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MS Data\Excel listen MS data einreichen\"/>
    </mc:Choice>
  </mc:AlternateContent>
  <bookViews>
    <workbookView xWindow="0" yWindow="0" windowWidth="23040" windowHeight="9192"/>
  </bookViews>
  <sheets>
    <sheet name="U2OS proteome siSENP3" sheetId="1" r:id="rId1"/>
  </sheets>
  <definedNames>
    <definedName name="_xlnm._FilterDatabase" localSheetId="0" hidden="1">'U2OS proteome siSENP3'!$A$2:$BK$5671</definedName>
  </definedNames>
  <calcPr calcId="162913"/>
</workbook>
</file>

<file path=xl/calcChain.xml><?xml version="1.0" encoding="utf-8"?>
<calcChain xmlns="http://schemas.openxmlformats.org/spreadsheetml/2006/main">
  <c r="AJ1373" i="1" l="1"/>
  <c r="AJ3243" i="1"/>
  <c r="AJ910" i="1"/>
  <c r="AJ1264" i="1"/>
  <c r="AJ118" i="1"/>
  <c r="AJ2138" i="1"/>
  <c r="AJ1417" i="1"/>
  <c r="AJ736" i="1"/>
  <c r="AJ122" i="1"/>
  <c r="AJ132" i="1"/>
  <c r="AJ1395" i="1"/>
  <c r="AJ1082" i="1"/>
  <c r="AJ195" i="1"/>
  <c r="AJ1216" i="1"/>
  <c r="AJ144" i="1"/>
  <c r="AJ3614" i="1"/>
  <c r="AJ196" i="1"/>
  <c r="AJ4281" i="1"/>
  <c r="AJ2364" i="1"/>
  <c r="AJ3800" i="1"/>
  <c r="AJ4874" i="1"/>
  <c r="AJ3045" i="1"/>
  <c r="AJ2258" i="1"/>
  <c r="AJ1560" i="1"/>
  <c r="AJ3625" i="1"/>
  <c r="AJ756" i="1"/>
  <c r="AJ1357" i="1"/>
  <c r="AJ3435" i="1"/>
  <c r="AJ4129" i="1"/>
  <c r="AJ119" i="1"/>
  <c r="AJ121" i="1"/>
  <c r="AJ1282" i="1"/>
  <c r="AJ1548" i="1"/>
  <c r="AJ1511" i="1"/>
  <c r="AJ3155" i="1"/>
  <c r="AJ4056" i="1"/>
  <c r="AJ1423" i="1"/>
  <c r="AJ1921" i="1"/>
  <c r="AJ671" i="1"/>
  <c r="AJ1051" i="1"/>
  <c r="AJ4798" i="1"/>
  <c r="AJ204" i="1"/>
  <c r="AJ4279" i="1"/>
  <c r="AJ1508" i="1"/>
  <c r="AJ1637" i="1"/>
  <c r="AJ5191" i="1"/>
  <c r="AJ123" i="1"/>
  <c r="AJ2189" i="1"/>
  <c r="AJ199" i="1"/>
  <c r="AJ2955" i="1"/>
  <c r="AJ3106" i="1"/>
  <c r="AJ896" i="1"/>
  <c r="AJ136" i="1"/>
  <c r="AJ2178" i="1"/>
  <c r="AJ133" i="1"/>
  <c r="AJ2689" i="1"/>
  <c r="AJ117" i="1"/>
  <c r="AJ153" i="1"/>
  <c r="AJ758" i="1"/>
  <c r="AJ1830" i="1"/>
  <c r="AJ4468" i="1"/>
  <c r="AJ205" i="1"/>
  <c r="AJ4550" i="1"/>
  <c r="AJ1242" i="1"/>
  <c r="AJ242" i="1"/>
  <c r="AJ156" i="1"/>
  <c r="AJ945" i="1"/>
  <c r="AJ2201" i="1"/>
  <c r="AJ1950" i="1"/>
  <c r="AJ3013" i="1"/>
  <c r="AJ1995" i="1"/>
  <c r="AJ1905" i="1"/>
  <c r="AJ655" i="1"/>
  <c r="AJ3320" i="1"/>
  <c r="AJ3453" i="1"/>
  <c r="AJ1044" i="1"/>
  <c r="AJ2683" i="1"/>
  <c r="AJ164" i="1"/>
  <c r="AJ3448" i="1"/>
  <c r="AJ207" i="1"/>
  <c r="AJ949" i="1"/>
  <c r="AJ640" i="1"/>
  <c r="AJ4560" i="1"/>
  <c r="AJ3101" i="1"/>
  <c r="AJ4216" i="1"/>
  <c r="AJ3720" i="1"/>
  <c r="AJ1613" i="1"/>
  <c r="AJ163" i="1"/>
  <c r="AJ1066" i="1"/>
  <c r="AJ3256" i="1"/>
  <c r="AJ4904" i="1"/>
  <c r="AJ4350" i="1"/>
  <c r="AJ1923" i="1"/>
  <c r="AJ135" i="1"/>
  <c r="AJ1123" i="1"/>
  <c r="AJ1230" i="1"/>
  <c r="AJ200" i="1"/>
  <c r="AJ797" i="1"/>
  <c r="AJ3409" i="1"/>
  <c r="AJ665" i="1"/>
  <c r="AJ2524" i="1"/>
  <c r="AJ3899" i="1"/>
  <c r="AJ635" i="1"/>
  <c r="AJ1125" i="1"/>
  <c r="AJ1854" i="1"/>
  <c r="AJ175" i="1"/>
  <c r="AJ1528" i="1"/>
  <c r="AJ3629" i="1"/>
  <c r="AJ197" i="1"/>
  <c r="AJ139" i="1"/>
  <c r="AJ4037" i="1"/>
  <c r="AJ4639" i="1"/>
  <c r="AJ206" i="1"/>
  <c r="AJ3631" i="1"/>
  <c r="AJ146" i="1"/>
  <c r="AJ1150" i="1"/>
  <c r="AJ171" i="1"/>
  <c r="AJ120" i="1"/>
  <c r="AJ1203" i="1"/>
  <c r="AJ4252" i="1"/>
  <c r="AJ4742" i="1"/>
  <c r="AJ5173" i="1"/>
  <c r="AJ3064" i="1"/>
  <c r="AJ5366" i="1"/>
  <c r="AJ1310" i="1"/>
  <c r="AJ817" i="1"/>
  <c r="AJ235" i="1"/>
  <c r="AJ4047" i="1"/>
  <c r="AJ225" i="1"/>
  <c r="AJ2703" i="1"/>
  <c r="AJ2964" i="1"/>
  <c r="AJ2889" i="1"/>
  <c r="AJ186" i="1"/>
  <c r="AJ167" i="1"/>
  <c r="AJ125" i="1"/>
  <c r="AJ126" i="1"/>
  <c r="AJ198" i="1"/>
  <c r="AJ3989" i="1"/>
  <c r="AJ1071" i="1"/>
  <c r="AJ4919" i="1"/>
  <c r="AJ159" i="1"/>
  <c r="AJ3952" i="1"/>
  <c r="AJ3981" i="1"/>
  <c r="AJ1335" i="1"/>
  <c r="AJ3521" i="1"/>
  <c r="AJ1040" i="1"/>
  <c r="AJ4811" i="1"/>
  <c r="AJ748" i="1"/>
  <c r="AJ160" i="1"/>
  <c r="AJ3872" i="1"/>
  <c r="AJ4059" i="1"/>
  <c r="AJ2918" i="1"/>
  <c r="AJ130" i="1"/>
  <c r="AJ4585" i="1"/>
  <c r="AJ142" i="1"/>
  <c r="AJ2340" i="1"/>
  <c r="AJ1126" i="1"/>
  <c r="AJ2124" i="1"/>
  <c r="AJ4034" i="1"/>
  <c r="AJ140" i="1"/>
  <c r="AJ1878" i="1"/>
  <c r="AJ3884" i="1"/>
  <c r="AJ4862" i="1"/>
  <c r="AJ4814" i="1"/>
  <c r="AJ237" i="1"/>
  <c r="AJ124" i="1"/>
  <c r="AJ2512" i="1"/>
  <c r="AJ663" i="1"/>
  <c r="AJ952" i="1"/>
  <c r="AJ127" i="1"/>
  <c r="AJ2010" i="1"/>
  <c r="AJ179" i="1"/>
  <c r="AJ5489" i="1"/>
  <c r="AJ168" i="1"/>
  <c r="AJ5238" i="1"/>
  <c r="AJ2464" i="1"/>
  <c r="AJ2030" i="1"/>
  <c r="AJ250" i="1"/>
  <c r="AJ1275" i="1"/>
  <c r="AJ1331" i="1"/>
  <c r="AJ162" i="1"/>
  <c r="AJ3006" i="1"/>
  <c r="AJ781" i="1"/>
  <c r="AJ249" i="1"/>
  <c r="AJ129" i="1"/>
  <c r="AJ3271" i="1"/>
  <c r="AJ1646" i="1"/>
  <c r="AJ1751" i="1"/>
  <c r="AJ4533" i="1"/>
  <c r="AJ155" i="1"/>
  <c r="AJ157" i="1"/>
  <c r="AJ4446" i="1"/>
  <c r="AJ128" i="1"/>
  <c r="AJ3500" i="1"/>
  <c r="AJ201" i="1"/>
  <c r="AJ2953" i="1"/>
  <c r="AJ3741" i="1"/>
  <c r="AJ1429" i="1"/>
  <c r="AJ4301" i="1"/>
  <c r="AJ2167" i="1"/>
  <c r="AJ147" i="1"/>
  <c r="AJ765" i="1"/>
  <c r="AJ2488" i="1"/>
  <c r="AJ725" i="1"/>
  <c r="AJ3830" i="1"/>
  <c r="AJ1392" i="1"/>
  <c r="AJ5322" i="1"/>
  <c r="AJ3012" i="1"/>
  <c r="AJ2250" i="1"/>
  <c r="AJ5443" i="1"/>
  <c r="AJ4993" i="1"/>
  <c r="AJ3410" i="1"/>
  <c r="AJ165" i="1"/>
  <c r="AJ956" i="1"/>
  <c r="AJ193" i="1"/>
  <c r="AJ4260" i="1"/>
  <c r="AJ190" i="1"/>
  <c r="AJ149" i="1"/>
  <c r="AJ4088" i="1"/>
  <c r="AJ192" i="1"/>
  <c r="AJ2177" i="1"/>
  <c r="AJ138" i="1"/>
  <c r="AJ1215" i="1"/>
  <c r="AJ2160" i="1"/>
  <c r="AJ211" i="1"/>
  <c r="AJ1552" i="1"/>
  <c r="AJ3129" i="1"/>
  <c r="AJ3769" i="1"/>
  <c r="AJ1864" i="1"/>
  <c r="AJ4338" i="1"/>
  <c r="AJ1676" i="1"/>
  <c r="AJ2264" i="1"/>
  <c r="AJ1513" i="1"/>
  <c r="AJ5164" i="1"/>
  <c r="AJ3437" i="1"/>
  <c r="AJ4085" i="1"/>
  <c r="AJ183" i="1"/>
  <c r="AJ134" i="1"/>
  <c r="AJ5006" i="1"/>
  <c r="AJ178" i="1"/>
  <c r="AJ181" i="1"/>
  <c r="AJ208" i="1"/>
  <c r="AJ4755" i="1"/>
  <c r="AJ1778" i="1"/>
  <c r="AJ188" i="1"/>
  <c r="AJ185" i="1"/>
  <c r="AJ131" i="1"/>
  <c r="AJ170" i="1"/>
  <c r="AJ3760" i="1"/>
  <c r="AJ4484" i="1"/>
  <c r="AJ3634" i="1"/>
  <c r="AJ1361" i="1"/>
  <c r="AJ4315" i="1"/>
  <c r="AJ3458" i="1"/>
  <c r="AJ143" i="1"/>
  <c r="AJ3706" i="1"/>
  <c r="AJ141" i="1"/>
  <c r="AJ254" i="1"/>
  <c r="AJ4869" i="1"/>
  <c r="AJ145" i="1"/>
  <c r="AJ152" i="1"/>
  <c r="AJ2050" i="1"/>
  <c r="AJ1455" i="1"/>
  <c r="AJ5392" i="1"/>
  <c r="AJ3928" i="1"/>
  <c r="AJ3140" i="1"/>
  <c r="AJ1813" i="1"/>
  <c r="AJ1851" i="1"/>
  <c r="AJ1539" i="1"/>
  <c r="AJ5296" i="1"/>
  <c r="AJ5184" i="1"/>
  <c r="AJ189" i="1"/>
  <c r="AJ154" i="1"/>
  <c r="AJ3303" i="1"/>
  <c r="AJ4939" i="1"/>
  <c r="AJ150" i="1"/>
  <c r="AJ1953" i="1"/>
  <c r="AJ180" i="1"/>
  <c r="AJ176" i="1"/>
  <c r="AJ789" i="1"/>
  <c r="AJ1464" i="1"/>
  <c r="AJ194" i="1"/>
  <c r="AJ4126" i="1"/>
  <c r="AJ2154" i="1"/>
  <c r="AJ850" i="1"/>
  <c r="AJ903" i="1"/>
  <c r="AJ1129" i="1"/>
  <c r="AJ1687" i="1"/>
  <c r="AJ5058" i="1"/>
  <c r="AJ777" i="1"/>
  <c r="AJ5165" i="1"/>
  <c r="AJ2592" i="1"/>
  <c r="AJ148" i="1"/>
  <c r="AJ184" i="1"/>
  <c r="AJ2269" i="1"/>
  <c r="AJ158" i="1"/>
  <c r="AJ173" i="1"/>
  <c r="AJ2940" i="1"/>
  <c r="AJ3254" i="1"/>
  <c r="AJ236" i="1"/>
  <c r="AJ191" i="1"/>
  <c r="AJ4447" i="1"/>
  <c r="AJ1120" i="1"/>
  <c r="AJ177" i="1"/>
  <c r="AJ2784" i="1"/>
  <c r="AJ643" i="1"/>
  <c r="AJ1496" i="1"/>
  <c r="AJ3190" i="1"/>
  <c r="AJ1894" i="1"/>
  <c r="AJ2205" i="1"/>
  <c r="AJ2846" i="1"/>
  <c r="AJ137" i="1"/>
  <c r="AJ1546" i="1"/>
  <c r="AJ3107" i="1"/>
  <c r="AJ2850" i="1"/>
  <c r="AJ151" i="1"/>
  <c r="AJ791" i="1"/>
  <c r="AJ847" i="1"/>
  <c r="AJ1435" i="1"/>
  <c r="AJ2468" i="1"/>
  <c r="AJ1045" i="1"/>
  <c r="AJ2736" i="1"/>
  <c r="AJ955" i="1"/>
  <c r="AJ1311" i="1"/>
  <c r="AJ2305" i="1"/>
  <c r="AJ737" i="1"/>
  <c r="AJ4038" i="1"/>
  <c r="AJ964" i="1"/>
  <c r="AJ172" i="1"/>
  <c r="AJ1137" i="1"/>
  <c r="AJ2942" i="1"/>
  <c r="AJ4022" i="1"/>
  <c r="AJ3936" i="1"/>
  <c r="AJ166" i="1"/>
  <c r="AJ187" i="1"/>
  <c r="AJ1547" i="1"/>
  <c r="AJ3113" i="1"/>
  <c r="AJ174" i="1"/>
  <c r="AJ4954" i="1"/>
  <c r="AJ1913" i="1"/>
  <c r="AJ1401" i="1"/>
  <c r="AJ5082" i="1"/>
  <c r="AJ4379" i="1"/>
  <c r="AJ1734" i="1"/>
  <c r="AJ2293" i="1"/>
  <c r="AJ4376" i="1"/>
  <c r="AJ3494" i="1"/>
  <c r="AJ1065" i="1"/>
  <c r="AJ182" i="1"/>
  <c r="AJ2933" i="1"/>
  <c r="AJ161" i="1"/>
  <c r="AJ5434" i="1"/>
  <c r="AJ835" i="1"/>
  <c r="AJ969" i="1"/>
  <c r="AJ5327" i="1"/>
  <c r="AJ3289" i="1"/>
  <c r="AJ1616" i="1"/>
  <c r="AJ648" i="1"/>
  <c r="AJ5490" i="1"/>
  <c r="AJ709" i="1"/>
  <c r="AJ698" i="1"/>
  <c r="AJ2152" i="1"/>
  <c r="AJ4139" i="1"/>
  <c r="AJ617" i="1"/>
  <c r="AJ4617" i="1"/>
  <c r="AJ2176" i="1"/>
  <c r="AJ576" i="1"/>
  <c r="AJ1187" i="1"/>
  <c r="AJ2848" i="1"/>
  <c r="AJ618" i="1"/>
  <c r="AJ350" i="1"/>
  <c r="AJ3126" i="1"/>
  <c r="AJ1268" i="1"/>
  <c r="AJ3274" i="1"/>
  <c r="AJ2085" i="1"/>
  <c r="AJ484" i="1"/>
  <c r="AJ2484" i="1"/>
  <c r="AJ1683" i="1"/>
  <c r="AJ4631" i="1"/>
  <c r="AJ871" i="1"/>
  <c r="AJ1047" i="1"/>
  <c r="AJ2173" i="1"/>
  <c r="AJ4485" i="1"/>
  <c r="AJ474" i="1"/>
  <c r="AJ2610" i="1"/>
  <c r="AJ1054" i="1"/>
  <c r="AJ1765" i="1"/>
  <c r="AJ639" i="1"/>
  <c r="AJ303" i="1"/>
  <c r="AJ3632" i="1"/>
  <c r="AJ3893" i="1"/>
  <c r="AJ5361" i="1"/>
  <c r="AJ4334" i="1"/>
  <c r="AJ716" i="1"/>
  <c r="AJ2704" i="1"/>
  <c r="AJ1478" i="1"/>
  <c r="AJ305" i="1"/>
  <c r="AJ3169" i="1"/>
  <c r="AJ720" i="1"/>
  <c r="AJ2868" i="1"/>
  <c r="AJ2669" i="1"/>
  <c r="AJ4365" i="1"/>
  <c r="AJ471" i="1"/>
  <c r="AJ5497" i="1"/>
  <c r="AJ1083" i="1"/>
  <c r="AJ1052" i="1"/>
  <c r="AJ1797" i="1"/>
  <c r="AJ1404" i="1"/>
  <c r="AJ5168" i="1"/>
  <c r="AJ4828" i="1"/>
  <c r="AJ3122" i="1"/>
  <c r="AJ1424" i="1"/>
  <c r="AJ585" i="1"/>
  <c r="AJ4898" i="1"/>
  <c r="AJ3246" i="1"/>
  <c r="AJ2528" i="1"/>
  <c r="AJ2662" i="1"/>
  <c r="AJ2246" i="1"/>
  <c r="AJ2128" i="1"/>
  <c r="AJ558" i="1"/>
  <c r="AJ739" i="1"/>
  <c r="AJ4118" i="1"/>
  <c r="AJ1741" i="1"/>
  <c r="AJ740" i="1"/>
  <c r="AJ1516" i="1"/>
  <c r="AJ2230" i="1"/>
  <c r="AJ960" i="1"/>
  <c r="AJ1193" i="1"/>
  <c r="AJ3505" i="1"/>
  <c r="AJ723" i="1"/>
  <c r="AJ966" i="1"/>
  <c r="AJ816" i="1"/>
  <c r="AJ897" i="1"/>
  <c r="AJ4115" i="1"/>
  <c r="AJ2206" i="1"/>
  <c r="AJ4138" i="1"/>
  <c r="AJ2532" i="1"/>
  <c r="AJ3660" i="1"/>
  <c r="AJ2873" i="1"/>
  <c r="AJ676" i="1"/>
  <c r="AJ638" i="1"/>
  <c r="AJ2349" i="1"/>
  <c r="AJ1619" i="1"/>
  <c r="AJ1574" i="1"/>
  <c r="AJ803" i="1"/>
  <c r="AJ1768" i="1"/>
  <c r="AJ845" i="1"/>
  <c r="AJ449" i="1"/>
  <c r="AJ1493" i="1"/>
  <c r="AJ647" i="1"/>
  <c r="AJ4777" i="1"/>
  <c r="AJ869" i="1"/>
  <c r="AJ5599" i="1"/>
  <c r="AJ2350" i="1"/>
  <c r="AJ4886" i="1"/>
  <c r="AJ3620" i="1"/>
  <c r="AJ4385" i="1"/>
  <c r="AJ4378" i="1"/>
  <c r="AJ4649" i="1"/>
  <c r="AJ4922" i="1"/>
  <c r="AJ1490" i="1"/>
  <c r="AJ5638" i="1"/>
  <c r="AJ597" i="1"/>
  <c r="AJ2977" i="1"/>
  <c r="AJ775" i="1"/>
  <c r="AJ3964" i="1"/>
  <c r="AJ788" i="1"/>
  <c r="AJ743" i="1"/>
  <c r="AJ570" i="1"/>
  <c r="AJ5135" i="1"/>
  <c r="AJ4300" i="1"/>
  <c r="AJ3239" i="1"/>
  <c r="AJ3167" i="1"/>
  <c r="AJ1336" i="1"/>
  <c r="AJ621" i="1"/>
  <c r="AJ644" i="1"/>
  <c r="AJ2830" i="1"/>
  <c r="AJ993" i="1"/>
  <c r="AJ5042" i="1"/>
  <c r="AJ1058" i="1"/>
  <c r="AJ268" i="1"/>
  <c r="AJ862" i="1"/>
  <c r="AJ441" i="1"/>
  <c r="AJ290" i="1"/>
  <c r="AJ5290" i="1"/>
  <c r="AJ4465" i="1"/>
  <c r="AJ2878" i="1"/>
  <c r="AJ1503" i="1"/>
  <c r="AJ2717" i="1"/>
  <c r="AJ3077" i="1"/>
  <c r="AJ353" i="1"/>
  <c r="AJ4462" i="1"/>
  <c r="AJ4228" i="1"/>
  <c r="AJ1159" i="1"/>
  <c r="AJ487" i="1"/>
  <c r="AJ1968" i="1"/>
  <c r="AJ5417" i="1"/>
  <c r="AJ812" i="1"/>
  <c r="AJ3327" i="1"/>
  <c r="AJ3888" i="1"/>
  <c r="AJ2117" i="1"/>
  <c r="AJ998" i="1"/>
  <c r="AJ841" i="1"/>
  <c r="AJ5651" i="1"/>
  <c r="AJ4889" i="1"/>
  <c r="AJ1531" i="1"/>
  <c r="AJ2019" i="1"/>
  <c r="AJ970" i="1"/>
  <c r="AJ3354" i="1"/>
  <c r="AJ2595" i="1"/>
  <c r="AJ2569" i="1"/>
  <c r="AJ5451" i="1"/>
  <c r="AJ1991" i="1"/>
  <c r="AJ4965" i="1"/>
  <c r="AJ2282" i="1"/>
  <c r="AJ3176" i="1"/>
  <c r="AJ979" i="1"/>
  <c r="AJ3666" i="1"/>
  <c r="AJ1925" i="1"/>
  <c r="AJ340" i="1"/>
  <c r="AJ4870" i="1"/>
  <c r="AJ864" i="1"/>
  <c r="AJ3074" i="1"/>
  <c r="AJ3663" i="1"/>
  <c r="AJ3205" i="1"/>
  <c r="AJ409" i="1"/>
  <c r="AJ3095" i="1"/>
  <c r="AJ1290" i="1"/>
  <c r="AJ768" i="1"/>
  <c r="AJ1875" i="1"/>
  <c r="AJ1706" i="1"/>
  <c r="AJ2266" i="1"/>
  <c r="AJ440" i="1"/>
  <c r="AJ5133" i="1"/>
  <c r="AJ4435" i="1"/>
  <c r="AJ5466" i="1"/>
  <c r="AJ2243" i="1"/>
  <c r="AJ2268" i="1"/>
  <c r="AJ2795" i="1"/>
  <c r="AJ1130" i="1"/>
  <c r="AJ3851" i="1"/>
  <c r="AJ1340" i="1"/>
  <c r="AJ3535" i="1"/>
  <c r="AJ512" i="1"/>
  <c r="AJ2935" i="1"/>
  <c r="AJ1984" i="1"/>
  <c r="AJ2867" i="1"/>
  <c r="AJ733" i="1"/>
  <c r="AJ4802" i="1"/>
  <c r="AJ2996" i="1"/>
  <c r="AJ5388" i="1"/>
  <c r="AJ1465" i="1"/>
  <c r="AJ692" i="1"/>
  <c r="AJ3934" i="1"/>
  <c r="AJ1302" i="1"/>
  <c r="AJ654" i="1"/>
  <c r="AJ2012" i="1"/>
  <c r="AJ4335" i="1"/>
  <c r="AJ800" i="1"/>
  <c r="AJ2338" i="1"/>
  <c r="AJ3900" i="1"/>
  <c r="AJ4490" i="1"/>
  <c r="AJ310" i="1"/>
  <c r="AJ2195" i="1"/>
  <c r="AJ567" i="1"/>
  <c r="AJ3953" i="1"/>
  <c r="AJ854" i="1"/>
  <c r="AJ2161" i="1"/>
  <c r="AJ4246" i="1"/>
  <c r="AJ4090" i="1"/>
  <c r="AJ877" i="1"/>
  <c r="AJ4858" i="1"/>
  <c r="AJ2626" i="1"/>
  <c r="AJ745" i="1"/>
  <c r="AJ936" i="1"/>
  <c r="AJ360" i="1"/>
  <c r="AJ2957" i="1"/>
  <c r="AJ2477" i="1"/>
  <c r="AJ858" i="1"/>
  <c r="AJ1476" i="1"/>
  <c r="AJ790" i="1"/>
  <c r="AJ2399" i="1"/>
  <c r="AJ3787" i="1"/>
  <c r="AJ516" i="1"/>
  <c r="AJ1155" i="1"/>
  <c r="AJ3306" i="1"/>
  <c r="AJ3662" i="1"/>
  <c r="AJ693" i="1"/>
  <c r="AJ2826" i="1"/>
  <c r="AJ446" i="1"/>
  <c r="AJ4685" i="1"/>
  <c r="AJ926" i="1"/>
  <c r="AJ4708" i="1"/>
  <c r="AJ1382" i="1"/>
  <c r="AJ2091" i="1"/>
  <c r="AJ5085" i="1"/>
  <c r="AJ4790" i="1"/>
  <c r="AJ744" i="1"/>
  <c r="AJ546" i="1"/>
  <c r="AJ3263" i="1"/>
  <c r="AJ4517" i="1"/>
  <c r="AJ1657" i="1"/>
  <c r="AJ2284" i="1"/>
  <c r="AJ1069" i="1"/>
  <c r="AJ1070" i="1"/>
  <c r="AJ1776" i="1"/>
  <c r="AJ395" i="1"/>
  <c r="AJ987" i="1"/>
  <c r="AJ4253" i="1"/>
  <c r="AJ4799" i="1"/>
  <c r="AJ2450" i="1"/>
  <c r="AJ1866" i="1"/>
  <c r="AJ3133" i="1"/>
  <c r="AJ5294" i="1"/>
  <c r="AJ1348" i="1"/>
  <c r="AJ500" i="1"/>
  <c r="AJ2318" i="1"/>
  <c r="AJ304" i="1"/>
  <c r="AJ2279" i="1"/>
  <c r="AJ3650" i="1"/>
  <c r="AJ2679" i="1"/>
  <c r="AJ3783" i="1"/>
  <c r="AJ1142" i="1"/>
  <c r="AJ1718" i="1"/>
  <c r="AJ3499" i="1"/>
  <c r="AJ5647" i="1"/>
  <c r="AJ399" i="1"/>
  <c r="AJ608" i="1"/>
  <c r="AJ1987" i="1"/>
  <c r="AJ1791" i="1"/>
  <c r="AJ568" i="1"/>
  <c r="AJ4679" i="1"/>
  <c r="AJ1479" i="1"/>
  <c r="AJ1827" i="1"/>
  <c r="AJ497" i="1"/>
  <c r="AJ2048" i="1"/>
  <c r="AJ333" i="1"/>
  <c r="AJ954" i="1"/>
  <c r="AJ2393" i="1"/>
  <c r="AJ259" i="1"/>
  <c r="AJ5591" i="1"/>
  <c r="AJ1283" i="1"/>
  <c r="AJ2407" i="1"/>
  <c r="AJ3196" i="1"/>
  <c r="AJ4696" i="1"/>
  <c r="AJ834" i="1"/>
  <c r="AJ4455" i="1"/>
  <c r="AJ1370" i="1"/>
  <c r="AJ560" i="1"/>
  <c r="AJ1863" i="1"/>
  <c r="AJ308" i="1"/>
  <c r="AJ3168" i="1"/>
  <c r="AJ531" i="1"/>
  <c r="AJ4834" i="1"/>
  <c r="AJ492" i="1"/>
  <c r="AJ1090" i="1"/>
  <c r="AJ3452" i="1"/>
  <c r="AJ2401" i="1"/>
  <c r="AJ5399" i="1"/>
  <c r="AJ3008" i="1"/>
  <c r="AJ422" i="1"/>
  <c r="AJ773" i="1"/>
  <c r="AJ468" i="1"/>
  <c r="AJ2341" i="1"/>
  <c r="AJ3081" i="1"/>
  <c r="AJ1837" i="1"/>
  <c r="AJ1240" i="1"/>
  <c r="AJ2265" i="1"/>
  <c r="AJ875" i="1"/>
  <c r="AJ2218" i="1"/>
  <c r="AJ820" i="1"/>
  <c r="AJ3716" i="1"/>
  <c r="AJ2185" i="1"/>
  <c r="AJ3304" i="1"/>
  <c r="AJ1291" i="1"/>
  <c r="AJ974" i="1"/>
  <c r="AJ4167" i="1"/>
  <c r="AJ1377" i="1"/>
  <c r="AJ2447" i="1"/>
  <c r="AJ3796" i="1"/>
  <c r="AJ3508" i="1"/>
  <c r="AJ1180" i="1"/>
  <c r="AJ462" i="1"/>
  <c r="AJ3151" i="1"/>
  <c r="AJ3960" i="1"/>
  <c r="AJ948" i="1"/>
  <c r="AJ4179" i="1"/>
  <c r="AJ1104" i="1"/>
  <c r="AJ5325" i="1"/>
  <c r="AJ707" i="1"/>
  <c r="AJ3365" i="1"/>
  <c r="AJ2545" i="1"/>
  <c r="AJ2168" i="1"/>
  <c r="AJ928" i="1"/>
  <c r="AJ292" i="1"/>
  <c r="AJ2910" i="1"/>
  <c r="AJ1610" i="1"/>
  <c r="AJ1160" i="1"/>
  <c r="AJ1057" i="1"/>
  <c r="AJ4055" i="1"/>
  <c r="AJ930" i="1"/>
  <c r="AJ1624" i="1"/>
  <c r="AJ1571" i="1"/>
  <c r="AJ944" i="1"/>
  <c r="AJ3218" i="1"/>
  <c r="AJ1041" i="1"/>
  <c r="AJ5090" i="1"/>
  <c r="AJ1853" i="1"/>
  <c r="AJ3388" i="1"/>
  <c r="AJ1804" i="1"/>
  <c r="AJ371" i="1"/>
  <c r="AJ2365" i="1"/>
  <c r="AJ4105" i="1"/>
  <c r="AJ853" i="1"/>
  <c r="AJ4168" i="1"/>
  <c r="AJ1769" i="1"/>
  <c r="AJ1301" i="1"/>
  <c r="AJ3506" i="1"/>
  <c r="AJ1427" i="1"/>
  <c r="AJ2827" i="1"/>
  <c r="AJ3585" i="1"/>
  <c r="AJ489" i="1"/>
  <c r="AJ3471" i="1"/>
  <c r="AJ633" i="1"/>
  <c r="AJ494" i="1"/>
  <c r="AJ3094" i="1"/>
  <c r="AJ5136" i="1"/>
  <c r="AJ2081" i="1"/>
  <c r="AJ3231" i="1"/>
  <c r="AJ3102" i="1"/>
  <c r="AJ2362" i="1"/>
  <c r="AJ4399" i="1"/>
  <c r="AJ888" i="1"/>
  <c r="AJ4448" i="1"/>
  <c r="AJ362" i="1"/>
  <c r="AJ1037" i="1"/>
  <c r="AJ2526" i="1"/>
  <c r="AJ1561" i="1"/>
  <c r="AJ2451" i="1"/>
  <c r="AJ680" i="1"/>
  <c r="AJ1018" i="1"/>
  <c r="AJ3330" i="1"/>
  <c r="AJ4578" i="1"/>
  <c r="AJ1339" i="1"/>
  <c r="AJ1076" i="1"/>
  <c r="AJ4876" i="1"/>
  <c r="AJ534" i="1"/>
  <c r="AJ3308" i="1"/>
  <c r="AJ1068" i="1"/>
  <c r="AJ2866" i="1"/>
  <c r="AJ3092" i="1"/>
  <c r="AJ3838" i="1"/>
  <c r="AJ2596" i="1"/>
  <c r="AJ5381" i="1"/>
  <c r="AJ1469" i="1"/>
  <c r="AJ2417" i="1"/>
  <c r="AJ1887" i="1"/>
  <c r="AJ1300" i="1"/>
  <c r="AJ1154" i="1"/>
  <c r="AJ1632" i="1"/>
  <c r="AJ3459" i="1"/>
  <c r="AJ4316" i="1"/>
  <c r="AJ1716" i="1"/>
  <c r="AJ577" i="1"/>
  <c r="AJ3779" i="1"/>
  <c r="AJ5292" i="1"/>
  <c r="AJ4477" i="1"/>
  <c r="AJ3189" i="1"/>
  <c r="AJ4207" i="1"/>
  <c r="AJ4100" i="1"/>
  <c r="AJ1711" i="1"/>
  <c r="AJ3053" i="1"/>
  <c r="AJ1287" i="1"/>
  <c r="AJ2041" i="1"/>
  <c r="AJ4175" i="1"/>
  <c r="AJ1916" i="1"/>
  <c r="AJ3039" i="1"/>
  <c r="AJ4706" i="1"/>
  <c r="AJ4213" i="1"/>
  <c r="AJ3721" i="1"/>
  <c r="AJ649" i="1"/>
  <c r="AJ1976" i="1"/>
  <c r="AJ435" i="1"/>
  <c r="AJ2135" i="1"/>
  <c r="AJ3277" i="1"/>
  <c r="AJ3469" i="1"/>
  <c r="AJ1941" i="1"/>
  <c r="AJ1102" i="1"/>
  <c r="AJ2317" i="1"/>
  <c r="AJ1219" i="1"/>
  <c r="AJ2055" i="1"/>
  <c r="AJ5627" i="1"/>
  <c r="AJ4784" i="1"/>
  <c r="AJ4310" i="1"/>
  <c r="AJ3178" i="1"/>
  <c r="AJ678" i="1"/>
  <c r="AJ1374" i="1"/>
  <c r="AJ3835" i="1"/>
  <c r="AJ3901" i="1"/>
  <c r="AJ1152" i="1"/>
  <c r="AJ282" i="1"/>
  <c r="AJ2453" i="1"/>
  <c r="AJ4220" i="1"/>
  <c r="AJ706" i="1"/>
  <c r="AJ1577" i="1"/>
  <c r="AJ3651" i="1"/>
  <c r="AJ1949" i="1"/>
  <c r="AJ4677" i="1"/>
  <c r="AJ2469" i="1"/>
  <c r="AJ2432" i="1"/>
  <c r="AJ3300" i="1"/>
  <c r="AJ2069" i="1"/>
  <c r="AJ2092" i="1"/>
  <c r="AJ502" i="1"/>
  <c r="AJ1909" i="1"/>
  <c r="AJ3439" i="1"/>
  <c r="AJ3276" i="1"/>
  <c r="AJ607" i="1"/>
  <c r="AJ4893" i="1"/>
  <c r="AJ1529" i="1"/>
  <c r="AJ3200" i="1"/>
  <c r="AJ4682" i="1"/>
  <c r="AJ866" i="1"/>
  <c r="AJ4652" i="1"/>
  <c r="AJ2877" i="1"/>
  <c r="AJ4306" i="1"/>
  <c r="AJ1446" i="1"/>
  <c r="AJ3378" i="1"/>
  <c r="AJ3948" i="1"/>
  <c r="AJ3292" i="1"/>
  <c r="AJ3282" i="1"/>
  <c r="AJ1636" i="1"/>
  <c r="AJ1087" i="1"/>
  <c r="AJ1487" i="1"/>
  <c r="AJ1470" i="1"/>
  <c r="AJ1763" i="1"/>
  <c r="AJ4932" i="1"/>
  <c r="AJ2575" i="1"/>
  <c r="AJ1296" i="1"/>
  <c r="AJ418" i="1"/>
  <c r="AJ5427" i="1"/>
  <c r="AJ1231" i="1"/>
  <c r="AJ2522" i="1"/>
  <c r="AJ2618" i="1"/>
  <c r="AJ2100" i="1"/>
  <c r="AJ615" i="1"/>
  <c r="AJ2358" i="1"/>
  <c r="AJ3227" i="1"/>
  <c r="AJ942" i="1"/>
  <c r="AJ1055" i="1"/>
  <c r="AJ3910" i="1"/>
  <c r="AJ410" i="1"/>
  <c r="AJ3063" i="1"/>
  <c r="AJ4204" i="1"/>
  <c r="AJ575" i="1"/>
  <c r="AJ2508" i="1"/>
  <c r="AJ937" i="1"/>
  <c r="AJ771" i="1"/>
  <c r="AJ626" i="1"/>
  <c r="AJ1568" i="1"/>
  <c r="AJ3235" i="1"/>
  <c r="AJ1545" i="1"/>
  <c r="AJ2490" i="1"/>
  <c r="AJ1145" i="1"/>
  <c r="AJ929" i="1"/>
  <c r="AJ2909" i="1"/>
  <c r="AJ1206" i="1"/>
  <c r="AJ2387" i="1"/>
  <c r="AJ5518" i="1"/>
  <c r="AJ4393" i="1"/>
  <c r="AJ4936" i="1"/>
  <c r="AJ2334" i="1"/>
  <c r="AJ2507" i="1"/>
  <c r="AJ1992" i="1"/>
  <c r="AJ1234" i="1"/>
  <c r="AJ1497" i="1"/>
  <c r="AJ1074" i="1"/>
  <c r="AJ1509" i="1"/>
  <c r="AJ2287" i="1"/>
  <c r="AJ4988" i="1"/>
  <c r="AJ2316" i="1"/>
  <c r="AJ3290" i="1"/>
  <c r="AJ4266" i="1"/>
  <c r="AJ1397" i="1"/>
  <c r="AJ3601" i="1"/>
  <c r="AJ1345" i="1"/>
  <c r="AJ1522" i="1"/>
  <c r="AJ2180" i="1"/>
  <c r="AJ1342" i="1"/>
  <c r="AJ1994" i="1"/>
  <c r="AJ4084" i="1"/>
  <c r="AJ1277" i="1"/>
  <c r="AJ880" i="1"/>
  <c r="AJ1879" i="1"/>
  <c r="AJ2920" i="1"/>
  <c r="AJ3914" i="1"/>
  <c r="AJ1337" i="1"/>
  <c r="AJ2295" i="1"/>
  <c r="AJ860" i="1"/>
  <c r="AJ5230" i="1"/>
  <c r="AJ4108" i="1"/>
  <c r="AJ1482" i="1"/>
  <c r="AJ1430" i="1"/>
  <c r="AJ606" i="1"/>
  <c r="AJ1982" i="1"/>
  <c r="AJ2754" i="1"/>
  <c r="AJ2248" i="1"/>
  <c r="AJ2987" i="1"/>
  <c r="AJ3111" i="1"/>
  <c r="AJ1628" i="1"/>
  <c r="AJ1767" i="1"/>
  <c r="AJ3810" i="1"/>
  <c r="AJ1688" i="1"/>
  <c r="AJ5557" i="1"/>
  <c r="AJ1647" i="1"/>
  <c r="AJ1507" i="1"/>
  <c r="AJ4906" i="1"/>
  <c r="AJ1398" i="1"/>
  <c r="AJ2553" i="1"/>
  <c r="AJ1523" i="1"/>
  <c r="AJ438" i="1"/>
  <c r="AJ1611" i="1"/>
  <c r="AJ1556" i="1"/>
  <c r="AJ2441" i="1"/>
  <c r="AJ3104" i="1"/>
  <c r="AJ2566" i="1"/>
  <c r="AJ1621" i="1"/>
  <c r="AJ5646" i="1"/>
  <c r="AJ3883" i="1"/>
  <c r="AJ1351" i="1"/>
  <c r="AJ2513" i="1"/>
  <c r="AJ1349" i="1"/>
  <c r="AJ1453" i="1"/>
  <c r="AJ1600" i="1"/>
  <c r="AJ5433" i="1"/>
  <c r="AJ2031" i="1"/>
  <c r="AJ2379" i="1"/>
  <c r="AJ3488" i="1"/>
  <c r="AJ2667" i="1"/>
  <c r="AJ3675" i="1"/>
  <c r="AJ2738" i="1"/>
  <c r="AJ5441" i="1"/>
  <c r="AJ1409" i="1"/>
  <c r="AJ605" i="1"/>
  <c r="AJ2834" i="1"/>
  <c r="AJ383" i="1"/>
  <c r="AJ3932" i="1"/>
  <c r="AJ685" i="1"/>
  <c r="AJ3272" i="1"/>
  <c r="AJ2861" i="1"/>
  <c r="AJ1696" i="1"/>
  <c r="AJ1790" i="1"/>
  <c r="AJ3667" i="1"/>
  <c r="AJ483" i="1"/>
  <c r="AJ3831" i="1"/>
  <c r="AJ1551" i="1"/>
  <c r="AJ3027" i="1"/>
  <c r="AJ5123" i="1"/>
  <c r="AJ3389" i="1"/>
  <c r="AJ2016" i="1"/>
  <c r="AJ2744" i="1"/>
  <c r="AJ2040" i="1"/>
  <c r="AJ388" i="1"/>
  <c r="AJ2911" i="1"/>
  <c r="AJ1144" i="1"/>
  <c r="AJ2275" i="1"/>
  <c r="AJ523" i="1"/>
  <c r="AJ1323" i="1"/>
  <c r="AJ1124" i="1"/>
  <c r="AJ4612" i="1"/>
  <c r="AJ1985" i="1"/>
  <c r="AJ260" i="1"/>
  <c r="AJ4768" i="1"/>
  <c r="AJ2211" i="1"/>
  <c r="AJ1458" i="1"/>
  <c r="AJ2191" i="1"/>
  <c r="AJ4425" i="1"/>
  <c r="AJ1567" i="1"/>
  <c r="AJ2896" i="1"/>
  <c r="AJ455" i="1"/>
  <c r="AJ1121" i="1"/>
  <c r="AJ335" i="1"/>
  <c r="AJ3619" i="1"/>
  <c r="AJ2695" i="1"/>
  <c r="AJ3208" i="1"/>
  <c r="AJ2216" i="1"/>
  <c r="AJ2758" i="1"/>
  <c r="AJ5560" i="1"/>
  <c r="AJ5561" i="1"/>
  <c r="AJ2121" i="1"/>
  <c r="AJ2748" i="1"/>
  <c r="AJ4417" i="1"/>
  <c r="AJ3386" i="1"/>
  <c r="AJ1388" i="1"/>
  <c r="AJ4354" i="1"/>
  <c r="AJ4318" i="1"/>
  <c r="AJ2025" i="1"/>
  <c r="AJ1439" i="1"/>
  <c r="AJ829" i="1"/>
  <c r="AJ1039" i="1"/>
  <c r="AJ4729" i="1"/>
  <c r="AJ4623" i="1"/>
  <c r="AJ1586" i="1"/>
  <c r="AJ1650" i="1"/>
  <c r="AJ4107" i="1"/>
  <c r="AJ810" i="1"/>
  <c r="AJ3199" i="1"/>
  <c r="AJ2443" i="1"/>
  <c r="AJ1996" i="1"/>
  <c r="AJ445" i="1"/>
  <c r="AJ5020" i="1"/>
  <c r="AJ1480" i="1"/>
  <c r="AJ4426" i="1"/>
  <c r="AJ3121" i="1"/>
  <c r="AJ3560" i="1"/>
  <c r="AJ1775" i="1"/>
  <c r="AJ1625" i="1"/>
  <c r="AJ1555" i="1"/>
  <c r="AJ1274" i="1"/>
  <c r="AJ3566" i="1"/>
  <c r="AJ529" i="1"/>
  <c r="AJ2697" i="1"/>
  <c r="AJ1669" i="1"/>
  <c r="AJ3722" i="1"/>
  <c r="AJ5410" i="1"/>
  <c r="AJ4295" i="1"/>
  <c r="AJ2120" i="1"/>
  <c r="AJ1789" i="1"/>
  <c r="AJ1554" i="1"/>
  <c r="AJ1026" i="1"/>
  <c r="AJ1685" i="1"/>
  <c r="AJ2405" i="1"/>
  <c r="AJ2972" i="1"/>
  <c r="AJ916" i="1"/>
  <c r="AJ5425" i="1"/>
  <c r="AJ1943" i="1"/>
  <c r="AJ650" i="1"/>
  <c r="AJ3863" i="1"/>
  <c r="AJ4787" i="1"/>
  <c r="AJ2378" i="1"/>
  <c r="AJ1535" i="1"/>
  <c r="AJ3273" i="1"/>
  <c r="AJ4606" i="1"/>
  <c r="AJ2816" i="1"/>
  <c r="AJ4868" i="1"/>
  <c r="AJ2438" i="1"/>
  <c r="AJ332" i="1"/>
  <c r="AJ1178" i="1"/>
  <c r="AJ1190" i="1"/>
  <c r="AJ401" i="1"/>
  <c r="AJ5114" i="1"/>
  <c r="AJ1777" i="1"/>
  <c r="AJ935" i="1"/>
  <c r="AJ3781" i="1"/>
  <c r="AJ2217" i="1"/>
  <c r="AJ1114" i="1"/>
  <c r="AJ2787" i="1"/>
  <c r="AJ3173" i="1"/>
  <c r="AJ4896" i="1"/>
  <c r="AJ1720" i="1"/>
  <c r="AJ1810" i="1"/>
  <c r="AJ801" i="1"/>
  <c r="AJ4890" i="1"/>
  <c r="AJ3704" i="1"/>
  <c r="AJ1437" i="1"/>
  <c r="AJ5121" i="1"/>
  <c r="AJ4232" i="1"/>
  <c r="AJ366" i="1"/>
  <c r="AJ3279" i="1"/>
  <c r="AJ1872" i="1"/>
  <c r="AJ2509" i="1"/>
  <c r="AJ2937" i="1"/>
  <c r="AJ2148" i="1"/>
  <c r="AJ339" i="1"/>
  <c r="AJ1653" i="1"/>
  <c r="AJ1149" i="1"/>
  <c r="AJ3010" i="1"/>
  <c r="AJ3127" i="1"/>
  <c r="AJ3297" i="1"/>
  <c r="AJ2680" i="1"/>
  <c r="AJ1314" i="1"/>
  <c r="AJ2502" i="1"/>
  <c r="AJ3782" i="1"/>
  <c r="AJ4344" i="1"/>
  <c r="AJ273" i="1"/>
  <c r="AJ454" i="1"/>
  <c r="AJ1629" i="1"/>
  <c r="AJ4123" i="1"/>
  <c r="AJ2927" i="1"/>
  <c r="AJ1663" i="1"/>
  <c r="AJ522" i="1"/>
  <c r="AJ2199" i="1"/>
  <c r="AJ3424" i="1"/>
  <c r="AJ1255" i="1"/>
  <c r="AJ674" i="1"/>
  <c r="AJ1856" i="1"/>
  <c r="AJ1091" i="1"/>
  <c r="AJ1266" i="1"/>
  <c r="AJ2690" i="1"/>
  <c r="AJ661" i="1"/>
  <c r="AJ2924" i="1"/>
  <c r="AJ2773" i="1"/>
  <c r="AJ902" i="1"/>
  <c r="AJ4645" i="1"/>
  <c r="AJ1935" i="1"/>
  <c r="AJ4974" i="1"/>
  <c r="AJ1918" i="1"/>
  <c r="AJ646" i="1"/>
  <c r="AJ5554" i="1"/>
  <c r="AJ1840" i="1"/>
  <c r="AJ2548" i="1"/>
  <c r="AJ2947" i="1"/>
  <c r="AJ4627" i="1"/>
  <c r="AJ2481" i="1"/>
  <c r="AJ1974" i="1"/>
  <c r="AJ980" i="1"/>
  <c r="AJ2390" i="1"/>
  <c r="AJ2698" i="1"/>
  <c r="AJ5116" i="1"/>
  <c r="AJ3967" i="1"/>
  <c r="AJ1031" i="1"/>
  <c r="AJ3767" i="1"/>
  <c r="AJ1269" i="1"/>
  <c r="AJ2617" i="1"/>
  <c r="AJ2687" i="1"/>
  <c r="AJ2847" i="1"/>
  <c r="AJ3125" i="1"/>
  <c r="AJ2496" i="1"/>
  <c r="AJ1615" i="1"/>
  <c r="AJ4275" i="1"/>
  <c r="AJ536" i="1"/>
  <c r="AJ4291" i="1"/>
  <c r="AJ895" i="1"/>
  <c r="AJ1363" i="1"/>
  <c r="AJ2743" i="1"/>
  <c r="AJ4668" i="1"/>
  <c r="AJ5177" i="1"/>
  <c r="AJ1088" i="1"/>
  <c r="AJ3812" i="1"/>
  <c r="AJ2639" i="1"/>
  <c r="AJ2171" i="1"/>
  <c r="AJ2609" i="1"/>
  <c r="AJ279" i="1"/>
  <c r="AJ1403" i="1"/>
  <c r="AJ2621" i="1"/>
  <c r="AJ2263" i="1"/>
  <c r="AJ914" i="1"/>
  <c r="AJ1008" i="1"/>
  <c r="AJ1313" i="1"/>
  <c r="AJ1151" i="1"/>
  <c r="AJ1279" i="1"/>
  <c r="AJ1731" i="1"/>
  <c r="AJ1605" i="1"/>
  <c r="AJ2729" i="1"/>
  <c r="AJ660" i="1"/>
  <c r="AJ2455" i="1"/>
  <c r="AJ5384" i="1"/>
  <c r="AJ1247" i="1"/>
  <c r="AJ1273" i="1"/>
  <c r="AJ2333" i="1"/>
  <c r="AJ1781" i="1"/>
  <c r="AJ4346" i="1"/>
  <c r="AJ3391" i="1"/>
  <c r="AJ2901" i="1"/>
  <c r="AJ1955" i="1"/>
  <c r="AJ2661" i="1"/>
  <c r="AJ3609" i="1"/>
  <c r="AJ5262" i="1"/>
  <c r="AJ2408" i="1"/>
  <c r="AJ3096" i="1"/>
  <c r="AJ842" i="1"/>
  <c r="AJ1812" i="1"/>
  <c r="AJ3858" i="1"/>
  <c r="AJ2750" i="1"/>
  <c r="AJ1494" i="1"/>
  <c r="AJ4196" i="1"/>
  <c r="AJ4488" i="1"/>
  <c r="AJ3483" i="1"/>
  <c r="AJ3080" i="1"/>
  <c r="AJ2421" i="1"/>
  <c r="AJ4684" i="1"/>
  <c r="AJ4666" i="1"/>
  <c r="AJ1870" i="1"/>
  <c r="AJ1978" i="1"/>
  <c r="AJ3860" i="1"/>
  <c r="AJ3992" i="1"/>
  <c r="AJ2473" i="1"/>
  <c r="AJ4845" i="1"/>
  <c r="AJ3025" i="1"/>
  <c r="AJ2009" i="1"/>
  <c r="AJ1963" i="1"/>
  <c r="AJ1147" i="1"/>
  <c r="AJ1726" i="1"/>
  <c r="AJ1980" i="1"/>
  <c r="AJ2396" i="1"/>
  <c r="AJ5511" i="1"/>
  <c r="AJ878" i="1"/>
  <c r="AJ3321" i="1"/>
  <c r="AJ442" i="1"/>
  <c r="AJ432" i="1"/>
  <c r="AJ1250" i="1"/>
  <c r="AJ899" i="1"/>
  <c r="AJ3589" i="1"/>
  <c r="AJ2623" i="1"/>
  <c r="AJ2686" i="1"/>
  <c r="AJ1532" i="1"/>
  <c r="AJ5080" i="1"/>
  <c r="AJ712" i="1"/>
  <c r="AJ3790" i="1"/>
  <c r="AJ4566" i="1"/>
  <c r="AJ511" i="1"/>
  <c r="AJ1594" i="1"/>
  <c r="AJ1590" i="1"/>
  <c r="AJ3215" i="1"/>
  <c r="AJ4736" i="1"/>
  <c r="AJ3703" i="1"/>
  <c r="AJ1817" i="1"/>
  <c r="AJ934" i="1"/>
  <c r="AJ2430" i="1"/>
  <c r="AJ1786" i="1"/>
  <c r="AJ4833" i="1"/>
  <c r="AJ2308" i="1"/>
  <c r="AJ1450" i="1"/>
  <c r="AJ2536" i="1"/>
  <c r="AJ3438" i="1"/>
  <c r="AJ2330" i="1"/>
  <c r="AJ911" i="1"/>
  <c r="AJ1179" i="1"/>
  <c r="AJ5153" i="1"/>
  <c r="AJ3099" i="1"/>
  <c r="AJ622" i="1"/>
  <c r="AJ3541" i="1"/>
  <c r="AJ2169" i="1"/>
  <c r="AJ4647" i="1"/>
  <c r="AJ1157" i="1"/>
  <c r="AJ4498" i="1"/>
  <c r="AJ4164" i="1"/>
  <c r="AJ307" i="1"/>
  <c r="AJ1801" i="1"/>
  <c r="AJ2632" i="1"/>
  <c r="AJ1297" i="1"/>
  <c r="AJ4066" i="1"/>
  <c r="AJ2891" i="1"/>
  <c r="AJ2261" i="1"/>
  <c r="AJ2543" i="1"/>
  <c r="AJ697" i="1"/>
  <c r="AJ4071" i="1"/>
  <c r="AJ1931" i="1"/>
  <c r="AJ2529" i="1"/>
  <c r="AJ476" i="1"/>
  <c r="AJ2741" i="1"/>
  <c r="AJ2587" i="1"/>
  <c r="AJ1595" i="1"/>
  <c r="AJ2240" i="1"/>
  <c r="AJ1272" i="1"/>
  <c r="AJ5226" i="1"/>
  <c r="AJ3644" i="1"/>
  <c r="AJ2578" i="1"/>
  <c r="AJ1033" i="1"/>
  <c r="AJ478" i="1"/>
  <c r="AJ1936" i="1"/>
  <c r="AJ628" i="1"/>
  <c r="AJ2162" i="1"/>
  <c r="AJ2226" i="1"/>
  <c r="AJ1944" i="1"/>
  <c r="AJ2530" i="1"/>
  <c r="AJ2435" i="1"/>
  <c r="AJ2480" i="1"/>
  <c r="AJ3653" i="1"/>
  <c r="AJ3194" i="1"/>
  <c r="AJ2098" i="1"/>
  <c r="AJ3827" i="1"/>
  <c r="AJ1257" i="1"/>
  <c r="AJ341" i="1"/>
  <c r="AJ977" i="1"/>
  <c r="AJ830" i="1"/>
  <c r="AJ653" i="1"/>
  <c r="AJ819" i="1"/>
  <c r="AJ3193" i="1"/>
  <c r="AJ5423" i="1"/>
  <c r="AJ3664" i="1"/>
  <c r="AJ364" i="1"/>
  <c r="AJ3480" i="1"/>
  <c r="AJ1667" i="1"/>
  <c r="AJ1604" i="1"/>
  <c r="AJ5065" i="1"/>
  <c r="AJ3415" i="1"/>
  <c r="AJ792" i="1"/>
  <c r="AJ1841" i="1"/>
  <c r="AJ330" i="1"/>
  <c r="AJ2404" i="1"/>
  <c r="AJ785" i="1"/>
  <c r="AJ2863" i="1"/>
  <c r="AJ3130" i="1"/>
  <c r="AJ3743" i="1"/>
  <c r="AJ453" i="1"/>
  <c r="AJ3359" i="1"/>
  <c r="AJ898" i="1"/>
  <c r="AJ1457" i="1"/>
  <c r="AJ989" i="1"/>
  <c r="AJ3418" i="1"/>
  <c r="AJ1210" i="1"/>
  <c r="AJ3220" i="1"/>
  <c r="AJ3325" i="1"/>
  <c r="AJ3284" i="1"/>
  <c r="AJ1945" i="1"/>
  <c r="AJ5550" i="1"/>
  <c r="AJ4478" i="1"/>
  <c r="AJ498" i="1"/>
  <c r="AJ4110" i="1"/>
  <c r="AJ2551" i="1"/>
  <c r="AJ4249" i="1"/>
  <c r="AJ284" i="1"/>
  <c r="AJ2691" i="1"/>
  <c r="AJ2356" i="1"/>
  <c r="AJ4516" i="1"/>
  <c r="AJ1557" i="1"/>
  <c r="AJ1544" i="1"/>
  <c r="AJ2895" i="1"/>
  <c r="AJ1820" i="1"/>
  <c r="AJ951" i="1"/>
  <c r="AJ3627" i="1"/>
  <c r="AJ3866" i="1"/>
  <c r="AJ425" i="1"/>
  <c r="AJ2348" i="1"/>
  <c r="AJ3691" i="1"/>
  <c r="AJ2919" i="1"/>
  <c r="AJ642" i="1"/>
  <c r="AJ2622" i="1"/>
  <c r="AJ2986" i="1"/>
  <c r="AJ1525" i="1"/>
  <c r="AJ5456" i="1"/>
  <c r="AJ2329" i="1"/>
  <c r="AJ3608" i="1"/>
  <c r="AJ3070" i="1"/>
  <c r="AJ1834" i="1"/>
  <c r="AJ4687" i="1"/>
  <c r="AJ2123" i="1"/>
  <c r="AJ1947" i="1"/>
  <c r="AJ2702" i="1"/>
  <c r="AJ5091" i="1"/>
  <c r="AJ682" i="1"/>
  <c r="AJ2392" i="1"/>
  <c r="AJ1093" i="1"/>
  <c r="AJ5447" i="1"/>
  <c r="AJ2705" i="1"/>
  <c r="AJ526" i="1"/>
  <c r="AJ799" i="1"/>
  <c r="AJ549" i="1"/>
  <c r="AJ4614" i="1"/>
  <c r="AJ1163" i="1"/>
  <c r="AJ1642" i="1"/>
  <c r="AJ421" i="1"/>
  <c r="AJ946" i="1"/>
  <c r="AJ2666" i="1"/>
  <c r="AJ4124" i="1"/>
  <c r="AJ2372" i="1"/>
  <c r="AJ3350" i="1"/>
  <c r="AJ1303" i="1"/>
  <c r="AJ3066" i="1"/>
  <c r="AJ261" i="1"/>
  <c r="AJ271" i="1"/>
  <c r="AJ3385" i="1"/>
  <c r="AJ2463" i="1"/>
  <c r="AJ3874" i="1"/>
  <c r="AJ5183" i="1"/>
  <c r="AJ508" i="1"/>
  <c r="AJ1043" i="1"/>
  <c r="AJ4732" i="1"/>
  <c r="AJ1185" i="1"/>
  <c r="AJ3944" i="1"/>
  <c r="AJ3592" i="1"/>
  <c r="AJ3117" i="1"/>
  <c r="AJ2228" i="1"/>
  <c r="AJ2352" i="1"/>
  <c r="AJ1958" i="1"/>
  <c r="AJ718" i="1"/>
  <c r="AJ3975" i="1"/>
  <c r="AJ594" i="1"/>
  <c r="AJ2078" i="1"/>
  <c r="AJ4018" i="1"/>
  <c r="AJ3909" i="1"/>
  <c r="AJ4595" i="1"/>
  <c r="AJ3287" i="1"/>
  <c r="AJ4257" i="1"/>
  <c r="AJ2267" i="1"/>
  <c r="AJ976" i="1"/>
  <c r="AJ1228" i="1"/>
  <c r="AJ3841" i="1"/>
  <c r="AJ3681" i="1"/>
  <c r="AJ4353" i="1"/>
  <c r="AJ2870" i="1"/>
  <c r="AJ1598" i="1"/>
  <c r="AJ1375" i="1"/>
  <c r="AJ1966" i="1"/>
  <c r="AJ1927" i="1"/>
  <c r="AJ3726" i="1"/>
  <c r="AJ2808" i="1"/>
  <c r="AJ1655" i="1"/>
  <c r="AJ2631" i="1"/>
  <c r="AJ589" i="1"/>
  <c r="AJ2412" i="1"/>
  <c r="AJ3969" i="1"/>
  <c r="AJ2542" i="1"/>
  <c r="AJ3955" i="1"/>
  <c r="AJ2594" i="1"/>
  <c r="AJ4661" i="1"/>
  <c r="AJ2257" i="1"/>
  <c r="AJ2775" i="1"/>
  <c r="AJ1017" i="1"/>
  <c r="AJ2946" i="1"/>
  <c r="AJ741" i="1"/>
  <c r="AJ1641" i="1"/>
  <c r="AJ571" i="1"/>
  <c r="AJ965" i="1"/>
  <c r="AJ4058" i="1"/>
  <c r="AJ4938" i="1"/>
  <c r="AJ2785" i="1"/>
  <c r="AJ1897" i="1"/>
  <c r="AJ1780" i="1"/>
  <c r="AJ572" i="1"/>
  <c r="AJ677" i="1"/>
  <c r="AJ1977" i="1"/>
  <c r="AJ4330" i="1"/>
  <c r="AJ3000" i="1"/>
  <c r="AJ5536" i="1"/>
  <c r="AJ4065" i="1"/>
  <c r="AJ584" i="1"/>
  <c r="AJ3597" i="1"/>
  <c r="AJ5524" i="1"/>
  <c r="AJ3869" i="1"/>
  <c r="AJ684" i="1"/>
  <c r="AJ396" i="1"/>
  <c r="AJ2331" i="1"/>
  <c r="AJ3752" i="1"/>
  <c r="AJ515" i="1"/>
  <c r="AJ2409" i="1"/>
  <c r="AJ3141" i="1"/>
  <c r="AJ3209" i="1"/>
  <c r="AJ1967" i="1"/>
  <c r="AJ3434" i="1"/>
  <c r="AJ2825" i="1"/>
  <c r="AJ1466" i="1"/>
  <c r="AJ2146" i="1"/>
  <c r="AJ3832" i="1"/>
  <c r="AJ1506" i="1"/>
  <c r="AJ5565" i="1"/>
  <c r="AJ2111" i="1"/>
  <c r="AJ5231" i="1"/>
  <c r="AJ1481" i="1"/>
  <c r="AJ5027" i="1"/>
  <c r="AJ1223" i="1"/>
  <c r="AJ2080" i="1"/>
  <c r="AJ5270" i="1"/>
  <c r="AJ5324" i="1"/>
  <c r="AJ3449" i="1"/>
  <c r="AJ436" i="1"/>
  <c r="AJ3879" i="1"/>
  <c r="AJ2289" i="1"/>
  <c r="AJ1241" i="1"/>
  <c r="AJ2619" i="1"/>
  <c r="AJ4854" i="1"/>
  <c r="AJ5360" i="1"/>
  <c r="AJ3414" i="1"/>
  <c r="AJ2678" i="1"/>
  <c r="AJ2339" i="1"/>
  <c r="AJ5319" i="1"/>
  <c r="AJ3346" i="1"/>
  <c r="AJ3466" i="1"/>
  <c r="AJ3030" i="1"/>
  <c r="AJ4583" i="1"/>
  <c r="AJ5397" i="1"/>
  <c r="AJ3648" i="1"/>
  <c r="AJ3921" i="1"/>
  <c r="AJ2859" i="1"/>
  <c r="AJ1325" i="1"/>
  <c r="AJ1222" i="1"/>
  <c r="AJ361" i="1"/>
  <c r="AJ506" i="1"/>
  <c r="AJ1111" i="1"/>
  <c r="AJ457" i="1"/>
  <c r="AJ3529" i="1"/>
  <c r="AJ1483" i="1"/>
  <c r="AJ2170" i="1"/>
  <c r="AJ4837" i="1"/>
  <c r="AJ3211" i="1"/>
  <c r="AJ1233" i="1"/>
  <c r="AJ4830" i="1"/>
  <c r="AJ2774" i="1"/>
  <c r="AJ5385" i="1"/>
  <c r="AJ5157" i="1"/>
  <c r="AJ734" i="1"/>
  <c r="AJ5259" i="1"/>
  <c r="AJ323" i="1"/>
  <c r="AJ1288" i="1"/>
  <c r="AJ3697" i="1"/>
  <c r="AJ2442" i="1"/>
  <c r="AJ3016" i="1"/>
  <c r="AJ1218" i="1"/>
  <c r="AJ281" i="1"/>
  <c r="AJ2913" i="1"/>
  <c r="AJ713" i="1"/>
  <c r="AJ1186" i="1"/>
  <c r="AJ2696" i="1"/>
  <c r="AJ821" i="1"/>
  <c r="AJ3362" i="1"/>
  <c r="AJ1332" i="1"/>
  <c r="AJ3515" i="1"/>
  <c r="AJ1593" i="1"/>
  <c r="AJ4489" i="1"/>
  <c r="AJ5146" i="1"/>
  <c r="AJ1402" i="1"/>
  <c r="AJ3334" i="1"/>
  <c r="AJ351" i="1"/>
  <c r="AJ722" i="1"/>
  <c r="AJ4487" i="1"/>
  <c r="AJ1602" i="1"/>
  <c r="AJ1411" i="1"/>
  <c r="AJ329" i="1"/>
  <c r="AJ3972" i="1"/>
  <c r="AJ3425" i="1"/>
  <c r="AJ3943" i="1"/>
  <c r="AJ3595" i="1"/>
  <c r="AJ2020" i="1"/>
  <c r="AJ1680" i="1"/>
  <c r="AJ968" i="1"/>
  <c r="AJ1246" i="1"/>
  <c r="AJ3816" i="1"/>
  <c r="AJ3525" i="1"/>
  <c r="AJ5096" i="1"/>
  <c r="AJ2797" i="1"/>
  <c r="AJ264" i="1"/>
  <c r="AJ5633" i="1"/>
  <c r="AJ1782" i="1"/>
  <c r="AJ5176" i="1"/>
  <c r="AJ595" i="1"/>
  <c r="AJ2219" i="1"/>
  <c r="AJ3598" i="1"/>
  <c r="AJ2274" i="1"/>
  <c r="AJ1682" i="1"/>
  <c r="AJ1092" i="1"/>
  <c r="AJ3068" i="1"/>
  <c r="AJ3746" i="1"/>
  <c r="AJ4235" i="1"/>
  <c r="AJ2656" i="1"/>
  <c r="AJ5405" i="1"/>
  <c r="AJ3727" i="1"/>
  <c r="AJ3305" i="1"/>
  <c r="AJ2956" i="1"/>
  <c r="AJ3157" i="1"/>
  <c r="AJ3864" i="1"/>
  <c r="AJ2416" i="1"/>
  <c r="AJ1356" i="1"/>
  <c r="AJ1835" i="1"/>
  <c r="AJ3713" i="1"/>
  <c r="AJ1928" i="1"/>
  <c r="AJ667" i="1"/>
  <c r="AJ3278" i="1"/>
  <c r="AJ2549" i="1"/>
  <c r="AJ754" i="1"/>
  <c r="AJ348" i="1"/>
  <c r="AJ1028" i="1"/>
  <c r="AJ3093" i="1"/>
  <c r="AJ2458" i="1"/>
  <c r="AJ2771" i="1"/>
  <c r="AJ1378" i="1"/>
  <c r="AJ3576" i="1"/>
  <c r="AJ3988" i="1"/>
  <c r="AJ2452" i="1"/>
  <c r="AJ957" i="1"/>
  <c r="AJ624" i="1"/>
  <c r="AJ5106" i="1"/>
  <c r="AJ616" i="1"/>
  <c r="AJ3441" i="1"/>
  <c r="AJ2075" i="1"/>
  <c r="AJ3977" i="1"/>
  <c r="AJ2027" i="1"/>
  <c r="AJ2584" i="1"/>
  <c r="AJ996" i="1"/>
  <c r="AJ2550" i="1"/>
  <c r="AJ3166" i="1"/>
  <c r="AJ2571" i="1"/>
  <c r="AJ2165" i="1"/>
  <c r="AJ4778" i="1"/>
  <c r="AJ3258" i="1"/>
  <c r="AJ4887" i="1"/>
  <c r="AJ950" i="1"/>
  <c r="AJ3551" i="1"/>
  <c r="AJ1893" i="1"/>
  <c r="AJ3870" i="1"/>
  <c r="AJ3259" i="1"/>
  <c r="AJ1358" i="1"/>
  <c r="AJ679" i="1"/>
  <c r="AJ456" i="1"/>
  <c r="AJ1869" i="1"/>
  <c r="AJ1876" i="1"/>
  <c r="AJ1845" i="1"/>
  <c r="AJ2072" i="1"/>
  <c r="AJ4160" i="1"/>
  <c r="AJ5552" i="1"/>
  <c r="AJ2707" i="1"/>
  <c r="AJ1735" i="1"/>
  <c r="AJ3150" i="1"/>
  <c r="AJ2579" i="1"/>
  <c r="AJ3072" i="1"/>
  <c r="AJ4816" i="1"/>
  <c r="AJ2731" i="1"/>
  <c r="AJ5126" i="1"/>
  <c r="AJ3753" i="1"/>
  <c r="AJ2383" i="1"/>
  <c r="AJ554" i="1"/>
  <c r="AJ5486" i="1"/>
  <c r="AJ1753" i="1"/>
  <c r="AJ2322" i="1"/>
  <c r="AJ4412" i="1"/>
  <c r="AJ1248" i="1"/>
  <c r="AJ1312" i="1"/>
  <c r="AJ1969" i="1"/>
  <c r="AJ4292" i="1"/>
  <c r="AJ1622" i="1"/>
  <c r="AJ1119" i="1"/>
  <c r="AJ857" i="1"/>
  <c r="AJ4320" i="1"/>
  <c r="AJ3446" i="1"/>
  <c r="AJ479" i="1"/>
  <c r="AJ4641" i="1"/>
  <c r="AJ5241" i="1"/>
  <c r="AJ2374" i="1"/>
  <c r="AJ2556" i="1"/>
  <c r="AJ1326" i="1"/>
  <c r="AJ2633" i="1"/>
  <c r="AJ4149" i="1"/>
  <c r="AJ2615" i="1"/>
  <c r="AJ3647" i="1"/>
  <c r="AJ1971" i="1"/>
  <c r="AJ2670" i="1"/>
  <c r="AJ3517" i="1"/>
  <c r="AJ5147" i="1"/>
  <c r="AJ5152" i="1"/>
  <c r="AJ338" i="1"/>
  <c r="AJ4362" i="1"/>
  <c r="AJ3472" i="1"/>
  <c r="AJ277" i="1"/>
  <c r="AJ2590" i="1"/>
  <c r="AJ3918" i="1"/>
  <c r="AJ2832" i="1"/>
  <c r="AJ2345" i="1"/>
  <c r="AJ5273" i="1"/>
  <c r="AJ3637" i="1"/>
  <c r="AJ1836" i="1"/>
  <c r="AJ3564" i="1"/>
  <c r="AJ4020" i="1"/>
  <c r="AJ1067" i="1"/>
  <c r="AJ892" i="1"/>
  <c r="AJ2363" i="1"/>
  <c r="AJ2029" i="1"/>
  <c r="AJ477" i="1"/>
  <c r="AJ1034" i="1"/>
  <c r="AJ724" i="1"/>
  <c r="AJ1307" i="1"/>
  <c r="AJ3427" i="1"/>
  <c r="AJ3281" i="1"/>
  <c r="AJ306" i="1"/>
  <c r="AJ1900" i="1"/>
  <c r="AJ2193" i="1"/>
  <c r="AJ1226" i="1"/>
  <c r="AJ2300" i="1"/>
  <c r="AJ873" i="1"/>
  <c r="AJ5667" i="1"/>
  <c r="AJ1485" i="1"/>
  <c r="AJ1433" i="1"/>
  <c r="AJ924" i="1"/>
  <c r="AJ933" i="1"/>
  <c r="AJ2073" i="1"/>
  <c r="AJ2472" i="1"/>
  <c r="AJ1871" i="1"/>
  <c r="AJ1703" i="1"/>
  <c r="AJ2491" i="1"/>
  <c r="AJ1023" i="1"/>
  <c r="AJ4883" i="1"/>
  <c r="AJ2903" i="1"/>
  <c r="AJ299" i="1"/>
  <c r="AJ2063" i="1"/>
  <c r="AJ1581" i="1"/>
  <c r="AJ1182" i="1"/>
  <c r="AJ815" i="1"/>
  <c r="AJ5659" i="1"/>
  <c r="AJ2778" i="1"/>
  <c r="AJ1588" i="1"/>
  <c r="AJ2974" i="1"/>
  <c r="AJ3951" i="1"/>
  <c r="AJ3745" i="1"/>
  <c r="AJ1366" i="1"/>
  <c r="AJ4397" i="1"/>
  <c r="AJ4670" i="1"/>
  <c r="AJ3545" i="1"/>
  <c r="AJ3393" i="1"/>
  <c r="AJ4298" i="1"/>
  <c r="AJ3780" i="1"/>
  <c r="AJ2885" i="1"/>
  <c r="AJ5583" i="1"/>
  <c r="AJ4942" i="1"/>
  <c r="AJ2186" i="1"/>
  <c r="AJ3340" i="1"/>
  <c r="AJ4169" i="1"/>
  <c r="AJ4546" i="1"/>
  <c r="AJ3240" i="1"/>
  <c r="AJ4826" i="1"/>
  <c r="AJ4796" i="1"/>
  <c r="AJ5351" i="1"/>
  <c r="AJ1773" i="1"/>
  <c r="AJ4449" i="1"/>
  <c r="AJ1798" i="1"/>
  <c r="AJ668" i="1"/>
  <c r="AJ3020" i="1"/>
  <c r="AJ3174" i="1"/>
  <c r="AJ263" i="1"/>
  <c r="AJ3532" i="1"/>
  <c r="AJ907" i="1"/>
  <c r="AJ2674" i="1"/>
  <c r="AJ3181" i="1"/>
  <c r="AJ5542" i="1"/>
  <c r="AJ1258" i="1"/>
  <c r="AJ4024" i="1"/>
  <c r="AJ3559" i="1"/>
  <c r="AJ2302" i="1"/>
  <c r="AJ1384" i="1"/>
  <c r="AJ940" i="1"/>
  <c r="AJ5636" i="1"/>
  <c r="AJ2567" i="1"/>
  <c r="AJ1364" i="1"/>
  <c r="AJ2944" i="1"/>
  <c r="AJ3993" i="1"/>
  <c r="AJ1833" i="1"/>
  <c r="AJ2766" i="1"/>
  <c r="AJ258" i="1"/>
  <c r="AJ4067" i="1"/>
  <c r="AJ2682" i="1"/>
  <c r="AJ2236" i="1"/>
  <c r="AJ2732" i="1"/>
  <c r="AJ1565" i="1"/>
  <c r="AJ1086" i="1"/>
  <c r="AJ459" i="1"/>
  <c r="AJ1990" i="1"/>
  <c r="AJ2734" i="1"/>
  <c r="AJ991" i="1"/>
  <c r="AJ2203" i="1"/>
  <c r="AJ1530" i="1"/>
  <c r="AJ1597" i="1"/>
  <c r="AJ3265" i="1"/>
  <c r="AJ5664" i="1"/>
  <c r="AJ2497" i="1"/>
  <c r="AJ2220" i="1"/>
  <c r="AJ1452" i="1"/>
  <c r="AJ3401" i="1"/>
  <c r="AJ872" i="1"/>
  <c r="AJ5495" i="1"/>
  <c r="AJ3059" i="1"/>
  <c r="AJ3089" i="1"/>
  <c r="AJ5438" i="1"/>
  <c r="AJ1881" i="1"/>
  <c r="AJ3369" i="1"/>
  <c r="AJ5436" i="1"/>
  <c r="AJ5665" i="1"/>
  <c r="AJ2493" i="1"/>
  <c r="AJ2583" i="1"/>
  <c r="AJ2932" i="1"/>
  <c r="AJ343" i="1"/>
  <c r="AJ689" i="1"/>
  <c r="AJ2603" i="1"/>
  <c r="AJ4773" i="1"/>
  <c r="AJ3307" i="1"/>
  <c r="AJ5052" i="1"/>
  <c r="AJ1857" i="1"/>
  <c r="AJ1633" i="1"/>
  <c r="AJ1874" i="1"/>
  <c r="AJ5338" i="1"/>
  <c r="AJ2303" i="1"/>
  <c r="AJ1338" i="1"/>
  <c r="AJ4547" i="1"/>
  <c r="AJ1505" i="1"/>
  <c r="AJ3035" i="1"/>
  <c r="AJ3913" i="1"/>
  <c r="AJ3654" i="1"/>
  <c r="AJ3855" i="1"/>
  <c r="AJ2793" i="1"/>
  <c r="AJ837" i="1"/>
  <c r="AJ2299" i="1"/>
  <c r="AJ4513" i="1"/>
  <c r="AJ3474" i="1"/>
  <c r="AJ852" i="1"/>
  <c r="AJ4450" i="1"/>
  <c r="AJ3182" i="1"/>
  <c r="AJ3420" i="1"/>
  <c r="AJ629" i="1"/>
  <c r="AJ3029" i="1"/>
  <c r="AJ3744" i="1"/>
  <c r="AJ1002" i="1"/>
  <c r="AJ3689" i="1"/>
  <c r="AJ4458" i="1"/>
  <c r="AJ2535" i="1"/>
  <c r="AJ3826" i="1"/>
  <c r="AJ412" i="1"/>
  <c r="AJ3554" i="1"/>
  <c r="AJ1454" i="1"/>
  <c r="AJ921" i="1"/>
  <c r="AJ2836" i="1"/>
  <c r="AJ2242" i="1"/>
  <c r="AJ3645" i="1"/>
  <c r="AJ4165" i="1"/>
  <c r="AJ2259" i="1"/>
  <c r="AJ673" i="1"/>
  <c r="AJ1501" i="1"/>
  <c r="AJ1025" i="1"/>
  <c r="AJ3919" i="1"/>
  <c r="AJ732" i="1"/>
  <c r="AJ1475" i="1"/>
  <c r="AJ2573" i="1"/>
  <c r="AJ1824" i="1"/>
  <c r="AJ2664" i="1"/>
  <c r="AJ1195" i="1"/>
  <c r="AJ2314" i="1"/>
  <c r="AJ461" i="1"/>
  <c r="AJ602" i="1"/>
  <c r="AJ2118" i="1"/>
  <c r="AJ3724" i="1"/>
  <c r="AJ4986" i="1"/>
  <c r="AJ437" i="1"/>
  <c r="AJ1609" i="1"/>
  <c r="AJ2559" i="1"/>
  <c r="AJ1259" i="1"/>
  <c r="AJ4309" i="1"/>
  <c r="AJ2844" i="1"/>
  <c r="AJ315" i="1"/>
  <c r="AJ1436" i="1"/>
  <c r="AJ2984" i="1"/>
  <c r="AJ4199" i="1"/>
  <c r="AJ3423" i="1"/>
  <c r="AJ358" i="1"/>
  <c r="AJ1408" i="1"/>
  <c r="AJ521" i="1"/>
  <c r="AJ4442" i="1"/>
  <c r="AJ2129" i="1"/>
  <c r="AJ1805" i="1"/>
  <c r="AJ992" i="1"/>
  <c r="AJ2613" i="1"/>
  <c r="AJ4000" i="1"/>
  <c r="AJ3011" i="1"/>
  <c r="AJ1591" i="1"/>
  <c r="AJ3498" i="1"/>
  <c r="AJ770" i="1"/>
  <c r="AJ3502" i="1"/>
  <c r="AJ3478" i="1"/>
  <c r="AJ4407" i="1"/>
  <c r="AJ4602" i="1"/>
  <c r="AJ2114" i="1"/>
  <c r="AJ1899" i="1"/>
  <c r="AJ4137" i="1"/>
  <c r="AJ3822" i="1"/>
  <c r="AJ3051" i="1"/>
  <c r="AJ2465" i="1"/>
  <c r="AJ3854" i="1"/>
  <c r="AJ1895" i="1"/>
  <c r="AJ3076" i="1"/>
  <c r="AJ925" i="1"/>
  <c r="AJ3477" i="1"/>
  <c r="AJ1814" i="1"/>
  <c r="AJ517" i="1"/>
  <c r="AJ4054" i="1"/>
  <c r="AJ5354" i="1"/>
  <c r="AJ4552" i="1"/>
  <c r="AJ4635" i="1"/>
  <c r="AJ3061" i="1"/>
  <c r="AJ3987" i="1"/>
  <c r="AJ2938" i="1"/>
  <c r="AJ4328" i="1"/>
  <c r="AJ1270" i="1"/>
  <c r="AJ3963" i="1"/>
  <c r="AJ1007" i="1"/>
  <c r="AJ1880" i="1"/>
  <c r="AJ1807" i="1"/>
  <c r="AJ3445" i="1"/>
  <c r="AJ1896" i="1"/>
  <c r="AJ4902" i="1"/>
  <c r="AJ1558" i="1"/>
  <c r="AJ3710" i="1"/>
  <c r="AJ3956" i="1"/>
  <c r="AJ2088" i="1"/>
  <c r="AJ1434" i="1"/>
  <c r="AJ499" i="1"/>
  <c r="AJ832" i="1"/>
  <c r="AJ4045" i="1"/>
  <c r="AJ3940" i="1"/>
  <c r="AJ1136" i="1"/>
  <c r="AJ2082" i="1"/>
  <c r="AJ1668" i="1"/>
  <c r="AJ4717" i="1"/>
  <c r="AJ5111" i="1"/>
  <c r="AJ891" i="1"/>
  <c r="AJ779" i="1"/>
  <c r="AJ3504" i="1"/>
  <c r="AJ3962" i="1"/>
  <c r="AJ5587" i="1"/>
  <c r="AJ4564" i="1"/>
  <c r="AJ2838" i="1"/>
  <c r="AJ4842" i="1"/>
  <c r="AJ943" i="1"/>
  <c r="AJ1293" i="1"/>
  <c r="AJ1617" i="1"/>
  <c r="AJ493" i="1"/>
  <c r="AJ3118" i="1"/>
  <c r="AJ4588" i="1"/>
  <c r="AJ528" i="1"/>
  <c r="AJ1324" i="1"/>
  <c r="AJ5525" i="1"/>
  <c r="AJ4002" i="1"/>
  <c r="AJ397" i="1"/>
  <c r="AJ1416" i="1"/>
  <c r="AJ327" i="1"/>
  <c r="AJ1243" i="1"/>
  <c r="AJ814" i="1"/>
  <c r="AJ1631" i="1"/>
  <c r="AJ2692" i="1"/>
  <c r="AJ947" i="1"/>
  <c r="AJ1146" i="1"/>
  <c r="AJ1410" i="1"/>
  <c r="AJ3332" i="1"/>
  <c r="AJ4363" i="1"/>
  <c r="AJ1677" i="1"/>
  <c r="AJ3539" i="1"/>
  <c r="AJ2950" i="1"/>
  <c r="AJ793" i="1"/>
  <c r="AJ4195" i="1"/>
  <c r="AJ2370" i="1"/>
  <c r="AJ380" i="1"/>
  <c r="AJ4476" i="1"/>
  <c r="AJ1107" i="1"/>
  <c r="AJ2049" i="1"/>
  <c r="AJ2280" i="1"/>
  <c r="AJ2474" i="1"/>
  <c r="AJ4276" i="1"/>
  <c r="AJ2721" i="1"/>
  <c r="AJ520" i="1"/>
  <c r="AJ600" i="1"/>
  <c r="AJ5031" i="1"/>
  <c r="AJ2342" i="1"/>
  <c r="AJ2943" i="1"/>
  <c r="AJ374" i="1"/>
  <c r="AJ1964" i="1"/>
  <c r="AJ5188" i="1"/>
  <c r="AJ2992" i="1"/>
  <c r="AJ3005" i="1"/>
  <c r="AJ3318" i="1"/>
  <c r="AJ4545" i="1"/>
  <c r="AJ4740" i="1"/>
  <c r="AJ4408" i="1"/>
  <c r="AJ2685" i="1"/>
  <c r="AJ4669" i="1"/>
  <c r="AJ4267" i="1"/>
  <c r="AJ1176" i="1"/>
  <c r="AJ2142" i="1"/>
  <c r="AJ2237" i="1"/>
  <c r="AJ1491" i="1"/>
  <c r="AJ2701" i="1"/>
  <c r="AJ5548" i="1"/>
  <c r="AJ3813" i="1"/>
  <c r="AJ5162" i="1"/>
  <c r="AJ2611" i="1"/>
  <c r="AJ5278" i="1"/>
  <c r="AJ3049" i="1"/>
  <c r="AJ3299" i="1"/>
  <c r="AJ764" i="1"/>
  <c r="AJ2005" i="1"/>
  <c r="AJ5371" i="1"/>
  <c r="AJ1537" i="1"/>
  <c r="AJ4241" i="1"/>
  <c r="AJ2086" i="1"/>
  <c r="AJ1601" i="1"/>
  <c r="AJ266" i="1"/>
  <c r="AJ345" i="1"/>
  <c r="AJ3557" i="1"/>
  <c r="AJ2645" i="1"/>
  <c r="AJ3584" i="1"/>
  <c r="AJ4996" i="1"/>
  <c r="AJ460" i="1"/>
  <c r="AJ2902" i="1"/>
  <c r="AJ2197" i="1"/>
  <c r="AJ1570" i="1"/>
  <c r="AJ1510" i="1"/>
  <c r="AJ2973" i="1"/>
  <c r="AJ4912" i="1"/>
  <c r="AJ4636" i="1"/>
  <c r="AJ1929" i="1"/>
  <c r="AJ5075" i="1"/>
  <c r="AJ4849" i="1"/>
  <c r="AJ1959" i="1"/>
  <c r="AJ3038" i="1"/>
  <c r="AJ4659" i="1"/>
  <c r="AJ1346" i="1"/>
  <c r="AJ2270" i="1"/>
  <c r="AJ4518" i="1"/>
  <c r="AJ4423" i="1"/>
  <c r="AJ3828" i="1"/>
  <c r="AJ3607" i="1"/>
  <c r="AJ2798" i="1"/>
  <c r="AJ610" i="1"/>
  <c r="AJ1608" i="1"/>
  <c r="AJ1459" i="1"/>
  <c r="AJ5353" i="1"/>
  <c r="AJ1164" i="1"/>
  <c r="AJ3939" i="1"/>
  <c r="AJ670" i="1"/>
  <c r="AJ3770" i="1"/>
  <c r="AJ4147" i="1"/>
  <c r="AJ2837" i="1"/>
  <c r="AJ2749" i="1"/>
  <c r="AJ5635" i="1"/>
  <c r="AJ2663" i="1"/>
  <c r="AJ2252" i="1"/>
  <c r="AJ1020" i="1"/>
  <c r="AJ3907" i="1"/>
  <c r="AJ3514" i="1"/>
  <c r="AJ3516" i="1"/>
  <c r="AJ2515" i="1"/>
  <c r="AJ4599" i="1"/>
  <c r="AJ3083" i="1"/>
  <c r="AJ4243" i="1"/>
  <c r="AJ3979" i="1"/>
  <c r="AJ4926" i="1"/>
  <c r="AJ4953" i="1"/>
  <c r="AJ3843" i="1"/>
  <c r="AJ4007" i="1"/>
  <c r="AJ1197" i="1"/>
  <c r="AJ1355" i="1"/>
  <c r="AJ2855" i="1"/>
  <c r="AJ3313" i="1"/>
  <c r="AJ3228" i="1"/>
  <c r="AJ406" i="1"/>
  <c r="AJ4021" i="1"/>
  <c r="AJ1572" i="1"/>
  <c r="AJ2788" i="1"/>
  <c r="AJ1138" i="1"/>
  <c r="AJ5108" i="1"/>
  <c r="AJ823" i="1"/>
  <c r="AJ1908" i="1"/>
  <c r="AJ2062" i="1"/>
  <c r="AJ4847" i="1"/>
  <c r="AJ3630" i="1"/>
  <c r="AJ4937" i="1"/>
  <c r="AJ2952" i="1"/>
  <c r="AJ5666" i="1"/>
  <c r="AJ2582" i="1"/>
  <c r="AJ543" i="1"/>
  <c r="AJ1904" i="1"/>
  <c r="AJ505" i="1"/>
  <c r="AJ519" i="1"/>
  <c r="AJ755" i="1"/>
  <c r="AJ1049" i="1"/>
  <c r="AJ1038" i="1"/>
  <c r="AJ5053" i="1"/>
  <c r="AJ2283" i="1"/>
  <c r="AJ2883" i="1"/>
  <c r="AJ2737" i="1"/>
  <c r="AJ1191" i="1"/>
  <c r="AJ2406" i="1"/>
  <c r="AJ2671" i="1"/>
  <c r="AJ3552" i="1"/>
  <c r="AJ3558" i="1"/>
  <c r="AJ2196" i="1"/>
  <c r="AJ4391" i="1"/>
  <c r="AJ2344" i="1"/>
  <c r="AJ2857" i="1"/>
  <c r="AJ2400" i="1"/>
  <c r="AJ2597" i="1"/>
  <c r="AJ5537" i="1"/>
  <c r="AJ4628" i="1"/>
  <c r="AJ1521" i="1"/>
  <c r="AJ2585" i="1"/>
  <c r="AJ3715" i="1"/>
  <c r="AJ578" i="1"/>
  <c r="AJ3161" i="1"/>
  <c r="AJ4203" i="1"/>
  <c r="AJ1286" i="1"/>
  <c r="AJ4686" i="1"/>
  <c r="AJ1723" i="1"/>
  <c r="AJ3186" i="1"/>
  <c r="AJ1456" i="1"/>
  <c r="AJ4087" i="1"/>
  <c r="AJ2963" i="1"/>
  <c r="AJ5285" i="1"/>
  <c r="AJ5288" i="1"/>
  <c r="AJ5041" i="1"/>
  <c r="AJ447" i="1"/>
  <c r="AJ2038" i="1"/>
  <c r="AJ1844" i="1"/>
  <c r="AJ1861" i="1"/>
  <c r="AJ1973" i="1"/>
  <c r="AJ4223" i="1"/>
  <c r="AJ941" i="1"/>
  <c r="AJ4592" i="1"/>
  <c r="AJ5138" i="1"/>
  <c r="AJ2794" i="1"/>
  <c r="AJ4258" i="1"/>
  <c r="AJ798" i="1"/>
  <c r="AJ1367" i="1"/>
  <c r="AJ443" i="1"/>
  <c r="AJ3317" i="1"/>
  <c r="AJ3616" i="1"/>
  <c r="AJ1748" i="1"/>
  <c r="AJ1075" i="1"/>
  <c r="AJ3443" i="1"/>
  <c r="AJ1747" i="1"/>
  <c r="AJ3022" i="1"/>
  <c r="AJ4351" i="1"/>
  <c r="AJ2506" i="1"/>
  <c r="AJ1970" i="1"/>
  <c r="AJ592" i="1"/>
  <c r="AJ4383" i="1"/>
  <c r="AJ2917" i="1"/>
  <c r="AJ3661" i="1"/>
  <c r="AJ2745" i="1"/>
  <c r="AJ4948" i="1"/>
  <c r="AJ3170" i="1"/>
  <c r="AJ3903" i="1"/>
  <c r="AJ1651" i="1"/>
  <c r="AJ267" i="1"/>
  <c r="AJ3847" i="1"/>
  <c r="AJ4166" i="1"/>
  <c r="AJ294" i="1"/>
  <c r="AJ4496" i="1"/>
  <c r="AJ1892" i="1"/>
  <c r="AJ1939" i="1"/>
  <c r="AJ3496" i="1"/>
  <c r="AJ721" i="1"/>
  <c r="AJ3563" i="1"/>
  <c r="AJ384" i="1"/>
  <c r="AJ503" i="1"/>
  <c r="AJ4512" i="1"/>
  <c r="AJ1016" i="1"/>
  <c r="AJ4688" i="1"/>
  <c r="AJ587" i="1"/>
  <c r="AJ1948" i="1"/>
  <c r="AJ4716" i="1"/>
  <c r="AJ4231" i="1"/>
  <c r="AJ2653" i="1"/>
  <c r="AJ4436" i="1"/>
  <c r="AJ5481" i="1"/>
  <c r="AJ2648" i="1"/>
  <c r="AJ1906" i="1"/>
  <c r="AJ2796" i="1"/>
  <c r="AJ2647" i="1"/>
  <c r="AJ1194" i="1"/>
  <c r="AJ3583" i="1"/>
  <c r="AJ3202" i="1"/>
  <c r="AJ4663" i="1"/>
  <c r="AJ3108" i="1"/>
  <c r="AJ4283" i="1"/>
  <c r="AJ3017" i="1"/>
  <c r="AJ1171" i="1"/>
  <c r="AJ4827" i="1"/>
  <c r="AJ2255" i="1"/>
  <c r="AJ700" i="1"/>
  <c r="AJ2420" i="1"/>
  <c r="AJ1029" i="1"/>
  <c r="AJ4009" i="1"/>
  <c r="AJ1204" i="1"/>
  <c r="AJ705" i="1"/>
  <c r="AJ1438" i="1"/>
  <c r="AJ1940" i="1"/>
  <c r="AJ787" i="1"/>
  <c r="AJ4492" i="1"/>
  <c r="AJ1098" i="1"/>
  <c r="AJ2281" i="1"/>
  <c r="AJ3146" i="1"/>
  <c r="AJ3730" i="1"/>
  <c r="AJ3862" i="1"/>
  <c r="AJ3699" i="1"/>
  <c r="AJ4976" i="1"/>
  <c r="AJ2234" i="1"/>
  <c r="AJ2699" i="1"/>
  <c r="AJ4343" i="1"/>
  <c r="AJ4352" i="1"/>
  <c r="AJ1785" i="1"/>
  <c r="AJ3312" i="1"/>
  <c r="AJ3891" i="1"/>
  <c r="AJ3177" i="1"/>
  <c r="AJ4387" i="1"/>
  <c r="AJ3349" i="1"/>
  <c r="AJ900" i="1"/>
  <c r="AJ1212" i="1"/>
  <c r="AJ1316" i="1"/>
  <c r="AJ751" i="1"/>
  <c r="AJ527" i="1"/>
  <c r="AJ5345" i="1"/>
  <c r="AJ3364" i="1"/>
  <c r="AJ1421" i="1"/>
  <c r="AJ2312" i="1"/>
  <c r="AJ1758" i="1"/>
  <c r="AJ2757" i="1"/>
  <c r="AJ5469" i="1"/>
  <c r="AJ4534" i="1"/>
  <c r="AJ3052" i="1"/>
  <c r="AJ2357" i="1"/>
  <c r="AJ2286" i="1"/>
  <c r="AJ859" i="1"/>
  <c r="AJ3114" i="1"/>
  <c r="AJ4323" i="1"/>
  <c r="AJ3788" i="1"/>
  <c r="AJ1106" i="1"/>
  <c r="AJ5604" i="1"/>
  <c r="AJ4017" i="1"/>
  <c r="AJ1174" i="1"/>
  <c r="AJ2814" i="1"/>
  <c r="AJ3372" i="1"/>
  <c r="AJ1956" i="1"/>
  <c r="AJ448" i="1"/>
  <c r="AJ3868" i="1"/>
  <c r="AJ4764" i="1"/>
  <c r="AJ427" i="1"/>
  <c r="AJ2182" i="1"/>
  <c r="AJ4120" i="1"/>
  <c r="AJ3197" i="1"/>
  <c r="AJ876" i="1"/>
  <c r="AJ2368" i="1"/>
  <c r="AJ1569" i="1"/>
  <c r="AJ3885" i="1"/>
  <c r="AJ3324" i="1"/>
  <c r="AJ2187" i="1"/>
  <c r="AJ2204" i="1"/>
  <c r="AJ3131" i="1"/>
  <c r="AJ2047" i="1"/>
  <c r="AJ347" i="1"/>
  <c r="AJ2767" i="1"/>
  <c r="AJ3374" i="1"/>
  <c r="AJ2504" i="1"/>
  <c r="AJ1873" i="1"/>
  <c r="AJ4224" i="1"/>
  <c r="AJ4656" i="1"/>
  <c r="AJ4080" i="1"/>
  <c r="AJ2483" i="1"/>
  <c r="AJ3326" i="1"/>
  <c r="AJ2675" i="1"/>
  <c r="AJ4340" i="1"/>
  <c r="AJ1679" i="1"/>
  <c r="AJ5001" i="1"/>
  <c r="AJ1354" i="1"/>
  <c r="AJ5012" i="1"/>
  <c r="AJ3009" i="1"/>
  <c r="AJ2780" i="1"/>
  <c r="AJ3323" i="1"/>
  <c r="AJ1334" i="1"/>
  <c r="AJ3366" i="1"/>
  <c r="AJ2486" i="1"/>
  <c r="AJ4015" i="1"/>
  <c r="AJ2980" i="1"/>
  <c r="AJ414" i="1"/>
  <c r="AJ4201" i="1"/>
  <c r="AJ1596" i="1"/>
  <c r="AJ3185" i="1"/>
  <c r="AJ4515" i="1"/>
  <c r="AJ2291" i="1"/>
  <c r="AJ2967" i="1"/>
  <c r="AJ4761" i="1"/>
  <c r="AJ3328" i="1"/>
  <c r="AJ1060" i="1"/>
  <c r="AJ1263" i="1"/>
  <c r="AJ915" i="1"/>
  <c r="AJ2285" i="1"/>
  <c r="AJ2786" i="1"/>
  <c r="AJ2991" i="1"/>
  <c r="AJ3594" i="1"/>
  <c r="AJ699" i="1"/>
  <c r="AJ4657" i="1"/>
  <c r="AJ4183" i="1"/>
  <c r="AJ4570" i="1"/>
  <c r="AJ1779" i="1"/>
  <c r="AJ4219" i="1"/>
  <c r="AJ1689" i="1"/>
  <c r="AJ2735" i="1"/>
  <c r="AJ703" i="1"/>
  <c r="AJ1681" i="1"/>
  <c r="AJ2869" i="1"/>
  <c r="AJ2446" i="1"/>
  <c r="AJ556" i="1"/>
  <c r="AJ2099" i="1"/>
  <c r="AJ5266" i="1"/>
  <c r="AJ2397" i="1"/>
  <c r="AJ808" i="1"/>
  <c r="AJ2921" i="1"/>
  <c r="AJ3657" i="1"/>
  <c r="AJ4540" i="1"/>
  <c r="AJ4288" i="1"/>
  <c r="AJ2181" i="1"/>
  <c r="AJ1110" i="1"/>
  <c r="AJ4355" i="1"/>
  <c r="AJ316" i="1"/>
  <c r="AJ3562" i="1"/>
  <c r="AJ2779" i="1"/>
  <c r="AJ3844" i="1"/>
  <c r="AJ5628" i="1"/>
  <c r="AJ4293" i="1"/>
  <c r="AJ4531" i="1"/>
  <c r="AJ1393" i="1"/>
  <c r="AJ3819" i="1"/>
  <c r="AJ656" i="1"/>
  <c r="AJ1868" i="1"/>
  <c r="AJ2643" i="1"/>
  <c r="AJ2961" i="1"/>
  <c r="AJ3698" i="1"/>
  <c r="AJ4500" i="1"/>
  <c r="AJ1285" i="1"/>
  <c r="AJ4475" i="1"/>
  <c r="AJ4917" i="1"/>
  <c r="AJ5098" i="1"/>
  <c r="AJ1445" i="1"/>
  <c r="AJ5089" i="1"/>
  <c r="AJ2616" i="1"/>
  <c r="AJ3848" i="1"/>
  <c r="AJ3450" i="1"/>
  <c r="AJ3440" i="1"/>
  <c r="AJ2210" i="1"/>
  <c r="AJ5264" i="1"/>
  <c r="AJ2445" i="1"/>
  <c r="AJ2560" i="1"/>
  <c r="AJ1447" i="1"/>
  <c r="AJ2693" i="1"/>
  <c r="AJ2353" i="1"/>
  <c r="AJ5287" i="1"/>
  <c r="AJ3659" i="1"/>
  <c r="AJ3065" i="1"/>
  <c r="AJ836" i="1"/>
  <c r="AJ4324" i="1"/>
  <c r="AJ1737" i="1"/>
  <c r="AJ2013" i="1"/>
  <c r="AJ3403" i="1"/>
  <c r="AJ4194" i="1"/>
  <c r="AJ2382" i="1"/>
  <c r="AJ1852" i="1"/>
  <c r="AJ3426" i="1"/>
  <c r="AJ843" i="1"/>
  <c r="AJ2601" i="1"/>
  <c r="AJ3996" i="1"/>
  <c r="AJ3490" i="1"/>
  <c r="AJ2521" i="1"/>
  <c r="AJ3942" i="1"/>
  <c r="AJ3204" i="1"/>
  <c r="AJ4333" i="1"/>
  <c r="AJ1261" i="1"/>
  <c r="AJ524" i="1"/>
  <c r="AJ2879" i="1"/>
  <c r="AJ3380" i="1"/>
  <c r="AJ5569" i="1"/>
  <c r="AJ2605" i="1"/>
  <c r="AJ1419" i="1"/>
  <c r="AJ1472" i="1"/>
  <c r="AJ1534" i="1"/>
  <c r="AJ5257" i="1"/>
  <c r="AJ2769" i="1"/>
  <c r="AJ3221" i="1"/>
  <c r="AJ4064" i="1"/>
  <c r="AJ4143" i="1"/>
  <c r="AJ1237" i="1"/>
  <c r="AJ2001" i="1"/>
  <c r="AJ3949" i="1"/>
  <c r="AJ4131" i="1"/>
  <c r="AJ1396" i="1"/>
  <c r="AJ4525" i="1"/>
  <c r="AJ1808" i="1"/>
  <c r="AJ2649" i="1"/>
  <c r="AJ2068" i="1"/>
  <c r="AJ1077" i="1"/>
  <c r="AJ275" i="1"/>
  <c r="AJ3143" i="1"/>
  <c r="AJ2537" i="1"/>
  <c r="AJ1599" i="1"/>
  <c r="AJ5130" i="1"/>
  <c r="AJ1671" i="1"/>
  <c r="AJ1322" i="1"/>
  <c r="AJ802" i="1"/>
  <c r="AJ813" i="1"/>
  <c r="AJ404" i="1"/>
  <c r="AJ5601" i="1"/>
  <c r="AJ4731" i="1"/>
  <c r="AJ4582" i="1"/>
  <c r="AJ4430" i="1"/>
  <c r="AJ3419" i="1"/>
  <c r="AJ2208" i="1"/>
  <c r="AJ4916" i="1"/>
  <c r="AJ3461" i="1"/>
  <c r="AJ2008" i="1"/>
  <c r="AJ1477" i="1"/>
  <c r="AJ4765" i="1"/>
  <c r="AJ4326" i="1"/>
  <c r="AJ1024" i="1"/>
  <c r="AJ1165" i="1"/>
  <c r="AJ4918" i="1"/>
  <c r="AJ3846" i="1"/>
  <c r="AJ1081" i="1"/>
  <c r="AJ533" i="1"/>
  <c r="AJ3476" i="1"/>
  <c r="AJ4205" i="1"/>
  <c r="AJ565" i="1"/>
  <c r="AJ3894" i="1"/>
  <c r="AJ3628" i="1"/>
  <c r="AJ1319" i="1"/>
  <c r="AJ391" i="1"/>
  <c r="AJ4690" i="1"/>
  <c r="AJ407" i="1"/>
  <c r="AJ3602" i="1"/>
  <c r="AJ5568" i="1"/>
  <c r="AJ4508" i="1"/>
  <c r="AJ4859" i="1"/>
  <c r="AJ1213" i="1"/>
  <c r="AJ2677" i="1"/>
  <c r="AJ1200" i="1"/>
  <c r="AJ2367" i="1"/>
  <c r="AJ2989" i="1"/>
  <c r="AJ3546" i="1"/>
  <c r="AJ3799" i="1"/>
  <c r="AJ3633" i="1"/>
  <c r="AJ2136" i="1"/>
  <c r="AJ2624" i="1"/>
  <c r="AJ4382" i="1"/>
  <c r="AJ3037" i="1"/>
  <c r="AJ1783" i="1"/>
  <c r="AJ1254" i="1"/>
  <c r="AJ257" i="1"/>
  <c r="AJ3003" i="1"/>
  <c r="AJ566" i="1"/>
  <c r="AJ2249" i="1"/>
  <c r="AJ4234" i="1"/>
  <c r="AJ4150" i="1"/>
  <c r="AJ4980" i="1"/>
  <c r="AJ1407" i="1"/>
  <c r="AJ3091" i="1"/>
  <c r="AJ4618" i="1"/>
  <c r="AJ2296" i="1"/>
  <c r="AJ4029" i="1"/>
  <c r="AJ4251" i="1"/>
  <c r="AJ1140" i="1"/>
  <c r="AJ1365" i="1"/>
  <c r="AJ3823" i="1"/>
  <c r="AJ1693" i="1"/>
  <c r="AJ5478" i="1"/>
  <c r="AJ2115" i="1"/>
  <c r="AJ4562" i="1"/>
  <c r="AJ2276" i="1"/>
  <c r="AJ3384" i="1"/>
  <c r="AJ4171" i="1"/>
  <c r="AJ1484" i="1"/>
  <c r="AJ4277" i="1"/>
  <c r="AJ1549" i="1"/>
  <c r="AJ4117" i="1"/>
  <c r="AJ5534" i="1"/>
  <c r="AJ4347" i="1"/>
  <c r="AJ301" i="1"/>
  <c r="AJ3707" i="1"/>
  <c r="AJ4051" i="1"/>
  <c r="AJ3990" i="1"/>
  <c r="AJ2806" i="1"/>
  <c r="AJ4990" i="1"/>
  <c r="AJ4748" i="1"/>
  <c r="AJ3128" i="1"/>
  <c r="AJ2718" i="1"/>
  <c r="AJ1664" i="1"/>
  <c r="AJ4952" i="1"/>
  <c r="AJ3538" i="1"/>
  <c r="AJ3758" i="1"/>
  <c r="AJ752" i="1"/>
  <c r="AJ3071" i="1"/>
  <c r="AJ1690" i="1"/>
  <c r="AJ5021" i="1"/>
  <c r="AJ1933" i="1"/>
  <c r="AJ3207" i="1"/>
  <c r="AJ1135" i="1"/>
  <c r="AJ4760" i="1"/>
  <c r="AJ4311" i="1"/>
  <c r="AJ3034" i="1"/>
  <c r="AJ3970" i="1"/>
  <c r="AJ4532" i="1"/>
  <c r="AJ2880" i="1"/>
  <c r="AJ4674" i="1"/>
  <c r="AJ4511" i="1"/>
  <c r="AJ5558" i="1"/>
  <c r="AJ586" i="1"/>
  <c r="AJ1156" i="1"/>
  <c r="AJ4522" i="1"/>
  <c r="AJ3413" i="1"/>
  <c r="AJ2655" i="1"/>
  <c r="AJ3237" i="1"/>
  <c r="AJ3512" i="1"/>
  <c r="AJ2448" i="1"/>
  <c r="AJ3678" i="1"/>
  <c r="AJ2294" i="1"/>
  <c r="AJ3878" i="1"/>
  <c r="AJ3213" i="1"/>
  <c r="AJ3001" i="1"/>
  <c r="AJ2035" i="1"/>
  <c r="AJ3615" i="1"/>
  <c r="AJ2134" i="1"/>
  <c r="AJ4480" i="1"/>
  <c r="AJ1618" i="1"/>
  <c r="AJ3046" i="1"/>
  <c r="AJ5458" i="1"/>
  <c r="AJ3904" i="1"/>
  <c r="AJ2815" i="1"/>
  <c r="AJ772" i="1"/>
  <c r="AJ4792" i="1"/>
  <c r="AJ4437" i="1"/>
  <c r="AJ2319" i="1"/>
  <c r="AJ2856" i="1"/>
  <c r="AJ2461" i="1"/>
  <c r="AJ2207" i="1"/>
  <c r="AJ4751" i="1"/>
  <c r="AJ3464" i="1"/>
  <c r="AJ4856" i="1"/>
  <c r="AJ2298" i="1"/>
  <c r="AJ4542" i="1"/>
  <c r="AJ3623" i="1"/>
  <c r="AJ4134" i="1"/>
  <c r="AJ4044" i="1"/>
  <c r="AJ1112" i="1"/>
  <c r="AJ2233" i="1"/>
  <c r="AJ2783" i="1"/>
  <c r="AJ688" i="1"/>
  <c r="AJ1937" i="1"/>
  <c r="AJ1333" i="1"/>
  <c r="AJ1576" i="1"/>
  <c r="AJ1385" i="1"/>
  <c r="AJ4683" i="1"/>
  <c r="AJ4057" i="1"/>
  <c r="AJ3587" i="1"/>
  <c r="AJ2802" i="1"/>
  <c r="AJ4186" i="1"/>
  <c r="AJ4121" i="1"/>
  <c r="AJ2000" i="1"/>
  <c r="AJ1965" i="1"/>
  <c r="AJ2620" i="1"/>
  <c r="AJ762" i="1"/>
  <c r="AJ1806" i="1"/>
  <c r="AJ1318" i="1"/>
  <c r="AJ3712" i="1"/>
  <c r="AJ3526" i="1"/>
  <c r="AJ805" i="1"/>
  <c r="AJ3571" i="1"/>
  <c r="AJ2174" i="1"/>
  <c r="AJ5275" i="1"/>
  <c r="AJ2346" i="1"/>
  <c r="AJ3761" i="1"/>
  <c r="AJ3484" i="1"/>
  <c r="AJ4586" i="1"/>
  <c r="AJ3152" i="1"/>
  <c r="AJ2518" i="1"/>
  <c r="AJ3600" i="1"/>
  <c r="AJ2733" i="1"/>
  <c r="AJ4329" i="1"/>
  <c r="AJ2681" i="1"/>
  <c r="AJ2929" i="1"/>
  <c r="AJ3473" i="1"/>
  <c r="AJ3422" i="1"/>
  <c r="AJ2720" i="1"/>
  <c r="AJ4202" i="1"/>
  <c r="AJ3023" i="1"/>
  <c r="AJ415" i="1"/>
  <c r="AJ2222" i="1"/>
  <c r="AJ2500" i="1"/>
  <c r="AJ4127" i="1"/>
  <c r="AJ3376" i="1"/>
  <c r="AJ1189" i="1"/>
  <c r="AJ3842" i="1"/>
  <c r="AJ686" i="1"/>
  <c r="AJ559" i="1"/>
  <c r="AJ3124" i="1"/>
  <c r="AJ413" i="1"/>
  <c r="AJ3974" i="1"/>
  <c r="AJ4109" i="1"/>
  <c r="AJ2939" i="1"/>
  <c r="AJ4642" i="1"/>
  <c r="AJ2423" i="1"/>
  <c r="AJ544" i="1"/>
  <c r="AJ2900" i="1"/>
  <c r="AJ2894" i="1"/>
  <c r="AJ1721" i="1"/>
  <c r="AJ2424" i="1"/>
  <c r="AJ1440" i="1"/>
  <c r="AJ3406" i="1"/>
  <c r="AJ4689" i="1"/>
  <c r="AJ3915" i="1"/>
  <c r="AJ927" i="1"/>
  <c r="AJ1542" i="1"/>
  <c r="AJ3264" i="1"/>
  <c r="AJ3649" i="1"/>
  <c r="AJ922" i="1"/>
  <c r="AJ3520" i="1"/>
  <c r="AJ3604" i="1"/>
  <c r="AJ623" i="1"/>
  <c r="AJ1236" i="1"/>
  <c r="AJ5253" i="1"/>
  <c r="AJ426" i="1"/>
  <c r="AJ3079" i="1"/>
  <c r="AJ4655" i="1"/>
  <c r="AJ4815" i="1"/>
  <c r="AJ3672" i="1"/>
  <c r="AJ2224" i="1"/>
  <c r="AJ3429" i="1"/>
  <c r="AJ4519" i="1"/>
  <c r="AJ1278" i="1"/>
  <c r="AJ868" i="1"/>
  <c r="AJ1143" i="1"/>
  <c r="AJ4648" i="1"/>
  <c r="AJ620" i="1"/>
  <c r="AJ2841" i="1"/>
  <c r="AJ3492" i="1"/>
  <c r="AJ582" i="1"/>
  <c r="AJ1063" i="1"/>
  <c r="AJ3050" i="1"/>
  <c r="AJ485" i="1"/>
  <c r="AJ3361" i="1"/>
  <c r="AJ2862" i="1"/>
  <c r="AJ2492" i="1"/>
  <c r="AJ4743" i="1"/>
  <c r="AJ450" i="1"/>
  <c r="AJ3491" i="1"/>
  <c r="AJ3513" i="1"/>
  <c r="AJ1317" i="1"/>
  <c r="AJ2651" i="1"/>
  <c r="AJ2070" i="1"/>
  <c r="AJ4272" i="1"/>
  <c r="AJ3692" i="1"/>
  <c r="AJ2558" i="1"/>
  <c r="AJ2454" i="1"/>
  <c r="AJ2110" i="1"/>
  <c r="AJ747" i="1"/>
  <c r="AJ2093" i="1"/>
  <c r="AJ3347" i="1"/>
  <c r="AJ2132" i="1"/>
  <c r="AJ5437" i="1"/>
  <c r="AJ5413" i="1"/>
  <c r="AJ691" i="1"/>
  <c r="AJ3156" i="1"/>
  <c r="AJ2511" i="1"/>
  <c r="AJ971" i="1"/>
  <c r="AJ4575" i="1"/>
  <c r="AJ359" i="1"/>
  <c r="AJ1566" i="1"/>
  <c r="AJ2812" i="1"/>
  <c r="AJ2762" i="1"/>
  <c r="AJ1527" i="1"/>
  <c r="AJ2712" i="1"/>
  <c r="AJ3456" i="1"/>
  <c r="AJ3711" i="1"/>
  <c r="AJ2427" i="1"/>
  <c r="AJ4934" i="1"/>
  <c r="AJ3550" i="1"/>
  <c r="AJ2431" i="1"/>
  <c r="AJ1799" i="1"/>
  <c r="AJ2254" i="1"/>
  <c r="AJ1643" i="1"/>
  <c r="AJ1005" i="1"/>
  <c r="AJ428" i="1"/>
  <c r="AJ2212" i="1"/>
  <c r="AJ3203" i="1"/>
  <c r="AJ5669" i="1"/>
  <c r="AJ778" i="1"/>
  <c r="AJ3032" i="1"/>
  <c r="AJ3679" i="1"/>
  <c r="AJ4212" i="1"/>
  <c r="AJ5544" i="1"/>
  <c r="AJ1831" i="1"/>
  <c r="AJ3876" i="1"/>
  <c r="AJ2890" i="1"/>
  <c r="AJ480" i="1"/>
  <c r="AJ4177" i="1"/>
  <c r="AJ5208" i="1"/>
  <c r="AJ2102" i="1"/>
  <c r="AJ5619" i="1"/>
  <c r="AJ2752" i="1"/>
  <c r="AJ2982" i="1"/>
  <c r="AJ4624" i="1"/>
  <c r="AJ1202" i="1"/>
  <c r="AJ1492" i="1"/>
  <c r="AJ726" i="1"/>
  <c r="AJ1821" i="1"/>
  <c r="AJ1256" i="1"/>
  <c r="AJ287" i="1"/>
  <c r="AJ4711" i="1"/>
  <c r="AJ2789" i="1"/>
  <c r="AJ3018" i="1"/>
  <c r="AJ5316" i="1"/>
  <c r="AJ5332" i="1"/>
  <c r="AJ3172" i="1"/>
  <c r="AJ2874" i="1"/>
  <c r="AJ5105" i="1"/>
  <c r="AJ5527" i="1"/>
  <c r="AJ3898" i="1"/>
  <c r="AJ1564" i="1"/>
  <c r="AJ1460" i="1"/>
  <c r="AJ5039" i="1"/>
  <c r="AJ402" i="1"/>
  <c r="AJ4011" i="1"/>
  <c r="AJ3251" i="1"/>
  <c r="AJ1415" i="1"/>
  <c r="AJ2638" i="1"/>
  <c r="AJ3486" i="1"/>
  <c r="AJ2004" i="1"/>
  <c r="AJ1712" i="1"/>
  <c r="AJ4813" i="1"/>
  <c r="AJ3809" i="1"/>
  <c r="AJ3460" i="1"/>
  <c r="AJ2337" i="1"/>
  <c r="AJ3119" i="1"/>
  <c r="AJ2499" i="1"/>
  <c r="AJ405" i="1"/>
  <c r="AJ5626" i="1"/>
  <c r="AJ3468" i="1"/>
  <c r="AJ3310" i="1"/>
  <c r="AJ2886" i="1"/>
  <c r="AJ1704" i="1"/>
  <c r="AJ1281" i="1"/>
  <c r="AJ4536" i="1"/>
  <c r="AJ1665" i="1"/>
  <c r="AJ3548" i="1"/>
  <c r="AJ3818" i="1"/>
  <c r="AJ4723" i="1"/>
  <c r="AJ4237" i="1"/>
  <c r="AJ3067" i="1"/>
  <c r="AJ4214" i="1"/>
  <c r="AJ4788" i="1"/>
  <c r="AJ5424" i="1"/>
  <c r="AJ1674" i="1"/>
  <c r="AJ4317" i="1"/>
  <c r="AJ4675" i="1"/>
  <c r="AJ4048" i="1"/>
  <c r="AJ3217" i="1"/>
  <c r="AJ3148" i="1"/>
  <c r="AJ2475" i="1"/>
  <c r="AJ2598" i="1"/>
  <c r="AJ1673" i="1"/>
  <c r="AJ4414" i="1"/>
  <c r="AJ2860" i="1"/>
  <c r="AJ2384" i="1"/>
  <c r="AJ2326" i="1"/>
  <c r="AJ1131" i="1"/>
  <c r="AJ5504" i="1"/>
  <c r="AJ1649" i="1"/>
  <c r="AJ3931" i="1"/>
  <c r="AJ885" i="1"/>
  <c r="AJ4658" i="1"/>
  <c r="AJ2056" i="1"/>
  <c r="AJ4958" i="1"/>
  <c r="AJ3268" i="1"/>
  <c r="AJ2090" i="1"/>
  <c r="AJ2133" i="1"/>
  <c r="AJ2997" i="1"/>
  <c r="AJ2713" i="1"/>
  <c r="AJ3115" i="1"/>
  <c r="AJ879" i="1"/>
  <c r="AJ3206" i="1"/>
  <c r="AJ2175" i="1"/>
  <c r="AJ4099" i="1"/>
  <c r="AJ1692" i="1"/>
  <c r="AJ1819" i="1"/>
  <c r="AJ3793" i="1"/>
  <c r="AJ4609" i="1"/>
  <c r="AJ491" i="1"/>
  <c r="AJ782" i="1"/>
  <c r="AJ5331" i="1"/>
  <c r="AJ3994" i="1"/>
  <c r="AJ5205" i="1"/>
  <c r="AJ3344" i="1"/>
  <c r="AJ3342" i="1"/>
  <c r="AJ2426" i="1"/>
  <c r="AJ3941" i="1"/>
  <c r="AJ3355" i="1"/>
  <c r="AJ1890" i="1"/>
  <c r="AJ2347" i="1"/>
  <c r="AJ4162" i="1"/>
  <c r="AJ4871" i="1"/>
  <c r="AJ1252" i="1"/>
  <c r="AJ3191" i="1"/>
  <c r="AJ3497" i="1"/>
  <c r="AJ4676" i="1"/>
  <c r="AJ2563" i="1"/>
  <c r="AJ1727" i="1"/>
  <c r="AJ4804" i="1"/>
  <c r="AJ1103" i="1"/>
  <c r="AJ4486" i="1"/>
  <c r="AJ3530" i="1"/>
  <c r="AJ2419" i="1"/>
  <c r="AJ4341" i="1"/>
  <c r="AJ2377" i="1"/>
  <c r="AJ1702" i="1"/>
  <c r="AJ2739" i="1"/>
  <c r="AJ1109" i="1"/>
  <c r="AJ3890" i="1"/>
  <c r="AJ4377" i="1"/>
  <c r="AJ4851" i="1"/>
  <c r="AJ906" i="1"/>
  <c r="AJ452" i="1"/>
  <c r="AJ3643" i="1"/>
  <c r="AJ3230" i="1"/>
  <c r="AJ4503" i="1"/>
  <c r="AJ2306" i="1"/>
  <c r="AJ2043" i="1"/>
  <c r="AJ5119" i="1"/>
  <c r="AJ5004" i="1"/>
  <c r="AJ3825" i="1"/>
  <c r="AJ5242" i="1"/>
  <c r="AJ1930" i="1"/>
  <c r="AJ2960" i="1"/>
  <c r="AJ429" i="1"/>
  <c r="AJ5390" i="1"/>
  <c r="AJ3343" i="1"/>
  <c r="AJ5293" i="1"/>
  <c r="AJ394" i="1"/>
  <c r="AJ5074" i="1"/>
  <c r="AJ827" i="1"/>
  <c r="AJ2320" i="1"/>
  <c r="AJ5028" i="1"/>
  <c r="AJ3487" i="1"/>
  <c r="AJ4264" i="1"/>
  <c r="AJ2225" i="1"/>
  <c r="AJ1722" i="1"/>
  <c r="AJ2245" i="1"/>
  <c r="AJ5333" i="1"/>
  <c r="AJ2949" i="1"/>
  <c r="AJ4576" i="1"/>
  <c r="AJ2213" i="1"/>
  <c r="AJ4994" i="1"/>
  <c r="AJ2568" i="1"/>
  <c r="AJ2106" i="1"/>
  <c r="AJ4086" i="1"/>
  <c r="AJ5611" i="1"/>
  <c r="AJ4613" i="1"/>
  <c r="AJ1526" i="1"/>
  <c r="AJ1732" i="1"/>
  <c r="AJ953" i="1"/>
  <c r="AJ3283" i="1"/>
  <c r="AJ2630" i="1"/>
  <c r="AJ4521" i="1"/>
  <c r="AJ1580" i="1"/>
  <c r="AJ2948" i="1"/>
  <c r="AJ4807" i="1"/>
  <c r="AJ3759" i="1"/>
  <c r="AJ2899" i="1"/>
  <c r="AJ4483" i="1"/>
  <c r="AJ3582" i="1"/>
  <c r="AJ4509" i="1"/>
  <c r="AJ4089" i="1"/>
  <c r="AJ1097" i="1"/>
  <c r="AJ4654" i="1"/>
  <c r="AJ1473" i="1"/>
  <c r="AJ5132" i="1"/>
  <c r="AJ2540" i="1"/>
  <c r="AJ3262" i="1"/>
  <c r="AJ3748" i="1"/>
  <c r="AJ3533" i="1"/>
  <c r="AJ4290" i="1"/>
  <c r="AJ5101" i="1"/>
  <c r="AJ3906" i="1"/>
  <c r="AJ2928" i="1"/>
  <c r="AJ1644" i="1"/>
  <c r="AJ283" i="1"/>
  <c r="AJ1587" i="1"/>
  <c r="AJ5026" i="1"/>
  <c r="AJ1728" i="1"/>
  <c r="AJ3335" i="1"/>
  <c r="AJ4914" i="1"/>
  <c r="AJ5244" i="1"/>
  <c r="AJ3402" i="1"/>
  <c r="AJ2018" i="1"/>
  <c r="AJ1428" i="1"/>
  <c r="AJ3772" i="1"/>
  <c r="AJ5513" i="1"/>
  <c r="AJ2925" i="1"/>
  <c r="AJ2079" i="1"/>
  <c r="AJ848" i="1"/>
  <c r="AJ2876" i="1"/>
  <c r="AJ1800" i="1"/>
  <c r="AJ3857" i="1"/>
  <c r="AJ2200" i="1"/>
  <c r="AJ2983" i="1"/>
  <c r="AJ3912" i="1"/>
  <c r="AJ1582" i="1"/>
  <c r="AJ4615" i="1"/>
  <c r="AJ1983" i="1"/>
  <c r="AJ2215" i="1"/>
  <c r="AJ3804" i="1"/>
  <c r="AJ881" i="1"/>
  <c r="AJ5245" i="1"/>
  <c r="AJ5092" i="1"/>
  <c r="AJ2415" i="1"/>
  <c r="AJ464" i="1"/>
  <c r="AJ4443" i="1"/>
  <c r="AJ4312" i="1"/>
  <c r="AJ3754" i="1"/>
  <c r="AJ1882" i="1"/>
  <c r="AJ5180" i="1"/>
  <c r="AJ3036" i="1"/>
  <c r="AJ3776" i="1"/>
  <c r="AJ865" i="1"/>
  <c r="AJ288" i="1"/>
  <c r="AJ3814" i="1"/>
  <c r="AJ2776" i="1"/>
  <c r="AJ4763" i="1"/>
  <c r="AJ5032" i="1"/>
  <c r="AJ419" i="1"/>
  <c r="AJ4119" i="1"/>
  <c r="AJ694" i="1"/>
  <c r="AJ1717" i="1"/>
  <c r="AJ4406" i="1"/>
  <c r="AJ3995" i="1"/>
  <c r="AJ475" i="1"/>
  <c r="AJ4611" i="1"/>
  <c r="AJ3577" i="1"/>
  <c r="AJ2527" i="1"/>
  <c r="AJ2060" i="1"/>
  <c r="AJ4467" i="1"/>
  <c r="AJ613" i="1"/>
  <c r="AJ774" i="1"/>
  <c r="AJ5582" i="1"/>
  <c r="AJ5460" i="1"/>
  <c r="AJ1244" i="1"/>
  <c r="AJ5009" i="1"/>
  <c r="AJ3573" i="1"/>
  <c r="AJ2635" i="1"/>
  <c r="AJ3302" i="1"/>
  <c r="AJ1096" i="1"/>
  <c r="AJ3296" i="1"/>
  <c r="AJ3019" i="1"/>
  <c r="AJ4770" i="1"/>
  <c r="AJ5280" i="1"/>
  <c r="AJ2641" i="1"/>
  <c r="AJ542" i="1"/>
  <c r="AJ2239" i="1"/>
  <c r="AJ2335" i="1"/>
  <c r="AJ886" i="1"/>
  <c r="AJ4662" i="1"/>
  <c r="AJ3765" i="1"/>
  <c r="AJ400" i="1"/>
  <c r="AJ3652" i="1"/>
  <c r="AJ4380" i="1"/>
  <c r="AJ1795" i="1"/>
  <c r="AJ2562" i="1"/>
  <c r="AJ2235" i="1"/>
  <c r="AJ1306" i="1"/>
  <c r="AJ2051" i="1"/>
  <c r="AJ1832" i="1"/>
  <c r="AJ532" i="1"/>
  <c r="AJ2033" i="1"/>
  <c r="AJ1648" i="1"/>
  <c r="AJ1369" i="1"/>
  <c r="AJ4695" i="1"/>
  <c r="AJ4625" i="1"/>
  <c r="AJ1606" i="1"/>
  <c r="AJ313" i="1"/>
  <c r="AJ4174" i="1"/>
  <c r="AJ1061" i="1"/>
  <c r="AJ2525" i="1"/>
  <c r="AJ1488" i="1"/>
  <c r="AJ4903" i="1"/>
  <c r="AJ1736" i="1"/>
  <c r="AJ1822" i="1"/>
  <c r="AJ1379" i="1"/>
  <c r="AJ3339" i="1"/>
  <c r="AJ4128" i="1"/>
  <c r="AJ3085" i="1"/>
  <c r="AJ3834" i="1"/>
  <c r="AJ5393" i="1"/>
  <c r="AJ659" i="1"/>
  <c r="AJ3454" i="1"/>
  <c r="AJ552" i="1"/>
  <c r="AJ1085" i="1"/>
  <c r="AJ3778" i="1"/>
  <c r="AJ4703" i="1"/>
  <c r="AJ1700" i="1"/>
  <c r="AJ3947" i="1"/>
  <c r="AJ5218" i="1"/>
  <c r="AJ1903" i="1"/>
  <c r="AJ276" i="1"/>
  <c r="AJ2214" i="1"/>
  <c r="AJ4481" i="1"/>
  <c r="AJ2805" i="1"/>
  <c r="AJ2355" i="1"/>
  <c r="AJ2024" i="1"/>
  <c r="AJ5225" i="1"/>
  <c r="AJ525" i="1"/>
  <c r="AJ2969" i="1"/>
  <c r="AJ4148" i="1"/>
  <c r="AJ753" i="1"/>
  <c r="AJ1934" i="1"/>
  <c r="AJ2227" i="1"/>
  <c r="AJ2485" i="1"/>
  <c r="AJ611" i="1"/>
  <c r="AJ1979" i="1"/>
  <c r="AJ3188" i="1"/>
  <c r="AJ3880" i="1"/>
  <c r="AJ4985" i="1"/>
  <c r="AJ3139" i="1"/>
  <c r="AJ1443" i="1"/>
  <c r="AJ319" i="1"/>
  <c r="AJ1756" i="1"/>
  <c r="AJ1360" i="1"/>
  <c r="AJ2915" i="1"/>
  <c r="AJ538" i="1"/>
  <c r="AJ3959" i="1"/>
  <c r="AJ2127" i="1"/>
  <c r="AJ367" i="1"/>
  <c r="AJ3479" i="1"/>
  <c r="AJ5011" i="1"/>
  <c r="AJ2821" i="1"/>
  <c r="AJ5621" i="1"/>
  <c r="AJ2990" i="1"/>
  <c r="AJ3493" i="1"/>
  <c r="AJ5446" i="1"/>
  <c r="AJ2523" i="1"/>
  <c r="AJ4145" i="1"/>
  <c r="AJ2505" i="1"/>
  <c r="AJ4603" i="1"/>
  <c r="AJ1474" i="1"/>
  <c r="AJ1253" i="1"/>
  <c r="AJ3902" i="1"/>
  <c r="AJ1659" i="1"/>
  <c r="AJ1499" i="1"/>
  <c r="AJ5369" i="1"/>
  <c r="AJ1848" i="1"/>
  <c r="AJ2209" i="1"/>
  <c r="AJ2126" i="1"/>
  <c r="AJ5572" i="1"/>
  <c r="AJ1883" i="1"/>
  <c r="AJ5376" i="1"/>
  <c r="AJ1910" i="1"/>
  <c r="AJ3253" i="1"/>
  <c r="AJ3908" i="1"/>
  <c r="AJ3329" i="1"/>
  <c r="AJ3757" i="1"/>
  <c r="AJ1229" i="1"/>
  <c r="AJ5154" i="1"/>
  <c r="AJ5493" i="1"/>
  <c r="AJ5151" i="1"/>
  <c r="AJ4589" i="1"/>
  <c r="AJ804" i="1"/>
  <c r="AJ4348" i="1"/>
  <c r="AJ4913" i="1"/>
  <c r="AJ2354" i="1"/>
  <c r="AJ5532" i="1"/>
  <c r="AJ1975" i="1"/>
  <c r="AJ1394" i="1"/>
  <c r="AJ5610" i="1"/>
  <c r="AJ4947" i="1"/>
  <c r="AJ2751" i="1"/>
  <c r="AJ3397" i="1"/>
  <c r="AJ1662" i="1"/>
  <c r="AJ5500" i="1"/>
  <c r="AJ1080" i="1"/>
  <c r="AJ5118" i="1"/>
  <c r="AJ2517" i="1"/>
  <c r="AJ4497" i="1"/>
  <c r="AJ3922" i="1"/>
  <c r="AJ5282" i="1"/>
  <c r="AJ4572" i="1"/>
  <c r="AJ4060" i="1"/>
  <c r="AJ3729" i="1"/>
  <c r="AJ2343" i="1"/>
  <c r="AJ280" i="1"/>
  <c r="AJ2084" i="1"/>
  <c r="AJ5516" i="1"/>
  <c r="AJ4650" i="1"/>
  <c r="AJ466" i="1"/>
  <c r="AJ4502" i="1"/>
  <c r="AJ3377" i="1"/>
  <c r="AJ2893" i="1"/>
  <c r="AJ4471" i="1"/>
  <c r="AJ3351" i="1"/>
  <c r="AJ4943" i="1"/>
  <c r="AJ2089" i="1"/>
  <c r="AJ4239" i="1"/>
  <c r="AJ4170" i="1"/>
  <c r="AJ769" i="1"/>
  <c r="AJ1761" i="1"/>
  <c r="AJ5197" i="1"/>
  <c r="AJ4812" i="1"/>
  <c r="AJ4969" i="1"/>
  <c r="AJ2272" i="1"/>
  <c r="AJ1715" i="1"/>
  <c r="AJ2853" i="1"/>
  <c r="AJ4389" i="1"/>
  <c r="AJ961" i="1"/>
  <c r="AJ1764" i="1"/>
  <c r="AJ4824" i="1"/>
  <c r="AJ1232" i="1"/>
  <c r="AJ3845" i="1"/>
  <c r="AJ4565" i="1"/>
  <c r="AJ2637" i="1"/>
  <c r="AJ4846" i="1"/>
  <c r="AJ5507" i="1"/>
  <c r="AJ2036" i="1"/>
  <c r="AJ5263" i="1"/>
  <c r="AJ3895" i="1"/>
  <c r="AJ4418" i="1"/>
  <c r="AJ2462" i="1"/>
  <c r="AJ3852" i="1"/>
  <c r="AJ5529" i="1"/>
  <c r="AJ3367" i="1"/>
  <c r="AJ2959" i="1"/>
  <c r="AJ4782" i="1"/>
  <c r="AJ3976" i="1"/>
  <c r="AJ3370" i="1"/>
  <c r="AJ2759" i="1"/>
  <c r="AJ583" i="1"/>
  <c r="AJ603" i="1"/>
  <c r="AJ4046" i="1"/>
  <c r="AJ696" i="1"/>
  <c r="AJ596" i="1"/>
  <c r="AJ378" i="1"/>
  <c r="AJ4891" i="1"/>
  <c r="AJ4718" i="1"/>
  <c r="AJ3593" i="1"/>
  <c r="AJ2067" i="1"/>
  <c r="AJ588" i="1"/>
  <c r="AJ5304" i="1"/>
  <c r="AJ2256" i="1"/>
  <c r="AJ4640" i="1"/>
  <c r="AJ1422" i="1"/>
  <c r="AJ1012" i="1"/>
  <c r="AJ4278" i="1"/>
  <c r="AJ3624" i="1"/>
  <c r="AJ5107" i="1"/>
  <c r="AJ5577" i="1"/>
  <c r="AJ828" i="1"/>
  <c r="AJ1172" i="1"/>
  <c r="AJ882" i="1"/>
  <c r="AJ3811" i="1"/>
  <c r="AJ4700" i="1"/>
  <c r="AJ3087" i="1"/>
  <c r="AJ379" i="1"/>
  <c r="AJ4075" i="1"/>
  <c r="AJ3528" i="1"/>
  <c r="AJ3043" i="1"/>
  <c r="AJ3495" i="1"/>
  <c r="AJ4050" i="1"/>
  <c r="AJ1986" i="1"/>
  <c r="AJ5051" i="1"/>
  <c r="AJ5613" i="1"/>
  <c r="AJ4553" i="1"/>
  <c r="AJ2742" i="1"/>
  <c r="AJ619" i="1"/>
  <c r="AJ5652" i="1"/>
  <c r="AJ4416" i="1"/>
  <c r="AJ4563" i="1"/>
  <c r="AJ1330" i="1"/>
  <c r="AJ4610" i="1"/>
  <c r="AJ557" i="1"/>
  <c r="AJ2456" i="1"/>
  <c r="AJ4619" i="1"/>
  <c r="AJ2247" i="1"/>
  <c r="AJ3527" i="1"/>
  <c r="AJ4865" i="1"/>
  <c r="AJ5099" i="1"/>
  <c r="AJ4573" i="1"/>
  <c r="AJ1803" i="1"/>
  <c r="AJ4620" i="1"/>
  <c r="AJ3567" i="1"/>
  <c r="AJ3447" i="1"/>
  <c r="AJ3042" i="1"/>
  <c r="AJ5175" i="1"/>
  <c r="AJ4187" i="1"/>
  <c r="AJ2572" i="1"/>
  <c r="AJ4950" i="1"/>
  <c r="AJ5383" i="1"/>
  <c r="AJ1175" i="1"/>
  <c r="AJ4554" i="1"/>
  <c r="AJ5246" i="1"/>
  <c r="AJ861" i="1"/>
  <c r="AJ780" i="1"/>
  <c r="AJ609" i="1"/>
  <c r="AJ715" i="1"/>
  <c r="AJ3540" i="1"/>
  <c r="AJ1713" i="1"/>
  <c r="AJ5530" i="1"/>
  <c r="AJ2145" i="1"/>
  <c r="AJ2660" i="1"/>
  <c r="AJ2309" i="1"/>
  <c r="AJ994" i="1"/>
  <c r="AJ5343" i="1"/>
  <c r="AJ2516" i="1"/>
  <c r="AJ356" i="1"/>
  <c r="AJ1816" i="1"/>
  <c r="AJ1708" i="1"/>
  <c r="AJ3553" i="1"/>
  <c r="AJ3195" i="1"/>
  <c r="AJ3088" i="1"/>
  <c r="AJ614" i="1"/>
  <c r="AJ1744" i="1"/>
  <c r="AJ3817" i="1"/>
  <c r="AJ3457" i="1"/>
  <c r="AJ3668" i="1"/>
  <c r="AJ2015" i="1"/>
  <c r="AJ5335" i="1"/>
  <c r="AJ4078" i="1"/>
  <c r="AJ541" i="1"/>
  <c r="AJ2657" i="1"/>
  <c r="AJ3646" i="1"/>
  <c r="AJ2028" i="1"/>
  <c r="AJ1725" i="1"/>
  <c r="AJ3578" i="1"/>
  <c r="AJ4331" i="1"/>
  <c r="AJ3392" i="1"/>
  <c r="AJ4596" i="1"/>
  <c r="AJ1584" i="1"/>
  <c r="AJ3316" i="1"/>
  <c r="AJ4653" i="1"/>
  <c r="AJ4825" i="1"/>
  <c r="AJ4161" i="1"/>
  <c r="AJ5071" i="1"/>
  <c r="AJ4255" i="1"/>
  <c r="AJ5617" i="1"/>
  <c r="AJ4757" i="1"/>
  <c r="AJ3248" i="1"/>
  <c r="AJ4466" i="1"/>
  <c r="AJ4555" i="1"/>
  <c r="AJ3572" i="1"/>
  <c r="AJ5200" i="1"/>
  <c r="AJ1003" i="1"/>
  <c r="AJ4101" i="1"/>
  <c r="AJ5193" i="1"/>
  <c r="AJ1752" i="1"/>
  <c r="AJ2307" i="1"/>
  <c r="AJ5137" i="1"/>
  <c r="AJ573" i="1"/>
  <c r="AJ2278" i="1"/>
  <c r="AJ3569" i="1"/>
  <c r="AJ3073" i="1"/>
  <c r="AJ4781" i="1"/>
  <c r="AJ1387" i="1"/>
  <c r="AJ4608" i="1"/>
  <c r="AJ4030" i="1"/>
  <c r="AJ4031" i="1"/>
  <c r="AJ4957" i="1"/>
  <c r="AJ3696" i="1"/>
  <c r="AJ393" i="1"/>
  <c r="AJ3575" i="1"/>
  <c r="AJ4724" i="1"/>
  <c r="AJ4146" i="1"/>
  <c r="AJ4130" i="1"/>
  <c r="AJ2576" i="1"/>
  <c r="AJ4722" i="1"/>
  <c r="AJ4549" i="1"/>
  <c r="AJ2021" i="1"/>
  <c r="AJ1961" i="1"/>
  <c r="AJ1518" i="1"/>
  <c r="AJ2494" i="1"/>
  <c r="AJ1381" i="1"/>
  <c r="AJ4396" i="1"/>
  <c r="AJ3797" i="1"/>
  <c r="AJ5050" i="1"/>
  <c r="AJ3777" i="1"/>
  <c r="AJ2301" i="1"/>
  <c r="AJ5236" i="1"/>
  <c r="AJ3688" i="1"/>
  <c r="AJ4955" i="1"/>
  <c r="AJ2059" i="1"/>
  <c r="AJ763" i="1"/>
  <c r="AJ2155" i="1"/>
  <c r="AJ3116" i="1"/>
  <c r="AJ373" i="1"/>
  <c r="AJ4337" i="1"/>
  <c r="AJ4699" i="1"/>
  <c r="AJ5143" i="1"/>
  <c r="AJ1359" i="1"/>
  <c r="AJ4567" i="1"/>
  <c r="AJ3311" i="1"/>
  <c r="AJ3142" i="1"/>
  <c r="AJ5255" i="1"/>
  <c r="AJ1201" i="1"/>
  <c r="AJ2290" i="1"/>
  <c r="AJ2313" i="1"/>
  <c r="AJ3301" i="1"/>
  <c r="AJ3002" i="1"/>
  <c r="AJ2539" i="1"/>
  <c r="AJ1500" i="1"/>
  <c r="AJ3709" i="1"/>
  <c r="AJ3958" i="1"/>
  <c r="AJ481" i="1"/>
  <c r="AJ4077" i="1"/>
  <c r="AJ4093" i="1"/>
  <c r="AJ2565" i="1"/>
  <c r="AJ2011" i="1"/>
  <c r="AJ3856" i="1"/>
  <c r="AJ420" i="1"/>
  <c r="AJ1885" i="1"/>
  <c r="AJ2716" i="1"/>
  <c r="AJ5066" i="1"/>
  <c r="AJ3774" i="1"/>
  <c r="AJ1101" i="1"/>
  <c r="AJ4043" i="1"/>
  <c r="AJ3333" i="1"/>
  <c r="AJ3700" i="1"/>
  <c r="AJ3685" i="1"/>
  <c r="AJ4526" i="1"/>
  <c r="AJ2389" i="1"/>
  <c r="AJ2017" i="1"/>
  <c r="AJ4605" i="1"/>
  <c r="AJ4644" i="1"/>
  <c r="AJ2599" i="1"/>
  <c r="AJ2467" i="1"/>
  <c r="AJ988" i="1"/>
  <c r="AJ2936" i="1"/>
  <c r="AJ3433" i="1"/>
  <c r="AJ4667" i="1"/>
  <c r="AJ894" i="1"/>
  <c r="AJ265" i="1"/>
  <c r="AJ2888" i="1"/>
  <c r="AJ3201" i="1"/>
  <c r="AJ990" i="1"/>
  <c r="AJ403" i="1"/>
  <c r="AJ3431" i="1"/>
  <c r="AJ4052" i="1"/>
  <c r="AJ1640" i="1"/>
  <c r="AJ4966" i="1"/>
  <c r="AJ4370" i="1"/>
  <c r="AJ4400" i="1"/>
  <c r="AJ337" i="1"/>
  <c r="AJ5160" i="1"/>
  <c r="AJ286" i="1"/>
  <c r="AJ601" i="1"/>
  <c r="AJ901" i="1"/>
  <c r="AJ2251" i="1"/>
  <c r="AJ2064" i="1"/>
  <c r="AJ4369" i="1"/>
  <c r="AJ2781" i="1"/>
  <c r="AJ4069" i="1"/>
  <c r="AJ795" i="1"/>
  <c r="AJ3223" i="1"/>
  <c r="AJ4206" i="1"/>
  <c r="AJ3288" i="1"/>
  <c r="AJ2930" i="1"/>
  <c r="AJ4463" i="1"/>
  <c r="AJ4368" i="1"/>
  <c r="AJ5069" i="1"/>
  <c r="AJ5267" i="1"/>
  <c r="AJ3293" i="1"/>
  <c r="AJ4384" i="1"/>
  <c r="AJ4975" i="1"/>
  <c r="AJ4672" i="1"/>
  <c r="AJ4208" i="1"/>
  <c r="AJ2253" i="1"/>
  <c r="AJ1788" i="1"/>
  <c r="AJ5142" i="1"/>
  <c r="AJ5448" i="1"/>
  <c r="AJ3238" i="1"/>
  <c r="AJ4630" i="1"/>
  <c r="AJ4180" i="1"/>
  <c r="AJ1294" i="1"/>
  <c r="AJ3937" i="1"/>
  <c r="AJ4157" i="1"/>
  <c r="AJ4153" i="1"/>
  <c r="AJ5088" i="1"/>
  <c r="AJ1032" i="1"/>
  <c r="AJ2898" i="1"/>
  <c r="AJ3404" i="1"/>
  <c r="AJ562" i="1"/>
  <c r="AJ5095" i="1"/>
  <c r="AJ4401" i="1"/>
  <c r="AJ1132" i="1"/>
  <c r="AJ5653" i="1"/>
  <c r="AJ4494" i="1"/>
  <c r="AJ2824" i="1"/>
  <c r="AJ5079" i="1"/>
  <c r="AJ2557" i="1"/>
  <c r="AJ1099" i="1"/>
  <c r="AJ2437" i="1"/>
  <c r="AJ846" i="1"/>
  <c r="AJ2828" i="1"/>
  <c r="AJ1418" i="1"/>
  <c r="AJ4421" i="1"/>
  <c r="AJ1585" i="1"/>
  <c r="AJ4083" i="1"/>
  <c r="AJ2003" i="1"/>
  <c r="AJ4122" i="1"/>
  <c r="AJ2042" i="1"/>
  <c r="AJ3164" i="1"/>
  <c r="AJ3565" i="1"/>
  <c r="AJ486" i="1"/>
  <c r="AJ3090" i="1"/>
  <c r="AJ4192" i="1"/>
  <c r="AJ1420" i="1"/>
  <c r="AJ822" i="1"/>
  <c r="AJ3407" i="1"/>
  <c r="AJ1391" i="1"/>
  <c r="AJ2756" i="1"/>
  <c r="AJ2884" i="1"/>
  <c r="AJ4178" i="1"/>
  <c r="AJ4524" i="1"/>
  <c r="AJ719" i="1"/>
  <c r="AJ3226" i="1"/>
  <c r="AJ3549" i="1"/>
  <c r="AJ2394" i="1"/>
  <c r="AJ2460" i="1"/>
  <c r="AJ5010" i="1"/>
  <c r="AJ2700" i="1"/>
  <c r="AJ3978" i="1"/>
  <c r="AJ5163" i="1"/>
  <c r="AJ2654" i="1"/>
  <c r="AJ2449" i="1"/>
  <c r="AJ2820" i="1"/>
  <c r="AJ2807" i="1"/>
  <c r="AJ3444" i="1"/>
  <c r="AJ4236" i="1"/>
  <c r="AJ1514" i="1"/>
  <c r="AJ4424" i="1"/>
  <c r="AJ2823" i="1"/>
  <c r="AJ2708" i="1"/>
  <c r="AJ4921" i="1"/>
  <c r="AJ3509" i="1"/>
  <c r="AJ632" i="1"/>
  <c r="AJ985" i="1"/>
  <c r="AJ4861" i="1"/>
  <c r="AJ5195" i="1"/>
  <c r="AJ2238" i="1"/>
  <c r="AJ4520" i="1"/>
  <c r="AJ430" i="1"/>
  <c r="AJ4493" i="1"/>
  <c r="AJ4885" i="1"/>
  <c r="AJ4296" i="1"/>
  <c r="AJ3673" i="1"/>
  <c r="AJ3839" i="1"/>
  <c r="AJ918" i="1"/>
  <c r="AJ3341" i="1"/>
  <c r="AJ3613" i="1"/>
  <c r="AJ349" i="1"/>
  <c r="AJ824" i="1"/>
  <c r="AJ3867" i="1"/>
  <c r="AJ1660" i="1"/>
  <c r="AJ593" i="1"/>
  <c r="AJ5508" i="1"/>
  <c r="AJ293" i="1"/>
  <c r="AJ3586" i="1"/>
  <c r="AJ1886" i="1"/>
  <c r="AJ314" i="1"/>
  <c r="AJ3982" i="1"/>
  <c r="AJ5035" i="1"/>
  <c r="AJ2694" i="1"/>
  <c r="AJ4221" i="1"/>
  <c r="AJ4776" i="1"/>
  <c r="AJ2403" i="1"/>
  <c r="AJ3428" i="1"/>
  <c r="AJ1386" i="1"/>
  <c r="AJ2945" i="1"/>
  <c r="AJ2131" i="1"/>
  <c r="AJ2833" i="1"/>
  <c r="AJ4319" i="1"/>
  <c r="AJ1946" i="1"/>
  <c r="AJ5013" i="1"/>
  <c r="AJ760" i="1"/>
  <c r="AJ5198" i="1"/>
  <c r="AJ2822" i="1"/>
  <c r="AJ4472" i="1"/>
  <c r="AJ5256" i="1"/>
  <c r="AJ3784" i="1"/>
  <c r="AJ1426" i="1"/>
  <c r="AJ4671" i="1"/>
  <c r="AJ5156" i="1"/>
  <c r="AJ561" i="1"/>
  <c r="AJ3750" i="1"/>
  <c r="AJ3734" i="1"/>
  <c r="AJ2391" i="1"/>
  <c r="AJ490" i="1"/>
  <c r="AJ1167" i="1"/>
  <c r="AJ997" i="1"/>
  <c r="AJ4152" i="1"/>
  <c r="AJ352" i="1"/>
  <c r="AJ1762" i="1"/>
  <c r="AJ2988" i="1"/>
  <c r="AJ2436" i="1"/>
  <c r="AJ2006" i="1"/>
  <c r="AJ1914" i="1"/>
  <c r="AJ4193" i="1"/>
  <c r="AJ5015" i="1"/>
  <c r="AJ3245" i="1"/>
  <c r="AJ4006" i="1"/>
  <c r="AJ1695" i="1"/>
  <c r="AJ3927" i="1"/>
  <c r="AJ5506" i="1"/>
  <c r="AJ3375" i="1"/>
  <c r="AJ4474" i="1"/>
  <c r="AJ272" i="1"/>
  <c r="AJ1623" i="1"/>
  <c r="AJ2875" i="1"/>
  <c r="AJ1675" i="1"/>
  <c r="AJ5131" i="1"/>
  <c r="AJ5321" i="1"/>
  <c r="AJ3789" i="1"/>
  <c r="AJ3725" i="1"/>
  <c r="AJ838" i="1"/>
  <c r="AJ3911" i="1"/>
  <c r="AJ794" i="1"/>
  <c r="AJ2586" i="1"/>
  <c r="AJ3723" i="1"/>
  <c r="AJ2726" i="1"/>
  <c r="AJ2589" i="1"/>
  <c r="AJ4325" i="1"/>
  <c r="AJ4461" i="1"/>
  <c r="AJ2304" i="1"/>
  <c r="AJ2192" i="1"/>
  <c r="AJ2037" i="1"/>
  <c r="AJ342" i="1"/>
  <c r="AJ4829" i="1"/>
  <c r="AJ1035" i="1"/>
  <c r="AJ1304" i="1"/>
  <c r="AJ4076" i="1"/>
  <c r="AJ3946" i="1"/>
  <c r="AJ4892" i="1"/>
  <c r="AJ5637" i="1"/>
  <c r="AJ2614" i="1"/>
  <c r="AJ1993" i="1"/>
  <c r="AJ5007" i="1"/>
  <c r="AJ3371" i="1"/>
  <c r="AJ5641" i="1"/>
  <c r="AJ1701" i="1"/>
  <c r="AJ4915" i="1"/>
  <c r="AJ1298" i="1"/>
  <c r="AJ3719" i="1"/>
  <c r="AJ495" i="1"/>
  <c r="AJ553" i="1"/>
  <c r="AJ4559" i="1"/>
  <c r="AJ2366" i="1"/>
  <c r="AJ1078" i="1"/>
  <c r="AJ4584" i="1"/>
  <c r="AJ4356" i="1"/>
  <c r="AJ2202" i="1"/>
  <c r="AJ2184" i="1"/>
  <c r="AJ1115" i="1"/>
  <c r="AJ3082" i="1"/>
  <c r="AJ2231" i="1"/>
  <c r="AJ972" i="1"/>
  <c r="AJ4967" i="1"/>
  <c r="AJ1134" i="1"/>
  <c r="AJ2810" i="1"/>
  <c r="AJ1133" i="1"/>
  <c r="AJ1772" i="1"/>
  <c r="AJ598" i="1"/>
  <c r="AJ3717" i="1"/>
  <c r="AJ4941" i="1"/>
  <c r="AJ1372" i="1"/>
  <c r="AJ1238" i="1"/>
  <c r="AJ2190" i="1"/>
  <c r="AJ2116" i="1"/>
  <c r="AJ818" i="1"/>
  <c r="AJ5540" i="1"/>
  <c r="AJ4173" i="1"/>
  <c r="AJ3861" i="1"/>
  <c r="AJ5340" i="1"/>
  <c r="AJ776" i="1"/>
  <c r="AJ3966" i="1"/>
  <c r="AJ4900" i="1"/>
  <c r="AJ3222" i="1"/>
  <c r="AJ510" i="1"/>
  <c r="AJ5228" i="1"/>
  <c r="AJ890" i="1"/>
  <c r="AJ1661" i="1"/>
  <c r="AJ3214" i="1"/>
  <c r="AJ3503" i="1"/>
  <c r="AJ4420" i="1"/>
  <c r="AJ5639" i="1"/>
  <c r="AJ1563" i="1"/>
  <c r="AJ3015" i="1"/>
  <c r="AJ1754" i="1"/>
  <c r="AJ5420" i="1"/>
  <c r="AJ2440" i="1"/>
  <c r="AJ3658" i="1"/>
  <c r="AJ831" i="1"/>
  <c r="AJ3676" i="1"/>
  <c r="AJ4786" i="1"/>
  <c r="AJ4003" i="1"/>
  <c r="AJ1538" i="1"/>
  <c r="AJ3216" i="1"/>
  <c r="AJ309" i="1"/>
  <c r="AJ5528" i="1"/>
  <c r="AJ4268" i="1"/>
  <c r="AJ1108" i="1"/>
  <c r="AJ912" i="1"/>
  <c r="AJ3295" i="1"/>
  <c r="AJ530" i="1"/>
  <c r="AJ4506" i="1"/>
  <c r="AJ889" i="1"/>
  <c r="AJ2328" i="1"/>
  <c r="AJ3742" i="1"/>
  <c r="AJ2429" i="1"/>
  <c r="AJ1818" i="1"/>
  <c r="AJ2471" i="1"/>
  <c r="AJ2843" i="1"/>
  <c r="AJ5662" i="1"/>
  <c r="AJ3417" i="1"/>
  <c r="AJ4910" i="1"/>
  <c r="AJ311" i="1"/>
  <c r="AJ3916" i="1"/>
  <c r="AJ681" i="1"/>
  <c r="AJ5314" i="1"/>
  <c r="AJ4210" i="1"/>
  <c r="AJ4598" i="1"/>
  <c r="AJ4626" i="1"/>
  <c r="AJ3618" i="1"/>
  <c r="AJ4094" i="1"/>
  <c r="AJ2906" i="1"/>
  <c r="AJ1064" i="1"/>
  <c r="AJ5260" i="1"/>
  <c r="AJ5414" i="1"/>
  <c r="AJ5578" i="1"/>
  <c r="AJ4983" i="1"/>
  <c r="AJ4049" i="1"/>
  <c r="AJ2954" i="1"/>
  <c r="AJ334" i="1"/>
  <c r="AJ1166" i="1"/>
  <c r="AJ4800" i="1"/>
  <c r="AJ1192" i="1"/>
  <c r="AJ5562" i="1"/>
  <c r="AJ5243" i="1"/>
  <c r="AJ2608" i="1"/>
  <c r="AJ1048" i="1"/>
  <c r="AJ4444" i="1"/>
  <c r="AJ3040" i="1"/>
  <c r="AJ3590" i="1"/>
  <c r="AJ4482" i="1"/>
  <c r="AJ5608" i="1"/>
  <c r="AJ3144" i="1"/>
  <c r="AJ5194" i="1"/>
  <c r="AJ539" i="1"/>
  <c r="AJ4432" i="1"/>
  <c r="AJ4629" i="1"/>
  <c r="AJ4314" i="1"/>
  <c r="AJ5580" i="1"/>
  <c r="AJ3950" i="1"/>
  <c r="AJ631" i="1"/>
  <c r="AJ2065" i="1"/>
  <c r="AJ2634" i="1"/>
  <c r="AJ2459" i="1"/>
  <c r="AJ4999" i="1"/>
  <c r="AJ2414" i="1"/>
  <c r="AJ3896" i="1"/>
  <c r="AJ5559" i="1"/>
  <c r="AJ4470" i="1"/>
  <c r="AJ3714" i="1"/>
  <c r="AJ3004" i="1"/>
  <c r="AJ4125" i="1"/>
  <c r="AJ4287" i="1"/>
  <c r="AJ434" i="1"/>
  <c r="AJ4949" i="1"/>
  <c r="AJ3353" i="1"/>
  <c r="AJ5269" i="1"/>
  <c r="AJ3198" i="1"/>
  <c r="AJ3357" i="1"/>
  <c r="AJ839" i="1"/>
  <c r="AJ3160" i="1"/>
  <c r="AJ1536" i="1"/>
  <c r="AJ4836" i="1"/>
  <c r="AJ513" i="1"/>
  <c r="AJ5428" i="1"/>
  <c r="AJ4410" i="1"/>
  <c r="AJ3137" i="1"/>
  <c r="AJ3192" i="1"/>
  <c r="AJ5072" i="1"/>
  <c r="AJ2052" i="1"/>
  <c r="AJ5334" i="1"/>
  <c r="AJ3674" i="1"/>
  <c r="AJ2014" i="1"/>
  <c r="AJ5658" i="1"/>
  <c r="AJ4680" i="1"/>
  <c r="AJ3257" i="1"/>
  <c r="AJ5618" i="1"/>
  <c r="AJ357" i="1"/>
  <c r="AJ4004" i="1"/>
  <c r="AJ4374" i="1"/>
  <c r="AJ551" i="1"/>
  <c r="AJ2002" i="1"/>
  <c r="AJ3682" i="1"/>
  <c r="AJ1444" i="1"/>
  <c r="AJ666" i="1"/>
  <c r="AJ4367" i="1"/>
  <c r="AJ2097" i="1"/>
  <c r="AJ3408" i="1"/>
  <c r="AJ5305" i="1"/>
  <c r="AJ4665" i="1"/>
  <c r="AJ1719" i="1"/>
  <c r="AJ5545" i="1"/>
  <c r="AJ612" i="1"/>
  <c r="AJ4795" i="1"/>
  <c r="AJ1461" i="1"/>
  <c r="AJ1770" i="1"/>
  <c r="AJ3381" i="1"/>
  <c r="AJ3163" i="1"/>
  <c r="AJ658" i="1"/>
  <c r="AJ5564" i="1"/>
  <c r="AJ5593" i="1"/>
  <c r="AJ5117" i="1"/>
  <c r="AJ4527" i="1"/>
  <c r="AJ2324" i="1"/>
  <c r="AJ382" i="1"/>
  <c r="AJ3481" i="1"/>
  <c r="AJ3606" i="1"/>
  <c r="AJ1079" i="1"/>
  <c r="AJ1329" i="1"/>
  <c r="AJ4697" i="1"/>
  <c r="AJ1315" i="1"/>
  <c r="AJ3736" i="1"/>
  <c r="AJ4419" i="1"/>
  <c r="AJ1209" i="1"/>
  <c r="AJ5609" i="1"/>
  <c r="AJ4877" i="1"/>
  <c r="AJ1771" i="1"/>
  <c r="AJ2804" i="1"/>
  <c r="AJ2094" i="1"/>
  <c r="AJ3820" i="1"/>
  <c r="AJ3568" i="1"/>
  <c r="AJ1855" i="1"/>
  <c r="AJ1838" i="1"/>
  <c r="AJ4035" i="1"/>
  <c r="AJ4946" i="1"/>
  <c r="AJ3945" i="1"/>
  <c r="AJ1846" i="1"/>
  <c r="AJ4821" i="1"/>
  <c r="AJ4452" i="1"/>
  <c r="AJ3610" i="1"/>
  <c r="AJ1390" i="1"/>
  <c r="AJ4907" i="1"/>
  <c r="AJ4523" i="1"/>
  <c r="AJ5122" i="1"/>
  <c r="AJ5320" i="1"/>
  <c r="AJ2288" i="1"/>
  <c r="AJ3807" i="1"/>
  <c r="AJ1666" i="1"/>
  <c r="AJ2077" i="1"/>
  <c r="AJ2658" i="1"/>
  <c r="AJ4114" i="1"/>
  <c r="AJ4726" i="1"/>
  <c r="AJ1517" i="1"/>
  <c r="AJ4909" i="1"/>
  <c r="AJ3702" i="1"/>
  <c r="AJ3358" i="1"/>
  <c r="AJ4808" i="1"/>
  <c r="AJ2386" i="1"/>
  <c r="AJ2628" i="1"/>
  <c r="AJ3442" i="1"/>
  <c r="AJ4033" i="1"/>
  <c r="AJ3695" i="1"/>
  <c r="AJ3642" i="1"/>
  <c r="AJ321" i="1"/>
  <c r="AJ1919" i="1"/>
  <c r="AJ939" i="1"/>
  <c r="AJ580" i="1"/>
  <c r="AJ3740" i="1"/>
  <c r="AJ5234" i="1"/>
  <c r="AJ2871" i="1"/>
  <c r="AJ5407" i="1"/>
  <c r="AJ3345" i="1"/>
  <c r="AJ3315" i="1"/>
  <c r="AJ5083" i="1"/>
  <c r="AJ3031" i="1"/>
  <c r="AJ2676" i="1"/>
  <c r="AJ3755" i="1"/>
  <c r="AJ5054" i="1"/>
  <c r="AJ5192" i="1"/>
  <c r="AJ5187" i="1"/>
  <c r="AJ3768" i="1"/>
  <c r="AJ5084" i="1"/>
  <c r="AJ938" i="1"/>
  <c r="AJ3109" i="1"/>
  <c r="AJ4501" i="1"/>
  <c r="AJ651" i="1"/>
  <c r="AJ469" i="1"/>
  <c r="AJ2045" i="1"/>
  <c r="AJ4092" i="1"/>
  <c r="AJ2478" i="1"/>
  <c r="AJ4445" i="1"/>
  <c r="AJ2561" i="1"/>
  <c r="AJ537" i="1"/>
  <c r="AJ4390" i="1"/>
  <c r="AJ5398" i="1"/>
  <c r="AJ730" i="1"/>
  <c r="AJ3808" i="1"/>
  <c r="AJ1997" i="1"/>
  <c r="AJ5049" i="1"/>
  <c r="AJ320" i="1"/>
  <c r="AJ2760" i="1"/>
  <c r="AJ1520" i="1"/>
  <c r="AJ262" i="1"/>
  <c r="AJ4158" i="1"/>
  <c r="AJ2922" i="1"/>
  <c r="AJ759" i="1"/>
  <c r="AJ5330" i="1"/>
  <c r="AJ2907" i="1"/>
  <c r="AJ4541" i="1"/>
  <c r="AJ2607" i="1"/>
  <c r="AJ297" i="1"/>
  <c r="AJ3771" i="1"/>
  <c r="AJ806" i="1"/>
  <c r="AJ3232" i="1"/>
  <c r="AJ5586" i="1"/>
  <c r="AJ4271" i="1"/>
  <c r="AJ2034" i="1"/>
  <c r="AJ5620" i="1"/>
  <c r="AJ2801" i="1"/>
  <c r="AJ984" i="1"/>
  <c r="AJ2046" i="1"/>
  <c r="AJ3840" i="1"/>
  <c r="AJ5029" i="1"/>
  <c r="AJ5571" i="1"/>
  <c r="AJ2887" i="1"/>
  <c r="AJ4491" i="1"/>
  <c r="AJ2375" i="1"/>
  <c r="AJ2966" i="1"/>
  <c r="AJ2229" i="1"/>
  <c r="AJ4265" i="1"/>
  <c r="AJ4964" i="1"/>
  <c r="AJ317" i="1"/>
  <c r="AJ5400" i="1"/>
  <c r="AJ1912" i="1"/>
  <c r="AJ4823" i="1"/>
  <c r="AJ1972" i="1"/>
  <c r="AJ5474" i="1"/>
  <c r="AJ3731" i="1"/>
  <c r="AJ2223" i="1"/>
  <c r="AJ1217" i="1"/>
  <c r="AJ4897" i="1"/>
  <c r="AJ1850" i="1"/>
  <c r="AJ2336" i="1"/>
  <c r="AJ2411" i="1"/>
  <c r="AJ4062" i="1"/>
  <c r="AJ4332" i="1"/>
  <c r="AJ3465" i="1"/>
  <c r="AJ4102" i="1"/>
  <c r="AJ5306" i="1"/>
  <c r="AJ2172" i="1"/>
  <c r="AJ3605" i="1"/>
  <c r="AJ4930" i="1"/>
  <c r="AJ2241" i="1"/>
  <c r="AJ4721" i="1"/>
  <c r="AJ4433" i="1"/>
  <c r="AJ4113" i="1"/>
  <c r="AJ2629" i="1"/>
  <c r="AJ5555" i="1"/>
  <c r="AJ1056" i="1"/>
  <c r="AJ1368" i="1"/>
  <c r="AJ3057" i="1"/>
  <c r="AJ5024" i="1"/>
  <c r="AJ3135" i="1"/>
  <c r="AJ4581" i="1"/>
  <c r="AJ3859" i="1"/>
  <c r="AJ1794" i="1"/>
  <c r="AJ381" i="1"/>
  <c r="AJ2163" i="1"/>
  <c r="AJ2139" i="1"/>
  <c r="AJ975" i="1"/>
  <c r="AJ433" i="1"/>
  <c r="AJ4590" i="1"/>
  <c r="AJ1901" i="1"/>
  <c r="AJ4978" i="1"/>
  <c r="AJ2103" i="1"/>
  <c r="AJ4551" i="1"/>
  <c r="AJ1745" i="1"/>
  <c r="AJ4072" i="1"/>
  <c r="AJ2058" i="1"/>
  <c r="AJ5201" i="1"/>
  <c r="AJ3383" i="1"/>
  <c r="AJ2864" i="1"/>
  <c r="AJ3338" i="1"/>
  <c r="AJ4774" i="1"/>
  <c r="AJ4728" i="1"/>
  <c r="AJ269" i="1"/>
  <c r="AJ4422" i="1"/>
  <c r="AJ2395" i="1"/>
  <c r="AJ1607" i="1"/>
  <c r="AJ3738" i="1"/>
  <c r="AJ1684" i="1"/>
  <c r="AJ5342" i="1"/>
  <c r="AJ1694" i="1"/>
  <c r="AJ2373" i="1"/>
  <c r="AJ3242" i="1"/>
  <c r="AJ3110" i="1"/>
  <c r="AJ2976" i="1"/>
  <c r="AJ637" i="1"/>
  <c r="AJ5022" i="1"/>
  <c r="AJ5402" i="1"/>
  <c r="AJ4226" i="1"/>
  <c r="AJ2706" i="1"/>
  <c r="AJ5655" i="1"/>
  <c r="AJ2882" i="1"/>
  <c r="AJ3421" i="1"/>
  <c r="AJ3574" i="1"/>
  <c r="AJ3873" i="1"/>
  <c r="AJ2158" i="1"/>
  <c r="AJ2831" i="1"/>
  <c r="AJ3348" i="1"/>
  <c r="AJ1347" i="1"/>
  <c r="AJ2600" i="1"/>
  <c r="AJ507" i="1"/>
  <c r="AJ354" i="1"/>
  <c r="AJ4857" i="1"/>
  <c r="AJ465" i="1"/>
  <c r="AJ3309" i="1"/>
  <c r="AJ256" i="1"/>
  <c r="AJ4730" i="1"/>
  <c r="AJ4715" i="1"/>
  <c r="AJ2385" i="1"/>
  <c r="AJ5318" i="1"/>
  <c r="AJ704" i="1"/>
  <c r="AJ3184" i="1"/>
  <c r="AJ4681" i="1"/>
  <c r="AJ2149" i="1"/>
  <c r="AJ2765" i="1"/>
  <c r="AJ1225" i="1"/>
  <c r="AJ750" i="1"/>
  <c r="AJ5150" i="1"/>
  <c r="AJ5416" i="1"/>
  <c r="AJ1267" i="1"/>
  <c r="AJ5519" i="1"/>
  <c r="AJ4242" i="1"/>
  <c r="AJ295" i="1"/>
  <c r="AJ3821" i="1"/>
  <c r="AJ1705" i="1"/>
  <c r="AJ5341" i="1"/>
  <c r="AJ3815" i="1"/>
  <c r="AJ4756" i="1"/>
  <c r="AJ2817" i="1"/>
  <c r="AJ496" i="1"/>
  <c r="AJ548" i="1"/>
  <c r="AJ2792" i="1"/>
  <c r="AJ3690" i="1"/>
  <c r="AJ4358" i="1"/>
  <c r="AJ5326" i="1"/>
  <c r="AJ3805" i="1"/>
  <c r="AJ4702" i="1"/>
  <c r="AJ5553" i="1"/>
  <c r="AJ3075" i="1"/>
  <c r="AJ3395" i="1"/>
  <c r="AJ4594" i="1"/>
  <c r="AJ3511" i="1"/>
  <c r="AJ2800" i="1"/>
  <c r="AJ5129" i="1"/>
  <c r="AJ1239" i="1"/>
  <c r="AJ1177" i="1"/>
  <c r="AJ3519" i="1"/>
  <c r="AJ4634" i="1"/>
  <c r="AJ4434" i="1"/>
  <c r="AJ4646" i="1"/>
  <c r="AJ398" i="1"/>
  <c r="AJ2998" i="1"/>
  <c r="AJ2433" i="1"/>
  <c r="AJ1634" i="1"/>
  <c r="AJ3007" i="1"/>
  <c r="AJ3138" i="1"/>
  <c r="AJ5212" i="1"/>
  <c r="AJ2835" i="1"/>
  <c r="AJ2777" i="1"/>
  <c r="AJ2482" i="1"/>
  <c r="AJ3382" i="1"/>
  <c r="AJ749" i="1"/>
  <c r="AJ3412" i="1"/>
  <c r="AJ4972" i="1"/>
  <c r="AJ4439" i="1"/>
  <c r="AJ1425" i="1"/>
  <c r="AJ727" i="1"/>
  <c r="AJ5265" i="1"/>
  <c r="AJ5585" i="1"/>
  <c r="AJ1922" i="1"/>
  <c r="AJ5148" i="1"/>
  <c r="AJ3747" i="1"/>
  <c r="AJ4968" i="1"/>
  <c r="AJ4103" i="1"/>
  <c r="AJ5220" i="1"/>
  <c r="AJ1802" i="1"/>
  <c r="AJ3933" i="1"/>
  <c r="AJ325" i="1"/>
  <c r="AJ5061" i="1"/>
  <c r="AJ2156" i="1"/>
  <c r="AJ5000" i="1"/>
  <c r="AJ4014" i="1"/>
  <c r="AJ2730" i="1"/>
  <c r="AJ1942" i="1"/>
  <c r="AJ4539" i="1"/>
  <c r="AJ5155" i="1"/>
  <c r="AJ5171" i="1"/>
  <c r="AJ4775" i="1"/>
  <c r="AJ312" i="1"/>
  <c r="AJ5178" i="1"/>
  <c r="AJ4556" i="1"/>
  <c r="AJ4198" i="1"/>
  <c r="AJ5367" i="1"/>
  <c r="AJ3556" i="1"/>
  <c r="AJ4404" i="1"/>
  <c r="AJ2709" i="1"/>
  <c r="AJ1062" i="1"/>
  <c r="AJ3865" i="1"/>
  <c r="AJ5002" i="1"/>
  <c r="AJ5660" i="1"/>
  <c r="AJ5644" i="1"/>
  <c r="AJ4111" i="1"/>
  <c r="AJ1245" i="1"/>
  <c r="AJ1746" i="1"/>
  <c r="AJ5313" i="1"/>
  <c r="AJ322" i="1"/>
  <c r="AJ1740" i="1"/>
  <c r="AJ1907" i="1"/>
  <c r="AJ1578" i="1"/>
  <c r="AJ3467" i="1"/>
  <c r="AJ1714" i="1"/>
  <c r="AJ4785" i="1"/>
  <c r="AJ3917" i="1"/>
  <c r="AJ1013" i="1"/>
  <c r="AJ4269" i="1"/>
  <c r="AJ4901" i="1"/>
  <c r="AJ5346" i="1"/>
  <c r="AJ4710" i="1"/>
  <c r="AJ3786" i="1"/>
  <c r="AJ4308" i="1"/>
  <c r="AJ3924" i="1"/>
  <c r="AJ4928" i="1"/>
  <c r="AJ2244" i="1"/>
  <c r="AJ5055" i="1"/>
  <c r="AJ1867" i="1"/>
  <c r="AJ1562" i="1"/>
  <c r="AJ4019" i="1"/>
  <c r="AJ1251" i="1"/>
  <c r="AJ2881" i="1"/>
  <c r="AJ3522" i="1"/>
  <c r="AJ2402" i="1"/>
  <c r="AJ296" i="1"/>
  <c r="AJ3026" i="1"/>
  <c r="AJ3462" i="1"/>
  <c r="AJ5547" i="1"/>
  <c r="AJ825" i="1"/>
  <c r="AJ4604" i="1"/>
  <c r="AJ2360" i="1"/>
  <c r="AJ4307" i="1"/>
  <c r="AJ5370" i="1"/>
  <c r="AJ3233" i="1"/>
  <c r="AJ3763" i="1"/>
  <c r="AJ5668" i="1"/>
  <c r="AJ3363" i="1"/>
  <c r="AJ4339" i="1"/>
  <c r="AJ5014" i="1"/>
  <c r="AJ4342" i="1"/>
  <c r="AJ5229" i="1"/>
  <c r="AJ5379" i="1"/>
  <c r="AJ4840" i="1"/>
  <c r="AJ3286" i="1"/>
  <c r="AJ2892" i="1"/>
  <c r="AJ2971" i="1"/>
  <c r="AJ4981" i="1"/>
  <c r="AJ1305" i="1"/>
  <c r="AJ4182" i="1"/>
  <c r="AJ2747" i="1"/>
  <c r="AJ3806" i="1"/>
  <c r="AJ5016" i="1"/>
  <c r="AJ4036" i="1"/>
  <c r="AJ5501" i="1"/>
  <c r="AJ4831" i="1"/>
  <c r="AJ5415" i="1"/>
  <c r="AJ3581" i="1"/>
  <c r="AJ4719" i="1"/>
  <c r="AJ4299" i="1"/>
  <c r="AJ4181" i="1"/>
  <c r="AJ5189" i="1"/>
  <c r="AJ3183" i="1"/>
  <c r="AJ2113" i="1"/>
  <c r="AJ3693" i="1"/>
  <c r="AJ4357" i="1"/>
  <c r="AJ3149" i="1"/>
  <c r="AJ4098" i="1"/>
  <c r="AJ4727" i="1"/>
  <c r="AJ2646" i="1"/>
  <c r="AJ4386" i="1"/>
  <c r="AJ3048" i="1"/>
  <c r="AJ1141" i="1"/>
  <c r="AJ3430" i="1"/>
  <c r="AJ473" i="1"/>
  <c r="AJ3534" i="1"/>
  <c r="AJ4132" i="1"/>
  <c r="AJ746" i="1"/>
  <c r="AJ5023" i="1"/>
  <c r="AJ2554" i="1"/>
  <c r="AJ786" i="1"/>
  <c r="AJ2166" i="1"/>
  <c r="AJ1911" i="1"/>
  <c r="AJ4548" i="1"/>
  <c r="AJ4392" i="1"/>
  <c r="AJ3961" i="1"/>
  <c r="AJ3390" i="1"/>
  <c r="AJ346" i="1"/>
  <c r="AJ5463" i="1"/>
  <c r="AJ1902" i="1"/>
  <c r="AJ5258" i="1"/>
  <c r="AJ1849" i="1"/>
  <c r="AJ2872" i="1"/>
  <c r="AJ4336" i="1"/>
  <c r="AJ4285" i="1"/>
  <c r="AJ4200" i="1"/>
  <c r="AJ702" i="1"/>
  <c r="AJ855" i="1"/>
  <c r="AJ3728" i="1"/>
  <c r="AJ4725" i="1"/>
  <c r="AJ2688" i="1"/>
  <c r="AJ4738" i="1"/>
  <c r="AJ2897" i="1"/>
  <c r="AJ2183" i="1"/>
  <c r="AJ4327" i="1"/>
  <c r="AJ3463" i="1"/>
  <c r="AJ5070" i="1"/>
  <c r="AJ2439" i="1"/>
  <c r="AJ4789" i="1"/>
  <c r="AJ982" i="1"/>
  <c r="AJ1670" i="1"/>
  <c r="AJ3986" i="1"/>
  <c r="AJ4359" i="1"/>
  <c r="AJ2829" i="1"/>
  <c r="AJ2965" i="1"/>
  <c r="AJ3561" i="1"/>
  <c r="AJ5496" i="1"/>
  <c r="AJ2970" i="1"/>
  <c r="AJ1707" i="1"/>
  <c r="AJ2851" i="1"/>
  <c r="AJ3100" i="1"/>
  <c r="AJ5219" i="1"/>
  <c r="AJ1343" i="1"/>
  <c r="AJ604" i="1"/>
  <c r="AJ3014" i="1"/>
  <c r="AJ4286" i="1"/>
  <c r="AJ1198" i="1"/>
  <c r="AJ2032" i="1"/>
  <c r="AJ2552" i="1"/>
  <c r="AJ4959" i="1"/>
  <c r="AJ1046" i="1"/>
  <c r="AJ1809" i="1"/>
  <c r="AJ1954" i="1"/>
  <c r="AJ2555" i="1"/>
  <c r="AJ1169" i="1"/>
  <c r="AJ3837" i="1"/>
  <c r="AJ392" i="1"/>
  <c r="AJ3580" i="1"/>
  <c r="AJ1249" i="1"/>
  <c r="AJ3470" i="1"/>
  <c r="AJ4262" i="1"/>
  <c r="AJ5614" i="1"/>
  <c r="AJ5203" i="1"/>
  <c r="AJ331" i="1"/>
  <c r="AJ4707" i="1"/>
  <c r="AJ1839" i="1"/>
  <c r="AJ5603" i="1"/>
  <c r="AJ387" i="1"/>
  <c r="AJ1162" i="1"/>
  <c r="AJ4927" i="1"/>
  <c r="AJ5276" i="1"/>
  <c r="AJ4361" i="1"/>
  <c r="AJ5394" i="1"/>
  <c r="AJ4230" i="1"/>
  <c r="AJ4040" i="1"/>
  <c r="AJ1015" i="1"/>
  <c r="AJ3882" i="1"/>
  <c r="AJ1021" i="1"/>
  <c r="AJ5309" i="1"/>
  <c r="AJ2547" i="1"/>
  <c r="AJ1380" i="1"/>
  <c r="AJ2101" i="1"/>
  <c r="AJ5087" i="1"/>
  <c r="AJ5279" i="1"/>
  <c r="AJ3373" i="1"/>
  <c r="AJ1645" i="1"/>
  <c r="AJ5038" i="1"/>
  <c r="AJ3475" i="1"/>
  <c r="AJ2422" i="1"/>
  <c r="AJ796" i="1"/>
  <c r="AJ3824" i="1"/>
  <c r="AJ4222" i="1"/>
  <c r="AJ5062" i="1"/>
  <c r="AJ4456" i="1"/>
  <c r="AJ2544" i="1"/>
  <c r="AJ3158" i="1"/>
  <c r="AJ3224" i="1"/>
  <c r="AJ3965" i="1"/>
  <c r="AJ5347" i="1"/>
  <c r="AJ2076" i="1"/>
  <c r="AJ2260" i="1"/>
  <c r="AJ1709" i="1"/>
  <c r="AJ2819" i="1"/>
  <c r="AJ5594" i="1"/>
  <c r="AJ962" i="1"/>
  <c r="AJ4720" i="1"/>
  <c r="AJ4112" i="1"/>
  <c r="AJ5588" i="1"/>
  <c r="AJ1515" i="1"/>
  <c r="AJ1888" i="1"/>
  <c r="AJ2198" i="1"/>
  <c r="AJ3756" i="1"/>
  <c r="AJ1158" i="1"/>
  <c r="AJ5067" i="1"/>
  <c r="AJ4460" i="1"/>
  <c r="AJ5068" i="1"/>
  <c r="AJ4820" i="1"/>
  <c r="AJ4923" i="1"/>
  <c r="AJ1211" i="1"/>
  <c r="AJ1196" i="1"/>
  <c r="AJ5357" i="1"/>
  <c r="AJ1010" i="1"/>
  <c r="AJ3795" i="1"/>
  <c r="AJ4215" i="1"/>
  <c r="AJ1320" i="1"/>
  <c r="AJ657" i="1"/>
  <c r="AJ5475" i="1"/>
  <c r="AJ2503" i="1"/>
  <c r="AJ874" i="1"/>
  <c r="AJ4632" i="1"/>
  <c r="AJ2740" i="1"/>
  <c r="AJ5202" i="1"/>
  <c r="AJ5479" i="1"/>
  <c r="AJ4762" i="1"/>
  <c r="AJ2580" i="1"/>
  <c r="AJ3270" i="1"/>
  <c r="AJ5642" i="1"/>
  <c r="AJ291" i="1"/>
  <c r="AJ3785" i="1"/>
  <c r="AJ5596" i="1"/>
  <c r="AJ5520" i="1"/>
  <c r="AJ4712" i="1"/>
  <c r="AJ2057" i="1"/>
  <c r="AJ5166" i="1"/>
  <c r="AJ1750" i="1"/>
  <c r="AJ1094" i="1"/>
  <c r="AJ783" i="1"/>
  <c r="AJ1406" i="1"/>
  <c r="AJ2640" i="1"/>
  <c r="AJ4925" i="1"/>
  <c r="AJ2376" i="1"/>
  <c r="AJ1441" i="1"/>
  <c r="AJ690" i="1"/>
  <c r="AJ4744" i="1"/>
  <c r="AJ3175" i="1"/>
  <c r="AJ569" i="1"/>
  <c r="AJ1654" i="1"/>
  <c r="AJ5134" i="1"/>
  <c r="AJ4633" i="1"/>
  <c r="AJ3588" i="1"/>
  <c r="AJ4159" i="1"/>
  <c r="AJ278" i="1"/>
  <c r="AJ1962" i="1"/>
  <c r="AJ4733" i="1"/>
  <c r="AJ4136" i="1"/>
  <c r="AJ4864" i="1"/>
  <c r="AJ3352" i="1"/>
  <c r="AJ5036" i="1"/>
  <c r="AJ2292" i="1"/>
  <c r="AJ4091" i="1"/>
  <c r="AJ4023" i="1"/>
  <c r="AJ3622" i="1"/>
  <c r="AJ4714" i="1"/>
  <c r="AJ4304" i="1"/>
  <c r="AJ4783" i="1"/>
  <c r="AJ4538" i="1"/>
  <c r="AJ2803" i="1"/>
  <c r="AJ5235" i="1"/>
  <c r="AJ963" i="1"/>
  <c r="AJ458" i="1"/>
  <c r="AJ2232" i="1"/>
  <c r="AJ3680" i="1"/>
  <c r="AJ1170" i="1"/>
  <c r="AJ5521" i="1"/>
  <c r="AJ1612" i="1"/>
  <c r="AJ2130" i="1"/>
  <c r="AJ3599" i="1"/>
  <c r="AJ2489" i="1"/>
  <c r="AJ4250" i="1"/>
  <c r="AJ2023" i="1"/>
  <c r="AJ5179" i="1"/>
  <c r="AJ2728" i="1"/>
  <c r="AJ574" i="1"/>
  <c r="AJ4989" i="1"/>
  <c r="AJ3570" i="1"/>
  <c r="AJ5207" i="1"/>
  <c r="AJ3234" i="1"/>
  <c r="AJ3331" i="1"/>
  <c r="AJ417" i="1"/>
  <c r="AJ4571" i="1"/>
  <c r="AJ424" i="1"/>
  <c r="AJ4750" i="1"/>
  <c r="AJ4104" i="1"/>
  <c r="AJ3531" i="1"/>
  <c r="AJ1924" i="1"/>
  <c r="AJ3737" i="1"/>
  <c r="AJ3058" i="1"/>
  <c r="AJ3871" i="1"/>
  <c r="AJ5648" i="1"/>
  <c r="AJ2026" i="1"/>
  <c r="AJ627" i="1"/>
  <c r="AJ2325" i="1"/>
  <c r="AJ4135" i="1"/>
  <c r="AJ5612" i="1"/>
  <c r="AJ5453" i="1"/>
  <c r="AJ5476" i="1"/>
  <c r="AJ2934" i="1"/>
  <c r="AJ2095" i="1"/>
  <c r="AJ1276" i="1"/>
  <c r="AJ4227" i="1"/>
  <c r="AJ5317" i="1"/>
  <c r="AJ4961" i="1"/>
  <c r="AJ2625" i="1"/>
  <c r="AJ1117" i="1"/>
  <c r="AJ3416" i="1"/>
  <c r="AJ2311" i="1"/>
  <c r="AJ3524" i="1"/>
  <c r="AJ5302" i="1"/>
  <c r="AJ4867" i="1"/>
  <c r="AJ5480" i="1"/>
  <c r="AJ3291" i="1"/>
  <c r="AJ5539" i="1"/>
  <c r="AJ3337" i="1"/>
  <c r="AJ5044" i="1"/>
  <c r="AJ1118" i="1"/>
  <c r="AJ4218" i="1"/>
  <c r="AJ2151" i="1"/>
  <c r="AJ1389" i="1"/>
  <c r="AJ3162" i="1"/>
  <c r="AJ1309" i="1"/>
  <c r="AJ4933" i="1"/>
  <c r="AJ1847" i="1"/>
  <c r="AJ978" i="1"/>
  <c r="AJ5403" i="1"/>
  <c r="AJ675" i="1"/>
  <c r="AJ5315" i="1"/>
  <c r="AJ3708" i="1"/>
  <c r="AJ4873" i="1"/>
  <c r="AJ2140" i="1"/>
  <c r="AJ3935" i="1"/>
  <c r="AJ386" i="1"/>
  <c r="AJ4678" i="1"/>
  <c r="AJ2668" i="1"/>
  <c r="AJ3084" i="1"/>
  <c r="AJ1858" i="1"/>
  <c r="AJ811" i="1"/>
  <c r="AJ1412" i="1"/>
  <c r="AJ4294" i="1"/>
  <c r="AJ5063" i="1"/>
  <c r="AJ1376" i="1"/>
  <c r="AJ581" i="1"/>
  <c r="AJ3803" i="1"/>
  <c r="AJ3612" i="1"/>
  <c r="AJ509" i="1"/>
  <c r="AJ4758" i="1"/>
  <c r="AJ5008" i="1"/>
  <c r="AJ1432" i="1"/>
  <c r="AJ851" i="1"/>
  <c r="AJ4081" i="1"/>
  <c r="AJ439" i="1"/>
  <c r="AJ729" i="1"/>
  <c r="AJ4248" i="1"/>
  <c r="AJ1295" i="1"/>
  <c r="AJ4394" i="1"/>
  <c r="AJ4063" i="1"/>
  <c r="AJ3971" i="1"/>
  <c r="AJ5444" i="1"/>
  <c r="AJ4270" i="1"/>
  <c r="AJ5158" i="1"/>
  <c r="AJ2958" i="1"/>
  <c r="AJ958" i="1"/>
  <c r="AJ1760" i="1"/>
  <c r="AJ4698" i="1"/>
  <c r="AJ2811" i="1"/>
  <c r="AJ5391" i="1"/>
  <c r="AJ4872" i="1"/>
  <c r="AJ1227" i="1"/>
  <c r="AJ2652" i="1"/>
  <c r="AJ5339" i="1"/>
  <c r="AJ5299" i="1"/>
  <c r="AJ2457" i="1"/>
  <c r="AJ5484" i="1"/>
  <c r="AJ5060" i="1"/>
  <c r="AJ1059" i="1"/>
  <c r="AJ1823" i="1"/>
  <c r="AJ5576" i="1"/>
  <c r="AJ2479" i="1"/>
  <c r="AJ5450" i="1"/>
  <c r="AJ844" i="1"/>
  <c r="AJ444" i="1"/>
  <c r="AJ2813" i="1"/>
  <c r="AJ4042" i="1"/>
  <c r="AJ5172" i="1"/>
  <c r="AJ5654" i="1"/>
  <c r="AJ4754" i="1"/>
  <c r="AJ365" i="1"/>
  <c r="AJ5430" i="1"/>
  <c r="AJ1579" i="1"/>
  <c r="AJ5607" i="1"/>
  <c r="AJ2144" i="1"/>
  <c r="AJ579" i="1"/>
  <c r="AJ4544" i="1"/>
  <c r="AJ3132" i="1"/>
  <c r="AJ2665" i="1"/>
  <c r="AJ2809" i="1"/>
  <c r="AJ5517" i="1"/>
  <c r="AJ298" i="1"/>
  <c r="AJ4866" i="1"/>
  <c r="AJ3069" i="1"/>
  <c r="AJ3670" i="1"/>
  <c r="AJ4240" i="1"/>
  <c r="AJ1724" i="1"/>
  <c r="AJ5634" i="1"/>
  <c r="AJ2588" i="1"/>
  <c r="AJ3269" i="1"/>
  <c r="AJ1095" i="1"/>
  <c r="AJ2931" i="1"/>
  <c r="AJ4529" i="1"/>
  <c r="AJ5174" i="1"/>
  <c r="AJ5372" i="1"/>
  <c r="AJ5057" i="1"/>
  <c r="AJ5348" i="1"/>
  <c r="AJ5359" i="1"/>
  <c r="AJ4155" i="1"/>
  <c r="AJ3394" i="1"/>
  <c r="AJ3547" i="1"/>
  <c r="AJ4256" i="1"/>
  <c r="AJ3400" i="1"/>
  <c r="AJ3764" i="1"/>
  <c r="AJ5303" i="1"/>
  <c r="AJ4793" i="1"/>
  <c r="AJ4753" i="1"/>
  <c r="AJ3055" i="1"/>
  <c r="AJ1463" i="1"/>
  <c r="AJ3677" i="1"/>
  <c r="AJ923" i="1"/>
  <c r="AJ4739" i="1"/>
  <c r="AJ3261" i="1"/>
  <c r="AJ2849" i="1"/>
  <c r="AJ368" i="1"/>
  <c r="AJ4805" i="1"/>
  <c r="AJ5209" i="1"/>
  <c r="AJ5043" i="1"/>
  <c r="AJ2746" i="1"/>
  <c r="AJ3684" i="1"/>
  <c r="AJ4141" i="1"/>
  <c r="AJ695" i="1"/>
  <c r="AJ1533" i="1"/>
  <c r="AJ2323" i="1"/>
  <c r="AJ1512" i="1"/>
  <c r="AJ1073" i="1"/>
  <c r="AJ4822" i="1"/>
  <c r="AJ5454" i="1"/>
  <c r="AJ1796" i="1"/>
  <c r="AJ1072" i="1"/>
  <c r="AJ5186" i="1"/>
  <c r="AJ4473" i="1"/>
  <c r="AJ3241" i="1"/>
  <c r="AJ5307" i="1"/>
  <c r="AJ5169" i="1"/>
  <c r="AJ4737" i="1"/>
  <c r="AJ3210" i="1"/>
  <c r="AJ4013" i="1"/>
  <c r="AJ5589" i="1"/>
  <c r="AJ4349" i="1"/>
  <c r="AJ451" i="1"/>
  <c r="AJ4963" i="1"/>
  <c r="AJ547" i="1"/>
  <c r="AJ4713" i="1"/>
  <c r="AJ4705" i="1"/>
  <c r="AJ5233" i="1"/>
  <c r="AJ5389" i="1"/>
  <c r="AJ3621" i="1"/>
  <c r="AJ3033" i="1"/>
  <c r="AJ1214" i="1"/>
  <c r="AJ4209" i="1"/>
  <c r="AJ2487" i="1"/>
  <c r="AJ4660" i="1"/>
  <c r="AJ2310" i="1"/>
  <c r="AJ3892" i="1"/>
  <c r="AJ807" i="1"/>
  <c r="AJ4535" i="1"/>
  <c r="AJ2221" i="1"/>
  <c r="AJ3656" i="1"/>
  <c r="AJ5215" i="1"/>
  <c r="AJ3171" i="1"/>
  <c r="AJ3669" i="1"/>
  <c r="AJ5045" i="1"/>
  <c r="AJ5291" i="1"/>
  <c r="AJ5217" i="1"/>
  <c r="AJ3398" i="1"/>
  <c r="AJ5221" i="1"/>
  <c r="AJ1920" i="1"/>
  <c r="AJ1161" i="1"/>
  <c r="AJ1678" i="1"/>
  <c r="AJ1449" i="1"/>
  <c r="AJ4142" i="1"/>
  <c r="AJ2410" i="1"/>
  <c r="AJ5533" i="1"/>
  <c r="AJ4261" i="1"/>
  <c r="AJ4694" i="1"/>
  <c r="AJ3579" i="1"/>
  <c r="AJ1011" i="1"/>
  <c r="AJ3260" i="1"/>
  <c r="AJ2941" i="1"/>
  <c r="AJ3749" i="1"/>
  <c r="AJ5650" i="1"/>
  <c r="AJ1468" i="1"/>
  <c r="AJ932" i="1"/>
  <c r="AJ2602" i="1"/>
  <c r="AJ4082" i="1"/>
  <c r="AJ2591" i="1"/>
  <c r="AJ3255" i="1"/>
  <c r="AJ5181" i="1"/>
  <c r="AJ1960" i="1"/>
  <c r="AJ849" i="1"/>
  <c r="AJ1224" i="1"/>
  <c r="AJ2916" i="1"/>
  <c r="AJ2770" i="1"/>
  <c r="AJ4951" i="1"/>
  <c r="AJ4528" i="1"/>
  <c r="AJ5140" i="1"/>
  <c r="AJ4273" i="1"/>
  <c r="AJ4809" i="1"/>
  <c r="AJ3098" i="1"/>
  <c r="AJ3998" i="1"/>
  <c r="AJ2514" i="1"/>
  <c r="AJ3219" i="1"/>
  <c r="AJ2495" i="1"/>
  <c r="AJ4577" i="1"/>
  <c r="AJ4211" i="1"/>
  <c r="AJ4097" i="1"/>
  <c r="AJ5120" i="1"/>
  <c r="AJ3103" i="1"/>
  <c r="AJ3298" i="1"/>
  <c r="AJ1603" i="1"/>
  <c r="AJ4189" i="1"/>
  <c r="AJ5483" i="1"/>
  <c r="AJ423" i="1"/>
  <c r="AJ5499" i="1"/>
  <c r="AJ3536" i="1"/>
  <c r="AJ2650" i="1"/>
  <c r="AJ3236" i="1"/>
  <c r="AJ3086" i="1"/>
  <c r="AJ2799" i="1"/>
  <c r="AJ5401" i="1"/>
  <c r="AJ3889" i="1"/>
  <c r="AJ1462" i="1"/>
  <c r="AJ5019" i="1"/>
  <c r="AJ4514" i="1"/>
  <c r="AJ5141" i="1"/>
  <c r="AJ2141" i="1"/>
  <c r="AJ5592" i="1"/>
  <c r="AJ4156" i="1"/>
  <c r="AJ840" i="1"/>
  <c r="AJ5167" i="1"/>
  <c r="AJ2581" i="1"/>
  <c r="AJ5268" i="1"/>
  <c r="AJ3639" i="1"/>
  <c r="AJ3925" i="1"/>
  <c r="AJ5170" i="1"/>
  <c r="AJ3021" i="1"/>
  <c r="AJ3542" i="1"/>
  <c r="AJ377" i="1"/>
  <c r="AJ2968" i="1"/>
  <c r="AJ1889" i="1"/>
  <c r="AJ3626" i="1"/>
  <c r="AJ411" i="1"/>
  <c r="AJ1749" i="1"/>
  <c r="AJ2466" i="1"/>
  <c r="AJ3322" i="1"/>
  <c r="AJ5408" i="1"/>
  <c r="AJ355" i="1"/>
  <c r="AJ4440" i="1"/>
  <c r="AJ4428" i="1"/>
  <c r="AJ3399" i="1"/>
  <c r="AJ4803" i="1"/>
  <c r="AJ5094" i="1"/>
  <c r="AJ1630" i="1"/>
  <c r="AJ3877" i="1"/>
  <c r="AJ4303" i="1"/>
  <c r="AJ4453" i="1"/>
  <c r="AJ1327" i="1"/>
  <c r="AJ3920" i="1"/>
  <c r="AJ5631" i="1"/>
  <c r="AJ4895" i="1"/>
  <c r="AJ4771" i="1"/>
  <c r="AJ1592" i="1"/>
  <c r="AJ1981" i="1"/>
  <c r="AJ5616" i="1"/>
  <c r="AJ2150" i="1"/>
  <c r="AJ2321" i="1"/>
  <c r="AJ4944" i="1"/>
  <c r="AJ1405" i="1"/>
  <c r="AJ5373" i="1"/>
  <c r="AJ5103" i="1"/>
  <c r="AJ3054" i="1"/>
  <c r="AJ4079" i="1"/>
  <c r="AJ3887" i="1"/>
  <c r="AJ1859" i="1"/>
  <c r="AJ5375" i="1"/>
  <c r="AJ4779" i="1"/>
  <c r="AJ5567" i="1"/>
  <c r="AJ4997" i="1"/>
  <c r="AJ4297" i="1"/>
  <c r="AJ4863" i="1"/>
  <c r="AJ1113" i="1"/>
  <c r="AJ3739" i="1"/>
  <c r="AJ5600" i="1"/>
  <c r="AJ4499" i="1"/>
  <c r="AJ563" i="1"/>
  <c r="AJ4302" i="1"/>
  <c r="AJ728" i="1"/>
  <c r="AJ757" i="1"/>
  <c r="AJ4438" i="1"/>
  <c r="AJ3792" i="1"/>
  <c r="AJ1739" i="1"/>
  <c r="AJ1656" i="1"/>
  <c r="AJ318" i="1"/>
  <c r="AJ1999" i="1"/>
  <c r="AJ5543" i="1"/>
  <c r="AJ2768" i="1"/>
  <c r="AJ4945" i="1"/>
  <c r="AJ731" i="1"/>
  <c r="AJ4244" i="1"/>
  <c r="AJ3829" i="1"/>
  <c r="AJ1884" i="1"/>
  <c r="AJ3635" i="1"/>
  <c r="AJ1792" i="1"/>
  <c r="AJ4530" i="1"/>
  <c r="AJ4561" i="1"/>
  <c r="AJ5498" i="1"/>
  <c r="AJ4894" i="1"/>
  <c r="AJ1413" i="1"/>
  <c r="AJ4411" i="1"/>
  <c r="AJ5025" i="1"/>
  <c r="AJ5277" i="1"/>
  <c r="AJ3798" i="1"/>
  <c r="AJ1811" i="1"/>
  <c r="AJ2724" i="1"/>
  <c r="AJ3611" i="1"/>
  <c r="AJ3555" i="1"/>
  <c r="AJ3041" i="1"/>
  <c r="AJ4322" i="1"/>
  <c r="AJ289" i="1"/>
  <c r="AJ3766" i="1"/>
  <c r="AJ5190" i="1"/>
  <c r="AJ884" i="1"/>
  <c r="AJ5286" i="1"/>
  <c r="AJ5040" i="1"/>
  <c r="AJ5295" i="1"/>
  <c r="AJ5365" i="1"/>
  <c r="AJ3510" i="1"/>
  <c r="AJ1308" i="1"/>
  <c r="AJ5297" i="1"/>
  <c r="AJ535" i="1"/>
  <c r="AJ4987" i="1"/>
  <c r="AJ3060" i="1"/>
  <c r="AJ3247" i="1"/>
  <c r="AJ1004" i="1"/>
  <c r="AJ2723" i="1"/>
  <c r="AJ1815" i="1"/>
  <c r="AJ920" i="1"/>
  <c r="AJ2501" i="1"/>
  <c r="AJ4364" i="1"/>
  <c r="AJ717" i="1"/>
  <c r="AJ5465" i="1"/>
  <c r="AJ3145" i="1"/>
  <c r="AJ3105" i="1"/>
  <c r="AJ652" i="1"/>
  <c r="AJ5283" i="1"/>
  <c r="AJ3489" i="1"/>
  <c r="AJ431" i="1"/>
  <c r="AJ2498" i="1"/>
  <c r="AJ3701" i="1"/>
  <c r="AJ959" i="1"/>
  <c r="AJ550" i="1"/>
  <c r="AJ1127" i="1"/>
  <c r="AJ4233" i="1"/>
  <c r="AJ883" i="1"/>
  <c r="AJ1208" i="1"/>
  <c r="AJ3028" i="1"/>
  <c r="AJ5632" i="1"/>
  <c r="AJ5344" i="1"/>
  <c r="AJ3591" i="1"/>
  <c r="AJ518" i="1"/>
  <c r="AJ302" i="1"/>
  <c r="AJ5104" i="1"/>
  <c r="AJ4878" i="1"/>
  <c r="AJ711" i="1"/>
  <c r="AJ5535" i="1"/>
  <c r="AJ2994" i="1"/>
  <c r="AJ3751" i="1"/>
  <c r="AJ2854" i="1"/>
  <c r="AJ5254" i="1"/>
  <c r="AJ1828" i="1"/>
  <c r="AJ1451" i="1"/>
  <c r="AJ5538" i="1"/>
  <c r="AJ1050" i="1"/>
  <c r="AJ1188" i="1"/>
  <c r="AJ4505" i="1"/>
  <c r="AJ2083" i="1"/>
  <c r="AJ3991" i="1"/>
  <c r="AJ4693" i="1"/>
  <c r="AJ1262" i="1"/>
  <c r="AJ372" i="1"/>
  <c r="AJ3980" i="1"/>
  <c r="AJ4429" i="1"/>
  <c r="AJ5590" i="1"/>
  <c r="AJ2865" i="1"/>
  <c r="AJ2534" i="1"/>
  <c r="AJ4855" i="1"/>
  <c r="AJ5404" i="1"/>
  <c r="AJ4172" i="1"/>
  <c r="AJ3853" i="1"/>
  <c r="AJ3225" i="1"/>
  <c r="AJ2164" i="1"/>
  <c r="AJ5239" i="1"/>
  <c r="AJ4537" i="1"/>
  <c r="AJ5566" i="1"/>
  <c r="AJ917" i="1"/>
  <c r="AJ416" i="1"/>
  <c r="AJ472" i="1"/>
  <c r="AJ5531" i="1"/>
  <c r="AJ2147" i="1"/>
  <c r="AJ2725" i="1"/>
  <c r="AJ2538" i="1"/>
  <c r="AJ2380" i="1"/>
  <c r="AJ3518" i="1"/>
  <c r="AJ3179" i="1"/>
  <c r="AJ385" i="1"/>
  <c r="AJ4345" i="1"/>
  <c r="AJ3655" i="1"/>
  <c r="AJ5522" i="1"/>
  <c r="AJ4188" i="1"/>
  <c r="AJ1353" i="1"/>
  <c r="AJ4074" i="1"/>
  <c r="AJ5494" i="1"/>
  <c r="AJ1614" i="1"/>
  <c r="AJ973" i="1"/>
  <c r="AJ5640" i="1"/>
  <c r="AJ4441" i="1"/>
  <c r="AJ5623" i="1"/>
  <c r="AJ2315" i="1"/>
  <c r="AJ2727" i="1"/>
  <c r="AJ1699" i="1"/>
  <c r="AJ1793" i="1"/>
  <c r="AJ5645" i="1"/>
  <c r="AJ2096" i="1"/>
  <c r="AJ4838" i="1"/>
  <c r="AJ2904" i="1"/>
  <c r="AJ4459" i="1"/>
  <c r="AJ3665" i="1"/>
  <c r="AJ2104" i="1"/>
  <c r="AJ4373" i="1"/>
  <c r="AJ3249" i="1"/>
  <c r="AJ4574" i="1"/>
  <c r="AJ4012" i="1"/>
  <c r="AJ2577" i="1"/>
  <c r="AJ5337" i="1"/>
  <c r="AJ5222" i="1"/>
  <c r="AJ1006" i="1"/>
  <c r="AJ1221" i="1"/>
  <c r="AJ5227" i="1"/>
  <c r="AJ4008" i="1"/>
  <c r="AJ4601" i="1"/>
  <c r="AJ2531" i="1"/>
  <c r="AJ4068" i="1"/>
  <c r="AJ5467" i="1"/>
  <c r="AJ590" i="1"/>
  <c r="AJ905" i="1"/>
  <c r="AJ2143" i="1"/>
  <c r="AJ3097" i="1"/>
  <c r="AJ5418" i="1"/>
  <c r="AJ3252" i="1"/>
  <c r="AJ5670" i="1"/>
  <c r="AJ5047" i="1"/>
  <c r="AJ2782" i="1"/>
  <c r="AJ5574" i="1"/>
  <c r="AJ2044" i="1"/>
  <c r="AJ1414" i="1"/>
  <c r="AJ809" i="1"/>
  <c r="AJ4405" i="1"/>
  <c r="AJ2194" i="1"/>
  <c r="AJ514" i="1"/>
  <c r="AJ3801" i="1"/>
  <c r="AJ1932" i="1"/>
  <c r="AJ270" i="1"/>
  <c r="AJ1265" i="1"/>
  <c r="AJ4026" i="1"/>
  <c r="AJ1168" i="1"/>
  <c r="AJ867" i="1"/>
  <c r="AJ4568" i="1"/>
  <c r="AJ4772" i="1"/>
  <c r="AJ4274" i="1"/>
  <c r="AJ5115" i="1"/>
  <c r="AJ5551" i="1"/>
  <c r="AJ4979" i="1"/>
  <c r="AJ5624" i="1"/>
  <c r="AJ2908" i="1"/>
  <c r="AJ5432" i="1"/>
  <c r="AJ3973" i="1"/>
  <c r="AJ4977" i="1"/>
  <c r="AJ591" i="1"/>
  <c r="AJ300" i="1"/>
  <c r="AJ3387" i="1"/>
  <c r="AJ1829" i="1"/>
  <c r="AJ1638" i="1"/>
  <c r="AJ5643" i="1"/>
  <c r="AJ4073" i="1"/>
  <c r="AJ4806" i="1"/>
  <c r="AJ408" i="1"/>
  <c r="AJ4971" i="1"/>
  <c r="AJ636" i="1"/>
  <c r="AJ3154" i="1"/>
  <c r="AJ1573" i="1"/>
  <c r="AJ4832" i="1"/>
  <c r="AJ3180" i="1"/>
  <c r="AJ2564" i="1"/>
  <c r="AJ4929" i="1"/>
  <c r="AJ4801" i="1"/>
  <c r="AJ1486" i="1"/>
  <c r="AJ630" i="1"/>
  <c r="AJ856" i="1"/>
  <c r="AJ1787" i="1"/>
  <c r="AJ3275" i="1"/>
  <c r="AJ3267" i="1"/>
  <c r="AJ1350" i="1"/>
  <c r="AJ863" i="1"/>
  <c r="AJ5034" i="1"/>
  <c r="AJ5210" i="1"/>
  <c r="AJ1540" i="1"/>
  <c r="AJ5237" i="1"/>
  <c r="AJ664" i="1"/>
  <c r="AJ5625" i="1"/>
  <c r="AJ1001" i="1"/>
  <c r="AJ5661" i="1"/>
  <c r="AJ4229" i="1"/>
  <c r="AJ767" i="1"/>
  <c r="AJ2277" i="1"/>
  <c r="AJ3641" i="1"/>
  <c r="AJ5204" i="1"/>
  <c r="AJ5059" i="1"/>
  <c r="AJ4621" i="1"/>
  <c r="AJ501" i="1"/>
  <c r="AJ5003" i="1"/>
  <c r="AJ4558" i="1"/>
  <c r="AJ1989" i="1"/>
  <c r="AJ2923" i="1"/>
  <c r="AJ710" i="1"/>
  <c r="AJ5657" i="1"/>
  <c r="AJ4769" i="1"/>
  <c r="AJ2470" i="1"/>
  <c r="AJ5300" i="1"/>
  <c r="AJ324" i="1"/>
  <c r="AJ4956" i="1"/>
  <c r="AJ2981" i="1"/>
  <c r="AJ1926" i="1"/>
  <c r="AJ4600" i="1"/>
  <c r="AJ4413" i="1"/>
  <c r="AJ369" i="1"/>
  <c r="AJ931" i="1"/>
  <c r="AJ4027" i="1"/>
  <c r="AJ4504" i="1"/>
  <c r="AJ1988" i="1"/>
  <c r="AJ1399" i="1"/>
  <c r="AJ2476" i="1"/>
  <c r="AJ2790" i="1"/>
  <c r="AJ3773" i="1"/>
  <c r="AJ4381" i="1"/>
  <c r="AJ1825" i="1"/>
  <c r="AJ3836" i="1"/>
  <c r="AJ2791" i="1"/>
  <c r="AJ4899" i="1"/>
  <c r="AJ1860" i="1"/>
  <c r="AJ1205" i="1"/>
  <c r="AJ376" i="1"/>
  <c r="AJ5125" i="1"/>
  <c r="AJ625" i="1"/>
  <c r="AJ904" i="1"/>
  <c r="AJ2715" i="1"/>
  <c r="AJ4638" i="1"/>
  <c r="AJ3212" i="1"/>
  <c r="AJ5503" i="1"/>
  <c r="AJ5159" i="1"/>
  <c r="AJ5387" i="1"/>
  <c r="AJ5509" i="1"/>
  <c r="AJ4398" i="1"/>
  <c r="AJ3671" i="1"/>
  <c r="AJ5272" i="1"/>
  <c r="AJ4191" i="1"/>
  <c r="AJ5429" i="1"/>
  <c r="AJ5364" i="1"/>
  <c r="AJ5629" i="1"/>
  <c r="AJ3718" i="1"/>
  <c r="AJ4366" i="1"/>
  <c r="AJ3694" i="1"/>
  <c r="AJ4759" i="1"/>
  <c r="AJ5426" i="1"/>
  <c r="AJ336" i="1"/>
  <c r="AJ1652" i="1"/>
  <c r="AJ2755" i="1"/>
  <c r="AJ4280" i="1"/>
  <c r="AJ5575" i="1"/>
  <c r="AJ1697" i="1"/>
  <c r="AJ504" i="1"/>
  <c r="AJ370" i="1"/>
  <c r="AJ1658" i="1"/>
  <c r="AJ4313" i="1"/>
  <c r="AJ5581" i="1"/>
  <c r="AJ4747" i="1"/>
  <c r="AJ3280" i="1"/>
  <c r="AJ1998" i="1"/>
  <c r="AJ5615" i="1"/>
  <c r="AJ1524" i="1"/>
  <c r="AJ285" i="1"/>
  <c r="AJ1030" i="1"/>
  <c r="AJ2912" i="1"/>
  <c r="AJ4184" i="1"/>
  <c r="AJ3733" i="1"/>
  <c r="AJ4133" i="1"/>
  <c r="AJ4245" i="1"/>
  <c r="AJ5145" i="1"/>
  <c r="AJ5570" i="1"/>
  <c r="AJ2107" i="1"/>
  <c r="AJ4616" i="1"/>
  <c r="AJ2371" i="1"/>
  <c r="AJ1173" i="1"/>
  <c r="AJ1000" i="1"/>
  <c r="AJ3024" i="1"/>
  <c r="AJ4402" i="1"/>
  <c r="AJ4451" i="1"/>
  <c r="AJ1489" i="1"/>
  <c r="AJ1543" i="1"/>
  <c r="AJ5630" i="1"/>
  <c r="AJ1550" i="1"/>
  <c r="AJ5546" i="1"/>
  <c r="AJ5515" i="1"/>
  <c r="AJ1759" i="1"/>
  <c r="AJ4704" i="1"/>
  <c r="AJ5671" i="1"/>
  <c r="AJ2137" i="1"/>
  <c r="AJ1938" i="1"/>
  <c r="AJ3686" i="1"/>
  <c r="AJ5491" i="1"/>
  <c r="AJ5606" i="1"/>
  <c r="AJ4819" i="1"/>
  <c r="AJ4780" i="1"/>
  <c r="AJ3360" i="1"/>
  <c r="AJ5514" i="1"/>
  <c r="AJ4860" i="1"/>
  <c r="AJ5597" i="1"/>
  <c r="AJ1738" i="1"/>
  <c r="AJ5477" i="1"/>
  <c r="AJ3112" i="1"/>
  <c r="AJ2153" i="1"/>
  <c r="AJ1116" i="1"/>
  <c r="AJ5419" i="1"/>
  <c r="AJ5573" i="1"/>
  <c r="AJ5298" i="1"/>
  <c r="AJ1672" i="1"/>
  <c r="AJ5505" i="1"/>
  <c r="AJ390" i="1"/>
  <c r="AJ4908" i="1"/>
  <c r="AJ1784" i="1"/>
  <c r="AJ1220" i="1"/>
  <c r="AJ1519" i="1"/>
  <c r="AJ5396" i="1"/>
  <c r="AJ1328" i="1"/>
  <c r="AJ2845" i="1"/>
  <c r="AJ2519" i="1"/>
  <c r="AJ1541" i="1"/>
  <c r="AJ5124" i="1"/>
  <c r="AJ375" i="1"/>
  <c r="AJ4597" i="1"/>
  <c r="AJ1153" i="1"/>
  <c r="AJ3485" i="1"/>
  <c r="AJ1181" i="1"/>
  <c r="AJ1627" i="1"/>
  <c r="AJ555" i="1"/>
  <c r="AJ4752" i="1"/>
  <c r="AJ4041" i="1"/>
  <c r="AJ4510" i="1"/>
  <c r="AJ1686" i="1"/>
  <c r="AJ1105" i="1"/>
  <c r="AJ2159" i="1"/>
  <c r="AJ1344" i="1"/>
  <c r="AJ2593" i="1"/>
  <c r="AJ5185" i="1"/>
  <c r="AJ2612" i="1"/>
  <c r="AJ4982" i="1"/>
  <c r="AJ2644" i="1"/>
  <c r="AJ5378" i="1"/>
  <c r="AJ5563" i="1"/>
  <c r="AJ4970" i="1"/>
  <c r="AJ3159" i="1"/>
  <c r="AJ3123" i="1"/>
  <c r="AJ4016" i="1"/>
  <c r="AJ5382" i="1"/>
  <c r="AJ540" i="1"/>
  <c r="AJ470" i="1"/>
  <c r="AJ2926" i="1"/>
  <c r="AJ3379" i="1"/>
  <c r="AJ5109" i="1"/>
  <c r="AJ4622" i="1"/>
  <c r="AJ3319" i="1"/>
  <c r="AJ2039" i="1"/>
  <c r="AJ5502" i="1"/>
  <c r="AJ2054" i="1"/>
  <c r="AJ2818" i="1"/>
  <c r="AJ5289" i="1"/>
  <c r="AJ2985" i="1"/>
  <c r="AJ4289" i="1"/>
  <c r="AJ5663" i="1"/>
  <c r="AJ3153" i="1"/>
  <c r="AJ3794" i="1"/>
  <c r="AJ2510" i="1"/>
  <c r="AJ4185" i="1"/>
  <c r="AJ5598" i="1"/>
  <c r="AJ2351" i="1"/>
  <c r="AJ887" i="1"/>
  <c r="AJ545" i="1"/>
  <c r="AJ4032" i="1"/>
  <c r="AJ4882" i="1"/>
  <c r="AJ662" i="1"/>
  <c r="AJ2179" i="1"/>
  <c r="AJ1289" i="1"/>
  <c r="AJ599" i="1"/>
  <c r="AJ2546" i="1"/>
  <c r="AJ5602" i="1"/>
  <c r="AJ482" i="1"/>
  <c r="AJ1917" i="1"/>
  <c r="AJ3938" i="1"/>
  <c r="AJ761" i="1"/>
  <c r="AJ3999" i="1"/>
  <c r="AJ2418" i="1"/>
  <c r="AJ1471" i="1"/>
  <c r="AJ1620" i="1"/>
  <c r="AJ4843" i="1"/>
  <c r="AJ683" i="1"/>
  <c r="AJ4238" i="1"/>
  <c r="AJ4841" i="1"/>
  <c r="AJ5352" i="1"/>
  <c r="AJ4140" i="1"/>
  <c r="AJ5541" i="1"/>
  <c r="AJ5445" i="1"/>
  <c r="AJ344" i="1"/>
  <c r="AJ2673" i="1"/>
  <c r="AJ4025" i="1"/>
  <c r="AJ3683" i="1"/>
  <c r="AJ2764" i="1"/>
  <c r="AJ4709" i="1"/>
  <c r="AJ4591" i="1"/>
  <c r="AJ1448" i="1"/>
  <c r="AJ4664" i="1"/>
  <c r="AJ5605" i="1"/>
  <c r="AJ4569" i="1"/>
  <c r="AJ2262" i="1"/>
  <c r="AJ4924" i="1"/>
  <c r="AJ363" i="1"/>
  <c r="AJ4651" i="1"/>
  <c r="AJ5102" i="1"/>
  <c r="AJ389" i="1"/>
  <c r="AJ4507" i="1"/>
  <c r="AJ4176" i="1"/>
  <c r="AJ1733" i="1"/>
  <c r="AJ4479" i="1"/>
  <c r="AJ2659" i="1"/>
  <c r="AJ328" i="1"/>
  <c r="AJ1207" i="1"/>
  <c r="AJ4992" i="1"/>
  <c r="AJ3849" i="1"/>
  <c r="AJ463" i="1"/>
  <c r="AJ1755" i="1"/>
  <c r="AJ4395" i="1"/>
  <c r="AJ564" i="1"/>
  <c r="AJ5395" i="1"/>
  <c r="AJ5081" i="1"/>
  <c r="AJ967" i="1"/>
  <c r="AJ488" i="1"/>
  <c r="AJ4284" i="1"/>
  <c r="AJ784" i="1"/>
  <c r="AJ4116" i="1"/>
  <c r="AJ5510" i="1"/>
  <c r="AJ4741" i="1"/>
  <c r="AJ1626" i="1"/>
  <c r="AJ5649" i="1"/>
  <c r="AJ4464" i="1"/>
  <c r="AJ5523" i="1"/>
  <c r="AJ5622" i="1"/>
  <c r="AJ4259" i="1"/>
  <c r="AJ326" i="1"/>
  <c r="AJ708" i="1"/>
  <c r="AJ1635" i="1"/>
  <c r="AJ5368" i="1"/>
  <c r="AJ2381" i="1"/>
  <c r="AJ4039" i="1"/>
  <c r="AJ5442" i="1"/>
  <c r="AJ4163" i="1"/>
  <c r="AJ4010" i="1"/>
  <c r="AJ687" i="1"/>
  <c r="AJ5308" i="1"/>
  <c r="AJ5223" i="1"/>
  <c r="AJ274" i="1"/>
  <c r="AJ4144" i="1"/>
  <c r="AJ4991" i="1"/>
  <c r="AJ5449" i="1"/>
  <c r="AJ2157" i="1"/>
  <c r="AJ5512" i="1"/>
  <c r="AJ1639" i="1"/>
  <c r="AJ3266" i="1"/>
  <c r="AJ4962" i="1"/>
  <c r="AJ2112" i="1"/>
  <c r="AJ1957" i="1"/>
  <c r="AJ4692" i="1"/>
  <c r="AJ5595" i="1"/>
  <c r="AJ4607" i="1"/>
  <c r="AJ5251" i="1"/>
  <c r="AJ2520" i="1"/>
  <c r="AJ5455" i="1"/>
  <c r="AJ3451" i="1"/>
  <c r="AJ5579" i="1"/>
  <c r="AJ4106" i="1"/>
  <c r="AJ1271" i="1"/>
  <c r="AJ5470" i="1"/>
  <c r="AJ5488" i="1"/>
  <c r="AJ4415" i="1"/>
  <c r="AJ5248" i="1"/>
  <c r="AJ2188" i="1"/>
  <c r="AJ3638" i="1"/>
  <c r="AJ4817" i="1"/>
  <c r="AJ5310" i="1"/>
  <c r="AJ4745" i="1"/>
  <c r="AJ5584" i="1"/>
  <c r="AJ4070" i="1"/>
  <c r="AJ2125" i="1"/>
  <c r="AJ1691" i="1"/>
  <c r="AJ4579" i="1"/>
  <c r="AJ3544" i="1"/>
  <c r="AJ5182" i="1"/>
  <c r="AJ2753" i="1"/>
  <c r="AJ4853" i="1"/>
  <c r="AJ1467" i="1"/>
  <c r="AJ3436" i="1"/>
  <c r="AJ5487" i="1"/>
  <c r="AJ5526" i="1"/>
  <c r="AJ5284" i="1"/>
  <c r="AJ2772" i="1"/>
  <c r="AJ5656" i="1"/>
  <c r="AJ4593" i="1"/>
  <c r="AJ467" i="1"/>
  <c r="AJ4190" i="1"/>
  <c r="AJ1292" i="1"/>
  <c r="AJ5064" i="1"/>
  <c r="AJ221" i="1"/>
  <c r="AJ1502" i="1"/>
  <c r="AJ1743" i="1"/>
  <c r="AJ110" i="1"/>
  <c r="AJ1053" i="1"/>
  <c r="AJ226" i="1"/>
  <c r="AJ5421" i="1"/>
  <c r="AJ3356" i="1"/>
  <c r="AJ1280" i="1"/>
  <c r="AJ4920" i="1"/>
  <c r="AJ48" i="1"/>
  <c r="AJ5271" i="1"/>
  <c r="AJ72" i="1"/>
  <c r="AJ3062" i="1"/>
  <c r="AJ4061" i="1"/>
  <c r="AJ1951" i="1"/>
  <c r="AJ1383" i="1"/>
  <c r="AJ41" i="1"/>
  <c r="AJ5093" i="1"/>
  <c r="AJ5274" i="1"/>
  <c r="AJ5457" i="1"/>
  <c r="AJ5078" i="1"/>
  <c r="AJ3537" i="1"/>
  <c r="AJ4848" i="1"/>
  <c r="AJ223" i="1"/>
  <c r="AJ3136" i="1"/>
  <c r="AJ3044" i="1"/>
  <c r="AJ5363" i="1"/>
  <c r="AJ2672" i="1"/>
  <c r="AJ701" i="1"/>
  <c r="AJ3078" i="1"/>
  <c r="AJ2570" i="1"/>
  <c r="AJ86" i="1"/>
  <c r="AJ4375" i="1"/>
  <c r="AJ1865" i="1"/>
  <c r="AJ1575" i="1"/>
  <c r="AJ2053" i="1"/>
  <c r="AJ3875" i="1"/>
  <c r="AJ4839" i="1"/>
  <c r="AJ3047" i="1"/>
  <c r="AJ61" i="1"/>
  <c r="AJ1891" i="1"/>
  <c r="AJ5329" i="1"/>
  <c r="AJ77" i="1"/>
  <c r="AJ5211" i="1"/>
  <c r="AJ3636" i="1"/>
  <c r="AJ4691" i="1"/>
  <c r="AJ3886" i="1"/>
  <c r="AJ1027" i="1"/>
  <c r="AJ3926" i="1"/>
  <c r="AJ3775" i="1"/>
  <c r="AJ1766" i="1"/>
  <c r="AJ59" i="1"/>
  <c r="AJ5213" i="1"/>
  <c r="AJ5336" i="1"/>
  <c r="AJ5077" i="1"/>
  <c r="AJ742" i="1"/>
  <c r="AJ3250" i="1"/>
  <c r="AJ1022" i="1"/>
  <c r="AJ239" i="1"/>
  <c r="AJ2533" i="1"/>
  <c r="AJ4911" i="1"/>
  <c r="AJ641" i="1"/>
  <c r="AJ2122" i="1"/>
  <c r="AJ3056" i="1"/>
  <c r="AJ5224" i="1"/>
  <c r="AJ4580" i="1"/>
  <c r="AJ216" i="1"/>
  <c r="AJ5199" i="1"/>
  <c r="AJ826" i="1"/>
  <c r="AJ2978" i="1"/>
  <c r="AJ5110" i="1"/>
  <c r="AJ2271" i="1"/>
  <c r="AJ4940" i="1"/>
  <c r="AJ5073" i="1"/>
  <c r="AJ5056" i="1"/>
  <c r="AJ36" i="1"/>
  <c r="AJ4791" i="1"/>
  <c r="AJ3791" i="1"/>
  <c r="AJ5247" i="1"/>
  <c r="AJ5232" i="1"/>
  <c r="AJ224" i="1"/>
  <c r="AJ4053" i="1"/>
  <c r="AJ5328" i="1"/>
  <c r="AJ1128" i="1"/>
  <c r="AJ40" i="1"/>
  <c r="AJ5435" i="1"/>
  <c r="AJ210" i="1"/>
  <c r="AJ672" i="1"/>
  <c r="AJ3850" i="1"/>
  <c r="AJ3134" i="1"/>
  <c r="AJ2905" i="1"/>
  <c r="AJ3985" i="1"/>
  <c r="AJ5461" i="1"/>
  <c r="AJ2327" i="1"/>
  <c r="AJ4818" i="1"/>
  <c r="AJ220" i="1"/>
  <c r="AJ1952" i="1"/>
  <c r="AJ3165" i="1"/>
  <c r="AJ1559" i="1"/>
  <c r="AJ1774" i="1"/>
  <c r="AJ1729" i="1"/>
  <c r="AJ2425" i="1"/>
  <c r="AJ2606" i="1"/>
  <c r="AJ96" i="1"/>
  <c r="AJ2398" i="1"/>
  <c r="AJ2719" i="1"/>
  <c r="AJ1843" i="1"/>
  <c r="AJ4880" i="1"/>
  <c r="AJ50" i="1"/>
  <c r="AJ4735" i="1"/>
  <c r="AJ231" i="1"/>
  <c r="AJ213" i="1"/>
  <c r="AJ3997" i="1"/>
  <c r="AJ893" i="1"/>
  <c r="AJ76" i="1"/>
  <c r="AJ4282" i="1"/>
  <c r="AJ5412" i="1"/>
  <c r="AJ218" i="1"/>
  <c r="AJ645" i="1"/>
  <c r="AJ4879" i="1"/>
  <c r="AJ2066" i="1"/>
  <c r="AJ4749" i="1"/>
  <c r="AJ1184" i="1"/>
  <c r="AJ5409" i="1"/>
  <c r="AJ4469" i="1"/>
  <c r="AJ2962" i="1"/>
  <c r="AJ3229" i="1"/>
  <c r="AJ39" i="1"/>
  <c r="AJ981" i="1"/>
  <c r="AJ4005" i="1"/>
  <c r="AJ4935" i="1"/>
  <c r="AJ3596" i="1"/>
  <c r="AJ1100" i="1"/>
  <c r="AJ3432" i="1"/>
  <c r="AJ1260" i="1"/>
  <c r="AJ1014" i="1"/>
  <c r="AJ4797" i="1"/>
  <c r="AJ64" i="1"/>
  <c r="AJ31" i="1"/>
  <c r="AJ30" i="1"/>
  <c r="AJ3120" i="1"/>
  <c r="AJ5482" i="1"/>
  <c r="AJ1877" i="1"/>
  <c r="AJ3957" i="1"/>
  <c r="AJ241" i="1"/>
  <c r="AJ4409" i="1"/>
  <c r="AJ2071" i="1"/>
  <c r="AJ5485" i="1"/>
  <c r="AJ4371" i="1"/>
  <c r="AJ71" i="1"/>
  <c r="AJ3411" i="1"/>
  <c r="AJ4263" i="1"/>
  <c r="AJ5386" i="1"/>
  <c r="AJ3405" i="1"/>
  <c r="AJ4850" i="1"/>
  <c r="AJ5439" i="1"/>
  <c r="AJ1742" i="1"/>
  <c r="AJ1915" i="1"/>
  <c r="AJ995" i="1"/>
  <c r="AJ3923" i="1"/>
  <c r="AJ4225" i="1"/>
  <c r="AJ2444" i="1"/>
  <c r="AJ2711" i="1"/>
  <c r="AJ5471" i="1"/>
  <c r="AJ34" i="1"/>
  <c r="AJ2109" i="1"/>
  <c r="AJ4360" i="1"/>
  <c r="AJ232" i="1"/>
  <c r="AJ114" i="1"/>
  <c r="AJ5440" i="1"/>
  <c r="AJ4746" i="1"/>
  <c r="AJ833" i="1"/>
  <c r="AJ60" i="1"/>
  <c r="AJ5349" i="1"/>
  <c r="AJ3543" i="1"/>
  <c r="AJ4960" i="1"/>
  <c r="AJ5355" i="1"/>
  <c r="AJ107" i="1"/>
  <c r="AJ4095" i="1"/>
  <c r="AJ63" i="1"/>
  <c r="AJ5076" i="1"/>
  <c r="AJ209" i="1"/>
  <c r="AJ2714" i="1"/>
  <c r="AJ2684" i="1"/>
  <c r="AJ3455" i="1"/>
  <c r="AJ58" i="1"/>
  <c r="AJ3954" i="1"/>
  <c r="AJ3640" i="1"/>
  <c r="AJ3617" i="1"/>
  <c r="AJ4372" i="1"/>
  <c r="AJ4557" i="1"/>
  <c r="AJ4543" i="1"/>
  <c r="AJ2627" i="1"/>
  <c r="AJ248" i="1"/>
  <c r="AJ4587" i="1"/>
  <c r="AJ5112" i="1"/>
  <c r="AJ3507" i="1"/>
  <c r="AJ1431" i="1"/>
  <c r="AJ5350" i="1"/>
  <c r="AJ87" i="1"/>
  <c r="AJ2840" i="1"/>
  <c r="AJ4888" i="1"/>
  <c r="AJ3968" i="1"/>
  <c r="AJ4001" i="1"/>
  <c r="AJ1199" i="1"/>
  <c r="AJ2105" i="1"/>
  <c r="AJ4454" i="1"/>
  <c r="AJ68" i="1"/>
  <c r="AJ2642" i="1"/>
  <c r="AJ245" i="1"/>
  <c r="AJ116" i="1"/>
  <c r="AJ43" i="1"/>
  <c r="AJ80" i="1"/>
  <c r="AJ2108" i="1"/>
  <c r="AJ5005" i="1"/>
  <c r="AJ5464" i="1"/>
  <c r="AJ3905" i="1"/>
  <c r="AJ2951" i="1"/>
  <c r="AJ101" i="1"/>
  <c r="AJ3314" i="1"/>
  <c r="AJ108" i="1"/>
  <c r="AJ5216" i="1"/>
  <c r="AJ4673" i="1"/>
  <c r="AJ5097" i="1"/>
  <c r="AJ2993" i="1"/>
  <c r="AJ1862" i="1"/>
  <c r="AJ2087" i="1"/>
  <c r="AJ106" i="1"/>
  <c r="AJ5281" i="1"/>
  <c r="AJ26" i="1"/>
  <c r="AJ5250" i="1"/>
  <c r="AJ109" i="1"/>
  <c r="AJ1583" i="1"/>
  <c r="AJ219" i="1"/>
  <c r="AJ244" i="1"/>
  <c r="AJ2359" i="1"/>
  <c r="AJ3336" i="1"/>
  <c r="AJ33" i="1"/>
  <c r="AJ2074" i="1"/>
  <c r="AJ986" i="1"/>
  <c r="AJ1757" i="1"/>
  <c r="AJ98" i="1"/>
  <c r="AJ4457" i="1"/>
  <c r="AJ4995" i="1"/>
  <c r="AJ3732" i="1"/>
  <c r="AJ4254" i="1"/>
  <c r="AJ5139" i="1"/>
  <c r="AJ4794" i="1"/>
  <c r="AJ3705" i="1"/>
  <c r="AJ65" i="1"/>
  <c r="AJ99" i="1"/>
  <c r="AJ104" i="1"/>
  <c r="AJ1495" i="1"/>
  <c r="AJ2995" i="1"/>
  <c r="AJ91" i="1"/>
  <c r="AJ4028" i="1"/>
  <c r="AJ94" i="1"/>
  <c r="AJ45" i="1"/>
  <c r="AJ3523" i="1"/>
  <c r="AJ56" i="1"/>
  <c r="AJ1442" i="1"/>
  <c r="AJ233" i="1"/>
  <c r="AJ212" i="1"/>
  <c r="AJ1842" i="1"/>
  <c r="AJ5323" i="1"/>
  <c r="AJ4984" i="1"/>
  <c r="AJ3603" i="1"/>
  <c r="AJ5030" i="1"/>
  <c r="AJ4884" i="1"/>
  <c r="AJ103" i="1"/>
  <c r="AJ32" i="1"/>
  <c r="AJ252" i="1"/>
  <c r="AJ255" i="1"/>
  <c r="AJ3687" i="1"/>
  <c r="AJ669" i="1"/>
  <c r="AJ4844" i="1"/>
  <c r="AJ38" i="1"/>
  <c r="AJ5431" i="1"/>
  <c r="AJ4427" i="1"/>
  <c r="AJ5462" i="1"/>
  <c r="AJ919" i="1"/>
  <c r="AJ3930" i="1"/>
  <c r="AJ766" i="1"/>
  <c r="AJ253" i="1"/>
  <c r="AJ5406" i="1"/>
  <c r="AJ5468" i="1"/>
  <c r="AJ4637" i="1"/>
  <c r="AJ2007" i="1"/>
  <c r="AJ4431" i="1"/>
  <c r="AJ5100" i="1"/>
  <c r="AJ5196" i="1"/>
  <c r="AJ714" i="1"/>
  <c r="AJ2061" i="1"/>
  <c r="AJ62" i="1"/>
  <c r="AJ1042" i="1"/>
  <c r="AJ2022" i="1"/>
  <c r="AJ5161" i="1"/>
  <c r="AJ3984" i="1"/>
  <c r="AJ102" i="1"/>
  <c r="AJ5472" i="1"/>
  <c r="AJ1139" i="1"/>
  <c r="AJ4905" i="1"/>
  <c r="AJ3929" i="1"/>
  <c r="AJ5473" i="1"/>
  <c r="AJ37" i="1"/>
  <c r="AJ2999" i="1"/>
  <c r="AJ1553" i="1"/>
  <c r="AJ1400" i="1"/>
  <c r="AJ2763" i="1"/>
  <c r="AJ2636" i="1"/>
  <c r="AJ2119" i="1"/>
  <c r="AJ1148" i="1"/>
  <c r="AJ1122" i="1"/>
  <c r="AJ81" i="1"/>
  <c r="AJ5261" i="1"/>
  <c r="AJ5377" i="1"/>
  <c r="AJ4734" i="1"/>
  <c r="AJ2842" i="1"/>
  <c r="AJ234" i="1"/>
  <c r="AJ214" i="1"/>
  <c r="AJ97" i="1"/>
  <c r="AJ5018" i="1"/>
  <c r="AJ3482" i="1"/>
  <c r="AJ215" i="1"/>
  <c r="AJ95" i="1"/>
  <c r="AJ3294" i="1"/>
  <c r="AJ5311" i="1"/>
  <c r="AJ67" i="1"/>
  <c r="AJ999" i="1"/>
  <c r="AJ2413" i="1"/>
  <c r="AJ229" i="1"/>
  <c r="AJ52" i="1"/>
  <c r="AJ92" i="1"/>
  <c r="AJ5127" i="1"/>
  <c r="AJ105" i="1"/>
  <c r="AJ5556" i="1"/>
  <c r="AJ2388" i="1"/>
  <c r="AJ5048" i="1"/>
  <c r="AJ1826" i="1"/>
  <c r="AJ112" i="1"/>
  <c r="AJ240" i="1"/>
  <c r="AJ5252" i="1"/>
  <c r="AJ89" i="1"/>
  <c r="AJ908" i="1"/>
  <c r="AJ4403" i="1"/>
  <c r="AJ3368" i="1"/>
  <c r="AJ5240" i="1"/>
  <c r="AJ84" i="1"/>
  <c r="AJ69" i="1"/>
  <c r="AJ2434" i="1"/>
  <c r="AJ5206" i="1"/>
  <c r="AJ2975" i="1"/>
  <c r="AJ70" i="1"/>
  <c r="AJ2839" i="1"/>
  <c r="AJ2332" i="1"/>
  <c r="AJ113" i="1"/>
  <c r="AJ1084" i="1"/>
  <c r="AJ3802" i="1"/>
  <c r="AJ79" i="1"/>
  <c r="AJ5037" i="1"/>
  <c r="AJ5492" i="1"/>
  <c r="AJ217" i="1"/>
  <c r="AJ738" i="1"/>
  <c r="AJ3187" i="1"/>
  <c r="AJ66" i="1"/>
  <c r="AJ5214" i="1"/>
  <c r="AJ222" i="1"/>
  <c r="AJ1299" i="1"/>
  <c r="AJ1321" i="1"/>
  <c r="AJ2428" i="1"/>
  <c r="AJ3983" i="1"/>
  <c r="AJ46" i="1"/>
  <c r="AJ49" i="1"/>
  <c r="AJ3762" i="1"/>
  <c r="AJ5128" i="1"/>
  <c r="AJ5549" i="1"/>
  <c r="AJ4217" i="1"/>
  <c r="AJ247" i="1"/>
  <c r="AJ238" i="1"/>
  <c r="AJ1036" i="1"/>
  <c r="AJ1284" i="1"/>
  <c r="AJ5249" i="1"/>
  <c r="AJ228" i="1"/>
  <c r="AJ1710" i="1"/>
  <c r="AJ2979" i="1"/>
  <c r="AJ4197" i="1"/>
  <c r="AJ73" i="1"/>
  <c r="AJ4154" i="1"/>
  <c r="AJ2273" i="1"/>
  <c r="AJ4643" i="1"/>
  <c r="AJ5422" i="1"/>
  <c r="AJ2297" i="1"/>
  <c r="AJ243" i="1"/>
  <c r="AJ870" i="1"/>
  <c r="AJ83" i="1"/>
  <c r="AJ3147" i="1"/>
  <c r="AJ57" i="1"/>
  <c r="AJ3897" i="1"/>
  <c r="AJ4151" i="1"/>
  <c r="AJ27" i="1"/>
  <c r="AJ5362" i="1"/>
  <c r="AJ4388" i="1"/>
  <c r="AJ100" i="1"/>
  <c r="AJ2604" i="1"/>
  <c r="AJ18" i="1"/>
  <c r="AJ11" i="1"/>
  <c r="AJ4835" i="1"/>
  <c r="AJ78" i="1"/>
  <c r="AJ4" i="1"/>
  <c r="AJ20" i="1"/>
  <c r="AJ4931" i="1"/>
  <c r="AJ3244" i="1"/>
  <c r="AJ90" i="1"/>
  <c r="AJ3833" i="1"/>
  <c r="AJ10" i="1"/>
  <c r="AJ42" i="1"/>
  <c r="AJ2710" i="1"/>
  <c r="AJ2369" i="1"/>
  <c r="AJ2541" i="1"/>
  <c r="AJ5046" i="1"/>
  <c r="AJ51" i="1"/>
  <c r="AJ3285" i="1"/>
  <c r="AJ1698" i="1"/>
  <c r="AJ115" i="1"/>
  <c r="AJ4701" i="1"/>
  <c r="AJ4810" i="1"/>
  <c r="AJ8" i="1"/>
  <c r="AJ111" i="1"/>
  <c r="AJ5144" i="1"/>
  <c r="AJ5312" i="1"/>
  <c r="AJ5113" i="1"/>
  <c r="AJ74" i="1"/>
  <c r="AJ5452" i="1"/>
  <c r="AJ5411" i="1"/>
  <c r="AJ1498" i="1"/>
  <c r="AJ5149" i="1"/>
  <c r="AJ1352" i="1"/>
  <c r="AJ202" i="1"/>
  <c r="AJ44" i="1"/>
  <c r="AJ4766" i="1"/>
  <c r="AJ251" i="1"/>
  <c r="AJ634" i="1"/>
  <c r="AJ3881" i="1"/>
  <c r="AJ909" i="1"/>
  <c r="AJ4998" i="1"/>
  <c r="AJ1371" i="1"/>
  <c r="AJ4305" i="1"/>
  <c r="AJ1019" i="1"/>
  <c r="AJ1898" i="1"/>
  <c r="AJ4973" i="1"/>
  <c r="AJ85" i="1"/>
  <c r="AJ3735" i="1"/>
  <c r="AJ1730" i="1"/>
  <c r="AJ16" i="1"/>
  <c r="AJ2722" i="1"/>
  <c r="AJ230" i="1"/>
  <c r="AJ1183" i="1"/>
  <c r="AJ23" i="1"/>
  <c r="AJ2852" i="1"/>
  <c r="AJ4096" i="1"/>
  <c r="AJ5301" i="1"/>
  <c r="AJ2574" i="1"/>
  <c r="AJ5459" i="1"/>
  <c r="AJ735" i="1"/>
  <c r="AJ5017" i="1"/>
  <c r="AJ29" i="1"/>
  <c r="AJ5380" i="1"/>
  <c r="AJ55" i="1"/>
  <c r="AJ4767" i="1"/>
  <c r="AJ4881" i="1"/>
  <c r="AJ4495" i="1"/>
  <c r="AJ4247" i="1"/>
  <c r="AJ203" i="1"/>
  <c r="AJ227" i="1"/>
  <c r="AJ1589" i="1"/>
  <c r="AJ5356" i="1"/>
  <c r="AJ5033" i="1"/>
  <c r="AJ1362" i="1"/>
  <c r="AJ983" i="1"/>
  <c r="AJ2361" i="1"/>
  <c r="AJ93" i="1"/>
  <c r="AJ28" i="1"/>
  <c r="AJ13" i="1"/>
  <c r="AJ3" i="1"/>
  <c r="AJ1341" i="1"/>
  <c r="AJ47" i="1"/>
  <c r="AJ5086" i="1"/>
  <c r="AJ24" i="1"/>
  <c r="AJ22" i="1"/>
  <c r="AJ7" i="1"/>
  <c r="AJ4852" i="1"/>
  <c r="AJ53" i="1"/>
  <c r="AJ5" i="1"/>
  <c r="AJ19" i="1"/>
  <c r="AJ17" i="1"/>
  <c r="AJ1235" i="1"/>
  <c r="AJ75" i="1"/>
  <c r="AJ21" i="1"/>
  <c r="AJ1504" i="1"/>
  <c r="AJ2858" i="1"/>
  <c r="AJ246" i="1"/>
  <c r="AJ3501" i="1"/>
  <c r="AJ1009" i="1"/>
  <c r="AJ12" i="1"/>
  <c r="AJ14" i="1"/>
  <c r="AJ5374" i="1"/>
  <c r="AJ9" i="1"/>
  <c r="AJ2761" i="1"/>
  <c r="AJ1089" i="1"/>
  <c r="AJ2914" i="1"/>
  <c r="AJ35" i="1"/>
  <c r="AJ4321" i="1"/>
  <c r="AJ4875" i="1"/>
  <c r="AJ5358" i="1"/>
  <c r="AJ54" i="1"/>
  <c r="AJ15" i="1"/>
  <c r="AJ82" i="1"/>
  <c r="AJ88" i="1"/>
  <c r="AJ913" i="1"/>
  <c r="AJ25" i="1"/>
  <c r="AJ6" i="1"/>
  <c r="AJ3396" i="1"/>
  <c r="AJ169" i="1"/>
  <c r="AN55" i="1" l="1"/>
  <c r="AO55" i="1"/>
  <c r="AL55" i="1"/>
  <c r="AM55" i="1"/>
  <c r="AO3147" i="1"/>
  <c r="AM3147" i="1"/>
  <c r="AN3147" i="1"/>
  <c r="AL3147" i="1"/>
  <c r="AN5472" i="1"/>
  <c r="AO5472" i="1"/>
  <c r="AM5472" i="1"/>
  <c r="AL5472" i="1"/>
  <c r="AO54" i="1"/>
  <c r="AN54" i="1"/>
  <c r="AL54" i="1"/>
  <c r="AM54" i="1"/>
  <c r="AO4852" i="1"/>
  <c r="AN4852" i="1"/>
  <c r="AL4852" i="1"/>
  <c r="AM4852" i="1"/>
  <c r="AN5358" i="1"/>
  <c r="AO5358" i="1"/>
  <c r="AL5358" i="1"/>
  <c r="AM5358" i="1"/>
  <c r="AN5374" i="1"/>
  <c r="AO5374" i="1"/>
  <c r="AL5374" i="1"/>
  <c r="AM5374" i="1"/>
  <c r="AO7" i="1"/>
  <c r="AN7" i="1"/>
  <c r="AL7" i="1"/>
  <c r="AM7" i="1"/>
  <c r="AN28" i="1"/>
  <c r="AO28" i="1"/>
  <c r="AL28" i="1"/>
  <c r="AM28" i="1"/>
  <c r="AO29" i="1"/>
  <c r="AN29" i="1"/>
  <c r="AL29" i="1"/>
  <c r="AM29" i="1"/>
  <c r="AO23" i="1"/>
  <c r="AN23" i="1"/>
  <c r="AL23" i="1"/>
  <c r="AM23" i="1"/>
  <c r="AO634" i="1"/>
  <c r="AM634" i="1"/>
  <c r="AN634" i="1"/>
  <c r="AL634" i="1"/>
  <c r="AO5411" i="1"/>
  <c r="AN5411" i="1"/>
  <c r="AL5411" i="1"/>
  <c r="AM5411" i="1"/>
  <c r="AO2369" i="1"/>
  <c r="AM2369" i="1"/>
  <c r="AN2369" i="1"/>
  <c r="AL2369" i="1"/>
  <c r="AO4388" i="1"/>
  <c r="AN4388" i="1"/>
  <c r="AL4388" i="1"/>
  <c r="AM4388" i="1"/>
  <c r="AO870" i="1"/>
  <c r="AN870" i="1"/>
  <c r="AM870" i="1"/>
  <c r="AL870" i="1"/>
  <c r="AO247" i="1"/>
  <c r="AM247" i="1"/>
  <c r="AN247" i="1"/>
  <c r="AL247" i="1"/>
  <c r="AO217" i="1"/>
  <c r="AM217" i="1"/>
  <c r="AN217" i="1"/>
  <c r="AL217" i="1"/>
  <c r="AO3368" i="1"/>
  <c r="AN3368" i="1"/>
  <c r="AM3368" i="1"/>
  <c r="AL3368" i="1"/>
  <c r="AO2413" i="1"/>
  <c r="AN2413" i="1"/>
  <c r="AM2413" i="1"/>
  <c r="AL2413" i="1"/>
  <c r="AO81" i="1"/>
  <c r="AN81" i="1"/>
  <c r="AL81" i="1"/>
  <c r="AM81" i="1"/>
  <c r="AO2999" i="1"/>
  <c r="AN2999" i="1"/>
  <c r="AM2999" i="1"/>
  <c r="AL2999" i="1"/>
  <c r="AO5100" i="1"/>
  <c r="AN5100" i="1"/>
  <c r="AL5100" i="1"/>
  <c r="AM5100" i="1"/>
  <c r="AO3930" i="1"/>
  <c r="AN3930" i="1"/>
  <c r="AM3930" i="1"/>
  <c r="AL3930" i="1"/>
  <c r="AN4984" i="1"/>
  <c r="AO4984" i="1"/>
  <c r="AM4984" i="1"/>
  <c r="AL4984" i="1"/>
  <c r="AO65" i="1"/>
  <c r="AN65" i="1"/>
  <c r="AM65" i="1"/>
  <c r="AL65" i="1"/>
  <c r="AO98" i="1"/>
  <c r="AN98" i="1"/>
  <c r="AL98" i="1"/>
  <c r="AM98" i="1"/>
  <c r="AO1862" i="1"/>
  <c r="AN1862" i="1"/>
  <c r="AM1862" i="1"/>
  <c r="AL1862" i="1"/>
  <c r="AO245" i="1"/>
  <c r="AM245" i="1"/>
  <c r="AN245" i="1"/>
  <c r="AL245" i="1"/>
  <c r="AO248" i="1"/>
  <c r="AN248" i="1"/>
  <c r="AM248" i="1"/>
  <c r="AL248" i="1"/>
  <c r="AO58" i="1"/>
  <c r="AN58" i="1"/>
  <c r="AL58" i="1"/>
  <c r="AM58" i="1"/>
  <c r="AN5440" i="1"/>
  <c r="AO5440" i="1"/>
  <c r="AM5440" i="1"/>
  <c r="AL5440" i="1"/>
  <c r="AO2444" i="1"/>
  <c r="AM2444" i="1"/>
  <c r="AN2444" i="1"/>
  <c r="AL2444" i="1"/>
  <c r="AN4409" i="1"/>
  <c r="AO4409" i="1"/>
  <c r="AM4409" i="1"/>
  <c r="AL4409" i="1"/>
  <c r="AN4005" i="1"/>
  <c r="AO4005" i="1"/>
  <c r="AL4005" i="1"/>
  <c r="AM4005" i="1"/>
  <c r="AO893" i="1"/>
  <c r="AN893" i="1"/>
  <c r="AM893" i="1"/>
  <c r="AL893" i="1"/>
  <c r="AO2719" i="1"/>
  <c r="AN2719" i="1"/>
  <c r="AM2719" i="1"/>
  <c r="AL2719" i="1"/>
  <c r="AO3134" i="1"/>
  <c r="AN3134" i="1"/>
  <c r="AM3134" i="1"/>
  <c r="AL3134" i="1"/>
  <c r="AN4053" i="1"/>
  <c r="AO4053" i="1"/>
  <c r="AL4053" i="1"/>
  <c r="AM4053" i="1"/>
  <c r="AN5073" i="1"/>
  <c r="AO5073" i="1"/>
  <c r="AM5073" i="1"/>
  <c r="AL5073" i="1"/>
  <c r="AO1022" i="1"/>
  <c r="AN1022" i="1"/>
  <c r="AM1022" i="1"/>
  <c r="AL1022" i="1"/>
  <c r="AO3775" i="1"/>
  <c r="AN3775" i="1"/>
  <c r="AL3775" i="1"/>
  <c r="AM3775" i="1"/>
  <c r="AN5329" i="1"/>
  <c r="AO5329" i="1"/>
  <c r="AM5329" i="1"/>
  <c r="AL5329" i="1"/>
  <c r="AO3044" i="1"/>
  <c r="AM3044" i="1"/>
  <c r="AN3044" i="1"/>
  <c r="AL3044" i="1"/>
  <c r="AN5093" i="1"/>
  <c r="AO5093" i="1"/>
  <c r="AL5093" i="1"/>
  <c r="AM5093" i="1"/>
  <c r="AN48" i="1"/>
  <c r="AO48" i="1"/>
  <c r="AL48" i="1"/>
  <c r="AM48" i="1"/>
  <c r="AN5656" i="1"/>
  <c r="AO5656" i="1"/>
  <c r="AL5656" i="1"/>
  <c r="AM5656" i="1"/>
  <c r="AO2753" i="1"/>
  <c r="AM2753" i="1"/>
  <c r="AN2753" i="1"/>
  <c r="AL2753" i="1"/>
  <c r="AN5470" i="1"/>
  <c r="AO5470" i="1"/>
  <c r="AL5470" i="1"/>
  <c r="AM5470" i="1"/>
  <c r="AN4607" i="1"/>
  <c r="AO4607" i="1"/>
  <c r="AL4607" i="1"/>
  <c r="AM4607" i="1"/>
  <c r="AO687" i="1"/>
  <c r="AN687" i="1"/>
  <c r="AM687" i="1"/>
  <c r="AL687" i="1"/>
  <c r="AN4741" i="1"/>
  <c r="AO4741" i="1"/>
  <c r="AL4741" i="1"/>
  <c r="AM4741" i="1"/>
  <c r="AO328" i="1"/>
  <c r="AN328" i="1"/>
  <c r="AM328" i="1"/>
  <c r="AL328" i="1"/>
  <c r="AN4591" i="1"/>
  <c r="AO4591" i="1"/>
  <c r="AL4591" i="1"/>
  <c r="AM4591" i="1"/>
  <c r="AO1471" i="1"/>
  <c r="AN1471" i="1"/>
  <c r="AM1471" i="1"/>
  <c r="AL1471" i="1"/>
  <c r="AO887" i="1"/>
  <c r="AN887" i="1"/>
  <c r="AM887" i="1"/>
  <c r="AL887" i="1"/>
  <c r="AN5185" i="1"/>
  <c r="AO5185" i="1"/>
  <c r="AM5185" i="1"/>
  <c r="AL5185" i="1"/>
  <c r="AO1030" i="1"/>
  <c r="AN1030" i="1"/>
  <c r="AM1030" i="1"/>
  <c r="AL1030" i="1"/>
  <c r="AN5277" i="1"/>
  <c r="AO5277" i="1"/>
  <c r="AL5277" i="1"/>
  <c r="AM5277" i="1"/>
  <c r="AN6" i="1"/>
  <c r="AO6" i="1"/>
  <c r="AM6" i="1"/>
  <c r="AL6" i="1"/>
  <c r="AO4875" i="1"/>
  <c r="AN4875" i="1"/>
  <c r="AL4875" i="1"/>
  <c r="AM4875" i="1"/>
  <c r="AN14" i="1"/>
  <c r="AO14" i="1"/>
  <c r="AL14" i="1"/>
  <c r="AM14" i="1"/>
  <c r="AN75" i="1"/>
  <c r="AO75" i="1"/>
  <c r="AL75" i="1"/>
  <c r="AM75" i="1"/>
  <c r="AO22" i="1"/>
  <c r="AN22" i="1"/>
  <c r="AM22" i="1"/>
  <c r="AL22" i="1"/>
  <c r="AN93" i="1"/>
  <c r="AO93" i="1"/>
  <c r="AL93" i="1"/>
  <c r="AM93" i="1"/>
  <c r="AO203" i="1"/>
  <c r="AN203" i="1"/>
  <c r="AM203" i="1"/>
  <c r="AL203" i="1"/>
  <c r="AN5017" i="1"/>
  <c r="AO5017" i="1"/>
  <c r="AM5017" i="1"/>
  <c r="AL5017" i="1"/>
  <c r="AO1183" i="1"/>
  <c r="AN1183" i="1"/>
  <c r="AM1183" i="1"/>
  <c r="AL1183" i="1"/>
  <c r="AO1898" i="1"/>
  <c r="AM1898" i="1"/>
  <c r="AN1898" i="1"/>
  <c r="AL1898" i="1"/>
  <c r="AO251" i="1"/>
  <c r="AM251" i="1"/>
  <c r="AN251" i="1"/>
  <c r="AL251" i="1"/>
  <c r="AO5452" i="1"/>
  <c r="AN5452" i="1"/>
  <c r="AL5452" i="1"/>
  <c r="AM5452" i="1"/>
  <c r="AN4701" i="1"/>
  <c r="AO4701" i="1"/>
  <c r="AL4701" i="1"/>
  <c r="AM4701" i="1"/>
  <c r="AO2710" i="1"/>
  <c r="AN2710" i="1"/>
  <c r="AM2710" i="1"/>
  <c r="AL2710" i="1"/>
  <c r="AN4" i="1"/>
  <c r="AO4" i="1"/>
  <c r="AM4" i="1"/>
  <c r="AL4" i="1"/>
  <c r="AO5362" i="1"/>
  <c r="AN5362" i="1"/>
  <c r="AM5362" i="1"/>
  <c r="AL5362" i="1"/>
  <c r="AO243" i="1"/>
  <c r="AM243" i="1"/>
  <c r="AN243" i="1"/>
  <c r="AL243" i="1"/>
  <c r="AO2979" i="1"/>
  <c r="AM2979" i="1"/>
  <c r="AN2979" i="1"/>
  <c r="AL2979" i="1"/>
  <c r="AN4217" i="1"/>
  <c r="AO4217" i="1"/>
  <c r="AM4217" i="1"/>
  <c r="AL4217" i="1"/>
  <c r="AO1321" i="1"/>
  <c r="AM1321" i="1"/>
  <c r="AN1321" i="1"/>
  <c r="AL1321" i="1"/>
  <c r="AO5492" i="1"/>
  <c r="AN5492" i="1"/>
  <c r="AL5492" i="1"/>
  <c r="AM5492" i="1"/>
  <c r="AN70" i="1"/>
  <c r="AO70" i="1"/>
  <c r="AM70" i="1"/>
  <c r="AL70" i="1"/>
  <c r="AO4403" i="1"/>
  <c r="AN4403" i="1"/>
  <c r="AL4403" i="1"/>
  <c r="AM4403" i="1"/>
  <c r="AO2388" i="1"/>
  <c r="AM2388" i="1"/>
  <c r="AN2388" i="1"/>
  <c r="AL2388" i="1"/>
  <c r="AO999" i="1"/>
  <c r="AN999" i="1"/>
  <c r="AM999" i="1"/>
  <c r="AL999" i="1"/>
  <c r="AN97" i="1"/>
  <c r="AO97" i="1"/>
  <c r="AL97" i="1"/>
  <c r="AM97" i="1"/>
  <c r="AO1122" i="1"/>
  <c r="AM1122" i="1"/>
  <c r="AN1122" i="1"/>
  <c r="AL1122" i="1"/>
  <c r="AO37" i="1"/>
  <c r="AN37" i="1"/>
  <c r="AL37" i="1"/>
  <c r="AM37" i="1"/>
  <c r="AN5161" i="1"/>
  <c r="AO5161" i="1"/>
  <c r="AM5161" i="1"/>
  <c r="AL5161" i="1"/>
  <c r="AN4431" i="1"/>
  <c r="AO4431" i="1"/>
  <c r="AL4431" i="1"/>
  <c r="AM4431" i="1"/>
  <c r="AO919" i="1"/>
  <c r="AN919" i="1"/>
  <c r="AM919" i="1"/>
  <c r="AL919" i="1"/>
  <c r="AO255" i="1"/>
  <c r="AM255" i="1"/>
  <c r="AN255" i="1"/>
  <c r="AL255" i="1"/>
  <c r="AO5323" i="1"/>
  <c r="AN5323" i="1"/>
  <c r="AL5323" i="1"/>
  <c r="AM5323" i="1"/>
  <c r="AN94" i="1"/>
  <c r="AO94" i="1"/>
  <c r="AL94" i="1"/>
  <c r="AM94" i="1"/>
  <c r="AO3705" i="1"/>
  <c r="AN3705" i="1"/>
  <c r="AM3705" i="1"/>
  <c r="AL3705" i="1"/>
  <c r="AO1757" i="1"/>
  <c r="AN1757" i="1"/>
  <c r="AM1757" i="1"/>
  <c r="AL1757" i="1"/>
  <c r="AO1583" i="1"/>
  <c r="AN1583" i="1"/>
  <c r="AM1583" i="1"/>
  <c r="AL1583" i="1"/>
  <c r="AO2993" i="1"/>
  <c r="AM2993" i="1"/>
  <c r="AN2993" i="1"/>
  <c r="AL2993" i="1"/>
  <c r="AN3905" i="1"/>
  <c r="AO3905" i="1"/>
  <c r="AM3905" i="1"/>
  <c r="AL3905" i="1"/>
  <c r="AO2642" i="1"/>
  <c r="AM2642" i="1"/>
  <c r="AN2642" i="1"/>
  <c r="AL2642" i="1"/>
  <c r="AO2840" i="1"/>
  <c r="AM2840" i="1"/>
  <c r="AN2840" i="1"/>
  <c r="AL2840" i="1"/>
  <c r="AO2627" i="1"/>
  <c r="AM2627" i="1"/>
  <c r="AN2627" i="1"/>
  <c r="AL2627" i="1"/>
  <c r="AO3455" i="1"/>
  <c r="AN3455" i="1"/>
  <c r="AL3455" i="1"/>
  <c r="AM3455" i="1"/>
  <c r="AO5355" i="1"/>
  <c r="AN5355" i="1"/>
  <c r="AL5355" i="1"/>
  <c r="AM5355" i="1"/>
  <c r="AN114" i="1"/>
  <c r="AO114" i="1"/>
  <c r="AM114" i="1"/>
  <c r="AL114" i="1"/>
  <c r="AN4225" i="1"/>
  <c r="AO4225" i="1"/>
  <c r="AM4225" i="1"/>
  <c r="AL4225" i="1"/>
  <c r="AO5386" i="1"/>
  <c r="AN5386" i="1"/>
  <c r="AM5386" i="1"/>
  <c r="AL5386" i="1"/>
  <c r="AO241" i="1"/>
  <c r="AM241" i="1"/>
  <c r="AN241" i="1"/>
  <c r="AL241" i="1"/>
  <c r="AN4797" i="1"/>
  <c r="AO4797" i="1"/>
  <c r="AL4797" i="1"/>
  <c r="AM4797" i="1"/>
  <c r="AO981" i="1"/>
  <c r="AN981" i="1"/>
  <c r="AM981" i="1"/>
  <c r="AL981" i="1"/>
  <c r="AO2066" i="1"/>
  <c r="AM2066" i="1"/>
  <c r="AN2066" i="1"/>
  <c r="AL2066" i="1"/>
  <c r="AN3997" i="1"/>
  <c r="AO3997" i="1"/>
  <c r="AL3997" i="1"/>
  <c r="AM3997" i="1"/>
  <c r="AO2398" i="1"/>
  <c r="AN2398" i="1"/>
  <c r="AM2398" i="1"/>
  <c r="AL2398" i="1"/>
  <c r="AO1952" i="1"/>
  <c r="AM1952" i="1"/>
  <c r="AN1952" i="1"/>
  <c r="AL1952" i="1"/>
  <c r="AO3850" i="1"/>
  <c r="AN3850" i="1"/>
  <c r="AM3850" i="1"/>
  <c r="AL3850" i="1"/>
  <c r="AO224" i="1"/>
  <c r="AM224" i="1"/>
  <c r="AN224" i="1"/>
  <c r="AL224" i="1"/>
  <c r="AO4940" i="1"/>
  <c r="AN4940" i="1"/>
  <c r="AL4940" i="1"/>
  <c r="AM4940" i="1"/>
  <c r="AN5224" i="1"/>
  <c r="AO5224" i="1"/>
  <c r="AM5224" i="1"/>
  <c r="AL5224" i="1"/>
  <c r="AO3250" i="1"/>
  <c r="AM3250" i="1"/>
  <c r="AN3250" i="1"/>
  <c r="AL3250" i="1"/>
  <c r="AN3926" i="1"/>
  <c r="AO3926" i="1"/>
  <c r="AL3926" i="1"/>
  <c r="AM3926" i="1"/>
  <c r="AO1891" i="1"/>
  <c r="AM1891" i="1"/>
  <c r="AN1891" i="1"/>
  <c r="AL1891" i="1"/>
  <c r="AN4375" i="1"/>
  <c r="AO4375" i="1"/>
  <c r="AL4375" i="1"/>
  <c r="AM4375" i="1"/>
  <c r="AO3136" i="1"/>
  <c r="AM3136" i="1"/>
  <c r="AN3136" i="1"/>
  <c r="AL3136" i="1"/>
  <c r="AN41" i="1"/>
  <c r="AO41" i="1"/>
  <c r="AL41" i="1"/>
  <c r="AM41" i="1"/>
  <c r="AN4920" i="1"/>
  <c r="AO4920" i="1"/>
  <c r="AM4920" i="1"/>
  <c r="AL4920" i="1"/>
  <c r="AO1502" i="1"/>
  <c r="AN1502" i="1"/>
  <c r="AM1502" i="1"/>
  <c r="AL1502" i="1"/>
  <c r="AO2772" i="1"/>
  <c r="AM2772" i="1"/>
  <c r="AN2772" i="1"/>
  <c r="AL2772" i="1"/>
  <c r="AN5182" i="1"/>
  <c r="AO5182" i="1"/>
  <c r="AL5182" i="1"/>
  <c r="AM5182" i="1"/>
  <c r="AN5310" i="1"/>
  <c r="AO5310" i="1"/>
  <c r="AL5310" i="1"/>
  <c r="AM5310" i="1"/>
  <c r="AO1271" i="1"/>
  <c r="AN1271" i="1"/>
  <c r="AM1271" i="1"/>
  <c r="AL1271" i="1"/>
  <c r="AN5595" i="1"/>
  <c r="AO5595" i="1"/>
  <c r="AM5595" i="1"/>
  <c r="AL5595" i="1"/>
  <c r="AO2157" i="1"/>
  <c r="AN2157" i="1"/>
  <c r="AM2157" i="1"/>
  <c r="AL2157" i="1"/>
  <c r="AO4010" i="1"/>
  <c r="AN4010" i="1"/>
  <c r="AM4010" i="1"/>
  <c r="AL4010" i="1"/>
  <c r="AO326" i="1"/>
  <c r="AM326" i="1"/>
  <c r="AN326" i="1"/>
  <c r="AL326" i="1"/>
  <c r="AO5510" i="1"/>
  <c r="AN5510" i="1"/>
  <c r="AM5510" i="1"/>
  <c r="AL5510" i="1"/>
  <c r="AO564" i="1"/>
  <c r="AN564" i="1"/>
  <c r="AM564" i="1"/>
  <c r="AL564" i="1"/>
  <c r="AO2659" i="1"/>
  <c r="AM2659" i="1"/>
  <c r="AN2659" i="1"/>
  <c r="AL2659" i="1"/>
  <c r="AO363" i="1"/>
  <c r="AM363" i="1"/>
  <c r="AN363" i="1"/>
  <c r="AL363" i="1"/>
  <c r="AN4709" i="1"/>
  <c r="AO4709" i="1"/>
  <c r="AL4709" i="1"/>
  <c r="AM4709" i="1"/>
  <c r="AO4140" i="1"/>
  <c r="AN4140" i="1"/>
  <c r="AL4140" i="1"/>
  <c r="AM4140" i="1"/>
  <c r="AO2418" i="1"/>
  <c r="AM2418" i="1"/>
  <c r="AN2418" i="1"/>
  <c r="AL2418" i="1"/>
  <c r="AO599" i="1"/>
  <c r="AM599" i="1"/>
  <c r="AN599" i="1"/>
  <c r="AL599" i="1"/>
  <c r="AO2351" i="1"/>
  <c r="AN2351" i="1"/>
  <c r="AM2351" i="1"/>
  <c r="AL2351" i="1"/>
  <c r="AO2985" i="1"/>
  <c r="AM2985" i="1"/>
  <c r="AN2985" i="1"/>
  <c r="AL2985" i="1"/>
  <c r="AN5109" i="1"/>
  <c r="AO5109" i="1"/>
  <c r="AL5109" i="1"/>
  <c r="AM5109" i="1"/>
  <c r="AO3159" i="1"/>
  <c r="AN3159" i="1"/>
  <c r="AM3159" i="1"/>
  <c r="AL3159" i="1"/>
  <c r="AO2593" i="1"/>
  <c r="AM2593" i="1"/>
  <c r="AN2593" i="1"/>
  <c r="AL2593" i="1"/>
  <c r="AO555" i="1"/>
  <c r="AM555" i="1"/>
  <c r="AN555" i="1"/>
  <c r="AL555" i="1"/>
  <c r="AO1541" i="1"/>
  <c r="AN1541" i="1"/>
  <c r="AM1541" i="1"/>
  <c r="AL1541" i="1"/>
  <c r="AO4908" i="1"/>
  <c r="AN4908" i="1"/>
  <c r="AL4908" i="1"/>
  <c r="AM4908" i="1"/>
  <c r="AO2153" i="1"/>
  <c r="AM2153" i="1"/>
  <c r="AN2153" i="1"/>
  <c r="AL2153" i="1"/>
  <c r="AO4780" i="1"/>
  <c r="AN4780" i="1"/>
  <c r="AL4780" i="1"/>
  <c r="AM4780" i="1"/>
  <c r="AN4704" i="1"/>
  <c r="AO4704" i="1"/>
  <c r="AM4704" i="1"/>
  <c r="AL4704" i="1"/>
  <c r="AO4451" i="1"/>
  <c r="AN4451" i="1"/>
  <c r="AL4451" i="1"/>
  <c r="AM4451" i="1"/>
  <c r="AN5570" i="1"/>
  <c r="AO5570" i="1"/>
  <c r="AM5570" i="1"/>
  <c r="AL5570" i="1"/>
  <c r="AO285" i="1"/>
  <c r="AN285" i="1"/>
  <c r="AM285" i="1"/>
  <c r="AL285" i="1"/>
  <c r="AO1658" i="1"/>
  <c r="AM1658" i="1"/>
  <c r="AN1658" i="1"/>
  <c r="AL1658" i="1"/>
  <c r="AO336" i="1"/>
  <c r="AM336" i="1"/>
  <c r="AN336" i="1"/>
  <c r="AL336" i="1"/>
  <c r="AN5429" i="1"/>
  <c r="AO5429" i="1"/>
  <c r="AL5429" i="1"/>
  <c r="AM5429" i="1"/>
  <c r="AO5503" i="1"/>
  <c r="AN5503" i="1"/>
  <c r="AM5503" i="1"/>
  <c r="AL5503" i="1"/>
  <c r="AO1205" i="1"/>
  <c r="AN1205" i="1"/>
  <c r="AM1205" i="1"/>
  <c r="AL1205" i="1"/>
  <c r="AO2790" i="1"/>
  <c r="AN2790" i="1"/>
  <c r="AM2790" i="1"/>
  <c r="AL2790" i="1"/>
  <c r="AN4413" i="1"/>
  <c r="AO4413" i="1"/>
  <c r="AL4413" i="1"/>
  <c r="AM4413" i="1"/>
  <c r="AN4769" i="1"/>
  <c r="AO4769" i="1"/>
  <c r="AM4769" i="1"/>
  <c r="AL4769" i="1"/>
  <c r="AN4621" i="1"/>
  <c r="AO4621" i="1"/>
  <c r="AL4621" i="1"/>
  <c r="AM4621" i="1"/>
  <c r="AO1001" i="1"/>
  <c r="AM1001" i="1"/>
  <c r="AN1001" i="1"/>
  <c r="AL1001" i="1"/>
  <c r="AO1350" i="1"/>
  <c r="AN1350" i="1"/>
  <c r="AM1350" i="1"/>
  <c r="AL1350" i="1"/>
  <c r="AN4929" i="1"/>
  <c r="AO4929" i="1"/>
  <c r="AM4929" i="1"/>
  <c r="AL4929" i="1"/>
  <c r="AO408" i="1"/>
  <c r="AM408" i="1"/>
  <c r="AN408" i="1"/>
  <c r="AL408" i="1"/>
  <c r="AO591" i="1"/>
  <c r="AM591" i="1"/>
  <c r="AN591" i="1"/>
  <c r="AL591" i="1"/>
  <c r="AO5115" i="1"/>
  <c r="AN5115" i="1"/>
  <c r="AL5115" i="1"/>
  <c r="AM5115" i="1"/>
  <c r="AO270" i="1"/>
  <c r="AM270" i="1"/>
  <c r="AN270" i="1"/>
  <c r="AL270" i="1"/>
  <c r="AO2044" i="1"/>
  <c r="AM2044" i="1"/>
  <c r="AN2044" i="1"/>
  <c r="AL2044" i="1"/>
  <c r="AO2143" i="1"/>
  <c r="AN2143" i="1"/>
  <c r="AM2143" i="1"/>
  <c r="AL2143" i="1"/>
  <c r="AO5227" i="1"/>
  <c r="AN5227" i="1"/>
  <c r="AL5227" i="1"/>
  <c r="AM5227" i="1"/>
  <c r="AO3249" i="1"/>
  <c r="AM3249" i="1"/>
  <c r="AN3249" i="1"/>
  <c r="AL3249" i="1"/>
  <c r="AO5645" i="1"/>
  <c r="AN5645" i="1"/>
  <c r="AL5645" i="1"/>
  <c r="AM5645" i="1"/>
  <c r="AO973" i="1"/>
  <c r="AN973" i="1"/>
  <c r="AM973" i="1"/>
  <c r="AL973" i="1"/>
  <c r="AN4345" i="1"/>
  <c r="AO4345" i="1"/>
  <c r="AM4345" i="1"/>
  <c r="AL4345" i="1"/>
  <c r="AN5531" i="1"/>
  <c r="AO5531" i="1"/>
  <c r="AL5531" i="1"/>
  <c r="AM5531" i="1"/>
  <c r="AO3225" i="1"/>
  <c r="AM3225" i="1"/>
  <c r="AN3225" i="1"/>
  <c r="AL3225" i="1"/>
  <c r="AN4429" i="1"/>
  <c r="AO4429" i="1"/>
  <c r="AL4429" i="1"/>
  <c r="AM4429" i="1"/>
  <c r="AO1188" i="1"/>
  <c r="AM1188" i="1"/>
  <c r="AN1188" i="1"/>
  <c r="AL1188" i="1"/>
  <c r="AO2994" i="1"/>
  <c r="AM2994" i="1"/>
  <c r="AN2994" i="1"/>
  <c r="AL2994" i="1"/>
  <c r="AN5344" i="1"/>
  <c r="AO5344" i="1"/>
  <c r="AM5344" i="1"/>
  <c r="AL5344" i="1"/>
  <c r="AO959" i="1"/>
  <c r="AN959" i="1"/>
  <c r="AM959" i="1"/>
  <c r="AL959" i="1"/>
  <c r="AO3145" i="1"/>
  <c r="AM3145" i="1"/>
  <c r="AN3145" i="1"/>
  <c r="AL3145" i="1"/>
  <c r="AO1004" i="1"/>
  <c r="AM1004" i="1"/>
  <c r="AN1004" i="1"/>
  <c r="AL1004" i="1"/>
  <c r="AN5365" i="1"/>
  <c r="AO5365" i="1"/>
  <c r="AL5365" i="1"/>
  <c r="AM5365" i="1"/>
  <c r="AO4322" i="1"/>
  <c r="AN4322" i="1"/>
  <c r="AM4322" i="1"/>
  <c r="AL4322" i="1"/>
  <c r="AN5025" i="1"/>
  <c r="AO5025" i="1"/>
  <c r="AM5025" i="1"/>
  <c r="AL5025" i="1"/>
  <c r="AO3635" i="1"/>
  <c r="AN3635" i="1"/>
  <c r="AL3635" i="1"/>
  <c r="AM3635" i="1"/>
  <c r="AO1999" i="1"/>
  <c r="AN1999" i="1"/>
  <c r="AM1999" i="1"/>
  <c r="AL1999" i="1"/>
  <c r="AN4302" i="1"/>
  <c r="AO4302" i="1"/>
  <c r="AL4302" i="1"/>
  <c r="AM4302" i="1"/>
  <c r="AN4997" i="1"/>
  <c r="AO4997" i="1"/>
  <c r="AL4997" i="1"/>
  <c r="AM4997" i="1"/>
  <c r="AN5103" i="1"/>
  <c r="AO5103" i="1"/>
  <c r="AL5103" i="1"/>
  <c r="AM5103" i="1"/>
  <c r="AO1592" i="1"/>
  <c r="AM1592" i="1"/>
  <c r="AN1592" i="1"/>
  <c r="AL1592" i="1"/>
  <c r="AN3877" i="1"/>
  <c r="AO3877" i="1"/>
  <c r="AL3877" i="1"/>
  <c r="AM3877" i="1"/>
  <c r="AN5408" i="1"/>
  <c r="AO5408" i="1"/>
  <c r="AM5408" i="1"/>
  <c r="AL5408" i="1"/>
  <c r="AO377" i="1"/>
  <c r="AN377" i="1"/>
  <c r="AM377" i="1"/>
  <c r="AL377" i="1"/>
  <c r="AN5167" i="1"/>
  <c r="AO5167" i="1"/>
  <c r="AL5167" i="1"/>
  <c r="AM5167" i="1"/>
  <c r="AO1462" i="1"/>
  <c r="AN1462" i="1"/>
  <c r="AM1462" i="1"/>
  <c r="AL1462" i="1"/>
  <c r="AN5499" i="1"/>
  <c r="AO5499" i="1"/>
  <c r="AL5499" i="1"/>
  <c r="AM5499" i="1"/>
  <c r="AN4097" i="1"/>
  <c r="AO4097" i="1"/>
  <c r="AM4097" i="1"/>
  <c r="AL4097" i="1"/>
  <c r="AN4809" i="1"/>
  <c r="AO4809" i="1"/>
  <c r="AM4809" i="1"/>
  <c r="AL4809" i="1"/>
  <c r="AO849" i="1"/>
  <c r="AM849" i="1"/>
  <c r="AN849" i="1"/>
  <c r="AL849" i="1"/>
  <c r="AO1468" i="1"/>
  <c r="AM1468" i="1"/>
  <c r="AN1468" i="1"/>
  <c r="AL1468" i="1"/>
  <c r="AN4261" i="1"/>
  <c r="AO4261" i="1"/>
  <c r="AL4261" i="1"/>
  <c r="AM4261" i="1"/>
  <c r="AN5221" i="1"/>
  <c r="AO5221" i="1"/>
  <c r="AL5221" i="1"/>
  <c r="AM5221" i="1"/>
  <c r="AO3656" i="1"/>
  <c r="AN3656" i="1"/>
  <c r="AM3656" i="1"/>
  <c r="AL3656" i="1"/>
  <c r="AN4209" i="1"/>
  <c r="AO4209" i="1"/>
  <c r="AM4209" i="1"/>
  <c r="AL4209" i="1"/>
  <c r="AO547" i="1"/>
  <c r="AM547" i="1"/>
  <c r="AN547" i="1"/>
  <c r="AL547" i="1"/>
  <c r="AN5169" i="1"/>
  <c r="AO5169" i="1"/>
  <c r="AM5169" i="1"/>
  <c r="AL5169" i="1"/>
  <c r="AN4822" i="1"/>
  <c r="AO4822" i="1"/>
  <c r="AL4822" i="1"/>
  <c r="AM4822" i="1"/>
  <c r="AO2746" i="1"/>
  <c r="AM2746" i="1"/>
  <c r="AN2746" i="1"/>
  <c r="AL2746" i="1"/>
  <c r="AO923" i="1"/>
  <c r="AM923" i="1"/>
  <c r="AN923" i="1"/>
  <c r="AL923" i="1"/>
  <c r="AO3400" i="1"/>
  <c r="AN3400" i="1"/>
  <c r="AM3400" i="1"/>
  <c r="AL3400" i="1"/>
  <c r="AO5372" i="1"/>
  <c r="AN5372" i="1"/>
  <c r="AL5372" i="1"/>
  <c r="AM5372" i="1"/>
  <c r="AO1724" i="1"/>
  <c r="AM1724" i="1"/>
  <c r="AN1724" i="1"/>
  <c r="AL1724" i="1"/>
  <c r="AO2665" i="1"/>
  <c r="AM2665" i="1"/>
  <c r="AN2665" i="1"/>
  <c r="AL2665" i="1"/>
  <c r="AO365" i="1"/>
  <c r="AN365" i="1"/>
  <c r="AM365" i="1"/>
  <c r="AL365" i="1"/>
  <c r="AO5450" i="1"/>
  <c r="AN5450" i="1"/>
  <c r="AM5450" i="1"/>
  <c r="AL5450" i="1"/>
  <c r="AO5299" i="1"/>
  <c r="AN5299" i="1"/>
  <c r="AL5299" i="1"/>
  <c r="AM5299" i="1"/>
  <c r="AO1760" i="1"/>
  <c r="AM1760" i="1"/>
  <c r="AN1760" i="1"/>
  <c r="AL1760" i="1"/>
  <c r="AO4394" i="1"/>
  <c r="AN4394" i="1"/>
  <c r="AM4394" i="1"/>
  <c r="AL4394" i="1"/>
  <c r="AN5008" i="1"/>
  <c r="AO5008" i="1"/>
  <c r="AM5008" i="1"/>
  <c r="AL5008" i="1"/>
  <c r="AN4294" i="1"/>
  <c r="AO4294" i="1"/>
  <c r="AL4294" i="1"/>
  <c r="AM4294" i="1"/>
  <c r="AN3935" i="1"/>
  <c r="AO3935" i="1"/>
  <c r="AL3935" i="1"/>
  <c r="AM3935" i="1"/>
  <c r="AO1847" i="1"/>
  <c r="AN1847" i="1"/>
  <c r="AM1847" i="1"/>
  <c r="AL1847" i="1"/>
  <c r="AO5044" i="1"/>
  <c r="AN5044" i="1"/>
  <c r="AL5044" i="1"/>
  <c r="AM5044" i="1"/>
  <c r="AO2311" i="1"/>
  <c r="AN2311" i="1"/>
  <c r="AM2311" i="1"/>
  <c r="AL2311" i="1"/>
  <c r="AO2095" i="1"/>
  <c r="AN2095" i="1"/>
  <c r="AM2095" i="1"/>
  <c r="AL2095" i="1"/>
  <c r="AO2026" i="1"/>
  <c r="AM2026" i="1"/>
  <c r="AN2026" i="1"/>
  <c r="AL2026" i="1"/>
  <c r="AN4750" i="1"/>
  <c r="AO4750" i="1"/>
  <c r="AL4750" i="1"/>
  <c r="AM4750" i="1"/>
  <c r="AN4989" i="1"/>
  <c r="AO4989" i="1"/>
  <c r="AL4989" i="1"/>
  <c r="AM4989" i="1"/>
  <c r="AO2130" i="1"/>
  <c r="AM2130" i="1"/>
  <c r="AN2130" i="1"/>
  <c r="AL2130" i="1"/>
  <c r="AO5235" i="1"/>
  <c r="AN5235" i="1"/>
  <c r="AL5235" i="1"/>
  <c r="AM5235" i="1"/>
  <c r="AO4091" i="1"/>
  <c r="AN4091" i="1"/>
  <c r="AL4091" i="1"/>
  <c r="AM4091" i="1"/>
  <c r="AO278" i="1"/>
  <c r="AN278" i="1"/>
  <c r="AM278" i="1"/>
  <c r="AL278" i="1"/>
  <c r="AN4744" i="1"/>
  <c r="AO4744" i="1"/>
  <c r="AM4744" i="1"/>
  <c r="AL4744" i="1"/>
  <c r="AO1094" i="1"/>
  <c r="AN1094" i="1"/>
  <c r="AM1094" i="1"/>
  <c r="AL1094" i="1"/>
  <c r="AO291" i="1"/>
  <c r="AN291" i="1"/>
  <c r="AM291" i="1"/>
  <c r="AL291" i="1"/>
  <c r="AN4632" i="1"/>
  <c r="AO4632" i="1"/>
  <c r="AM4632" i="1"/>
  <c r="AL4632" i="1"/>
  <c r="AO1010" i="1"/>
  <c r="AM1010" i="1"/>
  <c r="AN1010" i="1"/>
  <c r="AL1010" i="1"/>
  <c r="AO5067" i="1"/>
  <c r="AN5067" i="1"/>
  <c r="AL5067" i="1"/>
  <c r="AM5067" i="1"/>
  <c r="AN4720" i="1"/>
  <c r="AO4720" i="1"/>
  <c r="AM4720" i="1"/>
  <c r="AL4720" i="1"/>
  <c r="AN3965" i="1"/>
  <c r="AO3965" i="1"/>
  <c r="AL3965" i="1"/>
  <c r="AM3965" i="1"/>
  <c r="AO796" i="1"/>
  <c r="AM796" i="1"/>
  <c r="AN796" i="1"/>
  <c r="AL796" i="1"/>
  <c r="AO2101" i="1"/>
  <c r="AN2101" i="1"/>
  <c r="AM2101" i="1"/>
  <c r="AL2101" i="1"/>
  <c r="AN4230" i="1"/>
  <c r="AO4230" i="1"/>
  <c r="AL4230" i="1"/>
  <c r="AM4230" i="1"/>
  <c r="AO1839" i="1"/>
  <c r="AN1839" i="1"/>
  <c r="AM1839" i="1"/>
  <c r="AL1839" i="1"/>
  <c r="AO3580" i="1"/>
  <c r="AN3580" i="1"/>
  <c r="AL3580" i="1"/>
  <c r="AM3580" i="1"/>
  <c r="AN4959" i="1"/>
  <c r="AO4959" i="1"/>
  <c r="AL4959" i="1"/>
  <c r="AM4959" i="1"/>
  <c r="AO5219" i="1"/>
  <c r="AN5219" i="1"/>
  <c r="AL5219" i="1"/>
  <c r="AM5219" i="1"/>
  <c r="AO2829" i="1"/>
  <c r="AN2829" i="1"/>
  <c r="AM2829" i="1"/>
  <c r="AL2829" i="1"/>
  <c r="AO3463" i="1"/>
  <c r="AN3463" i="1"/>
  <c r="AL3463" i="1"/>
  <c r="AM3463" i="1"/>
  <c r="AO855" i="1"/>
  <c r="AN855" i="1"/>
  <c r="AM855" i="1"/>
  <c r="AL855" i="1"/>
  <c r="AO1902" i="1"/>
  <c r="AN1902" i="1"/>
  <c r="AM1902" i="1"/>
  <c r="AL1902" i="1"/>
  <c r="AO2166" i="1"/>
  <c r="AN2166" i="1"/>
  <c r="AM2166" i="1"/>
  <c r="AL2166" i="1"/>
  <c r="AO3430" i="1"/>
  <c r="AN3430" i="1"/>
  <c r="AL3430" i="1"/>
  <c r="AM3430" i="1"/>
  <c r="AN4357" i="1"/>
  <c r="AO4357" i="1"/>
  <c r="AL4357" i="1"/>
  <c r="AM4357" i="1"/>
  <c r="AO3581" i="1"/>
  <c r="AN3581" i="1"/>
  <c r="AL3581" i="1"/>
  <c r="AM3581" i="1"/>
  <c r="AN4182" i="1"/>
  <c r="AO4182" i="1"/>
  <c r="AL4182" i="1"/>
  <c r="AM4182" i="1"/>
  <c r="AN5229" i="1"/>
  <c r="AO5229" i="1"/>
  <c r="AL5229" i="1"/>
  <c r="AM5229" i="1"/>
  <c r="AO5370" i="1"/>
  <c r="AN5370" i="1"/>
  <c r="AM5370" i="1"/>
  <c r="AL5370" i="1"/>
  <c r="AO296" i="1"/>
  <c r="AN296" i="1"/>
  <c r="AM296" i="1"/>
  <c r="AL296" i="1"/>
  <c r="AN5055" i="1"/>
  <c r="AO5055" i="1"/>
  <c r="AL5055" i="1"/>
  <c r="AM5055" i="1"/>
  <c r="AN4901" i="1"/>
  <c r="AO4901" i="1"/>
  <c r="AL4901" i="1"/>
  <c r="AM4901" i="1"/>
  <c r="AO1907" i="1"/>
  <c r="AM1907" i="1"/>
  <c r="AN1907" i="1"/>
  <c r="AL1907" i="1"/>
  <c r="AO5660" i="1"/>
  <c r="AN5660" i="1"/>
  <c r="AL5660" i="1"/>
  <c r="AM5660" i="1"/>
  <c r="AN4198" i="1"/>
  <c r="AO4198" i="1"/>
  <c r="AL4198" i="1"/>
  <c r="AM4198" i="1"/>
  <c r="AO1942" i="1"/>
  <c r="AN1942" i="1"/>
  <c r="AM1942" i="1"/>
  <c r="AL1942" i="1"/>
  <c r="AO1802" i="1"/>
  <c r="AM1802" i="1"/>
  <c r="AN1802" i="1"/>
  <c r="AL1802" i="1"/>
  <c r="AN5265" i="1"/>
  <c r="AO5265" i="1"/>
  <c r="AM5265" i="1"/>
  <c r="AL5265" i="1"/>
  <c r="AO2482" i="1"/>
  <c r="AM2482" i="1"/>
  <c r="AN2482" i="1"/>
  <c r="AL2482" i="1"/>
  <c r="AO2998" i="1"/>
  <c r="AN2998" i="1"/>
  <c r="AM2998" i="1"/>
  <c r="AL2998" i="1"/>
  <c r="AN5129" i="1"/>
  <c r="AO5129" i="1"/>
  <c r="AM5129" i="1"/>
  <c r="AL5129" i="1"/>
  <c r="AN3805" i="1"/>
  <c r="AO3805" i="1"/>
  <c r="AL3805" i="1"/>
  <c r="AM3805" i="1"/>
  <c r="AO4756" i="1"/>
  <c r="AN4756" i="1"/>
  <c r="AL4756" i="1"/>
  <c r="AM4756" i="1"/>
  <c r="AO1267" i="1"/>
  <c r="AM1267" i="1"/>
  <c r="AN1267" i="1"/>
  <c r="AL1267" i="1"/>
  <c r="AO3184" i="1"/>
  <c r="AM3184" i="1"/>
  <c r="AN3184" i="1"/>
  <c r="AL3184" i="1"/>
  <c r="AO465" i="1"/>
  <c r="AM465" i="1"/>
  <c r="AN465" i="1"/>
  <c r="AL465" i="1"/>
  <c r="AO2158" i="1"/>
  <c r="AN2158" i="1"/>
  <c r="AM2158" i="1"/>
  <c r="AL2158" i="1"/>
  <c r="AO5402" i="1"/>
  <c r="AN5402" i="1"/>
  <c r="AM5402" i="1"/>
  <c r="AL5402" i="1"/>
  <c r="AN5342" i="1"/>
  <c r="AO5342" i="1"/>
  <c r="AL5342" i="1"/>
  <c r="AM5342" i="1"/>
  <c r="AN4774" i="1"/>
  <c r="AO4774" i="1"/>
  <c r="AL4774" i="1"/>
  <c r="AM4774" i="1"/>
  <c r="AN4551" i="1"/>
  <c r="AO4551" i="1"/>
  <c r="AL4551" i="1"/>
  <c r="AM4551" i="1"/>
  <c r="AO2163" i="1"/>
  <c r="AM2163" i="1"/>
  <c r="AN2163" i="1"/>
  <c r="AL2163" i="1"/>
  <c r="AO1368" i="1"/>
  <c r="AM1368" i="1"/>
  <c r="AN1368" i="1"/>
  <c r="AL1368" i="1"/>
  <c r="AO4930" i="1"/>
  <c r="AN4930" i="1"/>
  <c r="AM4930" i="1"/>
  <c r="AL4930" i="1"/>
  <c r="AO2411" i="1"/>
  <c r="AM2411" i="1"/>
  <c r="AN2411" i="1"/>
  <c r="AL2411" i="1"/>
  <c r="AO1972" i="1"/>
  <c r="AM1972" i="1"/>
  <c r="AN1972" i="1"/>
  <c r="AL1972" i="1"/>
  <c r="AO2966" i="1"/>
  <c r="AN2966" i="1"/>
  <c r="AM2966" i="1"/>
  <c r="AL2966" i="1"/>
  <c r="AO984" i="1"/>
  <c r="AM984" i="1"/>
  <c r="AN984" i="1"/>
  <c r="AL984" i="1"/>
  <c r="AO3771" i="1"/>
  <c r="AN3771" i="1"/>
  <c r="AL3771" i="1"/>
  <c r="AM3771" i="1"/>
  <c r="AN4158" i="1"/>
  <c r="AO4158" i="1"/>
  <c r="AL4158" i="1"/>
  <c r="AM4158" i="1"/>
  <c r="AO730" i="1"/>
  <c r="AM730" i="1"/>
  <c r="AN730" i="1"/>
  <c r="AL730" i="1"/>
  <c r="AO2045" i="1"/>
  <c r="AN2045" i="1"/>
  <c r="AM2045" i="1"/>
  <c r="AL2045" i="1"/>
  <c r="AO5187" i="1"/>
  <c r="AN5187" i="1"/>
  <c r="AL5187" i="1"/>
  <c r="AM5187" i="1"/>
  <c r="AO3345" i="1"/>
  <c r="AM3345" i="1"/>
  <c r="AN3345" i="1"/>
  <c r="AL3345" i="1"/>
  <c r="AO321" i="1"/>
  <c r="AN321" i="1"/>
  <c r="AM321" i="1"/>
  <c r="AL321" i="1"/>
  <c r="AO3358" i="1"/>
  <c r="AN3358" i="1"/>
  <c r="AM3358" i="1"/>
  <c r="AL3358" i="1"/>
  <c r="AO1666" i="1"/>
  <c r="AM1666" i="1"/>
  <c r="AN1666" i="1"/>
  <c r="AL1666" i="1"/>
  <c r="AO3610" i="1"/>
  <c r="AN3610" i="1"/>
  <c r="AM3610" i="1"/>
  <c r="AL3610" i="1"/>
  <c r="AO1855" i="1"/>
  <c r="AN1855" i="1"/>
  <c r="AM1855" i="1"/>
  <c r="AL1855" i="1"/>
  <c r="AO1209" i="1"/>
  <c r="AM1209" i="1"/>
  <c r="AN1209" i="1"/>
  <c r="AL1209" i="1"/>
  <c r="AO3481" i="1"/>
  <c r="AN3481" i="1"/>
  <c r="AM3481" i="1"/>
  <c r="AL3481" i="1"/>
  <c r="AO3163" i="1"/>
  <c r="AM3163" i="1"/>
  <c r="AN3163" i="1"/>
  <c r="AL3163" i="1"/>
  <c r="AN4665" i="1"/>
  <c r="AO4665" i="1"/>
  <c r="AM4665" i="1"/>
  <c r="AL4665" i="1"/>
  <c r="AO2002" i="1"/>
  <c r="AM2002" i="1"/>
  <c r="AN2002" i="1"/>
  <c r="AL2002" i="1"/>
  <c r="AN5658" i="1"/>
  <c r="AO5658" i="1"/>
  <c r="AL5658" i="1"/>
  <c r="AM5658" i="1"/>
  <c r="AO4410" i="1"/>
  <c r="AN4410" i="1"/>
  <c r="AM4410" i="1"/>
  <c r="AL4410" i="1"/>
  <c r="AO3198" i="1"/>
  <c r="AN3198" i="1"/>
  <c r="AM3198" i="1"/>
  <c r="AL3198" i="1"/>
  <c r="AO3714" i="1"/>
  <c r="AN3714" i="1"/>
  <c r="AM3714" i="1"/>
  <c r="AL3714" i="1"/>
  <c r="AO2065" i="1"/>
  <c r="AM2065" i="1"/>
  <c r="AN2065" i="1"/>
  <c r="AL2065" i="1"/>
  <c r="AO5194" i="1"/>
  <c r="AN5194" i="1"/>
  <c r="AM5194" i="1"/>
  <c r="AL5194" i="1"/>
  <c r="AO2608" i="1"/>
  <c r="AM2608" i="1"/>
  <c r="AN2608" i="1"/>
  <c r="AL2608" i="1"/>
  <c r="AN4049" i="1"/>
  <c r="AO4049" i="1"/>
  <c r="AM4049" i="1"/>
  <c r="AL4049" i="1"/>
  <c r="AO3618" i="1"/>
  <c r="AN3618" i="1"/>
  <c r="AM3618" i="1"/>
  <c r="AL3618" i="1"/>
  <c r="AN4910" i="1"/>
  <c r="AO4910" i="1"/>
  <c r="AL4910" i="1"/>
  <c r="AM4910" i="1"/>
  <c r="AO2328" i="1"/>
  <c r="AM2328" i="1"/>
  <c r="AN2328" i="1"/>
  <c r="AL2328" i="1"/>
  <c r="AN5528" i="1"/>
  <c r="AO5528" i="1"/>
  <c r="AM5528" i="1"/>
  <c r="AL5528" i="1"/>
  <c r="AO3658" i="1"/>
  <c r="AN3658" i="1"/>
  <c r="AM3658" i="1"/>
  <c r="AL3658" i="1"/>
  <c r="AO3503" i="1"/>
  <c r="AN3503" i="1"/>
  <c r="AL3503" i="1"/>
  <c r="AM3503" i="1"/>
  <c r="AN3966" i="1"/>
  <c r="AO3966" i="1"/>
  <c r="AL3966" i="1"/>
  <c r="AM3966" i="1"/>
  <c r="AO2190" i="1"/>
  <c r="AN2190" i="1"/>
  <c r="AM2190" i="1"/>
  <c r="AL2190" i="1"/>
  <c r="AO2810" i="1"/>
  <c r="AM2810" i="1"/>
  <c r="AN2810" i="1"/>
  <c r="AL2810" i="1"/>
  <c r="AO2202" i="1"/>
  <c r="AM2202" i="1"/>
  <c r="AN2202" i="1"/>
  <c r="AL2202" i="1"/>
  <c r="AO3719" i="1"/>
  <c r="AN3719" i="1"/>
  <c r="AL3719" i="1"/>
  <c r="AM3719" i="1"/>
  <c r="AO2614" i="1"/>
  <c r="AN2614" i="1"/>
  <c r="AM2614" i="1"/>
  <c r="AL2614" i="1"/>
  <c r="AO342" i="1"/>
  <c r="AM342" i="1"/>
  <c r="AN342" i="1"/>
  <c r="AL342" i="1"/>
  <c r="AO3723" i="1"/>
  <c r="AN3723" i="1"/>
  <c r="AL3723" i="1"/>
  <c r="AM3723" i="1"/>
  <c r="AO5131" i="1"/>
  <c r="AN5131" i="1"/>
  <c r="AL5131" i="1"/>
  <c r="AM5131" i="1"/>
  <c r="AN3927" i="1"/>
  <c r="AO3927" i="1"/>
  <c r="AL3927" i="1"/>
  <c r="AM3927" i="1"/>
  <c r="AO2436" i="1"/>
  <c r="AM2436" i="1"/>
  <c r="AN2436" i="1"/>
  <c r="AL2436" i="1"/>
  <c r="AO2391" i="1"/>
  <c r="AN2391" i="1"/>
  <c r="AM2391" i="1"/>
  <c r="AL2391" i="1"/>
  <c r="AN5256" i="1"/>
  <c r="AO5256" i="1"/>
  <c r="AM5256" i="1"/>
  <c r="AL5256" i="1"/>
  <c r="AO2833" i="1"/>
  <c r="AM2833" i="1"/>
  <c r="AN2833" i="1"/>
  <c r="AL2833" i="1"/>
  <c r="AO2694" i="1"/>
  <c r="AN2694" i="1"/>
  <c r="AM2694" i="1"/>
  <c r="AL2694" i="1"/>
  <c r="AO593" i="1"/>
  <c r="AM593" i="1"/>
  <c r="AN593" i="1"/>
  <c r="AL593" i="1"/>
  <c r="AN3839" i="1"/>
  <c r="AO3839" i="1"/>
  <c r="AL3839" i="1"/>
  <c r="AM3839" i="1"/>
  <c r="AO5195" i="1"/>
  <c r="AN5195" i="1"/>
  <c r="AL5195" i="1"/>
  <c r="AM5195" i="1"/>
  <c r="AN4424" i="1"/>
  <c r="AO4424" i="1"/>
  <c r="AM4424" i="1"/>
  <c r="AL4424" i="1"/>
  <c r="AO5163" i="1"/>
  <c r="AN5163" i="1"/>
  <c r="AL5163" i="1"/>
  <c r="AM5163" i="1"/>
  <c r="AO719" i="1"/>
  <c r="AN719" i="1"/>
  <c r="AM719" i="1"/>
  <c r="AL719" i="1"/>
  <c r="AO1420" i="1"/>
  <c r="AM1420" i="1"/>
  <c r="AN1420" i="1"/>
  <c r="AL1420" i="1"/>
  <c r="AO2003" i="1"/>
  <c r="AM2003" i="1"/>
  <c r="AN2003" i="1"/>
  <c r="AL2003" i="1"/>
  <c r="AO1099" i="1"/>
  <c r="AM1099" i="1"/>
  <c r="AN1099" i="1"/>
  <c r="AL1099" i="1"/>
  <c r="AN5095" i="1"/>
  <c r="AO5095" i="1"/>
  <c r="AL5095" i="1"/>
  <c r="AM5095" i="1"/>
  <c r="AN3937" i="1"/>
  <c r="AO3937" i="1"/>
  <c r="AM3937" i="1"/>
  <c r="AL3937" i="1"/>
  <c r="AO2253" i="1"/>
  <c r="AN2253" i="1"/>
  <c r="AM2253" i="1"/>
  <c r="AL2253" i="1"/>
  <c r="AN4368" i="1"/>
  <c r="AO4368" i="1"/>
  <c r="AM4368" i="1"/>
  <c r="AL4368" i="1"/>
  <c r="AO2781" i="1"/>
  <c r="AN2781" i="1"/>
  <c r="AM2781" i="1"/>
  <c r="AL2781" i="1"/>
  <c r="AO337" i="1"/>
  <c r="AM337" i="1"/>
  <c r="AN337" i="1"/>
  <c r="AL337" i="1"/>
  <c r="AO990" i="1"/>
  <c r="AN990" i="1"/>
  <c r="AM990" i="1"/>
  <c r="AL990" i="1"/>
  <c r="AO988" i="1"/>
  <c r="AM988" i="1"/>
  <c r="AN988" i="1"/>
  <c r="AL988" i="1"/>
  <c r="AO3685" i="1"/>
  <c r="AN3685" i="1"/>
  <c r="AL3685" i="1"/>
  <c r="AM3685" i="1"/>
  <c r="AO1885" i="1"/>
  <c r="AN1885" i="1"/>
  <c r="AM1885" i="1"/>
  <c r="AL1885" i="1"/>
  <c r="AN3958" i="1"/>
  <c r="AO3958" i="1"/>
  <c r="AL3958" i="1"/>
  <c r="AM3958" i="1"/>
  <c r="AO1201" i="1"/>
  <c r="AM1201" i="1"/>
  <c r="AN1201" i="1"/>
  <c r="AL1201" i="1"/>
  <c r="AN4337" i="1"/>
  <c r="AO4337" i="1"/>
  <c r="AM4337" i="1"/>
  <c r="AL4337" i="1"/>
  <c r="AO5236" i="1"/>
  <c r="AN5236" i="1"/>
  <c r="AL5236" i="1"/>
  <c r="AM5236" i="1"/>
  <c r="AO1518" i="1"/>
  <c r="AN1518" i="1"/>
  <c r="AM1518" i="1"/>
  <c r="AL1518" i="1"/>
  <c r="AO4724" i="1"/>
  <c r="AN4724" i="1"/>
  <c r="AL4724" i="1"/>
  <c r="AM4724" i="1"/>
  <c r="AO1387" i="1"/>
  <c r="AM1387" i="1"/>
  <c r="AN1387" i="1"/>
  <c r="AL1387" i="1"/>
  <c r="AO1752" i="1"/>
  <c r="AM1752" i="1"/>
  <c r="AN1752" i="1"/>
  <c r="AL1752" i="1"/>
  <c r="AO3248" i="1"/>
  <c r="AM3248" i="1"/>
  <c r="AN3248" i="1"/>
  <c r="AL3248" i="1"/>
  <c r="AO3316" i="1"/>
  <c r="AM3316" i="1"/>
  <c r="AN3316" i="1"/>
  <c r="AL3316" i="1"/>
  <c r="AO3646" i="1"/>
  <c r="AN3646" i="1"/>
  <c r="AL3646" i="1"/>
  <c r="AM3646" i="1"/>
  <c r="AN3817" i="1"/>
  <c r="AO3817" i="1"/>
  <c r="AM3817" i="1"/>
  <c r="AL3817" i="1"/>
  <c r="AO356" i="1"/>
  <c r="AM356" i="1"/>
  <c r="AN356" i="1"/>
  <c r="AL356" i="1"/>
  <c r="AO1713" i="1"/>
  <c r="AM1713" i="1"/>
  <c r="AN1713" i="1"/>
  <c r="AL1713" i="1"/>
  <c r="AO1175" i="1"/>
  <c r="AN1175" i="1"/>
  <c r="AM1175" i="1"/>
  <c r="AL1175" i="1"/>
  <c r="AO3567" i="1"/>
  <c r="AN3567" i="1"/>
  <c r="AL3567" i="1"/>
  <c r="AM3567" i="1"/>
  <c r="AO4619" i="1"/>
  <c r="AN4619" i="1"/>
  <c r="AL4619" i="1"/>
  <c r="AM4619" i="1"/>
  <c r="AO619" i="1"/>
  <c r="AN619" i="1"/>
  <c r="AM619" i="1"/>
  <c r="AL619" i="1"/>
  <c r="AO3043" i="1"/>
  <c r="AM3043" i="1"/>
  <c r="AN3043" i="1"/>
  <c r="AL3043" i="1"/>
  <c r="AO1172" i="1"/>
  <c r="AM1172" i="1"/>
  <c r="AN1172" i="1"/>
  <c r="AL1172" i="1"/>
  <c r="AN4640" i="1"/>
  <c r="AO4640" i="1"/>
  <c r="AM4640" i="1"/>
  <c r="AL4640" i="1"/>
  <c r="AO378" i="1"/>
  <c r="AN378" i="1"/>
  <c r="AM378" i="1"/>
  <c r="AL378" i="1"/>
  <c r="AN3976" i="1"/>
  <c r="AO3976" i="1"/>
  <c r="AM3976" i="1"/>
  <c r="AL3976" i="1"/>
  <c r="AN3895" i="1"/>
  <c r="AO3895" i="1"/>
  <c r="AL3895" i="1"/>
  <c r="AM3895" i="1"/>
  <c r="AO1232" i="1"/>
  <c r="AM1232" i="1"/>
  <c r="AN1232" i="1"/>
  <c r="AL1232" i="1"/>
  <c r="AN4969" i="1"/>
  <c r="AO4969" i="1"/>
  <c r="AM4969" i="1"/>
  <c r="AL4969" i="1"/>
  <c r="AN4943" i="1"/>
  <c r="AO4943" i="1"/>
  <c r="AL4943" i="1"/>
  <c r="AM4943" i="1"/>
  <c r="AO5516" i="1"/>
  <c r="AN5516" i="1"/>
  <c r="AL5516" i="1"/>
  <c r="AM5516" i="1"/>
  <c r="AO3922" i="1"/>
  <c r="AN3922" i="1"/>
  <c r="AM3922" i="1"/>
  <c r="AL3922" i="1"/>
  <c r="AO2751" i="1"/>
  <c r="AN2751" i="1"/>
  <c r="AM2751" i="1"/>
  <c r="AL2751" i="1"/>
  <c r="AO4348" i="1"/>
  <c r="AN4348" i="1"/>
  <c r="AL4348" i="1"/>
  <c r="AM4348" i="1"/>
  <c r="AO3329" i="1"/>
  <c r="AM3329" i="1"/>
  <c r="AN3329" i="1"/>
  <c r="AL3329" i="1"/>
  <c r="AO2209" i="1"/>
  <c r="AM2209" i="1"/>
  <c r="AN2209" i="1"/>
  <c r="AL2209" i="1"/>
  <c r="AO4603" i="1"/>
  <c r="AN4603" i="1"/>
  <c r="AL4603" i="1"/>
  <c r="AM4603" i="1"/>
  <c r="AO2821" i="1"/>
  <c r="AN2821" i="1"/>
  <c r="AM2821" i="1"/>
  <c r="AL2821" i="1"/>
  <c r="AO1360" i="1"/>
  <c r="AM1360" i="1"/>
  <c r="AN1360" i="1"/>
  <c r="AL1360" i="1"/>
  <c r="AO1979" i="1"/>
  <c r="AM1979" i="1"/>
  <c r="AN1979" i="1"/>
  <c r="AL1979" i="1"/>
  <c r="AO525" i="1"/>
  <c r="AN525" i="1"/>
  <c r="AM525" i="1"/>
  <c r="AL525" i="1"/>
  <c r="AO1903" i="1"/>
  <c r="AN1903" i="1"/>
  <c r="AM1903" i="1"/>
  <c r="AL1903" i="1"/>
  <c r="AO3454" i="1"/>
  <c r="AN3454" i="1"/>
  <c r="AL3454" i="1"/>
  <c r="AM3454" i="1"/>
  <c r="AO1822" i="1"/>
  <c r="AN1822" i="1"/>
  <c r="AM1822" i="1"/>
  <c r="AL1822" i="1"/>
  <c r="AO1606" i="1"/>
  <c r="AN1606" i="1"/>
  <c r="AM1606" i="1"/>
  <c r="AL1606" i="1"/>
  <c r="AO2051" i="1"/>
  <c r="AM2051" i="1"/>
  <c r="AN2051" i="1"/>
  <c r="AL2051" i="1"/>
  <c r="AO3765" i="1"/>
  <c r="AN3765" i="1"/>
  <c r="AL3765" i="1"/>
  <c r="AM3765" i="1"/>
  <c r="AO4770" i="1"/>
  <c r="AN4770" i="1"/>
  <c r="AM4770" i="1"/>
  <c r="AL4770" i="1"/>
  <c r="AO1244" i="1"/>
  <c r="AM1244" i="1"/>
  <c r="AN1244" i="1"/>
  <c r="AL1244" i="1"/>
  <c r="AO3577" i="1"/>
  <c r="AN3577" i="1"/>
  <c r="AM3577" i="1"/>
  <c r="AL3577" i="1"/>
  <c r="AO419" i="1"/>
  <c r="AN419" i="1"/>
  <c r="AM419" i="1"/>
  <c r="AL419" i="1"/>
  <c r="AO3036" i="1"/>
  <c r="AM3036" i="1"/>
  <c r="AN3036" i="1"/>
  <c r="AL3036" i="1"/>
  <c r="AO5092" i="1"/>
  <c r="AN5092" i="1"/>
  <c r="AL5092" i="1"/>
  <c r="AM5092" i="1"/>
  <c r="AN3912" i="1"/>
  <c r="AO3912" i="1"/>
  <c r="AM3912" i="1"/>
  <c r="AL3912" i="1"/>
  <c r="AO2925" i="1"/>
  <c r="AN2925" i="1"/>
  <c r="AM2925" i="1"/>
  <c r="AL2925" i="1"/>
  <c r="AO3335" i="1"/>
  <c r="AN3335" i="1"/>
  <c r="AM3335" i="1"/>
  <c r="AL3335" i="1"/>
  <c r="AN5101" i="1"/>
  <c r="AO5101" i="1"/>
  <c r="AL5101" i="1"/>
  <c r="AM5101" i="1"/>
  <c r="AN4654" i="1"/>
  <c r="AO4654" i="1"/>
  <c r="AL4654" i="1"/>
  <c r="AM4654" i="1"/>
  <c r="AN4807" i="1"/>
  <c r="AO4807" i="1"/>
  <c r="AL4807" i="1"/>
  <c r="AM4807" i="1"/>
  <c r="AO1526" i="1"/>
  <c r="AN1526" i="1"/>
  <c r="AM1526" i="1"/>
  <c r="AL1526" i="1"/>
  <c r="AN4576" i="1"/>
  <c r="AO4576" i="1"/>
  <c r="AM4576" i="1"/>
  <c r="AL4576" i="1"/>
  <c r="AO5028" i="1"/>
  <c r="AN5028" i="1"/>
  <c r="AL5028" i="1"/>
  <c r="AM5028" i="1"/>
  <c r="AO429" i="1"/>
  <c r="AM429" i="1"/>
  <c r="AN429" i="1"/>
  <c r="AL429" i="1"/>
  <c r="AO2306" i="1"/>
  <c r="AM2306" i="1"/>
  <c r="AN2306" i="1"/>
  <c r="AL2306" i="1"/>
  <c r="AO3890" i="1"/>
  <c r="AN3890" i="1"/>
  <c r="AM3890" i="1"/>
  <c r="AL3890" i="1"/>
  <c r="AN4486" i="1"/>
  <c r="AO4486" i="1"/>
  <c r="AL4486" i="1"/>
  <c r="AM4486" i="1"/>
  <c r="AO1252" i="1"/>
  <c r="AM1252" i="1"/>
  <c r="AN1252" i="1"/>
  <c r="AL1252" i="1"/>
  <c r="AO3342" i="1"/>
  <c r="AN3342" i="1"/>
  <c r="AM3342" i="1"/>
  <c r="AL3342" i="1"/>
  <c r="AN3793" i="1"/>
  <c r="AO3793" i="1"/>
  <c r="AM3793" i="1"/>
  <c r="AL3793" i="1"/>
  <c r="AO2713" i="1"/>
  <c r="AM2713" i="1"/>
  <c r="AN2713" i="1"/>
  <c r="AL2713" i="1"/>
  <c r="AO885" i="1"/>
  <c r="AN885" i="1"/>
  <c r="AM885" i="1"/>
  <c r="AL885" i="1"/>
  <c r="AN4414" i="1"/>
  <c r="AO4414" i="1"/>
  <c r="AL4414" i="1"/>
  <c r="AM4414" i="1"/>
  <c r="AN4317" i="1"/>
  <c r="AO4317" i="1"/>
  <c r="AL4317" i="1"/>
  <c r="AM4317" i="1"/>
  <c r="AO3818" i="1"/>
  <c r="AN3818" i="1"/>
  <c r="AM3818" i="1"/>
  <c r="AL3818" i="1"/>
  <c r="AO3468" i="1"/>
  <c r="AN3468" i="1"/>
  <c r="AL3468" i="1"/>
  <c r="AM3468" i="1"/>
  <c r="AN4813" i="1"/>
  <c r="AO4813" i="1"/>
  <c r="AL4813" i="1"/>
  <c r="AM4813" i="1"/>
  <c r="AO402" i="1"/>
  <c r="AN402" i="1"/>
  <c r="AM402" i="1"/>
  <c r="AL402" i="1"/>
  <c r="AO3172" i="1"/>
  <c r="AM3172" i="1"/>
  <c r="AN3172" i="1"/>
  <c r="AL3172" i="1"/>
  <c r="AO1821" i="1"/>
  <c r="AN1821" i="1"/>
  <c r="AM1821" i="1"/>
  <c r="AL1821" i="1"/>
  <c r="AO2102" i="1"/>
  <c r="AN2102" i="1"/>
  <c r="AM2102" i="1"/>
  <c r="AL2102" i="1"/>
  <c r="AO4212" i="1"/>
  <c r="AN4212" i="1"/>
  <c r="AL4212" i="1"/>
  <c r="AM4212" i="1"/>
  <c r="AO1005" i="1"/>
  <c r="AN1005" i="1"/>
  <c r="AM1005" i="1"/>
  <c r="AL1005" i="1"/>
  <c r="AO3711" i="1"/>
  <c r="AN3711" i="1"/>
  <c r="AL3711" i="1"/>
  <c r="AM3711" i="1"/>
  <c r="AN4575" i="1"/>
  <c r="AO4575" i="1"/>
  <c r="AL4575" i="1"/>
  <c r="AM4575" i="1"/>
  <c r="AO3347" i="1"/>
  <c r="AM3347" i="1"/>
  <c r="AN3347" i="1"/>
  <c r="AL3347" i="1"/>
  <c r="AO2070" i="1"/>
  <c r="AN2070" i="1"/>
  <c r="AM2070" i="1"/>
  <c r="AL2070" i="1"/>
  <c r="AO2862" i="1"/>
  <c r="AN2862" i="1"/>
  <c r="AM2862" i="1"/>
  <c r="AL2862" i="1"/>
  <c r="AO620" i="1"/>
  <c r="AN620" i="1"/>
  <c r="AM620" i="1"/>
  <c r="AL620" i="1"/>
  <c r="AO3672" i="1"/>
  <c r="AN3672" i="1"/>
  <c r="AM3672" i="1"/>
  <c r="AL3672" i="1"/>
  <c r="AO3604" i="1"/>
  <c r="AN3604" i="1"/>
  <c r="AL3604" i="1"/>
  <c r="AM3604" i="1"/>
  <c r="AN4689" i="1"/>
  <c r="AO4689" i="1"/>
  <c r="AM4689" i="1"/>
  <c r="AL4689" i="1"/>
  <c r="AO2423" i="1"/>
  <c r="AN2423" i="1"/>
  <c r="AM2423" i="1"/>
  <c r="AL2423" i="1"/>
  <c r="AO686" i="1"/>
  <c r="AN686" i="1"/>
  <c r="AM686" i="1"/>
  <c r="AL686" i="1"/>
  <c r="AO3023" i="1"/>
  <c r="AN3023" i="1"/>
  <c r="AM3023" i="1"/>
  <c r="AL3023" i="1"/>
  <c r="AO2733" i="1"/>
  <c r="AN2733" i="1"/>
  <c r="AM2733" i="1"/>
  <c r="AL2733" i="1"/>
  <c r="AO5275" i="1"/>
  <c r="AN5275" i="1"/>
  <c r="AL5275" i="1"/>
  <c r="AM5275" i="1"/>
  <c r="AO762" i="1"/>
  <c r="AM762" i="1"/>
  <c r="AN762" i="1"/>
  <c r="AL762" i="1"/>
  <c r="AN4057" i="1"/>
  <c r="AO4057" i="1"/>
  <c r="AM4057" i="1"/>
  <c r="AL4057" i="1"/>
  <c r="AO2233" i="1"/>
  <c r="AM2233" i="1"/>
  <c r="AN2233" i="1"/>
  <c r="AL2233" i="1"/>
  <c r="AO3464" i="1"/>
  <c r="AN3464" i="1"/>
  <c r="AM3464" i="1"/>
  <c r="AL3464" i="1"/>
  <c r="AO772" i="1"/>
  <c r="AM772" i="1"/>
  <c r="AN772" i="1"/>
  <c r="AL772" i="1"/>
  <c r="AO3615" i="1"/>
  <c r="AN3615" i="1"/>
  <c r="AL3615" i="1"/>
  <c r="AM3615" i="1"/>
  <c r="AO3512" i="1"/>
  <c r="AN3512" i="1"/>
  <c r="AM3512" i="1"/>
  <c r="AL3512" i="1"/>
  <c r="AN4511" i="1"/>
  <c r="AO4511" i="1"/>
  <c r="AL4511" i="1"/>
  <c r="AM4511" i="1"/>
  <c r="AO1135" i="1"/>
  <c r="AN1135" i="1"/>
  <c r="AM1135" i="1"/>
  <c r="AL1135" i="1"/>
  <c r="AO3538" i="1"/>
  <c r="AN3538" i="1"/>
  <c r="AM3538" i="1"/>
  <c r="AL3538" i="1"/>
  <c r="AN3990" i="1"/>
  <c r="AO3990" i="1"/>
  <c r="AL3990" i="1"/>
  <c r="AM3990" i="1"/>
  <c r="AN4277" i="1"/>
  <c r="AO4277" i="1"/>
  <c r="AL4277" i="1"/>
  <c r="AM4277" i="1"/>
  <c r="AO1693" i="1"/>
  <c r="AN1693" i="1"/>
  <c r="AM1693" i="1"/>
  <c r="AL1693" i="1"/>
  <c r="AO3091" i="1"/>
  <c r="AM3091" i="1"/>
  <c r="AN3091" i="1"/>
  <c r="AL3091" i="1"/>
  <c r="AO257" i="1"/>
  <c r="AN257" i="1"/>
  <c r="AM257" i="1"/>
  <c r="AL257" i="1"/>
  <c r="AN3799" i="1"/>
  <c r="AO3799" i="1"/>
  <c r="AL3799" i="1"/>
  <c r="AM3799" i="1"/>
  <c r="AO4508" i="1"/>
  <c r="AN4508" i="1"/>
  <c r="AL4508" i="1"/>
  <c r="AM4508" i="1"/>
  <c r="AN3894" i="1"/>
  <c r="AO3894" i="1"/>
  <c r="AL3894" i="1"/>
  <c r="AM3894" i="1"/>
  <c r="AO1165" i="1"/>
  <c r="AN1165" i="1"/>
  <c r="AM1165" i="1"/>
  <c r="AL1165" i="1"/>
  <c r="AO2208" i="1"/>
  <c r="AM2208" i="1"/>
  <c r="AN2208" i="1"/>
  <c r="AL2208" i="1"/>
  <c r="AO802" i="1"/>
  <c r="AM802" i="1"/>
  <c r="AN802" i="1"/>
  <c r="AL802" i="1"/>
  <c r="AO1077" i="1"/>
  <c r="AN1077" i="1"/>
  <c r="AM1077" i="1"/>
  <c r="AL1077" i="1"/>
  <c r="AO2001" i="1"/>
  <c r="AM2001" i="1"/>
  <c r="AN2001" i="1"/>
  <c r="AL2001" i="1"/>
  <c r="AO1472" i="1"/>
  <c r="AM1472" i="1"/>
  <c r="AN1472" i="1"/>
  <c r="AL1472" i="1"/>
  <c r="AN4333" i="1"/>
  <c r="AO4333" i="1"/>
  <c r="AL4333" i="1"/>
  <c r="AM4333" i="1"/>
  <c r="AO3426" i="1"/>
  <c r="AN3426" i="1"/>
  <c r="AM3426" i="1"/>
  <c r="AL3426" i="1"/>
  <c r="AO836" i="1"/>
  <c r="AM836" i="1"/>
  <c r="AN836" i="1"/>
  <c r="AL836" i="1"/>
  <c r="AO2445" i="1"/>
  <c r="AN2445" i="1"/>
  <c r="AM2445" i="1"/>
  <c r="AL2445" i="1"/>
  <c r="AO1445" i="1"/>
  <c r="AN1445" i="1"/>
  <c r="AM1445" i="1"/>
  <c r="AL1445" i="1"/>
  <c r="AO2643" i="1"/>
  <c r="AM2643" i="1"/>
  <c r="AN2643" i="1"/>
  <c r="AL2643" i="1"/>
  <c r="AO3844" i="1"/>
  <c r="AN3844" i="1"/>
  <c r="AL3844" i="1"/>
  <c r="AM3844" i="1"/>
  <c r="AO4540" i="1"/>
  <c r="AN4540" i="1"/>
  <c r="AL4540" i="1"/>
  <c r="AM4540" i="1"/>
  <c r="AO2446" i="1"/>
  <c r="AN2446" i="1"/>
  <c r="AM2446" i="1"/>
  <c r="AL2446" i="1"/>
  <c r="AO4570" i="1"/>
  <c r="AN4570" i="1"/>
  <c r="AM4570" i="1"/>
  <c r="AL4570" i="1"/>
  <c r="AO915" i="1"/>
  <c r="AM915" i="1"/>
  <c r="AN915" i="1"/>
  <c r="AL915" i="1"/>
  <c r="AO3185" i="1"/>
  <c r="AM3185" i="1"/>
  <c r="AN3185" i="1"/>
  <c r="AL3185" i="1"/>
  <c r="AO1334" i="1"/>
  <c r="AN1334" i="1"/>
  <c r="AM1334" i="1"/>
  <c r="AL1334" i="1"/>
  <c r="AO4340" i="1"/>
  <c r="AN4340" i="1"/>
  <c r="AL4340" i="1"/>
  <c r="AM4340" i="1"/>
  <c r="AO2504" i="1"/>
  <c r="AM2504" i="1"/>
  <c r="AN2504" i="1"/>
  <c r="AL2504" i="1"/>
  <c r="AO3324" i="1"/>
  <c r="AM3324" i="1"/>
  <c r="AN3324" i="1"/>
  <c r="AL3324" i="1"/>
  <c r="AO427" i="1"/>
  <c r="AN427" i="1"/>
  <c r="AM427" i="1"/>
  <c r="AL427" i="1"/>
  <c r="AN4017" i="1"/>
  <c r="AO4017" i="1"/>
  <c r="AM4017" i="1"/>
  <c r="AL4017" i="1"/>
  <c r="AO2357" i="1"/>
  <c r="AN2357" i="1"/>
  <c r="AM2357" i="1"/>
  <c r="AL2357" i="1"/>
  <c r="AO3364" i="1"/>
  <c r="AM3364" i="1"/>
  <c r="AN3364" i="1"/>
  <c r="AL3364" i="1"/>
  <c r="AO4387" i="1"/>
  <c r="AN4387" i="1"/>
  <c r="AL4387" i="1"/>
  <c r="AM4387" i="1"/>
  <c r="AO2234" i="1"/>
  <c r="AM2234" i="1"/>
  <c r="AN2234" i="1"/>
  <c r="AL2234" i="1"/>
  <c r="AO4492" i="1"/>
  <c r="AN4492" i="1"/>
  <c r="AL4492" i="1"/>
  <c r="AM4492" i="1"/>
  <c r="AO2420" i="1"/>
  <c r="AM2420" i="1"/>
  <c r="AN2420" i="1"/>
  <c r="AL2420" i="1"/>
  <c r="AN4663" i="1"/>
  <c r="AO4663" i="1"/>
  <c r="AL4663" i="1"/>
  <c r="AM4663" i="1"/>
  <c r="AN5481" i="1"/>
  <c r="AO5481" i="1"/>
  <c r="AM5481" i="1"/>
  <c r="AL5481" i="1"/>
  <c r="AO1016" i="1"/>
  <c r="AM1016" i="1"/>
  <c r="AN1016" i="1"/>
  <c r="AL1016" i="1"/>
  <c r="AO1892" i="1"/>
  <c r="AM1892" i="1"/>
  <c r="AN1892" i="1"/>
  <c r="AL1892" i="1"/>
  <c r="AO3170" i="1"/>
  <c r="AM3170" i="1"/>
  <c r="AN3170" i="1"/>
  <c r="AL3170" i="1"/>
  <c r="AO2506" i="1"/>
  <c r="AM2506" i="1"/>
  <c r="AN2506" i="1"/>
  <c r="AL2506" i="1"/>
  <c r="AO3317" i="1"/>
  <c r="AN3317" i="1"/>
  <c r="AM3317" i="1"/>
  <c r="AL3317" i="1"/>
  <c r="AO941" i="1"/>
  <c r="AN941" i="1"/>
  <c r="AM941" i="1"/>
  <c r="AL941" i="1"/>
  <c r="AN5288" i="1"/>
  <c r="AO5288" i="1"/>
  <c r="AM5288" i="1"/>
  <c r="AL5288" i="1"/>
  <c r="AO1286" i="1"/>
  <c r="AN1286" i="1"/>
  <c r="AM1286" i="1"/>
  <c r="AL1286" i="1"/>
  <c r="AN5537" i="1"/>
  <c r="AO5537" i="1"/>
  <c r="AM5537" i="1"/>
  <c r="AL5537" i="1"/>
  <c r="AO3552" i="1"/>
  <c r="AN3552" i="1"/>
  <c r="AM3552" i="1"/>
  <c r="AL3552" i="1"/>
  <c r="AO1038" i="1"/>
  <c r="AN1038" i="1"/>
  <c r="AM1038" i="1"/>
  <c r="AL1038" i="1"/>
  <c r="AN5666" i="1"/>
  <c r="AO5666" i="1"/>
  <c r="AM5666" i="1"/>
  <c r="AL5666" i="1"/>
  <c r="AO5108" i="1"/>
  <c r="AN5108" i="1"/>
  <c r="AL5108" i="1"/>
  <c r="AM5108" i="1"/>
  <c r="AO2855" i="1"/>
  <c r="AN2855" i="1"/>
  <c r="AM2855" i="1"/>
  <c r="AL2855" i="1"/>
  <c r="AO4243" i="1"/>
  <c r="AN4243" i="1"/>
  <c r="AL4243" i="1"/>
  <c r="AM4243" i="1"/>
  <c r="AO2252" i="1"/>
  <c r="AM2252" i="1"/>
  <c r="AN2252" i="1"/>
  <c r="AL2252" i="1"/>
  <c r="AO3939" i="1"/>
  <c r="AN3939" i="1"/>
  <c r="AL3939" i="1"/>
  <c r="AM3939" i="1"/>
  <c r="AO3828" i="1"/>
  <c r="AN3828" i="1"/>
  <c r="AL3828" i="1"/>
  <c r="AM3828" i="1"/>
  <c r="AN4849" i="1"/>
  <c r="AO4849" i="1"/>
  <c r="AM4849" i="1"/>
  <c r="AL4849" i="1"/>
  <c r="AO2197" i="1"/>
  <c r="AN2197" i="1"/>
  <c r="AM2197" i="1"/>
  <c r="AL2197" i="1"/>
  <c r="AO266" i="1"/>
  <c r="AM266" i="1"/>
  <c r="AN266" i="1"/>
  <c r="AL266" i="1"/>
  <c r="AO3299" i="1"/>
  <c r="AM3299" i="1"/>
  <c r="AN3299" i="1"/>
  <c r="AL3299" i="1"/>
  <c r="AO1491" i="1"/>
  <c r="AM1491" i="1"/>
  <c r="AN1491" i="1"/>
  <c r="AL1491" i="1"/>
  <c r="AO4740" i="1"/>
  <c r="AN4740" i="1"/>
  <c r="AL4740" i="1"/>
  <c r="AM4740" i="1"/>
  <c r="AO2943" i="1"/>
  <c r="AN2943" i="1"/>
  <c r="AM2943" i="1"/>
  <c r="AL2943" i="1"/>
  <c r="AO2280" i="1"/>
  <c r="AM2280" i="1"/>
  <c r="AN2280" i="1"/>
  <c r="AL2280" i="1"/>
  <c r="AO2950" i="1"/>
  <c r="AN2950" i="1"/>
  <c r="AM2950" i="1"/>
  <c r="AL2950" i="1"/>
  <c r="AO2692" i="1"/>
  <c r="AM2692" i="1"/>
  <c r="AN2692" i="1"/>
  <c r="AL2692" i="1"/>
  <c r="AN5525" i="1"/>
  <c r="AO5525" i="1"/>
  <c r="AL5525" i="1"/>
  <c r="AM5525" i="1"/>
  <c r="AO943" i="1"/>
  <c r="AN943" i="1"/>
  <c r="AM943" i="1"/>
  <c r="AL943" i="1"/>
  <c r="AO891" i="1"/>
  <c r="AM891" i="1"/>
  <c r="AN891" i="1"/>
  <c r="AL891" i="1"/>
  <c r="AO832" i="1"/>
  <c r="AM832" i="1"/>
  <c r="AN832" i="1"/>
  <c r="AL832" i="1"/>
  <c r="AO1896" i="1"/>
  <c r="AM1896" i="1"/>
  <c r="AN1896" i="1"/>
  <c r="AL1896" i="1"/>
  <c r="AO2938" i="1"/>
  <c r="AM2938" i="1"/>
  <c r="AN2938" i="1"/>
  <c r="AL2938" i="1"/>
  <c r="AO1814" i="1"/>
  <c r="AN1814" i="1"/>
  <c r="AM1814" i="1"/>
  <c r="AL1814" i="1"/>
  <c r="AN3822" i="1"/>
  <c r="AO3822" i="1"/>
  <c r="AL3822" i="1"/>
  <c r="AM3822" i="1"/>
  <c r="AO770" i="1"/>
  <c r="AM770" i="1"/>
  <c r="AN770" i="1"/>
  <c r="AL770" i="1"/>
  <c r="AO2129" i="1"/>
  <c r="AM2129" i="1"/>
  <c r="AN2129" i="1"/>
  <c r="AL2129" i="1"/>
  <c r="AO1436" i="1"/>
  <c r="AM1436" i="1"/>
  <c r="AN1436" i="1"/>
  <c r="AL1436" i="1"/>
  <c r="AO4986" i="1"/>
  <c r="AN4986" i="1"/>
  <c r="AM4986" i="1"/>
  <c r="AL4986" i="1"/>
  <c r="AO1824" i="1"/>
  <c r="AM1824" i="1"/>
  <c r="AN1824" i="1"/>
  <c r="AL1824" i="1"/>
  <c r="AO2259" i="1"/>
  <c r="AM2259" i="1"/>
  <c r="AN2259" i="1"/>
  <c r="AL2259" i="1"/>
  <c r="AO412" i="1"/>
  <c r="AM412" i="1"/>
  <c r="AN412" i="1"/>
  <c r="AL412" i="1"/>
  <c r="AO629" i="1"/>
  <c r="AM629" i="1"/>
  <c r="AN629" i="1"/>
  <c r="AL629" i="1"/>
  <c r="AO837" i="1"/>
  <c r="AN837" i="1"/>
  <c r="AM837" i="1"/>
  <c r="AL837" i="1"/>
  <c r="AO1338" i="1"/>
  <c r="AM1338" i="1"/>
  <c r="AN1338" i="1"/>
  <c r="AL1338" i="1"/>
  <c r="AN4773" i="1"/>
  <c r="AO4773" i="1"/>
  <c r="AL4773" i="1"/>
  <c r="AM4773" i="1"/>
  <c r="AO5436" i="1"/>
  <c r="AN5436" i="1"/>
  <c r="AL5436" i="1"/>
  <c r="AM5436" i="1"/>
  <c r="AO3401" i="1"/>
  <c r="AN3401" i="1"/>
  <c r="AM3401" i="1"/>
  <c r="AL3401" i="1"/>
  <c r="AO2203" i="1"/>
  <c r="AM2203" i="1"/>
  <c r="AN2203" i="1"/>
  <c r="AL2203" i="1"/>
  <c r="AO2236" i="1"/>
  <c r="AM2236" i="1"/>
  <c r="AN2236" i="1"/>
  <c r="AL2236" i="1"/>
  <c r="AO1364" i="1"/>
  <c r="AM1364" i="1"/>
  <c r="AN1364" i="1"/>
  <c r="AL1364" i="1"/>
  <c r="AO1258" i="1"/>
  <c r="AM1258" i="1"/>
  <c r="AN1258" i="1"/>
  <c r="AL1258" i="1"/>
  <c r="AO3020" i="1"/>
  <c r="AM3020" i="1"/>
  <c r="AN3020" i="1"/>
  <c r="AL3020" i="1"/>
  <c r="AO3240" i="1"/>
  <c r="AM3240" i="1"/>
  <c r="AN3240" i="1"/>
  <c r="AL3240" i="1"/>
  <c r="AO3780" i="1"/>
  <c r="AN3780" i="1"/>
  <c r="AL3780" i="1"/>
  <c r="AM3780" i="1"/>
  <c r="AN3951" i="1"/>
  <c r="AO3951" i="1"/>
  <c r="AL3951" i="1"/>
  <c r="AM3951" i="1"/>
  <c r="AO2063" i="1"/>
  <c r="AN2063" i="1"/>
  <c r="AM2063" i="1"/>
  <c r="AL2063" i="1"/>
  <c r="AO2472" i="1"/>
  <c r="AM2472" i="1"/>
  <c r="AN2472" i="1"/>
  <c r="AL2472" i="1"/>
  <c r="AO2300" i="1"/>
  <c r="AM2300" i="1"/>
  <c r="AN2300" i="1"/>
  <c r="AL2300" i="1"/>
  <c r="AO724" i="1"/>
  <c r="AM724" i="1"/>
  <c r="AN724" i="1"/>
  <c r="AL724" i="1"/>
  <c r="AO3564" i="1"/>
  <c r="AN3564" i="1"/>
  <c r="AL3564" i="1"/>
  <c r="AM3564" i="1"/>
  <c r="AO277" i="1"/>
  <c r="AN277" i="1"/>
  <c r="AM277" i="1"/>
  <c r="AL277" i="1"/>
  <c r="AO1971" i="1"/>
  <c r="AM1971" i="1"/>
  <c r="AN1971" i="1"/>
  <c r="AL1971" i="1"/>
  <c r="AN5241" i="1"/>
  <c r="AO5241" i="1"/>
  <c r="AM5241" i="1"/>
  <c r="AL5241" i="1"/>
  <c r="AO4292" i="1"/>
  <c r="AN4292" i="1"/>
  <c r="AL4292" i="1"/>
  <c r="AM4292" i="1"/>
  <c r="AO554" i="1"/>
  <c r="AM554" i="1"/>
  <c r="AN554" i="1"/>
  <c r="AL554" i="1"/>
  <c r="AO3150" i="1"/>
  <c r="AN3150" i="1"/>
  <c r="AM3150" i="1"/>
  <c r="AL3150" i="1"/>
  <c r="AO1869" i="1"/>
  <c r="AN1869" i="1"/>
  <c r="AM1869" i="1"/>
  <c r="AL1869" i="1"/>
  <c r="AO950" i="1"/>
  <c r="AN950" i="1"/>
  <c r="AM950" i="1"/>
  <c r="AL950" i="1"/>
  <c r="AO996" i="1"/>
  <c r="AM996" i="1"/>
  <c r="AN996" i="1"/>
  <c r="AL996" i="1"/>
  <c r="AO624" i="1"/>
  <c r="AM624" i="1"/>
  <c r="AN624" i="1"/>
  <c r="AL624" i="1"/>
  <c r="AO3093" i="1"/>
  <c r="AN3093" i="1"/>
  <c r="AM3093" i="1"/>
  <c r="AL3093" i="1"/>
  <c r="AO3713" i="1"/>
  <c r="AN3713" i="1"/>
  <c r="AM3713" i="1"/>
  <c r="AL3713" i="1"/>
  <c r="AO3727" i="1"/>
  <c r="AN3727" i="1"/>
  <c r="AL3727" i="1"/>
  <c r="AM3727" i="1"/>
  <c r="AO2274" i="1"/>
  <c r="AM2274" i="1"/>
  <c r="AN2274" i="1"/>
  <c r="AL2274" i="1"/>
  <c r="AO2797" i="1"/>
  <c r="AN2797" i="1"/>
  <c r="AM2797" i="1"/>
  <c r="AL2797" i="1"/>
  <c r="AO3595" i="1"/>
  <c r="AN3595" i="1"/>
  <c r="AL3595" i="1"/>
  <c r="AM3595" i="1"/>
  <c r="AO722" i="1"/>
  <c r="AM722" i="1"/>
  <c r="AN722" i="1"/>
  <c r="AL722" i="1"/>
  <c r="AO1332" i="1"/>
  <c r="AM1332" i="1"/>
  <c r="AN1332" i="1"/>
  <c r="AL1332" i="1"/>
  <c r="AO1218" i="1"/>
  <c r="AM1218" i="1"/>
  <c r="AN1218" i="1"/>
  <c r="AL1218" i="1"/>
  <c r="AN5157" i="1"/>
  <c r="AO5157" i="1"/>
  <c r="AL5157" i="1"/>
  <c r="AM5157" i="1"/>
  <c r="AO1483" i="1"/>
  <c r="AM1483" i="1"/>
  <c r="AN1483" i="1"/>
  <c r="AL1483" i="1"/>
  <c r="AO2859" i="1"/>
  <c r="AM2859" i="1"/>
  <c r="AN2859" i="1"/>
  <c r="AL2859" i="1"/>
  <c r="AN5319" i="1"/>
  <c r="AO5319" i="1"/>
  <c r="AL5319" i="1"/>
  <c r="AM5319" i="1"/>
  <c r="AO2289" i="1"/>
  <c r="AM2289" i="1"/>
  <c r="AN2289" i="1"/>
  <c r="AL2289" i="1"/>
  <c r="AO5027" i="1"/>
  <c r="AN5027" i="1"/>
  <c r="AL5027" i="1"/>
  <c r="AM5027" i="1"/>
  <c r="AO1466" i="1"/>
  <c r="AM1466" i="1"/>
  <c r="AN1466" i="1"/>
  <c r="AL1466" i="1"/>
  <c r="AO3752" i="1"/>
  <c r="AN3752" i="1"/>
  <c r="AM3752" i="1"/>
  <c r="AL3752" i="1"/>
  <c r="AN4065" i="1"/>
  <c r="AO4065" i="1"/>
  <c r="AM4065" i="1"/>
  <c r="AL4065" i="1"/>
  <c r="AO1897" i="1"/>
  <c r="AM1897" i="1"/>
  <c r="AN1897" i="1"/>
  <c r="AL1897" i="1"/>
  <c r="AO2946" i="1"/>
  <c r="AM2946" i="1"/>
  <c r="AN2946" i="1"/>
  <c r="AL2946" i="1"/>
  <c r="AN3969" i="1"/>
  <c r="AO3969" i="1"/>
  <c r="AM3969" i="1"/>
  <c r="AL3969" i="1"/>
  <c r="AO1966" i="1"/>
  <c r="AN1966" i="1"/>
  <c r="AM1966" i="1"/>
  <c r="AL1966" i="1"/>
  <c r="AO976" i="1"/>
  <c r="AM976" i="1"/>
  <c r="AN976" i="1"/>
  <c r="AL976" i="1"/>
  <c r="AO594" i="1"/>
  <c r="AM594" i="1"/>
  <c r="AN594" i="1"/>
  <c r="AL594" i="1"/>
  <c r="AN3944" i="1"/>
  <c r="AO3944" i="1"/>
  <c r="AM3944" i="1"/>
  <c r="AL3944" i="1"/>
  <c r="AO3385" i="1"/>
  <c r="AN3385" i="1"/>
  <c r="AM3385" i="1"/>
  <c r="AL3385" i="1"/>
  <c r="AO2666" i="1"/>
  <c r="AM2666" i="1"/>
  <c r="AN2666" i="1"/>
  <c r="AL2666" i="1"/>
  <c r="AO526" i="1"/>
  <c r="AN526" i="1"/>
  <c r="AM526" i="1"/>
  <c r="AL526" i="1"/>
  <c r="AO1947" i="1"/>
  <c r="AM1947" i="1"/>
  <c r="AN1947" i="1"/>
  <c r="AL1947" i="1"/>
  <c r="AO1525" i="1"/>
  <c r="AN1525" i="1"/>
  <c r="AM1525" i="1"/>
  <c r="AL1525" i="1"/>
  <c r="AO3866" i="1"/>
  <c r="AN3866" i="1"/>
  <c r="AM3866" i="1"/>
  <c r="AL3866" i="1"/>
  <c r="AO2356" i="1"/>
  <c r="AM2356" i="1"/>
  <c r="AN2356" i="1"/>
  <c r="AL2356" i="1"/>
  <c r="AO5550" i="1"/>
  <c r="AN5550" i="1"/>
  <c r="AM5550" i="1"/>
  <c r="AL5550" i="1"/>
  <c r="AO1457" i="1"/>
  <c r="AM1457" i="1"/>
  <c r="AN1457" i="1"/>
  <c r="AL1457" i="1"/>
  <c r="AO2404" i="1"/>
  <c r="AM2404" i="1"/>
  <c r="AN2404" i="1"/>
  <c r="AL2404" i="1"/>
  <c r="AO3480" i="1"/>
  <c r="AN3480" i="1"/>
  <c r="AM3480" i="1"/>
  <c r="AL3480" i="1"/>
  <c r="AO977" i="1"/>
  <c r="AM977" i="1"/>
  <c r="AN977" i="1"/>
  <c r="AL977" i="1"/>
  <c r="AO2435" i="1"/>
  <c r="AM2435" i="1"/>
  <c r="AN2435" i="1"/>
  <c r="AL2435" i="1"/>
  <c r="AO1033" i="1"/>
  <c r="AM1033" i="1"/>
  <c r="AN1033" i="1"/>
  <c r="AL1033" i="1"/>
  <c r="AO2741" i="1"/>
  <c r="AN2741" i="1"/>
  <c r="AM2741" i="1"/>
  <c r="AL2741" i="1"/>
  <c r="AO2891" i="1"/>
  <c r="AM2891" i="1"/>
  <c r="AN2891" i="1"/>
  <c r="AL2891" i="1"/>
  <c r="AO1157" i="1"/>
  <c r="AN1157" i="1"/>
  <c r="AM1157" i="1"/>
  <c r="AL1157" i="1"/>
  <c r="AO911" i="1"/>
  <c r="AN911" i="1"/>
  <c r="AM911" i="1"/>
  <c r="AL911" i="1"/>
  <c r="AO2430" i="1"/>
  <c r="AN2430" i="1"/>
  <c r="AM2430" i="1"/>
  <c r="AL2430" i="1"/>
  <c r="AO511" i="1"/>
  <c r="AM511" i="1"/>
  <c r="AN511" i="1"/>
  <c r="AL511" i="1"/>
  <c r="AO3589" i="1"/>
  <c r="AN3589" i="1"/>
  <c r="AL3589" i="1"/>
  <c r="AM3589" i="1"/>
  <c r="AO2396" i="1"/>
  <c r="AM2396" i="1"/>
  <c r="AN2396" i="1"/>
  <c r="AL2396" i="1"/>
  <c r="AO2473" i="1"/>
  <c r="AM2473" i="1"/>
  <c r="AN2473" i="1"/>
  <c r="AL2473" i="1"/>
  <c r="AO3080" i="1"/>
  <c r="AM3080" i="1"/>
  <c r="AN3080" i="1"/>
  <c r="AL3080" i="1"/>
  <c r="AO842" i="1"/>
  <c r="AM842" i="1"/>
  <c r="AN842" i="1"/>
  <c r="AL842" i="1"/>
  <c r="AO3391" i="1"/>
  <c r="AN3391" i="1"/>
  <c r="AL3391" i="1"/>
  <c r="AM3391" i="1"/>
  <c r="AO660" i="1"/>
  <c r="AM660" i="1"/>
  <c r="AN660" i="1"/>
  <c r="AL660" i="1"/>
  <c r="AO914" i="1"/>
  <c r="AM914" i="1"/>
  <c r="AN914" i="1"/>
  <c r="AL914" i="1"/>
  <c r="AO3812" i="1"/>
  <c r="AN3812" i="1"/>
  <c r="AL3812" i="1"/>
  <c r="AM3812" i="1"/>
  <c r="AO536" i="1"/>
  <c r="AN536" i="1"/>
  <c r="AM536" i="1"/>
  <c r="AL536" i="1"/>
  <c r="AO1269" i="1"/>
  <c r="AN1269" i="1"/>
  <c r="AM1269" i="1"/>
  <c r="AL1269" i="1"/>
  <c r="AO1974" i="1"/>
  <c r="AN1974" i="1"/>
  <c r="AM1974" i="1"/>
  <c r="AL1974" i="1"/>
  <c r="AO1918" i="1"/>
  <c r="AN1918" i="1"/>
  <c r="AM1918" i="1"/>
  <c r="AL1918" i="1"/>
  <c r="AO2690" i="1"/>
  <c r="AM2690" i="1"/>
  <c r="AN2690" i="1"/>
  <c r="AL2690" i="1"/>
  <c r="AO522" i="1"/>
  <c r="AM522" i="1"/>
  <c r="AN522" i="1"/>
  <c r="AL522" i="1"/>
  <c r="AO3782" i="1"/>
  <c r="AN3782" i="1"/>
  <c r="AL3782" i="1"/>
  <c r="AM3782" i="1"/>
  <c r="AO1653" i="1"/>
  <c r="AN1653" i="1"/>
  <c r="AM1653" i="1"/>
  <c r="AL1653" i="1"/>
  <c r="AN4232" i="1"/>
  <c r="AO4232" i="1"/>
  <c r="AM4232" i="1"/>
  <c r="AL4232" i="1"/>
  <c r="AN4896" i="1"/>
  <c r="AO4896" i="1"/>
  <c r="AM4896" i="1"/>
  <c r="AL4896" i="1"/>
  <c r="AO5114" i="1"/>
  <c r="AN5114" i="1"/>
  <c r="AM5114" i="1"/>
  <c r="AL5114" i="1"/>
  <c r="AN4606" i="1"/>
  <c r="AO4606" i="1"/>
  <c r="AL4606" i="1"/>
  <c r="AM4606" i="1"/>
  <c r="AN5425" i="1"/>
  <c r="AO5425" i="1"/>
  <c r="AM5425" i="1"/>
  <c r="AL5425" i="1"/>
  <c r="AO2120" i="1"/>
  <c r="AM2120" i="1"/>
  <c r="AN2120" i="1"/>
  <c r="AL2120" i="1"/>
  <c r="AO1274" i="1"/>
  <c r="AM1274" i="1"/>
  <c r="AN1274" i="1"/>
  <c r="AL1274" i="1"/>
  <c r="AO5020" i="1"/>
  <c r="AN5020" i="1"/>
  <c r="AL5020" i="1"/>
  <c r="AM5020" i="1"/>
  <c r="AO1586" i="1"/>
  <c r="AM1586" i="1"/>
  <c r="AN1586" i="1"/>
  <c r="AL1586" i="1"/>
  <c r="AO4354" i="1"/>
  <c r="AN4354" i="1"/>
  <c r="AM4354" i="1"/>
  <c r="AL4354" i="1"/>
  <c r="AO2758" i="1"/>
  <c r="AN2758" i="1"/>
  <c r="AM2758" i="1"/>
  <c r="AL2758" i="1"/>
  <c r="AO2896" i="1"/>
  <c r="AM2896" i="1"/>
  <c r="AN2896" i="1"/>
  <c r="AL2896" i="1"/>
  <c r="AO1985" i="1"/>
  <c r="AM1985" i="1"/>
  <c r="AN1985" i="1"/>
  <c r="AL1985" i="1"/>
  <c r="AO388" i="1"/>
  <c r="AM388" i="1"/>
  <c r="AN388" i="1"/>
  <c r="AL388" i="1"/>
  <c r="AN3831" i="1"/>
  <c r="AO3831" i="1"/>
  <c r="AL3831" i="1"/>
  <c r="AM3831" i="1"/>
  <c r="AO3932" i="1"/>
  <c r="AN3932" i="1"/>
  <c r="AL3932" i="1"/>
  <c r="AM3932" i="1"/>
  <c r="AO2667" i="1"/>
  <c r="AM2667" i="1"/>
  <c r="AN2667" i="1"/>
  <c r="AL2667" i="1"/>
  <c r="AO2513" i="1"/>
  <c r="AM2513" i="1"/>
  <c r="AN2513" i="1"/>
  <c r="AL2513" i="1"/>
  <c r="AO1556" i="1"/>
  <c r="AM1556" i="1"/>
  <c r="AN1556" i="1"/>
  <c r="AL1556" i="1"/>
  <c r="AO1647" i="1"/>
  <c r="AN1647" i="1"/>
  <c r="AM1647" i="1"/>
  <c r="AL1647" i="1"/>
  <c r="AO2248" i="1"/>
  <c r="AM2248" i="1"/>
  <c r="AN2248" i="1"/>
  <c r="AL2248" i="1"/>
  <c r="AO860" i="1"/>
  <c r="AM860" i="1"/>
  <c r="AN860" i="1"/>
  <c r="AL860" i="1"/>
  <c r="AO4084" i="1"/>
  <c r="AN4084" i="1"/>
  <c r="AL4084" i="1"/>
  <c r="AM4084" i="1"/>
  <c r="AO4266" i="1"/>
  <c r="AN4266" i="1"/>
  <c r="AM4266" i="1"/>
  <c r="AL4266" i="1"/>
  <c r="AO1234" i="1"/>
  <c r="AM1234" i="1"/>
  <c r="AN1234" i="1"/>
  <c r="AL1234" i="1"/>
  <c r="AO1206" i="1"/>
  <c r="AN1206" i="1"/>
  <c r="AM1206" i="1"/>
  <c r="AL1206" i="1"/>
  <c r="AO626" i="1"/>
  <c r="AN626" i="1"/>
  <c r="AM626" i="1"/>
  <c r="AL626" i="1"/>
  <c r="AN3910" i="1"/>
  <c r="AO3910" i="1"/>
  <c r="AL3910" i="1"/>
  <c r="AM3910" i="1"/>
  <c r="AO2522" i="1"/>
  <c r="AM2522" i="1"/>
  <c r="AN2522" i="1"/>
  <c r="AL2522" i="1"/>
  <c r="AO1470" i="1"/>
  <c r="AN1470" i="1"/>
  <c r="AM1470" i="1"/>
  <c r="AL1470" i="1"/>
  <c r="AO1446" i="1"/>
  <c r="AN1446" i="1"/>
  <c r="AM1446" i="1"/>
  <c r="AL1446" i="1"/>
  <c r="AN4893" i="1"/>
  <c r="AO4893" i="1"/>
  <c r="AL4893" i="1"/>
  <c r="AM4893" i="1"/>
  <c r="AO3300" i="1"/>
  <c r="AM3300" i="1"/>
  <c r="AN3300" i="1"/>
  <c r="AL3300" i="1"/>
  <c r="AO4220" i="1"/>
  <c r="AN4220" i="1"/>
  <c r="AL4220" i="1"/>
  <c r="AM4220" i="1"/>
  <c r="AO3178" i="1"/>
  <c r="AM3178" i="1"/>
  <c r="AN3178" i="1"/>
  <c r="AL3178" i="1"/>
  <c r="AO1941" i="1"/>
  <c r="AN1941" i="1"/>
  <c r="AM1941" i="1"/>
  <c r="AL1941" i="1"/>
  <c r="AN4213" i="1"/>
  <c r="AO4213" i="1"/>
  <c r="AL4213" i="1"/>
  <c r="AM4213" i="1"/>
  <c r="AO1711" i="1"/>
  <c r="AN1711" i="1"/>
  <c r="AM1711" i="1"/>
  <c r="AL1711" i="1"/>
  <c r="AO1716" i="1"/>
  <c r="AM1716" i="1"/>
  <c r="AN1716" i="1"/>
  <c r="AL1716" i="1"/>
  <c r="AO1469" i="1"/>
  <c r="AN1469" i="1"/>
  <c r="AM1469" i="1"/>
  <c r="AL1469" i="1"/>
  <c r="AO534" i="1"/>
  <c r="AM534" i="1"/>
  <c r="AN534" i="1"/>
  <c r="AL534" i="1"/>
  <c r="AO2451" i="1"/>
  <c r="AM2451" i="1"/>
  <c r="AN2451" i="1"/>
  <c r="AL2451" i="1"/>
  <c r="AO2362" i="1"/>
  <c r="AM2362" i="1"/>
  <c r="AN2362" i="1"/>
  <c r="AL2362" i="1"/>
  <c r="AO3471" i="1"/>
  <c r="AN3471" i="1"/>
  <c r="AL3471" i="1"/>
  <c r="AM3471" i="1"/>
  <c r="AN4168" i="1"/>
  <c r="AO4168" i="1"/>
  <c r="AM4168" i="1"/>
  <c r="AL4168" i="1"/>
  <c r="AO5090" i="1"/>
  <c r="AN5090" i="1"/>
  <c r="AM5090" i="1"/>
  <c r="AL5090" i="1"/>
  <c r="AO1057" i="1"/>
  <c r="AM1057" i="1"/>
  <c r="AN1057" i="1"/>
  <c r="AL1057" i="1"/>
  <c r="AO3365" i="1"/>
  <c r="AN3365" i="1"/>
  <c r="AM3365" i="1"/>
  <c r="AL3365" i="1"/>
  <c r="AO462" i="1"/>
  <c r="AM462" i="1"/>
  <c r="AN462" i="1"/>
  <c r="AL462" i="1"/>
  <c r="AO1291" i="1"/>
  <c r="AM1291" i="1"/>
  <c r="AN1291" i="1"/>
  <c r="AL1291" i="1"/>
  <c r="AO1240" i="1"/>
  <c r="AM1240" i="1"/>
  <c r="AN1240" i="1"/>
  <c r="AL1240" i="1"/>
  <c r="AN5399" i="1"/>
  <c r="AO5399" i="1"/>
  <c r="AL5399" i="1"/>
  <c r="AM5399" i="1"/>
  <c r="AO308" i="1"/>
  <c r="AN308" i="1"/>
  <c r="AM308" i="1"/>
  <c r="AL308" i="1"/>
  <c r="AO2407" i="1"/>
  <c r="AN2407" i="1"/>
  <c r="AM2407" i="1"/>
  <c r="AL2407" i="1"/>
  <c r="AO497" i="1"/>
  <c r="AM497" i="1"/>
  <c r="AN497" i="1"/>
  <c r="AL497" i="1"/>
  <c r="AO399" i="1"/>
  <c r="AM399" i="1"/>
  <c r="AN399" i="1"/>
  <c r="AL399" i="1"/>
  <c r="AO2279" i="1"/>
  <c r="AN2279" i="1"/>
  <c r="AM2279" i="1"/>
  <c r="AL2279" i="1"/>
  <c r="AO2450" i="1"/>
  <c r="AM2450" i="1"/>
  <c r="AN2450" i="1"/>
  <c r="AL2450" i="1"/>
  <c r="AO2284" i="1"/>
  <c r="AM2284" i="1"/>
  <c r="AN2284" i="1"/>
  <c r="AL2284" i="1"/>
  <c r="AO2091" i="1"/>
  <c r="AM2091" i="1"/>
  <c r="AN2091" i="1"/>
  <c r="AL2091" i="1"/>
  <c r="AO3662" i="1"/>
  <c r="AN3662" i="1"/>
  <c r="AL3662" i="1"/>
  <c r="AM3662" i="1"/>
  <c r="AO858" i="1"/>
  <c r="AM858" i="1"/>
  <c r="AN858" i="1"/>
  <c r="AL858" i="1"/>
  <c r="AO877" i="1"/>
  <c r="AN877" i="1"/>
  <c r="AM877" i="1"/>
  <c r="AL877" i="1"/>
  <c r="AO310" i="1"/>
  <c r="AN310" i="1"/>
  <c r="AM310" i="1"/>
  <c r="AL310" i="1"/>
  <c r="AO1302" i="1"/>
  <c r="AN1302" i="1"/>
  <c r="AM1302" i="1"/>
  <c r="AL1302" i="1"/>
  <c r="AO2867" i="1"/>
  <c r="AM2867" i="1"/>
  <c r="AN2867" i="1"/>
  <c r="AL2867" i="1"/>
  <c r="AO2795" i="1"/>
  <c r="AM2795" i="1"/>
  <c r="AN2795" i="1"/>
  <c r="AL2795" i="1"/>
  <c r="AO1706" i="1"/>
  <c r="AM1706" i="1"/>
  <c r="AN1706" i="1"/>
  <c r="AL1706" i="1"/>
  <c r="AO3074" i="1"/>
  <c r="AM3074" i="1"/>
  <c r="AN3074" i="1"/>
  <c r="AL3074" i="1"/>
  <c r="AO2282" i="1"/>
  <c r="AM2282" i="1"/>
  <c r="AN2282" i="1"/>
  <c r="AL2282" i="1"/>
  <c r="AO2019" i="1"/>
  <c r="AM2019" i="1"/>
  <c r="AN2019" i="1"/>
  <c r="AL2019" i="1"/>
  <c r="AO3327" i="1"/>
  <c r="AN3327" i="1"/>
  <c r="AM3327" i="1"/>
  <c r="AL3327" i="1"/>
  <c r="AO353" i="1"/>
  <c r="AM353" i="1"/>
  <c r="AN353" i="1"/>
  <c r="AL353" i="1"/>
  <c r="AO441" i="1"/>
  <c r="AM441" i="1"/>
  <c r="AN441" i="1"/>
  <c r="AL441" i="1"/>
  <c r="AO621" i="1"/>
  <c r="AM621" i="1"/>
  <c r="AN621" i="1"/>
  <c r="AL621" i="1"/>
  <c r="AO788" i="1"/>
  <c r="AM788" i="1"/>
  <c r="AN788" i="1"/>
  <c r="AL788" i="1"/>
  <c r="AN4649" i="1"/>
  <c r="AO4649" i="1"/>
  <c r="AM4649" i="1"/>
  <c r="AL4649" i="1"/>
  <c r="AN4777" i="1"/>
  <c r="AO4777" i="1"/>
  <c r="AM4777" i="1"/>
  <c r="AL4777" i="1"/>
  <c r="AO1619" i="1"/>
  <c r="AM1619" i="1"/>
  <c r="AN1619" i="1"/>
  <c r="AL1619" i="1"/>
  <c r="AO2206" i="1"/>
  <c r="AN2206" i="1"/>
  <c r="AM2206" i="1"/>
  <c r="AL2206" i="1"/>
  <c r="AO960" i="1"/>
  <c r="AM960" i="1"/>
  <c r="AN960" i="1"/>
  <c r="AL960" i="1"/>
  <c r="AO2128" i="1"/>
  <c r="AM2128" i="1"/>
  <c r="AN2128" i="1"/>
  <c r="AL2128" i="1"/>
  <c r="AO3122" i="1"/>
  <c r="AM3122" i="1"/>
  <c r="AN3122" i="1"/>
  <c r="AL3122" i="1"/>
  <c r="AO471" i="1"/>
  <c r="AM471" i="1"/>
  <c r="AN471" i="1"/>
  <c r="AL471" i="1"/>
  <c r="AO2704" i="1"/>
  <c r="AM2704" i="1"/>
  <c r="AN2704" i="1"/>
  <c r="AL2704" i="1"/>
  <c r="AO1765" i="1"/>
  <c r="AN1765" i="1"/>
  <c r="AM1765" i="1"/>
  <c r="AL1765" i="1"/>
  <c r="AN4631" i="1"/>
  <c r="AO4631" i="1"/>
  <c r="AL4631" i="1"/>
  <c r="AM4631" i="1"/>
  <c r="AO350" i="1"/>
  <c r="AM350" i="1"/>
  <c r="AN350" i="1"/>
  <c r="AL350" i="1"/>
  <c r="AO4139" i="1"/>
  <c r="AN4139" i="1"/>
  <c r="AL4139" i="1"/>
  <c r="AM4139" i="1"/>
  <c r="AN5327" i="1"/>
  <c r="AO5327" i="1"/>
  <c r="AL5327" i="1"/>
  <c r="AM5327" i="1"/>
  <c r="AO3494" i="1"/>
  <c r="AN3494" i="1"/>
  <c r="AL3494" i="1"/>
  <c r="AM3494" i="1"/>
  <c r="AO4954" i="1"/>
  <c r="AN4954" i="1"/>
  <c r="AM4954" i="1"/>
  <c r="AL4954" i="1"/>
  <c r="AO2942" i="1"/>
  <c r="AN2942" i="1"/>
  <c r="AM2942" i="1"/>
  <c r="AL2942" i="1"/>
  <c r="AO955" i="1"/>
  <c r="AM955" i="1"/>
  <c r="AN955" i="1"/>
  <c r="AL955" i="1"/>
  <c r="AO2850" i="1"/>
  <c r="AM2850" i="1"/>
  <c r="AN2850" i="1"/>
  <c r="AL2850" i="1"/>
  <c r="AO1496" i="1"/>
  <c r="AM1496" i="1"/>
  <c r="AN1496" i="1"/>
  <c r="AL1496" i="1"/>
  <c r="AO3254" i="1"/>
  <c r="AN3254" i="1"/>
  <c r="AM3254" i="1"/>
  <c r="AL3254" i="1"/>
  <c r="AN5165" i="1"/>
  <c r="AO5165" i="1"/>
  <c r="AL5165" i="1"/>
  <c r="AM5165" i="1"/>
  <c r="AN4126" i="1"/>
  <c r="AO4126" i="1"/>
  <c r="AL4126" i="1"/>
  <c r="AM4126" i="1"/>
  <c r="AO4939" i="1"/>
  <c r="AN4939" i="1"/>
  <c r="AL4939" i="1"/>
  <c r="AM4939" i="1"/>
  <c r="AO1813" i="1"/>
  <c r="AN1813" i="1"/>
  <c r="AM1813" i="1"/>
  <c r="AL1813" i="1"/>
  <c r="AN4869" i="1"/>
  <c r="AO4869" i="1"/>
  <c r="AL4869" i="1"/>
  <c r="AM4869" i="1"/>
  <c r="AO3634" i="1"/>
  <c r="AN3634" i="1"/>
  <c r="AM3634" i="1"/>
  <c r="AL3634" i="1"/>
  <c r="AO4755" i="1"/>
  <c r="AN4755" i="1"/>
  <c r="AL4755" i="1"/>
  <c r="AM4755" i="1"/>
  <c r="AO3437" i="1"/>
  <c r="AN3437" i="1"/>
  <c r="AL3437" i="1"/>
  <c r="AM3437" i="1"/>
  <c r="AO3129" i="1"/>
  <c r="AM3129" i="1"/>
  <c r="AN3129" i="1"/>
  <c r="AL3129" i="1"/>
  <c r="AN4088" i="1"/>
  <c r="AO4088" i="1"/>
  <c r="AM4088" i="1"/>
  <c r="AL4088" i="1"/>
  <c r="AN4993" i="1"/>
  <c r="AO4993" i="1"/>
  <c r="AM4993" i="1"/>
  <c r="AL4993" i="1"/>
  <c r="AO2488" i="1"/>
  <c r="AM2488" i="1"/>
  <c r="AN2488" i="1"/>
  <c r="AL2488" i="1"/>
  <c r="AO201" i="1"/>
  <c r="AM201" i="1"/>
  <c r="AN201" i="1"/>
  <c r="AL201" i="1"/>
  <c r="AO1646" i="1"/>
  <c r="AN1646" i="1"/>
  <c r="AM1646" i="1"/>
  <c r="AL1646" i="1"/>
  <c r="AO1275" i="1"/>
  <c r="AM1275" i="1"/>
  <c r="AN1275" i="1"/>
  <c r="AL1275" i="1"/>
  <c r="AO2010" i="1"/>
  <c r="AM2010" i="1"/>
  <c r="AN2010" i="1"/>
  <c r="AL2010" i="1"/>
  <c r="AN4862" i="1"/>
  <c r="AO4862" i="1"/>
  <c r="AL4862" i="1"/>
  <c r="AM4862" i="1"/>
  <c r="AO142" i="1"/>
  <c r="AM142" i="1"/>
  <c r="AN142" i="1"/>
  <c r="AL142" i="1"/>
  <c r="AO4811" i="1"/>
  <c r="AN4811" i="1"/>
  <c r="AL4811" i="1"/>
  <c r="AM4811" i="1"/>
  <c r="AO1071" i="1"/>
  <c r="AN1071" i="1"/>
  <c r="AM1071" i="1"/>
  <c r="AL1071" i="1"/>
  <c r="AO2964" i="1"/>
  <c r="AM2964" i="1"/>
  <c r="AN2964" i="1"/>
  <c r="AL2964" i="1"/>
  <c r="AO3064" i="1"/>
  <c r="AM3064" i="1"/>
  <c r="AN3064" i="1"/>
  <c r="AL3064" i="1"/>
  <c r="AO146" i="1"/>
  <c r="AN146" i="1"/>
  <c r="AM146" i="1"/>
  <c r="AL146" i="1"/>
  <c r="AO1528" i="1"/>
  <c r="AM1528" i="1"/>
  <c r="AN1528" i="1"/>
  <c r="AL1528" i="1"/>
  <c r="AO3409" i="1"/>
  <c r="AN3409" i="1"/>
  <c r="AM3409" i="1"/>
  <c r="AL3409" i="1"/>
  <c r="AN4904" i="1"/>
  <c r="AO4904" i="1"/>
  <c r="AM4904" i="1"/>
  <c r="AL4904" i="1"/>
  <c r="AN4560" i="1"/>
  <c r="AO4560" i="1"/>
  <c r="AM4560" i="1"/>
  <c r="AL4560" i="1"/>
  <c r="AO3453" i="1"/>
  <c r="AN3453" i="1"/>
  <c r="AL3453" i="1"/>
  <c r="AM3453" i="1"/>
  <c r="AO945" i="1"/>
  <c r="AM945" i="1"/>
  <c r="AN945" i="1"/>
  <c r="AL945" i="1"/>
  <c r="AO758" i="1"/>
  <c r="AN758" i="1"/>
  <c r="AM758" i="1"/>
  <c r="AL758" i="1"/>
  <c r="AO3106" i="1"/>
  <c r="AM3106" i="1"/>
  <c r="AN3106" i="1"/>
  <c r="AL3106" i="1"/>
  <c r="AN4279" i="1"/>
  <c r="AO4279" i="1"/>
  <c r="AL4279" i="1"/>
  <c r="AM4279" i="1"/>
  <c r="AO3155" i="1"/>
  <c r="AM3155" i="1"/>
  <c r="AN3155" i="1"/>
  <c r="AL3155" i="1"/>
  <c r="AO1357" i="1"/>
  <c r="AN1357" i="1"/>
  <c r="AM1357" i="1"/>
  <c r="AL1357" i="1"/>
  <c r="AO2364" i="1"/>
  <c r="AM2364" i="1"/>
  <c r="AN2364" i="1"/>
  <c r="AL2364" i="1"/>
  <c r="AO1395" i="1"/>
  <c r="AM1395" i="1"/>
  <c r="AN1395" i="1"/>
  <c r="AL1395" i="1"/>
  <c r="AO910" i="1"/>
  <c r="AN910" i="1"/>
  <c r="AM910" i="1"/>
  <c r="AL910" i="1"/>
  <c r="AO3" i="1"/>
  <c r="AN3" i="1"/>
  <c r="AM3" i="1"/>
  <c r="AL3" i="1"/>
  <c r="AO909" i="1"/>
  <c r="AN909" i="1"/>
  <c r="AM909" i="1"/>
  <c r="AL909" i="1"/>
  <c r="AO3244" i="1"/>
  <c r="AM3244" i="1"/>
  <c r="AN3244" i="1"/>
  <c r="AL3244" i="1"/>
  <c r="AO3187" i="1"/>
  <c r="AM3187" i="1"/>
  <c r="AN3187" i="1"/>
  <c r="AL3187" i="1"/>
  <c r="AN52" i="1"/>
  <c r="AO52" i="1"/>
  <c r="AM52" i="1"/>
  <c r="AL52" i="1"/>
  <c r="AO2361" i="1"/>
  <c r="AM2361" i="1"/>
  <c r="AN2361" i="1"/>
  <c r="AL2361" i="1"/>
  <c r="AO1019" i="1"/>
  <c r="AM1019" i="1"/>
  <c r="AN1019" i="1"/>
  <c r="AL1019" i="1"/>
  <c r="AN115" i="1"/>
  <c r="AO115" i="1"/>
  <c r="AL115" i="1"/>
  <c r="AM115" i="1"/>
  <c r="AN42" i="1"/>
  <c r="AO42" i="1"/>
  <c r="AL42" i="1"/>
  <c r="AM42" i="1"/>
  <c r="AN27" i="1"/>
  <c r="AO27" i="1"/>
  <c r="AL27" i="1"/>
  <c r="AM27" i="1"/>
  <c r="AO2297" i="1"/>
  <c r="AM2297" i="1"/>
  <c r="AN2297" i="1"/>
  <c r="AL2297" i="1"/>
  <c r="AO1710" i="1"/>
  <c r="AN1710" i="1"/>
  <c r="AM1710" i="1"/>
  <c r="AL1710" i="1"/>
  <c r="AN5549" i="1"/>
  <c r="AO5549" i="1"/>
  <c r="AM5549" i="1"/>
  <c r="AL5549" i="1"/>
  <c r="AO1299" i="1"/>
  <c r="AM1299" i="1"/>
  <c r="AN1299" i="1"/>
  <c r="AL1299" i="1"/>
  <c r="AN5037" i="1"/>
  <c r="AO5037" i="1"/>
  <c r="AL5037" i="1"/>
  <c r="AM5037" i="1"/>
  <c r="AO2975" i="1"/>
  <c r="AN2975" i="1"/>
  <c r="AM2975" i="1"/>
  <c r="AL2975" i="1"/>
  <c r="AO908" i="1"/>
  <c r="AM908" i="1"/>
  <c r="AN908" i="1"/>
  <c r="AL908" i="1"/>
  <c r="AO5556" i="1"/>
  <c r="AN5556" i="1"/>
  <c r="AM5556" i="1"/>
  <c r="AL5556" i="1"/>
  <c r="AN67" i="1"/>
  <c r="AO67" i="1"/>
  <c r="AL67" i="1"/>
  <c r="AM67" i="1"/>
  <c r="AO214" i="1"/>
  <c r="AM214" i="1"/>
  <c r="AN214" i="1"/>
  <c r="AL214" i="1"/>
  <c r="AO1148" i="1"/>
  <c r="AM1148" i="1"/>
  <c r="AN1148" i="1"/>
  <c r="AL1148" i="1"/>
  <c r="AN5473" i="1"/>
  <c r="AO5473" i="1"/>
  <c r="AM5473" i="1"/>
  <c r="AL5473" i="1"/>
  <c r="AO2022" i="1"/>
  <c r="AN2022" i="1"/>
  <c r="AM2022" i="1"/>
  <c r="AL2022" i="1"/>
  <c r="AO2007" i="1"/>
  <c r="AN2007" i="1"/>
  <c r="AM2007" i="1"/>
  <c r="AL2007" i="1"/>
  <c r="AN5462" i="1"/>
  <c r="AO5462" i="1"/>
  <c r="AL5462" i="1"/>
  <c r="AM5462" i="1"/>
  <c r="AO252" i="1"/>
  <c r="AM252" i="1"/>
  <c r="AN252" i="1"/>
  <c r="AL252" i="1"/>
  <c r="AO1842" i="1"/>
  <c r="AM1842" i="1"/>
  <c r="AN1842" i="1"/>
  <c r="AL1842" i="1"/>
  <c r="AO4028" i="1"/>
  <c r="AN4028" i="1"/>
  <c r="AL4028" i="1"/>
  <c r="AM4028" i="1"/>
  <c r="AO4794" i="1"/>
  <c r="AN4794" i="1"/>
  <c r="AM4794" i="1"/>
  <c r="AL4794" i="1"/>
  <c r="AO986" i="1"/>
  <c r="AM986" i="1"/>
  <c r="AN986" i="1"/>
  <c r="AL986" i="1"/>
  <c r="AN109" i="1"/>
  <c r="AO109" i="1"/>
  <c r="AM109" i="1"/>
  <c r="AL109" i="1"/>
  <c r="AN5097" i="1"/>
  <c r="AO5097" i="1"/>
  <c r="AM5097" i="1"/>
  <c r="AL5097" i="1"/>
  <c r="AN5464" i="1"/>
  <c r="AO5464" i="1"/>
  <c r="AM5464" i="1"/>
  <c r="AL5464" i="1"/>
  <c r="AO68" i="1"/>
  <c r="AN68" i="1"/>
  <c r="AL68" i="1"/>
  <c r="AM68" i="1"/>
  <c r="AN87" i="1"/>
  <c r="AO87" i="1"/>
  <c r="AM87" i="1"/>
  <c r="AL87" i="1"/>
  <c r="AN4543" i="1"/>
  <c r="AO4543" i="1"/>
  <c r="AL4543" i="1"/>
  <c r="AM4543" i="1"/>
  <c r="AO2684" i="1"/>
  <c r="AM2684" i="1"/>
  <c r="AN2684" i="1"/>
  <c r="AL2684" i="1"/>
  <c r="AN4960" i="1"/>
  <c r="AO4960" i="1"/>
  <c r="AM4960" i="1"/>
  <c r="AL4960" i="1"/>
  <c r="AO232" i="1"/>
  <c r="AM232" i="1"/>
  <c r="AN232" i="1"/>
  <c r="AL232" i="1"/>
  <c r="AO3923" i="1"/>
  <c r="AN3923" i="1"/>
  <c r="AL3923" i="1"/>
  <c r="AM3923" i="1"/>
  <c r="AN4263" i="1"/>
  <c r="AO4263" i="1"/>
  <c r="AL4263" i="1"/>
  <c r="AM4263" i="1"/>
  <c r="AN3957" i="1"/>
  <c r="AO3957" i="1"/>
  <c r="AL3957" i="1"/>
  <c r="AM3957" i="1"/>
  <c r="AO1014" i="1"/>
  <c r="AN1014" i="1"/>
  <c r="AM1014" i="1"/>
  <c r="AL1014" i="1"/>
  <c r="AN39" i="1"/>
  <c r="AO39" i="1"/>
  <c r="AM39" i="1"/>
  <c r="AL39" i="1"/>
  <c r="AN4879" i="1"/>
  <c r="AO4879" i="1"/>
  <c r="AL4879" i="1"/>
  <c r="AM4879" i="1"/>
  <c r="AO213" i="1"/>
  <c r="AM213" i="1"/>
  <c r="AN213" i="1"/>
  <c r="AL213" i="1"/>
  <c r="AO96" i="1"/>
  <c r="AN96" i="1"/>
  <c r="AL96" i="1"/>
  <c r="AM96" i="1"/>
  <c r="AO220" i="1"/>
  <c r="AN220" i="1"/>
  <c r="AM220" i="1"/>
  <c r="AL220" i="1"/>
  <c r="AO672" i="1"/>
  <c r="AM672" i="1"/>
  <c r="AN672" i="1"/>
  <c r="AL672" i="1"/>
  <c r="AN5232" i="1"/>
  <c r="AO5232" i="1"/>
  <c r="AM5232" i="1"/>
  <c r="AL5232" i="1"/>
  <c r="AO2271" i="1"/>
  <c r="AN2271" i="1"/>
  <c r="AM2271" i="1"/>
  <c r="AL2271" i="1"/>
  <c r="AO3056" i="1"/>
  <c r="AM3056" i="1"/>
  <c r="AN3056" i="1"/>
  <c r="AL3056" i="1"/>
  <c r="AO742" i="1"/>
  <c r="AN742" i="1"/>
  <c r="AM742" i="1"/>
  <c r="AL742" i="1"/>
  <c r="AO1027" i="1"/>
  <c r="AM1027" i="1"/>
  <c r="AN1027" i="1"/>
  <c r="AL1027" i="1"/>
  <c r="AN61" i="1"/>
  <c r="AO61" i="1"/>
  <c r="AL61" i="1"/>
  <c r="AM61" i="1"/>
  <c r="AO86" i="1"/>
  <c r="AN86" i="1"/>
  <c r="AM86" i="1"/>
  <c r="AL86" i="1"/>
  <c r="AO223" i="1"/>
  <c r="AN223" i="1"/>
  <c r="AM223" i="1"/>
  <c r="AL223" i="1"/>
  <c r="AO1383" i="1"/>
  <c r="AN1383" i="1"/>
  <c r="AM1383" i="1"/>
  <c r="AL1383" i="1"/>
  <c r="AO1280" i="1"/>
  <c r="AM1280" i="1"/>
  <c r="AN1280" i="1"/>
  <c r="AL1280" i="1"/>
  <c r="AO221" i="1"/>
  <c r="AM221" i="1"/>
  <c r="AN221" i="1"/>
  <c r="AL221" i="1"/>
  <c r="AO5284" i="1"/>
  <c r="AN5284" i="1"/>
  <c r="AL5284" i="1"/>
  <c r="AM5284" i="1"/>
  <c r="AO3544" i="1"/>
  <c r="AN3544" i="1"/>
  <c r="AM3544" i="1"/>
  <c r="AL3544" i="1"/>
  <c r="AN4817" i="1"/>
  <c r="AO4817" i="1"/>
  <c r="AM4817" i="1"/>
  <c r="AL4817" i="1"/>
  <c r="AO4106" i="1"/>
  <c r="AN4106" i="1"/>
  <c r="AM4106" i="1"/>
  <c r="AL4106" i="1"/>
  <c r="AO4692" i="1"/>
  <c r="AN4692" i="1"/>
  <c r="AL4692" i="1"/>
  <c r="AM4692" i="1"/>
  <c r="AN5449" i="1"/>
  <c r="AO5449" i="1"/>
  <c r="AM5449" i="1"/>
  <c r="AL5449" i="1"/>
  <c r="AO4163" i="1"/>
  <c r="AN4163" i="1"/>
  <c r="AL4163" i="1"/>
  <c r="AM4163" i="1"/>
  <c r="AO4259" i="1"/>
  <c r="AN4259" i="1"/>
  <c r="AL4259" i="1"/>
  <c r="AM4259" i="1"/>
  <c r="AO4116" i="1"/>
  <c r="AN4116" i="1"/>
  <c r="AL4116" i="1"/>
  <c r="AM4116" i="1"/>
  <c r="AO4395" i="1"/>
  <c r="AN4395" i="1"/>
  <c r="AL4395" i="1"/>
  <c r="AM4395" i="1"/>
  <c r="AN4479" i="1"/>
  <c r="AO4479" i="1"/>
  <c r="AL4479" i="1"/>
  <c r="AM4479" i="1"/>
  <c r="AO4924" i="1"/>
  <c r="AN4924" i="1"/>
  <c r="AL4924" i="1"/>
  <c r="AM4924" i="1"/>
  <c r="AO2764" i="1"/>
  <c r="AM2764" i="1"/>
  <c r="AN2764" i="1"/>
  <c r="AL2764" i="1"/>
  <c r="AN5352" i="1"/>
  <c r="AO5352" i="1"/>
  <c r="AM5352" i="1"/>
  <c r="AL5352" i="1"/>
  <c r="AN3999" i="1"/>
  <c r="AO3999" i="1"/>
  <c r="AL3999" i="1"/>
  <c r="AM3999" i="1"/>
  <c r="AO1289" i="1"/>
  <c r="AM1289" i="1"/>
  <c r="AN1289" i="1"/>
  <c r="AL1289" i="1"/>
  <c r="AN5598" i="1"/>
  <c r="AO5598" i="1"/>
  <c r="AL5598" i="1"/>
  <c r="AM5598" i="1"/>
  <c r="AN5289" i="1"/>
  <c r="AO5289" i="1"/>
  <c r="AM5289" i="1"/>
  <c r="AL5289" i="1"/>
  <c r="AO3379" i="1"/>
  <c r="AN3379" i="1"/>
  <c r="AL3379" i="1"/>
  <c r="AM3379" i="1"/>
  <c r="AO4970" i="1"/>
  <c r="AN4970" i="1"/>
  <c r="AM4970" i="1"/>
  <c r="AL4970" i="1"/>
  <c r="AO1344" i="1"/>
  <c r="AM1344" i="1"/>
  <c r="AN1344" i="1"/>
  <c r="AL1344" i="1"/>
  <c r="AO1627" i="1"/>
  <c r="AM1627" i="1"/>
  <c r="AN1627" i="1"/>
  <c r="AL1627" i="1"/>
  <c r="AO2519" i="1"/>
  <c r="AN2519" i="1"/>
  <c r="AM2519" i="1"/>
  <c r="AL2519" i="1"/>
  <c r="AO390" i="1"/>
  <c r="AN390" i="1"/>
  <c r="AM390" i="1"/>
  <c r="AL390" i="1"/>
  <c r="AO3112" i="1"/>
  <c r="AM3112" i="1"/>
  <c r="AN3112" i="1"/>
  <c r="AL3112" i="1"/>
  <c r="AO4819" i="1"/>
  <c r="AN4819" i="1"/>
  <c r="AL4819" i="1"/>
  <c r="AM4819" i="1"/>
  <c r="AO1759" i="1"/>
  <c r="AN1759" i="1"/>
  <c r="AM1759" i="1"/>
  <c r="AL1759" i="1"/>
  <c r="AO4402" i="1"/>
  <c r="AN4402" i="1"/>
  <c r="AM4402" i="1"/>
  <c r="AL4402" i="1"/>
  <c r="AN5145" i="1"/>
  <c r="AO5145" i="1"/>
  <c r="AM5145" i="1"/>
  <c r="AL5145" i="1"/>
  <c r="AO1524" i="1"/>
  <c r="AM1524" i="1"/>
  <c r="AN1524" i="1"/>
  <c r="AL1524" i="1"/>
  <c r="AO370" i="1"/>
  <c r="AM370" i="1"/>
  <c r="AN370" i="1"/>
  <c r="AL370" i="1"/>
  <c r="AO5426" i="1"/>
  <c r="AN5426" i="1"/>
  <c r="AM5426" i="1"/>
  <c r="AL5426" i="1"/>
  <c r="AN4191" i="1"/>
  <c r="AO4191" i="1"/>
  <c r="AL4191" i="1"/>
  <c r="AM4191" i="1"/>
  <c r="AO3212" i="1"/>
  <c r="AM3212" i="1"/>
  <c r="AN3212" i="1"/>
  <c r="AL3212" i="1"/>
  <c r="AO1860" i="1"/>
  <c r="AM1860" i="1"/>
  <c r="AN1860" i="1"/>
  <c r="AL1860" i="1"/>
  <c r="AO2476" i="1"/>
  <c r="AM2476" i="1"/>
  <c r="AN2476" i="1"/>
  <c r="AL2476" i="1"/>
  <c r="AN4600" i="1"/>
  <c r="AO4600" i="1"/>
  <c r="AM4600" i="1"/>
  <c r="AL4600" i="1"/>
  <c r="AO5657" i="1"/>
  <c r="AN5657" i="1"/>
  <c r="AM5657" i="1"/>
  <c r="AL5657" i="1"/>
  <c r="AO5059" i="1"/>
  <c r="AN5059" i="1"/>
  <c r="AL5059" i="1"/>
  <c r="AM5059" i="1"/>
  <c r="AN5625" i="1"/>
  <c r="AO5625" i="1"/>
  <c r="AM5625" i="1"/>
  <c r="AL5625" i="1"/>
  <c r="AO3267" i="1"/>
  <c r="AM3267" i="1"/>
  <c r="AN3267" i="1"/>
  <c r="AL3267" i="1"/>
  <c r="AO2564" i="1"/>
  <c r="AM2564" i="1"/>
  <c r="AN2564" i="1"/>
  <c r="AL2564" i="1"/>
  <c r="AN4806" i="1"/>
  <c r="AO4806" i="1"/>
  <c r="AL4806" i="1"/>
  <c r="AM4806" i="1"/>
  <c r="AN4977" i="1"/>
  <c r="AO4977" i="1"/>
  <c r="AM4977" i="1"/>
  <c r="AL4977" i="1"/>
  <c r="AO4274" i="1"/>
  <c r="AN4274" i="1"/>
  <c r="AM4274" i="1"/>
  <c r="AL4274" i="1"/>
  <c r="AO1932" i="1"/>
  <c r="AM1932" i="1"/>
  <c r="AN1932" i="1"/>
  <c r="AL1932" i="1"/>
  <c r="AN5574" i="1"/>
  <c r="AO5574" i="1"/>
  <c r="AL5574" i="1"/>
  <c r="AM5574" i="1"/>
  <c r="AO905" i="1"/>
  <c r="AM905" i="1"/>
  <c r="AN905" i="1"/>
  <c r="AL905" i="1"/>
  <c r="AO1221" i="1"/>
  <c r="AN1221" i="1"/>
  <c r="AM1221" i="1"/>
  <c r="AL1221" i="1"/>
  <c r="AN4373" i="1"/>
  <c r="AO4373" i="1"/>
  <c r="AL4373" i="1"/>
  <c r="AM4373" i="1"/>
  <c r="AO1793" i="1"/>
  <c r="AM1793" i="1"/>
  <c r="AN1793" i="1"/>
  <c r="AL1793" i="1"/>
  <c r="AO1614" i="1"/>
  <c r="AN1614" i="1"/>
  <c r="AM1614" i="1"/>
  <c r="AL1614" i="1"/>
  <c r="AO385" i="1"/>
  <c r="AM385" i="1"/>
  <c r="AN385" i="1"/>
  <c r="AL385" i="1"/>
  <c r="AO472" i="1"/>
  <c r="AM472" i="1"/>
  <c r="AN472" i="1"/>
  <c r="AL472" i="1"/>
  <c r="AN3853" i="1"/>
  <c r="AO3853" i="1"/>
  <c r="AL3853" i="1"/>
  <c r="AM3853" i="1"/>
  <c r="AO3980" i="1"/>
  <c r="AN3980" i="1"/>
  <c r="AL3980" i="1"/>
  <c r="AM3980" i="1"/>
  <c r="AO1050" i="1"/>
  <c r="AM1050" i="1"/>
  <c r="AN1050" i="1"/>
  <c r="AL1050" i="1"/>
  <c r="AN5535" i="1"/>
  <c r="AO5535" i="1"/>
  <c r="AL5535" i="1"/>
  <c r="AM5535" i="1"/>
  <c r="AN5632" i="1"/>
  <c r="AO5632" i="1"/>
  <c r="AL5632" i="1"/>
  <c r="AM5632" i="1"/>
  <c r="AO3701" i="1"/>
  <c r="AN3701" i="1"/>
  <c r="AL3701" i="1"/>
  <c r="AM3701" i="1"/>
  <c r="AN5465" i="1"/>
  <c r="AO5465" i="1"/>
  <c r="AM5465" i="1"/>
  <c r="AL5465" i="1"/>
  <c r="AO3247" i="1"/>
  <c r="AN3247" i="1"/>
  <c r="AM3247" i="1"/>
  <c r="AL3247" i="1"/>
  <c r="AN5295" i="1"/>
  <c r="AO5295" i="1"/>
  <c r="AL5295" i="1"/>
  <c r="AM5295" i="1"/>
  <c r="AO3041" i="1"/>
  <c r="AM3041" i="1"/>
  <c r="AN3041" i="1"/>
  <c r="AL3041" i="1"/>
  <c r="AO4411" i="1"/>
  <c r="AN4411" i="1"/>
  <c r="AL4411" i="1"/>
  <c r="AM4411" i="1"/>
  <c r="AO1884" i="1"/>
  <c r="AM1884" i="1"/>
  <c r="AN1884" i="1"/>
  <c r="AL1884" i="1"/>
  <c r="AO318" i="1"/>
  <c r="AM318" i="1"/>
  <c r="AN318" i="1"/>
  <c r="AL318" i="1"/>
  <c r="AO563" i="1"/>
  <c r="AM563" i="1"/>
  <c r="AN563" i="1"/>
  <c r="AL563" i="1"/>
  <c r="AN5567" i="1"/>
  <c r="AO5567" i="1"/>
  <c r="AM5567" i="1"/>
  <c r="AL5567" i="1"/>
  <c r="AN5373" i="1"/>
  <c r="AO5373" i="1"/>
  <c r="AL5373" i="1"/>
  <c r="AM5373" i="1"/>
  <c r="AO4771" i="1"/>
  <c r="AN4771" i="1"/>
  <c r="AL4771" i="1"/>
  <c r="AM4771" i="1"/>
  <c r="AO1630" i="1"/>
  <c r="AN1630" i="1"/>
  <c r="AM1630" i="1"/>
  <c r="AL1630" i="1"/>
  <c r="AO3322" i="1"/>
  <c r="AM3322" i="1"/>
  <c r="AN3322" i="1"/>
  <c r="AL3322" i="1"/>
  <c r="AO3542" i="1"/>
  <c r="AN3542" i="1"/>
  <c r="AL3542" i="1"/>
  <c r="AM3542" i="1"/>
  <c r="AO840" i="1"/>
  <c r="AM840" i="1"/>
  <c r="AN840" i="1"/>
  <c r="AL840" i="1"/>
  <c r="AN3889" i="1"/>
  <c r="AO3889" i="1"/>
  <c r="AM3889" i="1"/>
  <c r="AL3889" i="1"/>
  <c r="AO423" i="1"/>
  <c r="AM423" i="1"/>
  <c r="AN423" i="1"/>
  <c r="AL423" i="1"/>
  <c r="AO4211" i="1"/>
  <c r="AN4211" i="1"/>
  <c r="AL4211" i="1"/>
  <c r="AM4211" i="1"/>
  <c r="AN4273" i="1"/>
  <c r="AO4273" i="1"/>
  <c r="AM4273" i="1"/>
  <c r="AL4273" i="1"/>
  <c r="AO1960" i="1"/>
  <c r="AM1960" i="1"/>
  <c r="AN1960" i="1"/>
  <c r="AL1960" i="1"/>
  <c r="AN5650" i="1"/>
  <c r="AO5650" i="1"/>
  <c r="AL5650" i="1"/>
  <c r="AM5650" i="1"/>
  <c r="AO5533" i="1"/>
  <c r="AN5533" i="1"/>
  <c r="AM5533" i="1"/>
  <c r="AL5533" i="1"/>
  <c r="AO3398" i="1"/>
  <c r="AN3398" i="1"/>
  <c r="AL3398" i="1"/>
  <c r="AM3398" i="1"/>
  <c r="AO2221" i="1"/>
  <c r="AN2221" i="1"/>
  <c r="AM2221" i="1"/>
  <c r="AL2221" i="1"/>
  <c r="AO1214" i="1"/>
  <c r="AN1214" i="1"/>
  <c r="AM1214" i="1"/>
  <c r="AL1214" i="1"/>
  <c r="AO4963" i="1"/>
  <c r="AN4963" i="1"/>
  <c r="AL4963" i="1"/>
  <c r="AM4963" i="1"/>
  <c r="AO5307" i="1"/>
  <c r="AN5307" i="1"/>
  <c r="AL5307" i="1"/>
  <c r="AM5307" i="1"/>
  <c r="AO1073" i="1"/>
  <c r="AM1073" i="1"/>
  <c r="AN1073" i="1"/>
  <c r="AL1073" i="1"/>
  <c r="AO5043" i="1"/>
  <c r="AN5043" i="1"/>
  <c r="AL5043" i="1"/>
  <c r="AM5043" i="1"/>
  <c r="AO3677" i="1"/>
  <c r="AN3677" i="1"/>
  <c r="AL3677" i="1"/>
  <c r="AM3677" i="1"/>
  <c r="AN4256" i="1"/>
  <c r="AO4256" i="1"/>
  <c r="AM4256" i="1"/>
  <c r="AL4256" i="1"/>
  <c r="AN5174" i="1"/>
  <c r="AO5174" i="1"/>
  <c r="AL5174" i="1"/>
  <c r="AM5174" i="1"/>
  <c r="AN4240" i="1"/>
  <c r="AO4240" i="1"/>
  <c r="AM4240" i="1"/>
  <c r="AL4240" i="1"/>
  <c r="AO3132" i="1"/>
  <c r="AM3132" i="1"/>
  <c r="AN3132" i="1"/>
  <c r="AL3132" i="1"/>
  <c r="AO4754" i="1"/>
  <c r="AN4754" i="1"/>
  <c r="AM4754" i="1"/>
  <c r="AL4754" i="1"/>
  <c r="AO2479" i="1"/>
  <c r="AN2479" i="1"/>
  <c r="AM2479" i="1"/>
  <c r="AL2479" i="1"/>
  <c r="AO5339" i="1"/>
  <c r="AN5339" i="1"/>
  <c r="AL5339" i="1"/>
  <c r="AM5339" i="1"/>
  <c r="AO958" i="1"/>
  <c r="AN958" i="1"/>
  <c r="AM958" i="1"/>
  <c r="AL958" i="1"/>
  <c r="AO1295" i="1"/>
  <c r="AN1295" i="1"/>
  <c r="AM1295" i="1"/>
  <c r="AL1295" i="1"/>
  <c r="AN4758" i="1"/>
  <c r="AO4758" i="1"/>
  <c r="AL4758" i="1"/>
  <c r="AM4758" i="1"/>
  <c r="AO1412" i="1"/>
  <c r="AM1412" i="1"/>
  <c r="AN1412" i="1"/>
  <c r="AL1412" i="1"/>
  <c r="AO2140" i="1"/>
  <c r="AM2140" i="1"/>
  <c r="AN2140" i="1"/>
  <c r="AL2140" i="1"/>
  <c r="AN4933" i="1"/>
  <c r="AO4933" i="1"/>
  <c r="AL4933" i="1"/>
  <c r="AM4933" i="1"/>
  <c r="AO3337" i="1"/>
  <c r="AM3337" i="1"/>
  <c r="AN3337" i="1"/>
  <c r="AL3337" i="1"/>
  <c r="AO3416" i="1"/>
  <c r="AN3416" i="1"/>
  <c r="AM3416" i="1"/>
  <c r="AL3416" i="1"/>
  <c r="AO2934" i="1"/>
  <c r="AN2934" i="1"/>
  <c r="AM2934" i="1"/>
  <c r="AL2934" i="1"/>
  <c r="AO5648" i="1"/>
  <c r="AN5648" i="1"/>
  <c r="AM5648" i="1"/>
  <c r="AL5648" i="1"/>
  <c r="AO424" i="1"/>
  <c r="AM424" i="1"/>
  <c r="AN424" i="1"/>
  <c r="AL424" i="1"/>
  <c r="AO574" i="1"/>
  <c r="AN574" i="1"/>
  <c r="AM574" i="1"/>
  <c r="AL574" i="1"/>
  <c r="AO1612" i="1"/>
  <c r="AM1612" i="1"/>
  <c r="AN1612" i="1"/>
  <c r="AL1612" i="1"/>
  <c r="AO2803" i="1"/>
  <c r="AM2803" i="1"/>
  <c r="AN2803" i="1"/>
  <c r="AL2803" i="1"/>
  <c r="AO2292" i="1"/>
  <c r="AM2292" i="1"/>
  <c r="AN2292" i="1"/>
  <c r="AL2292" i="1"/>
  <c r="AN4159" i="1"/>
  <c r="AO4159" i="1"/>
  <c r="AL4159" i="1"/>
  <c r="AM4159" i="1"/>
  <c r="AO690" i="1"/>
  <c r="AM690" i="1"/>
  <c r="AN690" i="1"/>
  <c r="AL690" i="1"/>
  <c r="AO1750" i="1"/>
  <c r="AN1750" i="1"/>
  <c r="AM1750" i="1"/>
  <c r="AL1750" i="1"/>
  <c r="AN5642" i="1"/>
  <c r="AO5642" i="1"/>
  <c r="AL5642" i="1"/>
  <c r="AM5642" i="1"/>
  <c r="AO874" i="1"/>
  <c r="AM874" i="1"/>
  <c r="AN874" i="1"/>
  <c r="AL874" i="1"/>
  <c r="AN5357" i="1"/>
  <c r="AO5357" i="1"/>
  <c r="AL5357" i="1"/>
  <c r="AM5357" i="1"/>
  <c r="AO1158" i="1"/>
  <c r="AN1158" i="1"/>
  <c r="AM1158" i="1"/>
  <c r="AL1158" i="1"/>
  <c r="AO962" i="1"/>
  <c r="AM962" i="1"/>
  <c r="AN962" i="1"/>
  <c r="AL962" i="1"/>
  <c r="AO3224" i="1"/>
  <c r="AM3224" i="1"/>
  <c r="AN3224" i="1"/>
  <c r="AL3224" i="1"/>
  <c r="AO2422" i="1"/>
  <c r="AN2422" i="1"/>
  <c r="AM2422" i="1"/>
  <c r="AL2422" i="1"/>
  <c r="AO1380" i="1"/>
  <c r="AM1380" i="1"/>
  <c r="AN1380" i="1"/>
  <c r="AL1380" i="1"/>
  <c r="AO5394" i="1"/>
  <c r="AN5394" i="1"/>
  <c r="AM5394" i="1"/>
  <c r="AL5394" i="1"/>
  <c r="AO4707" i="1"/>
  <c r="AN4707" i="1"/>
  <c r="AL4707" i="1"/>
  <c r="AM4707" i="1"/>
  <c r="AO392" i="1"/>
  <c r="AM392" i="1"/>
  <c r="AN392" i="1"/>
  <c r="AL392" i="1"/>
  <c r="AO2552" i="1"/>
  <c r="AM2552" i="1"/>
  <c r="AN2552" i="1"/>
  <c r="AL2552" i="1"/>
  <c r="AO3100" i="1"/>
  <c r="AM3100" i="1"/>
  <c r="AN3100" i="1"/>
  <c r="AL3100" i="1"/>
  <c r="AN4359" i="1"/>
  <c r="AO4359" i="1"/>
  <c r="AL4359" i="1"/>
  <c r="AM4359" i="1"/>
  <c r="AN4327" i="1"/>
  <c r="AO4327" i="1"/>
  <c r="AL4327" i="1"/>
  <c r="AM4327" i="1"/>
  <c r="AO702" i="1"/>
  <c r="AN702" i="1"/>
  <c r="AM702" i="1"/>
  <c r="AL702" i="1"/>
  <c r="AN5463" i="1"/>
  <c r="AO5463" i="1"/>
  <c r="AL5463" i="1"/>
  <c r="AM5463" i="1"/>
  <c r="AO786" i="1"/>
  <c r="AM786" i="1"/>
  <c r="AN786" i="1"/>
  <c r="AL786" i="1"/>
  <c r="AO1141" i="1"/>
  <c r="AN1141" i="1"/>
  <c r="AM1141" i="1"/>
  <c r="AL1141" i="1"/>
  <c r="AO3693" i="1"/>
  <c r="AN3693" i="1"/>
  <c r="AL3693" i="1"/>
  <c r="AM3693" i="1"/>
  <c r="AN5415" i="1"/>
  <c r="AO5415" i="1"/>
  <c r="AL5415" i="1"/>
  <c r="AM5415" i="1"/>
  <c r="AO1305" i="1"/>
  <c r="AM1305" i="1"/>
  <c r="AN1305" i="1"/>
  <c r="AL1305" i="1"/>
  <c r="AN4342" i="1"/>
  <c r="AO4342" i="1"/>
  <c r="AL4342" i="1"/>
  <c r="AM4342" i="1"/>
  <c r="AO4307" i="1"/>
  <c r="AN4307" i="1"/>
  <c r="AL4307" i="1"/>
  <c r="AM4307" i="1"/>
  <c r="AO2402" i="1"/>
  <c r="AM2402" i="1"/>
  <c r="AN2402" i="1"/>
  <c r="AL2402" i="1"/>
  <c r="AO2244" i="1"/>
  <c r="AM2244" i="1"/>
  <c r="AN2244" i="1"/>
  <c r="AL2244" i="1"/>
  <c r="AN4269" i="1"/>
  <c r="AO4269" i="1"/>
  <c r="AL4269" i="1"/>
  <c r="AM4269" i="1"/>
  <c r="AO1740" i="1"/>
  <c r="AM1740" i="1"/>
  <c r="AN1740" i="1"/>
  <c r="AL1740" i="1"/>
  <c r="AO5002" i="1"/>
  <c r="AN5002" i="1"/>
  <c r="AM5002" i="1"/>
  <c r="AL5002" i="1"/>
  <c r="AO4556" i="1"/>
  <c r="AN4556" i="1"/>
  <c r="AL4556" i="1"/>
  <c r="AM4556" i="1"/>
  <c r="AO2730" i="1"/>
  <c r="AM2730" i="1"/>
  <c r="AN2730" i="1"/>
  <c r="AL2730" i="1"/>
  <c r="AO5220" i="1"/>
  <c r="AN5220" i="1"/>
  <c r="AL5220" i="1"/>
  <c r="AM5220" i="1"/>
  <c r="AO727" i="1"/>
  <c r="AN727" i="1"/>
  <c r="AM727" i="1"/>
  <c r="AL727" i="1"/>
  <c r="AO2777" i="1"/>
  <c r="AM2777" i="1"/>
  <c r="AN2777" i="1"/>
  <c r="AL2777" i="1"/>
  <c r="AO398" i="1"/>
  <c r="AN398" i="1"/>
  <c r="AM398" i="1"/>
  <c r="AL398" i="1"/>
  <c r="AO2800" i="1"/>
  <c r="AM2800" i="1"/>
  <c r="AN2800" i="1"/>
  <c r="AL2800" i="1"/>
  <c r="AN5326" i="1"/>
  <c r="AO5326" i="1"/>
  <c r="AL5326" i="1"/>
  <c r="AM5326" i="1"/>
  <c r="AN3815" i="1"/>
  <c r="AO3815" i="1"/>
  <c r="AL3815" i="1"/>
  <c r="AM3815" i="1"/>
  <c r="AN5416" i="1"/>
  <c r="AO5416" i="1"/>
  <c r="AM5416" i="1"/>
  <c r="AL5416" i="1"/>
  <c r="AO704" i="1"/>
  <c r="AM704" i="1"/>
  <c r="AN704" i="1"/>
  <c r="AL704" i="1"/>
  <c r="AN4857" i="1"/>
  <c r="AO4857" i="1"/>
  <c r="AM4857" i="1"/>
  <c r="AL4857" i="1"/>
  <c r="AN3873" i="1"/>
  <c r="AO3873" i="1"/>
  <c r="AM3873" i="1"/>
  <c r="AL3873" i="1"/>
  <c r="AN5022" i="1"/>
  <c r="AO5022" i="1"/>
  <c r="AL5022" i="1"/>
  <c r="AM5022" i="1"/>
  <c r="AO1684" i="1"/>
  <c r="AM1684" i="1"/>
  <c r="AN1684" i="1"/>
  <c r="AL1684" i="1"/>
  <c r="AO3338" i="1"/>
  <c r="AM3338" i="1"/>
  <c r="AN3338" i="1"/>
  <c r="AL3338" i="1"/>
  <c r="AO2103" i="1"/>
  <c r="AN2103" i="1"/>
  <c r="AM2103" i="1"/>
  <c r="AL2103" i="1"/>
  <c r="AO381" i="1"/>
  <c r="AM381" i="1"/>
  <c r="AN381" i="1"/>
  <c r="AL381" i="1"/>
  <c r="AO1056" i="1"/>
  <c r="AM1056" i="1"/>
  <c r="AN1056" i="1"/>
  <c r="AL1056" i="1"/>
  <c r="AO3605" i="1"/>
  <c r="AN3605" i="1"/>
  <c r="AL3605" i="1"/>
  <c r="AM3605" i="1"/>
  <c r="AO2336" i="1"/>
  <c r="AM2336" i="1"/>
  <c r="AN2336" i="1"/>
  <c r="AL2336" i="1"/>
  <c r="AN4823" i="1"/>
  <c r="AO4823" i="1"/>
  <c r="AL4823" i="1"/>
  <c r="AM4823" i="1"/>
  <c r="AO2375" i="1"/>
  <c r="AN2375" i="1"/>
  <c r="AM2375" i="1"/>
  <c r="AL2375" i="1"/>
  <c r="AO2801" i="1"/>
  <c r="AM2801" i="1"/>
  <c r="AN2801" i="1"/>
  <c r="AL2801" i="1"/>
  <c r="AO297" i="1"/>
  <c r="AN297" i="1"/>
  <c r="AM297" i="1"/>
  <c r="AL297" i="1"/>
  <c r="AO262" i="1"/>
  <c r="AN262" i="1"/>
  <c r="AM262" i="1"/>
  <c r="AL262" i="1"/>
  <c r="AN5398" i="1"/>
  <c r="AO5398" i="1"/>
  <c r="AL5398" i="1"/>
  <c r="AM5398" i="1"/>
  <c r="AO469" i="1"/>
  <c r="AN469" i="1"/>
  <c r="AM469" i="1"/>
  <c r="AL469" i="1"/>
  <c r="AN5192" i="1"/>
  <c r="AO5192" i="1"/>
  <c r="AM5192" i="1"/>
  <c r="AL5192" i="1"/>
  <c r="AN5407" i="1"/>
  <c r="AO5407" i="1"/>
  <c r="AL5407" i="1"/>
  <c r="AM5407" i="1"/>
  <c r="AO3642" i="1"/>
  <c r="AN3642" i="1"/>
  <c r="AM3642" i="1"/>
  <c r="AL3642" i="1"/>
  <c r="AO3702" i="1"/>
  <c r="AN3702" i="1"/>
  <c r="AL3702" i="1"/>
  <c r="AM3702" i="1"/>
  <c r="AN3807" i="1"/>
  <c r="AO3807" i="1"/>
  <c r="AL3807" i="1"/>
  <c r="AM3807" i="1"/>
  <c r="AO4452" i="1"/>
  <c r="AN4452" i="1"/>
  <c r="AL4452" i="1"/>
  <c r="AM4452" i="1"/>
  <c r="AO3568" i="1"/>
  <c r="AN3568" i="1"/>
  <c r="AM3568" i="1"/>
  <c r="AL3568" i="1"/>
  <c r="AO4419" i="1"/>
  <c r="AN4419" i="1"/>
  <c r="AL4419" i="1"/>
  <c r="AM4419" i="1"/>
  <c r="AO382" i="1"/>
  <c r="AM382" i="1"/>
  <c r="AN382" i="1"/>
  <c r="AL382" i="1"/>
  <c r="AO3381" i="1"/>
  <c r="AN3381" i="1"/>
  <c r="AL3381" i="1"/>
  <c r="AM3381" i="1"/>
  <c r="AN5305" i="1"/>
  <c r="AO5305" i="1"/>
  <c r="AM5305" i="1"/>
  <c r="AL5305" i="1"/>
  <c r="AO551" i="1"/>
  <c r="AM551" i="1"/>
  <c r="AN551" i="1"/>
  <c r="AL551" i="1"/>
  <c r="AO2014" i="1"/>
  <c r="AN2014" i="1"/>
  <c r="AM2014" i="1"/>
  <c r="AL2014" i="1"/>
  <c r="AO5428" i="1"/>
  <c r="AN5428" i="1"/>
  <c r="AL5428" i="1"/>
  <c r="AM5428" i="1"/>
  <c r="AN5269" i="1"/>
  <c r="AO5269" i="1"/>
  <c r="AL5269" i="1"/>
  <c r="AM5269" i="1"/>
  <c r="AN4470" i="1"/>
  <c r="AO4470" i="1"/>
  <c r="AL4470" i="1"/>
  <c r="AM4470" i="1"/>
  <c r="AO631" i="1"/>
  <c r="AN631" i="1"/>
  <c r="AM631" i="1"/>
  <c r="AL631" i="1"/>
  <c r="AO3144" i="1"/>
  <c r="AM3144" i="1"/>
  <c r="AN3144" i="1"/>
  <c r="AL3144" i="1"/>
  <c r="AO5243" i="1"/>
  <c r="AN5243" i="1"/>
  <c r="AL5243" i="1"/>
  <c r="AM5243" i="1"/>
  <c r="AN4983" i="1"/>
  <c r="AO4983" i="1"/>
  <c r="AL4983" i="1"/>
  <c r="AM4983" i="1"/>
  <c r="AO4626" i="1"/>
  <c r="AN4626" i="1"/>
  <c r="AM4626" i="1"/>
  <c r="AL4626" i="1"/>
  <c r="AO3417" i="1"/>
  <c r="AN3417" i="1"/>
  <c r="AM3417" i="1"/>
  <c r="AL3417" i="1"/>
  <c r="AO889" i="1"/>
  <c r="AM889" i="1"/>
  <c r="AN889" i="1"/>
  <c r="AL889" i="1"/>
  <c r="AO309" i="1"/>
  <c r="AN309" i="1"/>
  <c r="AM309" i="1"/>
  <c r="AL309" i="1"/>
  <c r="AO2440" i="1"/>
  <c r="AM2440" i="1"/>
  <c r="AN2440" i="1"/>
  <c r="AL2440" i="1"/>
  <c r="AO3214" i="1"/>
  <c r="AN3214" i="1"/>
  <c r="AM3214" i="1"/>
  <c r="AL3214" i="1"/>
  <c r="AO776" i="1"/>
  <c r="AM776" i="1"/>
  <c r="AN776" i="1"/>
  <c r="AL776" i="1"/>
  <c r="AO1238" i="1"/>
  <c r="AN1238" i="1"/>
  <c r="AM1238" i="1"/>
  <c r="AL1238" i="1"/>
  <c r="AO1134" i="1"/>
  <c r="AN1134" i="1"/>
  <c r="AM1134" i="1"/>
  <c r="AL1134" i="1"/>
  <c r="AO4356" i="1"/>
  <c r="AN4356" i="1"/>
  <c r="AL4356" i="1"/>
  <c r="AM4356" i="1"/>
  <c r="AO1298" i="1"/>
  <c r="AM1298" i="1"/>
  <c r="AN1298" i="1"/>
  <c r="AL1298" i="1"/>
  <c r="AN5637" i="1"/>
  <c r="AO5637" i="1"/>
  <c r="AL5637" i="1"/>
  <c r="AM5637" i="1"/>
  <c r="AO2037" i="1"/>
  <c r="AN2037" i="1"/>
  <c r="AM2037" i="1"/>
  <c r="AL2037" i="1"/>
  <c r="AO2586" i="1"/>
  <c r="AM2586" i="1"/>
  <c r="AN2586" i="1"/>
  <c r="AL2586" i="1"/>
  <c r="AO1675" i="1"/>
  <c r="AM1675" i="1"/>
  <c r="AN1675" i="1"/>
  <c r="AL1675" i="1"/>
  <c r="AO1695" i="1"/>
  <c r="AN1695" i="1"/>
  <c r="AM1695" i="1"/>
  <c r="AL1695" i="1"/>
  <c r="AO2988" i="1"/>
  <c r="AM2988" i="1"/>
  <c r="AN2988" i="1"/>
  <c r="AL2988" i="1"/>
  <c r="AO3734" i="1"/>
  <c r="AN3734" i="1"/>
  <c r="AL3734" i="1"/>
  <c r="AM3734" i="1"/>
  <c r="AN4472" i="1"/>
  <c r="AO4472" i="1"/>
  <c r="AM4472" i="1"/>
  <c r="AL4472" i="1"/>
  <c r="AO2131" i="1"/>
  <c r="AM2131" i="1"/>
  <c r="AN2131" i="1"/>
  <c r="AL2131" i="1"/>
  <c r="AO5035" i="1"/>
  <c r="AN5035" i="1"/>
  <c r="AL5035" i="1"/>
  <c r="AM5035" i="1"/>
  <c r="AO1660" i="1"/>
  <c r="AM1660" i="1"/>
  <c r="AN1660" i="1"/>
  <c r="AL1660" i="1"/>
  <c r="AO3673" i="1"/>
  <c r="AN3673" i="1"/>
  <c r="AM3673" i="1"/>
  <c r="AL3673" i="1"/>
  <c r="AN4861" i="1"/>
  <c r="AO4861" i="1"/>
  <c r="AL4861" i="1"/>
  <c r="AM4861" i="1"/>
  <c r="AO1514" i="1"/>
  <c r="AM1514" i="1"/>
  <c r="AN1514" i="1"/>
  <c r="AL1514" i="1"/>
  <c r="AO3978" i="1"/>
  <c r="AN3978" i="1"/>
  <c r="AM3978" i="1"/>
  <c r="AL3978" i="1"/>
  <c r="AO4524" i="1"/>
  <c r="AN4524" i="1"/>
  <c r="AL4524" i="1"/>
  <c r="AM4524" i="1"/>
  <c r="AN4192" i="1"/>
  <c r="AO4192" i="1"/>
  <c r="AM4192" i="1"/>
  <c r="AL4192" i="1"/>
  <c r="AO4083" i="1"/>
  <c r="AN4083" i="1"/>
  <c r="AL4083" i="1"/>
  <c r="AM4083" i="1"/>
  <c r="AO2557" i="1"/>
  <c r="AN2557" i="1"/>
  <c r="AM2557" i="1"/>
  <c r="AL2557" i="1"/>
  <c r="AO562" i="1"/>
  <c r="AM562" i="1"/>
  <c r="AN562" i="1"/>
  <c r="AL562" i="1"/>
  <c r="AO1294" i="1"/>
  <c r="AN1294" i="1"/>
  <c r="AM1294" i="1"/>
  <c r="AL1294" i="1"/>
  <c r="AN4208" i="1"/>
  <c r="AO4208" i="1"/>
  <c r="AM4208" i="1"/>
  <c r="AL4208" i="1"/>
  <c r="AN4463" i="1"/>
  <c r="AO4463" i="1"/>
  <c r="AL4463" i="1"/>
  <c r="AM4463" i="1"/>
  <c r="AN4369" i="1"/>
  <c r="AO4369" i="1"/>
  <c r="AM4369" i="1"/>
  <c r="AL4369" i="1"/>
  <c r="AN4400" i="1"/>
  <c r="AO4400" i="1"/>
  <c r="AM4400" i="1"/>
  <c r="AL4400" i="1"/>
  <c r="AO3201" i="1"/>
  <c r="AM3201" i="1"/>
  <c r="AN3201" i="1"/>
  <c r="AL3201" i="1"/>
  <c r="AO2467" i="1"/>
  <c r="AM2467" i="1"/>
  <c r="AN2467" i="1"/>
  <c r="AL2467" i="1"/>
  <c r="AO3700" i="1"/>
  <c r="AN3700" i="1"/>
  <c r="AL3700" i="1"/>
  <c r="AM3700" i="1"/>
  <c r="AO420" i="1"/>
  <c r="AM420" i="1"/>
  <c r="AN420" i="1"/>
  <c r="AL420" i="1"/>
  <c r="AO3709" i="1"/>
  <c r="AN3709" i="1"/>
  <c r="AL3709" i="1"/>
  <c r="AM3709" i="1"/>
  <c r="AN5255" i="1"/>
  <c r="AO5255" i="1"/>
  <c r="AL5255" i="1"/>
  <c r="AM5255" i="1"/>
  <c r="AO373" i="1"/>
  <c r="AM373" i="1"/>
  <c r="AN373" i="1"/>
  <c r="AL373" i="1"/>
  <c r="AO2301" i="1"/>
  <c r="AN2301" i="1"/>
  <c r="AM2301" i="1"/>
  <c r="AL2301" i="1"/>
  <c r="AO1961" i="1"/>
  <c r="AM1961" i="1"/>
  <c r="AN1961" i="1"/>
  <c r="AL1961" i="1"/>
  <c r="AO3575" i="1"/>
  <c r="AN3575" i="1"/>
  <c r="AL3575" i="1"/>
  <c r="AM3575" i="1"/>
  <c r="AN4781" i="1"/>
  <c r="AO4781" i="1"/>
  <c r="AL4781" i="1"/>
  <c r="AM4781" i="1"/>
  <c r="AN5193" i="1"/>
  <c r="AO5193" i="1"/>
  <c r="AM5193" i="1"/>
  <c r="AL5193" i="1"/>
  <c r="AN4757" i="1"/>
  <c r="AO4757" i="1"/>
  <c r="AL4757" i="1"/>
  <c r="AM4757" i="1"/>
  <c r="AO1584" i="1"/>
  <c r="AM1584" i="1"/>
  <c r="AN1584" i="1"/>
  <c r="AL1584" i="1"/>
  <c r="AO2657" i="1"/>
  <c r="AM2657" i="1"/>
  <c r="AN2657" i="1"/>
  <c r="AL2657" i="1"/>
  <c r="AO1744" i="1"/>
  <c r="AM1744" i="1"/>
  <c r="AN1744" i="1"/>
  <c r="AL1744" i="1"/>
  <c r="AO2516" i="1"/>
  <c r="AM2516" i="1"/>
  <c r="AN2516" i="1"/>
  <c r="AL2516" i="1"/>
  <c r="AO3540" i="1"/>
  <c r="AN3540" i="1"/>
  <c r="AL3540" i="1"/>
  <c r="AM3540" i="1"/>
  <c r="AN5383" i="1"/>
  <c r="AO5383" i="1"/>
  <c r="AL5383" i="1"/>
  <c r="AM5383" i="1"/>
  <c r="AO4620" i="1"/>
  <c r="AN4620" i="1"/>
  <c r="AL4620" i="1"/>
  <c r="AM4620" i="1"/>
  <c r="AO2456" i="1"/>
  <c r="AM2456" i="1"/>
  <c r="AN2456" i="1"/>
  <c r="AL2456" i="1"/>
  <c r="AO2742" i="1"/>
  <c r="AN2742" i="1"/>
  <c r="AM2742" i="1"/>
  <c r="AL2742" i="1"/>
  <c r="AO3528" i="1"/>
  <c r="AN3528" i="1"/>
  <c r="AM3528" i="1"/>
  <c r="AL3528" i="1"/>
  <c r="AO828" i="1"/>
  <c r="AM828" i="1"/>
  <c r="AN828" i="1"/>
  <c r="AL828" i="1"/>
  <c r="AO2256" i="1"/>
  <c r="AM2256" i="1"/>
  <c r="AN2256" i="1"/>
  <c r="AL2256" i="1"/>
  <c r="AO596" i="1"/>
  <c r="AN596" i="1"/>
  <c r="AM596" i="1"/>
  <c r="AL596" i="1"/>
  <c r="AN4782" i="1"/>
  <c r="AO4782" i="1"/>
  <c r="AL4782" i="1"/>
  <c r="AM4782" i="1"/>
  <c r="AN5263" i="1"/>
  <c r="AO5263" i="1"/>
  <c r="AL5263" i="1"/>
  <c r="AM5263" i="1"/>
  <c r="AN4824" i="1"/>
  <c r="AO4824" i="1"/>
  <c r="AM4824" i="1"/>
  <c r="AL4824" i="1"/>
  <c r="AO4812" i="1"/>
  <c r="AN4812" i="1"/>
  <c r="AL4812" i="1"/>
  <c r="AM4812" i="1"/>
  <c r="AO3351" i="1"/>
  <c r="AN3351" i="1"/>
  <c r="AM3351" i="1"/>
  <c r="AL3351" i="1"/>
  <c r="AO2084" i="1"/>
  <c r="AM2084" i="1"/>
  <c r="AN2084" i="1"/>
  <c r="AL2084" i="1"/>
  <c r="AN4497" i="1"/>
  <c r="AO4497" i="1"/>
  <c r="AM4497" i="1"/>
  <c r="AL4497" i="1"/>
  <c r="AO4947" i="1"/>
  <c r="AN4947" i="1"/>
  <c r="AL4947" i="1"/>
  <c r="AM4947" i="1"/>
  <c r="AO804" i="1"/>
  <c r="AM804" i="1"/>
  <c r="AN804" i="1"/>
  <c r="AL804" i="1"/>
  <c r="AO3908" i="1"/>
  <c r="AN3908" i="1"/>
  <c r="AL3908" i="1"/>
  <c r="AM3908" i="1"/>
  <c r="AO1848" i="1"/>
  <c r="AM1848" i="1"/>
  <c r="AN1848" i="1"/>
  <c r="AL1848" i="1"/>
  <c r="AO2505" i="1"/>
  <c r="AM2505" i="1"/>
  <c r="AN2505" i="1"/>
  <c r="AL2505" i="1"/>
  <c r="AO5011" i="1"/>
  <c r="AN5011" i="1"/>
  <c r="AL5011" i="1"/>
  <c r="AM5011" i="1"/>
  <c r="AO1756" i="1"/>
  <c r="AM1756" i="1"/>
  <c r="AN1756" i="1"/>
  <c r="AL1756" i="1"/>
  <c r="AO611" i="1"/>
  <c r="AM611" i="1"/>
  <c r="AN611" i="1"/>
  <c r="AL611" i="1"/>
  <c r="AN5225" i="1"/>
  <c r="AO5225" i="1"/>
  <c r="AM5225" i="1"/>
  <c r="AL5225" i="1"/>
  <c r="AO5218" i="1"/>
  <c r="AN5218" i="1"/>
  <c r="AM5218" i="1"/>
  <c r="AL5218" i="1"/>
  <c r="AO659" i="1"/>
  <c r="AM659" i="1"/>
  <c r="AN659" i="1"/>
  <c r="AL659" i="1"/>
  <c r="AO1736" i="1"/>
  <c r="AM1736" i="1"/>
  <c r="AN1736" i="1"/>
  <c r="AL1736" i="1"/>
  <c r="AN4625" i="1"/>
  <c r="AO4625" i="1"/>
  <c r="AM4625" i="1"/>
  <c r="AL4625" i="1"/>
  <c r="AO1306" i="1"/>
  <c r="AM1306" i="1"/>
  <c r="AN1306" i="1"/>
  <c r="AL1306" i="1"/>
  <c r="AN4662" i="1"/>
  <c r="AO4662" i="1"/>
  <c r="AL4662" i="1"/>
  <c r="AM4662" i="1"/>
  <c r="AO3019" i="1"/>
  <c r="AM3019" i="1"/>
  <c r="AN3019" i="1"/>
  <c r="AL3019" i="1"/>
  <c r="AO5460" i="1"/>
  <c r="AN5460" i="1"/>
  <c r="AL5460" i="1"/>
  <c r="AM5460" i="1"/>
  <c r="AO4611" i="1"/>
  <c r="AN4611" i="1"/>
  <c r="AL4611" i="1"/>
  <c r="AM4611" i="1"/>
  <c r="AN5032" i="1"/>
  <c r="AO5032" i="1"/>
  <c r="AM5032" i="1"/>
  <c r="AL5032" i="1"/>
  <c r="AO5180" i="1"/>
  <c r="AN5180" i="1"/>
  <c r="AL5180" i="1"/>
  <c r="AM5180" i="1"/>
  <c r="AN5245" i="1"/>
  <c r="AO5245" i="1"/>
  <c r="AL5245" i="1"/>
  <c r="AM5245" i="1"/>
  <c r="AO2983" i="1"/>
  <c r="AN2983" i="1"/>
  <c r="AM2983" i="1"/>
  <c r="AL2983" i="1"/>
  <c r="AN5513" i="1"/>
  <c r="AO5513" i="1"/>
  <c r="AL5513" i="1"/>
  <c r="AM5513" i="1"/>
  <c r="AO1728" i="1"/>
  <c r="AM1728" i="1"/>
  <c r="AN1728" i="1"/>
  <c r="AL1728" i="1"/>
  <c r="AO4290" i="1"/>
  <c r="AN4290" i="1"/>
  <c r="AM4290" i="1"/>
  <c r="AL4290" i="1"/>
  <c r="AO1097" i="1"/>
  <c r="AM1097" i="1"/>
  <c r="AN1097" i="1"/>
  <c r="AL1097" i="1"/>
  <c r="AO2948" i="1"/>
  <c r="AM2948" i="1"/>
  <c r="AN2948" i="1"/>
  <c r="AL2948" i="1"/>
  <c r="AN4613" i="1"/>
  <c r="AO4613" i="1"/>
  <c r="AL4613" i="1"/>
  <c r="AM4613" i="1"/>
  <c r="AO2949" i="1"/>
  <c r="AN2949" i="1"/>
  <c r="AM2949" i="1"/>
  <c r="AL2949" i="1"/>
  <c r="AO2320" i="1"/>
  <c r="AM2320" i="1"/>
  <c r="AN2320" i="1"/>
  <c r="AL2320" i="1"/>
  <c r="AO2960" i="1"/>
  <c r="AM2960" i="1"/>
  <c r="AN2960" i="1"/>
  <c r="AL2960" i="1"/>
  <c r="AN4503" i="1"/>
  <c r="AO4503" i="1"/>
  <c r="AL4503" i="1"/>
  <c r="AM4503" i="1"/>
  <c r="AO1109" i="1"/>
  <c r="AN1109" i="1"/>
  <c r="AM1109" i="1"/>
  <c r="AL1109" i="1"/>
  <c r="AO1103" i="1"/>
  <c r="AN1103" i="1"/>
  <c r="AM1103" i="1"/>
  <c r="AL1103" i="1"/>
  <c r="AN4871" i="1"/>
  <c r="AO4871" i="1"/>
  <c r="AL4871" i="1"/>
  <c r="AM4871" i="1"/>
  <c r="AO3344" i="1"/>
  <c r="AM3344" i="1"/>
  <c r="AN3344" i="1"/>
  <c r="AL3344" i="1"/>
  <c r="AO1819" i="1"/>
  <c r="AM1819" i="1"/>
  <c r="AN1819" i="1"/>
  <c r="AL1819" i="1"/>
  <c r="AO2997" i="1"/>
  <c r="AN2997" i="1"/>
  <c r="AM2997" i="1"/>
  <c r="AL2997" i="1"/>
  <c r="AO3931" i="1"/>
  <c r="AN3931" i="1"/>
  <c r="AL3931" i="1"/>
  <c r="AM3931" i="1"/>
  <c r="AO1673" i="1"/>
  <c r="AM1673" i="1"/>
  <c r="AN1673" i="1"/>
  <c r="AL1673" i="1"/>
  <c r="AO1674" i="1"/>
  <c r="AM1674" i="1"/>
  <c r="AN1674" i="1"/>
  <c r="AL1674" i="1"/>
  <c r="AO3548" i="1"/>
  <c r="AN3548" i="1"/>
  <c r="AL3548" i="1"/>
  <c r="AM3548" i="1"/>
  <c r="AN5626" i="1"/>
  <c r="AO5626" i="1"/>
  <c r="AM5626" i="1"/>
  <c r="AL5626" i="1"/>
  <c r="AO1712" i="1"/>
  <c r="AM1712" i="1"/>
  <c r="AN1712" i="1"/>
  <c r="AL1712" i="1"/>
  <c r="AN5039" i="1"/>
  <c r="AO5039" i="1"/>
  <c r="AL5039" i="1"/>
  <c r="AM5039" i="1"/>
  <c r="AO5332" i="1"/>
  <c r="AN5332" i="1"/>
  <c r="AL5332" i="1"/>
  <c r="AM5332" i="1"/>
  <c r="AO726" i="1"/>
  <c r="AN726" i="1"/>
  <c r="AM726" i="1"/>
  <c r="AL726" i="1"/>
  <c r="AN5208" i="1"/>
  <c r="AO5208" i="1"/>
  <c r="AM5208" i="1"/>
  <c r="AL5208" i="1"/>
  <c r="AO3679" i="1"/>
  <c r="AN3679" i="1"/>
  <c r="AL3679" i="1"/>
  <c r="AM3679" i="1"/>
  <c r="AO1643" i="1"/>
  <c r="AM1643" i="1"/>
  <c r="AN1643" i="1"/>
  <c r="AL1643" i="1"/>
  <c r="AO3456" i="1"/>
  <c r="AN3456" i="1"/>
  <c r="AM3456" i="1"/>
  <c r="AL3456" i="1"/>
  <c r="AO971" i="1"/>
  <c r="AM971" i="1"/>
  <c r="AN971" i="1"/>
  <c r="AL971" i="1"/>
  <c r="AO2093" i="1"/>
  <c r="AN2093" i="1"/>
  <c r="AM2093" i="1"/>
  <c r="AL2093" i="1"/>
  <c r="AO2651" i="1"/>
  <c r="AM2651" i="1"/>
  <c r="AN2651" i="1"/>
  <c r="AL2651" i="1"/>
  <c r="AO3361" i="1"/>
  <c r="AM3361" i="1"/>
  <c r="AN3361" i="1"/>
  <c r="AL3361" i="1"/>
  <c r="AN4648" i="1"/>
  <c r="AO4648" i="1"/>
  <c r="AM4648" i="1"/>
  <c r="AL4648" i="1"/>
  <c r="AN4815" i="1"/>
  <c r="AO4815" i="1"/>
  <c r="AL4815" i="1"/>
  <c r="AM4815" i="1"/>
  <c r="AO3520" i="1"/>
  <c r="AN3520" i="1"/>
  <c r="AM3520" i="1"/>
  <c r="AL3520" i="1"/>
  <c r="AO3406" i="1"/>
  <c r="AN3406" i="1"/>
  <c r="AL3406" i="1"/>
  <c r="AM3406" i="1"/>
  <c r="AO4642" i="1"/>
  <c r="AN4642" i="1"/>
  <c r="AM4642" i="1"/>
  <c r="AL4642" i="1"/>
  <c r="AO3842" i="1"/>
  <c r="AN3842" i="1"/>
  <c r="AM3842" i="1"/>
  <c r="AL3842" i="1"/>
  <c r="AO4202" i="1"/>
  <c r="AN4202" i="1"/>
  <c r="AM4202" i="1"/>
  <c r="AL4202" i="1"/>
  <c r="AO3600" i="1"/>
  <c r="AN3600" i="1"/>
  <c r="AM3600" i="1"/>
  <c r="AL3600" i="1"/>
  <c r="AO2174" i="1"/>
  <c r="AN2174" i="1"/>
  <c r="AM2174" i="1"/>
  <c r="AL2174" i="1"/>
  <c r="AO2620" i="1"/>
  <c r="AM2620" i="1"/>
  <c r="AN2620" i="1"/>
  <c r="AL2620" i="1"/>
  <c r="AO4683" i="1"/>
  <c r="AN4683" i="1"/>
  <c r="AL4683" i="1"/>
  <c r="AM4683" i="1"/>
  <c r="AO1112" i="1"/>
  <c r="AM1112" i="1"/>
  <c r="AN1112" i="1"/>
  <c r="AL1112" i="1"/>
  <c r="AN4751" i="1"/>
  <c r="AO4751" i="1"/>
  <c r="AL4751" i="1"/>
  <c r="AM4751" i="1"/>
  <c r="AO2815" i="1"/>
  <c r="AN2815" i="1"/>
  <c r="AM2815" i="1"/>
  <c r="AL2815" i="1"/>
  <c r="AO2035" i="1"/>
  <c r="AM2035" i="1"/>
  <c r="AN2035" i="1"/>
  <c r="AL2035" i="1"/>
  <c r="AO3237" i="1"/>
  <c r="AN3237" i="1"/>
  <c r="AM3237" i="1"/>
  <c r="AL3237" i="1"/>
  <c r="AO4674" i="1"/>
  <c r="AN4674" i="1"/>
  <c r="AM4674" i="1"/>
  <c r="AL4674" i="1"/>
  <c r="AO3207" i="1"/>
  <c r="AN3207" i="1"/>
  <c r="AM3207" i="1"/>
  <c r="AL3207" i="1"/>
  <c r="AN4952" i="1"/>
  <c r="AO4952" i="1"/>
  <c r="AM4952" i="1"/>
  <c r="AL4952" i="1"/>
  <c r="AO4051" i="1"/>
  <c r="AN4051" i="1"/>
  <c r="AL4051" i="1"/>
  <c r="AM4051" i="1"/>
  <c r="AO1484" i="1"/>
  <c r="AM1484" i="1"/>
  <c r="AN1484" i="1"/>
  <c r="AL1484" i="1"/>
  <c r="AN3823" i="1"/>
  <c r="AO3823" i="1"/>
  <c r="AL3823" i="1"/>
  <c r="AM3823" i="1"/>
  <c r="AO1407" i="1"/>
  <c r="AN1407" i="1"/>
  <c r="AM1407" i="1"/>
  <c r="AL1407" i="1"/>
  <c r="AO1254" i="1"/>
  <c r="AN1254" i="1"/>
  <c r="AM1254" i="1"/>
  <c r="AL1254" i="1"/>
  <c r="AO3546" i="1"/>
  <c r="AN3546" i="1"/>
  <c r="AM3546" i="1"/>
  <c r="AL3546" i="1"/>
  <c r="AN5568" i="1"/>
  <c r="AO5568" i="1"/>
  <c r="AL5568" i="1"/>
  <c r="AM5568" i="1"/>
  <c r="AO565" i="1"/>
  <c r="AN565" i="1"/>
  <c r="AM565" i="1"/>
  <c r="AL565" i="1"/>
  <c r="AO1024" i="1"/>
  <c r="AM1024" i="1"/>
  <c r="AN1024" i="1"/>
  <c r="AL1024" i="1"/>
  <c r="AO3419" i="1"/>
  <c r="AN3419" i="1"/>
  <c r="AL3419" i="1"/>
  <c r="AM3419" i="1"/>
  <c r="AO1322" i="1"/>
  <c r="AM1322" i="1"/>
  <c r="AN1322" i="1"/>
  <c r="AL1322" i="1"/>
  <c r="AO2068" i="1"/>
  <c r="AM2068" i="1"/>
  <c r="AN2068" i="1"/>
  <c r="AL2068" i="1"/>
  <c r="AO1237" i="1"/>
  <c r="AN1237" i="1"/>
  <c r="AM1237" i="1"/>
  <c r="AL1237" i="1"/>
  <c r="AO1419" i="1"/>
  <c r="AM1419" i="1"/>
  <c r="AN1419" i="1"/>
  <c r="AL1419" i="1"/>
  <c r="AO3204" i="1"/>
  <c r="AM3204" i="1"/>
  <c r="AN3204" i="1"/>
  <c r="AL3204" i="1"/>
  <c r="AO1852" i="1"/>
  <c r="AM1852" i="1"/>
  <c r="AN1852" i="1"/>
  <c r="AL1852" i="1"/>
  <c r="AO3065" i="1"/>
  <c r="AM3065" i="1"/>
  <c r="AN3065" i="1"/>
  <c r="AL3065" i="1"/>
  <c r="AN5264" i="1"/>
  <c r="AO5264" i="1"/>
  <c r="AM5264" i="1"/>
  <c r="AL5264" i="1"/>
  <c r="AO5098" i="1"/>
  <c r="AN5098" i="1"/>
  <c r="AM5098" i="1"/>
  <c r="AL5098" i="1"/>
  <c r="AO1868" i="1"/>
  <c r="AM1868" i="1"/>
  <c r="AN1868" i="1"/>
  <c r="AL1868" i="1"/>
  <c r="AO2779" i="1"/>
  <c r="AM2779" i="1"/>
  <c r="AN2779" i="1"/>
  <c r="AL2779" i="1"/>
  <c r="AO3657" i="1"/>
  <c r="AN3657" i="1"/>
  <c r="AM3657" i="1"/>
  <c r="AL3657" i="1"/>
  <c r="AO2869" i="1"/>
  <c r="AN2869" i="1"/>
  <c r="AM2869" i="1"/>
  <c r="AL2869" i="1"/>
  <c r="AN4183" i="1"/>
  <c r="AO4183" i="1"/>
  <c r="AL4183" i="1"/>
  <c r="AM4183" i="1"/>
  <c r="AO1263" i="1"/>
  <c r="AN1263" i="1"/>
  <c r="AM1263" i="1"/>
  <c r="AL1263" i="1"/>
  <c r="AO1596" i="1"/>
  <c r="AM1596" i="1"/>
  <c r="AN1596" i="1"/>
  <c r="AL1596" i="1"/>
  <c r="AO3323" i="1"/>
  <c r="AM3323" i="1"/>
  <c r="AN3323" i="1"/>
  <c r="AL3323" i="1"/>
  <c r="AO2675" i="1"/>
  <c r="AM2675" i="1"/>
  <c r="AN2675" i="1"/>
  <c r="AL2675" i="1"/>
  <c r="AO3374" i="1"/>
  <c r="AN3374" i="1"/>
  <c r="AL3374" i="1"/>
  <c r="AM3374" i="1"/>
  <c r="AN3885" i="1"/>
  <c r="AO3885" i="1"/>
  <c r="AL3885" i="1"/>
  <c r="AM3885" i="1"/>
  <c r="AO4764" i="1"/>
  <c r="AN4764" i="1"/>
  <c r="AL4764" i="1"/>
  <c r="AM4764" i="1"/>
  <c r="AO5604" i="1"/>
  <c r="AN5604" i="1"/>
  <c r="AL5604" i="1"/>
  <c r="AM5604" i="1"/>
  <c r="AO3052" i="1"/>
  <c r="AM3052" i="1"/>
  <c r="AN3052" i="1"/>
  <c r="AL3052" i="1"/>
  <c r="AN5345" i="1"/>
  <c r="AO5345" i="1"/>
  <c r="AM5345" i="1"/>
  <c r="AL5345" i="1"/>
  <c r="AO3177" i="1"/>
  <c r="AM3177" i="1"/>
  <c r="AN3177" i="1"/>
  <c r="AL3177" i="1"/>
  <c r="AN4976" i="1"/>
  <c r="AO4976" i="1"/>
  <c r="AM4976" i="1"/>
  <c r="AL4976" i="1"/>
  <c r="AO787" i="1"/>
  <c r="AM787" i="1"/>
  <c r="AN787" i="1"/>
  <c r="AL787" i="1"/>
  <c r="AO700" i="1"/>
  <c r="AM700" i="1"/>
  <c r="AN700" i="1"/>
  <c r="AL700" i="1"/>
  <c r="AO3202" i="1"/>
  <c r="AM3202" i="1"/>
  <c r="AN3202" i="1"/>
  <c r="AL3202" i="1"/>
  <c r="AO4436" i="1"/>
  <c r="AN4436" i="1"/>
  <c r="AL4436" i="1"/>
  <c r="AM4436" i="1"/>
  <c r="AN4512" i="1"/>
  <c r="AO4512" i="1"/>
  <c r="AM4512" i="1"/>
  <c r="AL4512" i="1"/>
  <c r="AN4496" i="1"/>
  <c r="AO4496" i="1"/>
  <c r="AM4496" i="1"/>
  <c r="AL4496" i="1"/>
  <c r="AO4948" i="1"/>
  <c r="AN4948" i="1"/>
  <c r="AL4948" i="1"/>
  <c r="AM4948" i="1"/>
  <c r="AN4351" i="1"/>
  <c r="AO4351" i="1"/>
  <c r="AL4351" i="1"/>
  <c r="AM4351" i="1"/>
  <c r="AO443" i="1"/>
  <c r="AN443" i="1"/>
  <c r="AM443" i="1"/>
  <c r="AL443" i="1"/>
  <c r="AN4223" i="1"/>
  <c r="AO4223" i="1"/>
  <c r="AL4223" i="1"/>
  <c r="AM4223" i="1"/>
  <c r="AN5285" i="1"/>
  <c r="AO5285" i="1"/>
  <c r="AL5285" i="1"/>
  <c r="AM5285" i="1"/>
  <c r="AO4203" i="1"/>
  <c r="AN4203" i="1"/>
  <c r="AL4203" i="1"/>
  <c r="AM4203" i="1"/>
  <c r="AO2597" i="1"/>
  <c r="AN2597" i="1"/>
  <c r="AM2597" i="1"/>
  <c r="AL2597" i="1"/>
  <c r="AO2671" i="1"/>
  <c r="AN2671" i="1"/>
  <c r="AM2671" i="1"/>
  <c r="AL2671" i="1"/>
  <c r="AO1049" i="1"/>
  <c r="AM1049" i="1"/>
  <c r="AN1049" i="1"/>
  <c r="AL1049" i="1"/>
  <c r="AO2952" i="1"/>
  <c r="AM2952" i="1"/>
  <c r="AN2952" i="1"/>
  <c r="AL2952" i="1"/>
  <c r="AO1138" i="1"/>
  <c r="AM1138" i="1"/>
  <c r="AN1138" i="1"/>
  <c r="AL1138" i="1"/>
  <c r="AO1355" i="1"/>
  <c r="AM1355" i="1"/>
  <c r="AN1355" i="1"/>
  <c r="AL1355" i="1"/>
  <c r="AO3083" i="1"/>
  <c r="AM3083" i="1"/>
  <c r="AN3083" i="1"/>
  <c r="AL3083" i="1"/>
  <c r="AO2663" i="1"/>
  <c r="AN2663" i="1"/>
  <c r="AM2663" i="1"/>
  <c r="AL2663" i="1"/>
  <c r="AO1164" i="1"/>
  <c r="AM1164" i="1"/>
  <c r="AN1164" i="1"/>
  <c r="AL1164" i="1"/>
  <c r="AN4423" i="1"/>
  <c r="AO4423" i="1"/>
  <c r="AL4423" i="1"/>
  <c r="AM4423" i="1"/>
  <c r="AO5075" i="1"/>
  <c r="AN5075" i="1"/>
  <c r="AL5075" i="1"/>
  <c r="AM5075" i="1"/>
  <c r="AO2902" i="1"/>
  <c r="AN2902" i="1"/>
  <c r="AM2902" i="1"/>
  <c r="AL2902" i="1"/>
  <c r="AO1601" i="1"/>
  <c r="AM1601" i="1"/>
  <c r="AN1601" i="1"/>
  <c r="AL1601" i="1"/>
  <c r="AO3049" i="1"/>
  <c r="AM3049" i="1"/>
  <c r="AN3049" i="1"/>
  <c r="AL3049" i="1"/>
  <c r="AO2237" i="1"/>
  <c r="AN2237" i="1"/>
  <c r="AM2237" i="1"/>
  <c r="AL2237" i="1"/>
  <c r="AN4545" i="1"/>
  <c r="AO4545" i="1"/>
  <c r="AM4545" i="1"/>
  <c r="AL4545" i="1"/>
  <c r="AO2342" i="1"/>
  <c r="AN2342" i="1"/>
  <c r="AM2342" i="1"/>
  <c r="AL2342" i="1"/>
  <c r="AO2049" i="1"/>
  <c r="AM2049" i="1"/>
  <c r="AN2049" i="1"/>
  <c r="AL2049" i="1"/>
  <c r="AO3539" i="1"/>
  <c r="AN3539" i="1"/>
  <c r="AL3539" i="1"/>
  <c r="AM3539" i="1"/>
  <c r="AO1631" i="1"/>
  <c r="AN1631" i="1"/>
  <c r="AM1631" i="1"/>
  <c r="AL1631" i="1"/>
  <c r="AO1324" i="1"/>
  <c r="AM1324" i="1"/>
  <c r="AN1324" i="1"/>
  <c r="AL1324" i="1"/>
  <c r="AO4842" i="1"/>
  <c r="AN4842" i="1"/>
  <c r="AM4842" i="1"/>
  <c r="AL4842" i="1"/>
  <c r="AN5111" i="1"/>
  <c r="AO5111" i="1"/>
  <c r="AL5111" i="1"/>
  <c r="AM5111" i="1"/>
  <c r="AO499" i="1"/>
  <c r="AN499" i="1"/>
  <c r="AM499" i="1"/>
  <c r="AL499" i="1"/>
  <c r="AO3445" i="1"/>
  <c r="AN3445" i="1"/>
  <c r="AL3445" i="1"/>
  <c r="AM3445" i="1"/>
  <c r="AO3987" i="1"/>
  <c r="AN3987" i="1"/>
  <c r="AL3987" i="1"/>
  <c r="AM3987" i="1"/>
  <c r="AO3477" i="1"/>
  <c r="AN3477" i="1"/>
  <c r="AL3477" i="1"/>
  <c r="AM3477" i="1"/>
  <c r="AN4137" i="1"/>
  <c r="AO4137" i="1"/>
  <c r="AM4137" i="1"/>
  <c r="AL4137" i="1"/>
  <c r="AO3498" i="1"/>
  <c r="AN3498" i="1"/>
  <c r="AM3498" i="1"/>
  <c r="AL3498" i="1"/>
  <c r="AO4442" i="1"/>
  <c r="AN4442" i="1"/>
  <c r="AM4442" i="1"/>
  <c r="AL4442" i="1"/>
  <c r="AO315" i="1"/>
  <c r="AN315" i="1"/>
  <c r="AM315" i="1"/>
  <c r="AL315" i="1"/>
  <c r="AO3724" i="1"/>
  <c r="AN3724" i="1"/>
  <c r="AL3724" i="1"/>
  <c r="AM3724" i="1"/>
  <c r="AO2573" i="1"/>
  <c r="AN2573" i="1"/>
  <c r="AM2573" i="1"/>
  <c r="AL2573" i="1"/>
  <c r="AN4165" i="1"/>
  <c r="AO4165" i="1"/>
  <c r="AL4165" i="1"/>
  <c r="AM4165" i="1"/>
  <c r="AO3826" i="1"/>
  <c r="AN3826" i="1"/>
  <c r="AM3826" i="1"/>
  <c r="AL3826" i="1"/>
  <c r="AO3420" i="1"/>
  <c r="AN3420" i="1"/>
  <c r="AL3420" i="1"/>
  <c r="AM3420" i="1"/>
  <c r="AO2793" i="1"/>
  <c r="AM2793" i="1"/>
  <c r="AN2793" i="1"/>
  <c r="AL2793" i="1"/>
  <c r="AO2303" i="1"/>
  <c r="AN2303" i="1"/>
  <c r="AM2303" i="1"/>
  <c r="AL2303" i="1"/>
  <c r="AO2603" i="1"/>
  <c r="AM2603" i="1"/>
  <c r="AN2603" i="1"/>
  <c r="AL2603" i="1"/>
  <c r="AO3369" i="1"/>
  <c r="AN3369" i="1"/>
  <c r="AM3369" i="1"/>
  <c r="AL3369" i="1"/>
  <c r="AO1452" i="1"/>
  <c r="AM1452" i="1"/>
  <c r="AN1452" i="1"/>
  <c r="AL1452" i="1"/>
  <c r="AO991" i="1"/>
  <c r="AN991" i="1"/>
  <c r="AM991" i="1"/>
  <c r="AL991" i="1"/>
  <c r="AO2682" i="1"/>
  <c r="AM2682" i="1"/>
  <c r="AN2682" i="1"/>
  <c r="AL2682" i="1"/>
  <c r="AO2567" i="1"/>
  <c r="AN2567" i="1"/>
  <c r="AM2567" i="1"/>
  <c r="AL2567" i="1"/>
  <c r="AN5542" i="1"/>
  <c r="AO5542" i="1"/>
  <c r="AL5542" i="1"/>
  <c r="AM5542" i="1"/>
  <c r="AO668" i="1"/>
  <c r="AM668" i="1"/>
  <c r="AN668" i="1"/>
  <c r="AL668" i="1"/>
  <c r="AO4546" i="1"/>
  <c r="AN4546" i="1"/>
  <c r="AM4546" i="1"/>
  <c r="AL4546" i="1"/>
  <c r="AO4298" i="1"/>
  <c r="AN4298" i="1"/>
  <c r="AM4298" i="1"/>
  <c r="AL4298" i="1"/>
  <c r="AO2974" i="1"/>
  <c r="AN2974" i="1"/>
  <c r="AM2974" i="1"/>
  <c r="AL2974" i="1"/>
  <c r="AO299" i="1"/>
  <c r="AM299" i="1"/>
  <c r="AN299" i="1"/>
  <c r="AL299" i="1"/>
  <c r="AO2073" i="1"/>
  <c r="AM2073" i="1"/>
  <c r="AN2073" i="1"/>
  <c r="AL2073" i="1"/>
  <c r="AO1226" i="1"/>
  <c r="AM1226" i="1"/>
  <c r="AN1226" i="1"/>
  <c r="AL1226" i="1"/>
  <c r="AO1034" i="1"/>
  <c r="AM1034" i="1"/>
  <c r="AN1034" i="1"/>
  <c r="AL1034" i="1"/>
  <c r="AO1836" i="1"/>
  <c r="AM1836" i="1"/>
  <c r="AN1836" i="1"/>
  <c r="AL1836" i="1"/>
  <c r="AO3472" i="1"/>
  <c r="AN3472" i="1"/>
  <c r="AM3472" i="1"/>
  <c r="AL3472" i="1"/>
  <c r="AO3647" i="1"/>
  <c r="AN3647" i="1"/>
  <c r="AL3647" i="1"/>
  <c r="AM3647" i="1"/>
  <c r="AN4641" i="1"/>
  <c r="AO4641" i="1"/>
  <c r="AM4641" i="1"/>
  <c r="AL4641" i="1"/>
  <c r="AO1969" i="1"/>
  <c r="AM1969" i="1"/>
  <c r="AN1969" i="1"/>
  <c r="AL1969" i="1"/>
  <c r="AO2383" i="1"/>
  <c r="AN2383" i="1"/>
  <c r="AM2383" i="1"/>
  <c r="AL2383" i="1"/>
  <c r="AO1735" i="1"/>
  <c r="AN1735" i="1"/>
  <c r="AM1735" i="1"/>
  <c r="AL1735" i="1"/>
  <c r="AO456" i="1"/>
  <c r="AM456" i="1"/>
  <c r="AN456" i="1"/>
  <c r="AL456" i="1"/>
  <c r="AN4887" i="1"/>
  <c r="AO4887" i="1"/>
  <c r="AL4887" i="1"/>
  <c r="AM4887" i="1"/>
  <c r="AO2584" i="1"/>
  <c r="AM2584" i="1"/>
  <c r="AN2584" i="1"/>
  <c r="AL2584" i="1"/>
  <c r="AO957" i="1"/>
  <c r="AN957" i="1"/>
  <c r="AM957" i="1"/>
  <c r="AL957" i="1"/>
  <c r="AO1028" i="1"/>
  <c r="AM1028" i="1"/>
  <c r="AN1028" i="1"/>
  <c r="AL1028" i="1"/>
  <c r="AO1835" i="1"/>
  <c r="AM1835" i="1"/>
  <c r="AN1835" i="1"/>
  <c r="AL1835" i="1"/>
  <c r="AN5405" i="1"/>
  <c r="AO5405" i="1"/>
  <c r="AL5405" i="1"/>
  <c r="AM5405" i="1"/>
  <c r="AO3598" i="1"/>
  <c r="AN3598" i="1"/>
  <c r="AL3598" i="1"/>
  <c r="AM3598" i="1"/>
  <c r="AN5096" i="1"/>
  <c r="AO5096" i="1"/>
  <c r="AM5096" i="1"/>
  <c r="AL5096" i="1"/>
  <c r="AN3943" i="1"/>
  <c r="AO3943" i="1"/>
  <c r="AL3943" i="1"/>
  <c r="AM3943" i="1"/>
  <c r="AO351" i="1"/>
  <c r="AM351" i="1"/>
  <c r="AN351" i="1"/>
  <c r="AL351" i="1"/>
  <c r="AO3362" i="1"/>
  <c r="AM3362" i="1"/>
  <c r="AN3362" i="1"/>
  <c r="AL3362" i="1"/>
  <c r="AO3016" i="1"/>
  <c r="AM3016" i="1"/>
  <c r="AN3016" i="1"/>
  <c r="AL3016" i="1"/>
  <c r="AN5385" i="1"/>
  <c r="AO5385" i="1"/>
  <c r="AM5385" i="1"/>
  <c r="AL5385" i="1"/>
  <c r="AO3529" i="1"/>
  <c r="AN3529" i="1"/>
  <c r="AM3529" i="1"/>
  <c r="AL3529" i="1"/>
  <c r="AN3921" i="1"/>
  <c r="AO3921" i="1"/>
  <c r="AM3921" i="1"/>
  <c r="AL3921" i="1"/>
  <c r="AO2339" i="1"/>
  <c r="AM2339" i="1"/>
  <c r="AN2339" i="1"/>
  <c r="AL2339" i="1"/>
  <c r="AN3879" i="1"/>
  <c r="AO3879" i="1"/>
  <c r="AL3879" i="1"/>
  <c r="AM3879" i="1"/>
  <c r="AO1481" i="1"/>
  <c r="AM1481" i="1"/>
  <c r="AN1481" i="1"/>
  <c r="AL1481" i="1"/>
  <c r="AO2825" i="1"/>
  <c r="AM2825" i="1"/>
  <c r="AN2825" i="1"/>
  <c r="AL2825" i="1"/>
  <c r="AO2331" i="1"/>
  <c r="AM2331" i="1"/>
  <c r="AN2331" i="1"/>
  <c r="AL2331" i="1"/>
  <c r="AN5536" i="1"/>
  <c r="AO5536" i="1"/>
  <c r="AL5536" i="1"/>
  <c r="AM5536" i="1"/>
  <c r="AO2785" i="1"/>
  <c r="AM2785" i="1"/>
  <c r="AN2785" i="1"/>
  <c r="AL2785" i="1"/>
  <c r="AO1017" i="1"/>
  <c r="AM1017" i="1"/>
  <c r="AN1017" i="1"/>
  <c r="AL1017" i="1"/>
  <c r="AO2412" i="1"/>
  <c r="AM2412" i="1"/>
  <c r="AN2412" i="1"/>
  <c r="AL2412" i="1"/>
  <c r="AO1375" i="1"/>
  <c r="AN1375" i="1"/>
  <c r="AM1375" i="1"/>
  <c r="AL1375" i="1"/>
  <c r="AO2267" i="1"/>
  <c r="AM2267" i="1"/>
  <c r="AN2267" i="1"/>
  <c r="AL2267" i="1"/>
  <c r="AN3975" i="1"/>
  <c r="AO3975" i="1"/>
  <c r="AL3975" i="1"/>
  <c r="AM3975" i="1"/>
  <c r="AO1185" i="1"/>
  <c r="AM1185" i="1"/>
  <c r="AN1185" i="1"/>
  <c r="AL1185" i="1"/>
  <c r="AO271" i="1"/>
  <c r="AM271" i="1"/>
  <c r="AN271" i="1"/>
  <c r="AL271" i="1"/>
  <c r="AO946" i="1"/>
  <c r="AM946" i="1"/>
  <c r="AN946" i="1"/>
  <c r="AL946" i="1"/>
  <c r="AO2705" i="1"/>
  <c r="AM2705" i="1"/>
  <c r="AN2705" i="1"/>
  <c r="AL2705" i="1"/>
  <c r="AO2123" i="1"/>
  <c r="AM2123" i="1"/>
  <c r="AN2123" i="1"/>
  <c r="AL2123" i="1"/>
  <c r="AO2986" i="1"/>
  <c r="AM2986" i="1"/>
  <c r="AN2986" i="1"/>
  <c r="AL2986" i="1"/>
  <c r="AO3627" i="1"/>
  <c r="AN3627" i="1"/>
  <c r="AL3627" i="1"/>
  <c r="AM3627" i="1"/>
  <c r="AO2691" i="1"/>
  <c r="AM2691" i="1"/>
  <c r="AN2691" i="1"/>
  <c r="AL2691" i="1"/>
  <c r="AO1945" i="1"/>
  <c r="AM1945" i="1"/>
  <c r="AN1945" i="1"/>
  <c r="AL1945" i="1"/>
  <c r="AO898" i="1"/>
  <c r="AM898" i="1"/>
  <c r="AN898" i="1"/>
  <c r="AL898" i="1"/>
  <c r="AO330" i="1"/>
  <c r="AM330" i="1"/>
  <c r="AN330" i="1"/>
  <c r="AL330" i="1"/>
  <c r="AO364" i="1"/>
  <c r="AN364" i="1"/>
  <c r="AM364" i="1"/>
  <c r="AL364" i="1"/>
  <c r="AO341" i="1"/>
  <c r="AN341" i="1"/>
  <c r="AM341" i="1"/>
  <c r="AL341" i="1"/>
  <c r="AO2530" i="1"/>
  <c r="AM2530" i="1"/>
  <c r="AN2530" i="1"/>
  <c r="AL2530" i="1"/>
  <c r="AO2578" i="1"/>
  <c r="AM2578" i="1"/>
  <c r="AN2578" i="1"/>
  <c r="AL2578" i="1"/>
  <c r="AO476" i="1"/>
  <c r="AN476" i="1"/>
  <c r="AM476" i="1"/>
  <c r="AL476" i="1"/>
  <c r="AO4066" i="1"/>
  <c r="AN4066" i="1"/>
  <c r="AM4066" i="1"/>
  <c r="AL4066" i="1"/>
  <c r="AN4647" i="1"/>
  <c r="AO4647" i="1"/>
  <c r="AL4647" i="1"/>
  <c r="AM4647" i="1"/>
  <c r="AO2330" i="1"/>
  <c r="AM2330" i="1"/>
  <c r="AN2330" i="1"/>
  <c r="AL2330" i="1"/>
  <c r="AO934" i="1"/>
  <c r="AN934" i="1"/>
  <c r="AM934" i="1"/>
  <c r="AL934" i="1"/>
  <c r="AN4566" i="1"/>
  <c r="AO4566" i="1"/>
  <c r="AL4566" i="1"/>
  <c r="AM4566" i="1"/>
  <c r="AO899" i="1"/>
  <c r="AM899" i="1"/>
  <c r="AN899" i="1"/>
  <c r="AL899" i="1"/>
  <c r="AO1980" i="1"/>
  <c r="AM1980" i="1"/>
  <c r="AN1980" i="1"/>
  <c r="AL1980" i="1"/>
  <c r="AN3992" i="1"/>
  <c r="AO3992" i="1"/>
  <c r="AM3992" i="1"/>
  <c r="AL3992" i="1"/>
  <c r="AO3483" i="1"/>
  <c r="AN3483" i="1"/>
  <c r="AL3483" i="1"/>
  <c r="AM3483" i="1"/>
  <c r="AO3096" i="1"/>
  <c r="AM3096" i="1"/>
  <c r="AN3096" i="1"/>
  <c r="AL3096" i="1"/>
  <c r="AO4346" i="1"/>
  <c r="AN4346" i="1"/>
  <c r="AM4346" i="1"/>
  <c r="AL4346" i="1"/>
  <c r="AO2729" i="1"/>
  <c r="AM2729" i="1"/>
  <c r="AN2729" i="1"/>
  <c r="AL2729" i="1"/>
  <c r="AO2263" i="1"/>
  <c r="AN2263" i="1"/>
  <c r="AM2263" i="1"/>
  <c r="AL2263" i="1"/>
  <c r="AO1088" i="1"/>
  <c r="AM1088" i="1"/>
  <c r="AN1088" i="1"/>
  <c r="AL1088" i="1"/>
  <c r="AO4275" i="1"/>
  <c r="AN4275" i="1"/>
  <c r="AL4275" i="1"/>
  <c r="AM4275" i="1"/>
  <c r="AO3767" i="1"/>
  <c r="AN3767" i="1"/>
  <c r="AL3767" i="1"/>
  <c r="AM3767" i="1"/>
  <c r="AO2481" i="1"/>
  <c r="AM2481" i="1"/>
  <c r="AN2481" i="1"/>
  <c r="AL2481" i="1"/>
  <c r="AN4974" i="1"/>
  <c r="AO4974" i="1"/>
  <c r="AL4974" i="1"/>
  <c r="AM4974" i="1"/>
  <c r="AO1266" i="1"/>
  <c r="AM1266" i="1"/>
  <c r="AN1266" i="1"/>
  <c r="AL1266" i="1"/>
  <c r="AO1663" i="1"/>
  <c r="AN1663" i="1"/>
  <c r="AM1663" i="1"/>
  <c r="AL1663" i="1"/>
  <c r="AO2502" i="1"/>
  <c r="AN2502" i="1"/>
  <c r="AM2502" i="1"/>
  <c r="AL2502" i="1"/>
  <c r="AO339" i="1"/>
  <c r="AM339" i="1"/>
  <c r="AN339" i="1"/>
  <c r="AL339" i="1"/>
  <c r="AN5121" i="1"/>
  <c r="AO5121" i="1"/>
  <c r="AM5121" i="1"/>
  <c r="AL5121" i="1"/>
  <c r="AO3173" i="1"/>
  <c r="AN3173" i="1"/>
  <c r="AM3173" i="1"/>
  <c r="AL3173" i="1"/>
  <c r="AO401" i="1"/>
  <c r="AM401" i="1"/>
  <c r="AN401" i="1"/>
  <c r="AL401" i="1"/>
  <c r="AO3273" i="1"/>
  <c r="AM3273" i="1"/>
  <c r="AN3273" i="1"/>
  <c r="AL3273" i="1"/>
  <c r="AO916" i="1"/>
  <c r="AM916" i="1"/>
  <c r="AN916" i="1"/>
  <c r="AL916" i="1"/>
  <c r="AN4295" i="1"/>
  <c r="AO4295" i="1"/>
  <c r="AL4295" i="1"/>
  <c r="AM4295" i="1"/>
  <c r="AO1555" i="1"/>
  <c r="AM1555" i="1"/>
  <c r="AN1555" i="1"/>
  <c r="AL1555" i="1"/>
  <c r="AO445" i="1"/>
  <c r="AM445" i="1"/>
  <c r="AN445" i="1"/>
  <c r="AL445" i="1"/>
  <c r="AN4623" i="1"/>
  <c r="AO4623" i="1"/>
  <c r="AL4623" i="1"/>
  <c r="AM4623" i="1"/>
  <c r="AO1388" i="1"/>
  <c r="AM1388" i="1"/>
  <c r="AN1388" i="1"/>
  <c r="AL1388" i="1"/>
  <c r="AO2216" i="1"/>
  <c r="AM2216" i="1"/>
  <c r="AN2216" i="1"/>
  <c r="AL2216" i="1"/>
  <c r="AO1567" i="1"/>
  <c r="AN1567" i="1"/>
  <c r="AM1567" i="1"/>
  <c r="AL1567" i="1"/>
  <c r="AO4612" i="1"/>
  <c r="AN4612" i="1"/>
  <c r="AL4612" i="1"/>
  <c r="AM4612" i="1"/>
  <c r="AO2040" i="1"/>
  <c r="AM2040" i="1"/>
  <c r="AN2040" i="1"/>
  <c r="AL2040" i="1"/>
  <c r="AO483" i="1"/>
  <c r="AM483" i="1"/>
  <c r="AN483" i="1"/>
  <c r="AL483" i="1"/>
  <c r="AO383" i="1"/>
  <c r="AN383" i="1"/>
  <c r="AM383" i="1"/>
  <c r="AL383" i="1"/>
  <c r="AO3488" i="1"/>
  <c r="AN3488" i="1"/>
  <c r="AM3488" i="1"/>
  <c r="AL3488" i="1"/>
  <c r="AO1351" i="1"/>
  <c r="AN1351" i="1"/>
  <c r="AM1351" i="1"/>
  <c r="AL1351" i="1"/>
  <c r="AO1611" i="1"/>
  <c r="AM1611" i="1"/>
  <c r="AN1611" i="1"/>
  <c r="AL1611" i="1"/>
  <c r="AO5557" i="1"/>
  <c r="AN5557" i="1"/>
  <c r="AL5557" i="1"/>
  <c r="AM5557" i="1"/>
  <c r="AO2754" i="1"/>
  <c r="AM2754" i="1"/>
  <c r="AN2754" i="1"/>
  <c r="AL2754" i="1"/>
  <c r="AO2295" i="1"/>
  <c r="AN2295" i="1"/>
  <c r="AM2295" i="1"/>
  <c r="AL2295" i="1"/>
  <c r="AO1994" i="1"/>
  <c r="AM1994" i="1"/>
  <c r="AN1994" i="1"/>
  <c r="AL1994" i="1"/>
  <c r="AO3290" i="1"/>
  <c r="AM3290" i="1"/>
  <c r="AN3290" i="1"/>
  <c r="AL3290" i="1"/>
  <c r="AO1992" i="1"/>
  <c r="AM1992" i="1"/>
  <c r="AN1992" i="1"/>
  <c r="AL1992" i="1"/>
  <c r="AO2909" i="1"/>
  <c r="AN2909" i="1"/>
  <c r="AM2909" i="1"/>
  <c r="AL2909" i="1"/>
  <c r="AO771" i="1"/>
  <c r="AM771" i="1"/>
  <c r="AN771" i="1"/>
  <c r="AL771" i="1"/>
  <c r="AO1055" i="1"/>
  <c r="AN1055" i="1"/>
  <c r="AM1055" i="1"/>
  <c r="AL1055" i="1"/>
  <c r="AO1231" i="1"/>
  <c r="AN1231" i="1"/>
  <c r="AM1231" i="1"/>
  <c r="AL1231" i="1"/>
  <c r="AO1487" i="1"/>
  <c r="AN1487" i="1"/>
  <c r="AM1487" i="1"/>
  <c r="AL1487" i="1"/>
  <c r="AO4306" i="1"/>
  <c r="AN4306" i="1"/>
  <c r="AM4306" i="1"/>
  <c r="AL4306" i="1"/>
  <c r="AO607" i="1"/>
  <c r="AM607" i="1"/>
  <c r="AN607" i="1"/>
  <c r="AL607" i="1"/>
  <c r="AO2432" i="1"/>
  <c r="AM2432" i="1"/>
  <c r="AN2432" i="1"/>
  <c r="AL2432" i="1"/>
  <c r="AO2453" i="1"/>
  <c r="AN2453" i="1"/>
  <c r="AM2453" i="1"/>
  <c r="AL2453" i="1"/>
  <c r="AN4310" i="1"/>
  <c r="AO4310" i="1"/>
  <c r="AL4310" i="1"/>
  <c r="AM4310" i="1"/>
  <c r="AO3469" i="1"/>
  <c r="AN3469" i="1"/>
  <c r="AL3469" i="1"/>
  <c r="AM3469" i="1"/>
  <c r="AO4706" i="1"/>
  <c r="AN4706" i="1"/>
  <c r="AM4706" i="1"/>
  <c r="AL4706" i="1"/>
  <c r="AO4100" i="1"/>
  <c r="AN4100" i="1"/>
  <c r="AL4100" i="1"/>
  <c r="AM4100" i="1"/>
  <c r="AO4316" i="1"/>
  <c r="AN4316" i="1"/>
  <c r="AL4316" i="1"/>
  <c r="AM4316" i="1"/>
  <c r="AN5381" i="1"/>
  <c r="AO5381" i="1"/>
  <c r="AL5381" i="1"/>
  <c r="AM5381" i="1"/>
  <c r="AO4876" i="1"/>
  <c r="AN4876" i="1"/>
  <c r="AL4876" i="1"/>
  <c r="AM4876" i="1"/>
  <c r="AO1561" i="1"/>
  <c r="AM1561" i="1"/>
  <c r="AN1561" i="1"/>
  <c r="AL1561" i="1"/>
  <c r="AO3102" i="1"/>
  <c r="AN3102" i="1"/>
  <c r="AM3102" i="1"/>
  <c r="AL3102" i="1"/>
  <c r="AO489" i="1"/>
  <c r="AM489" i="1"/>
  <c r="AN489" i="1"/>
  <c r="AL489" i="1"/>
  <c r="AO853" i="1"/>
  <c r="AN853" i="1"/>
  <c r="AM853" i="1"/>
  <c r="AL853" i="1"/>
  <c r="AO1041" i="1"/>
  <c r="AM1041" i="1"/>
  <c r="AN1041" i="1"/>
  <c r="AL1041" i="1"/>
  <c r="AO1160" i="1"/>
  <c r="AM1160" i="1"/>
  <c r="AN1160" i="1"/>
  <c r="AL1160" i="1"/>
  <c r="AO707" i="1"/>
  <c r="AM707" i="1"/>
  <c r="AN707" i="1"/>
  <c r="AL707" i="1"/>
  <c r="AO1180" i="1"/>
  <c r="AM1180" i="1"/>
  <c r="AN1180" i="1"/>
  <c r="AL1180" i="1"/>
  <c r="AO3304" i="1"/>
  <c r="AM3304" i="1"/>
  <c r="AN3304" i="1"/>
  <c r="AL3304" i="1"/>
  <c r="AO1837" i="1"/>
  <c r="AN1837" i="1"/>
  <c r="AM1837" i="1"/>
  <c r="AL1837" i="1"/>
  <c r="AO2401" i="1"/>
  <c r="AM2401" i="1"/>
  <c r="AN2401" i="1"/>
  <c r="AL2401" i="1"/>
  <c r="AO1863" i="1"/>
  <c r="AN1863" i="1"/>
  <c r="AM1863" i="1"/>
  <c r="AL1863" i="1"/>
  <c r="AO1283" i="1"/>
  <c r="AM1283" i="1"/>
  <c r="AN1283" i="1"/>
  <c r="AL1283" i="1"/>
  <c r="AO1827" i="1"/>
  <c r="AM1827" i="1"/>
  <c r="AN1827" i="1"/>
  <c r="AL1827" i="1"/>
  <c r="AN5647" i="1"/>
  <c r="AO5647" i="1"/>
  <c r="AM5647" i="1"/>
  <c r="AL5647" i="1"/>
  <c r="AO304" i="1"/>
  <c r="AN304" i="1"/>
  <c r="AM304" i="1"/>
  <c r="AL304" i="1"/>
  <c r="AN4799" i="1"/>
  <c r="AO4799" i="1"/>
  <c r="AL4799" i="1"/>
  <c r="AM4799" i="1"/>
  <c r="AO1657" i="1"/>
  <c r="AM1657" i="1"/>
  <c r="AN1657" i="1"/>
  <c r="AL1657" i="1"/>
  <c r="AO1382" i="1"/>
  <c r="AN1382" i="1"/>
  <c r="AM1382" i="1"/>
  <c r="AL1382" i="1"/>
  <c r="AO3306" i="1"/>
  <c r="AM3306" i="1"/>
  <c r="AN3306" i="1"/>
  <c r="AL3306" i="1"/>
  <c r="AO2477" i="1"/>
  <c r="AN2477" i="1"/>
  <c r="AM2477" i="1"/>
  <c r="AL2477" i="1"/>
  <c r="AO4090" i="1"/>
  <c r="AN4090" i="1"/>
  <c r="AM4090" i="1"/>
  <c r="AL4090" i="1"/>
  <c r="AO4490" i="1"/>
  <c r="AN4490" i="1"/>
  <c r="AM4490" i="1"/>
  <c r="AL4490" i="1"/>
  <c r="AN3934" i="1"/>
  <c r="AO3934" i="1"/>
  <c r="AL3934" i="1"/>
  <c r="AM3934" i="1"/>
  <c r="AO1984" i="1"/>
  <c r="AM1984" i="1"/>
  <c r="AN1984" i="1"/>
  <c r="AL1984" i="1"/>
  <c r="AO2268" i="1"/>
  <c r="AM2268" i="1"/>
  <c r="AN2268" i="1"/>
  <c r="AL2268" i="1"/>
  <c r="AO1875" i="1"/>
  <c r="AM1875" i="1"/>
  <c r="AN1875" i="1"/>
  <c r="AL1875" i="1"/>
  <c r="AO864" i="1"/>
  <c r="AM864" i="1"/>
  <c r="AN864" i="1"/>
  <c r="AL864" i="1"/>
  <c r="AN4965" i="1"/>
  <c r="AO4965" i="1"/>
  <c r="AL4965" i="1"/>
  <c r="AM4965" i="1"/>
  <c r="AO1531" i="1"/>
  <c r="AM1531" i="1"/>
  <c r="AN1531" i="1"/>
  <c r="AL1531" i="1"/>
  <c r="AO812" i="1"/>
  <c r="AM812" i="1"/>
  <c r="AN812" i="1"/>
  <c r="AL812" i="1"/>
  <c r="AO3077" i="1"/>
  <c r="AN3077" i="1"/>
  <c r="AM3077" i="1"/>
  <c r="AL3077" i="1"/>
  <c r="AO862" i="1"/>
  <c r="AN862" i="1"/>
  <c r="AM862" i="1"/>
  <c r="AL862" i="1"/>
  <c r="AO1336" i="1"/>
  <c r="AM1336" i="1"/>
  <c r="AN1336" i="1"/>
  <c r="AL1336" i="1"/>
  <c r="AO3964" i="1"/>
  <c r="AN3964" i="1"/>
  <c r="AL3964" i="1"/>
  <c r="AM3964" i="1"/>
  <c r="AO4378" i="1"/>
  <c r="AN4378" i="1"/>
  <c r="AM4378" i="1"/>
  <c r="AL4378" i="1"/>
  <c r="AO647" i="1"/>
  <c r="AN647" i="1"/>
  <c r="AM647" i="1"/>
  <c r="AL647" i="1"/>
  <c r="AO2349" i="1"/>
  <c r="AN2349" i="1"/>
  <c r="AM2349" i="1"/>
  <c r="AL2349" i="1"/>
  <c r="AO4115" i="1"/>
  <c r="AN4115" i="1"/>
  <c r="AL4115" i="1"/>
  <c r="AM4115" i="1"/>
  <c r="AO2230" i="1"/>
  <c r="AN2230" i="1"/>
  <c r="AM2230" i="1"/>
  <c r="AL2230" i="1"/>
  <c r="AO2246" i="1"/>
  <c r="AN2246" i="1"/>
  <c r="AM2246" i="1"/>
  <c r="AL2246" i="1"/>
  <c r="AO4828" i="1"/>
  <c r="AN4828" i="1"/>
  <c r="AL4828" i="1"/>
  <c r="AM4828" i="1"/>
  <c r="AN4365" i="1"/>
  <c r="AO4365" i="1"/>
  <c r="AL4365" i="1"/>
  <c r="AM4365" i="1"/>
  <c r="AO716" i="1"/>
  <c r="AM716" i="1"/>
  <c r="AN716" i="1"/>
  <c r="AL716" i="1"/>
  <c r="AO1054" i="1"/>
  <c r="AN1054" i="1"/>
  <c r="AM1054" i="1"/>
  <c r="AL1054" i="1"/>
  <c r="AO1683" i="1"/>
  <c r="AM1683" i="1"/>
  <c r="AN1683" i="1"/>
  <c r="AL1683" i="1"/>
  <c r="AO618" i="1"/>
  <c r="AM618" i="1"/>
  <c r="AN618" i="1"/>
  <c r="AL618" i="1"/>
  <c r="AO2152" i="1"/>
  <c r="AM2152" i="1"/>
  <c r="AN2152" i="1"/>
  <c r="AL2152" i="1"/>
  <c r="AO969" i="1"/>
  <c r="AM969" i="1"/>
  <c r="AN969" i="1"/>
  <c r="AL969" i="1"/>
  <c r="AN4376" i="1"/>
  <c r="AO4376" i="1"/>
  <c r="AM4376" i="1"/>
  <c r="AL4376" i="1"/>
  <c r="AO174" i="1"/>
  <c r="AM174" i="1"/>
  <c r="AN174" i="1"/>
  <c r="AL174" i="1"/>
  <c r="AO1137" i="1"/>
  <c r="AM1137" i="1"/>
  <c r="AN1137" i="1"/>
  <c r="AL1137" i="1"/>
  <c r="AO2736" i="1"/>
  <c r="AM2736" i="1"/>
  <c r="AN2736" i="1"/>
  <c r="AL2736" i="1"/>
  <c r="AO3107" i="1"/>
  <c r="AM3107" i="1"/>
  <c r="AN3107" i="1"/>
  <c r="AL3107" i="1"/>
  <c r="AO643" i="1"/>
  <c r="AM643" i="1"/>
  <c r="AN643" i="1"/>
  <c r="AL643" i="1"/>
  <c r="AO2940" i="1"/>
  <c r="AM2940" i="1"/>
  <c r="AN2940" i="1"/>
  <c r="AL2940" i="1"/>
  <c r="AO777" i="1"/>
  <c r="AM777" i="1"/>
  <c r="AN777" i="1"/>
  <c r="AL777" i="1"/>
  <c r="AO194" i="1"/>
  <c r="AM194" i="1"/>
  <c r="AN194" i="1"/>
  <c r="AL194" i="1"/>
  <c r="AO3303" i="1"/>
  <c r="AN3303" i="1"/>
  <c r="AM3303" i="1"/>
  <c r="AL3303" i="1"/>
  <c r="AO3140" i="1"/>
  <c r="AM3140" i="1"/>
  <c r="AN3140" i="1"/>
  <c r="AL3140" i="1"/>
  <c r="AN254" i="1"/>
  <c r="AO254" i="1"/>
  <c r="AL254" i="1"/>
  <c r="AM254" i="1"/>
  <c r="AO4484" i="1"/>
  <c r="AN4484" i="1"/>
  <c r="AL4484" i="1"/>
  <c r="AM4484" i="1"/>
  <c r="AO208" i="1"/>
  <c r="AN208" i="1"/>
  <c r="AL208" i="1"/>
  <c r="AM208" i="1"/>
  <c r="AO5164" i="1"/>
  <c r="AN5164" i="1"/>
  <c r="AL5164" i="1"/>
  <c r="AM5164" i="1"/>
  <c r="AO1552" i="1"/>
  <c r="AM1552" i="1"/>
  <c r="AN1552" i="1"/>
  <c r="AL1552" i="1"/>
  <c r="AO149" i="1"/>
  <c r="AM149" i="1"/>
  <c r="AN149" i="1"/>
  <c r="AL149" i="1"/>
  <c r="AO5443" i="1"/>
  <c r="AN5443" i="1"/>
  <c r="AL5443" i="1"/>
  <c r="AM5443" i="1"/>
  <c r="AO765" i="1"/>
  <c r="AN765" i="1"/>
  <c r="AM765" i="1"/>
  <c r="AL765" i="1"/>
  <c r="AO3500" i="1"/>
  <c r="AN3500" i="1"/>
  <c r="AL3500" i="1"/>
  <c r="AM3500" i="1"/>
  <c r="AO3271" i="1"/>
  <c r="AN3271" i="1"/>
  <c r="AM3271" i="1"/>
  <c r="AL3271" i="1"/>
  <c r="AN250" i="1"/>
  <c r="AO250" i="1"/>
  <c r="AL250" i="1"/>
  <c r="AM250" i="1"/>
  <c r="AO127" i="1"/>
  <c r="AM127" i="1"/>
  <c r="AN127" i="1"/>
  <c r="AL127" i="1"/>
  <c r="AO3884" i="1"/>
  <c r="AN3884" i="1"/>
  <c r="AL3884" i="1"/>
  <c r="AM3884" i="1"/>
  <c r="AN4585" i="1"/>
  <c r="AO4585" i="1"/>
  <c r="AM4585" i="1"/>
  <c r="AL4585" i="1"/>
  <c r="AO1040" i="1"/>
  <c r="AM1040" i="1"/>
  <c r="AN1040" i="1"/>
  <c r="AL1040" i="1"/>
  <c r="AN3989" i="1"/>
  <c r="AO3989" i="1"/>
  <c r="AL3989" i="1"/>
  <c r="AM3989" i="1"/>
  <c r="AO2703" i="1"/>
  <c r="AN2703" i="1"/>
  <c r="AM2703" i="1"/>
  <c r="AL2703" i="1"/>
  <c r="AN5173" i="1"/>
  <c r="AO5173" i="1"/>
  <c r="AL5173" i="1"/>
  <c r="AM5173" i="1"/>
  <c r="AO3631" i="1"/>
  <c r="AN3631" i="1"/>
  <c r="AL3631" i="1"/>
  <c r="AM3631" i="1"/>
  <c r="AO175" i="1"/>
  <c r="AN175" i="1"/>
  <c r="AM175" i="1"/>
  <c r="AL175" i="1"/>
  <c r="AO797" i="1"/>
  <c r="AN797" i="1"/>
  <c r="AM797" i="1"/>
  <c r="AL797" i="1"/>
  <c r="AO3256" i="1"/>
  <c r="AM3256" i="1"/>
  <c r="AN3256" i="1"/>
  <c r="AL3256" i="1"/>
  <c r="AO640" i="1"/>
  <c r="AM640" i="1"/>
  <c r="AN640" i="1"/>
  <c r="AL640" i="1"/>
  <c r="AO3320" i="1"/>
  <c r="AM3320" i="1"/>
  <c r="AN3320" i="1"/>
  <c r="AL3320" i="1"/>
  <c r="AO156" i="1"/>
  <c r="AN156" i="1"/>
  <c r="AM156" i="1"/>
  <c r="AL156" i="1"/>
  <c r="AO153" i="1"/>
  <c r="AM153" i="1"/>
  <c r="AN153" i="1"/>
  <c r="AL153" i="1"/>
  <c r="AO2955" i="1"/>
  <c r="AM2955" i="1"/>
  <c r="AN2955" i="1"/>
  <c r="AL2955" i="1"/>
  <c r="AN204" i="1"/>
  <c r="AO204" i="1"/>
  <c r="AL204" i="1"/>
  <c r="AM204" i="1"/>
  <c r="AO1511" i="1"/>
  <c r="AN1511" i="1"/>
  <c r="AM1511" i="1"/>
  <c r="AL1511" i="1"/>
  <c r="AO756" i="1"/>
  <c r="AM756" i="1"/>
  <c r="AN756" i="1"/>
  <c r="AL756" i="1"/>
  <c r="AN4281" i="1"/>
  <c r="AO4281" i="1"/>
  <c r="AM4281" i="1"/>
  <c r="AL4281" i="1"/>
  <c r="AO132" i="1"/>
  <c r="AN132" i="1"/>
  <c r="AM132" i="1"/>
  <c r="AL132" i="1"/>
  <c r="AO3243" i="1"/>
  <c r="AM3243" i="1"/>
  <c r="AN3243" i="1"/>
  <c r="AL3243" i="1"/>
  <c r="AO5356" i="1"/>
  <c r="AN5356" i="1"/>
  <c r="AL5356" i="1"/>
  <c r="AM5356" i="1"/>
  <c r="AO2604" i="1"/>
  <c r="AM2604" i="1"/>
  <c r="AN2604" i="1"/>
  <c r="AL2604" i="1"/>
  <c r="AO714" i="1"/>
  <c r="AM714" i="1"/>
  <c r="AN714" i="1"/>
  <c r="AL714" i="1"/>
  <c r="AN9" i="1"/>
  <c r="AO9" i="1"/>
  <c r="AL9" i="1"/>
  <c r="AM9" i="1"/>
  <c r="AN4321" i="1"/>
  <c r="AO4321" i="1"/>
  <c r="AM4321" i="1"/>
  <c r="AL4321" i="1"/>
  <c r="AO1235" i="1"/>
  <c r="AM1235" i="1"/>
  <c r="AN1235" i="1"/>
  <c r="AL1235" i="1"/>
  <c r="AN4247" i="1"/>
  <c r="AO4247" i="1"/>
  <c r="AL4247" i="1"/>
  <c r="AM4247" i="1"/>
  <c r="AN4766" i="1"/>
  <c r="AO4766" i="1"/>
  <c r="AL4766" i="1"/>
  <c r="AM4766" i="1"/>
  <c r="AN5086" i="1"/>
  <c r="AO5086" i="1"/>
  <c r="AL5086" i="1"/>
  <c r="AM5086" i="1"/>
  <c r="AO44" i="1"/>
  <c r="AN44" i="1"/>
  <c r="AL44" i="1"/>
  <c r="AM44" i="1"/>
  <c r="AN5422" i="1"/>
  <c r="AO5422" i="1"/>
  <c r="AL5422" i="1"/>
  <c r="AM5422" i="1"/>
  <c r="AO89" i="1"/>
  <c r="AN89" i="1"/>
  <c r="AM89" i="1"/>
  <c r="AL89" i="1"/>
  <c r="AO1042" i="1"/>
  <c r="AM1042" i="1"/>
  <c r="AN1042" i="1"/>
  <c r="AL1042" i="1"/>
  <c r="AO5139" i="1"/>
  <c r="AN5139" i="1"/>
  <c r="AL5139" i="1"/>
  <c r="AM5139" i="1"/>
  <c r="AN4454" i="1"/>
  <c r="AO4454" i="1"/>
  <c r="AL4454" i="1"/>
  <c r="AM4454" i="1"/>
  <c r="AO3543" i="1"/>
  <c r="AN3543" i="1"/>
  <c r="AL3543" i="1"/>
  <c r="AM3543" i="1"/>
  <c r="AO3411" i="1"/>
  <c r="AN3411" i="1"/>
  <c r="AL3411" i="1"/>
  <c r="AM3411" i="1"/>
  <c r="AO3229" i="1"/>
  <c r="AN3229" i="1"/>
  <c r="AM3229" i="1"/>
  <c r="AL3229" i="1"/>
  <c r="AO231" i="1"/>
  <c r="AM231" i="1"/>
  <c r="AN231" i="1"/>
  <c r="AL231" i="1"/>
  <c r="AO4818" i="1"/>
  <c r="AN4818" i="1"/>
  <c r="AM4818" i="1"/>
  <c r="AL4818" i="1"/>
  <c r="AO210" i="1"/>
  <c r="AM210" i="1"/>
  <c r="AN210" i="1"/>
  <c r="AL210" i="1"/>
  <c r="AN5247" i="1"/>
  <c r="AO5247" i="1"/>
  <c r="AL5247" i="1"/>
  <c r="AM5247" i="1"/>
  <c r="AO2122" i="1"/>
  <c r="AM2122" i="1"/>
  <c r="AN2122" i="1"/>
  <c r="AL2122" i="1"/>
  <c r="AN5077" i="1"/>
  <c r="AO5077" i="1"/>
  <c r="AL5077" i="1"/>
  <c r="AM5077" i="1"/>
  <c r="AN3886" i="1"/>
  <c r="AO3886" i="1"/>
  <c r="AL3886" i="1"/>
  <c r="AM3886" i="1"/>
  <c r="AO3047" i="1"/>
  <c r="AN3047" i="1"/>
  <c r="AM3047" i="1"/>
  <c r="AL3047" i="1"/>
  <c r="AO2570" i="1"/>
  <c r="AM2570" i="1"/>
  <c r="AN2570" i="1"/>
  <c r="AL2570" i="1"/>
  <c r="AN4848" i="1"/>
  <c r="AO4848" i="1"/>
  <c r="AM4848" i="1"/>
  <c r="AL4848" i="1"/>
  <c r="AO1951" i="1"/>
  <c r="AN1951" i="1"/>
  <c r="AM1951" i="1"/>
  <c r="AL1951" i="1"/>
  <c r="AO3356" i="1"/>
  <c r="AM3356" i="1"/>
  <c r="AN3356" i="1"/>
  <c r="AL3356" i="1"/>
  <c r="AN5064" i="1"/>
  <c r="AO5064" i="1"/>
  <c r="AM5064" i="1"/>
  <c r="AL5064" i="1"/>
  <c r="AN5526" i="1"/>
  <c r="AO5526" i="1"/>
  <c r="AL5526" i="1"/>
  <c r="AM5526" i="1"/>
  <c r="AO4579" i="1"/>
  <c r="AN4579" i="1"/>
  <c r="AL4579" i="1"/>
  <c r="AM4579" i="1"/>
  <c r="AO3638" i="1"/>
  <c r="AN3638" i="1"/>
  <c r="AL3638" i="1"/>
  <c r="AM3638" i="1"/>
  <c r="AN5579" i="1"/>
  <c r="AO5579" i="1"/>
  <c r="AL5579" i="1"/>
  <c r="AM5579" i="1"/>
  <c r="AO1957" i="1"/>
  <c r="AN1957" i="1"/>
  <c r="AM1957" i="1"/>
  <c r="AL1957" i="1"/>
  <c r="AN4991" i="1"/>
  <c r="AO4991" i="1"/>
  <c r="AL4991" i="1"/>
  <c r="AM4991" i="1"/>
  <c r="AN5622" i="1"/>
  <c r="AO5622" i="1"/>
  <c r="AM5622" i="1"/>
  <c r="AL5622" i="1"/>
  <c r="AO784" i="1"/>
  <c r="AM784" i="1"/>
  <c r="AN784" i="1"/>
  <c r="AL784" i="1"/>
  <c r="AO1755" i="1"/>
  <c r="AM1755" i="1"/>
  <c r="AN1755" i="1"/>
  <c r="AL1755" i="1"/>
  <c r="AO1733" i="1"/>
  <c r="AN1733" i="1"/>
  <c r="AM1733" i="1"/>
  <c r="AL1733" i="1"/>
  <c r="AO2262" i="1"/>
  <c r="AN2262" i="1"/>
  <c r="AM2262" i="1"/>
  <c r="AL2262" i="1"/>
  <c r="AO3683" i="1"/>
  <c r="AN3683" i="1"/>
  <c r="AL3683" i="1"/>
  <c r="AM3683" i="1"/>
  <c r="AN4841" i="1"/>
  <c r="AO4841" i="1"/>
  <c r="AM4841" i="1"/>
  <c r="AL4841" i="1"/>
  <c r="AO761" i="1"/>
  <c r="AM761" i="1"/>
  <c r="AN761" i="1"/>
  <c r="AL761" i="1"/>
  <c r="AO2179" i="1"/>
  <c r="AM2179" i="1"/>
  <c r="AN2179" i="1"/>
  <c r="AL2179" i="1"/>
  <c r="AN4185" i="1"/>
  <c r="AO4185" i="1"/>
  <c r="AM4185" i="1"/>
  <c r="AL4185" i="1"/>
  <c r="AO2818" i="1"/>
  <c r="AM2818" i="1"/>
  <c r="AN2818" i="1"/>
  <c r="AL2818" i="1"/>
  <c r="AO2926" i="1"/>
  <c r="AN2926" i="1"/>
  <c r="AM2926" i="1"/>
  <c r="AL2926" i="1"/>
  <c r="AO5563" i="1"/>
  <c r="AN5563" i="1"/>
  <c r="AM5563" i="1"/>
  <c r="AL5563" i="1"/>
  <c r="AO2159" i="1"/>
  <c r="AN2159" i="1"/>
  <c r="AM2159" i="1"/>
  <c r="AL2159" i="1"/>
  <c r="AO1181" i="1"/>
  <c r="AN1181" i="1"/>
  <c r="AM1181" i="1"/>
  <c r="AL1181" i="1"/>
  <c r="AO2845" i="1"/>
  <c r="AN2845" i="1"/>
  <c r="AM2845" i="1"/>
  <c r="AL2845" i="1"/>
  <c r="AN5505" i="1"/>
  <c r="AO5505" i="1"/>
  <c r="AL5505" i="1"/>
  <c r="AM5505" i="1"/>
  <c r="AN5477" i="1"/>
  <c r="AO5477" i="1"/>
  <c r="AL5477" i="1"/>
  <c r="AM5477" i="1"/>
  <c r="AN5606" i="1"/>
  <c r="AO5606" i="1"/>
  <c r="AL5606" i="1"/>
  <c r="AM5606" i="1"/>
  <c r="AO5515" i="1"/>
  <c r="AN5515" i="1"/>
  <c r="AL5515" i="1"/>
  <c r="AM5515" i="1"/>
  <c r="AO3024" i="1"/>
  <c r="AM3024" i="1"/>
  <c r="AN3024" i="1"/>
  <c r="AL3024" i="1"/>
  <c r="AN4245" i="1"/>
  <c r="AO4245" i="1"/>
  <c r="AL4245" i="1"/>
  <c r="AM4245" i="1"/>
  <c r="AN5615" i="1"/>
  <c r="AO5615" i="1"/>
  <c r="AL5615" i="1"/>
  <c r="AM5615" i="1"/>
  <c r="AO504" i="1"/>
  <c r="AM504" i="1"/>
  <c r="AN504" i="1"/>
  <c r="AL504" i="1"/>
  <c r="AN4759" i="1"/>
  <c r="AO4759" i="1"/>
  <c r="AL4759" i="1"/>
  <c r="AM4759" i="1"/>
  <c r="AN5272" i="1"/>
  <c r="AO5272" i="1"/>
  <c r="AM5272" i="1"/>
  <c r="AL5272" i="1"/>
  <c r="AN4638" i="1"/>
  <c r="AO4638" i="1"/>
  <c r="AL4638" i="1"/>
  <c r="AM4638" i="1"/>
  <c r="AO4899" i="1"/>
  <c r="AN4899" i="1"/>
  <c r="AL4899" i="1"/>
  <c r="AM4899" i="1"/>
  <c r="AO1399" i="1"/>
  <c r="AN1399" i="1"/>
  <c r="AM1399" i="1"/>
  <c r="AL1399" i="1"/>
  <c r="AO1926" i="1"/>
  <c r="AN1926" i="1"/>
  <c r="AM1926" i="1"/>
  <c r="AL1926" i="1"/>
  <c r="AO710" i="1"/>
  <c r="AN710" i="1"/>
  <c r="AM710" i="1"/>
  <c r="AL710" i="1"/>
  <c r="AO5204" i="1"/>
  <c r="AN5204" i="1"/>
  <c r="AL5204" i="1"/>
  <c r="AM5204" i="1"/>
  <c r="AO664" i="1"/>
  <c r="AM664" i="1"/>
  <c r="AN664" i="1"/>
  <c r="AL664" i="1"/>
  <c r="AO3275" i="1"/>
  <c r="AM3275" i="1"/>
  <c r="AN3275" i="1"/>
  <c r="AL3275" i="1"/>
  <c r="AO3180" i="1"/>
  <c r="AM3180" i="1"/>
  <c r="AN3180" i="1"/>
  <c r="AL3180" i="1"/>
  <c r="AN4073" i="1"/>
  <c r="AO4073" i="1"/>
  <c r="AM4073" i="1"/>
  <c r="AL4073" i="1"/>
  <c r="AN3973" i="1"/>
  <c r="AO3973" i="1"/>
  <c r="AL3973" i="1"/>
  <c r="AM3973" i="1"/>
  <c r="AO4772" i="1"/>
  <c r="AN4772" i="1"/>
  <c r="AL4772" i="1"/>
  <c r="AM4772" i="1"/>
  <c r="AN3801" i="1"/>
  <c r="AO3801" i="1"/>
  <c r="AM3801" i="1"/>
  <c r="AL3801" i="1"/>
  <c r="AO2782" i="1"/>
  <c r="AN2782" i="1"/>
  <c r="AM2782" i="1"/>
  <c r="AL2782" i="1"/>
  <c r="AO590" i="1"/>
  <c r="AM590" i="1"/>
  <c r="AN590" i="1"/>
  <c r="AL590" i="1"/>
  <c r="AO1006" i="1"/>
  <c r="AN1006" i="1"/>
  <c r="AM1006" i="1"/>
  <c r="AL1006" i="1"/>
  <c r="AO2104" i="1"/>
  <c r="AM2104" i="1"/>
  <c r="AN2104" i="1"/>
  <c r="AL2104" i="1"/>
  <c r="AO1699" i="1"/>
  <c r="AM1699" i="1"/>
  <c r="AN1699" i="1"/>
  <c r="AL1699" i="1"/>
  <c r="AN5494" i="1"/>
  <c r="AO5494" i="1"/>
  <c r="AL5494" i="1"/>
  <c r="AM5494" i="1"/>
  <c r="AO3179" i="1"/>
  <c r="AM3179" i="1"/>
  <c r="AN3179" i="1"/>
  <c r="AL3179" i="1"/>
  <c r="AO416" i="1"/>
  <c r="AM416" i="1"/>
  <c r="AN416" i="1"/>
  <c r="AL416" i="1"/>
  <c r="AO4172" i="1"/>
  <c r="AN4172" i="1"/>
  <c r="AL4172" i="1"/>
  <c r="AM4172" i="1"/>
  <c r="AO372" i="1"/>
  <c r="AN372" i="1"/>
  <c r="AM372" i="1"/>
  <c r="AL372" i="1"/>
  <c r="AO5538" i="1"/>
  <c r="AN5538" i="1"/>
  <c r="AM5538" i="1"/>
  <c r="AL5538" i="1"/>
  <c r="AO711" i="1"/>
  <c r="AN711" i="1"/>
  <c r="AM711" i="1"/>
  <c r="AL711" i="1"/>
  <c r="AO3028" i="1"/>
  <c r="AM3028" i="1"/>
  <c r="AN3028" i="1"/>
  <c r="AL3028" i="1"/>
  <c r="AO2498" i="1"/>
  <c r="AM2498" i="1"/>
  <c r="AN2498" i="1"/>
  <c r="AL2498" i="1"/>
  <c r="AO717" i="1"/>
  <c r="AN717" i="1"/>
  <c r="AM717" i="1"/>
  <c r="AL717" i="1"/>
  <c r="AO3060" i="1"/>
  <c r="AM3060" i="1"/>
  <c r="AN3060" i="1"/>
  <c r="AL3060" i="1"/>
  <c r="AN5040" i="1"/>
  <c r="AO5040" i="1"/>
  <c r="AM5040" i="1"/>
  <c r="AL5040" i="1"/>
  <c r="AO3555" i="1"/>
  <c r="AN3555" i="1"/>
  <c r="AL3555" i="1"/>
  <c r="AM3555" i="1"/>
  <c r="AO1413" i="1"/>
  <c r="AN1413" i="1"/>
  <c r="AM1413" i="1"/>
  <c r="AL1413" i="1"/>
  <c r="AN3829" i="1"/>
  <c r="AO3829" i="1"/>
  <c r="AL3829" i="1"/>
  <c r="AM3829" i="1"/>
  <c r="AO1656" i="1"/>
  <c r="AM1656" i="1"/>
  <c r="AN1656" i="1"/>
  <c r="AL1656" i="1"/>
  <c r="AO4499" i="1"/>
  <c r="AN4499" i="1"/>
  <c r="AL4499" i="1"/>
  <c r="AM4499" i="1"/>
  <c r="AO4779" i="1"/>
  <c r="AN4779" i="1"/>
  <c r="AL4779" i="1"/>
  <c r="AM4779" i="1"/>
  <c r="AO1405" i="1"/>
  <c r="AN1405" i="1"/>
  <c r="AM1405" i="1"/>
  <c r="AL1405" i="1"/>
  <c r="AN4895" i="1"/>
  <c r="AO4895" i="1"/>
  <c r="AL4895" i="1"/>
  <c r="AM4895" i="1"/>
  <c r="AN5094" i="1"/>
  <c r="AO5094" i="1"/>
  <c r="AL5094" i="1"/>
  <c r="AM5094" i="1"/>
  <c r="AO2466" i="1"/>
  <c r="AM2466" i="1"/>
  <c r="AN2466" i="1"/>
  <c r="AL2466" i="1"/>
  <c r="AO3021" i="1"/>
  <c r="AN3021" i="1"/>
  <c r="AM3021" i="1"/>
  <c r="AL3021" i="1"/>
  <c r="AO4156" i="1"/>
  <c r="AN4156" i="1"/>
  <c r="AL4156" i="1"/>
  <c r="AM4156" i="1"/>
  <c r="AN5401" i="1"/>
  <c r="AO5401" i="1"/>
  <c r="AM5401" i="1"/>
  <c r="AL5401" i="1"/>
  <c r="AO5483" i="1"/>
  <c r="AN5483" i="1"/>
  <c r="AL5483" i="1"/>
  <c r="AM5483" i="1"/>
  <c r="AN4577" i="1"/>
  <c r="AO4577" i="1"/>
  <c r="AM4577" i="1"/>
  <c r="AL4577" i="1"/>
  <c r="AO5140" i="1"/>
  <c r="AN5140" i="1"/>
  <c r="AL5140" i="1"/>
  <c r="AM5140" i="1"/>
  <c r="AN5181" i="1"/>
  <c r="AO5181" i="1"/>
  <c r="AL5181" i="1"/>
  <c r="AM5181" i="1"/>
  <c r="AO3749" i="1"/>
  <c r="AN3749" i="1"/>
  <c r="AL3749" i="1"/>
  <c r="AM3749" i="1"/>
  <c r="AO2410" i="1"/>
  <c r="AM2410" i="1"/>
  <c r="AN2410" i="1"/>
  <c r="AL2410" i="1"/>
  <c r="AN5217" i="1"/>
  <c r="AO5217" i="1"/>
  <c r="AM5217" i="1"/>
  <c r="AL5217" i="1"/>
  <c r="AN4535" i="1"/>
  <c r="AO4535" i="1"/>
  <c r="AL4535" i="1"/>
  <c r="AM4535" i="1"/>
  <c r="AO3033" i="1"/>
  <c r="AM3033" i="1"/>
  <c r="AN3033" i="1"/>
  <c r="AL3033" i="1"/>
  <c r="AO451" i="1"/>
  <c r="AM451" i="1"/>
  <c r="AN451" i="1"/>
  <c r="AL451" i="1"/>
  <c r="AO3241" i="1"/>
  <c r="AM3241" i="1"/>
  <c r="AN3241" i="1"/>
  <c r="AL3241" i="1"/>
  <c r="AO1512" i="1"/>
  <c r="AM1512" i="1"/>
  <c r="AN1512" i="1"/>
  <c r="AL1512" i="1"/>
  <c r="AN5209" i="1"/>
  <c r="AO5209" i="1"/>
  <c r="AM5209" i="1"/>
  <c r="AL5209" i="1"/>
  <c r="AO1463" i="1"/>
  <c r="AN1463" i="1"/>
  <c r="AM1463" i="1"/>
  <c r="AL1463" i="1"/>
  <c r="AO3547" i="1"/>
  <c r="AN3547" i="1"/>
  <c r="AL3547" i="1"/>
  <c r="AM3547" i="1"/>
  <c r="AN4529" i="1"/>
  <c r="AO4529" i="1"/>
  <c r="AM4529" i="1"/>
  <c r="AL4529" i="1"/>
  <c r="AO3670" i="1"/>
  <c r="AN3670" i="1"/>
  <c r="AL3670" i="1"/>
  <c r="AM3670" i="1"/>
  <c r="AN4544" i="1"/>
  <c r="AO4544" i="1"/>
  <c r="AM4544" i="1"/>
  <c r="AL4544" i="1"/>
  <c r="AO5654" i="1"/>
  <c r="AN5654" i="1"/>
  <c r="AL5654" i="1"/>
  <c r="AM5654" i="1"/>
  <c r="AN5576" i="1"/>
  <c r="AO5576" i="1"/>
  <c r="AM5576" i="1"/>
  <c r="AL5576" i="1"/>
  <c r="AO2652" i="1"/>
  <c r="AM2652" i="1"/>
  <c r="AN2652" i="1"/>
  <c r="AL2652" i="1"/>
  <c r="AO2958" i="1"/>
  <c r="AN2958" i="1"/>
  <c r="AM2958" i="1"/>
  <c r="AL2958" i="1"/>
  <c r="AN4248" i="1"/>
  <c r="AO4248" i="1"/>
  <c r="AM4248" i="1"/>
  <c r="AL4248" i="1"/>
  <c r="AO509" i="1"/>
  <c r="AM509" i="1"/>
  <c r="AN509" i="1"/>
  <c r="AL509" i="1"/>
  <c r="AO811" i="1"/>
  <c r="AM811" i="1"/>
  <c r="AN811" i="1"/>
  <c r="AL811" i="1"/>
  <c r="AN4873" i="1"/>
  <c r="AO4873" i="1"/>
  <c r="AM4873" i="1"/>
  <c r="AL4873" i="1"/>
  <c r="AO1309" i="1"/>
  <c r="AN1309" i="1"/>
  <c r="AM1309" i="1"/>
  <c r="AL1309" i="1"/>
  <c r="AO5539" i="1"/>
  <c r="AN5539" i="1"/>
  <c r="AL5539" i="1"/>
  <c r="AM5539" i="1"/>
  <c r="AO1117" i="1"/>
  <c r="AN1117" i="1"/>
  <c r="AM1117" i="1"/>
  <c r="AL1117" i="1"/>
  <c r="AO5476" i="1"/>
  <c r="AN5476" i="1"/>
  <c r="AL5476" i="1"/>
  <c r="AM5476" i="1"/>
  <c r="AN3871" i="1"/>
  <c r="AO3871" i="1"/>
  <c r="AL3871" i="1"/>
  <c r="AM3871" i="1"/>
  <c r="AO4571" i="1"/>
  <c r="AN4571" i="1"/>
  <c r="AL4571" i="1"/>
  <c r="AM4571" i="1"/>
  <c r="AO2728" i="1"/>
  <c r="AM2728" i="1"/>
  <c r="AN2728" i="1"/>
  <c r="AL2728" i="1"/>
  <c r="AN5521" i="1"/>
  <c r="AO5521" i="1"/>
  <c r="AM5521" i="1"/>
  <c r="AL5521" i="1"/>
  <c r="AO4538" i="1"/>
  <c r="AN4538" i="1"/>
  <c r="AM4538" i="1"/>
  <c r="AL4538" i="1"/>
  <c r="AO5036" i="1"/>
  <c r="AN5036" i="1"/>
  <c r="AL5036" i="1"/>
  <c r="AM5036" i="1"/>
  <c r="AO3588" i="1"/>
  <c r="AN3588" i="1"/>
  <c r="AL3588" i="1"/>
  <c r="AM3588" i="1"/>
  <c r="AO1441" i="1"/>
  <c r="AM1441" i="1"/>
  <c r="AN1441" i="1"/>
  <c r="AL1441" i="1"/>
  <c r="AN5166" i="1"/>
  <c r="AO5166" i="1"/>
  <c r="AL5166" i="1"/>
  <c r="AM5166" i="1"/>
  <c r="AO3270" i="1"/>
  <c r="AN3270" i="1"/>
  <c r="AM3270" i="1"/>
  <c r="AL3270" i="1"/>
  <c r="AO2503" i="1"/>
  <c r="AN2503" i="1"/>
  <c r="AM2503" i="1"/>
  <c r="AL2503" i="1"/>
  <c r="AO1196" i="1"/>
  <c r="AM1196" i="1"/>
  <c r="AN1196" i="1"/>
  <c r="AL1196" i="1"/>
  <c r="AO3756" i="1"/>
  <c r="AN3756" i="1"/>
  <c r="AL3756" i="1"/>
  <c r="AM3756" i="1"/>
  <c r="AN5594" i="1"/>
  <c r="AO5594" i="1"/>
  <c r="AL5594" i="1"/>
  <c r="AM5594" i="1"/>
  <c r="AO3158" i="1"/>
  <c r="AN3158" i="1"/>
  <c r="AM3158" i="1"/>
  <c r="AL3158" i="1"/>
  <c r="AO3475" i="1"/>
  <c r="AN3475" i="1"/>
  <c r="AL3475" i="1"/>
  <c r="AM3475" i="1"/>
  <c r="AO2547" i="1"/>
  <c r="AM2547" i="1"/>
  <c r="AN2547" i="1"/>
  <c r="AL2547" i="1"/>
  <c r="AN4361" i="1"/>
  <c r="AO4361" i="1"/>
  <c r="AM4361" i="1"/>
  <c r="AL4361" i="1"/>
  <c r="AO331" i="1"/>
  <c r="AM331" i="1"/>
  <c r="AN331" i="1"/>
  <c r="AL331" i="1"/>
  <c r="AN3837" i="1"/>
  <c r="AO3837" i="1"/>
  <c r="AL3837" i="1"/>
  <c r="AM3837" i="1"/>
  <c r="AO2032" i="1"/>
  <c r="AM2032" i="1"/>
  <c r="AN2032" i="1"/>
  <c r="AL2032" i="1"/>
  <c r="AO2851" i="1"/>
  <c r="AM2851" i="1"/>
  <c r="AN2851" i="1"/>
  <c r="AL2851" i="1"/>
  <c r="AO3986" i="1"/>
  <c r="AN3986" i="1"/>
  <c r="AM3986" i="1"/>
  <c r="AL3986" i="1"/>
  <c r="AO2183" i="1"/>
  <c r="AN2183" i="1"/>
  <c r="AM2183" i="1"/>
  <c r="AL2183" i="1"/>
  <c r="AN4200" i="1"/>
  <c r="AO4200" i="1"/>
  <c r="AM4200" i="1"/>
  <c r="AL4200" i="1"/>
  <c r="AO346" i="1"/>
  <c r="AM346" i="1"/>
  <c r="AN346" i="1"/>
  <c r="AL346" i="1"/>
  <c r="AO2554" i="1"/>
  <c r="AM2554" i="1"/>
  <c r="AN2554" i="1"/>
  <c r="AL2554" i="1"/>
  <c r="AO3048" i="1"/>
  <c r="AM3048" i="1"/>
  <c r="AN3048" i="1"/>
  <c r="AL3048" i="1"/>
  <c r="AO2113" i="1"/>
  <c r="AM2113" i="1"/>
  <c r="AN2113" i="1"/>
  <c r="AL2113" i="1"/>
  <c r="AN4831" i="1"/>
  <c r="AO4831" i="1"/>
  <c r="AL4831" i="1"/>
  <c r="AM4831" i="1"/>
  <c r="AN4981" i="1"/>
  <c r="AO4981" i="1"/>
  <c r="AL4981" i="1"/>
  <c r="AM4981" i="1"/>
  <c r="AN5014" i="1"/>
  <c r="AO5014" i="1"/>
  <c r="AL5014" i="1"/>
  <c r="AM5014" i="1"/>
  <c r="AO2360" i="1"/>
  <c r="AM2360" i="1"/>
  <c r="AN2360" i="1"/>
  <c r="AL2360" i="1"/>
  <c r="AO3522" i="1"/>
  <c r="AN3522" i="1"/>
  <c r="AM3522" i="1"/>
  <c r="AL3522" i="1"/>
  <c r="AN4928" i="1"/>
  <c r="AO4928" i="1"/>
  <c r="AM4928" i="1"/>
  <c r="AL4928" i="1"/>
  <c r="AO1013" i="1"/>
  <c r="AN1013" i="1"/>
  <c r="AM1013" i="1"/>
  <c r="AL1013" i="1"/>
  <c r="AO322" i="1"/>
  <c r="AN322" i="1"/>
  <c r="AM322" i="1"/>
  <c r="AL322" i="1"/>
  <c r="AN3865" i="1"/>
  <c r="AO3865" i="1"/>
  <c r="AM3865" i="1"/>
  <c r="AL3865" i="1"/>
  <c r="AO5178" i="1"/>
  <c r="AN5178" i="1"/>
  <c r="AM5178" i="1"/>
  <c r="AL5178" i="1"/>
  <c r="AN4014" i="1"/>
  <c r="AO4014" i="1"/>
  <c r="AL4014" i="1"/>
  <c r="AM4014" i="1"/>
  <c r="AN4103" i="1"/>
  <c r="AO4103" i="1"/>
  <c r="AL4103" i="1"/>
  <c r="AM4103" i="1"/>
  <c r="AO1425" i="1"/>
  <c r="AM1425" i="1"/>
  <c r="AN1425" i="1"/>
  <c r="AL1425" i="1"/>
  <c r="AO2835" i="1"/>
  <c r="AM2835" i="1"/>
  <c r="AN2835" i="1"/>
  <c r="AL2835" i="1"/>
  <c r="AN4646" i="1"/>
  <c r="AO4646" i="1"/>
  <c r="AL4646" i="1"/>
  <c r="AM4646" i="1"/>
  <c r="AO3511" i="1"/>
  <c r="AN3511" i="1"/>
  <c r="AL3511" i="1"/>
  <c r="AM3511" i="1"/>
  <c r="AN4358" i="1"/>
  <c r="AO4358" i="1"/>
  <c r="AL4358" i="1"/>
  <c r="AM4358" i="1"/>
  <c r="AN5341" i="1"/>
  <c r="AO5341" i="1"/>
  <c r="AL5341" i="1"/>
  <c r="AM5341" i="1"/>
  <c r="AN5150" i="1"/>
  <c r="AO5150" i="1"/>
  <c r="AL5150" i="1"/>
  <c r="AM5150" i="1"/>
  <c r="AN5318" i="1"/>
  <c r="AO5318" i="1"/>
  <c r="AL5318" i="1"/>
  <c r="AM5318" i="1"/>
  <c r="AO354" i="1"/>
  <c r="AN354" i="1"/>
  <c r="AM354" i="1"/>
  <c r="AL354" i="1"/>
  <c r="AO3574" i="1"/>
  <c r="AN3574" i="1"/>
  <c r="AL3574" i="1"/>
  <c r="AM3574" i="1"/>
  <c r="AO637" i="1"/>
  <c r="AN637" i="1"/>
  <c r="AM637" i="1"/>
  <c r="AL637" i="1"/>
  <c r="AO3738" i="1"/>
  <c r="AN3738" i="1"/>
  <c r="AM3738" i="1"/>
  <c r="AL3738" i="1"/>
  <c r="AO2864" i="1"/>
  <c r="AM2864" i="1"/>
  <c r="AN2864" i="1"/>
  <c r="AL2864" i="1"/>
  <c r="AO4978" i="1"/>
  <c r="AN4978" i="1"/>
  <c r="AM4978" i="1"/>
  <c r="AL4978" i="1"/>
  <c r="AO1794" i="1"/>
  <c r="AM1794" i="1"/>
  <c r="AN1794" i="1"/>
  <c r="AL1794" i="1"/>
  <c r="AN5555" i="1"/>
  <c r="AO5555" i="1"/>
  <c r="AM5555" i="1"/>
  <c r="AL5555" i="1"/>
  <c r="AO2172" i="1"/>
  <c r="AM2172" i="1"/>
  <c r="AN2172" i="1"/>
  <c r="AL2172" i="1"/>
  <c r="AO1850" i="1"/>
  <c r="AM1850" i="1"/>
  <c r="AN1850" i="1"/>
  <c r="AL1850" i="1"/>
  <c r="AO1912" i="1"/>
  <c r="AM1912" i="1"/>
  <c r="AN1912" i="1"/>
  <c r="AL1912" i="1"/>
  <c r="AO4491" i="1"/>
  <c r="AN4491" i="1"/>
  <c r="AL4491" i="1"/>
  <c r="AM4491" i="1"/>
  <c r="AO5620" i="1"/>
  <c r="AN5620" i="1"/>
  <c r="AL5620" i="1"/>
  <c r="AM5620" i="1"/>
  <c r="AO2607" i="1"/>
  <c r="AN2607" i="1"/>
  <c r="AM2607" i="1"/>
  <c r="AL2607" i="1"/>
  <c r="AO1520" i="1"/>
  <c r="AM1520" i="1"/>
  <c r="AN1520" i="1"/>
  <c r="AL1520" i="1"/>
  <c r="AN4390" i="1"/>
  <c r="AO4390" i="1"/>
  <c r="AL4390" i="1"/>
  <c r="AM4390" i="1"/>
  <c r="AO651" i="1"/>
  <c r="AM651" i="1"/>
  <c r="AN651" i="1"/>
  <c r="AL651" i="1"/>
  <c r="AN5054" i="1"/>
  <c r="AO5054" i="1"/>
  <c r="AL5054" i="1"/>
  <c r="AM5054" i="1"/>
  <c r="AO2871" i="1"/>
  <c r="AN2871" i="1"/>
  <c r="AM2871" i="1"/>
  <c r="AL2871" i="1"/>
  <c r="AO3695" i="1"/>
  <c r="AN3695" i="1"/>
  <c r="AL3695" i="1"/>
  <c r="AM3695" i="1"/>
  <c r="AN4909" i="1"/>
  <c r="AO4909" i="1"/>
  <c r="AL4909" i="1"/>
  <c r="AM4909" i="1"/>
  <c r="AO2288" i="1"/>
  <c r="AM2288" i="1"/>
  <c r="AN2288" i="1"/>
  <c r="AL2288" i="1"/>
  <c r="AN4821" i="1"/>
  <c r="AO4821" i="1"/>
  <c r="AL4821" i="1"/>
  <c r="AM4821" i="1"/>
  <c r="AO3820" i="1"/>
  <c r="AN3820" i="1"/>
  <c r="AL3820" i="1"/>
  <c r="AM3820" i="1"/>
  <c r="AO3736" i="1"/>
  <c r="AN3736" i="1"/>
  <c r="AM3736" i="1"/>
  <c r="AL3736" i="1"/>
  <c r="AO2324" i="1"/>
  <c r="AM2324" i="1"/>
  <c r="AN2324" i="1"/>
  <c r="AL2324" i="1"/>
  <c r="AO1770" i="1"/>
  <c r="AM1770" i="1"/>
  <c r="AN1770" i="1"/>
  <c r="AL1770" i="1"/>
  <c r="AO3408" i="1"/>
  <c r="AN3408" i="1"/>
  <c r="AM3408" i="1"/>
  <c r="AL3408" i="1"/>
  <c r="AN4374" i="1"/>
  <c r="AO4374" i="1"/>
  <c r="AL4374" i="1"/>
  <c r="AM4374" i="1"/>
  <c r="AO3674" i="1"/>
  <c r="AN3674" i="1"/>
  <c r="AM3674" i="1"/>
  <c r="AL3674" i="1"/>
  <c r="AO513" i="1"/>
  <c r="AN513" i="1"/>
  <c r="AM513" i="1"/>
  <c r="AL513" i="1"/>
  <c r="AO3353" i="1"/>
  <c r="AM3353" i="1"/>
  <c r="AN3353" i="1"/>
  <c r="AL3353" i="1"/>
  <c r="AN5559" i="1"/>
  <c r="AO5559" i="1"/>
  <c r="AL5559" i="1"/>
  <c r="AM5559" i="1"/>
  <c r="AN3950" i="1"/>
  <c r="AO3950" i="1"/>
  <c r="AL3950" i="1"/>
  <c r="AM3950" i="1"/>
  <c r="AN5608" i="1"/>
  <c r="AO5608" i="1"/>
  <c r="AM5608" i="1"/>
  <c r="AL5608" i="1"/>
  <c r="AN5562" i="1"/>
  <c r="AO5562" i="1"/>
  <c r="AM5562" i="1"/>
  <c r="AL5562" i="1"/>
  <c r="AO5578" i="1"/>
  <c r="AN5578" i="1"/>
  <c r="AL5578" i="1"/>
  <c r="AM5578" i="1"/>
  <c r="AN4598" i="1"/>
  <c r="AO4598" i="1"/>
  <c r="AL4598" i="1"/>
  <c r="AM4598" i="1"/>
  <c r="AN5662" i="1"/>
  <c r="AO5662" i="1"/>
  <c r="AM5662" i="1"/>
  <c r="AL5662" i="1"/>
  <c r="AO4506" i="1"/>
  <c r="AN4506" i="1"/>
  <c r="AM4506" i="1"/>
  <c r="AL4506" i="1"/>
  <c r="AO3216" i="1"/>
  <c r="AM3216" i="1"/>
  <c r="AN3216" i="1"/>
  <c r="AL3216" i="1"/>
  <c r="AO5420" i="1"/>
  <c r="AN5420" i="1"/>
  <c r="AL5420" i="1"/>
  <c r="AM5420" i="1"/>
  <c r="AO1661" i="1"/>
  <c r="AN1661" i="1"/>
  <c r="AM1661" i="1"/>
  <c r="AL1661" i="1"/>
  <c r="AO5340" i="1"/>
  <c r="AN5340" i="1"/>
  <c r="AL5340" i="1"/>
  <c r="AM5340" i="1"/>
  <c r="AO1372" i="1"/>
  <c r="AM1372" i="1"/>
  <c r="AN1372" i="1"/>
  <c r="AL1372" i="1"/>
  <c r="AN4967" i="1"/>
  <c r="AO4967" i="1"/>
  <c r="AL4967" i="1"/>
  <c r="AM4967" i="1"/>
  <c r="AN4584" i="1"/>
  <c r="AO4584" i="1"/>
  <c r="AM4584" i="1"/>
  <c r="AL4584" i="1"/>
  <c r="AO4915" i="1"/>
  <c r="AN4915" i="1"/>
  <c r="AL4915" i="1"/>
  <c r="AM4915" i="1"/>
  <c r="AO4892" i="1"/>
  <c r="AN4892" i="1"/>
  <c r="AL4892" i="1"/>
  <c r="AM4892" i="1"/>
  <c r="AO2192" i="1"/>
  <c r="AM2192" i="1"/>
  <c r="AN2192" i="1"/>
  <c r="AL2192" i="1"/>
  <c r="AO794" i="1"/>
  <c r="AM794" i="1"/>
  <c r="AN794" i="1"/>
  <c r="AL794" i="1"/>
  <c r="AO2875" i="1"/>
  <c r="AM2875" i="1"/>
  <c r="AN2875" i="1"/>
  <c r="AL2875" i="1"/>
  <c r="AN4006" i="1"/>
  <c r="AO4006" i="1"/>
  <c r="AL4006" i="1"/>
  <c r="AM4006" i="1"/>
  <c r="AO1762" i="1"/>
  <c r="AM1762" i="1"/>
  <c r="AN1762" i="1"/>
  <c r="AL1762" i="1"/>
  <c r="AO3750" i="1"/>
  <c r="AN3750" i="1"/>
  <c r="AL3750" i="1"/>
  <c r="AM3750" i="1"/>
  <c r="AO2822" i="1"/>
  <c r="AN2822" i="1"/>
  <c r="AM2822" i="1"/>
  <c r="AL2822" i="1"/>
  <c r="AO2945" i="1"/>
  <c r="AM2945" i="1"/>
  <c r="AN2945" i="1"/>
  <c r="AL2945" i="1"/>
  <c r="AN3982" i="1"/>
  <c r="AO3982" i="1"/>
  <c r="AL3982" i="1"/>
  <c r="AM3982" i="1"/>
  <c r="AO3867" i="1"/>
  <c r="AN3867" i="1"/>
  <c r="AL3867" i="1"/>
  <c r="AM3867" i="1"/>
  <c r="AN4296" i="1"/>
  <c r="AO4296" i="1"/>
  <c r="AM4296" i="1"/>
  <c r="AL4296" i="1"/>
  <c r="AO985" i="1"/>
  <c r="AM985" i="1"/>
  <c r="AN985" i="1"/>
  <c r="AL985" i="1"/>
  <c r="AO4236" i="1"/>
  <c r="AN4236" i="1"/>
  <c r="AL4236" i="1"/>
  <c r="AM4236" i="1"/>
  <c r="AO2700" i="1"/>
  <c r="AM2700" i="1"/>
  <c r="AN2700" i="1"/>
  <c r="AL2700" i="1"/>
  <c r="AO4178" i="1"/>
  <c r="AN4178" i="1"/>
  <c r="AM4178" i="1"/>
  <c r="AL4178" i="1"/>
  <c r="AO3090" i="1"/>
  <c r="AM3090" i="1"/>
  <c r="AN3090" i="1"/>
  <c r="AL3090" i="1"/>
  <c r="AO1585" i="1"/>
  <c r="AM1585" i="1"/>
  <c r="AN1585" i="1"/>
  <c r="AL1585" i="1"/>
  <c r="AN5079" i="1"/>
  <c r="AO5079" i="1"/>
  <c r="AL5079" i="1"/>
  <c r="AM5079" i="1"/>
  <c r="AO3404" i="1"/>
  <c r="AN3404" i="1"/>
  <c r="AL3404" i="1"/>
  <c r="AM3404" i="1"/>
  <c r="AO4180" i="1"/>
  <c r="AN4180" i="1"/>
  <c r="AL4180" i="1"/>
  <c r="AM4180" i="1"/>
  <c r="AN4672" i="1"/>
  <c r="AO4672" i="1"/>
  <c r="AM4672" i="1"/>
  <c r="AL4672" i="1"/>
  <c r="AO2930" i="1"/>
  <c r="AM2930" i="1"/>
  <c r="AN2930" i="1"/>
  <c r="AL2930" i="1"/>
  <c r="AO2064" i="1"/>
  <c r="AM2064" i="1"/>
  <c r="AN2064" i="1"/>
  <c r="AL2064" i="1"/>
  <c r="AO4370" i="1"/>
  <c r="AN4370" i="1"/>
  <c r="AM4370" i="1"/>
  <c r="AL4370" i="1"/>
  <c r="AO2888" i="1"/>
  <c r="AM2888" i="1"/>
  <c r="AN2888" i="1"/>
  <c r="AL2888" i="1"/>
  <c r="AO2599" i="1"/>
  <c r="AN2599" i="1"/>
  <c r="AM2599" i="1"/>
  <c r="AL2599" i="1"/>
  <c r="AO3333" i="1"/>
  <c r="AN3333" i="1"/>
  <c r="AM3333" i="1"/>
  <c r="AL3333" i="1"/>
  <c r="AN3856" i="1"/>
  <c r="AO3856" i="1"/>
  <c r="AM3856" i="1"/>
  <c r="AL3856" i="1"/>
  <c r="AO1500" i="1"/>
  <c r="AM1500" i="1"/>
  <c r="AN1500" i="1"/>
  <c r="AL1500" i="1"/>
  <c r="AO3142" i="1"/>
  <c r="AN3142" i="1"/>
  <c r="AM3142" i="1"/>
  <c r="AL3142" i="1"/>
  <c r="AO3116" i="1"/>
  <c r="AM3116" i="1"/>
  <c r="AN3116" i="1"/>
  <c r="AL3116" i="1"/>
  <c r="AO3777" i="1"/>
  <c r="AN3777" i="1"/>
  <c r="AM3777" i="1"/>
  <c r="AL3777" i="1"/>
  <c r="AO2021" i="1"/>
  <c r="AN2021" i="1"/>
  <c r="AM2021" i="1"/>
  <c r="AL2021" i="1"/>
  <c r="AO393" i="1"/>
  <c r="AM393" i="1"/>
  <c r="AN393" i="1"/>
  <c r="AL393" i="1"/>
  <c r="AO3073" i="1"/>
  <c r="AM3073" i="1"/>
  <c r="AN3073" i="1"/>
  <c r="AL3073" i="1"/>
  <c r="AN4101" i="1"/>
  <c r="AO4101" i="1"/>
  <c r="AL4101" i="1"/>
  <c r="AM4101" i="1"/>
  <c r="AN5617" i="1"/>
  <c r="AO5617" i="1"/>
  <c r="AL5617" i="1"/>
  <c r="AM5617" i="1"/>
  <c r="AO4596" i="1"/>
  <c r="AN4596" i="1"/>
  <c r="AL4596" i="1"/>
  <c r="AM4596" i="1"/>
  <c r="AO541" i="1"/>
  <c r="AM541" i="1"/>
  <c r="AN541" i="1"/>
  <c r="AL541" i="1"/>
  <c r="AO614" i="1"/>
  <c r="AN614" i="1"/>
  <c r="AM614" i="1"/>
  <c r="AL614" i="1"/>
  <c r="AN5343" i="1"/>
  <c r="AO5343" i="1"/>
  <c r="AL5343" i="1"/>
  <c r="AM5343" i="1"/>
  <c r="AO715" i="1"/>
  <c r="AM715" i="1"/>
  <c r="AN715" i="1"/>
  <c r="AL715" i="1"/>
  <c r="AN4950" i="1"/>
  <c r="AO4950" i="1"/>
  <c r="AL4950" i="1"/>
  <c r="AM4950" i="1"/>
  <c r="AO1803" i="1"/>
  <c r="AM1803" i="1"/>
  <c r="AN1803" i="1"/>
  <c r="AL1803" i="1"/>
  <c r="AO557" i="1"/>
  <c r="AN557" i="1"/>
  <c r="AM557" i="1"/>
  <c r="AL557" i="1"/>
  <c r="AN4553" i="1"/>
  <c r="AO4553" i="1"/>
  <c r="AM4553" i="1"/>
  <c r="AL4553" i="1"/>
  <c r="AO4075" i="1"/>
  <c r="AN4075" i="1"/>
  <c r="AL4075" i="1"/>
  <c r="AM4075" i="1"/>
  <c r="AO5577" i="1"/>
  <c r="AN5577" i="1"/>
  <c r="AM5577" i="1"/>
  <c r="AL5577" i="1"/>
  <c r="AN5304" i="1"/>
  <c r="AO5304" i="1"/>
  <c r="AM5304" i="1"/>
  <c r="AL5304" i="1"/>
  <c r="AO696" i="1"/>
  <c r="AM696" i="1"/>
  <c r="AN696" i="1"/>
  <c r="AL696" i="1"/>
  <c r="AO2959" i="1"/>
  <c r="AN2959" i="1"/>
  <c r="AM2959" i="1"/>
  <c r="AL2959" i="1"/>
  <c r="AO2036" i="1"/>
  <c r="AM2036" i="1"/>
  <c r="AN2036" i="1"/>
  <c r="AL2036" i="1"/>
  <c r="AO1764" i="1"/>
  <c r="AM1764" i="1"/>
  <c r="AN1764" i="1"/>
  <c r="AL1764" i="1"/>
  <c r="AN5197" i="1"/>
  <c r="AO5197" i="1"/>
  <c r="AL5197" i="1"/>
  <c r="AM5197" i="1"/>
  <c r="AN4471" i="1"/>
  <c r="AO4471" i="1"/>
  <c r="AL4471" i="1"/>
  <c r="AM4471" i="1"/>
  <c r="AO280" i="1"/>
  <c r="AM280" i="1"/>
  <c r="AN280" i="1"/>
  <c r="AL280" i="1"/>
  <c r="AO2517" i="1"/>
  <c r="AN2517" i="1"/>
  <c r="AM2517" i="1"/>
  <c r="AL2517" i="1"/>
  <c r="AO5610" i="1"/>
  <c r="AN5610" i="1"/>
  <c r="AL5610" i="1"/>
  <c r="AM5610" i="1"/>
  <c r="AN4589" i="1"/>
  <c r="AO4589" i="1"/>
  <c r="AL4589" i="1"/>
  <c r="AM4589" i="1"/>
  <c r="AO3253" i="1"/>
  <c r="AN3253" i="1"/>
  <c r="AM3253" i="1"/>
  <c r="AL3253" i="1"/>
  <c r="AN5369" i="1"/>
  <c r="AO5369" i="1"/>
  <c r="AM5369" i="1"/>
  <c r="AL5369" i="1"/>
  <c r="AN4145" i="1"/>
  <c r="AO4145" i="1"/>
  <c r="AM4145" i="1"/>
  <c r="AL4145" i="1"/>
  <c r="AO3479" i="1"/>
  <c r="AN3479" i="1"/>
  <c r="AL3479" i="1"/>
  <c r="AM3479" i="1"/>
  <c r="AO319" i="1"/>
  <c r="AM319" i="1"/>
  <c r="AN319" i="1"/>
  <c r="AL319" i="1"/>
  <c r="AO2485" i="1"/>
  <c r="AN2485" i="1"/>
  <c r="AM2485" i="1"/>
  <c r="AL2485" i="1"/>
  <c r="AO2024" i="1"/>
  <c r="AM2024" i="1"/>
  <c r="AN2024" i="1"/>
  <c r="AL2024" i="1"/>
  <c r="AO3947" i="1"/>
  <c r="AN3947" i="1"/>
  <c r="AL3947" i="1"/>
  <c r="AM3947" i="1"/>
  <c r="AN5393" i="1"/>
  <c r="AO5393" i="1"/>
  <c r="AM5393" i="1"/>
  <c r="AL5393" i="1"/>
  <c r="AN4903" i="1"/>
  <c r="AO4903" i="1"/>
  <c r="AL4903" i="1"/>
  <c r="AM4903" i="1"/>
  <c r="AN4695" i="1"/>
  <c r="AO4695" i="1"/>
  <c r="AL4695" i="1"/>
  <c r="AM4695" i="1"/>
  <c r="AO2235" i="1"/>
  <c r="AM2235" i="1"/>
  <c r="AN2235" i="1"/>
  <c r="AL2235" i="1"/>
  <c r="AO886" i="1"/>
  <c r="AN886" i="1"/>
  <c r="AM886" i="1"/>
  <c r="AL886" i="1"/>
  <c r="AO3296" i="1"/>
  <c r="AM3296" i="1"/>
  <c r="AN3296" i="1"/>
  <c r="AL3296" i="1"/>
  <c r="AN5582" i="1"/>
  <c r="AO5582" i="1"/>
  <c r="AM5582" i="1"/>
  <c r="AL5582" i="1"/>
  <c r="AO475" i="1"/>
  <c r="AN475" i="1"/>
  <c r="AM475" i="1"/>
  <c r="AL475" i="1"/>
  <c r="AO4763" i="1"/>
  <c r="AN4763" i="1"/>
  <c r="AL4763" i="1"/>
  <c r="AM4763" i="1"/>
  <c r="AO1882" i="1"/>
  <c r="AM1882" i="1"/>
  <c r="AN1882" i="1"/>
  <c r="AL1882" i="1"/>
  <c r="AO881" i="1"/>
  <c r="AM881" i="1"/>
  <c r="AN881" i="1"/>
  <c r="AL881" i="1"/>
  <c r="AO2200" i="1"/>
  <c r="AM2200" i="1"/>
  <c r="AN2200" i="1"/>
  <c r="AL2200" i="1"/>
  <c r="AO3772" i="1"/>
  <c r="AN3772" i="1"/>
  <c r="AL3772" i="1"/>
  <c r="AM3772" i="1"/>
  <c r="AO5026" i="1"/>
  <c r="AN5026" i="1"/>
  <c r="AM5026" i="1"/>
  <c r="AL5026" i="1"/>
  <c r="AO3533" i="1"/>
  <c r="AN3533" i="1"/>
  <c r="AL3533" i="1"/>
  <c r="AM3533" i="1"/>
  <c r="AN4089" i="1"/>
  <c r="AO4089" i="1"/>
  <c r="AM4089" i="1"/>
  <c r="AL4089" i="1"/>
  <c r="AO1580" i="1"/>
  <c r="AM1580" i="1"/>
  <c r="AN1580" i="1"/>
  <c r="AL1580" i="1"/>
  <c r="AN5611" i="1"/>
  <c r="AO5611" i="1"/>
  <c r="AL5611" i="1"/>
  <c r="AM5611" i="1"/>
  <c r="AN5333" i="1"/>
  <c r="AO5333" i="1"/>
  <c r="AL5333" i="1"/>
  <c r="AM5333" i="1"/>
  <c r="AO827" i="1"/>
  <c r="AM827" i="1"/>
  <c r="AN827" i="1"/>
  <c r="AL827" i="1"/>
  <c r="AO1930" i="1"/>
  <c r="AM1930" i="1"/>
  <c r="AN1930" i="1"/>
  <c r="AL1930" i="1"/>
  <c r="AO3230" i="1"/>
  <c r="AN3230" i="1"/>
  <c r="AM3230" i="1"/>
  <c r="AL3230" i="1"/>
  <c r="AO2739" i="1"/>
  <c r="AM2739" i="1"/>
  <c r="AN2739" i="1"/>
  <c r="AL2739" i="1"/>
  <c r="AO4804" i="1"/>
  <c r="AN4804" i="1"/>
  <c r="AL4804" i="1"/>
  <c r="AM4804" i="1"/>
  <c r="AO4162" i="1"/>
  <c r="AN4162" i="1"/>
  <c r="AM4162" i="1"/>
  <c r="AL4162" i="1"/>
  <c r="AN5205" i="1"/>
  <c r="AO5205" i="1"/>
  <c r="AL5205" i="1"/>
  <c r="AM5205" i="1"/>
  <c r="AO1692" i="1"/>
  <c r="AM1692" i="1"/>
  <c r="AN1692" i="1"/>
  <c r="AL1692" i="1"/>
  <c r="AO2133" i="1"/>
  <c r="AN2133" i="1"/>
  <c r="AM2133" i="1"/>
  <c r="AL2133" i="1"/>
  <c r="AO1649" i="1"/>
  <c r="AM1649" i="1"/>
  <c r="AN1649" i="1"/>
  <c r="AL1649" i="1"/>
  <c r="AO2598" i="1"/>
  <c r="AN2598" i="1"/>
  <c r="AM2598" i="1"/>
  <c r="AL2598" i="1"/>
  <c r="AN5424" i="1"/>
  <c r="AO5424" i="1"/>
  <c r="AM5424" i="1"/>
  <c r="AL5424" i="1"/>
  <c r="AO1665" i="1"/>
  <c r="AM1665" i="1"/>
  <c r="AN1665" i="1"/>
  <c r="AL1665" i="1"/>
  <c r="AO405" i="1"/>
  <c r="AM405" i="1"/>
  <c r="AN405" i="1"/>
  <c r="AL405" i="1"/>
  <c r="AO2004" i="1"/>
  <c r="AM2004" i="1"/>
  <c r="AN2004" i="1"/>
  <c r="AL2004" i="1"/>
  <c r="AO1460" i="1"/>
  <c r="AM1460" i="1"/>
  <c r="AN1460" i="1"/>
  <c r="AL1460" i="1"/>
  <c r="AO5316" i="1"/>
  <c r="AN5316" i="1"/>
  <c r="AL5316" i="1"/>
  <c r="AM5316" i="1"/>
  <c r="AO1492" i="1"/>
  <c r="AM1492" i="1"/>
  <c r="AN1492" i="1"/>
  <c r="AL1492" i="1"/>
  <c r="AN4177" i="1"/>
  <c r="AO4177" i="1"/>
  <c r="AM4177" i="1"/>
  <c r="AL4177" i="1"/>
  <c r="AO3032" i="1"/>
  <c r="AM3032" i="1"/>
  <c r="AN3032" i="1"/>
  <c r="AL3032" i="1"/>
  <c r="AO2254" i="1"/>
  <c r="AN2254" i="1"/>
  <c r="AM2254" i="1"/>
  <c r="AL2254" i="1"/>
  <c r="AO2712" i="1"/>
  <c r="AM2712" i="1"/>
  <c r="AN2712" i="1"/>
  <c r="AL2712" i="1"/>
  <c r="AO2511" i="1"/>
  <c r="AN2511" i="1"/>
  <c r="AM2511" i="1"/>
  <c r="AL2511" i="1"/>
  <c r="AO747" i="1"/>
  <c r="AM747" i="1"/>
  <c r="AN747" i="1"/>
  <c r="AL747" i="1"/>
  <c r="AO1317" i="1"/>
  <c r="AN1317" i="1"/>
  <c r="AM1317" i="1"/>
  <c r="AL1317" i="1"/>
  <c r="AO485" i="1"/>
  <c r="AM485" i="1"/>
  <c r="AN485" i="1"/>
  <c r="AL485" i="1"/>
  <c r="AO1143" i="1"/>
  <c r="AN1143" i="1"/>
  <c r="AM1143" i="1"/>
  <c r="AL1143" i="1"/>
  <c r="AN4655" i="1"/>
  <c r="AO4655" i="1"/>
  <c r="AL4655" i="1"/>
  <c r="AM4655" i="1"/>
  <c r="AO922" i="1"/>
  <c r="AM922" i="1"/>
  <c r="AN922" i="1"/>
  <c r="AL922" i="1"/>
  <c r="AO1440" i="1"/>
  <c r="AM1440" i="1"/>
  <c r="AN1440" i="1"/>
  <c r="AL1440" i="1"/>
  <c r="AO2939" i="1"/>
  <c r="AM2939" i="1"/>
  <c r="AN2939" i="1"/>
  <c r="AL2939" i="1"/>
  <c r="AO1189" i="1"/>
  <c r="AN1189" i="1"/>
  <c r="AM1189" i="1"/>
  <c r="AL1189" i="1"/>
  <c r="AO2720" i="1"/>
  <c r="AM2720" i="1"/>
  <c r="AN2720" i="1"/>
  <c r="AL2720" i="1"/>
  <c r="AO2518" i="1"/>
  <c r="AN2518" i="1"/>
  <c r="AM2518" i="1"/>
  <c r="AL2518" i="1"/>
  <c r="AO3571" i="1"/>
  <c r="AN3571" i="1"/>
  <c r="AL3571" i="1"/>
  <c r="AM3571" i="1"/>
  <c r="AO1965" i="1"/>
  <c r="AN1965" i="1"/>
  <c r="AM1965" i="1"/>
  <c r="AL1965" i="1"/>
  <c r="AO1385" i="1"/>
  <c r="AM1385" i="1"/>
  <c r="AN1385" i="1"/>
  <c r="AL1385" i="1"/>
  <c r="AO4044" i="1"/>
  <c r="AN4044" i="1"/>
  <c r="AL4044" i="1"/>
  <c r="AM4044" i="1"/>
  <c r="AO2207" i="1"/>
  <c r="AN2207" i="1"/>
  <c r="AM2207" i="1"/>
  <c r="AL2207" i="1"/>
  <c r="AN3904" i="1"/>
  <c r="AO3904" i="1"/>
  <c r="AM3904" i="1"/>
  <c r="AL3904" i="1"/>
  <c r="AO3001" i="1"/>
  <c r="AM3001" i="1"/>
  <c r="AN3001" i="1"/>
  <c r="AL3001" i="1"/>
  <c r="AO2655" i="1"/>
  <c r="AN2655" i="1"/>
  <c r="AM2655" i="1"/>
  <c r="AL2655" i="1"/>
  <c r="AO2880" i="1"/>
  <c r="AM2880" i="1"/>
  <c r="AN2880" i="1"/>
  <c r="AL2880" i="1"/>
  <c r="AO1933" i="1"/>
  <c r="AN1933" i="1"/>
  <c r="AM1933" i="1"/>
  <c r="AL1933" i="1"/>
  <c r="AO1664" i="1"/>
  <c r="AM1664" i="1"/>
  <c r="AN1664" i="1"/>
  <c r="AL1664" i="1"/>
  <c r="AO3707" i="1"/>
  <c r="AN3707" i="1"/>
  <c r="AL3707" i="1"/>
  <c r="AM3707" i="1"/>
  <c r="AO4171" i="1"/>
  <c r="AN4171" i="1"/>
  <c r="AL4171" i="1"/>
  <c r="AM4171" i="1"/>
  <c r="AO1365" i="1"/>
  <c r="AN1365" i="1"/>
  <c r="AM1365" i="1"/>
  <c r="AL1365" i="1"/>
  <c r="AO4980" i="1"/>
  <c r="AN4980" i="1"/>
  <c r="AL4980" i="1"/>
  <c r="AM4980" i="1"/>
  <c r="AO1783" i="1"/>
  <c r="AN1783" i="1"/>
  <c r="AM1783" i="1"/>
  <c r="AL1783" i="1"/>
  <c r="AO2989" i="1"/>
  <c r="AN2989" i="1"/>
  <c r="AM2989" i="1"/>
  <c r="AL2989" i="1"/>
  <c r="AO3602" i="1"/>
  <c r="AN3602" i="1"/>
  <c r="AM3602" i="1"/>
  <c r="AL3602" i="1"/>
  <c r="AN4205" i="1"/>
  <c r="AO4205" i="1"/>
  <c r="AL4205" i="1"/>
  <c r="AM4205" i="1"/>
  <c r="AN4326" i="1"/>
  <c r="AO4326" i="1"/>
  <c r="AL4326" i="1"/>
  <c r="AM4326" i="1"/>
  <c r="AN4430" i="1"/>
  <c r="AO4430" i="1"/>
  <c r="AL4430" i="1"/>
  <c r="AM4430" i="1"/>
  <c r="AO1671" i="1"/>
  <c r="AN1671" i="1"/>
  <c r="AM1671" i="1"/>
  <c r="AL1671" i="1"/>
  <c r="AO2649" i="1"/>
  <c r="AM2649" i="1"/>
  <c r="AN2649" i="1"/>
  <c r="AL2649" i="1"/>
  <c r="AN4143" i="1"/>
  <c r="AO4143" i="1"/>
  <c r="AL4143" i="1"/>
  <c r="AM4143" i="1"/>
  <c r="AO2605" i="1"/>
  <c r="AN2605" i="1"/>
  <c r="AM2605" i="1"/>
  <c r="AL2605" i="1"/>
  <c r="AN3942" i="1"/>
  <c r="AO3942" i="1"/>
  <c r="AL3942" i="1"/>
  <c r="AM3942" i="1"/>
  <c r="AO2382" i="1"/>
  <c r="AN2382" i="1"/>
  <c r="AM2382" i="1"/>
  <c r="AL2382" i="1"/>
  <c r="AO3659" i="1"/>
  <c r="AN3659" i="1"/>
  <c r="AL3659" i="1"/>
  <c r="AM3659" i="1"/>
  <c r="AO2210" i="1"/>
  <c r="AM2210" i="1"/>
  <c r="AN2210" i="1"/>
  <c r="AL2210" i="1"/>
  <c r="AN4917" i="1"/>
  <c r="AO4917" i="1"/>
  <c r="AL4917" i="1"/>
  <c r="AM4917" i="1"/>
  <c r="AO656" i="1"/>
  <c r="AM656" i="1"/>
  <c r="AN656" i="1"/>
  <c r="AL656" i="1"/>
  <c r="AO3562" i="1"/>
  <c r="AN3562" i="1"/>
  <c r="AM3562" i="1"/>
  <c r="AL3562" i="1"/>
  <c r="AO2921" i="1"/>
  <c r="AM2921" i="1"/>
  <c r="AN2921" i="1"/>
  <c r="AL2921" i="1"/>
  <c r="AO1681" i="1"/>
  <c r="AM1681" i="1"/>
  <c r="AN1681" i="1"/>
  <c r="AL1681" i="1"/>
  <c r="AN4657" i="1"/>
  <c r="AO4657" i="1"/>
  <c r="AM4657" i="1"/>
  <c r="AL4657" i="1"/>
  <c r="AO1060" i="1"/>
  <c r="AM1060" i="1"/>
  <c r="AN1060" i="1"/>
  <c r="AL1060" i="1"/>
  <c r="AN4201" i="1"/>
  <c r="AO4201" i="1"/>
  <c r="AM4201" i="1"/>
  <c r="AL4201" i="1"/>
  <c r="AO2780" i="1"/>
  <c r="AM2780" i="1"/>
  <c r="AN2780" i="1"/>
  <c r="AL2780" i="1"/>
  <c r="AO3326" i="1"/>
  <c r="AN3326" i="1"/>
  <c r="AM3326" i="1"/>
  <c r="AL3326" i="1"/>
  <c r="AO2767" i="1"/>
  <c r="AN2767" i="1"/>
  <c r="AM2767" i="1"/>
  <c r="AL2767" i="1"/>
  <c r="AO1569" i="1"/>
  <c r="AM1569" i="1"/>
  <c r="AN1569" i="1"/>
  <c r="AL1569" i="1"/>
  <c r="AO3868" i="1"/>
  <c r="AN3868" i="1"/>
  <c r="AL3868" i="1"/>
  <c r="AM3868" i="1"/>
  <c r="AO1106" i="1"/>
  <c r="AM1106" i="1"/>
  <c r="AN1106" i="1"/>
  <c r="AL1106" i="1"/>
  <c r="AN4534" i="1"/>
  <c r="AO4534" i="1"/>
  <c r="AL4534" i="1"/>
  <c r="AM4534" i="1"/>
  <c r="AO527" i="1"/>
  <c r="AM527" i="1"/>
  <c r="AN527" i="1"/>
  <c r="AL527" i="1"/>
  <c r="AO3891" i="1"/>
  <c r="AN3891" i="1"/>
  <c r="AL3891" i="1"/>
  <c r="AM3891" i="1"/>
  <c r="AO3699" i="1"/>
  <c r="AN3699" i="1"/>
  <c r="AL3699" i="1"/>
  <c r="AM3699" i="1"/>
  <c r="AO1940" i="1"/>
  <c r="AM1940" i="1"/>
  <c r="AN1940" i="1"/>
  <c r="AL1940" i="1"/>
  <c r="AO2255" i="1"/>
  <c r="AN2255" i="1"/>
  <c r="AM2255" i="1"/>
  <c r="AL2255" i="1"/>
  <c r="AO3583" i="1"/>
  <c r="AN3583" i="1"/>
  <c r="AL3583" i="1"/>
  <c r="AM3583" i="1"/>
  <c r="AO2653" i="1"/>
  <c r="AN2653" i="1"/>
  <c r="AM2653" i="1"/>
  <c r="AL2653" i="1"/>
  <c r="AO503" i="1"/>
  <c r="AM503" i="1"/>
  <c r="AN503" i="1"/>
  <c r="AL503" i="1"/>
  <c r="AO294" i="1"/>
  <c r="AM294" i="1"/>
  <c r="AN294" i="1"/>
  <c r="AL294" i="1"/>
  <c r="AO2745" i="1"/>
  <c r="AM2745" i="1"/>
  <c r="AN2745" i="1"/>
  <c r="AL2745" i="1"/>
  <c r="AO3022" i="1"/>
  <c r="AN3022" i="1"/>
  <c r="AM3022" i="1"/>
  <c r="AL3022" i="1"/>
  <c r="AO1367" i="1"/>
  <c r="AN1367" i="1"/>
  <c r="AM1367" i="1"/>
  <c r="AL1367" i="1"/>
  <c r="AO1973" i="1"/>
  <c r="AN1973" i="1"/>
  <c r="AM1973" i="1"/>
  <c r="AL1973" i="1"/>
  <c r="AO2963" i="1"/>
  <c r="AM2963" i="1"/>
  <c r="AN2963" i="1"/>
  <c r="AL2963" i="1"/>
  <c r="AO3161" i="1"/>
  <c r="AM3161" i="1"/>
  <c r="AN3161" i="1"/>
  <c r="AL3161" i="1"/>
  <c r="AO2400" i="1"/>
  <c r="AM2400" i="1"/>
  <c r="AN2400" i="1"/>
  <c r="AL2400" i="1"/>
  <c r="AO2406" i="1"/>
  <c r="AN2406" i="1"/>
  <c r="AM2406" i="1"/>
  <c r="AL2406" i="1"/>
  <c r="AO755" i="1"/>
  <c r="AM755" i="1"/>
  <c r="AN755" i="1"/>
  <c r="AL755" i="1"/>
  <c r="AN4937" i="1"/>
  <c r="AO4937" i="1"/>
  <c r="AM4937" i="1"/>
  <c r="AL4937" i="1"/>
  <c r="AO2788" i="1"/>
  <c r="AM2788" i="1"/>
  <c r="AN2788" i="1"/>
  <c r="AL2788" i="1"/>
  <c r="AO1197" i="1"/>
  <c r="AN1197" i="1"/>
  <c r="AM1197" i="1"/>
  <c r="AL1197" i="1"/>
  <c r="AN4599" i="1"/>
  <c r="AO4599" i="1"/>
  <c r="AL4599" i="1"/>
  <c r="AM4599" i="1"/>
  <c r="AO5635" i="1"/>
  <c r="AN5635" i="1"/>
  <c r="AM5635" i="1"/>
  <c r="AL5635" i="1"/>
  <c r="AN5353" i="1"/>
  <c r="AO5353" i="1"/>
  <c r="AM5353" i="1"/>
  <c r="AL5353" i="1"/>
  <c r="AN4518" i="1"/>
  <c r="AO4518" i="1"/>
  <c r="AL4518" i="1"/>
  <c r="AM4518" i="1"/>
  <c r="AO1929" i="1"/>
  <c r="AM1929" i="1"/>
  <c r="AN1929" i="1"/>
  <c r="AL1929" i="1"/>
  <c r="AO460" i="1"/>
  <c r="AN460" i="1"/>
  <c r="AM460" i="1"/>
  <c r="AL460" i="1"/>
  <c r="AO2086" i="1"/>
  <c r="AN2086" i="1"/>
  <c r="AM2086" i="1"/>
  <c r="AL2086" i="1"/>
  <c r="AN5278" i="1"/>
  <c r="AO5278" i="1"/>
  <c r="AL5278" i="1"/>
  <c r="AM5278" i="1"/>
  <c r="AO2142" i="1"/>
  <c r="AN2142" i="1"/>
  <c r="AM2142" i="1"/>
  <c r="AL2142" i="1"/>
  <c r="AO3318" i="1"/>
  <c r="AN3318" i="1"/>
  <c r="AM3318" i="1"/>
  <c r="AL3318" i="1"/>
  <c r="AN5031" i="1"/>
  <c r="AO5031" i="1"/>
  <c r="AL5031" i="1"/>
  <c r="AM5031" i="1"/>
  <c r="AO1107" i="1"/>
  <c r="AM1107" i="1"/>
  <c r="AN1107" i="1"/>
  <c r="AL1107" i="1"/>
  <c r="AO1677" i="1"/>
  <c r="AN1677" i="1"/>
  <c r="AM1677" i="1"/>
  <c r="AL1677" i="1"/>
  <c r="AO814" i="1"/>
  <c r="AN814" i="1"/>
  <c r="AM814" i="1"/>
  <c r="AL814" i="1"/>
  <c r="AO528" i="1"/>
  <c r="AM528" i="1"/>
  <c r="AN528" i="1"/>
  <c r="AL528" i="1"/>
  <c r="AO2838" i="1"/>
  <c r="AN2838" i="1"/>
  <c r="AM2838" i="1"/>
  <c r="AL2838" i="1"/>
  <c r="AN4717" i="1"/>
  <c r="AO4717" i="1"/>
  <c r="AL4717" i="1"/>
  <c r="AM4717" i="1"/>
  <c r="AO1434" i="1"/>
  <c r="AM1434" i="1"/>
  <c r="AN1434" i="1"/>
  <c r="AL1434" i="1"/>
  <c r="AO1807" i="1"/>
  <c r="AN1807" i="1"/>
  <c r="AM1807" i="1"/>
  <c r="AL1807" i="1"/>
  <c r="AO3061" i="1"/>
  <c r="AN3061" i="1"/>
  <c r="AM3061" i="1"/>
  <c r="AL3061" i="1"/>
  <c r="AO925" i="1"/>
  <c r="AN925" i="1"/>
  <c r="AM925" i="1"/>
  <c r="AL925" i="1"/>
  <c r="AO1899" i="1"/>
  <c r="AM1899" i="1"/>
  <c r="AN1899" i="1"/>
  <c r="AL1899" i="1"/>
  <c r="AO1591" i="1"/>
  <c r="AN1591" i="1"/>
  <c r="AM1591" i="1"/>
  <c r="AL1591" i="1"/>
  <c r="AO521" i="1"/>
  <c r="AN521" i="1"/>
  <c r="AM521" i="1"/>
  <c r="AL521" i="1"/>
  <c r="AO2844" i="1"/>
  <c r="AM2844" i="1"/>
  <c r="AN2844" i="1"/>
  <c r="AL2844" i="1"/>
  <c r="AO2118" i="1"/>
  <c r="AN2118" i="1"/>
  <c r="AM2118" i="1"/>
  <c r="AL2118" i="1"/>
  <c r="AO1475" i="1"/>
  <c r="AM1475" i="1"/>
  <c r="AN1475" i="1"/>
  <c r="AL1475" i="1"/>
  <c r="AO3645" i="1"/>
  <c r="AN3645" i="1"/>
  <c r="AL3645" i="1"/>
  <c r="AM3645" i="1"/>
  <c r="AO2535" i="1"/>
  <c r="AN2535" i="1"/>
  <c r="AM2535" i="1"/>
  <c r="AL2535" i="1"/>
  <c r="AO3182" i="1"/>
  <c r="AN3182" i="1"/>
  <c r="AM3182" i="1"/>
  <c r="AL3182" i="1"/>
  <c r="AN3855" i="1"/>
  <c r="AO3855" i="1"/>
  <c r="AL3855" i="1"/>
  <c r="AM3855" i="1"/>
  <c r="AO5338" i="1"/>
  <c r="AN5338" i="1"/>
  <c r="AM5338" i="1"/>
  <c r="AL5338" i="1"/>
  <c r="AO689" i="1"/>
  <c r="AM689" i="1"/>
  <c r="AN689" i="1"/>
  <c r="AL689" i="1"/>
  <c r="AO1881" i="1"/>
  <c r="AM1881" i="1"/>
  <c r="AN1881" i="1"/>
  <c r="AL1881" i="1"/>
  <c r="AO2220" i="1"/>
  <c r="AM2220" i="1"/>
  <c r="AN2220" i="1"/>
  <c r="AL2220" i="1"/>
  <c r="AO2734" i="1"/>
  <c r="AN2734" i="1"/>
  <c r="AM2734" i="1"/>
  <c r="AL2734" i="1"/>
  <c r="AO4067" i="1"/>
  <c r="AN4067" i="1"/>
  <c r="AL4067" i="1"/>
  <c r="AM4067" i="1"/>
  <c r="AN5636" i="1"/>
  <c r="AO5636" i="1"/>
  <c r="AL5636" i="1"/>
  <c r="AM5636" i="1"/>
  <c r="AO3181" i="1"/>
  <c r="AN3181" i="1"/>
  <c r="AM3181" i="1"/>
  <c r="AL3181" i="1"/>
  <c r="AO1798" i="1"/>
  <c r="AN1798" i="1"/>
  <c r="AM1798" i="1"/>
  <c r="AL1798" i="1"/>
  <c r="AN4169" i="1"/>
  <c r="AO4169" i="1"/>
  <c r="AM4169" i="1"/>
  <c r="AL4169" i="1"/>
  <c r="AO3393" i="1"/>
  <c r="AN3393" i="1"/>
  <c r="AM3393" i="1"/>
  <c r="AL3393" i="1"/>
  <c r="AO1588" i="1"/>
  <c r="AM1588" i="1"/>
  <c r="AN1588" i="1"/>
  <c r="AL1588" i="1"/>
  <c r="AO2903" i="1"/>
  <c r="AN2903" i="1"/>
  <c r="AM2903" i="1"/>
  <c r="AL2903" i="1"/>
  <c r="AO933" i="1"/>
  <c r="AN933" i="1"/>
  <c r="AM933" i="1"/>
  <c r="AL933" i="1"/>
  <c r="AO2193" i="1"/>
  <c r="AM2193" i="1"/>
  <c r="AN2193" i="1"/>
  <c r="AL2193" i="1"/>
  <c r="AO477" i="1"/>
  <c r="AM477" i="1"/>
  <c r="AN477" i="1"/>
  <c r="AL477" i="1"/>
  <c r="AO3637" i="1"/>
  <c r="AN3637" i="1"/>
  <c r="AL3637" i="1"/>
  <c r="AM3637" i="1"/>
  <c r="AO4362" i="1"/>
  <c r="AN4362" i="1"/>
  <c r="AM4362" i="1"/>
  <c r="AL4362" i="1"/>
  <c r="AO2615" i="1"/>
  <c r="AN2615" i="1"/>
  <c r="AM2615" i="1"/>
  <c r="AL2615" i="1"/>
  <c r="AO479" i="1"/>
  <c r="AN479" i="1"/>
  <c r="AM479" i="1"/>
  <c r="AL479" i="1"/>
  <c r="AO1312" i="1"/>
  <c r="AM1312" i="1"/>
  <c r="AN1312" i="1"/>
  <c r="AL1312" i="1"/>
  <c r="AO3753" i="1"/>
  <c r="AN3753" i="1"/>
  <c r="AM3753" i="1"/>
  <c r="AL3753" i="1"/>
  <c r="AO2707" i="1"/>
  <c r="AM2707" i="1"/>
  <c r="AN2707" i="1"/>
  <c r="AL2707" i="1"/>
  <c r="AO679" i="1"/>
  <c r="AN679" i="1"/>
  <c r="AM679" i="1"/>
  <c r="AL679" i="1"/>
  <c r="AO3258" i="1"/>
  <c r="AM3258" i="1"/>
  <c r="AN3258" i="1"/>
  <c r="AL3258" i="1"/>
  <c r="AO2027" i="1"/>
  <c r="AM2027" i="1"/>
  <c r="AN2027" i="1"/>
  <c r="AL2027" i="1"/>
  <c r="AO2452" i="1"/>
  <c r="AM2452" i="1"/>
  <c r="AN2452" i="1"/>
  <c r="AL2452" i="1"/>
  <c r="AO348" i="1"/>
  <c r="AN348" i="1"/>
  <c r="AM348" i="1"/>
  <c r="AL348" i="1"/>
  <c r="AO1356" i="1"/>
  <c r="AM1356" i="1"/>
  <c r="AN1356" i="1"/>
  <c r="AL1356" i="1"/>
  <c r="AO2656" i="1"/>
  <c r="AM2656" i="1"/>
  <c r="AN2656" i="1"/>
  <c r="AL2656" i="1"/>
  <c r="AO2219" i="1"/>
  <c r="AM2219" i="1"/>
  <c r="AN2219" i="1"/>
  <c r="AL2219" i="1"/>
  <c r="AO3525" i="1"/>
  <c r="AN3525" i="1"/>
  <c r="AL3525" i="1"/>
  <c r="AM3525" i="1"/>
  <c r="AO3425" i="1"/>
  <c r="AN3425" i="1"/>
  <c r="AM3425" i="1"/>
  <c r="AL3425" i="1"/>
  <c r="AO3334" i="1"/>
  <c r="AN3334" i="1"/>
  <c r="AM3334" i="1"/>
  <c r="AL3334" i="1"/>
  <c r="AO821" i="1"/>
  <c r="AN821" i="1"/>
  <c r="AM821" i="1"/>
  <c r="AL821" i="1"/>
  <c r="AO2442" i="1"/>
  <c r="AM2442" i="1"/>
  <c r="AN2442" i="1"/>
  <c r="AL2442" i="1"/>
  <c r="AO2774" i="1"/>
  <c r="AN2774" i="1"/>
  <c r="AM2774" i="1"/>
  <c r="AL2774" i="1"/>
  <c r="AO457" i="1"/>
  <c r="AM457" i="1"/>
  <c r="AN457" i="1"/>
  <c r="AL457" i="1"/>
  <c r="AO3648" i="1"/>
  <c r="AN3648" i="1"/>
  <c r="AM3648" i="1"/>
  <c r="AL3648" i="1"/>
  <c r="AO2678" i="1"/>
  <c r="AN2678" i="1"/>
  <c r="AM2678" i="1"/>
  <c r="AL2678" i="1"/>
  <c r="AO436" i="1"/>
  <c r="AN436" i="1"/>
  <c r="AM436" i="1"/>
  <c r="AL436" i="1"/>
  <c r="AN5231" i="1"/>
  <c r="AO5231" i="1"/>
  <c r="AL5231" i="1"/>
  <c r="AM5231" i="1"/>
  <c r="AO3434" i="1"/>
  <c r="AN3434" i="1"/>
  <c r="AM3434" i="1"/>
  <c r="AL3434" i="1"/>
  <c r="AO396" i="1"/>
  <c r="AM396" i="1"/>
  <c r="AN396" i="1"/>
  <c r="AL396" i="1"/>
  <c r="AO3000" i="1"/>
  <c r="AM3000" i="1"/>
  <c r="AN3000" i="1"/>
  <c r="AL3000" i="1"/>
  <c r="AO4938" i="1"/>
  <c r="AN4938" i="1"/>
  <c r="AM4938" i="1"/>
  <c r="AL4938" i="1"/>
  <c r="AO2775" i="1"/>
  <c r="AN2775" i="1"/>
  <c r="AM2775" i="1"/>
  <c r="AL2775" i="1"/>
  <c r="AO589" i="1"/>
  <c r="AN589" i="1"/>
  <c r="AM589" i="1"/>
  <c r="AL589" i="1"/>
  <c r="AO1598" i="1"/>
  <c r="AN1598" i="1"/>
  <c r="AM1598" i="1"/>
  <c r="AL1598" i="1"/>
  <c r="AN4257" i="1"/>
  <c r="AO4257" i="1"/>
  <c r="AM4257" i="1"/>
  <c r="AL4257" i="1"/>
  <c r="AO718" i="1"/>
  <c r="AN718" i="1"/>
  <c r="AM718" i="1"/>
  <c r="AL718" i="1"/>
  <c r="AO4732" i="1"/>
  <c r="AN4732" i="1"/>
  <c r="AL4732" i="1"/>
  <c r="AM4732" i="1"/>
  <c r="AO261" i="1"/>
  <c r="AM261" i="1"/>
  <c r="AN261" i="1"/>
  <c r="AL261" i="1"/>
  <c r="AO421" i="1"/>
  <c r="AM421" i="1"/>
  <c r="AN421" i="1"/>
  <c r="AL421" i="1"/>
  <c r="AN5447" i="1"/>
  <c r="AO5447" i="1"/>
  <c r="AL5447" i="1"/>
  <c r="AM5447" i="1"/>
  <c r="AN4687" i="1"/>
  <c r="AO4687" i="1"/>
  <c r="AL4687" i="1"/>
  <c r="AM4687" i="1"/>
  <c r="AO2622" i="1"/>
  <c r="AN2622" i="1"/>
  <c r="AM2622" i="1"/>
  <c r="AL2622" i="1"/>
  <c r="AO951" i="1"/>
  <c r="AN951" i="1"/>
  <c r="AM951" i="1"/>
  <c r="AL951" i="1"/>
  <c r="AO284" i="1"/>
  <c r="AN284" i="1"/>
  <c r="AM284" i="1"/>
  <c r="AL284" i="1"/>
  <c r="AO3284" i="1"/>
  <c r="AM3284" i="1"/>
  <c r="AN3284" i="1"/>
  <c r="AL3284" i="1"/>
  <c r="AO3359" i="1"/>
  <c r="AN3359" i="1"/>
  <c r="AM3359" i="1"/>
  <c r="AL3359" i="1"/>
  <c r="AO1841" i="1"/>
  <c r="AM1841" i="1"/>
  <c r="AN1841" i="1"/>
  <c r="AL1841" i="1"/>
  <c r="AO3664" i="1"/>
  <c r="AN3664" i="1"/>
  <c r="AM3664" i="1"/>
  <c r="AL3664" i="1"/>
  <c r="AO1257" i="1"/>
  <c r="AM1257" i="1"/>
  <c r="AN1257" i="1"/>
  <c r="AL1257" i="1"/>
  <c r="AO1944" i="1"/>
  <c r="AM1944" i="1"/>
  <c r="AN1944" i="1"/>
  <c r="AL1944" i="1"/>
  <c r="AO3644" i="1"/>
  <c r="AN3644" i="1"/>
  <c r="AL3644" i="1"/>
  <c r="AM3644" i="1"/>
  <c r="AO2529" i="1"/>
  <c r="AM2529" i="1"/>
  <c r="AN2529" i="1"/>
  <c r="AL2529" i="1"/>
  <c r="AO1297" i="1"/>
  <c r="AM1297" i="1"/>
  <c r="AN1297" i="1"/>
  <c r="AL1297" i="1"/>
  <c r="AO2169" i="1"/>
  <c r="AM2169" i="1"/>
  <c r="AN2169" i="1"/>
  <c r="AL2169" i="1"/>
  <c r="AO3438" i="1"/>
  <c r="AN3438" i="1"/>
  <c r="AL3438" i="1"/>
  <c r="AM3438" i="1"/>
  <c r="AO1817" i="1"/>
  <c r="AM1817" i="1"/>
  <c r="AN1817" i="1"/>
  <c r="AL1817" i="1"/>
  <c r="AN3790" i="1"/>
  <c r="AO3790" i="1"/>
  <c r="AL3790" i="1"/>
  <c r="AM3790" i="1"/>
  <c r="AO1250" i="1"/>
  <c r="AM1250" i="1"/>
  <c r="AN1250" i="1"/>
  <c r="AL1250" i="1"/>
  <c r="AO1726" i="1"/>
  <c r="AN1726" i="1"/>
  <c r="AM1726" i="1"/>
  <c r="AL1726" i="1"/>
  <c r="AO3860" i="1"/>
  <c r="AN3860" i="1"/>
  <c r="AL3860" i="1"/>
  <c r="AM3860" i="1"/>
  <c r="AN4488" i="1"/>
  <c r="AO4488" i="1"/>
  <c r="AM4488" i="1"/>
  <c r="AL4488" i="1"/>
  <c r="AO2408" i="1"/>
  <c r="AM2408" i="1"/>
  <c r="AN2408" i="1"/>
  <c r="AL2408" i="1"/>
  <c r="AO1781" i="1"/>
  <c r="AN1781" i="1"/>
  <c r="AM1781" i="1"/>
  <c r="AL1781" i="1"/>
  <c r="AO1605" i="1"/>
  <c r="AN1605" i="1"/>
  <c r="AM1605" i="1"/>
  <c r="AL1605" i="1"/>
  <c r="AO2621" i="1"/>
  <c r="AN2621" i="1"/>
  <c r="AM2621" i="1"/>
  <c r="AL2621" i="1"/>
  <c r="AN5177" i="1"/>
  <c r="AO5177" i="1"/>
  <c r="AM5177" i="1"/>
  <c r="AL5177" i="1"/>
  <c r="AO1615" i="1"/>
  <c r="AN1615" i="1"/>
  <c r="AM1615" i="1"/>
  <c r="AL1615" i="1"/>
  <c r="AO1031" i="1"/>
  <c r="AN1031" i="1"/>
  <c r="AM1031" i="1"/>
  <c r="AL1031" i="1"/>
  <c r="AO4627" i="1"/>
  <c r="AN4627" i="1"/>
  <c r="AL4627" i="1"/>
  <c r="AM4627" i="1"/>
  <c r="AO1935" i="1"/>
  <c r="AN1935" i="1"/>
  <c r="AM1935" i="1"/>
  <c r="AL1935" i="1"/>
  <c r="AO1091" i="1"/>
  <c r="AM1091" i="1"/>
  <c r="AN1091" i="1"/>
  <c r="AL1091" i="1"/>
  <c r="AO2927" i="1"/>
  <c r="AN2927" i="1"/>
  <c r="AM2927" i="1"/>
  <c r="AL2927" i="1"/>
  <c r="AO1314" i="1"/>
  <c r="AM1314" i="1"/>
  <c r="AN1314" i="1"/>
  <c r="AL1314" i="1"/>
  <c r="AO2148" i="1"/>
  <c r="AM2148" i="1"/>
  <c r="AN2148" i="1"/>
  <c r="AL2148" i="1"/>
  <c r="AO1437" i="1"/>
  <c r="AN1437" i="1"/>
  <c r="AM1437" i="1"/>
  <c r="AL1437" i="1"/>
  <c r="AO2787" i="1"/>
  <c r="AM2787" i="1"/>
  <c r="AN2787" i="1"/>
  <c r="AL2787" i="1"/>
  <c r="AO1190" i="1"/>
  <c r="AN1190" i="1"/>
  <c r="AM1190" i="1"/>
  <c r="AL1190" i="1"/>
  <c r="AO1535" i="1"/>
  <c r="AN1535" i="1"/>
  <c r="AM1535" i="1"/>
  <c r="AL1535" i="1"/>
  <c r="AO2972" i="1"/>
  <c r="AM2972" i="1"/>
  <c r="AN2972" i="1"/>
  <c r="AL2972" i="1"/>
  <c r="AO5410" i="1"/>
  <c r="AN5410" i="1"/>
  <c r="AM5410" i="1"/>
  <c r="AL5410" i="1"/>
  <c r="AO1625" i="1"/>
  <c r="AM1625" i="1"/>
  <c r="AN1625" i="1"/>
  <c r="AL1625" i="1"/>
  <c r="AO1996" i="1"/>
  <c r="AM1996" i="1"/>
  <c r="AN1996" i="1"/>
  <c r="AL1996" i="1"/>
  <c r="AN4729" i="1"/>
  <c r="AO4729" i="1"/>
  <c r="AM4729" i="1"/>
  <c r="AL4729" i="1"/>
  <c r="AO3386" i="1"/>
  <c r="AN3386" i="1"/>
  <c r="AM3386" i="1"/>
  <c r="AL3386" i="1"/>
  <c r="AO3208" i="1"/>
  <c r="AM3208" i="1"/>
  <c r="AN3208" i="1"/>
  <c r="AL3208" i="1"/>
  <c r="AN4425" i="1"/>
  <c r="AO4425" i="1"/>
  <c r="AM4425" i="1"/>
  <c r="AL4425" i="1"/>
  <c r="AO1124" i="1"/>
  <c r="AM1124" i="1"/>
  <c r="AN1124" i="1"/>
  <c r="AL1124" i="1"/>
  <c r="AO2744" i="1"/>
  <c r="AM2744" i="1"/>
  <c r="AN2744" i="1"/>
  <c r="AL2744" i="1"/>
  <c r="AO3667" i="1"/>
  <c r="AN3667" i="1"/>
  <c r="AL3667" i="1"/>
  <c r="AM3667" i="1"/>
  <c r="AO2834" i="1"/>
  <c r="AM2834" i="1"/>
  <c r="AN2834" i="1"/>
  <c r="AL2834" i="1"/>
  <c r="AO2379" i="1"/>
  <c r="AM2379" i="1"/>
  <c r="AN2379" i="1"/>
  <c r="AL2379" i="1"/>
  <c r="AO3883" i="1"/>
  <c r="AN3883" i="1"/>
  <c r="AL3883" i="1"/>
  <c r="AM3883" i="1"/>
  <c r="AO438" i="1"/>
  <c r="AM438" i="1"/>
  <c r="AN438" i="1"/>
  <c r="AL438" i="1"/>
  <c r="AO1688" i="1"/>
  <c r="AM1688" i="1"/>
  <c r="AN1688" i="1"/>
  <c r="AL1688" i="1"/>
  <c r="AO1982" i="1"/>
  <c r="AN1982" i="1"/>
  <c r="AM1982" i="1"/>
  <c r="AL1982" i="1"/>
  <c r="AO1337" i="1"/>
  <c r="AM1337" i="1"/>
  <c r="AN1337" i="1"/>
  <c r="AL1337" i="1"/>
  <c r="AO1342" i="1"/>
  <c r="AN1342" i="1"/>
  <c r="AM1342" i="1"/>
  <c r="AL1342" i="1"/>
  <c r="AO2316" i="1"/>
  <c r="AM2316" i="1"/>
  <c r="AN2316" i="1"/>
  <c r="AL2316" i="1"/>
  <c r="AO2507" i="1"/>
  <c r="AM2507" i="1"/>
  <c r="AN2507" i="1"/>
  <c r="AL2507" i="1"/>
  <c r="AO929" i="1"/>
  <c r="AM929" i="1"/>
  <c r="AN929" i="1"/>
  <c r="AL929" i="1"/>
  <c r="AO937" i="1"/>
  <c r="AM937" i="1"/>
  <c r="AN937" i="1"/>
  <c r="AL937" i="1"/>
  <c r="AO942" i="1"/>
  <c r="AN942" i="1"/>
  <c r="AM942" i="1"/>
  <c r="AL942" i="1"/>
  <c r="AO5427" i="1"/>
  <c r="AN5427" i="1"/>
  <c r="AL5427" i="1"/>
  <c r="AM5427" i="1"/>
  <c r="AO1087" i="1"/>
  <c r="AN1087" i="1"/>
  <c r="AM1087" i="1"/>
  <c r="AL1087" i="1"/>
  <c r="AO2877" i="1"/>
  <c r="AN2877" i="1"/>
  <c r="AM2877" i="1"/>
  <c r="AL2877" i="1"/>
  <c r="AO3276" i="1"/>
  <c r="AM3276" i="1"/>
  <c r="AN3276" i="1"/>
  <c r="AL3276" i="1"/>
  <c r="AO2469" i="1"/>
  <c r="AN2469" i="1"/>
  <c r="AM2469" i="1"/>
  <c r="AL2469" i="1"/>
  <c r="AO282" i="1"/>
  <c r="AM282" i="1"/>
  <c r="AN282" i="1"/>
  <c r="AL282" i="1"/>
  <c r="AN4784" i="1"/>
  <c r="AO4784" i="1"/>
  <c r="AM4784" i="1"/>
  <c r="AL4784" i="1"/>
  <c r="AO3277" i="1"/>
  <c r="AN3277" i="1"/>
  <c r="AM3277" i="1"/>
  <c r="AL3277" i="1"/>
  <c r="AO3039" i="1"/>
  <c r="AN3039" i="1"/>
  <c r="AM3039" i="1"/>
  <c r="AL3039" i="1"/>
  <c r="AN4207" i="1"/>
  <c r="AO4207" i="1"/>
  <c r="AL4207" i="1"/>
  <c r="AM4207" i="1"/>
  <c r="AO3459" i="1"/>
  <c r="AN3459" i="1"/>
  <c r="AL3459" i="1"/>
  <c r="AM3459" i="1"/>
  <c r="AO2596" i="1"/>
  <c r="AM2596" i="1"/>
  <c r="AN2596" i="1"/>
  <c r="AL2596" i="1"/>
  <c r="AO1076" i="1"/>
  <c r="AM1076" i="1"/>
  <c r="AN1076" i="1"/>
  <c r="AL1076" i="1"/>
  <c r="AO2526" i="1"/>
  <c r="AN2526" i="1"/>
  <c r="AM2526" i="1"/>
  <c r="AL2526" i="1"/>
  <c r="AO3231" i="1"/>
  <c r="AN3231" i="1"/>
  <c r="AM3231" i="1"/>
  <c r="AL3231" i="1"/>
  <c r="AO3585" i="1"/>
  <c r="AN3585" i="1"/>
  <c r="AM3585" i="1"/>
  <c r="AL3585" i="1"/>
  <c r="AN4105" i="1"/>
  <c r="AO4105" i="1"/>
  <c r="AM4105" i="1"/>
  <c r="AL4105" i="1"/>
  <c r="AO3218" i="1"/>
  <c r="AM3218" i="1"/>
  <c r="AN3218" i="1"/>
  <c r="AL3218" i="1"/>
  <c r="AO1610" i="1"/>
  <c r="AM1610" i="1"/>
  <c r="AN1610" i="1"/>
  <c r="AL1610" i="1"/>
  <c r="AN5325" i="1"/>
  <c r="AO5325" i="1"/>
  <c r="AL5325" i="1"/>
  <c r="AM5325" i="1"/>
  <c r="AO3508" i="1"/>
  <c r="AN3508" i="1"/>
  <c r="AL3508" i="1"/>
  <c r="AM3508" i="1"/>
  <c r="AO2185" i="1"/>
  <c r="AM2185" i="1"/>
  <c r="AN2185" i="1"/>
  <c r="AL2185" i="1"/>
  <c r="AO3081" i="1"/>
  <c r="AM3081" i="1"/>
  <c r="AN3081" i="1"/>
  <c r="AL3081" i="1"/>
  <c r="AO3452" i="1"/>
  <c r="AN3452" i="1"/>
  <c r="AL3452" i="1"/>
  <c r="AM3452" i="1"/>
  <c r="AO560" i="1"/>
  <c r="AM560" i="1"/>
  <c r="AN560" i="1"/>
  <c r="AL560" i="1"/>
  <c r="AN5591" i="1"/>
  <c r="AO5591" i="1"/>
  <c r="AL5591" i="1"/>
  <c r="AM5591" i="1"/>
  <c r="AO1479" i="1"/>
  <c r="AN1479" i="1"/>
  <c r="AM1479" i="1"/>
  <c r="AL1479" i="1"/>
  <c r="AO3499" i="1"/>
  <c r="AN3499" i="1"/>
  <c r="AL3499" i="1"/>
  <c r="AM3499" i="1"/>
  <c r="AO2318" i="1"/>
  <c r="AN2318" i="1"/>
  <c r="AM2318" i="1"/>
  <c r="AL2318" i="1"/>
  <c r="AN4253" i="1"/>
  <c r="AO4253" i="1"/>
  <c r="AL4253" i="1"/>
  <c r="AM4253" i="1"/>
  <c r="AN4517" i="1"/>
  <c r="AO4517" i="1"/>
  <c r="AL4517" i="1"/>
  <c r="AM4517" i="1"/>
  <c r="AO4708" i="1"/>
  <c r="AN4708" i="1"/>
  <c r="AL4708" i="1"/>
  <c r="AM4708" i="1"/>
  <c r="AO1155" i="1"/>
  <c r="AM1155" i="1"/>
  <c r="AN1155" i="1"/>
  <c r="AL1155" i="1"/>
  <c r="AO2957" i="1"/>
  <c r="AN2957" i="1"/>
  <c r="AM2957" i="1"/>
  <c r="AL2957" i="1"/>
  <c r="AN4246" i="1"/>
  <c r="AO4246" i="1"/>
  <c r="AL4246" i="1"/>
  <c r="AM4246" i="1"/>
  <c r="AO3900" i="1"/>
  <c r="AN3900" i="1"/>
  <c r="AL3900" i="1"/>
  <c r="AM3900" i="1"/>
  <c r="AO692" i="1"/>
  <c r="AM692" i="1"/>
  <c r="AN692" i="1"/>
  <c r="AL692" i="1"/>
  <c r="AO2935" i="1"/>
  <c r="AN2935" i="1"/>
  <c r="AM2935" i="1"/>
  <c r="AL2935" i="1"/>
  <c r="AO2243" i="1"/>
  <c r="AM2243" i="1"/>
  <c r="AN2243" i="1"/>
  <c r="AL2243" i="1"/>
  <c r="AO768" i="1"/>
  <c r="AM768" i="1"/>
  <c r="AN768" i="1"/>
  <c r="AL768" i="1"/>
  <c r="AN4870" i="1"/>
  <c r="AO4870" i="1"/>
  <c r="AL4870" i="1"/>
  <c r="AM4870" i="1"/>
  <c r="AO1991" i="1"/>
  <c r="AN1991" i="1"/>
  <c r="AM1991" i="1"/>
  <c r="AL1991" i="1"/>
  <c r="AN4889" i="1"/>
  <c r="AO4889" i="1"/>
  <c r="AM4889" i="1"/>
  <c r="AL4889" i="1"/>
  <c r="AN5417" i="1"/>
  <c r="AO5417" i="1"/>
  <c r="AM5417" i="1"/>
  <c r="AL5417" i="1"/>
  <c r="AO2717" i="1"/>
  <c r="AN2717" i="1"/>
  <c r="AM2717" i="1"/>
  <c r="AL2717" i="1"/>
  <c r="AO268" i="1"/>
  <c r="AN268" i="1"/>
  <c r="AM268" i="1"/>
  <c r="AL268" i="1"/>
  <c r="AO3167" i="1"/>
  <c r="AN3167" i="1"/>
  <c r="AM3167" i="1"/>
  <c r="AL3167" i="1"/>
  <c r="AO775" i="1"/>
  <c r="AN775" i="1"/>
  <c r="AM775" i="1"/>
  <c r="AL775" i="1"/>
  <c r="AN4385" i="1"/>
  <c r="AO4385" i="1"/>
  <c r="AM4385" i="1"/>
  <c r="AL4385" i="1"/>
  <c r="AO1493" i="1"/>
  <c r="AN1493" i="1"/>
  <c r="AM1493" i="1"/>
  <c r="AL1493" i="1"/>
  <c r="AO638" i="1"/>
  <c r="AN638" i="1"/>
  <c r="AM638" i="1"/>
  <c r="AL638" i="1"/>
  <c r="AO897" i="1"/>
  <c r="AM897" i="1"/>
  <c r="AN897" i="1"/>
  <c r="AL897" i="1"/>
  <c r="AO1516" i="1"/>
  <c r="AM1516" i="1"/>
  <c r="AN1516" i="1"/>
  <c r="AL1516" i="1"/>
  <c r="AO2662" i="1"/>
  <c r="AN2662" i="1"/>
  <c r="AM2662" i="1"/>
  <c r="AL2662" i="1"/>
  <c r="AN5168" i="1"/>
  <c r="AO5168" i="1"/>
  <c r="AM5168" i="1"/>
  <c r="AL5168" i="1"/>
  <c r="AO2669" i="1"/>
  <c r="AN2669" i="1"/>
  <c r="AM2669" i="1"/>
  <c r="AL2669" i="1"/>
  <c r="AN4334" i="1"/>
  <c r="AO4334" i="1"/>
  <c r="AL4334" i="1"/>
  <c r="AM4334" i="1"/>
  <c r="AO2610" i="1"/>
  <c r="AM2610" i="1"/>
  <c r="AN2610" i="1"/>
  <c r="AL2610" i="1"/>
  <c r="AO2484" i="1"/>
  <c r="AM2484" i="1"/>
  <c r="AN2484" i="1"/>
  <c r="AL2484" i="1"/>
  <c r="AO2848" i="1"/>
  <c r="AM2848" i="1"/>
  <c r="AN2848" i="1"/>
  <c r="AL2848" i="1"/>
  <c r="AO698" i="1"/>
  <c r="AM698" i="1"/>
  <c r="AN698" i="1"/>
  <c r="AL698" i="1"/>
  <c r="AO835" i="1"/>
  <c r="AM835" i="1"/>
  <c r="AN835" i="1"/>
  <c r="AL835" i="1"/>
  <c r="AO2293" i="1"/>
  <c r="AN2293" i="1"/>
  <c r="AM2293" i="1"/>
  <c r="AL2293" i="1"/>
  <c r="AO3113" i="1"/>
  <c r="AM3113" i="1"/>
  <c r="AN3113" i="1"/>
  <c r="AL3113" i="1"/>
  <c r="AO172" i="1"/>
  <c r="AM172" i="1"/>
  <c r="AN172" i="1"/>
  <c r="AL172" i="1"/>
  <c r="AO1045" i="1"/>
  <c r="AN1045" i="1"/>
  <c r="AM1045" i="1"/>
  <c r="AL1045" i="1"/>
  <c r="AO1546" i="1"/>
  <c r="AM1546" i="1"/>
  <c r="AN1546" i="1"/>
  <c r="AL1546" i="1"/>
  <c r="AO2784" i="1"/>
  <c r="AM2784" i="1"/>
  <c r="AN2784" i="1"/>
  <c r="AL2784" i="1"/>
  <c r="AO173" i="1"/>
  <c r="AM173" i="1"/>
  <c r="AN173" i="1"/>
  <c r="AL173" i="1"/>
  <c r="AO5058" i="1"/>
  <c r="AN5058" i="1"/>
  <c r="AM5058" i="1"/>
  <c r="AL5058" i="1"/>
  <c r="AO1464" i="1"/>
  <c r="AM1464" i="1"/>
  <c r="AN1464" i="1"/>
  <c r="AL1464" i="1"/>
  <c r="AO154" i="1"/>
  <c r="AM154" i="1"/>
  <c r="AN154" i="1"/>
  <c r="AL154" i="1"/>
  <c r="AN3928" i="1"/>
  <c r="AO3928" i="1"/>
  <c r="AM3928" i="1"/>
  <c r="AL3928" i="1"/>
  <c r="AO141" i="1"/>
  <c r="AM141" i="1"/>
  <c r="AN141" i="1"/>
  <c r="AL141" i="1"/>
  <c r="AO3760" i="1"/>
  <c r="AN3760" i="1"/>
  <c r="AM3760" i="1"/>
  <c r="AL3760" i="1"/>
  <c r="AO181" i="1"/>
  <c r="AM181" i="1"/>
  <c r="AN181" i="1"/>
  <c r="AL181" i="1"/>
  <c r="AO1513" i="1"/>
  <c r="AM1513" i="1"/>
  <c r="AN1513" i="1"/>
  <c r="AL1513" i="1"/>
  <c r="AO211" i="1"/>
  <c r="AN211" i="1"/>
  <c r="AM211" i="1"/>
  <c r="AL211" i="1"/>
  <c r="AO190" i="1"/>
  <c r="AM190" i="1"/>
  <c r="AN190" i="1"/>
  <c r="AL190" i="1"/>
  <c r="AO2250" i="1"/>
  <c r="AM2250" i="1"/>
  <c r="AN2250" i="1"/>
  <c r="AL2250" i="1"/>
  <c r="AO147" i="1"/>
  <c r="AM147" i="1"/>
  <c r="AN147" i="1"/>
  <c r="AL147" i="1"/>
  <c r="AO128" i="1"/>
  <c r="AM128" i="1"/>
  <c r="AN128" i="1"/>
  <c r="AL128" i="1"/>
  <c r="AO129" i="1"/>
  <c r="AM129" i="1"/>
  <c r="AN129" i="1"/>
  <c r="AL129" i="1"/>
  <c r="AO2030" i="1"/>
  <c r="AN2030" i="1"/>
  <c r="AM2030" i="1"/>
  <c r="AL2030" i="1"/>
  <c r="AO952" i="1"/>
  <c r="AM952" i="1"/>
  <c r="AN952" i="1"/>
  <c r="AL952" i="1"/>
  <c r="AO1878" i="1"/>
  <c r="AN1878" i="1"/>
  <c r="AM1878" i="1"/>
  <c r="AL1878" i="1"/>
  <c r="AO130" i="1"/>
  <c r="AM130" i="1"/>
  <c r="AN130" i="1"/>
  <c r="AL130" i="1"/>
  <c r="AO3521" i="1"/>
  <c r="AN3521" i="1"/>
  <c r="AM3521" i="1"/>
  <c r="AL3521" i="1"/>
  <c r="AO198" i="1"/>
  <c r="AM198" i="1"/>
  <c r="AN198" i="1"/>
  <c r="AL198" i="1"/>
  <c r="AN225" i="1"/>
  <c r="AO225" i="1"/>
  <c r="AM225" i="1"/>
  <c r="AL225" i="1"/>
  <c r="AN4742" i="1"/>
  <c r="AO4742" i="1"/>
  <c r="AL4742" i="1"/>
  <c r="AM4742" i="1"/>
  <c r="AO206" i="1"/>
  <c r="AN206" i="1"/>
  <c r="AL206" i="1"/>
  <c r="AM206" i="1"/>
  <c r="AO1854" i="1"/>
  <c r="AN1854" i="1"/>
  <c r="AM1854" i="1"/>
  <c r="AL1854" i="1"/>
  <c r="AO200" i="1"/>
  <c r="AM200" i="1"/>
  <c r="AN200" i="1"/>
  <c r="AL200" i="1"/>
  <c r="AO1066" i="1"/>
  <c r="AM1066" i="1"/>
  <c r="AN1066" i="1"/>
  <c r="AL1066" i="1"/>
  <c r="AO949" i="1"/>
  <c r="AN949" i="1"/>
  <c r="AM949" i="1"/>
  <c r="AL949" i="1"/>
  <c r="AO655" i="1"/>
  <c r="AN655" i="1"/>
  <c r="AM655" i="1"/>
  <c r="AL655" i="1"/>
  <c r="AN242" i="1"/>
  <c r="AO242" i="1"/>
  <c r="AL242" i="1"/>
  <c r="AM242" i="1"/>
  <c r="AO117" i="1"/>
  <c r="AN117" i="1"/>
  <c r="AM117" i="1"/>
  <c r="AL117" i="1"/>
  <c r="AO199" i="1"/>
  <c r="AM199" i="1"/>
  <c r="AN199" i="1"/>
  <c r="AL199" i="1"/>
  <c r="AN4798" i="1"/>
  <c r="AO4798" i="1"/>
  <c r="AL4798" i="1"/>
  <c r="AM4798" i="1"/>
  <c r="AO1548" i="1"/>
  <c r="AM1548" i="1"/>
  <c r="AN1548" i="1"/>
  <c r="AL1548" i="1"/>
  <c r="AO3625" i="1"/>
  <c r="AN3625" i="1"/>
  <c r="AM3625" i="1"/>
  <c r="AL3625" i="1"/>
  <c r="AO196" i="1"/>
  <c r="AN196" i="1"/>
  <c r="AM196" i="1"/>
  <c r="AL196" i="1"/>
  <c r="AO122" i="1"/>
  <c r="AM122" i="1"/>
  <c r="AN122" i="1"/>
  <c r="AL122" i="1"/>
  <c r="AO1373" i="1"/>
  <c r="AN1373" i="1"/>
  <c r="AM1373" i="1"/>
  <c r="AL1373" i="1"/>
  <c r="AO2858" i="1"/>
  <c r="AM2858" i="1"/>
  <c r="AN2858" i="1"/>
  <c r="AL2858" i="1"/>
  <c r="AN5046" i="1"/>
  <c r="AO5046" i="1"/>
  <c r="AL5046" i="1"/>
  <c r="AM5046" i="1"/>
  <c r="AO253" i="1"/>
  <c r="AM253" i="1"/>
  <c r="AN253" i="1"/>
  <c r="AL253" i="1"/>
  <c r="AO1504" i="1"/>
  <c r="AM1504" i="1"/>
  <c r="AN1504" i="1"/>
  <c r="AL1504" i="1"/>
  <c r="AO25" i="1"/>
  <c r="AN25" i="1"/>
  <c r="AM25" i="1"/>
  <c r="AL25" i="1"/>
  <c r="AN12" i="1"/>
  <c r="AO12" i="1"/>
  <c r="AL12" i="1"/>
  <c r="AM12" i="1"/>
  <c r="AN24" i="1"/>
  <c r="AO24" i="1"/>
  <c r="AL24" i="1"/>
  <c r="AM24" i="1"/>
  <c r="AO735" i="1"/>
  <c r="AN735" i="1"/>
  <c r="AM735" i="1"/>
  <c r="AL735" i="1"/>
  <c r="AO230" i="1"/>
  <c r="AM230" i="1"/>
  <c r="AN230" i="1"/>
  <c r="AL230" i="1"/>
  <c r="AO74" i="1"/>
  <c r="AN74" i="1"/>
  <c r="AL74" i="1"/>
  <c r="AM74" i="1"/>
  <c r="AN78" i="1"/>
  <c r="AO78" i="1"/>
  <c r="AM78" i="1"/>
  <c r="AL78" i="1"/>
  <c r="AO913" i="1"/>
  <c r="AM913" i="1"/>
  <c r="AN913" i="1"/>
  <c r="AL913" i="1"/>
  <c r="AN35" i="1"/>
  <c r="AO35" i="1"/>
  <c r="AL35" i="1"/>
  <c r="AM35" i="1"/>
  <c r="AO1009" i="1"/>
  <c r="AM1009" i="1"/>
  <c r="AN1009" i="1"/>
  <c r="AL1009" i="1"/>
  <c r="AO17" i="1"/>
  <c r="AN17" i="1"/>
  <c r="AL17" i="1"/>
  <c r="AM17" i="1"/>
  <c r="AO983" i="1"/>
  <c r="AN983" i="1"/>
  <c r="AM983" i="1"/>
  <c r="AL983" i="1"/>
  <c r="AN4495" i="1"/>
  <c r="AO4495" i="1"/>
  <c r="AL4495" i="1"/>
  <c r="AM4495" i="1"/>
  <c r="AO5459" i="1"/>
  <c r="AN5459" i="1"/>
  <c r="AL5459" i="1"/>
  <c r="AM5459" i="1"/>
  <c r="AO2722" i="1"/>
  <c r="AM2722" i="1"/>
  <c r="AN2722" i="1"/>
  <c r="AL2722" i="1"/>
  <c r="AN4305" i="1"/>
  <c r="AO4305" i="1"/>
  <c r="AM4305" i="1"/>
  <c r="AL4305" i="1"/>
  <c r="AN5113" i="1"/>
  <c r="AO5113" i="1"/>
  <c r="AM5113" i="1"/>
  <c r="AL5113" i="1"/>
  <c r="AO1698" i="1"/>
  <c r="AM1698" i="1"/>
  <c r="AN1698" i="1"/>
  <c r="AL1698" i="1"/>
  <c r="AN10" i="1"/>
  <c r="AO10" i="1"/>
  <c r="AL10" i="1"/>
  <c r="AM10" i="1"/>
  <c r="AO4835" i="1"/>
  <c r="AN4835" i="1"/>
  <c r="AL4835" i="1"/>
  <c r="AM4835" i="1"/>
  <c r="AN4151" i="1"/>
  <c r="AO4151" i="1"/>
  <c r="AL4151" i="1"/>
  <c r="AM4151" i="1"/>
  <c r="AO228" i="1"/>
  <c r="AM228" i="1"/>
  <c r="AN228" i="1"/>
  <c r="AL228" i="1"/>
  <c r="AN5128" i="1"/>
  <c r="AO5128" i="1"/>
  <c r="AM5128" i="1"/>
  <c r="AL5128" i="1"/>
  <c r="AO222" i="1"/>
  <c r="AN222" i="1"/>
  <c r="AM222" i="1"/>
  <c r="AL222" i="1"/>
  <c r="AO79" i="1"/>
  <c r="AN79" i="1"/>
  <c r="AL79" i="1"/>
  <c r="AM79" i="1"/>
  <c r="AN5206" i="1"/>
  <c r="AO5206" i="1"/>
  <c r="AL5206" i="1"/>
  <c r="AM5206" i="1"/>
  <c r="AO105" i="1"/>
  <c r="AN105" i="1"/>
  <c r="AL105" i="1"/>
  <c r="AM105" i="1"/>
  <c r="AN5311" i="1"/>
  <c r="AO5311" i="1"/>
  <c r="AL5311" i="1"/>
  <c r="AM5311" i="1"/>
  <c r="AO234" i="1"/>
  <c r="AM234" i="1"/>
  <c r="AN234" i="1"/>
  <c r="AL234" i="1"/>
  <c r="AO2119" i="1"/>
  <c r="AN2119" i="1"/>
  <c r="AM2119" i="1"/>
  <c r="AL2119" i="1"/>
  <c r="AN3929" i="1"/>
  <c r="AO3929" i="1"/>
  <c r="AM3929" i="1"/>
  <c r="AL3929" i="1"/>
  <c r="AN4637" i="1"/>
  <c r="AO4637" i="1"/>
  <c r="AL4637" i="1"/>
  <c r="AM4637" i="1"/>
  <c r="AO4427" i="1"/>
  <c r="AN4427" i="1"/>
  <c r="AL4427" i="1"/>
  <c r="AM4427" i="1"/>
  <c r="AO32" i="1"/>
  <c r="AN32" i="1"/>
  <c r="AL32" i="1"/>
  <c r="AM32" i="1"/>
  <c r="AO212" i="1"/>
  <c r="AN212" i="1"/>
  <c r="AM212" i="1"/>
  <c r="AL212" i="1"/>
  <c r="AN91" i="1"/>
  <c r="AO91" i="1"/>
  <c r="AL91" i="1"/>
  <c r="AM91" i="1"/>
  <c r="AO2074" i="1"/>
  <c r="AM2074" i="1"/>
  <c r="AN2074" i="1"/>
  <c r="AL2074" i="1"/>
  <c r="AO5250" i="1"/>
  <c r="AN5250" i="1"/>
  <c r="AM5250" i="1"/>
  <c r="AL5250" i="1"/>
  <c r="AN4673" i="1"/>
  <c r="AO4673" i="1"/>
  <c r="AM4673" i="1"/>
  <c r="AL4673" i="1"/>
  <c r="AN5005" i="1"/>
  <c r="AO5005" i="1"/>
  <c r="AL5005" i="1"/>
  <c r="AM5005" i="1"/>
  <c r="AN5350" i="1"/>
  <c r="AO5350" i="1"/>
  <c r="AL5350" i="1"/>
  <c r="AM5350" i="1"/>
  <c r="AN4557" i="1"/>
  <c r="AO4557" i="1"/>
  <c r="AL4557" i="1"/>
  <c r="AM4557" i="1"/>
  <c r="AO2714" i="1"/>
  <c r="AM2714" i="1"/>
  <c r="AN2714" i="1"/>
  <c r="AL2714" i="1"/>
  <c r="AN4360" i="1"/>
  <c r="AO4360" i="1"/>
  <c r="AM4360" i="1"/>
  <c r="AL4360" i="1"/>
  <c r="AO995" i="1"/>
  <c r="AM995" i="1"/>
  <c r="AN995" i="1"/>
  <c r="AL995" i="1"/>
  <c r="AO1877" i="1"/>
  <c r="AN1877" i="1"/>
  <c r="AM1877" i="1"/>
  <c r="AL1877" i="1"/>
  <c r="AO1260" i="1"/>
  <c r="AM1260" i="1"/>
  <c r="AN1260" i="1"/>
  <c r="AL1260" i="1"/>
  <c r="AO645" i="1"/>
  <c r="AN645" i="1"/>
  <c r="AM645" i="1"/>
  <c r="AL645" i="1"/>
  <c r="AO2606" i="1"/>
  <c r="AN2606" i="1"/>
  <c r="AM2606" i="1"/>
  <c r="AL2606" i="1"/>
  <c r="AN5110" i="1"/>
  <c r="AO5110" i="1"/>
  <c r="AL5110" i="1"/>
  <c r="AM5110" i="1"/>
  <c r="AO5442" i="1"/>
  <c r="AN5442" i="1"/>
  <c r="AM5442" i="1"/>
  <c r="AL5442" i="1"/>
  <c r="AO88" i="1"/>
  <c r="AN88" i="1"/>
  <c r="AL88" i="1"/>
  <c r="AM88" i="1"/>
  <c r="AO2914" i="1"/>
  <c r="AM2914" i="1"/>
  <c r="AN2914" i="1"/>
  <c r="AL2914" i="1"/>
  <c r="AO3501" i="1"/>
  <c r="AN3501" i="1"/>
  <c r="AL3501" i="1"/>
  <c r="AM3501" i="1"/>
  <c r="AN19" i="1"/>
  <c r="AO19" i="1"/>
  <c r="AL19" i="1"/>
  <c r="AM19" i="1"/>
  <c r="AO47" i="1"/>
  <c r="AN47" i="1"/>
  <c r="AL47" i="1"/>
  <c r="AM47" i="1"/>
  <c r="AO1362" i="1"/>
  <c r="AM1362" i="1"/>
  <c r="AN1362" i="1"/>
  <c r="AL1362" i="1"/>
  <c r="AN4881" i="1"/>
  <c r="AO4881" i="1"/>
  <c r="AM4881" i="1"/>
  <c r="AL4881" i="1"/>
  <c r="AO2574" i="1"/>
  <c r="AN2574" i="1"/>
  <c r="AM2574" i="1"/>
  <c r="AL2574" i="1"/>
  <c r="AN16" i="1"/>
  <c r="AO16" i="1"/>
  <c r="AL16" i="1"/>
  <c r="AM16" i="1"/>
  <c r="AO1371" i="1"/>
  <c r="AM1371" i="1"/>
  <c r="AN1371" i="1"/>
  <c r="AL1371" i="1"/>
  <c r="AO202" i="1"/>
  <c r="AM202" i="1"/>
  <c r="AN202" i="1"/>
  <c r="AL202" i="1"/>
  <c r="AN5312" i="1"/>
  <c r="AO5312" i="1"/>
  <c r="AM5312" i="1"/>
  <c r="AL5312" i="1"/>
  <c r="AO3285" i="1"/>
  <c r="AN3285" i="1"/>
  <c r="AM3285" i="1"/>
  <c r="AL3285" i="1"/>
  <c r="AN3833" i="1"/>
  <c r="AO3833" i="1"/>
  <c r="AM3833" i="1"/>
  <c r="AL3833" i="1"/>
  <c r="AO11" i="1"/>
  <c r="AN11" i="1"/>
  <c r="AL11" i="1"/>
  <c r="AM11" i="1"/>
  <c r="AN3897" i="1"/>
  <c r="AO3897" i="1"/>
  <c r="AM3897" i="1"/>
  <c r="AL3897" i="1"/>
  <c r="AO4643" i="1"/>
  <c r="AN4643" i="1"/>
  <c r="AL4643" i="1"/>
  <c r="AM4643" i="1"/>
  <c r="AN5249" i="1"/>
  <c r="AO5249" i="1"/>
  <c r="AM5249" i="1"/>
  <c r="AL5249" i="1"/>
  <c r="AO3762" i="1"/>
  <c r="AN3762" i="1"/>
  <c r="AM3762" i="1"/>
  <c r="AL3762" i="1"/>
  <c r="AN5214" i="1"/>
  <c r="AO5214" i="1"/>
  <c r="AL5214" i="1"/>
  <c r="AM5214" i="1"/>
  <c r="AO3802" i="1"/>
  <c r="AN3802" i="1"/>
  <c r="AM3802" i="1"/>
  <c r="AL3802" i="1"/>
  <c r="AO2434" i="1"/>
  <c r="AM2434" i="1"/>
  <c r="AN2434" i="1"/>
  <c r="AL2434" i="1"/>
  <c r="AO5252" i="1"/>
  <c r="AN5252" i="1"/>
  <c r="AL5252" i="1"/>
  <c r="AM5252" i="1"/>
  <c r="AN5127" i="1"/>
  <c r="AO5127" i="1"/>
  <c r="AL5127" i="1"/>
  <c r="AM5127" i="1"/>
  <c r="AO3294" i="1"/>
  <c r="AN3294" i="1"/>
  <c r="AM3294" i="1"/>
  <c r="AL3294" i="1"/>
  <c r="AO2842" i="1"/>
  <c r="AM2842" i="1"/>
  <c r="AN2842" i="1"/>
  <c r="AL2842" i="1"/>
  <c r="AO2636" i="1"/>
  <c r="AM2636" i="1"/>
  <c r="AN2636" i="1"/>
  <c r="AL2636" i="1"/>
  <c r="AN4905" i="1"/>
  <c r="AO4905" i="1"/>
  <c r="AM4905" i="1"/>
  <c r="AL4905" i="1"/>
  <c r="AO62" i="1"/>
  <c r="AN62" i="1"/>
  <c r="AL62" i="1"/>
  <c r="AM62" i="1"/>
  <c r="AO5468" i="1"/>
  <c r="AN5468" i="1"/>
  <c r="AL5468" i="1"/>
  <c r="AM5468" i="1"/>
  <c r="AN5431" i="1"/>
  <c r="AO5431" i="1"/>
  <c r="AL5431" i="1"/>
  <c r="AM5431" i="1"/>
  <c r="AO103" i="1"/>
  <c r="AN103" i="1"/>
  <c r="AM103" i="1"/>
  <c r="AL103" i="1"/>
  <c r="AO233" i="1"/>
  <c r="AM233" i="1"/>
  <c r="AN233" i="1"/>
  <c r="AL233" i="1"/>
  <c r="AO2995" i="1"/>
  <c r="AM2995" i="1"/>
  <c r="AN2995" i="1"/>
  <c r="AL2995" i="1"/>
  <c r="AN4254" i="1"/>
  <c r="AO4254" i="1"/>
  <c r="AL4254" i="1"/>
  <c r="AM4254" i="1"/>
  <c r="AN33" i="1"/>
  <c r="AO33" i="1"/>
  <c r="AM33" i="1"/>
  <c r="AL33" i="1"/>
  <c r="AN26" i="1"/>
  <c r="AO26" i="1"/>
  <c r="AM26" i="1"/>
  <c r="AL26" i="1"/>
  <c r="AN5216" i="1"/>
  <c r="AO5216" i="1"/>
  <c r="AM5216" i="1"/>
  <c r="AL5216" i="1"/>
  <c r="AO2108" i="1"/>
  <c r="AM2108" i="1"/>
  <c r="AN2108" i="1"/>
  <c r="AL2108" i="1"/>
  <c r="AO2105" i="1"/>
  <c r="AM2105" i="1"/>
  <c r="AN2105" i="1"/>
  <c r="AL2105" i="1"/>
  <c r="AO1431" i="1"/>
  <c r="AN1431" i="1"/>
  <c r="AM1431" i="1"/>
  <c r="AL1431" i="1"/>
  <c r="AO4372" i="1"/>
  <c r="AN4372" i="1"/>
  <c r="AL4372" i="1"/>
  <c r="AM4372" i="1"/>
  <c r="AO209" i="1"/>
  <c r="AM209" i="1"/>
  <c r="AN209" i="1"/>
  <c r="AL209" i="1"/>
  <c r="AN5349" i="1"/>
  <c r="AO5349" i="1"/>
  <c r="AL5349" i="1"/>
  <c r="AM5349" i="1"/>
  <c r="AO2109" i="1"/>
  <c r="AN2109" i="1"/>
  <c r="AM2109" i="1"/>
  <c r="AL2109" i="1"/>
  <c r="AO1915" i="1"/>
  <c r="AM1915" i="1"/>
  <c r="AN1915" i="1"/>
  <c r="AL1915" i="1"/>
  <c r="AN71" i="1"/>
  <c r="AO71" i="1"/>
  <c r="AM71" i="1"/>
  <c r="AL71" i="1"/>
  <c r="AO5482" i="1"/>
  <c r="AN5482" i="1"/>
  <c r="AM5482" i="1"/>
  <c r="AL5482" i="1"/>
  <c r="AO3432" i="1"/>
  <c r="AN3432" i="1"/>
  <c r="AM3432" i="1"/>
  <c r="AL3432" i="1"/>
  <c r="AO2962" i="1"/>
  <c r="AM2962" i="1"/>
  <c r="AN2962" i="1"/>
  <c r="AL2962" i="1"/>
  <c r="AO218" i="1"/>
  <c r="AN218" i="1"/>
  <c r="AM218" i="1"/>
  <c r="AL218" i="1"/>
  <c r="AN4735" i="1"/>
  <c r="AO4735" i="1"/>
  <c r="AL4735" i="1"/>
  <c r="AM4735" i="1"/>
  <c r="AO2425" i="1"/>
  <c r="AM2425" i="1"/>
  <c r="AN2425" i="1"/>
  <c r="AL2425" i="1"/>
  <c r="AO2327" i="1"/>
  <c r="AN2327" i="1"/>
  <c r="AM2327" i="1"/>
  <c r="AL2327" i="1"/>
  <c r="AO5435" i="1"/>
  <c r="AN5435" i="1"/>
  <c r="AL5435" i="1"/>
  <c r="AM5435" i="1"/>
  <c r="AN3791" i="1"/>
  <c r="AO3791" i="1"/>
  <c r="AL3791" i="1"/>
  <c r="AM3791" i="1"/>
  <c r="AO2978" i="1"/>
  <c r="AM2978" i="1"/>
  <c r="AN2978" i="1"/>
  <c r="AL2978" i="1"/>
  <c r="AO641" i="1"/>
  <c r="AM641" i="1"/>
  <c r="AN641" i="1"/>
  <c r="AL641" i="1"/>
  <c r="AN5336" i="1"/>
  <c r="AO5336" i="1"/>
  <c r="AM5336" i="1"/>
  <c r="AL5336" i="1"/>
  <c r="AO4691" i="1"/>
  <c r="AN4691" i="1"/>
  <c r="AL4691" i="1"/>
  <c r="AM4691" i="1"/>
  <c r="AN4839" i="1"/>
  <c r="AO4839" i="1"/>
  <c r="AL4839" i="1"/>
  <c r="AM4839" i="1"/>
  <c r="AO3078" i="1"/>
  <c r="AN3078" i="1"/>
  <c r="AM3078" i="1"/>
  <c r="AL3078" i="1"/>
  <c r="AO3537" i="1"/>
  <c r="AN3537" i="1"/>
  <c r="AM3537" i="1"/>
  <c r="AL3537" i="1"/>
  <c r="AN4061" i="1"/>
  <c r="AO4061" i="1"/>
  <c r="AL4061" i="1"/>
  <c r="AM4061" i="1"/>
  <c r="AN5421" i="1"/>
  <c r="AO5421" i="1"/>
  <c r="AL5421" i="1"/>
  <c r="AM5421" i="1"/>
  <c r="AO1292" i="1"/>
  <c r="AM1292" i="1"/>
  <c r="AN1292" i="1"/>
  <c r="AL1292" i="1"/>
  <c r="AN5487" i="1"/>
  <c r="AO5487" i="1"/>
  <c r="AL5487" i="1"/>
  <c r="AM5487" i="1"/>
  <c r="AO1691" i="1"/>
  <c r="AM1691" i="1"/>
  <c r="AN1691" i="1"/>
  <c r="AL1691" i="1"/>
  <c r="AO2188" i="1"/>
  <c r="AM2188" i="1"/>
  <c r="AN2188" i="1"/>
  <c r="AL2188" i="1"/>
  <c r="AO3451" i="1"/>
  <c r="AN3451" i="1"/>
  <c r="AL3451" i="1"/>
  <c r="AM3451" i="1"/>
  <c r="AO2112" i="1"/>
  <c r="AM2112" i="1"/>
  <c r="AN2112" i="1"/>
  <c r="AL2112" i="1"/>
  <c r="AN4144" i="1"/>
  <c r="AO4144" i="1"/>
  <c r="AM4144" i="1"/>
  <c r="AL4144" i="1"/>
  <c r="AN4039" i="1"/>
  <c r="AO4039" i="1"/>
  <c r="AL4039" i="1"/>
  <c r="AM4039" i="1"/>
  <c r="AO5523" i="1"/>
  <c r="AN5523" i="1"/>
  <c r="AL5523" i="1"/>
  <c r="AM5523" i="1"/>
  <c r="AO4284" i="1"/>
  <c r="AN4284" i="1"/>
  <c r="AL4284" i="1"/>
  <c r="AM4284" i="1"/>
  <c r="AO463" i="1"/>
  <c r="AM463" i="1"/>
  <c r="AN463" i="1"/>
  <c r="AL463" i="1"/>
  <c r="AN4176" i="1"/>
  <c r="AO4176" i="1"/>
  <c r="AM4176" i="1"/>
  <c r="AL4176" i="1"/>
  <c r="AN4569" i="1"/>
  <c r="AO4569" i="1"/>
  <c r="AM4569" i="1"/>
  <c r="AL4569" i="1"/>
  <c r="AN4025" i="1"/>
  <c r="AO4025" i="1"/>
  <c r="AM4025" i="1"/>
  <c r="AL4025" i="1"/>
  <c r="AN4238" i="1"/>
  <c r="AO4238" i="1"/>
  <c r="AL4238" i="1"/>
  <c r="AM4238" i="1"/>
  <c r="AO3938" i="1"/>
  <c r="AN3938" i="1"/>
  <c r="AM3938" i="1"/>
  <c r="AL3938" i="1"/>
  <c r="AO662" i="1"/>
  <c r="AN662" i="1"/>
  <c r="AM662" i="1"/>
  <c r="AL662" i="1"/>
  <c r="AO2510" i="1"/>
  <c r="AN2510" i="1"/>
  <c r="AM2510" i="1"/>
  <c r="AL2510" i="1"/>
  <c r="AO2054" i="1"/>
  <c r="AN2054" i="1"/>
  <c r="AM2054" i="1"/>
  <c r="AL2054" i="1"/>
  <c r="AO470" i="1"/>
  <c r="AM470" i="1"/>
  <c r="AN470" i="1"/>
  <c r="AL470" i="1"/>
  <c r="AO5378" i="1"/>
  <c r="AN5378" i="1"/>
  <c r="AM5378" i="1"/>
  <c r="AL5378" i="1"/>
  <c r="AO1105" i="1"/>
  <c r="AM1105" i="1"/>
  <c r="AN1105" i="1"/>
  <c r="AL1105" i="1"/>
  <c r="AO3485" i="1"/>
  <c r="AN3485" i="1"/>
  <c r="AL3485" i="1"/>
  <c r="AM3485" i="1"/>
  <c r="AO1328" i="1"/>
  <c r="AM1328" i="1"/>
  <c r="AN1328" i="1"/>
  <c r="AL1328" i="1"/>
  <c r="AO1672" i="1"/>
  <c r="AM1672" i="1"/>
  <c r="AN1672" i="1"/>
  <c r="AL1672" i="1"/>
  <c r="AO1738" i="1"/>
  <c r="AM1738" i="1"/>
  <c r="AN1738" i="1"/>
  <c r="AL1738" i="1"/>
  <c r="AO5491" i="1"/>
  <c r="AN5491" i="1"/>
  <c r="AL5491" i="1"/>
  <c r="AM5491" i="1"/>
  <c r="AN5546" i="1"/>
  <c r="AO5546" i="1"/>
  <c r="AL5546" i="1"/>
  <c r="AM5546" i="1"/>
  <c r="AO1000" i="1"/>
  <c r="AM1000" i="1"/>
  <c r="AN1000" i="1"/>
  <c r="AL1000" i="1"/>
  <c r="AN4133" i="1"/>
  <c r="AO4133" i="1"/>
  <c r="AL4133" i="1"/>
  <c r="AM4133" i="1"/>
  <c r="AO1998" i="1"/>
  <c r="AN1998" i="1"/>
  <c r="AM1998" i="1"/>
  <c r="AL1998" i="1"/>
  <c r="AO1697" i="1"/>
  <c r="AM1697" i="1"/>
  <c r="AN1697" i="1"/>
  <c r="AL1697" i="1"/>
  <c r="AO3694" i="1"/>
  <c r="AN3694" i="1"/>
  <c r="AL3694" i="1"/>
  <c r="AM3694" i="1"/>
  <c r="AO3671" i="1"/>
  <c r="AN3671" i="1"/>
  <c r="AL3671" i="1"/>
  <c r="AM3671" i="1"/>
  <c r="AO2715" i="1"/>
  <c r="AM2715" i="1"/>
  <c r="AN2715" i="1"/>
  <c r="AL2715" i="1"/>
  <c r="AO2791" i="1"/>
  <c r="AN2791" i="1"/>
  <c r="AM2791" i="1"/>
  <c r="AL2791" i="1"/>
  <c r="AO1988" i="1"/>
  <c r="AM1988" i="1"/>
  <c r="AN1988" i="1"/>
  <c r="AL1988" i="1"/>
  <c r="AO2981" i="1"/>
  <c r="AN2981" i="1"/>
  <c r="AM2981" i="1"/>
  <c r="AL2981" i="1"/>
  <c r="AO2923" i="1"/>
  <c r="AM2923" i="1"/>
  <c r="AN2923" i="1"/>
  <c r="AL2923" i="1"/>
  <c r="AO3641" i="1"/>
  <c r="AN3641" i="1"/>
  <c r="AM3641" i="1"/>
  <c r="AL3641" i="1"/>
  <c r="AN5237" i="1"/>
  <c r="AO5237" i="1"/>
  <c r="AL5237" i="1"/>
  <c r="AM5237" i="1"/>
  <c r="AO1787" i="1"/>
  <c r="AM1787" i="1"/>
  <c r="AN1787" i="1"/>
  <c r="AL1787" i="1"/>
  <c r="AN4832" i="1"/>
  <c r="AO4832" i="1"/>
  <c r="AM4832" i="1"/>
  <c r="AL4832" i="1"/>
  <c r="AN5643" i="1"/>
  <c r="AO5643" i="1"/>
  <c r="AM5643" i="1"/>
  <c r="AL5643" i="1"/>
  <c r="AN5432" i="1"/>
  <c r="AO5432" i="1"/>
  <c r="AM5432" i="1"/>
  <c r="AL5432" i="1"/>
  <c r="AN4568" i="1"/>
  <c r="AO4568" i="1"/>
  <c r="AM4568" i="1"/>
  <c r="AL4568" i="1"/>
  <c r="AO514" i="1"/>
  <c r="AN514" i="1"/>
  <c r="AM514" i="1"/>
  <c r="AL514" i="1"/>
  <c r="AN5047" i="1"/>
  <c r="AO5047" i="1"/>
  <c r="AL5047" i="1"/>
  <c r="AM5047" i="1"/>
  <c r="AO5467" i="1"/>
  <c r="AN5467" i="1"/>
  <c r="AL5467" i="1"/>
  <c r="AM5467" i="1"/>
  <c r="AN5222" i="1"/>
  <c r="AO5222" i="1"/>
  <c r="AL5222" i="1"/>
  <c r="AM5222" i="1"/>
  <c r="AO3665" i="1"/>
  <c r="AN3665" i="1"/>
  <c r="AM3665" i="1"/>
  <c r="AL3665" i="1"/>
  <c r="AO2727" i="1"/>
  <c r="AN2727" i="1"/>
  <c r="AM2727" i="1"/>
  <c r="AL2727" i="1"/>
  <c r="AO4074" i="1"/>
  <c r="AN4074" i="1"/>
  <c r="AM4074" i="1"/>
  <c r="AL4074" i="1"/>
  <c r="AO3518" i="1"/>
  <c r="AN3518" i="1"/>
  <c r="AL3518" i="1"/>
  <c r="AM3518" i="1"/>
  <c r="AO917" i="1"/>
  <c r="AN917" i="1"/>
  <c r="AM917" i="1"/>
  <c r="AL917" i="1"/>
  <c r="AO5404" i="1"/>
  <c r="AN5404" i="1"/>
  <c r="AL5404" i="1"/>
  <c r="AM5404" i="1"/>
  <c r="AO1262" i="1"/>
  <c r="AN1262" i="1"/>
  <c r="AM1262" i="1"/>
  <c r="AL1262" i="1"/>
  <c r="AO1451" i="1"/>
  <c r="AM1451" i="1"/>
  <c r="AN1451" i="1"/>
  <c r="AL1451" i="1"/>
  <c r="AN4878" i="1"/>
  <c r="AO4878" i="1"/>
  <c r="AL4878" i="1"/>
  <c r="AM4878" i="1"/>
  <c r="AO1208" i="1"/>
  <c r="AM1208" i="1"/>
  <c r="AN1208" i="1"/>
  <c r="AL1208" i="1"/>
  <c r="AO431" i="1"/>
  <c r="AN431" i="1"/>
  <c r="AM431" i="1"/>
  <c r="AL431" i="1"/>
  <c r="AO4364" i="1"/>
  <c r="AN4364" i="1"/>
  <c r="AL4364" i="1"/>
  <c r="AM4364" i="1"/>
  <c r="AO4987" i="1"/>
  <c r="AN4987" i="1"/>
  <c r="AL4987" i="1"/>
  <c r="AM4987" i="1"/>
  <c r="AN5286" i="1"/>
  <c r="AO5286" i="1"/>
  <c r="AL5286" i="1"/>
  <c r="AM5286" i="1"/>
  <c r="AO3611" i="1"/>
  <c r="AN3611" i="1"/>
  <c r="AL3611" i="1"/>
  <c r="AM3611" i="1"/>
  <c r="AN4894" i="1"/>
  <c r="AO4894" i="1"/>
  <c r="AL4894" i="1"/>
  <c r="AM4894" i="1"/>
  <c r="AO4244" i="1"/>
  <c r="AN4244" i="1"/>
  <c r="AL4244" i="1"/>
  <c r="AM4244" i="1"/>
  <c r="AO1739" i="1"/>
  <c r="AM1739" i="1"/>
  <c r="AN1739" i="1"/>
  <c r="AL1739" i="1"/>
  <c r="AN5600" i="1"/>
  <c r="AO5600" i="1"/>
  <c r="AL5600" i="1"/>
  <c r="AM5600" i="1"/>
  <c r="AN5375" i="1"/>
  <c r="AO5375" i="1"/>
  <c r="AL5375" i="1"/>
  <c r="AM5375" i="1"/>
  <c r="AN4944" i="1"/>
  <c r="AO4944" i="1"/>
  <c r="AM4944" i="1"/>
  <c r="AL4944" i="1"/>
  <c r="AO5631" i="1"/>
  <c r="AN5631" i="1"/>
  <c r="AL5631" i="1"/>
  <c r="AM5631" i="1"/>
  <c r="AO4803" i="1"/>
  <c r="AN4803" i="1"/>
  <c r="AL4803" i="1"/>
  <c r="AM4803" i="1"/>
  <c r="AO1749" i="1"/>
  <c r="AN1749" i="1"/>
  <c r="AM1749" i="1"/>
  <c r="AL1749" i="1"/>
  <c r="AO5170" i="1"/>
  <c r="AN5170" i="1"/>
  <c r="AM5170" i="1"/>
  <c r="AL5170" i="1"/>
  <c r="AO5592" i="1"/>
  <c r="AN5592" i="1"/>
  <c r="AL5592" i="1"/>
  <c r="AM5592" i="1"/>
  <c r="AO2799" i="1"/>
  <c r="AN2799" i="1"/>
  <c r="AM2799" i="1"/>
  <c r="AL2799" i="1"/>
  <c r="AN4189" i="1"/>
  <c r="AO4189" i="1"/>
  <c r="AL4189" i="1"/>
  <c r="AM4189" i="1"/>
  <c r="AO2495" i="1"/>
  <c r="AN2495" i="1"/>
  <c r="AM2495" i="1"/>
  <c r="AL2495" i="1"/>
  <c r="AN4528" i="1"/>
  <c r="AO4528" i="1"/>
  <c r="AM4528" i="1"/>
  <c r="AL4528" i="1"/>
  <c r="AO3255" i="1"/>
  <c r="AN3255" i="1"/>
  <c r="AM3255" i="1"/>
  <c r="AL3255" i="1"/>
  <c r="AO2941" i="1"/>
  <c r="AN2941" i="1"/>
  <c r="AM2941" i="1"/>
  <c r="AL2941" i="1"/>
  <c r="AN4142" i="1"/>
  <c r="AO4142" i="1"/>
  <c r="AL4142" i="1"/>
  <c r="AM4142" i="1"/>
  <c r="AO5291" i="1"/>
  <c r="AN5291" i="1"/>
  <c r="AL5291" i="1"/>
  <c r="AM5291" i="1"/>
  <c r="AO807" i="1"/>
  <c r="AN807" i="1"/>
  <c r="AM807" i="1"/>
  <c r="AL807" i="1"/>
  <c r="AO3621" i="1"/>
  <c r="AN3621" i="1"/>
  <c r="AL3621" i="1"/>
  <c r="AM3621" i="1"/>
  <c r="AN4349" i="1"/>
  <c r="AO4349" i="1"/>
  <c r="AL4349" i="1"/>
  <c r="AM4349" i="1"/>
  <c r="AN4473" i="1"/>
  <c r="AO4473" i="1"/>
  <c r="AM4473" i="1"/>
  <c r="AL4473" i="1"/>
  <c r="AO2323" i="1"/>
  <c r="AM2323" i="1"/>
  <c r="AN2323" i="1"/>
  <c r="AL2323" i="1"/>
  <c r="AN4805" i="1"/>
  <c r="AO4805" i="1"/>
  <c r="AL4805" i="1"/>
  <c r="AM4805" i="1"/>
  <c r="AO3055" i="1"/>
  <c r="AN3055" i="1"/>
  <c r="AM3055" i="1"/>
  <c r="AL3055" i="1"/>
  <c r="AO3394" i="1"/>
  <c r="AN3394" i="1"/>
  <c r="AM3394" i="1"/>
  <c r="AL3394" i="1"/>
  <c r="AO2931" i="1"/>
  <c r="AM2931" i="1"/>
  <c r="AN2931" i="1"/>
  <c r="AL2931" i="1"/>
  <c r="AO3069" i="1"/>
  <c r="AN3069" i="1"/>
  <c r="AM3069" i="1"/>
  <c r="AL3069" i="1"/>
  <c r="AO579" i="1"/>
  <c r="AN579" i="1"/>
  <c r="AM579" i="1"/>
  <c r="AL579" i="1"/>
  <c r="AO5172" i="1"/>
  <c r="AN5172" i="1"/>
  <c r="AL5172" i="1"/>
  <c r="AM5172" i="1"/>
  <c r="AO1823" i="1"/>
  <c r="AN1823" i="1"/>
  <c r="AM1823" i="1"/>
  <c r="AL1823" i="1"/>
  <c r="AO1227" i="1"/>
  <c r="AM1227" i="1"/>
  <c r="AN1227" i="1"/>
  <c r="AL1227" i="1"/>
  <c r="AN5158" i="1"/>
  <c r="AO5158" i="1"/>
  <c r="AL5158" i="1"/>
  <c r="AM5158" i="1"/>
  <c r="AO729" i="1"/>
  <c r="AM729" i="1"/>
  <c r="AN729" i="1"/>
  <c r="AL729" i="1"/>
  <c r="AO3612" i="1"/>
  <c r="AN3612" i="1"/>
  <c r="AL3612" i="1"/>
  <c r="AM3612" i="1"/>
  <c r="AO1858" i="1"/>
  <c r="AM1858" i="1"/>
  <c r="AN1858" i="1"/>
  <c r="AL1858" i="1"/>
  <c r="AO3708" i="1"/>
  <c r="AN3708" i="1"/>
  <c r="AL3708" i="1"/>
  <c r="AM3708" i="1"/>
  <c r="AO3162" i="1"/>
  <c r="AM3162" i="1"/>
  <c r="AN3162" i="1"/>
  <c r="AL3162" i="1"/>
  <c r="AO3291" i="1"/>
  <c r="AM3291" i="1"/>
  <c r="AN3291" i="1"/>
  <c r="AL3291" i="1"/>
  <c r="AO2625" i="1"/>
  <c r="AM2625" i="1"/>
  <c r="AN2625" i="1"/>
  <c r="AL2625" i="1"/>
  <c r="AN5453" i="1"/>
  <c r="AO5453" i="1"/>
  <c r="AL5453" i="1"/>
  <c r="AM5453" i="1"/>
  <c r="AO3058" i="1"/>
  <c r="AM3058" i="1"/>
  <c r="AN3058" i="1"/>
  <c r="AL3058" i="1"/>
  <c r="AO417" i="1"/>
  <c r="AM417" i="1"/>
  <c r="AN417" i="1"/>
  <c r="AL417" i="1"/>
  <c r="AO5179" i="1"/>
  <c r="AN5179" i="1"/>
  <c r="AL5179" i="1"/>
  <c r="AM5179" i="1"/>
  <c r="AO1170" i="1"/>
  <c r="AM1170" i="1"/>
  <c r="AN1170" i="1"/>
  <c r="AL1170" i="1"/>
  <c r="AN4783" i="1"/>
  <c r="AO4783" i="1"/>
  <c r="AL4783" i="1"/>
  <c r="AM4783" i="1"/>
  <c r="AO3352" i="1"/>
  <c r="AM3352" i="1"/>
  <c r="AN3352" i="1"/>
  <c r="AL3352" i="1"/>
  <c r="AN4633" i="1"/>
  <c r="AO4633" i="1"/>
  <c r="AM4633" i="1"/>
  <c r="AL4633" i="1"/>
  <c r="AO2376" i="1"/>
  <c r="AM2376" i="1"/>
  <c r="AN2376" i="1"/>
  <c r="AL2376" i="1"/>
  <c r="AO2057" i="1"/>
  <c r="AM2057" i="1"/>
  <c r="AN2057" i="1"/>
  <c r="AL2057" i="1"/>
  <c r="AO2580" i="1"/>
  <c r="AM2580" i="1"/>
  <c r="AN2580" i="1"/>
  <c r="AL2580" i="1"/>
  <c r="AO5475" i="1"/>
  <c r="AN5475" i="1"/>
  <c r="AL5475" i="1"/>
  <c r="AM5475" i="1"/>
  <c r="AO1211" i="1"/>
  <c r="AM1211" i="1"/>
  <c r="AN1211" i="1"/>
  <c r="AL1211" i="1"/>
  <c r="AO2198" i="1"/>
  <c r="AN2198" i="1"/>
  <c r="AM2198" i="1"/>
  <c r="AL2198" i="1"/>
  <c r="AO2819" i="1"/>
  <c r="AM2819" i="1"/>
  <c r="AN2819" i="1"/>
  <c r="AL2819" i="1"/>
  <c r="AO2544" i="1"/>
  <c r="AM2544" i="1"/>
  <c r="AN2544" i="1"/>
  <c r="AL2544" i="1"/>
  <c r="AN5038" i="1"/>
  <c r="AO5038" i="1"/>
  <c r="AL5038" i="1"/>
  <c r="AM5038" i="1"/>
  <c r="AN5309" i="1"/>
  <c r="AO5309" i="1"/>
  <c r="AL5309" i="1"/>
  <c r="AM5309" i="1"/>
  <c r="AO5276" i="1"/>
  <c r="AN5276" i="1"/>
  <c r="AL5276" i="1"/>
  <c r="AM5276" i="1"/>
  <c r="AO5203" i="1"/>
  <c r="AN5203" i="1"/>
  <c r="AL5203" i="1"/>
  <c r="AM5203" i="1"/>
  <c r="AO1169" i="1"/>
  <c r="AM1169" i="1"/>
  <c r="AN1169" i="1"/>
  <c r="AL1169" i="1"/>
  <c r="AO1198" i="1"/>
  <c r="AN1198" i="1"/>
  <c r="AM1198" i="1"/>
  <c r="AL1198" i="1"/>
  <c r="AO1707" i="1"/>
  <c r="AM1707" i="1"/>
  <c r="AN1707" i="1"/>
  <c r="AL1707" i="1"/>
  <c r="AO1670" i="1"/>
  <c r="AN1670" i="1"/>
  <c r="AM1670" i="1"/>
  <c r="AL1670" i="1"/>
  <c r="AO2897" i="1"/>
  <c r="AM2897" i="1"/>
  <c r="AN2897" i="1"/>
  <c r="AL2897" i="1"/>
  <c r="AN4285" i="1"/>
  <c r="AO4285" i="1"/>
  <c r="AL4285" i="1"/>
  <c r="AM4285" i="1"/>
  <c r="AO3390" i="1"/>
  <c r="AN3390" i="1"/>
  <c r="AL3390" i="1"/>
  <c r="AM3390" i="1"/>
  <c r="AN5023" i="1"/>
  <c r="AO5023" i="1"/>
  <c r="AL5023" i="1"/>
  <c r="AM5023" i="1"/>
  <c r="AO4386" i="1"/>
  <c r="AN4386" i="1"/>
  <c r="AM4386" i="1"/>
  <c r="AL4386" i="1"/>
  <c r="AO3183" i="1"/>
  <c r="AN3183" i="1"/>
  <c r="AM3183" i="1"/>
  <c r="AL3183" i="1"/>
  <c r="AN5501" i="1"/>
  <c r="AO5501" i="1"/>
  <c r="AM5501" i="1"/>
  <c r="AL5501" i="1"/>
  <c r="AO2971" i="1"/>
  <c r="AM2971" i="1"/>
  <c r="AN2971" i="1"/>
  <c r="AL2971" i="1"/>
  <c r="AO4339" i="1"/>
  <c r="AN4339" i="1"/>
  <c r="AL4339" i="1"/>
  <c r="AM4339" i="1"/>
  <c r="AO4604" i="1"/>
  <c r="AN4604" i="1"/>
  <c r="AL4604" i="1"/>
  <c r="AM4604" i="1"/>
  <c r="AO2881" i="1"/>
  <c r="AM2881" i="1"/>
  <c r="AN2881" i="1"/>
  <c r="AL2881" i="1"/>
  <c r="AO3924" i="1"/>
  <c r="AN3924" i="1"/>
  <c r="AL3924" i="1"/>
  <c r="AM3924" i="1"/>
  <c r="AN3917" i="1"/>
  <c r="AO3917" i="1"/>
  <c r="AL3917" i="1"/>
  <c r="AM3917" i="1"/>
  <c r="AN5313" i="1"/>
  <c r="AO5313" i="1"/>
  <c r="AM5313" i="1"/>
  <c r="AL5313" i="1"/>
  <c r="AO1062" i="1"/>
  <c r="AN1062" i="1"/>
  <c r="AM1062" i="1"/>
  <c r="AL1062" i="1"/>
  <c r="AO312" i="1"/>
  <c r="AM312" i="1"/>
  <c r="AN312" i="1"/>
  <c r="AL312" i="1"/>
  <c r="AN5000" i="1"/>
  <c r="AO5000" i="1"/>
  <c r="AM5000" i="1"/>
  <c r="AL5000" i="1"/>
  <c r="AN4968" i="1"/>
  <c r="AO4968" i="1"/>
  <c r="AM4968" i="1"/>
  <c r="AL4968" i="1"/>
  <c r="AN4439" i="1"/>
  <c r="AO4439" i="1"/>
  <c r="AL4439" i="1"/>
  <c r="AM4439" i="1"/>
  <c r="AO5212" i="1"/>
  <c r="AN5212" i="1"/>
  <c r="AL5212" i="1"/>
  <c r="AM5212" i="1"/>
  <c r="AO4434" i="1"/>
  <c r="AN4434" i="1"/>
  <c r="AM4434" i="1"/>
  <c r="AL4434" i="1"/>
  <c r="AO4594" i="1"/>
  <c r="AN4594" i="1"/>
  <c r="AM4594" i="1"/>
  <c r="AL4594" i="1"/>
  <c r="AO3690" i="1"/>
  <c r="AN3690" i="1"/>
  <c r="AM3690" i="1"/>
  <c r="AL3690" i="1"/>
  <c r="AO1705" i="1"/>
  <c r="AM1705" i="1"/>
  <c r="AN1705" i="1"/>
  <c r="AL1705" i="1"/>
  <c r="AO750" i="1"/>
  <c r="AN750" i="1"/>
  <c r="AM750" i="1"/>
  <c r="AL750" i="1"/>
  <c r="AO2385" i="1"/>
  <c r="AM2385" i="1"/>
  <c r="AN2385" i="1"/>
  <c r="AL2385" i="1"/>
  <c r="AO507" i="1"/>
  <c r="AN507" i="1"/>
  <c r="AM507" i="1"/>
  <c r="AL507" i="1"/>
  <c r="AO3421" i="1"/>
  <c r="AN3421" i="1"/>
  <c r="AL3421" i="1"/>
  <c r="AM3421" i="1"/>
  <c r="AO2976" i="1"/>
  <c r="AM2976" i="1"/>
  <c r="AN2976" i="1"/>
  <c r="AL2976" i="1"/>
  <c r="AO1607" i="1"/>
  <c r="AN1607" i="1"/>
  <c r="AM1607" i="1"/>
  <c r="AL1607" i="1"/>
  <c r="AO3383" i="1"/>
  <c r="AN3383" i="1"/>
  <c r="AL3383" i="1"/>
  <c r="AM3383" i="1"/>
  <c r="AO1901" i="1"/>
  <c r="AN1901" i="1"/>
  <c r="AM1901" i="1"/>
  <c r="AL1901" i="1"/>
  <c r="AO3859" i="1"/>
  <c r="AN3859" i="1"/>
  <c r="AL3859" i="1"/>
  <c r="AM3859" i="1"/>
  <c r="AO2629" i="1"/>
  <c r="AN2629" i="1"/>
  <c r="AM2629" i="1"/>
  <c r="AL2629" i="1"/>
  <c r="AO5306" i="1"/>
  <c r="AN5306" i="1"/>
  <c r="AM5306" i="1"/>
  <c r="AL5306" i="1"/>
  <c r="AN4897" i="1"/>
  <c r="AO4897" i="1"/>
  <c r="AM4897" i="1"/>
  <c r="AL4897" i="1"/>
  <c r="AN5400" i="1"/>
  <c r="AO5400" i="1"/>
  <c r="AM5400" i="1"/>
  <c r="AL5400" i="1"/>
  <c r="AO2887" i="1"/>
  <c r="AN2887" i="1"/>
  <c r="AM2887" i="1"/>
  <c r="AL2887" i="1"/>
  <c r="AO2034" i="1"/>
  <c r="AM2034" i="1"/>
  <c r="AN2034" i="1"/>
  <c r="AL2034" i="1"/>
  <c r="AN4541" i="1"/>
  <c r="AO4541" i="1"/>
  <c r="AL4541" i="1"/>
  <c r="AM4541" i="1"/>
  <c r="AO2760" i="1"/>
  <c r="AM2760" i="1"/>
  <c r="AN2760" i="1"/>
  <c r="AL2760" i="1"/>
  <c r="AO537" i="1"/>
  <c r="AN537" i="1"/>
  <c r="AM537" i="1"/>
  <c r="AL537" i="1"/>
  <c r="AN4501" i="1"/>
  <c r="AO4501" i="1"/>
  <c r="AL4501" i="1"/>
  <c r="AM4501" i="1"/>
  <c r="AO3755" i="1"/>
  <c r="AN3755" i="1"/>
  <c r="AL3755" i="1"/>
  <c r="AM3755" i="1"/>
  <c r="AO5234" i="1"/>
  <c r="AN5234" i="1"/>
  <c r="AM5234" i="1"/>
  <c r="AL5234" i="1"/>
  <c r="AN4033" i="1"/>
  <c r="AO4033" i="1"/>
  <c r="AM4033" i="1"/>
  <c r="AL4033" i="1"/>
  <c r="AO1517" i="1"/>
  <c r="AN1517" i="1"/>
  <c r="AM1517" i="1"/>
  <c r="AL1517" i="1"/>
  <c r="AN5320" i="1"/>
  <c r="AO5320" i="1"/>
  <c r="AM5320" i="1"/>
  <c r="AL5320" i="1"/>
  <c r="AO1846" i="1"/>
  <c r="AN1846" i="1"/>
  <c r="AM1846" i="1"/>
  <c r="AL1846" i="1"/>
  <c r="AO2094" i="1"/>
  <c r="AN2094" i="1"/>
  <c r="AM2094" i="1"/>
  <c r="AL2094" i="1"/>
  <c r="AO1315" i="1"/>
  <c r="AM1315" i="1"/>
  <c r="AN1315" i="1"/>
  <c r="AL1315" i="1"/>
  <c r="AN4527" i="1"/>
  <c r="AO4527" i="1"/>
  <c r="AL4527" i="1"/>
  <c r="AM4527" i="1"/>
  <c r="AO1461" i="1"/>
  <c r="AN1461" i="1"/>
  <c r="AM1461" i="1"/>
  <c r="AL1461" i="1"/>
  <c r="AO2097" i="1"/>
  <c r="AM2097" i="1"/>
  <c r="AN2097" i="1"/>
  <c r="AL2097" i="1"/>
  <c r="AO4004" i="1"/>
  <c r="AN4004" i="1"/>
  <c r="AL4004" i="1"/>
  <c r="AM4004" i="1"/>
  <c r="AN5334" i="1"/>
  <c r="AO5334" i="1"/>
  <c r="AL5334" i="1"/>
  <c r="AM5334" i="1"/>
  <c r="AO4836" i="1"/>
  <c r="AN4836" i="1"/>
  <c r="AL4836" i="1"/>
  <c r="AM4836" i="1"/>
  <c r="AN4949" i="1"/>
  <c r="AO4949" i="1"/>
  <c r="AL4949" i="1"/>
  <c r="AM4949" i="1"/>
  <c r="AN3896" i="1"/>
  <c r="AO3896" i="1"/>
  <c r="AM3896" i="1"/>
  <c r="AL3896" i="1"/>
  <c r="AN5580" i="1"/>
  <c r="AO5580" i="1"/>
  <c r="AL5580" i="1"/>
  <c r="AM5580" i="1"/>
  <c r="AO4482" i="1"/>
  <c r="AN4482" i="1"/>
  <c r="AM4482" i="1"/>
  <c r="AL4482" i="1"/>
  <c r="AO1192" i="1"/>
  <c r="AM1192" i="1"/>
  <c r="AN1192" i="1"/>
  <c r="AL1192" i="1"/>
  <c r="AN5414" i="1"/>
  <c r="AO5414" i="1"/>
  <c r="AL5414" i="1"/>
  <c r="AM5414" i="1"/>
  <c r="AO4210" i="1"/>
  <c r="AN4210" i="1"/>
  <c r="AM4210" i="1"/>
  <c r="AL4210" i="1"/>
  <c r="AO2843" i="1"/>
  <c r="AM2843" i="1"/>
  <c r="AN2843" i="1"/>
  <c r="AL2843" i="1"/>
  <c r="AO530" i="1"/>
  <c r="AM530" i="1"/>
  <c r="AN530" i="1"/>
  <c r="AL530" i="1"/>
  <c r="AO1538" i="1"/>
  <c r="AM1538" i="1"/>
  <c r="AN1538" i="1"/>
  <c r="AL1538" i="1"/>
  <c r="AO1754" i="1"/>
  <c r="AM1754" i="1"/>
  <c r="AN1754" i="1"/>
  <c r="AL1754" i="1"/>
  <c r="AO890" i="1"/>
  <c r="AM890" i="1"/>
  <c r="AN890" i="1"/>
  <c r="AL890" i="1"/>
  <c r="AN3861" i="1"/>
  <c r="AO3861" i="1"/>
  <c r="AL3861" i="1"/>
  <c r="AM3861" i="1"/>
  <c r="AN4941" i="1"/>
  <c r="AO4941" i="1"/>
  <c r="AL4941" i="1"/>
  <c r="AM4941" i="1"/>
  <c r="AO972" i="1"/>
  <c r="AM972" i="1"/>
  <c r="AN972" i="1"/>
  <c r="AL972" i="1"/>
  <c r="AO1078" i="1"/>
  <c r="AN1078" i="1"/>
  <c r="AM1078" i="1"/>
  <c r="AL1078" i="1"/>
  <c r="AO1701" i="1"/>
  <c r="AN1701" i="1"/>
  <c r="AM1701" i="1"/>
  <c r="AL1701" i="1"/>
  <c r="AO3946" i="1"/>
  <c r="AN3946" i="1"/>
  <c r="AM3946" i="1"/>
  <c r="AL3946" i="1"/>
  <c r="AO2304" i="1"/>
  <c r="AM2304" i="1"/>
  <c r="AN2304" i="1"/>
  <c r="AL2304" i="1"/>
  <c r="AN3911" i="1"/>
  <c r="AO3911" i="1"/>
  <c r="AL3911" i="1"/>
  <c r="AM3911" i="1"/>
  <c r="AO1623" i="1"/>
  <c r="AN1623" i="1"/>
  <c r="AM1623" i="1"/>
  <c r="AL1623" i="1"/>
  <c r="AO3245" i="1"/>
  <c r="AN3245" i="1"/>
  <c r="AM3245" i="1"/>
  <c r="AL3245" i="1"/>
  <c r="AO352" i="1"/>
  <c r="AM352" i="1"/>
  <c r="AN352" i="1"/>
  <c r="AL352" i="1"/>
  <c r="AO561" i="1"/>
  <c r="AM561" i="1"/>
  <c r="AN561" i="1"/>
  <c r="AL561" i="1"/>
  <c r="AN5198" i="1"/>
  <c r="AO5198" i="1"/>
  <c r="AL5198" i="1"/>
  <c r="AM5198" i="1"/>
  <c r="AO1386" i="1"/>
  <c r="AM1386" i="1"/>
  <c r="AN1386" i="1"/>
  <c r="AL1386" i="1"/>
  <c r="AO314" i="1"/>
  <c r="AN314" i="1"/>
  <c r="AM314" i="1"/>
  <c r="AL314" i="1"/>
  <c r="AO824" i="1"/>
  <c r="AM824" i="1"/>
  <c r="AN824" i="1"/>
  <c r="AL824" i="1"/>
  <c r="AN4885" i="1"/>
  <c r="AO4885" i="1"/>
  <c r="AL4885" i="1"/>
  <c r="AM4885" i="1"/>
  <c r="AO632" i="1"/>
  <c r="AM632" i="1"/>
  <c r="AN632" i="1"/>
  <c r="AL632" i="1"/>
  <c r="AO3444" i="1"/>
  <c r="AN3444" i="1"/>
  <c r="AL3444" i="1"/>
  <c r="AM3444" i="1"/>
  <c r="AO5010" i="1"/>
  <c r="AN5010" i="1"/>
  <c r="AM5010" i="1"/>
  <c r="AL5010" i="1"/>
  <c r="AO2884" i="1"/>
  <c r="AM2884" i="1"/>
  <c r="AN2884" i="1"/>
  <c r="AL2884" i="1"/>
  <c r="AO486" i="1"/>
  <c r="AN486" i="1"/>
  <c r="AM486" i="1"/>
  <c r="AL486" i="1"/>
  <c r="AN4421" i="1"/>
  <c r="AO4421" i="1"/>
  <c r="AL4421" i="1"/>
  <c r="AM4421" i="1"/>
  <c r="AO2824" i="1"/>
  <c r="AM2824" i="1"/>
  <c r="AN2824" i="1"/>
  <c r="AL2824" i="1"/>
  <c r="AO2898" i="1"/>
  <c r="AM2898" i="1"/>
  <c r="AN2898" i="1"/>
  <c r="AL2898" i="1"/>
  <c r="AN4630" i="1"/>
  <c r="AO4630" i="1"/>
  <c r="AL4630" i="1"/>
  <c r="AM4630" i="1"/>
  <c r="AN4975" i="1"/>
  <c r="AO4975" i="1"/>
  <c r="AL4975" i="1"/>
  <c r="AM4975" i="1"/>
  <c r="AO3288" i="1"/>
  <c r="AM3288" i="1"/>
  <c r="AN3288" i="1"/>
  <c r="AL3288" i="1"/>
  <c r="AO2251" i="1"/>
  <c r="AM2251" i="1"/>
  <c r="AN2251" i="1"/>
  <c r="AL2251" i="1"/>
  <c r="AN4966" i="1"/>
  <c r="AO4966" i="1"/>
  <c r="AL4966" i="1"/>
  <c r="AM4966" i="1"/>
  <c r="AO265" i="1"/>
  <c r="AM265" i="1"/>
  <c r="AN265" i="1"/>
  <c r="AL265" i="1"/>
  <c r="AO4644" i="1"/>
  <c r="AN4644" i="1"/>
  <c r="AL4644" i="1"/>
  <c r="AM4644" i="1"/>
  <c r="AO4043" i="1"/>
  <c r="AN4043" i="1"/>
  <c r="AL4043" i="1"/>
  <c r="AM4043" i="1"/>
  <c r="AO2011" i="1"/>
  <c r="AM2011" i="1"/>
  <c r="AN2011" i="1"/>
  <c r="AL2011" i="1"/>
  <c r="AO2539" i="1"/>
  <c r="AM2539" i="1"/>
  <c r="AN2539" i="1"/>
  <c r="AL2539" i="1"/>
  <c r="AO3311" i="1"/>
  <c r="AN3311" i="1"/>
  <c r="AM3311" i="1"/>
  <c r="AL3311" i="1"/>
  <c r="AO2155" i="1"/>
  <c r="AM2155" i="1"/>
  <c r="AN2155" i="1"/>
  <c r="AL2155" i="1"/>
  <c r="AO5050" i="1"/>
  <c r="AN5050" i="1"/>
  <c r="AM5050" i="1"/>
  <c r="AL5050" i="1"/>
  <c r="AN4549" i="1"/>
  <c r="AO4549" i="1"/>
  <c r="AL4549" i="1"/>
  <c r="AM4549" i="1"/>
  <c r="AO3696" i="1"/>
  <c r="AN3696" i="1"/>
  <c r="AM3696" i="1"/>
  <c r="AL3696" i="1"/>
  <c r="AO3569" i="1"/>
  <c r="AN3569" i="1"/>
  <c r="AM3569" i="1"/>
  <c r="AL3569" i="1"/>
  <c r="AO1003" i="1"/>
  <c r="AM1003" i="1"/>
  <c r="AN1003" i="1"/>
  <c r="AL1003" i="1"/>
  <c r="AN4255" i="1"/>
  <c r="AO4255" i="1"/>
  <c r="AL4255" i="1"/>
  <c r="AM4255" i="1"/>
  <c r="AO3392" i="1"/>
  <c r="AN3392" i="1"/>
  <c r="AM3392" i="1"/>
  <c r="AL3392" i="1"/>
  <c r="AN4078" i="1"/>
  <c r="AO4078" i="1"/>
  <c r="AL4078" i="1"/>
  <c r="AM4078" i="1"/>
  <c r="AO3088" i="1"/>
  <c r="AM3088" i="1"/>
  <c r="AN3088" i="1"/>
  <c r="AL3088" i="1"/>
  <c r="AO994" i="1"/>
  <c r="AM994" i="1"/>
  <c r="AN994" i="1"/>
  <c r="AL994" i="1"/>
  <c r="AO609" i="1"/>
  <c r="AN609" i="1"/>
  <c r="AM609" i="1"/>
  <c r="AL609" i="1"/>
  <c r="AO2572" i="1"/>
  <c r="AM2572" i="1"/>
  <c r="AN2572" i="1"/>
  <c r="AL2572" i="1"/>
  <c r="AN4573" i="1"/>
  <c r="AO4573" i="1"/>
  <c r="AL4573" i="1"/>
  <c r="AM4573" i="1"/>
  <c r="AO4610" i="1"/>
  <c r="AN4610" i="1"/>
  <c r="AM4610" i="1"/>
  <c r="AL4610" i="1"/>
  <c r="AO5613" i="1"/>
  <c r="AN5613" i="1"/>
  <c r="AM5613" i="1"/>
  <c r="AL5613" i="1"/>
  <c r="AO379" i="1"/>
  <c r="AN379" i="1"/>
  <c r="AM379" i="1"/>
  <c r="AL379" i="1"/>
  <c r="AO5107" i="1"/>
  <c r="AN5107" i="1"/>
  <c r="AL5107" i="1"/>
  <c r="AM5107" i="1"/>
  <c r="AO588" i="1"/>
  <c r="AN588" i="1"/>
  <c r="AM588" i="1"/>
  <c r="AL588" i="1"/>
  <c r="AN4046" i="1"/>
  <c r="AO4046" i="1"/>
  <c r="AL4046" i="1"/>
  <c r="AM4046" i="1"/>
  <c r="AO3367" i="1"/>
  <c r="AN3367" i="1"/>
  <c r="AM3367" i="1"/>
  <c r="AL3367" i="1"/>
  <c r="AN5507" i="1"/>
  <c r="AO5507" i="1"/>
  <c r="AL5507" i="1"/>
  <c r="AM5507" i="1"/>
  <c r="AO961" i="1"/>
  <c r="AM961" i="1"/>
  <c r="AN961" i="1"/>
  <c r="AL961" i="1"/>
  <c r="AO1761" i="1"/>
  <c r="AM1761" i="1"/>
  <c r="AN1761" i="1"/>
  <c r="AL1761" i="1"/>
  <c r="AO2893" i="1"/>
  <c r="AN2893" i="1"/>
  <c r="AM2893" i="1"/>
  <c r="AL2893" i="1"/>
  <c r="AO2343" i="1"/>
  <c r="AN2343" i="1"/>
  <c r="AM2343" i="1"/>
  <c r="AL2343" i="1"/>
  <c r="AN5118" i="1"/>
  <c r="AO5118" i="1"/>
  <c r="AL5118" i="1"/>
  <c r="AM5118" i="1"/>
  <c r="AO1394" i="1"/>
  <c r="AM1394" i="1"/>
  <c r="AN1394" i="1"/>
  <c r="AL1394" i="1"/>
  <c r="AN5151" i="1"/>
  <c r="AO5151" i="1"/>
  <c r="AL5151" i="1"/>
  <c r="AM5151" i="1"/>
  <c r="AO1910" i="1"/>
  <c r="AN1910" i="1"/>
  <c r="AM1910" i="1"/>
  <c r="AL1910" i="1"/>
  <c r="AO1499" i="1"/>
  <c r="AM1499" i="1"/>
  <c r="AN1499" i="1"/>
  <c r="AL1499" i="1"/>
  <c r="AO2523" i="1"/>
  <c r="AM2523" i="1"/>
  <c r="AN2523" i="1"/>
  <c r="AL2523" i="1"/>
  <c r="AO367" i="1"/>
  <c r="AM367" i="1"/>
  <c r="AN367" i="1"/>
  <c r="AL367" i="1"/>
  <c r="AO1443" i="1"/>
  <c r="AM1443" i="1"/>
  <c r="AN1443" i="1"/>
  <c r="AL1443" i="1"/>
  <c r="AO2227" i="1"/>
  <c r="AM2227" i="1"/>
  <c r="AN2227" i="1"/>
  <c r="AL2227" i="1"/>
  <c r="AO2355" i="1"/>
  <c r="AM2355" i="1"/>
  <c r="AN2355" i="1"/>
  <c r="AL2355" i="1"/>
  <c r="AO1700" i="1"/>
  <c r="AM1700" i="1"/>
  <c r="AN1700" i="1"/>
  <c r="AL1700" i="1"/>
  <c r="AO3834" i="1"/>
  <c r="AN3834" i="1"/>
  <c r="AM3834" i="1"/>
  <c r="AL3834" i="1"/>
  <c r="AO1488" i="1"/>
  <c r="AM1488" i="1"/>
  <c r="AN1488" i="1"/>
  <c r="AL1488" i="1"/>
  <c r="AO1369" i="1"/>
  <c r="AM1369" i="1"/>
  <c r="AN1369" i="1"/>
  <c r="AL1369" i="1"/>
  <c r="AO2562" i="1"/>
  <c r="AM2562" i="1"/>
  <c r="AN2562" i="1"/>
  <c r="AL2562" i="1"/>
  <c r="AO2335" i="1"/>
  <c r="AN2335" i="1"/>
  <c r="AM2335" i="1"/>
  <c r="AL2335" i="1"/>
  <c r="AO1096" i="1"/>
  <c r="AM1096" i="1"/>
  <c r="AN1096" i="1"/>
  <c r="AL1096" i="1"/>
  <c r="AO774" i="1"/>
  <c r="AN774" i="1"/>
  <c r="AM774" i="1"/>
  <c r="AL774" i="1"/>
  <c r="AO3995" i="1"/>
  <c r="AN3995" i="1"/>
  <c r="AL3995" i="1"/>
  <c r="AM3995" i="1"/>
  <c r="AO2776" i="1"/>
  <c r="AM2776" i="1"/>
  <c r="AN2776" i="1"/>
  <c r="AL2776" i="1"/>
  <c r="AO3754" i="1"/>
  <c r="AN3754" i="1"/>
  <c r="AM3754" i="1"/>
  <c r="AL3754" i="1"/>
  <c r="AO3804" i="1"/>
  <c r="AN3804" i="1"/>
  <c r="AL3804" i="1"/>
  <c r="AM3804" i="1"/>
  <c r="AN3857" i="1"/>
  <c r="AO3857" i="1"/>
  <c r="AM3857" i="1"/>
  <c r="AL3857" i="1"/>
  <c r="AO1428" i="1"/>
  <c r="AM1428" i="1"/>
  <c r="AN1428" i="1"/>
  <c r="AL1428" i="1"/>
  <c r="AO1587" i="1"/>
  <c r="AM1587" i="1"/>
  <c r="AN1587" i="1"/>
  <c r="AL1587" i="1"/>
  <c r="AO3748" i="1"/>
  <c r="AN3748" i="1"/>
  <c r="AL3748" i="1"/>
  <c r="AM3748" i="1"/>
  <c r="AN4509" i="1"/>
  <c r="AO4509" i="1"/>
  <c r="AL4509" i="1"/>
  <c r="AM4509" i="1"/>
  <c r="AN4521" i="1"/>
  <c r="AO4521" i="1"/>
  <c r="AM4521" i="1"/>
  <c r="AL4521" i="1"/>
  <c r="AN4086" i="1"/>
  <c r="AO4086" i="1"/>
  <c r="AL4086" i="1"/>
  <c r="AM4086" i="1"/>
  <c r="AO2245" i="1"/>
  <c r="AN2245" i="1"/>
  <c r="AM2245" i="1"/>
  <c r="AL2245" i="1"/>
  <c r="AO5074" i="1"/>
  <c r="AN5074" i="1"/>
  <c r="AM5074" i="1"/>
  <c r="AL5074" i="1"/>
  <c r="AO5242" i="1"/>
  <c r="AN5242" i="1"/>
  <c r="AM5242" i="1"/>
  <c r="AL5242" i="1"/>
  <c r="AO3643" i="1"/>
  <c r="AN3643" i="1"/>
  <c r="AL3643" i="1"/>
  <c r="AM3643" i="1"/>
  <c r="AO1702" i="1"/>
  <c r="AN1702" i="1"/>
  <c r="AM1702" i="1"/>
  <c r="AL1702" i="1"/>
  <c r="AO1727" i="1"/>
  <c r="AN1727" i="1"/>
  <c r="AM1727" i="1"/>
  <c r="AL1727" i="1"/>
  <c r="AO2347" i="1"/>
  <c r="AM2347" i="1"/>
  <c r="AN2347" i="1"/>
  <c r="AL2347" i="1"/>
  <c r="AO3994" i="1"/>
  <c r="AN3994" i="1"/>
  <c r="AM3994" i="1"/>
  <c r="AL3994" i="1"/>
  <c r="AO4099" i="1"/>
  <c r="AN4099" i="1"/>
  <c r="AL4099" i="1"/>
  <c r="AM4099" i="1"/>
  <c r="AO2090" i="1"/>
  <c r="AM2090" i="1"/>
  <c r="AN2090" i="1"/>
  <c r="AL2090" i="1"/>
  <c r="AO5504" i="1"/>
  <c r="AN5504" i="1"/>
  <c r="AL5504" i="1"/>
  <c r="AM5504" i="1"/>
  <c r="AO2475" i="1"/>
  <c r="AM2475" i="1"/>
  <c r="AN2475" i="1"/>
  <c r="AL2475" i="1"/>
  <c r="AO4788" i="1"/>
  <c r="AN4788" i="1"/>
  <c r="AL4788" i="1"/>
  <c r="AM4788" i="1"/>
  <c r="AN4536" i="1"/>
  <c r="AO4536" i="1"/>
  <c r="AM4536" i="1"/>
  <c r="AL4536" i="1"/>
  <c r="AO2499" i="1"/>
  <c r="AM2499" i="1"/>
  <c r="AN2499" i="1"/>
  <c r="AL2499" i="1"/>
  <c r="AO3486" i="1"/>
  <c r="AN3486" i="1"/>
  <c r="AL3486" i="1"/>
  <c r="AM3486" i="1"/>
  <c r="AO1564" i="1"/>
  <c r="AM1564" i="1"/>
  <c r="AN1564" i="1"/>
  <c r="AL1564" i="1"/>
  <c r="AO3018" i="1"/>
  <c r="AM3018" i="1"/>
  <c r="AN3018" i="1"/>
  <c r="AL3018" i="1"/>
  <c r="AO1202" i="1"/>
  <c r="AM1202" i="1"/>
  <c r="AN1202" i="1"/>
  <c r="AL1202" i="1"/>
  <c r="AO480" i="1"/>
  <c r="AN480" i="1"/>
  <c r="AM480" i="1"/>
  <c r="AL480" i="1"/>
  <c r="AO778" i="1"/>
  <c r="AM778" i="1"/>
  <c r="AN778" i="1"/>
  <c r="AL778" i="1"/>
  <c r="AO1799" i="1"/>
  <c r="AN1799" i="1"/>
  <c r="AM1799" i="1"/>
  <c r="AL1799" i="1"/>
  <c r="AO1527" i="1"/>
  <c r="AN1527" i="1"/>
  <c r="AM1527" i="1"/>
  <c r="AL1527" i="1"/>
  <c r="AO3156" i="1"/>
  <c r="AM3156" i="1"/>
  <c r="AN3156" i="1"/>
  <c r="AL3156" i="1"/>
  <c r="AO2110" i="1"/>
  <c r="AN2110" i="1"/>
  <c r="AM2110" i="1"/>
  <c r="AL2110" i="1"/>
  <c r="AO3513" i="1"/>
  <c r="AN3513" i="1"/>
  <c r="AM3513" i="1"/>
  <c r="AL3513" i="1"/>
  <c r="AO3050" i="1"/>
  <c r="AM3050" i="1"/>
  <c r="AN3050" i="1"/>
  <c r="AL3050" i="1"/>
  <c r="AO868" i="1"/>
  <c r="AM868" i="1"/>
  <c r="AN868" i="1"/>
  <c r="AL868" i="1"/>
  <c r="AO3079" i="1"/>
  <c r="AN3079" i="1"/>
  <c r="AM3079" i="1"/>
  <c r="AL3079" i="1"/>
  <c r="AO3649" i="1"/>
  <c r="AN3649" i="1"/>
  <c r="AM3649" i="1"/>
  <c r="AL3649" i="1"/>
  <c r="AO2424" i="1"/>
  <c r="AM2424" i="1"/>
  <c r="AN2424" i="1"/>
  <c r="AL2424" i="1"/>
  <c r="AN4109" i="1"/>
  <c r="AO4109" i="1"/>
  <c r="AL4109" i="1"/>
  <c r="AM4109" i="1"/>
  <c r="AO3376" i="1"/>
  <c r="AN3376" i="1"/>
  <c r="AM3376" i="1"/>
  <c r="AL3376" i="1"/>
  <c r="AO3422" i="1"/>
  <c r="AN3422" i="1"/>
  <c r="AL3422" i="1"/>
  <c r="AM3422" i="1"/>
  <c r="AO3152" i="1"/>
  <c r="AM3152" i="1"/>
  <c r="AN3152" i="1"/>
  <c r="AL3152" i="1"/>
  <c r="AO805" i="1"/>
  <c r="AN805" i="1"/>
  <c r="AM805" i="1"/>
  <c r="AL805" i="1"/>
  <c r="AO2000" i="1"/>
  <c r="AM2000" i="1"/>
  <c r="AN2000" i="1"/>
  <c r="AL2000" i="1"/>
  <c r="AO1576" i="1"/>
  <c r="AM1576" i="1"/>
  <c r="AN1576" i="1"/>
  <c r="AL1576" i="1"/>
  <c r="AN4134" i="1"/>
  <c r="AO4134" i="1"/>
  <c r="AL4134" i="1"/>
  <c r="AM4134" i="1"/>
  <c r="AO2461" i="1"/>
  <c r="AN2461" i="1"/>
  <c r="AM2461" i="1"/>
  <c r="AL2461" i="1"/>
  <c r="AO5458" i="1"/>
  <c r="AN5458" i="1"/>
  <c r="AM5458" i="1"/>
  <c r="AL5458" i="1"/>
  <c r="AO3213" i="1"/>
  <c r="AN3213" i="1"/>
  <c r="AM3213" i="1"/>
  <c r="AL3213" i="1"/>
  <c r="AO3413" i="1"/>
  <c r="AN3413" i="1"/>
  <c r="AL3413" i="1"/>
  <c r="AM3413" i="1"/>
  <c r="AO4532" i="1"/>
  <c r="AN4532" i="1"/>
  <c r="AL4532" i="1"/>
  <c r="AM4532" i="1"/>
  <c r="AN5021" i="1"/>
  <c r="AO5021" i="1"/>
  <c r="AL5021" i="1"/>
  <c r="AM5021" i="1"/>
  <c r="AO2718" i="1"/>
  <c r="AN2718" i="1"/>
  <c r="AM2718" i="1"/>
  <c r="AL2718" i="1"/>
  <c r="AO301" i="1"/>
  <c r="AN301" i="1"/>
  <c r="AM301" i="1"/>
  <c r="AL301" i="1"/>
  <c r="AO3384" i="1"/>
  <c r="AN3384" i="1"/>
  <c r="AM3384" i="1"/>
  <c r="AL3384" i="1"/>
  <c r="AO1140" i="1"/>
  <c r="AM1140" i="1"/>
  <c r="AN1140" i="1"/>
  <c r="AL1140" i="1"/>
  <c r="AN4150" i="1"/>
  <c r="AO4150" i="1"/>
  <c r="AL4150" i="1"/>
  <c r="AM4150" i="1"/>
  <c r="AO3037" i="1"/>
  <c r="AN3037" i="1"/>
  <c r="AM3037" i="1"/>
  <c r="AL3037" i="1"/>
  <c r="AO2367" i="1"/>
  <c r="AN2367" i="1"/>
  <c r="AM2367" i="1"/>
  <c r="AL2367" i="1"/>
  <c r="AO407" i="1"/>
  <c r="AM407" i="1"/>
  <c r="AN407" i="1"/>
  <c r="AL407" i="1"/>
  <c r="AO3476" i="1"/>
  <c r="AN3476" i="1"/>
  <c r="AL3476" i="1"/>
  <c r="AM3476" i="1"/>
  <c r="AN4765" i="1"/>
  <c r="AO4765" i="1"/>
  <c r="AL4765" i="1"/>
  <c r="AM4765" i="1"/>
  <c r="AN4582" i="1"/>
  <c r="AO4582" i="1"/>
  <c r="AL4582" i="1"/>
  <c r="AM4582" i="1"/>
  <c r="AO5130" i="1"/>
  <c r="AN5130" i="1"/>
  <c r="AM5130" i="1"/>
  <c r="AL5130" i="1"/>
  <c r="AO1808" i="1"/>
  <c r="AM1808" i="1"/>
  <c r="AN1808" i="1"/>
  <c r="AL1808" i="1"/>
  <c r="AN4064" i="1"/>
  <c r="AO4064" i="1"/>
  <c r="AM4064" i="1"/>
  <c r="AL4064" i="1"/>
  <c r="AN5569" i="1"/>
  <c r="AO5569" i="1"/>
  <c r="AL5569" i="1"/>
  <c r="AM5569" i="1"/>
  <c r="AO2521" i="1"/>
  <c r="AM2521" i="1"/>
  <c r="AN2521" i="1"/>
  <c r="AL2521" i="1"/>
  <c r="AO4194" i="1"/>
  <c r="AN4194" i="1"/>
  <c r="AM4194" i="1"/>
  <c r="AL4194" i="1"/>
  <c r="AN5287" i="1"/>
  <c r="AO5287" i="1"/>
  <c r="AL5287" i="1"/>
  <c r="AM5287" i="1"/>
  <c r="AO3440" i="1"/>
  <c r="AN3440" i="1"/>
  <c r="AM3440" i="1"/>
  <c r="AL3440" i="1"/>
  <c r="AO4475" i="1"/>
  <c r="AN4475" i="1"/>
  <c r="AL4475" i="1"/>
  <c r="AM4475" i="1"/>
  <c r="AO3819" i="1"/>
  <c r="AN3819" i="1"/>
  <c r="AL3819" i="1"/>
  <c r="AM3819" i="1"/>
  <c r="AO316" i="1"/>
  <c r="AN316" i="1"/>
  <c r="AM316" i="1"/>
  <c r="AL316" i="1"/>
  <c r="AO808" i="1"/>
  <c r="AM808" i="1"/>
  <c r="AN808" i="1"/>
  <c r="AL808" i="1"/>
  <c r="AO703" i="1"/>
  <c r="AN703" i="1"/>
  <c r="AM703" i="1"/>
  <c r="AL703" i="1"/>
  <c r="AO699" i="1"/>
  <c r="AM699" i="1"/>
  <c r="AN699" i="1"/>
  <c r="AL699" i="1"/>
  <c r="AO3328" i="1"/>
  <c r="AM3328" i="1"/>
  <c r="AN3328" i="1"/>
  <c r="AL3328" i="1"/>
  <c r="AO414" i="1"/>
  <c r="AN414" i="1"/>
  <c r="AM414" i="1"/>
  <c r="AL414" i="1"/>
  <c r="AO3009" i="1"/>
  <c r="AM3009" i="1"/>
  <c r="AN3009" i="1"/>
  <c r="AL3009" i="1"/>
  <c r="AO2483" i="1"/>
  <c r="AM2483" i="1"/>
  <c r="AN2483" i="1"/>
  <c r="AL2483" i="1"/>
  <c r="AO347" i="1"/>
  <c r="AN347" i="1"/>
  <c r="AM347" i="1"/>
  <c r="AL347" i="1"/>
  <c r="AO2368" i="1"/>
  <c r="AM2368" i="1"/>
  <c r="AN2368" i="1"/>
  <c r="AL2368" i="1"/>
  <c r="AO448" i="1"/>
  <c r="AM448" i="1"/>
  <c r="AN448" i="1"/>
  <c r="AL448" i="1"/>
  <c r="AO3788" i="1"/>
  <c r="AN3788" i="1"/>
  <c r="AL3788" i="1"/>
  <c r="AM3788" i="1"/>
  <c r="AN5469" i="1"/>
  <c r="AO5469" i="1"/>
  <c r="AL5469" i="1"/>
  <c r="AM5469" i="1"/>
  <c r="AO751" i="1"/>
  <c r="AN751" i="1"/>
  <c r="AM751" i="1"/>
  <c r="AL751" i="1"/>
  <c r="AO3312" i="1"/>
  <c r="AM3312" i="1"/>
  <c r="AN3312" i="1"/>
  <c r="AL3312" i="1"/>
  <c r="AN3862" i="1"/>
  <c r="AO3862" i="1"/>
  <c r="AL3862" i="1"/>
  <c r="AM3862" i="1"/>
  <c r="AO1438" i="1"/>
  <c r="AN1438" i="1"/>
  <c r="AM1438" i="1"/>
  <c r="AL1438" i="1"/>
  <c r="AO4827" i="1"/>
  <c r="AN4827" i="1"/>
  <c r="AL4827" i="1"/>
  <c r="AM4827" i="1"/>
  <c r="AO1194" i="1"/>
  <c r="AM1194" i="1"/>
  <c r="AN1194" i="1"/>
  <c r="AL1194" i="1"/>
  <c r="AN4231" i="1"/>
  <c r="AO4231" i="1"/>
  <c r="AL4231" i="1"/>
  <c r="AM4231" i="1"/>
  <c r="AO384" i="1"/>
  <c r="AN384" i="1"/>
  <c r="AM384" i="1"/>
  <c r="AL384" i="1"/>
  <c r="AN4166" i="1"/>
  <c r="AO4166" i="1"/>
  <c r="AL4166" i="1"/>
  <c r="AM4166" i="1"/>
  <c r="AO3661" i="1"/>
  <c r="AN3661" i="1"/>
  <c r="AL3661" i="1"/>
  <c r="AM3661" i="1"/>
  <c r="AO1747" i="1"/>
  <c r="AM1747" i="1"/>
  <c r="AN1747" i="1"/>
  <c r="AL1747" i="1"/>
  <c r="AO798" i="1"/>
  <c r="AN798" i="1"/>
  <c r="AM798" i="1"/>
  <c r="AL798" i="1"/>
  <c r="AO1861" i="1"/>
  <c r="AN1861" i="1"/>
  <c r="AM1861" i="1"/>
  <c r="AL1861" i="1"/>
  <c r="AN4087" i="1"/>
  <c r="AO4087" i="1"/>
  <c r="AL4087" i="1"/>
  <c r="AM4087" i="1"/>
  <c r="AO578" i="1"/>
  <c r="AM578" i="1"/>
  <c r="AN578" i="1"/>
  <c r="AL578" i="1"/>
  <c r="AO2857" i="1"/>
  <c r="AM2857" i="1"/>
  <c r="AN2857" i="1"/>
  <c r="AL2857" i="1"/>
  <c r="AO1191" i="1"/>
  <c r="AN1191" i="1"/>
  <c r="AM1191" i="1"/>
  <c r="AL1191" i="1"/>
  <c r="AO519" i="1"/>
  <c r="AN519" i="1"/>
  <c r="AM519" i="1"/>
  <c r="AL519" i="1"/>
  <c r="AO3630" i="1"/>
  <c r="AN3630" i="1"/>
  <c r="AL3630" i="1"/>
  <c r="AM3630" i="1"/>
  <c r="AO1572" i="1"/>
  <c r="AM1572" i="1"/>
  <c r="AN1572" i="1"/>
  <c r="AL1572" i="1"/>
  <c r="AN4007" i="1"/>
  <c r="AO4007" i="1"/>
  <c r="AL4007" i="1"/>
  <c r="AM4007" i="1"/>
  <c r="AO2515" i="1"/>
  <c r="AM2515" i="1"/>
  <c r="AN2515" i="1"/>
  <c r="AL2515" i="1"/>
  <c r="AO2749" i="1"/>
  <c r="AN2749" i="1"/>
  <c r="AM2749" i="1"/>
  <c r="AL2749" i="1"/>
  <c r="AO1459" i="1"/>
  <c r="AM1459" i="1"/>
  <c r="AN1459" i="1"/>
  <c r="AL1459" i="1"/>
  <c r="AO2270" i="1"/>
  <c r="AN2270" i="1"/>
  <c r="AM2270" i="1"/>
  <c r="AL2270" i="1"/>
  <c r="AO4636" i="1"/>
  <c r="AN4636" i="1"/>
  <c r="AL4636" i="1"/>
  <c r="AM4636" i="1"/>
  <c r="AO4996" i="1"/>
  <c r="AN4996" i="1"/>
  <c r="AL4996" i="1"/>
  <c r="AM4996" i="1"/>
  <c r="AN4241" i="1"/>
  <c r="AO4241" i="1"/>
  <c r="AM4241" i="1"/>
  <c r="AL4241" i="1"/>
  <c r="AO2611" i="1"/>
  <c r="AM2611" i="1"/>
  <c r="AN2611" i="1"/>
  <c r="AL2611" i="1"/>
  <c r="AO1176" i="1"/>
  <c r="AM1176" i="1"/>
  <c r="AN1176" i="1"/>
  <c r="AL1176" i="1"/>
  <c r="AO3005" i="1"/>
  <c r="AN3005" i="1"/>
  <c r="AM3005" i="1"/>
  <c r="AL3005" i="1"/>
  <c r="AO600" i="1"/>
  <c r="AM600" i="1"/>
  <c r="AN600" i="1"/>
  <c r="AL600" i="1"/>
  <c r="AO4476" i="1"/>
  <c r="AN4476" i="1"/>
  <c r="AL4476" i="1"/>
  <c r="AM4476" i="1"/>
  <c r="AO4363" i="1"/>
  <c r="AN4363" i="1"/>
  <c r="AL4363" i="1"/>
  <c r="AM4363" i="1"/>
  <c r="AO1243" i="1"/>
  <c r="AM1243" i="1"/>
  <c r="AN1243" i="1"/>
  <c r="AL1243" i="1"/>
  <c r="AO4588" i="1"/>
  <c r="AN4588" i="1"/>
  <c r="AL4588" i="1"/>
  <c r="AM4588" i="1"/>
  <c r="AO4564" i="1"/>
  <c r="AN4564" i="1"/>
  <c r="AL4564" i="1"/>
  <c r="AM4564" i="1"/>
  <c r="AO1668" i="1"/>
  <c r="AM1668" i="1"/>
  <c r="AN1668" i="1"/>
  <c r="AL1668" i="1"/>
  <c r="AO2088" i="1"/>
  <c r="AM2088" i="1"/>
  <c r="AN2088" i="1"/>
  <c r="AL2088" i="1"/>
  <c r="AO1880" i="1"/>
  <c r="AM1880" i="1"/>
  <c r="AN1880" i="1"/>
  <c r="AL1880" i="1"/>
  <c r="AO4635" i="1"/>
  <c r="AN4635" i="1"/>
  <c r="AL4635" i="1"/>
  <c r="AM4635" i="1"/>
  <c r="AO3076" i="1"/>
  <c r="AM3076" i="1"/>
  <c r="AN3076" i="1"/>
  <c r="AL3076" i="1"/>
  <c r="AO2114" i="1"/>
  <c r="AM2114" i="1"/>
  <c r="AN2114" i="1"/>
  <c r="AL2114" i="1"/>
  <c r="AO3011" i="1"/>
  <c r="AM3011" i="1"/>
  <c r="AN3011" i="1"/>
  <c r="AL3011" i="1"/>
  <c r="AO1408" i="1"/>
  <c r="AM1408" i="1"/>
  <c r="AN1408" i="1"/>
  <c r="AL1408" i="1"/>
  <c r="AN4309" i="1"/>
  <c r="AO4309" i="1"/>
  <c r="AL4309" i="1"/>
  <c r="AM4309" i="1"/>
  <c r="AO602" i="1"/>
  <c r="AM602" i="1"/>
  <c r="AN602" i="1"/>
  <c r="AL602" i="1"/>
  <c r="AO732" i="1"/>
  <c r="AM732" i="1"/>
  <c r="AN732" i="1"/>
  <c r="AL732" i="1"/>
  <c r="AO2242" i="1"/>
  <c r="AM2242" i="1"/>
  <c r="AN2242" i="1"/>
  <c r="AL2242" i="1"/>
  <c r="AO4458" i="1"/>
  <c r="AN4458" i="1"/>
  <c r="AM4458" i="1"/>
  <c r="AL4458" i="1"/>
  <c r="AO4450" i="1"/>
  <c r="AN4450" i="1"/>
  <c r="AM4450" i="1"/>
  <c r="AL4450" i="1"/>
  <c r="AO3654" i="1"/>
  <c r="AN3654" i="1"/>
  <c r="AL3654" i="1"/>
  <c r="AM3654" i="1"/>
  <c r="AO1874" i="1"/>
  <c r="AM1874" i="1"/>
  <c r="AN1874" i="1"/>
  <c r="AL1874" i="1"/>
  <c r="AO343" i="1"/>
  <c r="AM343" i="1"/>
  <c r="AN343" i="1"/>
  <c r="AL343" i="1"/>
  <c r="AN5438" i="1"/>
  <c r="AO5438" i="1"/>
  <c r="AL5438" i="1"/>
  <c r="AM5438" i="1"/>
  <c r="AO2497" i="1"/>
  <c r="AM2497" i="1"/>
  <c r="AN2497" i="1"/>
  <c r="AL2497" i="1"/>
  <c r="AO1990" i="1"/>
  <c r="AN1990" i="1"/>
  <c r="AM1990" i="1"/>
  <c r="AL1990" i="1"/>
  <c r="AO258" i="1"/>
  <c r="AN258" i="1"/>
  <c r="AM258" i="1"/>
  <c r="AL258" i="1"/>
  <c r="AO940" i="1"/>
  <c r="AM940" i="1"/>
  <c r="AN940" i="1"/>
  <c r="AL940" i="1"/>
  <c r="AO2674" i="1"/>
  <c r="AM2674" i="1"/>
  <c r="AN2674" i="1"/>
  <c r="AL2674" i="1"/>
  <c r="AN4449" i="1"/>
  <c r="AO4449" i="1"/>
  <c r="AM4449" i="1"/>
  <c r="AL4449" i="1"/>
  <c r="AO3340" i="1"/>
  <c r="AM3340" i="1"/>
  <c r="AN3340" i="1"/>
  <c r="AL3340" i="1"/>
  <c r="AO3545" i="1"/>
  <c r="AN3545" i="1"/>
  <c r="AM3545" i="1"/>
  <c r="AL3545" i="1"/>
  <c r="AO2778" i="1"/>
  <c r="AM2778" i="1"/>
  <c r="AN2778" i="1"/>
  <c r="AL2778" i="1"/>
  <c r="AO4883" i="1"/>
  <c r="AN4883" i="1"/>
  <c r="AL4883" i="1"/>
  <c r="AM4883" i="1"/>
  <c r="AO924" i="1"/>
  <c r="AM924" i="1"/>
  <c r="AN924" i="1"/>
  <c r="AL924" i="1"/>
  <c r="AO1900" i="1"/>
  <c r="AM1900" i="1"/>
  <c r="AN1900" i="1"/>
  <c r="AL1900" i="1"/>
  <c r="AO2029" i="1"/>
  <c r="AN2029" i="1"/>
  <c r="AM2029" i="1"/>
  <c r="AL2029" i="1"/>
  <c r="AN5273" i="1"/>
  <c r="AO5273" i="1"/>
  <c r="AM5273" i="1"/>
  <c r="AL5273" i="1"/>
  <c r="AO338" i="1"/>
  <c r="AM338" i="1"/>
  <c r="AN338" i="1"/>
  <c r="AL338" i="1"/>
  <c r="AN4149" i="1"/>
  <c r="AO4149" i="1"/>
  <c r="AL4149" i="1"/>
  <c r="AM4149" i="1"/>
  <c r="AO3446" i="1"/>
  <c r="AN3446" i="1"/>
  <c r="AL3446" i="1"/>
  <c r="AM3446" i="1"/>
  <c r="AO1248" i="1"/>
  <c r="AM1248" i="1"/>
  <c r="AN1248" i="1"/>
  <c r="AL1248" i="1"/>
  <c r="AN5126" i="1"/>
  <c r="AO5126" i="1"/>
  <c r="AL5126" i="1"/>
  <c r="AM5126" i="1"/>
  <c r="AN5552" i="1"/>
  <c r="AO5552" i="1"/>
  <c r="AL5552" i="1"/>
  <c r="AM5552" i="1"/>
  <c r="AO1358" i="1"/>
  <c r="AN1358" i="1"/>
  <c r="AM1358" i="1"/>
  <c r="AL1358" i="1"/>
  <c r="AO4778" i="1"/>
  <c r="AN4778" i="1"/>
  <c r="AM4778" i="1"/>
  <c r="AL4778" i="1"/>
  <c r="AN3977" i="1"/>
  <c r="AO3977" i="1"/>
  <c r="AM3977" i="1"/>
  <c r="AL3977" i="1"/>
  <c r="AO3988" i="1"/>
  <c r="AN3988" i="1"/>
  <c r="AL3988" i="1"/>
  <c r="AM3988" i="1"/>
  <c r="AO754" i="1"/>
  <c r="AM754" i="1"/>
  <c r="AN754" i="1"/>
  <c r="AL754" i="1"/>
  <c r="AO2416" i="1"/>
  <c r="AM2416" i="1"/>
  <c r="AN2416" i="1"/>
  <c r="AL2416" i="1"/>
  <c r="AO4235" i="1"/>
  <c r="AN4235" i="1"/>
  <c r="AL4235" i="1"/>
  <c r="AM4235" i="1"/>
  <c r="AO595" i="1"/>
  <c r="AN595" i="1"/>
  <c r="AM595" i="1"/>
  <c r="AL595" i="1"/>
  <c r="AN3816" i="1"/>
  <c r="AO3816" i="1"/>
  <c r="AM3816" i="1"/>
  <c r="AL3816" i="1"/>
  <c r="AO3972" i="1"/>
  <c r="AN3972" i="1"/>
  <c r="AL3972" i="1"/>
  <c r="AM3972" i="1"/>
  <c r="AO1402" i="1"/>
  <c r="AM1402" i="1"/>
  <c r="AN1402" i="1"/>
  <c r="AL1402" i="1"/>
  <c r="AO2696" i="1"/>
  <c r="AM2696" i="1"/>
  <c r="AN2696" i="1"/>
  <c r="AL2696" i="1"/>
  <c r="AO3697" i="1"/>
  <c r="AN3697" i="1"/>
  <c r="AM3697" i="1"/>
  <c r="AL3697" i="1"/>
  <c r="AN4830" i="1"/>
  <c r="AO4830" i="1"/>
  <c r="AL4830" i="1"/>
  <c r="AM4830" i="1"/>
  <c r="AO1111" i="1"/>
  <c r="AN1111" i="1"/>
  <c r="AM1111" i="1"/>
  <c r="AL1111" i="1"/>
  <c r="AN5397" i="1"/>
  <c r="AO5397" i="1"/>
  <c r="AL5397" i="1"/>
  <c r="AM5397" i="1"/>
  <c r="AO3414" i="1"/>
  <c r="AN3414" i="1"/>
  <c r="AL3414" i="1"/>
  <c r="AM3414" i="1"/>
  <c r="AO3449" i="1"/>
  <c r="AN3449" i="1"/>
  <c r="AM3449" i="1"/>
  <c r="AL3449" i="1"/>
  <c r="AO2111" i="1"/>
  <c r="AN2111" i="1"/>
  <c r="AM2111" i="1"/>
  <c r="AL2111" i="1"/>
  <c r="AO1967" i="1"/>
  <c r="AN1967" i="1"/>
  <c r="AM1967" i="1"/>
  <c r="AL1967" i="1"/>
  <c r="AO684" i="1"/>
  <c r="AM684" i="1"/>
  <c r="AN684" i="1"/>
  <c r="AL684" i="1"/>
  <c r="AO4330" i="1"/>
  <c r="AN4330" i="1"/>
  <c r="AM4330" i="1"/>
  <c r="AL4330" i="1"/>
  <c r="AO4058" i="1"/>
  <c r="AN4058" i="1"/>
  <c r="AM4058" i="1"/>
  <c r="AL4058" i="1"/>
  <c r="AO2257" i="1"/>
  <c r="AM2257" i="1"/>
  <c r="AN2257" i="1"/>
  <c r="AL2257" i="1"/>
  <c r="AO2631" i="1"/>
  <c r="AN2631" i="1"/>
  <c r="AM2631" i="1"/>
  <c r="AL2631" i="1"/>
  <c r="AO2870" i="1"/>
  <c r="AN2870" i="1"/>
  <c r="AM2870" i="1"/>
  <c r="AL2870" i="1"/>
  <c r="AO3287" i="1"/>
  <c r="AN3287" i="1"/>
  <c r="AM3287" i="1"/>
  <c r="AL3287" i="1"/>
  <c r="AO1958" i="1"/>
  <c r="AN1958" i="1"/>
  <c r="AM1958" i="1"/>
  <c r="AL1958" i="1"/>
  <c r="AO1043" i="1"/>
  <c r="AM1043" i="1"/>
  <c r="AN1043" i="1"/>
  <c r="AL1043" i="1"/>
  <c r="AO3066" i="1"/>
  <c r="AM3066" i="1"/>
  <c r="AN3066" i="1"/>
  <c r="AL3066" i="1"/>
  <c r="AO1642" i="1"/>
  <c r="AM1642" i="1"/>
  <c r="AN1642" i="1"/>
  <c r="AL1642" i="1"/>
  <c r="AO1093" i="1"/>
  <c r="AN1093" i="1"/>
  <c r="AM1093" i="1"/>
  <c r="AL1093" i="1"/>
  <c r="AO1834" i="1"/>
  <c r="AM1834" i="1"/>
  <c r="AN1834" i="1"/>
  <c r="AL1834" i="1"/>
  <c r="AO642" i="1"/>
  <c r="AM642" i="1"/>
  <c r="AN642" i="1"/>
  <c r="AL642" i="1"/>
  <c r="AO1820" i="1"/>
  <c r="AM1820" i="1"/>
  <c r="AN1820" i="1"/>
  <c r="AL1820" i="1"/>
  <c r="AN4249" i="1"/>
  <c r="AO4249" i="1"/>
  <c r="AM4249" i="1"/>
  <c r="AL4249" i="1"/>
  <c r="AO3325" i="1"/>
  <c r="AN3325" i="1"/>
  <c r="AM3325" i="1"/>
  <c r="AL3325" i="1"/>
  <c r="AO453" i="1"/>
  <c r="AN453" i="1"/>
  <c r="AM453" i="1"/>
  <c r="AL453" i="1"/>
  <c r="AO792" i="1"/>
  <c r="AM792" i="1"/>
  <c r="AN792" i="1"/>
  <c r="AL792" i="1"/>
  <c r="AN5423" i="1"/>
  <c r="AO5423" i="1"/>
  <c r="AL5423" i="1"/>
  <c r="AM5423" i="1"/>
  <c r="AO3827" i="1"/>
  <c r="AN3827" i="1"/>
  <c r="AL3827" i="1"/>
  <c r="AM3827" i="1"/>
  <c r="AO2226" i="1"/>
  <c r="AM2226" i="1"/>
  <c r="AN2226" i="1"/>
  <c r="AL2226" i="1"/>
  <c r="AO5226" i="1"/>
  <c r="AN5226" i="1"/>
  <c r="AM5226" i="1"/>
  <c r="AL5226" i="1"/>
  <c r="AO1931" i="1"/>
  <c r="AM1931" i="1"/>
  <c r="AN1931" i="1"/>
  <c r="AL1931" i="1"/>
  <c r="AO2632" i="1"/>
  <c r="AM2632" i="1"/>
  <c r="AN2632" i="1"/>
  <c r="AL2632" i="1"/>
  <c r="AO3541" i="1"/>
  <c r="AN3541" i="1"/>
  <c r="AL3541" i="1"/>
  <c r="AM3541" i="1"/>
  <c r="AO2536" i="1"/>
  <c r="AM2536" i="1"/>
  <c r="AN2536" i="1"/>
  <c r="AL2536" i="1"/>
  <c r="AO3703" i="1"/>
  <c r="AN3703" i="1"/>
  <c r="AL3703" i="1"/>
  <c r="AM3703" i="1"/>
  <c r="AO712" i="1"/>
  <c r="AM712" i="1"/>
  <c r="AN712" i="1"/>
  <c r="AL712" i="1"/>
  <c r="AO432" i="1"/>
  <c r="AN432" i="1"/>
  <c r="AM432" i="1"/>
  <c r="AL432" i="1"/>
  <c r="AO1147" i="1"/>
  <c r="AM1147" i="1"/>
  <c r="AN1147" i="1"/>
  <c r="AL1147" i="1"/>
  <c r="AO1978" i="1"/>
  <c r="AM1978" i="1"/>
  <c r="AN1978" i="1"/>
  <c r="AL1978" i="1"/>
  <c r="AO4196" i="1"/>
  <c r="AN4196" i="1"/>
  <c r="AL4196" i="1"/>
  <c r="AM4196" i="1"/>
  <c r="AN5262" i="1"/>
  <c r="AO5262" i="1"/>
  <c r="AL5262" i="1"/>
  <c r="AM5262" i="1"/>
  <c r="AO2333" i="1"/>
  <c r="AN2333" i="1"/>
  <c r="AM2333" i="1"/>
  <c r="AL2333" i="1"/>
  <c r="AO1731" i="1"/>
  <c r="AM1731" i="1"/>
  <c r="AN1731" i="1"/>
  <c r="AL1731" i="1"/>
  <c r="AO1403" i="1"/>
  <c r="AM1403" i="1"/>
  <c r="AN1403" i="1"/>
  <c r="AL1403" i="1"/>
  <c r="AO4668" i="1"/>
  <c r="AN4668" i="1"/>
  <c r="AL4668" i="1"/>
  <c r="AM4668" i="1"/>
  <c r="AO2496" i="1"/>
  <c r="AM2496" i="1"/>
  <c r="AN2496" i="1"/>
  <c r="AL2496" i="1"/>
  <c r="AN3967" i="1"/>
  <c r="AO3967" i="1"/>
  <c r="AL3967" i="1"/>
  <c r="AM3967" i="1"/>
  <c r="AO2947" i="1"/>
  <c r="AM2947" i="1"/>
  <c r="AN2947" i="1"/>
  <c r="AL2947" i="1"/>
  <c r="AN4645" i="1"/>
  <c r="AO4645" i="1"/>
  <c r="AL4645" i="1"/>
  <c r="AM4645" i="1"/>
  <c r="AO1856" i="1"/>
  <c r="AM1856" i="1"/>
  <c r="AN1856" i="1"/>
  <c r="AL1856" i="1"/>
  <c r="AO4123" i="1"/>
  <c r="AN4123" i="1"/>
  <c r="AL4123" i="1"/>
  <c r="AM4123" i="1"/>
  <c r="AO2680" i="1"/>
  <c r="AM2680" i="1"/>
  <c r="AN2680" i="1"/>
  <c r="AL2680" i="1"/>
  <c r="AO2937" i="1"/>
  <c r="AM2937" i="1"/>
  <c r="AN2937" i="1"/>
  <c r="AL2937" i="1"/>
  <c r="AO3704" i="1"/>
  <c r="AN3704" i="1"/>
  <c r="AM3704" i="1"/>
  <c r="AL3704" i="1"/>
  <c r="AO1114" i="1"/>
  <c r="AM1114" i="1"/>
  <c r="AN1114" i="1"/>
  <c r="AL1114" i="1"/>
  <c r="AO1178" i="1"/>
  <c r="AM1178" i="1"/>
  <c r="AN1178" i="1"/>
  <c r="AL1178" i="1"/>
  <c r="AO2378" i="1"/>
  <c r="AM2378" i="1"/>
  <c r="AN2378" i="1"/>
  <c r="AL2378" i="1"/>
  <c r="AO2405" i="1"/>
  <c r="AN2405" i="1"/>
  <c r="AM2405" i="1"/>
  <c r="AL2405" i="1"/>
  <c r="AO3722" i="1"/>
  <c r="AN3722" i="1"/>
  <c r="AM3722" i="1"/>
  <c r="AL3722" i="1"/>
  <c r="AO1775" i="1"/>
  <c r="AN1775" i="1"/>
  <c r="AM1775" i="1"/>
  <c r="AL1775" i="1"/>
  <c r="AO2443" i="1"/>
  <c r="AM2443" i="1"/>
  <c r="AN2443" i="1"/>
  <c r="AL2443" i="1"/>
  <c r="AO1039" i="1"/>
  <c r="AN1039" i="1"/>
  <c r="AM1039" i="1"/>
  <c r="AL1039" i="1"/>
  <c r="AN4417" i="1"/>
  <c r="AO4417" i="1"/>
  <c r="AM4417" i="1"/>
  <c r="AL4417" i="1"/>
  <c r="AO2695" i="1"/>
  <c r="AN2695" i="1"/>
  <c r="AM2695" i="1"/>
  <c r="AL2695" i="1"/>
  <c r="AO2191" i="1"/>
  <c r="AN2191" i="1"/>
  <c r="AM2191" i="1"/>
  <c r="AL2191" i="1"/>
  <c r="AO1323" i="1"/>
  <c r="AM1323" i="1"/>
  <c r="AN1323" i="1"/>
  <c r="AL1323" i="1"/>
  <c r="AO2016" i="1"/>
  <c r="AM2016" i="1"/>
  <c r="AN2016" i="1"/>
  <c r="AL2016" i="1"/>
  <c r="AO1790" i="1"/>
  <c r="AN1790" i="1"/>
  <c r="AM1790" i="1"/>
  <c r="AL1790" i="1"/>
  <c r="AO605" i="1"/>
  <c r="AM605" i="1"/>
  <c r="AN605" i="1"/>
  <c r="AL605" i="1"/>
  <c r="AO2031" i="1"/>
  <c r="AN2031" i="1"/>
  <c r="AM2031" i="1"/>
  <c r="AL2031" i="1"/>
  <c r="AN5646" i="1"/>
  <c r="AO5646" i="1"/>
  <c r="AL5646" i="1"/>
  <c r="AM5646" i="1"/>
  <c r="AO1523" i="1"/>
  <c r="AM1523" i="1"/>
  <c r="AN1523" i="1"/>
  <c r="AL1523" i="1"/>
  <c r="AO3810" i="1"/>
  <c r="AN3810" i="1"/>
  <c r="AM3810" i="1"/>
  <c r="AL3810" i="1"/>
  <c r="AO606" i="1"/>
  <c r="AM606" i="1"/>
  <c r="AN606" i="1"/>
  <c r="AL606" i="1"/>
  <c r="AO3914" i="1"/>
  <c r="AN3914" i="1"/>
  <c r="AM3914" i="1"/>
  <c r="AL3914" i="1"/>
  <c r="AO2180" i="1"/>
  <c r="AM2180" i="1"/>
  <c r="AN2180" i="1"/>
  <c r="AL2180" i="1"/>
  <c r="AO4988" i="1"/>
  <c r="AN4988" i="1"/>
  <c r="AL4988" i="1"/>
  <c r="AM4988" i="1"/>
  <c r="AO2334" i="1"/>
  <c r="AN2334" i="1"/>
  <c r="AM2334" i="1"/>
  <c r="AL2334" i="1"/>
  <c r="AO1145" i="1"/>
  <c r="AM1145" i="1"/>
  <c r="AN1145" i="1"/>
  <c r="AL1145" i="1"/>
  <c r="AO2508" i="1"/>
  <c r="AM2508" i="1"/>
  <c r="AN2508" i="1"/>
  <c r="AL2508" i="1"/>
  <c r="AO3227" i="1"/>
  <c r="AM3227" i="1"/>
  <c r="AN3227" i="1"/>
  <c r="AL3227" i="1"/>
  <c r="AO418" i="1"/>
  <c r="AN418" i="1"/>
  <c r="AM418" i="1"/>
  <c r="AL418" i="1"/>
  <c r="AO1636" i="1"/>
  <c r="AM1636" i="1"/>
  <c r="AN1636" i="1"/>
  <c r="AL1636" i="1"/>
  <c r="AO4652" i="1"/>
  <c r="AN4652" i="1"/>
  <c r="AL4652" i="1"/>
  <c r="AM4652" i="1"/>
  <c r="AO3439" i="1"/>
  <c r="AN3439" i="1"/>
  <c r="AL3439" i="1"/>
  <c r="AM3439" i="1"/>
  <c r="AN4677" i="1"/>
  <c r="AO4677" i="1"/>
  <c r="AL4677" i="1"/>
  <c r="AM4677" i="1"/>
  <c r="AO1152" i="1"/>
  <c r="AM1152" i="1"/>
  <c r="AN1152" i="1"/>
  <c r="AL1152" i="1"/>
  <c r="AN5627" i="1"/>
  <c r="AO5627" i="1"/>
  <c r="AL5627" i="1"/>
  <c r="AM5627" i="1"/>
  <c r="AO2135" i="1"/>
  <c r="AN2135" i="1"/>
  <c r="AM2135" i="1"/>
  <c r="AL2135" i="1"/>
  <c r="AO1916" i="1"/>
  <c r="AM1916" i="1"/>
  <c r="AN1916" i="1"/>
  <c r="AL1916" i="1"/>
  <c r="AO3189" i="1"/>
  <c r="AN3189" i="1"/>
  <c r="AM3189" i="1"/>
  <c r="AL3189" i="1"/>
  <c r="AO1632" i="1"/>
  <c r="AM1632" i="1"/>
  <c r="AN1632" i="1"/>
  <c r="AL1632" i="1"/>
  <c r="AN3838" i="1"/>
  <c r="AO3838" i="1"/>
  <c r="AL3838" i="1"/>
  <c r="AM3838" i="1"/>
  <c r="AO1339" i="1"/>
  <c r="AM1339" i="1"/>
  <c r="AN1339" i="1"/>
  <c r="AL1339" i="1"/>
  <c r="AO1037" i="1"/>
  <c r="AN1037" i="1"/>
  <c r="AM1037" i="1"/>
  <c r="AL1037" i="1"/>
  <c r="AO2081" i="1"/>
  <c r="AM2081" i="1"/>
  <c r="AN2081" i="1"/>
  <c r="AL2081" i="1"/>
  <c r="AO2827" i="1"/>
  <c r="AM2827" i="1"/>
  <c r="AN2827" i="1"/>
  <c r="AL2827" i="1"/>
  <c r="AO2365" i="1"/>
  <c r="AN2365" i="1"/>
  <c r="AM2365" i="1"/>
  <c r="AL2365" i="1"/>
  <c r="AO944" i="1"/>
  <c r="AM944" i="1"/>
  <c r="AN944" i="1"/>
  <c r="AL944" i="1"/>
  <c r="AO2910" i="1"/>
  <c r="AN2910" i="1"/>
  <c r="AM2910" i="1"/>
  <c r="AL2910" i="1"/>
  <c r="AO1104" i="1"/>
  <c r="AM1104" i="1"/>
  <c r="AN1104" i="1"/>
  <c r="AL1104" i="1"/>
  <c r="AO3796" i="1"/>
  <c r="AN3796" i="1"/>
  <c r="AL3796" i="1"/>
  <c r="AM3796" i="1"/>
  <c r="AO3716" i="1"/>
  <c r="AN3716" i="1"/>
  <c r="AL3716" i="1"/>
  <c r="AM3716" i="1"/>
  <c r="AO2341" i="1"/>
  <c r="AN2341" i="1"/>
  <c r="AM2341" i="1"/>
  <c r="AL2341" i="1"/>
  <c r="AO1090" i="1"/>
  <c r="AM1090" i="1"/>
  <c r="AN1090" i="1"/>
  <c r="AL1090" i="1"/>
  <c r="AO1370" i="1"/>
  <c r="AM1370" i="1"/>
  <c r="AN1370" i="1"/>
  <c r="AL1370" i="1"/>
  <c r="AO259" i="1"/>
  <c r="AM259" i="1"/>
  <c r="AN259" i="1"/>
  <c r="AL259" i="1"/>
  <c r="AN4679" i="1"/>
  <c r="AO4679" i="1"/>
  <c r="AL4679" i="1"/>
  <c r="AM4679" i="1"/>
  <c r="AO1718" i="1"/>
  <c r="AN1718" i="1"/>
  <c r="AM1718" i="1"/>
  <c r="AL1718" i="1"/>
  <c r="AO500" i="1"/>
  <c r="AN500" i="1"/>
  <c r="AM500" i="1"/>
  <c r="AL500" i="1"/>
  <c r="AO987" i="1"/>
  <c r="AM987" i="1"/>
  <c r="AN987" i="1"/>
  <c r="AL987" i="1"/>
  <c r="AO3263" i="1"/>
  <c r="AN3263" i="1"/>
  <c r="AM3263" i="1"/>
  <c r="AL3263" i="1"/>
  <c r="AO926" i="1"/>
  <c r="AN926" i="1"/>
  <c r="AM926" i="1"/>
  <c r="AL926" i="1"/>
  <c r="AO516" i="1"/>
  <c r="AM516" i="1"/>
  <c r="AN516" i="1"/>
  <c r="AL516" i="1"/>
  <c r="AO360" i="1"/>
  <c r="AN360" i="1"/>
  <c r="AM360" i="1"/>
  <c r="AL360" i="1"/>
  <c r="AO2161" i="1"/>
  <c r="AM2161" i="1"/>
  <c r="AN2161" i="1"/>
  <c r="AL2161" i="1"/>
  <c r="AO2338" i="1"/>
  <c r="AM2338" i="1"/>
  <c r="AN2338" i="1"/>
  <c r="AL2338" i="1"/>
  <c r="AO1465" i="1"/>
  <c r="AM1465" i="1"/>
  <c r="AN1465" i="1"/>
  <c r="AL1465" i="1"/>
  <c r="AO512" i="1"/>
  <c r="AM512" i="1"/>
  <c r="AN512" i="1"/>
  <c r="AL512" i="1"/>
  <c r="AO5466" i="1"/>
  <c r="AN5466" i="1"/>
  <c r="AM5466" i="1"/>
  <c r="AL5466" i="1"/>
  <c r="AO1290" i="1"/>
  <c r="AM1290" i="1"/>
  <c r="AN1290" i="1"/>
  <c r="AL1290" i="1"/>
  <c r="AO340" i="1"/>
  <c r="AN340" i="1"/>
  <c r="AM340" i="1"/>
  <c r="AL340" i="1"/>
  <c r="AO5451" i="1"/>
  <c r="AN5451" i="1"/>
  <c r="AL5451" i="1"/>
  <c r="AM5451" i="1"/>
  <c r="AN5651" i="1"/>
  <c r="AO5651" i="1"/>
  <c r="AL5651" i="1"/>
  <c r="AM5651" i="1"/>
  <c r="AO1968" i="1"/>
  <c r="AM1968" i="1"/>
  <c r="AN1968" i="1"/>
  <c r="AL1968" i="1"/>
  <c r="AO1503" i="1"/>
  <c r="AN1503" i="1"/>
  <c r="AM1503" i="1"/>
  <c r="AL1503" i="1"/>
  <c r="AO1058" i="1"/>
  <c r="AM1058" i="1"/>
  <c r="AN1058" i="1"/>
  <c r="AL1058" i="1"/>
  <c r="AO3239" i="1"/>
  <c r="AN3239" i="1"/>
  <c r="AM3239" i="1"/>
  <c r="AL3239" i="1"/>
  <c r="AO2977" i="1"/>
  <c r="AM2977" i="1"/>
  <c r="AN2977" i="1"/>
  <c r="AL2977" i="1"/>
  <c r="AO3620" i="1"/>
  <c r="AN3620" i="1"/>
  <c r="AL3620" i="1"/>
  <c r="AM3620" i="1"/>
  <c r="AO449" i="1"/>
  <c r="AN449" i="1"/>
  <c r="AM449" i="1"/>
  <c r="AL449" i="1"/>
  <c r="AO676" i="1"/>
  <c r="AM676" i="1"/>
  <c r="AN676" i="1"/>
  <c r="AL676" i="1"/>
  <c r="AO816" i="1"/>
  <c r="AM816" i="1"/>
  <c r="AN816" i="1"/>
  <c r="AL816" i="1"/>
  <c r="AO740" i="1"/>
  <c r="AM740" i="1"/>
  <c r="AN740" i="1"/>
  <c r="AL740" i="1"/>
  <c r="AO2528" i="1"/>
  <c r="AM2528" i="1"/>
  <c r="AN2528" i="1"/>
  <c r="AL2528" i="1"/>
  <c r="AO1404" i="1"/>
  <c r="AM1404" i="1"/>
  <c r="AN1404" i="1"/>
  <c r="AL1404" i="1"/>
  <c r="AO2868" i="1"/>
  <c r="AM2868" i="1"/>
  <c r="AN2868" i="1"/>
  <c r="AL2868" i="1"/>
  <c r="AN5361" i="1"/>
  <c r="AO5361" i="1"/>
  <c r="AM5361" i="1"/>
  <c r="AL5361" i="1"/>
  <c r="AO474" i="1"/>
  <c r="AN474" i="1"/>
  <c r="AM474" i="1"/>
  <c r="AL474" i="1"/>
  <c r="AO484" i="1"/>
  <c r="AM484" i="1"/>
  <c r="AN484" i="1"/>
  <c r="AL484" i="1"/>
  <c r="AO1187" i="1"/>
  <c r="AM1187" i="1"/>
  <c r="AN1187" i="1"/>
  <c r="AL1187" i="1"/>
  <c r="AO709" i="1"/>
  <c r="AN709" i="1"/>
  <c r="AM709" i="1"/>
  <c r="AL709" i="1"/>
  <c r="AO5434" i="1"/>
  <c r="AN5434" i="1"/>
  <c r="AM5434" i="1"/>
  <c r="AL5434" i="1"/>
  <c r="AO1734" i="1"/>
  <c r="AN1734" i="1"/>
  <c r="AM1734" i="1"/>
  <c r="AL1734" i="1"/>
  <c r="AO1547" i="1"/>
  <c r="AM1547" i="1"/>
  <c r="AN1547" i="1"/>
  <c r="AL1547" i="1"/>
  <c r="AO964" i="1"/>
  <c r="AM964" i="1"/>
  <c r="AN964" i="1"/>
  <c r="AL964" i="1"/>
  <c r="AO2468" i="1"/>
  <c r="AM2468" i="1"/>
  <c r="AN2468" i="1"/>
  <c r="AL2468" i="1"/>
  <c r="AO137" i="1"/>
  <c r="AN137" i="1"/>
  <c r="AM137" i="1"/>
  <c r="AL137" i="1"/>
  <c r="AO177" i="1"/>
  <c r="AM177" i="1"/>
  <c r="AN177" i="1"/>
  <c r="AL177" i="1"/>
  <c r="AO158" i="1"/>
  <c r="AN158" i="1"/>
  <c r="AM158" i="1"/>
  <c r="AL158" i="1"/>
  <c r="AO1687" i="1"/>
  <c r="AN1687" i="1"/>
  <c r="AM1687" i="1"/>
  <c r="AL1687" i="1"/>
  <c r="AO789" i="1"/>
  <c r="AN789" i="1"/>
  <c r="AM789" i="1"/>
  <c r="AL789" i="1"/>
  <c r="AO189" i="1"/>
  <c r="AM189" i="1"/>
  <c r="AN189" i="1"/>
  <c r="AL189" i="1"/>
  <c r="AN5392" i="1"/>
  <c r="AO5392" i="1"/>
  <c r="AM5392" i="1"/>
  <c r="AL5392" i="1"/>
  <c r="AO3706" i="1"/>
  <c r="AN3706" i="1"/>
  <c r="AM3706" i="1"/>
  <c r="AL3706" i="1"/>
  <c r="AO170" i="1"/>
  <c r="AM170" i="1"/>
  <c r="AN170" i="1"/>
  <c r="AL170" i="1"/>
  <c r="AO178" i="1"/>
  <c r="AN178" i="1"/>
  <c r="AM178" i="1"/>
  <c r="AL178" i="1"/>
  <c r="AO2264" i="1"/>
  <c r="AM2264" i="1"/>
  <c r="AN2264" i="1"/>
  <c r="AL2264" i="1"/>
  <c r="AO2160" i="1"/>
  <c r="AM2160" i="1"/>
  <c r="AN2160" i="1"/>
  <c r="AL2160" i="1"/>
  <c r="AO4260" i="1"/>
  <c r="AN4260" i="1"/>
  <c r="AL4260" i="1"/>
  <c r="AM4260" i="1"/>
  <c r="AO3012" i="1"/>
  <c r="AM3012" i="1"/>
  <c r="AN3012" i="1"/>
  <c r="AL3012" i="1"/>
  <c r="AO2167" i="1"/>
  <c r="AN2167" i="1"/>
  <c r="AM2167" i="1"/>
  <c r="AL2167" i="1"/>
  <c r="AN4446" i="1"/>
  <c r="AO4446" i="1"/>
  <c r="AL4446" i="1"/>
  <c r="AM4446" i="1"/>
  <c r="AO249" i="1"/>
  <c r="AN249" i="1"/>
  <c r="AL249" i="1"/>
  <c r="AM249" i="1"/>
  <c r="AO2464" i="1"/>
  <c r="AM2464" i="1"/>
  <c r="AN2464" i="1"/>
  <c r="AL2464" i="1"/>
  <c r="AO663" i="1"/>
  <c r="AN663" i="1"/>
  <c r="AM663" i="1"/>
  <c r="AL663" i="1"/>
  <c r="AO140" i="1"/>
  <c r="AM140" i="1"/>
  <c r="AN140" i="1"/>
  <c r="AL140" i="1"/>
  <c r="AO2918" i="1"/>
  <c r="AN2918" i="1"/>
  <c r="AM2918" i="1"/>
  <c r="AL2918" i="1"/>
  <c r="AO1335" i="1"/>
  <c r="AN1335" i="1"/>
  <c r="AM1335" i="1"/>
  <c r="AL1335" i="1"/>
  <c r="AO126" i="1"/>
  <c r="AN126" i="1"/>
  <c r="AM126" i="1"/>
  <c r="AL126" i="1"/>
  <c r="AN4047" i="1"/>
  <c r="AO4047" i="1"/>
  <c r="AL4047" i="1"/>
  <c r="AM4047" i="1"/>
  <c r="AO4252" i="1"/>
  <c r="AN4252" i="1"/>
  <c r="AL4252" i="1"/>
  <c r="AM4252" i="1"/>
  <c r="AN4639" i="1"/>
  <c r="AO4639" i="1"/>
  <c r="AL4639" i="1"/>
  <c r="AM4639" i="1"/>
  <c r="AO1125" i="1"/>
  <c r="AN1125" i="1"/>
  <c r="AM1125" i="1"/>
  <c r="AL1125" i="1"/>
  <c r="AO1230" i="1"/>
  <c r="AN1230" i="1"/>
  <c r="AM1230" i="1"/>
  <c r="AL1230" i="1"/>
  <c r="AO163" i="1"/>
  <c r="AN163" i="1"/>
  <c r="AM163" i="1"/>
  <c r="AL163" i="1"/>
  <c r="AO207" i="1"/>
  <c r="AN207" i="1"/>
  <c r="AL207" i="1"/>
  <c r="AM207" i="1"/>
  <c r="AO1905" i="1"/>
  <c r="AM1905" i="1"/>
  <c r="AN1905" i="1"/>
  <c r="AL1905" i="1"/>
  <c r="AO1242" i="1"/>
  <c r="AM1242" i="1"/>
  <c r="AN1242" i="1"/>
  <c r="AL1242" i="1"/>
  <c r="AO2689" i="1"/>
  <c r="AM2689" i="1"/>
  <c r="AN2689" i="1"/>
  <c r="AL2689" i="1"/>
  <c r="AO2189" i="1"/>
  <c r="AN2189" i="1"/>
  <c r="AM2189" i="1"/>
  <c r="AL2189" i="1"/>
  <c r="AO1051" i="1"/>
  <c r="AM1051" i="1"/>
  <c r="AN1051" i="1"/>
  <c r="AL1051" i="1"/>
  <c r="AO1282" i="1"/>
  <c r="AM1282" i="1"/>
  <c r="AN1282" i="1"/>
  <c r="AL1282" i="1"/>
  <c r="AO1560" i="1"/>
  <c r="AM1560" i="1"/>
  <c r="AN1560" i="1"/>
  <c r="AL1560" i="1"/>
  <c r="AO3614" i="1"/>
  <c r="AN3614" i="1"/>
  <c r="AL3614" i="1"/>
  <c r="AM3614" i="1"/>
  <c r="AO736" i="1"/>
  <c r="AM736" i="1"/>
  <c r="AN736" i="1"/>
  <c r="AL736" i="1"/>
  <c r="AN82" i="1"/>
  <c r="AO82" i="1"/>
  <c r="AM82" i="1"/>
  <c r="AL82" i="1"/>
  <c r="AO1089" i="1"/>
  <c r="AM1089" i="1"/>
  <c r="AN1089" i="1"/>
  <c r="AL1089" i="1"/>
  <c r="AO246" i="1"/>
  <c r="AM246" i="1"/>
  <c r="AN246" i="1"/>
  <c r="AL246" i="1"/>
  <c r="AN5" i="1"/>
  <c r="AO5" i="1"/>
  <c r="AL5" i="1"/>
  <c r="AM5" i="1"/>
  <c r="AO1341" i="1"/>
  <c r="AN1341" i="1"/>
  <c r="AM1341" i="1"/>
  <c r="AL1341" i="1"/>
  <c r="AN5033" i="1"/>
  <c r="AO5033" i="1"/>
  <c r="AM5033" i="1"/>
  <c r="AL5033" i="1"/>
  <c r="AN4767" i="1"/>
  <c r="AO4767" i="1"/>
  <c r="AL4767" i="1"/>
  <c r="AM4767" i="1"/>
  <c r="AN5301" i="1"/>
  <c r="AO5301" i="1"/>
  <c r="AL5301" i="1"/>
  <c r="AM5301" i="1"/>
  <c r="AO1730" i="1"/>
  <c r="AM1730" i="1"/>
  <c r="AN1730" i="1"/>
  <c r="AL1730" i="1"/>
  <c r="AN4998" i="1"/>
  <c r="AO4998" i="1"/>
  <c r="AL4998" i="1"/>
  <c r="AM4998" i="1"/>
  <c r="AO1352" i="1"/>
  <c r="AM1352" i="1"/>
  <c r="AN1352" i="1"/>
  <c r="AL1352" i="1"/>
  <c r="AN5144" i="1"/>
  <c r="AO5144" i="1"/>
  <c r="AM5144" i="1"/>
  <c r="AL5144" i="1"/>
  <c r="AN51" i="1"/>
  <c r="AO51" i="1"/>
  <c r="AM51" i="1"/>
  <c r="AL51" i="1"/>
  <c r="AN90" i="1"/>
  <c r="AO90" i="1"/>
  <c r="AL90" i="1"/>
  <c r="AM90" i="1"/>
  <c r="AO18" i="1"/>
  <c r="AN18" i="1"/>
  <c r="AM18" i="1"/>
  <c r="AL18" i="1"/>
  <c r="AO57" i="1"/>
  <c r="AN57" i="1"/>
  <c r="AM57" i="1"/>
  <c r="AL57" i="1"/>
  <c r="AO2273" i="1"/>
  <c r="AM2273" i="1"/>
  <c r="AN2273" i="1"/>
  <c r="AL2273" i="1"/>
  <c r="AO1284" i="1"/>
  <c r="AM1284" i="1"/>
  <c r="AN1284" i="1"/>
  <c r="AL1284" i="1"/>
  <c r="AO49" i="1"/>
  <c r="AN49" i="1"/>
  <c r="AM49" i="1"/>
  <c r="AL49" i="1"/>
  <c r="AO66" i="1"/>
  <c r="AN66" i="1"/>
  <c r="AL66" i="1"/>
  <c r="AM66" i="1"/>
  <c r="AO1084" i="1"/>
  <c r="AM1084" i="1"/>
  <c r="AN1084" i="1"/>
  <c r="AL1084" i="1"/>
  <c r="AO69" i="1"/>
  <c r="AN69" i="1"/>
  <c r="AL69" i="1"/>
  <c r="AM69" i="1"/>
  <c r="AO240" i="1"/>
  <c r="AN240" i="1"/>
  <c r="AM240" i="1"/>
  <c r="AL240" i="1"/>
  <c r="AN92" i="1"/>
  <c r="AO92" i="1"/>
  <c r="AL92" i="1"/>
  <c r="AM92" i="1"/>
  <c r="AN95" i="1"/>
  <c r="AO95" i="1"/>
  <c r="AL95" i="1"/>
  <c r="AM95" i="1"/>
  <c r="AN4734" i="1"/>
  <c r="AO4734" i="1"/>
  <c r="AL4734" i="1"/>
  <c r="AM4734" i="1"/>
  <c r="AO2763" i="1"/>
  <c r="AM2763" i="1"/>
  <c r="AN2763" i="1"/>
  <c r="AL2763" i="1"/>
  <c r="AO1139" i="1"/>
  <c r="AM1139" i="1"/>
  <c r="AN1139" i="1"/>
  <c r="AL1139" i="1"/>
  <c r="AO2061" i="1"/>
  <c r="AN2061" i="1"/>
  <c r="AM2061" i="1"/>
  <c r="AL2061" i="1"/>
  <c r="AN5406" i="1"/>
  <c r="AO5406" i="1"/>
  <c r="AL5406" i="1"/>
  <c r="AM5406" i="1"/>
  <c r="AN38" i="1"/>
  <c r="AO38" i="1"/>
  <c r="AL38" i="1"/>
  <c r="AM38" i="1"/>
  <c r="AO4884" i="1"/>
  <c r="AN4884" i="1"/>
  <c r="AL4884" i="1"/>
  <c r="AM4884" i="1"/>
  <c r="AO1442" i="1"/>
  <c r="AM1442" i="1"/>
  <c r="AN1442" i="1"/>
  <c r="AL1442" i="1"/>
  <c r="AO1495" i="1"/>
  <c r="AN1495" i="1"/>
  <c r="AM1495" i="1"/>
  <c r="AL1495" i="1"/>
  <c r="AO3732" i="1"/>
  <c r="AN3732" i="1"/>
  <c r="AL3732" i="1"/>
  <c r="AM3732" i="1"/>
  <c r="AO3336" i="1"/>
  <c r="AM3336" i="1"/>
  <c r="AN3336" i="1"/>
  <c r="AL3336" i="1"/>
  <c r="AN5281" i="1"/>
  <c r="AO5281" i="1"/>
  <c r="AM5281" i="1"/>
  <c r="AL5281" i="1"/>
  <c r="AN108" i="1"/>
  <c r="AO108" i="1"/>
  <c r="AM108" i="1"/>
  <c r="AL108" i="1"/>
  <c r="AO80" i="1"/>
  <c r="AN80" i="1"/>
  <c r="AL80" i="1"/>
  <c r="AM80" i="1"/>
  <c r="AO1199" i="1"/>
  <c r="AN1199" i="1"/>
  <c r="AM1199" i="1"/>
  <c r="AL1199" i="1"/>
  <c r="AO3507" i="1"/>
  <c r="AN3507" i="1"/>
  <c r="AL3507" i="1"/>
  <c r="AM3507" i="1"/>
  <c r="AO3617" i="1"/>
  <c r="AN3617" i="1"/>
  <c r="AM3617" i="1"/>
  <c r="AL3617" i="1"/>
  <c r="AO5076" i="1"/>
  <c r="AN5076" i="1"/>
  <c r="AL5076" i="1"/>
  <c r="AM5076" i="1"/>
  <c r="AN60" i="1"/>
  <c r="AO60" i="1"/>
  <c r="AM60" i="1"/>
  <c r="AL60" i="1"/>
  <c r="AO34" i="1"/>
  <c r="AN34" i="1"/>
  <c r="AL34" i="1"/>
  <c r="AM34" i="1"/>
  <c r="AO1742" i="1"/>
  <c r="AN1742" i="1"/>
  <c r="AM1742" i="1"/>
  <c r="AL1742" i="1"/>
  <c r="AO4371" i="1"/>
  <c r="AN4371" i="1"/>
  <c r="AL4371" i="1"/>
  <c r="AM4371" i="1"/>
  <c r="AO3120" i="1"/>
  <c r="AM3120" i="1"/>
  <c r="AN3120" i="1"/>
  <c r="AL3120" i="1"/>
  <c r="AO1100" i="1"/>
  <c r="AM1100" i="1"/>
  <c r="AN1100" i="1"/>
  <c r="AL1100" i="1"/>
  <c r="AN4469" i="1"/>
  <c r="AO4469" i="1"/>
  <c r="AL4469" i="1"/>
  <c r="AM4469" i="1"/>
  <c r="AO5412" i="1"/>
  <c r="AN5412" i="1"/>
  <c r="AL5412" i="1"/>
  <c r="AM5412" i="1"/>
  <c r="AN50" i="1"/>
  <c r="AO50" i="1"/>
  <c r="AM50" i="1"/>
  <c r="AL50" i="1"/>
  <c r="AO1729" i="1"/>
  <c r="AM1729" i="1"/>
  <c r="AN1729" i="1"/>
  <c r="AL1729" i="1"/>
  <c r="AN5461" i="1"/>
  <c r="AO5461" i="1"/>
  <c r="AL5461" i="1"/>
  <c r="AM5461" i="1"/>
  <c r="AN40" i="1"/>
  <c r="AO40" i="1"/>
  <c r="AL40" i="1"/>
  <c r="AM40" i="1"/>
  <c r="AN4791" i="1"/>
  <c r="AO4791" i="1"/>
  <c r="AL4791" i="1"/>
  <c r="AM4791" i="1"/>
  <c r="AO826" i="1"/>
  <c r="AM826" i="1"/>
  <c r="AN826" i="1"/>
  <c r="AL826" i="1"/>
  <c r="AN4911" i="1"/>
  <c r="AO4911" i="1"/>
  <c r="AL4911" i="1"/>
  <c r="AM4911" i="1"/>
  <c r="AN5213" i="1"/>
  <c r="AO5213" i="1"/>
  <c r="AL5213" i="1"/>
  <c r="AM5213" i="1"/>
  <c r="AO3636" i="1"/>
  <c r="AN3636" i="1"/>
  <c r="AL3636" i="1"/>
  <c r="AM3636" i="1"/>
  <c r="AO3875" i="1"/>
  <c r="AN3875" i="1"/>
  <c r="AL3875" i="1"/>
  <c r="AM3875" i="1"/>
  <c r="AO701" i="1"/>
  <c r="AN701" i="1"/>
  <c r="AM701" i="1"/>
  <c r="AL701" i="1"/>
  <c r="AN5078" i="1"/>
  <c r="AO5078" i="1"/>
  <c r="AL5078" i="1"/>
  <c r="AM5078" i="1"/>
  <c r="AO3062" i="1"/>
  <c r="AN3062" i="1"/>
  <c r="AM3062" i="1"/>
  <c r="AL3062" i="1"/>
  <c r="AO226" i="1"/>
  <c r="AN226" i="1"/>
  <c r="AM226" i="1"/>
  <c r="AL226" i="1"/>
  <c r="AN4190" i="1"/>
  <c r="AO4190" i="1"/>
  <c r="AL4190" i="1"/>
  <c r="AM4190" i="1"/>
  <c r="AO3436" i="1"/>
  <c r="AN3436" i="1"/>
  <c r="AL3436" i="1"/>
  <c r="AM3436" i="1"/>
  <c r="AO2125" i="1"/>
  <c r="AN2125" i="1"/>
  <c r="AM2125" i="1"/>
  <c r="AL2125" i="1"/>
  <c r="AN5248" i="1"/>
  <c r="AO5248" i="1"/>
  <c r="AM5248" i="1"/>
  <c r="AL5248" i="1"/>
  <c r="AN5455" i="1"/>
  <c r="AO5455" i="1"/>
  <c r="AL5455" i="1"/>
  <c r="AM5455" i="1"/>
  <c r="AO4962" i="1"/>
  <c r="AN4962" i="1"/>
  <c r="AM4962" i="1"/>
  <c r="AL4962" i="1"/>
  <c r="AO274" i="1"/>
  <c r="AN274" i="1"/>
  <c r="AM274" i="1"/>
  <c r="AL274" i="1"/>
  <c r="AO2381" i="1"/>
  <c r="AN2381" i="1"/>
  <c r="AM2381" i="1"/>
  <c r="AL2381" i="1"/>
  <c r="AN4464" i="1"/>
  <c r="AO4464" i="1"/>
  <c r="AM4464" i="1"/>
  <c r="AL4464" i="1"/>
  <c r="AO488" i="1"/>
  <c r="AN488" i="1"/>
  <c r="AM488" i="1"/>
  <c r="AL488" i="1"/>
  <c r="AN3849" i="1"/>
  <c r="AO3849" i="1"/>
  <c r="AM3849" i="1"/>
  <c r="AL3849" i="1"/>
  <c r="AO4507" i="1"/>
  <c r="AN4507" i="1"/>
  <c r="AL4507" i="1"/>
  <c r="AM4507" i="1"/>
  <c r="AN5605" i="1"/>
  <c r="AO5605" i="1"/>
  <c r="AL5605" i="1"/>
  <c r="AM5605" i="1"/>
  <c r="AO2673" i="1"/>
  <c r="AM2673" i="1"/>
  <c r="AN2673" i="1"/>
  <c r="AL2673" i="1"/>
  <c r="AO683" i="1"/>
  <c r="AM683" i="1"/>
  <c r="AN683" i="1"/>
  <c r="AL683" i="1"/>
  <c r="AO1917" i="1"/>
  <c r="AN1917" i="1"/>
  <c r="AM1917" i="1"/>
  <c r="AL1917" i="1"/>
  <c r="AO4882" i="1"/>
  <c r="AN4882" i="1"/>
  <c r="AM4882" i="1"/>
  <c r="AL4882" i="1"/>
  <c r="AO3794" i="1"/>
  <c r="AN3794" i="1"/>
  <c r="AM3794" i="1"/>
  <c r="AL3794" i="1"/>
  <c r="AN5502" i="1"/>
  <c r="AO5502" i="1"/>
  <c r="AM5502" i="1"/>
  <c r="AL5502" i="1"/>
  <c r="AO540" i="1"/>
  <c r="AM540" i="1"/>
  <c r="AN540" i="1"/>
  <c r="AL540" i="1"/>
  <c r="AO2644" i="1"/>
  <c r="AM2644" i="1"/>
  <c r="AN2644" i="1"/>
  <c r="AL2644" i="1"/>
  <c r="AO1686" i="1"/>
  <c r="AN1686" i="1"/>
  <c r="AM1686" i="1"/>
  <c r="AL1686" i="1"/>
  <c r="AO1153" i="1"/>
  <c r="AM1153" i="1"/>
  <c r="AN1153" i="1"/>
  <c r="AL1153" i="1"/>
  <c r="AO5396" i="1"/>
  <c r="AN5396" i="1"/>
  <c r="AL5396" i="1"/>
  <c r="AM5396" i="1"/>
  <c r="AO5298" i="1"/>
  <c r="AN5298" i="1"/>
  <c r="AM5298" i="1"/>
  <c r="AL5298" i="1"/>
  <c r="AO5597" i="1"/>
  <c r="AN5597" i="1"/>
  <c r="AL5597" i="1"/>
  <c r="AM5597" i="1"/>
  <c r="AO3686" i="1"/>
  <c r="AN3686" i="1"/>
  <c r="AL3686" i="1"/>
  <c r="AM3686" i="1"/>
  <c r="AO1550" i="1"/>
  <c r="AN1550" i="1"/>
  <c r="AM1550" i="1"/>
  <c r="AL1550" i="1"/>
  <c r="AO1173" i="1"/>
  <c r="AN1173" i="1"/>
  <c r="AM1173" i="1"/>
  <c r="AL1173" i="1"/>
  <c r="AO3733" i="1"/>
  <c r="AN3733" i="1"/>
  <c r="AL3733" i="1"/>
  <c r="AM3733" i="1"/>
  <c r="AO3280" i="1"/>
  <c r="AM3280" i="1"/>
  <c r="AN3280" i="1"/>
  <c r="AL3280" i="1"/>
  <c r="AN5575" i="1"/>
  <c r="AO5575" i="1"/>
  <c r="AL5575" i="1"/>
  <c r="AM5575" i="1"/>
  <c r="AN4366" i="1"/>
  <c r="AO4366" i="1"/>
  <c r="AL4366" i="1"/>
  <c r="AM4366" i="1"/>
  <c r="AN4398" i="1"/>
  <c r="AO4398" i="1"/>
  <c r="AL4398" i="1"/>
  <c r="AM4398" i="1"/>
  <c r="AO904" i="1"/>
  <c r="AM904" i="1"/>
  <c r="AN904" i="1"/>
  <c r="AL904" i="1"/>
  <c r="AO3836" i="1"/>
  <c r="AN3836" i="1"/>
  <c r="AL3836" i="1"/>
  <c r="AM3836" i="1"/>
  <c r="AN4504" i="1"/>
  <c r="AO4504" i="1"/>
  <c r="AM4504" i="1"/>
  <c r="AL4504" i="1"/>
  <c r="AO4956" i="1"/>
  <c r="AN4956" i="1"/>
  <c r="AL4956" i="1"/>
  <c r="AM4956" i="1"/>
  <c r="AO1989" i="1"/>
  <c r="AN1989" i="1"/>
  <c r="AM1989" i="1"/>
  <c r="AL1989" i="1"/>
  <c r="AO2277" i="1"/>
  <c r="AN2277" i="1"/>
  <c r="AM2277" i="1"/>
  <c r="AL2277" i="1"/>
  <c r="AO1540" i="1"/>
  <c r="AM1540" i="1"/>
  <c r="AN1540" i="1"/>
  <c r="AL1540" i="1"/>
  <c r="AO856" i="1"/>
  <c r="AM856" i="1"/>
  <c r="AN856" i="1"/>
  <c r="AL856" i="1"/>
  <c r="AO1573" i="1"/>
  <c r="AN1573" i="1"/>
  <c r="AM1573" i="1"/>
  <c r="AL1573" i="1"/>
  <c r="AO1638" i="1"/>
  <c r="AN1638" i="1"/>
  <c r="AM1638" i="1"/>
  <c r="AL1638" i="1"/>
  <c r="AO2908" i="1"/>
  <c r="AM2908" i="1"/>
  <c r="AN2908" i="1"/>
  <c r="AL2908" i="1"/>
  <c r="AO867" i="1"/>
  <c r="AM867" i="1"/>
  <c r="AN867" i="1"/>
  <c r="AL867" i="1"/>
  <c r="AO2194" i="1"/>
  <c r="AM2194" i="1"/>
  <c r="AN2194" i="1"/>
  <c r="AL2194" i="1"/>
  <c r="AN5670" i="1"/>
  <c r="AO5670" i="1"/>
  <c r="AL5670" i="1"/>
  <c r="AM5670" i="1"/>
  <c r="AO4068" i="1"/>
  <c r="AN4068" i="1"/>
  <c r="AL4068" i="1"/>
  <c r="AM4068" i="1"/>
  <c r="AN5337" i="1"/>
  <c r="AO5337" i="1"/>
  <c r="AM5337" i="1"/>
  <c r="AL5337" i="1"/>
  <c r="AO4459" i="1"/>
  <c r="AN4459" i="1"/>
  <c r="AL4459" i="1"/>
  <c r="AM4459" i="1"/>
  <c r="AO2315" i="1"/>
  <c r="AM2315" i="1"/>
  <c r="AN2315" i="1"/>
  <c r="AL2315" i="1"/>
  <c r="AO1353" i="1"/>
  <c r="AM1353" i="1"/>
  <c r="AN1353" i="1"/>
  <c r="AL1353" i="1"/>
  <c r="AO2380" i="1"/>
  <c r="AM2380" i="1"/>
  <c r="AN2380" i="1"/>
  <c r="AL2380" i="1"/>
  <c r="AN5566" i="1"/>
  <c r="AO5566" i="1"/>
  <c r="AM5566" i="1"/>
  <c r="AL5566" i="1"/>
  <c r="AN4855" i="1"/>
  <c r="AO4855" i="1"/>
  <c r="AL4855" i="1"/>
  <c r="AM4855" i="1"/>
  <c r="AN4693" i="1"/>
  <c r="AO4693" i="1"/>
  <c r="AL4693" i="1"/>
  <c r="AM4693" i="1"/>
  <c r="AO1828" i="1"/>
  <c r="AM1828" i="1"/>
  <c r="AN1828" i="1"/>
  <c r="AL1828" i="1"/>
  <c r="AN5104" i="1"/>
  <c r="AO5104" i="1"/>
  <c r="AM5104" i="1"/>
  <c r="AL5104" i="1"/>
  <c r="AO883" i="1"/>
  <c r="AM883" i="1"/>
  <c r="AN883" i="1"/>
  <c r="AL883" i="1"/>
  <c r="AO3489" i="1"/>
  <c r="AN3489" i="1"/>
  <c r="AM3489" i="1"/>
  <c r="AL3489" i="1"/>
  <c r="AO2501" i="1"/>
  <c r="AN2501" i="1"/>
  <c r="AM2501" i="1"/>
  <c r="AL2501" i="1"/>
  <c r="AO535" i="1"/>
  <c r="AM535" i="1"/>
  <c r="AN535" i="1"/>
  <c r="AL535" i="1"/>
  <c r="AO884" i="1"/>
  <c r="AM884" i="1"/>
  <c r="AN884" i="1"/>
  <c r="AL884" i="1"/>
  <c r="AO2724" i="1"/>
  <c r="AM2724" i="1"/>
  <c r="AN2724" i="1"/>
  <c r="AL2724" i="1"/>
  <c r="AO5498" i="1"/>
  <c r="AN5498" i="1"/>
  <c r="AL5498" i="1"/>
  <c r="AM5498" i="1"/>
  <c r="AO731" i="1"/>
  <c r="AM731" i="1"/>
  <c r="AN731" i="1"/>
  <c r="AL731" i="1"/>
  <c r="AN3792" i="1"/>
  <c r="AO3792" i="1"/>
  <c r="AM3792" i="1"/>
  <c r="AL3792" i="1"/>
  <c r="AO3739" i="1"/>
  <c r="AN3739" i="1"/>
  <c r="AL3739" i="1"/>
  <c r="AM3739" i="1"/>
  <c r="AO1859" i="1"/>
  <c r="AM1859" i="1"/>
  <c r="AN1859" i="1"/>
  <c r="AL1859" i="1"/>
  <c r="AO2321" i="1"/>
  <c r="AM2321" i="1"/>
  <c r="AN2321" i="1"/>
  <c r="AL2321" i="1"/>
  <c r="AN3920" i="1"/>
  <c r="AO3920" i="1"/>
  <c r="AM3920" i="1"/>
  <c r="AL3920" i="1"/>
  <c r="AO3399" i="1"/>
  <c r="AN3399" i="1"/>
  <c r="AL3399" i="1"/>
  <c r="AM3399" i="1"/>
  <c r="AO411" i="1"/>
  <c r="AN411" i="1"/>
  <c r="AM411" i="1"/>
  <c r="AL411" i="1"/>
  <c r="AN3925" i="1"/>
  <c r="AO3925" i="1"/>
  <c r="AL3925" i="1"/>
  <c r="AM3925" i="1"/>
  <c r="AO2141" i="1"/>
  <c r="AN2141" i="1"/>
  <c r="AM2141" i="1"/>
  <c r="AL2141" i="1"/>
  <c r="AO3086" i="1"/>
  <c r="AN3086" i="1"/>
  <c r="AM3086" i="1"/>
  <c r="AL3086" i="1"/>
  <c r="AO1603" i="1"/>
  <c r="AM1603" i="1"/>
  <c r="AN1603" i="1"/>
  <c r="AL1603" i="1"/>
  <c r="AO3219" i="1"/>
  <c r="AM3219" i="1"/>
  <c r="AN3219" i="1"/>
  <c r="AL3219" i="1"/>
  <c r="AN4951" i="1"/>
  <c r="AO4951" i="1"/>
  <c r="AL4951" i="1"/>
  <c r="AM4951" i="1"/>
  <c r="AO2591" i="1"/>
  <c r="AN2591" i="1"/>
  <c r="AM2591" i="1"/>
  <c r="AL2591" i="1"/>
  <c r="AO3260" i="1"/>
  <c r="AM3260" i="1"/>
  <c r="AN3260" i="1"/>
  <c r="AL3260" i="1"/>
  <c r="AO1449" i="1"/>
  <c r="AM1449" i="1"/>
  <c r="AN1449" i="1"/>
  <c r="AL1449" i="1"/>
  <c r="AN5045" i="1"/>
  <c r="AO5045" i="1"/>
  <c r="AL5045" i="1"/>
  <c r="AM5045" i="1"/>
  <c r="AO3892" i="1"/>
  <c r="AN3892" i="1"/>
  <c r="AL3892" i="1"/>
  <c r="AM3892" i="1"/>
  <c r="AN5389" i="1"/>
  <c r="AO5389" i="1"/>
  <c r="AL5389" i="1"/>
  <c r="AM5389" i="1"/>
  <c r="AN5589" i="1"/>
  <c r="AO5589" i="1"/>
  <c r="AL5589" i="1"/>
  <c r="AM5589" i="1"/>
  <c r="AO5186" i="1"/>
  <c r="AN5186" i="1"/>
  <c r="AM5186" i="1"/>
  <c r="AL5186" i="1"/>
  <c r="AO1533" i="1"/>
  <c r="AN1533" i="1"/>
  <c r="AM1533" i="1"/>
  <c r="AL1533" i="1"/>
  <c r="AO368" i="1"/>
  <c r="AM368" i="1"/>
  <c r="AN368" i="1"/>
  <c r="AL368" i="1"/>
  <c r="AN4753" i="1"/>
  <c r="AO4753" i="1"/>
  <c r="AM4753" i="1"/>
  <c r="AL4753" i="1"/>
  <c r="AO4155" i="1"/>
  <c r="AN4155" i="1"/>
  <c r="AL4155" i="1"/>
  <c r="AM4155" i="1"/>
  <c r="AO1095" i="1"/>
  <c r="AN1095" i="1"/>
  <c r="AM1095" i="1"/>
  <c r="AL1095" i="1"/>
  <c r="AO4866" i="1"/>
  <c r="AN4866" i="1"/>
  <c r="AM4866" i="1"/>
  <c r="AL4866" i="1"/>
  <c r="AO2144" i="1"/>
  <c r="AM2144" i="1"/>
  <c r="AN2144" i="1"/>
  <c r="AL2144" i="1"/>
  <c r="AO4042" i="1"/>
  <c r="AN4042" i="1"/>
  <c r="AM4042" i="1"/>
  <c r="AL4042" i="1"/>
  <c r="AO1059" i="1"/>
  <c r="AM1059" i="1"/>
  <c r="AN1059" i="1"/>
  <c r="AL1059" i="1"/>
  <c r="AN4872" i="1"/>
  <c r="AO4872" i="1"/>
  <c r="AM4872" i="1"/>
  <c r="AL4872" i="1"/>
  <c r="AN4270" i="1"/>
  <c r="AO4270" i="1"/>
  <c r="AL4270" i="1"/>
  <c r="AM4270" i="1"/>
  <c r="AO439" i="1"/>
  <c r="AM439" i="1"/>
  <c r="AN439" i="1"/>
  <c r="AL439" i="1"/>
  <c r="AO3803" i="1"/>
  <c r="AN3803" i="1"/>
  <c r="AL3803" i="1"/>
  <c r="AM3803" i="1"/>
  <c r="AO3084" i="1"/>
  <c r="AM3084" i="1"/>
  <c r="AN3084" i="1"/>
  <c r="AL3084" i="1"/>
  <c r="AO5315" i="1"/>
  <c r="AN5315" i="1"/>
  <c r="AL5315" i="1"/>
  <c r="AM5315" i="1"/>
  <c r="AO1389" i="1"/>
  <c r="AN1389" i="1"/>
  <c r="AM1389" i="1"/>
  <c r="AL1389" i="1"/>
  <c r="AN5480" i="1"/>
  <c r="AO5480" i="1"/>
  <c r="AM5480" i="1"/>
  <c r="AL5480" i="1"/>
  <c r="AN4961" i="1"/>
  <c r="AO4961" i="1"/>
  <c r="AM4961" i="1"/>
  <c r="AL4961" i="1"/>
  <c r="AN5612" i="1"/>
  <c r="AO5612" i="1"/>
  <c r="AM5612" i="1"/>
  <c r="AL5612" i="1"/>
  <c r="AO3737" i="1"/>
  <c r="AN3737" i="1"/>
  <c r="AM3737" i="1"/>
  <c r="AL3737" i="1"/>
  <c r="AO3331" i="1"/>
  <c r="AM3331" i="1"/>
  <c r="AN3331" i="1"/>
  <c r="AL3331" i="1"/>
  <c r="AO2023" i="1"/>
  <c r="AN2023" i="1"/>
  <c r="AM2023" i="1"/>
  <c r="AL2023" i="1"/>
  <c r="AO3680" i="1"/>
  <c r="AN3680" i="1"/>
  <c r="AM3680" i="1"/>
  <c r="AL3680" i="1"/>
  <c r="AN4304" i="1"/>
  <c r="AO4304" i="1"/>
  <c r="AM4304" i="1"/>
  <c r="AL4304" i="1"/>
  <c r="AN4864" i="1"/>
  <c r="AO4864" i="1"/>
  <c r="AM4864" i="1"/>
  <c r="AL4864" i="1"/>
  <c r="AN5134" i="1"/>
  <c r="AO5134" i="1"/>
  <c r="AL5134" i="1"/>
  <c r="AM5134" i="1"/>
  <c r="AN4925" i="1"/>
  <c r="AO4925" i="1"/>
  <c r="AL4925" i="1"/>
  <c r="AM4925" i="1"/>
  <c r="AN4712" i="1"/>
  <c r="AO4712" i="1"/>
  <c r="AM4712" i="1"/>
  <c r="AL4712" i="1"/>
  <c r="AO4762" i="1"/>
  <c r="AN4762" i="1"/>
  <c r="AM4762" i="1"/>
  <c r="AL4762" i="1"/>
  <c r="AO657" i="1"/>
  <c r="AM657" i="1"/>
  <c r="AN657" i="1"/>
  <c r="AL657" i="1"/>
  <c r="AO4923" i="1"/>
  <c r="AN4923" i="1"/>
  <c r="AL4923" i="1"/>
  <c r="AM4923" i="1"/>
  <c r="AO1888" i="1"/>
  <c r="AM1888" i="1"/>
  <c r="AN1888" i="1"/>
  <c r="AL1888" i="1"/>
  <c r="AO1709" i="1"/>
  <c r="AN1709" i="1"/>
  <c r="AM1709" i="1"/>
  <c r="AL1709" i="1"/>
  <c r="AN4456" i="1"/>
  <c r="AO4456" i="1"/>
  <c r="AM4456" i="1"/>
  <c r="AL4456" i="1"/>
  <c r="AO1645" i="1"/>
  <c r="AN1645" i="1"/>
  <c r="AM1645" i="1"/>
  <c r="AL1645" i="1"/>
  <c r="AO1021" i="1"/>
  <c r="AN1021" i="1"/>
  <c r="AM1021" i="1"/>
  <c r="AL1021" i="1"/>
  <c r="AN4927" i="1"/>
  <c r="AO4927" i="1"/>
  <c r="AL4927" i="1"/>
  <c r="AM4927" i="1"/>
  <c r="AO5614" i="1"/>
  <c r="AN5614" i="1"/>
  <c r="AL5614" i="1"/>
  <c r="AM5614" i="1"/>
  <c r="AO2555" i="1"/>
  <c r="AM2555" i="1"/>
  <c r="AN2555" i="1"/>
  <c r="AL2555" i="1"/>
  <c r="AN4286" i="1"/>
  <c r="AO4286" i="1"/>
  <c r="AL4286" i="1"/>
  <c r="AM4286" i="1"/>
  <c r="AO2970" i="1"/>
  <c r="AM2970" i="1"/>
  <c r="AN2970" i="1"/>
  <c r="AL2970" i="1"/>
  <c r="AO982" i="1"/>
  <c r="AN982" i="1"/>
  <c r="AM982" i="1"/>
  <c r="AL982" i="1"/>
  <c r="AO4738" i="1"/>
  <c r="AN4738" i="1"/>
  <c r="AM4738" i="1"/>
  <c r="AL4738" i="1"/>
  <c r="AN4336" i="1"/>
  <c r="AO4336" i="1"/>
  <c r="AM4336" i="1"/>
  <c r="AL4336" i="1"/>
  <c r="AN3961" i="1"/>
  <c r="AO3961" i="1"/>
  <c r="AM3961" i="1"/>
  <c r="AL3961" i="1"/>
  <c r="AO746" i="1"/>
  <c r="AM746" i="1"/>
  <c r="AN746" i="1"/>
  <c r="AL746" i="1"/>
  <c r="AO2646" i="1"/>
  <c r="AN2646" i="1"/>
  <c r="AM2646" i="1"/>
  <c r="AL2646" i="1"/>
  <c r="AN5189" i="1"/>
  <c r="AO5189" i="1"/>
  <c r="AL5189" i="1"/>
  <c r="AM5189" i="1"/>
  <c r="AO4036" i="1"/>
  <c r="AN4036" i="1"/>
  <c r="AL4036" i="1"/>
  <c r="AM4036" i="1"/>
  <c r="AO2892" i="1"/>
  <c r="AM2892" i="1"/>
  <c r="AN2892" i="1"/>
  <c r="AL2892" i="1"/>
  <c r="AO3363" i="1"/>
  <c r="AM3363" i="1"/>
  <c r="AN3363" i="1"/>
  <c r="AL3363" i="1"/>
  <c r="AO825" i="1"/>
  <c r="AM825" i="1"/>
  <c r="AN825" i="1"/>
  <c r="AL825" i="1"/>
  <c r="AO1251" i="1"/>
  <c r="AM1251" i="1"/>
  <c r="AN1251" i="1"/>
  <c r="AL1251" i="1"/>
  <c r="AO4308" i="1"/>
  <c r="AN4308" i="1"/>
  <c r="AL4308" i="1"/>
  <c r="AM4308" i="1"/>
  <c r="AN4785" i="1"/>
  <c r="AO4785" i="1"/>
  <c r="AM4785" i="1"/>
  <c r="AL4785" i="1"/>
  <c r="AO1746" i="1"/>
  <c r="AM1746" i="1"/>
  <c r="AN1746" i="1"/>
  <c r="AL1746" i="1"/>
  <c r="AO2709" i="1"/>
  <c r="AN2709" i="1"/>
  <c r="AM2709" i="1"/>
  <c r="AL2709" i="1"/>
  <c r="AN4775" i="1"/>
  <c r="AO4775" i="1"/>
  <c r="AL4775" i="1"/>
  <c r="AM4775" i="1"/>
  <c r="AO2156" i="1"/>
  <c r="AM2156" i="1"/>
  <c r="AN2156" i="1"/>
  <c r="AL2156" i="1"/>
  <c r="AO3747" i="1"/>
  <c r="AN3747" i="1"/>
  <c r="AL3747" i="1"/>
  <c r="AM3747" i="1"/>
  <c r="AO4972" i="1"/>
  <c r="AN4972" i="1"/>
  <c r="AL4972" i="1"/>
  <c r="AM4972" i="1"/>
  <c r="AO3138" i="1"/>
  <c r="AM3138" i="1"/>
  <c r="AN3138" i="1"/>
  <c r="AL3138" i="1"/>
  <c r="AO4634" i="1"/>
  <c r="AN4634" i="1"/>
  <c r="AM4634" i="1"/>
  <c r="AL4634" i="1"/>
  <c r="AO3395" i="1"/>
  <c r="AN3395" i="1"/>
  <c r="AL3395" i="1"/>
  <c r="AM3395" i="1"/>
  <c r="AO2792" i="1"/>
  <c r="AM2792" i="1"/>
  <c r="AN2792" i="1"/>
  <c r="AL2792" i="1"/>
  <c r="AN3821" i="1"/>
  <c r="AO3821" i="1"/>
  <c r="AL3821" i="1"/>
  <c r="AM3821" i="1"/>
  <c r="AO1225" i="1"/>
  <c r="AM1225" i="1"/>
  <c r="AN1225" i="1"/>
  <c r="AL1225" i="1"/>
  <c r="AO4715" i="1"/>
  <c r="AN4715" i="1"/>
  <c r="AL4715" i="1"/>
  <c r="AM4715" i="1"/>
  <c r="AO2600" i="1"/>
  <c r="AM2600" i="1"/>
  <c r="AN2600" i="1"/>
  <c r="AL2600" i="1"/>
  <c r="AO2882" i="1"/>
  <c r="AM2882" i="1"/>
  <c r="AN2882" i="1"/>
  <c r="AL2882" i="1"/>
  <c r="AO3110" i="1"/>
  <c r="AN3110" i="1"/>
  <c r="AM3110" i="1"/>
  <c r="AL3110" i="1"/>
  <c r="AO2395" i="1"/>
  <c r="AM2395" i="1"/>
  <c r="AN2395" i="1"/>
  <c r="AL2395" i="1"/>
  <c r="AN5201" i="1"/>
  <c r="AO5201" i="1"/>
  <c r="AM5201" i="1"/>
  <c r="AL5201" i="1"/>
  <c r="AN4590" i="1"/>
  <c r="AO4590" i="1"/>
  <c r="AL4590" i="1"/>
  <c r="AM4590" i="1"/>
  <c r="AN4581" i="1"/>
  <c r="AO4581" i="1"/>
  <c r="AL4581" i="1"/>
  <c r="AM4581" i="1"/>
  <c r="AN4113" i="1"/>
  <c r="AO4113" i="1"/>
  <c r="AM4113" i="1"/>
  <c r="AL4113" i="1"/>
  <c r="AN4102" i="1"/>
  <c r="AO4102" i="1"/>
  <c r="AL4102" i="1"/>
  <c r="AM4102" i="1"/>
  <c r="AO1217" i="1"/>
  <c r="AM1217" i="1"/>
  <c r="AN1217" i="1"/>
  <c r="AL1217" i="1"/>
  <c r="AO317" i="1"/>
  <c r="AM317" i="1"/>
  <c r="AN317" i="1"/>
  <c r="AL317" i="1"/>
  <c r="AO5571" i="1"/>
  <c r="AN5571" i="1"/>
  <c r="AL5571" i="1"/>
  <c r="AM5571" i="1"/>
  <c r="AN4271" i="1"/>
  <c r="AO4271" i="1"/>
  <c r="AL4271" i="1"/>
  <c r="AM4271" i="1"/>
  <c r="AO2907" i="1"/>
  <c r="AM2907" i="1"/>
  <c r="AN2907" i="1"/>
  <c r="AL2907" i="1"/>
  <c r="AO320" i="1"/>
  <c r="AM320" i="1"/>
  <c r="AN320" i="1"/>
  <c r="AL320" i="1"/>
  <c r="AO2561" i="1"/>
  <c r="AM2561" i="1"/>
  <c r="AN2561" i="1"/>
  <c r="AL2561" i="1"/>
  <c r="AO3109" i="1"/>
  <c r="AN3109" i="1"/>
  <c r="AM3109" i="1"/>
  <c r="AL3109" i="1"/>
  <c r="AO2676" i="1"/>
  <c r="AM2676" i="1"/>
  <c r="AN2676" i="1"/>
  <c r="AL2676" i="1"/>
  <c r="AO3740" i="1"/>
  <c r="AN3740" i="1"/>
  <c r="AL3740" i="1"/>
  <c r="AM3740" i="1"/>
  <c r="AO3442" i="1"/>
  <c r="AN3442" i="1"/>
  <c r="AM3442" i="1"/>
  <c r="AL3442" i="1"/>
  <c r="AN4726" i="1"/>
  <c r="AO4726" i="1"/>
  <c r="AL4726" i="1"/>
  <c r="AM4726" i="1"/>
  <c r="AO5122" i="1"/>
  <c r="AN5122" i="1"/>
  <c r="AM5122" i="1"/>
  <c r="AL5122" i="1"/>
  <c r="AN3945" i="1"/>
  <c r="AO3945" i="1"/>
  <c r="AM3945" i="1"/>
  <c r="AL3945" i="1"/>
  <c r="AO2804" i="1"/>
  <c r="AM2804" i="1"/>
  <c r="AN2804" i="1"/>
  <c r="AL2804" i="1"/>
  <c r="AN4697" i="1"/>
  <c r="AO4697" i="1"/>
  <c r="AM4697" i="1"/>
  <c r="AL4697" i="1"/>
  <c r="AN5117" i="1"/>
  <c r="AO5117" i="1"/>
  <c r="AL5117" i="1"/>
  <c r="AM5117" i="1"/>
  <c r="AO4795" i="1"/>
  <c r="AN4795" i="1"/>
  <c r="AL4795" i="1"/>
  <c r="AM4795" i="1"/>
  <c r="AN4367" i="1"/>
  <c r="AO4367" i="1"/>
  <c r="AL4367" i="1"/>
  <c r="AM4367" i="1"/>
  <c r="AO357" i="1"/>
  <c r="AM357" i="1"/>
  <c r="AN357" i="1"/>
  <c r="AL357" i="1"/>
  <c r="AO2052" i="1"/>
  <c r="AM2052" i="1"/>
  <c r="AN2052" i="1"/>
  <c r="AL2052" i="1"/>
  <c r="AO1536" i="1"/>
  <c r="AM1536" i="1"/>
  <c r="AN1536" i="1"/>
  <c r="AL1536" i="1"/>
  <c r="AO434" i="1"/>
  <c r="AM434" i="1"/>
  <c r="AN434" i="1"/>
  <c r="AL434" i="1"/>
  <c r="AO2414" i="1"/>
  <c r="AN2414" i="1"/>
  <c r="AM2414" i="1"/>
  <c r="AL2414" i="1"/>
  <c r="AO4314" i="1"/>
  <c r="AN4314" i="1"/>
  <c r="AM4314" i="1"/>
  <c r="AL4314" i="1"/>
  <c r="AO3590" i="1"/>
  <c r="AN3590" i="1"/>
  <c r="AL3590" i="1"/>
  <c r="AM3590" i="1"/>
  <c r="AN4800" i="1"/>
  <c r="AO4800" i="1"/>
  <c r="AM4800" i="1"/>
  <c r="AL4800" i="1"/>
  <c r="AO5260" i="1"/>
  <c r="AN5260" i="1"/>
  <c r="AL5260" i="1"/>
  <c r="AM5260" i="1"/>
  <c r="AO5314" i="1"/>
  <c r="AN5314" i="1"/>
  <c r="AM5314" i="1"/>
  <c r="AL5314" i="1"/>
  <c r="AO2471" i="1"/>
  <c r="AN2471" i="1"/>
  <c r="AM2471" i="1"/>
  <c r="AL2471" i="1"/>
  <c r="AO3295" i="1"/>
  <c r="AN3295" i="1"/>
  <c r="AM3295" i="1"/>
  <c r="AL3295" i="1"/>
  <c r="AO4003" i="1"/>
  <c r="AN4003" i="1"/>
  <c r="AL4003" i="1"/>
  <c r="AM4003" i="1"/>
  <c r="AO3015" i="1"/>
  <c r="AN3015" i="1"/>
  <c r="AM3015" i="1"/>
  <c r="AL3015" i="1"/>
  <c r="AO5228" i="1"/>
  <c r="AN5228" i="1"/>
  <c r="AL5228" i="1"/>
  <c r="AM5228" i="1"/>
  <c r="AN4173" i="1"/>
  <c r="AO4173" i="1"/>
  <c r="AL4173" i="1"/>
  <c r="AM4173" i="1"/>
  <c r="AO3717" i="1"/>
  <c r="AN3717" i="1"/>
  <c r="AL3717" i="1"/>
  <c r="AM3717" i="1"/>
  <c r="AO2231" i="1"/>
  <c r="AN2231" i="1"/>
  <c r="AM2231" i="1"/>
  <c r="AL2231" i="1"/>
  <c r="AO2366" i="1"/>
  <c r="AN2366" i="1"/>
  <c r="AM2366" i="1"/>
  <c r="AL2366" i="1"/>
  <c r="AO5641" i="1"/>
  <c r="AN5641" i="1"/>
  <c r="AL5641" i="1"/>
  <c r="AM5641" i="1"/>
  <c r="AO4076" i="1"/>
  <c r="AN4076" i="1"/>
  <c r="AL4076" i="1"/>
  <c r="AM4076" i="1"/>
  <c r="AN4461" i="1"/>
  <c r="AO4461" i="1"/>
  <c r="AL4461" i="1"/>
  <c r="AM4461" i="1"/>
  <c r="AO838" i="1"/>
  <c r="AN838" i="1"/>
  <c r="AM838" i="1"/>
  <c r="AL838" i="1"/>
  <c r="AO272" i="1"/>
  <c r="AM272" i="1"/>
  <c r="AN272" i="1"/>
  <c r="AL272" i="1"/>
  <c r="AN5015" i="1"/>
  <c r="AO5015" i="1"/>
  <c r="AL5015" i="1"/>
  <c r="AM5015" i="1"/>
  <c r="AN4152" i="1"/>
  <c r="AO4152" i="1"/>
  <c r="AM4152" i="1"/>
  <c r="AL4152" i="1"/>
  <c r="AO5156" i="1"/>
  <c r="AN5156" i="1"/>
  <c r="AL5156" i="1"/>
  <c r="AM5156" i="1"/>
  <c r="AO760" i="1"/>
  <c r="AM760" i="1"/>
  <c r="AN760" i="1"/>
  <c r="AL760" i="1"/>
  <c r="AO3428" i="1"/>
  <c r="AN3428" i="1"/>
  <c r="AL3428" i="1"/>
  <c r="AM3428" i="1"/>
  <c r="AO1886" i="1"/>
  <c r="AN1886" i="1"/>
  <c r="AM1886" i="1"/>
  <c r="AL1886" i="1"/>
  <c r="AO349" i="1"/>
  <c r="AN349" i="1"/>
  <c r="AM349" i="1"/>
  <c r="AL349" i="1"/>
  <c r="AN4493" i="1"/>
  <c r="AO4493" i="1"/>
  <c r="AL4493" i="1"/>
  <c r="AM4493" i="1"/>
  <c r="AO3509" i="1"/>
  <c r="AN3509" i="1"/>
  <c r="AL3509" i="1"/>
  <c r="AM3509" i="1"/>
  <c r="AO2807" i="1"/>
  <c r="AN2807" i="1"/>
  <c r="AM2807" i="1"/>
  <c r="AL2807" i="1"/>
  <c r="AO2460" i="1"/>
  <c r="AM2460" i="1"/>
  <c r="AN2460" i="1"/>
  <c r="AL2460" i="1"/>
  <c r="AO2756" i="1"/>
  <c r="AM2756" i="1"/>
  <c r="AN2756" i="1"/>
  <c r="AL2756" i="1"/>
  <c r="AO3565" i="1"/>
  <c r="AN3565" i="1"/>
  <c r="AL3565" i="1"/>
  <c r="AM3565" i="1"/>
  <c r="AO1418" i="1"/>
  <c r="AM1418" i="1"/>
  <c r="AN1418" i="1"/>
  <c r="AL1418" i="1"/>
  <c r="AN4494" i="1"/>
  <c r="AO4494" i="1"/>
  <c r="AL4494" i="1"/>
  <c r="AM4494" i="1"/>
  <c r="AO1032" i="1"/>
  <c r="AM1032" i="1"/>
  <c r="AN1032" i="1"/>
  <c r="AL1032" i="1"/>
  <c r="AO3238" i="1"/>
  <c r="AN3238" i="1"/>
  <c r="AM3238" i="1"/>
  <c r="AL3238" i="1"/>
  <c r="AN4384" i="1"/>
  <c r="AO4384" i="1"/>
  <c r="AM4384" i="1"/>
  <c r="AL4384" i="1"/>
  <c r="AN4206" i="1"/>
  <c r="AO4206" i="1"/>
  <c r="AL4206" i="1"/>
  <c r="AM4206" i="1"/>
  <c r="AO901" i="1"/>
  <c r="AN901" i="1"/>
  <c r="AM901" i="1"/>
  <c r="AL901" i="1"/>
  <c r="AO1640" i="1"/>
  <c r="AM1640" i="1"/>
  <c r="AN1640" i="1"/>
  <c r="AL1640" i="1"/>
  <c r="AO894" i="1"/>
  <c r="AN894" i="1"/>
  <c r="AM894" i="1"/>
  <c r="AL894" i="1"/>
  <c r="AN4605" i="1"/>
  <c r="AO4605" i="1"/>
  <c r="AL4605" i="1"/>
  <c r="AM4605" i="1"/>
  <c r="AO1101" i="1"/>
  <c r="AN1101" i="1"/>
  <c r="AM1101" i="1"/>
  <c r="AL1101" i="1"/>
  <c r="AO2565" i="1"/>
  <c r="AN2565" i="1"/>
  <c r="AM2565" i="1"/>
  <c r="AL2565" i="1"/>
  <c r="AO3002" i="1"/>
  <c r="AM3002" i="1"/>
  <c r="AN3002" i="1"/>
  <c r="AL3002" i="1"/>
  <c r="AN4567" i="1"/>
  <c r="AO4567" i="1"/>
  <c r="AL4567" i="1"/>
  <c r="AM4567" i="1"/>
  <c r="AO763" i="1"/>
  <c r="AM763" i="1"/>
  <c r="AN763" i="1"/>
  <c r="AL763" i="1"/>
  <c r="AN3797" i="1"/>
  <c r="AO3797" i="1"/>
  <c r="AL3797" i="1"/>
  <c r="AM3797" i="1"/>
  <c r="AO4722" i="1"/>
  <c r="AN4722" i="1"/>
  <c r="AM4722" i="1"/>
  <c r="AL4722" i="1"/>
  <c r="AN4957" i="1"/>
  <c r="AO4957" i="1"/>
  <c r="AL4957" i="1"/>
  <c r="AM4957" i="1"/>
  <c r="AO2278" i="1"/>
  <c r="AN2278" i="1"/>
  <c r="AM2278" i="1"/>
  <c r="AL2278" i="1"/>
  <c r="AN5200" i="1"/>
  <c r="AO5200" i="1"/>
  <c r="AM5200" i="1"/>
  <c r="AL5200" i="1"/>
  <c r="AN5071" i="1"/>
  <c r="AO5071" i="1"/>
  <c r="AL5071" i="1"/>
  <c r="AM5071" i="1"/>
  <c r="AO4331" i="1"/>
  <c r="AN4331" i="1"/>
  <c r="AL4331" i="1"/>
  <c r="AM4331" i="1"/>
  <c r="AN5335" i="1"/>
  <c r="AO5335" i="1"/>
  <c r="AL5335" i="1"/>
  <c r="AM5335" i="1"/>
  <c r="AO3195" i="1"/>
  <c r="AM3195" i="1"/>
  <c r="AN3195" i="1"/>
  <c r="AL3195" i="1"/>
  <c r="AO2309" i="1"/>
  <c r="AN2309" i="1"/>
  <c r="AM2309" i="1"/>
  <c r="AL2309" i="1"/>
  <c r="AO780" i="1"/>
  <c r="AM780" i="1"/>
  <c r="AN780" i="1"/>
  <c r="AL780" i="1"/>
  <c r="AO4187" i="1"/>
  <c r="AN4187" i="1"/>
  <c r="AL4187" i="1"/>
  <c r="AM4187" i="1"/>
  <c r="AO5099" i="1"/>
  <c r="AN5099" i="1"/>
  <c r="AL5099" i="1"/>
  <c r="AM5099" i="1"/>
  <c r="AO1330" i="1"/>
  <c r="AM1330" i="1"/>
  <c r="AN1330" i="1"/>
  <c r="AL1330" i="1"/>
  <c r="AO5051" i="1"/>
  <c r="AN5051" i="1"/>
  <c r="AL5051" i="1"/>
  <c r="AM5051" i="1"/>
  <c r="AO3087" i="1"/>
  <c r="AN3087" i="1"/>
  <c r="AM3087" i="1"/>
  <c r="AL3087" i="1"/>
  <c r="AO3624" i="1"/>
  <c r="AN3624" i="1"/>
  <c r="AM3624" i="1"/>
  <c r="AL3624" i="1"/>
  <c r="AO2067" i="1"/>
  <c r="AM2067" i="1"/>
  <c r="AN2067" i="1"/>
  <c r="AL2067" i="1"/>
  <c r="AO603" i="1"/>
  <c r="AN603" i="1"/>
  <c r="AM603" i="1"/>
  <c r="AL603" i="1"/>
  <c r="AO5529" i="1"/>
  <c r="AN5529" i="1"/>
  <c r="AL5529" i="1"/>
  <c r="AM5529" i="1"/>
  <c r="AN4846" i="1"/>
  <c r="AO4846" i="1"/>
  <c r="AL4846" i="1"/>
  <c r="AM4846" i="1"/>
  <c r="AN4389" i="1"/>
  <c r="AO4389" i="1"/>
  <c r="AL4389" i="1"/>
  <c r="AM4389" i="1"/>
  <c r="AO769" i="1"/>
  <c r="AM769" i="1"/>
  <c r="AN769" i="1"/>
  <c r="AL769" i="1"/>
  <c r="AO3377" i="1"/>
  <c r="AN3377" i="1"/>
  <c r="AM3377" i="1"/>
  <c r="AL3377" i="1"/>
  <c r="AO3729" i="1"/>
  <c r="AN3729" i="1"/>
  <c r="AM3729" i="1"/>
  <c r="AL3729" i="1"/>
  <c r="AO1080" i="1"/>
  <c r="AM1080" i="1"/>
  <c r="AN1080" i="1"/>
  <c r="AL1080" i="1"/>
  <c r="AO1975" i="1"/>
  <c r="AN1975" i="1"/>
  <c r="AM1975" i="1"/>
  <c r="AL1975" i="1"/>
  <c r="AN5493" i="1"/>
  <c r="AO5493" i="1"/>
  <c r="AL5493" i="1"/>
  <c r="AM5493" i="1"/>
  <c r="AN5376" i="1"/>
  <c r="AO5376" i="1"/>
  <c r="AM5376" i="1"/>
  <c r="AL5376" i="1"/>
  <c r="AO1659" i="1"/>
  <c r="AM1659" i="1"/>
  <c r="AN1659" i="1"/>
  <c r="AL1659" i="1"/>
  <c r="AN5446" i="1"/>
  <c r="AO5446" i="1"/>
  <c r="AL5446" i="1"/>
  <c r="AM5446" i="1"/>
  <c r="AO2127" i="1"/>
  <c r="AN2127" i="1"/>
  <c r="AM2127" i="1"/>
  <c r="AL2127" i="1"/>
  <c r="AO3139" i="1"/>
  <c r="AM3139" i="1"/>
  <c r="AN3139" i="1"/>
  <c r="AL3139" i="1"/>
  <c r="AO1934" i="1"/>
  <c r="AN1934" i="1"/>
  <c r="AM1934" i="1"/>
  <c r="AL1934" i="1"/>
  <c r="AO2805" i="1"/>
  <c r="AN2805" i="1"/>
  <c r="AM2805" i="1"/>
  <c r="AL2805" i="1"/>
  <c r="AN4703" i="1"/>
  <c r="AO4703" i="1"/>
  <c r="AL4703" i="1"/>
  <c r="AM4703" i="1"/>
  <c r="AO3085" i="1"/>
  <c r="AN3085" i="1"/>
  <c r="AM3085" i="1"/>
  <c r="AL3085" i="1"/>
  <c r="AO2525" i="1"/>
  <c r="AN2525" i="1"/>
  <c r="AM2525" i="1"/>
  <c r="AL2525" i="1"/>
  <c r="AO1648" i="1"/>
  <c r="AM1648" i="1"/>
  <c r="AN1648" i="1"/>
  <c r="AL1648" i="1"/>
  <c r="AO1795" i="1"/>
  <c r="AM1795" i="1"/>
  <c r="AN1795" i="1"/>
  <c r="AL1795" i="1"/>
  <c r="AO2239" i="1"/>
  <c r="AN2239" i="1"/>
  <c r="AM2239" i="1"/>
  <c r="AL2239" i="1"/>
  <c r="AO3302" i="1"/>
  <c r="AN3302" i="1"/>
  <c r="AM3302" i="1"/>
  <c r="AL3302" i="1"/>
  <c r="AO613" i="1"/>
  <c r="AN613" i="1"/>
  <c r="AM613" i="1"/>
  <c r="AL613" i="1"/>
  <c r="AN4406" i="1"/>
  <c r="AO4406" i="1"/>
  <c r="AL4406" i="1"/>
  <c r="AM4406" i="1"/>
  <c r="AN3814" i="1"/>
  <c r="AO3814" i="1"/>
  <c r="AL3814" i="1"/>
  <c r="AM3814" i="1"/>
  <c r="AN4312" i="1"/>
  <c r="AO4312" i="1"/>
  <c r="AM4312" i="1"/>
  <c r="AL4312" i="1"/>
  <c r="AO2215" i="1"/>
  <c r="AN2215" i="1"/>
  <c r="AM2215" i="1"/>
  <c r="AL2215" i="1"/>
  <c r="AO1800" i="1"/>
  <c r="AM1800" i="1"/>
  <c r="AN1800" i="1"/>
  <c r="AL1800" i="1"/>
  <c r="AO2018" i="1"/>
  <c r="AM2018" i="1"/>
  <c r="AN2018" i="1"/>
  <c r="AL2018" i="1"/>
  <c r="AO283" i="1"/>
  <c r="AM283" i="1"/>
  <c r="AN283" i="1"/>
  <c r="AL283" i="1"/>
  <c r="AO3262" i="1"/>
  <c r="AN3262" i="1"/>
  <c r="AM3262" i="1"/>
  <c r="AL3262" i="1"/>
  <c r="AO3582" i="1"/>
  <c r="AN3582" i="1"/>
  <c r="AL3582" i="1"/>
  <c r="AM3582" i="1"/>
  <c r="AO2630" i="1"/>
  <c r="AN2630" i="1"/>
  <c r="AM2630" i="1"/>
  <c r="AL2630" i="1"/>
  <c r="AO2106" i="1"/>
  <c r="AM2106" i="1"/>
  <c r="AN2106" i="1"/>
  <c r="AL2106" i="1"/>
  <c r="AO1722" i="1"/>
  <c r="AM1722" i="1"/>
  <c r="AN1722" i="1"/>
  <c r="AL1722" i="1"/>
  <c r="AO394" i="1"/>
  <c r="AM394" i="1"/>
  <c r="AN394" i="1"/>
  <c r="AL394" i="1"/>
  <c r="AN3825" i="1"/>
  <c r="AO3825" i="1"/>
  <c r="AM3825" i="1"/>
  <c r="AL3825" i="1"/>
  <c r="AO452" i="1"/>
  <c r="AN452" i="1"/>
  <c r="AM452" i="1"/>
  <c r="AL452" i="1"/>
  <c r="AO2377" i="1"/>
  <c r="AM2377" i="1"/>
  <c r="AN2377" i="1"/>
  <c r="AL2377" i="1"/>
  <c r="AO2563" i="1"/>
  <c r="AM2563" i="1"/>
  <c r="AN2563" i="1"/>
  <c r="AL2563" i="1"/>
  <c r="AO1890" i="1"/>
  <c r="AM1890" i="1"/>
  <c r="AN1890" i="1"/>
  <c r="AL1890" i="1"/>
  <c r="AO5331" i="1"/>
  <c r="AN5331" i="1"/>
  <c r="AL5331" i="1"/>
  <c r="AM5331" i="1"/>
  <c r="AO2175" i="1"/>
  <c r="AN2175" i="1"/>
  <c r="AM2175" i="1"/>
  <c r="AL2175" i="1"/>
  <c r="AO3268" i="1"/>
  <c r="AM3268" i="1"/>
  <c r="AN3268" i="1"/>
  <c r="AL3268" i="1"/>
  <c r="AO1131" i="1"/>
  <c r="AM1131" i="1"/>
  <c r="AN1131" i="1"/>
  <c r="AL1131" i="1"/>
  <c r="AO3148" i="1"/>
  <c r="AM3148" i="1"/>
  <c r="AN3148" i="1"/>
  <c r="AL3148" i="1"/>
  <c r="AN4214" i="1"/>
  <c r="AO4214" i="1"/>
  <c r="AL4214" i="1"/>
  <c r="AM4214" i="1"/>
  <c r="AO1281" i="1"/>
  <c r="AM1281" i="1"/>
  <c r="AN1281" i="1"/>
  <c r="AL1281" i="1"/>
  <c r="AO3119" i="1"/>
  <c r="AN3119" i="1"/>
  <c r="AM3119" i="1"/>
  <c r="AL3119" i="1"/>
  <c r="AO2638" i="1"/>
  <c r="AN2638" i="1"/>
  <c r="AM2638" i="1"/>
  <c r="AL2638" i="1"/>
  <c r="AO3898" i="1"/>
  <c r="AN3898" i="1"/>
  <c r="AM3898" i="1"/>
  <c r="AL3898" i="1"/>
  <c r="AO2789" i="1"/>
  <c r="AN2789" i="1"/>
  <c r="AM2789" i="1"/>
  <c r="AL2789" i="1"/>
  <c r="AN4624" i="1"/>
  <c r="AO4624" i="1"/>
  <c r="AM4624" i="1"/>
  <c r="AL4624" i="1"/>
  <c r="AO2890" i="1"/>
  <c r="AM2890" i="1"/>
  <c r="AN2890" i="1"/>
  <c r="AL2890" i="1"/>
  <c r="AN5669" i="1"/>
  <c r="AO5669" i="1"/>
  <c r="AM5669" i="1"/>
  <c r="AL5669" i="1"/>
  <c r="AO2431" i="1"/>
  <c r="AN2431" i="1"/>
  <c r="AM2431" i="1"/>
  <c r="AL2431" i="1"/>
  <c r="AO2762" i="1"/>
  <c r="AM2762" i="1"/>
  <c r="AN2762" i="1"/>
  <c r="AL2762" i="1"/>
  <c r="AO691" i="1"/>
  <c r="AM691" i="1"/>
  <c r="AN691" i="1"/>
  <c r="AL691" i="1"/>
  <c r="AO2454" i="1"/>
  <c r="AN2454" i="1"/>
  <c r="AM2454" i="1"/>
  <c r="AL2454" i="1"/>
  <c r="AO3491" i="1"/>
  <c r="AN3491" i="1"/>
  <c r="AL3491" i="1"/>
  <c r="AM3491" i="1"/>
  <c r="AO1063" i="1"/>
  <c r="AN1063" i="1"/>
  <c r="AM1063" i="1"/>
  <c r="AL1063" i="1"/>
  <c r="AO1278" i="1"/>
  <c r="AN1278" i="1"/>
  <c r="AM1278" i="1"/>
  <c r="AL1278" i="1"/>
  <c r="AO426" i="1"/>
  <c r="AN426" i="1"/>
  <c r="AM426" i="1"/>
  <c r="AL426" i="1"/>
  <c r="AO3264" i="1"/>
  <c r="AM3264" i="1"/>
  <c r="AN3264" i="1"/>
  <c r="AL3264" i="1"/>
  <c r="AO1721" i="1"/>
  <c r="AM1721" i="1"/>
  <c r="AN1721" i="1"/>
  <c r="AL1721" i="1"/>
  <c r="AN3974" i="1"/>
  <c r="AO3974" i="1"/>
  <c r="AL3974" i="1"/>
  <c r="AM3974" i="1"/>
  <c r="AN4127" i="1"/>
  <c r="AO4127" i="1"/>
  <c r="AL4127" i="1"/>
  <c r="AM4127" i="1"/>
  <c r="AO3473" i="1"/>
  <c r="AN3473" i="1"/>
  <c r="AM3473" i="1"/>
  <c r="AL3473" i="1"/>
  <c r="AO4586" i="1"/>
  <c r="AN4586" i="1"/>
  <c r="AM4586" i="1"/>
  <c r="AL4586" i="1"/>
  <c r="AO3526" i="1"/>
  <c r="AN3526" i="1"/>
  <c r="AL3526" i="1"/>
  <c r="AM3526" i="1"/>
  <c r="AN4121" i="1"/>
  <c r="AO4121" i="1"/>
  <c r="AM4121" i="1"/>
  <c r="AL4121" i="1"/>
  <c r="AO1333" i="1"/>
  <c r="AN1333" i="1"/>
  <c r="AM1333" i="1"/>
  <c r="AL1333" i="1"/>
  <c r="AO3623" i="1"/>
  <c r="AN3623" i="1"/>
  <c r="AL3623" i="1"/>
  <c r="AM3623" i="1"/>
  <c r="AO2856" i="1"/>
  <c r="AM2856" i="1"/>
  <c r="AN2856" i="1"/>
  <c r="AL2856" i="1"/>
  <c r="AO3046" i="1"/>
  <c r="AN3046" i="1"/>
  <c r="AM3046" i="1"/>
  <c r="AL3046" i="1"/>
  <c r="AN3878" i="1"/>
  <c r="AO3878" i="1"/>
  <c r="AL3878" i="1"/>
  <c r="AM3878" i="1"/>
  <c r="AO4522" i="1"/>
  <c r="AN4522" i="1"/>
  <c r="AM4522" i="1"/>
  <c r="AL4522" i="1"/>
  <c r="AO3970" i="1"/>
  <c r="AN3970" i="1"/>
  <c r="AM3970" i="1"/>
  <c r="AL3970" i="1"/>
  <c r="AO1690" i="1"/>
  <c r="AM1690" i="1"/>
  <c r="AN1690" i="1"/>
  <c r="AL1690" i="1"/>
  <c r="AO3128" i="1"/>
  <c r="AM3128" i="1"/>
  <c r="AN3128" i="1"/>
  <c r="AL3128" i="1"/>
  <c r="AO4347" i="1"/>
  <c r="AN4347" i="1"/>
  <c r="AL4347" i="1"/>
  <c r="AM4347" i="1"/>
  <c r="AO2276" i="1"/>
  <c r="AM2276" i="1"/>
  <c r="AN2276" i="1"/>
  <c r="AL2276" i="1"/>
  <c r="AO4251" i="1"/>
  <c r="AN4251" i="1"/>
  <c r="AL4251" i="1"/>
  <c r="AM4251" i="1"/>
  <c r="AO4234" i="1"/>
  <c r="AN4234" i="1"/>
  <c r="AM4234" i="1"/>
  <c r="AL4234" i="1"/>
  <c r="AN4382" i="1"/>
  <c r="AO4382" i="1"/>
  <c r="AL4382" i="1"/>
  <c r="AM4382" i="1"/>
  <c r="AO1200" i="1"/>
  <c r="AM1200" i="1"/>
  <c r="AN1200" i="1"/>
  <c r="AL1200" i="1"/>
  <c r="AO4690" i="1"/>
  <c r="AN4690" i="1"/>
  <c r="AM4690" i="1"/>
  <c r="AL4690" i="1"/>
  <c r="AO533" i="1"/>
  <c r="AN533" i="1"/>
  <c r="AM533" i="1"/>
  <c r="AL533" i="1"/>
  <c r="AO1477" i="1"/>
  <c r="AN1477" i="1"/>
  <c r="AM1477" i="1"/>
  <c r="AL1477" i="1"/>
  <c r="AO4731" i="1"/>
  <c r="AN4731" i="1"/>
  <c r="AL4731" i="1"/>
  <c r="AM4731" i="1"/>
  <c r="AO1599" i="1"/>
  <c r="AN1599" i="1"/>
  <c r="AM1599" i="1"/>
  <c r="AL1599" i="1"/>
  <c r="AN4525" i="1"/>
  <c r="AO4525" i="1"/>
  <c r="AL4525" i="1"/>
  <c r="AM4525" i="1"/>
  <c r="AO3221" i="1"/>
  <c r="AN3221" i="1"/>
  <c r="AM3221" i="1"/>
  <c r="AL3221" i="1"/>
  <c r="AO3380" i="1"/>
  <c r="AN3380" i="1"/>
  <c r="AL3380" i="1"/>
  <c r="AM3380" i="1"/>
  <c r="AO3490" i="1"/>
  <c r="AN3490" i="1"/>
  <c r="AM3490" i="1"/>
  <c r="AL3490" i="1"/>
  <c r="AO3403" i="1"/>
  <c r="AN3403" i="1"/>
  <c r="AL3403" i="1"/>
  <c r="AM3403" i="1"/>
  <c r="AO2353" i="1"/>
  <c r="AM2353" i="1"/>
  <c r="AN2353" i="1"/>
  <c r="AL2353" i="1"/>
  <c r="AO3450" i="1"/>
  <c r="AN3450" i="1"/>
  <c r="AM3450" i="1"/>
  <c r="AL3450" i="1"/>
  <c r="AO1285" i="1"/>
  <c r="AN1285" i="1"/>
  <c r="AM1285" i="1"/>
  <c r="AL1285" i="1"/>
  <c r="AO1393" i="1"/>
  <c r="AM1393" i="1"/>
  <c r="AN1393" i="1"/>
  <c r="AL1393" i="1"/>
  <c r="AO4355" i="1"/>
  <c r="AN4355" i="1"/>
  <c r="AL4355" i="1"/>
  <c r="AM4355" i="1"/>
  <c r="AO2397" i="1"/>
  <c r="AN2397" i="1"/>
  <c r="AM2397" i="1"/>
  <c r="AL2397" i="1"/>
  <c r="AO2735" i="1"/>
  <c r="AN2735" i="1"/>
  <c r="AM2735" i="1"/>
  <c r="AL2735" i="1"/>
  <c r="AO3594" i="1"/>
  <c r="AN3594" i="1"/>
  <c r="AM3594" i="1"/>
  <c r="AL3594" i="1"/>
  <c r="AN4761" i="1"/>
  <c r="AO4761" i="1"/>
  <c r="AM4761" i="1"/>
  <c r="AL4761" i="1"/>
  <c r="AO2980" i="1"/>
  <c r="AM2980" i="1"/>
  <c r="AN2980" i="1"/>
  <c r="AL2980" i="1"/>
  <c r="AO5012" i="1"/>
  <c r="AN5012" i="1"/>
  <c r="AL5012" i="1"/>
  <c r="AM5012" i="1"/>
  <c r="AN4080" i="1"/>
  <c r="AO4080" i="1"/>
  <c r="AM4080" i="1"/>
  <c r="AL4080" i="1"/>
  <c r="AO2047" i="1"/>
  <c r="AN2047" i="1"/>
  <c r="AM2047" i="1"/>
  <c r="AL2047" i="1"/>
  <c r="AO876" i="1"/>
  <c r="AM876" i="1"/>
  <c r="AN876" i="1"/>
  <c r="AL876" i="1"/>
  <c r="AO1956" i="1"/>
  <c r="AM1956" i="1"/>
  <c r="AN1956" i="1"/>
  <c r="AL1956" i="1"/>
  <c r="AO4323" i="1"/>
  <c r="AN4323" i="1"/>
  <c r="AL4323" i="1"/>
  <c r="AM4323" i="1"/>
  <c r="AO2757" i="1"/>
  <c r="AN2757" i="1"/>
  <c r="AM2757" i="1"/>
  <c r="AL2757" i="1"/>
  <c r="AO1316" i="1"/>
  <c r="AM1316" i="1"/>
  <c r="AN1316" i="1"/>
  <c r="AL1316" i="1"/>
  <c r="AO1785" i="1"/>
  <c r="AM1785" i="1"/>
  <c r="AN1785" i="1"/>
  <c r="AL1785" i="1"/>
  <c r="AO3730" i="1"/>
  <c r="AN3730" i="1"/>
  <c r="AM3730" i="1"/>
  <c r="AL3730" i="1"/>
  <c r="AO705" i="1"/>
  <c r="AM705" i="1"/>
  <c r="AN705" i="1"/>
  <c r="AL705" i="1"/>
  <c r="AO1171" i="1"/>
  <c r="AM1171" i="1"/>
  <c r="AN1171" i="1"/>
  <c r="AL1171" i="1"/>
  <c r="AO2647" i="1"/>
  <c r="AN2647" i="1"/>
  <c r="AM2647" i="1"/>
  <c r="AL2647" i="1"/>
  <c r="AO4716" i="1"/>
  <c r="AN4716" i="1"/>
  <c r="AL4716" i="1"/>
  <c r="AM4716" i="1"/>
  <c r="AO3563" i="1"/>
  <c r="AN3563" i="1"/>
  <c r="AL3563" i="1"/>
  <c r="AM3563" i="1"/>
  <c r="AN3847" i="1"/>
  <c r="AO3847" i="1"/>
  <c r="AL3847" i="1"/>
  <c r="AM3847" i="1"/>
  <c r="AO2917" i="1"/>
  <c r="AN2917" i="1"/>
  <c r="AM2917" i="1"/>
  <c r="AL2917" i="1"/>
  <c r="AO3443" i="1"/>
  <c r="AN3443" i="1"/>
  <c r="AL3443" i="1"/>
  <c r="AM3443" i="1"/>
  <c r="AO4258" i="1"/>
  <c r="AN4258" i="1"/>
  <c r="AM4258" i="1"/>
  <c r="AL4258" i="1"/>
  <c r="AO1844" i="1"/>
  <c r="AM1844" i="1"/>
  <c r="AN1844" i="1"/>
  <c r="AL1844" i="1"/>
  <c r="AO1456" i="1"/>
  <c r="AM1456" i="1"/>
  <c r="AN1456" i="1"/>
  <c r="AL1456" i="1"/>
  <c r="AO3715" i="1"/>
  <c r="AN3715" i="1"/>
  <c r="AL3715" i="1"/>
  <c r="AM3715" i="1"/>
  <c r="AO2344" i="1"/>
  <c r="AM2344" i="1"/>
  <c r="AN2344" i="1"/>
  <c r="AL2344" i="1"/>
  <c r="AO2737" i="1"/>
  <c r="AM2737" i="1"/>
  <c r="AN2737" i="1"/>
  <c r="AL2737" i="1"/>
  <c r="AO505" i="1"/>
  <c r="AN505" i="1"/>
  <c r="AM505" i="1"/>
  <c r="AL505" i="1"/>
  <c r="AN4847" i="1"/>
  <c r="AO4847" i="1"/>
  <c r="AL4847" i="1"/>
  <c r="AM4847" i="1"/>
  <c r="AN4021" i="1"/>
  <c r="AO4021" i="1"/>
  <c r="AL4021" i="1"/>
  <c r="AM4021" i="1"/>
  <c r="AO3843" i="1"/>
  <c r="AN3843" i="1"/>
  <c r="AL3843" i="1"/>
  <c r="AM3843" i="1"/>
  <c r="AO3516" i="1"/>
  <c r="AN3516" i="1"/>
  <c r="AL3516" i="1"/>
  <c r="AM3516" i="1"/>
  <c r="AO2837" i="1"/>
  <c r="AN2837" i="1"/>
  <c r="AM2837" i="1"/>
  <c r="AL2837" i="1"/>
  <c r="AO1608" i="1"/>
  <c r="AM1608" i="1"/>
  <c r="AN1608" i="1"/>
  <c r="AL1608" i="1"/>
  <c r="AO1346" i="1"/>
  <c r="AM1346" i="1"/>
  <c r="AN1346" i="1"/>
  <c r="AL1346" i="1"/>
  <c r="AN4912" i="1"/>
  <c r="AO4912" i="1"/>
  <c r="AM4912" i="1"/>
  <c r="AL4912" i="1"/>
  <c r="AO3584" i="1"/>
  <c r="AN3584" i="1"/>
  <c r="AM3584" i="1"/>
  <c r="AL3584" i="1"/>
  <c r="AO1537" i="1"/>
  <c r="AM1537" i="1"/>
  <c r="AN1537" i="1"/>
  <c r="AL1537" i="1"/>
  <c r="AO5162" i="1"/>
  <c r="AN5162" i="1"/>
  <c r="AM5162" i="1"/>
  <c r="AL5162" i="1"/>
  <c r="AO4267" i="1"/>
  <c r="AN4267" i="1"/>
  <c r="AL4267" i="1"/>
  <c r="AM4267" i="1"/>
  <c r="AO2992" i="1"/>
  <c r="AM2992" i="1"/>
  <c r="AN2992" i="1"/>
  <c r="AL2992" i="1"/>
  <c r="AO520" i="1"/>
  <c r="AN520" i="1"/>
  <c r="AM520" i="1"/>
  <c r="AL520" i="1"/>
  <c r="AO380" i="1"/>
  <c r="AM380" i="1"/>
  <c r="AN380" i="1"/>
  <c r="AL380" i="1"/>
  <c r="AO3332" i="1"/>
  <c r="AM3332" i="1"/>
  <c r="AN3332" i="1"/>
  <c r="AL3332" i="1"/>
  <c r="AO327" i="1"/>
  <c r="AM327" i="1"/>
  <c r="AN327" i="1"/>
  <c r="AL327" i="1"/>
  <c r="AO3118" i="1"/>
  <c r="AN3118" i="1"/>
  <c r="AM3118" i="1"/>
  <c r="AL3118" i="1"/>
  <c r="AO5587" i="1"/>
  <c r="AN5587" i="1"/>
  <c r="AL5587" i="1"/>
  <c r="AM5587" i="1"/>
  <c r="AO2082" i="1"/>
  <c r="AM2082" i="1"/>
  <c r="AN2082" i="1"/>
  <c r="AL2082" i="1"/>
  <c r="AO3956" i="1"/>
  <c r="AN3956" i="1"/>
  <c r="AL3956" i="1"/>
  <c r="AM3956" i="1"/>
  <c r="AO1007" i="1"/>
  <c r="AN1007" i="1"/>
  <c r="AM1007" i="1"/>
  <c r="AL1007" i="1"/>
  <c r="AN4552" i="1"/>
  <c r="AO4552" i="1"/>
  <c r="AM4552" i="1"/>
  <c r="AL4552" i="1"/>
  <c r="AO1895" i="1"/>
  <c r="AN1895" i="1"/>
  <c r="AM1895" i="1"/>
  <c r="AL1895" i="1"/>
  <c r="AO4602" i="1"/>
  <c r="AN4602" i="1"/>
  <c r="AM4602" i="1"/>
  <c r="AL4602" i="1"/>
  <c r="AN4000" i="1"/>
  <c r="AO4000" i="1"/>
  <c r="AM4000" i="1"/>
  <c r="AL4000" i="1"/>
  <c r="AO358" i="1"/>
  <c r="AM358" i="1"/>
  <c r="AN358" i="1"/>
  <c r="AL358" i="1"/>
  <c r="AO1259" i="1"/>
  <c r="AM1259" i="1"/>
  <c r="AN1259" i="1"/>
  <c r="AL1259" i="1"/>
  <c r="AO461" i="1"/>
  <c r="AN461" i="1"/>
  <c r="AM461" i="1"/>
  <c r="AL461" i="1"/>
  <c r="AN3919" i="1"/>
  <c r="AO3919" i="1"/>
  <c r="AL3919" i="1"/>
  <c r="AM3919" i="1"/>
  <c r="AO2836" i="1"/>
  <c r="AM2836" i="1"/>
  <c r="AN2836" i="1"/>
  <c r="AL2836" i="1"/>
  <c r="AO3689" i="1"/>
  <c r="AN3689" i="1"/>
  <c r="AM3689" i="1"/>
  <c r="AL3689" i="1"/>
  <c r="AO852" i="1"/>
  <c r="AM852" i="1"/>
  <c r="AN852" i="1"/>
  <c r="AL852" i="1"/>
  <c r="AN3913" i="1"/>
  <c r="AO3913" i="1"/>
  <c r="AM3913" i="1"/>
  <c r="AL3913" i="1"/>
  <c r="AO1633" i="1"/>
  <c r="AM1633" i="1"/>
  <c r="AN1633" i="1"/>
  <c r="AL1633" i="1"/>
  <c r="AO2932" i="1"/>
  <c r="AM2932" i="1"/>
  <c r="AN2932" i="1"/>
  <c r="AL2932" i="1"/>
  <c r="AO3089" i="1"/>
  <c r="AM3089" i="1"/>
  <c r="AN3089" i="1"/>
  <c r="AL3089" i="1"/>
  <c r="AN5664" i="1"/>
  <c r="AO5664" i="1"/>
  <c r="AL5664" i="1"/>
  <c r="AM5664" i="1"/>
  <c r="AO459" i="1"/>
  <c r="AM459" i="1"/>
  <c r="AN459" i="1"/>
  <c r="AL459" i="1"/>
  <c r="AO2766" i="1"/>
  <c r="AN2766" i="1"/>
  <c r="AM2766" i="1"/>
  <c r="AL2766" i="1"/>
  <c r="AO1384" i="1"/>
  <c r="AM1384" i="1"/>
  <c r="AN1384" i="1"/>
  <c r="AL1384" i="1"/>
  <c r="AO907" i="1"/>
  <c r="AM907" i="1"/>
  <c r="AN907" i="1"/>
  <c r="AL907" i="1"/>
  <c r="AO1773" i="1"/>
  <c r="AN1773" i="1"/>
  <c r="AM1773" i="1"/>
  <c r="AL1773" i="1"/>
  <c r="AO2186" i="1"/>
  <c r="AM2186" i="1"/>
  <c r="AN2186" i="1"/>
  <c r="AL2186" i="1"/>
  <c r="AN4670" i="1"/>
  <c r="AO4670" i="1"/>
  <c r="AL4670" i="1"/>
  <c r="AM4670" i="1"/>
  <c r="AN5659" i="1"/>
  <c r="AO5659" i="1"/>
  <c r="AM5659" i="1"/>
  <c r="AL5659" i="1"/>
  <c r="AO1023" i="1"/>
  <c r="AN1023" i="1"/>
  <c r="AM1023" i="1"/>
  <c r="AL1023" i="1"/>
  <c r="AO1433" i="1"/>
  <c r="AM1433" i="1"/>
  <c r="AN1433" i="1"/>
  <c r="AL1433" i="1"/>
  <c r="AO306" i="1"/>
  <c r="AM306" i="1"/>
  <c r="AN306" i="1"/>
  <c r="AL306" i="1"/>
  <c r="AO2363" i="1"/>
  <c r="AM2363" i="1"/>
  <c r="AN2363" i="1"/>
  <c r="AL2363" i="1"/>
  <c r="AO2345" i="1"/>
  <c r="AM2345" i="1"/>
  <c r="AN2345" i="1"/>
  <c r="AL2345" i="1"/>
  <c r="AN5152" i="1"/>
  <c r="AO5152" i="1"/>
  <c r="AM5152" i="1"/>
  <c r="AL5152" i="1"/>
  <c r="AO2633" i="1"/>
  <c r="AM2633" i="1"/>
  <c r="AN2633" i="1"/>
  <c r="AL2633" i="1"/>
  <c r="AN4320" i="1"/>
  <c r="AO4320" i="1"/>
  <c r="AM4320" i="1"/>
  <c r="AL4320" i="1"/>
  <c r="AO4412" i="1"/>
  <c r="AN4412" i="1"/>
  <c r="AL4412" i="1"/>
  <c r="AM4412" i="1"/>
  <c r="AO2731" i="1"/>
  <c r="AM2731" i="1"/>
  <c r="AN2731" i="1"/>
  <c r="AL2731" i="1"/>
  <c r="AN4160" i="1"/>
  <c r="AO4160" i="1"/>
  <c r="AM4160" i="1"/>
  <c r="AL4160" i="1"/>
  <c r="AO3259" i="1"/>
  <c r="AM3259" i="1"/>
  <c r="AN3259" i="1"/>
  <c r="AL3259" i="1"/>
  <c r="AO2165" i="1"/>
  <c r="AN2165" i="1"/>
  <c r="AM2165" i="1"/>
  <c r="AL2165" i="1"/>
  <c r="AO2075" i="1"/>
  <c r="AM2075" i="1"/>
  <c r="AN2075" i="1"/>
  <c r="AL2075" i="1"/>
  <c r="AO3576" i="1"/>
  <c r="AN3576" i="1"/>
  <c r="AM3576" i="1"/>
  <c r="AL3576" i="1"/>
  <c r="AO2549" i="1"/>
  <c r="AN2549" i="1"/>
  <c r="AM2549" i="1"/>
  <c r="AL2549" i="1"/>
  <c r="AN3864" i="1"/>
  <c r="AO3864" i="1"/>
  <c r="AM3864" i="1"/>
  <c r="AL3864" i="1"/>
  <c r="AO3746" i="1"/>
  <c r="AN3746" i="1"/>
  <c r="AM3746" i="1"/>
  <c r="AL3746" i="1"/>
  <c r="AN5176" i="1"/>
  <c r="AO5176" i="1"/>
  <c r="AM5176" i="1"/>
  <c r="AL5176" i="1"/>
  <c r="AO1246" i="1"/>
  <c r="AN1246" i="1"/>
  <c r="AM1246" i="1"/>
  <c r="AL1246" i="1"/>
  <c r="AO329" i="1"/>
  <c r="AN329" i="1"/>
  <c r="AM329" i="1"/>
  <c r="AL329" i="1"/>
  <c r="AO5146" i="1"/>
  <c r="AN5146" i="1"/>
  <c r="AM5146" i="1"/>
  <c r="AL5146" i="1"/>
  <c r="AO1186" i="1"/>
  <c r="AM1186" i="1"/>
  <c r="AN1186" i="1"/>
  <c r="AL1186" i="1"/>
  <c r="AO1288" i="1"/>
  <c r="AM1288" i="1"/>
  <c r="AN1288" i="1"/>
  <c r="AL1288" i="1"/>
  <c r="AO1233" i="1"/>
  <c r="AM1233" i="1"/>
  <c r="AN1233" i="1"/>
  <c r="AL1233" i="1"/>
  <c r="AO506" i="1"/>
  <c r="AN506" i="1"/>
  <c r="AM506" i="1"/>
  <c r="AL506" i="1"/>
  <c r="AN4583" i="1"/>
  <c r="AO4583" i="1"/>
  <c r="AL4583" i="1"/>
  <c r="AM4583" i="1"/>
  <c r="AN5360" i="1"/>
  <c r="AO5360" i="1"/>
  <c r="AM5360" i="1"/>
  <c r="AL5360" i="1"/>
  <c r="AO5324" i="1"/>
  <c r="AN5324" i="1"/>
  <c r="AL5324" i="1"/>
  <c r="AM5324" i="1"/>
  <c r="AN5565" i="1"/>
  <c r="AO5565" i="1"/>
  <c r="AL5565" i="1"/>
  <c r="AM5565" i="1"/>
  <c r="AO3209" i="1"/>
  <c r="AM3209" i="1"/>
  <c r="AN3209" i="1"/>
  <c r="AL3209" i="1"/>
  <c r="AN3869" i="1"/>
  <c r="AO3869" i="1"/>
  <c r="AL3869" i="1"/>
  <c r="AM3869" i="1"/>
  <c r="AO1977" i="1"/>
  <c r="AM1977" i="1"/>
  <c r="AN1977" i="1"/>
  <c r="AL1977" i="1"/>
  <c r="AO965" i="1"/>
  <c r="AN965" i="1"/>
  <c r="AM965" i="1"/>
  <c r="AL965" i="1"/>
  <c r="AN4661" i="1"/>
  <c r="AO4661" i="1"/>
  <c r="AL4661" i="1"/>
  <c r="AM4661" i="1"/>
  <c r="AO1655" i="1"/>
  <c r="AN1655" i="1"/>
  <c r="AM1655" i="1"/>
  <c r="AL1655" i="1"/>
  <c r="AN4353" i="1"/>
  <c r="AO4353" i="1"/>
  <c r="AM4353" i="1"/>
  <c r="AL4353" i="1"/>
  <c r="AO4595" i="1"/>
  <c r="AN4595" i="1"/>
  <c r="AL4595" i="1"/>
  <c r="AM4595" i="1"/>
  <c r="AO2352" i="1"/>
  <c r="AM2352" i="1"/>
  <c r="AN2352" i="1"/>
  <c r="AL2352" i="1"/>
  <c r="AO508" i="1"/>
  <c r="AM508" i="1"/>
  <c r="AN508" i="1"/>
  <c r="AL508" i="1"/>
  <c r="AO1303" i="1"/>
  <c r="AN1303" i="1"/>
  <c r="AM1303" i="1"/>
  <c r="AL1303" i="1"/>
  <c r="AO1163" i="1"/>
  <c r="AM1163" i="1"/>
  <c r="AN1163" i="1"/>
  <c r="AL1163" i="1"/>
  <c r="AO2392" i="1"/>
  <c r="AM2392" i="1"/>
  <c r="AN2392" i="1"/>
  <c r="AL2392" i="1"/>
  <c r="AO3070" i="1"/>
  <c r="AN3070" i="1"/>
  <c r="AM3070" i="1"/>
  <c r="AL3070" i="1"/>
  <c r="AO2919" i="1"/>
  <c r="AN2919" i="1"/>
  <c r="AM2919" i="1"/>
  <c r="AL2919" i="1"/>
  <c r="AO2895" i="1"/>
  <c r="AN2895" i="1"/>
  <c r="AM2895" i="1"/>
  <c r="AL2895" i="1"/>
  <c r="AO2551" i="1"/>
  <c r="AN2551" i="1"/>
  <c r="AM2551" i="1"/>
  <c r="AL2551" i="1"/>
  <c r="AO3220" i="1"/>
  <c r="AM3220" i="1"/>
  <c r="AN3220" i="1"/>
  <c r="AL3220" i="1"/>
  <c r="AO3743" i="1"/>
  <c r="AN3743" i="1"/>
  <c r="AL3743" i="1"/>
  <c r="AM3743" i="1"/>
  <c r="AO3415" i="1"/>
  <c r="AN3415" i="1"/>
  <c r="AL3415" i="1"/>
  <c r="AM3415" i="1"/>
  <c r="AO3193" i="1"/>
  <c r="AM3193" i="1"/>
  <c r="AN3193" i="1"/>
  <c r="AL3193" i="1"/>
  <c r="AO2098" i="1"/>
  <c r="AM2098" i="1"/>
  <c r="AN2098" i="1"/>
  <c r="AL2098" i="1"/>
  <c r="AO2162" i="1"/>
  <c r="AM2162" i="1"/>
  <c r="AN2162" i="1"/>
  <c r="AL2162" i="1"/>
  <c r="AO1272" i="1"/>
  <c r="AM1272" i="1"/>
  <c r="AN1272" i="1"/>
  <c r="AL1272" i="1"/>
  <c r="AN4071" i="1"/>
  <c r="AO4071" i="1"/>
  <c r="AL4071" i="1"/>
  <c r="AM4071" i="1"/>
  <c r="AO1801" i="1"/>
  <c r="AM1801" i="1"/>
  <c r="AN1801" i="1"/>
  <c r="AL1801" i="1"/>
  <c r="AO622" i="1"/>
  <c r="AM622" i="1"/>
  <c r="AN622" i="1"/>
  <c r="AL622" i="1"/>
  <c r="AO1450" i="1"/>
  <c r="AM1450" i="1"/>
  <c r="AN1450" i="1"/>
  <c r="AL1450" i="1"/>
  <c r="AN4736" i="1"/>
  <c r="AO4736" i="1"/>
  <c r="AM4736" i="1"/>
  <c r="AL4736" i="1"/>
  <c r="AN5080" i="1"/>
  <c r="AO5080" i="1"/>
  <c r="AM5080" i="1"/>
  <c r="AL5080" i="1"/>
  <c r="AO442" i="1"/>
  <c r="AM442" i="1"/>
  <c r="AN442" i="1"/>
  <c r="AL442" i="1"/>
  <c r="AO1963" i="1"/>
  <c r="AM1963" i="1"/>
  <c r="AN1963" i="1"/>
  <c r="AL1963" i="1"/>
  <c r="AO1870" i="1"/>
  <c r="AN1870" i="1"/>
  <c r="AM1870" i="1"/>
  <c r="AL1870" i="1"/>
  <c r="AO1494" i="1"/>
  <c r="AN1494" i="1"/>
  <c r="AM1494" i="1"/>
  <c r="AL1494" i="1"/>
  <c r="AO3609" i="1"/>
  <c r="AN3609" i="1"/>
  <c r="AM3609" i="1"/>
  <c r="AL3609" i="1"/>
  <c r="AO1273" i="1"/>
  <c r="AM1273" i="1"/>
  <c r="AN1273" i="1"/>
  <c r="AL1273" i="1"/>
  <c r="AO1279" i="1"/>
  <c r="AN1279" i="1"/>
  <c r="AM1279" i="1"/>
  <c r="AL1279" i="1"/>
  <c r="AO279" i="1"/>
  <c r="AN279" i="1"/>
  <c r="AM279" i="1"/>
  <c r="AL279" i="1"/>
  <c r="AO2743" i="1"/>
  <c r="AN2743" i="1"/>
  <c r="AM2743" i="1"/>
  <c r="AL2743" i="1"/>
  <c r="AO3125" i="1"/>
  <c r="AN3125" i="1"/>
  <c r="AM3125" i="1"/>
  <c r="AL3125" i="1"/>
  <c r="AO5116" i="1"/>
  <c r="AN5116" i="1"/>
  <c r="AL5116" i="1"/>
  <c r="AM5116" i="1"/>
  <c r="AO2548" i="1"/>
  <c r="AM2548" i="1"/>
  <c r="AN2548" i="1"/>
  <c r="AL2548" i="1"/>
  <c r="AO902" i="1"/>
  <c r="AN902" i="1"/>
  <c r="AM902" i="1"/>
  <c r="AL902" i="1"/>
  <c r="AO674" i="1"/>
  <c r="AM674" i="1"/>
  <c r="AN674" i="1"/>
  <c r="AL674" i="1"/>
  <c r="AO1629" i="1"/>
  <c r="AN1629" i="1"/>
  <c r="AM1629" i="1"/>
  <c r="AL1629" i="1"/>
  <c r="AO3297" i="1"/>
  <c r="AM3297" i="1"/>
  <c r="AN3297" i="1"/>
  <c r="AL3297" i="1"/>
  <c r="AO2509" i="1"/>
  <c r="AN2509" i="1"/>
  <c r="AM2509" i="1"/>
  <c r="AL2509" i="1"/>
  <c r="AO4890" i="1"/>
  <c r="AN4890" i="1"/>
  <c r="AM4890" i="1"/>
  <c r="AL4890" i="1"/>
  <c r="AO2217" i="1"/>
  <c r="AM2217" i="1"/>
  <c r="AN2217" i="1"/>
  <c r="AL2217" i="1"/>
  <c r="AO332" i="1"/>
  <c r="AM332" i="1"/>
  <c r="AN332" i="1"/>
  <c r="AL332" i="1"/>
  <c r="AO4787" i="1"/>
  <c r="AN4787" i="1"/>
  <c r="AL4787" i="1"/>
  <c r="AM4787" i="1"/>
  <c r="AO1685" i="1"/>
  <c r="AN1685" i="1"/>
  <c r="AM1685" i="1"/>
  <c r="AL1685" i="1"/>
  <c r="AO1669" i="1"/>
  <c r="AN1669" i="1"/>
  <c r="AM1669" i="1"/>
  <c r="AL1669" i="1"/>
  <c r="AO3560" i="1"/>
  <c r="AN3560" i="1"/>
  <c r="AM3560" i="1"/>
  <c r="AL3560" i="1"/>
  <c r="AO3199" i="1"/>
  <c r="AN3199" i="1"/>
  <c r="AM3199" i="1"/>
  <c r="AL3199" i="1"/>
  <c r="AO829" i="1"/>
  <c r="AN829" i="1"/>
  <c r="AM829" i="1"/>
  <c r="AL829" i="1"/>
  <c r="AO2748" i="1"/>
  <c r="AM2748" i="1"/>
  <c r="AN2748" i="1"/>
  <c r="AL2748" i="1"/>
  <c r="AO3619" i="1"/>
  <c r="AN3619" i="1"/>
  <c r="AL3619" i="1"/>
  <c r="AM3619" i="1"/>
  <c r="AO1458" i="1"/>
  <c r="AM1458" i="1"/>
  <c r="AN1458" i="1"/>
  <c r="AL1458" i="1"/>
  <c r="AO523" i="1"/>
  <c r="AM523" i="1"/>
  <c r="AN523" i="1"/>
  <c r="AL523" i="1"/>
  <c r="AO3389" i="1"/>
  <c r="AN3389" i="1"/>
  <c r="AL3389" i="1"/>
  <c r="AM3389" i="1"/>
  <c r="AO1696" i="1"/>
  <c r="AM1696" i="1"/>
  <c r="AN1696" i="1"/>
  <c r="AL1696" i="1"/>
  <c r="AO1409" i="1"/>
  <c r="AM1409" i="1"/>
  <c r="AN1409" i="1"/>
  <c r="AL1409" i="1"/>
  <c r="AN5433" i="1"/>
  <c r="AO5433" i="1"/>
  <c r="AM5433" i="1"/>
  <c r="AL5433" i="1"/>
  <c r="AO1621" i="1"/>
  <c r="AN1621" i="1"/>
  <c r="AM1621" i="1"/>
  <c r="AL1621" i="1"/>
  <c r="AO2553" i="1"/>
  <c r="AM2553" i="1"/>
  <c r="AN2553" i="1"/>
  <c r="AL2553" i="1"/>
  <c r="AO1767" i="1"/>
  <c r="AN1767" i="1"/>
  <c r="AM1767" i="1"/>
  <c r="AL1767" i="1"/>
  <c r="AO1430" i="1"/>
  <c r="AN1430" i="1"/>
  <c r="AM1430" i="1"/>
  <c r="AL1430" i="1"/>
  <c r="AO2920" i="1"/>
  <c r="AM2920" i="1"/>
  <c r="AN2920" i="1"/>
  <c r="AL2920" i="1"/>
  <c r="AO1522" i="1"/>
  <c r="AM1522" i="1"/>
  <c r="AN1522" i="1"/>
  <c r="AL1522" i="1"/>
  <c r="AO2287" i="1"/>
  <c r="AN2287" i="1"/>
  <c r="AM2287" i="1"/>
  <c r="AL2287" i="1"/>
  <c r="AN4936" i="1"/>
  <c r="AO4936" i="1"/>
  <c r="AM4936" i="1"/>
  <c r="AL4936" i="1"/>
  <c r="AO2490" i="1"/>
  <c r="AM2490" i="1"/>
  <c r="AN2490" i="1"/>
  <c r="AL2490" i="1"/>
  <c r="AO575" i="1"/>
  <c r="AM575" i="1"/>
  <c r="AN575" i="1"/>
  <c r="AL575" i="1"/>
  <c r="AO2358" i="1"/>
  <c r="AN2358" i="1"/>
  <c r="AM2358" i="1"/>
  <c r="AL2358" i="1"/>
  <c r="AO1296" i="1"/>
  <c r="AM1296" i="1"/>
  <c r="AN1296" i="1"/>
  <c r="AL1296" i="1"/>
  <c r="AO3282" i="1"/>
  <c r="AM3282" i="1"/>
  <c r="AN3282" i="1"/>
  <c r="AL3282" i="1"/>
  <c r="AO866" i="1"/>
  <c r="AM866" i="1"/>
  <c r="AN866" i="1"/>
  <c r="AL866" i="1"/>
  <c r="AO1909" i="1"/>
  <c r="AN1909" i="1"/>
  <c r="AM1909" i="1"/>
  <c r="AL1909" i="1"/>
  <c r="AO1949" i="1"/>
  <c r="AN1949" i="1"/>
  <c r="AM1949" i="1"/>
  <c r="AL1949" i="1"/>
  <c r="AN3901" i="1"/>
  <c r="AO3901" i="1"/>
  <c r="AL3901" i="1"/>
  <c r="AM3901" i="1"/>
  <c r="AO2055" i="1"/>
  <c r="AN2055" i="1"/>
  <c r="AM2055" i="1"/>
  <c r="AL2055" i="1"/>
  <c r="AO435" i="1"/>
  <c r="AM435" i="1"/>
  <c r="AN435" i="1"/>
  <c r="AL435" i="1"/>
  <c r="AN4175" i="1"/>
  <c r="AO4175" i="1"/>
  <c r="AL4175" i="1"/>
  <c r="AM4175" i="1"/>
  <c r="AN4477" i="1"/>
  <c r="AO4477" i="1"/>
  <c r="AL4477" i="1"/>
  <c r="AM4477" i="1"/>
  <c r="AO1154" i="1"/>
  <c r="AM1154" i="1"/>
  <c r="AN1154" i="1"/>
  <c r="AL1154" i="1"/>
  <c r="AO3092" i="1"/>
  <c r="AM3092" i="1"/>
  <c r="AN3092" i="1"/>
  <c r="AL3092" i="1"/>
  <c r="AO4578" i="1"/>
  <c r="AN4578" i="1"/>
  <c r="AM4578" i="1"/>
  <c r="AL4578" i="1"/>
  <c r="AO362" i="1"/>
  <c r="AM362" i="1"/>
  <c r="AN362" i="1"/>
  <c r="AL362" i="1"/>
  <c r="AN5136" i="1"/>
  <c r="AO5136" i="1"/>
  <c r="AM5136" i="1"/>
  <c r="AL5136" i="1"/>
  <c r="AO1427" i="1"/>
  <c r="AM1427" i="1"/>
  <c r="AN1427" i="1"/>
  <c r="AL1427" i="1"/>
  <c r="AO371" i="1"/>
  <c r="AN371" i="1"/>
  <c r="AM371" i="1"/>
  <c r="AL371" i="1"/>
  <c r="AO1571" i="1"/>
  <c r="AM1571" i="1"/>
  <c r="AN1571" i="1"/>
  <c r="AL1571" i="1"/>
  <c r="AO292" i="1"/>
  <c r="AM292" i="1"/>
  <c r="AN292" i="1"/>
  <c r="AL292" i="1"/>
  <c r="AO4179" i="1"/>
  <c r="AN4179" i="1"/>
  <c r="AL4179" i="1"/>
  <c r="AM4179" i="1"/>
  <c r="AO2447" i="1"/>
  <c r="AN2447" i="1"/>
  <c r="AM2447" i="1"/>
  <c r="AL2447" i="1"/>
  <c r="AO820" i="1"/>
  <c r="AM820" i="1"/>
  <c r="AN820" i="1"/>
  <c r="AL820" i="1"/>
  <c r="AO468" i="1"/>
  <c r="AN468" i="1"/>
  <c r="AM468" i="1"/>
  <c r="AL468" i="1"/>
  <c r="AO492" i="1"/>
  <c r="AN492" i="1"/>
  <c r="AM492" i="1"/>
  <c r="AL492" i="1"/>
  <c r="AN4455" i="1"/>
  <c r="AO4455" i="1"/>
  <c r="AL4455" i="1"/>
  <c r="AM4455" i="1"/>
  <c r="AO2393" i="1"/>
  <c r="AM2393" i="1"/>
  <c r="AN2393" i="1"/>
  <c r="AL2393" i="1"/>
  <c r="AO568" i="1"/>
  <c r="AM568" i="1"/>
  <c r="AN568" i="1"/>
  <c r="AL568" i="1"/>
  <c r="AO1142" i="1"/>
  <c r="AN1142" i="1"/>
  <c r="AM1142" i="1"/>
  <c r="AL1142" i="1"/>
  <c r="AO1348" i="1"/>
  <c r="AM1348" i="1"/>
  <c r="AN1348" i="1"/>
  <c r="AL1348" i="1"/>
  <c r="AO395" i="1"/>
  <c r="AM395" i="1"/>
  <c r="AN395" i="1"/>
  <c r="AL395" i="1"/>
  <c r="AO546" i="1"/>
  <c r="AM546" i="1"/>
  <c r="AN546" i="1"/>
  <c r="AL546" i="1"/>
  <c r="AN4685" i="1"/>
  <c r="AO4685" i="1"/>
  <c r="AL4685" i="1"/>
  <c r="AM4685" i="1"/>
  <c r="AO3787" i="1"/>
  <c r="AN3787" i="1"/>
  <c r="AL3787" i="1"/>
  <c r="AM3787" i="1"/>
  <c r="AO936" i="1"/>
  <c r="AM936" i="1"/>
  <c r="AN936" i="1"/>
  <c r="AL936" i="1"/>
  <c r="AO854" i="1"/>
  <c r="AN854" i="1"/>
  <c r="AM854" i="1"/>
  <c r="AL854" i="1"/>
  <c r="AO800" i="1"/>
  <c r="AM800" i="1"/>
  <c r="AN800" i="1"/>
  <c r="AL800" i="1"/>
  <c r="AO5388" i="1"/>
  <c r="AN5388" i="1"/>
  <c r="AL5388" i="1"/>
  <c r="AM5388" i="1"/>
  <c r="AO3535" i="1"/>
  <c r="AN3535" i="1"/>
  <c r="AL3535" i="1"/>
  <c r="AM3535" i="1"/>
  <c r="AO4435" i="1"/>
  <c r="AN4435" i="1"/>
  <c r="AL4435" i="1"/>
  <c r="AM4435" i="1"/>
  <c r="AO3095" i="1"/>
  <c r="AN3095" i="1"/>
  <c r="AM3095" i="1"/>
  <c r="AL3095" i="1"/>
  <c r="AO1925" i="1"/>
  <c r="AN1925" i="1"/>
  <c r="AM1925" i="1"/>
  <c r="AL1925" i="1"/>
  <c r="AO2569" i="1"/>
  <c r="AM2569" i="1"/>
  <c r="AN2569" i="1"/>
  <c r="AL2569" i="1"/>
  <c r="AO841" i="1"/>
  <c r="AM841" i="1"/>
  <c r="AN841" i="1"/>
  <c r="AL841" i="1"/>
  <c r="AO487" i="1"/>
  <c r="AN487" i="1"/>
  <c r="AM487" i="1"/>
  <c r="AL487" i="1"/>
  <c r="AO2878" i="1"/>
  <c r="AN2878" i="1"/>
  <c r="AM2878" i="1"/>
  <c r="AL2878" i="1"/>
  <c r="AO5042" i="1"/>
  <c r="AN5042" i="1"/>
  <c r="AM5042" i="1"/>
  <c r="AL5042" i="1"/>
  <c r="AO4300" i="1"/>
  <c r="AN4300" i="1"/>
  <c r="AL4300" i="1"/>
  <c r="AM4300" i="1"/>
  <c r="AO597" i="1"/>
  <c r="AN597" i="1"/>
  <c r="AM597" i="1"/>
  <c r="AL597" i="1"/>
  <c r="AN4886" i="1"/>
  <c r="AO4886" i="1"/>
  <c r="AL4886" i="1"/>
  <c r="AM4886" i="1"/>
  <c r="AO845" i="1"/>
  <c r="AN845" i="1"/>
  <c r="AM845" i="1"/>
  <c r="AL845" i="1"/>
  <c r="AO2873" i="1"/>
  <c r="AM2873" i="1"/>
  <c r="AN2873" i="1"/>
  <c r="AL2873" i="1"/>
  <c r="AO966" i="1"/>
  <c r="AN966" i="1"/>
  <c r="AM966" i="1"/>
  <c r="AL966" i="1"/>
  <c r="AO1741" i="1"/>
  <c r="AN1741" i="1"/>
  <c r="AM1741" i="1"/>
  <c r="AL1741" i="1"/>
  <c r="AO3246" i="1"/>
  <c r="AN3246" i="1"/>
  <c r="AM3246" i="1"/>
  <c r="AL3246" i="1"/>
  <c r="AO1797" i="1"/>
  <c r="AN1797" i="1"/>
  <c r="AM1797" i="1"/>
  <c r="AL1797" i="1"/>
  <c r="AO720" i="1"/>
  <c r="AM720" i="1"/>
  <c r="AN720" i="1"/>
  <c r="AL720" i="1"/>
  <c r="AN3893" i="1"/>
  <c r="AO3893" i="1"/>
  <c r="AL3893" i="1"/>
  <c r="AM3893" i="1"/>
  <c r="AN4485" i="1"/>
  <c r="AO4485" i="1"/>
  <c r="AL4485" i="1"/>
  <c r="AM4485" i="1"/>
  <c r="AO2085" i="1"/>
  <c r="AN2085" i="1"/>
  <c r="AM2085" i="1"/>
  <c r="AL2085" i="1"/>
  <c r="AO576" i="1"/>
  <c r="AM576" i="1"/>
  <c r="AN576" i="1"/>
  <c r="AL576" i="1"/>
  <c r="AO5490" i="1"/>
  <c r="AN5490" i="1"/>
  <c r="AM5490" i="1"/>
  <c r="AL5490" i="1"/>
  <c r="AO161" i="1"/>
  <c r="AM161" i="1"/>
  <c r="AN161" i="1"/>
  <c r="AL161" i="1"/>
  <c r="AO4379" i="1"/>
  <c r="AN4379" i="1"/>
  <c r="AL4379" i="1"/>
  <c r="AM4379" i="1"/>
  <c r="AO187" i="1"/>
  <c r="AN187" i="1"/>
  <c r="AM187" i="1"/>
  <c r="AL187" i="1"/>
  <c r="AN4038" i="1"/>
  <c r="AO4038" i="1"/>
  <c r="AL4038" i="1"/>
  <c r="AM4038" i="1"/>
  <c r="AO1435" i="1"/>
  <c r="AM1435" i="1"/>
  <c r="AN1435" i="1"/>
  <c r="AL1435" i="1"/>
  <c r="AO2846" i="1"/>
  <c r="AN2846" i="1"/>
  <c r="AM2846" i="1"/>
  <c r="AL2846" i="1"/>
  <c r="AO1120" i="1"/>
  <c r="AM1120" i="1"/>
  <c r="AN1120" i="1"/>
  <c r="AL1120" i="1"/>
  <c r="AO2269" i="1"/>
  <c r="AN2269" i="1"/>
  <c r="AM2269" i="1"/>
  <c r="AL2269" i="1"/>
  <c r="AO1129" i="1"/>
  <c r="AM1129" i="1"/>
  <c r="AN1129" i="1"/>
  <c r="AL1129" i="1"/>
  <c r="AO176" i="1"/>
  <c r="AN176" i="1"/>
  <c r="AM176" i="1"/>
  <c r="AL176" i="1"/>
  <c r="AN5184" i="1"/>
  <c r="AO5184" i="1"/>
  <c r="AM5184" i="1"/>
  <c r="AL5184" i="1"/>
  <c r="AO1455" i="1"/>
  <c r="AN1455" i="1"/>
  <c r="AM1455" i="1"/>
  <c r="AL1455" i="1"/>
  <c r="AO143" i="1"/>
  <c r="AM143" i="1"/>
  <c r="AN143" i="1"/>
  <c r="AL143" i="1"/>
  <c r="AO131" i="1"/>
  <c r="AN131" i="1"/>
  <c r="AM131" i="1"/>
  <c r="AL131" i="1"/>
  <c r="AN5006" i="1"/>
  <c r="AO5006" i="1"/>
  <c r="AL5006" i="1"/>
  <c r="AM5006" i="1"/>
  <c r="AO1676" i="1"/>
  <c r="AM1676" i="1"/>
  <c r="AN1676" i="1"/>
  <c r="AL1676" i="1"/>
  <c r="AO1215" i="1"/>
  <c r="AN1215" i="1"/>
  <c r="AM1215" i="1"/>
  <c r="AL1215" i="1"/>
  <c r="AO193" i="1"/>
  <c r="AM193" i="1"/>
  <c r="AN193" i="1"/>
  <c r="AL193" i="1"/>
  <c r="AO5322" i="1"/>
  <c r="AN5322" i="1"/>
  <c r="AM5322" i="1"/>
  <c r="AL5322" i="1"/>
  <c r="AN4301" i="1"/>
  <c r="AO4301" i="1"/>
  <c r="AL4301" i="1"/>
  <c r="AM4301" i="1"/>
  <c r="AO157" i="1"/>
  <c r="AM157" i="1"/>
  <c r="AN157" i="1"/>
  <c r="AL157" i="1"/>
  <c r="AO781" i="1"/>
  <c r="AN781" i="1"/>
  <c r="AM781" i="1"/>
  <c r="AL781" i="1"/>
  <c r="AN5238" i="1"/>
  <c r="AO5238" i="1"/>
  <c r="AL5238" i="1"/>
  <c r="AM5238" i="1"/>
  <c r="AO2512" i="1"/>
  <c r="AM2512" i="1"/>
  <c r="AN2512" i="1"/>
  <c r="AL2512" i="1"/>
  <c r="AO4034" i="1"/>
  <c r="AN4034" i="1"/>
  <c r="AM4034" i="1"/>
  <c r="AL4034" i="1"/>
  <c r="AO4059" i="1"/>
  <c r="AN4059" i="1"/>
  <c r="AL4059" i="1"/>
  <c r="AM4059" i="1"/>
  <c r="AN3981" i="1"/>
  <c r="AO3981" i="1"/>
  <c r="AL3981" i="1"/>
  <c r="AM3981" i="1"/>
  <c r="AO125" i="1"/>
  <c r="AM125" i="1"/>
  <c r="AN125" i="1"/>
  <c r="AL125" i="1"/>
  <c r="AN235" i="1"/>
  <c r="AO235" i="1"/>
  <c r="AM235" i="1"/>
  <c r="AL235" i="1"/>
  <c r="AO1203" i="1"/>
  <c r="AM1203" i="1"/>
  <c r="AN1203" i="1"/>
  <c r="AL1203" i="1"/>
  <c r="AN4037" i="1"/>
  <c r="AO4037" i="1"/>
  <c r="AL4037" i="1"/>
  <c r="AM4037" i="1"/>
  <c r="AO635" i="1"/>
  <c r="AM635" i="1"/>
  <c r="AN635" i="1"/>
  <c r="AL635" i="1"/>
  <c r="AO1123" i="1"/>
  <c r="AM1123" i="1"/>
  <c r="AN1123" i="1"/>
  <c r="AL1123" i="1"/>
  <c r="AO1613" i="1"/>
  <c r="AN1613" i="1"/>
  <c r="AM1613" i="1"/>
  <c r="AL1613" i="1"/>
  <c r="AO3448" i="1"/>
  <c r="AN3448" i="1"/>
  <c r="AM3448" i="1"/>
  <c r="AL3448" i="1"/>
  <c r="AO1995" i="1"/>
  <c r="AM1995" i="1"/>
  <c r="AN1995" i="1"/>
  <c r="AL1995" i="1"/>
  <c r="AN4550" i="1"/>
  <c r="AO4550" i="1"/>
  <c r="AL4550" i="1"/>
  <c r="AM4550" i="1"/>
  <c r="AO133" i="1"/>
  <c r="AM133" i="1"/>
  <c r="AN133" i="1"/>
  <c r="AL133" i="1"/>
  <c r="AO123" i="1"/>
  <c r="AM123" i="1"/>
  <c r="AN123" i="1"/>
  <c r="AL123" i="1"/>
  <c r="AO671" i="1"/>
  <c r="AN671" i="1"/>
  <c r="AM671" i="1"/>
  <c r="AL671" i="1"/>
  <c r="AO121" i="1"/>
  <c r="AM121" i="1"/>
  <c r="AN121" i="1"/>
  <c r="AL121" i="1"/>
  <c r="AO2258" i="1"/>
  <c r="AM2258" i="1"/>
  <c r="AN2258" i="1"/>
  <c r="AL2258" i="1"/>
  <c r="AO144" i="1"/>
  <c r="AM144" i="1"/>
  <c r="AN144" i="1"/>
  <c r="AL144" i="1"/>
  <c r="AO1417" i="1"/>
  <c r="AM1417" i="1"/>
  <c r="AN1417" i="1"/>
  <c r="AL1417" i="1"/>
  <c r="AO2761" i="1"/>
  <c r="AM2761" i="1"/>
  <c r="AN2761" i="1"/>
  <c r="AL2761" i="1"/>
  <c r="AN5149" i="1"/>
  <c r="AO5149" i="1"/>
  <c r="AL5149" i="1"/>
  <c r="AM5149" i="1"/>
  <c r="AO1036" i="1"/>
  <c r="AM1036" i="1"/>
  <c r="AN1036" i="1"/>
  <c r="AL1036" i="1"/>
  <c r="AO113" i="1"/>
  <c r="AN113" i="1"/>
  <c r="AM113" i="1"/>
  <c r="AL113" i="1"/>
  <c r="AO84" i="1"/>
  <c r="AN84" i="1"/>
  <c r="AM84" i="1"/>
  <c r="AL84" i="1"/>
  <c r="AO112" i="1"/>
  <c r="AN112" i="1"/>
  <c r="AL112" i="1"/>
  <c r="AM112" i="1"/>
  <c r="AN5377" i="1"/>
  <c r="AO5377" i="1"/>
  <c r="AM5377" i="1"/>
  <c r="AL5377" i="1"/>
  <c r="AO4844" i="1"/>
  <c r="AN4844" i="1"/>
  <c r="AL4844" i="1"/>
  <c r="AM4844" i="1"/>
  <c r="AN5030" i="1"/>
  <c r="AO5030" i="1"/>
  <c r="AL5030" i="1"/>
  <c r="AM5030" i="1"/>
  <c r="AN56" i="1"/>
  <c r="AO56" i="1"/>
  <c r="AL56" i="1"/>
  <c r="AM56" i="1"/>
  <c r="AN104" i="1"/>
  <c r="AO104" i="1"/>
  <c r="AL104" i="1"/>
  <c r="AM104" i="1"/>
  <c r="AO4995" i="1"/>
  <c r="AN4995" i="1"/>
  <c r="AL4995" i="1"/>
  <c r="AM4995" i="1"/>
  <c r="AO2359" i="1"/>
  <c r="AN2359" i="1"/>
  <c r="AM2359" i="1"/>
  <c r="AL2359" i="1"/>
  <c r="AN106" i="1"/>
  <c r="AO106" i="1"/>
  <c r="AM106" i="1"/>
  <c r="AL106" i="1"/>
  <c r="AO3314" i="1"/>
  <c r="AM3314" i="1"/>
  <c r="AN3314" i="1"/>
  <c r="AL3314" i="1"/>
  <c r="AO43" i="1"/>
  <c r="AN43" i="1"/>
  <c r="AL43" i="1"/>
  <c r="AM43" i="1"/>
  <c r="AN4001" i="1"/>
  <c r="AO4001" i="1"/>
  <c r="AM4001" i="1"/>
  <c r="AL4001" i="1"/>
  <c r="AN5112" i="1"/>
  <c r="AO5112" i="1"/>
  <c r="AM5112" i="1"/>
  <c r="AL5112" i="1"/>
  <c r="AO3640" i="1"/>
  <c r="AN3640" i="1"/>
  <c r="AM3640" i="1"/>
  <c r="AL3640" i="1"/>
  <c r="AO63" i="1"/>
  <c r="AN63" i="1"/>
  <c r="AM63" i="1"/>
  <c r="AL63" i="1"/>
  <c r="AO833" i="1"/>
  <c r="AM833" i="1"/>
  <c r="AN833" i="1"/>
  <c r="AL833" i="1"/>
  <c r="AN5471" i="1"/>
  <c r="AO5471" i="1"/>
  <c r="AL5471" i="1"/>
  <c r="AM5471" i="1"/>
  <c r="AN5439" i="1"/>
  <c r="AO5439" i="1"/>
  <c r="AL5439" i="1"/>
  <c r="AM5439" i="1"/>
  <c r="AN5485" i="1"/>
  <c r="AO5485" i="1"/>
  <c r="AL5485" i="1"/>
  <c r="AM5485" i="1"/>
  <c r="AO30" i="1"/>
  <c r="AN30" i="1"/>
  <c r="AL30" i="1"/>
  <c r="AM30" i="1"/>
  <c r="AO3596" i="1"/>
  <c r="AN3596" i="1"/>
  <c r="AL3596" i="1"/>
  <c r="AM3596" i="1"/>
  <c r="AN5409" i="1"/>
  <c r="AO5409" i="1"/>
  <c r="AM5409" i="1"/>
  <c r="AL5409" i="1"/>
  <c r="AO4282" i="1"/>
  <c r="AN4282" i="1"/>
  <c r="AM4282" i="1"/>
  <c r="AL4282" i="1"/>
  <c r="AN4880" i="1"/>
  <c r="AO4880" i="1"/>
  <c r="AM4880" i="1"/>
  <c r="AL4880" i="1"/>
  <c r="AO1774" i="1"/>
  <c r="AN1774" i="1"/>
  <c r="AM1774" i="1"/>
  <c r="AL1774" i="1"/>
  <c r="AN3985" i="1"/>
  <c r="AO3985" i="1"/>
  <c r="AM3985" i="1"/>
  <c r="AL3985" i="1"/>
  <c r="AO1128" i="1"/>
  <c r="AM1128" i="1"/>
  <c r="AN1128" i="1"/>
  <c r="AL1128" i="1"/>
  <c r="AO36" i="1"/>
  <c r="AN36" i="1"/>
  <c r="AM36" i="1"/>
  <c r="AL36" i="1"/>
  <c r="AN5199" i="1"/>
  <c r="AO5199" i="1"/>
  <c r="AL5199" i="1"/>
  <c r="AM5199" i="1"/>
  <c r="AO2533" i="1"/>
  <c r="AN2533" i="1"/>
  <c r="AM2533" i="1"/>
  <c r="AL2533" i="1"/>
  <c r="AO59" i="1"/>
  <c r="AN59" i="1"/>
  <c r="AL59" i="1"/>
  <c r="AM59" i="1"/>
  <c r="AO5211" i="1"/>
  <c r="AN5211" i="1"/>
  <c r="AL5211" i="1"/>
  <c r="AM5211" i="1"/>
  <c r="AO2053" i="1"/>
  <c r="AN2053" i="1"/>
  <c r="AM2053" i="1"/>
  <c r="AL2053" i="1"/>
  <c r="AO2672" i="1"/>
  <c r="AM2672" i="1"/>
  <c r="AN2672" i="1"/>
  <c r="AL2672" i="1"/>
  <c r="AN5457" i="1"/>
  <c r="AO5457" i="1"/>
  <c r="AM5457" i="1"/>
  <c r="AL5457" i="1"/>
  <c r="AO72" i="1"/>
  <c r="AN72" i="1"/>
  <c r="AL72" i="1"/>
  <c r="AM72" i="1"/>
  <c r="AO1053" i="1"/>
  <c r="AN1053" i="1"/>
  <c r="AM1053" i="1"/>
  <c r="AL1053" i="1"/>
  <c r="AO467" i="1"/>
  <c r="AN467" i="1"/>
  <c r="AM467" i="1"/>
  <c r="AL467" i="1"/>
  <c r="AO1467" i="1"/>
  <c r="AM1467" i="1"/>
  <c r="AN1467" i="1"/>
  <c r="AL1467" i="1"/>
  <c r="AN4070" i="1"/>
  <c r="AO4070" i="1"/>
  <c r="AL4070" i="1"/>
  <c r="AM4070" i="1"/>
  <c r="AN4415" i="1"/>
  <c r="AO4415" i="1"/>
  <c r="AL4415" i="1"/>
  <c r="AM4415" i="1"/>
  <c r="AO2520" i="1"/>
  <c r="AM2520" i="1"/>
  <c r="AN2520" i="1"/>
  <c r="AL2520" i="1"/>
  <c r="AO3266" i="1"/>
  <c r="AM3266" i="1"/>
  <c r="AN3266" i="1"/>
  <c r="AL3266" i="1"/>
  <c r="AN5223" i="1"/>
  <c r="AO5223" i="1"/>
  <c r="AL5223" i="1"/>
  <c r="AM5223" i="1"/>
  <c r="AN5368" i="1"/>
  <c r="AO5368" i="1"/>
  <c r="AM5368" i="1"/>
  <c r="AL5368" i="1"/>
  <c r="AO5649" i="1"/>
  <c r="AN5649" i="1"/>
  <c r="AL5649" i="1"/>
  <c r="AM5649" i="1"/>
  <c r="AO967" i="1"/>
  <c r="AN967" i="1"/>
  <c r="AM967" i="1"/>
  <c r="AL967" i="1"/>
  <c r="AN4992" i="1"/>
  <c r="AO4992" i="1"/>
  <c r="AM4992" i="1"/>
  <c r="AL4992" i="1"/>
  <c r="AO389" i="1"/>
  <c r="AN389" i="1"/>
  <c r="AM389" i="1"/>
  <c r="AL389" i="1"/>
  <c r="AN4664" i="1"/>
  <c r="AO4664" i="1"/>
  <c r="AM4664" i="1"/>
  <c r="AL4664" i="1"/>
  <c r="AO344" i="1"/>
  <c r="AM344" i="1"/>
  <c r="AN344" i="1"/>
  <c r="AL344" i="1"/>
  <c r="AO4843" i="1"/>
  <c r="AN4843" i="1"/>
  <c r="AL4843" i="1"/>
  <c r="AM4843" i="1"/>
  <c r="AO482" i="1"/>
  <c r="AM482" i="1"/>
  <c r="AN482" i="1"/>
  <c r="AL482" i="1"/>
  <c r="AN4032" i="1"/>
  <c r="AO4032" i="1"/>
  <c r="AM4032" i="1"/>
  <c r="AL4032" i="1"/>
  <c r="AO3153" i="1"/>
  <c r="AM3153" i="1"/>
  <c r="AN3153" i="1"/>
  <c r="AL3153" i="1"/>
  <c r="AO2039" i="1"/>
  <c r="AN2039" i="1"/>
  <c r="AM2039" i="1"/>
  <c r="AL2039" i="1"/>
  <c r="AN5382" i="1"/>
  <c r="AO5382" i="1"/>
  <c r="AL5382" i="1"/>
  <c r="AM5382" i="1"/>
  <c r="AN4982" i="1"/>
  <c r="AO4982" i="1"/>
  <c r="AL4982" i="1"/>
  <c r="AM4982" i="1"/>
  <c r="AN4510" i="1"/>
  <c r="AO4510" i="1"/>
  <c r="AL4510" i="1"/>
  <c r="AM4510" i="1"/>
  <c r="AN4597" i="1"/>
  <c r="AO4597" i="1"/>
  <c r="AL4597" i="1"/>
  <c r="AM4597" i="1"/>
  <c r="AO1519" i="1"/>
  <c r="AN1519" i="1"/>
  <c r="AM1519" i="1"/>
  <c r="AL1519" i="1"/>
  <c r="AN5573" i="1"/>
  <c r="AO5573" i="1"/>
  <c r="AL5573" i="1"/>
  <c r="AM5573" i="1"/>
  <c r="AO4860" i="1"/>
  <c r="AN4860" i="1"/>
  <c r="AL4860" i="1"/>
  <c r="AM4860" i="1"/>
  <c r="AO1938" i="1"/>
  <c r="AM1938" i="1"/>
  <c r="AN1938" i="1"/>
  <c r="AL1938" i="1"/>
  <c r="AO5630" i="1"/>
  <c r="AN5630" i="1"/>
  <c r="AM5630" i="1"/>
  <c r="AL5630" i="1"/>
  <c r="AO2371" i="1"/>
  <c r="AM2371" i="1"/>
  <c r="AN2371" i="1"/>
  <c r="AL2371" i="1"/>
  <c r="AN4184" i="1"/>
  <c r="AO4184" i="1"/>
  <c r="AM4184" i="1"/>
  <c r="AL4184" i="1"/>
  <c r="AO4747" i="1"/>
  <c r="AN4747" i="1"/>
  <c r="AL4747" i="1"/>
  <c r="AM4747" i="1"/>
  <c r="AN4280" i="1"/>
  <c r="AO4280" i="1"/>
  <c r="AM4280" i="1"/>
  <c r="AL4280" i="1"/>
  <c r="AO3718" i="1"/>
  <c r="AN3718" i="1"/>
  <c r="AL3718" i="1"/>
  <c r="AM3718" i="1"/>
  <c r="AN5509" i="1"/>
  <c r="AO5509" i="1"/>
  <c r="AM5509" i="1"/>
  <c r="AL5509" i="1"/>
  <c r="AO625" i="1"/>
  <c r="AN625" i="1"/>
  <c r="AM625" i="1"/>
  <c r="AL625" i="1"/>
  <c r="AO1825" i="1"/>
  <c r="AM1825" i="1"/>
  <c r="AN1825" i="1"/>
  <c r="AL1825" i="1"/>
  <c r="AO4027" i="1"/>
  <c r="AN4027" i="1"/>
  <c r="AL4027" i="1"/>
  <c r="AM4027" i="1"/>
  <c r="AO324" i="1"/>
  <c r="AM324" i="1"/>
  <c r="AN324" i="1"/>
  <c r="AL324" i="1"/>
  <c r="AN4558" i="1"/>
  <c r="AO4558" i="1"/>
  <c r="AL4558" i="1"/>
  <c r="AM4558" i="1"/>
  <c r="AO767" i="1"/>
  <c r="AN767" i="1"/>
  <c r="AM767" i="1"/>
  <c r="AL767" i="1"/>
  <c r="AO5210" i="1"/>
  <c r="AN5210" i="1"/>
  <c r="AM5210" i="1"/>
  <c r="AL5210" i="1"/>
  <c r="AO630" i="1"/>
  <c r="AM630" i="1"/>
  <c r="AN630" i="1"/>
  <c r="AL630" i="1"/>
  <c r="AO3154" i="1"/>
  <c r="AM3154" i="1"/>
  <c r="AN3154" i="1"/>
  <c r="AL3154" i="1"/>
  <c r="AO1829" i="1"/>
  <c r="AN1829" i="1"/>
  <c r="AM1829" i="1"/>
  <c r="AL1829" i="1"/>
  <c r="AO5624" i="1"/>
  <c r="AN5624" i="1"/>
  <c r="AL5624" i="1"/>
  <c r="AM5624" i="1"/>
  <c r="AO1168" i="1"/>
  <c r="AM1168" i="1"/>
  <c r="AN1168" i="1"/>
  <c r="AL1168" i="1"/>
  <c r="AN4405" i="1"/>
  <c r="AO4405" i="1"/>
  <c r="AL4405" i="1"/>
  <c r="AM4405" i="1"/>
  <c r="AO3252" i="1"/>
  <c r="AM3252" i="1"/>
  <c r="AN3252" i="1"/>
  <c r="AL3252" i="1"/>
  <c r="AO2531" i="1"/>
  <c r="AM2531" i="1"/>
  <c r="AN2531" i="1"/>
  <c r="AL2531" i="1"/>
  <c r="AO2577" i="1"/>
  <c r="AM2577" i="1"/>
  <c r="AN2577" i="1"/>
  <c r="AL2577" i="1"/>
  <c r="AO2904" i="1"/>
  <c r="AM2904" i="1"/>
  <c r="AN2904" i="1"/>
  <c r="AL2904" i="1"/>
  <c r="AO5623" i="1"/>
  <c r="AN5623" i="1"/>
  <c r="AM5623" i="1"/>
  <c r="AL5623" i="1"/>
  <c r="AO4188" i="1"/>
  <c r="AN4188" i="1"/>
  <c r="AL4188" i="1"/>
  <c r="AM4188" i="1"/>
  <c r="AO2538" i="1"/>
  <c r="AM2538" i="1"/>
  <c r="AN2538" i="1"/>
  <c r="AL2538" i="1"/>
  <c r="AN4537" i="1"/>
  <c r="AO4537" i="1"/>
  <c r="AM4537" i="1"/>
  <c r="AL4537" i="1"/>
  <c r="AO2534" i="1"/>
  <c r="AN2534" i="1"/>
  <c r="AM2534" i="1"/>
  <c r="AL2534" i="1"/>
  <c r="AN3991" i="1"/>
  <c r="AO3991" i="1"/>
  <c r="AL3991" i="1"/>
  <c r="AM3991" i="1"/>
  <c r="AN5254" i="1"/>
  <c r="AO5254" i="1"/>
  <c r="AL5254" i="1"/>
  <c r="AM5254" i="1"/>
  <c r="AO302" i="1"/>
  <c r="AM302" i="1"/>
  <c r="AN302" i="1"/>
  <c r="AL302" i="1"/>
  <c r="AN4233" i="1"/>
  <c r="AO4233" i="1"/>
  <c r="AM4233" i="1"/>
  <c r="AL4233" i="1"/>
  <c r="AO5283" i="1"/>
  <c r="AN5283" i="1"/>
  <c r="AL5283" i="1"/>
  <c r="AM5283" i="1"/>
  <c r="AO920" i="1"/>
  <c r="AM920" i="1"/>
  <c r="AN920" i="1"/>
  <c r="AL920" i="1"/>
  <c r="AN5297" i="1"/>
  <c r="AO5297" i="1"/>
  <c r="AM5297" i="1"/>
  <c r="AL5297" i="1"/>
  <c r="AN5190" i="1"/>
  <c r="AO5190" i="1"/>
  <c r="AL5190" i="1"/>
  <c r="AM5190" i="1"/>
  <c r="AO1811" i="1"/>
  <c r="AM1811" i="1"/>
  <c r="AN1811" i="1"/>
  <c r="AL1811" i="1"/>
  <c r="AN4561" i="1"/>
  <c r="AO4561" i="1"/>
  <c r="AM4561" i="1"/>
  <c r="AL4561" i="1"/>
  <c r="AN4945" i="1"/>
  <c r="AO4945" i="1"/>
  <c r="AM4945" i="1"/>
  <c r="AL4945" i="1"/>
  <c r="AN4438" i="1"/>
  <c r="AO4438" i="1"/>
  <c r="AL4438" i="1"/>
  <c r="AM4438" i="1"/>
  <c r="AO1113" i="1"/>
  <c r="AM1113" i="1"/>
  <c r="AN1113" i="1"/>
  <c r="AL1113" i="1"/>
  <c r="AN3887" i="1"/>
  <c r="AO3887" i="1"/>
  <c r="AL3887" i="1"/>
  <c r="AM3887" i="1"/>
  <c r="AO2150" i="1"/>
  <c r="AN2150" i="1"/>
  <c r="AM2150" i="1"/>
  <c r="AL2150" i="1"/>
  <c r="AO1327" i="1"/>
  <c r="AN1327" i="1"/>
  <c r="AM1327" i="1"/>
  <c r="AL1327" i="1"/>
  <c r="AO4428" i="1"/>
  <c r="AN4428" i="1"/>
  <c r="AL4428" i="1"/>
  <c r="AM4428" i="1"/>
  <c r="AO3626" i="1"/>
  <c r="AN3626" i="1"/>
  <c r="AM3626" i="1"/>
  <c r="AL3626" i="1"/>
  <c r="AO3639" i="1"/>
  <c r="AN3639" i="1"/>
  <c r="AL3639" i="1"/>
  <c r="AM3639" i="1"/>
  <c r="AN5141" i="1"/>
  <c r="AO5141" i="1"/>
  <c r="AL5141" i="1"/>
  <c r="AM5141" i="1"/>
  <c r="AO3236" i="1"/>
  <c r="AM3236" i="1"/>
  <c r="AN3236" i="1"/>
  <c r="AL3236" i="1"/>
  <c r="AO3298" i="1"/>
  <c r="AM3298" i="1"/>
  <c r="AN3298" i="1"/>
  <c r="AL3298" i="1"/>
  <c r="AO2514" i="1"/>
  <c r="AM2514" i="1"/>
  <c r="AN2514" i="1"/>
  <c r="AL2514" i="1"/>
  <c r="AO2770" i="1"/>
  <c r="AM2770" i="1"/>
  <c r="AN2770" i="1"/>
  <c r="AL2770" i="1"/>
  <c r="AO4082" i="1"/>
  <c r="AN4082" i="1"/>
  <c r="AM4082" i="1"/>
  <c r="AL4082" i="1"/>
  <c r="AO1011" i="1"/>
  <c r="AM1011" i="1"/>
  <c r="AN1011" i="1"/>
  <c r="AL1011" i="1"/>
  <c r="AO1678" i="1"/>
  <c r="AN1678" i="1"/>
  <c r="AM1678" i="1"/>
  <c r="AL1678" i="1"/>
  <c r="AO3669" i="1"/>
  <c r="AN3669" i="1"/>
  <c r="AL3669" i="1"/>
  <c r="AM3669" i="1"/>
  <c r="AO2310" i="1"/>
  <c r="AN2310" i="1"/>
  <c r="AM2310" i="1"/>
  <c r="AL2310" i="1"/>
  <c r="AN5233" i="1"/>
  <c r="AO5233" i="1"/>
  <c r="AM5233" i="1"/>
  <c r="AL5233" i="1"/>
  <c r="AN4013" i="1"/>
  <c r="AO4013" i="1"/>
  <c r="AL4013" i="1"/>
  <c r="AM4013" i="1"/>
  <c r="AO1072" i="1"/>
  <c r="AM1072" i="1"/>
  <c r="AN1072" i="1"/>
  <c r="AL1072" i="1"/>
  <c r="AO695" i="1"/>
  <c r="AN695" i="1"/>
  <c r="AM695" i="1"/>
  <c r="AL695" i="1"/>
  <c r="AO2849" i="1"/>
  <c r="AM2849" i="1"/>
  <c r="AN2849" i="1"/>
  <c r="AL2849" i="1"/>
  <c r="AN4793" i="1"/>
  <c r="AO4793" i="1"/>
  <c r="AM4793" i="1"/>
  <c r="AL4793" i="1"/>
  <c r="AN5359" i="1"/>
  <c r="AO5359" i="1"/>
  <c r="AL5359" i="1"/>
  <c r="AM5359" i="1"/>
  <c r="AO3269" i="1"/>
  <c r="AN3269" i="1"/>
  <c r="AM3269" i="1"/>
  <c r="AL3269" i="1"/>
  <c r="AO298" i="1"/>
  <c r="AN298" i="1"/>
  <c r="AM298" i="1"/>
  <c r="AL298" i="1"/>
  <c r="AN5607" i="1"/>
  <c r="AO5607" i="1"/>
  <c r="AL5607" i="1"/>
  <c r="AM5607" i="1"/>
  <c r="AO2813" i="1"/>
  <c r="AN2813" i="1"/>
  <c r="AM2813" i="1"/>
  <c r="AL2813" i="1"/>
  <c r="AO5060" i="1"/>
  <c r="AN5060" i="1"/>
  <c r="AL5060" i="1"/>
  <c r="AM5060" i="1"/>
  <c r="AN5391" i="1"/>
  <c r="AO5391" i="1"/>
  <c r="AL5391" i="1"/>
  <c r="AM5391" i="1"/>
  <c r="AO5444" i="1"/>
  <c r="AN5444" i="1"/>
  <c r="AL5444" i="1"/>
  <c r="AM5444" i="1"/>
  <c r="AN4081" i="1"/>
  <c r="AO4081" i="1"/>
  <c r="AM4081" i="1"/>
  <c r="AL4081" i="1"/>
  <c r="AO581" i="1"/>
  <c r="AM581" i="1"/>
  <c r="AN581" i="1"/>
  <c r="AL581" i="1"/>
  <c r="AO2668" i="1"/>
  <c r="AM2668" i="1"/>
  <c r="AN2668" i="1"/>
  <c r="AL2668" i="1"/>
  <c r="AO675" i="1"/>
  <c r="AM675" i="1"/>
  <c r="AN675" i="1"/>
  <c r="AL675" i="1"/>
  <c r="AO2151" i="1"/>
  <c r="AN2151" i="1"/>
  <c r="AM2151" i="1"/>
  <c r="AL2151" i="1"/>
  <c r="AO4867" i="1"/>
  <c r="AN4867" i="1"/>
  <c r="AL4867" i="1"/>
  <c r="AM4867" i="1"/>
  <c r="AN5317" i="1"/>
  <c r="AO5317" i="1"/>
  <c r="AL5317" i="1"/>
  <c r="AM5317" i="1"/>
  <c r="AN4135" i="1"/>
  <c r="AO4135" i="1"/>
  <c r="AL4135" i="1"/>
  <c r="AM4135" i="1"/>
  <c r="AO1924" i="1"/>
  <c r="AM1924" i="1"/>
  <c r="AN1924" i="1"/>
  <c r="AL1924" i="1"/>
  <c r="AO3234" i="1"/>
  <c r="AM3234" i="1"/>
  <c r="AN3234" i="1"/>
  <c r="AL3234" i="1"/>
  <c r="AO4250" i="1"/>
  <c r="AN4250" i="1"/>
  <c r="AM4250" i="1"/>
  <c r="AL4250" i="1"/>
  <c r="AO2232" i="1"/>
  <c r="AM2232" i="1"/>
  <c r="AN2232" i="1"/>
  <c r="AL2232" i="1"/>
  <c r="AO4714" i="1"/>
  <c r="AN4714" i="1"/>
  <c r="AM4714" i="1"/>
  <c r="AL4714" i="1"/>
  <c r="AN4136" i="1"/>
  <c r="AO4136" i="1"/>
  <c r="AM4136" i="1"/>
  <c r="AL4136" i="1"/>
  <c r="AO1654" i="1"/>
  <c r="AN1654" i="1"/>
  <c r="AM1654" i="1"/>
  <c r="AL1654" i="1"/>
  <c r="AO2640" i="1"/>
  <c r="AM2640" i="1"/>
  <c r="AN2640" i="1"/>
  <c r="AL2640" i="1"/>
  <c r="AN5520" i="1"/>
  <c r="AO5520" i="1"/>
  <c r="AM5520" i="1"/>
  <c r="AL5520" i="1"/>
  <c r="AN5479" i="1"/>
  <c r="AO5479" i="1"/>
  <c r="AL5479" i="1"/>
  <c r="AM5479" i="1"/>
  <c r="AO1320" i="1"/>
  <c r="AM1320" i="1"/>
  <c r="AN1320" i="1"/>
  <c r="AL1320" i="1"/>
  <c r="AO4820" i="1"/>
  <c r="AN4820" i="1"/>
  <c r="AL4820" i="1"/>
  <c r="AM4820" i="1"/>
  <c r="AO1515" i="1"/>
  <c r="AM1515" i="1"/>
  <c r="AN1515" i="1"/>
  <c r="AL1515" i="1"/>
  <c r="AO2260" i="1"/>
  <c r="AM2260" i="1"/>
  <c r="AN2260" i="1"/>
  <c r="AL2260" i="1"/>
  <c r="AN5062" i="1"/>
  <c r="AO5062" i="1"/>
  <c r="AL5062" i="1"/>
  <c r="AM5062" i="1"/>
  <c r="AO3373" i="1"/>
  <c r="AN3373" i="1"/>
  <c r="AL3373" i="1"/>
  <c r="AM3373" i="1"/>
  <c r="AO3882" i="1"/>
  <c r="AN3882" i="1"/>
  <c r="AM3882" i="1"/>
  <c r="AL3882" i="1"/>
  <c r="AO1162" i="1"/>
  <c r="AM1162" i="1"/>
  <c r="AN1162" i="1"/>
  <c r="AL1162" i="1"/>
  <c r="AN4262" i="1"/>
  <c r="AO4262" i="1"/>
  <c r="AL4262" i="1"/>
  <c r="AM4262" i="1"/>
  <c r="AO1954" i="1"/>
  <c r="AM1954" i="1"/>
  <c r="AN1954" i="1"/>
  <c r="AL1954" i="1"/>
  <c r="AO3014" i="1"/>
  <c r="AN3014" i="1"/>
  <c r="AM3014" i="1"/>
  <c r="AL3014" i="1"/>
  <c r="AO5496" i="1"/>
  <c r="AN5496" i="1"/>
  <c r="AM5496" i="1"/>
  <c r="AL5496" i="1"/>
  <c r="AN4789" i="1"/>
  <c r="AO4789" i="1"/>
  <c r="AL4789" i="1"/>
  <c r="AM4789" i="1"/>
  <c r="AO2688" i="1"/>
  <c r="AM2688" i="1"/>
  <c r="AN2688" i="1"/>
  <c r="AL2688" i="1"/>
  <c r="AO2872" i="1"/>
  <c r="AM2872" i="1"/>
  <c r="AN2872" i="1"/>
  <c r="AL2872" i="1"/>
  <c r="AN4392" i="1"/>
  <c r="AO4392" i="1"/>
  <c r="AM4392" i="1"/>
  <c r="AL4392" i="1"/>
  <c r="AO4132" i="1"/>
  <c r="AN4132" i="1"/>
  <c r="AL4132" i="1"/>
  <c r="AM4132" i="1"/>
  <c r="AN4727" i="1"/>
  <c r="AO4727" i="1"/>
  <c r="AL4727" i="1"/>
  <c r="AM4727" i="1"/>
  <c r="AN4181" i="1"/>
  <c r="AO4181" i="1"/>
  <c r="AL4181" i="1"/>
  <c r="AM4181" i="1"/>
  <c r="AN5016" i="1"/>
  <c r="AO5016" i="1"/>
  <c r="AM5016" i="1"/>
  <c r="AL5016" i="1"/>
  <c r="AO3286" i="1"/>
  <c r="AN3286" i="1"/>
  <c r="AM3286" i="1"/>
  <c r="AL3286" i="1"/>
  <c r="AN5668" i="1"/>
  <c r="AO5668" i="1"/>
  <c r="AM5668" i="1"/>
  <c r="AL5668" i="1"/>
  <c r="AN5547" i="1"/>
  <c r="AO5547" i="1"/>
  <c r="AL5547" i="1"/>
  <c r="AM5547" i="1"/>
  <c r="AO4019" i="1"/>
  <c r="AN4019" i="1"/>
  <c r="AL4019" i="1"/>
  <c r="AM4019" i="1"/>
  <c r="AO3786" i="1"/>
  <c r="AN3786" i="1"/>
  <c r="AM3786" i="1"/>
  <c r="AL3786" i="1"/>
  <c r="AO1714" i="1"/>
  <c r="AM1714" i="1"/>
  <c r="AN1714" i="1"/>
  <c r="AL1714" i="1"/>
  <c r="AO1245" i="1"/>
  <c r="AN1245" i="1"/>
  <c r="AM1245" i="1"/>
  <c r="AL1245" i="1"/>
  <c r="AO4404" i="1"/>
  <c r="AN4404" i="1"/>
  <c r="AL4404" i="1"/>
  <c r="AM4404" i="1"/>
  <c r="AO5171" i="1"/>
  <c r="AN5171" i="1"/>
  <c r="AL5171" i="1"/>
  <c r="AM5171" i="1"/>
  <c r="AN5061" i="1"/>
  <c r="AO5061" i="1"/>
  <c r="AL5061" i="1"/>
  <c r="AM5061" i="1"/>
  <c r="AO5148" i="1"/>
  <c r="AN5148" i="1"/>
  <c r="AL5148" i="1"/>
  <c r="AM5148" i="1"/>
  <c r="AO3412" i="1"/>
  <c r="AN3412" i="1"/>
  <c r="AL3412" i="1"/>
  <c r="AM3412" i="1"/>
  <c r="AO3007" i="1"/>
  <c r="AN3007" i="1"/>
  <c r="AM3007" i="1"/>
  <c r="AL3007" i="1"/>
  <c r="AO3519" i="1"/>
  <c r="AN3519" i="1"/>
  <c r="AL3519" i="1"/>
  <c r="AM3519" i="1"/>
  <c r="AO3075" i="1"/>
  <c r="AM3075" i="1"/>
  <c r="AN3075" i="1"/>
  <c r="AL3075" i="1"/>
  <c r="AO548" i="1"/>
  <c r="AM548" i="1"/>
  <c r="AN548" i="1"/>
  <c r="AL548" i="1"/>
  <c r="AO295" i="1"/>
  <c r="AM295" i="1"/>
  <c r="AN295" i="1"/>
  <c r="AL295" i="1"/>
  <c r="AO2765" i="1"/>
  <c r="AN2765" i="1"/>
  <c r="AM2765" i="1"/>
  <c r="AL2765" i="1"/>
  <c r="AO4730" i="1"/>
  <c r="AN4730" i="1"/>
  <c r="AM4730" i="1"/>
  <c r="AL4730" i="1"/>
  <c r="AO1347" i="1"/>
  <c r="AM1347" i="1"/>
  <c r="AN1347" i="1"/>
  <c r="AL1347" i="1"/>
  <c r="AN5655" i="1"/>
  <c r="AO5655" i="1"/>
  <c r="AL5655" i="1"/>
  <c r="AM5655" i="1"/>
  <c r="AO3242" i="1"/>
  <c r="AM3242" i="1"/>
  <c r="AN3242" i="1"/>
  <c r="AL3242" i="1"/>
  <c r="AN4422" i="1"/>
  <c r="AO4422" i="1"/>
  <c r="AL4422" i="1"/>
  <c r="AM4422" i="1"/>
  <c r="AO2058" i="1"/>
  <c r="AM2058" i="1"/>
  <c r="AN2058" i="1"/>
  <c r="AL2058" i="1"/>
  <c r="AO433" i="1"/>
  <c r="AM433" i="1"/>
  <c r="AN433" i="1"/>
  <c r="AL433" i="1"/>
  <c r="AO3135" i="1"/>
  <c r="AN3135" i="1"/>
  <c r="AM3135" i="1"/>
  <c r="AL3135" i="1"/>
  <c r="AN4433" i="1"/>
  <c r="AO4433" i="1"/>
  <c r="AM4433" i="1"/>
  <c r="AL4433" i="1"/>
  <c r="AO3465" i="1"/>
  <c r="AN3465" i="1"/>
  <c r="AM3465" i="1"/>
  <c r="AL3465" i="1"/>
  <c r="AO2223" i="1"/>
  <c r="AN2223" i="1"/>
  <c r="AM2223" i="1"/>
  <c r="AL2223" i="1"/>
  <c r="AO4964" i="1"/>
  <c r="AN4964" i="1"/>
  <c r="AL4964" i="1"/>
  <c r="AM4964" i="1"/>
  <c r="AN5029" i="1"/>
  <c r="AO5029" i="1"/>
  <c r="AL5029" i="1"/>
  <c r="AM5029" i="1"/>
  <c r="AN5586" i="1"/>
  <c r="AO5586" i="1"/>
  <c r="AM5586" i="1"/>
  <c r="AL5586" i="1"/>
  <c r="AO5330" i="1"/>
  <c r="AN5330" i="1"/>
  <c r="AM5330" i="1"/>
  <c r="AL5330" i="1"/>
  <c r="AN5049" i="1"/>
  <c r="AO5049" i="1"/>
  <c r="AM5049" i="1"/>
  <c r="AL5049" i="1"/>
  <c r="AN4445" i="1"/>
  <c r="AO4445" i="1"/>
  <c r="AL4445" i="1"/>
  <c r="AM4445" i="1"/>
  <c r="AO938" i="1"/>
  <c r="AM938" i="1"/>
  <c r="AN938" i="1"/>
  <c r="AL938" i="1"/>
  <c r="AO3031" i="1"/>
  <c r="AN3031" i="1"/>
  <c r="AM3031" i="1"/>
  <c r="AL3031" i="1"/>
  <c r="AO580" i="1"/>
  <c r="AM580" i="1"/>
  <c r="AN580" i="1"/>
  <c r="AL580" i="1"/>
  <c r="AO2628" i="1"/>
  <c r="AM2628" i="1"/>
  <c r="AN2628" i="1"/>
  <c r="AL2628" i="1"/>
  <c r="AO4114" i="1"/>
  <c r="AN4114" i="1"/>
  <c r="AM4114" i="1"/>
  <c r="AL4114" i="1"/>
  <c r="AO4523" i="1"/>
  <c r="AN4523" i="1"/>
  <c r="AL4523" i="1"/>
  <c r="AM4523" i="1"/>
  <c r="AO4946" i="1"/>
  <c r="AN4946" i="1"/>
  <c r="AM4946" i="1"/>
  <c r="AL4946" i="1"/>
  <c r="AO1771" i="1"/>
  <c r="AM1771" i="1"/>
  <c r="AN1771" i="1"/>
  <c r="AL1771" i="1"/>
  <c r="AO1329" i="1"/>
  <c r="AM1329" i="1"/>
  <c r="AN1329" i="1"/>
  <c r="AL1329" i="1"/>
  <c r="AO5593" i="1"/>
  <c r="AN5593" i="1"/>
  <c r="AL5593" i="1"/>
  <c r="AM5593" i="1"/>
  <c r="AO612" i="1"/>
  <c r="AM612" i="1"/>
  <c r="AN612" i="1"/>
  <c r="AL612" i="1"/>
  <c r="AO666" i="1"/>
  <c r="AM666" i="1"/>
  <c r="AN666" i="1"/>
  <c r="AL666" i="1"/>
  <c r="AO5618" i="1"/>
  <c r="AN5618" i="1"/>
  <c r="AM5618" i="1"/>
  <c r="AL5618" i="1"/>
  <c r="AN5072" i="1"/>
  <c r="AO5072" i="1"/>
  <c r="AM5072" i="1"/>
  <c r="AL5072" i="1"/>
  <c r="AO3160" i="1"/>
  <c r="AM3160" i="1"/>
  <c r="AN3160" i="1"/>
  <c r="AL3160" i="1"/>
  <c r="AN4287" i="1"/>
  <c r="AO4287" i="1"/>
  <c r="AL4287" i="1"/>
  <c r="AM4287" i="1"/>
  <c r="AN4999" i="1"/>
  <c r="AO4999" i="1"/>
  <c r="AL4999" i="1"/>
  <c r="AM4999" i="1"/>
  <c r="AN4629" i="1"/>
  <c r="AO4629" i="1"/>
  <c r="AL4629" i="1"/>
  <c r="AM4629" i="1"/>
  <c r="AO3040" i="1"/>
  <c r="AM3040" i="1"/>
  <c r="AN3040" i="1"/>
  <c r="AL3040" i="1"/>
  <c r="AO1166" i="1"/>
  <c r="AN1166" i="1"/>
  <c r="AM1166" i="1"/>
  <c r="AL1166" i="1"/>
  <c r="AO1064" i="1"/>
  <c r="AM1064" i="1"/>
  <c r="AN1064" i="1"/>
  <c r="AL1064" i="1"/>
  <c r="AO681" i="1"/>
  <c r="AM681" i="1"/>
  <c r="AN681" i="1"/>
  <c r="AL681" i="1"/>
  <c r="AO1818" i="1"/>
  <c r="AM1818" i="1"/>
  <c r="AN1818" i="1"/>
  <c r="AL1818" i="1"/>
  <c r="AO912" i="1"/>
  <c r="AM912" i="1"/>
  <c r="AN912" i="1"/>
  <c r="AL912" i="1"/>
  <c r="AO4786" i="1"/>
  <c r="AN4786" i="1"/>
  <c r="AM4786" i="1"/>
  <c r="AL4786" i="1"/>
  <c r="AO1563" i="1"/>
  <c r="AM1563" i="1"/>
  <c r="AN1563" i="1"/>
  <c r="AL1563" i="1"/>
  <c r="AO510" i="1"/>
  <c r="AM510" i="1"/>
  <c r="AN510" i="1"/>
  <c r="AL510" i="1"/>
  <c r="AO5540" i="1"/>
  <c r="AN5540" i="1"/>
  <c r="AL5540" i="1"/>
  <c r="AM5540" i="1"/>
  <c r="AO598" i="1"/>
  <c r="AM598" i="1"/>
  <c r="AN598" i="1"/>
  <c r="AL598" i="1"/>
  <c r="AO3082" i="1"/>
  <c r="AM3082" i="1"/>
  <c r="AN3082" i="1"/>
  <c r="AL3082" i="1"/>
  <c r="AN4559" i="1"/>
  <c r="AO4559" i="1"/>
  <c r="AL4559" i="1"/>
  <c r="AM4559" i="1"/>
  <c r="AO3371" i="1"/>
  <c r="AN3371" i="1"/>
  <c r="AL3371" i="1"/>
  <c r="AM3371" i="1"/>
  <c r="AO1304" i="1"/>
  <c r="AM1304" i="1"/>
  <c r="AN1304" i="1"/>
  <c r="AL1304" i="1"/>
  <c r="AN4325" i="1"/>
  <c r="AO4325" i="1"/>
  <c r="AL4325" i="1"/>
  <c r="AM4325" i="1"/>
  <c r="AO3725" i="1"/>
  <c r="AN3725" i="1"/>
  <c r="AL3725" i="1"/>
  <c r="AM3725" i="1"/>
  <c r="AO4474" i="1"/>
  <c r="AN4474" i="1"/>
  <c r="AM4474" i="1"/>
  <c r="AL4474" i="1"/>
  <c r="AN4193" i="1"/>
  <c r="AO4193" i="1"/>
  <c r="AM4193" i="1"/>
  <c r="AL4193" i="1"/>
  <c r="AO997" i="1"/>
  <c r="AN997" i="1"/>
  <c r="AM997" i="1"/>
  <c r="AL997" i="1"/>
  <c r="AN4671" i="1"/>
  <c r="AO4671" i="1"/>
  <c r="AL4671" i="1"/>
  <c r="AM4671" i="1"/>
  <c r="AN5013" i="1"/>
  <c r="AO5013" i="1"/>
  <c r="AL5013" i="1"/>
  <c r="AM5013" i="1"/>
  <c r="AO2403" i="1"/>
  <c r="AM2403" i="1"/>
  <c r="AN2403" i="1"/>
  <c r="AL2403" i="1"/>
  <c r="AO3586" i="1"/>
  <c r="AN3586" i="1"/>
  <c r="AM3586" i="1"/>
  <c r="AL3586" i="1"/>
  <c r="AO3613" i="1"/>
  <c r="AN3613" i="1"/>
  <c r="AL3613" i="1"/>
  <c r="AM3613" i="1"/>
  <c r="AO430" i="1"/>
  <c r="AM430" i="1"/>
  <c r="AN430" i="1"/>
  <c r="AL430" i="1"/>
  <c r="AN4921" i="1"/>
  <c r="AO4921" i="1"/>
  <c r="AM4921" i="1"/>
  <c r="AL4921" i="1"/>
  <c r="AO2820" i="1"/>
  <c r="AM2820" i="1"/>
  <c r="AN2820" i="1"/>
  <c r="AL2820" i="1"/>
  <c r="AO2394" i="1"/>
  <c r="AM2394" i="1"/>
  <c r="AN2394" i="1"/>
  <c r="AL2394" i="1"/>
  <c r="AO1391" i="1"/>
  <c r="AN1391" i="1"/>
  <c r="AM1391" i="1"/>
  <c r="AL1391" i="1"/>
  <c r="AO3164" i="1"/>
  <c r="AM3164" i="1"/>
  <c r="AN3164" i="1"/>
  <c r="AL3164" i="1"/>
  <c r="AO2828" i="1"/>
  <c r="AM2828" i="1"/>
  <c r="AN2828" i="1"/>
  <c r="AL2828" i="1"/>
  <c r="AO5653" i="1"/>
  <c r="AN5653" i="1"/>
  <c r="AM5653" i="1"/>
  <c r="AL5653" i="1"/>
  <c r="AN5088" i="1"/>
  <c r="AO5088" i="1"/>
  <c r="AM5088" i="1"/>
  <c r="AL5088" i="1"/>
  <c r="AN5448" i="1"/>
  <c r="AO5448" i="1"/>
  <c r="AM5448" i="1"/>
  <c r="AL5448" i="1"/>
  <c r="AO3293" i="1"/>
  <c r="AN3293" i="1"/>
  <c r="AM3293" i="1"/>
  <c r="AL3293" i="1"/>
  <c r="AO3223" i="1"/>
  <c r="AN3223" i="1"/>
  <c r="AM3223" i="1"/>
  <c r="AL3223" i="1"/>
  <c r="AO601" i="1"/>
  <c r="AM601" i="1"/>
  <c r="AN601" i="1"/>
  <c r="AL601" i="1"/>
  <c r="AO4052" i="1"/>
  <c r="AN4052" i="1"/>
  <c r="AL4052" i="1"/>
  <c r="AM4052" i="1"/>
  <c r="AO4667" i="1"/>
  <c r="AN4667" i="1"/>
  <c r="AL4667" i="1"/>
  <c r="AM4667" i="1"/>
  <c r="AO2017" i="1"/>
  <c r="AM2017" i="1"/>
  <c r="AN2017" i="1"/>
  <c r="AL2017" i="1"/>
  <c r="AO3774" i="1"/>
  <c r="AN3774" i="1"/>
  <c r="AL3774" i="1"/>
  <c r="AM3774" i="1"/>
  <c r="AN4093" i="1"/>
  <c r="AO4093" i="1"/>
  <c r="AL4093" i="1"/>
  <c r="AM4093" i="1"/>
  <c r="AO3301" i="1"/>
  <c r="AN3301" i="1"/>
  <c r="AM3301" i="1"/>
  <c r="AL3301" i="1"/>
  <c r="AO1359" i="1"/>
  <c r="AN1359" i="1"/>
  <c r="AM1359" i="1"/>
  <c r="AL1359" i="1"/>
  <c r="AO2059" i="1"/>
  <c r="AM2059" i="1"/>
  <c r="AN2059" i="1"/>
  <c r="AL2059" i="1"/>
  <c r="AO4396" i="1"/>
  <c r="AN4396" i="1"/>
  <c r="AL4396" i="1"/>
  <c r="AM4396" i="1"/>
  <c r="AO2576" i="1"/>
  <c r="AM2576" i="1"/>
  <c r="AN2576" i="1"/>
  <c r="AL2576" i="1"/>
  <c r="AN4031" i="1"/>
  <c r="AO4031" i="1"/>
  <c r="AL4031" i="1"/>
  <c r="AM4031" i="1"/>
  <c r="AO573" i="1"/>
  <c r="AN573" i="1"/>
  <c r="AM573" i="1"/>
  <c r="AL573" i="1"/>
  <c r="AO3572" i="1"/>
  <c r="AN3572" i="1"/>
  <c r="AL3572" i="1"/>
  <c r="AM3572" i="1"/>
  <c r="AN4161" i="1"/>
  <c r="AO4161" i="1"/>
  <c r="AM4161" i="1"/>
  <c r="AL4161" i="1"/>
  <c r="AO3578" i="1"/>
  <c r="AN3578" i="1"/>
  <c r="AM3578" i="1"/>
  <c r="AL3578" i="1"/>
  <c r="AO2015" i="1"/>
  <c r="AN2015" i="1"/>
  <c r="AM2015" i="1"/>
  <c r="AL2015" i="1"/>
  <c r="AO3553" i="1"/>
  <c r="AN3553" i="1"/>
  <c r="AM3553" i="1"/>
  <c r="AL3553" i="1"/>
  <c r="AO2660" i="1"/>
  <c r="AM2660" i="1"/>
  <c r="AN2660" i="1"/>
  <c r="AL2660" i="1"/>
  <c r="AO861" i="1"/>
  <c r="AN861" i="1"/>
  <c r="AM861" i="1"/>
  <c r="AL861" i="1"/>
  <c r="AN5175" i="1"/>
  <c r="AO5175" i="1"/>
  <c r="AL5175" i="1"/>
  <c r="AM5175" i="1"/>
  <c r="AN4865" i="1"/>
  <c r="AO4865" i="1"/>
  <c r="AM4865" i="1"/>
  <c r="AL4865" i="1"/>
  <c r="AO4563" i="1"/>
  <c r="AN4563" i="1"/>
  <c r="AL4563" i="1"/>
  <c r="AM4563" i="1"/>
  <c r="AO1986" i="1"/>
  <c r="AM1986" i="1"/>
  <c r="AN1986" i="1"/>
  <c r="AL1986" i="1"/>
  <c r="AO4700" i="1"/>
  <c r="AN4700" i="1"/>
  <c r="AL4700" i="1"/>
  <c r="AM4700" i="1"/>
  <c r="AN4278" i="1"/>
  <c r="AO4278" i="1"/>
  <c r="AL4278" i="1"/>
  <c r="AM4278" i="1"/>
  <c r="AO3593" i="1"/>
  <c r="AN3593" i="1"/>
  <c r="AM3593" i="1"/>
  <c r="AL3593" i="1"/>
  <c r="AO583" i="1"/>
  <c r="AM583" i="1"/>
  <c r="AN583" i="1"/>
  <c r="AL583" i="1"/>
  <c r="AO3852" i="1"/>
  <c r="AN3852" i="1"/>
  <c r="AL3852" i="1"/>
  <c r="AM3852" i="1"/>
  <c r="AO2637" i="1"/>
  <c r="AN2637" i="1"/>
  <c r="AM2637" i="1"/>
  <c r="AL2637" i="1"/>
  <c r="AO2853" i="1"/>
  <c r="AN2853" i="1"/>
  <c r="AM2853" i="1"/>
  <c r="AL2853" i="1"/>
  <c r="AO4170" i="1"/>
  <c r="AN4170" i="1"/>
  <c r="AM4170" i="1"/>
  <c r="AL4170" i="1"/>
  <c r="AN4502" i="1"/>
  <c r="AO4502" i="1"/>
  <c r="AL4502" i="1"/>
  <c r="AM4502" i="1"/>
  <c r="AO4060" i="1"/>
  <c r="AN4060" i="1"/>
  <c r="AL4060" i="1"/>
  <c r="AM4060" i="1"/>
  <c r="AN5500" i="1"/>
  <c r="AO5500" i="1"/>
  <c r="AL5500" i="1"/>
  <c r="AM5500" i="1"/>
  <c r="AN5532" i="1"/>
  <c r="AO5532" i="1"/>
  <c r="AM5532" i="1"/>
  <c r="AL5532" i="1"/>
  <c r="AO5154" i="1"/>
  <c r="AN5154" i="1"/>
  <c r="AM5154" i="1"/>
  <c r="AL5154" i="1"/>
  <c r="AO1883" i="1"/>
  <c r="AM1883" i="1"/>
  <c r="AN1883" i="1"/>
  <c r="AL1883" i="1"/>
  <c r="AN3902" i="1"/>
  <c r="AO3902" i="1"/>
  <c r="AL3902" i="1"/>
  <c r="AM3902" i="1"/>
  <c r="AO3493" i="1"/>
  <c r="AN3493" i="1"/>
  <c r="AL3493" i="1"/>
  <c r="AM3493" i="1"/>
  <c r="AN3959" i="1"/>
  <c r="AO3959" i="1"/>
  <c r="AL3959" i="1"/>
  <c r="AM3959" i="1"/>
  <c r="AN4985" i="1"/>
  <c r="AO4985" i="1"/>
  <c r="AM4985" i="1"/>
  <c r="AL4985" i="1"/>
  <c r="AO753" i="1"/>
  <c r="AM753" i="1"/>
  <c r="AN753" i="1"/>
  <c r="AL753" i="1"/>
  <c r="AN4481" i="1"/>
  <c r="AO4481" i="1"/>
  <c r="AM4481" i="1"/>
  <c r="AL4481" i="1"/>
  <c r="AO3778" i="1"/>
  <c r="AN3778" i="1"/>
  <c r="AM3778" i="1"/>
  <c r="AL3778" i="1"/>
  <c r="AN4128" i="1"/>
  <c r="AO4128" i="1"/>
  <c r="AM4128" i="1"/>
  <c r="AL4128" i="1"/>
  <c r="AO1061" i="1"/>
  <c r="AN1061" i="1"/>
  <c r="AM1061" i="1"/>
  <c r="AL1061" i="1"/>
  <c r="AO2033" i="1"/>
  <c r="AM2033" i="1"/>
  <c r="AN2033" i="1"/>
  <c r="AL2033" i="1"/>
  <c r="AO4380" i="1"/>
  <c r="AN4380" i="1"/>
  <c r="AL4380" i="1"/>
  <c r="AM4380" i="1"/>
  <c r="AO542" i="1"/>
  <c r="AN542" i="1"/>
  <c r="AM542" i="1"/>
  <c r="AL542" i="1"/>
  <c r="AO2635" i="1"/>
  <c r="AM2635" i="1"/>
  <c r="AN2635" i="1"/>
  <c r="AL2635" i="1"/>
  <c r="AO4467" i="1"/>
  <c r="AN4467" i="1"/>
  <c r="AL4467" i="1"/>
  <c r="AM4467" i="1"/>
  <c r="AO1717" i="1"/>
  <c r="AN1717" i="1"/>
  <c r="AM1717" i="1"/>
  <c r="AL1717" i="1"/>
  <c r="AO288" i="1"/>
  <c r="AM288" i="1"/>
  <c r="AN288" i="1"/>
  <c r="AL288" i="1"/>
  <c r="AO4443" i="1"/>
  <c r="AN4443" i="1"/>
  <c r="AL4443" i="1"/>
  <c r="AM4443" i="1"/>
  <c r="AO1983" i="1"/>
  <c r="AN1983" i="1"/>
  <c r="AM1983" i="1"/>
  <c r="AL1983" i="1"/>
  <c r="AO2876" i="1"/>
  <c r="AM2876" i="1"/>
  <c r="AN2876" i="1"/>
  <c r="AL2876" i="1"/>
  <c r="AO3402" i="1"/>
  <c r="AN3402" i="1"/>
  <c r="AM3402" i="1"/>
  <c r="AL3402" i="1"/>
  <c r="AO1644" i="1"/>
  <c r="AM1644" i="1"/>
  <c r="AN1644" i="1"/>
  <c r="AL1644" i="1"/>
  <c r="AO2540" i="1"/>
  <c r="AM2540" i="1"/>
  <c r="AN2540" i="1"/>
  <c r="AL2540" i="1"/>
  <c r="AO4483" i="1"/>
  <c r="AN4483" i="1"/>
  <c r="AL4483" i="1"/>
  <c r="AM4483" i="1"/>
  <c r="AO3283" i="1"/>
  <c r="AM3283" i="1"/>
  <c r="AN3283" i="1"/>
  <c r="AL3283" i="1"/>
  <c r="AO2568" i="1"/>
  <c r="AM2568" i="1"/>
  <c r="AN2568" i="1"/>
  <c r="AL2568" i="1"/>
  <c r="AO2225" i="1"/>
  <c r="AM2225" i="1"/>
  <c r="AN2225" i="1"/>
  <c r="AL2225" i="1"/>
  <c r="AN5293" i="1"/>
  <c r="AO5293" i="1"/>
  <c r="AL5293" i="1"/>
  <c r="AM5293" i="1"/>
  <c r="AO5004" i="1"/>
  <c r="AN5004" i="1"/>
  <c r="AL5004" i="1"/>
  <c r="AM5004" i="1"/>
  <c r="AO906" i="1"/>
  <c r="AM906" i="1"/>
  <c r="AN906" i="1"/>
  <c r="AL906" i="1"/>
  <c r="AN4341" i="1"/>
  <c r="AO4341" i="1"/>
  <c r="AL4341" i="1"/>
  <c r="AM4341" i="1"/>
  <c r="AO4676" i="1"/>
  <c r="AN4676" i="1"/>
  <c r="AL4676" i="1"/>
  <c r="AM4676" i="1"/>
  <c r="AO3355" i="1"/>
  <c r="AM3355" i="1"/>
  <c r="AN3355" i="1"/>
  <c r="AL3355" i="1"/>
  <c r="AO782" i="1"/>
  <c r="AN782" i="1"/>
  <c r="AM782" i="1"/>
  <c r="AL782" i="1"/>
  <c r="AO3206" i="1"/>
  <c r="AN3206" i="1"/>
  <c r="AM3206" i="1"/>
  <c r="AL3206" i="1"/>
  <c r="AN4958" i="1"/>
  <c r="AO4958" i="1"/>
  <c r="AL4958" i="1"/>
  <c r="AM4958" i="1"/>
  <c r="AO2326" i="1"/>
  <c r="AN2326" i="1"/>
  <c r="AM2326" i="1"/>
  <c r="AL2326" i="1"/>
  <c r="AO3217" i="1"/>
  <c r="AM3217" i="1"/>
  <c r="AN3217" i="1"/>
  <c r="AL3217" i="1"/>
  <c r="AO3067" i="1"/>
  <c r="AM3067" i="1"/>
  <c r="AN3067" i="1"/>
  <c r="AL3067" i="1"/>
  <c r="AO1704" i="1"/>
  <c r="AM1704" i="1"/>
  <c r="AN1704" i="1"/>
  <c r="AL1704" i="1"/>
  <c r="AO2337" i="1"/>
  <c r="AM2337" i="1"/>
  <c r="AN2337" i="1"/>
  <c r="AL2337" i="1"/>
  <c r="AO1415" i="1"/>
  <c r="AN1415" i="1"/>
  <c r="AM1415" i="1"/>
  <c r="AL1415" i="1"/>
  <c r="AN5527" i="1"/>
  <c r="AO5527" i="1"/>
  <c r="AM5527" i="1"/>
  <c r="AL5527" i="1"/>
  <c r="AN4711" i="1"/>
  <c r="AO4711" i="1"/>
  <c r="AL4711" i="1"/>
  <c r="AM4711" i="1"/>
  <c r="AO2982" i="1"/>
  <c r="AN2982" i="1"/>
  <c r="AM2982" i="1"/>
  <c r="AL2982" i="1"/>
  <c r="AO3876" i="1"/>
  <c r="AN3876" i="1"/>
  <c r="AL3876" i="1"/>
  <c r="AM3876" i="1"/>
  <c r="AO3203" i="1"/>
  <c r="AM3203" i="1"/>
  <c r="AN3203" i="1"/>
  <c r="AL3203" i="1"/>
  <c r="AO3550" i="1"/>
  <c r="AN3550" i="1"/>
  <c r="AL3550" i="1"/>
  <c r="AM3550" i="1"/>
  <c r="AO2812" i="1"/>
  <c r="AM2812" i="1"/>
  <c r="AN2812" i="1"/>
  <c r="AL2812" i="1"/>
  <c r="AN5413" i="1"/>
  <c r="AO5413" i="1"/>
  <c r="AL5413" i="1"/>
  <c r="AM5413" i="1"/>
  <c r="AO2558" i="1"/>
  <c r="AN2558" i="1"/>
  <c r="AM2558" i="1"/>
  <c r="AL2558" i="1"/>
  <c r="AO450" i="1"/>
  <c r="AN450" i="1"/>
  <c r="AM450" i="1"/>
  <c r="AL450" i="1"/>
  <c r="AO582" i="1"/>
  <c r="AM582" i="1"/>
  <c r="AN582" i="1"/>
  <c r="AL582" i="1"/>
  <c r="AN4519" i="1"/>
  <c r="AO4519" i="1"/>
  <c r="AL4519" i="1"/>
  <c r="AM4519" i="1"/>
  <c r="AN5253" i="1"/>
  <c r="AO5253" i="1"/>
  <c r="AL5253" i="1"/>
  <c r="AM5253" i="1"/>
  <c r="AO1542" i="1"/>
  <c r="AN1542" i="1"/>
  <c r="AM1542" i="1"/>
  <c r="AL1542" i="1"/>
  <c r="AO2894" i="1"/>
  <c r="AN2894" i="1"/>
  <c r="AM2894" i="1"/>
  <c r="AL2894" i="1"/>
  <c r="AO413" i="1"/>
  <c r="AM413" i="1"/>
  <c r="AN413" i="1"/>
  <c r="AL413" i="1"/>
  <c r="AO2500" i="1"/>
  <c r="AM2500" i="1"/>
  <c r="AN2500" i="1"/>
  <c r="AL2500" i="1"/>
  <c r="AO2929" i="1"/>
  <c r="AM2929" i="1"/>
  <c r="AN2929" i="1"/>
  <c r="AL2929" i="1"/>
  <c r="AO3484" i="1"/>
  <c r="AN3484" i="1"/>
  <c r="AL3484" i="1"/>
  <c r="AM3484" i="1"/>
  <c r="AO3712" i="1"/>
  <c r="AN3712" i="1"/>
  <c r="AM3712" i="1"/>
  <c r="AL3712" i="1"/>
  <c r="AO4186" i="1"/>
  <c r="AN4186" i="1"/>
  <c r="AM4186" i="1"/>
  <c r="AL4186" i="1"/>
  <c r="AO1937" i="1"/>
  <c r="AM1937" i="1"/>
  <c r="AN1937" i="1"/>
  <c r="AL1937" i="1"/>
  <c r="AN4542" i="1"/>
  <c r="AO4542" i="1"/>
  <c r="AL4542" i="1"/>
  <c r="AM4542" i="1"/>
  <c r="AO2319" i="1"/>
  <c r="AN2319" i="1"/>
  <c r="AM2319" i="1"/>
  <c r="AL2319" i="1"/>
  <c r="AO1618" i="1"/>
  <c r="AM1618" i="1"/>
  <c r="AN1618" i="1"/>
  <c r="AL1618" i="1"/>
  <c r="AO2294" i="1"/>
  <c r="AN2294" i="1"/>
  <c r="AM2294" i="1"/>
  <c r="AL2294" i="1"/>
  <c r="AO1156" i="1"/>
  <c r="AM1156" i="1"/>
  <c r="AN1156" i="1"/>
  <c r="AL1156" i="1"/>
  <c r="AO3034" i="1"/>
  <c r="AM3034" i="1"/>
  <c r="AN3034" i="1"/>
  <c r="AL3034" i="1"/>
  <c r="AO3071" i="1"/>
  <c r="AN3071" i="1"/>
  <c r="AM3071" i="1"/>
  <c r="AL3071" i="1"/>
  <c r="AO4748" i="1"/>
  <c r="AN4748" i="1"/>
  <c r="AL4748" i="1"/>
  <c r="AM4748" i="1"/>
  <c r="AO5534" i="1"/>
  <c r="AN5534" i="1"/>
  <c r="AL5534" i="1"/>
  <c r="AM5534" i="1"/>
  <c r="AO4562" i="1"/>
  <c r="AN4562" i="1"/>
  <c r="AM4562" i="1"/>
  <c r="AL4562" i="1"/>
  <c r="AN4029" i="1"/>
  <c r="AO4029" i="1"/>
  <c r="AL4029" i="1"/>
  <c r="AM4029" i="1"/>
  <c r="AO2249" i="1"/>
  <c r="AM2249" i="1"/>
  <c r="AN2249" i="1"/>
  <c r="AL2249" i="1"/>
  <c r="AO2624" i="1"/>
  <c r="AM2624" i="1"/>
  <c r="AN2624" i="1"/>
  <c r="AL2624" i="1"/>
  <c r="AO2677" i="1"/>
  <c r="AN2677" i="1"/>
  <c r="AM2677" i="1"/>
  <c r="AL2677" i="1"/>
  <c r="AO391" i="1"/>
  <c r="AN391" i="1"/>
  <c r="AM391" i="1"/>
  <c r="AL391" i="1"/>
  <c r="AO1081" i="1"/>
  <c r="AM1081" i="1"/>
  <c r="AN1081" i="1"/>
  <c r="AL1081" i="1"/>
  <c r="AO2008" i="1"/>
  <c r="AM2008" i="1"/>
  <c r="AN2008" i="1"/>
  <c r="AL2008" i="1"/>
  <c r="AN5601" i="1"/>
  <c r="AO5601" i="1"/>
  <c r="AM5601" i="1"/>
  <c r="AL5601" i="1"/>
  <c r="AO2537" i="1"/>
  <c r="AM2537" i="1"/>
  <c r="AN2537" i="1"/>
  <c r="AL2537" i="1"/>
  <c r="AO1396" i="1"/>
  <c r="AM1396" i="1"/>
  <c r="AN1396" i="1"/>
  <c r="AL1396" i="1"/>
  <c r="AO2769" i="1"/>
  <c r="AM2769" i="1"/>
  <c r="AN2769" i="1"/>
  <c r="AL2769" i="1"/>
  <c r="AO2879" i="1"/>
  <c r="AN2879" i="1"/>
  <c r="AM2879" i="1"/>
  <c r="AL2879" i="1"/>
  <c r="AO3996" i="1"/>
  <c r="AN3996" i="1"/>
  <c r="AL3996" i="1"/>
  <c r="AM3996" i="1"/>
  <c r="AO2013" i="1"/>
  <c r="AN2013" i="1"/>
  <c r="AM2013" i="1"/>
  <c r="AL2013" i="1"/>
  <c r="AO2693" i="1"/>
  <c r="AN2693" i="1"/>
  <c r="AM2693" i="1"/>
  <c r="AL2693" i="1"/>
  <c r="AN3848" i="1"/>
  <c r="AO3848" i="1"/>
  <c r="AM3848" i="1"/>
  <c r="AL3848" i="1"/>
  <c r="AO4500" i="1"/>
  <c r="AN4500" i="1"/>
  <c r="AL4500" i="1"/>
  <c r="AM4500" i="1"/>
  <c r="AO4531" i="1"/>
  <c r="AN4531" i="1"/>
  <c r="AL4531" i="1"/>
  <c r="AM4531" i="1"/>
  <c r="AO1110" i="1"/>
  <c r="AN1110" i="1"/>
  <c r="AM1110" i="1"/>
  <c r="AL1110" i="1"/>
  <c r="AO5266" i="1"/>
  <c r="AN5266" i="1"/>
  <c r="AM5266" i="1"/>
  <c r="AL5266" i="1"/>
  <c r="AO1689" i="1"/>
  <c r="AM1689" i="1"/>
  <c r="AN1689" i="1"/>
  <c r="AL1689" i="1"/>
  <c r="AO2991" i="1"/>
  <c r="AN2991" i="1"/>
  <c r="AM2991" i="1"/>
  <c r="AL2991" i="1"/>
  <c r="AO2967" i="1"/>
  <c r="AN2967" i="1"/>
  <c r="AM2967" i="1"/>
  <c r="AL2967" i="1"/>
  <c r="AN4015" i="1"/>
  <c r="AO4015" i="1"/>
  <c r="AL4015" i="1"/>
  <c r="AM4015" i="1"/>
  <c r="AO1354" i="1"/>
  <c r="AM1354" i="1"/>
  <c r="AN1354" i="1"/>
  <c r="AL1354" i="1"/>
  <c r="AN4656" i="1"/>
  <c r="AO4656" i="1"/>
  <c r="AM4656" i="1"/>
  <c r="AL4656" i="1"/>
  <c r="AO3131" i="1"/>
  <c r="AM3131" i="1"/>
  <c r="AN3131" i="1"/>
  <c r="AL3131" i="1"/>
  <c r="AO3197" i="1"/>
  <c r="AN3197" i="1"/>
  <c r="AM3197" i="1"/>
  <c r="AL3197" i="1"/>
  <c r="AO3372" i="1"/>
  <c r="AN3372" i="1"/>
  <c r="AL3372" i="1"/>
  <c r="AM3372" i="1"/>
  <c r="AO3114" i="1"/>
  <c r="AM3114" i="1"/>
  <c r="AN3114" i="1"/>
  <c r="AL3114" i="1"/>
  <c r="AO1758" i="1"/>
  <c r="AN1758" i="1"/>
  <c r="AM1758" i="1"/>
  <c r="AL1758" i="1"/>
  <c r="AO1212" i="1"/>
  <c r="AM1212" i="1"/>
  <c r="AN1212" i="1"/>
  <c r="AL1212" i="1"/>
  <c r="AN4352" i="1"/>
  <c r="AO4352" i="1"/>
  <c r="AM4352" i="1"/>
  <c r="AL4352" i="1"/>
  <c r="AO3146" i="1"/>
  <c r="AM3146" i="1"/>
  <c r="AN3146" i="1"/>
  <c r="AL3146" i="1"/>
  <c r="AO1204" i="1"/>
  <c r="AM1204" i="1"/>
  <c r="AN1204" i="1"/>
  <c r="AL1204" i="1"/>
  <c r="AO3017" i="1"/>
  <c r="AM3017" i="1"/>
  <c r="AN3017" i="1"/>
  <c r="AL3017" i="1"/>
  <c r="AO2796" i="1"/>
  <c r="AM2796" i="1"/>
  <c r="AN2796" i="1"/>
  <c r="AL2796" i="1"/>
  <c r="AO1948" i="1"/>
  <c r="AM1948" i="1"/>
  <c r="AN1948" i="1"/>
  <c r="AL1948" i="1"/>
  <c r="AO721" i="1"/>
  <c r="AM721" i="1"/>
  <c r="AN721" i="1"/>
  <c r="AL721" i="1"/>
  <c r="AO267" i="1"/>
  <c r="AM267" i="1"/>
  <c r="AN267" i="1"/>
  <c r="AL267" i="1"/>
  <c r="AN4383" i="1"/>
  <c r="AO4383" i="1"/>
  <c r="AL4383" i="1"/>
  <c r="AM4383" i="1"/>
  <c r="AO1075" i="1"/>
  <c r="AM1075" i="1"/>
  <c r="AN1075" i="1"/>
  <c r="AL1075" i="1"/>
  <c r="AO2794" i="1"/>
  <c r="AM2794" i="1"/>
  <c r="AN2794" i="1"/>
  <c r="AL2794" i="1"/>
  <c r="AO2038" i="1"/>
  <c r="AN2038" i="1"/>
  <c r="AM2038" i="1"/>
  <c r="AL2038" i="1"/>
  <c r="AO3186" i="1"/>
  <c r="AM3186" i="1"/>
  <c r="AN3186" i="1"/>
  <c r="AL3186" i="1"/>
  <c r="AO2585" i="1"/>
  <c r="AM2585" i="1"/>
  <c r="AN2585" i="1"/>
  <c r="AL2585" i="1"/>
  <c r="AN4391" i="1"/>
  <c r="AO4391" i="1"/>
  <c r="AL4391" i="1"/>
  <c r="AM4391" i="1"/>
  <c r="AO2883" i="1"/>
  <c r="AM2883" i="1"/>
  <c r="AN2883" i="1"/>
  <c r="AL2883" i="1"/>
  <c r="AO1904" i="1"/>
  <c r="AM1904" i="1"/>
  <c r="AN1904" i="1"/>
  <c r="AL1904" i="1"/>
  <c r="AO2062" i="1"/>
  <c r="AN2062" i="1"/>
  <c r="AM2062" i="1"/>
  <c r="AL2062" i="1"/>
  <c r="AO406" i="1"/>
  <c r="AM406" i="1"/>
  <c r="AN406" i="1"/>
  <c r="AL406" i="1"/>
  <c r="AN4953" i="1"/>
  <c r="AO4953" i="1"/>
  <c r="AM4953" i="1"/>
  <c r="AL4953" i="1"/>
  <c r="AO3514" i="1"/>
  <c r="AN3514" i="1"/>
  <c r="AM3514" i="1"/>
  <c r="AL3514" i="1"/>
  <c r="AO4147" i="1"/>
  <c r="AN4147" i="1"/>
  <c r="AL4147" i="1"/>
  <c r="AM4147" i="1"/>
  <c r="AO610" i="1"/>
  <c r="AM610" i="1"/>
  <c r="AN610" i="1"/>
  <c r="AL610" i="1"/>
  <c r="AO4659" i="1"/>
  <c r="AN4659" i="1"/>
  <c r="AL4659" i="1"/>
  <c r="AM4659" i="1"/>
  <c r="AO2973" i="1"/>
  <c r="AN2973" i="1"/>
  <c r="AM2973" i="1"/>
  <c r="AL2973" i="1"/>
  <c r="AO2645" i="1"/>
  <c r="AN2645" i="1"/>
  <c r="AM2645" i="1"/>
  <c r="AL2645" i="1"/>
  <c r="AO5371" i="1"/>
  <c r="AN5371" i="1"/>
  <c r="AL5371" i="1"/>
  <c r="AM5371" i="1"/>
  <c r="AN3813" i="1"/>
  <c r="AO3813" i="1"/>
  <c r="AL3813" i="1"/>
  <c r="AM3813" i="1"/>
  <c r="AN4669" i="1"/>
  <c r="AO4669" i="1"/>
  <c r="AL4669" i="1"/>
  <c r="AM4669" i="1"/>
  <c r="AO5188" i="1"/>
  <c r="AN5188" i="1"/>
  <c r="AL5188" i="1"/>
  <c r="AM5188" i="1"/>
  <c r="AO2721" i="1"/>
  <c r="AM2721" i="1"/>
  <c r="AN2721" i="1"/>
  <c r="AL2721" i="1"/>
  <c r="AO2370" i="1"/>
  <c r="AM2370" i="1"/>
  <c r="AN2370" i="1"/>
  <c r="AL2370" i="1"/>
  <c r="AO1410" i="1"/>
  <c r="AM1410" i="1"/>
  <c r="AN1410" i="1"/>
  <c r="AL1410" i="1"/>
  <c r="AO1416" i="1"/>
  <c r="AM1416" i="1"/>
  <c r="AN1416" i="1"/>
  <c r="AL1416" i="1"/>
  <c r="AO493" i="1"/>
  <c r="AN493" i="1"/>
  <c r="AM493" i="1"/>
  <c r="AL493" i="1"/>
  <c r="AO3962" i="1"/>
  <c r="AN3962" i="1"/>
  <c r="AM3962" i="1"/>
  <c r="AL3962" i="1"/>
  <c r="AO1136" i="1"/>
  <c r="AM1136" i="1"/>
  <c r="AN1136" i="1"/>
  <c r="AL1136" i="1"/>
  <c r="AO3710" i="1"/>
  <c r="AN3710" i="1"/>
  <c r="AL3710" i="1"/>
  <c r="AM3710" i="1"/>
  <c r="AO3963" i="1"/>
  <c r="AN3963" i="1"/>
  <c r="AL3963" i="1"/>
  <c r="AM3963" i="1"/>
  <c r="AO5354" i="1"/>
  <c r="AN5354" i="1"/>
  <c r="AM5354" i="1"/>
  <c r="AL5354" i="1"/>
  <c r="AN3854" i="1"/>
  <c r="AO3854" i="1"/>
  <c r="AL3854" i="1"/>
  <c r="AM3854" i="1"/>
  <c r="AN4407" i="1"/>
  <c r="AO4407" i="1"/>
  <c r="AL4407" i="1"/>
  <c r="AM4407" i="1"/>
  <c r="AO2613" i="1"/>
  <c r="AN2613" i="1"/>
  <c r="AM2613" i="1"/>
  <c r="AL2613" i="1"/>
  <c r="AO3423" i="1"/>
  <c r="AN3423" i="1"/>
  <c r="AL3423" i="1"/>
  <c r="AM3423" i="1"/>
  <c r="AO2559" i="1"/>
  <c r="AN2559" i="1"/>
  <c r="AM2559" i="1"/>
  <c r="AL2559" i="1"/>
  <c r="AO2314" i="1"/>
  <c r="AM2314" i="1"/>
  <c r="AN2314" i="1"/>
  <c r="AL2314" i="1"/>
  <c r="AO1025" i="1"/>
  <c r="AM1025" i="1"/>
  <c r="AN1025" i="1"/>
  <c r="AL1025" i="1"/>
  <c r="AO921" i="1"/>
  <c r="AM921" i="1"/>
  <c r="AN921" i="1"/>
  <c r="AL921" i="1"/>
  <c r="AO1002" i="1"/>
  <c r="AM1002" i="1"/>
  <c r="AN1002" i="1"/>
  <c r="AL1002" i="1"/>
  <c r="AO3474" i="1"/>
  <c r="AN3474" i="1"/>
  <c r="AM3474" i="1"/>
  <c r="AL3474" i="1"/>
  <c r="AO3035" i="1"/>
  <c r="AM3035" i="1"/>
  <c r="AN3035" i="1"/>
  <c r="AL3035" i="1"/>
  <c r="AO1857" i="1"/>
  <c r="AM1857" i="1"/>
  <c r="AN1857" i="1"/>
  <c r="AL1857" i="1"/>
  <c r="AO2583" i="1"/>
  <c r="AN2583" i="1"/>
  <c r="AM2583" i="1"/>
  <c r="AL2583" i="1"/>
  <c r="AO3059" i="1"/>
  <c r="AM3059" i="1"/>
  <c r="AN3059" i="1"/>
  <c r="AL3059" i="1"/>
  <c r="AO3265" i="1"/>
  <c r="AM3265" i="1"/>
  <c r="AN3265" i="1"/>
  <c r="AL3265" i="1"/>
  <c r="AO1086" i="1"/>
  <c r="AN1086" i="1"/>
  <c r="AM1086" i="1"/>
  <c r="AL1086" i="1"/>
  <c r="AO1833" i="1"/>
  <c r="AM1833" i="1"/>
  <c r="AN1833" i="1"/>
  <c r="AL1833" i="1"/>
  <c r="AO2302" i="1"/>
  <c r="AN2302" i="1"/>
  <c r="AM2302" i="1"/>
  <c r="AL2302" i="1"/>
  <c r="AO3532" i="1"/>
  <c r="AN3532" i="1"/>
  <c r="AL3532" i="1"/>
  <c r="AM3532" i="1"/>
  <c r="AN5351" i="1"/>
  <c r="AO5351" i="1"/>
  <c r="AL5351" i="1"/>
  <c r="AM5351" i="1"/>
  <c r="AN4942" i="1"/>
  <c r="AO4942" i="1"/>
  <c r="AL4942" i="1"/>
  <c r="AM4942" i="1"/>
  <c r="AN4397" i="1"/>
  <c r="AO4397" i="1"/>
  <c r="AL4397" i="1"/>
  <c r="AM4397" i="1"/>
  <c r="AO815" i="1"/>
  <c r="AN815" i="1"/>
  <c r="AM815" i="1"/>
  <c r="AL815" i="1"/>
  <c r="AO2491" i="1"/>
  <c r="AM2491" i="1"/>
  <c r="AN2491" i="1"/>
  <c r="AL2491" i="1"/>
  <c r="AO1485" i="1"/>
  <c r="AN1485" i="1"/>
  <c r="AM1485" i="1"/>
  <c r="AL1485" i="1"/>
  <c r="AO3281" i="1"/>
  <c r="AM3281" i="1"/>
  <c r="AN3281" i="1"/>
  <c r="AL3281" i="1"/>
  <c r="AO892" i="1"/>
  <c r="AM892" i="1"/>
  <c r="AN892" i="1"/>
  <c r="AL892" i="1"/>
  <c r="AO2832" i="1"/>
  <c r="AM2832" i="1"/>
  <c r="AN2832" i="1"/>
  <c r="AL2832" i="1"/>
  <c r="AO5147" i="1"/>
  <c r="AN5147" i="1"/>
  <c r="AL5147" i="1"/>
  <c r="AM5147" i="1"/>
  <c r="AO1326" i="1"/>
  <c r="AN1326" i="1"/>
  <c r="AM1326" i="1"/>
  <c r="AL1326" i="1"/>
  <c r="AO857" i="1"/>
  <c r="AM857" i="1"/>
  <c r="AN857" i="1"/>
  <c r="AL857" i="1"/>
  <c r="AO2322" i="1"/>
  <c r="AM2322" i="1"/>
  <c r="AN2322" i="1"/>
  <c r="AL2322" i="1"/>
  <c r="AN4816" i="1"/>
  <c r="AO4816" i="1"/>
  <c r="AM4816" i="1"/>
  <c r="AL4816" i="1"/>
  <c r="AO2072" i="1"/>
  <c r="AM2072" i="1"/>
  <c r="AN2072" i="1"/>
  <c r="AL2072" i="1"/>
  <c r="AN3870" i="1"/>
  <c r="AO3870" i="1"/>
  <c r="AL3870" i="1"/>
  <c r="AM3870" i="1"/>
  <c r="AO2571" i="1"/>
  <c r="AM2571" i="1"/>
  <c r="AN2571" i="1"/>
  <c r="AL2571" i="1"/>
  <c r="AO3441" i="1"/>
  <c r="AN3441" i="1"/>
  <c r="AM3441" i="1"/>
  <c r="AL3441" i="1"/>
  <c r="AO1378" i="1"/>
  <c r="AM1378" i="1"/>
  <c r="AN1378" i="1"/>
  <c r="AL1378" i="1"/>
  <c r="AO3278" i="1"/>
  <c r="AN3278" i="1"/>
  <c r="AM3278" i="1"/>
  <c r="AL3278" i="1"/>
  <c r="AO3157" i="1"/>
  <c r="AN3157" i="1"/>
  <c r="AM3157" i="1"/>
  <c r="AL3157" i="1"/>
  <c r="AO3068" i="1"/>
  <c r="AM3068" i="1"/>
  <c r="AN3068" i="1"/>
  <c r="AL3068" i="1"/>
  <c r="AO1782" i="1"/>
  <c r="AN1782" i="1"/>
  <c r="AM1782" i="1"/>
  <c r="AL1782" i="1"/>
  <c r="AO968" i="1"/>
  <c r="AM968" i="1"/>
  <c r="AN968" i="1"/>
  <c r="AL968" i="1"/>
  <c r="AO1411" i="1"/>
  <c r="AM1411" i="1"/>
  <c r="AN1411" i="1"/>
  <c r="AL1411" i="1"/>
  <c r="AN4489" i="1"/>
  <c r="AO4489" i="1"/>
  <c r="AM4489" i="1"/>
  <c r="AL4489" i="1"/>
  <c r="AO713" i="1"/>
  <c r="AM713" i="1"/>
  <c r="AN713" i="1"/>
  <c r="AL713" i="1"/>
  <c r="AO323" i="1"/>
  <c r="AN323" i="1"/>
  <c r="AM323" i="1"/>
  <c r="AL323" i="1"/>
  <c r="AO3211" i="1"/>
  <c r="AM3211" i="1"/>
  <c r="AN3211" i="1"/>
  <c r="AL3211" i="1"/>
  <c r="AO361" i="1"/>
  <c r="AN361" i="1"/>
  <c r="AM361" i="1"/>
  <c r="AL361" i="1"/>
  <c r="AO3030" i="1"/>
  <c r="AN3030" i="1"/>
  <c r="AM3030" i="1"/>
  <c r="AL3030" i="1"/>
  <c r="AN4854" i="1"/>
  <c r="AO4854" i="1"/>
  <c r="AL4854" i="1"/>
  <c r="AM4854" i="1"/>
  <c r="AN5270" i="1"/>
  <c r="AO5270" i="1"/>
  <c r="AL5270" i="1"/>
  <c r="AM5270" i="1"/>
  <c r="AO1506" i="1"/>
  <c r="AM1506" i="1"/>
  <c r="AN1506" i="1"/>
  <c r="AL1506" i="1"/>
  <c r="AO3141" i="1"/>
  <c r="AN3141" i="1"/>
  <c r="AM3141" i="1"/>
  <c r="AL3141" i="1"/>
  <c r="AO5524" i="1"/>
  <c r="AN5524" i="1"/>
  <c r="AL5524" i="1"/>
  <c r="AM5524" i="1"/>
  <c r="AO677" i="1"/>
  <c r="AN677" i="1"/>
  <c r="AM677" i="1"/>
  <c r="AL677" i="1"/>
  <c r="AO571" i="1"/>
  <c r="AM571" i="1"/>
  <c r="AN571" i="1"/>
  <c r="AL571" i="1"/>
  <c r="AO2594" i="1"/>
  <c r="AM2594" i="1"/>
  <c r="AN2594" i="1"/>
  <c r="AL2594" i="1"/>
  <c r="AO2808" i="1"/>
  <c r="AM2808" i="1"/>
  <c r="AN2808" i="1"/>
  <c r="AL2808" i="1"/>
  <c r="AO3681" i="1"/>
  <c r="AN3681" i="1"/>
  <c r="AM3681" i="1"/>
  <c r="AL3681" i="1"/>
  <c r="AN3909" i="1"/>
  <c r="AO3909" i="1"/>
  <c r="AL3909" i="1"/>
  <c r="AM3909" i="1"/>
  <c r="AO2228" i="1"/>
  <c r="AM2228" i="1"/>
  <c r="AN2228" i="1"/>
  <c r="AL2228" i="1"/>
  <c r="AN5183" i="1"/>
  <c r="AO5183" i="1"/>
  <c r="AL5183" i="1"/>
  <c r="AM5183" i="1"/>
  <c r="AO3350" i="1"/>
  <c r="AN3350" i="1"/>
  <c r="AM3350" i="1"/>
  <c r="AL3350" i="1"/>
  <c r="AN4614" i="1"/>
  <c r="AO4614" i="1"/>
  <c r="AL4614" i="1"/>
  <c r="AM4614" i="1"/>
  <c r="AO682" i="1"/>
  <c r="AM682" i="1"/>
  <c r="AN682" i="1"/>
  <c r="AL682" i="1"/>
  <c r="AO3608" i="1"/>
  <c r="AN3608" i="1"/>
  <c r="AM3608" i="1"/>
  <c r="AL3608" i="1"/>
  <c r="AO3691" i="1"/>
  <c r="AN3691" i="1"/>
  <c r="AL3691" i="1"/>
  <c r="AM3691" i="1"/>
  <c r="AO1544" i="1"/>
  <c r="AM1544" i="1"/>
  <c r="AN1544" i="1"/>
  <c r="AL1544" i="1"/>
  <c r="AN4110" i="1"/>
  <c r="AO4110" i="1"/>
  <c r="AL4110" i="1"/>
  <c r="AM4110" i="1"/>
  <c r="AO1210" i="1"/>
  <c r="AM1210" i="1"/>
  <c r="AN1210" i="1"/>
  <c r="AL1210" i="1"/>
  <c r="AO3130" i="1"/>
  <c r="AM3130" i="1"/>
  <c r="AN3130" i="1"/>
  <c r="AL3130" i="1"/>
  <c r="AN5065" i="1"/>
  <c r="AO5065" i="1"/>
  <c r="AM5065" i="1"/>
  <c r="AL5065" i="1"/>
  <c r="AO819" i="1"/>
  <c r="AM819" i="1"/>
  <c r="AN819" i="1"/>
  <c r="AL819" i="1"/>
  <c r="AO3194" i="1"/>
  <c r="AM3194" i="1"/>
  <c r="AN3194" i="1"/>
  <c r="AL3194" i="1"/>
  <c r="AO628" i="1"/>
  <c r="AM628" i="1"/>
  <c r="AN628" i="1"/>
  <c r="AL628" i="1"/>
  <c r="AO2240" i="1"/>
  <c r="AM2240" i="1"/>
  <c r="AN2240" i="1"/>
  <c r="AL2240" i="1"/>
  <c r="AO697" i="1"/>
  <c r="AM697" i="1"/>
  <c r="AN697" i="1"/>
  <c r="AL697" i="1"/>
  <c r="AO307" i="1"/>
  <c r="AM307" i="1"/>
  <c r="AN307" i="1"/>
  <c r="AL307" i="1"/>
  <c r="AO3099" i="1"/>
  <c r="AM3099" i="1"/>
  <c r="AN3099" i="1"/>
  <c r="AL3099" i="1"/>
  <c r="AO2308" i="1"/>
  <c r="AM2308" i="1"/>
  <c r="AN2308" i="1"/>
  <c r="AL2308" i="1"/>
  <c r="AO3215" i="1"/>
  <c r="AN3215" i="1"/>
  <c r="AM3215" i="1"/>
  <c r="AL3215" i="1"/>
  <c r="AO1532" i="1"/>
  <c r="AM1532" i="1"/>
  <c r="AN1532" i="1"/>
  <c r="AL1532" i="1"/>
  <c r="AO3321" i="1"/>
  <c r="AM3321" i="1"/>
  <c r="AN3321" i="1"/>
  <c r="AL3321" i="1"/>
  <c r="AO2009" i="1"/>
  <c r="AM2009" i="1"/>
  <c r="AN2009" i="1"/>
  <c r="AL2009" i="1"/>
  <c r="AO4666" i="1"/>
  <c r="AN4666" i="1"/>
  <c r="AM4666" i="1"/>
  <c r="AL4666" i="1"/>
  <c r="AO2750" i="1"/>
  <c r="AN2750" i="1"/>
  <c r="AM2750" i="1"/>
  <c r="AL2750" i="1"/>
  <c r="AO2661" i="1"/>
  <c r="AN2661" i="1"/>
  <c r="AM2661" i="1"/>
  <c r="AL2661" i="1"/>
  <c r="AO1247" i="1"/>
  <c r="AN1247" i="1"/>
  <c r="AM1247" i="1"/>
  <c r="AL1247" i="1"/>
  <c r="AO1151" i="1"/>
  <c r="AN1151" i="1"/>
  <c r="AM1151" i="1"/>
  <c r="AL1151" i="1"/>
  <c r="AO2609" i="1"/>
  <c r="AM2609" i="1"/>
  <c r="AN2609" i="1"/>
  <c r="AL2609" i="1"/>
  <c r="AO1363" i="1"/>
  <c r="AM1363" i="1"/>
  <c r="AN1363" i="1"/>
  <c r="AL1363" i="1"/>
  <c r="AO2847" i="1"/>
  <c r="AN2847" i="1"/>
  <c r="AM2847" i="1"/>
  <c r="AL2847" i="1"/>
  <c r="AO2698" i="1"/>
  <c r="AM2698" i="1"/>
  <c r="AN2698" i="1"/>
  <c r="AL2698" i="1"/>
  <c r="AO1840" i="1"/>
  <c r="AM1840" i="1"/>
  <c r="AN1840" i="1"/>
  <c r="AL1840" i="1"/>
  <c r="AO2773" i="1"/>
  <c r="AN2773" i="1"/>
  <c r="AM2773" i="1"/>
  <c r="AL2773" i="1"/>
  <c r="AO1255" i="1"/>
  <c r="AN1255" i="1"/>
  <c r="AM1255" i="1"/>
  <c r="AL1255" i="1"/>
  <c r="AO454" i="1"/>
  <c r="AN454" i="1"/>
  <c r="AM454" i="1"/>
  <c r="AL454" i="1"/>
  <c r="AO3127" i="1"/>
  <c r="AN3127" i="1"/>
  <c r="AM3127" i="1"/>
  <c r="AL3127" i="1"/>
  <c r="AO1872" i="1"/>
  <c r="AM1872" i="1"/>
  <c r="AN1872" i="1"/>
  <c r="AL1872" i="1"/>
  <c r="AO801" i="1"/>
  <c r="AM801" i="1"/>
  <c r="AN801" i="1"/>
  <c r="AL801" i="1"/>
  <c r="AO3781" i="1"/>
  <c r="AN3781" i="1"/>
  <c r="AL3781" i="1"/>
  <c r="AM3781" i="1"/>
  <c r="AO2438" i="1"/>
  <c r="AN2438" i="1"/>
  <c r="AM2438" i="1"/>
  <c r="AL2438" i="1"/>
  <c r="AN3863" i="1"/>
  <c r="AO3863" i="1"/>
  <c r="AL3863" i="1"/>
  <c r="AM3863" i="1"/>
  <c r="AO1026" i="1"/>
  <c r="AM1026" i="1"/>
  <c r="AN1026" i="1"/>
  <c r="AL1026" i="1"/>
  <c r="AO2697" i="1"/>
  <c r="AM2697" i="1"/>
  <c r="AN2697" i="1"/>
  <c r="AL2697" i="1"/>
  <c r="AO3121" i="1"/>
  <c r="AM3121" i="1"/>
  <c r="AN3121" i="1"/>
  <c r="AL3121" i="1"/>
  <c r="AO810" i="1"/>
  <c r="AM810" i="1"/>
  <c r="AN810" i="1"/>
  <c r="AL810" i="1"/>
  <c r="AO1439" i="1"/>
  <c r="AN1439" i="1"/>
  <c r="AM1439" i="1"/>
  <c r="AL1439" i="1"/>
  <c r="AO2121" i="1"/>
  <c r="AM2121" i="1"/>
  <c r="AN2121" i="1"/>
  <c r="AL2121" i="1"/>
  <c r="AO335" i="1"/>
  <c r="AM335" i="1"/>
  <c r="AN335" i="1"/>
  <c r="AL335" i="1"/>
  <c r="AO2211" i="1"/>
  <c r="AM2211" i="1"/>
  <c r="AN2211" i="1"/>
  <c r="AL2211" i="1"/>
  <c r="AO2275" i="1"/>
  <c r="AM2275" i="1"/>
  <c r="AN2275" i="1"/>
  <c r="AL2275" i="1"/>
  <c r="AO5123" i="1"/>
  <c r="AN5123" i="1"/>
  <c r="AL5123" i="1"/>
  <c r="AM5123" i="1"/>
  <c r="AO2861" i="1"/>
  <c r="AN2861" i="1"/>
  <c r="AM2861" i="1"/>
  <c r="AL2861" i="1"/>
  <c r="AN5441" i="1"/>
  <c r="AO5441" i="1"/>
  <c r="AM5441" i="1"/>
  <c r="AL5441" i="1"/>
  <c r="AO1600" i="1"/>
  <c r="AM1600" i="1"/>
  <c r="AN1600" i="1"/>
  <c r="AL1600" i="1"/>
  <c r="AO2566" i="1"/>
  <c r="AN2566" i="1"/>
  <c r="AM2566" i="1"/>
  <c r="AL2566" i="1"/>
  <c r="AO1398" i="1"/>
  <c r="AN1398" i="1"/>
  <c r="AM1398" i="1"/>
  <c r="AL1398" i="1"/>
  <c r="AO1628" i="1"/>
  <c r="AM1628" i="1"/>
  <c r="AN1628" i="1"/>
  <c r="AL1628" i="1"/>
  <c r="AO1482" i="1"/>
  <c r="AM1482" i="1"/>
  <c r="AN1482" i="1"/>
  <c r="AL1482" i="1"/>
  <c r="AO1879" i="1"/>
  <c r="AN1879" i="1"/>
  <c r="AM1879" i="1"/>
  <c r="AL1879" i="1"/>
  <c r="AO1345" i="1"/>
  <c r="AM1345" i="1"/>
  <c r="AN1345" i="1"/>
  <c r="AL1345" i="1"/>
  <c r="AO1509" i="1"/>
  <c r="AN1509" i="1"/>
  <c r="AM1509" i="1"/>
  <c r="AL1509" i="1"/>
  <c r="AN4393" i="1"/>
  <c r="AO4393" i="1"/>
  <c r="AM4393" i="1"/>
  <c r="AL4393" i="1"/>
  <c r="AO1545" i="1"/>
  <c r="AM1545" i="1"/>
  <c r="AN1545" i="1"/>
  <c r="AL1545" i="1"/>
  <c r="AO4204" i="1"/>
  <c r="AN4204" i="1"/>
  <c r="AL4204" i="1"/>
  <c r="AM4204" i="1"/>
  <c r="AO615" i="1"/>
  <c r="AM615" i="1"/>
  <c r="AN615" i="1"/>
  <c r="AL615" i="1"/>
  <c r="AO2575" i="1"/>
  <c r="AN2575" i="1"/>
  <c r="AM2575" i="1"/>
  <c r="AL2575" i="1"/>
  <c r="AO3292" i="1"/>
  <c r="AM3292" i="1"/>
  <c r="AN3292" i="1"/>
  <c r="AL3292" i="1"/>
  <c r="AO4682" i="1"/>
  <c r="AN4682" i="1"/>
  <c r="AM4682" i="1"/>
  <c r="AL4682" i="1"/>
  <c r="AO502" i="1"/>
  <c r="AM502" i="1"/>
  <c r="AN502" i="1"/>
  <c r="AL502" i="1"/>
  <c r="AO3651" i="1"/>
  <c r="AN3651" i="1"/>
  <c r="AL3651" i="1"/>
  <c r="AM3651" i="1"/>
  <c r="AO3835" i="1"/>
  <c r="AN3835" i="1"/>
  <c r="AL3835" i="1"/>
  <c r="AM3835" i="1"/>
  <c r="AO1219" i="1"/>
  <c r="AM1219" i="1"/>
  <c r="AN1219" i="1"/>
  <c r="AL1219" i="1"/>
  <c r="AO1976" i="1"/>
  <c r="AM1976" i="1"/>
  <c r="AN1976" i="1"/>
  <c r="AL1976" i="1"/>
  <c r="AO2041" i="1"/>
  <c r="AM2041" i="1"/>
  <c r="AN2041" i="1"/>
  <c r="AL2041" i="1"/>
  <c r="AO5292" i="1"/>
  <c r="AN5292" i="1"/>
  <c r="AL5292" i="1"/>
  <c r="AM5292" i="1"/>
  <c r="AO1300" i="1"/>
  <c r="AM1300" i="1"/>
  <c r="AN1300" i="1"/>
  <c r="AL1300" i="1"/>
  <c r="AO2866" i="1"/>
  <c r="AM2866" i="1"/>
  <c r="AN2866" i="1"/>
  <c r="AL2866" i="1"/>
  <c r="AO3330" i="1"/>
  <c r="AM3330" i="1"/>
  <c r="AN3330" i="1"/>
  <c r="AL3330" i="1"/>
  <c r="AN4448" i="1"/>
  <c r="AO4448" i="1"/>
  <c r="AM4448" i="1"/>
  <c r="AL4448" i="1"/>
  <c r="AO3094" i="1"/>
  <c r="AN3094" i="1"/>
  <c r="AM3094" i="1"/>
  <c r="AL3094" i="1"/>
  <c r="AO3506" i="1"/>
  <c r="AN3506" i="1"/>
  <c r="AM3506" i="1"/>
  <c r="AL3506" i="1"/>
  <c r="AO1804" i="1"/>
  <c r="AM1804" i="1"/>
  <c r="AN1804" i="1"/>
  <c r="AL1804" i="1"/>
  <c r="AO1624" i="1"/>
  <c r="AM1624" i="1"/>
  <c r="AN1624" i="1"/>
  <c r="AL1624" i="1"/>
  <c r="AO928" i="1"/>
  <c r="AM928" i="1"/>
  <c r="AN928" i="1"/>
  <c r="AL928" i="1"/>
  <c r="AO948" i="1"/>
  <c r="AM948" i="1"/>
  <c r="AN948" i="1"/>
  <c r="AL948" i="1"/>
  <c r="AO1377" i="1"/>
  <c r="AM1377" i="1"/>
  <c r="AN1377" i="1"/>
  <c r="AL1377" i="1"/>
  <c r="AO2218" i="1"/>
  <c r="AM2218" i="1"/>
  <c r="AN2218" i="1"/>
  <c r="AL2218" i="1"/>
  <c r="AO773" i="1"/>
  <c r="AN773" i="1"/>
  <c r="AM773" i="1"/>
  <c r="AL773" i="1"/>
  <c r="AO4834" i="1"/>
  <c r="AN4834" i="1"/>
  <c r="AM4834" i="1"/>
  <c r="AL4834" i="1"/>
  <c r="AO834" i="1"/>
  <c r="AM834" i="1"/>
  <c r="AN834" i="1"/>
  <c r="AL834" i="1"/>
  <c r="AO954" i="1"/>
  <c r="AM954" i="1"/>
  <c r="AN954" i="1"/>
  <c r="AL954" i="1"/>
  <c r="AO1791" i="1"/>
  <c r="AN1791" i="1"/>
  <c r="AM1791" i="1"/>
  <c r="AL1791" i="1"/>
  <c r="AO3783" i="1"/>
  <c r="AN3783" i="1"/>
  <c r="AL3783" i="1"/>
  <c r="AM3783" i="1"/>
  <c r="AN5294" i="1"/>
  <c r="AO5294" i="1"/>
  <c r="AL5294" i="1"/>
  <c r="AM5294" i="1"/>
  <c r="AO1776" i="1"/>
  <c r="AM1776" i="1"/>
  <c r="AN1776" i="1"/>
  <c r="AL1776" i="1"/>
  <c r="AO744" i="1"/>
  <c r="AM744" i="1"/>
  <c r="AN744" i="1"/>
  <c r="AL744" i="1"/>
  <c r="AO446" i="1"/>
  <c r="AM446" i="1"/>
  <c r="AN446" i="1"/>
  <c r="AL446" i="1"/>
  <c r="AO2399" i="1"/>
  <c r="AN2399" i="1"/>
  <c r="AM2399" i="1"/>
  <c r="AL2399" i="1"/>
  <c r="AO745" i="1"/>
  <c r="AM745" i="1"/>
  <c r="AN745" i="1"/>
  <c r="AL745" i="1"/>
  <c r="AN3953" i="1"/>
  <c r="AO3953" i="1"/>
  <c r="AM3953" i="1"/>
  <c r="AL3953" i="1"/>
  <c r="AN4335" i="1"/>
  <c r="AO4335" i="1"/>
  <c r="AL4335" i="1"/>
  <c r="AM4335" i="1"/>
  <c r="AO2996" i="1"/>
  <c r="AM2996" i="1"/>
  <c r="AN2996" i="1"/>
  <c r="AL2996" i="1"/>
  <c r="AO1340" i="1"/>
  <c r="AM1340" i="1"/>
  <c r="AN1340" i="1"/>
  <c r="AL1340" i="1"/>
  <c r="AN5133" i="1"/>
  <c r="AO5133" i="1"/>
  <c r="AL5133" i="1"/>
  <c r="AM5133" i="1"/>
  <c r="AO409" i="1"/>
  <c r="AN409" i="1"/>
  <c r="AM409" i="1"/>
  <c r="AL409" i="1"/>
  <c r="AO3666" i="1"/>
  <c r="AN3666" i="1"/>
  <c r="AM3666" i="1"/>
  <c r="AL3666" i="1"/>
  <c r="AO2595" i="1"/>
  <c r="AM2595" i="1"/>
  <c r="AN2595" i="1"/>
  <c r="AL2595" i="1"/>
  <c r="AO998" i="1"/>
  <c r="AN998" i="1"/>
  <c r="AM998" i="1"/>
  <c r="AL998" i="1"/>
  <c r="AO1159" i="1"/>
  <c r="AN1159" i="1"/>
  <c r="AM1159" i="1"/>
  <c r="AL1159" i="1"/>
  <c r="AN4465" i="1"/>
  <c r="AO4465" i="1"/>
  <c r="AM4465" i="1"/>
  <c r="AL4465" i="1"/>
  <c r="AO993" i="1"/>
  <c r="AM993" i="1"/>
  <c r="AN993" i="1"/>
  <c r="AL993" i="1"/>
  <c r="AN5135" i="1"/>
  <c r="AO5135" i="1"/>
  <c r="AL5135" i="1"/>
  <c r="AM5135" i="1"/>
  <c r="AN5638" i="1"/>
  <c r="AO5638" i="1"/>
  <c r="AL5638" i="1"/>
  <c r="AM5638" i="1"/>
  <c r="AO2350" i="1"/>
  <c r="AN2350" i="1"/>
  <c r="AM2350" i="1"/>
  <c r="AL2350" i="1"/>
  <c r="AO1768" i="1"/>
  <c r="AM1768" i="1"/>
  <c r="AN1768" i="1"/>
  <c r="AL1768" i="1"/>
  <c r="AO3660" i="1"/>
  <c r="AN3660" i="1"/>
  <c r="AL3660" i="1"/>
  <c r="AM3660" i="1"/>
  <c r="AO723" i="1"/>
  <c r="AM723" i="1"/>
  <c r="AN723" i="1"/>
  <c r="AL723" i="1"/>
  <c r="AN4118" i="1"/>
  <c r="AO4118" i="1"/>
  <c r="AL4118" i="1"/>
  <c r="AM4118" i="1"/>
  <c r="AO4898" i="1"/>
  <c r="AN4898" i="1"/>
  <c r="AM4898" i="1"/>
  <c r="AL4898" i="1"/>
  <c r="AO1052" i="1"/>
  <c r="AM1052" i="1"/>
  <c r="AN1052" i="1"/>
  <c r="AL1052" i="1"/>
  <c r="AO3169" i="1"/>
  <c r="AM3169" i="1"/>
  <c r="AN3169" i="1"/>
  <c r="AL3169" i="1"/>
  <c r="AO3632" i="1"/>
  <c r="AN3632" i="1"/>
  <c r="AM3632" i="1"/>
  <c r="AL3632" i="1"/>
  <c r="AO2173" i="1"/>
  <c r="AN2173" i="1"/>
  <c r="AM2173" i="1"/>
  <c r="AL2173" i="1"/>
  <c r="AO3274" i="1"/>
  <c r="AM3274" i="1"/>
  <c r="AN3274" i="1"/>
  <c r="AL3274" i="1"/>
  <c r="AO2176" i="1"/>
  <c r="AM2176" i="1"/>
  <c r="AN2176" i="1"/>
  <c r="AL2176" i="1"/>
  <c r="AO648" i="1"/>
  <c r="AM648" i="1"/>
  <c r="AN648" i="1"/>
  <c r="AL648" i="1"/>
  <c r="AO2933" i="1"/>
  <c r="AN2933" i="1"/>
  <c r="AM2933" i="1"/>
  <c r="AL2933" i="1"/>
  <c r="AO5082" i="1"/>
  <c r="AN5082" i="1"/>
  <c r="AM5082" i="1"/>
  <c r="AL5082" i="1"/>
  <c r="AO166" i="1"/>
  <c r="AM166" i="1"/>
  <c r="AN166" i="1"/>
  <c r="AL166" i="1"/>
  <c r="AO737" i="1"/>
  <c r="AM737" i="1"/>
  <c r="AN737" i="1"/>
  <c r="AL737" i="1"/>
  <c r="AO847" i="1"/>
  <c r="AN847" i="1"/>
  <c r="AM847" i="1"/>
  <c r="AL847" i="1"/>
  <c r="AO2205" i="1"/>
  <c r="AN2205" i="1"/>
  <c r="AM2205" i="1"/>
  <c r="AL2205" i="1"/>
  <c r="AN4447" i="1"/>
  <c r="AO4447" i="1"/>
  <c r="AL4447" i="1"/>
  <c r="AM4447" i="1"/>
  <c r="AO184" i="1"/>
  <c r="AN184" i="1"/>
  <c r="AM184" i="1"/>
  <c r="AL184" i="1"/>
  <c r="AO903" i="1"/>
  <c r="AN903" i="1"/>
  <c r="AM903" i="1"/>
  <c r="AL903" i="1"/>
  <c r="AO180" i="1"/>
  <c r="AM180" i="1"/>
  <c r="AN180" i="1"/>
  <c r="AL180" i="1"/>
  <c r="AN5296" i="1"/>
  <c r="AO5296" i="1"/>
  <c r="AM5296" i="1"/>
  <c r="AL5296" i="1"/>
  <c r="AO2050" i="1"/>
  <c r="AM2050" i="1"/>
  <c r="AN2050" i="1"/>
  <c r="AL2050" i="1"/>
  <c r="AO3458" i="1"/>
  <c r="AN3458" i="1"/>
  <c r="AM3458" i="1"/>
  <c r="AL3458" i="1"/>
  <c r="AO185" i="1"/>
  <c r="AM185" i="1"/>
  <c r="AN185" i="1"/>
  <c r="AL185" i="1"/>
  <c r="AO134" i="1"/>
  <c r="AM134" i="1"/>
  <c r="AN134" i="1"/>
  <c r="AL134" i="1"/>
  <c r="AO4338" i="1"/>
  <c r="AN4338" i="1"/>
  <c r="AM4338" i="1"/>
  <c r="AL4338" i="1"/>
  <c r="AO138" i="1"/>
  <c r="AN138" i="1"/>
  <c r="AM138" i="1"/>
  <c r="AL138" i="1"/>
  <c r="AO956" i="1"/>
  <c r="AM956" i="1"/>
  <c r="AN956" i="1"/>
  <c r="AL956" i="1"/>
  <c r="AO1392" i="1"/>
  <c r="AM1392" i="1"/>
  <c r="AN1392" i="1"/>
  <c r="AL1392" i="1"/>
  <c r="AO1429" i="1"/>
  <c r="AN1429" i="1"/>
  <c r="AM1429" i="1"/>
  <c r="AL1429" i="1"/>
  <c r="AO155" i="1"/>
  <c r="AN155" i="1"/>
  <c r="AM155" i="1"/>
  <c r="AL155" i="1"/>
  <c r="AO3006" i="1"/>
  <c r="AN3006" i="1"/>
  <c r="AM3006" i="1"/>
  <c r="AL3006" i="1"/>
  <c r="AO168" i="1"/>
  <c r="AM168" i="1"/>
  <c r="AN168" i="1"/>
  <c r="AL168" i="1"/>
  <c r="AO124" i="1"/>
  <c r="AM124" i="1"/>
  <c r="AN124" i="1"/>
  <c r="AL124" i="1"/>
  <c r="AO2124" i="1"/>
  <c r="AM2124" i="1"/>
  <c r="AN2124" i="1"/>
  <c r="AL2124" i="1"/>
  <c r="AN3872" i="1"/>
  <c r="AO3872" i="1"/>
  <c r="AM3872" i="1"/>
  <c r="AL3872" i="1"/>
  <c r="AN3952" i="1"/>
  <c r="AO3952" i="1"/>
  <c r="AM3952" i="1"/>
  <c r="AL3952" i="1"/>
  <c r="AO167" i="1"/>
  <c r="AN167" i="1"/>
  <c r="AM167" i="1"/>
  <c r="AL167" i="1"/>
  <c r="AO817" i="1"/>
  <c r="AM817" i="1"/>
  <c r="AN817" i="1"/>
  <c r="AL817" i="1"/>
  <c r="AO120" i="1"/>
  <c r="AM120" i="1"/>
  <c r="AN120" i="1"/>
  <c r="AL120" i="1"/>
  <c r="AO139" i="1"/>
  <c r="AN139" i="1"/>
  <c r="AM139" i="1"/>
  <c r="AL139" i="1"/>
  <c r="AO3899" i="1"/>
  <c r="AN3899" i="1"/>
  <c r="AL3899" i="1"/>
  <c r="AM3899" i="1"/>
  <c r="AO135" i="1"/>
  <c r="AM135" i="1"/>
  <c r="AN135" i="1"/>
  <c r="AL135" i="1"/>
  <c r="AO3720" i="1"/>
  <c r="AN3720" i="1"/>
  <c r="AM3720" i="1"/>
  <c r="AL3720" i="1"/>
  <c r="AO164" i="1"/>
  <c r="AM164" i="1"/>
  <c r="AN164" i="1"/>
  <c r="AL164" i="1"/>
  <c r="AO3013" i="1"/>
  <c r="AN3013" i="1"/>
  <c r="AM3013" i="1"/>
  <c r="AL3013" i="1"/>
  <c r="AN205" i="1"/>
  <c r="AO205" i="1"/>
  <c r="AM205" i="1"/>
  <c r="AL205" i="1"/>
  <c r="AO2178" i="1"/>
  <c r="AM2178" i="1"/>
  <c r="AN2178" i="1"/>
  <c r="AL2178" i="1"/>
  <c r="AN5191" i="1"/>
  <c r="AO5191" i="1"/>
  <c r="AL5191" i="1"/>
  <c r="AM5191" i="1"/>
  <c r="AO1921" i="1"/>
  <c r="AM1921" i="1"/>
  <c r="AN1921" i="1"/>
  <c r="AL1921" i="1"/>
  <c r="AO119" i="1"/>
  <c r="AM119" i="1"/>
  <c r="AN119" i="1"/>
  <c r="AL119" i="1"/>
  <c r="AO3045" i="1"/>
  <c r="AN3045" i="1"/>
  <c r="AM3045" i="1"/>
  <c r="AL3045" i="1"/>
  <c r="AO1216" i="1"/>
  <c r="AM1216" i="1"/>
  <c r="AN1216" i="1"/>
  <c r="AL1216" i="1"/>
  <c r="AO2138" i="1"/>
  <c r="AM2138" i="1"/>
  <c r="AN2138" i="1"/>
  <c r="AL2138" i="1"/>
  <c r="AN53" i="1"/>
  <c r="AO53" i="1"/>
  <c r="AL53" i="1"/>
  <c r="AM53" i="1"/>
  <c r="AO3735" i="1"/>
  <c r="AN3735" i="1"/>
  <c r="AL3735" i="1"/>
  <c r="AM3735" i="1"/>
  <c r="AN111" i="1"/>
  <c r="AO111" i="1"/>
  <c r="AL111" i="1"/>
  <c r="AM111" i="1"/>
  <c r="AN46" i="1"/>
  <c r="AO46" i="1"/>
  <c r="AM46" i="1"/>
  <c r="AL46" i="1"/>
  <c r="AO215" i="1"/>
  <c r="AM215" i="1"/>
  <c r="AN215" i="1"/>
  <c r="AL215" i="1"/>
  <c r="AN13" i="1"/>
  <c r="AO13" i="1"/>
  <c r="AL13" i="1"/>
  <c r="AM13" i="1"/>
  <c r="AO1589" i="1"/>
  <c r="AN1589" i="1"/>
  <c r="AM1589" i="1"/>
  <c r="AL1589" i="1"/>
  <c r="AO5380" i="1"/>
  <c r="AN5380" i="1"/>
  <c r="AL5380" i="1"/>
  <c r="AM5380" i="1"/>
  <c r="AO2852" i="1"/>
  <c r="AM2852" i="1"/>
  <c r="AN2852" i="1"/>
  <c r="AL2852" i="1"/>
  <c r="AO85" i="1"/>
  <c r="AN85" i="1"/>
  <c r="AL85" i="1"/>
  <c r="AM85" i="1"/>
  <c r="AN3881" i="1"/>
  <c r="AO3881" i="1"/>
  <c r="AM3881" i="1"/>
  <c r="AL3881" i="1"/>
  <c r="AO1498" i="1"/>
  <c r="AM1498" i="1"/>
  <c r="AN1498" i="1"/>
  <c r="AL1498" i="1"/>
  <c r="AO8" i="1"/>
  <c r="AN8" i="1"/>
  <c r="AL8" i="1"/>
  <c r="AM8" i="1"/>
  <c r="AO2541" i="1"/>
  <c r="AN2541" i="1"/>
  <c r="AM2541" i="1"/>
  <c r="AL2541" i="1"/>
  <c r="AO4931" i="1"/>
  <c r="AN4931" i="1"/>
  <c r="AL4931" i="1"/>
  <c r="AM4931" i="1"/>
  <c r="AN100" i="1"/>
  <c r="AO100" i="1"/>
  <c r="AL100" i="1"/>
  <c r="AM100" i="1"/>
  <c r="AO83" i="1"/>
  <c r="AN83" i="1"/>
  <c r="AM83" i="1"/>
  <c r="AL83" i="1"/>
  <c r="AN73" i="1"/>
  <c r="AO73" i="1"/>
  <c r="AL73" i="1"/>
  <c r="AM73" i="1"/>
  <c r="AO238" i="1"/>
  <c r="AN238" i="1"/>
  <c r="AM238" i="1"/>
  <c r="AL238" i="1"/>
  <c r="AN3983" i="1"/>
  <c r="AO3983" i="1"/>
  <c r="AL3983" i="1"/>
  <c r="AM3983" i="1"/>
  <c r="AO738" i="1"/>
  <c r="AM738" i="1"/>
  <c r="AN738" i="1"/>
  <c r="AL738" i="1"/>
  <c r="AO2332" i="1"/>
  <c r="AM2332" i="1"/>
  <c r="AN2332" i="1"/>
  <c r="AL2332" i="1"/>
  <c r="AN5240" i="1"/>
  <c r="AO5240" i="1"/>
  <c r="AM5240" i="1"/>
  <c r="AL5240" i="1"/>
  <c r="AO1826" i="1"/>
  <c r="AM1826" i="1"/>
  <c r="AN1826" i="1"/>
  <c r="AL1826" i="1"/>
  <c r="AO229" i="1"/>
  <c r="AM229" i="1"/>
  <c r="AN229" i="1"/>
  <c r="AL229" i="1"/>
  <c r="AO3482" i="1"/>
  <c r="AN3482" i="1"/>
  <c r="AM3482" i="1"/>
  <c r="AL3482" i="1"/>
  <c r="AN5261" i="1"/>
  <c r="AO5261" i="1"/>
  <c r="AL5261" i="1"/>
  <c r="AM5261" i="1"/>
  <c r="AO1553" i="1"/>
  <c r="AM1553" i="1"/>
  <c r="AN1553" i="1"/>
  <c r="AL1553" i="1"/>
  <c r="AO102" i="1"/>
  <c r="AN102" i="1"/>
  <c r="AM102" i="1"/>
  <c r="AL102" i="1"/>
  <c r="AO5196" i="1"/>
  <c r="AN5196" i="1"/>
  <c r="AL5196" i="1"/>
  <c r="AM5196" i="1"/>
  <c r="AO766" i="1"/>
  <c r="AN766" i="1"/>
  <c r="AM766" i="1"/>
  <c r="AL766" i="1"/>
  <c r="AO669" i="1"/>
  <c r="AN669" i="1"/>
  <c r="AM669" i="1"/>
  <c r="AL669" i="1"/>
  <c r="AO3603" i="1"/>
  <c r="AN3603" i="1"/>
  <c r="AL3603" i="1"/>
  <c r="AM3603" i="1"/>
  <c r="AO3523" i="1"/>
  <c r="AN3523" i="1"/>
  <c r="AL3523" i="1"/>
  <c r="AM3523" i="1"/>
  <c r="AN99" i="1"/>
  <c r="AO99" i="1"/>
  <c r="AM99" i="1"/>
  <c r="AL99" i="1"/>
  <c r="AN4457" i="1"/>
  <c r="AO4457" i="1"/>
  <c r="AM4457" i="1"/>
  <c r="AL4457" i="1"/>
  <c r="AO244" i="1"/>
  <c r="AM244" i="1"/>
  <c r="AN244" i="1"/>
  <c r="AL244" i="1"/>
  <c r="AO2087" i="1"/>
  <c r="AN2087" i="1"/>
  <c r="AM2087" i="1"/>
  <c r="AL2087" i="1"/>
  <c r="AN101" i="1"/>
  <c r="AO101" i="1"/>
  <c r="AL101" i="1"/>
  <c r="AM101" i="1"/>
  <c r="AN116" i="1"/>
  <c r="AO116" i="1"/>
  <c r="AL116" i="1"/>
  <c r="AM116" i="1"/>
  <c r="AN3968" i="1"/>
  <c r="AO3968" i="1"/>
  <c r="AM3968" i="1"/>
  <c r="AL3968" i="1"/>
  <c r="AO4587" i="1"/>
  <c r="AN4587" i="1"/>
  <c r="AL4587" i="1"/>
  <c r="AM4587" i="1"/>
  <c r="AO3954" i="1"/>
  <c r="AN3954" i="1"/>
  <c r="AM3954" i="1"/>
  <c r="AL3954" i="1"/>
  <c r="AN4095" i="1"/>
  <c r="AO4095" i="1"/>
  <c r="AL4095" i="1"/>
  <c r="AM4095" i="1"/>
  <c r="AO4746" i="1"/>
  <c r="AN4746" i="1"/>
  <c r="AM4746" i="1"/>
  <c r="AL4746" i="1"/>
  <c r="AO2711" i="1"/>
  <c r="AN2711" i="1"/>
  <c r="AM2711" i="1"/>
  <c r="AL2711" i="1"/>
  <c r="AO4850" i="1"/>
  <c r="AN4850" i="1"/>
  <c r="AM4850" i="1"/>
  <c r="AL4850" i="1"/>
  <c r="AO2071" i="1"/>
  <c r="AN2071" i="1"/>
  <c r="AM2071" i="1"/>
  <c r="AL2071" i="1"/>
  <c r="AN31" i="1"/>
  <c r="AO31" i="1"/>
  <c r="AL31" i="1"/>
  <c r="AM31" i="1"/>
  <c r="AN4935" i="1"/>
  <c r="AO4935" i="1"/>
  <c r="AL4935" i="1"/>
  <c r="AM4935" i="1"/>
  <c r="AO1184" i="1"/>
  <c r="AM1184" i="1"/>
  <c r="AN1184" i="1"/>
  <c r="AL1184" i="1"/>
  <c r="AN76" i="1"/>
  <c r="AO76" i="1"/>
  <c r="AL76" i="1"/>
  <c r="AM76" i="1"/>
  <c r="AO1843" i="1"/>
  <c r="AM1843" i="1"/>
  <c r="AN1843" i="1"/>
  <c r="AL1843" i="1"/>
  <c r="AO1559" i="1"/>
  <c r="AN1559" i="1"/>
  <c r="AM1559" i="1"/>
  <c r="AL1559" i="1"/>
  <c r="AO2905" i="1"/>
  <c r="AM2905" i="1"/>
  <c r="AN2905" i="1"/>
  <c r="AL2905" i="1"/>
  <c r="AN5328" i="1"/>
  <c r="AO5328" i="1"/>
  <c r="AM5328" i="1"/>
  <c r="AL5328" i="1"/>
  <c r="AN5056" i="1"/>
  <c r="AO5056" i="1"/>
  <c r="AM5056" i="1"/>
  <c r="AL5056" i="1"/>
  <c r="AO216" i="1"/>
  <c r="AN216" i="1"/>
  <c r="AM216" i="1"/>
  <c r="AL216" i="1"/>
  <c r="AO239" i="1"/>
  <c r="AN239" i="1"/>
  <c r="AM239" i="1"/>
  <c r="AL239" i="1"/>
  <c r="AO1766" i="1"/>
  <c r="AN1766" i="1"/>
  <c r="AM1766" i="1"/>
  <c r="AL1766" i="1"/>
  <c r="AN77" i="1"/>
  <c r="AO77" i="1"/>
  <c r="AL77" i="1"/>
  <c r="AM77" i="1"/>
  <c r="AO1575" i="1"/>
  <c r="AN1575" i="1"/>
  <c r="AM1575" i="1"/>
  <c r="AL1575" i="1"/>
  <c r="AO5363" i="1"/>
  <c r="AN5363" i="1"/>
  <c r="AL5363" i="1"/>
  <c r="AM5363" i="1"/>
  <c r="AO5274" i="1"/>
  <c r="AN5274" i="1"/>
  <c r="AM5274" i="1"/>
  <c r="AL5274" i="1"/>
  <c r="AN5271" i="1"/>
  <c r="AO5271" i="1"/>
  <c r="AL5271" i="1"/>
  <c r="AM5271" i="1"/>
  <c r="AN110" i="1"/>
  <c r="AO110" i="1"/>
  <c r="AL110" i="1"/>
  <c r="AM110" i="1"/>
  <c r="AN4593" i="1"/>
  <c r="AO4593" i="1"/>
  <c r="AM4593" i="1"/>
  <c r="AL4593" i="1"/>
  <c r="AN4853" i="1"/>
  <c r="AO4853" i="1"/>
  <c r="AL4853" i="1"/>
  <c r="AM4853" i="1"/>
  <c r="AN5584" i="1"/>
  <c r="AO5584" i="1"/>
  <c r="AL5584" i="1"/>
  <c r="AM5584" i="1"/>
  <c r="AN5488" i="1"/>
  <c r="AO5488" i="1"/>
  <c r="AM5488" i="1"/>
  <c r="AL5488" i="1"/>
  <c r="AO5251" i="1"/>
  <c r="AN5251" i="1"/>
  <c r="AL5251" i="1"/>
  <c r="AM5251" i="1"/>
  <c r="AO1639" i="1"/>
  <c r="AN1639" i="1"/>
  <c r="AM1639" i="1"/>
  <c r="AL1639" i="1"/>
  <c r="AO5308" i="1"/>
  <c r="AN5308" i="1"/>
  <c r="AL5308" i="1"/>
  <c r="AM5308" i="1"/>
  <c r="AO1635" i="1"/>
  <c r="AM1635" i="1"/>
  <c r="AN1635" i="1"/>
  <c r="AL1635" i="1"/>
  <c r="AO1626" i="1"/>
  <c r="AM1626" i="1"/>
  <c r="AN1626" i="1"/>
  <c r="AL1626" i="1"/>
  <c r="AN5081" i="1"/>
  <c r="AO5081" i="1"/>
  <c r="AM5081" i="1"/>
  <c r="AL5081" i="1"/>
  <c r="AO1207" i="1"/>
  <c r="AN1207" i="1"/>
  <c r="AM1207" i="1"/>
  <c r="AL1207" i="1"/>
  <c r="AN5102" i="1"/>
  <c r="AO5102" i="1"/>
  <c r="AL5102" i="1"/>
  <c r="AM5102" i="1"/>
  <c r="AO1448" i="1"/>
  <c r="AM1448" i="1"/>
  <c r="AN1448" i="1"/>
  <c r="AL1448" i="1"/>
  <c r="AN5445" i="1"/>
  <c r="AO5445" i="1"/>
  <c r="AL5445" i="1"/>
  <c r="AM5445" i="1"/>
  <c r="AO1620" i="1"/>
  <c r="AM1620" i="1"/>
  <c r="AN1620" i="1"/>
  <c r="AL1620" i="1"/>
  <c r="AN5602" i="1"/>
  <c r="AO5602" i="1"/>
  <c r="AM5602" i="1"/>
  <c r="AL5602" i="1"/>
  <c r="AO545" i="1"/>
  <c r="AM545" i="1"/>
  <c r="AN545" i="1"/>
  <c r="AL545" i="1"/>
  <c r="AO5663" i="1"/>
  <c r="AN5663" i="1"/>
  <c r="AL5663" i="1"/>
  <c r="AM5663" i="1"/>
  <c r="AO3319" i="1"/>
  <c r="AN3319" i="1"/>
  <c r="AM3319" i="1"/>
  <c r="AL3319" i="1"/>
  <c r="AN4016" i="1"/>
  <c r="AO4016" i="1"/>
  <c r="AM4016" i="1"/>
  <c r="AL4016" i="1"/>
  <c r="AO2612" i="1"/>
  <c r="AM2612" i="1"/>
  <c r="AN2612" i="1"/>
  <c r="AL2612" i="1"/>
  <c r="AN4041" i="1"/>
  <c r="AO4041" i="1"/>
  <c r="AM4041" i="1"/>
  <c r="AL4041" i="1"/>
  <c r="AO375" i="1"/>
  <c r="AM375" i="1"/>
  <c r="AN375" i="1"/>
  <c r="AL375" i="1"/>
  <c r="AO1220" i="1"/>
  <c r="AM1220" i="1"/>
  <c r="AN1220" i="1"/>
  <c r="AL1220" i="1"/>
  <c r="AO5419" i="1"/>
  <c r="AN5419" i="1"/>
  <c r="AL5419" i="1"/>
  <c r="AM5419" i="1"/>
  <c r="AN5514" i="1"/>
  <c r="AO5514" i="1"/>
  <c r="AM5514" i="1"/>
  <c r="AL5514" i="1"/>
  <c r="AO2137" i="1"/>
  <c r="AM2137" i="1"/>
  <c r="AN2137" i="1"/>
  <c r="AL2137" i="1"/>
  <c r="AO1543" i="1"/>
  <c r="AN1543" i="1"/>
  <c r="AM1543" i="1"/>
  <c r="AL1543" i="1"/>
  <c r="AN4616" i="1"/>
  <c r="AO4616" i="1"/>
  <c r="AM4616" i="1"/>
  <c r="AL4616" i="1"/>
  <c r="AO2912" i="1"/>
  <c r="AM2912" i="1"/>
  <c r="AN2912" i="1"/>
  <c r="AL2912" i="1"/>
  <c r="AN5581" i="1"/>
  <c r="AO5581" i="1"/>
  <c r="AL5581" i="1"/>
  <c r="AM5581" i="1"/>
  <c r="AO2755" i="1"/>
  <c r="AM2755" i="1"/>
  <c r="AN2755" i="1"/>
  <c r="AL2755" i="1"/>
  <c r="AN5629" i="1"/>
  <c r="AO5629" i="1"/>
  <c r="AM5629" i="1"/>
  <c r="AL5629" i="1"/>
  <c r="AO5387" i="1"/>
  <c r="AN5387" i="1"/>
  <c r="AL5387" i="1"/>
  <c r="AM5387" i="1"/>
  <c r="AN5125" i="1"/>
  <c r="AO5125" i="1"/>
  <c r="AL5125" i="1"/>
  <c r="AM5125" i="1"/>
  <c r="AN4381" i="1"/>
  <c r="AO4381" i="1"/>
  <c r="AL4381" i="1"/>
  <c r="AM4381" i="1"/>
  <c r="AO931" i="1"/>
  <c r="AM931" i="1"/>
  <c r="AN931" i="1"/>
  <c r="AL931" i="1"/>
  <c r="AO5300" i="1"/>
  <c r="AN5300" i="1"/>
  <c r="AL5300" i="1"/>
  <c r="AM5300" i="1"/>
  <c r="AO5003" i="1"/>
  <c r="AN5003" i="1"/>
  <c r="AL5003" i="1"/>
  <c r="AM5003" i="1"/>
  <c r="AN4229" i="1"/>
  <c r="AO4229" i="1"/>
  <c r="AL4229" i="1"/>
  <c r="AM4229" i="1"/>
  <c r="AO5034" i="1"/>
  <c r="AN5034" i="1"/>
  <c r="AM5034" i="1"/>
  <c r="AL5034" i="1"/>
  <c r="AO1486" i="1"/>
  <c r="AN1486" i="1"/>
  <c r="AM1486" i="1"/>
  <c r="AL1486" i="1"/>
  <c r="AO636" i="1"/>
  <c r="AM636" i="1"/>
  <c r="AN636" i="1"/>
  <c r="AL636" i="1"/>
  <c r="AO3387" i="1"/>
  <c r="AN3387" i="1"/>
  <c r="AL3387" i="1"/>
  <c r="AM3387" i="1"/>
  <c r="AO4979" i="1"/>
  <c r="AN4979" i="1"/>
  <c r="AL4979" i="1"/>
  <c r="AM4979" i="1"/>
  <c r="AO4026" i="1"/>
  <c r="AN4026" i="1"/>
  <c r="AM4026" i="1"/>
  <c r="AL4026" i="1"/>
  <c r="AO809" i="1"/>
  <c r="AM809" i="1"/>
  <c r="AN809" i="1"/>
  <c r="AL809" i="1"/>
  <c r="AO5418" i="1"/>
  <c r="AN5418" i="1"/>
  <c r="AM5418" i="1"/>
  <c r="AL5418" i="1"/>
  <c r="AN4601" i="1"/>
  <c r="AO4601" i="1"/>
  <c r="AM4601" i="1"/>
  <c r="AL4601" i="1"/>
  <c r="AO4012" i="1"/>
  <c r="AN4012" i="1"/>
  <c r="AL4012" i="1"/>
  <c r="AM4012" i="1"/>
  <c r="AN4838" i="1"/>
  <c r="AO4838" i="1"/>
  <c r="AL4838" i="1"/>
  <c r="AM4838" i="1"/>
  <c r="AN4441" i="1"/>
  <c r="AO4441" i="1"/>
  <c r="AM4441" i="1"/>
  <c r="AL4441" i="1"/>
  <c r="AO5522" i="1"/>
  <c r="AN5522" i="1"/>
  <c r="AM5522" i="1"/>
  <c r="AL5522" i="1"/>
  <c r="AO2725" i="1"/>
  <c r="AN2725" i="1"/>
  <c r="AM2725" i="1"/>
  <c r="AL2725" i="1"/>
  <c r="AN5239" i="1"/>
  <c r="AO5239" i="1"/>
  <c r="AL5239" i="1"/>
  <c r="AM5239" i="1"/>
  <c r="AO2865" i="1"/>
  <c r="AM2865" i="1"/>
  <c r="AN2865" i="1"/>
  <c r="AL2865" i="1"/>
  <c r="AO2083" i="1"/>
  <c r="AM2083" i="1"/>
  <c r="AN2083" i="1"/>
  <c r="AL2083" i="1"/>
  <c r="AO2854" i="1"/>
  <c r="AN2854" i="1"/>
  <c r="AM2854" i="1"/>
  <c r="AL2854" i="1"/>
  <c r="AO518" i="1"/>
  <c r="AM518" i="1"/>
  <c r="AN518" i="1"/>
  <c r="AL518" i="1"/>
  <c r="AO1127" i="1"/>
  <c r="AN1127" i="1"/>
  <c r="AM1127" i="1"/>
  <c r="AL1127" i="1"/>
  <c r="AO652" i="1"/>
  <c r="AM652" i="1"/>
  <c r="AN652" i="1"/>
  <c r="AL652" i="1"/>
  <c r="AO1815" i="1"/>
  <c r="AN1815" i="1"/>
  <c r="AM1815" i="1"/>
  <c r="AL1815" i="1"/>
  <c r="AO1308" i="1"/>
  <c r="AM1308" i="1"/>
  <c r="AN1308" i="1"/>
  <c r="AL1308" i="1"/>
  <c r="AO3766" i="1"/>
  <c r="AN3766" i="1"/>
  <c r="AL3766" i="1"/>
  <c r="AM3766" i="1"/>
  <c r="AN3798" i="1"/>
  <c r="AO3798" i="1"/>
  <c r="AL3798" i="1"/>
  <c r="AM3798" i="1"/>
  <c r="AO4530" i="1"/>
  <c r="AN4530" i="1"/>
  <c r="AM4530" i="1"/>
  <c r="AL4530" i="1"/>
  <c r="AO2768" i="1"/>
  <c r="AM2768" i="1"/>
  <c r="AN2768" i="1"/>
  <c r="AL2768" i="1"/>
  <c r="AO757" i="1"/>
  <c r="AN757" i="1"/>
  <c r="AM757" i="1"/>
  <c r="AL757" i="1"/>
  <c r="AN4863" i="1"/>
  <c r="AO4863" i="1"/>
  <c r="AL4863" i="1"/>
  <c r="AM4863" i="1"/>
  <c r="AN4079" i="1"/>
  <c r="AO4079" i="1"/>
  <c r="AL4079" i="1"/>
  <c r="AM4079" i="1"/>
  <c r="AN5616" i="1"/>
  <c r="AO5616" i="1"/>
  <c r="AL5616" i="1"/>
  <c r="AM5616" i="1"/>
  <c r="AN4453" i="1"/>
  <c r="AO4453" i="1"/>
  <c r="AL4453" i="1"/>
  <c r="AM4453" i="1"/>
  <c r="AN4440" i="1"/>
  <c r="AO4440" i="1"/>
  <c r="AM4440" i="1"/>
  <c r="AL4440" i="1"/>
  <c r="AO1889" i="1"/>
  <c r="AM1889" i="1"/>
  <c r="AN1889" i="1"/>
  <c r="AL1889" i="1"/>
  <c r="AO5268" i="1"/>
  <c r="AN5268" i="1"/>
  <c r="AL5268" i="1"/>
  <c r="AM5268" i="1"/>
  <c r="AO4514" i="1"/>
  <c r="AN4514" i="1"/>
  <c r="AM4514" i="1"/>
  <c r="AL4514" i="1"/>
  <c r="AO2650" i="1"/>
  <c r="AM2650" i="1"/>
  <c r="AN2650" i="1"/>
  <c r="AL2650" i="1"/>
  <c r="AO3103" i="1"/>
  <c r="AN3103" i="1"/>
  <c r="AM3103" i="1"/>
  <c r="AL3103" i="1"/>
  <c r="AN3998" i="1"/>
  <c r="AO3998" i="1"/>
  <c r="AL3998" i="1"/>
  <c r="AM3998" i="1"/>
  <c r="AO2916" i="1"/>
  <c r="AM2916" i="1"/>
  <c r="AN2916" i="1"/>
  <c r="AL2916" i="1"/>
  <c r="AO2602" i="1"/>
  <c r="AM2602" i="1"/>
  <c r="AN2602" i="1"/>
  <c r="AL2602" i="1"/>
  <c r="AO3579" i="1"/>
  <c r="AN3579" i="1"/>
  <c r="AL3579" i="1"/>
  <c r="AM3579" i="1"/>
  <c r="AO1161" i="1"/>
  <c r="AM1161" i="1"/>
  <c r="AN1161" i="1"/>
  <c r="AL1161" i="1"/>
  <c r="AO3171" i="1"/>
  <c r="AM3171" i="1"/>
  <c r="AN3171" i="1"/>
  <c r="AL3171" i="1"/>
  <c r="AO4660" i="1"/>
  <c r="AN4660" i="1"/>
  <c r="AL4660" i="1"/>
  <c r="AM4660" i="1"/>
  <c r="AN4705" i="1"/>
  <c r="AO4705" i="1"/>
  <c r="AM4705" i="1"/>
  <c r="AL4705" i="1"/>
  <c r="AO3210" i="1"/>
  <c r="AM3210" i="1"/>
  <c r="AN3210" i="1"/>
  <c r="AL3210" i="1"/>
  <c r="AO1796" i="1"/>
  <c r="AM1796" i="1"/>
  <c r="AN1796" i="1"/>
  <c r="AL1796" i="1"/>
  <c r="AN4141" i="1"/>
  <c r="AO4141" i="1"/>
  <c r="AL4141" i="1"/>
  <c r="AM4141" i="1"/>
  <c r="AO3261" i="1"/>
  <c r="AN3261" i="1"/>
  <c r="AM3261" i="1"/>
  <c r="AL3261" i="1"/>
  <c r="AN5303" i="1"/>
  <c r="AO5303" i="1"/>
  <c r="AL5303" i="1"/>
  <c r="AM5303" i="1"/>
  <c r="AO5348" i="1"/>
  <c r="AN5348" i="1"/>
  <c r="AL5348" i="1"/>
  <c r="AM5348" i="1"/>
  <c r="AO2588" i="1"/>
  <c r="AM2588" i="1"/>
  <c r="AN2588" i="1"/>
  <c r="AL2588" i="1"/>
  <c r="AN5517" i="1"/>
  <c r="AO5517" i="1"/>
  <c r="AL5517" i="1"/>
  <c r="AM5517" i="1"/>
  <c r="AO1579" i="1"/>
  <c r="AM1579" i="1"/>
  <c r="AN1579" i="1"/>
  <c r="AL1579" i="1"/>
  <c r="AO444" i="1"/>
  <c r="AM444" i="1"/>
  <c r="AN444" i="1"/>
  <c r="AL444" i="1"/>
  <c r="AO5484" i="1"/>
  <c r="AN5484" i="1"/>
  <c r="AL5484" i="1"/>
  <c r="AM5484" i="1"/>
  <c r="AO2811" i="1"/>
  <c r="AM2811" i="1"/>
  <c r="AN2811" i="1"/>
  <c r="AL2811" i="1"/>
  <c r="AO3971" i="1"/>
  <c r="AN3971" i="1"/>
  <c r="AL3971" i="1"/>
  <c r="AM3971" i="1"/>
  <c r="AO851" i="1"/>
  <c r="AM851" i="1"/>
  <c r="AN851" i="1"/>
  <c r="AL851" i="1"/>
  <c r="AO1376" i="1"/>
  <c r="AM1376" i="1"/>
  <c r="AN1376" i="1"/>
  <c r="AL1376" i="1"/>
  <c r="AN4678" i="1"/>
  <c r="AO4678" i="1"/>
  <c r="AL4678" i="1"/>
  <c r="AM4678" i="1"/>
  <c r="AO5403" i="1"/>
  <c r="AN5403" i="1"/>
  <c r="AL5403" i="1"/>
  <c r="AM5403" i="1"/>
  <c r="AO4218" i="1"/>
  <c r="AN4218" i="1"/>
  <c r="AM4218" i="1"/>
  <c r="AL4218" i="1"/>
  <c r="AN5302" i="1"/>
  <c r="AO5302" i="1"/>
  <c r="AL5302" i="1"/>
  <c r="AM5302" i="1"/>
  <c r="AO4227" i="1"/>
  <c r="AN4227" i="1"/>
  <c r="AL4227" i="1"/>
  <c r="AM4227" i="1"/>
  <c r="AO2325" i="1"/>
  <c r="AN2325" i="1"/>
  <c r="AM2325" i="1"/>
  <c r="AL2325" i="1"/>
  <c r="AO3531" i="1"/>
  <c r="AN3531" i="1"/>
  <c r="AL3531" i="1"/>
  <c r="AM3531" i="1"/>
  <c r="AN5207" i="1"/>
  <c r="AO5207" i="1"/>
  <c r="AL5207" i="1"/>
  <c r="AM5207" i="1"/>
  <c r="AO2489" i="1"/>
  <c r="AM2489" i="1"/>
  <c r="AN2489" i="1"/>
  <c r="AL2489" i="1"/>
  <c r="AO458" i="1"/>
  <c r="AM458" i="1"/>
  <c r="AN458" i="1"/>
  <c r="AL458" i="1"/>
  <c r="AO3622" i="1"/>
  <c r="AN3622" i="1"/>
  <c r="AL3622" i="1"/>
  <c r="AM3622" i="1"/>
  <c r="AN4733" i="1"/>
  <c r="AO4733" i="1"/>
  <c r="AL4733" i="1"/>
  <c r="AM4733" i="1"/>
  <c r="AO569" i="1"/>
  <c r="AM569" i="1"/>
  <c r="AN569" i="1"/>
  <c r="AL569" i="1"/>
  <c r="AO1406" i="1"/>
  <c r="AN1406" i="1"/>
  <c r="AM1406" i="1"/>
  <c r="AL1406" i="1"/>
  <c r="AO5596" i="1"/>
  <c r="AN5596" i="1"/>
  <c r="AM5596" i="1"/>
  <c r="AL5596" i="1"/>
  <c r="AO5202" i="1"/>
  <c r="AN5202" i="1"/>
  <c r="AM5202" i="1"/>
  <c r="AL5202" i="1"/>
  <c r="AN4215" i="1"/>
  <c r="AO4215" i="1"/>
  <c r="AL4215" i="1"/>
  <c r="AM4215" i="1"/>
  <c r="AO5068" i="1"/>
  <c r="AN5068" i="1"/>
  <c r="AL5068" i="1"/>
  <c r="AM5068" i="1"/>
  <c r="AO5588" i="1"/>
  <c r="AN5588" i="1"/>
  <c r="AL5588" i="1"/>
  <c r="AM5588" i="1"/>
  <c r="AO2076" i="1"/>
  <c r="AM2076" i="1"/>
  <c r="AN2076" i="1"/>
  <c r="AL2076" i="1"/>
  <c r="AN4222" i="1"/>
  <c r="AO4222" i="1"/>
  <c r="AL4222" i="1"/>
  <c r="AM4222" i="1"/>
  <c r="AN5279" i="1"/>
  <c r="AO5279" i="1"/>
  <c r="AL5279" i="1"/>
  <c r="AM5279" i="1"/>
  <c r="AO1015" i="1"/>
  <c r="AN1015" i="1"/>
  <c r="AM1015" i="1"/>
  <c r="AL1015" i="1"/>
  <c r="AO387" i="1"/>
  <c r="AM387" i="1"/>
  <c r="AN387" i="1"/>
  <c r="AL387" i="1"/>
  <c r="AO3470" i="1"/>
  <c r="AN3470" i="1"/>
  <c r="AL3470" i="1"/>
  <c r="AM3470" i="1"/>
  <c r="AO1809" i="1"/>
  <c r="AM1809" i="1"/>
  <c r="AN1809" i="1"/>
  <c r="AL1809" i="1"/>
  <c r="AO604" i="1"/>
  <c r="AN604" i="1"/>
  <c r="AM604" i="1"/>
  <c r="AL604" i="1"/>
  <c r="AO3561" i="1"/>
  <c r="AN3561" i="1"/>
  <c r="AM3561" i="1"/>
  <c r="AL3561" i="1"/>
  <c r="AO2439" i="1"/>
  <c r="AN2439" i="1"/>
  <c r="AM2439" i="1"/>
  <c r="AL2439" i="1"/>
  <c r="AN4725" i="1"/>
  <c r="AO4725" i="1"/>
  <c r="AL4725" i="1"/>
  <c r="AM4725" i="1"/>
  <c r="AO1849" i="1"/>
  <c r="AM1849" i="1"/>
  <c r="AN1849" i="1"/>
  <c r="AL1849" i="1"/>
  <c r="AO4548" i="1"/>
  <c r="AN4548" i="1"/>
  <c r="AL4548" i="1"/>
  <c r="AM4548" i="1"/>
  <c r="AO3534" i="1"/>
  <c r="AN3534" i="1"/>
  <c r="AL3534" i="1"/>
  <c r="AM3534" i="1"/>
  <c r="AO4098" i="1"/>
  <c r="AN4098" i="1"/>
  <c r="AM4098" i="1"/>
  <c r="AL4098" i="1"/>
  <c r="AO4299" i="1"/>
  <c r="AN4299" i="1"/>
  <c r="AL4299" i="1"/>
  <c r="AM4299" i="1"/>
  <c r="AN3806" i="1"/>
  <c r="AO3806" i="1"/>
  <c r="AL3806" i="1"/>
  <c r="AM3806" i="1"/>
  <c r="AN4840" i="1"/>
  <c r="AO4840" i="1"/>
  <c r="AM4840" i="1"/>
  <c r="AL4840" i="1"/>
  <c r="AO3763" i="1"/>
  <c r="AN3763" i="1"/>
  <c r="AL3763" i="1"/>
  <c r="AM3763" i="1"/>
  <c r="AO3462" i="1"/>
  <c r="AN3462" i="1"/>
  <c r="AL3462" i="1"/>
  <c r="AM3462" i="1"/>
  <c r="AO1562" i="1"/>
  <c r="AM1562" i="1"/>
  <c r="AN1562" i="1"/>
  <c r="AL1562" i="1"/>
  <c r="AN4710" i="1"/>
  <c r="AO4710" i="1"/>
  <c r="AL4710" i="1"/>
  <c r="AM4710" i="1"/>
  <c r="AO3467" i="1"/>
  <c r="AN3467" i="1"/>
  <c r="AL3467" i="1"/>
  <c r="AM3467" i="1"/>
  <c r="AN4111" i="1"/>
  <c r="AO4111" i="1"/>
  <c r="AL4111" i="1"/>
  <c r="AM4111" i="1"/>
  <c r="AO3556" i="1"/>
  <c r="AN3556" i="1"/>
  <c r="AL3556" i="1"/>
  <c r="AM3556" i="1"/>
  <c r="AO5155" i="1"/>
  <c r="AN5155" i="1"/>
  <c r="AL5155" i="1"/>
  <c r="AM5155" i="1"/>
  <c r="AO325" i="1"/>
  <c r="AM325" i="1"/>
  <c r="AN325" i="1"/>
  <c r="AL325" i="1"/>
  <c r="AO1922" i="1"/>
  <c r="AM1922" i="1"/>
  <c r="AN1922" i="1"/>
  <c r="AL1922" i="1"/>
  <c r="AO749" i="1"/>
  <c r="AN749" i="1"/>
  <c r="AM749" i="1"/>
  <c r="AL749" i="1"/>
  <c r="AO1634" i="1"/>
  <c r="AM1634" i="1"/>
  <c r="AN1634" i="1"/>
  <c r="AL1634" i="1"/>
  <c r="AO1177" i="1"/>
  <c r="AM1177" i="1"/>
  <c r="AN1177" i="1"/>
  <c r="AL1177" i="1"/>
  <c r="AN5553" i="1"/>
  <c r="AO5553" i="1"/>
  <c r="AL5553" i="1"/>
  <c r="AM5553" i="1"/>
  <c r="AO496" i="1"/>
  <c r="AM496" i="1"/>
  <c r="AN496" i="1"/>
  <c r="AL496" i="1"/>
  <c r="AO4242" i="1"/>
  <c r="AN4242" i="1"/>
  <c r="AM4242" i="1"/>
  <c r="AL4242" i="1"/>
  <c r="AO2149" i="1"/>
  <c r="AN2149" i="1"/>
  <c r="AM2149" i="1"/>
  <c r="AL2149" i="1"/>
  <c r="AO256" i="1"/>
  <c r="AM256" i="1"/>
  <c r="AN256" i="1"/>
  <c r="AL256" i="1"/>
  <c r="AO3348" i="1"/>
  <c r="AM3348" i="1"/>
  <c r="AN3348" i="1"/>
  <c r="AL3348" i="1"/>
  <c r="AO2706" i="1"/>
  <c r="AM2706" i="1"/>
  <c r="AN2706" i="1"/>
  <c r="AL2706" i="1"/>
  <c r="AO2373" i="1"/>
  <c r="AN2373" i="1"/>
  <c r="AM2373" i="1"/>
  <c r="AL2373" i="1"/>
  <c r="AO269" i="1"/>
  <c r="AN269" i="1"/>
  <c r="AM269" i="1"/>
  <c r="AL269" i="1"/>
  <c r="AN4072" i="1"/>
  <c r="AO4072" i="1"/>
  <c r="AM4072" i="1"/>
  <c r="AL4072" i="1"/>
  <c r="AO975" i="1"/>
  <c r="AN975" i="1"/>
  <c r="AM975" i="1"/>
  <c r="AL975" i="1"/>
  <c r="AN5024" i="1"/>
  <c r="AO5024" i="1"/>
  <c r="AM5024" i="1"/>
  <c r="AL5024" i="1"/>
  <c r="AN4721" i="1"/>
  <c r="AO4721" i="1"/>
  <c r="AM4721" i="1"/>
  <c r="AL4721" i="1"/>
  <c r="AO4332" i="1"/>
  <c r="AN4332" i="1"/>
  <c r="AL4332" i="1"/>
  <c r="AM4332" i="1"/>
  <c r="AO3731" i="1"/>
  <c r="AN3731" i="1"/>
  <c r="AL3731" i="1"/>
  <c r="AM3731" i="1"/>
  <c r="AN4265" i="1"/>
  <c r="AO4265" i="1"/>
  <c r="AM4265" i="1"/>
  <c r="AL4265" i="1"/>
  <c r="AN3840" i="1"/>
  <c r="AO3840" i="1"/>
  <c r="AM3840" i="1"/>
  <c r="AL3840" i="1"/>
  <c r="AO3232" i="1"/>
  <c r="AM3232" i="1"/>
  <c r="AN3232" i="1"/>
  <c r="AL3232" i="1"/>
  <c r="AO759" i="1"/>
  <c r="AN759" i="1"/>
  <c r="AM759" i="1"/>
  <c r="AL759" i="1"/>
  <c r="AO1997" i="1"/>
  <c r="AN1997" i="1"/>
  <c r="AM1997" i="1"/>
  <c r="AL1997" i="1"/>
  <c r="AO2478" i="1"/>
  <c r="AN2478" i="1"/>
  <c r="AM2478" i="1"/>
  <c r="AL2478" i="1"/>
  <c r="AO5084" i="1"/>
  <c r="AN5084" i="1"/>
  <c r="AL5084" i="1"/>
  <c r="AM5084" i="1"/>
  <c r="AO5083" i="1"/>
  <c r="AN5083" i="1"/>
  <c r="AL5083" i="1"/>
  <c r="AM5083" i="1"/>
  <c r="AO939" i="1"/>
  <c r="AM939" i="1"/>
  <c r="AN939" i="1"/>
  <c r="AL939" i="1"/>
  <c r="AO2386" i="1"/>
  <c r="AM2386" i="1"/>
  <c r="AN2386" i="1"/>
  <c r="AL2386" i="1"/>
  <c r="AO2658" i="1"/>
  <c r="AM2658" i="1"/>
  <c r="AN2658" i="1"/>
  <c r="AL2658" i="1"/>
  <c r="AO4907" i="1"/>
  <c r="AN4907" i="1"/>
  <c r="AL4907" i="1"/>
  <c r="AM4907" i="1"/>
  <c r="AO4035" i="1"/>
  <c r="AN4035" i="1"/>
  <c r="AL4035" i="1"/>
  <c r="AM4035" i="1"/>
  <c r="AN4877" i="1"/>
  <c r="AO4877" i="1"/>
  <c r="AL4877" i="1"/>
  <c r="AM4877" i="1"/>
  <c r="AO1079" i="1"/>
  <c r="AN1079" i="1"/>
  <c r="AM1079" i="1"/>
  <c r="AL1079" i="1"/>
  <c r="AN5564" i="1"/>
  <c r="AO5564" i="1"/>
  <c r="AL5564" i="1"/>
  <c r="AM5564" i="1"/>
  <c r="AO5545" i="1"/>
  <c r="AN5545" i="1"/>
  <c r="AL5545" i="1"/>
  <c r="AM5545" i="1"/>
  <c r="AO1444" i="1"/>
  <c r="AM1444" i="1"/>
  <c r="AN1444" i="1"/>
  <c r="AL1444" i="1"/>
  <c r="AO3257" i="1"/>
  <c r="AM3257" i="1"/>
  <c r="AN3257" i="1"/>
  <c r="AL3257" i="1"/>
  <c r="AO3192" i="1"/>
  <c r="AM3192" i="1"/>
  <c r="AN3192" i="1"/>
  <c r="AL3192" i="1"/>
  <c r="AO839" i="1"/>
  <c r="AN839" i="1"/>
  <c r="AM839" i="1"/>
  <c r="AL839" i="1"/>
  <c r="AN4125" i="1"/>
  <c r="AO4125" i="1"/>
  <c r="AL4125" i="1"/>
  <c r="AM4125" i="1"/>
  <c r="AO2459" i="1"/>
  <c r="AM2459" i="1"/>
  <c r="AN2459" i="1"/>
  <c r="AL2459" i="1"/>
  <c r="AN4432" i="1"/>
  <c r="AO4432" i="1"/>
  <c r="AM4432" i="1"/>
  <c r="AL4432" i="1"/>
  <c r="AO4444" i="1"/>
  <c r="AN4444" i="1"/>
  <c r="AL4444" i="1"/>
  <c r="AM4444" i="1"/>
  <c r="AO334" i="1"/>
  <c r="AN334" i="1"/>
  <c r="AM334" i="1"/>
  <c r="AL334" i="1"/>
  <c r="AO2906" i="1"/>
  <c r="AM2906" i="1"/>
  <c r="AN2906" i="1"/>
  <c r="AL2906" i="1"/>
  <c r="AO3916" i="1"/>
  <c r="AN3916" i="1"/>
  <c r="AL3916" i="1"/>
  <c r="AM3916" i="1"/>
  <c r="AO2429" i="1"/>
  <c r="AN2429" i="1"/>
  <c r="AM2429" i="1"/>
  <c r="AL2429" i="1"/>
  <c r="AO1108" i="1"/>
  <c r="AM1108" i="1"/>
  <c r="AN1108" i="1"/>
  <c r="AL1108" i="1"/>
  <c r="AO3676" i="1"/>
  <c r="AN3676" i="1"/>
  <c r="AL3676" i="1"/>
  <c r="AM3676" i="1"/>
  <c r="AN5639" i="1"/>
  <c r="AO5639" i="1"/>
  <c r="AM5639" i="1"/>
  <c r="AL5639" i="1"/>
  <c r="AO3222" i="1"/>
  <c r="AN3222" i="1"/>
  <c r="AM3222" i="1"/>
  <c r="AL3222" i="1"/>
  <c r="AO818" i="1"/>
  <c r="AM818" i="1"/>
  <c r="AN818" i="1"/>
  <c r="AL818" i="1"/>
  <c r="AO1772" i="1"/>
  <c r="AM1772" i="1"/>
  <c r="AN1772" i="1"/>
  <c r="AL1772" i="1"/>
  <c r="AO1115" i="1"/>
  <c r="AM1115" i="1"/>
  <c r="AN1115" i="1"/>
  <c r="AL1115" i="1"/>
  <c r="AO553" i="1"/>
  <c r="AM553" i="1"/>
  <c r="AN553" i="1"/>
  <c r="AL553" i="1"/>
  <c r="AN5007" i="1"/>
  <c r="AO5007" i="1"/>
  <c r="AL5007" i="1"/>
  <c r="AM5007" i="1"/>
  <c r="AO1035" i="1"/>
  <c r="AM1035" i="1"/>
  <c r="AN1035" i="1"/>
  <c r="AL1035" i="1"/>
  <c r="AO2589" i="1"/>
  <c r="AN2589" i="1"/>
  <c r="AM2589" i="1"/>
  <c r="AL2589" i="1"/>
  <c r="AN3789" i="1"/>
  <c r="AO3789" i="1"/>
  <c r="AL3789" i="1"/>
  <c r="AM3789" i="1"/>
  <c r="AO3375" i="1"/>
  <c r="AN3375" i="1"/>
  <c r="AL3375" i="1"/>
  <c r="AM3375" i="1"/>
  <c r="AO1914" i="1"/>
  <c r="AM1914" i="1"/>
  <c r="AN1914" i="1"/>
  <c r="AL1914" i="1"/>
  <c r="AO1167" i="1"/>
  <c r="AN1167" i="1"/>
  <c r="AM1167" i="1"/>
  <c r="AL1167" i="1"/>
  <c r="AO1426" i="1"/>
  <c r="AM1426" i="1"/>
  <c r="AN1426" i="1"/>
  <c r="AL1426" i="1"/>
  <c r="AO1946" i="1"/>
  <c r="AM1946" i="1"/>
  <c r="AN1946" i="1"/>
  <c r="AL1946" i="1"/>
  <c r="AN4776" i="1"/>
  <c r="AO4776" i="1"/>
  <c r="AM4776" i="1"/>
  <c r="AL4776" i="1"/>
  <c r="AO293" i="1"/>
  <c r="AM293" i="1"/>
  <c r="AN293" i="1"/>
  <c r="AL293" i="1"/>
  <c r="AO3341" i="1"/>
  <c r="AN3341" i="1"/>
  <c r="AM3341" i="1"/>
  <c r="AL3341" i="1"/>
  <c r="AN4520" i="1"/>
  <c r="AO4520" i="1"/>
  <c r="AM4520" i="1"/>
  <c r="AL4520" i="1"/>
  <c r="AO2708" i="1"/>
  <c r="AM2708" i="1"/>
  <c r="AN2708" i="1"/>
  <c r="AL2708" i="1"/>
  <c r="AO2449" i="1"/>
  <c r="AM2449" i="1"/>
  <c r="AN2449" i="1"/>
  <c r="AL2449" i="1"/>
  <c r="AO3549" i="1"/>
  <c r="AN3549" i="1"/>
  <c r="AL3549" i="1"/>
  <c r="AM3549" i="1"/>
  <c r="AO3407" i="1"/>
  <c r="AN3407" i="1"/>
  <c r="AL3407" i="1"/>
  <c r="AM3407" i="1"/>
  <c r="AO2042" i="1"/>
  <c r="AM2042" i="1"/>
  <c r="AN2042" i="1"/>
  <c r="AL2042" i="1"/>
  <c r="AO846" i="1"/>
  <c r="AN846" i="1"/>
  <c r="AM846" i="1"/>
  <c r="AL846" i="1"/>
  <c r="AO1132" i="1"/>
  <c r="AM1132" i="1"/>
  <c r="AN1132" i="1"/>
  <c r="AL1132" i="1"/>
  <c r="AN4153" i="1"/>
  <c r="AO4153" i="1"/>
  <c r="AM4153" i="1"/>
  <c r="AL4153" i="1"/>
  <c r="AN5142" i="1"/>
  <c r="AO5142" i="1"/>
  <c r="AL5142" i="1"/>
  <c r="AM5142" i="1"/>
  <c r="AO5267" i="1"/>
  <c r="AN5267" i="1"/>
  <c r="AL5267" i="1"/>
  <c r="AM5267" i="1"/>
  <c r="AO795" i="1"/>
  <c r="AM795" i="1"/>
  <c r="AN795" i="1"/>
  <c r="AL795" i="1"/>
  <c r="AO286" i="1"/>
  <c r="AM286" i="1"/>
  <c r="AN286" i="1"/>
  <c r="AL286" i="1"/>
  <c r="AO3431" i="1"/>
  <c r="AN3431" i="1"/>
  <c r="AL3431" i="1"/>
  <c r="AM3431" i="1"/>
  <c r="AO3433" i="1"/>
  <c r="AN3433" i="1"/>
  <c r="AM3433" i="1"/>
  <c r="AL3433" i="1"/>
  <c r="AO2389" i="1"/>
  <c r="AN2389" i="1"/>
  <c r="AM2389" i="1"/>
  <c r="AL2389" i="1"/>
  <c r="AO5066" i="1"/>
  <c r="AN5066" i="1"/>
  <c r="AM5066" i="1"/>
  <c r="AL5066" i="1"/>
  <c r="AN4077" i="1"/>
  <c r="AO4077" i="1"/>
  <c r="AL4077" i="1"/>
  <c r="AM4077" i="1"/>
  <c r="AO2313" i="1"/>
  <c r="AM2313" i="1"/>
  <c r="AN2313" i="1"/>
  <c r="AL2313" i="1"/>
  <c r="AN5143" i="1"/>
  <c r="AO5143" i="1"/>
  <c r="AL5143" i="1"/>
  <c r="AM5143" i="1"/>
  <c r="AO4955" i="1"/>
  <c r="AN4955" i="1"/>
  <c r="AL4955" i="1"/>
  <c r="AM4955" i="1"/>
  <c r="AO1381" i="1"/>
  <c r="AN1381" i="1"/>
  <c r="AM1381" i="1"/>
  <c r="AL1381" i="1"/>
  <c r="AO4130" i="1"/>
  <c r="AN4130" i="1"/>
  <c r="AM4130" i="1"/>
  <c r="AL4130" i="1"/>
  <c r="AN4030" i="1"/>
  <c r="AO4030" i="1"/>
  <c r="AL4030" i="1"/>
  <c r="AM4030" i="1"/>
  <c r="AN5137" i="1"/>
  <c r="AO5137" i="1"/>
  <c r="AM5137" i="1"/>
  <c r="AL5137" i="1"/>
  <c r="AO4555" i="1"/>
  <c r="AN4555" i="1"/>
  <c r="AL4555" i="1"/>
  <c r="AM4555" i="1"/>
  <c r="AN4825" i="1"/>
  <c r="AO4825" i="1"/>
  <c r="AM4825" i="1"/>
  <c r="AL4825" i="1"/>
  <c r="AO1725" i="1"/>
  <c r="AN1725" i="1"/>
  <c r="AM1725" i="1"/>
  <c r="AL1725" i="1"/>
  <c r="AO3668" i="1"/>
  <c r="AN3668" i="1"/>
  <c r="AL3668" i="1"/>
  <c r="AM3668" i="1"/>
  <c r="AO1708" i="1"/>
  <c r="AM1708" i="1"/>
  <c r="AN1708" i="1"/>
  <c r="AL1708" i="1"/>
  <c r="AO2145" i="1"/>
  <c r="AM2145" i="1"/>
  <c r="AN2145" i="1"/>
  <c r="AL2145" i="1"/>
  <c r="AN5246" i="1"/>
  <c r="AO5246" i="1"/>
  <c r="AL5246" i="1"/>
  <c r="AM5246" i="1"/>
  <c r="AO3042" i="1"/>
  <c r="AM3042" i="1"/>
  <c r="AN3042" i="1"/>
  <c r="AL3042" i="1"/>
  <c r="AO3527" i="1"/>
  <c r="AN3527" i="1"/>
  <c r="AL3527" i="1"/>
  <c r="AM3527" i="1"/>
  <c r="AN4416" i="1"/>
  <c r="AO4416" i="1"/>
  <c r="AM4416" i="1"/>
  <c r="AL4416" i="1"/>
  <c r="AO4050" i="1"/>
  <c r="AN4050" i="1"/>
  <c r="AM4050" i="1"/>
  <c r="AL4050" i="1"/>
  <c r="AO3811" i="1"/>
  <c r="AN3811" i="1"/>
  <c r="AL3811" i="1"/>
  <c r="AM3811" i="1"/>
  <c r="AO1012" i="1"/>
  <c r="AM1012" i="1"/>
  <c r="AN1012" i="1"/>
  <c r="AL1012" i="1"/>
  <c r="AN4718" i="1"/>
  <c r="AO4718" i="1"/>
  <c r="AL4718" i="1"/>
  <c r="AM4718" i="1"/>
  <c r="AO2759" i="1"/>
  <c r="AN2759" i="1"/>
  <c r="AM2759" i="1"/>
  <c r="AL2759" i="1"/>
  <c r="AO2462" i="1"/>
  <c r="AN2462" i="1"/>
  <c r="AM2462" i="1"/>
  <c r="AL2462" i="1"/>
  <c r="AN4565" i="1"/>
  <c r="AO4565" i="1"/>
  <c r="AL4565" i="1"/>
  <c r="AM4565" i="1"/>
  <c r="AO1715" i="1"/>
  <c r="AM1715" i="1"/>
  <c r="AN1715" i="1"/>
  <c r="AL1715" i="1"/>
  <c r="AN4239" i="1"/>
  <c r="AO4239" i="1"/>
  <c r="AL4239" i="1"/>
  <c r="AM4239" i="1"/>
  <c r="AO466" i="1"/>
  <c r="AM466" i="1"/>
  <c r="AN466" i="1"/>
  <c r="AL466" i="1"/>
  <c r="AO4572" i="1"/>
  <c r="AN4572" i="1"/>
  <c r="AL4572" i="1"/>
  <c r="AM4572" i="1"/>
  <c r="AO1662" i="1"/>
  <c r="AN1662" i="1"/>
  <c r="AM1662" i="1"/>
  <c r="AL1662" i="1"/>
  <c r="AO2354" i="1"/>
  <c r="AM2354" i="1"/>
  <c r="AN2354" i="1"/>
  <c r="AL2354" i="1"/>
  <c r="AO1229" i="1"/>
  <c r="AN1229" i="1"/>
  <c r="AM1229" i="1"/>
  <c r="AL1229" i="1"/>
  <c r="AO5572" i="1"/>
  <c r="AN5572" i="1"/>
  <c r="AL5572" i="1"/>
  <c r="AM5572" i="1"/>
  <c r="AO1253" i="1"/>
  <c r="AN1253" i="1"/>
  <c r="AM1253" i="1"/>
  <c r="AL1253" i="1"/>
  <c r="AO2990" i="1"/>
  <c r="AN2990" i="1"/>
  <c r="AM2990" i="1"/>
  <c r="AL2990" i="1"/>
  <c r="AO538" i="1"/>
  <c r="AM538" i="1"/>
  <c r="AN538" i="1"/>
  <c r="AL538" i="1"/>
  <c r="AN3880" i="1"/>
  <c r="AO3880" i="1"/>
  <c r="AM3880" i="1"/>
  <c r="AL3880" i="1"/>
  <c r="AO4148" i="1"/>
  <c r="AN4148" i="1"/>
  <c r="AL4148" i="1"/>
  <c r="AM4148" i="1"/>
  <c r="AO2214" i="1"/>
  <c r="AN2214" i="1"/>
  <c r="AM2214" i="1"/>
  <c r="AL2214" i="1"/>
  <c r="AO1085" i="1"/>
  <c r="AN1085" i="1"/>
  <c r="AM1085" i="1"/>
  <c r="AL1085" i="1"/>
  <c r="AO3339" i="1"/>
  <c r="AM3339" i="1"/>
  <c r="AN3339" i="1"/>
  <c r="AL3339" i="1"/>
  <c r="AN4174" i="1"/>
  <c r="AO4174" i="1"/>
  <c r="AL4174" i="1"/>
  <c r="AM4174" i="1"/>
  <c r="AO532" i="1"/>
  <c r="AN532" i="1"/>
  <c r="AM532" i="1"/>
  <c r="AL532" i="1"/>
  <c r="AO3652" i="1"/>
  <c r="AN3652" i="1"/>
  <c r="AL3652" i="1"/>
  <c r="AM3652" i="1"/>
  <c r="AO2641" i="1"/>
  <c r="AM2641" i="1"/>
  <c r="AN2641" i="1"/>
  <c r="AL2641" i="1"/>
  <c r="AO3573" i="1"/>
  <c r="AN3573" i="1"/>
  <c r="AL3573" i="1"/>
  <c r="AM3573" i="1"/>
  <c r="AO2060" i="1"/>
  <c r="AM2060" i="1"/>
  <c r="AN2060" i="1"/>
  <c r="AL2060" i="1"/>
  <c r="AO694" i="1"/>
  <c r="AN694" i="1"/>
  <c r="AM694" i="1"/>
  <c r="AL694" i="1"/>
  <c r="AO865" i="1"/>
  <c r="AM865" i="1"/>
  <c r="AN865" i="1"/>
  <c r="AL865" i="1"/>
  <c r="AO464" i="1"/>
  <c r="AM464" i="1"/>
  <c r="AN464" i="1"/>
  <c r="AL464" i="1"/>
  <c r="AN4615" i="1"/>
  <c r="AO4615" i="1"/>
  <c r="AL4615" i="1"/>
  <c r="AM4615" i="1"/>
  <c r="AO848" i="1"/>
  <c r="AM848" i="1"/>
  <c r="AN848" i="1"/>
  <c r="AL848" i="1"/>
  <c r="AO5244" i="1"/>
  <c r="AN5244" i="1"/>
  <c r="AL5244" i="1"/>
  <c r="AM5244" i="1"/>
  <c r="AO2928" i="1"/>
  <c r="AM2928" i="1"/>
  <c r="AN2928" i="1"/>
  <c r="AL2928" i="1"/>
  <c r="AO5132" i="1"/>
  <c r="AN5132" i="1"/>
  <c r="AL5132" i="1"/>
  <c r="AM5132" i="1"/>
  <c r="AO2899" i="1"/>
  <c r="AM2899" i="1"/>
  <c r="AN2899" i="1"/>
  <c r="AL2899" i="1"/>
  <c r="AO953" i="1"/>
  <c r="AM953" i="1"/>
  <c r="AN953" i="1"/>
  <c r="AL953" i="1"/>
  <c r="AO4994" i="1"/>
  <c r="AN4994" i="1"/>
  <c r="AM4994" i="1"/>
  <c r="AL4994" i="1"/>
  <c r="AN4264" i="1"/>
  <c r="AO4264" i="1"/>
  <c r="AM4264" i="1"/>
  <c r="AL4264" i="1"/>
  <c r="AO3343" i="1"/>
  <c r="AN3343" i="1"/>
  <c r="AM3343" i="1"/>
  <c r="AL3343" i="1"/>
  <c r="AN5119" i="1"/>
  <c r="AO5119" i="1"/>
  <c r="AL5119" i="1"/>
  <c r="AM5119" i="1"/>
  <c r="AO4851" i="1"/>
  <c r="AN4851" i="1"/>
  <c r="AL4851" i="1"/>
  <c r="AM4851" i="1"/>
  <c r="AO2419" i="1"/>
  <c r="AM2419" i="1"/>
  <c r="AN2419" i="1"/>
  <c r="AL2419" i="1"/>
  <c r="AO3497" i="1"/>
  <c r="AN3497" i="1"/>
  <c r="AM3497" i="1"/>
  <c r="AL3497" i="1"/>
  <c r="AN3941" i="1"/>
  <c r="AO3941" i="1"/>
  <c r="AL3941" i="1"/>
  <c r="AM3941" i="1"/>
  <c r="AO491" i="1"/>
  <c r="AM491" i="1"/>
  <c r="AN491" i="1"/>
  <c r="AL491" i="1"/>
  <c r="AO879" i="1"/>
  <c r="AN879" i="1"/>
  <c r="AM879" i="1"/>
  <c r="AL879" i="1"/>
  <c r="AO2056" i="1"/>
  <c r="AM2056" i="1"/>
  <c r="AN2056" i="1"/>
  <c r="AL2056" i="1"/>
  <c r="AO2384" i="1"/>
  <c r="AM2384" i="1"/>
  <c r="AN2384" i="1"/>
  <c r="AL2384" i="1"/>
  <c r="AN4048" i="1"/>
  <c r="AO4048" i="1"/>
  <c r="AM4048" i="1"/>
  <c r="AL4048" i="1"/>
  <c r="AN4237" i="1"/>
  <c r="AO4237" i="1"/>
  <c r="AL4237" i="1"/>
  <c r="AM4237" i="1"/>
  <c r="AO2886" i="1"/>
  <c r="AN2886" i="1"/>
  <c r="AM2886" i="1"/>
  <c r="AL2886" i="1"/>
  <c r="AO3460" i="1"/>
  <c r="AN3460" i="1"/>
  <c r="AL3460" i="1"/>
  <c r="AM3460" i="1"/>
  <c r="AO3251" i="1"/>
  <c r="AM3251" i="1"/>
  <c r="AN3251" i="1"/>
  <c r="AL3251" i="1"/>
  <c r="AN5105" i="1"/>
  <c r="AO5105" i="1"/>
  <c r="AM5105" i="1"/>
  <c r="AL5105" i="1"/>
  <c r="AO287" i="1"/>
  <c r="AM287" i="1"/>
  <c r="AN287" i="1"/>
  <c r="AL287" i="1"/>
  <c r="AO2752" i="1"/>
  <c r="AM2752" i="1"/>
  <c r="AN2752" i="1"/>
  <c r="AL2752" i="1"/>
  <c r="AO1831" i="1"/>
  <c r="AN1831" i="1"/>
  <c r="AM1831" i="1"/>
  <c r="AL1831" i="1"/>
  <c r="AO2212" i="1"/>
  <c r="AM2212" i="1"/>
  <c r="AN2212" i="1"/>
  <c r="AL2212" i="1"/>
  <c r="AN4934" i="1"/>
  <c r="AO4934" i="1"/>
  <c r="AL4934" i="1"/>
  <c r="AM4934" i="1"/>
  <c r="AO1566" i="1"/>
  <c r="AN1566" i="1"/>
  <c r="AM1566" i="1"/>
  <c r="AL1566" i="1"/>
  <c r="AN5437" i="1"/>
  <c r="AO5437" i="1"/>
  <c r="AL5437" i="1"/>
  <c r="AM5437" i="1"/>
  <c r="AO3692" i="1"/>
  <c r="AN3692" i="1"/>
  <c r="AL3692" i="1"/>
  <c r="AM3692" i="1"/>
  <c r="AN4743" i="1"/>
  <c r="AO4743" i="1"/>
  <c r="AL4743" i="1"/>
  <c r="AM4743" i="1"/>
  <c r="AO3492" i="1"/>
  <c r="AN3492" i="1"/>
  <c r="AL3492" i="1"/>
  <c r="AM3492" i="1"/>
  <c r="AO3429" i="1"/>
  <c r="AN3429" i="1"/>
  <c r="AL3429" i="1"/>
  <c r="AM3429" i="1"/>
  <c r="AO1236" i="1"/>
  <c r="AM1236" i="1"/>
  <c r="AN1236" i="1"/>
  <c r="AL1236" i="1"/>
  <c r="AO927" i="1"/>
  <c r="AN927" i="1"/>
  <c r="AM927" i="1"/>
  <c r="AL927" i="1"/>
  <c r="AO2900" i="1"/>
  <c r="AM2900" i="1"/>
  <c r="AN2900" i="1"/>
  <c r="AL2900" i="1"/>
  <c r="AO3124" i="1"/>
  <c r="AM3124" i="1"/>
  <c r="AN3124" i="1"/>
  <c r="AL3124" i="1"/>
  <c r="AO2222" i="1"/>
  <c r="AN2222" i="1"/>
  <c r="AM2222" i="1"/>
  <c r="AL2222" i="1"/>
  <c r="AO2681" i="1"/>
  <c r="AM2681" i="1"/>
  <c r="AN2681" i="1"/>
  <c r="AL2681" i="1"/>
  <c r="AO3761" i="1"/>
  <c r="AN3761" i="1"/>
  <c r="AM3761" i="1"/>
  <c r="AL3761" i="1"/>
  <c r="AO1318" i="1"/>
  <c r="AN1318" i="1"/>
  <c r="AM1318" i="1"/>
  <c r="AL1318" i="1"/>
  <c r="AO2802" i="1"/>
  <c r="AM2802" i="1"/>
  <c r="AN2802" i="1"/>
  <c r="AL2802" i="1"/>
  <c r="AO688" i="1"/>
  <c r="AM688" i="1"/>
  <c r="AN688" i="1"/>
  <c r="AL688" i="1"/>
  <c r="AO2298" i="1"/>
  <c r="AM2298" i="1"/>
  <c r="AN2298" i="1"/>
  <c r="AL2298" i="1"/>
  <c r="AN4437" i="1"/>
  <c r="AO4437" i="1"/>
  <c r="AL4437" i="1"/>
  <c r="AM4437" i="1"/>
  <c r="AN4480" i="1"/>
  <c r="AO4480" i="1"/>
  <c r="AM4480" i="1"/>
  <c r="AL4480" i="1"/>
  <c r="AO3678" i="1"/>
  <c r="AN3678" i="1"/>
  <c r="AL3678" i="1"/>
  <c r="AM3678" i="1"/>
  <c r="AO586" i="1"/>
  <c r="AM586" i="1"/>
  <c r="AN586" i="1"/>
  <c r="AL586" i="1"/>
  <c r="AN4311" i="1"/>
  <c r="AO4311" i="1"/>
  <c r="AL4311" i="1"/>
  <c r="AM4311" i="1"/>
  <c r="AO752" i="1"/>
  <c r="AM752" i="1"/>
  <c r="AN752" i="1"/>
  <c r="AL752" i="1"/>
  <c r="AN4990" i="1"/>
  <c r="AO4990" i="1"/>
  <c r="AL4990" i="1"/>
  <c r="AM4990" i="1"/>
  <c r="AN4117" i="1"/>
  <c r="AO4117" i="1"/>
  <c r="AL4117" i="1"/>
  <c r="AM4117" i="1"/>
  <c r="AO2115" i="1"/>
  <c r="AM2115" i="1"/>
  <c r="AN2115" i="1"/>
  <c r="AL2115" i="1"/>
  <c r="AO2296" i="1"/>
  <c r="AM2296" i="1"/>
  <c r="AN2296" i="1"/>
  <c r="AL2296" i="1"/>
  <c r="AO566" i="1"/>
  <c r="AN566" i="1"/>
  <c r="AM566" i="1"/>
  <c r="AL566" i="1"/>
  <c r="AO2136" i="1"/>
  <c r="AM2136" i="1"/>
  <c r="AN2136" i="1"/>
  <c r="AL2136" i="1"/>
  <c r="AO1213" i="1"/>
  <c r="AN1213" i="1"/>
  <c r="AM1213" i="1"/>
  <c r="AL1213" i="1"/>
  <c r="AO1319" i="1"/>
  <c r="AN1319" i="1"/>
  <c r="AM1319" i="1"/>
  <c r="AL1319" i="1"/>
  <c r="AN3846" i="1"/>
  <c r="AO3846" i="1"/>
  <c r="AL3846" i="1"/>
  <c r="AM3846" i="1"/>
  <c r="AO3461" i="1"/>
  <c r="AN3461" i="1"/>
  <c r="AL3461" i="1"/>
  <c r="AM3461" i="1"/>
  <c r="AO404" i="1"/>
  <c r="AN404" i="1"/>
  <c r="AM404" i="1"/>
  <c r="AL404" i="1"/>
  <c r="AO3143" i="1"/>
  <c r="AN3143" i="1"/>
  <c r="AM3143" i="1"/>
  <c r="AL3143" i="1"/>
  <c r="AO4131" i="1"/>
  <c r="AN4131" i="1"/>
  <c r="AL4131" i="1"/>
  <c r="AM4131" i="1"/>
  <c r="AN5257" i="1"/>
  <c r="AO5257" i="1"/>
  <c r="AM5257" i="1"/>
  <c r="AL5257" i="1"/>
  <c r="AO524" i="1"/>
  <c r="AN524" i="1"/>
  <c r="AM524" i="1"/>
  <c r="AL524" i="1"/>
  <c r="AO2601" i="1"/>
  <c r="AM2601" i="1"/>
  <c r="AN2601" i="1"/>
  <c r="AL2601" i="1"/>
  <c r="AO1737" i="1"/>
  <c r="AM1737" i="1"/>
  <c r="AN1737" i="1"/>
  <c r="AL1737" i="1"/>
  <c r="AO1447" i="1"/>
  <c r="AN1447" i="1"/>
  <c r="AM1447" i="1"/>
  <c r="AL1447" i="1"/>
  <c r="AO2616" i="1"/>
  <c r="AM2616" i="1"/>
  <c r="AN2616" i="1"/>
  <c r="AL2616" i="1"/>
  <c r="AO3698" i="1"/>
  <c r="AN3698" i="1"/>
  <c r="AM3698" i="1"/>
  <c r="AL3698" i="1"/>
  <c r="AN4293" i="1"/>
  <c r="AO4293" i="1"/>
  <c r="AL4293" i="1"/>
  <c r="AM4293" i="1"/>
  <c r="AO2181" i="1"/>
  <c r="AN2181" i="1"/>
  <c r="AM2181" i="1"/>
  <c r="AL2181" i="1"/>
  <c r="AO2099" i="1"/>
  <c r="AM2099" i="1"/>
  <c r="AN2099" i="1"/>
  <c r="AL2099" i="1"/>
  <c r="AO4219" i="1"/>
  <c r="AN4219" i="1"/>
  <c r="AL4219" i="1"/>
  <c r="AM4219" i="1"/>
  <c r="AO2786" i="1"/>
  <c r="AM2786" i="1"/>
  <c r="AN2786" i="1"/>
  <c r="AL2786" i="1"/>
  <c r="AO2291" i="1"/>
  <c r="AM2291" i="1"/>
  <c r="AN2291" i="1"/>
  <c r="AL2291" i="1"/>
  <c r="AO2486" i="1"/>
  <c r="AN2486" i="1"/>
  <c r="AM2486" i="1"/>
  <c r="AL2486" i="1"/>
  <c r="AN5001" i="1"/>
  <c r="AO5001" i="1"/>
  <c r="AM5001" i="1"/>
  <c r="AL5001" i="1"/>
  <c r="AN4224" i="1"/>
  <c r="AO4224" i="1"/>
  <c r="AM4224" i="1"/>
  <c r="AL4224" i="1"/>
  <c r="AO2204" i="1"/>
  <c r="AM2204" i="1"/>
  <c r="AN2204" i="1"/>
  <c r="AL2204" i="1"/>
  <c r="AN4120" i="1"/>
  <c r="AO4120" i="1"/>
  <c r="AM4120" i="1"/>
  <c r="AL4120" i="1"/>
  <c r="AO2814" i="1"/>
  <c r="AN2814" i="1"/>
  <c r="AM2814" i="1"/>
  <c r="AL2814" i="1"/>
  <c r="AO859" i="1"/>
  <c r="AM859" i="1"/>
  <c r="AN859" i="1"/>
  <c r="AL859" i="1"/>
  <c r="AO2312" i="1"/>
  <c r="AM2312" i="1"/>
  <c r="AN2312" i="1"/>
  <c r="AL2312" i="1"/>
  <c r="AO900" i="1"/>
  <c r="AM900" i="1"/>
  <c r="AN900" i="1"/>
  <c r="AL900" i="1"/>
  <c r="AN4343" i="1"/>
  <c r="AO4343" i="1"/>
  <c r="AL4343" i="1"/>
  <c r="AM4343" i="1"/>
  <c r="AO2281" i="1"/>
  <c r="AM2281" i="1"/>
  <c r="AN2281" i="1"/>
  <c r="AL2281" i="1"/>
  <c r="AN4009" i="1"/>
  <c r="AO4009" i="1"/>
  <c r="AM4009" i="1"/>
  <c r="AL4009" i="1"/>
  <c r="AO4283" i="1"/>
  <c r="AN4283" i="1"/>
  <c r="AL4283" i="1"/>
  <c r="AM4283" i="1"/>
  <c r="AO1906" i="1"/>
  <c r="AM1906" i="1"/>
  <c r="AN1906" i="1"/>
  <c r="AL1906" i="1"/>
  <c r="AO587" i="1"/>
  <c r="AN587" i="1"/>
  <c r="AM587" i="1"/>
  <c r="AL587" i="1"/>
  <c r="AO3496" i="1"/>
  <c r="AN3496" i="1"/>
  <c r="AM3496" i="1"/>
  <c r="AL3496" i="1"/>
  <c r="AO1651" i="1"/>
  <c r="AM1651" i="1"/>
  <c r="AN1651" i="1"/>
  <c r="AL1651" i="1"/>
  <c r="AO592" i="1"/>
  <c r="AM592" i="1"/>
  <c r="AN592" i="1"/>
  <c r="AL592" i="1"/>
  <c r="AO1748" i="1"/>
  <c r="AM1748" i="1"/>
  <c r="AN1748" i="1"/>
  <c r="AL1748" i="1"/>
  <c r="AO5138" i="1"/>
  <c r="AN5138" i="1"/>
  <c r="AM5138" i="1"/>
  <c r="AL5138" i="1"/>
  <c r="AO447" i="1"/>
  <c r="AM447" i="1"/>
  <c r="AN447" i="1"/>
  <c r="AL447" i="1"/>
  <c r="AO1723" i="1"/>
  <c r="AM1723" i="1"/>
  <c r="AN1723" i="1"/>
  <c r="AL1723" i="1"/>
  <c r="AO1521" i="1"/>
  <c r="AM1521" i="1"/>
  <c r="AN1521" i="1"/>
  <c r="AL1521" i="1"/>
  <c r="AO2196" i="1"/>
  <c r="AM2196" i="1"/>
  <c r="AN2196" i="1"/>
  <c r="AL2196" i="1"/>
  <c r="AO2283" i="1"/>
  <c r="AM2283" i="1"/>
  <c r="AN2283" i="1"/>
  <c r="AL2283" i="1"/>
  <c r="AO543" i="1"/>
  <c r="AN543" i="1"/>
  <c r="AM543" i="1"/>
  <c r="AL543" i="1"/>
  <c r="AO1908" i="1"/>
  <c r="AM1908" i="1"/>
  <c r="AN1908" i="1"/>
  <c r="AL1908" i="1"/>
  <c r="AO3228" i="1"/>
  <c r="AM3228" i="1"/>
  <c r="AN3228" i="1"/>
  <c r="AL3228" i="1"/>
  <c r="AN4926" i="1"/>
  <c r="AO4926" i="1"/>
  <c r="AL4926" i="1"/>
  <c r="AM4926" i="1"/>
  <c r="AO3907" i="1"/>
  <c r="AN3907" i="1"/>
  <c r="AL3907" i="1"/>
  <c r="AM3907" i="1"/>
  <c r="AO3770" i="1"/>
  <c r="AN3770" i="1"/>
  <c r="AM3770" i="1"/>
  <c r="AL3770" i="1"/>
  <c r="AO2798" i="1"/>
  <c r="AN2798" i="1"/>
  <c r="AM2798" i="1"/>
  <c r="AL2798" i="1"/>
  <c r="AO3038" i="1"/>
  <c r="AN3038" i="1"/>
  <c r="AM3038" i="1"/>
  <c r="AL3038" i="1"/>
  <c r="AO1510" i="1"/>
  <c r="AN1510" i="1"/>
  <c r="AM1510" i="1"/>
  <c r="AL1510" i="1"/>
  <c r="AO3557" i="1"/>
  <c r="AN3557" i="1"/>
  <c r="AL3557" i="1"/>
  <c r="AM3557" i="1"/>
  <c r="AO2005" i="1"/>
  <c r="AN2005" i="1"/>
  <c r="AM2005" i="1"/>
  <c r="AL2005" i="1"/>
  <c r="AN5548" i="1"/>
  <c r="AO5548" i="1"/>
  <c r="AM5548" i="1"/>
  <c r="AL5548" i="1"/>
  <c r="AO2685" i="1"/>
  <c r="AN2685" i="1"/>
  <c r="AM2685" i="1"/>
  <c r="AL2685" i="1"/>
  <c r="AO1964" i="1"/>
  <c r="AM1964" i="1"/>
  <c r="AN1964" i="1"/>
  <c r="AL1964" i="1"/>
  <c r="AO4276" i="1"/>
  <c r="AN4276" i="1"/>
  <c r="AL4276" i="1"/>
  <c r="AM4276" i="1"/>
  <c r="AO4195" i="1"/>
  <c r="AN4195" i="1"/>
  <c r="AL4195" i="1"/>
  <c r="AM4195" i="1"/>
  <c r="AO1146" i="1"/>
  <c r="AM1146" i="1"/>
  <c r="AN1146" i="1"/>
  <c r="AL1146" i="1"/>
  <c r="AO397" i="1"/>
  <c r="AN397" i="1"/>
  <c r="AM397" i="1"/>
  <c r="AL397" i="1"/>
  <c r="AO1617" i="1"/>
  <c r="AM1617" i="1"/>
  <c r="AN1617" i="1"/>
  <c r="AL1617" i="1"/>
  <c r="AO3504" i="1"/>
  <c r="AN3504" i="1"/>
  <c r="AM3504" i="1"/>
  <c r="AL3504" i="1"/>
  <c r="AO3940" i="1"/>
  <c r="AN3940" i="1"/>
  <c r="AL3940" i="1"/>
  <c r="AM3940" i="1"/>
  <c r="AO1558" i="1"/>
  <c r="AN1558" i="1"/>
  <c r="AM1558" i="1"/>
  <c r="AL1558" i="1"/>
  <c r="AO1270" i="1"/>
  <c r="AN1270" i="1"/>
  <c r="AM1270" i="1"/>
  <c r="AL1270" i="1"/>
  <c r="AN4054" i="1"/>
  <c r="AO4054" i="1"/>
  <c r="AL4054" i="1"/>
  <c r="AM4054" i="1"/>
  <c r="AO2465" i="1"/>
  <c r="AM2465" i="1"/>
  <c r="AN2465" i="1"/>
  <c r="AL2465" i="1"/>
  <c r="AO3478" i="1"/>
  <c r="AN3478" i="1"/>
  <c r="AL3478" i="1"/>
  <c r="AM3478" i="1"/>
  <c r="AO992" i="1"/>
  <c r="AM992" i="1"/>
  <c r="AN992" i="1"/>
  <c r="AL992" i="1"/>
  <c r="AN4199" i="1"/>
  <c r="AO4199" i="1"/>
  <c r="AL4199" i="1"/>
  <c r="AM4199" i="1"/>
  <c r="AO1609" i="1"/>
  <c r="AM1609" i="1"/>
  <c r="AN1609" i="1"/>
  <c r="AL1609" i="1"/>
  <c r="AO1195" i="1"/>
  <c r="AM1195" i="1"/>
  <c r="AN1195" i="1"/>
  <c r="AL1195" i="1"/>
  <c r="AO1501" i="1"/>
  <c r="AN1501" i="1"/>
  <c r="AM1501" i="1"/>
  <c r="AL1501" i="1"/>
  <c r="AO1454" i="1"/>
  <c r="AN1454" i="1"/>
  <c r="AM1454" i="1"/>
  <c r="AL1454" i="1"/>
  <c r="AO3744" i="1"/>
  <c r="AN3744" i="1"/>
  <c r="AM3744" i="1"/>
  <c r="AL3744" i="1"/>
  <c r="AN4513" i="1"/>
  <c r="AO4513" i="1"/>
  <c r="AM4513" i="1"/>
  <c r="AL4513" i="1"/>
  <c r="AO1505" i="1"/>
  <c r="AM1505" i="1"/>
  <c r="AN1505" i="1"/>
  <c r="AL1505" i="1"/>
  <c r="AO5052" i="1"/>
  <c r="AN5052" i="1"/>
  <c r="AL5052" i="1"/>
  <c r="AM5052" i="1"/>
  <c r="AO2493" i="1"/>
  <c r="AN2493" i="1"/>
  <c r="AM2493" i="1"/>
  <c r="AL2493" i="1"/>
  <c r="AN5495" i="1"/>
  <c r="AO5495" i="1"/>
  <c r="AM5495" i="1"/>
  <c r="AL5495" i="1"/>
  <c r="AO1597" i="1"/>
  <c r="AN1597" i="1"/>
  <c r="AM1597" i="1"/>
  <c r="AL1597" i="1"/>
  <c r="AO1565" i="1"/>
  <c r="AN1565" i="1"/>
  <c r="AM1565" i="1"/>
  <c r="AL1565" i="1"/>
  <c r="AN3993" i="1"/>
  <c r="AO3993" i="1"/>
  <c r="AM3993" i="1"/>
  <c r="AL3993" i="1"/>
  <c r="AO3559" i="1"/>
  <c r="AN3559" i="1"/>
  <c r="AL3559" i="1"/>
  <c r="AM3559" i="1"/>
  <c r="AO263" i="1"/>
  <c r="AN263" i="1"/>
  <c r="AM263" i="1"/>
  <c r="AL263" i="1"/>
  <c r="AO4796" i="1"/>
  <c r="AN4796" i="1"/>
  <c r="AL4796" i="1"/>
  <c r="AM4796" i="1"/>
  <c r="AO5583" i="1"/>
  <c r="AN5583" i="1"/>
  <c r="AL5583" i="1"/>
  <c r="AM5583" i="1"/>
  <c r="AO1366" i="1"/>
  <c r="AN1366" i="1"/>
  <c r="AM1366" i="1"/>
  <c r="AL1366" i="1"/>
  <c r="AO1182" i="1"/>
  <c r="AN1182" i="1"/>
  <c r="AM1182" i="1"/>
  <c r="AL1182" i="1"/>
  <c r="AO1703" i="1"/>
  <c r="AN1703" i="1"/>
  <c r="AM1703" i="1"/>
  <c r="AL1703" i="1"/>
  <c r="AN5667" i="1"/>
  <c r="AO5667" i="1"/>
  <c r="AL5667" i="1"/>
  <c r="AM5667" i="1"/>
  <c r="AO3427" i="1"/>
  <c r="AN3427" i="1"/>
  <c r="AL3427" i="1"/>
  <c r="AM3427" i="1"/>
  <c r="AO1067" i="1"/>
  <c r="AM1067" i="1"/>
  <c r="AN1067" i="1"/>
  <c r="AL1067" i="1"/>
  <c r="AN3918" i="1"/>
  <c r="AO3918" i="1"/>
  <c r="AL3918" i="1"/>
  <c r="AM3918" i="1"/>
  <c r="AO3517" i="1"/>
  <c r="AN3517" i="1"/>
  <c r="AL3517" i="1"/>
  <c r="AM3517" i="1"/>
  <c r="AO2556" i="1"/>
  <c r="AM2556" i="1"/>
  <c r="AN2556" i="1"/>
  <c r="AL2556" i="1"/>
  <c r="AO1119" i="1"/>
  <c r="AN1119" i="1"/>
  <c r="AM1119" i="1"/>
  <c r="AL1119" i="1"/>
  <c r="AO1753" i="1"/>
  <c r="AM1753" i="1"/>
  <c r="AN1753" i="1"/>
  <c r="AL1753" i="1"/>
  <c r="AO3072" i="1"/>
  <c r="AM3072" i="1"/>
  <c r="AN3072" i="1"/>
  <c r="AL3072" i="1"/>
  <c r="AO1845" i="1"/>
  <c r="AN1845" i="1"/>
  <c r="AM1845" i="1"/>
  <c r="AL1845" i="1"/>
  <c r="AO1893" i="1"/>
  <c r="AN1893" i="1"/>
  <c r="AM1893" i="1"/>
  <c r="AL1893" i="1"/>
  <c r="AO3166" i="1"/>
  <c r="AN3166" i="1"/>
  <c r="AM3166" i="1"/>
  <c r="AL3166" i="1"/>
  <c r="AO616" i="1"/>
  <c r="AM616" i="1"/>
  <c r="AN616" i="1"/>
  <c r="AL616" i="1"/>
  <c r="AO2771" i="1"/>
  <c r="AM2771" i="1"/>
  <c r="AN2771" i="1"/>
  <c r="AL2771" i="1"/>
  <c r="AO667" i="1"/>
  <c r="AM667" i="1"/>
  <c r="AN667" i="1"/>
  <c r="AL667" i="1"/>
  <c r="AO2956" i="1"/>
  <c r="AM2956" i="1"/>
  <c r="AN2956" i="1"/>
  <c r="AL2956" i="1"/>
  <c r="AO1092" i="1"/>
  <c r="AM1092" i="1"/>
  <c r="AN1092" i="1"/>
  <c r="AL1092" i="1"/>
  <c r="AN5633" i="1"/>
  <c r="AO5633" i="1"/>
  <c r="AM5633" i="1"/>
  <c r="AL5633" i="1"/>
  <c r="AO1680" i="1"/>
  <c r="AM1680" i="1"/>
  <c r="AN1680" i="1"/>
  <c r="AL1680" i="1"/>
  <c r="AO1602" i="1"/>
  <c r="AM1602" i="1"/>
  <c r="AN1602" i="1"/>
  <c r="AL1602" i="1"/>
  <c r="AO1593" i="1"/>
  <c r="AM1593" i="1"/>
  <c r="AN1593" i="1"/>
  <c r="AL1593" i="1"/>
  <c r="AO2913" i="1"/>
  <c r="AM2913" i="1"/>
  <c r="AN2913" i="1"/>
  <c r="AL2913" i="1"/>
  <c r="AO5259" i="1"/>
  <c r="AN5259" i="1"/>
  <c r="AL5259" i="1"/>
  <c r="AM5259" i="1"/>
  <c r="AN4837" i="1"/>
  <c r="AO4837" i="1"/>
  <c r="AL4837" i="1"/>
  <c r="AM4837" i="1"/>
  <c r="AO1222" i="1"/>
  <c r="AN1222" i="1"/>
  <c r="AM1222" i="1"/>
  <c r="AL1222" i="1"/>
  <c r="AO3466" i="1"/>
  <c r="AN3466" i="1"/>
  <c r="AM3466" i="1"/>
  <c r="AL3466" i="1"/>
  <c r="AO2619" i="1"/>
  <c r="AM2619" i="1"/>
  <c r="AN2619" i="1"/>
  <c r="AL2619" i="1"/>
  <c r="AO2080" i="1"/>
  <c r="AM2080" i="1"/>
  <c r="AN2080" i="1"/>
  <c r="AL2080" i="1"/>
  <c r="AN3832" i="1"/>
  <c r="AO3832" i="1"/>
  <c r="AM3832" i="1"/>
  <c r="AL3832" i="1"/>
  <c r="AO2409" i="1"/>
  <c r="AM2409" i="1"/>
  <c r="AN2409" i="1"/>
  <c r="AL2409" i="1"/>
  <c r="AO3597" i="1"/>
  <c r="AN3597" i="1"/>
  <c r="AL3597" i="1"/>
  <c r="AM3597" i="1"/>
  <c r="AO572" i="1"/>
  <c r="AN572" i="1"/>
  <c r="AM572" i="1"/>
  <c r="AL572" i="1"/>
  <c r="AO1641" i="1"/>
  <c r="AM1641" i="1"/>
  <c r="AN1641" i="1"/>
  <c r="AL1641" i="1"/>
  <c r="AO3955" i="1"/>
  <c r="AN3955" i="1"/>
  <c r="AL3955" i="1"/>
  <c r="AM3955" i="1"/>
  <c r="AO3726" i="1"/>
  <c r="AN3726" i="1"/>
  <c r="AL3726" i="1"/>
  <c r="AM3726" i="1"/>
  <c r="AN3841" i="1"/>
  <c r="AO3841" i="1"/>
  <c r="AM3841" i="1"/>
  <c r="AL3841" i="1"/>
  <c r="AO4018" i="1"/>
  <c r="AN4018" i="1"/>
  <c r="AM4018" i="1"/>
  <c r="AL4018" i="1"/>
  <c r="AO3117" i="1"/>
  <c r="AN3117" i="1"/>
  <c r="AM3117" i="1"/>
  <c r="AL3117" i="1"/>
  <c r="AO3874" i="1"/>
  <c r="AN3874" i="1"/>
  <c r="AM3874" i="1"/>
  <c r="AL3874" i="1"/>
  <c r="AO2372" i="1"/>
  <c r="AM2372" i="1"/>
  <c r="AN2372" i="1"/>
  <c r="AL2372" i="1"/>
  <c r="AO549" i="1"/>
  <c r="AN549" i="1"/>
  <c r="AM549" i="1"/>
  <c r="AL549" i="1"/>
  <c r="AO5091" i="1"/>
  <c r="AN5091" i="1"/>
  <c r="AL5091" i="1"/>
  <c r="AM5091" i="1"/>
  <c r="AO2329" i="1"/>
  <c r="AM2329" i="1"/>
  <c r="AN2329" i="1"/>
  <c r="AL2329" i="1"/>
  <c r="AO2348" i="1"/>
  <c r="AM2348" i="1"/>
  <c r="AN2348" i="1"/>
  <c r="AL2348" i="1"/>
  <c r="AO1557" i="1"/>
  <c r="AN1557" i="1"/>
  <c r="AM1557" i="1"/>
  <c r="AL1557" i="1"/>
  <c r="AO498" i="1"/>
  <c r="AN498" i="1"/>
  <c r="AM498" i="1"/>
  <c r="AL498" i="1"/>
  <c r="AO3418" i="1"/>
  <c r="AN3418" i="1"/>
  <c r="AM3418" i="1"/>
  <c r="AL3418" i="1"/>
  <c r="AO2863" i="1"/>
  <c r="AN2863" i="1"/>
  <c r="AM2863" i="1"/>
  <c r="AL2863" i="1"/>
  <c r="AO1604" i="1"/>
  <c r="AM1604" i="1"/>
  <c r="AN1604" i="1"/>
  <c r="AL1604" i="1"/>
  <c r="AO653" i="1"/>
  <c r="AN653" i="1"/>
  <c r="AM653" i="1"/>
  <c r="AL653" i="1"/>
  <c r="AO3653" i="1"/>
  <c r="AN3653" i="1"/>
  <c r="AL3653" i="1"/>
  <c r="AM3653" i="1"/>
  <c r="AO1936" i="1"/>
  <c r="AM1936" i="1"/>
  <c r="AN1936" i="1"/>
  <c r="AL1936" i="1"/>
  <c r="AO1595" i="1"/>
  <c r="AM1595" i="1"/>
  <c r="AN1595" i="1"/>
  <c r="AL1595" i="1"/>
  <c r="AO2543" i="1"/>
  <c r="AN2543" i="1"/>
  <c r="AM2543" i="1"/>
  <c r="AL2543" i="1"/>
  <c r="AO4164" i="1"/>
  <c r="AN4164" i="1"/>
  <c r="AL4164" i="1"/>
  <c r="AM4164" i="1"/>
  <c r="AN5153" i="1"/>
  <c r="AO5153" i="1"/>
  <c r="AM5153" i="1"/>
  <c r="AL5153" i="1"/>
  <c r="AN4833" i="1"/>
  <c r="AO4833" i="1"/>
  <c r="AM4833" i="1"/>
  <c r="AL4833" i="1"/>
  <c r="AO1590" i="1"/>
  <c r="AN1590" i="1"/>
  <c r="AM1590" i="1"/>
  <c r="AL1590" i="1"/>
  <c r="AO2686" i="1"/>
  <c r="AN2686" i="1"/>
  <c r="AM2686" i="1"/>
  <c r="AL2686" i="1"/>
  <c r="AO878" i="1"/>
  <c r="AN878" i="1"/>
  <c r="AM878" i="1"/>
  <c r="AL878" i="1"/>
  <c r="AO3025" i="1"/>
  <c r="AM3025" i="1"/>
  <c r="AN3025" i="1"/>
  <c r="AL3025" i="1"/>
  <c r="AO4684" i="1"/>
  <c r="AN4684" i="1"/>
  <c r="AL4684" i="1"/>
  <c r="AM4684" i="1"/>
  <c r="AO3858" i="1"/>
  <c r="AN3858" i="1"/>
  <c r="AM3858" i="1"/>
  <c r="AL3858" i="1"/>
  <c r="AO1955" i="1"/>
  <c r="AM1955" i="1"/>
  <c r="AN1955" i="1"/>
  <c r="AL1955" i="1"/>
  <c r="AN5384" i="1"/>
  <c r="AO5384" i="1"/>
  <c r="AM5384" i="1"/>
  <c r="AL5384" i="1"/>
  <c r="AO1313" i="1"/>
  <c r="AM1313" i="1"/>
  <c r="AN1313" i="1"/>
  <c r="AL1313" i="1"/>
  <c r="AO2171" i="1"/>
  <c r="AM2171" i="1"/>
  <c r="AN2171" i="1"/>
  <c r="AL2171" i="1"/>
  <c r="AO895" i="1"/>
  <c r="AN895" i="1"/>
  <c r="AM895" i="1"/>
  <c r="AL895" i="1"/>
  <c r="AO2687" i="1"/>
  <c r="AN2687" i="1"/>
  <c r="AM2687" i="1"/>
  <c r="AL2687" i="1"/>
  <c r="AO2390" i="1"/>
  <c r="AN2390" i="1"/>
  <c r="AM2390" i="1"/>
  <c r="AL2390" i="1"/>
  <c r="AN5554" i="1"/>
  <c r="AO5554" i="1"/>
  <c r="AM5554" i="1"/>
  <c r="AL5554" i="1"/>
  <c r="AO2924" i="1"/>
  <c r="AM2924" i="1"/>
  <c r="AN2924" i="1"/>
  <c r="AL2924" i="1"/>
  <c r="AO3424" i="1"/>
  <c r="AN3424" i="1"/>
  <c r="AM3424" i="1"/>
  <c r="AL3424" i="1"/>
  <c r="AO273" i="1"/>
  <c r="AN273" i="1"/>
  <c r="AM273" i="1"/>
  <c r="AL273" i="1"/>
  <c r="AO3010" i="1"/>
  <c r="AM3010" i="1"/>
  <c r="AN3010" i="1"/>
  <c r="AL3010" i="1"/>
  <c r="AO3279" i="1"/>
  <c r="AN3279" i="1"/>
  <c r="AM3279" i="1"/>
  <c r="AL3279" i="1"/>
  <c r="AO1810" i="1"/>
  <c r="AM1810" i="1"/>
  <c r="AN1810" i="1"/>
  <c r="AL1810" i="1"/>
  <c r="AO935" i="1"/>
  <c r="AN935" i="1"/>
  <c r="AM935" i="1"/>
  <c r="AL935" i="1"/>
  <c r="AO4868" i="1"/>
  <c r="AN4868" i="1"/>
  <c r="AL4868" i="1"/>
  <c r="AM4868" i="1"/>
  <c r="AO650" i="1"/>
  <c r="AM650" i="1"/>
  <c r="AN650" i="1"/>
  <c r="AL650" i="1"/>
  <c r="AO1554" i="1"/>
  <c r="AM1554" i="1"/>
  <c r="AN1554" i="1"/>
  <c r="AL1554" i="1"/>
  <c r="AO529" i="1"/>
  <c r="AM529" i="1"/>
  <c r="AN529" i="1"/>
  <c r="AL529" i="1"/>
  <c r="AO4426" i="1"/>
  <c r="AN4426" i="1"/>
  <c r="AM4426" i="1"/>
  <c r="AL4426" i="1"/>
  <c r="AO4107" i="1"/>
  <c r="AN4107" i="1"/>
  <c r="AL4107" i="1"/>
  <c r="AM4107" i="1"/>
  <c r="AO2025" i="1"/>
  <c r="AM2025" i="1"/>
  <c r="AN2025" i="1"/>
  <c r="AL2025" i="1"/>
  <c r="AN5561" i="1"/>
  <c r="AO5561" i="1"/>
  <c r="AM5561" i="1"/>
  <c r="AL5561" i="1"/>
  <c r="AO1121" i="1"/>
  <c r="AM1121" i="1"/>
  <c r="AN1121" i="1"/>
  <c r="AL1121" i="1"/>
  <c r="AN4768" i="1"/>
  <c r="AO4768" i="1"/>
  <c r="AM4768" i="1"/>
  <c r="AL4768" i="1"/>
  <c r="AO1144" i="1"/>
  <c r="AM1144" i="1"/>
  <c r="AN1144" i="1"/>
  <c r="AL1144" i="1"/>
  <c r="AO3027" i="1"/>
  <c r="AM3027" i="1"/>
  <c r="AN3027" i="1"/>
  <c r="AL3027" i="1"/>
  <c r="AO3272" i="1"/>
  <c r="AM3272" i="1"/>
  <c r="AN3272" i="1"/>
  <c r="AL3272" i="1"/>
  <c r="AO2738" i="1"/>
  <c r="AM2738" i="1"/>
  <c r="AN2738" i="1"/>
  <c r="AL2738" i="1"/>
  <c r="AO1453" i="1"/>
  <c r="AN1453" i="1"/>
  <c r="AM1453" i="1"/>
  <c r="AL1453" i="1"/>
  <c r="AO3104" i="1"/>
  <c r="AM3104" i="1"/>
  <c r="AN3104" i="1"/>
  <c r="AL3104" i="1"/>
  <c r="AO4906" i="1"/>
  <c r="AN4906" i="1"/>
  <c r="AM4906" i="1"/>
  <c r="AL4906" i="1"/>
  <c r="AO3111" i="1"/>
  <c r="AN3111" i="1"/>
  <c r="AM3111" i="1"/>
  <c r="AL3111" i="1"/>
  <c r="AO4108" i="1"/>
  <c r="AN4108" i="1"/>
  <c r="AL4108" i="1"/>
  <c r="AM4108" i="1"/>
  <c r="AO880" i="1"/>
  <c r="AM880" i="1"/>
  <c r="AN880" i="1"/>
  <c r="AL880" i="1"/>
  <c r="AO3601" i="1"/>
  <c r="AN3601" i="1"/>
  <c r="AM3601" i="1"/>
  <c r="AL3601" i="1"/>
  <c r="AO1074" i="1"/>
  <c r="AM1074" i="1"/>
  <c r="AN1074" i="1"/>
  <c r="AL1074" i="1"/>
  <c r="AN5518" i="1"/>
  <c r="AO5518" i="1"/>
  <c r="AL5518" i="1"/>
  <c r="AM5518" i="1"/>
  <c r="AO3235" i="1"/>
  <c r="AM3235" i="1"/>
  <c r="AN3235" i="1"/>
  <c r="AL3235" i="1"/>
  <c r="AO3063" i="1"/>
  <c r="AN3063" i="1"/>
  <c r="AM3063" i="1"/>
  <c r="AL3063" i="1"/>
  <c r="AO2100" i="1"/>
  <c r="AM2100" i="1"/>
  <c r="AN2100" i="1"/>
  <c r="AL2100" i="1"/>
  <c r="AO4932" i="1"/>
  <c r="AN4932" i="1"/>
  <c r="AL4932" i="1"/>
  <c r="AM4932" i="1"/>
  <c r="AO3948" i="1"/>
  <c r="AN3948" i="1"/>
  <c r="AL3948" i="1"/>
  <c r="AM3948" i="1"/>
  <c r="AO3200" i="1"/>
  <c r="AM3200" i="1"/>
  <c r="AN3200" i="1"/>
  <c r="AL3200" i="1"/>
  <c r="AO2092" i="1"/>
  <c r="AM2092" i="1"/>
  <c r="AN2092" i="1"/>
  <c r="AL2092" i="1"/>
  <c r="AO1577" i="1"/>
  <c r="AM1577" i="1"/>
  <c r="AN1577" i="1"/>
  <c r="AL1577" i="1"/>
  <c r="AO1374" i="1"/>
  <c r="AN1374" i="1"/>
  <c r="AM1374" i="1"/>
  <c r="AL1374" i="1"/>
  <c r="AO2317" i="1"/>
  <c r="AN2317" i="1"/>
  <c r="AM2317" i="1"/>
  <c r="AL2317" i="1"/>
  <c r="AO649" i="1"/>
  <c r="AM649" i="1"/>
  <c r="AN649" i="1"/>
  <c r="AL649" i="1"/>
  <c r="AO1287" i="1"/>
  <c r="AN1287" i="1"/>
  <c r="AM1287" i="1"/>
  <c r="AL1287" i="1"/>
  <c r="AO3779" i="1"/>
  <c r="AN3779" i="1"/>
  <c r="AL3779" i="1"/>
  <c r="AM3779" i="1"/>
  <c r="AO1887" i="1"/>
  <c r="AN1887" i="1"/>
  <c r="AM1887" i="1"/>
  <c r="AL1887" i="1"/>
  <c r="AO1068" i="1"/>
  <c r="AM1068" i="1"/>
  <c r="AN1068" i="1"/>
  <c r="AL1068" i="1"/>
  <c r="AO1018" i="1"/>
  <c r="AM1018" i="1"/>
  <c r="AN1018" i="1"/>
  <c r="AL1018" i="1"/>
  <c r="AO888" i="1"/>
  <c r="AM888" i="1"/>
  <c r="AN888" i="1"/>
  <c r="AL888" i="1"/>
  <c r="AO494" i="1"/>
  <c r="AN494" i="1"/>
  <c r="AM494" i="1"/>
  <c r="AL494" i="1"/>
  <c r="AO1301" i="1"/>
  <c r="AN1301" i="1"/>
  <c r="AM1301" i="1"/>
  <c r="AL1301" i="1"/>
  <c r="AO3388" i="1"/>
  <c r="AN3388" i="1"/>
  <c r="AL3388" i="1"/>
  <c r="AM3388" i="1"/>
  <c r="AO930" i="1"/>
  <c r="AM930" i="1"/>
  <c r="AN930" i="1"/>
  <c r="AL930" i="1"/>
  <c r="AO2168" i="1"/>
  <c r="AM2168" i="1"/>
  <c r="AN2168" i="1"/>
  <c r="AL2168" i="1"/>
  <c r="AN3960" i="1"/>
  <c r="AO3960" i="1"/>
  <c r="AM3960" i="1"/>
  <c r="AL3960" i="1"/>
  <c r="AN4167" i="1"/>
  <c r="AO4167" i="1"/>
  <c r="AL4167" i="1"/>
  <c r="AM4167" i="1"/>
  <c r="AO875" i="1"/>
  <c r="AM875" i="1"/>
  <c r="AN875" i="1"/>
  <c r="AL875" i="1"/>
  <c r="AO422" i="1"/>
  <c r="AM422" i="1"/>
  <c r="AN422" i="1"/>
  <c r="AL422" i="1"/>
  <c r="AO531" i="1"/>
  <c r="AN531" i="1"/>
  <c r="AM531" i="1"/>
  <c r="AL531" i="1"/>
  <c r="AN4696" i="1"/>
  <c r="AO4696" i="1"/>
  <c r="AM4696" i="1"/>
  <c r="AL4696" i="1"/>
  <c r="AO333" i="1"/>
  <c r="AN333" i="1"/>
  <c r="AM333" i="1"/>
  <c r="AL333" i="1"/>
  <c r="AO1987" i="1"/>
  <c r="AM1987" i="1"/>
  <c r="AN1987" i="1"/>
  <c r="AL1987" i="1"/>
  <c r="AO2679" i="1"/>
  <c r="AN2679" i="1"/>
  <c r="AM2679" i="1"/>
  <c r="AL2679" i="1"/>
  <c r="AO3133" i="1"/>
  <c r="AN3133" i="1"/>
  <c r="AM3133" i="1"/>
  <c r="AL3133" i="1"/>
  <c r="AO1070" i="1"/>
  <c r="AN1070" i="1"/>
  <c r="AM1070" i="1"/>
  <c r="AL1070" i="1"/>
  <c r="AN4790" i="1"/>
  <c r="AO4790" i="1"/>
  <c r="AL4790" i="1"/>
  <c r="AM4790" i="1"/>
  <c r="AO2826" i="1"/>
  <c r="AM2826" i="1"/>
  <c r="AN2826" i="1"/>
  <c r="AL2826" i="1"/>
  <c r="AO790" i="1"/>
  <c r="AN790" i="1"/>
  <c r="AM790" i="1"/>
  <c r="AL790" i="1"/>
  <c r="AO2626" i="1"/>
  <c r="AM2626" i="1"/>
  <c r="AN2626" i="1"/>
  <c r="AL2626" i="1"/>
  <c r="AO567" i="1"/>
  <c r="AM567" i="1"/>
  <c r="AN567" i="1"/>
  <c r="AL567" i="1"/>
  <c r="AO2012" i="1"/>
  <c r="AM2012" i="1"/>
  <c r="AN2012" i="1"/>
  <c r="AL2012" i="1"/>
  <c r="AO4802" i="1"/>
  <c r="AN4802" i="1"/>
  <c r="AM4802" i="1"/>
  <c r="AL4802" i="1"/>
  <c r="AO3851" i="1"/>
  <c r="AN3851" i="1"/>
  <c r="AL3851" i="1"/>
  <c r="AM3851" i="1"/>
  <c r="AO440" i="1"/>
  <c r="AM440" i="1"/>
  <c r="AN440" i="1"/>
  <c r="AL440" i="1"/>
  <c r="AO3205" i="1"/>
  <c r="AN3205" i="1"/>
  <c r="AM3205" i="1"/>
  <c r="AL3205" i="1"/>
  <c r="AO979" i="1"/>
  <c r="AM979" i="1"/>
  <c r="AN979" i="1"/>
  <c r="AL979" i="1"/>
  <c r="AO3354" i="1"/>
  <c r="AM3354" i="1"/>
  <c r="AN3354" i="1"/>
  <c r="AL3354" i="1"/>
  <c r="AO2117" i="1"/>
  <c r="AN2117" i="1"/>
  <c r="AM2117" i="1"/>
  <c r="AL2117" i="1"/>
  <c r="AO4228" i="1"/>
  <c r="AN4228" i="1"/>
  <c r="AL4228" i="1"/>
  <c r="AM4228" i="1"/>
  <c r="AO5290" i="1"/>
  <c r="AN5290" i="1"/>
  <c r="AM5290" i="1"/>
  <c r="AL5290" i="1"/>
  <c r="AO2830" i="1"/>
  <c r="AN2830" i="1"/>
  <c r="AM2830" i="1"/>
  <c r="AL2830" i="1"/>
  <c r="AO570" i="1"/>
  <c r="AM570" i="1"/>
  <c r="AN570" i="1"/>
  <c r="AL570" i="1"/>
  <c r="AO1490" i="1"/>
  <c r="AM1490" i="1"/>
  <c r="AN1490" i="1"/>
  <c r="AL1490" i="1"/>
  <c r="AN5599" i="1"/>
  <c r="AO5599" i="1"/>
  <c r="AL5599" i="1"/>
  <c r="AM5599" i="1"/>
  <c r="AO803" i="1"/>
  <c r="AM803" i="1"/>
  <c r="AN803" i="1"/>
  <c r="AL803" i="1"/>
  <c r="AO2532" i="1"/>
  <c r="AM2532" i="1"/>
  <c r="AN2532" i="1"/>
  <c r="AL2532" i="1"/>
  <c r="AO3505" i="1"/>
  <c r="AN3505" i="1"/>
  <c r="AM3505" i="1"/>
  <c r="AL3505" i="1"/>
  <c r="AO739" i="1"/>
  <c r="AM739" i="1"/>
  <c r="AN739" i="1"/>
  <c r="AL739" i="1"/>
  <c r="AO585" i="1"/>
  <c r="AM585" i="1"/>
  <c r="AN585" i="1"/>
  <c r="AL585" i="1"/>
  <c r="AO1083" i="1"/>
  <c r="AM1083" i="1"/>
  <c r="AN1083" i="1"/>
  <c r="AL1083" i="1"/>
  <c r="AO305" i="1"/>
  <c r="AN305" i="1"/>
  <c r="AM305" i="1"/>
  <c r="AL305" i="1"/>
  <c r="AO303" i="1"/>
  <c r="AN303" i="1"/>
  <c r="AM303" i="1"/>
  <c r="AL303" i="1"/>
  <c r="AO1047" i="1"/>
  <c r="AN1047" i="1"/>
  <c r="AM1047" i="1"/>
  <c r="AL1047" i="1"/>
  <c r="AO1268" i="1"/>
  <c r="AM1268" i="1"/>
  <c r="AN1268" i="1"/>
  <c r="AL1268" i="1"/>
  <c r="AN4617" i="1"/>
  <c r="AO4617" i="1"/>
  <c r="AM4617" i="1"/>
  <c r="AL4617" i="1"/>
  <c r="AO1616" i="1"/>
  <c r="AM1616" i="1"/>
  <c r="AN1616" i="1"/>
  <c r="AL1616" i="1"/>
  <c r="AO182" i="1"/>
  <c r="AM182" i="1"/>
  <c r="AN182" i="1"/>
  <c r="AL182" i="1"/>
  <c r="AO1401" i="1"/>
  <c r="AM1401" i="1"/>
  <c r="AN1401" i="1"/>
  <c r="AL1401" i="1"/>
  <c r="AN3936" i="1"/>
  <c r="AO3936" i="1"/>
  <c r="AM3936" i="1"/>
  <c r="AL3936" i="1"/>
  <c r="AO2305" i="1"/>
  <c r="AM2305" i="1"/>
  <c r="AN2305" i="1"/>
  <c r="AL2305" i="1"/>
  <c r="AO791" i="1"/>
  <c r="AN791" i="1"/>
  <c r="AM791" i="1"/>
  <c r="AL791" i="1"/>
  <c r="AO1894" i="1"/>
  <c r="AN1894" i="1"/>
  <c r="AM1894" i="1"/>
  <c r="AL1894" i="1"/>
  <c r="AO191" i="1"/>
  <c r="AM191" i="1"/>
  <c r="AN191" i="1"/>
  <c r="AL191" i="1"/>
  <c r="AO148" i="1"/>
  <c r="AN148" i="1"/>
  <c r="AM148" i="1"/>
  <c r="AL148" i="1"/>
  <c r="AO850" i="1"/>
  <c r="AM850" i="1"/>
  <c r="AN850" i="1"/>
  <c r="AL850" i="1"/>
  <c r="AO1953" i="1"/>
  <c r="AM1953" i="1"/>
  <c r="AN1953" i="1"/>
  <c r="AL1953" i="1"/>
  <c r="AO1539" i="1"/>
  <c r="AM1539" i="1"/>
  <c r="AN1539" i="1"/>
  <c r="AL1539" i="1"/>
  <c r="AO152" i="1"/>
  <c r="AM152" i="1"/>
  <c r="AN152" i="1"/>
  <c r="AL152" i="1"/>
  <c r="AO4315" i="1"/>
  <c r="AN4315" i="1"/>
  <c r="AL4315" i="1"/>
  <c r="AM4315" i="1"/>
  <c r="AO188" i="1"/>
  <c r="AN188" i="1"/>
  <c r="AM188" i="1"/>
  <c r="AL188" i="1"/>
  <c r="AO183" i="1"/>
  <c r="AN183" i="1"/>
  <c r="AM183" i="1"/>
  <c r="AL183" i="1"/>
  <c r="AO1864" i="1"/>
  <c r="AM1864" i="1"/>
  <c r="AN1864" i="1"/>
  <c r="AL1864" i="1"/>
  <c r="AO2177" i="1"/>
  <c r="AM2177" i="1"/>
  <c r="AN2177" i="1"/>
  <c r="AL2177" i="1"/>
  <c r="AO165" i="1"/>
  <c r="AM165" i="1"/>
  <c r="AN165" i="1"/>
  <c r="AL165" i="1"/>
  <c r="AN3830" i="1"/>
  <c r="AO3830" i="1"/>
  <c r="AL3830" i="1"/>
  <c r="AM3830" i="1"/>
  <c r="AO3741" i="1"/>
  <c r="AN3741" i="1"/>
  <c r="AL3741" i="1"/>
  <c r="AM3741" i="1"/>
  <c r="AN4533" i="1"/>
  <c r="AO4533" i="1"/>
  <c r="AL4533" i="1"/>
  <c r="AM4533" i="1"/>
  <c r="AO162" i="1"/>
  <c r="AM162" i="1"/>
  <c r="AN162" i="1"/>
  <c r="AL162" i="1"/>
  <c r="AN5489" i="1"/>
  <c r="AO5489" i="1"/>
  <c r="AM5489" i="1"/>
  <c r="AL5489" i="1"/>
  <c r="AN237" i="1"/>
  <c r="AO237" i="1"/>
  <c r="AL237" i="1"/>
  <c r="AM237" i="1"/>
  <c r="AO1126" i="1"/>
  <c r="AN1126" i="1"/>
  <c r="AM1126" i="1"/>
  <c r="AL1126" i="1"/>
  <c r="AO160" i="1"/>
  <c r="AM160" i="1"/>
  <c r="AN160" i="1"/>
  <c r="AL160" i="1"/>
  <c r="AO159" i="1"/>
  <c r="AN159" i="1"/>
  <c r="AM159" i="1"/>
  <c r="AL159" i="1"/>
  <c r="AO186" i="1"/>
  <c r="AN186" i="1"/>
  <c r="AM186" i="1"/>
  <c r="AL186" i="1"/>
  <c r="AO1310" i="1"/>
  <c r="AN1310" i="1"/>
  <c r="AM1310" i="1"/>
  <c r="AL1310" i="1"/>
  <c r="AO171" i="1"/>
  <c r="AM171" i="1"/>
  <c r="AN171" i="1"/>
  <c r="AL171" i="1"/>
  <c r="AO197" i="1"/>
  <c r="AN197" i="1"/>
  <c r="AM197" i="1"/>
  <c r="AL197" i="1"/>
  <c r="AO2524" i="1"/>
  <c r="AM2524" i="1"/>
  <c r="AN2524" i="1"/>
  <c r="AL2524" i="1"/>
  <c r="AO1923" i="1"/>
  <c r="AM1923" i="1"/>
  <c r="AN1923" i="1"/>
  <c r="AL1923" i="1"/>
  <c r="AN4216" i="1"/>
  <c r="AO4216" i="1"/>
  <c r="AM4216" i="1"/>
  <c r="AL4216" i="1"/>
  <c r="AO2683" i="1"/>
  <c r="AM2683" i="1"/>
  <c r="AN2683" i="1"/>
  <c r="AL2683" i="1"/>
  <c r="AO1950" i="1"/>
  <c r="AN1950" i="1"/>
  <c r="AM1950" i="1"/>
  <c r="AL1950" i="1"/>
  <c r="AO4468" i="1"/>
  <c r="AN4468" i="1"/>
  <c r="AL4468" i="1"/>
  <c r="AM4468" i="1"/>
  <c r="AO136" i="1"/>
  <c r="AM136" i="1"/>
  <c r="AN136" i="1"/>
  <c r="AL136" i="1"/>
  <c r="AO1637" i="1"/>
  <c r="AN1637" i="1"/>
  <c r="AM1637" i="1"/>
  <c r="AL1637" i="1"/>
  <c r="AO1423" i="1"/>
  <c r="AN1423" i="1"/>
  <c r="AM1423" i="1"/>
  <c r="AL1423" i="1"/>
  <c r="AN4129" i="1"/>
  <c r="AO4129" i="1"/>
  <c r="AM4129" i="1"/>
  <c r="AL4129" i="1"/>
  <c r="AO4874" i="1"/>
  <c r="AN4874" i="1"/>
  <c r="AM4874" i="1"/>
  <c r="AL4874" i="1"/>
  <c r="AO195" i="1"/>
  <c r="AN195" i="1"/>
  <c r="AM195" i="1"/>
  <c r="AL195" i="1"/>
  <c r="AL118" i="1"/>
  <c r="AN118" i="1"/>
  <c r="AO118" i="1"/>
  <c r="AM118" i="1"/>
  <c r="AN15" i="1"/>
  <c r="AO15" i="1"/>
  <c r="AL15" i="1"/>
  <c r="AM15" i="1"/>
  <c r="AN4096" i="1"/>
  <c r="AO4096" i="1"/>
  <c r="AM4096" i="1"/>
  <c r="AL4096" i="1"/>
  <c r="AO4154" i="1"/>
  <c r="AN4154" i="1"/>
  <c r="AM4154" i="1"/>
  <c r="AL4154" i="1"/>
  <c r="AO1400" i="1"/>
  <c r="AM1400" i="1"/>
  <c r="AN1400" i="1"/>
  <c r="AL1400" i="1"/>
  <c r="AO169" i="1"/>
  <c r="AN169" i="1"/>
  <c r="AM169" i="1"/>
  <c r="AL169" i="1"/>
  <c r="AO3396" i="1"/>
  <c r="AN3396" i="1"/>
  <c r="AL3396" i="1"/>
  <c r="AM3396" i="1"/>
  <c r="AO21" i="1"/>
  <c r="AN21" i="1"/>
  <c r="AL21" i="1"/>
  <c r="AM21" i="1"/>
  <c r="AO227" i="1"/>
  <c r="AM227" i="1"/>
  <c r="AN227" i="1"/>
  <c r="AL227" i="1"/>
  <c r="AN4973" i="1"/>
  <c r="AO4973" i="1"/>
  <c r="AL4973" i="1"/>
  <c r="AM4973" i="1"/>
  <c r="AO4810" i="1"/>
  <c r="AN4810" i="1"/>
  <c r="AM4810" i="1"/>
  <c r="AL4810" i="1"/>
  <c r="AN20" i="1"/>
  <c r="AO20" i="1"/>
  <c r="AM20" i="1"/>
  <c r="AL20" i="1"/>
  <c r="AN4197" i="1"/>
  <c r="AO4197" i="1"/>
  <c r="AL4197" i="1"/>
  <c r="AM4197" i="1"/>
  <c r="AO2428" i="1"/>
  <c r="AM2428" i="1"/>
  <c r="AN2428" i="1"/>
  <c r="AL2428" i="1"/>
  <c r="AO2839" i="1"/>
  <c r="AN2839" i="1"/>
  <c r="AM2839" i="1"/>
  <c r="AL2839" i="1"/>
  <c r="AN5048" i="1"/>
  <c r="AO5048" i="1"/>
  <c r="AM5048" i="1"/>
  <c r="AL5048" i="1"/>
  <c r="AO5018" i="1"/>
  <c r="AN5018" i="1"/>
  <c r="AM5018" i="1"/>
  <c r="AL5018" i="1"/>
  <c r="AN3984" i="1"/>
  <c r="AO3984" i="1"/>
  <c r="AM3984" i="1"/>
  <c r="AL3984" i="1"/>
  <c r="AO3687" i="1"/>
  <c r="AN3687" i="1"/>
  <c r="AL3687" i="1"/>
  <c r="AM3687" i="1"/>
  <c r="AO45" i="1"/>
  <c r="AN45" i="1"/>
  <c r="AL45" i="1"/>
  <c r="AM45" i="1"/>
  <c r="AO219" i="1"/>
  <c r="AM219" i="1"/>
  <c r="AN219" i="1"/>
  <c r="AL219" i="1"/>
  <c r="AO2951" i="1"/>
  <c r="AN2951" i="1"/>
  <c r="AM2951" i="1"/>
  <c r="AL2951" i="1"/>
  <c r="AN4888" i="1"/>
  <c r="AO4888" i="1"/>
  <c r="AM4888" i="1"/>
  <c r="AL4888" i="1"/>
  <c r="AN107" i="1"/>
  <c r="AO107" i="1"/>
  <c r="AM107" i="1"/>
  <c r="AL107" i="1"/>
  <c r="AO3405" i="1"/>
  <c r="AN3405" i="1"/>
  <c r="AL3405" i="1"/>
  <c r="AM3405" i="1"/>
  <c r="AN64" i="1"/>
  <c r="AO64" i="1"/>
  <c r="AL64" i="1"/>
  <c r="AM64" i="1"/>
  <c r="AN4749" i="1"/>
  <c r="AO4749" i="1"/>
  <c r="AL4749" i="1"/>
  <c r="AM4749" i="1"/>
  <c r="AO3165" i="1"/>
  <c r="AN3165" i="1"/>
  <c r="AM3165" i="1"/>
  <c r="AL3165" i="1"/>
  <c r="AO4580" i="1"/>
  <c r="AN4580" i="1"/>
  <c r="AL4580" i="1"/>
  <c r="AM4580" i="1"/>
  <c r="AO1865" i="1"/>
  <c r="AM1865" i="1"/>
  <c r="AN1865" i="1"/>
  <c r="AL1865" i="1"/>
  <c r="AO1743" i="1"/>
  <c r="AN1743" i="1"/>
  <c r="AM1743" i="1"/>
  <c r="AL1743" i="1"/>
  <c r="AN4745" i="1"/>
  <c r="AO4745" i="1"/>
  <c r="AM4745" i="1"/>
  <c r="AL4745" i="1"/>
  <c r="AN5512" i="1"/>
  <c r="AO5512" i="1"/>
  <c r="AL5512" i="1"/>
  <c r="AM5512" i="1"/>
  <c r="AO708" i="1"/>
  <c r="AM708" i="1"/>
  <c r="AN708" i="1"/>
  <c r="AL708" i="1"/>
  <c r="AO5395" i="1"/>
  <c r="AN5395" i="1"/>
  <c r="AL5395" i="1"/>
  <c r="AM5395" i="1"/>
  <c r="AO4651" i="1"/>
  <c r="AN4651" i="1"/>
  <c r="AL4651" i="1"/>
  <c r="AM4651" i="1"/>
  <c r="AN5541" i="1"/>
  <c r="AO5541" i="1"/>
  <c r="AL5541" i="1"/>
  <c r="AM5541" i="1"/>
  <c r="AO2546" i="1"/>
  <c r="AM2546" i="1"/>
  <c r="AN2546" i="1"/>
  <c r="AL2546" i="1"/>
  <c r="AN4289" i="1"/>
  <c r="AO4289" i="1"/>
  <c r="AM4289" i="1"/>
  <c r="AL4289" i="1"/>
  <c r="AN4622" i="1"/>
  <c r="AO4622" i="1"/>
  <c r="AL4622" i="1"/>
  <c r="AM4622" i="1"/>
  <c r="AO3123" i="1"/>
  <c r="AM3123" i="1"/>
  <c r="AN3123" i="1"/>
  <c r="AL3123" i="1"/>
  <c r="AN4752" i="1"/>
  <c r="AO4752" i="1"/>
  <c r="AM4752" i="1"/>
  <c r="AL4752" i="1"/>
  <c r="AO5124" i="1"/>
  <c r="AN5124" i="1"/>
  <c r="AL5124" i="1"/>
  <c r="AM5124" i="1"/>
  <c r="AO1784" i="1"/>
  <c r="AM1784" i="1"/>
  <c r="AN1784" i="1"/>
  <c r="AL1784" i="1"/>
  <c r="AO1116" i="1"/>
  <c r="AM1116" i="1"/>
  <c r="AN1116" i="1"/>
  <c r="AL1116" i="1"/>
  <c r="AO3360" i="1"/>
  <c r="AM3360" i="1"/>
  <c r="AN3360" i="1"/>
  <c r="AL3360" i="1"/>
  <c r="AN5671" i="1"/>
  <c r="AO5671" i="1"/>
  <c r="AM5671" i="1"/>
  <c r="AL5671" i="1"/>
  <c r="AO1489" i="1"/>
  <c r="AM1489" i="1"/>
  <c r="AN1489" i="1"/>
  <c r="AL1489" i="1"/>
  <c r="AO2107" i="1"/>
  <c r="AM2107" i="1"/>
  <c r="AN2107" i="1"/>
  <c r="AL2107" i="1"/>
  <c r="AN4313" i="1"/>
  <c r="AO4313" i="1"/>
  <c r="AM4313" i="1"/>
  <c r="AL4313" i="1"/>
  <c r="AO1652" i="1"/>
  <c r="AM1652" i="1"/>
  <c r="AN1652" i="1"/>
  <c r="AL1652" i="1"/>
  <c r="AO5364" i="1"/>
  <c r="AN5364" i="1"/>
  <c r="AL5364" i="1"/>
  <c r="AM5364" i="1"/>
  <c r="AN5159" i="1"/>
  <c r="AO5159" i="1"/>
  <c r="AL5159" i="1"/>
  <c r="AM5159" i="1"/>
  <c r="AO376" i="1"/>
  <c r="AM376" i="1"/>
  <c r="AN376" i="1"/>
  <c r="AL376" i="1"/>
  <c r="AO3773" i="1"/>
  <c r="AN3773" i="1"/>
  <c r="AL3773" i="1"/>
  <c r="AM3773" i="1"/>
  <c r="AO369" i="1"/>
  <c r="AM369" i="1"/>
  <c r="AN369" i="1"/>
  <c r="AL369" i="1"/>
  <c r="AO2470" i="1"/>
  <c r="AN2470" i="1"/>
  <c r="AM2470" i="1"/>
  <c r="AL2470" i="1"/>
  <c r="AO501" i="1"/>
  <c r="AM501" i="1"/>
  <c r="AN501" i="1"/>
  <c r="AL501" i="1"/>
  <c r="AN5661" i="1"/>
  <c r="AO5661" i="1"/>
  <c r="AL5661" i="1"/>
  <c r="AM5661" i="1"/>
  <c r="AO863" i="1"/>
  <c r="AN863" i="1"/>
  <c r="AM863" i="1"/>
  <c r="AL863" i="1"/>
  <c r="AN4801" i="1"/>
  <c r="AO4801" i="1"/>
  <c r="AM4801" i="1"/>
  <c r="AL4801" i="1"/>
  <c r="AO4971" i="1"/>
  <c r="AN4971" i="1"/>
  <c r="AL4971" i="1"/>
  <c r="AM4971" i="1"/>
  <c r="AO300" i="1"/>
  <c r="AM300" i="1"/>
  <c r="AN300" i="1"/>
  <c r="AL300" i="1"/>
  <c r="AO5551" i="1"/>
  <c r="AN5551" i="1"/>
  <c r="AL5551" i="1"/>
  <c r="AM5551" i="1"/>
  <c r="AO1265" i="1"/>
  <c r="AM1265" i="1"/>
  <c r="AN1265" i="1"/>
  <c r="AL1265" i="1"/>
  <c r="AO1414" i="1"/>
  <c r="AN1414" i="1"/>
  <c r="AM1414" i="1"/>
  <c r="AL1414" i="1"/>
  <c r="AO3097" i="1"/>
  <c r="AM3097" i="1"/>
  <c r="AN3097" i="1"/>
  <c r="AL3097" i="1"/>
  <c r="AN4008" i="1"/>
  <c r="AO4008" i="1"/>
  <c r="AM4008" i="1"/>
  <c r="AL4008" i="1"/>
  <c r="AN4574" i="1"/>
  <c r="AO4574" i="1"/>
  <c r="AL4574" i="1"/>
  <c r="AM4574" i="1"/>
  <c r="AO2096" i="1"/>
  <c r="AM2096" i="1"/>
  <c r="AN2096" i="1"/>
  <c r="AL2096" i="1"/>
  <c r="AO5640" i="1"/>
  <c r="AN5640" i="1"/>
  <c r="AM5640" i="1"/>
  <c r="AL5640" i="1"/>
  <c r="AO3655" i="1"/>
  <c r="AN3655" i="1"/>
  <c r="AL3655" i="1"/>
  <c r="AM3655" i="1"/>
  <c r="AO2147" i="1"/>
  <c r="AM2147" i="1"/>
  <c r="AN2147" i="1"/>
  <c r="AL2147" i="1"/>
  <c r="AO2164" i="1"/>
  <c r="AM2164" i="1"/>
  <c r="AN2164" i="1"/>
  <c r="AL2164" i="1"/>
  <c r="AN5590" i="1"/>
  <c r="AO5590" i="1"/>
  <c r="AL5590" i="1"/>
  <c r="AM5590" i="1"/>
  <c r="AN4505" i="1"/>
  <c r="AO4505" i="1"/>
  <c r="AM4505" i="1"/>
  <c r="AL4505" i="1"/>
  <c r="AO3751" i="1"/>
  <c r="AN3751" i="1"/>
  <c r="AL3751" i="1"/>
  <c r="AM3751" i="1"/>
  <c r="AO3591" i="1"/>
  <c r="AN3591" i="1"/>
  <c r="AL3591" i="1"/>
  <c r="AM3591" i="1"/>
  <c r="AO550" i="1"/>
  <c r="AN550" i="1"/>
  <c r="AM550" i="1"/>
  <c r="AL550" i="1"/>
  <c r="AO3105" i="1"/>
  <c r="AM3105" i="1"/>
  <c r="AN3105" i="1"/>
  <c r="AL3105" i="1"/>
  <c r="AO2723" i="1"/>
  <c r="AM2723" i="1"/>
  <c r="AN2723" i="1"/>
  <c r="AL2723" i="1"/>
  <c r="AO3510" i="1"/>
  <c r="AN3510" i="1"/>
  <c r="AL3510" i="1"/>
  <c r="AM3510" i="1"/>
  <c r="AO289" i="1"/>
  <c r="AN289" i="1"/>
  <c r="AM289" i="1"/>
  <c r="AL289" i="1"/>
  <c r="AO1792" i="1"/>
  <c r="AM1792" i="1"/>
  <c r="AN1792" i="1"/>
  <c r="AL1792" i="1"/>
  <c r="AN5543" i="1"/>
  <c r="AO5543" i="1"/>
  <c r="AL5543" i="1"/>
  <c r="AM5543" i="1"/>
  <c r="AO728" i="1"/>
  <c r="AM728" i="1"/>
  <c r="AN728" i="1"/>
  <c r="AL728" i="1"/>
  <c r="AN4297" i="1"/>
  <c r="AO4297" i="1"/>
  <c r="AM4297" i="1"/>
  <c r="AL4297" i="1"/>
  <c r="AO3054" i="1"/>
  <c r="AN3054" i="1"/>
  <c r="AM3054" i="1"/>
  <c r="AL3054" i="1"/>
  <c r="AO1981" i="1"/>
  <c r="AN1981" i="1"/>
  <c r="AM1981" i="1"/>
  <c r="AL1981" i="1"/>
  <c r="AN4303" i="1"/>
  <c r="AO4303" i="1"/>
  <c r="AL4303" i="1"/>
  <c r="AM4303" i="1"/>
  <c r="AO355" i="1"/>
  <c r="AN355" i="1"/>
  <c r="AM355" i="1"/>
  <c r="AL355" i="1"/>
  <c r="AO2968" i="1"/>
  <c r="AM2968" i="1"/>
  <c r="AN2968" i="1"/>
  <c r="AL2968" i="1"/>
  <c r="AO2581" i="1"/>
  <c r="AN2581" i="1"/>
  <c r="AM2581" i="1"/>
  <c r="AL2581" i="1"/>
  <c r="AO5019" i="1"/>
  <c r="AN5019" i="1"/>
  <c r="AL5019" i="1"/>
  <c r="AM5019" i="1"/>
  <c r="AO3536" i="1"/>
  <c r="AN3536" i="1"/>
  <c r="AM3536" i="1"/>
  <c r="AL3536" i="1"/>
  <c r="AN5120" i="1"/>
  <c r="AO5120" i="1"/>
  <c r="AM5120" i="1"/>
  <c r="AL5120" i="1"/>
  <c r="AO3098" i="1"/>
  <c r="AM3098" i="1"/>
  <c r="AN3098" i="1"/>
  <c r="AL3098" i="1"/>
  <c r="AO1224" i="1"/>
  <c r="AM1224" i="1"/>
  <c r="AN1224" i="1"/>
  <c r="AL1224" i="1"/>
  <c r="AO932" i="1"/>
  <c r="AM932" i="1"/>
  <c r="AN932" i="1"/>
  <c r="AL932" i="1"/>
  <c r="AN4694" i="1"/>
  <c r="AO4694" i="1"/>
  <c r="AL4694" i="1"/>
  <c r="AM4694" i="1"/>
  <c r="AO1920" i="1"/>
  <c r="AM1920" i="1"/>
  <c r="AN1920" i="1"/>
  <c r="AL1920" i="1"/>
  <c r="AN5215" i="1"/>
  <c r="AO5215" i="1"/>
  <c r="AL5215" i="1"/>
  <c r="AM5215" i="1"/>
  <c r="AO2487" i="1"/>
  <c r="AN2487" i="1"/>
  <c r="AM2487" i="1"/>
  <c r="AL2487" i="1"/>
  <c r="AN4713" i="1"/>
  <c r="AO4713" i="1"/>
  <c r="AM4713" i="1"/>
  <c r="AL4713" i="1"/>
  <c r="AN4737" i="1"/>
  <c r="AO4737" i="1"/>
  <c r="AM4737" i="1"/>
  <c r="AL4737" i="1"/>
  <c r="AN5454" i="1"/>
  <c r="AO5454" i="1"/>
  <c r="AL5454" i="1"/>
  <c r="AM5454" i="1"/>
  <c r="AO3684" i="1"/>
  <c r="AN3684" i="1"/>
  <c r="AL3684" i="1"/>
  <c r="AM3684" i="1"/>
  <c r="AO4739" i="1"/>
  <c r="AN4739" i="1"/>
  <c r="AL4739" i="1"/>
  <c r="AM4739" i="1"/>
  <c r="AO3764" i="1"/>
  <c r="AN3764" i="1"/>
  <c r="AL3764" i="1"/>
  <c r="AM3764" i="1"/>
  <c r="AN5057" i="1"/>
  <c r="AO5057" i="1"/>
  <c r="AM5057" i="1"/>
  <c r="AL5057" i="1"/>
  <c r="AN5634" i="1"/>
  <c r="AO5634" i="1"/>
  <c r="AM5634" i="1"/>
  <c r="AL5634" i="1"/>
  <c r="AO2809" i="1"/>
  <c r="AM2809" i="1"/>
  <c r="AN2809" i="1"/>
  <c r="AL2809" i="1"/>
  <c r="AN5430" i="1"/>
  <c r="AO5430" i="1"/>
  <c r="AL5430" i="1"/>
  <c r="AM5430" i="1"/>
  <c r="AO844" i="1"/>
  <c r="AM844" i="1"/>
  <c r="AN844" i="1"/>
  <c r="AL844" i="1"/>
  <c r="AO2457" i="1"/>
  <c r="AM2457" i="1"/>
  <c r="AN2457" i="1"/>
  <c r="AL2457" i="1"/>
  <c r="AO4698" i="1"/>
  <c r="AN4698" i="1"/>
  <c r="AM4698" i="1"/>
  <c r="AL4698" i="1"/>
  <c r="AN4063" i="1"/>
  <c r="AO4063" i="1"/>
  <c r="AL4063" i="1"/>
  <c r="AM4063" i="1"/>
  <c r="AO1432" i="1"/>
  <c r="AM1432" i="1"/>
  <c r="AN1432" i="1"/>
  <c r="AL1432" i="1"/>
  <c r="AN5063" i="1"/>
  <c r="AO5063" i="1"/>
  <c r="AL5063" i="1"/>
  <c r="AM5063" i="1"/>
  <c r="AO386" i="1"/>
  <c r="AM386" i="1"/>
  <c r="AN386" i="1"/>
  <c r="AL386" i="1"/>
  <c r="AO978" i="1"/>
  <c r="AM978" i="1"/>
  <c r="AN978" i="1"/>
  <c r="AL978" i="1"/>
  <c r="AO1118" i="1"/>
  <c r="AN1118" i="1"/>
  <c r="AM1118" i="1"/>
  <c r="AL1118" i="1"/>
  <c r="AO3524" i="1"/>
  <c r="AN3524" i="1"/>
  <c r="AL3524" i="1"/>
  <c r="AM3524" i="1"/>
  <c r="AO1276" i="1"/>
  <c r="AM1276" i="1"/>
  <c r="AN1276" i="1"/>
  <c r="AL1276" i="1"/>
  <c r="AO627" i="1"/>
  <c r="AM627" i="1"/>
  <c r="AN627" i="1"/>
  <c r="AL627" i="1"/>
  <c r="AN4104" i="1"/>
  <c r="AO4104" i="1"/>
  <c r="AM4104" i="1"/>
  <c r="AL4104" i="1"/>
  <c r="AO3570" i="1"/>
  <c r="AN3570" i="1"/>
  <c r="AM3570" i="1"/>
  <c r="AL3570" i="1"/>
  <c r="AO3599" i="1"/>
  <c r="AN3599" i="1"/>
  <c r="AL3599" i="1"/>
  <c r="AM3599" i="1"/>
  <c r="AO963" i="1"/>
  <c r="AM963" i="1"/>
  <c r="AN963" i="1"/>
  <c r="AL963" i="1"/>
  <c r="AN4023" i="1"/>
  <c r="AO4023" i="1"/>
  <c r="AL4023" i="1"/>
  <c r="AM4023" i="1"/>
  <c r="AO1962" i="1"/>
  <c r="AM1962" i="1"/>
  <c r="AN1962" i="1"/>
  <c r="AL1962" i="1"/>
  <c r="AO3175" i="1"/>
  <c r="AN3175" i="1"/>
  <c r="AM3175" i="1"/>
  <c r="AL3175" i="1"/>
  <c r="AO783" i="1"/>
  <c r="AN783" i="1"/>
  <c r="AM783" i="1"/>
  <c r="AL783" i="1"/>
  <c r="AO3785" i="1"/>
  <c r="AN3785" i="1"/>
  <c r="AM3785" i="1"/>
  <c r="AL3785" i="1"/>
  <c r="AO2740" i="1"/>
  <c r="AM2740" i="1"/>
  <c r="AN2740" i="1"/>
  <c r="AL2740" i="1"/>
  <c r="AO3795" i="1"/>
  <c r="AN3795" i="1"/>
  <c r="AL3795" i="1"/>
  <c r="AM3795" i="1"/>
  <c r="AO4460" i="1"/>
  <c r="AN4460" i="1"/>
  <c r="AL4460" i="1"/>
  <c r="AM4460" i="1"/>
  <c r="AN4112" i="1"/>
  <c r="AO4112" i="1"/>
  <c r="AM4112" i="1"/>
  <c r="AL4112" i="1"/>
  <c r="AO5347" i="1"/>
  <c r="AN5347" i="1"/>
  <c r="AL5347" i="1"/>
  <c r="AM5347" i="1"/>
  <c r="AN3824" i="1"/>
  <c r="AO3824" i="1"/>
  <c r="AM3824" i="1"/>
  <c r="AL3824" i="1"/>
  <c r="AN5087" i="1"/>
  <c r="AO5087" i="1"/>
  <c r="AL5087" i="1"/>
  <c r="AM5087" i="1"/>
  <c r="AN4040" i="1"/>
  <c r="AO4040" i="1"/>
  <c r="AM4040" i="1"/>
  <c r="AL4040" i="1"/>
  <c r="AO5603" i="1"/>
  <c r="AN5603" i="1"/>
  <c r="AL5603" i="1"/>
  <c r="AM5603" i="1"/>
  <c r="AO1249" i="1"/>
  <c r="AM1249" i="1"/>
  <c r="AN1249" i="1"/>
  <c r="AL1249" i="1"/>
  <c r="AO1046" i="1"/>
  <c r="AN1046" i="1"/>
  <c r="AM1046" i="1"/>
  <c r="AL1046" i="1"/>
  <c r="AO1343" i="1"/>
  <c r="AN1343" i="1"/>
  <c r="AM1343" i="1"/>
  <c r="AL1343" i="1"/>
  <c r="AO2965" i="1"/>
  <c r="AN2965" i="1"/>
  <c r="AM2965" i="1"/>
  <c r="AL2965" i="1"/>
  <c r="AN5070" i="1"/>
  <c r="AO5070" i="1"/>
  <c r="AL5070" i="1"/>
  <c r="AM5070" i="1"/>
  <c r="AO3728" i="1"/>
  <c r="AN3728" i="1"/>
  <c r="AM3728" i="1"/>
  <c r="AL3728" i="1"/>
  <c r="AO5258" i="1"/>
  <c r="AN5258" i="1"/>
  <c r="AM5258" i="1"/>
  <c r="AL5258" i="1"/>
  <c r="AO1911" i="1"/>
  <c r="AN1911" i="1"/>
  <c r="AM1911" i="1"/>
  <c r="AL1911" i="1"/>
  <c r="AO473" i="1"/>
  <c r="AM473" i="1"/>
  <c r="AN473" i="1"/>
  <c r="AL473" i="1"/>
  <c r="AO3149" i="1"/>
  <c r="AN3149" i="1"/>
  <c r="AM3149" i="1"/>
  <c r="AL3149" i="1"/>
  <c r="AN4719" i="1"/>
  <c r="AO4719" i="1"/>
  <c r="AL4719" i="1"/>
  <c r="AM4719" i="1"/>
  <c r="AO2747" i="1"/>
  <c r="AM2747" i="1"/>
  <c r="AN2747" i="1"/>
  <c r="AL2747" i="1"/>
  <c r="AO5379" i="1"/>
  <c r="AN5379" i="1"/>
  <c r="AL5379" i="1"/>
  <c r="AM5379" i="1"/>
  <c r="AO3233" i="1"/>
  <c r="AM3233" i="1"/>
  <c r="AN3233" i="1"/>
  <c r="AL3233" i="1"/>
  <c r="AO3026" i="1"/>
  <c r="AM3026" i="1"/>
  <c r="AN3026" i="1"/>
  <c r="AL3026" i="1"/>
  <c r="AO1867" i="1"/>
  <c r="AM1867" i="1"/>
  <c r="AN1867" i="1"/>
  <c r="AL1867" i="1"/>
  <c r="AO5346" i="1"/>
  <c r="AN5346" i="1"/>
  <c r="AM5346" i="1"/>
  <c r="AL5346" i="1"/>
  <c r="AO1578" i="1"/>
  <c r="AM1578" i="1"/>
  <c r="AN1578" i="1"/>
  <c r="AL1578" i="1"/>
  <c r="AN5644" i="1"/>
  <c r="AO5644" i="1"/>
  <c r="AM5644" i="1"/>
  <c r="AL5644" i="1"/>
  <c r="AN5367" i="1"/>
  <c r="AO5367" i="1"/>
  <c r="AL5367" i="1"/>
  <c r="AM5367" i="1"/>
  <c r="AO4539" i="1"/>
  <c r="AN4539" i="1"/>
  <c r="AL4539" i="1"/>
  <c r="AM4539" i="1"/>
  <c r="AN3933" i="1"/>
  <c r="AO3933" i="1"/>
  <c r="AL3933" i="1"/>
  <c r="AM3933" i="1"/>
  <c r="AN5585" i="1"/>
  <c r="AO5585" i="1"/>
  <c r="AM5585" i="1"/>
  <c r="AL5585" i="1"/>
  <c r="AO3382" i="1"/>
  <c r="AN3382" i="1"/>
  <c r="AL3382" i="1"/>
  <c r="AM3382" i="1"/>
  <c r="AO2433" i="1"/>
  <c r="AM2433" i="1"/>
  <c r="AN2433" i="1"/>
  <c r="AL2433" i="1"/>
  <c r="AO1239" i="1"/>
  <c r="AN1239" i="1"/>
  <c r="AM1239" i="1"/>
  <c r="AL1239" i="1"/>
  <c r="AN4702" i="1"/>
  <c r="AO4702" i="1"/>
  <c r="AL4702" i="1"/>
  <c r="AM4702" i="1"/>
  <c r="AO2817" i="1"/>
  <c r="AM2817" i="1"/>
  <c r="AN2817" i="1"/>
  <c r="AL2817" i="1"/>
  <c r="AN5519" i="1"/>
  <c r="AO5519" i="1"/>
  <c r="AL5519" i="1"/>
  <c r="AM5519" i="1"/>
  <c r="AN4681" i="1"/>
  <c r="AO4681" i="1"/>
  <c r="AM4681" i="1"/>
  <c r="AL4681" i="1"/>
  <c r="AO3309" i="1"/>
  <c r="AN3309" i="1"/>
  <c r="AM3309" i="1"/>
  <c r="AL3309" i="1"/>
  <c r="AO2831" i="1"/>
  <c r="AN2831" i="1"/>
  <c r="AM2831" i="1"/>
  <c r="AL2831" i="1"/>
  <c r="AO4226" i="1"/>
  <c r="AN4226" i="1"/>
  <c r="AM4226" i="1"/>
  <c r="AL4226" i="1"/>
  <c r="AO1694" i="1"/>
  <c r="AN1694" i="1"/>
  <c r="AM1694" i="1"/>
  <c r="AL1694" i="1"/>
  <c r="AN4728" i="1"/>
  <c r="AO4728" i="1"/>
  <c r="AM4728" i="1"/>
  <c r="AL4728" i="1"/>
  <c r="AO1745" i="1"/>
  <c r="AM1745" i="1"/>
  <c r="AN1745" i="1"/>
  <c r="AL1745" i="1"/>
  <c r="AO2139" i="1"/>
  <c r="AM2139" i="1"/>
  <c r="AN2139" i="1"/>
  <c r="AL2139" i="1"/>
  <c r="AO3057" i="1"/>
  <c r="AM3057" i="1"/>
  <c r="AN3057" i="1"/>
  <c r="AL3057" i="1"/>
  <c r="AO2241" i="1"/>
  <c r="AM2241" i="1"/>
  <c r="AN2241" i="1"/>
  <c r="AL2241" i="1"/>
  <c r="AN4062" i="1"/>
  <c r="AO4062" i="1"/>
  <c r="AL4062" i="1"/>
  <c r="AM4062" i="1"/>
  <c r="AO5474" i="1"/>
  <c r="AN5474" i="1"/>
  <c r="AM5474" i="1"/>
  <c r="AL5474" i="1"/>
  <c r="AO2229" i="1"/>
  <c r="AN2229" i="1"/>
  <c r="AM2229" i="1"/>
  <c r="AL2229" i="1"/>
  <c r="AO2046" i="1"/>
  <c r="AN2046" i="1"/>
  <c r="AM2046" i="1"/>
  <c r="AL2046" i="1"/>
  <c r="AO806" i="1"/>
  <c r="AN806" i="1"/>
  <c r="AM806" i="1"/>
  <c r="AL806" i="1"/>
  <c r="AO2922" i="1"/>
  <c r="AM2922" i="1"/>
  <c r="AN2922" i="1"/>
  <c r="AL2922" i="1"/>
  <c r="AN3808" i="1"/>
  <c r="AO3808" i="1"/>
  <c r="AM3808" i="1"/>
  <c r="AL3808" i="1"/>
  <c r="AO4092" i="1"/>
  <c r="AN4092" i="1"/>
  <c r="AL4092" i="1"/>
  <c r="AM4092" i="1"/>
  <c r="AO3768" i="1"/>
  <c r="AN3768" i="1"/>
  <c r="AM3768" i="1"/>
  <c r="AL3768" i="1"/>
  <c r="AO3315" i="1"/>
  <c r="AM3315" i="1"/>
  <c r="AN3315" i="1"/>
  <c r="AL3315" i="1"/>
  <c r="AO1919" i="1"/>
  <c r="AN1919" i="1"/>
  <c r="AM1919" i="1"/>
  <c r="AL1919" i="1"/>
  <c r="AN4808" i="1"/>
  <c r="AO4808" i="1"/>
  <c r="AM4808" i="1"/>
  <c r="AL4808" i="1"/>
  <c r="AO2077" i="1"/>
  <c r="AN2077" i="1"/>
  <c r="AM2077" i="1"/>
  <c r="AL2077" i="1"/>
  <c r="AO1390" i="1"/>
  <c r="AN1390" i="1"/>
  <c r="AM1390" i="1"/>
  <c r="AL1390" i="1"/>
  <c r="AO1838" i="1"/>
  <c r="AN1838" i="1"/>
  <c r="AM1838" i="1"/>
  <c r="AL1838" i="1"/>
  <c r="AO5609" i="1"/>
  <c r="AN5609" i="1"/>
  <c r="AM5609" i="1"/>
  <c r="AL5609" i="1"/>
  <c r="AO3606" i="1"/>
  <c r="AN3606" i="1"/>
  <c r="AL3606" i="1"/>
  <c r="AM3606" i="1"/>
  <c r="AO658" i="1"/>
  <c r="AM658" i="1"/>
  <c r="AN658" i="1"/>
  <c r="AL658" i="1"/>
  <c r="AO1719" i="1"/>
  <c r="AN1719" i="1"/>
  <c r="AM1719" i="1"/>
  <c r="AL1719" i="1"/>
  <c r="AO3682" i="1"/>
  <c r="AN3682" i="1"/>
  <c r="AM3682" i="1"/>
  <c r="AL3682" i="1"/>
  <c r="AN4680" i="1"/>
  <c r="AO4680" i="1"/>
  <c r="AM4680" i="1"/>
  <c r="AL4680" i="1"/>
  <c r="AO3137" i="1"/>
  <c r="AM3137" i="1"/>
  <c r="AN3137" i="1"/>
  <c r="AL3137" i="1"/>
  <c r="AO3357" i="1"/>
  <c r="AN3357" i="1"/>
  <c r="AM3357" i="1"/>
  <c r="AL3357" i="1"/>
  <c r="AO3004" i="1"/>
  <c r="AM3004" i="1"/>
  <c r="AN3004" i="1"/>
  <c r="AL3004" i="1"/>
  <c r="AO2634" i="1"/>
  <c r="AM2634" i="1"/>
  <c r="AN2634" i="1"/>
  <c r="AL2634" i="1"/>
  <c r="AO539" i="1"/>
  <c r="AM539" i="1"/>
  <c r="AN539" i="1"/>
  <c r="AL539" i="1"/>
  <c r="AO1048" i="1"/>
  <c r="AM1048" i="1"/>
  <c r="AN1048" i="1"/>
  <c r="AL1048" i="1"/>
  <c r="AO2954" i="1"/>
  <c r="AM2954" i="1"/>
  <c r="AN2954" i="1"/>
  <c r="AL2954" i="1"/>
  <c r="AN4094" i="1"/>
  <c r="AO4094" i="1"/>
  <c r="AL4094" i="1"/>
  <c r="AM4094" i="1"/>
  <c r="AO311" i="1"/>
  <c r="AM311" i="1"/>
  <c r="AN311" i="1"/>
  <c r="AL311" i="1"/>
  <c r="AO3742" i="1"/>
  <c r="AN3742" i="1"/>
  <c r="AL3742" i="1"/>
  <c r="AM3742" i="1"/>
  <c r="AO4268" i="1"/>
  <c r="AN4268" i="1"/>
  <c r="AL4268" i="1"/>
  <c r="AM4268" i="1"/>
  <c r="AO831" i="1"/>
  <c r="AN831" i="1"/>
  <c r="AM831" i="1"/>
  <c r="AL831" i="1"/>
  <c r="AO4420" i="1"/>
  <c r="AN4420" i="1"/>
  <c r="AL4420" i="1"/>
  <c r="AM4420" i="1"/>
  <c r="AO4900" i="1"/>
  <c r="AN4900" i="1"/>
  <c r="AL4900" i="1"/>
  <c r="AM4900" i="1"/>
  <c r="AO2116" i="1"/>
  <c r="AM2116" i="1"/>
  <c r="AN2116" i="1"/>
  <c r="AL2116" i="1"/>
  <c r="AO1133" i="1"/>
  <c r="AN1133" i="1"/>
  <c r="AM1133" i="1"/>
  <c r="AL1133" i="1"/>
  <c r="AO2184" i="1"/>
  <c r="AM2184" i="1"/>
  <c r="AN2184" i="1"/>
  <c r="AL2184" i="1"/>
  <c r="AO495" i="1"/>
  <c r="AM495" i="1"/>
  <c r="AN495" i="1"/>
  <c r="AL495" i="1"/>
  <c r="AO1993" i="1"/>
  <c r="AM1993" i="1"/>
  <c r="AN1993" i="1"/>
  <c r="AL1993" i="1"/>
  <c r="AN4829" i="1"/>
  <c r="AO4829" i="1"/>
  <c r="AL4829" i="1"/>
  <c r="AM4829" i="1"/>
  <c r="AO2726" i="1"/>
  <c r="AN2726" i="1"/>
  <c r="AM2726" i="1"/>
  <c r="AL2726" i="1"/>
  <c r="AN5321" i="1"/>
  <c r="AO5321" i="1"/>
  <c r="AM5321" i="1"/>
  <c r="AL5321" i="1"/>
  <c r="AN5506" i="1"/>
  <c r="AO5506" i="1"/>
  <c r="AL5506" i="1"/>
  <c r="AM5506" i="1"/>
  <c r="AO2006" i="1"/>
  <c r="AN2006" i="1"/>
  <c r="AM2006" i="1"/>
  <c r="AL2006" i="1"/>
  <c r="AO490" i="1"/>
  <c r="AM490" i="1"/>
  <c r="AN490" i="1"/>
  <c r="AL490" i="1"/>
  <c r="AO3784" i="1"/>
  <c r="AN3784" i="1"/>
  <c r="AM3784" i="1"/>
  <c r="AL3784" i="1"/>
  <c r="AN4319" i="1"/>
  <c r="AO4319" i="1"/>
  <c r="AL4319" i="1"/>
  <c r="AM4319" i="1"/>
  <c r="AN4221" i="1"/>
  <c r="AO4221" i="1"/>
  <c r="AL4221" i="1"/>
  <c r="AM4221" i="1"/>
  <c r="AN5508" i="1"/>
  <c r="AO5508" i="1"/>
  <c r="AM5508" i="1"/>
  <c r="AL5508" i="1"/>
  <c r="AO918" i="1"/>
  <c r="AN918" i="1"/>
  <c r="AM918" i="1"/>
  <c r="AL918" i="1"/>
  <c r="AO2238" i="1"/>
  <c r="AN2238" i="1"/>
  <c r="AM2238" i="1"/>
  <c r="AL2238" i="1"/>
  <c r="AO2823" i="1"/>
  <c r="AN2823" i="1"/>
  <c r="AM2823" i="1"/>
  <c r="AL2823" i="1"/>
  <c r="AO2654" i="1"/>
  <c r="AN2654" i="1"/>
  <c r="AM2654" i="1"/>
  <c r="AL2654" i="1"/>
  <c r="AO3226" i="1"/>
  <c r="AM3226" i="1"/>
  <c r="AN3226" i="1"/>
  <c r="AL3226" i="1"/>
  <c r="AO822" i="1"/>
  <c r="AN822" i="1"/>
  <c r="AM822" i="1"/>
  <c r="AL822" i="1"/>
  <c r="AO4122" i="1"/>
  <c r="AN4122" i="1"/>
  <c r="AM4122" i="1"/>
  <c r="AL4122" i="1"/>
  <c r="AO2437" i="1"/>
  <c r="AN2437" i="1"/>
  <c r="AM2437" i="1"/>
  <c r="AL2437" i="1"/>
  <c r="AN4401" i="1"/>
  <c r="AO4401" i="1"/>
  <c r="AM4401" i="1"/>
  <c r="AL4401" i="1"/>
  <c r="AN4157" i="1"/>
  <c r="AO4157" i="1"/>
  <c r="AL4157" i="1"/>
  <c r="AM4157" i="1"/>
  <c r="AO1788" i="1"/>
  <c r="AM1788" i="1"/>
  <c r="AN1788" i="1"/>
  <c r="AL1788" i="1"/>
  <c r="AN5069" i="1"/>
  <c r="AO5069" i="1"/>
  <c r="AL5069" i="1"/>
  <c r="AM5069" i="1"/>
  <c r="AN4069" i="1"/>
  <c r="AO4069" i="1"/>
  <c r="AL4069" i="1"/>
  <c r="AM4069" i="1"/>
  <c r="AN5160" i="1"/>
  <c r="AO5160" i="1"/>
  <c r="AM5160" i="1"/>
  <c r="AL5160" i="1"/>
  <c r="AO403" i="1"/>
  <c r="AN403" i="1"/>
  <c r="AM403" i="1"/>
  <c r="AL403" i="1"/>
  <c r="AO2936" i="1"/>
  <c r="AM2936" i="1"/>
  <c r="AN2936" i="1"/>
  <c r="AL2936" i="1"/>
  <c r="AN4526" i="1"/>
  <c r="AO4526" i="1"/>
  <c r="AL4526" i="1"/>
  <c r="AM4526" i="1"/>
  <c r="AO2716" i="1"/>
  <c r="AM2716" i="1"/>
  <c r="AN2716" i="1"/>
  <c r="AL2716" i="1"/>
  <c r="AO481" i="1"/>
  <c r="AN481" i="1"/>
  <c r="AM481" i="1"/>
  <c r="AL481" i="1"/>
  <c r="AO2290" i="1"/>
  <c r="AM2290" i="1"/>
  <c r="AN2290" i="1"/>
  <c r="AL2290" i="1"/>
  <c r="AO4699" i="1"/>
  <c r="AN4699" i="1"/>
  <c r="AL4699" i="1"/>
  <c r="AM4699" i="1"/>
  <c r="AO3688" i="1"/>
  <c r="AN3688" i="1"/>
  <c r="AM3688" i="1"/>
  <c r="AL3688" i="1"/>
  <c r="AO2494" i="1"/>
  <c r="AN2494" i="1"/>
  <c r="AM2494" i="1"/>
  <c r="AL2494" i="1"/>
  <c r="AO4146" i="1"/>
  <c r="AN4146" i="1"/>
  <c r="AM4146" i="1"/>
  <c r="AL4146" i="1"/>
  <c r="AN4608" i="1"/>
  <c r="AO4608" i="1"/>
  <c r="AM4608" i="1"/>
  <c r="AL4608" i="1"/>
  <c r="AO2307" i="1"/>
  <c r="AM2307" i="1"/>
  <c r="AN2307" i="1"/>
  <c r="AL2307" i="1"/>
  <c r="AO4466" i="1"/>
  <c r="AN4466" i="1"/>
  <c r="AM4466" i="1"/>
  <c r="AL4466" i="1"/>
  <c r="AN4653" i="1"/>
  <c r="AO4653" i="1"/>
  <c r="AL4653" i="1"/>
  <c r="AM4653" i="1"/>
  <c r="AO2028" i="1"/>
  <c r="AM2028" i="1"/>
  <c r="AN2028" i="1"/>
  <c r="AL2028" i="1"/>
  <c r="AO3457" i="1"/>
  <c r="AN3457" i="1"/>
  <c r="AM3457" i="1"/>
  <c r="AL3457" i="1"/>
  <c r="AO1816" i="1"/>
  <c r="AM1816" i="1"/>
  <c r="AN1816" i="1"/>
  <c r="AL1816" i="1"/>
  <c r="AN5530" i="1"/>
  <c r="AO5530" i="1"/>
  <c r="AL5530" i="1"/>
  <c r="AM5530" i="1"/>
  <c r="AO4554" i="1"/>
  <c r="AN4554" i="1"/>
  <c r="AM4554" i="1"/>
  <c r="AL4554" i="1"/>
  <c r="AO3447" i="1"/>
  <c r="AN3447" i="1"/>
  <c r="AL3447" i="1"/>
  <c r="AM3447" i="1"/>
  <c r="AO2247" i="1"/>
  <c r="AN2247" i="1"/>
  <c r="AM2247" i="1"/>
  <c r="AL2247" i="1"/>
  <c r="AN5652" i="1"/>
  <c r="AO5652" i="1"/>
  <c r="AM5652" i="1"/>
  <c r="AL5652" i="1"/>
  <c r="AO3495" i="1"/>
  <c r="AN3495" i="1"/>
  <c r="AL3495" i="1"/>
  <c r="AM3495" i="1"/>
  <c r="AO882" i="1"/>
  <c r="AM882" i="1"/>
  <c r="AN882" i="1"/>
  <c r="AL882" i="1"/>
  <c r="AO1422" i="1"/>
  <c r="AN1422" i="1"/>
  <c r="AM1422" i="1"/>
  <c r="AL1422" i="1"/>
  <c r="AO4891" i="1"/>
  <c r="AN4891" i="1"/>
  <c r="AL4891" i="1"/>
  <c r="AM4891" i="1"/>
  <c r="AO3370" i="1"/>
  <c r="AN3370" i="1"/>
  <c r="AM3370" i="1"/>
  <c r="AL3370" i="1"/>
  <c r="AO4418" i="1"/>
  <c r="AN4418" i="1"/>
  <c r="AM4418" i="1"/>
  <c r="AL4418" i="1"/>
  <c r="AN3845" i="1"/>
  <c r="AO3845" i="1"/>
  <c r="AL3845" i="1"/>
  <c r="AM3845" i="1"/>
  <c r="AO2272" i="1"/>
  <c r="AM2272" i="1"/>
  <c r="AN2272" i="1"/>
  <c r="AL2272" i="1"/>
  <c r="AO2089" i="1"/>
  <c r="AM2089" i="1"/>
  <c r="AN2089" i="1"/>
  <c r="AL2089" i="1"/>
  <c r="AO4650" i="1"/>
  <c r="AN4650" i="1"/>
  <c r="AM4650" i="1"/>
  <c r="AL4650" i="1"/>
  <c r="AO5282" i="1"/>
  <c r="AN5282" i="1"/>
  <c r="AM5282" i="1"/>
  <c r="AL5282" i="1"/>
  <c r="AO3397" i="1"/>
  <c r="AN3397" i="1"/>
  <c r="AL3397" i="1"/>
  <c r="AM3397" i="1"/>
  <c r="AN4913" i="1"/>
  <c r="AO4913" i="1"/>
  <c r="AM4913" i="1"/>
  <c r="AL4913" i="1"/>
  <c r="AO3757" i="1"/>
  <c r="AN3757" i="1"/>
  <c r="AL3757" i="1"/>
  <c r="AM3757" i="1"/>
  <c r="AO2126" i="1"/>
  <c r="AN2126" i="1"/>
  <c r="AM2126" i="1"/>
  <c r="AL2126" i="1"/>
  <c r="AO1474" i="1"/>
  <c r="AM1474" i="1"/>
  <c r="AN1474" i="1"/>
  <c r="AL1474" i="1"/>
  <c r="AN5621" i="1"/>
  <c r="AO5621" i="1"/>
  <c r="AM5621" i="1"/>
  <c r="AL5621" i="1"/>
  <c r="AO2915" i="1"/>
  <c r="AM2915" i="1"/>
  <c r="AN2915" i="1"/>
  <c r="AL2915" i="1"/>
  <c r="AO3188" i="1"/>
  <c r="AM3188" i="1"/>
  <c r="AN3188" i="1"/>
  <c r="AL3188" i="1"/>
  <c r="AO2969" i="1"/>
  <c r="AM2969" i="1"/>
  <c r="AN2969" i="1"/>
  <c r="AL2969" i="1"/>
  <c r="AO276" i="1"/>
  <c r="AM276" i="1"/>
  <c r="AN276" i="1"/>
  <c r="AL276" i="1"/>
  <c r="AO552" i="1"/>
  <c r="AM552" i="1"/>
  <c r="AN552" i="1"/>
  <c r="AL552" i="1"/>
  <c r="AO1379" i="1"/>
  <c r="AM1379" i="1"/>
  <c r="AN1379" i="1"/>
  <c r="AL1379" i="1"/>
  <c r="AO313" i="1"/>
  <c r="AM313" i="1"/>
  <c r="AN313" i="1"/>
  <c r="AL313" i="1"/>
  <c r="AO1832" i="1"/>
  <c r="AM1832" i="1"/>
  <c r="AN1832" i="1"/>
  <c r="AL1832" i="1"/>
  <c r="AO400" i="1"/>
  <c r="AM400" i="1"/>
  <c r="AN400" i="1"/>
  <c r="AL400" i="1"/>
  <c r="AN5280" i="1"/>
  <c r="AO5280" i="1"/>
  <c r="AM5280" i="1"/>
  <c r="AL5280" i="1"/>
  <c r="AN5009" i="1"/>
  <c r="AO5009" i="1"/>
  <c r="AM5009" i="1"/>
  <c r="AL5009" i="1"/>
  <c r="AO2527" i="1"/>
  <c r="AN2527" i="1"/>
  <c r="AM2527" i="1"/>
  <c r="AL2527" i="1"/>
  <c r="AN4119" i="1"/>
  <c r="AO4119" i="1"/>
  <c r="AL4119" i="1"/>
  <c r="AM4119" i="1"/>
  <c r="AO3776" i="1"/>
  <c r="AN3776" i="1"/>
  <c r="AM3776" i="1"/>
  <c r="AL3776" i="1"/>
  <c r="AO2415" i="1"/>
  <c r="AN2415" i="1"/>
  <c r="AM2415" i="1"/>
  <c r="AL2415" i="1"/>
  <c r="AO1582" i="1"/>
  <c r="AN1582" i="1"/>
  <c r="AM1582" i="1"/>
  <c r="AL1582" i="1"/>
  <c r="AO2079" i="1"/>
  <c r="AN2079" i="1"/>
  <c r="AM2079" i="1"/>
  <c r="AL2079" i="1"/>
  <c r="AO4914" i="1"/>
  <c r="AN4914" i="1"/>
  <c r="AM4914" i="1"/>
  <c r="AL4914" i="1"/>
  <c r="AO3906" i="1"/>
  <c r="AN3906" i="1"/>
  <c r="AM3906" i="1"/>
  <c r="AL3906" i="1"/>
  <c r="AO1473" i="1"/>
  <c r="AM1473" i="1"/>
  <c r="AN1473" i="1"/>
  <c r="AL1473" i="1"/>
  <c r="AO3759" i="1"/>
  <c r="AN3759" i="1"/>
  <c r="AL3759" i="1"/>
  <c r="AM3759" i="1"/>
  <c r="AO1732" i="1"/>
  <c r="AM1732" i="1"/>
  <c r="AN1732" i="1"/>
  <c r="AL1732" i="1"/>
  <c r="AO2213" i="1"/>
  <c r="AN2213" i="1"/>
  <c r="AM2213" i="1"/>
  <c r="AL2213" i="1"/>
  <c r="AO3487" i="1"/>
  <c r="AN3487" i="1"/>
  <c r="AL3487" i="1"/>
  <c r="AM3487" i="1"/>
  <c r="AN5390" i="1"/>
  <c r="AO5390" i="1"/>
  <c r="AL5390" i="1"/>
  <c r="AM5390" i="1"/>
  <c r="AO2043" i="1"/>
  <c r="AM2043" i="1"/>
  <c r="AN2043" i="1"/>
  <c r="AL2043" i="1"/>
  <c r="AN4377" i="1"/>
  <c r="AO4377" i="1"/>
  <c r="AM4377" i="1"/>
  <c r="AL4377" i="1"/>
  <c r="AO3530" i="1"/>
  <c r="AN3530" i="1"/>
  <c r="AM3530" i="1"/>
  <c r="AL3530" i="1"/>
  <c r="AO3191" i="1"/>
  <c r="AN3191" i="1"/>
  <c r="AM3191" i="1"/>
  <c r="AL3191" i="1"/>
  <c r="AO2426" i="1"/>
  <c r="AM2426" i="1"/>
  <c r="AN2426" i="1"/>
  <c r="AL2426" i="1"/>
  <c r="AN4609" i="1"/>
  <c r="AO4609" i="1"/>
  <c r="AM4609" i="1"/>
  <c r="AL4609" i="1"/>
  <c r="AO3115" i="1"/>
  <c r="AM3115" i="1"/>
  <c r="AN3115" i="1"/>
  <c r="AL3115" i="1"/>
  <c r="AO4658" i="1"/>
  <c r="AN4658" i="1"/>
  <c r="AM4658" i="1"/>
  <c r="AL4658" i="1"/>
  <c r="AO2860" i="1"/>
  <c r="AM2860" i="1"/>
  <c r="AN2860" i="1"/>
  <c r="AL2860" i="1"/>
  <c r="AO4675" i="1"/>
  <c r="AN4675" i="1"/>
  <c r="AL4675" i="1"/>
  <c r="AM4675" i="1"/>
  <c r="AO4723" i="1"/>
  <c r="AN4723" i="1"/>
  <c r="AL4723" i="1"/>
  <c r="AM4723" i="1"/>
  <c r="AO3310" i="1"/>
  <c r="AN3310" i="1"/>
  <c r="AM3310" i="1"/>
  <c r="AL3310" i="1"/>
  <c r="AN3809" i="1"/>
  <c r="AO3809" i="1"/>
  <c r="AM3809" i="1"/>
  <c r="AL3809" i="1"/>
  <c r="AO4011" i="1"/>
  <c r="AN4011" i="1"/>
  <c r="AL4011" i="1"/>
  <c r="AM4011" i="1"/>
  <c r="AO2874" i="1"/>
  <c r="AM2874" i="1"/>
  <c r="AN2874" i="1"/>
  <c r="AL2874" i="1"/>
  <c r="AO1256" i="1"/>
  <c r="AM1256" i="1"/>
  <c r="AN1256" i="1"/>
  <c r="AL1256" i="1"/>
  <c r="AO5619" i="1"/>
  <c r="AN5619" i="1"/>
  <c r="AL5619" i="1"/>
  <c r="AM5619" i="1"/>
  <c r="AN5544" i="1"/>
  <c r="AO5544" i="1"/>
  <c r="AM5544" i="1"/>
  <c r="AL5544" i="1"/>
  <c r="AO428" i="1"/>
  <c r="AM428" i="1"/>
  <c r="AN428" i="1"/>
  <c r="AL428" i="1"/>
  <c r="AO2427" i="1"/>
  <c r="AM2427" i="1"/>
  <c r="AN2427" i="1"/>
  <c r="AL2427" i="1"/>
  <c r="AO359" i="1"/>
  <c r="AM359" i="1"/>
  <c r="AN359" i="1"/>
  <c r="AL359" i="1"/>
  <c r="AO2132" i="1"/>
  <c r="AM2132" i="1"/>
  <c r="AN2132" i="1"/>
  <c r="AL2132" i="1"/>
  <c r="AN4272" i="1"/>
  <c r="AO4272" i="1"/>
  <c r="AM4272" i="1"/>
  <c r="AL4272" i="1"/>
  <c r="AO2492" i="1"/>
  <c r="AM2492" i="1"/>
  <c r="AN2492" i="1"/>
  <c r="AL2492" i="1"/>
  <c r="AO2841" i="1"/>
  <c r="AM2841" i="1"/>
  <c r="AN2841" i="1"/>
  <c r="AL2841" i="1"/>
  <c r="AO2224" i="1"/>
  <c r="AM2224" i="1"/>
  <c r="AN2224" i="1"/>
  <c r="AL2224" i="1"/>
  <c r="AO623" i="1"/>
  <c r="AM623" i="1"/>
  <c r="AN623" i="1"/>
  <c r="AL623" i="1"/>
  <c r="AO3915" i="1"/>
  <c r="AN3915" i="1"/>
  <c r="AL3915" i="1"/>
  <c r="AM3915" i="1"/>
  <c r="AO544" i="1"/>
  <c r="AN544" i="1"/>
  <c r="AM544" i="1"/>
  <c r="AL544" i="1"/>
  <c r="AO559" i="1"/>
  <c r="AM559" i="1"/>
  <c r="AN559" i="1"/>
  <c r="AL559" i="1"/>
  <c r="AO415" i="1"/>
  <c r="AM415" i="1"/>
  <c r="AN415" i="1"/>
  <c r="AL415" i="1"/>
  <c r="AN4329" i="1"/>
  <c r="AO4329" i="1"/>
  <c r="AM4329" i="1"/>
  <c r="AL4329" i="1"/>
  <c r="AO2346" i="1"/>
  <c r="AM2346" i="1"/>
  <c r="AN2346" i="1"/>
  <c r="AL2346" i="1"/>
  <c r="AO1806" i="1"/>
  <c r="AN1806" i="1"/>
  <c r="AM1806" i="1"/>
  <c r="AL1806" i="1"/>
  <c r="AO3587" i="1"/>
  <c r="AN3587" i="1"/>
  <c r="AL3587" i="1"/>
  <c r="AM3587" i="1"/>
  <c r="AO2783" i="1"/>
  <c r="AN2783" i="1"/>
  <c r="AM2783" i="1"/>
  <c r="AL2783" i="1"/>
  <c r="AN4856" i="1"/>
  <c r="AO4856" i="1"/>
  <c r="AM4856" i="1"/>
  <c r="AL4856" i="1"/>
  <c r="AN4792" i="1"/>
  <c r="AO4792" i="1"/>
  <c r="AM4792" i="1"/>
  <c r="AL4792" i="1"/>
  <c r="AO2134" i="1"/>
  <c r="AN2134" i="1"/>
  <c r="AM2134" i="1"/>
  <c r="AL2134" i="1"/>
  <c r="AO2448" i="1"/>
  <c r="AM2448" i="1"/>
  <c r="AN2448" i="1"/>
  <c r="AL2448" i="1"/>
  <c r="AO5558" i="1"/>
  <c r="AN5558" i="1"/>
  <c r="AL5558" i="1"/>
  <c r="AM5558" i="1"/>
  <c r="AN4760" i="1"/>
  <c r="AO4760" i="1"/>
  <c r="AM4760" i="1"/>
  <c r="AL4760" i="1"/>
  <c r="AO3758" i="1"/>
  <c r="AN3758" i="1"/>
  <c r="AL3758" i="1"/>
  <c r="AM3758" i="1"/>
  <c r="AO2806" i="1"/>
  <c r="AN2806" i="1"/>
  <c r="AM2806" i="1"/>
  <c r="AL2806" i="1"/>
  <c r="AO1549" i="1"/>
  <c r="AN1549" i="1"/>
  <c r="AM1549" i="1"/>
  <c r="AL1549" i="1"/>
  <c r="AN5478" i="1"/>
  <c r="AO5478" i="1"/>
  <c r="AL5478" i="1"/>
  <c r="AM5478" i="1"/>
  <c r="AO4618" i="1"/>
  <c r="AN4618" i="1"/>
  <c r="AM4618" i="1"/>
  <c r="AL4618" i="1"/>
  <c r="AO3003" i="1"/>
  <c r="AM3003" i="1"/>
  <c r="AN3003" i="1"/>
  <c r="AL3003" i="1"/>
  <c r="AO3633" i="1"/>
  <c r="AN3633" i="1"/>
  <c r="AM3633" i="1"/>
  <c r="AL3633" i="1"/>
  <c r="AO4859" i="1"/>
  <c r="AN4859" i="1"/>
  <c r="AL4859" i="1"/>
  <c r="AM4859" i="1"/>
  <c r="AO3628" i="1"/>
  <c r="AN3628" i="1"/>
  <c r="AL3628" i="1"/>
  <c r="AM3628" i="1"/>
  <c r="AN4918" i="1"/>
  <c r="AO4918" i="1"/>
  <c r="AL4918" i="1"/>
  <c r="AM4918" i="1"/>
  <c r="AO4916" i="1"/>
  <c r="AN4916" i="1"/>
  <c r="AL4916" i="1"/>
  <c r="AM4916" i="1"/>
  <c r="AO813" i="1"/>
  <c r="AN813" i="1"/>
  <c r="AM813" i="1"/>
  <c r="AL813" i="1"/>
  <c r="AO275" i="1"/>
  <c r="AN275" i="1"/>
  <c r="AM275" i="1"/>
  <c r="AL275" i="1"/>
  <c r="AN3949" i="1"/>
  <c r="AO3949" i="1"/>
  <c r="AL3949" i="1"/>
  <c r="AM3949" i="1"/>
  <c r="AO1534" i="1"/>
  <c r="AN1534" i="1"/>
  <c r="AM1534" i="1"/>
  <c r="AL1534" i="1"/>
  <c r="AO1261" i="1"/>
  <c r="AN1261" i="1"/>
  <c r="AM1261" i="1"/>
  <c r="AL1261" i="1"/>
  <c r="AO843" i="1"/>
  <c r="AM843" i="1"/>
  <c r="AN843" i="1"/>
  <c r="AL843" i="1"/>
  <c r="AO4324" i="1"/>
  <c r="AN4324" i="1"/>
  <c r="AL4324" i="1"/>
  <c r="AM4324" i="1"/>
  <c r="AO2560" i="1"/>
  <c r="AM2560" i="1"/>
  <c r="AN2560" i="1"/>
  <c r="AL2560" i="1"/>
  <c r="AN5089" i="1"/>
  <c r="AO5089" i="1"/>
  <c r="AM5089" i="1"/>
  <c r="AL5089" i="1"/>
  <c r="AO2961" i="1"/>
  <c r="AM2961" i="1"/>
  <c r="AN2961" i="1"/>
  <c r="AL2961" i="1"/>
  <c r="AN5628" i="1"/>
  <c r="AO5628" i="1"/>
  <c r="AM5628" i="1"/>
  <c r="AL5628" i="1"/>
  <c r="AN4288" i="1"/>
  <c r="AO4288" i="1"/>
  <c r="AM4288" i="1"/>
  <c r="AL4288" i="1"/>
  <c r="AO556" i="1"/>
  <c r="AN556" i="1"/>
  <c r="AM556" i="1"/>
  <c r="AL556" i="1"/>
  <c r="AO1779" i="1"/>
  <c r="AM1779" i="1"/>
  <c r="AN1779" i="1"/>
  <c r="AL1779" i="1"/>
  <c r="AO2285" i="1"/>
  <c r="AN2285" i="1"/>
  <c r="AM2285" i="1"/>
  <c r="AL2285" i="1"/>
  <c r="AO4515" i="1"/>
  <c r="AN4515" i="1"/>
  <c r="AL4515" i="1"/>
  <c r="AM4515" i="1"/>
  <c r="AO3366" i="1"/>
  <c r="AN3366" i="1"/>
  <c r="AM3366" i="1"/>
  <c r="AL3366" i="1"/>
  <c r="AO1679" i="1"/>
  <c r="AN1679" i="1"/>
  <c r="AM1679" i="1"/>
  <c r="AL1679" i="1"/>
  <c r="AO1873" i="1"/>
  <c r="AM1873" i="1"/>
  <c r="AN1873" i="1"/>
  <c r="AL1873" i="1"/>
  <c r="AO2187" i="1"/>
  <c r="AM2187" i="1"/>
  <c r="AN2187" i="1"/>
  <c r="AL2187" i="1"/>
  <c r="AO2182" i="1"/>
  <c r="AN2182" i="1"/>
  <c r="AM2182" i="1"/>
  <c r="AL2182" i="1"/>
  <c r="AO1174" i="1"/>
  <c r="AN1174" i="1"/>
  <c r="AM1174" i="1"/>
  <c r="AL1174" i="1"/>
  <c r="AO2286" i="1"/>
  <c r="AN2286" i="1"/>
  <c r="AM2286" i="1"/>
  <c r="AL2286" i="1"/>
  <c r="AO1421" i="1"/>
  <c r="AN1421" i="1"/>
  <c r="AM1421" i="1"/>
  <c r="AL1421" i="1"/>
  <c r="AO3349" i="1"/>
  <c r="AN3349" i="1"/>
  <c r="AM3349" i="1"/>
  <c r="AL3349" i="1"/>
  <c r="AO2699" i="1"/>
  <c r="AM2699" i="1"/>
  <c r="AN2699" i="1"/>
  <c r="AL2699" i="1"/>
  <c r="AO1098" i="1"/>
  <c r="AM1098" i="1"/>
  <c r="AN1098" i="1"/>
  <c r="AL1098" i="1"/>
  <c r="AO1029" i="1"/>
  <c r="AN1029" i="1"/>
  <c r="AM1029" i="1"/>
  <c r="AL1029" i="1"/>
  <c r="AO3108" i="1"/>
  <c r="AM3108" i="1"/>
  <c r="AN3108" i="1"/>
  <c r="AL3108" i="1"/>
  <c r="AO2648" i="1"/>
  <c r="AM2648" i="1"/>
  <c r="AN2648" i="1"/>
  <c r="AL2648" i="1"/>
  <c r="AN4688" i="1"/>
  <c r="AO4688" i="1"/>
  <c r="AM4688" i="1"/>
  <c r="AL4688" i="1"/>
  <c r="AO1939" i="1"/>
  <c r="AM1939" i="1"/>
  <c r="AN1939" i="1"/>
  <c r="AL1939" i="1"/>
  <c r="AN3903" i="1"/>
  <c r="AO3903" i="1"/>
  <c r="AL3903" i="1"/>
  <c r="AM3903" i="1"/>
  <c r="AO1970" i="1"/>
  <c r="AM1970" i="1"/>
  <c r="AN1970" i="1"/>
  <c r="AL1970" i="1"/>
  <c r="AO3616" i="1"/>
  <c r="AN3616" i="1"/>
  <c r="AM3616" i="1"/>
  <c r="AL3616" i="1"/>
  <c r="AN4592" i="1"/>
  <c r="AO4592" i="1"/>
  <c r="AM4592" i="1"/>
  <c r="AL4592" i="1"/>
  <c r="AN5041" i="1"/>
  <c r="AO5041" i="1"/>
  <c r="AM5041" i="1"/>
  <c r="AL5041" i="1"/>
  <c r="AN4686" i="1"/>
  <c r="AO4686" i="1"/>
  <c r="AL4686" i="1"/>
  <c r="AM4686" i="1"/>
  <c r="AO4628" i="1"/>
  <c r="AN4628" i="1"/>
  <c r="AL4628" i="1"/>
  <c r="AM4628" i="1"/>
  <c r="AO3558" i="1"/>
  <c r="AN3558" i="1"/>
  <c r="AL3558" i="1"/>
  <c r="AM3558" i="1"/>
  <c r="AN5053" i="1"/>
  <c r="AO5053" i="1"/>
  <c r="AL5053" i="1"/>
  <c r="AM5053" i="1"/>
  <c r="AO2582" i="1"/>
  <c r="AN2582" i="1"/>
  <c r="AM2582" i="1"/>
  <c r="AL2582" i="1"/>
  <c r="AO823" i="1"/>
  <c r="AN823" i="1"/>
  <c r="AM823" i="1"/>
  <c r="AL823" i="1"/>
  <c r="AO3313" i="1"/>
  <c r="AM3313" i="1"/>
  <c r="AN3313" i="1"/>
  <c r="AL3313" i="1"/>
  <c r="AO3979" i="1"/>
  <c r="AN3979" i="1"/>
  <c r="AL3979" i="1"/>
  <c r="AM3979" i="1"/>
  <c r="AO1020" i="1"/>
  <c r="AM1020" i="1"/>
  <c r="AN1020" i="1"/>
  <c r="AL1020" i="1"/>
  <c r="AO670" i="1"/>
  <c r="AN670" i="1"/>
  <c r="AM670" i="1"/>
  <c r="AL670" i="1"/>
  <c r="AO3607" i="1"/>
  <c r="AN3607" i="1"/>
  <c r="AL3607" i="1"/>
  <c r="AM3607" i="1"/>
  <c r="AO1959" i="1"/>
  <c r="AN1959" i="1"/>
  <c r="AM1959" i="1"/>
  <c r="AL1959" i="1"/>
  <c r="AO1570" i="1"/>
  <c r="AM1570" i="1"/>
  <c r="AN1570" i="1"/>
  <c r="AL1570" i="1"/>
  <c r="AO345" i="1"/>
  <c r="AM345" i="1"/>
  <c r="AN345" i="1"/>
  <c r="AL345" i="1"/>
  <c r="AO764" i="1"/>
  <c r="AM764" i="1"/>
  <c r="AN764" i="1"/>
  <c r="AL764" i="1"/>
  <c r="AO2701" i="1"/>
  <c r="AN2701" i="1"/>
  <c r="AM2701" i="1"/>
  <c r="AL2701" i="1"/>
  <c r="AN4408" i="1"/>
  <c r="AO4408" i="1"/>
  <c r="AM4408" i="1"/>
  <c r="AL4408" i="1"/>
  <c r="AO374" i="1"/>
  <c r="AM374" i="1"/>
  <c r="AN374" i="1"/>
  <c r="AL374" i="1"/>
  <c r="AO2474" i="1"/>
  <c r="AM2474" i="1"/>
  <c r="AN2474" i="1"/>
  <c r="AL2474" i="1"/>
  <c r="AO793" i="1"/>
  <c r="AM793" i="1"/>
  <c r="AN793" i="1"/>
  <c r="AL793" i="1"/>
  <c r="AO947" i="1"/>
  <c r="AM947" i="1"/>
  <c r="AN947" i="1"/>
  <c r="AL947" i="1"/>
  <c r="AO4002" i="1"/>
  <c r="AN4002" i="1"/>
  <c r="AM4002" i="1"/>
  <c r="AL4002" i="1"/>
  <c r="AO1293" i="1"/>
  <c r="AN1293" i="1"/>
  <c r="AM1293" i="1"/>
  <c r="AL1293" i="1"/>
  <c r="AO779" i="1"/>
  <c r="AM779" i="1"/>
  <c r="AN779" i="1"/>
  <c r="AL779" i="1"/>
  <c r="AN4045" i="1"/>
  <c r="AO4045" i="1"/>
  <c r="AL4045" i="1"/>
  <c r="AM4045" i="1"/>
  <c r="AN4902" i="1"/>
  <c r="AO4902" i="1"/>
  <c r="AL4902" i="1"/>
  <c r="AM4902" i="1"/>
  <c r="AN4328" i="1"/>
  <c r="AO4328" i="1"/>
  <c r="AM4328" i="1"/>
  <c r="AL4328" i="1"/>
  <c r="AO517" i="1"/>
  <c r="AM517" i="1"/>
  <c r="AN517" i="1"/>
  <c r="AL517" i="1"/>
  <c r="AO3051" i="1"/>
  <c r="AM3051" i="1"/>
  <c r="AN3051" i="1"/>
  <c r="AL3051" i="1"/>
  <c r="AO3502" i="1"/>
  <c r="AN3502" i="1"/>
  <c r="AL3502" i="1"/>
  <c r="AM3502" i="1"/>
  <c r="AO1805" i="1"/>
  <c r="AN1805" i="1"/>
  <c r="AM1805" i="1"/>
  <c r="AL1805" i="1"/>
  <c r="AO2984" i="1"/>
  <c r="AM2984" i="1"/>
  <c r="AN2984" i="1"/>
  <c r="AL2984" i="1"/>
  <c r="AO437" i="1"/>
  <c r="AN437" i="1"/>
  <c r="AM437" i="1"/>
  <c r="AL437" i="1"/>
  <c r="AO2664" i="1"/>
  <c r="AM2664" i="1"/>
  <c r="AN2664" i="1"/>
  <c r="AL2664" i="1"/>
  <c r="AO673" i="1"/>
  <c r="AM673" i="1"/>
  <c r="AN673" i="1"/>
  <c r="AL673" i="1"/>
  <c r="AO3554" i="1"/>
  <c r="AN3554" i="1"/>
  <c r="AM3554" i="1"/>
  <c r="AL3554" i="1"/>
  <c r="AO3029" i="1"/>
  <c r="AN3029" i="1"/>
  <c r="AM3029" i="1"/>
  <c r="AL3029" i="1"/>
  <c r="AO2299" i="1"/>
  <c r="AM2299" i="1"/>
  <c r="AN2299" i="1"/>
  <c r="AL2299" i="1"/>
  <c r="AO4547" i="1"/>
  <c r="AN4547" i="1"/>
  <c r="AL4547" i="1"/>
  <c r="AM4547" i="1"/>
  <c r="AO3307" i="1"/>
  <c r="AM3307" i="1"/>
  <c r="AN3307" i="1"/>
  <c r="AL3307" i="1"/>
  <c r="AN5665" i="1"/>
  <c r="AO5665" i="1"/>
  <c r="AM5665" i="1"/>
  <c r="AL5665" i="1"/>
  <c r="AO872" i="1"/>
  <c r="AM872" i="1"/>
  <c r="AN872" i="1"/>
  <c r="AL872" i="1"/>
  <c r="AO1530" i="1"/>
  <c r="AM1530" i="1"/>
  <c r="AN1530" i="1"/>
  <c r="AL1530" i="1"/>
  <c r="AO2732" i="1"/>
  <c r="AM2732" i="1"/>
  <c r="AN2732" i="1"/>
  <c r="AL2732" i="1"/>
  <c r="AO2944" i="1"/>
  <c r="AM2944" i="1"/>
  <c r="AN2944" i="1"/>
  <c r="AL2944" i="1"/>
  <c r="AN4024" i="1"/>
  <c r="AO4024" i="1"/>
  <c r="AM4024" i="1"/>
  <c r="AL4024" i="1"/>
  <c r="AO3174" i="1"/>
  <c r="AN3174" i="1"/>
  <c r="AM3174" i="1"/>
  <c r="AL3174" i="1"/>
  <c r="AO4826" i="1"/>
  <c r="AN4826" i="1"/>
  <c r="AM4826" i="1"/>
  <c r="AL4826" i="1"/>
  <c r="AO2885" i="1"/>
  <c r="AN2885" i="1"/>
  <c r="AM2885" i="1"/>
  <c r="AL2885" i="1"/>
  <c r="AO3745" i="1"/>
  <c r="AN3745" i="1"/>
  <c r="AM3745" i="1"/>
  <c r="AL3745" i="1"/>
  <c r="AO1581" i="1"/>
  <c r="AN1581" i="1"/>
  <c r="AM1581" i="1"/>
  <c r="AL1581" i="1"/>
  <c r="AO1871" i="1"/>
  <c r="AN1871" i="1"/>
  <c r="AM1871" i="1"/>
  <c r="AL1871" i="1"/>
  <c r="AO873" i="1"/>
  <c r="AM873" i="1"/>
  <c r="AN873" i="1"/>
  <c r="AL873" i="1"/>
  <c r="AO1307" i="1"/>
  <c r="AM1307" i="1"/>
  <c r="AN1307" i="1"/>
  <c r="AL1307" i="1"/>
  <c r="AO4020" i="1"/>
  <c r="AN4020" i="1"/>
  <c r="AL4020" i="1"/>
  <c r="AM4020" i="1"/>
  <c r="AO2590" i="1"/>
  <c r="AN2590" i="1"/>
  <c r="AM2590" i="1"/>
  <c r="AL2590" i="1"/>
  <c r="AO2670" i="1"/>
  <c r="AN2670" i="1"/>
  <c r="AM2670" i="1"/>
  <c r="AL2670" i="1"/>
  <c r="AO2374" i="1"/>
  <c r="AN2374" i="1"/>
  <c r="AM2374" i="1"/>
  <c r="AL2374" i="1"/>
  <c r="AO1622" i="1"/>
  <c r="AN1622" i="1"/>
  <c r="AM1622" i="1"/>
  <c r="AL1622" i="1"/>
  <c r="AN5486" i="1"/>
  <c r="AO5486" i="1"/>
  <c r="AL5486" i="1"/>
  <c r="AM5486" i="1"/>
  <c r="AO2579" i="1"/>
  <c r="AM2579" i="1"/>
  <c r="AN2579" i="1"/>
  <c r="AL2579" i="1"/>
  <c r="AO1876" i="1"/>
  <c r="AM1876" i="1"/>
  <c r="AN1876" i="1"/>
  <c r="AL1876" i="1"/>
  <c r="AO3551" i="1"/>
  <c r="AN3551" i="1"/>
  <c r="AL3551" i="1"/>
  <c r="AM3551" i="1"/>
  <c r="AO2550" i="1"/>
  <c r="AN2550" i="1"/>
  <c r="AM2550" i="1"/>
  <c r="AL2550" i="1"/>
  <c r="AO5106" i="1"/>
  <c r="AN5106" i="1"/>
  <c r="AM5106" i="1"/>
  <c r="AL5106" i="1"/>
  <c r="AO2458" i="1"/>
  <c r="AM2458" i="1"/>
  <c r="AN2458" i="1"/>
  <c r="AL2458" i="1"/>
  <c r="AO1928" i="1"/>
  <c r="AM1928" i="1"/>
  <c r="AN1928" i="1"/>
  <c r="AL1928" i="1"/>
  <c r="AO3305" i="1"/>
  <c r="AM3305" i="1"/>
  <c r="AN3305" i="1"/>
  <c r="AL3305" i="1"/>
  <c r="AO1682" i="1"/>
  <c r="AM1682" i="1"/>
  <c r="AN1682" i="1"/>
  <c r="AL1682" i="1"/>
  <c r="AO264" i="1"/>
  <c r="AM264" i="1"/>
  <c r="AN264" i="1"/>
  <c r="AL264" i="1"/>
  <c r="AO2020" i="1"/>
  <c r="AM2020" i="1"/>
  <c r="AN2020" i="1"/>
  <c r="AL2020" i="1"/>
  <c r="AN4487" i="1"/>
  <c r="AO4487" i="1"/>
  <c r="AL4487" i="1"/>
  <c r="AM4487" i="1"/>
  <c r="AO3515" i="1"/>
  <c r="AN3515" i="1"/>
  <c r="AL3515" i="1"/>
  <c r="AM3515" i="1"/>
  <c r="AO281" i="1"/>
  <c r="AM281" i="1"/>
  <c r="AN281" i="1"/>
  <c r="AL281" i="1"/>
  <c r="AO734" i="1"/>
  <c r="AN734" i="1"/>
  <c r="AM734" i="1"/>
  <c r="AL734" i="1"/>
  <c r="AO2170" i="1"/>
  <c r="AM2170" i="1"/>
  <c r="AN2170" i="1"/>
  <c r="AL2170" i="1"/>
  <c r="AO1325" i="1"/>
  <c r="AN1325" i="1"/>
  <c r="AM1325" i="1"/>
  <c r="AL1325" i="1"/>
  <c r="AO3346" i="1"/>
  <c r="AM3346" i="1"/>
  <c r="AN3346" i="1"/>
  <c r="AL3346" i="1"/>
  <c r="AO1241" i="1"/>
  <c r="AM1241" i="1"/>
  <c r="AN1241" i="1"/>
  <c r="AL1241" i="1"/>
  <c r="AO1223" i="1"/>
  <c r="AN1223" i="1"/>
  <c r="AM1223" i="1"/>
  <c r="AL1223" i="1"/>
  <c r="AO2146" i="1"/>
  <c r="AM2146" i="1"/>
  <c r="AN2146" i="1"/>
  <c r="AL2146" i="1"/>
  <c r="AO515" i="1"/>
  <c r="AN515" i="1"/>
  <c r="AM515" i="1"/>
  <c r="AL515" i="1"/>
  <c r="AO584" i="1"/>
  <c r="AM584" i="1"/>
  <c r="AN584" i="1"/>
  <c r="AL584" i="1"/>
  <c r="AO1780" i="1"/>
  <c r="AM1780" i="1"/>
  <c r="AN1780" i="1"/>
  <c r="AL1780" i="1"/>
  <c r="AO741" i="1"/>
  <c r="AN741" i="1"/>
  <c r="AM741" i="1"/>
  <c r="AL741" i="1"/>
  <c r="AO2542" i="1"/>
  <c r="AN2542" i="1"/>
  <c r="AM2542" i="1"/>
  <c r="AL2542" i="1"/>
  <c r="AO1927" i="1"/>
  <c r="AN1927" i="1"/>
  <c r="AM1927" i="1"/>
  <c r="AL1927" i="1"/>
  <c r="AO1228" i="1"/>
  <c r="AM1228" i="1"/>
  <c r="AN1228" i="1"/>
  <c r="AL1228" i="1"/>
  <c r="AO2078" i="1"/>
  <c r="AN2078" i="1"/>
  <c r="AM2078" i="1"/>
  <c r="AL2078" i="1"/>
  <c r="AO3592" i="1"/>
  <c r="AN3592" i="1"/>
  <c r="AM3592" i="1"/>
  <c r="AL3592" i="1"/>
  <c r="AO2463" i="1"/>
  <c r="AN2463" i="1"/>
  <c r="AM2463" i="1"/>
  <c r="AL2463" i="1"/>
  <c r="AO4124" i="1"/>
  <c r="AN4124" i="1"/>
  <c r="AL4124" i="1"/>
  <c r="AM4124" i="1"/>
  <c r="AO799" i="1"/>
  <c r="AN799" i="1"/>
  <c r="AM799" i="1"/>
  <c r="AL799" i="1"/>
  <c r="AO2702" i="1"/>
  <c r="AN2702" i="1"/>
  <c r="AM2702" i="1"/>
  <c r="AL2702" i="1"/>
  <c r="AN5456" i="1"/>
  <c r="AO5456" i="1"/>
  <c r="AM5456" i="1"/>
  <c r="AL5456" i="1"/>
  <c r="AO425" i="1"/>
  <c r="AN425" i="1"/>
  <c r="AM425" i="1"/>
  <c r="AL425" i="1"/>
  <c r="AO4516" i="1"/>
  <c r="AN4516" i="1"/>
  <c r="AL4516" i="1"/>
  <c r="AM4516" i="1"/>
  <c r="AN4478" i="1"/>
  <c r="AO4478" i="1"/>
  <c r="AL4478" i="1"/>
  <c r="AM4478" i="1"/>
  <c r="AO989" i="1"/>
  <c r="AN989" i="1"/>
  <c r="AM989" i="1"/>
  <c r="AL989" i="1"/>
  <c r="AO785" i="1"/>
  <c r="AM785" i="1"/>
  <c r="AN785" i="1"/>
  <c r="AL785" i="1"/>
  <c r="AO1667" i="1"/>
  <c r="AM1667" i="1"/>
  <c r="AN1667" i="1"/>
  <c r="AL1667" i="1"/>
  <c r="AO830" i="1"/>
  <c r="AN830" i="1"/>
  <c r="AM830" i="1"/>
  <c r="AL830" i="1"/>
  <c r="AO2480" i="1"/>
  <c r="AM2480" i="1"/>
  <c r="AN2480" i="1"/>
  <c r="AL2480" i="1"/>
  <c r="AO478" i="1"/>
  <c r="AM478" i="1"/>
  <c r="AN478" i="1"/>
  <c r="AL478" i="1"/>
  <c r="AO2587" i="1"/>
  <c r="AM2587" i="1"/>
  <c r="AN2587" i="1"/>
  <c r="AL2587" i="1"/>
  <c r="AO2261" i="1"/>
  <c r="AN2261" i="1"/>
  <c r="AM2261" i="1"/>
  <c r="AL2261" i="1"/>
  <c r="AO4498" i="1"/>
  <c r="AN4498" i="1"/>
  <c r="AM4498" i="1"/>
  <c r="AL4498" i="1"/>
  <c r="AO1179" i="1"/>
  <c r="AM1179" i="1"/>
  <c r="AN1179" i="1"/>
  <c r="AL1179" i="1"/>
  <c r="AO1786" i="1"/>
  <c r="AM1786" i="1"/>
  <c r="AN1786" i="1"/>
  <c r="AL1786" i="1"/>
  <c r="AO1594" i="1"/>
  <c r="AM1594" i="1"/>
  <c r="AN1594" i="1"/>
  <c r="AL1594" i="1"/>
  <c r="AO2623" i="1"/>
  <c r="AN2623" i="1"/>
  <c r="AM2623" i="1"/>
  <c r="AL2623" i="1"/>
  <c r="AO5511" i="1"/>
  <c r="AN5511" i="1"/>
  <c r="AL5511" i="1"/>
  <c r="AM5511" i="1"/>
  <c r="AN4845" i="1"/>
  <c r="AO4845" i="1"/>
  <c r="AL4845" i="1"/>
  <c r="AM4845" i="1"/>
  <c r="AO2421" i="1"/>
  <c r="AN2421" i="1"/>
  <c r="AM2421" i="1"/>
  <c r="AL2421" i="1"/>
  <c r="AO1812" i="1"/>
  <c r="AM1812" i="1"/>
  <c r="AN1812" i="1"/>
  <c r="AL1812" i="1"/>
  <c r="AO2901" i="1"/>
  <c r="AN2901" i="1"/>
  <c r="AM2901" i="1"/>
  <c r="AL2901" i="1"/>
  <c r="AO2455" i="1"/>
  <c r="AN2455" i="1"/>
  <c r="AM2455" i="1"/>
  <c r="AL2455" i="1"/>
  <c r="AO1008" i="1"/>
  <c r="AM1008" i="1"/>
  <c r="AN1008" i="1"/>
  <c r="AL1008" i="1"/>
  <c r="AO2639" i="1"/>
  <c r="AN2639" i="1"/>
  <c r="AM2639" i="1"/>
  <c r="AL2639" i="1"/>
  <c r="AO4291" i="1"/>
  <c r="AN4291" i="1"/>
  <c r="AL4291" i="1"/>
  <c r="AM4291" i="1"/>
  <c r="AO2617" i="1"/>
  <c r="AM2617" i="1"/>
  <c r="AN2617" i="1"/>
  <c r="AL2617" i="1"/>
  <c r="AO980" i="1"/>
  <c r="AM980" i="1"/>
  <c r="AN980" i="1"/>
  <c r="AL980" i="1"/>
  <c r="AO646" i="1"/>
  <c r="AN646" i="1"/>
  <c r="AM646" i="1"/>
  <c r="AL646" i="1"/>
  <c r="AO661" i="1"/>
  <c r="AN661" i="1"/>
  <c r="AM661" i="1"/>
  <c r="AL661" i="1"/>
  <c r="AO2199" i="1"/>
  <c r="AN2199" i="1"/>
  <c r="AM2199" i="1"/>
  <c r="AL2199" i="1"/>
  <c r="AN4344" i="1"/>
  <c r="AO4344" i="1"/>
  <c r="AM4344" i="1"/>
  <c r="AL4344" i="1"/>
  <c r="AO1149" i="1"/>
  <c r="AN1149" i="1"/>
  <c r="AM1149" i="1"/>
  <c r="AL1149" i="1"/>
  <c r="AO366" i="1"/>
  <c r="AM366" i="1"/>
  <c r="AN366" i="1"/>
  <c r="AL366" i="1"/>
  <c r="AO1720" i="1"/>
  <c r="AM1720" i="1"/>
  <c r="AN1720" i="1"/>
  <c r="AL1720" i="1"/>
  <c r="AO1777" i="1"/>
  <c r="AM1777" i="1"/>
  <c r="AN1777" i="1"/>
  <c r="AL1777" i="1"/>
  <c r="AO2816" i="1"/>
  <c r="AM2816" i="1"/>
  <c r="AN2816" i="1"/>
  <c r="AL2816" i="1"/>
  <c r="AO1943" i="1"/>
  <c r="AN1943" i="1"/>
  <c r="AM1943" i="1"/>
  <c r="AL1943" i="1"/>
  <c r="AO1789" i="1"/>
  <c r="AN1789" i="1"/>
  <c r="AM1789" i="1"/>
  <c r="AL1789" i="1"/>
  <c r="AO3566" i="1"/>
  <c r="AN3566" i="1"/>
  <c r="AL3566" i="1"/>
  <c r="AM3566" i="1"/>
  <c r="AO1480" i="1"/>
  <c r="AM1480" i="1"/>
  <c r="AN1480" i="1"/>
  <c r="AL1480" i="1"/>
  <c r="AO1650" i="1"/>
  <c r="AM1650" i="1"/>
  <c r="AN1650" i="1"/>
  <c r="AL1650" i="1"/>
  <c r="AN4318" i="1"/>
  <c r="AO4318" i="1"/>
  <c r="AL4318" i="1"/>
  <c r="AM4318" i="1"/>
  <c r="AN5560" i="1"/>
  <c r="AO5560" i="1"/>
  <c r="AL5560" i="1"/>
  <c r="AM5560" i="1"/>
  <c r="AO455" i="1"/>
  <c r="AM455" i="1"/>
  <c r="AN455" i="1"/>
  <c r="AL455" i="1"/>
  <c r="AO260" i="1"/>
  <c r="AM260" i="1"/>
  <c r="AN260" i="1"/>
  <c r="AL260" i="1"/>
  <c r="AO2911" i="1"/>
  <c r="AN2911" i="1"/>
  <c r="AM2911" i="1"/>
  <c r="AL2911" i="1"/>
  <c r="AO1551" i="1"/>
  <c r="AN1551" i="1"/>
  <c r="AM1551" i="1"/>
  <c r="AL1551" i="1"/>
  <c r="AO685" i="1"/>
  <c r="AN685" i="1"/>
  <c r="AM685" i="1"/>
  <c r="AL685" i="1"/>
  <c r="AO3675" i="1"/>
  <c r="AN3675" i="1"/>
  <c r="AL3675" i="1"/>
  <c r="AM3675" i="1"/>
  <c r="AO1349" i="1"/>
  <c r="AN1349" i="1"/>
  <c r="AM1349" i="1"/>
  <c r="AL1349" i="1"/>
  <c r="AO2441" i="1"/>
  <c r="AM2441" i="1"/>
  <c r="AN2441" i="1"/>
  <c r="AL2441" i="1"/>
  <c r="AO1507" i="1"/>
  <c r="AM1507" i="1"/>
  <c r="AN1507" i="1"/>
  <c r="AL1507" i="1"/>
  <c r="AO2987" i="1"/>
  <c r="AM2987" i="1"/>
  <c r="AN2987" i="1"/>
  <c r="AL2987" i="1"/>
  <c r="AN5230" i="1"/>
  <c r="AO5230" i="1"/>
  <c r="AL5230" i="1"/>
  <c r="AM5230" i="1"/>
  <c r="AO1277" i="1"/>
  <c r="AN1277" i="1"/>
  <c r="AM1277" i="1"/>
  <c r="AL1277" i="1"/>
  <c r="AO1397" i="1"/>
  <c r="AN1397" i="1"/>
  <c r="AM1397" i="1"/>
  <c r="AL1397" i="1"/>
  <c r="AO1497" i="1"/>
  <c r="AM1497" i="1"/>
  <c r="AN1497" i="1"/>
  <c r="AL1497" i="1"/>
  <c r="AO2387" i="1"/>
  <c r="AM2387" i="1"/>
  <c r="AN2387" i="1"/>
  <c r="AL2387" i="1"/>
  <c r="AO1568" i="1"/>
  <c r="AM1568" i="1"/>
  <c r="AN1568" i="1"/>
  <c r="AL1568" i="1"/>
  <c r="AO410" i="1"/>
  <c r="AN410" i="1"/>
  <c r="AM410" i="1"/>
  <c r="AL410" i="1"/>
  <c r="AO2618" i="1"/>
  <c r="AM2618" i="1"/>
  <c r="AN2618" i="1"/>
  <c r="AL2618" i="1"/>
  <c r="AO1763" i="1"/>
  <c r="AM1763" i="1"/>
  <c r="AN1763" i="1"/>
  <c r="AL1763" i="1"/>
  <c r="AO3378" i="1"/>
  <c r="AN3378" i="1"/>
  <c r="AM3378" i="1"/>
  <c r="AL3378" i="1"/>
  <c r="AO1529" i="1"/>
  <c r="AM1529" i="1"/>
  <c r="AN1529" i="1"/>
  <c r="AL1529" i="1"/>
  <c r="AO2069" i="1"/>
  <c r="AN2069" i="1"/>
  <c r="AM2069" i="1"/>
  <c r="AL2069" i="1"/>
  <c r="AO706" i="1"/>
  <c r="AM706" i="1"/>
  <c r="AN706" i="1"/>
  <c r="AL706" i="1"/>
  <c r="AO678" i="1"/>
  <c r="AN678" i="1"/>
  <c r="AM678" i="1"/>
  <c r="AL678" i="1"/>
  <c r="AO1102" i="1"/>
  <c r="AN1102" i="1"/>
  <c r="AM1102" i="1"/>
  <c r="AL1102" i="1"/>
  <c r="AO3721" i="1"/>
  <c r="AN3721" i="1"/>
  <c r="AM3721" i="1"/>
  <c r="AL3721" i="1"/>
  <c r="AO3053" i="1"/>
  <c r="AN3053" i="1"/>
  <c r="AM3053" i="1"/>
  <c r="AL3053" i="1"/>
  <c r="AO577" i="1"/>
  <c r="AM577" i="1"/>
  <c r="AN577" i="1"/>
  <c r="AL577" i="1"/>
  <c r="AO2417" i="1"/>
  <c r="AM2417" i="1"/>
  <c r="AN2417" i="1"/>
  <c r="AL2417" i="1"/>
  <c r="AO3308" i="1"/>
  <c r="AM3308" i="1"/>
  <c r="AN3308" i="1"/>
  <c r="AL3308" i="1"/>
  <c r="AO680" i="1"/>
  <c r="AM680" i="1"/>
  <c r="AN680" i="1"/>
  <c r="AL680" i="1"/>
  <c r="AN4399" i="1"/>
  <c r="AO4399" i="1"/>
  <c r="AL4399" i="1"/>
  <c r="AM4399" i="1"/>
  <c r="AO633" i="1"/>
  <c r="AM633" i="1"/>
  <c r="AN633" i="1"/>
  <c r="AL633" i="1"/>
  <c r="AO1769" i="1"/>
  <c r="AM1769" i="1"/>
  <c r="AN1769" i="1"/>
  <c r="AL1769" i="1"/>
  <c r="AO1853" i="1"/>
  <c r="AN1853" i="1"/>
  <c r="AM1853" i="1"/>
  <c r="AL1853" i="1"/>
  <c r="AN4055" i="1"/>
  <c r="AO4055" i="1"/>
  <c r="AL4055" i="1"/>
  <c r="AM4055" i="1"/>
  <c r="AO2545" i="1"/>
  <c r="AM2545" i="1"/>
  <c r="AN2545" i="1"/>
  <c r="AL2545" i="1"/>
  <c r="AO3151" i="1"/>
  <c r="AN3151" i="1"/>
  <c r="AM3151" i="1"/>
  <c r="AL3151" i="1"/>
  <c r="AO974" i="1"/>
  <c r="AN974" i="1"/>
  <c r="AM974" i="1"/>
  <c r="AL974" i="1"/>
  <c r="AO2265" i="1"/>
  <c r="AM2265" i="1"/>
  <c r="AN2265" i="1"/>
  <c r="AL2265" i="1"/>
  <c r="AO3008" i="1"/>
  <c r="AM3008" i="1"/>
  <c r="AN3008" i="1"/>
  <c r="AL3008" i="1"/>
  <c r="AO3168" i="1"/>
  <c r="AM3168" i="1"/>
  <c r="AN3168" i="1"/>
  <c r="AL3168" i="1"/>
  <c r="AO3196" i="1"/>
  <c r="AM3196" i="1"/>
  <c r="AN3196" i="1"/>
  <c r="AL3196" i="1"/>
  <c r="AO2048" i="1"/>
  <c r="AM2048" i="1"/>
  <c r="AN2048" i="1"/>
  <c r="AL2048" i="1"/>
  <c r="AO608" i="1"/>
  <c r="AM608" i="1"/>
  <c r="AN608" i="1"/>
  <c r="AL608" i="1"/>
  <c r="AO3650" i="1"/>
  <c r="AN3650" i="1"/>
  <c r="AM3650" i="1"/>
  <c r="AL3650" i="1"/>
  <c r="AO1866" i="1"/>
  <c r="AM1866" i="1"/>
  <c r="AN1866" i="1"/>
  <c r="AL1866" i="1"/>
  <c r="AO1069" i="1"/>
  <c r="AN1069" i="1"/>
  <c r="AM1069" i="1"/>
  <c r="AL1069" i="1"/>
  <c r="AN5085" i="1"/>
  <c r="AO5085" i="1"/>
  <c r="AL5085" i="1"/>
  <c r="AM5085" i="1"/>
  <c r="AO693" i="1"/>
  <c r="AN693" i="1"/>
  <c r="AM693" i="1"/>
  <c r="AL693" i="1"/>
  <c r="AO1476" i="1"/>
  <c r="AM1476" i="1"/>
  <c r="AN1476" i="1"/>
  <c r="AL1476" i="1"/>
  <c r="AO4858" i="1"/>
  <c r="AN4858" i="1"/>
  <c r="AM4858" i="1"/>
  <c r="AL4858" i="1"/>
  <c r="AO2195" i="1"/>
  <c r="AM2195" i="1"/>
  <c r="AN2195" i="1"/>
  <c r="AL2195" i="1"/>
  <c r="AO654" i="1"/>
  <c r="AN654" i="1"/>
  <c r="AM654" i="1"/>
  <c r="AL654" i="1"/>
  <c r="AO733" i="1"/>
  <c r="AN733" i="1"/>
  <c r="AM733" i="1"/>
  <c r="AL733" i="1"/>
  <c r="AO1130" i="1"/>
  <c r="AM1130" i="1"/>
  <c r="AN1130" i="1"/>
  <c r="AL1130" i="1"/>
  <c r="AO2266" i="1"/>
  <c r="AM2266" i="1"/>
  <c r="AN2266" i="1"/>
  <c r="AL2266" i="1"/>
  <c r="AO3663" i="1"/>
  <c r="AN3663" i="1"/>
  <c r="AL3663" i="1"/>
  <c r="AM3663" i="1"/>
  <c r="AO3176" i="1"/>
  <c r="AM3176" i="1"/>
  <c r="AN3176" i="1"/>
  <c r="AL3176" i="1"/>
  <c r="AO970" i="1"/>
  <c r="AM970" i="1"/>
  <c r="AN970" i="1"/>
  <c r="AL970" i="1"/>
  <c r="AN3888" i="1"/>
  <c r="AO3888" i="1"/>
  <c r="AM3888" i="1"/>
  <c r="AL3888" i="1"/>
  <c r="AN4462" i="1"/>
  <c r="AO4462" i="1"/>
  <c r="AL4462" i="1"/>
  <c r="AM4462" i="1"/>
  <c r="AO290" i="1"/>
  <c r="AN290" i="1"/>
  <c r="AM290" i="1"/>
  <c r="AL290" i="1"/>
  <c r="AO644" i="1"/>
  <c r="AM644" i="1"/>
  <c r="AN644" i="1"/>
  <c r="AL644" i="1"/>
  <c r="AO743" i="1"/>
  <c r="AN743" i="1"/>
  <c r="AM743" i="1"/>
  <c r="AL743" i="1"/>
  <c r="AO4922" i="1"/>
  <c r="AN4922" i="1"/>
  <c r="AM4922" i="1"/>
  <c r="AL4922" i="1"/>
  <c r="AO869" i="1"/>
  <c r="AN869" i="1"/>
  <c r="AM869" i="1"/>
  <c r="AL869" i="1"/>
  <c r="AO1574" i="1"/>
  <c r="AN1574" i="1"/>
  <c r="AM1574" i="1"/>
  <c r="AL1574" i="1"/>
  <c r="AO4138" i="1"/>
  <c r="AN4138" i="1"/>
  <c r="AM4138" i="1"/>
  <c r="AL4138" i="1"/>
  <c r="AO1193" i="1"/>
  <c r="AM1193" i="1"/>
  <c r="AN1193" i="1"/>
  <c r="AL1193" i="1"/>
  <c r="AO558" i="1"/>
  <c r="AN558" i="1"/>
  <c r="AM558" i="1"/>
  <c r="AL558" i="1"/>
  <c r="AO1424" i="1"/>
  <c r="AM1424" i="1"/>
  <c r="AN1424" i="1"/>
  <c r="AL1424" i="1"/>
  <c r="AO5497" i="1"/>
  <c r="AN5497" i="1"/>
  <c r="AL5497" i="1"/>
  <c r="AM5497" i="1"/>
  <c r="AO1478" i="1"/>
  <c r="AN1478" i="1"/>
  <c r="AM1478" i="1"/>
  <c r="AL1478" i="1"/>
  <c r="AO639" i="1"/>
  <c r="AN639" i="1"/>
  <c r="AM639" i="1"/>
  <c r="AL639" i="1"/>
  <c r="AO871" i="1"/>
  <c r="AN871" i="1"/>
  <c r="AM871" i="1"/>
  <c r="AL871" i="1"/>
  <c r="AO3126" i="1"/>
  <c r="AN3126" i="1"/>
  <c r="AM3126" i="1"/>
  <c r="AL3126" i="1"/>
  <c r="AO617" i="1"/>
  <c r="AM617" i="1"/>
  <c r="AN617" i="1"/>
  <c r="AL617" i="1"/>
  <c r="AO3289" i="1"/>
  <c r="AM3289" i="1"/>
  <c r="AN3289" i="1"/>
  <c r="AL3289" i="1"/>
  <c r="AO1065" i="1"/>
  <c r="AM1065" i="1"/>
  <c r="AN1065" i="1"/>
  <c r="AL1065" i="1"/>
  <c r="AO1913" i="1"/>
  <c r="AM1913" i="1"/>
  <c r="AN1913" i="1"/>
  <c r="AL1913" i="1"/>
  <c r="AN4022" i="1"/>
  <c r="AO4022" i="1"/>
  <c r="AL4022" i="1"/>
  <c r="AM4022" i="1"/>
  <c r="AO1311" i="1"/>
  <c r="AN1311" i="1"/>
  <c r="AM1311" i="1"/>
  <c r="AL1311" i="1"/>
  <c r="AO151" i="1"/>
  <c r="AM151" i="1"/>
  <c r="AN151" i="1"/>
  <c r="AL151" i="1"/>
  <c r="AO3190" i="1"/>
  <c r="AN3190" i="1"/>
  <c r="AM3190" i="1"/>
  <c r="AL3190" i="1"/>
  <c r="AN236" i="1"/>
  <c r="AO236" i="1"/>
  <c r="AL236" i="1"/>
  <c r="AM236" i="1"/>
  <c r="AO2592" i="1"/>
  <c r="AM2592" i="1"/>
  <c r="AN2592" i="1"/>
  <c r="AL2592" i="1"/>
  <c r="AO2154" i="1"/>
  <c r="AM2154" i="1"/>
  <c r="AN2154" i="1"/>
  <c r="AL2154" i="1"/>
  <c r="AO150" i="1"/>
  <c r="AM150" i="1"/>
  <c r="AN150" i="1"/>
  <c r="AL150" i="1"/>
  <c r="AO1851" i="1"/>
  <c r="AM1851" i="1"/>
  <c r="AN1851" i="1"/>
  <c r="AL1851" i="1"/>
  <c r="AO145" i="1"/>
  <c r="AM145" i="1"/>
  <c r="AN145" i="1"/>
  <c r="AL145" i="1"/>
  <c r="AO1361" i="1"/>
  <c r="AM1361" i="1"/>
  <c r="AN1361" i="1"/>
  <c r="AL1361" i="1"/>
  <c r="AO1778" i="1"/>
  <c r="AM1778" i="1"/>
  <c r="AN1778" i="1"/>
  <c r="AL1778" i="1"/>
  <c r="AN4085" i="1"/>
  <c r="AO4085" i="1"/>
  <c r="AL4085" i="1"/>
  <c r="AM4085" i="1"/>
  <c r="AO3769" i="1"/>
  <c r="AN3769" i="1"/>
  <c r="AM3769" i="1"/>
  <c r="AL3769" i="1"/>
  <c r="AO192" i="1"/>
  <c r="AM192" i="1"/>
  <c r="AN192" i="1"/>
  <c r="AL192" i="1"/>
  <c r="AO3410" i="1"/>
  <c r="AN3410" i="1"/>
  <c r="AM3410" i="1"/>
  <c r="AL3410" i="1"/>
  <c r="AO725" i="1"/>
  <c r="AN725" i="1"/>
  <c r="AM725" i="1"/>
  <c r="AL725" i="1"/>
  <c r="AO2953" i="1"/>
  <c r="AM2953" i="1"/>
  <c r="AN2953" i="1"/>
  <c r="AL2953" i="1"/>
  <c r="AO1751" i="1"/>
  <c r="AN1751" i="1"/>
  <c r="AM1751" i="1"/>
  <c r="AL1751" i="1"/>
  <c r="AO1331" i="1"/>
  <c r="AM1331" i="1"/>
  <c r="AN1331" i="1"/>
  <c r="AL1331" i="1"/>
  <c r="AO179" i="1"/>
  <c r="AM179" i="1"/>
  <c r="AN179" i="1"/>
  <c r="AL179" i="1"/>
  <c r="AN4814" i="1"/>
  <c r="AO4814" i="1"/>
  <c r="AL4814" i="1"/>
  <c r="AM4814" i="1"/>
  <c r="AO2340" i="1"/>
  <c r="AM2340" i="1"/>
  <c r="AN2340" i="1"/>
  <c r="AL2340" i="1"/>
  <c r="AO748" i="1"/>
  <c r="AM748" i="1"/>
  <c r="AN748" i="1"/>
  <c r="AL748" i="1"/>
  <c r="AN4919" i="1"/>
  <c r="AO4919" i="1"/>
  <c r="AL4919" i="1"/>
  <c r="AM4919" i="1"/>
  <c r="AO2889" i="1"/>
  <c r="AM2889" i="1"/>
  <c r="AN2889" i="1"/>
  <c r="AL2889" i="1"/>
  <c r="AN5366" i="1"/>
  <c r="AO5366" i="1"/>
  <c r="AL5366" i="1"/>
  <c r="AM5366" i="1"/>
  <c r="AO1150" i="1"/>
  <c r="AN1150" i="1"/>
  <c r="AM1150" i="1"/>
  <c r="AL1150" i="1"/>
  <c r="AO3629" i="1"/>
  <c r="AN3629" i="1"/>
  <c r="AL3629" i="1"/>
  <c r="AM3629" i="1"/>
  <c r="AO665" i="1"/>
  <c r="AM665" i="1"/>
  <c r="AN665" i="1"/>
  <c r="AL665" i="1"/>
  <c r="AN4350" i="1"/>
  <c r="AO4350" i="1"/>
  <c r="AL4350" i="1"/>
  <c r="AM4350" i="1"/>
  <c r="AO3101" i="1"/>
  <c r="AN3101" i="1"/>
  <c r="AM3101" i="1"/>
  <c r="AL3101" i="1"/>
  <c r="AO1044" i="1"/>
  <c r="AM1044" i="1"/>
  <c r="AN1044" i="1"/>
  <c r="AL1044" i="1"/>
  <c r="AO2201" i="1"/>
  <c r="AM2201" i="1"/>
  <c r="AN2201" i="1"/>
  <c r="AL2201" i="1"/>
  <c r="AO1830" i="1"/>
  <c r="AN1830" i="1"/>
  <c r="AM1830" i="1"/>
  <c r="AL1830" i="1"/>
  <c r="AO896" i="1"/>
  <c r="AM896" i="1"/>
  <c r="AN896" i="1"/>
  <c r="AL896" i="1"/>
  <c r="AO1508" i="1"/>
  <c r="AM1508" i="1"/>
  <c r="AN1508" i="1"/>
  <c r="AL1508" i="1"/>
  <c r="AN4056" i="1"/>
  <c r="AO4056" i="1"/>
  <c r="AM4056" i="1"/>
  <c r="AL4056" i="1"/>
  <c r="AO3435" i="1"/>
  <c r="AN3435" i="1"/>
  <c r="AL3435" i="1"/>
  <c r="AM3435" i="1"/>
  <c r="AN3800" i="1"/>
  <c r="AO3800" i="1"/>
  <c r="AM3800" i="1"/>
  <c r="AL3800" i="1"/>
  <c r="AO1082" i="1"/>
  <c r="AM1082" i="1"/>
  <c r="AN1082" i="1"/>
  <c r="AL1082" i="1"/>
  <c r="AO1264" i="1"/>
  <c r="AM1264" i="1"/>
  <c r="AN1264" i="1"/>
  <c r="AL1264" i="1"/>
  <c r="AT118" i="1"/>
  <c r="AT122" i="1"/>
  <c r="AT132" i="1"/>
  <c r="AT195" i="1"/>
  <c r="AT144" i="1"/>
  <c r="AT196" i="1"/>
  <c r="AT119" i="1"/>
  <c r="AT121" i="1"/>
  <c r="AT204" i="1"/>
  <c r="AT123" i="1"/>
  <c r="AT199" i="1"/>
  <c r="AT136" i="1"/>
  <c r="AT133" i="1"/>
  <c r="AT117" i="1"/>
  <c r="AW117" i="1" s="1"/>
  <c r="AT153" i="1"/>
  <c r="AT205" i="1"/>
  <c r="AT242" i="1"/>
  <c r="AT156" i="1"/>
  <c r="AT164" i="1"/>
  <c r="AT207" i="1"/>
  <c r="AT163" i="1"/>
  <c r="AT135" i="1"/>
  <c r="AT200" i="1"/>
  <c r="AT175" i="1"/>
  <c r="AT197" i="1"/>
  <c r="AT139" i="1"/>
  <c r="AT206" i="1"/>
  <c r="AT146" i="1"/>
  <c r="AT171" i="1"/>
  <c r="AT120" i="1"/>
  <c r="AT18" i="1"/>
  <c r="AT11" i="1"/>
  <c r="AT78" i="1"/>
  <c r="AT4" i="1"/>
  <c r="AT20" i="1"/>
  <c r="AT90" i="1"/>
  <c r="AT10" i="1"/>
  <c r="AT42" i="1"/>
  <c r="AT51" i="1"/>
  <c r="AT115" i="1"/>
  <c r="AT8" i="1"/>
  <c r="AT111" i="1"/>
  <c r="AT74" i="1"/>
  <c r="AT202" i="1"/>
  <c r="AT44" i="1"/>
  <c r="AT251" i="1"/>
  <c r="AT85" i="1"/>
  <c r="AT16" i="1"/>
  <c r="AT230" i="1"/>
  <c r="AT23" i="1"/>
  <c r="AT29" i="1"/>
  <c r="AT55" i="1"/>
  <c r="AT203" i="1"/>
  <c r="AT227" i="1"/>
  <c r="AT93" i="1"/>
  <c r="AT28" i="1"/>
  <c r="AT13" i="1"/>
  <c r="AT3" i="1"/>
  <c r="AT47" i="1"/>
  <c r="AT24" i="1"/>
  <c r="AT22" i="1"/>
  <c r="AT7" i="1"/>
  <c r="AT53" i="1"/>
  <c r="AT5" i="1"/>
  <c r="AT19" i="1"/>
  <c r="AT17" i="1"/>
  <c r="AT75" i="1"/>
  <c r="AT21" i="1"/>
  <c r="AT246" i="1"/>
  <c r="AT12" i="1"/>
  <c r="AT14" i="1"/>
  <c r="AT9" i="1"/>
  <c r="AT35" i="1"/>
  <c r="AT54" i="1"/>
  <c r="AT15" i="1"/>
  <c r="AT82" i="1"/>
  <c r="AT88" i="1"/>
  <c r="AT25" i="1"/>
  <c r="AT6" i="1"/>
  <c r="AT3256" i="1"/>
  <c r="AT1082" i="1"/>
  <c r="AT4835" i="1"/>
  <c r="AT5046" i="1"/>
  <c r="AT4973" i="1"/>
  <c r="AT4810" i="1"/>
  <c r="AT4874" i="1"/>
  <c r="AT5033" i="1"/>
  <c r="AT1373" i="1"/>
  <c r="AT1242" i="1"/>
  <c r="AT909" i="1"/>
  <c r="AT1698" i="1"/>
  <c r="AT1051" i="1"/>
  <c r="AT1905" i="1"/>
  <c r="AT4037" i="1"/>
  <c r="AT3631" i="1"/>
  <c r="AT2369" i="1"/>
  <c r="AT3448" i="1"/>
  <c r="AT3453" i="1"/>
  <c r="AT1282" i="1"/>
  <c r="AT5366" i="1"/>
  <c r="AT1511" i="1"/>
  <c r="AT4350" i="1"/>
  <c r="AT3396" i="1"/>
  <c r="AT736" i="1"/>
  <c r="AT1216" i="1"/>
  <c r="AT4742" i="1"/>
  <c r="AT2258" i="1"/>
  <c r="AT1560" i="1"/>
  <c r="AT3720" i="1"/>
  <c r="AT1395" i="1"/>
  <c r="AT4550" i="1"/>
  <c r="AT665" i="1"/>
  <c r="AT3045" i="1"/>
  <c r="AT4129" i="1"/>
  <c r="AT1235" i="1"/>
  <c r="AT1089" i="1"/>
  <c r="AT2683" i="1"/>
  <c r="AT2852" i="1"/>
  <c r="AT1125" i="1"/>
  <c r="AT5356" i="1"/>
  <c r="AT4560" i="1"/>
  <c r="AT1589" i="1"/>
  <c r="AT4321" i="1"/>
  <c r="AT5459" i="1"/>
  <c r="AT4904" i="1"/>
  <c r="AT2858" i="1"/>
  <c r="AT2361" i="1"/>
  <c r="AT2914" i="1"/>
  <c r="AT4468" i="1"/>
  <c r="AT3320" i="1"/>
  <c r="AT4305" i="1"/>
  <c r="AT758" i="1"/>
  <c r="AT3101" i="1"/>
  <c r="AT5452" i="1"/>
  <c r="AT5374" i="1"/>
  <c r="AT4881" i="1"/>
  <c r="AT3285" i="1"/>
  <c r="AT3833" i="1"/>
  <c r="AT2364" i="1"/>
  <c r="AT1504" i="1"/>
  <c r="AT2574" i="1"/>
  <c r="AT5312" i="1"/>
  <c r="AT3013" i="1"/>
  <c r="AT5191" i="1"/>
  <c r="AT2201" i="1"/>
  <c r="AT2604" i="1"/>
  <c r="AT896" i="1"/>
  <c r="AT983" i="1"/>
  <c r="AT4767" i="1"/>
  <c r="AT3244" i="1"/>
  <c r="AT3409" i="1"/>
  <c r="AT1995" i="1"/>
  <c r="AT2189" i="1"/>
  <c r="AT5086" i="1"/>
  <c r="AT3625" i="1"/>
  <c r="AT3800" i="1"/>
  <c r="AT3614" i="1"/>
  <c r="AT2689" i="1"/>
  <c r="AT1854" i="1"/>
  <c r="AT1508" i="1"/>
  <c r="AT4701" i="1"/>
  <c r="AT5149" i="1"/>
  <c r="AT949" i="1"/>
  <c r="AT3735" i="1"/>
  <c r="AT2722" i="1"/>
  <c r="AT2178" i="1"/>
  <c r="AT1921" i="1"/>
  <c r="AT1528" i="1"/>
  <c r="AT3155" i="1"/>
  <c r="AT1362" i="1"/>
  <c r="AT3881" i="1"/>
  <c r="AT2710" i="1"/>
  <c r="AT2955" i="1"/>
  <c r="AT640" i="1"/>
  <c r="AT910" i="1"/>
  <c r="AT1341" i="1"/>
  <c r="AT4252" i="1"/>
  <c r="AT5113" i="1"/>
  <c r="AT797" i="1"/>
  <c r="AT1923" i="1"/>
  <c r="AT5017" i="1"/>
  <c r="AT1950" i="1"/>
  <c r="AT635" i="1"/>
  <c r="AT671" i="1"/>
  <c r="AT4096" i="1"/>
  <c r="AT4852" i="1"/>
  <c r="AT2541" i="1"/>
  <c r="AT1613" i="1"/>
  <c r="AT5301" i="1"/>
  <c r="AT4875" i="1"/>
  <c r="AT3899" i="1"/>
  <c r="AT4279" i="1"/>
  <c r="AT634" i="1"/>
  <c r="AT735" i="1"/>
  <c r="AT5380" i="1"/>
  <c r="AT1123" i="1"/>
  <c r="AT1357" i="1"/>
  <c r="AT4281" i="1"/>
  <c r="AT1548" i="1"/>
  <c r="AT3064" i="1"/>
  <c r="AT4216" i="1"/>
  <c r="AT1423" i="1"/>
  <c r="AT1730" i="1"/>
  <c r="AT1203" i="1"/>
  <c r="AT2761" i="1"/>
  <c r="AT913" i="1"/>
  <c r="AT3243" i="1"/>
  <c r="AT1352" i="1"/>
  <c r="AT5173" i="1"/>
  <c r="AT3501" i="1"/>
  <c r="AT1150" i="1"/>
  <c r="AT1044" i="1"/>
  <c r="AT4766" i="1"/>
  <c r="AT4495" i="1"/>
  <c r="AT1898" i="1"/>
  <c r="AT1498" i="1"/>
  <c r="AT4998" i="1"/>
  <c r="AT4931" i="1"/>
  <c r="AT5358" i="1"/>
  <c r="AT1637" i="1"/>
  <c r="AT1009" i="1"/>
  <c r="AT4247" i="1"/>
  <c r="AT5411" i="1"/>
  <c r="AT945" i="1"/>
  <c r="AT4798" i="1"/>
  <c r="AT655" i="1"/>
  <c r="AT5144" i="1"/>
  <c r="AT3629" i="1"/>
  <c r="AT4056" i="1"/>
  <c r="AT1183" i="1"/>
  <c r="AT3435" i="1"/>
  <c r="AT1371" i="1"/>
  <c r="AT1830" i="1"/>
  <c r="AT1417" i="1"/>
  <c r="AT1230" i="1"/>
  <c r="AT1264" i="1"/>
  <c r="AT2138" i="1"/>
  <c r="AT1019" i="1"/>
  <c r="AT756" i="1"/>
  <c r="AT2524" i="1"/>
  <c r="AT3106" i="1"/>
  <c r="AT4639" i="1"/>
  <c r="AT1066" i="1"/>
  <c r="AT235" i="1"/>
  <c r="AT225" i="1"/>
  <c r="AT186" i="1"/>
  <c r="AT167" i="1"/>
  <c r="AT125" i="1"/>
  <c r="AT126" i="1"/>
  <c r="AT198" i="1"/>
  <c r="AT159" i="1"/>
  <c r="AT160" i="1"/>
  <c r="AT130" i="1"/>
  <c r="AT142" i="1"/>
  <c r="AT140" i="1"/>
  <c r="AT237" i="1"/>
  <c r="AT124" i="1"/>
  <c r="AT127" i="1"/>
  <c r="AT179" i="1"/>
  <c r="AT168" i="1"/>
  <c r="AT250" i="1"/>
  <c r="AT162" i="1"/>
  <c r="AT249" i="1"/>
  <c r="AT129" i="1"/>
  <c r="AT155" i="1"/>
  <c r="AT157" i="1"/>
  <c r="AT128" i="1"/>
  <c r="AT201" i="1"/>
  <c r="AT147" i="1"/>
  <c r="AT165" i="1"/>
  <c r="AT193" i="1"/>
  <c r="AT190" i="1"/>
  <c r="AT149" i="1"/>
  <c r="AT192" i="1"/>
  <c r="AT138" i="1"/>
  <c r="AT211" i="1"/>
  <c r="AT183" i="1"/>
  <c r="AT134" i="1"/>
  <c r="AT178" i="1"/>
  <c r="AT181" i="1"/>
  <c r="AT208" i="1"/>
  <c r="AT188" i="1"/>
  <c r="AT185" i="1"/>
  <c r="AT131" i="1"/>
  <c r="AT170" i="1"/>
  <c r="AT143" i="1"/>
  <c r="AT141" i="1"/>
  <c r="AT254" i="1"/>
  <c r="AT145" i="1"/>
  <c r="AT152" i="1"/>
  <c r="AT189" i="1"/>
  <c r="AT154" i="1"/>
  <c r="AT150" i="1"/>
  <c r="AT180" i="1"/>
  <c r="AT176" i="1"/>
  <c r="AT194" i="1"/>
  <c r="AT148" i="1"/>
  <c r="AT184" i="1"/>
  <c r="AT158" i="1"/>
  <c r="AT173" i="1"/>
  <c r="AT236" i="1"/>
  <c r="AT191" i="1"/>
  <c r="AT177" i="1"/>
  <c r="AT137" i="1"/>
  <c r="AT151" i="1"/>
  <c r="AT172" i="1"/>
  <c r="AT166" i="1"/>
  <c r="AT187" i="1"/>
  <c r="AT174" i="1"/>
  <c r="AT182" i="1"/>
  <c r="AT161" i="1"/>
  <c r="AT221" i="1"/>
  <c r="AT110" i="1"/>
  <c r="AT226" i="1"/>
  <c r="AT48" i="1"/>
  <c r="AT72" i="1"/>
  <c r="AT41" i="1"/>
  <c r="AT223" i="1"/>
  <c r="AT86" i="1"/>
  <c r="AT61" i="1"/>
  <c r="AT77" i="1"/>
  <c r="AT59" i="1"/>
  <c r="AT239" i="1"/>
  <c r="AT216" i="1"/>
  <c r="AT36" i="1"/>
  <c r="AT224" i="1"/>
  <c r="AT40" i="1"/>
  <c r="AT210" i="1"/>
  <c r="AT220" i="1"/>
  <c r="AT96" i="1"/>
  <c r="AT50" i="1"/>
  <c r="AT231" i="1"/>
  <c r="AT213" i="1"/>
  <c r="AT76" i="1"/>
  <c r="AT218" i="1"/>
  <c r="AT39" i="1"/>
  <c r="AT64" i="1"/>
  <c r="AT31" i="1"/>
  <c r="AT30" i="1"/>
  <c r="AT241" i="1"/>
  <c r="AT71" i="1"/>
  <c r="AT34" i="1"/>
  <c r="AT232" i="1"/>
  <c r="AT114" i="1"/>
  <c r="AT60" i="1"/>
  <c r="AT107" i="1"/>
  <c r="AT63" i="1"/>
  <c r="AT209" i="1"/>
  <c r="AT58" i="1"/>
  <c r="AT248" i="1"/>
  <c r="AT87" i="1"/>
  <c r="AT68" i="1"/>
  <c r="AT245" i="1"/>
  <c r="AT116" i="1"/>
  <c r="AT43" i="1"/>
  <c r="AT80" i="1"/>
  <c r="AT101" i="1"/>
  <c r="AT108" i="1"/>
  <c r="AT106" i="1"/>
  <c r="AT26" i="1"/>
  <c r="AT109" i="1"/>
  <c r="AT219" i="1"/>
  <c r="AT244" i="1"/>
  <c r="AT33" i="1"/>
  <c r="AT98" i="1"/>
  <c r="AT65" i="1"/>
  <c r="AT99" i="1"/>
  <c r="AT104" i="1"/>
  <c r="AT91" i="1"/>
  <c r="AT94" i="1"/>
  <c r="AT45" i="1"/>
  <c r="AT56" i="1"/>
  <c r="AT233" i="1"/>
  <c r="AT212" i="1"/>
  <c r="AT103" i="1"/>
  <c r="AT32" i="1"/>
  <c r="AT252" i="1"/>
  <c r="AT255" i="1"/>
  <c r="AT38" i="1"/>
  <c r="AT253" i="1"/>
  <c r="AT62" i="1"/>
  <c r="AT102" i="1"/>
  <c r="AT37" i="1"/>
  <c r="AT81" i="1"/>
  <c r="AT234" i="1"/>
  <c r="AT214" i="1"/>
  <c r="AT97" i="1"/>
  <c r="AT215" i="1"/>
  <c r="AT95" i="1"/>
  <c r="AT67" i="1"/>
  <c r="AT229" i="1"/>
  <c r="AT52" i="1"/>
  <c r="AT92" i="1"/>
  <c r="AT105" i="1"/>
  <c r="AT112" i="1"/>
  <c r="AT240" i="1"/>
  <c r="AT89" i="1"/>
  <c r="AT84" i="1"/>
  <c r="AT69" i="1"/>
  <c r="AT70" i="1"/>
  <c r="AT113" i="1"/>
  <c r="AT79" i="1"/>
  <c r="AT217" i="1"/>
  <c r="AT66" i="1"/>
  <c r="AT222" i="1"/>
  <c r="AT46" i="1"/>
  <c r="AT49" i="1"/>
  <c r="AT247" i="1"/>
  <c r="AT238" i="1"/>
  <c r="AT228" i="1"/>
  <c r="AT73" i="1"/>
  <c r="AT243" i="1"/>
  <c r="AT83" i="1"/>
  <c r="AT57" i="1"/>
  <c r="AT27" i="1"/>
  <c r="AT100" i="1"/>
  <c r="AT317" i="1"/>
  <c r="AT1818" i="1"/>
  <c r="AT553" i="1"/>
  <c r="AT3143" i="1"/>
  <c r="AT3299" i="1"/>
  <c r="AT2531" i="1"/>
  <c r="AT1290" i="1"/>
  <c r="AT398" i="1"/>
  <c r="AT3926" i="1"/>
  <c r="AT2069" i="1"/>
  <c r="AT2478" i="1"/>
  <c r="AT1700" i="1"/>
  <c r="AT4649" i="1"/>
  <c r="AT3872" i="1"/>
  <c r="AT4795" i="1"/>
  <c r="AT5583" i="1"/>
  <c r="AT5546" i="1"/>
  <c r="AT4990" i="1"/>
  <c r="AT4499" i="1"/>
  <c r="AT2570" i="1"/>
  <c r="AT3795" i="1"/>
  <c r="AT1380" i="1"/>
  <c r="AT5569" i="1"/>
  <c r="AT1565" i="1"/>
  <c r="AT2305" i="1"/>
  <c r="AT1906" i="1"/>
  <c r="AT4840" i="1"/>
  <c r="AT4127" i="1"/>
  <c r="AT1518" i="1"/>
  <c r="AT2125" i="1"/>
  <c r="AT373" i="1"/>
  <c r="AT2235" i="1"/>
  <c r="AT1207" i="1"/>
  <c r="AT424" i="1"/>
  <c r="AT1672" i="1"/>
  <c r="AT1288" i="1"/>
  <c r="AT1289" i="1"/>
  <c r="AT1459" i="1"/>
  <c r="AT5043" i="1"/>
  <c r="AT5659" i="1"/>
  <c r="AT5060" i="1"/>
  <c r="AT1617" i="1"/>
  <c r="AT4703" i="1"/>
  <c r="AT4744" i="1"/>
  <c r="AT5061" i="1"/>
  <c r="AT5248" i="1"/>
  <c r="AT5609" i="1"/>
  <c r="AT4736" i="1"/>
  <c r="AT3132" i="1"/>
  <c r="AT5337" i="1"/>
  <c r="AT2073" i="1"/>
  <c r="AT4043" i="1"/>
  <c r="AT5548" i="1"/>
  <c r="AT1846" i="1"/>
  <c r="AT1918" i="1"/>
  <c r="AT3674" i="1"/>
  <c r="AT2467" i="1"/>
  <c r="AT4860" i="1"/>
  <c r="AT5598" i="1"/>
  <c r="AT2804" i="1"/>
  <c r="AT624" i="1"/>
  <c r="AT5415" i="1"/>
  <c r="AT5440" i="1"/>
  <c r="AT5581" i="1"/>
  <c r="AT2997" i="1"/>
  <c r="AT5189" i="1"/>
  <c r="AT5167" i="1"/>
  <c r="AT3510" i="1"/>
  <c r="AT3079" i="1"/>
  <c r="AT5236" i="1"/>
  <c r="AT3395" i="1"/>
  <c r="AT3233" i="1"/>
  <c r="AT1393" i="1"/>
  <c r="AT3224" i="1"/>
  <c r="AT1436" i="1"/>
  <c r="AT3980" i="1"/>
  <c r="AT1758" i="1"/>
  <c r="AT1861" i="1"/>
  <c r="AT4783" i="1"/>
  <c r="AT2864" i="1"/>
  <c r="AT2934" i="1"/>
  <c r="AT805" i="1"/>
  <c r="AT5217" i="1"/>
  <c r="AT5326" i="1"/>
  <c r="AT4190" i="1"/>
  <c r="AT5422" i="1"/>
  <c r="AT3762" i="1"/>
  <c r="AT1099" i="1"/>
  <c r="AT5034" i="1"/>
  <c r="AT801" i="1"/>
  <c r="AT649" i="1"/>
  <c r="AT2351" i="1"/>
  <c r="AT5228" i="1"/>
  <c r="AT4503" i="1"/>
  <c r="AT3969" i="1"/>
  <c r="AT2851" i="1"/>
  <c r="AT892" i="1"/>
  <c r="AT3381" i="1"/>
  <c r="AT1325" i="1"/>
  <c r="AT872" i="1"/>
  <c r="AT4004" i="1"/>
  <c r="AT1159" i="1"/>
  <c r="AT4948" i="1"/>
  <c r="AT2086" i="1"/>
  <c r="AT2018" i="1"/>
  <c r="AT5395" i="1"/>
  <c r="AT361" i="1"/>
  <c r="AT2687" i="1"/>
  <c r="AT4784" i="1"/>
  <c r="AT1386" i="1"/>
  <c r="AT3119" i="1"/>
  <c r="AT384" i="1"/>
  <c r="AT5027" i="1"/>
  <c r="AT2849" i="1"/>
  <c r="AT2321" i="1"/>
  <c r="AT2561" i="1"/>
  <c r="AT2528" i="1"/>
  <c r="AT5014" i="1"/>
  <c r="AT5260" i="1"/>
  <c r="AT2082" i="1"/>
  <c r="AT1514" i="1"/>
  <c r="AT3575" i="1"/>
  <c r="AT1201" i="1"/>
  <c r="AT1674" i="1"/>
  <c r="AT535" i="1"/>
  <c r="AT2543" i="1"/>
  <c r="AT321" i="1"/>
  <c r="AT4117" i="1"/>
  <c r="AT2226" i="1"/>
  <c r="AT4695" i="1"/>
  <c r="AT4087" i="1"/>
  <c r="AT2607" i="1"/>
  <c r="AT1977" i="1"/>
  <c r="AT5426" i="1"/>
  <c r="AT3183" i="1"/>
  <c r="AT2243" i="1"/>
  <c r="AT1054" i="1"/>
  <c r="AT1536" i="1"/>
  <c r="AT865" i="1"/>
  <c r="AT3167" i="1"/>
  <c r="AT3401" i="1"/>
  <c r="AT4145" i="1"/>
  <c r="AT2038" i="1"/>
  <c r="AT2724" i="1"/>
  <c r="AT4178" i="1"/>
  <c r="AT2499" i="1"/>
  <c r="AT4999" i="1"/>
  <c r="AT5083" i="1"/>
  <c r="AT1692" i="1"/>
  <c r="AT2090" i="1"/>
  <c r="AT2347" i="1"/>
  <c r="AT3213" i="1"/>
  <c r="AT530" i="1"/>
  <c r="AT5123" i="1"/>
  <c r="AT4814" i="1"/>
  <c r="AT750" i="1"/>
  <c r="AT580" i="1"/>
  <c r="AT2813" i="1"/>
  <c r="AT798" i="1"/>
  <c r="AT4607" i="1"/>
  <c r="AT5096" i="1"/>
  <c r="AT5644" i="1"/>
  <c r="AT5243" i="1"/>
  <c r="AT1724" i="1"/>
  <c r="AT1670" i="1"/>
  <c r="AT2748" i="1"/>
  <c r="AT3025" i="1"/>
  <c r="AT4588" i="1"/>
  <c r="AT3595" i="1"/>
  <c r="AT4764" i="1"/>
  <c r="AT5175" i="1"/>
  <c r="AT2350" i="1"/>
  <c r="AT5072" i="1"/>
  <c r="AT484" i="1"/>
  <c r="AT5292" i="1"/>
  <c r="AT499" i="1"/>
  <c r="AT3929" i="1"/>
  <c r="AT4344" i="1"/>
  <c r="AT432" i="1"/>
  <c r="AT5656" i="1"/>
  <c r="AT5321" i="1"/>
  <c r="AT2007" i="1"/>
  <c r="AT761" i="1"/>
  <c r="AT3653" i="1"/>
  <c r="AT5232" i="1"/>
  <c r="AT3486" i="1"/>
  <c r="AT3303" i="1"/>
  <c r="AT2886" i="1"/>
  <c r="AT3891" i="1"/>
  <c r="AT4474" i="1"/>
  <c r="AT2191" i="1"/>
  <c r="AT1368" i="1"/>
  <c r="AT1444" i="1"/>
  <c r="AT988" i="1"/>
  <c r="AT3437" i="1"/>
  <c r="AT731" i="1"/>
  <c r="AT1186" i="1"/>
  <c r="AT2442" i="1"/>
  <c r="AT1850" i="1"/>
  <c r="AT3769" i="1"/>
  <c r="AT2414" i="1"/>
  <c r="AT483" i="1"/>
  <c r="AT3545" i="1"/>
  <c r="AT1375" i="1"/>
  <c r="AT1206" i="1"/>
  <c r="AT3937" i="1"/>
  <c r="AT4197" i="1"/>
  <c r="AT4729" i="1"/>
  <c r="AT3471" i="1"/>
  <c r="AT2987" i="1"/>
  <c r="AT438" i="1"/>
  <c r="AT2316" i="1"/>
  <c r="AT1080" i="1"/>
  <c r="AT1576" i="1"/>
  <c r="AT3060" i="1"/>
  <c r="AT4771" i="1"/>
  <c r="AT696" i="1"/>
  <c r="AT3363" i="1"/>
  <c r="AT1104" i="1"/>
  <c r="AT3123" i="1"/>
  <c r="AT2260" i="1"/>
  <c r="AT995" i="1"/>
  <c r="AT767" i="1"/>
  <c r="AT1208" i="1"/>
  <c r="AT5376" i="1"/>
  <c r="AT5526" i="1"/>
  <c r="AT5295" i="1"/>
  <c r="AT3655" i="1"/>
  <c r="AT5457" i="1"/>
  <c r="AT4712" i="1"/>
  <c r="AT4111" i="1"/>
  <c r="AT4872" i="1"/>
  <c r="AT1910" i="1"/>
  <c r="AT3540" i="1"/>
  <c r="AT5246" i="1"/>
  <c r="AT344" i="1"/>
  <c r="AT5066" i="1"/>
  <c r="AT4715" i="1"/>
  <c r="AT2920" i="1"/>
  <c r="AT4034" i="1"/>
  <c r="AT3355" i="1"/>
  <c r="AT4621" i="1"/>
  <c r="AT1342" i="1"/>
  <c r="AT686" i="1"/>
  <c r="AT1774" i="1"/>
  <c r="AT4681" i="1"/>
  <c r="AT1513" i="1"/>
  <c r="AT2336" i="1"/>
  <c r="AT5184" i="1"/>
  <c r="AT4962" i="1"/>
  <c r="AT1184" i="1"/>
  <c r="AT4671" i="1"/>
  <c r="AT1587" i="1"/>
  <c r="AT2605" i="1"/>
  <c r="AT3822" i="1"/>
  <c r="AT4396" i="1"/>
  <c r="AT1517" i="1"/>
  <c r="AT717" i="1"/>
  <c r="AT3570" i="1"/>
  <c r="AT3059" i="1"/>
  <c r="AT581" i="1"/>
  <c r="AT3275" i="1"/>
  <c r="AT2769" i="1"/>
  <c r="AT3250" i="1"/>
  <c r="AT5511" i="1"/>
  <c r="AT4487" i="1"/>
  <c r="AT5304" i="1"/>
  <c r="AT5508" i="1"/>
  <c r="AT1984" i="1"/>
  <c r="AT293" i="1"/>
  <c r="AT369" i="1"/>
  <c r="AT4182" i="1"/>
  <c r="AT4284" i="1"/>
  <c r="AT2010" i="1"/>
  <c r="AT3455" i="1"/>
  <c r="AT1742" i="1"/>
  <c r="AT1702" i="1"/>
  <c r="AT259" i="1"/>
  <c r="AT835" i="1"/>
  <c r="AT5057" i="1"/>
  <c r="AT1073" i="1"/>
  <c r="AT2926" i="1"/>
  <c r="AT3001" i="1"/>
  <c r="AT4351" i="1"/>
  <c r="AT5619" i="1"/>
  <c r="AT586" i="1"/>
  <c r="AT749" i="1"/>
  <c r="AT5601" i="1"/>
  <c r="AT5637" i="1"/>
  <c r="AT702" i="1"/>
  <c r="AT4042" i="1"/>
  <c r="AT584" i="1"/>
  <c r="AT379" i="1"/>
  <c r="AT5556" i="1"/>
  <c r="AT4687" i="1"/>
  <c r="AT1433" i="1"/>
  <c r="AT1718" i="1"/>
  <c r="AT3737" i="1"/>
  <c r="AT2466" i="1"/>
  <c r="AT3866" i="1"/>
  <c r="AT1145" i="1"/>
  <c r="AT5406" i="1"/>
  <c r="AT4859" i="1"/>
  <c r="AT3405" i="1"/>
  <c r="AT4940" i="1"/>
  <c r="AT4421" i="1"/>
  <c r="AT3112" i="1"/>
  <c r="AT452" i="1"/>
  <c r="AT846" i="1"/>
  <c r="AT852" i="1"/>
  <c r="AT390" i="1"/>
  <c r="AT342" i="1"/>
  <c r="AT938" i="1"/>
  <c r="AT1043" i="1"/>
  <c r="AT3552" i="1"/>
  <c r="AT4039" i="1"/>
  <c r="AT2459" i="1"/>
  <c r="AT3247" i="1"/>
  <c r="AT2958" i="1"/>
  <c r="AT3021" i="1"/>
  <c r="AT2882" i="1"/>
  <c r="AT3260" i="1"/>
  <c r="AT2438" i="1"/>
  <c r="AT4876" i="1"/>
  <c r="AT1093" i="1"/>
  <c r="AT883" i="1"/>
  <c r="AT2277" i="1"/>
  <c r="AT3488" i="1"/>
  <c r="AT4228" i="1"/>
  <c r="AT3592" i="1"/>
  <c r="AT2768" i="1"/>
  <c r="AT4094" i="1"/>
  <c r="AT1154" i="1"/>
  <c r="AT691" i="1"/>
  <c r="AT1809" i="1"/>
  <c r="AT5256" i="1"/>
  <c r="AT513" i="1"/>
  <c r="AT4802" i="1"/>
  <c r="AT3040" i="1"/>
  <c r="AT2976" i="1"/>
  <c r="AT4218" i="1"/>
  <c r="AT2464" i="1"/>
  <c r="AT1472" i="1"/>
  <c r="AT2859" i="1"/>
  <c r="AT2757" i="1"/>
  <c r="AT3080" i="1"/>
  <c r="AT4865" i="1"/>
  <c r="AT3065" i="1"/>
  <c r="AT5251" i="1"/>
  <c r="AT3318" i="1"/>
  <c r="AT3573" i="1"/>
  <c r="AT5153" i="1"/>
  <c r="AT4915" i="1"/>
  <c r="AT3187" i="1"/>
  <c r="AT3530" i="1"/>
  <c r="AT5478" i="1"/>
  <c r="AT3212" i="1"/>
  <c r="AT3192" i="1"/>
  <c r="AT4357" i="1"/>
  <c r="AT4175" i="1"/>
  <c r="AT5339" i="1"/>
  <c r="AT3932" i="1"/>
  <c r="AT3741" i="1"/>
  <c r="AT3804" i="1"/>
  <c r="AT2496" i="1"/>
  <c r="AT2398" i="1"/>
  <c r="AT322" i="1"/>
  <c r="AT1798" i="1"/>
  <c r="AT3520" i="1"/>
  <c r="AT3633" i="1"/>
  <c r="AT2377" i="1"/>
  <c r="AT2925" i="1"/>
  <c r="AT3084" i="1"/>
  <c r="AT5303" i="1"/>
  <c r="AT4825" i="1"/>
  <c r="AT3615" i="1"/>
  <c r="AT2480" i="1"/>
  <c r="AT3514" i="1"/>
  <c r="AT4596" i="1"/>
  <c r="AT3497" i="1"/>
  <c r="AT3602" i="1"/>
  <c r="AT3354" i="1"/>
  <c r="AT3476" i="1"/>
  <c r="AT3296" i="1"/>
  <c r="AT2300" i="1"/>
  <c r="AT2885" i="1"/>
  <c r="AT3917" i="1"/>
  <c r="AT3705" i="1"/>
  <c r="AT860" i="1"/>
  <c r="AT1438" i="1"/>
  <c r="AT4241" i="1"/>
  <c r="AT2712" i="1"/>
  <c r="AT1557" i="1"/>
  <c r="AT1975" i="1"/>
  <c r="AT1481" i="1"/>
  <c r="AT780" i="1"/>
  <c r="AT884" i="1"/>
  <c r="AT5523" i="1"/>
  <c r="AT4827" i="1"/>
  <c r="AT2265" i="1"/>
  <c r="AT4659" i="1"/>
  <c r="AT1484" i="1"/>
  <c r="AT406" i="1"/>
  <c r="AT1295" i="1"/>
  <c r="AT5498" i="1"/>
  <c r="AT3366" i="1"/>
  <c r="AT351" i="1"/>
  <c r="AT3388" i="1"/>
  <c r="AT287" i="1"/>
  <c r="AT3165" i="1"/>
  <c r="AT4579" i="1"/>
  <c r="AT3989" i="1"/>
  <c r="AT289" i="1"/>
  <c r="AT927" i="1"/>
  <c r="AT1708" i="1"/>
  <c r="AT2428" i="1"/>
  <c r="AT583" i="1"/>
  <c r="AT1130" i="1"/>
  <c r="AT2411" i="1"/>
  <c r="AT4150" i="1"/>
  <c r="AT4625" i="1"/>
  <c r="AT362" i="1"/>
  <c r="AT300" i="1"/>
  <c r="AT4488" i="1"/>
  <c r="AT5461" i="1"/>
  <c r="AT5561" i="1"/>
  <c r="AT1871" i="1"/>
  <c r="AT602" i="1"/>
  <c r="AT2632" i="1"/>
  <c r="AT1814" i="1"/>
  <c r="AT5000" i="1"/>
  <c r="AT5591" i="1"/>
  <c r="AT3772" i="1"/>
  <c r="AT5369" i="1"/>
  <c r="AT291" i="1"/>
  <c r="AT4017" i="1"/>
  <c r="AT2538" i="1"/>
  <c r="AT5329" i="1"/>
  <c r="AT3854" i="1"/>
  <c r="AT3206" i="1"/>
  <c r="AT4683" i="1"/>
  <c r="AT5276" i="1"/>
  <c r="AT658" i="1"/>
  <c r="AT700" i="1"/>
  <c r="AT3236" i="1"/>
  <c r="AT1976" i="1"/>
  <c r="AT3133" i="1"/>
  <c r="AT280" i="1"/>
  <c r="AT5263" i="1"/>
  <c r="AT5318" i="1"/>
  <c r="AT4796" i="1"/>
  <c r="AT2575" i="1"/>
  <c r="AT5372" i="1"/>
  <c r="AT1807" i="1"/>
  <c r="AT2242" i="1"/>
  <c r="AT1283" i="1"/>
  <c r="AT1224" i="1"/>
  <c r="AT3226" i="1"/>
  <c r="AT2100" i="1"/>
  <c r="AT2592" i="1"/>
  <c r="AT5353" i="1"/>
  <c r="AT3175" i="1"/>
  <c r="AT1396" i="1"/>
  <c r="AT2637" i="1"/>
  <c r="AT4537" i="1"/>
  <c r="AT2582" i="1"/>
  <c r="AT5002" i="1"/>
  <c r="AT3110" i="1"/>
  <c r="AT1096" i="1"/>
  <c r="AT2792" i="1"/>
  <c r="AT3787" i="1"/>
  <c r="AT4222" i="1"/>
  <c r="AT3043" i="1"/>
  <c r="AT1546" i="1"/>
  <c r="AT2054" i="1"/>
  <c r="AT5665" i="1"/>
  <c r="AT430" i="1"/>
  <c r="AT3218" i="1"/>
  <c r="AT5582" i="1"/>
  <c r="AT2805" i="1"/>
  <c r="AT2611" i="1"/>
  <c r="AT5095" i="1"/>
  <c r="AT1796" i="1"/>
  <c r="AT1081" i="1"/>
  <c r="AT1988" i="1"/>
  <c r="AT1619" i="1"/>
  <c r="AT3624" i="1"/>
  <c r="AT1537" i="1"/>
  <c r="AT3239" i="1"/>
  <c r="AT1602" i="1"/>
  <c r="AT273" i="1"/>
  <c r="AT3000" i="1"/>
  <c r="AT1160" i="1"/>
  <c r="AT2081" i="1"/>
  <c r="AT5136" i="1"/>
  <c r="AT5424" i="1"/>
  <c r="AT718" i="1"/>
  <c r="AT2368" i="1"/>
  <c r="AT4916" i="1"/>
  <c r="AT1317" i="1"/>
  <c r="AT1938" i="1"/>
  <c r="AT1720" i="1"/>
  <c r="AT4146" i="1"/>
  <c r="AT637" i="1"/>
  <c r="AT446" i="1"/>
  <c r="AT2774" i="1"/>
  <c r="AT3605" i="1"/>
  <c r="AT2393" i="1"/>
  <c r="AT2785" i="1"/>
  <c r="AT4966" i="1"/>
  <c r="AT3306" i="1"/>
  <c r="AT4200" i="1"/>
  <c r="AT3987" i="1"/>
  <c r="AT1194" i="1"/>
  <c r="AT5124" i="1"/>
  <c r="AT782" i="1"/>
  <c r="AT1473" i="1"/>
  <c r="AT4849" i="1"/>
  <c r="AT1279" i="1"/>
  <c r="AT4538" i="1"/>
  <c r="AT4629" i="1"/>
  <c r="AT5122" i="1"/>
  <c r="AT4888" i="1"/>
  <c r="AT4143" i="1"/>
  <c r="AT4668" i="1"/>
  <c r="AT2020" i="1"/>
  <c r="AT4090" i="1"/>
  <c r="AT4932" i="1"/>
  <c r="AT480" i="1"/>
  <c r="AT286" i="1"/>
  <c r="AT311" i="1"/>
  <c r="AT5386" i="1"/>
  <c r="AT4240" i="1"/>
  <c r="AT4463" i="1"/>
  <c r="AT5607" i="1"/>
  <c r="AT764" i="1"/>
  <c r="AT982" i="1"/>
  <c r="AT2781" i="1"/>
  <c r="AT526" i="1"/>
  <c r="AT4275" i="1"/>
  <c r="AT3508" i="1"/>
  <c r="AT5624" i="1"/>
  <c r="AT3921" i="1"/>
  <c r="AT4727" i="1"/>
  <c r="AT5612" i="1"/>
  <c r="AT826" i="1"/>
  <c r="AT2953" i="1"/>
  <c r="AT2095" i="1"/>
  <c r="AT2016" i="1"/>
  <c r="AT5512" i="1"/>
  <c r="AT3452" i="1"/>
  <c r="AT5631" i="1"/>
  <c r="AT4906" i="1"/>
  <c r="AT1710" i="1"/>
  <c r="AT2601" i="1"/>
  <c r="AT2841" i="1"/>
  <c r="AT415" i="1"/>
  <c r="AT1220" i="1"/>
  <c r="AT1902" i="1"/>
  <c r="AT3626" i="1"/>
  <c r="AT3701" i="1"/>
  <c r="AT2176" i="1"/>
  <c r="AT953" i="1"/>
  <c r="AT5042" i="1"/>
  <c r="AT2325" i="1"/>
  <c r="AT490" i="1"/>
  <c r="AT653" i="1"/>
  <c r="AT4632" i="1"/>
  <c r="AT1549" i="1"/>
  <c r="AT1986" i="1"/>
  <c r="AT5258" i="1"/>
  <c r="AT754" i="1"/>
  <c r="AT4979" i="1"/>
  <c r="AT3965" i="1"/>
  <c r="AT4300" i="1"/>
  <c r="AT1415" i="1"/>
  <c r="AT1776" i="1"/>
  <c r="AT4822" i="1"/>
  <c r="AT5319" i="1"/>
  <c r="AT5004" i="1"/>
  <c r="AT610" i="1"/>
  <c r="AT2967" i="1"/>
  <c r="AT4239" i="1"/>
  <c r="AT4428" i="1"/>
  <c r="AT2108" i="1"/>
  <c r="AT2074" i="1"/>
  <c r="AT664" i="1"/>
  <c r="AT422" i="1"/>
  <c r="AT5049" i="1"/>
  <c r="AT867" i="1"/>
  <c r="AT777" i="1"/>
  <c r="AT1559" i="1"/>
  <c r="AT4139" i="1"/>
  <c r="AT3507" i="1"/>
  <c r="AT3604" i="1"/>
  <c r="AT1006" i="1"/>
  <c r="AT2122" i="1"/>
  <c r="AT2109" i="1"/>
  <c r="AT5093" i="1"/>
  <c r="AT4413" i="1"/>
  <c r="AT923" i="1"/>
  <c r="AT1115" i="1"/>
  <c r="AT4732" i="1"/>
  <c r="AT1095" i="1"/>
  <c r="AT1655" i="1"/>
  <c r="AT318" i="1"/>
  <c r="AT971" i="1"/>
  <c r="AT2881" i="1"/>
  <c r="AT533" i="1"/>
  <c r="AT5529" i="1"/>
  <c r="AT873" i="1"/>
  <c r="AT1307" i="1"/>
  <c r="AT5666" i="1"/>
  <c r="AT4807" i="1"/>
  <c r="AT5379" i="1"/>
  <c r="AT1029" i="1"/>
  <c r="AT4987" i="1"/>
  <c r="AT4900" i="1"/>
  <c r="AT304" i="1"/>
  <c r="AT2964" i="1"/>
  <c r="AT3460" i="1"/>
  <c r="AT944" i="1"/>
  <c r="AT825" i="1"/>
  <c r="AT1684" i="1"/>
  <c r="AT2806" i="1"/>
  <c r="AT4511" i="1"/>
  <c r="AT2560" i="1"/>
  <c r="AT2367" i="1"/>
  <c r="AT5102" i="1"/>
  <c r="AT3846" i="1"/>
  <c r="AT2430" i="1"/>
  <c r="AT3519" i="1"/>
  <c r="AT3503" i="1"/>
  <c r="AT4366" i="1"/>
  <c r="AT3686" i="1"/>
  <c r="AT4287" i="1"/>
  <c r="AT5005" i="1"/>
  <c r="AT2704" i="1"/>
  <c r="AT1600" i="1"/>
  <c r="AT1753" i="1"/>
  <c r="AT2036" i="1"/>
  <c r="AT3709" i="1"/>
  <c r="AT2869" i="1"/>
  <c r="AT5253" i="1"/>
  <c r="AT985" i="1"/>
  <c r="AT2809" i="1"/>
  <c r="AT4533" i="1"/>
  <c r="AT3884" i="1"/>
  <c r="AT5490" i="1"/>
  <c r="AT5522" i="1"/>
  <c r="AT1681" i="1"/>
  <c r="AT2989" i="1"/>
  <c r="AT1448" i="1"/>
  <c r="AT4992" i="1"/>
  <c r="AT5170" i="1"/>
  <c r="AT4077" i="1"/>
  <c r="AT2707" i="1"/>
  <c r="AT2334" i="1"/>
  <c r="AT2927" i="1"/>
  <c r="AT2758" i="1"/>
  <c r="AT2049" i="1"/>
  <c r="AT2022" i="1"/>
  <c r="AT627" i="1"/>
  <c r="AT4437" i="1"/>
  <c r="AT2872" i="1"/>
  <c r="AT2931" i="1"/>
  <c r="AT463" i="1"/>
  <c r="AT1571" i="1"/>
  <c r="AT1828" i="1"/>
  <c r="AT3063" i="1"/>
  <c r="AT5464" i="1"/>
  <c r="AT5500" i="1"/>
  <c r="AT3394" i="1"/>
  <c r="AT3093" i="1"/>
  <c r="AT4016" i="1"/>
  <c r="AT3556" i="1"/>
  <c r="AT356" i="1"/>
  <c r="AT522" i="1"/>
  <c r="AT4449" i="1"/>
  <c r="AT4432" i="1"/>
  <c r="AT3418" i="1"/>
  <c r="AT3271" i="1"/>
  <c r="AT2878" i="1"/>
  <c r="AT2599" i="1"/>
  <c r="AT4465" i="1"/>
  <c r="AT3774" i="1"/>
  <c r="AT2650" i="1"/>
  <c r="AT3717" i="1"/>
  <c r="AT641" i="1"/>
  <c r="AT365" i="1"/>
  <c r="AT816" i="1"/>
  <c r="AT3600" i="1"/>
  <c r="AT3667" i="1"/>
  <c r="AT5482" i="1"/>
  <c r="AT5574" i="1"/>
  <c r="AT2436" i="1"/>
  <c r="AT5389" i="1"/>
  <c r="AT5041" i="1"/>
  <c r="AT5244" i="1"/>
  <c r="AT5079" i="1"/>
  <c r="AT1348" i="1"/>
  <c r="AT2262" i="1"/>
  <c r="AT1165" i="1"/>
  <c r="AT1087" i="1"/>
  <c r="AT5145" i="1"/>
  <c r="AT5129" i="1"/>
  <c r="AT1659" i="1"/>
  <c r="AT2750" i="1"/>
  <c r="AT549" i="1"/>
  <c r="AT2244" i="1"/>
  <c r="AT5565" i="1"/>
  <c r="AT5397" i="1"/>
  <c r="AT1092" i="1"/>
  <c r="AT901" i="1"/>
  <c r="AT4622" i="1"/>
  <c r="AT753" i="1"/>
  <c r="AT4373" i="1"/>
  <c r="AT3571" i="1"/>
  <c r="AT1709" i="1"/>
  <c r="AT3454" i="1"/>
  <c r="AT1491" i="1"/>
  <c r="AT3702" i="1"/>
  <c r="AT3918" i="1"/>
  <c r="AT1834" i="1"/>
  <c r="AT5241" i="1"/>
  <c r="AT4329" i="1"/>
  <c r="AT1301" i="1"/>
  <c r="AT4289" i="1"/>
  <c r="AT2844" i="1"/>
  <c r="AT3885" i="1"/>
  <c r="AT4337" i="1"/>
  <c r="AT3300" i="1"/>
  <c r="AT4022" i="1"/>
  <c r="AT4706" i="1"/>
  <c r="AT3646" i="1"/>
  <c r="AT3760" i="1"/>
  <c r="AT405" i="1"/>
  <c r="AT507" i="1"/>
  <c r="AT2627" i="1"/>
  <c r="AT1785" i="1"/>
  <c r="AT528" i="1"/>
  <c r="AT3697" i="1"/>
  <c r="AT1979" i="1"/>
  <c r="AT5225" i="1"/>
  <c r="AT4787" i="1"/>
  <c r="AT967" i="1"/>
  <c r="AT5169" i="1"/>
  <c r="AT1714" i="1"/>
  <c r="AT2185" i="1"/>
  <c r="AT1193" i="1"/>
  <c r="AT575" i="1"/>
  <c r="AT1340" i="1"/>
  <c r="AT4938" i="1"/>
  <c r="AT3457" i="1"/>
  <c r="AT4246" i="1"/>
  <c r="AT2278" i="1"/>
  <c r="AT4345" i="1"/>
  <c r="AT3947" i="1"/>
  <c r="AT4513" i="1"/>
  <c r="AT3154" i="1"/>
  <c r="AT957" i="1"/>
  <c r="AT468" i="1"/>
  <c r="AT4154" i="1"/>
  <c r="AT2665" i="1"/>
  <c r="AT2271" i="1"/>
  <c r="AT2848" i="1"/>
  <c r="AT668" i="1"/>
  <c r="AT4525" i="1"/>
  <c r="AT5306" i="1"/>
  <c r="AT2498" i="1"/>
  <c r="AT412" i="1"/>
  <c r="AT1007" i="1"/>
  <c r="AT2444" i="1"/>
  <c r="AT3976" i="1"/>
  <c r="AT5475" i="1"/>
  <c r="AT2450" i="1"/>
  <c r="AT1478" i="1"/>
  <c r="AT1772" i="1"/>
  <c r="AT2827" i="1"/>
  <c r="AT391" i="1"/>
  <c r="AT2195" i="1"/>
  <c r="AT3991" i="1"/>
  <c r="AT621" i="1"/>
  <c r="AT5032" i="1"/>
  <c r="AT3518" i="1"/>
  <c r="AT1853" i="1"/>
  <c r="AT2002" i="1"/>
  <c r="AT2814" i="1"/>
  <c r="AT3033" i="1"/>
  <c r="AT1531" i="1"/>
  <c r="AT2619" i="1"/>
  <c r="AT1477" i="1"/>
  <c r="AT3274" i="1"/>
  <c r="AT5155" i="1"/>
  <c r="AT2836" i="1"/>
  <c r="AT4862" i="1"/>
  <c r="AT937" i="1"/>
  <c r="AT3195" i="1"/>
  <c r="AT4650" i="1"/>
  <c r="AT5427" i="1"/>
  <c r="AT1675" i="1"/>
  <c r="AT4493" i="1"/>
  <c r="AT4741" i="1"/>
  <c r="AT1791" i="1"/>
  <c r="AT4423" i="1"/>
  <c r="AT5262" i="1"/>
  <c r="AT2999" i="1"/>
  <c r="AT3351" i="1"/>
  <c r="AT1109" i="1"/>
  <c r="AT4624" i="1"/>
  <c r="AT2306" i="1"/>
  <c r="AT2789" i="1"/>
  <c r="AT643" i="1"/>
  <c r="AT4075" i="1"/>
  <c r="AT357" i="1"/>
  <c r="AT5654" i="1"/>
  <c r="AT4253" i="1"/>
  <c r="AT3698" i="1"/>
  <c r="AT4735" i="1"/>
  <c r="AT4949" i="1"/>
  <c r="AT2666" i="1"/>
  <c r="AT1316" i="1"/>
  <c r="AT3231" i="1"/>
  <c r="AT376" i="1"/>
  <c r="AT5148" i="1"/>
  <c r="AT1799" i="1"/>
  <c r="AT2537" i="1"/>
  <c r="AT4877" i="1"/>
  <c r="AT4220" i="1"/>
  <c r="AT4747" i="1"/>
  <c r="AT4007" i="1"/>
  <c r="AT5278" i="1"/>
  <c r="AT935" i="1"/>
  <c r="AT1013" i="1"/>
  <c r="AT363" i="1"/>
  <c r="AT2425" i="1"/>
  <c r="AT4214" i="1"/>
  <c r="AT2115" i="1"/>
  <c r="AT4441" i="1"/>
  <c r="AT2354" i="1"/>
  <c r="AT5255" i="1"/>
  <c r="AT4485" i="1"/>
  <c r="AT2449" i="1"/>
  <c r="AT1899" i="1"/>
  <c r="AT2394" i="1"/>
  <c r="AT5279" i="1"/>
  <c r="AT2783" i="1"/>
  <c r="AT2831" i="1"/>
  <c r="AT3128" i="1"/>
  <c r="AT5653" i="1"/>
  <c r="AT2190" i="1"/>
  <c r="AT682" i="1"/>
  <c r="AT1049" i="1"/>
  <c r="AT560" i="1"/>
  <c r="AT546" i="1"/>
  <c r="AT1406" i="1"/>
  <c r="AT2873" i="1"/>
  <c r="AT1526" i="1"/>
  <c r="AT914" i="1"/>
  <c r="AT3259" i="1"/>
  <c r="AT4605" i="1"/>
  <c r="AT2239" i="1"/>
  <c r="AT2569" i="1"/>
  <c r="AT3659" i="1"/>
  <c r="AT3671" i="1"/>
  <c r="AT3038" i="1"/>
  <c r="AT776" i="1"/>
  <c r="AT436" i="1"/>
  <c r="AT2299" i="1"/>
  <c r="AT3400" i="1"/>
  <c r="AT2902" i="1"/>
  <c r="AT3695" i="1"/>
  <c r="AT1668" i="1"/>
  <c r="AT3542" i="1"/>
  <c r="AT4318" i="1"/>
  <c r="AT3920" i="1"/>
  <c r="AT2820" i="1"/>
  <c r="AT4167" i="1"/>
  <c r="AT4845" i="1"/>
  <c r="AT952" i="1"/>
  <c r="AT3024" i="1"/>
  <c r="AT1463" i="1"/>
  <c r="AT1408" i="1"/>
  <c r="AT465" i="1"/>
  <c r="AT3048" i="1"/>
  <c r="AT2326" i="1"/>
  <c r="AT2183" i="1"/>
  <c r="AT4044" i="1"/>
  <c r="AT4823" i="1"/>
  <c r="AT1241" i="1"/>
  <c r="AT2272" i="1"/>
  <c r="AT1285" i="1"/>
  <c r="AT1101" i="1"/>
  <c r="AT1506" i="1"/>
  <c r="AT1035" i="1"/>
  <c r="AT5487" i="1"/>
  <c r="AT2887" i="1"/>
  <c r="AT3286" i="1"/>
  <c r="AT2730" i="1"/>
  <c r="AT3109" i="1"/>
  <c r="AT2726" i="1"/>
  <c r="AT4594" i="1"/>
  <c r="AT1803" i="1"/>
  <c r="AT4442" i="1"/>
  <c r="AT3907" i="1"/>
  <c r="AT3909" i="1"/>
  <c r="AT4084" i="1"/>
  <c r="AT3874" i="1"/>
  <c r="AT4207" i="1"/>
  <c r="AT605" i="1"/>
  <c r="AT4020" i="1"/>
  <c r="AT3026" i="1"/>
  <c r="AT5287" i="1"/>
  <c r="AT4887" i="1"/>
  <c r="AT5075" i="1"/>
  <c r="AT3824" i="1"/>
  <c r="AT2001" i="1"/>
  <c r="AT2475" i="1"/>
  <c r="AT4967" i="1"/>
  <c r="AT2418" i="1"/>
  <c r="AT1060" i="1"/>
  <c r="AT1740" i="1"/>
  <c r="AT3289" i="1"/>
  <c r="AT2295" i="1"/>
  <c r="AT3324" i="1"/>
  <c r="AT2945" i="1"/>
  <c r="AT1645" i="1"/>
  <c r="AT4369" i="1"/>
  <c r="AT3815" i="1"/>
  <c r="AT3974" i="1"/>
  <c r="AT4721" i="1"/>
  <c r="AT3958" i="1"/>
  <c r="AT4535" i="1"/>
  <c r="AT3245" i="1"/>
  <c r="AT4692" i="1"/>
  <c r="AT4049" i="1"/>
  <c r="AT4367" i="1"/>
  <c r="AT4506" i="1"/>
  <c r="AT269" i="1"/>
  <c r="AT2884" i="1"/>
  <c r="AT4085" i="1"/>
  <c r="AT3210" i="1"/>
  <c r="AT1678" i="1"/>
  <c r="AT5019" i="1"/>
  <c r="AT3171" i="1"/>
  <c r="AT4478" i="1"/>
  <c r="AT3413" i="1"/>
  <c r="AT2331" i="1"/>
  <c r="AT1992" i="1"/>
  <c r="AT3237" i="1"/>
  <c r="AT4969" i="1"/>
  <c r="AT676" i="1"/>
  <c r="AT5006" i="1"/>
  <c r="AT325" i="1"/>
  <c r="AT811" i="1"/>
  <c r="AT5648" i="1"/>
  <c r="AT418" i="1"/>
  <c r="AT5592" i="1"/>
  <c r="AT316" i="1"/>
  <c r="AT1405" i="1"/>
  <c r="AT2028" i="1"/>
  <c r="AT5165" i="1"/>
  <c r="AT1883" i="1"/>
  <c r="AT3081" i="1"/>
  <c r="AT3638" i="1"/>
  <c r="AT563" i="1"/>
  <c r="AT4009" i="1"/>
  <c r="AT2343" i="1"/>
  <c r="AT3214" i="1"/>
  <c r="AT5328" i="1"/>
  <c r="AT4045" i="1"/>
  <c r="AT1280" i="1"/>
  <c r="AT451" i="1"/>
  <c r="AT2040" i="1"/>
  <c r="AT4600" i="1"/>
  <c r="AT5419" i="1"/>
  <c r="AT1911" i="1"/>
  <c r="AT1401" i="1"/>
  <c r="AT2587" i="1"/>
  <c r="AT2064" i="1"/>
  <c r="AT4255" i="1"/>
  <c r="AT2238" i="1"/>
  <c r="AT3961" i="1"/>
  <c r="AT3091" i="1"/>
  <c r="AT4718" i="1"/>
  <c r="AT3895" i="1"/>
  <c r="AT372" i="1"/>
  <c r="AT4375" i="1"/>
  <c r="AT3764" i="1"/>
  <c r="AT1222" i="1"/>
  <c r="AT2421" i="1"/>
  <c r="AT3290" i="1"/>
  <c r="AT1703" i="1"/>
  <c r="AT5595" i="1"/>
  <c r="AT4322" i="1"/>
  <c r="AT2732" i="1"/>
  <c r="AT2168" i="1"/>
  <c r="AT4324" i="1"/>
  <c r="AT4447" i="1"/>
  <c r="AT5298" i="1"/>
  <c r="AT3547" i="1"/>
  <c r="AT4142" i="1"/>
  <c r="AT1167" i="1"/>
  <c r="AT4739" i="1"/>
  <c r="AT4598" i="1"/>
  <c r="AT3680" i="1"/>
  <c r="AT3609" i="1"/>
  <c r="AT2772" i="1"/>
  <c r="AT4850" i="1"/>
  <c r="AT2077" i="1"/>
  <c r="AT5364" i="1"/>
  <c r="AT4176" i="1"/>
  <c r="AT5199" i="1"/>
  <c r="AT1211" i="1"/>
  <c r="AT759" i="1"/>
  <c r="AT3763" i="1"/>
  <c r="AT3223" i="1"/>
  <c r="AT4957" i="1"/>
  <c r="AT5068" i="1"/>
  <c r="AT3711" i="1"/>
  <c r="AT5143" i="1"/>
  <c r="AT5534" i="1"/>
  <c r="AT4755" i="1"/>
  <c r="AT4394" i="1"/>
  <c r="AT741" i="1"/>
  <c r="AT3004" i="1"/>
  <c r="AT732" i="1"/>
  <c r="AT1810" i="1"/>
  <c r="AT2616" i="1"/>
  <c r="AT3558" i="1"/>
  <c r="AT3948" i="1"/>
  <c r="AT4490" i="1"/>
  <c r="AT4219" i="1"/>
  <c r="AT5421" i="1"/>
  <c r="AT5484" i="1"/>
  <c r="AT595" i="1"/>
  <c r="AT3477" i="1"/>
  <c r="AT3816" i="1"/>
  <c r="AT2780" i="1"/>
  <c r="AT1926" i="1"/>
  <c r="AT2525" i="1"/>
  <c r="AT4868" i="1"/>
  <c r="AT5315" i="1"/>
  <c r="AT3725" i="1"/>
  <c r="AT4985" i="1"/>
  <c r="AT1001" i="1"/>
  <c r="AT5084" i="1"/>
  <c r="AT5190" i="1"/>
  <c r="AT3166" i="1"/>
  <c r="AT5282" i="1"/>
  <c r="AT2158" i="1"/>
  <c r="AT5377" i="1"/>
  <c r="AT2410" i="1"/>
  <c r="AT1042" i="1"/>
  <c r="AT5188" i="1"/>
  <c r="AT257" i="1"/>
  <c r="AT1967" i="1"/>
  <c r="AT4055" i="1"/>
  <c r="AT4280" i="1"/>
  <c r="AT4912" i="1"/>
  <c r="AT2188" i="1"/>
  <c r="AT2762" i="1"/>
  <c r="AT3639" i="1"/>
  <c r="AT2699" i="1"/>
  <c r="AT3344" i="1"/>
  <c r="AT4725" i="1"/>
  <c r="AT3216" i="1"/>
  <c r="AT2241" i="1"/>
  <c r="AT1907" i="1"/>
  <c r="AT3911" i="1"/>
  <c r="AT2293" i="1"/>
  <c r="AT4502" i="1"/>
  <c r="AT608" i="1"/>
  <c r="AT4368" i="1"/>
  <c r="AT3383" i="1"/>
  <c r="AT2900" i="1"/>
  <c r="AT4100" i="1"/>
  <c r="AT3107" i="1"/>
  <c r="AT541" i="1"/>
  <c r="AT1465" i="1"/>
  <c r="AT5633" i="1"/>
  <c r="AT4445" i="1"/>
  <c r="AT5604" i="1"/>
  <c r="AT5051" i="1"/>
  <c r="AT2694" i="1"/>
  <c r="AT609" i="1"/>
  <c r="AT2084" i="1"/>
  <c r="AT2192" i="1"/>
  <c r="AT2720" i="1"/>
  <c r="AT2613" i="1"/>
  <c r="AT2653" i="1"/>
  <c r="AT2174" i="1"/>
  <c r="AT5573" i="1"/>
  <c r="AT3666" i="1"/>
  <c r="AT5108" i="1"/>
  <c r="AT441" i="1"/>
  <c r="AT3014" i="1"/>
  <c r="AT5640" i="1"/>
  <c r="AT2500" i="1"/>
  <c r="AT1299" i="1"/>
  <c r="AT725" i="1"/>
  <c r="AT2506" i="1"/>
  <c r="AT5545" i="1"/>
  <c r="AT5507" i="1"/>
  <c r="AT4837" i="1"/>
  <c r="AT5291" i="1"/>
  <c r="AT2744" i="1"/>
  <c r="AT5635" i="1"/>
  <c r="AT3463" i="1"/>
  <c r="AT3623" i="1"/>
  <c r="AT3027" i="1"/>
  <c r="AT2342" i="1"/>
  <c r="AT4791" i="1"/>
  <c r="AT5463" i="1"/>
  <c r="AT1247" i="1"/>
  <c r="AT4924" i="1"/>
  <c r="AT3122" i="1"/>
  <c r="AT3724" i="1"/>
  <c r="AT3483" i="1"/>
  <c r="AT5572" i="1"/>
  <c r="AT3208" i="1"/>
  <c r="AT5357" i="1"/>
  <c r="AT3242" i="1"/>
  <c r="AT5331" i="1"/>
  <c r="AT3215" i="1"/>
  <c r="AT3843" i="1"/>
  <c r="AT2942" i="1"/>
  <c r="AT3019" i="1"/>
  <c r="AT5229" i="1"/>
  <c r="AT5611" i="1"/>
  <c r="AT3861" i="1"/>
  <c r="AT4838" i="1"/>
  <c r="AT1226" i="1"/>
  <c r="AT2061" i="1"/>
  <c r="AT5650" i="1"/>
  <c r="AT1763" i="1"/>
  <c r="AT5350" i="1"/>
  <c r="AT2446" i="1"/>
  <c r="AT4276" i="1"/>
  <c r="AT2223" i="1"/>
  <c r="AT619" i="1"/>
  <c r="AT1745" i="1"/>
  <c r="AT2533" i="1"/>
  <c r="AT698" i="1"/>
  <c r="AT5271" i="1"/>
  <c r="AT4873" i="1"/>
  <c r="AT1712" i="1"/>
  <c r="AT5119" i="1"/>
  <c r="AT5658" i="1"/>
  <c r="AT5392" i="1"/>
  <c r="AT4676" i="1"/>
  <c r="AT5584" i="1"/>
  <c r="AT2197" i="1"/>
  <c r="AT3682" i="1"/>
  <c r="AT5506" i="1"/>
  <c r="AT3979" i="1"/>
  <c r="AT3445" i="1"/>
  <c r="AT3747" i="1"/>
  <c r="AT1540" i="1"/>
  <c r="AT2356" i="1"/>
  <c r="AT3924" i="1"/>
  <c r="AT2363" i="1"/>
  <c r="AT2948" i="1"/>
  <c r="AT1855" i="1"/>
  <c r="AT5009" i="1"/>
  <c r="AT5625" i="1"/>
  <c r="AT3752" i="1"/>
  <c r="AT645" i="1"/>
  <c r="AT2146" i="1"/>
  <c r="AT1111" i="1"/>
  <c r="AT1959" i="1"/>
  <c r="AT1157" i="1"/>
  <c r="AT3722" i="1"/>
  <c r="AT2310" i="1"/>
  <c r="AT5467" i="1"/>
  <c r="AT4792" i="1"/>
  <c r="AT3731" i="1"/>
  <c r="AT4331" i="1"/>
  <c r="AT3993" i="1"/>
  <c r="AT5065" i="1"/>
  <c r="AT5324" i="1"/>
  <c r="AT5576" i="1"/>
  <c r="AT2583" i="1"/>
  <c r="AT1757" i="1"/>
  <c r="AT5103" i="1"/>
  <c r="AT1062" i="1"/>
  <c r="AT4698" i="1"/>
  <c r="AT3823" i="1"/>
  <c r="AT1324" i="1"/>
  <c r="AT1364" i="1"/>
  <c r="AT1070" i="1"/>
  <c r="AT2973" i="1"/>
  <c r="AT765" i="1"/>
  <c r="AT2032" i="1"/>
  <c r="AT611" i="1"/>
  <c r="AT2674" i="1"/>
  <c r="AT5664" i="1"/>
  <c r="AT1030" i="1"/>
  <c r="AT2245" i="1"/>
  <c r="AT596" i="1"/>
  <c r="AT4390" i="1"/>
  <c r="AT5495" i="1"/>
  <c r="AT724" i="1"/>
  <c r="AT2846" i="1"/>
  <c r="AT2954" i="1"/>
  <c r="AT2135" i="1"/>
  <c r="AT2733" i="1"/>
  <c r="AT3185" i="1"/>
  <c r="AT4013" i="1"/>
  <c r="AT4234" i="1"/>
  <c r="AT2634" i="1"/>
  <c r="AT2205" i="1"/>
  <c r="AT1231" i="1"/>
  <c r="AT588" i="1"/>
  <c r="AT4475" i="1"/>
  <c r="AT3925" i="1"/>
  <c r="AT1161" i="1"/>
  <c r="AT1129" i="1"/>
  <c r="AT1782" i="1"/>
  <c r="AT4758" i="1"/>
  <c r="AT5412" i="1"/>
  <c r="AT426" i="1"/>
  <c r="AT4642" i="1"/>
  <c r="AT2026" i="1"/>
  <c r="AT1581" i="1"/>
  <c r="AT631" i="1"/>
  <c r="AT4162" i="1"/>
  <c r="AT1773" i="1"/>
  <c r="AT510" i="1"/>
  <c r="AT2337" i="1"/>
  <c r="AT2646" i="1"/>
  <c r="AT521" i="1"/>
  <c r="AT1100" i="1"/>
  <c r="AT744" i="1"/>
  <c r="AT2550" i="1"/>
  <c r="AT4436" i="1"/>
  <c r="AT4619" i="1"/>
  <c r="AT2003" i="1"/>
  <c r="AT2285" i="1"/>
  <c r="AT3047" i="1"/>
  <c r="AT1429" i="1"/>
  <c r="AT1028" i="1"/>
  <c r="AT2068" i="1"/>
  <c r="AT4734" i="1"/>
  <c r="AT3831" i="1"/>
  <c r="AT4257" i="1"/>
  <c r="AT4926" i="1"/>
  <c r="AT2655" i="1"/>
  <c r="AT4565" i="1"/>
  <c r="AT1302" i="1"/>
  <c r="AT2071" i="1"/>
  <c r="AT4259" i="1"/>
  <c r="AT1723" i="1"/>
  <c r="AT4927" i="1"/>
  <c r="AT2434" i="1"/>
  <c r="AT3902" i="1"/>
  <c r="AT4895" i="1"/>
  <c r="AT1262" i="1"/>
  <c r="AT5146" i="1"/>
  <c r="AT5564" i="1"/>
  <c r="AT419" i="1"/>
  <c r="AT5408" i="1"/>
  <c r="AT2039" i="1"/>
  <c r="AT4826" i="1"/>
  <c r="AT4191" i="1"/>
  <c r="AT3179" i="1"/>
  <c r="AT1065" i="1"/>
  <c r="AT1538" i="1"/>
  <c r="AT4665" i="1"/>
  <c r="AT4626" i="1"/>
  <c r="AT4851" i="1"/>
  <c r="AT1943" i="1"/>
  <c r="AT2879" i="1"/>
  <c r="AT4202" i="1"/>
  <c r="AT5226" i="1"/>
  <c r="AT4615" i="1"/>
  <c r="AT4459" i="1"/>
  <c r="AT4260" i="1"/>
  <c r="AT3960" i="1"/>
  <c r="AT817" i="1"/>
  <c r="AT358" i="1"/>
  <c r="AT5316" i="1"/>
  <c r="AT771" i="1"/>
  <c r="AT310" i="1"/>
  <c r="AT397" i="1"/>
  <c r="AT5308" i="1"/>
  <c r="AT3654" i="1"/>
  <c r="AT4633" i="1"/>
  <c r="AT5603" i="1"/>
  <c r="AT3871" i="1"/>
  <c r="AT3272" i="1"/>
  <c r="AT2389" i="1"/>
  <c r="AT3484" i="1"/>
  <c r="AT2798" i="1"/>
  <c r="AT3739" i="1"/>
  <c r="AT2175" i="1"/>
  <c r="AT4469" i="1"/>
  <c r="AT2918" i="1"/>
  <c r="AT2786" i="1"/>
  <c r="AT3446" i="1"/>
  <c r="AT1974" i="1"/>
  <c r="AT2065" i="1"/>
  <c r="AT5657" i="1"/>
  <c r="AT2009" i="1"/>
  <c r="AT1312" i="1"/>
  <c r="AT4104" i="1"/>
  <c r="AT1561" i="1"/>
  <c r="AT1163" i="1"/>
  <c r="AT849" i="1"/>
  <c r="AT448" i="1"/>
  <c r="AT3803" i="1"/>
  <c r="AT4705" i="1"/>
  <c r="AT3954" i="1"/>
  <c r="AT2571" i="1"/>
  <c r="AT5585" i="1"/>
  <c r="AT1391" i="1"/>
  <c r="AT474" i="1"/>
  <c r="AT1920" i="1"/>
  <c r="AT879" i="1"/>
  <c r="AT4597" i="1"/>
  <c r="AT1245" i="1"/>
  <c r="AT3075" i="1"/>
  <c r="AT2917" i="1"/>
  <c r="AT912" i="1"/>
  <c r="AT2012" i="1"/>
  <c r="AT829" i="1"/>
  <c r="AT1258" i="1"/>
  <c r="AT3744" i="1"/>
  <c r="AT1110" i="1"/>
  <c r="AT2491" i="1"/>
  <c r="AT4186" i="1"/>
  <c r="AT2023" i="1"/>
  <c r="AT2132" i="1"/>
  <c r="AT2802" i="1"/>
  <c r="AT2766" i="1"/>
  <c r="AT2944" i="1"/>
  <c r="AT2961" i="1"/>
  <c r="AT882" i="1"/>
  <c r="AT2412" i="1"/>
  <c r="AT3670" i="1"/>
  <c r="AT2941" i="1"/>
  <c r="AT2737" i="1"/>
  <c r="AT3515" i="1"/>
  <c r="AT2901" i="1"/>
  <c r="AT2686" i="1"/>
  <c r="AT3284" i="1"/>
  <c r="AT4161" i="1"/>
  <c r="AT3438" i="1"/>
  <c r="AT4083" i="1"/>
  <c r="AT4652" i="1"/>
  <c r="AT2741" i="1"/>
  <c r="AT3030" i="1"/>
  <c r="AT2507" i="1"/>
  <c r="AT1466" i="1"/>
  <c r="AT636" i="1"/>
  <c r="AT3292" i="1"/>
  <c r="AT3729" i="1"/>
  <c r="AT2534" i="1"/>
  <c r="AT1550" i="1"/>
  <c r="AT2221" i="1"/>
  <c r="AT1172" i="1"/>
  <c r="AT4272" i="1"/>
  <c r="AT1304" i="1"/>
  <c r="AT3584" i="1"/>
  <c r="AT485" i="1"/>
  <c r="AT4804" i="1"/>
  <c r="AT1079" i="1"/>
  <c r="AT3532" i="1"/>
  <c r="AT4702" i="1"/>
  <c r="AT5277" i="1"/>
  <c r="AT1887" i="1"/>
  <c r="AT3903" i="1"/>
  <c r="AT5064" i="1"/>
  <c r="AT657" i="1"/>
  <c r="AT4204" i="1"/>
  <c r="AT471" i="1"/>
  <c r="AT3647" i="1"/>
  <c r="AT3664" i="1"/>
  <c r="AT2253" i="1"/>
  <c r="AT464" i="1"/>
  <c r="AT1071" i="1"/>
  <c r="AT2963" i="1"/>
  <c r="AT3464" i="1"/>
  <c r="AT2522" i="1"/>
  <c r="AT2936" i="1"/>
  <c r="AT2713" i="1"/>
  <c r="AT3910" i="1"/>
  <c r="AT2417" i="1"/>
  <c r="AT2530" i="1"/>
  <c r="AT1863" i="1"/>
  <c r="AT2526" i="1"/>
  <c r="AT2121" i="1"/>
  <c r="AT3783" i="1"/>
  <c r="AT4065" i="1"/>
  <c r="AT4678" i="1"/>
  <c r="AT3458" i="1"/>
  <c r="AT4361" i="1"/>
  <c r="AT2795" i="1"/>
  <c r="AT1390" i="1"/>
  <c r="AT3137" i="1"/>
  <c r="AT2628" i="1"/>
  <c r="AT1120" i="1"/>
  <c r="AT1795" i="1"/>
  <c r="AT4961" i="1"/>
  <c r="AT2986" i="1"/>
  <c r="AT5456" i="1"/>
  <c r="AT5651" i="1"/>
  <c r="AT2861" i="1"/>
  <c r="AT2025" i="1"/>
  <c r="AT3526" i="1"/>
  <c r="AT1379" i="1"/>
  <c r="AT4151" i="1"/>
  <c r="AT565" i="1"/>
  <c r="AT2867" i="1"/>
  <c r="AT2823" i="1"/>
  <c r="AT4544" i="1"/>
  <c r="AT2441" i="1"/>
  <c r="AT5542" i="1"/>
  <c r="AT1036" i="1"/>
  <c r="AT2644" i="1"/>
  <c r="AT306" i="1"/>
  <c r="AT2440" i="1"/>
  <c r="AT3820" i="1"/>
  <c r="AT1944" i="1"/>
  <c r="AT3198" i="1"/>
  <c r="AT1563" i="1"/>
  <c r="AT5342" i="1"/>
  <c r="AT2180" i="1"/>
  <c r="AT1885" i="1"/>
  <c r="AT1820" i="1"/>
  <c r="AT4479" i="1"/>
  <c r="AT3402" i="1"/>
  <c r="AT4477" i="1"/>
  <c r="AT1381" i="1"/>
  <c r="AT2479" i="1"/>
  <c r="AT4685" i="1"/>
  <c r="AT5642" i="1"/>
  <c r="AT1215" i="1"/>
  <c r="AT1860" i="1"/>
  <c r="AT5363" i="1"/>
  <c r="AT659" i="1"/>
  <c r="AT1204" i="1"/>
  <c r="AT1596" i="1"/>
  <c r="AT4512" i="1"/>
  <c r="AT727" i="1"/>
  <c r="AT2249" i="1"/>
  <c r="AT3995" i="1"/>
  <c r="AT349" i="1"/>
  <c r="AT5359" i="1"/>
  <c r="AT3258" i="1"/>
  <c r="AT5242" i="1"/>
  <c r="AT5245" i="1"/>
  <c r="AT3608" i="1"/>
  <c r="AT2212" i="1"/>
  <c r="AT4528" i="1"/>
  <c r="AT4613" i="1"/>
  <c r="AT969" i="1"/>
  <c r="AT763" i="1"/>
  <c r="AT1489" i="1"/>
  <c r="AT3028" i="1"/>
  <c r="AT3788" i="1"/>
  <c r="AT4821" i="1"/>
  <c r="AT4099" i="1"/>
  <c r="AT4580" i="1"/>
  <c r="AT2767" i="1"/>
  <c r="AT501" i="1"/>
  <c r="AT977" i="1"/>
  <c r="AT1146" i="1"/>
  <c r="AT3808" i="1"/>
  <c r="AT4286" i="1"/>
  <c r="AT3225" i="1"/>
  <c r="AT4651" i="1"/>
  <c r="AT4806" i="1"/>
  <c r="AT4098" i="1"/>
  <c r="AT4028" i="1"/>
  <c r="AT1488" i="1"/>
  <c r="AT4388" i="1"/>
  <c r="AT2962" i="1"/>
  <c r="AT4068" i="1"/>
  <c r="AT4832" i="1"/>
  <c r="AT2255" i="1"/>
  <c r="AT2390" i="1"/>
  <c r="AT3067" i="1"/>
  <c r="AT2609" i="1"/>
  <c r="AT3083" i="1"/>
  <c r="AT3302" i="1"/>
  <c r="AT3066" i="1"/>
  <c r="AT3152" i="1"/>
  <c r="AT2847" i="1"/>
  <c r="AT2947" i="1"/>
  <c r="AT2959" i="1"/>
  <c r="AT766" i="1"/>
  <c r="AT1387" i="1"/>
  <c r="AT5438" i="1"/>
  <c r="AT559" i="1"/>
  <c r="AT2648" i="1"/>
  <c r="AT3230" i="1"/>
  <c r="AT1112" i="1"/>
  <c r="AT955" i="1"/>
  <c r="AT3890" i="1"/>
  <c r="AT2371" i="1"/>
  <c r="AT3553" i="1"/>
  <c r="AT3450" i="1"/>
  <c r="AT2159" i="1"/>
  <c r="AT2760" i="1"/>
  <c r="AT3554" i="1"/>
  <c r="AT925" i="1"/>
  <c r="AT2196" i="1"/>
  <c r="AT537" i="1"/>
  <c r="AT762" i="1"/>
  <c r="AT3636" i="1"/>
  <c r="AT352" i="1"/>
  <c r="AT3356" i="1"/>
  <c r="AT2392" i="1"/>
  <c r="AT4549" i="1"/>
  <c r="AT1775" i="1"/>
  <c r="AT1303" i="1"/>
  <c r="AT5520" i="1"/>
  <c r="AT4612" i="1"/>
  <c r="AT973" i="1"/>
  <c r="AT1287" i="1"/>
  <c r="AT5568" i="1"/>
  <c r="AT2584" i="1"/>
  <c r="AT5524" i="1"/>
  <c r="AT3934" i="1"/>
  <c r="AT3006" i="1"/>
  <c r="AT2645" i="1"/>
  <c r="AT1761" i="1"/>
  <c r="AT3163" i="1"/>
  <c r="AT2635" i="1"/>
  <c r="AT571" i="1"/>
  <c r="AT951" i="1"/>
  <c r="AT4500" i="1"/>
  <c r="AT3011" i="1"/>
  <c r="AT589" i="1"/>
  <c r="AT479" i="1"/>
  <c r="AT3662" i="1"/>
  <c r="AT3273" i="1"/>
  <c r="AT4303" i="1"/>
  <c r="AT2685" i="1"/>
  <c r="AT5205" i="1"/>
  <c r="AT1233" i="1"/>
  <c r="AT2079" i="1"/>
  <c r="AT899" i="1"/>
  <c r="AT2608" i="1"/>
  <c r="AT4573" i="1"/>
  <c r="AT5100" i="1"/>
  <c r="AT2782" i="1"/>
  <c r="AT4898" i="1"/>
  <c r="AT2641" i="1"/>
  <c r="AT3481" i="1"/>
  <c r="AT2379" i="1"/>
  <c r="AT3860" i="1"/>
  <c r="AT1736" i="1"/>
  <c r="AT2454" i="1"/>
  <c r="AT1309" i="1"/>
  <c r="AT1137" i="1"/>
  <c r="AT5355" i="1"/>
  <c r="AT343" i="1"/>
  <c r="AT4813" i="1"/>
  <c r="AT4461" i="1"/>
  <c r="AT1004" i="1"/>
  <c r="AT839" i="1"/>
  <c r="AT2070" i="1"/>
  <c r="AT3963" i="1"/>
  <c r="AT3755" i="1"/>
  <c r="AT5322" i="1"/>
  <c r="AT1471" i="1"/>
  <c r="AT3830" i="1"/>
  <c r="AT534" i="1"/>
  <c r="AT4530" i="1"/>
  <c r="AT3425" i="1"/>
  <c r="AT4682" i="1"/>
  <c r="AT2443" i="1"/>
  <c r="AT4299" i="1"/>
  <c r="AT1158" i="1"/>
  <c r="AT813" i="1"/>
  <c r="AT1612" i="1"/>
  <c r="AT2969" i="1"/>
  <c r="AT1634" i="1"/>
  <c r="AT695" i="1"/>
  <c r="AT1644" i="1"/>
  <c r="AT2810" i="1"/>
  <c r="AT832" i="1"/>
  <c r="AT1868" i="1"/>
  <c r="AT1965" i="1"/>
  <c r="AT332" i="1"/>
  <c r="AT2510" i="1"/>
  <c r="AT4945" i="1"/>
  <c r="AT1585" i="1"/>
  <c r="AT5458" i="1"/>
  <c r="AT1008" i="1"/>
  <c r="AT5367" i="1"/>
  <c r="AT3482" i="1"/>
  <c r="AT978" i="1"/>
  <c r="AT2312" i="1"/>
  <c r="AT1981" i="1"/>
  <c r="AT1017" i="1"/>
  <c r="AT3967" i="1"/>
  <c r="AT3714" i="1"/>
  <c r="AT3687" i="1"/>
  <c r="AT4669" i="1"/>
  <c r="AT330" i="1"/>
  <c r="AT5016" i="1"/>
  <c r="AT5646" i="1"/>
  <c r="AT4937" i="1"/>
  <c r="AT514" i="1"/>
  <c r="AT3596" i="1"/>
  <c r="AT669" i="1"/>
  <c r="AT4697" i="1"/>
  <c r="AT4149" i="1"/>
  <c r="AT3268" i="1"/>
  <c r="AT409" i="1"/>
  <c r="AT3349" i="1"/>
  <c r="AT5480" i="1"/>
  <c r="AT1334" i="1"/>
  <c r="AT4815" i="1"/>
  <c r="AT1544" i="1"/>
  <c r="AT4776" i="1"/>
  <c r="AT5431" i="1"/>
  <c r="AT2972" i="1"/>
  <c r="AT3094" i="1"/>
  <c r="AT939" i="1"/>
  <c r="AT3669" i="1"/>
  <c r="AT3919" i="1"/>
  <c r="AT3341" i="1"/>
  <c r="AT299" i="1"/>
  <c r="AT3975" i="1"/>
  <c r="AT4382" i="1"/>
  <c r="AT3044" i="1"/>
  <c r="AT3241" i="1"/>
  <c r="AT5579" i="1"/>
  <c r="AT603" i="1"/>
  <c r="AT3628" i="1"/>
  <c r="AT5131" i="1"/>
  <c r="AT5443" i="1"/>
  <c r="AT2759" i="1"/>
  <c r="AT986" i="1"/>
  <c r="AT4263" i="1"/>
  <c r="AT1715" i="1"/>
  <c r="AT5373" i="1"/>
  <c r="AT1823" i="1"/>
  <c r="AT4510" i="1"/>
  <c r="AT473" i="1"/>
  <c r="AT2206" i="1"/>
  <c r="AT5530" i="1"/>
  <c r="AT4118" i="1"/>
  <c r="AT4378" i="1"/>
  <c r="AT3505" i="1"/>
  <c r="AT4722" i="1"/>
  <c r="AT260" i="1"/>
  <c r="AT4880" i="1"/>
  <c r="AT3814" i="1"/>
  <c r="AT5040" i="1"/>
  <c r="AT1527" i="1"/>
  <c r="AT3524" i="1"/>
  <c r="AT305" i="1"/>
  <c r="AT1679" i="1"/>
  <c r="AT3087" i="1"/>
  <c r="AT1638" i="1"/>
  <c r="AT4936" i="1"/>
  <c r="AT4076" i="1"/>
  <c r="AT5416" i="1"/>
  <c r="AT509" i="1"/>
  <c r="AT5409" i="1"/>
  <c r="AT2046" i="1"/>
  <c r="AT4737" i="1"/>
  <c r="AT4539" i="1"/>
  <c r="AT5613" i="1"/>
  <c r="AT4400" i="1"/>
  <c r="AT3713" i="1"/>
  <c r="AT3516" i="1"/>
  <c r="AT5365" i="1"/>
  <c r="AT4198" i="1"/>
  <c r="AT5387" i="1"/>
  <c r="AT2563" i="1"/>
  <c r="AT5629" i="1"/>
  <c r="AT4029" i="1"/>
  <c r="AT3070" i="1"/>
  <c r="AT1269" i="1"/>
  <c r="AT2360" i="1"/>
  <c r="AT4785" i="1"/>
  <c r="AT4836" i="1"/>
  <c r="AT4941" i="1"/>
  <c r="AT3841" i="1"/>
  <c r="AT5399" i="1"/>
  <c r="AT2447" i="1"/>
  <c r="AT5166" i="1"/>
  <c r="AT2581" i="1"/>
  <c r="AT804" i="1"/>
  <c r="AT1696" i="1"/>
  <c r="AT877" i="1"/>
  <c r="AT4572" i="1"/>
  <c r="AT1654" i="1"/>
  <c r="AT4326" i="1"/>
  <c r="AT4674" i="1"/>
  <c r="AT1827" i="1"/>
  <c r="AT3879" i="1"/>
  <c r="AT2706" i="1"/>
  <c r="AT4934" i="1"/>
  <c r="AT1238" i="1"/>
  <c r="AT440" i="1"/>
  <c r="AT755" i="1"/>
  <c r="AT562" i="1"/>
  <c r="AT1353" i="1"/>
  <c r="AT1999" i="1"/>
  <c r="AT4258" i="1"/>
  <c r="AT5557" i="1"/>
  <c r="AT4338" i="1"/>
  <c r="AT2429" i="1"/>
  <c r="AT2280" i="1"/>
  <c r="AT3200" i="1"/>
  <c r="AT5174" i="1"/>
  <c r="AT5220" i="1"/>
  <c r="AT4170" i="1"/>
  <c r="AT4064" i="1"/>
  <c r="AT548" i="1"/>
  <c r="AT2048" i="1"/>
  <c r="AT5462" i="1"/>
  <c r="AT4330" i="1"/>
  <c r="AT1793" i="1"/>
  <c r="AT1719" i="1"/>
  <c r="AT1635" i="1"/>
  <c r="AT3944" i="1"/>
  <c r="AT1771" i="1"/>
  <c r="AT1985" i="1"/>
  <c r="AT1789" i="1"/>
  <c r="AT4638" i="1"/>
  <c r="AT2957" i="1"/>
  <c r="AT331" i="1"/>
  <c r="AT4901" i="1"/>
  <c r="AT3346" i="1"/>
  <c r="AT3329" i="1"/>
  <c r="AT4910" i="1"/>
  <c r="AT721" i="1"/>
  <c r="AT1939" i="1"/>
  <c r="AT3658" i="1"/>
  <c r="AT4983" i="1"/>
  <c r="AT836" i="1"/>
  <c r="AT4291" i="1"/>
  <c r="AT1787" i="1"/>
  <c r="AT2606" i="1"/>
  <c r="AT2657" i="1"/>
  <c r="AT482" i="1"/>
  <c r="AT5589" i="1"/>
  <c r="AT617" i="1"/>
  <c r="AT2289" i="1"/>
  <c r="AT919" i="1"/>
  <c r="AT2824" i="1"/>
  <c r="AT1331" i="1"/>
  <c r="AT5250" i="1"/>
  <c r="AT1640" i="1"/>
  <c r="AT5085" i="1"/>
  <c r="AT3426" i="1"/>
  <c r="AT4929" i="1"/>
  <c r="AT4092" i="1"/>
  <c r="AT874" i="1"/>
  <c r="AT2006" i="1"/>
  <c r="AT729" i="1"/>
  <c r="AT888" i="1"/>
  <c r="AT4319" i="1"/>
  <c r="AT956" i="1"/>
  <c r="AT1927" i="1"/>
  <c r="AT2169" i="1"/>
  <c r="AT1601" i="1"/>
  <c r="AT2225" i="1"/>
  <c r="AT5201" i="1"/>
  <c r="AT3796" i="1"/>
  <c r="AT4745" i="1"/>
  <c r="AT4183" i="1"/>
  <c r="AT3817" i="1"/>
  <c r="AT2677" i="1"/>
  <c r="AT1566" i="1"/>
  <c r="AT1579" i="1"/>
  <c r="AT3564" i="1"/>
  <c r="AT1751" i="1"/>
  <c r="AT1322" i="1"/>
  <c r="AT1969" i="1"/>
  <c r="AT1321" i="1"/>
  <c r="AT3939" i="1"/>
  <c r="AT3180" i="1"/>
  <c r="AT2876" i="1"/>
  <c r="AT3704" i="1"/>
  <c r="AT670" i="1"/>
  <c r="AT1713" i="1"/>
  <c r="AT612" i="1"/>
  <c r="AT427" i="1"/>
  <c r="AT3689" i="1"/>
  <c r="AT360" i="1"/>
  <c r="AT4393" i="1"/>
  <c r="AT4935" i="1"/>
  <c r="AT5391" i="1"/>
  <c r="AT1778" i="1"/>
  <c r="AT315" i="1"/>
  <c r="AT4885" i="1"/>
  <c r="AT4529" i="1"/>
  <c r="AT3117" i="1"/>
  <c r="AT1750" i="1"/>
  <c r="AT3996" i="1"/>
  <c r="AT1732" i="1"/>
  <c r="AT1275" i="1"/>
  <c r="AT3480" i="1"/>
  <c r="AT4581" i="1"/>
  <c r="AT4014" i="1"/>
  <c r="AT2993" i="1"/>
  <c r="AT3204" i="1"/>
  <c r="AT3221" i="1"/>
  <c r="AT4952" i="1"/>
  <c r="AT5570" i="1"/>
  <c r="AT5030" i="1"/>
  <c r="AT4025" i="1"/>
  <c r="AT272" i="1"/>
  <c r="AT2395" i="1"/>
  <c r="AT4159" i="1"/>
  <c r="AT818" i="1"/>
  <c r="AT2037" i="1"/>
  <c r="AT3307" i="1"/>
  <c r="AT5289" i="1"/>
  <c r="AT2633" i="1"/>
  <c r="AT2532" i="1"/>
  <c r="AT3189" i="1"/>
  <c r="AT2576" i="1"/>
  <c r="AT2056" i="1"/>
  <c r="AT1412" i="1"/>
  <c r="AT1690" i="1"/>
  <c r="AT1862" i="1"/>
  <c r="AT2625" i="1"/>
  <c r="AT3186" i="1"/>
  <c r="AT2104" i="1"/>
  <c r="AT3298" i="1"/>
  <c r="AT2309" i="1"/>
  <c r="AT2808" i="1"/>
  <c r="AT3069" i="1"/>
  <c r="AT1865" i="1"/>
  <c r="AT2261" i="1"/>
  <c r="AT5405" i="1"/>
  <c r="AT3792" i="1"/>
  <c r="AT3009" i="1"/>
  <c r="AT2329" i="1"/>
  <c r="AT5563" i="1"/>
  <c r="AT5186" i="1"/>
  <c r="AT3985" i="1"/>
  <c r="AT4210" i="1"/>
  <c r="AT3219" i="1"/>
  <c r="AT2915" i="1"/>
  <c r="AT5599" i="1"/>
  <c r="AT4974" i="1"/>
  <c r="AT4751" i="1"/>
  <c r="AT4951" i="1"/>
  <c r="AT4460" i="1"/>
  <c r="AT3716" i="1"/>
  <c r="AT4354" i="1"/>
  <c r="AT3095" i="1"/>
  <c r="AT4426" i="1"/>
  <c r="AT3914" i="1"/>
  <c r="AT5628" i="1"/>
  <c r="AT2662" i="1"/>
  <c r="AT3235" i="1"/>
  <c r="AT3386" i="1"/>
  <c r="AT2615" i="1"/>
  <c r="AT2231" i="1"/>
  <c r="AT3964" i="1"/>
  <c r="AT3023" i="1"/>
  <c r="AT1105" i="1"/>
  <c r="AT5669" i="1"/>
  <c r="AT2058" i="1"/>
  <c r="AT900" i="1"/>
  <c r="AT4728" i="1"/>
  <c r="AT461" i="1"/>
  <c r="AT1447" i="1"/>
  <c r="AT1251" i="1"/>
  <c r="AT2610" i="1"/>
  <c r="AT1556" i="1"/>
  <c r="AT5074" i="1"/>
  <c r="AT1651" i="1"/>
  <c r="AT478" i="1"/>
  <c r="AT3385" i="1"/>
  <c r="AT3577" i="1"/>
  <c r="AT327" i="1"/>
  <c r="AT5559" i="1"/>
  <c r="AT4360" i="1"/>
  <c r="AT2776" i="1"/>
  <c r="AT5340" i="1"/>
  <c r="AT4026" i="1"/>
  <c r="AT2052" i="1"/>
  <c r="AT5045" i="1"/>
  <c r="AT3852" i="1"/>
  <c r="AT1164" i="1"/>
  <c r="AT5299" i="1"/>
  <c r="AT2257" i="1"/>
  <c r="AT2883" i="1"/>
  <c r="AT3721" i="1"/>
  <c r="AT2643" i="1"/>
  <c r="AT1819" i="1"/>
  <c r="AT4282" i="1"/>
  <c r="AT3436" i="1"/>
  <c r="AT2362" i="1"/>
  <c r="AT1214" i="1"/>
  <c r="AT4185" i="1"/>
  <c r="AT2866" i="1"/>
  <c r="AT508" i="1"/>
  <c r="AT5580" i="1"/>
  <c r="AT5345" i="1"/>
  <c r="AT5338" i="1"/>
  <c r="AT551" i="1"/>
  <c r="AT389" i="1"/>
  <c r="AT2968" i="1"/>
  <c r="AT2868" i="1"/>
  <c r="AT4803" i="1"/>
  <c r="AT1345" i="1"/>
  <c r="AT4427" i="1"/>
  <c r="AT2975" i="1"/>
  <c r="AT4133" i="1"/>
  <c r="AT3305" i="1"/>
  <c r="AT3265" i="1"/>
  <c r="AT4057" i="1"/>
  <c r="AT3509" i="1"/>
  <c r="AT3544" i="1"/>
  <c r="AT1917" i="1"/>
  <c r="AT4841" i="1"/>
  <c r="AT5089" i="1"/>
  <c r="AT5351" i="1"/>
  <c r="AT5518" i="1"/>
  <c r="AT5474" i="1"/>
  <c r="AT2304" i="1"/>
  <c r="AT791" i="1"/>
  <c r="AT5527" i="1"/>
  <c r="AT5460" i="1"/>
  <c r="AT5423" i="1"/>
  <c r="AT5639" i="1"/>
  <c r="AT4656" i="1"/>
  <c r="AT1573" i="1"/>
  <c r="AT1084" i="1"/>
  <c r="AT1267" i="1"/>
  <c r="AT685" i="1"/>
  <c r="AT615" i="1"/>
  <c r="AT4699" i="1"/>
  <c r="AT4595" i="1"/>
  <c r="AT4965" i="1"/>
  <c r="AT3587" i="1"/>
  <c r="AT3759" i="1"/>
  <c r="AT1227" i="1"/>
  <c r="AT679" i="1"/>
  <c r="AT4566" i="1"/>
  <c r="AT5485" i="1"/>
  <c r="AT5105" i="1"/>
  <c r="AT3943" i="1"/>
  <c r="AT2812" i="1"/>
  <c r="AT5602" i="1"/>
  <c r="AT4414" i="1"/>
  <c r="AT4407" i="1"/>
  <c r="AT838" i="1"/>
  <c r="AT5209" i="1"/>
  <c r="AT2489" i="1"/>
  <c r="AT5439" i="1"/>
  <c r="AT2105" i="1"/>
  <c r="AT4623" i="1"/>
  <c r="AT5547" i="1"/>
  <c r="AT3317" i="1"/>
  <c r="AT5259" i="1"/>
  <c r="AT1895" i="1"/>
  <c r="AT2433" i="1"/>
  <c r="AT4069" i="1"/>
  <c r="AT2388" i="1"/>
  <c r="AT3560" i="1"/>
  <c r="AT4381" i="1"/>
  <c r="AT2186" i="1"/>
  <c r="AT3135" i="1"/>
  <c r="AT4392" i="1"/>
  <c r="AT3071" i="1"/>
  <c r="AT5553" i="1"/>
  <c r="AT3611" i="1"/>
  <c r="AT428" i="1"/>
  <c r="AT1218" i="1"/>
  <c r="AT1747" i="1"/>
  <c r="AT3280" i="1"/>
  <c r="AT4708" i="1"/>
  <c r="AT3393" i="1"/>
  <c r="AT2263" i="1"/>
  <c r="AT3041" i="1"/>
  <c r="AT2338" i="1"/>
  <c r="AT633" i="1"/>
  <c r="AT1409" i="1"/>
  <c r="AT4148" i="1"/>
  <c r="AT4592" i="1"/>
  <c r="AT1610" i="1"/>
  <c r="AT2019" i="1"/>
  <c r="AT2649" i="1"/>
  <c r="AT5231" i="1"/>
  <c r="AT5597" i="1"/>
  <c r="AT3088" i="1"/>
  <c r="AT1178" i="1"/>
  <c r="AT1010" i="1"/>
  <c r="AT2663" i="1"/>
  <c r="AT3360" i="1"/>
  <c r="AT4997" i="1"/>
  <c r="AT5600" i="1"/>
  <c r="AT4680" i="1"/>
  <c r="AT2874" i="1"/>
  <c r="AT706" i="1"/>
  <c r="AT3369" i="1"/>
  <c r="AT2803" i="1"/>
  <c r="AT4842" i="1"/>
  <c r="AT4942" i="1"/>
  <c r="AT4177" i="1"/>
  <c r="AT1649" i="1"/>
  <c r="AT2933" i="1"/>
  <c r="AT4053" i="1"/>
  <c r="AT433" i="1"/>
  <c r="AT4079" i="1"/>
  <c r="AT4102" i="1"/>
  <c r="AT4778" i="1"/>
  <c r="AT5641" i="1"/>
  <c r="AT279" i="1"/>
  <c r="AT4960" i="1"/>
  <c r="AT3693" i="1"/>
  <c r="AT3491" i="1"/>
  <c r="AT2217" i="1"/>
  <c r="AT3056" i="1"/>
  <c r="AT3153" i="1"/>
  <c r="AT3541" i="1"/>
  <c r="AT5280" i="1"/>
  <c r="AT4310" i="1"/>
  <c r="AT3196" i="1"/>
  <c r="AT5252" i="1"/>
  <c r="AT2564" i="1"/>
  <c r="AT1059" i="1"/>
  <c r="AT5444" i="1"/>
  <c r="AT5375" i="1"/>
  <c r="AT2516" i="1"/>
  <c r="AT5327" i="1"/>
  <c r="AT4298" i="1"/>
  <c r="AT2966" i="1"/>
  <c r="AT3642" i="1"/>
  <c r="AT4307" i="1"/>
  <c r="AT3494" i="1"/>
  <c r="AT4516" i="1"/>
  <c r="AT414" i="1"/>
  <c r="AT907" i="1"/>
  <c r="AT701" i="1"/>
  <c r="AT566" i="1"/>
  <c r="AT1929" i="1"/>
  <c r="AT4749" i="1"/>
  <c r="AT2994" i="1"/>
  <c r="AT4894" i="1"/>
  <c r="AT383" i="1"/>
  <c r="AT2549" i="1"/>
  <c r="AT607" i="1"/>
  <c r="AT3096" i="1"/>
  <c r="AT2099" i="1"/>
  <c r="AT1114" i="1"/>
  <c r="AT3007" i="1"/>
  <c r="AT2391" i="1"/>
  <c r="AT2775" i="1"/>
  <c r="AT1971" i="1"/>
  <c r="AT2956" i="1"/>
  <c r="AT3627" i="1"/>
  <c r="AT1180" i="1"/>
  <c r="AT3201" i="1"/>
  <c r="AT1722" i="1"/>
  <c r="AT1176" i="1"/>
  <c r="AT520" i="1"/>
  <c r="AT1338" i="1"/>
  <c r="AT2595" i="1"/>
  <c r="AT4899" i="1"/>
  <c r="AT1333" i="1"/>
  <c r="AT2087" i="1"/>
  <c r="AT2753" i="1"/>
  <c r="AT587" i="1"/>
  <c r="AT5549" i="1"/>
  <c r="AT296" i="1"/>
  <c r="AT4828" i="1"/>
  <c r="AT964" i="1"/>
  <c r="AT2477" i="1"/>
  <c r="AT2057" i="1"/>
  <c r="AT1842" i="1"/>
  <c r="AT722" i="1"/>
  <c r="AT1446" i="1"/>
  <c r="AT4464" i="1"/>
  <c r="AT5284" i="1"/>
  <c r="AT2906" i="1"/>
  <c r="AT5544" i="1"/>
  <c r="AT5618" i="1"/>
  <c r="AT4482" i="1"/>
  <c r="AT4519" i="1"/>
  <c r="AT3168" i="1"/>
  <c r="AT564" i="1"/>
  <c r="AT1486" i="1"/>
  <c r="AT2348" i="1"/>
  <c r="AT652" i="1"/>
  <c r="AT3968" i="1"/>
  <c r="AT5533" i="1"/>
  <c r="AT4415" i="1"/>
  <c r="AT5381" i="1"/>
  <c r="AT1074" i="1"/>
  <c r="AT5018" i="1"/>
  <c r="AT5097" i="1"/>
  <c r="AT3147" i="1"/>
  <c r="AT2327" i="1"/>
  <c r="AT3708" i="1"/>
  <c r="AT4086" i="1"/>
  <c r="AT4517" i="1"/>
  <c r="AT3785" i="1"/>
  <c r="AT354" i="1"/>
  <c r="AT4788" i="1"/>
  <c r="AT2896" i="1"/>
  <c r="AT1957" i="1"/>
  <c r="AT4450" i="1"/>
  <c r="AT2919" i="1"/>
  <c r="AT4557" i="1"/>
  <c r="AT4398" i="1"/>
  <c r="AT3984" i="1"/>
  <c r="AT3253" i="1"/>
  <c r="AT2320" i="1"/>
  <c r="AT1769" i="1"/>
  <c r="AT3527" i="1"/>
  <c r="AT1228" i="1"/>
  <c r="AT693" i="1"/>
  <c r="AT1594" i="1"/>
  <c r="AT5168" i="1"/>
  <c r="AT4201" i="1"/>
  <c r="AT416" i="1"/>
  <c r="AT3120" i="1"/>
  <c r="AT5417" i="1"/>
  <c r="AT806" i="1"/>
  <c r="AT1780" i="1"/>
  <c r="AT1021" i="1"/>
  <c r="AT4925" i="1"/>
  <c r="AT2161" i="1"/>
  <c r="AT3566" i="1"/>
  <c r="AT4789" i="1"/>
  <c r="AT2128" i="1"/>
  <c r="AT4713" i="1"/>
  <c r="AT1737" i="1"/>
  <c r="AT2815" i="1"/>
  <c r="AT2130" i="1"/>
  <c r="AT4635" i="1"/>
  <c r="AT1223" i="1"/>
  <c r="AT1032" i="1"/>
  <c r="AT3331" i="1"/>
  <c r="AT1270" i="1"/>
  <c r="AT997" i="1"/>
  <c r="AT1169" i="1"/>
  <c r="AT2460" i="1"/>
  <c r="AT4631" i="1"/>
  <c r="AT3057" i="1"/>
  <c r="AT2703" i="1"/>
  <c r="AT399" i="1"/>
  <c r="AT2096" i="1"/>
  <c r="AT4930" i="1"/>
  <c r="AT1835" i="1"/>
  <c r="AT1261" i="1"/>
  <c r="AT1347" i="1"/>
  <c r="AT675" i="1"/>
  <c r="AT3706" i="1"/>
  <c r="AT1190" i="1"/>
  <c r="AT574" i="1"/>
  <c r="AT2385" i="1"/>
  <c r="AT1168" i="1"/>
  <c r="AT1031" i="1"/>
  <c r="AT2504" i="1"/>
  <c r="AT1987" i="1"/>
  <c r="AT582" i="1"/>
  <c r="AT2540" i="1"/>
  <c r="AT2083" i="1"/>
  <c r="AT2514" i="1"/>
  <c r="AT958" i="1"/>
  <c r="AT1416" i="1"/>
  <c r="AT1741" i="1"/>
  <c r="AT294" i="1"/>
  <c r="AT3377" i="1"/>
  <c r="AT2232" i="1"/>
  <c r="AT1505" i="1"/>
  <c r="AT4405" i="1"/>
  <c r="AT529" i="1"/>
  <c r="AT650" i="1"/>
  <c r="AT4105" i="1"/>
  <c r="AT2358" i="1"/>
  <c r="AT1403" i="1"/>
  <c r="AT5502" i="1"/>
  <c r="AT3618" i="1"/>
  <c r="AT1838" i="1"/>
  <c r="AT5107" i="1"/>
  <c r="AT3173" i="1"/>
  <c r="AT329" i="1"/>
  <c r="AT3277" i="1"/>
  <c r="AT1896" i="1"/>
  <c r="AT437" i="1"/>
  <c r="AT1622" i="1"/>
  <c r="AT2578" i="1"/>
  <c r="AT472" i="1"/>
  <c r="AT2213" i="1"/>
  <c r="AT2151" i="1"/>
  <c r="AT1294" i="1"/>
  <c r="AT3726" i="1"/>
  <c r="AT2030" i="1"/>
  <c r="AT5504" i="1"/>
  <c r="AT943" i="1"/>
  <c r="AT5157" i="1"/>
  <c r="AT283" i="1"/>
  <c r="AT1177" i="1"/>
  <c r="AT5455" i="1"/>
  <c r="AT5227" i="1"/>
  <c r="AT2981" i="1"/>
  <c r="AT1829" i="1"/>
  <c r="AT2593" i="1"/>
  <c r="AT1815" i="1"/>
  <c r="AT5197" i="1"/>
  <c r="AT4599" i="1"/>
  <c r="AT4108" i="1"/>
  <c r="AT1941" i="1"/>
  <c r="AT1039" i="1"/>
  <c r="AT5132" i="1"/>
  <c r="AT4696" i="1"/>
  <c r="AT1673" i="1"/>
  <c r="AT1590" i="1"/>
  <c r="AT3297" i="1"/>
  <c r="AT1839" i="1"/>
  <c r="AT367" i="1"/>
  <c r="AT4958" i="1"/>
  <c r="AT2579" i="1"/>
  <c r="AT2075" i="1"/>
  <c r="AT662" i="1"/>
  <c r="AT908" i="1"/>
  <c r="AT1086" i="1"/>
  <c r="AT3601" i="1"/>
  <c r="AT2603" i="1"/>
  <c r="AT2107" i="1"/>
  <c r="AT5134" i="1"/>
  <c r="AT1856" i="1"/>
  <c r="AT5130" i="1"/>
  <c r="AT3054" i="1"/>
  <c r="AT2667" i="1"/>
  <c r="AT1418" i="1"/>
  <c r="AT2642" i="1"/>
  <c r="AT3287" i="1"/>
  <c r="AT3333" i="1"/>
  <c r="AT3886" i="1"/>
  <c r="AT3857" i="1"/>
  <c r="AT4136" i="1"/>
  <c r="AT5296" i="1"/>
  <c r="AT277" i="1"/>
  <c r="AT539" i="1"/>
  <c r="AT1144" i="1"/>
  <c r="AT3665" i="1"/>
  <c r="AT4917" i="1"/>
  <c r="AT1524" i="1"/>
  <c r="AT5238" i="1"/>
  <c r="AT1788" i="1"/>
  <c r="AT742" i="1"/>
  <c r="AT2586" i="1"/>
  <c r="AT1852" i="1"/>
  <c r="AT3521" i="1"/>
  <c r="AT2313" i="1"/>
  <c r="AT3205" i="1"/>
  <c r="AT5261" i="1"/>
  <c r="AT2800" i="1"/>
  <c r="AT4144" i="1"/>
  <c r="AT5513" i="1"/>
  <c r="AT4166" i="1"/>
  <c r="AT4765" i="1"/>
  <c r="AT2228" i="1"/>
  <c r="AT5446" i="1"/>
  <c r="AT1166" i="1"/>
  <c r="AT2067" i="1"/>
  <c r="AT4448" i="1"/>
  <c r="AT4752" i="1"/>
  <c r="AT661" i="1"/>
  <c r="AT4508" i="1"/>
  <c r="AT4383" i="1"/>
  <c r="AT2187" i="1"/>
  <c r="AT644" i="1"/>
  <c r="AT5606" i="1"/>
  <c r="AT1077" i="1"/>
  <c r="AT4454" i="1"/>
  <c r="AT1467" i="1"/>
  <c r="AT1140" i="1"/>
  <c r="AT1626" i="1"/>
  <c r="AT1593" i="1"/>
  <c r="AT4820" i="1"/>
  <c r="AT1260" i="1"/>
  <c r="AT712" i="1"/>
  <c r="AT4223" i="1"/>
  <c r="AT4801" i="1"/>
  <c r="AT5222" i="1"/>
  <c r="AT3912" i="1"/>
  <c r="AT459" i="1"/>
  <c r="AT1311" i="1"/>
  <c r="AT3340" i="1"/>
  <c r="AT1385" i="1"/>
  <c r="AT4870" i="1"/>
  <c r="AT2672" i="1"/>
  <c r="AT1248" i="1"/>
  <c r="AT1884" i="1"/>
  <c r="AT1271" i="1"/>
  <c r="AT1217" i="1"/>
  <c r="AT851" i="1"/>
  <c r="AT404" i="1"/>
  <c r="AT1874" i="1"/>
  <c r="AT2468" i="1"/>
  <c r="AT3978" i="1"/>
  <c r="AT1196" i="1"/>
  <c r="AT1958" i="1"/>
  <c r="AT4030" i="1"/>
  <c r="AT4050" i="1"/>
  <c r="AT3430" i="1"/>
  <c r="AT3892" i="1"/>
  <c r="AT4483" i="1"/>
  <c r="AT3613" i="1"/>
  <c r="AT5655" i="1"/>
  <c r="AT3782" i="1"/>
  <c r="AT1961" i="1"/>
  <c r="AT1843" i="1"/>
  <c r="AT694" i="1"/>
  <c r="AT4160" i="1"/>
  <c r="AT3227" i="1"/>
  <c r="AT5275" i="1"/>
  <c r="AT4346" i="1"/>
  <c r="AT3668" i="1"/>
  <c r="AT3246" i="1"/>
  <c r="AT1847" i="1"/>
  <c r="AT4731" i="1"/>
  <c r="AT3345" i="1"/>
  <c r="AT966" i="1"/>
  <c r="AT842" i="1"/>
  <c r="AT2630" i="1"/>
  <c r="AT5054" i="1"/>
  <c r="AT5430" i="1"/>
  <c r="AT1113" i="1"/>
  <c r="AT3191" i="1"/>
  <c r="AT2160" i="1"/>
  <c r="AT3617" i="1"/>
  <c r="AT820" i="1"/>
  <c r="AT1493" i="1"/>
  <c r="AT1558" i="1"/>
  <c r="AT4972" i="1"/>
  <c r="AT2763" i="1"/>
  <c r="AT2654" i="1"/>
  <c r="AT350" i="1"/>
  <c r="AT366" i="1"/>
  <c r="AT1038" i="1"/>
  <c r="AT2171" i="1"/>
  <c r="AT578" i="1"/>
  <c r="AT651" i="1"/>
  <c r="AT2181" i="1"/>
  <c r="AT941" i="1"/>
  <c r="AT4235" i="1"/>
  <c r="AT3392" i="1"/>
  <c r="AT4782" i="1"/>
  <c r="AT5218" i="1"/>
  <c r="AT3597" i="1"/>
  <c r="AT2742" i="1"/>
  <c r="AT1399" i="1"/>
  <c r="AT5283" i="1"/>
  <c r="AT364" i="1"/>
  <c r="AT1951" i="1"/>
  <c r="AT261" i="1"/>
  <c r="AT1543" i="1"/>
  <c r="AT431" i="1"/>
  <c r="AT2898" i="1"/>
  <c r="AT5477" i="1"/>
  <c r="AT417" i="1"/>
  <c r="AT3485" i="1"/>
  <c r="AT785" i="1"/>
  <c r="AT674" i="1"/>
  <c r="AT4355" i="1"/>
  <c r="AT475" i="1"/>
  <c r="AT328" i="1"/>
  <c r="AT2382" i="1"/>
  <c r="AT840" i="1"/>
  <c r="AT1996" i="1"/>
  <c r="AT265" i="1"/>
  <c r="AT3017" i="1"/>
  <c r="AT2162" i="1"/>
  <c r="AT2965" i="1"/>
  <c r="AT2302" i="1"/>
  <c r="AT3640" i="1"/>
  <c r="AT3142" i="1"/>
  <c r="AT1857" i="1"/>
  <c r="AT710" i="1"/>
  <c r="AT1562" i="1"/>
  <c r="AT2045" i="1"/>
  <c r="AT5062" i="1"/>
  <c r="AT395" i="1"/>
  <c r="AT4399" i="1"/>
  <c r="AT267" i="1"/>
  <c r="AT4245" i="1"/>
  <c r="AT2133" i="1"/>
  <c r="AT1374" i="1"/>
  <c r="AT4264" i="1"/>
  <c r="AT2778" i="1"/>
  <c r="AT1553" i="1"/>
  <c r="AT4174" i="1"/>
  <c r="AT1721" i="1"/>
  <c r="AT455" i="1"/>
  <c r="AT1067" i="1"/>
  <c r="AT5224" i="1"/>
  <c r="AT2043" i="1"/>
  <c r="AT4816" i="1"/>
  <c r="AT5418" i="1"/>
  <c r="AT3801" i="1"/>
  <c r="AT1694" i="1"/>
  <c r="AT2894" i="1"/>
  <c r="AT930" i="1"/>
  <c r="AT1121" i="1"/>
  <c r="AT5120" i="1"/>
  <c r="AT1041" i="1"/>
  <c r="AT1124" i="1"/>
  <c r="AT1076" i="1"/>
  <c r="AT1037" i="1"/>
  <c r="AT3092" i="1"/>
  <c r="AT784" i="1"/>
  <c r="AT4082" i="1"/>
  <c r="AT2991" i="1"/>
  <c r="AT3240" i="1"/>
  <c r="AT3440" i="1"/>
  <c r="AT4156" i="1"/>
  <c r="AT4189" i="1"/>
  <c r="AT3170" i="1"/>
  <c r="AT697" i="1"/>
  <c r="AT1239" i="1"/>
  <c r="AT1273" i="1"/>
  <c r="AT1639" i="1"/>
  <c r="AT4274" i="1"/>
  <c r="AT2256" i="1"/>
  <c r="AT1731" i="1"/>
  <c r="AT1657" i="1"/>
  <c r="AT778" i="1"/>
  <c r="AT5026" i="1"/>
  <c r="AT1982" i="1"/>
  <c r="AT802" i="1"/>
  <c r="AT1485" i="1"/>
  <c r="AT1879" i="1"/>
  <c r="AT1797" i="1"/>
  <c r="AT2407" i="1"/>
  <c r="AT1677" i="1"/>
  <c r="AT990" i="1"/>
  <c r="AT2495" i="1"/>
  <c r="AT2903" i="1"/>
  <c r="AT3327" i="1"/>
  <c r="AT1660" i="1"/>
  <c r="AT2062" i="1"/>
  <c r="AT1474" i="1"/>
  <c r="AT3938" i="1"/>
  <c r="AT1628" i="1"/>
  <c r="AT830" i="1"/>
  <c r="AT2372" i="1"/>
  <c r="AT5371" i="1"/>
  <c r="AT4645" i="1"/>
  <c r="AT1356" i="1"/>
  <c r="AT307" i="1"/>
  <c r="AT2971" i="1"/>
  <c r="AT4819" i="1"/>
  <c r="AT3748" i="1"/>
  <c r="AT916" i="1"/>
  <c r="AT1760" i="1"/>
  <c r="AT4155" i="1"/>
  <c r="AT4824" i="1"/>
  <c r="AT5448" i="1"/>
  <c r="AT4273" i="1"/>
  <c r="AT1983" i="1"/>
  <c r="AT3549" i="1"/>
  <c r="AT5336" i="1"/>
  <c r="AT2148" i="1"/>
  <c r="AT1014" i="1"/>
  <c r="AT1665" i="1"/>
  <c r="AT5112" i="1"/>
  <c r="AT2240" i="1"/>
  <c r="AT1580" i="1"/>
  <c r="AT4587" i="1"/>
  <c r="AT4473" i="1"/>
  <c r="AT1156" i="1"/>
  <c r="AT5137" i="1"/>
  <c r="AT4570" i="1"/>
  <c r="AT1052" i="1"/>
  <c r="AT5254" i="1"/>
  <c r="AT3390" i="1"/>
  <c r="AT298" i="1"/>
  <c r="AT3802" i="1"/>
  <c r="AT3022" i="1"/>
  <c r="AT5538" i="1"/>
  <c r="AT688" i="1"/>
  <c r="AT2402" i="1"/>
  <c r="AT2179" i="1"/>
  <c r="AT4130" i="1"/>
  <c r="AT831" i="1"/>
  <c r="AT2424" i="1"/>
  <c r="AT833" i="1"/>
  <c r="AT2210" i="1"/>
  <c r="AT4993" i="1"/>
  <c r="AT572" i="1"/>
  <c r="AT3777" i="1"/>
  <c r="AT4456" i="1"/>
  <c r="AT1646" i="1"/>
  <c r="AT371" i="1"/>
  <c r="AT848" i="1"/>
  <c r="AT5202" i="1"/>
  <c r="AT3691" i="1"/>
  <c r="AT340" i="1"/>
  <c r="AT445" i="1"/>
  <c r="AT3842" i="1"/>
  <c r="AT275" i="1"/>
  <c r="AT2484" i="1"/>
  <c r="AT4431" i="1"/>
  <c r="AT2970" i="1"/>
  <c r="AT3146" i="1"/>
  <c r="AT5344" i="1"/>
  <c r="AT1779" i="1"/>
  <c r="AT429" i="1"/>
  <c r="AT1119" i="1"/>
  <c r="AT4311" i="1"/>
  <c r="AT1147" i="1"/>
  <c r="AT5347" i="1"/>
  <c r="AT2923" i="1"/>
  <c r="AT5036" i="1"/>
  <c r="AT1118" i="1"/>
  <c r="AT823" i="1"/>
  <c r="AT462" i="1"/>
  <c r="AT402" i="1"/>
  <c r="AT396" i="1"/>
  <c r="AT5059" i="1"/>
  <c r="AT4720" i="1"/>
  <c r="AT2408" i="1"/>
  <c r="AT348" i="1"/>
  <c r="AT5020" i="1"/>
  <c r="AT1664" i="1"/>
  <c r="AT3406" i="1"/>
  <c r="AT2409" i="1"/>
  <c r="AT1266" i="1"/>
  <c r="AT1891" i="1"/>
  <c r="AT3780" i="1"/>
  <c r="AT454" i="1"/>
  <c r="AT1136" i="1"/>
  <c r="AT1048" i="1"/>
  <c r="AT2296" i="1"/>
  <c r="AT3630" i="1"/>
  <c r="AT2910" i="1"/>
  <c r="AT4470" i="1"/>
  <c r="AT2290" i="1"/>
  <c r="AT3036" i="1"/>
  <c r="AT2716" i="1"/>
  <c r="AT3148" i="1"/>
  <c r="AT3696" i="1"/>
  <c r="AT3164" i="1"/>
  <c r="AT3690" i="1"/>
  <c r="AT2215" i="1"/>
  <c r="AT3661" i="1"/>
  <c r="AT3578" i="1"/>
  <c r="AT3887" i="1"/>
  <c r="AT3751" i="1"/>
  <c r="AT3335" i="1"/>
  <c r="AT3865" i="1"/>
  <c r="AT3837" i="1"/>
  <c r="AT2307" i="1"/>
  <c r="AT2203" i="1"/>
  <c r="AT3310" i="1"/>
  <c r="AT3031" i="1"/>
  <c r="AT2807" i="1"/>
  <c r="AT3533" i="1"/>
  <c r="AT3100" i="1"/>
  <c r="AT3115" i="1"/>
  <c r="AT3160" i="1"/>
  <c r="AT2614" i="1"/>
  <c r="AT2862" i="1"/>
  <c r="AT3288" i="1"/>
  <c r="AT3906" i="1"/>
  <c r="AT3581" i="1"/>
  <c r="AT3421" i="1"/>
  <c r="AT3606" i="1"/>
  <c r="AT3073" i="1"/>
  <c r="AT3862" i="1"/>
  <c r="AT4270" i="1"/>
  <c r="AT2833" i="1"/>
  <c r="AT4006" i="1"/>
  <c r="AT2871" i="1"/>
  <c r="AT3002" i="1"/>
  <c r="AT2494" i="1"/>
  <c r="AT4714" i="1"/>
  <c r="AT2801" i="1"/>
  <c r="AT3003" i="1"/>
  <c r="AT4125" i="1"/>
  <c r="AT2980" i="1"/>
  <c r="AT2462" i="1"/>
  <c r="AT3447" i="1"/>
  <c r="AT3657" i="1"/>
  <c r="AT3768" i="1"/>
  <c r="AT1922" i="1"/>
  <c r="AT1318" i="1"/>
  <c r="AT1946" i="1"/>
  <c r="AT1534" i="1"/>
  <c r="AT2893" i="1"/>
  <c r="AT1542" i="1"/>
  <c r="AT1876" i="1"/>
  <c r="AT1359" i="1"/>
  <c r="AT1806" i="1"/>
  <c r="AT1460" i="1"/>
  <c r="AT4293" i="1"/>
  <c r="AT1407" i="1"/>
  <c r="AT1754" i="1"/>
  <c r="AT1870" i="1"/>
  <c r="AT1912" i="1"/>
  <c r="AT3610" i="1"/>
  <c r="AT4553" i="1"/>
  <c r="AT3941" i="1"/>
  <c r="AT2098" i="1"/>
  <c r="AT3616" i="1"/>
  <c r="AT5152" i="1"/>
  <c r="AT1890" i="1"/>
  <c r="AT1135" i="1"/>
  <c r="AT2929" i="1"/>
  <c r="AT1882" i="1"/>
  <c r="AT3295" i="1"/>
  <c r="AT1427" i="1"/>
  <c r="AT4689" i="1"/>
  <c r="AT1878" i="1"/>
  <c r="AT1607" i="1"/>
  <c r="AT5494" i="1"/>
  <c r="AT5172" i="1"/>
  <c r="AT4213" i="1"/>
  <c r="AT1812" i="1"/>
  <c r="AT421" i="1"/>
  <c r="AT642" i="1"/>
  <c r="AT1314" i="1"/>
  <c r="AT1034" i="1"/>
  <c r="AT2943" i="1"/>
  <c r="AT2465" i="1"/>
  <c r="AT1962" i="1"/>
  <c r="AT5007" i="1"/>
  <c r="AT4244" i="1"/>
  <c r="AT4095" i="1"/>
  <c r="AT3125" i="1"/>
  <c r="AT2088" i="1"/>
  <c r="AT4225" i="1"/>
  <c r="AT2091" i="1"/>
  <c r="AT5532" i="1"/>
  <c r="AT1942" i="1"/>
  <c r="AT1510" i="1"/>
  <c r="AT1744" i="1"/>
  <c r="AT790" i="1"/>
  <c r="AT2718" i="1"/>
  <c r="AT3859" i="1"/>
  <c r="AT4981" i="1"/>
  <c r="AT690" i="1"/>
  <c r="AT5116" i="1"/>
  <c r="AT4063" i="1"/>
  <c r="AT2470" i="1"/>
  <c r="AT4046" i="1"/>
  <c r="AT4195" i="1"/>
  <c r="AT3834" i="1"/>
  <c r="AT3408" i="1"/>
  <c r="AT3839" i="1"/>
  <c r="AT678" i="1"/>
  <c r="AT1768" i="1"/>
  <c r="AT2695" i="1"/>
  <c r="AT3161" i="1"/>
  <c r="AT4023" i="1"/>
  <c r="AT2979" i="1"/>
  <c r="AT1198" i="1"/>
  <c r="AT2487" i="1"/>
  <c r="AT3905" i="1"/>
  <c r="AT2640" i="1"/>
  <c r="AT324" i="1"/>
  <c r="AT5488" i="1"/>
  <c r="AT3806" i="1"/>
  <c r="AT1894" i="1"/>
  <c r="AT1365" i="1"/>
  <c r="AT4458" i="1"/>
  <c r="AT5196" i="1"/>
  <c r="AT3813" i="1"/>
  <c r="AT3531" i="1"/>
  <c r="AT2600" i="1"/>
  <c r="AT3416" i="1"/>
  <c r="AT1320" i="1"/>
  <c r="AT1327" i="1"/>
  <c r="AT1582" i="1"/>
  <c r="AT488" i="1"/>
  <c r="AT1994" i="1"/>
  <c r="AT2811" i="1"/>
  <c r="AT2842" i="1"/>
  <c r="AT4236" i="1"/>
  <c r="AT2439" i="1"/>
  <c r="AT1175" i="1"/>
  <c r="AT5294" i="1"/>
  <c r="AT1689" i="1"/>
  <c r="AT1643" i="1"/>
  <c r="AT2281" i="1"/>
  <c r="AT3465" i="1"/>
  <c r="AT2679" i="1"/>
  <c r="AT3039" i="1"/>
  <c r="AT3126" i="1"/>
  <c r="AT628" i="1"/>
  <c r="AT3127" i="1"/>
  <c r="AT497" i="1"/>
  <c r="AT4439" i="1"/>
  <c r="AT5634" i="1"/>
  <c r="AT2097" i="1"/>
  <c r="AT4775" i="1"/>
  <c r="AT3828" i="1"/>
  <c r="AT3850" i="1"/>
  <c r="AT3158" i="1"/>
  <c r="AT4411" i="1"/>
  <c r="AT3730" i="1"/>
  <c r="AT1088" i="1"/>
  <c r="AT3946" i="1"/>
  <c r="AT2602" i="1"/>
  <c r="AT5200" i="1"/>
  <c r="AT4618" i="1"/>
  <c r="AT4491" i="1"/>
  <c r="AT1641" i="1"/>
  <c r="AT2110" i="1"/>
  <c r="AT2144" i="1"/>
  <c r="AT2051" i="1"/>
  <c r="AT4829" i="1"/>
  <c r="AT4480" i="1"/>
  <c r="AT494" i="1"/>
  <c r="AT5396" i="1"/>
  <c r="AT3790" i="1"/>
  <c r="AT3474" i="1"/>
  <c r="AT3312" i="1"/>
  <c r="AT1924" i="1"/>
  <c r="AT1392" i="1"/>
  <c r="AT3634" i="1"/>
  <c r="AT1516" i="1"/>
  <c r="AT3513" i="1"/>
  <c r="AT3569" i="1"/>
  <c r="AT2355" i="1"/>
  <c r="AT2147" i="1"/>
  <c r="AT5670" i="1"/>
  <c r="AT2515" i="1"/>
  <c r="AT4762" i="1"/>
  <c r="AT1620" i="1"/>
  <c r="AT3589" i="1"/>
  <c r="AT3599" i="1"/>
  <c r="AT922" i="1"/>
  <c r="AT338" i="1"/>
  <c r="AT4954" i="1"/>
  <c r="AT264" i="1"/>
  <c r="AT760" i="1"/>
  <c r="AT590" i="1"/>
  <c r="AT3362" i="1"/>
  <c r="AT4963" i="1"/>
  <c r="AT2149" i="1"/>
  <c r="AT5313" i="1"/>
  <c r="AT1256" i="1"/>
  <c r="AT889" i="1"/>
  <c r="AT4610" i="1"/>
  <c r="AT2729" i="1"/>
  <c r="AT4675" i="1"/>
  <c r="AT4208" i="1"/>
  <c r="AT4864" i="1"/>
  <c r="AT3908" i="1"/>
  <c r="AT5094" i="1"/>
  <c r="AT3867" i="1"/>
  <c r="AT5055" i="1"/>
  <c r="AT3882" i="1"/>
  <c r="AT4955" i="1"/>
  <c r="AT5069" i="1"/>
  <c r="AT4349" i="1"/>
  <c r="AT3138" i="1"/>
  <c r="AT4857" i="1"/>
  <c r="AT4072" i="1"/>
  <c r="AT4132" i="1"/>
  <c r="AT4636" i="1"/>
  <c r="AT3334" i="1"/>
  <c r="AT3650" i="1"/>
  <c r="AT4015" i="1"/>
  <c r="AT4120" i="1"/>
  <c r="AT3074" i="1"/>
  <c r="AT3104" i="1"/>
  <c r="AT4534" i="1"/>
  <c r="AT4515" i="1"/>
  <c r="AT3678" i="1"/>
  <c r="AT4903" i="1"/>
  <c r="AT4562" i="1"/>
  <c r="AT5015" i="1"/>
  <c r="AT4892" i="1"/>
  <c r="AT4667" i="1"/>
  <c r="AT5330" i="1"/>
  <c r="AT4362" i="1"/>
  <c r="AT4380" i="1"/>
  <c r="AT5150" i="1"/>
  <c r="AT4644" i="1"/>
  <c r="AT4630" i="1"/>
  <c r="AT4672" i="1"/>
  <c r="AT3159" i="1"/>
  <c r="AT5302" i="1"/>
  <c r="AT1005" i="1"/>
  <c r="AT439" i="1"/>
  <c r="AT3348" i="1"/>
  <c r="AT1603" i="1"/>
  <c r="AT4871" i="1"/>
  <c r="AT4010" i="1"/>
  <c r="AT2988" i="1"/>
  <c r="AT4126" i="1"/>
  <c r="AT2865" i="1"/>
  <c r="AT1497" i="1"/>
  <c r="AT1909" i="1"/>
  <c r="AT2819" i="1"/>
  <c r="AT4779" i="1"/>
  <c r="AT3232" i="1"/>
  <c r="AT3034" i="1"/>
  <c r="AT2208" i="1"/>
  <c r="AT4524" i="1"/>
  <c r="AT3489" i="1"/>
  <c r="AT3384" i="1"/>
  <c r="AT2791" i="1"/>
  <c r="AT1442" i="1"/>
  <c r="AT4606" i="1"/>
  <c r="AT808" i="1"/>
  <c r="AT1749" i="1"/>
  <c r="AT2512" i="1"/>
  <c r="AT2076" i="1"/>
  <c r="AT3539" i="1"/>
  <c r="AT4237" i="1"/>
  <c r="AT2854" i="1"/>
  <c r="AT1614" i="1"/>
  <c r="AT5514" i="1"/>
  <c r="AT2060" i="1"/>
  <c r="AT4134" i="1"/>
  <c r="AT2378" i="1"/>
  <c r="AT5554" i="1"/>
  <c r="AT4704" i="1"/>
  <c r="AT524" i="1"/>
  <c r="AT4556" i="1"/>
  <c r="AT5638" i="1"/>
  <c r="AT4576" i="1"/>
  <c r="AT1686" i="1"/>
  <c r="AT5469" i="1"/>
  <c r="AT5181" i="1"/>
  <c r="AT2497" i="1"/>
  <c r="AT2376" i="1"/>
  <c r="AT4256" i="1"/>
  <c r="AT5662" i="1"/>
  <c r="AT3358" i="1"/>
  <c r="AT2333" i="1"/>
  <c r="AT1748" i="1"/>
  <c r="AT5558" i="1"/>
  <c r="AT4869" i="1"/>
  <c r="AT492" i="1"/>
  <c r="AT904" i="1"/>
  <c r="AT1246" i="1"/>
  <c r="AT1808" i="1"/>
  <c r="AT4304" i="1"/>
  <c r="AT709" i="1"/>
  <c r="AT3442" i="1"/>
  <c r="AT2982" i="1"/>
  <c r="AT5551" i="1"/>
  <c r="AT1693" i="1"/>
  <c r="AT2373" i="1"/>
  <c r="AT2461" i="1"/>
  <c r="AT3374" i="1"/>
  <c r="AT5608" i="1"/>
  <c r="AT4188" i="1"/>
  <c r="AT1492" i="1"/>
  <c r="AT2218" i="1"/>
  <c r="AT4526" i="1"/>
  <c r="AT5454" i="1"/>
  <c r="AT5024" i="1"/>
  <c r="AT940" i="1"/>
  <c r="AT5183" i="1"/>
  <c r="AT3878" i="1"/>
  <c r="AT1762" i="1"/>
  <c r="AT2014" i="1"/>
  <c r="AT4724" i="1"/>
  <c r="AT2860" i="1"/>
  <c r="AT1845" i="1"/>
  <c r="AT577" i="1"/>
  <c r="AT2998" i="1"/>
  <c r="AT5348" i="1"/>
  <c r="AT3673" i="1"/>
  <c r="AT4700" i="1"/>
  <c r="AT5156" i="1"/>
  <c r="AT2735" i="1"/>
  <c r="AT630" i="1"/>
  <c r="AT3332" i="1"/>
  <c r="AT2838" i="1"/>
  <c r="AT3835" i="1"/>
  <c r="AT2211" i="1"/>
  <c r="AT303" i="1"/>
  <c r="AT1755" i="1"/>
  <c r="AT1181" i="1"/>
  <c r="AT4543" i="1"/>
  <c r="AT5240" i="1"/>
  <c r="AT4866" i="1"/>
  <c r="AT2034" i="1"/>
  <c r="AT3478" i="1"/>
  <c r="AT3217" i="1"/>
  <c r="AT1739" i="1"/>
  <c r="AT4994" i="1"/>
  <c r="AT4328" i="1"/>
  <c r="AT4089" i="1"/>
  <c r="AT1370" i="1"/>
  <c r="AT1024" i="1"/>
  <c r="AT4229" i="1"/>
  <c r="AT512" i="1"/>
  <c r="AT714" i="1"/>
  <c r="AT4335" i="1"/>
  <c r="AT2949" i="1"/>
  <c r="AT1335" i="1"/>
  <c r="AT2113" i="1"/>
  <c r="AT807" i="1"/>
  <c r="AT5660" i="1"/>
  <c r="AT5447" i="1"/>
  <c r="AT1410" i="1"/>
  <c r="AT4763" i="1"/>
  <c r="AT1445" i="1"/>
  <c r="AT2746" i="1"/>
  <c r="AT1382" i="1"/>
  <c r="AT929" i="1"/>
  <c r="AT3102" i="1"/>
  <c r="AT5451" i="1"/>
  <c r="AT4153" i="1"/>
  <c r="AT4920" i="1"/>
  <c r="AT5429" i="1"/>
  <c r="AT789" i="1"/>
  <c r="AT3469" i="1"/>
  <c r="AT4008" i="1"/>
  <c r="AT3915" i="1"/>
  <c r="AT5470" i="1"/>
  <c r="AT3651" i="1"/>
  <c r="AT5671" i="1"/>
  <c r="AT1900" i="1"/>
  <c r="AT2771" i="1"/>
  <c r="AT751" i="1"/>
  <c r="AT2427" i="1"/>
  <c r="AT4907" i="1"/>
  <c r="AT5519" i="1"/>
  <c r="AT5126" i="1"/>
  <c r="AT4584" i="1"/>
  <c r="AT2502" i="1"/>
  <c r="AT4377" i="1"/>
  <c r="AT5325" i="1"/>
  <c r="AT719" i="1"/>
  <c r="AT2063" i="1"/>
  <c r="AT989" i="1"/>
  <c r="AT1813" i="1"/>
  <c r="AT638" i="1"/>
  <c r="AT4514" i="1"/>
  <c r="AT3035" i="1"/>
  <c r="AT2078" i="1"/>
  <c r="AT2895" i="1"/>
  <c r="AT3174" i="1"/>
  <c r="AT2585" i="1"/>
  <c r="AT3263" i="1"/>
  <c r="AT3399" i="1"/>
  <c r="AT2784" i="1"/>
  <c r="AT400" i="1"/>
  <c r="AT359" i="1"/>
  <c r="AT3490" i="1"/>
  <c r="AT4348" i="1"/>
  <c r="AT3353" i="1"/>
  <c r="AT3089" i="1"/>
  <c r="AT3826" i="1"/>
  <c r="AT2344" i="1"/>
  <c r="AT3776" i="1"/>
  <c r="AT5272" i="1"/>
  <c r="AT481" i="1"/>
  <c r="AT3184" i="1"/>
  <c r="AT1840" i="1"/>
  <c r="AT5140" i="1"/>
  <c r="AT1633" i="1"/>
  <c r="AT1045" i="1"/>
  <c r="AT3582" i="1"/>
  <c r="AT4031" i="1"/>
  <c r="AT1701" i="1"/>
  <c r="AT2420" i="1"/>
  <c r="AT730" i="1"/>
  <c r="AT3203" i="1"/>
  <c r="AT4165" i="1"/>
  <c r="AT278" i="1"/>
  <c r="AT3898" i="1"/>
  <c r="AT5267" i="1"/>
  <c r="AT1000" i="1"/>
  <c r="AT4800" i="1"/>
  <c r="AT815" i="1"/>
  <c r="AT4196" i="1"/>
  <c r="AT2711" i="1"/>
  <c r="AT934" i="1"/>
  <c r="AT337" i="1"/>
  <c r="AT2892" i="1"/>
  <c r="AT3998" i="1"/>
  <c r="AT4313" i="1"/>
  <c r="AT4325" i="1"/>
  <c r="AT4283" i="1"/>
  <c r="AT1268" i="1"/>
  <c r="AT3005" i="1"/>
  <c r="AT2921" i="1"/>
  <c r="AT1837" i="1"/>
  <c r="AT1023" i="1"/>
  <c r="AT996" i="1"/>
  <c r="AT4397" i="1"/>
  <c r="AT5567" i="1"/>
  <c r="AT5343" i="1"/>
  <c r="AT5352" i="1"/>
  <c r="AT4953" i="1"/>
  <c r="AT1642" i="1"/>
  <c r="AT1904" i="1"/>
  <c r="AT3563" i="1"/>
  <c r="AT1805" i="1"/>
  <c r="AT1296" i="1"/>
  <c r="AT1945" i="1"/>
  <c r="AT4285" i="1"/>
  <c r="AT4158" i="1"/>
  <c r="AT1439" i="1"/>
  <c r="AT2559" i="1"/>
  <c r="AT4103" i="1"/>
  <c r="AT3294" i="1"/>
  <c r="AT3053" i="1"/>
  <c r="AT3228" i="1"/>
  <c r="AT4559" i="1"/>
  <c r="AT4343" i="1"/>
  <c r="AT2793" i="1"/>
  <c r="AT4505" i="1"/>
  <c r="AT4386" i="1"/>
  <c r="AT4486" i="1"/>
  <c r="AT4288" i="1"/>
  <c r="AT1450" i="1"/>
  <c r="AT2155" i="1"/>
  <c r="AT4372" i="1"/>
  <c r="AT4078" i="1"/>
  <c r="AT2482" i="1"/>
  <c r="AT4476" i="1"/>
  <c r="AT5413" i="1"/>
  <c r="AT4760" i="1"/>
  <c r="AT3373" i="1"/>
  <c r="AT4323" i="1"/>
  <c r="AT2194" i="1"/>
  <c r="AT728" i="1"/>
  <c r="AT4484" i="1"/>
  <c r="AT4033" i="1"/>
  <c r="AT2681" i="1"/>
  <c r="AT2639" i="1"/>
  <c r="AT1824" i="1"/>
  <c r="AT1955" i="1"/>
  <c r="AT378" i="1"/>
  <c r="AT3677" i="1"/>
  <c r="AT2268" i="1"/>
  <c r="AT4054" i="1"/>
  <c r="AT2303" i="1"/>
  <c r="AT4964" i="1"/>
  <c r="AT3732" i="1"/>
  <c r="AT2279" i="1"/>
  <c r="AT5402" i="1"/>
  <c r="AT2274" i="1"/>
  <c r="AT3314" i="1"/>
  <c r="AT4541" i="1"/>
  <c r="AT3316" i="1"/>
  <c r="AT713" i="1"/>
  <c r="AT341" i="1"/>
  <c r="AT2799" i="1"/>
  <c r="AT2940" i="1"/>
  <c r="AT2124" i="1"/>
  <c r="AT3637" i="1"/>
  <c r="AT3707" i="1"/>
  <c r="AT3568" i="1"/>
  <c r="AT1687" i="1"/>
  <c r="AT4666" i="1"/>
  <c r="AT525" i="1"/>
  <c r="AT1022" i="1"/>
  <c r="AT1676" i="1"/>
  <c r="AT4989" i="1"/>
  <c r="AT4509" i="1"/>
  <c r="AT4462" i="1"/>
  <c r="AT4290" i="1"/>
  <c r="AT1599" i="1"/>
  <c r="AT5543" i="1"/>
  <c r="AT2375" i="1"/>
  <c r="AT2452" i="1"/>
  <c r="AT3319" i="1"/>
  <c r="AT3738" i="1"/>
  <c r="AT1350" i="1"/>
  <c r="AT2684" i="1"/>
  <c r="AT2928" i="1"/>
  <c r="AT4314" i="1"/>
  <c r="AT443" i="1"/>
  <c r="AT2008" i="1"/>
  <c r="AT4359" i="1"/>
  <c r="AT4496" i="1"/>
  <c r="AT5505" i="1"/>
  <c r="AT2488" i="1"/>
  <c r="AT906" i="1"/>
  <c r="AT5575" i="1"/>
  <c r="AT579" i="1"/>
  <c r="AT3825" i="1"/>
  <c r="AT1430" i="1"/>
  <c r="AT1935" i="1"/>
  <c r="AT1274" i="1"/>
  <c r="AT4402" i="1"/>
  <c r="AT5076" i="1"/>
  <c r="AT3873" i="1"/>
  <c r="AT420" i="1"/>
  <c r="AT4101" i="1"/>
  <c r="AT3311" i="1"/>
  <c r="AT408" i="1"/>
  <c r="AT3809" i="1"/>
  <c r="AT4347" i="1"/>
  <c r="AT3789" i="1"/>
  <c r="AT5388" i="1"/>
  <c r="AT3431" i="1"/>
  <c r="AT4181" i="1"/>
  <c r="AT313" i="1"/>
  <c r="AT4970" i="1"/>
  <c r="AT573" i="1"/>
  <c r="AT3945" i="1"/>
  <c r="AT1666" i="1"/>
  <c r="AT2984" i="1"/>
  <c r="AT2671" i="1"/>
  <c r="AT5349" i="1"/>
  <c r="AT3621" i="1"/>
  <c r="AT1090" i="1"/>
  <c r="AT2678" i="1"/>
  <c r="AT5630" i="1"/>
  <c r="AT856" i="1"/>
  <c r="AT1202" i="1"/>
  <c r="AT3052" i="1"/>
  <c r="AT256" i="1"/>
  <c r="AT5193" i="1"/>
  <c r="AT5314" i="1"/>
  <c r="AT4946" i="1"/>
  <c r="AT1933" i="1"/>
  <c r="AT2448" i="1"/>
  <c r="AT2727" i="1"/>
  <c r="AT2523" i="1"/>
  <c r="AT5147" i="1"/>
  <c r="AT274" i="1"/>
  <c r="AT4660" i="1"/>
  <c r="AT339" i="1"/>
  <c r="AT4984" i="1"/>
  <c r="AT3923" i="1"/>
  <c r="AT5620" i="1"/>
  <c r="AT1697" i="1"/>
  <c r="AT2198" i="1"/>
  <c r="AT3856" i="1"/>
  <c r="AT5537" i="1"/>
  <c r="AT3990" i="1"/>
  <c r="AT5121" i="1"/>
  <c r="AT1462" i="1"/>
  <c r="AT3068" i="1"/>
  <c r="AT1802" i="1"/>
  <c r="AT950" i="1"/>
  <c r="AT4401" i="1"/>
  <c r="AT1127" i="1"/>
  <c r="AT810" i="1"/>
  <c r="AT2116" i="1"/>
  <c r="AT3042" i="1"/>
  <c r="AT5221" i="1"/>
  <c r="AT4035" i="1"/>
  <c r="AT3343" i="1"/>
  <c r="AT5661" i="1"/>
  <c r="AT972" i="1"/>
  <c r="AT4558" i="1"/>
  <c r="AT4391" i="1"/>
  <c r="AT3771" i="1"/>
  <c r="AT1519" i="1"/>
  <c r="AT1893" i="1"/>
  <c r="AT1187" i="1"/>
  <c r="AT4060" i="1"/>
  <c r="AT3359" i="1"/>
  <c r="AT3715" i="1"/>
  <c r="AT3194" i="1"/>
  <c r="AT4438" i="1"/>
  <c r="AT4694" i="1"/>
  <c r="AT4106" i="1"/>
  <c r="AT538" i="1"/>
  <c r="AT519" i="1"/>
  <c r="AT1363" i="1"/>
  <c r="AT4131" i="1"/>
  <c r="AT5400" i="1"/>
  <c r="AT467" i="1"/>
  <c r="AT5211" i="1"/>
  <c r="AT2207" i="1"/>
  <c r="AT5203" i="1"/>
  <c r="AT2857" i="1"/>
  <c r="AT347" i="1"/>
  <c r="AT3522" i="1"/>
  <c r="AT2291" i="1"/>
  <c r="AT4684" i="1"/>
  <c r="AT4203" i="1"/>
  <c r="AT4504" i="1"/>
  <c r="AT4451" i="1"/>
  <c r="AT5404" i="1"/>
  <c r="AT4038" i="1"/>
  <c r="AT4501" i="1"/>
  <c r="AT4710" i="1"/>
  <c r="AT288" i="1"/>
  <c r="AT5433" i="1"/>
  <c r="AT869" i="1"/>
  <c r="AT5195" i="1"/>
  <c r="AT774" i="1"/>
  <c r="AT5092" i="1"/>
  <c r="AT4137" i="1"/>
  <c r="AT2597" i="1"/>
  <c r="AT4848" i="1"/>
  <c r="AT5269" i="1"/>
  <c r="AT4988" i="1"/>
  <c r="AT1661" i="1"/>
  <c r="AT3786" i="1"/>
  <c r="AT3897" i="1"/>
  <c r="AT312" i="1"/>
  <c r="AT2985" i="1"/>
  <c r="AT4041" i="1"/>
  <c r="AT4759" i="1"/>
  <c r="AT2224" i="1"/>
  <c r="AT850" i="1"/>
  <c r="AT3694" i="1"/>
  <c r="AT4250" i="1"/>
  <c r="AT2509" i="1"/>
  <c r="AT3994" i="1"/>
  <c r="AT3548" i="1"/>
  <c r="AT3357" i="1"/>
  <c r="AT1877" i="1"/>
  <c r="AT2551" i="1"/>
  <c r="AT3336" i="1"/>
  <c r="AT2042" i="1"/>
  <c r="AT1020" i="1"/>
  <c r="AT2294" i="1"/>
  <c r="AT1189" i="1"/>
  <c r="AT4893" i="1"/>
  <c r="AT3281" i="1"/>
  <c r="AT683" i="1"/>
  <c r="AT2822" i="1"/>
  <c r="AT5048" i="1"/>
  <c r="AT5539" i="1"/>
  <c r="AT4371" i="1"/>
  <c r="AT3434" i="1"/>
  <c r="AT570" i="1"/>
  <c r="AT2332" i="1"/>
  <c r="AT3050" i="1"/>
  <c r="AT1236" i="1"/>
  <c r="AT2292" i="1"/>
  <c r="AT2137" i="1"/>
  <c r="AT3988" i="1"/>
  <c r="AT1831" i="1"/>
  <c r="AT4471" i="1"/>
  <c r="AT1441" i="1"/>
  <c r="AT3108" i="1"/>
  <c r="AT2756" i="1"/>
  <c r="AT1103" i="1"/>
  <c r="AT1915" i="1"/>
  <c r="AT3579" i="1"/>
  <c r="AT1027" i="1"/>
  <c r="AT388" i="1"/>
  <c r="AT2346" i="1"/>
  <c r="AT542" i="1"/>
  <c r="AT5214" i="1"/>
  <c r="AT2301" i="1"/>
  <c r="AT270" i="1"/>
  <c r="AT3999" i="1"/>
  <c r="AT3798" i="1"/>
  <c r="AT297" i="1"/>
  <c r="AT3565" i="1"/>
  <c r="AT4583" i="1"/>
  <c r="AT326" i="1"/>
  <c r="AT2250" i="1"/>
  <c r="AT4922" i="1"/>
  <c r="AT493" i="1"/>
  <c r="AT282" i="1"/>
  <c r="AT894" i="1"/>
  <c r="AT752" i="1"/>
  <c r="AT3845" i="1"/>
  <c r="AT3105" i="1"/>
  <c r="AT3550" i="1"/>
  <c r="AT1954" i="1"/>
  <c r="AT1376" i="1"/>
  <c r="AT1901" i="1"/>
  <c r="AT4116" i="1"/>
  <c r="AT4070" i="1"/>
  <c r="AT1424" i="1"/>
  <c r="AT1056" i="1"/>
  <c r="AT2572" i="1"/>
  <c r="AT2140" i="1"/>
  <c r="AT2705" i="1"/>
  <c r="AT3072" i="1"/>
  <c r="AT4080" i="1"/>
  <c r="AT2423" i="1"/>
  <c r="AT3590" i="1"/>
  <c r="AT4180" i="1"/>
  <c r="AT5106" i="1"/>
  <c r="AT4194" i="1"/>
  <c r="AT1727" i="1"/>
  <c r="AT4839" i="1"/>
  <c r="AT2764" i="1"/>
  <c r="AT5208" i="1"/>
  <c r="AT345" i="1"/>
  <c r="AT381" i="1"/>
  <c r="AT1825" i="1"/>
  <c r="AT2029" i="1"/>
  <c r="AT4267" i="1"/>
  <c r="AT875" i="1"/>
  <c r="AT2796" i="1"/>
  <c r="AT1734" i="1"/>
  <c r="AT1706" i="1"/>
  <c r="AT4863" i="1"/>
  <c r="AT3858" i="1"/>
  <c r="AT2536" i="1"/>
  <c r="AT5091" i="1"/>
  <c r="AT3082" i="1"/>
  <c r="AT915" i="1"/>
  <c r="AT5501" i="1"/>
  <c r="AT2623" i="1"/>
  <c r="AT554" i="1"/>
  <c r="AT3315" i="1"/>
  <c r="AT1461" i="1"/>
  <c r="AT2059" i="1"/>
  <c r="AT2437" i="1"/>
  <c r="AT3144" i="1"/>
  <c r="AT1726" i="1"/>
  <c r="AT1949" i="1"/>
  <c r="AT1629" i="1"/>
  <c r="AT1770" i="1"/>
  <c r="AT1680" i="1"/>
  <c r="AT1182" i="1"/>
  <c r="AT866" i="1"/>
  <c r="AT1570" i="1"/>
  <c r="AT689" i="1"/>
  <c r="AT2015" i="1"/>
  <c r="AT3076" i="1"/>
  <c r="AT606" i="1"/>
  <c r="AT2145" i="1"/>
  <c r="AT1618" i="1"/>
  <c r="AT1937" i="1"/>
  <c r="AT1106" i="1"/>
  <c r="AT1804" i="1"/>
  <c r="AT1306" i="1"/>
  <c r="AT1656" i="1"/>
  <c r="AT827" i="1"/>
  <c r="AT3799" i="1"/>
  <c r="AT2668" i="1"/>
  <c r="AT3254" i="1"/>
  <c r="AT2229" i="1"/>
  <c r="AT3467" i="1"/>
  <c r="AT2992" i="1"/>
  <c r="AT597" i="1"/>
  <c r="AT2419" i="1"/>
  <c r="AT2618" i="1"/>
  <c r="AT2565" i="1"/>
  <c r="AT2505" i="1"/>
  <c r="AT4215" i="1"/>
  <c r="AT498" i="1"/>
  <c r="AT1367" i="1"/>
  <c r="AT4693" i="1"/>
  <c r="AT545" i="1"/>
  <c r="AT3818" i="1"/>
  <c r="AT3679" i="1"/>
  <c r="AT1500" i="1"/>
  <c r="AT2143" i="1"/>
  <c r="AT3844" i="1"/>
  <c r="AT2154" i="1"/>
  <c r="AT5111" i="1"/>
  <c r="AT3372" i="1"/>
  <c r="AT1107" i="1"/>
  <c r="AT2085" i="1"/>
  <c r="AT3420" i="1"/>
  <c r="AT1142" i="1"/>
  <c r="AT2624" i="1"/>
  <c r="AT4128" i="1"/>
  <c r="AT4833" i="1"/>
  <c r="AT550" i="1"/>
  <c r="AT684" i="1"/>
  <c r="AT5668" i="1"/>
  <c r="AT4358" i="1"/>
  <c r="AT3855" i="1"/>
  <c r="AT3750" i="1"/>
  <c r="AT1131" i="1"/>
  <c r="AT993" i="1"/>
  <c r="AT3546" i="1"/>
  <c r="AT1011" i="1"/>
  <c r="AT4746" i="1"/>
  <c r="AT4135" i="1"/>
  <c r="AT3193" i="1"/>
  <c r="AT5023" i="1"/>
  <c r="AT5078" i="1"/>
  <c r="AT1094" i="1"/>
  <c r="AT3375" i="1"/>
  <c r="AT4277" i="1"/>
  <c r="AT4206" i="1"/>
  <c r="AT4492" i="1"/>
  <c r="AT4498" i="1"/>
  <c r="AT1475" i="1"/>
  <c r="AT4123" i="1"/>
  <c r="AT783" i="1"/>
  <c r="AT2080" i="1"/>
  <c r="AT1171" i="1"/>
  <c r="AT4986" i="1"/>
  <c r="AT5492" i="1"/>
  <c r="AT1346" i="1"/>
  <c r="AT4780" i="1"/>
  <c r="AT4686" i="1"/>
  <c r="AT5090" i="1"/>
  <c r="AT4996" i="1"/>
  <c r="AT4481" i="1"/>
  <c r="AT4890" i="1"/>
  <c r="AT2202" i="1"/>
  <c r="AT4233" i="1"/>
  <c r="AT931" i="1"/>
  <c r="AT2131" i="1"/>
  <c r="AT1265" i="1"/>
  <c r="AT3411" i="1"/>
  <c r="AT5180" i="1"/>
  <c r="AT946" i="1"/>
  <c r="AT4523" i="1"/>
  <c r="AT4081" i="1"/>
  <c r="AT1777" i="1"/>
  <c r="AT3936" i="1"/>
  <c r="AT1873" i="1"/>
  <c r="AT4809" i="1"/>
  <c r="AT3380" i="1"/>
  <c r="AT5273" i="1"/>
  <c r="AT5013" i="1"/>
  <c r="AT4527" i="1"/>
  <c r="AT4808" i="1"/>
  <c r="AT3238" i="1"/>
  <c r="AT2877" i="1"/>
  <c r="AT3718" i="1"/>
  <c r="AT385" i="1"/>
  <c r="AT1404" i="1"/>
  <c r="AT2728" i="1"/>
  <c r="AT3417" i="1"/>
  <c r="AT3523" i="1"/>
  <c r="AT4422" i="1"/>
  <c r="AT2676" i="1"/>
  <c r="AT4709" i="1"/>
  <c r="AT1539" i="1"/>
  <c r="AT1567" i="1"/>
  <c r="AT2905" i="1"/>
  <c r="AT2978" i="1"/>
  <c r="AT3098" i="1"/>
  <c r="AT3461" i="1"/>
  <c r="AT4424" i="1"/>
  <c r="AT5117" i="1"/>
  <c r="AT4169" i="1"/>
  <c r="AT5378" i="1"/>
  <c r="AT5011" i="1"/>
  <c r="AT2230" i="1"/>
  <c r="AT1002" i="1"/>
  <c r="AT3178" i="1"/>
  <c r="AT2816" i="1"/>
  <c r="AT569" i="1"/>
  <c r="AT2323" i="1"/>
  <c r="AT3784" i="1"/>
  <c r="AT1116" i="1"/>
  <c r="AT2589" i="1"/>
  <c r="AT3931" i="1"/>
  <c r="AT4641" i="1"/>
  <c r="AT3746" i="1"/>
  <c r="AT3619" i="1"/>
  <c r="AT2747" i="1"/>
  <c r="AT704" i="1"/>
  <c r="AT5021" i="1"/>
  <c r="AT4658" i="1"/>
  <c r="AT5080" i="1"/>
  <c r="AT4309" i="1"/>
  <c r="AT2691" i="1"/>
  <c r="AT517" i="1"/>
  <c r="AT890" i="1"/>
  <c r="AT779" i="1"/>
  <c r="AT552" i="1"/>
  <c r="AT663" i="1"/>
  <c r="AT795" i="1"/>
  <c r="AT1671" i="1"/>
  <c r="AT1369" i="1"/>
  <c r="AT3077" i="1"/>
  <c r="AT601" i="1"/>
  <c r="AT2157" i="1"/>
  <c r="AT4977" i="1"/>
  <c r="AT5115" i="1"/>
  <c r="AT1515" i="1"/>
  <c r="AT3365" i="1"/>
  <c r="AT3427" i="1"/>
  <c r="AT3517" i="1"/>
  <c r="AT3502" i="1"/>
  <c r="AT3278" i="1"/>
  <c r="AT2118" i="1"/>
  <c r="AT3832" i="1"/>
  <c r="AT3525" i="1"/>
  <c r="AT3020" i="1"/>
  <c r="AT3466" i="1"/>
  <c r="AT3645" i="1"/>
  <c r="AT3049" i="1"/>
  <c r="AT2621" i="1"/>
  <c r="AT3863" i="1"/>
  <c r="AT4412" i="1"/>
  <c r="AT3387" i="1"/>
  <c r="AT1277" i="1"/>
  <c r="AT1152" i="1"/>
  <c r="AT1378" i="1"/>
  <c r="AT1650" i="1"/>
  <c r="AT1507" i="1"/>
  <c r="AT1682" i="1"/>
  <c r="AT1978" i="1"/>
  <c r="AT5516" i="1"/>
  <c r="AT2825" i="1"/>
  <c r="AT2631" i="1"/>
  <c r="AT2863" i="1"/>
  <c r="AT3576" i="1"/>
  <c r="AT1453" i="1"/>
  <c r="AT5087" i="1"/>
  <c r="AT4363" i="1"/>
  <c r="AT2380" i="1"/>
  <c r="AT4716" i="1"/>
  <c r="AT3551" i="1"/>
  <c r="AT4950" i="1"/>
  <c r="AT3727" i="1"/>
  <c r="AT5125" i="1"/>
  <c r="AT3880" i="1"/>
  <c r="AT2590" i="1"/>
  <c r="AT4334" i="1"/>
  <c r="AT2907" i="1"/>
  <c r="AT2723" i="1"/>
  <c r="AT3851" i="1"/>
  <c r="AT3190" i="1"/>
  <c r="AT4867" i="1"/>
  <c r="AT1083" i="1"/>
  <c r="AT5472" i="1"/>
  <c r="AT2580" i="1"/>
  <c r="AT3444" i="1"/>
  <c r="AT2396" i="1"/>
  <c r="AT3136" i="1"/>
  <c r="AT1117" i="1"/>
  <c r="AT4640" i="1"/>
  <c r="AT3407" i="1"/>
  <c r="AT902" i="1"/>
  <c r="AT4446" i="1"/>
  <c r="AT3607" i="1"/>
  <c r="AT4818" i="1"/>
  <c r="AT3876" i="1"/>
  <c r="AT1609" i="1"/>
  <c r="AT540" i="1"/>
  <c r="AT3270" i="1"/>
  <c r="AT4647" i="1"/>
  <c r="AT5407" i="1"/>
  <c r="AT3443" i="1"/>
  <c r="AT4119" i="1"/>
  <c r="AT5073" i="1"/>
  <c r="AT1997" i="1"/>
  <c r="AT2324" i="1"/>
  <c r="AT4385" i="1"/>
  <c r="AT5029" i="1"/>
  <c r="AT2908" i="1"/>
  <c r="AT1185" i="1"/>
  <c r="AT469" i="1"/>
  <c r="AT711" i="1"/>
  <c r="AT2591" i="1"/>
  <c r="AT2839" i="1"/>
  <c r="AT3255" i="1"/>
  <c r="AT380" i="1"/>
  <c r="AT3901" i="1"/>
  <c r="AT3836" i="1"/>
  <c r="AT4466" i="1"/>
  <c r="AT3781" i="1"/>
  <c r="AT1552" i="1"/>
  <c r="AT1278" i="1"/>
  <c r="AT5390" i="1"/>
  <c r="AT5587" i="1"/>
  <c r="AT5441" i="1"/>
  <c r="AT3032" i="1"/>
  <c r="AT2740" i="1"/>
  <c r="AT4723" i="1"/>
  <c r="AT3819" i="1"/>
  <c r="AT5154" i="1"/>
  <c r="AT2680" i="1"/>
  <c r="AT1012" i="1"/>
  <c r="AT2751" i="1"/>
  <c r="AT2529" i="1"/>
  <c r="AT496" i="1"/>
  <c r="AT5038" i="1"/>
  <c r="AT3635" i="1"/>
  <c r="AT3849" i="1"/>
  <c r="AT1366" i="1"/>
  <c r="AT1811" i="1"/>
  <c r="AT5070" i="1"/>
  <c r="AT258" i="1"/>
  <c r="AT2837" i="1"/>
  <c r="AT4578" i="1"/>
  <c r="AT5210" i="1"/>
  <c r="AT3504" i="1"/>
  <c r="AT1428" i="1"/>
  <c r="AT878" i="1"/>
  <c r="AT1212" i="1"/>
  <c r="AT1458" i="1"/>
  <c r="AT4124" i="1"/>
  <c r="AT936" i="1"/>
  <c r="AT3304" i="1"/>
  <c r="AT5335" i="1"/>
  <c r="AT2275" i="1"/>
  <c r="AT2752" i="1"/>
  <c r="AT4230" i="1"/>
  <c r="AT4242" i="1"/>
  <c r="AT4262" i="1"/>
  <c r="AT3940" i="1"/>
  <c r="AT4811" i="1"/>
  <c r="AT656" i="1"/>
  <c r="AT5067" i="1"/>
  <c r="AT2817" i="1"/>
  <c r="AT2328" i="1"/>
  <c r="AT4261" i="1"/>
  <c r="AT1728" i="1"/>
  <c r="AT1205" i="1"/>
  <c r="AT1197" i="1"/>
  <c r="AT4643" i="1"/>
  <c r="AT3561" i="1"/>
  <c r="AT423" i="1"/>
  <c r="AT660" i="1"/>
  <c r="AT5311" i="1"/>
  <c r="AT2828" i="1"/>
  <c r="AT3419" i="1"/>
  <c r="AT1691" i="1"/>
  <c r="AT2555" i="1"/>
  <c r="AT1707" i="1"/>
  <c r="AT4897" i="1"/>
  <c r="AT1015" i="1"/>
  <c r="AT4959" i="1"/>
  <c r="AT2652" i="1"/>
  <c r="AT3971" i="1"/>
  <c r="AT1431" i="1"/>
  <c r="AT1108" i="1"/>
  <c r="AT2690" i="1"/>
  <c r="AT5300" i="1"/>
  <c r="AT4673" i="1"/>
  <c r="AT2552" i="1"/>
  <c r="AT2664" i="1"/>
  <c r="AT2267" i="1"/>
  <c r="AT2315" i="1"/>
  <c r="AT5360" i="1"/>
  <c r="AT3853" i="1"/>
  <c r="AT2094" i="1"/>
  <c r="AT5281" i="1"/>
  <c r="AT1225" i="1"/>
  <c r="AT3058" i="1"/>
  <c r="AT5420" i="1"/>
  <c r="AT1085" i="1"/>
  <c r="AT4212" i="1"/>
  <c r="AT1784" i="1"/>
  <c r="AT556" i="1"/>
  <c r="AT4730" i="1"/>
  <c r="AT1451" i="1"/>
  <c r="AT1343" i="1"/>
  <c r="AT1551" i="1"/>
  <c r="AT1332" i="1"/>
  <c r="AT3279" i="1"/>
  <c r="AT4773" i="1"/>
  <c r="AT2566" i="1"/>
  <c r="AT3663" i="1"/>
  <c r="AT5293" i="1"/>
  <c r="AT3156" i="1"/>
  <c r="AT746" i="1"/>
  <c r="AT1454" i="1"/>
  <c r="AT1232" i="1"/>
  <c r="AT3361" i="1"/>
  <c r="AT921" i="1"/>
  <c r="AT5128" i="1"/>
  <c r="AT1155" i="1"/>
  <c r="AT4933" i="1"/>
  <c r="AT3328" i="1"/>
  <c r="AT5465" i="1"/>
  <c r="AT2458" i="1"/>
  <c r="AT495" i="1"/>
  <c r="AT4419" i="1"/>
  <c r="AT3868" i="1"/>
  <c r="AT3585" i="1"/>
  <c r="AT1003" i="1"/>
  <c r="AT3149" i="1"/>
  <c r="AT5445" i="1"/>
  <c r="AT4603" i="1"/>
  <c r="AT1464" i="1"/>
  <c r="AT5290" i="1"/>
  <c r="AT5178" i="1"/>
  <c r="AT3594" i="1"/>
  <c r="AT623" i="1"/>
  <c r="AT3743" i="1"/>
  <c r="AT5436" i="1"/>
  <c r="AT5605" i="1"/>
  <c r="AT4831" i="1"/>
  <c r="AT1326" i="1"/>
  <c r="AT981" i="1"/>
  <c r="AT1313" i="1"/>
  <c r="AT3555" i="1"/>
  <c r="AT544" i="1"/>
  <c r="AT1547" i="1"/>
  <c r="AT2027" i="1"/>
  <c r="AT1016" i="1"/>
  <c r="AT4743" i="1"/>
  <c r="AT4193" i="1"/>
  <c r="AT2638" i="1"/>
  <c r="AT1372" i="1"/>
  <c r="AT2167" i="1"/>
  <c r="AT3282" i="1"/>
  <c r="AT4058" i="1"/>
  <c r="AT4315" i="1"/>
  <c r="AT5142" i="1"/>
  <c r="AT4141" i="1"/>
  <c r="AT5035" i="1"/>
  <c r="AT3472" i="1"/>
  <c r="AT4140" i="1"/>
  <c r="AT1658" i="1"/>
  <c r="AT2682" i="1"/>
  <c r="AT3378" i="1"/>
  <c r="AT5398" i="1"/>
  <c r="AT2404" i="1"/>
  <c r="AT3935" i="1"/>
  <c r="AT821" i="1"/>
  <c r="AT377" i="1"/>
  <c r="AT5586" i="1"/>
  <c r="AT4620" i="1"/>
  <c r="AT4071" i="1"/>
  <c r="AT5468" i="1"/>
  <c r="AT2709" i="1"/>
  <c r="AT4107" i="1"/>
  <c r="AT5257" i="1"/>
  <c r="AT2736" i="1"/>
  <c r="AT4110" i="1"/>
  <c r="AT2474" i="1"/>
  <c r="AT3982" i="1"/>
  <c r="AT5264" i="1"/>
  <c r="AT3588" i="1"/>
  <c r="AT1153" i="1"/>
  <c r="AT3211" i="1"/>
  <c r="AT1191" i="1"/>
  <c r="AT5541" i="1"/>
  <c r="AT1667" i="1"/>
  <c r="AT1653" i="1"/>
  <c r="AT2214" i="1"/>
  <c r="AT3129" i="1"/>
  <c r="AT5274" i="1"/>
  <c r="AT3883" i="1"/>
  <c r="AT5317" i="1"/>
  <c r="AT4333" i="1"/>
  <c r="AT1411" i="1"/>
  <c r="AT3229" i="1"/>
  <c r="AT4909" i="1"/>
  <c r="AT4376" i="1"/>
  <c r="AT2318" i="1"/>
  <c r="AT2661" i="1"/>
  <c r="AT4552" i="1"/>
  <c r="AT2416" i="1"/>
  <c r="AT5151" i="1"/>
  <c r="AT4569" i="1"/>
  <c r="AT4395" i="1"/>
  <c r="AT4429" i="1"/>
  <c r="AT3699" i="1"/>
  <c r="AT2909" i="1"/>
  <c r="AT948" i="1"/>
  <c r="AT4604" i="1"/>
  <c r="AT5596" i="1"/>
  <c r="AT3734" i="1"/>
  <c r="AT3234" i="1"/>
  <c r="AT3029" i="1"/>
  <c r="AT3209" i="1"/>
  <c r="AT3010" i="1"/>
  <c r="AT2937" i="1"/>
  <c r="AT2834" i="1"/>
  <c r="AT3432" i="1"/>
  <c r="AT672" i="1"/>
  <c r="AT4589" i="1"/>
  <c r="AT4435" i="1"/>
  <c r="AT2492" i="1"/>
  <c r="AT1149" i="1"/>
  <c r="AT5177" i="1"/>
  <c r="AT4163" i="1"/>
  <c r="AT3414" i="1"/>
  <c r="AT2033" i="1"/>
  <c r="AT1315" i="1"/>
  <c r="AT1134" i="1"/>
  <c r="AT3719" i="1"/>
  <c r="AT1263" i="1"/>
  <c r="AT5346" i="1"/>
  <c r="AT1864" i="1"/>
  <c r="AT5309" i="1"/>
  <c r="AT453" i="1"/>
  <c r="AT466" i="1"/>
  <c r="AT3391" i="1"/>
  <c r="AT2924" i="1"/>
  <c r="AT5652" i="1"/>
  <c r="AT4406" i="1"/>
  <c r="AT1213" i="1"/>
  <c r="AT3078" i="1"/>
  <c r="AT491" i="1"/>
  <c r="AT3061" i="1"/>
  <c r="AT2288" i="1"/>
  <c r="AT5493" i="1"/>
  <c r="AT5141" i="1"/>
  <c r="AT3293" i="1"/>
  <c r="AT3339" i="1"/>
  <c r="AT1875" i="1"/>
  <c r="AT3113" i="1"/>
  <c r="AT2850" i="1"/>
  <c r="AT2738" i="1"/>
  <c r="AT4433" i="1"/>
  <c r="AT3269" i="1"/>
  <c r="AT2401" i="1"/>
  <c r="AT3983" i="1"/>
  <c r="AT3257" i="1"/>
  <c r="AT4853" i="1"/>
  <c r="AT4943" i="1"/>
  <c r="AT3529" i="1"/>
  <c r="AT1255" i="1"/>
  <c r="AT1402" i="1"/>
  <c r="AT604" i="1"/>
  <c r="AT3262" i="1"/>
  <c r="AT5323" i="1"/>
  <c r="AT1469" i="1"/>
  <c r="AT1930" i="1"/>
  <c r="AT5012" i="1"/>
  <c r="AT3970" i="1"/>
  <c r="AT4761" i="1"/>
  <c r="AT5621" i="1"/>
  <c r="AT515" i="1"/>
  <c r="AT4356" i="1"/>
  <c r="AT2731" i="1"/>
  <c r="AT4521" i="1"/>
  <c r="AT4306" i="1"/>
  <c r="AT4918" i="1"/>
  <c r="AT770" i="1"/>
  <c r="AT4341" i="1"/>
  <c r="AT3325" i="1"/>
  <c r="AT1572" i="1"/>
  <c r="AT1591" i="1"/>
  <c r="AT5496" i="1"/>
  <c r="AT646" i="1"/>
  <c r="AT2471" i="1"/>
  <c r="AT1916" i="1"/>
  <c r="AT4342" i="1"/>
  <c r="AT5632" i="1"/>
  <c r="AT5044" i="1"/>
  <c r="AT5161" i="1"/>
  <c r="AT788" i="1"/>
  <c r="AT768" i="1"/>
  <c r="AT871" i="1"/>
  <c r="AT864" i="1"/>
  <c r="AT812" i="1"/>
  <c r="AT745" i="1"/>
  <c r="AT743" i="1"/>
  <c r="AT845" i="1"/>
  <c r="AT928" i="1"/>
  <c r="AT723" i="1"/>
  <c r="AT531" i="1"/>
  <c r="AT897" i="1"/>
  <c r="AT1817" i="1"/>
  <c r="AT979" i="1"/>
  <c r="AT987" i="1"/>
  <c r="AT648" i="1"/>
  <c r="AT1068" i="1"/>
  <c r="AT1075" i="1"/>
  <c r="AT800" i="1"/>
  <c r="AT841" i="1"/>
  <c r="AT720" i="1"/>
  <c r="AT618" i="1"/>
  <c r="AT858" i="1"/>
  <c r="AT834" i="1"/>
  <c r="AT803" i="1"/>
  <c r="AT739" i="1"/>
  <c r="AT740" i="1"/>
  <c r="AT970" i="1"/>
  <c r="AT926" i="1"/>
  <c r="AT1234" i="1"/>
  <c r="AT585" i="1"/>
  <c r="AT1069" i="1"/>
  <c r="AT1257" i="1"/>
  <c r="AT558" i="1"/>
  <c r="AT854" i="1"/>
  <c r="AT954" i="1"/>
  <c r="AT1057" i="1"/>
  <c r="AT974" i="1"/>
  <c r="AT862" i="1"/>
  <c r="AT5187" i="1"/>
  <c r="AT733" i="1"/>
  <c r="AT716" i="1"/>
  <c r="AT647" i="1"/>
  <c r="AT654" i="1"/>
  <c r="AT639" i="1"/>
  <c r="AT1970" i="1"/>
  <c r="AT2406" i="1"/>
  <c r="AT2114" i="1"/>
  <c r="AT3118" i="1"/>
  <c r="AT2974" i="1"/>
  <c r="AT4000" i="1"/>
  <c r="AT5434" i="1"/>
  <c r="AT895" i="1"/>
  <c r="AT1632" i="1"/>
  <c r="AT1615" i="1"/>
  <c r="AT1522" i="1"/>
  <c r="AT1786" i="1"/>
  <c r="AT1555" i="1"/>
  <c r="AT1457" i="1"/>
  <c r="AT1790" i="1"/>
  <c r="AT1523" i="1"/>
  <c r="AT1545" i="1"/>
  <c r="AT1647" i="1"/>
  <c r="AT1605" i="1"/>
  <c r="AT4975" i="1"/>
  <c r="AT1509" i="1"/>
  <c r="AT1532" i="1"/>
  <c r="AT1398" i="1"/>
  <c r="AT1685" i="1"/>
  <c r="AT1494" i="1"/>
  <c r="AT1529" i="1"/>
  <c r="AT1323" i="1"/>
  <c r="AT847" i="1"/>
  <c r="AT2702" i="1"/>
  <c r="AT5265" i="1"/>
  <c r="AT1482" i="1"/>
  <c r="AT1470" i="1"/>
  <c r="AT1568" i="1"/>
  <c r="AT1535" i="1"/>
  <c r="AT1836" i="1"/>
  <c r="AT1625" i="1"/>
  <c r="AT1383" i="1"/>
  <c r="AT5176" i="1"/>
  <c r="AT5361" i="1"/>
  <c r="AT1663" i="1"/>
  <c r="AT1611" i="1"/>
  <c r="AT1669" i="1"/>
  <c r="AT1577" i="1"/>
  <c r="AT3641" i="1"/>
  <c r="AT487" i="1"/>
  <c r="AT5535" i="1"/>
  <c r="AT2503" i="1"/>
  <c r="AT2264" i="1"/>
  <c r="AT4052" i="1"/>
  <c r="AT5310" i="1"/>
  <c r="AT687" i="1"/>
  <c r="AT2588" i="1"/>
  <c r="AT1138" i="1"/>
  <c r="AT4774" i="1"/>
  <c r="AT3591" i="1"/>
  <c r="AT4112" i="1"/>
  <c r="AT1240" i="1"/>
  <c r="AT3301" i="1"/>
  <c r="AT1832" i="1"/>
  <c r="AT1298" i="1"/>
  <c r="AT3037" i="1"/>
  <c r="AT4913" i="1"/>
  <c r="AT1229" i="1"/>
  <c r="AT4786" i="1"/>
  <c r="AT5571" i="1"/>
  <c r="AT4425" i="1"/>
  <c r="AT5540" i="1"/>
  <c r="AT2922" i="1"/>
  <c r="AT4657" i="1"/>
  <c r="AT4847" i="1"/>
  <c r="AT4091" i="1"/>
  <c r="AT1040" i="1"/>
  <c r="AT2136" i="1"/>
  <c r="AT1575" i="1"/>
  <c r="AT4793" i="1"/>
  <c r="AT975" i="1"/>
  <c r="AT4628" i="1"/>
  <c r="AT4830" i="1"/>
  <c r="AT2273" i="1"/>
  <c r="AT1704" i="1"/>
  <c r="AT1733" i="1"/>
  <c r="AT4882" i="1"/>
  <c r="AT3848" i="1"/>
  <c r="AT1102" i="1"/>
  <c r="AT2041" i="1"/>
  <c r="AT2092" i="1"/>
  <c r="AT3207" i="1"/>
  <c r="AT290" i="1"/>
  <c r="AT2995" i="1"/>
  <c r="AT2554" i="1"/>
  <c r="AT3810" i="1"/>
  <c r="AT1662" i="1"/>
  <c r="AT1764" i="1"/>
  <c r="AT1794" i="1"/>
  <c r="AT598" i="1"/>
  <c r="AT470" i="1"/>
  <c r="AT5052" i="1"/>
  <c r="AT3811" i="1"/>
  <c r="AT5649" i="1"/>
  <c r="AT5230" i="1"/>
  <c r="AT1360" i="1"/>
  <c r="AT3367" i="1"/>
  <c r="AT3177" i="1"/>
  <c r="AT335" i="1"/>
  <c r="AT2935" i="1"/>
  <c r="AT963" i="1"/>
  <c r="AT5159" i="1"/>
  <c r="AT4817" i="1"/>
  <c r="AT2248" i="1"/>
  <c r="AT4563" i="1"/>
  <c r="AT5435" i="1"/>
  <c r="AT2472" i="1"/>
  <c r="AT4976" i="1"/>
  <c r="AT2870" i="1"/>
  <c r="AT5118" i="1"/>
  <c r="AT4855" i="1"/>
  <c r="AT3441" i="1"/>
  <c r="AT2365" i="1"/>
  <c r="AT5479" i="1"/>
  <c r="AT2298" i="1"/>
  <c r="AT2670" i="1"/>
  <c r="AT2950" i="1"/>
  <c r="AT1766" i="1"/>
  <c r="AT769" i="1"/>
  <c r="AT5270" i="1"/>
  <c r="AT2946" i="1"/>
  <c r="AT1174" i="1"/>
  <c r="AT3889" i="1"/>
  <c r="AT2520" i="1"/>
  <c r="AT5471" i="1"/>
  <c r="AT309" i="1"/>
  <c r="AT1389" i="1"/>
  <c r="AT5555" i="1"/>
  <c r="AT3745" i="1"/>
  <c r="AT5590" i="1"/>
  <c r="AT2476" i="1"/>
  <c r="AT5499" i="1"/>
  <c r="AT4389" i="1"/>
  <c r="AT3766" i="1"/>
  <c r="AT1738" i="1"/>
  <c r="AT4616" i="1"/>
  <c r="AT3462" i="1"/>
  <c r="AT4971" i="1"/>
  <c r="AT1592" i="1"/>
  <c r="AT3470" i="1"/>
  <c r="AT4417" i="1"/>
  <c r="AT3124" i="1"/>
  <c r="AT4457" i="1"/>
  <c r="AT3397" i="1"/>
  <c r="AT444" i="1"/>
  <c r="AT5098" i="1"/>
  <c r="AT3957" i="1"/>
  <c r="AT4617" i="1"/>
  <c r="AT2349" i="1"/>
  <c r="AT2939" i="1"/>
  <c r="AT2457" i="1"/>
  <c r="AT4878" i="1"/>
  <c r="AT2216" i="1"/>
  <c r="AT4726" i="1"/>
  <c r="AT4418" i="1"/>
  <c r="AT3342" i="1"/>
  <c r="AT3767" i="1"/>
  <c r="AT2797" i="1"/>
  <c r="AT2089" i="1"/>
  <c r="AT4568" i="1"/>
  <c r="AT4040" i="1"/>
  <c r="AT2284" i="1"/>
  <c r="AT3012" i="1"/>
  <c r="AT1822" i="1"/>
  <c r="AT2673" i="1"/>
  <c r="AT4921" i="1"/>
  <c r="AT4296" i="1"/>
  <c r="AT868" i="1"/>
  <c r="AT932" i="1"/>
  <c r="AT3749" i="1"/>
  <c r="AT2035" i="1"/>
  <c r="AT2486" i="1"/>
  <c r="AT3688" i="1"/>
  <c r="AT4430" i="1"/>
  <c r="AT2701" i="1"/>
  <c r="AT2455" i="1"/>
  <c r="AT2696" i="1"/>
  <c r="AT1055" i="1"/>
  <c r="AT4677" i="1"/>
  <c r="AT2283" i="1"/>
  <c r="AT4939" i="1"/>
  <c r="AT4614" i="1"/>
  <c r="AT3922" i="1"/>
  <c r="AT4546" i="1"/>
  <c r="AT5393" i="1"/>
  <c r="AT1025" i="1"/>
  <c r="AT5237" i="1"/>
  <c r="AT3736" i="1"/>
  <c r="AT4254" i="1"/>
  <c r="AT3930" i="1"/>
  <c r="AT1735" i="1"/>
  <c r="AT3222" i="1"/>
  <c r="AT4157" i="1"/>
  <c r="AT994" i="1"/>
  <c r="AT1968" i="1"/>
  <c r="AT2930" i="1"/>
  <c r="AT5414" i="1"/>
  <c r="AT5206" i="1"/>
  <c r="AT5509" i="1"/>
  <c r="AT5341" i="1"/>
  <c r="AT5081" i="1"/>
  <c r="AT3972" i="1"/>
  <c r="AT1195" i="1"/>
  <c r="AT3276" i="1"/>
  <c r="AT5425" i="1"/>
  <c r="AT1821" i="1"/>
  <c r="AT5133" i="1"/>
  <c r="AT1859" i="1"/>
  <c r="AT2719" i="1"/>
  <c r="AT4661" i="1"/>
  <c r="AT1908" i="1"/>
  <c r="AT2072" i="1"/>
  <c r="AT2314" i="1"/>
  <c r="AT4540" i="1"/>
  <c r="AT4551" i="1"/>
  <c r="AT3182" i="1"/>
  <c r="AT2612" i="1"/>
  <c r="AT4320" i="1"/>
  <c r="AT3598" i="1"/>
  <c r="AT1502" i="1"/>
  <c r="AT3498" i="1"/>
  <c r="AT532" i="1"/>
  <c r="AT4114" i="1"/>
  <c r="AT2717" i="1"/>
  <c r="AT355" i="1"/>
  <c r="AT3512" i="1"/>
  <c r="AT1480" i="1"/>
  <c r="AT4384" i="1"/>
  <c r="AT2341" i="1"/>
  <c r="AT625" i="1"/>
  <c r="AT5497" i="1"/>
  <c r="AT3829" i="1"/>
  <c r="AT1816" i="1"/>
  <c r="AT386" i="1"/>
  <c r="AT523" i="1"/>
  <c r="AT772" i="1"/>
  <c r="AT3997" i="1"/>
  <c r="AT334" i="1"/>
  <c r="AT705" i="1"/>
  <c r="AT591" i="1"/>
  <c r="AT1281" i="1"/>
  <c r="AT3162" i="1"/>
  <c r="AT2568" i="1"/>
  <c r="AT4648" i="1"/>
  <c r="AT382" i="1"/>
  <c r="AT1783" i="1"/>
  <c r="AT5536" i="1"/>
  <c r="AT3821" i="1"/>
  <c r="AT680" i="1"/>
  <c r="AT2259" i="1"/>
  <c r="AT1139" i="1"/>
  <c r="AT4769" i="1"/>
  <c r="AT5127" i="1"/>
  <c r="AT1435" i="1"/>
  <c r="AT853" i="1"/>
  <c r="AT567" i="1"/>
  <c r="AT2445" i="1"/>
  <c r="AT2779" i="1"/>
  <c r="AT4409" i="1"/>
  <c r="AT2518" i="1"/>
  <c r="AT3459" i="1"/>
  <c r="AT5643" i="1"/>
  <c r="AT5239" i="1"/>
  <c r="AT1053" i="1"/>
  <c r="AT3188" i="1"/>
  <c r="AT2339" i="1"/>
  <c r="AT5645" i="1"/>
  <c r="AT3649" i="1"/>
  <c r="AT1914" i="1"/>
  <c r="AT4507" i="1"/>
  <c r="AT1200" i="1"/>
  <c r="AT504" i="1"/>
  <c r="AT5039" i="1"/>
  <c r="AT5403" i="1"/>
  <c r="AT4571" i="1"/>
  <c r="AT4231" i="1"/>
  <c r="AT3603" i="1"/>
  <c r="AT5158" i="1"/>
  <c r="AT500" i="1"/>
  <c r="AT5031" i="1"/>
  <c r="AT2173" i="1"/>
  <c r="AT2220" i="1"/>
  <c r="AT2297" i="1"/>
  <c r="AT4088" i="1"/>
  <c r="AT4883" i="1"/>
  <c r="AT5047" i="1"/>
  <c r="AT3807" i="1"/>
  <c r="AT3904" i="1"/>
  <c r="AT2317" i="1"/>
  <c r="AT2818" i="1"/>
  <c r="AT1998" i="1"/>
  <c r="AT893" i="1"/>
  <c r="AT1934" i="1"/>
  <c r="AT2431" i="1"/>
  <c r="AT2853" i="1"/>
  <c r="AT2164" i="1"/>
  <c r="AT1421" i="1"/>
  <c r="AT2177" i="1"/>
  <c r="AT4637" i="1"/>
  <c r="AT2715" i="1"/>
  <c r="AT870" i="1"/>
  <c r="AT1199" i="1"/>
  <c r="AT5623" i="1"/>
  <c r="AT5577" i="1"/>
  <c r="AT1699" i="1"/>
  <c r="AT3309" i="1"/>
  <c r="AT3685" i="1"/>
  <c r="AT708" i="1"/>
  <c r="AT5305" i="1"/>
  <c r="AT2266" i="1"/>
  <c r="AT1597" i="1"/>
  <c r="AT1276" i="1"/>
  <c r="AT2359" i="1"/>
  <c r="AT1284" i="1"/>
  <c r="AT460" i="1"/>
  <c r="AT1886" i="1"/>
  <c r="AT4748" i="1"/>
  <c r="AT3496" i="1"/>
  <c r="AT2739" i="1"/>
  <c r="AT1091" i="1"/>
  <c r="AT1072" i="1"/>
  <c r="AT4561" i="1"/>
  <c r="AT1564" i="1"/>
  <c r="AT5626" i="1"/>
  <c r="AT5517" i="1"/>
  <c r="AT3202" i="1"/>
  <c r="AT2236" i="1"/>
  <c r="AT2199" i="1"/>
  <c r="AT3893" i="1"/>
  <c r="AT1437" i="1"/>
  <c r="AT3493" i="1"/>
  <c r="AT5192" i="1"/>
  <c r="AT2119" i="1"/>
  <c r="AT3959" i="1"/>
  <c r="AT620" i="1"/>
  <c r="AT1940" i="1"/>
  <c r="AT2977" i="1"/>
  <c r="AT2558" i="1"/>
  <c r="AT629" i="1"/>
  <c r="AT447" i="1"/>
  <c r="AT410" i="1"/>
  <c r="AT568" i="1"/>
  <c r="AT886" i="1"/>
  <c r="AT477" i="1"/>
  <c r="AT3916" i="1"/>
  <c r="AT3468" i="1"/>
  <c r="AT2545" i="1"/>
  <c r="AT5194" i="1"/>
  <c r="AT1765" i="1"/>
  <c r="AT2508" i="1"/>
  <c r="AT1953" i="1"/>
  <c r="AT2773" i="1"/>
  <c r="AT1781" i="1"/>
  <c r="AT5562" i="1"/>
  <c r="AT1026" i="1"/>
  <c r="AT576" i="1"/>
  <c r="AT2251" i="1"/>
  <c r="AT3492" i="1"/>
  <c r="AT4047" i="1"/>
  <c r="AT5560" i="1"/>
  <c r="AT3350" i="1"/>
  <c r="AT3562" i="1"/>
  <c r="AT4109" i="1"/>
  <c r="AT594" i="1"/>
  <c r="AT2714" i="1"/>
  <c r="AT2126" i="1"/>
  <c r="AT5333" i="1"/>
  <c r="AT4316" i="1"/>
  <c r="AT1624" i="1"/>
  <c r="AT2539" i="1"/>
  <c r="AT4027" i="1"/>
  <c r="AT1078" i="1"/>
  <c r="AT3145" i="1"/>
  <c r="AT962" i="1"/>
  <c r="AT861" i="1"/>
  <c r="AT4896" i="1"/>
  <c r="AT4211" i="1"/>
  <c r="AT5164" i="1"/>
  <c r="AT2490" i="1"/>
  <c r="AT2855" i="1"/>
  <c r="AT3567" i="1"/>
  <c r="AT4545" i="1"/>
  <c r="AT2222" i="1"/>
  <c r="AT4249" i="1"/>
  <c r="AT3251" i="1"/>
  <c r="AT2787" i="1"/>
  <c r="AT3949" i="1"/>
  <c r="AT2286" i="1"/>
  <c r="AT3557" i="1"/>
  <c r="AT3323" i="1"/>
  <c r="AT3583" i="1"/>
  <c r="AT5385" i="1"/>
  <c r="AT3538" i="1"/>
  <c r="AT5466" i="1"/>
  <c r="AT4757" i="1"/>
  <c r="AT3103" i="1"/>
  <c r="AT4497" i="1"/>
  <c r="AT1476" i="1"/>
  <c r="AT3337" i="1"/>
  <c r="AT314" i="1"/>
  <c r="AT4956" i="1"/>
  <c r="AT4173" i="1"/>
  <c r="AT3536" i="1"/>
  <c r="AT2093" i="1"/>
  <c r="AT3537" i="1"/>
  <c r="AT3681" i="1"/>
  <c r="AT3015" i="1"/>
  <c r="AT4302" i="1"/>
  <c r="AT4061" i="1"/>
  <c r="AT2163" i="1"/>
  <c r="AT4171" i="1"/>
  <c r="AT5410" i="1"/>
  <c r="AT5234" i="1"/>
  <c r="AT1496" i="1"/>
  <c r="AT1972" i="1"/>
  <c r="AT857" i="1"/>
  <c r="AT5163" i="1"/>
  <c r="AT2826" i="1"/>
  <c r="AT4292" i="1"/>
  <c r="AT1554" i="1"/>
  <c r="AT2413" i="1"/>
  <c r="AT1253" i="1"/>
  <c r="AT1616" i="1"/>
  <c r="AT4711" i="1"/>
  <c r="AT1455" i="1"/>
  <c r="AT476" i="1"/>
  <c r="AT4073" i="1"/>
  <c r="AT794" i="1"/>
  <c r="AT3952" i="1"/>
  <c r="AT5382" i="1"/>
  <c r="AT843" i="1"/>
  <c r="AT3422" i="1"/>
  <c r="AT666" i="1"/>
  <c r="AT2622" i="1"/>
  <c r="AT3150" i="1"/>
  <c r="AT2481" i="1"/>
  <c r="AT2055" i="1"/>
  <c r="AT1141" i="1"/>
  <c r="AT2000" i="1"/>
  <c r="AT3322" i="1"/>
  <c r="AT960" i="1"/>
  <c r="AT2547" i="1"/>
  <c r="AT3086" i="1"/>
  <c r="AT2381" i="1"/>
  <c r="AT2553" i="1"/>
  <c r="AT1913" i="1"/>
  <c r="AT3055" i="1"/>
  <c r="AT3986" i="1"/>
  <c r="AT3433" i="1"/>
  <c r="AT707" i="1"/>
  <c r="AT5307" i="1"/>
  <c r="AT4062" i="1"/>
  <c r="AT3765" i="1"/>
  <c r="AT4472" i="1"/>
  <c r="AT4403" i="1"/>
  <c r="AT2617" i="1"/>
  <c r="AT3672" i="1"/>
  <c r="AT2951" i="1"/>
  <c r="AT2357" i="1"/>
  <c r="AT5531" i="1"/>
  <c r="AT5370" i="1"/>
  <c r="AT489" i="1"/>
  <c r="AT4879" i="1"/>
  <c r="AT1717" i="1"/>
  <c r="AT2734" i="1"/>
  <c r="AT3364" i="1"/>
  <c r="AT942" i="1"/>
  <c r="AT3675" i="1"/>
  <c r="AT3499" i="1"/>
  <c r="AT2493" i="1"/>
  <c r="AT824" i="1"/>
  <c r="AT5476" i="1"/>
  <c r="AT1892" i="1"/>
  <c r="AT1272" i="1"/>
  <c r="AT1254" i="1"/>
  <c r="AT2234" i="1"/>
  <c r="AT1170" i="1"/>
  <c r="AT4317" i="1"/>
  <c r="AT4846" i="1"/>
  <c r="AT4021" i="1"/>
  <c r="AT4387" i="1"/>
  <c r="AT4147" i="1"/>
  <c r="AT4914" i="1"/>
  <c r="AT5528" i="1"/>
  <c r="AT4646" i="1"/>
  <c r="AT4663" i="1"/>
  <c r="AT3951" i="1"/>
  <c r="AT4168" i="1"/>
  <c r="AT2233" i="1"/>
  <c r="AT2370" i="1"/>
  <c r="AT4919" i="1"/>
  <c r="AT3586" i="1"/>
  <c r="AT1586" i="1"/>
  <c r="AT557" i="1"/>
  <c r="AT917" i="1"/>
  <c r="AT837" i="1"/>
  <c r="AT403" i="1"/>
  <c r="AT323" i="1"/>
  <c r="AT1133" i="1"/>
  <c r="AT1456" i="1"/>
  <c r="AT2219" i="1"/>
  <c r="AT4770" i="1"/>
  <c r="AT5578" i="1"/>
  <c r="AT699" i="1"/>
  <c r="AT2911" i="1"/>
  <c r="AT3888" i="1"/>
  <c r="AT1947" i="1"/>
  <c r="AT1018" i="1"/>
  <c r="AT263" i="1"/>
  <c r="AT4066" i="1"/>
  <c r="AT1468" i="1"/>
  <c r="AT5616" i="1"/>
  <c r="AT262" i="1"/>
  <c r="AT933" i="1"/>
  <c r="AT2754" i="1"/>
  <c r="AT3543" i="1"/>
  <c r="AT1729" i="1"/>
  <c r="AT3572" i="1"/>
  <c r="AT5053" i="1"/>
  <c r="AT3870" i="1"/>
  <c r="AT1964" i="1"/>
  <c r="AT4452" i="1"/>
  <c r="AT2485" i="1"/>
  <c r="AT4187" i="1"/>
  <c r="AT346" i="1"/>
  <c r="AT1128" i="1"/>
  <c r="AT5450" i="1"/>
  <c r="AT4404" i="1"/>
  <c r="AT2577" i="1"/>
  <c r="AT3500" i="1"/>
  <c r="AT4653" i="1"/>
  <c r="AT2469" i="1"/>
  <c r="AT5022" i="1"/>
  <c r="AT1413" i="1"/>
  <c r="AT4205" i="1"/>
  <c r="AT1483" i="1"/>
  <c r="AT2659" i="1"/>
  <c r="AT1608" i="1"/>
  <c r="AT3347" i="1"/>
  <c r="AT5588" i="1"/>
  <c r="AT2777" i="1"/>
  <c r="AT2387" i="1"/>
  <c r="AT4980" i="1"/>
  <c r="AT809" i="1"/>
  <c r="AT3875" i="1"/>
  <c r="AT4753" i="1"/>
  <c r="AT5063" i="1"/>
  <c r="AT2139" i="1"/>
  <c r="AT3352" i="1"/>
  <c r="AT4364" i="1"/>
  <c r="AT5401" i="1"/>
  <c r="AT4844" i="1"/>
  <c r="AT5223" i="1"/>
  <c r="AT613" i="1"/>
  <c r="AT5521" i="1"/>
  <c r="AT4379" i="1"/>
  <c r="AT4243" i="1"/>
  <c r="AT2166" i="1"/>
  <c r="AT3261" i="1"/>
  <c r="AT503" i="1"/>
  <c r="AT1897" i="1"/>
  <c r="AT2656" i="1"/>
  <c r="AT2374" i="1"/>
  <c r="AT1966" i="1"/>
  <c r="AT301" i="1"/>
  <c r="AT3085" i="1"/>
  <c r="AT1888" i="1"/>
  <c r="AT1046" i="1"/>
  <c r="AT4048" i="1"/>
  <c r="AT4797" i="1"/>
  <c r="AT393" i="1"/>
  <c r="AT1499" i="1"/>
  <c r="AT855" i="1"/>
  <c r="AT4295" i="1"/>
  <c r="AT3703" i="1"/>
  <c r="AT726" i="1"/>
  <c r="AT5515" i="1"/>
  <c r="AT2322" i="1"/>
  <c r="AT5285" i="1"/>
  <c r="AT2366" i="1"/>
  <c r="AT4772" i="1"/>
  <c r="AT4655" i="1"/>
  <c r="AT2123" i="1"/>
  <c r="AT4834" i="1"/>
  <c r="AT2112" i="1"/>
  <c r="AT3775" i="1"/>
  <c r="AT5207" i="1"/>
  <c r="AT3412" i="1"/>
  <c r="AT4003" i="1"/>
  <c r="AT5138" i="1"/>
  <c r="AT2692" i="1"/>
  <c r="AT3376" i="1"/>
  <c r="AT555" i="1"/>
  <c r="AT5354" i="1"/>
  <c r="AT3933" i="1"/>
  <c r="AT1648" i="1"/>
  <c r="AT1050" i="1"/>
  <c r="AT2904" i="1"/>
  <c r="AT4226" i="1"/>
  <c r="AT2725" i="1"/>
  <c r="AT374" i="1"/>
  <c r="AT434" i="1"/>
  <c r="AT1337" i="1"/>
  <c r="AT561" i="1"/>
  <c r="AT3981" i="1"/>
  <c r="AT2693" i="1"/>
  <c r="AT4002" i="1"/>
  <c r="AT2170" i="1"/>
  <c r="AT992" i="1"/>
  <c r="AT2932" i="1"/>
  <c r="AT2938" i="1"/>
  <c r="AT2335" i="1"/>
  <c r="AT2102" i="1"/>
  <c r="AT2519" i="1"/>
  <c r="AT2658" i="1"/>
  <c r="AT1872" i="1"/>
  <c r="AT2463" i="1"/>
  <c r="AT2598" i="1"/>
  <c r="AT276" i="1"/>
  <c r="AT3534" i="1"/>
  <c r="AT4854" i="1"/>
  <c r="AT1209" i="1"/>
  <c r="AT3090" i="1"/>
  <c r="AT401" i="1"/>
  <c r="AT3740" i="1"/>
  <c r="AT3723" i="1"/>
  <c r="AT1061" i="1"/>
  <c r="AT1148" i="1"/>
  <c r="AT4001" i="1"/>
  <c r="AT4005" i="1"/>
  <c r="AT4301" i="1"/>
  <c r="AT3157" i="1"/>
  <c r="AT2875" i="1"/>
  <c r="AT2788" i="1"/>
  <c r="AT3864" i="1"/>
  <c r="AT3283" i="1"/>
  <c r="AT2916" i="1"/>
  <c r="AT375" i="1"/>
  <c r="AT863" i="1"/>
  <c r="AT5215" i="1"/>
  <c r="AT1122" i="1"/>
  <c r="AT4717" i="1"/>
  <c r="AT4577" i="1"/>
  <c r="AT1221" i="1"/>
  <c r="AT1705" i="1"/>
  <c r="AT1414" i="1"/>
  <c r="AT1583" i="1"/>
  <c r="AT1530" i="1"/>
  <c r="AT450" i="1"/>
  <c r="AT3330" i="1"/>
  <c r="AT4733" i="1"/>
  <c r="AT2270" i="1"/>
  <c r="AT920" i="1"/>
  <c r="AT4536" i="1"/>
  <c r="AT4019" i="1"/>
  <c r="AT3008" i="1"/>
  <c r="AT5483" i="1"/>
  <c r="AT786" i="1"/>
  <c r="AT1980" i="1"/>
  <c r="AT2913" i="1"/>
  <c r="AT3370" i="1"/>
  <c r="AT4227" i="1"/>
  <c r="AT4982" i="1"/>
  <c r="AT4886" i="1"/>
  <c r="AT4585" i="1"/>
  <c r="AT4891" i="1"/>
  <c r="AT2770" i="1"/>
  <c r="AT4221" i="1"/>
  <c r="AT1361" i="1"/>
  <c r="AT4884" i="1"/>
  <c r="AT2172" i="1"/>
  <c r="AT2345" i="1"/>
  <c r="AT2352" i="1"/>
  <c r="AT1925" i="1"/>
  <c r="AT4590" i="1"/>
  <c r="AT543" i="1"/>
  <c r="AT748" i="1"/>
  <c r="AT1033" i="1"/>
  <c r="AT3220" i="1"/>
  <c r="AT5566" i="1"/>
  <c r="AT3900" i="1"/>
  <c r="AT3593" i="1"/>
  <c r="AT2184" i="1"/>
  <c r="AT2456" i="1"/>
  <c r="AT2721" i="1"/>
  <c r="AT1588" i="1"/>
  <c r="AT4790" i="1"/>
  <c r="AT1058" i="1"/>
  <c r="AT4011" i="1"/>
  <c r="AT2403" i="1"/>
  <c r="AT2435" i="1"/>
  <c r="AT1188" i="1"/>
  <c r="AT1849" i="1"/>
  <c r="AT5160" i="1"/>
  <c r="AT1286" i="1"/>
  <c r="AT4777" i="1"/>
  <c r="AT3267" i="1"/>
  <c r="AT3535" i="1"/>
  <c r="AT302" i="1"/>
  <c r="AT5627" i="1"/>
  <c r="AT947" i="1"/>
  <c r="AT1604" i="1"/>
  <c r="AT5135" i="1"/>
  <c r="AT3424" i="1"/>
  <c r="AT2165" i="1"/>
  <c r="AT4944" i="1"/>
  <c r="AT3141" i="1"/>
  <c r="AT2697" i="1"/>
  <c r="AT2308" i="1"/>
  <c r="AT1688" i="1"/>
  <c r="AT1521" i="1"/>
  <c r="AT1711" i="1"/>
  <c r="AT775" i="1"/>
  <c r="AT1339" i="1"/>
  <c r="AT3797" i="1"/>
  <c r="AT5010" i="1"/>
  <c r="AT5384" i="1"/>
  <c r="AT506" i="1"/>
  <c r="AT5101" i="1"/>
  <c r="AT3728" i="1"/>
  <c r="AT1300" i="1"/>
  <c r="AT1237" i="1"/>
  <c r="AT5437" i="1"/>
  <c r="AT2890" i="1"/>
  <c r="AT4522" i="1"/>
  <c r="AT4051" i="1"/>
  <c r="AT2888" i="1"/>
  <c r="AT458" i="1"/>
  <c r="AT3622" i="1"/>
  <c r="AT5204" i="1"/>
  <c r="AT4269" i="1"/>
  <c r="AT2246" i="1"/>
  <c r="AT715" i="1"/>
  <c r="AT1501" i="1"/>
  <c r="AT876" i="1"/>
  <c r="AT3371" i="1"/>
  <c r="AT5473" i="1"/>
  <c r="AT5383" i="1"/>
  <c r="AT4750" i="1"/>
  <c r="AT4861" i="1"/>
  <c r="AT1336" i="1"/>
  <c r="AT5614" i="1"/>
  <c r="AT1292" i="1"/>
  <c r="AT626" i="1"/>
  <c r="AT1400" i="1"/>
  <c r="AT3742" i="1"/>
  <c r="AT4690" i="1"/>
  <c r="AT3877" i="1"/>
  <c r="AT1249" i="1"/>
  <c r="AT4268" i="1"/>
  <c r="AT5162" i="1"/>
  <c r="AT4670" i="1"/>
  <c r="AT4232" i="1"/>
  <c r="AT3099" i="1"/>
  <c r="AT3313" i="1"/>
  <c r="AT1578" i="1"/>
  <c r="AT1355" i="1"/>
  <c r="AT4719" i="1"/>
  <c r="AT4908" i="1"/>
  <c r="AT3139" i="1"/>
  <c r="AT3169" i="1"/>
  <c r="AT1867" i="1"/>
  <c r="AT4781" i="1"/>
  <c r="AT4172" i="1"/>
  <c r="AT413" i="1"/>
  <c r="AT3326" i="1"/>
  <c r="AT4152" i="1"/>
  <c r="AT5622" i="1"/>
  <c r="AT4251" i="1"/>
  <c r="AT2117" i="1"/>
  <c r="AT1960" i="1"/>
  <c r="AT4794" i="1"/>
  <c r="AT3692" i="1"/>
  <c r="AT2557" i="1"/>
  <c r="AT1388" i="1"/>
  <c r="AT5647" i="1"/>
  <c r="AT4805" i="1"/>
  <c r="AT3977" i="1"/>
  <c r="AT5110" i="1"/>
  <c r="AT593" i="1"/>
  <c r="AT5481" i="1"/>
  <c r="AT5268" i="1"/>
  <c r="AT747" i="1"/>
  <c r="AT3398" i="1"/>
  <c r="AT2050" i="1"/>
  <c r="AT3753" i="1"/>
  <c r="AT3928" i="1"/>
  <c r="AT1851" i="1"/>
  <c r="AT5050" i="1"/>
  <c r="AT781" i="1"/>
  <c r="AT353" i="1"/>
  <c r="AT3291" i="1"/>
  <c r="AT5368" i="1"/>
  <c r="AT3249" i="1"/>
  <c r="AT5663" i="1"/>
  <c r="AT2636" i="1"/>
  <c r="AT5139" i="1"/>
  <c r="AT1725" i="1"/>
  <c r="AT5552" i="1"/>
  <c r="AT516" i="1"/>
  <c r="AT4611" i="1"/>
  <c r="AT456" i="1"/>
  <c r="AT4059" i="1"/>
  <c r="AT4443" i="1"/>
  <c r="AT3451" i="1"/>
  <c r="AT268" i="1"/>
  <c r="AT4353" i="1"/>
  <c r="AT3016" i="1"/>
  <c r="AT3429" i="1"/>
  <c r="AT4265" i="1"/>
  <c r="AT793" i="1"/>
  <c r="AT1097" i="1"/>
  <c r="AT320" i="1"/>
  <c r="AT392" i="1"/>
  <c r="AT1479" i="1"/>
  <c r="AT5077" i="1"/>
  <c r="AT1351" i="1"/>
  <c r="AT1973" i="1"/>
  <c r="AT281" i="1"/>
  <c r="AT284" i="1"/>
  <c r="AT3176" i="1"/>
  <c r="AT5449" i="1"/>
  <c r="AT2700" i="1"/>
  <c r="AT5394" i="1"/>
  <c r="AT4812" i="1"/>
  <c r="AT3643" i="1"/>
  <c r="AT3181" i="1"/>
  <c r="AT2513" i="1"/>
  <c r="AT5071" i="1"/>
  <c r="AT5593" i="1"/>
  <c r="AT4455" i="1"/>
  <c r="AT3773" i="1"/>
  <c r="AT1881" i="1"/>
  <c r="AT5058" i="1"/>
  <c r="AT757" i="1"/>
  <c r="AT4238" i="1"/>
  <c r="AT2044" i="1"/>
  <c r="AT1792" i="1"/>
  <c r="AT1349" i="1"/>
  <c r="AT1533" i="1"/>
  <c r="AT2501" i="1"/>
  <c r="AT295" i="1"/>
  <c r="AT1541" i="1"/>
  <c r="AT4634" i="1"/>
  <c r="AT3700" i="1"/>
  <c r="AT4138" i="1"/>
  <c r="AT1422" i="1"/>
  <c r="AT3733" i="1"/>
  <c r="AT4564" i="1"/>
  <c r="AT2254" i="1"/>
  <c r="AT1880" i="1"/>
  <c r="AT2573" i="1"/>
  <c r="AT1623" i="1"/>
  <c r="AT3151" i="1"/>
  <c r="AT5503" i="1"/>
  <c r="AT3528" i="1"/>
  <c r="AT3770" i="1"/>
  <c r="AT3847" i="1"/>
  <c r="AT1210" i="1"/>
  <c r="AT1291" i="1"/>
  <c r="AT4113" i="1"/>
  <c r="AT4688" i="1"/>
  <c r="AT814" i="1"/>
  <c r="AT3950" i="1"/>
  <c r="AT911" i="1"/>
  <c r="AT2024" i="1"/>
  <c r="AT5198" i="1"/>
  <c r="AT3757" i="1"/>
  <c r="AT1801" i="1"/>
  <c r="AT2103" i="1"/>
  <c r="AT677" i="1"/>
  <c r="AT891" i="1"/>
  <c r="AT2193" i="1"/>
  <c r="AT1443" i="1"/>
  <c r="AT1756" i="1"/>
  <c r="AT2111" i="1"/>
  <c r="AT4567" i="1"/>
  <c r="AT266" i="1"/>
  <c r="AT2282" i="1"/>
  <c r="AT1932" i="1"/>
  <c r="AT2843" i="1"/>
  <c r="AT4531" i="1"/>
  <c r="AT1919" i="1"/>
  <c r="AT1487" i="1"/>
  <c r="AT3894" i="1"/>
  <c r="AT1064" i="1"/>
  <c r="AT976" i="1"/>
  <c r="AT965" i="1"/>
  <c r="AT2556" i="1"/>
  <c r="AT1394" i="1"/>
  <c r="AT3368" i="1"/>
  <c r="AT844" i="1"/>
  <c r="AT1328" i="1"/>
  <c r="AT3264" i="1"/>
  <c r="AT1936" i="1"/>
  <c r="AT1384" i="1"/>
  <c r="AT3479" i="1"/>
  <c r="AT3973" i="1"/>
  <c r="AT3620" i="1"/>
  <c r="AT737" i="1"/>
  <c r="AT2432" i="1"/>
  <c r="AT2383" i="1"/>
  <c r="AT3506" i="1"/>
  <c r="AT3827" i="1"/>
  <c r="AT2996" i="1"/>
  <c r="AT5008" i="1"/>
  <c r="AT918" i="1"/>
  <c r="AT3131" i="1"/>
  <c r="AT4365" i="1"/>
  <c r="AT3660" i="1"/>
  <c r="AT3495" i="1"/>
  <c r="AT1310" i="1"/>
  <c r="AT1354" i="1"/>
  <c r="AT3046" i="1"/>
  <c r="AT1425" i="1"/>
  <c r="AT4410" i="1"/>
  <c r="AT4679" i="1"/>
  <c r="AT2675" i="1"/>
  <c r="AT2749" i="1"/>
  <c r="AT1449" i="1"/>
  <c r="AT822" i="1"/>
  <c r="AT1420" i="1"/>
  <c r="AT681" i="1"/>
  <c r="AT3308" i="1"/>
  <c r="AT5320" i="1"/>
  <c r="AT3379" i="1"/>
  <c r="AT5288" i="1"/>
  <c r="AT4294" i="1"/>
  <c r="AT5216" i="1"/>
  <c r="AT5286" i="1"/>
  <c r="AT1993" i="1"/>
  <c r="AT4691" i="1"/>
  <c r="AT1503" i="1"/>
  <c r="AT3449" i="1"/>
  <c r="AT2596" i="1"/>
  <c r="AT1132" i="1"/>
  <c r="AT3439" i="1"/>
  <c r="AT5003" i="1"/>
  <c r="AT2287" i="1"/>
  <c r="AT2829" i="1"/>
  <c r="AT2426" i="1"/>
  <c r="AT3018" i="1"/>
  <c r="AT796" i="1"/>
  <c r="AT2156" i="1"/>
  <c r="AT1595" i="1"/>
  <c r="AT5114" i="1"/>
  <c r="AT4582" i="1"/>
  <c r="AT3953" i="1"/>
  <c r="AT4756" i="1"/>
  <c r="AT885" i="1"/>
  <c r="AT1330" i="1"/>
  <c r="AT3580" i="1"/>
  <c r="AT4308" i="1"/>
  <c r="AT1192" i="1"/>
  <c r="AT2120" i="1"/>
  <c r="AT527" i="1"/>
  <c r="AT961" i="1"/>
  <c r="AT692" i="1"/>
  <c r="AT3805" i="1"/>
  <c r="AT5432" i="1"/>
  <c r="AT4548" i="1"/>
  <c r="AT3134" i="1"/>
  <c r="AT2269" i="1"/>
  <c r="AT3913" i="1"/>
  <c r="AT792" i="1"/>
  <c r="AT1903" i="1"/>
  <c r="AT859" i="1"/>
  <c r="AT1244" i="1"/>
  <c r="AT1584" i="1"/>
  <c r="AT394" i="1"/>
  <c r="AT903" i="1"/>
  <c r="AT1179" i="1"/>
  <c r="AT1848" i="1"/>
  <c r="AT1259" i="1"/>
  <c r="AT1952" i="1"/>
  <c r="AT4856" i="1"/>
  <c r="AT4297" i="1"/>
  <c r="AT1716" i="1"/>
  <c r="AT2129" i="1"/>
  <c r="AT449" i="1"/>
  <c r="AT5617" i="1"/>
  <c r="AT4593" i="1"/>
  <c r="AT292" i="1"/>
  <c r="AT3840" i="1"/>
  <c r="AT3116" i="1"/>
  <c r="AT4995" i="1"/>
  <c r="AT3456" i="1"/>
  <c r="AT4923" i="1"/>
  <c r="AT3403" i="1"/>
  <c r="AT880" i="1"/>
  <c r="AT5212" i="1"/>
  <c r="AT2952" i="1"/>
  <c r="AT2134" i="1"/>
  <c r="AT905" i="1"/>
  <c r="AT271" i="1"/>
  <c r="AT2708" i="1"/>
  <c r="AT1377" i="1"/>
  <c r="AT1636" i="1"/>
  <c r="AT4217" i="1"/>
  <c r="AT2669" i="1"/>
  <c r="AT1098" i="1"/>
  <c r="AT333" i="1"/>
  <c r="AT2765" i="1"/>
  <c r="AT1752" i="1"/>
  <c r="AT3487" i="1"/>
  <c r="AT2141" i="1"/>
  <c r="AT1151" i="1"/>
  <c r="AT4209" i="1"/>
  <c r="AT2830" i="1"/>
  <c r="AT2204" i="1"/>
  <c r="AT3644" i="1"/>
  <c r="AT368" i="1"/>
  <c r="AT5489" i="1"/>
  <c r="AT3956" i="1"/>
  <c r="AT968" i="1"/>
  <c r="AT4093" i="1"/>
  <c r="AT3684" i="1"/>
  <c r="AT2511" i="1"/>
  <c r="AT2891" i="1"/>
  <c r="AT1630" i="1"/>
  <c r="AT3632" i="1"/>
  <c r="AT4489" i="1"/>
  <c r="AT486" i="1"/>
  <c r="AT1344" i="1"/>
  <c r="AT881" i="1"/>
  <c r="AT2319" i="1"/>
  <c r="AT411" i="1"/>
  <c r="AT4754" i="1"/>
  <c r="AT336" i="1"/>
  <c r="AT2353" i="1"/>
  <c r="AT2011" i="1"/>
  <c r="AT1520" i="1"/>
  <c r="AT4352" i="1"/>
  <c r="AT3712" i="1"/>
  <c r="AT319" i="1"/>
  <c r="AT3927" i="1"/>
  <c r="AT2856" i="1"/>
  <c r="AT2626" i="1"/>
  <c r="AT2153" i="1"/>
  <c r="AT4627" i="1"/>
  <c r="AT2453" i="1"/>
  <c r="AT4416" i="1"/>
  <c r="AT599" i="1"/>
  <c r="AT3338" i="1"/>
  <c r="AT5486" i="1"/>
  <c r="AT2422" i="1"/>
  <c r="AT2405" i="1"/>
  <c r="AT734" i="1"/>
  <c r="AT1063" i="1"/>
  <c r="AT3051" i="1"/>
  <c r="AT2821" i="1"/>
  <c r="AT5453" i="1"/>
  <c r="AT2698" i="1"/>
  <c r="AT4662" i="1"/>
  <c r="AT2386" i="1"/>
  <c r="AT2047" i="1"/>
  <c r="AT1948" i="1"/>
  <c r="AT2546" i="1"/>
  <c r="AT1931" i="1"/>
  <c r="AT2743" i="1"/>
  <c r="AT5249" i="1"/>
  <c r="AT703" i="1"/>
  <c r="AT1162" i="1"/>
  <c r="AT5332" i="1"/>
  <c r="AT616" i="1"/>
  <c r="AT4444" i="1"/>
  <c r="AT2794" i="1"/>
  <c r="AT5219" i="1"/>
  <c r="AT2660" i="1"/>
  <c r="AT4602" i="1"/>
  <c r="AT4074" i="1"/>
  <c r="AT2755" i="1"/>
  <c r="AT5442" i="1"/>
  <c r="AT4902" i="1"/>
  <c r="AT4601" i="1"/>
  <c r="AT4327" i="1"/>
  <c r="AT4271" i="1"/>
  <c r="AT4278" i="1"/>
  <c r="AT3511" i="1"/>
  <c r="AT4968" i="1"/>
  <c r="AT1956" i="1"/>
  <c r="AT2384" i="1"/>
  <c r="AT2651" i="1"/>
  <c r="AT4420" i="1"/>
  <c r="AT1683" i="1"/>
  <c r="AT3652" i="1"/>
  <c r="AT3778" i="1"/>
  <c r="AT2200" i="1"/>
  <c r="AT442" i="1"/>
  <c r="AT2031" i="1"/>
  <c r="AT2399" i="1"/>
  <c r="AT3992" i="1"/>
  <c r="AT5610" i="1"/>
  <c r="AT2013" i="1"/>
  <c r="AT5550" i="1"/>
  <c r="AT5109" i="1"/>
  <c r="AT2400" i="1"/>
  <c r="AT1598" i="1"/>
  <c r="AT1219" i="1"/>
  <c r="AT511" i="1"/>
  <c r="AT4609" i="1"/>
  <c r="AT1889" i="1"/>
  <c r="AT3111" i="1"/>
  <c r="AT3130" i="1"/>
  <c r="AT5491" i="1"/>
  <c r="AT3966" i="1"/>
  <c r="AT5233" i="1"/>
  <c r="AT2527" i="1"/>
  <c r="AT3428" i="1"/>
  <c r="AT2311" i="1"/>
  <c r="AT5171" i="1"/>
  <c r="AT2880" i="1"/>
  <c r="AT4122" i="1"/>
  <c r="AT4542" i="1"/>
  <c r="AT4336" i="1"/>
  <c r="AT4339" i="1"/>
  <c r="AT4591" i="1"/>
  <c r="AT3676" i="1"/>
  <c r="AT3942" i="1"/>
  <c r="AT4374" i="1"/>
  <c r="AT3248" i="1"/>
  <c r="AT2567" i="1"/>
  <c r="AT4224" i="1"/>
  <c r="AT1869" i="1"/>
  <c r="AT4036" i="1"/>
  <c r="AT5056" i="1"/>
  <c r="AT5185" i="1"/>
  <c r="AT3197" i="1"/>
  <c r="AT3389" i="1"/>
  <c r="AT3955" i="1"/>
  <c r="AT4192" i="1"/>
  <c r="AT4978" i="1"/>
  <c r="AT4707" i="1"/>
  <c r="AT1308" i="1"/>
  <c r="AT999" i="1"/>
  <c r="AT2340" i="1"/>
  <c r="AT4121" i="1"/>
  <c r="AT1143" i="1"/>
  <c r="AT1319" i="1"/>
  <c r="AT3321" i="1"/>
  <c r="AT4312" i="1"/>
  <c r="AT4555" i="1"/>
  <c r="AT4532" i="1"/>
  <c r="AT924" i="1"/>
  <c r="AT4740" i="1"/>
  <c r="AT3252" i="1"/>
  <c r="AT1495" i="1"/>
  <c r="AT667" i="1"/>
  <c r="AT2004" i="1"/>
  <c r="AT3559" i="1"/>
  <c r="AT4024" i="1"/>
  <c r="AT1844" i="1"/>
  <c r="AT2066" i="1"/>
  <c r="AT2142" i="1"/>
  <c r="AT505" i="1"/>
  <c r="AT3683" i="1"/>
  <c r="AT5082" i="1"/>
  <c r="AT1627" i="1"/>
  <c r="AT2912" i="1"/>
  <c r="AT5525" i="1"/>
  <c r="AT4408" i="1"/>
  <c r="AT4574" i="1"/>
  <c r="AT1432" i="1"/>
  <c r="AT2790" i="1"/>
  <c r="AT5104" i="1"/>
  <c r="AT1759" i="1"/>
  <c r="AT2415" i="1"/>
  <c r="AT4928" i="1"/>
  <c r="AT2053" i="1"/>
  <c r="AT5636" i="1"/>
  <c r="AT1652" i="1"/>
  <c r="AT5362" i="1"/>
  <c r="AT1305" i="1"/>
  <c r="AT3794" i="1"/>
  <c r="AT1743" i="1"/>
  <c r="AT3648" i="1"/>
  <c r="AT2237" i="1"/>
  <c r="AT2330" i="1"/>
  <c r="AT2276" i="1"/>
  <c r="AT3574" i="1"/>
  <c r="AT1858" i="1"/>
  <c r="AT1512" i="1"/>
  <c r="AT2548" i="1"/>
  <c r="AT1126" i="1"/>
  <c r="AT2745" i="1"/>
  <c r="AT3266" i="1"/>
  <c r="AT3962" i="1"/>
  <c r="AT2005" i="1"/>
  <c r="AT3121" i="1"/>
  <c r="AT3896" i="1"/>
  <c r="AT3754" i="1"/>
  <c r="AT4018" i="1"/>
  <c r="AT4911" i="1"/>
  <c r="AT4664" i="1"/>
  <c r="AT4991" i="1"/>
  <c r="AT5247" i="1"/>
  <c r="AT4843" i="1"/>
  <c r="AT4248" i="1"/>
  <c r="AT1293" i="1"/>
  <c r="AT738" i="1"/>
  <c r="AT3793" i="1"/>
  <c r="AT3756" i="1"/>
  <c r="AT4799" i="1"/>
  <c r="AT5088" i="1"/>
  <c r="AT2127" i="1"/>
  <c r="AT2209" i="1"/>
  <c r="AT5297" i="1"/>
  <c r="AT2594" i="1"/>
  <c r="AT2252" i="1"/>
  <c r="AT2832" i="1"/>
  <c r="AT370" i="1"/>
  <c r="AT3656" i="1"/>
  <c r="AT2152" i="1"/>
  <c r="AT4554" i="1"/>
  <c r="AT3758" i="1"/>
  <c r="AT2182" i="1"/>
  <c r="AT5179" i="1"/>
  <c r="AT5667" i="1"/>
  <c r="AT3097" i="1"/>
  <c r="AT2562" i="1"/>
  <c r="AT2227" i="1"/>
  <c r="AT1490" i="1"/>
  <c r="AT502" i="1"/>
  <c r="AT5182" i="1"/>
  <c r="AT1525" i="1"/>
  <c r="AT2960" i="1"/>
  <c r="AT2150" i="1"/>
  <c r="AT5025" i="1"/>
  <c r="AT592" i="1"/>
  <c r="AT5615" i="1"/>
  <c r="AT4738" i="1"/>
  <c r="AT819" i="1"/>
  <c r="AT773" i="1"/>
  <c r="AT3410" i="1"/>
  <c r="AT3475" i="1"/>
  <c r="AT5510" i="1"/>
  <c r="AT998" i="1"/>
  <c r="AT1606" i="1"/>
  <c r="AT4115" i="1"/>
  <c r="AT4199" i="1"/>
  <c r="AT3812" i="1"/>
  <c r="AT2840" i="1"/>
  <c r="AT4467" i="1"/>
  <c r="AT1695" i="1"/>
  <c r="AT3415" i="1"/>
  <c r="AT4947" i="1"/>
  <c r="AT4097" i="1"/>
  <c r="AT1621" i="1"/>
  <c r="AT1833" i="1"/>
  <c r="AT2247" i="1"/>
  <c r="AT3199" i="1"/>
  <c r="AT3404" i="1"/>
  <c r="AT2106" i="1"/>
  <c r="AT4012" i="1"/>
  <c r="AT4164" i="1"/>
  <c r="AT4608" i="1"/>
  <c r="AT2483" i="1"/>
  <c r="AT2620" i="1"/>
  <c r="AT3791" i="1"/>
  <c r="AT5001" i="1"/>
  <c r="AT632" i="1"/>
  <c r="AT285" i="1"/>
  <c r="AT1991" i="1"/>
  <c r="AT4032" i="1"/>
  <c r="AT4520" i="1"/>
  <c r="AT1866" i="1"/>
  <c r="AT1800" i="1"/>
  <c r="AT1569" i="1"/>
  <c r="AT2889" i="1"/>
  <c r="AT3382" i="1"/>
  <c r="AT1963" i="1"/>
  <c r="AT4440" i="1"/>
  <c r="AT4654" i="1"/>
  <c r="AT1440" i="1"/>
  <c r="AT407" i="1"/>
  <c r="AT1329" i="1"/>
  <c r="AT2101" i="1"/>
  <c r="AT3172" i="1"/>
  <c r="AT3838" i="1"/>
  <c r="AT1047" i="1"/>
  <c r="AT5235" i="1"/>
  <c r="AT1746" i="1"/>
  <c r="AT1426" i="1"/>
  <c r="AT887" i="1"/>
  <c r="AT1358" i="1"/>
  <c r="AT4494" i="1"/>
  <c r="AT4575" i="1"/>
  <c r="AT3779" i="1"/>
  <c r="AT1989" i="1"/>
  <c r="AT2990" i="1"/>
  <c r="AT3473" i="1"/>
  <c r="AT5028" i="1"/>
  <c r="AT4179" i="1"/>
  <c r="AT4453" i="1"/>
  <c r="AT2688" i="1"/>
  <c r="AT4858" i="1"/>
  <c r="AT4518" i="1"/>
  <c r="AT4340" i="1"/>
  <c r="AT5099" i="1"/>
  <c r="AT1452" i="1"/>
  <c r="AT2517" i="1"/>
  <c r="AT1841" i="1"/>
  <c r="AT828" i="1"/>
  <c r="AT2983" i="1"/>
  <c r="AT2451" i="1"/>
  <c r="AT4370" i="1"/>
  <c r="AT5334" i="1"/>
  <c r="AT547" i="1"/>
  <c r="AT2397" i="1"/>
  <c r="AT1631" i="1"/>
  <c r="AT5266" i="1"/>
  <c r="AT2535" i="1"/>
  <c r="AT1574" i="1"/>
  <c r="AT425" i="1"/>
  <c r="AT2021" i="1"/>
  <c r="AT1826" i="1"/>
  <c r="AT4889" i="1"/>
  <c r="AT1297" i="1"/>
  <c r="AT5594" i="1"/>
  <c r="AT5037" i="1"/>
  <c r="AT3761" i="1"/>
  <c r="AT1173" i="1"/>
  <c r="AT991" i="1"/>
  <c r="AT308" i="1"/>
  <c r="AT1250" i="1"/>
  <c r="AT2647" i="1"/>
  <c r="AT4434" i="1"/>
  <c r="AT2899" i="1"/>
  <c r="AT614" i="1"/>
  <c r="AT4332" i="1"/>
  <c r="AT536" i="1"/>
  <c r="AT2897" i="1"/>
  <c r="AT1928" i="1"/>
  <c r="AT2629" i="1"/>
  <c r="AT3423" i="1"/>
  <c r="AT898" i="1"/>
  <c r="AT4067" i="1"/>
  <c r="AT3140" i="1"/>
  <c r="AT387" i="1"/>
  <c r="AT799" i="1"/>
  <c r="AT4905" i="1"/>
  <c r="AT4547" i="1"/>
  <c r="AT2017" i="1"/>
  <c r="AT1990" i="1"/>
  <c r="AT600" i="1"/>
  <c r="AT959" i="1"/>
  <c r="AT2473" i="1"/>
  <c r="AT787" i="1"/>
  <c r="AT3062" i="1"/>
  <c r="AT1243" i="1"/>
  <c r="AT435" i="1"/>
  <c r="AT622" i="1"/>
  <c r="AT1252" i="1"/>
  <c r="AT1397" i="1"/>
  <c r="AT457" i="1"/>
  <c r="AT2521" i="1"/>
  <c r="AT2542" i="1"/>
  <c r="AT2845" i="1"/>
  <c r="AT518" i="1"/>
  <c r="AT5428" i="1"/>
  <c r="AT673" i="1"/>
  <c r="AT2835" i="1"/>
  <c r="AT4184" i="1"/>
  <c r="AT4586" i="1"/>
  <c r="AT4768" i="1"/>
  <c r="AT5213" i="1"/>
  <c r="AT984" i="1"/>
  <c r="AT4266" i="1"/>
  <c r="AT1434" i="1"/>
  <c r="AT1419" i="1"/>
  <c r="AT3710" i="1"/>
  <c r="AT2544" i="1"/>
  <c r="AT1767" i="1"/>
  <c r="AT980" i="1"/>
  <c r="AT3869" i="1"/>
  <c r="AT3612" i="1"/>
  <c r="AT3114" i="1"/>
  <c r="AT169" i="1"/>
  <c r="AY980" i="1" l="1"/>
  <c r="AX980" i="1"/>
  <c r="AW980" i="1"/>
  <c r="AV980" i="1"/>
  <c r="AY5213" i="1"/>
  <c r="AX5213" i="1"/>
  <c r="AW5213" i="1"/>
  <c r="AV5213" i="1"/>
  <c r="AY2845" i="1"/>
  <c r="AX2845" i="1"/>
  <c r="AW2845" i="1"/>
  <c r="AV2845" i="1"/>
  <c r="AY1243" i="1"/>
  <c r="AX1243" i="1"/>
  <c r="AW1243" i="1"/>
  <c r="AV1243" i="1"/>
  <c r="AY4547" i="1"/>
  <c r="AX4547" i="1"/>
  <c r="AW4547" i="1"/>
  <c r="AV4547" i="1"/>
  <c r="AY2629" i="1"/>
  <c r="AX2629" i="1"/>
  <c r="AW2629" i="1"/>
  <c r="AV2629" i="1"/>
  <c r="AY2647" i="1"/>
  <c r="AX2647" i="1"/>
  <c r="AW2647" i="1"/>
  <c r="AV2647" i="1"/>
  <c r="AY1297" i="1"/>
  <c r="AX1297" i="1"/>
  <c r="AW1297" i="1"/>
  <c r="AV1297" i="1"/>
  <c r="AY1631" i="1"/>
  <c r="AX1631" i="1"/>
  <c r="AW1631" i="1"/>
  <c r="AV1631" i="1"/>
  <c r="AY1841" i="1"/>
  <c r="AX1841" i="1"/>
  <c r="AW1841" i="1"/>
  <c r="AV1841" i="1"/>
  <c r="AY4453" i="1"/>
  <c r="AX4453" i="1"/>
  <c r="AW4453" i="1"/>
  <c r="AV4453" i="1"/>
  <c r="AY4494" i="1"/>
  <c r="AX4494" i="1"/>
  <c r="AW4494" i="1"/>
  <c r="AV4494" i="1"/>
  <c r="AY3172" i="1"/>
  <c r="AX3172" i="1"/>
  <c r="AW3172" i="1"/>
  <c r="AV3172" i="1"/>
  <c r="AY3382" i="1"/>
  <c r="AX3382" i="1"/>
  <c r="AW3382" i="1"/>
  <c r="AV3382" i="1"/>
  <c r="AY285" i="1"/>
  <c r="AX285" i="1"/>
  <c r="AW285" i="1"/>
  <c r="AV285" i="1"/>
  <c r="AY4012" i="1"/>
  <c r="AX4012" i="1"/>
  <c r="AW4012" i="1"/>
  <c r="AV4012" i="1"/>
  <c r="AY4947" i="1"/>
  <c r="AX4947" i="1"/>
  <c r="AW4947" i="1"/>
  <c r="AV4947" i="1"/>
  <c r="AY1606" i="1"/>
  <c r="AX1606" i="1"/>
  <c r="AW1606" i="1"/>
  <c r="AV1606" i="1"/>
  <c r="AY5615" i="1"/>
  <c r="AX5615" i="1"/>
  <c r="AW5615" i="1"/>
  <c r="AV5615" i="1"/>
  <c r="AY1490" i="1"/>
  <c r="AX1490" i="1"/>
  <c r="AW1490" i="1"/>
  <c r="AV1490" i="1"/>
  <c r="AY4554" i="1"/>
  <c r="AX4554" i="1"/>
  <c r="AW4554" i="1"/>
  <c r="AV4554" i="1"/>
  <c r="AY2209" i="1"/>
  <c r="AX2209" i="1"/>
  <c r="AW2209" i="1"/>
  <c r="AV2209" i="1"/>
  <c r="AY4248" i="1"/>
  <c r="AX4248" i="1"/>
  <c r="AW4248" i="1"/>
  <c r="AV4248" i="1"/>
  <c r="AY3896" i="1"/>
  <c r="AX3896" i="1"/>
  <c r="AW3896" i="1"/>
  <c r="AV3896" i="1"/>
  <c r="AY1512" i="1"/>
  <c r="AX1512" i="1"/>
  <c r="AW1512" i="1"/>
  <c r="AV1512" i="1"/>
  <c r="AY3794" i="1"/>
  <c r="AX3794" i="1"/>
  <c r="AW3794" i="1"/>
  <c r="AV3794" i="1"/>
  <c r="AY1759" i="1"/>
  <c r="AX1759" i="1"/>
  <c r="AW1759" i="1"/>
  <c r="AV1759" i="1"/>
  <c r="AY1627" i="1"/>
  <c r="AX1627" i="1"/>
  <c r="AW1627" i="1"/>
  <c r="AV1627" i="1"/>
  <c r="AY3559" i="1"/>
  <c r="AX3559" i="1"/>
  <c r="AW3559" i="1"/>
  <c r="AV3559" i="1"/>
  <c r="AY4555" i="1"/>
  <c r="AX4555" i="1"/>
  <c r="AW4555" i="1"/>
  <c r="AV4555" i="1"/>
  <c r="AY1308" i="1"/>
  <c r="AX1308" i="1"/>
  <c r="AW1308" i="1"/>
  <c r="AV1308" i="1"/>
  <c r="AY5056" i="1"/>
  <c r="AX5056" i="1"/>
  <c r="AW5056" i="1"/>
  <c r="AV5056" i="1"/>
  <c r="AY3676" i="1"/>
  <c r="AX3676" i="1"/>
  <c r="AW3676" i="1"/>
  <c r="AV3676" i="1"/>
  <c r="AY2311" i="1"/>
  <c r="AX2311" i="1"/>
  <c r="AW2311" i="1"/>
  <c r="AV2311" i="1"/>
  <c r="AY1889" i="1"/>
  <c r="AX1889" i="1"/>
  <c r="AW1889" i="1"/>
  <c r="AV1889" i="1"/>
  <c r="AY2013" i="1"/>
  <c r="AX2013" i="1"/>
  <c r="AW2013" i="1"/>
  <c r="AV2013" i="1"/>
  <c r="AY3652" i="1"/>
  <c r="AX3652" i="1"/>
  <c r="AW3652" i="1"/>
  <c r="AV3652" i="1"/>
  <c r="AY4278" i="1"/>
  <c r="AX4278" i="1"/>
  <c r="AW4278" i="1"/>
  <c r="AV4278" i="1"/>
  <c r="AY4602" i="1"/>
  <c r="AX4602" i="1"/>
  <c r="AW4602" i="1"/>
  <c r="AV4602" i="1"/>
  <c r="AY703" i="1"/>
  <c r="AX703" i="1"/>
  <c r="AW703" i="1"/>
  <c r="AV703" i="1"/>
  <c r="AY4662" i="1"/>
  <c r="AX4662" i="1"/>
  <c r="AW4662" i="1"/>
  <c r="AV4662" i="1"/>
  <c r="AY2422" i="1"/>
  <c r="AX2422" i="1"/>
  <c r="AW2422" i="1"/>
  <c r="AV2422" i="1"/>
  <c r="AY2626" i="1"/>
  <c r="AX2626" i="1"/>
  <c r="AW2626" i="1"/>
  <c r="AV2626" i="1"/>
  <c r="AY2353" i="1"/>
  <c r="AX2353" i="1"/>
  <c r="AW2353" i="1"/>
  <c r="AV2353" i="1"/>
  <c r="AY4489" i="1"/>
  <c r="AX4489" i="1"/>
  <c r="AW4489" i="1"/>
  <c r="AV4489" i="1"/>
  <c r="AY3956" i="1"/>
  <c r="AX3956" i="1"/>
  <c r="AW3956" i="1"/>
  <c r="AV3956" i="1"/>
  <c r="AY2141" i="1"/>
  <c r="AX2141" i="1"/>
  <c r="AW2141" i="1"/>
  <c r="AV2141" i="1"/>
  <c r="AY1636" i="1"/>
  <c r="AX1636" i="1"/>
  <c r="AW1636" i="1"/>
  <c r="AV1636" i="1"/>
  <c r="AY880" i="1"/>
  <c r="AX880" i="1"/>
  <c r="AW880" i="1"/>
  <c r="AV880" i="1"/>
  <c r="AY4593" i="1"/>
  <c r="AX4593" i="1"/>
  <c r="AW4593" i="1"/>
  <c r="AV4593" i="1"/>
  <c r="AY1259" i="1"/>
  <c r="AX1259" i="1"/>
  <c r="AW1259" i="1"/>
  <c r="AV1259" i="1"/>
  <c r="AY1903" i="1"/>
  <c r="AX1903" i="1"/>
  <c r="AW1903" i="1"/>
  <c r="AV1903" i="1"/>
  <c r="AY692" i="1"/>
  <c r="AX692" i="1"/>
  <c r="AW692" i="1"/>
  <c r="AV692" i="1"/>
  <c r="AY885" i="1"/>
  <c r="AX885" i="1"/>
  <c r="AW885" i="1"/>
  <c r="AV885" i="1"/>
  <c r="AY3018" i="1"/>
  <c r="AX3018" i="1"/>
  <c r="AW3018" i="1"/>
  <c r="AV3018" i="1"/>
  <c r="AY3449" i="1"/>
  <c r="AX3449" i="1"/>
  <c r="AW3449" i="1"/>
  <c r="AV3449" i="1"/>
  <c r="AY3379" i="1"/>
  <c r="AX3379" i="1"/>
  <c r="AW3379" i="1"/>
  <c r="AV3379" i="1"/>
  <c r="AY2675" i="1"/>
  <c r="AX2675" i="1"/>
  <c r="AW2675" i="1"/>
  <c r="AV2675" i="1"/>
  <c r="AY3660" i="1"/>
  <c r="AX3660" i="1"/>
  <c r="AW3660" i="1"/>
  <c r="AV3660" i="1"/>
  <c r="AY2383" i="1"/>
  <c r="AX2383" i="1"/>
  <c r="AW2383" i="1"/>
  <c r="AV2383" i="1"/>
  <c r="AY3264" i="1"/>
  <c r="AX3264" i="1"/>
  <c r="AW3264" i="1"/>
  <c r="AV3264" i="1"/>
  <c r="AY1064" i="1"/>
  <c r="AX1064" i="1"/>
  <c r="AW1064" i="1"/>
  <c r="AV1064" i="1"/>
  <c r="AY266" i="1"/>
  <c r="AX266" i="1"/>
  <c r="AW266" i="1"/>
  <c r="AV266" i="1"/>
  <c r="AY2103" i="1"/>
  <c r="AX2103" i="1"/>
  <c r="AW2103" i="1"/>
  <c r="AV2103" i="1"/>
  <c r="AY4688" i="1"/>
  <c r="AX4688" i="1"/>
  <c r="AW4688" i="1"/>
  <c r="AV4688" i="1"/>
  <c r="AY3151" i="1"/>
  <c r="AX3151" i="1"/>
  <c r="AW3151" i="1"/>
  <c r="AV3151" i="1"/>
  <c r="AY4138" i="1"/>
  <c r="AX4138" i="1"/>
  <c r="AW4138" i="1"/>
  <c r="AV4138" i="1"/>
  <c r="AY1792" i="1"/>
  <c r="AX1792" i="1"/>
  <c r="AW1792" i="1"/>
  <c r="AV1792" i="1"/>
  <c r="AY5593" i="1"/>
  <c r="AX5593" i="1"/>
  <c r="AW5593" i="1"/>
  <c r="AV5593" i="1"/>
  <c r="AY5449" i="1"/>
  <c r="AX5449" i="1"/>
  <c r="AW5449" i="1"/>
  <c r="AV5449" i="1"/>
  <c r="AY392" i="1"/>
  <c r="AX392" i="1"/>
  <c r="AW392" i="1"/>
  <c r="AV392" i="1"/>
  <c r="AY268" i="1"/>
  <c r="AX268" i="1"/>
  <c r="AW268" i="1"/>
  <c r="AV268" i="1"/>
  <c r="AY1725" i="1"/>
  <c r="AX1725" i="1"/>
  <c r="AW1725" i="1"/>
  <c r="AV1725" i="1"/>
  <c r="AY781" i="1"/>
  <c r="AX781" i="1"/>
  <c r="AW781" i="1"/>
  <c r="AV781" i="1"/>
  <c r="AY5268" i="1"/>
  <c r="AX5268" i="1"/>
  <c r="AW5268" i="1"/>
  <c r="AV5268" i="1"/>
  <c r="AY2557" i="1"/>
  <c r="AX2557" i="1"/>
  <c r="AW2557" i="1"/>
  <c r="AV2557" i="1"/>
  <c r="AY3326" i="1"/>
  <c r="AX3326" i="1"/>
  <c r="AW3326" i="1"/>
  <c r="AV3326" i="1"/>
  <c r="AY4719" i="1"/>
  <c r="AX4719" i="1"/>
  <c r="AW4719" i="1"/>
  <c r="AV4719" i="1"/>
  <c r="AY4268" i="1"/>
  <c r="AX4268" i="1"/>
  <c r="AW4268" i="1"/>
  <c r="AV4268" i="1"/>
  <c r="AY5614" i="1"/>
  <c r="AX5614" i="1"/>
  <c r="AW5614" i="1"/>
  <c r="AV5614" i="1"/>
  <c r="AY1501" i="1"/>
  <c r="AX1501" i="1"/>
  <c r="AW1501" i="1"/>
  <c r="AV1501" i="1"/>
  <c r="AY4051" i="1"/>
  <c r="AX4051" i="1"/>
  <c r="AW4051" i="1"/>
  <c r="AV4051" i="1"/>
  <c r="AY506" i="1"/>
  <c r="AX506" i="1"/>
  <c r="AW506" i="1"/>
  <c r="AV506" i="1"/>
  <c r="AY1688" i="1"/>
  <c r="AX1688" i="1"/>
  <c r="AW1688" i="1"/>
  <c r="AV1688" i="1"/>
  <c r="AY1604" i="1"/>
  <c r="AX1604" i="1"/>
  <c r="AW1604" i="1"/>
  <c r="AV1604" i="1"/>
  <c r="AY5160" i="1"/>
  <c r="AX5160" i="1"/>
  <c r="AW5160" i="1"/>
  <c r="AV5160" i="1"/>
  <c r="AY1588" i="1"/>
  <c r="AX1588" i="1"/>
  <c r="AW1588" i="1"/>
  <c r="AV1588" i="1"/>
  <c r="AY1033" i="1"/>
  <c r="AX1033" i="1"/>
  <c r="AW1033" i="1"/>
  <c r="AV1033" i="1"/>
  <c r="AY4884" i="1"/>
  <c r="AX4884" i="1"/>
  <c r="AW4884" i="1"/>
  <c r="AV4884" i="1"/>
  <c r="AY4227" i="1"/>
  <c r="AX4227" i="1"/>
  <c r="AW4227" i="1"/>
  <c r="AV4227" i="1"/>
  <c r="AY4536" i="1"/>
  <c r="AX4536" i="1"/>
  <c r="AW4536" i="1"/>
  <c r="AV4536" i="1"/>
  <c r="AY1414" i="1"/>
  <c r="AX1414" i="1"/>
  <c r="AW1414" i="1"/>
  <c r="AV1414" i="1"/>
  <c r="AY375" i="1"/>
  <c r="AX375" i="1"/>
  <c r="AW375" i="1"/>
  <c r="AV375" i="1"/>
  <c r="AY4005" i="1"/>
  <c r="AX4005" i="1"/>
  <c r="AW4005" i="1"/>
  <c r="AV4005" i="1"/>
  <c r="AY1209" i="1"/>
  <c r="AX1209" i="1"/>
  <c r="AW1209" i="1"/>
  <c r="AV1209" i="1"/>
  <c r="AY2519" i="1"/>
  <c r="AX2519" i="1"/>
  <c r="AW2519" i="1"/>
  <c r="AV2519" i="1"/>
  <c r="AY2693" i="1"/>
  <c r="AX2693" i="1"/>
  <c r="AW2693" i="1"/>
  <c r="AV2693" i="1"/>
  <c r="AY2904" i="1"/>
  <c r="AX2904" i="1"/>
  <c r="AW2904" i="1"/>
  <c r="AV2904" i="1"/>
  <c r="AY5138" i="1"/>
  <c r="AX5138" i="1"/>
  <c r="AW5138" i="1"/>
  <c r="AV5138" i="1"/>
  <c r="AY4655" i="1"/>
  <c r="AX4655" i="1"/>
  <c r="AW4655" i="1"/>
  <c r="AV4655" i="1"/>
  <c r="AY4295" i="1"/>
  <c r="AX4295" i="1"/>
  <c r="AW4295" i="1"/>
  <c r="AV4295" i="1"/>
  <c r="AY3085" i="1"/>
  <c r="AX3085" i="1"/>
  <c r="AW3085" i="1"/>
  <c r="AV3085" i="1"/>
  <c r="AY2166" i="1"/>
  <c r="AX2166" i="1"/>
  <c r="AW2166" i="1"/>
  <c r="AV2166" i="1"/>
  <c r="AY4364" i="1"/>
  <c r="AX4364" i="1"/>
  <c r="AW4364" i="1"/>
  <c r="AV4364" i="1"/>
  <c r="AY2387" i="1"/>
  <c r="AX2387" i="1"/>
  <c r="AW2387" i="1"/>
  <c r="AV2387" i="1"/>
  <c r="AY1413" i="1"/>
  <c r="AX1413" i="1"/>
  <c r="AW1413" i="1"/>
  <c r="AV1413" i="1"/>
  <c r="AY1128" i="1"/>
  <c r="AX1128" i="1"/>
  <c r="AW1128" i="1"/>
  <c r="AV1128" i="1"/>
  <c r="AY3572" i="1"/>
  <c r="AX3572" i="1"/>
  <c r="AW3572" i="1"/>
  <c r="AV3572" i="1"/>
  <c r="AY4066" i="1"/>
  <c r="AX4066" i="1"/>
  <c r="AW4066" i="1"/>
  <c r="AV4066" i="1"/>
  <c r="AY4770" i="1"/>
  <c r="AX4770" i="1"/>
  <c r="AW4770" i="1"/>
  <c r="AV4770" i="1"/>
  <c r="AY557" i="1"/>
  <c r="AX557" i="1"/>
  <c r="AW557" i="1"/>
  <c r="AV557" i="1"/>
  <c r="AY4663" i="1"/>
  <c r="AX4663" i="1"/>
  <c r="AW4663" i="1"/>
  <c r="AV4663" i="1"/>
  <c r="AY4317" i="1"/>
  <c r="AX4317" i="1"/>
  <c r="AW4317" i="1"/>
  <c r="AV4317" i="1"/>
  <c r="AY2493" i="1"/>
  <c r="AX2493" i="1"/>
  <c r="AW2493" i="1"/>
  <c r="AV2493" i="1"/>
  <c r="AY489" i="1"/>
  <c r="AX489" i="1"/>
  <c r="AW489" i="1"/>
  <c r="AV489" i="1"/>
  <c r="AY4472" i="1"/>
  <c r="AX4472" i="1"/>
  <c r="AW4472" i="1"/>
  <c r="AV4472" i="1"/>
  <c r="AY1913" i="1"/>
  <c r="AX1913" i="1"/>
  <c r="AW1913" i="1"/>
  <c r="BD1913" i="1" s="1"/>
  <c r="AV1913" i="1"/>
  <c r="AY1141" i="1"/>
  <c r="AX1141" i="1"/>
  <c r="AW1141" i="1"/>
  <c r="AV1141" i="1"/>
  <c r="AY5382" i="1"/>
  <c r="AX5382" i="1"/>
  <c r="AW5382" i="1"/>
  <c r="AV5382" i="1"/>
  <c r="AY1253" i="1"/>
  <c r="AX1253" i="1"/>
  <c r="AW1253" i="1"/>
  <c r="AV1253" i="1"/>
  <c r="AY1496" i="1"/>
  <c r="AX1496" i="1"/>
  <c r="AW1496" i="1"/>
  <c r="AV1496" i="1"/>
  <c r="AY3681" i="1"/>
  <c r="AX3681" i="1"/>
  <c r="AW3681" i="1"/>
  <c r="AV3681" i="1"/>
  <c r="AY1476" i="1"/>
  <c r="AX1476" i="1"/>
  <c r="AW1476" i="1"/>
  <c r="AV1476" i="1"/>
  <c r="AY3323" i="1"/>
  <c r="AX3323" i="1"/>
  <c r="AW3323" i="1"/>
  <c r="AV3323" i="1"/>
  <c r="AY4545" i="1"/>
  <c r="AX4545" i="1"/>
  <c r="AW4545" i="1"/>
  <c r="AV4545" i="1"/>
  <c r="AY962" i="1"/>
  <c r="AX962" i="1"/>
  <c r="AW962" i="1"/>
  <c r="AV962" i="1"/>
  <c r="AY2126" i="1"/>
  <c r="AX2126" i="1"/>
  <c r="AW2126" i="1"/>
  <c r="AV2126" i="1"/>
  <c r="AY3492" i="1"/>
  <c r="AX3492" i="1"/>
  <c r="AW3492" i="1"/>
  <c r="AV3492" i="1"/>
  <c r="AY2508" i="1"/>
  <c r="AX2508" i="1"/>
  <c r="AW2508" i="1"/>
  <c r="AV2508" i="1"/>
  <c r="AY568" i="1"/>
  <c r="AX568" i="1"/>
  <c r="AW568" i="1"/>
  <c r="AV568" i="1"/>
  <c r="AY3959" i="1"/>
  <c r="AX3959" i="1"/>
  <c r="AW3959" i="1"/>
  <c r="AV3959" i="1"/>
  <c r="AY3202" i="1"/>
  <c r="AX3202" i="1"/>
  <c r="AW3202" i="1"/>
  <c r="AV3202" i="1"/>
  <c r="AY3496" i="1"/>
  <c r="AX3496" i="1"/>
  <c r="AW3496" i="1"/>
  <c r="AV3496" i="1"/>
  <c r="AY2266" i="1"/>
  <c r="AX2266" i="1"/>
  <c r="AW2266" i="1"/>
  <c r="AV2266" i="1"/>
  <c r="AY1199" i="1"/>
  <c r="AX1199" i="1"/>
  <c r="AW1199" i="1"/>
  <c r="AV1199" i="1"/>
  <c r="AY2431" i="1"/>
  <c r="AX2431" i="1"/>
  <c r="AW2431" i="1"/>
  <c r="AV2431" i="1"/>
  <c r="AY5047" i="1"/>
  <c r="AX5047" i="1"/>
  <c r="AW5047" i="1"/>
  <c r="AV5047" i="1"/>
  <c r="AY5158" i="1"/>
  <c r="AX5158" i="1"/>
  <c r="AW5158" i="1"/>
  <c r="AV5158" i="1"/>
  <c r="AY4507" i="1"/>
  <c r="AX4507" i="1"/>
  <c r="AW4507" i="1"/>
  <c r="AV4507" i="1"/>
  <c r="AY5643" i="1"/>
  <c r="AX5643" i="1"/>
  <c r="AW5643" i="1"/>
  <c r="AV5643" i="1"/>
  <c r="AY1435" i="1"/>
  <c r="AX1435" i="1"/>
  <c r="AW1435" i="1"/>
  <c r="AV1435" i="1"/>
  <c r="AY1783" i="1"/>
  <c r="AX1783" i="1"/>
  <c r="AW1783" i="1"/>
  <c r="AV1783" i="1"/>
  <c r="AY334" i="1"/>
  <c r="AX334" i="1"/>
  <c r="AW334" i="1"/>
  <c r="AV334" i="1"/>
  <c r="AY625" i="1"/>
  <c r="AX625" i="1"/>
  <c r="AW625" i="1"/>
  <c r="AV625" i="1"/>
  <c r="AY532" i="1"/>
  <c r="AX532" i="1"/>
  <c r="AW532" i="1"/>
  <c r="AV532" i="1"/>
  <c r="AY4540" i="1"/>
  <c r="AX4540" i="1"/>
  <c r="AW4540" i="1"/>
  <c r="AV4540" i="1"/>
  <c r="AY1821" i="1"/>
  <c r="AX1821" i="1"/>
  <c r="AW1821" i="1"/>
  <c r="AV1821" i="1"/>
  <c r="AY5206" i="1"/>
  <c r="AX5206" i="1"/>
  <c r="AW5206" i="1"/>
  <c r="AV5206" i="1"/>
  <c r="AY3930" i="1"/>
  <c r="AX3930" i="1"/>
  <c r="AW3930" i="1"/>
  <c r="AV3930" i="1"/>
  <c r="AY4614" i="1"/>
  <c r="AX4614" i="1"/>
  <c r="AW4614" i="1"/>
  <c r="AV4614" i="1"/>
  <c r="AY4430" i="1"/>
  <c r="AX4430" i="1"/>
  <c r="AW4430" i="1"/>
  <c r="AV4430" i="1"/>
  <c r="AY4921" i="1"/>
  <c r="AX4921" i="1"/>
  <c r="AW4921" i="1"/>
  <c r="AV4921" i="1"/>
  <c r="AY2797" i="1"/>
  <c r="AX2797" i="1"/>
  <c r="AW2797" i="1"/>
  <c r="AV2797" i="1"/>
  <c r="AY2939" i="1"/>
  <c r="AX2939" i="1"/>
  <c r="AW2939" i="1"/>
  <c r="AV2939" i="1"/>
  <c r="AY3124" i="1"/>
  <c r="AX3124" i="1"/>
  <c r="AW3124" i="1"/>
  <c r="AV3124" i="1"/>
  <c r="AY3766" i="1"/>
  <c r="AX3766" i="1"/>
  <c r="AW3766" i="1"/>
  <c r="AV3766" i="1"/>
  <c r="AY309" i="1"/>
  <c r="AX309" i="1"/>
  <c r="AW309" i="1"/>
  <c r="AV309" i="1"/>
  <c r="AY1766" i="1"/>
  <c r="AX1766" i="1"/>
  <c r="AW1766" i="1"/>
  <c r="AV1766" i="1"/>
  <c r="AY5118" i="1"/>
  <c r="AX5118" i="1"/>
  <c r="AW5118" i="1"/>
  <c r="AV5118" i="1"/>
  <c r="AY5159" i="1"/>
  <c r="AX5159" i="1"/>
  <c r="AW5159" i="1"/>
  <c r="AV5159" i="1"/>
  <c r="AY5649" i="1"/>
  <c r="AX5649" i="1"/>
  <c r="AW5649" i="1"/>
  <c r="AV5649" i="1"/>
  <c r="AY3810" i="1"/>
  <c r="AX3810" i="1"/>
  <c r="AW3810" i="1"/>
  <c r="AV3810" i="1"/>
  <c r="AY3848" i="1"/>
  <c r="AX3848" i="1"/>
  <c r="AW3848" i="1"/>
  <c r="AV3848" i="1"/>
  <c r="AY4793" i="1"/>
  <c r="AX4793" i="1"/>
  <c r="AW4793" i="1"/>
  <c r="AV4793" i="1"/>
  <c r="AY5540" i="1"/>
  <c r="AX5540" i="1"/>
  <c r="AW5540" i="1"/>
  <c r="AV5540" i="1"/>
  <c r="AY1832" i="1"/>
  <c r="AX1832" i="1"/>
  <c r="AW1832" i="1"/>
  <c r="AV1832" i="1"/>
  <c r="AY687" i="1"/>
  <c r="AX687" i="1"/>
  <c r="AW687" i="1"/>
  <c r="AV687" i="1"/>
  <c r="AY1577" i="1"/>
  <c r="AX1577" i="1"/>
  <c r="AW1577" i="1"/>
  <c r="AV1577" i="1"/>
  <c r="AY1836" i="1"/>
  <c r="AX1836" i="1"/>
  <c r="AW1836" i="1"/>
  <c r="AV1836" i="1"/>
  <c r="AY1323" i="1"/>
  <c r="AX1323" i="1"/>
  <c r="AW1323" i="1"/>
  <c r="AV1323" i="1"/>
  <c r="AY1605" i="1"/>
  <c r="AX1605" i="1"/>
  <c r="AW1605" i="1"/>
  <c r="AV1605" i="1"/>
  <c r="AY1522" i="1"/>
  <c r="AX1522" i="1"/>
  <c r="AW1522" i="1"/>
  <c r="AV1522" i="1"/>
  <c r="AY2114" i="1"/>
  <c r="AX2114" i="1"/>
  <c r="AW2114" i="1"/>
  <c r="AV2114" i="1"/>
  <c r="AY5187" i="1"/>
  <c r="AX5187" i="1"/>
  <c r="AW5187" i="1"/>
  <c r="AV5187" i="1"/>
  <c r="AY1069" i="1"/>
  <c r="AX1069" i="1"/>
  <c r="AW1069" i="1"/>
  <c r="AV1069" i="1"/>
  <c r="AY834" i="1"/>
  <c r="AX834" i="1"/>
  <c r="AW834" i="1"/>
  <c r="AV834" i="1"/>
  <c r="AY648" i="1"/>
  <c r="AX648" i="1"/>
  <c r="AW648" i="1"/>
  <c r="AV648" i="1"/>
  <c r="AY845" i="1"/>
  <c r="AX845" i="1"/>
  <c r="AW845" i="1"/>
  <c r="AV845" i="1"/>
  <c r="AY5161" i="1"/>
  <c r="AX5161" i="1"/>
  <c r="AW5161" i="1"/>
  <c r="AV5161" i="1"/>
  <c r="AY1591" i="1"/>
  <c r="AX1591" i="1"/>
  <c r="AW1591" i="1"/>
  <c r="AV1591" i="1"/>
  <c r="AY2731" i="1"/>
  <c r="AX2731" i="1"/>
  <c r="AW2731" i="1"/>
  <c r="AV2731" i="1"/>
  <c r="AY1469" i="1"/>
  <c r="AX1469" i="1"/>
  <c r="AW1469" i="1"/>
  <c r="AV1469" i="1"/>
  <c r="AY4853" i="1"/>
  <c r="AX4853" i="1"/>
  <c r="AW4853" i="1"/>
  <c r="AV4853" i="1"/>
  <c r="AY3113" i="1"/>
  <c r="AX3113" i="1"/>
  <c r="AW3113" i="1"/>
  <c r="AV3113" i="1"/>
  <c r="AY491" i="1"/>
  <c r="AX491" i="1"/>
  <c r="AW491" i="1"/>
  <c r="AV491" i="1"/>
  <c r="AY453" i="1"/>
  <c r="AX453" i="1"/>
  <c r="AW453" i="1"/>
  <c r="AV453" i="1"/>
  <c r="AY2033" i="1"/>
  <c r="AX2033" i="1"/>
  <c r="AW2033" i="1"/>
  <c r="AV2033" i="1"/>
  <c r="AY672" i="1"/>
  <c r="AX672" i="1"/>
  <c r="AW672" i="1"/>
  <c r="AV672" i="1"/>
  <c r="AY3734" i="1"/>
  <c r="AX3734" i="1"/>
  <c r="AW3734" i="1"/>
  <c r="AV3734" i="1"/>
  <c r="AY4569" i="1"/>
  <c r="AX4569" i="1"/>
  <c r="AW4569" i="1"/>
  <c r="AV4569" i="1"/>
  <c r="AY3229" i="1"/>
  <c r="AX3229" i="1"/>
  <c r="AW3229" i="1"/>
  <c r="AV3229" i="1"/>
  <c r="AY1653" i="1"/>
  <c r="AX1653" i="1"/>
  <c r="AW1653" i="1"/>
  <c r="AV1653" i="1"/>
  <c r="AY3982" i="1"/>
  <c r="AX3982" i="1"/>
  <c r="AW3982" i="1"/>
  <c r="AV3982" i="1"/>
  <c r="AY4071" i="1"/>
  <c r="AX4071" i="1"/>
  <c r="AW4071" i="1"/>
  <c r="AV4071" i="1"/>
  <c r="AY3378" i="1"/>
  <c r="AX3378" i="1"/>
  <c r="AW3378" i="1"/>
  <c r="AV3378" i="1"/>
  <c r="AY4315" i="1"/>
  <c r="AX4315" i="1"/>
  <c r="AW4315" i="1"/>
  <c r="AV4315" i="1"/>
  <c r="AY1016" i="1"/>
  <c r="AX1016" i="1"/>
  <c r="AW1016" i="1"/>
  <c r="AV1016" i="1"/>
  <c r="AY4831" i="1"/>
  <c r="AX4831" i="1"/>
  <c r="AW4831" i="1"/>
  <c r="AV4831" i="1"/>
  <c r="AY1464" i="1"/>
  <c r="AX1464" i="1"/>
  <c r="AW1464" i="1"/>
  <c r="AV1464" i="1"/>
  <c r="AY495" i="1"/>
  <c r="AX495" i="1"/>
  <c r="AW495" i="1"/>
  <c r="AV495" i="1"/>
  <c r="AY3361" i="1"/>
  <c r="AX3361" i="1"/>
  <c r="AW3361" i="1"/>
  <c r="AV3361" i="1"/>
  <c r="AY4773" i="1"/>
  <c r="AX4773" i="1"/>
  <c r="AW4773" i="1"/>
  <c r="AV4773" i="1"/>
  <c r="AY1784" i="1"/>
  <c r="AX1784" i="1"/>
  <c r="AW1784" i="1"/>
  <c r="AV1784" i="1"/>
  <c r="AY3853" i="1"/>
  <c r="AX3853" i="1"/>
  <c r="AW3853" i="1"/>
  <c r="AV3853" i="1"/>
  <c r="AY2690" i="1"/>
  <c r="AX2690" i="1"/>
  <c r="AW2690" i="1"/>
  <c r="AV2690" i="1"/>
  <c r="AY1707" i="1"/>
  <c r="AX1707" i="1"/>
  <c r="AW1707" i="1"/>
  <c r="AV1707" i="1"/>
  <c r="AY3561" i="1"/>
  <c r="AX3561" i="1"/>
  <c r="AW3561" i="1"/>
  <c r="AV3561" i="1"/>
  <c r="AY5067" i="1"/>
  <c r="AX5067" i="1"/>
  <c r="AW5067" i="1"/>
  <c r="AV5067" i="1"/>
  <c r="AY2275" i="1"/>
  <c r="AX2275" i="1"/>
  <c r="AW2275" i="1"/>
  <c r="AV2275" i="1"/>
  <c r="AY1428" i="1"/>
  <c r="AX1428" i="1"/>
  <c r="AW1428" i="1"/>
  <c r="AV1428" i="1"/>
  <c r="AY1366" i="1"/>
  <c r="AX1366" i="1"/>
  <c r="AW1366" i="1"/>
  <c r="AV1366" i="1"/>
  <c r="AY2680" i="1"/>
  <c r="AX2680" i="1"/>
  <c r="AW2680" i="1"/>
  <c r="AV2680" i="1"/>
  <c r="AY5390" i="1"/>
  <c r="AX5390" i="1"/>
  <c r="AW5390" i="1"/>
  <c r="AV5390" i="1"/>
  <c r="AY3255" i="1"/>
  <c r="AX3255" i="1"/>
  <c r="AW3255" i="1"/>
  <c r="AV3255" i="1"/>
  <c r="AY4385" i="1"/>
  <c r="AX4385" i="1"/>
  <c r="AW4385" i="1"/>
  <c r="AV4385" i="1"/>
  <c r="AY3270" i="1"/>
  <c r="AX3270" i="1"/>
  <c r="AW3270" i="1"/>
  <c r="AV3270" i="1"/>
  <c r="AY3407" i="1"/>
  <c r="AX3407" i="1"/>
  <c r="AW3407" i="1"/>
  <c r="AV3407" i="1"/>
  <c r="AY1083" i="1"/>
  <c r="AX1083" i="1"/>
  <c r="AW1083" i="1"/>
  <c r="AV1083" i="1"/>
  <c r="AY3880" i="1"/>
  <c r="AX3880" i="1"/>
  <c r="AW3880" i="1"/>
  <c r="AV3880" i="1"/>
  <c r="AY5087" i="1"/>
  <c r="AX5087" i="1"/>
  <c r="AW5087" i="1"/>
  <c r="AV5087" i="1"/>
  <c r="AY1682" i="1"/>
  <c r="AX1682" i="1"/>
  <c r="AW1682" i="1"/>
  <c r="AV1682" i="1"/>
  <c r="AY3863" i="1"/>
  <c r="AX3863" i="1"/>
  <c r="AW3863" i="1"/>
  <c r="AV3863" i="1"/>
  <c r="AY2118" i="1"/>
  <c r="AX2118" i="1"/>
  <c r="AW2118" i="1"/>
  <c r="AV2118" i="1"/>
  <c r="AY4977" i="1"/>
  <c r="AX4977" i="1"/>
  <c r="AW4977" i="1"/>
  <c r="AV4977" i="1"/>
  <c r="AY552" i="1"/>
  <c r="AX552" i="1"/>
  <c r="AW552" i="1"/>
  <c r="AV552" i="1"/>
  <c r="AY5021" i="1"/>
  <c r="AX5021" i="1"/>
  <c r="AW5021" i="1"/>
  <c r="AV5021" i="1"/>
  <c r="AY1116" i="1"/>
  <c r="AX1116" i="1"/>
  <c r="AW1116" i="1"/>
  <c r="AV1116" i="1"/>
  <c r="AY5011" i="1"/>
  <c r="AX5011" i="1"/>
  <c r="AW5011" i="1"/>
  <c r="AV5011" i="1"/>
  <c r="AY2905" i="1"/>
  <c r="AX2905" i="1"/>
  <c r="AW2905" i="1"/>
  <c r="AV2905" i="1"/>
  <c r="AY2728" i="1"/>
  <c r="AX2728" i="1"/>
  <c r="AW2728" i="1"/>
  <c r="AV2728" i="1"/>
  <c r="AY5013" i="1"/>
  <c r="AX5013" i="1"/>
  <c r="AW5013" i="1"/>
  <c r="AV5013" i="1"/>
  <c r="AY4523" i="1"/>
  <c r="AX4523" i="1"/>
  <c r="AW4523" i="1"/>
  <c r="AV4523" i="1"/>
  <c r="AY2202" i="1"/>
  <c r="AX2202" i="1"/>
  <c r="AW2202" i="1"/>
  <c r="AV2202" i="1"/>
  <c r="AY5492" i="1"/>
  <c r="AX5492" i="1"/>
  <c r="AW5492" i="1"/>
  <c r="AV5492" i="1"/>
  <c r="AY4492" i="1"/>
  <c r="AX4492" i="1"/>
  <c r="AW4492" i="1"/>
  <c r="AV4492" i="1"/>
  <c r="AY4135" i="1"/>
  <c r="AX4135" i="1"/>
  <c r="AW4135" i="1"/>
  <c r="AV4135" i="1"/>
  <c r="AY4358" i="1"/>
  <c r="AX4358" i="1"/>
  <c r="AW4358" i="1"/>
  <c r="AV4358" i="1"/>
  <c r="AY3420" i="1"/>
  <c r="AX3420" i="1"/>
  <c r="AW3420" i="1"/>
  <c r="AV3420" i="1"/>
  <c r="AY1500" i="1"/>
  <c r="AX1500" i="1"/>
  <c r="AW1500" i="1"/>
  <c r="AV1500" i="1"/>
  <c r="AY2505" i="1"/>
  <c r="AX2505" i="1"/>
  <c r="AW2505" i="1"/>
  <c r="AV2505" i="1"/>
  <c r="AY3254" i="1"/>
  <c r="AX3254" i="1"/>
  <c r="AW3254" i="1"/>
  <c r="AV3254" i="1"/>
  <c r="AY1937" i="1"/>
  <c r="AX1937" i="1"/>
  <c r="AW1937" i="1"/>
  <c r="AV1937" i="1"/>
  <c r="AY866" i="1"/>
  <c r="AX866" i="1"/>
  <c r="AW866" i="1"/>
  <c r="AV866" i="1"/>
  <c r="AY2437" i="1"/>
  <c r="AX2437" i="1"/>
  <c r="AW2437" i="1"/>
  <c r="AV2437" i="1"/>
  <c r="AY3082" i="1"/>
  <c r="AX3082" i="1"/>
  <c r="AW3082" i="1"/>
  <c r="AV3082" i="1"/>
  <c r="AY875" i="1"/>
  <c r="AX875" i="1"/>
  <c r="AW875" i="1"/>
  <c r="AV875" i="1"/>
  <c r="AY4839" i="1"/>
  <c r="AX4839" i="1"/>
  <c r="AW4839" i="1"/>
  <c r="AV4839" i="1"/>
  <c r="AY3072" i="1"/>
  <c r="AX3072" i="1"/>
  <c r="AW3072" i="1"/>
  <c r="AV3072" i="1"/>
  <c r="AY1901" i="1"/>
  <c r="AX1901" i="1"/>
  <c r="AW1901" i="1"/>
  <c r="AV1901" i="1"/>
  <c r="AY282" i="1"/>
  <c r="AX282" i="1"/>
  <c r="AW282" i="1"/>
  <c r="AV282" i="1"/>
  <c r="AY3798" i="1"/>
  <c r="AX3798" i="1"/>
  <c r="AW3798" i="1"/>
  <c r="AV3798" i="1"/>
  <c r="AY1027" i="1"/>
  <c r="AX1027" i="1"/>
  <c r="AW1027" i="1"/>
  <c r="AV1027" i="1"/>
  <c r="AY1831" i="1"/>
  <c r="AX1831" i="1"/>
  <c r="AW1831" i="1"/>
  <c r="AV1831" i="1"/>
  <c r="AY3434" i="1"/>
  <c r="AX3434" i="1"/>
  <c r="AW3434" i="1"/>
  <c r="AV3434" i="1"/>
  <c r="AY1189" i="1"/>
  <c r="AX1189" i="1"/>
  <c r="AW1189" i="1"/>
  <c r="AV1189" i="1"/>
  <c r="AY3548" i="1"/>
  <c r="AX3548" i="1"/>
  <c r="AW3548" i="1"/>
  <c r="AV3548" i="1"/>
  <c r="AY4041" i="1"/>
  <c r="AX4041" i="1"/>
  <c r="AW4041" i="1"/>
  <c r="AV4041" i="1"/>
  <c r="AY4848" i="1"/>
  <c r="AX4848" i="1"/>
  <c r="AW4848" i="1"/>
  <c r="AV4848" i="1"/>
  <c r="AY288" i="1"/>
  <c r="AX288" i="1"/>
  <c r="AW288" i="1"/>
  <c r="AV288" i="1"/>
  <c r="AY4684" i="1"/>
  <c r="AX4684" i="1"/>
  <c r="AW4684" i="1"/>
  <c r="AV4684" i="1"/>
  <c r="AY467" i="1"/>
  <c r="AX467" i="1"/>
  <c r="AW467" i="1"/>
  <c r="AV467" i="1"/>
  <c r="AY4438" i="1"/>
  <c r="AX4438" i="1"/>
  <c r="AW4438" i="1"/>
  <c r="AV4438" i="1"/>
  <c r="AY3771" i="1"/>
  <c r="AX3771" i="1"/>
  <c r="AW3771" i="1"/>
  <c r="AV3771" i="1"/>
  <c r="AY3042" i="1"/>
  <c r="AX3042" i="1"/>
  <c r="AW3042" i="1"/>
  <c r="AV3042" i="1"/>
  <c r="AY1462" i="1"/>
  <c r="AX1462" i="1"/>
  <c r="AW1462" i="1"/>
  <c r="AV1462" i="1"/>
  <c r="AY3923" i="1"/>
  <c r="AX3923" i="1"/>
  <c r="AW3923" i="1"/>
  <c r="AV3923" i="1"/>
  <c r="AY2448" i="1"/>
  <c r="AX2448" i="1"/>
  <c r="AW2448" i="1"/>
  <c r="AV2448" i="1"/>
  <c r="AY856" i="1"/>
  <c r="AX856" i="1"/>
  <c r="AW856" i="1"/>
  <c r="AV856" i="1"/>
  <c r="AY1666" i="1"/>
  <c r="AX1666" i="1"/>
  <c r="AW1666" i="1"/>
  <c r="AV1666" i="1"/>
  <c r="AY3789" i="1"/>
  <c r="AX3789" i="1"/>
  <c r="AW3789" i="1"/>
  <c r="AV3789" i="1"/>
  <c r="AY5076" i="1"/>
  <c r="AX5076" i="1"/>
  <c r="AW5076" i="1"/>
  <c r="AV5076" i="1"/>
  <c r="AY906" i="1"/>
  <c r="AX906" i="1"/>
  <c r="AW906" i="1"/>
  <c r="AV906" i="1"/>
  <c r="AY2928" i="1"/>
  <c r="AX2928" i="1"/>
  <c r="AW2928" i="1"/>
  <c r="AV2928" i="1"/>
  <c r="AY1599" i="1"/>
  <c r="AX1599" i="1"/>
  <c r="AW1599" i="1"/>
  <c r="AV1599" i="1"/>
  <c r="AY4666" i="1"/>
  <c r="AX4666" i="1"/>
  <c r="AW4666" i="1"/>
  <c r="AV4666" i="1"/>
  <c r="AY341" i="1"/>
  <c r="AX341" i="1"/>
  <c r="AW341" i="1"/>
  <c r="AV341" i="1"/>
  <c r="AY3732" i="1"/>
  <c r="AX3732" i="1"/>
  <c r="AW3732" i="1"/>
  <c r="AV3732" i="1"/>
  <c r="AY1824" i="1"/>
  <c r="AX1824" i="1"/>
  <c r="AW1824" i="1"/>
  <c r="AV1824" i="1"/>
  <c r="AY3373" i="1"/>
  <c r="AX3373" i="1"/>
  <c r="AW3373" i="1"/>
  <c r="AV3373" i="1"/>
  <c r="AY1450" i="1"/>
  <c r="AX1450" i="1"/>
  <c r="AW1450" i="1"/>
  <c r="AV1450" i="1"/>
  <c r="AY3228" i="1"/>
  <c r="AX3228" i="1"/>
  <c r="AW3228" i="1"/>
  <c r="AV3228" i="1"/>
  <c r="AY1945" i="1"/>
  <c r="AX1945" i="1"/>
  <c r="AW1945" i="1"/>
  <c r="AV1945" i="1"/>
  <c r="AY5343" i="1"/>
  <c r="AX5343" i="1"/>
  <c r="AW5343" i="1"/>
  <c r="AV5343" i="1"/>
  <c r="AY1268" i="1"/>
  <c r="AX1268" i="1"/>
  <c r="AW1268" i="1"/>
  <c r="AV1268" i="1"/>
  <c r="AY2711" i="1"/>
  <c r="AX2711" i="1"/>
  <c r="AW2711" i="1"/>
  <c r="AV2711" i="1"/>
  <c r="AY4165" i="1"/>
  <c r="AX4165" i="1"/>
  <c r="AW4165" i="1"/>
  <c r="AV4165" i="1"/>
  <c r="AY1633" i="1"/>
  <c r="AX1633" i="1"/>
  <c r="AW1633" i="1"/>
  <c r="AV1633" i="1"/>
  <c r="AY3826" i="1"/>
  <c r="AX3826" i="1"/>
  <c r="AW3826" i="1"/>
  <c r="AV3826" i="1"/>
  <c r="AY3399" i="1"/>
  <c r="AX3399" i="1"/>
  <c r="AW3399" i="1"/>
  <c r="AV3399" i="1"/>
  <c r="AY638" i="1"/>
  <c r="AX638" i="1"/>
  <c r="AW638" i="1"/>
  <c r="AV638" i="1"/>
  <c r="AY4584" i="1"/>
  <c r="AX4584" i="1"/>
  <c r="AW4584" i="1"/>
  <c r="AV4584" i="1"/>
  <c r="AY5671" i="1"/>
  <c r="AX5671" i="1"/>
  <c r="AW5671" i="1"/>
  <c r="AV5671" i="1"/>
  <c r="AY4920" i="1"/>
  <c r="AX4920" i="1"/>
  <c r="AW4920" i="1"/>
  <c r="AV4920" i="1"/>
  <c r="AY4763" i="1"/>
  <c r="AX4763" i="1"/>
  <c r="AW4763" i="1"/>
  <c r="AV4763" i="1"/>
  <c r="AY4335" i="1"/>
  <c r="AX4335" i="1"/>
  <c r="AW4335" i="1"/>
  <c r="AV4335" i="1"/>
  <c r="AY4994" i="1"/>
  <c r="AX4994" i="1"/>
  <c r="AW4994" i="1"/>
  <c r="AV4994" i="1"/>
  <c r="AY1181" i="1"/>
  <c r="AX1181" i="1"/>
  <c r="AW1181" i="1"/>
  <c r="AV1181" i="1"/>
  <c r="AY2735" i="1"/>
  <c r="AX2735" i="1"/>
  <c r="AW2735" i="1"/>
  <c r="AV2735" i="1"/>
  <c r="AY2860" i="1"/>
  <c r="AX2860" i="1"/>
  <c r="AW2860" i="1"/>
  <c r="AV2860" i="1"/>
  <c r="AY5454" i="1"/>
  <c r="AX5454" i="1"/>
  <c r="AW5454" i="1"/>
  <c r="AV5454" i="1"/>
  <c r="AY2373" i="1"/>
  <c r="AX2373" i="1"/>
  <c r="AW2373" i="1"/>
  <c r="AV2373" i="1"/>
  <c r="AY1246" i="1"/>
  <c r="AX1246" i="1"/>
  <c r="AW1246" i="1"/>
  <c r="AV1246" i="1"/>
  <c r="AY5662" i="1"/>
  <c r="AX5662" i="1"/>
  <c r="AW5662" i="1"/>
  <c r="AV5662" i="1"/>
  <c r="AY5638" i="1"/>
  <c r="AX5638" i="1"/>
  <c r="AW5638" i="1"/>
  <c r="AV5638" i="1"/>
  <c r="AY5514" i="1"/>
  <c r="AX5514" i="1"/>
  <c r="AW5514" i="1"/>
  <c r="AV5514" i="1"/>
  <c r="AY808" i="1"/>
  <c r="AX808" i="1"/>
  <c r="AW808" i="1"/>
  <c r="AV808" i="1"/>
  <c r="AY3034" i="1"/>
  <c r="AX3034" i="1"/>
  <c r="AW3034" i="1"/>
  <c r="AV3034" i="1"/>
  <c r="AY2988" i="1"/>
  <c r="AX2988" i="1"/>
  <c r="AW2988" i="1"/>
  <c r="AV2988" i="1"/>
  <c r="AY3159" i="1"/>
  <c r="AX3159" i="1"/>
  <c r="AW3159" i="1"/>
  <c r="AV3159" i="1"/>
  <c r="AY4667" i="1"/>
  <c r="AX4667" i="1"/>
  <c r="AW4667" i="1"/>
  <c r="AV4667" i="1"/>
  <c r="AY3104" i="1"/>
  <c r="AX3104" i="1"/>
  <c r="AW3104" i="1"/>
  <c r="AV3104" i="1"/>
  <c r="AY4072" i="1"/>
  <c r="AX4072" i="1"/>
  <c r="AW4072" i="1"/>
  <c r="AV4072" i="1"/>
  <c r="AY3867" i="1"/>
  <c r="AX3867" i="1"/>
  <c r="AW3867" i="1"/>
  <c r="AV3867" i="1"/>
  <c r="AY889" i="1"/>
  <c r="AX889" i="1"/>
  <c r="AW889" i="1"/>
  <c r="AV889" i="1"/>
  <c r="AY264" i="1"/>
  <c r="AX264" i="1"/>
  <c r="AW264" i="1"/>
  <c r="AV264" i="1"/>
  <c r="AY2515" i="1"/>
  <c r="AX2515" i="1"/>
  <c r="AW2515" i="1"/>
  <c r="AV2515" i="1"/>
  <c r="AY1392" i="1"/>
  <c r="AX1392" i="1"/>
  <c r="AW1392" i="1"/>
  <c r="AV1392" i="1"/>
  <c r="AY4829" i="1"/>
  <c r="AX4829" i="1"/>
  <c r="AW4829" i="1"/>
  <c r="AV4829" i="1"/>
  <c r="AY2602" i="1"/>
  <c r="AX2602" i="1"/>
  <c r="AW2602" i="1"/>
  <c r="AV2602" i="1"/>
  <c r="AY4775" i="1"/>
  <c r="AX4775" i="1"/>
  <c r="AW4775" i="1"/>
  <c r="AV4775" i="1"/>
  <c r="AY3039" i="1"/>
  <c r="AX3039" i="1"/>
  <c r="AW3039" i="1"/>
  <c r="AV3039" i="1"/>
  <c r="AY2439" i="1"/>
  <c r="AX2439" i="1"/>
  <c r="AW2439" i="1"/>
  <c r="AV2439" i="1"/>
  <c r="AY1320" i="1"/>
  <c r="AX1320" i="1"/>
  <c r="AW1320" i="1"/>
  <c r="AV1320" i="1"/>
  <c r="AY1894" i="1"/>
  <c r="AX1894" i="1"/>
  <c r="AW1894" i="1"/>
  <c r="AV1894" i="1"/>
  <c r="AY2979" i="1"/>
  <c r="AX2979" i="1"/>
  <c r="AW2979" i="1"/>
  <c r="AV2979" i="1"/>
  <c r="AY3834" i="1"/>
  <c r="AX3834" i="1"/>
  <c r="AW3834" i="1"/>
  <c r="AV3834" i="1"/>
  <c r="AY3859" i="1"/>
  <c r="AX3859" i="1"/>
  <c r="AW3859" i="1"/>
  <c r="AV3859" i="1"/>
  <c r="AY4225" i="1"/>
  <c r="AX4225" i="1"/>
  <c r="AW4225" i="1"/>
  <c r="AV4225" i="1"/>
  <c r="AY2943" i="1"/>
  <c r="AX2943" i="1"/>
  <c r="AW2943" i="1"/>
  <c r="AV2943" i="1"/>
  <c r="AY5494" i="1"/>
  <c r="AX5494" i="1"/>
  <c r="AW5494" i="1"/>
  <c r="AV5494" i="1"/>
  <c r="AY1135" i="1"/>
  <c r="AX1135" i="1"/>
  <c r="AW1135" i="1"/>
  <c r="AV1135" i="1"/>
  <c r="AY1912" i="1"/>
  <c r="AX1912" i="1"/>
  <c r="AW1912" i="1"/>
  <c r="AV1912" i="1"/>
  <c r="AY1876" i="1"/>
  <c r="AX1876" i="1"/>
  <c r="AW1876" i="1"/>
  <c r="AV1876" i="1"/>
  <c r="AY3657" i="1"/>
  <c r="AX3657" i="1"/>
  <c r="AW3657" i="1"/>
  <c r="AV3657" i="1"/>
  <c r="AY2494" i="1"/>
  <c r="AX2494" i="1"/>
  <c r="AW2494" i="1"/>
  <c r="AV2494" i="1"/>
  <c r="AY3606" i="1"/>
  <c r="AX3606" i="1"/>
  <c r="AW3606" i="1"/>
  <c r="AV3606" i="1"/>
  <c r="AY3115" i="1"/>
  <c r="AX3115" i="1"/>
  <c r="AW3115" i="1"/>
  <c r="AV3115" i="1"/>
  <c r="AY3837" i="1"/>
  <c r="AX3837" i="1"/>
  <c r="AW3837" i="1"/>
  <c r="AV3837" i="1"/>
  <c r="AY3690" i="1"/>
  <c r="AX3690" i="1"/>
  <c r="AW3690" i="1"/>
  <c r="AV3690" i="1"/>
  <c r="AY2910" i="1"/>
  <c r="AX2910" i="1"/>
  <c r="AW2910" i="1"/>
  <c r="AV2910" i="1"/>
  <c r="AY1266" i="1"/>
  <c r="AX1266" i="1"/>
  <c r="AW1266" i="1"/>
  <c r="AV1266" i="1"/>
  <c r="AY5059" i="1"/>
  <c r="AX5059" i="1"/>
  <c r="AW5059" i="1"/>
  <c r="AV5059" i="1"/>
  <c r="AY5347" i="1"/>
  <c r="AX5347" i="1"/>
  <c r="AW5347" i="1"/>
  <c r="AV5347" i="1"/>
  <c r="AY2970" i="1"/>
  <c r="AX2970" i="1"/>
  <c r="AW2970" i="1"/>
  <c r="AV2970" i="1"/>
  <c r="AY5202" i="1"/>
  <c r="AX5202" i="1"/>
  <c r="AW5202" i="1"/>
  <c r="AV5202" i="1"/>
  <c r="AY2210" i="1"/>
  <c r="AX2210" i="1"/>
  <c r="AW2210" i="1"/>
  <c r="AV2210" i="1"/>
  <c r="AY5538" i="1"/>
  <c r="AX5538" i="1"/>
  <c r="AW5538" i="1"/>
  <c r="AV5538" i="1"/>
  <c r="AY5137" i="1"/>
  <c r="AX5137" i="1"/>
  <c r="AW5137" i="1"/>
  <c r="AV5137" i="1"/>
  <c r="AY1014" i="1"/>
  <c r="AX1014" i="1"/>
  <c r="AW1014" i="1"/>
  <c r="AV1014" i="1"/>
  <c r="AY4155" i="1"/>
  <c r="AX4155" i="1"/>
  <c r="AW4155" i="1"/>
  <c r="AV4155" i="1"/>
  <c r="AY4645" i="1"/>
  <c r="AX4645" i="1"/>
  <c r="AW4645" i="1"/>
  <c r="AV4645" i="1"/>
  <c r="AY1660" i="1"/>
  <c r="AX1660" i="1"/>
  <c r="AW1660" i="1"/>
  <c r="AV1660" i="1"/>
  <c r="AY1879" i="1"/>
  <c r="AX1879" i="1"/>
  <c r="AW1879" i="1"/>
  <c r="AV1879" i="1"/>
  <c r="AY2256" i="1"/>
  <c r="AX2256" i="1"/>
  <c r="AW2256" i="1"/>
  <c r="AV2256" i="1"/>
  <c r="AY4156" i="1"/>
  <c r="AX4156" i="1"/>
  <c r="AW4156" i="1"/>
  <c r="AV4156" i="1"/>
  <c r="AY1076" i="1"/>
  <c r="AX1076" i="1"/>
  <c r="AW1076" i="1"/>
  <c r="AV1076" i="1"/>
  <c r="AY3801" i="1"/>
  <c r="AX3801" i="1"/>
  <c r="AW3801" i="1"/>
  <c r="AV3801" i="1"/>
  <c r="AY4174" i="1"/>
  <c r="AX4174" i="1"/>
  <c r="AW4174" i="1"/>
  <c r="AV4174" i="1"/>
  <c r="AY4399" i="1"/>
  <c r="AX4399" i="1"/>
  <c r="AW4399" i="1"/>
  <c r="AV4399" i="1"/>
  <c r="AY3640" i="1"/>
  <c r="AX3640" i="1"/>
  <c r="AW3640" i="1"/>
  <c r="AV3640" i="1"/>
  <c r="AY2382" i="1"/>
  <c r="AX2382" i="1"/>
  <c r="AW2382" i="1"/>
  <c r="AV2382" i="1"/>
  <c r="AY5477" i="1"/>
  <c r="AX5477" i="1"/>
  <c r="AW5477" i="1"/>
  <c r="AV5477" i="1"/>
  <c r="AY1399" i="1"/>
  <c r="AX1399" i="1"/>
  <c r="AW1399" i="1"/>
  <c r="AV1399" i="1"/>
  <c r="AY2181" i="1"/>
  <c r="AX2181" i="1"/>
  <c r="AW2181" i="1"/>
  <c r="AV2181" i="1"/>
  <c r="AY2763" i="1"/>
  <c r="AX2763" i="1"/>
  <c r="AW2763" i="1"/>
  <c r="AV2763" i="1"/>
  <c r="AY1113" i="1"/>
  <c r="AX1113" i="1"/>
  <c r="AW1113" i="1"/>
  <c r="AV1113" i="1"/>
  <c r="AY1847" i="1"/>
  <c r="AX1847" i="1"/>
  <c r="AW1847" i="1"/>
  <c r="AV1847" i="1"/>
  <c r="AY1843" i="1"/>
  <c r="AX1843" i="1"/>
  <c r="AW1843" i="1"/>
  <c r="AV1843" i="1"/>
  <c r="AY4050" i="1"/>
  <c r="AX4050" i="1"/>
  <c r="AW4050" i="1"/>
  <c r="AV4050" i="1"/>
  <c r="AY851" i="1"/>
  <c r="AX851" i="1"/>
  <c r="AW851" i="1"/>
  <c r="AV851" i="1"/>
  <c r="AY3340" i="1"/>
  <c r="AX3340" i="1"/>
  <c r="AW3340" i="1"/>
  <c r="AV3340" i="1"/>
  <c r="AY1260" i="1"/>
  <c r="AX1260" i="1"/>
  <c r="AW1260" i="1"/>
  <c r="AV1260" i="1"/>
  <c r="AY5606" i="1"/>
  <c r="AX5606" i="1"/>
  <c r="AW5606" i="1"/>
  <c r="AV5606" i="1"/>
  <c r="AY2067" i="1"/>
  <c r="AX2067" i="1"/>
  <c r="AW2067" i="1"/>
  <c r="AV2067" i="1"/>
  <c r="AY2800" i="1"/>
  <c r="AX2800" i="1"/>
  <c r="AW2800" i="1"/>
  <c r="AV2800" i="1"/>
  <c r="AY1788" i="1"/>
  <c r="AX1788" i="1"/>
  <c r="AW1788" i="1"/>
  <c r="AV1788" i="1"/>
  <c r="AY5296" i="1"/>
  <c r="AX5296" i="1"/>
  <c r="AW5296" i="1"/>
  <c r="AV5296" i="1"/>
  <c r="AY2667" i="1"/>
  <c r="AX2667" i="1"/>
  <c r="AW2667" i="1"/>
  <c r="AV2667" i="1"/>
  <c r="AY1086" i="1"/>
  <c r="AX1086" i="1"/>
  <c r="AW1086" i="1"/>
  <c r="AV1086" i="1"/>
  <c r="AY3297" i="1"/>
  <c r="AX3297" i="1"/>
  <c r="AW3297" i="1"/>
  <c r="AV3297" i="1"/>
  <c r="AY4599" i="1"/>
  <c r="AX4599" i="1"/>
  <c r="AW4599" i="1"/>
  <c r="AV4599" i="1"/>
  <c r="AY1177" i="1"/>
  <c r="AX1177" i="1"/>
  <c r="AW1177" i="1"/>
  <c r="AV1177" i="1"/>
  <c r="AY2151" i="1"/>
  <c r="AX2151" i="1"/>
  <c r="AW2151" i="1"/>
  <c r="AV2151" i="1"/>
  <c r="AY329" i="1"/>
  <c r="AX329" i="1"/>
  <c r="AW329" i="1"/>
  <c r="AV329" i="1"/>
  <c r="AY4105" i="1"/>
  <c r="AX4105" i="1"/>
  <c r="AW4105" i="1"/>
  <c r="AV4105" i="1"/>
  <c r="AY1741" i="1"/>
  <c r="AX1741" i="1"/>
  <c r="AW1741" i="1"/>
  <c r="AV1741" i="1"/>
  <c r="AY2504" i="1"/>
  <c r="AX2504" i="1"/>
  <c r="AW2504" i="1"/>
  <c r="AV2504" i="1"/>
  <c r="AY1347" i="1"/>
  <c r="AX1347" i="1"/>
  <c r="AW1347" i="1"/>
  <c r="AV1347" i="1"/>
  <c r="AY4631" i="1"/>
  <c r="AX4631" i="1"/>
  <c r="AW4631" i="1"/>
  <c r="AV4631" i="1"/>
  <c r="AY4635" i="1"/>
  <c r="AX4635" i="1"/>
  <c r="AW4635" i="1"/>
  <c r="AV4635" i="1"/>
  <c r="AY2161" i="1"/>
  <c r="AX2161" i="1"/>
  <c r="AW2161" i="1"/>
  <c r="AV2161" i="1"/>
  <c r="AY4201" i="1"/>
  <c r="AX4201" i="1"/>
  <c r="AW4201" i="1"/>
  <c r="AV4201" i="1"/>
  <c r="AY3253" i="1"/>
  <c r="AX3253" i="1"/>
  <c r="AW3253" i="1"/>
  <c r="AV3253" i="1"/>
  <c r="AY4788" i="1"/>
  <c r="AX4788" i="1"/>
  <c r="AW4788" i="1"/>
  <c r="AV4788" i="1"/>
  <c r="AY5097" i="1"/>
  <c r="AX5097" i="1"/>
  <c r="AW5097" i="1"/>
  <c r="AV5097" i="1"/>
  <c r="AY2348" i="1"/>
  <c r="AX2348" i="1"/>
  <c r="AW2348" i="1"/>
  <c r="AV2348" i="1"/>
  <c r="AY2906" i="1"/>
  <c r="AX2906" i="1"/>
  <c r="AW2906" i="1"/>
  <c r="AV2906" i="1"/>
  <c r="AY964" i="1"/>
  <c r="AX964" i="1"/>
  <c r="AW964" i="1"/>
  <c r="AV964" i="1"/>
  <c r="AY4899" i="1"/>
  <c r="AX4899" i="1"/>
  <c r="AW4899" i="1"/>
  <c r="AV4899" i="1"/>
  <c r="AY3627" i="1"/>
  <c r="AX3627" i="1"/>
  <c r="AW3627" i="1"/>
  <c r="AV3627" i="1"/>
  <c r="AY3096" i="1"/>
  <c r="AX3096" i="1"/>
  <c r="AW3096" i="1"/>
  <c r="AV3096" i="1"/>
  <c r="AY566" i="1"/>
  <c r="AX566" i="1"/>
  <c r="AW566" i="1"/>
  <c r="AV566" i="1"/>
  <c r="AY2966" i="1"/>
  <c r="AX2966" i="1"/>
  <c r="AW2966" i="1"/>
  <c r="AV2966" i="1"/>
  <c r="AY5252" i="1"/>
  <c r="AX5252" i="1"/>
  <c r="AW5252" i="1"/>
  <c r="AV5252" i="1"/>
  <c r="AY3491" i="1"/>
  <c r="AX3491" i="1"/>
  <c r="AW3491" i="1"/>
  <c r="AV3491" i="1"/>
  <c r="AY433" i="1"/>
  <c r="AX433" i="1"/>
  <c r="AW433" i="1"/>
  <c r="AV433" i="1"/>
  <c r="AY3369" i="1"/>
  <c r="AX3369" i="1"/>
  <c r="AW3369" i="1"/>
  <c r="AV3369" i="1"/>
  <c r="AY1010" i="1"/>
  <c r="AX1010" i="1"/>
  <c r="AW1010" i="1"/>
  <c r="AV1010" i="1"/>
  <c r="AY4592" i="1"/>
  <c r="AX4592" i="1"/>
  <c r="AW4592" i="1"/>
  <c r="AV4592" i="1"/>
  <c r="AY4708" i="1"/>
  <c r="AX4708" i="1"/>
  <c r="AW4708" i="1"/>
  <c r="AV4708" i="1"/>
  <c r="AY4392" i="1"/>
  <c r="AX4392" i="1"/>
  <c r="AW4392" i="1"/>
  <c r="AV4392" i="1"/>
  <c r="AY1895" i="1"/>
  <c r="AX1895" i="1"/>
  <c r="AW1895" i="1"/>
  <c r="AV1895" i="1"/>
  <c r="AY5209" i="1"/>
  <c r="AX5209" i="1"/>
  <c r="AW5209" i="1"/>
  <c r="AV5209" i="1"/>
  <c r="AY5485" i="1"/>
  <c r="AX5485" i="1"/>
  <c r="AW5485" i="1"/>
  <c r="AV5485" i="1"/>
  <c r="AY4699" i="1"/>
  <c r="AX4699" i="1"/>
  <c r="AW4699" i="1"/>
  <c r="AV4699" i="1"/>
  <c r="AY5423" i="1"/>
  <c r="AX5423" i="1"/>
  <c r="AW5423" i="1"/>
  <c r="AV5423" i="1"/>
  <c r="AY5089" i="1"/>
  <c r="AX5089" i="1"/>
  <c r="AW5089" i="1"/>
  <c r="AV5089" i="1"/>
  <c r="AY4133" i="1"/>
  <c r="AX4133" i="1"/>
  <c r="AW4133" i="1"/>
  <c r="AV4133" i="1"/>
  <c r="AY551" i="1"/>
  <c r="AX551" i="1"/>
  <c r="AW551" i="1"/>
  <c r="AV551" i="1"/>
  <c r="AY2362" i="1"/>
  <c r="AX2362" i="1"/>
  <c r="AW2362" i="1"/>
  <c r="AV2362" i="1"/>
  <c r="AY5299" i="1"/>
  <c r="AX5299" i="1"/>
  <c r="AW5299" i="1"/>
  <c r="AV5299" i="1"/>
  <c r="AY4360" i="1"/>
  <c r="AX4360" i="1"/>
  <c r="AW4360" i="1"/>
  <c r="AV4360" i="1"/>
  <c r="AY1556" i="1"/>
  <c r="AX1556" i="1"/>
  <c r="AW1556" i="1"/>
  <c r="AV1556" i="1"/>
  <c r="AY5669" i="1"/>
  <c r="AX5669" i="1"/>
  <c r="AW5669" i="1"/>
  <c r="AV5669" i="1"/>
  <c r="AY2662" i="1"/>
  <c r="AX2662" i="1"/>
  <c r="AW2662" i="1"/>
  <c r="AV2662" i="1"/>
  <c r="AY4951" i="1"/>
  <c r="AX4951" i="1"/>
  <c r="AW4951" i="1"/>
  <c r="AV4951" i="1"/>
  <c r="AY5186" i="1"/>
  <c r="AX5186" i="1"/>
  <c r="AW5186" i="1"/>
  <c r="AV5186" i="1"/>
  <c r="AY3069" i="1"/>
  <c r="AX3069" i="1"/>
  <c r="AW3069" i="1"/>
  <c r="AV3069" i="1"/>
  <c r="AY1690" i="1"/>
  <c r="AX1690" i="1"/>
  <c r="AW1690" i="1"/>
  <c r="AV1690" i="1"/>
  <c r="AY3307" i="1"/>
  <c r="AX3307" i="1"/>
  <c r="AW3307" i="1"/>
  <c r="AV3307" i="1"/>
  <c r="AY5570" i="1"/>
  <c r="AX5570" i="1"/>
  <c r="AW5570" i="1"/>
  <c r="AV5570" i="1"/>
  <c r="AY1275" i="1"/>
  <c r="AX1275" i="1"/>
  <c r="AW1275" i="1"/>
  <c r="AV1275" i="1"/>
  <c r="AY1778" i="1"/>
  <c r="AX1778" i="1"/>
  <c r="AW1778" i="1"/>
  <c r="AV1778" i="1"/>
  <c r="AY1713" i="1"/>
  <c r="AX1713" i="1"/>
  <c r="AW1713" i="1"/>
  <c r="AV1713" i="1"/>
  <c r="AY1322" i="1"/>
  <c r="AX1322" i="1"/>
  <c r="AW1322" i="1"/>
  <c r="AV1322" i="1"/>
  <c r="AY4745" i="1"/>
  <c r="AX4745" i="1"/>
  <c r="AW4745" i="1"/>
  <c r="AV4745" i="1"/>
  <c r="AY4319" i="1"/>
  <c r="AX4319" i="1"/>
  <c r="AW4319" i="1"/>
  <c r="AV4319" i="1"/>
  <c r="AY5085" i="1"/>
  <c r="AX5085" i="1"/>
  <c r="AW5085" i="1"/>
  <c r="AV5085" i="1"/>
  <c r="AY5589" i="1"/>
  <c r="AX5589" i="1"/>
  <c r="AW5589" i="1"/>
  <c r="AV5589" i="1"/>
  <c r="AY3658" i="1"/>
  <c r="AX3658" i="1"/>
  <c r="AW3658" i="1"/>
  <c r="AV3658" i="1"/>
  <c r="AY2957" i="1"/>
  <c r="AX2957" i="1"/>
  <c r="AW2957" i="1"/>
  <c r="AV2957" i="1"/>
  <c r="AY1793" i="1"/>
  <c r="AX1793" i="1"/>
  <c r="AW1793" i="1"/>
  <c r="AV1793" i="1"/>
  <c r="AY5174" i="1"/>
  <c r="AX5174" i="1"/>
  <c r="AW5174" i="1"/>
  <c r="AV5174" i="1"/>
  <c r="AY1353" i="1"/>
  <c r="AX1353" i="1"/>
  <c r="AW1353" i="1"/>
  <c r="AV1353" i="1"/>
  <c r="AY1827" i="1"/>
  <c r="AX1827" i="1"/>
  <c r="AW1827" i="1"/>
  <c r="AV1827" i="1"/>
  <c r="AY2581" i="1"/>
  <c r="AX2581" i="1"/>
  <c r="AW2581" i="1"/>
  <c r="AV2581" i="1"/>
  <c r="AY2360" i="1"/>
  <c r="AX2360" i="1"/>
  <c r="AW2360" i="1"/>
  <c r="AV2360" i="1"/>
  <c r="AY5365" i="1"/>
  <c r="AX5365" i="1"/>
  <c r="AW5365" i="1"/>
  <c r="AV5365" i="1"/>
  <c r="AY5409" i="1"/>
  <c r="AX5409" i="1"/>
  <c r="AW5409" i="1"/>
  <c r="AV5409" i="1"/>
  <c r="AY305" i="1"/>
  <c r="AX305" i="1"/>
  <c r="AW305" i="1"/>
  <c r="AV305" i="1"/>
  <c r="AY3505" i="1"/>
  <c r="AX3505" i="1"/>
  <c r="AW3505" i="1"/>
  <c r="AV3505" i="1"/>
  <c r="AY5373" i="1"/>
  <c r="AX5373" i="1"/>
  <c r="AW5373" i="1"/>
  <c r="AV5373" i="1"/>
  <c r="AY603" i="1"/>
  <c r="AX603" i="1"/>
  <c r="AW603" i="1"/>
  <c r="AV603" i="1"/>
  <c r="AY3919" i="1"/>
  <c r="AX3919" i="1"/>
  <c r="AW3919" i="1"/>
  <c r="AV3919" i="1"/>
  <c r="AY4815" i="1"/>
  <c r="AX4815" i="1"/>
  <c r="AW4815" i="1"/>
  <c r="AV4815" i="1"/>
  <c r="AY669" i="1"/>
  <c r="AX669" i="1"/>
  <c r="AW669" i="1"/>
  <c r="AV669" i="1"/>
  <c r="AY3687" i="1"/>
  <c r="AX3687" i="1"/>
  <c r="AW3687" i="1"/>
  <c r="AV3687" i="1"/>
  <c r="AY5367" i="1"/>
  <c r="AX5367" i="1"/>
  <c r="AW5367" i="1"/>
  <c r="AV5367" i="1"/>
  <c r="AY1868" i="1"/>
  <c r="AX1868" i="1"/>
  <c r="AW1868" i="1"/>
  <c r="AV1868" i="1"/>
  <c r="AY813" i="1"/>
  <c r="AX813" i="1"/>
  <c r="AW813" i="1"/>
  <c r="AV813" i="1"/>
  <c r="AY3830" i="1"/>
  <c r="AX3830" i="1"/>
  <c r="AW3830" i="1"/>
  <c r="AV3830" i="1"/>
  <c r="AY4461" i="1"/>
  <c r="AX4461" i="1"/>
  <c r="AW4461" i="1"/>
  <c r="AV4461" i="1"/>
  <c r="AY3860" i="1"/>
  <c r="AX3860" i="1"/>
  <c r="AW3860" i="1"/>
  <c r="AV3860" i="1"/>
  <c r="AY2608" i="1"/>
  <c r="AX2608" i="1"/>
  <c r="AW2608" i="1"/>
  <c r="AV2608" i="1"/>
  <c r="AY3662" i="1"/>
  <c r="AX3662" i="1"/>
  <c r="AW3662" i="1"/>
  <c r="AV3662" i="1"/>
  <c r="AY3163" i="1"/>
  <c r="AX3163" i="1"/>
  <c r="AW3163" i="1"/>
  <c r="AV3163" i="1"/>
  <c r="AY1287" i="1"/>
  <c r="AX1287" i="1"/>
  <c r="AW1287" i="1"/>
  <c r="AV1287" i="1"/>
  <c r="AY3356" i="1"/>
  <c r="AX3356" i="1"/>
  <c r="AW3356" i="1"/>
  <c r="AV3356" i="1"/>
  <c r="AY2760" i="1"/>
  <c r="AX2760" i="1"/>
  <c r="AW2760" i="1"/>
  <c r="AV2760" i="1"/>
  <c r="AY3230" i="1"/>
  <c r="AX3230" i="1"/>
  <c r="AW3230" i="1"/>
  <c r="AV3230" i="1"/>
  <c r="AY2847" i="1"/>
  <c r="AX2847" i="1"/>
  <c r="AW2847" i="1"/>
  <c r="AV2847" i="1"/>
  <c r="AY2255" i="1"/>
  <c r="AX2255" i="1"/>
  <c r="AW2255" i="1"/>
  <c r="AV2255" i="1"/>
  <c r="AY4806" i="1"/>
  <c r="AX4806" i="1"/>
  <c r="AW4806" i="1"/>
  <c r="AV4806" i="1"/>
  <c r="AY2767" i="1"/>
  <c r="AX2767" i="1"/>
  <c r="AW2767" i="1"/>
  <c r="AV2767" i="1"/>
  <c r="AY969" i="1"/>
  <c r="AX969" i="1"/>
  <c r="AW969" i="1"/>
  <c r="AV969" i="1"/>
  <c r="AY5359" i="1"/>
  <c r="AX5359" i="1"/>
  <c r="AW5359" i="1"/>
  <c r="AV5359" i="1"/>
  <c r="AY659" i="1"/>
  <c r="AX659" i="1"/>
  <c r="AW659" i="1"/>
  <c r="AV659" i="1"/>
  <c r="AY4477" i="1"/>
  <c r="AX4477" i="1"/>
  <c r="AW4477" i="1"/>
  <c r="AV4477" i="1"/>
  <c r="AY3198" i="1"/>
  <c r="AX3198" i="1"/>
  <c r="AW3198" i="1"/>
  <c r="AV3198" i="1"/>
  <c r="AY2441" i="1"/>
  <c r="AX2441" i="1"/>
  <c r="AW2441" i="1"/>
  <c r="AV2441" i="1"/>
  <c r="AY2025" i="1"/>
  <c r="AX2025" i="1"/>
  <c r="AW2025" i="1"/>
  <c r="AV2025" i="1"/>
  <c r="AY2628" i="1"/>
  <c r="AX2628" i="1"/>
  <c r="AW2628" i="1"/>
  <c r="AV2628" i="1"/>
  <c r="AY3783" i="1"/>
  <c r="AX3783" i="1"/>
  <c r="AW3783" i="1"/>
  <c r="AV3783" i="1"/>
  <c r="AY2936" i="1"/>
  <c r="AX2936" i="1"/>
  <c r="AW2936" i="1"/>
  <c r="AV2936" i="1"/>
  <c r="AY3647" i="1"/>
  <c r="AX3647" i="1"/>
  <c r="AW3647" i="1"/>
  <c r="AV3647" i="1"/>
  <c r="AY4702" i="1"/>
  <c r="AX4702" i="1"/>
  <c r="AW4702" i="1"/>
  <c r="AV4702" i="1"/>
  <c r="AY1172" i="1"/>
  <c r="AX1172" i="1"/>
  <c r="AW1172" i="1"/>
  <c r="AV1172" i="1"/>
  <c r="AY2507" i="1"/>
  <c r="AX2507" i="1"/>
  <c r="AW2507" i="1"/>
  <c r="AV2507" i="1"/>
  <c r="AY2686" i="1"/>
  <c r="AX2686" i="1"/>
  <c r="AW2686" i="1"/>
  <c r="AV2686" i="1"/>
  <c r="AY2961" i="1"/>
  <c r="AX2961" i="1"/>
  <c r="AW2961" i="1"/>
  <c r="AV2961" i="1"/>
  <c r="AY1110" i="1"/>
  <c r="AX1110" i="1"/>
  <c r="AW1110" i="1"/>
  <c r="AV1110" i="1"/>
  <c r="AY1245" i="1"/>
  <c r="AX1245" i="1"/>
  <c r="AW1245" i="1"/>
  <c r="AV1245" i="1"/>
  <c r="AY3954" i="1"/>
  <c r="AX3954" i="1"/>
  <c r="AW3954" i="1"/>
  <c r="AV3954" i="1"/>
  <c r="AY1312" i="1"/>
  <c r="AX1312" i="1"/>
  <c r="AW1312" i="1"/>
  <c r="AV1312" i="1"/>
  <c r="AY4469" i="1"/>
  <c r="AX4469" i="1"/>
  <c r="AW4469" i="1"/>
  <c r="AV4469" i="1"/>
  <c r="AY5603" i="1"/>
  <c r="AX5603" i="1"/>
  <c r="AW5603" i="1"/>
  <c r="AV5603" i="1"/>
  <c r="AY358" i="1"/>
  <c r="AX358" i="1"/>
  <c r="AW358" i="1"/>
  <c r="AV358" i="1"/>
  <c r="AY2879" i="1"/>
  <c r="AX2879" i="1"/>
  <c r="AW2879" i="1"/>
  <c r="AV2879" i="1"/>
  <c r="AY4191" i="1"/>
  <c r="AX4191" i="1"/>
  <c r="AW4191" i="1"/>
  <c r="AV4191" i="1"/>
  <c r="AY4895" i="1"/>
  <c r="AX4895" i="1"/>
  <c r="AW4895" i="1"/>
  <c r="AV4895" i="1"/>
  <c r="AY4565" i="1"/>
  <c r="AX4565" i="1"/>
  <c r="AW4565" i="1"/>
  <c r="AV4565" i="1"/>
  <c r="AY1429" i="1"/>
  <c r="AX1429" i="1"/>
  <c r="AW1429" i="1"/>
  <c r="AV1429" i="1"/>
  <c r="AY1100" i="1"/>
  <c r="AX1100" i="1"/>
  <c r="AW1100" i="1"/>
  <c r="AV1100" i="1"/>
  <c r="AY1581" i="1"/>
  <c r="AX1581" i="1"/>
  <c r="AW1581" i="1"/>
  <c r="AV1581" i="1"/>
  <c r="AY1161" i="1"/>
  <c r="AX1161" i="1"/>
  <c r="AW1161" i="1"/>
  <c r="AV1161" i="1"/>
  <c r="AY4013" i="1"/>
  <c r="AX4013" i="1"/>
  <c r="AW4013" i="1"/>
  <c r="AV4013" i="1"/>
  <c r="AY4390" i="1"/>
  <c r="AX4390" i="1"/>
  <c r="AW4390" i="1"/>
  <c r="AV4390" i="1"/>
  <c r="AY765" i="1"/>
  <c r="AX765" i="1"/>
  <c r="AW765" i="1"/>
  <c r="AV765" i="1"/>
  <c r="AY5103" i="1"/>
  <c r="AX5103" i="1"/>
  <c r="AW5103" i="1"/>
  <c r="AV5103" i="1"/>
  <c r="AY3731" i="1"/>
  <c r="AX3731" i="1"/>
  <c r="AW3731" i="1"/>
  <c r="AV3731" i="1"/>
  <c r="AY2146" i="1"/>
  <c r="AX2146" i="1"/>
  <c r="AW2146" i="1"/>
  <c r="AV2146" i="1"/>
  <c r="AY3924" i="1"/>
  <c r="AX3924" i="1"/>
  <c r="AW3924" i="1"/>
  <c r="AV3924" i="1"/>
  <c r="AY2197" i="1"/>
  <c r="AX2197" i="1"/>
  <c r="AW2197" i="1"/>
  <c r="AV2197" i="1"/>
  <c r="AY5271" i="1"/>
  <c r="AX5271" i="1"/>
  <c r="AW5271" i="1"/>
  <c r="AV5271" i="1"/>
  <c r="AY5350" i="1"/>
  <c r="AX5350" i="1"/>
  <c r="AW5350" i="1"/>
  <c r="AV5350" i="1"/>
  <c r="AY5229" i="1"/>
  <c r="AX5229" i="1"/>
  <c r="AW5229" i="1"/>
  <c r="AV5229" i="1"/>
  <c r="AY3208" i="1"/>
  <c r="AX3208" i="1"/>
  <c r="AW3208" i="1"/>
  <c r="AV3208" i="1"/>
  <c r="AY4791" i="1"/>
  <c r="AX4791" i="1"/>
  <c r="AW4791" i="1"/>
  <c r="AV4791" i="1"/>
  <c r="AY4837" i="1"/>
  <c r="AX4837" i="1"/>
  <c r="AW4837" i="1"/>
  <c r="AV4837" i="1"/>
  <c r="AY3014" i="1"/>
  <c r="AX3014" i="1"/>
  <c r="AW3014" i="1"/>
  <c r="AV3014" i="1"/>
  <c r="AY2720" i="1"/>
  <c r="AX2720" i="1"/>
  <c r="AW2720" i="1"/>
  <c r="AV2720" i="1"/>
  <c r="AY5633" i="1"/>
  <c r="AX5633" i="1"/>
  <c r="AW5633" i="1"/>
  <c r="AV5633" i="1"/>
  <c r="AY608" i="1"/>
  <c r="AX608" i="1"/>
  <c r="AW608" i="1"/>
  <c r="AV608" i="1"/>
  <c r="AY3344" i="1"/>
  <c r="AX3344" i="1"/>
  <c r="AW3344" i="1"/>
  <c r="AV3344" i="1"/>
  <c r="AY1967" i="1"/>
  <c r="AX1967" i="1"/>
  <c r="AW1967" i="1"/>
  <c r="AV1967" i="1"/>
  <c r="AY3166" i="1"/>
  <c r="AX3166" i="1"/>
  <c r="AW3166" i="1"/>
  <c r="AV3166" i="1"/>
  <c r="AY2525" i="1"/>
  <c r="AX2525" i="1"/>
  <c r="AW2525" i="1"/>
  <c r="AV2525" i="1"/>
  <c r="AY4219" i="1"/>
  <c r="AX4219" i="1"/>
  <c r="AW4219" i="1"/>
  <c r="AV4219" i="1"/>
  <c r="AY741" i="1"/>
  <c r="AX741" i="1"/>
  <c r="AW741" i="1"/>
  <c r="AV741" i="1"/>
  <c r="AY3223" i="1"/>
  <c r="AX3223" i="1"/>
  <c r="AW3223" i="1"/>
  <c r="AV3223" i="1"/>
  <c r="AY4850" i="1"/>
  <c r="AX4850" i="1"/>
  <c r="AW4850" i="1"/>
  <c r="AV4850" i="1"/>
  <c r="AY3547" i="1"/>
  <c r="AX3547" i="1"/>
  <c r="AW3547" i="1"/>
  <c r="AV3547" i="1"/>
  <c r="AY1703" i="1"/>
  <c r="AX1703" i="1"/>
  <c r="AW1703" i="1"/>
  <c r="AV1703" i="1"/>
  <c r="AY4718" i="1"/>
  <c r="AX4718" i="1"/>
  <c r="AW4718" i="1"/>
  <c r="AV4718" i="1"/>
  <c r="AY1911" i="1"/>
  <c r="AX1911" i="1"/>
  <c r="AW1911" i="1"/>
  <c r="AV1911" i="1"/>
  <c r="AY3214" i="1"/>
  <c r="AX3214" i="1"/>
  <c r="AW3214" i="1"/>
  <c r="AV3214" i="1"/>
  <c r="AY2028" i="1"/>
  <c r="AX2028" i="1"/>
  <c r="AW2028" i="1"/>
  <c r="AV2028" i="1"/>
  <c r="AY5006" i="1"/>
  <c r="AX5006" i="1"/>
  <c r="AW5006" i="1"/>
  <c r="AV5006" i="1"/>
  <c r="AY3171" i="1"/>
  <c r="AX3171" i="1"/>
  <c r="AW3171" i="1"/>
  <c r="AV3171" i="1"/>
  <c r="AY4367" i="1"/>
  <c r="AX4367" i="1"/>
  <c r="AW4367" i="1"/>
  <c r="AV4367" i="1"/>
  <c r="AY3815" i="1"/>
  <c r="AX3815" i="1"/>
  <c r="AW3815" i="1"/>
  <c r="AV3815" i="1"/>
  <c r="AY1060" i="1"/>
  <c r="AX1060" i="1"/>
  <c r="AW1060" i="1"/>
  <c r="AV1060" i="1"/>
  <c r="AY5287" i="1"/>
  <c r="AX5287" i="1"/>
  <c r="AW5287" i="1"/>
  <c r="AV5287" i="1"/>
  <c r="AY3907" i="1"/>
  <c r="AX3907" i="1"/>
  <c r="AW3907" i="1"/>
  <c r="AV3907" i="1"/>
  <c r="AY2887" i="1"/>
  <c r="AX2887" i="1"/>
  <c r="AW2887" i="1"/>
  <c r="AV2887" i="1"/>
  <c r="AY4823" i="1"/>
  <c r="AX4823" i="1"/>
  <c r="AW4823" i="1"/>
  <c r="AV4823" i="1"/>
  <c r="AY3024" i="1"/>
  <c r="AX3024" i="1"/>
  <c r="AW3024" i="1"/>
  <c r="AV3024" i="1"/>
  <c r="AY1668" i="1"/>
  <c r="AX1668" i="1"/>
  <c r="AW1668" i="1"/>
  <c r="AV1668" i="1"/>
  <c r="AY3671" i="1"/>
  <c r="AX3671" i="1"/>
  <c r="AW3671" i="1"/>
  <c r="AV3671" i="1"/>
  <c r="AY2873" i="1"/>
  <c r="AX2873" i="1"/>
  <c r="AW2873" i="1"/>
  <c r="AV2873" i="1"/>
  <c r="AY3128" i="1"/>
  <c r="AX3128" i="1"/>
  <c r="AW3128" i="1"/>
  <c r="AV3128" i="1"/>
  <c r="AY5255" i="1"/>
  <c r="AX5255" i="1"/>
  <c r="AW5255" i="1"/>
  <c r="AV5255" i="1"/>
  <c r="AY935" i="1"/>
  <c r="AX935" i="1"/>
  <c r="AW935" i="1"/>
  <c r="AV935" i="1"/>
  <c r="AY5148" i="1"/>
  <c r="AX5148" i="1"/>
  <c r="AW5148" i="1"/>
  <c r="AV5148" i="1"/>
  <c r="AY4253" i="1"/>
  <c r="AX4253" i="1"/>
  <c r="AW4253" i="1"/>
  <c r="AV4253" i="1"/>
  <c r="AY1109" i="1"/>
  <c r="AX1109" i="1"/>
  <c r="AW1109" i="1"/>
  <c r="AV1109" i="1"/>
  <c r="AY1675" i="1"/>
  <c r="AX1675" i="1"/>
  <c r="AW1675" i="1"/>
  <c r="AV1675" i="1"/>
  <c r="AY3274" i="1"/>
  <c r="AX3274" i="1"/>
  <c r="AW3274" i="1"/>
  <c r="AV3274" i="1"/>
  <c r="AY3518" i="1"/>
  <c r="AX3518" i="1"/>
  <c r="AW3518" i="1"/>
  <c r="AV3518" i="1"/>
  <c r="AY1478" i="1"/>
  <c r="AX1478" i="1"/>
  <c r="AW1478" i="1"/>
  <c r="BD1478" i="1" s="1"/>
  <c r="AV1478" i="1"/>
  <c r="AY5306" i="1"/>
  <c r="AX5306" i="1"/>
  <c r="AW5306" i="1"/>
  <c r="AV5306" i="1"/>
  <c r="AY957" i="1"/>
  <c r="AX957" i="1"/>
  <c r="AW957" i="1"/>
  <c r="AV957" i="1"/>
  <c r="AY4938" i="1"/>
  <c r="AX4938" i="1"/>
  <c r="AW4938" i="1"/>
  <c r="AV4938" i="1"/>
  <c r="AY4787" i="1"/>
  <c r="AX4787" i="1"/>
  <c r="AW4787" i="1"/>
  <c r="AV4787" i="1"/>
  <c r="AY405" i="1"/>
  <c r="AX405" i="1"/>
  <c r="AW405" i="1"/>
  <c r="AV405" i="1"/>
  <c r="AY2844" i="1"/>
  <c r="AX2844" i="1"/>
  <c r="AW2844" i="1"/>
  <c r="AV2844" i="1"/>
  <c r="AY1491" i="1"/>
  <c r="AX1491" i="1"/>
  <c r="AW1491" i="1"/>
  <c r="AV1491" i="1"/>
  <c r="AY1092" i="1"/>
  <c r="AX1092" i="1"/>
  <c r="AW1092" i="1"/>
  <c r="AV1092" i="1"/>
  <c r="AY5145" i="1"/>
  <c r="AX5145" i="1"/>
  <c r="AW5145" i="1"/>
  <c r="AV5145" i="1"/>
  <c r="AY5389" i="1"/>
  <c r="AX5389" i="1"/>
  <c r="AW5389" i="1"/>
  <c r="AV5389" i="1"/>
  <c r="AY641" i="1"/>
  <c r="AX641" i="1"/>
  <c r="AW641" i="1"/>
  <c r="AV641" i="1"/>
  <c r="AY3418" i="1"/>
  <c r="AX3418" i="1"/>
  <c r="AW3418" i="1"/>
  <c r="AV3418" i="1"/>
  <c r="AY3394" i="1"/>
  <c r="AX3394" i="1"/>
  <c r="AW3394" i="1"/>
  <c r="AV3394" i="1"/>
  <c r="AY2872" i="1"/>
  <c r="AX2872" i="1"/>
  <c r="AW2872" i="1"/>
  <c r="AV2872" i="1"/>
  <c r="AY2707" i="1"/>
  <c r="AX2707" i="1"/>
  <c r="AW2707" i="1"/>
  <c r="AV2707" i="1"/>
  <c r="AY5490" i="1"/>
  <c r="AX5490" i="1"/>
  <c r="AW5490" i="1"/>
  <c r="AV5490" i="1"/>
  <c r="AY2036" i="1"/>
  <c r="AX2036" i="1"/>
  <c r="AW2036" i="1"/>
  <c r="AV2036" i="1"/>
  <c r="AY3503" i="1"/>
  <c r="AX3503" i="1"/>
  <c r="AW3503" i="1"/>
  <c r="AV3503" i="1"/>
  <c r="AY2806" i="1"/>
  <c r="AX2806" i="1"/>
  <c r="AW2806" i="1"/>
  <c r="AV2806" i="1"/>
  <c r="AY4987" i="1"/>
  <c r="AX4987" i="1"/>
  <c r="AW4987" i="1"/>
  <c r="AV4987" i="1"/>
  <c r="AY533" i="1"/>
  <c r="AX533" i="1"/>
  <c r="AW533" i="1"/>
  <c r="AV533" i="1"/>
  <c r="AY923" i="1"/>
  <c r="AX923" i="1"/>
  <c r="AW923" i="1"/>
  <c r="AV923" i="1"/>
  <c r="AY4139" i="1"/>
  <c r="AX4139" i="1"/>
  <c r="AW4139" i="1"/>
  <c r="AV4139" i="1"/>
  <c r="AY2108" i="1"/>
  <c r="AX2108" i="1"/>
  <c r="AW2108" i="1"/>
  <c r="AV2108" i="1"/>
  <c r="AY1776" i="1"/>
  <c r="AX1776" i="1"/>
  <c r="AW1776" i="1"/>
  <c r="AV1776" i="1"/>
  <c r="AY1549" i="1"/>
  <c r="AX1549" i="1"/>
  <c r="AW1549" i="1"/>
  <c r="AV1549" i="1"/>
  <c r="AY3701" i="1"/>
  <c r="AX3701" i="1"/>
  <c r="AW3701" i="1"/>
  <c r="AV3701" i="1"/>
  <c r="AY4906" i="1"/>
  <c r="AX4906" i="1"/>
  <c r="AW4906" i="1"/>
  <c r="AV4906" i="1"/>
  <c r="AY5612" i="1"/>
  <c r="AX5612" i="1"/>
  <c r="AW5612" i="1"/>
  <c r="AV5612" i="1"/>
  <c r="AY982" i="1"/>
  <c r="AX982" i="1"/>
  <c r="AW982" i="1"/>
  <c r="AV982" i="1"/>
  <c r="AY480" i="1"/>
  <c r="AX480" i="1"/>
  <c r="AW480" i="1"/>
  <c r="AV480" i="1"/>
  <c r="AY4629" i="1"/>
  <c r="AX4629" i="1"/>
  <c r="AW4629" i="1"/>
  <c r="AV4629" i="1"/>
  <c r="AY3987" i="1"/>
  <c r="AX3987" i="1"/>
  <c r="AW3987" i="1"/>
  <c r="AV3987" i="1"/>
  <c r="AY446" i="1"/>
  <c r="AX446" i="1"/>
  <c r="AW446" i="1"/>
  <c r="AV446" i="1"/>
  <c r="AY718" i="1"/>
  <c r="AX718" i="1"/>
  <c r="AW718" i="1"/>
  <c r="AV718" i="1"/>
  <c r="AY3239" i="1"/>
  <c r="AX3239" i="1"/>
  <c r="AW3239" i="1"/>
  <c r="AV3239" i="1"/>
  <c r="AY2611" i="1"/>
  <c r="AX2611" i="1"/>
  <c r="AW2611" i="1"/>
  <c r="AV2611" i="1"/>
  <c r="AY3043" i="1"/>
  <c r="AX3043" i="1"/>
  <c r="AW3043" i="1"/>
  <c r="AV3043" i="1"/>
  <c r="AY4537" i="1"/>
  <c r="AX4537" i="1"/>
  <c r="AW4537" i="1"/>
  <c r="AV4537" i="1"/>
  <c r="AY1224" i="1"/>
  <c r="AX1224" i="1"/>
  <c r="AW1224" i="1"/>
  <c r="AV1224" i="1"/>
  <c r="AY5263" i="1"/>
  <c r="AX5263" i="1"/>
  <c r="AW5263" i="1"/>
  <c r="AV5263" i="1"/>
  <c r="AY4683" i="1"/>
  <c r="AX4683" i="1"/>
  <c r="AW4683" i="1"/>
  <c r="AV4683" i="1"/>
  <c r="AY3772" i="1"/>
  <c r="AX3772" i="1"/>
  <c r="AW3772" i="1"/>
  <c r="AV3772" i="1"/>
  <c r="AY5461" i="1"/>
  <c r="AX5461" i="1"/>
  <c r="AW5461" i="1"/>
  <c r="AV5461" i="1"/>
  <c r="AY583" i="1"/>
  <c r="AX583" i="1"/>
  <c r="AW583" i="1"/>
  <c r="AV583" i="1"/>
  <c r="AY287" i="1"/>
  <c r="AX287" i="1"/>
  <c r="AW287" i="1"/>
  <c r="AV287" i="1"/>
  <c r="AY4659" i="1"/>
  <c r="AX4659" i="1"/>
  <c r="AW4659" i="1"/>
  <c r="AV4659" i="1"/>
  <c r="AY1557" i="1"/>
  <c r="AX1557" i="1"/>
  <c r="AW1557" i="1"/>
  <c r="AV1557" i="1"/>
  <c r="AY2300" i="1"/>
  <c r="AX2300" i="1"/>
  <c r="AW2300" i="1"/>
  <c r="AV2300" i="1"/>
  <c r="AY2480" i="1"/>
  <c r="AX2480" i="1"/>
  <c r="AW2480" i="1"/>
  <c r="AV2480" i="1"/>
  <c r="BC2480" i="1" s="1"/>
  <c r="AY3520" i="1"/>
  <c r="AX3520" i="1"/>
  <c r="AW3520" i="1"/>
  <c r="AV3520" i="1"/>
  <c r="AY5339" i="1"/>
  <c r="AX5339" i="1"/>
  <c r="AW5339" i="1"/>
  <c r="AV5339" i="1"/>
  <c r="AY4915" i="1"/>
  <c r="AX4915" i="1"/>
  <c r="AW4915" i="1"/>
  <c r="AV4915" i="1"/>
  <c r="AY2757" i="1"/>
  <c r="AX2757" i="1"/>
  <c r="AW2757" i="1"/>
  <c r="AV2757" i="1"/>
  <c r="AY513" i="1"/>
  <c r="AX513" i="1"/>
  <c r="AW513" i="1"/>
  <c r="AV513" i="1"/>
  <c r="AY4228" i="1"/>
  <c r="AX4228" i="1"/>
  <c r="AW4228" i="1"/>
  <c r="AV4228" i="1"/>
  <c r="AY2882" i="1"/>
  <c r="AX2882" i="1"/>
  <c r="AW2882" i="1"/>
  <c r="AV2882" i="1"/>
  <c r="AY938" i="1"/>
  <c r="AX938" i="1"/>
  <c r="AW938" i="1"/>
  <c r="AV938" i="1"/>
  <c r="AY4940" i="1"/>
  <c r="AX4940" i="1"/>
  <c r="AW4940" i="1"/>
  <c r="AV4940" i="1"/>
  <c r="AY1718" i="1"/>
  <c r="AX1718" i="1"/>
  <c r="AW1718" i="1"/>
  <c r="AV1718" i="1"/>
  <c r="AY5637" i="1"/>
  <c r="AX5637" i="1"/>
  <c r="AW5637" i="1"/>
  <c r="AV5637" i="1"/>
  <c r="AY1073" i="1"/>
  <c r="AX1073" i="1"/>
  <c r="AW1073" i="1"/>
  <c r="AV1073" i="1"/>
  <c r="AY4284" i="1"/>
  <c r="AX4284" i="1"/>
  <c r="AW4284" i="1"/>
  <c r="AV4284" i="1"/>
  <c r="AY5511" i="1"/>
  <c r="BB5511" i="1" s="1"/>
  <c r="AX5511" i="1"/>
  <c r="AW5511" i="1"/>
  <c r="AV5511" i="1"/>
  <c r="AY1517" i="1"/>
  <c r="AX1517" i="1"/>
  <c r="AW1517" i="1"/>
  <c r="AV1517" i="1"/>
  <c r="AY5184" i="1"/>
  <c r="AX5184" i="1"/>
  <c r="AW5184" i="1"/>
  <c r="AV5184" i="1"/>
  <c r="AY3355" i="1"/>
  <c r="AX3355" i="1"/>
  <c r="AW3355" i="1"/>
  <c r="AV3355" i="1"/>
  <c r="AY1910" i="1"/>
  <c r="AX1910" i="1"/>
  <c r="AW1910" i="1"/>
  <c r="AV1910" i="1"/>
  <c r="AY5376" i="1"/>
  <c r="AX5376" i="1"/>
  <c r="AW5376" i="1"/>
  <c r="AV5376" i="1"/>
  <c r="AY696" i="1"/>
  <c r="AX696" i="1"/>
  <c r="AW696" i="1"/>
  <c r="AV696" i="1"/>
  <c r="AY3471" i="1"/>
  <c r="AX3471" i="1"/>
  <c r="AW3471" i="1"/>
  <c r="AV3471" i="1"/>
  <c r="AY2414" i="1"/>
  <c r="AX2414" i="1"/>
  <c r="AW2414" i="1"/>
  <c r="AV2414" i="1"/>
  <c r="AY1444" i="1"/>
  <c r="AX1444" i="1"/>
  <c r="AW1444" i="1"/>
  <c r="AV1444" i="1"/>
  <c r="AY5232" i="1"/>
  <c r="AX5232" i="1"/>
  <c r="AW5232" i="1"/>
  <c r="AV5232" i="1"/>
  <c r="AY3929" i="1"/>
  <c r="AX3929" i="1"/>
  <c r="AW3929" i="1"/>
  <c r="AV3929" i="1"/>
  <c r="AY3595" i="1"/>
  <c r="AX3595" i="1"/>
  <c r="AW3595" i="1"/>
  <c r="AV3595" i="1"/>
  <c r="AY5096" i="1"/>
  <c r="AX5096" i="1"/>
  <c r="AW5096" i="1"/>
  <c r="AV5096" i="1"/>
  <c r="AY530" i="1"/>
  <c r="AX530" i="1"/>
  <c r="AW530" i="1"/>
  <c r="AV530" i="1"/>
  <c r="AY4178" i="1"/>
  <c r="AX4178" i="1"/>
  <c r="AW4178" i="1"/>
  <c r="AV4178" i="1"/>
  <c r="AY1054" i="1"/>
  <c r="AX1054" i="1"/>
  <c r="AW1054" i="1"/>
  <c r="AV1054" i="1"/>
  <c r="AY2226" i="1"/>
  <c r="AX2226" i="1"/>
  <c r="AW2226" i="1"/>
  <c r="AV2226" i="1"/>
  <c r="AY1514" i="1"/>
  <c r="AX1514" i="1"/>
  <c r="AW1514" i="1"/>
  <c r="AV1514" i="1"/>
  <c r="AY5027" i="1"/>
  <c r="AX5027" i="1"/>
  <c r="AW5027" i="1"/>
  <c r="AV5027" i="1"/>
  <c r="AY2018" i="1"/>
  <c r="AX2018" i="1"/>
  <c r="AW2018" i="1"/>
  <c r="AV2018" i="1"/>
  <c r="AY892" i="1"/>
  <c r="AX892" i="1"/>
  <c r="AW892" i="1"/>
  <c r="AV892" i="1"/>
  <c r="AY5034" i="1"/>
  <c r="AX5034" i="1"/>
  <c r="AW5034" i="1"/>
  <c r="AV5034" i="1"/>
  <c r="AY2934" i="1"/>
  <c r="AX2934" i="1"/>
  <c r="AW2934" i="1"/>
  <c r="AV2934" i="1"/>
  <c r="AY1393" i="1"/>
  <c r="AX1393" i="1"/>
  <c r="AW1393" i="1"/>
  <c r="AV1393" i="1"/>
  <c r="AY2997" i="1"/>
  <c r="AX2997" i="1"/>
  <c r="AW2997" i="1"/>
  <c r="AV2997" i="1"/>
  <c r="AY2467" i="1"/>
  <c r="AX2467" i="1"/>
  <c r="AW2467" i="1"/>
  <c r="AV2467" i="1"/>
  <c r="AY3132" i="1"/>
  <c r="AX3132" i="1"/>
  <c r="AW3132" i="1"/>
  <c r="AV3132" i="1"/>
  <c r="AY5060" i="1"/>
  <c r="AX5060" i="1"/>
  <c r="AW5060" i="1"/>
  <c r="AV5060" i="1"/>
  <c r="AY1207" i="1"/>
  <c r="AX1207" i="1"/>
  <c r="AW1207" i="1"/>
  <c r="AV1207" i="1"/>
  <c r="AY2305" i="1"/>
  <c r="AX2305" i="1"/>
  <c r="AW2305" i="1"/>
  <c r="AV2305" i="1"/>
  <c r="AY5546" i="1"/>
  <c r="AX5546" i="1"/>
  <c r="AW5546" i="1"/>
  <c r="AV5546" i="1"/>
  <c r="AY3926" i="1"/>
  <c r="AX3926" i="1"/>
  <c r="AW3926" i="1"/>
  <c r="AV3926" i="1"/>
  <c r="AY317" i="1"/>
  <c r="AX317" i="1"/>
  <c r="AW317" i="1"/>
  <c r="AV317" i="1"/>
  <c r="AY238" i="1"/>
  <c r="AX238" i="1"/>
  <c r="AW238" i="1"/>
  <c r="AV238" i="1"/>
  <c r="AY113" i="1"/>
  <c r="AX113" i="1"/>
  <c r="AW113" i="1"/>
  <c r="AV113" i="1"/>
  <c r="AY92" i="1"/>
  <c r="AX92" i="1"/>
  <c r="AW92" i="1"/>
  <c r="AV92" i="1"/>
  <c r="AY234" i="1"/>
  <c r="AX234" i="1"/>
  <c r="AW234" i="1"/>
  <c r="AV234" i="1"/>
  <c r="AY252" i="1"/>
  <c r="AX252" i="1"/>
  <c r="AW252" i="1"/>
  <c r="AV252" i="1"/>
  <c r="AY91" i="1"/>
  <c r="AX91" i="1"/>
  <c r="AW91" i="1"/>
  <c r="AV91" i="1"/>
  <c r="AY109" i="1"/>
  <c r="AX109" i="1"/>
  <c r="AW109" i="1"/>
  <c r="AV109" i="1"/>
  <c r="AY245" i="1"/>
  <c r="AX245" i="1"/>
  <c r="AW245" i="1"/>
  <c r="AV245" i="1"/>
  <c r="AY60" i="1"/>
  <c r="AX60" i="1"/>
  <c r="AW60" i="1"/>
  <c r="AV60" i="1"/>
  <c r="AY64" i="1"/>
  <c r="AX64" i="1"/>
  <c r="AW64" i="1"/>
  <c r="AV64" i="1"/>
  <c r="AY220" i="1"/>
  <c r="AX220" i="1"/>
  <c r="AW220" i="1"/>
  <c r="AV220" i="1"/>
  <c r="AY77" i="1"/>
  <c r="AX77" i="1"/>
  <c r="AW77" i="1"/>
  <c r="AV77" i="1"/>
  <c r="AY110" i="1"/>
  <c r="AX110" i="1"/>
  <c r="AW110" i="1"/>
  <c r="AV110" i="1"/>
  <c r="AY151" i="1"/>
  <c r="AX151" i="1"/>
  <c r="AW151" i="1"/>
  <c r="AV151" i="1"/>
  <c r="AY148" i="1"/>
  <c r="AX148" i="1"/>
  <c r="AW148" i="1"/>
  <c r="AV148" i="1"/>
  <c r="AY145" i="1"/>
  <c r="AX145" i="1"/>
  <c r="BA145" i="1" s="1"/>
  <c r="AW145" i="1"/>
  <c r="AV145" i="1"/>
  <c r="AY208" i="1"/>
  <c r="AX208" i="1"/>
  <c r="AW208" i="1"/>
  <c r="AV208" i="1"/>
  <c r="AY149" i="1"/>
  <c r="AX149" i="1"/>
  <c r="AW149" i="1"/>
  <c r="AV149" i="1"/>
  <c r="AY155" i="1"/>
  <c r="AX155" i="1"/>
  <c r="AW155" i="1"/>
  <c r="AV155" i="1"/>
  <c r="AY124" i="1"/>
  <c r="AX124" i="1"/>
  <c r="AW124" i="1"/>
  <c r="AV124" i="1"/>
  <c r="AY126" i="1"/>
  <c r="AX126" i="1"/>
  <c r="AW126" i="1"/>
  <c r="AV126" i="1"/>
  <c r="AY3106" i="1"/>
  <c r="AX3106" i="1"/>
  <c r="AW3106" i="1"/>
  <c r="AV3106" i="1"/>
  <c r="AY1830" i="1"/>
  <c r="AX1830" i="1"/>
  <c r="AW1830" i="1"/>
  <c r="AV1830" i="1"/>
  <c r="AY4798" i="1"/>
  <c r="AX4798" i="1"/>
  <c r="AW4798" i="1"/>
  <c r="AV4798" i="1"/>
  <c r="AY4998" i="1"/>
  <c r="AX4998" i="1"/>
  <c r="AW4998" i="1"/>
  <c r="AV4998" i="1"/>
  <c r="AY5173" i="1"/>
  <c r="AX5173" i="1"/>
  <c r="AW5173" i="1"/>
  <c r="AV5173" i="1"/>
  <c r="AY4216" i="1"/>
  <c r="AX4216" i="1"/>
  <c r="AW4216" i="1"/>
  <c r="AV4216" i="1"/>
  <c r="AY634" i="1"/>
  <c r="AX634" i="1"/>
  <c r="AW634" i="1"/>
  <c r="AV634" i="1"/>
  <c r="AY4096" i="1"/>
  <c r="AX4096" i="1"/>
  <c r="AW4096" i="1"/>
  <c r="AV4096" i="1"/>
  <c r="AY4252" i="1"/>
  <c r="AX4252" i="1"/>
  <c r="AW4252" i="1"/>
  <c r="AV4252" i="1"/>
  <c r="AY3155" i="1"/>
  <c r="AX3155" i="1"/>
  <c r="AW3155" i="1"/>
  <c r="AV3155" i="1"/>
  <c r="AY4701" i="1"/>
  <c r="AX4701" i="1"/>
  <c r="AW4701" i="1"/>
  <c r="AV4701" i="1"/>
  <c r="AY2189" i="1"/>
  <c r="AX2189" i="1"/>
  <c r="AW2189" i="1"/>
  <c r="AV2189" i="1"/>
  <c r="AY2201" i="1"/>
  <c r="AX2201" i="1"/>
  <c r="AW2201" i="1"/>
  <c r="AV2201" i="1"/>
  <c r="AY3285" i="1"/>
  <c r="AX3285" i="1"/>
  <c r="AW3285" i="1"/>
  <c r="AV3285" i="1"/>
  <c r="AY4468" i="1"/>
  <c r="AX4468" i="1"/>
  <c r="AW4468" i="1"/>
  <c r="AV4468" i="1"/>
  <c r="AY4560" i="1"/>
  <c r="AX4560" i="1"/>
  <c r="AW4560" i="1"/>
  <c r="AV4560" i="1"/>
  <c r="AY3045" i="1"/>
  <c r="AX3045" i="1"/>
  <c r="AW3045" i="1"/>
  <c r="AV3045" i="1"/>
  <c r="AY1216" i="1"/>
  <c r="AX1216" i="1"/>
  <c r="AW1216" i="1"/>
  <c r="AV1216" i="1"/>
  <c r="AY3448" i="1"/>
  <c r="AX3448" i="1"/>
  <c r="AW3448" i="1"/>
  <c r="AV3448" i="1"/>
  <c r="AY1242" i="1"/>
  <c r="AX1242" i="1"/>
  <c r="AW1242" i="1"/>
  <c r="AV1242" i="1"/>
  <c r="AY1082" i="1"/>
  <c r="AX1082" i="1"/>
  <c r="AW1082" i="1"/>
  <c r="AV1082" i="1"/>
  <c r="AY35" i="1"/>
  <c r="AX35" i="1"/>
  <c r="AW35" i="1"/>
  <c r="AV35" i="1"/>
  <c r="AY19" i="1"/>
  <c r="AX19" i="1"/>
  <c r="AW19" i="1"/>
  <c r="AV19" i="1"/>
  <c r="AY13" i="1"/>
  <c r="AX13" i="1"/>
  <c r="AW13" i="1"/>
  <c r="AV13" i="1"/>
  <c r="AY230" i="1"/>
  <c r="AX230" i="1"/>
  <c r="AW230" i="1"/>
  <c r="AV230" i="1"/>
  <c r="AY8" i="1"/>
  <c r="AX8" i="1"/>
  <c r="AW8" i="1"/>
  <c r="AV8" i="1"/>
  <c r="AY78" i="1"/>
  <c r="AX78" i="1"/>
  <c r="AW78" i="1"/>
  <c r="AV78" i="1"/>
  <c r="AY197" i="1"/>
  <c r="AX197" i="1"/>
  <c r="AW197" i="1"/>
  <c r="AV197" i="1"/>
  <c r="AY242" i="1"/>
  <c r="AX242" i="1"/>
  <c r="AW242" i="1"/>
  <c r="AV242" i="1"/>
  <c r="AY204" i="1"/>
  <c r="AX204" i="1"/>
  <c r="AW204" i="1"/>
  <c r="AV204" i="1"/>
  <c r="AX118" i="1"/>
  <c r="AY118" i="1"/>
  <c r="AW118" i="1"/>
  <c r="AV118" i="1"/>
  <c r="BB1778" i="1"/>
  <c r="BA4138" i="1"/>
  <c r="BB2266" i="1"/>
  <c r="BC1069" i="1"/>
  <c r="BD608" i="1"/>
  <c r="BB3151" i="1"/>
  <c r="BD980" i="1"/>
  <c r="BA741" i="1"/>
  <c r="BD264" i="1"/>
  <c r="BC1581" i="1"/>
  <c r="BB4547" i="1"/>
  <c r="BC4688" i="1"/>
  <c r="AY1767" i="1"/>
  <c r="AX1767" i="1"/>
  <c r="AW1767" i="1"/>
  <c r="AV1767" i="1"/>
  <c r="AY4768" i="1"/>
  <c r="AX4768" i="1"/>
  <c r="AW4768" i="1"/>
  <c r="AV4768" i="1"/>
  <c r="AY2542" i="1"/>
  <c r="AX2542" i="1"/>
  <c r="AW2542" i="1"/>
  <c r="AV2542" i="1"/>
  <c r="AY3062" i="1"/>
  <c r="AX3062" i="1"/>
  <c r="AW3062" i="1"/>
  <c r="AV3062" i="1"/>
  <c r="AY4905" i="1"/>
  <c r="AX4905" i="1"/>
  <c r="AW4905" i="1"/>
  <c r="AV4905" i="1"/>
  <c r="AY1928" i="1"/>
  <c r="AX1928" i="1"/>
  <c r="AW1928" i="1"/>
  <c r="AV1928" i="1"/>
  <c r="AY1250" i="1"/>
  <c r="AX1250" i="1"/>
  <c r="AW1250" i="1"/>
  <c r="AV1250" i="1"/>
  <c r="AY4889" i="1"/>
  <c r="AX4889" i="1"/>
  <c r="AW4889" i="1"/>
  <c r="AV4889" i="1"/>
  <c r="AY2397" i="1"/>
  <c r="AX2397" i="1"/>
  <c r="AW2397" i="1"/>
  <c r="AV2397" i="1"/>
  <c r="AY2517" i="1"/>
  <c r="AX2517" i="1"/>
  <c r="AW2517" i="1"/>
  <c r="AV2517" i="1"/>
  <c r="AY4179" i="1"/>
  <c r="AX4179" i="1"/>
  <c r="AW4179" i="1"/>
  <c r="AV4179" i="1"/>
  <c r="AY1358" i="1"/>
  <c r="AX1358" i="1"/>
  <c r="AW1358" i="1"/>
  <c r="AV1358" i="1"/>
  <c r="AY2101" i="1"/>
  <c r="AX2101" i="1"/>
  <c r="AW2101" i="1"/>
  <c r="AV2101" i="1"/>
  <c r="AY2889" i="1"/>
  <c r="AX2889" i="1"/>
  <c r="AW2889" i="1"/>
  <c r="AV2889" i="1"/>
  <c r="AY632" i="1"/>
  <c r="AX632" i="1"/>
  <c r="AW632" i="1"/>
  <c r="AV632" i="1"/>
  <c r="AY2106" i="1"/>
  <c r="AX2106" i="1"/>
  <c r="AW2106" i="1"/>
  <c r="AV2106" i="1"/>
  <c r="AY3415" i="1"/>
  <c r="AX3415" i="1"/>
  <c r="AW3415" i="1"/>
  <c r="AV3415" i="1"/>
  <c r="AY998" i="1"/>
  <c r="AX998" i="1"/>
  <c r="AW998" i="1"/>
  <c r="AV998" i="1"/>
  <c r="AY592" i="1"/>
  <c r="AX592" i="1"/>
  <c r="AW592" i="1"/>
  <c r="AV592" i="1"/>
  <c r="AY2227" i="1"/>
  <c r="AX2227" i="1"/>
  <c r="AW2227" i="1"/>
  <c r="AV2227" i="1"/>
  <c r="AY2152" i="1"/>
  <c r="AX2152" i="1"/>
  <c r="AW2152" i="1"/>
  <c r="AV2152" i="1"/>
  <c r="AY2127" i="1"/>
  <c r="AX2127" i="1"/>
  <c r="AW2127" i="1"/>
  <c r="AV2127" i="1"/>
  <c r="AY4843" i="1"/>
  <c r="AX4843" i="1"/>
  <c r="AW4843" i="1"/>
  <c r="AV4843" i="1"/>
  <c r="AY3121" i="1"/>
  <c r="AX3121" i="1"/>
  <c r="AW3121" i="1"/>
  <c r="AV3121" i="1"/>
  <c r="AY1858" i="1"/>
  <c r="AX1858" i="1"/>
  <c r="AW1858" i="1"/>
  <c r="AV1858" i="1"/>
  <c r="AY1305" i="1"/>
  <c r="AX1305" i="1"/>
  <c r="AW1305" i="1"/>
  <c r="AV1305" i="1"/>
  <c r="AY5104" i="1"/>
  <c r="AX5104" i="1"/>
  <c r="AW5104" i="1"/>
  <c r="AV5104" i="1"/>
  <c r="AY5082" i="1"/>
  <c r="AX5082" i="1"/>
  <c r="AW5082" i="1"/>
  <c r="AV5082" i="1"/>
  <c r="AY2004" i="1"/>
  <c r="AX2004" i="1"/>
  <c r="AW2004" i="1"/>
  <c r="AV2004" i="1"/>
  <c r="AY4312" i="1"/>
  <c r="AX4312" i="1"/>
  <c r="AW4312" i="1"/>
  <c r="AV4312" i="1"/>
  <c r="AY4707" i="1"/>
  <c r="AX4707" i="1"/>
  <c r="AW4707" i="1"/>
  <c r="AV4707" i="1"/>
  <c r="AY4036" i="1"/>
  <c r="AX4036" i="1"/>
  <c r="AW4036" i="1"/>
  <c r="AV4036" i="1"/>
  <c r="AY4591" i="1"/>
  <c r="AX4591" i="1"/>
  <c r="AW4591" i="1"/>
  <c r="AV4591" i="1"/>
  <c r="AY3428" i="1"/>
  <c r="AX3428" i="1"/>
  <c r="AW3428" i="1"/>
  <c r="AV3428" i="1"/>
  <c r="AY4609" i="1"/>
  <c r="AX4609" i="1"/>
  <c r="AW4609" i="1"/>
  <c r="AV4609" i="1"/>
  <c r="AY5610" i="1"/>
  <c r="AX5610" i="1"/>
  <c r="AW5610" i="1"/>
  <c r="AV5610" i="1"/>
  <c r="AY1683" i="1"/>
  <c r="AX1683" i="1"/>
  <c r="AW1683" i="1"/>
  <c r="AV1683" i="1"/>
  <c r="AY4271" i="1"/>
  <c r="AX4271" i="1"/>
  <c r="AW4271" i="1"/>
  <c r="AV4271" i="1"/>
  <c r="AY2660" i="1"/>
  <c r="AX2660" i="1"/>
  <c r="AW2660" i="1"/>
  <c r="AV2660" i="1"/>
  <c r="AY5249" i="1"/>
  <c r="AX5249" i="1"/>
  <c r="AW5249" i="1"/>
  <c r="AV5249" i="1"/>
  <c r="AY2698" i="1"/>
  <c r="AX2698" i="1"/>
  <c r="AW2698" i="1"/>
  <c r="AV2698" i="1"/>
  <c r="AY5486" i="1"/>
  <c r="AX5486" i="1"/>
  <c r="AW5486" i="1"/>
  <c r="AV5486" i="1"/>
  <c r="AY2856" i="1"/>
  <c r="AX2856" i="1"/>
  <c r="AW2856" i="1"/>
  <c r="AV2856" i="1"/>
  <c r="AY336" i="1"/>
  <c r="AX336" i="1"/>
  <c r="AW336" i="1"/>
  <c r="AV336" i="1"/>
  <c r="AY3632" i="1"/>
  <c r="AX3632" i="1"/>
  <c r="AW3632" i="1"/>
  <c r="AV3632" i="1"/>
  <c r="AY5489" i="1"/>
  <c r="AX5489" i="1"/>
  <c r="AW5489" i="1"/>
  <c r="AV5489" i="1"/>
  <c r="AY3487" i="1"/>
  <c r="AX3487" i="1"/>
  <c r="AW3487" i="1"/>
  <c r="AV3487" i="1"/>
  <c r="AY1377" i="1"/>
  <c r="AX1377" i="1"/>
  <c r="AW1377" i="1"/>
  <c r="AV1377" i="1"/>
  <c r="AY3403" i="1"/>
  <c r="AX3403" i="1"/>
  <c r="AW3403" i="1"/>
  <c r="AV3403" i="1"/>
  <c r="AY5617" i="1"/>
  <c r="AX5617" i="1"/>
  <c r="AW5617" i="1"/>
  <c r="AV5617" i="1"/>
  <c r="AY1848" i="1"/>
  <c r="AX1848" i="1"/>
  <c r="AW1848" i="1"/>
  <c r="AV1848" i="1"/>
  <c r="AY792" i="1"/>
  <c r="AX792" i="1"/>
  <c r="AW792" i="1"/>
  <c r="AV792" i="1"/>
  <c r="AY961" i="1"/>
  <c r="AX961" i="1"/>
  <c r="AW961" i="1"/>
  <c r="AV961" i="1"/>
  <c r="AY4756" i="1"/>
  <c r="AX4756" i="1"/>
  <c r="AW4756" i="1"/>
  <c r="AV4756" i="1"/>
  <c r="AY2426" i="1"/>
  <c r="AX2426" i="1"/>
  <c r="AW2426" i="1"/>
  <c r="AV2426" i="1"/>
  <c r="AY1503" i="1"/>
  <c r="AX1503" i="1"/>
  <c r="AW1503" i="1"/>
  <c r="AV1503" i="1"/>
  <c r="AY5320" i="1"/>
  <c r="AX5320" i="1"/>
  <c r="AW5320" i="1"/>
  <c r="AV5320" i="1"/>
  <c r="AY4679" i="1"/>
  <c r="AX4679" i="1"/>
  <c r="AW4679" i="1"/>
  <c r="AV4679" i="1"/>
  <c r="AY4365" i="1"/>
  <c r="AX4365" i="1"/>
  <c r="AW4365" i="1"/>
  <c r="AV4365" i="1"/>
  <c r="AY2432" i="1"/>
  <c r="AX2432" i="1"/>
  <c r="AW2432" i="1"/>
  <c r="AV2432" i="1"/>
  <c r="AY1328" i="1"/>
  <c r="AX1328" i="1"/>
  <c r="AW1328" i="1"/>
  <c r="AV1328" i="1"/>
  <c r="AY3894" i="1"/>
  <c r="AX3894" i="1"/>
  <c r="AW3894" i="1"/>
  <c r="AV3894" i="1"/>
  <c r="AY4567" i="1"/>
  <c r="AX4567" i="1"/>
  <c r="AW4567" i="1"/>
  <c r="AV4567" i="1"/>
  <c r="AY1801" i="1"/>
  <c r="AX1801" i="1"/>
  <c r="AW1801" i="1"/>
  <c r="AV1801" i="1"/>
  <c r="AY4113" i="1"/>
  <c r="AX4113" i="1"/>
  <c r="AW4113" i="1"/>
  <c r="AV4113" i="1"/>
  <c r="AY1623" i="1"/>
  <c r="AX1623" i="1"/>
  <c r="AW1623" i="1"/>
  <c r="AV1623" i="1"/>
  <c r="AY3700" i="1"/>
  <c r="AX3700" i="1"/>
  <c r="AW3700" i="1"/>
  <c r="AV3700" i="1"/>
  <c r="AY2044" i="1"/>
  <c r="AX2044" i="1"/>
  <c r="AW2044" i="1"/>
  <c r="AV2044" i="1"/>
  <c r="AY5071" i="1"/>
  <c r="AX5071" i="1"/>
  <c r="AW5071" i="1"/>
  <c r="AV5071" i="1"/>
  <c r="AY3176" i="1"/>
  <c r="AX3176" i="1"/>
  <c r="AW3176" i="1"/>
  <c r="AV3176" i="1"/>
  <c r="AY320" i="1"/>
  <c r="AX320" i="1"/>
  <c r="AW320" i="1"/>
  <c r="AV320" i="1"/>
  <c r="AY3451" i="1"/>
  <c r="AX3451" i="1"/>
  <c r="AW3451" i="1"/>
  <c r="AV3451" i="1"/>
  <c r="AY5139" i="1"/>
  <c r="AX5139" i="1"/>
  <c r="AW5139" i="1"/>
  <c r="AV5139" i="1"/>
  <c r="AY5050" i="1"/>
  <c r="AX5050" i="1"/>
  <c r="AW5050" i="1"/>
  <c r="AV5050" i="1"/>
  <c r="AY5481" i="1"/>
  <c r="AX5481" i="1"/>
  <c r="AW5481" i="1"/>
  <c r="AV5481" i="1"/>
  <c r="AY3692" i="1"/>
  <c r="AX3692" i="1"/>
  <c r="AW3692" i="1"/>
  <c r="AV3692" i="1"/>
  <c r="AY413" i="1"/>
  <c r="AX413" i="1"/>
  <c r="AW413" i="1"/>
  <c r="AV413" i="1"/>
  <c r="AY1355" i="1"/>
  <c r="AX1355" i="1"/>
  <c r="AW1355" i="1"/>
  <c r="AV1355" i="1"/>
  <c r="AY1249" i="1"/>
  <c r="AX1249" i="1"/>
  <c r="AW1249" i="1"/>
  <c r="AV1249" i="1"/>
  <c r="AY1336" i="1"/>
  <c r="AX1336" i="1"/>
  <c r="AW1336" i="1"/>
  <c r="AV1336" i="1"/>
  <c r="AY715" i="1"/>
  <c r="AX715" i="1"/>
  <c r="AW715" i="1"/>
  <c r="AV715" i="1"/>
  <c r="AY4522" i="1"/>
  <c r="AX4522" i="1"/>
  <c r="AW4522" i="1"/>
  <c r="AV4522" i="1"/>
  <c r="AY5384" i="1"/>
  <c r="AX5384" i="1"/>
  <c r="AW5384" i="1"/>
  <c r="AV5384" i="1"/>
  <c r="AY2308" i="1"/>
  <c r="AX2308" i="1"/>
  <c r="AW2308" i="1"/>
  <c r="AV2308" i="1"/>
  <c r="AY947" i="1"/>
  <c r="AX947" i="1"/>
  <c r="AW947" i="1"/>
  <c r="BD947" i="1" s="1"/>
  <c r="AV947" i="1"/>
  <c r="AY1849" i="1"/>
  <c r="AX1849" i="1"/>
  <c r="AW1849" i="1"/>
  <c r="AV1849" i="1"/>
  <c r="AY2721" i="1"/>
  <c r="AX2721" i="1"/>
  <c r="AW2721" i="1"/>
  <c r="AV2721" i="1"/>
  <c r="AY748" i="1"/>
  <c r="BB748" i="1" s="1"/>
  <c r="AX748" i="1"/>
  <c r="AW748" i="1"/>
  <c r="AV748" i="1"/>
  <c r="AY1361" i="1"/>
  <c r="AX1361" i="1"/>
  <c r="AW1361" i="1"/>
  <c r="AV1361" i="1"/>
  <c r="AY3370" i="1"/>
  <c r="AX3370" i="1"/>
  <c r="AW3370" i="1"/>
  <c r="AV3370" i="1"/>
  <c r="AY920" i="1"/>
  <c r="AX920" i="1"/>
  <c r="AW920" i="1"/>
  <c r="AV920" i="1"/>
  <c r="AY1705" i="1"/>
  <c r="AX1705" i="1"/>
  <c r="AW1705" i="1"/>
  <c r="AV1705" i="1"/>
  <c r="AY2916" i="1"/>
  <c r="AX2916" i="1"/>
  <c r="AW2916" i="1"/>
  <c r="AV2916" i="1"/>
  <c r="AY4001" i="1"/>
  <c r="AX4001" i="1"/>
  <c r="AW4001" i="1"/>
  <c r="AV4001" i="1"/>
  <c r="AY4854" i="1"/>
  <c r="AX4854" i="1"/>
  <c r="AW4854" i="1"/>
  <c r="AV4854" i="1"/>
  <c r="AY2102" i="1"/>
  <c r="AX2102" i="1"/>
  <c r="AW2102" i="1"/>
  <c r="AV2102" i="1"/>
  <c r="AY3981" i="1"/>
  <c r="AX3981" i="1"/>
  <c r="AW3981" i="1"/>
  <c r="AV3981" i="1"/>
  <c r="AY1050" i="1"/>
  <c r="AX1050" i="1"/>
  <c r="AW1050" i="1"/>
  <c r="AV1050" i="1"/>
  <c r="AY4003" i="1"/>
  <c r="AX4003" i="1"/>
  <c r="AW4003" i="1"/>
  <c r="AV4003" i="1"/>
  <c r="AY4772" i="1"/>
  <c r="AX4772" i="1"/>
  <c r="AW4772" i="1"/>
  <c r="AV4772" i="1"/>
  <c r="AY855" i="1"/>
  <c r="AX855" i="1"/>
  <c r="AW855" i="1"/>
  <c r="AV855" i="1"/>
  <c r="AY301" i="1"/>
  <c r="AX301" i="1"/>
  <c r="AW301" i="1"/>
  <c r="AV301" i="1"/>
  <c r="AY4243" i="1"/>
  <c r="AX4243" i="1"/>
  <c r="AW4243" i="1"/>
  <c r="AV4243" i="1"/>
  <c r="AY3352" i="1"/>
  <c r="AX3352" i="1"/>
  <c r="AW3352" i="1"/>
  <c r="AV3352" i="1"/>
  <c r="AY2777" i="1"/>
  <c r="AX2777" i="1"/>
  <c r="AW2777" i="1"/>
  <c r="AV2777" i="1"/>
  <c r="AY5022" i="1"/>
  <c r="AX5022" i="1"/>
  <c r="AW5022" i="1"/>
  <c r="AV5022" i="1"/>
  <c r="AY346" i="1"/>
  <c r="AX346" i="1"/>
  <c r="AW346" i="1"/>
  <c r="AV346" i="1"/>
  <c r="AY1729" i="1"/>
  <c r="AX1729" i="1"/>
  <c r="AW1729" i="1"/>
  <c r="AV1729" i="1"/>
  <c r="AY263" i="1"/>
  <c r="AX263" i="1"/>
  <c r="AW263" i="1"/>
  <c r="AV263" i="1"/>
  <c r="AY2219" i="1"/>
  <c r="AX2219" i="1"/>
  <c r="AW2219" i="1"/>
  <c r="AV2219" i="1"/>
  <c r="AY1586" i="1"/>
  <c r="AX1586" i="1"/>
  <c r="AW1586" i="1"/>
  <c r="AV1586" i="1"/>
  <c r="AY4646" i="1"/>
  <c r="AX4646" i="1"/>
  <c r="AW4646" i="1"/>
  <c r="AV4646" i="1"/>
  <c r="AY1170" i="1"/>
  <c r="AX1170" i="1"/>
  <c r="AW1170" i="1"/>
  <c r="AV1170" i="1"/>
  <c r="AY3499" i="1"/>
  <c r="AX3499" i="1"/>
  <c r="AW3499" i="1"/>
  <c r="AV3499" i="1"/>
  <c r="AY5370" i="1"/>
  <c r="AX5370" i="1"/>
  <c r="AW5370" i="1"/>
  <c r="AV5370" i="1"/>
  <c r="AY3765" i="1"/>
  <c r="AX3765" i="1"/>
  <c r="AW3765" i="1"/>
  <c r="AV3765" i="1"/>
  <c r="AY2553" i="1"/>
  <c r="AX2553" i="1"/>
  <c r="AW2553" i="1"/>
  <c r="AV2553" i="1"/>
  <c r="AY2055" i="1"/>
  <c r="AX2055" i="1"/>
  <c r="AW2055" i="1"/>
  <c r="AV2055" i="1"/>
  <c r="AY3952" i="1"/>
  <c r="AX3952" i="1"/>
  <c r="AW3952" i="1"/>
  <c r="AV3952" i="1"/>
  <c r="AY2413" i="1"/>
  <c r="AX2413" i="1"/>
  <c r="AW2413" i="1"/>
  <c r="AV2413" i="1"/>
  <c r="AY5234" i="1"/>
  <c r="AX5234" i="1"/>
  <c r="AW5234" i="1"/>
  <c r="AV5234" i="1"/>
  <c r="AY3537" i="1"/>
  <c r="AX3537" i="1"/>
  <c r="AW3537" i="1"/>
  <c r="AV3537" i="1"/>
  <c r="AY4497" i="1"/>
  <c r="AX4497" i="1"/>
  <c r="AW4497" i="1"/>
  <c r="AV4497" i="1"/>
  <c r="AY3557" i="1"/>
  <c r="AX3557" i="1"/>
  <c r="AW3557" i="1"/>
  <c r="AV3557" i="1"/>
  <c r="AY3567" i="1"/>
  <c r="AX3567" i="1"/>
  <c r="AW3567" i="1"/>
  <c r="AV3567" i="1"/>
  <c r="AY3145" i="1"/>
  <c r="AX3145" i="1"/>
  <c r="AW3145" i="1"/>
  <c r="AV3145" i="1"/>
  <c r="AY2714" i="1"/>
  <c r="AX2714" i="1"/>
  <c r="AW2714" i="1"/>
  <c r="AV2714" i="1"/>
  <c r="AY2251" i="1"/>
  <c r="AX2251" i="1"/>
  <c r="AW2251" i="1"/>
  <c r="AV2251" i="1"/>
  <c r="AY1765" i="1"/>
  <c r="AX1765" i="1"/>
  <c r="AW1765" i="1"/>
  <c r="AV1765" i="1"/>
  <c r="AY410" i="1"/>
  <c r="AX410" i="1"/>
  <c r="AW410" i="1"/>
  <c r="AV410" i="1"/>
  <c r="BC410" i="1" s="1"/>
  <c r="AY2119" i="1"/>
  <c r="AX2119" i="1"/>
  <c r="AW2119" i="1"/>
  <c r="AV2119" i="1"/>
  <c r="AY5517" i="1"/>
  <c r="AX5517" i="1"/>
  <c r="AW5517" i="1"/>
  <c r="AV5517" i="1"/>
  <c r="AY4748" i="1"/>
  <c r="AX4748" i="1"/>
  <c r="AW4748" i="1"/>
  <c r="AV4748" i="1"/>
  <c r="AY5305" i="1"/>
  <c r="AX5305" i="1"/>
  <c r="AW5305" i="1"/>
  <c r="AV5305" i="1"/>
  <c r="AY870" i="1"/>
  <c r="AX870" i="1"/>
  <c r="AW870" i="1"/>
  <c r="AV870" i="1"/>
  <c r="AY1934" i="1"/>
  <c r="AX1934" i="1"/>
  <c r="AW1934" i="1"/>
  <c r="AV1934" i="1"/>
  <c r="AY4883" i="1"/>
  <c r="AX4883" i="1"/>
  <c r="AW4883" i="1"/>
  <c r="AV4883" i="1"/>
  <c r="AY3603" i="1"/>
  <c r="AX3603" i="1"/>
  <c r="AW3603" i="1"/>
  <c r="AV3603" i="1"/>
  <c r="AY1914" i="1"/>
  <c r="AX1914" i="1"/>
  <c r="AW1914" i="1"/>
  <c r="AV1914" i="1"/>
  <c r="AY3459" i="1"/>
  <c r="AX3459" i="1"/>
  <c r="AW3459" i="1"/>
  <c r="AV3459" i="1"/>
  <c r="AY5127" i="1"/>
  <c r="AX5127" i="1"/>
  <c r="AW5127" i="1"/>
  <c r="AV5127" i="1"/>
  <c r="AY382" i="1"/>
  <c r="AX382" i="1"/>
  <c r="AW382" i="1"/>
  <c r="AV382" i="1"/>
  <c r="AY3997" i="1"/>
  <c r="AX3997" i="1"/>
  <c r="AW3997" i="1"/>
  <c r="AV3997" i="1"/>
  <c r="AY2341" i="1"/>
  <c r="AX2341" i="1"/>
  <c r="AW2341" i="1"/>
  <c r="AV2341" i="1"/>
  <c r="AY3498" i="1"/>
  <c r="AX3498" i="1"/>
  <c r="AW3498" i="1"/>
  <c r="AV3498" i="1"/>
  <c r="AY2314" i="1"/>
  <c r="AX2314" i="1"/>
  <c r="AW2314" i="1"/>
  <c r="AV2314" i="1"/>
  <c r="AY5425" i="1"/>
  <c r="AX5425" i="1"/>
  <c r="AW5425" i="1"/>
  <c r="AV5425" i="1"/>
  <c r="AY5414" i="1"/>
  <c r="AX5414" i="1"/>
  <c r="AW5414" i="1"/>
  <c r="AV5414" i="1"/>
  <c r="AY4254" i="1"/>
  <c r="AX4254" i="1"/>
  <c r="AW4254" i="1"/>
  <c r="AV4254" i="1"/>
  <c r="AY4939" i="1"/>
  <c r="AX4939" i="1"/>
  <c r="AW4939" i="1"/>
  <c r="AV4939" i="1"/>
  <c r="AY3688" i="1"/>
  <c r="AX3688" i="1"/>
  <c r="AW3688" i="1"/>
  <c r="AV3688" i="1"/>
  <c r="AY2673" i="1"/>
  <c r="AX2673" i="1"/>
  <c r="AW2673" i="1"/>
  <c r="AV2673" i="1"/>
  <c r="AY3767" i="1"/>
  <c r="AX3767" i="1"/>
  <c r="AW3767" i="1"/>
  <c r="AV3767" i="1"/>
  <c r="AY2349" i="1"/>
  <c r="AX2349" i="1"/>
  <c r="AW2349" i="1"/>
  <c r="AV2349" i="1"/>
  <c r="AY4417" i="1"/>
  <c r="AX4417" i="1"/>
  <c r="AW4417" i="1"/>
  <c r="AV4417" i="1"/>
  <c r="AY4389" i="1"/>
  <c r="AX4389" i="1"/>
  <c r="AW4389" i="1"/>
  <c r="AV4389" i="1"/>
  <c r="AY5471" i="1"/>
  <c r="AX5471" i="1"/>
  <c r="AW5471" i="1"/>
  <c r="AV5471" i="1"/>
  <c r="AY2950" i="1"/>
  <c r="AX2950" i="1"/>
  <c r="AW2950" i="1"/>
  <c r="AV2950" i="1"/>
  <c r="AY2870" i="1"/>
  <c r="AX2870" i="1"/>
  <c r="AW2870" i="1"/>
  <c r="AV2870" i="1"/>
  <c r="AY963" i="1"/>
  <c r="AX963" i="1"/>
  <c r="AW963" i="1"/>
  <c r="AV963" i="1"/>
  <c r="AY3811" i="1"/>
  <c r="AX3811" i="1"/>
  <c r="AW3811" i="1"/>
  <c r="AV3811" i="1"/>
  <c r="AY2554" i="1"/>
  <c r="AX2554" i="1"/>
  <c r="AW2554" i="1"/>
  <c r="AV2554" i="1"/>
  <c r="AY4882" i="1"/>
  <c r="AX4882" i="1"/>
  <c r="AW4882" i="1"/>
  <c r="AV4882" i="1"/>
  <c r="AY1575" i="1"/>
  <c r="AX1575" i="1"/>
  <c r="AW1575" i="1"/>
  <c r="AV1575" i="1"/>
  <c r="AY4425" i="1"/>
  <c r="AX4425" i="1"/>
  <c r="AW4425" i="1"/>
  <c r="AV4425" i="1"/>
  <c r="AY3301" i="1"/>
  <c r="AX3301" i="1"/>
  <c r="AW3301" i="1"/>
  <c r="AV3301" i="1"/>
  <c r="AY5310" i="1"/>
  <c r="AX5310" i="1"/>
  <c r="AW5310" i="1"/>
  <c r="AV5310" i="1"/>
  <c r="AY1669" i="1"/>
  <c r="AX1669" i="1"/>
  <c r="AW1669" i="1"/>
  <c r="AV1669" i="1"/>
  <c r="AY1535" i="1"/>
  <c r="AX1535" i="1"/>
  <c r="AW1535" i="1"/>
  <c r="AV1535" i="1"/>
  <c r="AY1529" i="1"/>
  <c r="BB1529" i="1" s="1"/>
  <c r="AX1529" i="1"/>
  <c r="AW1529" i="1"/>
  <c r="AV1529" i="1"/>
  <c r="AY1647" i="1"/>
  <c r="AX1647" i="1"/>
  <c r="AW1647" i="1"/>
  <c r="AV1647" i="1"/>
  <c r="AY1615" i="1"/>
  <c r="AX1615" i="1"/>
  <c r="AW1615" i="1"/>
  <c r="AV1615" i="1"/>
  <c r="AY2406" i="1"/>
  <c r="AX2406" i="1"/>
  <c r="AW2406" i="1"/>
  <c r="AV2406" i="1"/>
  <c r="AY862" i="1"/>
  <c r="AX862" i="1"/>
  <c r="AW862" i="1"/>
  <c r="AV862" i="1"/>
  <c r="AY585" i="1"/>
  <c r="AX585" i="1"/>
  <c r="AW585" i="1"/>
  <c r="AV585" i="1"/>
  <c r="AY858" i="1"/>
  <c r="AX858" i="1"/>
  <c r="AW858" i="1"/>
  <c r="AV858" i="1"/>
  <c r="AY987" i="1"/>
  <c r="AX987" i="1"/>
  <c r="AW987" i="1"/>
  <c r="AV987" i="1"/>
  <c r="AY743" i="1"/>
  <c r="AX743" i="1"/>
  <c r="AW743" i="1"/>
  <c r="AV743" i="1"/>
  <c r="BC743" i="1" s="1"/>
  <c r="AY5044" i="1"/>
  <c r="AX5044" i="1"/>
  <c r="AW5044" i="1"/>
  <c r="AV5044" i="1"/>
  <c r="AY1572" i="1"/>
  <c r="AX1572" i="1"/>
  <c r="AW1572" i="1"/>
  <c r="AV1572" i="1"/>
  <c r="AY4356" i="1"/>
  <c r="AX4356" i="1"/>
  <c r="AW4356" i="1"/>
  <c r="AV4356" i="1"/>
  <c r="AY5323" i="1"/>
  <c r="AX5323" i="1"/>
  <c r="AW5323" i="1"/>
  <c r="AV5323" i="1"/>
  <c r="AY3257" i="1"/>
  <c r="AX3257" i="1"/>
  <c r="AW3257" i="1"/>
  <c r="AV3257" i="1"/>
  <c r="AY1875" i="1"/>
  <c r="AX1875" i="1"/>
  <c r="AW1875" i="1"/>
  <c r="AV1875" i="1"/>
  <c r="AY3078" i="1"/>
  <c r="AX3078" i="1"/>
  <c r="AW3078" i="1"/>
  <c r="AV3078" i="1"/>
  <c r="AY5309" i="1"/>
  <c r="AX5309" i="1"/>
  <c r="AW5309" i="1"/>
  <c r="AV5309" i="1"/>
  <c r="AY3414" i="1"/>
  <c r="AX3414" i="1"/>
  <c r="AW3414" i="1"/>
  <c r="AV3414" i="1"/>
  <c r="AY3432" i="1"/>
  <c r="AX3432" i="1"/>
  <c r="AW3432" i="1"/>
  <c r="AV3432" i="1"/>
  <c r="AY5596" i="1"/>
  <c r="AX5596" i="1"/>
  <c r="AW5596" i="1"/>
  <c r="AV5596" i="1"/>
  <c r="AY5151" i="1"/>
  <c r="AX5151" i="1"/>
  <c r="AW5151" i="1"/>
  <c r="AV5151" i="1"/>
  <c r="AY1411" i="1"/>
  <c r="AX1411" i="1"/>
  <c r="AW1411" i="1"/>
  <c r="AV1411" i="1"/>
  <c r="AY1667" i="1"/>
  <c r="AX1667" i="1"/>
  <c r="AW1667" i="1"/>
  <c r="AV1667" i="1"/>
  <c r="AY2474" i="1"/>
  <c r="AX2474" i="1"/>
  <c r="AW2474" i="1"/>
  <c r="AV2474" i="1"/>
  <c r="AY4620" i="1"/>
  <c r="AX4620" i="1"/>
  <c r="AW4620" i="1"/>
  <c r="AV4620" i="1"/>
  <c r="AY2682" i="1"/>
  <c r="AX2682" i="1"/>
  <c r="AW2682" i="1"/>
  <c r="AV2682" i="1"/>
  <c r="AY4058" i="1"/>
  <c r="AX4058" i="1"/>
  <c r="AW4058" i="1"/>
  <c r="AV4058" i="1"/>
  <c r="AY2027" i="1"/>
  <c r="AX2027" i="1"/>
  <c r="AW2027" i="1"/>
  <c r="AV2027" i="1"/>
  <c r="AY5605" i="1"/>
  <c r="AX5605" i="1"/>
  <c r="AW5605" i="1"/>
  <c r="AV5605" i="1"/>
  <c r="AY4603" i="1"/>
  <c r="AX4603" i="1"/>
  <c r="AW4603" i="1"/>
  <c r="AV4603" i="1"/>
  <c r="AY2458" i="1"/>
  <c r="AX2458" i="1"/>
  <c r="AW2458" i="1"/>
  <c r="AV2458" i="1"/>
  <c r="BC2458" i="1" s="1"/>
  <c r="AY1232" i="1"/>
  <c r="AX1232" i="1"/>
  <c r="AW1232" i="1"/>
  <c r="AV1232" i="1"/>
  <c r="AY3279" i="1"/>
  <c r="AX3279" i="1"/>
  <c r="AW3279" i="1"/>
  <c r="AV3279" i="1"/>
  <c r="AY4212" i="1"/>
  <c r="AX4212" i="1"/>
  <c r="AW4212" i="1"/>
  <c r="AV4212" i="1"/>
  <c r="AY5360" i="1"/>
  <c r="AX5360" i="1"/>
  <c r="AW5360" i="1"/>
  <c r="AV5360" i="1"/>
  <c r="AY1108" i="1"/>
  <c r="AX1108" i="1"/>
  <c r="AW1108" i="1"/>
  <c r="AV1108" i="1"/>
  <c r="AY2555" i="1"/>
  <c r="AX2555" i="1"/>
  <c r="AW2555" i="1"/>
  <c r="AV2555" i="1"/>
  <c r="AY4643" i="1"/>
  <c r="AX4643" i="1"/>
  <c r="AW4643" i="1"/>
  <c r="AV4643" i="1"/>
  <c r="AY656" i="1"/>
  <c r="AX656" i="1"/>
  <c r="AW656" i="1"/>
  <c r="AV656" i="1"/>
  <c r="AY5335" i="1"/>
  <c r="AX5335" i="1"/>
  <c r="AW5335" i="1"/>
  <c r="AV5335" i="1"/>
  <c r="AY3504" i="1"/>
  <c r="AX3504" i="1"/>
  <c r="AW3504" i="1"/>
  <c r="AV3504" i="1"/>
  <c r="AY3849" i="1"/>
  <c r="AX3849" i="1"/>
  <c r="AW3849" i="1"/>
  <c r="AV3849" i="1"/>
  <c r="AY5154" i="1"/>
  <c r="AX5154" i="1"/>
  <c r="AW5154" i="1"/>
  <c r="AV5154" i="1"/>
  <c r="AY1278" i="1"/>
  <c r="AX1278" i="1"/>
  <c r="AW1278" i="1"/>
  <c r="AV1278" i="1"/>
  <c r="AY2839" i="1"/>
  <c r="AX2839" i="1"/>
  <c r="AW2839" i="1"/>
  <c r="AV2839" i="1"/>
  <c r="AY2324" i="1"/>
  <c r="AX2324" i="1"/>
  <c r="AW2324" i="1"/>
  <c r="AV2324" i="1"/>
  <c r="AY540" i="1"/>
  <c r="AX540" i="1"/>
  <c r="AW540" i="1"/>
  <c r="AV540" i="1"/>
  <c r="AY4640" i="1"/>
  <c r="AX4640" i="1"/>
  <c r="AW4640" i="1"/>
  <c r="AV4640" i="1"/>
  <c r="AY4867" i="1"/>
  <c r="AX4867" i="1"/>
  <c r="AW4867" i="1"/>
  <c r="AV4867" i="1"/>
  <c r="AY5125" i="1"/>
  <c r="AX5125" i="1"/>
  <c r="AW5125" i="1"/>
  <c r="AV5125" i="1"/>
  <c r="AY1453" i="1"/>
  <c r="AX1453" i="1"/>
  <c r="AW1453" i="1"/>
  <c r="AV1453" i="1"/>
  <c r="AY1507" i="1"/>
  <c r="AX1507" i="1"/>
  <c r="AW1507" i="1"/>
  <c r="BD1507" i="1" s="1"/>
  <c r="AV1507" i="1"/>
  <c r="AY2621" i="1"/>
  <c r="AX2621" i="1"/>
  <c r="AW2621" i="1"/>
  <c r="AV2621" i="1"/>
  <c r="AY3278" i="1"/>
  <c r="AX3278" i="1"/>
  <c r="AW3278" i="1"/>
  <c r="AV3278" i="1"/>
  <c r="AY2157" i="1"/>
  <c r="AX2157" i="1"/>
  <c r="AW2157" i="1"/>
  <c r="AV2157" i="1"/>
  <c r="AY779" i="1"/>
  <c r="AX779" i="1"/>
  <c r="AW779" i="1"/>
  <c r="AV779" i="1"/>
  <c r="BC779" i="1" s="1"/>
  <c r="AY704" i="1"/>
  <c r="AX704" i="1"/>
  <c r="AW704" i="1"/>
  <c r="AV704" i="1"/>
  <c r="AY3784" i="1"/>
  <c r="AX3784" i="1"/>
  <c r="AW3784" i="1"/>
  <c r="AV3784" i="1"/>
  <c r="AY5378" i="1"/>
  <c r="AX5378" i="1"/>
  <c r="AW5378" i="1"/>
  <c r="AV5378" i="1"/>
  <c r="AY1567" i="1"/>
  <c r="AX1567" i="1"/>
  <c r="AW1567" i="1"/>
  <c r="AV1567" i="1"/>
  <c r="AY1404" i="1"/>
  <c r="AX1404" i="1"/>
  <c r="AW1404" i="1"/>
  <c r="AV1404" i="1"/>
  <c r="AY5273" i="1"/>
  <c r="AX5273" i="1"/>
  <c r="AW5273" i="1"/>
  <c r="AV5273" i="1"/>
  <c r="AY946" i="1"/>
  <c r="AX946" i="1"/>
  <c r="AW946" i="1"/>
  <c r="AV946" i="1"/>
  <c r="AY4890" i="1"/>
  <c r="AX4890" i="1"/>
  <c r="AW4890" i="1"/>
  <c r="AV4890" i="1"/>
  <c r="AY4986" i="1"/>
  <c r="AX4986" i="1"/>
  <c r="AW4986" i="1"/>
  <c r="AV4986" i="1"/>
  <c r="AY4206" i="1"/>
  <c r="AX4206" i="1"/>
  <c r="AW4206" i="1"/>
  <c r="AV4206" i="1"/>
  <c r="AY4746" i="1"/>
  <c r="AX4746" i="1"/>
  <c r="AW4746" i="1"/>
  <c r="AV4746" i="1"/>
  <c r="AY5668" i="1"/>
  <c r="AX5668" i="1"/>
  <c r="AW5668" i="1"/>
  <c r="AV5668" i="1"/>
  <c r="AY2085" i="1"/>
  <c r="AX2085" i="1"/>
  <c r="AW2085" i="1"/>
  <c r="AV2085" i="1"/>
  <c r="AY3679" i="1"/>
  <c r="AX3679" i="1"/>
  <c r="AW3679" i="1"/>
  <c r="AV3679" i="1"/>
  <c r="AY2565" i="1"/>
  <c r="AX2565" i="1"/>
  <c r="AW2565" i="1"/>
  <c r="AV2565" i="1"/>
  <c r="AY2668" i="1"/>
  <c r="AX2668" i="1"/>
  <c r="AW2668" i="1"/>
  <c r="AV2668" i="1"/>
  <c r="AY1618" i="1"/>
  <c r="AX1618" i="1"/>
  <c r="AW1618" i="1"/>
  <c r="AV1618" i="1"/>
  <c r="AY1182" i="1"/>
  <c r="AX1182" i="1"/>
  <c r="AW1182" i="1"/>
  <c r="AV1182" i="1"/>
  <c r="AY2059" i="1"/>
  <c r="AX2059" i="1"/>
  <c r="AW2059" i="1"/>
  <c r="AV2059" i="1"/>
  <c r="AY5091" i="1"/>
  <c r="AX5091" i="1"/>
  <c r="AW5091" i="1"/>
  <c r="AV5091" i="1"/>
  <c r="AY4267" i="1"/>
  <c r="AX4267" i="1"/>
  <c r="AW4267" i="1"/>
  <c r="AV4267" i="1"/>
  <c r="AY1727" i="1"/>
  <c r="AX1727" i="1"/>
  <c r="AW1727" i="1"/>
  <c r="AV1727" i="1"/>
  <c r="AY2705" i="1"/>
  <c r="AX2705" i="1"/>
  <c r="AW2705" i="1"/>
  <c r="AV2705" i="1"/>
  <c r="AY1376" i="1"/>
  <c r="AX1376" i="1"/>
  <c r="AW1376" i="1"/>
  <c r="AV1376" i="1"/>
  <c r="AY493" i="1"/>
  <c r="AX493" i="1"/>
  <c r="AW493" i="1"/>
  <c r="AV493" i="1"/>
  <c r="AY3999" i="1"/>
  <c r="AX3999" i="1"/>
  <c r="AW3999" i="1"/>
  <c r="AV3999" i="1"/>
  <c r="AY3579" i="1"/>
  <c r="AX3579" i="1"/>
  <c r="AW3579" i="1"/>
  <c r="AV3579" i="1"/>
  <c r="AY3988" i="1"/>
  <c r="AX3988" i="1"/>
  <c r="AW3988" i="1"/>
  <c r="AV3988" i="1"/>
  <c r="AY4371" i="1"/>
  <c r="AX4371" i="1"/>
  <c r="AW4371" i="1"/>
  <c r="AV4371" i="1"/>
  <c r="AY2294" i="1"/>
  <c r="AX2294" i="1"/>
  <c r="AW2294" i="1"/>
  <c r="AV2294" i="1"/>
  <c r="AY3994" i="1"/>
  <c r="AX3994" i="1"/>
  <c r="AW3994" i="1"/>
  <c r="AV3994" i="1"/>
  <c r="AY2985" i="1"/>
  <c r="AX2985" i="1"/>
  <c r="AW2985" i="1"/>
  <c r="AV2985" i="1"/>
  <c r="AY2597" i="1"/>
  <c r="AX2597" i="1"/>
  <c r="AW2597" i="1"/>
  <c r="AV2597" i="1"/>
  <c r="AY4710" i="1"/>
  <c r="AX4710" i="1"/>
  <c r="AW4710" i="1"/>
  <c r="AV4710" i="1"/>
  <c r="AY2291" i="1"/>
  <c r="AX2291" i="1"/>
  <c r="AW2291" i="1"/>
  <c r="AV2291" i="1"/>
  <c r="AY5400" i="1"/>
  <c r="AX5400" i="1"/>
  <c r="AW5400" i="1"/>
  <c r="AV5400" i="1"/>
  <c r="AY3194" i="1"/>
  <c r="AX3194" i="1"/>
  <c r="AW3194" i="1"/>
  <c r="AV3194" i="1"/>
  <c r="AY4391" i="1"/>
  <c r="AX4391" i="1"/>
  <c r="AW4391" i="1"/>
  <c r="AV4391" i="1"/>
  <c r="AY2116" i="1"/>
  <c r="AX2116" i="1"/>
  <c r="AW2116" i="1"/>
  <c r="AV2116" i="1"/>
  <c r="AY5121" i="1"/>
  <c r="AX5121" i="1"/>
  <c r="AW5121" i="1"/>
  <c r="AV5121" i="1"/>
  <c r="AY4984" i="1"/>
  <c r="AX4984" i="1"/>
  <c r="AW4984" i="1"/>
  <c r="AV4984" i="1"/>
  <c r="AY1933" i="1"/>
  <c r="AX1933" i="1"/>
  <c r="AW1933" i="1"/>
  <c r="AV1933" i="1"/>
  <c r="AY5630" i="1"/>
  <c r="AX5630" i="1"/>
  <c r="AW5630" i="1"/>
  <c r="AV5630" i="1"/>
  <c r="AY3945" i="1"/>
  <c r="AX3945" i="1"/>
  <c r="AW3945" i="1"/>
  <c r="AV3945" i="1"/>
  <c r="AY4347" i="1"/>
  <c r="AX4347" i="1"/>
  <c r="AW4347" i="1"/>
  <c r="AV4347" i="1"/>
  <c r="AY4402" i="1"/>
  <c r="AX4402" i="1"/>
  <c r="AW4402" i="1"/>
  <c r="AV4402" i="1"/>
  <c r="AY2488" i="1"/>
  <c r="AX2488" i="1"/>
  <c r="AW2488" i="1"/>
  <c r="AV2488" i="1"/>
  <c r="AY2684" i="1"/>
  <c r="AX2684" i="1"/>
  <c r="AW2684" i="1"/>
  <c r="AV2684" i="1"/>
  <c r="AY4290" i="1"/>
  <c r="AX4290" i="1"/>
  <c r="AW4290" i="1"/>
  <c r="AV4290" i="1"/>
  <c r="AY1687" i="1"/>
  <c r="AX1687" i="1"/>
  <c r="AW1687" i="1"/>
  <c r="AV1687" i="1"/>
  <c r="AY713" i="1"/>
  <c r="AX713" i="1"/>
  <c r="AW713" i="1"/>
  <c r="AV713" i="1"/>
  <c r="AY4964" i="1"/>
  <c r="AX4964" i="1"/>
  <c r="AW4964" i="1"/>
  <c r="AV4964" i="1"/>
  <c r="AY2639" i="1"/>
  <c r="AX2639" i="1"/>
  <c r="AW2639" i="1"/>
  <c r="AV2639" i="1"/>
  <c r="AY4760" i="1"/>
  <c r="AX4760" i="1"/>
  <c r="AW4760" i="1"/>
  <c r="AV4760" i="1"/>
  <c r="AY4288" i="1"/>
  <c r="AX4288" i="1"/>
  <c r="AW4288" i="1"/>
  <c r="AV4288" i="1"/>
  <c r="AY3053" i="1"/>
  <c r="AX3053" i="1"/>
  <c r="AW3053" i="1"/>
  <c r="BD3053" i="1" s="1"/>
  <c r="AV3053" i="1"/>
  <c r="BC3053" i="1" s="1"/>
  <c r="AY1296" i="1"/>
  <c r="AX1296" i="1"/>
  <c r="AW1296" i="1"/>
  <c r="AV1296" i="1"/>
  <c r="AY5567" i="1"/>
  <c r="AX5567" i="1"/>
  <c r="AW5567" i="1"/>
  <c r="AV5567" i="1"/>
  <c r="AY4283" i="1"/>
  <c r="AX4283" i="1"/>
  <c r="AW4283" i="1"/>
  <c r="AV4283" i="1"/>
  <c r="AY4196" i="1"/>
  <c r="AX4196" i="1"/>
  <c r="AW4196" i="1"/>
  <c r="AV4196" i="1"/>
  <c r="AY3203" i="1"/>
  <c r="AX3203" i="1"/>
  <c r="AW3203" i="1"/>
  <c r="AV3203" i="1"/>
  <c r="AY5140" i="1"/>
  <c r="AX5140" i="1"/>
  <c r="AW5140" i="1"/>
  <c r="AV5140" i="1"/>
  <c r="AY3089" i="1"/>
  <c r="AX3089" i="1"/>
  <c r="AW3089" i="1"/>
  <c r="AV3089" i="1"/>
  <c r="AY3263" i="1"/>
  <c r="AX3263" i="1"/>
  <c r="AW3263" i="1"/>
  <c r="AV3263" i="1"/>
  <c r="AY1813" i="1"/>
  <c r="AX1813" i="1"/>
  <c r="AW1813" i="1"/>
  <c r="AV1813" i="1"/>
  <c r="AY5126" i="1"/>
  <c r="AX5126" i="1"/>
  <c r="AW5126" i="1"/>
  <c r="AV5126" i="1"/>
  <c r="AY3651" i="1"/>
  <c r="AX3651" i="1"/>
  <c r="AW3651" i="1"/>
  <c r="AV3651" i="1"/>
  <c r="AY4153" i="1"/>
  <c r="AX4153" i="1"/>
  <c r="AW4153" i="1"/>
  <c r="AV4153" i="1"/>
  <c r="AY1410" i="1"/>
  <c r="AX1410" i="1"/>
  <c r="AW1410" i="1"/>
  <c r="AV1410" i="1"/>
  <c r="AY714" i="1"/>
  <c r="AX714" i="1"/>
  <c r="AW714" i="1"/>
  <c r="AV714" i="1"/>
  <c r="AY1739" i="1"/>
  <c r="AX1739" i="1"/>
  <c r="AW1739" i="1"/>
  <c r="AV1739" i="1"/>
  <c r="AY1755" i="1"/>
  <c r="AX1755" i="1"/>
  <c r="AW1755" i="1"/>
  <c r="AV1755" i="1"/>
  <c r="AY5156" i="1"/>
  <c r="AX5156" i="1"/>
  <c r="AW5156" i="1"/>
  <c r="AV5156" i="1"/>
  <c r="AY4724" i="1"/>
  <c r="AX4724" i="1"/>
  <c r="AW4724" i="1"/>
  <c r="AV4724" i="1"/>
  <c r="AY4526" i="1"/>
  <c r="AX4526" i="1"/>
  <c r="AW4526" i="1"/>
  <c r="AV4526" i="1"/>
  <c r="AY1693" i="1"/>
  <c r="AX1693" i="1"/>
  <c r="AW1693" i="1"/>
  <c r="AV1693" i="1"/>
  <c r="AY904" i="1"/>
  <c r="AX904" i="1"/>
  <c r="AW904" i="1"/>
  <c r="AV904" i="1"/>
  <c r="AY4256" i="1"/>
  <c r="AX4256" i="1"/>
  <c r="AW4256" i="1"/>
  <c r="AV4256" i="1"/>
  <c r="AY4556" i="1"/>
  <c r="AX4556" i="1"/>
  <c r="AW4556" i="1"/>
  <c r="AV4556" i="1"/>
  <c r="AY1614" i="1"/>
  <c r="AX1614" i="1"/>
  <c r="AW1614" i="1"/>
  <c r="AV1614" i="1"/>
  <c r="AY4606" i="1"/>
  <c r="AX4606" i="1"/>
  <c r="AW4606" i="1"/>
  <c r="AV4606" i="1"/>
  <c r="AY3232" i="1"/>
  <c r="AX3232" i="1"/>
  <c r="AW3232" i="1"/>
  <c r="AV3232" i="1"/>
  <c r="AY4010" i="1"/>
  <c r="AX4010" i="1"/>
  <c r="AW4010" i="1"/>
  <c r="AV4010" i="1"/>
  <c r="AY4672" i="1"/>
  <c r="AX4672" i="1"/>
  <c r="AW4672" i="1"/>
  <c r="AV4672" i="1"/>
  <c r="AY4892" i="1"/>
  <c r="AX4892" i="1"/>
  <c r="AW4892" i="1"/>
  <c r="AV4892" i="1"/>
  <c r="AY3074" i="1"/>
  <c r="AX3074" i="1"/>
  <c r="AW3074" i="1"/>
  <c r="AV3074" i="1"/>
  <c r="AY4857" i="1"/>
  <c r="AX4857" i="1"/>
  <c r="AW4857" i="1"/>
  <c r="AV4857" i="1"/>
  <c r="AY5094" i="1"/>
  <c r="AX5094" i="1"/>
  <c r="AW5094" i="1"/>
  <c r="AV5094" i="1"/>
  <c r="AY1256" i="1"/>
  <c r="AX1256" i="1"/>
  <c r="AW1256" i="1"/>
  <c r="AV1256" i="1"/>
  <c r="AY4954" i="1"/>
  <c r="AX4954" i="1"/>
  <c r="AW4954" i="1"/>
  <c r="AV4954" i="1"/>
  <c r="AY5670" i="1"/>
  <c r="AX5670" i="1"/>
  <c r="AW5670" i="1"/>
  <c r="AV5670" i="1"/>
  <c r="AY1924" i="1"/>
  <c r="AX1924" i="1"/>
  <c r="AW1924" i="1"/>
  <c r="AV1924" i="1"/>
  <c r="AY2051" i="1"/>
  <c r="AX2051" i="1"/>
  <c r="AW2051" i="1"/>
  <c r="AV2051" i="1"/>
  <c r="AY3946" i="1"/>
  <c r="AX3946" i="1"/>
  <c r="AW3946" i="1"/>
  <c r="AV3946" i="1"/>
  <c r="AY2097" i="1"/>
  <c r="AX2097" i="1"/>
  <c r="AW2097" i="1"/>
  <c r="AV2097" i="1"/>
  <c r="AY2679" i="1"/>
  <c r="AX2679" i="1"/>
  <c r="AW2679" i="1"/>
  <c r="AV2679" i="1"/>
  <c r="AY4236" i="1"/>
  <c r="AX4236" i="1"/>
  <c r="AW4236" i="1"/>
  <c r="AV4236" i="1"/>
  <c r="AY3416" i="1"/>
  <c r="AX3416" i="1"/>
  <c r="AW3416" i="1"/>
  <c r="AV3416" i="1"/>
  <c r="AY3806" i="1"/>
  <c r="AX3806" i="1"/>
  <c r="AW3806" i="1"/>
  <c r="AV3806" i="1"/>
  <c r="AY4023" i="1"/>
  <c r="AX4023" i="1"/>
  <c r="AW4023" i="1"/>
  <c r="AV4023" i="1"/>
  <c r="AY4195" i="1"/>
  <c r="AX4195" i="1"/>
  <c r="AW4195" i="1"/>
  <c r="AV4195" i="1"/>
  <c r="AY2718" i="1"/>
  <c r="AX2718" i="1"/>
  <c r="AW2718" i="1"/>
  <c r="AV2718" i="1"/>
  <c r="AY2088" i="1"/>
  <c r="AX2088" i="1"/>
  <c r="AW2088" i="1"/>
  <c r="AV2088" i="1"/>
  <c r="AY1034" i="1"/>
  <c r="AX1034" i="1"/>
  <c r="AW1034" i="1"/>
  <c r="AV1034" i="1"/>
  <c r="AY1607" i="1"/>
  <c r="AX1607" i="1"/>
  <c r="AW1607" i="1"/>
  <c r="AV1607" i="1"/>
  <c r="AY1890" i="1"/>
  <c r="AX1890" i="1"/>
  <c r="AW1890" i="1"/>
  <c r="AV1890" i="1"/>
  <c r="AY1870" i="1"/>
  <c r="AX1870" i="1"/>
  <c r="AW1870" i="1"/>
  <c r="AV1870" i="1"/>
  <c r="AY1542" i="1"/>
  <c r="AX1542" i="1"/>
  <c r="AW1542" i="1"/>
  <c r="AV1542" i="1"/>
  <c r="AY3447" i="1"/>
  <c r="AX3447" i="1"/>
  <c r="AW3447" i="1"/>
  <c r="AV3447" i="1"/>
  <c r="AY3002" i="1"/>
  <c r="AX3002" i="1"/>
  <c r="AW3002" i="1"/>
  <c r="AV3002" i="1"/>
  <c r="AY3421" i="1"/>
  <c r="AX3421" i="1"/>
  <c r="AW3421" i="1"/>
  <c r="AV3421" i="1"/>
  <c r="AY3100" i="1"/>
  <c r="AX3100" i="1"/>
  <c r="AW3100" i="1"/>
  <c r="AV3100" i="1"/>
  <c r="AY3865" i="1"/>
  <c r="AX3865" i="1"/>
  <c r="AW3865" i="1"/>
  <c r="AV3865" i="1"/>
  <c r="AY3164" i="1"/>
  <c r="AX3164" i="1"/>
  <c r="AW3164" i="1"/>
  <c r="AV3164" i="1"/>
  <c r="AY3630" i="1"/>
  <c r="AX3630" i="1"/>
  <c r="AW3630" i="1"/>
  <c r="AV3630" i="1"/>
  <c r="AY2409" i="1"/>
  <c r="AX2409" i="1"/>
  <c r="AW2409" i="1"/>
  <c r="AV2409" i="1"/>
  <c r="AY396" i="1"/>
  <c r="AX396" i="1"/>
  <c r="AW396" i="1"/>
  <c r="AV396" i="1"/>
  <c r="AY1147" i="1"/>
  <c r="AX1147" i="1"/>
  <c r="AW1147" i="1"/>
  <c r="AV1147" i="1"/>
  <c r="AY4431" i="1"/>
  <c r="AX4431" i="1"/>
  <c r="AW4431" i="1"/>
  <c r="AV4431" i="1"/>
  <c r="AY848" i="1"/>
  <c r="AX848" i="1"/>
  <c r="AW848" i="1"/>
  <c r="AV848" i="1"/>
  <c r="AY833" i="1"/>
  <c r="AX833" i="1"/>
  <c r="AW833" i="1"/>
  <c r="AV833" i="1"/>
  <c r="AY3022" i="1"/>
  <c r="AX3022" i="1"/>
  <c r="AW3022" i="1"/>
  <c r="AV3022" i="1"/>
  <c r="AY1156" i="1"/>
  <c r="AX1156" i="1"/>
  <c r="AW1156" i="1"/>
  <c r="AV1156" i="1"/>
  <c r="AY2148" i="1"/>
  <c r="AX2148" i="1"/>
  <c r="AW2148" i="1"/>
  <c r="AV2148" i="1"/>
  <c r="AY1760" i="1"/>
  <c r="AX1760" i="1"/>
  <c r="AW1760" i="1"/>
  <c r="AV1760" i="1"/>
  <c r="AY5371" i="1"/>
  <c r="AX5371" i="1"/>
  <c r="AW5371" i="1"/>
  <c r="AV5371" i="1"/>
  <c r="AY3327" i="1"/>
  <c r="AX3327" i="1"/>
  <c r="AW3327" i="1"/>
  <c r="AV3327" i="1"/>
  <c r="AY1485" i="1"/>
  <c r="AX1485" i="1"/>
  <c r="AW1485" i="1"/>
  <c r="AV1485" i="1"/>
  <c r="AY4274" i="1"/>
  <c r="AX4274" i="1"/>
  <c r="AW4274" i="1"/>
  <c r="AV4274" i="1"/>
  <c r="AY3440" i="1"/>
  <c r="AX3440" i="1"/>
  <c r="AW3440" i="1"/>
  <c r="AV3440" i="1"/>
  <c r="AY1124" i="1"/>
  <c r="AX1124" i="1"/>
  <c r="AW1124" i="1"/>
  <c r="AV1124" i="1"/>
  <c r="AY5418" i="1"/>
  <c r="AX5418" i="1"/>
  <c r="AW5418" i="1"/>
  <c r="AV5418" i="1"/>
  <c r="AY1553" i="1"/>
  <c r="AX1553" i="1"/>
  <c r="AW1553" i="1"/>
  <c r="AV1553" i="1"/>
  <c r="AY395" i="1"/>
  <c r="AX395" i="1"/>
  <c r="AW395" i="1"/>
  <c r="AV395" i="1"/>
  <c r="AY2302" i="1"/>
  <c r="AX2302" i="1"/>
  <c r="AW2302" i="1"/>
  <c r="AV2302" i="1"/>
  <c r="AY328" i="1"/>
  <c r="AX328" i="1"/>
  <c r="AW328" i="1"/>
  <c r="AV328" i="1"/>
  <c r="AY2898" i="1"/>
  <c r="AX2898" i="1"/>
  <c r="AW2898" i="1"/>
  <c r="AV2898" i="1"/>
  <c r="AY2742" i="1"/>
  <c r="AX2742" i="1"/>
  <c r="AW2742" i="1"/>
  <c r="AV2742" i="1"/>
  <c r="AY651" i="1"/>
  <c r="AX651" i="1"/>
  <c r="AW651" i="1"/>
  <c r="AV651" i="1"/>
  <c r="AY4972" i="1"/>
  <c r="AX4972" i="1"/>
  <c r="AW4972" i="1"/>
  <c r="AV4972" i="1"/>
  <c r="AY5430" i="1"/>
  <c r="AX5430" i="1"/>
  <c r="AW5430" i="1"/>
  <c r="AV5430" i="1"/>
  <c r="AY3246" i="1"/>
  <c r="AX3246" i="1"/>
  <c r="AW3246" i="1"/>
  <c r="AV3246" i="1"/>
  <c r="AY1961" i="1"/>
  <c r="AX1961" i="1"/>
  <c r="AW1961" i="1"/>
  <c r="AV1961" i="1"/>
  <c r="AY4030" i="1"/>
  <c r="AX4030" i="1"/>
  <c r="AW4030" i="1"/>
  <c r="AV4030" i="1"/>
  <c r="AY1217" i="1"/>
  <c r="AX1217" i="1"/>
  <c r="AW1217" i="1"/>
  <c r="AV1217" i="1"/>
  <c r="AY1311" i="1"/>
  <c r="BB1311" i="1" s="1"/>
  <c r="AX1311" i="1"/>
  <c r="AW1311" i="1"/>
  <c r="AV1311" i="1"/>
  <c r="AY4820" i="1"/>
  <c r="AX4820" i="1"/>
  <c r="AW4820" i="1"/>
  <c r="AV4820" i="1"/>
  <c r="AY644" i="1"/>
  <c r="AX644" i="1"/>
  <c r="AW644" i="1"/>
  <c r="BD644" i="1" s="1"/>
  <c r="AV644" i="1"/>
  <c r="AY1166" i="1"/>
  <c r="AX1166" i="1"/>
  <c r="AW1166" i="1"/>
  <c r="AV1166" i="1"/>
  <c r="AY5261" i="1"/>
  <c r="AX5261" i="1"/>
  <c r="AW5261" i="1"/>
  <c r="AV5261" i="1"/>
  <c r="AY5238" i="1"/>
  <c r="AX5238" i="1"/>
  <c r="AW5238" i="1"/>
  <c r="AV5238" i="1"/>
  <c r="AY4136" i="1"/>
  <c r="AX4136" i="1"/>
  <c r="AW4136" i="1"/>
  <c r="AV4136" i="1"/>
  <c r="AY3054" i="1"/>
  <c r="AX3054" i="1"/>
  <c r="AW3054" i="1"/>
  <c r="AV3054" i="1"/>
  <c r="AY908" i="1"/>
  <c r="AX908" i="1"/>
  <c r="AW908" i="1"/>
  <c r="AV908" i="1"/>
  <c r="AY1590" i="1"/>
  <c r="AX1590" i="1"/>
  <c r="AW1590" i="1"/>
  <c r="AV1590" i="1"/>
  <c r="AY5197" i="1"/>
  <c r="AX5197" i="1"/>
  <c r="AW5197" i="1"/>
  <c r="AV5197" i="1"/>
  <c r="AY283" i="1"/>
  <c r="AX283" i="1"/>
  <c r="AW283" i="1"/>
  <c r="AV283" i="1"/>
  <c r="AY2213" i="1"/>
  <c r="AX2213" i="1"/>
  <c r="AW2213" i="1"/>
  <c r="AV2213" i="1"/>
  <c r="AY3173" i="1"/>
  <c r="AX3173" i="1"/>
  <c r="AW3173" i="1"/>
  <c r="AV3173" i="1"/>
  <c r="AY650" i="1"/>
  <c r="AX650" i="1"/>
  <c r="AW650" i="1"/>
  <c r="AV650" i="1"/>
  <c r="AY1416" i="1"/>
  <c r="AX1416" i="1"/>
  <c r="AW1416" i="1"/>
  <c r="AV1416" i="1"/>
  <c r="AY1031" i="1"/>
  <c r="AX1031" i="1"/>
  <c r="AW1031" i="1"/>
  <c r="AV1031" i="1"/>
  <c r="AY1261" i="1"/>
  <c r="AX1261" i="1"/>
  <c r="AW1261" i="1"/>
  <c r="AV1261" i="1"/>
  <c r="AY2460" i="1"/>
  <c r="AX2460" i="1"/>
  <c r="AW2460" i="1"/>
  <c r="AV2460" i="1"/>
  <c r="AY2130" i="1"/>
  <c r="AX2130" i="1"/>
  <c r="AW2130" i="1"/>
  <c r="AV2130" i="1"/>
  <c r="AY4925" i="1"/>
  <c r="AX4925" i="1"/>
  <c r="AW4925" i="1"/>
  <c r="AV4925" i="1"/>
  <c r="AY5168" i="1"/>
  <c r="AX5168" i="1"/>
  <c r="AW5168" i="1"/>
  <c r="AV5168" i="1"/>
  <c r="AY3984" i="1"/>
  <c r="AX3984" i="1"/>
  <c r="AW3984" i="1"/>
  <c r="AV3984" i="1"/>
  <c r="AY354" i="1"/>
  <c r="AX354" i="1"/>
  <c r="AW354" i="1"/>
  <c r="AV354" i="1"/>
  <c r="AY5018" i="1"/>
  <c r="AX5018" i="1"/>
  <c r="AW5018" i="1"/>
  <c r="AV5018" i="1"/>
  <c r="AY1486" i="1"/>
  <c r="AX1486" i="1"/>
  <c r="AW1486" i="1"/>
  <c r="AV1486" i="1"/>
  <c r="AY5284" i="1"/>
  <c r="AX5284" i="1"/>
  <c r="AW5284" i="1"/>
  <c r="AV5284" i="1"/>
  <c r="AY4828" i="1"/>
  <c r="AX4828" i="1"/>
  <c r="AW4828" i="1"/>
  <c r="AV4828" i="1"/>
  <c r="AY2595" i="1"/>
  <c r="AX2595" i="1"/>
  <c r="AW2595" i="1"/>
  <c r="AV2595" i="1"/>
  <c r="AY2956" i="1"/>
  <c r="AX2956" i="1"/>
  <c r="AW2956" i="1"/>
  <c r="AV2956" i="1"/>
  <c r="AY607" i="1"/>
  <c r="AX607" i="1"/>
  <c r="AW607" i="1"/>
  <c r="AV607" i="1"/>
  <c r="AY701" i="1"/>
  <c r="AX701" i="1"/>
  <c r="AW701" i="1"/>
  <c r="AV701" i="1"/>
  <c r="AY4298" i="1"/>
  <c r="AX4298" i="1"/>
  <c r="AW4298" i="1"/>
  <c r="AV4298" i="1"/>
  <c r="AY3196" i="1"/>
  <c r="AX3196" i="1"/>
  <c r="BA3196" i="1" s="1"/>
  <c r="AW3196" i="1"/>
  <c r="AV3196" i="1"/>
  <c r="AY3693" i="1"/>
  <c r="AX3693" i="1"/>
  <c r="AW3693" i="1"/>
  <c r="AV3693" i="1"/>
  <c r="AY4053" i="1"/>
  <c r="AX4053" i="1"/>
  <c r="AW4053" i="1"/>
  <c r="AV4053" i="1"/>
  <c r="AY706" i="1"/>
  <c r="AX706" i="1"/>
  <c r="AW706" i="1"/>
  <c r="AV706" i="1"/>
  <c r="AY1178" i="1"/>
  <c r="AX1178" i="1"/>
  <c r="AW1178" i="1"/>
  <c r="AV1178" i="1"/>
  <c r="AY4148" i="1"/>
  <c r="AX4148" i="1"/>
  <c r="AW4148" i="1"/>
  <c r="AV4148" i="1"/>
  <c r="AY3280" i="1"/>
  <c r="AX3280" i="1"/>
  <c r="AW3280" i="1"/>
  <c r="AV3280" i="1"/>
  <c r="AY3135" i="1"/>
  <c r="AX3135" i="1"/>
  <c r="AW3135" i="1"/>
  <c r="AV3135" i="1"/>
  <c r="AY5259" i="1"/>
  <c r="AX5259" i="1"/>
  <c r="AW5259" i="1"/>
  <c r="AV5259" i="1"/>
  <c r="AY838" i="1"/>
  <c r="AX838" i="1"/>
  <c r="AW838" i="1"/>
  <c r="AV838" i="1"/>
  <c r="AY4566" i="1"/>
  <c r="AX4566" i="1"/>
  <c r="AW4566" i="1"/>
  <c r="AV4566" i="1"/>
  <c r="AY615" i="1"/>
  <c r="AX615" i="1"/>
  <c r="AW615" i="1"/>
  <c r="AV615" i="1"/>
  <c r="AY5460" i="1"/>
  <c r="AX5460" i="1"/>
  <c r="AW5460" i="1"/>
  <c r="AV5460" i="1"/>
  <c r="AY4841" i="1"/>
  <c r="AX4841" i="1"/>
  <c r="AW4841" i="1"/>
  <c r="AV4841" i="1"/>
  <c r="AY2975" i="1"/>
  <c r="AX2975" i="1"/>
  <c r="AW2975" i="1"/>
  <c r="AV2975" i="1"/>
  <c r="AY5338" i="1"/>
  <c r="AX5338" i="1"/>
  <c r="AW5338" i="1"/>
  <c r="AV5338" i="1"/>
  <c r="AY3436" i="1"/>
  <c r="AX3436" i="1"/>
  <c r="AW3436" i="1"/>
  <c r="AV3436" i="1"/>
  <c r="AY1164" i="1"/>
  <c r="AX1164" i="1"/>
  <c r="AW1164" i="1"/>
  <c r="AV1164" i="1"/>
  <c r="AY5559" i="1"/>
  <c r="AX5559" i="1"/>
  <c r="AW5559" i="1"/>
  <c r="AV5559" i="1"/>
  <c r="AY2610" i="1"/>
  <c r="AX2610" i="1"/>
  <c r="AW2610" i="1"/>
  <c r="AV2610" i="1"/>
  <c r="AY1105" i="1"/>
  <c r="AX1105" i="1"/>
  <c r="AW1105" i="1"/>
  <c r="AV1105" i="1"/>
  <c r="AY5628" i="1"/>
  <c r="AX5628" i="1"/>
  <c r="AW5628" i="1"/>
  <c r="AV5628" i="1"/>
  <c r="AY4751" i="1"/>
  <c r="AX4751" i="1"/>
  <c r="AW4751" i="1"/>
  <c r="AV4751" i="1"/>
  <c r="AY5563" i="1"/>
  <c r="AX5563" i="1"/>
  <c r="AW5563" i="1"/>
  <c r="AV5563" i="1"/>
  <c r="AY2808" i="1"/>
  <c r="AX2808" i="1"/>
  <c r="AW2808" i="1"/>
  <c r="AV2808" i="1"/>
  <c r="AY1412" i="1"/>
  <c r="AX1412" i="1"/>
  <c r="AW1412" i="1"/>
  <c r="AV1412" i="1"/>
  <c r="AY2037" i="1"/>
  <c r="AX2037" i="1"/>
  <c r="AW2037" i="1"/>
  <c r="AV2037" i="1"/>
  <c r="AY4952" i="1"/>
  <c r="AX4952" i="1"/>
  <c r="AW4952" i="1"/>
  <c r="AV4952" i="1"/>
  <c r="AY1732" i="1"/>
  <c r="AX1732" i="1"/>
  <c r="AW1732" i="1"/>
  <c r="AV1732" i="1"/>
  <c r="AY5391" i="1"/>
  <c r="AX5391" i="1"/>
  <c r="AW5391" i="1"/>
  <c r="AV5391" i="1"/>
  <c r="AY670" i="1"/>
  <c r="AX670" i="1"/>
  <c r="AW670" i="1"/>
  <c r="AV670" i="1"/>
  <c r="AY1751" i="1"/>
  <c r="BB1751" i="1" s="1"/>
  <c r="AX1751" i="1"/>
  <c r="AW1751" i="1"/>
  <c r="AV1751" i="1"/>
  <c r="AY3796" i="1"/>
  <c r="AX3796" i="1"/>
  <c r="AW3796" i="1"/>
  <c r="AV3796" i="1"/>
  <c r="AY888" i="1"/>
  <c r="AX888" i="1"/>
  <c r="AW888" i="1"/>
  <c r="AV888" i="1"/>
  <c r="AY1640" i="1"/>
  <c r="AX1640" i="1"/>
  <c r="AW1640" i="1"/>
  <c r="AV1640" i="1"/>
  <c r="AY482" i="1"/>
  <c r="AX482" i="1"/>
  <c r="AW482" i="1"/>
  <c r="AV482" i="1"/>
  <c r="AY1939" i="1"/>
  <c r="AX1939" i="1"/>
  <c r="AW1939" i="1"/>
  <c r="AV1939" i="1"/>
  <c r="AY4638" i="1"/>
  <c r="AX4638" i="1"/>
  <c r="AW4638" i="1"/>
  <c r="AV4638" i="1"/>
  <c r="AY4330" i="1"/>
  <c r="AX4330" i="1"/>
  <c r="AW4330" i="1"/>
  <c r="AV4330" i="1"/>
  <c r="AY3200" i="1"/>
  <c r="AX3200" i="1"/>
  <c r="AW3200" i="1"/>
  <c r="AV3200" i="1"/>
  <c r="AY562" i="1"/>
  <c r="AX562" i="1"/>
  <c r="AW562" i="1"/>
  <c r="AV562" i="1"/>
  <c r="AY4674" i="1"/>
  <c r="AX4674" i="1"/>
  <c r="AW4674" i="1"/>
  <c r="AV4674" i="1"/>
  <c r="AY5166" i="1"/>
  <c r="AX5166" i="1"/>
  <c r="AW5166" i="1"/>
  <c r="AV5166" i="1"/>
  <c r="AY1269" i="1"/>
  <c r="AX1269" i="1"/>
  <c r="AW1269" i="1"/>
  <c r="AV1269" i="1"/>
  <c r="AY3516" i="1"/>
  <c r="AX3516" i="1"/>
  <c r="AW3516" i="1"/>
  <c r="AV3516" i="1"/>
  <c r="AY509" i="1"/>
  <c r="AX509" i="1"/>
  <c r="AW509" i="1"/>
  <c r="AV509" i="1"/>
  <c r="AY3524" i="1"/>
  <c r="AX3524" i="1"/>
  <c r="AW3524" i="1"/>
  <c r="AV3524" i="1"/>
  <c r="AY4378" i="1"/>
  <c r="AX4378" i="1"/>
  <c r="AW4378" i="1"/>
  <c r="AV4378" i="1"/>
  <c r="AY1715" i="1"/>
  <c r="AX1715" i="1"/>
  <c r="AW1715" i="1"/>
  <c r="AV1715" i="1"/>
  <c r="AY5579" i="1"/>
  <c r="AX5579" i="1"/>
  <c r="AW5579" i="1"/>
  <c r="AV5579" i="1"/>
  <c r="AY3669" i="1"/>
  <c r="AX3669" i="1"/>
  <c r="AW3669" i="1"/>
  <c r="AV3669" i="1"/>
  <c r="AY1334" i="1"/>
  <c r="AX1334" i="1"/>
  <c r="AW1334" i="1"/>
  <c r="AV1334" i="1"/>
  <c r="AY3596" i="1"/>
  <c r="AX3596" i="1"/>
  <c r="AW3596" i="1"/>
  <c r="AV3596" i="1"/>
  <c r="AY3714" i="1"/>
  <c r="AX3714" i="1"/>
  <c r="AW3714" i="1"/>
  <c r="AV3714" i="1"/>
  <c r="AY1008" i="1"/>
  <c r="AX1008" i="1"/>
  <c r="AW1008" i="1"/>
  <c r="AV1008" i="1"/>
  <c r="BC1008" i="1" s="1"/>
  <c r="AY832" i="1"/>
  <c r="AX832" i="1"/>
  <c r="AW832" i="1"/>
  <c r="AV832" i="1"/>
  <c r="AY1158" i="1"/>
  <c r="AX1158" i="1"/>
  <c r="AW1158" i="1"/>
  <c r="AV1158" i="1"/>
  <c r="AY1471" i="1"/>
  <c r="AX1471" i="1"/>
  <c r="AW1471" i="1"/>
  <c r="AV1471" i="1"/>
  <c r="AY4813" i="1"/>
  <c r="AX4813" i="1"/>
  <c r="AW4813" i="1"/>
  <c r="AV4813" i="1"/>
  <c r="AY2379" i="1"/>
  <c r="AX2379" i="1"/>
  <c r="AW2379" i="1"/>
  <c r="AV2379" i="1"/>
  <c r="AY899" i="1"/>
  <c r="AX899" i="1"/>
  <c r="AW899" i="1"/>
  <c r="AV899" i="1"/>
  <c r="AY479" i="1"/>
  <c r="AX479" i="1"/>
  <c r="AW479" i="1"/>
  <c r="AV479" i="1"/>
  <c r="AY1761" i="1"/>
  <c r="AX1761" i="1"/>
  <c r="AW1761" i="1"/>
  <c r="AV1761" i="1"/>
  <c r="AY973" i="1"/>
  <c r="AX973" i="1"/>
  <c r="AW973" i="1"/>
  <c r="AV973" i="1"/>
  <c r="AY352" i="1"/>
  <c r="AX352" i="1"/>
  <c r="AW352" i="1"/>
  <c r="AV352" i="1"/>
  <c r="AY2159" i="1"/>
  <c r="AX2159" i="1"/>
  <c r="AW2159" i="1"/>
  <c r="AV2159" i="1"/>
  <c r="AY2648" i="1"/>
  <c r="BB2648" i="1" s="1"/>
  <c r="AX2648" i="1"/>
  <c r="AW2648" i="1"/>
  <c r="AV2648" i="1"/>
  <c r="AY3152" i="1"/>
  <c r="AX3152" i="1"/>
  <c r="AW3152" i="1"/>
  <c r="AV3152" i="1"/>
  <c r="AY4832" i="1"/>
  <c r="AX4832" i="1"/>
  <c r="AW4832" i="1"/>
  <c r="AV4832" i="1"/>
  <c r="AY4651" i="1"/>
  <c r="AX4651" i="1"/>
  <c r="AW4651" i="1"/>
  <c r="AV4651" i="1"/>
  <c r="AY4580" i="1"/>
  <c r="AX4580" i="1"/>
  <c r="AW4580" i="1"/>
  <c r="AV4580" i="1"/>
  <c r="AY4613" i="1"/>
  <c r="AX4613" i="1"/>
  <c r="AW4613" i="1"/>
  <c r="AV4613" i="1"/>
  <c r="AY349" i="1"/>
  <c r="AX349" i="1"/>
  <c r="AW349" i="1"/>
  <c r="AV349" i="1"/>
  <c r="AY5363" i="1"/>
  <c r="AX5363" i="1"/>
  <c r="AW5363" i="1"/>
  <c r="AV5363" i="1"/>
  <c r="AY3402" i="1"/>
  <c r="AX3402" i="1"/>
  <c r="AW3402" i="1"/>
  <c r="AV3402" i="1"/>
  <c r="AY1944" i="1"/>
  <c r="AX1944" i="1"/>
  <c r="AW1944" i="1"/>
  <c r="AV1944" i="1"/>
  <c r="AY4544" i="1"/>
  <c r="AX4544" i="1"/>
  <c r="AW4544" i="1"/>
  <c r="AV4544" i="1"/>
  <c r="AY2861" i="1"/>
  <c r="AX2861" i="1"/>
  <c r="AW2861" i="1"/>
  <c r="AV2861" i="1"/>
  <c r="AY3137" i="1"/>
  <c r="AX3137" i="1"/>
  <c r="AW3137" i="1"/>
  <c r="AV3137" i="1"/>
  <c r="AY2121" i="1"/>
  <c r="AX2121" i="1"/>
  <c r="AW2121" i="1"/>
  <c r="AV2121" i="1"/>
  <c r="AY2522" i="1"/>
  <c r="AX2522" i="1"/>
  <c r="AW2522" i="1"/>
  <c r="AV2522" i="1"/>
  <c r="AY471" i="1"/>
  <c r="AX471" i="1"/>
  <c r="AW471" i="1"/>
  <c r="AV471" i="1"/>
  <c r="AY3532" i="1"/>
  <c r="AX3532" i="1"/>
  <c r="AW3532" i="1"/>
  <c r="AV3532" i="1"/>
  <c r="AY2221" i="1"/>
  <c r="AX2221" i="1"/>
  <c r="AW2221" i="1"/>
  <c r="AV2221" i="1"/>
  <c r="AY3030" i="1"/>
  <c r="AX3030" i="1"/>
  <c r="AW3030" i="1"/>
  <c r="AV3030" i="1"/>
  <c r="AY2901" i="1"/>
  <c r="AX2901" i="1"/>
  <c r="AW2901" i="1"/>
  <c r="AV2901" i="1"/>
  <c r="AY2944" i="1"/>
  <c r="AX2944" i="1"/>
  <c r="AW2944" i="1"/>
  <c r="AV2944" i="1"/>
  <c r="AY3744" i="1"/>
  <c r="AX3744" i="1"/>
  <c r="AW3744" i="1"/>
  <c r="AV3744" i="1"/>
  <c r="AY4597" i="1"/>
  <c r="AX4597" i="1"/>
  <c r="AW4597" i="1"/>
  <c r="AV4597" i="1"/>
  <c r="AY4705" i="1"/>
  <c r="AX4705" i="1"/>
  <c r="AW4705" i="1"/>
  <c r="AV4705" i="1"/>
  <c r="AY2009" i="1"/>
  <c r="AX2009" i="1"/>
  <c r="AW2009" i="1"/>
  <c r="AV2009" i="1"/>
  <c r="AY2175" i="1"/>
  <c r="AX2175" i="1"/>
  <c r="AW2175" i="1"/>
  <c r="AV2175" i="1"/>
  <c r="AY4633" i="1"/>
  <c r="AX4633" i="1"/>
  <c r="AW4633" i="1"/>
  <c r="AV4633" i="1"/>
  <c r="AY817" i="1"/>
  <c r="AX817" i="1"/>
  <c r="AW817" i="1"/>
  <c r="AV817" i="1"/>
  <c r="AY1943" i="1"/>
  <c r="BB1943" i="1" s="1"/>
  <c r="AX1943" i="1"/>
  <c r="AW1943" i="1"/>
  <c r="AV1943" i="1"/>
  <c r="AY4826" i="1"/>
  <c r="BB4826" i="1" s="1"/>
  <c r="AX4826" i="1"/>
  <c r="AW4826" i="1"/>
  <c r="AV4826" i="1"/>
  <c r="AY3902" i="1"/>
  <c r="AX3902" i="1"/>
  <c r="AW3902" i="1"/>
  <c r="AV3902" i="1"/>
  <c r="AY2655" i="1"/>
  <c r="AX2655" i="1"/>
  <c r="AW2655" i="1"/>
  <c r="AV2655" i="1"/>
  <c r="AY3047" i="1"/>
  <c r="AX3047" i="1"/>
  <c r="AW3047" i="1"/>
  <c r="AV3047" i="1"/>
  <c r="AY521" i="1"/>
  <c r="AX521" i="1"/>
  <c r="AW521" i="1"/>
  <c r="AV521" i="1"/>
  <c r="AY2026" i="1"/>
  <c r="AX2026" i="1"/>
  <c r="AW2026" i="1"/>
  <c r="AV2026" i="1"/>
  <c r="AY3925" i="1"/>
  <c r="AX3925" i="1"/>
  <c r="AW3925" i="1"/>
  <c r="AV3925" i="1"/>
  <c r="AY3185" i="1"/>
  <c r="AX3185" i="1"/>
  <c r="AW3185" i="1"/>
  <c r="AV3185" i="1"/>
  <c r="AY596" i="1"/>
  <c r="AX596" i="1"/>
  <c r="AW596" i="1"/>
  <c r="AV596" i="1"/>
  <c r="AY2973" i="1"/>
  <c r="AX2973" i="1"/>
  <c r="AW2973" i="1"/>
  <c r="AV2973" i="1"/>
  <c r="AY1757" i="1"/>
  <c r="AX1757" i="1"/>
  <c r="AW1757" i="1"/>
  <c r="AV1757" i="1"/>
  <c r="AY4792" i="1"/>
  <c r="AX4792" i="1"/>
  <c r="AW4792" i="1"/>
  <c r="AV4792" i="1"/>
  <c r="AY645" i="1"/>
  <c r="AX645" i="1"/>
  <c r="AW645" i="1"/>
  <c r="AV645" i="1"/>
  <c r="AY2356" i="1"/>
  <c r="AX2356" i="1"/>
  <c r="AW2356" i="1"/>
  <c r="AV2356" i="1"/>
  <c r="AY5584" i="1"/>
  <c r="AX5584" i="1"/>
  <c r="AW5584" i="1"/>
  <c r="AV5584" i="1"/>
  <c r="AY698" i="1"/>
  <c r="AX698" i="1"/>
  <c r="AW698" i="1"/>
  <c r="AV698" i="1"/>
  <c r="AY1763" i="1"/>
  <c r="BB1763" i="1" s="1"/>
  <c r="AX1763" i="1"/>
  <c r="AW1763" i="1"/>
  <c r="BD1763" i="1" s="1"/>
  <c r="AV1763" i="1"/>
  <c r="AY3019" i="1"/>
  <c r="AX3019" i="1"/>
  <c r="AW3019" i="1"/>
  <c r="AV3019" i="1"/>
  <c r="AY5572" i="1"/>
  <c r="AX5572" i="1"/>
  <c r="AW5572" i="1"/>
  <c r="AV5572" i="1"/>
  <c r="AY2342" i="1"/>
  <c r="AX2342" i="1"/>
  <c r="AW2342" i="1"/>
  <c r="AV2342" i="1"/>
  <c r="AY5507" i="1"/>
  <c r="AX5507" i="1"/>
  <c r="AW5507" i="1"/>
  <c r="AV5507" i="1"/>
  <c r="AY441" i="1"/>
  <c r="AX441" i="1"/>
  <c r="AW441" i="1"/>
  <c r="AV441" i="1"/>
  <c r="AY2192" i="1"/>
  <c r="AX2192" i="1"/>
  <c r="AW2192" i="1"/>
  <c r="AV2192" i="1"/>
  <c r="AY1465" i="1"/>
  <c r="AX1465" i="1"/>
  <c r="AW1465" i="1"/>
  <c r="AV1465" i="1"/>
  <c r="AY4502" i="1"/>
  <c r="AX4502" i="1"/>
  <c r="AW4502" i="1"/>
  <c r="AV4502" i="1"/>
  <c r="AY2699" i="1"/>
  <c r="AX2699" i="1"/>
  <c r="AW2699" i="1"/>
  <c r="AV2699" i="1"/>
  <c r="BC2699" i="1" s="1"/>
  <c r="AY257" i="1"/>
  <c r="AX257" i="1"/>
  <c r="AW257" i="1"/>
  <c r="AV257" i="1"/>
  <c r="AY5190" i="1"/>
  <c r="AX5190" i="1"/>
  <c r="AW5190" i="1"/>
  <c r="AV5190" i="1"/>
  <c r="AY1926" i="1"/>
  <c r="AX1926" i="1"/>
  <c r="AW1926" i="1"/>
  <c r="AV1926" i="1"/>
  <c r="AY4490" i="1"/>
  <c r="AX4490" i="1"/>
  <c r="AW4490" i="1"/>
  <c r="AV4490" i="1"/>
  <c r="AY4394" i="1"/>
  <c r="AX4394" i="1"/>
  <c r="AW4394" i="1"/>
  <c r="AV4394" i="1"/>
  <c r="AY3763" i="1"/>
  <c r="AX3763" i="1"/>
  <c r="AW3763" i="1"/>
  <c r="AV3763" i="1"/>
  <c r="AY2772" i="1"/>
  <c r="AX2772" i="1"/>
  <c r="AW2772" i="1"/>
  <c r="AV2772" i="1"/>
  <c r="AY5298" i="1"/>
  <c r="AX5298" i="1"/>
  <c r="AW5298" i="1"/>
  <c r="AV5298" i="1"/>
  <c r="AY3290" i="1"/>
  <c r="AX3290" i="1"/>
  <c r="AW3290" i="1"/>
  <c r="AV3290" i="1"/>
  <c r="AY3091" i="1"/>
  <c r="AX3091" i="1"/>
  <c r="AW3091" i="1"/>
  <c r="AV3091" i="1"/>
  <c r="AY5419" i="1"/>
  <c r="AX5419" i="1"/>
  <c r="AW5419" i="1"/>
  <c r="AV5419" i="1"/>
  <c r="AY2343" i="1"/>
  <c r="AX2343" i="1"/>
  <c r="AW2343" i="1"/>
  <c r="AV2343" i="1"/>
  <c r="AY1405" i="1"/>
  <c r="AX1405" i="1"/>
  <c r="AW1405" i="1"/>
  <c r="AV1405" i="1"/>
  <c r="AY676" i="1"/>
  <c r="AX676" i="1"/>
  <c r="AW676" i="1"/>
  <c r="AV676" i="1"/>
  <c r="AY5019" i="1"/>
  <c r="AX5019" i="1"/>
  <c r="AW5019" i="1"/>
  <c r="AV5019" i="1"/>
  <c r="AY4049" i="1"/>
  <c r="AX4049" i="1"/>
  <c r="AW4049" i="1"/>
  <c r="AV4049" i="1"/>
  <c r="AY4369" i="1"/>
  <c r="AX4369" i="1"/>
  <c r="AW4369" i="1"/>
  <c r="AV4369" i="1"/>
  <c r="AY2418" i="1"/>
  <c r="AX2418" i="1"/>
  <c r="AW2418" i="1"/>
  <c r="AV2418" i="1"/>
  <c r="AY3026" i="1"/>
  <c r="AX3026" i="1"/>
  <c r="AW3026" i="1"/>
  <c r="AV3026" i="1"/>
  <c r="AY4442" i="1"/>
  <c r="AX4442" i="1"/>
  <c r="AW4442" i="1"/>
  <c r="AV4442" i="1"/>
  <c r="AY5487" i="1"/>
  <c r="AX5487" i="1"/>
  <c r="AW5487" i="1"/>
  <c r="AV5487" i="1"/>
  <c r="AY4044" i="1"/>
  <c r="AX4044" i="1"/>
  <c r="AW4044" i="1"/>
  <c r="AV4044" i="1"/>
  <c r="AY952" i="1"/>
  <c r="AX952" i="1"/>
  <c r="AW952" i="1"/>
  <c r="AV952" i="1"/>
  <c r="AY3695" i="1"/>
  <c r="AX3695" i="1"/>
  <c r="AW3695" i="1"/>
  <c r="AV3695" i="1"/>
  <c r="AY3659" i="1"/>
  <c r="AX3659" i="1"/>
  <c r="AW3659" i="1"/>
  <c r="AV3659" i="1"/>
  <c r="AY1406" i="1"/>
  <c r="AX1406" i="1"/>
  <c r="AW1406" i="1"/>
  <c r="AV1406" i="1"/>
  <c r="AY2831" i="1"/>
  <c r="AX2831" i="1"/>
  <c r="AW2831" i="1"/>
  <c r="AV2831" i="1"/>
  <c r="AY2354" i="1"/>
  <c r="AX2354" i="1"/>
  <c r="AW2354" i="1"/>
  <c r="AV2354" i="1"/>
  <c r="AY5278" i="1"/>
  <c r="AX5278" i="1"/>
  <c r="AW5278" i="1"/>
  <c r="AV5278" i="1"/>
  <c r="AY376" i="1"/>
  <c r="AX376" i="1"/>
  <c r="AW376" i="1"/>
  <c r="AV376" i="1"/>
  <c r="AY5654" i="1"/>
  <c r="AX5654" i="1"/>
  <c r="AW5654" i="1"/>
  <c r="AV5654" i="1"/>
  <c r="AY3351" i="1"/>
  <c r="AX3351" i="1"/>
  <c r="AW3351" i="1"/>
  <c r="AV3351" i="1"/>
  <c r="AY5427" i="1"/>
  <c r="AX5427" i="1"/>
  <c r="AW5427" i="1"/>
  <c r="AV5427" i="1"/>
  <c r="AY1477" i="1"/>
  <c r="AX1477" i="1"/>
  <c r="AW1477" i="1"/>
  <c r="AV1477" i="1"/>
  <c r="AY5032" i="1"/>
  <c r="AX5032" i="1"/>
  <c r="AW5032" i="1"/>
  <c r="AV5032" i="1"/>
  <c r="AY2450" i="1"/>
  <c r="AX2450" i="1"/>
  <c r="AW2450" i="1"/>
  <c r="AV2450" i="1"/>
  <c r="AY4525" i="1"/>
  <c r="AX4525" i="1"/>
  <c r="AW4525" i="1"/>
  <c r="AV4525" i="1"/>
  <c r="AY3154" i="1"/>
  <c r="AX3154" i="1"/>
  <c r="AW3154" i="1"/>
  <c r="AV3154" i="1"/>
  <c r="AY1340" i="1"/>
  <c r="AX1340" i="1"/>
  <c r="AW1340" i="1"/>
  <c r="AV1340" i="1"/>
  <c r="AY5225" i="1"/>
  <c r="AX5225" i="1"/>
  <c r="AW5225" i="1"/>
  <c r="AV5225" i="1"/>
  <c r="AY3760" i="1"/>
  <c r="AX3760" i="1"/>
  <c r="AW3760" i="1"/>
  <c r="AV3760" i="1"/>
  <c r="AY4289" i="1"/>
  <c r="AX4289" i="1"/>
  <c r="AW4289" i="1"/>
  <c r="AV4289" i="1"/>
  <c r="AY3454" i="1"/>
  <c r="AX3454" i="1"/>
  <c r="AW3454" i="1"/>
  <c r="AV3454" i="1"/>
  <c r="AY5397" i="1"/>
  <c r="AX5397" i="1"/>
  <c r="AW5397" i="1"/>
  <c r="AV5397" i="1"/>
  <c r="AY1087" i="1"/>
  <c r="AX1087" i="1"/>
  <c r="AW1087" i="1"/>
  <c r="AV1087" i="1"/>
  <c r="AY2436" i="1"/>
  <c r="AX2436" i="1"/>
  <c r="AW2436" i="1"/>
  <c r="AV2436" i="1"/>
  <c r="AY3717" i="1"/>
  <c r="AX3717" i="1"/>
  <c r="AW3717" i="1"/>
  <c r="AV3717" i="1"/>
  <c r="AY4432" i="1"/>
  <c r="AX4432" i="1"/>
  <c r="AW4432" i="1"/>
  <c r="AV4432" i="1"/>
  <c r="AY5500" i="1"/>
  <c r="AX5500" i="1"/>
  <c r="AW5500" i="1"/>
  <c r="AV5500" i="1"/>
  <c r="AY4437" i="1"/>
  <c r="AX4437" i="1"/>
  <c r="AW4437" i="1"/>
  <c r="AV4437" i="1"/>
  <c r="AY4077" i="1"/>
  <c r="AX4077" i="1"/>
  <c r="AW4077" i="1"/>
  <c r="AV4077" i="1"/>
  <c r="AY3884" i="1"/>
  <c r="AX3884" i="1"/>
  <c r="AW3884" i="1"/>
  <c r="AV3884" i="1"/>
  <c r="AY1753" i="1"/>
  <c r="AX1753" i="1"/>
  <c r="AW1753" i="1"/>
  <c r="AV1753" i="1"/>
  <c r="AY3519" i="1"/>
  <c r="AX3519" i="1"/>
  <c r="AW3519" i="1"/>
  <c r="AV3519" i="1"/>
  <c r="AY1684" i="1"/>
  <c r="AX1684" i="1"/>
  <c r="AW1684" i="1"/>
  <c r="AV1684" i="1"/>
  <c r="AY1029" i="1"/>
  <c r="AX1029" i="1"/>
  <c r="BA1029" i="1" s="1"/>
  <c r="AW1029" i="1"/>
  <c r="AV1029" i="1"/>
  <c r="AY2881" i="1"/>
  <c r="AX2881" i="1"/>
  <c r="AW2881" i="1"/>
  <c r="AV2881" i="1"/>
  <c r="AY4413" i="1"/>
  <c r="AX4413" i="1"/>
  <c r="AW4413" i="1"/>
  <c r="AV4413" i="1"/>
  <c r="AY1559" i="1"/>
  <c r="AX1559" i="1"/>
  <c r="AW1559" i="1"/>
  <c r="AV1559" i="1"/>
  <c r="AY4428" i="1"/>
  <c r="AX4428" i="1"/>
  <c r="AW4428" i="1"/>
  <c r="AV4428" i="1"/>
  <c r="AY1415" i="1"/>
  <c r="AX1415" i="1"/>
  <c r="AW1415" i="1"/>
  <c r="AV1415" i="1"/>
  <c r="AY4632" i="1"/>
  <c r="AX4632" i="1"/>
  <c r="AW4632" i="1"/>
  <c r="AV4632" i="1"/>
  <c r="AY3626" i="1"/>
  <c r="AX3626" i="1"/>
  <c r="AW3626" i="1"/>
  <c r="AV3626" i="1"/>
  <c r="AY5631" i="1"/>
  <c r="AX5631" i="1"/>
  <c r="AW5631" i="1"/>
  <c r="AV5631" i="1"/>
  <c r="AY4727" i="1"/>
  <c r="AX4727" i="1"/>
  <c r="AW4727" i="1"/>
  <c r="AV4727" i="1"/>
  <c r="AY764" i="1"/>
  <c r="AX764" i="1"/>
  <c r="AW764" i="1"/>
  <c r="AV764" i="1"/>
  <c r="AY4932" i="1"/>
  <c r="AX4932" i="1"/>
  <c r="AW4932" i="1"/>
  <c r="AV4932" i="1"/>
  <c r="AY4538" i="1"/>
  <c r="AX4538" i="1"/>
  <c r="AW4538" i="1"/>
  <c r="AV4538" i="1"/>
  <c r="AY4200" i="1"/>
  <c r="AX4200" i="1"/>
  <c r="AW4200" i="1"/>
  <c r="AV4200" i="1"/>
  <c r="AY637" i="1"/>
  <c r="AX637" i="1"/>
  <c r="AW637" i="1"/>
  <c r="AV637" i="1"/>
  <c r="AY5424" i="1"/>
  <c r="AX5424" i="1"/>
  <c r="AW5424" i="1"/>
  <c r="AV5424" i="1"/>
  <c r="AY1537" i="1"/>
  <c r="AX1537" i="1"/>
  <c r="AW1537" i="1"/>
  <c r="AV1537" i="1"/>
  <c r="AY2805" i="1"/>
  <c r="AX2805" i="1"/>
  <c r="AW2805" i="1"/>
  <c r="AV2805" i="1"/>
  <c r="AY4222" i="1"/>
  <c r="AX4222" i="1"/>
  <c r="AW4222" i="1"/>
  <c r="AV4222" i="1"/>
  <c r="AY2637" i="1"/>
  <c r="AX2637" i="1"/>
  <c r="AW2637" i="1"/>
  <c r="AV2637" i="1"/>
  <c r="AY1283" i="1"/>
  <c r="AX1283" i="1"/>
  <c r="AW1283" i="1"/>
  <c r="AV1283" i="1"/>
  <c r="AY280" i="1"/>
  <c r="AX280" i="1"/>
  <c r="AW280" i="1"/>
  <c r="AV280" i="1"/>
  <c r="AY3206" i="1"/>
  <c r="AX3206" i="1"/>
  <c r="AW3206" i="1"/>
  <c r="AV3206" i="1"/>
  <c r="AY5591" i="1"/>
  <c r="AX5591" i="1"/>
  <c r="AW5591" i="1"/>
  <c r="AV5591" i="1"/>
  <c r="AY4488" i="1"/>
  <c r="AX4488" i="1"/>
  <c r="AW4488" i="1"/>
  <c r="AV4488" i="1"/>
  <c r="AY2428" i="1"/>
  <c r="AX2428" i="1"/>
  <c r="AW2428" i="1"/>
  <c r="AV2428" i="1"/>
  <c r="AY3388" i="1"/>
  <c r="AX3388" i="1"/>
  <c r="AW3388" i="1"/>
  <c r="AV3388" i="1"/>
  <c r="AY2265" i="1"/>
  <c r="AX2265" i="1"/>
  <c r="AW2265" i="1"/>
  <c r="AV2265" i="1"/>
  <c r="AY2712" i="1"/>
  <c r="AX2712" i="1"/>
  <c r="AW2712" i="1"/>
  <c r="AV2712" i="1"/>
  <c r="AY3296" i="1"/>
  <c r="AX3296" i="1"/>
  <c r="AW3296" i="1"/>
  <c r="AV3296" i="1"/>
  <c r="AY3615" i="1"/>
  <c r="AX3615" i="1"/>
  <c r="AW3615" i="1"/>
  <c r="AV3615" i="1"/>
  <c r="AY1798" i="1"/>
  <c r="AX1798" i="1"/>
  <c r="AW1798" i="1"/>
  <c r="AV1798" i="1"/>
  <c r="AY4175" i="1"/>
  <c r="AX4175" i="1"/>
  <c r="AW4175" i="1"/>
  <c r="AV4175" i="1"/>
  <c r="AY5153" i="1"/>
  <c r="AX5153" i="1"/>
  <c r="AW5153" i="1"/>
  <c r="AV5153" i="1"/>
  <c r="AY2859" i="1"/>
  <c r="AX2859" i="1"/>
  <c r="AW2859" i="1"/>
  <c r="AV2859" i="1"/>
  <c r="AY5256" i="1"/>
  <c r="AX5256" i="1"/>
  <c r="AW5256" i="1"/>
  <c r="AV5256" i="1"/>
  <c r="AY3488" i="1"/>
  <c r="AX3488" i="1"/>
  <c r="AW3488" i="1"/>
  <c r="AV3488" i="1"/>
  <c r="AY3021" i="1"/>
  <c r="AX3021" i="1"/>
  <c r="AW3021" i="1"/>
  <c r="AV3021" i="1"/>
  <c r="AY342" i="1"/>
  <c r="AX342" i="1"/>
  <c r="AW342" i="1"/>
  <c r="AV342" i="1"/>
  <c r="AY3405" i="1"/>
  <c r="AX3405" i="1"/>
  <c r="AW3405" i="1"/>
  <c r="AV3405" i="1"/>
  <c r="AY1433" i="1"/>
  <c r="AX1433" i="1"/>
  <c r="AW1433" i="1"/>
  <c r="AV1433" i="1"/>
  <c r="AY5601" i="1"/>
  <c r="AX5601" i="1"/>
  <c r="AW5601" i="1"/>
  <c r="AV5601" i="1"/>
  <c r="AY5057" i="1"/>
  <c r="AX5057" i="1"/>
  <c r="AW5057" i="1"/>
  <c r="AV5057" i="1"/>
  <c r="AY4182" i="1"/>
  <c r="AX4182" i="1"/>
  <c r="AW4182" i="1"/>
  <c r="AV4182" i="1"/>
  <c r="AY3250" i="1"/>
  <c r="AX3250" i="1"/>
  <c r="AW3250" i="1"/>
  <c r="AV3250" i="1"/>
  <c r="AY4396" i="1"/>
  <c r="AX4396" i="1"/>
  <c r="AW4396" i="1"/>
  <c r="AV4396" i="1"/>
  <c r="AY2336" i="1"/>
  <c r="AX2336" i="1"/>
  <c r="AW2336" i="1"/>
  <c r="AV2336" i="1"/>
  <c r="AY4034" i="1"/>
  <c r="AX4034" i="1"/>
  <c r="AW4034" i="1"/>
  <c r="AV4034" i="1"/>
  <c r="AY4872" i="1"/>
  <c r="AX4872" i="1"/>
  <c r="AW4872" i="1"/>
  <c r="AV4872" i="1"/>
  <c r="AY1208" i="1"/>
  <c r="AX1208" i="1"/>
  <c r="AW1208" i="1"/>
  <c r="AV1208" i="1"/>
  <c r="AY4771" i="1"/>
  <c r="AX4771" i="1"/>
  <c r="AW4771" i="1"/>
  <c r="AV4771" i="1"/>
  <c r="AY4729" i="1"/>
  <c r="AX4729" i="1"/>
  <c r="AW4729" i="1"/>
  <c r="AV4729" i="1"/>
  <c r="AY3769" i="1"/>
  <c r="AX3769" i="1"/>
  <c r="AW3769" i="1"/>
  <c r="AV3769" i="1"/>
  <c r="AY1368" i="1"/>
  <c r="AX1368" i="1"/>
  <c r="AW1368" i="1"/>
  <c r="AV1368" i="1"/>
  <c r="AY3653" i="1"/>
  <c r="AX3653" i="1"/>
  <c r="AW3653" i="1"/>
  <c r="AV3653" i="1"/>
  <c r="AY499" i="1"/>
  <c r="AX499" i="1"/>
  <c r="AW499" i="1"/>
  <c r="AV499" i="1"/>
  <c r="AY4588" i="1"/>
  <c r="AX4588" i="1"/>
  <c r="AW4588" i="1"/>
  <c r="AV4588" i="1"/>
  <c r="AY4607" i="1"/>
  <c r="AX4607" i="1"/>
  <c r="AW4607" i="1"/>
  <c r="AV4607" i="1"/>
  <c r="AY3213" i="1"/>
  <c r="AX3213" i="1"/>
  <c r="AW3213" i="1"/>
  <c r="AV3213" i="1"/>
  <c r="AY2724" i="1"/>
  <c r="AX2724" i="1"/>
  <c r="AW2724" i="1"/>
  <c r="AV2724" i="1"/>
  <c r="AY2243" i="1"/>
  <c r="AX2243" i="1"/>
  <c r="AW2243" i="1"/>
  <c r="AV2243" i="1"/>
  <c r="AY4117" i="1"/>
  <c r="AX4117" i="1"/>
  <c r="AW4117" i="1"/>
  <c r="AV4117" i="1"/>
  <c r="AY2082" i="1"/>
  <c r="AX2082" i="1"/>
  <c r="AW2082" i="1"/>
  <c r="AV2082" i="1"/>
  <c r="AY384" i="1"/>
  <c r="AX384" i="1"/>
  <c r="AW384" i="1"/>
  <c r="AV384" i="1"/>
  <c r="AY2086" i="1"/>
  <c r="AX2086" i="1"/>
  <c r="AW2086" i="1"/>
  <c r="AV2086" i="1"/>
  <c r="AY2851" i="1"/>
  <c r="AX2851" i="1"/>
  <c r="AW2851" i="1"/>
  <c r="AV2851" i="1"/>
  <c r="AY1099" i="1"/>
  <c r="AX1099" i="1"/>
  <c r="AW1099" i="1"/>
  <c r="AV1099" i="1"/>
  <c r="AY2864" i="1"/>
  <c r="AX2864" i="1"/>
  <c r="AW2864" i="1"/>
  <c r="AV2864" i="1"/>
  <c r="AY3233" i="1"/>
  <c r="AX3233" i="1"/>
  <c r="AW3233" i="1"/>
  <c r="AV3233" i="1"/>
  <c r="AY5581" i="1"/>
  <c r="AX5581" i="1"/>
  <c r="AW5581" i="1"/>
  <c r="AV5581" i="1"/>
  <c r="AY3674" i="1"/>
  <c r="AX3674" i="1"/>
  <c r="AW3674" i="1"/>
  <c r="AV3674" i="1"/>
  <c r="AY4736" i="1"/>
  <c r="AX4736" i="1"/>
  <c r="AW4736" i="1"/>
  <c r="AV4736" i="1"/>
  <c r="AY5659" i="1"/>
  <c r="AX5659" i="1"/>
  <c r="AW5659" i="1"/>
  <c r="AV5659" i="1"/>
  <c r="AY2235" i="1"/>
  <c r="AX2235" i="1"/>
  <c r="AW2235" i="1"/>
  <c r="AV2235" i="1"/>
  <c r="AY1565" i="1"/>
  <c r="AX1565" i="1"/>
  <c r="AW1565" i="1"/>
  <c r="AV1565" i="1"/>
  <c r="AY5583" i="1"/>
  <c r="AX5583" i="1"/>
  <c r="AW5583" i="1"/>
  <c r="AV5583" i="1"/>
  <c r="AY398" i="1"/>
  <c r="AX398" i="1"/>
  <c r="AW398" i="1"/>
  <c r="AV398" i="1"/>
  <c r="AY100" i="1"/>
  <c r="AX100" i="1"/>
  <c r="AW100" i="1"/>
  <c r="AV100" i="1"/>
  <c r="AY247" i="1"/>
  <c r="AX247" i="1"/>
  <c r="AW247" i="1"/>
  <c r="AV247" i="1"/>
  <c r="AY70" i="1"/>
  <c r="AX70" i="1"/>
  <c r="AW70" i="1"/>
  <c r="AV70" i="1"/>
  <c r="AY52" i="1"/>
  <c r="AX52" i="1"/>
  <c r="AW52" i="1"/>
  <c r="AV52" i="1"/>
  <c r="AY81" i="1"/>
  <c r="AX81" i="1"/>
  <c r="AW81" i="1"/>
  <c r="AV81" i="1"/>
  <c r="AY32" i="1"/>
  <c r="AX32" i="1"/>
  <c r="AW32" i="1"/>
  <c r="AV32" i="1"/>
  <c r="AY104" i="1"/>
  <c r="AX104" i="1"/>
  <c r="AW104" i="1"/>
  <c r="AV104" i="1"/>
  <c r="AY26" i="1"/>
  <c r="AX26" i="1"/>
  <c r="AW26" i="1"/>
  <c r="AV26" i="1"/>
  <c r="AY68" i="1"/>
  <c r="AX68" i="1"/>
  <c r="AW68" i="1"/>
  <c r="AV68" i="1"/>
  <c r="AY114" i="1"/>
  <c r="AX114" i="1"/>
  <c r="AW114" i="1"/>
  <c r="AV114" i="1"/>
  <c r="AY39" i="1"/>
  <c r="AX39" i="1"/>
  <c r="AW39" i="1"/>
  <c r="AV39" i="1"/>
  <c r="AY210" i="1"/>
  <c r="AX210" i="1"/>
  <c r="AW210" i="1"/>
  <c r="AV210" i="1"/>
  <c r="AY61" i="1"/>
  <c r="AX61" i="1"/>
  <c r="AW61" i="1"/>
  <c r="AV61" i="1"/>
  <c r="AY221" i="1"/>
  <c r="AX221" i="1"/>
  <c r="AW221" i="1"/>
  <c r="AV221" i="1"/>
  <c r="AY137" i="1"/>
  <c r="AX137" i="1"/>
  <c r="AW137" i="1"/>
  <c r="AV137" i="1"/>
  <c r="AY194" i="1"/>
  <c r="AX194" i="1"/>
  <c r="AW194" i="1"/>
  <c r="AV194" i="1"/>
  <c r="AY254" i="1"/>
  <c r="AX254" i="1"/>
  <c r="AW254" i="1"/>
  <c r="AV254" i="1"/>
  <c r="AY181" i="1"/>
  <c r="AX181" i="1"/>
  <c r="AW181" i="1"/>
  <c r="AV181" i="1"/>
  <c r="AY190" i="1"/>
  <c r="AX190" i="1"/>
  <c r="AW190" i="1"/>
  <c r="AV190" i="1"/>
  <c r="AY129" i="1"/>
  <c r="AX129" i="1"/>
  <c r="AW129" i="1"/>
  <c r="AV129" i="1"/>
  <c r="AY237" i="1"/>
  <c r="AX237" i="1"/>
  <c r="AW237" i="1"/>
  <c r="AV237" i="1"/>
  <c r="AY125" i="1"/>
  <c r="AX125" i="1"/>
  <c r="AW125" i="1"/>
  <c r="AV125" i="1"/>
  <c r="AY2524" i="1"/>
  <c r="AX2524" i="1"/>
  <c r="AW2524" i="1"/>
  <c r="AV2524" i="1"/>
  <c r="AY1371" i="1"/>
  <c r="AX1371" i="1"/>
  <c r="AW1371" i="1"/>
  <c r="AV1371" i="1"/>
  <c r="AY945" i="1"/>
  <c r="AX945" i="1"/>
  <c r="AW945" i="1"/>
  <c r="AV945" i="1"/>
  <c r="AY1498" i="1"/>
  <c r="AX1498" i="1"/>
  <c r="AW1498" i="1"/>
  <c r="AV1498" i="1"/>
  <c r="AY1352" i="1"/>
  <c r="AX1352" i="1"/>
  <c r="AW1352" i="1"/>
  <c r="AV1352" i="1"/>
  <c r="AY3064" i="1"/>
  <c r="AX3064" i="1"/>
  <c r="AW3064" i="1"/>
  <c r="AV3064" i="1"/>
  <c r="AY4279" i="1"/>
  <c r="AX4279" i="1"/>
  <c r="AW4279" i="1"/>
  <c r="AV4279" i="1"/>
  <c r="AY671" i="1"/>
  <c r="AX671" i="1"/>
  <c r="AW671" i="1"/>
  <c r="AV671" i="1"/>
  <c r="AY1341" i="1"/>
  <c r="AX1341" i="1"/>
  <c r="AW1341" i="1"/>
  <c r="AV1341" i="1"/>
  <c r="AY1528" i="1"/>
  <c r="AX1528" i="1"/>
  <c r="AW1528" i="1"/>
  <c r="AV1528" i="1"/>
  <c r="AY1508" i="1"/>
  <c r="AX1508" i="1"/>
  <c r="BA1508" i="1" s="1"/>
  <c r="AW1508" i="1"/>
  <c r="AV1508" i="1"/>
  <c r="BC1508" i="1" s="1"/>
  <c r="AY1995" i="1"/>
  <c r="AX1995" i="1"/>
  <c r="AW1995" i="1"/>
  <c r="AV1995" i="1"/>
  <c r="AY5191" i="1"/>
  <c r="AX5191" i="1"/>
  <c r="AW5191" i="1"/>
  <c r="AV5191" i="1"/>
  <c r="AY4881" i="1"/>
  <c r="AX4881" i="1"/>
  <c r="AW4881" i="1"/>
  <c r="AV4881" i="1"/>
  <c r="AY2914" i="1"/>
  <c r="AX2914" i="1"/>
  <c r="AW2914" i="1"/>
  <c r="AV2914" i="1"/>
  <c r="AY5356" i="1"/>
  <c r="AX5356" i="1"/>
  <c r="AW5356" i="1"/>
  <c r="AV5356" i="1"/>
  <c r="AY665" i="1"/>
  <c r="AX665" i="1"/>
  <c r="AW665" i="1"/>
  <c r="AV665" i="1"/>
  <c r="BC665" i="1" s="1"/>
  <c r="AY736" i="1"/>
  <c r="AX736" i="1"/>
  <c r="AW736" i="1"/>
  <c r="AV736" i="1"/>
  <c r="AY2369" i="1"/>
  <c r="AX2369" i="1"/>
  <c r="AW2369" i="1"/>
  <c r="AV2369" i="1"/>
  <c r="AY1373" i="1"/>
  <c r="AX1373" i="1"/>
  <c r="AW1373" i="1"/>
  <c r="AV1373" i="1"/>
  <c r="AY3256" i="1"/>
  <c r="AX3256" i="1"/>
  <c r="AW3256" i="1"/>
  <c r="AV3256" i="1"/>
  <c r="AY9" i="1"/>
  <c r="AX9" i="1"/>
  <c r="AW9" i="1"/>
  <c r="AV9" i="1"/>
  <c r="AY5" i="1"/>
  <c r="AX5" i="1"/>
  <c r="AW5" i="1"/>
  <c r="AV5" i="1"/>
  <c r="AY28" i="1"/>
  <c r="AX28" i="1"/>
  <c r="AW28" i="1"/>
  <c r="AV28" i="1"/>
  <c r="AY16" i="1"/>
  <c r="AX16" i="1"/>
  <c r="AW16" i="1"/>
  <c r="AV16" i="1"/>
  <c r="AY115" i="1"/>
  <c r="AX115" i="1"/>
  <c r="AW115" i="1"/>
  <c r="AV115" i="1"/>
  <c r="AY11" i="1"/>
  <c r="AX11" i="1"/>
  <c r="AW11" i="1"/>
  <c r="AV11" i="1"/>
  <c r="AY175" i="1"/>
  <c r="AX175" i="1"/>
  <c r="AW175" i="1"/>
  <c r="AV175" i="1"/>
  <c r="AY205" i="1"/>
  <c r="AX205" i="1"/>
  <c r="AW205" i="1"/>
  <c r="AV205" i="1"/>
  <c r="AY121" i="1"/>
  <c r="AX121" i="1"/>
  <c r="AW121" i="1"/>
  <c r="AV121" i="1"/>
  <c r="BA1082" i="1"/>
  <c r="BA2201" i="1"/>
  <c r="BC1361" i="1"/>
  <c r="BD145" i="1"/>
  <c r="BA151" i="1"/>
  <c r="BB1913" i="1"/>
  <c r="BA1478" i="1"/>
  <c r="BB4138" i="1"/>
  <c r="BB644" i="1"/>
  <c r="BD1069" i="1"/>
  <c r="BB608" i="1"/>
  <c r="BD3196" i="1"/>
  <c r="BD4399" i="1"/>
  <c r="BC3378" i="1"/>
  <c r="BD410" i="1"/>
  <c r="BB1507" i="1"/>
  <c r="BB980" i="1"/>
  <c r="BC2542" i="1"/>
  <c r="BB741" i="1"/>
  <c r="BC2146" i="1"/>
  <c r="BB264" i="1"/>
  <c r="BD1581" i="1"/>
  <c r="BC2944" i="1"/>
  <c r="BC3307" i="1"/>
  <c r="BA779" i="1"/>
  <c r="BB947" i="1"/>
  <c r="BA2474" i="1"/>
  <c r="BD4688" i="1"/>
  <c r="AY2544" i="1"/>
  <c r="AX2544" i="1"/>
  <c r="AW2544" i="1"/>
  <c r="AV2544" i="1"/>
  <c r="AY4586" i="1"/>
  <c r="AX4586" i="1"/>
  <c r="AW4586" i="1"/>
  <c r="AV4586" i="1"/>
  <c r="AY2521" i="1"/>
  <c r="AX2521" i="1"/>
  <c r="AW2521" i="1"/>
  <c r="AV2521" i="1"/>
  <c r="AY787" i="1"/>
  <c r="AX787" i="1"/>
  <c r="AW787" i="1"/>
  <c r="AV787" i="1"/>
  <c r="AY799" i="1"/>
  <c r="AX799" i="1"/>
  <c r="AW799" i="1"/>
  <c r="BD799" i="1" s="1"/>
  <c r="AV799" i="1"/>
  <c r="AY2897" i="1"/>
  <c r="AX2897" i="1"/>
  <c r="AW2897" i="1"/>
  <c r="AV2897" i="1"/>
  <c r="AY308" i="1"/>
  <c r="AX308" i="1"/>
  <c r="AW308" i="1"/>
  <c r="AV308" i="1"/>
  <c r="AY1826" i="1"/>
  <c r="AX1826" i="1"/>
  <c r="AW1826" i="1"/>
  <c r="AV1826" i="1"/>
  <c r="AY547" i="1"/>
  <c r="AX547" i="1"/>
  <c r="AW547" i="1"/>
  <c r="AV547" i="1"/>
  <c r="AY1452" i="1"/>
  <c r="AX1452" i="1"/>
  <c r="AW1452" i="1"/>
  <c r="AV1452" i="1"/>
  <c r="AY5028" i="1"/>
  <c r="AX5028" i="1"/>
  <c r="AW5028" i="1"/>
  <c r="AV5028" i="1"/>
  <c r="AY887" i="1"/>
  <c r="AX887" i="1"/>
  <c r="AW887" i="1"/>
  <c r="AV887" i="1"/>
  <c r="AY1329" i="1"/>
  <c r="AX1329" i="1"/>
  <c r="AW1329" i="1"/>
  <c r="AV1329" i="1"/>
  <c r="AY1569" i="1"/>
  <c r="AX1569" i="1"/>
  <c r="AW1569" i="1"/>
  <c r="AV1569" i="1"/>
  <c r="AY5001" i="1"/>
  <c r="AX5001" i="1"/>
  <c r="AW5001" i="1"/>
  <c r="AV5001" i="1"/>
  <c r="AY3404" i="1"/>
  <c r="AX3404" i="1"/>
  <c r="AW3404" i="1"/>
  <c r="AV3404" i="1"/>
  <c r="AY1695" i="1"/>
  <c r="AX1695" i="1"/>
  <c r="AW1695" i="1"/>
  <c r="AV1695" i="1"/>
  <c r="AY5510" i="1"/>
  <c r="AX5510" i="1"/>
  <c r="AW5510" i="1"/>
  <c r="AV5510" i="1"/>
  <c r="AY5025" i="1"/>
  <c r="AX5025" i="1"/>
  <c r="AW5025" i="1"/>
  <c r="AV5025" i="1"/>
  <c r="AY2562" i="1"/>
  <c r="AX2562" i="1"/>
  <c r="AW2562" i="1"/>
  <c r="AV2562" i="1"/>
  <c r="AY3656" i="1"/>
  <c r="AX3656" i="1"/>
  <c r="AW3656" i="1"/>
  <c r="AV3656" i="1"/>
  <c r="AY5088" i="1"/>
  <c r="AX5088" i="1"/>
  <c r="AW5088" i="1"/>
  <c r="AV5088" i="1"/>
  <c r="AY5247" i="1"/>
  <c r="AX5247" i="1"/>
  <c r="AW5247" i="1"/>
  <c r="AV5247" i="1"/>
  <c r="AY2005" i="1"/>
  <c r="AX2005" i="1"/>
  <c r="AW2005" i="1"/>
  <c r="AV2005" i="1"/>
  <c r="AY3574" i="1"/>
  <c r="AX3574" i="1"/>
  <c r="AW3574" i="1"/>
  <c r="AV3574" i="1"/>
  <c r="AY5362" i="1"/>
  <c r="AX5362" i="1"/>
  <c r="AW5362" i="1"/>
  <c r="AV5362" i="1"/>
  <c r="AY2790" i="1"/>
  <c r="AX2790" i="1"/>
  <c r="AW2790" i="1"/>
  <c r="AV2790" i="1"/>
  <c r="AY3683" i="1"/>
  <c r="AX3683" i="1"/>
  <c r="AW3683" i="1"/>
  <c r="AV3683" i="1"/>
  <c r="AY667" i="1"/>
  <c r="AX667" i="1"/>
  <c r="AW667" i="1"/>
  <c r="AV667" i="1"/>
  <c r="AY3321" i="1"/>
  <c r="AX3321" i="1"/>
  <c r="AW3321" i="1"/>
  <c r="AV3321" i="1"/>
  <c r="AY4978" i="1"/>
  <c r="AX4978" i="1"/>
  <c r="AW4978" i="1"/>
  <c r="AV4978" i="1"/>
  <c r="AY1869" i="1"/>
  <c r="AX1869" i="1"/>
  <c r="AW1869" i="1"/>
  <c r="AV1869" i="1"/>
  <c r="AY4339" i="1"/>
  <c r="AX4339" i="1"/>
  <c r="AW4339" i="1"/>
  <c r="AV4339" i="1"/>
  <c r="AY2527" i="1"/>
  <c r="AX2527" i="1"/>
  <c r="AW2527" i="1"/>
  <c r="AV2527" i="1"/>
  <c r="AY511" i="1"/>
  <c r="AX511" i="1"/>
  <c r="AW511" i="1"/>
  <c r="AV511" i="1"/>
  <c r="AY3992" i="1"/>
  <c r="AX3992" i="1"/>
  <c r="AW3992" i="1"/>
  <c r="AV3992" i="1"/>
  <c r="AY4420" i="1"/>
  <c r="AX4420" i="1"/>
  <c r="AW4420" i="1"/>
  <c r="AV4420" i="1"/>
  <c r="AY4327" i="1"/>
  <c r="AX4327" i="1"/>
  <c r="AW4327" i="1"/>
  <c r="AV4327" i="1"/>
  <c r="AY5219" i="1"/>
  <c r="AX5219" i="1"/>
  <c r="AW5219" i="1"/>
  <c r="AV5219" i="1"/>
  <c r="AY2743" i="1"/>
  <c r="AX2743" i="1"/>
  <c r="AW2743" i="1"/>
  <c r="AV2743" i="1"/>
  <c r="AY5453" i="1"/>
  <c r="AX5453" i="1"/>
  <c r="AW5453" i="1"/>
  <c r="AV5453" i="1"/>
  <c r="AY3338" i="1"/>
  <c r="AX3338" i="1"/>
  <c r="AW3338" i="1"/>
  <c r="AV3338" i="1"/>
  <c r="AY3927" i="1"/>
  <c r="AX3927" i="1"/>
  <c r="AW3927" i="1"/>
  <c r="AV3927" i="1"/>
  <c r="AY4754" i="1"/>
  <c r="AX4754" i="1"/>
  <c r="AW4754" i="1"/>
  <c r="AV4754" i="1"/>
  <c r="AY1630" i="1"/>
  <c r="AX1630" i="1"/>
  <c r="AW1630" i="1"/>
  <c r="AV1630" i="1"/>
  <c r="AY368" i="1"/>
  <c r="AX368" i="1"/>
  <c r="AW368" i="1"/>
  <c r="AV368" i="1"/>
  <c r="AY1752" i="1"/>
  <c r="AX1752" i="1"/>
  <c r="AW1752" i="1"/>
  <c r="AV1752" i="1"/>
  <c r="AY2708" i="1"/>
  <c r="AX2708" i="1"/>
  <c r="AW2708" i="1"/>
  <c r="AV2708" i="1"/>
  <c r="AY4923" i="1"/>
  <c r="AX4923" i="1"/>
  <c r="AW4923" i="1"/>
  <c r="AV4923" i="1"/>
  <c r="AY449" i="1"/>
  <c r="AX449" i="1"/>
  <c r="AW449" i="1"/>
  <c r="AV449" i="1"/>
  <c r="AY1179" i="1"/>
  <c r="AX1179" i="1"/>
  <c r="AW1179" i="1"/>
  <c r="AV1179" i="1"/>
  <c r="BC1179" i="1" s="1"/>
  <c r="AY3913" i="1"/>
  <c r="AX3913" i="1"/>
  <c r="AW3913" i="1"/>
  <c r="AV3913" i="1"/>
  <c r="AY527" i="1"/>
  <c r="AX527" i="1"/>
  <c r="AW527" i="1"/>
  <c r="AV527" i="1"/>
  <c r="AY3953" i="1"/>
  <c r="AX3953" i="1"/>
  <c r="AW3953" i="1"/>
  <c r="AV3953" i="1"/>
  <c r="AY2829" i="1"/>
  <c r="AX2829" i="1"/>
  <c r="AW2829" i="1"/>
  <c r="AV2829" i="1"/>
  <c r="AY4691" i="1"/>
  <c r="AX4691" i="1"/>
  <c r="AW4691" i="1"/>
  <c r="AV4691" i="1"/>
  <c r="AY3308" i="1"/>
  <c r="AX3308" i="1"/>
  <c r="AW3308" i="1"/>
  <c r="AV3308" i="1"/>
  <c r="AY4410" i="1"/>
  <c r="AX4410" i="1"/>
  <c r="AW4410" i="1"/>
  <c r="AV4410" i="1"/>
  <c r="AY3131" i="1"/>
  <c r="AX3131" i="1"/>
  <c r="AW3131" i="1"/>
  <c r="AV3131" i="1"/>
  <c r="AY737" i="1"/>
  <c r="AX737" i="1"/>
  <c r="AW737" i="1"/>
  <c r="AV737" i="1"/>
  <c r="AY844" i="1"/>
  <c r="AX844" i="1"/>
  <c r="AW844" i="1"/>
  <c r="AV844" i="1"/>
  <c r="AY1487" i="1"/>
  <c r="AX1487" i="1"/>
  <c r="AW1487" i="1"/>
  <c r="AV1487" i="1"/>
  <c r="AY2111" i="1"/>
  <c r="AX2111" i="1"/>
  <c r="AW2111" i="1"/>
  <c r="AV2111" i="1"/>
  <c r="AY3757" i="1"/>
  <c r="AX3757" i="1"/>
  <c r="AW3757" i="1"/>
  <c r="AV3757" i="1"/>
  <c r="AY1291" i="1"/>
  <c r="AX1291" i="1"/>
  <c r="AW1291" i="1"/>
  <c r="AV1291" i="1"/>
  <c r="AY2573" i="1"/>
  <c r="AX2573" i="1"/>
  <c r="AW2573" i="1"/>
  <c r="AV2573" i="1"/>
  <c r="AY4634" i="1"/>
  <c r="AX4634" i="1"/>
  <c r="AW4634" i="1"/>
  <c r="AV4634" i="1"/>
  <c r="AY4238" i="1"/>
  <c r="AX4238" i="1"/>
  <c r="AW4238" i="1"/>
  <c r="AV4238" i="1"/>
  <c r="AY2513" i="1"/>
  <c r="AX2513" i="1"/>
  <c r="AW2513" i="1"/>
  <c r="AV2513" i="1"/>
  <c r="AY284" i="1"/>
  <c r="AX284" i="1"/>
  <c r="AW284" i="1"/>
  <c r="AV284" i="1"/>
  <c r="AY1097" i="1"/>
  <c r="AX1097" i="1"/>
  <c r="AW1097" i="1"/>
  <c r="AV1097" i="1"/>
  <c r="AY4443" i="1"/>
  <c r="AX4443" i="1"/>
  <c r="AW4443" i="1"/>
  <c r="AV4443" i="1"/>
  <c r="AY2636" i="1"/>
  <c r="AX2636" i="1"/>
  <c r="AW2636" i="1"/>
  <c r="AV2636" i="1"/>
  <c r="AY1851" i="1"/>
  <c r="AX1851" i="1"/>
  <c r="AW1851" i="1"/>
  <c r="AV1851" i="1"/>
  <c r="AY593" i="1"/>
  <c r="AX593" i="1"/>
  <c r="AW593" i="1"/>
  <c r="AV593" i="1"/>
  <c r="AY4794" i="1"/>
  <c r="AX4794" i="1"/>
  <c r="AW4794" i="1"/>
  <c r="AV4794" i="1"/>
  <c r="AY4172" i="1"/>
  <c r="AX4172" i="1"/>
  <c r="AW4172" i="1"/>
  <c r="AV4172" i="1"/>
  <c r="AY1578" i="1"/>
  <c r="AX1578" i="1"/>
  <c r="AW1578" i="1"/>
  <c r="AV1578" i="1"/>
  <c r="AY3877" i="1"/>
  <c r="AX3877" i="1"/>
  <c r="AW3877" i="1"/>
  <c r="AV3877" i="1"/>
  <c r="AY4861" i="1"/>
  <c r="AX4861" i="1"/>
  <c r="AW4861" i="1"/>
  <c r="AV4861" i="1"/>
  <c r="AY2246" i="1"/>
  <c r="AX2246" i="1"/>
  <c r="AW2246" i="1"/>
  <c r="AV2246" i="1"/>
  <c r="AY2890" i="1"/>
  <c r="AX2890" i="1"/>
  <c r="AW2890" i="1"/>
  <c r="AV2890" i="1"/>
  <c r="AY5010" i="1"/>
  <c r="AX5010" i="1"/>
  <c r="AW5010" i="1"/>
  <c r="AV5010" i="1"/>
  <c r="AY2697" i="1"/>
  <c r="AX2697" i="1"/>
  <c r="AW2697" i="1"/>
  <c r="AV2697" i="1"/>
  <c r="AY5627" i="1"/>
  <c r="AX5627" i="1"/>
  <c r="AW5627" i="1"/>
  <c r="AV5627" i="1"/>
  <c r="AY1188" i="1"/>
  <c r="AX1188" i="1"/>
  <c r="AW1188" i="1"/>
  <c r="AV1188" i="1"/>
  <c r="AY2456" i="1"/>
  <c r="AX2456" i="1"/>
  <c r="AW2456" i="1"/>
  <c r="AV2456" i="1"/>
  <c r="AY543" i="1"/>
  <c r="AX543" i="1"/>
  <c r="AW543" i="1"/>
  <c r="AV543" i="1"/>
  <c r="AY4221" i="1"/>
  <c r="AX4221" i="1"/>
  <c r="AW4221" i="1"/>
  <c r="AV4221" i="1"/>
  <c r="AY2913" i="1"/>
  <c r="AX2913" i="1"/>
  <c r="AW2913" i="1"/>
  <c r="AV2913" i="1"/>
  <c r="AY2270" i="1"/>
  <c r="AX2270" i="1"/>
  <c r="AW2270" i="1"/>
  <c r="AV2270" i="1"/>
  <c r="AY1221" i="1"/>
  <c r="AX1221" i="1"/>
  <c r="AW1221" i="1"/>
  <c r="AV1221" i="1"/>
  <c r="AY3283" i="1"/>
  <c r="AX3283" i="1"/>
  <c r="AW3283" i="1"/>
  <c r="AV3283" i="1"/>
  <c r="AY1148" i="1"/>
  <c r="AX1148" i="1"/>
  <c r="AW1148" i="1"/>
  <c r="AV1148" i="1"/>
  <c r="AY3534" i="1"/>
  <c r="AX3534" i="1"/>
  <c r="AW3534" i="1"/>
  <c r="AV3534" i="1"/>
  <c r="AY2335" i="1"/>
  <c r="AX2335" i="1"/>
  <c r="AW2335" i="1"/>
  <c r="AV2335" i="1"/>
  <c r="AY561" i="1"/>
  <c r="AX561" i="1"/>
  <c r="AW561" i="1"/>
  <c r="AV561" i="1"/>
  <c r="AY1648" i="1"/>
  <c r="AX1648" i="1"/>
  <c r="AW1648" i="1"/>
  <c r="AV1648" i="1"/>
  <c r="AY3412" i="1"/>
  <c r="AX3412" i="1"/>
  <c r="AW3412" i="1"/>
  <c r="AV3412" i="1"/>
  <c r="AY2366" i="1"/>
  <c r="AX2366" i="1"/>
  <c r="AW2366" i="1"/>
  <c r="AV2366" i="1"/>
  <c r="AY1499" i="1"/>
  <c r="AX1499" i="1"/>
  <c r="AW1499" i="1"/>
  <c r="AV1499" i="1"/>
  <c r="AY1966" i="1"/>
  <c r="AX1966" i="1"/>
  <c r="AW1966" i="1"/>
  <c r="AV1966" i="1"/>
  <c r="AY4379" i="1"/>
  <c r="AX4379" i="1"/>
  <c r="AW4379" i="1"/>
  <c r="AV4379" i="1"/>
  <c r="AY2139" i="1"/>
  <c r="AX2139" i="1"/>
  <c r="AW2139" i="1"/>
  <c r="AV2139" i="1"/>
  <c r="AY5588" i="1"/>
  <c r="AX5588" i="1"/>
  <c r="AW5588" i="1"/>
  <c r="AV5588" i="1"/>
  <c r="AY2469" i="1"/>
  <c r="AX2469" i="1"/>
  <c r="AW2469" i="1"/>
  <c r="AV2469" i="1"/>
  <c r="AY4187" i="1"/>
  <c r="AX4187" i="1"/>
  <c r="AW4187" i="1"/>
  <c r="AV4187" i="1"/>
  <c r="AY3543" i="1"/>
  <c r="AX3543" i="1"/>
  <c r="AW3543" i="1"/>
  <c r="AV3543" i="1"/>
  <c r="AY1018" i="1"/>
  <c r="AX1018" i="1"/>
  <c r="AW1018" i="1"/>
  <c r="AV1018" i="1"/>
  <c r="AY1456" i="1"/>
  <c r="AX1456" i="1"/>
  <c r="AW1456" i="1"/>
  <c r="AV1456" i="1"/>
  <c r="AY3586" i="1"/>
  <c r="AX3586" i="1"/>
  <c r="AW3586" i="1"/>
  <c r="AV3586" i="1"/>
  <c r="AY5528" i="1"/>
  <c r="AX5528" i="1"/>
  <c r="AW5528" i="1"/>
  <c r="AV5528" i="1"/>
  <c r="AY2234" i="1"/>
  <c r="AX2234" i="1"/>
  <c r="AW2234" i="1"/>
  <c r="AV2234" i="1"/>
  <c r="AY3675" i="1"/>
  <c r="AX3675" i="1"/>
  <c r="AW3675" i="1"/>
  <c r="AV3675" i="1"/>
  <c r="AY5531" i="1"/>
  <c r="AX5531" i="1"/>
  <c r="AW5531" i="1"/>
  <c r="AV5531" i="1"/>
  <c r="AY4062" i="1"/>
  <c r="AX4062" i="1"/>
  <c r="AW4062" i="1"/>
  <c r="AV4062" i="1"/>
  <c r="AY2381" i="1"/>
  <c r="AX2381" i="1"/>
  <c r="AW2381" i="1"/>
  <c r="AV2381" i="1"/>
  <c r="AY2481" i="1"/>
  <c r="AX2481" i="1"/>
  <c r="AW2481" i="1"/>
  <c r="AV2481" i="1"/>
  <c r="AY794" i="1"/>
  <c r="AX794" i="1"/>
  <c r="AW794" i="1"/>
  <c r="AV794" i="1"/>
  <c r="AY1554" i="1"/>
  <c r="AX1554" i="1"/>
  <c r="AW1554" i="1"/>
  <c r="AV1554" i="1"/>
  <c r="AY5410" i="1"/>
  <c r="AX5410" i="1"/>
  <c r="AW5410" i="1"/>
  <c r="AV5410" i="1"/>
  <c r="AY2093" i="1"/>
  <c r="AX2093" i="1"/>
  <c r="AW2093" i="1"/>
  <c r="AV2093" i="1"/>
  <c r="AY3103" i="1"/>
  <c r="AX3103" i="1"/>
  <c r="AW3103" i="1"/>
  <c r="AV3103" i="1"/>
  <c r="AY2286" i="1"/>
  <c r="AX2286" i="1"/>
  <c r="AW2286" i="1"/>
  <c r="AV2286" i="1"/>
  <c r="AY2855" i="1"/>
  <c r="AX2855" i="1"/>
  <c r="AW2855" i="1"/>
  <c r="AV2855" i="1"/>
  <c r="AY1078" i="1"/>
  <c r="AX1078" i="1"/>
  <c r="AW1078" i="1"/>
  <c r="AV1078" i="1"/>
  <c r="AY594" i="1"/>
  <c r="AX594" i="1"/>
  <c r="AW594" i="1"/>
  <c r="AV594" i="1"/>
  <c r="AY576" i="1"/>
  <c r="AX576" i="1"/>
  <c r="AW576" i="1"/>
  <c r="AV576" i="1"/>
  <c r="AY5194" i="1"/>
  <c r="AX5194" i="1"/>
  <c r="AW5194" i="1"/>
  <c r="AV5194" i="1"/>
  <c r="AY447" i="1"/>
  <c r="AX447" i="1"/>
  <c r="AW447" i="1"/>
  <c r="AV447" i="1"/>
  <c r="AY5192" i="1"/>
  <c r="AX5192" i="1"/>
  <c r="AW5192" i="1"/>
  <c r="AV5192" i="1"/>
  <c r="AY5626" i="1"/>
  <c r="AX5626" i="1"/>
  <c r="AW5626" i="1"/>
  <c r="AV5626" i="1"/>
  <c r="AY1886" i="1"/>
  <c r="AX1886" i="1"/>
  <c r="AW1886" i="1"/>
  <c r="AV1886" i="1"/>
  <c r="AY708" i="1"/>
  <c r="AX708" i="1"/>
  <c r="AW708" i="1"/>
  <c r="AV708" i="1"/>
  <c r="AY2715" i="1"/>
  <c r="AX2715" i="1"/>
  <c r="AW2715" i="1"/>
  <c r="AV2715" i="1"/>
  <c r="AY893" i="1"/>
  <c r="AX893" i="1"/>
  <c r="AW893" i="1"/>
  <c r="AV893" i="1"/>
  <c r="AY4088" i="1"/>
  <c r="AX4088" i="1"/>
  <c r="AW4088" i="1"/>
  <c r="AV4088" i="1"/>
  <c r="AY4231" i="1"/>
  <c r="AX4231" i="1"/>
  <c r="AW4231" i="1"/>
  <c r="AV4231" i="1"/>
  <c r="AY3649" i="1"/>
  <c r="AX3649" i="1"/>
  <c r="AW3649" i="1"/>
  <c r="AV3649" i="1"/>
  <c r="AY2518" i="1"/>
  <c r="AX2518" i="1"/>
  <c r="AW2518" i="1"/>
  <c r="AV2518" i="1"/>
  <c r="AY4769" i="1"/>
  <c r="AX4769" i="1"/>
  <c r="AW4769" i="1"/>
  <c r="AV4769" i="1"/>
  <c r="AY4648" i="1"/>
  <c r="AX4648" i="1"/>
  <c r="AW4648" i="1"/>
  <c r="AV4648" i="1"/>
  <c r="AY772" i="1"/>
  <c r="AX772" i="1"/>
  <c r="AW772" i="1"/>
  <c r="AV772" i="1"/>
  <c r="AY4384" i="1"/>
  <c r="AX4384" i="1"/>
  <c r="AW4384" i="1"/>
  <c r="AV4384" i="1"/>
  <c r="AY1502" i="1"/>
  <c r="AX1502" i="1"/>
  <c r="AW1502" i="1"/>
  <c r="AV1502" i="1"/>
  <c r="AY2072" i="1"/>
  <c r="AX2072" i="1"/>
  <c r="AW2072" i="1"/>
  <c r="AV2072" i="1"/>
  <c r="AY3276" i="1"/>
  <c r="AX3276" i="1"/>
  <c r="AW3276" i="1"/>
  <c r="AV3276" i="1"/>
  <c r="AY2930" i="1"/>
  <c r="AX2930" i="1"/>
  <c r="AW2930" i="1"/>
  <c r="AV2930" i="1"/>
  <c r="AY3736" i="1"/>
  <c r="AX3736" i="1"/>
  <c r="AW3736" i="1"/>
  <c r="AV3736" i="1"/>
  <c r="AY2283" i="1"/>
  <c r="AX2283" i="1"/>
  <c r="AW2283" i="1"/>
  <c r="AV2283" i="1"/>
  <c r="AY2486" i="1"/>
  <c r="AX2486" i="1"/>
  <c r="AW2486" i="1"/>
  <c r="AV2486" i="1"/>
  <c r="AY1822" i="1"/>
  <c r="AX1822" i="1"/>
  <c r="AW1822" i="1"/>
  <c r="AV1822" i="1"/>
  <c r="AY3342" i="1"/>
  <c r="AX3342" i="1"/>
  <c r="AW3342" i="1"/>
  <c r="AV3342" i="1"/>
  <c r="AY4617" i="1"/>
  <c r="AX4617" i="1"/>
  <c r="AW4617" i="1"/>
  <c r="AV4617" i="1"/>
  <c r="AY3470" i="1"/>
  <c r="AX3470" i="1"/>
  <c r="AW3470" i="1"/>
  <c r="AV3470" i="1"/>
  <c r="AY5499" i="1"/>
  <c r="AX5499" i="1"/>
  <c r="AW5499" i="1"/>
  <c r="AV5499" i="1"/>
  <c r="AY2520" i="1"/>
  <c r="AX2520" i="1"/>
  <c r="AW2520" i="1"/>
  <c r="AV2520" i="1"/>
  <c r="AY2670" i="1"/>
  <c r="AX2670" i="1"/>
  <c r="AW2670" i="1"/>
  <c r="AV2670" i="1"/>
  <c r="AY4976" i="1"/>
  <c r="AX4976" i="1"/>
  <c r="AW4976" i="1"/>
  <c r="AV4976" i="1"/>
  <c r="AY2935" i="1"/>
  <c r="AX2935" i="1"/>
  <c r="AW2935" i="1"/>
  <c r="AV2935" i="1"/>
  <c r="AY5052" i="1"/>
  <c r="AX5052" i="1"/>
  <c r="AW5052" i="1"/>
  <c r="AV5052" i="1"/>
  <c r="AY2995" i="1"/>
  <c r="AX2995" i="1"/>
  <c r="AW2995" i="1"/>
  <c r="AV2995" i="1"/>
  <c r="AY1733" i="1"/>
  <c r="AX1733" i="1"/>
  <c r="AW1733" i="1"/>
  <c r="AV1733" i="1"/>
  <c r="AY2136" i="1"/>
  <c r="AX2136" i="1"/>
  <c r="AW2136" i="1"/>
  <c r="AV2136" i="1"/>
  <c r="AY5571" i="1"/>
  <c r="AX5571" i="1"/>
  <c r="AW5571" i="1"/>
  <c r="AV5571" i="1"/>
  <c r="AY1240" i="1"/>
  <c r="AX1240" i="1"/>
  <c r="AW1240" i="1"/>
  <c r="AV1240" i="1"/>
  <c r="AY4052" i="1"/>
  <c r="AX4052" i="1"/>
  <c r="AW4052" i="1"/>
  <c r="AV4052" i="1"/>
  <c r="AY1611" i="1"/>
  <c r="AX1611" i="1"/>
  <c r="AW1611" i="1"/>
  <c r="AV1611" i="1"/>
  <c r="AY1568" i="1"/>
  <c r="BB1568" i="1" s="1"/>
  <c r="AX1568" i="1"/>
  <c r="AW1568" i="1"/>
  <c r="AV1568" i="1"/>
  <c r="AY1494" i="1"/>
  <c r="AX1494" i="1"/>
  <c r="AW1494" i="1"/>
  <c r="AV1494" i="1"/>
  <c r="AY1545" i="1"/>
  <c r="AX1545" i="1"/>
  <c r="AW1545" i="1"/>
  <c r="AV1545" i="1"/>
  <c r="AY1632" i="1"/>
  <c r="AX1632" i="1"/>
  <c r="AW1632" i="1"/>
  <c r="AV1632" i="1"/>
  <c r="AY1970" i="1"/>
  <c r="AX1970" i="1"/>
  <c r="AW1970" i="1"/>
  <c r="AV1970" i="1"/>
  <c r="AY974" i="1"/>
  <c r="AX974" i="1"/>
  <c r="AW974" i="1"/>
  <c r="BD974" i="1" s="1"/>
  <c r="AV974" i="1"/>
  <c r="BC974" i="1" s="1"/>
  <c r="AY1234" i="1"/>
  <c r="AX1234" i="1"/>
  <c r="AW1234" i="1"/>
  <c r="AV1234" i="1"/>
  <c r="AY618" i="1"/>
  <c r="AX618" i="1"/>
  <c r="AW618" i="1"/>
  <c r="AV618" i="1"/>
  <c r="AY979" i="1"/>
  <c r="AX979" i="1"/>
  <c r="AW979" i="1"/>
  <c r="AV979" i="1"/>
  <c r="AY745" i="1"/>
  <c r="AX745" i="1"/>
  <c r="AW745" i="1"/>
  <c r="AV745" i="1"/>
  <c r="AY5632" i="1"/>
  <c r="AX5632" i="1"/>
  <c r="AW5632" i="1"/>
  <c r="AV5632" i="1"/>
  <c r="AY3325" i="1"/>
  <c r="AX3325" i="1"/>
  <c r="AW3325" i="1"/>
  <c r="AV3325" i="1"/>
  <c r="AY515" i="1"/>
  <c r="BB515" i="1" s="1"/>
  <c r="AX515" i="1"/>
  <c r="AW515" i="1"/>
  <c r="AV515" i="1"/>
  <c r="AY3262" i="1"/>
  <c r="AX3262" i="1"/>
  <c r="AW3262" i="1"/>
  <c r="AV3262" i="1"/>
  <c r="AY3983" i="1"/>
  <c r="AX3983" i="1"/>
  <c r="AW3983" i="1"/>
  <c r="AV3983" i="1"/>
  <c r="AY3339" i="1"/>
  <c r="AX3339" i="1"/>
  <c r="AW3339" i="1"/>
  <c r="AV3339" i="1"/>
  <c r="AY1213" i="1"/>
  <c r="AX1213" i="1"/>
  <c r="AW1213" i="1"/>
  <c r="AV1213" i="1"/>
  <c r="AY1864" i="1"/>
  <c r="AX1864" i="1"/>
  <c r="AW1864" i="1"/>
  <c r="AV1864" i="1"/>
  <c r="AY4163" i="1"/>
  <c r="AX4163" i="1"/>
  <c r="AW4163" i="1"/>
  <c r="AV4163" i="1"/>
  <c r="AY2834" i="1"/>
  <c r="AX2834" i="1"/>
  <c r="AW2834" i="1"/>
  <c r="AV2834" i="1"/>
  <c r="AY4604" i="1"/>
  <c r="AX4604" i="1"/>
  <c r="AW4604" i="1"/>
  <c r="AV4604" i="1"/>
  <c r="AY2416" i="1"/>
  <c r="AX2416" i="1"/>
  <c r="AW2416" i="1"/>
  <c r="AV2416" i="1"/>
  <c r="AY4333" i="1"/>
  <c r="AX4333" i="1"/>
  <c r="AW4333" i="1"/>
  <c r="AV4333" i="1"/>
  <c r="AY5541" i="1"/>
  <c r="AX5541" i="1"/>
  <c r="AW5541" i="1"/>
  <c r="AV5541" i="1"/>
  <c r="AY4110" i="1"/>
  <c r="AX4110" i="1"/>
  <c r="AW4110" i="1"/>
  <c r="AV4110" i="1"/>
  <c r="AY5586" i="1"/>
  <c r="AX5586" i="1"/>
  <c r="AW5586" i="1"/>
  <c r="AV5586" i="1"/>
  <c r="AY1658" i="1"/>
  <c r="AX1658" i="1"/>
  <c r="AW1658" i="1"/>
  <c r="AV1658" i="1"/>
  <c r="AY3282" i="1"/>
  <c r="AX3282" i="1"/>
  <c r="AW3282" i="1"/>
  <c r="AV3282" i="1"/>
  <c r="AY1547" i="1"/>
  <c r="AX1547" i="1"/>
  <c r="AW1547" i="1"/>
  <c r="AV1547" i="1"/>
  <c r="AY5436" i="1"/>
  <c r="AX5436" i="1"/>
  <c r="AW5436" i="1"/>
  <c r="AV5436" i="1"/>
  <c r="AY5445" i="1"/>
  <c r="AX5445" i="1"/>
  <c r="AW5445" i="1"/>
  <c r="AV5445" i="1"/>
  <c r="AY5465" i="1"/>
  <c r="AX5465" i="1"/>
  <c r="AW5465" i="1"/>
  <c r="AV5465" i="1"/>
  <c r="AY1454" i="1"/>
  <c r="AX1454" i="1"/>
  <c r="AW1454" i="1"/>
  <c r="AV1454" i="1"/>
  <c r="AY1332" i="1"/>
  <c r="AX1332" i="1"/>
  <c r="AW1332" i="1"/>
  <c r="AV1332" i="1"/>
  <c r="AY1085" i="1"/>
  <c r="AX1085" i="1"/>
  <c r="AW1085" i="1"/>
  <c r="AV1085" i="1"/>
  <c r="AY2315" i="1"/>
  <c r="AX2315" i="1"/>
  <c r="AW2315" i="1"/>
  <c r="AV2315" i="1"/>
  <c r="AY1431" i="1"/>
  <c r="AX1431" i="1"/>
  <c r="AW1431" i="1"/>
  <c r="AV1431" i="1"/>
  <c r="AY1691" i="1"/>
  <c r="AX1691" i="1"/>
  <c r="AW1691" i="1"/>
  <c r="AV1691" i="1"/>
  <c r="AY1197" i="1"/>
  <c r="AX1197" i="1"/>
  <c r="AW1197" i="1"/>
  <c r="AV1197" i="1"/>
  <c r="AY4811" i="1"/>
  <c r="AX4811" i="1"/>
  <c r="AW4811" i="1"/>
  <c r="AV4811" i="1"/>
  <c r="AY3304" i="1"/>
  <c r="AX3304" i="1"/>
  <c r="AW3304" i="1"/>
  <c r="AV3304" i="1"/>
  <c r="AY5210" i="1"/>
  <c r="AX5210" i="1"/>
  <c r="AW5210" i="1"/>
  <c r="AV5210" i="1"/>
  <c r="AY3635" i="1"/>
  <c r="AX3635" i="1"/>
  <c r="AW3635" i="1"/>
  <c r="AV3635" i="1"/>
  <c r="AY3819" i="1"/>
  <c r="AX3819" i="1"/>
  <c r="AW3819" i="1"/>
  <c r="AV3819" i="1"/>
  <c r="AY1552" i="1"/>
  <c r="AX1552" i="1"/>
  <c r="AW1552" i="1"/>
  <c r="AV1552" i="1"/>
  <c r="AY2591" i="1"/>
  <c r="AX2591" i="1"/>
  <c r="AW2591" i="1"/>
  <c r="AV2591" i="1"/>
  <c r="AY1997" i="1"/>
  <c r="AX1997" i="1"/>
  <c r="AW1997" i="1"/>
  <c r="AV1997" i="1"/>
  <c r="AY1609" i="1"/>
  <c r="AX1609" i="1"/>
  <c r="AW1609" i="1"/>
  <c r="AV1609" i="1"/>
  <c r="AY1117" i="1"/>
  <c r="AX1117" i="1"/>
  <c r="AW1117" i="1"/>
  <c r="AV1117" i="1"/>
  <c r="AY3190" i="1"/>
  <c r="AX3190" i="1"/>
  <c r="AW3190" i="1"/>
  <c r="AV3190" i="1"/>
  <c r="AY3727" i="1"/>
  <c r="AX3727" i="1"/>
  <c r="AW3727" i="1"/>
  <c r="AV3727" i="1"/>
  <c r="AY3576" i="1"/>
  <c r="AX3576" i="1"/>
  <c r="AW3576" i="1"/>
  <c r="AV3576" i="1"/>
  <c r="AY1650" i="1"/>
  <c r="AX1650" i="1"/>
  <c r="AW1650" i="1"/>
  <c r="AV1650" i="1"/>
  <c r="BC1650" i="1" s="1"/>
  <c r="AY3049" i="1"/>
  <c r="AX3049" i="1"/>
  <c r="AW3049" i="1"/>
  <c r="AV3049" i="1"/>
  <c r="AY3502" i="1"/>
  <c r="BB3502" i="1" s="1"/>
  <c r="AX3502" i="1"/>
  <c r="BA3502" i="1" s="1"/>
  <c r="AW3502" i="1"/>
  <c r="AV3502" i="1"/>
  <c r="AY601" i="1"/>
  <c r="AX601" i="1"/>
  <c r="AW601" i="1"/>
  <c r="AV601" i="1"/>
  <c r="AY890" i="1"/>
  <c r="AX890" i="1"/>
  <c r="AW890" i="1"/>
  <c r="AV890" i="1"/>
  <c r="AY2747" i="1"/>
  <c r="AX2747" i="1"/>
  <c r="AW2747" i="1"/>
  <c r="AV2747" i="1"/>
  <c r="AY2323" i="1"/>
  <c r="AX2323" i="1"/>
  <c r="AW2323" i="1"/>
  <c r="AV2323" i="1"/>
  <c r="AY4169" i="1"/>
  <c r="AX4169" i="1"/>
  <c r="AW4169" i="1"/>
  <c r="AV4169" i="1"/>
  <c r="AY1539" i="1"/>
  <c r="AX1539" i="1"/>
  <c r="AW1539" i="1"/>
  <c r="AV1539" i="1"/>
  <c r="AY385" i="1"/>
  <c r="AX385" i="1"/>
  <c r="AW385" i="1"/>
  <c r="AV385" i="1"/>
  <c r="AY3380" i="1"/>
  <c r="AX3380" i="1"/>
  <c r="AW3380" i="1"/>
  <c r="AV3380" i="1"/>
  <c r="AY5180" i="1"/>
  <c r="AX5180" i="1"/>
  <c r="AW5180" i="1"/>
  <c r="AV5180" i="1"/>
  <c r="AY4481" i="1"/>
  <c r="AX4481" i="1"/>
  <c r="AW4481" i="1"/>
  <c r="AV4481" i="1"/>
  <c r="AY1171" i="1"/>
  <c r="AX1171" i="1"/>
  <c r="AW1171" i="1"/>
  <c r="AV1171" i="1"/>
  <c r="AY4277" i="1"/>
  <c r="AX4277" i="1"/>
  <c r="AW4277" i="1"/>
  <c r="AV4277" i="1"/>
  <c r="AY1011" i="1"/>
  <c r="AX1011" i="1"/>
  <c r="AW1011" i="1"/>
  <c r="AV1011" i="1"/>
  <c r="AY684" i="1"/>
  <c r="AX684" i="1"/>
  <c r="AW684" i="1"/>
  <c r="AV684" i="1"/>
  <c r="AY1107" i="1"/>
  <c r="AX1107" i="1"/>
  <c r="AW1107" i="1"/>
  <c r="AV1107" i="1"/>
  <c r="AY3818" i="1"/>
  <c r="AX3818" i="1"/>
  <c r="AW3818" i="1"/>
  <c r="AV3818" i="1"/>
  <c r="AY2618" i="1"/>
  <c r="AX2618" i="1"/>
  <c r="AW2618" i="1"/>
  <c r="AV2618" i="1"/>
  <c r="BC2618" i="1" s="1"/>
  <c r="AY3799" i="1"/>
  <c r="AX3799" i="1"/>
  <c r="AW3799" i="1"/>
  <c r="AV3799" i="1"/>
  <c r="AY2145" i="1"/>
  <c r="AX2145" i="1"/>
  <c r="AW2145" i="1"/>
  <c r="AV2145" i="1"/>
  <c r="AY1680" i="1"/>
  <c r="AX1680" i="1"/>
  <c r="AW1680" i="1"/>
  <c r="AV1680" i="1"/>
  <c r="AY1461" i="1"/>
  <c r="AX1461" i="1"/>
  <c r="AW1461" i="1"/>
  <c r="AV1461" i="1"/>
  <c r="AY2536" i="1"/>
  <c r="AX2536" i="1"/>
  <c r="AW2536" i="1"/>
  <c r="AV2536" i="1"/>
  <c r="AY2029" i="1"/>
  <c r="AX2029" i="1"/>
  <c r="AW2029" i="1"/>
  <c r="AV2029" i="1"/>
  <c r="AY4194" i="1"/>
  <c r="AX4194" i="1"/>
  <c r="AW4194" i="1"/>
  <c r="AV4194" i="1"/>
  <c r="AY2140" i="1"/>
  <c r="AX2140" i="1"/>
  <c r="AW2140" i="1"/>
  <c r="AV2140" i="1"/>
  <c r="AY1954" i="1"/>
  <c r="AX1954" i="1"/>
  <c r="AW1954" i="1"/>
  <c r="AV1954" i="1"/>
  <c r="AY4922" i="1"/>
  <c r="AX4922" i="1"/>
  <c r="AW4922" i="1"/>
  <c r="AV4922" i="1"/>
  <c r="AY270" i="1"/>
  <c r="AX270" i="1"/>
  <c r="AW270" i="1"/>
  <c r="AV270" i="1"/>
  <c r="AY1915" i="1"/>
  <c r="AX1915" i="1"/>
  <c r="AW1915" i="1"/>
  <c r="AV1915" i="1"/>
  <c r="AY2137" i="1"/>
  <c r="AX2137" i="1"/>
  <c r="AW2137" i="1"/>
  <c r="AV2137" i="1"/>
  <c r="AY5539" i="1"/>
  <c r="AX5539" i="1"/>
  <c r="AW5539" i="1"/>
  <c r="AV5539" i="1"/>
  <c r="AY1020" i="1"/>
  <c r="AX1020" i="1"/>
  <c r="BA1020" i="1" s="1"/>
  <c r="AW1020" i="1"/>
  <c r="BD1020" i="1" s="1"/>
  <c r="AV1020" i="1"/>
  <c r="BC1020" i="1" s="1"/>
  <c r="AY2509" i="1"/>
  <c r="AX2509" i="1"/>
  <c r="AW2509" i="1"/>
  <c r="AV2509" i="1"/>
  <c r="AY312" i="1"/>
  <c r="AX312" i="1"/>
  <c r="AW312" i="1"/>
  <c r="AV312" i="1"/>
  <c r="AY4137" i="1"/>
  <c r="AX4137" i="1"/>
  <c r="AW4137" i="1"/>
  <c r="AV4137" i="1"/>
  <c r="AY4501" i="1"/>
  <c r="AX4501" i="1"/>
  <c r="AW4501" i="1"/>
  <c r="AV4501" i="1"/>
  <c r="AY3522" i="1"/>
  <c r="AX3522" i="1"/>
  <c r="AW3522" i="1"/>
  <c r="AV3522" i="1"/>
  <c r="AY4131" i="1"/>
  <c r="AX4131" i="1"/>
  <c r="AW4131" i="1"/>
  <c r="AV4131" i="1"/>
  <c r="AY3715" i="1"/>
  <c r="AX3715" i="1"/>
  <c r="AW3715" i="1"/>
  <c r="AV3715" i="1"/>
  <c r="AY4558" i="1"/>
  <c r="AX4558" i="1"/>
  <c r="AW4558" i="1"/>
  <c r="AV4558" i="1"/>
  <c r="AY810" i="1"/>
  <c r="AX810" i="1"/>
  <c r="AW810" i="1"/>
  <c r="AV810" i="1"/>
  <c r="AY3990" i="1"/>
  <c r="AX3990" i="1"/>
  <c r="AW3990" i="1"/>
  <c r="AV3990" i="1"/>
  <c r="AY339" i="1"/>
  <c r="AX339" i="1"/>
  <c r="AW339" i="1"/>
  <c r="AV339" i="1"/>
  <c r="AY4946" i="1"/>
  <c r="AX4946" i="1"/>
  <c r="AW4946" i="1"/>
  <c r="AV4946" i="1"/>
  <c r="AY2678" i="1"/>
  <c r="AX2678" i="1"/>
  <c r="AW2678" i="1"/>
  <c r="AV2678" i="1"/>
  <c r="AY573" i="1"/>
  <c r="AX573" i="1"/>
  <c r="AW573" i="1"/>
  <c r="AV573" i="1"/>
  <c r="AY3809" i="1"/>
  <c r="AX3809" i="1"/>
  <c r="AW3809" i="1"/>
  <c r="AV3809" i="1"/>
  <c r="AY1274" i="1"/>
  <c r="AX1274" i="1"/>
  <c r="AW1274" i="1"/>
  <c r="AV1274" i="1"/>
  <c r="AY5505" i="1"/>
  <c r="AX5505" i="1"/>
  <c r="AW5505" i="1"/>
  <c r="AV5505" i="1"/>
  <c r="AY1350" i="1"/>
  <c r="AX1350" i="1"/>
  <c r="AW1350" i="1"/>
  <c r="AV1350" i="1"/>
  <c r="AY4462" i="1"/>
  <c r="BB4462" i="1" s="1"/>
  <c r="AX4462" i="1"/>
  <c r="AW4462" i="1"/>
  <c r="AV4462" i="1"/>
  <c r="BC4462" i="1" s="1"/>
  <c r="AY3568" i="1"/>
  <c r="AX3568" i="1"/>
  <c r="AW3568" i="1"/>
  <c r="AV3568" i="1"/>
  <c r="AY3316" i="1"/>
  <c r="AX3316" i="1"/>
  <c r="AW3316" i="1"/>
  <c r="AV3316" i="1"/>
  <c r="AY2303" i="1"/>
  <c r="AX2303" i="1"/>
  <c r="AW2303" i="1"/>
  <c r="AV2303" i="1"/>
  <c r="AY2681" i="1"/>
  <c r="AX2681" i="1"/>
  <c r="AW2681" i="1"/>
  <c r="AV2681" i="1"/>
  <c r="AY5413" i="1"/>
  <c r="AX5413" i="1"/>
  <c r="AW5413" i="1"/>
  <c r="AV5413" i="1"/>
  <c r="AY4486" i="1"/>
  <c r="AX4486" i="1"/>
  <c r="AW4486" i="1"/>
  <c r="AV4486" i="1"/>
  <c r="AY3294" i="1"/>
  <c r="AX3294" i="1"/>
  <c r="AW3294" i="1"/>
  <c r="AV3294" i="1"/>
  <c r="AY1805" i="1"/>
  <c r="AX1805" i="1"/>
  <c r="AW1805" i="1"/>
  <c r="AV1805" i="1"/>
  <c r="AY4397" i="1"/>
  <c r="AX4397" i="1"/>
  <c r="AW4397" i="1"/>
  <c r="AV4397" i="1"/>
  <c r="AY4325" i="1"/>
  <c r="AX4325" i="1"/>
  <c r="AW4325" i="1"/>
  <c r="AV4325" i="1"/>
  <c r="AY815" i="1"/>
  <c r="AX815" i="1"/>
  <c r="AW815" i="1"/>
  <c r="AV815" i="1"/>
  <c r="AY730" i="1"/>
  <c r="AX730" i="1"/>
  <c r="AW730" i="1"/>
  <c r="AV730" i="1"/>
  <c r="AY1840" i="1"/>
  <c r="AX1840" i="1"/>
  <c r="AW1840" i="1"/>
  <c r="AV1840" i="1"/>
  <c r="AY3353" i="1"/>
  <c r="AX3353" i="1"/>
  <c r="AW3353" i="1"/>
  <c r="AV3353" i="1"/>
  <c r="AY2585" i="1"/>
  <c r="AX2585" i="1"/>
  <c r="AW2585" i="1"/>
  <c r="AV2585" i="1"/>
  <c r="AY989" i="1"/>
  <c r="BB989" i="1" s="1"/>
  <c r="AX989" i="1"/>
  <c r="AW989" i="1"/>
  <c r="AV989" i="1"/>
  <c r="AY5519" i="1"/>
  <c r="AX5519" i="1"/>
  <c r="AW5519" i="1"/>
  <c r="AV5519" i="1"/>
  <c r="AY5470" i="1"/>
  <c r="AX5470" i="1"/>
  <c r="AW5470" i="1"/>
  <c r="AV5470" i="1"/>
  <c r="AY5451" i="1"/>
  <c r="AX5451" i="1"/>
  <c r="AW5451" i="1"/>
  <c r="AV5451" i="1"/>
  <c r="AY5447" i="1"/>
  <c r="AX5447" i="1"/>
  <c r="AW5447" i="1"/>
  <c r="AV5447" i="1"/>
  <c r="AY512" i="1"/>
  <c r="AX512" i="1"/>
  <c r="AW512" i="1"/>
  <c r="AV512" i="1"/>
  <c r="AY3217" i="1"/>
  <c r="AX3217" i="1"/>
  <c r="AW3217" i="1"/>
  <c r="AV3217" i="1"/>
  <c r="AY303" i="1"/>
  <c r="AX303" i="1"/>
  <c r="AW303" i="1"/>
  <c r="AV303" i="1"/>
  <c r="AY4700" i="1"/>
  <c r="AX4700" i="1"/>
  <c r="AW4700" i="1"/>
  <c r="AV4700" i="1"/>
  <c r="AY2014" i="1"/>
  <c r="AX2014" i="1"/>
  <c r="AW2014" i="1"/>
  <c r="AV2014" i="1"/>
  <c r="AY2218" i="1"/>
  <c r="AX2218" i="1"/>
  <c r="AW2218" i="1"/>
  <c r="AV2218" i="1"/>
  <c r="AY5551" i="1"/>
  <c r="AX5551" i="1"/>
  <c r="AW5551" i="1"/>
  <c r="AV5551" i="1"/>
  <c r="AY492" i="1"/>
  <c r="AX492" i="1"/>
  <c r="AW492" i="1"/>
  <c r="AV492" i="1"/>
  <c r="AY2376" i="1"/>
  <c r="AX2376" i="1"/>
  <c r="AW2376" i="1"/>
  <c r="AV2376" i="1"/>
  <c r="AY524" i="1"/>
  <c r="AX524" i="1"/>
  <c r="AW524" i="1"/>
  <c r="AV524" i="1"/>
  <c r="AY2854" i="1"/>
  <c r="AX2854" i="1"/>
  <c r="AW2854" i="1"/>
  <c r="AV2854" i="1"/>
  <c r="AY1442" i="1"/>
  <c r="AX1442" i="1"/>
  <c r="AW1442" i="1"/>
  <c r="AV1442" i="1"/>
  <c r="AY4779" i="1"/>
  <c r="AX4779" i="1"/>
  <c r="AW4779" i="1"/>
  <c r="AV4779" i="1"/>
  <c r="AY4871" i="1"/>
  <c r="AX4871" i="1"/>
  <c r="AW4871" i="1"/>
  <c r="AV4871" i="1"/>
  <c r="AY4630" i="1"/>
  <c r="AX4630" i="1"/>
  <c r="AW4630" i="1"/>
  <c r="AV4630" i="1"/>
  <c r="AY5015" i="1"/>
  <c r="AX5015" i="1"/>
  <c r="AW5015" i="1"/>
  <c r="AV5015" i="1"/>
  <c r="AY4120" i="1"/>
  <c r="AX4120" i="1"/>
  <c r="AW4120" i="1"/>
  <c r="AV4120" i="1"/>
  <c r="AY3138" i="1"/>
  <c r="AX3138" i="1"/>
  <c r="AW3138" i="1"/>
  <c r="AV3138" i="1"/>
  <c r="AY3908" i="1"/>
  <c r="AX3908" i="1"/>
  <c r="AW3908" i="1"/>
  <c r="AV3908" i="1"/>
  <c r="AY5313" i="1"/>
  <c r="AX5313" i="1"/>
  <c r="AW5313" i="1"/>
  <c r="AV5313" i="1"/>
  <c r="AY338" i="1"/>
  <c r="AX338" i="1"/>
  <c r="AW338" i="1"/>
  <c r="AV338" i="1"/>
  <c r="AY2147" i="1"/>
  <c r="AX2147" i="1"/>
  <c r="AW2147" i="1"/>
  <c r="AV2147" i="1"/>
  <c r="AY3312" i="1"/>
  <c r="AX3312" i="1"/>
  <c r="AW3312" i="1"/>
  <c r="AV3312" i="1"/>
  <c r="AY2144" i="1"/>
  <c r="AX2144" i="1"/>
  <c r="AW2144" i="1"/>
  <c r="AV2144" i="1"/>
  <c r="AY1088" i="1"/>
  <c r="AX1088" i="1"/>
  <c r="AW1088" i="1"/>
  <c r="AV1088" i="1"/>
  <c r="AY5634" i="1"/>
  <c r="AX5634" i="1"/>
  <c r="AW5634" i="1"/>
  <c r="AV5634" i="1"/>
  <c r="AY3465" i="1"/>
  <c r="AX3465" i="1"/>
  <c r="AW3465" i="1"/>
  <c r="AV3465" i="1"/>
  <c r="AY2842" i="1"/>
  <c r="AX2842" i="1"/>
  <c r="AW2842" i="1"/>
  <c r="AV2842" i="1"/>
  <c r="AY2600" i="1"/>
  <c r="AX2600" i="1"/>
  <c r="AW2600" i="1"/>
  <c r="AV2600" i="1"/>
  <c r="AY5488" i="1"/>
  <c r="AX5488" i="1"/>
  <c r="AW5488" i="1"/>
  <c r="AV5488" i="1"/>
  <c r="AY3161" i="1"/>
  <c r="AX3161" i="1"/>
  <c r="AW3161" i="1"/>
  <c r="AV3161" i="1"/>
  <c r="AY4046" i="1"/>
  <c r="AX4046" i="1"/>
  <c r="AW4046" i="1"/>
  <c r="AV4046" i="1"/>
  <c r="AY790" i="1"/>
  <c r="AX790" i="1"/>
  <c r="AW790" i="1"/>
  <c r="AV790" i="1"/>
  <c r="AY3125" i="1"/>
  <c r="AX3125" i="1"/>
  <c r="AW3125" i="1"/>
  <c r="AV3125" i="1"/>
  <c r="AY1314" i="1"/>
  <c r="AX1314" i="1"/>
  <c r="AW1314" i="1"/>
  <c r="AV1314" i="1"/>
  <c r="AY1878" i="1"/>
  <c r="AX1878" i="1"/>
  <c r="AW1878" i="1"/>
  <c r="AV1878" i="1"/>
  <c r="AY5152" i="1"/>
  <c r="AX5152" i="1"/>
  <c r="AW5152" i="1"/>
  <c r="AV5152" i="1"/>
  <c r="AY1754" i="1"/>
  <c r="AX1754" i="1"/>
  <c r="AW1754" i="1"/>
  <c r="AV1754" i="1"/>
  <c r="AY2893" i="1"/>
  <c r="AX2893" i="1"/>
  <c r="AW2893" i="1"/>
  <c r="AV2893" i="1"/>
  <c r="AY2462" i="1"/>
  <c r="AX2462" i="1"/>
  <c r="AW2462" i="1"/>
  <c r="AV2462" i="1"/>
  <c r="AY2871" i="1"/>
  <c r="AX2871" i="1"/>
  <c r="AW2871" i="1"/>
  <c r="AV2871" i="1"/>
  <c r="AY3581" i="1"/>
  <c r="AX3581" i="1"/>
  <c r="AW3581" i="1"/>
  <c r="AV3581" i="1"/>
  <c r="AY3533" i="1"/>
  <c r="AX3533" i="1"/>
  <c r="AW3533" i="1"/>
  <c r="AV3533" i="1"/>
  <c r="AY3335" i="1"/>
  <c r="AX3335" i="1"/>
  <c r="AW3335" i="1"/>
  <c r="AV3335" i="1"/>
  <c r="AY3696" i="1"/>
  <c r="AX3696" i="1"/>
  <c r="AW3696" i="1"/>
  <c r="AV3696" i="1"/>
  <c r="AY2296" i="1"/>
  <c r="AX2296" i="1"/>
  <c r="AW2296" i="1"/>
  <c r="AV2296" i="1"/>
  <c r="AY3406" i="1"/>
  <c r="AX3406" i="1"/>
  <c r="AW3406" i="1"/>
  <c r="AV3406" i="1"/>
  <c r="AY402" i="1"/>
  <c r="AX402" i="1"/>
  <c r="AW402" i="1"/>
  <c r="AV402" i="1"/>
  <c r="AY4311" i="1"/>
  <c r="AX4311" i="1"/>
  <c r="AW4311" i="1"/>
  <c r="AV4311" i="1"/>
  <c r="AY2484" i="1"/>
  <c r="AX2484" i="1"/>
  <c r="AW2484" i="1"/>
  <c r="AV2484" i="1"/>
  <c r="AY371" i="1"/>
  <c r="AX371" i="1"/>
  <c r="AW371" i="1"/>
  <c r="AV371" i="1"/>
  <c r="AY2424" i="1"/>
  <c r="AX2424" i="1"/>
  <c r="AW2424" i="1"/>
  <c r="AV2424" i="1"/>
  <c r="AY3802" i="1"/>
  <c r="AX3802" i="1"/>
  <c r="AW3802" i="1"/>
  <c r="AV3802" i="1"/>
  <c r="AY4473" i="1"/>
  <c r="AX4473" i="1"/>
  <c r="AW4473" i="1"/>
  <c r="AV4473" i="1"/>
  <c r="AY5336" i="1"/>
  <c r="AX5336" i="1"/>
  <c r="AW5336" i="1"/>
  <c r="AV5336" i="1"/>
  <c r="AY916" i="1"/>
  <c r="AX916" i="1"/>
  <c r="AW916" i="1"/>
  <c r="AV916" i="1"/>
  <c r="AY2372" i="1"/>
  <c r="AX2372" i="1"/>
  <c r="AW2372" i="1"/>
  <c r="AV2372" i="1"/>
  <c r="AY2903" i="1"/>
  <c r="AX2903" i="1"/>
  <c r="AW2903" i="1"/>
  <c r="AV2903" i="1"/>
  <c r="AY802" i="1"/>
  <c r="AX802" i="1"/>
  <c r="AW802" i="1"/>
  <c r="AV802" i="1"/>
  <c r="AY1639" i="1"/>
  <c r="AX1639" i="1"/>
  <c r="AW1639" i="1"/>
  <c r="AV1639" i="1"/>
  <c r="AY3240" i="1"/>
  <c r="AX3240" i="1"/>
  <c r="AW3240" i="1"/>
  <c r="AV3240" i="1"/>
  <c r="AY1041" i="1"/>
  <c r="AX1041" i="1"/>
  <c r="AW1041" i="1"/>
  <c r="AV1041" i="1"/>
  <c r="AY4816" i="1"/>
  <c r="AX4816" i="1"/>
  <c r="AW4816" i="1"/>
  <c r="AV4816" i="1"/>
  <c r="AY2778" i="1"/>
  <c r="AX2778" i="1"/>
  <c r="AW2778" i="1"/>
  <c r="AV2778" i="1"/>
  <c r="AY5062" i="1"/>
  <c r="AX5062" i="1"/>
  <c r="AW5062" i="1"/>
  <c r="AV5062" i="1"/>
  <c r="AY2965" i="1"/>
  <c r="AX2965" i="1"/>
  <c r="AW2965" i="1"/>
  <c r="AV2965" i="1"/>
  <c r="AY475" i="1"/>
  <c r="AX475" i="1"/>
  <c r="AW475" i="1"/>
  <c r="AV475" i="1"/>
  <c r="AY431" i="1"/>
  <c r="AX431" i="1"/>
  <c r="AW431" i="1"/>
  <c r="AV431" i="1"/>
  <c r="AY3597" i="1"/>
  <c r="AX3597" i="1"/>
  <c r="AW3597" i="1"/>
  <c r="AV3597" i="1"/>
  <c r="AY578" i="1"/>
  <c r="AX578" i="1"/>
  <c r="AW578" i="1"/>
  <c r="AV578" i="1"/>
  <c r="AY1558" i="1"/>
  <c r="AX1558" i="1"/>
  <c r="AW1558" i="1"/>
  <c r="AV1558" i="1"/>
  <c r="AY5054" i="1"/>
  <c r="AX5054" i="1"/>
  <c r="AW5054" i="1"/>
  <c r="AV5054" i="1"/>
  <c r="AY3668" i="1"/>
  <c r="AX3668" i="1"/>
  <c r="AW3668" i="1"/>
  <c r="AV3668" i="1"/>
  <c r="AY3782" i="1"/>
  <c r="AX3782" i="1"/>
  <c r="AW3782" i="1"/>
  <c r="AV3782" i="1"/>
  <c r="AY1958" i="1"/>
  <c r="AX1958" i="1"/>
  <c r="AW1958" i="1"/>
  <c r="AV1958" i="1"/>
  <c r="AY1271" i="1"/>
  <c r="AX1271" i="1"/>
  <c r="AW1271" i="1"/>
  <c r="AV1271" i="1"/>
  <c r="AY459" i="1"/>
  <c r="AX459" i="1"/>
  <c r="AW459" i="1"/>
  <c r="AV459" i="1"/>
  <c r="AY1593" i="1"/>
  <c r="AX1593" i="1"/>
  <c r="AW1593" i="1"/>
  <c r="AV1593" i="1"/>
  <c r="AY2187" i="1"/>
  <c r="AX2187" i="1"/>
  <c r="AW2187" i="1"/>
  <c r="AV2187" i="1"/>
  <c r="AY5446" i="1"/>
  <c r="AX5446" i="1"/>
  <c r="AW5446" i="1"/>
  <c r="AV5446" i="1"/>
  <c r="AY3205" i="1"/>
  <c r="AX3205" i="1"/>
  <c r="AW3205" i="1"/>
  <c r="AV3205" i="1"/>
  <c r="AY1524" i="1"/>
  <c r="AX1524" i="1"/>
  <c r="AW1524" i="1"/>
  <c r="AV1524" i="1"/>
  <c r="AY3857" i="1"/>
  <c r="AX3857" i="1"/>
  <c r="AW3857" i="1"/>
  <c r="AV3857" i="1"/>
  <c r="AY5130" i="1"/>
  <c r="AX5130" i="1"/>
  <c r="AW5130" i="1"/>
  <c r="AV5130" i="1"/>
  <c r="AY662" i="1"/>
  <c r="AX662" i="1"/>
  <c r="AW662" i="1"/>
  <c r="AV662" i="1"/>
  <c r="AY1673" i="1"/>
  <c r="AX1673" i="1"/>
  <c r="AW1673" i="1"/>
  <c r="AV1673" i="1"/>
  <c r="AY1815" i="1"/>
  <c r="AX1815" i="1"/>
  <c r="AW1815" i="1"/>
  <c r="AV1815" i="1"/>
  <c r="AY5157" i="1"/>
  <c r="AX5157" i="1"/>
  <c r="AW5157" i="1"/>
  <c r="AV5157" i="1"/>
  <c r="AY472" i="1"/>
  <c r="AX472" i="1"/>
  <c r="AW472" i="1"/>
  <c r="AV472" i="1"/>
  <c r="AY5107" i="1"/>
  <c r="AX5107" i="1"/>
  <c r="AW5107" i="1"/>
  <c r="AV5107" i="1"/>
  <c r="AY529" i="1"/>
  <c r="AX529" i="1"/>
  <c r="AW529" i="1"/>
  <c r="AV529" i="1"/>
  <c r="AY958" i="1"/>
  <c r="AX958" i="1"/>
  <c r="AW958" i="1"/>
  <c r="AV958" i="1"/>
  <c r="AY1168" i="1"/>
  <c r="AX1168" i="1"/>
  <c r="AW1168" i="1"/>
  <c r="AV1168" i="1"/>
  <c r="AY1835" i="1"/>
  <c r="AX1835" i="1"/>
  <c r="AW1835" i="1"/>
  <c r="AV1835" i="1"/>
  <c r="AY1169" i="1"/>
  <c r="AX1169" i="1"/>
  <c r="AW1169" i="1"/>
  <c r="AV1169" i="1"/>
  <c r="AY2815" i="1"/>
  <c r="AX2815" i="1"/>
  <c r="AW2815" i="1"/>
  <c r="AV2815" i="1"/>
  <c r="AY1021" i="1"/>
  <c r="AX1021" i="1"/>
  <c r="AW1021" i="1"/>
  <c r="AV1021" i="1"/>
  <c r="AY1594" i="1"/>
  <c r="AX1594" i="1"/>
  <c r="BA1594" i="1" s="1"/>
  <c r="AW1594" i="1"/>
  <c r="BD1594" i="1" s="1"/>
  <c r="AV1594" i="1"/>
  <c r="AY4398" i="1"/>
  <c r="AX4398" i="1"/>
  <c r="AW4398" i="1"/>
  <c r="AV4398" i="1"/>
  <c r="AY3785" i="1"/>
  <c r="AX3785" i="1"/>
  <c r="AW3785" i="1"/>
  <c r="AV3785" i="1"/>
  <c r="AY1074" i="1"/>
  <c r="AX1074" i="1"/>
  <c r="AW1074" i="1"/>
  <c r="AV1074" i="1"/>
  <c r="AY564" i="1"/>
  <c r="AX564" i="1"/>
  <c r="AW564" i="1"/>
  <c r="AV564" i="1"/>
  <c r="AY4464" i="1"/>
  <c r="AX4464" i="1"/>
  <c r="AW4464" i="1"/>
  <c r="AV4464" i="1"/>
  <c r="AY296" i="1"/>
  <c r="AX296" i="1"/>
  <c r="AW296" i="1"/>
  <c r="AV296" i="1"/>
  <c r="AY1338" i="1"/>
  <c r="AX1338" i="1"/>
  <c r="AW1338" i="1"/>
  <c r="AV1338" i="1"/>
  <c r="AY1971" i="1"/>
  <c r="AX1971" i="1"/>
  <c r="AW1971" i="1"/>
  <c r="AV1971" i="1"/>
  <c r="AY2549" i="1"/>
  <c r="AX2549" i="1"/>
  <c r="AW2549" i="1"/>
  <c r="AV2549" i="1"/>
  <c r="AY907" i="1"/>
  <c r="AX907" i="1"/>
  <c r="AW907" i="1"/>
  <c r="AV907" i="1"/>
  <c r="AY5327" i="1"/>
  <c r="AX5327" i="1"/>
  <c r="AW5327" i="1"/>
  <c r="AV5327" i="1"/>
  <c r="AY4310" i="1"/>
  <c r="AX4310" i="1"/>
  <c r="AW4310" i="1"/>
  <c r="AV4310" i="1"/>
  <c r="AY4960" i="1"/>
  <c r="AX4960" i="1"/>
  <c r="AW4960" i="1"/>
  <c r="AV4960" i="1"/>
  <c r="AY2933" i="1"/>
  <c r="AX2933" i="1"/>
  <c r="AW2933" i="1"/>
  <c r="AV2933" i="1"/>
  <c r="AY2874" i="1"/>
  <c r="AX2874" i="1"/>
  <c r="AW2874" i="1"/>
  <c r="AV2874" i="1"/>
  <c r="AY3088" i="1"/>
  <c r="AX3088" i="1"/>
  <c r="AW3088" i="1"/>
  <c r="AV3088" i="1"/>
  <c r="AY1409" i="1"/>
  <c r="AX1409" i="1"/>
  <c r="AW1409" i="1"/>
  <c r="AV1409" i="1"/>
  <c r="AY1747" i="1"/>
  <c r="AX1747" i="1"/>
  <c r="AW1747" i="1"/>
  <c r="AV1747" i="1"/>
  <c r="AY2186" i="1"/>
  <c r="AX2186" i="1"/>
  <c r="AW2186" i="1"/>
  <c r="AV2186" i="1"/>
  <c r="AY3317" i="1"/>
  <c r="AX3317" i="1"/>
  <c r="AW3317" i="1"/>
  <c r="AV3317" i="1"/>
  <c r="AY4407" i="1"/>
  <c r="AX4407" i="1"/>
  <c r="AW4407" i="1"/>
  <c r="AV4407" i="1"/>
  <c r="AY679" i="1"/>
  <c r="AX679" i="1"/>
  <c r="AW679" i="1"/>
  <c r="AV679" i="1"/>
  <c r="AY685" i="1"/>
  <c r="AX685" i="1"/>
  <c r="AW685" i="1"/>
  <c r="BD685" i="1" s="1"/>
  <c r="AV685" i="1"/>
  <c r="BC685" i="1" s="1"/>
  <c r="AY5527" i="1"/>
  <c r="AX5527" i="1"/>
  <c r="AW5527" i="1"/>
  <c r="AV5527" i="1"/>
  <c r="AY1917" i="1"/>
  <c r="AX1917" i="1"/>
  <c r="AW1917" i="1"/>
  <c r="AV1917" i="1"/>
  <c r="AY4427" i="1"/>
  <c r="AX4427" i="1"/>
  <c r="AW4427" i="1"/>
  <c r="AV4427" i="1"/>
  <c r="AY5345" i="1"/>
  <c r="AX5345" i="1"/>
  <c r="AW5345" i="1"/>
  <c r="AV5345" i="1"/>
  <c r="AY4282" i="1"/>
  <c r="AX4282" i="1"/>
  <c r="AW4282" i="1"/>
  <c r="AV4282" i="1"/>
  <c r="AY3852" i="1"/>
  <c r="AX3852" i="1"/>
  <c r="AW3852" i="1"/>
  <c r="AV3852" i="1"/>
  <c r="AY327" i="1"/>
  <c r="AX327" i="1"/>
  <c r="AW327" i="1"/>
  <c r="AV327" i="1"/>
  <c r="AY1251" i="1"/>
  <c r="AX1251" i="1"/>
  <c r="AW1251" i="1"/>
  <c r="AV1251" i="1"/>
  <c r="AY3023" i="1"/>
  <c r="AX3023" i="1"/>
  <c r="AW3023" i="1"/>
  <c r="AV3023" i="1"/>
  <c r="AY3914" i="1"/>
  <c r="AX3914" i="1"/>
  <c r="AW3914" i="1"/>
  <c r="AV3914" i="1"/>
  <c r="AY4974" i="1"/>
  <c r="AX4974" i="1"/>
  <c r="AW4974" i="1"/>
  <c r="AV4974" i="1"/>
  <c r="AY2329" i="1"/>
  <c r="AX2329" i="1"/>
  <c r="AW2329" i="1"/>
  <c r="AV2329" i="1"/>
  <c r="AY2309" i="1"/>
  <c r="AX2309" i="1"/>
  <c r="AW2309" i="1"/>
  <c r="AV2309" i="1"/>
  <c r="AY2056" i="1"/>
  <c r="AX2056" i="1"/>
  <c r="AW2056" i="1"/>
  <c r="AV2056" i="1"/>
  <c r="AY818" i="1"/>
  <c r="AX818" i="1"/>
  <c r="AW818" i="1"/>
  <c r="AV818" i="1"/>
  <c r="AY3221" i="1"/>
  <c r="AX3221" i="1"/>
  <c r="AW3221" i="1"/>
  <c r="AV3221" i="1"/>
  <c r="AY3996" i="1"/>
  <c r="AX3996" i="1"/>
  <c r="AW3996" i="1"/>
  <c r="AV3996" i="1"/>
  <c r="AY4935" i="1"/>
  <c r="AX4935" i="1"/>
  <c r="AW4935" i="1"/>
  <c r="AV4935" i="1"/>
  <c r="AY3704" i="1"/>
  <c r="AX3704" i="1"/>
  <c r="AW3704" i="1"/>
  <c r="AV3704" i="1"/>
  <c r="AY3564" i="1"/>
  <c r="AX3564" i="1"/>
  <c r="AW3564" i="1"/>
  <c r="AV3564" i="1"/>
  <c r="AY5201" i="1"/>
  <c r="AX5201" i="1"/>
  <c r="AW5201" i="1"/>
  <c r="AV5201" i="1"/>
  <c r="AY729" i="1"/>
  <c r="AX729" i="1"/>
  <c r="AW729" i="1"/>
  <c r="AV729" i="1"/>
  <c r="AY5250" i="1"/>
  <c r="AX5250" i="1"/>
  <c r="AW5250" i="1"/>
  <c r="AV5250" i="1"/>
  <c r="AY2657" i="1"/>
  <c r="AX2657" i="1"/>
  <c r="AW2657" i="1"/>
  <c r="AV2657" i="1"/>
  <c r="AY721" i="1"/>
  <c r="AX721" i="1"/>
  <c r="AW721" i="1"/>
  <c r="AV721" i="1"/>
  <c r="AY1789" i="1"/>
  <c r="AX1789" i="1"/>
  <c r="BA1789" i="1" s="1"/>
  <c r="AW1789" i="1"/>
  <c r="BD1789" i="1" s="1"/>
  <c r="AV1789" i="1"/>
  <c r="BC1789" i="1" s="1"/>
  <c r="AY5462" i="1"/>
  <c r="AX5462" i="1"/>
  <c r="AW5462" i="1"/>
  <c r="AV5462" i="1"/>
  <c r="AY2280" i="1"/>
  <c r="AX2280" i="1"/>
  <c r="AW2280" i="1"/>
  <c r="AV2280" i="1"/>
  <c r="AY755" i="1"/>
  <c r="AX755" i="1"/>
  <c r="AW755" i="1"/>
  <c r="AV755" i="1"/>
  <c r="AY4326" i="1"/>
  <c r="AX4326" i="1"/>
  <c r="AW4326" i="1"/>
  <c r="AV4326" i="1"/>
  <c r="AY2447" i="1"/>
  <c r="AX2447" i="1"/>
  <c r="AW2447" i="1"/>
  <c r="AV2447" i="1"/>
  <c r="AY3070" i="1"/>
  <c r="AX3070" i="1"/>
  <c r="AW3070" i="1"/>
  <c r="AV3070" i="1"/>
  <c r="AY3713" i="1"/>
  <c r="AX3713" i="1"/>
  <c r="AW3713" i="1"/>
  <c r="AV3713" i="1"/>
  <c r="AY5416" i="1"/>
  <c r="AX5416" i="1"/>
  <c r="AW5416" i="1"/>
  <c r="AV5416" i="1"/>
  <c r="AY1527" i="1"/>
  <c r="AX1527" i="1"/>
  <c r="AW1527" i="1"/>
  <c r="AV1527" i="1"/>
  <c r="AY4118" i="1"/>
  <c r="AX4118" i="1"/>
  <c r="AW4118" i="1"/>
  <c r="AV4118" i="1"/>
  <c r="AY4263" i="1"/>
  <c r="AX4263" i="1"/>
  <c r="AW4263" i="1"/>
  <c r="AV4263" i="1"/>
  <c r="AY3241" i="1"/>
  <c r="AX3241" i="1"/>
  <c r="AW3241" i="1"/>
  <c r="AV3241" i="1"/>
  <c r="AY939" i="1"/>
  <c r="AX939" i="1"/>
  <c r="AW939" i="1"/>
  <c r="AV939" i="1"/>
  <c r="AY5480" i="1"/>
  <c r="AX5480" i="1"/>
  <c r="AW5480" i="1"/>
  <c r="AV5480" i="1"/>
  <c r="AY514" i="1"/>
  <c r="AX514" i="1"/>
  <c r="AW514" i="1"/>
  <c r="AV514" i="1"/>
  <c r="AY3967" i="1"/>
  <c r="AX3967" i="1"/>
  <c r="AW3967" i="1"/>
  <c r="AV3967" i="1"/>
  <c r="AY5458" i="1"/>
  <c r="AX5458" i="1"/>
  <c r="AW5458" i="1"/>
  <c r="AV5458" i="1"/>
  <c r="AY2810" i="1"/>
  <c r="AX2810" i="1"/>
  <c r="AW2810" i="1"/>
  <c r="AV2810" i="1"/>
  <c r="AY4299" i="1"/>
  <c r="AX4299" i="1"/>
  <c r="AW4299" i="1"/>
  <c r="AV4299" i="1"/>
  <c r="AY5322" i="1"/>
  <c r="AX5322" i="1"/>
  <c r="AW5322" i="1"/>
  <c r="AV5322" i="1"/>
  <c r="AY343" i="1"/>
  <c r="AX343" i="1"/>
  <c r="AW343" i="1"/>
  <c r="AV343" i="1"/>
  <c r="AY3481" i="1"/>
  <c r="AX3481" i="1"/>
  <c r="AW3481" i="1"/>
  <c r="AV3481" i="1"/>
  <c r="AY2079" i="1"/>
  <c r="AX2079" i="1"/>
  <c r="AW2079" i="1"/>
  <c r="AV2079" i="1"/>
  <c r="AY589" i="1"/>
  <c r="AX589" i="1"/>
  <c r="AW589" i="1"/>
  <c r="AV589" i="1"/>
  <c r="AY2645" i="1"/>
  <c r="AX2645" i="1"/>
  <c r="AW2645" i="1"/>
  <c r="AV2645" i="1"/>
  <c r="AY4612" i="1"/>
  <c r="AX4612" i="1"/>
  <c r="AW4612" i="1"/>
  <c r="AV4612" i="1"/>
  <c r="AY3636" i="1"/>
  <c r="AX3636" i="1"/>
  <c r="AW3636" i="1"/>
  <c r="AV3636" i="1"/>
  <c r="AY3450" i="1"/>
  <c r="AX3450" i="1"/>
  <c r="AW3450" i="1"/>
  <c r="AV3450" i="1"/>
  <c r="AY559" i="1"/>
  <c r="AX559" i="1"/>
  <c r="AW559" i="1"/>
  <c r="AV559" i="1"/>
  <c r="AY3066" i="1"/>
  <c r="AX3066" i="1"/>
  <c r="AW3066" i="1"/>
  <c r="AV3066" i="1"/>
  <c r="AY4068" i="1"/>
  <c r="AX4068" i="1"/>
  <c r="AW4068" i="1"/>
  <c r="AV4068" i="1"/>
  <c r="AY3225" i="1"/>
  <c r="AX3225" i="1"/>
  <c r="AW3225" i="1"/>
  <c r="AV3225" i="1"/>
  <c r="AY4099" i="1"/>
  <c r="AX4099" i="1"/>
  <c r="AW4099" i="1"/>
  <c r="AV4099" i="1"/>
  <c r="AY4528" i="1"/>
  <c r="AX4528" i="1"/>
  <c r="AW4528" i="1"/>
  <c r="AV4528" i="1"/>
  <c r="AY3995" i="1"/>
  <c r="AX3995" i="1"/>
  <c r="AW3995" i="1"/>
  <c r="AV3995" i="1"/>
  <c r="AY1860" i="1"/>
  <c r="AX1860" i="1"/>
  <c r="AW1860" i="1"/>
  <c r="AV1860" i="1"/>
  <c r="AY4479" i="1"/>
  <c r="AX4479" i="1"/>
  <c r="AW4479" i="1"/>
  <c r="AV4479" i="1"/>
  <c r="AY3820" i="1"/>
  <c r="AX3820" i="1"/>
  <c r="AW3820" i="1"/>
  <c r="AV3820" i="1"/>
  <c r="AY2823" i="1"/>
  <c r="AX2823" i="1"/>
  <c r="AW2823" i="1"/>
  <c r="AV2823" i="1"/>
  <c r="AY5651" i="1"/>
  <c r="AX5651" i="1"/>
  <c r="AW5651" i="1"/>
  <c r="AV5651" i="1"/>
  <c r="AY1390" i="1"/>
  <c r="AX1390" i="1"/>
  <c r="AW1390" i="1"/>
  <c r="AV1390" i="1"/>
  <c r="AY2526" i="1"/>
  <c r="AX2526" i="1"/>
  <c r="AW2526" i="1"/>
  <c r="AV2526" i="1"/>
  <c r="AY3464" i="1"/>
  <c r="AX3464" i="1"/>
  <c r="AW3464" i="1"/>
  <c r="AV3464" i="1"/>
  <c r="AY4204" i="1"/>
  <c r="AX4204" i="1"/>
  <c r="AW4204" i="1"/>
  <c r="AV4204" i="1"/>
  <c r="AY1079" i="1"/>
  <c r="AX1079" i="1"/>
  <c r="AW1079" i="1"/>
  <c r="AV1079" i="1"/>
  <c r="AY1550" i="1"/>
  <c r="AX1550" i="1"/>
  <c r="AW1550" i="1"/>
  <c r="AV1550" i="1"/>
  <c r="AY2741" i="1"/>
  <c r="AX2741" i="1"/>
  <c r="AW2741" i="1"/>
  <c r="AV2741" i="1"/>
  <c r="AY3515" i="1"/>
  <c r="AX3515" i="1"/>
  <c r="BA3515" i="1" s="1"/>
  <c r="AW3515" i="1"/>
  <c r="BD3515" i="1" s="1"/>
  <c r="AV3515" i="1"/>
  <c r="BC3515" i="1" s="1"/>
  <c r="AY2766" i="1"/>
  <c r="AX2766" i="1"/>
  <c r="AW2766" i="1"/>
  <c r="AV2766" i="1"/>
  <c r="AY1258" i="1"/>
  <c r="AX1258" i="1"/>
  <c r="AW1258" i="1"/>
  <c r="AV1258" i="1"/>
  <c r="AY879" i="1"/>
  <c r="AX879" i="1"/>
  <c r="AW879" i="1"/>
  <c r="AV879" i="1"/>
  <c r="AY3803" i="1"/>
  <c r="AX3803" i="1"/>
  <c r="AW3803" i="1"/>
  <c r="AV3803" i="1"/>
  <c r="AY5657" i="1"/>
  <c r="AX5657" i="1"/>
  <c r="AW5657" i="1"/>
  <c r="AV5657" i="1"/>
  <c r="AY3739" i="1"/>
  <c r="AX3739" i="1"/>
  <c r="AW3739" i="1"/>
  <c r="AV3739" i="1"/>
  <c r="AY3654" i="1"/>
  <c r="AX3654" i="1"/>
  <c r="AW3654" i="1"/>
  <c r="AV3654" i="1"/>
  <c r="AY3960" i="1"/>
  <c r="AX3960" i="1"/>
  <c r="AW3960" i="1"/>
  <c r="AV3960" i="1"/>
  <c r="AY4851" i="1"/>
  <c r="AX4851" i="1"/>
  <c r="AW4851" i="1"/>
  <c r="AV4851" i="1"/>
  <c r="AY2039" i="1"/>
  <c r="AX2039" i="1"/>
  <c r="AW2039" i="1"/>
  <c r="AV2039" i="1"/>
  <c r="AY2434" i="1"/>
  <c r="AX2434" i="1"/>
  <c r="AW2434" i="1"/>
  <c r="AV2434" i="1"/>
  <c r="AY4926" i="1"/>
  <c r="AX4926" i="1"/>
  <c r="AW4926" i="1"/>
  <c r="AV4926" i="1"/>
  <c r="AY2285" i="1"/>
  <c r="AX2285" i="1"/>
  <c r="AW2285" i="1"/>
  <c r="AV2285" i="1"/>
  <c r="AY2646" i="1"/>
  <c r="AX2646" i="1"/>
  <c r="AW2646" i="1"/>
  <c r="AV2646" i="1"/>
  <c r="AY4642" i="1"/>
  <c r="AX4642" i="1"/>
  <c r="AW4642" i="1"/>
  <c r="AV4642" i="1"/>
  <c r="AY4475" i="1"/>
  <c r="AX4475" i="1"/>
  <c r="AW4475" i="1"/>
  <c r="AV4475" i="1"/>
  <c r="AY2733" i="1"/>
  <c r="AX2733" i="1"/>
  <c r="AW2733" i="1"/>
  <c r="AV2733" i="1"/>
  <c r="AY2245" i="1"/>
  <c r="AX2245" i="1"/>
  <c r="AW2245" i="1"/>
  <c r="AV2245" i="1"/>
  <c r="AY1070" i="1"/>
  <c r="AX1070" i="1"/>
  <c r="AW1070" i="1"/>
  <c r="AV1070" i="1"/>
  <c r="AY2583" i="1"/>
  <c r="AX2583" i="1"/>
  <c r="AW2583" i="1"/>
  <c r="AV2583" i="1"/>
  <c r="AY5467" i="1"/>
  <c r="AX5467" i="1"/>
  <c r="AW5467" i="1"/>
  <c r="AV5467" i="1"/>
  <c r="AY3752" i="1"/>
  <c r="AX3752" i="1"/>
  <c r="AW3752" i="1"/>
  <c r="AV3752" i="1"/>
  <c r="AY1540" i="1"/>
  <c r="AX1540" i="1"/>
  <c r="AW1540" i="1"/>
  <c r="AV1540" i="1"/>
  <c r="AY4676" i="1"/>
  <c r="AX4676" i="1"/>
  <c r="AW4676" i="1"/>
  <c r="AV4676" i="1"/>
  <c r="AY2533" i="1"/>
  <c r="AX2533" i="1"/>
  <c r="AW2533" i="1"/>
  <c r="AV2533" i="1"/>
  <c r="AY5650" i="1"/>
  <c r="AX5650" i="1"/>
  <c r="AW5650" i="1"/>
  <c r="AV5650" i="1"/>
  <c r="AY2942" i="1"/>
  <c r="AX2942" i="1"/>
  <c r="AW2942" i="1"/>
  <c r="AV2942" i="1"/>
  <c r="AY3483" i="1"/>
  <c r="AX3483" i="1"/>
  <c r="AW3483" i="1"/>
  <c r="AV3483" i="1"/>
  <c r="AY3027" i="1"/>
  <c r="AX3027" i="1"/>
  <c r="AW3027" i="1"/>
  <c r="AV3027" i="1"/>
  <c r="AY5545" i="1"/>
  <c r="AX5545" i="1"/>
  <c r="AW5545" i="1"/>
  <c r="AV5545" i="1"/>
  <c r="AY5108" i="1"/>
  <c r="AX5108" i="1"/>
  <c r="AW5108" i="1"/>
  <c r="AV5108" i="1"/>
  <c r="AY2084" i="1"/>
  <c r="AX2084" i="1"/>
  <c r="AW2084" i="1"/>
  <c r="AV2084" i="1"/>
  <c r="AY541" i="1"/>
  <c r="AX541" i="1"/>
  <c r="AW541" i="1"/>
  <c r="AV541" i="1"/>
  <c r="AY2293" i="1"/>
  <c r="AX2293" i="1"/>
  <c r="AW2293" i="1"/>
  <c r="AV2293" i="1"/>
  <c r="AY3639" i="1"/>
  <c r="AX3639" i="1"/>
  <c r="AW3639" i="1"/>
  <c r="AV3639" i="1"/>
  <c r="AY5188" i="1"/>
  <c r="AX5188" i="1"/>
  <c r="AW5188" i="1"/>
  <c r="AV5188" i="1"/>
  <c r="AY5084" i="1"/>
  <c r="AX5084" i="1"/>
  <c r="AW5084" i="1"/>
  <c r="AV5084" i="1"/>
  <c r="AY2780" i="1"/>
  <c r="AX2780" i="1"/>
  <c r="AW2780" i="1"/>
  <c r="AV2780" i="1"/>
  <c r="AY3948" i="1"/>
  <c r="AX3948" i="1"/>
  <c r="AW3948" i="1"/>
  <c r="AV3948" i="1"/>
  <c r="AY4755" i="1"/>
  <c r="AX4755" i="1"/>
  <c r="AW4755" i="1"/>
  <c r="AV4755" i="1"/>
  <c r="AY759" i="1"/>
  <c r="AX759" i="1"/>
  <c r="AW759" i="1"/>
  <c r="AV759" i="1"/>
  <c r="AY3609" i="1"/>
  <c r="AX3609" i="1"/>
  <c r="AW3609" i="1"/>
  <c r="AV3609" i="1"/>
  <c r="AY4447" i="1"/>
  <c r="AX4447" i="1"/>
  <c r="AW4447" i="1"/>
  <c r="AV4447" i="1"/>
  <c r="AY2421" i="1"/>
  <c r="BB2421" i="1" s="1"/>
  <c r="AX2421" i="1"/>
  <c r="AW2421" i="1"/>
  <c r="AV2421" i="1"/>
  <c r="AY3961" i="1"/>
  <c r="AX3961" i="1"/>
  <c r="AW3961" i="1"/>
  <c r="AV3961" i="1"/>
  <c r="AY4600" i="1"/>
  <c r="AX4600" i="1"/>
  <c r="AW4600" i="1"/>
  <c r="AV4600" i="1"/>
  <c r="AY4009" i="1"/>
  <c r="AX4009" i="1"/>
  <c r="AW4009" i="1"/>
  <c r="AV4009" i="1"/>
  <c r="AY316" i="1"/>
  <c r="AX316" i="1"/>
  <c r="AW316" i="1"/>
  <c r="AV316" i="1"/>
  <c r="AY4969" i="1"/>
  <c r="AX4969" i="1"/>
  <c r="AW4969" i="1"/>
  <c r="AV4969" i="1"/>
  <c r="AY1678" i="1"/>
  <c r="AX1678" i="1"/>
  <c r="AW1678" i="1"/>
  <c r="AV1678" i="1"/>
  <c r="AY4692" i="1"/>
  <c r="AX4692" i="1"/>
  <c r="AW4692" i="1"/>
  <c r="AV4692" i="1"/>
  <c r="AY1645" i="1"/>
  <c r="AX1645" i="1"/>
  <c r="AW1645" i="1"/>
  <c r="AV1645" i="1"/>
  <c r="AY4967" i="1"/>
  <c r="AX4967" i="1"/>
  <c r="AW4967" i="1"/>
  <c r="AV4967" i="1"/>
  <c r="AY4020" i="1"/>
  <c r="AX4020" i="1"/>
  <c r="AW4020" i="1"/>
  <c r="AV4020" i="1"/>
  <c r="AY1803" i="1"/>
  <c r="AX1803" i="1"/>
  <c r="AW1803" i="1"/>
  <c r="AV1803" i="1"/>
  <c r="AY1035" i="1"/>
  <c r="AX1035" i="1"/>
  <c r="AW1035" i="1"/>
  <c r="AV1035" i="1"/>
  <c r="AY2183" i="1"/>
  <c r="AX2183" i="1"/>
  <c r="AW2183" i="1"/>
  <c r="AV2183" i="1"/>
  <c r="AY4845" i="1"/>
  <c r="AX4845" i="1"/>
  <c r="AW4845" i="1"/>
  <c r="BD4845" i="1" s="1"/>
  <c r="AV4845" i="1"/>
  <c r="BC4845" i="1" s="1"/>
  <c r="AY2902" i="1"/>
  <c r="AX2902" i="1"/>
  <c r="AW2902" i="1"/>
  <c r="AV2902" i="1"/>
  <c r="AY2569" i="1"/>
  <c r="AX2569" i="1"/>
  <c r="AW2569" i="1"/>
  <c r="AV2569" i="1"/>
  <c r="AY546" i="1"/>
  <c r="AX546" i="1"/>
  <c r="AW546" i="1"/>
  <c r="AV546" i="1"/>
  <c r="AY2783" i="1"/>
  <c r="AX2783" i="1"/>
  <c r="AW2783" i="1"/>
  <c r="AV2783" i="1"/>
  <c r="AY4441" i="1"/>
  <c r="AX4441" i="1"/>
  <c r="AW4441" i="1"/>
  <c r="AV4441" i="1"/>
  <c r="AY4007" i="1"/>
  <c r="AX4007" i="1"/>
  <c r="AW4007" i="1"/>
  <c r="AV4007" i="1"/>
  <c r="AY3231" i="1"/>
  <c r="AX3231" i="1"/>
  <c r="AW3231" i="1"/>
  <c r="AV3231" i="1"/>
  <c r="AY357" i="1"/>
  <c r="AX357" i="1"/>
  <c r="AW357" i="1"/>
  <c r="AV357" i="1"/>
  <c r="AY2999" i="1"/>
  <c r="AX2999" i="1"/>
  <c r="AW2999" i="1"/>
  <c r="AV2999" i="1"/>
  <c r="AY4650" i="1"/>
  <c r="AX4650" i="1"/>
  <c r="AW4650" i="1"/>
  <c r="AV4650" i="1"/>
  <c r="AY2619" i="1"/>
  <c r="AX2619" i="1"/>
  <c r="AW2619" i="1"/>
  <c r="AV2619" i="1"/>
  <c r="AY621" i="1"/>
  <c r="AX621" i="1"/>
  <c r="AW621" i="1"/>
  <c r="AV621" i="1"/>
  <c r="AY5475" i="1"/>
  <c r="AX5475" i="1"/>
  <c r="AW5475" i="1"/>
  <c r="AV5475" i="1"/>
  <c r="AY668" i="1"/>
  <c r="AX668" i="1"/>
  <c r="AW668" i="1"/>
  <c r="AV668" i="1"/>
  <c r="AY4513" i="1"/>
  <c r="AX4513" i="1"/>
  <c r="AW4513" i="1"/>
  <c r="AV4513" i="1"/>
  <c r="AY575" i="1"/>
  <c r="AX575" i="1"/>
  <c r="AW575" i="1"/>
  <c r="AV575" i="1"/>
  <c r="AY1979" i="1"/>
  <c r="AX1979" i="1"/>
  <c r="AW1979" i="1"/>
  <c r="AV1979" i="1"/>
  <c r="AY3646" i="1"/>
  <c r="AX3646" i="1"/>
  <c r="AW3646" i="1"/>
  <c r="AV3646" i="1"/>
  <c r="AY1301" i="1"/>
  <c r="AX1301" i="1"/>
  <c r="AW1301" i="1"/>
  <c r="AV1301" i="1"/>
  <c r="AY1709" i="1"/>
  <c r="AX1709" i="1"/>
  <c r="AW1709" i="1"/>
  <c r="AV1709" i="1"/>
  <c r="AY5565" i="1"/>
  <c r="AX5565" i="1"/>
  <c r="AW5565" i="1"/>
  <c r="AV5565" i="1"/>
  <c r="AY1165" i="1"/>
  <c r="AX1165" i="1"/>
  <c r="AW1165" i="1"/>
  <c r="AV1165" i="1"/>
  <c r="AY5574" i="1"/>
  <c r="AX5574" i="1"/>
  <c r="AW5574" i="1"/>
  <c r="AV5574" i="1"/>
  <c r="AY2650" i="1"/>
  <c r="AX2650" i="1"/>
  <c r="AW2650" i="1"/>
  <c r="AV2650" i="1"/>
  <c r="AY4449" i="1"/>
  <c r="AX4449" i="1"/>
  <c r="AW4449" i="1"/>
  <c r="AV4449" i="1"/>
  <c r="AY5464" i="1"/>
  <c r="AX5464" i="1"/>
  <c r="AW5464" i="1"/>
  <c r="AV5464" i="1"/>
  <c r="AY627" i="1"/>
  <c r="AX627" i="1"/>
  <c r="AW627" i="1"/>
  <c r="AV627" i="1"/>
  <c r="AY5170" i="1"/>
  <c r="AX5170" i="1"/>
  <c r="AW5170" i="1"/>
  <c r="AV5170" i="1"/>
  <c r="AY4533" i="1"/>
  <c r="AX4533" i="1"/>
  <c r="AW4533" i="1"/>
  <c r="AV4533" i="1"/>
  <c r="AY1600" i="1"/>
  <c r="AX1600" i="1"/>
  <c r="AW1600" i="1"/>
  <c r="AV1600" i="1"/>
  <c r="AY2430" i="1"/>
  <c r="AX2430" i="1"/>
  <c r="AW2430" i="1"/>
  <c r="AV2430" i="1"/>
  <c r="AY825" i="1"/>
  <c r="AX825" i="1"/>
  <c r="AW825" i="1"/>
  <c r="AV825" i="1"/>
  <c r="AY5379" i="1"/>
  <c r="AX5379" i="1"/>
  <c r="AW5379" i="1"/>
  <c r="AV5379" i="1"/>
  <c r="AY971" i="1"/>
  <c r="AX971" i="1"/>
  <c r="AW971" i="1"/>
  <c r="AV971" i="1"/>
  <c r="AY5093" i="1"/>
  <c r="AX5093" i="1"/>
  <c r="AW5093" i="1"/>
  <c r="AV5093" i="1"/>
  <c r="AY777" i="1"/>
  <c r="AX777" i="1"/>
  <c r="AW777" i="1"/>
  <c r="AV777" i="1"/>
  <c r="AY4239" i="1"/>
  <c r="AX4239" i="1"/>
  <c r="AW4239" i="1"/>
  <c r="AV4239" i="1"/>
  <c r="AY4300" i="1"/>
  <c r="AX4300" i="1"/>
  <c r="AW4300" i="1"/>
  <c r="AV4300" i="1"/>
  <c r="AY653" i="1"/>
  <c r="AX653" i="1"/>
  <c r="AW653" i="1"/>
  <c r="AV653" i="1"/>
  <c r="AY1902" i="1"/>
  <c r="AX1902" i="1"/>
  <c r="AW1902" i="1"/>
  <c r="AV1902" i="1"/>
  <c r="AY3452" i="1"/>
  <c r="AX3452" i="1"/>
  <c r="AW3452" i="1"/>
  <c r="AV3452" i="1"/>
  <c r="AY3921" i="1"/>
  <c r="AX3921" i="1"/>
  <c r="AW3921" i="1"/>
  <c r="AV3921" i="1"/>
  <c r="AY5607" i="1"/>
  <c r="AX5607" i="1"/>
  <c r="AW5607" i="1"/>
  <c r="AV5607" i="1"/>
  <c r="AY4090" i="1"/>
  <c r="AX4090" i="1"/>
  <c r="AW4090" i="1"/>
  <c r="AV4090" i="1"/>
  <c r="AY1279" i="1"/>
  <c r="AX1279" i="1"/>
  <c r="AW1279" i="1"/>
  <c r="AV1279" i="1"/>
  <c r="AY3306" i="1"/>
  <c r="AX3306" i="1"/>
  <c r="AW3306" i="1"/>
  <c r="AV3306" i="1"/>
  <c r="AY4146" i="1"/>
  <c r="AX4146" i="1"/>
  <c r="AW4146" i="1"/>
  <c r="AV4146" i="1"/>
  <c r="AY5136" i="1"/>
  <c r="AX5136" i="1"/>
  <c r="AW5136" i="1"/>
  <c r="AV5136" i="1"/>
  <c r="AY3624" i="1"/>
  <c r="AX3624" i="1"/>
  <c r="AW3624" i="1"/>
  <c r="AV3624" i="1"/>
  <c r="AY5582" i="1"/>
  <c r="AX5582" i="1"/>
  <c r="AW5582" i="1"/>
  <c r="AV5582" i="1"/>
  <c r="AY3787" i="1"/>
  <c r="AX3787" i="1"/>
  <c r="AW3787" i="1"/>
  <c r="AV3787" i="1"/>
  <c r="AY1396" i="1"/>
  <c r="AX1396" i="1"/>
  <c r="AW1396" i="1"/>
  <c r="AV1396" i="1"/>
  <c r="AY2242" i="1"/>
  <c r="AX2242" i="1"/>
  <c r="AW2242" i="1"/>
  <c r="AV2242" i="1"/>
  <c r="AY3133" i="1"/>
  <c r="AX3133" i="1"/>
  <c r="AW3133" i="1"/>
  <c r="AV3133" i="1"/>
  <c r="AY3854" i="1"/>
  <c r="AX3854" i="1"/>
  <c r="AW3854" i="1"/>
  <c r="AV3854" i="1"/>
  <c r="AY5000" i="1"/>
  <c r="AX5000" i="1"/>
  <c r="AW5000" i="1"/>
  <c r="AV5000" i="1"/>
  <c r="AY300" i="1"/>
  <c r="AX300" i="1"/>
  <c r="AW300" i="1"/>
  <c r="AV300" i="1"/>
  <c r="AY1708" i="1"/>
  <c r="AX1708" i="1"/>
  <c r="AW1708" i="1"/>
  <c r="AV1708" i="1"/>
  <c r="AY351" i="1"/>
  <c r="AX351" i="1"/>
  <c r="AW351" i="1"/>
  <c r="AV351" i="1"/>
  <c r="AY4827" i="1"/>
  <c r="AX4827" i="1"/>
  <c r="AW4827" i="1"/>
  <c r="AV4827" i="1"/>
  <c r="AY4241" i="1"/>
  <c r="AX4241" i="1"/>
  <c r="AW4241" i="1"/>
  <c r="AV4241" i="1"/>
  <c r="AY3476" i="1"/>
  <c r="AX3476" i="1"/>
  <c r="AW3476" i="1"/>
  <c r="AV3476" i="1"/>
  <c r="AY4825" i="1"/>
  <c r="AX4825" i="1"/>
  <c r="AW4825" i="1"/>
  <c r="AV4825" i="1"/>
  <c r="AY322" i="1"/>
  <c r="AX322" i="1"/>
  <c r="AW322" i="1"/>
  <c r="AV322" i="1"/>
  <c r="AY4357" i="1"/>
  <c r="AX4357" i="1"/>
  <c r="AW4357" i="1"/>
  <c r="AV4357" i="1"/>
  <c r="AY3573" i="1"/>
  <c r="AX3573" i="1"/>
  <c r="AW3573" i="1"/>
  <c r="AV3573" i="1"/>
  <c r="AY1472" i="1"/>
  <c r="AX1472" i="1"/>
  <c r="AW1472" i="1"/>
  <c r="AV1472" i="1"/>
  <c r="AY1809" i="1"/>
  <c r="AX1809" i="1"/>
  <c r="AW1809" i="1"/>
  <c r="AV1809" i="1"/>
  <c r="AY2277" i="1"/>
  <c r="AX2277" i="1"/>
  <c r="AW2277" i="1"/>
  <c r="AV2277" i="1"/>
  <c r="AY2958" i="1"/>
  <c r="AX2958" i="1"/>
  <c r="AW2958" i="1"/>
  <c r="AV2958" i="1"/>
  <c r="AY390" i="1"/>
  <c r="AX390" i="1"/>
  <c r="AW390" i="1"/>
  <c r="AV390" i="1"/>
  <c r="AY4859" i="1"/>
  <c r="AX4859" i="1"/>
  <c r="AW4859" i="1"/>
  <c r="AV4859" i="1"/>
  <c r="AY4687" i="1"/>
  <c r="AX4687" i="1"/>
  <c r="AW4687" i="1"/>
  <c r="AV4687" i="1"/>
  <c r="AY749" i="1"/>
  <c r="AX749" i="1"/>
  <c r="AW749" i="1"/>
  <c r="AV749" i="1"/>
  <c r="AY835" i="1"/>
  <c r="AX835" i="1"/>
  <c r="AW835" i="1"/>
  <c r="AV835" i="1"/>
  <c r="AY369" i="1"/>
  <c r="AX369" i="1"/>
  <c r="AW369" i="1"/>
  <c r="AV369" i="1"/>
  <c r="AY2769" i="1"/>
  <c r="AX2769" i="1"/>
  <c r="AW2769" i="1"/>
  <c r="AV2769" i="1"/>
  <c r="AY3822" i="1"/>
  <c r="AX3822" i="1"/>
  <c r="AW3822" i="1"/>
  <c r="AV3822" i="1"/>
  <c r="AY1513" i="1"/>
  <c r="AX1513" i="1"/>
  <c r="AW1513" i="1"/>
  <c r="AV1513" i="1"/>
  <c r="AY2920" i="1"/>
  <c r="AX2920" i="1"/>
  <c r="AW2920" i="1"/>
  <c r="AV2920" i="1"/>
  <c r="AY4111" i="1"/>
  <c r="AX4111" i="1"/>
  <c r="AW4111" i="1"/>
  <c r="AV4111" i="1"/>
  <c r="AY767" i="1"/>
  <c r="AX767" i="1"/>
  <c r="AW767" i="1"/>
  <c r="AV767" i="1"/>
  <c r="AY3060" i="1"/>
  <c r="AX3060" i="1"/>
  <c r="AW3060" i="1"/>
  <c r="AV3060" i="1"/>
  <c r="AY4197" i="1"/>
  <c r="AX4197" i="1"/>
  <c r="AW4197" i="1"/>
  <c r="AV4197" i="1"/>
  <c r="AY1850" i="1"/>
  <c r="AX1850" i="1"/>
  <c r="AW1850" i="1"/>
  <c r="AV1850" i="1"/>
  <c r="AY2191" i="1"/>
  <c r="AX2191" i="1"/>
  <c r="AW2191" i="1"/>
  <c r="AV2191" i="1"/>
  <c r="AY761" i="1"/>
  <c r="AX761" i="1"/>
  <c r="AW761" i="1"/>
  <c r="AV761" i="1"/>
  <c r="AY5292" i="1"/>
  <c r="AX5292" i="1"/>
  <c r="AW5292" i="1"/>
  <c r="AV5292" i="1"/>
  <c r="AY3025" i="1"/>
  <c r="AX3025" i="1"/>
  <c r="AW3025" i="1"/>
  <c r="AV3025" i="1"/>
  <c r="AY798" i="1"/>
  <c r="AX798" i="1"/>
  <c r="AW798" i="1"/>
  <c r="AV798" i="1"/>
  <c r="AY2347" i="1"/>
  <c r="AX2347" i="1"/>
  <c r="AW2347" i="1"/>
  <c r="AV2347" i="1"/>
  <c r="AY2038" i="1"/>
  <c r="AX2038" i="1"/>
  <c r="AW2038" i="1"/>
  <c r="AV2038" i="1"/>
  <c r="AY3183" i="1"/>
  <c r="AX3183" i="1"/>
  <c r="AW3183" i="1"/>
  <c r="AV3183" i="1"/>
  <c r="AY321" i="1"/>
  <c r="AX321" i="1"/>
  <c r="AW321" i="1"/>
  <c r="AV321" i="1"/>
  <c r="AY5260" i="1"/>
  <c r="AX5260" i="1"/>
  <c r="AW5260" i="1"/>
  <c r="AV5260" i="1"/>
  <c r="AY3119" i="1"/>
  <c r="AX3119" i="1"/>
  <c r="AW3119" i="1"/>
  <c r="AV3119" i="1"/>
  <c r="AY4948" i="1"/>
  <c r="AX4948" i="1"/>
  <c r="AW4948" i="1"/>
  <c r="AV4948" i="1"/>
  <c r="AY3969" i="1"/>
  <c r="AX3969" i="1"/>
  <c r="AW3969" i="1"/>
  <c r="AV3969" i="1"/>
  <c r="AY3762" i="1"/>
  <c r="AX3762" i="1"/>
  <c r="AW3762" i="1"/>
  <c r="AV3762" i="1"/>
  <c r="AY4783" i="1"/>
  <c r="AX4783" i="1"/>
  <c r="AW4783" i="1"/>
  <c r="AV4783" i="1"/>
  <c r="AY3395" i="1"/>
  <c r="AX3395" i="1"/>
  <c r="AW3395" i="1"/>
  <c r="AV3395" i="1"/>
  <c r="AY5440" i="1"/>
  <c r="AX5440" i="1"/>
  <c r="AW5440" i="1"/>
  <c r="AV5440" i="1"/>
  <c r="AY1918" i="1"/>
  <c r="AX1918" i="1"/>
  <c r="AW1918" i="1"/>
  <c r="AV1918" i="1"/>
  <c r="AY5609" i="1"/>
  <c r="AX5609" i="1"/>
  <c r="AW5609" i="1"/>
  <c r="AV5609" i="1"/>
  <c r="AY5043" i="1"/>
  <c r="AX5043" i="1"/>
  <c r="AW5043" i="1"/>
  <c r="AV5043" i="1"/>
  <c r="AY373" i="1"/>
  <c r="AX373" i="1"/>
  <c r="AW373" i="1"/>
  <c r="AV373" i="1"/>
  <c r="AY5569" i="1"/>
  <c r="AX5569" i="1"/>
  <c r="AW5569" i="1"/>
  <c r="AV5569" i="1"/>
  <c r="AY4795" i="1"/>
  <c r="AX4795" i="1"/>
  <c r="AW4795" i="1"/>
  <c r="AV4795" i="1"/>
  <c r="AY1290" i="1"/>
  <c r="AX1290" i="1"/>
  <c r="AW1290" i="1"/>
  <c r="AV1290" i="1"/>
  <c r="AY27" i="1"/>
  <c r="AX27" i="1"/>
  <c r="AW27" i="1"/>
  <c r="AV27" i="1"/>
  <c r="AY49" i="1"/>
  <c r="AX49" i="1"/>
  <c r="AW49" i="1"/>
  <c r="AV49" i="1"/>
  <c r="AY69" i="1"/>
  <c r="AX69" i="1"/>
  <c r="AW69" i="1"/>
  <c r="AV69" i="1"/>
  <c r="AY229" i="1"/>
  <c r="AX229" i="1"/>
  <c r="AW229" i="1"/>
  <c r="AV229" i="1"/>
  <c r="AY37" i="1"/>
  <c r="AX37" i="1"/>
  <c r="AW37" i="1"/>
  <c r="AV37" i="1"/>
  <c r="AY103" i="1"/>
  <c r="AX103" i="1"/>
  <c r="AW103" i="1"/>
  <c r="AV103" i="1"/>
  <c r="AY99" i="1"/>
  <c r="AX99" i="1"/>
  <c r="AW99" i="1"/>
  <c r="AV99" i="1"/>
  <c r="AY106" i="1"/>
  <c r="AX106" i="1"/>
  <c r="AW106" i="1"/>
  <c r="AV106" i="1"/>
  <c r="AY87" i="1"/>
  <c r="AX87" i="1"/>
  <c r="AW87" i="1"/>
  <c r="AV87" i="1"/>
  <c r="AY232" i="1"/>
  <c r="AX232" i="1"/>
  <c r="AW232" i="1"/>
  <c r="AV232" i="1"/>
  <c r="AY218" i="1"/>
  <c r="AX218" i="1"/>
  <c r="AW218" i="1"/>
  <c r="AV218" i="1"/>
  <c r="AY40" i="1"/>
  <c r="AX40" i="1"/>
  <c r="AW40" i="1"/>
  <c r="AV40" i="1"/>
  <c r="AY86" i="1"/>
  <c r="AX86" i="1"/>
  <c r="AW86" i="1"/>
  <c r="AV86" i="1"/>
  <c r="AY161" i="1"/>
  <c r="AX161" i="1"/>
  <c r="AW161" i="1"/>
  <c r="AV161" i="1"/>
  <c r="AY177" i="1"/>
  <c r="AX177" i="1"/>
  <c r="AW177" i="1"/>
  <c r="AV177" i="1"/>
  <c r="AY176" i="1"/>
  <c r="AX176" i="1"/>
  <c r="AW176" i="1"/>
  <c r="AV176" i="1"/>
  <c r="AY141" i="1"/>
  <c r="AX141" i="1"/>
  <c r="AW141" i="1"/>
  <c r="AV141" i="1"/>
  <c r="AY178" i="1"/>
  <c r="AX178" i="1"/>
  <c r="AW178" i="1"/>
  <c r="AV178" i="1"/>
  <c r="AY193" i="1"/>
  <c r="AX193" i="1"/>
  <c r="AW193" i="1"/>
  <c r="AV193" i="1"/>
  <c r="AY249" i="1"/>
  <c r="AX249" i="1"/>
  <c r="AW249" i="1"/>
  <c r="AV249" i="1"/>
  <c r="AY140" i="1"/>
  <c r="AX140" i="1"/>
  <c r="AW140" i="1"/>
  <c r="AV140" i="1"/>
  <c r="AY167" i="1"/>
  <c r="AX167" i="1"/>
  <c r="AW167" i="1"/>
  <c r="AV167" i="1"/>
  <c r="AY756" i="1"/>
  <c r="AX756" i="1"/>
  <c r="AW756" i="1"/>
  <c r="AV756" i="1"/>
  <c r="AY3435" i="1"/>
  <c r="AX3435" i="1"/>
  <c r="BA3435" i="1" s="1"/>
  <c r="AW3435" i="1"/>
  <c r="BD3435" i="1" s="1"/>
  <c r="AV3435" i="1"/>
  <c r="BC3435" i="1" s="1"/>
  <c r="AY5411" i="1"/>
  <c r="AX5411" i="1"/>
  <c r="AW5411" i="1"/>
  <c r="AV5411" i="1"/>
  <c r="AY1898" i="1"/>
  <c r="AX1898" i="1"/>
  <c r="AW1898" i="1"/>
  <c r="AV1898" i="1"/>
  <c r="AY3243" i="1"/>
  <c r="AX3243" i="1"/>
  <c r="AW3243" i="1"/>
  <c r="AV3243" i="1"/>
  <c r="AY1548" i="1"/>
  <c r="AX1548" i="1"/>
  <c r="AW1548" i="1"/>
  <c r="AV1548" i="1"/>
  <c r="AY3899" i="1"/>
  <c r="AX3899" i="1"/>
  <c r="AW3899" i="1"/>
  <c r="AV3899" i="1"/>
  <c r="AY635" i="1"/>
  <c r="AX635" i="1"/>
  <c r="AW635" i="1"/>
  <c r="AV635" i="1"/>
  <c r="AY910" i="1"/>
  <c r="AX910" i="1"/>
  <c r="AW910" i="1"/>
  <c r="AV910" i="1"/>
  <c r="AY1921" i="1"/>
  <c r="AX1921" i="1"/>
  <c r="AW1921" i="1"/>
  <c r="AV1921" i="1"/>
  <c r="AY1854" i="1"/>
  <c r="AX1854" i="1"/>
  <c r="AW1854" i="1"/>
  <c r="AV1854" i="1"/>
  <c r="AY3409" i="1"/>
  <c r="AX3409" i="1"/>
  <c r="AW3409" i="1"/>
  <c r="AV3409" i="1"/>
  <c r="AY3013" i="1"/>
  <c r="AX3013" i="1"/>
  <c r="AW3013" i="1"/>
  <c r="AV3013" i="1"/>
  <c r="AY5374" i="1"/>
  <c r="AX5374" i="1"/>
  <c r="AW5374" i="1"/>
  <c r="AV5374" i="1"/>
  <c r="AY2361" i="1"/>
  <c r="AX2361" i="1"/>
  <c r="AW2361" i="1"/>
  <c r="AV2361" i="1"/>
  <c r="AY1125" i="1"/>
  <c r="AX1125" i="1"/>
  <c r="AW1125" i="1"/>
  <c r="AV1125" i="1"/>
  <c r="AY4550" i="1"/>
  <c r="AX4550" i="1"/>
  <c r="AW4550" i="1"/>
  <c r="AV4550" i="1"/>
  <c r="AY3396" i="1"/>
  <c r="AX3396" i="1"/>
  <c r="AW3396" i="1"/>
  <c r="AV3396" i="1"/>
  <c r="AY3631" i="1"/>
  <c r="AX3631" i="1"/>
  <c r="AW3631" i="1"/>
  <c r="AV3631" i="1"/>
  <c r="AY5033" i="1"/>
  <c r="AX5033" i="1"/>
  <c r="AW5033" i="1"/>
  <c r="AV5033" i="1"/>
  <c r="AY6" i="1"/>
  <c r="AX6" i="1"/>
  <c r="AW6" i="1"/>
  <c r="AV6" i="1"/>
  <c r="AY14" i="1"/>
  <c r="AX14" i="1"/>
  <c r="AW14" i="1"/>
  <c r="AV14" i="1"/>
  <c r="AY53" i="1"/>
  <c r="AX53" i="1"/>
  <c r="AW53" i="1"/>
  <c r="AV53" i="1"/>
  <c r="AY93" i="1"/>
  <c r="AX93" i="1"/>
  <c r="AW93" i="1"/>
  <c r="AV93" i="1"/>
  <c r="AY85" i="1"/>
  <c r="AX85" i="1"/>
  <c r="AW85" i="1"/>
  <c r="AV85" i="1"/>
  <c r="AY51" i="1"/>
  <c r="AX51" i="1"/>
  <c r="AW51" i="1"/>
  <c r="AV51" i="1"/>
  <c r="AY18" i="1"/>
  <c r="AX18" i="1"/>
  <c r="AW18" i="1"/>
  <c r="AV18" i="1"/>
  <c r="AY200" i="1"/>
  <c r="AX200" i="1"/>
  <c r="AW200" i="1"/>
  <c r="AV200" i="1"/>
  <c r="AY153" i="1"/>
  <c r="AX153" i="1"/>
  <c r="AW153" i="1"/>
  <c r="AV153" i="1"/>
  <c r="AY119" i="1"/>
  <c r="AX119" i="1"/>
  <c r="AW119" i="1"/>
  <c r="AV119" i="1"/>
  <c r="BD1082" i="1"/>
  <c r="BD2201" i="1"/>
  <c r="BB145" i="1"/>
  <c r="BD151" i="1"/>
  <c r="BB1478" i="1"/>
  <c r="BD743" i="1"/>
  <c r="BA4462" i="1"/>
  <c r="BC1476" i="1"/>
  <c r="BA1069" i="1"/>
  <c r="BB3196" i="1"/>
  <c r="BC4399" i="1"/>
  <c r="BC3308" i="1"/>
  <c r="BA3053" i="1"/>
  <c r="BC706" i="1"/>
  <c r="BD3378" i="1"/>
  <c r="BA410" i="1"/>
  <c r="BC2387" i="1"/>
  <c r="BC2441" i="1"/>
  <c r="BA1008" i="1"/>
  <c r="BB1594" i="1"/>
  <c r="BA1179" i="1"/>
  <c r="BA2480" i="1"/>
  <c r="BA799" i="1"/>
  <c r="BD2542" i="1"/>
  <c r="BC1682" i="1"/>
  <c r="BA2458" i="1"/>
  <c r="BA1581" i="1"/>
  <c r="BA3307" i="1"/>
  <c r="BC1805" i="1"/>
  <c r="BD779" i="1"/>
  <c r="BD2474" i="1"/>
  <c r="BC4592" i="1"/>
  <c r="BC1970" i="1"/>
  <c r="BB4688" i="1"/>
  <c r="AY3710" i="1"/>
  <c r="AX3710" i="1"/>
  <c r="AW3710" i="1"/>
  <c r="AV3710" i="1"/>
  <c r="AY4184" i="1"/>
  <c r="AX4184" i="1"/>
  <c r="AW4184" i="1"/>
  <c r="AV4184" i="1"/>
  <c r="AY457" i="1"/>
  <c r="AX457" i="1"/>
  <c r="AW457" i="1"/>
  <c r="AV457" i="1"/>
  <c r="AY2473" i="1"/>
  <c r="AX2473" i="1"/>
  <c r="AW2473" i="1"/>
  <c r="AV2473" i="1"/>
  <c r="AY387" i="1"/>
  <c r="AX387" i="1"/>
  <c r="AW387" i="1"/>
  <c r="AV387" i="1"/>
  <c r="AY536" i="1"/>
  <c r="AX536" i="1"/>
  <c r="AW536" i="1"/>
  <c r="AV536" i="1"/>
  <c r="AY991" i="1"/>
  <c r="AX991" i="1"/>
  <c r="AW991" i="1"/>
  <c r="AV991" i="1"/>
  <c r="AY2021" i="1"/>
  <c r="AX2021" i="1"/>
  <c r="AW2021" i="1"/>
  <c r="AV2021" i="1"/>
  <c r="AY5334" i="1"/>
  <c r="AX5334" i="1"/>
  <c r="AW5334" i="1"/>
  <c r="AV5334" i="1"/>
  <c r="AY5099" i="1"/>
  <c r="AX5099" i="1"/>
  <c r="AW5099" i="1"/>
  <c r="AV5099" i="1"/>
  <c r="AY3473" i="1"/>
  <c r="AX3473" i="1"/>
  <c r="AW3473" i="1"/>
  <c r="AV3473" i="1"/>
  <c r="AY1426" i="1"/>
  <c r="AX1426" i="1"/>
  <c r="AW1426" i="1"/>
  <c r="AV1426" i="1"/>
  <c r="AY407" i="1"/>
  <c r="AX407" i="1"/>
  <c r="AW407" i="1"/>
  <c r="AV407" i="1"/>
  <c r="AY1800" i="1"/>
  <c r="AX1800" i="1"/>
  <c r="AW1800" i="1"/>
  <c r="AV1800" i="1"/>
  <c r="AY3791" i="1"/>
  <c r="AX3791" i="1"/>
  <c r="AW3791" i="1"/>
  <c r="AV3791" i="1"/>
  <c r="AY3199" i="1"/>
  <c r="AX3199" i="1"/>
  <c r="AW3199" i="1"/>
  <c r="AV3199" i="1"/>
  <c r="AY4467" i="1"/>
  <c r="AX4467" i="1"/>
  <c r="AW4467" i="1"/>
  <c r="AV4467" i="1"/>
  <c r="AY3475" i="1"/>
  <c r="AX3475" i="1"/>
  <c r="AW3475" i="1"/>
  <c r="AV3475" i="1"/>
  <c r="AY2150" i="1"/>
  <c r="AX2150" i="1"/>
  <c r="AW2150" i="1"/>
  <c r="AV2150" i="1"/>
  <c r="AY3097" i="1"/>
  <c r="AX3097" i="1"/>
  <c r="AW3097" i="1"/>
  <c r="AV3097" i="1"/>
  <c r="AY370" i="1"/>
  <c r="AX370" i="1"/>
  <c r="AW370" i="1"/>
  <c r="AV370" i="1"/>
  <c r="AY4799" i="1"/>
  <c r="AX4799" i="1"/>
  <c r="AW4799" i="1"/>
  <c r="AV4799" i="1"/>
  <c r="AY4991" i="1"/>
  <c r="AX4991" i="1"/>
  <c r="AW4991" i="1"/>
  <c r="AV4991" i="1"/>
  <c r="AY3962" i="1"/>
  <c r="AX3962" i="1"/>
  <c r="AW3962" i="1"/>
  <c r="AV3962" i="1"/>
  <c r="AY2276" i="1"/>
  <c r="AX2276" i="1"/>
  <c r="AW2276" i="1"/>
  <c r="AV2276" i="1"/>
  <c r="AY1652" i="1"/>
  <c r="AX1652" i="1"/>
  <c r="AW1652" i="1"/>
  <c r="AV1652" i="1"/>
  <c r="AY1432" i="1"/>
  <c r="AX1432" i="1"/>
  <c r="AW1432" i="1"/>
  <c r="AV1432" i="1"/>
  <c r="AY505" i="1"/>
  <c r="AX505" i="1"/>
  <c r="AW505" i="1"/>
  <c r="AV505" i="1"/>
  <c r="AY1495" i="1"/>
  <c r="AX1495" i="1"/>
  <c r="AW1495" i="1"/>
  <c r="AV1495" i="1"/>
  <c r="AY1319" i="1"/>
  <c r="AX1319" i="1"/>
  <c r="AW1319" i="1"/>
  <c r="AV1319" i="1"/>
  <c r="AY4192" i="1"/>
  <c r="AX4192" i="1"/>
  <c r="AW4192" i="1"/>
  <c r="AV4192" i="1"/>
  <c r="AY4224" i="1"/>
  <c r="AX4224" i="1"/>
  <c r="AW4224" i="1"/>
  <c r="AV4224" i="1"/>
  <c r="AY4336" i="1"/>
  <c r="AX4336" i="1"/>
  <c r="AW4336" i="1"/>
  <c r="AV4336" i="1"/>
  <c r="AY5233" i="1"/>
  <c r="AX5233" i="1"/>
  <c r="AW5233" i="1"/>
  <c r="AV5233" i="1"/>
  <c r="AY1219" i="1"/>
  <c r="AX1219" i="1"/>
  <c r="AW1219" i="1"/>
  <c r="AV1219" i="1"/>
  <c r="AY2399" i="1"/>
  <c r="AX2399" i="1"/>
  <c r="AW2399" i="1"/>
  <c r="AV2399" i="1"/>
  <c r="AY2651" i="1"/>
  <c r="AX2651" i="1"/>
  <c r="AW2651" i="1"/>
  <c r="AV2651" i="1"/>
  <c r="AY4601" i="1"/>
  <c r="AX4601" i="1"/>
  <c r="AW4601" i="1"/>
  <c r="AV4601" i="1"/>
  <c r="AY2794" i="1"/>
  <c r="AX2794" i="1"/>
  <c r="AW2794" i="1"/>
  <c r="AV2794" i="1"/>
  <c r="AY1931" i="1"/>
  <c r="AX1931" i="1"/>
  <c r="AW1931" i="1"/>
  <c r="AV1931" i="1"/>
  <c r="AY2821" i="1"/>
  <c r="AX2821" i="1"/>
  <c r="AW2821" i="1"/>
  <c r="AV2821" i="1"/>
  <c r="AY599" i="1"/>
  <c r="AX599" i="1"/>
  <c r="AW599" i="1"/>
  <c r="AV599" i="1"/>
  <c r="AY319" i="1"/>
  <c r="AX319" i="1"/>
  <c r="AW319" i="1"/>
  <c r="AV319" i="1"/>
  <c r="AY411" i="1"/>
  <c r="AX411" i="1"/>
  <c r="AW411" i="1"/>
  <c r="AV411" i="1"/>
  <c r="AY2891" i="1"/>
  <c r="AX2891" i="1"/>
  <c r="AW2891" i="1"/>
  <c r="AV2891" i="1"/>
  <c r="AY3644" i="1"/>
  <c r="AX3644" i="1"/>
  <c r="AW3644" i="1"/>
  <c r="AV3644" i="1"/>
  <c r="AY2765" i="1"/>
  <c r="AX2765" i="1"/>
  <c r="AW2765" i="1"/>
  <c r="AV2765" i="1"/>
  <c r="AY271" i="1"/>
  <c r="AX271" i="1"/>
  <c r="AW271" i="1"/>
  <c r="AV271" i="1"/>
  <c r="AY3456" i="1"/>
  <c r="AX3456" i="1"/>
  <c r="AW3456" i="1"/>
  <c r="AV3456" i="1"/>
  <c r="AY2129" i="1"/>
  <c r="AX2129" i="1"/>
  <c r="AW2129" i="1"/>
  <c r="AV2129" i="1"/>
  <c r="AY903" i="1"/>
  <c r="AX903" i="1"/>
  <c r="AW903" i="1"/>
  <c r="AV903" i="1"/>
  <c r="AY2269" i="1"/>
  <c r="AX2269" i="1"/>
  <c r="AW2269" i="1"/>
  <c r="AV2269" i="1"/>
  <c r="AY2120" i="1"/>
  <c r="AX2120" i="1"/>
  <c r="AW2120" i="1"/>
  <c r="AV2120" i="1"/>
  <c r="AY4582" i="1"/>
  <c r="AX4582" i="1"/>
  <c r="AW4582" i="1"/>
  <c r="AV4582" i="1"/>
  <c r="AY2287" i="1"/>
  <c r="AX2287" i="1"/>
  <c r="AW2287" i="1"/>
  <c r="AV2287" i="1"/>
  <c r="AY1993" i="1"/>
  <c r="AX1993" i="1"/>
  <c r="AW1993" i="1"/>
  <c r="AV1993" i="1"/>
  <c r="AY681" i="1"/>
  <c r="AX681" i="1"/>
  <c r="AW681" i="1"/>
  <c r="AV681" i="1"/>
  <c r="AY1425" i="1"/>
  <c r="AX1425" i="1"/>
  <c r="AW1425" i="1"/>
  <c r="AV1425" i="1"/>
  <c r="AY918" i="1"/>
  <c r="AX918" i="1"/>
  <c r="AW918" i="1"/>
  <c r="AV918" i="1"/>
  <c r="AY3620" i="1"/>
  <c r="AX3620" i="1"/>
  <c r="AW3620" i="1"/>
  <c r="AV3620" i="1"/>
  <c r="AY3368" i="1"/>
  <c r="AX3368" i="1"/>
  <c r="AW3368" i="1"/>
  <c r="AV3368" i="1"/>
  <c r="AY1919" i="1"/>
  <c r="AX1919" i="1"/>
  <c r="AW1919" i="1"/>
  <c r="AV1919" i="1"/>
  <c r="AY1756" i="1"/>
  <c r="AX1756" i="1"/>
  <c r="AW1756" i="1"/>
  <c r="AV1756" i="1"/>
  <c r="AY5198" i="1"/>
  <c r="AX5198" i="1"/>
  <c r="AW5198" i="1"/>
  <c r="AV5198" i="1"/>
  <c r="AY1210" i="1"/>
  <c r="AX1210" i="1"/>
  <c r="AW1210" i="1"/>
  <c r="AV1210" i="1"/>
  <c r="AY1880" i="1"/>
  <c r="AX1880" i="1"/>
  <c r="AW1880" i="1"/>
  <c r="AV1880" i="1"/>
  <c r="AY1541" i="1"/>
  <c r="AX1541" i="1"/>
  <c r="AW1541" i="1"/>
  <c r="AV1541" i="1"/>
  <c r="AY757" i="1"/>
  <c r="AX757" i="1"/>
  <c r="AW757" i="1"/>
  <c r="AV757" i="1"/>
  <c r="AY3181" i="1"/>
  <c r="AX3181" i="1"/>
  <c r="AW3181" i="1"/>
  <c r="AV3181" i="1"/>
  <c r="AY281" i="1"/>
  <c r="AX281" i="1"/>
  <c r="AW281" i="1"/>
  <c r="AV281" i="1"/>
  <c r="AY793" i="1"/>
  <c r="AX793" i="1"/>
  <c r="AW793" i="1"/>
  <c r="AV793" i="1"/>
  <c r="BC793" i="1" s="1"/>
  <c r="AY4059" i="1"/>
  <c r="AX4059" i="1"/>
  <c r="AW4059" i="1"/>
  <c r="AV4059" i="1"/>
  <c r="AY5663" i="1"/>
  <c r="AX5663" i="1"/>
  <c r="AW5663" i="1"/>
  <c r="AV5663" i="1"/>
  <c r="AY3928" i="1"/>
  <c r="AX3928" i="1"/>
  <c r="AW3928" i="1"/>
  <c r="AV3928" i="1"/>
  <c r="AY5110" i="1"/>
  <c r="AX5110" i="1"/>
  <c r="AW5110" i="1"/>
  <c r="AV5110" i="1"/>
  <c r="AY1960" i="1"/>
  <c r="AX1960" i="1"/>
  <c r="AW1960" i="1"/>
  <c r="AV1960" i="1"/>
  <c r="AY4781" i="1"/>
  <c r="AX4781" i="1"/>
  <c r="AW4781" i="1"/>
  <c r="AV4781" i="1"/>
  <c r="AY3313" i="1"/>
  <c r="AX3313" i="1"/>
  <c r="BA3313" i="1" s="1"/>
  <c r="AW3313" i="1"/>
  <c r="BD3313" i="1" s="1"/>
  <c r="AV3313" i="1"/>
  <c r="BC3313" i="1" s="1"/>
  <c r="AY4690" i="1"/>
  <c r="AX4690" i="1"/>
  <c r="AW4690" i="1"/>
  <c r="AV4690" i="1"/>
  <c r="AY4750" i="1"/>
  <c r="AX4750" i="1"/>
  <c r="AW4750" i="1"/>
  <c r="AV4750" i="1"/>
  <c r="AY4269" i="1"/>
  <c r="AX4269" i="1"/>
  <c r="AW4269" i="1"/>
  <c r="AV4269" i="1"/>
  <c r="AY5437" i="1"/>
  <c r="AX5437" i="1"/>
  <c r="AW5437" i="1"/>
  <c r="AV5437" i="1"/>
  <c r="AY3797" i="1"/>
  <c r="AX3797" i="1"/>
  <c r="AW3797" i="1"/>
  <c r="AV3797" i="1"/>
  <c r="AY3141" i="1"/>
  <c r="AX3141" i="1"/>
  <c r="AW3141" i="1"/>
  <c r="AV3141" i="1"/>
  <c r="AY302" i="1"/>
  <c r="AX302" i="1"/>
  <c r="AW302" i="1"/>
  <c r="AV302" i="1"/>
  <c r="AY2435" i="1"/>
  <c r="AX2435" i="1"/>
  <c r="AW2435" i="1"/>
  <c r="AV2435" i="1"/>
  <c r="AY2184" i="1"/>
  <c r="AX2184" i="1"/>
  <c r="AW2184" i="1"/>
  <c r="AV2184" i="1"/>
  <c r="AY4590" i="1"/>
  <c r="AX4590" i="1"/>
  <c r="AW4590" i="1"/>
  <c r="AV4590" i="1"/>
  <c r="AY2770" i="1"/>
  <c r="AX2770" i="1"/>
  <c r="AW2770" i="1"/>
  <c r="AV2770" i="1"/>
  <c r="AY1980" i="1"/>
  <c r="AX1980" i="1"/>
  <c r="AW1980" i="1"/>
  <c r="AV1980" i="1"/>
  <c r="AY4733" i="1"/>
  <c r="AX4733" i="1"/>
  <c r="AW4733" i="1"/>
  <c r="AV4733" i="1"/>
  <c r="AY4577" i="1"/>
  <c r="AX4577" i="1"/>
  <c r="AW4577" i="1"/>
  <c r="AV4577" i="1"/>
  <c r="AY3864" i="1"/>
  <c r="AX3864" i="1"/>
  <c r="AW3864" i="1"/>
  <c r="AV3864" i="1"/>
  <c r="AY1061" i="1"/>
  <c r="AX1061" i="1"/>
  <c r="AW1061" i="1"/>
  <c r="AV1061" i="1"/>
  <c r="AY276" i="1"/>
  <c r="AX276" i="1"/>
  <c r="AW276" i="1"/>
  <c r="AV276" i="1"/>
  <c r="AY2938" i="1"/>
  <c r="AX2938" i="1"/>
  <c r="AW2938" i="1"/>
  <c r="AV2938" i="1"/>
  <c r="AY1337" i="1"/>
  <c r="AX1337" i="1"/>
  <c r="AW1337" i="1"/>
  <c r="AV1337" i="1"/>
  <c r="AY3933" i="1"/>
  <c r="AX3933" i="1"/>
  <c r="AW3933" i="1"/>
  <c r="AV3933" i="1"/>
  <c r="AY5207" i="1"/>
  <c r="AX5207" i="1"/>
  <c r="AW5207" i="1"/>
  <c r="AV5207" i="1"/>
  <c r="AY5285" i="1"/>
  <c r="AX5285" i="1"/>
  <c r="AW5285" i="1"/>
  <c r="AV5285" i="1"/>
  <c r="AY393" i="1"/>
  <c r="AX393" i="1"/>
  <c r="AW393" i="1"/>
  <c r="AV393" i="1"/>
  <c r="AY2374" i="1"/>
  <c r="BB2374" i="1" s="1"/>
  <c r="AX2374" i="1"/>
  <c r="BA2374" i="1" s="1"/>
  <c r="AW2374" i="1"/>
  <c r="AV2374" i="1"/>
  <c r="AY5521" i="1"/>
  <c r="AX5521" i="1"/>
  <c r="AW5521" i="1"/>
  <c r="AV5521" i="1"/>
  <c r="AY5063" i="1"/>
  <c r="AX5063" i="1"/>
  <c r="AW5063" i="1"/>
  <c r="AV5063" i="1"/>
  <c r="AY3347" i="1"/>
  <c r="AX3347" i="1"/>
  <c r="AW3347" i="1"/>
  <c r="AV3347" i="1"/>
  <c r="AY4653" i="1"/>
  <c r="AX4653" i="1"/>
  <c r="AW4653" i="1"/>
  <c r="AV4653" i="1"/>
  <c r="AY2485" i="1"/>
  <c r="AX2485" i="1"/>
  <c r="AW2485" i="1"/>
  <c r="AV2485" i="1"/>
  <c r="AY2754" i="1"/>
  <c r="AX2754" i="1"/>
  <c r="AW2754" i="1"/>
  <c r="AV2754" i="1"/>
  <c r="AY1947" i="1"/>
  <c r="AX1947" i="1"/>
  <c r="AW1947" i="1"/>
  <c r="AV1947" i="1"/>
  <c r="AY1133" i="1"/>
  <c r="AX1133" i="1"/>
  <c r="AW1133" i="1"/>
  <c r="AV1133" i="1"/>
  <c r="AY4919" i="1"/>
  <c r="BB4919" i="1" s="1"/>
  <c r="AX4919" i="1"/>
  <c r="BA4919" i="1" s="1"/>
  <c r="AW4919" i="1"/>
  <c r="BD4919" i="1" s="1"/>
  <c r="AV4919" i="1"/>
  <c r="BC4919" i="1" s="1"/>
  <c r="AY4914" i="1"/>
  <c r="AX4914" i="1"/>
  <c r="AW4914" i="1"/>
  <c r="AV4914" i="1"/>
  <c r="AY1254" i="1"/>
  <c r="AX1254" i="1"/>
  <c r="AW1254" i="1"/>
  <c r="AV1254" i="1"/>
  <c r="AY942" i="1"/>
  <c r="AX942" i="1"/>
  <c r="AW942" i="1"/>
  <c r="AV942" i="1"/>
  <c r="AY2357" i="1"/>
  <c r="AX2357" i="1"/>
  <c r="AW2357" i="1"/>
  <c r="AV2357" i="1"/>
  <c r="AY5307" i="1"/>
  <c r="AX5307" i="1"/>
  <c r="AW5307" i="1"/>
  <c r="AV5307" i="1"/>
  <c r="AY3086" i="1"/>
  <c r="AX3086" i="1"/>
  <c r="AW3086" i="1"/>
  <c r="AV3086" i="1"/>
  <c r="AY3150" i="1"/>
  <c r="AX3150" i="1"/>
  <c r="AW3150" i="1"/>
  <c r="AV3150" i="1"/>
  <c r="AY4073" i="1"/>
  <c r="AX4073" i="1"/>
  <c r="AW4073" i="1"/>
  <c r="AV4073" i="1"/>
  <c r="AY4292" i="1"/>
  <c r="AX4292" i="1"/>
  <c r="AW4292" i="1"/>
  <c r="AV4292" i="1"/>
  <c r="AY4171" i="1"/>
  <c r="AX4171" i="1"/>
  <c r="AW4171" i="1"/>
  <c r="AV4171" i="1"/>
  <c r="AY3536" i="1"/>
  <c r="AX3536" i="1"/>
  <c r="AW3536" i="1"/>
  <c r="AV3536" i="1"/>
  <c r="AY4757" i="1"/>
  <c r="AX4757" i="1"/>
  <c r="AW4757" i="1"/>
  <c r="AV4757" i="1"/>
  <c r="AY3949" i="1"/>
  <c r="AX3949" i="1"/>
  <c r="AW3949" i="1"/>
  <c r="AV3949" i="1"/>
  <c r="AY2490" i="1"/>
  <c r="AX2490" i="1"/>
  <c r="AW2490" i="1"/>
  <c r="AV2490" i="1"/>
  <c r="AY4027" i="1"/>
  <c r="AX4027" i="1"/>
  <c r="AW4027" i="1"/>
  <c r="AV4027" i="1"/>
  <c r="AY4109" i="1"/>
  <c r="AX4109" i="1"/>
  <c r="AW4109" i="1"/>
  <c r="AV4109" i="1"/>
  <c r="AY1026" i="1"/>
  <c r="AX1026" i="1"/>
  <c r="AW1026" i="1"/>
  <c r="AV1026" i="1"/>
  <c r="AY2545" i="1"/>
  <c r="AX2545" i="1"/>
  <c r="BA2545" i="1" s="1"/>
  <c r="AW2545" i="1"/>
  <c r="AV2545" i="1"/>
  <c r="BC2545" i="1" s="1"/>
  <c r="AY629" i="1"/>
  <c r="AX629" i="1"/>
  <c r="AW629" i="1"/>
  <c r="AV629" i="1"/>
  <c r="AY3493" i="1"/>
  <c r="AX3493" i="1"/>
  <c r="AW3493" i="1"/>
  <c r="AV3493" i="1"/>
  <c r="AY1564" i="1"/>
  <c r="AX1564" i="1"/>
  <c r="AW1564" i="1"/>
  <c r="AV1564" i="1"/>
  <c r="AY460" i="1"/>
  <c r="AX460" i="1"/>
  <c r="AW460" i="1"/>
  <c r="AV460" i="1"/>
  <c r="AY3685" i="1"/>
  <c r="AX3685" i="1"/>
  <c r="AW3685" i="1"/>
  <c r="AV3685" i="1"/>
  <c r="AY4637" i="1"/>
  <c r="AX4637" i="1"/>
  <c r="AW4637" i="1"/>
  <c r="AV4637" i="1"/>
  <c r="AY1998" i="1"/>
  <c r="AX1998" i="1"/>
  <c r="AW1998" i="1"/>
  <c r="AV1998" i="1"/>
  <c r="AY2297" i="1"/>
  <c r="AX2297" i="1"/>
  <c r="AW2297" i="1"/>
  <c r="AV2297" i="1"/>
  <c r="AY4571" i="1"/>
  <c r="AX4571" i="1"/>
  <c r="AW4571" i="1"/>
  <c r="AV4571" i="1"/>
  <c r="AY5645" i="1"/>
  <c r="AX5645" i="1"/>
  <c r="AW5645" i="1"/>
  <c r="AV5645" i="1"/>
  <c r="AY4409" i="1"/>
  <c r="AX4409" i="1"/>
  <c r="AW4409" i="1"/>
  <c r="AV4409" i="1"/>
  <c r="AY1139" i="1"/>
  <c r="AX1139" i="1"/>
  <c r="AW1139" i="1"/>
  <c r="AV1139" i="1"/>
  <c r="AY2568" i="1"/>
  <c r="AX2568" i="1"/>
  <c r="AW2568" i="1"/>
  <c r="AV2568" i="1"/>
  <c r="AY523" i="1"/>
  <c r="AX523" i="1"/>
  <c r="AW523" i="1"/>
  <c r="AV523" i="1"/>
  <c r="AY1480" i="1"/>
  <c r="BB1480" i="1" s="1"/>
  <c r="AX1480" i="1"/>
  <c r="BA1480" i="1" s="1"/>
  <c r="AW1480" i="1"/>
  <c r="BD1480" i="1" s="1"/>
  <c r="AV1480" i="1"/>
  <c r="AY3598" i="1"/>
  <c r="AX3598" i="1"/>
  <c r="AW3598" i="1"/>
  <c r="AV3598" i="1"/>
  <c r="AY1908" i="1"/>
  <c r="AX1908" i="1"/>
  <c r="AW1908" i="1"/>
  <c r="AV1908" i="1"/>
  <c r="AY1195" i="1"/>
  <c r="AX1195" i="1"/>
  <c r="AW1195" i="1"/>
  <c r="AV1195" i="1"/>
  <c r="AY1968" i="1"/>
  <c r="AX1968" i="1"/>
  <c r="AW1968" i="1"/>
  <c r="AV1968" i="1"/>
  <c r="AY5237" i="1"/>
  <c r="AX5237" i="1"/>
  <c r="AW5237" i="1"/>
  <c r="AV5237" i="1"/>
  <c r="AY4677" i="1"/>
  <c r="AX4677" i="1"/>
  <c r="AW4677" i="1"/>
  <c r="AV4677" i="1"/>
  <c r="AY2035" i="1"/>
  <c r="AX2035" i="1"/>
  <c r="AW2035" i="1"/>
  <c r="AV2035" i="1"/>
  <c r="AY3012" i="1"/>
  <c r="AX3012" i="1"/>
  <c r="AW3012" i="1"/>
  <c r="AV3012" i="1"/>
  <c r="AY4418" i="1"/>
  <c r="AX4418" i="1"/>
  <c r="AW4418" i="1"/>
  <c r="AV4418" i="1"/>
  <c r="AY3957" i="1"/>
  <c r="AX3957" i="1"/>
  <c r="AW3957" i="1"/>
  <c r="AV3957" i="1"/>
  <c r="AY1592" i="1"/>
  <c r="AX1592" i="1"/>
  <c r="AW1592" i="1"/>
  <c r="AV1592" i="1"/>
  <c r="AY2476" i="1"/>
  <c r="AX2476" i="1"/>
  <c r="AW2476" i="1"/>
  <c r="AV2476" i="1"/>
  <c r="AY3889" i="1"/>
  <c r="AX3889" i="1"/>
  <c r="AW3889" i="1"/>
  <c r="AV3889" i="1"/>
  <c r="AY2298" i="1"/>
  <c r="AX2298" i="1"/>
  <c r="AW2298" i="1"/>
  <c r="AV2298" i="1"/>
  <c r="AY2472" i="1"/>
  <c r="AX2472" i="1"/>
  <c r="AW2472" i="1"/>
  <c r="AV2472" i="1"/>
  <c r="AY335" i="1"/>
  <c r="AX335" i="1"/>
  <c r="AW335" i="1"/>
  <c r="AV335" i="1"/>
  <c r="AY470" i="1"/>
  <c r="AX470" i="1"/>
  <c r="AW470" i="1"/>
  <c r="AV470" i="1"/>
  <c r="AY290" i="1"/>
  <c r="AX290" i="1"/>
  <c r="AW290" i="1"/>
  <c r="AV290" i="1"/>
  <c r="BC290" i="1" s="1"/>
  <c r="AY1704" i="1"/>
  <c r="AX1704" i="1"/>
  <c r="AW1704" i="1"/>
  <c r="AV1704" i="1"/>
  <c r="AY1040" i="1"/>
  <c r="AX1040" i="1"/>
  <c r="AW1040" i="1"/>
  <c r="AV1040" i="1"/>
  <c r="AY4786" i="1"/>
  <c r="AX4786" i="1"/>
  <c r="AW4786" i="1"/>
  <c r="AV4786" i="1"/>
  <c r="AY4112" i="1"/>
  <c r="AX4112" i="1"/>
  <c r="AW4112" i="1"/>
  <c r="AV4112" i="1"/>
  <c r="AY2264" i="1"/>
  <c r="AX2264" i="1"/>
  <c r="AW2264" i="1"/>
  <c r="AV2264" i="1"/>
  <c r="AY1663" i="1"/>
  <c r="AX1663" i="1"/>
  <c r="AW1663" i="1"/>
  <c r="AV1663" i="1"/>
  <c r="AY1470" i="1"/>
  <c r="AX1470" i="1"/>
  <c r="AW1470" i="1"/>
  <c r="AV1470" i="1"/>
  <c r="AY1685" i="1"/>
  <c r="AX1685" i="1"/>
  <c r="AW1685" i="1"/>
  <c r="AV1685" i="1"/>
  <c r="AY1523" i="1"/>
  <c r="AX1523" i="1"/>
  <c r="AW1523" i="1"/>
  <c r="AV1523" i="1"/>
  <c r="AY895" i="1"/>
  <c r="AX895" i="1"/>
  <c r="AW895" i="1"/>
  <c r="AV895" i="1"/>
  <c r="AY639" i="1"/>
  <c r="AX639" i="1"/>
  <c r="AW639" i="1"/>
  <c r="BD639" i="1" s="1"/>
  <c r="AV639" i="1"/>
  <c r="BC639" i="1" s="1"/>
  <c r="AY1057" i="1"/>
  <c r="AX1057" i="1"/>
  <c r="AW1057" i="1"/>
  <c r="AV1057" i="1"/>
  <c r="AY926" i="1"/>
  <c r="AX926" i="1"/>
  <c r="AW926" i="1"/>
  <c r="AV926" i="1"/>
  <c r="AY720" i="1"/>
  <c r="AX720" i="1"/>
  <c r="AW720" i="1"/>
  <c r="AV720" i="1"/>
  <c r="AY1817" i="1"/>
  <c r="AX1817" i="1"/>
  <c r="AW1817" i="1"/>
  <c r="AV1817" i="1"/>
  <c r="AY812" i="1"/>
  <c r="AX812" i="1"/>
  <c r="AW812" i="1"/>
  <c r="AV812" i="1"/>
  <c r="AY4342" i="1"/>
  <c r="AX4342" i="1"/>
  <c r="AW4342" i="1"/>
  <c r="AV4342" i="1"/>
  <c r="AY4341" i="1"/>
  <c r="AX4341" i="1"/>
  <c r="AW4341" i="1"/>
  <c r="AV4341" i="1"/>
  <c r="AY5621" i="1"/>
  <c r="AX5621" i="1"/>
  <c r="AW5621" i="1"/>
  <c r="AV5621" i="1"/>
  <c r="AY604" i="1"/>
  <c r="AX604" i="1"/>
  <c r="AW604" i="1"/>
  <c r="AV604" i="1"/>
  <c r="AY2401" i="1"/>
  <c r="AX2401" i="1"/>
  <c r="AW2401" i="1"/>
  <c r="AV2401" i="1"/>
  <c r="AY3293" i="1"/>
  <c r="AX3293" i="1"/>
  <c r="AW3293" i="1"/>
  <c r="AV3293" i="1"/>
  <c r="AY4406" i="1"/>
  <c r="AX4406" i="1"/>
  <c r="AW4406" i="1"/>
  <c r="AV4406" i="1"/>
  <c r="AY5346" i="1"/>
  <c r="AX5346" i="1"/>
  <c r="AW5346" i="1"/>
  <c r="AV5346" i="1"/>
  <c r="AY5177" i="1"/>
  <c r="AX5177" i="1"/>
  <c r="AW5177" i="1"/>
  <c r="AV5177" i="1"/>
  <c r="AY2937" i="1"/>
  <c r="AX2937" i="1"/>
  <c r="AW2937" i="1"/>
  <c r="AV2937" i="1"/>
  <c r="AY948" i="1"/>
  <c r="AX948" i="1"/>
  <c r="AW948" i="1"/>
  <c r="AV948" i="1"/>
  <c r="AY4552" i="1"/>
  <c r="AX4552" i="1"/>
  <c r="AW4552" i="1"/>
  <c r="AV4552" i="1"/>
  <c r="AY5317" i="1"/>
  <c r="AX5317" i="1"/>
  <c r="AW5317" i="1"/>
  <c r="AV5317" i="1"/>
  <c r="AY1191" i="1"/>
  <c r="AX1191" i="1"/>
  <c r="AW1191" i="1"/>
  <c r="AV1191" i="1"/>
  <c r="AY2736" i="1"/>
  <c r="AX2736" i="1"/>
  <c r="AW2736" i="1"/>
  <c r="AV2736" i="1"/>
  <c r="AY377" i="1"/>
  <c r="AX377" i="1"/>
  <c r="AW377" i="1"/>
  <c r="AV377" i="1"/>
  <c r="AY4140" i="1"/>
  <c r="AX4140" i="1"/>
  <c r="AW4140" i="1"/>
  <c r="AV4140" i="1"/>
  <c r="AY2167" i="1"/>
  <c r="AX2167" i="1"/>
  <c r="AW2167" i="1"/>
  <c r="AV2167" i="1"/>
  <c r="AY544" i="1"/>
  <c r="AX544" i="1"/>
  <c r="AW544" i="1"/>
  <c r="AV544" i="1"/>
  <c r="AY3743" i="1"/>
  <c r="AX3743" i="1"/>
  <c r="AW3743" i="1"/>
  <c r="AV3743" i="1"/>
  <c r="AY3149" i="1"/>
  <c r="AX3149" i="1"/>
  <c r="AW3149" i="1"/>
  <c r="AV3149" i="1"/>
  <c r="AY3328" i="1"/>
  <c r="AX3328" i="1"/>
  <c r="AW3328" i="1"/>
  <c r="AV3328" i="1"/>
  <c r="AY746" i="1"/>
  <c r="AX746" i="1"/>
  <c r="AW746" i="1"/>
  <c r="AV746" i="1"/>
  <c r="AY1551" i="1"/>
  <c r="BB1551" i="1" s="1"/>
  <c r="AX1551" i="1"/>
  <c r="BA1551" i="1" s="1"/>
  <c r="AW1551" i="1"/>
  <c r="AV1551" i="1"/>
  <c r="AY5420" i="1"/>
  <c r="AX5420" i="1"/>
  <c r="AW5420" i="1"/>
  <c r="AV5420" i="1"/>
  <c r="AY2267" i="1"/>
  <c r="AX2267" i="1"/>
  <c r="AW2267" i="1"/>
  <c r="AV2267" i="1"/>
  <c r="AY3971" i="1"/>
  <c r="AX3971" i="1"/>
  <c r="AW3971" i="1"/>
  <c r="AV3971" i="1"/>
  <c r="AY3419" i="1"/>
  <c r="AX3419" i="1"/>
  <c r="AW3419" i="1"/>
  <c r="AV3419" i="1"/>
  <c r="AY1205" i="1"/>
  <c r="AX1205" i="1"/>
  <c r="AW1205" i="1"/>
  <c r="AV1205" i="1"/>
  <c r="AY3940" i="1"/>
  <c r="AX3940" i="1"/>
  <c r="AW3940" i="1"/>
  <c r="AV3940" i="1"/>
  <c r="AY936" i="1"/>
  <c r="AX936" i="1"/>
  <c r="AW936" i="1"/>
  <c r="AV936" i="1"/>
  <c r="AY4578" i="1"/>
  <c r="AX4578" i="1"/>
  <c r="AW4578" i="1"/>
  <c r="AV4578" i="1"/>
  <c r="AY5038" i="1"/>
  <c r="AX5038" i="1"/>
  <c r="AW5038" i="1"/>
  <c r="AV5038" i="1"/>
  <c r="AY4723" i="1"/>
  <c r="AX4723" i="1"/>
  <c r="AW4723" i="1"/>
  <c r="AV4723" i="1"/>
  <c r="AY3781" i="1"/>
  <c r="AX3781" i="1"/>
  <c r="AW3781" i="1"/>
  <c r="AV3781" i="1"/>
  <c r="AY711" i="1"/>
  <c r="AX711" i="1"/>
  <c r="AW711" i="1"/>
  <c r="AV711" i="1"/>
  <c r="AY5073" i="1"/>
  <c r="AX5073" i="1"/>
  <c r="AW5073" i="1"/>
  <c r="AV5073" i="1"/>
  <c r="AY3876" i="1"/>
  <c r="AX3876" i="1"/>
  <c r="AW3876" i="1"/>
  <c r="AV3876" i="1"/>
  <c r="AY3136" i="1"/>
  <c r="AX3136" i="1"/>
  <c r="AW3136" i="1"/>
  <c r="AV3136" i="1"/>
  <c r="AY3851" i="1"/>
  <c r="AX3851" i="1"/>
  <c r="AW3851" i="1"/>
  <c r="AV3851" i="1"/>
  <c r="AY4950" i="1"/>
  <c r="AX4950" i="1"/>
  <c r="AW4950" i="1"/>
  <c r="AV4950" i="1"/>
  <c r="AY2863" i="1"/>
  <c r="AX2863" i="1"/>
  <c r="AW2863" i="1"/>
  <c r="AV2863" i="1"/>
  <c r="AY1378" i="1"/>
  <c r="AX1378" i="1"/>
  <c r="AW1378" i="1"/>
  <c r="AV1378" i="1"/>
  <c r="AY3645" i="1"/>
  <c r="AX3645" i="1"/>
  <c r="AW3645" i="1"/>
  <c r="AV3645" i="1"/>
  <c r="AY3517" i="1"/>
  <c r="AX3517" i="1"/>
  <c r="AW3517" i="1"/>
  <c r="AV3517" i="1"/>
  <c r="AY3077" i="1"/>
  <c r="AX3077" i="1"/>
  <c r="AW3077" i="1"/>
  <c r="AV3077" i="1"/>
  <c r="AY517" i="1"/>
  <c r="BB517" i="1" s="1"/>
  <c r="AX517" i="1"/>
  <c r="BA517" i="1" s="1"/>
  <c r="AW517" i="1"/>
  <c r="BD517" i="1" s="1"/>
  <c r="AV517" i="1"/>
  <c r="AY3619" i="1"/>
  <c r="AX3619" i="1"/>
  <c r="AW3619" i="1"/>
  <c r="AV3619" i="1"/>
  <c r="AY569" i="1"/>
  <c r="AX569" i="1"/>
  <c r="AW569" i="1"/>
  <c r="AV569" i="1"/>
  <c r="AY5117" i="1"/>
  <c r="AX5117" i="1"/>
  <c r="AW5117" i="1"/>
  <c r="AV5117" i="1"/>
  <c r="AY4709" i="1"/>
  <c r="AX4709" i="1"/>
  <c r="AW4709" i="1"/>
  <c r="AV4709" i="1"/>
  <c r="AY3718" i="1"/>
  <c r="AX3718" i="1"/>
  <c r="AW3718" i="1"/>
  <c r="AV3718" i="1"/>
  <c r="AY4809" i="1"/>
  <c r="AX4809" i="1"/>
  <c r="AW4809" i="1"/>
  <c r="AV4809" i="1"/>
  <c r="AY3411" i="1"/>
  <c r="AX3411" i="1"/>
  <c r="AW3411" i="1"/>
  <c r="AV3411" i="1"/>
  <c r="AY4996" i="1"/>
  <c r="AX4996" i="1"/>
  <c r="AW4996" i="1"/>
  <c r="AV4996" i="1"/>
  <c r="AY2080" i="1"/>
  <c r="AX2080" i="1"/>
  <c r="AW2080" i="1"/>
  <c r="AV2080" i="1"/>
  <c r="AY3375" i="1"/>
  <c r="AX3375" i="1"/>
  <c r="AW3375" i="1"/>
  <c r="AV3375" i="1"/>
  <c r="AY3546" i="1"/>
  <c r="AX3546" i="1"/>
  <c r="AW3546" i="1"/>
  <c r="AV3546" i="1"/>
  <c r="AY550" i="1"/>
  <c r="AX550" i="1"/>
  <c r="AW550" i="1"/>
  <c r="AV550" i="1"/>
  <c r="AY3372" i="1"/>
  <c r="AX3372" i="1"/>
  <c r="AW3372" i="1"/>
  <c r="AV3372" i="1"/>
  <c r="AY545" i="1"/>
  <c r="AX545" i="1"/>
  <c r="AW545" i="1"/>
  <c r="AV545" i="1"/>
  <c r="AY2419" i="1"/>
  <c r="AX2419" i="1"/>
  <c r="AW2419" i="1"/>
  <c r="AV2419" i="1"/>
  <c r="AY827" i="1"/>
  <c r="AX827" i="1"/>
  <c r="AW827" i="1"/>
  <c r="AV827" i="1"/>
  <c r="AY606" i="1"/>
  <c r="AX606" i="1"/>
  <c r="AW606" i="1"/>
  <c r="AV606" i="1"/>
  <c r="AY1770" i="1"/>
  <c r="AX1770" i="1"/>
  <c r="AW1770" i="1"/>
  <c r="AV1770" i="1"/>
  <c r="AY3315" i="1"/>
  <c r="AX3315" i="1"/>
  <c r="AW3315" i="1"/>
  <c r="AV3315" i="1"/>
  <c r="AY3858" i="1"/>
  <c r="AX3858" i="1"/>
  <c r="AW3858" i="1"/>
  <c r="AV3858" i="1"/>
  <c r="AY1825" i="1"/>
  <c r="AX1825" i="1"/>
  <c r="AW1825" i="1"/>
  <c r="AV1825" i="1"/>
  <c r="AY5106" i="1"/>
  <c r="BB5106" i="1" s="1"/>
  <c r="AX5106" i="1"/>
  <c r="AW5106" i="1"/>
  <c r="AV5106" i="1"/>
  <c r="AY2572" i="1"/>
  <c r="AX2572" i="1"/>
  <c r="AW2572" i="1"/>
  <c r="AV2572" i="1"/>
  <c r="AY3550" i="1"/>
  <c r="AX3550" i="1"/>
  <c r="AW3550" i="1"/>
  <c r="AV3550" i="1"/>
  <c r="AY2250" i="1"/>
  <c r="AX2250" i="1"/>
  <c r="AW2250" i="1"/>
  <c r="AV2250" i="1"/>
  <c r="AY2301" i="1"/>
  <c r="AX2301" i="1"/>
  <c r="AW2301" i="1"/>
  <c r="AV2301" i="1"/>
  <c r="AY1103" i="1"/>
  <c r="AX1103" i="1"/>
  <c r="AW1103" i="1"/>
  <c r="AV1103" i="1"/>
  <c r="AY2292" i="1"/>
  <c r="AX2292" i="1"/>
  <c r="AW2292" i="1"/>
  <c r="AV2292" i="1"/>
  <c r="AY5048" i="1"/>
  <c r="AX5048" i="1"/>
  <c r="AW5048" i="1"/>
  <c r="AV5048" i="1"/>
  <c r="AY2042" i="1"/>
  <c r="AX2042" i="1"/>
  <c r="AW2042" i="1"/>
  <c r="AV2042" i="1"/>
  <c r="AY4250" i="1"/>
  <c r="AX4250" i="1"/>
  <c r="AW4250" i="1"/>
  <c r="AV4250" i="1"/>
  <c r="AY3897" i="1"/>
  <c r="AX3897" i="1"/>
  <c r="AW3897" i="1"/>
  <c r="AV3897" i="1"/>
  <c r="AY5092" i="1"/>
  <c r="AX5092" i="1"/>
  <c r="AW5092" i="1"/>
  <c r="AV5092" i="1"/>
  <c r="AY4038" i="1"/>
  <c r="AX4038" i="1"/>
  <c r="AW4038" i="1"/>
  <c r="AV4038" i="1"/>
  <c r="AY347" i="1"/>
  <c r="AX347" i="1"/>
  <c r="AW347" i="1"/>
  <c r="AV347" i="1"/>
  <c r="AY1363" i="1"/>
  <c r="AX1363" i="1"/>
  <c r="AW1363" i="1"/>
  <c r="AV1363" i="1"/>
  <c r="AY3359" i="1"/>
  <c r="AX3359" i="1"/>
  <c r="AW3359" i="1"/>
  <c r="AV3359" i="1"/>
  <c r="AY972" i="1"/>
  <c r="AX972" i="1"/>
  <c r="AW972" i="1"/>
  <c r="AV972" i="1"/>
  <c r="AY1127" i="1"/>
  <c r="AX1127" i="1"/>
  <c r="AW1127" i="1"/>
  <c r="AV1127" i="1"/>
  <c r="AY5537" i="1"/>
  <c r="AX5537" i="1"/>
  <c r="AW5537" i="1"/>
  <c r="AV5537" i="1"/>
  <c r="AY4660" i="1"/>
  <c r="AX4660" i="1"/>
  <c r="AW4660" i="1"/>
  <c r="AV4660" i="1"/>
  <c r="AY5314" i="1"/>
  <c r="AX5314" i="1"/>
  <c r="AW5314" i="1"/>
  <c r="AV5314" i="1"/>
  <c r="AY1090" i="1"/>
  <c r="AX1090" i="1"/>
  <c r="AW1090" i="1"/>
  <c r="AV1090" i="1"/>
  <c r="AY4970" i="1"/>
  <c r="AX4970" i="1"/>
  <c r="AW4970" i="1"/>
  <c r="AV4970" i="1"/>
  <c r="AY408" i="1"/>
  <c r="AX408" i="1"/>
  <c r="AW408" i="1"/>
  <c r="AV408" i="1"/>
  <c r="AY1935" i="1"/>
  <c r="AX1935" i="1"/>
  <c r="AW1935" i="1"/>
  <c r="AV1935" i="1"/>
  <c r="AY4496" i="1"/>
  <c r="AX4496" i="1"/>
  <c r="AW4496" i="1"/>
  <c r="AV4496" i="1"/>
  <c r="AY3738" i="1"/>
  <c r="AX3738" i="1"/>
  <c r="AW3738" i="1"/>
  <c r="AV3738" i="1"/>
  <c r="AY4509" i="1"/>
  <c r="AX4509" i="1"/>
  <c r="AW4509" i="1"/>
  <c r="AV4509" i="1"/>
  <c r="AY3707" i="1"/>
  <c r="AX3707" i="1"/>
  <c r="AW3707" i="1"/>
  <c r="AV3707" i="1"/>
  <c r="AY4541" i="1"/>
  <c r="AX4541" i="1"/>
  <c r="AW4541" i="1"/>
  <c r="AV4541" i="1"/>
  <c r="AY4054" i="1"/>
  <c r="AX4054" i="1"/>
  <c r="AW4054" i="1"/>
  <c r="AV4054" i="1"/>
  <c r="AY4033" i="1"/>
  <c r="AX4033" i="1"/>
  <c r="AW4033" i="1"/>
  <c r="AV4033" i="1"/>
  <c r="AY4476" i="1"/>
  <c r="AX4476" i="1"/>
  <c r="AW4476" i="1"/>
  <c r="AV4476" i="1"/>
  <c r="AY4386" i="1"/>
  <c r="AX4386" i="1"/>
  <c r="AW4386" i="1"/>
  <c r="AV4386" i="1"/>
  <c r="AY4103" i="1"/>
  <c r="AX4103" i="1"/>
  <c r="AW4103" i="1"/>
  <c r="AV4103" i="1"/>
  <c r="AY3563" i="1"/>
  <c r="AX3563" i="1"/>
  <c r="AW3563" i="1"/>
  <c r="AV3563" i="1"/>
  <c r="AY996" i="1"/>
  <c r="AX996" i="1"/>
  <c r="AW996" i="1"/>
  <c r="AV996" i="1"/>
  <c r="AY4313" i="1"/>
  <c r="AX4313" i="1"/>
  <c r="AW4313" i="1"/>
  <c r="AV4313" i="1"/>
  <c r="AY4800" i="1"/>
  <c r="AX4800" i="1"/>
  <c r="AW4800" i="1"/>
  <c r="AV4800" i="1"/>
  <c r="AY2420" i="1"/>
  <c r="AX2420" i="1"/>
  <c r="AW2420" i="1"/>
  <c r="AV2420" i="1"/>
  <c r="AY3184" i="1"/>
  <c r="AX3184" i="1"/>
  <c r="AW3184" i="1"/>
  <c r="AV3184" i="1"/>
  <c r="AY4348" i="1"/>
  <c r="AX4348" i="1"/>
  <c r="AW4348" i="1"/>
  <c r="AV4348" i="1"/>
  <c r="AY3174" i="1"/>
  <c r="AX3174" i="1"/>
  <c r="BA3174" i="1" s="1"/>
  <c r="AW3174" i="1"/>
  <c r="BD3174" i="1" s="1"/>
  <c r="AV3174" i="1"/>
  <c r="BC3174" i="1" s="1"/>
  <c r="AY2063" i="1"/>
  <c r="AX2063" i="1"/>
  <c r="AW2063" i="1"/>
  <c r="AV2063" i="1"/>
  <c r="AY4907" i="1"/>
  <c r="AX4907" i="1"/>
  <c r="AW4907" i="1"/>
  <c r="AV4907" i="1"/>
  <c r="AY3915" i="1"/>
  <c r="AX3915" i="1"/>
  <c r="AW3915" i="1"/>
  <c r="AV3915" i="1"/>
  <c r="AY3102" i="1"/>
  <c r="AX3102" i="1"/>
  <c r="AW3102" i="1"/>
  <c r="AV3102" i="1"/>
  <c r="AY5660" i="1"/>
  <c r="AX5660" i="1"/>
  <c r="AW5660" i="1"/>
  <c r="AV5660" i="1"/>
  <c r="AY4229" i="1"/>
  <c r="AX4229" i="1"/>
  <c r="AW4229" i="1"/>
  <c r="AV4229" i="1"/>
  <c r="AY3478" i="1"/>
  <c r="AX3478" i="1"/>
  <c r="AW3478" i="1"/>
  <c r="AV3478" i="1"/>
  <c r="AY2211" i="1"/>
  <c r="AX2211" i="1"/>
  <c r="AW2211" i="1"/>
  <c r="AV2211" i="1"/>
  <c r="AY3673" i="1"/>
  <c r="AX3673" i="1"/>
  <c r="AW3673" i="1"/>
  <c r="AV3673" i="1"/>
  <c r="AY1762" i="1"/>
  <c r="AX1762" i="1"/>
  <c r="AW1762" i="1"/>
  <c r="AV1762" i="1"/>
  <c r="AY1492" i="1"/>
  <c r="AX1492" i="1"/>
  <c r="AW1492" i="1"/>
  <c r="AV1492" i="1"/>
  <c r="AY2982" i="1"/>
  <c r="AX2982" i="1"/>
  <c r="AW2982" i="1"/>
  <c r="AV2982" i="1"/>
  <c r="AY4869" i="1"/>
  <c r="AX4869" i="1"/>
  <c r="AW4869" i="1"/>
  <c r="AV4869" i="1"/>
  <c r="AY2497" i="1"/>
  <c r="AX2497" i="1"/>
  <c r="AW2497" i="1"/>
  <c r="AV2497" i="1"/>
  <c r="AY4704" i="1"/>
  <c r="AX4704" i="1"/>
  <c r="AW4704" i="1"/>
  <c r="AV4704" i="1"/>
  <c r="AY4237" i="1"/>
  <c r="AX4237" i="1"/>
  <c r="AW4237" i="1"/>
  <c r="AV4237" i="1"/>
  <c r="AY2791" i="1"/>
  <c r="AX2791" i="1"/>
  <c r="AW2791" i="1"/>
  <c r="AV2791" i="1"/>
  <c r="AY2819" i="1"/>
  <c r="AX2819" i="1"/>
  <c r="AW2819" i="1"/>
  <c r="AV2819" i="1"/>
  <c r="AY1603" i="1"/>
  <c r="AX1603" i="1"/>
  <c r="AW1603" i="1"/>
  <c r="AV1603" i="1"/>
  <c r="AY4644" i="1"/>
  <c r="AX4644" i="1"/>
  <c r="AW4644" i="1"/>
  <c r="AV4644" i="1"/>
  <c r="AY4562" i="1"/>
  <c r="AX4562" i="1"/>
  <c r="AW4562" i="1"/>
  <c r="AV4562" i="1"/>
  <c r="AY4015" i="1"/>
  <c r="AX4015" i="1"/>
  <c r="AW4015" i="1"/>
  <c r="AV4015" i="1"/>
  <c r="AY4349" i="1"/>
  <c r="AX4349" i="1"/>
  <c r="AW4349" i="1"/>
  <c r="AV4349" i="1"/>
  <c r="AY4864" i="1"/>
  <c r="AX4864" i="1"/>
  <c r="AW4864" i="1"/>
  <c r="AV4864" i="1"/>
  <c r="AY2149" i="1"/>
  <c r="AX2149" i="1"/>
  <c r="AW2149" i="1"/>
  <c r="AV2149" i="1"/>
  <c r="AY922" i="1"/>
  <c r="AX922" i="1"/>
  <c r="AW922" i="1"/>
  <c r="AV922" i="1"/>
  <c r="AY2355" i="1"/>
  <c r="AX2355" i="1"/>
  <c r="AW2355" i="1"/>
  <c r="AV2355" i="1"/>
  <c r="AY3474" i="1"/>
  <c r="AX3474" i="1"/>
  <c r="AW3474" i="1"/>
  <c r="AV3474" i="1"/>
  <c r="AY2110" i="1"/>
  <c r="AX2110" i="1"/>
  <c r="AW2110" i="1"/>
  <c r="AV2110" i="1"/>
  <c r="AY3730" i="1"/>
  <c r="AX3730" i="1"/>
  <c r="AW3730" i="1"/>
  <c r="AV3730" i="1"/>
  <c r="AY4439" i="1"/>
  <c r="AX4439" i="1"/>
  <c r="AW4439" i="1"/>
  <c r="AV4439" i="1"/>
  <c r="AY2281" i="1"/>
  <c r="AX2281" i="1"/>
  <c r="AW2281" i="1"/>
  <c r="AV2281" i="1"/>
  <c r="AY2811" i="1"/>
  <c r="AX2811" i="1"/>
  <c r="AW2811" i="1"/>
  <c r="AV2811" i="1"/>
  <c r="AY3531" i="1"/>
  <c r="AX3531" i="1"/>
  <c r="AW3531" i="1"/>
  <c r="AV3531" i="1"/>
  <c r="AY324" i="1"/>
  <c r="AX324" i="1"/>
  <c r="AW324" i="1"/>
  <c r="AV324" i="1"/>
  <c r="AY2695" i="1"/>
  <c r="AX2695" i="1"/>
  <c r="AW2695" i="1"/>
  <c r="AV2695" i="1"/>
  <c r="AY2470" i="1"/>
  <c r="AX2470" i="1"/>
  <c r="AW2470" i="1"/>
  <c r="AV2470" i="1"/>
  <c r="AY1744" i="1"/>
  <c r="AX1744" i="1"/>
  <c r="AW1744" i="1"/>
  <c r="AV1744" i="1"/>
  <c r="AY4095" i="1"/>
  <c r="AX4095" i="1"/>
  <c r="AW4095" i="1"/>
  <c r="AV4095" i="1"/>
  <c r="AY642" i="1"/>
  <c r="AX642" i="1"/>
  <c r="AW642" i="1"/>
  <c r="AV642" i="1"/>
  <c r="AY4689" i="1"/>
  <c r="AX4689" i="1"/>
  <c r="AW4689" i="1"/>
  <c r="AV4689" i="1"/>
  <c r="AY3616" i="1"/>
  <c r="BB3616" i="1" s="1"/>
  <c r="AX3616" i="1"/>
  <c r="BA3616" i="1" s="1"/>
  <c r="AW3616" i="1"/>
  <c r="AV3616" i="1"/>
  <c r="AY1407" i="1"/>
  <c r="AX1407" i="1"/>
  <c r="AW1407" i="1"/>
  <c r="AV1407" i="1"/>
  <c r="AY1534" i="1"/>
  <c r="AX1534" i="1"/>
  <c r="AW1534" i="1"/>
  <c r="AV1534" i="1"/>
  <c r="AY2980" i="1"/>
  <c r="AX2980" i="1"/>
  <c r="AW2980" i="1"/>
  <c r="AV2980" i="1"/>
  <c r="AY4006" i="1"/>
  <c r="AX4006" i="1"/>
  <c r="AW4006" i="1"/>
  <c r="AV4006" i="1"/>
  <c r="AY3906" i="1"/>
  <c r="AX3906" i="1"/>
  <c r="AW3906" i="1"/>
  <c r="AV3906" i="1"/>
  <c r="AY2807" i="1"/>
  <c r="AX2807" i="1"/>
  <c r="AW2807" i="1"/>
  <c r="AV2807" i="1"/>
  <c r="AY3751" i="1"/>
  <c r="AX3751" i="1"/>
  <c r="AW3751" i="1"/>
  <c r="AV3751" i="1"/>
  <c r="AY3148" i="1"/>
  <c r="AX3148" i="1"/>
  <c r="AW3148" i="1"/>
  <c r="AV3148" i="1"/>
  <c r="AY1048" i="1"/>
  <c r="AX1048" i="1"/>
  <c r="AW1048" i="1"/>
  <c r="AV1048" i="1"/>
  <c r="AY1664" i="1"/>
  <c r="AX1664" i="1"/>
  <c r="AW1664" i="1"/>
  <c r="AV1664" i="1"/>
  <c r="AY462" i="1"/>
  <c r="AX462" i="1"/>
  <c r="AW462" i="1"/>
  <c r="AV462" i="1"/>
  <c r="AY1119" i="1"/>
  <c r="AX1119" i="1"/>
  <c r="AW1119" i="1"/>
  <c r="AV1119" i="1"/>
  <c r="AY275" i="1"/>
  <c r="AX275" i="1"/>
  <c r="AW275" i="1"/>
  <c r="AV275" i="1"/>
  <c r="AY1646" i="1"/>
  <c r="AX1646" i="1"/>
  <c r="AW1646" i="1"/>
  <c r="AV1646" i="1"/>
  <c r="AY831" i="1"/>
  <c r="AX831" i="1"/>
  <c r="AW831" i="1"/>
  <c r="AV831" i="1"/>
  <c r="AY298" i="1"/>
  <c r="AX298" i="1"/>
  <c r="AW298" i="1"/>
  <c r="AV298" i="1"/>
  <c r="AY4587" i="1"/>
  <c r="AX4587" i="1"/>
  <c r="AW4587" i="1"/>
  <c r="AV4587" i="1"/>
  <c r="AY3549" i="1"/>
  <c r="AX3549" i="1"/>
  <c r="AW3549" i="1"/>
  <c r="AV3549" i="1"/>
  <c r="AY3748" i="1"/>
  <c r="AX3748" i="1"/>
  <c r="AW3748" i="1"/>
  <c r="AV3748" i="1"/>
  <c r="AY830" i="1"/>
  <c r="BB830" i="1" s="1"/>
  <c r="AX830" i="1"/>
  <c r="BA830" i="1" s="1"/>
  <c r="AW830" i="1"/>
  <c r="AV830" i="1"/>
  <c r="AY2495" i="1"/>
  <c r="AX2495" i="1"/>
  <c r="AW2495" i="1"/>
  <c r="AV2495" i="1"/>
  <c r="AY1982" i="1"/>
  <c r="AX1982" i="1"/>
  <c r="AW1982" i="1"/>
  <c r="AV1982" i="1"/>
  <c r="AY1273" i="1"/>
  <c r="AX1273" i="1"/>
  <c r="AW1273" i="1"/>
  <c r="AV1273" i="1"/>
  <c r="AY2991" i="1"/>
  <c r="AX2991" i="1"/>
  <c r="AW2991" i="1"/>
  <c r="AV2991" i="1"/>
  <c r="AY5120" i="1"/>
  <c r="AX5120" i="1"/>
  <c r="AW5120" i="1"/>
  <c r="AV5120" i="1"/>
  <c r="AY2043" i="1"/>
  <c r="AX2043" i="1"/>
  <c r="AW2043" i="1"/>
  <c r="AV2043" i="1"/>
  <c r="AY4264" i="1"/>
  <c r="AX4264" i="1"/>
  <c r="AW4264" i="1"/>
  <c r="AV4264" i="1"/>
  <c r="AY2045" i="1"/>
  <c r="AX2045" i="1"/>
  <c r="AW2045" i="1"/>
  <c r="AV2045" i="1"/>
  <c r="AY2162" i="1"/>
  <c r="AX2162" i="1"/>
  <c r="AW2162" i="1"/>
  <c r="AV2162" i="1"/>
  <c r="AY4355" i="1"/>
  <c r="AX4355" i="1"/>
  <c r="AW4355" i="1"/>
  <c r="AV4355" i="1"/>
  <c r="AY1543" i="1"/>
  <c r="AX1543" i="1"/>
  <c r="AW1543" i="1"/>
  <c r="AV1543" i="1"/>
  <c r="AY5218" i="1"/>
  <c r="AX5218" i="1"/>
  <c r="AW5218" i="1"/>
  <c r="AV5218" i="1"/>
  <c r="AY2171" i="1"/>
  <c r="AX2171" i="1"/>
  <c r="AW2171" i="1"/>
  <c r="AV2171" i="1"/>
  <c r="AY1493" i="1"/>
  <c r="AX1493" i="1"/>
  <c r="AW1493" i="1"/>
  <c r="AV1493" i="1"/>
  <c r="AY2630" i="1"/>
  <c r="AX2630" i="1"/>
  <c r="AW2630" i="1"/>
  <c r="AV2630" i="1"/>
  <c r="AY4346" i="1"/>
  <c r="AX4346" i="1"/>
  <c r="AW4346" i="1"/>
  <c r="AV4346" i="1"/>
  <c r="AY5655" i="1"/>
  <c r="AX5655" i="1"/>
  <c r="AW5655" i="1"/>
  <c r="AV5655" i="1"/>
  <c r="AY1196" i="1"/>
  <c r="AX1196" i="1"/>
  <c r="AW1196" i="1"/>
  <c r="AV1196" i="1"/>
  <c r="AY1884" i="1"/>
  <c r="AX1884" i="1"/>
  <c r="AW1884" i="1"/>
  <c r="AV1884" i="1"/>
  <c r="AY3912" i="1"/>
  <c r="AX3912" i="1"/>
  <c r="AW3912" i="1"/>
  <c r="AV3912" i="1"/>
  <c r="AY1626" i="1"/>
  <c r="AX1626" i="1"/>
  <c r="AW1626" i="1"/>
  <c r="AV1626" i="1"/>
  <c r="AY4383" i="1"/>
  <c r="AX4383" i="1"/>
  <c r="AW4383" i="1"/>
  <c r="AV4383" i="1"/>
  <c r="AY2228" i="1"/>
  <c r="AX2228" i="1"/>
  <c r="AW2228" i="1"/>
  <c r="AV2228" i="1"/>
  <c r="AY2313" i="1"/>
  <c r="AX2313" i="1"/>
  <c r="AW2313" i="1"/>
  <c r="AV2313" i="1"/>
  <c r="AY4917" i="1"/>
  <c r="AX4917" i="1"/>
  <c r="AW4917" i="1"/>
  <c r="AV4917" i="1"/>
  <c r="AY3886" i="1"/>
  <c r="AX3886" i="1"/>
  <c r="AW3886" i="1"/>
  <c r="AV3886" i="1"/>
  <c r="AY1856" i="1"/>
  <c r="AX1856" i="1"/>
  <c r="AW1856" i="1"/>
  <c r="AV1856" i="1"/>
  <c r="AY2075" i="1"/>
  <c r="AX2075" i="1"/>
  <c r="AW2075" i="1"/>
  <c r="AV2075" i="1"/>
  <c r="AY4696" i="1"/>
  <c r="AX4696" i="1"/>
  <c r="AW4696" i="1"/>
  <c r="AV4696" i="1"/>
  <c r="AY2593" i="1"/>
  <c r="AX2593" i="1"/>
  <c r="AW2593" i="1"/>
  <c r="AV2593" i="1"/>
  <c r="AY943" i="1"/>
  <c r="AX943" i="1"/>
  <c r="AW943" i="1"/>
  <c r="AV943" i="1"/>
  <c r="AY2578" i="1"/>
  <c r="AX2578" i="1"/>
  <c r="AW2578" i="1"/>
  <c r="AV2578" i="1"/>
  <c r="AY1838" i="1"/>
  <c r="AX1838" i="1"/>
  <c r="AW1838" i="1"/>
  <c r="AV1838" i="1"/>
  <c r="AY4405" i="1"/>
  <c r="AX4405" i="1"/>
  <c r="AW4405" i="1"/>
  <c r="AV4405" i="1"/>
  <c r="AY2514" i="1"/>
  <c r="AX2514" i="1"/>
  <c r="AW2514" i="1"/>
  <c r="AV2514" i="1"/>
  <c r="AY2385" i="1"/>
  <c r="AX2385" i="1"/>
  <c r="AW2385" i="1"/>
  <c r="AV2385" i="1"/>
  <c r="AY4930" i="1"/>
  <c r="AX4930" i="1"/>
  <c r="AW4930" i="1"/>
  <c r="AV4930" i="1"/>
  <c r="AY997" i="1"/>
  <c r="AX997" i="1"/>
  <c r="AW997" i="1"/>
  <c r="AV997" i="1"/>
  <c r="AY1737" i="1"/>
  <c r="AX1737" i="1"/>
  <c r="AW1737" i="1"/>
  <c r="AV1737" i="1"/>
  <c r="AY1780" i="1"/>
  <c r="AX1780" i="1"/>
  <c r="AW1780" i="1"/>
  <c r="AV1780" i="1"/>
  <c r="BC1780" i="1" s="1"/>
  <c r="AY693" i="1"/>
  <c r="BB693" i="1" s="1"/>
  <c r="AX693" i="1"/>
  <c r="BA693" i="1" s="1"/>
  <c r="AW693" i="1"/>
  <c r="BD693" i="1" s="1"/>
  <c r="AV693" i="1"/>
  <c r="AY4557" i="1"/>
  <c r="AX4557" i="1"/>
  <c r="AW4557" i="1"/>
  <c r="AV4557" i="1"/>
  <c r="AY4517" i="1"/>
  <c r="AX4517" i="1"/>
  <c r="AW4517" i="1"/>
  <c r="AV4517" i="1"/>
  <c r="AY5381" i="1"/>
  <c r="AX5381" i="1"/>
  <c r="AW5381" i="1"/>
  <c r="AV5381" i="1"/>
  <c r="AY3168" i="1"/>
  <c r="AX3168" i="1"/>
  <c r="AW3168" i="1"/>
  <c r="AV3168" i="1"/>
  <c r="BC3168" i="1" s="1"/>
  <c r="AY1446" i="1"/>
  <c r="AX1446" i="1"/>
  <c r="AW1446" i="1"/>
  <c r="AV1446" i="1"/>
  <c r="AY5549" i="1"/>
  <c r="AX5549" i="1"/>
  <c r="AW5549" i="1"/>
  <c r="AV5549" i="1"/>
  <c r="AY520" i="1"/>
  <c r="AX520" i="1"/>
  <c r="AW520" i="1"/>
  <c r="AV520" i="1"/>
  <c r="AY2775" i="1"/>
  <c r="AX2775" i="1"/>
  <c r="AW2775" i="1"/>
  <c r="AV2775" i="1"/>
  <c r="AY383" i="1"/>
  <c r="AX383" i="1"/>
  <c r="AW383" i="1"/>
  <c r="AV383" i="1"/>
  <c r="AY414" i="1"/>
  <c r="AX414" i="1"/>
  <c r="AW414" i="1"/>
  <c r="AV414" i="1"/>
  <c r="AY2516" i="1"/>
  <c r="AX2516" i="1"/>
  <c r="AW2516" i="1"/>
  <c r="AV2516" i="1"/>
  <c r="AY5280" i="1"/>
  <c r="AX5280" i="1"/>
  <c r="AW5280" i="1"/>
  <c r="AV5280" i="1"/>
  <c r="AY279" i="1"/>
  <c r="AX279" i="1"/>
  <c r="AW279" i="1"/>
  <c r="AV279" i="1"/>
  <c r="AY1649" i="1"/>
  <c r="AX1649" i="1"/>
  <c r="AW1649" i="1"/>
  <c r="AV1649" i="1"/>
  <c r="AY4680" i="1"/>
  <c r="AX4680" i="1"/>
  <c r="AW4680" i="1"/>
  <c r="AV4680" i="1"/>
  <c r="AY5597" i="1"/>
  <c r="AX5597" i="1"/>
  <c r="AW5597" i="1"/>
  <c r="AV5597" i="1"/>
  <c r="AY633" i="1"/>
  <c r="BB633" i="1" s="1"/>
  <c r="AX633" i="1"/>
  <c r="AW633" i="1"/>
  <c r="AV633" i="1"/>
  <c r="AY1218" i="1"/>
  <c r="AX1218" i="1"/>
  <c r="AW1218" i="1"/>
  <c r="AV1218" i="1"/>
  <c r="AY4381" i="1"/>
  <c r="AX4381" i="1"/>
  <c r="AW4381" i="1"/>
  <c r="AV4381" i="1"/>
  <c r="AY5547" i="1"/>
  <c r="AX5547" i="1"/>
  <c r="AW5547" i="1"/>
  <c r="AV5547" i="1"/>
  <c r="AY4414" i="1"/>
  <c r="AX4414" i="1"/>
  <c r="AW4414" i="1"/>
  <c r="AV4414" i="1"/>
  <c r="AY1227" i="1"/>
  <c r="AX1227" i="1"/>
  <c r="AW1227" i="1"/>
  <c r="AV1227" i="1"/>
  <c r="AY1267" i="1"/>
  <c r="AX1267" i="1"/>
  <c r="AW1267" i="1"/>
  <c r="AV1267" i="1"/>
  <c r="AY791" i="1"/>
  <c r="AX791" i="1"/>
  <c r="AW791" i="1"/>
  <c r="AV791" i="1"/>
  <c r="AY3544" i="1"/>
  <c r="AX3544" i="1"/>
  <c r="AW3544" i="1"/>
  <c r="AV3544" i="1"/>
  <c r="AY1345" i="1"/>
  <c r="AX1345" i="1"/>
  <c r="AW1345" i="1"/>
  <c r="AV1345" i="1"/>
  <c r="AY5580" i="1"/>
  <c r="AX5580" i="1"/>
  <c r="AW5580" i="1"/>
  <c r="AV5580" i="1"/>
  <c r="AY1819" i="1"/>
  <c r="AX1819" i="1"/>
  <c r="AW1819" i="1"/>
  <c r="AV1819" i="1"/>
  <c r="AY5045" i="1"/>
  <c r="AX5045" i="1"/>
  <c r="AW5045" i="1"/>
  <c r="AV5045" i="1"/>
  <c r="AY3577" i="1"/>
  <c r="AX3577" i="1"/>
  <c r="AW3577" i="1"/>
  <c r="AV3577" i="1"/>
  <c r="AY1447" i="1"/>
  <c r="AX1447" i="1"/>
  <c r="AW1447" i="1"/>
  <c r="AV1447" i="1"/>
  <c r="AY3964" i="1"/>
  <c r="AX3964" i="1"/>
  <c r="AW3964" i="1"/>
  <c r="AV3964" i="1"/>
  <c r="AY4426" i="1"/>
  <c r="AX4426" i="1"/>
  <c r="AW4426" i="1"/>
  <c r="AV4426" i="1"/>
  <c r="AY5599" i="1"/>
  <c r="AX5599" i="1"/>
  <c r="AW5599" i="1"/>
  <c r="AV5599" i="1"/>
  <c r="AY3009" i="1"/>
  <c r="AX3009" i="1"/>
  <c r="AW3009" i="1"/>
  <c r="AV3009" i="1"/>
  <c r="AY3298" i="1"/>
  <c r="AX3298" i="1"/>
  <c r="AW3298" i="1"/>
  <c r="AV3298" i="1"/>
  <c r="AY2576" i="1"/>
  <c r="AX2576" i="1"/>
  <c r="AW2576" i="1"/>
  <c r="AV2576" i="1"/>
  <c r="AY4159" i="1"/>
  <c r="AX4159" i="1"/>
  <c r="AW4159" i="1"/>
  <c r="AV4159" i="1"/>
  <c r="AY3204" i="1"/>
  <c r="AX3204" i="1"/>
  <c r="AW3204" i="1"/>
  <c r="AV3204" i="1"/>
  <c r="AY1750" i="1"/>
  <c r="AX1750" i="1"/>
  <c r="AW1750" i="1"/>
  <c r="AV1750" i="1"/>
  <c r="AY4393" i="1"/>
  <c r="AX4393" i="1"/>
  <c r="AW4393" i="1"/>
  <c r="AV4393" i="1"/>
  <c r="AY2876" i="1"/>
  <c r="AX2876" i="1"/>
  <c r="AW2876" i="1"/>
  <c r="AV2876" i="1"/>
  <c r="AY1579" i="1"/>
  <c r="AX1579" i="1"/>
  <c r="AW1579" i="1"/>
  <c r="AV1579" i="1"/>
  <c r="AY2225" i="1"/>
  <c r="AX2225" i="1"/>
  <c r="AW2225" i="1"/>
  <c r="AV2225" i="1"/>
  <c r="AY2006" i="1"/>
  <c r="AX2006" i="1"/>
  <c r="AW2006" i="1"/>
  <c r="AV2006" i="1"/>
  <c r="AY1331" i="1"/>
  <c r="BB1331" i="1" s="1"/>
  <c r="AX1331" i="1"/>
  <c r="BA1331" i="1" s="1"/>
  <c r="AW1331" i="1"/>
  <c r="BD1331" i="1" s="1"/>
  <c r="AV1331" i="1"/>
  <c r="BC1331" i="1" s="1"/>
  <c r="AY2606" i="1"/>
  <c r="AX2606" i="1"/>
  <c r="AW2606" i="1"/>
  <c r="AV2606" i="1"/>
  <c r="AY4910" i="1"/>
  <c r="AX4910" i="1"/>
  <c r="AW4910" i="1"/>
  <c r="AV4910" i="1"/>
  <c r="AY1985" i="1"/>
  <c r="AX1985" i="1"/>
  <c r="AW1985" i="1"/>
  <c r="AV1985" i="1"/>
  <c r="AY2048" i="1"/>
  <c r="AX2048" i="1"/>
  <c r="AW2048" i="1"/>
  <c r="AV2048" i="1"/>
  <c r="BC2048" i="1" s="1"/>
  <c r="AY2429" i="1"/>
  <c r="AX2429" i="1"/>
  <c r="AW2429" i="1"/>
  <c r="AV2429" i="1"/>
  <c r="AY440" i="1"/>
  <c r="AX440" i="1"/>
  <c r="AW440" i="1"/>
  <c r="AV440" i="1"/>
  <c r="AY1654" i="1"/>
  <c r="AX1654" i="1"/>
  <c r="AW1654" i="1"/>
  <c r="AV1654" i="1"/>
  <c r="AY5399" i="1"/>
  <c r="AX5399" i="1"/>
  <c r="AW5399" i="1"/>
  <c r="AV5399" i="1"/>
  <c r="AY4029" i="1"/>
  <c r="AX4029" i="1"/>
  <c r="AW4029" i="1"/>
  <c r="AV4029" i="1"/>
  <c r="AY4400" i="1"/>
  <c r="AX4400" i="1"/>
  <c r="AW4400" i="1"/>
  <c r="AV4400" i="1"/>
  <c r="AY4076" i="1"/>
  <c r="AX4076" i="1"/>
  <c r="AW4076" i="1"/>
  <c r="AV4076" i="1"/>
  <c r="AY5040" i="1"/>
  <c r="AX5040" i="1"/>
  <c r="AW5040" i="1"/>
  <c r="AV5040" i="1"/>
  <c r="AY5530" i="1"/>
  <c r="AX5530" i="1"/>
  <c r="AW5530" i="1"/>
  <c r="AV5530" i="1"/>
  <c r="AY986" i="1"/>
  <c r="AX986" i="1"/>
  <c r="AW986" i="1"/>
  <c r="AV986" i="1"/>
  <c r="AY3044" i="1"/>
  <c r="AX3044" i="1"/>
  <c r="AW3044" i="1"/>
  <c r="AV3044" i="1"/>
  <c r="AY3094" i="1"/>
  <c r="AX3094" i="1"/>
  <c r="AW3094" i="1"/>
  <c r="AV3094" i="1"/>
  <c r="AY3349" i="1"/>
  <c r="AX3349" i="1"/>
  <c r="AW3349" i="1"/>
  <c r="AV3349" i="1"/>
  <c r="AY4937" i="1"/>
  <c r="AX4937" i="1"/>
  <c r="AW4937" i="1"/>
  <c r="AV4937" i="1"/>
  <c r="AY1017" i="1"/>
  <c r="AX1017" i="1"/>
  <c r="AW1017" i="1"/>
  <c r="AV1017" i="1"/>
  <c r="AY1585" i="1"/>
  <c r="AX1585" i="1"/>
  <c r="AW1585" i="1"/>
  <c r="AV1585" i="1"/>
  <c r="AY1644" i="1"/>
  <c r="AX1644" i="1"/>
  <c r="AW1644" i="1"/>
  <c r="AV1644" i="1"/>
  <c r="AY2443" i="1"/>
  <c r="AX2443" i="1"/>
  <c r="AW2443" i="1"/>
  <c r="AV2443" i="1"/>
  <c r="AY3755" i="1"/>
  <c r="AX3755" i="1"/>
  <c r="AW3755" i="1"/>
  <c r="AV3755" i="1"/>
  <c r="AY5355" i="1"/>
  <c r="AX5355" i="1"/>
  <c r="AW5355" i="1"/>
  <c r="AV5355" i="1"/>
  <c r="AY2641" i="1"/>
  <c r="AX2641" i="1"/>
  <c r="AW2641" i="1"/>
  <c r="AV2641" i="1"/>
  <c r="AY1233" i="1"/>
  <c r="AX1233" i="1"/>
  <c r="AW1233" i="1"/>
  <c r="AV1233" i="1"/>
  <c r="AY3011" i="1"/>
  <c r="AX3011" i="1"/>
  <c r="AW3011" i="1"/>
  <c r="AV3011" i="1"/>
  <c r="AY3006" i="1"/>
  <c r="AX3006" i="1"/>
  <c r="AW3006" i="1"/>
  <c r="AV3006" i="1"/>
  <c r="AY5520" i="1"/>
  <c r="AX5520" i="1"/>
  <c r="AW5520" i="1"/>
  <c r="AV5520" i="1"/>
  <c r="AY762" i="1"/>
  <c r="AX762" i="1"/>
  <c r="AW762" i="1"/>
  <c r="AV762" i="1"/>
  <c r="AY3553" i="1"/>
  <c r="AX3553" i="1"/>
  <c r="AW3553" i="1"/>
  <c r="AV3553" i="1"/>
  <c r="AY5438" i="1"/>
  <c r="AX5438" i="1"/>
  <c r="AW5438" i="1"/>
  <c r="AV5438" i="1"/>
  <c r="AY3302" i="1"/>
  <c r="AX3302" i="1"/>
  <c r="AW3302" i="1"/>
  <c r="AV3302" i="1"/>
  <c r="AY2962" i="1"/>
  <c r="AX2962" i="1"/>
  <c r="AW2962" i="1"/>
  <c r="AV2962" i="1"/>
  <c r="AY4286" i="1"/>
  <c r="AX4286" i="1"/>
  <c r="AW4286" i="1"/>
  <c r="AV4286" i="1"/>
  <c r="AY4821" i="1"/>
  <c r="AX4821" i="1"/>
  <c r="AW4821" i="1"/>
  <c r="AV4821" i="1"/>
  <c r="AY2212" i="1"/>
  <c r="AX2212" i="1"/>
  <c r="AW2212" i="1"/>
  <c r="AV2212" i="1"/>
  <c r="AY2249" i="1"/>
  <c r="AX2249" i="1"/>
  <c r="AW2249" i="1"/>
  <c r="AV2249" i="1"/>
  <c r="AY1215" i="1"/>
  <c r="AX1215" i="1"/>
  <c r="AW1215" i="1"/>
  <c r="AV1215" i="1"/>
  <c r="AY1820" i="1"/>
  <c r="AX1820" i="1"/>
  <c r="AW1820" i="1"/>
  <c r="AV1820" i="1"/>
  <c r="AY2440" i="1"/>
  <c r="AX2440" i="1"/>
  <c r="AW2440" i="1"/>
  <c r="AV2440" i="1"/>
  <c r="AY2867" i="1"/>
  <c r="AX2867" i="1"/>
  <c r="AW2867" i="1"/>
  <c r="AV2867" i="1"/>
  <c r="AY5456" i="1"/>
  <c r="BB5456" i="1" s="1"/>
  <c r="AX5456" i="1"/>
  <c r="BA5456" i="1" s="1"/>
  <c r="AW5456" i="1"/>
  <c r="AV5456" i="1"/>
  <c r="AY2795" i="1"/>
  <c r="AX2795" i="1"/>
  <c r="AW2795" i="1"/>
  <c r="AV2795" i="1"/>
  <c r="AY1863" i="1"/>
  <c r="AX1863" i="1"/>
  <c r="AW1863" i="1"/>
  <c r="AV1863" i="1"/>
  <c r="AY2963" i="1"/>
  <c r="AX2963" i="1"/>
  <c r="AW2963" i="1"/>
  <c r="AV2963" i="1"/>
  <c r="AY657" i="1"/>
  <c r="AX657" i="1"/>
  <c r="AW657" i="1"/>
  <c r="AV657" i="1"/>
  <c r="AY4804" i="1"/>
  <c r="AX4804" i="1"/>
  <c r="AW4804" i="1"/>
  <c r="AV4804" i="1"/>
  <c r="AY2534" i="1"/>
  <c r="AX2534" i="1"/>
  <c r="AW2534" i="1"/>
  <c r="AV2534" i="1"/>
  <c r="AY4652" i="1"/>
  <c r="AX4652" i="1"/>
  <c r="AW4652" i="1"/>
  <c r="AV4652" i="1"/>
  <c r="AY2737" i="1"/>
  <c r="AX2737" i="1"/>
  <c r="AW2737" i="1"/>
  <c r="AV2737" i="1"/>
  <c r="AY2802" i="1"/>
  <c r="AX2802" i="1"/>
  <c r="AW2802" i="1"/>
  <c r="AV2802" i="1"/>
  <c r="AY829" i="1"/>
  <c r="AX829" i="1"/>
  <c r="AW829" i="1"/>
  <c r="AV829" i="1"/>
  <c r="AY1920" i="1"/>
  <c r="AX1920" i="1"/>
  <c r="AW1920" i="1"/>
  <c r="AV1920" i="1"/>
  <c r="AY448" i="1"/>
  <c r="AX448" i="1"/>
  <c r="AW448" i="1"/>
  <c r="AV448" i="1"/>
  <c r="AY2065" i="1"/>
  <c r="AX2065" i="1"/>
  <c r="AW2065" i="1"/>
  <c r="AV2065" i="1"/>
  <c r="AY2798" i="1"/>
  <c r="AX2798" i="1"/>
  <c r="AW2798" i="1"/>
  <c r="AV2798" i="1"/>
  <c r="AY5308" i="1"/>
  <c r="AX5308" i="1"/>
  <c r="AW5308" i="1"/>
  <c r="AV5308" i="1"/>
  <c r="AY4260" i="1"/>
  <c r="AX4260" i="1"/>
  <c r="AW4260" i="1"/>
  <c r="AV4260" i="1"/>
  <c r="AY4626" i="1"/>
  <c r="AX4626" i="1"/>
  <c r="AW4626" i="1"/>
  <c r="AV4626" i="1"/>
  <c r="AY5408" i="1"/>
  <c r="AX5408" i="1"/>
  <c r="AW5408" i="1"/>
  <c r="AV5408" i="1"/>
  <c r="AY4927" i="1"/>
  <c r="AX4927" i="1"/>
  <c r="AW4927" i="1"/>
  <c r="AV4927" i="1"/>
  <c r="AY4257" i="1"/>
  <c r="AX4257" i="1"/>
  <c r="AW4257" i="1"/>
  <c r="AV4257" i="1"/>
  <c r="AY2003" i="1"/>
  <c r="AX2003" i="1"/>
  <c r="AW2003" i="1"/>
  <c r="AV2003" i="1"/>
  <c r="AY2337" i="1"/>
  <c r="AX2337" i="1"/>
  <c r="AW2337" i="1"/>
  <c r="AV2337" i="1"/>
  <c r="AY426" i="1"/>
  <c r="AX426" i="1"/>
  <c r="AW426" i="1"/>
  <c r="AV426" i="1"/>
  <c r="AY588" i="1"/>
  <c r="AX588" i="1"/>
  <c r="AW588" i="1"/>
  <c r="AV588" i="1"/>
  <c r="AY2135" i="1"/>
  <c r="AX2135" i="1"/>
  <c r="AW2135" i="1"/>
  <c r="AV2135" i="1"/>
  <c r="AY1030" i="1"/>
  <c r="AX1030" i="1"/>
  <c r="AW1030" i="1"/>
  <c r="AV1030" i="1"/>
  <c r="AY1364" i="1"/>
  <c r="AX1364" i="1"/>
  <c r="AW1364" i="1"/>
  <c r="AV1364" i="1"/>
  <c r="AY5576" i="1"/>
  <c r="AX5576" i="1"/>
  <c r="AW5576" i="1"/>
  <c r="AV5576" i="1"/>
  <c r="AY2310" i="1"/>
  <c r="AX2310" i="1"/>
  <c r="AW2310" i="1"/>
  <c r="AV2310" i="1"/>
  <c r="AY5625" i="1"/>
  <c r="AX5625" i="1"/>
  <c r="AW5625" i="1"/>
  <c r="AV5625" i="1"/>
  <c r="AY3747" i="1"/>
  <c r="AX3747" i="1"/>
  <c r="AW3747" i="1"/>
  <c r="AV3747" i="1"/>
  <c r="AY5392" i="1"/>
  <c r="AX5392" i="1"/>
  <c r="AW5392" i="1"/>
  <c r="AV5392" i="1"/>
  <c r="AY1745" i="1"/>
  <c r="AX1745" i="1"/>
  <c r="AW1745" i="1"/>
  <c r="AV1745" i="1"/>
  <c r="AY2061" i="1"/>
  <c r="AX2061" i="1"/>
  <c r="AW2061" i="1"/>
  <c r="AV2061" i="1"/>
  <c r="AY3843" i="1"/>
  <c r="AX3843" i="1"/>
  <c r="AW3843" i="1"/>
  <c r="AV3843" i="1"/>
  <c r="AY3724" i="1"/>
  <c r="AX3724" i="1"/>
  <c r="AW3724" i="1"/>
  <c r="AV3724" i="1"/>
  <c r="AY3623" i="1"/>
  <c r="AX3623" i="1"/>
  <c r="AW3623" i="1"/>
  <c r="AV3623" i="1"/>
  <c r="AY2506" i="1"/>
  <c r="AX2506" i="1"/>
  <c r="AW2506" i="1"/>
  <c r="AV2506" i="1"/>
  <c r="AY3666" i="1"/>
  <c r="AX3666" i="1"/>
  <c r="AW3666" i="1"/>
  <c r="AV3666" i="1"/>
  <c r="AY609" i="1"/>
  <c r="AX609" i="1"/>
  <c r="AW609" i="1"/>
  <c r="AV609" i="1"/>
  <c r="AY3107" i="1"/>
  <c r="AX3107" i="1"/>
  <c r="AW3107" i="1"/>
  <c r="AV3107" i="1"/>
  <c r="AY3911" i="1"/>
  <c r="AX3911" i="1"/>
  <c r="AW3911" i="1"/>
  <c r="AV3911" i="1"/>
  <c r="AY2762" i="1"/>
  <c r="AX2762" i="1"/>
  <c r="AW2762" i="1"/>
  <c r="AV2762" i="1"/>
  <c r="AY1042" i="1"/>
  <c r="AX1042" i="1"/>
  <c r="AW1042" i="1"/>
  <c r="AV1042" i="1"/>
  <c r="AY1001" i="1"/>
  <c r="AX1001" i="1"/>
  <c r="AW1001" i="1"/>
  <c r="AV1001" i="1"/>
  <c r="AY3816" i="1"/>
  <c r="AX3816" i="1"/>
  <c r="AW3816" i="1"/>
  <c r="AV3816" i="1"/>
  <c r="AY3558" i="1"/>
  <c r="AX3558" i="1"/>
  <c r="AW3558" i="1"/>
  <c r="BD3558" i="1" s="1"/>
  <c r="AV3558" i="1"/>
  <c r="BC3558" i="1" s="1"/>
  <c r="AY5534" i="1"/>
  <c r="AX5534" i="1"/>
  <c r="AW5534" i="1"/>
  <c r="AV5534" i="1"/>
  <c r="AY1211" i="1"/>
  <c r="AX1211" i="1"/>
  <c r="AW1211" i="1"/>
  <c r="AV1211" i="1"/>
  <c r="AY3680" i="1"/>
  <c r="AX3680" i="1"/>
  <c r="AW3680" i="1"/>
  <c r="AV3680" i="1"/>
  <c r="AY4324" i="1"/>
  <c r="AX4324" i="1"/>
  <c r="AW4324" i="1"/>
  <c r="AV4324" i="1"/>
  <c r="AY1222" i="1"/>
  <c r="AX1222" i="1"/>
  <c r="AW1222" i="1"/>
  <c r="AV1222" i="1"/>
  <c r="AY2238" i="1"/>
  <c r="AX2238" i="1"/>
  <c r="AW2238" i="1"/>
  <c r="AV2238" i="1"/>
  <c r="AY2040" i="1"/>
  <c r="AX2040" i="1"/>
  <c r="AW2040" i="1"/>
  <c r="AV2040" i="1"/>
  <c r="AY563" i="1"/>
  <c r="AX563" i="1"/>
  <c r="AW563" i="1"/>
  <c r="AV563" i="1"/>
  <c r="AY5592" i="1"/>
  <c r="AX5592" i="1"/>
  <c r="AW5592" i="1"/>
  <c r="AV5592" i="1"/>
  <c r="AY3237" i="1"/>
  <c r="AX3237" i="1"/>
  <c r="AW3237" i="1"/>
  <c r="AV3237" i="1"/>
  <c r="AY3210" i="1"/>
  <c r="AX3210" i="1"/>
  <c r="AW3210" i="1"/>
  <c r="AV3210" i="1"/>
  <c r="AY3245" i="1"/>
  <c r="AX3245" i="1"/>
  <c r="AW3245" i="1"/>
  <c r="AV3245" i="1"/>
  <c r="AY2945" i="1"/>
  <c r="AX2945" i="1"/>
  <c r="AW2945" i="1"/>
  <c r="AV2945" i="1"/>
  <c r="AY2475" i="1"/>
  <c r="AX2475" i="1"/>
  <c r="AW2475" i="1"/>
  <c r="AV2475" i="1"/>
  <c r="AY605" i="1"/>
  <c r="AX605" i="1"/>
  <c r="AW605" i="1"/>
  <c r="AV605" i="1"/>
  <c r="AY4594" i="1"/>
  <c r="AX4594" i="1"/>
  <c r="AW4594" i="1"/>
  <c r="AV4594" i="1"/>
  <c r="AY1506" i="1"/>
  <c r="AX1506" i="1"/>
  <c r="AW1506" i="1"/>
  <c r="AV1506" i="1"/>
  <c r="AY2326" i="1"/>
  <c r="AX2326" i="1"/>
  <c r="AW2326" i="1"/>
  <c r="AV2326" i="1"/>
  <c r="AY4167" i="1"/>
  <c r="AX4167" i="1"/>
  <c r="AW4167" i="1"/>
  <c r="AV4167" i="1"/>
  <c r="AY3400" i="1"/>
  <c r="AX3400" i="1"/>
  <c r="AW3400" i="1"/>
  <c r="AV3400" i="1"/>
  <c r="AY2239" i="1"/>
  <c r="AX2239" i="1"/>
  <c r="AW2239" i="1"/>
  <c r="AV2239" i="1"/>
  <c r="AY560" i="1"/>
  <c r="AX560" i="1"/>
  <c r="AW560" i="1"/>
  <c r="AV560" i="1"/>
  <c r="AY5279" i="1"/>
  <c r="AX5279" i="1"/>
  <c r="AW5279" i="1"/>
  <c r="AV5279" i="1"/>
  <c r="AY2115" i="1"/>
  <c r="AX2115" i="1"/>
  <c r="AW2115" i="1"/>
  <c r="AV2115" i="1"/>
  <c r="AY4747" i="1"/>
  <c r="AX4747" i="1"/>
  <c r="AW4747" i="1"/>
  <c r="AV4747" i="1"/>
  <c r="AY1316" i="1"/>
  <c r="AX1316" i="1"/>
  <c r="AW1316" i="1"/>
  <c r="AV1316" i="1"/>
  <c r="AY4075" i="1"/>
  <c r="AX4075" i="1"/>
  <c r="AW4075" i="1"/>
  <c r="AV4075" i="1"/>
  <c r="AY5262" i="1"/>
  <c r="AX5262" i="1"/>
  <c r="AW5262" i="1"/>
  <c r="AV5262" i="1"/>
  <c r="AY3195" i="1"/>
  <c r="AX3195" i="1"/>
  <c r="AW3195" i="1"/>
  <c r="AV3195" i="1"/>
  <c r="AY1531" i="1"/>
  <c r="AX1531" i="1"/>
  <c r="AW1531" i="1"/>
  <c r="AV1531" i="1"/>
  <c r="AY3991" i="1"/>
  <c r="AX3991" i="1"/>
  <c r="AW3991" i="1"/>
  <c r="AV3991" i="1"/>
  <c r="AY3976" i="1"/>
  <c r="AX3976" i="1"/>
  <c r="AW3976" i="1"/>
  <c r="AV3976" i="1"/>
  <c r="AY2848" i="1"/>
  <c r="AX2848" i="1"/>
  <c r="AW2848" i="1"/>
  <c r="AV2848" i="1"/>
  <c r="AY3947" i="1"/>
  <c r="AX3947" i="1"/>
  <c r="AW3947" i="1"/>
  <c r="AV3947" i="1"/>
  <c r="AY1193" i="1"/>
  <c r="AX1193" i="1"/>
  <c r="BA1193" i="1" s="1"/>
  <c r="AW1193" i="1"/>
  <c r="AV1193" i="1"/>
  <c r="BC1193" i="1" s="1"/>
  <c r="AY3697" i="1"/>
  <c r="AX3697" i="1"/>
  <c r="AW3697" i="1"/>
  <c r="AV3697" i="1"/>
  <c r="AY4706" i="1"/>
  <c r="AX4706" i="1"/>
  <c r="AW4706" i="1"/>
  <c r="AV4706" i="1"/>
  <c r="AY4329" i="1"/>
  <c r="AX4329" i="1"/>
  <c r="AW4329" i="1"/>
  <c r="AV4329" i="1"/>
  <c r="AY3571" i="1"/>
  <c r="AX3571" i="1"/>
  <c r="AW3571" i="1"/>
  <c r="AV3571" i="1"/>
  <c r="AY2244" i="1"/>
  <c r="AX2244" i="1"/>
  <c r="AW2244" i="1"/>
  <c r="AV2244" i="1"/>
  <c r="AY2262" i="1"/>
  <c r="AX2262" i="1"/>
  <c r="AW2262" i="1"/>
  <c r="AV2262" i="1"/>
  <c r="AY5482" i="1"/>
  <c r="AX5482" i="1"/>
  <c r="AW5482" i="1"/>
  <c r="AV5482" i="1"/>
  <c r="AY3774" i="1"/>
  <c r="AX3774" i="1"/>
  <c r="AW3774" i="1"/>
  <c r="AV3774" i="1"/>
  <c r="AY522" i="1"/>
  <c r="AX522" i="1"/>
  <c r="AW522" i="1"/>
  <c r="AV522" i="1"/>
  <c r="AY3063" i="1"/>
  <c r="AX3063" i="1"/>
  <c r="AW3063" i="1"/>
  <c r="AV3063" i="1"/>
  <c r="AY2022" i="1"/>
  <c r="AX2022" i="1"/>
  <c r="AW2022" i="1"/>
  <c r="AV2022" i="1"/>
  <c r="AY4992" i="1"/>
  <c r="AX4992" i="1"/>
  <c r="AW4992" i="1"/>
  <c r="AV4992" i="1"/>
  <c r="AY2809" i="1"/>
  <c r="AX2809" i="1"/>
  <c r="AW2809" i="1"/>
  <c r="AV2809" i="1"/>
  <c r="AY2704" i="1"/>
  <c r="AX2704" i="1"/>
  <c r="AW2704" i="1"/>
  <c r="AV2704" i="1"/>
  <c r="AY3846" i="1"/>
  <c r="AX3846" i="1"/>
  <c r="AW3846" i="1"/>
  <c r="AV3846" i="1"/>
  <c r="AY944" i="1"/>
  <c r="AX944" i="1"/>
  <c r="AW944" i="1"/>
  <c r="AV944" i="1"/>
  <c r="AY4807" i="1"/>
  <c r="AX4807" i="1"/>
  <c r="AW4807" i="1"/>
  <c r="AV4807" i="1"/>
  <c r="AY318" i="1"/>
  <c r="AX318" i="1"/>
  <c r="AW318" i="1"/>
  <c r="AV318" i="1"/>
  <c r="AY2109" i="1"/>
  <c r="AX2109" i="1"/>
  <c r="AW2109" i="1"/>
  <c r="AV2109" i="1"/>
  <c r="AY867" i="1"/>
  <c r="AX867" i="1"/>
  <c r="AW867" i="1"/>
  <c r="AV867" i="1"/>
  <c r="AY2967" i="1"/>
  <c r="AX2967" i="1"/>
  <c r="AW2967" i="1"/>
  <c r="AV2967" i="1"/>
  <c r="AY3965" i="1"/>
  <c r="AX3965" i="1"/>
  <c r="AW3965" i="1"/>
  <c r="AV3965" i="1"/>
  <c r="AY490" i="1"/>
  <c r="AX490" i="1"/>
  <c r="AW490" i="1"/>
  <c r="AV490" i="1"/>
  <c r="AY1220" i="1"/>
  <c r="AX1220" i="1"/>
  <c r="AW1220" i="1"/>
  <c r="AV1220" i="1"/>
  <c r="AY5512" i="1"/>
  <c r="AX5512" i="1"/>
  <c r="AW5512" i="1"/>
  <c r="AV5512" i="1"/>
  <c r="AY5624" i="1"/>
  <c r="AX5624" i="1"/>
  <c r="AW5624" i="1"/>
  <c r="AV5624" i="1"/>
  <c r="AY4463" i="1"/>
  <c r="AX4463" i="1"/>
  <c r="AW4463" i="1"/>
  <c r="AV4463" i="1"/>
  <c r="AY2020" i="1"/>
  <c r="AX2020" i="1"/>
  <c r="BA2020" i="1" s="1"/>
  <c r="AW2020" i="1"/>
  <c r="BD2020" i="1" s="1"/>
  <c r="AV2020" i="1"/>
  <c r="BC2020" i="1" s="1"/>
  <c r="AY4849" i="1"/>
  <c r="AX4849" i="1"/>
  <c r="AW4849" i="1"/>
  <c r="AV4849" i="1"/>
  <c r="AY4966" i="1"/>
  <c r="AX4966" i="1"/>
  <c r="AW4966" i="1"/>
  <c r="AV4966" i="1"/>
  <c r="AY1720" i="1"/>
  <c r="AX1720" i="1"/>
  <c r="AW1720" i="1"/>
  <c r="AV1720" i="1"/>
  <c r="BC1720" i="1" s="1"/>
  <c r="AY2081" i="1"/>
  <c r="AX2081" i="1"/>
  <c r="AW2081" i="1"/>
  <c r="AV2081" i="1"/>
  <c r="AY1619" i="1"/>
  <c r="AX1619" i="1"/>
  <c r="AW1619" i="1"/>
  <c r="AV1619" i="1"/>
  <c r="AY3218" i="1"/>
  <c r="AX3218" i="1"/>
  <c r="AW3218" i="1"/>
  <c r="AV3218" i="1"/>
  <c r="AY2792" i="1"/>
  <c r="AX2792" i="1"/>
  <c r="AW2792" i="1"/>
  <c r="AV2792" i="1"/>
  <c r="AY3175" i="1"/>
  <c r="AX3175" i="1"/>
  <c r="AW3175" i="1"/>
  <c r="AV3175" i="1"/>
  <c r="AY1807" i="1"/>
  <c r="AX1807" i="1"/>
  <c r="AW1807" i="1"/>
  <c r="AV1807" i="1"/>
  <c r="AY1976" i="1"/>
  <c r="AX1976" i="1"/>
  <c r="AW1976" i="1"/>
  <c r="AV1976" i="1"/>
  <c r="AY5329" i="1"/>
  <c r="AX5329" i="1"/>
  <c r="AW5329" i="1"/>
  <c r="AV5329" i="1"/>
  <c r="AY1814" i="1"/>
  <c r="AX1814" i="1"/>
  <c r="AW1814" i="1"/>
  <c r="AV1814" i="1"/>
  <c r="AY362" i="1"/>
  <c r="AX362" i="1"/>
  <c r="AW362" i="1"/>
  <c r="AV362" i="1"/>
  <c r="AY927" i="1"/>
  <c r="AX927" i="1"/>
  <c r="AW927" i="1"/>
  <c r="AV927" i="1"/>
  <c r="AY3366" i="1"/>
  <c r="AX3366" i="1"/>
  <c r="AW3366" i="1"/>
  <c r="AV3366" i="1"/>
  <c r="AY5523" i="1"/>
  <c r="AX5523" i="1"/>
  <c r="AW5523" i="1"/>
  <c r="AV5523" i="1"/>
  <c r="AY1438" i="1"/>
  <c r="AX1438" i="1"/>
  <c r="AW1438" i="1"/>
  <c r="AV1438" i="1"/>
  <c r="AY3354" i="1"/>
  <c r="AX3354" i="1"/>
  <c r="AW3354" i="1"/>
  <c r="AV3354" i="1"/>
  <c r="AY5303" i="1"/>
  <c r="AX5303" i="1"/>
  <c r="AW5303" i="1"/>
  <c r="AV5303" i="1"/>
  <c r="AY2398" i="1"/>
  <c r="AX2398" i="1"/>
  <c r="AW2398" i="1"/>
  <c r="AV2398" i="1"/>
  <c r="AY3192" i="1"/>
  <c r="AX3192" i="1"/>
  <c r="AW3192" i="1"/>
  <c r="AV3192" i="1"/>
  <c r="AY3318" i="1"/>
  <c r="AX3318" i="1"/>
  <c r="AW3318" i="1"/>
  <c r="AV3318" i="1"/>
  <c r="AY2464" i="1"/>
  <c r="AX2464" i="1"/>
  <c r="AW2464" i="1"/>
  <c r="AV2464" i="1"/>
  <c r="AY691" i="1"/>
  <c r="AX691" i="1"/>
  <c r="AW691" i="1"/>
  <c r="AV691" i="1"/>
  <c r="AY883" i="1"/>
  <c r="AX883" i="1"/>
  <c r="AW883" i="1"/>
  <c r="AV883" i="1"/>
  <c r="AY3247" i="1"/>
  <c r="AX3247" i="1"/>
  <c r="AW3247" i="1"/>
  <c r="AV3247" i="1"/>
  <c r="AY852" i="1"/>
  <c r="AX852" i="1"/>
  <c r="AW852" i="1"/>
  <c r="AV852" i="1"/>
  <c r="AY5406" i="1"/>
  <c r="AX5406" i="1"/>
  <c r="AW5406" i="1"/>
  <c r="AV5406" i="1"/>
  <c r="AY5556" i="1"/>
  <c r="AX5556" i="1"/>
  <c r="AW5556" i="1"/>
  <c r="AV5556" i="1"/>
  <c r="AY586" i="1"/>
  <c r="AX586" i="1"/>
  <c r="AW586" i="1"/>
  <c r="AV586" i="1"/>
  <c r="AY259" i="1"/>
  <c r="AX259" i="1"/>
  <c r="AW259" i="1"/>
  <c r="AV259" i="1"/>
  <c r="AY293" i="1"/>
  <c r="AX293" i="1"/>
  <c r="AW293" i="1"/>
  <c r="AV293" i="1"/>
  <c r="AY3275" i="1"/>
  <c r="AX3275" i="1"/>
  <c r="AW3275" i="1"/>
  <c r="AV3275" i="1"/>
  <c r="AY2605" i="1"/>
  <c r="AX2605" i="1"/>
  <c r="AW2605" i="1"/>
  <c r="AV2605" i="1"/>
  <c r="AY4681" i="1"/>
  <c r="AX4681" i="1"/>
  <c r="AW4681" i="1"/>
  <c r="AV4681" i="1"/>
  <c r="AY4715" i="1"/>
  <c r="AX4715" i="1"/>
  <c r="AW4715" i="1"/>
  <c r="AV4715" i="1"/>
  <c r="AY4712" i="1"/>
  <c r="AX4712" i="1"/>
  <c r="AW4712" i="1"/>
  <c r="AV4712" i="1"/>
  <c r="AY995" i="1"/>
  <c r="AX995" i="1"/>
  <c r="AW995" i="1"/>
  <c r="AV995" i="1"/>
  <c r="AY1576" i="1"/>
  <c r="AX1576" i="1"/>
  <c r="AW1576" i="1"/>
  <c r="AV1576" i="1"/>
  <c r="AY3937" i="1"/>
  <c r="AX3937" i="1"/>
  <c r="AW3937" i="1"/>
  <c r="AV3937" i="1"/>
  <c r="AY2442" i="1"/>
  <c r="AX2442" i="1"/>
  <c r="AW2442" i="1"/>
  <c r="AV2442" i="1"/>
  <c r="AY4474" i="1"/>
  <c r="AX4474" i="1"/>
  <c r="AW4474" i="1"/>
  <c r="AV4474" i="1"/>
  <c r="AY2007" i="1"/>
  <c r="AX2007" i="1"/>
  <c r="AW2007" i="1"/>
  <c r="AV2007" i="1"/>
  <c r="AY484" i="1"/>
  <c r="AX484" i="1"/>
  <c r="AW484" i="1"/>
  <c r="AV484" i="1"/>
  <c r="AY2748" i="1"/>
  <c r="AX2748" i="1"/>
  <c r="AW2748" i="1"/>
  <c r="AV2748" i="1"/>
  <c r="AY2813" i="1"/>
  <c r="AX2813" i="1"/>
  <c r="AW2813" i="1"/>
  <c r="AV2813" i="1"/>
  <c r="AY2090" i="1"/>
  <c r="AX2090" i="1"/>
  <c r="AW2090" i="1"/>
  <c r="AV2090" i="1"/>
  <c r="AY4145" i="1"/>
  <c r="AX4145" i="1"/>
  <c r="AW4145" i="1"/>
  <c r="AV4145" i="1"/>
  <c r="AY5426" i="1"/>
  <c r="AX5426" i="1"/>
  <c r="AW5426" i="1"/>
  <c r="AV5426" i="1"/>
  <c r="AY2543" i="1"/>
  <c r="AX2543" i="1"/>
  <c r="AW2543" i="1"/>
  <c r="AV2543" i="1"/>
  <c r="AY5014" i="1"/>
  <c r="AX5014" i="1"/>
  <c r="AW5014" i="1"/>
  <c r="AV5014" i="1"/>
  <c r="AY1386" i="1"/>
  <c r="AX1386" i="1"/>
  <c r="AW1386" i="1"/>
  <c r="AV1386" i="1"/>
  <c r="AY1159" i="1"/>
  <c r="AX1159" i="1"/>
  <c r="AW1159" i="1"/>
  <c r="AV1159" i="1"/>
  <c r="AY4503" i="1"/>
  <c r="AX4503" i="1"/>
  <c r="AW4503" i="1"/>
  <c r="AV4503" i="1"/>
  <c r="AY5422" i="1"/>
  <c r="AX5422" i="1"/>
  <c r="AW5422" i="1"/>
  <c r="AV5422" i="1"/>
  <c r="AY1861" i="1"/>
  <c r="AX1861" i="1"/>
  <c r="AW1861" i="1"/>
  <c r="AV1861" i="1"/>
  <c r="AY5236" i="1"/>
  <c r="AX5236" i="1"/>
  <c r="AW5236" i="1"/>
  <c r="AV5236" i="1"/>
  <c r="AY5415" i="1"/>
  <c r="AX5415" i="1"/>
  <c r="AW5415" i="1"/>
  <c r="AV5415" i="1"/>
  <c r="AY1846" i="1"/>
  <c r="AX1846" i="1"/>
  <c r="AW1846" i="1"/>
  <c r="AV1846" i="1"/>
  <c r="AY5248" i="1"/>
  <c r="AX5248" i="1"/>
  <c r="AW5248" i="1"/>
  <c r="AV5248" i="1"/>
  <c r="AY1459" i="1"/>
  <c r="AX1459" i="1"/>
  <c r="AW1459" i="1"/>
  <c r="AV1459" i="1"/>
  <c r="AY2125" i="1"/>
  <c r="AX2125" i="1"/>
  <c r="AW2125" i="1"/>
  <c r="AV2125" i="1"/>
  <c r="AY1380" i="1"/>
  <c r="AX1380" i="1"/>
  <c r="AW1380" i="1"/>
  <c r="AV1380" i="1"/>
  <c r="AY3872" i="1"/>
  <c r="AX3872" i="1"/>
  <c r="AW3872" i="1"/>
  <c r="AV3872" i="1"/>
  <c r="AY2531" i="1"/>
  <c r="AX2531" i="1"/>
  <c r="AW2531" i="1"/>
  <c r="AV2531" i="1"/>
  <c r="AY57" i="1"/>
  <c r="AX57" i="1"/>
  <c r="AW57" i="1"/>
  <c r="AV57" i="1"/>
  <c r="AY46" i="1"/>
  <c r="AX46" i="1"/>
  <c r="AW46" i="1"/>
  <c r="AV46" i="1"/>
  <c r="AY84" i="1"/>
  <c r="AX84" i="1"/>
  <c r="AW84" i="1"/>
  <c r="AV84" i="1"/>
  <c r="AY67" i="1"/>
  <c r="AX67" i="1"/>
  <c r="AW67" i="1"/>
  <c r="AV67" i="1"/>
  <c r="AY102" i="1"/>
  <c r="AX102" i="1"/>
  <c r="AW102" i="1"/>
  <c r="AV102" i="1"/>
  <c r="AY212" i="1"/>
  <c r="AX212" i="1"/>
  <c r="AW212" i="1"/>
  <c r="AV212" i="1"/>
  <c r="AY65" i="1"/>
  <c r="AX65" i="1"/>
  <c r="AW65" i="1"/>
  <c r="AV65" i="1"/>
  <c r="AY108" i="1"/>
  <c r="AX108" i="1"/>
  <c r="AW108" i="1"/>
  <c r="AV108" i="1"/>
  <c r="AY248" i="1"/>
  <c r="AX248" i="1"/>
  <c r="AW248" i="1"/>
  <c r="AV248" i="1"/>
  <c r="AY34" i="1"/>
  <c r="AX34" i="1"/>
  <c r="AW34" i="1"/>
  <c r="AV34" i="1"/>
  <c r="AY76" i="1"/>
  <c r="AX76" i="1"/>
  <c r="AW76" i="1"/>
  <c r="AV76" i="1"/>
  <c r="AY224" i="1"/>
  <c r="AX224" i="1"/>
  <c r="AW224" i="1"/>
  <c r="AV224" i="1"/>
  <c r="AY223" i="1"/>
  <c r="AX223" i="1"/>
  <c r="AW223" i="1"/>
  <c r="AV223" i="1"/>
  <c r="AY182" i="1"/>
  <c r="AX182" i="1"/>
  <c r="AW182" i="1"/>
  <c r="AV182" i="1"/>
  <c r="AY191" i="1"/>
  <c r="AX191" i="1"/>
  <c r="AW191" i="1"/>
  <c r="AV191" i="1"/>
  <c r="AY180" i="1"/>
  <c r="AX180" i="1"/>
  <c r="AW180" i="1"/>
  <c r="AV180" i="1"/>
  <c r="AY143" i="1"/>
  <c r="AX143" i="1"/>
  <c r="AW143" i="1"/>
  <c r="AV143" i="1"/>
  <c r="AY134" i="1"/>
  <c r="AX134" i="1"/>
  <c r="AW134" i="1"/>
  <c r="AV134" i="1"/>
  <c r="AY165" i="1"/>
  <c r="AX165" i="1"/>
  <c r="AW165" i="1"/>
  <c r="AV165" i="1"/>
  <c r="AY162" i="1"/>
  <c r="AX162" i="1"/>
  <c r="AW162" i="1"/>
  <c r="AV162" i="1"/>
  <c r="AY142" i="1"/>
  <c r="AX142" i="1"/>
  <c r="AW142" i="1"/>
  <c r="AV142" i="1"/>
  <c r="AY186" i="1"/>
  <c r="AX186" i="1"/>
  <c r="AW186" i="1"/>
  <c r="AV186" i="1"/>
  <c r="AY1019" i="1"/>
  <c r="AX1019" i="1"/>
  <c r="AW1019" i="1"/>
  <c r="AV1019" i="1"/>
  <c r="AY1183" i="1"/>
  <c r="AX1183" i="1"/>
  <c r="AW1183" i="1"/>
  <c r="AV1183" i="1"/>
  <c r="AY4247" i="1"/>
  <c r="AX4247" i="1"/>
  <c r="AW4247" i="1"/>
  <c r="AV4247" i="1"/>
  <c r="AY4495" i="1"/>
  <c r="AX4495" i="1"/>
  <c r="AW4495" i="1"/>
  <c r="AV4495" i="1"/>
  <c r="AY913" i="1"/>
  <c r="AX913" i="1"/>
  <c r="AW913" i="1"/>
  <c r="AV913" i="1"/>
  <c r="AY4281" i="1"/>
  <c r="AX4281" i="1"/>
  <c r="AW4281" i="1"/>
  <c r="AV4281" i="1"/>
  <c r="AY4875" i="1"/>
  <c r="AX4875" i="1"/>
  <c r="AW4875" i="1"/>
  <c r="AV4875" i="1"/>
  <c r="AY1950" i="1"/>
  <c r="AX1950" i="1"/>
  <c r="AW1950" i="1"/>
  <c r="AV1950" i="1"/>
  <c r="AY640" i="1"/>
  <c r="AX640" i="1"/>
  <c r="AW640" i="1"/>
  <c r="AV640" i="1"/>
  <c r="AY2178" i="1"/>
  <c r="AX2178" i="1"/>
  <c r="AW2178" i="1"/>
  <c r="AV2178" i="1"/>
  <c r="AY2689" i="1"/>
  <c r="AX2689" i="1"/>
  <c r="AW2689" i="1"/>
  <c r="AV2689" i="1"/>
  <c r="AY3244" i="1"/>
  <c r="AX3244" i="1"/>
  <c r="AW3244" i="1"/>
  <c r="AV3244" i="1"/>
  <c r="AY5312" i="1"/>
  <c r="AX5312" i="1"/>
  <c r="AW5312" i="1"/>
  <c r="AV5312" i="1"/>
  <c r="AY5452" i="1"/>
  <c r="AX5452" i="1"/>
  <c r="AW5452" i="1"/>
  <c r="AV5452" i="1"/>
  <c r="AY2858" i="1"/>
  <c r="AX2858" i="1"/>
  <c r="AW2858" i="1"/>
  <c r="AV2858" i="1"/>
  <c r="AY2852" i="1"/>
  <c r="AX2852" i="1"/>
  <c r="AW2852" i="1"/>
  <c r="AV2852" i="1"/>
  <c r="AY1395" i="1"/>
  <c r="AX1395" i="1"/>
  <c r="AW1395" i="1"/>
  <c r="AV1395" i="1"/>
  <c r="AY4350" i="1"/>
  <c r="AX4350" i="1"/>
  <c r="BA4350" i="1" s="1"/>
  <c r="AW4350" i="1"/>
  <c r="AV4350" i="1"/>
  <c r="AY4037" i="1"/>
  <c r="AX4037" i="1"/>
  <c r="AW4037" i="1"/>
  <c r="AV4037" i="1"/>
  <c r="AY4874" i="1"/>
  <c r="AX4874" i="1"/>
  <c r="AW4874" i="1"/>
  <c r="AV4874" i="1"/>
  <c r="AY25" i="1"/>
  <c r="AX25" i="1"/>
  <c r="AW25" i="1"/>
  <c r="AV25" i="1"/>
  <c r="AY12" i="1"/>
  <c r="AX12" i="1"/>
  <c r="AW12" i="1"/>
  <c r="AV12" i="1"/>
  <c r="AY7" i="1"/>
  <c r="AX7" i="1"/>
  <c r="AW7" i="1"/>
  <c r="AV7" i="1"/>
  <c r="AY227" i="1"/>
  <c r="AX227" i="1"/>
  <c r="AW227" i="1"/>
  <c r="AV227" i="1"/>
  <c r="AY251" i="1"/>
  <c r="AX251" i="1"/>
  <c r="AW251" i="1"/>
  <c r="AV251" i="1"/>
  <c r="AY42" i="1"/>
  <c r="AX42" i="1"/>
  <c r="AW42" i="1"/>
  <c r="AV42" i="1"/>
  <c r="AY120" i="1"/>
  <c r="AX120" i="1"/>
  <c r="AW120" i="1"/>
  <c r="AV120" i="1"/>
  <c r="AY135" i="1"/>
  <c r="AX135" i="1"/>
  <c r="AW135" i="1"/>
  <c r="AV135" i="1"/>
  <c r="AY117" i="1"/>
  <c r="AX117" i="1"/>
  <c r="AV117" i="1"/>
  <c r="AY196" i="1"/>
  <c r="AX196" i="1"/>
  <c r="AW196" i="1"/>
  <c r="AV196" i="1"/>
  <c r="BB1082" i="1"/>
  <c r="BB3435" i="1"/>
  <c r="BD1508" i="1"/>
  <c r="BC1830" i="1"/>
  <c r="BB2201" i="1"/>
  <c r="BA665" i="1"/>
  <c r="BC2889" i="1"/>
  <c r="BA1361" i="1"/>
  <c r="BC3190" i="1"/>
  <c r="BB151" i="1"/>
  <c r="BA743" i="1"/>
  <c r="BA1476" i="1"/>
  <c r="BD5085" i="1"/>
  <c r="BB1069" i="1"/>
  <c r="BC2265" i="1"/>
  <c r="BA974" i="1"/>
  <c r="BB4399" i="1"/>
  <c r="BA3308" i="1"/>
  <c r="BB3053" i="1"/>
  <c r="BA3378" i="1"/>
  <c r="BB410" i="1"/>
  <c r="BA2387" i="1"/>
  <c r="BA685" i="1"/>
  <c r="BA1650" i="1"/>
  <c r="BB1789" i="1"/>
  <c r="BC2639" i="1"/>
  <c r="BD1008" i="1"/>
  <c r="BC2901" i="1"/>
  <c r="BB4845" i="1"/>
  <c r="BD1179" i="1"/>
  <c r="BD2480" i="1"/>
  <c r="BC1667" i="1"/>
  <c r="BB799" i="1"/>
  <c r="BA2542" i="1"/>
  <c r="BA2146" i="1"/>
  <c r="BC281" i="1"/>
  <c r="BB3515" i="1"/>
  <c r="BC1928" i="1"/>
  <c r="BD2458" i="1"/>
  <c r="BC1876" i="1"/>
  <c r="BC2670" i="1"/>
  <c r="BB1581" i="1"/>
  <c r="BA2944" i="1"/>
  <c r="BD3307" i="1"/>
  <c r="BD1805" i="1"/>
  <c r="BB779" i="1"/>
  <c r="BB2474" i="1"/>
  <c r="BC764" i="1"/>
  <c r="BC670" i="1"/>
  <c r="BB1020" i="1"/>
  <c r="BB3313" i="1"/>
  <c r="BD4592" i="1"/>
  <c r="BA4688" i="1"/>
  <c r="BB2699" i="1"/>
  <c r="AY169" i="1"/>
  <c r="AX169" i="1"/>
  <c r="AW169" i="1"/>
  <c r="AV169" i="1"/>
  <c r="AY1419" i="1"/>
  <c r="AX1419" i="1"/>
  <c r="AW1419" i="1"/>
  <c r="AV1419" i="1"/>
  <c r="AY2835" i="1"/>
  <c r="AX2835" i="1"/>
  <c r="AW2835" i="1"/>
  <c r="AV2835" i="1"/>
  <c r="AY1397" i="1"/>
  <c r="AX1397" i="1"/>
  <c r="AW1397" i="1"/>
  <c r="AV1397" i="1"/>
  <c r="BC1397" i="1" s="1"/>
  <c r="AY959" i="1"/>
  <c r="AX959" i="1"/>
  <c r="AW959" i="1"/>
  <c r="AV959" i="1"/>
  <c r="AY3140" i="1"/>
  <c r="AX3140" i="1"/>
  <c r="AW3140" i="1"/>
  <c r="AV3140" i="1"/>
  <c r="AY4332" i="1"/>
  <c r="AX4332" i="1"/>
  <c r="AW4332" i="1"/>
  <c r="AV4332" i="1"/>
  <c r="AY1173" i="1"/>
  <c r="AX1173" i="1"/>
  <c r="AW1173" i="1"/>
  <c r="AV1173" i="1"/>
  <c r="AY425" i="1"/>
  <c r="AX425" i="1"/>
  <c r="AW425" i="1"/>
  <c r="BD425" i="1" s="1"/>
  <c r="AV425" i="1"/>
  <c r="BC425" i="1" s="1"/>
  <c r="AY4370" i="1"/>
  <c r="AX4370" i="1"/>
  <c r="AW4370" i="1"/>
  <c r="AV4370" i="1"/>
  <c r="AY4340" i="1"/>
  <c r="AX4340" i="1"/>
  <c r="AW4340" i="1"/>
  <c r="AV4340" i="1"/>
  <c r="AY2990" i="1"/>
  <c r="AX2990" i="1"/>
  <c r="AW2990" i="1"/>
  <c r="AV2990" i="1"/>
  <c r="AY1746" i="1"/>
  <c r="AX1746" i="1"/>
  <c r="AW1746" i="1"/>
  <c r="AV1746" i="1"/>
  <c r="AY1440" i="1"/>
  <c r="AX1440" i="1"/>
  <c r="AW1440" i="1"/>
  <c r="AV1440" i="1"/>
  <c r="AY1866" i="1"/>
  <c r="BB1866" i="1" s="1"/>
  <c r="AX1866" i="1"/>
  <c r="AW1866" i="1"/>
  <c r="AV1866" i="1"/>
  <c r="AY2620" i="1"/>
  <c r="AX2620" i="1"/>
  <c r="AW2620" i="1"/>
  <c r="AV2620" i="1"/>
  <c r="AY2247" i="1"/>
  <c r="AX2247" i="1"/>
  <c r="AW2247" i="1"/>
  <c r="AV2247" i="1"/>
  <c r="AY2840" i="1"/>
  <c r="AX2840" i="1"/>
  <c r="AW2840" i="1"/>
  <c r="AV2840" i="1"/>
  <c r="AY3410" i="1"/>
  <c r="AX3410" i="1"/>
  <c r="AW3410" i="1"/>
  <c r="BD3410" i="1" s="1"/>
  <c r="AV3410" i="1"/>
  <c r="BC3410" i="1" s="1"/>
  <c r="AY2960" i="1"/>
  <c r="AX2960" i="1"/>
  <c r="AW2960" i="1"/>
  <c r="AV2960" i="1"/>
  <c r="AY5667" i="1"/>
  <c r="AX5667" i="1"/>
  <c r="AW5667" i="1"/>
  <c r="AV5667" i="1"/>
  <c r="AY2832" i="1"/>
  <c r="AX2832" i="1"/>
  <c r="AW2832" i="1"/>
  <c r="AV2832" i="1"/>
  <c r="AY3756" i="1"/>
  <c r="AX3756" i="1"/>
  <c r="AW3756" i="1"/>
  <c r="AV3756" i="1"/>
  <c r="AY4664" i="1"/>
  <c r="AX4664" i="1"/>
  <c r="AW4664" i="1"/>
  <c r="AV4664" i="1"/>
  <c r="AY3266" i="1"/>
  <c r="AX3266" i="1"/>
  <c r="AW3266" i="1"/>
  <c r="AV3266" i="1"/>
  <c r="AY2330" i="1"/>
  <c r="AX2330" i="1"/>
  <c r="AW2330" i="1"/>
  <c r="AV2330" i="1"/>
  <c r="AY5636" i="1"/>
  <c r="AX5636" i="1"/>
  <c r="AW5636" i="1"/>
  <c r="AV5636" i="1"/>
  <c r="AY4574" i="1"/>
  <c r="AX4574" i="1"/>
  <c r="AW4574" i="1"/>
  <c r="AV4574" i="1"/>
  <c r="AY2142" i="1"/>
  <c r="AX2142" i="1"/>
  <c r="AW2142" i="1"/>
  <c r="AV2142" i="1"/>
  <c r="AY3252" i="1"/>
  <c r="AX3252" i="1"/>
  <c r="AW3252" i="1"/>
  <c r="AV3252" i="1"/>
  <c r="AY1143" i="1"/>
  <c r="AX1143" i="1"/>
  <c r="AW1143" i="1"/>
  <c r="AV1143" i="1"/>
  <c r="AY3955" i="1"/>
  <c r="AX3955" i="1"/>
  <c r="AW3955" i="1"/>
  <c r="AV3955" i="1"/>
  <c r="AY2567" i="1"/>
  <c r="AX2567" i="1"/>
  <c r="AW2567" i="1"/>
  <c r="AV2567" i="1"/>
  <c r="AY4542" i="1"/>
  <c r="AX4542" i="1"/>
  <c r="AW4542" i="1"/>
  <c r="AV4542" i="1"/>
  <c r="AY3966" i="1"/>
  <c r="AX3966" i="1"/>
  <c r="AW3966" i="1"/>
  <c r="AV3966" i="1"/>
  <c r="AY1598" i="1"/>
  <c r="AX1598" i="1"/>
  <c r="AW1598" i="1"/>
  <c r="AV1598" i="1"/>
  <c r="AY2031" i="1"/>
  <c r="AX2031" i="1"/>
  <c r="AW2031" i="1"/>
  <c r="AV2031" i="1"/>
  <c r="AY2384" i="1"/>
  <c r="AX2384" i="1"/>
  <c r="AW2384" i="1"/>
  <c r="AV2384" i="1"/>
  <c r="AY4902" i="1"/>
  <c r="BB4902" i="1" s="1"/>
  <c r="AX4902" i="1"/>
  <c r="BA4902" i="1" s="1"/>
  <c r="AW4902" i="1"/>
  <c r="AV4902" i="1"/>
  <c r="BC4902" i="1" s="1"/>
  <c r="AY4444" i="1"/>
  <c r="AX4444" i="1"/>
  <c r="AW4444" i="1"/>
  <c r="AV4444" i="1"/>
  <c r="AY2546" i="1"/>
  <c r="AX2546" i="1"/>
  <c r="AW2546" i="1"/>
  <c r="AV2546" i="1"/>
  <c r="AY3051" i="1"/>
  <c r="AX3051" i="1"/>
  <c r="BA3051" i="1" s="1"/>
  <c r="AW3051" i="1"/>
  <c r="AV3051" i="1"/>
  <c r="BC3051" i="1" s="1"/>
  <c r="AY4416" i="1"/>
  <c r="AX4416" i="1"/>
  <c r="AW4416" i="1"/>
  <c r="AV4416" i="1"/>
  <c r="AY3712" i="1"/>
  <c r="AX3712" i="1"/>
  <c r="AW3712" i="1"/>
  <c r="AV3712" i="1"/>
  <c r="AY2319" i="1"/>
  <c r="AX2319" i="1"/>
  <c r="AW2319" i="1"/>
  <c r="AV2319" i="1"/>
  <c r="AY2511" i="1"/>
  <c r="AX2511" i="1"/>
  <c r="AW2511" i="1"/>
  <c r="AV2511" i="1"/>
  <c r="AY2204" i="1"/>
  <c r="AX2204" i="1"/>
  <c r="AW2204" i="1"/>
  <c r="AV2204" i="1"/>
  <c r="AY333" i="1"/>
  <c r="AX333" i="1"/>
  <c r="AW333" i="1"/>
  <c r="AV333" i="1"/>
  <c r="AY905" i="1"/>
  <c r="AX905" i="1"/>
  <c r="AW905" i="1"/>
  <c r="AV905" i="1"/>
  <c r="AY4995" i="1"/>
  <c r="AX4995" i="1"/>
  <c r="AW4995" i="1"/>
  <c r="AV4995" i="1"/>
  <c r="AY1716" i="1"/>
  <c r="AX1716" i="1"/>
  <c r="AW1716" i="1"/>
  <c r="AV1716" i="1"/>
  <c r="AY394" i="1"/>
  <c r="AX394" i="1"/>
  <c r="AW394" i="1"/>
  <c r="AV394" i="1"/>
  <c r="AY3134" i="1"/>
  <c r="AX3134" i="1"/>
  <c r="AW3134" i="1"/>
  <c r="AV3134" i="1"/>
  <c r="AY1192" i="1"/>
  <c r="AX1192" i="1"/>
  <c r="AW1192" i="1"/>
  <c r="AV1192" i="1"/>
  <c r="AY5114" i="1"/>
  <c r="AX5114" i="1"/>
  <c r="AW5114" i="1"/>
  <c r="AV5114" i="1"/>
  <c r="AY5003" i="1"/>
  <c r="AX5003" i="1"/>
  <c r="AW5003" i="1"/>
  <c r="AV5003" i="1"/>
  <c r="AY5286" i="1"/>
  <c r="AX5286" i="1"/>
  <c r="AW5286" i="1"/>
  <c r="AV5286" i="1"/>
  <c r="AY1420" i="1"/>
  <c r="AX1420" i="1"/>
  <c r="AW1420" i="1"/>
  <c r="AV1420" i="1"/>
  <c r="AY3046" i="1"/>
  <c r="AX3046" i="1"/>
  <c r="AW3046" i="1"/>
  <c r="AV3046" i="1"/>
  <c r="AY5008" i="1"/>
  <c r="AX5008" i="1"/>
  <c r="AW5008" i="1"/>
  <c r="AV5008" i="1"/>
  <c r="AY3973" i="1"/>
  <c r="AX3973" i="1"/>
  <c r="AW3973" i="1"/>
  <c r="AV3973" i="1"/>
  <c r="AY1394" i="1"/>
  <c r="AX1394" i="1"/>
  <c r="AW1394" i="1"/>
  <c r="AV1394" i="1"/>
  <c r="AY4531" i="1"/>
  <c r="AX4531" i="1"/>
  <c r="AW4531" i="1"/>
  <c r="AV4531" i="1"/>
  <c r="AY1443" i="1"/>
  <c r="AX1443" i="1"/>
  <c r="AW1443" i="1"/>
  <c r="AV1443" i="1"/>
  <c r="AY2024" i="1"/>
  <c r="AX2024" i="1"/>
  <c r="AW2024" i="1"/>
  <c r="AV2024" i="1"/>
  <c r="AY3847" i="1"/>
  <c r="AX3847" i="1"/>
  <c r="AW3847" i="1"/>
  <c r="AV3847" i="1"/>
  <c r="AY2254" i="1"/>
  <c r="AX2254" i="1"/>
  <c r="AW2254" i="1"/>
  <c r="AV2254" i="1"/>
  <c r="AY295" i="1"/>
  <c r="AX295" i="1"/>
  <c r="AW295" i="1"/>
  <c r="AV295" i="1"/>
  <c r="AY5058" i="1"/>
  <c r="AX5058" i="1"/>
  <c r="AW5058" i="1"/>
  <c r="AV5058" i="1"/>
  <c r="AY3643" i="1"/>
  <c r="AX3643" i="1"/>
  <c r="AW3643" i="1"/>
  <c r="AV3643" i="1"/>
  <c r="AY1973" i="1"/>
  <c r="AX1973" i="1"/>
  <c r="AW1973" i="1"/>
  <c r="AV1973" i="1"/>
  <c r="AY4265" i="1"/>
  <c r="AX4265" i="1"/>
  <c r="AW4265" i="1"/>
  <c r="AV4265" i="1"/>
  <c r="AY456" i="1"/>
  <c r="AX456" i="1"/>
  <c r="AW456" i="1"/>
  <c r="AV456" i="1"/>
  <c r="AY3249" i="1"/>
  <c r="AX3249" i="1"/>
  <c r="AW3249" i="1"/>
  <c r="AV3249" i="1"/>
  <c r="AY3753" i="1"/>
  <c r="AX3753" i="1"/>
  <c r="AW3753" i="1"/>
  <c r="AV3753" i="1"/>
  <c r="AY3977" i="1"/>
  <c r="AX3977" i="1"/>
  <c r="AW3977" i="1"/>
  <c r="AV3977" i="1"/>
  <c r="AY2117" i="1"/>
  <c r="AX2117" i="1"/>
  <c r="AW2117" i="1"/>
  <c r="AV2117" i="1"/>
  <c r="AY1867" i="1"/>
  <c r="AX1867" i="1"/>
  <c r="AW1867" i="1"/>
  <c r="AV1867" i="1"/>
  <c r="AY3099" i="1"/>
  <c r="AX3099" i="1"/>
  <c r="AW3099" i="1"/>
  <c r="AV3099" i="1"/>
  <c r="AY3742" i="1"/>
  <c r="AX3742" i="1"/>
  <c r="AW3742" i="1"/>
  <c r="AV3742" i="1"/>
  <c r="AY5383" i="1"/>
  <c r="AX5383" i="1"/>
  <c r="AW5383" i="1"/>
  <c r="AV5383" i="1"/>
  <c r="AY5204" i="1"/>
  <c r="AX5204" i="1"/>
  <c r="AW5204" i="1"/>
  <c r="AV5204" i="1"/>
  <c r="AY1237" i="1"/>
  <c r="AX1237" i="1"/>
  <c r="AW1237" i="1"/>
  <c r="AV1237" i="1"/>
  <c r="AY1339" i="1"/>
  <c r="AX1339" i="1"/>
  <c r="AW1339" i="1"/>
  <c r="AV1339" i="1"/>
  <c r="AY4944" i="1"/>
  <c r="AX4944" i="1"/>
  <c r="AW4944" i="1"/>
  <c r="AV4944" i="1"/>
  <c r="AY3535" i="1"/>
  <c r="AX3535" i="1"/>
  <c r="AW3535" i="1"/>
  <c r="AV3535" i="1"/>
  <c r="AY2403" i="1"/>
  <c r="AX2403" i="1"/>
  <c r="AW2403" i="1"/>
  <c r="AV2403" i="1"/>
  <c r="AY3593" i="1"/>
  <c r="AX3593" i="1"/>
  <c r="AW3593" i="1"/>
  <c r="AV3593" i="1"/>
  <c r="AY1925" i="1"/>
  <c r="AX1925" i="1"/>
  <c r="AW1925" i="1"/>
  <c r="AV1925" i="1"/>
  <c r="AY4891" i="1"/>
  <c r="AX4891" i="1"/>
  <c r="AW4891" i="1"/>
  <c r="AV4891" i="1"/>
  <c r="AY786" i="1"/>
  <c r="AX786" i="1"/>
  <c r="AW786" i="1"/>
  <c r="AV786" i="1"/>
  <c r="AY3330" i="1"/>
  <c r="AX3330" i="1"/>
  <c r="AW3330" i="1"/>
  <c r="AV3330" i="1"/>
  <c r="AY4717" i="1"/>
  <c r="AX4717" i="1"/>
  <c r="AW4717" i="1"/>
  <c r="AV4717" i="1"/>
  <c r="AY2788" i="1"/>
  <c r="AX2788" i="1"/>
  <c r="AW2788" i="1"/>
  <c r="AV2788" i="1"/>
  <c r="AY3723" i="1"/>
  <c r="AX3723" i="1"/>
  <c r="AW3723" i="1"/>
  <c r="AV3723" i="1"/>
  <c r="AY2598" i="1"/>
  <c r="AX2598" i="1"/>
  <c r="AW2598" i="1"/>
  <c r="AV2598" i="1"/>
  <c r="AY2932" i="1"/>
  <c r="AX2932" i="1"/>
  <c r="AW2932" i="1"/>
  <c r="AV2932" i="1"/>
  <c r="AY434" i="1"/>
  <c r="AX434" i="1"/>
  <c r="AW434" i="1"/>
  <c r="AV434" i="1"/>
  <c r="AY5354" i="1"/>
  <c r="AX5354" i="1"/>
  <c r="AW5354" i="1"/>
  <c r="AV5354" i="1"/>
  <c r="AY3775" i="1"/>
  <c r="AX3775" i="1"/>
  <c r="AW3775" i="1"/>
  <c r="AV3775" i="1"/>
  <c r="AY2322" i="1"/>
  <c r="AX2322" i="1"/>
  <c r="AW2322" i="1"/>
  <c r="AV2322" i="1"/>
  <c r="AY4797" i="1"/>
  <c r="AX4797" i="1"/>
  <c r="AW4797" i="1"/>
  <c r="AV4797" i="1"/>
  <c r="AY2656" i="1"/>
  <c r="AX2656" i="1"/>
  <c r="AW2656" i="1"/>
  <c r="AV2656" i="1"/>
  <c r="AY613" i="1"/>
  <c r="AX613" i="1"/>
  <c r="AW613" i="1"/>
  <c r="AV613" i="1"/>
  <c r="AY4753" i="1"/>
  <c r="AX4753" i="1"/>
  <c r="AW4753" i="1"/>
  <c r="AV4753" i="1"/>
  <c r="AY1608" i="1"/>
  <c r="AX1608" i="1"/>
  <c r="AW1608" i="1"/>
  <c r="AV1608" i="1"/>
  <c r="AY3500" i="1"/>
  <c r="AX3500" i="1"/>
  <c r="AW3500" i="1"/>
  <c r="AV3500" i="1"/>
  <c r="AY4452" i="1"/>
  <c r="AX4452" i="1"/>
  <c r="AW4452" i="1"/>
  <c r="AV4452" i="1"/>
  <c r="AY933" i="1"/>
  <c r="AX933" i="1"/>
  <c r="AW933" i="1"/>
  <c r="AV933" i="1"/>
  <c r="AY3888" i="1"/>
  <c r="AX3888" i="1"/>
  <c r="AW3888" i="1"/>
  <c r="AV3888" i="1"/>
  <c r="BC3888" i="1" s="1"/>
  <c r="AY323" i="1"/>
  <c r="AX323" i="1"/>
  <c r="AW323" i="1"/>
  <c r="AV323" i="1"/>
  <c r="AY2370" i="1"/>
  <c r="AX2370" i="1"/>
  <c r="AW2370" i="1"/>
  <c r="AV2370" i="1"/>
  <c r="AY4147" i="1"/>
  <c r="AX4147" i="1"/>
  <c r="AW4147" i="1"/>
  <c r="AV4147" i="1"/>
  <c r="AY1272" i="1"/>
  <c r="AX1272" i="1"/>
  <c r="AW1272" i="1"/>
  <c r="AV1272" i="1"/>
  <c r="AY3364" i="1"/>
  <c r="AX3364" i="1"/>
  <c r="AW3364" i="1"/>
  <c r="AV3364" i="1"/>
  <c r="AY2951" i="1"/>
  <c r="AX2951" i="1"/>
  <c r="AW2951" i="1"/>
  <c r="AV2951" i="1"/>
  <c r="AY707" i="1"/>
  <c r="AX707" i="1"/>
  <c r="AW707" i="1"/>
  <c r="AV707" i="1"/>
  <c r="AY2547" i="1"/>
  <c r="AX2547" i="1"/>
  <c r="AW2547" i="1"/>
  <c r="AV2547" i="1"/>
  <c r="AY2622" i="1"/>
  <c r="AX2622" i="1"/>
  <c r="AW2622" i="1"/>
  <c r="AV2622" i="1"/>
  <c r="AY476" i="1"/>
  <c r="AX476" i="1"/>
  <c r="AW476" i="1"/>
  <c r="AV476" i="1"/>
  <c r="AY2826" i="1"/>
  <c r="AX2826" i="1"/>
  <c r="AW2826" i="1"/>
  <c r="AV2826" i="1"/>
  <c r="AY2163" i="1"/>
  <c r="AX2163" i="1"/>
  <c r="AW2163" i="1"/>
  <c r="AV2163" i="1"/>
  <c r="AY4173" i="1"/>
  <c r="AX4173" i="1"/>
  <c r="AW4173" i="1"/>
  <c r="AV4173" i="1"/>
  <c r="AY5466" i="1"/>
  <c r="AX5466" i="1"/>
  <c r="AW5466" i="1"/>
  <c r="AV5466" i="1"/>
  <c r="AY2787" i="1"/>
  <c r="AX2787" i="1"/>
  <c r="AW2787" i="1"/>
  <c r="AV2787" i="1"/>
  <c r="AY5164" i="1"/>
  <c r="AX5164" i="1"/>
  <c r="AW5164" i="1"/>
  <c r="AV5164" i="1"/>
  <c r="AY2539" i="1"/>
  <c r="AX2539" i="1"/>
  <c r="AW2539" i="1"/>
  <c r="AV2539" i="1"/>
  <c r="AY3562" i="1"/>
  <c r="AX3562" i="1"/>
  <c r="AW3562" i="1"/>
  <c r="AV3562" i="1"/>
  <c r="AY5562" i="1"/>
  <c r="AX5562" i="1"/>
  <c r="AW5562" i="1"/>
  <c r="AV5562" i="1"/>
  <c r="AY3468" i="1"/>
  <c r="AX3468" i="1"/>
  <c r="AW3468" i="1"/>
  <c r="AV3468" i="1"/>
  <c r="AY2558" i="1"/>
  <c r="AX2558" i="1"/>
  <c r="AW2558" i="1"/>
  <c r="AV2558" i="1"/>
  <c r="AY1437" i="1"/>
  <c r="AX1437" i="1"/>
  <c r="AW1437" i="1"/>
  <c r="AV1437" i="1"/>
  <c r="AY4561" i="1"/>
  <c r="AX4561" i="1"/>
  <c r="AW4561" i="1"/>
  <c r="AV4561" i="1"/>
  <c r="AY1284" i="1"/>
  <c r="AX1284" i="1"/>
  <c r="AW1284" i="1"/>
  <c r="AV1284" i="1"/>
  <c r="AY3309" i="1"/>
  <c r="AX3309" i="1"/>
  <c r="AW3309" i="1"/>
  <c r="AV3309" i="1"/>
  <c r="AY2177" i="1"/>
  <c r="AX2177" i="1"/>
  <c r="AW2177" i="1"/>
  <c r="AV2177" i="1"/>
  <c r="AY2818" i="1"/>
  <c r="AX2818" i="1"/>
  <c r="AW2818" i="1"/>
  <c r="AV2818" i="1"/>
  <c r="AY2220" i="1"/>
  <c r="AX2220" i="1"/>
  <c r="AW2220" i="1"/>
  <c r="AV2220" i="1"/>
  <c r="AY5403" i="1"/>
  <c r="AX5403" i="1"/>
  <c r="AW5403" i="1"/>
  <c r="AV5403" i="1"/>
  <c r="AY2339" i="1"/>
  <c r="AX2339" i="1"/>
  <c r="AW2339" i="1"/>
  <c r="AV2339" i="1"/>
  <c r="AY2779" i="1"/>
  <c r="AX2779" i="1"/>
  <c r="AW2779" i="1"/>
  <c r="AV2779" i="1"/>
  <c r="AY2259" i="1"/>
  <c r="AX2259" i="1"/>
  <c r="AW2259" i="1"/>
  <c r="AV2259" i="1"/>
  <c r="AY3162" i="1"/>
  <c r="AX3162" i="1"/>
  <c r="AW3162" i="1"/>
  <c r="AV3162" i="1"/>
  <c r="AY386" i="1"/>
  <c r="AX386" i="1"/>
  <c r="AW386" i="1"/>
  <c r="AV386" i="1"/>
  <c r="AY3512" i="1"/>
  <c r="AX3512" i="1"/>
  <c r="AW3512" i="1"/>
  <c r="AV3512" i="1"/>
  <c r="AY4320" i="1"/>
  <c r="AX4320" i="1"/>
  <c r="AW4320" i="1"/>
  <c r="AV4320" i="1"/>
  <c r="AY4661" i="1"/>
  <c r="AX4661" i="1"/>
  <c r="AW4661" i="1"/>
  <c r="AV4661" i="1"/>
  <c r="AY3972" i="1"/>
  <c r="AX3972" i="1"/>
  <c r="AW3972" i="1"/>
  <c r="AV3972" i="1"/>
  <c r="AY994" i="1"/>
  <c r="AX994" i="1"/>
  <c r="AW994" i="1"/>
  <c r="AV994" i="1"/>
  <c r="AY1025" i="1"/>
  <c r="AX1025" i="1"/>
  <c r="AW1025" i="1"/>
  <c r="AV1025" i="1"/>
  <c r="AY1055" i="1"/>
  <c r="AX1055" i="1"/>
  <c r="AW1055" i="1"/>
  <c r="AV1055" i="1"/>
  <c r="AY3749" i="1"/>
  <c r="AX3749" i="1"/>
  <c r="AW3749" i="1"/>
  <c r="AV3749" i="1"/>
  <c r="AY2284" i="1"/>
  <c r="AX2284" i="1"/>
  <c r="AW2284" i="1"/>
  <c r="AV2284" i="1"/>
  <c r="AY4726" i="1"/>
  <c r="AX4726" i="1"/>
  <c r="AW4726" i="1"/>
  <c r="AV4726" i="1"/>
  <c r="AY5098" i="1"/>
  <c r="AX5098" i="1"/>
  <c r="AW5098" i="1"/>
  <c r="AV5098" i="1"/>
  <c r="AY4971" i="1"/>
  <c r="AX4971" i="1"/>
  <c r="AW4971" i="1"/>
  <c r="AV4971" i="1"/>
  <c r="AY5590" i="1"/>
  <c r="AX5590" i="1"/>
  <c r="AW5590" i="1"/>
  <c r="AV5590" i="1"/>
  <c r="AY1174" i="1"/>
  <c r="AX1174" i="1"/>
  <c r="AW1174" i="1"/>
  <c r="AV1174" i="1"/>
  <c r="AY5479" i="1"/>
  <c r="AX5479" i="1"/>
  <c r="AW5479" i="1"/>
  <c r="AV5479" i="1"/>
  <c r="AY5435" i="1"/>
  <c r="AX5435" i="1"/>
  <c r="AW5435" i="1"/>
  <c r="AV5435" i="1"/>
  <c r="AY3177" i="1"/>
  <c r="AX3177" i="1"/>
  <c r="AW3177" i="1"/>
  <c r="AV3177" i="1"/>
  <c r="AY598" i="1"/>
  <c r="AX598" i="1"/>
  <c r="AW598" i="1"/>
  <c r="AV598" i="1"/>
  <c r="AY3207" i="1"/>
  <c r="AX3207" i="1"/>
  <c r="AW3207" i="1"/>
  <c r="AV3207" i="1"/>
  <c r="AY2273" i="1"/>
  <c r="AX2273" i="1"/>
  <c r="AW2273" i="1"/>
  <c r="AV2273" i="1"/>
  <c r="AY4091" i="1"/>
  <c r="AX4091" i="1"/>
  <c r="AW4091" i="1"/>
  <c r="AV4091" i="1"/>
  <c r="AY1229" i="1"/>
  <c r="AX1229" i="1"/>
  <c r="AW1229" i="1"/>
  <c r="AV1229" i="1"/>
  <c r="AY3591" i="1"/>
  <c r="AX3591" i="1"/>
  <c r="AW3591" i="1"/>
  <c r="AV3591" i="1"/>
  <c r="AY2503" i="1"/>
  <c r="AX2503" i="1"/>
  <c r="AW2503" i="1"/>
  <c r="AV2503" i="1"/>
  <c r="AY5361" i="1"/>
  <c r="AX5361" i="1"/>
  <c r="AW5361" i="1"/>
  <c r="AV5361" i="1"/>
  <c r="AY1482" i="1"/>
  <c r="AX1482" i="1"/>
  <c r="AW1482" i="1"/>
  <c r="AV1482" i="1"/>
  <c r="AY1398" i="1"/>
  <c r="AX1398" i="1"/>
  <c r="AW1398" i="1"/>
  <c r="AV1398" i="1"/>
  <c r="AY1790" i="1"/>
  <c r="AX1790" i="1"/>
  <c r="AW1790" i="1"/>
  <c r="AV1790" i="1"/>
  <c r="AY5434" i="1"/>
  <c r="AX5434" i="1"/>
  <c r="AW5434" i="1"/>
  <c r="AV5434" i="1"/>
  <c r="AY654" i="1"/>
  <c r="AX654" i="1"/>
  <c r="AW654" i="1"/>
  <c r="AV654" i="1"/>
  <c r="AY954" i="1"/>
  <c r="AX954" i="1"/>
  <c r="AW954" i="1"/>
  <c r="AV954" i="1"/>
  <c r="AY970" i="1"/>
  <c r="BB970" i="1" s="1"/>
  <c r="AX970" i="1"/>
  <c r="BA970" i="1" s="1"/>
  <c r="AW970" i="1"/>
  <c r="BD970" i="1" s="1"/>
  <c r="AV970" i="1"/>
  <c r="AY841" i="1"/>
  <c r="AX841" i="1"/>
  <c r="AW841" i="1"/>
  <c r="AV841" i="1"/>
  <c r="AY897" i="1"/>
  <c r="AX897" i="1"/>
  <c r="AW897" i="1"/>
  <c r="AV897" i="1"/>
  <c r="AY864" i="1"/>
  <c r="AX864" i="1"/>
  <c r="AW864" i="1"/>
  <c r="AV864" i="1"/>
  <c r="AY1916" i="1"/>
  <c r="AX1916" i="1"/>
  <c r="AW1916" i="1"/>
  <c r="AV1916" i="1"/>
  <c r="AY770" i="1"/>
  <c r="AX770" i="1"/>
  <c r="AW770" i="1"/>
  <c r="AV770" i="1"/>
  <c r="AY4761" i="1"/>
  <c r="AX4761" i="1"/>
  <c r="AW4761" i="1"/>
  <c r="AV4761" i="1"/>
  <c r="AY1402" i="1"/>
  <c r="AX1402" i="1"/>
  <c r="AW1402" i="1"/>
  <c r="AV1402" i="1"/>
  <c r="AY3269" i="1"/>
  <c r="AX3269" i="1"/>
  <c r="AW3269" i="1"/>
  <c r="AV3269" i="1"/>
  <c r="AY5141" i="1"/>
  <c r="AX5141" i="1"/>
  <c r="AW5141" i="1"/>
  <c r="AV5141" i="1"/>
  <c r="AY5652" i="1"/>
  <c r="AX5652" i="1"/>
  <c r="AW5652" i="1"/>
  <c r="AV5652" i="1"/>
  <c r="AY1263" i="1"/>
  <c r="AX1263" i="1"/>
  <c r="AW1263" i="1"/>
  <c r="AV1263" i="1"/>
  <c r="AY1149" i="1"/>
  <c r="BB1149" i="1" s="1"/>
  <c r="AX1149" i="1"/>
  <c r="BA1149" i="1" s="1"/>
  <c r="AW1149" i="1"/>
  <c r="AV1149" i="1"/>
  <c r="AY3010" i="1"/>
  <c r="AX3010" i="1"/>
  <c r="AW3010" i="1"/>
  <c r="AV3010" i="1"/>
  <c r="AY2909" i="1"/>
  <c r="AX2909" i="1"/>
  <c r="AW2909" i="1"/>
  <c r="AV2909" i="1"/>
  <c r="AY2661" i="1"/>
  <c r="AX2661" i="1"/>
  <c r="AW2661" i="1"/>
  <c r="AV2661" i="1"/>
  <c r="AY3883" i="1"/>
  <c r="AX3883" i="1"/>
  <c r="AW3883" i="1"/>
  <c r="AV3883" i="1"/>
  <c r="AY3211" i="1"/>
  <c r="AX3211" i="1"/>
  <c r="AW3211" i="1"/>
  <c r="AV3211" i="1"/>
  <c r="AY5257" i="1"/>
  <c r="AX5257" i="1"/>
  <c r="AW5257" i="1"/>
  <c r="AV5257" i="1"/>
  <c r="AY821" i="1"/>
  <c r="AX821" i="1"/>
  <c r="AW821" i="1"/>
  <c r="AV821" i="1"/>
  <c r="AY3472" i="1"/>
  <c r="AX3472" i="1"/>
  <c r="AW3472" i="1"/>
  <c r="AV3472" i="1"/>
  <c r="AY1372" i="1"/>
  <c r="AX1372" i="1"/>
  <c r="AW1372" i="1"/>
  <c r="AV1372" i="1"/>
  <c r="AY3555" i="1"/>
  <c r="AX3555" i="1"/>
  <c r="AW3555" i="1"/>
  <c r="AV3555" i="1"/>
  <c r="AY623" i="1"/>
  <c r="AX623" i="1"/>
  <c r="AW623" i="1"/>
  <c r="AV623" i="1"/>
  <c r="AY1003" i="1"/>
  <c r="AX1003" i="1"/>
  <c r="AW1003" i="1"/>
  <c r="AV1003" i="1"/>
  <c r="AY4933" i="1"/>
  <c r="AX4933" i="1"/>
  <c r="AW4933" i="1"/>
  <c r="AV4933" i="1"/>
  <c r="AY3156" i="1"/>
  <c r="AX3156" i="1"/>
  <c r="AW3156" i="1"/>
  <c r="AV3156" i="1"/>
  <c r="AY1343" i="1"/>
  <c r="AX1343" i="1"/>
  <c r="AW1343" i="1"/>
  <c r="AV1343" i="1"/>
  <c r="AY3058" i="1"/>
  <c r="AX3058" i="1"/>
  <c r="AW3058" i="1"/>
  <c r="AV3058" i="1"/>
  <c r="AY2664" i="1"/>
  <c r="AX2664" i="1"/>
  <c r="AW2664" i="1"/>
  <c r="AV2664" i="1"/>
  <c r="BC2664" i="1" s="1"/>
  <c r="AY2652" i="1"/>
  <c r="AX2652" i="1"/>
  <c r="AW2652" i="1"/>
  <c r="AV2652" i="1"/>
  <c r="AY2828" i="1"/>
  <c r="AX2828" i="1"/>
  <c r="AW2828" i="1"/>
  <c r="AV2828" i="1"/>
  <c r="AY1728" i="1"/>
  <c r="AX1728" i="1"/>
  <c r="AW1728" i="1"/>
  <c r="AV1728" i="1"/>
  <c r="AY4262" i="1"/>
  <c r="AX4262" i="1"/>
  <c r="AW4262" i="1"/>
  <c r="AV4262" i="1"/>
  <c r="AY4124" i="1"/>
  <c r="AX4124" i="1"/>
  <c r="AW4124" i="1"/>
  <c r="AV4124" i="1"/>
  <c r="AY2837" i="1"/>
  <c r="AX2837" i="1"/>
  <c r="AW2837" i="1"/>
  <c r="AV2837" i="1"/>
  <c r="AY496" i="1"/>
  <c r="AX496" i="1"/>
  <c r="AW496" i="1"/>
  <c r="AV496" i="1"/>
  <c r="AY2740" i="1"/>
  <c r="AX2740" i="1"/>
  <c r="AW2740" i="1"/>
  <c r="AV2740" i="1"/>
  <c r="AY4466" i="1"/>
  <c r="AX4466" i="1"/>
  <c r="AW4466" i="1"/>
  <c r="AV4466" i="1"/>
  <c r="AY469" i="1"/>
  <c r="AX469" i="1"/>
  <c r="AW469" i="1"/>
  <c r="AV469" i="1"/>
  <c r="AY4119" i="1"/>
  <c r="AX4119" i="1"/>
  <c r="AW4119" i="1"/>
  <c r="AV4119" i="1"/>
  <c r="AY4818" i="1"/>
  <c r="AX4818" i="1"/>
  <c r="AW4818" i="1"/>
  <c r="AV4818" i="1"/>
  <c r="AY2396" i="1"/>
  <c r="AX2396" i="1"/>
  <c r="AW2396" i="1"/>
  <c r="AV2396" i="1"/>
  <c r="AY2723" i="1"/>
  <c r="AX2723" i="1"/>
  <c r="AW2723" i="1"/>
  <c r="AV2723" i="1"/>
  <c r="AY3551" i="1"/>
  <c r="BB3551" i="1" s="1"/>
  <c r="AX3551" i="1"/>
  <c r="BA3551" i="1" s="1"/>
  <c r="AW3551" i="1"/>
  <c r="AV3551" i="1"/>
  <c r="AY2631" i="1"/>
  <c r="AX2631" i="1"/>
  <c r="AW2631" i="1"/>
  <c r="AV2631" i="1"/>
  <c r="AY1152" i="1"/>
  <c r="AX1152" i="1"/>
  <c r="AW1152" i="1"/>
  <c r="AV1152" i="1"/>
  <c r="AY3466" i="1"/>
  <c r="AX3466" i="1"/>
  <c r="AW3466" i="1"/>
  <c r="AV3466" i="1"/>
  <c r="AY3427" i="1"/>
  <c r="AX3427" i="1"/>
  <c r="AW3427" i="1"/>
  <c r="AV3427" i="1"/>
  <c r="AY1369" i="1"/>
  <c r="AX1369" i="1"/>
  <c r="AW1369" i="1"/>
  <c r="AV1369" i="1"/>
  <c r="AY2691" i="1"/>
  <c r="AX2691" i="1"/>
  <c r="AW2691" i="1"/>
  <c r="AV2691" i="1"/>
  <c r="AY3746" i="1"/>
  <c r="AX3746" i="1"/>
  <c r="AW3746" i="1"/>
  <c r="AV3746" i="1"/>
  <c r="AY2816" i="1"/>
  <c r="AX2816" i="1"/>
  <c r="BA2816" i="1" s="1"/>
  <c r="AW2816" i="1"/>
  <c r="BD2816" i="1" s="1"/>
  <c r="AV2816" i="1"/>
  <c r="BC2816" i="1" s="1"/>
  <c r="AY4424" i="1"/>
  <c r="AX4424" i="1"/>
  <c r="AW4424" i="1"/>
  <c r="AV4424" i="1"/>
  <c r="AY2676" i="1"/>
  <c r="AX2676" i="1"/>
  <c r="AW2676" i="1"/>
  <c r="AV2676" i="1"/>
  <c r="AY2877" i="1"/>
  <c r="AX2877" i="1"/>
  <c r="AW2877" i="1"/>
  <c r="AV2877" i="1"/>
  <c r="AY1873" i="1"/>
  <c r="AX1873" i="1"/>
  <c r="AW1873" i="1"/>
  <c r="AV1873" i="1"/>
  <c r="AY1265" i="1"/>
  <c r="AX1265" i="1"/>
  <c r="AW1265" i="1"/>
  <c r="AV1265" i="1"/>
  <c r="AY5090" i="1"/>
  <c r="AX5090" i="1"/>
  <c r="AW5090" i="1"/>
  <c r="AV5090" i="1"/>
  <c r="AY783" i="1"/>
  <c r="AX783" i="1"/>
  <c r="AW783" i="1"/>
  <c r="AV783" i="1"/>
  <c r="AY1094" i="1"/>
  <c r="AX1094" i="1"/>
  <c r="AW1094" i="1"/>
  <c r="AV1094" i="1"/>
  <c r="AY993" i="1"/>
  <c r="AX993" i="1"/>
  <c r="AW993" i="1"/>
  <c r="AV993" i="1"/>
  <c r="AY4833" i="1"/>
  <c r="AX4833" i="1"/>
  <c r="AW4833" i="1"/>
  <c r="AV4833" i="1"/>
  <c r="AY5111" i="1"/>
  <c r="AX5111" i="1"/>
  <c r="AW5111" i="1"/>
  <c r="AV5111" i="1"/>
  <c r="AY4693" i="1"/>
  <c r="AX4693" i="1"/>
  <c r="AW4693" i="1"/>
  <c r="AV4693" i="1"/>
  <c r="AY597" i="1"/>
  <c r="AX597" i="1"/>
  <c r="AW597" i="1"/>
  <c r="AV597" i="1"/>
  <c r="AY1656" i="1"/>
  <c r="AX1656" i="1"/>
  <c r="AW1656" i="1"/>
  <c r="AV1656" i="1"/>
  <c r="AY3076" i="1"/>
  <c r="AX3076" i="1"/>
  <c r="AW3076" i="1"/>
  <c r="AV3076" i="1"/>
  <c r="AY1629" i="1"/>
  <c r="AX1629" i="1"/>
  <c r="AW1629" i="1"/>
  <c r="AV1629" i="1"/>
  <c r="AY554" i="1"/>
  <c r="AX554" i="1"/>
  <c r="AW554" i="1"/>
  <c r="AV554" i="1"/>
  <c r="AY4863" i="1"/>
  <c r="AX4863" i="1"/>
  <c r="AW4863" i="1"/>
  <c r="AV4863" i="1"/>
  <c r="AY381" i="1"/>
  <c r="AX381" i="1"/>
  <c r="AW381" i="1"/>
  <c r="AV381" i="1"/>
  <c r="AY4180" i="1"/>
  <c r="AX4180" i="1"/>
  <c r="AW4180" i="1"/>
  <c r="AV4180" i="1"/>
  <c r="AY1056" i="1"/>
  <c r="AX1056" i="1"/>
  <c r="AW1056" i="1"/>
  <c r="AV1056" i="1"/>
  <c r="AY3105" i="1"/>
  <c r="AX3105" i="1"/>
  <c r="AW3105" i="1"/>
  <c r="AV3105" i="1"/>
  <c r="AY326" i="1"/>
  <c r="AX326" i="1"/>
  <c r="AW326" i="1"/>
  <c r="AV326" i="1"/>
  <c r="AY5214" i="1"/>
  <c r="AX5214" i="1"/>
  <c r="AW5214" i="1"/>
  <c r="AV5214" i="1"/>
  <c r="AY2756" i="1"/>
  <c r="AX2756" i="1"/>
  <c r="AW2756" i="1"/>
  <c r="AV2756" i="1"/>
  <c r="AY1236" i="1"/>
  <c r="AX1236" i="1"/>
  <c r="AW1236" i="1"/>
  <c r="AV1236" i="1"/>
  <c r="AY2822" i="1"/>
  <c r="AX2822" i="1"/>
  <c r="AW2822" i="1"/>
  <c r="AV2822" i="1"/>
  <c r="AY3336" i="1"/>
  <c r="AX3336" i="1"/>
  <c r="AW3336" i="1"/>
  <c r="AV3336" i="1"/>
  <c r="AY3694" i="1"/>
  <c r="AX3694" i="1"/>
  <c r="AW3694" i="1"/>
  <c r="AV3694" i="1"/>
  <c r="AY3786" i="1"/>
  <c r="AX3786" i="1"/>
  <c r="AW3786" i="1"/>
  <c r="AV3786" i="1"/>
  <c r="AY774" i="1"/>
  <c r="AX774" i="1"/>
  <c r="AW774" i="1"/>
  <c r="AV774" i="1"/>
  <c r="AY5404" i="1"/>
  <c r="AX5404" i="1"/>
  <c r="AW5404" i="1"/>
  <c r="AV5404" i="1"/>
  <c r="AY2857" i="1"/>
  <c r="AX2857" i="1"/>
  <c r="AW2857" i="1"/>
  <c r="AV2857" i="1"/>
  <c r="AY519" i="1"/>
  <c r="AX519" i="1"/>
  <c r="AW519" i="1"/>
  <c r="AV519" i="1"/>
  <c r="AY4060" i="1"/>
  <c r="AX4060" i="1"/>
  <c r="AW4060" i="1"/>
  <c r="AV4060" i="1"/>
  <c r="AY5661" i="1"/>
  <c r="AX5661" i="1"/>
  <c r="AW5661" i="1"/>
  <c r="AV5661" i="1"/>
  <c r="AY4401" i="1"/>
  <c r="AX4401" i="1"/>
  <c r="AW4401" i="1"/>
  <c r="AV4401" i="1"/>
  <c r="AY3856" i="1"/>
  <c r="AX3856" i="1"/>
  <c r="AW3856" i="1"/>
  <c r="AV3856" i="1"/>
  <c r="AY274" i="1"/>
  <c r="AX274" i="1"/>
  <c r="AW274" i="1"/>
  <c r="AV274" i="1"/>
  <c r="AY5193" i="1"/>
  <c r="AX5193" i="1"/>
  <c r="AW5193" i="1"/>
  <c r="AV5193" i="1"/>
  <c r="AY3621" i="1"/>
  <c r="AX3621" i="1"/>
  <c r="AW3621" i="1"/>
  <c r="AV3621" i="1"/>
  <c r="AY313" i="1"/>
  <c r="AX313" i="1"/>
  <c r="AW313" i="1"/>
  <c r="AV313" i="1"/>
  <c r="AY3311" i="1"/>
  <c r="AX3311" i="1"/>
  <c r="AW3311" i="1"/>
  <c r="AV3311" i="1"/>
  <c r="AY1430" i="1"/>
  <c r="AX1430" i="1"/>
  <c r="AW1430" i="1"/>
  <c r="AV1430" i="1"/>
  <c r="AY4359" i="1"/>
  <c r="AX4359" i="1"/>
  <c r="AW4359" i="1"/>
  <c r="AV4359" i="1"/>
  <c r="AY3319" i="1"/>
  <c r="AX3319" i="1"/>
  <c r="AW3319" i="1"/>
  <c r="AV3319" i="1"/>
  <c r="AY4989" i="1"/>
  <c r="AX4989" i="1"/>
  <c r="AW4989" i="1"/>
  <c r="AV4989" i="1"/>
  <c r="AY3637" i="1"/>
  <c r="AX3637" i="1"/>
  <c r="AW3637" i="1"/>
  <c r="AV3637" i="1"/>
  <c r="AY3314" i="1"/>
  <c r="AX3314" i="1"/>
  <c r="AW3314" i="1"/>
  <c r="AV3314" i="1"/>
  <c r="AY2268" i="1"/>
  <c r="AX2268" i="1"/>
  <c r="AW2268" i="1"/>
  <c r="AV2268" i="1"/>
  <c r="AY4484" i="1"/>
  <c r="AX4484" i="1"/>
  <c r="AW4484" i="1"/>
  <c r="AV4484" i="1"/>
  <c r="AY2482" i="1"/>
  <c r="AX2482" i="1"/>
  <c r="AW2482" i="1"/>
  <c r="AV2482" i="1"/>
  <c r="AY4505" i="1"/>
  <c r="AX4505" i="1"/>
  <c r="AW4505" i="1"/>
  <c r="AV4505" i="1"/>
  <c r="AY2559" i="1"/>
  <c r="AX2559" i="1"/>
  <c r="AW2559" i="1"/>
  <c r="AV2559" i="1"/>
  <c r="AY1904" i="1"/>
  <c r="AX1904" i="1"/>
  <c r="AW1904" i="1"/>
  <c r="AV1904" i="1"/>
  <c r="AY1023" i="1"/>
  <c r="AX1023" i="1"/>
  <c r="AW1023" i="1"/>
  <c r="AV1023" i="1"/>
  <c r="AY3998" i="1"/>
  <c r="AX3998" i="1"/>
  <c r="AW3998" i="1"/>
  <c r="AV3998" i="1"/>
  <c r="AY1000" i="1"/>
  <c r="AX1000" i="1"/>
  <c r="AW1000" i="1"/>
  <c r="AV1000" i="1"/>
  <c r="AY1701" i="1"/>
  <c r="AX1701" i="1"/>
  <c r="AW1701" i="1"/>
  <c r="AV1701" i="1"/>
  <c r="AY481" i="1"/>
  <c r="AX481" i="1"/>
  <c r="AW481" i="1"/>
  <c r="AV481" i="1"/>
  <c r="AY3490" i="1"/>
  <c r="AX3490" i="1"/>
  <c r="AW3490" i="1"/>
  <c r="AV3490" i="1"/>
  <c r="AY2895" i="1"/>
  <c r="AX2895" i="1"/>
  <c r="AW2895" i="1"/>
  <c r="AV2895" i="1"/>
  <c r="AY719" i="1"/>
  <c r="AX719" i="1"/>
  <c r="AW719" i="1"/>
  <c r="AV719" i="1"/>
  <c r="AY2427" i="1"/>
  <c r="AX2427" i="1"/>
  <c r="AW2427" i="1"/>
  <c r="AV2427" i="1"/>
  <c r="AY4008" i="1"/>
  <c r="AX4008" i="1"/>
  <c r="AW4008" i="1"/>
  <c r="AV4008" i="1"/>
  <c r="AY929" i="1"/>
  <c r="AX929" i="1"/>
  <c r="AW929" i="1"/>
  <c r="AV929" i="1"/>
  <c r="AY807" i="1"/>
  <c r="AX807" i="1"/>
  <c r="AW807" i="1"/>
  <c r="AV807" i="1"/>
  <c r="AY1024" i="1"/>
  <c r="AX1024" i="1"/>
  <c r="AW1024" i="1"/>
  <c r="AV1024" i="1"/>
  <c r="AY2034" i="1"/>
  <c r="AX2034" i="1"/>
  <c r="AW2034" i="1"/>
  <c r="AV2034" i="1"/>
  <c r="AY3835" i="1"/>
  <c r="AX3835" i="1"/>
  <c r="AW3835" i="1"/>
  <c r="AV3835" i="1"/>
  <c r="AY5348" i="1"/>
  <c r="AX5348" i="1"/>
  <c r="AW5348" i="1"/>
  <c r="AV5348" i="1"/>
  <c r="AY3878" i="1"/>
  <c r="AX3878" i="1"/>
  <c r="AW3878" i="1"/>
  <c r="AV3878" i="1"/>
  <c r="AY4188" i="1"/>
  <c r="AX4188" i="1"/>
  <c r="AW4188" i="1"/>
  <c r="AV4188" i="1"/>
  <c r="AY3442" i="1"/>
  <c r="AX3442" i="1"/>
  <c r="AW3442" i="1"/>
  <c r="AV3442" i="1"/>
  <c r="AY5558" i="1"/>
  <c r="AX5558" i="1"/>
  <c r="AW5558" i="1"/>
  <c r="AV5558" i="1"/>
  <c r="AY5181" i="1"/>
  <c r="AX5181" i="1"/>
  <c r="AW5181" i="1"/>
  <c r="AV5181" i="1"/>
  <c r="AY5554" i="1"/>
  <c r="AX5554" i="1"/>
  <c r="AW5554" i="1"/>
  <c r="AV5554" i="1"/>
  <c r="AY3539" i="1"/>
  <c r="AX3539" i="1"/>
  <c r="AW3539" i="1"/>
  <c r="AV3539" i="1"/>
  <c r="AY3384" i="1"/>
  <c r="AX3384" i="1"/>
  <c r="AW3384" i="1"/>
  <c r="AV3384" i="1"/>
  <c r="AY1909" i="1"/>
  <c r="AX1909" i="1"/>
  <c r="AW1909" i="1"/>
  <c r="AV1909" i="1"/>
  <c r="AY3348" i="1"/>
  <c r="AX3348" i="1"/>
  <c r="AW3348" i="1"/>
  <c r="AV3348" i="1"/>
  <c r="AY5150" i="1"/>
  <c r="AX5150" i="1"/>
  <c r="AW5150" i="1"/>
  <c r="AV5150" i="1"/>
  <c r="AY4903" i="1"/>
  <c r="AX4903" i="1"/>
  <c r="AW4903" i="1"/>
  <c r="AV4903" i="1"/>
  <c r="AY3650" i="1"/>
  <c r="BB3650" i="1" s="1"/>
  <c r="AX3650" i="1"/>
  <c r="BA3650" i="1" s="1"/>
  <c r="AW3650" i="1"/>
  <c r="BD3650" i="1" s="1"/>
  <c r="AV3650" i="1"/>
  <c r="BC3650" i="1" s="1"/>
  <c r="AY5069" i="1"/>
  <c r="AX5069" i="1"/>
  <c r="AW5069" i="1"/>
  <c r="AV5069" i="1"/>
  <c r="AY4208" i="1"/>
  <c r="AX4208" i="1"/>
  <c r="AW4208" i="1"/>
  <c r="AV4208" i="1"/>
  <c r="AY4963" i="1"/>
  <c r="AX4963" i="1"/>
  <c r="AW4963" i="1"/>
  <c r="AV4963" i="1"/>
  <c r="AY3599" i="1"/>
  <c r="AX3599" i="1"/>
  <c r="AW3599" i="1"/>
  <c r="AV3599" i="1"/>
  <c r="AY3569" i="1"/>
  <c r="AX3569" i="1"/>
  <c r="AW3569" i="1"/>
  <c r="AV3569" i="1"/>
  <c r="AY3790" i="1"/>
  <c r="AX3790" i="1"/>
  <c r="AW3790" i="1"/>
  <c r="AV3790" i="1"/>
  <c r="AY1641" i="1"/>
  <c r="AX1641" i="1"/>
  <c r="AW1641" i="1"/>
  <c r="AV1641" i="1"/>
  <c r="AY4411" i="1"/>
  <c r="AX4411" i="1"/>
  <c r="AW4411" i="1"/>
  <c r="AV4411" i="1"/>
  <c r="AY497" i="1"/>
  <c r="AX497" i="1"/>
  <c r="AW497" i="1"/>
  <c r="AV497" i="1"/>
  <c r="AY1643" i="1"/>
  <c r="AX1643" i="1"/>
  <c r="AW1643" i="1"/>
  <c r="AV1643" i="1"/>
  <c r="AY1994" i="1"/>
  <c r="AX1994" i="1"/>
  <c r="AW1994" i="1"/>
  <c r="AV1994" i="1"/>
  <c r="AY3813" i="1"/>
  <c r="AX3813" i="1"/>
  <c r="AW3813" i="1"/>
  <c r="AV3813" i="1"/>
  <c r="AY2640" i="1"/>
  <c r="AX2640" i="1"/>
  <c r="AW2640" i="1"/>
  <c r="AV2640" i="1"/>
  <c r="AY1768" i="1"/>
  <c r="AX1768" i="1"/>
  <c r="AW1768" i="1"/>
  <c r="AV1768" i="1"/>
  <c r="AY4063" i="1"/>
  <c r="AX4063" i="1"/>
  <c r="AW4063" i="1"/>
  <c r="AV4063" i="1"/>
  <c r="AY1510" i="1"/>
  <c r="AX1510" i="1"/>
  <c r="AW1510" i="1"/>
  <c r="AV1510" i="1"/>
  <c r="AY4244" i="1"/>
  <c r="AX4244" i="1"/>
  <c r="AW4244" i="1"/>
  <c r="AV4244" i="1"/>
  <c r="AY421" i="1"/>
  <c r="AX421" i="1"/>
  <c r="AW421" i="1"/>
  <c r="AV421" i="1"/>
  <c r="AY1427" i="1"/>
  <c r="AX1427" i="1"/>
  <c r="AW1427" i="1"/>
  <c r="AV1427" i="1"/>
  <c r="AY2098" i="1"/>
  <c r="AX2098" i="1"/>
  <c r="AW2098" i="1"/>
  <c r="AV2098" i="1"/>
  <c r="AY4293" i="1"/>
  <c r="AX4293" i="1"/>
  <c r="AW4293" i="1"/>
  <c r="AV4293" i="1"/>
  <c r="AY1946" i="1"/>
  <c r="AX1946" i="1"/>
  <c r="AW1946" i="1"/>
  <c r="AV1946" i="1"/>
  <c r="AY4125" i="1"/>
  <c r="AX4125" i="1"/>
  <c r="AW4125" i="1"/>
  <c r="AV4125" i="1"/>
  <c r="AY2833" i="1"/>
  <c r="AX2833" i="1"/>
  <c r="AW2833" i="1"/>
  <c r="AV2833" i="1"/>
  <c r="AY3288" i="1"/>
  <c r="AX3288" i="1"/>
  <c r="AW3288" i="1"/>
  <c r="AV3288" i="1"/>
  <c r="AY3031" i="1"/>
  <c r="AX3031" i="1"/>
  <c r="AW3031" i="1"/>
  <c r="AV3031" i="1"/>
  <c r="AY3887" i="1"/>
  <c r="AX3887" i="1"/>
  <c r="AW3887" i="1"/>
  <c r="AV3887" i="1"/>
  <c r="AY2716" i="1"/>
  <c r="AX2716" i="1"/>
  <c r="AW2716" i="1"/>
  <c r="AV2716" i="1"/>
  <c r="AY1136" i="1"/>
  <c r="AX1136" i="1"/>
  <c r="AW1136" i="1"/>
  <c r="AV1136" i="1"/>
  <c r="AY5020" i="1"/>
  <c r="AX5020" i="1"/>
  <c r="AW5020" i="1"/>
  <c r="AV5020" i="1"/>
  <c r="AY823" i="1"/>
  <c r="BB823" i="1" s="1"/>
  <c r="AX823" i="1"/>
  <c r="AW823" i="1"/>
  <c r="AV823" i="1"/>
  <c r="BC823" i="1" s="1"/>
  <c r="AY429" i="1"/>
  <c r="AX429" i="1"/>
  <c r="AW429" i="1"/>
  <c r="AV429" i="1"/>
  <c r="AY3842" i="1"/>
  <c r="AX3842" i="1"/>
  <c r="AW3842" i="1"/>
  <c r="AV3842" i="1"/>
  <c r="AY4456" i="1"/>
  <c r="AX4456" i="1"/>
  <c r="AW4456" i="1"/>
  <c r="AV4456" i="1"/>
  <c r="AY4130" i="1"/>
  <c r="AX4130" i="1"/>
  <c r="AW4130" i="1"/>
  <c r="AV4130" i="1"/>
  <c r="AY3390" i="1"/>
  <c r="AX3390" i="1"/>
  <c r="AW3390" i="1"/>
  <c r="AV3390" i="1"/>
  <c r="AY1580" i="1"/>
  <c r="AX1580" i="1"/>
  <c r="AW1580" i="1"/>
  <c r="AV1580" i="1"/>
  <c r="AY1983" i="1"/>
  <c r="AX1983" i="1"/>
  <c r="AW1983" i="1"/>
  <c r="AV1983" i="1"/>
  <c r="AY4819" i="1"/>
  <c r="AX4819" i="1"/>
  <c r="AW4819" i="1"/>
  <c r="AV4819" i="1"/>
  <c r="AY1628" i="1"/>
  <c r="AX1628" i="1"/>
  <c r="AW1628" i="1"/>
  <c r="AV1628" i="1"/>
  <c r="AY990" i="1"/>
  <c r="AX990" i="1"/>
  <c r="AW990" i="1"/>
  <c r="AV990" i="1"/>
  <c r="AY5026" i="1"/>
  <c r="AX5026" i="1"/>
  <c r="AW5026" i="1"/>
  <c r="AV5026" i="1"/>
  <c r="AY1239" i="1"/>
  <c r="AX1239" i="1"/>
  <c r="AW1239" i="1"/>
  <c r="AV1239" i="1"/>
  <c r="AY4082" i="1"/>
  <c r="AX4082" i="1"/>
  <c r="AW4082" i="1"/>
  <c r="AV4082" i="1"/>
  <c r="AY1121" i="1"/>
  <c r="AX1121" i="1"/>
  <c r="AW1121" i="1"/>
  <c r="AV1121" i="1"/>
  <c r="AY5224" i="1"/>
  <c r="AX5224" i="1"/>
  <c r="AW5224" i="1"/>
  <c r="AV5224" i="1"/>
  <c r="AY1374" i="1"/>
  <c r="AX1374" i="1"/>
  <c r="AW1374" i="1"/>
  <c r="AV1374" i="1"/>
  <c r="AY1562" i="1"/>
  <c r="AX1562" i="1"/>
  <c r="AW1562" i="1"/>
  <c r="AV1562" i="1"/>
  <c r="AY3017" i="1"/>
  <c r="AX3017" i="1"/>
  <c r="AW3017" i="1"/>
  <c r="AV3017" i="1"/>
  <c r="AY674" i="1"/>
  <c r="AX674" i="1"/>
  <c r="AW674" i="1"/>
  <c r="AV674" i="1"/>
  <c r="AY261" i="1"/>
  <c r="AX261" i="1"/>
  <c r="AW261" i="1"/>
  <c r="AV261" i="1"/>
  <c r="AY4782" i="1"/>
  <c r="AX4782" i="1"/>
  <c r="AW4782" i="1"/>
  <c r="AV4782" i="1"/>
  <c r="AY1038" i="1"/>
  <c r="AX1038" i="1"/>
  <c r="AW1038" i="1"/>
  <c r="AV1038" i="1"/>
  <c r="AY820" i="1"/>
  <c r="AX820" i="1"/>
  <c r="AW820" i="1"/>
  <c r="AV820" i="1"/>
  <c r="AY842" i="1"/>
  <c r="AX842" i="1"/>
  <c r="AW842" i="1"/>
  <c r="AV842" i="1"/>
  <c r="AY5275" i="1"/>
  <c r="AX5275" i="1"/>
  <c r="AW5275" i="1"/>
  <c r="AV5275" i="1"/>
  <c r="AY3613" i="1"/>
  <c r="AX3613" i="1"/>
  <c r="AW3613" i="1"/>
  <c r="AV3613" i="1"/>
  <c r="AY3978" i="1"/>
  <c r="AX3978" i="1"/>
  <c r="AW3978" i="1"/>
  <c r="AV3978" i="1"/>
  <c r="AY1248" i="1"/>
  <c r="AX1248" i="1"/>
  <c r="AW1248" i="1"/>
  <c r="AV1248" i="1"/>
  <c r="AY5222" i="1"/>
  <c r="AX5222" i="1"/>
  <c r="AW5222" i="1"/>
  <c r="AV5222" i="1"/>
  <c r="AY1140" i="1"/>
  <c r="AX1140" i="1"/>
  <c r="AW1140" i="1"/>
  <c r="AV1140" i="1"/>
  <c r="AY4508" i="1"/>
  <c r="AX4508" i="1"/>
  <c r="AW4508" i="1"/>
  <c r="AV4508" i="1"/>
  <c r="AY4765" i="1"/>
  <c r="AX4765" i="1"/>
  <c r="AW4765" i="1"/>
  <c r="AV4765" i="1"/>
  <c r="AY3521" i="1"/>
  <c r="AX3521" i="1"/>
  <c r="AW3521" i="1"/>
  <c r="AV3521" i="1"/>
  <c r="AY3665" i="1"/>
  <c r="AX3665" i="1"/>
  <c r="AW3665" i="1"/>
  <c r="AV3665" i="1"/>
  <c r="AY3333" i="1"/>
  <c r="AX3333" i="1"/>
  <c r="AW3333" i="1"/>
  <c r="AV3333" i="1"/>
  <c r="AY5134" i="1"/>
  <c r="AX5134" i="1"/>
  <c r="AW5134" i="1"/>
  <c r="AV5134" i="1"/>
  <c r="AY2579" i="1"/>
  <c r="BB2579" i="1" s="1"/>
  <c r="AX2579" i="1"/>
  <c r="BA2579" i="1" s="1"/>
  <c r="AW2579" i="1"/>
  <c r="BD2579" i="1" s="1"/>
  <c r="AV2579" i="1"/>
  <c r="BC2579" i="1" s="1"/>
  <c r="AY5132" i="1"/>
  <c r="AX5132" i="1"/>
  <c r="AW5132" i="1"/>
  <c r="AV5132" i="1"/>
  <c r="AY1829" i="1"/>
  <c r="AX1829" i="1"/>
  <c r="AW1829" i="1"/>
  <c r="AV1829" i="1"/>
  <c r="AY5504" i="1"/>
  <c r="AX5504" i="1"/>
  <c r="AW5504" i="1"/>
  <c r="AV5504" i="1"/>
  <c r="AY1622" i="1"/>
  <c r="BB1622" i="1" s="1"/>
  <c r="AX1622" i="1"/>
  <c r="BA1622" i="1" s="1"/>
  <c r="AW1622" i="1"/>
  <c r="BD1622" i="1" s="1"/>
  <c r="AV1622" i="1"/>
  <c r="BC1622" i="1" s="1"/>
  <c r="AY3618" i="1"/>
  <c r="AX3618" i="1"/>
  <c r="AW3618" i="1"/>
  <c r="AV3618" i="1"/>
  <c r="AY1505" i="1"/>
  <c r="AX1505" i="1"/>
  <c r="AW1505" i="1"/>
  <c r="AV1505" i="1"/>
  <c r="AY2083" i="1"/>
  <c r="AX2083" i="1"/>
  <c r="AW2083" i="1"/>
  <c r="AV2083" i="1"/>
  <c r="AY574" i="1"/>
  <c r="AX574" i="1"/>
  <c r="AW574" i="1"/>
  <c r="AV574" i="1"/>
  <c r="AY2096" i="1"/>
  <c r="AX2096" i="1"/>
  <c r="AW2096" i="1"/>
  <c r="AV2096" i="1"/>
  <c r="AY1270" i="1"/>
  <c r="AX1270" i="1"/>
  <c r="AW1270" i="1"/>
  <c r="AV1270" i="1"/>
  <c r="AY4713" i="1"/>
  <c r="AX4713" i="1"/>
  <c r="AW4713" i="1"/>
  <c r="AV4713" i="1"/>
  <c r="AY806" i="1"/>
  <c r="AX806" i="1"/>
  <c r="AW806" i="1"/>
  <c r="AV806" i="1"/>
  <c r="AY1228" i="1"/>
  <c r="BB1228" i="1" s="1"/>
  <c r="AX1228" i="1"/>
  <c r="BA1228" i="1" s="1"/>
  <c r="AW1228" i="1"/>
  <c r="BD1228" i="1" s="1"/>
  <c r="AV1228" i="1"/>
  <c r="AY2919" i="1"/>
  <c r="AX2919" i="1"/>
  <c r="AW2919" i="1"/>
  <c r="AV2919" i="1"/>
  <c r="AY4086" i="1"/>
  <c r="AX4086" i="1"/>
  <c r="AW4086" i="1"/>
  <c r="AV4086" i="1"/>
  <c r="AY4415" i="1"/>
  <c r="AX4415" i="1"/>
  <c r="AW4415" i="1"/>
  <c r="AV4415" i="1"/>
  <c r="AY4519" i="1"/>
  <c r="AX4519" i="1"/>
  <c r="AW4519" i="1"/>
  <c r="AV4519" i="1"/>
  <c r="AY722" i="1"/>
  <c r="AX722" i="1"/>
  <c r="AW722" i="1"/>
  <c r="AV722" i="1"/>
  <c r="AY587" i="1"/>
  <c r="AX587" i="1"/>
  <c r="AW587" i="1"/>
  <c r="AV587" i="1"/>
  <c r="AY1176" i="1"/>
  <c r="AX1176" i="1"/>
  <c r="AW1176" i="1"/>
  <c r="AV1176" i="1"/>
  <c r="AY2391" i="1"/>
  <c r="AX2391" i="1"/>
  <c r="AW2391" i="1"/>
  <c r="AV2391" i="1"/>
  <c r="AY4894" i="1"/>
  <c r="AX4894" i="1"/>
  <c r="AW4894" i="1"/>
  <c r="AV4894" i="1"/>
  <c r="AY4516" i="1"/>
  <c r="BB4516" i="1" s="1"/>
  <c r="AX4516" i="1"/>
  <c r="AW4516" i="1"/>
  <c r="AV4516" i="1"/>
  <c r="AY5375" i="1"/>
  <c r="AX5375" i="1"/>
  <c r="AW5375" i="1"/>
  <c r="AV5375" i="1"/>
  <c r="AY3541" i="1"/>
  <c r="AX3541" i="1"/>
  <c r="AW3541" i="1"/>
  <c r="AV3541" i="1"/>
  <c r="AY5641" i="1"/>
  <c r="AX5641" i="1"/>
  <c r="AW5641" i="1"/>
  <c r="AV5641" i="1"/>
  <c r="AY4177" i="1"/>
  <c r="AX4177" i="1"/>
  <c r="AW4177" i="1"/>
  <c r="AV4177" i="1"/>
  <c r="AY5600" i="1"/>
  <c r="AX5600" i="1"/>
  <c r="AW5600" i="1"/>
  <c r="AV5600" i="1"/>
  <c r="AY5231" i="1"/>
  <c r="AX5231" i="1"/>
  <c r="AW5231" i="1"/>
  <c r="AV5231" i="1"/>
  <c r="AY2338" i="1"/>
  <c r="AX2338" i="1"/>
  <c r="AW2338" i="1"/>
  <c r="AV2338" i="1"/>
  <c r="AY428" i="1"/>
  <c r="AX428" i="1"/>
  <c r="AW428" i="1"/>
  <c r="AV428" i="1"/>
  <c r="AY3560" i="1"/>
  <c r="AX3560" i="1"/>
  <c r="AW3560" i="1"/>
  <c r="AV3560" i="1"/>
  <c r="AY4623" i="1"/>
  <c r="AX4623" i="1"/>
  <c r="AW4623" i="1"/>
  <c r="AV4623" i="1"/>
  <c r="AY5602" i="1"/>
  <c r="AX5602" i="1"/>
  <c r="AW5602" i="1"/>
  <c r="AV5602" i="1"/>
  <c r="AY3759" i="1"/>
  <c r="AX3759" i="1"/>
  <c r="AW3759" i="1"/>
  <c r="AV3759" i="1"/>
  <c r="AY1084" i="1"/>
  <c r="AX1084" i="1"/>
  <c r="AW1084" i="1"/>
  <c r="AV1084" i="1"/>
  <c r="AY2304" i="1"/>
  <c r="AX2304" i="1"/>
  <c r="AW2304" i="1"/>
  <c r="AV2304" i="1"/>
  <c r="AY3509" i="1"/>
  <c r="AX3509" i="1"/>
  <c r="AW3509" i="1"/>
  <c r="AV3509" i="1"/>
  <c r="AY4803" i="1"/>
  <c r="AX4803" i="1"/>
  <c r="AW4803" i="1"/>
  <c r="AV4803" i="1"/>
  <c r="AY508" i="1"/>
  <c r="AX508" i="1"/>
  <c r="AW508" i="1"/>
  <c r="AV508" i="1"/>
  <c r="AY2643" i="1"/>
  <c r="AX2643" i="1"/>
  <c r="AW2643" i="1"/>
  <c r="AV2643" i="1"/>
  <c r="AY2052" i="1"/>
  <c r="AX2052" i="1"/>
  <c r="AW2052" i="1"/>
  <c r="AV2052" i="1"/>
  <c r="AY3385" i="1"/>
  <c r="AX3385" i="1"/>
  <c r="AW3385" i="1"/>
  <c r="AV3385" i="1"/>
  <c r="AY461" i="1"/>
  <c r="AX461" i="1"/>
  <c r="AW461" i="1"/>
  <c r="AV461" i="1"/>
  <c r="AY2231" i="1"/>
  <c r="AX2231" i="1"/>
  <c r="AW2231" i="1"/>
  <c r="AV2231" i="1"/>
  <c r="AY3095" i="1"/>
  <c r="AX3095" i="1"/>
  <c r="AW3095" i="1"/>
  <c r="AV3095" i="1"/>
  <c r="AY2915" i="1"/>
  <c r="AX2915" i="1"/>
  <c r="AW2915" i="1"/>
  <c r="AV2915" i="1"/>
  <c r="AY3792" i="1"/>
  <c r="AX3792" i="1"/>
  <c r="AW3792" i="1"/>
  <c r="AV3792" i="1"/>
  <c r="AY2104" i="1"/>
  <c r="AX2104" i="1"/>
  <c r="AW2104" i="1"/>
  <c r="AV2104" i="1"/>
  <c r="AY3189" i="1"/>
  <c r="AX3189" i="1"/>
  <c r="AW3189" i="1"/>
  <c r="AV3189" i="1"/>
  <c r="AY2395" i="1"/>
  <c r="AX2395" i="1"/>
  <c r="AW2395" i="1"/>
  <c r="AV2395" i="1"/>
  <c r="AY2993" i="1"/>
  <c r="AX2993" i="1"/>
  <c r="AW2993" i="1"/>
  <c r="AV2993" i="1"/>
  <c r="AY3117" i="1"/>
  <c r="AX3117" i="1"/>
  <c r="AW3117" i="1"/>
  <c r="AV3117" i="1"/>
  <c r="AY360" i="1"/>
  <c r="AX360" i="1"/>
  <c r="AW360" i="1"/>
  <c r="AV360" i="1"/>
  <c r="AY3180" i="1"/>
  <c r="AX3180" i="1"/>
  <c r="AW3180" i="1"/>
  <c r="AV3180" i="1"/>
  <c r="AY1566" i="1"/>
  <c r="AX1566" i="1"/>
  <c r="AW1566" i="1"/>
  <c r="AV1566" i="1"/>
  <c r="AY1601" i="1"/>
  <c r="AX1601" i="1"/>
  <c r="AW1601" i="1"/>
  <c r="AV1601" i="1"/>
  <c r="AY874" i="1"/>
  <c r="AX874" i="1"/>
  <c r="AW874" i="1"/>
  <c r="AV874" i="1"/>
  <c r="AY2824" i="1"/>
  <c r="AX2824" i="1"/>
  <c r="AW2824" i="1"/>
  <c r="AV2824" i="1"/>
  <c r="AY1787" i="1"/>
  <c r="AX1787" i="1"/>
  <c r="AW1787" i="1"/>
  <c r="AV1787" i="1"/>
  <c r="AY3329" i="1"/>
  <c r="AX3329" i="1"/>
  <c r="AW3329" i="1"/>
  <c r="AV3329" i="1"/>
  <c r="AY1771" i="1"/>
  <c r="AX1771" i="1"/>
  <c r="AW1771" i="1"/>
  <c r="AV1771" i="1"/>
  <c r="AY548" i="1"/>
  <c r="AX548" i="1"/>
  <c r="AW548" i="1"/>
  <c r="AV548" i="1"/>
  <c r="AY4338" i="1"/>
  <c r="AX4338" i="1"/>
  <c r="AW4338" i="1"/>
  <c r="AV4338" i="1"/>
  <c r="AY1238" i="1"/>
  <c r="AX1238" i="1"/>
  <c r="AW1238" i="1"/>
  <c r="AV1238" i="1"/>
  <c r="AY4572" i="1"/>
  <c r="AX4572" i="1"/>
  <c r="AW4572" i="1"/>
  <c r="AV4572" i="1"/>
  <c r="AY3841" i="1"/>
  <c r="AX3841" i="1"/>
  <c r="AW3841" i="1"/>
  <c r="AV3841" i="1"/>
  <c r="AY5629" i="1"/>
  <c r="AX5629" i="1"/>
  <c r="AW5629" i="1"/>
  <c r="AV5629" i="1"/>
  <c r="AY5613" i="1"/>
  <c r="AX5613" i="1"/>
  <c r="AW5613" i="1"/>
  <c r="AV5613" i="1"/>
  <c r="AY4936" i="1"/>
  <c r="AX4936" i="1"/>
  <c r="AW4936" i="1"/>
  <c r="AV4936" i="1"/>
  <c r="AY3814" i="1"/>
  <c r="AX3814" i="1"/>
  <c r="AW3814" i="1"/>
  <c r="AV3814" i="1"/>
  <c r="AY2206" i="1"/>
  <c r="AX2206" i="1"/>
  <c r="AW2206" i="1"/>
  <c r="AV2206" i="1"/>
  <c r="AY2759" i="1"/>
  <c r="AX2759" i="1"/>
  <c r="AW2759" i="1"/>
  <c r="AV2759" i="1"/>
  <c r="AY4382" i="1"/>
  <c r="AX4382" i="1"/>
  <c r="AW4382" i="1"/>
  <c r="AV4382" i="1"/>
  <c r="AY2972" i="1"/>
  <c r="AX2972" i="1"/>
  <c r="AW2972" i="1"/>
  <c r="AV2972" i="1"/>
  <c r="AY409" i="1"/>
  <c r="AX409" i="1"/>
  <c r="AW409" i="1"/>
  <c r="AV409" i="1"/>
  <c r="AY5646" i="1"/>
  <c r="AX5646" i="1"/>
  <c r="AW5646" i="1"/>
  <c r="AV5646" i="1"/>
  <c r="AY1981" i="1"/>
  <c r="AX1981" i="1"/>
  <c r="AW1981" i="1"/>
  <c r="AV1981" i="1"/>
  <c r="AY4945" i="1"/>
  <c r="AX4945" i="1"/>
  <c r="AW4945" i="1"/>
  <c r="AV4945" i="1"/>
  <c r="AY695" i="1"/>
  <c r="AX695" i="1"/>
  <c r="AW695" i="1"/>
  <c r="AV695" i="1"/>
  <c r="AY4682" i="1"/>
  <c r="AX4682" i="1"/>
  <c r="AW4682" i="1"/>
  <c r="AV4682" i="1"/>
  <c r="AY3963" i="1"/>
  <c r="AX3963" i="1"/>
  <c r="AW3963" i="1"/>
  <c r="AV3963" i="1"/>
  <c r="AY1137" i="1"/>
  <c r="AX1137" i="1"/>
  <c r="AW1137" i="1"/>
  <c r="AV1137" i="1"/>
  <c r="AY4898" i="1"/>
  <c r="AX4898" i="1"/>
  <c r="AW4898" i="1"/>
  <c r="AV4898" i="1"/>
  <c r="AY5205" i="1"/>
  <c r="AX5205" i="1"/>
  <c r="AW5205" i="1"/>
  <c r="AV5205" i="1"/>
  <c r="AY4500" i="1"/>
  <c r="AX4500" i="1"/>
  <c r="AW4500" i="1"/>
  <c r="AV4500" i="1"/>
  <c r="AY3934" i="1"/>
  <c r="AX3934" i="1"/>
  <c r="AW3934" i="1"/>
  <c r="AV3934" i="1"/>
  <c r="AY1303" i="1"/>
  <c r="AX1303" i="1"/>
  <c r="AW1303" i="1"/>
  <c r="AV1303" i="1"/>
  <c r="AY537" i="1"/>
  <c r="AX537" i="1"/>
  <c r="AW537" i="1"/>
  <c r="AV537" i="1"/>
  <c r="AY2371" i="1"/>
  <c r="AX2371" i="1"/>
  <c r="AW2371" i="1"/>
  <c r="AV2371" i="1"/>
  <c r="AY1387" i="1"/>
  <c r="AX1387" i="1"/>
  <c r="AW1387" i="1"/>
  <c r="AV1387" i="1"/>
  <c r="AY3083" i="1"/>
  <c r="AX3083" i="1"/>
  <c r="AW3083" i="1"/>
  <c r="AV3083" i="1"/>
  <c r="AY4388" i="1"/>
  <c r="AX4388" i="1"/>
  <c r="AW4388" i="1"/>
  <c r="AV4388" i="1"/>
  <c r="AY3808" i="1"/>
  <c r="AX3808" i="1"/>
  <c r="AW3808" i="1"/>
  <c r="AV3808" i="1"/>
  <c r="AY3788" i="1"/>
  <c r="AX3788" i="1"/>
  <c r="AW3788" i="1"/>
  <c r="AV3788" i="1"/>
  <c r="AY3608" i="1"/>
  <c r="AX3608" i="1"/>
  <c r="AW3608" i="1"/>
  <c r="AV3608" i="1"/>
  <c r="AY727" i="1"/>
  <c r="AX727" i="1"/>
  <c r="AW727" i="1"/>
  <c r="AV727" i="1"/>
  <c r="AY5642" i="1"/>
  <c r="AX5642" i="1"/>
  <c r="AW5642" i="1"/>
  <c r="AV5642" i="1"/>
  <c r="AY1885" i="1"/>
  <c r="AX1885" i="1"/>
  <c r="AW1885" i="1"/>
  <c r="AV1885" i="1"/>
  <c r="AY306" i="1"/>
  <c r="AX306" i="1"/>
  <c r="AW306" i="1"/>
  <c r="AV306" i="1"/>
  <c r="AY565" i="1"/>
  <c r="AX565" i="1"/>
  <c r="AW565" i="1"/>
  <c r="AV565" i="1"/>
  <c r="AY2986" i="1"/>
  <c r="AX2986" i="1"/>
  <c r="AW2986" i="1"/>
  <c r="AV2986" i="1"/>
  <c r="AY4361" i="1"/>
  <c r="AX4361" i="1"/>
  <c r="AW4361" i="1"/>
  <c r="AV4361" i="1"/>
  <c r="AY2530" i="1"/>
  <c r="AX2530" i="1"/>
  <c r="AW2530" i="1"/>
  <c r="AV2530" i="1"/>
  <c r="AY1071" i="1"/>
  <c r="AX1071" i="1"/>
  <c r="AW1071" i="1"/>
  <c r="AV1071" i="1"/>
  <c r="AY5064" i="1"/>
  <c r="AX5064" i="1"/>
  <c r="AW5064" i="1"/>
  <c r="AV5064" i="1"/>
  <c r="AY485" i="1"/>
  <c r="AX485" i="1"/>
  <c r="AW485" i="1"/>
  <c r="AV485" i="1"/>
  <c r="AY3729" i="1"/>
  <c r="AX3729" i="1"/>
  <c r="AW3729" i="1"/>
  <c r="AV3729" i="1"/>
  <c r="AY4083" i="1"/>
  <c r="AX4083" i="1"/>
  <c r="AW4083" i="1"/>
  <c r="AV4083" i="1"/>
  <c r="AY2941" i="1"/>
  <c r="AX2941" i="1"/>
  <c r="AW2941" i="1"/>
  <c r="AV2941" i="1"/>
  <c r="AY2132" i="1"/>
  <c r="AX2132" i="1"/>
  <c r="AW2132" i="1"/>
  <c r="AV2132" i="1"/>
  <c r="AY2012" i="1"/>
  <c r="AX2012" i="1"/>
  <c r="AW2012" i="1"/>
  <c r="AV2012" i="1"/>
  <c r="AY474" i="1"/>
  <c r="AX474" i="1"/>
  <c r="AW474" i="1"/>
  <c r="AV474" i="1"/>
  <c r="AY849" i="1"/>
  <c r="AX849" i="1"/>
  <c r="AW849" i="1"/>
  <c r="AV849" i="1"/>
  <c r="AY1974" i="1"/>
  <c r="AX1974" i="1"/>
  <c r="AW1974" i="1"/>
  <c r="AV1974" i="1"/>
  <c r="AY3484" i="1"/>
  <c r="AX3484" i="1"/>
  <c r="AW3484" i="1"/>
  <c r="AV3484" i="1"/>
  <c r="AY397" i="1"/>
  <c r="AX397" i="1"/>
  <c r="AW397" i="1"/>
  <c r="AV397" i="1"/>
  <c r="AY4459" i="1"/>
  <c r="AX4459" i="1"/>
  <c r="AW4459" i="1"/>
  <c r="AV4459" i="1"/>
  <c r="AY4665" i="1"/>
  <c r="AX4665" i="1"/>
  <c r="AW4665" i="1"/>
  <c r="AV4665" i="1"/>
  <c r="AY419" i="1"/>
  <c r="AX419" i="1"/>
  <c r="AW419" i="1"/>
  <c r="AV419" i="1"/>
  <c r="AY1723" i="1"/>
  <c r="AX1723" i="1"/>
  <c r="AW1723" i="1"/>
  <c r="AV1723" i="1"/>
  <c r="AY3831" i="1"/>
  <c r="AX3831" i="1"/>
  <c r="AW3831" i="1"/>
  <c r="AV3831" i="1"/>
  <c r="AY4619" i="1"/>
  <c r="AX4619" i="1"/>
  <c r="AW4619" i="1"/>
  <c r="AV4619" i="1"/>
  <c r="AY510" i="1"/>
  <c r="AX510" i="1"/>
  <c r="AW510" i="1"/>
  <c r="AV510" i="1"/>
  <c r="AY5412" i="1"/>
  <c r="AX5412" i="1"/>
  <c r="AW5412" i="1"/>
  <c r="AV5412" i="1"/>
  <c r="AY1231" i="1"/>
  <c r="AX1231" i="1"/>
  <c r="AW1231" i="1"/>
  <c r="AV1231" i="1"/>
  <c r="AY2954" i="1"/>
  <c r="AX2954" i="1"/>
  <c r="AW2954" i="1"/>
  <c r="AV2954" i="1"/>
  <c r="AY5664" i="1"/>
  <c r="AX5664" i="1"/>
  <c r="AW5664" i="1"/>
  <c r="AV5664" i="1"/>
  <c r="AY1324" i="1"/>
  <c r="AX1324" i="1"/>
  <c r="AW1324" i="1"/>
  <c r="AV1324" i="1"/>
  <c r="AY5324" i="1"/>
  <c r="AX5324" i="1"/>
  <c r="AW5324" i="1"/>
  <c r="AV5324" i="1"/>
  <c r="AY3722" i="1"/>
  <c r="AX3722" i="1"/>
  <c r="AW3722" i="1"/>
  <c r="AV3722" i="1"/>
  <c r="AY5009" i="1"/>
  <c r="AX5009" i="1"/>
  <c r="AW5009" i="1"/>
  <c r="AV5009" i="1"/>
  <c r="AY3445" i="1"/>
  <c r="AX3445" i="1"/>
  <c r="AW3445" i="1"/>
  <c r="AV3445" i="1"/>
  <c r="AY5658" i="1"/>
  <c r="AX5658" i="1"/>
  <c r="AW5658" i="1"/>
  <c r="AV5658" i="1"/>
  <c r="AY619" i="1"/>
  <c r="AX619" i="1"/>
  <c r="AW619" i="1"/>
  <c r="AV619" i="1"/>
  <c r="AY1226" i="1"/>
  <c r="AX1226" i="1"/>
  <c r="AW1226" i="1"/>
  <c r="AV1226" i="1"/>
  <c r="AY3215" i="1"/>
  <c r="AX3215" i="1"/>
  <c r="AW3215" i="1"/>
  <c r="AV3215" i="1"/>
  <c r="AY3122" i="1"/>
  <c r="AX3122" i="1"/>
  <c r="AW3122" i="1"/>
  <c r="AV3122" i="1"/>
  <c r="AY3463" i="1"/>
  <c r="AX3463" i="1"/>
  <c r="AW3463" i="1"/>
  <c r="AV3463" i="1"/>
  <c r="AY725" i="1"/>
  <c r="BB725" i="1" s="1"/>
  <c r="AX725" i="1"/>
  <c r="BA725" i="1" s="1"/>
  <c r="AW725" i="1"/>
  <c r="BD725" i="1" s="1"/>
  <c r="AV725" i="1"/>
  <c r="AY5573" i="1"/>
  <c r="AX5573" i="1"/>
  <c r="AW5573" i="1"/>
  <c r="AV5573" i="1"/>
  <c r="AY2694" i="1"/>
  <c r="AX2694" i="1"/>
  <c r="AW2694" i="1"/>
  <c r="AV2694" i="1"/>
  <c r="AY4100" i="1"/>
  <c r="AX4100" i="1"/>
  <c r="AW4100" i="1"/>
  <c r="AV4100" i="1"/>
  <c r="AY1907" i="1"/>
  <c r="AX1907" i="1"/>
  <c r="AW1907" i="1"/>
  <c r="AV1907" i="1"/>
  <c r="AY2188" i="1"/>
  <c r="AX2188" i="1"/>
  <c r="AW2188" i="1"/>
  <c r="AV2188" i="1"/>
  <c r="AY2410" i="1"/>
  <c r="AX2410" i="1"/>
  <c r="AW2410" i="1"/>
  <c r="AV2410" i="1"/>
  <c r="AY4985" i="1"/>
  <c r="AX4985" i="1"/>
  <c r="AW4985" i="1"/>
  <c r="AV4985" i="1"/>
  <c r="AY3477" i="1"/>
  <c r="AX3477" i="1"/>
  <c r="AW3477" i="1"/>
  <c r="AV3477" i="1"/>
  <c r="AY2616" i="1"/>
  <c r="AX2616" i="1"/>
  <c r="AW2616" i="1"/>
  <c r="AV2616" i="1"/>
  <c r="AY5143" i="1"/>
  <c r="AX5143" i="1"/>
  <c r="AW5143" i="1"/>
  <c r="AV5143" i="1"/>
  <c r="AY5199" i="1"/>
  <c r="AX5199" i="1"/>
  <c r="AW5199" i="1"/>
  <c r="AV5199" i="1"/>
  <c r="AY4598" i="1"/>
  <c r="AX4598" i="1"/>
  <c r="AW4598" i="1"/>
  <c r="AV4598" i="1"/>
  <c r="AY2168" i="1"/>
  <c r="AX2168" i="1"/>
  <c r="AW2168" i="1"/>
  <c r="AV2168" i="1"/>
  <c r="AY3764" i="1"/>
  <c r="AX3764" i="1"/>
  <c r="AW3764" i="1"/>
  <c r="AV3764" i="1"/>
  <c r="AY4255" i="1"/>
  <c r="AX4255" i="1"/>
  <c r="AW4255" i="1"/>
  <c r="AV4255" i="1"/>
  <c r="AY451" i="1"/>
  <c r="AX451" i="1"/>
  <c r="AW451" i="1"/>
  <c r="AV451" i="1"/>
  <c r="AY3638" i="1"/>
  <c r="AX3638" i="1"/>
  <c r="AW3638" i="1"/>
  <c r="AV3638" i="1"/>
  <c r="AY418" i="1"/>
  <c r="AX418" i="1"/>
  <c r="AW418" i="1"/>
  <c r="AV418" i="1"/>
  <c r="AY1992" i="1"/>
  <c r="AX1992" i="1"/>
  <c r="AW1992" i="1"/>
  <c r="AV1992" i="1"/>
  <c r="AY4085" i="1"/>
  <c r="BB4085" i="1" s="1"/>
  <c r="AX4085" i="1"/>
  <c r="BA4085" i="1" s="1"/>
  <c r="AW4085" i="1"/>
  <c r="BD4085" i="1" s="1"/>
  <c r="AV4085" i="1"/>
  <c r="BC4085" i="1" s="1"/>
  <c r="AY4535" i="1"/>
  <c r="AX4535" i="1"/>
  <c r="AW4535" i="1"/>
  <c r="AV4535" i="1"/>
  <c r="AY3324" i="1"/>
  <c r="AX3324" i="1"/>
  <c r="AW3324" i="1"/>
  <c r="AV3324" i="1"/>
  <c r="AY2001" i="1"/>
  <c r="AX2001" i="1"/>
  <c r="AW2001" i="1"/>
  <c r="AV2001" i="1"/>
  <c r="AY4207" i="1"/>
  <c r="AX4207" i="1"/>
  <c r="AW4207" i="1"/>
  <c r="AV4207" i="1"/>
  <c r="AY2726" i="1"/>
  <c r="AX2726" i="1"/>
  <c r="AW2726" i="1"/>
  <c r="AV2726" i="1"/>
  <c r="AY1101" i="1"/>
  <c r="AX1101" i="1"/>
  <c r="AW1101" i="1"/>
  <c r="AV1101" i="1"/>
  <c r="AY3048" i="1"/>
  <c r="AX3048" i="1"/>
  <c r="AW3048" i="1"/>
  <c r="AV3048" i="1"/>
  <c r="AY2820" i="1"/>
  <c r="AX2820" i="1"/>
  <c r="AW2820" i="1"/>
  <c r="AV2820" i="1"/>
  <c r="AY2299" i="1"/>
  <c r="AX2299" i="1"/>
  <c r="BA2299" i="1" s="1"/>
  <c r="AW2299" i="1"/>
  <c r="BD2299" i="1" s="1"/>
  <c r="AV2299" i="1"/>
  <c r="BC2299" i="1" s="1"/>
  <c r="AY4605" i="1"/>
  <c r="AX4605" i="1"/>
  <c r="AW4605" i="1"/>
  <c r="AV4605" i="1"/>
  <c r="AY1049" i="1"/>
  <c r="AX1049" i="1"/>
  <c r="AW1049" i="1"/>
  <c r="AV1049" i="1"/>
  <c r="AY2394" i="1"/>
  <c r="AX2394" i="1"/>
  <c r="AW2394" i="1"/>
  <c r="AV2394" i="1"/>
  <c r="AY4214" i="1"/>
  <c r="AX4214" i="1"/>
  <c r="AW4214" i="1"/>
  <c r="AV4214" i="1"/>
  <c r="AY4220" i="1"/>
  <c r="AX4220" i="1"/>
  <c r="AW4220" i="1"/>
  <c r="AV4220" i="1"/>
  <c r="AY2666" i="1"/>
  <c r="AX2666" i="1"/>
  <c r="AW2666" i="1"/>
  <c r="AV2666" i="1"/>
  <c r="AY643" i="1"/>
  <c r="AX643" i="1"/>
  <c r="AW643" i="1"/>
  <c r="AV643" i="1"/>
  <c r="AY4423" i="1"/>
  <c r="AX4423" i="1"/>
  <c r="AW4423" i="1"/>
  <c r="AV4423" i="1"/>
  <c r="AY937" i="1"/>
  <c r="AX937" i="1"/>
  <c r="AW937" i="1"/>
  <c r="AV937" i="1"/>
  <c r="AY3033" i="1"/>
  <c r="AX3033" i="1"/>
  <c r="AW3033" i="1"/>
  <c r="AV3033" i="1"/>
  <c r="AY2195" i="1"/>
  <c r="BB2195" i="1" s="1"/>
  <c r="AX2195" i="1"/>
  <c r="BA2195" i="1" s="1"/>
  <c r="AW2195" i="1"/>
  <c r="BD2195" i="1" s="1"/>
  <c r="AV2195" i="1"/>
  <c r="BC2195" i="1" s="1"/>
  <c r="AY2444" i="1"/>
  <c r="AX2444" i="1"/>
  <c r="AW2444" i="1"/>
  <c r="AV2444" i="1"/>
  <c r="AY2271" i="1"/>
  <c r="AX2271" i="1"/>
  <c r="AW2271" i="1"/>
  <c r="AV2271" i="1"/>
  <c r="AY4345" i="1"/>
  <c r="AX4345" i="1"/>
  <c r="AW4345" i="1"/>
  <c r="AV4345" i="1"/>
  <c r="AY2185" i="1"/>
  <c r="AX2185" i="1"/>
  <c r="AW2185" i="1"/>
  <c r="AV2185" i="1"/>
  <c r="AY528" i="1"/>
  <c r="AX528" i="1"/>
  <c r="AW528" i="1"/>
  <c r="AV528" i="1"/>
  <c r="AY4022" i="1"/>
  <c r="BB4022" i="1" s="1"/>
  <c r="AX4022" i="1"/>
  <c r="BA4022" i="1" s="1"/>
  <c r="AW4022" i="1"/>
  <c r="BD4022" i="1" s="1"/>
  <c r="AV4022" i="1"/>
  <c r="BC4022" i="1" s="1"/>
  <c r="AY5241" i="1"/>
  <c r="AX5241" i="1"/>
  <c r="AW5241" i="1"/>
  <c r="AV5241" i="1"/>
  <c r="AY4373" i="1"/>
  <c r="AX4373" i="1"/>
  <c r="AW4373" i="1"/>
  <c r="AV4373" i="1"/>
  <c r="AY549" i="1"/>
  <c r="AX549" i="1"/>
  <c r="AW549" i="1"/>
  <c r="AV549" i="1"/>
  <c r="AY1348" i="1"/>
  <c r="AX1348" i="1"/>
  <c r="AW1348" i="1"/>
  <c r="AV1348" i="1"/>
  <c r="AY3667" i="1"/>
  <c r="AX3667" i="1"/>
  <c r="AW3667" i="1"/>
  <c r="AV3667" i="1"/>
  <c r="AY4465" i="1"/>
  <c r="AX4465" i="1"/>
  <c r="AW4465" i="1"/>
  <c r="AV4465" i="1"/>
  <c r="AY356" i="1"/>
  <c r="AX356" i="1"/>
  <c r="AW356" i="1"/>
  <c r="AV356" i="1"/>
  <c r="AY1828" i="1"/>
  <c r="AX1828" i="1"/>
  <c r="AW1828" i="1"/>
  <c r="AV1828" i="1"/>
  <c r="AY2049" i="1"/>
  <c r="AX2049" i="1"/>
  <c r="AW2049" i="1"/>
  <c r="AV2049" i="1"/>
  <c r="AY1448" i="1"/>
  <c r="AX1448" i="1"/>
  <c r="AW1448" i="1"/>
  <c r="AV1448" i="1"/>
  <c r="AY985" i="1"/>
  <c r="AX985" i="1"/>
  <c r="AW985" i="1"/>
  <c r="AV985" i="1"/>
  <c r="AY5005" i="1"/>
  <c r="AX5005" i="1"/>
  <c r="AW5005" i="1"/>
  <c r="AV5005" i="1"/>
  <c r="AY5102" i="1"/>
  <c r="AX5102" i="1"/>
  <c r="AW5102" i="1"/>
  <c r="AV5102" i="1"/>
  <c r="AY3460" i="1"/>
  <c r="AX3460" i="1"/>
  <c r="AW3460" i="1"/>
  <c r="AV3460" i="1"/>
  <c r="AY5666" i="1"/>
  <c r="AX5666" i="1"/>
  <c r="AW5666" i="1"/>
  <c r="AV5666" i="1"/>
  <c r="AY1655" i="1"/>
  <c r="AX1655" i="1"/>
  <c r="AW1655" i="1"/>
  <c r="AV1655" i="1"/>
  <c r="AY2122" i="1"/>
  <c r="AX2122" i="1"/>
  <c r="AW2122" i="1"/>
  <c r="AV2122" i="1"/>
  <c r="AY5049" i="1"/>
  <c r="AX5049" i="1"/>
  <c r="AW5049" i="1"/>
  <c r="AV5049" i="1"/>
  <c r="AY610" i="1"/>
  <c r="AX610" i="1"/>
  <c r="AW610" i="1"/>
  <c r="AV610" i="1"/>
  <c r="AY4979" i="1"/>
  <c r="AX4979" i="1"/>
  <c r="AW4979" i="1"/>
  <c r="AV4979" i="1"/>
  <c r="AY2325" i="1"/>
  <c r="AX2325" i="1"/>
  <c r="AW2325" i="1"/>
  <c r="AV2325" i="1"/>
  <c r="AY415" i="1"/>
  <c r="AX415" i="1"/>
  <c r="AW415" i="1"/>
  <c r="AV415" i="1"/>
  <c r="AY2016" i="1"/>
  <c r="AX2016" i="1"/>
  <c r="AW2016" i="1"/>
  <c r="AV2016" i="1"/>
  <c r="AY3508" i="1"/>
  <c r="AX3508" i="1"/>
  <c r="AW3508" i="1"/>
  <c r="AV3508" i="1"/>
  <c r="AY4240" i="1"/>
  <c r="AX4240" i="1"/>
  <c r="AW4240" i="1"/>
  <c r="AV4240" i="1"/>
  <c r="AY4668" i="1"/>
  <c r="AX4668" i="1"/>
  <c r="AW4668" i="1"/>
  <c r="AV4668" i="1"/>
  <c r="AY1473" i="1"/>
  <c r="AX1473" i="1"/>
  <c r="AW1473" i="1"/>
  <c r="AV1473" i="1"/>
  <c r="AY2785" i="1"/>
  <c r="AX2785" i="1"/>
  <c r="AW2785" i="1"/>
  <c r="AV2785" i="1"/>
  <c r="AY1938" i="1"/>
  <c r="AX1938" i="1"/>
  <c r="AW1938" i="1"/>
  <c r="AV1938" i="1"/>
  <c r="AY1160" i="1"/>
  <c r="AX1160" i="1"/>
  <c r="AW1160" i="1"/>
  <c r="AV1160" i="1"/>
  <c r="AY1988" i="1"/>
  <c r="AX1988" i="1"/>
  <c r="AW1988" i="1"/>
  <c r="AV1988" i="1"/>
  <c r="AY430" i="1"/>
  <c r="AX430" i="1"/>
  <c r="AW430" i="1"/>
  <c r="AV430" i="1"/>
  <c r="AY1096" i="1"/>
  <c r="AX1096" i="1"/>
  <c r="AW1096" i="1"/>
  <c r="AV1096" i="1"/>
  <c r="AY5353" i="1"/>
  <c r="AX5353" i="1"/>
  <c r="AW5353" i="1"/>
  <c r="AV5353" i="1"/>
  <c r="AY5372" i="1"/>
  <c r="AX5372" i="1"/>
  <c r="AW5372" i="1"/>
  <c r="AV5372" i="1"/>
  <c r="AY3236" i="1"/>
  <c r="AX3236" i="1"/>
  <c r="AW3236" i="1"/>
  <c r="AV3236" i="1"/>
  <c r="AY2538" i="1"/>
  <c r="AX2538" i="1"/>
  <c r="AW2538" i="1"/>
  <c r="AV2538" i="1"/>
  <c r="AY2632" i="1"/>
  <c r="AX2632" i="1"/>
  <c r="AW2632" i="1"/>
  <c r="AV2632" i="1"/>
  <c r="AY4625" i="1"/>
  <c r="AX4625" i="1"/>
  <c r="AW4625" i="1"/>
  <c r="AV4625" i="1"/>
  <c r="AY289" i="1"/>
  <c r="AX289" i="1"/>
  <c r="AW289" i="1"/>
  <c r="AV289" i="1"/>
  <c r="AY5498" i="1"/>
  <c r="AX5498" i="1"/>
  <c r="AW5498" i="1"/>
  <c r="AV5498" i="1"/>
  <c r="AY884" i="1"/>
  <c r="AX884" i="1"/>
  <c r="AW884" i="1"/>
  <c r="AV884" i="1"/>
  <c r="AY860" i="1"/>
  <c r="AX860" i="1"/>
  <c r="AW860" i="1"/>
  <c r="AV860" i="1"/>
  <c r="AY3602" i="1"/>
  <c r="AX3602" i="1"/>
  <c r="AW3602" i="1"/>
  <c r="AV3602" i="1"/>
  <c r="AY3084" i="1"/>
  <c r="AX3084" i="1"/>
  <c r="AW3084" i="1"/>
  <c r="AV3084" i="1"/>
  <c r="AY2496" i="1"/>
  <c r="AX2496" i="1"/>
  <c r="AW2496" i="1"/>
  <c r="AV2496" i="1"/>
  <c r="AY3212" i="1"/>
  <c r="AX3212" i="1"/>
  <c r="AW3212" i="1"/>
  <c r="AV3212" i="1"/>
  <c r="AY5251" i="1"/>
  <c r="AX5251" i="1"/>
  <c r="AW5251" i="1"/>
  <c r="AV5251" i="1"/>
  <c r="AY4218" i="1"/>
  <c r="AX4218" i="1"/>
  <c r="AW4218" i="1"/>
  <c r="AV4218" i="1"/>
  <c r="AY1154" i="1"/>
  <c r="AX1154" i="1"/>
  <c r="AW1154" i="1"/>
  <c r="AV1154" i="1"/>
  <c r="AY1093" i="1"/>
  <c r="AX1093" i="1"/>
  <c r="AW1093" i="1"/>
  <c r="AV1093" i="1"/>
  <c r="AY2459" i="1"/>
  <c r="AX2459" i="1"/>
  <c r="AW2459" i="1"/>
  <c r="AV2459" i="1"/>
  <c r="AY846" i="1"/>
  <c r="AX846" i="1"/>
  <c r="AW846" i="1"/>
  <c r="AV846" i="1"/>
  <c r="AY1145" i="1"/>
  <c r="AX1145" i="1"/>
  <c r="AW1145" i="1"/>
  <c r="AV1145" i="1"/>
  <c r="AY379" i="1"/>
  <c r="AX379" i="1"/>
  <c r="AW379" i="1"/>
  <c r="AV379" i="1"/>
  <c r="AY5619" i="1"/>
  <c r="AX5619" i="1"/>
  <c r="AW5619" i="1"/>
  <c r="AV5619" i="1"/>
  <c r="AY1702" i="1"/>
  <c r="AX1702" i="1"/>
  <c r="AW1702" i="1"/>
  <c r="AV1702" i="1"/>
  <c r="AY1984" i="1"/>
  <c r="AX1984" i="1"/>
  <c r="AW1984" i="1"/>
  <c r="AV1984" i="1"/>
  <c r="AY581" i="1"/>
  <c r="AX581" i="1"/>
  <c r="AW581" i="1"/>
  <c r="AV581" i="1"/>
  <c r="AY1587" i="1"/>
  <c r="AX1587" i="1"/>
  <c r="AW1587" i="1"/>
  <c r="AV1587" i="1"/>
  <c r="AY1774" i="1"/>
  <c r="AX1774" i="1"/>
  <c r="AW1774" i="1"/>
  <c r="AV1774" i="1"/>
  <c r="AY5066" i="1"/>
  <c r="AX5066" i="1"/>
  <c r="AW5066" i="1"/>
  <c r="AV5066" i="1"/>
  <c r="AY5457" i="1"/>
  <c r="AX5457" i="1"/>
  <c r="AW5457" i="1"/>
  <c r="AV5457" i="1"/>
  <c r="AY2260" i="1"/>
  <c r="AX2260" i="1"/>
  <c r="AW2260" i="1"/>
  <c r="AV2260" i="1"/>
  <c r="AY1080" i="1"/>
  <c r="AX1080" i="1"/>
  <c r="AW1080" i="1"/>
  <c r="AV1080" i="1"/>
  <c r="AY1206" i="1"/>
  <c r="AX1206" i="1"/>
  <c r="AW1206" i="1"/>
  <c r="AV1206" i="1"/>
  <c r="AY1186" i="1"/>
  <c r="AX1186" i="1"/>
  <c r="AW1186" i="1"/>
  <c r="AV1186" i="1"/>
  <c r="AY3891" i="1"/>
  <c r="AX3891" i="1"/>
  <c r="AW3891" i="1"/>
  <c r="AV3891" i="1"/>
  <c r="AY5321" i="1"/>
  <c r="AX5321" i="1"/>
  <c r="AW5321" i="1"/>
  <c r="AV5321" i="1"/>
  <c r="AY5072" i="1"/>
  <c r="AX5072" i="1"/>
  <c r="AW5072" i="1"/>
  <c r="AV5072" i="1"/>
  <c r="AY1670" i="1"/>
  <c r="AX1670" i="1"/>
  <c r="AW1670" i="1"/>
  <c r="AV1670" i="1"/>
  <c r="AY580" i="1"/>
  <c r="AX580" i="1"/>
  <c r="AW580" i="1"/>
  <c r="AV580" i="1"/>
  <c r="AY1692" i="1"/>
  <c r="AX1692" i="1"/>
  <c r="AW1692" i="1"/>
  <c r="AV1692" i="1"/>
  <c r="AY3401" i="1"/>
  <c r="AX3401" i="1"/>
  <c r="AW3401" i="1"/>
  <c r="AV3401" i="1"/>
  <c r="AY1977" i="1"/>
  <c r="AX1977" i="1"/>
  <c r="AW1977" i="1"/>
  <c r="AV1977" i="1"/>
  <c r="AY535" i="1"/>
  <c r="AX535" i="1"/>
  <c r="AW535" i="1"/>
  <c r="AV535" i="1"/>
  <c r="AY2528" i="1"/>
  <c r="AX2528" i="1"/>
  <c r="AW2528" i="1"/>
  <c r="AV2528" i="1"/>
  <c r="AY4784" i="1"/>
  <c r="AX4784" i="1"/>
  <c r="AW4784" i="1"/>
  <c r="AV4784" i="1"/>
  <c r="AY4004" i="1"/>
  <c r="AX4004" i="1"/>
  <c r="AW4004" i="1"/>
  <c r="AV4004" i="1"/>
  <c r="AY5228" i="1"/>
  <c r="AX5228" i="1"/>
  <c r="AW5228" i="1"/>
  <c r="AV5228" i="1"/>
  <c r="AY4190" i="1"/>
  <c r="AX4190" i="1"/>
  <c r="AW4190" i="1"/>
  <c r="AV4190" i="1"/>
  <c r="AY1758" i="1"/>
  <c r="AX1758" i="1"/>
  <c r="AW1758" i="1"/>
  <c r="AV1758" i="1"/>
  <c r="AY3079" i="1"/>
  <c r="AX3079" i="1"/>
  <c r="AW3079" i="1"/>
  <c r="AV3079" i="1"/>
  <c r="AY624" i="1"/>
  <c r="AX624" i="1"/>
  <c r="AW624" i="1"/>
  <c r="AV624" i="1"/>
  <c r="AY5548" i="1"/>
  <c r="AX5548" i="1"/>
  <c r="AW5548" i="1"/>
  <c r="AV5548" i="1"/>
  <c r="AY5061" i="1"/>
  <c r="AX5061" i="1"/>
  <c r="AW5061" i="1"/>
  <c r="AV5061" i="1"/>
  <c r="AY1289" i="1"/>
  <c r="AX1289" i="1"/>
  <c r="AW1289" i="1"/>
  <c r="AV1289" i="1"/>
  <c r="AY1518" i="1"/>
  <c r="AX1518" i="1"/>
  <c r="AW1518" i="1"/>
  <c r="AV1518" i="1"/>
  <c r="AY3795" i="1"/>
  <c r="AX3795" i="1"/>
  <c r="AW3795" i="1"/>
  <c r="AV3795" i="1"/>
  <c r="AY4649" i="1"/>
  <c r="AX4649" i="1"/>
  <c r="AW4649" i="1"/>
  <c r="AV4649" i="1"/>
  <c r="AY3299" i="1"/>
  <c r="AX3299" i="1"/>
  <c r="AW3299" i="1"/>
  <c r="AV3299" i="1"/>
  <c r="AY83" i="1"/>
  <c r="AX83" i="1"/>
  <c r="AW83" i="1"/>
  <c r="AV83" i="1"/>
  <c r="AY222" i="1"/>
  <c r="AX222" i="1"/>
  <c r="AW222" i="1"/>
  <c r="AV222" i="1"/>
  <c r="AY89" i="1"/>
  <c r="AX89" i="1"/>
  <c r="AW89" i="1"/>
  <c r="AV89" i="1"/>
  <c r="AY95" i="1"/>
  <c r="AX95" i="1"/>
  <c r="AW95" i="1"/>
  <c r="AV95" i="1"/>
  <c r="AY62" i="1"/>
  <c r="AX62" i="1"/>
  <c r="AW62" i="1"/>
  <c r="AV62" i="1"/>
  <c r="AY233" i="1"/>
  <c r="AX233" i="1"/>
  <c r="AW233" i="1"/>
  <c r="AV233" i="1"/>
  <c r="AY98" i="1"/>
  <c r="AX98" i="1"/>
  <c r="AW98" i="1"/>
  <c r="AV98" i="1"/>
  <c r="AY101" i="1"/>
  <c r="AX101" i="1"/>
  <c r="AW101" i="1"/>
  <c r="AV101" i="1"/>
  <c r="AY58" i="1"/>
  <c r="AX58" i="1"/>
  <c r="AW58" i="1"/>
  <c r="AV58" i="1"/>
  <c r="AY71" i="1"/>
  <c r="AX71" i="1"/>
  <c r="AW71" i="1"/>
  <c r="AV71" i="1"/>
  <c r="AY213" i="1"/>
  <c r="AX213" i="1"/>
  <c r="AW213" i="1"/>
  <c r="AV213" i="1"/>
  <c r="AY36" i="1"/>
  <c r="AX36" i="1"/>
  <c r="AW36" i="1"/>
  <c r="AV36" i="1"/>
  <c r="AY41" i="1"/>
  <c r="AX41" i="1"/>
  <c r="AW41" i="1"/>
  <c r="AV41" i="1"/>
  <c r="AY174" i="1"/>
  <c r="AX174" i="1"/>
  <c r="AW174" i="1"/>
  <c r="AV174" i="1"/>
  <c r="AY236" i="1"/>
  <c r="BB236" i="1" s="1"/>
  <c r="AX236" i="1"/>
  <c r="BA236" i="1" s="1"/>
  <c r="AW236" i="1"/>
  <c r="AV236" i="1"/>
  <c r="BC236" i="1" s="1"/>
  <c r="AY150" i="1"/>
  <c r="BB150" i="1" s="1"/>
  <c r="AX150" i="1"/>
  <c r="BA150" i="1" s="1"/>
  <c r="AW150" i="1"/>
  <c r="BD150" i="1" s="1"/>
  <c r="AV150" i="1"/>
  <c r="BC150" i="1" s="1"/>
  <c r="AY170" i="1"/>
  <c r="AX170" i="1"/>
  <c r="AW170" i="1"/>
  <c r="AV170" i="1"/>
  <c r="AY183" i="1"/>
  <c r="AX183" i="1"/>
  <c r="AW183" i="1"/>
  <c r="AV183" i="1"/>
  <c r="AY147" i="1"/>
  <c r="AX147" i="1"/>
  <c r="AW147" i="1"/>
  <c r="AV147" i="1"/>
  <c r="AY250" i="1"/>
  <c r="AX250" i="1"/>
  <c r="AW250" i="1"/>
  <c r="AV250" i="1"/>
  <c r="AY130" i="1"/>
  <c r="AX130" i="1"/>
  <c r="AW130" i="1"/>
  <c r="AV130" i="1"/>
  <c r="AY225" i="1"/>
  <c r="AX225" i="1"/>
  <c r="AW225" i="1"/>
  <c r="AV225" i="1"/>
  <c r="AY2138" i="1"/>
  <c r="AX2138" i="1"/>
  <c r="AW2138" i="1"/>
  <c r="AV2138" i="1"/>
  <c r="AY4056" i="1"/>
  <c r="AX4056" i="1"/>
  <c r="AW4056" i="1"/>
  <c r="AV4056" i="1"/>
  <c r="BC4056" i="1" s="1"/>
  <c r="AY1009" i="1"/>
  <c r="AX1009" i="1"/>
  <c r="AW1009" i="1"/>
  <c r="AV1009" i="1"/>
  <c r="AY4766" i="1"/>
  <c r="AX4766" i="1"/>
  <c r="AW4766" i="1"/>
  <c r="AV4766" i="1"/>
  <c r="AY2761" i="1"/>
  <c r="AX2761" i="1"/>
  <c r="AW2761" i="1"/>
  <c r="AV2761" i="1"/>
  <c r="AY1357" i="1"/>
  <c r="AX1357" i="1"/>
  <c r="AW1357" i="1"/>
  <c r="AV1357" i="1"/>
  <c r="AY5301" i="1"/>
  <c r="AX5301" i="1"/>
  <c r="AW5301" i="1"/>
  <c r="AV5301" i="1"/>
  <c r="AY5017" i="1"/>
  <c r="AX5017" i="1"/>
  <c r="AW5017" i="1"/>
  <c r="AV5017" i="1"/>
  <c r="AY2955" i="1"/>
  <c r="AX2955" i="1"/>
  <c r="AW2955" i="1"/>
  <c r="AV2955" i="1"/>
  <c r="AY2722" i="1"/>
  <c r="AX2722" i="1"/>
  <c r="AW2722" i="1"/>
  <c r="AV2722" i="1"/>
  <c r="AY3614" i="1"/>
  <c r="AX3614" i="1"/>
  <c r="AW3614" i="1"/>
  <c r="AV3614" i="1"/>
  <c r="AY4767" i="1"/>
  <c r="AX4767" i="1"/>
  <c r="AW4767" i="1"/>
  <c r="AV4767" i="1"/>
  <c r="AY2574" i="1"/>
  <c r="AX2574" i="1"/>
  <c r="AW2574" i="1"/>
  <c r="AV2574" i="1"/>
  <c r="AY3101" i="1"/>
  <c r="BB3101" i="1" s="1"/>
  <c r="AX3101" i="1"/>
  <c r="BA3101" i="1" s="1"/>
  <c r="AW3101" i="1"/>
  <c r="BD3101" i="1" s="1"/>
  <c r="AV3101" i="1"/>
  <c r="BC3101" i="1" s="1"/>
  <c r="AY4904" i="1"/>
  <c r="AX4904" i="1"/>
  <c r="AW4904" i="1"/>
  <c r="AV4904" i="1"/>
  <c r="AY2683" i="1"/>
  <c r="AX2683" i="1"/>
  <c r="AW2683" i="1"/>
  <c r="AV2683" i="1"/>
  <c r="AY3720" i="1"/>
  <c r="AX3720" i="1"/>
  <c r="AW3720" i="1"/>
  <c r="AV3720" i="1"/>
  <c r="AY1511" i="1"/>
  <c r="AX1511" i="1"/>
  <c r="AW1511" i="1"/>
  <c r="AV1511" i="1"/>
  <c r="AY1905" i="1"/>
  <c r="AX1905" i="1"/>
  <c r="AW1905" i="1"/>
  <c r="AV1905" i="1"/>
  <c r="AY4810" i="1"/>
  <c r="AX4810" i="1"/>
  <c r="AW4810" i="1"/>
  <c r="AV4810" i="1"/>
  <c r="AY88" i="1"/>
  <c r="AX88" i="1"/>
  <c r="AW88" i="1"/>
  <c r="AV88" i="1"/>
  <c r="AY246" i="1"/>
  <c r="AX246" i="1"/>
  <c r="AW246" i="1"/>
  <c r="AV246" i="1"/>
  <c r="AY22" i="1"/>
  <c r="AX22" i="1"/>
  <c r="AW22" i="1"/>
  <c r="AV22" i="1"/>
  <c r="AY203" i="1"/>
  <c r="AX203" i="1"/>
  <c r="AW203" i="1"/>
  <c r="AV203" i="1"/>
  <c r="AY44" i="1"/>
  <c r="AX44" i="1"/>
  <c r="AW44" i="1"/>
  <c r="AV44" i="1"/>
  <c r="AY10" i="1"/>
  <c r="AX10" i="1"/>
  <c r="AW10" i="1"/>
  <c r="AV10" i="1"/>
  <c r="AY171" i="1"/>
  <c r="AX171" i="1"/>
  <c r="AW171" i="1"/>
  <c r="AV171" i="1"/>
  <c r="AY163" i="1"/>
  <c r="AX163" i="1"/>
  <c r="AW163" i="1"/>
  <c r="AV163" i="1"/>
  <c r="AY133" i="1"/>
  <c r="AX133" i="1"/>
  <c r="AW133" i="1"/>
  <c r="AV133" i="1"/>
  <c r="AY144" i="1"/>
  <c r="AX144" i="1"/>
  <c r="AW144" i="1"/>
  <c r="AV144" i="1"/>
  <c r="BB1508" i="1"/>
  <c r="BD1830" i="1"/>
  <c r="BD665" i="1"/>
  <c r="BC1751" i="1"/>
  <c r="BC3769" i="1"/>
  <c r="BC1778" i="1"/>
  <c r="BD1361" i="1"/>
  <c r="BC1851" i="1"/>
  <c r="BD3190" i="1"/>
  <c r="BC1311" i="1"/>
  <c r="BA639" i="1"/>
  <c r="BD1193" i="1"/>
  <c r="BC4922" i="1"/>
  <c r="BB743" i="1"/>
  <c r="BD290" i="1"/>
  <c r="BD3888" i="1"/>
  <c r="BC3176" i="1"/>
  <c r="BC2266" i="1"/>
  <c r="BC654" i="1"/>
  <c r="BD1476" i="1"/>
  <c r="BC5085" i="1"/>
  <c r="BC1866" i="1"/>
  <c r="BA2048" i="1"/>
  <c r="BA3168" i="1"/>
  <c r="BB974" i="1"/>
  <c r="BD2545" i="1"/>
  <c r="BC633" i="1"/>
  <c r="BA4399" i="1"/>
  <c r="BD3308" i="1"/>
  <c r="BA706" i="1"/>
  <c r="BC1529" i="1"/>
  <c r="BB3378" i="1"/>
  <c r="BA2618" i="1"/>
  <c r="BC1568" i="1"/>
  <c r="BD2387" i="1"/>
  <c r="BA2441" i="1"/>
  <c r="BD3675" i="1"/>
  <c r="BB685" i="1"/>
  <c r="BD1650" i="1"/>
  <c r="BC1943" i="1"/>
  <c r="BB1008" i="1"/>
  <c r="BD2901" i="1"/>
  <c r="BA4845" i="1"/>
  <c r="BB1179" i="1"/>
  <c r="BB2480" i="1"/>
  <c r="BA1667" i="1"/>
  <c r="BA425" i="1"/>
  <c r="BD4124" i="1"/>
  <c r="BB2542" i="1"/>
  <c r="BA1780" i="1"/>
  <c r="BC515" i="1"/>
  <c r="BD2146" i="1"/>
  <c r="BB2020" i="1"/>
  <c r="BA1682" i="1"/>
  <c r="BB2458" i="1"/>
  <c r="BA1876" i="1"/>
  <c r="BD5486" i="1"/>
  <c r="BD2670" i="1"/>
  <c r="BD4020" i="1"/>
  <c r="BB3174" i="1"/>
  <c r="BD2944" i="1"/>
  <c r="BB3307" i="1"/>
  <c r="BA1805" i="1"/>
  <c r="BD3051" i="1"/>
  <c r="BA793" i="1"/>
  <c r="BA764" i="1"/>
  <c r="BD670" i="1"/>
  <c r="BA3558" i="1"/>
  <c r="BB4592" i="1"/>
  <c r="BA1970" i="1"/>
  <c r="BC1939" i="1"/>
  <c r="BC2648" i="1"/>
  <c r="BC3349" i="1"/>
  <c r="AY3114" i="1"/>
  <c r="AX3114" i="1"/>
  <c r="AW3114" i="1"/>
  <c r="AV3114" i="1"/>
  <c r="AY1434" i="1"/>
  <c r="AX1434" i="1"/>
  <c r="AW1434" i="1"/>
  <c r="AV1434" i="1"/>
  <c r="AY673" i="1"/>
  <c r="BB673" i="1" s="1"/>
  <c r="AX673" i="1"/>
  <c r="BA673" i="1" s="1"/>
  <c r="AW673" i="1"/>
  <c r="BD673" i="1" s="1"/>
  <c r="AV673" i="1"/>
  <c r="AY1252" i="1"/>
  <c r="AX1252" i="1"/>
  <c r="AW1252" i="1"/>
  <c r="AV1252" i="1"/>
  <c r="AY600" i="1"/>
  <c r="AX600" i="1"/>
  <c r="AW600" i="1"/>
  <c r="AV600" i="1"/>
  <c r="AY4067" i="1"/>
  <c r="AX4067" i="1"/>
  <c r="AW4067" i="1"/>
  <c r="AV4067" i="1"/>
  <c r="AY614" i="1"/>
  <c r="AX614" i="1"/>
  <c r="AW614" i="1"/>
  <c r="AV614" i="1"/>
  <c r="AY3761" i="1"/>
  <c r="AX3761" i="1"/>
  <c r="AW3761" i="1"/>
  <c r="AV3761" i="1"/>
  <c r="AY1574" i="1"/>
  <c r="AX1574" i="1"/>
  <c r="AW1574" i="1"/>
  <c r="BD1574" i="1" s="1"/>
  <c r="AV1574" i="1"/>
  <c r="BC1574" i="1" s="1"/>
  <c r="AY2451" i="1"/>
  <c r="AX2451" i="1"/>
  <c r="AW2451" i="1"/>
  <c r="AV2451" i="1"/>
  <c r="AY4518" i="1"/>
  <c r="AX4518" i="1"/>
  <c r="AW4518" i="1"/>
  <c r="AV4518" i="1"/>
  <c r="AY1989" i="1"/>
  <c r="AX1989" i="1"/>
  <c r="AW1989" i="1"/>
  <c r="AV1989" i="1"/>
  <c r="AY5235" i="1"/>
  <c r="AX5235" i="1"/>
  <c r="AW5235" i="1"/>
  <c r="AV5235" i="1"/>
  <c r="AY4654" i="1"/>
  <c r="AX4654" i="1"/>
  <c r="AW4654" i="1"/>
  <c r="AV4654" i="1"/>
  <c r="AY4520" i="1"/>
  <c r="AX4520" i="1"/>
  <c r="AW4520" i="1"/>
  <c r="AV4520" i="1"/>
  <c r="AY2483" i="1"/>
  <c r="AX2483" i="1"/>
  <c r="AW2483" i="1"/>
  <c r="AV2483" i="1"/>
  <c r="AY1833" i="1"/>
  <c r="AX1833" i="1"/>
  <c r="AW1833" i="1"/>
  <c r="AV1833" i="1"/>
  <c r="AY3812" i="1"/>
  <c r="AX3812" i="1"/>
  <c r="AW3812" i="1"/>
  <c r="AV3812" i="1"/>
  <c r="AY773" i="1"/>
  <c r="AX773" i="1"/>
  <c r="AW773" i="1"/>
  <c r="AV773" i="1"/>
  <c r="AY1525" i="1"/>
  <c r="AX1525" i="1"/>
  <c r="AW1525" i="1"/>
  <c r="AV1525" i="1"/>
  <c r="AY5179" i="1"/>
  <c r="AX5179" i="1"/>
  <c r="AW5179" i="1"/>
  <c r="AV5179" i="1"/>
  <c r="AY2252" i="1"/>
  <c r="AX2252" i="1"/>
  <c r="AW2252" i="1"/>
  <c r="AV2252" i="1"/>
  <c r="AY3793" i="1"/>
  <c r="AX3793" i="1"/>
  <c r="AW3793" i="1"/>
  <c r="AV3793" i="1"/>
  <c r="AY4911" i="1"/>
  <c r="AX4911" i="1"/>
  <c r="AW4911" i="1"/>
  <c r="AV4911" i="1"/>
  <c r="AY2745" i="1"/>
  <c r="AX2745" i="1"/>
  <c r="AW2745" i="1"/>
  <c r="AV2745" i="1"/>
  <c r="AY2237" i="1"/>
  <c r="AX2237" i="1"/>
  <c r="AW2237" i="1"/>
  <c r="AV2237" i="1"/>
  <c r="AY2053" i="1"/>
  <c r="AX2053" i="1"/>
  <c r="AW2053" i="1"/>
  <c r="AV2053" i="1"/>
  <c r="AY4408" i="1"/>
  <c r="BB4408" i="1" s="1"/>
  <c r="AX4408" i="1"/>
  <c r="BA4408" i="1" s="1"/>
  <c r="AW4408" i="1"/>
  <c r="BD4408" i="1" s="1"/>
  <c r="AV4408" i="1"/>
  <c r="BC4408" i="1" s="1"/>
  <c r="AY2066" i="1"/>
  <c r="AX2066" i="1"/>
  <c r="AW2066" i="1"/>
  <c r="AV2066" i="1"/>
  <c r="AY4740" i="1"/>
  <c r="AX4740" i="1"/>
  <c r="AW4740" i="1"/>
  <c r="AV4740" i="1"/>
  <c r="AY4121" i="1"/>
  <c r="AX4121" i="1"/>
  <c r="AW4121" i="1"/>
  <c r="AV4121" i="1"/>
  <c r="AY3389" i="1"/>
  <c r="AX3389" i="1"/>
  <c r="AW3389" i="1"/>
  <c r="AV3389" i="1"/>
  <c r="AY3248" i="1"/>
  <c r="AX3248" i="1"/>
  <c r="AW3248" i="1"/>
  <c r="AV3248" i="1"/>
  <c r="AY4122" i="1"/>
  <c r="AX4122" i="1"/>
  <c r="AW4122" i="1"/>
  <c r="AV4122" i="1"/>
  <c r="AY5491" i="1"/>
  <c r="AX5491" i="1"/>
  <c r="AW5491" i="1"/>
  <c r="AV5491" i="1"/>
  <c r="AY2400" i="1"/>
  <c r="AX2400" i="1"/>
  <c r="AW2400" i="1"/>
  <c r="AV2400" i="1"/>
  <c r="AY442" i="1"/>
  <c r="AX442" i="1"/>
  <c r="AW442" i="1"/>
  <c r="AV442" i="1"/>
  <c r="AY1956" i="1"/>
  <c r="AX1956" i="1"/>
  <c r="AW1956" i="1"/>
  <c r="AV1956" i="1"/>
  <c r="AY5442" i="1"/>
  <c r="AX5442" i="1"/>
  <c r="AW5442" i="1"/>
  <c r="AV5442" i="1"/>
  <c r="AY616" i="1"/>
  <c r="AX616" i="1"/>
  <c r="AW616" i="1"/>
  <c r="AV616" i="1"/>
  <c r="AY1948" i="1"/>
  <c r="AX1948" i="1"/>
  <c r="AW1948" i="1"/>
  <c r="AV1948" i="1"/>
  <c r="AY1063" i="1"/>
  <c r="AX1063" i="1"/>
  <c r="AW1063" i="1"/>
  <c r="AV1063" i="1"/>
  <c r="AY2453" i="1"/>
  <c r="AX2453" i="1"/>
  <c r="AW2453" i="1"/>
  <c r="AV2453" i="1"/>
  <c r="AY4352" i="1"/>
  <c r="AX4352" i="1"/>
  <c r="AW4352" i="1"/>
  <c r="AV4352" i="1"/>
  <c r="AY881" i="1"/>
  <c r="AX881" i="1"/>
  <c r="AW881" i="1"/>
  <c r="AV881" i="1"/>
  <c r="AY3684" i="1"/>
  <c r="AX3684" i="1"/>
  <c r="AW3684" i="1"/>
  <c r="AV3684" i="1"/>
  <c r="AY2830" i="1"/>
  <c r="AX2830" i="1"/>
  <c r="AW2830" i="1"/>
  <c r="AV2830" i="1"/>
  <c r="AY1098" i="1"/>
  <c r="AX1098" i="1"/>
  <c r="BA1098" i="1" s="1"/>
  <c r="AW1098" i="1"/>
  <c r="BD1098" i="1" s="1"/>
  <c r="AV1098" i="1"/>
  <c r="AY2134" i="1"/>
  <c r="AX2134" i="1"/>
  <c r="AW2134" i="1"/>
  <c r="AV2134" i="1"/>
  <c r="AY3116" i="1"/>
  <c r="AX3116" i="1"/>
  <c r="AW3116" i="1"/>
  <c r="AV3116" i="1"/>
  <c r="AY4297" i="1"/>
  <c r="AX4297" i="1"/>
  <c r="AW4297" i="1"/>
  <c r="AV4297" i="1"/>
  <c r="AY1584" i="1"/>
  <c r="AX1584" i="1"/>
  <c r="AW1584" i="1"/>
  <c r="AV1584" i="1"/>
  <c r="AY4548" i="1"/>
  <c r="AX4548" i="1"/>
  <c r="AW4548" i="1"/>
  <c r="AV4548" i="1"/>
  <c r="AY4308" i="1"/>
  <c r="AX4308" i="1"/>
  <c r="AW4308" i="1"/>
  <c r="AV4308" i="1"/>
  <c r="AY1595" i="1"/>
  <c r="AX1595" i="1"/>
  <c r="AW1595" i="1"/>
  <c r="AV1595" i="1"/>
  <c r="AY3439" i="1"/>
  <c r="AX3439" i="1"/>
  <c r="AW3439" i="1"/>
  <c r="AV3439" i="1"/>
  <c r="AY5216" i="1"/>
  <c r="AX5216" i="1"/>
  <c r="AW5216" i="1"/>
  <c r="AV5216" i="1"/>
  <c r="AY822" i="1"/>
  <c r="AX822" i="1"/>
  <c r="AW822" i="1"/>
  <c r="AV822" i="1"/>
  <c r="AY1354" i="1"/>
  <c r="AX1354" i="1"/>
  <c r="AW1354" i="1"/>
  <c r="AV1354" i="1"/>
  <c r="AY2996" i="1"/>
  <c r="AX2996" i="1"/>
  <c r="AW2996" i="1"/>
  <c r="AV2996" i="1"/>
  <c r="AY3479" i="1"/>
  <c r="AX3479" i="1"/>
  <c r="AW3479" i="1"/>
  <c r="AV3479" i="1"/>
  <c r="AY2556" i="1"/>
  <c r="AX2556" i="1"/>
  <c r="AW2556" i="1"/>
  <c r="AV2556" i="1"/>
  <c r="AY2843" i="1"/>
  <c r="AX2843" i="1"/>
  <c r="AW2843" i="1"/>
  <c r="AV2843" i="1"/>
  <c r="AY2193" i="1"/>
  <c r="AX2193" i="1"/>
  <c r="AW2193" i="1"/>
  <c r="AV2193" i="1"/>
  <c r="AY911" i="1"/>
  <c r="AX911" i="1"/>
  <c r="AW911" i="1"/>
  <c r="AV911" i="1"/>
  <c r="AY3770" i="1"/>
  <c r="AX3770" i="1"/>
  <c r="AW3770" i="1"/>
  <c r="AV3770" i="1"/>
  <c r="AY4564" i="1"/>
  <c r="AX4564" i="1"/>
  <c r="AW4564" i="1"/>
  <c r="AV4564" i="1"/>
  <c r="AY2501" i="1"/>
  <c r="AX2501" i="1"/>
  <c r="AW2501" i="1"/>
  <c r="AV2501" i="1"/>
  <c r="AY1881" i="1"/>
  <c r="AX1881" i="1"/>
  <c r="AW1881" i="1"/>
  <c r="AV1881" i="1"/>
  <c r="AY4812" i="1"/>
  <c r="AX4812" i="1"/>
  <c r="AW4812" i="1"/>
  <c r="AV4812" i="1"/>
  <c r="AY1351" i="1"/>
  <c r="AX1351" i="1"/>
  <c r="AW1351" i="1"/>
  <c r="AV1351" i="1"/>
  <c r="AY3429" i="1"/>
  <c r="AX3429" i="1"/>
  <c r="AW3429" i="1"/>
  <c r="AV3429" i="1"/>
  <c r="AY4611" i="1"/>
  <c r="AX4611" i="1"/>
  <c r="AW4611" i="1"/>
  <c r="AV4611" i="1"/>
  <c r="AY5368" i="1"/>
  <c r="AX5368" i="1"/>
  <c r="AW5368" i="1"/>
  <c r="AV5368" i="1"/>
  <c r="AY2050" i="1"/>
  <c r="AX2050" i="1"/>
  <c r="AW2050" i="1"/>
  <c r="AV2050" i="1"/>
  <c r="AY4805" i="1"/>
  <c r="AX4805" i="1"/>
  <c r="AW4805" i="1"/>
  <c r="AV4805" i="1"/>
  <c r="AY4251" i="1"/>
  <c r="AX4251" i="1"/>
  <c r="AW4251" i="1"/>
  <c r="AV4251" i="1"/>
  <c r="AY3169" i="1"/>
  <c r="AX3169" i="1"/>
  <c r="AW3169" i="1"/>
  <c r="AV3169" i="1"/>
  <c r="AY4232" i="1"/>
  <c r="AX4232" i="1"/>
  <c r="AW4232" i="1"/>
  <c r="AV4232" i="1"/>
  <c r="AY1400" i="1"/>
  <c r="AX1400" i="1"/>
  <c r="AW1400" i="1"/>
  <c r="AV1400" i="1"/>
  <c r="AY5473" i="1"/>
  <c r="AX5473" i="1"/>
  <c r="AW5473" i="1"/>
  <c r="AV5473" i="1"/>
  <c r="AY3622" i="1"/>
  <c r="AX3622" i="1"/>
  <c r="AW3622" i="1"/>
  <c r="AV3622" i="1"/>
  <c r="AY1300" i="1"/>
  <c r="AX1300" i="1"/>
  <c r="AW1300" i="1"/>
  <c r="AV1300" i="1"/>
  <c r="AY775" i="1"/>
  <c r="AX775" i="1"/>
  <c r="AW775" i="1"/>
  <c r="AV775" i="1"/>
  <c r="AY2165" i="1"/>
  <c r="AX2165" i="1"/>
  <c r="AW2165" i="1"/>
  <c r="AV2165" i="1"/>
  <c r="AY3267" i="1"/>
  <c r="AX3267" i="1"/>
  <c r="AW3267" i="1"/>
  <c r="AV3267" i="1"/>
  <c r="AY4011" i="1"/>
  <c r="AX4011" i="1"/>
  <c r="AW4011" i="1"/>
  <c r="AV4011" i="1"/>
  <c r="AY3900" i="1"/>
  <c r="AX3900" i="1"/>
  <c r="AW3900" i="1"/>
  <c r="AV3900" i="1"/>
  <c r="AY2352" i="1"/>
  <c r="AX2352" i="1"/>
  <c r="AW2352" i="1"/>
  <c r="AV2352" i="1"/>
  <c r="AY4585" i="1"/>
  <c r="AX4585" i="1"/>
  <c r="AW4585" i="1"/>
  <c r="AV4585" i="1"/>
  <c r="AY5483" i="1"/>
  <c r="AX5483" i="1"/>
  <c r="AW5483" i="1"/>
  <c r="AV5483" i="1"/>
  <c r="AY450" i="1"/>
  <c r="AX450" i="1"/>
  <c r="AW450" i="1"/>
  <c r="AV450" i="1"/>
  <c r="AY1122" i="1"/>
  <c r="AX1122" i="1"/>
  <c r="AW1122" i="1"/>
  <c r="AV1122" i="1"/>
  <c r="AY2875" i="1"/>
  <c r="AX2875" i="1"/>
  <c r="AW2875" i="1"/>
  <c r="AV2875" i="1"/>
  <c r="AY3740" i="1"/>
  <c r="AX3740" i="1"/>
  <c r="AW3740" i="1"/>
  <c r="AV3740" i="1"/>
  <c r="AY2463" i="1"/>
  <c r="BB2463" i="1" s="1"/>
  <c r="AX2463" i="1"/>
  <c r="BA2463" i="1" s="1"/>
  <c r="AW2463" i="1"/>
  <c r="BD2463" i="1" s="1"/>
  <c r="AV2463" i="1"/>
  <c r="BC2463" i="1" s="1"/>
  <c r="AY992" i="1"/>
  <c r="AX992" i="1"/>
  <c r="AW992" i="1"/>
  <c r="AV992" i="1"/>
  <c r="AY374" i="1"/>
  <c r="BB374" i="1" s="1"/>
  <c r="AX374" i="1"/>
  <c r="AW374" i="1"/>
  <c r="AV374" i="1"/>
  <c r="BC374" i="1" s="1"/>
  <c r="AY555" i="1"/>
  <c r="AX555" i="1"/>
  <c r="AW555" i="1"/>
  <c r="AV555" i="1"/>
  <c r="AY2112" i="1"/>
  <c r="AX2112" i="1"/>
  <c r="AW2112" i="1"/>
  <c r="AV2112" i="1"/>
  <c r="AY5515" i="1"/>
  <c r="AX5515" i="1"/>
  <c r="AW5515" i="1"/>
  <c r="AV5515" i="1"/>
  <c r="AY4048" i="1"/>
  <c r="AX4048" i="1"/>
  <c r="AW4048" i="1"/>
  <c r="AV4048" i="1"/>
  <c r="AY1897" i="1"/>
  <c r="AX1897" i="1"/>
  <c r="AW1897" i="1"/>
  <c r="AV1897" i="1"/>
  <c r="AY5223" i="1"/>
  <c r="AX5223" i="1"/>
  <c r="AW5223" i="1"/>
  <c r="AV5223" i="1"/>
  <c r="AY3875" i="1"/>
  <c r="AX3875" i="1"/>
  <c r="AW3875" i="1"/>
  <c r="AV3875" i="1"/>
  <c r="AY2659" i="1"/>
  <c r="AX2659" i="1"/>
  <c r="AW2659" i="1"/>
  <c r="AV2659" i="1"/>
  <c r="AY2577" i="1"/>
  <c r="AX2577" i="1"/>
  <c r="AW2577" i="1"/>
  <c r="AV2577" i="1"/>
  <c r="AY1964" i="1"/>
  <c r="AX1964" i="1"/>
  <c r="AW1964" i="1"/>
  <c r="AV1964" i="1"/>
  <c r="AY262" i="1"/>
  <c r="AX262" i="1"/>
  <c r="AW262" i="1"/>
  <c r="AV262" i="1"/>
  <c r="AY2911" i="1"/>
  <c r="AX2911" i="1"/>
  <c r="AW2911" i="1"/>
  <c r="BD2911" i="1" s="1"/>
  <c r="AV2911" i="1"/>
  <c r="BC2911" i="1" s="1"/>
  <c r="AY403" i="1"/>
  <c r="AX403" i="1"/>
  <c r="AW403" i="1"/>
  <c r="AV403" i="1"/>
  <c r="AY2233" i="1"/>
  <c r="AX2233" i="1"/>
  <c r="AW2233" i="1"/>
  <c r="AV2233" i="1"/>
  <c r="AY4387" i="1"/>
  <c r="AX4387" i="1"/>
  <c r="AW4387" i="1"/>
  <c r="AV4387" i="1"/>
  <c r="AY1892" i="1"/>
  <c r="AX1892" i="1"/>
  <c r="AW1892" i="1"/>
  <c r="AV1892" i="1"/>
  <c r="AY2734" i="1"/>
  <c r="AX2734" i="1"/>
  <c r="AW2734" i="1"/>
  <c r="AV2734" i="1"/>
  <c r="AY3672" i="1"/>
  <c r="AX3672" i="1"/>
  <c r="AW3672" i="1"/>
  <c r="AV3672" i="1"/>
  <c r="AY3433" i="1"/>
  <c r="AX3433" i="1"/>
  <c r="AW3433" i="1"/>
  <c r="AV3433" i="1"/>
  <c r="AY960" i="1"/>
  <c r="AX960" i="1"/>
  <c r="AW960" i="1"/>
  <c r="AV960" i="1"/>
  <c r="AY666" i="1"/>
  <c r="AX666" i="1"/>
  <c r="AW666" i="1"/>
  <c r="AV666" i="1"/>
  <c r="AY1455" i="1"/>
  <c r="AX1455" i="1"/>
  <c r="AW1455" i="1"/>
  <c r="AV1455" i="1"/>
  <c r="AY5163" i="1"/>
  <c r="AX5163" i="1"/>
  <c r="AW5163" i="1"/>
  <c r="AV5163" i="1"/>
  <c r="AY4061" i="1"/>
  <c r="AX4061" i="1"/>
  <c r="AW4061" i="1"/>
  <c r="AV4061" i="1"/>
  <c r="AY4956" i="1"/>
  <c r="AX4956" i="1"/>
  <c r="AW4956" i="1"/>
  <c r="AV4956" i="1"/>
  <c r="AY3538" i="1"/>
  <c r="AX3538" i="1"/>
  <c r="AW3538" i="1"/>
  <c r="AV3538" i="1"/>
  <c r="AY3251" i="1"/>
  <c r="AX3251" i="1"/>
  <c r="AW3251" i="1"/>
  <c r="AV3251" i="1"/>
  <c r="AY4211" i="1"/>
  <c r="AX4211" i="1"/>
  <c r="AW4211" i="1"/>
  <c r="AV4211" i="1"/>
  <c r="AY1624" i="1"/>
  <c r="AX1624" i="1"/>
  <c r="AW1624" i="1"/>
  <c r="AV1624" i="1"/>
  <c r="AY3350" i="1"/>
  <c r="AX3350" i="1"/>
  <c r="AW3350" i="1"/>
  <c r="AV3350" i="1"/>
  <c r="AY1781" i="1"/>
  <c r="AX1781" i="1"/>
  <c r="AW1781" i="1"/>
  <c r="AV1781" i="1"/>
  <c r="AY3916" i="1"/>
  <c r="AX3916" i="1"/>
  <c r="AW3916" i="1"/>
  <c r="AV3916" i="1"/>
  <c r="AY2977" i="1"/>
  <c r="AX2977" i="1"/>
  <c r="AW2977" i="1"/>
  <c r="AV2977" i="1"/>
  <c r="AY3893" i="1"/>
  <c r="AX3893" i="1"/>
  <c r="AW3893" i="1"/>
  <c r="AV3893" i="1"/>
  <c r="AY1072" i="1"/>
  <c r="AX1072" i="1"/>
  <c r="AW1072" i="1"/>
  <c r="AV1072" i="1"/>
  <c r="AY2359" i="1"/>
  <c r="AX2359" i="1"/>
  <c r="AW2359" i="1"/>
  <c r="AV2359" i="1"/>
  <c r="AY1699" i="1"/>
  <c r="AX1699" i="1"/>
  <c r="AW1699" i="1"/>
  <c r="AV1699" i="1"/>
  <c r="AY1421" i="1"/>
  <c r="BB1421" i="1" s="1"/>
  <c r="AX1421" i="1"/>
  <c r="BA1421" i="1" s="1"/>
  <c r="AW1421" i="1"/>
  <c r="AV1421" i="1"/>
  <c r="AY2317" i="1"/>
  <c r="AX2317" i="1"/>
  <c r="AW2317" i="1"/>
  <c r="AV2317" i="1"/>
  <c r="AY2173" i="1"/>
  <c r="AX2173" i="1"/>
  <c r="AW2173" i="1"/>
  <c r="AV2173" i="1"/>
  <c r="AY5039" i="1"/>
  <c r="AX5039" i="1"/>
  <c r="AW5039" i="1"/>
  <c r="AV5039" i="1"/>
  <c r="AY3188" i="1"/>
  <c r="AX3188" i="1"/>
  <c r="AW3188" i="1"/>
  <c r="AV3188" i="1"/>
  <c r="AY2445" i="1"/>
  <c r="AX2445" i="1"/>
  <c r="AW2445" i="1"/>
  <c r="AV2445" i="1"/>
  <c r="AY680" i="1"/>
  <c r="BB680" i="1" s="1"/>
  <c r="AX680" i="1"/>
  <c r="AW680" i="1"/>
  <c r="BD680" i="1" s="1"/>
  <c r="AV680" i="1"/>
  <c r="AY1281" i="1"/>
  <c r="AX1281" i="1"/>
  <c r="AW1281" i="1"/>
  <c r="AV1281" i="1"/>
  <c r="AY1816" i="1"/>
  <c r="AX1816" i="1"/>
  <c r="AW1816" i="1"/>
  <c r="AV1816" i="1"/>
  <c r="AY355" i="1"/>
  <c r="AX355" i="1"/>
  <c r="AW355" i="1"/>
  <c r="AV355" i="1"/>
  <c r="AY2612" i="1"/>
  <c r="AX2612" i="1"/>
  <c r="AW2612" i="1"/>
  <c r="AV2612" i="1"/>
  <c r="AY2719" i="1"/>
  <c r="AX2719" i="1"/>
  <c r="AW2719" i="1"/>
  <c r="AV2719" i="1"/>
  <c r="AY5081" i="1"/>
  <c r="AX5081" i="1"/>
  <c r="AW5081" i="1"/>
  <c r="AV5081" i="1"/>
  <c r="AY4157" i="1"/>
  <c r="AX4157" i="1"/>
  <c r="AW4157" i="1"/>
  <c r="AV4157" i="1"/>
  <c r="AY5393" i="1"/>
  <c r="AX5393" i="1"/>
  <c r="AW5393" i="1"/>
  <c r="AV5393" i="1"/>
  <c r="AY2696" i="1"/>
  <c r="AX2696" i="1"/>
  <c r="AW2696" i="1"/>
  <c r="AV2696" i="1"/>
  <c r="AY932" i="1"/>
  <c r="AX932" i="1"/>
  <c r="AW932" i="1"/>
  <c r="AV932" i="1"/>
  <c r="AY4040" i="1"/>
  <c r="AX4040" i="1"/>
  <c r="AW4040" i="1"/>
  <c r="AV4040" i="1"/>
  <c r="AY2216" i="1"/>
  <c r="AX2216" i="1"/>
  <c r="AW2216" i="1"/>
  <c r="AV2216" i="1"/>
  <c r="AY444" i="1"/>
  <c r="AX444" i="1"/>
  <c r="AW444" i="1"/>
  <c r="AV444" i="1"/>
  <c r="AY3462" i="1"/>
  <c r="AX3462" i="1"/>
  <c r="AW3462" i="1"/>
  <c r="AV3462" i="1"/>
  <c r="AY3745" i="1"/>
  <c r="AX3745" i="1"/>
  <c r="AW3745" i="1"/>
  <c r="BD3745" i="1" s="1"/>
  <c r="AV3745" i="1"/>
  <c r="BC3745" i="1" s="1"/>
  <c r="AY2946" i="1"/>
  <c r="AX2946" i="1"/>
  <c r="AW2946" i="1"/>
  <c r="AV2946" i="1"/>
  <c r="AY2365" i="1"/>
  <c r="AX2365" i="1"/>
  <c r="AW2365" i="1"/>
  <c r="AV2365" i="1"/>
  <c r="AY4563" i="1"/>
  <c r="AX4563" i="1"/>
  <c r="AW4563" i="1"/>
  <c r="AV4563" i="1"/>
  <c r="AY3367" i="1"/>
  <c r="AX3367" i="1"/>
  <c r="AW3367" i="1"/>
  <c r="AV3367" i="1"/>
  <c r="AY1794" i="1"/>
  <c r="AX1794" i="1"/>
  <c r="AW1794" i="1"/>
  <c r="AV1794" i="1"/>
  <c r="AY2092" i="1"/>
  <c r="AX2092" i="1"/>
  <c r="AW2092" i="1"/>
  <c r="AV2092" i="1"/>
  <c r="AY4830" i="1"/>
  <c r="AX4830" i="1"/>
  <c r="AW4830" i="1"/>
  <c r="AV4830" i="1"/>
  <c r="AY4847" i="1"/>
  <c r="AX4847" i="1"/>
  <c r="AW4847" i="1"/>
  <c r="AV4847" i="1"/>
  <c r="AY4913" i="1"/>
  <c r="AX4913" i="1"/>
  <c r="AW4913" i="1"/>
  <c r="AV4913" i="1"/>
  <c r="AY4774" i="1"/>
  <c r="AX4774" i="1"/>
  <c r="AW4774" i="1"/>
  <c r="AV4774" i="1"/>
  <c r="AY5535" i="1"/>
  <c r="AX5535" i="1"/>
  <c r="AW5535" i="1"/>
  <c r="AV5535" i="1"/>
  <c r="AY5176" i="1"/>
  <c r="AX5176" i="1"/>
  <c r="AW5176" i="1"/>
  <c r="AV5176" i="1"/>
  <c r="AY5265" i="1"/>
  <c r="AX5265" i="1"/>
  <c r="AW5265" i="1"/>
  <c r="AV5265" i="1"/>
  <c r="AY1532" i="1"/>
  <c r="AX1532" i="1"/>
  <c r="AW1532" i="1"/>
  <c r="AV1532" i="1"/>
  <c r="AY1457" i="1"/>
  <c r="AX1457" i="1"/>
  <c r="AW1457" i="1"/>
  <c r="AV1457" i="1"/>
  <c r="AY4000" i="1"/>
  <c r="AX4000" i="1"/>
  <c r="AW4000" i="1"/>
  <c r="AV4000" i="1"/>
  <c r="AY647" i="1"/>
  <c r="AX647" i="1"/>
  <c r="AW647" i="1"/>
  <c r="AV647" i="1"/>
  <c r="AY854" i="1"/>
  <c r="AX854" i="1"/>
  <c r="AW854" i="1"/>
  <c r="AV854" i="1"/>
  <c r="AY740" i="1"/>
  <c r="AX740" i="1"/>
  <c r="AW740" i="1"/>
  <c r="AV740" i="1"/>
  <c r="AY800" i="1"/>
  <c r="AX800" i="1"/>
  <c r="AW800" i="1"/>
  <c r="AV800" i="1"/>
  <c r="AY531" i="1"/>
  <c r="AX531" i="1"/>
  <c r="AW531" i="1"/>
  <c r="AV531" i="1"/>
  <c r="AY871" i="1"/>
  <c r="BB871" i="1" s="1"/>
  <c r="AX871" i="1"/>
  <c r="AW871" i="1"/>
  <c r="AV871" i="1"/>
  <c r="BC871" i="1" s="1"/>
  <c r="AY2471" i="1"/>
  <c r="AX2471" i="1"/>
  <c r="AW2471" i="1"/>
  <c r="AV2471" i="1"/>
  <c r="AY4918" i="1"/>
  <c r="AX4918" i="1"/>
  <c r="AW4918" i="1"/>
  <c r="AV4918" i="1"/>
  <c r="AY3970" i="1"/>
  <c r="AX3970" i="1"/>
  <c r="AW3970" i="1"/>
  <c r="AV3970" i="1"/>
  <c r="AY1255" i="1"/>
  <c r="AX1255" i="1"/>
  <c r="AW1255" i="1"/>
  <c r="AV1255" i="1"/>
  <c r="AY4433" i="1"/>
  <c r="AX4433" i="1"/>
  <c r="AW4433" i="1"/>
  <c r="AV4433" i="1"/>
  <c r="AY5493" i="1"/>
  <c r="AX5493" i="1"/>
  <c r="AW5493" i="1"/>
  <c r="AV5493" i="1"/>
  <c r="AY2924" i="1"/>
  <c r="AX2924" i="1"/>
  <c r="AW2924" i="1"/>
  <c r="AV2924" i="1"/>
  <c r="AY3719" i="1"/>
  <c r="AX3719" i="1"/>
  <c r="AW3719" i="1"/>
  <c r="AV3719" i="1"/>
  <c r="AY2492" i="1"/>
  <c r="AX2492" i="1"/>
  <c r="AW2492" i="1"/>
  <c r="AV2492" i="1"/>
  <c r="AY3209" i="1"/>
  <c r="AX3209" i="1"/>
  <c r="AW3209" i="1"/>
  <c r="AV3209" i="1"/>
  <c r="AY3699" i="1"/>
  <c r="AX3699" i="1"/>
  <c r="AW3699" i="1"/>
  <c r="AV3699" i="1"/>
  <c r="AY2318" i="1"/>
  <c r="AX2318" i="1"/>
  <c r="AW2318" i="1"/>
  <c r="AV2318" i="1"/>
  <c r="AY5274" i="1"/>
  <c r="AX5274" i="1"/>
  <c r="AW5274" i="1"/>
  <c r="AV5274" i="1"/>
  <c r="AY1153" i="1"/>
  <c r="AX1153" i="1"/>
  <c r="AW1153" i="1"/>
  <c r="AV1153" i="1"/>
  <c r="AY4107" i="1"/>
  <c r="AX4107" i="1"/>
  <c r="AW4107" i="1"/>
  <c r="AV4107" i="1"/>
  <c r="AY3935" i="1"/>
  <c r="AX3935" i="1"/>
  <c r="AW3935" i="1"/>
  <c r="AV3935" i="1"/>
  <c r="AY5035" i="1"/>
  <c r="AX5035" i="1"/>
  <c r="AW5035" i="1"/>
  <c r="AV5035" i="1"/>
  <c r="AY2638" i="1"/>
  <c r="AX2638" i="1"/>
  <c r="AW2638" i="1"/>
  <c r="AV2638" i="1"/>
  <c r="AY1313" i="1"/>
  <c r="AX1313" i="1"/>
  <c r="AW1313" i="1"/>
  <c r="AV1313" i="1"/>
  <c r="AY3594" i="1"/>
  <c r="AX3594" i="1"/>
  <c r="AW3594" i="1"/>
  <c r="AV3594" i="1"/>
  <c r="AY3585" i="1"/>
  <c r="AX3585" i="1"/>
  <c r="AW3585" i="1"/>
  <c r="AV3585" i="1"/>
  <c r="AY1155" i="1"/>
  <c r="AX1155" i="1"/>
  <c r="AW1155" i="1"/>
  <c r="AV1155" i="1"/>
  <c r="AY5293" i="1"/>
  <c r="AX5293" i="1"/>
  <c r="AW5293" i="1"/>
  <c r="AV5293" i="1"/>
  <c r="AY1451" i="1"/>
  <c r="AX1451" i="1"/>
  <c r="AW1451" i="1"/>
  <c r="AV1451" i="1"/>
  <c r="AY1225" i="1"/>
  <c r="AX1225" i="1"/>
  <c r="AW1225" i="1"/>
  <c r="AV1225" i="1"/>
  <c r="AY2552" i="1"/>
  <c r="AX2552" i="1"/>
  <c r="AW2552" i="1"/>
  <c r="AV2552" i="1"/>
  <c r="AY4959" i="1"/>
  <c r="AX4959" i="1"/>
  <c r="AW4959" i="1"/>
  <c r="AV4959" i="1"/>
  <c r="AY5311" i="1"/>
  <c r="AX5311" i="1"/>
  <c r="AW5311" i="1"/>
  <c r="AV5311" i="1"/>
  <c r="AY4261" i="1"/>
  <c r="AX4261" i="1"/>
  <c r="AW4261" i="1"/>
  <c r="AV4261" i="1"/>
  <c r="AY4242" i="1"/>
  <c r="AX4242" i="1"/>
  <c r="AW4242" i="1"/>
  <c r="AV4242" i="1"/>
  <c r="AY1458" i="1"/>
  <c r="AX1458" i="1"/>
  <c r="AW1458" i="1"/>
  <c r="AV1458" i="1"/>
  <c r="AY258" i="1"/>
  <c r="AX258" i="1"/>
  <c r="AW258" i="1"/>
  <c r="AV258" i="1"/>
  <c r="AY2529" i="1"/>
  <c r="AX2529" i="1"/>
  <c r="AW2529" i="1"/>
  <c r="AV2529" i="1"/>
  <c r="AY3032" i="1"/>
  <c r="AX3032" i="1"/>
  <c r="AW3032" i="1"/>
  <c r="AV3032" i="1"/>
  <c r="AY3836" i="1"/>
  <c r="AX3836" i="1"/>
  <c r="AW3836" i="1"/>
  <c r="AV3836" i="1"/>
  <c r="AY1185" i="1"/>
  <c r="AX1185" i="1"/>
  <c r="AW1185" i="1"/>
  <c r="AV1185" i="1"/>
  <c r="AY3443" i="1"/>
  <c r="AX3443" i="1"/>
  <c r="AW3443" i="1"/>
  <c r="AV3443" i="1"/>
  <c r="AY3607" i="1"/>
  <c r="BB3607" i="1" s="1"/>
  <c r="AX3607" i="1"/>
  <c r="BA3607" i="1" s="1"/>
  <c r="AW3607" i="1"/>
  <c r="AV3607" i="1"/>
  <c r="AY3444" i="1"/>
  <c r="AX3444" i="1"/>
  <c r="AW3444" i="1"/>
  <c r="AV3444" i="1"/>
  <c r="AY2907" i="1"/>
  <c r="AX2907" i="1"/>
  <c r="AW2907" i="1"/>
  <c r="AV2907" i="1"/>
  <c r="AY4716" i="1"/>
  <c r="AX4716" i="1"/>
  <c r="AW4716" i="1"/>
  <c r="AV4716" i="1"/>
  <c r="AY2825" i="1"/>
  <c r="AX2825" i="1"/>
  <c r="AW2825" i="1"/>
  <c r="AV2825" i="1"/>
  <c r="AY1277" i="1"/>
  <c r="BB1277" i="1" s="1"/>
  <c r="AX1277" i="1"/>
  <c r="BA1277" i="1" s="1"/>
  <c r="AW1277" i="1"/>
  <c r="BD1277" i="1" s="1"/>
  <c r="AV1277" i="1"/>
  <c r="BC1277" i="1" s="1"/>
  <c r="AY3020" i="1"/>
  <c r="AX3020" i="1"/>
  <c r="AW3020" i="1"/>
  <c r="AV3020" i="1"/>
  <c r="AY3365" i="1"/>
  <c r="AX3365" i="1"/>
  <c r="AW3365" i="1"/>
  <c r="AV3365" i="1"/>
  <c r="AY1671" i="1"/>
  <c r="AX1671" i="1"/>
  <c r="AW1671" i="1"/>
  <c r="AV1671" i="1"/>
  <c r="AY4309" i="1"/>
  <c r="AX4309" i="1"/>
  <c r="AW4309" i="1"/>
  <c r="AV4309" i="1"/>
  <c r="AY4641" i="1"/>
  <c r="AX4641" i="1"/>
  <c r="AW4641" i="1"/>
  <c r="AV4641" i="1"/>
  <c r="AY3178" i="1"/>
  <c r="AX3178" i="1"/>
  <c r="AW3178" i="1"/>
  <c r="AV3178" i="1"/>
  <c r="AY3461" i="1"/>
  <c r="AX3461" i="1"/>
  <c r="AW3461" i="1"/>
  <c r="AV3461" i="1"/>
  <c r="AY4422" i="1"/>
  <c r="AX4422" i="1"/>
  <c r="AW4422" i="1"/>
  <c r="AV4422" i="1"/>
  <c r="AY3238" i="1"/>
  <c r="AX3238" i="1"/>
  <c r="AW3238" i="1"/>
  <c r="AV3238" i="1"/>
  <c r="AY3936" i="1"/>
  <c r="AX3936" i="1"/>
  <c r="AW3936" i="1"/>
  <c r="AV3936" i="1"/>
  <c r="AY2131" i="1"/>
  <c r="AX2131" i="1"/>
  <c r="AW2131" i="1"/>
  <c r="AV2131" i="1"/>
  <c r="AY4686" i="1"/>
  <c r="BB4686" i="1" s="1"/>
  <c r="AX4686" i="1"/>
  <c r="AW4686" i="1"/>
  <c r="BD4686" i="1" s="1"/>
  <c r="AV4686" i="1"/>
  <c r="BC4686" i="1" s="1"/>
  <c r="AY4123" i="1"/>
  <c r="AX4123" i="1"/>
  <c r="AW4123" i="1"/>
  <c r="AV4123" i="1"/>
  <c r="AY5078" i="1"/>
  <c r="AX5078" i="1"/>
  <c r="AW5078" i="1"/>
  <c r="AV5078" i="1"/>
  <c r="AY1131" i="1"/>
  <c r="AX1131" i="1"/>
  <c r="AW1131" i="1"/>
  <c r="AV1131" i="1"/>
  <c r="AY4128" i="1"/>
  <c r="AX4128" i="1"/>
  <c r="AW4128" i="1"/>
  <c r="AV4128" i="1"/>
  <c r="AY2154" i="1"/>
  <c r="BB2154" i="1" s="1"/>
  <c r="AX2154" i="1"/>
  <c r="AW2154" i="1"/>
  <c r="BD2154" i="1" s="1"/>
  <c r="AV2154" i="1"/>
  <c r="AY1367" i="1"/>
  <c r="AX1367" i="1"/>
  <c r="AW1367" i="1"/>
  <c r="AV1367" i="1"/>
  <c r="AY2992" i="1"/>
  <c r="AX2992" i="1"/>
  <c r="AW2992" i="1"/>
  <c r="AV2992" i="1"/>
  <c r="AY1306" i="1"/>
  <c r="AX1306" i="1"/>
  <c r="AW1306" i="1"/>
  <c r="AV1306" i="1"/>
  <c r="AY2015" i="1"/>
  <c r="AX2015" i="1"/>
  <c r="AW2015" i="1"/>
  <c r="AV2015" i="1"/>
  <c r="AY1949" i="1"/>
  <c r="AX1949" i="1"/>
  <c r="AW1949" i="1"/>
  <c r="AV1949" i="1"/>
  <c r="AY2623" i="1"/>
  <c r="BB2623" i="1" s="1"/>
  <c r="AX2623" i="1"/>
  <c r="BA2623" i="1" s="1"/>
  <c r="AW2623" i="1"/>
  <c r="BD2623" i="1" s="1"/>
  <c r="AV2623" i="1"/>
  <c r="BC2623" i="1" s="1"/>
  <c r="AY1706" i="1"/>
  <c r="AX1706" i="1"/>
  <c r="AW1706" i="1"/>
  <c r="AV1706" i="1"/>
  <c r="AY345" i="1"/>
  <c r="BB345" i="1" s="1"/>
  <c r="AX345" i="1"/>
  <c r="BA345" i="1" s="1"/>
  <c r="AW345" i="1"/>
  <c r="BD345" i="1" s="1"/>
  <c r="AV345" i="1"/>
  <c r="BC345" i="1" s="1"/>
  <c r="AY3590" i="1"/>
  <c r="AX3590" i="1"/>
  <c r="AW3590" i="1"/>
  <c r="AV3590" i="1"/>
  <c r="AY1424" i="1"/>
  <c r="BB1424" i="1" s="1"/>
  <c r="AX1424" i="1"/>
  <c r="BA1424" i="1" s="1"/>
  <c r="AW1424" i="1"/>
  <c r="BD1424" i="1" s="1"/>
  <c r="AV1424" i="1"/>
  <c r="AY3845" i="1"/>
  <c r="AX3845" i="1"/>
  <c r="AW3845" i="1"/>
  <c r="AV3845" i="1"/>
  <c r="AY4583" i="1"/>
  <c r="AX4583" i="1"/>
  <c r="AW4583" i="1"/>
  <c r="AV4583" i="1"/>
  <c r="AY542" i="1"/>
  <c r="AX542" i="1"/>
  <c r="AW542" i="1"/>
  <c r="AV542" i="1"/>
  <c r="AY3108" i="1"/>
  <c r="BB3108" i="1" s="1"/>
  <c r="AX3108" i="1"/>
  <c r="BA3108" i="1" s="1"/>
  <c r="AW3108" i="1"/>
  <c r="BD3108" i="1" s="1"/>
  <c r="AV3108" i="1"/>
  <c r="BC3108" i="1" s="1"/>
  <c r="AY3050" i="1"/>
  <c r="AX3050" i="1"/>
  <c r="AW3050" i="1"/>
  <c r="AV3050" i="1"/>
  <c r="AY683" i="1"/>
  <c r="AX683" i="1"/>
  <c r="AW683" i="1"/>
  <c r="AV683" i="1"/>
  <c r="AY2551" i="1"/>
  <c r="AX2551" i="1"/>
  <c r="AW2551" i="1"/>
  <c r="AV2551" i="1"/>
  <c r="AY850" i="1"/>
  <c r="AX850" i="1"/>
  <c r="AW850" i="1"/>
  <c r="AV850" i="1"/>
  <c r="AY1661" i="1"/>
  <c r="AX1661" i="1"/>
  <c r="AW1661" i="1"/>
  <c r="AV1661" i="1"/>
  <c r="AY5195" i="1"/>
  <c r="AX5195" i="1"/>
  <c r="AW5195" i="1"/>
  <c r="AV5195" i="1"/>
  <c r="AY4451" i="1"/>
  <c r="AX4451" i="1"/>
  <c r="AW4451" i="1"/>
  <c r="AV4451" i="1"/>
  <c r="AY5203" i="1"/>
  <c r="AX5203" i="1"/>
  <c r="AW5203" i="1"/>
  <c r="AV5203" i="1"/>
  <c r="AY538" i="1"/>
  <c r="AX538" i="1"/>
  <c r="AW538" i="1"/>
  <c r="AV538" i="1"/>
  <c r="AY1187" i="1"/>
  <c r="AX1187" i="1"/>
  <c r="AW1187" i="1"/>
  <c r="AV1187" i="1"/>
  <c r="AY3343" i="1"/>
  <c r="AX3343" i="1"/>
  <c r="AW3343" i="1"/>
  <c r="AV3343" i="1"/>
  <c r="AY950" i="1"/>
  <c r="AX950" i="1"/>
  <c r="AW950" i="1"/>
  <c r="AV950" i="1"/>
  <c r="AY2198" i="1"/>
  <c r="AX2198" i="1"/>
  <c r="AW2198" i="1"/>
  <c r="AV2198" i="1"/>
  <c r="AY5147" i="1"/>
  <c r="AX5147" i="1"/>
  <c r="AW5147" i="1"/>
  <c r="AV5147" i="1"/>
  <c r="AY256" i="1"/>
  <c r="AX256" i="1"/>
  <c r="AW256" i="1"/>
  <c r="AV256" i="1"/>
  <c r="AY5349" i="1"/>
  <c r="AX5349" i="1"/>
  <c r="AW5349" i="1"/>
  <c r="AV5349" i="1"/>
  <c r="AY4181" i="1"/>
  <c r="AX4181" i="1"/>
  <c r="AW4181" i="1"/>
  <c r="AV4181" i="1"/>
  <c r="AY4101" i="1"/>
  <c r="AX4101" i="1"/>
  <c r="AW4101" i="1"/>
  <c r="AV4101" i="1"/>
  <c r="AY3825" i="1"/>
  <c r="AX3825" i="1"/>
  <c r="AW3825" i="1"/>
  <c r="AV3825" i="1"/>
  <c r="AY2008" i="1"/>
  <c r="AX2008" i="1"/>
  <c r="AW2008" i="1"/>
  <c r="AV2008" i="1"/>
  <c r="AY2452" i="1"/>
  <c r="AX2452" i="1"/>
  <c r="AW2452" i="1"/>
  <c r="AV2452" i="1"/>
  <c r="AY1676" i="1"/>
  <c r="AX1676" i="1"/>
  <c r="AW1676" i="1"/>
  <c r="AV1676" i="1"/>
  <c r="AY2124" i="1"/>
  <c r="AX2124" i="1"/>
  <c r="AW2124" i="1"/>
  <c r="AV2124" i="1"/>
  <c r="AY2274" i="1"/>
  <c r="AX2274" i="1"/>
  <c r="AW2274" i="1"/>
  <c r="AV2274" i="1"/>
  <c r="AY3677" i="1"/>
  <c r="AX3677" i="1"/>
  <c r="AW3677" i="1"/>
  <c r="AV3677" i="1"/>
  <c r="AY728" i="1"/>
  <c r="AX728" i="1"/>
  <c r="AW728" i="1"/>
  <c r="AV728" i="1"/>
  <c r="AY4078" i="1"/>
  <c r="AX4078" i="1"/>
  <c r="AW4078" i="1"/>
  <c r="AV4078" i="1"/>
  <c r="AY2793" i="1"/>
  <c r="AX2793" i="1"/>
  <c r="AW2793" i="1"/>
  <c r="AV2793" i="1"/>
  <c r="AY1439" i="1"/>
  <c r="AX1439" i="1"/>
  <c r="AW1439" i="1"/>
  <c r="AV1439" i="1"/>
  <c r="AY1642" i="1"/>
  <c r="AX1642" i="1"/>
  <c r="AW1642" i="1"/>
  <c r="AV1642" i="1"/>
  <c r="AY1837" i="1"/>
  <c r="AX1837" i="1"/>
  <c r="AW1837" i="1"/>
  <c r="AV1837" i="1"/>
  <c r="AY2892" i="1"/>
  <c r="AX2892" i="1"/>
  <c r="AW2892" i="1"/>
  <c r="AV2892" i="1"/>
  <c r="AY5267" i="1"/>
  <c r="AX5267" i="1"/>
  <c r="AW5267" i="1"/>
  <c r="AV5267" i="1"/>
  <c r="AY4031" i="1"/>
  <c r="AX4031" i="1"/>
  <c r="AW4031" i="1"/>
  <c r="AV4031" i="1"/>
  <c r="AY5272" i="1"/>
  <c r="AX5272" i="1"/>
  <c r="AW5272" i="1"/>
  <c r="AV5272" i="1"/>
  <c r="AY359" i="1"/>
  <c r="AX359" i="1"/>
  <c r="AW359" i="1"/>
  <c r="AV359" i="1"/>
  <c r="AY2078" i="1"/>
  <c r="AX2078" i="1"/>
  <c r="BA2078" i="1" s="1"/>
  <c r="AW2078" i="1"/>
  <c r="BD2078" i="1" s="1"/>
  <c r="AV2078" i="1"/>
  <c r="BC2078" i="1" s="1"/>
  <c r="AY5325" i="1"/>
  <c r="AX5325" i="1"/>
  <c r="AW5325" i="1"/>
  <c r="AV5325" i="1"/>
  <c r="AY751" i="1"/>
  <c r="AX751" i="1"/>
  <c r="AW751" i="1"/>
  <c r="AV751" i="1"/>
  <c r="AY3469" i="1"/>
  <c r="AX3469" i="1"/>
  <c r="AW3469" i="1"/>
  <c r="AV3469" i="1"/>
  <c r="AY1382" i="1"/>
  <c r="AX1382" i="1"/>
  <c r="AW1382" i="1"/>
  <c r="AV1382" i="1"/>
  <c r="AY2113" i="1"/>
  <c r="AX2113" i="1"/>
  <c r="AW2113" i="1"/>
  <c r="AV2113" i="1"/>
  <c r="AY1370" i="1"/>
  <c r="AX1370" i="1"/>
  <c r="AW1370" i="1"/>
  <c r="AV1370" i="1"/>
  <c r="AY4866" i="1"/>
  <c r="AX4866" i="1"/>
  <c r="AW4866" i="1"/>
  <c r="AV4866" i="1"/>
  <c r="AY2838" i="1"/>
  <c r="AX2838" i="1"/>
  <c r="AW2838" i="1"/>
  <c r="AV2838" i="1"/>
  <c r="AY2998" i="1"/>
  <c r="AX2998" i="1"/>
  <c r="AW2998" i="1"/>
  <c r="AV2998" i="1"/>
  <c r="AY5183" i="1"/>
  <c r="AX5183" i="1"/>
  <c r="AW5183" i="1"/>
  <c r="AV5183" i="1"/>
  <c r="AY5608" i="1"/>
  <c r="AX5608" i="1"/>
  <c r="AW5608" i="1"/>
  <c r="AV5608" i="1"/>
  <c r="AY709" i="1"/>
  <c r="AX709" i="1"/>
  <c r="AW709" i="1"/>
  <c r="AV709" i="1"/>
  <c r="AY1748" i="1"/>
  <c r="AX1748" i="1"/>
  <c r="AW1748" i="1"/>
  <c r="AV1748" i="1"/>
  <c r="AY5469" i="1"/>
  <c r="AX5469" i="1"/>
  <c r="AW5469" i="1"/>
  <c r="AV5469" i="1"/>
  <c r="AY2378" i="1"/>
  <c r="AX2378" i="1"/>
  <c r="AW2378" i="1"/>
  <c r="AV2378" i="1"/>
  <c r="AY2076" i="1"/>
  <c r="AX2076" i="1"/>
  <c r="AW2076" i="1"/>
  <c r="AV2076" i="1"/>
  <c r="AY3489" i="1"/>
  <c r="AX3489" i="1"/>
  <c r="AW3489" i="1"/>
  <c r="AV3489" i="1"/>
  <c r="AY1497" i="1"/>
  <c r="BB1497" i="1" s="1"/>
  <c r="AX1497" i="1"/>
  <c r="BA1497" i="1" s="1"/>
  <c r="AW1497" i="1"/>
  <c r="BD1497" i="1" s="1"/>
  <c r="AV1497" i="1"/>
  <c r="AY439" i="1"/>
  <c r="AX439" i="1"/>
  <c r="AW439" i="1"/>
  <c r="AV439" i="1"/>
  <c r="AY4380" i="1"/>
  <c r="AX4380" i="1"/>
  <c r="AW4380" i="1"/>
  <c r="AV4380" i="1"/>
  <c r="AY3678" i="1"/>
  <c r="AX3678" i="1"/>
  <c r="AW3678" i="1"/>
  <c r="AV3678" i="1"/>
  <c r="AY3334" i="1"/>
  <c r="AX3334" i="1"/>
  <c r="AW3334" i="1"/>
  <c r="AV3334" i="1"/>
  <c r="AY4955" i="1"/>
  <c r="AX4955" i="1"/>
  <c r="AW4955" i="1"/>
  <c r="AV4955" i="1"/>
  <c r="AY4675" i="1"/>
  <c r="AX4675" i="1"/>
  <c r="AW4675" i="1"/>
  <c r="AV4675" i="1"/>
  <c r="AY3362" i="1"/>
  <c r="AX3362" i="1"/>
  <c r="AW3362" i="1"/>
  <c r="AV3362" i="1"/>
  <c r="AY3589" i="1"/>
  <c r="AX3589" i="1"/>
  <c r="AW3589" i="1"/>
  <c r="AV3589" i="1"/>
  <c r="AY3513" i="1"/>
  <c r="AX3513" i="1"/>
  <c r="AW3513" i="1"/>
  <c r="AV3513" i="1"/>
  <c r="AY5396" i="1"/>
  <c r="AX5396" i="1"/>
  <c r="AW5396" i="1"/>
  <c r="AV5396" i="1"/>
  <c r="AY4491" i="1"/>
  <c r="AX4491" i="1"/>
  <c r="AW4491" i="1"/>
  <c r="AV4491" i="1"/>
  <c r="AY3158" i="1"/>
  <c r="AX3158" i="1"/>
  <c r="AW3158" i="1"/>
  <c r="AV3158" i="1"/>
  <c r="AY3127" i="1"/>
  <c r="AX3127" i="1"/>
  <c r="AW3127" i="1"/>
  <c r="AV3127" i="1"/>
  <c r="AY1689" i="1"/>
  <c r="AX1689" i="1"/>
  <c r="AW1689" i="1"/>
  <c r="AV1689" i="1"/>
  <c r="AY488" i="1"/>
  <c r="AX488" i="1"/>
  <c r="AW488" i="1"/>
  <c r="AV488" i="1"/>
  <c r="AY5196" i="1"/>
  <c r="AX5196" i="1"/>
  <c r="AW5196" i="1"/>
  <c r="AV5196" i="1"/>
  <c r="AY3905" i="1"/>
  <c r="AX3905" i="1"/>
  <c r="AW3905" i="1"/>
  <c r="AV3905" i="1"/>
  <c r="AY678" i="1"/>
  <c r="BB678" i="1" s="1"/>
  <c r="AX678" i="1"/>
  <c r="BA678" i="1" s="1"/>
  <c r="AW678" i="1"/>
  <c r="AV678" i="1"/>
  <c r="AY5116" i="1"/>
  <c r="AX5116" i="1"/>
  <c r="AW5116" i="1"/>
  <c r="AV5116" i="1"/>
  <c r="AY1942" i="1"/>
  <c r="AX1942" i="1"/>
  <c r="AW1942" i="1"/>
  <c r="AV1942" i="1"/>
  <c r="AY5007" i="1"/>
  <c r="AX5007" i="1"/>
  <c r="AW5007" i="1"/>
  <c r="AV5007" i="1"/>
  <c r="AY1812" i="1"/>
  <c r="BB1812" i="1" s="1"/>
  <c r="AX1812" i="1"/>
  <c r="BA1812" i="1" s="1"/>
  <c r="AW1812" i="1"/>
  <c r="BD1812" i="1" s="1"/>
  <c r="AV1812" i="1"/>
  <c r="BC1812" i="1" s="1"/>
  <c r="AY3295" i="1"/>
  <c r="AX3295" i="1"/>
  <c r="AW3295" i="1"/>
  <c r="AV3295" i="1"/>
  <c r="AY3941" i="1"/>
  <c r="AX3941" i="1"/>
  <c r="AW3941" i="1"/>
  <c r="AV3941" i="1"/>
  <c r="AY1460" i="1"/>
  <c r="AX1460" i="1"/>
  <c r="AW1460" i="1"/>
  <c r="AV1460" i="1"/>
  <c r="AY1318" i="1"/>
  <c r="AX1318" i="1"/>
  <c r="AW1318" i="1"/>
  <c r="AV1318" i="1"/>
  <c r="AY3003" i="1"/>
  <c r="AX3003" i="1"/>
  <c r="AW3003" i="1"/>
  <c r="AV3003" i="1"/>
  <c r="AY4270" i="1"/>
  <c r="AX4270" i="1"/>
  <c r="AW4270" i="1"/>
  <c r="AV4270" i="1"/>
  <c r="AY2862" i="1"/>
  <c r="AX2862" i="1"/>
  <c r="AW2862" i="1"/>
  <c r="AV2862" i="1"/>
  <c r="AY3310" i="1"/>
  <c r="AX3310" i="1"/>
  <c r="AW3310" i="1"/>
  <c r="AV3310" i="1"/>
  <c r="AY3578" i="1"/>
  <c r="AX3578" i="1"/>
  <c r="AW3578" i="1"/>
  <c r="AV3578" i="1"/>
  <c r="AY3036" i="1"/>
  <c r="AX3036" i="1"/>
  <c r="AW3036" i="1"/>
  <c r="AV3036" i="1"/>
  <c r="AY454" i="1"/>
  <c r="AX454" i="1"/>
  <c r="AW454" i="1"/>
  <c r="AV454" i="1"/>
  <c r="AY348" i="1"/>
  <c r="AX348" i="1"/>
  <c r="AW348" i="1"/>
  <c r="AV348" i="1"/>
  <c r="AY1118" i="1"/>
  <c r="AX1118" i="1"/>
  <c r="AW1118" i="1"/>
  <c r="AV1118" i="1"/>
  <c r="AY1779" i="1"/>
  <c r="AX1779" i="1"/>
  <c r="AW1779" i="1"/>
  <c r="AV1779" i="1"/>
  <c r="AY445" i="1"/>
  <c r="AX445" i="1"/>
  <c r="AW445" i="1"/>
  <c r="AV445" i="1"/>
  <c r="AY3777" i="1"/>
  <c r="AX3777" i="1"/>
  <c r="AW3777" i="1"/>
  <c r="AV3777" i="1"/>
  <c r="AY2179" i="1"/>
  <c r="AX2179" i="1"/>
  <c r="AW2179" i="1"/>
  <c r="AV2179" i="1"/>
  <c r="AY5254" i="1"/>
  <c r="AX5254" i="1"/>
  <c r="AW5254" i="1"/>
  <c r="AV5254" i="1"/>
  <c r="AY2240" i="1"/>
  <c r="AX2240" i="1"/>
  <c r="AW2240" i="1"/>
  <c r="AV2240" i="1"/>
  <c r="AY4273" i="1"/>
  <c r="AX4273" i="1"/>
  <c r="AW4273" i="1"/>
  <c r="AV4273" i="1"/>
  <c r="AY2971" i="1"/>
  <c r="AX2971" i="1"/>
  <c r="AW2971" i="1"/>
  <c r="AV2971" i="1"/>
  <c r="AY3938" i="1"/>
  <c r="AX3938" i="1"/>
  <c r="AW3938" i="1"/>
  <c r="AV3938" i="1"/>
  <c r="AY1677" i="1"/>
  <c r="AX1677" i="1"/>
  <c r="AW1677" i="1"/>
  <c r="AV1677" i="1"/>
  <c r="AY778" i="1"/>
  <c r="AX778" i="1"/>
  <c r="AW778" i="1"/>
  <c r="AV778" i="1"/>
  <c r="AY697" i="1"/>
  <c r="AX697" i="1"/>
  <c r="AW697" i="1"/>
  <c r="AV697" i="1"/>
  <c r="AY784" i="1"/>
  <c r="AX784" i="1"/>
  <c r="AW784" i="1"/>
  <c r="AV784" i="1"/>
  <c r="AY930" i="1"/>
  <c r="AX930" i="1"/>
  <c r="AW930" i="1"/>
  <c r="AV930" i="1"/>
  <c r="AY1067" i="1"/>
  <c r="AX1067" i="1"/>
  <c r="AW1067" i="1"/>
  <c r="AV1067" i="1"/>
  <c r="AY2133" i="1"/>
  <c r="AX2133" i="1"/>
  <c r="AW2133" i="1"/>
  <c r="AV2133" i="1"/>
  <c r="AY710" i="1"/>
  <c r="AX710" i="1"/>
  <c r="AW710" i="1"/>
  <c r="AV710" i="1"/>
  <c r="AY265" i="1"/>
  <c r="AX265" i="1"/>
  <c r="AW265" i="1"/>
  <c r="AV265" i="1"/>
  <c r="AY785" i="1"/>
  <c r="BB785" i="1" s="1"/>
  <c r="AX785" i="1"/>
  <c r="BA785" i="1" s="1"/>
  <c r="AW785" i="1"/>
  <c r="BD785" i="1" s="1"/>
  <c r="AV785" i="1"/>
  <c r="AY1951" i="1"/>
  <c r="AX1951" i="1"/>
  <c r="AW1951" i="1"/>
  <c r="AV1951" i="1"/>
  <c r="AY3392" i="1"/>
  <c r="AX3392" i="1"/>
  <c r="AW3392" i="1"/>
  <c r="AV3392" i="1"/>
  <c r="AY366" i="1"/>
  <c r="BB366" i="1" s="1"/>
  <c r="AX366" i="1"/>
  <c r="BA366" i="1" s="1"/>
  <c r="AW366" i="1"/>
  <c r="BD366" i="1" s="1"/>
  <c r="AV366" i="1"/>
  <c r="BC366" i="1" s="1"/>
  <c r="AY3617" i="1"/>
  <c r="AX3617" i="1"/>
  <c r="AW3617" i="1"/>
  <c r="AV3617" i="1"/>
  <c r="AY966" i="1"/>
  <c r="AX966" i="1"/>
  <c r="AW966" i="1"/>
  <c r="AV966" i="1"/>
  <c r="AY3227" i="1"/>
  <c r="AX3227" i="1"/>
  <c r="AW3227" i="1"/>
  <c r="AV3227" i="1"/>
  <c r="AY4483" i="1"/>
  <c r="AX4483" i="1"/>
  <c r="AW4483" i="1"/>
  <c r="AV4483" i="1"/>
  <c r="AY2468" i="1"/>
  <c r="AX2468" i="1"/>
  <c r="AW2468" i="1"/>
  <c r="AV2468" i="1"/>
  <c r="AY2672" i="1"/>
  <c r="AX2672" i="1"/>
  <c r="AW2672" i="1"/>
  <c r="AV2672" i="1"/>
  <c r="AY4801" i="1"/>
  <c r="AX4801" i="1"/>
  <c r="AW4801" i="1"/>
  <c r="AV4801" i="1"/>
  <c r="AY1467" i="1"/>
  <c r="AX1467" i="1"/>
  <c r="AW1467" i="1"/>
  <c r="AV1467" i="1"/>
  <c r="AY661" i="1"/>
  <c r="AX661" i="1"/>
  <c r="AW661" i="1"/>
  <c r="BD661" i="1" s="1"/>
  <c r="AV661" i="1"/>
  <c r="BC661" i="1" s="1"/>
  <c r="AY4166" i="1"/>
  <c r="AX4166" i="1"/>
  <c r="AW4166" i="1"/>
  <c r="AV4166" i="1"/>
  <c r="AY1852" i="1"/>
  <c r="AX1852" i="1"/>
  <c r="AW1852" i="1"/>
  <c r="AV1852" i="1"/>
  <c r="AY1144" i="1"/>
  <c r="AX1144" i="1"/>
  <c r="AW1144" i="1"/>
  <c r="AV1144" i="1"/>
  <c r="AY3287" i="1"/>
  <c r="AX3287" i="1"/>
  <c r="AW3287" i="1"/>
  <c r="AV3287" i="1"/>
  <c r="AY2107" i="1"/>
  <c r="AX2107" i="1"/>
  <c r="AW2107" i="1"/>
  <c r="AV2107" i="1"/>
  <c r="AY4958" i="1"/>
  <c r="AX4958" i="1"/>
  <c r="AW4958" i="1"/>
  <c r="AV4958" i="1"/>
  <c r="AY1039" i="1"/>
  <c r="AX1039" i="1"/>
  <c r="AW1039" i="1"/>
  <c r="AV1039" i="1"/>
  <c r="AY2981" i="1"/>
  <c r="AX2981" i="1"/>
  <c r="AW2981" i="1"/>
  <c r="AV2981" i="1"/>
  <c r="AY2030" i="1"/>
  <c r="AX2030" i="1"/>
  <c r="AW2030" i="1"/>
  <c r="AV2030" i="1"/>
  <c r="AY437" i="1"/>
  <c r="BB437" i="1" s="1"/>
  <c r="AX437" i="1"/>
  <c r="BA437" i="1" s="1"/>
  <c r="AW437" i="1"/>
  <c r="BD437" i="1" s="1"/>
  <c r="AV437" i="1"/>
  <c r="BC437" i="1" s="1"/>
  <c r="AY5502" i="1"/>
  <c r="AX5502" i="1"/>
  <c r="AW5502" i="1"/>
  <c r="AV5502" i="1"/>
  <c r="AY2232" i="1"/>
  <c r="AX2232" i="1"/>
  <c r="AW2232" i="1"/>
  <c r="AV2232" i="1"/>
  <c r="AY2540" i="1"/>
  <c r="AX2540" i="1"/>
  <c r="AW2540" i="1"/>
  <c r="AV2540" i="1"/>
  <c r="AY1190" i="1"/>
  <c r="AX1190" i="1"/>
  <c r="AW1190" i="1"/>
  <c r="AV1190" i="1"/>
  <c r="AY399" i="1"/>
  <c r="AX399" i="1"/>
  <c r="AW399" i="1"/>
  <c r="AV399" i="1"/>
  <c r="AY3331" i="1"/>
  <c r="AX3331" i="1"/>
  <c r="AW3331" i="1"/>
  <c r="AV3331" i="1"/>
  <c r="AY2128" i="1"/>
  <c r="AX2128" i="1"/>
  <c r="AW2128" i="1"/>
  <c r="AV2128" i="1"/>
  <c r="AY5417" i="1"/>
  <c r="AX5417" i="1"/>
  <c r="AW5417" i="1"/>
  <c r="AV5417" i="1"/>
  <c r="AY3527" i="1"/>
  <c r="AX3527" i="1"/>
  <c r="AW3527" i="1"/>
  <c r="AV3527" i="1"/>
  <c r="AY4450" i="1"/>
  <c r="AX4450" i="1"/>
  <c r="AW4450" i="1"/>
  <c r="AV4450" i="1"/>
  <c r="AY3708" i="1"/>
  <c r="AX3708" i="1"/>
  <c r="AW3708" i="1"/>
  <c r="AV3708" i="1"/>
  <c r="AY5533" i="1"/>
  <c r="AX5533" i="1"/>
  <c r="AW5533" i="1"/>
  <c r="AV5533" i="1"/>
  <c r="AY4482" i="1"/>
  <c r="AX4482" i="1"/>
  <c r="AW4482" i="1"/>
  <c r="AV4482" i="1"/>
  <c r="AY1842" i="1"/>
  <c r="AX1842" i="1"/>
  <c r="AW1842" i="1"/>
  <c r="AV1842" i="1"/>
  <c r="AY2753" i="1"/>
  <c r="AX2753" i="1"/>
  <c r="AW2753" i="1"/>
  <c r="AV2753" i="1"/>
  <c r="AY1722" i="1"/>
  <c r="AX1722" i="1"/>
  <c r="AW1722" i="1"/>
  <c r="AV1722" i="1"/>
  <c r="AY3007" i="1"/>
  <c r="AX3007" i="1"/>
  <c r="AW3007" i="1"/>
  <c r="AV3007" i="1"/>
  <c r="AY2994" i="1"/>
  <c r="AX2994" i="1"/>
  <c r="AW2994" i="1"/>
  <c r="AV2994" i="1"/>
  <c r="AY3494" i="1"/>
  <c r="AX3494" i="1"/>
  <c r="AW3494" i="1"/>
  <c r="AV3494" i="1"/>
  <c r="AY5444" i="1"/>
  <c r="AX5444" i="1"/>
  <c r="AW5444" i="1"/>
  <c r="AV5444" i="1"/>
  <c r="AY3153" i="1"/>
  <c r="AX3153" i="1"/>
  <c r="AW3153" i="1"/>
  <c r="AV3153" i="1"/>
  <c r="AY4778" i="1"/>
  <c r="AX4778" i="1"/>
  <c r="AW4778" i="1"/>
  <c r="AV4778" i="1"/>
  <c r="AY4942" i="1"/>
  <c r="AX4942" i="1"/>
  <c r="AW4942" i="1"/>
  <c r="AV4942" i="1"/>
  <c r="AY4997" i="1"/>
  <c r="AX4997" i="1"/>
  <c r="AW4997" i="1"/>
  <c r="AV4997" i="1"/>
  <c r="AY2649" i="1"/>
  <c r="AX2649" i="1"/>
  <c r="AW2649" i="1"/>
  <c r="AV2649" i="1"/>
  <c r="AY3041" i="1"/>
  <c r="AX3041" i="1"/>
  <c r="AW3041" i="1"/>
  <c r="AV3041" i="1"/>
  <c r="AY3611" i="1"/>
  <c r="AX3611" i="1"/>
  <c r="AW3611" i="1"/>
  <c r="AV3611" i="1"/>
  <c r="AY2388" i="1"/>
  <c r="AX2388" i="1"/>
  <c r="AW2388" i="1"/>
  <c r="AV2388" i="1"/>
  <c r="AY2105" i="1"/>
  <c r="AX2105" i="1"/>
  <c r="AW2105" i="1"/>
  <c r="AV2105" i="1"/>
  <c r="AY2812" i="1"/>
  <c r="AX2812" i="1"/>
  <c r="AW2812" i="1"/>
  <c r="AV2812" i="1"/>
  <c r="AY3587" i="1"/>
  <c r="AX3587" i="1"/>
  <c r="AW3587" i="1"/>
  <c r="AV3587" i="1"/>
  <c r="AY1573" i="1"/>
  <c r="AX1573" i="1"/>
  <c r="AW1573" i="1"/>
  <c r="AV1573" i="1"/>
  <c r="AY5474" i="1"/>
  <c r="AX5474" i="1"/>
  <c r="AW5474" i="1"/>
  <c r="AV5474" i="1"/>
  <c r="AY4057" i="1"/>
  <c r="AX4057" i="1"/>
  <c r="AW4057" i="1"/>
  <c r="AV4057" i="1"/>
  <c r="AY2868" i="1"/>
  <c r="AX2868" i="1"/>
  <c r="AW2868" i="1"/>
  <c r="AV2868" i="1"/>
  <c r="AY2866" i="1"/>
  <c r="AX2866" i="1"/>
  <c r="AW2866" i="1"/>
  <c r="AV2866" i="1"/>
  <c r="AY3721" i="1"/>
  <c r="AX3721" i="1"/>
  <c r="AW3721" i="1"/>
  <c r="BD3721" i="1" s="1"/>
  <c r="AV3721" i="1"/>
  <c r="BC3721" i="1" s="1"/>
  <c r="AY4026" i="1"/>
  <c r="AX4026" i="1"/>
  <c r="AW4026" i="1"/>
  <c r="AV4026" i="1"/>
  <c r="AY478" i="1"/>
  <c r="AX478" i="1"/>
  <c r="BA478" i="1" s="1"/>
  <c r="AW478" i="1"/>
  <c r="AV478" i="1"/>
  <c r="BC478" i="1" s="1"/>
  <c r="AY4728" i="1"/>
  <c r="AX4728" i="1"/>
  <c r="AW4728" i="1"/>
  <c r="AV4728" i="1"/>
  <c r="AY2615" i="1"/>
  <c r="AX2615" i="1"/>
  <c r="AW2615" i="1"/>
  <c r="AV2615" i="1"/>
  <c r="AY4354" i="1"/>
  <c r="AX4354" i="1"/>
  <c r="AW4354" i="1"/>
  <c r="AV4354" i="1"/>
  <c r="AY3219" i="1"/>
  <c r="AX3219" i="1"/>
  <c r="AW3219" i="1"/>
  <c r="AV3219" i="1"/>
  <c r="AY5405" i="1"/>
  <c r="AX5405" i="1"/>
  <c r="AW5405" i="1"/>
  <c r="AV5405" i="1"/>
  <c r="AY3186" i="1"/>
  <c r="AX3186" i="1"/>
  <c r="AW3186" i="1"/>
  <c r="AV3186" i="1"/>
  <c r="AY2532" i="1"/>
  <c r="AX2532" i="1"/>
  <c r="AW2532" i="1"/>
  <c r="AV2532" i="1"/>
  <c r="AY272" i="1"/>
  <c r="AX272" i="1"/>
  <c r="AW272" i="1"/>
  <c r="AV272" i="1"/>
  <c r="AY4014" i="1"/>
  <c r="AX4014" i="1"/>
  <c r="AW4014" i="1"/>
  <c r="AV4014" i="1"/>
  <c r="AY4529" i="1"/>
  <c r="AX4529" i="1"/>
  <c r="AW4529" i="1"/>
  <c r="AV4529" i="1"/>
  <c r="AY3689" i="1"/>
  <c r="AX3689" i="1"/>
  <c r="AW3689" i="1"/>
  <c r="AV3689" i="1"/>
  <c r="AY3939" i="1"/>
  <c r="AX3939" i="1"/>
  <c r="AW3939" i="1"/>
  <c r="AV3939" i="1"/>
  <c r="AY2677" i="1"/>
  <c r="AX2677" i="1"/>
  <c r="AW2677" i="1"/>
  <c r="AV2677" i="1"/>
  <c r="AY2169" i="1"/>
  <c r="AX2169" i="1"/>
  <c r="AW2169" i="1"/>
  <c r="AV2169" i="1"/>
  <c r="AY4092" i="1"/>
  <c r="AX4092" i="1"/>
  <c r="AW4092" i="1"/>
  <c r="AV4092" i="1"/>
  <c r="AY919" i="1"/>
  <c r="AX919" i="1"/>
  <c r="AW919" i="1"/>
  <c r="AV919" i="1"/>
  <c r="AY4291" i="1"/>
  <c r="BB4291" i="1" s="1"/>
  <c r="AX4291" i="1"/>
  <c r="BA4291" i="1" s="1"/>
  <c r="AW4291" i="1"/>
  <c r="AV4291" i="1"/>
  <c r="BC4291" i="1" s="1"/>
  <c r="AY3346" i="1"/>
  <c r="BB3346" i="1" s="1"/>
  <c r="AX3346" i="1"/>
  <c r="BA3346" i="1" s="1"/>
  <c r="AW3346" i="1"/>
  <c r="BD3346" i="1" s="1"/>
  <c r="AV3346" i="1"/>
  <c r="BC3346" i="1" s="1"/>
  <c r="AY3944" i="1"/>
  <c r="AX3944" i="1"/>
  <c r="AW3944" i="1"/>
  <c r="AV3944" i="1"/>
  <c r="AY4064" i="1"/>
  <c r="AX4064" i="1"/>
  <c r="AW4064" i="1"/>
  <c r="AV4064" i="1"/>
  <c r="AY5557" i="1"/>
  <c r="AX5557" i="1"/>
  <c r="AW5557" i="1"/>
  <c r="AV5557" i="1"/>
  <c r="AY4934" i="1"/>
  <c r="AX4934" i="1"/>
  <c r="AW4934" i="1"/>
  <c r="AV4934" i="1"/>
  <c r="AY877" i="1"/>
  <c r="AX877" i="1"/>
  <c r="AW877" i="1"/>
  <c r="AV877" i="1"/>
  <c r="AY4941" i="1"/>
  <c r="AX4941" i="1"/>
  <c r="AW4941" i="1"/>
  <c r="AV4941" i="1"/>
  <c r="AY2563" i="1"/>
  <c r="AX2563" i="1"/>
  <c r="AW2563" i="1"/>
  <c r="AV2563" i="1"/>
  <c r="AY4539" i="1"/>
  <c r="AX4539" i="1"/>
  <c r="AW4539" i="1"/>
  <c r="AV4539" i="1"/>
  <c r="AY1638" i="1"/>
  <c r="AX1638" i="1"/>
  <c r="AW1638" i="1"/>
  <c r="AV1638" i="1"/>
  <c r="AY4880" i="1"/>
  <c r="AX4880" i="1"/>
  <c r="AW4880" i="1"/>
  <c r="AV4880" i="1"/>
  <c r="AY473" i="1"/>
  <c r="AX473" i="1"/>
  <c r="AW473" i="1"/>
  <c r="AV473" i="1"/>
  <c r="AY5443" i="1"/>
  <c r="AX5443" i="1"/>
  <c r="AW5443" i="1"/>
  <c r="AV5443" i="1"/>
  <c r="AY3975" i="1"/>
  <c r="AX3975" i="1"/>
  <c r="AW3975" i="1"/>
  <c r="AV3975" i="1"/>
  <c r="AY5431" i="1"/>
  <c r="AX5431" i="1"/>
  <c r="AW5431" i="1"/>
  <c r="AV5431" i="1"/>
  <c r="AY3268" i="1"/>
  <c r="AX3268" i="1"/>
  <c r="AW3268" i="1"/>
  <c r="AV3268" i="1"/>
  <c r="AY5016" i="1"/>
  <c r="AX5016" i="1"/>
  <c r="AW5016" i="1"/>
  <c r="AV5016" i="1"/>
  <c r="AY2312" i="1"/>
  <c r="AX2312" i="1"/>
  <c r="AW2312" i="1"/>
  <c r="AV2312" i="1"/>
  <c r="AY2510" i="1"/>
  <c r="AX2510" i="1"/>
  <c r="AW2510" i="1"/>
  <c r="AV2510" i="1"/>
  <c r="AY1634" i="1"/>
  <c r="AX1634" i="1"/>
  <c r="AW1634" i="1"/>
  <c r="AV1634" i="1"/>
  <c r="AY3425" i="1"/>
  <c r="AX3425" i="1"/>
  <c r="AW3425" i="1"/>
  <c r="AV3425" i="1"/>
  <c r="AY2070" i="1"/>
  <c r="AX2070" i="1"/>
  <c r="AW2070" i="1"/>
  <c r="AV2070" i="1"/>
  <c r="AY1309" i="1"/>
  <c r="AX1309" i="1"/>
  <c r="AW1309" i="1"/>
  <c r="AV1309" i="1"/>
  <c r="AY2782" i="1"/>
  <c r="AX2782" i="1"/>
  <c r="AW2782" i="1"/>
  <c r="AV2782" i="1"/>
  <c r="AY2685" i="1"/>
  <c r="AX2685" i="1"/>
  <c r="AW2685" i="1"/>
  <c r="AV2685" i="1"/>
  <c r="AY951" i="1"/>
  <c r="AX951" i="1"/>
  <c r="AW951" i="1"/>
  <c r="AV951" i="1"/>
  <c r="AY5524" i="1"/>
  <c r="AX5524" i="1"/>
  <c r="AW5524" i="1"/>
  <c r="AV5524" i="1"/>
  <c r="AY1775" i="1"/>
  <c r="AX1775" i="1"/>
  <c r="AW1775" i="1"/>
  <c r="AV1775" i="1"/>
  <c r="AY2196" i="1"/>
  <c r="AX2196" i="1"/>
  <c r="AW2196" i="1"/>
  <c r="AV2196" i="1"/>
  <c r="AY3890" i="1"/>
  <c r="AX3890" i="1"/>
  <c r="AW3890" i="1"/>
  <c r="AV3890" i="1"/>
  <c r="AY766" i="1"/>
  <c r="AX766" i="1"/>
  <c r="AW766" i="1"/>
  <c r="AV766" i="1"/>
  <c r="AY2609" i="1"/>
  <c r="AX2609" i="1"/>
  <c r="AW2609" i="1"/>
  <c r="AV2609" i="1"/>
  <c r="AY1488" i="1"/>
  <c r="AX1488" i="1"/>
  <c r="AW1488" i="1"/>
  <c r="AV1488" i="1"/>
  <c r="AY1146" i="1"/>
  <c r="AX1146" i="1"/>
  <c r="AW1146" i="1"/>
  <c r="AV1146" i="1"/>
  <c r="AY3028" i="1"/>
  <c r="AX3028" i="1"/>
  <c r="AW3028" i="1"/>
  <c r="AV3028" i="1"/>
  <c r="AY5245" i="1"/>
  <c r="AX5245" i="1"/>
  <c r="AW5245" i="1"/>
  <c r="AV5245" i="1"/>
  <c r="AY4512" i="1"/>
  <c r="AX4512" i="1"/>
  <c r="AW4512" i="1"/>
  <c r="AV4512" i="1"/>
  <c r="AY4685" i="1"/>
  <c r="AX4685" i="1"/>
  <c r="AW4685" i="1"/>
  <c r="AV4685" i="1"/>
  <c r="AY2180" i="1"/>
  <c r="AX2180" i="1"/>
  <c r="AW2180" i="1"/>
  <c r="AV2180" i="1"/>
  <c r="AY2644" i="1"/>
  <c r="AX2644" i="1"/>
  <c r="AW2644" i="1"/>
  <c r="AV2644" i="1"/>
  <c r="AY4151" i="1"/>
  <c r="AX4151" i="1"/>
  <c r="AW4151" i="1"/>
  <c r="AV4151" i="1"/>
  <c r="AY4961" i="1"/>
  <c r="AX4961" i="1"/>
  <c r="AW4961" i="1"/>
  <c r="AV4961" i="1"/>
  <c r="AY3458" i="1"/>
  <c r="AX3458" i="1"/>
  <c r="AW3458" i="1"/>
  <c r="AV3458" i="1"/>
  <c r="AY2417" i="1"/>
  <c r="BB2417" i="1" s="1"/>
  <c r="AX2417" i="1"/>
  <c r="BA2417" i="1" s="1"/>
  <c r="AW2417" i="1"/>
  <c r="BD2417" i="1" s="1"/>
  <c r="AV2417" i="1"/>
  <c r="AY464" i="1"/>
  <c r="AX464" i="1"/>
  <c r="AW464" i="1"/>
  <c r="AV464" i="1"/>
  <c r="AY3903" i="1"/>
  <c r="BB3903" i="1" s="1"/>
  <c r="AX3903" i="1"/>
  <c r="BA3903" i="1" s="1"/>
  <c r="AW3903" i="1"/>
  <c r="AV3903" i="1"/>
  <c r="BC3903" i="1" s="1"/>
  <c r="AY3584" i="1"/>
  <c r="AX3584" i="1"/>
  <c r="AW3584" i="1"/>
  <c r="AV3584" i="1"/>
  <c r="AY3292" i="1"/>
  <c r="AX3292" i="1"/>
  <c r="AW3292" i="1"/>
  <c r="AV3292" i="1"/>
  <c r="AY3438" i="1"/>
  <c r="AX3438" i="1"/>
  <c r="AW3438" i="1"/>
  <c r="AV3438" i="1"/>
  <c r="AY3670" i="1"/>
  <c r="AX3670" i="1"/>
  <c r="AW3670" i="1"/>
  <c r="AV3670" i="1"/>
  <c r="AY2023" i="1"/>
  <c r="AX2023" i="1"/>
  <c r="AW2023" i="1"/>
  <c r="AV2023" i="1"/>
  <c r="AY912" i="1"/>
  <c r="AX912" i="1"/>
  <c r="AW912" i="1"/>
  <c r="AV912" i="1"/>
  <c r="AY1391" i="1"/>
  <c r="AX1391" i="1"/>
  <c r="AW1391" i="1"/>
  <c r="AV1391" i="1"/>
  <c r="AY1163" i="1"/>
  <c r="AX1163" i="1"/>
  <c r="AW1163" i="1"/>
  <c r="AV1163" i="1"/>
  <c r="AY3446" i="1"/>
  <c r="AX3446" i="1"/>
  <c r="AW3446" i="1"/>
  <c r="AV3446" i="1"/>
  <c r="AY2389" i="1"/>
  <c r="AX2389" i="1"/>
  <c r="AW2389" i="1"/>
  <c r="AV2389" i="1"/>
  <c r="AY310" i="1"/>
  <c r="AX310" i="1"/>
  <c r="AW310" i="1"/>
  <c r="AV310" i="1"/>
  <c r="AY4615" i="1"/>
  <c r="AX4615" i="1"/>
  <c r="AW4615" i="1"/>
  <c r="AV4615" i="1"/>
  <c r="AY1538" i="1"/>
  <c r="AX1538" i="1"/>
  <c r="AW1538" i="1"/>
  <c r="AV1538" i="1"/>
  <c r="AY5564" i="1"/>
  <c r="AX5564" i="1"/>
  <c r="AW5564" i="1"/>
  <c r="AV5564" i="1"/>
  <c r="AY4259" i="1"/>
  <c r="AX4259" i="1"/>
  <c r="AW4259" i="1"/>
  <c r="AV4259" i="1"/>
  <c r="AY4734" i="1"/>
  <c r="AX4734" i="1"/>
  <c r="AW4734" i="1"/>
  <c r="AV4734" i="1"/>
  <c r="AY4436" i="1"/>
  <c r="AX4436" i="1"/>
  <c r="AW4436" i="1"/>
  <c r="AV4436" i="1"/>
  <c r="AY1773" i="1"/>
  <c r="AX1773" i="1"/>
  <c r="AW1773" i="1"/>
  <c r="AV1773" i="1"/>
  <c r="AY4758" i="1"/>
  <c r="AX4758" i="1"/>
  <c r="AW4758" i="1"/>
  <c r="AV4758" i="1"/>
  <c r="AY2205" i="1"/>
  <c r="AX2205" i="1"/>
  <c r="AW2205" i="1"/>
  <c r="AV2205" i="1"/>
  <c r="AY2846" i="1"/>
  <c r="AX2846" i="1"/>
  <c r="AW2846" i="1"/>
  <c r="AV2846" i="1"/>
  <c r="AY2674" i="1"/>
  <c r="AX2674" i="1"/>
  <c r="AW2674" i="1"/>
  <c r="AV2674" i="1"/>
  <c r="AY3823" i="1"/>
  <c r="AX3823" i="1"/>
  <c r="AW3823" i="1"/>
  <c r="AV3823" i="1"/>
  <c r="AY5065" i="1"/>
  <c r="AX5065" i="1"/>
  <c r="AW5065" i="1"/>
  <c r="AV5065" i="1"/>
  <c r="AY1157" i="1"/>
  <c r="AX1157" i="1"/>
  <c r="AW1157" i="1"/>
  <c r="AV1157" i="1"/>
  <c r="AY1855" i="1"/>
  <c r="AX1855" i="1"/>
  <c r="AW1855" i="1"/>
  <c r="AV1855" i="1"/>
  <c r="AY3979" i="1"/>
  <c r="AX3979" i="1"/>
  <c r="AW3979" i="1"/>
  <c r="BD3979" i="1" s="1"/>
  <c r="AV3979" i="1"/>
  <c r="BC3979" i="1" s="1"/>
  <c r="AY5119" i="1"/>
  <c r="AX5119" i="1"/>
  <c r="AW5119" i="1"/>
  <c r="AV5119" i="1"/>
  <c r="AY2223" i="1"/>
  <c r="AX2223" i="1"/>
  <c r="AW2223" i="1"/>
  <c r="AV2223" i="1"/>
  <c r="AY4838" i="1"/>
  <c r="AX4838" i="1"/>
  <c r="AW4838" i="1"/>
  <c r="AV4838" i="1"/>
  <c r="AY5331" i="1"/>
  <c r="AX5331" i="1"/>
  <c r="AW5331" i="1"/>
  <c r="AV5331" i="1"/>
  <c r="AY4924" i="1"/>
  <c r="AX4924" i="1"/>
  <c r="AW4924" i="1"/>
  <c r="AV4924" i="1"/>
  <c r="AY5635" i="1"/>
  <c r="AX5635" i="1"/>
  <c r="AW5635" i="1"/>
  <c r="AV5635" i="1"/>
  <c r="AY1299" i="1"/>
  <c r="AX1299" i="1"/>
  <c r="AW1299" i="1"/>
  <c r="AV1299" i="1"/>
  <c r="AY2174" i="1"/>
  <c r="AX2174" i="1"/>
  <c r="AW2174" i="1"/>
  <c r="AV2174" i="1"/>
  <c r="AY5051" i="1"/>
  <c r="AX5051" i="1"/>
  <c r="AW5051" i="1"/>
  <c r="AV5051" i="1"/>
  <c r="AY2900" i="1"/>
  <c r="AX2900" i="1"/>
  <c r="AW2900" i="1"/>
  <c r="AV2900" i="1"/>
  <c r="AY2241" i="1"/>
  <c r="AX2241" i="1"/>
  <c r="AW2241" i="1"/>
  <c r="AV2241" i="1"/>
  <c r="AY4912" i="1"/>
  <c r="AX4912" i="1"/>
  <c r="AW4912" i="1"/>
  <c r="AV4912" i="1"/>
  <c r="AY5377" i="1"/>
  <c r="AX5377" i="1"/>
  <c r="AW5377" i="1"/>
  <c r="AV5377" i="1"/>
  <c r="AY3725" i="1"/>
  <c r="AX3725" i="1"/>
  <c r="AW3725" i="1"/>
  <c r="AV3725" i="1"/>
  <c r="AY595" i="1"/>
  <c r="AX595" i="1"/>
  <c r="AW595" i="1"/>
  <c r="AV595" i="1"/>
  <c r="AY1810" i="1"/>
  <c r="AX1810" i="1"/>
  <c r="AW1810" i="1"/>
  <c r="AV1810" i="1"/>
  <c r="AY3711" i="1"/>
  <c r="AX3711" i="1"/>
  <c r="AW3711" i="1"/>
  <c r="AV3711" i="1"/>
  <c r="AY4176" i="1"/>
  <c r="AX4176" i="1"/>
  <c r="AW4176" i="1"/>
  <c r="AV4176" i="1"/>
  <c r="AY4739" i="1"/>
  <c r="AX4739" i="1"/>
  <c r="AW4739" i="1"/>
  <c r="AV4739" i="1"/>
  <c r="AY2732" i="1"/>
  <c r="BB2732" i="1" s="1"/>
  <c r="AX2732" i="1"/>
  <c r="BA2732" i="1" s="1"/>
  <c r="AW2732" i="1"/>
  <c r="BD2732" i="1" s="1"/>
  <c r="AV2732" i="1"/>
  <c r="AY4375" i="1"/>
  <c r="AX4375" i="1"/>
  <c r="AW4375" i="1"/>
  <c r="AV4375" i="1"/>
  <c r="AY2064" i="1"/>
  <c r="AX2064" i="1"/>
  <c r="AW2064" i="1"/>
  <c r="AV2064" i="1"/>
  <c r="AY1280" i="1"/>
  <c r="AX1280" i="1"/>
  <c r="AW1280" i="1"/>
  <c r="AV1280" i="1"/>
  <c r="AY3081" i="1"/>
  <c r="AX3081" i="1"/>
  <c r="AW3081" i="1"/>
  <c r="AV3081" i="1"/>
  <c r="AY5648" i="1"/>
  <c r="AX5648" i="1"/>
  <c r="AW5648" i="1"/>
  <c r="AV5648" i="1"/>
  <c r="AY2331" i="1"/>
  <c r="AX2331" i="1"/>
  <c r="AW2331" i="1"/>
  <c r="AV2331" i="1"/>
  <c r="AY2884" i="1"/>
  <c r="AX2884" i="1"/>
  <c r="AW2884" i="1"/>
  <c r="AV2884" i="1"/>
  <c r="AY3958" i="1"/>
  <c r="AX3958" i="1"/>
  <c r="AW3958" i="1"/>
  <c r="AV3958" i="1"/>
  <c r="AY2295" i="1"/>
  <c r="AX2295" i="1"/>
  <c r="AW2295" i="1"/>
  <c r="AV2295" i="1"/>
  <c r="AY3824" i="1"/>
  <c r="AX3824" i="1"/>
  <c r="AW3824" i="1"/>
  <c r="AV3824" i="1"/>
  <c r="AY3874" i="1"/>
  <c r="AX3874" i="1"/>
  <c r="AW3874" i="1"/>
  <c r="AV3874" i="1"/>
  <c r="AY3109" i="1"/>
  <c r="AX3109" i="1"/>
  <c r="AW3109" i="1"/>
  <c r="AV3109" i="1"/>
  <c r="AY1285" i="1"/>
  <c r="AX1285" i="1"/>
  <c r="AW1285" i="1"/>
  <c r="AV1285" i="1"/>
  <c r="AY465" i="1"/>
  <c r="AX465" i="1"/>
  <c r="AW465" i="1"/>
  <c r="AV465" i="1"/>
  <c r="AY3920" i="1"/>
  <c r="AX3920" i="1"/>
  <c r="AW3920" i="1"/>
  <c r="AV3920" i="1"/>
  <c r="AY436" i="1"/>
  <c r="AX436" i="1"/>
  <c r="AW436" i="1"/>
  <c r="AV436" i="1"/>
  <c r="AY3259" i="1"/>
  <c r="AX3259" i="1"/>
  <c r="AW3259" i="1"/>
  <c r="AV3259" i="1"/>
  <c r="AY682" i="1"/>
  <c r="AX682" i="1"/>
  <c r="AW682" i="1"/>
  <c r="AV682" i="1"/>
  <c r="AY1899" i="1"/>
  <c r="AX1899" i="1"/>
  <c r="AW1899" i="1"/>
  <c r="AV1899" i="1"/>
  <c r="AY2425" i="1"/>
  <c r="AX2425" i="1"/>
  <c r="AW2425" i="1"/>
  <c r="AV2425" i="1"/>
  <c r="AY4877" i="1"/>
  <c r="AX4877" i="1"/>
  <c r="AW4877" i="1"/>
  <c r="AV4877" i="1"/>
  <c r="AY4949" i="1"/>
  <c r="AX4949" i="1"/>
  <c r="AW4949" i="1"/>
  <c r="AV4949" i="1"/>
  <c r="AY2789" i="1"/>
  <c r="AX2789" i="1"/>
  <c r="AW2789" i="1"/>
  <c r="AV2789" i="1"/>
  <c r="AY1791" i="1"/>
  <c r="AX1791" i="1"/>
  <c r="AW1791" i="1"/>
  <c r="AV1791" i="1"/>
  <c r="AY4862" i="1"/>
  <c r="AX4862" i="1"/>
  <c r="AW4862" i="1"/>
  <c r="AV4862" i="1"/>
  <c r="AY2814" i="1"/>
  <c r="AX2814" i="1"/>
  <c r="AW2814" i="1"/>
  <c r="AV2814" i="1"/>
  <c r="AY391" i="1"/>
  <c r="AX391" i="1"/>
  <c r="AW391" i="1"/>
  <c r="AV391" i="1"/>
  <c r="AY1007" i="1"/>
  <c r="AX1007" i="1"/>
  <c r="AW1007" i="1"/>
  <c r="AV1007" i="1"/>
  <c r="AY2665" i="1"/>
  <c r="AX2665" i="1"/>
  <c r="AW2665" i="1"/>
  <c r="AV2665" i="1"/>
  <c r="AY2278" i="1"/>
  <c r="AX2278" i="1"/>
  <c r="AW2278" i="1"/>
  <c r="AV2278" i="1"/>
  <c r="AY1714" i="1"/>
  <c r="AX1714" i="1"/>
  <c r="AW1714" i="1"/>
  <c r="AV1714" i="1"/>
  <c r="AY1785" i="1"/>
  <c r="AX1785" i="1"/>
  <c r="AW1785" i="1"/>
  <c r="AV1785" i="1"/>
  <c r="AY3300" i="1"/>
  <c r="AX3300" i="1"/>
  <c r="AW3300" i="1"/>
  <c r="AV3300" i="1"/>
  <c r="AY1834" i="1"/>
  <c r="AX1834" i="1"/>
  <c r="AW1834" i="1"/>
  <c r="AV1834" i="1"/>
  <c r="AY753" i="1"/>
  <c r="AX753" i="1"/>
  <c r="AW753" i="1"/>
  <c r="AV753" i="1"/>
  <c r="AY2750" i="1"/>
  <c r="AX2750" i="1"/>
  <c r="AW2750" i="1"/>
  <c r="AV2750" i="1"/>
  <c r="AY5079" i="1"/>
  <c r="AX5079" i="1"/>
  <c r="AW5079" i="1"/>
  <c r="AV5079" i="1"/>
  <c r="AY3600" i="1"/>
  <c r="AX3600" i="1"/>
  <c r="AW3600" i="1"/>
  <c r="AV3600" i="1"/>
  <c r="AY2599" i="1"/>
  <c r="AX2599" i="1"/>
  <c r="AW2599" i="1"/>
  <c r="AV2599" i="1"/>
  <c r="AY3556" i="1"/>
  <c r="AX3556" i="1"/>
  <c r="AW3556" i="1"/>
  <c r="AV3556" i="1"/>
  <c r="AY1571" i="1"/>
  <c r="AX1571" i="1"/>
  <c r="AW1571" i="1"/>
  <c r="AV1571" i="1"/>
  <c r="AY2758" i="1"/>
  <c r="AX2758" i="1"/>
  <c r="AW2758" i="1"/>
  <c r="AV2758" i="1"/>
  <c r="AY2989" i="1"/>
  <c r="AX2989" i="1"/>
  <c r="AW2989" i="1"/>
  <c r="AV2989" i="1"/>
  <c r="AY5253" i="1"/>
  <c r="AX5253" i="1"/>
  <c r="AW5253" i="1"/>
  <c r="AV5253" i="1"/>
  <c r="AY4287" i="1"/>
  <c r="AX4287" i="1"/>
  <c r="AW4287" i="1"/>
  <c r="AV4287" i="1"/>
  <c r="AY2367" i="1"/>
  <c r="AX2367" i="1"/>
  <c r="AW2367" i="1"/>
  <c r="AV2367" i="1"/>
  <c r="AY2964" i="1"/>
  <c r="AX2964" i="1"/>
  <c r="AW2964" i="1"/>
  <c r="AV2964" i="1"/>
  <c r="AY1307" i="1"/>
  <c r="BB1307" i="1" s="1"/>
  <c r="AX1307" i="1"/>
  <c r="BA1307" i="1" s="1"/>
  <c r="AW1307" i="1"/>
  <c r="BD1307" i="1" s="1"/>
  <c r="AV1307" i="1"/>
  <c r="BC1307" i="1" s="1"/>
  <c r="AY1095" i="1"/>
  <c r="AX1095" i="1"/>
  <c r="AW1095" i="1"/>
  <c r="AV1095" i="1"/>
  <c r="AY1006" i="1"/>
  <c r="AX1006" i="1"/>
  <c r="AW1006" i="1"/>
  <c r="AV1006" i="1"/>
  <c r="AY422" i="1"/>
  <c r="AX422" i="1"/>
  <c r="AW422" i="1"/>
  <c r="AV422" i="1"/>
  <c r="AY5004" i="1"/>
  <c r="AX5004" i="1"/>
  <c r="AW5004" i="1"/>
  <c r="AV5004" i="1"/>
  <c r="AY754" i="1"/>
  <c r="AX754" i="1"/>
  <c r="AW754" i="1"/>
  <c r="AV754" i="1"/>
  <c r="AY5042" i="1"/>
  <c r="AX5042" i="1"/>
  <c r="AW5042" i="1"/>
  <c r="AV5042" i="1"/>
  <c r="AY2841" i="1"/>
  <c r="AX2841" i="1"/>
  <c r="AW2841" i="1"/>
  <c r="AV2841" i="1"/>
  <c r="AY2095" i="1"/>
  <c r="AX2095" i="1"/>
  <c r="AW2095" i="1"/>
  <c r="AV2095" i="1"/>
  <c r="AY4275" i="1"/>
  <c r="AX4275" i="1"/>
  <c r="AW4275" i="1"/>
  <c r="AV4275" i="1"/>
  <c r="AY5386" i="1"/>
  <c r="AX5386" i="1"/>
  <c r="AW5386" i="1"/>
  <c r="AV5386" i="1"/>
  <c r="AY4143" i="1"/>
  <c r="AX4143" i="1"/>
  <c r="AW4143" i="1"/>
  <c r="AV4143" i="1"/>
  <c r="AY782" i="1"/>
  <c r="AX782" i="1"/>
  <c r="AW782" i="1"/>
  <c r="AV782" i="1"/>
  <c r="AY2393" i="1"/>
  <c r="AX2393" i="1"/>
  <c r="AW2393" i="1"/>
  <c r="AV2393" i="1"/>
  <c r="AY1317" i="1"/>
  <c r="AX1317" i="1"/>
  <c r="AW1317" i="1"/>
  <c r="AV1317" i="1"/>
  <c r="AY3000" i="1"/>
  <c r="AX3000" i="1"/>
  <c r="AW3000" i="1"/>
  <c r="AV3000" i="1"/>
  <c r="AY1081" i="1"/>
  <c r="AX1081" i="1"/>
  <c r="AW1081" i="1"/>
  <c r="AV1081" i="1"/>
  <c r="AY5665" i="1"/>
  <c r="AX5665" i="1"/>
  <c r="BA5665" i="1" s="1"/>
  <c r="AW5665" i="1"/>
  <c r="BD5665" i="1" s="1"/>
  <c r="AV5665" i="1"/>
  <c r="BC5665" i="1" s="1"/>
  <c r="AY3110" i="1"/>
  <c r="AX3110" i="1"/>
  <c r="AW3110" i="1"/>
  <c r="AV3110" i="1"/>
  <c r="AY2592" i="1"/>
  <c r="BB2592" i="1" s="1"/>
  <c r="AX2592" i="1"/>
  <c r="BA2592" i="1" s="1"/>
  <c r="AW2592" i="1"/>
  <c r="BD2592" i="1" s="1"/>
  <c r="AV2592" i="1"/>
  <c r="BC2592" i="1" s="1"/>
  <c r="AY2575" i="1"/>
  <c r="AX2575" i="1"/>
  <c r="AW2575" i="1"/>
  <c r="AV2575" i="1"/>
  <c r="AY700" i="1"/>
  <c r="AX700" i="1"/>
  <c r="AW700" i="1"/>
  <c r="AV700" i="1"/>
  <c r="AY4017" i="1"/>
  <c r="AX4017" i="1"/>
  <c r="AW4017" i="1"/>
  <c r="AV4017" i="1"/>
  <c r="AY602" i="1"/>
  <c r="AX602" i="1"/>
  <c r="AW602" i="1"/>
  <c r="AV602" i="1"/>
  <c r="AY4150" i="1"/>
  <c r="AX4150" i="1"/>
  <c r="AW4150" i="1"/>
  <c r="AV4150" i="1"/>
  <c r="AY3989" i="1"/>
  <c r="AX3989" i="1"/>
  <c r="AW3989" i="1"/>
  <c r="AV3989" i="1"/>
  <c r="AY1295" i="1"/>
  <c r="AX1295" i="1"/>
  <c r="AW1295" i="1"/>
  <c r="AV1295" i="1"/>
  <c r="AY780" i="1"/>
  <c r="AX780" i="1"/>
  <c r="AW780" i="1"/>
  <c r="AV780" i="1"/>
  <c r="AY3705" i="1"/>
  <c r="AX3705" i="1"/>
  <c r="AW3705" i="1"/>
  <c r="AV3705" i="1"/>
  <c r="AY3497" i="1"/>
  <c r="AX3497" i="1"/>
  <c r="AW3497" i="1"/>
  <c r="AV3497" i="1"/>
  <c r="AY2925" i="1"/>
  <c r="AX2925" i="1"/>
  <c r="AW2925" i="1"/>
  <c r="AV2925" i="1"/>
  <c r="AY3804" i="1"/>
  <c r="AX3804" i="1"/>
  <c r="AW3804" i="1"/>
  <c r="AV3804" i="1"/>
  <c r="AY5478" i="1"/>
  <c r="AX5478" i="1"/>
  <c r="AW5478" i="1"/>
  <c r="AV5478" i="1"/>
  <c r="AY3065" i="1"/>
  <c r="AX3065" i="1"/>
  <c r="AW3065" i="1"/>
  <c r="AV3065" i="1"/>
  <c r="AY2976" i="1"/>
  <c r="AX2976" i="1"/>
  <c r="AW2976" i="1"/>
  <c r="AV2976" i="1"/>
  <c r="AY4094" i="1"/>
  <c r="AX4094" i="1"/>
  <c r="AW4094" i="1"/>
  <c r="AV4094" i="1"/>
  <c r="AY4876" i="1"/>
  <c r="AX4876" i="1"/>
  <c r="AW4876" i="1"/>
  <c r="AV4876" i="1"/>
  <c r="AY4039" i="1"/>
  <c r="AX4039" i="1"/>
  <c r="AW4039" i="1"/>
  <c r="AV4039" i="1"/>
  <c r="AY452" i="1"/>
  <c r="AX452" i="1"/>
  <c r="AW452" i="1"/>
  <c r="AV452" i="1"/>
  <c r="AY3866" i="1"/>
  <c r="AX3866" i="1"/>
  <c r="AW3866" i="1"/>
  <c r="AV3866" i="1"/>
  <c r="AY584" i="1"/>
  <c r="BB584" i="1" s="1"/>
  <c r="AX584" i="1"/>
  <c r="BA584" i="1" s="1"/>
  <c r="AW584" i="1"/>
  <c r="BD584" i="1" s="1"/>
  <c r="AV584" i="1"/>
  <c r="AY4351" i="1"/>
  <c r="AX4351" i="1"/>
  <c r="AW4351" i="1"/>
  <c r="AV4351" i="1"/>
  <c r="AY1742" i="1"/>
  <c r="AX1742" i="1"/>
  <c r="AW1742" i="1"/>
  <c r="AV1742" i="1"/>
  <c r="AY5508" i="1"/>
  <c r="AX5508" i="1"/>
  <c r="AW5508" i="1"/>
  <c r="AV5508" i="1"/>
  <c r="AY3059" i="1"/>
  <c r="AX3059" i="1"/>
  <c r="AW3059" i="1"/>
  <c r="AV3059" i="1"/>
  <c r="AY4671" i="1"/>
  <c r="AX4671" i="1"/>
  <c r="AW4671" i="1"/>
  <c r="AV4671" i="1"/>
  <c r="AY686" i="1"/>
  <c r="AX686" i="1"/>
  <c r="AW686" i="1"/>
  <c r="AV686" i="1"/>
  <c r="AY344" i="1"/>
  <c r="AX344" i="1"/>
  <c r="AW344" i="1"/>
  <c r="AV344" i="1"/>
  <c r="AY3655" i="1"/>
  <c r="AX3655" i="1"/>
  <c r="AW3655" i="1"/>
  <c r="AV3655" i="1"/>
  <c r="AY3123" i="1"/>
  <c r="AX3123" i="1"/>
  <c r="AW3123" i="1"/>
  <c r="AV3123" i="1"/>
  <c r="AY2316" i="1"/>
  <c r="AX2316" i="1"/>
  <c r="AW2316" i="1"/>
  <c r="AV2316" i="1"/>
  <c r="AY1375" i="1"/>
  <c r="AX1375" i="1"/>
  <c r="AW1375" i="1"/>
  <c r="AV1375" i="1"/>
  <c r="AY731" i="1"/>
  <c r="AX731" i="1"/>
  <c r="AW731" i="1"/>
  <c r="AV731" i="1"/>
  <c r="AY2886" i="1"/>
  <c r="AX2886" i="1"/>
  <c r="AW2886" i="1"/>
  <c r="AV2886" i="1"/>
  <c r="AY5656" i="1"/>
  <c r="AX5656" i="1"/>
  <c r="AW5656" i="1"/>
  <c r="AV5656" i="1"/>
  <c r="AY2350" i="1"/>
  <c r="AX2350" i="1"/>
  <c r="AW2350" i="1"/>
  <c r="AV2350" i="1"/>
  <c r="AY1724" i="1"/>
  <c r="AX1724" i="1"/>
  <c r="AW1724" i="1"/>
  <c r="AV1724" i="1"/>
  <c r="AY750" i="1"/>
  <c r="AX750" i="1"/>
  <c r="AW750" i="1"/>
  <c r="AV750" i="1"/>
  <c r="AY5083" i="1"/>
  <c r="AX5083" i="1"/>
  <c r="AW5083" i="1"/>
  <c r="AV5083" i="1"/>
  <c r="AY3167" i="1"/>
  <c r="AX3167" i="1"/>
  <c r="AW3167" i="1"/>
  <c r="AV3167" i="1"/>
  <c r="AY2607" i="1"/>
  <c r="AX2607" i="1"/>
  <c r="AW2607" i="1"/>
  <c r="AV2607" i="1"/>
  <c r="AY1674" i="1"/>
  <c r="AX1674" i="1"/>
  <c r="AW1674" i="1"/>
  <c r="AV1674" i="1"/>
  <c r="AY2561" i="1"/>
  <c r="AX2561" i="1"/>
  <c r="AW2561" i="1"/>
  <c r="AV2561" i="1"/>
  <c r="AY2687" i="1"/>
  <c r="AX2687" i="1"/>
  <c r="AW2687" i="1"/>
  <c r="AV2687" i="1"/>
  <c r="AY872" i="1"/>
  <c r="BB872" i="1" s="1"/>
  <c r="AX872" i="1"/>
  <c r="BA872" i="1" s="1"/>
  <c r="AW872" i="1"/>
  <c r="BD872" i="1" s="1"/>
  <c r="AV872" i="1"/>
  <c r="BC872" i="1" s="1"/>
  <c r="AY2351" i="1"/>
  <c r="AX2351" i="1"/>
  <c r="AW2351" i="1"/>
  <c r="AV2351" i="1"/>
  <c r="AY5326" i="1"/>
  <c r="AX5326" i="1"/>
  <c r="AW5326" i="1"/>
  <c r="AV5326" i="1"/>
  <c r="AY3980" i="1"/>
  <c r="AX3980" i="1"/>
  <c r="AW3980" i="1"/>
  <c r="AV3980" i="1"/>
  <c r="AY3510" i="1"/>
  <c r="AX3510" i="1"/>
  <c r="AW3510" i="1"/>
  <c r="AV3510" i="1"/>
  <c r="AY2804" i="1"/>
  <c r="AX2804" i="1"/>
  <c r="AW2804" i="1"/>
  <c r="AV2804" i="1"/>
  <c r="AY4043" i="1"/>
  <c r="AX4043" i="1"/>
  <c r="AW4043" i="1"/>
  <c r="AV4043" i="1"/>
  <c r="AY4744" i="1"/>
  <c r="AX4744" i="1"/>
  <c r="AW4744" i="1"/>
  <c r="AV4744" i="1"/>
  <c r="AY1288" i="1"/>
  <c r="AX1288" i="1"/>
  <c r="AW1288" i="1"/>
  <c r="AV1288" i="1"/>
  <c r="AY4127" i="1"/>
  <c r="AX4127" i="1"/>
  <c r="AW4127" i="1"/>
  <c r="AV4127" i="1"/>
  <c r="AY2570" i="1"/>
  <c r="AX2570" i="1"/>
  <c r="AW2570" i="1"/>
  <c r="AV2570" i="1"/>
  <c r="AY1700" i="1"/>
  <c r="AX1700" i="1"/>
  <c r="AW1700" i="1"/>
  <c r="AV1700" i="1"/>
  <c r="AY3143" i="1"/>
  <c r="AX3143" i="1"/>
  <c r="AW3143" i="1"/>
  <c r="AV3143" i="1"/>
  <c r="AY243" i="1"/>
  <c r="AX243" i="1"/>
  <c r="AW243" i="1"/>
  <c r="AV243" i="1"/>
  <c r="AY66" i="1"/>
  <c r="AX66" i="1"/>
  <c r="AW66" i="1"/>
  <c r="AV66" i="1"/>
  <c r="AY240" i="1"/>
  <c r="AX240" i="1"/>
  <c r="AW240" i="1"/>
  <c r="AV240" i="1"/>
  <c r="AY215" i="1"/>
  <c r="AX215" i="1"/>
  <c r="AW215" i="1"/>
  <c r="AV215" i="1"/>
  <c r="AY253" i="1"/>
  <c r="AX253" i="1"/>
  <c r="AW253" i="1"/>
  <c r="AV253" i="1"/>
  <c r="AY56" i="1"/>
  <c r="AX56" i="1"/>
  <c r="AW56" i="1"/>
  <c r="AV56" i="1"/>
  <c r="AY33" i="1"/>
  <c r="AX33" i="1"/>
  <c r="AW33" i="1"/>
  <c r="AV33" i="1"/>
  <c r="AY80" i="1"/>
  <c r="AX80" i="1"/>
  <c r="AW80" i="1"/>
  <c r="AV80" i="1"/>
  <c r="AY209" i="1"/>
  <c r="AX209" i="1"/>
  <c r="AW209" i="1"/>
  <c r="AV209" i="1"/>
  <c r="AY241" i="1"/>
  <c r="AX241" i="1"/>
  <c r="AW241" i="1"/>
  <c r="AV241" i="1"/>
  <c r="AY231" i="1"/>
  <c r="AX231" i="1"/>
  <c r="AW231" i="1"/>
  <c r="AV231" i="1"/>
  <c r="AY216" i="1"/>
  <c r="AX216" i="1"/>
  <c r="AW216" i="1"/>
  <c r="AV216" i="1"/>
  <c r="AY72" i="1"/>
  <c r="AX72" i="1"/>
  <c r="AW72" i="1"/>
  <c r="AV72" i="1"/>
  <c r="AY187" i="1"/>
  <c r="AX187" i="1"/>
  <c r="AW187" i="1"/>
  <c r="AV187" i="1"/>
  <c r="AY173" i="1"/>
  <c r="AX173" i="1"/>
  <c r="AW173" i="1"/>
  <c r="AV173" i="1"/>
  <c r="AY154" i="1"/>
  <c r="AX154" i="1"/>
  <c r="AW154" i="1"/>
  <c r="AV154" i="1"/>
  <c r="AY131" i="1"/>
  <c r="AX131" i="1"/>
  <c r="AW131" i="1"/>
  <c r="AV131" i="1"/>
  <c r="AY211" i="1"/>
  <c r="AX211" i="1"/>
  <c r="AW211" i="1"/>
  <c r="AV211" i="1"/>
  <c r="AY201" i="1"/>
  <c r="AX201" i="1"/>
  <c r="AW201" i="1"/>
  <c r="AV201" i="1"/>
  <c r="AY168" i="1"/>
  <c r="AX168" i="1"/>
  <c r="AW168" i="1"/>
  <c r="AV168" i="1"/>
  <c r="AY160" i="1"/>
  <c r="AX160" i="1"/>
  <c r="AW160" i="1"/>
  <c r="AV160" i="1"/>
  <c r="AY235" i="1"/>
  <c r="AX235" i="1"/>
  <c r="AW235" i="1"/>
  <c r="AV235" i="1"/>
  <c r="AY1264" i="1"/>
  <c r="BB1264" i="1" s="1"/>
  <c r="AX1264" i="1"/>
  <c r="BA1264" i="1" s="1"/>
  <c r="AW1264" i="1"/>
  <c r="BD1264" i="1" s="1"/>
  <c r="AV1264" i="1"/>
  <c r="BC1264" i="1" s="1"/>
  <c r="AY3629" i="1"/>
  <c r="BB3629" i="1" s="1"/>
  <c r="AX3629" i="1"/>
  <c r="BA3629" i="1" s="1"/>
  <c r="AW3629" i="1"/>
  <c r="BD3629" i="1" s="1"/>
  <c r="AV3629" i="1"/>
  <c r="AY1637" i="1"/>
  <c r="AX1637" i="1"/>
  <c r="AW1637" i="1"/>
  <c r="AV1637" i="1"/>
  <c r="AY1044" i="1"/>
  <c r="BB1044" i="1" s="1"/>
  <c r="AX1044" i="1"/>
  <c r="AW1044" i="1"/>
  <c r="AV1044" i="1"/>
  <c r="BC1044" i="1" s="1"/>
  <c r="AY1203" i="1"/>
  <c r="AX1203" i="1"/>
  <c r="AW1203" i="1"/>
  <c r="AV1203" i="1"/>
  <c r="AY1123" i="1"/>
  <c r="AX1123" i="1"/>
  <c r="AW1123" i="1"/>
  <c r="AV1123" i="1"/>
  <c r="AY1613" i="1"/>
  <c r="AX1613" i="1"/>
  <c r="AW1613" i="1"/>
  <c r="AV1613" i="1"/>
  <c r="AY1923" i="1"/>
  <c r="AX1923" i="1"/>
  <c r="AW1923" i="1"/>
  <c r="AV1923" i="1"/>
  <c r="AY2710" i="1"/>
  <c r="AX2710" i="1"/>
  <c r="AW2710" i="1"/>
  <c r="AV2710" i="1"/>
  <c r="AY3735" i="1"/>
  <c r="AX3735" i="1"/>
  <c r="AW3735" i="1"/>
  <c r="AV3735" i="1"/>
  <c r="AY3800" i="1"/>
  <c r="BB3800" i="1" s="1"/>
  <c r="AX3800" i="1"/>
  <c r="AW3800" i="1"/>
  <c r="BD3800" i="1" s="1"/>
  <c r="AV3800" i="1"/>
  <c r="BC3800" i="1" s="1"/>
  <c r="AY983" i="1"/>
  <c r="AX983" i="1"/>
  <c r="AW983" i="1"/>
  <c r="AV983" i="1"/>
  <c r="AY1504" i="1"/>
  <c r="AX1504" i="1"/>
  <c r="AW1504" i="1"/>
  <c r="AV1504" i="1"/>
  <c r="AY758" i="1"/>
  <c r="AX758" i="1"/>
  <c r="AW758" i="1"/>
  <c r="AV758" i="1"/>
  <c r="AY5459" i="1"/>
  <c r="AX5459" i="1"/>
  <c r="AW5459" i="1"/>
  <c r="AV5459" i="1"/>
  <c r="AY1089" i="1"/>
  <c r="AX1089" i="1"/>
  <c r="AW1089" i="1"/>
  <c r="AV1089" i="1"/>
  <c r="AY1560" i="1"/>
  <c r="AX1560" i="1"/>
  <c r="AW1560" i="1"/>
  <c r="AV1560" i="1"/>
  <c r="AY5366" i="1"/>
  <c r="BB5366" i="1" s="1"/>
  <c r="AX5366" i="1"/>
  <c r="BA5366" i="1" s="1"/>
  <c r="AW5366" i="1"/>
  <c r="AV5366" i="1"/>
  <c r="BC5366" i="1" s="1"/>
  <c r="AY1051" i="1"/>
  <c r="AX1051" i="1"/>
  <c r="AW1051" i="1"/>
  <c r="AV1051" i="1"/>
  <c r="AY4973" i="1"/>
  <c r="AX4973" i="1"/>
  <c r="AW4973" i="1"/>
  <c r="AV4973" i="1"/>
  <c r="AY82" i="1"/>
  <c r="AX82" i="1"/>
  <c r="AW82" i="1"/>
  <c r="AV82" i="1"/>
  <c r="AY21" i="1"/>
  <c r="AX21" i="1"/>
  <c r="AW21" i="1"/>
  <c r="AV21" i="1"/>
  <c r="AY24" i="1"/>
  <c r="AX24" i="1"/>
  <c r="AW24" i="1"/>
  <c r="AV24" i="1"/>
  <c r="AY55" i="1"/>
  <c r="AX55" i="1"/>
  <c r="AW55" i="1"/>
  <c r="AV55" i="1"/>
  <c r="AY202" i="1"/>
  <c r="AX202" i="1"/>
  <c r="AW202" i="1"/>
  <c r="AV202" i="1"/>
  <c r="AY90" i="1"/>
  <c r="AX90" i="1"/>
  <c r="AW90" i="1"/>
  <c r="AV90" i="1"/>
  <c r="AY146" i="1"/>
  <c r="AX146" i="1"/>
  <c r="AW146" i="1"/>
  <c r="AV146" i="1"/>
  <c r="AY207" i="1"/>
  <c r="AX207" i="1"/>
  <c r="AW207" i="1"/>
  <c r="AV207" i="1"/>
  <c r="AY136" i="1"/>
  <c r="AX136" i="1"/>
  <c r="AW136" i="1"/>
  <c r="AV136" i="1"/>
  <c r="AY195" i="1"/>
  <c r="AX195" i="1"/>
  <c r="AW195" i="1"/>
  <c r="AV195" i="1"/>
  <c r="BD4056" i="1"/>
  <c r="BA1830" i="1"/>
  <c r="BD4350" i="1"/>
  <c r="BB665" i="1"/>
  <c r="BA2889" i="1"/>
  <c r="BC748" i="1"/>
  <c r="BA3410" i="1"/>
  <c r="BD3769" i="1"/>
  <c r="BB1361" i="1"/>
  <c r="BA1851" i="1"/>
  <c r="BC2154" i="1"/>
  <c r="BA3190" i="1"/>
  <c r="BC1913" i="1"/>
  <c r="BB639" i="1"/>
  <c r="BB1193" i="1"/>
  <c r="BA1574" i="1"/>
  <c r="BD4922" i="1"/>
  <c r="BA290" i="1"/>
  <c r="BB3888" i="1"/>
  <c r="BA3176" i="1"/>
  <c r="BD654" i="1"/>
  <c r="BB1476" i="1"/>
  <c r="BB5085" i="1"/>
  <c r="BD2048" i="1"/>
  <c r="BD3168" i="1"/>
  <c r="BA2265" i="1"/>
  <c r="BC3151" i="1"/>
  <c r="BB2545" i="1"/>
  <c r="BC680" i="1"/>
  <c r="BB3308" i="1"/>
  <c r="BD706" i="1"/>
  <c r="BD2618" i="1"/>
  <c r="BB2387" i="1"/>
  <c r="BD1397" i="1"/>
  <c r="BD2441" i="1"/>
  <c r="BC3675" i="1"/>
  <c r="BC1551" i="1"/>
  <c r="BA2911" i="1"/>
  <c r="BB1650" i="1"/>
  <c r="BB2816" i="1"/>
  <c r="BA1720" i="1"/>
  <c r="BD2639" i="1"/>
  <c r="BA2901" i="1"/>
  <c r="BC2421" i="1"/>
  <c r="BD5511" i="1"/>
  <c r="BD1667" i="1"/>
  <c r="BC989" i="1"/>
  <c r="BD4516" i="1"/>
  <c r="BB425" i="1"/>
  <c r="BC4124" i="1"/>
  <c r="BB2078" i="1"/>
  <c r="BD1780" i="1"/>
  <c r="BB2146" i="1"/>
  <c r="BA281" i="1"/>
  <c r="BC264" i="1"/>
  <c r="BD1682" i="1"/>
  <c r="BA1928" i="1"/>
  <c r="BC5106" i="1"/>
  <c r="BD1876" i="1"/>
  <c r="BC5486" i="1"/>
  <c r="BA2670" i="1"/>
  <c r="BC4020" i="1"/>
  <c r="BC4826" i="1"/>
  <c r="BB2944" i="1"/>
  <c r="BD4547" i="1"/>
  <c r="BB2299" i="1"/>
  <c r="BA2664" i="1"/>
  <c r="BB1805" i="1"/>
  <c r="BB3051" i="1"/>
  <c r="BD793" i="1"/>
  <c r="BD764" i="1"/>
  <c r="BA670" i="1"/>
  <c r="BB3558" i="1"/>
  <c r="BA4686" i="1"/>
  <c r="BA4592" i="1"/>
  <c r="BD1970" i="1"/>
  <c r="BA1939" i="1"/>
  <c r="BD3349" i="1"/>
  <c r="BA1174" i="1"/>
  <c r="BC2187" i="1"/>
  <c r="AY3612" i="1"/>
  <c r="AX3612" i="1"/>
  <c r="AW3612" i="1"/>
  <c r="AV3612" i="1"/>
  <c r="AY4266" i="1"/>
  <c r="AX4266" i="1"/>
  <c r="AW4266" i="1"/>
  <c r="AV4266" i="1"/>
  <c r="AY5428" i="1"/>
  <c r="AX5428" i="1"/>
  <c r="AW5428" i="1"/>
  <c r="AV5428" i="1"/>
  <c r="AY622" i="1"/>
  <c r="AX622" i="1"/>
  <c r="AW622" i="1"/>
  <c r="AV622" i="1"/>
  <c r="AY1990" i="1"/>
  <c r="AX1990" i="1"/>
  <c r="AW1990" i="1"/>
  <c r="AV1990" i="1"/>
  <c r="AY898" i="1"/>
  <c r="AX898" i="1"/>
  <c r="AW898" i="1"/>
  <c r="AV898" i="1"/>
  <c r="AY2899" i="1"/>
  <c r="AX2899" i="1"/>
  <c r="AW2899" i="1"/>
  <c r="AV2899" i="1"/>
  <c r="AY5037" i="1"/>
  <c r="AX5037" i="1"/>
  <c r="AW5037" i="1"/>
  <c r="AV5037" i="1"/>
  <c r="AY2535" i="1"/>
  <c r="AX2535" i="1"/>
  <c r="AW2535" i="1"/>
  <c r="AV2535" i="1"/>
  <c r="AY2983" i="1"/>
  <c r="AX2983" i="1"/>
  <c r="AW2983" i="1"/>
  <c r="AV2983" i="1"/>
  <c r="AY4858" i="1"/>
  <c r="BB4858" i="1" s="1"/>
  <c r="AX4858" i="1"/>
  <c r="AW4858" i="1"/>
  <c r="AV4858" i="1"/>
  <c r="BC4858" i="1" s="1"/>
  <c r="AY3779" i="1"/>
  <c r="AX3779" i="1"/>
  <c r="AW3779" i="1"/>
  <c r="AV3779" i="1"/>
  <c r="AY1047" i="1"/>
  <c r="AX1047" i="1"/>
  <c r="AW1047" i="1"/>
  <c r="AV1047" i="1"/>
  <c r="AY4440" i="1"/>
  <c r="AX4440" i="1"/>
  <c r="AW4440" i="1"/>
  <c r="AV4440" i="1"/>
  <c r="AY4032" i="1"/>
  <c r="AX4032" i="1"/>
  <c r="AW4032" i="1"/>
  <c r="AV4032" i="1"/>
  <c r="AY4608" i="1"/>
  <c r="AX4608" i="1"/>
  <c r="AW4608" i="1"/>
  <c r="AV4608" i="1"/>
  <c r="AY1621" i="1"/>
  <c r="AX1621" i="1"/>
  <c r="AW1621" i="1"/>
  <c r="AV1621" i="1"/>
  <c r="AY4199" i="1"/>
  <c r="AX4199" i="1"/>
  <c r="AW4199" i="1"/>
  <c r="AV4199" i="1"/>
  <c r="AY819" i="1"/>
  <c r="AX819" i="1"/>
  <c r="AW819" i="1"/>
  <c r="AV819" i="1"/>
  <c r="AY5182" i="1"/>
  <c r="AX5182" i="1"/>
  <c r="AW5182" i="1"/>
  <c r="AV5182" i="1"/>
  <c r="AY2182" i="1"/>
  <c r="AX2182" i="1"/>
  <c r="AW2182" i="1"/>
  <c r="AV2182" i="1"/>
  <c r="AY2594" i="1"/>
  <c r="AX2594" i="1"/>
  <c r="AW2594" i="1"/>
  <c r="AV2594" i="1"/>
  <c r="AY738" i="1"/>
  <c r="AX738" i="1"/>
  <c r="AW738" i="1"/>
  <c r="AV738" i="1"/>
  <c r="AY4018" i="1"/>
  <c r="AX4018" i="1"/>
  <c r="AW4018" i="1"/>
  <c r="AV4018" i="1"/>
  <c r="AY1126" i="1"/>
  <c r="AX1126" i="1"/>
  <c r="AW1126" i="1"/>
  <c r="AV1126" i="1"/>
  <c r="AY3648" i="1"/>
  <c r="AX3648" i="1"/>
  <c r="AW3648" i="1"/>
  <c r="AV3648" i="1"/>
  <c r="AY4928" i="1"/>
  <c r="AX4928" i="1"/>
  <c r="AW4928" i="1"/>
  <c r="AV4928" i="1"/>
  <c r="AY5525" i="1"/>
  <c r="AX5525" i="1"/>
  <c r="AW5525" i="1"/>
  <c r="AV5525" i="1"/>
  <c r="AY1844" i="1"/>
  <c r="AX1844" i="1"/>
  <c r="AW1844" i="1"/>
  <c r="AV1844" i="1"/>
  <c r="AY924" i="1"/>
  <c r="AX924" i="1"/>
  <c r="AW924" i="1"/>
  <c r="AV924" i="1"/>
  <c r="AY2340" i="1"/>
  <c r="BB2340" i="1" s="1"/>
  <c r="AX2340" i="1"/>
  <c r="BA2340" i="1" s="1"/>
  <c r="AW2340" i="1"/>
  <c r="BD2340" i="1" s="1"/>
  <c r="AV2340" i="1"/>
  <c r="BC2340" i="1" s="1"/>
  <c r="AY3197" i="1"/>
  <c r="AX3197" i="1"/>
  <c r="AW3197" i="1"/>
  <c r="AV3197" i="1"/>
  <c r="AY4374" i="1"/>
  <c r="AX4374" i="1"/>
  <c r="AW4374" i="1"/>
  <c r="AV4374" i="1"/>
  <c r="AY2880" i="1"/>
  <c r="AX2880" i="1"/>
  <c r="AW2880" i="1"/>
  <c r="AV2880" i="1"/>
  <c r="AY3130" i="1"/>
  <c r="AX3130" i="1"/>
  <c r="AW3130" i="1"/>
  <c r="AV3130" i="1"/>
  <c r="AY5109" i="1"/>
  <c r="AX5109" i="1"/>
  <c r="AW5109" i="1"/>
  <c r="AV5109" i="1"/>
  <c r="AY2200" i="1"/>
  <c r="AX2200" i="1"/>
  <c r="AW2200" i="1"/>
  <c r="AV2200" i="1"/>
  <c r="AY4968" i="1"/>
  <c r="AX4968" i="1"/>
  <c r="AW4968" i="1"/>
  <c r="AV4968" i="1"/>
  <c r="AY2755" i="1"/>
  <c r="AX2755" i="1"/>
  <c r="AW2755" i="1"/>
  <c r="AV2755" i="1"/>
  <c r="AY5332" i="1"/>
  <c r="AX5332" i="1"/>
  <c r="AW5332" i="1"/>
  <c r="AV5332" i="1"/>
  <c r="AY2047" i="1"/>
  <c r="AX2047" i="1"/>
  <c r="AW2047" i="1"/>
  <c r="AV2047" i="1"/>
  <c r="AY734" i="1"/>
  <c r="BB734" i="1" s="1"/>
  <c r="AX734" i="1"/>
  <c r="BA734" i="1" s="1"/>
  <c r="AW734" i="1"/>
  <c r="BD734" i="1" s="1"/>
  <c r="AV734" i="1"/>
  <c r="AY4627" i="1"/>
  <c r="AX4627" i="1"/>
  <c r="AW4627" i="1"/>
  <c r="AV4627" i="1"/>
  <c r="AY1520" i="1"/>
  <c r="AX1520" i="1"/>
  <c r="AW1520" i="1"/>
  <c r="AV1520" i="1"/>
  <c r="AY1344" i="1"/>
  <c r="AX1344" i="1"/>
  <c r="AW1344" i="1"/>
  <c r="AV1344" i="1"/>
  <c r="AY4093" i="1"/>
  <c r="AX4093" i="1"/>
  <c r="AW4093" i="1"/>
  <c r="AV4093" i="1"/>
  <c r="AY4209" i="1"/>
  <c r="AX4209" i="1"/>
  <c r="AW4209" i="1"/>
  <c r="AV4209" i="1"/>
  <c r="AY2669" i="1"/>
  <c r="AX2669" i="1"/>
  <c r="AW2669" i="1"/>
  <c r="AV2669" i="1"/>
  <c r="AY2952" i="1"/>
  <c r="AX2952" i="1"/>
  <c r="AW2952" i="1"/>
  <c r="AV2952" i="1"/>
  <c r="AY3840" i="1"/>
  <c r="AX3840" i="1"/>
  <c r="AW3840" i="1"/>
  <c r="AV3840" i="1"/>
  <c r="AY4856" i="1"/>
  <c r="AX4856" i="1"/>
  <c r="AW4856" i="1"/>
  <c r="AV4856" i="1"/>
  <c r="AY1244" i="1"/>
  <c r="AX1244" i="1"/>
  <c r="AW1244" i="1"/>
  <c r="AV1244" i="1"/>
  <c r="AY5432" i="1"/>
  <c r="AX5432" i="1"/>
  <c r="AW5432" i="1"/>
  <c r="AV5432" i="1"/>
  <c r="AY3580" i="1"/>
  <c r="AX3580" i="1"/>
  <c r="AW3580" i="1"/>
  <c r="AV3580" i="1"/>
  <c r="AY2156" i="1"/>
  <c r="AX2156" i="1"/>
  <c r="AW2156" i="1"/>
  <c r="AV2156" i="1"/>
  <c r="AY1132" i="1"/>
  <c r="AX1132" i="1"/>
  <c r="AW1132" i="1"/>
  <c r="AV1132" i="1"/>
  <c r="AY4294" i="1"/>
  <c r="AX4294" i="1"/>
  <c r="AW4294" i="1"/>
  <c r="AV4294" i="1"/>
  <c r="AY1449" i="1"/>
  <c r="AX1449" i="1"/>
  <c r="AW1449" i="1"/>
  <c r="AV1449" i="1"/>
  <c r="AY1310" i="1"/>
  <c r="AX1310" i="1"/>
  <c r="AW1310" i="1"/>
  <c r="AV1310" i="1"/>
  <c r="AY3827" i="1"/>
  <c r="AX3827" i="1"/>
  <c r="AW3827" i="1"/>
  <c r="AV3827" i="1"/>
  <c r="AY1384" i="1"/>
  <c r="AX1384" i="1"/>
  <c r="AW1384" i="1"/>
  <c r="AV1384" i="1"/>
  <c r="AY965" i="1"/>
  <c r="AX965" i="1"/>
  <c r="AW965" i="1"/>
  <c r="AV965" i="1"/>
  <c r="AY1932" i="1"/>
  <c r="AX1932" i="1"/>
  <c r="AW1932" i="1"/>
  <c r="AV1932" i="1"/>
  <c r="AY891" i="1"/>
  <c r="AX891" i="1"/>
  <c r="AW891" i="1"/>
  <c r="AV891" i="1"/>
  <c r="AY3950" i="1"/>
  <c r="AX3950" i="1"/>
  <c r="AW3950" i="1"/>
  <c r="AV3950" i="1"/>
  <c r="AY3528" i="1"/>
  <c r="AX3528" i="1"/>
  <c r="AW3528" i="1"/>
  <c r="AV3528" i="1"/>
  <c r="AY3733" i="1"/>
  <c r="AX3733" i="1"/>
  <c r="AW3733" i="1"/>
  <c r="AV3733" i="1"/>
  <c r="AY1533" i="1"/>
  <c r="AX1533" i="1"/>
  <c r="AW1533" i="1"/>
  <c r="AV1533" i="1"/>
  <c r="AY3773" i="1"/>
  <c r="AX3773" i="1"/>
  <c r="AW3773" i="1"/>
  <c r="AV3773" i="1"/>
  <c r="AY5394" i="1"/>
  <c r="AX5394" i="1"/>
  <c r="AW5394" i="1"/>
  <c r="AV5394" i="1"/>
  <c r="AY5077" i="1"/>
  <c r="AX5077" i="1"/>
  <c r="AW5077" i="1"/>
  <c r="AV5077" i="1"/>
  <c r="AY3016" i="1"/>
  <c r="AX3016" i="1"/>
  <c r="AW3016" i="1"/>
  <c r="AV3016" i="1"/>
  <c r="AY516" i="1"/>
  <c r="AX516" i="1"/>
  <c r="AW516" i="1"/>
  <c r="AV516" i="1"/>
  <c r="AY3291" i="1"/>
  <c r="AX3291" i="1"/>
  <c r="AW3291" i="1"/>
  <c r="AV3291" i="1"/>
  <c r="AY3398" i="1"/>
  <c r="AX3398" i="1"/>
  <c r="AW3398" i="1"/>
  <c r="AV3398" i="1"/>
  <c r="AY5647" i="1"/>
  <c r="AX5647" i="1"/>
  <c r="AW5647" i="1"/>
  <c r="AV5647" i="1"/>
  <c r="AY5622" i="1"/>
  <c r="AX5622" i="1"/>
  <c r="AW5622" i="1"/>
  <c r="AV5622" i="1"/>
  <c r="AY3139" i="1"/>
  <c r="AX3139" i="1"/>
  <c r="AW3139" i="1"/>
  <c r="AV3139" i="1"/>
  <c r="AY4670" i="1"/>
  <c r="AX4670" i="1"/>
  <c r="AW4670" i="1"/>
  <c r="AV4670" i="1"/>
  <c r="AY626" i="1"/>
  <c r="AX626" i="1"/>
  <c r="AW626" i="1"/>
  <c r="AV626" i="1"/>
  <c r="AY3371" i="1"/>
  <c r="AX3371" i="1"/>
  <c r="AW3371" i="1"/>
  <c r="AV3371" i="1"/>
  <c r="AY458" i="1"/>
  <c r="AX458" i="1"/>
  <c r="AW458" i="1"/>
  <c r="AV458" i="1"/>
  <c r="AY3728" i="1"/>
  <c r="AX3728" i="1"/>
  <c r="AW3728" i="1"/>
  <c r="AV3728" i="1"/>
  <c r="AY1711" i="1"/>
  <c r="AX1711" i="1"/>
  <c r="AW1711" i="1"/>
  <c r="AV1711" i="1"/>
  <c r="AY3424" i="1"/>
  <c r="AX3424" i="1"/>
  <c r="AW3424" i="1"/>
  <c r="AV3424" i="1"/>
  <c r="AY4777" i="1"/>
  <c r="AX4777" i="1"/>
  <c r="AW4777" i="1"/>
  <c r="AV4777" i="1"/>
  <c r="AY1058" i="1"/>
  <c r="AX1058" i="1"/>
  <c r="AW1058" i="1"/>
  <c r="AV1058" i="1"/>
  <c r="AY5566" i="1"/>
  <c r="AX5566" i="1"/>
  <c r="AW5566" i="1"/>
  <c r="AV5566" i="1"/>
  <c r="AY2345" i="1"/>
  <c r="AX2345" i="1"/>
  <c r="AW2345" i="1"/>
  <c r="AV2345" i="1"/>
  <c r="AY4886" i="1"/>
  <c r="AX4886" i="1"/>
  <c r="AW4886" i="1"/>
  <c r="AV4886" i="1"/>
  <c r="AY3008" i="1"/>
  <c r="BB3008" i="1" s="1"/>
  <c r="AX3008" i="1"/>
  <c r="BA3008" i="1" s="1"/>
  <c r="AW3008" i="1"/>
  <c r="BD3008" i="1" s="1"/>
  <c r="AV3008" i="1"/>
  <c r="AY1530" i="1"/>
  <c r="AX1530" i="1"/>
  <c r="BA1530" i="1" s="1"/>
  <c r="AW1530" i="1"/>
  <c r="BD1530" i="1" s="1"/>
  <c r="AV1530" i="1"/>
  <c r="BC1530" i="1" s="1"/>
  <c r="AY5215" i="1"/>
  <c r="AX5215" i="1"/>
  <c r="AW5215" i="1"/>
  <c r="AV5215" i="1"/>
  <c r="AY3157" i="1"/>
  <c r="AX3157" i="1"/>
  <c r="AW3157" i="1"/>
  <c r="AV3157" i="1"/>
  <c r="AY401" i="1"/>
  <c r="AX401" i="1"/>
  <c r="AW401" i="1"/>
  <c r="AV401" i="1"/>
  <c r="AY1872" i="1"/>
  <c r="AX1872" i="1"/>
  <c r="AW1872" i="1"/>
  <c r="AV1872" i="1"/>
  <c r="AY2170" i="1"/>
  <c r="BB2170" i="1" s="1"/>
  <c r="AX2170" i="1"/>
  <c r="BA2170" i="1" s="1"/>
  <c r="AW2170" i="1"/>
  <c r="BD2170" i="1" s="1"/>
  <c r="AV2170" i="1"/>
  <c r="BC2170" i="1" s="1"/>
  <c r="AY2725" i="1"/>
  <c r="AX2725" i="1"/>
  <c r="AW2725" i="1"/>
  <c r="AV2725" i="1"/>
  <c r="AY3376" i="1"/>
  <c r="AX3376" i="1"/>
  <c r="AW3376" i="1"/>
  <c r="AV3376" i="1"/>
  <c r="AY4834" i="1"/>
  <c r="AX4834" i="1"/>
  <c r="AW4834" i="1"/>
  <c r="AV4834" i="1"/>
  <c r="AY726" i="1"/>
  <c r="AX726" i="1"/>
  <c r="AW726" i="1"/>
  <c r="AV726" i="1"/>
  <c r="AY1046" i="1"/>
  <c r="AX1046" i="1"/>
  <c r="AW1046" i="1"/>
  <c r="AV1046" i="1"/>
  <c r="AY503" i="1"/>
  <c r="AX503" i="1"/>
  <c r="AW503" i="1"/>
  <c r="AV503" i="1"/>
  <c r="AY4844" i="1"/>
  <c r="AX4844" i="1"/>
  <c r="AW4844" i="1"/>
  <c r="AV4844" i="1"/>
  <c r="AY809" i="1"/>
  <c r="AX809" i="1"/>
  <c r="AW809" i="1"/>
  <c r="AV809" i="1"/>
  <c r="AY1483" i="1"/>
  <c r="AX1483" i="1"/>
  <c r="AW1483" i="1"/>
  <c r="AV1483" i="1"/>
  <c r="AY4404" i="1"/>
  <c r="AX4404" i="1"/>
  <c r="AW4404" i="1"/>
  <c r="AV4404" i="1"/>
  <c r="AY3870" i="1"/>
  <c r="AX3870" i="1"/>
  <c r="AW3870" i="1"/>
  <c r="AV3870" i="1"/>
  <c r="AY5616" i="1"/>
  <c r="AX5616" i="1"/>
  <c r="AW5616" i="1"/>
  <c r="AV5616" i="1"/>
  <c r="AY699" i="1"/>
  <c r="AX699" i="1"/>
  <c r="AW699" i="1"/>
  <c r="AV699" i="1"/>
  <c r="AY837" i="1"/>
  <c r="AX837" i="1"/>
  <c r="AW837" i="1"/>
  <c r="AV837" i="1"/>
  <c r="AY4168" i="1"/>
  <c r="AX4168" i="1"/>
  <c r="AW4168" i="1"/>
  <c r="AV4168" i="1"/>
  <c r="AY4021" i="1"/>
  <c r="AX4021" i="1"/>
  <c r="AW4021" i="1"/>
  <c r="AV4021" i="1"/>
  <c r="AY5476" i="1"/>
  <c r="AX5476" i="1"/>
  <c r="AW5476" i="1"/>
  <c r="AV5476" i="1"/>
  <c r="AY1717" i="1"/>
  <c r="AX1717" i="1"/>
  <c r="AW1717" i="1"/>
  <c r="AV1717" i="1"/>
  <c r="AY2617" i="1"/>
  <c r="BB2617" i="1" s="1"/>
  <c r="AX2617" i="1"/>
  <c r="BA2617" i="1" s="1"/>
  <c r="AW2617" i="1"/>
  <c r="BD2617" i="1" s="1"/>
  <c r="AV2617" i="1"/>
  <c r="BC2617" i="1" s="1"/>
  <c r="AY3986" i="1"/>
  <c r="AX3986" i="1"/>
  <c r="AW3986" i="1"/>
  <c r="AV3986" i="1"/>
  <c r="AY3322" i="1"/>
  <c r="AX3322" i="1"/>
  <c r="AW3322" i="1"/>
  <c r="AV3322" i="1"/>
  <c r="AY3422" i="1"/>
  <c r="AX3422" i="1"/>
  <c r="AW3422" i="1"/>
  <c r="AV3422" i="1"/>
  <c r="AY4711" i="1"/>
  <c r="AX4711" i="1"/>
  <c r="AW4711" i="1"/>
  <c r="AV4711" i="1"/>
  <c r="AY857" i="1"/>
  <c r="AX857" i="1"/>
  <c r="AW857" i="1"/>
  <c r="AV857" i="1"/>
  <c r="AY4302" i="1"/>
  <c r="AX4302" i="1"/>
  <c r="AW4302" i="1"/>
  <c r="AV4302" i="1"/>
  <c r="AY314" i="1"/>
  <c r="AX314" i="1"/>
  <c r="AW314" i="1"/>
  <c r="AV314" i="1"/>
  <c r="AY5385" i="1"/>
  <c r="AX5385" i="1"/>
  <c r="AW5385" i="1"/>
  <c r="AV5385" i="1"/>
  <c r="AY4249" i="1"/>
  <c r="AX4249" i="1"/>
  <c r="AW4249" i="1"/>
  <c r="AV4249" i="1"/>
  <c r="AY4896" i="1"/>
  <c r="AX4896" i="1"/>
  <c r="AW4896" i="1"/>
  <c r="AV4896" i="1"/>
  <c r="AY4316" i="1"/>
  <c r="AX4316" i="1"/>
  <c r="AW4316" i="1"/>
  <c r="AV4316" i="1"/>
  <c r="AY5560" i="1"/>
  <c r="BB5560" i="1" s="1"/>
  <c r="AX5560" i="1"/>
  <c r="BA5560" i="1" s="1"/>
  <c r="AW5560" i="1"/>
  <c r="BD5560" i="1" s="1"/>
  <c r="AV5560" i="1"/>
  <c r="BC5560" i="1" s="1"/>
  <c r="AY2773" i="1"/>
  <c r="AX2773" i="1"/>
  <c r="AW2773" i="1"/>
  <c r="AV2773" i="1"/>
  <c r="AY477" i="1"/>
  <c r="AX477" i="1"/>
  <c r="AW477" i="1"/>
  <c r="AV477" i="1"/>
  <c r="AY1940" i="1"/>
  <c r="AX1940" i="1"/>
  <c r="AW1940" i="1"/>
  <c r="AV1940" i="1"/>
  <c r="AY2199" i="1"/>
  <c r="BB2199" i="1" s="1"/>
  <c r="AX2199" i="1"/>
  <c r="BA2199" i="1" s="1"/>
  <c r="AW2199" i="1"/>
  <c r="BD2199" i="1" s="1"/>
  <c r="AV2199" i="1"/>
  <c r="AY1091" i="1"/>
  <c r="AX1091" i="1"/>
  <c r="AW1091" i="1"/>
  <c r="AV1091" i="1"/>
  <c r="AY1276" i="1"/>
  <c r="AX1276" i="1"/>
  <c r="AW1276" i="1"/>
  <c r="AV1276" i="1"/>
  <c r="AY5577" i="1"/>
  <c r="AX5577" i="1"/>
  <c r="AW5577" i="1"/>
  <c r="AV5577" i="1"/>
  <c r="AY2164" i="1"/>
  <c r="AX2164" i="1"/>
  <c r="AW2164" i="1"/>
  <c r="AV2164" i="1"/>
  <c r="AY3904" i="1"/>
  <c r="AX3904" i="1"/>
  <c r="AW3904" i="1"/>
  <c r="AV3904" i="1"/>
  <c r="AY5031" i="1"/>
  <c r="AX5031" i="1"/>
  <c r="AW5031" i="1"/>
  <c r="AV5031" i="1"/>
  <c r="AY504" i="1"/>
  <c r="AX504" i="1"/>
  <c r="AW504" i="1"/>
  <c r="AV504" i="1"/>
  <c r="AY1053" i="1"/>
  <c r="AX1053" i="1"/>
  <c r="AW1053" i="1"/>
  <c r="AV1053" i="1"/>
  <c r="AY567" i="1"/>
  <c r="AX567" i="1"/>
  <c r="AW567" i="1"/>
  <c r="AV567" i="1"/>
  <c r="AY3821" i="1"/>
  <c r="AX3821" i="1"/>
  <c r="AW3821" i="1"/>
  <c r="AV3821" i="1"/>
  <c r="AY591" i="1"/>
  <c r="AX591" i="1"/>
  <c r="AW591" i="1"/>
  <c r="AV591" i="1"/>
  <c r="AY3829" i="1"/>
  <c r="AX3829" i="1"/>
  <c r="AW3829" i="1"/>
  <c r="AV3829" i="1"/>
  <c r="AY2717" i="1"/>
  <c r="AX2717" i="1"/>
  <c r="AW2717" i="1"/>
  <c r="AV2717" i="1"/>
  <c r="AY3182" i="1"/>
  <c r="AX3182" i="1"/>
  <c r="AW3182" i="1"/>
  <c r="AV3182" i="1"/>
  <c r="AY1859" i="1"/>
  <c r="AX1859" i="1"/>
  <c r="AW1859" i="1"/>
  <c r="AV1859" i="1"/>
  <c r="AY5341" i="1"/>
  <c r="AX5341" i="1"/>
  <c r="AW5341" i="1"/>
  <c r="AV5341" i="1"/>
  <c r="AY3222" i="1"/>
  <c r="AX3222" i="1"/>
  <c r="AW3222" i="1"/>
  <c r="AV3222" i="1"/>
  <c r="AY4546" i="1"/>
  <c r="AX4546" i="1"/>
  <c r="AW4546" i="1"/>
  <c r="AV4546" i="1"/>
  <c r="AY2455" i="1"/>
  <c r="BB2455" i="1" s="1"/>
  <c r="AX2455" i="1"/>
  <c r="BA2455" i="1" s="1"/>
  <c r="AW2455" i="1"/>
  <c r="AV2455" i="1"/>
  <c r="BC2455" i="1" s="1"/>
  <c r="AY868" i="1"/>
  <c r="AX868" i="1"/>
  <c r="AW868" i="1"/>
  <c r="AV868" i="1"/>
  <c r="AY4568" i="1"/>
  <c r="AX4568" i="1"/>
  <c r="AW4568" i="1"/>
  <c r="AV4568" i="1"/>
  <c r="AY4878" i="1"/>
  <c r="AX4878" i="1"/>
  <c r="AW4878" i="1"/>
  <c r="AV4878" i="1"/>
  <c r="AY3397" i="1"/>
  <c r="AX3397" i="1"/>
  <c r="AW3397" i="1"/>
  <c r="AV3397" i="1"/>
  <c r="AY4616" i="1"/>
  <c r="AX4616" i="1"/>
  <c r="AW4616" i="1"/>
  <c r="AV4616" i="1"/>
  <c r="AY5555" i="1"/>
  <c r="AX5555" i="1"/>
  <c r="AW5555" i="1"/>
  <c r="AV5555" i="1"/>
  <c r="AY5270" i="1"/>
  <c r="AX5270" i="1"/>
  <c r="AW5270" i="1"/>
  <c r="AV5270" i="1"/>
  <c r="AY3441" i="1"/>
  <c r="AX3441" i="1"/>
  <c r="AW3441" i="1"/>
  <c r="AV3441" i="1"/>
  <c r="AY2248" i="1"/>
  <c r="AX2248" i="1"/>
  <c r="AW2248" i="1"/>
  <c r="AV2248" i="1"/>
  <c r="AY1360" i="1"/>
  <c r="AX1360" i="1"/>
  <c r="AW1360" i="1"/>
  <c r="AV1360" i="1"/>
  <c r="AY1764" i="1"/>
  <c r="AX1764" i="1"/>
  <c r="AW1764" i="1"/>
  <c r="AV1764" i="1"/>
  <c r="AY2041" i="1"/>
  <c r="AX2041" i="1"/>
  <c r="AW2041" i="1"/>
  <c r="AV2041" i="1"/>
  <c r="AY4628" i="1"/>
  <c r="BB4628" i="1" s="1"/>
  <c r="AX4628" i="1"/>
  <c r="BA4628" i="1" s="1"/>
  <c r="AW4628" i="1"/>
  <c r="BD4628" i="1" s="1"/>
  <c r="AV4628" i="1"/>
  <c r="AY4657" i="1"/>
  <c r="AX4657" i="1"/>
  <c r="AW4657" i="1"/>
  <c r="AV4657" i="1"/>
  <c r="AY3037" i="1"/>
  <c r="AX3037" i="1"/>
  <c r="AW3037" i="1"/>
  <c r="AV3037" i="1"/>
  <c r="AY1138" i="1"/>
  <c r="AX1138" i="1"/>
  <c r="AW1138" i="1"/>
  <c r="AV1138" i="1"/>
  <c r="AY487" i="1"/>
  <c r="AX487" i="1"/>
  <c r="AW487" i="1"/>
  <c r="AV487" i="1"/>
  <c r="AY1383" i="1"/>
  <c r="AX1383" i="1"/>
  <c r="AW1383" i="1"/>
  <c r="AV1383" i="1"/>
  <c r="AY2702" i="1"/>
  <c r="BB2702" i="1" s="1"/>
  <c r="AX2702" i="1"/>
  <c r="BA2702" i="1" s="1"/>
  <c r="AW2702" i="1"/>
  <c r="BD2702" i="1" s="1"/>
  <c r="AV2702" i="1"/>
  <c r="BC2702" i="1" s="1"/>
  <c r="AY1509" i="1"/>
  <c r="AX1509" i="1"/>
  <c r="AW1509" i="1"/>
  <c r="AV1509" i="1"/>
  <c r="AY1555" i="1"/>
  <c r="AX1555" i="1"/>
  <c r="AW1555" i="1"/>
  <c r="AV1555" i="1"/>
  <c r="AY2974" i="1"/>
  <c r="AX2974" i="1"/>
  <c r="AW2974" i="1"/>
  <c r="AV2974" i="1"/>
  <c r="AY716" i="1"/>
  <c r="AX716" i="1"/>
  <c r="AW716" i="1"/>
  <c r="AV716" i="1"/>
  <c r="AY558" i="1"/>
  <c r="BB558" i="1" s="1"/>
  <c r="AX558" i="1"/>
  <c r="AW558" i="1"/>
  <c r="AV558" i="1"/>
  <c r="BC558" i="1" s="1"/>
  <c r="AY739" i="1"/>
  <c r="AX739" i="1"/>
  <c r="AW739" i="1"/>
  <c r="AV739" i="1"/>
  <c r="AY1075" i="1"/>
  <c r="AX1075" i="1"/>
  <c r="AW1075" i="1"/>
  <c r="AV1075" i="1"/>
  <c r="AY723" i="1"/>
  <c r="AX723" i="1"/>
  <c r="AW723" i="1"/>
  <c r="AV723" i="1"/>
  <c r="AY768" i="1"/>
  <c r="AX768" i="1"/>
  <c r="AW768" i="1"/>
  <c r="AV768" i="1"/>
  <c r="AY646" i="1"/>
  <c r="BB646" i="1" s="1"/>
  <c r="AX646" i="1"/>
  <c r="BA646" i="1" s="1"/>
  <c r="AW646" i="1"/>
  <c r="BD646" i="1" s="1"/>
  <c r="AV646" i="1"/>
  <c r="BC646" i="1" s="1"/>
  <c r="AY4306" i="1"/>
  <c r="AX4306" i="1"/>
  <c r="AW4306" i="1"/>
  <c r="AV4306" i="1"/>
  <c r="AY5012" i="1"/>
  <c r="AX5012" i="1"/>
  <c r="AW5012" i="1"/>
  <c r="AV5012" i="1"/>
  <c r="AY3529" i="1"/>
  <c r="AX3529" i="1"/>
  <c r="AW3529" i="1"/>
  <c r="AV3529" i="1"/>
  <c r="AY2738" i="1"/>
  <c r="AX2738" i="1"/>
  <c r="AW2738" i="1"/>
  <c r="AV2738" i="1"/>
  <c r="AY2288" i="1"/>
  <c r="AX2288" i="1"/>
  <c r="AW2288" i="1"/>
  <c r="AV2288" i="1"/>
  <c r="AY3391" i="1"/>
  <c r="AX3391" i="1"/>
  <c r="AW3391" i="1"/>
  <c r="AV3391" i="1"/>
  <c r="AY1134" i="1"/>
  <c r="AX1134" i="1"/>
  <c r="AW1134" i="1"/>
  <c r="AV1134" i="1"/>
  <c r="AY4435" i="1"/>
  <c r="AX4435" i="1"/>
  <c r="AW4435" i="1"/>
  <c r="AV4435" i="1"/>
  <c r="AY3029" i="1"/>
  <c r="BB3029" i="1" s="1"/>
  <c r="AX3029" i="1"/>
  <c r="BA3029" i="1" s="1"/>
  <c r="AW3029" i="1"/>
  <c r="AV3029" i="1"/>
  <c r="BC3029" i="1" s="1"/>
  <c r="AY4429" i="1"/>
  <c r="AX4429" i="1"/>
  <c r="AW4429" i="1"/>
  <c r="AV4429" i="1"/>
  <c r="AY4376" i="1"/>
  <c r="AX4376" i="1"/>
  <c r="AW4376" i="1"/>
  <c r="AV4376" i="1"/>
  <c r="AY3129" i="1"/>
  <c r="AX3129" i="1"/>
  <c r="AW3129" i="1"/>
  <c r="AV3129" i="1"/>
  <c r="AY3588" i="1"/>
  <c r="AX3588" i="1"/>
  <c r="AW3588" i="1"/>
  <c r="AV3588" i="1"/>
  <c r="AY2709" i="1"/>
  <c r="AX2709" i="1"/>
  <c r="AW2709" i="1"/>
  <c r="AV2709" i="1"/>
  <c r="AY2404" i="1"/>
  <c r="AX2404" i="1"/>
  <c r="AW2404" i="1"/>
  <c r="AV2404" i="1"/>
  <c r="AY4141" i="1"/>
  <c r="AX4141" i="1"/>
  <c r="AW4141" i="1"/>
  <c r="AV4141" i="1"/>
  <c r="AY4193" i="1"/>
  <c r="AX4193" i="1"/>
  <c r="AW4193" i="1"/>
  <c r="AV4193" i="1"/>
  <c r="AY981" i="1"/>
  <c r="AX981" i="1"/>
  <c r="AW981" i="1"/>
  <c r="AV981" i="1"/>
  <c r="AY5178" i="1"/>
  <c r="AX5178" i="1"/>
  <c r="AW5178" i="1"/>
  <c r="AV5178" i="1"/>
  <c r="AY3868" i="1"/>
  <c r="AX3868" i="1"/>
  <c r="AW3868" i="1"/>
  <c r="AV3868" i="1"/>
  <c r="AY5128" i="1"/>
  <c r="AX5128" i="1"/>
  <c r="AW5128" i="1"/>
  <c r="AV5128" i="1"/>
  <c r="AY3663" i="1"/>
  <c r="BB3663" i="1" s="1"/>
  <c r="AX3663" i="1"/>
  <c r="BA3663" i="1" s="1"/>
  <c r="AW3663" i="1"/>
  <c r="BD3663" i="1" s="1"/>
  <c r="AV3663" i="1"/>
  <c r="BC3663" i="1" s="1"/>
  <c r="AY4730" i="1"/>
  <c r="AX4730" i="1"/>
  <c r="AW4730" i="1"/>
  <c r="AV4730" i="1"/>
  <c r="AY5281" i="1"/>
  <c r="AX5281" i="1"/>
  <c r="AW5281" i="1"/>
  <c r="AV5281" i="1"/>
  <c r="AY4673" i="1"/>
  <c r="AX4673" i="1"/>
  <c r="AW4673" i="1"/>
  <c r="AV4673" i="1"/>
  <c r="AY1015" i="1"/>
  <c r="AX1015" i="1"/>
  <c r="AW1015" i="1"/>
  <c r="AV1015" i="1"/>
  <c r="AY660" i="1"/>
  <c r="AX660" i="1"/>
  <c r="AW660" i="1"/>
  <c r="AV660" i="1"/>
  <c r="AY2328" i="1"/>
  <c r="AX2328" i="1"/>
  <c r="AW2328" i="1"/>
  <c r="AV2328" i="1"/>
  <c r="AY4230" i="1"/>
  <c r="AX4230" i="1"/>
  <c r="AW4230" i="1"/>
  <c r="AV4230" i="1"/>
  <c r="AY1212" i="1"/>
  <c r="AX1212" i="1"/>
  <c r="AW1212" i="1"/>
  <c r="AV1212" i="1"/>
  <c r="AY5070" i="1"/>
  <c r="AX5070" i="1"/>
  <c r="AW5070" i="1"/>
  <c r="AV5070" i="1"/>
  <c r="AY2751" i="1"/>
  <c r="AX2751" i="1"/>
  <c r="AW2751" i="1"/>
  <c r="AV2751" i="1"/>
  <c r="AY5441" i="1"/>
  <c r="AX5441" i="1"/>
  <c r="AW5441" i="1"/>
  <c r="AV5441" i="1"/>
  <c r="AY3901" i="1"/>
  <c r="AX3901" i="1"/>
  <c r="AW3901" i="1"/>
  <c r="AV3901" i="1"/>
  <c r="AY2908" i="1"/>
  <c r="AX2908" i="1"/>
  <c r="AW2908" i="1"/>
  <c r="AV2908" i="1"/>
  <c r="AY5407" i="1"/>
  <c r="AX5407" i="1"/>
  <c r="AW5407" i="1"/>
  <c r="AV5407" i="1"/>
  <c r="AY4446" i="1"/>
  <c r="AX4446" i="1"/>
  <c r="AW4446" i="1"/>
  <c r="AV4446" i="1"/>
  <c r="AY2580" i="1"/>
  <c r="AX2580" i="1"/>
  <c r="AW2580" i="1"/>
  <c r="AV2580" i="1"/>
  <c r="AY4334" i="1"/>
  <c r="AX4334" i="1"/>
  <c r="AW4334" i="1"/>
  <c r="AV4334" i="1"/>
  <c r="AY2380" i="1"/>
  <c r="AX2380" i="1"/>
  <c r="AW2380" i="1"/>
  <c r="AV2380" i="1"/>
  <c r="AY5516" i="1"/>
  <c r="AX5516" i="1"/>
  <c r="AW5516" i="1"/>
  <c r="AV5516" i="1"/>
  <c r="AY3387" i="1"/>
  <c r="AX3387" i="1"/>
  <c r="AW3387" i="1"/>
  <c r="AV3387" i="1"/>
  <c r="AY3525" i="1"/>
  <c r="AX3525" i="1"/>
  <c r="AW3525" i="1"/>
  <c r="AV3525" i="1"/>
  <c r="AY1515" i="1"/>
  <c r="AX1515" i="1"/>
  <c r="AW1515" i="1"/>
  <c r="AV1515" i="1"/>
  <c r="AY795" i="1"/>
  <c r="AX795" i="1"/>
  <c r="AW795" i="1"/>
  <c r="AV795" i="1"/>
  <c r="AY5080" i="1"/>
  <c r="AX5080" i="1"/>
  <c r="AW5080" i="1"/>
  <c r="AV5080" i="1"/>
  <c r="AY3931" i="1"/>
  <c r="AX3931" i="1"/>
  <c r="AW3931" i="1"/>
  <c r="AV3931" i="1"/>
  <c r="AY1002" i="1"/>
  <c r="AX1002" i="1"/>
  <c r="AW1002" i="1"/>
  <c r="AV1002" i="1"/>
  <c r="AY3098" i="1"/>
  <c r="AX3098" i="1"/>
  <c r="AW3098" i="1"/>
  <c r="AV3098" i="1"/>
  <c r="AY3523" i="1"/>
  <c r="AX3523" i="1"/>
  <c r="AW3523" i="1"/>
  <c r="AV3523" i="1"/>
  <c r="AY4808" i="1"/>
  <c r="AX4808" i="1"/>
  <c r="AW4808" i="1"/>
  <c r="AV4808" i="1"/>
  <c r="AY1777" i="1"/>
  <c r="BB1777" i="1" s="1"/>
  <c r="AX1777" i="1"/>
  <c r="BA1777" i="1" s="1"/>
  <c r="AW1777" i="1"/>
  <c r="BD1777" i="1" s="1"/>
  <c r="AV1777" i="1"/>
  <c r="BC1777" i="1" s="1"/>
  <c r="AY931" i="1"/>
  <c r="AX931" i="1"/>
  <c r="AW931" i="1"/>
  <c r="AV931" i="1"/>
  <c r="AY4780" i="1"/>
  <c r="AX4780" i="1"/>
  <c r="AW4780" i="1"/>
  <c r="AV4780" i="1"/>
  <c r="AY1475" i="1"/>
  <c r="AX1475" i="1"/>
  <c r="AW1475" i="1"/>
  <c r="AV1475" i="1"/>
  <c r="AY5023" i="1"/>
  <c r="AX5023" i="1"/>
  <c r="AW5023" i="1"/>
  <c r="AV5023" i="1"/>
  <c r="AY3750" i="1"/>
  <c r="AX3750" i="1"/>
  <c r="AW3750" i="1"/>
  <c r="AV3750" i="1"/>
  <c r="AY2624" i="1"/>
  <c r="AX2624" i="1"/>
  <c r="AW2624" i="1"/>
  <c r="AV2624" i="1"/>
  <c r="AY3844" i="1"/>
  <c r="AX3844" i="1"/>
  <c r="AW3844" i="1"/>
  <c r="AV3844" i="1"/>
  <c r="AY498" i="1"/>
  <c r="AX498" i="1"/>
  <c r="AW498" i="1"/>
  <c r="AV498" i="1"/>
  <c r="AY3467" i="1"/>
  <c r="AX3467" i="1"/>
  <c r="AW3467" i="1"/>
  <c r="AV3467" i="1"/>
  <c r="AY1804" i="1"/>
  <c r="AX1804" i="1"/>
  <c r="AW1804" i="1"/>
  <c r="AV1804" i="1"/>
  <c r="AY689" i="1"/>
  <c r="AX689" i="1"/>
  <c r="AW689" i="1"/>
  <c r="AV689" i="1"/>
  <c r="AY1726" i="1"/>
  <c r="AX1726" i="1"/>
  <c r="AW1726" i="1"/>
  <c r="AV1726" i="1"/>
  <c r="AY5501" i="1"/>
  <c r="AX5501" i="1"/>
  <c r="AW5501" i="1"/>
  <c r="AV5501" i="1"/>
  <c r="AY1734" i="1"/>
  <c r="AX1734" i="1"/>
  <c r="AW1734" i="1"/>
  <c r="AV1734" i="1"/>
  <c r="AY5208" i="1"/>
  <c r="AX5208" i="1"/>
  <c r="AW5208" i="1"/>
  <c r="AV5208" i="1"/>
  <c r="AY2423" i="1"/>
  <c r="AX2423" i="1"/>
  <c r="AW2423" i="1"/>
  <c r="AV2423" i="1"/>
  <c r="AY4070" i="1"/>
  <c r="AX4070" i="1"/>
  <c r="AW4070" i="1"/>
  <c r="AV4070" i="1"/>
  <c r="AY752" i="1"/>
  <c r="AX752" i="1"/>
  <c r="AW752" i="1"/>
  <c r="AV752" i="1"/>
  <c r="AY3565" i="1"/>
  <c r="AX3565" i="1"/>
  <c r="AW3565" i="1"/>
  <c r="AV3565" i="1"/>
  <c r="AY2346" i="1"/>
  <c r="AX2346" i="1"/>
  <c r="AW2346" i="1"/>
  <c r="AV2346" i="1"/>
  <c r="AY1441" i="1"/>
  <c r="AX1441" i="1"/>
  <c r="AW1441" i="1"/>
  <c r="AV1441" i="1"/>
  <c r="AY2332" i="1"/>
  <c r="AX2332" i="1"/>
  <c r="AW2332" i="1"/>
  <c r="AV2332" i="1"/>
  <c r="AY3281" i="1"/>
  <c r="AX3281" i="1"/>
  <c r="AW3281" i="1"/>
  <c r="AV3281" i="1"/>
  <c r="AY1877" i="1"/>
  <c r="AX1877" i="1"/>
  <c r="AW1877" i="1"/>
  <c r="AV1877" i="1"/>
  <c r="AY2224" i="1"/>
  <c r="AX2224" i="1"/>
  <c r="AW2224" i="1"/>
  <c r="AV2224" i="1"/>
  <c r="AY4988" i="1"/>
  <c r="AX4988" i="1"/>
  <c r="AW4988" i="1"/>
  <c r="AV4988" i="1"/>
  <c r="AY869" i="1"/>
  <c r="BB869" i="1" s="1"/>
  <c r="AX869" i="1"/>
  <c r="BA869" i="1" s="1"/>
  <c r="AW869" i="1"/>
  <c r="BD869" i="1" s="1"/>
  <c r="AV869" i="1"/>
  <c r="BC869" i="1" s="1"/>
  <c r="AY4504" i="1"/>
  <c r="AX4504" i="1"/>
  <c r="AW4504" i="1"/>
  <c r="AV4504" i="1"/>
  <c r="AY2207" i="1"/>
  <c r="AX2207" i="1"/>
  <c r="AW2207" i="1"/>
  <c r="AV2207" i="1"/>
  <c r="AY4106" i="1"/>
  <c r="AX4106" i="1"/>
  <c r="AW4106" i="1"/>
  <c r="AV4106" i="1"/>
  <c r="AY1893" i="1"/>
  <c r="AX1893" i="1"/>
  <c r="AW1893" i="1"/>
  <c r="AV1893" i="1"/>
  <c r="AY4035" i="1"/>
  <c r="AX4035" i="1"/>
  <c r="AW4035" i="1"/>
  <c r="AV4035" i="1"/>
  <c r="AY1802" i="1"/>
  <c r="AX1802" i="1"/>
  <c r="AW1802" i="1"/>
  <c r="AV1802" i="1"/>
  <c r="AY1697" i="1"/>
  <c r="AX1697" i="1"/>
  <c r="AW1697" i="1"/>
  <c r="AV1697" i="1"/>
  <c r="AY2523" i="1"/>
  <c r="AX2523" i="1"/>
  <c r="AW2523" i="1"/>
  <c r="AV2523" i="1"/>
  <c r="AY3052" i="1"/>
  <c r="AX3052" i="1"/>
  <c r="AW3052" i="1"/>
  <c r="AV3052" i="1"/>
  <c r="AY2671" i="1"/>
  <c r="AX2671" i="1"/>
  <c r="AW2671" i="1"/>
  <c r="AV2671" i="1"/>
  <c r="AY3431" i="1"/>
  <c r="AX3431" i="1"/>
  <c r="AW3431" i="1"/>
  <c r="AV3431" i="1"/>
  <c r="AY420" i="1"/>
  <c r="AX420" i="1"/>
  <c r="AW420" i="1"/>
  <c r="AV420" i="1"/>
  <c r="AY579" i="1"/>
  <c r="AX579" i="1"/>
  <c r="AW579" i="1"/>
  <c r="AV579" i="1"/>
  <c r="AY443" i="1"/>
  <c r="AX443" i="1"/>
  <c r="AW443" i="1"/>
  <c r="AV443" i="1"/>
  <c r="AY2375" i="1"/>
  <c r="AX2375" i="1"/>
  <c r="AW2375" i="1"/>
  <c r="AV2375" i="1"/>
  <c r="AY1022" i="1"/>
  <c r="AX1022" i="1"/>
  <c r="AW1022" i="1"/>
  <c r="AV1022" i="1"/>
  <c r="AY2940" i="1"/>
  <c r="AX2940" i="1"/>
  <c r="AW2940" i="1"/>
  <c r="AV2940" i="1"/>
  <c r="AY5402" i="1"/>
  <c r="AX5402" i="1"/>
  <c r="AW5402" i="1"/>
  <c r="AV5402" i="1"/>
  <c r="AY378" i="1"/>
  <c r="AX378" i="1"/>
  <c r="AW378" i="1"/>
  <c r="AV378" i="1"/>
  <c r="AY2194" i="1"/>
  <c r="AX2194" i="1"/>
  <c r="AW2194" i="1"/>
  <c r="AV2194" i="1"/>
  <c r="AY4372" i="1"/>
  <c r="AX4372" i="1"/>
  <c r="AW4372" i="1"/>
  <c r="AV4372" i="1"/>
  <c r="AY4343" i="1"/>
  <c r="AX4343" i="1"/>
  <c r="AW4343" i="1"/>
  <c r="AV4343" i="1"/>
  <c r="AY4158" i="1"/>
  <c r="AX4158" i="1"/>
  <c r="AW4158" i="1"/>
  <c r="AV4158" i="1"/>
  <c r="AY4953" i="1"/>
  <c r="AX4953" i="1"/>
  <c r="AW4953" i="1"/>
  <c r="AV4953" i="1"/>
  <c r="AY2921" i="1"/>
  <c r="AX2921" i="1"/>
  <c r="AW2921" i="1"/>
  <c r="AV2921" i="1"/>
  <c r="AY337" i="1"/>
  <c r="AX337" i="1"/>
  <c r="AW337" i="1"/>
  <c r="AV337" i="1"/>
  <c r="AY3898" i="1"/>
  <c r="AX3898" i="1"/>
  <c r="AW3898" i="1"/>
  <c r="AV3898" i="1"/>
  <c r="AY3582" i="1"/>
  <c r="AX3582" i="1"/>
  <c r="AW3582" i="1"/>
  <c r="AV3582" i="1"/>
  <c r="AY3776" i="1"/>
  <c r="AX3776" i="1"/>
  <c r="AW3776" i="1"/>
  <c r="AV3776" i="1"/>
  <c r="AY400" i="1"/>
  <c r="AX400" i="1"/>
  <c r="AW400" i="1"/>
  <c r="AV400" i="1"/>
  <c r="AY3035" i="1"/>
  <c r="AX3035" i="1"/>
  <c r="AW3035" i="1"/>
  <c r="AV3035" i="1"/>
  <c r="AY4377" i="1"/>
  <c r="AX4377" i="1"/>
  <c r="AW4377" i="1"/>
  <c r="AV4377" i="1"/>
  <c r="AY2771" i="1"/>
  <c r="AX2771" i="1"/>
  <c r="AW2771" i="1"/>
  <c r="AV2771" i="1"/>
  <c r="AY789" i="1"/>
  <c r="AX789" i="1"/>
  <c r="AW789" i="1"/>
  <c r="AV789" i="1"/>
  <c r="AY2746" i="1"/>
  <c r="AX2746" i="1"/>
  <c r="AW2746" i="1"/>
  <c r="AV2746" i="1"/>
  <c r="AY1335" i="1"/>
  <c r="AX1335" i="1"/>
  <c r="AW1335" i="1"/>
  <c r="AV1335" i="1"/>
  <c r="AY4089" i="1"/>
  <c r="AX4089" i="1"/>
  <c r="AW4089" i="1"/>
  <c r="AV4089" i="1"/>
  <c r="AY5240" i="1"/>
  <c r="AX5240" i="1"/>
  <c r="AW5240" i="1"/>
  <c r="AV5240" i="1"/>
  <c r="AY3332" i="1"/>
  <c r="AX3332" i="1"/>
  <c r="AW3332" i="1"/>
  <c r="AV3332" i="1"/>
  <c r="AY577" i="1"/>
  <c r="AX577" i="1"/>
  <c r="BA577" i="1" s="1"/>
  <c r="AW577" i="1"/>
  <c r="BD577" i="1" s="1"/>
  <c r="AV577" i="1"/>
  <c r="BC577" i="1" s="1"/>
  <c r="AY940" i="1"/>
  <c r="AX940" i="1"/>
  <c r="AW940" i="1"/>
  <c r="AV940" i="1"/>
  <c r="AY3374" i="1"/>
  <c r="AX3374" i="1"/>
  <c r="AW3374" i="1"/>
  <c r="AV3374" i="1"/>
  <c r="AY4304" i="1"/>
  <c r="AX4304" i="1"/>
  <c r="AW4304" i="1"/>
  <c r="AV4304" i="1"/>
  <c r="AY2333" i="1"/>
  <c r="AX2333" i="1"/>
  <c r="AW2333" i="1"/>
  <c r="AV2333" i="1"/>
  <c r="AY1686" i="1"/>
  <c r="AX1686" i="1"/>
  <c r="AW1686" i="1"/>
  <c r="AV1686" i="1"/>
  <c r="AY4134" i="1"/>
  <c r="AX4134" i="1"/>
  <c r="AW4134" i="1"/>
  <c r="AV4134" i="1"/>
  <c r="AY2512" i="1"/>
  <c r="AX2512" i="1"/>
  <c r="AW2512" i="1"/>
  <c r="AV2512" i="1"/>
  <c r="AY4524" i="1"/>
  <c r="AX4524" i="1"/>
  <c r="AW4524" i="1"/>
  <c r="AV4524" i="1"/>
  <c r="AY2865" i="1"/>
  <c r="AX2865" i="1"/>
  <c r="AW2865" i="1"/>
  <c r="AV2865" i="1"/>
  <c r="AY1005" i="1"/>
  <c r="AX1005" i="1"/>
  <c r="AW1005" i="1"/>
  <c r="AV1005" i="1"/>
  <c r="AY4362" i="1"/>
  <c r="AX4362" i="1"/>
  <c r="AW4362" i="1"/>
  <c r="AV4362" i="1"/>
  <c r="AY4515" i="1"/>
  <c r="AX4515" i="1"/>
  <c r="AW4515" i="1"/>
  <c r="AV4515" i="1"/>
  <c r="AY4636" i="1"/>
  <c r="AX4636" i="1"/>
  <c r="AW4636" i="1"/>
  <c r="AV4636" i="1"/>
  <c r="AY3882" i="1"/>
  <c r="AX3882" i="1"/>
  <c r="AW3882" i="1"/>
  <c r="AV3882" i="1"/>
  <c r="AY2729" i="1"/>
  <c r="AX2729" i="1"/>
  <c r="AW2729" i="1"/>
  <c r="AV2729" i="1"/>
  <c r="AY590" i="1"/>
  <c r="AX590" i="1"/>
  <c r="AW590" i="1"/>
  <c r="AV590" i="1"/>
  <c r="AY1620" i="1"/>
  <c r="AX1620" i="1"/>
  <c r="AW1620" i="1"/>
  <c r="AV1620" i="1"/>
  <c r="AY1516" i="1"/>
  <c r="AX1516" i="1"/>
  <c r="AW1516" i="1"/>
  <c r="AV1516" i="1"/>
  <c r="AY494" i="1"/>
  <c r="AX494" i="1"/>
  <c r="AW494" i="1"/>
  <c r="AV494" i="1"/>
  <c r="AY4618" i="1"/>
  <c r="AX4618" i="1"/>
  <c r="AW4618" i="1"/>
  <c r="AV4618" i="1"/>
  <c r="AY3850" i="1"/>
  <c r="AX3850" i="1"/>
  <c r="AW3850" i="1"/>
  <c r="AV3850" i="1"/>
  <c r="AY628" i="1"/>
  <c r="AX628" i="1"/>
  <c r="AW628" i="1"/>
  <c r="AV628" i="1"/>
  <c r="AY5294" i="1"/>
  <c r="AX5294" i="1"/>
  <c r="AW5294" i="1"/>
  <c r="AV5294" i="1"/>
  <c r="AY1582" i="1"/>
  <c r="AX1582" i="1"/>
  <c r="AW1582" i="1"/>
  <c r="AV1582" i="1"/>
  <c r="AY4458" i="1"/>
  <c r="AX4458" i="1"/>
  <c r="AW4458" i="1"/>
  <c r="AV4458" i="1"/>
  <c r="AY2487" i="1"/>
  <c r="AX2487" i="1"/>
  <c r="AW2487" i="1"/>
  <c r="AV2487" i="1"/>
  <c r="AY3839" i="1"/>
  <c r="AX3839" i="1"/>
  <c r="AW3839" i="1"/>
  <c r="AV3839" i="1"/>
  <c r="AY690" i="1"/>
  <c r="AX690" i="1"/>
  <c r="AW690" i="1"/>
  <c r="AV690" i="1"/>
  <c r="AY5532" i="1"/>
  <c r="AX5532" i="1"/>
  <c r="AW5532" i="1"/>
  <c r="AV5532" i="1"/>
  <c r="AY1962" i="1"/>
  <c r="AX1962" i="1"/>
  <c r="AW1962" i="1"/>
  <c r="AV1962" i="1"/>
  <c r="AY4213" i="1"/>
  <c r="AX4213" i="1"/>
  <c r="AW4213" i="1"/>
  <c r="AV4213" i="1"/>
  <c r="AY1882" i="1"/>
  <c r="AX1882" i="1"/>
  <c r="AW1882" i="1"/>
  <c r="AV1882" i="1"/>
  <c r="AY4553" i="1"/>
  <c r="AX4553" i="1"/>
  <c r="AW4553" i="1"/>
  <c r="AV4553" i="1"/>
  <c r="AY1806" i="1"/>
  <c r="AX1806" i="1"/>
  <c r="AW1806" i="1"/>
  <c r="AV1806" i="1"/>
  <c r="AY1922" i="1"/>
  <c r="AX1922" i="1"/>
  <c r="AW1922" i="1"/>
  <c r="AV1922" i="1"/>
  <c r="AY2801" i="1"/>
  <c r="AX2801" i="1"/>
  <c r="AW2801" i="1"/>
  <c r="AV2801" i="1"/>
  <c r="AY3862" i="1"/>
  <c r="AX3862" i="1"/>
  <c r="AW3862" i="1"/>
  <c r="AV3862" i="1"/>
  <c r="AY2614" i="1"/>
  <c r="AX2614" i="1"/>
  <c r="AW2614" i="1"/>
  <c r="AV2614" i="1"/>
  <c r="AY2203" i="1"/>
  <c r="AX2203" i="1"/>
  <c r="AW2203" i="1"/>
  <c r="AV2203" i="1"/>
  <c r="AY3661" i="1"/>
  <c r="AX3661" i="1"/>
  <c r="AW3661" i="1"/>
  <c r="AV3661" i="1"/>
  <c r="AY2290" i="1"/>
  <c r="AX2290" i="1"/>
  <c r="AW2290" i="1"/>
  <c r="AV2290" i="1"/>
  <c r="AY3780" i="1"/>
  <c r="AX3780" i="1"/>
  <c r="AW3780" i="1"/>
  <c r="AV3780" i="1"/>
  <c r="AY2408" i="1"/>
  <c r="AX2408" i="1"/>
  <c r="AW2408" i="1"/>
  <c r="AV2408" i="1"/>
  <c r="AY5036" i="1"/>
  <c r="AX5036" i="1"/>
  <c r="AW5036" i="1"/>
  <c r="AV5036" i="1"/>
  <c r="AY5344" i="1"/>
  <c r="AX5344" i="1"/>
  <c r="AW5344" i="1"/>
  <c r="AV5344" i="1"/>
  <c r="AY340" i="1"/>
  <c r="AX340" i="1"/>
  <c r="AW340" i="1"/>
  <c r="AV340" i="1"/>
  <c r="AY572" i="1"/>
  <c r="AX572" i="1"/>
  <c r="AW572" i="1"/>
  <c r="AV572" i="1"/>
  <c r="AY2402" i="1"/>
  <c r="AX2402" i="1"/>
  <c r="AW2402" i="1"/>
  <c r="AV2402" i="1"/>
  <c r="AY1052" i="1"/>
  <c r="AX1052" i="1"/>
  <c r="AW1052" i="1"/>
  <c r="AV1052" i="1"/>
  <c r="AY5112" i="1"/>
  <c r="AX5112" i="1"/>
  <c r="AW5112" i="1"/>
  <c r="AV5112" i="1"/>
  <c r="AY5448" i="1"/>
  <c r="AX5448" i="1"/>
  <c r="AW5448" i="1"/>
  <c r="AV5448" i="1"/>
  <c r="AY307" i="1"/>
  <c r="AX307" i="1"/>
  <c r="AW307" i="1"/>
  <c r="AV307" i="1"/>
  <c r="AY1474" i="1"/>
  <c r="AX1474" i="1"/>
  <c r="AW1474" i="1"/>
  <c r="AV1474" i="1"/>
  <c r="AY2407" i="1"/>
  <c r="AX2407" i="1"/>
  <c r="AW2407" i="1"/>
  <c r="AV2407" i="1"/>
  <c r="AY1657" i="1"/>
  <c r="AX1657" i="1"/>
  <c r="AW1657" i="1"/>
  <c r="AV1657" i="1"/>
  <c r="AY3170" i="1"/>
  <c r="AX3170" i="1"/>
  <c r="AW3170" i="1"/>
  <c r="AV3170" i="1"/>
  <c r="AY3092" i="1"/>
  <c r="AX3092" i="1"/>
  <c r="AW3092" i="1"/>
  <c r="AV3092" i="1"/>
  <c r="AY2894" i="1"/>
  <c r="AX2894" i="1"/>
  <c r="AW2894" i="1"/>
  <c r="AV2894" i="1"/>
  <c r="AY455" i="1"/>
  <c r="BB455" i="1" s="1"/>
  <c r="AX455" i="1"/>
  <c r="BA455" i="1" s="1"/>
  <c r="AW455" i="1"/>
  <c r="AV455" i="1"/>
  <c r="BC455" i="1" s="1"/>
  <c r="AY4245" i="1"/>
  <c r="AX4245" i="1"/>
  <c r="AW4245" i="1"/>
  <c r="AV4245" i="1"/>
  <c r="AY1857" i="1"/>
  <c r="AX1857" i="1"/>
  <c r="AW1857" i="1"/>
  <c r="AV1857" i="1"/>
  <c r="AY1996" i="1"/>
  <c r="AX1996" i="1"/>
  <c r="AW1996" i="1"/>
  <c r="AV1996" i="1"/>
  <c r="AY3485" i="1"/>
  <c r="AX3485" i="1"/>
  <c r="AW3485" i="1"/>
  <c r="AV3485" i="1"/>
  <c r="AY364" i="1"/>
  <c r="AX364" i="1"/>
  <c r="AW364" i="1"/>
  <c r="AV364" i="1"/>
  <c r="AY4235" i="1"/>
  <c r="AX4235" i="1"/>
  <c r="AW4235" i="1"/>
  <c r="AV4235" i="1"/>
  <c r="AY350" i="1"/>
  <c r="AX350" i="1"/>
  <c r="AW350" i="1"/>
  <c r="AV350" i="1"/>
  <c r="AY2160" i="1"/>
  <c r="AX2160" i="1"/>
  <c r="AW2160" i="1"/>
  <c r="AV2160" i="1"/>
  <c r="AY3345" i="1"/>
  <c r="AX3345" i="1"/>
  <c r="AW3345" i="1"/>
  <c r="AV3345" i="1"/>
  <c r="AY4160" i="1"/>
  <c r="AX4160" i="1"/>
  <c r="AW4160" i="1"/>
  <c r="AV4160" i="1"/>
  <c r="AY3892" i="1"/>
  <c r="AX3892" i="1"/>
  <c r="AW3892" i="1"/>
  <c r="AV3892" i="1"/>
  <c r="AY1874" i="1"/>
  <c r="AX1874" i="1"/>
  <c r="AW1874" i="1"/>
  <c r="AV1874" i="1"/>
  <c r="AY4870" i="1"/>
  <c r="AX4870" i="1"/>
  <c r="AW4870" i="1"/>
  <c r="AV4870" i="1"/>
  <c r="AY4223" i="1"/>
  <c r="AX4223" i="1"/>
  <c r="AW4223" i="1"/>
  <c r="AV4223" i="1"/>
  <c r="AY4454" i="1"/>
  <c r="AX4454" i="1"/>
  <c r="AW4454" i="1"/>
  <c r="AV4454" i="1"/>
  <c r="AY4752" i="1"/>
  <c r="AX4752" i="1"/>
  <c r="AW4752" i="1"/>
  <c r="AV4752" i="1"/>
  <c r="AY5513" i="1"/>
  <c r="AX5513" i="1"/>
  <c r="AW5513" i="1"/>
  <c r="AV5513" i="1"/>
  <c r="AY2586" i="1"/>
  <c r="AX2586" i="1"/>
  <c r="AW2586" i="1"/>
  <c r="AV2586" i="1"/>
  <c r="AY539" i="1"/>
  <c r="AX539" i="1"/>
  <c r="AW539" i="1"/>
  <c r="AV539" i="1"/>
  <c r="AY2642" i="1"/>
  <c r="AX2642" i="1"/>
  <c r="AW2642" i="1"/>
  <c r="AV2642" i="1"/>
  <c r="AY2603" i="1"/>
  <c r="AX2603" i="1"/>
  <c r="AW2603" i="1"/>
  <c r="AV2603" i="1"/>
  <c r="AY367" i="1"/>
  <c r="AX367" i="1"/>
  <c r="AW367" i="1"/>
  <c r="AV367" i="1"/>
  <c r="AY1941" i="1"/>
  <c r="AX1941" i="1"/>
  <c r="AW1941" i="1"/>
  <c r="AV1941" i="1"/>
  <c r="AY5227" i="1"/>
  <c r="AX5227" i="1"/>
  <c r="AW5227" i="1"/>
  <c r="AV5227" i="1"/>
  <c r="AY3726" i="1"/>
  <c r="AX3726" i="1"/>
  <c r="AW3726" i="1"/>
  <c r="AV3726" i="1"/>
  <c r="AY1896" i="1"/>
  <c r="AX1896" i="1"/>
  <c r="AW1896" i="1"/>
  <c r="AV1896" i="1"/>
  <c r="AY1403" i="1"/>
  <c r="AX1403" i="1"/>
  <c r="AW1403" i="1"/>
  <c r="AV1403" i="1"/>
  <c r="AY3377" i="1"/>
  <c r="AX3377" i="1"/>
  <c r="AW3377" i="1"/>
  <c r="AV3377" i="1"/>
  <c r="AY582" i="1"/>
  <c r="AX582" i="1"/>
  <c r="AW582" i="1"/>
  <c r="AV582" i="1"/>
  <c r="AY3706" i="1"/>
  <c r="AX3706" i="1"/>
  <c r="AW3706" i="1"/>
  <c r="AV3706" i="1"/>
  <c r="AY2703" i="1"/>
  <c r="AX2703" i="1"/>
  <c r="AW2703" i="1"/>
  <c r="AV2703" i="1"/>
  <c r="AY1032" i="1"/>
  <c r="AX1032" i="1"/>
  <c r="AW1032" i="1"/>
  <c r="AV1032" i="1"/>
  <c r="AY4789" i="1"/>
  <c r="AX4789" i="1"/>
  <c r="AW4789" i="1"/>
  <c r="AV4789" i="1"/>
  <c r="AY3120" i="1"/>
  <c r="AX3120" i="1"/>
  <c r="AW3120" i="1"/>
  <c r="AV3120" i="1"/>
  <c r="AY1769" i="1"/>
  <c r="BB1769" i="1" s="1"/>
  <c r="AX1769" i="1"/>
  <c r="BA1769" i="1" s="1"/>
  <c r="AW1769" i="1"/>
  <c r="BD1769" i="1" s="1"/>
  <c r="AV1769" i="1"/>
  <c r="BC1769" i="1" s="1"/>
  <c r="AY1957" i="1"/>
  <c r="AX1957" i="1"/>
  <c r="AW1957" i="1"/>
  <c r="AV1957" i="1"/>
  <c r="AY2327" i="1"/>
  <c r="AX2327" i="1"/>
  <c r="AW2327" i="1"/>
  <c r="AV2327" i="1"/>
  <c r="AY3968" i="1"/>
  <c r="AX3968" i="1"/>
  <c r="AW3968" i="1"/>
  <c r="AV3968" i="1"/>
  <c r="AY5618" i="1"/>
  <c r="AX5618" i="1"/>
  <c r="AW5618" i="1"/>
  <c r="AV5618" i="1"/>
  <c r="AY2057" i="1"/>
  <c r="AX2057" i="1"/>
  <c r="AW2057" i="1"/>
  <c r="AV2057" i="1"/>
  <c r="AY2087" i="1"/>
  <c r="AX2087" i="1"/>
  <c r="AW2087" i="1"/>
  <c r="AV2087" i="1"/>
  <c r="AY3201" i="1"/>
  <c r="AX3201" i="1"/>
  <c r="AW3201" i="1"/>
  <c r="AV3201" i="1"/>
  <c r="AY1114" i="1"/>
  <c r="AX1114" i="1"/>
  <c r="AW1114" i="1"/>
  <c r="AV1114" i="1"/>
  <c r="AY4749" i="1"/>
  <c r="AX4749" i="1"/>
  <c r="AW4749" i="1"/>
  <c r="AV4749" i="1"/>
  <c r="AY4307" i="1"/>
  <c r="AX4307" i="1"/>
  <c r="AW4307" i="1"/>
  <c r="AV4307" i="1"/>
  <c r="AY1059" i="1"/>
  <c r="AX1059" i="1"/>
  <c r="AW1059" i="1"/>
  <c r="AV1059" i="1"/>
  <c r="AY3056" i="1"/>
  <c r="AX3056" i="1"/>
  <c r="AW3056" i="1"/>
  <c r="AV3056" i="1"/>
  <c r="AY4102" i="1"/>
  <c r="AX4102" i="1"/>
  <c r="AW4102" i="1"/>
  <c r="AV4102" i="1"/>
  <c r="AY4842" i="1"/>
  <c r="AX4842" i="1"/>
  <c r="AW4842" i="1"/>
  <c r="AV4842" i="1"/>
  <c r="AY3360" i="1"/>
  <c r="AX3360" i="1"/>
  <c r="AW3360" i="1"/>
  <c r="AV3360" i="1"/>
  <c r="AY2019" i="1"/>
  <c r="AX2019" i="1"/>
  <c r="AW2019" i="1"/>
  <c r="AV2019" i="1"/>
  <c r="AY2263" i="1"/>
  <c r="AX2263" i="1"/>
  <c r="AW2263" i="1"/>
  <c r="AV2263" i="1"/>
  <c r="AY5553" i="1"/>
  <c r="AX5553" i="1"/>
  <c r="AW5553" i="1"/>
  <c r="AV5553" i="1"/>
  <c r="AY4069" i="1"/>
  <c r="AX4069" i="1"/>
  <c r="AW4069" i="1"/>
  <c r="AV4069" i="1"/>
  <c r="AY5439" i="1"/>
  <c r="AX5439" i="1"/>
  <c r="AW5439" i="1"/>
  <c r="AV5439" i="1"/>
  <c r="AY3943" i="1"/>
  <c r="AX3943" i="1"/>
  <c r="AW3943" i="1"/>
  <c r="AV3943" i="1"/>
  <c r="AY4965" i="1"/>
  <c r="AX4965" i="1"/>
  <c r="AW4965" i="1"/>
  <c r="AV4965" i="1"/>
  <c r="AY4656" i="1"/>
  <c r="AX4656" i="1"/>
  <c r="AW4656" i="1"/>
  <c r="AV4656" i="1"/>
  <c r="AY5518" i="1"/>
  <c r="AX5518" i="1"/>
  <c r="AW5518" i="1"/>
  <c r="AV5518" i="1"/>
  <c r="AY3265" i="1"/>
  <c r="AX3265" i="1"/>
  <c r="AW3265" i="1"/>
  <c r="AV3265" i="1"/>
  <c r="AY2968" i="1"/>
  <c r="AX2968" i="1"/>
  <c r="AW2968" i="1"/>
  <c r="AV2968" i="1"/>
  <c r="AY4185" i="1"/>
  <c r="AX4185" i="1"/>
  <c r="AW4185" i="1"/>
  <c r="AV4185" i="1"/>
  <c r="AY2883" i="1"/>
  <c r="AX2883" i="1"/>
  <c r="AW2883" i="1"/>
  <c r="AV2883" i="1"/>
  <c r="AY5340" i="1"/>
  <c r="AX5340" i="1"/>
  <c r="AW5340" i="1"/>
  <c r="AV5340" i="1"/>
  <c r="AY1651" i="1"/>
  <c r="AX1651" i="1"/>
  <c r="AW1651" i="1"/>
  <c r="AV1651" i="1"/>
  <c r="AY900" i="1"/>
  <c r="AX900" i="1"/>
  <c r="AW900" i="1"/>
  <c r="AV900" i="1"/>
  <c r="AY3386" i="1"/>
  <c r="AX3386" i="1"/>
  <c r="AW3386" i="1"/>
  <c r="AV3386" i="1"/>
  <c r="AY3716" i="1"/>
  <c r="AX3716" i="1"/>
  <c r="AW3716" i="1"/>
  <c r="AV3716" i="1"/>
  <c r="AY4210" i="1"/>
  <c r="AX4210" i="1"/>
  <c r="AW4210" i="1"/>
  <c r="AV4210" i="1"/>
  <c r="AY2261" i="1"/>
  <c r="BB2261" i="1" s="1"/>
  <c r="AX2261" i="1"/>
  <c r="BA2261" i="1" s="1"/>
  <c r="AW2261" i="1"/>
  <c r="BD2261" i="1" s="1"/>
  <c r="AV2261" i="1"/>
  <c r="BC2261" i="1" s="1"/>
  <c r="AY2625" i="1"/>
  <c r="AX2625" i="1"/>
  <c r="AW2625" i="1"/>
  <c r="AV2625" i="1"/>
  <c r="AY2633" i="1"/>
  <c r="AX2633" i="1"/>
  <c r="AW2633" i="1"/>
  <c r="AV2633" i="1"/>
  <c r="AY4025" i="1"/>
  <c r="AX4025" i="1"/>
  <c r="AW4025" i="1"/>
  <c r="AV4025" i="1"/>
  <c r="AY4581" i="1"/>
  <c r="AX4581" i="1"/>
  <c r="AW4581" i="1"/>
  <c r="AV4581" i="1"/>
  <c r="AY4885" i="1"/>
  <c r="AX4885" i="1"/>
  <c r="AW4885" i="1"/>
  <c r="AV4885" i="1"/>
  <c r="AY427" i="1"/>
  <c r="AX427" i="1"/>
  <c r="AW427" i="1"/>
  <c r="AV427" i="1"/>
  <c r="AY1321" i="1"/>
  <c r="AX1321" i="1"/>
  <c r="AW1321" i="1"/>
  <c r="AV1321" i="1"/>
  <c r="AY3817" i="1"/>
  <c r="AX3817" i="1"/>
  <c r="AW3817" i="1"/>
  <c r="AV3817" i="1"/>
  <c r="AY1927" i="1"/>
  <c r="AX1927" i="1"/>
  <c r="AW1927" i="1"/>
  <c r="BD1927" i="1" s="1"/>
  <c r="AV1927" i="1"/>
  <c r="BC1927" i="1" s="1"/>
  <c r="AY4929" i="1"/>
  <c r="AX4929" i="1"/>
  <c r="AW4929" i="1"/>
  <c r="AV4929" i="1"/>
  <c r="AY2289" i="1"/>
  <c r="AX2289" i="1"/>
  <c r="AW2289" i="1"/>
  <c r="AV2289" i="1"/>
  <c r="AY836" i="1"/>
  <c r="AX836" i="1"/>
  <c r="AW836" i="1"/>
  <c r="AV836" i="1"/>
  <c r="AY4901" i="1"/>
  <c r="AX4901" i="1"/>
  <c r="AW4901" i="1"/>
  <c r="AV4901" i="1"/>
  <c r="AY1635" i="1"/>
  <c r="AX1635" i="1"/>
  <c r="AW1635" i="1"/>
  <c r="AV1635" i="1"/>
  <c r="AY4170" i="1"/>
  <c r="AX4170" i="1"/>
  <c r="AW4170" i="1"/>
  <c r="AV4170" i="1"/>
  <c r="AY4258" i="1"/>
  <c r="AX4258" i="1"/>
  <c r="AW4258" i="1"/>
  <c r="AV4258" i="1"/>
  <c r="AY2706" i="1"/>
  <c r="AX2706" i="1"/>
  <c r="AW2706" i="1"/>
  <c r="AV2706" i="1"/>
  <c r="BC2706" i="1" s="1"/>
  <c r="AY1696" i="1"/>
  <c r="AX1696" i="1"/>
  <c r="AW1696" i="1"/>
  <c r="AV1696" i="1"/>
  <c r="AY4836" i="1"/>
  <c r="AX4836" i="1"/>
  <c r="AW4836" i="1"/>
  <c r="AV4836" i="1"/>
  <c r="AY5387" i="1"/>
  <c r="AX5387" i="1"/>
  <c r="AW5387" i="1"/>
  <c r="AV5387" i="1"/>
  <c r="AY4737" i="1"/>
  <c r="AX4737" i="1"/>
  <c r="AW4737" i="1"/>
  <c r="AV4737" i="1"/>
  <c r="AY3087" i="1"/>
  <c r="AX3087" i="1"/>
  <c r="AW3087" i="1"/>
  <c r="AV3087" i="1"/>
  <c r="AY260" i="1"/>
  <c r="BB260" i="1" s="1"/>
  <c r="AX260" i="1"/>
  <c r="BA260" i="1" s="1"/>
  <c r="AW260" i="1"/>
  <c r="BD260" i="1" s="1"/>
  <c r="AV260" i="1"/>
  <c r="AY4510" i="1"/>
  <c r="AX4510" i="1"/>
  <c r="AW4510" i="1"/>
  <c r="AV4510" i="1"/>
  <c r="AY5131" i="1"/>
  <c r="AX5131" i="1"/>
  <c r="AW5131" i="1"/>
  <c r="AV5131" i="1"/>
  <c r="AY299" i="1"/>
  <c r="AX299" i="1"/>
  <c r="AW299" i="1"/>
  <c r="AV299" i="1"/>
  <c r="AY4776" i="1"/>
  <c r="AX4776" i="1"/>
  <c r="AW4776" i="1"/>
  <c r="AV4776" i="1"/>
  <c r="AY4149" i="1"/>
  <c r="AX4149" i="1"/>
  <c r="AW4149" i="1"/>
  <c r="AV4149" i="1"/>
  <c r="AY330" i="1"/>
  <c r="AX330" i="1"/>
  <c r="AW330" i="1"/>
  <c r="AV330" i="1"/>
  <c r="AY978" i="1"/>
  <c r="AX978" i="1"/>
  <c r="AW978" i="1"/>
  <c r="AV978" i="1"/>
  <c r="AY332" i="1"/>
  <c r="AX332" i="1"/>
  <c r="AW332" i="1"/>
  <c r="AV332" i="1"/>
  <c r="AY2969" i="1"/>
  <c r="AX2969" i="1"/>
  <c r="AW2969" i="1"/>
  <c r="AV2969" i="1"/>
  <c r="AY4530" i="1"/>
  <c r="AX4530" i="1"/>
  <c r="AW4530" i="1"/>
  <c r="AV4530" i="1"/>
  <c r="AY839" i="1"/>
  <c r="AX839" i="1"/>
  <c r="AW839" i="1"/>
  <c r="AV839" i="1"/>
  <c r="AY2454" i="1"/>
  <c r="AX2454" i="1"/>
  <c r="AW2454" i="1"/>
  <c r="AV2454" i="1"/>
  <c r="AY5100" i="1"/>
  <c r="AX5100" i="1"/>
  <c r="AW5100" i="1"/>
  <c r="AV5100" i="1"/>
  <c r="AY4303" i="1"/>
  <c r="AX4303" i="1"/>
  <c r="AW4303" i="1"/>
  <c r="AV4303" i="1"/>
  <c r="AY571" i="1"/>
  <c r="AX571" i="1"/>
  <c r="AW571" i="1"/>
  <c r="AV571" i="1"/>
  <c r="AY2584" i="1"/>
  <c r="AX2584" i="1"/>
  <c r="AW2584" i="1"/>
  <c r="AV2584" i="1"/>
  <c r="AY4549" i="1"/>
  <c r="AX4549" i="1"/>
  <c r="AW4549" i="1"/>
  <c r="AV4549" i="1"/>
  <c r="AY925" i="1"/>
  <c r="AX925" i="1"/>
  <c r="AW925" i="1"/>
  <c r="AV925" i="1"/>
  <c r="AY955" i="1"/>
  <c r="AX955" i="1"/>
  <c r="AW955" i="1"/>
  <c r="AV955" i="1"/>
  <c r="AY2959" i="1"/>
  <c r="AX2959" i="1"/>
  <c r="AW2959" i="1"/>
  <c r="AV2959" i="1"/>
  <c r="AY3067" i="1"/>
  <c r="AX3067" i="1"/>
  <c r="AW3067" i="1"/>
  <c r="AV3067" i="1"/>
  <c r="AY4028" i="1"/>
  <c r="AX4028" i="1"/>
  <c r="AW4028" i="1"/>
  <c r="AV4028" i="1"/>
  <c r="AY977" i="1"/>
  <c r="AX977" i="1"/>
  <c r="AW977" i="1"/>
  <c r="AV977" i="1"/>
  <c r="AY1489" i="1"/>
  <c r="AX1489" i="1"/>
  <c r="AW1489" i="1"/>
  <c r="AV1489" i="1"/>
  <c r="AY5242" i="1"/>
  <c r="AX5242" i="1"/>
  <c r="AW5242" i="1"/>
  <c r="AV5242" i="1"/>
  <c r="AY1596" i="1"/>
  <c r="AX1596" i="1"/>
  <c r="AW1596" i="1"/>
  <c r="AV1596" i="1"/>
  <c r="AY2479" i="1"/>
  <c r="AX2479" i="1"/>
  <c r="AW2479" i="1"/>
  <c r="AV2479" i="1"/>
  <c r="AY5342" i="1"/>
  <c r="AX5342" i="1"/>
  <c r="AW5342" i="1"/>
  <c r="AV5342" i="1"/>
  <c r="AY1036" i="1"/>
  <c r="AX1036" i="1"/>
  <c r="AW1036" i="1"/>
  <c r="AV1036" i="1"/>
  <c r="AY1379" i="1"/>
  <c r="AX1379" i="1"/>
  <c r="AW1379" i="1"/>
  <c r="AV1379" i="1"/>
  <c r="AY1795" i="1"/>
  <c r="AX1795" i="1"/>
  <c r="AW1795" i="1"/>
  <c r="AV1795" i="1"/>
  <c r="AY4678" i="1"/>
  <c r="AX4678" i="1"/>
  <c r="AW4678" i="1"/>
  <c r="AV4678" i="1"/>
  <c r="AY3910" i="1"/>
  <c r="AX3910" i="1"/>
  <c r="AW3910" i="1"/>
  <c r="AV3910" i="1"/>
  <c r="AY2253" i="1"/>
  <c r="AX2253" i="1"/>
  <c r="AW2253" i="1"/>
  <c r="AV2253" i="1"/>
  <c r="AY1887" i="1"/>
  <c r="AX1887" i="1"/>
  <c r="AW1887" i="1"/>
  <c r="AV1887" i="1"/>
  <c r="AY1304" i="1"/>
  <c r="AX1304" i="1"/>
  <c r="AW1304" i="1"/>
  <c r="AV1304" i="1"/>
  <c r="AY636" i="1"/>
  <c r="AX636" i="1"/>
  <c r="AW636" i="1"/>
  <c r="AV636" i="1"/>
  <c r="AY4161" i="1"/>
  <c r="AX4161" i="1"/>
  <c r="AW4161" i="1"/>
  <c r="AV4161" i="1"/>
  <c r="BC4161" i="1" s="1"/>
  <c r="AY2412" i="1"/>
  <c r="AX2412" i="1"/>
  <c r="AW2412" i="1"/>
  <c r="AV2412" i="1"/>
  <c r="AY4186" i="1"/>
  <c r="AX4186" i="1"/>
  <c r="AW4186" i="1"/>
  <c r="AV4186" i="1"/>
  <c r="AY2917" i="1"/>
  <c r="AX2917" i="1"/>
  <c r="AW2917" i="1"/>
  <c r="AV2917" i="1"/>
  <c r="AY5585" i="1"/>
  <c r="AX5585" i="1"/>
  <c r="AW5585" i="1"/>
  <c r="AV5585" i="1"/>
  <c r="AY1561" i="1"/>
  <c r="AX1561" i="1"/>
  <c r="AW1561" i="1"/>
  <c r="AV1561" i="1"/>
  <c r="AY2786" i="1"/>
  <c r="AX2786" i="1"/>
  <c r="AW2786" i="1"/>
  <c r="AV2786" i="1"/>
  <c r="AY3272" i="1"/>
  <c r="AX3272" i="1"/>
  <c r="AW3272" i="1"/>
  <c r="AV3272" i="1"/>
  <c r="AY771" i="1"/>
  <c r="AX771" i="1"/>
  <c r="AW771" i="1"/>
  <c r="AV771" i="1"/>
  <c r="AY5226" i="1"/>
  <c r="AX5226" i="1"/>
  <c r="AW5226" i="1"/>
  <c r="AV5226" i="1"/>
  <c r="AY1065" i="1"/>
  <c r="BB1065" i="1" s="1"/>
  <c r="AX1065" i="1"/>
  <c r="BA1065" i="1" s="1"/>
  <c r="AW1065" i="1"/>
  <c r="BD1065" i="1" s="1"/>
  <c r="AV1065" i="1"/>
  <c r="BC1065" i="1" s="1"/>
  <c r="AY5146" i="1"/>
  <c r="AX5146" i="1"/>
  <c r="AW5146" i="1"/>
  <c r="AV5146" i="1"/>
  <c r="AY2071" i="1"/>
  <c r="AX2071" i="1"/>
  <c r="AW2071" i="1"/>
  <c r="AV2071" i="1"/>
  <c r="AY2068" i="1"/>
  <c r="AX2068" i="1"/>
  <c r="AW2068" i="1"/>
  <c r="AV2068" i="1"/>
  <c r="AY2550" i="1"/>
  <c r="BB2550" i="1" s="1"/>
  <c r="AX2550" i="1"/>
  <c r="BA2550" i="1" s="1"/>
  <c r="AW2550" i="1"/>
  <c r="BD2550" i="1" s="1"/>
  <c r="AV2550" i="1"/>
  <c r="BC2550" i="1" s="1"/>
  <c r="AY4162" i="1"/>
  <c r="AX4162" i="1"/>
  <c r="AW4162" i="1"/>
  <c r="AV4162" i="1"/>
  <c r="AY1782" i="1"/>
  <c r="AX1782" i="1"/>
  <c r="AW1782" i="1"/>
  <c r="AV1782" i="1"/>
  <c r="AY2634" i="1"/>
  <c r="AX2634" i="1"/>
  <c r="AW2634" i="1"/>
  <c r="AV2634" i="1"/>
  <c r="AY724" i="1"/>
  <c r="AX724" i="1"/>
  <c r="AW724" i="1"/>
  <c r="AV724" i="1"/>
  <c r="AY611" i="1"/>
  <c r="AX611" i="1"/>
  <c r="AW611" i="1"/>
  <c r="AV611" i="1"/>
  <c r="AY4698" i="1"/>
  <c r="AX4698" i="1"/>
  <c r="AW4698" i="1"/>
  <c r="AV4698" i="1"/>
  <c r="BC4698" i="1" s="1"/>
  <c r="AY3993" i="1"/>
  <c r="AX3993" i="1"/>
  <c r="AW3993" i="1"/>
  <c r="AV3993" i="1"/>
  <c r="AY1959" i="1"/>
  <c r="BB1959" i="1" s="1"/>
  <c r="AX1959" i="1"/>
  <c r="BA1959" i="1" s="1"/>
  <c r="AW1959" i="1"/>
  <c r="BD1959" i="1" s="1"/>
  <c r="AV1959" i="1"/>
  <c r="BC1959" i="1" s="1"/>
  <c r="AY2948" i="1"/>
  <c r="AX2948" i="1"/>
  <c r="AW2948" i="1"/>
  <c r="AV2948" i="1"/>
  <c r="AY5506" i="1"/>
  <c r="AX5506" i="1"/>
  <c r="AW5506" i="1"/>
  <c r="AV5506" i="1"/>
  <c r="AY1712" i="1"/>
  <c r="AX1712" i="1"/>
  <c r="AW1712" i="1"/>
  <c r="AV1712" i="1"/>
  <c r="AY4276" i="1"/>
  <c r="AX4276" i="1"/>
  <c r="AW4276" i="1"/>
  <c r="AV4276" i="1"/>
  <c r="AY3861" i="1"/>
  <c r="AX3861" i="1"/>
  <c r="AW3861" i="1"/>
  <c r="AV3861" i="1"/>
  <c r="AY3242" i="1"/>
  <c r="AX3242" i="1"/>
  <c r="AW3242" i="1"/>
  <c r="AV3242" i="1"/>
  <c r="AY1247" i="1"/>
  <c r="AX1247" i="1"/>
  <c r="AW1247" i="1"/>
  <c r="AV1247" i="1"/>
  <c r="AY2744" i="1"/>
  <c r="AX2744" i="1"/>
  <c r="AW2744" i="1"/>
  <c r="AV2744" i="1"/>
  <c r="AY2500" i="1"/>
  <c r="AX2500" i="1"/>
  <c r="AW2500" i="1"/>
  <c r="AV2500" i="1"/>
  <c r="AY2653" i="1"/>
  <c r="AX2653" i="1"/>
  <c r="AW2653" i="1"/>
  <c r="AV2653" i="1"/>
  <c r="AY5604" i="1"/>
  <c r="AX5604" i="1"/>
  <c r="AW5604" i="1"/>
  <c r="AV5604" i="1"/>
  <c r="AY3383" i="1"/>
  <c r="AX3383" i="1"/>
  <c r="AW3383" i="1"/>
  <c r="AV3383" i="1"/>
  <c r="AY3216" i="1"/>
  <c r="AX3216" i="1"/>
  <c r="AW3216" i="1"/>
  <c r="AV3216" i="1"/>
  <c r="AY4280" i="1"/>
  <c r="AX4280" i="1"/>
  <c r="AW4280" i="1"/>
  <c r="AV4280" i="1"/>
  <c r="AY2158" i="1"/>
  <c r="AX2158" i="1"/>
  <c r="AW2158" i="1"/>
  <c r="AV2158" i="1"/>
  <c r="AY5315" i="1"/>
  <c r="AX5315" i="1"/>
  <c r="AW5315" i="1"/>
  <c r="AV5315" i="1"/>
  <c r="AY5484" i="1"/>
  <c r="AX5484" i="1"/>
  <c r="AW5484" i="1"/>
  <c r="AV5484" i="1"/>
  <c r="AY732" i="1"/>
  <c r="AX732" i="1"/>
  <c r="AW732" i="1"/>
  <c r="AV732" i="1"/>
  <c r="AY5068" i="1"/>
  <c r="AX5068" i="1"/>
  <c r="AW5068" i="1"/>
  <c r="AV5068" i="1"/>
  <c r="AY5364" i="1"/>
  <c r="AX5364" i="1"/>
  <c r="AW5364" i="1"/>
  <c r="AV5364" i="1"/>
  <c r="AY1167" i="1"/>
  <c r="AX1167" i="1"/>
  <c r="AW1167" i="1"/>
  <c r="AV1167" i="1"/>
  <c r="AY4322" i="1"/>
  <c r="AX4322" i="1"/>
  <c r="AW4322" i="1"/>
  <c r="AV4322" i="1"/>
  <c r="AY372" i="1"/>
  <c r="AX372" i="1"/>
  <c r="AW372" i="1"/>
  <c r="AV372" i="1"/>
  <c r="AY2587" i="1"/>
  <c r="BB2587" i="1" s="1"/>
  <c r="AX2587" i="1"/>
  <c r="BA2587" i="1" s="1"/>
  <c r="AW2587" i="1"/>
  <c r="BD2587" i="1" s="1"/>
  <c r="AV2587" i="1"/>
  <c r="AY4045" i="1"/>
  <c r="BB4045" i="1" s="1"/>
  <c r="AX4045" i="1"/>
  <c r="BA4045" i="1" s="1"/>
  <c r="AW4045" i="1"/>
  <c r="BD4045" i="1" s="1"/>
  <c r="AV4045" i="1"/>
  <c r="BC4045" i="1" s="1"/>
  <c r="AY1883" i="1"/>
  <c r="AX1883" i="1"/>
  <c r="AW1883" i="1"/>
  <c r="AV1883" i="1"/>
  <c r="AY811" i="1"/>
  <c r="AX811" i="1"/>
  <c r="AW811" i="1"/>
  <c r="AV811" i="1"/>
  <c r="AY3413" i="1"/>
  <c r="AX3413" i="1"/>
  <c r="AW3413" i="1"/>
  <c r="AV3413" i="1"/>
  <c r="AY269" i="1"/>
  <c r="AX269" i="1"/>
  <c r="AW269" i="1"/>
  <c r="AV269" i="1"/>
  <c r="AY4721" i="1"/>
  <c r="AX4721" i="1"/>
  <c r="AW4721" i="1"/>
  <c r="AV4721" i="1"/>
  <c r="AY3289" i="1"/>
  <c r="BB3289" i="1" s="1"/>
  <c r="AX3289" i="1"/>
  <c r="BA3289" i="1" s="1"/>
  <c r="AW3289" i="1"/>
  <c r="BD3289" i="1" s="1"/>
  <c r="AV3289" i="1"/>
  <c r="AY5075" i="1"/>
  <c r="AX5075" i="1"/>
  <c r="AW5075" i="1"/>
  <c r="AV5075" i="1"/>
  <c r="AY4084" i="1"/>
  <c r="AX4084" i="1"/>
  <c r="AW4084" i="1"/>
  <c r="AV4084" i="1"/>
  <c r="AY2730" i="1"/>
  <c r="AX2730" i="1"/>
  <c r="AW2730" i="1"/>
  <c r="AV2730" i="1"/>
  <c r="AY2272" i="1"/>
  <c r="AX2272" i="1"/>
  <c r="AW2272" i="1"/>
  <c r="AV2272" i="1"/>
  <c r="AY1408" i="1"/>
  <c r="AX1408" i="1"/>
  <c r="AW1408" i="1"/>
  <c r="AV1408" i="1"/>
  <c r="AY4318" i="1"/>
  <c r="AX4318" i="1"/>
  <c r="BA4318" i="1" s="1"/>
  <c r="AW4318" i="1"/>
  <c r="BD4318" i="1" s="1"/>
  <c r="AV4318" i="1"/>
  <c r="BC4318" i="1" s="1"/>
  <c r="AY776" i="1"/>
  <c r="AX776" i="1"/>
  <c r="AW776" i="1"/>
  <c r="AV776" i="1"/>
  <c r="AY914" i="1"/>
  <c r="AX914" i="1"/>
  <c r="AW914" i="1"/>
  <c r="AV914" i="1"/>
  <c r="AY2190" i="1"/>
  <c r="AX2190" i="1"/>
  <c r="AW2190" i="1"/>
  <c r="AV2190" i="1"/>
  <c r="AY2449" i="1"/>
  <c r="AX2449" i="1"/>
  <c r="AW2449" i="1"/>
  <c r="AV2449" i="1"/>
  <c r="AY363" i="1"/>
  <c r="AX363" i="1"/>
  <c r="AW363" i="1"/>
  <c r="AV363" i="1"/>
  <c r="AY2537" i="1"/>
  <c r="AX2537" i="1"/>
  <c r="AW2537" i="1"/>
  <c r="AV2537" i="1"/>
  <c r="AY4735" i="1"/>
  <c r="AX4735" i="1"/>
  <c r="AW4735" i="1"/>
  <c r="AV4735" i="1"/>
  <c r="AY2306" i="1"/>
  <c r="AX2306" i="1"/>
  <c r="AW2306" i="1"/>
  <c r="AV2306" i="1"/>
  <c r="AY4741" i="1"/>
  <c r="AX4741" i="1"/>
  <c r="AW4741" i="1"/>
  <c r="AV4741" i="1"/>
  <c r="AY2836" i="1"/>
  <c r="AX2836" i="1"/>
  <c r="AW2836" i="1"/>
  <c r="AV2836" i="1"/>
  <c r="AY2002" i="1"/>
  <c r="AX2002" i="1"/>
  <c r="AW2002" i="1"/>
  <c r="AV2002" i="1"/>
  <c r="AY2827" i="1"/>
  <c r="AX2827" i="1"/>
  <c r="AW2827" i="1"/>
  <c r="AV2827" i="1"/>
  <c r="AY412" i="1"/>
  <c r="AX412" i="1"/>
  <c r="AW412" i="1"/>
  <c r="AV412" i="1"/>
  <c r="AY4154" i="1"/>
  <c r="AX4154" i="1"/>
  <c r="AW4154" i="1"/>
  <c r="AV4154" i="1"/>
  <c r="AY4246" i="1"/>
  <c r="AX4246" i="1"/>
  <c r="AW4246" i="1"/>
  <c r="AV4246" i="1"/>
  <c r="AY5169" i="1"/>
  <c r="AX5169" i="1"/>
  <c r="AW5169" i="1"/>
  <c r="AV5169" i="1"/>
  <c r="AY2627" i="1"/>
  <c r="AX2627" i="1"/>
  <c r="AW2627" i="1"/>
  <c r="AV2627" i="1"/>
  <c r="AY4337" i="1"/>
  <c r="AX4337" i="1"/>
  <c r="AW4337" i="1"/>
  <c r="AV4337" i="1"/>
  <c r="AY3918" i="1"/>
  <c r="AX3918" i="1"/>
  <c r="AW3918" i="1"/>
  <c r="AV3918" i="1"/>
  <c r="AY4622" i="1"/>
  <c r="AX4622" i="1"/>
  <c r="AW4622" i="1"/>
  <c r="AV4622" i="1"/>
  <c r="AY1659" i="1"/>
  <c r="AX1659" i="1"/>
  <c r="AW1659" i="1"/>
  <c r="AV1659" i="1"/>
  <c r="AY5244" i="1"/>
  <c r="AX5244" i="1"/>
  <c r="AW5244" i="1"/>
  <c r="AV5244" i="1"/>
  <c r="AY816" i="1"/>
  <c r="AX816" i="1"/>
  <c r="AW816" i="1"/>
  <c r="AV816" i="1"/>
  <c r="AY2878" i="1"/>
  <c r="AX2878" i="1"/>
  <c r="AW2878" i="1"/>
  <c r="AV2878" i="1"/>
  <c r="AY4016" i="1"/>
  <c r="AX4016" i="1"/>
  <c r="AW4016" i="1"/>
  <c r="AV4016" i="1"/>
  <c r="BC4016" i="1" s="1"/>
  <c r="AY463" i="1"/>
  <c r="AX463" i="1"/>
  <c r="AW463" i="1"/>
  <c r="AV463" i="1"/>
  <c r="AY2927" i="1"/>
  <c r="AX2927" i="1"/>
  <c r="AW2927" i="1"/>
  <c r="AV2927" i="1"/>
  <c r="AY1681" i="1"/>
  <c r="AX1681" i="1"/>
  <c r="AW1681" i="1"/>
  <c r="AV1681" i="1"/>
  <c r="AY2869" i="1"/>
  <c r="AX2869" i="1"/>
  <c r="AW2869" i="1"/>
  <c r="AV2869" i="1"/>
  <c r="AY3686" i="1"/>
  <c r="AX3686" i="1"/>
  <c r="AW3686" i="1"/>
  <c r="AV3686" i="1"/>
  <c r="AY2560" i="1"/>
  <c r="AX2560" i="1"/>
  <c r="AW2560" i="1"/>
  <c r="AV2560" i="1"/>
  <c r="AY304" i="1"/>
  <c r="AX304" i="1"/>
  <c r="AW304" i="1"/>
  <c r="AV304" i="1"/>
  <c r="AY873" i="1"/>
  <c r="BB873" i="1" s="1"/>
  <c r="AX873" i="1"/>
  <c r="AW873" i="1"/>
  <c r="BD873" i="1" s="1"/>
  <c r="AV873" i="1"/>
  <c r="BC873" i="1" s="1"/>
  <c r="AY4732" i="1"/>
  <c r="AX4732" i="1"/>
  <c r="AW4732" i="1"/>
  <c r="AV4732" i="1"/>
  <c r="AY3604" i="1"/>
  <c r="AX3604" i="1"/>
  <c r="AW3604" i="1"/>
  <c r="AV3604" i="1"/>
  <c r="AY664" i="1"/>
  <c r="AX664" i="1"/>
  <c r="AW664" i="1"/>
  <c r="AV664" i="1"/>
  <c r="AY5319" i="1"/>
  <c r="AX5319" i="1"/>
  <c r="AW5319" i="1"/>
  <c r="AV5319" i="1"/>
  <c r="AY5258" i="1"/>
  <c r="AX5258" i="1"/>
  <c r="AW5258" i="1"/>
  <c r="AV5258" i="1"/>
  <c r="AY953" i="1"/>
  <c r="AX953" i="1"/>
  <c r="AW953" i="1"/>
  <c r="AV953" i="1"/>
  <c r="AY2601" i="1"/>
  <c r="AX2601" i="1"/>
  <c r="BA2601" i="1" s="1"/>
  <c r="AW2601" i="1"/>
  <c r="AV2601" i="1"/>
  <c r="AY2953" i="1"/>
  <c r="BB2953" i="1" s="1"/>
  <c r="AX2953" i="1"/>
  <c r="BA2953" i="1" s="1"/>
  <c r="AW2953" i="1"/>
  <c r="BD2953" i="1" s="1"/>
  <c r="AV2953" i="1"/>
  <c r="BC2953" i="1" s="1"/>
  <c r="AY526" i="1"/>
  <c r="AX526" i="1"/>
  <c r="AW526" i="1"/>
  <c r="AV526" i="1"/>
  <c r="AY311" i="1"/>
  <c r="AX311" i="1"/>
  <c r="AW311" i="1"/>
  <c r="AV311" i="1"/>
  <c r="AY4888" i="1"/>
  <c r="AX4888" i="1"/>
  <c r="AW4888" i="1"/>
  <c r="AV4888" i="1"/>
  <c r="AY5124" i="1"/>
  <c r="AX5124" i="1"/>
  <c r="AW5124" i="1"/>
  <c r="AV5124" i="1"/>
  <c r="AY3605" i="1"/>
  <c r="AX3605" i="1"/>
  <c r="AW3605" i="1"/>
  <c r="AV3605" i="1"/>
  <c r="AY4916" i="1"/>
  <c r="AX4916" i="1"/>
  <c r="AW4916" i="1"/>
  <c r="AV4916" i="1"/>
  <c r="AY273" i="1"/>
  <c r="AX273" i="1"/>
  <c r="BA273" i="1" s="1"/>
  <c r="AW273" i="1"/>
  <c r="AV273" i="1"/>
  <c r="AY1796" i="1"/>
  <c r="AX1796" i="1"/>
  <c r="AW1796" i="1"/>
  <c r="AV1796" i="1"/>
  <c r="AY2054" i="1"/>
  <c r="AX2054" i="1"/>
  <c r="AW2054" i="1"/>
  <c r="AV2054" i="1"/>
  <c r="AY5002" i="1"/>
  <c r="AX5002" i="1"/>
  <c r="AW5002" i="1"/>
  <c r="AV5002" i="1"/>
  <c r="AY2100" i="1"/>
  <c r="AX2100" i="1"/>
  <c r="AW2100" i="1"/>
  <c r="AV2100" i="1"/>
  <c r="AY4796" i="1"/>
  <c r="AX4796" i="1"/>
  <c r="AW4796" i="1"/>
  <c r="AV4796" i="1"/>
  <c r="AY658" i="1"/>
  <c r="AX658" i="1"/>
  <c r="AW658" i="1"/>
  <c r="AV658" i="1"/>
  <c r="AY291" i="1"/>
  <c r="AX291" i="1"/>
  <c r="AW291" i="1"/>
  <c r="AV291" i="1"/>
  <c r="AY1871" i="1"/>
  <c r="BB1871" i="1" s="1"/>
  <c r="AX1871" i="1"/>
  <c r="BA1871" i="1" s="1"/>
  <c r="AW1871" i="1"/>
  <c r="BD1871" i="1" s="1"/>
  <c r="AV1871" i="1"/>
  <c r="BC1871" i="1" s="1"/>
  <c r="AY2411" i="1"/>
  <c r="AX2411" i="1"/>
  <c r="AW2411" i="1"/>
  <c r="AV2411" i="1"/>
  <c r="AY4579" i="1"/>
  <c r="AX4579" i="1"/>
  <c r="AW4579" i="1"/>
  <c r="AV4579" i="1"/>
  <c r="AY406" i="1"/>
  <c r="AX406" i="1"/>
  <c r="AW406" i="1"/>
  <c r="AV406" i="1"/>
  <c r="AY1481" i="1"/>
  <c r="AX1481" i="1"/>
  <c r="AW1481" i="1"/>
  <c r="AV1481" i="1"/>
  <c r="AY3917" i="1"/>
  <c r="AX3917" i="1"/>
  <c r="AW3917" i="1"/>
  <c r="AV3917" i="1"/>
  <c r="AY4596" i="1"/>
  <c r="AX4596" i="1"/>
  <c r="AW4596" i="1"/>
  <c r="AV4596" i="1"/>
  <c r="AY2377" i="1"/>
  <c r="AX2377" i="1"/>
  <c r="AW2377" i="1"/>
  <c r="AV2377" i="1"/>
  <c r="AY3741" i="1"/>
  <c r="AX3741" i="1"/>
  <c r="AW3741" i="1"/>
  <c r="AV3741" i="1"/>
  <c r="AY3530" i="1"/>
  <c r="AX3530" i="1"/>
  <c r="AW3530" i="1"/>
  <c r="AV3530" i="1"/>
  <c r="AY4865" i="1"/>
  <c r="AX4865" i="1"/>
  <c r="AW4865" i="1"/>
  <c r="AV4865" i="1"/>
  <c r="AY3040" i="1"/>
  <c r="AX3040" i="1"/>
  <c r="AW3040" i="1"/>
  <c r="AV3040" i="1"/>
  <c r="AY2768" i="1"/>
  <c r="AX2768" i="1"/>
  <c r="AW2768" i="1"/>
  <c r="AV2768" i="1"/>
  <c r="AY2438" i="1"/>
  <c r="AX2438" i="1"/>
  <c r="AW2438" i="1"/>
  <c r="AV2438" i="1"/>
  <c r="AY3552" i="1"/>
  <c r="AX3552" i="1"/>
  <c r="AW3552" i="1"/>
  <c r="AV3552" i="1"/>
  <c r="AY3112" i="1"/>
  <c r="AX3112" i="1"/>
  <c r="AW3112" i="1"/>
  <c r="AV3112" i="1"/>
  <c r="AY2466" i="1"/>
  <c r="AX2466" i="1"/>
  <c r="AW2466" i="1"/>
  <c r="AV2466" i="1"/>
  <c r="AY4042" i="1"/>
  <c r="AX4042" i="1"/>
  <c r="AW4042" i="1"/>
  <c r="AV4042" i="1"/>
  <c r="AY3001" i="1"/>
  <c r="AX3001" i="1"/>
  <c r="AW3001" i="1"/>
  <c r="AV3001" i="1"/>
  <c r="AY3455" i="1"/>
  <c r="AX3455" i="1"/>
  <c r="AW3455" i="1"/>
  <c r="AV3455" i="1"/>
  <c r="AY5304" i="1"/>
  <c r="AX5304" i="1"/>
  <c r="AW5304" i="1"/>
  <c r="AV5304" i="1"/>
  <c r="AY3570" i="1"/>
  <c r="AX3570" i="1"/>
  <c r="AW3570" i="1"/>
  <c r="AV3570" i="1"/>
  <c r="AY1184" i="1"/>
  <c r="AX1184" i="1"/>
  <c r="AW1184" i="1"/>
  <c r="AV1184" i="1"/>
  <c r="AY1342" i="1"/>
  <c r="AX1342" i="1"/>
  <c r="AW1342" i="1"/>
  <c r="AV1342" i="1"/>
  <c r="AY5246" i="1"/>
  <c r="AX5246" i="1"/>
  <c r="AW5246" i="1"/>
  <c r="AV5246" i="1"/>
  <c r="AY5295" i="1"/>
  <c r="AX5295" i="1"/>
  <c r="AW5295" i="1"/>
  <c r="AV5295" i="1"/>
  <c r="AY1104" i="1"/>
  <c r="AX1104" i="1"/>
  <c r="AW1104" i="1"/>
  <c r="AV1104" i="1"/>
  <c r="AY438" i="1"/>
  <c r="AX438" i="1"/>
  <c r="AW438" i="1"/>
  <c r="AV438" i="1"/>
  <c r="AY3545" i="1"/>
  <c r="AX3545" i="1"/>
  <c r="AW3545" i="1"/>
  <c r="AV3545" i="1"/>
  <c r="AY3437" i="1"/>
  <c r="AX3437" i="1"/>
  <c r="AW3437" i="1"/>
  <c r="AV3437" i="1"/>
  <c r="AY3303" i="1"/>
  <c r="AX3303" i="1"/>
  <c r="AW3303" i="1"/>
  <c r="AV3303" i="1"/>
  <c r="AY432" i="1"/>
  <c r="AX432" i="1"/>
  <c r="AW432" i="1"/>
  <c r="AV432" i="1"/>
  <c r="AY5175" i="1"/>
  <c r="AX5175" i="1"/>
  <c r="BA5175" i="1" s="1"/>
  <c r="AW5175" i="1"/>
  <c r="AV5175" i="1"/>
  <c r="AY5243" i="1"/>
  <c r="AX5243" i="1"/>
  <c r="AW5243" i="1"/>
  <c r="AV5243" i="1"/>
  <c r="AY4814" i="1"/>
  <c r="BB4814" i="1" s="1"/>
  <c r="AX4814" i="1"/>
  <c r="BA4814" i="1" s="1"/>
  <c r="AW4814" i="1"/>
  <c r="BD4814" i="1" s="1"/>
  <c r="AV4814" i="1"/>
  <c r="AY4999" i="1"/>
  <c r="AX4999" i="1"/>
  <c r="AW4999" i="1"/>
  <c r="AV4999" i="1"/>
  <c r="AY865" i="1"/>
  <c r="AX865" i="1"/>
  <c r="AW865" i="1"/>
  <c r="AV865" i="1"/>
  <c r="AY4087" i="1"/>
  <c r="AX4087" i="1"/>
  <c r="AW4087" i="1"/>
  <c r="AV4087" i="1"/>
  <c r="AY1201" i="1"/>
  <c r="AX1201" i="1"/>
  <c r="AW1201" i="1"/>
  <c r="AV1201" i="1"/>
  <c r="AY2321" i="1"/>
  <c r="AX2321" i="1"/>
  <c r="AW2321" i="1"/>
  <c r="AV2321" i="1"/>
  <c r="AY361" i="1"/>
  <c r="AX361" i="1"/>
  <c r="AW361" i="1"/>
  <c r="AV361" i="1"/>
  <c r="AY1325" i="1"/>
  <c r="BB1325" i="1" s="1"/>
  <c r="AX1325" i="1"/>
  <c r="AW1325" i="1"/>
  <c r="BD1325" i="1" s="1"/>
  <c r="AV1325" i="1"/>
  <c r="BC1325" i="1" s="1"/>
  <c r="AY649" i="1"/>
  <c r="AX649" i="1"/>
  <c r="AW649" i="1"/>
  <c r="AV649" i="1"/>
  <c r="AY5217" i="1"/>
  <c r="AX5217" i="1"/>
  <c r="AW5217" i="1"/>
  <c r="AV5217" i="1"/>
  <c r="AY1436" i="1"/>
  <c r="AX1436" i="1"/>
  <c r="AW1436" i="1"/>
  <c r="AV1436" i="1"/>
  <c r="AY5167" i="1"/>
  <c r="AX5167" i="1"/>
  <c r="AW5167" i="1"/>
  <c r="AV5167" i="1"/>
  <c r="AY5598" i="1"/>
  <c r="AX5598" i="1"/>
  <c r="AW5598" i="1"/>
  <c r="AV5598" i="1"/>
  <c r="AY2073" i="1"/>
  <c r="AX2073" i="1"/>
  <c r="AW2073" i="1"/>
  <c r="AV2073" i="1"/>
  <c r="AY4703" i="1"/>
  <c r="AX4703" i="1"/>
  <c r="AW4703" i="1"/>
  <c r="AV4703" i="1"/>
  <c r="AY1672" i="1"/>
  <c r="AX1672" i="1"/>
  <c r="AW1672" i="1"/>
  <c r="AV1672" i="1"/>
  <c r="AY4840" i="1"/>
  <c r="AX4840" i="1"/>
  <c r="AW4840" i="1"/>
  <c r="AV4840" i="1"/>
  <c r="AY4499" i="1"/>
  <c r="AX4499" i="1"/>
  <c r="AW4499" i="1"/>
  <c r="AV4499" i="1"/>
  <c r="AY2478" i="1"/>
  <c r="AX2478" i="1"/>
  <c r="AW2478" i="1"/>
  <c r="AV2478" i="1"/>
  <c r="AY553" i="1"/>
  <c r="AX553" i="1"/>
  <c r="AW553" i="1"/>
  <c r="AV553" i="1"/>
  <c r="AY73" i="1"/>
  <c r="AX73" i="1"/>
  <c r="AW73" i="1"/>
  <c r="AV73" i="1"/>
  <c r="AY217" i="1"/>
  <c r="AX217" i="1"/>
  <c r="AW217" i="1"/>
  <c r="AV217" i="1"/>
  <c r="AY112" i="1"/>
  <c r="AX112" i="1"/>
  <c r="AW112" i="1"/>
  <c r="AV112" i="1"/>
  <c r="AY97" i="1"/>
  <c r="AX97" i="1"/>
  <c r="AW97" i="1"/>
  <c r="AV97" i="1"/>
  <c r="AY38" i="1"/>
  <c r="AX38" i="1"/>
  <c r="AW38" i="1"/>
  <c r="AV38" i="1"/>
  <c r="AY45" i="1"/>
  <c r="AX45" i="1"/>
  <c r="AW45" i="1"/>
  <c r="AV45" i="1"/>
  <c r="AY244" i="1"/>
  <c r="AX244" i="1"/>
  <c r="BA244" i="1" s="1"/>
  <c r="AW244" i="1"/>
  <c r="AV244" i="1"/>
  <c r="AY43" i="1"/>
  <c r="AX43" i="1"/>
  <c r="AW43" i="1"/>
  <c r="AV43" i="1"/>
  <c r="AY63" i="1"/>
  <c r="AX63" i="1"/>
  <c r="AW63" i="1"/>
  <c r="AV63" i="1"/>
  <c r="AY30" i="1"/>
  <c r="AX30" i="1"/>
  <c r="AW30" i="1"/>
  <c r="AV30" i="1"/>
  <c r="AY50" i="1"/>
  <c r="AX50" i="1"/>
  <c r="AW50" i="1"/>
  <c r="AV50" i="1"/>
  <c r="AY239" i="1"/>
  <c r="AX239" i="1"/>
  <c r="AW239" i="1"/>
  <c r="AV239" i="1"/>
  <c r="AY48" i="1"/>
  <c r="AX48" i="1"/>
  <c r="AW48" i="1"/>
  <c r="AV48" i="1"/>
  <c r="AY166" i="1"/>
  <c r="AX166" i="1"/>
  <c r="AW166" i="1"/>
  <c r="AV166" i="1"/>
  <c r="AY158" i="1"/>
  <c r="AX158" i="1"/>
  <c r="BA158" i="1" s="1"/>
  <c r="AW158" i="1"/>
  <c r="AV158" i="1"/>
  <c r="AY189" i="1"/>
  <c r="AX189" i="1"/>
  <c r="AW189" i="1"/>
  <c r="AV189" i="1"/>
  <c r="AY185" i="1"/>
  <c r="AX185" i="1"/>
  <c r="AW185" i="1"/>
  <c r="AV185" i="1"/>
  <c r="AY138" i="1"/>
  <c r="AX138" i="1"/>
  <c r="AW138" i="1"/>
  <c r="AV138" i="1"/>
  <c r="AY128" i="1"/>
  <c r="AX128" i="1"/>
  <c r="AW128" i="1"/>
  <c r="AV128" i="1"/>
  <c r="AY179" i="1"/>
  <c r="BB179" i="1" s="1"/>
  <c r="AX179" i="1"/>
  <c r="BA179" i="1" s="1"/>
  <c r="AW179" i="1"/>
  <c r="BD179" i="1" s="1"/>
  <c r="AV179" i="1"/>
  <c r="BC179" i="1" s="1"/>
  <c r="AY159" i="1"/>
  <c r="AX159" i="1"/>
  <c r="AW159" i="1"/>
  <c r="AV159" i="1"/>
  <c r="AY1066" i="1"/>
  <c r="AX1066" i="1"/>
  <c r="AW1066" i="1"/>
  <c r="AV1066" i="1"/>
  <c r="AY1230" i="1"/>
  <c r="AX1230" i="1"/>
  <c r="AW1230" i="1"/>
  <c r="AV1230" i="1"/>
  <c r="AY5144" i="1"/>
  <c r="AX5144" i="1"/>
  <c r="AW5144" i="1"/>
  <c r="AV5144" i="1"/>
  <c r="AY5358" i="1"/>
  <c r="AX5358" i="1"/>
  <c r="AW5358" i="1"/>
  <c r="AV5358" i="1"/>
  <c r="AY1150" i="1"/>
  <c r="BB1150" i="1" s="1"/>
  <c r="AX1150" i="1"/>
  <c r="BA1150" i="1" s="1"/>
  <c r="AW1150" i="1"/>
  <c r="BD1150" i="1" s="1"/>
  <c r="AV1150" i="1"/>
  <c r="BC1150" i="1" s="1"/>
  <c r="AY1730" i="1"/>
  <c r="AX1730" i="1"/>
  <c r="AW1730" i="1"/>
  <c r="AV1730" i="1"/>
  <c r="AY5380" i="1"/>
  <c r="AX5380" i="1"/>
  <c r="AW5380" i="1"/>
  <c r="AV5380" i="1"/>
  <c r="AY2541" i="1"/>
  <c r="AX2541" i="1"/>
  <c r="AW2541" i="1"/>
  <c r="AV2541" i="1"/>
  <c r="AY797" i="1"/>
  <c r="AX797" i="1"/>
  <c r="AW797" i="1"/>
  <c r="AV797" i="1"/>
  <c r="AY3881" i="1"/>
  <c r="AX3881" i="1"/>
  <c r="AW3881" i="1"/>
  <c r="AV3881" i="1"/>
  <c r="AY949" i="1"/>
  <c r="AX949" i="1"/>
  <c r="AW949" i="1"/>
  <c r="AV949" i="1"/>
  <c r="AY3625" i="1"/>
  <c r="AX3625" i="1"/>
  <c r="AW3625" i="1"/>
  <c r="AV3625" i="1"/>
  <c r="AY896" i="1"/>
  <c r="BB896" i="1" s="1"/>
  <c r="AX896" i="1"/>
  <c r="AW896" i="1"/>
  <c r="BD896" i="1" s="1"/>
  <c r="AV896" i="1"/>
  <c r="BC896" i="1" s="1"/>
  <c r="AY2364" i="1"/>
  <c r="AX2364" i="1"/>
  <c r="AW2364" i="1"/>
  <c r="AV2364" i="1"/>
  <c r="AY4305" i="1"/>
  <c r="AX4305" i="1"/>
  <c r="AW4305" i="1"/>
  <c r="AV4305" i="1"/>
  <c r="AY4321" i="1"/>
  <c r="AX4321" i="1"/>
  <c r="AW4321" i="1"/>
  <c r="AV4321" i="1"/>
  <c r="AY1235" i="1"/>
  <c r="AX1235" i="1"/>
  <c r="AW1235" i="1"/>
  <c r="AV1235" i="1"/>
  <c r="AY2258" i="1"/>
  <c r="AX2258" i="1"/>
  <c r="AW2258" i="1"/>
  <c r="AV2258" i="1"/>
  <c r="AY1282" i="1"/>
  <c r="AX1282" i="1"/>
  <c r="AW1282" i="1"/>
  <c r="AV1282" i="1"/>
  <c r="AY1698" i="1"/>
  <c r="AX1698" i="1"/>
  <c r="AW1698" i="1"/>
  <c r="AV1698" i="1"/>
  <c r="AY5046" i="1"/>
  <c r="AX5046" i="1"/>
  <c r="AW5046" i="1"/>
  <c r="AV5046" i="1"/>
  <c r="AY15" i="1"/>
  <c r="AX15" i="1"/>
  <c r="AW15" i="1"/>
  <c r="AV15" i="1"/>
  <c r="AY75" i="1"/>
  <c r="AX75" i="1"/>
  <c r="AW75" i="1"/>
  <c r="AV75" i="1"/>
  <c r="AY47" i="1"/>
  <c r="AX47" i="1"/>
  <c r="AW47" i="1"/>
  <c r="AV47" i="1"/>
  <c r="AY29" i="1"/>
  <c r="AX29" i="1"/>
  <c r="AW29" i="1"/>
  <c r="AV29" i="1"/>
  <c r="AY74" i="1"/>
  <c r="AX74" i="1"/>
  <c r="AW74" i="1"/>
  <c r="AV74" i="1"/>
  <c r="AY20" i="1"/>
  <c r="AX20" i="1"/>
  <c r="AW20" i="1"/>
  <c r="AV20" i="1"/>
  <c r="AY206" i="1"/>
  <c r="AX206" i="1"/>
  <c r="AW206" i="1"/>
  <c r="AV206" i="1"/>
  <c r="AY164" i="1"/>
  <c r="AX164" i="1"/>
  <c r="BA164" i="1" s="1"/>
  <c r="AW164" i="1"/>
  <c r="AV164" i="1"/>
  <c r="AY199" i="1"/>
  <c r="AX199" i="1"/>
  <c r="AW199" i="1"/>
  <c r="AV199" i="1"/>
  <c r="AY132" i="1"/>
  <c r="AX132" i="1"/>
  <c r="AW132" i="1"/>
  <c r="AV132" i="1"/>
  <c r="BB4056" i="1"/>
  <c r="BB1830" i="1"/>
  <c r="BA1044" i="1"/>
  <c r="BC4350" i="1"/>
  <c r="BD2889" i="1"/>
  <c r="BA748" i="1"/>
  <c r="BD1751" i="1"/>
  <c r="BB3410" i="1"/>
  <c r="BA3769" i="1"/>
  <c r="BA1778" i="1"/>
  <c r="BC145" i="1"/>
  <c r="BD1851" i="1"/>
  <c r="BB3190" i="1"/>
  <c r="BD1311" i="1"/>
  <c r="BD871" i="1"/>
  <c r="BD558" i="1"/>
  <c r="BC4138" i="1"/>
  <c r="BB1574" i="1"/>
  <c r="BA4922" i="1"/>
  <c r="BC644" i="1"/>
  <c r="BB290" i="1"/>
  <c r="BA3888" i="1"/>
  <c r="BD3176" i="1"/>
  <c r="BA2266" i="1"/>
  <c r="BA654" i="1"/>
  <c r="BD4858" i="1"/>
  <c r="BA5085" i="1"/>
  <c r="BA1866" i="1"/>
  <c r="BC608" i="1"/>
  <c r="BB2048" i="1"/>
  <c r="BB3168" i="1"/>
  <c r="BD2265" i="1"/>
  <c r="BD3151" i="1"/>
  <c r="BA633" i="1"/>
  <c r="BC2417" i="1"/>
  <c r="BA3721" i="1"/>
  <c r="BC678" i="1"/>
  <c r="BB706" i="1"/>
  <c r="BA1529" i="1"/>
  <c r="BC1763" i="1"/>
  <c r="BB2618" i="1"/>
  <c r="BA1568" i="1"/>
  <c r="BC1497" i="1"/>
  <c r="BA1397" i="1"/>
  <c r="BC1507" i="1"/>
  <c r="BB2441" i="1"/>
  <c r="BA3675" i="1"/>
  <c r="BB2911" i="1"/>
  <c r="BC1480" i="1"/>
  <c r="BD1943" i="1"/>
  <c r="BD1720" i="1"/>
  <c r="BC1149" i="1"/>
  <c r="BC2199" i="1"/>
  <c r="BA661" i="1"/>
  <c r="BC980" i="1"/>
  <c r="BA2639" i="1"/>
  <c r="BB2901" i="1"/>
  <c r="BD2421" i="1"/>
  <c r="BC5511" i="1"/>
  <c r="BC1594" i="1"/>
  <c r="BD478" i="1"/>
  <c r="BC830" i="1"/>
  <c r="BB1667" i="1"/>
  <c r="BD989" i="1"/>
  <c r="BC4516" i="1"/>
  <c r="BC5456" i="1"/>
  <c r="BA4124" i="1"/>
  <c r="BA1927" i="1"/>
  <c r="BC741" i="1"/>
  <c r="BB1780" i="1"/>
  <c r="BD515" i="1"/>
  <c r="BD281" i="1"/>
  <c r="BB1682" i="1"/>
  <c r="BD1928" i="1"/>
  <c r="BD5106" i="1"/>
  <c r="BD3551" i="1"/>
  <c r="BB1876" i="1"/>
  <c r="BB5486" i="1"/>
  <c r="BC2374" i="1"/>
  <c r="BB2670" i="1"/>
  <c r="BA4020" i="1"/>
  <c r="BA3745" i="1"/>
  <c r="BD4826" i="1"/>
  <c r="BC4547" i="1"/>
  <c r="BC673" i="1"/>
  <c r="BD2664" i="1"/>
  <c r="BD3502" i="1"/>
  <c r="BC517" i="1"/>
  <c r="BC947" i="1"/>
  <c r="BB793" i="1"/>
  <c r="BA374" i="1"/>
  <c r="BB764" i="1"/>
  <c r="BD3607" i="1"/>
  <c r="BB670" i="1"/>
  <c r="BA3979" i="1"/>
  <c r="BD823" i="1"/>
  <c r="BC3616" i="1"/>
  <c r="BB1970" i="1"/>
  <c r="BD1939" i="1"/>
  <c r="BA2648" i="1"/>
  <c r="BC1029" i="1"/>
  <c r="BB1098" i="1"/>
  <c r="BA3349" i="1"/>
  <c r="BC2286" i="1"/>
  <c r="BB1174" i="1"/>
  <c r="BA2187" i="1"/>
  <c r="AY3869" i="1"/>
  <c r="AX3869" i="1"/>
  <c r="AW3869" i="1"/>
  <c r="AV3869" i="1"/>
  <c r="AY984" i="1"/>
  <c r="AX984" i="1"/>
  <c r="AW984" i="1"/>
  <c r="AV984" i="1"/>
  <c r="AY518" i="1"/>
  <c r="AX518" i="1"/>
  <c r="AW518" i="1"/>
  <c r="AV518" i="1"/>
  <c r="AY435" i="1"/>
  <c r="AX435" i="1"/>
  <c r="AW435" i="1"/>
  <c r="AV435" i="1"/>
  <c r="AY2017" i="1"/>
  <c r="AX2017" i="1"/>
  <c r="AW2017" i="1"/>
  <c r="AV2017" i="1"/>
  <c r="AY3423" i="1"/>
  <c r="AX3423" i="1"/>
  <c r="AW3423" i="1"/>
  <c r="BD3423" i="1" s="1"/>
  <c r="AV3423" i="1"/>
  <c r="AY4434" i="1"/>
  <c r="AX4434" i="1"/>
  <c r="AW4434" i="1"/>
  <c r="AV4434" i="1"/>
  <c r="AY5594" i="1"/>
  <c r="AX5594" i="1"/>
  <c r="AW5594" i="1"/>
  <c r="AV5594" i="1"/>
  <c r="AY5266" i="1"/>
  <c r="AX5266" i="1"/>
  <c r="AW5266" i="1"/>
  <c r="AV5266" i="1"/>
  <c r="AY828" i="1"/>
  <c r="AX828" i="1"/>
  <c r="AW828" i="1"/>
  <c r="AV828" i="1"/>
  <c r="AY2688" i="1"/>
  <c r="AX2688" i="1"/>
  <c r="AW2688" i="1"/>
  <c r="AV2688" i="1"/>
  <c r="AY4575" i="1"/>
  <c r="AX4575" i="1"/>
  <c r="AW4575" i="1"/>
  <c r="AV4575" i="1"/>
  <c r="AY3838" i="1"/>
  <c r="BB3838" i="1" s="1"/>
  <c r="AX3838" i="1"/>
  <c r="AW3838" i="1"/>
  <c r="AV3838" i="1"/>
  <c r="AY1963" i="1"/>
  <c r="AX1963" i="1"/>
  <c r="AW1963" i="1"/>
  <c r="AV1963" i="1"/>
  <c r="AY1991" i="1"/>
  <c r="AX1991" i="1"/>
  <c r="AW1991" i="1"/>
  <c r="AV1991" i="1"/>
  <c r="AY4164" i="1"/>
  <c r="AX4164" i="1"/>
  <c r="AW4164" i="1"/>
  <c r="AV4164" i="1"/>
  <c r="AY4097" i="1"/>
  <c r="AX4097" i="1"/>
  <c r="AW4097" i="1"/>
  <c r="AV4097" i="1"/>
  <c r="AY4115" i="1"/>
  <c r="AX4115" i="1"/>
  <c r="AW4115" i="1"/>
  <c r="AV4115" i="1"/>
  <c r="AY4738" i="1"/>
  <c r="AX4738" i="1"/>
  <c r="AW4738" i="1"/>
  <c r="AV4738" i="1"/>
  <c r="AY502" i="1"/>
  <c r="AX502" i="1"/>
  <c r="AW502" i="1"/>
  <c r="AV502" i="1"/>
  <c r="BC502" i="1" s="1"/>
  <c r="AY3758" i="1"/>
  <c r="AX3758" i="1"/>
  <c r="AW3758" i="1"/>
  <c r="AV3758" i="1"/>
  <c r="AY5297" i="1"/>
  <c r="AX5297" i="1"/>
  <c r="AW5297" i="1"/>
  <c r="BD5297" i="1" s="1"/>
  <c r="AV5297" i="1"/>
  <c r="AY1293" i="1"/>
  <c r="BB1293" i="1" s="1"/>
  <c r="AX1293" i="1"/>
  <c r="BA1293" i="1" s="1"/>
  <c r="AW1293" i="1"/>
  <c r="BD1293" i="1" s="1"/>
  <c r="AV1293" i="1"/>
  <c r="BC1293" i="1" s="1"/>
  <c r="AY3754" i="1"/>
  <c r="AX3754" i="1"/>
  <c r="AW3754" i="1"/>
  <c r="AV3754" i="1"/>
  <c r="AY2548" i="1"/>
  <c r="AX2548" i="1"/>
  <c r="AW2548" i="1"/>
  <c r="AV2548" i="1"/>
  <c r="AY1743" i="1"/>
  <c r="AX1743" i="1"/>
  <c r="AW1743" i="1"/>
  <c r="AV1743" i="1"/>
  <c r="AY2415" i="1"/>
  <c r="AX2415" i="1"/>
  <c r="AW2415" i="1"/>
  <c r="AV2415" i="1"/>
  <c r="AY2912" i="1"/>
  <c r="AX2912" i="1"/>
  <c r="AW2912" i="1"/>
  <c r="AV2912" i="1"/>
  <c r="AY4024" i="1"/>
  <c r="BB4024" i="1" s="1"/>
  <c r="AX4024" i="1"/>
  <c r="BA4024" i="1" s="1"/>
  <c r="AW4024" i="1"/>
  <c r="BD4024" i="1" s="1"/>
  <c r="AV4024" i="1"/>
  <c r="BC4024" i="1" s="1"/>
  <c r="AY4532" i="1"/>
  <c r="AX4532" i="1"/>
  <c r="AW4532" i="1"/>
  <c r="AV4532" i="1"/>
  <c r="AY999" i="1"/>
  <c r="AX999" i="1"/>
  <c r="AW999" i="1"/>
  <c r="AV999" i="1"/>
  <c r="AY5185" i="1"/>
  <c r="AX5185" i="1"/>
  <c r="AW5185" i="1"/>
  <c r="AV5185" i="1"/>
  <c r="AY3942" i="1"/>
  <c r="AX3942" i="1"/>
  <c r="AW3942" i="1"/>
  <c r="AV3942" i="1"/>
  <c r="AY5171" i="1"/>
  <c r="AX5171" i="1"/>
  <c r="AW5171" i="1"/>
  <c r="AV5171" i="1"/>
  <c r="AY3111" i="1"/>
  <c r="AX3111" i="1"/>
  <c r="AW3111" i="1"/>
  <c r="AV3111" i="1"/>
  <c r="AY5550" i="1"/>
  <c r="AX5550" i="1"/>
  <c r="AW5550" i="1"/>
  <c r="AV5550" i="1"/>
  <c r="AY3778" i="1"/>
  <c r="AX3778" i="1"/>
  <c r="AW3778" i="1"/>
  <c r="AV3778" i="1"/>
  <c r="AY3511" i="1"/>
  <c r="AX3511" i="1"/>
  <c r="AW3511" i="1"/>
  <c r="AV3511" i="1"/>
  <c r="AY4074" i="1"/>
  <c r="AX4074" i="1"/>
  <c r="AW4074" i="1"/>
  <c r="AV4074" i="1"/>
  <c r="AY1162" i="1"/>
  <c r="AX1162" i="1"/>
  <c r="AW1162" i="1"/>
  <c r="AV1162" i="1"/>
  <c r="AY2386" i="1"/>
  <c r="AX2386" i="1"/>
  <c r="AW2386" i="1"/>
  <c r="AV2386" i="1"/>
  <c r="AY2405" i="1"/>
  <c r="AX2405" i="1"/>
  <c r="AW2405" i="1"/>
  <c r="AV2405" i="1"/>
  <c r="AY2153" i="1"/>
  <c r="AX2153" i="1"/>
  <c r="AW2153" i="1"/>
  <c r="AV2153" i="1"/>
  <c r="AY2011" i="1"/>
  <c r="AX2011" i="1"/>
  <c r="AW2011" i="1"/>
  <c r="AV2011" i="1"/>
  <c r="AY486" i="1"/>
  <c r="AX486" i="1"/>
  <c r="AW486" i="1"/>
  <c r="AV486" i="1"/>
  <c r="AY968" i="1"/>
  <c r="AX968" i="1"/>
  <c r="AW968" i="1"/>
  <c r="BD968" i="1" s="1"/>
  <c r="AV968" i="1"/>
  <c r="AY1151" i="1"/>
  <c r="AX1151" i="1"/>
  <c r="AW1151" i="1"/>
  <c r="AV1151" i="1"/>
  <c r="AY4217" i="1"/>
  <c r="AX4217" i="1"/>
  <c r="AW4217" i="1"/>
  <c r="AV4217" i="1"/>
  <c r="AY5212" i="1"/>
  <c r="AX5212" i="1"/>
  <c r="AW5212" i="1"/>
  <c r="AV5212" i="1"/>
  <c r="AY292" i="1"/>
  <c r="AX292" i="1"/>
  <c r="AW292" i="1"/>
  <c r="AV292" i="1"/>
  <c r="AY1952" i="1"/>
  <c r="AX1952" i="1"/>
  <c r="AW1952" i="1"/>
  <c r="AV1952" i="1"/>
  <c r="AY859" i="1"/>
  <c r="AX859" i="1"/>
  <c r="AW859" i="1"/>
  <c r="AV859" i="1"/>
  <c r="BC859" i="1" s="1"/>
  <c r="AY3805" i="1"/>
  <c r="AX3805" i="1"/>
  <c r="AW3805" i="1"/>
  <c r="AV3805" i="1"/>
  <c r="AY1330" i="1"/>
  <c r="AX1330" i="1"/>
  <c r="AW1330" i="1"/>
  <c r="AV1330" i="1"/>
  <c r="AY796" i="1"/>
  <c r="AX796" i="1"/>
  <c r="AW796" i="1"/>
  <c r="AV796" i="1"/>
  <c r="AY2596" i="1"/>
  <c r="AX2596" i="1"/>
  <c r="AW2596" i="1"/>
  <c r="AV2596" i="1"/>
  <c r="AY5288" i="1"/>
  <c r="AX5288" i="1"/>
  <c r="AW5288" i="1"/>
  <c r="AV5288" i="1"/>
  <c r="AY2749" i="1"/>
  <c r="AX2749" i="1"/>
  <c r="AW2749" i="1"/>
  <c r="AV2749" i="1"/>
  <c r="AY3495" i="1"/>
  <c r="AX3495" i="1"/>
  <c r="AW3495" i="1"/>
  <c r="AV3495" i="1"/>
  <c r="AY3506" i="1"/>
  <c r="AX3506" i="1"/>
  <c r="AW3506" i="1"/>
  <c r="AV3506" i="1"/>
  <c r="AY1936" i="1"/>
  <c r="AX1936" i="1"/>
  <c r="AW1936" i="1"/>
  <c r="AV1936" i="1"/>
  <c r="AY976" i="1"/>
  <c r="AX976" i="1"/>
  <c r="AW976" i="1"/>
  <c r="AV976" i="1"/>
  <c r="AY2282" i="1"/>
  <c r="AX2282" i="1"/>
  <c r="AW2282" i="1"/>
  <c r="AV2282" i="1"/>
  <c r="AY677" i="1"/>
  <c r="AX677" i="1"/>
  <c r="AW677" i="1"/>
  <c r="AV677" i="1"/>
  <c r="AY814" i="1"/>
  <c r="AX814" i="1"/>
  <c r="AW814" i="1"/>
  <c r="AV814" i="1"/>
  <c r="AY5503" i="1"/>
  <c r="AX5503" i="1"/>
  <c r="AW5503" i="1"/>
  <c r="AV5503" i="1"/>
  <c r="AY1422" i="1"/>
  <c r="AX1422" i="1"/>
  <c r="AW1422" i="1"/>
  <c r="AV1422" i="1"/>
  <c r="AY1349" i="1"/>
  <c r="BB1349" i="1" s="1"/>
  <c r="AX1349" i="1"/>
  <c r="BA1349" i="1" s="1"/>
  <c r="AW1349" i="1"/>
  <c r="BD1349" i="1" s="1"/>
  <c r="AV1349" i="1"/>
  <c r="BC1349" i="1" s="1"/>
  <c r="AY4455" i="1"/>
  <c r="AX4455" i="1"/>
  <c r="AW4455" i="1"/>
  <c r="AV4455" i="1"/>
  <c r="AY2700" i="1"/>
  <c r="AX2700" i="1"/>
  <c r="AW2700" i="1"/>
  <c r="AV2700" i="1"/>
  <c r="AY1479" i="1"/>
  <c r="AX1479" i="1"/>
  <c r="AW1479" i="1"/>
  <c r="AV1479" i="1"/>
  <c r="AY4353" i="1"/>
  <c r="AX4353" i="1"/>
  <c r="AW4353" i="1"/>
  <c r="AV4353" i="1"/>
  <c r="AY5552" i="1"/>
  <c r="AX5552" i="1"/>
  <c r="AW5552" i="1"/>
  <c r="AV5552" i="1"/>
  <c r="AY353" i="1"/>
  <c r="AX353" i="1"/>
  <c r="AW353" i="1"/>
  <c r="AV353" i="1"/>
  <c r="AY747" i="1"/>
  <c r="AX747" i="1"/>
  <c r="AW747" i="1"/>
  <c r="AV747" i="1"/>
  <c r="AY1388" i="1"/>
  <c r="AX1388" i="1"/>
  <c r="AW1388" i="1"/>
  <c r="AV1388" i="1"/>
  <c r="AY4152" i="1"/>
  <c r="BB4152" i="1" s="1"/>
  <c r="AX4152" i="1"/>
  <c r="AW4152" i="1"/>
  <c r="AV4152" i="1"/>
  <c r="AY4908" i="1"/>
  <c r="AX4908" i="1"/>
  <c r="AW4908" i="1"/>
  <c r="AV4908" i="1"/>
  <c r="AY5162" i="1"/>
  <c r="AX5162" i="1"/>
  <c r="AW5162" i="1"/>
  <c r="AV5162" i="1"/>
  <c r="AY1292" i="1"/>
  <c r="AX1292" i="1"/>
  <c r="AW1292" i="1"/>
  <c r="AV1292" i="1"/>
  <c r="AY876" i="1"/>
  <c r="AX876" i="1"/>
  <c r="AW876" i="1"/>
  <c r="AV876" i="1"/>
  <c r="AY2888" i="1"/>
  <c r="AX2888" i="1"/>
  <c r="AW2888" i="1"/>
  <c r="AV2888" i="1"/>
  <c r="AY5101" i="1"/>
  <c r="AX5101" i="1"/>
  <c r="AW5101" i="1"/>
  <c r="AV5101" i="1"/>
  <c r="AY1521" i="1"/>
  <c r="AX1521" i="1"/>
  <c r="AW1521" i="1"/>
  <c r="AV1521" i="1"/>
  <c r="AY5135" i="1"/>
  <c r="AX5135" i="1"/>
  <c r="AW5135" i="1"/>
  <c r="AV5135" i="1"/>
  <c r="AY1286" i="1"/>
  <c r="AX1286" i="1"/>
  <c r="AW1286" i="1"/>
  <c r="AV1286" i="1"/>
  <c r="AY4790" i="1"/>
  <c r="AX4790" i="1"/>
  <c r="AW4790" i="1"/>
  <c r="AV4790" i="1"/>
  <c r="AY3220" i="1"/>
  <c r="AX3220" i="1"/>
  <c r="AW3220" i="1"/>
  <c r="AV3220" i="1"/>
  <c r="AY2172" i="1"/>
  <c r="AX2172" i="1"/>
  <c r="AW2172" i="1"/>
  <c r="AV2172" i="1"/>
  <c r="AY4982" i="1"/>
  <c r="AX4982" i="1"/>
  <c r="AW4982" i="1"/>
  <c r="BD4982" i="1" s="1"/>
  <c r="AV4982" i="1"/>
  <c r="AY4019" i="1"/>
  <c r="AX4019" i="1"/>
  <c r="AW4019" i="1"/>
  <c r="AV4019" i="1"/>
  <c r="AY1583" i="1"/>
  <c r="AX1583" i="1"/>
  <c r="AW1583" i="1"/>
  <c r="AV1583" i="1"/>
  <c r="AY863" i="1"/>
  <c r="BB863" i="1" s="1"/>
  <c r="AX863" i="1"/>
  <c r="BA863" i="1" s="1"/>
  <c r="AW863" i="1"/>
  <c r="AV863" i="1"/>
  <c r="AY4301" i="1"/>
  <c r="AX4301" i="1"/>
  <c r="AW4301" i="1"/>
  <c r="AV4301" i="1"/>
  <c r="AY3090" i="1"/>
  <c r="AX3090" i="1"/>
  <c r="AW3090" i="1"/>
  <c r="AV3090" i="1"/>
  <c r="AY2658" i="1"/>
  <c r="AX2658" i="1"/>
  <c r="AW2658" i="1"/>
  <c r="AV2658" i="1"/>
  <c r="AY4002" i="1"/>
  <c r="BB4002" i="1" s="1"/>
  <c r="AX4002" i="1"/>
  <c r="BA4002" i="1" s="1"/>
  <c r="AW4002" i="1"/>
  <c r="BD4002" i="1" s="1"/>
  <c r="AV4002" i="1"/>
  <c r="BC4002" i="1" s="1"/>
  <c r="AY4226" i="1"/>
  <c r="AX4226" i="1"/>
  <c r="AW4226" i="1"/>
  <c r="AV4226" i="1"/>
  <c r="AY2692" i="1"/>
  <c r="AX2692" i="1"/>
  <c r="AW2692" i="1"/>
  <c r="AV2692" i="1"/>
  <c r="AY2123" i="1"/>
  <c r="AX2123" i="1"/>
  <c r="AW2123" i="1"/>
  <c r="AV2123" i="1"/>
  <c r="AY3703" i="1"/>
  <c r="AX3703" i="1"/>
  <c r="AW3703" i="1"/>
  <c r="AV3703" i="1"/>
  <c r="AY1888" i="1"/>
  <c r="AX1888" i="1"/>
  <c r="AW1888" i="1"/>
  <c r="AV1888" i="1"/>
  <c r="AY3261" i="1"/>
  <c r="AX3261" i="1"/>
  <c r="AW3261" i="1"/>
  <c r="AV3261" i="1"/>
  <c r="AY5401" i="1"/>
  <c r="AX5401" i="1"/>
  <c r="AW5401" i="1"/>
  <c r="AV5401" i="1"/>
  <c r="AY4980" i="1"/>
  <c r="AX4980" i="1"/>
  <c r="AW4980" i="1"/>
  <c r="AV4980" i="1"/>
  <c r="AY4205" i="1"/>
  <c r="AX4205" i="1"/>
  <c r="AW4205" i="1"/>
  <c r="AV4205" i="1"/>
  <c r="AY5450" i="1"/>
  <c r="AX5450" i="1"/>
  <c r="AW5450" i="1"/>
  <c r="AV5450" i="1"/>
  <c r="AY5053" i="1"/>
  <c r="BB5053" i="1" s="1"/>
  <c r="AX5053" i="1"/>
  <c r="BA5053" i="1" s="1"/>
  <c r="AW5053" i="1"/>
  <c r="BD5053" i="1" s="1"/>
  <c r="AV5053" i="1"/>
  <c r="BC5053" i="1" s="1"/>
  <c r="AY1468" i="1"/>
  <c r="AX1468" i="1"/>
  <c r="AW1468" i="1"/>
  <c r="AV1468" i="1"/>
  <c r="AY5578" i="1"/>
  <c r="AX5578" i="1"/>
  <c r="AW5578" i="1"/>
  <c r="AV5578" i="1"/>
  <c r="AY917" i="1"/>
  <c r="AX917" i="1"/>
  <c r="AW917" i="1"/>
  <c r="AV917" i="1"/>
  <c r="AY3951" i="1"/>
  <c r="AX3951" i="1"/>
  <c r="AW3951" i="1"/>
  <c r="AV3951" i="1"/>
  <c r="AY4846" i="1"/>
  <c r="BB4846" i="1" s="1"/>
  <c r="AX4846" i="1"/>
  <c r="AW4846" i="1"/>
  <c r="AV4846" i="1"/>
  <c r="AY824" i="1"/>
  <c r="AX824" i="1"/>
  <c r="AW824" i="1"/>
  <c r="AV824" i="1"/>
  <c r="AY4879" i="1"/>
  <c r="AX4879" i="1"/>
  <c r="AW4879" i="1"/>
  <c r="AV4879" i="1"/>
  <c r="AY4403" i="1"/>
  <c r="AX4403" i="1"/>
  <c r="AW4403" i="1"/>
  <c r="AV4403" i="1"/>
  <c r="AY3055" i="1"/>
  <c r="AX3055" i="1"/>
  <c r="AW3055" i="1"/>
  <c r="AV3055" i="1"/>
  <c r="AY2000" i="1"/>
  <c r="AX2000" i="1"/>
  <c r="AW2000" i="1"/>
  <c r="AV2000" i="1"/>
  <c r="AY843" i="1"/>
  <c r="AX843" i="1"/>
  <c r="AW843" i="1"/>
  <c r="AV843" i="1"/>
  <c r="AY1616" i="1"/>
  <c r="AX1616" i="1"/>
  <c r="AW1616" i="1"/>
  <c r="AV1616" i="1"/>
  <c r="AY1972" i="1"/>
  <c r="AX1972" i="1"/>
  <c r="AW1972" i="1"/>
  <c r="AV1972" i="1"/>
  <c r="AY3015" i="1"/>
  <c r="AX3015" i="1"/>
  <c r="AW3015" i="1"/>
  <c r="AV3015" i="1"/>
  <c r="AY3337" i="1"/>
  <c r="AX3337" i="1"/>
  <c r="AW3337" i="1"/>
  <c r="AV3337" i="1"/>
  <c r="AY3583" i="1"/>
  <c r="AX3583" i="1"/>
  <c r="AW3583" i="1"/>
  <c r="AV3583" i="1"/>
  <c r="AY2222" i="1"/>
  <c r="BB2222" i="1" s="1"/>
  <c r="AX2222" i="1"/>
  <c r="AW2222" i="1"/>
  <c r="BD2222" i="1" s="1"/>
  <c r="AV2222" i="1"/>
  <c r="AY861" i="1"/>
  <c r="AX861" i="1"/>
  <c r="AW861" i="1"/>
  <c r="AV861" i="1"/>
  <c r="AY5333" i="1"/>
  <c r="AX5333" i="1"/>
  <c r="AW5333" i="1"/>
  <c r="AV5333" i="1"/>
  <c r="AY4047" i="1"/>
  <c r="AX4047" i="1"/>
  <c r="AW4047" i="1"/>
  <c r="AV4047" i="1"/>
  <c r="AY1953" i="1"/>
  <c r="AX1953" i="1"/>
  <c r="AW1953" i="1"/>
  <c r="AV1953" i="1"/>
  <c r="AY886" i="1"/>
  <c r="AX886" i="1"/>
  <c r="AW886" i="1"/>
  <c r="AV886" i="1"/>
  <c r="AY620" i="1"/>
  <c r="AX620" i="1"/>
  <c r="AW620" i="1"/>
  <c r="AV620" i="1"/>
  <c r="AY2236" i="1"/>
  <c r="AX2236" i="1"/>
  <c r="AW2236" i="1"/>
  <c r="AV2236" i="1"/>
  <c r="AY2739" i="1"/>
  <c r="AX2739" i="1"/>
  <c r="AW2739" i="1"/>
  <c r="AV2739" i="1"/>
  <c r="AY1597" i="1"/>
  <c r="AX1597" i="1"/>
  <c r="AW1597" i="1"/>
  <c r="AV1597" i="1"/>
  <c r="AY5623" i="1"/>
  <c r="AX5623" i="1"/>
  <c r="BA5623" i="1" s="1"/>
  <c r="AW5623" i="1"/>
  <c r="AV5623" i="1"/>
  <c r="AY2853" i="1"/>
  <c r="AX2853" i="1"/>
  <c r="AW2853" i="1"/>
  <c r="AV2853" i="1"/>
  <c r="AY3807" i="1"/>
  <c r="AX3807" i="1"/>
  <c r="AW3807" i="1"/>
  <c r="AV3807" i="1"/>
  <c r="AY500" i="1"/>
  <c r="AX500" i="1"/>
  <c r="AW500" i="1"/>
  <c r="AV500" i="1"/>
  <c r="AY1200" i="1"/>
  <c r="AX1200" i="1"/>
  <c r="BA1200" i="1" s="1"/>
  <c r="AW1200" i="1"/>
  <c r="AV1200" i="1"/>
  <c r="AY5239" i="1"/>
  <c r="AX5239" i="1"/>
  <c r="AW5239" i="1"/>
  <c r="AV5239" i="1"/>
  <c r="BC5239" i="1" s="1"/>
  <c r="AY853" i="1"/>
  <c r="AX853" i="1"/>
  <c r="AW853" i="1"/>
  <c r="AV853" i="1"/>
  <c r="AY5536" i="1"/>
  <c r="AX5536" i="1"/>
  <c r="AW5536" i="1"/>
  <c r="AV5536" i="1"/>
  <c r="AY705" i="1"/>
  <c r="AX705" i="1"/>
  <c r="AW705" i="1"/>
  <c r="AV705" i="1"/>
  <c r="AY5497" i="1"/>
  <c r="BB5497" i="1" s="1"/>
  <c r="AX5497" i="1"/>
  <c r="BA5497" i="1" s="1"/>
  <c r="AW5497" i="1"/>
  <c r="BD5497" i="1" s="1"/>
  <c r="AV5497" i="1"/>
  <c r="BC5497" i="1" s="1"/>
  <c r="AY4114" i="1"/>
  <c r="BB4114" i="1" s="1"/>
  <c r="AX4114" i="1"/>
  <c r="BA4114" i="1" s="1"/>
  <c r="AW4114" i="1"/>
  <c r="AV4114" i="1"/>
  <c r="AY4551" i="1"/>
  <c r="AX4551" i="1"/>
  <c r="AW4551" i="1"/>
  <c r="AV4551" i="1"/>
  <c r="AY5133" i="1"/>
  <c r="AX5133" i="1"/>
  <c r="AW5133" i="1"/>
  <c r="AV5133" i="1"/>
  <c r="AY5509" i="1"/>
  <c r="AX5509" i="1"/>
  <c r="AW5509" i="1"/>
  <c r="AV5509" i="1"/>
  <c r="BC5509" i="1" s="1"/>
  <c r="AY1735" i="1"/>
  <c r="AX1735" i="1"/>
  <c r="AW1735" i="1"/>
  <c r="AV1735" i="1"/>
  <c r="AY3922" i="1"/>
  <c r="AX3922" i="1"/>
  <c r="AW3922" i="1"/>
  <c r="AV3922" i="1"/>
  <c r="AY2701" i="1"/>
  <c r="BB2701" i="1" s="1"/>
  <c r="AX2701" i="1"/>
  <c r="BA2701" i="1" s="1"/>
  <c r="AW2701" i="1"/>
  <c r="AV2701" i="1"/>
  <c r="BC2701" i="1" s="1"/>
  <c r="AY4296" i="1"/>
  <c r="AX4296" i="1"/>
  <c r="AW4296" i="1"/>
  <c r="AV4296" i="1"/>
  <c r="AY2089" i="1"/>
  <c r="BB2089" i="1" s="1"/>
  <c r="AX2089" i="1"/>
  <c r="AW2089" i="1"/>
  <c r="AV2089" i="1"/>
  <c r="AY2457" i="1"/>
  <c r="AX2457" i="1"/>
  <c r="AW2457" i="1"/>
  <c r="AV2457" i="1"/>
  <c r="AY4457" i="1"/>
  <c r="AX4457" i="1"/>
  <c r="AW4457" i="1"/>
  <c r="AV4457" i="1"/>
  <c r="AY1738" i="1"/>
  <c r="AX1738" i="1"/>
  <c r="AW1738" i="1"/>
  <c r="AV1738" i="1"/>
  <c r="AY1389" i="1"/>
  <c r="BB1389" i="1" s="1"/>
  <c r="AX1389" i="1"/>
  <c r="AW1389" i="1"/>
  <c r="AV1389" i="1"/>
  <c r="AY769" i="1"/>
  <c r="AX769" i="1"/>
  <c r="AW769" i="1"/>
  <c r="AV769" i="1"/>
  <c r="AY4855" i="1"/>
  <c r="AX4855" i="1"/>
  <c r="AW4855" i="1"/>
  <c r="AV4855" i="1"/>
  <c r="AY4817" i="1"/>
  <c r="AX4817" i="1"/>
  <c r="AW4817" i="1"/>
  <c r="AV4817" i="1"/>
  <c r="AY5230" i="1"/>
  <c r="BB5230" i="1" s="1"/>
  <c r="AX5230" i="1"/>
  <c r="BA5230" i="1" s="1"/>
  <c r="AW5230" i="1"/>
  <c r="BD5230" i="1" s="1"/>
  <c r="AV5230" i="1"/>
  <c r="BC5230" i="1" s="1"/>
  <c r="AY1662" i="1"/>
  <c r="AX1662" i="1"/>
  <c r="AW1662" i="1"/>
  <c r="AV1662" i="1"/>
  <c r="AY1102" i="1"/>
  <c r="BB1102" i="1" s="1"/>
  <c r="AX1102" i="1"/>
  <c r="BA1102" i="1" s="1"/>
  <c r="AW1102" i="1"/>
  <c r="BD1102" i="1" s="1"/>
  <c r="AV1102" i="1"/>
  <c r="BC1102" i="1" s="1"/>
  <c r="AY975" i="1"/>
  <c r="AX975" i="1"/>
  <c r="BA975" i="1" s="1"/>
  <c r="AW975" i="1"/>
  <c r="AV975" i="1"/>
  <c r="AY2922" i="1"/>
  <c r="AX2922" i="1"/>
  <c r="AW2922" i="1"/>
  <c r="AV2922" i="1"/>
  <c r="AY1298" i="1"/>
  <c r="AX1298" i="1"/>
  <c r="AW1298" i="1"/>
  <c r="AV1298" i="1"/>
  <c r="AY2588" i="1"/>
  <c r="AX2588" i="1"/>
  <c r="BA2588" i="1" s="1"/>
  <c r="AW2588" i="1"/>
  <c r="AV2588" i="1"/>
  <c r="AY3641" i="1"/>
  <c r="AX3641" i="1"/>
  <c r="AW3641" i="1"/>
  <c r="AV3641" i="1"/>
  <c r="AY1625" i="1"/>
  <c r="AX1625" i="1"/>
  <c r="AW1625" i="1"/>
  <c r="AV1625" i="1"/>
  <c r="AY847" i="1"/>
  <c r="AX847" i="1"/>
  <c r="AW847" i="1"/>
  <c r="AV847" i="1"/>
  <c r="AY4975" i="1"/>
  <c r="AX4975" i="1"/>
  <c r="AW4975" i="1"/>
  <c r="AV4975" i="1"/>
  <c r="AY1786" i="1"/>
  <c r="BB1786" i="1" s="1"/>
  <c r="AX1786" i="1"/>
  <c r="BA1786" i="1" s="1"/>
  <c r="AW1786" i="1"/>
  <c r="BD1786" i="1" s="1"/>
  <c r="AV1786" i="1"/>
  <c r="BC1786" i="1" s="1"/>
  <c r="AY3118" i="1"/>
  <c r="BB3118" i="1" s="1"/>
  <c r="AX3118" i="1"/>
  <c r="AW3118" i="1"/>
  <c r="AV3118" i="1"/>
  <c r="AY733" i="1"/>
  <c r="BB733" i="1" s="1"/>
  <c r="AX733" i="1"/>
  <c r="BA733" i="1" s="1"/>
  <c r="AW733" i="1"/>
  <c r="BD733" i="1" s="1"/>
  <c r="AV733" i="1"/>
  <c r="BC733" i="1" s="1"/>
  <c r="AY1257" i="1"/>
  <c r="AX1257" i="1"/>
  <c r="AW1257" i="1"/>
  <c r="AV1257" i="1"/>
  <c r="AY803" i="1"/>
  <c r="AX803" i="1"/>
  <c r="AW803" i="1"/>
  <c r="AV803" i="1"/>
  <c r="BC803" i="1" s="1"/>
  <c r="AY1068" i="1"/>
  <c r="AX1068" i="1"/>
  <c r="AW1068" i="1"/>
  <c r="AV1068" i="1"/>
  <c r="AY928" i="1"/>
  <c r="AX928" i="1"/>
  <c r="AW928" i="1"/>
  <c r="AV928" i="1"/>
  <c r="AY788" i="1"/>
  <c r="AX788" i="1"/>
  <c r="AW788" i="1"/>
  <c r="AV788" i="1"/>
  <c r="AY5496" i="1"/>
  <c r="AX5496" i="1"/>
  <c r="AW5496" i="1"/>
  <c r="AV5496" i="1"/>
  <c r="AY4521" i="1"/>
  <c r="AX4521" i="1"/>
  <c r="AW4521" i="1"/>
  <c r="AV4521" i="1"/>
  <c r="AY1930" i="1"/>
  <c r="AX1930" i="1"/>
  <c r="AW1930" i="1"/>
  <c r="AV1930" i="1"/>
  <c r="AY4943" i="1"/>
  <c r="AX4943" i="1"/>
  <c r="AW4943" i="1"/>
  <c r="AV4943" i="1"/>
  <c r="AY2850" i="1"/>
  <c r="AX2850" i="1"/>
  <c r="AW2850" i="1"/>
  <c r="AV2850" i="1"/>
  <c r="AY3061" i="1"/>
  <c r="AX3061" i="1"/>
  <c r="AW3061" i="1"/>
  <c r="AV3061" i="1"/>
  <c r="AY466" i="1"/>
  <c r="AX466" i="1"/>
  <c r="AW466" i="1"/>
  <c r="AV466" i="1"/>
  <c r="AY1315" i="1"/>
  <c r="AX1315" i="1"/>
  <c r="AW1315" i="1"/>
  <c r="AV1315" i="1"/>
  <c r="AY4589" i="1"/>
  <c r="AX4589" i="1"/>
  <c r="AW4589" i="1"/>
  <c r="AV4589" i="1"/>
  <c r="AY3234" i="1"/>
  <c r="AX3234" i="1"/>
  <c r="AW3234" i="1"/>
  <c r="AV3234" i="1"/>
  <c r="AY4395" i="1"/>
  <c r="AX4395" i="1"/>
  <c r="AW4395" i="1"/>
  <c r="AV4395" i="1"/>
  <c r="AY4909" i="1"/>
  <c r="AX4909" i="1"/>
  <c r="AW4909" i="1"/>
  <c r="AV4909" i="1"/>
  <c r="AY2214" i="1"/>
  <c r="AX2214" i="1"/>
  <c r="AW2214" i="1"/>
  <c r="AV2214" i="1"/>
  <c r="BC2214" i="1" s="1"/>
  <c r="AY5264" i="1"/>
  <c r="AX5264" i="1"/>
  <c r="AW5264" i="1"/>
  <c r="AV5264" i="1"/>
  <c r="AY5468" i="1"/>
  <c r="AX5468" i="1"/>
  <c r="AW5468" i="1"/>
  <c r="AV5468" i="1"/>
  <c r="AY5398" i="1"/>
  <c r="AX5398" i="1"/>
  <c r="AW5398" i="1"/>
  <c r="AV5398" i="1"/>
  <c r="AY5142" i="1"/>
  <c r="AX5142" i="1"/>
  <c r="AW5142" i="1"/>
  <c r="AV5142" i="1"/>
  <c r="AY4743" i="1"/>
  <c r="BB4743" i="1" s="1"/>
  <c r="AX4743" i="1"/>
  <c r="AW4743" i="1"/>
  <c r="AV4743" i="1"/>
  <c r="AY1326" i="1"/>
  <c r="AX1326" i="1"/>
  <c r="AW1326" i="1"/>
  <c r="AV1326" i="1"/>
  <c r="AY5290" i="1"/>
  <c r="AX5290" i="1"/>
  <c r="BA5290" i="1" s="1"/>
  <c r="AW5290" i="1"/>
  <c r="BD5290" i="1" s="1"/>
  <c r="AV5290" i="1"/>
  <c r="AY4419" i="1"/>
  <c r="AX4419" i="1"/>
  <c r="AW4419" i="1"/>
  <c r="AV4419" i="1"/>
  <c r="AY921" i="1"/>
  <c r="BB921" i="1" s="1"/>
  <c r="AX921" i="1"/>
  <c r="AW921" i="1"/>
  <c r="AV921" i="1"/>
  <c r="AY2566" i="1"/>
  <c r="AX2566" i="1"/>
  <c r="AW2566" i="1"/>
  <c r="AV2566" i="1"/>
  <c r="AY556" i="1"/>
  <c r="AX556" i="1"/>
  <c r="AW556" i="1"/>
  <c r="AV556" i="1"/>
  <c r="AY2094" i="1"/>
  <c r="AX2094" i="1"/>
  <c r="AW2094" i="1"/>
  <c r="AV2094" i="1"/>
  <c r="AY5300" i="1"/>
  <c r="AX5300" i="1"/>
  <c r="AW5300" i="1"/>
  <c r="BD5300" i="1" s="1"/>
  <c r="AV5300" i="1"/>
  <c r="AY4897" i="1"/>
  <c r="AX4897" i="1"/>
  <c r="AW4897" i="1"/>
  <c r="AV4897" i="1"/>
  <c r="AY423" i="1"/>
  <c r="AX423" i="1"/>
  <c r="AW423" i="1"/>
  <c r="AV423" i="1"/>
  <c r="AY2817" i="1"/>
  <c r="AX2817" i="1"/>
  <c r="AW2817" i="1"/>
  <c r="AV2817" i="1"/>
  <c r="AY2752" i="1"/>
  <c r="BB2752" i="1" s="1"/>
  <c r="AX2752" i="1"/>
  <c r="AW2752" i="1"/>
  <c r="BD2752" i="1" s="1"/>
  <c r="AV2752" i="1"/>
  <c r="AY878" i="1"/>
  <c r="AX878" i="1"/>
  <c r="BA878" i="1" s="1"/>
  <c r="AW878" i="1"/>
  <c r="AV878" i="1"/>
  <c r="AY1811" i="1"/>
  <c r="AX1811" i="1"/>
  <c r="BA1811" i="1" s="1"/>
  <c r="AW1811" i="1"/>
  <c r="AV1811" i="1"/>
  <c r="AY1012" i="1"/>
  <c r="AX1012" i="1"/>
  <c r="AW1012" i="1"/>
  <c r="AV1012" i="1"/>
  <c r="AY5587" i="1"/>
  <c r="AX5587" i="1"/>
  <c r="AW5587" i="1"/>
  <c r="AV5587" i="1"/>
  <c r="AY380" i="1"/>
  <c r="AX380" i="1"/>
  <c r="AW380" i="1"/>
  <c r="AV380" i="1"/>
  <c r="AY5029" i="1"/>
  <c r="AX5029" i="1"/>
  <c r="BA5029" i="1" s="1"/>
  <c r="AW5029" i="1"/>
  <c r="AV5029" i="1"/>
  <c r="AY4647" i="1"/>
  <c r="AX4647" i="1"/>
  <c r="AW4647" i="1"/>
  <c r="AV4647" i="1"/>
  <c r="AY902" i="1"/>
  <c r="AX902" i="1"/>
  <c r="AW902" i="1"/>
  <c r="BD902" i="1" s="1"/>
  <c r="AV902" i="1"/>
  <c r="AY5472" i="1"/>
  <c r="AX5472" i="1"/>
  <c r="AW5472" i="1"/>
  <c r="AV5472" i="1"/>
  <c r="AY2590" i="1"/>
  <c r="BB2590" i="1" s="1"/>
  <c r="AX2590" i="1"/>
  <c r="BA2590" i="1" s="1"/>
  <c r="AW2590" i="1"/>
  <c r="BD2590" i="1" s="1"/>
  <c r="AV2590" i="1"/>
  <c r="BC2590" i="1" s="1"/>
  <c r="AY4363" i="1"/>
  <c r="AX4363" i="1"/>
  <c r="AW4363" i="1"/>
  <c r="AV4363" i="1"/>
  <c r="AY1978" i="1"/>
  <c r="AX1978" i="1"/>
  <c r="AW1978" i="1"/>
  <c r="AV1978" i="1"/>
  <c r="AY4412" i="1"/>
  <c r="AX4412" i="1"/>
  <c r="AW4412" i="1"/>
  <c r="AV4412" i="1"/>
  <c r="AY3832" i="1"/>
  <c r="AX3832" i="1"/>
  <c r="AW3832" i="1"/>
  <c r="AV3832" i="1"/>
  <c r="AY5115" i="1"/>
  <c r="AX5115" i="1"/>
  <c r="AW5115" i="1"/>
  <c r="AV5115" i="1"/>
  <c r="AY663" i="1"/>
  <c r="AX663" i="1"/>
  <c r="AW663" i="1"/>
  <c r="AV663" i="1"/>
  <c r="AY4658" i="1"/>
  <c r="AX4658" i="1"/>
  <c r="AW4658" i="1"/>
  <c r="BD4658" i="1" s="1"/>
  <c r="AV4658" i="1"/>
  <c r="BC4658" i="1" s="1"/>
  <c r="AY2589" i="1"/>
  <c r="AX2589" i="1"/>
  <c r="AW2589" i="1"/>
  <c r="AV2589" i="1"/>
  <c r="AY2230" i="1"/>
  <c r="AX2230" i="1"/>
  <c r="AW2230" i="1"/>
  <c r="AV2230" i="1"/>
  <c r="AY2978" i="1"/>
  <c r="AX2978" i="1"/>
  <c r="AW2978" i="1"/>
  <c r="AV2978" i="1"/>
  <c r="AY3417" i="1"/>
  <c r="AX3417" i="1"/>
  <c r="AW3417" i="1"/>
  <c r="AV3417" i="1"/>
  <c r="AY4527" i="1"/>
  <c r="AX4527" i="1"/>
  <c r="AW4527" i="1"/>
  <c r="AV4527" i="1"/>
  <c r="AY4081" i="1"/>
  <c r="AX4081" i="1"/>
  <c r="AW4081" i="1"/>
  <c r="AV4081" i="1"/>
  <c r="AY4233" i="1"/>
  <c r="AX4233" i="1"/>
  <c r="AW4233" i="1"/>
  <c r="AV4233" i="1"/>
  <c r="AY1346" i="1"/>
  <c r="AX1346" i="1"/>
  <c r="AW1346" i="1"/>
  <c r="BD1346" i="1" s="1"/>
  <c r="AV1346" i="1"/>
  <c r="AY4498" i="1"/>
  <c r="BB4498" i="1" s="1"/>
  <c r="AX4498" i="1"/>
  <c r="BA4498" i="1" s="1"/>
  <c r="AW4498" i="1"/>
  <c r="BD4498" i="1" s="1"/>
  <c r="AV4498" i="1"/>
  <c r="BC4498" i="1" s="1"/>
  <c r="AY3193" i="1"/>
  <c r="AX3193" i="1"/>
  <c r="AW3193" i="1"/>
  <c r="AV3193" i="1"/>
  <c r="AY3855" i="1"/>
  <c r="AX3855" i="1"/>
  <c r="AW3855" i="1"/>
  <c r="AV3855" i="1"/>
  <c r="AY1142" i="1"/>
  <c r="BB1142" i="1" s="1"/>
  <c r="AX1142" i="1"/>
  <c r="AW1142" i="1"/>
  <c r="AV1142" i="1"/>
  <c r="AY2143" i="1"/>
  <c r="AX2143" i="1"/>
  <c r="AW2143" i="1"/>
  <c r="AV2143" i="1"/>
  <c r="AY4215" i="1"/>
  <c r="AX4215" i="1"/>
  <c r="AW4215" i="1"/>
  <c r="AV4215" i="1"/>
  <c r="AY2229" i="1"/>
  <c r="AX2229" i="1"/>
  <c r="AW2229" i="1"/>
  <c r="AV2229" i="1"/>
  <c r="AY1106" i="1"/>
  <c r="AX1106" i="1"/>
  <c r="AW1106" i="1"/>
  <c r="AV1106" i="1"/>
  <c r="AY1570" i="1"/>
  <c r="BB1570" i="1" s="1"/>
  <c r="AX1570" i="1"/>
  <c r="BA1570" i="1" s="1"/>
  <c r="AW1570" i="1"/>
  <c r="BD1570" i="1" s="1"/>
  <c r="AV1570" i="1"/>
  <c r="BC1570" i="1" s="1"/>
  <c r="AY3144" i="1"/>
  <c r="AX3144" i="1"/>
  <c r="AW3144" i="1"/>
  <c r="AV3144" i="1"/>
  <c r="AY915" i="1"/>
  <c r="AX915" i="1"/>
  <c r="AW915" i="1"/>
  <c r="AV915" i="1"/>
  <c r="AY2796" i="1"/>
  <c r="AX2796" i="1"/>
  <c r="AW2796" i="1"/>
  <c r="AV2796" i="1"/>
  <c r="AY2764" i="1"/>
  <c r="AX2764" i="1"/>
  <c r="AW2764" i="1"/>
  <c r="AV2764" i="1"/>
  <c r="AY4080" i="1"/>
  <c r="AX4080" i="1"/>
  <c r="AW4080" i="1"/>
  <c r="AV4080" i="1"/>
  <c r="AY4116" i="1"/>
  <c r="AX4116" i="1"/>
  <c r="AW4116" i="1"/>
  <c r="AV4116" i="1"/>
  <c r="AY894" i="1"/>
  <c r="AX894" i="1"/>
  <c r="AW894" i="1"/>
  <c r="AV894" i="1"/>
  <c r="AY297" i="1"/>
  <c r="AX297" i="1"/>
  <c r="AW297" i="1"/>
  <c r="AV297" i="1"/>
  <c r="AY388" i="1"/>
  <c r="AX388" i="1"/>
  <c r="AW388" i="1"/>
  <c r="AV388" i="1"/>
  <c r="AY4471" i="1"/>
  <c r="AX4471" i="1"/>
  <c r="AW4471" i="1"/>
  <c r="AV4471" i="1"/>
  <c r="AY570" i="1"/>
  <c r="AX570" i="1"/>
  <c r="AW570" i="1"/>
  <c r="BD570" i="1" s="1"/>
  <c r="AV570" i="1"/>
  <c r="AY4893" i="1"/>
  <c r="AX4893" i="1"/>
  <c r="AW4893" i="1"/>
  <c r="AV4893" i="1"/>
  <c r="AY3357" i="1"/>
  <c r="AX3357" i="1"/>
  <c r="AW3357" i="1"/>
  <c r="AV3357" i="1"/>
  <c r="BC3357" i="1" s="1"/>
  <c r="AY4759" i="1"/>
  <c r="AX4759" i="1"/>
  <c r="AW4759" i="1"/>
  <c r="AV4759" i="1"/>
  <c r="AY5269" i="1"/>
  <c r="AX5269" i="1"/>
  <c r="AW5269" i="1"/>
  <c r="AV5269" i="1"/>
  <c r="AY5433" i="1"/>
  <c r="AX5433" i="1"/>
  <c r="BA5433" i="1" s="1"/>
  <c r="AW5433" i="1"/>
  <c r="AV5433" i="1"/>
  <c r="AY4203" i="1"/>
  <c r="AX4203" i="1"/>
  <c r="AW4203" i="1"/>
  <c r="AV4203" i="1"/>
  <c r="AY5211" i="1"/>
  <c r="AX5211" i="1"/>
  <c r="AW5211" i="1"/>
  <c r="AV5211" i="1"/>
  <c r="AY4694" i="1"/>
  <c r="AX4694" i="1"/>
  <c r="BA4694" i="1" s="1"/>
  <c r="AW4694" i="1"/>
  <c r="AV4694" i="1"/>
  <c r="AY1519" i="1"/>
  <c r="AX1519" i="1"/>
  <c r="AW1519" i="1"/>
  <c r="AV1519" i="1"/>
  <c r="AY5221" i="1"/>
  <c r="AX5221" i="1"/>
  <c r="AW5221" i="1"/>
  <c r="AV5221" i="1"/>
  <c r="AY3068" i="1"/>
  <c r="AX3068" i="1"/>
  <c r="AW3068" i="1"/>
  <c r="AV3068" i="1"/>
  <c r="AY5620" i="1"/>
  <c r="AX5620" i="1"/>
  <c r="AW5620" i="1"/>
  <c r="AV5620" i="1"/>
  <c r="AY2727" i="1"/>
  <c r="AX2727" i="1"/>
  <c r="AW2727" i="1"/>
  <c r="AV2727" i="1"/>
  <c r="AY1202" i="1"/>
  <c r="AX1202" i="1"/>
  <c r="AW1202" i="1"/>
  <c r="AV1202" i="1"/>
  <c r="AY2984" i="1"/>
  <c r="BB2984" i="1" s="1"/>
  <c r="AX2984" i="1"/>
  <c r="BA2984" i="1" s="1"/>
  <c r="AW2984" i="1"/>
  <c r="BD2984" i="1" s="1"/>
  <c r="AV2984" i="1"/>
  <c r="BC2984" i="1" s="1"/>
  <c r="AY5388" i="1"/>
  <c r="AX5388" i="1"/>
  <c r="AW5388" i="1"/>
  <c r="AV5388" i="1"/>
  <c r="AY3873" i="1"/>
  <c r="AX3873" i="1"/>
  <c r="AW3873" i="1"/>
  <c r="AV3873" i="1"/>
  <c r="AY5575" i="1"/>
  <c r="BB5575" i="1" s="1"/>
  <c r="AX5575" i="1"/>
  <c r="AW5575" i="1"/>
  <c r="AV5575" i="1"/>
  <c r="AY4314" i="1"/>
  <c r="AX4314" i="1"/>
  <c r="AW4314" i="1"/>
  <c r="AV4314" i="1"/>
  <c r="AY5543" i="1"/>
  <c r="BB5543" i="1" s="1"/>
  <c r="AX5543" i="1"/>
  <c r="AW5543" i="1"/>
  <c r="AV5543" i="1"/>
  <c r="BC5543" i="1" s="1"/>
  <c r="AY525" i="1"/>
  <c r="AX525" i="1"/>
  <c r="AW525" i="1"/>
  <c r="AV525" i="1"/>
  <c r="AY2799" i="1"/>
  <c r="AX2799" i="1"/>
  <c r="AW2799" i="1"/>
  <c r="AV2799" i="1"/>
  <c r="AY2279" i="1"/>
  <c r="AX2279" i="1"/>
  <c r="AW2279" i="1"/>
  <c r="AV2279" i="1"/>
  <c r="AY1955" i="1"/>
  <c r="BB1955" i="1" s="1"/>
  <c r="AX1955" i="1"/>
  <c r="AW1955" i="1"/>
  <c r="AV1955" i="1"/>
  <c r="AY4323" i="1"/>
  <c r="AX4323" i="1"/>
  <c r="AW4323" i="1"/>
  <c r="AV4323" i="1"/>
  <c r="AY2155" i="1"/>
  <c r="AX2155" i="1"/>
  <c r="AW2155" i="1"/>
  <c r="AV2155" i="1"/>
  <c r="AY4559" i="1"/>
  <c r="AX4559" i="1"/>
  <c r="AW4559" i="1"/>
  <c r="AV4559" i="1"/>
  <c r="AY4285" i="1"/>
  <c r="AX4285" i="1"/>
  <c r="AW4285" i="1"/>
  <c r="AV4285" i="1"/>
  <c r="AY5352" i="1"/>
  <c r="AX5352" i="1"/>
  <c r="AW5352" i="1"/>
  <c r="AV5352" i="1"/>
  <c r="AY3005" i="1"/>
  <c r="AX3005" i="1"/>
  <c r="AW3005" i="1"/>
  <c r="AV3005" i="1"/>
  <c r="AY934" i="1"/>
  <c r="AX934" i="1"/>
  <c r="AW934" i="1"/>
  <c r="AV934" i="1"/>
  <c r="AY278" i="1"/>
  <c r="AX278" i="1"/>
  <c r="AW278" i="1"/>
  <c r="AV278" i="1"/>
  <c r="AY1045" i="1"/>
  <c r="AX1045" i="1"/>
  <c r="AW1045" i="1"/>
  <c r="AV1045" i="1"/>
  <c r="AY2344" i="1"/>
  <c r="AX2344" i="1"/>
  <c r="BA2344" i="1" s="1"/>
  <c r="AW2344" i="1"/>
  <c r="AV2344" i="1"/>
  <c r="AY2784" i="1"/>
  <c r="AX2784" i="1"/>
  <c r="AW2784" i="1"/>
  <c r="AV2784" i="1"/>
  <c r="AY4514" i="1"/>
  <c r="AX4514" i="1"/>
  <c r="AW4514" i="1"/>
  <c r="BD4514" i="1" s="1"/>
  <c r="AV4514" i="1"/>
  <c r="BC4514" i="1" s="1"/>
  <c r="AY2502" i="1"/>
  <c r="AX2502" i="1"/>
  <c r="AW2502" i="1"/>
  <c r="AV2502" i="1"/>
  <c r="AY1900" i="1"/>
  <c r="AX1900" i="1"/>
  <c r="AW1900" i="1"/>
  <c r="AV1900" i="1"/>
  <c r="AY5429" i="1"/>
  <c r="AX5429" i="1"/>
  <c r="AW5429" i="1"/>
  <c r="AV5429" i="1"/>
  <c r="AY1445" i="1"/>
  <c r="AX1445" i="1"/>
  <c r="AW1445" i="1"/>
  <c r="AV1445" i="1"/>
  <c r="AY2949" i="1"/>
  <c r="AX2949" i="1"/>
  <c r="AW2949" i="1"/>
  <c r="AV2949" i="1"/>
  <c r="AY4328" i="1"/>
  <c r="BB4328" i="1" s="1"/>
  <c r="AX4328" i="1"/>
  <c r="BA4328" i="1" s="1"/>
  <c r="AW4328" i="1"/>
  <c r="BD4328" i="1" s="1"/>
  <c r="AV4328" i="1"/>
  <c r="BC4328" i="1" s="1"/>
  <c r="AY4543" i="1"/>
  <c r="AX4543" i="1"/>
  <c r="AW4543" i="1"/>
  <c r="AV4543" i="1"/>
  <c r="AY630" i="1"/>
  <c r="AX630" i="1"/>
  <c r="AW630" i="1"/>
  <c r="AV630" i="1"/>
  <c r="AY1845" i="1"/>
  <c r="AX1845" i="1"/>
  <c r="AW1845" i="1"/>
  <c r="AV1845" i="1"/>
  <c r="AY5024" i="1"/>
  <c r="AX5024" i="1"/>
  <c r="AW5024" i="1"/>
  <c r="AV5024" i="1"/>
  <c r="BC5024" i="1" s="1"/>
  <c r="AY2461" i="1"/>
  <c r="AX2461" i="1"/>
  <c r="AW2461" i="1"/>
  <c r="AV2461" i="1"/>
  <c r="AY1808" i="1"/>
  <c r="AX1808" i="1"/>
  <c r="AW1808" i="1"/>
  <c r="AV1808" i="1"/>
  <c r="AY3358" i="1"/>
  <c r="AX3358" i="1"/>
  <c r="AW3358" i="1"/>
  <c r="AV3358" i="1"/>
  <c r="AY4576" i="1"/>
  <c r="AX4576" i="1"/>
  <c r="AW4576" i="1"/>
  <c r="AV4576" i="1"/>
  <c r="AY2060" i="1"/>
  <c r="BB2060" i="1" s="1"/>
  <c r="AX2060" i="1"/>
  <c r="AW2060" i="1"/>
  <c r="AV2060" i="1"/>
  <c r="AY1749" i="1"/>
  <c r="AX1749" i="1"/>
  <c r="AW1749" i="1"/>
  <c r="AV1749" i="1"/>
  <c r="AY2208" i="1"/>
  <c r="AX2208" i="1"/>
  <c r="AW2208" i="1"/>
  <c r="AV2208" i="1"/>
  <c r="AY4126" i="1"/>
  <c r="AX4126" i="1"/>
  <c r="AW4126" i="1"/>
  <c r="AV4126" i="1"/>
  <c r="AY5302" i="1"/>
  <c r="AX5302" i="1"/>
  <c r="AW5302" i="1"/>
  <c r="AV5302" i="1"/>
  <c r="AY5330" i="1"/>
  <c r="BB5330" i="1" s="1"/>
  <c r="AX5330" i="1"/>
  <c r="AW5330" i="1"/>
  <c r="AV5330" i="1"/>
  <c r="AY4534" i="1"/>
  <c r="AX4534" i="1"/>
  <c r="AW4534" i="1"/>
  <c r="AV4534" i="1"/>
  <c r="AY4132" i="1"/>
  <c r="AX4132" i="1"/>
  <c r="AW4132" i="1"/>
  <c r="AV4132" i="1"/>
  <c r="AY5055" i="1"/>
  <c r="AX5055" i="1"/>
  <c r="AW5055" i="1"/>
  <c r="AV5055" i="1"/>
  <c r="AY4610" i="1"/>
  <c r="AX4610" i="1"/>
  <c r="AW4610" i="1"/>
  <c r="AV4610" i="1"/>
  <c r="AY760" i="1"/>
  <c r="AX760" i="1"/>
  <c r="AW760" i="1"/>
  <c r="BD760" i="1" s="1"/>
  <c r="AV760" i="1"/>
  <c r="AY4762" i="1"/>
  <c r="AX4762" i="1"/>
  <c r="AW4762" i="1"/>
  <c r="AV4762" i="1"/>
  <c r="AY3634" i="1"/>
  <c r="AX3634" i="1"/>
  <c r="AW3634" i="1"/>
  <c r="AV3634" i="1"/>
  <c r="AY4480" i="1"/>
  <c r="AX4480" i="1"/>
  <c r="AW4480" i="1"/>
  <c r="AV4480" i="1"/>
  <c r="AY5200" i="1"/>
  <c r="AX5200" i="1"/>
  <c r="AW5200" i="1"/>
  <c r="AV5200" i="1"/>
  <c r="AY3828" i="1"/>
  <c r="AX3828" i="1"/>
  <c r="AW3828" i="1"/>
  <c r="AV3828" i="1"/>
  <c r="AY3126" i="1"/>
  <c r="BB3126" i="1" s="1"/>
  <c r="AX3126" i="1"/>
  <c r="BA3126" i="1" s="1"/>
  <c r="AW3126" i="1"/>
  <c r="BD3126" i="1" s="1"/>
  <c r="AV3126" i="1"/>
  <c r="BC3126" i="1" s="1"/>
  <c r="AY1175" i="1"/>
  <c r="AX1175" i="1"/>
  <c r="AW1175" i="1"/>
  <c r="AV1175" i="1"/>
  <c r="AY1327" i="1"/>
  <c r="AX1327" i="1"/>
  <c r="BA1327" i="1" s="1"/>
  <c r="AW1327" i="1"/>
  <c r="AV1327" i="1"/>
  <c r="AY1365" i="1"/>
  <c r="AX1365" i="1"/>
  <c r="AW1365" i="1"/>
  <c r="AV1365" i="1"/>
  <c r="AY1198" i="1"/>
  <c r="AX1198" i="1"/>
  <c r="AW1198" i="1"/>
  <c r="AV1198" i="1"/>
  <c r="AY3408" i="1"/>
  <c r="AX3408" i="1"/>
  <c r="AW3408" i="1"/>
  <c r="AV3408" i="1"/>
  <c r="AY4981" i="1"/>
  <c r="AX4981" i="1"/>
  <c r="AW4981" i="1"/>
  <c r="AV4981" i="1"/>
  <c r="AY2091" i="1"/>
  <c r="AX2091" i="1"/>
  <c r="AW2091" i="1"/>
  <c r="AV2091" i="1"/>
  <c r="AY2465" i="1"/>
  <c r="AX2465" i="1"/>
  <c r="AW2465" i="1"/>
  <c r="AV2465" i="1"/>
  <c r="AY5172" i="1"/>
  <c r="AX5172" i="1"/>
  <c r="AW5172" i="1"/>
  <c r="AV5172" i="1"/>
  <c r="AY2929" i="1"/>
  <c r="AX2929" i="1"/>
  <c r="AW2929" i="1"/>
  <c r="AV2929" i="1"/>
  <c r="AY3610" i="1"/>
  <c r="AX3610" i="1"/>
  <c r="AW3610" i="1"/>
  <c r="AV3610" i="1"/>
  <c r="AY1359" i="1"/>
  <c r="BB1359" i="1" s="1"/>
  <c r="AX1359" i="1"/>
  <c r="AW1359" i="1"/>
  <c r="AV1359" i="1"/>
  <c r="AY3768" i="1"/>
  <c r="AX3768" i="1"/>
  <c r="BA3768" i="1" s="1"/>
  <c r="AW3768" i="1"/>
  <c r="AV3768" i="1"/>
  <c r="AY4714" i="1"/>
  <c r="AX4714" i="1"/>
  <c r="BA4714" i="1" s="1"/>
  <c r="AW4714" i="1"/>
  <c r="BD4714" i="1" s="1"/>
  <c r="AV4714" i="1"/>
  <c r="AY3073" i="1"/>
  <c r="AX3073" i="1"/>
  <c r="AW3073" i="1"/>
  <c r="AV3073" i="1"/>
  <c r="AY3160" i="1"/>
  <c r="AX3160" i="1"/>
  <c r="AW3160" i="1"/>
  <c r="AV3160" i="1"/>
  <c r="AY2307" i="1"/>
  <c r="AX2307" i="1"/>
  <c r="AW2307" i="1"/>
  <c r="AV2307" i="1"/>
  <c r="AY2215" i="1"/>
  <c r="AX2215" i="1"/>
  <c r="AW2215" i="1"/>
  <c r="AV2215" i="1"/>
  <c r="AY4470" i="1"/>
  <c r="AX4470" i="1"/>
  <c r="AW4470" i="1"/>
  <c r="AV4470" i="1"/>
  <c r="AY1891" i="1"/>
  <c r="AX1891" i="1"/>
  <c r="AW1891" i="1"/>
  <c r="AV1891" i="1"/>
  <c r="AY4720" i="1"/>
  <c r="AX4720" i="1"/>
  <c r="AW4720" i="1"/>
  <c r="AV4720" i="1"/>
  <c r="AY2923" i="1"/>
  <c r="AX2923" i="1"/>
  <c r="AW2923" i="1"/>
  <c r="AV2923" i="1"/>
  <c r="AY3146" i="1"/>
  <c r="BB3146" i="1" s="1"/>
  <c r="AX3146" i="1"/>
  <c r="AW3146" i="1"/>
  <c r="AV3146" i="1"/>
  <c r="AY3691" i="1"/>
  <c r="BB3691" i="1" s="1"/>
  <c r="AX3691" i="1"/>
  <c r="BA3691" i="1" s="1"/>
  <c r="AW3691" i="1"/>
  <c r="AV3691" i="1"/>
  <c r="AY4993" i="1"/>
  <c r="AX4993" i="1"/>
  <c r="AW4993" i="1"/>
  <c r="AV4993" i="1"/>
  <c r="AY688" i="1"/>
  <c r="AX688" i="1"/>
  <c r="BA688" i="1" s="1"/>
  <c r="AW688" i="1"/>
  <c r="AV688" i="1"/>
  <c r="AY4570" i="1"/>
  <c r="AX4570" i="1"/>
  <c r="AW4570" i="1"/>
  <c r="AV4570" i="1"/>
  <c r="AY1665" i="1"/>
  <c r="AX1665" i="1"/>
  <c r="AW1665" i="1"/>
  <c r="AV1665" i="1"/>
  <c r="AY4824" i="1"/>
  <c r="AX4824" i="1"/>
  <c r="AW4824" i="1"/>
  <c r="AV4824" i="1"/>
  <c r="AY1356" i="1"/>
  <c r="AX1356" i="1"/>
  <c r="AW1356" i="1"/>
  <c r="AV1356" i="1"/>
  <c r="AY2062" i="1"/>
  <c r="AX2062" i="1"/>
  <c r="AW2062" i="1"/>
  <c r="AV2062" i="1"/>
  <c r="AY1797" i="1"/>
  <c r="BB1797" i="1" s="1"/>
  <c r="AX1797" i="1"/>
  <c r="AW1797" i="1"/>
  <c r="AV1797" i="1"/>
  <c r="AY1731" i="1"/>
  <c r="AX1731" i="1"/>
  <c r="AW1731" i="1"/>
  <c r="BD1731" i="1" s="1"/>
  <c r="AV1731" i="1"/>
  <c r="AY4189" i="1"/>
  <c r="AX4189" i="1"/>
  <c r="AW4189" i="1"/>
  <c r="AV4189" i="1"/>
  <c r="AY1037" i="1"/>
  <c r="BB1037" i="1" s="1"/>
  <c r="AX1037" i="1"/>
  <c r="AW1037" i="1"/>
  <c r="AV1037" i="1"/>
  <c r="AY1694" i="1"/>
  <c r="BB1694" i="1" s="1"/>
  <c r="AX1694" i="1"/>
  <c r="BA1694" i="1" s="1"/>
  <c r="AW1694" i="1"/>
  <c r="AV1694" i="1"/>
  <c r="AY1721" i="1"/>
  <c r="AX1721" i="1"/>
  <c r="AW1721" i="1"/>
  <c r="BD1721" i="1" s="1"/>
  <c r="AV1721" i="1"/>
  <c r="BC1721" i="1" s="1"/>
  <c r="AY267" i="1"/>
  <c r="AX267" i="1"/>
  <c r="AW267" i="1"/>
  <c r="AV267" i="1"/>
  <c r="AY3142" i="1"/>
  <c r="AX3142" i="1"/>
  <c r="AW3142" i="1"/>
  <c r="AV3142" i="1"/>
  <c r="AY840" i="1"/>
  <c r="AX840" i="1"/>
  <c r="AW840" i="1"/>
  <c r="AV840" i="1"/>
  <c r="AY417" i="1"/>
  <c r="AX417" i="1"/>
  <c r="AW417" i="1"/>
  <c r="AV417" i="1"/>
  <c r="AY5283" i="1"/>
  <c r="AX5283" i="1"/>
  <c r="BA5283" i="1" s="1"/>
  <c r="AW5283" i="1"/>
  <c r="BD5283" i="1" s="1"/>
  <c r="AV5283" i="1"/>
  <c r="AY941" i="1"/>
  <c r="AX941" i="1"/>
  <c r="AW941" i="1"/>
  <c r="AV941" i="1"/>
  <c r="AY2654" i="1"/>
  <c r="AX2654" i="1"/>
  <c r="AW2654" i="1"/>
  <c r="AV2654" i="1"/>
  <c r="AY3191" i="1"/>
  <c r="AX3191" i="1"/>
  <c r="AW3191" i="1"/>
  <c r="BD3191" i="1" s="1"/>
  <c r="AV3191" i="1"/>
  <c r="AY4731" i="1"/>
  <c r="AX4731" i="1"/>
  <c r="AW4731" i="1"/>
  <c r="AV4731" i="1"/>
  <c r="AY694" i="1"/>
  <c r="AX694" i="1"/>
  <c r="AW694" i="1"/>
  <c r="AV694" i="1"/>
  <c r="BC694" i="1" s="1"/>
  <c r="AY3430" i="1"/>
  <c r="AX3430" i="1"/>
  <c r="AW3430" i="1"/>
  <c r="AV3430" i="1"/>
  <c r="AY404" i="1"/>
  <c r="BB404" i="1" s="1"/>
  <c r="AX404" i="1"/>
  <c r="AW404" i="1"/>
  <c r="AV404" i="1"/>
  <c r="AY1385" i="1"/>
  <c r="AX1385" i="1"/>
  <c r="AW1385" i="1"/>
  <c r="AV1385" i="1"/>
  <c r="AY712" i="1"/>
  <c r="AX712" i="1"/>
  <c r="AW712" i="1"/>
  <c r="AV712" i="1"/>
  <c r="AY1077" i="1"/>
  <c r="AX1077" i="1"/>
  <c r="AW1077" i="1"/>
  <c r="AV1077" i="1"/>
  <c r="AY4448" i="1"/>
  <c r="AX4448" i="1"/>
  <c r="AW4448" i="1"/>
  <c r="AV4448" i="1"/>
  <c r="AY4144" i="1"/>
  <c r="AX4144" i="1"/>
  <c r="AW4144" i="1"/>
  <c r="AV4144" i="1"/>
  <c r="AY742" i="1"/>
  <c r="AX742" i="1"/>
  <c r="AW742" i="1"/>
  <c r="AV742" i="1"/>
  <c r="AY277" i="1"/>
  <c r="AX277" i="1"/>
  <c r="AW277" i="1"/>
  <c r="AV277" i="1"/>
  <c r="AY1418" i="1"/>
  <c r="AX1418" i="1"/>
  <c r="AW1418" i="1"/>
  <c r="BD1418" i="1" s="1"/>
  <c r="AV1418" i="1"/>
  <c r="AY3601" i="1"/>
  <c r="AX3601" i="1"/>
  <c r="BA3601" i="1" s="1"/>
  <c r="AW3601" i="1"/>
  <c r="AV3601" i="1"/>
  <c r="AY1839" i="1"/>
  <c r="AX1839" i="1"/>
  <c r="AW1839" i="1"/>
  <c r="AV1839" i="1"/>
  <c r="AY4108" i="1"/>
  <c r="BB4108" i="1" s="1"/>
  <c r="AX4108" i="1"/>
  <c r="AW4108" i="1"/>
  <c r="AV4108" i="1"/>
  <c r="BC4108" i="1" s="1"/>
  <c r="AY5455" i="1"/>
  <c r="BB5455" i="1" s="1"/>
  <c r="AX5455" i="1"/>
  <c r="AW5455" i="1"/>
  <c r="AV5455" i="1"/>
  <c r="AY1294" i="1"/>
  <c r="AX1294" i="1"/>
  <c r="AW1294" i="1"/>
  <c r="AV1294" i="1"/>
  <c r="AY3277" i="1"/>
  <c r="AX3277" i="1"/>
  <c r="AW3277" i="1"/>
  <c r="AV3277" i="1"/>
  <c r="AY2358" i="1"/>
  <c r="AX2358" i="1"/>
  <c r="AW2358" i="1"/>
  <c r="AV2358" i="1"/>
  <c r="AY294" i="1"/>
  <c r="AX294" i="1"/>
  <c r="AW294" i="1"/>
  <c r="AV294" i="1"/>
  <c r="AY1987" i="1"/>
  <c r="AX1987" i="1"/>
  <c r="AW1987" i="1"/>
  <c r="AV1987" i="1"/>
  <c r="AY675" i="1"/>
  <c r="AX675" i="1"/>
  <c r="BA675" i="1" s="1"/>
  <c r="AW675" i="1"/>
  <c r="AV675" i="1"/>
  <c r="AY3057" i="1"/>
  <c r="AX3057" i="1"/>
  <c r="AW3057" i="1"/>
  <c r="AV3057" i="1"/>
  <c r="AY1223" i="1"/>
  <c r="BB1223" i="1" s="1"/>
  <c r="AX1223" i="1"/>
  <c r="BA1223" i="1" s="1"/>
  <c r="AW1223" i="1"/>
  <c r="BD1223" i="1" s="1"/>
  <c r="AV1223" i="1"/>
  <c r="BC1223" i="1" s="1"/>
  <c r="AY3566" i="1"/>
  <c r="BB3566" i="1" s="1"/>
  <c r="AX3566" i="1"/>
  <c r="BA3566" i="1" s="1"/>
  <c r="AW3566" i="1"/>
  <c r="BD3566" i="1" s="1"/>
  <c r="AV3566" i="1"/>
  <c r="BC3566" i="1" s="1"/>
  <c r="AY416" i="1"/>
  <c r="AX416" i="1"/>
  <c r="AW416" i="1"/>
  <c r="AV416" i="1"/>
  <c r="AY2320" i="1"/>
  <c r="AX2320" i="1"/>
  <c r="AW2320" i="1"/>
  <c r="AV2320" i="1"/>
  <c r="AY2896" i="1"/>
  <c r="AX2896" i="1"/>
  <c r="AW2896" i="1"/>
  <c r="AV2896" i="1"/>
  <c r="AY3147" i="1"/>
  <c r="AX3147" i="1"/>
  <c r="AW3147" i="1"/>
  <c r="AV3147" i="1"/>
  <c r="AY652" i="1"/>
  <c r="AX652" i="1"/>
  <c r="AW652" i="1"/>
  <c r="AV652" i="1"/>
  <c r="AY5544" i="1"/>
  <c r="AX5544" i="1"/>
  <c r="BA5544" i="1" s="1"/>
  <c r="AW5544" i="1"/>
  <c r="AV5544" i="1"/>
  <c r="AY2477" i="1"/>
  <c r="AX2477" i="1"/>
  <c r="AW2477" i="1"/>
  <c r="AV2477" i="1"/>
  <c r="AY1333" i="1"/>
  <c r="AX1333" i="1"/>
  <c r="AW1333" i="1"/>
  <c r="AV1333" i="1"/>
  <c r="AY1180" i="1"/>
  <c r="AX1180" i="1"/>
  <c r="AW1180" i="1"/>
  <c r="AV1180" i="1"/>
  <c r="AY2099" i="1"/>
  <c r="BB2099" i="1" s="1"/>
  <c r="AX2099" i="1"/>
  <c r="AW2099" i="1"/>
  <c r="BD2099" i="1" s="1"/>
  <c r="AV2099" i="1"/>
  <c r="AY1929" i="1"/>
  <c r="AX1929" i="1"/>
  <c r="AW1929" i="1"/>
  <c r="AV1929" i="1"/>
  <c r="AY3642" i="1"/>
  <c r="AX3642" i="1"/>
  <c r="AW3642" i="1"/>
  <c r="AV3642" i="1"/>
  <c r="AY2564" i="1"/>
  <c r="AX2564" i="1"/>
  <c r="AW2564" i="1"/>
  <c r="AV2564" i="1"/>
  <c r="AY2217" i="1"/>
  <c r="AX2217" i="1"/>
  <c r="AW2217" i="1"/>
  <c r="AV2217" i="1"/>
  <c r="AY4079" i="1"/>
  <c r="AX4079" i="1"/>
  <c r="AW4079" i="1"/>
  <c r="AV4079" i="1"/>
  <c r="AY2803" i="1"/>
  <c r="AX2803" i="1"/>
  <c r="AW2803" i="1"/>
  <c r="AV2803" i="1"/>
  <c r="AY2663" i="1"/>
  <c r="AX2663" i="1"/>
  <c r="AW2663" i="1"/>
  <c r="AV2663" i="1"/>
  <c r="AY1610" i="1"/>
  <c r="AX1610" i="1"/>
  <c r="AW1610" i="1"/>
  <c r="AV1610" i="1"/>
  <c r="AY3393" i="1"/>
  <c r="AX3393" i="1"/>
  <c r="AW3393" i="1"/>
  <c r="AV3393" i="1"/>
  <c r="AY3071" i="1"/>
  <c r="AX3071" i="1"/>
  <c r="AW3071" i="1"/>
  <c r="AV3071" i="1"/>
  <c r="AY2433" i="1"/>
  <c r="BB2433" i="1" s="1"/>
  <c r="AX2433" i="1"/>
  <c r="AW2433" i="1"/>
  <c r="BD2433" i="1" s="1"/>
  <c r="AV2433" i="1"/>
  <c r="AY2489" i="1"/>
  <c r="BB2489" i="1" s="1"/>
  <c r="AX2489" i="1"/>
  <c r="AW2489" i="1"/>
  <c r="AV2489" i="1"/>
  <c r="AY5105" i="1"/>
  <c r="BB5105" i="1" s="1"/>
  <c r="AX5105" i="1"/>
  <c r="AW5105" i="1"/>
  <c r="BD5105" i="1" s="1"/>
  <c r="AV5105" i="1"/>
  <c r="AY4595" i="1"/>
  <c r="AX4595" i="1"/>
  <c r="AW4595" i="1"/>
  <c r="AV4595" i="1"/>
  <c r="AY5639" i="1"/>
  <c r="AX5639" i="1"/>
  <c r="AW5639" i="1"/>
  <c r="BD5639" i="1" s="1"/>
  <c r="AV5639" i="1"/>
  <c r="AY5351" i="1"/>
  <c r="BB5351" i="1" s="1"/>
  <c r="AX5351" i="1"/>
  <c r="BA5351" i="1" s="1"/>
  <c r="AW5351" i="1"/>
  <c r="AV5351" i="1"/>
  <c r="AY3305" i="1"/>
  <c r="BB3305" i="1" s="1"/>
  <c r="AX3305" i="1"/>
  <c r="BA3305" i="1" s="1"/>
  <c r="AW3305" i="1"/>
  <c r="BD3305" i="1" s="1"/>
  <c r="AV3305" i="1"/>
  <c r="BC3305" i="1" s="1"/>
  <c r="AY389" i="1"/>
  <c r="AX389" i="1"/>
  <c r="BA389" i="1" s="1"/>
  <c r="AW389" i="1"/>
  <c r="BD389" i="1" s="1"/>
  <c r="AV389" i="1"/>
  <c r="AY1214" i="1"/>
  <c r="AX1214" i="1"/>
  <c r="AW1214" i="1"/>
  <c r="AV1214" i="1"/>
  <c r="AY2257" i="1"/>
  <c r="AX2257" i="1"/>
  <c r="AW2257" i="1"/>
  <c r="AV2257" i="1"/>
  <c r="AY2776" i="1"/>
  <c r="AX2776" i="1"/>
  <c r="AW2776" i="1"/>
  <c r="AV2776" i="1"/>
  <c r="AY5074" i="1"/>
  <c r="AX5074" i="1"/>
  <c r="AW5074" i="1"/>
  <c r="AV5074" i="1"/>
  <c r="AY2058" i="1"/>
  <c r="AX2058" i="1"/>
  <c r="AW2058" i="1"/>
  <c r="AV2058" i="1"/>
  <c r="AY3235" i="1"/>
  <c r="AX3235" i="1"/>
  <c r="AW3235" i="1"/>
  <c r="AV3235" i="1"/>
  <c r="AY4460" i="1"/>
  <c r="AX4460" i="1"/>
  <c r="AW4460" i="1"/>
  <c r="BD4460" i="1" s="1"/>
  <c r="AV4460" i="1"/>
  <c r="AY3985" i="1"/>
  <c r="AX3985" i="1"/>
  <c r="BA3985" i="1" s="1"/>
  <c r="AW3985" i="1"/>
  <c r="AV3985" i="1"/>
  <c r="AY1865" i="1"/>
  <c r="AX1865" i="1"/>
  <c r="AW1865" i="1"/>
  <c r="AV1865" i="1"/>
  <c r="BC1865" i="1" s="1"/>
  <c r="AY1862" i="1"/>
  <c r="AX1862" i="1"/>
  <c r="AW1862" i="1"/>
  <c r="AV1862" i="1"/>
  <c r="AY5289" i="1"/>
  <c r="AX5289" i="1"/>
  <c r="AW5289" i="1"/>
  <c r="AV5289" i="1"/>
  <c r="AY5030" i="1"/>
  <c r="AX5030" i="1"/>
  <c r="AW5030" i="1"/>
  <c r="BD5030" i="1" s="1"/>
  <c r="AV5030" i="1"/>
  <c r="AY3480" i="1"/>
  <c r="AX3480" i="1"/>
  <c r="AW3480" i="1"/>
  <c r="AV3480" i="1"/>
  <c r="AY315" i="1"/>
  <c r="AX315" i="1"/>
  <c r="AW315" i="1"/>
  <c r="AV315" i="1"/>
  <c r="AY612" i="1"/>
  <c r="AX612" i="1"/>
  <c r="AW612" i="1"/>
  <c r="AV612" i="1"/>
  <c r="AY1969" i="1"/>
  <c r="AX1969" i="1"/>
  <c r="AW1969" i="1"/>
  <c r="AV1969" i="1"/>
  <c r="AY4183" i="1"/>
  <c r="AX4183" i="1"/>
  <c r="AW4183" i="1"/>
  <c r="AV4183" i="1"/>
  <c r="AY956" i="1"/>
  <c r="AX956" i="1"/>
  <c r="BA956" i="1" s="1"/>
  <c r="AW956" i="1"/>
  <c r="AV956" i="1"/>
  <c r="AY3426" i="1"/>
  <c r="AX3426" i="1"/>
  <c r="AW3426" i="1"/>
  <c r="AV3426" i="1"/>
  <c r="AY617" i="1"/>
  <c r="BB617" i="1" s="1"/>
  <c r="AX617" i="1"/>
  <c r="BA617" i="1" s="1"/>
  <c r="AW617" i="1"/>
  <c r="BD617" i="1" s="1"/>
  <c r="AV617" i="1"/>
  <c r="BC617" i="1" s="1"/>
  <c r="AY4983" i="1"/>
  <c r="AX4983" i="1"/>
  <c r="AW4983" i="1"/>
  <c r="AV4983" i="1"/>
  <c r="AY331" i="1"/>
  <c r="AX331" i="1"/>
  <c r="AW331" i="1"/>
  <c r="AV331" i="1"/>
  <c r="AY1719" i="1"/>
  <c r="AX1719" i="1"/>
  <c r="AW1719" i="1"/>
  <c r="BD1719" i="1" s="1"/>
  <c r="AV1719" i="1"/>
  <c r="BC1719" i="1" s="1"/>
  <c r="AY5220" i="1"/>
  <c r="AX5220" i="1"/>
  <c r="AW5220" i="1"/>
  <c r="AV5220" i="1"/>
  <c r="AY1999" i="1"/>
  <c r="AX1999" i="1"/>
  <c r="AW1999" i="1"/>
  <c r="AV1999" i="1"/>
  <c r="AY3879" i="1"/>
  <c r="AX3879" i="1"/>
  <c r="AW3879" i="1"/>
  <c r="AV3879" i="1"/>
  <c r="AY804" i="1"/>
  <c r="AX804" i="1"/>
  <c r="AW804" i="1"/>
  <c r="AV804" i="1"/>
  <c r="AY4785" i="1"/>
  <c r="AX4785" i="1"/>
  <c r="AW4785" i="1"/>
  <c r="AV4785" i="1"/>
  <c r="AY4198" i="1"/>
  <c r="AX4198" i="1"/>
  <c r="AW4198" i="1"/>
  <c r="AV4198" i="1"/>
  <c r="AY2046" i="1"/>
  <c r="BB2046" i="1" s="1"/>
  <c r="AX2046" i="1"/>
  <c r="AW2046" i="1"/>
  <c r="AV2046" i="1"/>
  <c r="AY1679" i="1"/>
  <c r="BB1679" i="1" s="1"/>
  <c r="AX1679" i="1"/>
  <c r="BA1679" i="1" s="1"/>
  <c r="AW1679" i="1"/>
  <c r="AV1679" i="1"/>
  <c r="AY4722" i="1"/>
  <c r="AX4722" i="1"/>
  <c r="BA4722" i="1" s="1"/>
  <c r="AW4722" i="1"/>
  <c r="BD4722" i="1" s="1"/>
  <c r="AV4722" i="1"/>
  <c r="AY1823" i="1"/>
  <c r="AX1823" i="1"/>
  <c r="AW1823" i="1"/>
  <c r="AV1823" i="1"/>
  <c r="AY3628" i="1"/>
  <c r="BB3628" i="1" s="1"/>
  <c r="AX3628" i="1"/>
  <c r="BA3628" i="1" s="1"/>
  <c r="AW3628" i="1"/>
  <c r="AV3628" i="1"/>
  <c r="BC3628" i="1" s="1"/>
  <c r="AY3341" i="1"/>
  <c r="AX3341" i="1"/>
  <c r="AW3341" i="1"/>
  <c r="BD3341" i="1" s="1"/>
  <c r="AV3341" i="1"/>
  <c r="BC3341" i="1" s="1"/>
  <c r="AY1544" i="1"/>
  <c r="AX1544" i="1"/>
  <c r="AW1544" i="1"/>
  <c r="AV1544" i="1"/>
  <c r="AY4697" i="1"/>
  <c r="AX4697" i="1"/>
  <c r="AW4697" i="1"/>
  <c r="AV4697" i="1"/>
  <c r="AY4669" i="1"/>
  <c r="AX4669" i="1"/>
  <c r="AW4669" i="1"/>
  <c r="AV4669" i="1"/>
  <c r="AY3482" i="1"/>
  <c r="BB3482" i="1" s="1"/>
  <c r="AX3482" i="1"/>
  <c r="AW3482" i="1"/>
  <c r="AV3482" i="1"/>
  <c r="AY1965" i="1"/>
  <c r="AX1965" i="1"/>
  <c r="AW1965" i="1"/>
  <c r="AV1965" i="1"/>
  <c r="AY1612" i="1"/>
  <c r="AX1612" i="1"/>
  <c r="AW1612" i="1"/>
  <c r="AV1612" i="1"/>
  <c r="AY534" i="1"/>
  <c r="AX534" i="1"/>
  <c r="AW534" i="1"/>
  <c r="AV534" i="1"/>
  <c r="AY1004" i="1"/>
  <c r="AX1004" i="1"/>
  <c r="AW1004" i="1"/>
  <c r="AV1004" i="1"/>
  <c r="AY1736" i="1"/>
  <c r="AX1736" i="1"/>
  <c r="AW1736" i="1"/>
  <c r="AV1736" i="1"/>
  <c r="AY4573" i="1"/>
  <c r="AX4573" i="1"/>
  <c r="AW4573" i="1"/>
  <c r="AV4573" i="1"/>
  <c r="AY3273" i="1"/>
  <c r="AX3273" i="1"/>
  <c r="AW3273" i="1"/>
  <c r="AV3273" i="1"/>
  <c r="AY2635" i="1"/>
  <c r="AX2635" i="1"/>
  <c r="AW2635" i="1"/>
  <c r="AV2635" i="1"/>
  <c r="AY5568" i="1"/>
  <c r="AX5568" i="1"/>
  <c r="AW5568" i="1"/>
  <c r="AV5568" i="1"/>
  <c r="AY2392" i="1"/>
  <c r="AX2392" i="1"/>
  <c r="AW2392" i="1"/>
  <c r="AV2392" i="1"/>
  <c r="BC2392" i="1" s="1"/>
  <c r="AY3554" i="1"/>
  <c r="BB3554" i="1" s="1"/>
  <c r="AX3554" i="1"/>
  <c r="BA3554" i="1" s="1"/>
  <c r="AW3554" i="1"/>
  <c r="BD3554" i="1" s="1"/>
  <c r="AV3554" i="1"/>
  <c r="BC3554" i="1" s="1"/>
  <c r="AY1112" i="1"/>
  <c r="AX1112" i="1"/>
  <c r="AW1112" i="1"/>
  <c r="AV1112" i="1"/>
  <c r="AY2947" i="1"/>
  <c r="AX2947" i="1"/>
  <c r="BA2947" i="1" s="1"/>
  <c r="AW2947" i="1"/>
  <c r="AV2947" i="1"/>
  <c r="BC2947" i="1" s="1"/>
  <c r="AY2390" i="1"/>
  <c r="AX2390" i="1"/>
  <c r="AW2390" i="1"/>
  <c r="AV2390" i="1"/>
  <c r="BC2390" i="1" s="1"/>
  <c r="AY4098" i="1"/>
  <c r="BB4098" i="1" s="1"/>
  <c r="AX4098" i="1"/>
  <c r="BA4098" i="1" s="1"/>
  <c r="AW4098" i="1"/>
  <c r="AV4098" i="1"/>
  <c r="AY501" i="1"/>
  <c r="AX501" i="1"/>
  <c r="BA501" i="1" s="1"/>
  <c r="AW501" i="1"/>
  <c r="BD501" i="1" s="1"/>
  <c r="AV501" i="1"/>
  <c r="AY763" i="1"/>
  <c r="AX763" i="1"/>
  <c r="BA763" i="1" s="1"/>
  <c r="AW763" i="1"/>
  <c r="AV763" i="1"/>
  <c r="AY3258" i="1"/>
  <c r="AX3258" i="1"/>
  <c r="AW3258" i="1"/>
  <c r="AV3258" i="1"/>
  <c r="AY1204" i="1"/>
  <c r="AX1204" i="1"/>
  <c r="AW1204" i="1"/>
  <c r="AV1204" i="1"/>
  <c r="AY1381" i="1"/>
  <c r="BB1381" i="1" s="1"/>
  <c r="AX1381" i="1"/>
  <c r="BA1381" i="1" s="1"/>
  <c r="AW1381" i="1"/>
  <c r="BD1381" i="1" s="1"/>
  <c r="AV1381" i="1"/>
  <c r="AY1563" i="1"/>
  <c r="AX1563" i="1"/>
  <c r="AW1563" i="1"/>
  <c r="AV1563" i="1"/>
  <c r="AY5542" i="1"/>
  <c r="AX5542" i="1"/>
  <c r="AW5542" i="1"/>
  <c r="AV5542" i="1"/>
  <c r="AY3526" i="1"/>
  <c r="AX3526" i="1"/>
  <c r="AW3526" i="1"/>
  <c r="AV3526" i="1"/>
  <c r="AY1120" i="1"/>
  <c r="AX1120" i="1"/>
  <c r="AW1120" i="1"/>
  <c r="AV1120" i="1"/>
  <c r="AY4065" i="1"/>
  <c r="AX4065" i="1"/>
  <c r="AW4065" i="1"/>
  <c r="AV4065" i="1"/>
  <c r="AY2713" i="1"/>
  <c r="AX2713" i="1"/>
  <c r="AW2713" i="1"/>
  <c r="AV2713" i="1"/>
  <c r="AY3664" i="1"/>
  <c r="AX3664" i="1"/>
  <c r="AW3664" i="1"/>
  <c r="AV3664" i="1"/>
  <c r="AY5277" i="1"/>
  <c r="AX5277" i="1"/>
  <c r="AW5277" i="1"/>
  <c r="AV5277" i="1"/>
  <c r="AY4272" i="1"/>
  <c r="AX4272" i="1"/>
  <c r="BA4272" i="1" s="1"/>
  <c r="AW4272" i="1"/>
  <c r="AV4272" i="1"/>
  <c r="AY1466" i="1"/>
  <c r="AX1466" i="1"/>
  <c r="AW1466" i="1"/>
  <c r="AV1466" i="1"/>
  <c r="AY3284" i="1"/>
  <c r="AX3284" i="1"/>
  <c r="AW3284" i="1"/>
  <c r="AV3284" i="1"/>
  <c r="AY882" i="1"/>
  <c r="BB882" i="1" s="1"/>
  <c r="AX882" i="1"/>
  <c r="AW882" i="1"/>
  <c r="BD882" i="1" s="1"/>
  <c r="AV882" i="1"/>
  <c r="AY2491" i="1"/>
  <c r="BB2491" i="1" s="1"/>
  <c r="AX2491" i="1"/>
  <c r="AW2491" i="1"/>
  <c r="AV2491" i="1"/>
  <c r="AY3075" i="1"/>
  <c r="AX3075" i="1"/>
  <c r="AW3075" i="1"/>
  <c r="AV3075" i="1"/>
  <c r="AY2571" i="1"/>
  <c r="BB2571" i="1" s="1"/>
  <c r="AX2571" i="1"/>
  <c r="AW2571" i="1"/>
  <c r="AV2571" i="1"/>
  <c r="AY4104" i="1"/>
  <c r="AX4104" i="1"/>
  <c r="AW4104" i="1"/>
  <c r="BD4104" i="1" s="1"/>
  <c r="AV4104" i="1"/>
  <c r="BC4104" i="1" s="1"/>
  <c r="AY2918" i="1"/>
  <c r="AX2918" i="1"/>
  <c r="AW2918" i="1"/>
  <c r="AV2918" i="1"/>
  <c r="AY3871" i="1"/>
  <c r="AX3871" i="1"/>
  <c r="AW3871" i="1"/>
  <c r="AV3871" i="1"/>
  <c r="AY5316" i="1"/>
  <c r="AX5316" i="1"/>
  <c r="AW5316" i="1"/>
  <c r="AV5316" i="1"/>
  <c r="AY4202" i="1"/>
  <c r="AX4202" i="1"/>
  <c r="AW4202" i="1"/>
  <c r="AV4202" i="1"/>
  <c r="AY3179" i="1"/>
  <c r="AX3179" i="1"/>
  <c r="AW3179" i="1"/>
  <c r="AV3179" i="1"/>
  <c r="AY1262" i="1"/>
  <c r="AX1262" i="1"/>
  <c r="AW1262" i="1"/>
  <c r="AV1262" i="1"/>
  <c r="AY1302" i="1"/>
  <c r="AX1302" i="1"/>
  <c r="AW1302" i="1"/>
  <c r="AV1302" i="1"/>
  <c r="AY1028" i="1"/>
  <c r="AX1028" i="1"/>
  <c r="AW1028" i="1"/>
  <c r="AV1028" i="1"/>
  <c r="AY744" i="1"/>
  <c r="AX744" i="1"/>
  <c r="AW744" i="1"/>
  <c r="AV744" i="1"/>
  <c r="AY631" i="1"/>
  <c r="AX631" i="1"/>
  <c r="AW631" i="1"/>
  <c r="AV631" i="1"/>
  <c r="AY1129" i="1"/>
  <c r="AX1129" i="1"/>
  <c r="AW1129" i="1"/>
  <c r="AV1129" i="1"/>
  <c r="AY4234" i="1"/>
  <c r="AX4234" i="1"/>
  <c r="AW4234" i="1"/>
  <c r="BD4234" i="1" s="1"/>
  <c r="AV4234" i="1"/>
  <c r="BC4234" i="1" s="1"/>
  <c r="AY5495" i="1"/>
  <c r="BB5495" i="1" s="1"/>
  <c r="AX5495" i="1"/>
  <c r="BA5495" i="1" s="1"/>
  <c r="AW5495" i="1"/>
  <c r="AV5495" i="1"/>
  <c r="AY2032" i="1"/>
  <c r="AX2032" i="1"/>
  <c r="AW2032" i="1"/>
  <c r="AV2032" i="1"/>
  <c r="AY1062" i="1"/>
  <c r="AX1062" i="1"/>
  <c r="AW1062" i="1"/>
  <c r="AV1062" i="1"/>
  <c r="AY4331" i="1"/>
  <c r="AX4331" i="1"/>
  <c r="AW4331" i="1"/>
  <c r="BD4331" i="1" s="1"/>
  <c r="AV4331" i="1"/>
  <c r="AY1111" i="1"/>
  <c r="AX1111" i="1"/>
  <c r="AW1111" i="1"/>
  <c r="AV1111" i="1"/>
  <c r="AY2363" i="1"/>
  <c r="AX2363" i="1"/>
  <c r="AW2363" i="1"/>
  <c r="AV2363" i="1"/>
  <c r="BC2363" i="1" s="1"/>
  <c r="AY3682" i="1"/>
  <c r="AX3682" i="1"/>
  <c r="AW3682" i="1"/>
  <c r="AV3682" i="1"/>
  <c r="AY4873" i="1"/>
  <c r="AX4873" i="1"/>
  <c r="AW4873" i="1"/>
  <c r="AV4873" i="1"/>
  <c r="AY2446" i="1"/>
  <c r="AX2446" i="1"/>
  <c r="AW2446" i="1"/>
  <c r="AV2446" i="1"/>
  <c r="AY5611" i="1"/>
  <c r="AX5611" i="1"/>
  <c r="AW5611" i="1"/>
  <c r="AV5611" i="1"/>
  <c r="AY5357" i="1"/>
  <c r="AX5357" i="1"/>
  <c r="AW5357" i="1"/>
  <c r="AV5357" i="1"/>
  <c r="AY5463" i="1"/>
  <c r="AX5463" i="1"/>
  <c r="AW5463" i="1"/>
  <c r="AV5463" i="1"/>
  <c r="AY5291" i="1"/>
  <c r="AX5291" i="1"/>
  <c r="AW5291" i="1"/>
  <c r="AV5291" i="1"/>
  <c r="AY5640" i="1"/>
  <c r="BB5640" i="1" s="1"/>
  <c r="AX5640" i="1"/>
  <c r="AW5640" i="1"/>
  <c r="AV5640" i="1"/>
  <c r="AY2613" i="1"/>
  <c r="BB2613" i="1" s="1"/>
  <c r="AX2613" i="1"/>
  <c r="AW2613" i="1"/>
  <c r="AV2613" i="1"/>
  <c r="AY4445" i="1"/>
  <c r="AX4445" i="1"/>
  <c r="BA4445" i="1" s="1"/>
  <c r="AW4445" i="1"/>
  <c r="AV4445" i="1"/>
  <c r="AY4368" i="1"/>
  <c r="AX4368" i="1"/>
  <c r="AW4368" i="1"/>
  <c r="AV4368" i="1"/>
  <c r="AY4725" i="1"/>
  <c r="BB4725" i="1" s="1"/>
  <c r="AX4725" i="1"/>
  <c r="AW4725" i="1"/>
  <c r="AV4725" i="1"/>
  <c r="BC4725" i="1" s="1"/>
  <c r="AY4055" i="1"/>
  <c r="BB4055" i="1" s="1"/>
  <c r="AX4055" i="1"/>
  <c r="BA4055" i="1" s="1"/>
  <c r="AW4055" i="1"/>
  <c r="BD4055" i="1" s="1"/>
  <c r="AV4055" i="1"/>
  <c r="BC4055" i="1" s="1"/>
  <c r="AY5282" i="1"/>
  <c r="BB5282" i="1" s="1"/>
  <c r="AX5282" i="1"/>
  <c r="BA5282" i="1" s="1"/>
  <c r="AW5282" i="1"/>
  <c r="AV5282" i="1"/>
  <c r="AY4868" i="1"/>
  <c r="AX4868" i="1"/>
  <c r="BA4868" i="1" s="1"/>
  <c r="AW4868" i="1"/>
  <c r="AV4868" i="1"/>
  <c r="BC4868" i="1" s="1"/>
  <c r="AY5421" i="1"/>
  <c r="AX5421" i="1"/>
  <c r="AW5421" i="1"/>
  <c r="AV5421" i="1"/>
  <c r="AY3004" i="1"/>
  <c r="AX3004" i="1"/>
  <c r="AW3004" i="1"/>
  <c r="AV3004" i="1"/>
  <c r="AY4957" i="1"/>
  <c r="AX4957" i="1"/>
  <c r="AW4957" i="1"/>
  <c r="AV4957" i="1"/>
  <c r="AY2077" i="1"/>
  <c r="BB2077" i="1" s="1"/>
  <c r="AX2077" i="1"/>
  <c r="AW2077" i="1"/>
  <c r="AV2077" i="1"/>
  <c r="AY4142" i="1"/>
  <c r="AX4142" i="1"/>
  <c r="AW4142" i="1"/>
  <c r="AV4142" i="1"/>
  <c r="AY5595" i="1"/>
  <c r="AX5595" i="1"/>
  <c r="AW5595" i="1"/>
  <c r="AV5595" i="1"/>
  <c r="AY3895" i="1"/>
  <c r="AX3895" i="1"/>
  <c r="AW3895" i="1"/>
  <c r="AV3895" i="1"/>
  <c r="AY1401" i="1"/>
  <c r="AX1401" i="1"/>
  <c r="BA1401" i="1" s="1"/>
  <c r="AW1401" i="1"/>
  <c r="AV1401" i="1"/>
  <c r="BC1401" i="1" s="1"/>
  <c r="AY5328" i="1"/>
  <c r="AX5328" i="1"/>
  <c r="AW5328" i="1"/>
  <c r="AV5328" i="1"/>
  <c r="BC5328" i="1" s="1"/>
  <c r="AY5165" i="1"/>
  <c r="AX5165" i="1"/>
  <c r="AW5165" i="1"/>
  <c r="AV5165" i="1"/>
  <c r="AY325" i="1"/>
  <c r="BB325" i="1" s="1"/>
  <c r="AX325" i="1"/>
  <c r="AW325" i="1"/>
  <c r="AV325" i="1"/>
  <c r="AY4478" i="1"/>
  <c r="BB4478" i="1" s="1"/>
  <c r="AX4478" i="1"/>
  <c r="BA4478" i="1" s="1"/>
  <c r="AW4478" i="1"/>
  <c r="BD4478" i="1" s="1"/>
  <c r="AV4478" i="1"/>
  <c r="BC4478" i="1" s="1"/>
  <c r="AY4506" i="1"/>
  <c r="AX4506" i="1"/>
  <c r="AW4506" i="1"/>
  <c r="AV4506" i="1"/>
  <c r="AY3974" i="1"/>
  <c r="AX3974" i="1"/>
  <c r="AW3974" i="1"/>
  <c r="AV3974" i="1"/>
  <c r="AY1740" i="1"/>
  <c r="AX1740" i="1"/>
  <c r="AW1740" i="1"/>
  <c r="AV1740" i="1"/>
  <c r="AY4887" i="1"/>
  <c r="AX4887" i="1"/>
  <c r="AW4887" i="1"/>
  <c r="AV4887" i="1"/>
  <c r="AY3909" i="1"/>
  <c r="AX3909" i="1"/>
  <c r="AW3909" i="1"/>
  <c r="AV3909" i="1"/>
  <c r="AY3286" i="1"/>
  <c r="BB3286" i="1" s="1"/>
  <c r="AX3286" i="1"/>
  <c r="BA3286" i="1" s="1"/>
  <c r="AW3286" i="1"/>
  <c r="AV3286" i="1"/>
  <c r="AY1241" i="1"/>
  <c r="BB1241" i="1" s="1"/>
  <c r="AX1241" i="1"/>
  <c r="BA1241" i="1" s="1"/>
  <c r="AW1241" i="1"/>
  <c r="BD1241" i="1" s="1"/>
  <c r="AV1241" i="1"/>
  <c r="BC1241" i="1" s="1"/>
  <c r="AY1463" i="1"/>
  <c r="AX1463" i="1"/>
  <c r="AW1463" i="1"/>
  <c r="AV1463" i="1"/>
  <c r="AY3542" i="1"/>
  <c r="AX3542" i="1"/>
  <c r="AW3542" i="1"/>
  <c r="AV3542" i="1"/>
  <c r="AY3038" i="1"/>
  <c r="BB3038" i="1" s="1"/>
  <c r="AX3038" i="1"/>
  <c r="BA3038" i="1" s="1"/>
  <c r="AW3038" i="1"/>
  <c r="BD3038" i="1" s="1"/>
  <c r="AV3038" i="1"/>
  <c r="AY1526" i="1"/>
  <c r="AX1526" i="1"/>
  <c r="AW1526" i="1"/>
  <c r="AV1526" i="1"/>
  <c r="AY5653" i="1"/>
  <c r="AX5653" i="1"/>
  <c r="AW5653" i="1"/>
  <c r="AV5653" i="1"/>
  <c r="AY4485" i="1"/>
  <c r="AX4485" i="1"/>
  <c r="AW4485" i="1"/>
  <c r="AV4485" i="1"/>
  <c r="BC4485" i="1" s="1"/>
  <c r="AY1013" i="1"/>
  <c r="AX1013" i="1"/>
  <c r="AW1013" i="1"/>
  <c r="AV1013" i="1"/>
  <c r="AY1799" i="1"/>
  <c r="AX1799" i="1"/>
  <c r="AW1799" i="1"/>
  <c r="AV1799" i="1"/>
  <c r="AY3698" i="1"/>
  <c r="AX3698" i="1"/>
  <c r="AW3698" i="1"/>
  <c r="AV3698" i="1"/>
  <c r="AY4624" i="1"/>
  <c r="AX4624" i="1"/>
  <c r="AW4624" i="1"/>
  <c r="AV4624" i="1"/>
  <c r="BC4624" i="1" s="1"/>
  <c r="AY4493" i="1"/>
  <c r="AX4493" i="1"/>
  <c r="AW4493" i="1"/>
  <c r="AV4493" i="1"/>
  <c r="AY5155" i="1"/>
  <c r="AX5155" i="1"/>
  <c r="AW5155" i="1"/>
  <c r="BD5155" i="1" s="1"/>
  <c r="AV5155" i="1"/>
  <c r="AY1853" i="1"/>
  <c r="BB1853" i="1" s="1"/>
  <c r="AX1853" i="1"/>
  <c r="BA1853" i="1" s="1"/>
  <c r="AW1853" i="1"/>
  <c r="BD1853" i="1" s="1"/>
  <c r="AV1853" i="1"/>
  <c r="BC1853" i="1" s="1"/>
  <c r="AY1772" i="1"/>
  <c r="AX1772" i="1"/>
  <c r="AW1772" i="1"/>
  <c r="AV1772" i="1"/>
  <c r="BC1772" i="1" s="1"/>
  <c r="AY2498" i="1"/>
  <c r="AX2498" i="1"/>
  <c r="AW2498" i="1"/>
  <c r="AV2498" i="1"/>
  <c r="AY468" i="1"/>
  <c r="BB468" i="1" s="1"/>
  <c r="AX468" i="1"/>
  <c r="AW468" i="1"/>
  <c r="AV468" i="1"/>
  <c r="AY3457" i="1"/>
  <c r="AX3457" i="1"/>
  <c r="BA3457" i="1" s="1"/>
  <c r="AW3457" i="1"/>
  <c r="AV3457" i="1"/>
  <c r="BC3457" i="1" s="1"/>
  <c r="AY967" i="1"/>
  <c r="AX967" i="1"/>
  <c r="AW967" i="1"/>
  <c r="AV967" i="1"/>
  <c r="AY507" i="1"/>
  <c r="AX507" i="1"/>
  <c r="AW507" i="1"/>
  <c r="AV507" i="1"/>
  <c r="AY3885" i="1"/>
  <c r="AX3885" i="1"/>
  <c r="AW3885" i="1"/>
  <c r="AV3885" i="1"/>
  <c r="AY3702" i="1"/>
  <c r="AX3702" i="1"/>
  <c r="AW3702" i="1"/>
  <c r="AV3702" i="1"/>
  <c r="AY901" i="1"/>
  <c r="BB901" i="1" s="1"/>
  <c r="AX901" i="1"/>
  <c r="AW901" i="1"/>
  <c r="AV901" i="1"/>
  <c r="AY5129" i="1"/>
  <c r="AX5129" i="1"/>
  <c r="AW5129" i="1"/>
  <c r="AV5129" i="1"/>
  <c r="AY5041" i="1"/>
  <c r="BB5041" i="1" s="1"/>
  <c r="AX5041" i="1"/>
  <c r="BA5041" i="1" s="1"/>
  <c r="AW5041" i="1"/>
  <c r="BD5041" i="1" s="1"/>
  <c r="AV5041" i="1"/>
  <c r="BC5041" i="1" s="1"/>
  <c r="AY365" i="1"/>
  <c r="AX365" i="1"/>
  <c r="AW365" i="1"/>
  <c r="AV365" i="1"/>
  <c r="AY3271" i="1"/>
  <c r="AX3271" i="1"/>
  <c r="AW3271" i="1"/>
  <c r="AV3271" i="1"/>
  <c r="AY3093" i="1"/>
  <c r="AX3093" i="1"/>
  <c r="AW3093" i="1"/>
  <c r="AV3093" i="1"/>
  <c r="AY2931" i="1"/>
  <c r="AX2931" i="1"/>
  <c r="AW2931" i="1"/>
  <c r="AV2931" i="1"/>
  <c r="AY2334" i="1"/>
  <c r="AX2334" i="1"/>
  <c r="AW2334" i="1"/>
  <c r="AV2334" i="1"/>
  <c r="AY5522" i="1"/>
  <c r="AX5522" i="1"/>
  <c r="AW5522" i="1"/>
  <c r="AV5522" i="1"/>
  <c r="BC5522" i="1" s="1"/>
  <c r="AY3709" i="1"/>
  <c r="AX3709" i="1"/>
  <c r="AW3709" i="1"/>
  <c r="AV3709" i="1"/>
  <c r="AY4366" i="1"/>
  <c r="AX4366" i="1"/>
  <c r="AW4366" i="1"/>
  <c r="BD4366" i="1" s="1"/>
  <c r="AV4366" i="1"/>
  <c r="AY4511" i="1"/>
  <c r="AX4511" i="1"/>
  <c r="AW4511" i="1"/>
  <c r="AV4511" i="1"/>
  <c r="AY4900" i="1"/>
  <c r="AX4900" i="1"/>
  <c r="AW4900" i="1"/>
  <c r="AV4900" i="1"/>
  <c r="AY5529" i="1"/>
  <c r="AX5529" i="1"/>
  <c r="AW5529" i="1"/>
  <c r="AV5529" i="1"/>
  <c r="AY1115" i="1"/>
  <c r="BB1115" i="1" s="1"/>
  <c r="AX1115" i="1"/>
  <c r="AW1115" i="1"/>
  <c r="AV1115" i="1"/>
  <c r="AY3507" i="1"/>
  <c r="AX3507" i="1"/>
  <c r="BA3507" i="1" s="1"/>
  <c r="AW3507" i="1"/>
  <c r="BD3507" i="1" s="1"/>
  <c r="AV3507" i="1"/>
  <c r="AY2074" i="1"/>
  <c r="AX2074" i="1"/>
  <c r="AW2074" i="1"/>
  <c r="AV2074" i="1"/>
  <c r="AY4822" i="1"/>
  <c r="AX4822" i="1"/>
  <c r="AW4822" i="1"/>
  <c r="AV4822" i="1"/>
  <c r="AY1986" i="1"/>
  <c r="AX1986" i="1"/>
  <c r="AW1986" i="1"/>
  <c r="BD1986" i="1" s="1"/>
  <c r="AV1986" i="1"/>
  <c r="BC1986" i="1" s="1"/>
  <c r="AY2176" i="1"/>
  <c r="AX2176" i="1"/>
  <c r="BA2176" i="1" s="1"/>
  <c r="AW2176" i="1"/>
  <c r="AV2176" i="1"/>
  <c r="BC2176" i="1" s="1"/>
  <c r="AY1710" i="1"/>
  <c r="AX1710" i="1"/>
  <c r="AW1710" i="1"/>
  <c r="AV1710" i="1"/>
  <c r="AY826" i="1"/>
  <c r="BB826" i="1" s="1"/>
  <c r="AX826" i="1"/>
  <c r="AW826" i="1"/>
  <c r="BD826" i="1" s="1"/>
  <c r="AV826" i="1"/>
  <c r="AY2781" i="1"/>
  <c r="AX2781" i="1"/>
  <c r="AW2781" i="1"/>
  <c r="AV2781" i="1"/>
  <c r="AY286" i="1"/>
  <c r="AX286" i="1"/>
  <c r="AW286" i="1"/>
  <c r="BD286" i="1" s="1"/>
  <c r="AV286" i="1"/>
  <c r="AY5122" i="1"/>
  <c r="AX5122" i="1"/>
  <c r="AW5122" i="1"/>
  <c r="AV5122" i="1"/>
  <c r="BC5122" i="1" s="1"/>
  <c r="AY1194" i="1"/>
  <c r="AX1194" i="1"/>
  <c r="AW1194" i="1"/>
  <c r="AV1194" i="1"/>
  <c r="AY2774" i="1"/>
  <c r="AX2774" i="1"/>
  <c r="AW2774" i="1"/>
  <c r="AV2774" i="1"/>
  <c r="AY2368" i="1"/>
  <c r="AX2368" i="1"/>
  <c r="AW2368" i="1"/>
  <c r="AV2368" i="1"/>
  <c r="AY1602" i="1"/>
  <c r="BB1602" i="1" s="1"/>
  <c r="AX1602" i="1"/>
  <c r="AW1602" i="1"/>
  <c r="AV1602" i="1"/>
  <c r="AY5095" i="1"/>
  <c r="AX5095" i="1"/>
  <c r="AW5095" i="1"/>
  <c r="AV5095" i="1"/>
  <c r="AY1546" i="1"/>
  <c r="AX1546" i="1"/>
  <c r="AW1546" i="1"/>
  <c r="AV1546" i="1"/>
  <c r="AY2582" i="1"/>
  <c r="BB2582" i="1" s="1"/>
  <c r="AX2582" i="1"/>
  <c r="BA2582" i="1" s="1"/>
  <c r="AW2582" i="1"/>
  <c r="BD2582" i="1" s="1"/>
  <c r="AV2582" i="1"/>
  <c r="BC2582" i="1" s="1"/>
  <c r="AY3226" i="1"/>
  <c r="BB3226" i="1" s="1"/>
  <c r="AX3226" i="1"/>
  <c r="BA3226" i="1" s="1"/>
  <c r="AW3226" i="1"/>
  <c r="BD3226" i="1" s="1"/>
  <c r="AV3226" i="1"/>
  <c r="AY5318" i="1"/>
  <c r="AX5318" i="1"/>
  <c r="AW5318" i="1"/>
  <c r="AV5318" i="1"/>
  <c r="AY5276" i="1"/>
  <c r="AX5276" i="1"/>
  <c r="AW5276" i="1"/>
  <c r="AV5276" i="1"/>
  <c r="AY5369" i="1"/>
  <c r="AX5369" i="1"/>
  <c r="AW5369" i="1"/>
  <c r="AV5369" i="1"/>
  <c r="AY5561" i="1"/>
  <c r="BB5561" i="1" s="1"/>
  <c r="AX5561" i="1"/>
  <c r="AW5561" i="1"/>
  <c r="BD5561" i="1" s="1"/>
  <c r="AV5561" i="1"/>
  <c r="AY1130" i="1"/>
  <c r="BB1130" i="1" s="1"/>
  <c r="AX1130" i="1"/>
  <c r="BA1130" i="1" s="1"/>
  <c r="AW1130" i="1"/>
  <c r="BD1130" i="1" s="1"/>
  <c r="AV1130" i="1"/>
  <c r="BC1130" i="1" s="1"/>
  <c r="AY3165" i="1"/>
  <c r="AX3165" i="1"/>
  <c r="AW3165" i="1"/>
  <c r="AV3165" i="1"/>
  <c r="AY1484" i="1"/>
  <c r="AX1484" i="1"/>
  <c r="AW1484" i="1"/>
  <c r="AV1484" i="1"/>
  <c r="AY1975" i="1"/>
  <c r="AX1975" i="1"/>
  <c r="AW1975" i="1"/>
  <c r="AV1975" i="1"/>
  <c r="BC1975" i="1" s="1"/>
  <c r="AY2885" i="1"/>
  <c r="BB2885" i="1" s="1"/>
  <c r="AX2885" i="1"/>
  <c r="BA2885" i="1" s="1"/>
  <c r="AW2885" i="1"/>
  <c r="BD2885" i="1" s="1"/>
  <c r="AV2885" i="1"/>
  <c r="BC2885" i="1" s="1"/>
  <c r="AY3514" i="1"/>
  <c r="BB3514" i="1" s="1"/>
  <c r="AX3514" i="1"/>
  <c r="AW3514" i="1"/>
  <c r="AV3514" i="1"/>
  <c r="AY3633" i="1"/>
  <c r="AX3633" i="1"/>
  <c r="AW3633" i="1"/>
  <c r="BD3633" i="1" s="1"/>
  <c r="AV3633" i="1"/>
  <c r="AY3932" i="1"/>
  <c r="AX3932" i="1"/>
  <c r="AW3932" i="1"/>
  <c r="AV3932" i="1"/>
  <c r="AY3187" i="1"/>
  <c r="AX3187" i="1"/>
  <c r="AW3187" i="1"/>
  <c r="AV3187" i="1"/>
  <c r="AY3080" i="1"/>
  <c r="AX3080" i="1"/>
  <c r="AW3080" i="1"/>
  <c r="AV3080" i="1"/>
  <c r="AY4802" i="1"/>
  <c r="AX4802" i="1"/>
  <c r="AW4802" i="1"/>
  <c r="BD4802" i="1" s="1"/>
  <c r="AV4802" i="1"/>
  <c r="AY3592" i="1"/>
  <c r="BB3592" i="1" s="1"/>
  <c r="AX3592" i="1"/>
  <c r="BA3592" i="1" s="1"/>
  <c r="AW3592" i="1"/>
  <c r="BD3592" i="1" s="1"/>
  <c r="AV3592" i="1"/>
  <c r="BC3592" i="1" s="1"/>
  <c r="AY3260" i="1"/>
  <c r="AX3260" i="1"/>
  <c r="AW3260" i="1"/>
  <c r="AV3260" i="1"/>
  <c r="AY1043" i="1"/>
  <c r="AX1043" i="1"/>
  <c r="AW1043" i="1"/>
  <c r="AV1043" i="1"/>
  <c r="AY4421" i="1"/>
  <c r="AX4421" i="1"/>
  <c r="AW4421" i="1"/>
  <c r="AV4421" i="1"/>
  <c r="AY3737" i="1"/>
  <c r="AX3737" i="1"/>
  <c r="AW3737" i="1"/>
  <c r="AV3737" i="1"/>
  <c r="AY702" i="1"/>
  <c r="AX702" i="1"/>
  <c r="AW702" i="1"/>
  <c r="AV702" i="1"/>
  <c r="AY2926" i="1"/>
  <c r="AX2926" i="1"/>
  <c r="AW2926" i="1"/>
  <c r="AV2926" i="1"/>
  <c r="AY2010" i="1"/>
  <c r="AX2010" i="1"/>
  <c r="AW2010" i="1"/>
  <c r="AV2010" i="1"/>
  <c r="AY4487" i="1"/>
  <c r="BB4487" i="1" s="1"/>
  <c r="AX4487" i="1"/>
  <c r="BA4487" i="1" s="1"/>
  <c r="AW4487" i="1"/>
  <c r="BD4487" i="1" s="1"/>
  <c r="AV4487" i="1"/>
  <c r="BC4487" i="1" s="1"/>
  <c r="AY717" i="1"/>
  <c r="AX717" i="1"/>
  <c r="AW717" i="1"/>
  <c r="AV717" i="1"/>
  <c r="AY4962" i="1"/>
  <c r="AX4962" i="1"/>
  <c r="AW4962" i="1"/>
  <c r="BD4962" i="1" s="1"/>
  <c r="AV4962" i="1"/>
  <c r="AY4621" i="1"/>
  <c r="AX4621" i="1"/>
  <c r="AW4621" i="1"/>
  <c r="AV4621" i="1"/>
  <c r="AY3540" i="1"/>
  <c r="AX3540" i="1"/>
  <c r="AW3540" i="1"/>
  <c r="AV3540" i="1"/>
  <c r="AY5526" i="1"/>
  <c r="AX5526" i="1"/>
  <c r="AW5526" i="1"/>
  <c r="AV5526" i="1"/>
  <c r="AY3363" i="1"/>
  <c r="BB3363" i="1" s="1"/>
  <c r="AX3363" i="1"/>
  <c r="AW3363" i="1"/>
  <c r="AV3363" i="1"/>
  <c r="AY2987" i="1"/>
  <c r="BB2987" i="1" s="1"/>
  <c r="AX2987" i="1"/>
  <c r="BA2987" i="1" s="1"/>
  <c r="AW2987" i="1"/>
  <c r="BD2987" i="1" s="1"/>
  <c r="AV2987" i="1"/>
  <c r="BC2987" i="1" s="1"/>
  <c r="AY483" i="1"/>
  <c r="AX483" i="1"/>
  <c r="AW483" i="1"/>
  <c r="AV483" i="1"/>
  <c r="AY988" i="1"/>
  <c r="AX988" i="1"/>
  <c r="AW988" i="1"/>
  <c r="AV988" i="1"/>
  <c r="AY3486" i="1"/>
  <c r="AX3486" i="1"/>
  <c r="AW3486" i="1"/>
  <c r="AV3486" i="1"/>
  <c r="AY4344" i="1"/>
  <c r="BB4344" i="1" s="1"/>
  <c r="AX4344" i="1"/>
  <c r="BA4344" i="1" s="1"/>
  <c r="AW4344" i="1"/>
  <c r="BD4344" i="1" s="1"/>
  <c r="AV4344" i="1"/>
  <c r="BC4344" i="1" s="1"/>
  <c r="AY4764" i="1"/>
  <c r="AX4764" i="1"/>
  <c r="AW4764" i="1"/>
  <c r="AV4764" i="1"/>
  <c r="AY5644" i="1"/>
  <c r="BB5644" i="1" s="1"/>
  <c r="AX5644" i="1"/>
  <c r="BA5644" i="1" s="1"/>
  <c r="AW5644" i="1"/>
  <c r="AV5644" i="1"/>
  <c r="AY5123" i="1"/>
  <c r="BB5123" i="1" s="1"/>
  <c r="AX5123" i="1"/>
  <c r="AW5123" i="1"/>
  <c r="AV5123" i="1"/>
  <c r="AY2499" i="1"/>
  <c r="AX2499" i="1"/>
  <c r="AW2499" i="1"/>
  <c r="AV2499" i="1"/>
  <c r="AY1536" i="1"/>
  <c r="AX1536" i="1"/>
  <c r="AW1536" i="1"/>
  <c r="AV1536" i="1"/>
  <c r="BC1536" i="1" s="1"/>
  <c r="AY4695" i="1"/>
  <c r="AX4695" i="1"/>
  <c r="AW4695" i="1"/>
  <c r="AV4695" i="1"/>
  <c r="AY3575" i="1"/>
  <c r="AX3575" i="1"/>
  <c r="AW3575" i="1"/>
  <c r="AV3575" i="1"/>
  <c r="AY2849" i="1"/>
  <c r="AX2849" i="1"/>
  <c r="BA2849" i="1" s="1"/>
  <c r="AW2849" i="1"/>
  <c r="BD2849" i="1" s="1"/>
  <c r="AV2849" i="1"/>
  <c r="AY5395" i="1"/>
  <c r="AX5395" i="1"/>
  <c r="AW5395" i="1"/>
  <c r="AV5395" i="1"/>
  <c r="AY3381" i="1"/>
  <c r="AX3381" i="1"/>
  <c r="AW3381" i="1"/>
  <c r="AV3381" i="1"/>
  <c r="AY801" i="1"/>
  <c r="AX801" i="1"/>
  <c r="AW801" i="1"/>
  <c r="AV801" i="1"/>
  <c r="AY805" i="1"/>
  <c r="AX805" i="1"/>
  <c r="AW805" i="1"/>
  <c r="AV805" i="1"/>
  <c r="AY3224" i="1"/>
  <c r="AX3224" i="1"/>
  <c r="AW3224" i="1"/>
  <c r="AV3224" i="1"/>
  <c r="AY5189" i="1"/>
  <c r="BB5189" i="1" s="1"/>
  <c r="AX5189" i="1"/>
  <c r="AW5189" i="1"/>
  <c r="AV5189" i="1"/>
  <c r="AY4860" i="1"/>
  <c r="AX4860" i="1"/>
  <c r="AW4860" i="1"/>
  <c r="BD4860" i="1" s="1"/>
  <c r="AV4860" i="1"/>
  <c r="AY5337" i="1"/>
  <c r="AX5337" i="1"/>
  <c r="AW5337" i="1"/>
  <c r="AV5337" i="1"/>
  <c r="AY1617" i="1"/>
  <c r="BB1617" i="1" s="1"/>
  <c r="AX1617" i="1"/>
  <c r="AW1617" i="1"/>
  <c r="AV1617" i="1"/>
  <c r="AY424" i="1"/>
  <c r="AX424" i="1"/>
  <c r="AW424" i="1"/>
  <c r="AV424" i="1"/>
  <c r="AY1906" i="1"/>
  <c r="BB1906" i="1" s="1"/>
  <c r="AX1906" i="1"/>
  <c r="BA1906" i="1" s="1"/>
  <c r="AW1906" i="1"/>
  <c r="BD1906" i="1" s="1"/>
  <c r="AV1906" i="1"/>
  <c r="AY4990" i="1"/>
  <c r="AX4990" i="1"/>
  <c r="AW4990" i="1"/>
  <c r="BD4990" i="1" s="1"/>
  <c r="AV4990" i="1"/>
  <c r="AY2069" i="1"/>
  <c r="BB2069" i="1" s="1"/>
  <c r="AX2069" i="1"/>
  <c r="BA2069" i="1" s="1"/>
  <c r="AW2069" i="1"/>
  <c r="BD2069" i="1" s="1"/>
  <c r="AV2069" i="1"/>
  <c r="BC2069" i="1" s="1"/>
  <c r="AY1818" i="1"/>
  <c r="BB1818" i="1" s="1"/>
  <c r="AX1818" i="1"/>
  <c r="BA1818" i="1" s="1"/>
  <c r="AW1818" i="1"/>
  <c r="BD1818" i="1" s="1"/>
  <c r="AV1818" i="1"/>
  <c r="AY228" i="1"/>
  <c r="AX228" i="1"/>
  <c r="AW228" i="1"/>
  <c r="AV228" i="1"/>
  <c r="AY79" i="1"/>
  <c r="AX79" i="1"/>
  <c r="AW79" i="1"/>
  <c r="AV79" i="1"/>
  <c r="AY105" i="1"/>
  <c r="AX105" i="1"/>
  <c r="AW105" i="1"/>
  <c r="AV105" i="1"/>
  <c r="AY214" i="1"/>
  <c r="AX214" i="1"/>
  <c r="AW214" i="1"/>
  <c r="AV214" i="1"/>
  <c r="AY255" i="1"/>
  <c r="AX255" i="1"/>
  <c r="AW255" i="1"/>
  <c r="AV255" i="1"/>
  <c r="AY94" i="1"/>
  <c r="AX94" i="1"/>
  <c r="AW94" i="1"/>
  <c r="AV94" i="1"/>
  <c r="AY219" i="1"/>
  <c r="AX219" i="1"/>
  <c r="AW219" i="1"/>
  <c r="AV219" i="1"/>
  <c r="BC219" i="1" s="1"/>
  <c r="AY116" i="1"/>
  <c r="AX116" i="1"/>
  <c r="AW116" i="1"/>
  <c r="BD116" i="1" s="1"/>
  <c r="AV116" i="1"/>
  <c r="AY107" i="1"/>
  <c r="AX107" i="1"/>
  <c r="AW107" i="1"/>
  <c r="AV107" i="1"/>
  <c r="AY31" i="1"/>
  <c r="AX31" i="1"/>
  <c r="AW31" i="1"/>
  <c r="BD31" i="1" s="1"/>
  <c r="AV31" i="1"/>
  <c r="AY96" i="1"/>
  <c r="AX96" i="1"/>
  <c r="AW96" i="1"/>
  <c r="AV96" i="1"/>
  <c r="AY59" i="1"/>
  <c r="BB59" i="1" s="1"/>
  <c r="AX59" i="1"/>
  <c r="BA59" i="1" s="1"/>
  <c r="AW59" i="1"/>
  <c r="AV59" i="1"/>
  <c r="BC59" i="1" s="1"/>
  <c r="AY226" i="1"/>
  <c r="AX226" i="1"/>
  <c r="AW226" i="1"/>
  <c r="AV226" i="1"/>
  <c r="AY172" i="1"/>
  <c r="AX172" i="1"/>
  <c r="AW172" i="1"/>
  <c r="AV172" i="1"/>
  <c r="AY184" i="1"/>
  <c r="BB184" i="1" s="1"/>
  <c r="AX184" i="1"/>
  <c r="BA184" i="1" s="1"/>
  <c r="AW184" i="1"/>
  <c r="AV184" i="1"/>
  <c r="AY152" i="1"/>
  <c r="AX152" i="1"/>
  <c r="AW152" i="1"/>
  <c r="BD152" i="1" s="1"/>
  <c r="AV152" i="1"/>
  <c r="AY188" i="1"/>
  <c r="BB188" i="1" s="1"/>
  <c r="AX188" i="1"/>
  <c r="BA188" i="1" s="1"/>
  <c r="AW188" i="1"/>
  <c r="BD188" i="1" s="1"/>
  <c r="AV188" i="1"/>
  <c r="AY192" i="1"/>
  <c r="BB192" i="1" s="1"/>
  <c r="AX192" i="1"/>
  <c r="BA192" i="1" s="1"/>
  <c r="AW192" i="1"/>
  <c r="BD192" i="1" s="1"/>
  <c r="AV192" i="1"/>
  <c r="BC192" i="1" s="1"/>
  <c r="AY157" i="1"/>
  <c r="AX157" i="1"/>
  <c r="AW157" i="1"/>
  <c r="AV157" i="1"/>
  <c r="BC157" i="1" s="1"/>
  <c r="AY127" i="1"/>
  <c r="AX127" i="1"/>
  <c r="AW127" i="1"/>
  <c r="AV127" i="1"/>
  <c r="AY198" i="1"/>
  <c r="AX198" i="1"/>
  <c r="AW198" i="1"/>
  <c r="AV198" i="1"/>
  <c r="AY4639" i="1"/>
  <c r="AX4639" i="1"/>
  <c r="AW4639" i="1"/>
  <c r="AV4639" i="1"/>
  <c r="AY1417" i="1"/>
  <c r="AX1417" i="1"/>
  <c r="BA1417" i="1" s="1"/>
  <c r="AW1417" i="1"/>
  <c r="AV1417" i="1"/>
  <c r="AY655" i="1"/>
  <c r="AX655" i="1"/>
  <c r="AW655" i="1"/>
  <c r="AV655" i="1"/>
  <c r="AY4931" i="1"/>
  <c r="BB4931" i="1" s="1"/>
  <c r="AX4931" i="1"/>
  <c r="BA4931" i="1" s="1"/>
  <c r="AW4931" i="1"/>
  <c r="AV4931" i="1"/>
  <c r="BC4931" i="1" s="1"/>
  <c r="AY3501" i="1"/>
  <c r="AX3501" i="1"/>
  <c r="AW3501" i="1"/>
  <c r="AV3501" i="1"/>
  <c r="AY1423" i="1"/>
  <c r="AX1423" i="1"/>
  <c r="AW1423" i="1"/>
  <c r="AV1423" i="1"/>
  <c r="BC1423" i="1" s="1"/>
  <c r="AY735" i="1"/>
  <c r="AX735" i="1"/>
  <c r="AW735" i="1"/>
  <c r="AV735" i="1"/>
  <c r="AY4852" i="1"/>
  <c r="AX4852" i="1"/>
  <c r="AW4852" i="1"/>
  <c r="AV4852" i="1"/>
  <c r="AY5113" i="1"/>
  <c r="AX5113" i="1"/>
  <c r="AW5113" i="1"/>
  <c r="AV5113" i="1"/>
  <c r="AY1362" i="1"/>
  <c r="AX1362" i="1"/>
  <c r="AW1362" i="1"/>
  <c r="AV1362" i="1"/>
  <c r="AY5149" i="1"/>
  <c r="AX5149" i="1"/>
  <c r="BA5149" i="1" s="1"/>
  <c r="AW5149" i="1"/>
  <c r="AV5149" i="1"/>
  <c r="AY5086" i="1"/>
  <c r="AX5086" i="1"/>
  <c r="AW5086" i="1"/>
  <c r="AV5086" i="1"/>
  <c r="AY2604" i="1"/>
  <c r="AX2604" i="1"/>
  <c r="AW2604" i="1"/>
  <c r="AV2604" i="1"/>
  <c r="AY3833" i="1"/>
  <c r="AX3833" i="1"/>
  <c r="AW3833" i="1"/>
  <c r="AV3833" i="1"/>
  <c r="AY3320" i="1"/>
  <c r="AX3320" i="1"/>
  <c r="AW3320" i="1"/>
  <c r="AV3320" i="1"/>
  <c r="AY1589" i="1"/>
  <c r="AX1589" i="1"/>
  <c r="AW1589" i="1"/>
  <c r="BD1589" i="1" s="1"/>
  <c r="AV1589" i="1"/>
  <c r="AY4129" i="1"/>
  <c r="BB4129" i="1" s="1"/>
  <c r="AX4129" i="1"/>
  <c r="BA4129" i="1" s="1"/>
  <c r="AW4129" i="1"/>
  <c r="BD4129" i="1" s="1"/>
  <c r="AV4129" i="1"/>
  <c r="AY4742" i="1"/>
  <c r="AX4742" i="1"/>
  <c r="AW4742" i="1"/>
  <c r="AV4742" i="1"/>
  <c r="AY3453" i="1"/>
  <c r="AX3453" i="1"/>
  <c r="AW3453" i="1"/>
  <c r="AV3453" i="1"/>
  <c r="AY909" i="1"/>
  <c r="AX909" i="1"/>
  <c r="AW909" i="1"/>
  <c r="AV909" i="1"/>
  <c r="AY4835" i="1"/>
  <c r="AX4835" i="1"/>
  <c r="AW4835" i="1"/>
  <c r="AV4835" i="1"/>
  <c r="AY54" i="1"/>
  <c r="AX54" i="1"/>
  <c r="AW54" i="1"/>
  <c r="AV54" i="1"/>
  <c r="AY17" i="1"/>
  <c r="AX17" i="1"/>
  <c r="AW17" i="1"/>
  <c r="AV17" i="1"/>
  <c r="AY3" i="1"/>
  <c r="BB3" i="1" s="1"/>
  <c r="AX3" i="1"/>
  <c r="BA3" i="1" s="1"/>
  <c r="AW3" i="1"/>
  <c r="BD3" i="1" s="1"/>
  <c r="AV3" i="1"/>
  <c r="BC3" i="1" s="1"/>
  <c r="AY23" i="1"/>
  <c r="AX23" i="1"/>
  <c r="AW23" i="1"/>
  <c r="AV23" i="1"/>
  <c r="AY111" i="1"/>
  <c r="AX111" i="1"/>
  <c r="AW111" i="1"/>
  <c r="AV111" i="1"/>
  <c r="AY4" i="1"/>
  <c r="AX4" i="1"/>
  <c r="AW4" i="1"/>
  <c r="AV4" i="1"/>
  <c r="AY139" i="1"/>
  <c r="AX139" i="1"/>
  <c r="AW139" i="1"/>
  <c r="BD139" i="1" s="1"/>
  <c r="AV139" i="1"/>
  <c r="BC139" i="1" s="1"/>
  <c r="AY156" i="1"/>
  <c r="AX156" i="1"/>
  <c r="AW156" i="1"/>
  <c r="AV156" i="1"/>
  <c r="AY123" i="1"/>
  <c r="AX123" i="1"/>
  <c r="BA123" i="1" s="1"/>
  <c r="AW123" i="1"/>
  <c r="AV123" i="1"/>
  <c r="BC123" i="1" s="1"/>
  <c r="AY122" i="1"/>
  <c r="AX122" i="1"/>
  <c r="AW122" i="1"/>
  <c r="AV122" i="1"/>
  <c r="BC1082" i="1"/>
  <c r="BA3800" i="1"/>
  <c r="BA4056" i="1"/>
  <c r="BA896" i="1"/>
  <c r="BC2201" i="1"/>
  <c r="BD1044" i="1"/>
  <c r="BB4350" i="1"/>
  <c r="BC3629" i="1"/>
  <c r="BD5366" i="1"/>
  <c r="BB2889" i="1"/>
  <c r="BD748" i="1"/>
  <c r="BC4814" i="1"/>
  <c r="BA1751" i="1"/>
  <c r="BC725" i="1"/>
  <c r="BB3769" i="1"/>
  <c r="BD1778" i="1"/>
  <c r="BB1851" i="1"/>
  <c r="BA2154" i="1"/>
  <c r="BD236" i="1"/>
  <c r="BC151" i="1"/>
  <c r="BA1311" i="1"/>
  <c r="BA1913" i="1"/>
  <c r="BC3289" i="1"/>
  <c r="BA871" i="1"/>
  <c r="BC1478" i="1"/>
  <c r="BC1424" i="1"/>
  <c r="BA558" i="1"/>
  <c r="BD4138" i="1"/>
  <c r="BB4922" i="1"/>
  <c r="BA644" i="1"/>
  <c r="BD4462" i="1"/>
  <c r="BC970" i="1"/>
  <c r="BB3176" i="1"/>
  <c r="BD2266" i="1"/>
  <c r="BB654" i="1"/>
  <c r="BA4858" i="1"/>
  <c r="BC693" i="1"/>
  <c r="BD1866" i="1"/>
  <c r="BA608" i="1"/>
  <c r="BC3196" i="1"/>
  <c r="BC3008" i="1"/>
  <c r="BB2265" i="1"/>
  <c r="BA3151" i="1"/>
  <c r="BD633" i="1"/>
  <c r="BA680" i="1"/>
  <c r="BB577" i="1"/>
  <c r="BB3721" i="1"/>
  <c r="BD678" i="1"/>
  <c r="BD1529" i="1"/>
  <c r="BA1763" i="1"/>
  <c r="BD1568" i="1"/>
  <c r="BB1397" i="1"/>
  <c r="BA1507" i="1"/>
  <c r="BB3675" i="1"/>
  <c r="BD1551" i="1"/>
  <c r="BC260" i="1"/>
  <c r="BD455" i="1"/>
  <c r="BB4318" i="1"/>
  <c r="BA1943" i="1"/>
  <c r="BB1720" i="1"/>
  <c r="BD1149" i="1"/>
  <c r="BB661" i="1"/>
  <c r="BA980" i="1"/>
  <c r="BD4291" i="1"/>
  <c r="BB2639" i="1"/>
  <c r="BD2455" i="1"/>
  <c r="BA2421" i="1"/>
  <c r="BA5511" i="1"/>
  <c r="BC2587" i="1"/>
  <c r="BB478" i="1"/>
  <c r="BD830" i="1"/>
  <c r="BC785" i="1"/>
  <c r="BA989" i="1"/>
  <c r="BA4516" i="1"/>
  <c r="BD5456" i="1"/>
  <c r="BC799" i="1"/>
  <c r="BB4124" i="1"/>
  <c r="BC1228" i="1"/>
  <c r="BB1927" i="1"/>
  <c r="BD741" i="1"/>
  <c r="BC584" i="1"/>
  <c r="BA515" i="1"/>
  <c r="BA1325" i="1"/>
  <c r="BC734" i="1"/>
  <c r="BB281" i="1"/>
  <c r="BA264" i="1"/>
  <c r="BB1928" i="1"/>
  <c r="BA5106" i="1"/>
  <c r="BC3551" i="1"/>
  <c r="BA5486" i="1"/>
  <c r="BD2374" i="1"/>
  <c r="BB4020" i="1"/>
  <c r="BA873" i="1"/>
  <c r="BB3745" i="1"/>
  <c r="BA4826" i="1"/>
  <c r="BC2732" i="1"/>
  <c r="BB1530" i="1"/>
  <c r="BB5665" i="1"/>
  <c r="BA4547" i="1"/>
  <c r="BD3029" i="1"/>
  <c r="BB2664" i="1"/>
  <c r="BC3502" i="1"/>
  <c r="BD4902" i="1"/>
  <c r="BA947" i="1"/>
  <c r="BC2474" i="1"/>
  <c r="BD374" i="1"/>
  <c r="BD2701" i="1"/>
  <c r="BC3607" i="1"/>
  <c r="BB3979" i="1"/>
  <c r="BA823" i="1"/>
  <c r="BC4628" i="1"/>
  <c r="BD3616" i="1"/>
  <c r="BD3903" i="1"/>
  <c r="BB1939" i="1"/>
  <c r="BD2648" i="1"/>
  <c r="BD1029" i="1"/>
  <c r="BB3349" i="1"/>
  <c r="BD2286" i="1"/>
  <c r="BB1029" i="1"/>
  <c r="BA2699" i="1"/>
  <c r="BC1421" i="1"/>
  <c r="BB2286" i="1"/>
  <c r="BD2182" i="1"/>
  <c r="BC1873" i="1"/>
  <c r="BA4515" i="1"/>
  <c r="BC1779" i="1"/>
  <c r="BB556" i="1"/>
  <c r="BA5628" i="1"/>
  <c r="BA5089" i="1"/>
  <c r="BA4324" i="1"/>
  <c r="BC1261" i="1"/>
  <c r="BB1534" i="1"/>
  <c r="BA275" i="1"/>
  <c r="BC4916" i="1"/>
  <c r="BD4618" i="1"/>
  <c r="BC1549" i="1"/>
  <c r="BB2806" i="1"/>
  <c r="BA4760" i="1"/>
  <c r="BD2448" i="1"/>
  <c r="BD4792" i="1"/>
  <c r="BD2346" i="1"/>
  <c r="BA415" i="1"/>
  <c r="BC544" i="1"/>
  <c r="BB3915" i="1"/>
  <c r="BA2224" i="1"/>
  <c r="BA359" i="1"/>
  <c r="BC428" i="1"/>
  <c r="BD1256" i="1"/>
  <c r="BC4011" i="1"/>
  <c r="BD3310" i="1"/>
  <c r="BC4675" i="1"/>
  <c r="BC4609" i="1"/>
  <c r="BB2426" i="1"/>
  <c r="BB3530" i="1"/>
  <c r="BD2043" i="1"/>
  <c r="BA3487" i="1"/>
  <c r="BC1732" i="1"/>
  <c r="BC1473" i="1"/>
  <c r="BB3906" i="1"/>
  <c r="BA2079" i="1"/>
  <c r="BD4119" i="1"/>
  <c r="BB2527" i="1"/>
  <c r="BA5280" i="1"/>
  <c r="BA1832" i="1"/>
  <c r="BD552" i="1"/>
  <c r="BA2969" i="1"/>
  <c r="BC2915" i="1"/>
  <c r="BC1474" i="1"/>
  <c r="BA2126" i="1"/>
  <c r="BB4913" i="1"/>
  <c r="BA2089" i="1"/>
  <c r="BD3845" i="1"/>
  <c r="BC3370" i="1"/>
  <c r="BB5652" i="1"/>
  <c r="BC3447" i="1"/>
  <c r="BC5530" i="1"/>
  <c r="BB2028" i="1"/>
  <c r="BB4466" i="1"/>
  <c r="BB4608" i="1"/>
  <c r="BD2494" i="1"/>
  <c r="BC4699" i="1"/>
  <c r="BC481" i="1"/>
  <c r="BD2716" i="1"/>
  <c r="BA2936" i="1"/>
  <c r="BC5160" i="1"/>
  <c r="BD5069" i="1"/>
  <c r="BB1788" i="1"/>
  <c r="BA4401" i="1"/>
  <c r="BA4122" i="1"/>
  <c r="BC2823" i="1"/>
  <c r="BA2238" i="1"/>
  <c r="BD5508" i="1"/>
  <c r="BC4319" i="1"/>
  <c r="BB2006" i="1"/>
  <c r="BA5321" i="1"/>
  <c r="BB4829" i="1"/>
  <c r="BB2184" i="1"/>
  <c r="BA2116" i="1"/>
  <c r="BC4420" i="1"/>
  <c r="BD4268" i="1"/>
  <c r="BC311" i="1"/>
  <c r="BA4094" i="1"/>
  <c r="BD1048" i="1"/>
  <c r="BC4680" i="1"/>
  <c r="BD658" i="1"/>
  <c r="BA5609" i="1"/>
  <c r="BC1390" i="1"/>
  <c r="BA1919" i="1"/>
  <c r="BB3808" i="1"/>
  <c r="BC806" i="1"/>
  <c r="BA5474" i="1"/>
  <c r="BA2241" i="1"/>
  <c r="BC2139" i="1"/>
  <c r="BB1745" i="1"/>
  <c r="BD2831" i="1"/>
  <c r="BD4681" i="1"/>
  <c r="BC1239" i="1"/>
  <c r="BB5585" i="1"/>
  <c r="BA4539" i="1"/>
  <c r="BD5346" i="1"/>
  <c r="BC3026" i="1"/>
  <c r="BD5379" i="1"/>
  <c r="BB2747" i="1"/>
  <c r="BB3149" i="1"/>
  <c r="BD1911" i="1"/>
  <c r="BD3728" i="1"/>
  <c r="BD2965" i="1"/>
  <c r="BD1249" i="1"/>
  <c r="BB4040" i="1"/>
  <c r="BB3824" i="1"/>
  <c r="BB4112" i="1"/>
  <c r="BA3795" i="1"/>
  <c r="BD3785" i="1"/>
  <c r="BC3175" i="1"/>
  <c r="BB1962" i="1"/>
  <c r="BD963" i="1"/>
  <c r="BA3570" i="1"/>
  <c r="BA627" i="1"/>
  <c r="BD3524" i="1"/>
  <c r="BB1118" i="1"/>
  <c r="BA386" i="1"/>
  <c r="BB2457" i="1"/>
  <c r="BB5430" i="1"/>
  <c r="BD5634" i="1"/>
  <c r="BC3764" i="1"/>
  <c r="BC3684" i="1"/>
  <c r="BD4737" i="1"/>
  <c r="BC1920" i="1"/>
  <c r="BA1224" i="1"/>
  <c r="BD5120" i="1"/>
  <c r="BC5019" i="1"/>
  <c r="BC2968" i="1"/>
  <c r="BB355" i="1"/>
  <c r="BA1981" i="1"/>
  <c r="BB4297" i="1"/>
  <c r="BB3510" i="1"/>
  <c r="BD3105" i="1"/>
  <c r="BC3591" i="1"/>
  <c r="BD4505" i="1"/>
  <c r="BC2164" i="1"/>
  <c r="BB2147" i="1"/>
  <c r="BB4574" i="1"/>
  <c r="BD3097" i="1"/>
  <c r="BC300" i="1"/>
  <c r="BB4971" i="1"/>
  <c r="BB3773" i="1"/>
  <c r="BB5159" i="1"/>
  <c r="BA1652" i="1"/>
  <c r="BC2107" i="1"/>
  <c r="BB1489" i="1"/>
  <c r="BB3360" i="1"/>
  <c r="BA1784" i="1"/>
  <c r="BD4752" i="1"/>
  <c r="BC4622" i="1"/>
  <c r="BD4651" i="1"/>
  <c r="BA5512" i="1"/>
  <c r="BA1743" i="1"/>
  <c r="BC4580" i="1"/>
  <c r="BC4749" i="1"/>
  <c r="BC3405" i="1"/>
  <c r="BD4888" i="1"/>
  <c r="BB45" i="1"/>
  <c r="BA3984" i="1"/>
  <c r="BA5048" i="1"/>
  <c r="BA2428" i="1"/>
  <c r="BD20" i="1"/>
  <c r="BC4973" i="1"/>
  <c r="BD21" i="1"/>
  <c r="BC169" i="1"/>
  <c r="BD1400" i="1"/>
  <c r="BB4096" i="1"/>
  <c r="BD195" i="1"/>
  <c r="BD136" i="1"/>
  <c r="BD1950" i="1"/>
  <c r="BC4216" i="1"/>
  <c r="BB1923" i="1"/>
  <c r="BD197" i="1"/>
  <c r="BA186" i="1"/>
  <c r="BB1126" i="1"/>
  <c r="BA5489" i="1"/>
  <c r="BB4533" i="1"/>
  <c r="BB3830" i="1"/>
  <c r="BB1864" i="1"/>
  <c r="BB1539" i="1"/>
  <c r="BA850" i="1"/>
  <c r="BC191" i="1"/>
  <c r="BA1894" i="1"/>
  <c r="BD182" i="1"/>
  <c r="BD4617" i="1"/>
  <c r="BC1047" i="1"/>
  <c r="BA303" i="1"/>
  <c r="BC1083" i="1"/>
  <c r="BB585" i="1"/>
  <c r="BA3505" i="1"/>
  <c r="BC1490" i="1"/>
  <c r="BC2117" i="1"/>
  <c r="BB3205" i="1"/>
  <c r="BA3851" i="1"/>
  <c r="BA2012" i="1"/>
  <c r="BC2626" i="1"/>
  <c r="BA790" i="1"/>
  <c r="BC4790" i="1"/>
  <c r="BC3133" i="1"/>
  <c r="BB2679" i="1"/>
  <c r="BD333" i="1"/>
  <c r="BC531" i="1"/>
  <c r="BB422" i="1"/>
  <c r="BB4167" i="1"/>
  <c r="BA2168" i="1"/>
  <c r="BD3388" i="1"/>
  <c r="BB1301" i="1"/>
  <c r="BA888" i="1"/>
  <c r="BA1887" i="1"/>
  <c r="BD1287" i="1"/>
  <c r="BA1374" i="1"/>
  <c r="BC2092" i="1"/>
  <c r="BD3948" i="1"/>
  <c r="BB3063" i="1"/>
  <c r="BA5518" i="1"/>
  <c r="BD4906" i="1"/>
  <c r="BC1453" i="1"/>
  <c r="BB2738" i="1"/>
  <c r="BB3027" i="1"/>
  <c r="BB4768" i="1"/>
  <c r="BD4107" i="1"/>
  <c r="BD1554" i="1"/>
  <c r="BC1810" i="1"/>
  <c r="BB3279" i="1"/>
  <c r="BA2924" i="1"/>
  <c r="BB2687" i="1"/>
  <c r="BA2171" i="1"/>
  <c r="BC5384" i="1"/>
  <c r="BB4684" i="1"/>
  <c r="BC1590" i="1"/>
  <c r="BC5153" i="1"/>
  <c r="BC2543" i="1"/>
  <c r="BD1595" i="1"/>
  <c r="BC3653" i="1"/>
  <c r="BA2863" i="1"/>
  <c r="BD498" i="1"/>
  <c r="BD2329" i="1"/>
  <c r="BD549" i="1"/>
  <c r="BC3874" i="1"/>
  <c r="BC4018" i="1"/>
  <c r="BD3726" i="1"/>
  <c r="BC1641" i="1"/>
  <c r="BA572" i="1"/>
  <c r="BA2409" i="1"/>
  <c r="BB2619" i="1"/>
  <c r="BA1222" i="1"/>
  <c r="BA5259" i="1"/>
  <c r="BB5633" i="1"/>
  <c r="BA2956" i="1"/>
  <c r="BD616" i="1"/>
  <c r="BD1893" i="1"/>
  <c r="BC3072" i="1"/>
  <c r="BB1753" i="1"/>
  <c r="BA2556" i="1"/>
  <c r="BC3918" i="1"/>
  <c r="BD3427" i="1"/>
  <c r="BC1703" i="1"/>
  <c r="BA1182" i="1"/>
  <c r="BC5583" i="1"/>
  <c r="BC3993" i="1"/>
  <c r="BB1565" i="1"/>
  <c r="BC5052" i="1"/>
  <c r="BC4513" i="1"/>
  <c r="BA1501" i="1"/>
  <c r="BC992" i="1"/>
  <c r="BB3478" i="1"/>
  <c r="BB4054" i="1"/>
  <c r="BC1558" i="1"/>
  <c r="BC3504" i="1"/>
  <c r="BA1146" i="1"/>
  <c r="BC4276" i="1"/>
  <c r="BA5548" i="1"/>
  <c r="BA3557" i="1"/>
  <c r="BC3770" i="1"/>
  <c r="BD4926" i="1"/>
  <c r="BA543" i="1"/>
  <c r="BC2196" i="1"/>
  <c r="BB1521" i="1"/>
  <c r="BA447" i="1"/>
  <c r="BC1748" i="1"/>
  <c r="BB592" i="1"/>
  <c r="BA3496" i="1"/>
  <c r="BC4009" i="1"/>
  <c r="BB2281" i="1"/>
  <c r="BD900" i="1"/>
  <c r="BB2814" i="1"/>
  <c r="BD2204" i="1"/>
  <c r="BB5001" i="1"/>
  <c r="BC2291" i="1"/>
  <c r="BB2786" i="1"/>
  <c r="BC4293" i="1"/>
  <c r="BB1447" i="1"/>
  <c r="BC5257" i="1"/>
  <c r="BC3143" i="1"/>
  <c r="BA3846" i="1"/>
  <c r="BD1213" i="1"/>
  <c r="BC566" i="1"/>
  <c r="BD2296" i="1"/>
  <c r="BC4117" i="1"/>
  <c r="BB3678" i="1"/>
  <c r="BA4437" i="1"/>
  <c r="BB3761" i="1"/>
  <c r="BC2900" i="1"/>
  <c r="BB927" i="1"/>
  <c r="BA3429" i="1"/>
  <c r="BB5437" i="1"/>
  <c r="BC4934" i="1"/>
  <c r="BC1831" i="1"/>
  <c r="BC3460" i="1"/>
  <c r="BD4237" i="1"/>
  <c r="BC2384" i="1"/>
  <c r="BD2056" i="1"/>
  <c r="BC3497" i="1"/>
  <c r="BB2419" i="1"/>
  <c r="BA5119" i="1"/>
  <c r="BA4264" i="1"/>
  <c r="BD953" i="1"/>
  <c r="BC5132" i="1"/>
  <c r="BD5244" i="1"/>
  <c r="BB848" i="1"/>
  <c r="BD464" i="1"/>
  <c r="BD2641" i="1"/>
  <c r="BD532" i="1"/>
  <c r="BA3339" i="1"/>
  <c r="BB4148" i="1"/>
  <c r="BD538" i="1"/>
  <c r="BD1253" i="1"/>
  <c r="BC1229" i="1"/>
  <c r="BB2354" i="1"/>
  <c r="BA4572" i="1"/>
  <c r="BC4239" i="1"/>
  <c r="BD4565" i="1"/>
  <c r="BB2462" i="1"/>
  <c r="BB4718" i="1"/>
  <c r="BC3811" i="1"/>
  <c r="BD4416" i="1"/>
  <c r="BA3042" i="1"/>
  <c r="BB1708" i="1"/>
  <c r="BA1725" i="1"/>
  <c r="BA4555" i="1"/>
  <c r="BB4030" i="1"/>
  <c r="BC5143" i="1"/>
  <c r="BD4077" i="1"/>
  <c r="BB3433" i="1"/>
  <c r="BC5267" i="1"/>
  <c r="BD4153" i="1"/>
  <c r="BD2042" i="1"/>
  <c r="BA3549" i="1"/>
  <c r="BC2708" i="1"/>
  <c r="BB293" i="1"/>
  <c r="BD1946" i="1"/>
  <c r="BB1914" i="1"/>
  <c r="BA3789" i="1"/>
  <c r="BA1035" i="1"/>
  <c r="BA818" i="1"/>
  <c r="BC1108" i="1"/>
  <c r="BB2429" i="1"/>
  <c r="BD2906" i="1"/>
  <c r="BC4444" i="1"/>
  <c r="BC2459" i="1"/>
  <c r="BC839" i="1"/>
  <c r="BB3192" i="1"/>
  <c r="BD1444" i="1"/>
  <c r="BB5564" i="1"/>
  <c r="BC4877" i="1"/>
  <c r="BC4907" i="1"/>
  <c r="BC2386" i="1"/>
  <c r="BD939" i="1"/>
  <c r="BA5084" i="1"/>
  <c r="BC1997" i="1"/>
  <c r="BB759" i="1"/>
  <c r="BA3840" i="1"/>
  <c r="BB3731" i="1"/>
  <c r="BA4721" i="1"/>
  <c r="BD269" i="1"/>
  <c r="BB3348" i="1"/>
  <c r="BD2149" i="1"/>
  <c r="BC496" i="1"/>
  <c r="BC1177" i="1"/>
  <c r="BD1634" i="1"/>
  <c r="BB3556" i="1"/>
  <c r="BB3467" i="1"/>
  <c r="BD1562" i="1"/>
  <c r="BA3763" i="1"/>
  <c r="BB3806" i="1"/>
  <c r="BA4548" i="1"/>
  <c r="BC3561" i="1"/>
  <c r="BB604" i="1"/>
  <c r="BA3470" i="1"/>
  <c r="BD4222" i="1"/>
  <c r="BB2076" i="1"/>
  <c r="BB5068" i="1"/>
  <c r="BB5202" i="1"/>
  <c r="BA1406" i="1"/>
  <c r="BC4733" i="1"/>
  <c r="BC458" i="1"/>
  <c r="BB3531" i="1"/>
  <c r="BA4227" i="1"/>
  <c r="BA4218" i="1"/>
  <c r="BB4678" i="1"/>
  <c r="BC851" i="1"/>
  <c r="BB5484" i="1"/>
  <c r="BA1579" i="1"/>
  <c r="BC2588" i="1"/>
  <c r="BD5303" i="1"/>
  <c r="BD4141" i="1"/>
  <c r="BB1796" i="1"/>
  <c r="BA4705" i="1"/>
  <c r="BB3171" i="1"/>
  <c r="BA3579" i="1"/>
  <c r="BC2916" i="1"/>
  <c r="BC3103" i="1"/>
  <c r="BB2650" i="1"/>
  <c r="BB5268" i="1"/>
  <c r="BB4440" i="1"/>
  <c r="BB5616" i="1"/>
  <c r="BB4863" i="1"/>
  <c r="BD3798" i="1"/>
  <c r="BA1815" i="1"/>
  <c r="BB518" i="1"/>
  <c r="BA2083" i="1"/>
  <c r="BD5239" i="1"/>
  <c r="BB2725" i="1"/>
  <c r="BA4441" i="1"/>
  <c r="BB4012" i="1"/>
  <c r="BB5418" i="1"/>
  <c r="BA4026" i="1"/>
  <c r="BA3387" i="1"/>
  <c r="BC1486" i="1"/>
  <c r="BD4229" i="1"/>
  <c r="BB931" i="1"/>
  <c r="BA5125" i="1"/>
  <c r="BA5629" i="1"/>
  <c r="BB5581" i="1"/>
  <c r="BD4616" i="1"/>
  <c r="BC2137" i="1"/>
  <c r="BA5514" i="1"/>
  <c r="BD1220" i="1"/>
  <c r="BD4041" i="1"/>
  <c r="BD5663" i="1"/>
  <c r="BB545" i="1"/>
  <c r="BD1620" i="1"/>
  <c r="BA1448" i="1"/>
  <c r="BC1626" i="1"/>
  <c r="BD1635" i="1"/>
  <c r="BD1639" i="1"/>
  <c r="BD5488" i="1"/>
  <c r="BC4853" i="1"/>
  <c r="BC110" i="1"/>
  <c r="BD5274" i="1"/>
  <c r="BA239" i="1"/>
  <c r="BD5056" i="1"/>
  <c r="BB1559" i="1"/>
  <c r="BB76" i="1"/>
  <c r="BC4935" i="1"/>
  <c r="BC2711" i="1"/>
  <c r="BB4746" i="1"/>
  <c r="BB3954" i="1"/>
  <c r="BA3968" i="1"/>
  <c r="BA101" i="1"/>
  <c r="BD99" i="1"/>
  <c r="BC3603" i="1"/>
  <c r="BB5196" i="1"/>
  <c r="BD1553" i="1"/>
  <c r="BA3482" i="1"/>
  <c r="BD738" i="1"/>
  <c r="BD238" i="1"/>
  <c r="BD83" i="1"/>
  <c r="BD8" i="1"/>
  <c r="BB1498" i="1"/>
  <c r="BB85" i="1"/>
  <c r="BA5380" i="1"/>
  <c r="BC13" i="1"/>
  <c r="BC46" i="1"/>
  <c r="BD3735" i="1"/>
  <c r="BD2138" i="1"/>
  <c r="BD3045" i="1"/>
  <c r="BC1921" i="1"/>
  <c r="BA5191" i="1"/>
  <c r="BB205" i="1"/>
  <c r="BC135" i="1"/>
  <c r="BD120" i="1"/>
  <c r="BC167" i="1"/>
  <c r="BC3872" i="1"/>
  <c r="BB2124" i="1"/>
  <c r="BA168" i="1"/>
  <c r="BB1429" i="1"/>
  <c r="BC4338" i="1"/>
  <c r="BB134" i="1"/>
  <c r="BA3458" i="1"/>
  <c r="BD5296" i="1"/>
  <c r="BC903" i="1"/>
  <c r="BD2205" i="1"/>
  <c r="BC737" i="1"/>
  <c r="BD166" i="1"/>
  <c r="BD2933" i="1"/>
  <c r="BB3274" i="1"/>
  <c r="BA3632" i="1"/>
  <c r="BA1052" i="1"/>
  <c r="BC4118" i="1"/>
  <c r="BD3660" i="1"/>
  <c r="BB1768" i="1"/>
  <c r="BB5638" i="1"/>
  <c r="BA993" i="1"/>
  <c r="BB998" i="1"/>
  <c r="BA3666" i="1"/>
  <c r="BC5133" i="1"/>
  <c r="BC2996" i="1"/>
  <c r="BC3953" i="1"/>
  <c r="BB745" i="1"/>
  <c r="BA446" i="1"/>
  <c r="BC1776" i="1"/>
  <c r="BA5294" i="1"/>
  <c r="BA1791" i="1"/>
  <c r="BD2218" i="1"/>
  <c r="BC948" i="1"/>
  <c r="BB928" i="1"/>
  <c r="BA1804" i="1"/>
  <c r="BD3094" i="1"/>
  <c r="BA3330" i="1"/>
  <c r="BB5292" i="1"/>
  <c r="BA1976" i="1"/>
  <c r="BD3835" i="1"/>
  <c r="BB4682" i="1"/>
  <c r="BA2575" i="1"/>
  <c r="BC4204" i="1"/>
  <c r="BC4393" i="1"/>
  <c r="BB1509" i="1"/>
  <c r="BD1879" i="1"/>
  <c r="BA1398" i="1"/>
  <c r="BA2211" i="1"/>
  <c r="BC2121" i="1"/>
  <c r="BA1439" i="1"/>
  <c r="BA3121" i="1"/>
  <c r="BC1026" i="1"/>
  <c r="BA3863" i="1"/>
  <c r="BA3781" i="1"/>
  <c r="BC454" i="1"/>
  <c r="BA1255" i="1"/>
  <c r="BB2698" i="1"/>
  <c r="BA1363" i="1"/>
  <c r="BC1151" i="1"/>
  <c r="BA1247" i="1"/>
  <c r="BC2750" i="1"/>
  <c r="BC2009" i="1"/>
  <c r="BB3321" i="1"/>
  <c r="BA3215" i="1"/>
  <c r="BA3099" i="1"/>
  <c r="BC697" i="1"/>
  <c r="BD2240" i="1"/>
  <c r="BA3194" i="1"/>
  <c r="BC5065" i="1"/>
  <c r="BC1210" i="1"/>
  <c r="BA4110" i="1"/>
  <c r="BA682" i="1"/>
  <c r="BD3350" i="1"/>
  <c r="BC2228" i="1"/>
  <c r="BC3681" i="1"/>
  <c r="BB2808" i="1"/>
  <c r="BA571" i="1"/>
  <c r="BD5524" i="1"/>
  <c r="BC1506" i="1"/>
  <c r="BA5270" i="1"/>
  <c r="BB3030" i="1"/>
  <c r="BD3211" i="1"/>
  <c r="BA3068" i="1"/>
  <c r="BD3278" i="1"/>
  <c r="BC3441" i="1"/>
  <c r="BD2072" i="1"/>
  <c r="BA2322" i="1"/>
  <c r="BB5147" i="1"/>
  <c r="BA892" i="1"/>
  <c r="BC1485" i="1"/>
  <c r="BB4397" i="1"/>
  <c r="BD2302" i="1"/>
  <c r="BB3265" i="1"/>
  <c r="BA2583" i="1"/>
  <c r="BA3035" i="1"/>
  <c r="BA2314" i="1"/>
  <c r="BA3854" i="1"/>
  <c r="BB3963" i="1"/>
  <c r="BD1136" i="1"/>
  <c r="BD493" i="1"/>
  <c r="BC1410" i="1"/>
  <c r="BD2370" i="1"/>
  <c r="BC5188" i="1"/>
  <c r="BC3813" i="1"/>
  <c r="BC2645" i="1"/>
  <c r="BD4659" i="1"/>
  <c r="BB610" i="1"/>
  <c r="BD406" i="1"/>
  <c r="BB2883" i="1"/>
  <c r="BD2585" i="1"/>
  <c r="BD2038" i="1"/>
  <c r="BA4383" i="1"/>
  <c r="BA721" i="1"/>
  <c r="BB3017" i="1"/>
  <c r="BD3146" i="1"/>
  <c r="BA1212" i="1"/>
  <c r="BC3114" i="1"/>
  <c r="BC3197" i="1"/>
  <c r="BC4656" i="1"/>
  <c r="BB1354" i="1"/>
  <c r="BB2967" i="1"/>
  <c r="BD1689" i="1"/>
  <c r="BD1110" i="1"/>
  <c r="BC4500" i="1"/>
  <c r="BC2693" i="1"/>
  <c r="BB2013" i="1"/>
  <c r="BA2879" i="1"/>
  <c r="BC1396" i="1"/>
  <c r="BB2537" i="1"/>
  <c r="BD2008" i="1"/>
  <c r="BB2677" i="1"/>
  <c r="BA2249" i="1"/>
  <c r="BD4562" i="1"/>
  <c r="BC4748" i="1"/>
  <c r="BA3034" i="1"/>
  <c r="BD1618" i="1"/>
  <c r="BC4542" i="1"/>
  <c r="BC4186" i="1"/>
  <c r="BD3484" i="1"/>
  <c r="BB2929" i="1"/>
  <c r="BA413" i="1"/>
  <c r="BA5253" i="1"/>
  <c r="BD582" i="1"/>
  <c r="BC2558" i="1"/>
  <c r="BB3550" i="1"/>
  <c r="BB3876" i="1"/>
  <c r="BA4711" i="1"/>
  <c r="BA1415" i="1"/>
  <c r="BC3217" i="1"/>
  <c r="BB2326" i="1"/>
  <c r="BB3206" i="1"/>
  <c r="BD3355" i="1"/>
  <c r="BB4341" i="1"/>
  <c r="BC5004" i="1"/>
  <c r="BB2568" i="1"/>
  <c r="BB4483" i="1"/>
  <c r="BA1644" i="1"/>
  <c r="BC2876" i="1"/>
  <c r="BB1983" i="1"/>
  <c r="BD288" i="1"/>
  <c r="BC4467" i="1"/>
  <c r="BB4380" i="1"/>
  <c r="BD1061" i="1"/>
  <c r="BD3778" i="1"/>
  <c r="BD3959" i="1"/>
  <c r="BD3902" i="1"/>
  <c r="BB1883" i="1"/>
  <c r="BA5532" i="1"/>
  <c r="BB4060" i="1"/>
  <c r="BB4170" i="1"/>
  <c r="BD2637" i="1"/>
  <c r="BD4278" i="1"/>
  <c r="BB4563" i="1"/>
  <c r="BA2660" i="1"/>
  <c r="BA4031" i="1"/>
  <c r="BA4396" i="1"/>
  <c r="BD4093" i="1"/>
  <c r="BC2017" i="1"/>
  <c r="BB4667" i="1"/>
  <c r="BD601" i="1"/>
  <c r="BA3293" i="1"/>
  <c r="BB5088" i="1"/>
  <c r="BA2828" i="1"/>
  <c r="BB2394" i="1"/>
  <c r="BB4921" i="1"/>
  <c r="BC3613" i="1"/>
  <c r="BC2403" i="1"/>
  <c r="BD4671" i="1"/>
  <c r="BB997" i="1"/>
  <c r="BB4474" i="1"/>
  <c r="BA4325" i="1"/>
  <c r="BA3371" i="1"/>
  <c r="BD3082" i="1"/>
  <c r="BC5540" i="1"/>
  <c r="BB4786" i="1"/>
  <c r="BC1064" i="1"/>
  <c r="BA1166" i="1"/>
  <c r="BB4629" i="1"/>
  <c r="BB4287" i="1"/>
  <c r="BB5072" i="1"/>
  <c r="BA666" i="1"/>
  <c r="BD5593" i="1"/>
  <c r="BB1329" i="1"/>
  <c r="BA4946" i="1"/>
  <c r="BC938" i="1"/>
  <c r="BA2223" i="1"/>
  <c r="BB4433" i="1"/>
  <c r="BA433" i="1"/>
  <c r="BD4422" i="1"/>
  <c r="BD5655" i="1"/>
  <c r="BB1347" i="1"/>
  <c r="BA2765" i="1"/>
  <c r="BC548" i="1"/>
  <c r="BD3519" i="1"/>
  <c r="BD3412" i="1"/>
  <c r="BD5061" i="1"/>
  <c r="BD4404" i="1"/>
  <c r="BB1245" i="1"/>
  <c r="BA3786" i="1"/>
  <c r="BB5547" i="1"/>
  <c r="BB4181" i="1"/>
  <c r="BA4132" i="1"/>
  <c r="BA2872" i="1"/>
  <c r="BD4789" i="1"/>
  <c r="BC3014" i="1"/>
  <c r="BB1954" i="1"/>
  <c r="BD1162" i="1"/>
  <c r="BA3373" i="1"/>
  <c r="BA2260" i="1"/>
  <c r="BD4820" i="1"/>
  <c r="BB1320" i="1"/>
  <c r="BA5520" i="1"/>
  <c r="BD1654" i="1"/>
  <c r="BC4250" i="1"/>
  <c r="BA4135" i="1"/>
  <c r="BB4867" i="1"/>
  <c r="BC581" i="1"/>
  <c r="BA4081" i="1"/>
  <c r="BA5391" i="1"/>
  <c r="BA2813" i="1"/>
  <c r="BD298" i="1"/>
  <c r="BC5359" i="1"/>
  <c r="BB695" i="1"/>
  <c r="BB4013" i="1"/>
  <c r="BD2310" i="1"/>
  <c r="BC1678" i="1"/>
  <c r="BB1011" i="1"/>
  <c r="BD2770" i="1"/>
  <c r="BA3298" i="1"/>
  <c r="BC5141" i="1"/>
  <c r="BD3626" i="1"/>
  <c r="BB2150" i="1"/>
  <c r="BD1113" i="1"/>
  <c r="BB4945" i="1"/>
  <c r="BA5254" i="1"/>
  <c r="BA2534" i="1"/>
  <c r="BA2538" i="1"/>
  <c r="BD5623" i="1"/>
  <c r="BC2577" i="1"/>
  <c r="BD2531" i="1"/>
  <c r="BB4405" i="1"/>
  <c r="BC5624" i="1"/>
  <c r="BC3154" i="1"/>
  <c r="BB630" i="1"/>
  <c r="BA767" i="1"/>
  <c r="BA324" i="1"/>
  <c r="BB625" i="1"/>
  <c r="BB3718" i="1"/>
  <c r="BB4747" i="1"/>
  <c r="BD2371" i="1"/>
  <c r="BA1938" i="1"/>
  <c r="BC5573" i="1"/>
  <c r="BD4597" i="1"/>
  <c r="BC2039" i="1"/>
  <c r="BB3153" i="1"/>
  <c r="BD482" i="1"/>
  <c r="BA344" i="1"/>
  <c r="BC389" i="1"/>
  <c r="BC967" i="1"/>
  <c r="BB5649" i="1"/>
  <c r="BA5223" i="1"/>
  <c r="BD2520" i="1"/>
  <c r="BB4070" i="1"/>
  <c r="BC467" i="1"/>
  <c r="BB1053" i="1"/>
  <c r="BA5457" i="1"/>
  <c r="BD2053" i="1"/>
  <c r="BD5199" i="1"/>
  <c r="BC1128" i="1"/>
  <c r="BB4880" i="1"/>
  <c r="BB5409" i="1"/>
  <c r="BA30" i="1"/>
  <c r="BB5439" i="1"/>
  <c r="BA833" i="1"/>
  <c r="BD3640" i="1"/>
  <c r="BD4001" i="1"/>
  <c r="BA3314" i="1"/>
  <c r="BD104" i="1"/>
  <c r="BC5377" i="1"/>
  <c r="BC84" i="1"/>
  <c r="BC2258" i="1"/>
  <c r="BD121" i="1"/>
  <c r="BB133" i="1"/>
  <c r="BD1995" i="1"/>
  <c r="BD1613" i="1"/>
  <c r="BA4037" i="1"/>
  <c r="BB235" i="1"/>
  <c r="BC3981" i="1"/>
  <c r="BD4034" i="1"/>
  <c r="BD5238" i="1"/>
  <c r="BB781" i="1"/>
  <c r="BB4301" i="1"/>
  <c r="BA193" i="1"/>
  <c r="BA5006" i="1"/>
  <c r="BA143" i="1"/>
  <c r="BC5184" i="1"/>
  <c r="BB176" i="1"/>
  <c r="BD2269" i="1"/>
  <c r="BD1435" i="1"/>
  <c r="BD187" i="1"/>
  <c r="BC576" i="1"/>
  <c r="BA2085" i="1"/>
  <c r="BB3893" i="1"/>
  <c r="BC1797" i="1"/>
  <c r="BA966" i="1"/>
  <c r="BC845" i="1"/>
  <c r="BC597" i="1"/>
  <c r="BB4300" i="1"/>
  <c r="BA2878" i="1"/>
  <c r="BB2569" i="1"/>
  <c r="BA3095" i="1"/>
  <c r="BA3535" i="1"/>
  <c r="BA800" i="1"/>
  <c r="BC936" i="1"/>
  <c r="BB3787" i="1"/>
  <c r="BD546" i="1"/>
  <c r="BC1348" i="1"/>
  <c r="BA2393" i="1"/>
  <c r="BC492" i="1"/>
  <c r="BD2447" i="1"/>
  <c r="BB1571" i="1"/>
  <c r="BA1427" i="1"/>
  <c r="BC3092" i="1"/>
  <c r="BB1154" i="1"/>
  <c r="BA4175" i="1"/>
  <c r="BD2055" i="1"/>
  <c r="BC1949" i="1"/>
  <c r="BB1909" i="1"/>
  <c r="BD3282" i="1"/>
  <c r="BC2358" i="1"/>
  <c r="BB575" i="1"/>
  <c r="BB4936" i="1"/>
  <c r="BB2920" i="1"/>
  <c r="BD1767" i="1"/>
  <c r="BA1696" i="1"/>
  <c r="BC523" i="1"/>
  <c r="BB1458" i="1"/>
  <c r="BD2748" i="1"/>
  <c r="BD3199" i="1"/>
  <c r="BC1669" i="1"/>
  <c r="BB1685" i="1"/>
  <c r="BD332" i="1"/>
  <c r="BD4890" i="1"/>
  <c r="BC3297" i="1"/>
  <c r="BB1629" i="1"/>
  <c r="BD5116" i="1"/>
  <c r="BC2743" i="1"/>
  <c r="BA279" i="1"/>
  <c r="BA1870" i="1"/>
  <c r="BC442" i="1"/>
  <c r="BC4736" i="1"/>
  <c r="BB1450" i="1"/>
  <c r="BA1801" i="1"/>
  <c r="BB2162" i="1"/>
  <c r="BD3193" i="1"/>
  <c r="BA3743" i="1"/>
  <c r="BD2551" i="1"/>
  <c r="BC2919" i="1"/>
  <c r="BB3070" i="1"/>
  <c r="BA1163" i="1"/>
  <c r="BC508" i="1"/>
  <c r="BD2352" i="1"/>
  <c r="BB4353" i="1"/>
  <c r="BC4661" i="1"/>
  <c r="BC1977" i="1"/>
  <c r="BA3869" i="1"/>
  <c r="BA5565" i="1"/>
  <c r="BA5360" i="1"/>
  <c r="BA506" i="1"/>
  <c r="BB1186" i="1"/>
  <c r="BA329" i="1"/>
  <c r="BD5176" i="1"/>
  <c r="BD3864" i="1"/>
  <c r="BC3576" i="1"/>
  <c r="BB2075" i="1"/>
  <c r="BD3259" i="1"/>
  <c r="BA2731" i="1"/>
  <c r="BD4320" i="1"/>
  <c r="BC5152" i="1"/>
  <c r="BB2345" i="1"/>
  <c r="BA306" i="1"/>
  <c r="BC1023" i="1"/>
  <c r="BA5659" i="1"/>
  <c r="BD2186" i="1"/>
  <c r="BC907" i="1"/>
  <c r="BB1384" i="1"/>
  <c r="BA459" i="1"/>
  <c r="BA3089" i="1"/>
  <c r="BC1633" i="1"/>
  <c r="BA3913" i="1"/>
  <c r="BA3689" i="1"/>
  <c r="BC3919" i="1"/>
  <c r="BD358" i="1"/>
  <c r="BA4602" i="1"/>
  <c r="BD4552" i="1"/>
  <c r="BD3956" i="1"/>
  <c r="BB2082" i="1"/>
  <c r="BD3332" i="1"/>
  <c r="BC520" i="1"/>
  <c r="BD4267" i="1"/>
  <c r="BC1537" i="1"/>
  <c r="BB3584" i="1"/>
  <c r="BC2837" i="1"/>
  <c r="BD3843" i="1"/>
  <c r="BD4847" i="1"/>
  <c r="BB505" i="1"/>
  <c r="BB1844" i="1"/>
  <c r="BB3443" i="1"/>
  <c r="BB3847" i="1"/>
  <c r="BA4716" i="1"/>
  <c r="BC1171" i="1"/>
  <c r="BB705" i="1"/>
  <c r="BD1785" i="1"/>
  <c r="BC2757" i="1"/>
  <c r="BD876" i="1"/>
  <c r="BD4080" i="1"/>
  <c r="BA2980" i="1"/>
  <c r="BD3594" i="1"/>
  <c r="BB4355" i="1"/>
  <c r="BD1285" i="1"/>
  <c r="BC3490" i="1"/>
  <c r="BC3221" i="1"/>
  <c r="BC1599" i="1"/>
  <c r="BB4731" i="1"/>
  <c r="BD533" i="1"/>
  <c r="BB4347" i="1"/>
  <c r="BD1690" i="1"/>
  <c r="BA4522" i="1"/>
  <c r="BA3046" i="1"/>
  <c r="BC3623" i="1"/>
  <c r="BC4121" i="1"/>
  <c r="BC4586" i="1"/>
  <c r="BD4127" i="1"/>
  <c r="BB3264" i="1"/>
  <c r="BD1278" i="1"/>
  <c r="BD3491" i="1"/>
  <c r="BB2454" i="1"/>
  <c r="BA2762" i="1"/>
  <c r="BC5669" i="1"/>
  <c r="BB2890" i="1"/>
  <c r="BA2789" i="1"/>
  <c r="BD2638" i="1"/>
  <c r="BC3148" i="1"/>
  <c r="BB1131" i="1"/>
  <c r="BA2175" i="1"/>
  <c r="BA1890" i="1"/>
  <c r="BC2377" i="1"/>
  <c r="BA452" i="1"/>
  <c r="BA394" i="1"/>
  <c r="BC2106" i="1"/>
  <c r="BA2630" i="1"/>
  <c r="BA3262" i="1"/>
  <c r="BB1800" i="1"/>
  <c r="BB4312" i="1"/>
  <c r="BB4406" i="1"/>
  <c r="BD3302" i="1"/>
  <c r="BD1648" i="1"/>
  <c r="BD3085" i="1"/>
  <c r="BC2805" i="1"/>
  <c r="BB1934" i="1"/>
  <c r="BA2127" i="1"/>
  <c r="BA1659" i="1"/>
  <c r="BC5493" i="1"/>
  <c r="BC1080" i="1"/>
  <c r="BB3729" i="1"/>
  <c r="BD769" i="1"/>
  <c r="BD603" i="1"/>
  <c r="BC3624" i="1"/>
  <c r="BD5051" i="1"/>
  <c r="BB1330" i="1"/>
  <c r="BB4187" i="1"/>
  <c r="BD2309" i="1"/>
  <c r="BC5335" i="1"/>
  <c r="BC5071" i="1"/>
  <c r="BC2278" i="1"/>
  <c r="BC4722" i="1"/>
  <c r="BA4567" i="1"/>
  <c r="BA2565" i="1"/>
  <c r="BC4605" i="1"/>
  <c r="BC1640" i="1"/>
  <c r="BA901" i="1"/>
  <c r="BB4384" i="1"/>
  <c r="BA1032" i="1"/>
  <c r="BD2460" i="1"/>
  <c r="BC3509" i="1"/>
  <c r="BB1886" i="1"/>
  <c r="BA272" i="1"/>
  <c r="BD4461" i="1"/>
  <c r="BD5641" i="1"/>
  <c r="BB2366" i="1"/>
  <c r="BA3717" i="1"/>
  <c r="BA5228" i="1"/>
  <c r="BA4003" i="1"/>
  <c r="BD2471" i="1"/>
  <c r="BC5260" i="1"/>
  <c r="BC3590" i="1"/>
  <c r="BC2414" i="1"/>
  <c r="BB434" i="1"/>
  <c r="BA2052" i="1"/>
  <c r="BD4367" i="1"/>
  <c r="BD5117" i="1"/>
  <c r="BA3945" i="1"/>
  <c r="BA4726" i="1"/>
  <c r="BB3740" i="1"/>
  <c r="BA3109" i="1"/>
  <c r="BC320" i="1"/>
  <c r="BB2907" i="1"/>
  <c r="BB5571" i="1"/>
  <c r="BA1217" i="1"/>
  <c r="BD4113" i="1"/>
  <c r="BC4590" i="1"/>
  <c r="BC2395" i="1"/>
  <c r="BC2882" i="1"/>
  <c r="BD2600" i="1"/>
  <c r="BA1225" i="1"/>
  <c r="BC4634" i="1"/>
  <c r="BD4972" i="1"/>
  <c r="BA4775" i="1"/>
  <c r="BA1746" i="1"/>
  <c r="BC4308" i="1"/>
  <c r="BC825" i="1"/>
  <c r="BA4036" i="1"/>
  <c r="BD2646" i="1"/>
  <c r="BC3961" i="1"/>
  <c r="BC4738" i="1"/>
  <c r="BB982" i="1"/>
  <c r="BA4286" i="1"/>
  <c r="BA5614" i="1"/>
  <c r="BD1021" i="1"/>
  <c r="BC4456" i="1"/>
  <c r="BB1709" i="1"/>
  <c r="BA4923" i="1"/>
  <c r="BD4762" i="1"/>
  <c r="BC4925" i="1"/>
  <c r="BD4864" i="1"/>
  <c r="BD3680" i="1"/>
  <c r="BC3331" i="1"/>
  <c r="BC5612" i="1"/>
  <c r="BC5480" i="1"/>
  <c r="BB3084" i="1"/>
  <c r="BD439" i="1"/>
  <c r="BB4872" i="1"/>
  <c r="BD4042" i="1"/>
  <c r="BC4866" i="1"/>
  <c r="BB1095" i="1"/>
  <c r="BA4753" i="1"/>
  <c r="BD1533" i="1"/>
  <c r="BC5589" i="1"/>
  <c r="BC3892" i="1"/>
  <c r="BC2591" i="1"/>
  <c r="BA4951" i="1"/>
  <c r="BD1603" i="1"/>
  <c r="BD2141" i="1"/>
  <c r="BC3920" i="1"/>
  <c r="BB2321" i="1"/>
  <c r="BA3739" i="1"/>
  <c r="BA731" i="1"/>
  <c r="BC2724" i="1"/>
  <c r="BB884" i="1"/>
  <c r="BD2501" i="1"/>
  <c r="BC883" i="1"/>
  <c r="BA4693" i="1"/>
  <c r="BA5566" i="1"/>
  <c r="BA1353" i="1"/>
  <c r="BD4459" i="1"/>
  <c r="BD4068" i="1"/>
  <c r="BC2194" i="1"/>
  <c r="BD867" i="1"/>
  <c r="BC1638" i="1"/>
  <c r="BB1573" i="1"/>
  <c r="BA1540" i="1"/>
  <c r="BB4956" i="1"/>
  <c r="BB3836" i="1"/>
  <c r="BB4398" i="1"/>
  <c r="BA3733" i="1"/>
  <c r="BC1550" i="1"/>
  <c r="BD5597" i="1"/>
  <c r="BD5396" i="1"/>
  <c r="BB1153" i="1"/>
  <c r="BA2644" i="1"/>
  <c r="BC5502" i="1"/>
  <c r="BC4882" i="1"/>
  <c r="BB1917" i="1"/>
  <c r="BA2673" i="1"/>
  <c r="BC4507" i="1"/>
  <c r="BA274" i="1"/>
  <c r="BD2125" i="1"/>
  <c r="BC4190" i="1"/>
  <c r="BC3062" i="1"/>
  <c r="BB3875" i="1"/>
  <c r="BA5213" i="1"/>
  <c r="BB40" i="1"/>
  <c r="BA1729" i="1"/>
  <c r="BC5412" i="1"/>
  <c r="BC1100" i="1"/>
  <c r="BD4371" i="1"/>
  <c r="BB1742" i="1"/>
  <c r="BA60" i="1"/>
  <c r="BB3617" i="1"/>
  <c r="BA1199" i="1"/>
  <c r="BB108" i="1"/>
  <c r="BD3336" i="1"/>
  <c r="BD1495" i="1"/>
  <c r="BD4884" i="1"/>
  <c r="BD5406" i="1"/>
  <c r="BB2061" i="1"/>
  <c r="BA2763" i="1"/>
  <c r="BC95" i="1"/>
  <c r="BC240" i="1"/>
  <c r="BB66" i="1"/>
  <c r="BD1284" i="1"/>
  <c r="BD57" i="1"/>
  <c r="BC90" i="1"/>
  <c r="BD5144" i="1"/>
  <c r="BD4998" i="1"/>
  <c r="BB1730" i="1"/>
  <c r="BA4767" i="1"/>
  <c r="BA1341" i="1"/>
  <c r="BA246" i="1"/>
  <c r="BC82" i="1"/>
  <c r="BB736" i="1"/>
  <c r="BD1560" i="1"/>
  <c r="BC1051" i="1"/>
  <c r="BB2189" i="1"/>
  <c r="BA1242" i="1"/>
  <c r="BD207" i="1"/>
  <c r="BB163" i="1"/>
  <c r="BD1125" i="1"/>
  <c r="BC4252" i="1"/>
  <c r="BC126" i="1"/>
  <c r="BB1335" i="1"/>
  <c r="BA140" i="1"/>
  <c r="BC2464" i="1"/>
  <c r="BB249" i="1"/>
  <c r="BA2167" i="1"/>
  <c r="BA4260" i="1"/>
  <c r="BB178" i="1"/>
  <c r="BA3706" i="1"/>
  <c r="BA189" i="1"/>
  <c r="BC1687" i="1"/>
  <c r="BC137" i="1"/>
  <c r="BB2468" i="1"/>
  <c r="BA1547" i="1"/>
  <c r="BC5434" i="1"/>
  <c r="BB709" i="1"/>
  <c r="BA484" i="1"/>
  <c r="BC5361" i="1"/>
  <c r="BB2868" i="1"/>
  <c r="BA2528" i="1"/>
  <c r="BC816" i="1"/>
  <c r="BD676" i="1"/>
  <c r="BC3620" i="1"/>
  <c r="BD3239" i="1"/>
  <c r="BC1503" i="1"/>
  <c r="BD1968" i="1"/>
  <c r="BA5451" i="1"/>
  <c r="BD1465" i="1"/>
  <c r="BB360" i="1"/>
  <c r="BD926" i="1"/>
  <c r="BC987" i="1"/>
  <c r="BB500" i="1"/>
  <c r="BB4679" i="1"/>
  <c r="BB1090" i="1"/>
  <c r="BA3716" i="1"/>
  <c r="BA1104" i="1"/>
  <c r="BC944" i="1"/>
  <c r="BA2365" i="1"/>
  <c r="BD3189" i="1"/>
  <c r="BC2135" i="1"/>
  <c r="BA5627" i="1"/>
  <c r="BB4677" i="1"/>
  <c r="BA4652" i="1"/>
  <c r="BC418" i="1"/>
  <c r="BD1145" i="1"/>
  <c r="BC4988" i="1"/>
  <c r="BC3914" i="1"/>
  <c r="BB606" i="1"/>
  <c r="BD1523" i="1"/>
  <c r="BD2031" i="1"/>
  <c r="BD2016" i="1"/>
  <c r="BB2695" i="1"/>
  <c r="BA1039" i="1"/>
  <c r="BD2378" i="1"/>
  <c r="BC2937" i="1"/>
  <c r="BD2680" i="1"/>
  <c r="BA1856" i="1"/>
  <c r="BC2496" i="1"/>
  <c r="BB4668" i="1"/>
  <c r="BA1731" i="1"/>
  <c r="BD5262" i="1"/>
  <c r="BC1978" i="1"/>
  <c r="BD1147" i="1"/>
  <c r="BC2536" i="1"/>
  <c r="BB3541" i="1"/>
  <c r="BA1931" i="1"/>
  <c r="BD5423" i="1"/>
  <c r="BB792" i="1"/>
  <c r="BA3325" i="1"/>
  <c r="BA1820" i="1"/>
  <c r="BC1834" i="1"/>
  <c r="BA1093" i="1"/>
  <c r="BA3066" i="1"/>
  <c r="BB3287" i="1"/>
  <c r="BD2631" i="1"/>
  <c r="BC1098" i="1"/>
  <c r="BD2699" i="1"/>
  <c r="BD1421" i="1"/>
  <c r="BA2182" i="1"/>
  <c r="BB4515" i="1"/>
  <c r="BA1779" i="1"/>
  <c r="BC4288" i="1"/>
  <c r="BC2961" i="1"/>
  <c r="BC2560" i="1"/>
  <c r="BB4324" i="1"/>
  <c r="BD1261" i="1"/>
  <c r="BD3949" i="1"/>
  <c r="BB275" i="1"/>
  <c r="BA4916" i="1"/>
  <c r="BA3633" i="1"/>
  <c r="BA4618" i="1"/>
  <c r="BD1549" i="1"/>
  <c r="BD3758" i="1"/>
  <c r="BD5558" i="1"/>
  <c r="BB2448" i="1"/>
  <c r="BB4792" i="1"/>
  <c r="BD2783" i="1"/>
  <c r="BC1806" i="1"/>
  <c r="BB2346" i="1"/>
  <c r="BD415" i="1"/>
  <c r="BC623" i="1"/>
  <c r="BD2224" i="1"/>
  <c r="BC2492" i="1"/>
  <c r="BD359" i="1"/>
  <c r="BD5619" i="1"/>
  <c r="BB1256" i="1"/>
  <c r="BA4011" i="1"/>
  <c r="BA3310" i="1"/>
  <c r="BA4675" i="1"/>
  <c r="BD4609" i="1"/>
  <c r="BC3191" i="1"/>
  <c r="BC4377" i="1"/>
  <c r="BB2043" i="1"/>
  <c r="BB3487" i="1"/>
  <c r="BA1732" i="1"/>
  <c r="BC4914" i="1"/>
  <c r="BB2079" i="1"/>
  <c r="BD2415" i="1"/>
  <c r="BC4119" i="1"/>
  <c r="BC5009" i="1"/>
  <c r="BC400" i="1"/>
  <c r="BD1832" i="1"/>
  <c r="BC1379" i="1"/>
  <c r="BB552" i="1"/>
  <c r="BD2969" i="1"/>
  <c r="BA2915" i="1"/>
  <c r="BB2126" i="1"/>
  <c r="BA4913" i="1"/>
  <c r="BD2089" i="1"/>
  <c r="BC3845" i="1"/>
  <c r="BD3370" i="1"/>
  <c r="BC1422" i="1"/>
  <c r="BA5652" i="1"/>
  <c r="BA3447" i="1"/>
  <c r="BB5530" i="1"/>
  <c r="BD3457" i="1"/>
  <c r="BD4653" i="1"/>
  <c r="BA4608" i="1"/>
  <c r="BA2494" i="1"/>
  <c r="BA4699" i="1"/>
  <c r="BB2716" i="1"/>
  <c r="BD2936" i="1"/>
  <c r="BD5160" i="1"/>
  <c r="BC5069" i="1"/>
  <c r="BD4157" i="1"/>
  <c r="BB4122" i="1"/>
  <c r="BB2238" i="1"/>
  <c r="BB5508" i="1"/>
  <c r="BB4319" i="1"/>
  <c r="BA490" i="1"/>
  <c r="BD5506" i="1"/>
  <c r="BA4829" i="1"/>
  <c r="BA495" i="1"/>
  <c r="BD2116" i="1"/>
  <c r="BA4420" i="1"/>
  <c r="BC4268" i="1"/>
  <c r="BC2954" i="1"/>
  <c r="BB1048" i="1"/>
  <c r="BA2634" i="1"/>
  <c r="BD3357" i="1"/>
  <c r="BD4680" i="1"/>
  <c r="BB658" i="1"/>
  <c r="BB5609" i="1"/>
  <c r="BD1390" i="1"/>
  <c r="BC4808" i="1"/>
  <c r="BB1919" i="1"/>
  <c r="BB3768" i="1"/>
  <c r="BA3808" i="1"/>
  <c r="BD806" i="1"/>
  <c r="BB5474" i="1"/>
  <c r="BD2241" i="1"/>
  <c r="BA2139" i="1"/>
  <c r="BC4728" i="1"/>
  <c r="BA2831" i="1"/>
  <c r="BB4681" i="1"/>
  <c r="BA2817" i="1"/>
  <c r="BA5585" i="1"/>
  <c r="BB4539" i="1"/>
  <c r="BA5346" i="1"/>
  <c r="BA3026" i="1"/>
  <c r="BC5379" i="1"/>
  <c r="BD4719" i="1"/>
  <c r="BA1911" i="1"/>
  <c r="BA3728" i="1"/>
  <c r="BA2965" i="1"/>
  <c r="BC1046" i="1"/>
  <c r="BB1249" i="1"/>
  <c r="BA4040" i="1"/>
  <c r="BA3824" i="1"/>
  <c r="BA4112" i="1"/>
  <c r="BB3795" i="1"/>
  <c r="BA3785" i="1"/>
  <c r="BD3175" i="1"/>
  <c r="BD4023" i="1"/>
  <c r="BB963" i="1"/>
  <c r="BB3570" i="1"/>
  <c r="BD627" i="1"/>
  <c r="BC3524" i="1"/>
  <c r="BC978" i="1"/>
  <c r="BD386" i="1"/>
  <c r="BA1432" i="1"/>
  <c r="BD4698" i="1"/>
  <c r="BA5430" i="1"/>
  <c r="BB5634" i="1"/>
  <c r="BA3764" i="1"/>
  <c r="BA3684" i="1"/>
  <c r="BB4737" i="1"/>
  <c r="BD2487" i="1"/>
  <c r="BD1224" i="1"/>
  <c r="BB5120" i="1"/>
  <c r="BA5019" i="1"/>
  <c r="BA2968" i="1"/>
  <c r="BD4303" i="1"/>
  <c r="BB1981" i="1"/>
  <c r="BA4297" i="1"/>
  <c r="BC289" i="1"/>
  <c r="BB3105" i="1"/>
  <c r="BA3591" i="1"/>
  <c r="BB4505" i="1"/>
  <c r="BA2164" i="1"/>
  <c r="BD3655" i="1"/>
  <c r="BC2096" i="1"/>
  <c r="BA4574" i="1"/>
  <c r="BB3097" i="1"/>
  <c r="BA1265" i="1"/>
  <c r="BC4801" i="1"/>
  <c r="BC369" i="1"/>
  <c r="BA5159" i="1"/>
  <c r="BD1652" i="1"/>
  <c r="BA2107" i="1"/>
  <c r="BC5671" i="1"/>
  <c r="BD1784" i="1"/>
  <c r="BB4752" i="1"/>
  <c r="BB4622" i="1"/>
  <c r="BA2546" i="1"/>
  <c r="BC4651" i="1"/>
  <c r="BC708" i="1"/>
  <c r="BC4745" i="1"/>
  <c r="BB1743" i="1"/>
  <c r="BA4580" i="1"/>
  <c r="BB4749" i="1"/>
  <c r="BA3405" i="1"/>
  <c r="BB4888" i="1"/>
  <c r="BD3687" i="1"/>
  <c r="BC5018" i="1"/>
  <c r="BC2839" i="1"/>
  <c r="BD2428" i="1"/>
  <c r="BB20" i="1"/>
  <c r="BB4973" i="1"/>
  <c r="BC21" i="1"/>
  <c r="BB1400" i="1"/>
  <c r="BA4096" i="1"/>
  <c r="BA195" i="1"/>
  <c r="BC1637" i="1"/>
  <c r="BB136" i="1"/>
  <c r="BA1950" i="1"/>
  <c r="BD4216" i="1"/>
  <c r="BA197" i="1"/>
  <c r="BC1310" i="1"/>
  <c r="BB186" i="1"/>
  <c r="BA160" i="1"/>
  <c r="BD237" i="1"/>
  <c r="BC162" i="1"/>
  <c r="BA4533" i="1"/>
  <c r="BA3830" i="1"/>
  <c r="BA2177" i="1"/>
  <c r="BC183" i="1"/>
  <c r="BA152" i="1"/>
  <c r="BC1953" i="1"/>
  <c r="BD850" i="1"/>
  <c r="BB1894" i="1"/>
  <c r="BA2305" i="1"/>
  <c r="BB182" i="1"/>
  <c r="BB4617" i="1"/>
  <c r="BB303" i="1"/>
  <c r="BA1083" i="1"/>
  <c r="BB3505" i="1"/>
  <c r="BA803" i="1"/>
  <c r="BB570" i="1"/>
  <c r="BD2117" i="1"/>
  <c r="BC979" i="1"/>
  <c r="BC440" i="1"/>
  <c r="BB3851" i="1"/>
  <c r="BD2012" i="1"/>
  <c r="BB790" i="1"/>
  <c r="BB4790" i="1"/>
  <c r="BD3133" i="1"/>
  <c r="BA333" i="1"/>
  <c r="BD531" i="1"/>
  <c r="BA4167" i="1"/>
  <c r="BD2168" i="1"/>
  <c r="BC3388" i="1"/>
  <c r="BC494" i="1"/>
  <c r="BD888" i="1"/>
  <c r="BC1068" i="1"/>
  <c r="BB1887" i="1"/>
  <c r="BA1287" i="1"/>
  <c r="BC2317" i="1"/>
  <c r="BB1374" i="1"/>
  <c r="BA2092" i="1"/>
  <c r="BC3948" i="1"/>
  <c r="BC2100" i="1"/>
  <c r="BC3235" i="1"/>
  <c r="BC1074" i="1"/>
  <c r="BB3601" i="1"/>
  <c r="BA4108" i="1"/>
  <c r="BA4906" i="1"/>
  <c r="BD1453" i="1"/>
  <c r="BC3272" i="1"/>
  <c r="BC1144" i="1"/>
  <c r="BA4768" i="1"/>
  <c r="BC4107" i="1"/>
  <c r="BC529" i="1"/>
  <c r="BB1554" i="1"/>
  <c r="BC3010" i="1"/>
  <c r="BB273" i="1"/>
  <c r="BD2924" i="1"/>
  <c r="BD2390" i="1"/>
  <c r="BC895" i="1"/>
  <c r="BD2171" i="1"/>
  <c r="BD5384" i="1"/>
  <c r="BC3858" i="1"/>
  <c r="BC3025" i="1"/>
  <c r="BB878" i="1"/>
  <c r="BD1590" i="1"/>
  <c r="BD5153" i="1"/>
  <c r="BB1595" i="1"/>
  <c r="BA3653" i="1"/>
  <c r="BC1604" i="1"/>
  <c r="BB2863" i="1"/>
  <c r="BA498" i="1"/>
  <c r="BC2348" i="1"/>
  <c r="BB2329" i="1"/>
  <c r="BA549" i="1"/>
  <c r="BD3874" i="1"/>
  <c r="BD4018" i="1"/>
  <c r="BC3726" i="1"/>
  <c r="BB572" i="1"/>
  <c r="BD2409" i="1"/>
  <c r="BA2080" i="1"/>
  <c r="BC3466" i="1"/>
  <c r="BB1222" i="1"/>
  <c r="BB5259" i="1"/>
  <c r="BA1593" i="1"/>
  <c r="BC1680" i="1"/>
  <c r="BA5633" i="1"/>
  <c r="BD2956" i="1"/>
  <c r="BC2771" i="1"/>
  <c r="BB616" i="1"/>
  <c r="BA1893" i="1"/>
  <c r="BA3072" i="1"/>
  <c r="BC1119" i="1"/>
  <c r="BD2556" i="1"/>
  <c r="BB3918" i="1"/>
  <c r="BC3427" i="1"/>
  <c r="BB1182" i="1"/>
  <c r="BA5583" i="1"/>
  <c r="BD263" i="1"/>
  <c r="BD3993" i="1"/>
  <c r="BA5052" i="1"/>
  <c r="BD4513" i="1"/>
  <c r="BC1454" i="1"/>
  <c r="BB1501" i="1"/>
  <c r="BA1609" i="1"/>
  <c r="BC2465" i="1"/>
  <c r="BA4054" i="1"/>
  <c r="BD1558" i="1"/>
  <c r="BD3504" i="1"/>
  <c r="BD1146" i="1"/>
  <c r="BA4276" i="1"/>
  <c r="BC2685" i="1"/>
  <c r="BB3557" i="1"/>
  <c r="BD3770" i="1"/>
  <c r="BC4926" i="1"/>
  <c r="BC1908" i="1"/>
  <c r="BB543" i="1"/>
  <c r="BA2196" i="1"/>
  <c r="BD447" i="1"/>
  <c r="BA1748" i="1"/>
  <c r="BB3496" i="1"/>
  <c r="BD4009" i="1"/>
  <c r="BD4343" i="1"/>
  <c r="BB900" i="1"/>
  <c r="BA859" i="1"/>
  <c r="BC4120" i="1"/>
  <c r="BB2204" i="1"/>
  <c r="BA5001" i="1"/>
  <c r="BA2291" i="1"/>
  <c r="BD4219" i="1"/>
  <c r="BB4293" i="1"/>
  <c r="BA2616" i="1"/>
  <c r="BC1737" i="1"/>
  <c r="BD2601" i="1"/>
  <c r="BD5257" i="1"/>
  <c r="BD3143" i="1"/>
  <c r="BD3461" i="1"/>
  <c r="BC1319" i="1"/>
  <c r="BA1213" i="1"/>
  <c r="BB2296" i="1"/>
  <c r="BB4117" i="1"/>
  <c r="BA752" i="1"/>
  <c r="BC586" i="1"/>
  <c r="BC4480" i="1"/>
  <c r="BC2298" i="1"/>
  <c r="BD688" i="1"/>
  <c r="BC1318" i="1"/>
  <c r="BC2681" i="1"/>
  <c r="BA2222" i="1"/>
  <c r="BA2900" i="1"/>
  <c r="BB3429" i="1"/>
  <c r="BA4743" i="1"/>
  <c r="BA5437" i="1"/>
  <c r="BB4934" i="1"/>
  <c r="BA3460" i="1"/>
  <c r="BC4237" i="1"/>
  <c r="BB2056" i="1"/>
  <c r="BA491" i="1"/>
  <c r="BD3497" i="1"/>
  <c r="BD4851" i="1"/>
  <c r="BC3343" i="1"/>
  <c r="BC4994" i="1"/>
  <c r="BB953" i="1"/>
  <c r="BA5132" i="1"/>
  <c r="BC5244" i="1"/>
  <c r="BD4615" i="1"/>
  <c r="BB464" i="1"/>
  <c r="BD694" i="1"/>
  <c r="BD3573" i="1"/>
  <c r="BB2641" i="1"/>
  <c r="BA532" i="1"/>
  <c r="BD3339" i="1"/>
  <c r="BC3880" i="1"/>
  <c r="BB538" i="1"/>
  <c r="BA1253" i="1"/>
  <c r="BD1229" i="1"/>
  <c r="BB4572" i="1"/>
  <c r="BB4239" i="1"/>
  <c r="BC4565" i="1"/>
  <c r="BC2759" i="1"/>
  <c r="BA4718" i="1"/>
  <c r="BA3811" i="1"/>
  <c r="BB4416" i="1"/>
  <c r="BD3042" i="1"/>
  <c r="BA2145" i="1"/>
  <c r="BD3668" i="1"/>
  <c r="BB1725" i="1"/>
  <c r="BB4555" i="1"/>
  <c r="BA4030" i="1"/>
  <c r="BB5143" i="1"/>
  <c r="BC4077" i="1"/>
  <c r="BC2389" i="1"/>
  <c r="BD3431" i="1"/>
  <c r="BB286" i="1"/>
  <c r="BA5267" i="1"/>
  <c r="BB4153" i="1"/>
  <c r="BC846" i="1"/>
  <c r="BB2042" i="1"/>
  <c r="BB3549" i="1"/>
  <c r="BA2708" i="1"/>
  <c r="BC4776" i="1"/>
  <c r="BB1946" i="1"/>
  <c r="BD1167" i="1"/>
  <c r="BD3375" i="1"/>
  <c r="BD1035" i="1"/>
  <c r="BA553" i="1"/>
  <c r="BD818" i="1"/>
  <c r="BB5639" i="1"/>
  <c r="BA1108" i="1"/>
  <c r="BD3916" i="1"/>
  <c r="BB2906" i="1"/>
  <c r="BA4444" i="1"/>
  <c r="BA2459" i="1"/>
  <c r="BC3257" i="1"/>
  <c r="BB1444" i="1"/>
  <c r="BA5564" i="1"/>
  <c r="BB4877" i="1"/>
  <c r="BA4907" i="1"/>
  <c r="BB939" i="1"/>
  <c r="BB5084" i="1"/>
  <c r="BD1997" i="1"/>
  <c r="BC3232" i="1"/>
  <c r="BC4265" i="1"/>
  <c r="BD4332" i="1"/>
  <c r="BB975" i="1"/>
  <c r="BA269" i="1"/>
  <c r="BA2149" i="1"/>
  <c r="BA496" i="1"/>
  <c r="BB1634" i="1"/>
  <c r="BA1922" i="1"/>
  <c r="BD4111" i="1"/>
  <c r="BD4710" i="1"/>
  <c r="BB1562" i="1"/>
  <c r="BB3763" i="1"/>
  <c r="BA3806" i="1"/>
  <c r="BB4548" i="1"/>
  <c r="BD3561" i="1"/>
  <c r="BC1809" i="1"/>
  <c r="BB3470" i="1"/>
  <c r="BD1015" i="1"/>
  <c r="BC4222" i="1"/>
  <c r="BD5588" i="1"/>
  <c r="BD4215" i="1"/>
  <c r="BC5596" i="1"/>
  <c r="BB1406" i="1"/>
  <c r="BB4733" i="1"/>
  <c r="BA458" i="1"/>
  <c r="BD5207" i="1"/>
  <c r="BB4227" i="1"/>
  <c r="BB4218" i="1"/>
  <c r="BA4678" i="1"/>
  <c r="BA851" i="1"/>
  <c r="BC2811" i="1"/>
  <c r="BC444" i="1"/>
  <c r="BD1579" i="1"/>
  <c r="BC5303" i="1"/>
  <c r="BC4141" i="1"/>
  <c r="BC3210" i="1"/>
  <c r="BD4660" i="1"/>
  <c r="BC1161" i="1"/>
  <c r="BB3579" i="1"/>
  <c r="BA2916" i="1"/>
  <c r="BD3103" i="1"/>
  <c r="BC1889" i="1"/>
  <c r="BA4440" i="1"/>
  <c r="BA5616" i="1"/>
  <c r="BA4863" i="1"/>
  <c r="BA2768" i="1"/>
  <c r="BC3798" i="1"/>
  <c r="BC1308" i="1"/>
  <c r="BB1815" i="1"/>
  <c r="BD1127" i="1"/>
  <c r="BD2083" i="1"/>
  <c r="BD4838" i="1"/>
  <c r="BC4601" i="1"/>
  <c r="BC809" i="1"/>
  <c r="BB4026" i="1"/>
  <c r="BB3387" i="1"/>
  <c r="BD1486" i="1"/>
  <c r="BC4229" i="1"/>
  <c r="BC5300" i="1"/>
  <c r="BD4381" i="1"/>
  <c r="BD5387" i="1"/>
  <c r="BA5581" i="1"/>
  <c r="BB4616" i="1"/>
  <c r="BD5419" i="1"/>
  <c r="BB1220" i="1"/>
  <c r="BB4041" i="1"/>
  <c r="BD4016" i="1"/>
  <c r="BC5663" i="1"/>
  <c r="BC5602" i="1"/>
  <c r="BB1620" i="1"/>
  <c r="BD1448" i="1"/>
  <c r="BD1207" i="1"/>
  <c r="BB1635" i="1"/>
  <c r="BA1639" i="1"/>
  <c r="BB5488" i="1"/>
  <c r="BB4853" i="1"/>
  <c r="BB110" i="1"/>
  <c r="BA5274" i="1"/>
  <c r="BD1575" i="1"/>
  <c r="BC1766" i="1"/>
  <c r="BB239" i="1"/>
  <c r="BB5056" i="1"/>
  <c r="BA2905" i="1"/>
  <c r="BA76" i="1"/>
  <c r="BB4935" i="1"/>
  <c r="BD2071" i="1"/>
  <c r="BD4095" i="1"/>
  <c r="BD4587" i="1"/>
  <c r="BC2087" i="1"/>
  <c r="BD244" i="1"/>
  <c r="BB99" i="1"/>
  <c r="BA3603" i="1"/>
  <c r="BC766" i="1"/>
  <c r="BC102" i="1"/>
  <c r="BB1553" i="1"/>
  <c r="BA1826" i="1"/>
  <c r="BC2332" i="1"/>
  <c r="BB738" i="1"/>
  <c r="BA238" i="1"/>
  <c r="BA83" i="1"/>
  <c r="BC8" i="1"/>
  <c r="BC3881" i="1"/>
  <c r="BB5380" i="1"/>
  <c r="BB13" i="1"/>
  <c r="BD46" i="1"/>
  <c r="BC3735" i="1"/>
  <c r="BB2138" i="1"/>
  <c r="BA3045" i="1"/>
  <c r="BC2178" i="1"/>
  <c r="BA205" i="1"/>
  <c r="BD164" i="1"/>
  <c r="BA135" i="1"/>
  <c r="BB120" i="1"/>
  <c r="BD167" i="1"/>
  <c r="BD3872" i="1"/>
  <c r="BD168" i="1"/>
  <c r="BD155" i="1"/>
  <c r="BC1392" i="1"/>
  <c r="BD956" i="1"/>
  <c r="BD4338" i="1"/>
  <c r="BB3458" i="1"/>
  <c r="BB5296" i="1"/>
  <c r="BA2205" i="1"/>
  <c r="BB166" i="1"/>
  <c r="BA2933" i="1"/>
  <c r="BB3632" i="1"/>
  <c r="BD1052" i="1"/>
  <c r="BB4118" i="1"/>
  <c r="BC3660" i="1"/>
  <c r="BA5638" i="1"/>
  <c r="BD993" i="1"/>
  <c r="BD1159" i="1"/>
  <c r="BB3666" i="1"/>
  <c r="BB5133" i="1"/>
  <c r="BA2996" i="1"/>
  <c r="BD3953" i="1"/>
  <c r="BC2399" i="1"/>
  <c r="BD446" i="1"/>
  <c r="BD3783" i="1"/>
  <c r="BB1791" i="1"/>
  <c r="BA834" i="1"/>
  <c r="BC773" i="1"/>
  <c r="BB2218" i="1"/>
  <c r="BA948" i="1"/>
  <c r="BC1624" i="1"/>
  <c r="BD1804" i="1"/>
  <c r="BA3094" i="1"/>
  <c r="BD3330" i="1"/>
  <c r="BC1300" i="1"/>
  <c r="BC2041" i="1"/>
  <c r="BD1976" i="1"/>
  <c r="BC3835" i="1"/>
  <c r="BC3292" i="1"/>
  <c r="BB2575" i="1"/>
  <c r="BA4204" i="1"/>
  <c r="BD4393" i="1"/>
  <c r="BC1345" i="1"/>
  <c r="BA1879" i="1"/>
  <c r="BC1628" i="1"/>
  <c r="BB1398" i="1"/>
  <c r="BA1600" i="1"/>
  <c r="BC2861" i="1"/>
  <c r="BD2211" i="1"/>
  <c r="BB1439" i="1"/>
  <c r="BD3121" i="1"/>
  <c r="BB3781" i="1"/>
  <c r="BA1872" i="1"/>
  <c r="BB1255" i="1"/>
  <c r="BA1840" i="1"/>
  <c r="BC2847" i="1"/>
  <c r="BD1363" i="1"/>
  <c r="BB1247" i="1"/>
  <c r="BD2750" i="1"/>
  <c r="BB3215" i="1"/>
  <c r="BD3099" i="1"/>
  <c r="BB2240" i="1"/>
  <c r="BD3194" i="1"/>
  <c r="BD5065" i="1"/>
  <c r="BC1544" i="1"/>
  <c r="BD682" i="1"/>
  <c r="BA3350" i="1"/>
  <c r="BA2228" i="1"/>
  <c r="BD3681" i="1"/>
  <c r="BC2594" i="1"/>
  <c r="BD571" i="1"/>
  <c r="BC5524" i="1"/>
  <c r="BD4854" i="1"/>
  <c r="BC361" i="1"/>
  <c r="BB3211" i="1"/>
  <c r="BA713" i="1"/>
  <c r="BC1411" i="1"/>
  <c r="BB968" i="1"/>
  <c r="BD3068" i="1"/>
  <c r="BA3278" i="1"/>
  <c r="BD3441" i="1"/>
  <c r="BD3870" i="1"/>
  <c r="BB2072" i="1"/>
  <c r="BD2322" i="1"/>
  <c r="BC1326" i="1"/>
  <c r="BC2832" i="1"/>
  <c r="BD892" i="1"/>
  <c r="BD1485" i="1"/>
  <c r="BC815" i="1"/>
  <c r="BA4397" i="1"/>
  <c r="BA2302" i="1"/>
  <c r="BC1086" i="1"/>
  <c r="BC3059" i="1"/>
  <c r="BB2583" i="1"/>
  <c r="BD3035" i="1"/>
  <c r="BA1002" i="1"/>
  <c r="BC1025" i="1"/>
  <c r="BD2314" i="1"/>
  <c r="BC3423" i="1"/>
  <c r="BD4407" i="1"/>
  <c r="BC5354" i="1"/>
  <c r="BD3710" i="1"/>
  <c r="BB1136" i="1"/>
  <c r="BA493" i="1"/>
  <c r="BB2370" i="1"/>
  <c r="BA5188" i="1"/>
  <c r="BB3813" i="1"/>
  <c r="BD2645" i="1"/>
  <c r="BC4659" i="1"/>
  <c r="BD4147" i="1"/>
  <c r="BC4953" i="1"/>
  <c r="BB406" i="1"/>
  <c r="BA1904" i="1"/>
  <c r="BD4391" i="1"/>
  <c r="BB2585" i="1"/>
  <c r="BA2038" i="1"/>
  <c r="BC1075" i="1"/>
  <c r="BD721" i="1"/>
  <c r="BC2796" i="1"/>
  <c r="BD1212" i="1"/>
  <c r="BA3114" i="1"/>
  <c r="BD3197" i="1"/>
  <c r="BD4656" i="1"/>
  <c r="BD4015" i="1"/>
  <c r="BC2991" i="1"/>
  <c r="BB1689" i="1"/>
  <c r="BA1110" i="1"/>
  <c r="BA4500" i="1"/>
  <c r="BD2693" i="1"/>
  <c r="BD3996" i="1"/>
  <c r="BB2879" i="1"/>
  <c r="BA1396" i="1"/>
  <c r="BC5601" i="1"/>
  <c r="BB2008" i="1"/>
  <c r="BD391" i="1"/>
  <c r="BC2624" i="1"/>
  <c r="BD2249" i="1"/>
  <c r="BA4562" i="1"/>
  <c r="BA4748" i="1"/>
  <c r="BD3034" i="1"/>
  <c r="BC2294" i="1"/>
  <c r="BB1618" i="1"/>
  <c r="BB4542" i="1"/>
  <c r="BD4186" i="1"/>
  <c r="BC3484" i="1"/>
  <c r="BD413" i="1"/>
  <c r="BC1542" i="1"/>
  <c r="BD4519" i="1"/>
  <c r="BB582" i="1"/>
  <c r="BD2558" i="1"/>
  <c r="BC2812" i="1"/>
  <c r="BC3203" i="1"/>
  <c r="BC2982" i="1"/>
  <c r="BC5527" i="1"/>
  <c r="BB1415" i="1"/>
  <c r="BA1704" i="1"/>
  <c r="BA3217" i="1"/>
  <c r="BD4958" i="1"/>
  <c r="BB3355" i="1"/>
  <c r="BA4341" i="1"/>
  <c r="BA5004" i="1"/>
  <c r="BA2225" i="1"/>
  <c r="BC3283" i="1"/>
  <c r="BD1644" i="1"/>
  <c r="BA2876" i="1"/>
  <c r="BD4443" i="1"/>
  <c r="BB288" i="1"/>
  <c r="BA4467" i="1"/>
  <c r="BC542" i="1"/>
  <c r="BC2033" i="1"/>
  <c r="BA1061" i="1"/>
  <c r="BA3778" i="1"/>
  <c r="BA753" i="1"/>
  <c r="BC3959" i="1"/>
  <c r="BC3902" i="1"/>
  <c r="BC5154" i="1"/>
  <c r="BD5500" i="1"/>
  <c r="BD4502" i="1"/>
  <c r="BA2637" i="1"/>
  <c r="BA583" i="1"/>
  <c r="BC4278" i="1"/>
  <c r="BC4865" i="1"/>
  <c r="BD2660" i="1"/>
  <c r="BD2015" i="1"/>
  <c r="BD4161" i="1"/>
  <c r="BC573" i="1"/>
  <c r="BC2576" i="1"/>
  <c r="BB4396" i="1"/>
  <c r="BD1359" i="1"/>
  <c r="BC4093" i="1"/>
  <c r="BD4052" i="1"/>
  <c r="BB601" i="1"/>
  <c r="BB3293" i="1"/>
  <c r="BA5088" i="1"/>
  <c r="BD2828" i="1"/>
  <c r="BD1391" i="1"/>
  <c r="BA4921" i="1"/>
  <c r="BA3613" i="1"/>
  <c r="BA2403" i="1"/>
  <c r="BC4671" i="1"/>
  <c r="BC4193" i="1"/>
  <c r="BD3725" i="1"/>
  <c r="BC1304" i="1"/>
  <c r="BB3371" i="1"/>
  <c r="BB3082" i="1"/>
  <c r="BA5540" i="1"/>
  <c r="BC1563" i="1"/>
  <c r="BC912" i="1"/>
  <c r="BB1166" i="1"/>
  <c r="BA4629" i="1"/>
  <c r="BA4287" i="1"/>
  <c r="BA5072" i="1"/>
  <c r="BD666" i="1"/>
  <c r="BC5593" i="1"/>
  <c r="BB4946" i="1"/>
  <c r="BA580" i="1"/>
  <c r="BC5049" i="1"/>
  <c r="BC5586" i="1"/>
  <c r="BD4964" i="1"/>
  <c r="BB2223" i="1"/>
  <c r="BA4433" i="1"/>
  <c r="BD433" i="1"/>
  <c r="BC4422" i="1"/>
  <c r="BC5655" i="1"/>
  <c r="BC4730" i="1"/>
  <c r="BB2765" i="1"/>
  <c r="BA548" i="1"/>
  <c r="BC3519" i="1"/>
  <c r="BC3412" i="1"/>
  <c r="BC5061" i="1"/>
  <c r="BC4404" i="1"/>
  <c r="BC1714" i="1"/>
  <c r="BB3786" i="1"/>
  <c r="BA5547" i="1"/>
  <c r="BA4181" i="1"/>
  <c r="BB4132" i="1"/>
  <c r="BD2872" i="1"/>
  <c r="BC4789" i="1"/>
  <c r="BD3014" i="1"/>
  <c r="BD4262" i="1"/>
  <c r="BB1162" i="1"/>
  <c r="BB3373" i="1"/>
  <c r="BD2260" i="1"/>
  <c r="BC4820" i="1"/>
  <c r="BD5479" i="1"/>
  <c r="BC2640" i="1"/>
  <c r="BA1654" i="1"/>
  <c r="BD4250" i="1"/>
  <c r="BC1924" i="1"/>
  <c r="BD5317" i="1"/>
  <c r="BC2151" i="1"/>
  <c r="BD675" i="1"/>
  <c r="BD5444" i="1"/>
  <c r="BD5060" i="1"/>
  <c r="BB2813" i="1"/>
  <c r="BA298" i="1"/>
  <c r="BB5359" i="1"/>
  <c r="BC1072" i="1"/>
  <c r="BA4013" i="1"/>
  <c r="BA2310" i="1"/>
  <c r="BD1678" i="1"/>
  <c r="BC4082" i="1"/>
  <c r="BB2770" i="1"/>
  <c r="BD3298" i="1"/>
  <c r="BB5141" i="1"/>
  <c r="BA3626" i="1"/>
  <c r="BD1327" i="1"/>
  <c r="BD3887" i="1"/>
  <c r="BB1113" i="1"/>
  <c r="BA4945" i="1"/>
  <c r="BD1811" i="1"/>
  <c r="BB5297" i="1"/>
  <c r="BC5283" i="1"/>
  <c r="BC302" i="1"/>
  <c r="BD3991" i="1"/>
  <c r="BB2534" i="1"/>
  <c r="BD2538" i="1"/>
  <c r="BB2531" i="1"/>
  <c r="BA4405" i="1"/>
  <c r="BA5624" i="1"/>
  <c r="BA3154" i="1"/>
  <c r="BC5210" i="1"/>
  <c r="BB767" i="1"/>
  <c r="BD324" i="1"/>
  <c r="BA1825" i="1"/>
  <c r="BC4280" i="1"/>
  <c r="BC4184" i="1"/>
  <c r="BB2371" i="1"/>
  <c r="BD1938" i="1"/>
  <c r="BB5573" i="1"/>
  <c r="BC4597" i="1"/>
  <c r="BC4982" i="1"/>
  <c r="BC4032" i="1"/>
  <c r="BB482" i="1"/>
  <c r="BD344" i="1"/>
  <c r="BC5368" i="1"/>
  <c r="BC3266" i="1"/>
  <c r="BB2520" i="1"/>
  <c r="BA4070" i="1"/>
  <c r="BD467" i="1"/>
  <c r="BD72" i="1"/>
  <c r="BC2672" i="1"/>
  <c r="BA2053" i="1"/>
  <c r="BC5199" i="1"/>
  <c r="BA4880" i="1"/>
  <c r="BA5409" i="1"/>
  <c r="BB30" i="1"/>
  <c r="BA5439" i="1"/>
  <c r="BD833" i="1"/>
  <c r="BA3640" i="1"/>
  <c r="BB4001" i="1"/>
  <c r="BD3314" i="1"/>
  <c r="BD2359" i="1"/>
  <c r="BC104" i="1"/>
  <c r="BC5030" i="1"/>
  <c r="BD5377" i="1"/>
  <c r="BD84" i="1"/>
  <c r="BC1036" i="1"/>
  <c r="BC2761" i="1"/>
  <c r="BD1417" i="1"/>
  <c r="BB121" i="1"/>
  <c r="BD4550" i="1"/>
  <c r="BB1995" i="1"/>
  <c r="BA1613" i="1"/>
  <c r="BC635" i="1"/>
  <c r="BA235" i="1"/>
  <c r="BB3981" i="1"/>
  <c r="BA4034" i="1"/>
  <c r="BC5238" i="1"/>
  <c r="BA4301" i="1"/>
  <c r="BD193" i="1"/>
  <c r="BC1676" i="1"/>
  <c r="BD143" i="1"/>
  <c r="BD5184" i="1"/>
  <c r="BC1129" i="1"/>
  <c r="BA2269" i="1"/>
  <c r="BC2846" i="1"/>
  <c r="BB1435" i="1"/>
  <c r="BA187" i="1"/>
  <c r="BA161" i="1"/>
  <c r="BB2085" i="1"/>
  <c r="BA3893" i="1"/>
  <c r="BD1797" i="1"/>
  <c r="BC1741" i="1"/>
  <c r="BB966" i="1"/>
  <c r="BD845" i="1"/>
  <c r="BC5042" i="1"/>
  <c r="BB2878" i="1"/>
  <c r="BA841" i="1"/>
  <c r="BB3095" i="1"/>
  <c r="BB3535" i="1"/>
  <c r="BD800" i="1"/>
  <c r="BD4685" i="1"/>
  <c r="BB546" i="1"/>
  <c r="BA1348" i="1"/>
  <c r="BC568" i="1"/>
  <c r="BD2393" i="1"/>
  <c r="BD492" i="1"/>
  <c r="BA2447" i="1"/>
  <c r="BA292" i="1"/>
  <c r="BD1427" i="1"/>
  <c r="BA362" i="1"/>
  <c r="BA3092" i="1"/>
  <c r="BD4477" i="1"/>
  <c r="BA2055" i="1"/>
  <c r="BD1949" i="1"/>
  <c r="BC866" i="1"/>
  <c r="BB3282" i="1"/>
  <c r="BD2358" i="1"/>
  <c r="BC2490" i="1"/>
  <c r="BA4936" i="1"/>
  <c r="BA1522" i="1"/>
  <c r="BA1767" i="1"/>
  <c r="BC1621" i="1"/>
  <c r="BC1409" i="1"/>
  <c r="BD1696" i="1"/>
  <c r="BA523" i="1"/>
  <c r="BD3619" i="1"/>
  <c r="BB2748" i="1"/>
  <c r="BA3199" i="1"/>
  <c r="BD1669" i="1"/>
  <c r="BD4787" i="1"/>
  <c r="BB332" i="1"/>
  <c r="BA4890" i="1"/>
  <c r="BA3297" i="1"/>
  <c r="BC674" i="1"/>
  <c r="BA902" i="1"/>
  <c r="BC5116" i="1"/>
  <c r="BB279" i="1"/>
  <c r="BA1273" i="1"/>
  <c r="BC1494" i="1"/>
  <c r="BB1870" i="1"/>
  <c r="BA442" i="1"/>
  <c r="BD4736" i="1"/>
  <c r="BC622" i="1"/>
  <c r="BD1801" i="1"/>
  <c r="BA1272" i="1"/>
  <c r="BC2098" i="1"/>
  <c r="BB3193" i="1"/>
  <c r="BB3743" i="1"/>
  <c r="BA2551" i="1"/>
  <c r="BD1163" i="1"/>
  <c r="BB2352" i="1"/>
  <c r="BA4353" i="1"/>
  <c r="BB4661" i="1"/>
  <c r="BC3209" i="1"/>
  <c r="BD5324" i="1"/>
  <c r="BD4583" i="1"/>
  <c r="BB506" i="1"/>
  <c r="BA1288" i="1"/>
  <c r="BC5146" i="1"/>
  <c r="BB329" i="1"/>
  <c r="BB5176" i="1"/>
  <c r="BB3864" i="1"/>
  <c r="BD3576" i="1"/>
  <c r="BB3259" i="1"/>
  <c r="BD2731" i="1"/>
  <c r="BB4320" i="1"/>
  <c r="BD5152" i="1"/>
  <c r="BD306" i="1"/>
  <c r="BD4670" i="1"/>
  <c r="BB2186" i="1"/>
  <c r="BA907" i="1"/>
  <c r="BD459" i="1"/>
  <c r="BD3089" i="1"/>
  <c r="BB3689" i="1"/>
  <c r="BB3919" i="1"/>
  <c r="BC1259" i="1"/>
  <c r="BB358" i="1"/>
  <c r="BB4602" i="1"/>
  <c r="BB4552" i="1"/>
  <c r="BC3956" i="1"/>
  <c r="BD5587" i="1"/>
  <c r="BB3332" i="1"/>
  <c r="BD520" i="1"/>
  <c r="BC4267" i="1"/>
  <c r="BC4912" i="1"/>
  <c r="BB1346" i="1"/>
  <c r="BD2837" i="1"/>
  <c r="BC3843" i="1"/>
  <c r="BC4847" i="1"/>
  <c r="BC2737" i="1"/>
  <c r="BD2344" i="1"/>
  <c r="BA1456" i="1"/>
  <c r="BC4258" i="1"/>
  <c r="BA3847" i="1"/>
  <c r="BB4716" i="1"/>
  <c r="BA1171" i="1"/>
  <c r="BC3730" i="1"/>
  <c r="BB1785" i="1"/>
  <c r="BD2757" i="1"/>
  <c r="BC1956" i="1"/>
  <c r="BB876" i="1"/>
  <c r="BB4080" i="1"/>
  <c r="BD2980" i="1"/>
  <c r="BA3594" i="1"/>
  <c r="BC2397" i="1"/>
  <c r="BC1393" i="1"/>
  <c r="BA1285" i="1"/>
  <c r="BA2353" i="1"/>
  <c r="BD3490" i="1"/>
  <c r="BD3221" i="1"/>
  <c r="BA533" i="1"/>
  <c r="BC2276" i="1"/>
  <c r="BC3128" i="1"/>
  <c r="BB1690" i="1"/>
  <c r="BB4522" i="1"/>
  <c r="BB3046" i="1"/>
  <c r="BA3623" i="1"/>
  <c r="BD4121" i="1"/>
  <c r="BD4586" i="1"/>
  <c r="BC4127" i="1"/>
  <c r="BA1278" i="1"/>
  <c r="BC3491" i="1"/>
  <c r="BD2762" i="1"/>
  <c r="BD5669" i="1"/>
  <c r="BB2789" i="1"/>
  <c r="BA2638" i="1"/>
  <c r="BA1281" i="1"/>
  <c r="BA3148" i="1"/>
  <c r="BC3268" i="1"/>
  <c r="BB2175" i="1"/>
  <c r="BD1890" i="1"/>
  <c r="BB452" i="1"/>
  <c r="BD394" i="1"/>
  <c r="BB2630" i="1"/>
  <c r="BB3262" i="1"/>
  <c r="BA2018" i="1"/>
  <c r="BC2215" i="1"/>
  <c r="BA4312" i="1"/>
  <c r="BA4406" i="1"/>
  <c r="BA3302" i="1"/>
  <c r="BC1795" i="1"/>
  <c r="BB1648" i="1"/>
  <c r="BA3085" i="1"/>
  <c r="BD2805" i="1"/>
  <c r="BC3139" i="1"/>
  <c r="BB2127" i="1"/>
  <c r="BD1659" i="1"/>
  <c r="BB5493" i="1"/>
  <c r="BC3377" i="1"/>
  <c r="BB769" i="1"/>
  <c r="BA4846" i="1"/>
  <c r="BA603" i="1"/>
  <c r="BD3624" i="1"/>
  <c r="BC5051" i="1"/>
  <c r="BD5099" i="1"/>
  <c r="BA2309" i="1"/>
  <c r="BB5335" i="1"/>
  <c r="BB5071" i="1"/>
  <c r="BD2278" i="1"/>
  <c r="BC763" i="1"/>
  <c r="BC3002" i="1"/>
  <c r="BB2565" i="1"/>
  <c r="BB4605" i="1"/>
  <c r="BA4384" i="1"/>
  <c r="BD1032" i="1"/>
  <c r="BA1418" i="1"/>
  <c r="BC2756" i="1"/>
  <c r="BB2460" i="1"/>
  <c r="BA3509" i="1"/>
  <c r="BD349" i="1"/>
  <c r="BD3428" i="1"/>
  <c r="BB760" i="1"/>
  <c r="BA4152" i="1"/>
  <c r="BD272" i="1"/>
  <c r="BC4461" i="1"/>
  <c r="BC5641" i="1"/>
  <c r="BC2231" i="1"/>
  <c r="BB3717" i="1"/>
  <c r="BB5228" i="1"/>
  <c r="BB4003" i="1"/>
  <c r="BA2471" i="1"/>
  <c r="BA5260" i="1"/>
  <c r="BA3590" i="1"/>
  <c r="BD2414" i="1"/>
  <c r="BD2052" i="1"/>
  <c r="BC4367" i="1"/>
  <c r="BC5117" i="1"/>
  <c r="BC2804" i="1"/>
  <c r="BC3442" i="1"/>
  <c r="BB3109" i="1"/>
  <c r="BA320" i="1"/>
  <c r="BD4271" i="1"/>
  <c r="BC317" i="1"/>
  <c r="BD1217" i="1"/>
  <c r="BB4113" i="1"/>
  <c r="BB4590" i="1"/>
  <c r="BA2395" i="1"/>
  <c r="BB2600" i="1"/>
  <c r="BD1225" i="1"/>
  <c r="BA2792" i="1"/>
  <c r="BD4634" i="1"/>
  <c r="BC4972" i="1"/>
  <c r="BC2156" i="1"/>
  <c r="BD1746" i="1"/>
  <c r="BA4308" i="1"/>
  <c r="BB4036" i="1"/>
  <c r="BA2646" i="1"/>
  <c r="BD3961" i="1"/>
  <c r="BD4738" i="1"/>
  <c r="BC2970" i="1"/>
  <c r="BB5614" i="1"/>
  <c r="BA1021" i="1"/>
  <c r="BD4456" i="1"/>
  <c r="BC1888" i="1"/>
  <c r="BB4923" i="1"/>
  <c r="BA4762" i="1"/>
  <c r="BB4925" i="1"/>
  <c r="BB4864" i="1"/>
  <c r="BA3680" i="1"/>
  <c r="BA3331" i="1"/>
  <c r="BD5612" i="1"/>
  <c r="BD5480" i="1"/>
  <c r="BD5315" i="1"/>
  <c r="BD3803" i="1"/>
  <c r="BB439" i="1"/>
  <c r="BA4872" i="1"/>
  <c r="BA4042" i="1"/>
  <c r="BD4866" i="1"/>
  <c r="BD4155" i="1"/>
  <c r="BC368" i="1"/>
  <c r="BA1533" i="1"/>
  <c r="BB5589" i="1"/>
  <c r="BA3892" i="1"/>
  <c r="BA1449" i="1"/>
  <c r="BC3219" i="1"/>
  <c r="BB1603" i="1"/>
  <c r="BA2141" i="1"/>
  <c r="BD411" i="1"/>
  <c r="BD3920" i="1"/>
  <c r="BB3739" i="1"/>
  <c r="BD731" i="1"/>
  <c r="BA2724" i="1"/>
  <c r="BC535" i="1"/>
  <c r="BA2501" i="1"/>
  <c r="BA883" i="1"/>
  <c r="BC1828" i="1"/>
  <c r="BD4855" i="1"/>
  <c r="BD1353" i="1"/>
  <c r="BC4459" i="1"/>
  <c r="BC4068" i="1"/>
  <c r="BB867" i="1"/>
  <c r="BD1638" i="1"/>
  <c r="BC856" i="1"/>
  <c r="BD1540" i="1"/>
  <c r="BC1989" i="1"/>
  <c r="BC4504" i="1"/>
  <c r="BC904" i="1"/>
  <c r="BA4398" i="1"/>
  <c r="BA5575" i="1"/>
  <c r="BB3733" i="1"/>
  <c r="BD1550" i="1"/>
  <c r="BC5597" i="1"/>
  <c r="BC5396" i="1"/>
  <c r="BD2644" i="1"/>
  <c r="BD5502" i="1"/>
  <c r="BD4882" i="1"/>
  <c r="BD2673" i="1"/>
  <c r="BA4507" i="1"/>
  <c r="BD488" i="1"/>
  <c r="BC2381" i="1"/>
  <c r="BB274" i="1"/>
  <c r="BA5455" i="1"/>
  <c r="BA2125" i="1"/>
  <c r="BB4190" i="1"/>
  <c r="BD3062" i="1"/>
  <c r="BC701" i="1"/>
  <c r="BD3636" i="1"/>
  <c r="BD4911" i="1"/>
  <c r="BA40" i="1"/>
  <c r="BD1729" i="1"/>
  <c r="BA5412" i="1"/>
  <c r="BA1100" i="1"/>
  <c r="BC4371" i="1"/>
  <c r="BD34" i="1"/>
  <c r="BD5076" i="1"/>
  <c r="BB1199" i="1"/>
  <c r="BA108" i="1"/>
  <c r="BB3336" i="1"/>
  <c r="BA1495" i="1"/>
  <c r="BC4884" i="1"/>
  <c r="BC5406" i="1"/>
  <c r="BD2763" i="1"/>
  <c r="BB95" i="1"/>
  <c r="BD240" i="1"/>
  <c r="BC1084" i="1"/>
  <c r="BC49" i="1"/>
  <c r="BB1284" i="1"/>
  <c r="BA57" i="1"/>
  <c r="BB90" i="1"/>
  <c r="BB5144" i="1"/>
  <c r="BC4998" i="1"/>
  <c r="BD5301" i="1"/>
  <c r="BC5033" i="1"/>
  <c r="BB1341" i="1"/>
  <c r="BD246" i="1"/>
  <c r="BD82" i="1"/>
  <c r="BD3614" i="1"/>
  <c r="BB1560" i="1"/>
  <c r="BA1051" i="1"/>
  <c r="BC2689" i="1"/>
  <c r="BD1242" i="1"/>
  <c r="BC207" i="1"/>
  <c r="BA1125" i="1"/>
  <c r="BA4252" i="1"/>
  <c r="BD126" i="1"/>
  <c r="BD140" i="1"/>
  <c r="BD4446" i="1"/>
  <c r="BB2167" i="1"/>
  <c r="BB4260" i="1"/>
  <c r="BA2264" i="1"/>
  <c r="BB3706" i="1"/>
  <c r="BD189" i="1"/>
  <c r="BB158" i="1"/>
  <c r="BD137" i="1"/>
  <c r="BD1547" i="1"/>
  <c r="BD5434" i="1"/>
  <c r="BD484" i="1"/>
  <c r="BD5361" i="1"/>
  <c r="BD2528" i="1"/>
  <c r="BB676" i="1"/>
  <c r="BA3620" i="1"/>
  <c r="BA3239" i="1"/>
  <c r="BB1968" i="1"/>
  <c r="BB5451" i="1"/>
  <c r="BA1290" i="1"/>
  <c r="BC512" i="1"/>
  <c r="BB1465" i="1"/>
  <c r="BA2161" i="1"/>
  <c r="BC516" i="1"/>
  <c r="BA926" i="1"/>
  <c r="BA987" i="1"/>
  <c r="BA4679" i="1"/>
  <c r="BA1370" i="1"/>
  <c r="BB3716" i="1"/>
  <c r="BD1104" i="1"/>
  <c r="BB2365" i="1"/>
  <c r="BA2081" i="1"/>
  <c r="BA3838" i="1"/>
  <c r="BA3189" i="1"/>
  <c r="BC1152" i="1"/>
  <c r="BA4677" i="1"/>
  <c r="BB4652" i="1"/>
  <c r="BD418" i="1"/>
  <c r="BC2508" i="1"/>
  <c r="BB1145" i="1"/>
  <c r="BA4988" i="1"/>
  <c r="BD3914" i="1"/>
  <c r="BC3810" i="1"/>
  <c r="BB1523" i="1"/>
  <c r="BA2031" i="1"/>
  <c r="BC1790" i="1"/>
  <c r="BB2016" i="1"/>
  <c r="BD2191" i="1"/>
  <c r="BC4417" i="1"/>
  <c r="BB1039" i="1"/>
  <c r="BD1775" i="1"/>
  <c r="BC2405" i="1"/>
  <c r="BB2378" i="1"/>
  <c r="BA1114" i="1"/>
  <c r="BB2680" i="1"/>
  <c r="BD1856" i="1"/>
  <c r="BC5262" i="1"/>
  <c r="BB1147" i="1"/>
  <c r="BA712" i="1"/>
  <c r="BC2632" i="1"/>
  <c r="BD1931" i="1"/>
  <c r="BA2226" i="1"/>
  <c r="BC5423" i="1"/>
  <c r="BB3325" i="1"/>
  <c r="BD1820" i="1"/>
  <c r="BB1093" i="1"/>
  <c r="BD3066" i="1"/>
  <c r="BC1958" i="1"/>
  <c r="BA2631" i="1"/>
  <c r="BC1174" i="1"/>
  <c r="BB2182" i="1"/>
  <c r="BA1873" i="1"/>
  <c r="BC3366" i="1"/>
  <c r="BD1779" i="1"/>
  <c r="BD4288" i="1"/>
  <c r="BA2961" i="1"/>
  <c r="BA1261" i="1"/>
  <c r="BC3949" i="1"/>
  <c r="BB4916" i="1"/>
  <c r="BB3633" i="1"/>
  <c r="BB4618" i="1"/>
  <c r="BA1549" i="1"/>
  <c r="BC3758" i="1"/>
  <c r="BC5558" i="1"/>
  <c r="BA4792" i="1"/>
  <c r="BA2783" i="1"/>
  <c r="BD1806" i="1"/>
  <c r="BC4329" i="1"/>
  <c r="BB415" i="1"/>
  <c r="BD544" i="1"/>
  <c r="BB2224" i="1"/>
  <c r="BA2492" i="1"/>
  <c r="BC2132" i="1"/>
  <c r="BB359" i="1"/>
  <c r="BA428" i="1"/>
  <c r="BC5619" i="1"/>
  <c r="BC2874" i="1"/>
  <c r="BB4011" i="1"/>
  <c r="BB3310" i="1"/>
  <c r="BB4675" i="1"/>
  <c r="BA4658" i="1"/>
  <c r="BB4609" i="1"/>
  <c r="BD4377" i="1"/>
  <c r="BD5390" i="1"/>
  <c r="BD1732" i="1"/>
  <c r="BA1473" i="1"/>
  <c r="BD4914" i="1"/>
  <c r="BA2415" i="1"/>
  <c r="BB4119" i="1"/>
  <c r="BD5009" i="1"/>
  <c r="BB1832" i="1"/>
  <c r="BA1379" i="1"/>
  <c r="BB2969" i="1"/>
  <c r="BD2915" i="1"/>
  <c r="BA1474" i="1"/>
  <c r="BD3757" i="1"/>
  <c r="BD3397" i="1"/>
  <c r="BC4650" i="1"/>
  <c r="BB3845" i="1"/>
  <c r="BA3370" i="1"/>
  <c r="BD1422" i="1"/>
  <c r="BD3495" i="1"/>
  <c r="BC2247" i="1"/>
  <c r="BB3447" i="1"/>
  <c r="BA5530" i="1"/>
  <c r="BC4653" i="1"/>
  <c r="BC2307" i="1"/>
  <c r="BC4146" i="1"/>
  <c r="BB2494" i="1"/>
  <c r="BB4699" i="1"/>
  <c r="BD481" i="1"/>
  <c r="BD4526" i="1"/>
  <c r="BB2936" i="1"/>
  <c r="BB5160" i="1"/>
  <c r="BB5069" i="1"/>
  <c r="BC4157" i="1"/>
  <c r="BC2437" i="1"/>
  <c r="BD2823" i="1"/>
  <c r="BA5508" i="1"/>
  <c r="BA4319" i="1"/>
  <c r="BD490" i="1"/>
  <c r="BC5506" i="1"/>
  <c r="BC2726" i="1"/>
  <c r="BC1993" i="1"/>
  <c r="BD495" i="1"/>
  <c r="BC1133" i="1"/>
  <c r="BB2116" i="1"/>
  <c r="BB4420" i="1"/>
  <c r="BA4268" i="1"/>
  <c r="BA311" i="1"/>
  <c r="BA2954" i="1"/>
  <c r="BC539" i="1"/>
  <c r="BD2634" i="1"/>
  <c r="BA3357" i="1"/>
  <c r="BB4680" i="1"/>
  <c r="BD3606" i="1"/>
  <c r="BA1390" i="1"/>
  <c r="BD4808" i="1"/>
  <c r="BC3315" i="1"/>
  <c r="BD4092" i="1"/>
  <c r="BC2922" i="1"/>
  <c r="BA806" i="1"/>
  <c r="BC2229" i="1"/>
  <c r="BD4062" i="1"/>
  <c r="BB2241" i="1"/>
  <c r="BD2139" i="1"/>
  <c r="BD4728" i="1"/>
  <c r="BC4226" i="1"/>
  <c r="BB2831" i="1"/>
  <c r="BA4681" i="1"/>
  <c r="BD2817" i="1"/>
  <c r="BD1239" i="1"/>
  <c r="BD3382" i="1"/>
  <c r="BD3933" i="1"/>
  <c r="BD5367" i="1"/>
  <c r="BC1578" i="1"/>
  <c r="BB5346" i="1"/>
  <c r="BD3026" i="1"/>
  <c r="BA5379" i="1"/>
  <c r="BC4719" i="1"/>
  <c r="BC473" i="1"/>
  <c r="BB1911" i="1"/>
  <c r="BB3728" i="1"/>
  <c r="BB2965" i="1"/>
  <c r="BD1046" i="1"/>
  <c r="BD5603" i="1"/>
  <c r="BD5087" i="1"/>
  <c r="BD5347" i="1"/>
  <c r="BB3785" i="1"/>
  <c r="BA3175" i="1"/>
  <c r="BC4023" i="1"/>
  <c r="BD3599" i="1"/>
  <c r="BB627" i="1"/>
  <c r="BA3524" i="1"/>
  <c r="BB386" i="1"/>
  <c r="BD1432" i="1"/>
  <c r="BA4698" i="1"/>
  <c r="BC844" i="1"/>
  <c r="BC2809" i="1"/>
  <c r="BA5634" i="1"/>
  <c r="BB3764" i="1"/>
  <c r="BB3684" i="1"/>
  <c r="BA4737" i="1"/>
  <c r="BA2487" i="1"/>
  <c r="BA1920" i="1"/>
  <c r="BC932" i="1"/>
  <c r="BB1224" i="1"/>
  <c r="BA5120" i="1"/>
  <c r="BB5019" i="1"/>
  <c r="BD2968" i="1"/>
  <c r="BC4303" i="1"/>
  <c r="BC3054" i="1"/>
  <c r="BC728" i="1"/>
  <c r="BA5543" i="1"/>
  <c r="BD289" i="1"/>
  <c r="BC2723" i="1"/>
  <c r="BB3591" i="1"/>
  <c r="BA4505" i="1"/>
  <c r="BD2164" i="1"/>
  <c r="BC3655" i="1"/>
  <c r="BC4008" i="1"/>
  <c r="BD1265" i="1"/>
  <c r="BA300" i="1"/>
  <c r="BD4801" i="1"/>
  <c r="BD5661" i="1"/>
  <c r="BB501" i="1"/>
  <c r="BA369" i="1"/>
  <c r="BC376" i="1"/>
  <c r="BD5364" i="1"/>
  <c r="BB1652" i="1"/>
  <c r="BD2107" i="1"/>
  <c r="BD5671" i="1"/>
  <c r="BC1116" i="1"/>
  <c r="BB1784" i="1"/>
  <c r="BA4752" i="1"/>
  <c r="BA4622" i="1"/>
  <c r="BD2546" i="1"/>
  <c r="BA4651" i="1"/>
  <c r="BA708" i="1"/>
  <c r="BD4745" i="1"/>
  <c r="BB4580" i="1"/>
  <c r="BA4749" i="1"/>
  <c r="BB3405" i="1"/>
  <c r="BA4888" i="1"/>
  <c r="BA219" i="1"/>
  <c r="BC3687" i="1"/>
  <c r="BD5018" i="1"/>
  <c r="BB2428" i="1"/>
  <c r="BA20" i="1"/>
  <c r="BA4973" i="1"/>
  <c r="BA21" i="1"/>
  <c r="BD169" i="1"/>
  <c r="BC4154" i="1"/>
  <c r="BD15" i="1"/>
  <c r="BD118" i="1"/>
  <c r="BB195" i="1"/>
  <c r="BD1637" i="1"/>
  <c r="BD4468" i="1"/>
  <c r="BB1950" i="1"/>
  <c r="BB4216" i="1"/>
  <c r="BC2524" i="1"/>
  <c r="BB197" i="1"/>
  <c r="BD1310" i="1"/>
  <c r="BD160" i="1"/>
  <c r="BC237" i="1"/>
  <c r="BD3741" i="1"/>
  <c r="BC165" i="1"/>
  <c r="BD2177" i="1"/>
  <c r="BB850" i="1"/>
  <c r="BA191" i="1"/>
  <c r="BC791" i="1"/>
  <c r="BD2305" i="1"/>
  <c r="BC1616" i="1"/>
  <c r="BA4617" i="1"/>
  <c r="BD1047" i="1"/>
  <c r="BC305" i="1"/>
  <c r="BD1083" i="1"/>
  <c r="BC739" i="1"/>
  <c r="BD803" i="1"/>
  <c r="BA1490" i="1"/>
  <c r="BB5290" i="1"/>
  <c r="BA2117" i="1"/>
  <c r="BA979" i="1"/>
  <c r="BC4802" i="1"/>
  <c r="BB2012" i="1"/>
  <c r="BA2626" i="1"/>
  <c r="BC2826" i="1"/>
  <c r="BA4790" i="1"/>
  <c r="BA3133" i="1"/>
  <c r="BC1987" i="1"/>
  <c r="BB333" i="1"/>
  <c r="BA531" i="1"/>
  <c r="BC875" i="1"/>
  <c r="BC3960" i="1"/>
  <c r="BB2168" i="1"/>
  <c r="BA3388" i="1"/>
  <c r="BB888" i="1"/>
  <c r="BA1068" i="1"/>
  <c r="BD3779" i="1"/>
  <c r="BB1287" i="1"/>
  <c r="BD2317" i="1"/>
  <c r="BC1577" i="1"/>
  <c r="BD2092" i="1"/>
  <c r="BA3948" i="1"/>
  <c r="BA2100" i="1"/>
  <c r="BA3235" i="1"/>
  <c r="BC880" i="1"/>
  <c r="BB4906" i="1"/>
  <c r="BA1453" i="1"/>
  <c r="BA3272" i="1"/>
  <c r="BC1121" i="1"/>
  <c r="BA5561" i="1"/>
  <c r="BA4107" i="1"/>
  <c r="BA529" i="1"/>
  <c r="BC650" i="1"/>
  <c r="BB4868" i="1"/>
  <c r="BA1810" i="1"/>
  <c r="BA3010" i="1"/>
  <c r="BC3424" i="1"/>
  <c r="BB2924" i="1"/>
  <c r="BA2390" i="1"/>
  <c r="BB2171" i="1"/>
  <c r="BB5384" i="1"/>
  <c r="BD3858" i="1"/>
  <c r="BA3025" i="1"/>
  <c r="BA1590" i="1"/>
  <c r="BB5153" i="1"/>
  <c r="BD2543" i="1"/>
  <c r="BC1936" i="1"/>
  <c r="BB3653" i="1"/>
  <c r="BA1604" i="1"/>
  <c r="BC3418" i="1"/>
  <c r="BB498" i="1"/>
  <c r="BA2348" i="1"/>
  <c r="BD5091" i="1"/>
  <c r="BB549" i="1"/>
  <c r="BA3874" i="1"/>
  <c r="BA4018" i="1"/>
  <c r="BA3726" i="1"/>
  <c r="BA1641" i="1"/>
  <c r="BD3597" i="1"/>
  <c r="BB2409" i="1"/>
  <c r="BD2080" i="1"/>
  <c r="BD3466" i="1"/>
  <c r="BD4837" i="1"/>
  <c r="BC2913" i="1"/>
  <c r="BD1593" i="1"/>
  <c r="BB2956" i="1"/>
  <c r="BA2771" i="1"/>
  <c r="BC3166" i="1"/>
  <c r="BB1893" i="1"/>
  <c r="BD3072" i="1"/>
  <c r="BB2556" i="1"/>
  <c r="BA3918" i="1"/>
  <c r="BA3427" i="1"/>
  <c r="BD1703" i="1"/>
  <c r="BB5583" i="1"/>
  <c r="BA263" i="1"/>
  <c r="BB3993" i="1"/>
  <c r="BC1597" i="1"/>
  <c r="BB5052" i="1"/>
  <c r="BB4513" i="1"/>
  <c r="BD1454" i="1"/>
  <c r="BD1609" i="1"/>
  <c r="BA992" i="1"/>
  <c r="BA1558" i="1"/>
  <c r="BA3504" i="1"/>
  <c r="BC397" i="1"/>
  <c r="BB1146" i="1"/>
  <c r="BB4276" i="1"/>
  <c r="BD2685" i="1"/>
  <c r="BC2005" i="1"/>
  <c r="BA3770" i="1"/>
  <c r="BB4926" i="1"/>
  <c r="BA1908" i="1"/>
  <c r="BD2196" i="1"/>
  <c r="BC1723" i="1"/>
  <c r="BB447" i="1"/>
  <c r="BD1748" i="1"/>
  <c r="BC1651" i="1"/>
  <c r="BB4009" i="1"/>
  <c r="BC4343" i="1"/>
  <c r="BC2312" i="1"/>
  <c r="BD859" i="1"/>
  <c r="BD4120" i="1"/>
  <c r="BC4224" i="1"/>
  <c r="BD2291" i="1"/>
  <c r="BC4219" i="1"/>
  <c r="BA4293" i="1"/>
  <c r="BD2616" i="1"/>
  <c r="BB2601" i="1"/>
  <c r="BB5257" i="1"/>
  <c r="BA3143" i="1"/>
  <c r="BC3461" i="1"/>
  <c r="BB1213" i="1"/>
  <c r="BD566" i="1"/>
  <c r="BA4117" i="1"/>
  <c r="BD752" i="1"/>
  <c r="BA586" i="1"/>
  <c r="BD4480" i="1"/>
  <c r="BB688" i="1"/>
  <c r="BD1318" i="1"/>
  <c r="BD2900" i="1"/>
  <c r="BC1236" i="1"/>
  <c r="BD3492" i="1"/>
  <c r="BD3692" i="1"/>
  <c r="BA4934" i="1"/>
  <c r="BD1831" i="1"/>
  <c r="BA5105" i="1"/>
  <c r="BB3460" i="1"/>
  <c r="BB4237" i="1"/>
  <c r="BA2384" i="1"/>
  <c r="BC879" i="1"/>
  <c r="BD491" i="1"/>
  <c r="BA3497" i="1"/>
  <c r="BC4851" i="1"/>
  <c r="BD3343" i="1"/>
  <c r="BD4994" i="1"/>
  <c r="BB5132" i="1"/>
  <c r="BA5244" i="1"/>
  <c r="BC4615" i="1"/>
  <c r="BC865" i="1"/>
  <c r="BA694" i="1"/>
  <c r="BC3573" i="1"/>
  <c r="BD3652" i="1"/>
  <c r="BB532" i="1"/>
  <c r="BB3339" i="1"/>
  <c r="BD2214" i="1"/>
  <c r="BD3880" i="1"/>
  <c r="BC2990" i="1"/>
  <c r="BB1253" i="1"/>
  <c r="BA1229" i="1"/>
  <c r="BC1662" i="1"/>
  <c r="BA4239" i="1"/>
  <c r="BB4565" i="1"/>
  <c r="BB3811" i="1"/>
  <c r="BA4416" i="1"/>
  <c r="BB3042" i="1"/>
  <c r="BD2145" i="1"/>
  <c r="BC3668" i="1"/>
  <c r="BC4825" i="1"/>
  <c r="BC5137" i="1"/>
  <c r="BC4130" i="1"/>
  <c r="BA5143" i="1"/>
  <c r="BB4077" i="1"/>
  <c r="BD2389" i="1"/>
  <c r="BC3431" i="1"/>
  <c r="BB5267" i="1"/>
  <c r="BA4153" i="1"/>
  <c r="BD846" i="1"/>
  <c r="BD3407" i="1"/>
  <c r="BC2449" i="1"/>
  <c r="BD2708" i="1"/>
  <c r="BA3341" i="1"/>
  <c r="BD4776" i="1"/>
  <c r="BC1426" i="1"/>
  <c r="BA1167" i="1"/>
  <c r="BC3375" i="1"/>
  <c r="BC2589" i="1"/>
  <c r="BB1035" i="1"/>
  <c r="BD553" i="1"/>
  <c r="BB818" i="1"/>
  <c r="BA5639" i="1"/>
  <c r="BD1108" i="1"/>
  <c r="BC3916" i="1"/>
  <c r="BC334" i="1"/>
  <c r="BB4444" i="1"/>
  <c r="BD2459" i="1"/>
  <c r="BD839" i="1"/>
  <c r="BA3257" i="1"/>
  <c r="BD5545" i="1"/>
  <c r="BC1079" i="1"/>
  <c r="BA4877" i="1"/>
  <c r="BB4907" i="1"/>
  <c r="BA2386" i="1"/>
  <c r="BD5083" i="1"/>
  <c r="BA1997" i="1"/>
  <c r="BA3232" i="1"/>
  <c r="BD4265" i="1"/>
  <c r="BC4332" i="1"/>
  <c r="BD5024" i="1"/>
  <c r="BC4072" i="1"/>
  <c r="BB269" i="1"/>
  <c r="BA2706" i="1"/>
  <c r="BC256" i="1"/>
  <c r="BB2149" i="1"/>
  <c r="BD496" i="1"/>
  <c r="BA1177" i="1"/>
  <c r="BD1922" i="1"/>
  <c r="BC5155" i="1"/>
  <c r="BC4111" i="1"/>
  <c r="BC4710" i="1"/>
  <c r="BD3462" i="1"/>
  <c r="BC4840" i="1"/>
  <c r="BD4299" i="1"/>
  <c r="BD3534" i="1"/>
  <c r="BC1849" i="1"/>
  <c r="BA4725" i="1"/>
  <c r="BA3561" i="1"/>
  <c r="BA1015" i="1"/>
  <c r="BB4222" i="1"/>
  <c r="BC5588" i="1"/>
  <c r="BC4215" i="1"/>
  <c r="BD5596" i="1"/>
  <c r="BC569" i="1"/>
  <c r="BA4733" i="1"/>
  <c r="BD458" i="1"/>
  <c r="BC5207" i="1"/>
  <c r="BC2325" i="1"/>
  <c r="BD5302" i="1"/>
  <c r="BD5403" i="1"/>
  <c r="BC1376" i="1"/>
  <c r="BD851" i="1"/>
  <c r="BA2811" i="1"/>
  <c r="BB1579" i="1"/>
  <c r="BD2588" i="1"/>
  <c r="BB5303" i="1"/>
  <c r="BB4141" i="1"/>
  <c r="BA3210" i="1"/>
  <c r="BC4660" i="1"/>
  <c r="BC2602" i="1"/>
  <c r="BD2916" i="1"/>
  <c r="BA3103" i="1"/>
  <c r="BD4453" i="1"/>
  <c r="BD4079" i="1"/>
  <c r="BD2768" i="1"/>
  <c r="BB3798" i="1"/>
  <c r="BA1308" i="1"/>
  <c r="BA1127" i="1"/>
  <c r="BC2854" i="1"/>
  <c r="BB2083" i="1"/>
  <c r="BB5239" i="1"/>
  <c r="BD5522" i="1"/>
  <c r="BC4838" i="1"/>
  <c r="BD4601" i="1"/>
  <c r="BD4979" i="1"/>
  <c r="BA1486" i="1"/>
  <c r="BB4229" i="1"/>
  <c r="BA5300" i="1"/>
  <c r="BC4381" i="1"/>
  <c r="BC5387" i="1"/>
  <c r="BC2755" i="1"/>
  <c r="BC2912" i="1"/>
  <c r="BA4616" i="1"/>
  <c r="BA2137" i="1"/>
  <c r="BC5419" i="1"/>
  <c r="BA4041" i="1"/>
  <c r="BB4016" i="1"/>
  <c r="BA5663" i="1"/>
  <c r="BD5602" i="1"/>
  <c r="BD5445" i="1"/>
  <c r="BB1448" i="1"/>
  <c r="BA1207" i="1"/>
  <c r="BA1626" i="1"/>
  <c r="BD5308" i="1"/>
  <c r="BB1639" i="1"/>
  <c r="BA5488" i="1"/>
  <c r="BA4853" i="1"/>
  <c r="BA110" i="1"/>
  <c r="BB5274" i="1"/>
  <c r="BA1575" i="1"/>
  <c r="BD1766" i="1"/>
  <c r="BC216" i="1"/>
  <c r="BA5056" i="1"/>
  <c r="BD2905" i="1"/>
  <c r="BC1843" i="1"/>
  <c r="BC1184" i="1"/>
  <c r="BA4935" i="1"/>
  <c r="BA2071" i="1"/>
  <c r="BD2711" i="1"/>
  <c r="BC4095" i="1"/>
  <c r="BC4587" i="1"/>
  <c r="BC116" i="1"/>
  <c r="BB244" i="1"/>
  <c r="BA99" i="1"/>
  <c r="BB3603" i="1"/>
  <c r="BD766" i="1"/>
  <c r="BD102" i="1"/>
  <c r="BD5261" i="1"/>
  <c r="BC229" i="1"/>
  <c r="BD1826" i="1"/>
  <c r="BA2332" i="1"/>
  <c r="BD3983" i="1"/>
  <c r="BB238" i="1"/>
  <c r="BB83" i="1"/>
  <c r="BA8" i="1"/>
  <c r="BD3881" i="1"/>
  <c r="BC2852" i="1"/>
  <c r="BA13" i="1"/>
  <c r="BB46" i="1"/>
  <c r="BA3735" i="1"/>
  <c r="BC1216" i="1"/>
  <c r="BB3045" i="1"/>
  <c r="BA1921" i="1"/>
  <c r="BC3013" i="1"/>
  <c r="BB164" i="1"/>
  <c r="BD135" i="1"/>
  <c r="BC817" i="1"/>
  <c r="BA167" i="1"/>
  <c r="BB3872" i="1"/>
  <c r="BC124" i="1"/>
  <c r="BB168" i="1"/>
  <c r="BA155" i="1"/>
  <c r="BB956" i="1"/>
  <c r="BA4338" i="1"/>
  <c r="BC185" i="1"/>
  <c r="BC2050" i="1"/>
  <c r="BA5296" i="1"/>
  <c r="BD903" i="1"/>
  <c r="BD4447" i="1"/>
  <c r="BB2205" i="1"/>
  <c r="BA737" i="1"/>
  <c r="BC5082" i="1"/>
  <c r="BB2933" i="1"/>
  <c r="BC2173" i="1"/>
  <c r="BC3169" i="1"/>
  <c r="BB1052" i="1"/>
  <c r="BA4118" i="1"/>
  <c r="BA3660" i="1"/>
  <c r="BC2350" i="1"/>
  <c r="BD5135" i="1"/>
  <c r="BB993" i="1"/>
  <c r="BA1159" i="1"/>
  <c r="BC2595" i="1"/>
  <c r="BA5133" i="1"/>
  <c r="BD2996" i="1"/>
  <c r="BB3953" i="1"/>
  <c r="BB446" i="1"/>
  <c r="BA1776" i="1"/>
  <c r="BC3783" i="1"/>
  <c r="BC954" i="1"/>
  <c r="BD834" i="1"/>
  <c r="BD773" i="1"/>
  <c r="BC1377" i="1"/>
  <c r="BD948" i="1"/>
  <c r="BB1804" i="1"/>
  <c r="BB3094" i="1"/>
  <c r="BB3330" i="1"/>
  <c r="BA1300" i="1"/>
  <c r="BB1976" i="1"/>
  <c r="BA3835" i="1"/>
  <c r="BA502" i="1"/>
  <c r="BA3292" i="1"/>
  <c r="BC615" i="1"/>
  <c r="BB4204" i="1"/>
  <c r="BB4393" i="1"/>
  <c r="BB1879" i="1"/>
  <c r="BA1628" i="1"/>
  <c r="BD1600" i="1"/>
  <c r="BD2861" i="1"/>
  <c r="BC2275" i="1"/>
  <c r="BB2211" i="1"/>
  <c r="BA2121" i="1"/>
  <c r="BC810" i="1"/>
  <c r="BB3121" i="1"/>
  <c r="BA1026" i="1"/>
  <c r="BC2438" i="1"/>
  <c r="BC801" i="1"/>
  <c r="BD1872" i="1"/>
  <c r="BD454" i="1"/>
  <c r="BD1840" i="1"/>
  <c r="BB1363" i="1"/>
  <c r="BD1151" i="1"/>
  <c r="BA2750" i="1"/>
  <c r="BA2009" i="1"/>
  <c r="BC1532" i="1"/>
  <c r="BB3099" i="1"/>
  <c r="BA697" i="1"/>
  <c r="BC628" i="1"/>
  <c r="BB3194" i="1"/>
  <c r="BB5065" i="1"/>
  <c r="BA1210" i="1"/>
  <c r="BC3608" i="1"/>
  <c r="BB682" i="1"/>
  <c r="BB3350" i="1"/>
  <c r="BD2228" i="1"/>
  <c r="BA3681" i="1"/>
  <c r="BB571" i="1"/>
  <c r="BA5524" i="1"/>
  <c r="BA1506" i="1"/>
  <c r="BC4854" i="1"/>
  <c r="BC323" i="1"/>
  <c r="BD713" i="1"/>
  <c r="BA1411" i="1"/>
  <c r="BB3068" i="1"/>
  <c r="BB3278" i="1"/>
  <c r="BA3441" i="1"/>
  <c r="BC3870" i="1"/>
  <c r="BC4816" i="1"/>
  <c r="BB2322" i="1"/>
  <c r="BD1326" i="1"/>
  <c r="BB892" i="1"/>
  <c r="BA1485" i="1"/>
  <c r="BD4942" i="1"/>
  <c r="BD3532" i="1"/>
  <c r="BB2302" i="1"/>
  <c r="BD1086" i="1"/>
  <c r="BA3059" i="1"/>
  <c r="BC1857" i="1"/>
  <c r="BB3035" i="1"/>
  <c r="BD1002" i="1"/>
  <c r="BB2314" i="1"/>
  <c r="BA3423" i="1"/>
  <c r="BC4407" i="1"/>
  <c r="BD5354" i="1"/>
  <c r="BC3710" i="1"/>
  <c r="BC3962" i="1"/>
  <c r="BB493" i="1"/>
  <c r="BA1410" i="1"/>
  <c r="BC2721" i="1"/>
  <c r="BB5188" i="1"/>
  <c r="BA3813" i="1"/>
  <c r="BA2645" i="1"/>
  <c r="BA4659" i="1"/>
  <c r="BC4147" i="1"/>
  <c r="BD4953" i="1"/>
  <c r="BD1904" i="1"/>
  <c r="BC4391" i="1"/>
  <c r="BC3186" i="1"/>
  <c r="BB2038" i="1"/>
  <c r="BA1075" i="1"/>
  <c r="BC267" i="1"/>
  <c r="BB721" i="1"/>
  <c r="BA2796" i="1"/>
  <c r="BC1204" i="1"/>
  <c r="BC4352" i="1"/>
  <c r="BB1212" i="1"/>
  <c r="BD3114" i="1"/>
  <c r="BA3197" i="1"/>
  <c r="BB4656" i="1"/>
  <c r="BC4015" i="1"/>
  <c r="BD2991" i="1"/>
  <c r="BC5266" i="1"/>
  <c r="BB1110" i="1"/>
  <c r="BB4500" i="1"/>
  <c r="BA2693" i="1"/>
  <c r="BC3996" i="1"/>
  <c r="BC2769" i="1"/>
  <c r="BD1396" i="1"/>
  <c r="BD5601" i="1"/>
  <c r="BC1081" i="1"/>
  <c r="BA391" i="1"/>
  <c r="BB2249" i="1"/>
  <c r="BB4562" i="1"/>
  <c r="BB4748" i="1"/>
  <c r="BB3034" i="1"/>
  <c r="BD2294" i="1"/>
  <c r="BC2319" i="1"/>
  <c r="BA4542" i="1"/>
  <c r="BA4186" i="1"/>
  <c r="BA3484" i="1"/>
  <c r="BC2500" i="1"/>
  <c r="BB413" i="1"/>
  <c r="BD1542" i="1"/>
  <c r="BC4519" i="1"/>
  <c r="BC450" i="1"/>
  <c r="BA2558" i="1"/>
  <c r="BA2812" i="1"/>
  <c r="BA3203" i="1"/>
  <c r="BD2982" i="1"/>
  <c r="BD5527" i="1"/>
  <c r="BC2337" i="1"/>
  <c r="BD1704" i="1"/>
  <c r="BD3217" i="1"/>
  <c r="BC4958" i="1"/>
  <c r="BC782" i="1"/>
  <c r="BD4676" i="1"/>
  <c r="BC906" i="1"/>
  <c r="BB5004" i="1"/>
  <c r="BD2225" i="1"/>
  <c r="BA3283" i="1"/>
  <c r="BC2540" i="1"/>
  <c r="BB1644" i="1"/>
  <c r="BD2876" i="1"/>
  <c r="BC4443" i="1"/>
  <c r="BB4467" i="1"/>
  <c r="BD542" i="1"/>
  <c r="BB1061" i="1"/>
  <c r="BB3778" i="1"/>
  <c r="BD753" i="1"/>
  <c r="BB3959" i="1"/>
  <c r="BB3902" i="1"/>
  <c r="BD5154" i="1"/>
  <c r="BC5500" i="1"/>
  <c r="BC4502" i="1"/>
  <c r="BC2853" i="1"/>
  <c r="BB2637" i="1"/>
  <c r="BD583" i="1"/>
  <c r="BB4278" i="1"/>
  <c r="BA1986" i="1"/>
  <c r="BD4865" i="1"/>
  <c r="BC861" i="1"/>
  <c r="BB2660" i="1"/>
  <c r="BA2015" i="1"/>
  <c r="BB4161" i="1"/>
  <c r="BD573" i="1"/>
  <c r="BA1359" i="1"/>
  <c r="BB4093" i="1"/>
  <c r="BA2017" i="1"/>
  <c r="BC4052" i="1"/>
  <c r="BC3223" i="1"/>
  <c r="BC5448" i="1"/>
  <c r="BC5653" i="1"/>
  <c r="BB2828" i="1"/>
  <c r="BA1391" i="1"/>
  <c r="BC2820" i="1"/>
  <c r="BB3613" i="1"/>
  <c r="BD2403" i="1"/>
  <c r="BB4671" i="1"/>
  <c r="BD4193" i="1"/>
  <c r="BC3725" i="1"/>
  <c r="BD4559" i="1"/>
  <c r="BC598" i="1"/>
  <c r="BB5540" i="1"/>
  <c r="BA1563" i="1"/>
  <c r="BA1064" i="1"/>
  <c r="BC3040" i="1"/>
  <c r="BD4999" i="1"/>
  <c r="BC3160" i="1"/>
  <c r="BC5618" i="1"/>
  <c r="BB666" i="1"/>
  <c r="BA5593" i="1"/>
  <c r="BC1771" i="1"/>
  <c r="BD4523" i="1"/>
  <c r="BD580" i="1"/>
  <c r="BA938" i="1"/>
  <c r="BD5049" i="1"/>
  <c r="BD5586" i="1"/>
  <c r="BC4964" i="1"/>
  <c r="BC3465" i="1"/>
  <c r="BC3135" i="1"/>
  <c r="BB433" i="1"/>
  <c r="BB4422" i="1"/>
  <c r="BB5655" i="1"/>
  <c r="BD4730" i="1"/>
  <c r="BD548" i="1"/>
  <c r="BA3519" i="1"/>
  <c r="BA3412" i="1"/>
  <c r="BB5061" i="1"/>
  <c r="BA4404" i="1"/>
  <c r="BD4019" i="1"/>
  <c r="BC5668" i="1"/>
  <c r="BC5016" i="1"/>
  <c r="BD4727" i="1"/>
  <c r="BC4392" i="1"/>
  <c r="BB2872" i="1"/>
  <c r="BB4789" i="1"/>
  <c r="BA3014" i="1"/>
  <c r="BC4262" i="1"/>
  <c r="BC3882" i="1"/>
  <c r="BD5062" i="1"/>
  <c r="BB2260" i="1"/>
  <c r="BA4820" i="1"/>
  <c r="BC5479" i="1"/>
  <c r="BB1654" i="1"/>
  <c r="BB4714" i="1"/>
  <c r="BA4250" i="1"/>
  <c r="BA1924" i="1"/>
  <c r="BC5317" i="1"/>
  <c r="BB675" i="1"/>
  <c r="BA581" i="1"/>
  <c r="BC5444" i="1"/>
  <c r="BC5060" i="1"/>
  <c r="BD5607" i="1"/>
  <c r="BB298" i="1"/>
  <c r="BA5359" i="1"/>
  <c r="BC5233" i="1"/>
  <c r="BB2310" i="1"/>
  <c r="BA1678" i="1"/>
  <c r="BD4082" i="1"/>
  <c r="BC2514" i="1"/>
  <c r="BB3298" i="1"/>
  <c r="BA5141" i="1"/>
  <c r="BB3626" i="1"/>
  <c r="BC3887" i="1"/>
  <c r="BD4438" i="1"/>
  <c r="BC4561" i="1"/>
  <c r="BB1811" i="1"/>
  <c r="BA5297" i="1"/>
  <c r="BA302" i="1"/>
  <c r="BC3991" i="1"/>
  <c r="BC4537" i="1"/>
  <c r="BB2538" i="1"/>
  <c r="BB5623" i="1"/>
  <c r="BA2577" i="1"/>
  <c r="BC3252" i="1"/>
  <c r="BC1168" i="1"/>
  <c r="BB5624" i="1"/>
  <c r="BD3154" i="1"/>
  <c r="BD5210" i="1"/>
  <c r="BD4558" i="1"/>
  <c r="BB324" i="1"/>
  <c r="BD1825" i="1"/>
  <c r="BD5509" i="1"/>
  <c r="BD4280" i="1"/>
  <c r="BD4184" i="1"/>
  <c r="BC5630" i="1"/>
  <c r="BB1938" i="1"/>
  <c r="BA5573" i="1"/>
  <c r="BB4597" i="1"/>
  <c r="BB4982" i="1"/>
  <c r="BD2039" i="1"/>
  <c r="BD4032" i="1"/>
  <c r="BD4843" i="1"/>
  <c r="BB344" i="1"/>
  <c r="BD967" i="1"/>
  <c r="BD5368" i="1"/>
  <c r="BA3266" i="1"/>
  <c r="BD4415" i="1"/>
  <c r="BA467" i="1"/>
  <c r="BC72" i="1"/>
  <c r="BB2053" i="1"/>
  <c r="BB5199" i="1"/>
  <c r="BA1128" i="1"/>
  <c r="BC1774" i="1"/>
  <c r="BC4282" i="1"/>
  <c r="BD3596" i="1"/>
  <c r="BD5485" i="1"/>
  <c r="BD5471" i="1"/>
  <c r="BB833" i="1"/>
  <c r="BB3640" i="1"/>
  <c r="BA4001" i="1"/>
  <c r="BB3314" i="1"/>
  <c r="BA2359" i="1"/>
  <c r="BB104" i="1"/>
  <c r="BB5030" i="1"/>
  <c r="BB5377" i="1"/>
  <c r="BA84" i="1"/>
  <c r="BA1036" i="1"/>
  <c r="BB1417" i="1"/>
  <c r="BA2258" i="1"/>
  <c r="BC671" i="1"/>
  <c r="BD123" i="1"/>
  <c r="BC4550" i="1"/>
  <c r="BC3448" i="1"/>
  <c r="BB1613" i="1"/>
  <c r="BA635" i="1"/>
  <c r="BC1203" i="1"/>
  <c r="BA3981" i="1"/>
  <c r="BB4034" i="1"/>
  <c r="BB5238" i="1"/>
  <c r="BC5322" i="1"/>
  <c r="BB193" i="1"/>
  <c r="BA1676" i="1"/>
  <c r="BC131" i="1"/>
  <c r="BB143" i="1"/>
  <c r="BB5184" i="1"/>
  <c r="BB2269" i="1"/>
  <c r="BD2846" i="1"/>
  <c r="BD4038" i="1"/>
  <c r="BB187" i="1"/>
  <c r="BD161" i="1"/>
  <c r="BA576" i="1"/>
  <c r="BD4485" i="1"/>
  <c r="BC720" i="1"/>
  <c r="BA1797" i="1"/>
  <c r="BD1741" i="1"/>
  <c r="BC2873" i="1"/>
  <c r="BA845" i="1"/>
  <c r="BD597" i="1"/>
  <c r="BD5042" i="1"/>
  <c r="BD841" i="1"/>
  <c r="BC1925" i="1"/>
  <c r="BD4435" i="1"/>
  <c r="BD5388" i="1"/>
  <c r="BB800" i="1"/>
  <c r="BA936" i="1"/>
  <c r="BC4685" i="1"/>
  <c r="BD1348" i="1"/>
  <c r="BB2393" i="1"/>
  <c r="BA492" i="1"/>
  <c r="BC820" i="1"/>
  <c r="BB2447" i="1"/>
  <c r="BD292" i="1"/>
  <c r="BC371" i="1"/>
  <c r="BB1427" i="1"/>
  <c r="BD362" i="1"/>
  <c r="BD3092" i="1"/>
  <c r="BC4477" i="1"/>
  <c r="BC435" i="1"/>
  <c r="BB2055" i="1"/>
  <c r="BA1949" i="1"/>
  <c r="BC1296" i="1"/>
  <c r="BA2358" i="1"/>
  <c r="BC2287" i="1"/>
  <c r="BD1522" i="1"/>
  <c r="BC1430" i="1"/>
  <c r="BB1767" i="1"/>
  <c r="BD1621" i="1"/>
  <c r="BB1696" i="1"/>
  <c r="BD523" i="1"/>
  <c r="BC3619" i="1"/>
  <c r="BB3199" i="1"/>
  <c r="BA1669" i="1"/>
  <c r="BC4787" i="1"/>
  <c r="BC2217" i="1"/>
  <c r="BB4890" i="1"/>
  <c r="BD3297" i="1"/>
  <c r="BB902" i="1"/>
  <c r="BA5116" i="1"/>
  <c r="BD2743" i="1"/>
  <c r="BC1279" i="1"/>
  <c r="BD1273" i="1"/>
  <c r="BD1494" i="1"/>
  <c r="BD442" i="1"/>
  <c r="BB4736" i="1"/>
  <c r="BB1801" i="1"/>
  <c r="BD1272" i="1"/>
  <c r="BD3415" i="1"/>
  <c r="BC3220" i="1"/>
  <c r="BB2551" i="1"/>
  <c r="BD2919" i="1"/>
  <c r="BB1163" i="1"/>
  <c r="BA508" i="1"/>
  <c r="BD4595" i="1"/>
  <c r="BC1655" i="1"/>
  <c r="BA4661" i="1"/>
  <c r="BA1977" i="1"/>
  <c r="BA3209" i="1"/>
  <c r="BC5324" i="1"/>
  <c r="BC4583" i="1"/>
  <c r="BC1233" i="1"/>
  <c r="BD1288" i="1"/>
  <c r="BD5146" i="1"/>
  <c r="BA5176" i="1"/>
  <c r="BA3864" i="1"/>
  <c r="BA3576" i="1"/>
  <c r="BC2165" i="1"/>
  <c r="BC4160" i="1"/>
  <c r="BB2731" i="1"/>
  <c r="BA4320" i="1"/>
  <c r="BB5152" i="1"/>
  <c r="BB306" i="1"/>
  <c r="BD1023" i="1"/>
  <c r="BC4670" i="1"/>
  <c r="BD907" i="1"/>
  <c r="BC2766" i="1"/>
  <c r="BB459" i="1"/>
  <c r="BB3089" i="1"/>
  <c r="BA1633" i="1"/>
  <c r="BC852" i="1"/>
  <c r="BA3919" i="1"/>
  <c r="BA1259" i="1"/>
  <c r="BC4000" i="1"/>
  <c r="BC1895" i="1"/>
  <c r="BA4552" i="1"/>
  <c r="BA3956" i="1"/>
  <c r="BC5587" i="1"/>
  <c r="BC327" i="1"/>
  <c r="BC380" i="1"/>
  <c r="BA520" i="1"/>
  <c r="BA4267" i="1"/>
  <c r="BA1537" i="1"/>
  <c r="BD4912" i="1"/>
  <c r="BC1608" i="1"/>
  <c r="BA2837" i="1"/>
  <c r="BA3843" i="1"/>
  <c r="BB4847" i="1"/>
  <c r="BB2344" i="1"/>
  <c r="BD1456" i="1"/>
  <c r="BD4258" i="1"/>
  <c r="BC2917" i="1"/>
  <c r="BD3563" i="1"/>
  <c r="BC2647" i="1"/>
  <c r="BD1171" i="1"/>
  <c r="BD3730" i="1"/>
  <c r="BA2757" i="1"/>
  <c r="BA1956" i="1"/>
  <c r="BC2047" i="1"/>
  <c r="BA4080" i="1"/>
  <c r="BB2980" i="1"/>
  <c r="BB3594" i="1"/>
  <c r="BD2397" i="1"/>
  <c r="BB1285" i="1"/>
  <c r="BD2353" i="1"/>
  <c r="BA3490" i="1"/>
  <c r="BA3221" i="1"/>
  <c r="BD1599" i="1"/>
  <c r="BC1477" i="1"/>
  <c r="BB533" i="1"/>
  <c r="BD1200" i="1"/>
  <c r="BA4234" i="1"/>
  <c r="BA2276" i="1"/>
  <c r="BA3128" i="1"/>
  <c r="BC3970" i="1"/>
  <c r="BD3878" i="1"/>
  <c r="BC2856" i="1"/>
  <c r="BB3623" i="1"/>
  <c r="BB4121" i="1"/>
  <c r="BA4586" i="1"/>
  <c r="BB4127" i="1"/>
  <c r="BA1721" i="1"/>
  <c r="BC426" i="1"/>
  <c r="BB1278" i="1"/>
  <c r="BA3491" i="1"/>
  <c r="BC691" i="1"/>
  <c r="BB2762" i="1"/>
  <c r="BB5669" i="1"/>
  <c r="BD4624" i="1"/>
  <c r="BC3898" i="1"/>
  <c r="BB2638" i="1"/>
  <c r="BD1281" i="1"/>
  <c r="BD3148" i="1"/>
  <c r="BA3268" i="1"/>
  <c r="BD5331" i="1"/>
  <c r="BB1890" i="1"/>
  <c r="BA2377" i="1"/>
  <c r="BC3825" i="1"/>
  <c r="BB394" i="1"/>
  <c r="BA2106" i="1"/>
  <c r="BD3582" i="1"/>
  <c r="BD2018" i="1"/>
  <c r="BD3814" i="1"/>
  <c r="BB3302" i="1"/>
  <c r="BA1795" i="1"/>
  <c r="BB3085" i="1"/>
  <c r="BA2805" i="1"/>
  <c r="BA3139" i="1"/>
  <c r="BD5446" i="1"/>
  <c r="BB1659" i="1"/>
  <c r="BA5493" i="1"/>
  <c r="BA1080" i="1"/>
  <c r="BD3377" i="1"/>
  <c r="BD4389" i="1"/>
  <c r="BD5529" i="1"/>
  <c r="BB603" i="1"/>
  <c r="BA3624" i="1"/>
  <c r="BA5051" i="1"/>
  <c r="BC5099" i="1"/>
  <c r="BC780" i="1"/>
  <c r="BB2309" i="1"/>
  <c r="BA5335" i="1"/>
  <c r="BA5071" i="1"/>
  <c r="BA2278" i="1"/>
  <c r="BA3002" i="1"/>
  <c r="BA4605" i="1"/>
  <c r="BA1640" i="1"/>
  <c r="BD4206" i="1"/>
  <c r="BC3238" i="1"/>
  <c r="BB1032" i="1"/>
  <c r="BA2756" i="1"/>
  <c r="BC2807" i="1"/>
  <c r="BB3509" i="1"/>
  <c r="BA349" i="1"/>
  <c r="BC3428" i="1"/>
  <c r="BD5156" i="1"/>
  <c r="BD5015" i="1"/>
  <c r="BB272" i="1"/>
  <c r="BB4461" i="1"/>
  <c r="BA5641" i="1"/>
  <c r="BD4173" i="1"/>
  <c r="BC3015" i="1"/>
  <c r="BC3295" i="1"/>
  <c r="BB2471" i="1"/>
  <c r="BB5260" i="1"/>
  <c r="BB3590" i="1"/>
  <c r="BA2414" i="1"/>
  <c r="BB2052" i="1"/>
  <c r="BB4367" i="1"/>
  <c r="BB5117" i="1"/>
  <c r="BA2804" i="1"/>
  <c r="BD5122" i="1"/>
  <c r="BD3442" i="1"/>
  <c r="BC2676" i="1"/>
  <c r="BC2561" i="1"/>
  <c r="BD320" i="1"/>
  <c r="BC4271" i="1"/>
  <c r="BB1217" i="1"/>
  <c r="BA4113" i="1"/>
  <c r="BA4590" i="1"/>
  <c r="BD2395" i="1"/>
  <c r="BA2882" i="1"/>
  <c r="BD4715" i="1"/>
  <c r="BB1225" i="1"/>
  <c r="BD2792" i="1"/>
  <c r="BA4634" i="1"/>
  <c r="BA4972" i="1"/>
  <c r="BA2156" i="1"/>
  <c r="BC2709" i="1"/>
  <c r="BB1746" i="1"/>
  <c r="BB4308" i="1"/>
  <c r="BA825" i="1"/>
  <c r="BC2892" i="1"/>
  <c r="BD5189" i="1"/>
  <c r="BB2646" i="1"/>
  <c r="BB3961" i="1"/>
  <c r="BA4738" i="1"/>
  <c r="BA2970" i="1"/>
  <c r="BC2555" i="1"/>
  <c r="BD4927" i="1"/>
  <c r="BB1021" i="1"/>
  <c r="BB4456" i="1"/>
  <c r="BC657" i="1"/>
  <c r="BB4762" i="1"/>
  <c r="BA4925" i="1"/>
  <c r="BA4864" i="1"/>
  <c r="BB3680" i="1"/>
  <c r="BD3331" i="1"/>
  <c r="BB5612" i="1"/>
  <c r="BB5480" i="1"/>
  <c r="BC5315" i="1"/>
  <c r="BC3803" i="1"/>
  <c r="BD4270" i="1"/>
  <c r="BB4042" i="1"/>
  <c r="BA4866" i="1"/>
  <c r="BC4155" i="1"/>
  <c r="BB1533" i="1"/>
  <c r="BA5589" i="1"/>
  <c r="BB3892" i="1"/>
  <c r="BD1449" i="1"/>
  <c r="BD2591" i="1"/>
  <c r="BA3219" i="1"/>
  <c r="BC3086" i="1"/>
  <c r="BB2141" i="1"/>
  <c r="BA411" i="1"/>
  <c r="BB3920" i="1"/>
  <c r="BC1859" i="1"/>
  <c r="BC3792" i="1"/>
  <c r="BB731" i="1"/>
  <c r="BD2724" i="1"/>
  <c r="BB2501" i="1"/>
  <c r="BD883" i="1"/>
  <c r="BA1828" i="1"/>
  <c r="BC4855" i="1"/>
  <c r="BC2380" i="1"/>
  <c r="BB1353" i="1"/>
  <c r="BA4459" i="1"/>
  <c r="BA4068" i="1"/>
  <c r="BA2194" i="1"/>
  <c r="BA1638" i="1"/>
  <c r="BB1540" i="1"/>
  <c r="BD1989" i="1"/>
  <c r="BD4504" i="1"/>
  <c r="BC3280" i="1"/>
  <c r="BA1550" i="1"/>
  <c r="BA5597" i="1"/>
  <c r="BA5396" i="1"/>
  <c r="BC1686" i="1"/>
  <c r="BB2644" i="1"/>
  <c r="BB5502" i="1"/>
  <c r="BA4882" i="1"/>
  <c r="BC683" i="1"/>
  <c r="BB2673" i="1"/>
  <c r="BB4507" i="1"/>
  <c r="BA488" i="1"/>
  <c r="BD2381" i="1"/>
  <c r="BC4962" i="1"/>
  <c r="BC5248" i="1"/>
  <c r="BB2125" i="1"/>
  <c r="BA4190" i="1"/>
  <c r="BA3062" i="1"/>
  <c r="BD701" i="1"/>
  <c r="BC3636" i="1"/>
  <c r="BC4911" i="1"/>
  <c r="BD4791" i="1"/>
  <c r="BD5461" i="1"/>
  <c r="BB1729" i="1"/>
  <c r="BB5412" i="1"/>
  <c r="BD1100" i="1"/>
  <c r="BA4371" i="1"/>
  <c r="BC34" i="1"/>
  <c r="BC5076" i="1"/>
  <c r="BC3507" i="1"/>
  <c r="BD80" i="1"/>
  <c r="BC5281" i="1"/>
  <c r="BD3732" i="1"/>
  <c r="BB1495" i="1"/>
  <c r="BA4884" i="1"/>
  <c r="BB5406" i="1"/>
  <c r="BC1139" i="1"/>
  <c r="BB2763" i="1"/>
  <c r="BA95" i="1"/>
  <c r="BA240" i="1"/>
  <c r="BA1084" i="1"/>
  <c r="BD49" i="1"/>
  <c r="BC2273" i="1"/>
  <c r="BB57" i="1"/>
  <c r="BA90" i="1"/>
  <c r="BA5144" i="1"/>
  <c r="BB4998" i="1"/>
  <c r="BC5301" i="1"/>
  <c r="BD5033" i="1"/>
  <c r="BD5" i="1"/>
  <c r="BB246" i="1"/>
  <c r="BB82" i="1"/>
  <c r="BC3614" i="1"/>
  <c r="BC1282" i="1"/>
  <c r="BD1051" i="1"/>
  <c r="BB1242" i="1"/>
  <c r="BA207" i="1"/>
  <c r="BC1230" i="1"/>
  <c r="BB1125" i="1"/>
  <c r="BB4252" i="1"/>
  <c r="BA126" i="1"/>
  <c r="BC2918" i="1"/>
  <c r="BB140" i="1"/>
  <c r="BA2464" i="1"/>
  <c r="BC4446" i="1"/>
  <c r="BC3012" i="1"/>
  <c r="BC2160" i="1"/>
  <c r="BD2264" i="1"/>
  <c r="BC170" i="1"/>
  <c r="BC5392" i="1"/>
  <c r="BB189" i="1"/>
  <c r="BD1687" i="1"/>
  <c r="BA137" i="1"/>
  <c r="BC964" i="1"/>
  <c r="BB1547" i="1"/>
  <c r="BA5434" i="1"/>
  <c r="BC1187" i="1"/>
  <c r="BB484" i="1"/>
  <c r="BB5361" i="1"/>
  <c r="BC1404" i="1"/>
  <c r="BB2528" i="1"/>
  <c r="BA816" i="1"/>
  <c r="BB3620" i="1"/>
  <c r="BB3239" i="1"/>
  <c r="BD1503" i="1"/>
  <c r="BD5651" i="1"/>
  <c r="BD1290" i="1"/>
  <c r="BA512" i="1"/>
  <c r="BC2338" i="1"/>
  <c r="BD2161" i="1"/>
  <c r="BB926" i="1"/>
  <c r="BD987" i="1"/>
  <c r="BC1718" i="1"/>
  <c r="BC259" i="1"/>
  <c r="BD1370" i="1"/>
  <c r="BC2341" i="1"/>
  <c r="BD3796" i="1"/>
  <c r="BB1104" i="1"/>
  <c r="BA944" i="1"/>
  <c r="BD2081" i="1"/>
  <c r="BC1339" i="1"/>
  <c r="BC1632" i="1"/>
  <c r="BB3189" i="1"/>
  <c r="BD2135" i="1"/>
  <c r="BD3439" i="1"/>
  <c r="BA418" i="1"/>
  <c r="BA2508" i="1"/>
  <c r="BB4988" i="1"/>
  <c r="BA3914" i="1"/>
  <c r="BD3810" i="1"/>
  <c r="BD5646" i="1"/>
  <c r="BB2031" i="1"/>
  <c r="BD1790" i="1"/>
  <c r="BA2191" i="1"/>
  <c r="BD4417" i="1"/>
  <c r="BA1775" i="1"/>
  <c r="BD2405" i="1"/>
  <c r="BC1178" i="1"/>
  <c r="BD1114" i="1"/>
  <c r="BA2937" i="1"/>
  <c r="BD4123" i="1"/>
  <c r="BB1856" i="1"/>
  <c r="BD2947" i="1"/>
  <c r="BA2496" i="1"/>
  <c r="BC1403" i="1"/>
  <c r="BB1731" i="1"/>
  <c r="BB5262" i="1"/>
  <c r="BA1978" i="1"/>
  <c r="BC432" i="1"/>
  <c r="BD712" i="1"/>
  <c r="BA2536" i="1"/>
  <c r="BB1931" i="1"/>
  <c r="BD2226" i="1"/>
  <c r="BB5423" i="1"/>
  <c r="BC453" i="1"/>
  <c r="BC4249" i="1"/>
  <c r="BB1820" i="1"/>
  <c r="BA1834" i="1"/>
  <c r="BC1642" i="1"/>
  <c r="BB3066" i="1"/>
  <c r="BD1958" i="1"/>
  <c r="BC2870" i="1"/>
  <c r="BD1174" i="1"/>
  <c r="BD1873" i="1"/>
  <c r="BD3366" i="1"/>
  <c r="BC2285" i="1"/>
  <c r="BB1779" i="1"/>
  <c r="BB4288" i="1"/>
  <c r="BD2961" i="1"/>
  <c r="BA2560" i="1"/>
  <c r="BC843" i="1"/>
  <c r="BB1261" i="1"/>
  <c r="BB3949" i="1"/>
  <c r="BC813" i="1"/>
  <c r="BD4918" i="1"/>
  <c r="BD4859" i="1"/>
  <c r="BC3003" i="1"/>
  <c r="BD5478" i="1"/>
  <c r="BB1549" i="1"/>
  <c r="BA3758" i="1"/>
  <c r="BA5558" i="1"/>
  <c r="BC2134" i="1"/>
  <c r="BC4856" i="1"/>
  <c r="BB2783" i="1"/>
  <c r="BA1806" i="1"/>
  <c r="BD4329" i="1"/>
  <c r="BC559" i="1"/>
  <c r="BA544" i="1"/>
  <c r="BA623" i="1"/>
  <c r="BC2841" i="1"/>
  <c r="BD2492" i="1"/>
  <c r="BA2132" i="1"/>
  <c r="BD428" i="1"/>
  <c r="BA5619" i="1"/>
  <c r="BC3809" i="1"/>
  <c r="BD4723" i="1"/>
  <c r="BB4658" i="1"/>
  <c r="BA4609" i="1"/>
  <c r="BA3191" i="1"/>
  <c r="BB4377" i="1"/>
  <c r="BC5390" i="1"/>
  <c r="BC2213" i="1"/>
  <c r="BB1732" i="1"/>
  <c r="BD1473" i="1"/>
  <c r="BA4914" i="1"/>
  <c r="BC1582" i="1"/>
  <c r="BB2415" i="1"/>
  <c r="BA4119" i="1"/>
  <c r="BB5009" i="1"/>
  <c r="BA400" i="1"/>
  <c r="BD1379" i="1"/>
  <c r="BC276" i="1"/>
  <c r="BC3188" i="1"/>
  <c r="BB2915" i="1"/>
  <c r="BD1474" i="1"/>
  <c r="BC3757" i="1"/>
  <c r="BC3397" i="1"/>
  <c r="BD4650" i="1"/>
  <c r="BC2272" i="1"/>
  <c r="BA3845" i="1"/>
  <c r="BB3370" i="1"/>
  <c r="BA1422" i="1"/>
  <c r="BC3495" i="1"/>
  <c r="BC4554" i="1"/>
  <c r="BC1816" i="1"/>
  <c r="BB3457" i="1"/>
  <c r="BB4653" i="1"/>
  <c r="BA2307" i="1"/>
  <c r="BD4146" i="1"/>
  <c r="BC3688" i="1"/>
  <c r="BC2290" i="1"/>
  <c r="BA481" i="1"/>
  <c r="BC4526" i="1"/>
  <c r="BA5160" i="1"/>
  <c r="BA5069" i="1"/>
  <c r="BB4157" i="1"/>
  <c r="BD2437" i="1"/>
  <c r="BC822" i="1"/>
  <c r="BA2823" i="1"/>
  <c r="BC918" i="1"/>
  <c r="BD4221" i="1"/>
  <c r="BC3784" i="1"/>
  <c r="BB490" i="1"/>
  <c r="BB5506" i="1"/>
  <c r="BD2726" i="1"/>
  <c r="BB495" i="1"/>
  <c r="BD1133" i="1"/>
  <c r="BD4900" i="1"/>
  <c r="BC831" i="1"/>
  <c r="BB4268" i="1"/>
  <c r="BD311" i="1"/>
  <c r="BD2954" i="1"/>
  <c r="BB2634" i="1"/>
  <c r="BB3357" i="1"/>
  <c r="BA4680" i="1"/>
  <c r="BA1719" i="1"/>
  <c r="BC3606" i="1"/>
  <c r="BC1838" i="1"/>
  <c r="BB1390" i="1"/>
  <c r="BB4808" i="1"/>
  <c r="BA3315" i="1"/>
  <c r="BC4092" i="1"/>
  <c r="BB806" i="1"/>
  <c r="BD2229" i="1"/>
  <c r="BC4062" i="1"/>
  <c r="BC3057" i="1"/>
  <c r="BB2139" i="1"/>
  <c r="BB4728" i="1"/>
  <c r="BD4226" i="1"/>
  <c r="BC3309" i="1"/>
  <c r="BD5519" i="1"/>
  <c r="BB2817" i="1"/>
  <c r="BA1239" i="1"/>
  <c r="BC3382" i="1"/>
  <c r="BC3933" i="1"/>
  <c r="BC5367" i="1"/>
  <c r="BB3026" i="1"/>
  <c r="BB5379" i="1"/>
  <c r="BB4719" i="1"/>
  <c r="BA473" i="1"/>
  <c r="BC5258" i="1"/>
  <c r="BD5070" i="1"/>
  <c r="BC1343" i="1"/>
  <c r="BA1046" i="1"/>
  <c r="BC5603" i="1"/>
  <c r="BC5087" i="1"/>
  <c r="BC5347" i="1"/>
  <c r="BC4460" i="1"/>
  <c r="BC2740" i="1"/>
  <c r="BC783" i="1"/>
  <c r="BB3175" i="1"/>
  <c r="BB4023" i="1"/>
  <c r="BC3599" i="1"/>
  <c r="BB3524" i="1"/>
  <c r="BA978" i="1"/>
  <c r="BD5063" i="1"/>
  <c r="BB1432" i="1"/>
  <c r="BB4698" i="1"/>
  <c r="BA844" i="1"/>
  <c r="BC5057" i="1"/>
  <c r="BD4739" i="1"/>
  <c r="BD5454" i="1"/>
  <c r="BC4713" i="1"/>
  <c r="BB2487" i="1"/>
  <c r="BD1920" i="1"/>
  <c r="BA932" i="1"/>
  <c r="BC3098" i="1"/>
  <c r="BC3536" i="1"/>
  <c r="BB2968" i="1"/>
  <c r="BB4303" i="1"/>
  <c r="BD3054" i="1"/>
  <c r="BC1792" i="1"/>
  <c r="BA289" i="1"/>
  <c r="BA2723" i="1"/>
  <c r="BC550" i="1"/>
  <c r="BD3751" i="1"/>
  <c r="BD5590" i="1"/>
  <c r="BB2164" i="1"/>
  <c r="BA3655" i="1"/>
  <c r="BA2096" i="1"/>
  <c r="BD4008" i="1"/>
  <c r="BC1414" i="1"/>
  <c r="BB1265" i="1"/>
  <c r="BD300" i="1"/>
  <c r="BB4801" i="1"/>
  <c r="BC5661" i="1"/>
  <c r="BD369" i="1"/>
  <c r="BA376" i="1"/>
  <c r="BC5364" i="1"/>
  <c r="BC4313" i="1"/>
  <c r="BB2107" i="1"/>
  <c r="BB5671" i="1"/>
  <c r="BA1116" i="1"/>
  <c r="BD5124" i="1"/>
  <c r="BC3123" i="1"/>
  <c r="BC4289" i="1"/>
  <c r="BB2546" i="1"/>
  <c r="BB4651" i="1"/>
  <c r="BD708" i="1"/>
  <c r="BB4745" i="1"/>
  <c r="BC3165" i="1"/>
  <c r="BD64" i="1"/>
  <c r="BC107" i="1"/>
  <c r="BC2951" i="1"/>
  <c r="BD219" i="1"/>
  <c r="BA3687" i="1"/>
  <c r="BA5018" i="1"/>
  <c r="BD2839" i="1"/>
  <c r="BD4197" i="1"/>
  <c r="BC4810" i="1"/>
  <c r="BB21" i="1"/>
  <c r="BA169" i="1"/>
  <c r="BD4154" i="1"/>
  <c r="BC15" i="1"/>
  <c r="BB118" i="1"/>
  <c r="BC4874" i="1"/>
  <c r="BA1637" i="1"/>
  <c r="BC4468" i="1"/>
  <c r="BA4216" i="1"/>
  <c r="BA2524" i="1"/>
  <c r="BC171" i="1"/>
  <c r="BA1310" i="1"/>
  <c r="BC159" i="1"/>
  <c r="BB160" i="1"/>
  <c r="BB237" i="1"/>
  <c r="BA162" i="1"/>
  <c r="BC3741" i="1"/>
  <c r="BB2177" i="1"/>
  <c r="BD183" i="1"/>
  <c r="BD4315" i="1"/>
  <c r="BB152" i="1"/>
  <c r="BA1953" i="1"/>
  <c r="BD191" i="1"/>
  <c r="BB2305" i="1"/>
  <c r="BD1401" i="1"/>
  <c r="BA1047" i="1"/>
  <c r="BB1083" i="1"/>
  <c r="BA739" i="1"/>
  <c r="BC2532" i="1"/>
  <c r="BB803" i="1"/>
  <c r="BD1490" i="1"/>
  <c r="BC2830" i="1"/>
  <c r="BD4228" i="1"/>
  <c r="BB2117" i="1"/>
  <c r="BD979" i="1"/>
  <c r="BA440" i="1"/>
  <c r="BC567" i="1"/>
  <c r="BD2626" i="1"/>
  <c r="BB3133" i="1"/>
  <c r="BA1987" i="1"/>
  <c r="BC4696" i="1"/>
  <c r="BB531" i="1"/>
  <c r="BA875" i="1"/>
  <c r="BD3960" i="1"/>
  <c r="BC930" i="1"/>
  <c r="BB3388" i="1"/>
  <c r="BD494" i="1"/>
  <c r="BC1018" i="1"/>
  <c r="BD1068" i="1"/>
  <c r="BC3779" i="1"/>
  <c r="BC649" i="1"/>
  <c r="BA2317" i="1"/>
  <c r="BB2092" i="1"/>
  <c r="BB3948" i="1"/>
  <c r="BD2100" i="1"/>
  <c r="BD3235" i="1"/>
  <c r="BA1074" i="1"/>
  <c r="BC3111" i="1"/>
  <c r="BC3104" i="1"/>
  <c r="BB1453" i="1"/>
  <c r="BD3272" i="1"/>
  <c r="BA1144" i="1"/>
  <c r="BC2025" i="1"/>
  <c r="BB4107" i="1"/>
  <c r="BD529" i="1"/>
  <c r="BC935" i="1"/>
  <c r="BD1810" i="1"/>
  <c r="BD3010" i="1"/>
  <c r="BD3424" i="1"/>
  <c r="BC5554" i="1"/>
  <c r="BB2390" i="1"/>
  <c r="BD895" i="1"/>
  <c r="BC1313" i="1"/>
  <c r="BA5384" i="1"/>
  <c r="BA3858" i="1"/>
  <c r="BD3025" i="1"/>
  <c r="BC2686" i="1"/>
  <c r="BB1590" i="1"/>
  <c r="BA5153" i="1"/>
  <c r="BA2543" i="1"/>
  <c r="BD1604" i="1"/>
  <c r="BD3418" i="1"/>
  <c r="BD2348" i="1"/>
  <c r="BC5091" i="1"/>
  <c r="BB3874" i="1"/>
  <c r="BB4018" i="1"/>
  <c r="BB3726" i="1"/>
  <c r="BD1641" i="1"/>
  <c r="BC3597" i="1"/>
  <c r="BC3832" i="1"/>
  <c r="BB2080" i="1"/>
  <c r="BA3466" i="1"/>
  <c r="BC4837" i="1"/>
  <c r="BB1593" i="1"/>
  <c r="BA1680" i="1"/>
  <c r="BC1092" i="1"/>
  <c r="BD2771" i="1"/>
  <c r="BD3166" i="1"/>
  <c r="BB3072" i="1"/>
  <c r="BD1119" i="1"/>
  <c r="BD3517" i="1"/>
  <c r="BB3427" i="1"/>
  <c r="BA1703" i="1"/>
  <c r="BC1366" i="1"/>
  <c r="BD4796" i="1"/>
  <c r="BB263" i="1"/>
  <c r="BA3993" i="1"/>
  <c r="BD1597" i="1"/>
  <c r="BC2493" i="1"/>
  <c r="BC1505" i="1"/>
  <c r="BA4513" i="1"/>
  <c r="BA1454" i="1"/>
  <c r="BC1195" i="1"/>
  <c r="BB1609" i="1"/>
  <c r="BD992" i="1"/>
  <c r="BA2465" i="1"/>
  <c r="BC1270" i="1"/>
  <c r="BB1558" i="1"/>
  <c r="BB3504" i="1"/>
  <c r="BD397" i="1"/>
  <c r="BD4195" i="1"/>
  <c r="BA2685" i="1"/>
  <c r="BD2005" i="1"/>
  <c r="BC1510" i="1"/>
  <c r="BB3770" i="1"/>
  <c r="BA4926" i="1"/>
  <c r="BD1908" i="1"/>
  <c r="BC2283" i="1"/>
  <c r="BB2196" i="1"/>
  <c r="BA1723" i="1"/>
  <c r="BC5138" i="1"/>
  <c r="BB1748" i="1"/>
  <c r="BA1651" i="1"/>
  <c r="BC587" i="1"/>
  <c r="BA4009" i="1"/>
  <c r="BB4343" i="1"/>
  <c r="BB859" i="1"/>
  <c r="BB4120" i="1"/>
  <c r="BD4224" i="1"/>
  <c r="BC2486" i="1"/>
  <c r="BB2291" i="1"/>
  <c r="BA4219" i="1"/>
  <c r="BC2181" i="1"/>
  <c r="BC3698" i="1"/>
  <c r="BB2616" i="1"/>
  <c r="BA1737" i="1"/>
  <c r="BA5257" i="1"/>
  <c r="BB3143" i="1"/>
  <c r="BA3461" i="1"/>
  <c r="BD1319" i="1"/>
  <c r="BC2136" i="1"/>
  <c r="BA566" i="1"/>
  <c r="BC2115" i="1"/>
  <c r="BB752" i="1"/>
  <c r="BD586" i="1"/>
  <c r="BB4480" i="1"/>
  <c r="BA2298" i="1"/>
  <c r="BC2802" i="1"/>
  <c r="BA1318" i="1"/>
  <c r="BA2681" i="1"/>
  <c r="BC3124" i="1"/>
  <c r="BB2900" i="1"/>
  <c r="BA1236" i="1"/>
  <c r="BC3492" i="1"/>
  <c r="BC3692" i="1"/>
  <c r="BC1566" i="1"/>
  <c r="BA1831" i="1"/>
  <c r="BC287" i="1"/>
  <c r="BC3251" i="1"/>
  <c r="BA4237" i="1"/>
  <c r="BD2384" i="1"/>
  <c r="BB491" i="1"/>
  <c r="BB3497" i="1"/>
  <c r="BA4851" i="1"/>
  <c r="BA3343" i="1"/>
  <c r="BA4994" i="1"/>
  <c r="BC2899" i="1"/>
  <c r="BC2928" i="1"/>
  <c r="BB5244" i="1"/>
  <c r="BB4615" i="1"/>
  <c r="BB694" i="1"/>
  <c r="BA3573" i="1"/>
  <c r="BC3652" i="1"/>
  <c r="BD4174" i="1"/>
  <c r="BA2214" i="1"/>
  <c r="BB3880" i="1"/>
  <c r="BD2990" i="1"/>
  <c r="BD5572" i="1"/>
  <c r="BB1229" i="1"/>
  <c r="BD1662" i="1"/>
  <c r="BC466" i="1"/>
  <c r="BA4565" i="1"/>
  <c r="BD2759" i="1"/>
  <c r="BC1012" i="1"/>
  <c r="BC4050" i="1"/>
  <c r="BD3527" i="1"/>
  <c r="BD5246" i="1"/>
  <c r="BB2145" i="1"/>
  <c r="BA3668" i="1"/>
  <c r="BD4825" i="1"/>
  <c r="BD5137" i="1"/>
  <c r="BD4130" i="1"/>
  <c r="BD4955" i="1"/>
  <c r="BC2313" i="1"/>
  <c r="BA4077" i="1"/>
  <c r="BA2389" i="1"/>
  <c r="BA3431" i="1"/>
  <c r="BC795" i="1"/>
  <c r="BD5142" i="1"/>
  <c r="BA846" i="1"/>
  <c r="BC3407" i="1"/>
  <c r="BB2708" i="1"/>
  <c r="BB3341" i="1"/>
  <c r="BB4776" i="1"/>
  <c r="BB1167" i="1"/>
  <c r="BA3375" i="1"/>
  <c r="BD2589" i="1"/>
  <c r="BD5007" i="1"/>
  <c r="BB553" i="1"/>
  <c r="BA1772" i="1"/>
  <c r="BC3222" i="1"/>
  <c r="BD3676" i="1"/>
  <c r="BB1108" i="1"/>
  <c r="BA3916" i="1"/>
  <c r="BC4432" i="1"/>
  <c r="BB2459" i="1"/>
  <c r="BA839" i="1"/>
  <c r="BD3257" i="1"/>
  <c r="BC5545" i="1"/>
  <c r="BD4035" i="1"/>
  <c r="BC2658" i="1"/>
  <c r="BD2386" i="1"/>
  <c r="BC5083" i="1"/>
  <c r="BC2478" i="1"/>
  <c r="BB1997" i="1"/>
  <c r="BD3232" i="1"/>
  <c r="BB4265" i="1"/>
  <c r="BA4332" i="1"/>
  <c r="BB5024" i="1"/>
  <c r="BD4072" i="1"/>
  <c r="BD2706" i="1"/>
  <c r="BA256" i="1"/>
  <c r="BC4242" i="1"/>
  <c r="BB496" i="1"/>
  <c r="BD1177" i="1"/>
  <c r="BC749" i="1"/>
  <c r="BB1922" i="1"/>
  <c r="BA5155" i="1"/>
  <c r="BB4111" i="1"/>
  <c r="BB4710" i="1"/>
  <c r="BC3462" i="1"/>
  <c r="BD4840" i="1"/>
  <c r="BC4299" i="1"/>
  <c r="BC3534" i="1"/>
  <c r="BC2439" i="1"/>
  <c r="BB3561" i="1"/>
  <c r="BA1809" i="1"/>
  <c r="BC387" i="1"/>
  <c r="BB1015" i="1"/>
  <c r="BA4222" i="1"/>
  <c r="BA5588" i="1"/>
  <c r="BB4215" i="1"/>
  <c r="BA5596" i="1"/>
  <c r="BD3622" i="1"/>
  <c r="BB458" i="1"/>
  <c r="BB5207" i="1"/>
  <c r="BD2325" i="1"/>
  <c r="BC5302" i="1"/>
  <c r="BC5403" i="1"/>
  <c r="BB851" i="1"/>
  <c r="BD2811" i="1"/>
  <c r="BA444" i="1"/>
  <c r="BD5517" i="1"/>
  <c r="BB2588" i="1"/>
  <c r="BA5303" i="1"/>
  <c r="BA4141" i="1"/>
  <c r="BD3210" i="1"/>
  <c r="BA4660" i="1"/>
  <c r="BA1161" i="1"/>
  <c r="BB2916" i="1"/>
  <c r="BB3103" i="1"/>
  <c r="BA4514" i="1"/>
  <c r="BA1889" i="1"/>
  <c r="BC4453" i="1"/>
  <c r="BC4079" i="1"/>
  <c r="BC757" i="1"/>
  <c r="BB2768" i="1"/>
  <c r="BA3798" i="1"/>
  <c r="BD1308" i="1"/>
  <c r="BC652" i="1"/>
  <c r="BB1127" i="1"/>
  <c r="BD2854" i="1"/>
  <c r="BC2865" i="1"/>
  <c r="BA5239" i="1"/>
  <c r="BA5522" i="1"/>
  <c r="BB4838" i="1"/>
  <c r="BB4601" i="1"/>
  <c r="BA809" i="1"/>
  <c r="BC4979" i="1"/>
  <c r="BC636" i="1"/>
  <c r="BB1486" i="1"/>
  <c r="BA4229" i="1"/>
  <c r="BB5300" i="1"/>
  <c r="BB4381" i="1"/>
  <c r="BA5387" i="1"/>
  <c r="BA2755" i="1"/>
  <c r="BC1543" i="1"/>
  <c r="BD2137" i="1"/>
  <c r="BA5419" i="1"/>
  <c r="BC375" i="1"/>
  <c r="BA4016" i="1"/>
  <c r="BB5663" i="1"/>
  <c r="BB5602" i="1"/>
  <c r="BC5445" i="1"/>
  <c r="BD5102" i="1"/>
  <c r="BB1207" i="1"/>
  <c r="BD1626" i="1"/>
  <c r="BC5308" i="1"/>
  <c r="BD5251" i="1"/>
  <c r="BD5584" i="1"/>
  <c r="BC4593" i="1"/>
  <c r="BD5271" i="1"/>
  <c r="BD5363" i="1"/>
  <c r="BB1575" i="1"/>
  <c r="BA1766" i="1"/>
  <c r="BB2905" i="1"/>
  <c r="BA1843" i="1"/>
  <c r="BB2071" i="1"/>
  <c r="BA2711" i="1"/>
  <c r="BB4095" i="1"/>
  <c r="BA4587" i="1"/>
  <c r="BB116" i="1"/>
  <c r="BD2087" i="1"/>
  <c r="BC4457" i="1"/>
  <c r="BD3523" i="1"/>
  <c r="BA766" i="1"/>
  <c r="BA102" i="1"/>
  <c r="BC5261" i="1"/>
  <c r="BB1826" i="1"/>
  <c r="BD2332" i="1"/>
  <c r="BC3983" i="1"/>
  <c r="BD73" i="1"/>
  <c r="BD100" i="1"/>
  <c r="BB8" i="1"/>
  <c r="BB3881" i="1"/>
  <c r="BA2852" i="1"/>
  <c r="BC1589" i="1"/>
  <c r="BC215" i="1"/>
  <c r="BA46" i="1"/>
  <c r="BB3735" i="1"/>
  <c r="BC119" i="1"/>
  <c r="BD1921" i="1"/>
  <c r="BA2178" i="1"/>
  <c r="BD3013" i="1"/>
  <c r="BC3720" i="1"/>
  <c r="BB135" i="1"/>
  <c r="BA139" i="1"/>
  <c r="BB167" i="1"/>
  <c r="BA3872" i="1"/>
  <c r="BA124" i="1"/>
  <c r="BC3006" i="1"/>
  <c r="BB155" i="1"/>
  <c r="BA1392" i="1"/>
  <c r="BB4338" i="1"/>
  <c r="BA185" i="1"/>
  <c r="BA903" i="1"/>
  <c r="BC4447" i="1"/>
  <c r="BC847" i="1"/>
  <c r="BD737" i="1"/>
  <c r="BD5082" i="1"/>
  <c r="BC648" i="1"/>
  <c r="BD2176" i="1"/>
  <c r="BD2173" i="1"/>
  <c r="BA3169" i="1"/>
  <c r="BC4898" i="1"/>
  <c r="BB3660" i="1"/>
  <c r="BD2350" i="1"/>
  <c r="BC5135" i="1"/>
  <c r="BC4465" i="1"/>
  <c r="BB1159" i="1"/>
  <c r="BA2595" i="1"/>
  <c r="BC409" i="1"/>
  <c r="BB2996" i="1"/>
  <c r="BA3953" i="1"/>
  <c r="BD2399" i="1"/>
  <c r="BC744" i="1"/>
  <c r="BD1776" i="1"/>
  <c r="BA3783" i="1"/>
  <c r="BB834" i="1"/>
  <c r="BA773" i="1"/>
  <c r="BB948" i="1"/>
  <c r="BA1624" i="1"/>
  <c r="BC3506" i="1"/>
  <c r="BC4448" i="1"/>
  <c r="BC2866" i="1"/>
  <c r="BD1300" i="1"/>
  <c r="BA2041" i="1"/>
  <c r="BB3835" i="1"/>
  <c r="BD502" i="1"/>
  <c r="BD3292" i="1"/>
  <c r="BC1545" i="1"/>
  <c r="BA4393" i="1"/>
  <c r="BA1345" i="1"/>
  <c r="BC1482" i="1"/>
  <c r="BD1628" i="1"/>
  <c r="BC2566" i="1"/>
  <c r="BB1600" i="1"/>
  <c r="BA2861" i="1"/>
  <c r="BA2275" i="1"/>
  <c r="BC335" i="1"/>
  <c r="BD2121" i="1"/>
  <c r="BC2697" i="1"/>
  <c r="BD1026" i="1"/>
  <c r="BD2438" i="1"/>
  <c r="BB1872" i="1"/>
  <c r="BA454" i="1"/>
  <c r="BC2773" i="1"/>
  <c r="BB1840" i="1"/>
  <c r="BD2847" i="1"/>
  <c r="BC2609" i="1"/>
  <c r="BA1151" i="1"/>
  <c r="BC2661" i="1"/>
  <c r="BB2750" i="1"/>
  <c r="BD2009" i="1"/>
  <c r="BA1532" i="1"/>
  <c r="BC2308" i="1"/>
  <c r="BD697" i="1"/>
  <c r="BA5065" i="1"/>
  <c r="BD1210" i="1"/>
  <c r="BA1544" i="1"/>
  <c r="BD3608" i="1"/>
  <c r="BD4614" i="1"/>
  <c r="BD5183" i="1"/>
  <c r="BB2228" i="1"/>
  <c r="BB3681" i="1"/>
  <c r="BA2594" i="1"/>
  <c r="BB5524" i="1"/>
  <c r="BD1506" i="1"/>
  <c r="BB4854" i="1"/>
  <c r="BD361" i="1"/>
  <c r="BB713" i="1"/>
  <c r="BD1411" i="1"/>
  <c r="BC1782" i="1"/>
  <c r="BC3157" i="1"/>
  <c r="BC1378" i="1"/>
  <c r="BB3441" i="1"/>
  <c r="BB3870" i="1"/>
  <c r="BD4816" i="1"/>
  <c r="BC857" i="1"/>
  <c r="BA1326" i="1"/>
  <c r="BA2832" i="1"/>
  <c r="BC3281" i="1"/>
  <c r="BB1485" i="1"/>
  <c r="BD815" i="1"/>
  <c r="BC4942" i="1"/>
  <c r="BC3532" i="1"/>
  <c r="BC1833" i="1"/>
  <c r="BA1086" i="1"/>
  <c r="BD3059" i="1"/>
  <c r="BC3474" i="1"/>
  <c r="BB1002" i="1"/>
  <c r="BA1025" i="1"/>
  <c r="BC2559" i="1"/>
  <c r="BB3423" i="1"/>
  <c r="BB4407" i="1"/>
  <c r="BA5354" i="1"/>
  <c r="BA3710" i="1"/>
  <c r="BD3962" i="1"/>
  <c r="BC1416" i="1"/>
  <c r="BD1410" i="1"/>
  <c r="BD4669" i="1"/>
  <c r="BD5371" i="1"/>
  <c r="BB2645" i="1"/>
  <c r="BB4659" i="1"/>
  <c r="BA4147" i="1"/>
  <c r="BB4953" i="1"/>
  <c r="BC2062" i="1"/>
  <c r="BB1904" i="1"/>
  <c r="BB4391" i="1"/>
  <c r="BA3186" i="1"/>
  <c r="BC2794" i="1"/>
  <c r="BD1075" i="1"/>
  <c r="BA267" i="1"/>
  <c r="BD2796" i="1"/>
  <c r="BA1204" i="1"/>
  <c r="BD4352" i="1"/>
  <c r="BB3114" i="1"/>
  <c r="BB3197" i="1"/>
  <c r="BA4656" i="1"/>
  <c r="BB4015" i="1"/>
  <c r="BA2991" i="1"/>
  <c r="BD5266" i="1"/>
  <c r="BD4531" i="1"/>
  <c r="BC3848" i="1"/>
  <c r="BB2693" i="1"/>
  <c r="BA3996" i="1"/>
  <c r="BB1396" i="1"/>
  <c r="BB5601" i="1"/>
  <c r="BB391" i="1"/>
  <c r="BA2624" i="1"/>
  <c r="BD4029" i="1"/>
  <c r="BD5534" i="1"/>
  <c r="BC3071" i="1"/>
  <c r="BA2294" i="1"/>
  <c r="BC1937" i="1"/>
  <c r="BB4186" i="1"/>
  <c r="BB3484" i="1"/>
  <c r="BA2500" i="1"/>
  <c r="BA1542" i="1"/>
  <c r="BB4519" i="1"/>
  <c r="BB2558" i="1"/>
  <c r="BD2812" i="1"/>
  <c r="BD3203" i="1"/>
  <c r="BA2982" i="1"/>
  <c r="BB5527" i="1"/>
  <c r="BB1704" i="1"/>
  <c r="BB3217" i="1"/>
  <c r="BB4958" i="1"/>
  <c r="BD782" i="1"/>
  <c r="BC4676" i="1"/>
  <c r="BD5293" i="1"/>
  <c r="BB2225" i="1"/>
  <c r="BD3283" i="1"/>
  <c r="BA2540" i="1"/>
  <c r="BC3402" i="1"/>
  <c r="BB2876" i="1"/>
  <c r="BA4443" i="1"/>
  <c r="BC1717" i="1"/>
  <c r="BA542" i="1"/>
  <c r="BA2033" i="1"/>
  <c r="BC4128" i="1"/>
  <c r="BC4481" i="1"/>
  <c r="BB753" i="1"/>
  <c r="BA3959" i="1"/>
  <c r="BA3902" i="1"/>
  <c r="BA5154" i="1"/>
  <c r="BB5500" i="1"/>
  <c r="BB4502" i="1"/>
  <c r="BD2853" i="1"/>
  <c r="BD3852" i="1"/>
  <c r="BB583" i="1"/>
  <c r="BA4278" i="1"/>
  <c r="BB4865" i="1"/>
  <c r="BD861" i="1"/>
  <c r="BC3553" i="1"/>
  <c r="BB2015" i="1"/>
  <c r="BA4161" i="1"/>
  <c r="BA573" i="1"/>
  <c r="BA2576" i="1"/>
  <c r="BC2059" i="1"/>
  <c r="BA4093" i="1"/>
  <c r="BD2017" i="1"/>
  <c r="BA4052" i="1"/>
  <c r="BD3223" i="1"/>
  <c r="BD5448" i="1"/>
  <c r="BD5653" i="1"/>
  <c r="BC3164" i="1"/>
  <c r="BB1391" i="1"/>
  <c r="BA2820" i="1"/>
  <c r="BC430" i="1"/>
  <c r="BC3586" i="1"/>
  <c r="BB2403" i="1"/>
  <c r="BA4671" i="1"/>
  <c r="BB4193" i="1"/>
  <c r="BA3725" i="1"/>
  <c r="BA1304" i="1"/>
  <c r="BC4559" i="1"/>
  <c r="BC510" i="1"/>
  <c r="BD1563" i="1"/>
  <c r="BA912" i="1"/>
  <c r="BC681" i="1"/>
  <c r="BD1064" i="1"/>
  <c r="BA3040" i="1"/>
  <c r="BC4999" i="1"/>
  <c r="BA3160" i="1"/>
  <c r="BD5618" i="1"/>
  <c r="BB5593" i="1"/>
  <c r="BA1771" i="1"/>
  <c r="BC4523" i="1"/>
  <c r="BC2628" i="1"/>
  <c r="BB580" i="1"/>
  <c r="BD938" i="1"/>
  <c r="BB5049" i="1"/>
  <c r="BB5586" i="1"/>
  <c r="BA4964" i="1"/>
  <c r="BD3465" i="1"/>
  <c r="BD3135" i="1"/>
  <c r="BC2058" i="1"/>
  <c r="BA4422" i="1"/>
  <c r="BA5655" i="1"/>
  <c r="BA4730" i="1"/>
  <c r="BC295" i="1"/>
  <c r="BB548" i="1"/>
  <c r="BB3519" i="1"/>
  <c r="BB3412" i="1"/>
  <c r="BA5061" i="1"/>
  <c r="BB4404" i="1"/>
  <c r="BA1714" i="1"/>
  <c r="BC4019" i="1"/>
  <c r="BD5668" i="1"/>
  <c r="BD5016" i="1"/>
  <c r="BC4727" i="1"/>
  <c r="BD4392" i="1"/>
  <c r="BC2688" i="1"/>
  <c r="BA4789" i="1"/>
  <c r="BB3014" i="1"/>
  <c r="BB4262" i="1"/>
  <c r="BD3882" i="1"/>
  <c r="BC5062" i="1"/>
  <c r="BB4820" i="1"/>
  <c r="BB5479" i="1"/>
  <c r="BA2640" i="1"/>
  <c r="BC4136" i="1"/>
  <c r="BC2232" i="1"/>
  <c r="BB4250" i="1"/>
  <c r="BD1924" i="1"/>
  <c r="BB5317" i="1"/>
  <c r="BD2151" i="1"/>
  <c r="BD581" i="1"/>
  <c r="BA5444" i="1"/>
  <c r="BA5060" i="1"/>
  <c r="BC5607" i="1"/>
  <c r="BC3269" i="1"/>
  <c r="BC4793" i="1"/>
  <c r="BB2849" i="1"/>
  <c r="BA1072" i="1"/>
  <c r="BD5233" i="1"/>
  <c r="BD3669" i="1"/>
  <c r="BB1678" i="1"/>
  <c r="BA4082" i="1"/>
  <c r="BC3236" i="1"/>
  <c r="BD3639" i="1"/>
  <c r="BD4428" i="1"/>
  <c r="BB1327" i="1"/>
  <c r="BB3887" i="1"/>
  <c r="BC4438" i="1"/>
  <c r="BD4561" i="1"/>
  <c r="BD5190" i="1"/>
  <c r="BC920" i="1"/>
  <c r="BB5283" i="1"/>
  <c r="BD302" i="1"/>
  <c r="BB3991" i="1"/>
  <c r="BD4537" i="1"/>
  <c r="BD4188" i="1"/>
  <c r="BC2904" i="1"/>
  <c r="BD2577" i="1"/>
  <c r="BA3252" i="1"/>
  <c r="BB3154" i="1"/>
  <c r="BA5210" i="1"/>
  <c r="BC4558" i="1"/>
  <c r="BD4027" i="1"/>
  <c r="BB1825" i="1"/>
  <c r="BB5509" i="1"/>
  <c r="BB4280" i="1"/>
  <c r="BB4184" i="1"/>
  <c r="BD5630" i="1"/>
  <c r="BC1519" i="1"/>
  <c r="BA4597" i="1"/>
  <c r="BA4982" i="1"/>
  <c r="BA2039" i="1"/>
  <c r="BB4032" i="1"/>
  <c r="BC4843" i="1"/>
  <c r="BC4664" i="1"/>
  <c r="BB389" i="1"/>
  <c r="BA967" i="1"/>
  <c r="BB5368" i="1"/>
  <c r="BD3266" i="1"/>
  <c r="BC4415" i="1"/>
  <c r="BC1467" i="1"/>
  <c r="BB467" i="1"/>
  <c r="BA72" i="1"/>
  <c r="BA2672" i="1"/>
  <c r="BD5211" i="1"/>
  <c r="BA5199" i="1"/>
  <c r="BD1128" i="1"/>
  <c r="BD1774" i="1"/>
  <c r="BD4282" i="1"/>
  <c r="BC3596" i="1"/>
  <c r="BC5485" i="1"/>
  <c r="BC5471" i="1"/>
  <c r="BC63" i="1"/>
  <c r="BC5112" i="1"/>
  <c r="BD43" i="1"/>
  <c r="BC106" i="1"/>
  <c r="BB2359" i="1"/>
  <c r="BA104" i="1"/>
  <c r="BA5030" i="1"/>
  <c r="BA5377" i="1"/>
  <c r="BB84" i="1"/>
  <c r="BD1036" i="1"/>
  <c r="BA2761" i="1"/>
  <c r="BC144" i="1"/>
  <c r="BD2258" i="1"/>
  <c r="BB123" i="1"/>
  <c r="BB4550" i="1"/>
  <c r="BD3448" i="1"/>
  <c r="BD635" i="1"/>
  <c r="BA1203" i="1"/>
  <c r="BC125" i="1"/>
  <c r="BD4059" i="1"/>
  <c r="BC2512" i="1"/>
  <c r="BA5238" i="1"/>
  <c r="BA157" i="1"/>
  <c r="BD5322" i="1"/>
  <c r="BC1215" i="1"/>
  <c r="BD1676" i="1"/>
  <c r="BD131" i="1"/>
  <c r="BC1455" i="1"/>
  <c r="BA5184" i="1"/>
  <c r="BA1129" i="1"/>
  <c r="BC1120" i="1"/>
  <c r="BA2846" i="1"/>
  <c r="BC4038" i="1"/>
  <c r="BD4379" i="1"/>
  <c r="BB161" i="1"/>
  <c r="BD576" i="1"/>
  <c r="BA1741" i="1"/>
  <c r="BB845" i="1"/>
  <c r="BA597" i="1"/>
  <c r="BA5042" i="1"/>
  <c r="BC487" i="1"/>
  <c r="BB841" i="1"/>
  <c r="BD1925" i="1"/>
  <c r="BC4435" i="1"/>
  <c r="BC5388" i="1"/>
  <c r="BD936" i="1"/>
  <c r="BB4685" i="1"/>
  <c r="BC395" i="1"/>
  <c r="BB1348" i="1"/>
  <c r="BA568" i="1"/>
  <c r="BD4455" i="1"/>
  <c r="BB492" i="1"/>
  <c r="BA820" i="1"/>
  <c r="BD4179" i="1"/>
  <c r="BB292" i="1"/>
  <c r="BD371" i="1"/>
  <c r="BC5136" i="1"/>
  <c r="BB362" i="1"/>
  <c r="BB3092" i="1"/>
  <c r="BB4477" i="1"/>
  <c r="BA435" i="1"/>
  <c r="BD3901" i="1"/>
  <c r="BB1949" i="1"/>
  <c r="BA866" i="1"/>
  <c r="BB2358" i="1"/>
  <c r="BA2490" i="1"/>
  <c r="BB1522" i="1"/>
  <c r="BD1430" i="1"/>
  <c r="BC2553" i="1"/>
  <c r="BA1621" i="1"/>
  <c r="BA1409" i="1"/>
  <c r="BD3389" i="1"/>
  <c r="BB523" i="1"/>
  <c r="BA3619" i="1"/>
  <c r="BC829" i="1"/>
  <c r="BC3560" i="1"/>
  <c r="BB1669" i="1"/>
  <c r="BA4787" i="1"/>
  <c r="BB3297" i="1"/>
  <c r="BA674" i="1"/>
  <c r="BB5116" i="1"/>
  <c r="BA2743" i="1"/>
  <c r="BB1273" i="1"/>
  <c r="BA1494" i="1"/>
  <c r="BC1963" i="1"/>
  <c r="BB442" i="1"/>
  <c r="BA4736" i="1"/>
  <c r="BA622" i="1"/>
  <c r="BD4071" i="1"/>
  <c r="BB1272" i="1"/>
  <c r="BA2098" i="1"/>
  <c r="BC3415" i="1"/>
  <c r="BA3220" i="1"/>
  <c r="BC2895" i="1"/>
  <c r="BA2919" i="1"/>
  <c r="BA2392" i="1"/>
  <c r="BC1303" i="1"/>
  <c r="BD508" i="1"/>
  <c r="BC4595" i="1"/>
  <c r="BD1977" i="1"/>
  <c r="BD3209" i="1"/>
  <c r="BA5324" i="1"/>
  <c r="BB4583" i="1"/>
  <c r="BB1288" i="1"/>
  <c r="BA5146" i="1"/>
  <c r="BC1246" i="1"/>
  <c r="BC3746" i="1"/>
  <c r="BB3576" i="1"/>
  <c r="BD2165" i="1"/>
  <c r="BD4160" i="1"/>
  <c r="BD4412" i="1"/>
  <c r="BC2633" i="1"/>
  <c r="BA5152" i="1"/>
  <c r="BA2363" i="1"/>
  <c r="BC1433" i="1"/>
  <c r="BA1023" i="1"/>
  <c r="BB4670" i="1"/>
  <c r="BC1773" i="1"/>
  <c r="BB907" i="1"/>
  <c r="BD2766" i="1"/>
  <c r="BD5664" i="1"/>
  <c r="BD1633" i="1"/>
  <c r="BA852" i="1"/>
  <c r="BC2836" i="1"/>
  <c r="BD1259" i="1"/>
  <c r="BD4000" i="1"/>
  <c r="BC1007" i="1"/>
  <c r="BB3956" i="1"/>
  <c r="BA5587" i="1"/>
  <c r="BA327" i="1"/>
  <c r="BB520" i="1"/>
  <c r="BB4267" i="1"/>
  <c r="BD1537" i="1"/>
  <c r="BB4912" i="1"/>
  <c r="BB2837" i="1"/>
  <c r="BB3843" i="1"/>
  <c r="BA4847" i="1"/>
  <c r="BA2737" i="1"/>
  <c r="BD3715" i="1"/>
  <c r="BB1456" i="1"/>
  <c r="BA4258" i="1"/>
  <c r="BD2917" i="1"/>
  <c r="BC3563" i="1"/>
  <c r="BB1171" i="1"/>
  <c r="BA3730" i="1"/>
  <c r="BC1316" i="1"/>
  <c r="BB2757" i="1"/>
  <c r="BD1956" i="1"/>
  <c r="BD5012" i="1"/>
  <c r="BC4761" i="1"/>
  <c r="BC2735" i="1"/>
  <c r="BA2397" i="1"/>
  <c r="BA1393" i="1"/>
  <c r="BC3450" i="1"/>
  <c r="BB2353" i="1"/>
  <c r="BB3490" i="1"/>
  <c r="BB3221" i="1"/>
  <c r="BA1599" i="1"/>
  <c r="BD1477" i="1"/>
  <c r="BC4690" i="1"/>
  <c r="BB1200" i="1"/>
  <c r="BB4234" i="1"/>
  <c r="BD2276" i="1"/>
  <c r="BD3128" i="1"/>
  <c r="BD3970" i="1"/>
  <c r="BC3878" i="1"/>
  <c r="BA4121" i="1"/>
  <c r="BB4586" i="1"/>
  <c r="BA4127" i="1"/>
  <c r="BD426" i="1"/>
  <c r="BC1063" i="1"/>
  <c r="BB3491" i="1"/>
  <c r="BA691" i="1"/>
  <c r="BC2431" i="1"/>
  <c r="BA5669" i="1"/>
  <c r="BB4624" i="1"/>
  <c r="BD3898" i="1"/>
  <c r="BC3119" i="1"/>
  <c r="BB1281" i="1"/>
  <c r="BB3148" i="1"/>
  <c r="BD3268" i="1"/>
  <c r="BC5331" i="1"/>
  <c r="BD2377" i="1"/>
  <c r="BD3825" i="1"/>
  <c r="BC1722" i="1"/>
  <c r="BD2106" i="1"/>
  <c r="BC3582" i="1"/>
  <c r="BC283" i="1"/>
  <c r="BB2018" i="1"/>
  <c r="BD2215" i="1"/>
  <c r="BC3814" i="1"/>
  <c r="BC613" i="1"/>
  <c r="BC2239" i="1"/>
  <c r="BD1795" i="1"/>
  <c r="BC2525" i="1"/>
  <c r="BD4703" i="1"/>
  <c r="BB2805" i="1"/>
  <c r="BD3139" i="1"/>
  <c r="BC5446" i="1"/>
  <c r="BC5376" i="1"/>
  <c r="BD1080" i="1"/>
  <c r="BA3377" i="1"/>
  <c r="BC4389" i="1"/>
  <c r="BC5529" i="1"/>
  <c r="BB3624" i="1"/>
  <c r="BB5051" i="1"/>
  <c r="BA5099" i="1"/>
  <c r="BA780" i="1"/>
  <c r="BC3195" i="1"/>
  <c r="BC5200" i="1"/>
  <c r="BB2278" i="1"/>
  <c r="BB4722" i="1"/>
  <c r="BD763" i="1"/>
  <c r="BD3002" i="1"/>
  <c r="BC1101" i="1"/>
  <c r="BD1640" i="1"/>
  <c r="BC4206" i="1"/>
  <c r="BD3238" i="1"/>
  <c r="BD4494" i="1"/>
  <c r="BB1418" i="1"/>
  <c r="BD2756" i="1"/>
  <c r="BD4493" i="1"/>
  <c r="BB349" i="1"/>
  <c r="BA3428" i="1"/>
  <c r="BC5156" i="1"/>
  <c r="BC5015" i="1"/>
  <c r="BA4461" i="1"/>
  <c r="BB5641" i="1"/>
  <c r="BD2231" i="1"/>
  <c r="BC4173" i="1"/>
  <c r="BD3015" i="1"/>
  <c r="BD3295" i="1"/>
  <c r="BC5314" i="1"/>
  <c r="BC4800" i="1"/>
  <c r="BC4314" i="1"/>
  <c r="BB2414" i="1"/>
  <c r="BA1536" i="1"/>
  <c r="BC357" i="1"/>
  <c r="BA4367" i="1"/>
  <c r="BA5117" i="1"/>
  <c r="BD2804" i="1"/>
  <c r="BA5122" i="1"/>
  <c r="BA3442" i="1"/>
  <c r="BA2676" i="1"/>
  <c r="BB320" i="1"/>
  <c r="BB4271" i="1"/>
  <c r="BA317" i="1"/>
  <c r="BD4102" i="1"/>
  <c r="BD4581" i="1"/>
  <c r="BC5201" i="1"/>
  <c r="BB2395" i="1"/>
  <c r="BD2882" i="1"/>
  <c r="BC4715" i="1"/>
  <c r="BD3821" i="1"/>
  <c r="BB2792" i="1"/>
  <c r="BB4634" i="1"/>
  <c r="BB4972" i="1"/>
  <c r="BD2156" i="1"/>
  <c r="BD2709" i="1"/>
  <c r="BC4785" i="1"/>
  <c r="BD825" i="1"/>
  <c r="BA2892" i="1"/>
  <c r="BC5189" i="1"/>
  <c r="BC746" i="1"/>
  <c r="BA3961" i="1"/>
  <c r="BB4738" i="1"/>
  <c r="BD2970" i="1"/>
  <c r="BA2555" i="1"/>
  <c r="BC4927" i="1"/>
  <c r="BA4456" i="1"/>
  <c r="BA1888" i="1"/>
  <c r="BC4712" i="1"/>
  <c r="BD5134" i="1"/>
  <c r="BC4304" i="1"/>
  <c r="BC2023" i="1"/>
  <c r="BB3331" i="1"/>
  <c r="BA5612" i="1"/>
  <c r="BA5480" i="1"/>
  <c r="BA5315" i="1"/>
  <c r="BA3803" i="1"/>
  <c r="BC4270" i="1"/>
  <c r="BC1059" i="1"/>
  <c r="BC2144" i="1"/>
  <c r="BB4866" i="1"/>
  <c r="BA4155" i="1"/>
  <c r="BA368" i="1"/>
  <c r="BC5186" i="1"/>
  <c r="BD5389" i="1"/>
  <c r="BD5045" i="1"/>
  <c r="BB1449" i="1"/>
  <c r="BA2591" i="1"/>
  <c r="BD3219" i="1"/>
  <c r="BD3086" i="1"/>
  <c r="BD3925" i="1"/>
  <c r="BB411" i="1"/>
  <c r="BA3920" i="1"/>
  <c r="BA1859" i="1"/>
  <c r="BD3792" i="1"/>
  <c r="BD5498" i="1"/>
  <c r="BB2724" i="1"/>
  <c r="BA535" i="1"/>
  <c r="BC3489" i="1"/>
  <c r="BB883" i="1"/>
  <c r="BD1828" i="1"/>
  <c r="BB4855" i="1"/>
  <c r="BA2380" i="1"/>
  <c r="BB4459" i="1"/>
  <c r="BB4068" i="1"/>
  <c r="BD2194" i="1"/>
  <c r="BC2908" i="1"/>
  <c r="BB1638" i="1"/>
  <c r="BA856" i="1"/>
  <c r="BA1989" i="1"/>
  <c r="BB4504" i="1"/>
  <c r="BA904" i="1"/>
  <c r="BC4366" i="1"/>
  <c r="BA3280" i="1"/>
  <c r="BC1173" i="1"/>
  <c r="BB1550" i="1"/>
  <c r="BB5597" i="1"/>
  <c r="BB5396" i="1"/>
  <c r="BD1686" i="1"/>
  <c r="BA5502" i="1"/>
  <c r="BB4882" i="1"/>
  <c r="BA683" i="1"/>
  <c r="BD5605" i="1"/>
  <c r="BC3849" i="1"/>
  <c r="BB488" i="1"/>
  <c r="BA2381" i="1"/>
  <c r="BD5248" i="1"/>
  <c r="BD3436" i="1"/>
  <c r="BB3062" i="1"/>
  <c r="BA701" i="1"/>
  <c r="BA3636" i="1"/>
  <c r="BB4911" i="1"/>
  <c r="BC4791" i="1"/>
  <c r="BC5461" i="1"/>
  <c r="BC50" i="1"/>
  <c r="BD4469" i="1"/>
  <c r="BB1100" i="1"/>
  <c r="BB4371" i="1"/>
  <c r="BA34" i="1"/>
  <c r="BA5076" i="1"/>
  <c r="BC80" i="1"/>
  <c r="BD5281" i="1"/>
  <c r="BC3732" i="1"/>
  <c r="BC1442" i="1"/>
  <c r="BB4884" i="1"/>
  <c r="BA5406" i="1"/>
  <c r="BA1139" i="1"/>
  <c r="BD4734" i="1"/>
  <c r="BD92" i="1"/>
  <c r="BB240" i="1"/>
  <c r="BD1084" i="1"/>
  <c r="BA49" i="1"/>
  <c r="BC18" i="1"/>
  <c r="BC51" i="1"/>
  <c r="BC1352" i="1"/>
  <c r="BA4998" i="1"/>
  <c r="BB5301" i="1"/>
  <c r="BB5033" i="1"/>
  <c r="BC5" i="1"/>
  <c r="BC1089" i="1"/>
  <c r="BA82" i="1"/>
  <c r="BA3614" i="1"/>
  <c r="BB1051" i="1"/>
  <c r="BA2689" i="1"/>
  <c r="BC1905" i="1"/>
  <c r="BB207" i="1"/>
  <c r="BD1230" i="1"/>
  <c r="BD4639" i="1"/>
  <c r="BD4047" i="1"/>
  <c r="BB126" i="1"/>
  <c r="BD2918" i="1"/>
  <c r="BC663" i="1"/>
  <c r="BD2464" i="1"/>
  <c r="BB4446" i="1"/>
  <c r="BA3012" i="1"/>
  <c r="BB2264" i="1"/>
  <c r="BA170" i="1"/>
  <c r="BD5392" i="1"/>
  <c r="BA1687" i="1"/>
  <c r="BC177" i="1"/>
  <c r="BB137" i="1"/>
  <c r="BA964" i="1"/>
  <c r="BB5434" i="1"/>
  <c r="BA1187" i="1"/>
  <c r="BA5361" i="1"/>
  <c r="BA1404" i="1"/>
  <c r="BD816" i="1"/>
  <c r="BC449" i="1"/>
  <c r="BC2977" i="1"/>
  <c r="BC1058" i="1"/>
  <c r="BA1503" i="1"/>
  <c r="BC5651" i="1"/>
  <c r="BC340" i="1"/>
  <c r="BB1290" i="1"/>
  <c r="BD512" i="1"/>
  <c r="BB2161" i="1"/>
  <c r="BA516" i="1"/>
  <c r="BC3263" i="1"/>
  <c r="BB987" i="1"/>
  <c r="BD1718" i="1"/>
  <c r="BB1370" i="1"/>
  <c r="BD2341" i="1"/>
  <c r="BC3796" i="1"/>
  <c r="BD944" i="1"/>
  <c r="BC2827" i="1"/>
  <c r="BB2081" i="1"/>
  <c r="BA1339" i="1"/>
  <c r="BA2135" i="1"/>
  <c r="BA1152" i="1"/>
  <c r="BC3439" i="1"/>
  <c r="BC1636" i="1"/>
  <c r="BB418" i="1"/>
  <c r="BD2508" i="1"/>
  <c r="BC2334" i="1"/>
  <c r="BB3914" i="1"/>
  <c r="BA3810" i="1"/>
  <c r="BC5646" i="1"/>
  <c r="BC605" i="1"/>
  <c r="BA1790" i="1"/>
  <c r="BC1323" i="1"/>
  <c r="BB2191" i="1"/>
  <c r="BB4417" i="1"/>
  <c r="BC2443" i="1"/>
  <c r="BB1775" i="1"/>
  <c r="BA2405" i="1"/>
  <c r="BB1114" i="1"/>
  <c r="BD2937" i="1"/>
  <c r="BC4123" i="1"/>
  <c r="BD4645" i="1"/>
  <c r="BB2947" i="1"/>
  <c r="BD2496" i="1"/>
  <c r="BA1403" i="1"/>
  <c r="BA5262" i="1"/>
  <c r="BD1978" i="1"/>
  <c r="BB712" i="1"/>
  <c r="BD2536" i="1"/>
  <c r="BA2632" i="1"/>
  <c r="BC5226" i="1"/>
  <c r="BB2226" i="1"/>
  <c r="BA5423" i="1"/>
  <c r="BD453" i="1"/>
  <c r="BD4249" i="1"/>
  <c r="BC642" i="1"/>
  <c r="BD1834" i="1"/>
  <c r="BA1958" i="1"/>
  <c r="BD2870" i="1"/>
  <c r="BB1873" i="1"/>
  <c r="BA3366" i="1"/>
  <c r="BD2285" i="1"/>
  <c r="BA4288" i="1"/>
  <c r="BB2961" i="1"/>
  <c r="BD2560" i="1"/>
  <c r="BA843" i="1"/>
  <c r="BA3949" i="1"/>
  <c r="BD813" i="1"/>
  <c r="BC4918" i="1"/>
  <c r="BC4859" i="1"/>
  <c r="BA3003" i="1"/>
  <c r="BC5478" i="1"/>
  <c r="BB3758" i="1"/>
  <c r="BB5558" i="1"/>
  <c r="BD2134" i="1"/>
  <c r="BD4856" i="1"/>
  <c r="BD3587" i="1"/>
  <c r="BB1806" i="1"/>
  <c r="BB4329" i="1"/>
  <c r="BB544" i="1"/>
  <c r="BD623" i="1"/>
  <c r="BB2492" i="1"/>
  <c r="BD2132" i="1"/>
  <c r="BC2427" i="1"/>
  <c r="BB428" i="1"/>
  <c r="BB5619" i="1"/>
  <c r="BA2874" i="1"/>
  <c r="BD3809" i="1"/>
  <c r="BC4723" i="1"/>
  <c r="BC2860" i="1"/>
  <c r="BC3115" i="1"/>
  <c r="BC2426" i="1"/>
  <c r="BB3191" i="1"/>
  <c r="BA4377" i="1"/>
  <c r="BB5390" i="1"/>
  <c r="BD2213" i="1"/>
  <c r="BD3759" i="1"/>
  <c r="BB1473" i="1"/>
  <c r="BB4914" i="1"/>
  <c r="BD1582" i="1"/>
  <c r="BC3776" i="1"/>
  <c r="BC2527" i="1"/>
  <c r="BA5009" i="1"/>
  <c r="BD400" i="1"/>
  <c r="BC313" i="1"/>
  <c r="BB1379" i="1"/>
  <c r="BA276" i="1"/>
  <c r="BA3188" i="1"/>
  <c r="BC5621" i="1"/>
  <c r="BB1474" i="1"/>
  <c r="BA3757" i="1"/>
  <c r="BA3397" i="1"/>
  <c r="BA4650" i="1"/>
  <c r="BC4418" i="1"/>
  <c r="BD4891" i="1"/>
  <c r="BB1422" i="1"/>
  <c r="BA3495" i="1"/>
  <c r="BD2247" i="1"/>
  <c r="BD4554" i="1"/>
  <c r="BA4653" i="1"/>
  <c r="BD2307" i="1"/>
  <c r="BA4146" i="1"/>
  <c r="BD3688" i="1"/>
  <c r="BB481" i="1"/>
  <c r="BB4526" i="1"/>
  <c r="BC403" i="1"/>
  <c r="BD4069" i="1"/>
  <c r="BA4157" i="1"/>
  <c r="BA2437" i="1"/>
  <c r="BD822" i="1"/>
  <c r="BC2654" i="1"/>
  <c r="BB2823" i="1"/>
  <c r="BD918" i="1"/>
  <c r="BC4221" i="1"/>
  <c r="BD3784" i="1"/>
  <c r="BA5506" i="1"/>
  <c r="BA2726" i="1"/>
  <c r="BA1993" i="1"/>
  <c r="BC2184" i="1"/>
  <c r="BA1133" i="1"/>
  <c r="BC4900" i="1"/>
  <c r="BD3742" i="1"/>
  <c r="BB311" i="1"/>
  <c r="BB2954" i="1"/>
  <c r="BA539" i="1"/>
  <c r="BC3004" i="1"/>
  <c r="BC3137" i="1"/>
  <c r="BC3682" i="1"/>
  <c r="BB1719" i="1"/>
  <c r="BA3606" i="1"/>
  <c r="BD1838" i="1"/>
  <c r="BA4808" i="1"/>
  <c r="BD3315" i="1"/>
  <c r="BA4092" i="1"/>
  <c r="BA2922" i="1"/>
  <c r="BA2229" i="1"/>
  <c r="BB4062" i="1"/>
  <c r="BA3057" i="1"/>
  <c r="BC1745" i="1"/>
  <c r="BA4728" i="1"/>
  <c r="BA4226" i="1"/>
  <c r="BD3309" i="1"/>
  <c r="BC5519" i="1"/>
  <c r="BD4702" i="1"/>
  <c r="BB1239" i="1"/>
  <c r="BA3382" i="1"/>
  <c r="BB3933" i="1"/>
  <c r="BB5367" i="1"/>
  <c r="BA1578" i="1"/>
  <c r="BC1867" i="1"/>
  <c r="BC3233" i="1"/>
  <c r="BA4719" i="1"/>
  <c r="BD473" i="1"/>
  <c r="BD5258" i="1"/>
  <c r="BC5070" i="1"/>
  <c r="BB1046" i="1"/>
  <c r="BA5603" i="1"/>
  <c r="BB5087" i="1"/>
  <c r="BA5347" i="1"/>
  <c r="BA4460" i="1"/>
  <c r="BA2740" i="1"/>
  <c r="BC1962" i="1"/>
  <c r="BA4023" i="1"/>
  <c r="BA3599" i="1"/>
  <c r="BB4104" i="1"/>
  <c r="BC1276" i="1"/>
  <c r="BD978" i="1"/>
  <c r="BC5063" i="1"/>
  <c r="BD4063" i="1"/>
  <c r="BC2457" i="1"/>
  <c r="BD844" i="1"/>
  <c r="BA2809" i="1"/>
  <c r="BD5057" i="1"/>
  <c r="BC4739" i="1"/>
  <c r="BC5454" i="1"/>
  <c r="BD4713" i="1"/>
  <c r="BD5215" i="1"/>
  <c r="BB1920" i="1"/>
  <c r="BD932" i="1"/>
  <c r="BA3098" i="1"/>
  <c r="BD3536" i="1"/>
  <c r="BC2581" i="1"/>
  <c r="BC355" i="1"/>
  <c r="BA4303" i="1"/>
  <c r="BA3054" i="1"/>
  <c r="BA728" i="1"/>
  <c r="BB289" i="1"/>
  <c r="BD2723" i="1"/>
  <c r="BD550" i="1"/>
  <c r="BC3751" i="1"/>
  <c r="BC5590" i="1"/>
  <c r="BB3655" i="1"/>
  <c r="BD2096" i="1"/>
  <c r="BB4008" i="1"/>
  <c r="BD1414" i="1"/>
  <c r="BD5551" i="1"/>
  <c r="BB300" i="1"/>
  <c r="BA4801" i="1"/>
  <c r="BB5661" i="1"/>
  <c r="BC2470" i="1"/>
  <c r="BB369" i="1"/>
  <c r="BD376" i="1"/>
  <c r="BA5364" i="1"/>
  <c r="BD4313" i="1"/>
  <c r="BC1489" i="1"/>
  <c r="BA5671" i="1"/>
  <c r="BD1116" i="1"/>
  <c r="BC5124" i="1"/>
  <c r="BA3123" i="1"/>
  <c r="BD4289" i="1"/>
  <c r="BD5541" i="1"/>
  <c r="BD5395" i="1"/>
  <c r="BB708" i="1"/>
  <c r="BA4745" i="1"/>
  <c r="BA1865" i="1"/>
  <c r="BD3165" i="1"/>
  <c r="BC64" i="1"/>
  <c r="BD107" i="1"/>
  <c r="BB219" i="1"/>
  <c r="BB3687" i="1"/>
  <c r="BB5018" i="1"/>
  <c r="BA2839" i="1"/>
  <c r="BC4197" i="1"/>
  <c r="BD4810" i="1"/>
  <c r="BC227" i="1"/>
  <c r="BD3396" i="1"/>
  <c r="BB169" i="1"/>
  <c r="BA4154" i="1"/>
  <c r="BB15" i="1"/>
  <c r="BA118" i="1"/>
  <c r="BD4874" i="1"/>
  <c r="BB1637" i="1"/>
  <c r="BA4468" i="1"/>
  <c r="BC2683" i="1"/>
  <c r="BD2524" i="1"/>
  <c r="BB1310" i="1"/>
  <c r="BD159" i="1"/>
  <c r="BA237" i="1"/>
  <c r="BD162" i="1"/>
  <c r="BA3741" i="1"/>
  <c r="BA165" i="1"/>
  <c r="BC1864" i="1"/>
  <c r="BA183" i="1"/>
  <c r="BC4315" i="1"/>
  <c r="BD1953" i="1"/>
  <c r="BC148" i="1"/>
  <c r="BB191" i="1"/>
  <c r="BD791" i="1"/>
  <c r="BC3936" i="1"/>
  <c r="BB1401" i="1"/>
  <c r="BA1616" i="1"/>
  <c r="BC1268" i="1"/>
  <c r="BB1047" i="1"/>
  <c r="BD305" i="1"/>
  <c r="BC585" i="1"/>
  <c r="BD739" i="1"/>
  <c r="BA2532" i="1"/>
  <c r="BD5599" i="1"/>
  <c r="BB1490" i="1"/>
  <c r="BD2830" i="1"/>
  <c r="BC4228" i="1"/>
  <c r="BC3354" i="1"/>
  <c r="BB979" i="1"/>
  <c r="BD440" i="1"/>
  <c r="BA4802" i="1"/>
  <c r="BB2626" i="1"/>
  <c r="BA2826" i="1"/>
  <c r="BC1070" i="1"/>
  <c r="BC2679" i="1"/>
  <c r="BD1987" i="1"/>
  <c r="BD4696" i="1"/>
  <c r="BC422" i="1"/>
  <c r="BD875" i="1"/>
  <c r="BB3960" i="1"/>
  <c r="BA494" i="1"/>
  <c r="BB1068" i="1"/>
  <c r="BA3779" i="1"/>
  <c r="BB2317" i="1"/>
  <c r="BA1577" i="1"/>
  <c r="BC3200" i="1"/>
  <c r="BD4932" i="1"/>
  <c r="BB2100" i="1"/>
  <c r="BB3235" i="1"/>
  <c r="BD1074" i="1"/>
  <c r="BA880" i="1"/>
  <c r="BD3111" i="1"/>
  <c r="BA3104" i="1"/>
  <c r="BC2738" i="1"/>
  <c r="BB3272" i="1"/>
  <c r="BD1144" i="1"/>
  <c r="BA1121" i="1"/>
  <c r="BC4426" i="1"/>
  <c r="BB529" i="1"/>
  <c r="BA650" i="1"/>
  <c r="BB1810" i="1"/>
  <c r="BB3010" i="1"/>
  <c r="BA3424" i="1"/>
  <c r="BD5554" i="1"/>
  <c r="BC2687" i="1"/>
  <c r="BA895" i="1"/>
  <c r="BB3858" i="1"/>
  <c r="BB3025" i="1"/>
  <c r="BD2686" i="1"/>
  <c r="BC4833" i="1"/>
  <c r="BD4164" i="1"/>
  <c r="BB2543" i="1"/>
  <c r="BA1936" i="1"/>
  <c r="BC653" i="1"/>
  <c r="BB1604" i="1"/>
  <c r="BA3418" i="1"/>
  <c r="BC1557" i="1"/>
  <c r="BB2348" i="1"/>
  <c r="BA5091" i="1"/>
  <c r="BC2372" i="1"/>
  <c r="BC3117" i="1"/>
  <c r="BC3841" i="1"/>
  <c r="BD3955" i="1"/>
  <c r="BB1641" i="1"/>
  <c r="BA3597" i="1"/>
  <c r="BD3832" i="1"/>
  <c r="BB3466" i="1"/>
  <c r="BB4837" i="1"/>
  <c r="BA2913" i="1"/>
  <c r="BC1602" i="1"/>
  <c r="BD1680" i="1"/>
  <c r="BA1092" i="1"/>
  <c r="BC667" i="1"/>
  <c r="BB2771" i="1"/>
  <c r="BA3166" i="1"/>
  <c r="BC1845" i="1"/>
  <c r="BC1753" i="1"/>
  <c r="BA1119" i="1"/>
  <c r="BC3517" i="1"/>
  <c r="BC1067" i="1"/>
  <c r="BD5667" i="1"/>
  <c r="BB1703" i="1"/>
  <c r="BD1366" i="1"/>
  <c r="BC4796" i="1"/>
  <c r="BD3559" i="1"/>
  <c r="BA1597" i="1"/>
  <c r="BD2493" i="1"/>
  <c r="BC3744" i="1"/>
  <c r="BB1454" i="1"/>
  <c r="BA1195" i="1"/>
  <c r="BD4199" i="1"/>
  <c r="BB992" i="1"/>
  <c r="BD2465" i="1"/>
  <c r="BD1270" i="1"/>
  <c r="BD3940" i="1"/>
  <c r="BC1617" i="1"/>
  <c r="BA397" i="1"/>
  <c r="BC4195" i="1"/>
  <c r="BC1964" i="1"/>
  <c r="BB2685" i="1"/>
  <c r="BA2005" i="1"/>
  <c r="BD1510" i="1"/>
  <c r="BC2798" i="1"/>
  <c r="BD3907" i="1"/>
  <c r="BC3228" i="1"/>
  <c r="BB1908" i="1"/>
  <c r="BA2283" i="1"/>
  <c r="BC1521" i="1"/>
  <c r="BD1723" i="1"/>
  <c r="BD5138" i="1"/>
  <c r="BC592" i="1"/>
  <c r="BD1651" i="1"/>
  <c r="BD587" i="1"/>
  <c r="BD4283" i="1"/>
  <c r="BC2281" i="1"/>
  <c r="BA4343" i="1"/>
  <c r="BA2312" i="1"/>
  <c r="BA4120" i="1"/>
  <c r="BB4224" i="1"/>
  <c r="BD2486" i="1"/>
  <c r="BC2786" i="1"/>
  <c r="BB4219" i="1"/>
  <c r="BD2181" i="1"/>
  <c r="BD3698" i="1"/>
  <c r="BC1447" i="1"/>
  <c r="BD1737" i="1"/>
  <c r="BC524" i="1"/>
  <c r="BD4131" i="1"/>
  <c r="BC404" i="1"/>
  <c r="BB3461" i="1"/>
  <c r="BA1319" i="1"/>
  <c r="BB566" i="1"/>
  <c r="BA2115" i="1"/>
  <c r="BC4990" i="1"/>
  <c r="BD4311" i="1"/>
  <c r="BB586" i="1"/>
  <c r="BA4480" i="1"/>
  <c r="BD2298" i="1"/>
  <c r="BB1318" i="1"/>
  <c r="BD2681" i="1"/>
  <c r="BA3124" i="1"/>
  <c r="BC927" i="1"/>
  <c r="BD1236" i="1"/>
  <c r="BA3492" i="1"/>
  <c r="BA3692" i="1"/>
  <c r="BD1566" i="1"/>
  <c r="BC2212" i="1"/>
  <c r="BB1831" i="1"/>
  <c r="BA287" i="1"/>
  <c r="BA3251" i="1"/>
  <c r="BC2886" i="1"/>
  <c r="BC4048" i="1"/>
  <c r="BB2384" i="1"/>
  <c r="BD879" i="1"/>
  <c r="BD3941" i="1"/>
  <c r="BB4851" i="1"/>
  <c r="BB3343" i="1"/>
  <c r="BB4994" i="1"/>
  <c r="BA2899" i="1"/>
  <c r="BC848" i="1"/>
  <c r="BA4615" i="1"/>
  <c r="BA865" i="1"/>
  <c r="BB3573" i="1"/>
  <c r="BA3652" i="1"/>
  <c r="BC4174" i="1"/>
  <c r="BC1085" i="1"/>
  <c r="BB2214" i="1"/>
  <c r="BA3880" i="1"/>
  <c r="BA2990" i="1"/>
  <c r="BC5572" i="1"/>
  <c r="BC2354" i="1"/>
  <c r="BA1662" i="1"/>
  <c r="BA466" i="1"/>
  <c r="BC1715" i="1"/>
  <c r="BA2759" i="1"/>
  <c r="BA1012" i="1"/>
  <c r="BD4050" i="1"/>
  <c r="BC3527" i="1"/>
  <c r="BC5246" i="1"/>
  <c r="BB3668" i="1"/>
  <c r="BB4825" i="1"/>
  <c r="BB5137" i="1"/>
  <c r="BA4130" i="1"/>
  <c r="BC4955" i="1"/>
  <c r="BC5066" i="1"/>
  <c r="BB2389" i="1"/>
  <c r="BB3431" i="1"/>
  <c r="BA795" i="1"/>
  <c r="BC5142" i="1"/>
  <c r="BC1132" i="1"/>
  <c r="BB846" i="1"/>
  <c r="BA3407" i="1"/>
  <c r="BA2449" i="1"/>
  <c r="BC4520" i="1"/>
  <c r="BC293" i="1"/>
  <c r="BA4776" i="1"/>
  <c r="BA1426" i="1"/>
  <c r="BC1914" i="1"/>
  <c r="BB3375" i="1"/>
  <c r="BA2589" i="1"/>
  <c r="BC5007" i="1"/>
  <c r="BD1772" i="1"/>
  <c r="BD3222" i="1"/>
  <c r="BC3676" i="1"/>
  <c r="BB3916" i="1"/>
  <c r="BD334" i="1"/>
  <c r="BD4432" i="1"/>
  <c r="BD4125" i="1"/>
  <c r="BB839" i="1"/>
  <c r="BB3257" i="1"/>
  <c r="BA5545" i="1"/>
  <c r="BD1079" i="1"/>
  <c r="BC4035" i="1"/>
  <c r="BB2386" i="1"/>
  <c r="BA5083" i="1"/>
  <c r="BD2478" i="1"/>
  <c r="BC759" i="1"/>
  <c r="BB3232" i="1"/>
  <c r="BA4265" i="1"/>
  <c r="BB4332" i="1"/>
  <c r="BA5024" i="1"/>
  <c r="BB4072" i="1"/>
  <c r="BC2373" i="1"/>
  <c r="BB2706" i="1"/>
  <c r="BD256" i="1"/>
  <c r="BD4242" i="1"/>
  <c r="BD5553" i="1"/>
  <c r="BB1177" i="1"/>
  <c r="BD749" i="1"/>
  <c r="BC325" i="1"/>
  <c r="BB5155" i="1"/>
  <c r="BA4111" i="1"/>
  <c r="BA4710" i="1"/>
  <c r="BA3462" i="1"/>
  <c r="BB4840" i="1"/>
  <c r="BA4299" i="1"/>
  <c r="BA3534" i="1"/>
  <c r="BA1849" i="1"/>
  <c r="BC604" i="1"/>
  <c r="BD1809" i="1"/>
  <c r="BA387" i="1"/>
  <c r="BD5279" i="1"/>
  <c r="BB5588" i="1"/>
  <c r="BA4215" i="1"/>
  <c r="BB5596" i="1"/>
  <c r="BA569" i="1"/>
  <c r="BC3622" i="1"/>
  <c r="BC2489" i="1"/>
  <c r="BA5207" i="1"/>
  <c r="BA2325" i="1"/>
  <c r="BB5302" i="1"/>
  <c r="BA5403" i="1"/>
  <c r="BA1376" i="1"/>
  <c r="BD3971" i="1"/>
  <c r="BB2811" i="1"/>
  <c r="BD444" i="1"/>
  <c r="BC5517" i="1"/>
  <c r="BD5348" i="1"/>
  <c r="BC3261" i="1"/>
  <c r="BB3210" i="1"/>
  <c r="BB4660" i="1"/>
  <c r="BD1161" i="1"/>
  <c r="BA2602" i="1"/>
  <c r="BD3998" i="1"/>
  <c r="BC2650" i="1"/>
  <c r="BB4514" i="1"/>
  <c r="BD1889" i="1"/>
  <c r="BB4453" i="1"/>
  <c r="BB4079" i="1"/>
  <c r="BD757" i="1"/>
  <c r="BC4530" i="1"/>
  <c r="BD3766" i="1"/>
  <c r="BB1308" i="1"/>
  <c r="BA652" i="1"/>
  <c r="BA2854" i="1"/>
  <c r="BB5522" i="1"/>
  <c r="BA4838" i="1"/>
  <c r="BA4601" i="1"/>
  <c r="BD809" i="1"/>
  <c r="BA4979" i="1"/>
  <c r="BA636" i="1"/>
  <c r="BC5034" i="1"/>
  <c r="BD5003" i="1"/>
  <c r="BA4381" i="1"/>
  <c r="BB5387" i="1"/>
  <c r="BD2755" i="1"/>
  <c r="BA2912" i="1"/>
  <c r="BB2137" i="1"/>
  <c r="BB5419" i="1"/>
  <c r="BA375" i="1"/>
  <c r="BC2612" i="1"/>
  <c r="BC3319" i="1"/>
  <c r="BC545" i="1"/>
  <c r="BA5602" i="1"/>
  <c r="BB5445" i="1"/>
  <c r="BC5102" i="1"/>
  <c r="BC5081" i="1"/>
  <c r="BB1626" i="1"/>
  <c r="BA5308" i="1"/>
  <c r="BC5251" i="1"/>
  <c r="BC5584" i="1"/>
  <c r="BD4593" i="1"/>
  <c r="BC5271" i="1"/>
  <c r="BC5363" i="1"/>
  <c r="BD77" i="1"/>
  <c r="BB1766" i="1"/>
  <c r="BD216" i="1"/>
  <c r="BD5328" i="1"/>
  <c r="BC1559" i="1"/>
  <c r="BD1843" i="1"/>
  <c r="BA1184" i="1"/>
  <c r="BC31" i="1"/>
  <c r="BC4850" i="1"/>
  <c r="BB2711" i="1"/>
  <c r="BA4095" i="1"/>
  <c r="BB4587" i="1"/>
  <c r="BA116" i="1"/>
  <c r="BA2087" i="1"/>
  <c r="BD4457" i="1"/>
  <c r="BC3523" i="1"/>
  <c r="BC669" i="1"/>
  <c r="BB766" i="1"/>
  <c r="BB102" i="1"/>
  <c r="BB5261" i="1"/>
  <c r="BA229" i="1"/>
  <c r="BC5240" i="1"/>
  <c r="BB2332" i="1"/>
  <c r="BB3983" i="1"/>
  <c r="BC73" i="1"/>
  <c r="BC100" i="1"/>
  <c r="BC2541" i="1"/>
  <c r="BC1498" i="1"/>
  <c r="BA3881" i="1"/>
  <c r="BD2852" i="1"/>
  <c r="BD111" i="1"/>
  <c r="BD53" i="1"/>
  <c r="BA1216" i="1"/>
  <c r="BB1921" i="1"/>
  <c r="BD2178" i="1"/>
  <c r="BA3013" i="1"/>
  <c r="BD3720" i="1"/>
  <c r="BD3899" i="1"/>
  <c r="BB139" i="1"/>
  <c r="BA817" i="1"/>
  <c r="BC3952" i="1"/>
  <c r="BD124" i="1"/>
  <c r="BD3006" i="1"/>
  <c r="BD1392" i="1"/>
  <c r="BC138" i="1"/>
  <c r="BC134" i="1"/>
  <c r="BD185" i="1"/>
  <c r="BA2050" i="1"/>
  <c r="BC180" i="1"/>
  <c r="BB903" i="1"/>
  <c r="BB4447" i="1"/>
  <c r="BB737" i="1"/>
  <c r="BA5082" i="1"/>
  <c r="BB2176" i="1"/>
  <c r="BA2173" i="1"/>
  <c r="BD3169" i="1"/>
  <c r="BD4898" i="1"/>
  <c r="BC723" i="1"/>
  <c r="BC1768" i="1"/>
  <c r="BA2350" i="1"/>
  <c r="BB5135" i="1"/>
  <c r="BD4465" i="1"/>
  <c r="BD2595" i="1"/>
  <c r="BD409" i="1"/>
  <c r="BC1340" i="1"/>
  <c r="BD4335" i="1"/>
  <c r="BC745" i="1"/>
  <c r="BA2399" i="1"/>
  <c r="BB1776" i="1"/>
  <c r="BB3783" i="1"/>
  <c r="BA954" i="1"/>
  <c r="BC4834" i="1"/>
  <c r="BB773" i="1"/>
  <c r="BA1377" i="1"/>
  <c r="BC928" i="1"/>
  <c r="BD1624" i="1"/>
  <c r="BD3506" i="1"/>
  <c r="BD4448" i="1"/>
  <c r="BB1300" i="1"/>
  <c r="BD2041" i="1"/>
  <c r="BC1219" i="1"/>
  <c r="BD3651" i="1"/>
  <c r="BB502" i="1"/>
  <c r="BB3292" i="1"/>
  <c r="BA615" i="1"/>
  <c r="BD1345" i="1"/>
  <c r="BB1628" i="1"/>
  <c r="BD2566" i="1"/>
  <c r="BC5441" i="1"/>
  <c r="BB2861" i="1"/>
  <c r="BD2275" i="1"/>
  <c r="BB2121" i="1"/>
  <c r="BA810" i="1"/>
  <c r="BB1026" i="1"/>
  <c r="BA2438" i="1"/>
  <c r="BA801" i="1"/>
  <c r="BC3127" i="1"/>
  <c r="BB454" i="1"/>
  <c r="BD2773" i="1"/>
  <c r="BC2698" i="1"/>
  <c r="BA2847" i="1"/>
  <c r="BB1151" i="1"/>
  <c r="BD2661" i="1"/>
  <c r="BC4666" i="1"/>
  <c r="BB2009" i="1"/>
  <c r="BD1532" i="1"/>
  <c r="BA2308" i="1"/>
  <c r="BC307" i="1"/>
  <c r="BB697" i="1"/>
  <c r="BA628" i="1"/>
  <c r="BC819" i="1"/>
  <c r="BC3130" i="1"/>
  <c r="BB1210" i="1"/>
  <c r="BD1544" i="1"/>
  <c r="BA3608" i="1"/>
  <c r="BC4614" i="1"/>
  <c r="BC5183" i="1"/>
  <c r="BD3909" i="1"/>
  <c r="BC2808" i="1"/>
  <c r="BD2594" i="1"/>
  <c r="BC677" i="1"/>
  <c r="BC3141" i="1"/>
  <c r="BB1506" i="1"/>
  <c r="BA4854" i="1"/>
  <c r="BA361" i="1"/>
  <c r="BD323" i="1"/>
  <c r="BC4489" i="1"/>
  <c r="BB1411" i="1"/>
  <c r="BD1782" i="1"/>
  <c r="BD3157" i="1"/>
  <c r="BA3870" i="1"/>
  <c r="BB4816" i="1"/>
  <c r="BB1326" i="1"/>
  <c r="BD2832" i="1"/>
  <c r="BA3281" i="1"/>
  <c r="BA815" i="1"/>
  <c r="BB4942" i="1"/>
  <c r="BA3532" i="1"/>
  <c r="BB1086" i="1"/>
  <c r="BB3059" i="1"/>
  <c r="BA1857" i="1"/>
  <c r="BD3474" i="1"/>
  <c r="BC921" i="1"/>
  <c r="BD1025" i="1"/>
  <c r="BA4407" i="1"/>
  <c r="BB5354" i="1"/>
  <c r="BB3710" i="1"/>
  <c r="BA3962" i="1"/>
  <c r="BB1410" i="1"/>
  <c r="BA2721" i="1"/>
  <c r="BC4669" i="1"/>
  <c r="BC5371" i="1"/>
  <c r="BC2973" i="1"/>
  <c r="BC610" i="1"/>
  <c r="BB4147" i="1"/>
  <c r="BA4953" i="1"/>
  <c r="BD2062" i="1"/>
  <c r="BA4391" i="1"/>
  <c r="BD3186" i="1"/>
  <c r="BB1075" i="1"/>
  <c r="BD267" i="1"/>
  <c r="BC1948" i="1"/>
  <c r="BB2796" i="1"/>
  <c r="BD1204" i="1"/>
  <c r="BB4352" i="1"/>
  <c r="BC1758" i="1"/>
  <c r="BD3372" i="1"/>
  <c r="BC3131" i="1"/>
  <c r="BC1354" i="1"/>
  <c r="BA4015" i="1"/>
  <c r="BB2991" i="1"/>
  <c r="BA5266" i="1"/>
  <c r="BC4531" i="1"/>
  <c r="BD3848" i="1"/>
  <c r="BB3996" i="1"/>
  <c r="BA2769" i="1"/>
  <c r="BC2537" i="1"/>
  <c r="BA5601" i="1"/>
  <c r="BA1081" i="1"/>
  <c r="BD2624" i="1"/>
  <c r="BC4029" i="1"/>
  <c r="BC5534" i="1"/>
  <c r="BD3071" i="1"/>
  <c r="BC1156" i="1"/>
  <c r="BB2294" i="1"/>
  <c r="BD2319" i="1"/>
  <c r="BC3712" i="1"/>
  <c r="BC2929" i="1"/>
  <c r="BD2500" i="1"/>
  <c r="BC2894" i="1"/>
  <c r="BB1542" i="1"/>
  <c r="BA4519" i="1"/>
  <c r="BD450" i="1"/>
  <c r="BD5413" i="1"/>
  <c r="BB2812" i="1"/>
  <c r="BB3203" i="1"/>
  <c r="BB2982" i="1"/>
  <c r="BA5527" i="1"/>
  <c r="BA2337" i="1"/>
  <c r="BC3067" i="1"/>
  <c r="BA4958" i="1"/>
  <c r="BA782" i="1"/>
  <c r="BA4676" i="1"/>
  <c r="BA906" i="1"/>
  <c r="BC5293" i="1"/>
  <c r="BC2568" i="1"/>
  <c r="BB3283" i="1"/>
  <c r="BD2540" i="1"/>
  <c r="BD3402" i="1"/>
  <c r="BC1983" i="1"/>
  <c r="BB4443" i="1"/>
  <c r="BD1717" i="1"/>
  <c r="BC2635" i="1"/>
  <c r="BB542" i="1"/>
  <c r="BD2033" i="1"/>
  <c r="BD4128" i="1"/>
  <c r="BD4481" i="1"/>
  <c r="BC4985" i="1"/>
  <c r="BD3493" i="1"/>
  <c r="BB5154" i="1"/>
  <c r="BA5500" i="1"/>
  <c r="BA4502" i="1"/>
  <c r="BA2853" i="1"/>
  <c r="BC3852" i="1"/>
  <c r="BC3593" i="1"/>
  <c r="BD4700" i="1"/>
  <c r="BB1986" i="1"/>
  <c r="BA4865" i="1"/>
  <c r="BA861" i="1"/>
  <c r="BD3553" i="1"/>
  <c r="BC3578" i="1"/>
  <c r="BD3572" i="1"/>
  <c r="BB573" i="1"/>
  <c r="BD2576" i="1"/>
  <c r="BA2059" i="1"/>
  <c r="BC3301" i="1"/>
  <c r="BD3774" i="1"/>
  <c r="BB2017" i="1"/>
  <c r="BB4052" i="1"/>
  <c r="BA3223" i="1"/>
  <c r="BB5448" i="1"/>
  <c r="BA5653" i="1"/>
  <c r="BA3164" i="1"/>
  <c r="BC2394" i="1"/>
  <c r="BD2820" i="1"/>
  <c r="BA430" i="1"/>
  <c r="BD3586" i="1"/>
  <c r="BD5013" i="1"/>
  <c r="BA4193" i="1"/>
  <c r="BB3725" i="1"/>
  <c r="BD1304" i="1"/>
  <c r="BB4559" i="1"/>
  <c r="BA598" i="1"/>
  <c r="BB1563" i="1"/>
  <c r="BD912" i="1"/>
  <c r="BB1064" i="1"/>
  <c r="BD3040" i="1"/>
  <c r="BB4999" i="1"/>
  <c r="BD3160" i="1"/>
  <c r="BA5618" i="1"/>
  <c r="BC612" i="1"/>
  <c r="BC1329" i="1"/>
  <c r="BD1771" i="1"/>
  <c r="BA4523" i="1"/>
  <c r="BA2628" i="1"/>
  <c r="BC3031" i="1"/>
  <c r="BB938" i="1"/>
  <c r="BA5049" i="1"/>
  <c r="BA5586" i="1"/>
  <c r="BB4964" i="1"/>
  <c r="BA3465" i="1"/>
  <c r="BA3135" i="1"/>
  <c r="BC3242" i="1"/>
  <c r="BB4730" i="1"/>
  <c r="BA295" i="1"/>
  <c r="BC3075" i="1"/>
  <c r="BC3007" i="1"/>
  <c r="BD5148" i="1"/>
  <c r="BD5171" i="1"/>
  <c r="BD1714" i="1"/>
  <c r="BA4019" i="1"/>
  <c r="BB5668" i="1"/>
  <c r="BB5016" i="1"/>
  <c r="BB4727" i="1"/>
  <c r="BB4392" i="1"/>
  <c r="BC5496" i="1"/>
  <c r="BC1954" i="1"/>
  <c r="BA4262" i="1"/>
  <c r="BA3882" i="1"/>
  <c r="BB5062" i="1"/>
  <c r="BC1515" i="1"/>
  <c r="BC1320" i="1"/>
  <c r="BA5479" i="1"/>
  <c r="BD2640" i="1"/>
  <c r="BD4136" i="1"/>
  <c r="BC3234" i="1"/>
  <c r="BB1924" i="1"/>
  <c r="BA5317" i="1"/>
  <c r="BA2151" i="1"/>
  <c r="BC2668" i="1"/>
  <c r="BB581" i="1"/>
  <c r="BB5444" i="1"/>
  <c r="BB5060" i="1"/>
  <c r="BB5607" i="1"/>
  <c r="BD3269" i="1"/>
  <c r="BD4793" i="1"/>
  <c r="BC695" i="1"/>
  <c r="BD1072" i="1"/>
  <c r="BB5233" i="1"/>
  <c r="BC3669" i="1"/>
  <c r="BB4082" i="1"/>
  <c r="BA2514" i="1"/>
  <c r="BA3236" i="1"/>
  <c r="BC3639" i="1"/>
  <c r="BC4428" i="1"/>
  <c r="BA3887" i="1"/>
  <c r="BB4438" i="1"/>
  <c r="BB4561" i="1"/>
  <c r="BC5190" i="1"/>
  <c r="BC4233" i="1"/>
  <c r="BB302" i="1"/>
  <c r="BA3991" i="1"/>
  <c r="BB4537" i="1"/>
  <c r="BC4188" i="1"/>
  <c r="BB2577" i="1"/>
  <c r="BD3252" i="1"/>
  <c r="BA1168" i="1"/>
  <c r="BC1829" i="1"/>
  <c r="BB5210" i="1"/>
  <c r="BB4558" i="1"/>
  <c r="BC4027" i="1"/>
  <c r="BA5509" i="1"/>
  <c r="BA4280" i="1"/>
  <c r="BA4184" i="1"/>
  <c r="BA5630" i="1"/>
  <c r="BC4860" i="1"/>
  <c r="BD4510" i="1"/>
  <c r="BD5382" i="1"/>
  <c r="BB2039" i="1"/>
  <c r="BA4032" i="1"/>
  <c r="BA4843" i="1"/>
  <c r="BD4664" i="1"/>
  <c r="BC4992" i="1"/>
  <c r="BB967" i="1"/>
  <c r="BA5368" i="1"/>
  <c r="BB3266" i="1"/>
  <c r="BB4415" i="1"/>
  <c r="BA1467" i="1"/>
  <c r="BB72" i="1"/>
  <c r="BD2672" i="1"/>
  <c r="BC5211" i="1"/>
  <c r="BC2533" i="1"/>
  <c r="BC36" i="1"/>
  <c r="BB1128" i="1"/>
  <c r="BA1774" i="1"/>
  <c r="BA4282" i="1"/>
  <c r="BA3596" i="1"/>
  <c r="BB5485" i="1"/>
  <c r="BB5471" i="1"/>
  <c r="BD63" i="1"/>
  <c r="BD5112" i="1"/>
  <c r="BC43" i="1"/>
  <c r="BD106" i="1"/>
  <c r="BD4995" i="1"/>
  <c r="BD56" i="1"/>
  <c r="BD4844" i="1"/>
  <c r="BD112" i="1"/>
  <c r="BC113" i="1"/>
  <c r="BB1036" i="1"/>
  <c r="BD2761" i="1"/>
  <c r="BB2258" i="1"/>
  <c r="BD671" i="1"/>
  <c r="BA4550" i="1"/>
  <c r="BA3448" i="1"/>
  <c r="BC1123" i="1"/>
  <c r="BB635" i="1"/>
  <c r="BD1203" i="1"/>
  <c r="BA125" i="1"/>
  <c r="BC4059" i="1"/>
  <c r="BD157" i="1"/>
  <c r="BA5322" i="1"/>
  <c r="BB1676" i="1"/>
  <c r="BA131" i="1"/>
  <c r="BD1129" i="1"/>
  <c r="BB2846" i="1"/>
  <c r="BB4038" i="1"/>
  <c r="BC4379" i="1"/>
  <c r="BC5490" i="1"/>
  <c r="BB576" i="1"/>
  <c r="BB4485" i="1"/>
  <c r="BA720" i="1"/>
  <c r="BC3246" i="1"/>
  <c r="BB1741" i="1"/>
  <c r="BA2873" i="1"/>
  <c r="BD4886" i="1"/>
  <c r="BB597" i="1"/>
  <c r="BB5042" i="1"/>
  <c r="BD487" i="1"/>
  <c r="BC2569" i="1"/>
  <c r="BA1925" i="1"/>
  <c r="BA4435" i="1"/>
  <c r="BA5388" i="1"/>
  <c r="BC854" i="1"/>
  <c r="BB936" i="1"/>
  <c r="BA4685" i="1"/>
  <c r="BA395" i="1"/>
  <c r="BD568" i="1"/>
  <c r="BC4455" i="1"/>
  <c r="BD820" i="1"/>
  <c r="BC4179" i="1"/>
  <c r="BA371" i="1"/>
  <c r="BD5136" i="1"/>
  <c r="BC4578" i="1"/>
  <c r="BC1154" i="1"/>
  <c r="BA4477" i="1"/>
  <c r="BD435" i="1"/>
  <c r="BC3901" i="1"/>
  <c r="BD866" i="1"/>
  <c r="BA1296" i="1"/>
  <c r="BC575" i="1"/>
  <c r="BD2490" i="1"/>
  <c r="BD2287" i="1"/>
  <c r="BC2920" i="1"/>
  <c r="BA1430" i="1"/>
  <c r="BB1621" i="1"/>
  <c r="BD1409" i="1"/>
  <c r="BC3389" i="1"/>
  <c r="BC1458" i="1"/>
  <c r="BB3619" i="1"/>
  <c r="BD829" i="1"/>
  <c r="BD3560" i="1"/>
  <c r="BB4787" i="1"/>
  <c r="BA2217" i="1"/>
  <c r="BC2509" i="1"/>
  <c r="BD674" i="1"/>
  <c r="BC2548" i="1"/>
  <c r="BC3125" i="1"/>
  <c r="BB2743" i="1"/>
  <c r="BD1279" i="1"/>
  <c r="BC3609" i="1"/>
  <c r="BB1494" i="1"/>
  <c r="BA1963" i="1"/>
  <c r="BC5080" i="1"/>
  <c r="BC1450" i="1"/>
  <c r="BD622" i="1"/>
  <c r="BC4071" i="1"/>
  <c r="BC2162" i="1"/>
  <c r="BD2098" i="1"/>
  <c r="BA3415" i="1"/>
  <c r="BD3220" i="1"/>
  <c r="BB2919" i="1"/>
  <c r="BD2392" i="1"/>
  <c r="BB508" i="1"/>
  <c r="BA4595" i="1"/>
  <c r="BD1655" i="1"/>
  <c r="BC965" i="1"/>
  <c r="BB1977" i="1"/>
  <c r="BB3209" i="1"/>
  <c r="BB5324" i="1"/>
  <c r="BA4583" i="1"/>
  <c r="BA1233" i="1"/>
  <c r="BC1186" i="1"/>
  <c r="BB5146" i="1"/>
  <c r="BD1246" i="1"/>
  <c r="BD3746" i="1"/>
  <c r="BC2549" i="1"/>
  <c r="BA2165" i="1"/>
  <c r="BB4160" i="1"/>
  <c r="BC4412" i="1"/>
  <c r="BC2345" i="1"/>
  <c r="BD2363" i="1"/>
  <c r="BB1023" i="1"/>
  <c r="BA4670" i="1"/>
  <c r="BD1773" i="1"/>
  <c r="BC1384" i="1"/>
  <c r="BA2766" i="1"/>
  <c r="BC5664" i="1"/>
  <c r="BC2932" i="1"/>
  <c r="BB1633" i="1"/>
  <c r="BD852" i="1"/>
  <c r="BA2836" i="1"/>
  <c r="BC461" i="1"/>
  <c r="BB1259" i="1"/>
  <c r="BB4000" i="1"/>
  <c r="BD1895" i="1"/>
  <c r="BC2082" i="1"/>
  <c r="BB5587" i="1"/>
  <c r="BD327" i="1"/>
  <c r="BA380" i="1"/>
  <c r="BC2992" i="1"/>
  <c r="BC5162" i="1"/>
  <c r="BB1537" i="1"/>
  <c r="BA4912" i="1"/>
  <c r="BA1608" i="1"/>
  <c r="BD3516" i="1"/>
  <c r="BD4021" i="1"/>
  <c r="BD2737" i="1"/>
  <c r="BC3715" i="1"/>
  <c r="BB4258" i="1"/>
  <c r="BA2917" i="1"/>
  <c r="BA3563" i="1"/>
  <c r="BD2647" i="1"/>
  <c r="BC705" i="1"/>
  <c r="BB3730" i="1"/>
  <c r="BA1316" i="1"/>
  <c r="BD4323" i="1"/>
  <c r="BB1956" i="1"/>
  <c r="BD2047" i="1"/>
  <c r="BC5012" i="1"/>
  <c r="BD4761" i="1"/>
  <c r="BB2397" i="1"/>
  <c r="BD1393" i="1"/>
  <c r="BD3450" i="1"/>
  <c r="BD3403" i="1"/>
  <c r="BD3380" i="1"/>
  <c r="BD4525" i="1"/>
  <c r="BB1599" i="1"/>
  <c r="BA1477" i="1"/>
  <c r="BD4690" i="1"/>
  <c r="BD4382" i="1"/>
  <c r="BD4251" i="1"/>
  <c r="BB2276" i="1"/>
  <c r="BB3128" i="1"/>
  <c r="BA3970" i="1"/>
  <c r="BB3878" i="1"/>
  <c r="BA2856" i="1"/>
  <c r="BC1333" i="1"/>
  <c r="BD3526" i="1"/>
  <c r="BC3473" i="1"/>
  <c r="BD3974" i="1"/>
  <c r="BB1721" i="1"/>
  <c r="BA426" i="1"/>
  <c r="BD691" i="1"/>
  <c r="BC2890" i="1"/>
  <c r="BA4624" i="1"/>
  <c r="BA3898" i="1"/>
  <c r="BD3119" i="1"/>
  <c r="BD4214" i="1"/>
  <c r="BB3268" i="1"/>
  <c r="BA5331" i="1"/>
  <c r="BC2563" i="1"/>
  <c r="BB2377" i="1"/>
  <c r="BB3825" i="1"/>
  <c r="BB2106" i="1"/>
  <c r="BA3582" i="1"/>
  <c r="BA283" i="1"/>
  <c r="BC1800" i="1"/>
  <c r="BA2215" i="1"/>
  <c r="BB3814" i="1"/>
  <c r="BD613" i="1"/>
  <c r="BB1795" i="1"/>
  <c r="BD2525" i="1"/>
  <c r="BC4703" i="1"/>
  <c r="BB3139" i="1"/>
  <c r="BB5446" i="1"/>
  <c r="BD5376" i="1"/>
  <c r="BB1080" i="1"/>
  <c r="BB3377" i="1"/>
  <c r="BB4389" i="1"/>
  <c r="BA5529" i="1"/>
  <c r="BC2067" i="1"/>
  <c r="BC3087" i="1"/>
  <c r="BC1330" i="1"/>
  <c r="BB5099" i="1"/>
  <c r="BD780" i="1"/>
  <c r="BA3195" i="1"/>
  <c r="BC4331" i="1"/>
  <c r="BD5200" i="1"/>
  <c r="BD4957" i="1"/>
  <c r="BD3797" i="1"/>
  <c r="BB763" i="1"/>
  <c r="BB3002" i="1"/>
  <c r="BD1101" i="1"/>
  <c r="BC894" i="1"/>
  <c r="BB1640" i="1"/>
  <c r="BB4206" i="1"/>
  <c r="BA3238" i="1"/>
  <c r="BC4494" i="1"/>
  <c r="BD3565" i="1"/>
  <c r="BB2756" i="1"/>
  <c r="BD2807" i="1"/>
  <c r="BC4493" i="1"/>
  <c r="BB3428" i="1"/>
  <c r="BA5156" i="1"/>
  <c r="BB5015" i="1"/>
  <c r="BC838" i="1"/>
  <c r="BD4076" i="1"/>
  <c r="BA2231" i="1"/>
  <c r="BB4173" i="1"/>
  <c r="BA3015" i="1"/>
  <c r="BA3295" i="1"/>
  <c r="BD5314" i="1"/>
  <c r="BD4800" i="1"/>
  <c r="BD4314" i="1"/>
  <c r="BC434" i="1"/>
  <c r="BD1536" i="1"/>
  <c r="BD4795" i="1"/>
  <c r="BC4697" i="1"/>
  <c r="BB2804" i="1"/>
  <c r="BB5122" i="1"/>
  <c r="BB3442" i="1"/>
  <c r="BD2676" i="1"/>
  <c r="BA2561" i="1"/>
  <c r="BA4271" i="1"/>
  <c r="BD317" i="1"/>
  <c r="BC4102" i="1"/>
  <c r="BC4581" i="1"/>
  <c r="BD5201" i="1"/>
  <c r="BC3110" i="1"/>
  <c r="BB2882" i="1"/>
  <c r="BA4715" i="1"/>
  <c r="BC3821" i="1"/>
  <c r="BD3395" i="1"/>
  <c r="BC3138" i="1"/>
  <c r="BD3747" i="1"/>
  <c r="BB2156" i="1"/>
  <c r="BA2709" i="1"/>
  <c r="BD4785" i="1"/>
  <c r="BC1251" i="1"/>
  <c r="BB825" i="1"/>
  <c r="BD2892" i="1"/>
  <c r="BC4336" i="1"/>
  <c r="BB2970" i="1"/>
  <c r="BD2555" i="1"/>
  <c r="BB4927" i="1"/>
  <c r="BC1645" i="1"/>
  <c r="BD1888" i="1"/>
  <c r="BA657" i="1"/>
  <c r="BD4712" i="1"/>
  <c r="BC5134" i="1"/>
  <c r="BD4304" i="1"/>
  <c r="BC3737" i="1"/>
  <c r="BC4961" i="1"/>
  <c r="BB5315" i="1"/>
  <c r="BB3803" i="1"/>
  <c r="BB4270" i="1"/>
  <c r="BA1059" i="1"/>
  <c r="BC1095" i="1"/>
  <c r="BB4155" i="1"/>
  <c r="BD368" i="1"/>
  <c r="BD5186" i="1"/>
  <c r="BC5389" i="1"/>
  <c r="BC5045" i="1"/>
  <c r="BC3260" i="1"/>
  <c r="BB2591" i="1"/>
  <c r="BB3219" i="1"/>
  <c r="BA3086" i="1"/>
  <c r="BC3925" i="1"/>
  <c r="BD3399" i="1"/>
  <c r="BC2321" i="1"/>
  <c r="BD1859" i="1"/>
  <c r="BB3792" i="1"/>
  <c r="BC5498" i="1"/>
  <c r="BD535" i="1"/>
  <c r="BD3489" i="1"/>
  <c r="BC5104" i="1"/>
  <c r="BB1828" i="1"/>
  <c r="BA4855" i="1"/>
  <c r="BD2380" i="1"/>
  <c r="BC2315" i="1"/>
  <c r="BC5337" i="1"/>
  <c r="BD5670" i="1"/>
  <c r="BB2194" i="1"/>
  <c r="BA2908" i="1"/>
  <c r="BD856" i="1"/>
  <c r="BC2277" i="1"/>
  <c r="BB1989" i="1"/>
  <c r="BA4504" i="1"/>
  <c r="BD904" i="1"/>
  <c r="BB4366" i="1"/>
  <c r="BD3280" i="1"/>
  <c r="BD1173" i="1"/>
  <c r="BD3686" i="1"/>
  <c r="BC5298" i="1"/>
  <c r="BC1153" i="1"/>
  <c r="BA1686" i="1"/>
  <c r="BC540" i="1"/>
  <c r="BC3794" i="1"/>
  <c r="BD683" i="1"/>
  <c r="BC5605" i="1"/>
  <c r="BD3849" i="1"/>
  <c r="BC4464" i="1"/>
  <c r="BB2381" i="1"/>
  <c r="BA4962" i="1"/>
  <c r="BB5248" i="1"/>
  <c r="BC3436" i="1"/>
  <c r="BC226" i="1"/>
  <c r="BD5078" i="1"/>
  <c r="BB701" i="1"/>
  <c r="BB3636" i="1"/>
  <c r="BA4911" i="1"/>
  <c r="BB4791" i="1"/>
  <c r="BB5461" i="1"/>
  <c r="BD50" i="1"/>
  <c r="BC4469" i="1"/>
  <c r="BC3120" i="1"/>
  <c r="BB34" i="1"/>
  <c r="BB5076" i="1"/>
  <c r="BB3507" i="1"/>
  <c r="BA80" i="1"/>
  <c r="BB5281" i="1"/>
  <c r="BA3732" i="1"/>
  <c r="BD38" i="1"/>
  <c r="BD1139" i="1"/>
  <c r="BC4734" i="1"/>
  <c r="BC92" i="1"/>
  <c r="BD69" i="1"/>
  <c r="BB1084" i="1"/>
  <c r="BB49" i="1"/>
  <c r="BA2273" i="1"/>
  <c r="BD18" i="1"/>
  <c r="BD51" i="1"/>
  <c r="BC1730" i="1"/>
  <c r="BA5301" i="1"/>
  <c r="BA5033" i="1"/>
  <c r="BB5" i="1"/>
  <c r="BC736" i="1"/>
  <c r="BB3614" i="1"/>
  <c r="BA1282" i="1"/>
  <c r="BD2689" i="1"/>
  <c r="BA1230" i="1"/>
  <c r="BC4639" i="1"/>
  <c r="BC4047" i="1"/>
  <c r="BC1335" i="1"/>
  <c r="BA2918" i="1"/>
  <c r="BB2464" i="1"/>
  <c r="BA4446" i="1"/>
  <c r="BD3012" i="1"/>
  <c r="BA2160" i="1"/>
  <c r="BC178" i="1"/>
  <c r="BD170" i="1"/>
  <c r="BB5392" i="1"/>
  <c r="BC789" i="1"/>
  <c r="BB1687" i="1"/>
  <c r="BA177" i="1"/>
  <c r="BD964" i="1"/>
  <c r="BC1734" i="1"/>
  <c r="BD1187" i="1"/>
  <c r="BC474" i="1"/>
  <c r="BD1404" i="1"/>
  <c r="BC740" i="1"/>
  <c r="BB816" i="1"/>
  <c r="BD449" i="1"/>
  <c r="BA2977" i="1"/>
  <c r="BB1503" i="1"/>
  <c r="BB5651" i="1"/>
  <c r="BD340" i="1"/>
  <c r="BC5466" i="1"/>
  <c r="BB512" i="1"/>
  <c r="BA2338" i="1"/>
  <c r="BD516" i="1"/>
  <c r="BD3263" i="1"/>
  <c r="BC500" i="1"/>
  <c r="BA1718" i="1"/>
  <c r="BA259" i="1"/>
  <c r="BC1090" i="1"/>
  <c r="BA2341" i="1"/>
  <c r="BA3796" i="1"/>
  <c r="BC2910" i="1"/>
  <c r="BB944" i="1"/>
  <c r="BA2827" i="1"/>
  <c r="BD1339" i="1"/>
  <c r="BA1632" i="1"/>
  <c r="BC1916" i="1"/>
  <c r="BB2135" i="1"/>
  <c r="BD1152" i="1"/>
  <c r="BA3439" i="1"/>
  <c r="BA1636" i="1"/>
  <c r="BC3227" i="1"/>
  <c r="BB2508" i="1"/>
  <c r="BD2334" i="1"/>
  <c r="BC2180" i="1"/>
  <c r="BC606" i="1"/>
  <c r="BB3810" i="1"/>
  <c r="BB5646" i="1"/>
  <c r="BB1790" i="1"/>
  <c r="BA1323" i="1"/>
  <c r="BC2695" i="1"/>
  <c r="BA4417" i="1"/>
  <c r="BA2443" i="1"/>
  <c r="BC3722" i="1"/>
  <c r="BB2405" i="1"/>
  <c r="BA1178" i="1"/>
  <c r="BC3704" i="1"/>
  <c r="BB2937" i="1"/>
  <c r="BA4123" i="1"/>
  <c r="BC4645" i="1"/>
  <c r="BD3967" i="1"/>
  <c r="BB2496" i="1"/>
  <c r="BD1403" i="1"/>
  <c r="BC2333" i="1"/>
  <c r="BD4196" i="1"/>
  <c r="BB1978" i="1"/>
  <c r="BD432" i="1"/>
  <c r="BD3703" i="1"/>
  <c r="BB2536" i="1"/>
  <c r="BD2632" i="1"/>
  <c r="BD5226" i="1"/>
  <c r="BD3827" i="1"/>
  <c r="BC792" i="1"/>
  <c r="BA453" i="1"/>
  <c r="BB4249" i="1"/>
  <c r="BB1834" i="1"/>
  <c r="BA1642" i="1"/>
  <c r="BC1043" i="1"/>
  <c r="BB1958" i="1"/>
  <c r="BA2870" i="1"/>
  <c r="BC4330" i="1"/>
  <c r="BB684" i="1"/>
  <c r="BD2111" i="1"/>
  <c r="BC3414" i="1"/>
  <c r="BC3697" i="1"/>
  <c r="BB2696" i="1"/>
  <c r="BA3972" i="1"/>
  <c r="BD595" i="1"/>
  <c r="BB754" i="1"/>
  <c r="BA3977" i="1"/>
  <c r="BA1358" i="1"/>
  <c r="BB5126" i="1"/>
  <c r="BC3446" i="1"/>
  <c r="BC338" i="1"/>
  <c r="BD1900" i="1"/>
  <c r="BC4883" i="1"/>
  <c r="BC3545" i="1"/>
  <c r="BC4449" i="1"/>
  <c r="BB2674" i="1"/>
  <c r="BD258" i="1"/>
  <c r="BC2497" i="1"/>
  <c r="BA5438" i="1"/>
  <c r="BA1874" i="1"/>
  <c r="BD4450" i="1"/>
  <c r="BB732" i="1"/>
  <c r="BB4309" i="1"/>
  <c r="BA3011" i="1"/>
  <c r="BC3076" i="1"/>
  <c r="BC1880" i="1"/>
  <c r="BD2088" i="1"/>
  <c r="BC4564" i="1"/>
  <c r="BC1243" i="1"/>
  <c r="BD4476" i="1"/>
  <c r="BB600" i="1"/>
  <c r="BD1176" i="1"/>
  <c r="BD4241" i="1"/>
  <c r="BC4636" i="1"/>
  <c r="BC1679" i="1"/>
  <c r="BB3366" i="1"/>
  <c r="BA2285" i="1"/>
  <c r="BC556" i="1"/>
  <c r="BC5628" i="1"/>
  <c r="BC5089" i="1"/>
  <c r="BB2560" i="1"/>
  <c r="BD843" i="1"/>
  <c r="BC1534" i="1"/>
  <c r="BC275" i="1"/>
  <c r="BA813" i="1"/>
  <c r="BB4918" i="1"/>
  <c r="BA4859" i="1"/>
  <c r="BD3003" i="1"/>
  <c r="BB5478" i="1"/>
  <c r="BC2806" i="1"/>
  <c r="BC4760" i="1"/>
  <c r="BC2448" i="1"/>
  <c r="BA2134" i="1"/>
  <c r="BB4856" i="1"/>
  <c r="BC3587" i="1"/>
  <c r="BC2346" i="1"/>
  <c r="BA4329" i="1"/>
  <c r="BA559" i="1"/>
  <c r="BD3915" i="1"/>
  <c r="BB623" i="1"/>
  <c r="BA2841" i="1"/>
  <c r="BC4272" i="1"/>
  <c r="BB2132" i="1"/>
  <c r="BA2427" i="1"/>
  <c r="BC5544" i="1"/>
  <c r="BC1256" i="1"/>
  <c r="BD2874" i="1"/>
  <c r="BB3809" i="1"/>
  <c r="BA4723" i="1"/>
  <c r="BA2860" i="1"/>
  <c r="BA3115" i="1"/>
  <c r="BC3530" i="1"/>
  <c r="BA5390" i="1"/>
  <c r="BA2213" i="1"/>
  <c r="BC3759" i="1"/>
  <c r="BC3906" i="1"/>
  <c r="BC2079" i="1"/>
  <c r="BA1582" i="1"/>
  <c r="BD3776" i="1"/>
  <c r="BC5280" i="1"/>
  <c r="BB400" i="1"/>
  <c r="BA313" i="1"/>
  <c r="BC552" i="1"/>
  <c r="BD276" i="1"/>
  <c r="BD3188" i="1"/>
  <c r="BD5621" i="1"/>
  <c r="BB3757" i="1"/>
  <c r="BB3397" i="1"/>
  <c r="BB4650" i="1"/>
  <c r="BA2272" i="1"/>
  <c r="BD4418" i="1"/>
  <c r="BC4891" i="1"/>
  <c r="BC882" i="1"/>
  <c r="BB3495" i="1"/>
  <c r="BA2247" i="1"/>
  <c r="BA4554" i="1"/>
  <c r="BA1816" i="1"/>
  <c r="BC2028" i="1"/>
  <c r="BC4466" i="1"/>
  <c r="BB2307" i="1"/>
  <c r="BB4146" i="1"/>
  <c r="BA3688" i="1"/>
  <c r="BA2290" i="1"/>
  <c r="BA4526" i="1"/>
  <c r="BD403" i="1"/>
  <c r="BC4069" i="1"/>
  <c r="BC1788" i="1"/>
  <c r="BC4401" i="1"/>
  <c r="BB2437" i="1"/>
  <c r="BA822" i="1"/>
  <c r="BD2654" i="1"/>
  <c r="BA918" i="1"/>
  <c r="BB4221" i="1"/>
  <c r="BA3784" i="1"/>
  <c r="BC2006" i="1"/>
  <c r="BC5321" i="1"/>
  <c r="BB2726" i="1"/>
  <c r="BD1993" i="1"/>
  <c r="BB1133" i="1"/>
  <c r="BA4900" i="1"/>
  <c r="BD831" i="1"/>
  <c r="BC3742" i="1"/>
  <c r="BD4094" i="1"/>
  <c r="BC1048" i="1"/>
  <c r="BD539" i="1"/>
  <c r="BA3004" i="1"/>
  <c r="BA3137" i="1"/>
  <c r="BD3682" i="1"/>
  <c r="BC658" i="1"/>
  <c r="BB3606" i="1"/>
  <c r="BA1838" i="1"/>
  <c r="BC2077" i="1"/>
  <c r="BC1919" i="1"/>
  <c r="BB3315" i="1"/>
  <c r="BB4092" i="1"/>
  <c r="BD2922" i="1"/>
  <c r="BC2046" i="1"/>
  <c r="BB2229" i="1"/>
  <c r="BA4062" i="1"/>
  <c r="BD3057" i="1"/>
  <c r="BB4226" i="1"/>
  <c r="BA3309" i="1"/>
  <c r="BB5519" i="1"/>
  <c r="BC4702" i="1"/>
  <c r="BC2433" i="1"/>
  <c r="BB3382" i="1"/>
  <c r="BA3933" i="1"/>
  <c r="BA5367" i="1"/>
  <c r="BD1578" i="1"/>
  <c r="BA1867" i="1"/>
  <c r="BA3233" i="1"/>
  <c r="BC2747" i="1"/>
  <c r="BC3149" i="1"/>
  <c r="BB473" i="1"/>
  <c r="BA5258" i="1"/>
  <c r="BB5070" i="1"/>
  <c r="BD1343" i="1"/>
  <c r="BC1249" i="1"/>
  <c r="BB5603" i="1"/>
  <c r="BA5087" i="1"/>
  <c r="BB5347" i="1"/>
  <c r="BB4460" i="1"/>
  <c r="BD2740" i="1"/>
  <c r="BD783" i="1"/>
  <c r="BB3599" i="1"/>
  <c r="BA4104" i="1"/>
  <c r="BA1276" i="1"/>
  <c r="BC1118" i="1"/>
  <c r="BB978" i="1"/>
  <c r="BB5063" i="1"/>
  <c r="BC4063" i="1"/>
  <c r="BB844" i="1"/>
  <c r="BD2809" i="1"/>
  <c r="BB5057" i="1"/>
  <c r="BA4739" i="1"/>
  <c r="BB5454" i="1"/>
  <c r="BB4713" i="1"/>
  <c r="BC5215" i="1"/>
  <c r="BD4694" i="1"/>
  <c r="BB932" i="1"/>
  <c r="BD3098" i="1"/>
  <c r="BA3536" i="1"/>
  <c r="BD2581" i="1"/>
  <c r="BB3054" i="1"/>
  <c r="BD728" i="1"/>
  <c r="BA1792" i="1"/>
  <c r="BD3510" i="1"/>
  <c r="BB2723" i="1"/>
  <c r="BA550" i="1"/>
  <c r="BA3751" i="1"/>
  <c r="BB5590" i="1"/>
  <c r="BC2147" i="1"/>
  <c r="BC5640" i="1"/>
  <c r="BB2096" i="1"/>
  <c r="BA4008" i="1"/>
  <c r="BA1414" i="1"/>
  <c r="BC5551" i="1"/>
  <c r="BD4971" i="1"/>
  <c r="BC863" i="1"/>
  <c r="BA5661" i="1"/>
  <c r="BD2470" i="1"/>
  <c r="BD3773" i="1"/>
  <c r="BB376" i="1"/>
  <c r="BB5364" i="1"/>
  <c r="BB4313" i="1"/>
  <c r="BC3360" i="1"/>
  <c r="BB1116" i="1"/>
  <c r="BA5124" i="1"/>
  <c r="BD3123" i="1"/>
  <c r="BB4289" i="1"/>
  <c r="BC5541" i="1"/>
  <c r="BC5395" i="1"/>
  <c r="BD5512" i="1"/>
  <c r="BC1743" i="1"/>
  <c r="BD1865" i="1"/>
  <c r="BA3165" i="1"/>
  <c r="BB64" i="1"/>
  <c r="BB107" i="1"/>
  <c r="BD2951" i="1"/>
  <c r="BD45" i="1"/>
  <c r="BC3984" i="1"/>
  <c r="BC5048" i="1"/>
  <c r="BB2839" i="1"/>
  <c r="BB4197" i="1"/>
  <c r="BA4810" i="1"/>
  <c r="BA227" i="1"/>
  <c r="BC3396" i="1"/>
  <c r="BC1400" i="1"/>
  <c r="BB4154" i="1"/>
  <c r="BA15" i="1"/>
  <c r="BC118" i="1"/>
  <c r="BA4874" i="1"/>
  <c r="BD1423" i="1"/>
  <c r="BB4468" i="1"/>
  <c r="BA2683" i="1"/>
  <c r="BC1923" i="1"/>
  <c r="BB2524" i="1"/>
  <c r="BA171" i="1"/>
  <c r="BA159" i="1"/>
  <c r="BC1126" i="1"/>
  <c r="BC5489" i="1"/>
  <c r="BB162" i="1"/>
  <c r="BB3741" i="1"/>
  <c r="BD165" i="1"/>
  <c r="BB183" i="1"/>
  <c r="BA4315" i="1"/>
  <c r="BC1539" i="1"/>
  <c r="BB1953" i="1"/>
  <c r="BD148" i="1"/>
  <c r="BA791" i="1"/>
  <c r="BD3936" i="1"/>
  <c r="BD1616" i="1"/>
  <c r="BA1268" i="1"/>
  <c r="BA305" i="1"/>
  <c r="BB739" i="1"/>
  <c r="BD2532" i="1"/>
  <c r="BC5599" i="1"/>
  <c r="BA2830" i="1"/>
  <c r="BA4228" i="1"/>
  <c r="BA3354" i="1"/>
  <c r="BC3205" i="1"/>
  <c r="BB440" i="1"/>
  <c r="BB4802" i="1"/>
  <c r="BA567" i="1"/>
  <c r="BD2826" i="1"/>
  <c r="BD1070" i="1"/>
  <c r="BB1987" i="1"/>
  <c r="BB4696" i="1"/>
  <c r="BB875" i="1"/>
  <c r="BA3960" i="1"/>
  <c r="BA930" i="1"/>
  <c r="BC1301" i="1"/>
  <c r="BB494" i="1"/>
  <c r="BA1018" i="1"/>
  <c r="BC1887" i="1"/>
  <c r="BB3779" i="1"/>
  <c r="BA649" i="1"/>
  <c r="BD1577" i="1"/>
  <c r="BA3200" i="1"/>
  <c r="BC4932" i="1"/>
  <c r="BC3063" i="1"/>
  <c r="BD5518" i="1"/>
  <c r="BB1074" i="1"/>
  <c r="BD880" i="1"/>
  <c r="BA3111" i="1"/>
  <c r="BD3104" i="1"/>
  <c r="BC3027" i="1"/>
  <c r="BB1144" i="1"/>
  <c r="BD1121" i="1"/>
  <c r="BA2025" i="1"/>
  <c r="BD4426" i="1"/>
  <c r="BC1554" i="1"/>
  <c r="BD650" i="1"/>
  <c r="BD935" i="1"/>
  <c r="BC3279" i="1"/>
  <c r="BB3424" i="1"/>
  <c r="BB5554" i="1"/>
  <c r="BB895" i="1"/>
  <c r="BA1313" i="1"/>
  <c r="BC1955" i="1"/>
  <c r="BD4684" i="1"/>
  <c r="BA2686" i="1"/>
  <c r="BD4833" i="1"/>
  <c r="BC4164" i="1"/>
  <c r="BD1936" i="1"/>
  <c r="BD653" i="1"/>
  <c r="BC2863" i="1"/>
  <c r="BB3418" i="1"/>
  <c r="BD1557" i="1"/>
  <c r="BC2329" i="1"/>
  <c r="BB5091" i="1"/>
  <c r="BA2372" i="1"/>
  <c r="BD3117" i="1"/>
  <c r="BD3841" i="1"/>
  <c r="BC3955" i="1"/>
  <c r="BB3597" i="1"/>
  <c r="BB3832" i="1"/>
  <c r="BC2619" i="1"/>
  <c r="BA4837" i="1"/>
  <c r="BD2913" i="1"/>
  <c r="BB1680" i="1"/>
  <c r="BD1092" i="1"/>
  <c r="BA667" i="1"/>
  <c r="BC616" i="1"/>
  <c r="BB3166" i="1"/>
  <c r="BD1845" i="1"/>
  <c r="BB1119" i="1"/>
  <c r="BA3517" i="1"/>
  <c r="BA1067" i="1"/>
  <c r="BC5667" i="1"/>
  <c r="BA1366" i="1"/>
  <c r="BA4796" i="1"/>
  <c r="BC3559" i="1"/>
  <c r="BC1565" i="1"/>
  <c r="BB1597" i="1"/>
  <c r="BA2493" i="1"/>
  <c r="BA1505" i="1"/>
  <c r="BD3744" i="1"/>
  <c r="BD1195" i="1"/>
  <c r="BC4199" i="1"/>
  <c r="BD3478" i="1"/>
  <c r="BB2465" i="1"/>
  <c r="BA1270" i="1"/>
  <c r="BC3940" i="1"/>
  <c r="BB397" i="1"/>
  <c r="BA4195" i="1"/>
  <c r="BA1964" i="1"/>
  <c r="BC5548" i="1"/>
  <c r="BB2005" i="1"/>
  <c r="BA1510" i="1"/>
  <c r="BD2798" i="1"/>
  <c r="BC3907" i="1"/>
  <c r="BA3228" i="1"/>
  <c r="BD2283" i="1"/>
  <c r="BB1723" i="1"/>
  <c r="BA5138" i="1"/>
  <c r="BB1651" i="1"/>
  <c r="BA587" i="1"/>
  <c r="BC4283" i="1"/>
  <c r="BD2312" i="1"/>
  <c r="BC2814" i="1"/>
  <c r="BA4224" i="1"/>
  <c r="BA2486" i="1"/>
  <c r="BA2181" i="1"/>
  <c r="BA3698" i="1"/>
  <c r="BB1737" i="1"/>
  <c r="BD524" i="1"/>
  <c r="BC4131" i="1"/>
  <c r="BD3846" i="1"/>
  <c r="BB1319" i="1"/>
  <c r="BA2136" i="1"/>
  <c r="BC2296" i="1"/>
  <c r="BD2115" i="1"/>
  <c r="BB4990" i="1"/>
  <c r="BC4311" i="1"/>
  <c r="BD3678" i="1"/>
  <c r="BD4437" i="1"/>
  <c r="BB2298" i="1"/>
  <c r="BA2802" i="1"/>
  <c r="BC3761" i="1"/>
  <c r="BB2681" i="1"/>
  <c r="BD3124" i="1"/>
  <c r="BB1236" i="1"/>
  <c r="BB3492" i="1"/>
  <c r="BB3692" i="1"/>
  <c r="BA1566" i="1"/>
  <c r="BA2212" i="1"/>
  <c r="BC2752" i="1"/>
  <c r="BD287" i="1"/>
  <c r="BD3251" i="1"/>
  <c r="BD2886" i="1"/>
  <c r="BD4048" i="1"/>
  <c r="BC2056" i="1"/>
  <c r="BA879" i="1"/>
  <c r="BC3941" i="1"/>
  <c r="BC2419" i="1"/>
  <c r="BD5119" i="1"/>
  <c r="BC4264" i="1"/>
  <c r="BC953" i="1"/>
  <c r="BD2899" i="1"/>
  <c r="BA2928" i="1"/>
  <c r="BC464" i="1"/>
  <c r="BD865" i="1"/>
  <c r="BC2060" i="1"/>
  <c r="BC2641" i="1"/>
  <c r="BB3652" i="1"/>
  <c r="BB4174" i="1"/>
  <c r="BD1085" i="1"/>
  <c r="BD4148" i="1"/>
  <c r="BC538" i="1"/>
  <c r="BB2990" i="1"/>
  <c r="BA5572" i="1"/>
  <c r="BB1662" i="1"/>
  <c r="BD466" i="1"/>
  <c r="BA1715" i="1"/>
  <c r="BC2462" i="1"/>
  <c r="BB2759" i="1"/>
  <c r="BD1012" i="1"/>
  <c r="BA4050" i="1"/>
  <c r="BA3527" i="1"/>
  <c r="BB5246" i="1"/>
  <c r="BC1708" i="1"/>
  <c r="BA4825" i="1"/>
  <c r="BA5137" i="1"/>
  <c r="BB4130" i="1"/>
  <c r="BA4955" i="1"/>
  <c r="BA2313" i="1"/>
  <c r="BD5066" i="1"/>
  <c r="BC3433" i="1"/>
  <c r="BC286" i="1"/>
  <c r="BD795" i="1"/>
  <c r="BB5142" i="1"/>
  <c r="BA1132" i="1"/>
  <c r="BC2042" i="1"/>
  <c r="BB3407" i="1"/>
  <c r="BD2449" i="1"/>
  <c r="BD4520" i="1"/>
  <c r="BC1946" i="1"/>
  <c r="BD1426" i="1"/>
  <c r="BD3789" i="1"/>
  <c r="BB2589" i="1"/>
  <c r="BB5007" i="1"/>
  <c r="BC1115" i="1"/>
  <c r="BB1772" i="1"/>
  <c r="BA3222" i="1"/>
  <c r="BA3676" i="1"/>
  <c r="BC2429" i="1"/>
  <c r="BC2906" i="1"/>
  <c r="BA334" i="1"/>
  <c r="BB4432" i="1"/>
  <c r="BC4125" i="1"/>
  <c r="BC3192" i="1"/>
  <c r="BB5545" i="1"/>
  <c r="BA1079" i="1"/>
  <c r="BA4035" i="1"/>
  <c r="BA2658" i="1"/>
  <c r="BB5083" i="1"/>
  <c r="BA2478" i="1"/>
  <c r="BC3840" i="1"/>
  <c r="BD3731" i="1"/>
  <c r="BC4721" i="1"/>
  <c r="BC975" i="1"/>
  <c r="BA4072" i="1"/>
  <c r="BD2373" i="1"/>
  <c r="BC3348" i="1"/>
  <c r="BB256" i="1"/>
  <c r="BA4242" i="1"/>
  <c r="BC5553" i="1"/>
  <c r="BC1634" i="1"/>
  <c r="BA749" i="1"/>
  <c r="BD3556" i="1"/>
  <c r="BD3467" i="1"/>
  <c r="BC1562" i="1"/>
  <c r="BB3462" i="1"/>
  <c r="BA4840" i="1"/>
  <c r="BB4299" i="1"/>
  <c r="BB3534" i="1"/>
  <c r="BD1849" i="1"/>
  <c r="BD2439" i="1"/>
  <c r="BB1809" i="1"/>
  <c r="BD387" i="1"/>
  <c r="BC5279" i="1"/>
  <c r="BC2076" i="1"/>
  <c r="BD5068" i="1"/>
  <c r="BC5202" i="1"/>
  <c r="BD569" i="1"/>
  <c r="BA3622" i="1"/>
  <c r="BD3531" i="1"/>
  <c r="BB2325" i="1"/>
  <c r="BA5302" i="1"/>
  <c r="BB5403" i="1"/>
  <c r="BD1376" i="1"/>
  <c r="BC3971" i="1"/>
  <c r="BD5484" i="1"/>
  <c r="BB444" i="1"/>
  <c r="BB5517" i="1"/>
  <c r="BC5348" i="1"/>
  <c r="BD3261" i="1"/>
  <c r="BC1796" i="1"/>
  <c r="BC4705" i="1"/>
  <c r="BC3171" i="1"/>
  <c r="BB1161" i="1"/>
  <c r="BD2602" i="1"/>
  <c r="BC3998" i="1"/>
  <c r="BD5268" i="1"/>
  <c r="BB1889" i="1"/>
  <c r="BA4453" i="1"/>
  <c r="BA4079" i="1"/>
  <c r="BA757" i="1"/>
  <c r="BD4530" i="1"/>
  <c r="BC3766" i="1"/>
  <c r="BC1815" i="1"/>
  <c r="BD652" i="1"/>
  <c r="BC518" i="1"/>
  <c r="BB2854" i="1"/>
  <c r="BA2865" i="1"/>
  <c r="BC2725" i="1"/>
  <c r="BC4441" i="1"/>
  <c r="BD4012" i="1"/>
  <c r="BC5418" i="1"/>
  <c r="BB809" i="1"/>
  <c r="BB4979" i="1"/>
  <c r="BD636" i="1"/>
  <c r="BD5034" i="1"/>
  <c r="BC5003" i="1"/>
  <c r="BC931" i="1"/>
  <c r="BD5125" i="1"/>
  <c r="BC5629" i="1"/>
  <c r="BB2755" i="1"/>
  <c r="BD2912" i="1"/>
  <c r="BD1543" i="1"/>
  <c r="BC5514" i="1"/>
  <c r="BD375" i="1"/>
  <c r="BA2612" i="1"/>
  <c r="BD3319" i="1"/>
  <c r="BA5445" i="1"/>
  <c r="BB5102" i="1"/>
  <c r="BD5081" i="1"/>
  <c r="BB5308" i="1"/>
  <c r="BA5251" i="1"/>
  <c r="BB5584" i="1"/>
  <c r="BB4593" i="1"/>
  <c r="BB5271" i="1"/>
  <c r="BA5363" i="1"/>
  <c r="BC77" i="1"/>
  <c r="BA216" i="1"/>
  <c r="BB5328" i="1"/>
  <c r="BB1843" i="1"/>
  <c r="BD1184" i="1"/>
  <c r="BB31" i="1"/>
  <c r="BD4850" i="1"/>
  <c r="BC4746" i="1"/>
  <c r="BC3954" i="1"/>
  <c r="BC3968" i="1"/>
  <c r="BD101" i="1"/>
  <c r="BB2087" i="1"/>
  <c r="BB4457" i="1"/>
  <c r="BA3523" i="1"/>
  <c r="BD669" i="1"/>
  <c r="BD5196" i="1"/>
  <c r="BC1553" i="1"/>
  <c r="BA5261" i="1"/>
  <c r="BD229" i="1"/>
  <c r="BD5240" i="1"/>
  <c r="BC738" i="1"/>
  <c r="BA3983" i="1"/>
  <c r="BB73" i="1"/>
  <c r="BB100" i="1"/>
  <c r="BD2541" i="1"/>
  <c r="BD85" i="1"/>
  <c r="BB2852" i="1"/>
  <c r="BA1589" i="1"/>
  <c r="BA215" i="1"/>
  <c r="BC111" i="1"/>
  <c r="BC53" i="1"/>
  <c r="BC2138" i="1"/>
  <c r="BD1216" i="1"/>
  <c r="BA119" i="1"/>
  <c r="BD5191" i="1"/>
  <c r="BB2178" i="1"/>
  <c r="BB3013" i="1"/>
  <c r="BA3720" i="1"/>
  <c r="BC3899" i="1"/>
  <c r="BC120" i="1"/>
  <c r="BD817" i="1"/>
  <c r="BD3952" i="1"/>
  <c r="BC2124" i="1"/>
  <c r="BB124" i="1"/>
  <c r="BA3006" i="1"/>
  <c r="BC1429" i="1"/>
  <c r="BB1392" i="1"/>
  <c r="BD138" i="1"/>
  <c r="BB185" i="1"/>
  <c r="BD2050" i="1"/>
  <c r="BA180" i="1"/>
  <c r="BC184" i="1"/>
  <c r="BA4447" i="1"/>
  <c r="BD847" i="1"/>
  <c r="BC166" i="1"/>
  <c r="BB5082" i="1"/>
  <c r="BA648" i="1"/>
  <c r="BC3274" i="1"/>
  <c r="BB2173" i="1"/>
  <c r="BB3169" i="1"/>
  <c r="BA4898" i="1"/>
  <c r="BA723" i="1"/>
  <c r="BB2350" i="1"/>
  <c r="BA5135" i="1"/>
  <c r="BB4465" i="1"/>
  <c r="BC998" i="1"/>
  <c r="BB2595" i="1"/>
  <c r="BA409" i="1"/>
  <c r="BA1340" i="1"/>
  <c r="BC4335" i="1"/>
  <c r="BB2399" i="1"/>
  <c r="BA744" i="1"/>
  <c r="BD5294" i="1"/>
  <c r="BC1791" i="1"/>
  <c r="BD954" i="1"/>
  <c r="BD4834" i="1"/>
  <c r="BC2218" i="1"/>
  <c r="BD1377" i="1"/>
  <c r="BB1624" i="1"/>
  <c r="BA3506" i="1"/>
  <c r="BB4448" i="1"/>
  <c r="BA2866" i="1"/>
  <c r="BD5292" i="1"/>
  <c r="BB2041" i="1"/>
  <c r="BA1219" i="1"/>
  <c r="BC3651" i="1"/>
  <c r="BC4682" i="1"/>
  <c r="BC2575" i="1"/>
  <c r="BD615" i="1"/>
  <c r="BA1545" i="1"/>
  <c r="BC1509" i="1"/>
  <c r="BB1345" i="1"/>
  <c r="BA1482" i="1"/>
  <c r="BA2566" i="1"/>
  <c r="BD5441" i="1"/>
  <c r="BD5123" i="1"/>
  <c r="BB2275" i="1"/>
  <c r="BA335" i="1"/>
  <c r="BC1439" i="1"/>
  <c r="BD810" i="1"/>
  <c r="BA2697" i="1"/>
  <c r="BD3863" i="1"/>
  <c r="BB2438" i="1"/>
  <c r="BD801" i="1"/>
  <c r="BD3127" i="1"/>
  <c r="BC1255" i="1"/>
  <c r="BA2773" i="1"/>
  <c r="BB2847" i="1"/>
  <c r="BA2609" i="1"/>
  <c r="BC1247" i="1"/>
  <c r="BA2661" i="1"/>
  <c r="BD4666" i="1"/>
  <c r="BC3321" i="1"/>
  <c r="BB1532" i="1"/>
  <c r="BD2308" i="1"/>
  <c r="BA307" i="1"/>
  <c r="BC2240" i="1"/>
  <c r="BD628" i="1"/>
  <c r="BA819" i="1"/>
  <c r="BA3130" i="1"/>
  <c r="BD4110" i="1"/>
  <c r="BB1544" i="1"/>
  <c r="BB3608" i="1"/>
  <c r="BB4614" i="1"/>
  <c r="BB5183" i="1"/>
  <c r="BC3909" i="1"/>
  <c r="BB2594" i="1"/>
  <c r="BD677" i="1"/>
  <c r="BD3141" i="1"/>
  <c r="BD5270" i="1"/>
  <c r="BC3030" i="1"/>
  <c r="BB361" i="1"/>
  <c r="BA323" i="1"/>
  <c r="BD4489" i="1"/>
  <c r="BC968" i="1"/>
  <c r="BA1782" i="1"/>
  <c r="BA3157" i="1"/>
  <c r="BA1378" i="1"/>
  <c r="BC2571" i="1"/>
  <c r="BC2072" i="1"/>
  <c r="BA4816" i="1"/>
  <c r="BA857" i="1"/>
  <c r="BD5147" i="1"/>
  <c r="BB2832" i="1"/>
  <c r="BD3281" i="1"/>
  <c r="BC2491" i="1"/>
  <c r="BB815" i="1"/>
  <c r="BA4942" i="1"/>
  <c r="BB3532" i="1"/>
  <c r="BA1833" i="1"/>
  <c r="BC3265" i="1"/>
  <c r="BC2583" i="1"/>
  <c r="BD1857" i="1"/>
  <c r="BA3474" i="1"/>
  <c r="BB1025" i="1"/>
  <c r="BD2559" i="1"/>
  <c r="BC2613" i="1"/>
  <c r="BD3854" i="1"/>
  <c r="BD3963" i="1"/>
  <c r="BC1136" i="1"/>
  <c r="BB3962" i="1"/>
  <c r="BA1416" i="1"/>
  <c r="BC2370" i="1"/>
  <c r="BD2721" i="1"/>
  <c r="BB4669" i="1"/>
  <c r="BA5371" i="1"/>
  <c r="BD2973" i="1"/>
  <c r="BC3514" i="1"/>
  <c r="BC406" i="1"/>
  <c r="BA2062" i="1"/>
  <c r="BC2883" i="1"/>
  <c r="BC2585" i="1"/>
  <c r="BB3186" i="1"/>
  <c r="BA2794" i="1"/>
  <c r="BD4383" i="1"/>
  <c r="BB267" i="1"/>
  <c r="BA1948" i="1"/>
  <c r="BC3017" i="1"/>
  <c r="BB1204" i="1"/>
  <c r="BA4352" i="1"/>
  <c r="BD1758" i="1"/>
  <c r="BC3372" i="1"/>
  <c r="BA3131" i="1"/>
  <c r="BC2967" i="1"/>
  <c r="BC1689" i="1"/>
  <c r="BB5266" i="1"/>
  <c r="BA4531" i="1"/>
  <c r="BB3848" i="1"/>
  <c r="BC2013" i="1"/>
  <c r="BC2879" i="1"/>
  <c r="BD2769" i="1"/>
  <c r="BC2008" i="1"/>
  <c r="BD1081" i="1"/>
  <c r="BC2677" i="1"/>
  <c r="BB2624" i="1"/>
  <c r="BB4029" i="1"/>
  <c r="BA5534" i="1"/>
  <c r="BA3071" i="1"/>
  <c r="BA1156" i="1"/>
  <c r="BC1618" i="1"/>
  <c r="BA2319" i="1"/>
  <c r="BA1937" i="1"/>
  <c r="BD3712" i="1"/>
  <c r="BB2500" i="1"/>
  <c r="BD2894" i="1"/>
  <c r="BD5253" i="1"/>
  <c r="BA450" i="1"/>
  <c r="BC5413" i="1"/>
  <c r="BD3550" i="1"/>
  <c r="BD3876" i="1"/>
  <c r="BD4711" i="1"/>
  <c r="BC1415" i="1"/>
  <c r="BD2337" i="1"/>
  <c r="BA3067" i="1"/>
  <c r="BC2326" i="1"/>
  <c r="BC3206" i="1"/>
  <c r="BB782" i="1"/>
  <c r="BB4676" i="1"/>
  <c r="BD906" i="1"/>
  <c r="BB5293" i="1"/>
  <c r="BD4483" i="1"/>
  <c r="BB2540" i="1"/>
  <c r="BA3402" i="1"/>
  <c r="BA1717" i="1"/>
  <c r="BA2635" i="1"/>
  <c r="BD4380" i="1"/>
  <c r="BB2033" i="1"/>
  <c r="BB4128" i="1"/>
  <c r="BB4481" i="1"/>
  <c r="BD4985" i="1"/>
  <c r="BC3493" i="1"/>
  <c r="BC1883" i="1"/>
  <c r="BC5532" i="1"/>
  <c r="BD4060" i="1"/>
  <c r="BC4170" i="1"/>
  <c r="BB2853" i="1"/>
  <c r="BA3852" i="1"/>
  <c r="BD3593" i="1"/>
  <c r="BC4700" i="1"/>
  <c r="BD4563" i="1"/>
  <c r="BD5175" i="1"/>
  <c r="BB861" i="1"/>
  <c r="BA3553" i="1"/>
  <c r="BD3578" i="1"/>
  <c r="BC3572" i="1"/>
  <c r="BD4031" i="1"/>
  <c r="BB2576" i="1"/>
  <c r="BD2059" i="1"/>
  <c r="BD3301" i="1"/>
  <c r="BC3774" i="1"/>
  <c r="BD4667" i="1"/>
  <c r="BB3223" i="1"/>
  <c r="BA5448" i="1"/>
  <c r="BB5653" i="1"/>
  <c r="BD3164" i="1"/>
  <c r="BB2820" i="1"/>
  <c r="BD430" i="1"/>
  <c r="BA3586" i="1"/>
  <c r="BC5013" i="1"/>
  <c r="BC997" i="1"/>
  <c r="BC4474" i="1"/>
  <c r="BD4325" i="1"/>
  <c r="BB1304" i="1"/>
  <c r="BA4559" i="1"/>
  <c r="BD598" i="1"/>
  <c r="BA510" i="1"/>
  <c r="BC4786" i="1"/>
  <c r="BB912" i="1"/>
  <c r="BA681" i="1"/>
  <c r="BB3040" i="1"/>
  <c r="BA4999" i="1"/>
  <c r="BB3160" i="1"/>
  <c r="BB5618" i="1"/>
  <c r="BA612" i="1"/>
  <c r="BB1771" i="1"/>
  <c r="BB4523" i="1"/>
  <c r="BD2628" i="1"/>
  <c r="BD3031" i="1"/>
  <c r="BD4445" i="1"/>
  <c r="BC5330" i="1"/>
  <c r="BD5029" i="1"/>
  <c r="BC2223" i="1"/>
  <c r="BB3465" i="1"/>
  <c r="BB3135" i="1"/>
  <c r="BA2058" i="1"/>
  <c r="BA3242" i="1"/>
  <c r="BC1347" i="1"/>
  <c r="BD295" i="1"/>
  <c r="BA3075" i="1"/>
  <c r="BD3007" i="1"/>
  <c r="BC5148" i="1"/>
  <c r="BC5171" i="1"/>
  <c r="BC1245" i="1"/>
  <c r="BB1714" i="1"/>
  <c r="BB4019" i="1"/>
  <c r="BA5668" i="1"/>
  <c r="BA5016" i="1"/>
  <c r="BA4727" i="1"/>
  <c r="BA4392" i="1"/>
  <c r="BA2688" i="1"/>
  <c r="BD5496" i="1"/>
  <c r="BC1162" i="1"/>
  <c r="BB3882" i="1"/>
  <c r="BA5062" i="1"/>
  <c r="BA1515" i="1"/>
  <c r="BC5520" i="1"/>
  <c r="BB2640" i="1"/>
  <c r="BB4136" i="1"/>
  <c r="BA2232" i="1"/>
  <c r="BA3234" i="1"/>
  <c r="BD4135" i="1"/>
  <c r="BD4867" i="1"/>
  <c r="BB2151" i="1"/>
  <c r="BA2668" i="1"/>
  <c r="BC4081" i="1"/>
  <c r="BD5391" i="1"/>
  <c r="BA5607" i="1"/>
  <c r="BA3269" i="1"/>
  <c r="BB4793" i="1"/>
  <c r="BB1072" i="1"/>
  <c r="BA5233" i="1"/>
  <c r="BA3669" i="1"/>
  <c r="BC1011" i="1"/>
  <c r="BC2770" i="1"/>
  <c r="BD2514" i="1"/>
  <c r="BD3236" i="1"/>
  <c r="BA3639" i="1"/>
  <c r="BA4428" i="1"/>
  <c r="BC2150" i="1"/>
  <c r="BC1113" i="1"/>
  <c r="BA4438" i="1"/>
  <c r="BA4561" i="1"/>
  <c r="BB5190" i="1"/>
  <c r="BA920" i="1"/>
  <c r="BD4233" i="1"/>
  <c r="BD5254" i="1"/>
  <c r="BA4537" i="1"/>
  <c r="BA4188" i="1"/>
  <c r="BA2904" i="1"/>
  <c r="BB3252" i="1"/>
  <c r="BD1168" i="1"/>
  <c r="BD1829" i="1"/>
  <c r="BC630" i="1"/>
  <c r="BC767" i="1"/>
  <c r="BA4558" i="1"/>
  <c r="BA4027" i="1"/>
  <c r="BC625" i="1"/>
  <c r="BD3718" i="1"/>
  <c r="BD4747" i="1"/>
  <c r="BB5630" i="1"/>
  <c r="BA4860" i="1"/>
  <c r="BD1519" i="1"/>
  <c r="BC4510" i="1"/>
  <c r="BC5382" i="1"/>
  <c r="BC3153" i="1"/>
  <c r="BC482" i="1"/>
  <c r="BB4843" i="1"/>
  <c r="BB4664" i="1"/>
  <c r="BD4992" i="1"/>
  <c r="BD5649" i="1"/>
  <c r="BD5223" i="1"/>
  <c r="BC2520" i="1"/>
  <c r="BA4415" i="1"/>
  <c r="BD1467" i="1"/>
  <c r="BC1053" i="1"/>
  <c r="BC5457" i="1"/>
  <c r="BB2672" i="1"/>
  <c r="BA5211" i="1"/>
  <c r="BD2533" i="1"/>
  <c r="BD36" i="1"/>
  <c r="BC3985" i="1"/>
  <c r="BB1774" i="1"/>
  <c r="BB4282" i="1"/>
  <c r="BB3596" i="1"/>
  <c r="BA5485" i="1"/>
  <c r="BA5471" i="1"/>
  <c r="BA63" i="1"/>
  <c r="BB5112" i="1"/>
  <c r="BA43" i="1"/>
  <c r="BB106" i="1"/>
  <c r="BC4995" i="1"/>
  <c r="BC56" i="1"/>
  <c r="BC4844" i="1"/>
  <c r="BC112" i="1"/>
  <c r="BD113" i="1"/>
  <c r="BD5149" i="1"/>
  <c r="BB2761" i="1"/>
  <c r="BA144" i="1"/>
  <c r="BC121" i="1"/>
  <c r="BA671" i="1"/>
  <c r="BC133" i="1"/>
  <c r="BB3448" i="1"/>
  <c r="BA1123" i="1"/>
  <c r="BD4037" i="1"/>
  <c r="BB1203" i="1"/>
  <c r="BD125" i="1"/>
  <c r="BA4059" i="1"/>
  <c r="BA2512" i="1"/>
  <c r="BC781" i="1"/>
  <c r="BB157" i="1"/>
  <c r="BB5322" i="1"/>
  <c r="BD1215" i="1"/>
  <c r="BD5006" i="1"/>
  <c r="BB131" i="1"/>
  <c r="BD1455" i="1"/>
  <c r="BC176" i="1"/>
  <c r="BB1129" i="1"/>
  <c r="BA1120" i="1"/>
  <c r="BA4038" i="1"/>
  <c r="BA4379" i="1"/>
  <c r="BD5490" i="1"/>
  <c r="BA4485" i="1"/>
  <c r="BD720" i="1"/>
  <c r="BD3246" i="1"/>
  <c r="BD2873" i="1"/>
  <c r="BC4886" i="1"/>
  <c r="BD4300" i="1"/>
  <c r="BA487" i="1"/>
  <c r="BB1925" i="1"/>
  <c r="BB4435" i="1"/>
  <c r="BB5388" i="1"/>
  <c r="BD854" i="1"/>
  <c r="BD3787" i="1"/>
  <c r="BC546" i="1"/>
  <c r="BD395" i="1"/>
  <c r="BC1142" i="1"/>
  <c r="BB568" i="1"/>
  <c r="BB4455" i="1"/>
  <c r="BC468" i="1"/>
  <c r="BB820" i="1"/>
  <c r="BA4179" i="1"/>
  <c r="BC1571" i="1"/>
  <c r="BB371" i="1"/>
  <c r="BB5136" i="1"/>
  <c r="BD4578" i="1"/>
  <c r="BD4175" i="1"/>
  <c r="BB435" i="1"/>
  <c r="BB3901" i="1"/>
  <c r="BC1909" i="1"/>
  <c r="BB866" i="1"/>
  <c r="BD1296" i="1"/>
  <c r="BB2490" i="1"/>
  <c r="BA2287" i="1"/>
  <c r="BB1430" i="1"/>
  <c r="BA2553" i="1"/>
  <c r="BC5433" i="1"/>
  <c r="BB1409" i="1"/>
  <c r="BA3389" i="1"/>
  <c r="BA829" i="1"/>
  <c r="BA3560" i="1"/>
  <c r="BC1685" i="1"/>
  <c r="BD2217" i="1"/>
  <c r="BD2509" i="1"/>
  <c r="BC1629" i="1"/>
  <c r="BB674" i="1"/>
  <c r="BA2548" i="1"/>
  <c r="BD3125" i="1"/>
  <c r="BC279" i="1"/>
  <c r="BA1279" i="1"/>
  <c r="BD3609" i="1"/>
  <c r="BD1963" i="1"/>
  <c r="BD5080" i="1"/>
  <c r="BB622" i="1"/>
  <c r="BB4071" i="1"/>
  <c r="BB2098" i="1"/>
  <c r="BB3415" i="1"/>
  <c r="BB3220" i="1"/>
  <c r="BD2895" i="1"/>
  <c r="BC3070" i="1"/>
  <c r="BB2392" i="1"/>
  <c r="BD1303" i="1"/>
  <c r="BC2352" i="1"/>
  <c r="BB4595" i="1"/>
  <c r="BA1655" i="1"/>
  <c r="BD965" i="1"/>
  <c r="BD3869" i="1"/>
  <c r="BD5565" i="1"/>
  <c r="BC5360" i="1"/>
  <c r="BD1233" i="1"/>
  <c r="BA1246" i="1"/>
  <c r="BA3746" i="1"/>
  <c r="BD2549" i="1"/>
  <c r="BC2075" i="1"/>
  <c r="BB2165" i="1"/>
  <c r="BA4160" i="1"/>
  <c r="BA4412" i="1"/>
  <c r="BA2633" i="1"/>
  <c r="BB2363" i="1"/>
  <c r="BA1433" i="1"/>
  <c r="BC5659" i="1"/>
  <c r="BC2186" i="1"/>
  <c r="BA1773" i="1"/>
  <c r="BB2766" i="1"/>
  <c r="BB5664" i="1"/>
  <c r="BA2932" i="1"/>
  <c r="BC3913" i="1"/>
  <c r="BB852" i="1"/>
  <c r="BD2836" i="1"/>
  <c r="BD461" i="1"/>
  <c r="BA4000" i="1"/>
  <c r="BA1895" i="1"/>
  <c r="BD1007" i="1"/>
  <c r="BC3118" i="1"/>
  <c r="BB327" i="1"/>
  <c r="BD380" i="1"/>
  <c r="BA2992" i="1"/>
  <c r="BD5162" i="1"/>
  <c r="BC3584" i="1"/>
  <c r="BC1346" i="1"/>
  <c r="BD1608" i="1"/>
  <c r="BC3516" i="1"/>
  <c r="BC4021" i="1"/>
  <c r="BC505" i="1"/>
  <c r="BB2737" i="1"/>
  <c r="BA3715" i="1"/>
  <c r="BC1844" i="1"/>
  <c r="BD3443" i="1"/>
  <c r="BB2917" i="1"/>
  <c r="BB3563" i="1"/>
  <c r="BA2647" i="1"/>
  <c r="BC1785" i="1"/>
  <c r="BD1316" i="1"/>
  <c r="BC4323" i="1"/>
  <c r="BA2047" i="1"/>
  <c r="BA5012" i="1"/>
  <c r="BB4761" i="1"/>
  <c r="BD2735" i="1"/>
  <c r="BD4355" i="1"/>
  <c r="BB1393" i="1"/>
  <c r="BA3450" i="1"/>
  <c r="BC3403" i="1"/>
  <c r="BC3380" i="1"/>
  <c r="BC4525" i="1"/>
  <c r="BD4731" i="1"/>
  <c r="BB1477" i="1"/>
  <c r="BA4690" i="1"/>
  <c r="BC4382" i="1"/>
  <c r="BC4251" i="1"/>
  <c r="BD4347" i="1"/>
  <c r="BC1690" i="1"/>
  <c r="BB3970" i="1"/>
  <c r="BA3878" i="1"/>
  <c r="BD2856" i="1"/>
  <c r="BD1333" i="1"/>
  <c r="BC3526" i="1"/>
  <c r="BD3473" i="1"/>
  <c r="BC3974" i="1"/>
  <c r="BC3264" i="1"/>
  <c r="BB426" i="1"/>
  <c r="BD1063" i="1"/>
  <c r="BC2454" i="1"/>
  <c r="BB691" i="1"/>
  <c r="BD2431" i="1"/>
  <c r="BB3898" i="1"/>
  <c r="BA3119" i="1"/>
  <c r="BC4214" i="1"/>
  <c r="BC1131" i="1"/>
  <c r="BC2175" i="1"/>
  <c r="BB5331" i="1"/>
  <c r="BA2563" i="1"/>
  <c r="BA3825" i="1"/>
  <c r="BA1722" i="1"/>
  <c r="BB3582" i="1"/>
  <c r="BD283" i="1"/>
  <c r="BB2215" i="1"/>
  <c r="BA3814" i="1"/>
  <c r="BA613" i="1"/>
  <c r="BD2239" i="1"/>
  <c r="BC1648" i="1"/>
  <c r="BA2525" i="1"/>
  <c r="BB4703" i="1"/>
  <c r="BC1934" i="1"/>
  <c r="BC2127" i="1"/>
  <c r="BA5446" i="1"/>
  <c r="BB5376" i="1"/>
  <c r="BD1975" i="1"/>
  <c r="BC3729" i="1"/>
  <c r="BC769" i="1"/>
  <c r="BA4389" i="1"/>
  <c r="BB5529" i="1"/>
  <c r="BA2067" i="1"/>
  <c r="BD3087" i="1"/>
  <c r="BD4187" i="1"/>
  <c r="BB780" i="1"/>
  <c r="BD3195" i="1"/>
  <c r="BA4331" i="1"/>
  <c r="BB5200" i="1"/>
  <c r="BC4957" i="1"/>
  <c r="BC3797" i="1"/>
  <c r="BD4567" i="1"/>
  <c r="BA1101" i="1"/>
  <c r="BD894" i="1"/>
  <c r="BA4206" i="1"/>
  <c r="BB3238" i="1"/>
  <c r="BB4494" i="1"/>
  <c r="BC3565" i="1"/>
  <c r="BA2807" i="1"/>
  <c r="BB4493" i="1"/>
  <c r="BC1886" i="1"/>
  <c r="BC760" i="1"/>
  <c r="BB5156" i="1"/>
  <c r="BA5015" i="1"/>
  <c r="BD838" i="1"/>
  <c r="BC4076" i="1"/>
  <c r="BC2366" i="1"/>
  <c r="BB2231" i="1"/>
  <c r="BA4173" i="1"/>
  <c r="BB3015" i="1"/>
  <c r="BB3295" i="1"/>
  <c r="BA5314" i="1"/>
  <c r="BB4800" i="1"/>
  <c r="BA4314" i="1"/>
  <c r="BB1536" i="1"/>
  <c r="BA357" i="1"/>
  <c r="BC4795" i="1"/>
  <c r="BD4697" i="1"/>
  <c r="BC3945" i="1"/>
  <c r="BD4726" i="1"/>
  <c r="BD3740" i="1"/>
  <c r="BB2676" i="1"/>
  <c r="BD2561" i="1"/>
  <c r="BC2907" i="1"/>
  <c r="BD5571" i="1"/>
  <c r="BB317" i="1"/>
  <c r="BB4102" i="1"/>
  <c r="BB4581" i="1"/>
  <c r="BB5201" i="1"/>
  <c r="BD3110" i="1"/>
  <c r="BC2600" i="1"/>
  <c r="BB4715" i="1"/>
  <c r="BB3821" i="1"/>
  <c r="BC3395" i="1"/>
  <c r="BA3138" i="1"/>
  <c r="BC3747" i="1"/>
  <c r="BD4775" i="1"/>
  <c r="BB2709" i="1"/>
  <c r="BB4785" i="1"/>
  <c r="BA1251" i="1"/>
  <c r="BC3363" i="1"/>
  <c r="BB2892" i="1"/>
  <c r="BA5189" i="1"/>
  <c r="BA746" i="1"/>
  <c r="BD4336" i="1"/>
  <c r="BC982" i="1"/>
  <c r="BD4286" i="1"/>
  <c r="BB2555" i="1"/>
  <c r="BA4927" i="1"/>
  <c r="BD1645" i="1"/>
  <c r="BC1709" i="1"/>
  <c r="BB1888" i="1"/>
  <c r="BD657" i="1"/>
  <c r="BB4712" i="1"/>
  <c r="BB5134" i="1"/>
  <c r="BB4304" i="1"/>
  <c r="BD2023" i="1"/>
  <c r="BD3737" i="1"/>
  <c r="BD4961" i="1"/>
  <c r="BC1389" i="1"/>
  <c r="BC3084" i="1"/>
  <c r="BC439" i="1"/>
  <c r="BA4270" i="1"/>
  <c r="BD1059" i="1"/>
  <c r="BA2144" i="1"/>
  <c r="BC4753" i="1"/>
  <c r="BB368" i="1"/>
  <c r="BA5186" i="1"/>
  <c r="BB5389" i="1"/>
  <c r="BB5045" i="1"/>
  <c r="BA3260" i="1"/>
  <c r="BD4951" i="1"/>
  <c r="BB3086" i="1"/>
  <c r="BB3925" i="1"/>
  <c r="BC3399" i="1"/>
  <c r="BB1859" i="1"/>
  <c r="BA3792" i="1"/>
  <c r="BA5498" i="1"/>
  <c r="BC884" i="1"/>
  <c r="BB535" i="1"/>
  <c r="BA3489" i="1"/>
  <c r="BD5104" i="1"/>
  <c r="BD4693" i="1"/>
  <c r="BC5566" i="1"/>
  <c r="BB2380" i="1"/>
  <c r="BA2315" i="1"/>
  <c r="BD5337" i="1"/>
  <c r="BC5670" i="1"/>
  <c r="BD2908" i="1"/>
  <c r="BC1573" i="1"/>
  <c r="BB856" i="1"/>
  <c r="BD2277" i="1"/>
  <c r="BD4956" i="1"/>
  <c r="BD3836" i="1"/>
  <c r="BB904" i="1"/>
  <c r="BA4366" i="1"/>
  <c r="BB3280" i="1"/>
  <c r="BA1173" i="1"/>
  <c r="BC3686" i="1"/>
  <c r="BD5298" i="1"/>
  <c r="BB1686" i="1"/>
  <c r="BA540" i="1"/>
  <c r="BD3794" i="1"/>
  <c r="BC1917" i="1"/>
  <c r="BB683" i="1"/>
  <c r="BB5605" i="1"/>
  <c r="BB3849" i="1"/>
  <c r="BD4464" i="1"/>
  <c r="BB4962" i="1"/>
  <c r="BA5248" i="1"/>
  <c r="BA3436" i="1"/>
  <c r="BD226" i="1"/>
  <c r="BC5078" i="1"/>
  <c r="BD3875" i="1"/>
  <c r="BD5213" i="1"/>
  <c r="BC826" i="1"/>
  <c r="BA4791" i="1"/>
  <c r="BA5461" i="1"/>
  <c r="BB50" i="1"/>
  <c r="BB4469" i="1"/>
  <c r="BA3120" i="1"/>
  <c r="BC1742" i="1"/>
  <c r="BC60" i="1"/>
  <c r="BC3617" i="1"/>
  <c r="BC1199" i="1"/>
  <c r="BB80" i="1"/>
  <c r="BA5281" i="1"/>
  <c r="BB3732" i="1"/>
  <c r="BA1442" i="1"/>
  <c r="BC38" i="1"/>
  <c r="BC2061" i="1"/>
  <c r="BB1139" i="1"/>
  <c r="BB4734" i="1"/>
  <c r="BB92" i="1"/>
  <c r="BC69" i="1"/>
  <c r="BD66" i="1"/>
  <c r="BD2273" i="1"/>
  <c r="BA18" i="1"/>
  <c r="BB51" i="1"/>
  <c r="BA1352" i="1"/>
  <c r="BD4767" i="1"/>
  <c r="BA5" i="1"/>
  <c r="BA1089" i="1"/>
  <c r="BC1560" i="1"/>
  <c r="BD1282" i="1"/>
  <c r="BC2189" i="1"/>
  <c r="BB2689" i="1"/>
  <c r="BA1905" i="1"/>
  <c r="BC163" i="1"/>
  <c r="BB1230" i="1"/>
  <c r="BB4639" i="1"/>
  <c r="BB4047" i="1"/>
  <c r="BB2918" i="1"/>
  <c r="BD663" i="1"/>
  <c r="BD249" i="1"/>
  <c r="BC2167" i="1"/>
  <c r="BB3012" i="1"/>
  <c r="BD2160" i="1"/>
  <c r="BB170" i="1"/>
  <c r="BA5392" i="1"/>
  <c r="BD789" i="1"/>
  <c r="BD177" i="1"/>
  <c r="BC2468" i="1"/>
  <c r="BB964" i="1"/>
  <c r="BD1734" i="1"/>
  <c r="BC709" i="1"/>
  <c r="BB1187" i="1"/>
  <c r="BD474" i="1"/>
  <c r="BC2868" i="1"/>
  <c r="BB1404" i="1"/>
  <c r="BA740" i="1"/>
  <c r="BA449" i="1"/>
  <c r="BD2977" i="1"/>
  <c r="BA1058" i="1"/>
  <c r="BC1968" i="1"/>
  <c r="BA5651" i="1"/>
  <c r="BA340" i="1"/>
  <c r="BD5466" i="1"/>
  <c r="BC1465" i="1"/>
  <c r="BD2338" i="1"/>
  <c r="BC360" i="1"/>
  <c r="BB516" i="1"/>
  <c r="BA3263" i="1"/>
  <c r="BB1718" i="1"/>
  <c r="BD259" i="1"/>
  <c r="BB2341" i="1"/>
  <c r="BB3796" i="1"/>
  <c r="BD2910" i="1"/>
  <c r="BD2827" i="1"/>
  <c r="BC1037" i="1"/>
  <c r="BB1339" i="1"/>
  <c r="BD1632" i="1"/>
  <c r="BA1916" i="1"/>
  <c r="BD5627" i="1"/>
  <c r="BB1152" i="1"/>
  <c r="BB3439" i="1"/>
  <c r="BD1636" i="1"/>
  <c r="BA3227" i="1"/>
  <c r="BC1145" i="1"/>
  <c r="BA2334" i="1"/>
  <c r="BA2180" i="1"/>
  <c r="BA5646" i="1"/>
  <c r="BA605" i="1"/>
  <c r="BC2016" i="1"/>
  <c r="BD1323" i="1"/>
  <c r="BC1039" i="1"/>
  <c r="BD2443" i="1"/>
  <c r="BD3722" i="1"/>
  <c r="BC2378" i="1"/>
  <c r="BD1178" i="1"/>
  <c r="BD3704" i="1"/>
  <c r="BC2680" i="1"/>
  <c r="BB4123" i="1"/>
  <c r="BB4645" i="1"/>
  <c r="BC3967" i="1"/>
  <c r="BD4668" i="1"/>
  <c r="BB1403" i="1"/>
  <c r="BD2333" i="1"/>
  <c r="BC4196" i="1"/>
  <c r="BA432" i="1"/>
  <c r="BC3703" i="1"/>
  <c r="BD3541" i="1"/>
  <c r="BB2632" i="1"/>
  <c r="BA5226" i="1"/>
  <c r="BC3827" i="1"/>
  <c r="BB453" i="1"/>
  <c r="BA4249" i="1"/>
  <c r="BA642" i="1"/>
  <c r="BD1642" i="1"/>
  <c r="BA1043" i="1"/>
  <c r="BC3287" i="1"/>
  <c r="BB2870" i="1"/>
  <c r="BA2257" i="1"/>
  <c r="BD4330" i="1"/>
  <c r="BC1967" i="1"/>
  <c r="BA2111" i="1"/>
  <c r="BA3414" i="1"/>
  <c r="BD1111" i="1"/>
  <c r="BD3697" i="1"/>
  <c r="BC1402" i="1"/>
  <c r="BB3972" i="1"/>
  <c r="BA595" i="1"/>
  <c r="BA2416" i="1"/>
  <c r="BD3988" i="1"/>
  <c r="BC4778" i="1"/>
  <c r="BB1358" i="1"/>
  <c r="BA5126" i="1"/>
  <c r="BA3446" i="1"/>
  <c r="BA338" i="1"/>
  <c r="BC2029" i="1"/>
  <c r="BB1900" i="1"/>
  <c r="BA4883" i="1"/>
  <c r="BD3545" i="1"/>
  <c r="BD4449" i="1"/>
  <c r="BA258" i="1"/>
  <c r="BC343" i="1"/>
  <c r="BD1874" i="1"/>
  <c r="BA4450" i="1"/>
  <c r="BA2242" i="1"/>
  <c r="BA4309" i="1"/>
  <c r="BD3011" i="1"/>
  <c r="BA3076" i="1"/>
  <c r="BB2088" i="1"/>
  <c r="BA4564" i="1"/>
  <c r="BA1243" i="1"/>
  <c r="BC4476" i="1"/>
  <c r="BC3005" i="1"/>
  <c r="BB1176" i="1"/>
  <c r="BB4241" i="1"/>
  <c r="BA4636" i="1"/>
  <c r="BD2187" i="1"/>
  <c r="BD4515" i="1"/>
  <c r="BB2285" i="1"/>
  <c r="BD556" i="1"/>
  <c r="BD5628" i="1"/>
  <c r="BD5089" i="1"/>
  <c r="BD4324" i="1"/>
  <c r="BB843" i="1"/>
  <c r="BD1534" i="1"/>
  <c r="BB813" i="1"/>
  <c r="BA4918" i="1"/>
  <c r="BB4859" i="1"/>
  <c r="BB3003" i="1"/>
  <c r="BA5478" i="1"/>
  <c r="BD2806" i="1"/>
  <c r="BD4760" i="1"/>
  <c r="BB2134" i="1"/>
  <c r="BA4856" i="1"/>
  <c r="BA3587" i="1"/>
  <c r="BC415" i="1"/>
  <c r="BD559" i="1"/>
  <c r="BC3915" i="1"/>
  <c r="BC2224" i="1"/>
  <c r="BD2841" i="1"/>
  <c r="BD4272" i="1"/>
  <c r="BD2427" i="1"/>
  <c r="BD5544" i="1"/>
  <c r="BB2874" i="1"/>
  <c r="BA3809" i="1"/>
  <c r="BB4723" i="1"/>
  <c r="BD2860" i="1"/>
  <c r="BD3115" i="1"/>
  <c r="BA2426" i="1"/>
  <c r="BD3530" i="1"/>
  <c r="BC2043" i="1"/>
  <c r="BD3487" i="1"/>
  <c r="BB2213" i="1"/>
  <c r="BA3759" i="1"/>
  <c r="BD3906" i="1"/>
  <c r="BB1582" i="1"/>
  <c r="BA3776" i="1"/>
  <c r="BD2527" i="1"/>
  <c r="BD5280" i="1"/>
  <c r="BC1832" i="1"/>
  <c r="BD313" i="1"/>
  <c r="BB276" i="1"/>
  <c r="BB3188" i="1"/>
  <c r="BB5621" i="1"/>
  <c r="BC2126" i="1"/>
  <c r="BC4913" i="1"/>
  <c r="BC5282" i="1"/>
  <c r="BC2089" i="1"/>
  <c r="BD2272" i="1"/>
  <c r="BA4418" i="1"/>
  <c r="BA4891" i="1"/>
  <c r="BC5652" i="1"/>
  <c r="BB2247" i="1"/>
  <c r="BB4554" i="1"/>
  <c r="BD1816" i="1"/>
  <c r="BA2028" i="1"/>
  <c r="BD4466" i="1"/>
  <c r="BC4608" i="1"/>
  <c r="BB3688" i="1"/>
  <c r="BD2290" i="1"/>
  <c r="BC2716" i="1"/>
  <c r="BC2936" i="1"/>
  <c r="BA403" i="1"/>
  <c r="BB4069" i="1"/>
  <c r="BA1788" i="1"/>
  <c r="BD4401" i="1"/>
  <c r="BC4122" i="1"/>
  <c r="BB822" i="1"/>
  <c r="BA2654" i="1"/>
  <c r="BC2238" i="1"/>
  <c r="BB918" i="1"/>
  <c r="BA4221" i="1"/>
  <c r="BB3784" i="1"/>
  <c r="BD2006" i="1"/>
  <c r="BD5321" i="1"/>
  <c r="BD4829" i="1"/>
  <c r="BB1993" i="1"/>
  <c r="BA2184" i="1"/>
  <c r="BB4900" i="1"/>
  <c r="BA831" i="1"/>
  <c r="BA3742" i="1"/>
  <c r="BC4094" i="1"/>
  <c r="BB539" i="1"/>
  <c r="BD3004" i="1"/>
  <c r="BD3137" i="1"/>
  <c r="BA3682" i="1"/>
  <c r="BC5609" i="1"/>
  <c r="BB1838" i="1"/>
  <c r="BD2077" i="1"/>
  <c r="BC3768" i="1"/>
  <c r="BC3808" i="1"/>
  <c r="BB2922" i="1"/>
  <c r="BD2046" i="1"/>
  <c r="BC5474" i="1"/>
  <c r="BC2241" i="1"/>
  <c r="BB3057" i="1"/>
  <c r="BA1745" i="1"/>
  <c r="BC1694" i="1"/>
  <c r="BC2831" i="1"/>
  <c r="BB3309" i="1"/>
  <c r="BA5519" i="1"/>
  <c r="BB4702" i="1"/>
  <c r="BC5585" i="1"/>
  <c r="BD4539" i="1"/>
  <c r="BC5644" i="1"/>
  <c r="BB1578" i="1"/>
  <c r="BD1867" i="1"/>
  <c r="BD3233" i="1"/>
  <c r="BA2747" i="1"/>
  <c r="BD3149" i="1"/>
  <c r="BC1911" i="1"/>
  <c r="BB5258" i="1"/>
  <c r="BA5070" i="1"/>
  <c r="BA1343" i="1"/>
  <c r="BC4040" i="1"/>
  <c r="BC3824" i="1"/>
  <c r="BC4112" i="1"/>
  <c r="BD3795" i="1"/>
  <c r="BB2740" i="1"/>
  <c r="BA783" i="1"/>
  <c r="BA1962" i="1"/>
  <c r="BC963" i="1"/>
  <c r="BC3570" i="1"/>
  <c r="BC627" i="1"/>
  <c r="BD1276" i="1"/>
  <c r="BD1118" i="1"/>
  <c r="BC386" i="1"/>
  <c r="BA5063" i="1"/>
  <c r="BB4063" i="1"/>
  <c r="BA2457" i="1"/>
  <c r="BD5430" i="1"/>
  <c r="BB2809" i="1"/>
  <c r="BA5057" i="1"/>
  <c r="BB4739" i="1"/>
  <c r="BA5454" i="1"/>
  <c r="BA4713" i="1"/>
  <c r="BB5215" i="1"/>
  <c r="BC4694" i="1"/>
  <c r="BC1224" i="1"/>
  <c r="BB3098" i="1"/>
  <c r="BB3536" i="1"/>
  <c r="BA2581" i="1"/>
  <c r="BD355" i="1"/>
  <c r="BC1981" i="1"/>
  <c r="BC4297" i="1"/>
  <c r="BB728" i="1"/>
  <c r="BD1792" i="1"/>
  <c r="BC3510" i="1"/>
  <c r="BC3105" i="1"/>
  <c r="BB550" i="1"/>
  <c r="BB3751" i="1"/>
  <c r="BA5590" i="1"/>
  <c r="BA2147" i="1"/>
  <c r="BD5640" i="1"/>
  <c r="BD4574" i="1"/>
  <c r="BC3097" i="1"/>
  <c r="BB1414" i="1"/>
  <c r="BA5551" i="1"/>
  <c r="BC4971" i="1"/>
  <c r="BC501" i="1"/>
  <c r="BA2470" i="1"/>
  <c r="BC3773" i="1"/>
  <c r="BD5159" i="1"/>
  <c r="BA4313" i="1"/>
  <c r="BA1489" i="1"/>
  <c r="BA3360" i="1"/>
  <c r="BC1784" i="1"/>
  <c r="BB5124" i="1"/>
  <c r="BB3123" i="1"/>
  <c r="BA4289" i="1"/>
  <c r="BB5541" i="1"/>
  <c r="BA5395" i="1"/>
  <c r="BC5512" i="1"/>
  <c r="BB1865" i="1"/>
  <c r="BB3165" i="1"/>
  <c r="BA64" i="1"/>
  <c r="BA107" i="1"/>
  <c r="BA2951" i="1"/>
  <c r="BC45" i="1"/>
  <c r="BD3984" i="1"/>
  <c r="BD5048" i="1"/>
  <c r="BA4197" i="1"/>
  <c r="BB4810" i="1"/>
  <c r="BD227" i="1"/>
  <c r="BA3396" i="1"/>
  <c r="BC4096" i="1"/>
  <c r="BB4874" i="1"/>
  <c r="BA1423" i="1"/>
  <c r="BC136" i="1"/>
  <c r="BD2683" i="1"/>
  <c r="BA1923" i="1"/>
  <c r="BD171" i="1"/>
  <c r="BC186" i="1"/>
  <c r="BB159" i="1"/>
  <c r="BD1126" i="1"/>
  <c r="BD5489" i="1"/>
  <c r="BD4533" i="1"/>
  <c r="BD3830" i="1"/>
  <c r="BB165" i="1"/>
  <c r="BA1864" i="1"/>
  <c r="BB4315" i="1"/>
  <c r="BA1539" i="1"/>
  <c r="BC850" i="1"/>
  <c r="BA148" i="1"/>
  <c r="BC1894" i="1"/>
  <c r="BB791" i="1"/>
  <c r="BB3936" i="1"/>
  <c r="BC182" i="1"/>
  <c r="BB1616" i="1"/>
  <c r="BD1268" i="1"/>
  <c r="BC303" i="1"/>
  <c r="BB305" i="1"/>
  <c r="BA585" i="1"/>
  <c r="BC3505" i="1"/>
  <c r="BB2532" i="1"/>
  <c r="BB5599" i="1"/>
  <c r="BC570" i="1"/>
  <c r="BB2830" i="1"/>
  <c r="BB4228" i="1"/>
  <c r="BD3354" i="1"/>
  <c r="BD3205" i="1"/>
  <c r="BD3851" i="1"/>
  <c r="BD567" i="1"/>
  <c r="BC790" i="1"/>
  <c r="BB2826" i="1"/>
  <c r="BA1070" i="1"/>
  <c r="BD2679" i="1"/>
  <c r="BA4696" i="1"/>
  <c r="BA422" i="1"/>
  <c r="BD4167" i="1"/>
  <c r="BC2168" i="1"/>
  <c r="BD930" i="1"/>
  <c r="BD1301" i="1"/>
  <c r="BC888" i="1"/>
  <c r="BD1018" i="1"/>
  <c r="BC1287" i="1"/>
  <c r="BD649" i="1"/>
  <c r="BC1374" i="1"/>
  <c r="BB1577" i="1"/>
  <c r="BD3200" i="1"/>
  <c r="BA4932" i="1"/>
  <c r="BD3063" i="1"/>
  <c r="BC5518" i="1"/>
  <c r="BC3601" i="1"/>
  <c r="BB880" i="1"/>
  <c r="BB3111" i="1"/>
  <c r="BB3104" i="1"/>
  <c r="BA2738" i="1"/>
  <c r="BA3027" i="1"/>
  <c r="BC4768" i="1"/>
  <c r="BB1121" i="1"/>
  <c r="BD2025" i="1"/>
  <c r="BA4426" i="1"/>
  <c r="BB650" i="1"/>
  <c r="BA935" i="1"/>
  <c r="BD3279" i="1"/>
  <c r="BC273" i="1"/>
  <c r="BA5554" i="1"/>
  <c r="BD2687" i="1"/>
  <c r="BD1313" i="1"/>
  <c r="BA1955" i="1"/>
  <c r="BC4684" i="1"/>
  <c r="BC878" i="1"/>
  <c r="BB2686" i="1"/>
  <c r="BB4833" i="1"/>
  <c r="BA4164" i="1"/>
  <c r="BC1595" i="1"/>
  <c r="BB1936" i="1"/>
  <c r="BA653" i="1"/>
  <c r="BA1557" i="1"/>
  <c r="BD2372" i="1"/>
  <c r="BA3117" i="1"/>
  <c r="BB3841" i="1"/>
  <c r="BA3955" i="1"/>
  <c r="BC572" i="1"/>
  <c r="BC2409" i="1"/>
  <c r="BA3832" i="1"/>
  <c r="BA2619" i="1"/>
  <c r="BC1222" i="1"/>
  <c r="BD5259" i="1"/>
  <c r="BB2913" i="1"/>
  <c r="BA1602" i="1"/>
  <c r="BC5633" i="1"/>
  <c r="BB1092" i="1"/>
  <c r="BD667" i="1"/>
  <c r="BA1845" i="1"/>
  <c r="BA1753" i="1"/>
  <c r="BB3517" i="1"/>
  <c r="BD1067" i="1"/>
  <c r="BB5667" i="1"/>
  <c r="BC1182" i="1"/>
  <c r="BB1366" i="1"/>
  <c r="BB4796" i="1"/>
  <c r="BA3559" i="1"/>
  <c r="BD1565" i="1"/>
  <c r="BC5495" i="1"/>
  <c r="BB2493" i="1"/>
  <c r="BD1505" i="1"/>
  <c r="BA3744" i="1"/>
  <c r="BC1501" i="1"/>
  <c r="BB1195" i="1"/>
  <c r="BB4199" i="1"/>
  <c r="BC3478" i="1"/>
  <c r="BD4054" i="1"/>
  <c r="BB1270" i="1"/>
  <c r="BA3940" i="1"/>
  <c r="BA1617" i="1"/>
  <c r="BC1146" i="1"/>
  <c r="BB4195" i="1"/>
  <c r="BD1964" i="1"/>
  <c r="BD5548" i="1"/>
  <c r="BD3557" i="1"/>
  <c r="BB1510" i="1"/>
  <c r="BA2798" i="1"/>
  <c r="BA3907" i="1"/>
  <c r="BD3228" i="1"/>
  <c r="BC543" i="1"/>
  <c r="BB2283" i="1"/>
  <c r="BA1521" i="1"/>
  <c r="BB5138" i="1"/>
  <c r="BA592" i="1"/>
  <c r="BC3496" i="1"/>
  <c r="BB587" i="1"/>
  <c r="BA4283" i="1"/>
  <c r="BA2281" i="1"/>
  <c r="BC900" i="1"/>
  <c r="BB2312" i="1"/>
  <c r="BD2814" i="1"/>
  <c r="BC2204" i="1"/>
  <c r="BC5001" i="1"/>
  <c r="BB2486" i="1"/>
  <c r="BA2786" i="1"/>
  <c r="BC2099" i="1"/>
  <c r="BB2181" i="1"/>
  <c r="BB3698" i="1"/>
  <c r="BD1447" i="1"/>
  <c r="BC2601" i="1"/>
  <c r="BA524" i="1"/>
  <c r="BA4131" i="1"/>
  <c r="BD404" i="1"/>
  <c r="BC3846" i="1"/>
  <c r="BD2136" i="1"/>
  <c r="BB2115" i="1"/>
  <c r="BA4990" i="1"/>
  <c r="BB4311" i="1"/>
  <c r="BC3678" i="1"/>
  <c r="BC4437" i="1"/>
  <c r="BC688" i="1"/>
  <c r="BD2802" i="1"/>
  <c r="BD3761" i="1"/>
  <c r="BB3124" i="1"/>
  <c r="BD927" i="1"/>
  <c r="BD3429" i="1"/>
  <c r="BD4743" i="1"/>
  <c r="BD5437" i="1"/>
  <c r="BB1566" i="1"/>
  <c r="BD2212" i="1"/>
  <c r="BB287" i="1"/>
  <c r="BB3251" i="1"/>
  <c r="BA2886" i="1"/>
  <c r="BB4048" i="1"/>
  <c r="BB879" i="1"/>
  <c r="BB3941" i="1"/>
  <c r="BA2419" i="1"/>
  <c r="BC5119" i="1"/>
  <c r="BD4264" i="1"/>
  <c r="BB2899" i="1"/>
  <c r="BD2928" i="1"/>
  <c r="BA848" i="1"/>
  <c r="BB865" i="1"/>
  <c r="BA2060" i="1"/>
  <c r="BA4174" i="1"/>
  <c r="BA1085" i="1"/>
  <c r="BC4148" i="1"/>
  <c r="BB5572" i="1"/>
  <c r="BA2354" i="1"/>
  <c r="BD4572" i="1"/>
  <c r="BB466" i="1"/>
  <c r="BD1715" i="1"/>
  <c r="BD2462" i="1"/>
  <c r="BD4718" i="1"/>
  <c r="BB1012" i="1"/>
  <c r="BB4050" i="1"/>
  <c r="BB3527" i="1"/>
  <c r="BA5246" i="1"/>
  <c r="BA1708" i="1"/>
  <c r="BC1725" i="1"/>
  <c r="BD4555" i="1"/>
  <c r="BD4030" i="1"/>
  <c r="BB4955" i="1"/>
  <c r="BD2313" i="1"/>
  <c r="BA5066" i="1"/>
  <c r="BD3433" i="1"/>
  <c r="BB795" i="1"/>
  <c r="BA5142" i="1"/>
  <c r="BD1132" i="1"/>
  <c r="BD3549" i="1"/>
  <c r="BB2449" i="1"/>
  <c r="BB4520" i="1"/>
  <c r="BA293" i="1"/>
  <c r="BB1426" i="1"/>
  <c r="BA1914" i="1"/>
  <c r="BC3789" i="1"/>
  <c r="BA5007" i="1"/>
  <c r="BA1115" i="1"/>
  <c r="BC818" i="1"/>
  <c r="BB3222" i="1"/>
  <c r="BB3676" i="1"/>
  <c r="BD2429" i="1"/>
  <c r="BB334" i="1"/>
  <c r="BA4432" i="1"/>
  <c r="BB4125" i="1"/>
  <c r="BA3192" i="1"/>
  <c r="BC1444" i="1"/>
  <c r="BD5564" i="1"/>
  <c r="BB1079" i="1"/>
  <c r="BB4035" i="1"/>
  <c r="BD2658" i="1"/>
  <c r="BC939" i="1"/>
  <c r="BD5084" i="1"/>
  <c r="BB2478" i="1"/>
  <c r="BD759" i="1"/>
  <c r="BD3840" i="1"/>
  <c r="BC3731" i="1"/>
  <c r="BD4721" i="1"/>
  <c r="BC269" i="1"/>
  <c r="BA2373" i="1"/>
  <c r="BA3348" i="1"/>
  <c r="BB4242" i="1"/>
  <c r="BB5553" i="1"/>
  <c r="BB749" i="1"/>
  <c r="BA325" i="1"/>
  <c r="BC3556" i="1"/>
  <c r="BC3467" i="1"/>
  <c r="BD3763" i="1"/>
  <c r="BD3806" i="1"/>
  <c r="BC4098" i="1"/>
  <c r="BD4548" i="1"/>
  <c r="BB1849" i="1"/>
  <c r="BA2439" i="1"/>
  <c r="BD604" i="1"/>
  <c r="BD3470" i="1"/>
  <c r="BB387" i="1"/>
  <c r="BB5279" i="1"/>
  <c r="BA2076" i="1"/>
  <c r="BC5068" i="1"/>
  <c r="BD5202" i="1"/>
  <c r="BC1406" i="1"/>
  <c r="BB569" i="1"/>
  <c r="BB3622" i="1"/>
  <c r="BA2489" i="1"/>
  <c r="BC3531" i="1"/>
  <c r="BD4227" i="1"/>
  <c r="BC4218" i="1"/>
  <c r="BD4678" i="1"/>
  <c r="BB1376" i="1"/>
  <c r="BA3971" i="1"/>
  <c r="BC5484" i="1"/>
  <c r="BA5517" i="1"/>
  <c r="BA5348" i="1"/>
  <c r="BA3261" i="1"/>
  <c r="BA1796" i="1"/>
  <c r="BD4705" i="1"/>
  <c r="BA3171" i="1"/>
  <c r="BD3579" i="1"/>
  <c r="BB2602" i="1"/>
  <c r="BB3998" i="1"/>
  <c r="BA2650" i="1"/>
  <c r="BC5268" i="1"/>
  <c r="BC4440" i="1"/>
  <c r="BD5616" i="1"/>
  <c r="BD4863" i="1"/>
  <c r="BB757" i="1"/>
  <c r="BA4530" i="1"/>
  <c r="BA3766" i="1"/>
  <c r="BB652" i="1"/>
  <c r="BA518" i="1"/>
  <c r="BD2865" i="1"/>
  <c r="BD2725" i="1"/>
  <c r="BD4441" i="1"/>
  <c r="BC4012" i="1"/>
  <c r="BD5418" i="1"/>
  <c r="BC4026" i="1"/>
  <c r="BD3387" i="1"/>
  <c r="BB636" i="1"/>
  <c r="BA5034" i="1"/>
  <c r="BA5003" i="1"/>
  <c r="BA931" i="1"/>
  <c r="BC5125" i="1"/>
  <c r="BD5629" i="1"/>
  <c r="BD5581" i="1"/>
  <c r="BB2912" i="1"/>
  <c r="BA1543" i="1"/>
  <c r="BD5514" i="1"/>
  <c r="BC1220" i="1"/>
  <c r="BB375" i="1"/>
  <c r="BD2612" i="1"/>
  <c r="BA3319" i="1"/>
  <c r="BA545" i="1"/>
  <c r="BC1620" i="1"/>
  <c r="BC1448" i="1"/>
  <c r="BA5102" i="1"/>
  <c r="BB5081" i="1"/>
  <c r="BC1635" i="1"/>
  <c r="BC1639" i="1"/>
  <c r="BB5251" i="1"/>
  <c r="BA5584" i="1"/>
  <c r="BA4593" i="1"/>
  <c r="BA5271" i="1"/>
  <c r="BB5363" i="1"/>
  <c r="BB77" i="1"/>
  <c r="BC239" i="1"/>
  <c r="BB216" i="1"/>
  <c r="BA5328" i="1"/>
  <c r="BD1559" i="1"/>
  <c r="BD76" i="1"/>
  <c r="BB1184" i="1"/>
  <c r="BA31" i="1"/>
  <c r="BA4850" i="1"/>
  <c r="BD4746" i="1"/>
  <c r="BD3954" i="1"/>
  <c r="BD3968" i="1"/>
  <c r="BC101" i="1"/>
  <c r="BC244" i="1"/>
  <c r="BA4457" i="1"/>
  <c r="BB3523" i="1"/>
  <c r="BA669" i="1"/>
  <c r="BC5196" i="1"/>
  <c r="BC3482" i="1"/>
  <c r="BB229" i="1"/>
  <c r="BB5240" i="1"/>
  <c r="BA73" i="1"/>
  <c r="BA100" i="1"/>
  <c r="BA2541" i="1"/>
  <c r="BA1498" i="1"/>
  <c r="BC85" i="1"/>
  <c r="BD5380" i="1"/>
  <c r="BB1589" i="1"/>
  <c r="BD215" i="1"/>
  <c r="BB111" i="1"/>
  <c r="BB53" i="1"/>
  <c r="BB1216" i="1"/>
  <c r="BD119" i="1"/>
  <c r="BC5191" i="1"/>
  <c r="BC205" i="1"/>
  <c r="BC164" i="1"/>
  <c r="BB3720" i="1"/>
  <c r="BA3899" i="1"/>
  <c r="BB817" i="1"/>
  <c r="BB3952" i="1"/>
  <c r="BA2124" i="1"/>
  <c r="BB3006" i="1"/>
  <c r="BD1429" i="1"/>
  <c r="BA138" i="1"/>
  <c r="BA134" i="1"/>
  <c r="BC3458" i="1"/>
  <c r="BB2050" i="1"/>
  <c r="BD180" i="1"/>
  <c r="BA847" i="1"/>
  <c r="BD648" i="1"/>
  <c r="BA3274" i="1"/>
  <c r="BC3632" i="1"/>
  <c r="BB4898" i="1"/>
  <c r="BD723" i="1"/>
  <c r="BA1768" i="1"/>
  <c r="BD5638" i="1"/>
  <c r="BC993" i="1"/>
  <c r="BA4465" i="1"/>
  <c r="BD998" i="1"/>
  <c r="BC3666" i="1"/>
  <c r="BB409" i="1"/>
  <c r="BD1340" i="1"/>
  <c r="BB4335" i="1"/>
  <c r="BA745" i="1"/>
  <c r="BC446" i="1"/>
  <c r="BD744" i="1"/>
  <c r="BC5294" i="1"/>
  <c r="BB954" i="1"/>
  <c r="BA4834" i="1"/>
  <c r="BB1377" i="1"/>
  <c r="BA928" i="1"/>
  <c r="BB3506" i="1"/>
  <c r="BA4448" i="1"/>
  <c r="BD2866" i="1"/>
  <c r="BC5292" i="1"/>
  <c r="BC1976" i="1"/>
  <c r="BD1219" i="1"/>
  <c r="BA3651" i="1"/>
  <c r="BD4682" i="1"/>
  <c r="BB615" i="1"/>
  <c r="BD1545" i="1"/>
  <c r="BD1509" i="1"/>
  <c r="BC1879" i="1"/>
  <c r="BD1482" i="1"/>
  <c r="BC1398" i="1"/>
  <c r="BB2566" i="1"/>
  <c r="BB5441" i="1"/>
  <c r="BC5123" i="1"/>
  <c r="BD335" i="1"/>
  <c r="BB810" i="1"/>
  <c r="BD2697" i="1"/>
  <c r="BC3863" i="1"/>
  <c r="BD3781" i="1"/>
  <c r="BB801" i="1"/>
  <c r="BA3127" i="1"/>
  <c r="BB2773" i="1"/>
  <c r="BA2698" i="1"/>
  <c r="BD2609" i="1"/>
  <c r="BB2661" i="1"/>
  <c r="BA4666" i="1"/>
  <c r="BA3321" i="1"/>
  <c r="BC3215" i="1"/>
  <c r="BB2308" i="1"/>
  <c r="BD307" i="1"/>
  <c r="BB628" i="1"/>
  <c r="BD819" i="1"/>
  <c r="BD3130" i="1"/>
  <c r="BC4110" i="1"/>
  <c r="BD3691" i="1"/>
  <c r="BC682" i="1"/>
  <c r="BA4614" i="1"/>
  <c r="BA5183" i="1"/>
  <c r="BB3909" i="1"/>
  <c r="BA2808" i="1"/>
  <c r="BA677" i="1"/>
  <c r="BA3141" i="1"/>
  <c r="BC5270" i="1"/>
  <c r="BD3030" i="1"/>
  <c r="BC3211" i="1"/>
  <c r="BB323" i="1"/>
  <c r="BB4489" i="1"/>
  <c r="BB1782" i="1"/>
  <c r="BB3157" i="1"/>
  <c r="BD1378" i="1"/>
  <c r="BA2571" i="1"/>
  <c r="BC2322" i="1"/>
  <c r="BD857" i="1"/>
  <c r="BC5147" i="1"/>
  <c r="BB3281" i="1"/>
  <c r="BA2491" i="1"/>
  <c r="BD4397" i="1"/>
  <c r="BD5351" i="1"/>
  <c r="BD1833" i="1"/>
  <c r="BA3265" i="1"/>
  <c r="BB1857" i="1"/>
  <c r="BB3474" i="1"/>
  <c r="BA921" i="1"/>
  <c r="BC2314" i="1"/>
  <c r="BA2559" i="1"/>
  <c r="BD2613" i="1"/>
  <c r="BC3854" i="1"/>
  <c r="BC3963" i="1"/>
  <c r="BD1416" i="1"/>
  <c r="BB2721" i="1"/>
  <c r="BA4669" i="1"/>
  <c r="BB5371" i="1"/>
  <c r="BA2973" i="1"/>
  <c r="BA610" i="1"/>
  <c r="BD3514" i="1"/>
  <c r="BB2062" i="1"/>
  <c r="BA2883" i="1"/>
  <c r="BD2794" i="1"/>
  <c r="BC4383" i="1"/>
  <c r="BC721" i="1"/>
  <c r="BD1948" i="1"/>
  <c r="BA3017" i="1"/>
  <c r="BC3146" i="1"/>
  <c r="BA1758" i="1"/>
  <c r="BA3372" i="1"/>
  <c r="BD3131" i="1"/>
  <c r="BA1354" i="1"/>
  <c r="BD2967" i="1"/>
  <c r="BB4531" i="1"/>
  <c r="BA3848" i="1"/>
  <c r="BD2013" i="1"/>
  <c r="BB2769" i="1"/>
  <c r="BA2537" i="1"/>
  <c r="BB1081" i="1"/>
  <c r="BD2677" i="1"/>
  <c r="BC2249" i="1"/>
  <c r="BA4029" i="1"/>
  <c r="BB5534" i="1"/>
  <c r="BB3071" i="1"/>
  <c r="BD1156" i="1"/>
  <c r="BB2319" i="1"/>
  <c r="BD1937" i="1"/>
  <c r="BA3712" i="1"/>
  <c r="BA2929" i="1"/>
  <c r="BA2894" i="1"/>
  <c r="BC5253" i="1"/>
  <c r="BC582" i="1"/>
  <c r="BB450" i="1"/>
  <c r="BB5413" i="1"/>
  <c r="BC3550" i="1"/>
  <c r="BC3876" i="1"/>
  <c r="BC4711" i="1"/>
  <c r="BB2337" i="1"/>
  <c r="BD3067" i="1"/>
  <c r="BD2326" i="1"/>
  <c r="BD3206" i="1"/>
  <c r="BC3355" i="1"/>
  <c r="BD4341" i="1"/>
  <c r="BB906" i="1"/>
  <c r="BA5293" i="1"/>
  <c r="BA2568" i="1"/>
  <c r="BC4483" i="1"/>
  <c r="BB3402" i="1"/>
  <c r="BD1983" i="1"/>
  <c r="BC288" i="1"/>
  <c r="BB1717" i="1"/>
  <c r="BD2635" i="1"/>
  <c r="BC4380" i="1"/>
  <c r="BA4128" i="1"/>
  <c r="BA4481" i="1"/>
  <c r="BB4985" i="1"/>
  <c r="BA3493" i="1"/>
  <c r="BA1883" i="1"/>
  <c r="BD5532" i="1"/>
  <c r="BC4060" i="1"/>
  <c r="BD4170" i="1"/>
  <c r="BB3852" i="1"/>
  <c r="BA3593" i="1"/>
  <c r="BA4700" i="1"/>
  <c r="BC4563" i="1"/>
  <c r="BC5175" i="1"/>
  <c r="BB3553" i="1"/>
  <c r="BA3578" i="1"/>
  <c r="BA3572" i="1"/>
  <c r="BC4031" i="1"/>
  <c r="BD4396" i="1"/>
  <c r="BB2059" i="1"/>
  <c r="BA3301" i="1"/>
  <c r="BA3774" i="1"/>
  <c r="BC4667" i="1"/>
  <c r="BC601" i="1"/>
  <c r="BC3293" i="1"/>
  <c r="BC5088" i="1"/>
  <c r="BB3164" i="1"/>
  <c r="BA2394" i="1"/>
  <c r="BC4921" i="1"/>
  <c r="BB430" i="1"/>
  <c r="BB3586" i="1"/>
  <c r="BB5013" i="1"/>
  <c r="BD997" i="1"/>
  <c r="BD4474" i="1"/>
  <c r="BC4325" i="1"/>
  <c r="BD3371" i="1"/>
  <c r="BC3082" i="1"/>
  <c r="BB598" i="1"/>
  <c r="BD510" i="1"/>
  <c r="BD4786" i="1"/>
  <c r="BC1818" i="1"/>
  <c r="BD681" i="1"/>
  <c r="BC1166" i="1"/>
  <c r="BD4629" i="1"/>
  <c r="BD4287" i="1"/>
  <c r="BC5072" i="1"/>
  <c r="BC666" i="1"/>
  <c r="BD612" i="1"/>
  <c r="BA1329" i="1"/>
  <c r="BC4946" i="1"/>
  <c r="BC4114" i="1"/>
  <c r="BB2628" i="1"/>
  <c r="BA3031" i="1"/>
  <c r="BC4445" i="1"/>
  <c r="BD5330" i="1"/>
  <c r="BC5029" i="1"/>
  <c r="BC4433" i="1"/>
  <c r="BC433" i="1"/>
  <c r="BD2058" i="1"/>
  <c r="BD3242" i="1"/>
  <c r="BA1347" i="1"/>
  <c r="BC2765" i="1"/>
  <c r="BB295" i="1"/>
  <c r="BD3075" i="1"/>
  <c r="BA3007" i="1"/>
  <c r="BA5148" i="1"/>
  <c r="BA5171" i="1"/>
  <c r="BD1245" i="1"/>
  <c r="BC3786" i="1"/>
  <c r="BD5547" i="1"/>
  <c r="BC3286" i="1"/>
  <c r="BD4181" i="1"/>
  <c r="BD4132" i="1"/>
  <c r="BC2872" i="1"/>
  <c r="BD2688" i="1"/>
  <c r="BA5496" i="1"/>
  <c r="BA1954" i="1"/>
  <c r="BD3373" i="1"/>
  <c r="BD1515" i="1"/>
  <c r="BA1320" i="1"/>
  <c r="BD5520" i="1"/>
  <c r="BA4136" i="1"/>
  <c r="BD2232" i="1"/>
  <c r="BD3234" i="1"/>
  <c r="BC4135" i="1"/>
  <c r="BC4867" i="1"/>
  <c r="BD2668" i="1"/>
  <c r="BD4081" i="1"/>
  <c r="BC5391" i="1"/>
  <c r="BC2813" i="1"/>
  <c r="BC298" i="1"/>
  <c r="BB3269" i="1"/>
  <c r="BA4793" i="1"/>
  <c r="BD695" i="1"/>
  <c r="BD4013" i="1"/>
  <c r="BB3669" i="1"/>
  <c r="BA1011" i="1"/>
  <c r="BB2514" i="1"/>
  <c r="BB3236" i="1"/>
  <c r="BB3639" i="1"/>
  <c r="BB4428" i="1"/>
  <c r="BD2150" i="1"/>
  <c r="BC4945" i="1"/>
  <c r="BA5190" i="1"/>
  <c r="BD920" i="1"/>
  <c r="BB4233" i="1"/>
  <c r="BC5254" i="1"/>
  <c r="BC2534" i="1"/>
  <c r="BC2538" i="1"/>
  <c r="BB4188" i="1"/>
  <c r="BD2904" i="1"/>
  <c r="BC2531" i="1"/>
  <c r="BD4405" i="1"/>
  <c r="BB1168" i="1"/>
  <c r="BA1829" i="1"/>
  <c r="BA630" i="1"/>
  <c r="BC324" i="1"/>
  <c r="BB4027" i="1"/>
  <c r="BD625" i="1"/>
  <c r="BC3718" i="1"/>
  <c r="BC4747" i="1"/>
  <c r="BC2371" i="1"/>
  <c r="BC1938" i="1"/>
  <c r="BB4860" i="1"/>
  <c r="BA1519" i="1"/>
  <c r="BB4510" i="1"/>
  <c r="BB5382" i="1"/>
  <c r="BA3153" i="1"/>
  <c r="BC344" i="1"/>
  <c r="BA4664" i="1"/>
  <c r="BB4992" i="1"/>
  <c r="BC5649" i="1"/>
  <c r="BC5223" i="1"/>
  <c r="BD4070" i="1"/>
  <c r="BB1467" i="1"/>
  <c r="BD1053" i="1"/>
  <c r="BD5457" i="1"/>
  <c r="BB5211" i="1"/>
  <c r="BA2533" i="1"/>
  <c r="BA36" i="1"/>
  <c r="BD3985" i="1"/>
  <c r="BC4880" i="1"/>
  <c r="BC5409" i="1"/>
  <c r="BD30" i="1"/>
  <c r="BD5439" i="1"/>
  <c r="BC833" i="1"/>
  <c r="BB63" i="1"/>
  <c r="BA5112" i="1"/>
  <c r="BB43" i="1"/>
  <c r="BA106" i="1"/>
  <c r="BA4995" i="1"/>
  <c r="BB56" i="1"/>
  <c r="BA4844" i="1"/>
  <c r="BA112" i="1"/>
  <c r="BA113" i="1"/>
  <c r="BC5149" i="1"/>
  <c r="BC1417" i="1"/>
  <c r="BD144" i="1"/>
  <c r="BB671" i="1"/>
  <c r="BA133" i="1"/>
  <c r="BC1995" i="1"/>
  <c r="BD1123" i="1"/>
  <c r="BC4037" i="1"/>
  <c r="BC235" i="1"/>
  <c r="BB125" i="1"/>
  <c r="BB4059" i="1"/>
  <c r="BD2512" i="1"/>
  <c r="BD781" i="1"/>
  <c r="BD4301" i="1"/>
  <c r="BC193" i="1"/>
  <c r="BA1215" i="1"/>
  <c r="BC5006" i="1"/>
  <c r="BC143" i="1"/>
  <c r="BA1455" i="1"/>
  <c r="BD176" i="1"/>
  <c r="BD1120" i="1"/>
  <c r="BC1435" i="1"/>
  <c r="BC187" i="1"/>
  <c r="BB4379" i="1"/>
  <c r="BA5490" i="1"/>
  <c r="BC2085" i="1"/>
  <c r="BD3893" i="1"/>
  <c r="BB720" i="1"/>
  <c r="BA3246" i="1"/>
  <c r="BC966" i="1"/>
  <c r="BB2873" i="1"/>
  <c r="BB4886" i="1"/>
  <c r="BC4300" i="1"/>
  <c r="BC2878" i="1"/>
  <c r="BB487" i="1"/>
  <c r="BA2569" i="1"/>
  <c r="BC3095" i="1"/>
  <c r="BD3535" i="1"/>
  <c r="BC800" i="1"/>
  <c r="BA854" i="1"/>
  <c r="BC3787" i="1"/>
  <c r="BB395" i="1"/>
  <c r="BD1142" i="1"/>
  <c r="BC2393" i="1"/>
  <c r="BA4455" i="1"/>
  <c r="BD468" i="1"/>
  <c r="BC2447" i="1"/>
  <c r="BB4179" i="1"/>
  <c r="BA1571" i="1"/>
  <c r="BA5136" i="1"/>
  <c r="BA4578" i="1"/>
  <c r="BA1154" i="1"/>
  <c r="BC4175" i="1"/>
  <c r="BC2055" i="1"/>
  <c r="BA3901" i="1"/>
  <c r="BD1909" i="1"/>
  <c r="BC3282" i="1"/>
  <c r="BB1296" i="1"/>
  <c r="BA575" i="1"/>
  <c r="BC4936" i="1"/>
  <c r="BB2287" i="1"/>
  <c r="BA2920" i="1"/>
  <c r="BC1767" i="1"/>
  <c r="BD2553" i="1"/>
  <c r="BD5433" i="1"/>
  <c r="BC1696" i="1"/>
  <c r="BB3389" i="1"/>
  <c r="BA1458" i="1"/>
  <c r="BC2748" i="1"/>
  <c r="BB829" i="1"/>
  <c r="BB3560" i="1"/>
  <c r="BD1685" i="1"/>
  <c r="BC332" i="1"/>
  <c r="BB2217" i="1"/>
  <c r="BA2509" i="1"/>
  <c r="BD1629" i="1"/>
  <c r="BD2548" i="1"/>
  <c r="BA3125" i="1"/>
  <c r="BB1279" i="1"/>
  <c r="BA3609" i="1"/>
  <c r="BC1870" i="1"/>
  <c r="BB1963" i="1"/>
  <c r="BB5080" i="1"/>
  <c r="BA1450" i="1"/>
  <c r="BC1801" i="1"/>
  <c r="BA4071" i="1"/>
  <c r="BA2162" i="1"/>
  <c r="BC3193" i="1"/>
  <c r="BD3743" i="1"/>
  <c r="BC2551" i="1"/>
  <c r="BA2895" i="1"/>
  <c r="BD3070" i="1"/>
  <c r="BA1303" i="1"/>
  <c r="BC4353" i="1"/>
  <c r="BB1655" i="1"/>
  <c r="BA965" i="1"/>
  <c r="BC3869" i="1"/>
  <c r="BC5565" i="1"/>
  <c r="BD5360" i="1"/>
  <c r="BC506" i="1"/>
  <c r="BB1233" i="1"/>
  <c r="BA1186" i="1"/>
  <c r="BC329" i="1"/>
  <c r="BB1246" i="1"/>
  <c r="BB3746" i="1"/>
  <c r="BA2549" i="1"/>
  <c r="BA2075" i="1"/>
  <c r="BC3259" i="1"/>
  <c r="BB4412" i="1"/>
  <c r="BD2633" i="1"/>
  <c r="BA2345" i="1"/>
  <c r="BC306" i="1"/>
  <c r="BD1433" i="1"/>
  <c r="BD5659" i="1"/>
  <c r="BB1773" i="1"/>
  <c r="BA1384" i="1"/>
  <c r="BA5664" i="1"/>
  <c r="BD2932" i="1"/>
  <c r="BD3913" i="1"/>
  <c r="BC3689" i="1"/>
  <c r="BB2836" i="1"/>
  <c r="BA461" i="1"/>
  <c r="BC358" i="1"/>
  <c r="BC4602" i="1"/>
  <c r="BB1895" i="1"/>
  <c r="BA1007" i="1"/>
  <c r="BA2082" i="1"/>
  <c r="BD3118" i="1"/>
  <c r="BC3332" i="1"/>
  <c r="BB380" i="1"/>
  <c r="BD2992" i="1"/>
  <c r="BA5162" i="1"/>
  <c r="BD3584" i="1"/>
  <c r="BB1608" i="1"/>
  <c r="BA3516" i="1"/>
  <c r="BB4021" i="1"/>
  <c r="BD505" i="1"/>
  <c r="BC2344" i="1"/>
  <c r="BB3715" i="1"/>
  <c r="BA1844" i="1"/>
  <c r="BC3443" i="1"/>
  <c r="BD3847" i="1"/>
  <c r="BD4716" i="1"/>
  <c r="BB2647" i="1"/>
  <c r="BA705" i="1"/>
  <c r="BB1316" i="1"/>
  <c r="BA4323" i="1"/>
  <c r="BC876" i="1"/>
  <c r="BB2047" i="1"/>
  <c r="BB5012" i="1"/>
  <c r="BA4761" i="1"/>
  <c r="BA2735" i="1"/>
  <c r="BC4355" i="1"/>
  <c r="BB3450" i="1"/>
  <c r="BA3403" i="1"/>
  <c r="BA3380" i="1"/>
  <c r="BB4525" i="1"/>
  <c r="BC4731" i="1"/>
  <c r="BC533" i="1"/>
  <c r="BB4690" i="1"/>
  <c r="BB4382" i="1"/>
  <c r="BA4251" i="1"/>
  <c r="BC4347" i="1"/>
  <c r="BC4522" i="1"/>
  <c r="BC3046" i="1"/>
  <c r="BB2856" i="1"/>
  <c r="BA1333" i="1"/>
  <c r="BA3526" i="1"/>
  <c r="BA3473" i="1"/>
  <c r="BB3974" i="1"/>
  <c r="BA3264" i="1"/>
  <c r="BA1063" i="1"/>
  <c r="BD2454" i="1"/>
  <c r="BC2762" i="1"/>
  <c r="BA2431" i="1"/>
  <c r="BA2890" i="1"/>
  <c r="BC2789" i="1"/>
  <c r="BB3119" i="1"/>
  <c r="BB4214" i="1"/>
  <c r="BA1131" i="1"/>
  <c r="BC1890" i="1"/>
  <c r="BD2563" i="1"/>
  <c r="BC452" i="1"/>
  <c r="BC394" i="1"/>
  <c r="BD1722" i="1"/>
  <c r="BC2630" i="1"/>
  <c r="BC3262" i="1"/>
  <c r="BB283" i="1"/>
  <c r="BA1800" i="1"/>
  <c r="BC4312" i="1"/>
  <c r="BD4406" i="1"/>
  <c r="BB613" i="1"/>
  <c r="BA2239" i="1"/>
  <c r="BB2525" i="1"/>
  <c r="BA4703" i="1"/>
  <c r="BD1934" i="1"/>
  <c r="BA5376" i="1"/>
  <c r="BA1975" i="1"/>
  <c r="BD3729" i="1"/>
  <c r="BD4846" i="1"/>
  <c r="BD2067" i="1"/>
  <c r="BA3087" i="1"/>
  <c r="BA1330" i="1"/>
  <c r="BC4187" i="1"/>
  <c r="BB3195" i="1"/>
  <c r="BB4331" i="1"/>
  <c r="BA5200" i="1"/>
  <c r="BB4957" i="1"/>
  <c r="BB3797" i="1"/>
  <c r="BC4567" i="1"/>
  <c r="BC2565" i="1"/>
  <c r="BB1101" i="1"/>
  <c r="BA894" i="1"/>
  <c r="BC901" i="1"/>
  <c r="BC4384" i="1"/>
  <c r="BC1032" i="1"/>
  <c r="BA4494" i="1"/>
  <c r="BA3565" i="1"/>
  <c r="BC2460" i="1"/>
  <c r="BB2807" i="1"/>
  <c r="BA4493" i="1"/>
  <c r="BD1886" i="1"/>
  <c r="BC4152" i="1"/>
  <c r="BA838" i="1"/>
  <c r="BA4076" i="1"/>
  <c r="BD2366" i="1"/>
  <c r="BD3717" i="1"/>
  <c r="BD5228" i="1"/>
  <c r="BD4003" i="1"/>
  <c r="BC2471" i="1"/>
  <c r="BB5314" i="1"/>
  <c r="BA4800" i="1"/>
  <c r="BB4314" i="1"/>
  <c r="BA434" i="1"/>
  <c r="BD357" i="1"/>
  <c r="BA4795" i="1"/>
  <c r="BB4697" i="1"/>
  <c r="BD3945" i="1"/>
  <c r="BC4726" i="1"/>
  <c r="BC3740" i="1"/>
  <c r="BC3109" i="1"/>
  <c r="BB2561" i="1"/>
  <c r="BA2907" i="1"/>
  <c r="BC5571" i="1"/>
  <c r="BC1217" i="1"/>
  <c r="BA4102" i="1"/>
  <c r="BA4581" i="1"/>
  <c r="BA5201" i="1"/>
  <c r="BA3110" i="1"/>
  <c r="BC1225" i="1"/>
  <c r="BA3821" i="1"/>
  <c r="BA3395" i="1"/>
  <c r="BD3138" i="1"/>
  <c r="BA3747" i="1"/>
  <c r="BC4775" i="1"/>
  <c r="BC1746" i="1"/>
  <c r="BA4785" i="1"/>
  <c r="BD1251" i="1"/>
  <c r="BA3363" i="1"/>
  <c r="BD4036" i="1"/>
  <c r="BD746" i="1"/>
  <c r="BB4336" i="1"/>
  <c r="BD982" i="1"/>
  <c r="BC4286" i="1"/>
  <c r="BD5614" i="1"/>
  <c r="BA1645" i="1"/>
  <c r="BD1709" i="1"/>
  <c r="BD4923" i="1"/>
  <c r="BB657" i="1"/>
  <c r="BA4712" i="1"/>
  <c r="BA5134" i="1"/>
  <c r="BA4304" i="1"/>
  <c r="BA2023" i="1"/>
  <c r="BA3737" i="1"/>
  <c r="BB4961" i="1"/>
  <c r="BD1389" i="1"/>
  <c r="BA3084" i="1"/>
  <c r="BC4872" i="1"/>
  <c r="BB1059" i="1"/>
  <c r="BD2144" i="1"/>
  <c r="BD1095" i="1"/>
  <c r="BD4753" i="1"/>
  <c r="BB5186" i="1"/>
  <c r="BA5389" i="1"/>
  <c r="BA5045" i="1"/>
  <c r="BD3260" i="1"/>
  <c r="BC4951" i="1"/>
  <c r="BC1603" i="1"/>
  <c r="BA3925" i="1"/>
  <c r="BA3399" i="1"/>
  <c r="BA2321" i="1"/>
  <c r="BD3739" i="1"/>
  <c r="BB5498" i="1"/>
  <c r="BA884" i="1"/>
  <c r="BB3489" i="1"/>
  <c r="BB5104" i="1"/>
  <c r="BC4693" i="1"/>
  <c r="BD5566" i="1"/>
  <c r="BC1353" i="1"/>
  <c r="BD2315" i="1"/>
  <c r="BB5337" i="1"/>
  <c r="BB5670" i="1"/>
  <c r="BC867" i="1"/>
  <c r="BB2908" i="1"/>
  <c r="BD1573" i="1"/>
  <c r="BA2277" i="1"/>
  <c r="BC4956" i="1"/>
  <c r="BC3836" i="1"/>
  <c r="BD4398" i="1"/>
  <c r="BD5575" i="1"/>
  <c r="BD3733" i="1"/>
  <c r="BB1173" i="1"/>
  <c r="BA3686" i="1"/>
  <c r="BA5298" i="1"/>
  <c r="BA1153" i="1"/>
  <c r="BD540" i="1"/>
  <c r="BA3794" i="1"/>
  <c r="BD1917" i="1"/>
  <c r="BC2673" i="1"/>
  <c r="BA5605" i="1"/>
  <c r="BA3849" i="1"/>
  <c r="BB4464" i="1"/>
  <c r="BC274" i="1"/>
  <c r="BD5455" i="1"/>
  <c r="BB3436" i="1"/>
  <c r="BA226" i="1"/>
  <c r="BB5078" i="1"/>
  <c r="BC3875" i="1"/>
  <c r="BC5213" i="1"/>
  <c r="BD40" i="1"/>
  <c r="BC1729" i="1"/>
  <c r="BA50" i="1"/>
  <c r="BA4469" i="1"/>
  <c r="BD3120" i="1"/>
  <c r="BD1742" i="1"/>
  <c r="BD60" i="1"/>
  <c r="BD3617" i="1"/>
  <c r="BC108" i="1"/>
  <c r="BC3336" i="1"/>
  <c r="BC1495" i="1"/>
  <c r="BD1442" i="1"/>
  <c r="BB38" i="1"/>
  <c r="BD2061" i="1"/>
  <c r="BA4734" i="1"/>
  <c r="BA92" i="1"/>
  <c r="BA69" i="1"/>
  <c r="BC66" i="1"/>
  <c r="BC1284" i="1"/>
  <c r="BB2273" i="1"/>
  <c r="BB18" i="1"/>
  <c r="BA51" i="1"/>
  <c r="BD1352" i="1"/>
  <c r="BA1730" i="1"/>
  <c r="BC4767" i="1"/>
  <c r="BC1341" i="1"/>
  <c r="BD1089" i="1"/>
  <c r="BA736" i="1"/>
  <c r="BB1282" i="1"/>
  <c r="BD2189" i="1"/>
  <c r="BC1242" i="1"/>
  <c r="BD1905" i="1"/>
  <c r="BD163" i="1"/>
  <c r="BA4639" i="1"/>
  <c r="BA4047" i="1"/>
  <c r="BD1335" i="1"/>
  <c r="BC140" i="1"/>
  <c r="BA663" i="1"/>
  <c r="BC249" i="1"/>
  <c r="BD4260" i="1"/>
  <c r="BB2160" i="1"/>
  <c r="BD178" i="1"/>
  <c r="BC3706" i="1"/>
  <c r="BA789" i="1"/>
  <c r="BC158" i="1"/>
  <c r="BB177" i="1"/>
  <c r="BA2468" i="1"/>
  <c r="BA1734" i="1"/>
  <c r="BD709" i="1"/>
  <c r="BC484" i="1"/>
  <c r="BA474" i="1"/>
  <c r="BA2868" i="1"/>
  <c r="BC2528" i="1"/>
  <c r="BD740" i="1"/>
  <c r="BC676" i="1"/>
  <c r="BB449" i="1"/>
  <c r="BB2977" i="1"/>
  <c r="BD1058" i="1"/>
  <c r="BD5451" i="1"/>
  <c r="BB340" i="1"/>
  <c r="BA5466" i="1"/>
  <c r="BB2338" i="1"/>
  <c r="BD360" i="1"/>
  <c r="BB3263" i="1"/>
  <c r="BD500" i="1"/>
  <c r="BD4679" i="1"/>
  <c r="BB259" i="1"/>
  <c r="BA1090" i="1"/>
  <c r="BD3716" i="1"/>
  <c r="BC1104" i="1"/>
  <c r="BA2910" i="1"/>
  <c r="BC2365" i="1"/>
  <c r="BB2827" i="1"/>
  <c r="BD1037" i="1"/>
  <c r="BD3838" i="1"/>
  <c r="BB1632" i="1"/>
  <c r="BD1916" i="1"/>
  <c r="BC5627" i="1"/>
  <c r="BD4677" i="1"/>
  <c r="BD4652" i="1"/>
  <c r="BB1636" i="1"/>
  <c r="BD3227" i="1"/>
  <c r="BB2334" i="1"/>
  <c r="BD2180" i="1"/>
  <c r="BA606" i="1"/>
  <c r="BC1523" i="1"/>
  <c r="BC2031" i="1"/>
  <c r="BD605" i="1"/>
  <c r="BB1323" i="1"/>
  <c r="BD2695" i="1"/>
  <c r="BB2443" i="1"/>
  <c r="BA3722" i="1"/>
  <c r="BB1178" i="1"/>
  <c r="BA3704" i="1"/>
  <c r="BC1856" i="1"/>
  <c r="BA4645" i="1"/>
  <c r="BB3967" i="1"/>
  <c r="BC4668" i="1"/>
  <c r="BA2333" i="1"/>
  <c r="BA4196" i="1"/>
  <c r="BC1147" i="1"/>
  <c r="BB432" i="1"/>
  <c r="BA3703" i="1"/>
  <c r="BC3541" i="1"/>
  <c r="BB5226" i="1"/>
  <c r="BA3827" i="1"/>
  <c r="BA792" i="1"/>
  <c r="BC3325" i="1"/>
  <c r="BD642" i="1"/>
  <c r="BC1093" i="1"/>
  <c r="BB1642" i="1"/>
  <c r="BD1043" i="1"/>
  <c r="BD3287" i="1"/>
  <c r="BC2631" i="1"/>
  <c r="BA2286" i="1"/>
  <c r="BC2182" i="1"/>
  <c r="BB2187" i="1"/>
  <c r="BD1679" i="1"/>
  <c r="BC4515" i="1"/>
  <c r="BA556" i="1"/>
  <c r="BB5628" i="1"/>
  <c r="BB5089" i="1"/>
  <c r="BC4324" i="1"/>
  <c r="BA1534" i="1"/>
  <c r="BD275" i="1"/>
  <c r="BD4916" i="1"/>
  <c r="BD3628" i="1"/>
  <c r="BC3633" i="1"/>
  <c r="BC4618" i="1"/>
  <c r="BA2806" i="1"/>
  <c r="BB4760" i="1"/>
  <c r="BA2448" i="1"/>
  <c r="BC4792" i="1"/>
  <c r="BC2783" i="1"/>
  <c r="BB3587" i="1"/>
  <c r="BA2346" i="1"/>
  <c r="BB559" i="1"/>
  <c r="BA3915" i="1"/>
  <c r="BB2841" i="1"/>
  <c r="BB4272" i="1"/>
  <c r="BC359" i="1"/>
  <c r="BB2427" i="1"/>
  <c r="BB5544" i="1"/>
  <c r="BA1256" i="1"/>
  <c r="BD4011" i="1"/>
  <c r="BC3310" i="1"/>
  <c r="BD4675" i="1"/>
  <c r="BB2860" i="1"/>
  <c r="BB3115" i="1"/>
  <c r="BD2426" i="1"/>
  <c r="BA3530" i="1"/>
  <c r="BA2043" i="1"/>
  <c r="BC3487" i="1"/>
  <c r="BB3759" i="1"/>
  <c r="BA3906" i="1"/>
  <c r="BD2079" i="1"/>
  <c r="BC2415" i="1"/>
  <c r="BB3776" i="1"/>
  <c r="BA2527" i="1"/>
  <c r="BB5280" i="1"/>
  <c r="BB313" i="1"/>
  <c r="BA552" i="1"/>
  <c r="BC2969" i="1"/>
  <c r="BA5621" i="1"/>
  <c r="BD2126" i="1"/>
  <c r="BD4913" i="1"/>
  <c r="BD5282" i="1"/>
  <c r="BB2272" i="1"/>
  <c r="BB4418" i="1"/>
  <c r="BB4891" i="1"/>
  <c r="BA882" i="1"/>
  <c r="BD5652" i="1"/>
  <c r="BD3447" i="1"/>
  <c r="BD5530" i="1"/>
  <c r="BB1816" i="1"/>
  <c r="BD2028" i="1"/>
  <c r="BA4466" i="1"/>
  <c r="BD4608" i="1"/>
  <c r="BC2494" i="1"/>
  <c r="BD4699" i="1"/>
  <c r="BB2290" i="1"/>
  <c r="BA2716" i="1"/>
  <c r="BB403" i="1"/>
  <c r="BA4069" i="1"/>
  <c r="BD1788" i="1"/>
  <c r="BB4401" i="1"/>
  <c r="BD4122" i="1"/>
  <c r="BC3226" i="1"/>
  <c r="BB2654" i="1"/>
  <c r="BD2238" i="1"/>
  <c r="BC5508" i="1"/>
  <c r="BD4319" i="1"/>
  <c r="BC490" i="1"/>
  <c r="BA2006" i="1"/>
  <c r="BB5321" i="1"/>
  <c r="BC4829" i="1"/>
  <c r="BC495" i="1"/>
  <c r="BD2184" i="1"/>
  <c r="BC2116" i="1"/>
  <c r="BD4420" i="1"/>
  <c r="BB831" i="1"/>
  <c r="BB3742" i="1"/>
  <c r="BB4094" i="1"/>
  <c r="BA1048" i="1"/>
  <c r="BC2634" i="1"/>
  <c r="BB3004" i="1"/>
  <c r="BB3137" i="1"/>
  <c r="BB3682" i="1"/>
  <c r="BA658" i="1"/>
  <c r="BD5609" i="1"/>
  <c r="BA2077" i="1"/>
  <c r="BD1919" i="1"/>
  <c r="BD3768" i="1"/>
  <c r="BD3808" i="1"/>
  <c r="BA2046" i="1"/>
  <c r="BD5474" i="1"/>
  <c r="BD1745" i="1"/>
  <c r="BD1694" i="1"/>
  <c r="BC4681" i="1"/>
  <c r="BC2817" i="1"/>
  <c r="BA4702" i="1"/>
  <c r="BA2433" i="1"/>
  <c r="BD5585" i="1"/>
  <c r="BC4539" i="1"/>
  <c r="BD5644" i="1"/>
  <c r="BC5346" i="1"/>
  <c r="BB1867" i="1"/>
  <c r="BB3233" i="1"/>
  <c r="BD2747" i="1"/>
  <c r="BA3149" i="1"/>
  <c r="BC3728" i="1"/>
  <c r="BC2965" i="1"/>
  <c r="BB1343" i="1"/>
  <c r="BA1249" i="1"/>
  <c r="BD4040" i="1"/>
  <c r="BD3824" i="1"/>
  <c r="BD4112" i="1"/>
  <c r="BC3795" i="1"/>
  <c r="BC3785" i="1"/>
  <c r="BB783" i="1"/>
  <c r="BD1962" i="1"/>
  <c r="BA963" i="1"/>
  <c r="BD3570" i="1"/>
  <c r="BB1276" i="1"/>
  <c r="BA1118" i="1"/>
  <c r="BC1432" i="1"/>
  <c r="BA4063" i="1"/>
  <c r="BD2457" i="1"/>
  <c r="BC5430" i="1"/>
  <c r="BC5634" i="1"/>
  <c r="BD3764" i="1"/>
  <c r="BD3684" i="1"/>
  <c r="BC4737" i="1"/>
  <c r="BC2487" i="1"/>
  <c r="BA5215" i="1"/>
  <c r="BB4694" i="1"/>
  <c r="BC5120" i="1"/>
  <c r="BD5019" i="1"/>
  <c r="BB2581" i="1"/>
  <c r="BA355" i="1"/>
  <c r="BD1981" i="1"/>
  <c r="BD4297" i="1"/>
  <c r="BD5543" i="1"/>
  <c r="BB1792" i="1"/>
  <c r="BA3510" i="1"/>
  <c r="BA3105" i="1"/>
  <c r="BD3591" i="1"/>
  <c r="BC4505" i="1"/>
  <c r="BD2147" i="1"/>
  <c r="BA5640" i="1"/>
  <c r="BC4574" i="1"/>
  <c r="BA3097" i="1"/>
  <c r="BC1265" i="1"/>
  <c r="BB5551" i="1"/>
  <c r="BA4971" i="1"/>
  <c r="BD863" i="1"/>
  <c r="BB2470" i="1"/>
  <c r="BA3773" i="1"/>
  <c r="BC5159" i="1"/>
  <c r="BC1652" i="1"/>
  <c r="BD1489" i="1"/>
  <c r="BD3360" i="1"/>
  <c r="BC4752" i="1"/>
  <c r="BD4622" i="1"/>
  <c r="BC2546" i="1"/>
  <c r="BA5541" i="1"/>
  <c r="BB5395" i="1"/>
  <c r="BB5512" i="1"/>
  <c r="BD1743" i="1"/>
  <c r="BD4580" i="1"/>
  <c r="BD4749" i="1"/>
  <c r="BD3405" i="1"/>
  <c r="BC4888" i="1"/>
  <c r="BB2951" i="1"/>
  <c r="BA45" i="1"/>
  <c r="BB3984" i="1"/>
  <c r="BB5048" i="1"/>
  <c r="BC2428" i="1"/>
  <c r="BC20" i="1"/>
  <c r="BD4973" i="1"/>
  <c r="BB227" i="1"/>
  <c r="BB3396" i="1"/>
  <c r="BA1400" i="1"/>
  <c r="BD4096" i="1"/>
  <c r="BC195" i="1"/>
  <c r="BC4129" i="1"/>
  <c r="BB1423" i="1"/>
  <c r="BA136" i="1"/>
  <c r="BC1950" i="1"/>
  <c r="BB2683" i="1"/>
  <c r="BD1923" i="1"/>
  <c r="BC197" i="1"/>
  <c r="BB171" i="1"/>
  <c r="BD186" i="1"/>
  <c r="BC160" i="1"/>
  <c r="BA1126" i="1"/>
  <c r="BB5489" i="1"/>
  <c r="BC4533" i="1"/>
  <c r="BC3830" i="1"/>
  <c r="BC2177" i="1"/>
  <c r="BD1864" i="1"/>
  <c r="BC188" i="1"/>
  <c r="BC152" i="1"/>
  <c r="BD1539" i="1"/>
  <c r="BB148" i="1"/>
  <c r="BD1894" i="1"/>
  <c r="BC2305" i="1"/>
  <c r="BA3936" i="1"/>
  <c r="BA182" i="1"/>
  <c r="BC4617" i="1"/>
  <c r="BB1268" i="1"/>
  <c r="BD303" i="1"/>
  <c r="BD585" i="1"/>
  <c r="BD3505" i="1"/>
  <c r="BA5599" i="1"/>
  <c r="BA570" i="1"/>
  <c r="BC5290" i="1"/>
  <c r="BB3354" i="1"/>
  <c r="BA3205" i="1"/>
  <c r="BC3851" i="1"/>
  <c r="BC2012" i="1"/>
  <c r="BB567" i="1"/>
  <c r="BD790" i="1"/>
  <c r="BD4790" i="1"/>
  <c r="BB1070" i="1"/>
  <c r="BA2679" i="1"/>
  <c r="BC333" i="1"/>
  <c r="BD422" i="1"/>
  <c r="BC4167" i="1"/>
  <c r="BB930" i="1"/>
  <c r="BA1301" i="1"/>
  <c r="BB1018" i="1"/>
  <c r="BD1887" i="1"/>
  <c r="BB649" i="1"/>
  <c r="BD1374" i="1"/>
  <c r="BB3200" i="1"/>
  <c r="BB4932" i="1"/>
  <c r="BA3063" i="1"/>
  <c r="BB5518" i="1"/>
  <c r="BD3601" i="1"/>
  <c r="BD4108" i="1"/>
  <c r="BC4906" i="1"/>
  <c r="BD2738" i="1"/>
  <c r="BD3027" i="1"/>
  <c r="BD4768" i="1"/>
  <c r="BC5561" i="1"/>
  <c r="BB2025" i="1"/>
  <c r="BB4426" i="1"/>
  <c r="BA1554" i="1"/>
  <c r="BD4868" i="1"/>
  <c r="BB935" i="1"/>
  <c r="BA3279" i="1"/>
  <c r="BD273" i="1"/>
  <c r="BC2924" i="1"/>
  <c r="BA2687" i="1"/>
  <c r="BC2171" i="1"/>
  <c r="BB1313" i="1"/>
  <c r="BD1955" i="1"/>
  <c r="BA4684" i="1"/>
  <c r="BD878" i="1"/>
  <c r="BA4833" i="1"/>
  <c r="BB4164" i="1"/>
  <c r="BA1595" i="1"/>
  <c r="BD3653" i="1"/>
  <c r="BB653" i="1"/>
  <c r="BD2863" i="1"/>
  <c r="BC498" i="1"/>
  <c r="BB1557" i="1"/>
  <c r="BA2329" i="1"/>
  <c r="BC549" i="1"/>
  <c r="BB2372" i="1"/>
  <c r="BB3117" i="1"/>
  <c r="BA3841" i="1"/>
  <c r="BB3955" i="1"/>
  <c r="BD572" i="1"/>
  <c r="BC2080" i="1"/>
  <c r="BD2619" i="1"/>
  <c r="BD1222" i="1"/>
  <c r="BC5259" i="1"/>
  <c r="BC1593" i="1"/>
  <c r="BD1602" i="1"/>
  <c r="BD5633" i="1"/>
  <c r="BC2956" i="1"/>
  <c r="BB667" i="1"/>
  <c r="BA616" i="1"/>
  <c r="BC1893" i="1"/>
  <c r="BB1845" i="1"/>
  <c r="BD1753" i="1"/>
  <c r="BC2556" i="1"/>
  <c r="BD3918" i="1"/>
  <c r="BB1067" i="1"/>
  <c r="BA5667" i="1"/>
  <c r="BD1182" i="1"/>
  <c r="BD5583" i="1"/>
  <c r="BC263" i="1"/>
  <c r="BB3559" i="1"/>
  <c r="BA1565" i="1"/>
  <c r="BD5495" i="1"/>
  <c r="BD5052" i="1"/>
  <c r="BB1505" i="1"/>
  <c r="BB3744" i="1"/>
  <c r="BD1501" i="1"/>
  <c r="BC1609" i="1"/>
  <c r="BA4199" i="1"/>
  <c r="BA3478" i="1"/>
  <c r="BC4054" i="1"/>
  <c r="BB3940" i="1"/>
  <c r="BD1617" i="1"/>
  <c r="BD4276" i="1"/>
  <c r="BB1964" i="1"/>
  <c r="BB5548" i="1"/>
  <c r="BC3557" i="1"/>
  <c r="BC3038" i="1"/>
  <c r="BB2798" i="1"/>
  <c r="BB3907" i="1"/>
  <c r="BB3228" i="1"/>
  <c r="BD543" i="1"/>
  <c r="BD1521" i="1"/>
  <c r="BC447" i="1"/>
  <c r="BD592" i="1"/>
  <c r="BD3496" i="1"/>
  <c r="BC1906" i="1"/>
  <c r="BB4283" i="1"/>
  <c r="BD2281" i="1"/>
  <c r="BA900" i="1"/>
  <c r="BA2814" i="1"/>
  <c r="BA2204" i="1"/>
  <c r="BD5001" i="1"/>
  <c r="BD2786" i="1"/>
  <c r="BA2099" i="1"/>
  <c r="BD4293" i="1"/>
  <c r="BC2616" i="1"/>
  <c r="BA1447" i="1"/>
  <c r="BB524" i="1"/>
  <c r="BB4131" i="1"/>
  <c r="BA404" i="1"/>
  <c r="BB3846" i="1"/>
  <c r="BC1213" i="1"/>
  <c r="BB2136" i="1"/>
  <c r="BA2296" i="1"/>
  <c r="BD4117" i="1"/>
  <c r="BC752" i="1"/>
  <c r="BA4311" i="1"/>
  <c r="BA3678" i="1"/>
  <c r="BB4437" i="1"/>
  <c r="BB2802" i="1"/>
  <c r="BA3761" i="1"/>
  <c r="BC2222" i="1"/>
  <c r="BA927" i="1"/>
  <c r="BC3429" i="1"/>
  <c r="BC4743" i="1"/>
  <c r="BC5437" i="1"/>
  <c r="BD4934" i="1"/>
  <c r="BB2212" i="1"/>
  <c r="BA2752" i="1"/>
  <c r="BC5105" i="1"/>
  <c r="BD3460" i="1"/>
  <c r="BB2886" i="1"/>
  <c r="BA4048" i="1"/>
  <c r="BA2056" i="1"/>
  <c r="BC491" i="1"/>
  <c r="BA3941" i="1"/>
  <c r="BD2419" i="1"/>
  <c r="BB5119" i="1"/>
  <c r="BB4264" i="1"/>
  <c r="BA953" i="1"/>
  <c r="BD5132" i="1"/>
  <c r="BB2928" i="1"/>
  <c r="BD848" i="1"/>
  <c r="BA464" i="1"/>
  <c r="BD2060" i="1"/>
  <c r="BA2641" i="1"/>
  <c r="BC532" i="1"/>
  <c r="BC3339" i="1"/>
  <c r="BB1085" i="1"/>
  <c r="BA4148" i="1"/>
  <c r="BA538" i="1"/>
  <c r="BC1253" i="1"/>
  <c r="BD2354" i="1"/>
  <c r="BC4572" i="1"/>
  <c r="BD4239" i="1"/>
  <c r="BB1715" i="1"/>
  <c r="BA2462" i="1"/>
  <c r="BC4718" i="1"/>
  <c r="BD3811" i="1"/>
  <c r="BC4416" i="1"/>
  <c r="BC3042" i="1"/>
  <c r="BC2145" i="1"/>
  <c r="BD1708" i="1"/>
  <c r="BD1725" i="1"/>
  <c r="BC4555" i="1"/>
  <c r="BC4030" i="1"/>
  <c r="BC1381" i="1"/>
  <c r="BD5143" i="1"/>
  <c r="BB2313" i="1"/>
  <c r="BB5066" i="1"/>
  <c r="BA3433" i="1"/>
  <c r="BA286" i="1"/>
  <c r="BD5267" i="1"/>
  <c r="BC4153" i="1"/>
  <c r="BB1132" i="1"/>
  <c r="BA2042" i="1"/>
  <c r="BC3549" i="1"/>
  <c r="BA4520" i="1"/>
  <c r="BD293" i="1"/>
  <c r="BA1946" i="1"/>
  <c r="BC1167" i="1"/>
  <c r="BD1914" i="1"/>
  <c r="BB3789" i="1"/>
  <c r="BC1035" i="1"/>
  <c r="BC553" i="1"/>
  <c r="BD1115" i="1"/>
  <c r="BC5639" i="1"/>
  <c r="BA2429" i="1"/>
  <c r="BA2906" i="1"/>
  <c r="BD4444" i="1"/>
  <c r="BA4125" i="1"/>
  <c r="BD3192" i="1"/>
  <c r="BA1444" i="1"/>
  <c r="BC5564" i="1"/>
  <c r="BD4877" i="1"/>
  <c r="BD4907" i="1"/>
  <c r="BB2658" i="1"/>
  <c r="BA939" i="1"/>
  <c r="BC5084" i="1"/>
  <c r="BA759" i="1"/>
  <c r="BB3840" i="1"/>
  <c r="BA3731" i="1"/>
  <c r="BB4721" i="1"/>
  <c r="BD975" i="1"/>
  <c r="BB2373" i="1"/>
  <c r="BD3348" i="1"/>
  <c r="BC2149" i="1"/>
  <c r="BA5553" i="1"/>
  <c r="BA1634" i="1"/>
  <c r="BC1922" i="1"/>
  <c r="BD325" i="1"/>
  <c r="BA3556" i="1"/>
  <c r="BA3467" i="1"/>
  <c r="BA1562" i="1"/>
  <c r="BC3763" i="1"/>
  <c r="BC3806" i="1"/>
  <c r="BD4098" i="1"/>
  <c r="BC4548" i="1"/>
  <c r="BD4725" i="1"/>
  <c r="BB2439" i="1"/>
  <c r="BA604" i="1"/>
  <c r="BC3470" i="1"/>
  <c r="BC1015" i="1"/>
  <c r="BA5279" i="1"/>
  <c r="BD2076" i="1"/>
  <c r="BA5068" i="1"/>
  <c r="BA5202" i="1"/>
  <c r="BD1406" i="1"/>
  <c r="BD4733" i="1"/>
  <c r="BD2489" i="1"/>
  <c r="BA3531" i="1"/>
  <c r="BC4227" i="1"/>
  <c r="BD4218" i="1"/>
  <c r="BC4678" i="1"/>
  <c r="BB3971" i="1"/>
  <c r="BA5484" i="1"/>
  <c r="BC1579" i="1"/>
  <c r="BB5348" i="1"/>
  <c r="BB3261" i="1"/>
  <c r="BD1796" i="1"/>
  <c r="BB4705" i="1"/>
  <c r="BD3171" i="1"/>
  <c r="BC3579" i="1"/>
  <c r="BA3998" i="1"/>
  <c r="BD2650" i="1"/>
  <c r="BA5268" i="1"/>
  <c r="BD4440" i="1"/>
  <c r="BC5616" i="1"/>
  <c r="BC4863" i="1"/>
  <c r="BC2768" i="1"/>
  <c r="BB4530" i="1"/>
  <c r="BB3766" i="1"/>
  <c r="BD1815" i="1"/>
  <c r="BC1127" i="1"/>
  <c r="BD518" i="1"/>
  <c r="BC2083" i="1"/>
  <c r="BB2865" i="1"/>
  <c r="BA2725" i="1"/>
  <c r="BB4441" i="1"/>
  <c r="BA4012" i="1"/>
  <c r="BA5418" i="1"/>
  <c r="BD4026" i="1"/>
  <c r="BC3387" i="1"/>
  <c r="BB5034" i="1"/>
  <c r="BB5003" i="1"/>
  <c r="BD931" i="1"/>
  <c r="BB5125" i="1"/>
  <c r="BB5629" i="1"/>
  <c r="BC5581" i="1"/>
  <c r="BC4616" i="1"/>
  <c r="BB1543" i="1"/>
  <c r="BB5514" i="1"/>
  <c r="BA1220" i="1"/>
  <c r="BC4041" i="1"/>
  <c r="BB2612" i="1"/>
  <c r="BB3319" i="1"/>
  <c r="BD545" i="1"/>
  <c r="BA1620" i="1"/>
  <c r="BC1207" i="1"/>
  <c r="BA5081" i="1"/>
  <c r="BA1635" i="1"/>
  <c r="BC5488" i="1"/>
  <c r="BD4853" i="1"/>
  <c r="BD110" i="1"/>
  <c r="BC5274" i="1"/>
  <c r="BC1575" i="1"/>
  <c r="BA77" i="1"/>
  <c r="BD239" i="1"/>
  <c r="BC5056" i="1"/>
  <c r="BC2905" i="1"/>
  <c r="BA1559" i="1"/>
  <c r="BC76" i="1"/>
  <c r="BD4935" i="1"/>
  <c r="BC2071" i="1"/>
  <c r="BB4850" i="1"/>
  <c r="BA4746" i="1"/>
  <c r="BA3954" i="1"/>
  <c r="BB3968" i="1"/>
  <c r="BB101" i="1"/>
  <c r="BC99" i="1"/>
  <c r="BD3603" i="1"/>
  <c r="BB669" i="1"/>
  <c r="BA5196" i="1"/>
  <c r="BA1553" i="1"/>
  <c r="BD3482" i="1"/>
  <c r="BC1826" i="1"/>
  <c r="BA5240" i="1"/>
  <c r="BA738" i="1"/>
  <c r="BC238" i="1"/>
  <c r="BC83" i="1"/>
  <c r="BD4931" i="1"/>
  <c r="BB2541" i="1"/>
  <c r="BD1498" i="1"/>
  <c r="BA85" i="1"/>
  <c r="BC5380" i="1"/>
  <c r="BD13" i="1"/>
  <c r="BB215" i="1"/>
  <c r="BA111" i="1"/>
  <c r="BA53" i="1"/>
  <c r="BA2138" i="1"/>
  <c r="BC3045" i="1"/>
  <c r="BB119" i="1"/>
  <c r="BB5191" i="1"/>
  <c r="BD205" i="1"/>
  <c r="BB3899" i="1"/>
  <c r="BA120" i="1"/>
  <c r="BA3952" i="1"/>
  <c r="BD2124" i="1"/>
  <c r="BC168" i="1"/>
  <c r="BC155" i="1"/>
  <c r="BA1429" i="1"/>
  <c r="BC956" i="1"/>
  <c r="BB138" i="1"/>
  <c r="BD134" i="1"/>
  <c r="BD3458" i="1"/>
  <c r="BC5296" i="1"/>
  <c r="BB180" i="1"/>
  <c r="BD184" i="1"/>
  <c r="BC2205" i="1"/>
  <c r="BB847" i="1"/>
  <c r="BA166" i="1"/>
  <c r="BC2933" i="1"/>
  <c r="BB648" i="1"/>
  <c r="BD3274" i="1"/>
  <c r="BD3632" i="1"/>
  <c r="BC1052" i="1"/>
  <c r="BD4118" i="1"/>
  <c r="BB723" i="1"/>
  <c r="BD1768" i="1"/>
  <c r="BC5638" i="1"/>
  <c r="BC1159" i="1"/>
  <c r="BA998" i="1"/>
  <c r="BD3666" i="1"/>
  <c r="BD5133" i="1"/>
  <c r="BB1340" i="1"/>
  <c r="BA4335" i="1"/>
  <c r="BD745" i="1"/>
  <c r="BB744" i="1"/>
  <c r="BB5294" i="1"/>
  <c r="BD1791" i="1"/>
  <c r="BC834" i="1"/>
  <c r="BB4834" i="1"/>
  <c r="BA2218" i="1"/>
  <c r="BD928" i="1"/>
  <c r="BC1804" i="1"/>
  <c r="BC3094" i="1"/>
  <c r="BC3330" i="1"/>
  <c r="BB2866" i="1"/>
  <c r="BA5292" i="1"/>
  <c r="BB1219" i="1"/>
  <c r="BB3651" i="1"/>
  <c r="BA4682" i="1"/>
  <c r="BD2575" i="1"/>
  <c r="BD4204" i="1"/>
  <c r="BB1545" i="1"/>
  <c r="BA1509" i="1"/>
  <c r="BB1482" i="1"/>
  <c r="BD1398" i="1"/>
  <c r="BC1600" i="1"/>
  <c r="BA5441" i="1"/>
  <c r="BA5123" i="1"/>
  <c r="BC2211" i="1"/>
  <c r="BB335" i="1"/>
  <c r="BD1439" i="1"/>
  <c r="BC3121" i="1"/>
  <c r="BB2697" i="1"/>
  <c r="BB3863" i="1"/>
  <c r="BC3781" i="1"/>
  <c r="BC1872" i="1"/>
  <c r="BB3127" i="1"/>
  <c r="BD1255" i="1"/>
  <c r="BC1840" i="1"/>
  <c r="BD2698" i="1"/>
  <c r="BC1363" i="1"/>
  <c r="BB2609" i="1"/>
  <c r="BD1247" i="1"/>
  <c r="BB4666" i="1"/>
  <c r="BD3321" i="1"/>
  <c r="BD3215" i="1"/>
  <c r="BC3099" i="1"/>
  <c r="BB307" i="1"/>
  <c r="BA2240" i="1"/>
  <c r="BC3194" i="1"/>
  <c r="BB819" i="1"/>
  <c r="BB3130" i="1"/>
  <c r="BB4110" i="1"/>
  <c r="BC3691" i="1"/>
  <c r="BC3350" i="1"/>
  <c r="BA3909" i="1"/>
  <c r="BD2808" i="1"/>
  <c r="BC571" i="1"/>
  <c r="BB677" i="1"/>
  <c r="BB3141" i="1"/>
  <c r="BB5270" i="1"/>
  <c r="BA3030" i="1"/>
  <c r="BA3211" i="1"/>
  <c r="BC713" i="1"/>
  <c r="BA4489" i="1"/>
  <c r="BA968" i="1"/>
  <c r="BC3068" i="1"/>
  <c r="BC3278" i="1"/>
  <c r="BB1378" i="1"/>
  <c r="BD2571" i="1"/>
  <c r="BA2072" i="1"/>
  <c r="BB857" i="1"/>
  <c r="BA5147" i="1"/>
  <c r="BC892" i="1"/>
  <c r="BD2491" i="1"/>
  <c r="BC4397" i="1"/>
  <c r="BC5351" i="1"/>
  <c r="BC2302" i="1"/>
  <c r="BB1833" i="1"/>
  <c r="BD3265" i="1"/>
  <c r="BD2583" i="1"/>
  <c r="BC3035" i="1"/>
  <c r="BC1002" i="1"/>
  <c r="BD921" i="1"/>
  <c r="BB2559" i="1"/>
  <c r="BA2613" i="1"/>
  <c r="BB3854" i="1"/>
  <c r="BA3963" i="1"/>
  <c r="BA1136" i="1"/>
  <c r="BC493" i="1"/>
  <c r="BB1416" i="1"/>
  <c r="BA2370" i="1"/>
  <c r="BD5188" i="1"/>
  <c r="BD3813" i="1"/>
  <c r="BB2973" i="1"/>
  <c r="BD610" i="1"/>
  <c r="BA3514" i="1"/>
  <c r="BA406" i="1"/>
  <c r="BC1904" i="1"/>
  <c r="BD2883" i="1"/>
  <c r="BA2585" i="1"/>
  <c r="BC2038" i="1"/>
  <c r="BB2794" i="1"/>
  <c r="BB4383" i="1"/>
  <c r="BB1948" i="1"/>
  <c r="BD3017" i="1"/>
  <c r="BA3146" i="1"/>
  <c r="BC1212" i="1"/>
  <c r="BB1758" i="1"/>
  <c r="BB3372" i="1"/>
  <c r="BB3131" i="1"/>
  <c r="BD1354" i="1"/>
  <c r="BA2967" i="1"/>
  <c r="BA1689" i="1"/>
  <c r="BC1110" i="1"/>
  <c r="BD4500" i="1"/>
  <c r="BA2013" i="1"/>
  <c r="BD2879" i="1"/>
  <c r="BD2537" i="1"/>
  <c r="BA2008" i="1"/>
  <c r="BC391" i="1"/>
  <c r="BA2677" i="1"/>
  <c r="BC4562" i="1"/>
  <c r="BD4748" i="1"/>
  <c r="BC3034" i="1"/>
  <c r="BB1156" i="1"/>
  <c r="BA1618" i="1"/>
  <c r="BD4542" i="1"/>
  <c r="BB1937" i="1"/>
  <c r="BB3712" i="1"/>
  <c r="BD2929" i="1"/>
  <c r="BC413" i="1"/>
  <c r="BB2894" i="1"/>
  <c r="BB5253" i="1"/>
  <c r="BA582" i="1"/>
  <c r="BA5413" i="1"/>
  <c r="BA3550" i="1"/>
  <c r="BA3876" i="1"/>
  <c r="BB4711" i="1"/>
  <c r="BD1415" i="1"/>
  <c r="BC1704" i="1"/>
  <c r="BB3067" i="1"/>
  <c r="BA2326" i="1"/>
  <c r="BA3206" i="1"/>
  <c r="BA3355" i="1"/>
  <c r="BC4341" i="1"/>
  <c r="BD5004" i="1"/>
  <c r="BC2225" i="1"/>
  <c r="BD2568" i="1"/>
  <c r="BA4483" i="1"/>
  <c r="BC1644" i="1"/>
  <c r="BA1983" i="1"/>
  <c r="BA288" i="1"/>
  <c r="BD4467" i="1"/>
  <c r="BB2635" i="1"/>
  <c r="BA4380" i="1"/>
  <c r="BC1061" i="1"/>
  <c r="BC3778" i="1"/>
  <c r="BC753" i="1"/>
  <c r="BA4985" i="1"/>
  <c r="BB3493" i="1"/>
  <c r="BD1883" i="1"/>
  <c r="BB5532" i="1"/>
  <c r="BA4060" i="1"/>
  <c r="BA4170" i="1"/>
  <c r="BC2637" i="1"/>
  <c r="BC583" i="1"/>
  <c r="BB3593" i="1"/>
  <c r="BB4700" i="1"/>
  <c r="BA4563" i="1"/>
  <c r="BB5175" i="1"/>
  <c r="BC2660" i="1"/>
  <c r="BC2015" i="1"/>
  <c r="BB3578" i="1"/>
  <c r="BB3572" i="1"/>
  <c r="BB4031" i="1"/>
  <c r="BC4396" i="1"/>
  <c r="BC1359" i="1"/>
  <c r="BB3301" i="1"/>
  <c r="BB3774" i="1"/>
  <c r="BA4667" i="1"/>
  <c r="BA601" i="1"/>
  <c r="BD3293" i="1"/>
  <c r="BD5088" i="1"/>
  <c r="BC2828" i="1"/>
  <c r="BC1391" i="1"/>
  <c r="BD2394" i="1"/>
  <c r="BD4921" i="1"/>
  <c r="BD3613" i="1"/>
  <c r="BA5013" i="1"/>
  <c r="BA997" i="1"/>
  <c r="BA4474" i="1"/>
  <c r="BB4325" i="1"/>
  <c r="BC3371" i="1"/>
  <c r="BA3082" i="1"/>
  <c r="BD5540" i="1"/>
  <c r="BB510" i="1"/>
  <c r="BA4786" i="1"/>
  <c r="BB681" i="1"/>
  <c r="BD1166" i="1"/>
  <c r="BC4629" i="1"/>
  <c r="BC4287" i="1"/>
  <c r="BD5072" i="1"/>
  <c r="BB612" i="1"/>
  <c r="BD1329" i="1"/>
  <c r="BD4946" i="1"/>
  <c r="BD4114" i="1"/>
  <c r="BC580" i="1"/>
  <c r="BB3031" i="1"/>
  <c r="BB4445" i="1"/>
  <c r="BA5330" i="1"/>
  <c r="BB5029" i="1"/>
  <c r="BD2223" i="1"/>
  <c r="BD4433" i="1"/>
  <c r="BB2058" i="1"/>
  <c r="BB3242" i="1"/>
  <c r="BD1347" i="1"/>
  <c r="BD2765" i="1"/>
  <c r="BB3075" i="1"/>
  <c r="BB3007" i="1"/>
  <c r="BB5148" i="1"/>
  <c r="BB5171" i="1"/>
  <c r="BA1245" i="1"/>
  <c r="BD3786" i="1"/>
  <c r="BC5547" i="1"/>
  <c r="BD3286" i="1"/>
  <c r="BC4181" i="1"/>
  <c r="BC4132" i="1"/>
  <c r="BB2688" i="1"/>
  <c r="BB5496" i="1"/>
  <c r="BD1954" i="1"/>
  <c r="BA1162" i="1"/>
  <c r="BC3373" i="1"/>
  <c r="BC2260" i="1"/>
  <c r="BB1515" i="1"/>
  <c r="BD1320" i="1"/>
  <c r="BB5520" i="1"/>
  <c r="BC1654" i="1"/>
  <c r="BC4714" i="1"/>
  <c r="BB2232" i="1"/>
  <c r="BB3234" i="1"/>
  <c r="BB4135" i="1"/>
  <c r="BA4867" i="1"/>
  <c r="BC675" i="1"/>
  <c r="BB2668" i="1"/>
  <c r="BB4081" i="1"/>
  <c r="BB5391" i="1"/>
  <c r="BD2813" i="1"/>
  <c r="BD5359" i="1"/>
  <c r="BC2849" i="1"/>
  <c r="BA695" i="1"/>
  <c r="BC4013" i="1"/>
  <c r="BC2310" i="1"/>
  <c r="BD1011" i="1"/>
  <c r="BA2770" i="1"/>
  <c r="BC3298" i="1"/>
  <c r="BD5141" i="1"/>
  <c r="BC3626" i="1"/>
  <c r="BC1327" i="1"/>
  <c r="BA2150" i="1"/>
  <c r="BA1113" i="1"/>
  <c r="BD4945" i="1"/>
  <c r="BC1811" i="1"/>
  <c r="BC5297" i="1"/>
  <c r="BB920" i="1"/>
  <c r="BA4233" i="1"/>
  <c r="BB5254" i="1"/>
  <c r="BD2534" i="1"/>
  <c r="BC5623" i="1"/>
  <c r="BB2904" i="1"/>
  <c r="BA2531" i="1"/>
  <c r="BC4405" i="1"/>
  <c r="BD5624" i="1"/>
  <c r="BB1829" i="1"/>
  <c r="BD630" i="1"/>
  <c r="BD767" i="1"/>
  <c r="BC1825" i="1"/>
  <c r="BA625" i="1"/>
  <c r="BA3718" i="1"/>
  <c r="BA4747" i="1"/>
  <c r="BA2371" i="1"/>
  <c r="BD5573" i="1"/>
  <c r="BB1519" i="1"/>
  <c r="BA4510" i="1"/>
  <c r="BA5382" i="1"/>
  <c r="BD3153" i="1"/>
  <c r="BA482" i="1"/>
  <c r="BA4992" i="1"/>
  <c r="BA5649" i="1"/>
  <c r="BB5223" i="1"/>
  <c r="BA2520" i="1"/>
  <c r="BC4070" i="1"/>
  <c r="BA1053" i="1"/>
  <c r="BB5457" i="1"/>
  <c r="BC2053" i="1"/>
  <c r="BD59" i="1"/>
  <c r="BB2533" i="1"/>
  <c r="BB36" i="1"/>
  <c r="BB3985" i="1"/>
  <c r="BD4880" i="1"/>
  <c r="BD5409" i="1"/>
  <c r="BC30" i="1"/>
  <c r="BC5439" i="1"/>
  <c r="BC3640" i="1"/>
  <c r="BC4001" i="1"/>
  <c r="BC3314" i="1"/>
  <c r="BC2359" i="1"/>
  <c r="BB4995" i="1"/>
  <c r="BA56" i="1"/>
  <c r="BB4844" i="1"/>
  <c r="BB112" i="1"/>
  <c r="BB113" i="1"/>
  <c r="BB5149" i="1"/>
  <c r="BB144" i="1"/>
  <c r="BA121" i="1"/>
  <c r="BD133" i="1"/>
  <c r="BA1995" i="1"/>
  <c r="BC1613" i="1"/>
  <c r="BB1123" i="1"/>
  <c r="BB4037" i="1"/>
  <c r="BD235" i="1"/>
  <c r="BD3981" i="1"/>
  <c r="BC4034" i="1"/>
  <c r="BB2512" i="1"/>
  <c r="BA781" i="1"/>
  <c r="BC4301" i="1"/>
  <c r="BB1215" i="1"/>
  <c r="BB5006" i="1"/>
  <c r="BB1455" i="1"/>
  <c r="BA176" i="1"/>
  <c r="BC2269" i="1"/>
  <c r="BB1120" i="1"/>
  <c r="BA1435" i="1"/>
  <c r="BC161" i="1"/>
  <c r="BB5490" i="1"/>
  <c r="BD2085" i="1"/>
  <c r="BC3893" i="1"/>
  <c r="BB3246" i="1"/>
  <c r="BD966" i="1"/>
  <c r="BA4886" i="1"/>
  <c r="BA4300" i="1"/>
  <c r="BD2878" i="1"/>
  <c r="BC841" i="1"/>
  <c r="BD2569" i="1"/>
  <c r="BD3095" i="1"/>
  <c r="BC3535" i="1"/>
  <c r="BB854" i="1"/>
  <c r="BA3787" i="1"/>
  <c r="BA546" i="1"/>
  <c r="BA1142" i="1"/>
  <c r="BA468" i="1"/>
  <c r="BC292" i="1"/>
  <c r="BD1571" i="1"/>
  <c r="BC1427" i="1"/>
  <c r="BC362" i="1"/>
  <c r="BB4578" i="1"/>
  <c r="BD1154" i="1"/>
  <c r="BB4175" i="1"/>
  <c r="BA1909" i="1"/>
  <c r="BA3282" i="1"/>
  <c r="BD575" i="1"/>
  <c r="BD4936" i="1"/>
  <c r="BC1522" i="1"/>
  <c r="BD2920" i="1"/>
  <c r="BB2553" i="1"/>
  <c r="BB5433" i="1"/>
  <c r="BD1458" i="1"/>
  <c r="BA2748" i="1"/>
  <c r="BC3199" i="1"/>
  <c r="BA1685" i="1"/>
  <c r="BA332" i="1"/>
  <c r="BC4890" i="1"/>
  <c r="BB2509" i="1"/>
  <c r="BA1629" i="1"/>
  <c r="BC902" i="1"/>
  <c r="BB2548" i="1"/>
  <c r="BB3125" i="1"/>
  <c r="BD279" i="1"/>
  <c r="BC1273" i="1"/>
  <c r="BB3609" i="1"/>
  <c r="BD1870" i="1"/>
  <c r="BA5080" i="1"/>
  <c r="BD1450" i="1"/>
  <c r="BC1272" i="1"/>
  <c r="BD2162" i="1"/>
  <c r="BA3193" i="1"/>
  <c r="BC3743" i="1"/>
  <c r="BB2895" i="1"/>
  <c r="BA3070" i="1"/>
  <c r="BC1163" i="1"/>
  <c r="BB1303" i="1"/>
  <c r="BA2352" i="1"/>
  <c r="BD4353" i="1"/>
  <c r="BD4661" i="1"/>
  <c r="BB965" i="1"/>
  <c r="BB3869" i="1"/>
  <c r="BB5565" i="1"/>
  <c r="BB5360" i="1"/>
  <c r="BD506" i="1"/>
  <c r="BC1288" i="1"/>
  <c r="BD1186" i="1"/>
  <c r="BD329" i="1"/>
  <c r="BC5176" i="1"/>
  <c r="BC3864" i="1"/>
  <c r="BB2549" i="1"/>
  <c r="BD2075" i="1"/>
  <c r="BA3259" i="1"/>
  <c r="BC2731" i="1"/>
  <c r="BC4320" i="1"/>
  <c r="BB2633" i="1"/>
  <c r="BD2345" i="1"/>
  <c r="BB1433" i="1"/>
  <c r="BB5659" i="1"/>
  <c r="BA2186" i="1"/>
  <c r="BD1384" i="1"/>
  <c r="BC459" i="1"/>
  <c r="BC3089" i="1"/>
  <c r="BB2932" i="1"/>
  <c r="BB3913" i="1"/>
  <c r="BD3689" i="1"/>
  <c r="BD3919" i="1"/>
  <c r="BB461" i="1"/>
  <c r="BA358" i="1"/>
  <c r="BD4602" i="1"/>
  <c r="BC4552" i="1"/>
  <c r="BB1007" i="1"/>
  <c r="BD2082" i="1"/>
  <c r="BA3118" i="1"/>
  <c r="BA3332" i="1"/>
  <c r="BB2992" i="1"/>
  <c r="BB5162" i="1"/>
  <c r="BA3584" i="1"/>
  <c r="BA1346" i="1"/>
  <c r="BB3516" i="1"/>
  <c r="BA4021" i="1"/>
  <c r="BA505" i="1"/>
  <c r="BC1456" i="1"/>
  <c r="BD1844" i="1"/>
  <c r="BA3443" i="1"/>
  <c r="BC3847" i="1"/>
  <c r="BC4716" i="1"/>
  <c r="BD705" i="1"/>
  <c r="BA1785" i="1"/>
  <c r="BB4323" i="1"/>
  <c r="BA876" i="1"/>
  <c r="BC4080" i="1"/>
  <c r="BC2980" i="1"/>
  <c r="BC3594" i="1"/>
  <c r="BB2735" i="1"/>
  <c r="BA4355" i="1"/>
  <c r="BC1285" i="1"/>
  <c r="BC2353" i="1"/>
  <c r="BB3403" i="1"/>
  <c r="BB3380" i="1"/>
  <c r="BA4525" i="1"/>
  <c r="BA4731" i="1"/>
  <c r="BC1200" i="1"/>
  <c r="BA4382" i="1"/>
  <c r="BB4251" i="1"/>
  <c r="BA4347" i="1"/>
  <c r="BA1690" i="1"/>
  <c r="BD4522" i="1"/>
  <c r="BD3046" i="1"/>
  <c r="BD3623" i="1"/>
  <c r="BB1333" i="1"/>
  <c r="BB3526" i="1"/>
  <c r="BB3473" i="1"/>
  <c r="BA3974" i="1"/>
  <c r="BD3264" i="1"/>
  <c r="BC1278" i="1"/>
  <c r="BB1063" i="1"/>
  <c r="BA2454" i="1"/>
  <c r="BB2431" i="1"/>
  <c r="BD2890" i="1"/>
  <c r="BD2789" i="1"/>
  <c r="BC2638" i="1"/>
  <c r="BC1281" i="1"/>
  <c r="BA4214" i="1"/>
  <c r="BD1131" i="1"/>
  <c r="BD2175" i="1"/>
  <c r="BB2563" i="1"/>
  <c r="BD452" i="1"/>
  <c r="BB1722" i="1"/>
  <c r="BD2630" i="1"/>
  <c r="BD3262" i="1"/>
  <c r="BC2018" i="1"/>
  <c r="BD1800" i="1"/>
  <c r="BD4312" i="1"/>
  <c r="BC4406" i="1"/>
  <c r="BC3302" i="1"/>
  <c r="BB2239" i="1"/>
  <c r="BA1648" i="1"/>
  <c r="BC3085" i="1"/>
  <c r="BA1934" i="1"/>
  <c r="BD2127" i="1"/>
  <c r="BC1659" i="1"/>
  <c r="BD5493" i="1"/>
  <c r="BB1975" i="1"/>
  <c r="BA3729" i="1"/>
  <c r="BA769" i="1"/>
  <c r="BC4846" i="1"/>
  <c r="BC603" i="1"/>
  <c r="BB2067" i="1"/>
  <c r="BB3087" i="1"/>
  <c r="BD1330" i="1"/>
  <c r="BA4187" i="1"/>
  <c r="BC2309" i="1"/>
  <c r="BD5335" i="1"/>
  <c r="BD5071" i="1"/>
  <c r="BA4957" i="1"/>
  <c r="BA3797" i="1"/>
  <c r="BB4567" i="1"/>
  <c r="BD2565" i="1"/>
  <c r="BD4605" i="1"/>
  <c r="BB894" i="1"/>
  <c r="BD901" i="1"/>
  <c r="BD4384" i="1"/>
  <c r="BC1418" i="1"/>
  <c r="BB3565" i="1"/>
  <c r="BA2460" i="1"/>
  <c r="BD3509" i="1"/>
  <c r="BC349" i="1"/>
  <c r="BA1886" i="1"/>
  <c r="BA760" i="1"/>
  <c r="BD4152" i="1"/>
  <c r="BC272" i="1"/>
  <c r="BB838" i="1"/>
  <c r="BB4076" i="1"/>
  <c r="BA2366" i="1"/>
  <c r="BC3717" i="1"/>
  <c r="BC5228" i="1"/>
  <c r="BC4003" i="1"/>
  <c r="BD5260" i="1"/>
  <c r="BD3590" i="1"/>
  <c r="BD434" i="1"/>
  <c r="BC2052" i="1"/>
  <c r="BB357" i="1"/>
  <c r="BB4795" i="1"/>
  <c r="BA4697" i="1"/>
  <c r="BB3945" i="1"/>
  <c r="BB4726" i="1"/>
  <c r="BA3740" i="1"/>
  <c r="BD3109" i="1"/>
  <c r="BD2907" i="1"/>
  <c r="BA5571" i="1"/>
  <c r="BC4113" i="1"/>
  <c r="BD4590" i="1"/>
  <c r="BB3110" i="1"/>
  <c r="BA2600" i="1"/>
  <c r="BC2792" i="1"/>
  <c r="BB3395" i="1"/>
  <c r="BB3138" i="1"/>
  <c r="BB3747" i="1"/>
  <c r="BB4775" i="1"/>
  <c r="BD4308" i="1"/>
  <c r="BB1251" i="1"/>
  <c r="BD3363" i="1"/>
  <c r="BC4036" i="1"/>
  <c r="BC2646" i="1"/>
  <c r="BB746" i="1"/>
  <c r="BA4336" i="1"/>
  <c r="BA982" i="1"/>
  <c r="BB4286" i="1"/>
  <c r="BC5614" i="1"/>
  <c r="BC1021" i="1"/>
  <c r="BB1645" i="1"/>
  <c r="BA1709" i="1"/>
  <c r="BC4923" i="1"/>
  <c r="BC4762" i="1"/>
  <c r="BD4925" i="1"/>
  <c r="BC4864" i="1"/>
  <c r="BC3680" i="1"/>
  <c r="BB2023" i="1"/>
  <c r="BB3737" i="1"/>
  <c r="BA4961" i="1"/>
  <c r="BA1389" i="1"/>
  <c r="BD3084" i="1"/>
  <c r="BA439" i="1"/>
  <c r="BD4872" i="1"/>
  <c r="BC4042" i="1"/>
  <c r="BB2144" i="1"/>
  <c r="BA1095" i="1"/>
  <c r="BB4753" i="1"/>
  <c r="BC1533" i="1"/>
  <c r="BD5589" i="1"/>
  <c r="BD3892" i="1"/>
  <c r="BC1449" i="1"/>
  <c r="BB3260" i="1"/>
  <c r="BB4951" i="1"/>
  <c r="BA1603" i="1"/>
  <c r="BC2141" i="1"/>
  <c r="BC411" i="1"/>
  <c r="BB3399" i="1"/>
  <c r="BD2321" i="1"/>
  <c r="BC3739" i="1"/>
  <c r="BC731" i="1"/>
  <c r="BD884" i="1"/>
  <c r="BC2501" i="1"/>
  <c r="BA5104" i="1"/>
  <c r="BB4693" i="1"/>
  <c r="BB5566" i="1"/>
  <c r="BB2315" i="1"/>
  <c r="BA5337" i="1"/>
  <c r="BA5670" i="1"/>
  <c r="BA867" i="1"/>
  <c r="BA1573" i="1"/>
  <c r="BC1540" i="1"/>
  <c r="BB2277" i="1"/>
  <c r="BA4956" i="1"/>
  <c r="BA3836" i="1"/>
  <c r="BC4398" i="1"/>
  <c r="BC5575" i="1"/>
  <c r="BC3733" i="1"/>
  <c r="BB3686" i="1"/>
  <c r="BB5298" i="1"/>
  <c r="BD1153" i="1"/>
  <c r="BC2644" i="1"/>
  <c r="BB540" i="1"/>
  <c r="BB3794" i="1"/>
  <c r="BA1917" i="1"/>
  <c r="BD4507" i="1"/>
  <c r="BC488" i="1"/>
  <c r="BA4464" i="1"/>
  <c r="BD274" i="1"/>
  <c r="BC5455" i="1"/>
  <c r="BC2125" i="1"/>
  <c r="BD4190" i="1"/>
  <c r="BB226" i="1"/>
  <c r="BA5078" i="1"/>
  <c r="BA3875" i="1"/>
  <c r="BB5213" i="1"/>
  <c r="BA826" i="1"/>
  <c r="BC40" i="1"/>
  <c r="BD5412" i="1"/>
  <c r="BB3120" i="1"/>
  <c r="BA1742" i="1"/>
  <c r="BB60" i="1"/>
  <c r="BA3617" i="1"/>
  <c r="BD1199" i="1"/>
  <c r="BD108" i="1"/>
  <c r="BA3336" i="1"/>
  <c r="BB1442" i="1"/>
  <c r="BA38" i="1"/>
  <c r="BA2061" i="1"/>
  <c r="BC2763" i="1"/>
  <c r="BD95" i="1"/>
  <c r="BB69" i="1"/>
  <c r="BA66" i="1"/>
  <c r="BA1284" i="1"/>
  <c r="BC57" i="1"/>
  <c r="BD90" i="1"/>
  <c r="BC5144" i="1"/>
  <c r="BB1352" i="1"/>
  <c r="BD1730" i="1"/>
  <c r="BB4767" i="1"/>
  <c r="BD1341" i="1"/>
  <c r="BC246" i="1"/>
  <c r="BB1089" i="1"/>
  <c r="BD736" i="1"/>
  <c r="BA1560" i="1"/>
  <c r="BA2189" i="1"/>
  <c r="BB1905" i="1"/>
  <c r="BA163" i="1"/>
  <c r="BC1125" i="1"/>
  <c r="BD4252" i="1"/>
  <c r="BA1335" i="1"/>
  <c r="BB663" i="1"/>
  <c r="BA249" i="1"/>
  <c r="BD2167" i="1"/>
  <c r="BC4260" i="1"/>
  <c r="BC2264" i="1"/>
  <c r="BA178" i="1"/>
  <c r="BD3706" i="1"/>
  <c r="BC189" i="1"/>
  <c r="BB789" i="1"/>
  <c r="BD158" i="1"/>
  <c r="BD2468" i="1"/>
  <c r="BC1547" i="1"/>
  <c r="BB1734" i="1"/>
  <c r="BA709" i="1"/>
  <c r="BB474" i="1"/>
  <c r="BD2868" i="1"/>
  <c r="BB740" i="1"/>
  <c r="BA676" i="1"/>
  <c r="BD3620" i="1"/>
  <c r="BC3239" i="1"/>
  <c r="BB1058" i="1"/>
  <c r="BA1968" i="1"/>
  <c r="BC5451" i="1"/>
  <c r="BC1290" i="1"/>
  <c r="BB5466" i="1"/>
  <c r="BA1465" i="1"/>
  <c r="BC2161" i="1"/>
  <c r="BA360" i="1"/>
  <c r="BC926" i="1"/>
  <c r="BA500" i="1"/>
  <c r="BC4679" i="1"/>
  <c r="BC1370" i="1"/>
  <c r="BD1090" i="1"/>
  <c r="BC3716" i="1"/>
  <c r="BB2910" i="1"/>
  <c r="BD2365" i="1"/>
  <c r="BC2081" i="1"/>
  <c r="BA1037" i="1"/>
  <c r="BC3838" i="1"/>
  <c r="BC3189" i="1"/>
  <c r="BB1916" i="1"/>
  <c r="BB5627" i="1"/>
  <c r="BC4677" i="1"/>
  <c r="BC4652" i="1"/>
  <c r="BB3227" i="1"/>
  <c r="BA1145" i="1"/>
  <c r="BD4988" i="1"/>
  <c r="BB2180" i="1"/>
  <c r="BD606" i="1"/>
  <c r="BA1523" i="1"/>
  <c r="BB605" i="1"/>
  <c r="BA2016" i="1"/>
  <c r="BC2191" i="1"/>
  <c r="BA2695" i="1"/>
  <c r="BD1039" i="1"/>
  <c r="BC1775" i="1"/>
  <c r="BB3722" i="1"/>
  <c r="BA2378" i="1"/>
  <c r="BC1114" i="1"/>
  <c r="BB3704" i="1"/>
  <c r="BA2680" i="1"/>
  <c r="BA3967" i="1"/>
  <c r="BA4668" i="1"/>
  <c r="BC1731" i="1"/>
  <c r="BB2333" i="1"/>
  <c r="BB4196" i="1"/>
  <c r="BA1147" i="1"/>
  <c r="BC712" i="1"/>
  <c r="BB3703" i="1"/>
  <c r="BA3541" i="1"/>
  <c r="BC1931" i="1"/>
  <c r="BC2226" i="1"/>
  <c r="BB3827" i="1"/>
  <c r="BD792" i="1"/>
  <c r="BD3325" i="1"/>
  <c r="BC1820" i="1"/>
  <c r="BB642" i="1"/>
  <c r="BD1093" i="1"/>
  <c r="BC3066" i="1"/>
  <c r="BB1043" i="1"/>
  <c r="BA3287" i="1"/>
  <c r="BC4058" i="1"/>
  <c r="BA1967" i="1"/>
  <c r="BD3449" i="1"/>
  <c r="BC5397" i="1"/>
  <c r="BD4830" i="1"/>
  <c r="BC2696" i="1"/>
  <c r="BD1402" i="1"/>
  <c r="BB3816" i="1"/>
  <c r="BC4235" i="1"/>
  <c r="BC754" i="1"/>
  <c r="BB3988" i="1"/>
  <c r="BB4778" i="1"/>
  <c r="BB5552" i="1"/>
  <c r="BA1248" i="1"/>
  <c r="BC4149" i="1"/>
  <c r="BC5273" i="1"/>
  <c r="BB2029" i="1"/>
  <c r="BA924" i="1"/>
  <c r="BC3340" i="1"/>
  <c r="BC2674" i="1"/>
  <c r="BD940" i="1"/>
  <c r="BC1990" i="1"/>
  <c r="BB2497" i="1"/>
  <c r="BD343" i="1"/>
  <c r="BC3654" i="1"/>
  <c r="BD4458" i="1"/>
  <c r="BD602" i="1"/>
  <c r="BA1408" i="1"/>
  <c r="BD4635" i="1"/>
  <c r="BB1880" i="1"/>
  <c r="BA1668" i="1"/>
  <c r="BC4588" i="1"/>
  <c r="BD4363" i="1"/>
  <c r="BC600" i="1"/>
  <c r="BB3005" i="1"/>
  <c r="BA2611" i="1"/>
  <c r="BC4996" i="1"/>
  <c r="BC2270" i="1"/>
  <c r="BB1459" i="1"/>
  <c r="BA2515" i="1"/>
  <c r="BC1572" i="1"/>
  <c r="BA1191" i="1"/>
  <c r="BC578" i="1"/>
  <c r="BA798" i="1"/>
  <c r="BC3661" i="1"/>
  <c r="BC1194" i="1"/>
  <c r="BB4827" i="1"/>
  <c r="BB3862" i="1"/>
  <c r="BD751" i="1"/>
  <c r="BC3788" i="1"/>
  <c r="BC2368" i="1"/>
  <c r="BA347" i="1"/>
  <c r="BA3009" i="1"/>
  <c r="BC3328" i="1"/>
  <c r="BB699" i="1"/>
  <c r="BA808" i="1"/>
  <c r="BD3819" i="1"/>
  <c r="BC3440" i="1"/>
  <c r="BC4194" i="1"/>
  <c r="BB2521" i="1"/>
  <c r="BA4064" i="1"/>
  <c r="BA5130" i="1"/>
  <c r="BB4765" i="1"/>
  <c r="BA407" i="1"/>
  <c r="BC3037" i="1"/>
  <c r="BB3384" i="1"/>
  <c r="BD2718" i="1"/>
  <c r="BC4532" i="1"/>
  <c r="BD3213" i="1"/>
  <c r="BC2461" i="1"/>
  <c r="BC1576" i="1"/>
  <c r="BD2000" i="1"/>
  <c r="BA3152" i="1"/>
  <c r="BD3376" i="1"/>
  <c r="BC3079" i="1"/>
  <c r="BB868" i="1"/>
  <c r="BB3513" i="1"/>
  <c r="BD3156" i="1"/>
  <c r="BB778" i="1"/>
  <c r="BA1202" i="1"/>
  <c r="BC1564" i="1"/>
  <c r="BA4536" i="1"/>
  <c r="BD2475" i="1"/>
  <c r="BA2090" i="1"/>
  <c r="BD3994" i="1"/>
  <c r="BC1727" i="1"/>
  <c r="BA1702" i="1"/>
  <c r="BA5242" i="1"/>
  <c r="BD2245" i="1"/>
  <c r="BD4521" i="1"/>
  <c r="BC3748" i="1"/>
  <c r="BA3857" i="1"/>
  <c r="BB3754" i="1"/>
  <c r="BA3995" i="1"/>
  <c r="BB2335" i="1"/>
  <c r="BA1369" i="1"/>
  <c r="BC3834" i="1"/>
  <c r="BB1700" i="1"/>
  <c r="BA2227" i="1"/>
  <c r="BC367" i="1"/>
  <c r="BD2523" i="1"/>
  <c r="BC1910" i="1"/>
  <c r="BC1394" i="1"/>
  <c r="BA5118" i="1"/>
  <c r="BD2893" i="1"/>
  <c r="BC961" i="1"/>
  <c r="BA5507" i="1"/>
  <c r="BA4046" i="1"/>
  <c r="BA5107" i="1"/>
  <c r="BD5613" i="1"/>
  <c r="BC4573" i="1"/>
  <c r="BD994" i="1"/>
  <c r="BB4078" i="1"/>
  <c r="BB4255" i="1"/>
  <c r="BD3569" i="1"/>
  <c r="BC4549" i="1"/>
  <c r="BC2155" i="1"/>
  <c r="BD2011" i="1"/>
  <c r="BA4644" i="1"/>
  <c r="BC4966" i="1"/>
  <c r="BC3288" i="1"/>
  <c r="BD4630" i="1"/>
  <c r="BB2898" i="1"/>
  <c r="BB4421" i="1"/>
  <c r="BC2884" i="1"/>
  <c r="BD3444" i="1"/>
  <c r="BB632" i="1"/>
  <c r="BD824" i="1"/>
  <c r="BC561" i="1"/>
  <c r="BD352" i="1"/>
  <c r="BD1623" i="1"/>
  <c r="BA1078" i="1"/>
  <c r="BC4941" i="1"/>
  <c r="BB1754" i="1"/>
  <c r="BA530" i="1"/>
  <c r="BC4210" i="1"/>
  <c r="BC1192" i="1"/>
  <c r="BB4482" i="1"/>
  <c r="BA3896" i="1"/>
  <c r="BB4836" i="1"/>
  <c r="BB4004" i="1"/>
  <c r="BD1461" i="1"/>
  <c r="BC1315" i="1"/>
  <c r="BB2094" i="1"/>
  <c r="BB5320" i="1"/>
  <c r="BD4033" i="1"/>
  <c r="BC3755" i="1"/>
  <c r="BB2760" i="1"/>
  <c r="BD2034" i="1"/>
  <c r="BD5400" i="1"/>
  <c r="BD5306" i="1"/>
  <c r="BD3859" i="1"/>
  <c r="BB1901" i="1"/>
  <c r="BA1607" i="1"/>
  <c r="BA3421" i="1"/>
  <c r="BB750" i="1"/>
  <c r="BA3690" i="1"/>
  <c r="BA4434" i="1"/>
  <c r="BB4439" i="1"/>
  <c r="BB5000" i="1"/>
  <c r="BC1062" i="1"/>
  <c r="BD3917" i="1"/>
  <c r="BC2881" i="1"/>
  <c r="BB4604" i="1"/>
  <c r="BB2971" i="1"/>
  <c r="BB3183" i="1"/>
  <c r="BA5023" i="1"/>
  <c r="BA4285" i="1"/>
  <c r="BD1670" i="1"/>
  <c r="BD1169" i="1"/>
  <c r="BA5276" i="1"/>
  <c r="BB5038" i="1"/>
  <c r="BC2819" i="1"/>
  <c r="BB2198" i="1"/>
  <c r="BA5475" i="1"/>
  <c r="BB2376" i="1"/>
  <c r="BB3352" i="1"/>
  <c r="BD1170" i="1"/>
  <c r="BA417" i="1"/>
  <c r="BC5453" i="1"/>
  <c r="BC3291" i="1"/>
  <c r="BD3708" i="1"/>
  <c r="BB1858" i="1"/>
  <c r="BD729" i="1"/>
  <c r="BA1227" i="1"/>
  <c r="BD5172" i="1"/>
  <c r="BB579" i="1"/>
  <c r="BD2931" i="1"/>
  <c r="BA3055" i="1"/>
  <c r="BA2323" i="1"/>
  <c r="BC4349" i="1"/>
  <c r="BD4142" i="1"/>
  <c r="BB2941" i="1"/>
  <c r="BA4528" i="1"/>
  <c r="BB4189" i="1"/>
  <c r="BC5592" i="1"/>
  <c r="BC1749" i="1"/>
  <c r="BD5631" i="1"/>
  <c r="BD5375" i="1"/>
  <c r="BB4244" i="1"/>
  <c r="BB3611" i="1"/>
  <c r="BB4987" i="1"/>
  <c r="BA431" i="1"/>
  <c r="BC4878" i="1"/>
  <c r="BB5404" i="1"/>
  <c r="BA3518" i="1"/>
  <c r="BD2727" i="1"/>
  <c r="BC5222" i="1"/>
  <c r="BC5047" i="1"/>
  <c r="BC4568" i="1"/>
  <c r="BC5643" i="1"/>
  <c r="BA5237" i="1"/>
  <c r="BD2923" i="1"/>
  <c r="BA1988" i="1"/>
  <c r="BB3671" i="1"/>
  <c r="BD1697" i="1"/>
  <c r="BC4133" i="1"/>
  <c r="BD5546" i="1"/>
  <c r="BC1738" i="1"/>
  <c r="BD1672" i="1"/>
  <c r="BC3485" i="1"/>
  <c r="BC5378" i="1"/>
  <c r="BB470" i="1"/>
  <c r="BD2510" i="1"/>
  <c r="BC3938" i="1"/>
  <c r="BC4025" i="1"/>
  <c r="BC4176" i="1"/>
  <c r="BB463" i="1"/>
  <c r="BB5523" i="1"/>
  <c r="BA4144" i="1"/>
  <c r="BA3451" i="1"/>
  <c r="BC1691" i="1"/>
  <c r="BA5421" i="1"/>
  <c r="BB3537" i="1"/>
  <c r="BA4839" i="1"/>
  <c r="BA5336" i="1"/>
  <c r="BD2978" i="1"/>
  <c r="BA5435" i="1"/>
  <c r="BB2962" i="1"/>
  <c r="BB5482" i="1"/>
  <c r="BD1915" i="1"/>
  <c r="BC5349" i="1"/>
  <c r="BD4372" i="1"/>
  <c r="BB1431" i="1"/>
  <c r="BA2108" i="1"/>
  <c r="BD26" i="1"/>
  <c r="BC4254" i="1"/>
  <c r="BC233" i="1"/>
  <c r="BD5431" i="1"/>
  <c r="BD62" i="1"/>
  <c r="BD2842" i="1"/>
  <c r="BB5127" i="1"/>
  <c r="BA2434" i="1"/>
  <c r="BC5214" i="1"/>
  <c r="BD5249" i="1"/>
  <c r="BD3897" i="1"/>
  <c r="BD3833" i="1"/>
  <c r="BD5312" i="1"/>
  <c r="BA16" i="1"/>
  <c r="BB4881" i="1"/>
  <c r="BC47" i="1"/>
  <c r="BC3501" i="1"/>
  <c r="BD88" i="1"/>
  <c r="BD5110" i="1"/>
  <c r="BB2606" i="1"/>
  <c r="BA1260" i="1"/>
  <c r="BA4360" i="1"/>
  <c r="BB4557" i="1"/>
  <c r="BB5005" i="1"/>
  <c r="BA5250" i="1"/>
  <c r="BC91" i="1"/>
  <c r="BD32" i="1"/>
  <c r="BD4637" i="1"/>
  <c r="BC2119" i="1"/>
  <c r="BD234" i="1"/>
  <c r="BA105" i="1"/>
  <c r="BA79" i="1"/>
  <c r="BD5128" i="1"/>
  <c r="BD4151" i="1"/>
  <c r="BD10" i="1"/>
  <c r="BB1698" i="1"/>
  <c r="BA4305" i="1"/>
  <c r="BA5459" i="1"/>
  <c r="BD983" i="1"/>
  <c r="BC913" i="1"/>
  <c r="BA78" i="1"/>
  <c r="BD230" i="1"/>
  <c r="BC24" i="1"/>
  <c r="BD25" i="1"/>
  <c r="BA5046" i="1"/>
  <c r="BB1373" i="1"/>
  <c r="BD196" i="1"/>
  <c r="BC1548" i="1"/>
  <c r="BA117" i="1"/>
  <c r="BD655" i="1"/>
  <c r="BC1066" i="1"/>
  <c r="BD200" i="1"/>
  <c r="BC206" i="1"/>
  <c r="BD225" i="1"/>
  <c r="BC3521" i="1"/>
  <c r="BB130" i="1"/>
  <c r="BA952" i="1"/>
  <c r="BC129" i="1"/>
  <c r="BD128" i="1"/>
  <c r="BB190" i="1"/>
  <c r="BD1513" i="1"/>
  <c r="BD3760" i="1"/>
  <c r="BC3928" i="1"/>
  <c r="BB154" i="1"/>
  <c r="BA5058" i="1"/>
  <c r="BB1546" i="1"/>
  <c r="BA172" i="1"/>
  <c r="BC2293" i="1"/>
  <c r="BB835" i="1"/>
  <c r="BA2848" i="1"/>
  <c r="BC2610" i="1"/>
  <c r="BA4334" i="1"/>
  <c r="BB5168" i="1"/>
  <c r="BC1516" i="1"/>
  <c r="BB897" i="1"/>
  <c r="BD1493" i="1"/>
  <c r="BA2717" i="1"/>
  <c r="BB4889" i="1"/>
  <c r="BC4870" i="1"/>
  <c r="BA2935" i="1"/>
  <c r="BC3900" i="1"/>
  <c r="BD2957" i="1"/>
  <c r="BD4708" i="1"/>
  <c r="BD4253" i="1"/>
  <c r="BB2318" i="1"/>
  <c r="BA1479" i="1"/>
  <c r="BA560" i="1"/>
  <c r="BA3081" i="1"/>
  <c r="BD3508" i="1"/>
  <c r="BC1610" i="1"/>
  <c r="BB3218" i="1"/>
  <c r="BB3585" i="1"/>
  <c r="BA2526" i="1"/>
  <c r="BC2596" i="1"/>
  <c r="BD4207" i="1"/>
  <c r="BC3277" i="1"/>
  <c r="BC282" i="1"/>
  <c r="BA2469" i="1"/>
  <c r="BD2877" i="1"/>
  <c r="BD5427" i="1"/>
  <c r="BB942" i="1"/>
  <c r="BA929" i="1"/>
  <c r="BA1342" i="1"/>
  <c r="BC1982" i="1"/>
  <c r="BB1688" i="1"/>
  <c r="BA3883" i="1"/>
  <c r="BC2744" i="1"/>
  <c r="BD1124" i="1"/>
  <c r="BD3208" i="1"/>
  <c r="BB4729" i="1"/>
  <c r="BC2972" i="1"/>
  <c r="BB1535" i="1"/>
  <c r="BA2787" i="1"/>
  <c r="BD1314" i="1"/>
  <c r="BC1091" i="1"/>
  <c r="BB1935" i="1"/>
  <c r="BA1031" i="1"/>
  <c r="BD5177" i="1"/>
  <c r="BA1781" i="1"/>
  <c r="BD4488" i="1"/>
  <c r="BC1726" i="1"/>
  <c r="BB1250" i="1"/>
  <c r="BD1817" i="1"/>
  <c r="BA2169" i="1"/>
  <c r="BC2529" i="1"/>
  <c r="BB3644" i="1"/>
  <c r="BA1257" i="1"/>
  <c r="BC3284" i="1"/>
  <c r="BB284" i="1"/>
  <c r="BD2622" i="1"/>
  <c r="BC5447" i="1"/>
  <c r="BB4732" i="1"/>
  <c r="BB4257" i="1"/>
  <c r="BB2775" i="1"/>
  <c r="BB3000" i="1"/>
  <c r="BA3434" i="1"/>
  <c r="BD436" i="1"/>
  <c r="BC3648" i="1"/>
  <c r="BB457" i="1"/>
  <c r="BA2442" i="1"/>
  <c r="BC3334" i="1"/>
  <c r="BD3525" i="1"/>
  <c r="BB2219" i="1"/>
  <c r="BA1356" i="1"/>
  <c r="BD2027" i="1"/>
  <c r="BD679" i="1"/>
  <c r="BC3753" i="1"/>
  <c r="BB1312" i="1"/>
  <c r="BD2615" i="1"/>
  <c r="BC3637" i="1"/>
  <c r="BC2193" i="1"/>
  <c r="BA933" i="1"/>
  <c r="BC1588" i="1"/>
  <c r="BC4169" i="1"/>
  <c r="BB1798" i="1"/>
  <c r="BA5636" i="1"/>
  <c r="BA2734" i="1"/>
  <c r="BB689" i="1"/>
  <c r="BA3855" i="1"/>
  <c r="BA2535" i="1"/>
  <c r="BA1475" i="1"/>
  <c r="BA521" i="1"/>
  <c r="BC1899" i="1"/>
  <c r="BB925" i="1"/>
  <c r="BA1807" i="1"/>
  <c r="BC4717" i="1"/>
  <c r="BC528" i="1"/>
  <c r="BA814" i="1"/>
  <c r="BC1107" i="1"/>
  <c r="BC3318" i="1"/>
  <c r="BB2142" i="1"/>
  <c r="BA2086" i="1"/>
  <c r="BC5353" i="1"/>
  <c r="BD4599" i="1"/>
  <c r="BB1197" i="1"/>
  <c r="BB4937" i="1"/>
  <c r="BC2406" i="1"/>
  <c r="BB2400" i="1"/>
  <c r="BB2963" i="1"/>
  <c r="BD1367" i="1"/>
  <c r="BB294" i="1"/>
  <c r="BD2653" i="1"/>
  <c r="BB1940" i="1"/>
  <c r="BB3891" i="1"/>
  <c r="BB4534" i="1"/>
  <c r="BC3868" i="1"/>
  <c r="BC2767" i="1"/>
  <c r="BB3326" i="1"/>
  <c r="BB4201" i="1"/>
  <c r="BD4657" i="1"/>
  <c r="BC2921" i="1"/>
  <c r="BB3562" i="1"/>
  <c r="BB4917" i="1"/>
  <c r="BC3659" i="1"/>
  <c r="BD3942" i="1"/>
  <c r="BB2605" i="1"/>
  <c r="BD2649" i="1"/>
  <c r="BC4430" i="1"/>
  <c r="BC4205" i="1"/>
  <c r="BD2989" i="1"/>
  <c r="BD4980" i="1"/>
  <c r="BB1365" i="1"/>
  <c r="BB3707" i="1"/>
  <c r="BD1933" i="1"/>
  <c r="BC2655" i="1"/>
  <c r="BB3001" i="1"/>
  <c r="BA2207" i="1"/>
  <c r="BA1385" i="1"/>
  <c r="BD3571" i="1"/>
  <c r="BB2518" i="1"/>
  <c r="BD1189" i="1"/>
  <c r="BC1440" i="1"/>
  <c r="BD922" i="1"/>
  <c r="BD1143" i="1"/>
  <c r="BD747" i="1"/>
  <c r="BB2254" i="1"/>
  <c r="BA4177" i="1"/>
  <c r="BA5316" i="1"/>
  <c r="BC2004" i="1"/>
  <c r="BB405" i="1"/>
  <c r="BB5424" i="1"/>
  <c r="BB2133" i="1"/>
  <c r="BB5205" i="1"/>
  <c r="BA4804" i="1"/>
  <c r="BD3230" i="1"/>
  <c r="BA5333" i="1"/>
  <c r="BD1580" i="1"/>
  <c r="BA3533" i="1"/>
  <c r="BA3772" i="1"/>
  <c r="BB1882" i="1"/>
  <c r="BA475" i="1"/>
  <c r="BD3296" i="1"/>
  <c r="BC2235" i="1"/>
  <c r="BD4903" i="1"/>
  <c r="BD3947" i="1"/>
  <c r="BB2024" i="1"/>
  <c r="BA319" i="1"/>
  <c r="BD4145" i="1"/>
  <c r="BD3253" i="1"/>
  <c r="BC5610" i="1"/>
  <c r="BC280" i="1"/>
  <c r="BA4471" i="1"/>
  <c r="BD1764" i="1"/>
  <c r="BD2959" i="1"/>
  <c r="BC5304" i="1"/>
  <c r="BD4075" i="1"/>
  <c r="BD1803" i="1"/>
  <c r="BA715" i="1"/>
  <c r="BB541" i="1"/>
  <c r="BA5617" i="1"/>
  <c r="BB3073" i="1"/>
  <c r="BD2021" i="1"/>
  <c r="BA3116" i="1"/>
  <c r="BC1500" i="1"/>
  <c r="BC3333" i="1"/>
  <c r="BB2599" i="1"/>
  <c r="BA4370" i="1"/>
  <c r="BD4180" i="1"/>
  <c r="BD5079" i="1"/>
  <c r="BB1585" i="1"/>
  <c r="BB4178" i="1"/>
  <c r="BA4236" i="1"/>
  <c r="BD4296" i="1"/>
  <c r="BC3982" i="1"/>
  <c r="BB3750" i="1"/>
  <c r="BB4006" i="1"/>
  <c r="BB2192" i="1"/>
  <c r="BB4915" i="1"/>
  <c r="BA4967" i="1"/>
  <c r="BA5340" i="1"/>
  <c r="BC5420" i="1"/>
  <c r="BD4506" i="1"/>
  <c r="BC4598" i="1"/>
  <c r="BD5562" i="1"/>
  <c r="BC3950" i="1"/>
  <c r="BA3353" i="1"/>
  <c r="BC3674" i="1"/>
  <c r="BC3408" i="1"/>
  <c r="BB1770" i="1"/>
  <c r="BA3736" i="1"/>
  <c r="BB4821" i="1"/>
  <c r="BC4909" i="1"/>
  <c r="BA4390" i="1"/>
  <c r="BD2607" i="1"/>
  <c r="BC4491" i="1"/>
  <c r="BC1850" i="1"/>
  <c r="BD2172" i="1"/>
  <c r="BA1794" i="1"/>
  <c r="BB3574" i="1"/>
  <c r="BB5318" i="1"/>
  <c r="BB5341" i="1"/>
  <c r="BA3511" i="1"/>
  <c r="BA2835" i="1"/>
  <c r="BD4103" i="1"/>
  <c r="BC5178" i="1"/>
  <c r="BA1013" i="1"/>
  <c r="BA3522" i="1"/>
  <c r="BC5014" i="1"/>
  <c r="BC4831" i="1"/>
  <c r="BC3048" i="1"/>
  <c r="BB2554" i="1"/>
  <c r="BB4200" i="1"/>
  <c r="BD3986" i="1"/>
  <c r="BC2032" i="1"/>
  <c r="BA3837" i="1"/>
  <c r="BB4361" i="1"/>
  <c r="BC3475" i="1"/>
  <c r="BC5594" i="1"/>
  <c r="BC1196" i="1"/>
  <c r="BB2503" i="1"/>
  <c r="BA5166" i="1"/>
  <c r="BA3588" i="1"/>
  <c r="BA4538" i="1"/>
  <c r="BA2728" i="1"/>
  <c r="BC3871" i="1"/>
  <c r="BC1117" i="1"/>
  <c r="BA4873" i="1"/>
  <c r="BA509" i="1"/>
  <c r="BD2958" i="1"/>
  <c r="BC5576" i="1"/>
  <c r="BC4544" i="1"/>
  <c r="BC4529" i="1"/>
  <c r="BC1463" i="1"/>
  <c r="BA5209" i="1"/>
  <c r="BD3241" i="1"/>
  <c r="BA3033" i="1"/>
  <c r="BD5217" i="1"/>
  <c r="BD3749" i="1"/>
  <c r="BD5140" i="1"/>
  <c r="BD5483" i="1"/>
  <c r="BD4156" i="1"/>
  <c r="BC2466" i="1"/>
  <c r="BA5094" i="1"/>
  <c r="BA1405" i="1"/>
  <c r="BA4499" i="1"/>
  <c r="BC3829" i="1"/>
  <c r="BD3555" i="1"/>
  <c r="BC3060" i="1"/>
  <c r="BB717" i="1"/>
  <c r="BD3028" i="1"/>
  <c r="BD5538" i="1"/>
  <c r="BD4172" i="1"/>
  <c r="BB416" i="1"/>
  <c r="BA5494" i="1"/>
  <c r="BA2104" i="1"/>
  <c r="BC590" i="1"/>
  <c r="BA2782" i="1"/>
  <c r="BA4772" i="1"/>
  <c r="BB4073" i="1"/>
  <c r="BD3275" i="1"/>
  <c r="BC5204" i="1"/>
  <c r="BA1399" i="1"/>
  <c r="BB4638" i="1"/>
  <c r="BB4759" i="1"/>
  <c r="BC5615" i="1"/>
  <c r="BA3024" i="1"/>
  <c r="BC5606" i="1"/>
  <c r="BC5505" i="1"/>
  <c r="BA2159" i="1"/>
  <c r="BD2926" i="1"/>
  <c r="BC4185" i="1"/>
  <c r="BB2179" i="1"/>
  <c r="BB4841" i="1"/>
  <c r="BD2262" i="1"/>
  <c r="BD784" i="1"/>
  <c r="BB4991" i="1"/>
  <c r="BC5579" i="1"/>
  <c r="BC4579" i="1"/>
  <c r="BD5064" i="1"/>
  <c r="BC2570" i="1"/>
  <c r="BB3047" i="1"/>
  <c r="BA5077" i="1"/>
  <c r="BB5247" i="1"/>
  <c r="BD4818" i="1"/>
  <c r="BC3229" i="1"/>
  <c r="BD3543" i="1"/>
  <c r="BD5139" i="1"/>
  <c r="BB1042" i="1"/>
  <c r="BA5422" i="1"/>
  <c r="BA5086" i="1"/>
  <c r="BA4247" i="1"/>
  <c r="BB4321" i="1"/>
  <c r="BA714" i="1"/>
  <c r="BD5356" i="1"/>
  <c r="BC3243" i="1"/>
  <c r="BB132" i="1"/>
  <c r="BD756" i="1"/>
  <c r="BC204" i="1"/>
  <c r="BB156" i="1"/>
  <c r="BD640" i="1"/>
  <c r="BD797" i="1"/>
  <c r="BD3631" i="1"/>
  <c r="BC2703" i="1"/>
  <c r="BA3989" i="1"/>
  <c r="BB4585" i="1"/>
  <c r="BA127" i="1"/>
  <c r="BD3271" i="1"/>
  <c r="BC765" i="1"/>
  <c r="BC149" i="1"/>
  <c r="BD1552" i="1"/>
  <c r="BA208" i="1"/>
  <c r="BB254" i="1"/>
  <c r="BA3303" i="1"/>
  <c r="BB2940" i="1"/>
  <c r="BD3107" i="1"/>
  <c r="BB174" i="1"/>
  <c r="BD969" i="1"/>
  <c r="BC618" i="1"/>
  <c r="BB1683" i="1"/>
  <c r="BA716" i="1"/>
  <c r="BC4828" i="1"/>
  <c r="BB4115" i="1"/>
  <c r="BD647" i="1"/>
  <c r="BC3964" i="1"/>
  <c r="BB3077" i="1"/>
  <c r="BA1531" i="1"/>
  <c r="BB1875" i="1"/>
  <c r="BA1984" i="1"/>
  <c r="BD4490" i="1"/>
  <c r="BC2477" i="1"/>
  <c r="BD1657" i="1"/>
  <c r="BD304" i="1"/>
  <c r="BC1827" i="1"/>
  <c r="BB1283" i="1"/>
  <c r="BA2401" i="1"/>
  <c r="BC3304" i="1"/>
  <c r="BB1180" i="1"/>
  <c r="BA1160" i="1"/>
  <c r="BD489" i="1"/>
  <c r="BA1561" i="1"/>
  <c r="BC5381" i="1"/>
  <c r="BC4100" i="1"/>
  <c r="BC3469" i="1"/>
  <c r="BC2453" i="1"/>
  <c r="BB2432" i="1"/>
  <c r="BA4306" i="1"/>
  <c r="BB1055" i="1"/>
  <c r="BD2909" i="1"/>
  <c r="BC3290" i="1"/>
  <c r="BB1994" i="1"/>
  <c r="BA2754" i="1"/>
  <c r="BC1611" i="1"/>
  <c r="BB1351" i="1"/>
  <c r="BA383" i="1"/>
  <c r="BC1567" i="1"/>
  <c r="BD2216" i="1"/>
  <c r="BC4623" i="1"/>
  <c r="BA4295" i="1"/>
  <c r="BD3273" i="1"/>
  <c r="BD3173" i="1"/>
  <c r="BC339" i="1"/>
  <c r="BB2502" i="1"/>
  <c r="BA1266" i="1"/>
  <c r="BD4275" i="1"/>
  <c r="BB1088" i="1"/>
  <c r="BA2729" i="1"/>
  <c r="BA3096" i="1"/>
  <c r="BD3992" i="1"/>
  <c r="BA4566" i="1"/>
  <c r="BA2330" i="1"/>
  <c r="BD4066" i="1"/>
  <c r="BC2578" i="1"/>
  <c r="BD2530" i="1"/>
  <c r="BC364" i="1"/>
  <c r="BB330" i="1"/>
  <c r="BA1945" i="1"/>
  <c r="BD3627" i="1"/>
  <c r="BD2705" i="1"/>
  <c r="BB1185" i="1"/>
  <c r="BD2267" i="1"/>
  <c r="BC2412" i="1"/>
  <c r="BB1017" i="1"/>
  <c r="BB5536" i="1"/>
  <c r="BB1481" i="1"/>
  <c r="BD2339" i="1"/>
  <c r="BA3529" i="1"/>
  <c r="BD3016" i="1"/>
  <c r="BA351" i="1"/>
  <c r="BD5096" i="1"/>
  <c r="BC5405" i="1"/>
  <c r="BA957" i="1"/>
  <c r="BC4887" i="1"/>
  <c r="BC1735" i="1"/>
  <c r="BA2383" i="1"/>
  <c r="BD4641" i="1"/>
  <c r="BD3472" i="1"/>
  <c r="BC1034" i="1"/>
  <c r="BD1226" i="1"/>
  <c r="BC4298" i="1"/>
  <c r="BA5542" i="1"/>
  <c r="BA2682" i="1"/>
  <c r="BB3369" i="1"/>
  <c r="BD2303" i="1"/>
  <c r="BD3420" i="1"/>
  <c r="BD4165" i="1"/>
  <c r="BB2573" i="1"/>
  <c r="BA315" i="1"/>
  <c r="BA3498" i="1"/>
  <c r="BA3477" i="1"/>
  <c r="BA3445" i="1"/>
  <c r="BC5111" i="1"/>
  <c r="BC1324" i="1"/>
  <c r="BB1631" i="1"/>
  <c r="BD2049" i="1"/>
  <c r="BD4545" i="1"/>
  <c r="BC3049" i="1"/>
  <c r="BB1601" i="1"/>
  <c r="BA5075" i="1"/>
  <c r="BA1164" i="1"/>
  <c r="BC3083" i="1"/>
  <c r="BB1355" i="1"/>
  <c r="BD2952" i="1"/>
  <c r="BB2597" i="1"/>
  <c r="BA5285" i="1"/>
  <c r="BA443" i="1"/>
  <c r="BA4948" i="1"/>
  <c r="BB4512" i="1"/>
  <c r="BD3202" i="1"/>
  <c r="BC787" i="1"/>
  <c r="BC3177" i="1"/>
  <c r="BC3052" i="1"/>
  <c r="BD4764" i="1"/>
  <c r="BD3374" i="1"/>
  <c r="BB2675" i="1"/>
  <c r="BD1596" i="1"/>
  <c r="BC4183" i="1"/>
  <c r="BC3657" i="1"/>
  <c r="BB2779" i="1"/>
  <c r="BA5098" i="1"/>
  <c r="BD3065" i="1"/>
  <c r="BA3204" i="1"/>
  <c r="BD2068" i="1"/>
  <c r="BC3419" i="1"/>
  <c r="BA5568" i="1"/>
  <c r="BA1254" i="1"/>
  <c r="BC3823" i="1"/>
  <c r="BD4051" i="1"/>
  <c r="BC3207" i="1"/>
  <c r="BC3237" i="1"/>
  <c r="BB2035" i="1"/>
  <c r="BB4751" i="1"/>
  <c r="BC4683" i="1"/>
  <c r="BB3600" i="1"/>
  <c r="BB3842" i="1"/>
  <c r="BB3406" i="1"/>
  <c r="BA4815" i="1"/>
  <c r="BB3361" i="1"/>
  <c r="BD2093" i="1"/>
  <c r="BC3456" i="1"/>
  <c r="BB1643" i="1"/>
  <c r="BA5208" i="1"/>
  <c r="BA5332" i="1"/>
  <c r="BA1712" i="1"/>
  <c r="BC3548" i="1"/>
  <c r="BC1673" i="1"/>
  <c r="BB3931" i="1"/>
  <c r="BD1819" i="1"/>
  <c r="BB4871" i="1"/>
  <c r="BC1109" i="1"/>
  <c r="BC2960" i="1"/>
  <c r="BB2320" i="1"/>
  <c r="BB4613" i="1"/>
  <c r="BC1728" i="1"/>
  <c r="BA5513" i="1"/>
  <c r="BA5245" i="1"/>
  <c r="BA5032" i="1"/>
  <c r="BB5460" i="1"/>
  <c r="BA4662" i="1"/>
  <c r="BB4625" i="1"/>
  <c r="BC659" i="1"/>
  <c r="BC5225" i="1"/>
  <c r="BB611" i="1"/>
  <c r="BA5011" i="1"/>
  <c r="BB4947" i="1"/>
  <c r="BD2084" i="1"/>
  <c r="BA4812" i="1"/>
  <c r="BB5263" i="1"/>
  <c r="BD596" i="1"/>
  <c r="BB3528" i="1"/>
  <c r="BA2456" i="1"/>
  <c r="BC5383" i="1"/>
  <c r="BC2516" i="1"/>
  <c r="BB1744" i="1"/>
  <c r="BA1584" i="1"/>
  <c r="BD5193" i="1"/>
  <c r="BC3575" i="1"/>
  <c r="BD373" i="1"/>
  <c r="BA3709" i="1"/>
  <c r="BC3700" i="1"/>
  <c r="BC3201" i="1"/>
  <c r="BC4369" i="1"/>
  <c r="BC4208" i="1"/>
  <c r="BB1294" i="1"/>
  <c r="BD2557" i="1"/>
  <c r="BD4192" i="1"/>
  <c r="BD3978" i="1"/>
  <c r="BD4861" i="1"/>
  <c r="BB5035" i="1"/>
  <c r="BB4472" i="1"/>
  <c r="BD2988" i="1"/>
  <c r="BC1675" i="1"/>
  <c r="BB2586" i="1"/>
  <c r="BB5637" i="1"/>
  <c r="BC4356" i="1"/>
  <c r="BD776" i="1"/>
  <c r="BA2440" i="1"/>
  <c r="BC889" i="1"/>
  <c r="BB3417" i="1"/>
  <c r="BA4983" i="1"/>
  <c r="BB3144" i="1"/>
  <c r="BB4470" i="1"/>
  <c r="BA5428" i="1"/>
  <c r="BD3381" i="1"/>
  <c r="BB382" i="1"/>
  <c r="BB3568" i="1"/>
  <c r="BA3807" i="1"/>
  <c r="BB3642" i="1"/>
  <c r="BA5192" i="1"/>
  <c r="BB5398" i="1"/>
  <c r="BC297" i="1"/>
  <c r="BB2801" i="1"/>
  <c r="BB4823" i="1"/>
  <c r="BC3605" i="1"/>
  <c r="BC381" i="1"/>
  <c r="BA2103" i="1"/>
  <c r="BA1684" i="1"/>
  <c r="BD3873" i="1"/>
  <c r="BD3815" i="1"/>
  <c r="BC2800" i="1"/>
  <c r="BA398" i="1"/>
  <c r="BC2730" i="1"/>
  <c r="BB4556" i="1"/>
  <c r="BD1740" i="1"/>
  <c r="BA2244" i="1"/>
  <c r="BD4307" i="1"/>
  <c r="BC1305" i="1"/>
  <c r="BA5415" i="1"/>
  <c r="BA1141" i="1"/>
  <c r="BC5463" i="1"/>
  <c r="BD4327" i="1"/>
  <c r="BC3100" i="1"/>
  <c r="BB2552" i="1"/>
  <c r="BA4707" i="1"/>
  <c r="BA1380" i="1"/>
  <c r="BC3224" i="1"/>
  <c r="BB962" i="1"/>
  <c r="BB5357" i="1"/>
  <c r="BC5642" i="1"/>
  <c r="BC690" i="1"/>
  <c r="BA4159" i="1"/>
  <c r="BA2803" i="1"/>
  <c r="BC574" i="1"/>
  <c r="BD424" i="1"/>
  <c r="BD2934" i="1"/>
  <c r="BA3337" i="1"/>
  <c r="BC2140" i="1"/>
  <c r="BB1412" i="1"/>
  <c r="BA1295" i="1"/>
  <c r="BC5339" i="1"/>
  <c r="BC4754" i="1"/>
  <c r="BC4240" i="1"/>
  <c r="BC4256" i="1"/>
  <c r="BD5043" i="1"/>
  <c r="BB1073" i="1"/>
  <c r="BB4963" i="1"/>
  <c r="BD2221" i="1"/>
  <c r="BD5533" i="1"/>
  <c r="BD4211" i="1"/>
  <c r="BB423" i="1"/>
  <c r="BD840" i="1"/>
  <c r="BD3322" i="1"/>
  <c r="BC4771" i="1"/>
  <c r="BD5567" i="1"/>
  <c r="BC318" i="1"/>
  <c r="BD1884" i="1"/>
  <c r="BD3041" i="1"/>
  <c r="BA3247" i="1"/>
  <c r="BA3701" i="1"/>
  <c r="BB5535" i="1"/>
  <c r="BC3980" i="1"/>
  <c r="BB385" i="1"/>
  <c r="BA1793" i="1"/>
  <c r="BC1221" i="1"/>
  <c r="BB905" i="1"/>
  <c r="BD1932" i="1"/>
  <c r="BB4977" i="1"/>
  <c r="BA2564" i="1"/>
  <c r="BD5625" i="1"/>
  <c r="BD5657" i="1"/>
  <c r="BC2476" i="1"/>
  <c r="BB1860" i="1"/>
  <c r="BA4191" i="1"/>
  <c r="BD370" i="1"/>
  <c r="BD5145" i="1"/>
  <c r="BC3112" i="1"/>
  <c r="BB390" i="1"/>
  <c r="BA1627" i="1"/>
  <c r="BC4970" i="1"/>
  <c r="BC5289" i="1"/>
  <c r="BC1289" i="1"/>
  <c r="BA3999" i="1"/>
  <c r="BD2764" i="1"/>
  <c r="BB4479" i="1"/>
  <c r="BA4116" i="1"/>
  <c r="BA4163" i="1"/>
  <c r="BA4692" i="1"/>
  <c r="BB4817" i="1"/>
  <c r="BA5284" i="1"/>
  <c r="BB1383" i="1"/>
  <c r="BA86" i="1"/>
  <c r="BA1027" i="1"/>
  <c r="BC3056" i="1"/>
  <c r="BB2271" i="1"/>
  <c r="BD672" i="1"/>
  <c r="BC96" i="1"/>
  <c r="BD4879" i="1"/>
  <c r="BA3957" i="1"/>
  <c r="BB3923" i="1"/>
  <c r="BB4960" i="1"/>
  <c r="BC4543" i="1"/>
  <c r="BC68" i="1"/>
  <c r="BD5097" i="1"/>
  <c r="BD4028" i="1"/>
  <c r="BB1842" i="1"/>
  <c r="BB5462" i="1"/>
  <c r="BC2022" i="1"/>
  <c r="BD214" i="1"/>
  <c r="BA5556" i="1"/>
  <c r="BD2975" i="1"/>
  <c r="BC1299" i="1"/>
  <c r="BD2297" i="1"/>
  <c r="BB42" i="1"/>
  <c r="BA1019" i="1"/>
  <c r="BC52" i="1"/>
  <c r="BC3244" i="1"/>
  <c r="BB909" i="1"/>
  <c r="BD1395" i="1"/>
  <c r="BC1357" i="1"/>
  <c r="BD4279" i="1"/>
  <c r="BD945" i="1"/>
  <c r="BB4560" i="1"/>
  <c r="BA3409" i="1"/>
  <c r="BC146" i="1"/>
  <c r="BC2964" i="1"/>
  <c r="BB1071" i="1"/>
  <c r="BD142" i="1"/>
  <c r="BA2010" i="1"/>
  <c r="BD201" i="1"/>
  <c r="BD4993" i="1"/>
  <c r="BA3129" i="1"/>
  <c r="BC4755" i="1"/>
  <c r="BC4869" i="1"/>
  <c r="BD4939" i="1"/>
  <c r="BD5165" i="1"/>
  <c r="BC1496" i="1"/>
  <c r="BD2850" i="1"/>
  <c r="BC2942" i="1"/>
  <c r="BD3494" i="1"/>
  <c r="BD4139" i="1"/>
  <c r="BB350" i="1"/>
  <c r="BA1765" i="1"/>
  <c r="BC2128" i="1"/>
  <c r="BD960" i="1"/>
  <c r="BC1619" i="1"/>
  <c r="BC4649" i="1"/>
  <c r="BB788" i="1"/>
  <c r="BA441" i="1"/>
  <c r="BC3327" i="1"/>
  <c r="BB2019" i="1"/>
  <c r="BD3074" i="1"/>
  <c r="BC2795" i="1"/>
  <c r="BB2867" i="1"/>
  <c r="BD310" i="1"/>
  <c r="BC858" i="1"/>
  <c r="BB3662" i="1"/>
  <c r="BA2284" i="1"/>
  <c r="BC2279" i="1"/>
  <c r="BD399" i="1"/>
  <c r="BB308" i="1"/>
  <c r="BD1240" i="1"/>
  <c r="BC1057" i="1"/>
  <c r="BB5090" i="1"/>
  <c r="BB3471" i="1"/>
  <c r="BA2451" i="1"/>
  <c r="BD1716" i="1"/>
  <c r="BC4213" i="1"/>
  <c r="BC3178" i="1"/>
  <c r="BC3300" i="1"/>
  <c r="BA1470" i="1"/>
  <c r="BC3910" i="1"/>
  <c r="BD1234" i="1"/>
  <c r="BA4084" i="1"/>
  <c r="BB1647" i="1"/>
  <c r="BA2513" i="1"/>
  <c r="BD3932" i="1"/>
  <c r="BD1985" i="1"/>
  <c r="BC2758" i="1"/>
  <c r="BC1586" i="1"/>
  <c r="BB5020" i="1"/>
  <c r="BA2120" i="1"/>
  <c r="BC4606" i="1"/>
  <c r="BD4896" i="1"/>
  <c r="BC1653" i="1"/>
  <c r="BC522" i="1"/>
  <c r="BD2690" i="1"/>
  <c r="BC1974" i="1"/>
  <c r="BB1269" i="1"/>
  <c r="BA3812" i="1"/>
  <c r="BC660" i="1"/>
  <c r="BC842" i="1"/>
  <c r="BB3080" i="1"/>
  <c r="BA2396" i="1"/>
  <c r="BC511" i="1"/>
  <c r="BB2430" i="1"/>
  <c r="BD1157" i="1"/>
  <c r="BD1033" i="1"/>
  <c r="BD1457" i="1"/>
  <c r="BA2356" i="1"/>
  <c r="BC1525" i="1"/>
  <c r="BB1947" i="1"/>
  <c r="BA2666" i="1"/>
  <c r="BD3944" i="1"/>
  <c r="BC976" i="1"/>
  <c r="BA1966" i="1"/>
  <c r="BA2946" i="1"/>
  <c r="BC4065" i="1"/>
  <c r="BC1466" i="1"/>
  <c r="BB5027" i="1"/>
  <c r="BB5319" i="1"/>
  <c r="BC1483" i="1"/>
  <c r="BC1218" i="1"/>
  <c r="BD1332" i="1"/>
  <c r="BC3595" i="1"/>
  <c r="BC2274" i="1"/>
  <c r="BB3727" i="1"/>
  <c r="BB3093" i="1"/>
  <c r="BA996" i="1"/>
  <c r="BB3150" i="1"/>
  <c r="BA4292" i="1"/>
  <c r="BA1971" i="1"/>
  <c r="BD3564" i="1"/>
  <c r="BB724" i="1"/>
  <c r="BA2472" i="1"/>
  <c r="BD3951" i="1"/>
  <c r="BC3240" i="1"/>
  <c r="BC1258" i="1"/>
  <c r="BD1364" i="1"/>
  <c r="BC2203" i="1"/>
  <c r="BD5436" i="1"/>
  <c r="BC1338" i="1"/>
  <c r="BA837" i="1"/>
  <c r="BB2259" i="1"/>
  <c r="BA4986" i="1"/>
  <c r="BB770" i="1"/>
  <c r="BA1814" i="1"/>
  <c r="BB832" i="1"/>
  <c r="BD943" i="1"/>
  <c r="BC2692" i="1"/>
  <c r="BB2950" i="1"/>
  <c r="BD2943" i="1"/>
  <c r="BC1491" i="1"/>
  <c r="BA2197" i="1"/>
  <c r="BA3828" i="1"/>
  <c r="BA2252" i="1"/>
  <c r="BC5666" i="1"/>
  <c r="BB1038" i="1"/>
  <c r="BA5537" i="1"/>
  <c r="BB5288" i="1"/>
  <c r="BD3317" i="1"/>
  <c r="BC3170" i="1"/>
  <c r="BB1892" i="1"/>
  <c r="BB5481" i="1"/>
  <c r="BA2420" i="1"/>
  <c r="BC3364" i="1"/>
  <c r="BB2357" i="1"/>
  <c r="BA427" i="1"/>
  <c r="BA2504" i="1"/>
  <c r="BC1334" i="1"/>
  <c r="BB4570" i="1"/>
  <c r="BA4540" i="1"/>
  <c r="BA2643" i="1"/>
  <c r="BD836" i="1"/>
  <c r="BB4333" i="1"/>
  <c r="BB1077" i="1"/>
  <c r="BA2208" i="1"/>
  <c r="BD3894" i="1"/>
  <c r="BD3799" i="1"/>
  <c r="BB257" i="1"/>
  <c r="BA1693" i="1"/>
  <c r="BB3990" i="1"/>
  <c r="BD1135" i="1"/>
  <c r="BD3512" i="1"/>
  <c r="BC772" i="1"/>
  <c r="BC2233" i="1"/>
  <c r="BA4057" i="1"/>
  <c r="BA5275" i="1"/>
  <c r="BD3023" i="1"/>
  <c r="BC2423" i="1"/>
  <c r="BA4689" i="1"/>
  <c r="BB3672" i="1"/>
  <c r="BD2862" i="1"/>
  <c r="BC3347" i="1"/>
  <c r="BD3711" i="1"/>
  <c r="BB1005" i="1"/>
  <c r="BA2102" i="1"/>
  <c r="BA3172" i="1"/>
  <c r="BD4813" i="1"/>
  <c r="BC3818" i="1"/>
  <c r="BD4414" i="1"/>
  <c r="BB885" i="1"/>
  <c r="BB3793" i="1"/>
  <c r="BA1252" i="1"/>
  <c r="BD3890" i="1"/>
  <c r="BC429" i="1"/>
  <c r="BB5028" i="1"/>
  <c r="BA1526" i="1"/>
  <c r="BB4654" i="1"/>
  <c r="BA3335" i="1"/>
  <c r="BD3912" i="1"/>
  <c r="BA3036" i="1"/>
  <c r="BC3577" i="1"/>
  <c r="BB1244" i="1"/>
  <c r="BB3765" i="1"/>
  <c r="BD1606" i="1"/>
  <c r="BD3454" i="1"/>
  <c r="BB1903" i="1"/>
  <c r="BA1979" i="1"/>
  <c r="BB4603" i="1"/>
  <c r="BD3329" i="1"/>
  <c r="BD2751" i="1"/>
  <c r="BC5516" i="1"/>
  <c r="BD4969" i="1"/>
  <c r="BD3895" i="1"/>
  <c r="BA4640" i="1"/>
  <c r="BD3043" i="1"/>
  <c r="BC4619" i="1"/>
  <c r="BB1713" i="1"/>
  <c r="BB3817" i="1"/>
  <c r="BD3316" i="1"/>
  <c r="BA1752" i="1"/>
  <c r="BD4724" i="1"/>
  <c r="BB1518" i="1"/>
  <c r="BA4337" i="1"/>
  <c r="BB3958" i="1"/>
  <c r="BC3685" i="1"/>
  <c r="BD337" i="1"/>
  <c r="BD4368" i="1"/>
  <c r="BC3937" i="1"/>
  <c r="BD2003" i="1"/>
  <c r="BC4424" i="1"/>
  <c r="BD3839" i="1"/>
  <c r="BB593" i="1"/>
  <c r="BA2833" i="1"/>
  <c r="BB2436" i="1"/>
  <c r="BB5131" i="1"/>
  <c r="BD342" i="1"/>
  <c r="BC3719" i="1"/>
  <c r="BC2810" i="1"/>
  <c r="BA2190" i="1"/>
  <c r="BA3503" i="1"/>
  <c r="BB5528" i="1"/>
  <c r="BC4910" i="1"/>
  <c r="BD4049" i="1"/>
  <c r="BC5194" i="1"/>
  <c r="BB2065" i="1"/>
  <c r="BB3198" i="1"/>
  <c r="BA5658" i="1"/>
  <c r="BB4665" i="1"/>
  <c r="BA3481" i="1"/>
  <c r="BC1666" i="1"/>
  <c r="BB3358" i="1"/>
  <c r="BD3345" i="1"/>
  <c r="BD2045" i="1"/>
  <c r="BD4158" i="1"/>
  <c r="BC984" i="1"/>
  <c r="BB2966" i="1"/>
  <c r="BA2411" i="1"/>
  <c r="BB2163" i="1"/>
  <c r="BA4774" i="1"/>
  <c r="BB5402" i="1"/>
  <c r="BA465" i="1"/>
  <c r="BC1267" i="1"/>
  <c r="BD3805" i="1"/>
  <c r="BC2998" i="1"/>
  <c r="BB2482" i="1"/>
  <c r="BD1802" i="1"/>
  <c r="BC4198" i="1"/>
  <c r="BC1907" i="1"/>
  <c r="BD5055" i="1"/>
  <c r="BB296" i="1"/>
  <c r="BA5229" i="1"/>
  <c r="BB3581" i="1"/>
  <c r="BB3430" i="1"/>
  <c r="BD1902" i="1"/>
  <c r="BD3463" i="1"/>
  <c r="BB2829" i="1"/>
  <c r="BA4959" i="1"/>
  <c r="BA1839" i="1"/>
  <c r="BD2101" i="1"/>
  <c r="BD3965" i="1"/>
  <c r="BD5067" i="1"/>
  <c r="BB1010" i="1"/>
  <c r="BA291" i="1"/>
  <c r="BD4744" i="1"/>
  <c r="BD4091" i="1"/>
  <c r="BC2130" i="1"/>
  <c r="BA4989" i="1"/>
  <c r="BD2026" i="1"/>
  <c r="BC1847" i="1"/>
  <c r="BA3935" i="1"/>
  <c r="BA5008" i="1"/>
  <c r="BD1760" i="1"/>
  <c r="BA5450" i="1"/>
  <c r="BB1724" i="1"/>
  <c r="BB3400" i="1"/>
  <c r="BA2746" i="1"/>
  <c r="BD5169" i="1"/>
  <c r="BC4209" i="1"/>
  <c r="BD5221" i="1"/>
  <c r="BD849" i="1"/>
  <c r="BB4097" i="1"/>
  <c r="BD1462" i="1"/>
  <c r="BC377" i="1"/>
  <c r="BD3877" i="1"/>
  <c r="BB1592" i="1"/>
  <c r="BA4997" i="1"/>
  <c r="BA1999" i="1"/>
  <c r="BB5025" i="1"/>
  <c r="BB5365" i="1"/>
  <c r="BA3145" i="1"/>
  <c r="BC5344" i="1"/>
  <c r="BA4429" i="1"/>
  <c r="BA5531" i="1"/>
  <c r="BA973" i="1"/>
  <c r="BD3249" i="1"/>
  <c r="BD2143" i="1"/>
  <c r="BC270" i="1"/>
  <c r="BB5115" i="1"/>
  <c r="BA408" i="1"/>
  <c r="BC1350" i="1"/>
  <c r="BB1001" i="1"/>
  <c r="BA4769" i="1"/>
  <c r="BA2790" i="1"/>
  <c r="BD5503" i="1"/>
  <c r="BB1658" i="1"/>
  <c r="BB5570" i="1"/>
  <c r="BB4704" i="1"/>
  <c r="BA2153" i="1"/>
  <c r="BC1541" i="1"/>
  <c r="BB555" i="1"/>
  <c r="BA3159" i="1"/>
  <c r="BD2985" i="1"/>
  <c r="BB2418" i="1"/>
  <c r="BA4709" i="1"/>
  <c r="BA2659" i="1"/>
  <c r="BC5510" i="1"/>
  <c r="BB326" i="1"/>
  <c r="BA2157" i="1"/>
  <c r="BD1271" i="1"/>
  <c r="BC5182" i="1"/>
  <c r="BA4920" i="1"/>
  <c r="BB3136" i="1"/>
  <c r="BD1891" i="1"/>
  <c r="BD3250" i="1"/>
  <c r="BA4940" i="1"/>
  <c r="BD3850" i="1"/>
  <c r="BA3997" i="1"/>
  <c r="BD981" i="1"/>
  <c r="BC4225" i="1"/>
  <c r="BD5355" i="1"/>
  <c r="BD2840" i="1"/>
  <c r="BD3905" i="1"/>
  <c r="BB1757" i="1"/>
  <c r="BA94" i="1"/>
  <c r="BD255" i="1"/>
  <c r="BC4431" i="1"/>
  <c r="BC37" i="1"/>
  <c r="BD97" i="1"/>
  <c r="BB999" i="1"/>
  <c r="BA4403" i="1"/>
  <c r="BA5492" i="1"/>
  <c r="BD4217" i="1"/>
  <c r="BC4" i="1"/>
  <c r="BB2710" i="1"/>
  <c r="BB5452" i="1"/>
  <c r="BA1898" i="1"/>
  <c r="BC5017" i="1"/>
  <c r="BB203" i="1"/>
  <c r="BB22" i="1"/>
  <c r="BA14" i="1"/>
  <c r="BA6" i="1"/>
  <c r="BA1030" i="1"/>
  <c r="BD887" i="1"/>
  <c r="BD4591" i="1"/>
  <c r="BB328" i="1"/>
  <c r="BA687" i="1"/>
  <c r="BB5470" i="1"/>
  <c r="BC5656" i="1"/>
  <c r="BC5093" i="1"/>
  <c r="BD5329" i="1"/>
  <c r="BC1022" i="1"/>
  <c r="BD4053" i="1"/>
  <c r="BC2719" i="1"/>
  <c r="BA893" i="1"/>
  <c r="BB4409" i="1"/>
  <c r="BD5440" i="1"/>
  <c r="BB245" i="1"/>
  <c r="BA98" i="1"/>
  <c r="BB4984" i="1"/>
  <c r="BA5100" i="1"/>
  <c r="BA81" i="1"/>
  <c r="BD3368" i="1"/>
  <c r="BC247" i="1"/>
  <c r="BA870" i="1"/>
  <c r="BA2369" i="1"/>
  <c r="BD29" i="1"/>
  <c r="BD7" i="1"/>
  <c r="BD5358" i="1"/>
  <c r="BD54" i="1"/>
  <c r="BC3147" i="1"/>
  <c r="BD4058" i="1"/>
  <c r="BC684" i="1"/>
  <c r="BB1967" i="1"/>
  <c r="BA3449" i="1"/>
  <c r="BB5397" i="1"/>
  <c r="BC4830" i="1"/>
  <c r="BB1402" i="1"/>
  <c r="BA3816" i="1"/>
  <c r="BA4235" i="1"/>
  <c r="BC3977" i="1"/>
  <c r="BA5552" i="1"/>
  <c r="BD1248" i="1"/>
  <c r="BB4149" i="1"/>
  <c r="BD5273" i="1"/>
  <c r="BD924" i="1"/>
  <c r="BA2778" i="1"/>
  <c r="BA3340" i="1"/>
  <c r="BB940" i="1"/>
  <c r="BD1990" i="1"/>
  <c r="BD5438" i="1"/>
  <c r="BB343" i="1"/>
  <c r="BA3654" i="1"/>
  <c r="BA4458" i="1"/>
  <c r="BC732" i="1"/>
  <c r="BB602" i="1"/>
  <c r="BD1408" i="1"/>
  <c r="BA2114" i="1"/>
  <c r="BC4635" i="1"/>
  <c r="BC2088" i="1"/>
  <c r="BD1668" i="1"/>
  <c r="BA4588" i="1"/>
  <c r="BC4363" i="1"/>
  <c r="BC1176" i="1"/>
  <c r="BD2611" i="1"/>
  <c r="BA4996" i="1"/>
  <c r="BD2270" i="1"/>
  <c r="BD2515" i="1"/>
  <c r="BA1572" i="1"/>
  <c r="BC519" i="1"/>
  <c r="BB1191" i="1"/>
  <c r="BA578" i="1"/>
  <c r="BC1861" i="1"/>
  <c r="BB798" i="1"/>
  <c r="BA3661" i="1"/>
  <c r="BD384" i="1"/>
  <c r="BA3862" i="1"/>
  <c r="BA751" i="1"/>
  <c r="BA3788" i="1"/>
  <c r="BB347" i="1"/>
  <c r="BD3009" i="1"/>
  <c r="BA3328" i="1"/>
  <c r="BC703" i="1"/>
  <c r="BD808" i="1"/>
  <c r="BC3819" i="1"/>
  <c r="BD3440" i="1"/>
  <c r="BD4194" i="1"/>
  <c r="BD5569" i="1"/>
  <c r="BC1808" i="1"/>
  <c r="BB5130" i="1"/>
  <c r="BA4765" i="1"/>
  <c r="BD407" i="1"/>
  <c r="BD3037" i="1"/>
  <c r="BC1140" i="1"/>
  <c r="BC301" i="1"/>
  <c r="BA2718" i="1"/>
  <c r="BA4532" i="1"/>
  <c r="BA3213" i="1"/>
  <c r="BD2461" i="1"/>
  <c r="BB2000" i="1"/>
  <c r="BD3152" i="1"/>
  <c r="BA3376" i="1"/>
  <c r="BA2424" i="1"/>
  <c r="BD3079" i="1"/>
  <c r="BC3050" i="1"/>
  <c r="BB3156" i="1"/>
  <c r="BD1799" i="1"/>
  <c r="BD1202" i="1"/>
  <c r="BA1564" i="1"/>
  <c r="BC2499" i="1"/>
  <c r="BD4788" i="1"/>
  <c r="BB2475" i="1"/>
  <c r="BD2090" i="1"/>
  <c r="BA3994" i="1"/>
  <c r="BB1702" i="1"/>
  <c r="BB5242" i="1"/>
  <c r="BA2245" i="1"/>
  <c r="BB4521" i="1"/>
  <c r="BA3748" i="1"/>
  <c r="BC1428" i="1"/>
  <c r="BD3804" i="1"/>
  <c r="BC2776" i="1"/>
  <c r="BB3995" i="1"/>
  <c r="BA1096" i="1"/>
  <c r="BC2562" i="1"/>
  <c r="BD1369" i="1"/>
  <c r="BD3834" i="1"/>
  <c r="BD2227" i="1"/>
  <c r="BB2523" i="1"/>
  <c r="BD1910" i="1"/>
  <c r="BC2343" i="1"/>
  <c r="BA2893" i="1"/>
  <c r="BC3367" i="1"/>
  <c r="BB5107" i="1"/>
  <c r="BA5613" i="1"/>
  <c r="BB4573" i="1"/>
  <c r="BC609" i="1"/>
  <c r="BB994" i="1"/>
  <c r="BA4078" i="1"/>
  <c r="BA4255" i="1"/>
  <c r="BA3569" i="1"/>
  <c r="BB4549" i="1"/>
  <c r="BA2155" i="1"/>
  <c r="BC2539" i="1"/>
  <c r="BB2011" i="1"/>
  <c r="BB4644" i="1"/>
  <c r="BB4966" i="1"/>
  <c r="BA3288" i="1"/>
  <c r="BC4630" i="1"/>
  <c r="BC2824" i="1"/>
  <c r="BA4421" i="1"/>
  <c r="BA2884" i="1"/>
  <c r="BC3444" i="1"/>
  <c r="BD4885" i="1"/>
  <c r="BB824" i="1"/>
  <c r="BA1386" i="1"/>
  <c r="BB352" i="1"/>
  <c r="BA1623" i="1"/>
  <c r="BA2304" i="1"/>
  <c r="BC1701" i="1"/>
  <c r="BB1078" i="1"/>
  <c r="BB4941" i="1"/>
  <c r="BA890" i="1"/>
  <c r="BC1538" i="1"/>
  <c r="BD530" i="1"/>
  <c r="BD4210" i="1"/>
  <c r="BD5580" i="1"/>
  <c r="BD4949" i="1"/>
  <c r="BD5334" i="1"/>
  <c r="BC2097" i="1"/>
  <c r="BA1461" i="1"/>
  <c r="BA1315" i="1"/>
  <c r="BA5320" i="1"/>
  <c r="BB4033" i="1"/>
  <c r="BA3755" i="1"/>
  <c r="BD537" i="1"/>
  <c r="BD4541" i="1"/>
  <c r="BB2034" i="1"/>
  <c r="BB5400" i="1"/>
  <c r="BA5306" i="1"/>
  <c r="BC3859" i="1"/>
  <c r="BD3383" i="1"/>
  <c r="BB1607" i="1"/>
  <c r="BB3421" i="1"/>
  <c r="BA2385" i="1"/>
  <c r="BC1705" i="1"/>
  <c r="BB3690" i="1"/>
  <c r="BB4434" i="1"/>
  <c r="BA4439" i="1"/>
  <c r="BA5000" i="1"/>
  <c r="BD1062" i="1"/>
  <c r="BC3917" i="1"/>
  <c r="BD4339" i="1"/>
  <c r="BC5501" i="1"/>
  <c r="BC4386" i="1"/>
  <c r="BD3390" i="1"/>
  <c r="BC2897" i="1"/>
  <c r="BA1670" i="1"/>
  <c r="BC1198" i="1"/>
  <c r="BB1169" i="1"/>
  <c r="BB5276" i="1"/>
  <c r="BA5038" i="1"/>
  <c r="BA2819" i="1"/>
  <c r="BB5475" i="1"/>
  <c r="BA2057" i="1"/>
  <c r="BC4633" i="1"/>
  <c r="BD4783" i="1"/>
  <c r="BB1170" i="1"/>
  <c r="BD417" i="1"/>
  <c r="BB5453" i="1"/>
  <c r="BA3291" i="1"/>
  <c r="BC3708" i="1"/>
  <c r="BD3612" i="1"/>
  <c r="BB729" i="1"/>
  <c r="BD1227" i="1"/>
  <c r="BC5172" i="1"/>
  <c r="BC3069" i="1"/>
  <c r="BB2931" i="1"/>
  <c r="BB3055" i="1"/>
  <c r="BD2323" i="1"/>
  <c r="BB4349" i="1"/>
  <c r="BD807" i="1"/>
  <c r="BC4142" i="1"/>
  <c r="BC3255" i="1"/>
  <c r="BC2495" i="1"/>
  <c r="BA4189" i="1"/>
  <c r="BA5592" i="1"/>
  <c r="BD1749" i="1"/>
  <c r="BC5631" i="1"/>
  <c r="BC5375" i="1"/>
  <c r="BC1739" i="1"/>
  <c r="BD4894" i="1"/>
  <c r="BD5286" i="1"/>
  <c r="BD4364" i="1"/>
  <c r="BB431" i="1"/>
  <c r="BB4878" i="1"/>
  <c r="BC1262" i="1"/>
  <c r="BB3518" i="1"/>
  <c r="BA2727" i="1"/>
  <c r="BB5222" i="1"/>
  <c r="BB5047" i="1"/>
  <c r="BD4568" i="1"/>
  <c r="BD5643" i="1"/>
  <c r="BC1787" i="1"/>
  <c r="BC3641" i="1"/>
  <c r="BB2923" i="1"/>
  <c r="BD1988" i="1"/>
  <c r="BC2715" i="1"/>
  <c r="BD3694" i="1"/>
  <c r="BB1697" i="1"/>
  <c r="BB4133" i="1"/>
  <c r="BC5546" i="1"/>
  <c r="BB1672" i="1"/>
  <c r="BA3485" i="1"/>
  <c r="BD5378" i="1"/>
  <c r="BA2510" i="1"/>
  <c r="BD3938" i="1"/>
  <c r="BD4025" i="1"/>
  <c r="BD4176" i="1"/>
  <c r="BD4284" i="1"/>
  <c r="BD4039" i="1"/>
  <c r="BC2112" i="1"/>
  <c r="BB3451" i="1"/>
  <c r="BA1691" i="1"/>
  <c r="BC1292" i="1"/>
  <c r="BD4061" i="1"/>
  <c r="BC3078" i="1"/>
  <c r="BD4691" i="1"/>
  <c r="BC641" i="1"/>
  <c r="BB2978" i="1"/>
  <c r="BB5435" i="1"/>
  <c r="BA2425" i="1"/>
  <c r="BC218" i="1"/>
  <c r="BC3432" i="1"/>
  <c r="BC71" i="1"/>
  <c r="BB1915" i="1"/>
  <c r="BB5349" i="1"/>
  <c r="BC4372" i="1"/>
  <c r="BC2105" i="1"/>
  <c r="BD2108" i="1"/>
  <c r="BB26" i="1"/>
  <c r="BB4254" i="1"/>
  <c r="BA233" i="1"/>
  <c r="BC5431" i="1"/>
  <c r="BC62" i="1"/>
  <c r="BC2636" i="1"/>
  <c r="BB2842" i="1"/>
  <c r="BA5127" i="1"/>
  <c r="BD2434" i="1"/>
  <c r="BB5214" i="1"/>
  <c r="BB5249" i="1"/>
  <c r="BB3897" i="1"/>
  <c r="BB3833" i="1"/>
  <c r="BB5312" i="1"/>
  <c r="BC1371" i="1"/>
  <c r="BA4881" i="1"/>
  <c r="BA47" i="1"/>
  <c r="BA3501" i="1"/>
  <c r="BC88" i="1"/>
  <c r="BC5110" i="1"/>
  <c r="BD1260" i="1"/>
  <c r="BC995" i="1"/>
  <c r="BC2714" i="1"/>
  <c r="BA4557" i="1"/>
  <c r="BA5005" i="1"/>
  <c r="BB5250" i="1"/>
  <c r="BB91" i="1"/>
  <c r="BC32" i="1"/>
  <c r="BC4637" i="1"/>
  <c r="BB234" i="1"/>
  <c r="BB105" i="1"/>
  <c r="BB79" i="1"/>
  <c r="BB5128" i="1"/>
  <c r="BC4151" i="1"/>
  <c r="BC10" i="1"/>
  <c r="BC5113" i="1"/>
  <c r="BC2722" i="1"/>
  <c r="BB5459" i="1"/>
  <c r="BA983" i="1"/>
  <c r="BA1009" i="1"/>
  <c r="BD74" i="1"/>
  <c r="BB230" i="1"/>
  <c r="BB24" i="1"/>
  <c r="BA25" i="1"/>
  <c r="BC253" i="1"/>
  <c r="BC2858" i="1"/>
  <c r="BA196" i="1"/>
  <c r="BA1548" i="1"/>
  <c r="BC199" i="1"/>
  <c r="BB117" i="1"/>
  <c r="BA655" i="1"/>
  <c r="BB200" i="1"/>
  <c r="BA206" i="1"/>
  <c r="BB225" i="1"/>
  <c r="BD3521" i="1"/>
  <c r="BD952" i="1"/>
  <c r="BB128" i="1"/>
  <c r="BA2250" i="1"/>
  <c r="BC211" i="1"/>
  <c r="BB1513" i="1"/>
  <c r="BA3760" i="1"/>
  <c r="BD3928" i="1"/>
  <c r="BC1464" i="1"/>
  <c r="BB5058" i="1"/>
  <c r="BA2784" i="1"/>
  <c r="BD172" i="1"/>
  <c r="BD2293" i="1"/>
  <c r="BC698" i="1"/>
  <c r="BD2848" i="1"/>
  <c r="BA5168" i="1"/>
  <c r="BA1516" i="1"/>
  <c r="BA1493" i="1"/>
  <c r="BD775" i="1"/>
  <c r="BC268" i="1"/>
  <c r="BB2717" i="1"/>
  <c r="BA4889" i="1"/>
  <c r="BB4870" i="1"/>
  <c r="BC2243" i="1"/>
  <c r="BB2935" i="1"/>
  <c r="BA3900" i="1"/>
  <c r="BA2957" i="1"/>
  <c r="BC4708" i="1"/>
  <c r="BC4253" i="1"/>
  <c r="BD3499" i="1"/>
  <c r="BB1479" i="1"/>
  <c r="BD560" i="1"/>
  <c r="BD3081" i="1"/>
  <c r="BC3508" i="1"/>
  <c r="BC4105" i="1"/>
  <c r="BC3231" i="1"/>
  <c r="BB2526" i="1"/>
  <c r="BA2596" i="1"/>
  <c r="BC4207" i="1"/>
  <c r="BD3277" i="1"/>
  <c r="BB2469" i="1"/>
  <c r="BA2877" i="1"/>
  <c r="BC5427" i="1"/>
  <c r="BC937" i="1"/>
  <c r="BD929" i="1"/>
  <c r="BC2316" i="1"/>
  <c r="BB1342" i="1"/>
  <c r="BD1982" i="1"/>
  <c r="BC438" i="1"/>
  <c r="BB3883" i="1"/>
  <c r="BA2834" i="1"/>
  <c r="BB1124" i="1"/>
  <c r="BB3208" i="1"/>
  <c r="BA4729" i="1"/>
  <c r="BA1625" i="1"/>
  <c r="BA2972" i="1"/>
  <c r="BD2787" i="1"/>
  <c r="BC2148" i="1"/>
  <c r="BB1314" i="1"/>
  <c r="BA1091" i="1"/>
  <c r="BD4627" i="1"/>
  <c r="BB1031" i="1"/>
  <c r="BB5177" i="1"/>
  <c r="BC1605" i="1"/>
  <c r="BB1781" i="1"/>
  <c r="BB4488" i="1"/>
  <c r="BD1726" i="1"/>
  <c r="BD3790" i="1"/>
  <c r="BB1817" i="1"/>
  <c r="BD2169" i="1"/>
  <c r="BC1944" i="1"/>
  <c r="BD1257" i="1"/>
  <c r="BA1841" i="1"/>
  <c r="BA3284" i="1"/>
  <c r="BC951" i="1"/>
  <c r="BA2622" i="1"/>
  <c r="BB5447" i="1"/>
  <c r="BC261" i="1"/>
  <c r="BA4257" i="1"/>
  <c r="BD589" i="1"/>
  <c r="BC4938" i="1"/>
  <c r="BB3434" i="1"/>
  <c r="BA436" i="1"/>
  <c r="BD3648" i="1"/>
  <c r="BD2442" i="1"/>
  <c r="BD3334" i="1"/>
  <c r="BC3525" i="1"/>
  <c r="BC2656" i="1"/>
  <c r="BD1356" i="1"/>
  <c r="BC2452" i="1"/>
  <c r="BB2027" i="1"/>
  <c r="BA679" i="1"/>
  <c r="BD3753" i="1"/>
  <c r="BA2615" i="1"/>
  <c r="BA3637" i="1"/>
  <c r="BB933" i="1"/>
  <c r="BA1588" i="1"/>
  <c r="BD4169" i="1"/>
  <c r="BC3181" i="1"/>
  <c r="BD4067" i="1"/>
  <c r="BB2734" i="1"/>
  <c r="BA1881" i="1"/>
  <c r="BC5338" i="1"/>
  <c r="BC3182" i="1"/>
  <c r="BB2535" i="1"/>
  <c r="BD1475" i="1"/>
  <c r="BC2844" i="1"/>
  <c r="BB521" i="1"/>
  <c r="BA1899" i="1"/>
  <c r="BC3061" i="1"/>
  <c r="BB1807" i="1"/>
  <c r="BB4717" i="1"/>
  <c r="BB814" i="1"/>
  <c r="BA1107" i="1"/>
  <c r="BD3318" i="1"/>
  <c r="BD5278" i="1"/>
  <c r="BB2086" i="1"/>
  <c r="BA1929" i="1"/>
  <c r="BD5353" i="1"/>
  <c r="BC4599" i="1"/>
  <c r="BA4937" i="1"/>
  <c r="BD2406" i="1"/>
  <c r="BC3161" i="1"/>
  <c r="BA1367" i="1"/>
  <c r="BA2745" i="1"/>
  <c r="BA2653" i="1"/>
  <c r="BD2255" i="1"/>
  <c r="BD3699" i="1"/>
  <c r="BC527" i="1"/>
  <c r="BA4534" i="1"/>
  <c r="BA3868" i="1"/>
  <c r="BA4201" i="1"/>
  <c r="BB4657" i="1"/>
  <c r="BC656" i="1"/>
  <c r="BA4917" i="1"/>
  <c r="BA3659" i="1"/>
  <c r="BC3942" i="1"/>
  <c r="BD4143" i="1"/>
  <c r="BB2649" i="1"/>
  <c r="BB4430" i="1"/>
  <c r="BB4205" i="1"/>
  <c r="BA2989" i="1"/>
  <c r="BC4980" i="1"/>
  <c r="BD4171" i="1"/>
  <c r="BC1664" i="1"/>
  <c r="BA1933" i="1"/>
  <c r="BC3904" i="1"/>
  <c r="BB2207" i="1"/>
  <c r="BD1385" i="1"/>
  <c r="BC3571" i="1"/>
  <c r="BC2720" i="1"/>
  <c r="BA1189" i="1"/>
  <c r="BB922" i="1"/>
  <c r="BA1143" i="1"/>
  <c r="BC1317" i="1"/>
  <c r="BB747" i="1"/>
  <c r="BA2712" i="1"/>
  <c r="BC3032" i="1"/>
  <c r="BB5316" i="1"/>
  <c r="BA2004" i="1"/>
  <c r="BC1665" i="1"/>
  <c r="BA5424" i="1"/>
  <c r="BA1649" i="1"/>
  <c r="BA5205" i="1"/>
  <c r="BB4804" i="1"/>
  <c r="BA3230" i="1"/>
  <c r="BC827" i="1"/>
  <c r="BD5611" i="1"/>
  <c r="BB1580" i="1"/>
  <c r="BB3533" i="1"/>
  <c r="BB3772" i="1"/>
  <c r="BA881" i="1"/>
  <c r="BD4763" i="1"/>
  <c r="BB475" i="1"/>
  <c r="BB3296" i="1"/>
  <c r="BA2235" i="1"/>
  <c r="BC4903" i="1"/>
  <c r="BC3947" i="1"/>
  <c r="BD319" i="1"/>
  <c r="BB4145" i="1"/>
  <c r="BA3253" i="1"/>
  <c r="BA5610" i="1"/>
  <c r="BD5197" i="1"/>
  <c r="BB1764" i="1"/>
  <c r="BA2959" i="1"/>
  <c r="BD5304" i="1"/>
  <c r="BC4075" i="1"/>
  <c r="BC557" i="1"/>
  <c r="BB1803" i="1"/>
  <c r="BD715" i="1"/>
  <c r="BD614" i="1"/>
  <c r="BD4596" i="1"/>
  <c r="BD4101" i="1"/>
  <c r="BC393" i="1"/>
  <c r="BA2021" i="1"/>
  <c r="BD3116" i="1"/>
  <c r="BA1500" i="1"/>
  <c r="BD3333" i="1"/>
  <c r="BC2888" i="1"/>
  <c r="BB4370" i="1"/>
  <c r="BA2930" i="1"/>
  <c r="BC4180" i="1"/>
  <c r="BC5079" i="1"/>
  <c r="BC3090" i="1"/>
  <c r="BB4236" i="1"/>
  <c r="BB4296" i="1"/>
  <c r="BB3982" i="1"/>
  <c r="BC2822" i="1"/>
  <c r="BC1762" i="1"/>
  <c r="BA4006" i="1"/>
  <c r="BA794" i="1"/>
  <c r="BD4892" i="1"/>
  <c r="BC4584" i="1"/>
  <c r="BB5340" i="1"/>
  <c r="BA5420" i="1"/>
  <c r="BA4506" i="1"/>
  <c r="BB4598" i="1"/>
  <c r="BB5562" i="1"/>
  <c r="BB3950" i="1"/>
  <c r="BD3353" i="1"/>
  <c r="BD3674" i="1"/>
  <c r="BD3408" i="1"/>
  <c r="BB3736" i="1"/>
  <c r="BA4821" i="1"/>
  <c r="BB4909" i="1"/>
  <c r="BD2871" i="1"/>
  <c r="BC651" i="1"/>
  <c r="BC1520" i="1"/>
  <c r="BA2607" i="1"/>
  <c r="BA4491" i="1"/>
  <c r="BB2172" i="1"/>
  <c r="BD1794" i="1"/>
  <c r="BA2864" i="1"/>
  <c r="BC637" i="1"/>
  <c r="BA5318" i="1"/>
  <c r="BA5341" i="1"/>
  <c r="BB3511" i="1"/>
  <c r="BD2835" i="1"/>
  <c r="BC4103" i="1"/>
  <c r="BD5178" i="1"/>
  <c r="BC322" i="1"/>
  <c r="BB1013" i="1"/>
  <c r="BB3522" i="1"/>
  <c r="BB5014" i="1"/>
  <c r="BB4831" i="1"/>
  <c r="BA3048" i="1"/>
  <c r="BA4200" i="1"/>
  <c r="BA3986" i="1"/>
  <c r="BA4361" i="1"/>
  <c r="BA3475" i="1"/>
  <c r="BB5594" i="1"/>
  <c r="BA1196" i="1"/>
  <c r="BC3270" i="1"/>
  <c r="BC1441" i="1"/>
  <c r="BB3588" i="1"/>
  <c r="BB4538" i="1"/>
  <c r="BD2728" i="1"/>
  <c r="BB3871" i="1"/>
  <c r="BD1117" i="1"/>
  <c r="BC1309" i="1"/>
  <c r="BD509" i="1"/>
  <c r="BA2958" i="1"/>
  <c r="BD5576" i="1"/>
  <c r="BD4544" i="1"/>
  <c r="BD4529" i="1"/>
  <c r="BC1512" i="1"/>
  <c r="BB3241" i="1"/>
  <c r="BD3033" i="1"/>
  <c r="BB5217" i="1"/>
  <c r="BC3749" i="1"/>
  <c r="BC5140" i="1"/>
  <c r="BC5483" i="1"/>
  <c r="BC4156" i="1"/>
  <c r="BD4895" i="1"/>
  <c r="BB1405" i="1"/>
  <c r="BB4499" i="1"/>
  <c r="BB3829" i="1"/>
  <c r="BC3555" i="1"/>
  <c r="BA3060" i="1"/>
  <c r="BC2498" i="1"/>
  <c r="BB3028" i="1"/>
  <c r="BA5538" i="1"/>
  <c r="BC4172" i="1"/>
  <c r="BC3179" i="1"/>
  <c r="BD2104" i="1"/>
  <c r="BB2782" i="1"/>
  <c r="BB4772" i="1"/>
  <c r="BA4073" i="1"/>
  <c r="BB3275" i="1"/>
  <c r="BA5204" i="1"/>
  <c r="BC1926" i="1"/>
  <c r="BB1399" i="1"/>
  <c r="BA4638" i="1"/>
  <c r="BA4759" i="1"/>
  <c r="BB5615" i="1"/>
  <c r="BD3024" i="1"/>
  <c r="BB5606" i="1"/>
  <c r="BB5505" i="1"/>
  <c r="BC1181" i="1"/>
  <c r="BB2159" i="1"/>
  <c r="BA2926" i="1"/>
  <c r="BD4185" i="1"/>
  <c r="BC761" i="1"/>
  <c r="BA4841" i="1"/>
  <c r="BA2262" i="1"/>
  <c r="BC1755" i="1"/>
  <c r="BB784" i="1"/>
  <c r="BA4991" i="1"/>
  <c r="BB5579" i="1"/>
  <c r="BA4579" i="1"/>
  <c r="BB5064" i="1"/>
  <c r="BD1951" i="1"/>
  <c r="BD3886" i="1"/>
  <c r="BC2122" i="1"/>
  <c r="BA5247" i="1"/>
  <c r="BA4818" i="1"/>
  <c r="BD3229" i="1"/>
  <c r="BC3543" i="1"/>
  <c r="BC5139" i="1"/>
  <c r="BC89" i="1"/>
  <c r="BD44" i="1"/>
  <c r="BD4766" i="1"/>
  <c r="BA4321" i="1"/>
  <c r="BD714" i="1"/>
  <c r="BC5356" i="1"/>
  <c r="BA3243" i="1"/>
  <c r="BC4281" i="1"/>
  <c r="BB756" i="1"/>
  <c r="BB204" i="1"/>
  <c r="BA153" i="1"/>
  <c r="BC3320" i="1"/>
  <c r="BB640" i="1"/>
  <c r="BA797" i="1"/>
  <c r="BC3631" i="1"/>
  <c r="BC1040" i="1"/>
  <c r="BA4585" i="1"/>
  <c r="BD127" i="1"/>
  <c r="BA3271" i="1"/>
  <c r="BD765" i="1"/>
  <c r="BB1552" i="1"/>
  <c r="BB208" i="1"/>
  <c r="BA254" i="1"/>
  <c r="BB3303" i="1"/>
  <c r="BA777" i="1"/>
  <c r="BB3107" i="1"/>
  <c r="BA1137" i="1"/>
  <c r="BC4376" i="1"/>
  <c r="BB969" i="1"/>
  <c r="BA618" i="1"/>
  <c r="BD716" i="1"/>
  <c r="BA4828" i="1"/>
  <c r="BC2230" i="1"/>
  <c r="BA647" i="1"/>
  <c r="BA3964" i="1"/>
  <c r="BC862" i="1"/>
  <c r="BD1531" i="1"/>
  <c r="BA864" i="1"/>
  <c r="BD1984" i="1"/>
  <c r="BA4490" i="1"/>
  <c r="BD2477" i="1"/>
  <c r="BC1382" i="1"/>
  <c r="BB1657" i="1"/>
  <c r="BA304" i="1"/>
  <c r="BA1827" i="1"/>
  <c r="BC1863" i="1"/>
  <c r="BD2401" i="1"/>
  <c r="BA3304" i="1"/>
  <c r="BD1160" i="1"/>
  <c r="BC853" i="1"/>
  <c r="BB489" i="1"/>
  <c r="BD1561" i="1"/>
  <c r="BB5381" i="1"/>
  <c r="BA4100" i="1"/>
  <c r="BA3469" i="1"/>
  <c r="BD2453" i="1"/>
  <c r="BB4306" i="1"/>
  <c r="BD1231" i="1"/>
  <c r="BA2909" i="1"/>
  <c r="BA3290" i="1"/>
  <c r="BC2295" i="1"/>
  <c r="BD2754" i="1"/>
  <c r="BA1611" i="1"/>
  <c r="BC3488" i="1"/>
  <c r="BB383" i="1"/>
  <c r="BA2040" i="1"/>
  <c r="BB2216" i="1"/>
  <c r="BB4623" i="1"/>
  <c r="BC1555" i="1"/>
  <c r="BB3273" i="1"/>
  <c r="BA3173" i="1"/>
  <c r="BA339" i="1"/>
  <c r="BC1663" i="1"/>
  <c r="BD1266" i="1"/>
  <c r="BA2481" i="1"/>
  <c r="BC4275" i="1"/>
  <c r="BC2263" i="1"/>
  <c r="BD2729" i="1"/>
  <c r="BD3096" i="1"/>
  <c r="BB3992" i="1"/>
  <c r="BC899" i="1"/>
  <c r="BD2330" i="1"/>
  <c r="BA4066" i="1"/>
  <c r="BB2530" i="1"/>
  <c r="BD364" i="1"/>
  <c r="BC898" i="1"/>
  <c r="BD1945" i="1"/>
  <c r="BC3627" i="1"/>
  <c r="BC2123" i="1"/>
  <c r="BB2705" i="1"/>
  <c r="BA271" i="1"/>
  <c r="BD3975" i="1"/>
  <c r="BB2267" i="1"/>
  <c r="BA2412" i="1"/>
  <c r="BC2785" i="1"/>
  <c r="BA5536" i="1"/>
  <c r="BA2825" i="1"/>
  <c r="BD3879" i="1"/>
  <c r="BB2339" i="1"/>
  <c r="BB3529" i="1"/>
  <c r="BB3016" i="1"/>
  <c r="BD351" i="1"/>
  <c r="BB5096" i="1"/>
  <c r="BB5405" i="1"/>
  <c r="BC1028" i="1"/>
  <c r="BB957" i="1"/>
  <c r="BB4887" i="1"/>
  <c r="BB2383" i="1"/>
  <c r="BB4641" i="1"/>
  <c r="BA3472" i="1"/>
  <c r="BB1226" i="1"/>
  <c r="BA299" i="1"/>
  <c r="BD4298" i="1"/>
  <c r="BC668" i="1"/>
  <c r="BC2567" i="1"/>
  <c r="BD2682" i="1"/>
  <c r="BC1452" i="1"/>
  <c r="BA2303" i="1"/>
  <c r="BC3420" i="1"/>
  <c r="BC4165" i="1"/>
  <c r="BD3724" i="1"/>
  <c r="BB315" i="1"/>
  <c r="BB3498" i="1"/>
  <c r="BB3477" i="1"/>
  <c r="BB3445" i="1"/>
  <c r="BB5111" i="1"/>
  <c r="BA1324" i="1"/>
  <c r="BD3539" i="1"/>
  <c r="BB2049" i="1"/>
  <c r="BB4545" i="1"/>
  <c r="BA3049" i="1"/>
  <c r="BB5075" i="1"/>
  <c r="BD1164" i="1"/>
  <c r="BA3083" i="1"/>
  <c r="BC1138" i="1"/>
  <c r="BB2952" i="1"/>
  <c r="BD2671" i="1"/>
  <c r="BD4203" i="1"/>
  <c r="BD4223" i="1"/>
  <c r="BB443" i="1"/>
  <c r="BB4948" i="1"/>
  <c r="BA4512" i="1"/>
  <c r="BB3202" i="1"/>
  <c r="BA787" i="1"/>
  <c r="BA3177" i="1"/>
  <c r="BA3052" i="1"/>
  <c r="BC4764" i="1"/>
  <c r="BC3374" i="1"/>
  <c r="BC3323" i="1"/>
  <c r="BB1596" i="1"/>
  <c r="BB4183" i="1"/>
  <c r="BD3657" i="1"/>
  <c r="BB5098" i="1"/>
  <c r="BB3065" i="1"/>
  <c r="BD3204" i="1"/>
  <c r="BC1237" i="1"/>
  <c r="BB2068" i="1"/>
  <c r="BA3419" i="1"/>
  <c r="BC565" i="1"/>
  <c r="BC3546" i="1"/>
  <c r="BB1254" i="1"/>
  <c r="BB3823" i="1"/>
  <c r="BC4051" i="1"/>
  <c r="BD3207" i="1"/>
  <c r="BD3237" i="1"/>
  <c r="BC2815" i="1"/>
  <c r="BA4751" i="1"/>
  <c r="BA4683" i="1"/>
  <c r="BC2174" i="1"/>
  <c r="BC4202" i="1"/>
  <c r="BC4642" i="1"/>
  <c r="BC3520" i="1"/>
  <c r="BC4648" i="1"/>
  <c r="BA2093" i="1"/>
  <c r="BD3456" i="1"/>
  <c r="BD3679" i="1"/>
  <c r="BB5332" i="1"/>
  <c r="BD1712" i="1"/>
  <c r="BA3548" i="1"/>
  <c r="BC2997" i="1"/>
  <c r="BB1819" i="1"/>
  <c r="BA4871" i="1"/>
  <c r="BD1109" i="1"/>
  <c r="BA2960" i="1"/>
  <c r="BA4613" i="1"/>
  <c r="BA1097" i="1"/>
  <c r="BC2983" i="1"/>
  <c r="BD5180" i="1"/>
  <c r="BD4611" i="1"/>
  <c r="BC3019" i="1"/>
  <c r="BC1306" i="1"/>
  <c r="BA4625" i="1"/>
  <c r="BA659" i="1"/>
  <c r="BD5225" i="1"/>
  <c r="BB5011" i="1"/>
  <c r="BA1848" i="1"/>
  <c r="BC804" i="1"/>
  <c r="BC4497" i="1"/>
  <c r="BB2084" i="1"/>
  <c r="BB4812" i="1"/>
  <c r="BA5263" i="1"/>
  <c r="BA596" i="1"/>
  <c r="BC828" i="1"/>
  <c r="BD2456" i="1"/>
  <c r="BB5383" i="1"/>
  <c r="BA2516" i="1"/>
  <c r="BC2657" i="1"/>
  <c r="BD1584" i="1"/>
  <c r="BB5193" i="1"/>
  <c r="BA3575" i="1"/>
  <c r="BC2301" i="1"/>
  <c r="BB373" i="1"/>
  <c r="BB3709" i="1"/>
  <c r="BA3700" i="1"/>
  <c r="BA3201" i="1"/>
  <c r="BD4369" i="1"/>
  <c r="BD4208" i="1"/>
  <c r="BA2557" i="1"/>
  <c r="BB4192" i="1"/>
  <c r="BA3978" i="1"/>
  <c r="BC4861" i="1"/>
  <c r="BC1660" i="1"/>
  <c r="BA4472" i="1"/>
  <c r="BB2988" i="1"/>
  <c r="BA1675" i="1"/>
  <c r="BA5637" i="1"/>
  <c r="BA4356" i="1"/>
  <c r="BC1238" i="1"/>
  <c r="BB776" i="1"/>
  <c r="BD2440" i="1"/>
  <c r="BC4626" i="1"/>
  <c r="BD5243" i="1"/>
  <c r="BC631" i="1"/>
  <c r="BA4470" i="1"/>
  <c r="BB5428" i="1"/>
  <c r="BA551" i="1"/>
  <c r="BC3381" i="1"/>
  <c r="BD4419" i="1"/>
  <c r="BD4452" i="1"/>
  <c r="BD3702" i="1"/>
  <c r="BD5407" i="1"/>
  <c r="BC469" i="1"/>
  <c r="BA5398" i="1"/>
  <c r="BD297" i="1"/>
  <c r="BC2375" i="1"/>
  <c r="BA4823" i="1"/>
  <c r="BA3605" i="1"/>
  <c r="BB2103" i="1"/>
  <c r="BD1684" i="1"/>
  <c r="BB3873" i="1"/>
  <c r="BA704" i="1"/>
  <c r="BC3815" i="1"/>
  <c r="BB398" i="1"/>
  <c r="BD727" i="1"/>
  <c r="BC5002" i="1"/>
  <c r="BB1740" i="1"/>
  <c r="BD2244" i="1"/>
  <c r="BC4307" i="1"/>
  <c r="BD3693" i="1"/>
  <c r="BB1141" i="1"/>
  <c r="BB5463" i="1"/>
  <c r="BC4327" i="1"/>
  <c r="BA3100" i="1"/>
  <c r="BC392" i="1"/>
  <c r="BB4707" i="1"/>
  <c r="BD1380" i="1"/>
  <c r="BA3224" i="1"/>
  <c r="BA5357" i="1"/>
  <c r="BB5642" i="1"/>
  <c r="BD2803" i="1"/>
  <c r="BB424" i="1"/>
  <c r="BA2934" i="1"/>
  <c r="BD3337" i="1"/>
  <c r="BA2140" i="1"/>
  <c r="BD4758" i="1"/>
  <c r="BB1295" i="1"/>
  <c r="BA5339" i="1"/>
  <c r="BD4754" i="1"/>
  <c r="BD4240" i="1"/>
  <c r="BD4256" i="1"/>
  <c r="BC5043" i="1"/>
  <c r="BD5307" i="1"/>
  <c r="BA2221" i="1"/>
  <c r="BA5533" i="1"/>
  <c r="BA1960" i="1"/>
  <c r="BC4211" i="1"/>
  <c r="BC3889" i="1"/>
  <c r="BB840" i="1"/>
  <c r="BB3322" i="1"/>
  <c r="BA4771" i="1"/>
  <c r="BB5567" i="1"/>
  <c r="BB1884" i="1"/>
  <c r="BB3041" i="1"/>
  <c r="BB3247" i="1"/>
  <c r="BB3701" i="1"/>
  <c r="BA5535" i="1"/>
  <c r="BA3980" i="1"/>
  <c r="BA472" i="1"/>
  <c r="BD1793" i="1"/>
  <c r="BD1221" i="1"/>
  <c r="BD5574" i="1"/>
  <c r="BB1932" i="1"/>
  <c r="BA4977" i="1"/>
  <c r="BD2564" i="1"/>
  <c r="BB5625" i="1"/>
  <c r="BA5657" i="1"/>
  <c r="BA2476" i="1"/>
  <c r="BC3212" i="1"/>
  <c r="BC5426" i="1"/>
  <c r="BB370" i="1"/>
  <c r="BB5145" i="1"/>
  <c r="BD1759" i="1"/>
  <c r="BA3112" i="1"/>
  <c r="BC2519" i="1"/>
  <c r="BD1627" i="1"/>
  <c r="BD4970" i="1"/>
  <c r="BD5289" i="1"/>
  <c r="BC5352" i="1"/>
  <c r="BB2764" i="1"/>
  <c r="BA4479" i="1"/>
  <c r="BB4116" i="1"/>
  <c r="BB4163" i="1"/>
  <c r="BB4692" i="1"/>
  <c r="BA4817" i="1"/>
  <c r="BB5284" i="1"/>
  <c r="BA1280" i="1"/>
  <c r="BB86" i="1"/>
  <c r="BD1027" i="1"/>
  <c r="BA3056" i="1"/>
  <c r="BC5232" i="1"/>
  <c r="BB672" i="1"/>
  <c r="BA96" i="1"/>
  <c r="BC4879" i="1"/>
  <c r="BC1014" i="1"/>
  <c r="BD4263" i="1"/>
  <c r="BA4960" i="1"/>
  <c r="BB4543" i="1"/>
  <c r="BA68" i="1"/>
  <c r="BB5097" i="1"/>
  <c r="BA986" i="1"/>
  <c r="BC4028" i="1"/>
  <c r="BC252" i="1"/>
  <c r="BA5462" i="1"/>
  <c r="BD2022" i="1"/>
  <c r="BC1148" i="1"/>
  <c r="BB214" i="1"/>
  <c r="BB5556" i="1"/>
  <c r="BA2975" i="1"/>
  <c r="BA1299" i="1"/>
  <c r="BC1710" i="1"/>
  <c r="BB2297" i="1"/>
  <c r="BA42" i="1"/>
  <c r="BD1019" i="1"/>
  <c r="BD52" i="1"/>
  <c r="BA3244" i="1"/>
  <c r="BC910" i="1"/>
  <c r="BB1395" i="1"/>
  <c r="BD1357" i="1"/>
  <c r="BC4279" i="1"/>
  <c r="BC758" i="1"/>
  <c r="BB945" i="1"/>
  <c r="BA4560" i="1"/>
  <c r="BB3409" i="1"/>
  <c r="BD146" i="1"/>
  <c r="BA2964" i="1"/>
  <c r="BD4811" i="1"/>
  <c r="BB142" i="1"/>
  <c r="BD2010" i="1"/>
  <c r="BC1646" i="1"/>
  <c r="BB201" i="1"/>
  <c r="BB4993" i="1"/>
  <c r="BD3129" i="1"/>
  <c r="BA4755" i="1"/>
  <c r="BB4869" i="1"/>
  <c r="BC4939" i="1"/>
  <c r="BC5165" i="1"/>
  <c r="BB2850" i="1"/>
  <c r="BD2942" i="1"/>
  <c r="BC3494" i="1"/>
  <c r="BC4139" i="1"/>
  <c r="BD4631" i="1"/>
  <c r="BB1765" i="1"/>
  <c r="BA471" i="1"/>
  <c r="BB960" i="1"/>
  <c r="BA1619" i="1"/>
  <c r="BD4649" i="1"/>
  <c r="BC621" i="1"/>
  <c r="BD441" i="1"/>
  <c r="BD3327" i="1"/>
  <c r="BC2282" i="1"/>
  <c r="BB3074" i="1"/>
  <c r="BA2795" i="1"/>
  <c r="BA310" i="1"/>
  <c r="BD2284" i="1"/>
  <c r="BB399" i="1"/>
  <c r="BD2407" i="1"/>
  <c r="BD5399" i="1"/>
  <c r="BB1240" i="1"/>
  <c r="BA462" i="1"/>
  <c r="BC4168" i="1"/>
  <c r="BC2362" i="1"/>
  <c r="BD2451" i="1"/>
  <c r="BC1469" i="1"/>
  <c r="BB1716" i="1"/>
  <c r="BB4213" i="1"/>
  <c r="BA3178" i="1"/>
  <c r="BA3300" i="1"/>
  <c r="BC1446" i="1"/>
  <c r="BB1470" i="1"/>
  <c r="BB3910" i="1"/>
  <c r="BC1206" i="1"/>
  <c r="BB1234" i="1"/>
  <c r="BB4084" i="1"/>
  <c r="BA2248" i="1"/>
  <c r="BD2513" i="1"/>
  <c r="BC3932" i="1"/>
  <c r="BC388" i="1"/>
  <c r="BB1985" i="1"/>
  <c r="BD2758" i="1"/>
  <c r="BC1274" i="1"/>
  <c r="BD2120" i="1"/>
  <c r="BB4606" i="1"/>
  <c r="BB4896" i="1"/>
  <c r="BD1653" i="1"/>
  <c r="BB2690" i="1"/>
  <c r="BD1974" i="1"/>
  <c r="BB3812" i="1"/>
  <c r="BA660" i="1"/>
  <c r="BC2473" i="1"/>
  <c r="BD2396" i="1"/>
  <c r="BA511" i="1"/>
  <c r="BC911" i="1"/>
  <c r="BA1157" i="1"/>
  <c r="BC2741" i="1"/>
  <c r="BB1033" i="1"/>
  <c r="BA977" i="1"/>
  <c r="BC2404" i="1"/>
  <c r="BB1457" i="1"/>
  <c r="BD2356" i="1"/>
  <c r="BD1525" i="1"/>
  <c r="BC526" i="1"/>
  <c r="BD2666" i="1"/>
  <c r="BB3944" i="1"/>
  <c r="BB1966" i="1"/>
  <c r="BD2946" i="1"/>
  <c r="BD4065" i="1"/>
  <c r="BC2289" i="1"/>
  <c r="BA5319" i="1"/>
  <c r="BA1483" i="1"/>
  <c r="BB1332" i="1"/>
  <c r="BA3595" i="1"/>
  <c r="BC3713" i="1"/>
  <c r="BD996" i="1"/>
  <c r="BC1869" i="1"/>
  <c r="BB4292" i="1"/>
  <c r="BD1971" i="1"/>
  <c r="BC3564" i="1"/>
  <c r="BD2472" i="1"/>
  <c r="BC3951" i="1"/>
  <c r="BA3240" i="1"/>
  <c r="BB1364" i="1"/>
  <c r="BA2203" i="1"/>
  <c r="BC5436" i="1"/>
  <c r="BB837" i="1"/>
  <c r="BA412" i="1"/>
  <c r="BC1824" i="1"/>
  <c r="BB4986" i="1"/>
  <c r="BA2129" i="1"/>
  <c r="BD3822" i="1"/>
  <c r="BB1814" i="1"/>
  <c r="BA1896" i="1"/>
  <c r="BA943" i="1"/>
  <c r="BA2692" i="1"/>
  <c r="BC2280" i="1"/>
  <c r="BA2943" i="1"/>
  <c r="BA1491" i="1"/>
  <c r="BC266" i="1"/>
  <c r="BB2197" i="1"/>
  <c r="BB3828" i="1"/>
  <c r="BD2252" i="1"/>
  <c r="BD2855" i="1"/>
  <c r="BD5666" i="1"/>
  <c r="BC3552" i="1"/>
  <c r="BA5288" i="1"/>
  <c r="BA3317" i="1"/>
  <c r="BA3170" i="1"/>
  <c r="BC1016" i="1"/>
  <c r="BA5481" i="1"/>
  <c r="BD2420" i="1"/>
  <c r="BA2234" i="1"/>
  <c r="BA3364" i="1"/>
  <c r="BC4017" i="1"/>
  <c r="BB427" i="1"/>
  <c r="BD2504" i="1"/>
  <c r="BD1334" i="1"/>
  <c r="BC915" i="1"/>
  <c r="BB4540" i="1"/>
  <c r="BD2643" i="1"/>
  <c r="BC2445" i="1"/>
  <c r="BB836" i="1"/>
  <c r="BA4333" i="1"/>
  <c r="BA2001" i="1"/>
  <c r="BC802" i="1"/>
  <c r="BD2208" i="1"/>
  <c r="BC3894" i="1"/>
  <c r="BC3799" i="1"/>
  <c r="BC3091" i="1"/>
  <c r="BB1693" i="1"/>
  <c r="BA3990" i="1"/>
  <c r="BA1135" i="1"/>
  <c r="BA3512" i="1"/>
  <c r="BA772" i="1"/>
  <c r="BC762" i="1"/>
  <c r="BB5275" i="1"/>
  <c r="BA3023" i="1"/>
  <c r="BD3604" i="1"/>
  <c r="BA2862" i="1"/>
  <c r="BA3347" i="1"/>
  <c r="BC3711" i="1"/>
  <c r="BD4212" i="1"/>
  <c r="BB2102" i="1"/>
  <c r="BD3172" i="1"/>
  <c r="BC4813" i="1"/>
  <c r="BD3818" i="1"/>
  <c r="BC4414" i="1"/>
  <c r="BC2713" i="1"/>
  <c r="BA3793" i="1"/>
  <c r="BD1252" i="1"/>
  <c r="BA3890" i="1"/>
  <c r="BC4576" i="1"/>
  <c r="BB1526" i="1"/>
  <c r="BA4654" i="1"/>
  <c r="BB3335" i="1"/>
  <c r="BB3912" i="1"/>
  <c r="BD3036" i="1"/>
  <c r="BD3577" i="1"/>
  <c r="BC4770" i="1"/>
  <c r="BA1606" i="1"/>
  <c r="BC3454" i="1"/>
  <c r="BD1979" i="1"/>
  <c r="BC2821" i="1"/>
  <c r="BC2209" i="1"/>
  <c r="BB3329" i="1"/>
  <c r="BA2751" i="1"/>
  <c r="BA5516" i="1"/>
  <c r="BB4969" i="1"/>
  <c r="BC3895" i="1"/>
  <c r="BC378" i="1"/>
  <c r="BB3043" i="1"/>
  <c r="BA4619" i="1"/>
  <c r="BD1175" i="1"/>
  <c r="BC356" i="1"/>
  <c r="BA3817" i="1"/>
  <c r="BB3316" i="1"/>
  <c r="BD1752" i="1"/>
  <c r="BC4724" i="1"/>
  <c r="BD5236" i="1"/>
  <c r="BC1201" i="1"/>
  <c r="BA3958" i="1"/>
  <c r="BA3685" i="1"/>
  <c r="BC990" i="1"/>
  <c r="BB337" i="1"/>
  <c r="BB4368" i="1"/>
  <c r="BD3937" i="1"/>
  <c r="BC1099" i="1"/>
  <c r="BB2003" i="1"/>
  <c r="BD719" i="1"/>
  <c r="BD4424" i="1"/>
  <c r="BC3839" i="1"/>
  <c r="BD2833" i="1"/>
  <c r="BD2391" i="1"/>
  <c r="BD3927" i="1"/>
  <c r="BD3723" i="1"/>
  <c r="BB342" i="1"/>
  <c r="BA3719" i="1"/>
  <c r="BB2190" i="1"/>
  <c r="BB3503" i="1"/>
  <c r="BA5528" i="1"/>
  <c r="BB4910" i="1"/>
  <c r="BB4049" i="1"/>
  <c r="BD5194" i="1"/>
  <c r="BC3714" i="1"/>
  <c r="BC4410" i="1"/>
  <c r="BC2002" i="1"/>
  <c r="BA4665" i="1"/>
  <c r="BB3481" i="1"/>
  <c r="BD1855" i="1"/>
  <c r="BB3345" i="1"/>
  <c r="BA2045" i="1"/>
  <c r="BC4158" i="1"/>
  <c r="BD2411" i="1"/>
  <c r="BA1368" i="1"/>
  <c r="BD4551" i="1"/>
  <c r="BD5342" i="1"/>
  <c r="BD465" i="1"/>
  <c r="BA1267" i="1"/>
  <c r="BC3805" i="1"/>
  <c r="BD2998" i="1"/>
  <c r="BC5265" i="1"/>
  <c r="BB1802" i="1"/>
  <c r="BB4198" i="1"/>
  <c r="BA1907" i="1"/>
  <c r="BC5055" i="1"/>
  <c r="BC5370" i="1"/>
  <c r="BD4182" i="1"/>
  <c r="BD4357" i="1"/>
  <c r="BA1902" i="1"/>
  <c r="BC3463" i="1"/>
  <c r="BD5219" i="1"/>
  <c r="BD3580" i="1"/>
  <c r="BB1839" i="1"/>
  <c r="BA2101" i="1"/>
  <c r="BC3965" i="1"/>
  <c r="BC5067" i="1"/>
  <c r="BC4632" i="1"/>
  <c r="BB291" i="1"/>
  <c r="BB4744" i="1"/>
  <c r="BC4091" i="1"/>
  <c r="BD4750" i="1"/>
  <c r="BB2026" i="1"/>
  <c r="BD2311" i="1"/>
  <c r="BD4294" i="1"/>
  <c r="BC4394" i="1"/>
  <c r="BB1760" i="1"/>
  <c r="BB5450" i="1"/>
  <c r="BA2665" i="1"/>
  <c r="BD5372" i="1"/>
  <c r="BD2746" i="1"/>
  <c r="BB5169" i="1"/>
  <c r="BD4209" i="1"/>
  <c r="BC5221" i="1"/>
  <c r="BC1468" i="1"/>
  <c r="BB849" i="1"/>
  <c r="BA4097" i="1"/>
  <c r="BA1462" i="1"/>
  <c r="BD377" i="1"/>
  <c r="BC3877" i="1"/>
  <c r="BD5103" i="1"/>
  <c r="BD4302" i="1"/>
  <c r="BB1999" i="1"/>
  <c r="BA5025" i="1"/>
  <c r="BA5365" i="1"/>
  <c r="BD3145" i="1"/>
  <c r="BD5344" i="1"/>
  <c r="BC1188" i="1"/>
  <c r="BC3225" i="1"/>
  <c r="BC4345" i="1"/>
  <c r="BB973" i="1"/>
  <c r="BB3249" i="1"/>
  <c r="BA2143" i="1"/>
  <c r="BC591" i="1"/>
  <c r="BD408" i="1"/>
  <c r="BD1350" i="1"/>
  <c r="BD4621" i="1"/>
  <c r="BD4413" i="1"/>
  <c r="BB2790" i="1"/>
  <c r="BA5503" i="1"/>
  <c r="BA336" i="1"/>
  <c r="BC285" i="1"/>
  <c r="BA5570" i="1"/>
  <c r="BA4704" i="1"/>
  <c r="BD2153" i="1"/>
  <c r="BD1541" i="1"/>
  <c r="BC2593" i="1"/>
  <c r="BB3159" i="1"/>
  <c r="BB2985" i="1"/>
  <c r="BA599" i="1"/>
  <c r="BD4140" i="1"/>
  <c r="BD2659" i="1"/>
  <c r="BD5510" i="1"/>
  <c r="BC4010" i="1"/>
  <c r="BB2157" i="1"/>
  <c r="BA1271" i="1"/>
  <c r="BB5182" i="1"/>
  <c r="BC1502" i="1"/>
  <c r="BD41" i="1"/>
  <c r="BD4375" i="1"/>
  <c r="BB1891" i="1"/>
  <c r="BB3250" i="1"/>
  <c r="BB4940" i="1"/>
  <c r="BA3850" i="1"/>
  <c r="BC2398" i="1"/>
  <c r="BC2066" i="1"/>
  <c r="BA981" i="1"/>
  <c r="BA241" i="1"/>
  <c r="BD4225" i="1"/>
  <c r="BC5355" i="1"/>
  <c r="BC2627" i="1"/>
  <c r="BB2840" i="1"/>
  <c r="BB3905" i="1"/>
  <c r="BD1583" i="1"/>
  <c r="BC3705" i="1"/>
  <c r="BD5323" i="1"/>
  <c r="BB255" i="1"/>
  <c r="BB4431" i="1"/>
  <c r="BA37" i="1"/>
  <c r="BC97" i="1"/>
  <c r="BB4403" i="1"/>
  <c r="BB5492" i="1"/>
  <c r="BB4217" i="1"/>
  <c r="BA243" i="1"/>
  <c r="BD4" i="1"/>
  <c r="BD4701" i="1"/>
  <c r="BC251" i="1"/>
  <c r="BD1898" i="1"/>
  <c r="BD5017" i="1"/>
  <c r="BD93" i="1"/>
  <c r="BD75" i="1"/>
  <c r="BD4875" i="1"/>
  <c r="BD5277" i="1"/>
  <c r="BB1030" i="1"/>
  <c r="BA887" i="1"/>
  <c r="BC4591" i="1"/>
  <c r="BD4741" i="1"/>
  <c r="BB687" i="1"/>
  <c r="BA5470" i="1"/>
  <c r="BB5656" i="1"/>
  <c r="BB5093" i="1"/>
  <c r="BB5329" i="1"/>
  <c r="BD1022" i="1"/>
  <c r="BC4053" i="1"/>
  <c r="BB893" i="1"/>
  <c r="BA4409" i="1"/>
  <c r="BB5440" i="1"/>
  <c r="BD248" i="1"/>
  <c r="BB98" i="1"/>
  <c r="BA4984" i="1"/>
  <c r="BB5100" i="1"/>
  <c r="BB81" i="1"/>
  <c r="BA3368" i="1"/>
  <c r="BB870" i="1"/>
  <c r="BD2369" i="1"/>
  <c r="BA634" i="1"/>
  <c r="BC29" i="1"/>
  <c r="BC7" i="1"/>
  <c r="BC5358" i="1"/>
  <c r="BC54" i="1"/>
  <c r="BA3147" i="1"/>
  <c r="BB2631" i="1"/>
  <c r="BA4058" i="1"/>
  <c r="BA684" i="1"/>
  <c r="BC2111" i="1"/>
  <c r="BB3449" i="1"/>
  <c r="BA5397" i="1"/>
  <c r="BB4830" i="1"/>
  <c r="BA2696" i="1"/>
  <c r="BD3972" i="1"/>
  <c r="BB4235" i="1"/>
  <c r="BA754" i="1"/>
  <c r="BD3977" i="1"/>
  <c r="BC1358" i="1"/>
  <c r="BD5126" i="1"/>
  <c r="BB1248" i="1"/>
  <c r="BA4149" i="1"/>
  <c r="BB5273" i="1"/>
  <c r="BC1900" i="1"/>
  <c r="BB924" i="1"/>
  <c r="BD2778" i="1"/>
  <c r="BD3340" i="1"/>
  <c r="BA2674" i="1"/>
  <c r="BC258" i="1"/>
  <c r="BA1990" i="1"/>
  <c r="BC5438" i="1"/>
  <c r="BC1874" i="1"/>
  <c r="BB3654" i="1"/>
  <c r="BB4458" i="1"/>
  <c r="BA732" i="1"/>
  <c r="BD4309" i="1"/>
  <c r="BB1408" i="1"/>
  <c r="BD2114" i="1"/>
  <c r="BA4635" i="1"/>
  <c r="BB1668" i="1"/>
  <c r="BB4588" i="1"/>
  <c r="BA4363" i="1"/>
  <c r="BA600" i="1"/>
  <c r="BB2611" i="1"/>
  <c r="BB4996" i="1"/>
  <c r="BA2270" i="1"/>
  <c r="BC2749" i="1"/>
  <c r="BB2515" i="1"/>
  <c r="BD1572" i="1"/>
  <c r="BD519" i="1"/>
  <c r="BC2857" i="1"/>
  <c r="BD578" i="1"/>
  <c r="BD1861" i="1"/>
  <c r="BB3661" i="1"/>
  <c r="BA384" i="1"/>
  <c r="BA1194" i="1"/>
  <c r="BC1438" i="1"/>
  <c r="BC3312" i="1"/>
  <c r="BB751" i="1"/>
  <c r="BB3788" i="1"/>
  <c r="BA2368" i="1"/>
  <c r="BB3009" i="1"/>
  <c r="BD3328" i="1"/>
  <c r="BB808" i="1"/>
  <c r="BA3819" i="1"/>
  <c r="BA3440" i="1"/>
  <c r="BA4194" i="1"/>
  <c r="BC5569" i="1"/>
  <c r="BD4582" i="1"/>
  <c r="BD3476" i="1"/>
  <c r="BB407" i="1"/>
  <c r="BA3037" i="1"/>
  <c r="BA1140" i="1"/>
  <c r="BB2718" i="1"/>
  <c r="BB4532" i="1"/>
  <c r="BB3213" i="1"/>
  <c r="BA2461" i="1"/>
  <c r="BA1576" i="1"/>
  <c r="BB3152" i="1"/>
  <c r="BB3376" i="1"/>
  <c r="BD2424" i="1"/>
  <c r="BA3079" i="1"/>
  <c r="BA3050" i="1"/>
  <c r="BC2110" i="1"/>
  <c r="BC1527" i="1"/>
  <c r="BA1799" i="1"/>
  <c r="BC480" i="1"/>
  <c r="BB1202" i="1"/>
  <c r="BD1564" i="1"/>
  <c r="BA2499" i="1"/>
  <c r="BC4788" i="1"/>
  <c r="BD5504" i="1"/>
  <c r="BB2090" i="1"/>
  <c r="BB3994" i="1"/>
  <c r="BD1727" i="1"/>
  <c r="BD3643" i="1"/>
  <c r="BC5074" i="1"/>
  <c r="BB2245" i="1"/>
  <c r="BA4521" i="1"/>
  <c r="BB3748" i="1"/>
  <c r="BA1428" i="1"/>
  <c r="BC3804" i="1"/>
  <c r="BD1096" i="1"/>
  <c r="BB1369" i="1"/>
  <c r="BA3834" i="1"/>
  <c r="BC2355" i="1"/>
  <c r="BB2227" i="1"/>
  <c r="BA367" i="1"/>
  <c r="BA1910" i="1"/>
  <c r="BA1394" i="1"/>
  <c r="BB2893" i="1"/>
  <c r="BA961" i="1"/>
  <c r="BD3367" i="1"/>
  <c r="BC588" i="1"/>
  <c r="BC379" i="1"/>
  <c r="BB5613" i="1"/>
  <c r="BA4573" i="1"/>
  <c r="BD609" i="1"/>
  <c r="BC3088" i="1"/>
  <c r="BC3392" i="1"/>
  <c r="BB3569" i="1"/>
  <c r="BA4549" i="1"/>
  <c r="BD2155" i="1"/>
  <c r="BA2539" i="1"/>
  <c r="BD4043" i="1"/>
  <c r="BC265" i="1"/>
  <c r="BA4966" i="1"/>
  <c r="BD3288" i="1"/>
  <c r="BB4630" i="1"/>
  <c r="BD2884" i="1"/>
  <c r="BA3444" i="1"/>
  <c r="BC4885" i="1"/>
  <c r="BD1386" i="1"/>
  <c r="BA561" i="1"/>
  <c r="BC3245" i="1"/>
  <c r="BB1623" i="1"/>
  <c r="BD2304" i="1"/>
  <c r="BD1701" i="1"/>
  <c r="BA4941" i="1"/>
  <c r="BD890" i="1"/>
  <c r="BB530" i="1"/>
  <c r="BA4210" i="1"/>
  <c r="BA1192" i="1"/>
  <c r="BC5580" i="1"/>
  <c r="BC4949" i="1"/>
  <c r="BC5334" i="1"/>
  <c r="BB1461" i="1"/>
  <c r="BD1315" i="1"/>
  <c r="BC1846" i="1"/>
  <c r="BA4033" i="1"/>
  <c r="BB3755" i="1"/>
  <c r="BA537" i="1"/>
  <c r="BC4541" i="1"/>
  <c r="BC2887" i="1"/>
  <c r="BA5400" i="1"/>
  <c r="BB5306" i="1"/>
  <c r="BA3859" i="1"/>
  <c r="BC3383" i="1"/>
  <c r="BC2976" i="1"/>
  <c r="BC507" i="1"/>
  <c r="BD2385" i="1"/>
  <c r="BC4594" i="1"/>
  <c r="BD5212" i="1"/>
  <c r="BC4968" i="1"/>
  <c r="BC312" i="1"/>
  <c r="BA1062" i="1"/>
  <c r="BB3917" i="1"/>
  <c r="BA2881" i="1"/>
  <c r="BC4339" i="1"/>
  <c r="BD5501" i="1"/>
  <c r="BD4386" i="1"/>
  <c r="BC3390" i="1"/>
  <c r="BB1670" i="1"/>
  <c r="BD1198" i="1"/>
  <c r="BD5203" i="1"/>
  <c r="BD5309" i="1"/>
  <c r="BC2544" i="1"/>
  <c r="BD2819" i="1"/>
  <c r="BC1211" i="1"/>
  <c r="BD2057" i="1"/>
  <c r="BD4633" i="1"/>
  <c r="BC4783" i="1"/>
  <c r="BD5179" i="1"/>
  <c r="BB417" i="1"/>
  <c r="BA5453" i="1"/>
  <c r="BD3291" i="1"/>
  <c r="BA3708" i="1"/>
  <c r="BC3612" i="1"/>
  <c r="BD5158" i="1"/>
  <c r="BB1227" i="1"/>
  <c r="BA5172" i="1"/>
  <c r="BD3069" i="1"/>
  <c r="BC3394" i="1"/>
  <c r="BD4805" i="1"/>
  <c r="BB2323" i="1"/>
  <c r="BA4349" i="1"/>
  <c r="BA807" i="1"/>
  <c r="BB4142" i="1"/>
  <c r="BD3255" i="1"/>
  <c r="BC2799" i="1"/>
  <c r="BB5592" i="1"/>
  <c r="BA1749" i="1"/>
  <c r="BA5631" i="1"/>
  <c r="BB5375" i="1"/>
  <c r="BA1739" i="1"/>
  <c r="BC4894" i="1"/>
  <c r="BC5286" i="1"/>
  <c r="BC4364" i="1"/>
  <c r="BC1208" i="1"/>
  <c r="BA4878" i="1"/>
  <c r="BD1262" i="1"/>
  <c r="BC917" i="1"/>
  <c r="BC4074" i="1"/>
  <c r="BB2727" i="1"/>
  <c r="BA5222" i="1"/>
  <c r="BA5047" i="1"/>
  <c r="BB4568" i="1"/>
  <c r="BB5643" i="1"/>
  <c r="BA1787" i="1"/>
  <c r="BD3641" i="1"/>
  <c r="BC2981" i="1"/>
  <c r="BB1988" i="1"/>
  <c r="BA2715" i="1"/>
  <c r="BC3694" i="1"/>
  <c r="BA4133" i="1"/>
  <c r="BB5546" i="1"/>
  <c r="BA1738" i="1"/>
  <c r="BC1328" i="1"/>
  <c r="BB3485" i="1"/>
  <c r="BA5378" i="1"/>
  <c r="BC2054" i="1"/>
  <c r="BB2510" i="1"/>
  <c r="BA3938" i="1"/>
  <c r="BB4025" i="1"/>
  <c r="BB4176" i="1"/>
  <c r="BC4284" i="1"/>
  <c r="BC4039" i="1"/>
  <c r="BD1691" i="1"/>
  <c r="BA1292" i="1"/>
  <c r="BC4061" i="1"/>
  <c r="BD3078" i="1"/>
  <c r="BC4691" i="1"/>
  <c r="BD3791" i="1"/>
  <c r="BC2327" i="1"/>
  <c r="BD2425" i="1"/>
  <c r="BD218" i="1"/>
  <c r="BD3432" i="1"/>
  <c r="BD71" i="1"/>
  <c r="BA5349" i="1"/>
  <c r="BA4372" i="1"/>
  <c r="BB2108" i="1"/>
  <c r="BA26" i="1"/>
  <c r="BA4254" i="1"/>
  <c r="BD233" i="1"/>
  <c r="BB5431" i="1"/>
  <c r="BA62" i="1"/>
  <c r="BA2636" i="1"/>
  <c r="BC3294" i="1"/>
  <c r="BD5252" i="1"/>
  <c r="BB2434" i="1"/>
  <c r="BA5214" i="1"/>
  <c r="BA5249" i="1"/>
  <c r="BA3897" i="1"/>
  <c r="BA3833" i="1"/>
  <c r="BA5312" i="1"/>
  <c r="BA1371" i="1"/>
  <c r="BC2574" i="1"/>
  <c r="BC1362" i="1"/>
  <c r="BB47" i="1"/>
  <c r="BB3501" i="1"/>
  <c r="BA88" i="1"/>
  <c r="BB5110" i="1"/>
  <c r="BC645" i="1"/>
  <c r="BB1260" i="1"/>
  <c r="BA995" i="1"/>
  <c r="BD5350" i="1"/>
  <c r="BC4673" i="1"/>
  <c r="BC2074" i="1"/>
  <c r="BA91" i="1"/>
  <c r="BA32" i="1"/>
  <c r="BB4637" i="1"/>
  <c r="BD2119" i="1"/>
  <c r="BD5311" i="1"/>
  <c r="BD5206" i="1"/>
  <c r="BC222" i="1"/>
  <c r="BA5128" i="1"/>
  <c r="BB4151" i="1"/>
  <c r="BB10" i="1"/>
  <c r="BD5113" i="1"/>
  <c r="BD4495" i="1"/>
  <c r="BB983" i="1"/>
  <c r="BD1009" i="1"/>
  <c r="BA913" i="1"/>
  <c r="BC74" i="1"/>
  <c r="BC735" i="1"/>
  <c r="BA24" i="1"/>
  <c r="BB25" i="1"/>
  <c r="BA253" i="1"/>
  <c r="BC122" i="1"/>
  <c r="BB196" i="1"/>
  <c r="BD1548" i="1"/>
  <c r="BA199" i="1"/>
  <c r="BD242" i="1"/>
  <c r="BB655" i="1"/>
  <c r="BA1066" i="1"/>
  <c r="BB206" i="1"/>
  <c r="BA225" i="1"/>
  <c r="BA3521" i="1"/>
  <c r="BC1878" i="1"/>
  <c r="BB952" i="1"/>
  <c r="BA129" i="1"/>
  <c r="BD2250" i="1"/>
  <c r="BD211" i="1"/>
  <c r="BC181" i="1"/>
  <c r="BB3760" i="1"/>
  <c r="BB3928" i="1"/>
  <c r="BD2784" i="1"/>
  <c r="BC1045" i="1"/>
  <c r="BB172" i="1"/>
  <c r="BA2293" i="1"/>
  <c r="BB2848" i="1"/>
  <c r="BA2610" i="1"/>
  <c r="BC2669" i="1"/>
  <c r="BD1516" i="1"/>
  <c r="BC638" i="1"/>
  <c r="BB1493" i="1"/>
  <c r="BA775" i="1"/>
  <c r="BD268" i="1"/>
  <c r="BC5417" i="1"/>
  <c r="BC1991" i="1"/>
  <c r="BA4870" i="1"/>
  <c r="BA2243" i="1"/>
  <c r="BB3900" i="1"/>
  <c r="BB2957" i="1"/>
  <c r="BA4708" i="1"/>
  <c r="BB4253" i="1"/>
  <c r="BC3499" i="1"/>
  <c r="BD5591" i="1"/>
  <c r="BB560" i="1"/>
  <c r="BB3081" i="1"/>
  <c r="BA3508" i="1"/>
  <c r="BA1610" i="1"/>
  <c r="BD4105" i="1"/>
  <c r="BD3231" i="1"/>
  <c r="BD2596" i="1"/>
  <c r="BB4207" i="1"/>
  <c r="BA3277" i="1"/>
  <c r="BA282" i="1"/>
  <c r="BC3276" i="1"/>
  <c r="BB2877" i="1"/>
  <c r="BA5427" i="1"/>
  <c r="BB929" i="1"/>
  <c r="BA2316" i="1"/>
  <c r="BC1337" i="1"/>
  <c r="BA1982" i="1"/>
  <c r="BD2834" i="1"/>
  <c r="BA2744" i="1"/>
  <c r="BC4425" i="1"/>
  <c r="BC3386" i="1"/>
  <c r="BD1625" i="1"/>
  <c r="BD2972" i="1"/>
  <c r="BC1190" i="1"/>
  <c r="BB2787" i="1"/>
  <c r="BA2148" i="1"/>
  <c r="BC2927" i="1"/>
  <c r="BD1091" i="1"/>
  <c r="BC4627" i="1"/>
  <c r="BC1615" i="1"/>
  <c r="BA5177" i="1"/>
  <c r="BD1605" i="1"/>
  <c r="BC2408" i="1"/>
  <c r="BA4488" i="1"/>
  <c r="BA1726" i="1"/>
  <c r="BC3790" i="1"/>
  <c r="BD3438" i="1"/>
  <c r="BB2169" i="1"/>
  <c r="BA2529" i="1"/>
  <c r="BB1257" i="1"/>
  <c r="BD1841" i="1"/>
  <c r="BD3284" i="1"/>
  <c r="BB2622" i="1"/>
  <c r="BA5447" i="1"/>
  <c r="BA261" i="1"/>
  <c r="BC718" i="1"/>
  <c r="BA589" i="1"/>
  <c r="BD4938" i="1"/>
  <c r="BC396" i="1"/>
  <c r="BD5231" i="1"/>
  <c r="BB436" i="1"/>
  <c r="BA3648" i="1"/>
  <c r="BC2774" i="1"/>
  <c r="BB2442" i="1"/>
  <c r="BA3334" i="1"/>
  <c r="BA3525" i="1"/>
  <c r="BB1356" i="1"/>
  <c r="BA2452" i="1"/>
  <c r="BC3258" i="1"/>
  <c r="BB679" i="1"/>
  <c r="BA3753" i="1"/>
  <c r="BC479" i="1"/>
  <c r="BB2615" i="1"/>
  <c r="BB3637" i="1"/>
  <c r="BA2193" i="1"/>
  <c r="BC2903" i="1"/>
  <c r="BD1588" i="1"/>
  <c r="BB4169" i="1"/>
  <c r="BD3181" i="1"/>
  <c r="BC4067" i="1"/>
  <c r="BD1881" i="1"/>
  <c r="BD5338" i="1"/>
  <c r="BD3182" i="1"/>
  <c r="BD3645" i="1"/>
  <c r="BB1475" i="1"/>
  <c r="BA2844" i="1"/>
  <c r="BC1591" i="1"/>
  <c r="BD1899" i="1"/>
  <c r="BD3061" i="1"/>
  <c r="BC1434" i="1"/>
  <c r="BA4717" i="1"/>
  <c r="BA528" i="1"/>
  <c r="BD1107" i="1"/>
  <c r="BA3318" i="1"/>
  <c r="BC5278" i="1"/>
  <c r="BD1929" i="1"/>
  <c r="BB5353" i="1"/>
  <c r="BB4599" i="1"/>
  <c r="BC2788" i="1"/>
  <c r="BA2406" i="1"/>
  <c r="BA3161" i="1"/>
  <c r="BC1973" i="1"/>
  <c r="BB1367" i="1"/>
  <c r="BD2745" i="1"/>
  <c r="BC503" i="1"/>
  <c r="BB2653" i="1"/>
  <c r="BA2255" i="1"/>
  <c r="BC3699" i="1"/>
  <c r="BC1106" i="1"/>
  <c r="BB3868" i="1"/>
  <c r="BD2767" i="1"/>
  <c r="BC2780" i="1"/>
  <c r="BA4657" i="1"/>
  <c r="BA2921" i="1"/>
  <c r="BC2210" i="1"/>
  <c r="BB3659" i="1"/>
  <c r="BB3942" i="1"/>
  <c r="BC4143" i="1"/>
  <c r="BC1671" i="1"/>
  <c r="BA4430" i="1"/>
  <c r="BA4205" i="1"/>
  <c r="BB2989" i="1"/>
  <c r="BA4980" i="1"/>
  <c r="BC4171" i="1"/>
  <c r="BB1933" i="1"/>
  <c r="BD2655" i="1"/>
  <c r="BD3904" i="1"/>
  <c r="BD4044" i="1"/>
  <c r="BB1385" i="1"/>
  <c r="BA3571" i="1"/>
  <c r="BB1189" i="1"/>
  <c r="BA1440" i="1"/>
  <c r="BD4655" i="1"/>
  <c r="BB1143" i="1"/>
  <c r="BD1317" i="1"/>
  <c r="BC2511" i="1"/>
  <c r="BD2712" i="1"/>
  <c r="BA3032" i="1"/>
  <c r="BC1492" i="1"/>
  <c r="BD2004" i="1"/>
  <c r="BD1649" i="1"/>
  <c r="BC1692" i="1"/>
  <c r="BC4162" i="1"/>
  <c r="BB3230" i="1"/>
  <c r="BA827" i="1"/>
  <c r="BC5611" i="1"/>
  <c r="BC4089" i="1"/>
  <c r="BC5026" i="1"/>
  <c r="BC2200" i="1"/>
  <c r="BD881" i="1"/>
  <c r="BC4763" i="1"/>
  <c r="BC5582" i="1"/>
  <c r="BD2235" i="1"/>
  <c r="BB4903" i="1"/>
  <c r="BA3947" i="1"/>
  <c r="BC2485" i="1"/>
  <c r="BB319" i="1"/>
  <c r="BA4145" i="1"/>
  <c r="BB3253" i="1"/>
  <c r="BB5610" i="1"/>
  <c r="BA280" i="1"/>
  <c r="BC5197" i="1"/>
  <c r="BB2959" i="1"/>
  <c r="BB5304" i="1"/>
  <c r="BA4075" i="1"/>
  <c r="BD557" i="1"/>
  <c r="BD4950" i="1"/>
  <c r="BB715" i="1"/>
  <c r="BA614" i="1"/>
  <c r="BC4596" i="1"/>
  <c r="BC4101" i="1"/>
  <c r="BB2021" i="1"/>
  <c r="BB3116" i="1"/>
  <c r="BD1500" i="1"/>
  <c r="BA3333" i="1"/>
  <c r="BC2064" i="1"/>
  <c r="BD2930" i="1"/>
  <c r="BA4180" i="1"/>
  <c r="BB5079" i="1"/>
  <c r="BA3090" i="1"/>
  <c r="BC2700" i="1"/>
  <c r="BC985" i="1"/>
  <c r="BA4296" i="1"/>
  <c r="BA3982" i="1"/>
  <c r="BD2822" i="1"/>
  <c r="BD794" i="1"/>
  <c r="BC4892" i="1"/>
  <c r="BD4584" i="1"/>
  <c r="BC1372" i="1"/>
  <c r="BB5420" i="1"/>
  <c r="BB4506" i="1"/>
  <c r="BA4598" i="1"/>
  <c r="BA5562" i="1"/>
  <c r="BA3950" i="1"/>
  <c r="BB3353" i="1"/>
  <c r="BA3674" i="1"/>
  <c r="BA3408" i="1"/>
  <c r="BC2324" i="1"/>
  <c r="BD3820" i="1"/>
  <c r="BC2288" i="1"/>
  <c r="BA4909" i="1"/>
  <c r="BA2871" i="1"/>
  <c r="BA651" i="1"/>
  <c r="BB2607" i="1"/>
  <c r="BB4491" i="1"/>
  <c r="BA1850" i="1"/>
  <c r="BC5555" i="1"/>
  <c r="BB1794" i="1"/>
  <c r="BD2864" i="1"/>
  <c r="BD637" i="1"/>
  <c r="BC354" i="1"/>
  <c r="BD5150" i="1"/>
  <c r="BD4358" i="1"/>
  <c r="BD4646" i="1"/>
  <c r="BB2835" i="1"/>
  <c r="BB4103" i="1"/>
  <c r="BA5178" i="1"/>
  <c r="BD322" i="1"/>
  <c r="BC4928" i="1"/>
  <c r="BC2360" i="1"/>
  <c r="BA5014" i="1"/>
  <c r="BA4831" i="1"/>
  <c r="BD3048" i="1"/>
  <c r="BC346" i="1"/>
  <c r="BC2183" i="1"/>
  <c r="BB3986" i="1"/>
  <c r="BA2032" i="1"/>
  <c r="BC331" i="1"/>
  <c r="BB3475" i="1"/>
  <c r="BA5594" i="1"/>
  <c r="BD1196" i="1"/>
  <c r="BD3270" i="1"/>
  <c r="BD5036" i="1"/>
  <c r="BC5521" i="1"/>
  <c r="BB2728" i="1"/>
  <c r="BA3871" i="1"/>
  <c r="BA1117" i="1"/>
  <c r="BD1309" i="1"/>
  <c r="BC811" i="1"/>
  <c r="BB509" i="1"/>
  <c r="BB2958" i="1"/>
  <c r="BB5576" i="1"/>
  <c r="BB4544" i="1"/>
  <c r="BB4529" i="1"/>
  <c r="BD1463" i="1"/>
  <c r="BB3033" i="1"/>
  <c r="BA5217" i="1"/>
  <c r="BA3749" i="1"/>
  <c r="BA5140" i="1"/>
  <c r="BA5483" i="1"/>
  <c r="BA4156" i="1"/>
  <c r="BA2466" i="1"/>
  <c r="BC4895" i="1"/>
  <c r="BD4779" i="1"/>
  <c r="BC1656" i="1"/>
  <c r="BA3829" i="1"/>
  <c r="BA3555" i="1"/>
  <c r="BD3060" i="1"/>
  <c r="BC711" i="1"/>
  <c r="BB5538" i="1"/>
  <c r="BA4172" i="1"/>
  <c r="BA3179" i="1"/>
  <c r="BC1699" i="1"/>
  <c r="BB2104" i="1"/>
  <c r="BA590" i="1"/>
  <c r="BC3801" i="1"/>
  <c r="BD3973" i="1"/>
  <c r="BC3180" i="1"/>
  <c r="BC664" i="1"/>
  <c r="BB5204" i="1"/>
  <c r="BD1926" i="1"/>
  <c r="BD4899" i="1"/>
  <c r="BC5272" i="1"/>
  <c r="BA5615" i="1"/>
  <c r="BB3024" i="1"/>
  <c r="BA5606" i="1"/>
  <c r="BA5505" i="1"/>
  <c r="BD1181" i="1"/>
  <c r="BC5563" i="1"/>
  <c r="BB2926" i="1"/>
  <c r="BB4185" i="1"/>
  <c r="BD3683" i="1"/>
  <c r="BB2262" i="1"/>
  <c r="BA1755" i="1"/>
  <c r="BC5622" i="1"/>
  <c r="BA5579" i="1"/>
  <c r="BB4579" i="1"/>
  <c r="BA5064" i="1"/>
  <c r="BA1951" i="1"/>
  <c r="BA2570" i="1"/>
  <c r="BC3886" i="1"/>
  <c r="BC210" i="1"/>
  <c r="BB4818" i="1"/>
  <c r="BA3229" i="1"/>
  <c r="BA3543" i="1"/>
  <c r="BA5139" i="1"/>
  <c r="BD89" i="1"/>
  <c r="BC44" i="1"/>
  <c r="BC4766" i="1"/>
  <c r="BC1235" i="1"/>
  <c r="BD9" i="1"/>
  <c r="BB714" i="1"/>
  <c r="BA5356" i="1"/>
  <c r="BD3243" i="1"/>
  <c r="BD4281" i="1"/>
  <c r="BC1511" i="1"/>
  <c r="BA204" i="1"/>
  <c r="BD153" i="1"/>
  <c r="BA3320" i="1"/>
  <c r="BC3256" i="1"/>
  <c r="BB797" i="1"/>
  <c r="BA3631" i="1"/>
  <c r="BD2703" i="1"/>
  <c r="BD3884" i="1"/>
  <c r="BB127" i="1"/>
  <c r="BB3271" i="1"/>
  <c r="BA765" i="1"/>
  <c r="BA149" i="1"/>
  <c r="BD5164" i="1"/>
  <c r="BD4484" i="1"/>
  <c r="BC3140" i="1"/>
  <c r="BC194" i="1"/>
  <c r="BD777" i="1"/>
  <c r="BC643" i="1"/>
  <c r="BC2736" i="1"/>
  <c r="BD1137" i="1"/>
  <c r="BD4376" i="1"/>
  <c r="BC2152" i="1"/>
  <c r="BD618" i="1"/>
  <c r="BC1054" i="1"/>
  <c r="BB716" i="1"/>
  <c r="BB4828" i="1"/>
  <c r="BD2230" i="1"/>
  <c r="BC2349" i="1"/>
  <c r="BB647" i="1"/>
  <c r="BB3964" i="1"/>
  <c r="BD862" i="1"/>
  <c r="BC812" i="1"/>
  <c r="BB1531" i="1"/>
  <c r="BD864" i="1"/>
  <c r="BC2268" i="1"/>
  <c r="BB1984" i="1"/>
  <c r="BB4490" i="1"/>
  <c r="BA2477" i="1"/>
  <c r="BD1382" i="1"/>
  <c r="BD4799" i="1"/>
  <c r="BB304" i="1"/>
  <c r="BD1827" i="1"/>
  <c r="BB2401" i="1"/>
  <c r="BD3304" i="1"/>
  <c r="BC707" i="1"/>
  <c r="BB1160" i="1"/>
  <c r="BD853" i="1"/>
  <c r="BC3102" i="1"/>
  <c r="BB1561" i="1"/>
  <c r="BA5381" i="1"/>
  <c r="BB4100" i="1"/>
  <c r="BB3469" i="1"/>
  <c r="BA2453" i="1"/>
  <c r="BC607" i="1"/>
  <c r="BC1487" i="1"/>
  <c r="BA1231" i="1"/>
  <c r="BC771" i="1"/>
  <c r="BB2909" i="1"/>
  <c r="BD3290" i="1"/>
  <c r="BB2754" i="1"/>
  <c r="BD1611" i="1"/>
  <c r="BD3488" i="1"/>
  <c r="BC483" i="1"/>
  <c r="BD2040" i="1"/>
  <c r="BD1567" i="1"/>
  <c r="BA4623" i="1"/>
  <c r="BA1555" i="1"/>
  <c r="BC916" i="1"/>
  <c r="BB3173" i="1"/>
  <c r="BD339" i="1"/>
  <c r="BB1266" i="1"/>
  <c r="BD2481" i="1"/>
  <c r="BA4275" i="1"/>
  <c r="BB2729" i="1"/>
  <c r="BB3096" i="1"/>
  <c r="BA3992" i="1"/>
  <c r="BA899" i="1"/>
  <c r="BC934" i="1"/>
  <c r="BB2330" i="1"/>
  <c r="BB4066" i="1"/>
  <c r="BA2578" i="1"/>
  <c r="BC341" i="1"/>
  <c r="BA364" i="1"/>
  <c r="BB1945" i="1"/>
  <c r="BA3627" i="1"/>
  <c r="BA2123" i="1"/>
  <c r="BC946" i="1"/>
  <c r="BD271" i="1"/>
  <c r="BC3975" i="1"/>
  <c r="BC1375" i="1"/>
  <c r="BD2412" i="1"/>
  <c r="BD2825" i="1"/>
  <c r="BC3879" i="1"/>
  <c r="BC3921" i="1"/>
  <c r="BC5385" i="1"/>
  <c r="BC3362" i="1"/>
  <c r="BB351" i="1"/>
  <c r="BA5096" i="1"/>
  <c r="BA5405" i="1"/>
  <c r="BA1028" i="1"/>
  <c r="BC2584" i="1"/>
  <c r="BA4887" i="1"/>
  <c r="BD1735" i="1"/>
  <c r="BC1969" i="1"/>
  <c r="BA4641" i="1"/>
  <c r="BB3472" i="1"/>
  <c r="BA1034" i="1"/>
  <c r="BC2073" i="1"/>
  <c r="BD299" i="1"/>
  <c r="BA4298" i="1"/>
  <c r="BA668" i="1"/>
  <c r="BB2682" i="1"/>
  <c r="BA1452" i="1"/>
  <c r="BC2603" i="1"/>
  <c r="BB2303" i="1"/>
  <c r="BA3420" i="1"/>
  <c r="BB4165" i="1"/>
  <c r="BC3724" i="1"/>
  <c r="BC4442" i="1"/>
  <c r="BC4137" i="1"/>
  <c r="BD3987" i="1"/>
  <c r="BA5111" i="1"/>
  <c r="BD1324" i="1"/>
  <c r="BC3539" i="1"/>
  <c r="BA4545" i="1"/>
  <c r="BD3049" i="1"/>
  <c r="BC2902" i="1"/>
  <c r="BD4423" i="1"/>
  <c r="BB1164" i="1"/>
  <c r="BD3083" i="1"/>
  <c r="BC1049" i="1"/>
  <c r="BA2671" i="1"/>
  <c r="BC4203" i="1"/>
  <c r="BC4223" i="1"/>
  <c r="BD4351" i="1"/>
  <c r="BC4496" i="1"/>
  <c r="BD4436" i="1"/>
  <c r="BD787" i="1"/>
  <c r="BD3177" i="1"/>
  <c r="BD3052" i="1"/>
  <c r="BA4764" i="1"/>
  <c r="BA3374" i="1"/>
  <c r="BA3323" i="1"/>
  <c r="BC1263" i="1"/>
  <c r="BA4183" i="1"/>
  <c r="BA3657" i="1"/>
  <c r="BC1868" i="1"/>
  <c r="BC5264" i="1"/>
  <c r="BB3204" i="1"/>
  <c r="BD1237" i="1"/>
  <c r="BC1322" i="1"/>
  <c r="BB3419" i="1"/>
  <c r="BD565" i="1"/>
  <c r="BD3546" i="1"/>
  <c r="BC1407" i="1"/>
  <c r="BA3823" i="1"/>
  <c r="BA4051" i="1"/>
  <c r="BA3207" i="1"/>
  <c r="BA3237" i="1"/>
  <c r="BC1112" i="1"/>
  <c r="BB4683" i="1"/>
  <c r="BD2174" i="1"/>
  <c r="BD4202" i="1"/>
  <c r="BD4642" i="1"/>
  <c r="BD3520" i="1"/>
  <c r="BD4648" i="1"/>
  <c r="BC2651" i="1"/>
  <c r="BB2093" i="1"/>
  <c r="BA3456" i="1"/>
  <c r="BC3679" i="1"/>
  <c r="BC726" i="1"/>
  <c r="BD5039" i="1"/>
  <c r="BB1712" i="1"/>
  <c r="BB3548" i="1"/>
  <c r="BA1673" i="1"/>
  <c r="BD2997" i="1"/>
  <c r="BC3344" i="1"/>
  <c r="BC1103" i="1"/>
  <c r="BA1109" i="1"/>
  <c r="BD2960" i="1"/>
  <c r="BC2949" i="1"/>
  <c r="BD1097" i="1"/>
  <c r="BA1728" i="1"/>
  <c r="BD2983" i="1"/>
  <c r="BC5180" i="1"/>
  <c r="BC4611" i="1"/>
  <c r="BA3019" i="1"/>
  <c r="BC1736" i="1"/>
  <c r="BD659" i="1"/>
  <c r="BB5225" i="1"/>
  <c r="BC1756" i="1"/>
  <c r="BC2505" i="1"/>
  <c r="BD1848" i="1"/>
  <c r="BA804" i="1"/>
  <c r="BD4497" i="1"/>
  <c r="BC3351" i="1"/>
  <c r="BC4824" i="1"/>
  <c r="BD4782" i="1"/>
  <c r="BB596" i="1"/>
  <c r="BA828" i="1"/>
  <c r="BC2742" i="1"/>
  <c r="BB2456" i="1"/>
  <c r="BA5383" i="1"/>
  <c r="BD2516" i="1"/>
  <c r="BB1584" i="1"/>
  <c r="BA5193" i="1"/>
  <c r="BB3575" i="1"/>
  <c r="BD2301" i="1"/>
  <c r="BD5255" i="1"/>
  <c r="BC420" i="1"/>
  <c r="BB3700" i="1"/>
  <c r="BD3201" i="1"/>
  <c r="BB4369" i="1"/>
  <c r="BB4208" i="1"/>
  <c r="BC562" i="1"/>
  <c r="BB2557" i="1"/>
  <c r="BA4192" i="1"/>
  <c r="BB3978" i="1"/>
  <c r="BB4861" i="1"/>
  <c r="BA1660" i="1"/>
  <c r="BC2131" i="1"/>
  <c r="BD3734" i="1"/>
  <c r="BC1695" i="1"/>
  <c r="BD1675" i="1"/>
  <c r="BC2037" i="1"/>
  <c r="BC1298" i="1"/>
  <c r="BB4356" i="1"/>
  <c r="BD1238" i="1"/>
  <c r="BC3214" i="1"/>
  <c r="BB2440" i="1"/>
  <c r="BA889" i="1"/>
  <c r="BD4626" i="1"/>
  <c r="BC5243" i="1"/>
  <c r="BD5269" i="1"/>
  <c r="BD551" i="1"/>
  <c r="BA3381" i="1"/>
  <c r="BC4419" i="1"/>
  <c r="BC4452" i="1"/>
  <c r="BC3702" i="1"/>
  <c r="BC5407" i="1"/>
  <c r="BA297" i="1"/>
  <c r="BC2336" i="1"/>
  <c r="BB3605" i="1"/>
  <c r="BA381" i="1"/>
  <c r="BC3338" i="1"/>
  <c r="BB1684" i="1"/>
  <c r="BA3873" i="1"/>
  <c r="BD704" i="1"/>
  <c r="BB3815" i="1"/>
  <c r="BA2800" i="1"/>
  <c r="BC2777" i="1"/>
  <c r="BA727" i="1"/>
  <c r="BA2730" i="1"/>
  <c r="BD5002" i="1"/>
  <c r="BD4269" i="1"/>
  <c r="BB2244" i="1"/>
  <c r="BA4307" i="1"/>
  <c r="BA1305" i="1"/>
  <c r="BC3693" i="1"/>
  <c r="BC786" i="1"/>
  <c r="BA5463" i="1"/>
  <c r="BB4327" i="1"/>
  <c r="BD3100" i="1"/>
  <c r="BC5394" i="1"/>
  <c r="BB1380" i="1"/>
  <c r="BD3224" i="1"/>
  <c r="BC1158" i="1"/>
  <c r="BC874" i="1"/>
  <c r="BA5642" i="1"/>
  <c r="BA690" i="1"/>
  <c r="BC2292" i="1"/>
  <c r="BB2803" i="1"/>
  <c r="BD574" i="1"/>
  <c r="BC5648" i="1"/>
  <c r="BB2934" i="1"/>
  <c r="BB3337" i="1"/>
  <c r="BD2140" i="1"/>
  <c r="BC4758" i="1"/>
  <c r="BB5339" i="1"/>
  <c r="BA4754" i="1"/>
  <c r="BB4240" i="1"/>
  <c r="BB4256" i="1"/>
  <c r="BA5043" i="1"/>
  <c r="BC5307" i="1"/>
  <c r="BC1214" i="1"/>
  <c r="BB2221" i="1"/>
  <c r="BB5533" i="1"/>
  <c r="BD1960" i="1"/>
  <c r="BA4211" i="1"/>
  <c r="BD3889" i="1"/>
  <c r="BD3542" i="1"/>
  <c r="BB4771" i="1"/>
  <c r="BA5567" i="1"/>
  <c r="BA318" i="1"/>
  <c r="BD4411" i="1"/>
  <c r="BD5295" i="1"/>
  <c r="BC5465" i="1"/>
  <c r="BD5632" i="1"/>
  <c r="BC1050" i="1"/>
  <c r="BB3980" i="1"/>
  <c r="BD472" i="1"/>
  <c r="BC1614" i="1"/>
  <c r="BB1793" i="1"/>
  <c r="BA1221" i="1"/>
  <c r="BC5574" i="1"/>
  <c r="BC4274" i="1"/>
  <c r="BD4806" i="1"/>
  <c r="BB2564" i="1"/>
  <c r="BA5625" i="1"/>
  <c r="BB5657" i="1"/>
  <c r="BD2476" i="1"/>
  <c r="BA3212" i="1"/>
  <c r="BD5426" i="1"/>
  <c r="BA5145" i="1"/>
  <c r="BA1759" i="1"/>
  <c r="BD3112" i="1"/>
  <c r="BB1627" i="1"/>
  <c r="BA4970" i="1"/>
  <c r="BB5289" i="1"/>
  <c r="BA1289" i="1"/>
  <c r="BD5352" i="1"/>
  <c r="BD4924" i="1"/>
  <c r="BD4395" i="1"/>
  <c r="BD4259" i="1"/>
  <c r="BC5449" i="1"/>
  <c r="BC4106" i="1"/>
  <c r="BC3544" i="1"/>
  <c r="BC221" i="1"/>
  <c r="BD1280" i="1"/>
  <c r="BC223" i="1"/>
  <c r="BD61" i="1"/>
  <c r="BB1027" i="1"/>
  <c r="BD3056" i="1"/>
  <c r="BD5232" i="1"/>
  <c r="BB96" i="1"/>
  <c r="BB4879" i="1"/>
  <c r="BD1014" i="1"/>
  <c r="BC4263" i="1"/>
  <c r="BC232" i="1"/>
  <c r="BA4543" i="1"/>
  <c r="BB68" i="1"/>
  <c r="BA5097" i="1"/>
  <c r="BD986" i="1"/>
  <c r="BA4028" i="1"/>
  <c r="BC2007" i="1"/>
  <c r="BA2022" i="1"/>
  <c r="BA1148" i="1"/>
  <c r="BD67" i="1"/>
  <c r="BB2975" i="1"/>
  <c r="BD1299" i="1"/>
  <c r="BD1710" i="1"/>
  <c r="BD27" i="1"/>
  <c r="BD115" i="1"/>
  <c r="BB1019" i="1"/>
  <c r="BB52" i="1"/>
  <c r="BD3244" i="1"/>
  <c r="BD910" i="1"/>
  <c r="BA1357" i="1"/>
  <c r="BB4279" i="1"/>
  <c r="BD758" i="1"/>
  <c r="BD3453" i="1"/>
  <c r="BC4904" i="1"/>
  <c r="BC1528" i="1"/>
  <c r="BA146" i="1"/>
  <c r="BD2964" i="1"/>
  <c r="BC4811" i="1"/>
  <c r="BD4862" i="1"/>
  <c r="BB2010" i="1"/>
  <c r="BD1646" i="1"/>
  <c r="BC2488" i="1"/>
  <c r="BA4993" i="1"/>
  <c r="BB3129" i="1"/>
  <c r="BB4755" i="1"/>
  <c r="BA4869" i="1"/>
  <c r="BA4939" i="1"/>
  <c r="BB5165" i="1"/>
  <c r="BA1496" i="1"/>
  <c r="BA2942" i="1"/>
  <c r="BA3494" i="1"/>
  <c r="BA4139" i="1"/>
  <c r="BC4631" i="1"/>
  <c r="BC2704" i="1"/>
  <c r="BD471" i="1"/>
  <c r="BA2128" i="1"/>
  <c r="BD1619" i="1"/>
  <c r="BB4649" i="1"/>
  <c r="BB441" i="1"/>
  <c r="BA3327" i="1"/>
  <c r="BC1706" i="1"/>
  <c r="BD2795" i="1"/>
  <c r="BC1302" i="1"/>
  <c r="BB310" i="1"/>
  <c r="BA858" i="1"/>
  <c r="BC2091" i="1"/>
  <c r="BB2284" i="1"/>
  <c r="BD2279" i="1"/>
  <c r="BA2407" i="1"/>
  <c r="BC5399" i="1"/>
  <c r="BD462" i="1"/>
  <c r="BA1057" i="1"/>
  <c r="BD4168" i="1"/>
  <c r="BB2451" i="1"/>
  <c r="BD1469" i="1"/>
  <c r="BC1711" i="1"/>
  <c r="BA4213" i="1"/>
  <c r="BD3178" i="1"/>
  <c r="BD3300" i="1"/>
  <c r="BD1446" i="1"/>
  <c r="BC2522" i="1"/>
  <c r="BA3910" i="1"/>
  <c r="BD1206" i="1"/>
  <c r="BC4266" i="1"/>
  <c r="BD2248" i="1"/>
  <c r="BC1556" i="1"/>
  <c r="BB2513" i="1"/>
  <c r="BA3932" i="1"/>
  <c r="BA388" i="1"/>
  <c r="BC2896" i="1"/>
  <c r="BA2758" i="1"/>
  <c r="BA1586" i="1"/>
  <c r="BB2120" i="1"/>
  <c r="BA4606" i="1"/>
  <c r="BA4896" i="1"/>
  <c r="BA1653" i="1"/>
  <c r="BA522" i="1"/>
  <c r="BA1974" i="1"/>
  <c r="BC536" i="1"/>
  <c r="BC914" i="1"/>
  <c r="BD660" i="1"/>
  <c r="BA842" i="1"/>
  <c r="BB2396" i="1"/>
  <c r="BD511" i="1"/>
  <c r="BB1157" i="1"/>
  <c r="BD2741" i="1"/>
  <c r="BD977" i="1"/>
  <c r="BA2404" i="1"/>
  <c r="BC5550" i="1"/>
  <c r="BB2356" i="1"/>
  <c r="BA1525" i="1"/>
  <c r="BB2666" i="1"/>
  <c r="BA3944" i="1"/>
  <c r="BA976" i="1"/>
  <c r="BC3969" i="1"/>
  <c r="BB2946" i="1"/>
  <c r="BB4065" i="1"/>
  <c r="BA1466" i="1"/>
  <c r="BD1483" i="1"/>
  <c r="BA1218" i="1"/>
  <c r="BC722" i="1"/>
  <c r="BB3595" i="1"/>
  <c r="BA2274" i="1"/>
  <c r="BD3713" i="1"/>
  <c r="BC624" i="1"/>
  <c r="BB996" i="1"/>
  <c r="BD1869" i="1"/>
  <c r="BC554" i="1"/>
  <c r="BC5241" i="1"/>
  <c r="BB1971" i="1"/>
  <c r="BA3564" i="1"/>
  <c r="BC2300" i="1"/>
  <c r="BB2472" i="1"/>
  <c r="BB3951" i="1"/>
  <c r="BD3240" i="1"/>
  <c r="BA1258" i="1"/>
  <c r="BD2203" i="1"/>
  <c r="BA5436" i="1"/>
  <c r="BA1338" i="1"/>
  <c r="BD412" i="1"/>
  <c r="BD2129" i="1"/>
  <c r="BC3822" i="1"/>
  <c r="BC2938" i="1"/>
  <c r="BD1896" i="1"/>
  <c r="BC891" i="1"/>
  <c r="BB943" i="1"/>
  <c r="BD2692" i="1"/>
  <c r="BB2943" i="1"/>
  <c r="BD1491" i="1"/>
  <c r="BA266" i="1"/>
  <c r="BC4849" i="1"/>
  <c r="BD3939" i="1"/>
  <c r="BB2252" i="1"/>
  <c r="BA2855" i="1"/>
  <c r="BB5666" i="1"/>
  <c r="BD3552" i="1"/>
  <c r="BC1286" i="1"/>
  <c r="BB3317" i="1"/>
  <c r="BD3170" i="1"/>
  <c r="BD4663" i="1"/>
  <c r="BB2420" i="1"/>
  <c r="BD2234" i="1"/>
  <c r="BD3364" i="1"/>
  <c r="BD4017" i="1"/>
  <c r="BC3324" i="1"/>
  <c r="BB2504" i="1"/>
  <c r="BA1334" i="1"/>
  <c r="BA915" i="1"/>
  <c r="BC2446" i="1"/>
  <c r="BD3844" i="1"/>
  <c r="BB2643" i="1"/>
  <c r="BD2445" i="1"/>
  <c r="BC3426" i="1"/>
  <c r="BC1472" i="1"/>
  <c r="BD2001" i="1"/>
  <c r="BB2208" i="1"/>
  <c r="BB3894" i="1"/>
  <c r="BB3799" i="1"/>
  <c r="BA3091" i="1"/>
  <c r="BD4277" i="1"/>
  <c r="BC3538" i="1"/>
  <c r="BB1135" i="1"/>
  <c r="BB3512" i="1"/>
  <c r="BD772" i="1"/>
  <c r="BA2233" i="1"/>
  <c r="BB3023" i="1"/>
  <c r="BD2423" i="1"/>
  <c r="BC3604" i="1"/>
  <c r="BC620" i="1"/>
  <c r="BB2862" i="1"/>
  <c r="BD3347" i="1"/>
  <c r="BA3711" i="1"/>
  <c r="BC4212" i="1"/>
  <c r="BB3172" i="1"/>
  <c r="BB4813" i="1"/>
  <c r="BA3818" i="1"/>
  <c r="BB4414" i="1"/>
  <c r="BC3342" i="1"/>
  <c r="BB1252" i="1"/>
  <c r="BB3890" i="1"/>
  <c r="BA429" i="1"/>
  <c r="BD4576" i="1"/>
  <c r="BD4807" i="1"/>
  <c r="BD5101" i="1"/>
  <c r="BA3912" i="1"/>
  <c r="BB3036" i="1"/>
  <c r="BA3577" i="1"/>
  <c r="BD4770" i="1"/>
  <c r="BC2051" i="1"/>
  <c r="BB1606" i="1"/>
  <c r="BA3454" i="1"/>
  <c r="BC525" i="1"/>
  <c r="BB1979" i="1"/>
  <c r="BD2821" i="1"/>
  <c r="BD4348" i="1"/>
  <c r="BB2751" i="1"/>
  <c r="BB5516" i="1"/>
  <c r="BA4969" i="1"/>
  <c r="BB3895" i="1"/>
  <c r="BD378" i="1"/>
  <c r="BC1172" i="1"/>
  <c r="BB4619" i="1"/>
  <c r="BA1175" i="1"/>
  <c r="BD3646" i="1"/>
  <c r="BC3248" i="1"/>
  <c r="BB1752" i="1"/>
  <c r="BA4724" i="1"/>
  <c r="BC5236" i="1"/>
  <c r="BB3685" i="1"/>
  <c r="BD990" i="1"/>
  <c r="BA4368" i="1"/>
  <c r="BB3937" i="1"/>
  <c r="BA1099" i="1"/>
  <c r="BA719" i="1"/>
  <c r="BB4424" i="1"/>
  <c r="BB3839" i="1"/>
  <c r="BC2694" i="1"/>
  <c r="BB2833" i="1"/>
  <c r="BA2391" i="1"/>
  <c r="BC3927" i="1"/>
  <c r="BC3723" i="1"/>
  <c r="BB3719" i="1"/>
  <c r="BA2810" i="1"/>
  <c r="BD3966" i="1"/>
  <c r="BC3658" i="1"/>
  <c r="BC2328" i="1"/>
  <c r="BA4910" i="1"/>
  <c r="BA4049" i="1"/>
  <c r="BA5194" i="1"/>
  <c r="BD3714" i="1"/>
  <c r="BD4410" i="1"/>
  <c r="BC3163" i="1"/>
  <c r="BC1209" i="1"/>
  <c r="BA1855" i="1"/>
  <c r="BA1666" i="1"/>
  <c r="BC321" i="1"/>
  <c r="BD5187" i="1"/>
  <c r="BB2045" i="1"/>
  <c r="BB4158" i="1"/>
  <c r="BA984" i="1"/>
  <c r="BC1972" i="1"/>
  <c r="BB2411" i="1"/>
  <c r="BD1368" i="1"/>
  <c r="BC4551" i="1"/>
  <c r="BC5342" i="1"/>
  <c r="BC2158" i="1"/>
  <c r="BB465" i="1"/>
  <c r="BD1267" i="1"/>
  <c r="BB3805" i="1"/>
  <c r="BA2998" i="1"/>
  <c r="BD5265" i="1"/>
  <c r="BA4198" i="1"/>
  <c r="BD1907" i="1"/>
  <c r="BB5055" i="1"/>
  <c r="BD5370" i="1"/>
  <c r="BC4182" i="1"/>
  <c r="BC4357" i="1"/>
  <c r="BC2166" i="1"/>
  <c r="BB1902" i="1"/>
  <c r="BA3463" i="1"/>
  <c r="BC5219" i="1"/>
  <c r="BC3580" i="1"/>
  <c r="BD4230" i="1"/>
  <c r="BB2101" i="1"/>
  <c r="BB3965" i="1"/>
  <c r="BA5067" i="1"/>
  <c r="BD4632" i="1"/>
  <c r="BA4744" i="1"/>
  <c r="BA4091" i="1"/>
  <c r="BA2130" i="1"/>
  <c r="BC4750" i="1"/>
  <c r="BC2095" i="1"/>
  <c r="BA2311" i="1"/>
  <c r="BD1847" i="1"/>
  <c r="BC4294" i="1"/>
  <c r="BD4394" i="1"/>
  <c r="BD5299" i="1"/>
  <c r="BC365" i="1"/>
  <c r="BD2665" i="1"/>
  <c r="BC5372" i="1"/>
  <c r="BC923" i="1"/>
  <c r="BB2746" i="1"/>
  <c r="BA5169" i="1"/>
  <c r="BB4209" i="1"/>
  <c r="BB5221" i="1"/>
  <c r="BA1468" i="1"/>
  <c r="BC4809" i="1"/>
  <c r="BD5499" i="1"/>
  <c r="BB1462" i="1"/>
  <c r="BA377" i="1"/>
  <c r="BB3877" i="1"/>
  <c r="BC5103" i="1"/>
  <c r="BC4302" i="1"/>
  <c r="BD3635" i="1"/>
  <c r="BC4322" i="1"/>
  <c r="BB3145" i="1"/>
  <c r="BB5344" i="1"/>
  <c r="BA1188" i="1"/>
  <c r="BA3225" i="1"/>
  <c r="BD4345" i="1"/>
  <c r="BD5645" i="1"/>
  <c r="BD5227" i="1"/>
  <c r="BB2143" i="1"/>
  <c r="BA270" i="1"/>
  <c r="BB408" i="1"/>
  <c r="BA1350" i="1"/>
  <c r="BC4621" i="1"/>
  <c r="BC4413" i="1"/>
  <c r="BB5503" i="1"/>
  <c r="BD336" i="1"/>
  <c r="BD4451" i="1"/>
  <c r="BD4780" i="1"/>
  <c r="BB2153" i="1"/>
  <c r="BA1541" i="1"/>
  <c r="BD5109" i="1"/>
  <c r="BC2351" i="1"/>
  <c r="BD599" i="1"/>
  <c r="BC4140" i="1"/>
  <c r="BC363" i="1"/>
  <c r="BB2659" i="1"/>
  <c r="BA5510" i="1"/>
  <c r="BD4010" i="1"/>
  <c r="BC5595" i="1"/>
  <c r="BB1271" i="1"/>
  <c r="BA5182" i="1"/>
  <c r="BD1502" i="1"/>
  <c r="BC41" i="1"/>
  <c r="BC4375" i="1"/>
  <c r="BD3926" i="1"/>
  <c r="BC5224" i="1"/>
  <c r="BB3850" i="1"/>
  <c r="BD2398" i="1"/>
  <c r="BB981" i="1"/>
  <c r="BD241" i="1"/>
  <c r="BB4225" i="1"/>
  <c r="BA5355" i="1"/>
  <c r="BA2627" i="1"/>
  <c r="BC2642" i="1"/>
  <c r="BA3905" i="1"/>
  <c r="BA1583" i="1"/>
  <c r="BD3705" i="1"/>
  <c r="BC5323" i="1"/>
  <c r="BC919" i="1"/>
  <c r="BA4431" i="1"/>
  <c r="BB37" i="1"/>
  <c r="BB97" i="1"/>
  <c r="BC2388" i="1"/>
  <c r="BC70" i="1"/>
  <c r="BC1321" i="1"/>
  <c r="BA4217" i="1"/>
  <c r="BD243" i="1"/>
  <c r="BB4" i="1"/>
  <c r="BC4701" i="1"/>
  <c r="BB1898" i="1"/>
  <c r="BB5017" i="1"/>
  <c r="BC93" i="1"/>
  <c r="BC75" i="1"/>
  <c r="BC4875" i="1"/>
  <c r="BC5277" i="1"/>
  <c r="BC5185" i="1"/>
  <c r="BB887" i="1"/>
  <c r="BB4591" i="1"/>
  <c r="BC4741" i="1"/>
  <c r="BD4607" i="1"/>
  <c r="BC2753" i="1"/>
  <c r="BA5656" i="1"/>
  <c r="BA5093" i="1"/>
  <c r="BA5329" i="1"/>
  <c r="BA1022" i="1"/>
  <c r="BB4053" i="1"/>
  <c r="BD2719" i="1"/>
  <c r="BD4005" i="1"/>
  <c r="BA5440" i="1"/>
  <c r="BA248" i="1"/>
  <c r="BC1862" i="1"/>
  <c r="BC65" i="1"/>
  <c r="BC3930" i="1"/>
  <c r="BC2999" i="1"/>
  <c r="BB3368" i="1"/>
  <c r="BA247" i="1"/>
  <c r="BD4388" i="1"/>
  <c r="BB2369" i="1"/>
  <c r="BD634" i="1"/>
  <c r="BA29" i="1"/>
  <c r="BA7" i="1"/>
  <c r="BB5358" i="1"/>
  <c r="BA54" i="1"/>
  <c r="BD3147" i="1"/>
  <c r="BC2257" i="1"/>
  <c r="BB4058" i="1"/>
  <c r="BD684" i="1"/>
  <c r="BD3414" i="1"/>
  <c r="BC1111" i="1"/>
  <c r="BA4830" i="1"/>
  <c r="BD2696" i="1"/>
  <c r="BC3972" i="1"/>
  <c r="BC595" i="1"/>
  <c r="BC2416" i="1"/>
  <c r="BD754" i="1"/>
  <c r="BB3977" i="1"/>
  <c r="BD1358" i="1"/>
  <c r="BC5126" i="1"/>
  <c r="BD3446" i="1"/>
  <c r="BA5273" i="1"/>
  <c r="BA1900" i="1"/>
  <c r="BD4883" i="1"/>
  <c r="BB2778" i="1"/>
  <c r="BB3340" i="1"/>
  <c r="BD2674" i="1"/>
  <c r="BB1990" i="1"/>
  <c r="BB5438" i="1"/>
  <c r="BC4450" i="1"/>
  <c r="BC2242" i="1"/>
  <c r="BD732" i="1"/>
  <c r="BC4309" i="1"/>
  <c r="BC3011" i="1"/>
  <c r="BB2114" i="1"/>
  <c r="BB4635" i="1"/>
  <c r="BA2088" i="1"/>
  <c r="BD4564" i="1"/>
  <c r="BB4363" i="1"/>
  <c r="BD600" i="1"/>
  <c r="BA1176" i="1"/>
  <c r="BC4241" i="1"/>
  <c r="BD4636" i="1"/>
  <c r="BB2270" i="1"/>
  <c r="BD2749" i="1"/>
  <c r="BD4007" i="1"/>
  <c r="BB1572" i="1"/>
  <c r="BA519" i="1"/>
  <c r="BB578" i="1"/>
  <c r="BA1861" i="1"/>
  <c r="BC1747" i="1"/>
  <c r="BD4166" i="1"/>
  <c r="BB384" i="1"/>
  <c r="BD1194" i="1"/>
  <c r="BD1438" i="1"/>
  <c r="BA3312" i="1"/>
  <c r="BD5469" i="1"/>
  <c r="BD2368" i="1"/>
  <c r="BC2483" i="1"/>
  <c r="BC414" i="1"/>
  <c r="BB3328" i="1"/>
  <c r="BD703" i="1"/>
  <c r="BC316" i="1"/>
  <c r="BB3819" i="1"/>
  <c r="BB3440" i="1"/>
  <c r="BB4194" i="1"/>
  <c r="BB5569" i="1"/>
  <c r="BA1808" i="1"/>
  <c r="BC4582" i="1"/>
  <c r="BC3476" i="1"/>
  <c r="BC2367" i="1"/>
  <c r="BB3037" i="1"/>
  <c r="BD1140" i="1"/>
  <c r="BD301" i="1"/>
  <c r="BD5021" i="1"/>
  <c r="BD3413" i="1"/>
  <c r="BC5458" i="1"/>
  <c r="BB2461" i="1"/>
  <c r="BD1576" i="1"/>
  <c r="BC805" i="1"/>
  <c r="BD3422" i="1"/>
  <c r="BD4109" i="1"/>
  <c r="BB2424" i="1"/>
  <c r="BB3079" i="1"/>
  <c r="BD3050" i="1"/>
  <c r="BD2110" i="1"/>
  <c r="BB1799" i="1"/>
  <c r="BD480" i="1"/>
  <c r="BC3018" i="1"/>
  <c r="BB1564" i="1"/>
  <c r="BD2499" i="1"/>
  <c r="BA4788" i="1"/>
  <c r="BC5504" i="1"/>
  <c r="BD4099" i="1"/>
  <c r="BA1727" i="1"/>
  <c r="BC3643" i="1"/>
  <c r="BD5074" i="1"/>
  <c r="BD4086" i="1"/>
  <c r="BD4509" i="1"/>
  <c r="BD1428" i="1"/>
  <c r="BA3804" i="1"/>
  <c r="BA2776" i="1"/>
  <c r="BC774" i="1"/>
  <c r="BB1096" i="1"/>
  <c r="BA2562" i="1"/>
  <c r="BC1488" i="1"/>
  <c r="BB3834" i="1"/>
  <c r="BA2355" i="1"/>
  <c r="BD367" i="1"/>
  <c r="BC1499" i="1"/>
  <c r="BB1910" i="1"/>
  <c r="BD1394" i="1"/>
  <c r="BD2343" i="1"/>
  <c r="BC1761" i="1"/>
  <c r="BD961" i="1"/>
  <c r="BA3367" i="1"/>
  <c r="BD588" i="1"/>
  <c r="BC4610" i="1"/>
  <c r="BA609" i="1"/>
  <c r="BA3088" i="1"/>
  <c r="BD3392" i="1"/>
  <c r="BC1003" i="1"/>
  <c r="BC3696" i="1"/>
  <c r="BC5050" i="1"/>
  <c r="BB2155" i="1"/>
  <c r="BD2539" i="1"/>
  <c r="BC4043" i="1"/>
  <c r="BB3288" i="1"/>
  <c r="BA4630" i="1"/>
  <c r="BA2824" i="1"/>
  <c r="BC486" i="1"/>
  <c r="BB2884" i="1"/>
  <c r="BB3444" i="1"/>
  <c r="BB4885" i="1"/>
  <c r="BC314" i="1"/>
  <c r="BB1386" i="1"/>
  <c r="BD561" i="1"/>
  <c r="BD3245" i="1"/>
  <c r="BD3911" i="1"/>
  <c r="BB2304" i="1"/>
  <c r="BA1701" i="1"/>
  <c r="BC972" i="1"/>
  <c r="BD3861" i="1"/>
  <c r="BB890" i="1"/>
  <c r="BA1538" i="1"/>
  <c r="BB4210" i="1"/>
  <c r="BD1192" i="1"/>
  <c r="BB5580" i="1"/>
  <c r="BB4949" i="1"/>
  <c r="BB5334" i="1"/>
  <c r="BA2097" i="1"/>
  <c r="BD4527" i="1"/>
  <c r="BB1315" i="1"/>
  <c r="BD1846" i="1"/>
  <c r="BC1517" i="1"/>
  <c r="BC5234" i="1"/>
  <c r="BD4501" i="1"/>
  <c r="BB537" i="1"/>
  <c r="BB4541" i="1"/>
  <c r="BC4897" i="1"/>
  <c r="BB3859" i="1"/>
  <c r="BA3383" i="1"/>
  <c r="BA2976" i="1"/>
  <c r="BB2385" i="1"/>
  <c r="BA1705" i="1"/>
  <c r="BD4594" i="1"/>
  <c r="BC5212" i="1"/>
  <c r="BD4968" i="1"/>
  <c r="BB1062" i="1"/>
  <c r="BA3917" i="1"/>
  <c r="BD2881" i="1"/>
  <c r="BA4339" i="1"/>
  <c r="BB5501" i="1"/>
  <c r="BA4386" i="1"/>
  <c r="BA3390" i="1"/>
  <c r="BA2897" i="1"/>
  <c r="BA1198" i="1"/>
  <c r="BC5203" i="1"/>
  <c r="BC5309" i="1"/>
  <c r="BB2819" i="1"/>
  <c r="BA1211" i="1"/>
  <c r="BC2580" i="1"/>
  <c r="BB2057" i="1"/>
  <c r="BB4633" i="1"/>
  <c r="BB4783" i="1"/>
  <c r="BC5179" i="1"/>
  <c r="BC3058" i="1"/>
  <c r="BC2625" i="1"/>
  <c r="BB3291" i="1"/>
  <c r="BB3708" i="1"/>
  <c r="BA3612" i="1"/>
  <c r="BC5158" i="1"/>
  <c r="BC1823" i="1"/>
  <c r="BB5172" i="1"/>
  <c r="BA3069" i="1"/>
  <c r="BD3394" i="1"/>
  <c r="BC4805" i="1"/>
  <c r="BC4473" i="1"/>
  <c r="BD3621" i="1"/>
  <c r="BB807" i="1"/>
  <c r="BA4142" i="1"/>
  <c r="BA3255" i="1"/>
  <c r="BD2495" i="1"/>
  <c r="BC5170" i="1"/>
  <c r="BB1749" i="1"/>
  <c r="BB5631" i="1"/>
  <c r="BA5375" i="1"/>
  <c r="BD1739" i="1"/>
  <c r="BB4894" i="1"/>
  <c r="BB5286" i="1"/>
  <c r="BA4364" i="1"/>
  <c r="BA1262" i="1"/>
  <c r="BD917" i="1"/>
  <c r="BD4074" i="1"/>
  <c r="BC3665" i="1"/>
  <c r="BD5467" i="1"/>
  <c r="BA4568" i="1"/>
  <c r="BA5643" i="1"/>
  <c r="BD1787" i="1"/>
  <c r="BA3641" i="1"/>
  <c r="BD2981" i="1"/>
  <c r="BC2791" i="1"/>
  <c r="BD2715" i="1"/>
  <c r="BA3694" i="1"/>
  <c r="BC1998" i="1"/>
  <c r="BC1000" i="1"/>
  <c r="BA5546" i="1"/>
  <c r="BD1738" i="1"/>
  <c r="BC1105" i="1"/>
  <c r="BB5378" i="1"/>
  <c r="BD2054" i="1"/>
  <c r="BB3938" i="1"/>
  <c r="BA4025" i="1"/>
  <c r="BA4176" i="1"/>
  <c r="BA4284" i="1"/>
  <c r="BB4039" i="1"/>
  <c r="BA2112" i="1"/>
  <c r="BC2188" i="1"/>
  <c r="BB1691" i="1"/>
  <c r="BD1292" i="1"/>
  <c r="BB4061" i="1"/>
  <c r="BA3078" i="1"/>
  <c r="BA4691" i="1"/>
  <c r="BA641" i="1"/>
  <c r="BC3791" i="1"/>
  <c r="BB2425" i="1"/>
  <c r="BA218" i="1"/>
  <c r="BA3432" i="1"/>
  <c r="BB71" i="1"/>
  <c r="BC2109" i="1"/>
  <c r="BC209" i="1"/>
  <c r="BB4372" i="1"/>
  <c r="BA2105" i="1"/>
  <c r="BC5216" i="1"/>
  <c r="BC33" i="1"/>
  <c r="BC2995" i="1"/>
  <c r="BB233" i="1"/>
  <c r="BA5431" i="1"/>
  <c r="BB62" i="1"/>
  <c r="BD2636" i="1"/>
  <c r="BD3294" i="1"/>
  <c r="BC5252" i="1"/>
  <c r="BC3802" i="1"/>
  <c r="BC3762" i="1"/>
  <c r="BD4643" i="1"/>
  <c r="BD11" i="1"/>
  <c r="BC3285" i="1"/>
  <c r="BC202" i="1"/>
  <c r="BD1371" i="1"/>
  <c r="BD2574" i="1"/>
  <c r="BD19" i="1"/>
  <c r="BC2914" i="1"/>
  <c r="BB88" i="1"/>
  <c r="BA5110" i="1"/>
  <c r="BD645" i="1"/>
  <c r="BD995" i="1"/>
  <c r="BA2714" i="1"/>
  <c r="BC5350" i="1"/>
  <c r="BD4673" i="1"/>
  <c r="BB32" i="1"/>
  <c r="BA4637" i="1"/>
  <c r="BA2119" i="1"/>
  <c r="BC5311" i="1"/>
  <c r="BC5206" i="1"/>
  <c r="BC228" i="1"/>
  <c r="BA4151" i="1"/>
  <c r="BA10" i="1"/>
  <c r="BB5113" i="1"/>
  <c r="BA2722" i="1"/>
  <c r="BC4495" i="1"/>
  <c r="BD17" i="1"/>
  <c r="BB1009" i="1"/>
  <c r="BD913" i="1"/>
  <c r="BA74" i="1"/>
  <c r="BD12" i="1"/>
  <c r="BC1504" i="1"/>
  <c r="BD253" i="1"/>
  <c r="BA2858" i="1"/>
  <c r="BA122" i="1"/>
  <c r="BC3625" i="1"/>
  <c r="BB1548" i="1"/>
  <c r="BD199" i="1"/>
  <c r="BC242" i="1"/>
  <c r="BD1066" i="1"/>
  <c r="BC1854" i="1"/>
  <c r="BD4742" i="1"/>
  <c r="BB3521" i="1"/>
  <c r="BD1878" i="1"/>
  <c r="BD129" i="1"/>
  <c r="BC147" i="1"/>
  <c r="BB2250" i="1"/>
  <c r="BA211" i="1"/>
  <c r="BC141" i="1"/>
  <c r="BA3928" i="1"/>
  <c r="BA1464" i="1"/>
  <c r="BC173" i="1"/>
  <c r="BB2784" i="1"/>
  <c r="BD1045" i="1"/>
  <c r="BC3113" i="1"/>
  <c r="BB2293" i="1"/>
  <c r="BA698" i="1"/>
  <c r="BD2610" i="1"/>
  <c r="BD2669" i="1"/>
  <c r="BC2662" i="1"/>
  <c r="BB1516" i="1"/>
  <c r="BD638" i="1"/>
  <c r="BC4385" i="1"/>
  <c r="BB775" i="1"/>
  <c r="BA268" i="1"/>
  <c r="BD5417" i="1"/>
  <c r="BC768" i="1"/>
  <c r="BD2243" i="1"/>
  <c r="BC692" i="1"/>
  <c r="BD4246" i="1"/>
  <c r="BB4708" i="1"/>
  <c r="BA4253" i="1"/>
  <c r="BA3499" i="1"/>
  <c r="BC5591" i="1"/>
  <c r="BD3452" i="1"/>
  <c r="BC2185" i="1"/>
  <c r="BB3508" i="1"/>
  <c r="BD1610" i="1"/>
  <c r="BB4105" i="1"/>
  <c r="BA3231" i="1"/>
  <c r="BC1076" i="1"/>
  <c r="BB2596" i="1"/>
  <c r="BA4207" i="1"/>
  <c r="BB3277" i="1"/>
  <c r="BD282" i="1"/>
  <c r="BA3276" i="1"/>
  <c r="BC1087" i="1"/>
  <c r="BB5427" i="1"/>
  <c r="BA937" i="1"/>
  <c r="BD2316" i="1"/>
  <c r="BB1982" i="1"/>
  <c r="BA438" i="1"/>
  <c r="BC2379" i="1"/>
  <c r="BB2834" i="1"/>
  <c r="BD2744" i="1"/>
  <c r="BD4425" i="1"/>
  <c r="BD3386" i="1"/>
  <c r="BC1996" i="1"/>
  <c r="BB1625" i="1"/>
  <c r="BB2972" i="1"/>
  <c r="BD1190" i="1"/>
  <c r="BD2148" i="1"/>
  <c r="BB1091" i="1"/>
  <c r="BA4627" i="1"/>
  <c r="BA1605" i="1"/>
  <c r="BD3860" i="1"/>
  <c r="BB1726" i="1"/>
  <c r="BB3790" i="1"/>
  <c r="BC3438" i="1"/>
  <c r="BC1297" i="1"/>
  <c r="BD2529" i="1"/>
  <c r="BA1944" i="1"/>
  <c r="BC3664" i="1"/>
  <c r="BB1841" i="1"/>
  <c r="BB3284" i="1"/>
  <c r="BD951" i="1"/>
  <c r="BD4687" i="1"/>
  <c r="BC421" i="1"/>
  <c r="BD261" i="1"/>
  <c r="BD718" i="1"/>
  <c r="BC1598" i="1"/>
  <c r="BB589" i="1"/>
  <c r="BA4938" i="1"/>
  <c r="BA396" i="1"/>
  <c r="BC5231" i="1"/>
  <c r="BB3648" i="1"/>
  <c r="BD2774" i="1"/>
  <c r="BB3334" i="1"/>
  <c r="BB3525" i="1"/>
  <c r="BA2656" i="1"/>
  <c r="BD2452" i="1"/>
  <c r="BA3258" i="1"/>
  <c r="BB3753" i="1"/>
  <c r="BD479" i="1"/>
  <c r="BC4362" i="1"/>
  <c r="BC477" i="1"/>
  <c r="BD2193" i="1"/>
  <c r="BB1588" i="1"/>
  <c r="BA4169" i="1"/>
  <c r="BA3181" i="1"/>
  <c r="BA4067" i="1"/>
  <c r="BC2220" i="1"/>
  <c r="BB1881" i="1"/>
  <c r="BA5338" i="1"/>
  <c r="BA3182" i="1"/>
  <c r="BC3645" i="1"/>
  <c r="BD2844" i="1"/>
  <c r="BB1899" i="1"/>
  <c r="BA3061" i="1"/>
  <c r="BD528" i="1"/>
  <c r="BC1677" i="1"/>
  <c r="BB1107" i="1"/>
  <c r="BB3318" i="1"/>
  <c r="BB5278" i="1"/>
  <c r="BC460" i="1"/>
  <c r="BB1929" i="1"/>
  <c r="BA5353" i="1"/>
  <c r="BA4599" i="1"/>
  <c r="BA2788" i="1"/>
  <c r="BC755" i="1"/>
  <c r="BB2406" i="1"/>
  <c r="BD3161" i="1"/>
  <c r="BD1973" i="1"/>
  <c r="BC3022" i="1"/>
  <c r="BB2745" i="1"/>
  <c r="BA503" i="1"/>
  <c r="BD3583" i="1"/>
  <c r="BB2255" i="1"/>
  <c r="BA3699" i="1"/>
  <c r="BA527" i="1"/>
  <c r="BC1569" i="1"/>
  <c r="BA2767" i="1"/>
  <c r="BA2780" i="1"/>
  <c r="BC1060" i="1"/>
  <c r="BC1681" i="1"/>
  <c r="BD2921" i="1"/>
  <c r="BA656" i="1"/>
  <c r="BA3942" i="1"/>
  <c r="BB4143" i="1"/>
  <c r="BD4326" i="1"/>
  <c r="BC3602" i="1"/>
  <c r="BC1783" i="1"/>
  <c r="BB4980" i="1"/>
  <c r="BA4171" i="1"/>
  <c r="BA1664" i="1"/>
  <c r="BC2880" i="1"/>
  <c r="BA2655" i="1"/>
  <c r="BB3904" i="1"/>
  <c r="BC4044" i="1"/>
  <c r="BB3571" i="1"/>
  <c r="BA2720" i="1"/>
  <c r="BD1440" i="1"/>
  <c r="BC4655" i="1"/>
  <c r="BA1317" i="1"/>
  <c r="BB2712" i="1"/>
  <c r="BD3032" i="1"/>
  <c r="BA1492" i="1"/>
  <c r="BC1460" i="1"/>
  <c r="BB2004" i="1"/>
  <c r="BA1665" i="1"/>
  <c r="BC2598" i="1"/>
  <c r="BB1649" i="1"/>
  <c r="BA1692" i="1"/>
  <c r="BD4162" i="1"/>
  <c r="BC2739" i="1"/>
  <c r="BC1930" i="1"/>
  <c r="BD827" i="1"/>
  <c r="BB5611" i="1"/>
  <c r="BD4089" i="1"/>
  <c r="BD5026" i="1"/>
  <c r="BB881" i="1"/>
  <c r="BA4763" i="1"/>
  <c r="BD5582" i="1"/>
  <c r="BC886" i="1"/>
  <c r="BB2235" i="1"/>
  <c r="BA4903" i="1"/>
  <c r="BB3947" i="1"/>
  <c r="BD2485" i="1"/>
  <c r="BD3479" i="1"/>
  <c r="BC5369" i="1"/>
  <c r="BD4589" i="1"/>
  <c r="BD280" i="1"/>
  <c r="BB5197" i="1"/>
  <c r="BC2036" i="1"/>
  <c r="BC696" i="1"/>
  <c r="BA5304" i="1"/>
  <c r="BB4075" i="1"/>
  <c r="BA557" i="1"/>
  <c r="BC4950" i="1"/>
  <c r="BD5343" i="1"/>
  <c r="BB614" i="1"/>
  <c r="BA4596" i="1"/>
  <c r="BB4101" i="1"/>
  <c r="BA393" i="1"/>
  <c r="BC3777" i="1"/>
  <c r="BC3142" i="1"/>
  <c r="BB1500" i="1"/>
  <c r="BB3333" i="1"/>
  <c r="BA2888" i="1"/>
  <c r="BB2930" i="1"/>
  <c r="BB4180" i="1"/>
  <c r="BA5079" i="1"/>
  <c r="BD3090" i="1"/>
  <c r="BA2700" i="1"/>
  <c r="BD3867" i="1"/>
  <c r="BC2945" i="1"/>
  <c r="BA2822" i="1"/>
  <c r="BA1762" i="1"/>
  <c r="BC2875" i="1"/>
  <c r="BB794" i="1"/>
  <c r="BA4892" i="1"/>
  <c r="BB4584" i="1"/>
  <c r="BA1372" i="1"/>
  <c r="BC1661" i="1"/>
  <c r="BC3216" i="1"/>
  <c r="BC5662" i="1"/>
  <c r="BD5578" i="1"/>
  <c r="BC5608" i="1"/>
  <c r="BD5559" i="1"/>
  <c r="BB3674" i="1"/>
  <c r="BB3408" i="1"/>
  <c r="BA2324" i="1"/>
  <c r="BC3820" i="1"/>
  <c r="BD3695" i="1"/>
  <c r="BB2871" i="1"/>
  <c r="BD651" i="1"/>
  <c r="BA1520" i="1"/>
  <c r="BD5620" i="1"/>
  <c r="BC1912" i="1"/>
  <c r="BD1850" i="1"/>
  <c r="BD5555" i="1"/>
  <c r="BC4978" i="1"/>
  <c r="BB2864" i="1"/>
  <c r="BA637" i="1"/>
  <c r="BD354" i="1"/>
  <c r="BC5150" i="1"/>
  <c r="BC4358" i="1"/>
  <c r="BC4646" i="1"/>
  <c r="BC1425" i="1"/>
  <c r="BA4103" i="1"/>
  <c r="BB5178" i="1"/>
  <c r="BA322" i="1"/>
  <c r="BD4928" i="1"/>
  <c r="BD4981" i="1"/>
  <c r="BC2113" i="1"/>
  <c r="BB3048" i="1"/>
  <c r="BA346" i="1"/>
  <c r="BD2032" i="1"/>
  <c r="BA331" i="1"/>
  <c r="BC2547" i="1"/>
  <c r="BC3158" i="1"/>
  <c r="BD3756" i="1"/>
  <c r="BB1196" i="1"/>
  <c r="BA3270" i="1"/>
  <c r="BA1441" i="1"/>
  <c r="BC5036" i="1"/>
  <c r="BD5521" i="1"/>
  <c r="BD4571" i="1"/>
  <c r="BD5476" i="1"/>
  <c r="BB1117" i="1"/>
  <c r="BA1309" i="1"/>
  <c r="BA811" i="1"/>
  <c r="BC4248" i="1"/>
  <c r="BA5576" i="1"/>
  <c r="BA4544" i="1"/>
  <c r="BA4529" i="1"/>
  <c r="BA1463" i="1"/>
  <c r="BA1512" i="1"/>
  <c r="BC451" i="1"/>
  <c r="BD4535" i="1"/>
  <c r="BC2410" i="1"/>
  <c r="BB3749" i="1"/>
  <c r="BB5140" i="1"/>
  <c r="BB5483" i="1"/>
  <c r="BB4156" i="1"/>
  <c r="BD2466" i="1"/>
  <c r="BB4895" i="1"/>
  <c r="BC4779" i="1"/>
  <c r="BB3555" i="1"/>
  <c r="BB3060" i="1"/>
  <c r="BA2498" i="1"/>
  <c r="BC372" i="1"/>
  <c r="BB4172" i="1"/>
  <c r="BD3179" i="1"/>
  <c r="BA1699" i="1"/>
  <c r="BD590" i="1"/>
  <c r="BD3801" i="1"/>
  <c r="BC3973" i="1"/>
  <c r="BA3180" i="1"/>
  <c r="BA1926" i="1"/>
  <c r="BC4899" i="1"/>
  <c r="BD5272" i="1"/>
  <c r="BC504" i="1"/>
  <c r="BD4245" i="1"/>
  <c r="BD5515" i="1"/>
  <c r="BD5477" i="1"/>
  <c r="BA1181" i="1"/>
  <c r="BD5563" i="1"/>
  <c r="BC2818" i="1"/>
  <c r="BA4185" i="1"/>
  <c r="BA761" i="1"/>
  <c r="BC3683" i="1"/>
  <c r="BD1755" i="1"/>
  <c r="BD5622" i="1"/>
  <c r="BC1957" i="1"/>
  <c r="BD3638" i="1"/>
  <c r="BD5526" i="1"/>
  <c r="BC3356" i="1"/>
  <c r="BB1951" i="1"/>
  <c r="BD2570" i="1"/>
  <c r="BB3886" i="1"/>
  <c r="BA2122" i="1"/>
  <c r="BB3229" i="1"/>
  <c r="BB3543" i="1"/>
  <c r="BB5139" i="1"/>
  <c r="BA89" i="1"/>
  <c r="BA44" i="1"/>
  <c r="BB4766" i="1"/>
  <c r="BA1235" i="1"/>
  <c r="BC9" i="1"/>
  <c r="BB5356" i="1"/>
  <c r="BB3243" i="1"/>
  <c r="BB4281" i="1"/>
  <c r="BC2955" i="1"/>
  <c r="BB153" i="1"/>
  <c r="BD3320" i="1"/>
  <c r="BA3256" i="1"/>
  <c r="BB3631" i="1"/>
  <c r="BA2703" i="1"/>
  <c r="BA1040" i="1"/>
  <c r="BC3884" i="1"/>
  <c r="BD250" i="1"/>
  <c r="BD3500" i="1"/>
  <c r="BB765" i="1"/>
  <c r="BD149" i="1"/>
  <c r="BC5164" i="1"/>
  <c r="BC4484" i="1"/>
  <c r="BA3140" i="1"/>
  <c r="BB777" i="1"/>
  <c r="BA643" i="1"/>
  <c r="BB1137" i="1"/>
  <c r="BB4376" i="1"/>
  <c r="BB618" i="1"/>
  <c r="BD1054" i="1"/>
  <c r="BD4365" i="1"/>
  <c r="BA2230" i="1"/>
  <c r="BD2349" i="1"/>
  <c r="BC4378" i="1"/>
  <c r="BC1336" i="1"/>
  <c r="BA862" i="1"/>
  <c r="BA812" i="1"/>
  <c r="BD4965" i="1"/>
  <c r="BB864" i="1"/>
  <c r="BA2268" i="1"/>
  <c r="BD3934" i="1"/>
  <c r="BC4090" i="1"/>
  <c r="BB2477" i="1"/>
  <c r="BA1382" i="1"/>
  <c r="BC4799" i="1"/>
  <c r="BC5647" i="1"/>
  <c r="BB1827" i="1"/>
  <c r="BD1863" i="1"/>
  <c r="BB3304" i="1"/>
  <c r="BA707" i="1"/>
  <c r="BC1041" i="1"/>
  <c r="BA853" i="1"/>
  <c r="BD3102" i="1"/>
  <c r="BD4876" i="1"/>
  <c r="BD4316" i="1"/>
  <c r="BC4706" i="1"/>
  <c r="BD4310" i="1"/>
  <c r="BB2453" i="1"/>
  <c r="BA607" i="1"/>
  <c r="BB1231" i="1"/>
  <c r="BA771" i="1"/>
  <c r="BC1992" i="1"/>
  <c r="BB3290" i="1"/>
  <c r="BD2295" i="1"/>
  <c r="BD5557" i="1"/>
  <c r="BB1611" i="1"/>
  <c r="BA3488" i="1"/>
  <c r="BB2040" i="1"/>
  <c r="BA1567" i="1"/>
  <c r="BC1388" i="1"/>
  <c r="BC445" i="1"/>
  <c r="BD1555" i="1"/>
  <c r="BA916" i="1"/>
  <c r="BC401" i="1"/>
  <c r="BC5121" i="1"/>
  <c r="BB339" i="1"/>
  <c r="BD1663" i="1"/>
  <c r="BD4974" i="1"/>
  <c r="BB2481" i="1"/>
  <c r="BB4275" i="1"/>
  <c r="BD2263" i="1"/>
  <c r="BC4346" i="1"/>
  <c r="BD3483" i="1"/>
  <c r="BD899" i="1"/>
  <c r="BD934" i="1"/>
  <c r="BD4647" i="1"/>
  <c r="BC476" i="1"/>
  <c r="BD2578" i="1"/>
  <c r="BB364" i="1"/>
  <c r="BA898" i="1"/>
  <c r="BB3627" i="1"/>
  <c r="BD2123" i="1"/>
  <c r="BB271" i="1"/>
  <c r="BB3975" i="1"/>
  <c r="BB2412" i="1"/>
  <c r="BA2785" i="1"/>
  <c r="BC2331" i="1"/>
  <c r="BB2825" i="1"/>
  <c r="BB3879" i="1"/>
  <c r="BD3921" i="1"/>
  <c r="BD5385" i="1"/>
  <c r="BA3362" i="1"/>
  <c r="BD3943" i="1"/>
  <c r="BD3598" i="1"/>
  <c r="BD1028" i="1"/>
  <c r="BC456" i="1"/>
  <c r="BA1735" i="1"/>
  <c r="BD3647" i="1"/>
  <c r="BD1034" i="1"/>
  <c r="BB299" i="1"/>
  <c r="BB4298" i="1"/>
  <c r="BD668" i="1"/>
  <c r="BD2567" i="1"/>
  <c r="BC991" i="1"/>
  <c r="BD1452" i="1"/>
  <c r="BA2603" i="1"/>
  <c r="BC2793" i="1"/>
  <c r="BB3420" i="1"/>
  <c r="BA4165" i="1"/>
  <c r="BA3724" i="1"/>
  <c r="BD4442" i="1"/>
  <c r="BD4137" i="1"/>
  <c r="BC3987" i="1"/>
  <c r="BC499" i="1"/>
  <c r="BC4842" i="1"/>
  <c r="BB1324" i="1"/>
  <c r="BA3539" i="1"/>
  <c r="BC2342" i="1"/>
  <c r="BB3049" i="1"/>
  <c r="BD2902" i="1"/>
  <c r="BC4423" i="1"/>
  <c r="BC2663" i="1"/>
  <c r="BB3083" i="1"/>
  <c r="BA1138" i="1"/>
  <c r="BB2671" i="1"/>
  <c r="BA4203" i="1"/>
  <c r="BB4223" i="1"/>
  <c r="BC4351" i="1"/>
  <c r="BD4496" i="1"/>
  <c r="BC4436" i="1"/>
  <c r="BC700" i="1"/>
  <c r="BB787" i="1"/>
  <c r="BB3177" i="1"/>
  <c r="BB3052" i="1"/>
  <c r="BB4764" i="1"/>
  <c r="BB3374" i="1"/>
  <c r="BD3323" i="1"/>
  <c r="BB3657" i="1"/>
  <c r="BA1868" i="1"/>
  <c r="BD5264" i="1"/>
  <c r="BC1852" i="1"/>
  <c r="BA1237" i="1"/>
  <c r="BC1024" i="1"/>
  <c r="BA565" i="1"/>
  <c r="BA3546" i="1"/>
  <c r="BB4051" i="1"/>
  <c r="BB3207" i="1"/>
  <c r="BB3237" i="1"/>
  <c r="BD2815" i="1"/>
  <c r="BA2174" i="1"/>
  <c r="BA4202" i="1"/>
  <c r="BA4642" i="1"/>
  <c r="BA3520" i="1"/>
  <c r="BB4648" i="1"/>
  <c r="BA2651" i="1"/>
  <c r="BB3456" i="1"/>
  <c r="BA3679" i="1"/>
  <c r="BD726" i="1"/>
  <c r="BC5039" i="1"/>
  <c r="BC5626" i="1"/>
  <c r="BC1674" i="1"/>
  <c r="BD1673" i="1"/>
  <c r="BA2997" i="1"/>
  <c r="BA3344" i="1"/>
  <c r="BB1109" i="1"/>
  <c r="BB2960" i="1"/>
  <c r="BD2949" i="1"/>
  <c r="BC2948" i="1"/>
  <c r="BB1097" i="1"/>
  <c r="BD1728" i="1"/>
  <c r="BA2983" i="1"/>
  <c r="BA5180" i="1"/>
  <c r="BA4611" i="1"/>
  <c r="BD3019" i="1"/>
  <c r="BA1306" i="1"/>
  <c r="BB659" i="1"/>
  <c r="BA5225" i="1"/>
  <c r="BA1756" i="1"/>
  <c r="BB1848" i="1"/>
  <c r="BD804" i="1"/>
  <c r="BB4497" i="1"/>
  <c r="BD3351" i="1"/>
  <c r="BD4824" i="1"/>
  <c r="BC4782" i="1"/>
  <c r="BC2256" i="1"/>
  <c r="BD828" i="1"/>
  <c r="BD2742" i="1"/>
  <c r="BD4620" i="1"/>
  <c r="BD3540" i="1"/>
  <c r="BB2516" i="1"/>
  <c r="BA2657" i="1"/>
  <c r="BD4757" i="1"/>
  <c r="BD4781" i="1"/>
  <c r="BC1961" i="1"/>
  <c r="BA2301" i="1"/>
  <c r="BC5255" i="1"/>
  <c r="BB3201" i="1"/>
  <c r="BA4369" i="1"/>
  <c r="BA4208" i="1"/>
  <c r="BA562" i="1"/>
  <c r="BD4083" i="1"/>
  <c r="BD4524" i="1"/>
  <c r="BC1514" i="1"/>
  <c r="BA4861" i="1"/>
  <c r="BD1660" i="1"/>
  <c r="BA2131" i="1"/>
  <c r="BC3734" i="1"/>
  <c r="BB1675" i="1"/>
  <c r="BD2037" i="1"/>
  <c r="BA1238" i="1"/>
  <c r="BD3214" i="1"/>
  <c r="BD889" i="1"/>
  <c r="BA4626" i="1"/>
  <c r="BA5243" i="1"/>
  <c r="BD631" i="1"/>
  <c r="BC5269" i="1"/>
  <c r="BC2014" i="1"/>
  <c r="BB551" i="1"/>
  <c r="BB3381" i="1"/>
  <c r="BA4419" i="1"/>
  <c r="BA4452" i="1"/>
  <c r="BA3702" i="1"/>
  <c r="BB5407" i="1"/>
  <c r="BD469" i="1"/>
  <c r="BC262" i="1"/>
  <c r="BB297" i="1"/>
  <c r="BD2375" i="1"/>
  <c r="BC1056" i="1"/>
  <c r="BD381" i="1"/>
  <c r="BA3338" i="1"/>
  <c r="BD5022" i="1"/>
  <c r="BC4857" i="1"/>
  <c r="BB704" i="1"/>
  <c r="BA3815" i="1"/>
  <c r="BD2800" i="1"/>
  <c r="BB727" i="1"/>
  <c r="BD2730" i="1"/>
  <c r="BA5002" i="1"/>
  <c r="BC4269" i="1"/>
  <c r="BC2402" i="1"/>
  <c r="BB4307" i="1"/>
  <c r="BD1305" i="1"/>
  <c r="BA3693" i="1"/>
  <c r="BA4327" i="1"/>
  <c r="BB3100" i="1"/>
  <c r="BA392" i="1"/>
  <c r="BD5394" i="1"/>
  <c r="BB3224" i="1"/>
  <c r="BD1158" i="1"/>
  <c r="BD690" i="1"/>
  <c r="BA2292" i="1"/>
  <c r="BA574" i="1"/>
  <c r="BD5648" i="1"/>
  <c r="BC3416" i="1"/>
  <c r="BD4933" i="1"/>
  <c r="BB2140" i="1"/>
  <c r="BB4758" i="1"/>
  <c r="BC958" i="1"/>
  <c r="BC2479" i="1"/>
  <c r="BB4754" i="1"/>
  <c r="BA4240" i="1"/>
  <c r="BA4256" i="1"/>
  <c r="BB5043" i="1"/>
  <c r="BA5307" i="1"/>
  <c r="BD1214" i="1"/>
  <c r="BD3398" i="1"/>
  <c r="BD5650" i="1"/>
  <c r="BB1960" i="1"/>
  <c r="BB4211" i="1"/>
  <c r="BB3889" i="1"/>
  <c r="BC3542" i="1"/>
  <c r="BC1630" i="1"/>
  <c r="BD5373" i="1"/>
  <c r="BD318" i="1"/>
  <c r="BC4411" i="1"/>
  <c r="BC5295" i="1"/>
  <c r="BD5465" i="1"/>
  <c r="BC5632" i="1"/>
  <c r="BD3853" i="1"/>
  <c r="BB472" i="1"/>
  <c r="BD1614" i="1"/>
  <c r="BD4373" i="1"/>
  <c r="BB1221" i="1"/>
  <c r="BB5574" i="1"/>
  <c r="BD4274" i="1"/>
  <c r="BC4806" i="1"/>
  <c r="BC3267" i="1"/>
  <c r="BD5059" i="1"/>
  <c r="BC4600" i="1"/>
  <c r="BB2476" i="1"/>
  <c r="BD3212" i="1"/>
  <c r="BA5426" i="1"/>
  <c r="BC1524" i="1"/>
  <c r="BC4402" i="1"/>
  <c r="BB1759" i="1"/>
  <c r="BB3112" i="1"/>
  <c r="BD2519" i="1"/>
  <c r="BC1344" i="1"/>
  <c r="BB4970" i="1"/>
  <c r="BA5289" i="1"/>
  <c r="BD1289" i="1"/>
  <c r="BB5352" i="1"/>
  <c r="BC4924" i="1"/>
  <c r="BC4395" i="1"/>
  <c r="BC4259" i="1"/>
  <c r="BD5449" i="1"/>
  <c r="BD4106" i="1"/>
  <c r="BD3544" i="1"/>
  <c r="BB1280" i="1"/>
  <c r="BD223" i="1"/>
  <c r="BC61" i="1"/>
  <c r="BB3056" i="1"/>
  <c r="BB5232" i="1"/>
  <c r="BC220" i="1"/>
  <c r="BC213" i="1"/>
  <c r="BA4879" i="1"/>
  <c r="BA1014" i="1"/>
  <c r="BB4263" i="1"/>
  <c r="BA232" i="1"/>
  <c r="BC2684" i="1"/>
  <c r="BC87" i="1"/>
  <c r="BC5464" i="1"/>
  <c r="BC109" i="1"/>
  <c r="BB986" i="1"/>
  <c r="BB4028" i="1"/>
  <c r="BA252" i="1"/>
  <c r="BB2022" i="1"/>
  <c r="BD1148" i="1"/>
  <c r="BC67" i="1"/>
  <c r="BC908" i="1"/>
  <c r="BD5037" i="1"/>
  <c r="BB1299" i="1"/>
  <c r="BA1710" i="1"/>
  <c r="BC27" i="1"/>
  <c r="BC115" i="1"/>
  <c r="BC2361" i="1"/>
  <c r="BA52" i="1"/>
  <c r="BB3244" i="1"/>
  <c r="BA910" i="1"/>
  <c r="BC2364" i="1"/>
  <c r="BB1357" i="1"/>
  <c r="BA4279" i="1"/>
  <c r="BA758" i="1"/>
  <c r="BC3453" i="1"/>
  <c r="BD4904" i="1"/>
  <c r="BB146" i="1"/>
  <c r="BB2964" i="1"/>
  <c r="BA4811" i="1"/>
  <c r="BC4862" i="1"/>
  <c r="BA1646" i="1"/>
  <c r="BC4088" i="1"/>
  <c r="BD3437" i="1"/>
  <c r="BC3634" i="1"/>
  <c r="BB4939" i="1"/>
  <c r="BA5165" i="1"/>
  <c r="BD1496" i="1"/>
  <c r="BC955" i="1"/>
  <c r="BB2942" i="1"/>
  <c r="BB3494" i="1"/>
  <c r="BB4139" i="1"/>
  <c r="BB4631" i="1"/>
  <c r="BB471" i="1"/>
  <c r="BD2128" i="1"/>
  <c r="BC2206" i="1"/>
  <c r="BB1619" i="1"/>
  <c r="BA4649" i="1"/>
  <c r="BA621" i="1"/>
  <c r="BB3327" i="1"/>
  <c r="BA2282" i="1"/>
  <c r="BB2795" i="1"/>
  <c r="BD1302" i="1"/>
  <c r="BD858" i="1"/>
  <c r="BA2091" i="1"/>
  <c r="BC2450" i="1"/>
  <c r="BA2279" i="1"/>
  <c r="BC497" i="1"/>
  <c r="BB2407" i="1"/>
  <c r="BB5399" i="1"/>
  <c r="BC1291" i="1"/>
  <c r="BB462" i="1"/>
  <c r="BD1057" i="1"/>
  <c r="BB4168" i="1"/>
  <c r="BA2362" i="1"/>
  <c r="BC534" i="1"/>
  <c r="BA1469" i="1"/>
  <c r="BB3178" i="1"/>
  <c r="BB3300" i="1"/>
  <c r="BA1446" i="1"/>
  <c r="BA1206" i="1"/>
  <c r="BD4266" i="1"/>
  <c r="BC860" i="1"/>
  <c r="BB2248" i="1"/>
  <c r="BA1556" i="1"/>
  <c r="BB3932" i="1"/>
  <c r="BD388" i="1"/>
  <c r="BB2758" i="1"/>
  <c r="BD1586" i="1"/>
  <c r="BA1274" i="1"/>
  <c r="BC5425" i="1"/>
  <c r="BC5114" i="1"/>
  <c r="BC4232" i="1"/>
  <c r="BB1653" i="1"/>
  <c r="BD522" i="1"/>
  <c r="BC1918" i="1"/>
  <c r="BB1974" i="1"/>
  <c r="BD536" i="1"/>
  <c r="BB660" i="1"/>
  <c r="BD842" i="1"/>
  <c r="BA2473" i="1"/>
  <c r="BD3589" i="1"/>
  <c r="BB511" i="1"/>
  <c r="BD911" i="1"/>
  <c r="BA2741" i="1"/>
  <c r="BC2435" i="1"/>
  <c r="BB977" i="1"/>
  <c r="BD2404" i="1"/>
  <c r="BD5550" i="1"/>
  <c r="BC3866" i="1"/>
  <c r="BB1525" i="1"/>
  <c r="BD526" i="1"/>
  <c r="BC3385" i="1"/>
  <c r="BD976" i="1"/>
  <c r="BD3969" i="1"/>
  <c r="BC1897" i="1"/>
  <c r="BA4065" i="1"/>
  <c r="BD1466" i="1"/>
  <c r="BA2289" i="1"/>
  <c r="BC2859" i="1"/>
  <c r="BB1483" i="1"/>
  <c r="BD1218" i="1"/>
  <c r="BD2274" i="1"/>
  <c r="BA3713" i="1"/>
  <c r="BA624" i="1"/>
  <c r="BA1869" i="1"/>
  <c r="BA554" i="1"/>
  <c r="BD5241" i="1"/>
  <c r="BB3564" i="1"/>
  <c r="BA2300" i="1"/>
  <c r="BC2063" i="1"/>
  <c r="BA3951" i="1"/>
  <c r="BB3240" i="1"/>
  <c r="BD1258" i="1"/>
  <c r="BC2236" i="1"/>
  <c r="BB2203" i="1"/>
  <c r="BB5436" i="1"/>
  <c r="BD1338" i="1"/>
  <c r="BC629" i="1"/>
  <c r="BB412" i="1"/>
  <c r="BA1824" i="1"/>
  <c r="BC1436" i="1"/>
  <c r="BB2129" i="1"/>
  <c r="BB3822" i="1"/>
  <c r="BB1896" i="1"/>
  <c r="BA891" i="1"/>
  <c r="BD5525" i="1"/>
  <c r="BB2692" i="1"/>
  <c r="BA2280" i="1"/>
  <c r="BD4740" i="1"/>
  <c r="BB1491" i="1"/>
  <c r="BD266" i="1"/>
  <c r="BD4849" i="1"/>
  <c r="BC3939" i="1"/>
  <c r="BD4243" i="1"/>
  <c r="BB2855" i="1"/>
  <c r="BA5666" i="1"/>
  <c r="BA3552" i="1"/>
  <c r="BD1286" i="1"/>
  <c r="BC941" i="1"/>
  <c r="BC2506" i="1"/>
  <c r="BB3170" i="1"/>
  <c r="BA1016" i="1"/>
  <c r="BC4663" i="1"/>
  <c r="BD4492" i="1"/>
  <c r="BB2234" i="1"/>
  <c r="BB3364" i="1"/>
  <c r="BB4017" i="1"/>
  <c r="BA3324" i="1"/>
  <c r="BD4340" i="1"/>
  <c r="BB1334" i="1"/>
  <c r="BD915" i="1"/>
  <c r="BD2446" i="1"/>
  <c r="BC3844" i="1"/>
  <c r="BA2445" i="1"/>
  <c r="BD3426" i="1"/>
  <c r="BB2001" i="1"/>
  <c r="BA802" i="1"/>
  <c r="BA3894" i="1"/>
  <c r="BA3799" i="1"/>
  <c r="BD3091" i="1"/>
  <c r="BC4277" i="1"/>
  <c r="BD3538" i="1"/>
  <c r="BD4511" i="1"/>
  <c r="BD3615" i="1"/>
  <c r="BB772" i="1"/>
  <c r="BD2233" i="1"/>
  <c r="BA762" i="1"/>
  <c r="BC2733" i="1"/>
  <c r="BA2423" i="1"/>
  <c r="BA3604" i="1"/>
  <c r="BD620" i="1"/>
  <c r="BB3347" i="1"/>
  <c r="BB3711" i="1"/>
  <c r="BA4212" i="1"/>
  <c r="BC1821" i="1"/>
  <c r="BA4813" i="1"/>
  <c r="BB3818" i="1"/>
  <c r="BA4414" i="1"/>
  <c r="BA2713" i="1"/>
  <c r="BD3342" i="1"/>
  <c r="BD4486" i="1"/>
  <c r="BC2306" i="1"/>
  <c r="BD429" i="1"/>
  <c r="BB4576" i="1"/>
  <c r="BC4807" i="1"/>
  <c r="BC5101" i="1"/>
  <c r="BC2925" i="1"/>
  <c r="BD5092" i="1"/>
  <c r="BB3577" i="1"/>
  <c r="BA4770" i="1"/>
  <c r="BA2051" i="1"/>
  <c r="BB3454" i="1"/>
  <c r="BD525" i="1"/>
  <c r="BC1360" i="1"/>
  <c r="BA2821" i="1"/>
  <c r="BA2209" i="1"/>
  <c r="BC4348" i="1"/>
  <c r="BC3922" i="1"/>
  <c r="BD4943" i="1"/>
  <c r="BC1232" i="1"/>
  <c r="BA3895" i="1"/>
  <c r="BA378" i="1"/>
  <c r="BA1172" i="1"/>
  <c r="BC619" i="1"/>
  <c r="BD3567" i="1"/>
  <c r="BB1175" i="1"/>
  <c r="BA356" i="1"/>
  <c r="BC3646" i="1"/>
  <c r="BA3248" i="1"/>
  <c r="BB4724" i="1"/>
  <c r="BA5236" i="1"/>
  <c r="BA1201" i="1"/>
  <c r="BC1885" i="1"/>
  <c r="BA990" i="1"/>
  <c r="BC2781" i="1"/>
  <c r="BA3937" i="1"/>
  <c r="BD1099" i="1"/>
  <c r="BC1420" i="1"/>
  <c r="BB719" i="1"/>
  <c r="BA4424" i="1"/>
  <c r="BA3839" i="1"/>
  <c r="BD2694" i="1"/>
  <c r="BC5256" i="1"/>
  <c r="BB2391" i="1"/>
  <c r="BB3927" i="1"/>
  <c r="BA3723" i="1"/>
  <c r="BC2614" i="1"/>
  <c r="BC2202" i="1"/>
  <c r="BD2810" i="1"/>
  <c r="BC3966" i="1"/>
  <c r="BD3658" i="1"/>
  <c r="BC3618" i="1"/>
  <c r="BC2608" i="1"/>
  <c r="BB5194" i="1"/>
  <c r="BA3714" i="1"/>
  <c r="BA4410" i="1"/>
  <c r="BA2002" i="1"/>
  <c r="BA3163" i="1"/>
  <c r="BB1855" i="1"/>
  <c r="BD1666" i="1"/>
  <c r="BD321" i="1"/>
  <c r="BC5187" i="1"/>
  <c r="BC730" i="1"/>
  <c r="BA4158" i="1"/>
  <c r="BD984" i="1"/>
  <c r="BA1972" i="1"/>
  <c r="BC4930" i="1"/>
  <c r="BB1368" i="1"/>
  <c r="BB4551" i="1"/>
  <c r="BB5342" i="1"/>
  <c r="BD2158" i="1"/>
  <c r="BC3184" i="1"/>
  <c r="BB1267" i="1"/>
  <c r="BA3805" i="1"/>
  <c r="BB2998" i="1"/>
  <c r="BB5265" i="1"/>
  <c r="BC1942" i="1"/>
  <c r="BD5660" i="1"/>
  <c r="BB1907" i="1"/>
  <c r="BA5055" i="1"/>
  <c r="BA5370" i="1"/>
  <c r="BB4182" i="1"/>
  <c r="BB4357" i="1"/>
  <c r="BD2166" i="1"/>
  <c r="BC855" i="1"/>
  <c r="BB3463" i="1"/>
  <c r="BA5219" i="1"/>
  <c r="BA3580" i="1"/>
  <c r="BC4230" i="1"/>
  <c r="BA3965" i="1"/>
  <c r="BB5067" i="1"/>
  <c r="BB4632" i="1"/>
  <c r="BC1094" i="1"/>
  <c r="BB4091" i="1"/>
  <c r="BD2130" i="1"/>
  <c r="BB4750" i="1"/>
  <c r="BB2311" i="1"/>
  <c r="BA1847" i="1"/>
  <c r="BB4294" i="1"/>
  <c r="BA4394" i="1"/>
  <c r="BC5299" i="1"/>
  <c r="BB2665" i="1"/>
  <c r="BA5372" i="1"/>
  <c r="BA923" i="1"/>
  <c r="BD4822" i="1"/>
  <c r="BC547" i="1"/>
  <c r="BA4209" i="1"/>
  <c r="BA5221" i="1"/>
  <c r="BD1468" i="1"/>
  <c r="BD4809" i="1"/>
  <c r="BC5499" i="1"/>
  <c r="BD5167" i="1"/>
  <c r="BB377" i="1"/>
  <c r="BA3877" i="1"/>
  <c r="BB5103" i="1"/>
  <c r="BB4302" i="1"/>
  <c r="BC3635" i="1"/>
  <c r="BD4322" i="1"/>
  <c r="BC1004" i="1"/>
  <c r="BC959" i="1"/>
  <c r="BA5344" i="1"/>
  <c r="BD1188" i="1"/>
  <c r="BD3225" i="1"/>
  <c r="BB4345" i="1"/>
  <c r="BC5645" i="1"/>
  <c r="BC5227" i="1"/>
  <c r="BD270" i="1"/>
  <c r="BA591" i="1"/>
  <c r="BC4929" i="1"/>
  <c r="BB1350" i="1"/>
  <c r="BB4621" i="1"/>
  <c r="BB4413" i="1"/>
  <c r="BC1205" i="1"/>
  <c r="BD5429" i="1"/>
  <c r="BB336" i="1"/>
  <c r="BD285" i="1"/>
  <c r="BC4451" i="1"/>
  <c r="BC4780" i="1"/>
  <c r="BD4908" i="1"/>
  <c r="BB1541" i="1"/>
  <c r="BA2593" i="1"/>
  <c r="BC5109" i="1"/>
  <c r="BB599" i="1"/>
  <c r="BA4140" i="1"/>
  <c r="BA363" i="1"/>
  <c r="BB5510" i="1"/>
  <c r="BA4010" i="1"/>
  <c r="BD5595" i="1"/>
  <c r="BD5310" i="1"/>
  <c r="BA1502" i="1"/>
  <c r="BB41" i="1"/>
  <c r="BB4375" i="1"/>
  <c r="BC3926" i="1"/>
  <c r="BD5224" i="1"/>
  <c r="BC224" i="1"/>
  <c r="BC1952" i="1"/>
  <c r="BA2398" i="1"/>
  <c r="BA2066" i="1"/>
  <c r="BD4797" i="1"/>
  <c r="BB241" i="1"/>
  <c r="BA4225" i="1"/>
  <c r="BB5355" i="1"/>
  <c r="BD2627" i="1"/>
  <c r="BC2993" i="1"/>
  <c r="BB1583" i="1"/>
  <c r="BA3705" i="1"/>
  <c r="BA5323" i="1"/>
  <c r="BC5161" i="1"/>
  <c r="BC1122" i="1"/>
  <c r="BA97" i="1"/>
  <c r="BA2388" i="1"/>
  <c r="BD70" i="1"/>
  <c r="BC2979" i="1"/>
  <c r="BB243" i="1"/>
  <c r="BA4" i="1"/>
  <c r="BB4701" i="1"/>
  <c r="BA251" i="1"/>
  <c r="BC1183" i="1"/>
  <c r="BA5017" i="1"/>
  <c r="BB93" i="1"/>
  <c r="BB75" i="1"/>
  <c r="BA4875" i="1"/>
  <c r="BB5277" i="1"/>
  <c r="BD5185" i="1"/>
  <c r="BC1471" i="1"/>
  <c r="BA4591" i="1"/>
  <c r="BB4741" i="1"/>
  <c r="BC4607" i="1"/>
  <c r="BD48" i="1"/>
  <c r="BC3044" i="1"/>
  <c r="BD3775" i="1"/>
  <c r="BB1022" i="1"/>
  <c r="BA4053" i="1"/>
  <c r="BA2719" i="1"/>
  <c r="BC4005" i="1"/>
  <c r="BC2444" i="1"/>
  <c r="BD58" i="1"/>
  <c r="BB248" i="1"/>
  <c r="BD1862" i="1"/>
  <c r="BD65" i="1"/>
  <c r="BD3930" i="1"/>
  <c r="BD2999" i="1"/>
  <c r="BC2413" i="1"/>
  <c r="BC217" i="1"/>
  <c r="BD247" i="1"/>
  <c r="BC4388" i="1"/>
  <c r="BD5411" i="1"/>
  <c r="BB634" i="1"/>
  <c r="BB29" i="1"/>
  <c r="BB7" i="1"/>
  <c r="BA5358" i="1"/>
  <c r="BB54" i="1"/>
  <c r="BB3147" i="1"/>
  <c r="BA2749" i="1"/>
  <c r="BC4007" i="1"/>
  <c r="BD3630" i="1"/>
  <c r="BB519" i="1"/>
  <c r="BA2857" i="1"/>
  <c r="BD4087" i="1"/>
  <c r="BB1861" i="1"/>
  <c r="BA1747" i="1"/>
  <c r="BC4166" i="1"/>
  <c r="BD4231" i="1"/>
  <c r="BB1194" i="1"/>
  <c r="BA1438" i="1"/>
  <c r="BD3312" i="1"/>
  <c r="BC5469" i="1"/>
  <c r="BC448" i="1"/>
  <c r="BB2368" i="1"/>
  <c r="BA2483" i="1"/>
  <c r="BA703" i="1"/>
  <c r="BD4475" i="1"/>
  <c r="BD5287" i="1"/>
  <c r="BC2521" i="1"/>
  <c r="BA5569" i="1"/>
  <c r="BD1808" i="1"/>
  <c r="BB4582" i="1"/>
  <c r="BA3476" i="1"/>
  <c r="BD4150" i="1"/>
  <c r="BB1140" i="1"/>
  <c r="BA301" i="1"/>
  <c r="BC5021" i="1"/>
  <c r="BC3413" i="1"/>
  <c r="BD5458" i="1"/>
  <c r="BD4134" i="1"/>
  <c r="BB1576" i="1"/>
  <c r="BD805" i="1"/>
  <c r="BC3422" i="1"/>
  <c r="BC4109" i="1"/>
  <c r="BC3649" i="1"/>
  <c r="BB3050" i="1"/>
  <c r="BA2110" i="1"/>
  <c r="BD1527" i="1"/>
  <c r="BC778" i="1"/>
  <c r="BA480" i="1"/>
  <c r="BA3018" i="1"/>
  <c r="BD3486" i="1"/>
  <c r="BB2499" i="1"/>
  <c r="BB4788" i="1"/>
  <c r="BA5504" i="1"/>
  <c r="BC4099" i="1"/>
  <c r="BC2347" i="1"/>
  <c r="BB1727" i="1"/>
  <c r="BA3643" i="1"/>
  <c r="BA5074" i="1"/>
  <c r="BC4086" i="1"/>
  <c r="BC4509" i="1"/>
  <c r="BC1587" i="1"/>
  <c r="BB1428" i="1"/>
  <c r="BB3804" i="1"/>
  <c r="BD2776" i="1"/>
  <c r="BD774" i="1"/>
  <c r="BC2335" i="1"/>
  <c r="BD2562" i="1"/>
  <c r="BD2355" i="1"/>
  <c r="BC1443" i="1"/>
  <c r="BB367" i="1"/>
  <c r="BA1499" i="1"/>
  <c r="BD5151" i="1"/>
  <c r="BB1394" i="1"/>
  <c r="BA2343" i="1"/>
  <c r="BB961" i="1"/>
  <c r="BB3367" i="1"/>
  <c r="BA588" i="1"/>
  <c r="BD379" i="1"/>
  <c r="BD4610" i="1"/>
  <c r="BC2572" i="1"/>
  <c r="BB609" i="1"/>
  <c r="BD3088" i="1"/>
  <c r="BA3392" i="1"/>
  <c r="BA1003" i="1"/>
  <c r="BD3696" i="1"/>
  <c r="BD5050" i="1"/>
  <c r="BC3311" i="1"/>
  <c r="BB2539" i="1"/>
  <c r="BA4043" i="1"/>
  <c r="BA265" i="1"/>
  <c r="BC2251" i="1"/>
  <c r="BD4975" i="1"/>
  <c r="BC2898" i="1"/>
  <c r="BD2824" i="1"/>
  <c r="BD486" i="1"/>
  <c r="BC5010" i="1"/>
  <c r="BC632" i="1"/>
  <c r="BA4885" i="1"/>
  <c r="BD314" i="1"/>
  <c r="BD5198" i="1"/>
  <c r="BB561" i="1"/>
  <c r="BA3245" i="1"/>
  <c r="BC3911" i="1"/>
  <c r="BC3946" i="1"/>
  <c r="BB1701" i="1"/>
  <c r="BA972" i="1"/>
  <c r="BC3861" i="1"/>
  <c r="BC1754" i="1"/>
  <c r="BD1538" i="1"/>
  <c r="BC2843" i="1"/>
  <c r="BD5414" i="1"/>
  <c r="BB1192" i="1"/>
  <c r="BA5580" i="1"/>
  <c r="BA4949" i="1"/>
  <c r="BA5334" i="1"/>
  <c r="BD2097" i="1"/>
  <c r="BC4527" i="1"/>
  <c r="BA1846" i="1"/>
  <c r="BD1517" i="1"/>
  <c r="BD5234" i="1"/>
  <c r="BC4501" i="1"/>
  <c r="BC2760" i="1"/>
  <c r="BA4541" i="1"/>
  <c r="BD2887" i="1"/>
  <c r="BD4897" i="1"/>
  <c r="BC2629" i="1"/>
  <c r="BB3383" i="1"/>
  <c r="BD2976" i="1"/>
  <c r="BD507" i="1"/>
  <c r="BD1705" i="1"/>
  <c r="BA4594" i="1"/>
  <c r="BA5212" i="1"/>
  <c r="BB4968" i="1"/>
  <c r="BA312" i="1"/>
  <c r="BC5313" i="1"/>
  <c r="BD3924" i="1"/>
  <c r="BB2881" i="1"/>
  <c r="BB4339" i="1"/>
  <c r="BA5501" i="1"/>
  <c r="BB4386" i="1"/>
  <c r="BB3390" i="1"/>
  <c r="BD2897" i="1"/>
  <c r="BC1707" i="1"/>
  <c r="BB1198" i="1"/>
  <c r="BA5203" i="1"/>
  <c r="BB5309" i="1"/>
  <c r="BA2544" i="1"/>
  <c r="BD1211" i="1"/>
  <c r="BA2580" i="1"/>
  <c r="BC2376" i="1"/>
  <c r="BA4633" i="1"/>
  <c r="BA4783" i="1"/>
  <c r="BA5179" i="1"/>
  <c r="BA3058" i="1"/>
  <c r="BC3162" i="1"/>
  <c r="BC1858" i="1"/>
  <c r="BB3612" i="1"/>
  <c r="BB5158" i="1"/>
  <c r="BC579" i="1"/>
  <c r="BB3069" i="1"/>
  <c r="BA3394" i="1"/>
  <c r="BB4805" i="1"/>
  <c r="BD4473" i="1"/>
  <c r="BC3621" i="1"/>
  <c r="BD5291" i="1"/>
  <c r="BB3255" i="1"/>
  <c r="BA2495" i="1"/>
  <c r="BD2799" i="1"/>
  <c r="BD5170" i="1"/>
  <c r="BD4803" i="1"/>
  <c r="BC4944" i="1"/>
  <c r="BD5600" i="1"/>
  <c r="BB1739" i="1"/>
  <c r="BA4894" i="1"/>
  <c r="BA5286" i="1"/>
  <c r="BB4364" i="1"/>
  <c r="BA1208" i="1"/>
  <c r="BC1451" i="1"/>
  <c r="BB1262" i="1"/>
  <c r="BA917" i="1"/>
  <c r="BA4074" i="1"/>
  <c r="BD3665" i="1"/>
  <c r="BC5467" i="1"/>
  <c r="BC514" i="1"/>
  <c r="BC5432" i="1"/>
  <c r="BC4832" i="1"/>
  <c r="BB1787" i="1"/>
  <c r="BB3641" i="1"/>
  <c r="BA2981" i="1"/>
  <c r="BB2715" i="1"/>
  <c r="BB3694" i="1"/>
  <c r="BD1998" i="1"/>
  <c r="BD5491" i="1"/>
  <c r="BB1738" i="1"/>
  <c r="BA1328" i="1"/>
  <c r="BC470" i="1"/>
  <c r="BA2054" i="1"/>
  <c r="BC662" i="1"/>
  <c r="BD4238" i="1"/>
  <c r="BC4569" i="1"/>
  <c r="BC463" i="1"/>
  <c r="BB4284" i="1"/>
  <c r="BA4039" i="1"/>
  <c r="BD2112" i="1"/>
  <c r="BA2188" i="1"/>
  <c r="BD5487" i="1"/>
  <c r="BB1292" i="1"/>
  <c r="BA4061" i="1"/>
  <c r="BB3078" i="1"/>
  <c r="BB4691" i="1"/>
  <c r="BD641" i="1"/>
  <c r="BB3791" i="1"/>
  <c r="BD2327" i="1"/>
  <c r="BD4735" i="1"/>
  <c r="BB218" i="1"/>
  <c r="BB3432" i="1"/>
  <c r="BA71" i="1"/>
  <c r="BD2109" i="1"/>
  <c r="BC1431" i="1"/>
  <c r="BD2105" i="1"/>
  <c r="BD5216" i="1"/>
  <c r="BD33" i="1"/>
  <c r="BA2995" i="1"/>
  <c r="BC103" i="1"/>
  <c r="BD5468" i="1"/>
  <c r="BC4905" i="1"/>
  <c r="BB2636" i="1"/>
  <c r="BA3294" i="1"/>
  <c r="BA5252" i="1"/>
  <c r="BD3802" i="1"/>
  <c r="BD3762" i="1"/>
  <c r="BC4643" i="1"/>
  <c r="BC11" i="1"/>
  <c r="BD3285" i="1"/>
  <c r="BB1371" i="1"/>
  <c r="BA2574" i="1"/>
  <c r="BA1362" i="1"/>
  <c r="BC19" i="1"/>
  <c r="BC5442" i="1"/>
  <c r="BA645" i="1"/>
  <c r="BC1877" i="1"/>
  <c r="BB995" i="1"/>
  <c r="BD2714" i="1"/>
  <c r="BB5350" i="1"/>
  <c r="BB4673" i="1"/>
  <c r="BA2074" i="1"/>
  <c r="BC212" i="1"/>
  <c r="BD4427" i="1"/>
  <c r="BC3929" i="1"/>
  <c r="BB2119" i="1"/>
  <c r="BB5311" i="1"/>
  <c r="BB5206" i="1"/>
  <c r="BD222" i="1"/>
  <c r="BD4835" i="1"/>
  <c r="BC1698" i="1"/>
  <c r="BA5113" i="1"/>
  <c r="BD2722" i="1"/>
  <c r="BB4495" i="1"/>
  <c r="BC17" i="1"/>
  <c r="BD35" i="1"/>
  <c r="BB913" i="1"/>
  <c r="BB74" i="1"/>
  <c r="BD735" i="1"/>
  <c r="BC12" i="1"/>
  <c r="BB253" i="1"/>
  <c r="BD2858" i="1"/>
  <c r="BD122" i="1"/>
  <c r="BD3625" i="1"/>
  <c r="BD4798" i="1"/>
  <c r="BB199" i="1"/>
  <c r="BB242" i="1"/>
  <c r="BC949" i="1"/>
  <c r="BB1066" i="1"/>
  <c r="BD1854" i="1"/>
  <c r="BC4742" i="1"/>
  <c r="BC198" i="1"/>
  <c r="BA1878" i="1"/>
  <c r="BC2030" i="1"/>
  <c r="BB129" i="1"/>
  <c r="BA147" i="1"/>
  <c r="BB211" i="1"/>
  <c r="BA181" i="1"/>
  <c r="BD1464" i="1"/>
  <c r="BA173" i="1"/>
  <c r="BC1546" i="1"/>
  <c r="BA1045" i="1"/>
  <c r="BA3113" i="1"/>
  <c r="BD698" i="1"/>
  <c r="BC2484" i="1"/>
  <c r="BB2610" i="1"/>
  <c r="BA2669" i="1"/>
  <c r="BD2662" i="1"/>
  <c r="BC897" i="1"/>
  <c r="BA638" i="1"/>
  <c r="BD4385" i="1"/>
  <c r="BC3167" i="1"/>
  <c r="BB268" i="1"/>
  <c r="BB5417" i="1"/>
  <c r="BD1991" i="1"/>
  <c r="BB2243" i="1"/>
  <c r="BA692" i="1"/>
  <c r="BC4246" i="1"/>
  <c r="BC1155" i="1"/>
  <c r="BD4517" i="1"/>
  <c r="BB3499" i="1"/>
  <c r="BB5591" i="1"/>
  <c r="BC3452" i="1"/>
  <c r="BD5325" i="1"/>
  <c r="BB1610" i="1"/>
  <c r="BA4105" i="1"/>
  <c r="BB3231" i="1"/>
  <c r="BA1076" i="1"/>
  <c r="BD3459" i="1"/>
  <c r="BC3039" i="1"/>
  <c r="BC4784" i="1"/>
  <c r="BB282" i="1"/>
  <c r="BD3276" i="1"/>
  <c r="BD937" i="1"/>
  <c r="BC2507" i="1"/>
  <c r="BB2316" i="1"/>
  <c r="BA1337" i="1"/>
  <c r="BC1688" i="1"/>
  <c r="BD438" i="1"/>
  <c r="BA2379" i="1"/>
  <c r="BD3667" i="1"/>
  <c r="BB2744" i="1"/>
  <c r="BB4425" i="1"/>
  <c r="BA3386" i="1"/>
  <c r="BA1996" i="1"/>
  <c r="BC5410" i="1"/>
  <c r="BC1535" i="1"/>
  <c r="BA1190" i="1"/>
  <c r="BC1437" i="1"/>
  <c r="BB2148" i="1"/>
  <c r="BD2927" i="1"/>
  <c r="BC1935" i="1"/>
  <c r="BB4627" i="1"/>
  <c r="BD1615" i="1"/>
  <c r="BC2621" i="1"/>
  <c r="BB1605" i="1"/>
  <c r="BA2408" i="1"/>
  <c r="BC3860" i="1"/>
  <c r="BC1250" i="1"/>
  <c r="BA3790" i="1"/>
  <c r="BA3438" i="1"/>
  <c r="BB2529" i="1"/>
  <c r="BD1944" i="1"/>
  <c r="BD3664" i="1"/>
  <c r="BC3359" i="1"/>
  <c r="BA951" i="1"/>
  <c r="BC4687" i="1"/>
  <c r="BB261" i="1"/>
  <c r="BA718" i="1"/>
  <c r="BD1598" i="1"/>
  <c r="BC2775" i="1"/>
  <c r="BB4938" i="1"/>
  <c r="BD396" i="1"/>
  <c r="BB5231" i="1"/>
  <c r="BC2678" i="1"/>
  <c r="BC457" i="1"/>
  <c r="BA2774" i="1"/>
  <c r="BC821" i="1"/>
  <c r="BC3425" i="1"/>
  <c r="BD2656" i="1"/>
  <c r="BC348" i="1"/>
  <c r="BB2452" i="1"/>
  <c r="BD3258" i="1"/>
  <c r="BC2707" i="1"/>
  <c r="BC1312" i="1"/>
  <c r="BA479" i="1"/>
  <c r="BD4362" i="1"/>
  <c r="BB2193" i="1"/>
  <c r="BD2903" i="1"/>
  <c r="BC3393" i="1"/>
  <c r="BB3181" i="1"/>
  <c r="BB4067" i="1"/>
  <c r="BA2220" i="1"/>
  <c r="BC689" i="1"/>
  <c r="BB5338" i="1"/>
  <c r="BB3182" i="1"/>
  <c r="BA3645" i="1"/>
  <c r="BC2118" i="1"/>
  <c r="BB2844" i="1"/>
  <c r="BD1591" i="1"/>
  <c r="BB3061" i="1"/>
  <c r="BA1434" i="1"/>
  <c r="BC2838" i="1"/>
  <c r="BB528" i="1"/>
  <c r="BD1677" i="1"/>
  <c r="BD5031" i="1"/>
  <c r="BA5278" i="1"/>
  <c r="BD460" i="1"/>
  <c r="BD4518" i="1"/>
  <c r="BC5635" i="1"/>
  <c r="BD2788" i="1"/>
  <c r="BA755" i="1"/>
  <c r="BC2400" i="1"/>
  <c r="BB3161" i="1"/>
  <c r="BA1973" i="1"/>
  <c r="BD3022" i="1"/>
  <c r="BC294" i="1"/>
  <c r="BD503" i="1"/>
  <c r="BC3583" i="1"/>
  <c r="BB3699" i="1"/>
  <c r="BD527" i="1"/>
  <c r="BA1106" i="1"/>
  <c r="BB2767" i="1"/>
  <c r="BD2780" i="1"/>
  <c r="BA1060" i="1"/>
  <c r="BB2921" i="1"/>
  <c r="BD656" i="1"/>
  <c r="BA2210" i="1"/>
  <c r="BC2382" i="1"/>
  <c r="BA4143" i="1"/>
  <c r="BD1671" i="1"/>
  <c r="BC4326" i="1"/>
  <c r="BD3602" i="1"/>
  <c r="BB4171" i="1"/>
  <c r="BD1664" i="1"/>
  <c r="BB2655" i="1"/>
  <c r="BA3904" i="1"/>
  <c r="BA4044" i="1"/>
  <c r="BC1965" i="1"/>
  <c r="BD2720" i="1"/>
  <c r="BC2939" i="1"/>
  <c r="BB1440" i="1"/>
  <c r="BB4655" i="1"/>
  <c r="BC485" i="1"/>
  <c r="BB1317" i="1"/>
  <c r="BD2511" i="1"/>
  <c r="BB3032" i="1"/>
  <c r="BD1492" i="1"/>
  <c r="BA1460" i="1"/>
  <c r="BC405" i="1"/>
  <c r="BD1665" i="1"/>
  <c r="BD2598" i="1"/>
  <c r="BD1692" i="1"/>
  <c r="BA4162" i="1"/>
  <c r="BA2739" i="1"/>
  <c r="BB827" i="1"/>
  <c r="BA5611" i="1"/>
  <c r="BB4089" i="1"/>
  <c r="BA5026" i="1"/>
  <c r="BA2200" i="1"/>
  <c r="BC1882" i="1"/>
  <c r="BB4763" i="1"/>
  <c r="BB5582" i="1"/>
  <c r="BD886" i="1"/>
  <c r="BD4695" i="1"/>
  <c r="BC5393" i="1"/>
  <c r="BC2024" i="1"/>
  <c r="BA2485" i="1"/>
  <c r="BC3479" i="1"/>
  <c r="BD5369" i="1"/>
  <c r="BC4589" i="1"/>
  <c r="BC2517" i="1"/>
  <c r="BB280" i="1"/>
  <c r="BA5197" i="1"/>
  <c r="BA2036" i="1"/>
  <c r="BC5577" i="1"/>
  <c r="BC4553" i="1"/>
  <c r="BB557" i="1"/>
  <c r="BB4950" i="1"/>
  <c r="BC5343" i="1"/>
  <c r="BB4596" i="1"/>
  <c r="BA4101" i="1"/>
  <c r="BD393" i="1"/>
  <c r="BD3777" i="1"/>
  <c r="BD3142" i="1"/>
  <c r="BC3856" i="1"/>
  <c r="BC2599" i="1"/>
  <c r="BD2888" i="1"/>
  <c r="BA2064" i="1"/>
  <c r="BC4672" i="1"/>
  <c r="BD3404" i="1"/>
  <c r="BC1585" i="1"/>
  <c r="BB3090" i="1"/>
  <c r="BD2700" i="1"/>
  <c r="BA985" i="1"/>
  <c r="BC3867" i="1"/>
  <c r="BB2822" i="1"/>
  <c r="BD1762" i="1"/>
  <c r="BA2875" i="1"/>
  <c r="BC2192" i="1"/>
  <c r="BB4892" i="1"/>
  <c r="BA4584" i="1"/>
  <c r="BD1372" i="1"/>
  <c r="BD1661" i="1"/>
  <c r="BA3216" i="1"/>
  <c r="BD5662" i="1"/>
  <c r="BC5578" i="1"/>
  <c r="BD5608" i="1"/>
  <c r="BC5559" i="1"/>
  <c r="BC513" i="1"/>
  <c r="BD4374" i="1"/>
  <c r="BC1770" i="1"/>
  <c r="BD2324" i="1"/>
  <c r="BA3820" i="1"/>
  <c r="BA2288" i="1"/>
  <c r="BC3695" i="1"/>
  <c r="BD5054" i="1"/>
  <c r="BB651" i="1"/>
  <c r="BD1520" i="1"/>
  <c r="BC5620" i="1"/>
  <c r="BB1850" i="1"/>
  <c r="BB5555" i="1"/>
  <c r="BD4978" i="1"/>
  <c r="BC3738" i="1"/>
  <c r="BB637" i="1"/>
  <c r="BA354" i="1"/>
  <c r="BB5150" i="1"/>
  <c r="BB4358" i="1"/>
  <c r="BB4646" i="1"/>
  <c r="BD4014" i="1"/>
  <c r="BC3865" i="1"/>
  <c r="BB322" i="1"/>
  <c r="BB4928" i="1"/>
  <c r="BA2360" i="1"/>
  <c r="BC4981" i="1"/>
  <c r="BC2554" i="1"/>
  <c r="BD346" i="1"/>
  <c r="BD2183" i="1"/>
  <c r="BC2851" i="1"/>
  <c r="BB2032" i="1"/>
  <c r="BD331" i="1"/>
  <c r="BA2547" i="1"/>
  <c r="BD3158" i="1"/>
  <c r="BC3756" i="1"/>
  <c r="BC2503" i="1"/>
  <c r="BB3270" i="1"/>
  <c r="BD1441" i="1"/>
  <c r="BA5036" i="1"/>
  <c r="BB5521" i="1"/>
  <c r="BC4571" i="1"/>
  <c r="BC5476" i="1"/>
  <c r="BD5539" i="1"/>
  <c r="BB1309" i="1"/>
  <c r="BD811" i="1"/>
  <c r="BD4248" i="1"/>
  <c r="BC2652" i="1"/>
  <c r="BD5654" i="1"/>
  <c r="BD3670" i="1"/>
  <c r="BD3547" i="1"/>
  <c r="BB1463" i="1"/>
  <c r="BD1512" i="1"/>
  <c r="BA451" i="1"/>
  <c r="BC4535" i="1"/>
  <c r="BD5181" i="1"/>
  <c r="BC4577" i="1"/>
  <c r="BC5401" i="1"/>
  <c r="BC3021" i="1"/>
  <c r="BB2466" i="1"/>
  <c r="BA4895" i="1"/>
  <c r="BA4779" i="1"/>
  <c r="BA1656" i="1"/>
  <c r="BC1413" i="1"/>
  <c r="BC5040" i="1"/>
  <c r="BD2498" i="1"/>
  <c r="BD711" i="1"/>
  <c r="BC416" i="1"/>
  <c r="BB3179" i="1"/>
  <c r="BD1699" i="1"/>
  <c r="BC1006" i="1"/>
  <c r="BB590" i="1"/>
  <c r="BB3801" i="1"/>
  <c r="BB3973" i="1"/>
  <c r="BD3180" i="1"/>
  <c r="BA664" i="1"/>
  <c r="BC710" i="1"/>
  <c r="BB1926" i="1"/>
  <c r="BA4899" i="1"/>
  <c r="BB5272" i="1"/>
  <c r="BA504" i="1"/>
  <c r="BC4245" i="1"/>
  <c r="BC5515" i="1"/>
  <c r="BC5477" i="1"/>
  <c r="BC2845" i="1"/>
  <c r="BB1181" i="1"/>
  <c r="BA5563" i="1"/>
  <c r="BD761" i="1"/>
  <c r="BA3683" i="1"/>
  <c r="BC1733" i="1"/>
  <c r="BB1755" i="1"/>
  <c r="BB5622" i="1"/>
  <c r="BD1957" i="1"/>
  <c r="BC3638" i="1"/>
  <c r="BC5526" i="1"/>
  <c r="BA3356" i="1"/>
  <c r="BC4848" i="1"/>
  <c r="BB2570" i="1"/>
  <c r="BA3886" i="1"/>
  <c r="BD2122" i="1"/>
  <c r="BA210" i="1"/>
  <c r="BC231" i="1"/>
  <c r="BD3411" i="1"/>
  <c r="BD4454" i="1"/>
  <c r="BC1042" i="1"/>
  <c r="BB89" i="1"/>
  <c r="BB44" i="1"/>
  <c r="BA4766" i="1"/>
  <c r="BD1235" i="1"/>
  <c r="BB9" i="1"/>
  <c r="BC2604" i="1"/>
  <c r="BC132" i="1"/>
  <c r="BA4281" i="1"/>
  <c r="BD1511" i="1"/>
  <c r="BA2955" i="1"/>
  <c r="BB3320" i="1"/>
  <c r="BD3256" i="1"/>
  <c r="BC175" i="1"/>
  <c r="BD5173" i="1"/>
  <c r="BB2703" i="1"/>
  <c r="BD1040" i="1"/>
  <c r="BA3884" i="1"/>
  <c r="BC250" i="1"/>
  <c r="BC3500" i="1"/>
  <c r="BD5443" i="1"/>
  <c r="BB149" i="1"/>
  <c r="BA5164" i="1"/>
  <c r="BA4484" i="1"/>
  <c r="BD3140" i="1"/>
  <c r="BA194" i="1"/>
  <c r="BD643" i="1"/>
  <c r="BA2736" i="1"/>
  <c r="BA4376" i="1"/>
  <c r="BA2152" i="1"/>
  <c r="BA1054" i="1"/>
  <c r="BC4365" i="1"/>
  <c r="BC2246" i="1"/>
  <c r="BB2230" i="1"/>
  <c r="BA2349" i="1"/>
  <c r="BD4378" i="1"/>
  <c r="BB862" i="1"/>
  <c r="BD812" i="1"/>
  <c r="BC4965" i="1"/>
  <c r="BD2268" i="1"/>
  <c r="BC3934" i="1"/>
  <c r="BD4090" i="1"/>
  <c r="BC3306" i="1"/>
  <c r="BB1382" i="1"/>
  <c r="BB4799" i="1"/>
  <c r="BD5647" i="1"/>
  <c r="BA1863" i="1"/>
  <c r="BC1837" i="1"/>
  <c r="BD707" i="1"/>
  <c r="BB853" i="1"/>
  <c r="BA3102" i="1"/>
  <c r="BC4876" i="1"/>
  <c r="BC4316" i="1"/>
  <c r="BD4706" i="1"/>
  <c r="BC4310" i="1"/>
  <c r="BC2432" i="1"/>
  <c r="BD607" i="1"/>
  <c r="BD1487" i="1"/>
  <c r="BC1055" i="1"/>
  <c r="BD771" i="1"/>
  <c r="BC1994" i="1"/>
  <c r="BA2295" i="1"/>
  <c r="BC5557" i="1"/>
  <c r="BC1351" i="1"/>
  <c r="BB3488" i="1"/>
  <c r="BA483" i="1"/>
  <c r="BD4612" i="1"/>
  <c r="BB1567" i="1"/>
  <c r="BA1388" i="1"/>
  <c r="BB1555" i="1"/>
  <c r="BD916" i="1"/>
  <c r="BA401" i="1"/>
  <c r="BD5121" i="1"/>
  <c r="BA1663" i="1"/>
  <c r="BC4974" i="1"/>
  <c r="BD3767" i="1"/>
  <c r="BC1088" i="1"/>
  <c r="BA2263" i="1"/>
  <c r="BD4346" i="1"/>
  <c r="BC3483" i="1"/>
  <c r="BC1980" i="1"/>
  <c r="BB899" i="1"/>
  <c r="BA934" i="1"/>
  <c r="BC4647" i="1"/>
  <c r="BB2578" i="1"/>
  <c r="BD341" i="1"/>
  <c r="BC330" i="1"/>
  <c r="BD898" i="1"/>
  <c r="BC2691" i="1"/>
  <c r="BC2986" i="1"/>
  <c r="BB2123" i="1"/>
  <c r="BA946" i="1"/>
  <c r="BC1185" i="1"/>
  <c r="BA3975" i="1"/>
  <c r="BD1375" i="1"/>
  <c r="BC1017" i="1"/>
  <c r="BD2785" i="1"/>
  <c r="BA2331" i="1"/>
  <c r="BC1481" i="1"/>
  <c r="BA3879" i="1"/>
  <c r="BB3921" i="1"/>
  <c r="BB5385" i="1"/>
  <c r="BD3362" i="1"/>
  <c r="BC3943" i="1"/>
  <c r="BC3598" i="1"/>
  <c r="BC1835" i="1"/>
  <c r="BB1028" i="1"/>
  <c r="BA2584" i="1"/>
  <c r="BB1735" i="1"/>
  <c r="BA1969" i="1"/>
  <c r="BC3647" i="1"/>
  <c r="BC1836" i="1"/>
  <c r="BB1034" i="1"/>
  <c r="BA2073" i="1"/>
  <c r="BC2974" i="1"/>
  <c r="BC4546" i="1"/>
  <c r="BB668" i="1"/>
  <c r="BA2567" i="1"/>
  <c r="BB1452" i="1"/>
  <c r="BD2603" i="1"/>
  <c r="BC3826" i="1"/>
  <c r="BB3724" i="1"/>
  <c r="BA4442" i="1"/>
  <c r="BB4137" i="1"/>
  <c r="BA3987" i="1"/>
  <c r="BD499" i="1"/>
  <c r="BD4842" i="1"/>
  <c r="BC1631" i="1"/>
  <c r="BB3539" i="1"/>
  <c r="BD2342" i="1"/>
  <c r="BC2237" i="1"/>
  <c r="BC1601" i="1"/>
  <c r="BA2902" i="1"/>
  <c r="BB4423" i="1"/>
  <c r="BD1138" i="1"/>
  <c r="BA1049" i="1"/>
  <c r="BB4203" i="1"/>
  <c r="BA4223" i="1"/>
  <c r="BB4351" i="1"/>
  <c r="BB4496" i="1"/>
  <c r="BA4436" i="1"/>
  <c r="BA700" i="1"/>
  <c r="BC4976" i="1"/>
  <c r="BC5345" i="1"/>
  <c r="BD5604" i="1"/>
  <c r="BD3885" i="1"/>
  <c r="BB3323" i="1"/>
  <c r="BD1263" i="1"/>
  <c r="BC2869" i="1"/>
  <c r="BD1868" i="1"/>
  <c r="BB5264" i="1"/>
  <c r="BA1852" i="1"/>
  <c r="BC1419" i="1"/>
  <c r="BB1237" i="1"/>
  <c r="BA1322" i="1"/>
  <c r="BB565" i="1"/>
  <c r="BB3546" i="1"/>
  <c r="BD1407" i="1"/>
  <c r="BC1484" i="1"/>
  <c r="BC4952" i="1"/>
  <c r="BC4674" i="1"/>
  <c r="BA2815" i="1"/>
  <c r="BA1112" i="1"/>
  <c r="BC2620" i="1"/>
  <c r="BB2174" i="1"/>
  <c r="BB4202" i="1"/>
  <c r="BB4642" i="1"/>
  <c r="BB3520" i="1"/>
  <c r="BA4648" i="1"/>
  <c r="BD2651" i="1"/>
  <c r="BC971" i="1"/>
  <c r="BB3679" i="1"/>
  <c r="BA726" i="1"/>
  <c r="BB5039" i="1"/>
  <c r="BD5626" i="1"/>
  <c r="BB1673" i="1"/>
  <c r="BB2997" i="1"/>
  <c r="BD3344" i="1"/>
  <c r="BD1103" i="1"/>
  <c r="BD4503" i="1"/>
  <c r="BC2320" i="1"/>
  <c r="BA2949" i="1"/>
  <c r="BA2948" i="1"/>
  <c r="BC4290" i="1"/>
  <c r="BB1728" i="1"/>
  <c r="BB2983" i="1"/>
  <c r="BB5180" i="1"/>
  <c r="BB4611" i="1"/>
  <c r="BB3019" i="1"/>
  <c r="BD1306" i="1"/>
  <c r="BA1736" i="1"/>
  <c r="BC5218" i="1"/>
  <c r="BC611" i="1"/>
  <c r="BD1756" i="1"/>
  <c r="BA2505" i="1"/>
  <c r="BD3908" i="1"/>
  <c r="BB804" i="1"/>
  <c r="BA4497" i="1"/>
  <c r="BA3351" i="1"/>
  <c r="BB4824" i="1"/>
  <c r="BB4782" i="1"/>
  <c r="BB828" i="1"/>
  <c r="BA2742" i="1"/>
  <c r="BC4620" i="1"/>
  <c r="BC3540" i="1"/>
  <c r="BC1744" i="1"/>
  <c r="BD2657" i="1"/>
  <c r="BC4757" i="1"/>
  <c r="BC4781" i="1"/>
  <c r="BB2301" i="1"/>
  <c r="BB5255" i="1"/>
  <c r="BA420" i="1"/>
  <c r="BC2467" i="1"/>
  <c r="BC4400" i="1"/>
  <c r="BD4463" i="1"/>
  <c r="BD562" i="1"/>
  <c r="BC4083" i="1"/>
  <c r="BC4524" i="1"/>
  <c r="BC3673" i="1"/>
  <c r="BB1660" i="1"/>
  <c r="BD2131" i="1"/>
  <c r="BA3734" i="1"/>
  <c r="BD1695" i="1"/>
  <c r="BC2586" i="1"/>
  <c r="BA2037" i="1"/>
  <c r="BA1298" i="1"/>
  <c r="BC1134" i="1"/>
  <c r="BB1238" i="1"/>
  <c r="BA3214" i="1"/>
  <c r="BC309" i="1"/>
  <c r="BB889" i="1"/>
  <c r="BB4626" i="1"/>
  <c r="BB5243" i="1"/>
  <c r="BA631" i="1"/>
  <c r="BB5269" i="1"/>
  <c r="BD2014" i="1"/>
  <c r="BC5305" i="1"/>
  <c r="BB4419" i="1"/>
  <c r="BB4452" i="1"/>
  <c r="BB3702" i="1"/>
  <c r="BA5407" i="1"/>
  <c r="BA469" i="1"/>
  <c r="BD262" i="1"/>
  <c r="BC2801" i="1"/>
  <c r="BA2375" i="1"/>
  <c r="BA2336" i="1"/>
  <c r="BB381" i="1"/>
  <c r="BD3338" i="1"/>
  <c r="BC5022" i="1"/>
  <c r="BD4857" i="1"/>
  <c r="BC5416" i="1"/>
  <c r="BD5326" i="1"/>
  <c r="BB2800" i="1"/>
  <c r="BA2777" i="1"/>
  <c r="BD5220" i="1"/>
  <c r="BB2730" i="1"/>
  <c r="BB5002" i="1"/>
  <c r="BB4269" i="1"/>
  <c r="BD4342" i="1"/>
  <c r="BB1305" i="1"/>
  <c r="BB3693" i="1"/>
  <c r="BA786" i="1"/>
  <c r="BC702" i="1"/>
  <c r="BD4359" i="1"/>
  <c r="BC2552" i="1"/>
  <c r="BD392" i="1"/>
  <c r="BA5394" i="1"/>
  <c r="BC2422" i="1"/>
  <c r="BC962" i="1"/>
  <c r="BA1158" i="1"/>
  <c r="BA874" i="1"/>
  <c r="BC1750" i="1"/>
  <c r="BB690" i="1"/>
  <c r="BD2292" i="1"/>
  <c r="BC1612" i="1"/>
  <c r="BB574" i="1"/>
  <c r="BA5648" i="1"/>
  <c r="BD3416" i="1"/>
  <c r="BC4933" i="1"/>
  <c r="BA4758" i="1"/>
  <c r="BD958" i="1"/>
  <c r="BC3132" i="1"/>
  <c r="BD5174" i="1"/>
  <c r="BD3677" i="1"/>
  <c r="BC1073" i="1"/>
  <c r="BB5307" i="1"/>
  <c r="BA1214" i="1"/>
  <c r="BC3398" i="1"/>
  <c r="BC5650" i="1"/>
  <c r="BC4273" i="1"/>
  <c r="BA3889" i="1"/>
  <c r="BA3542" i="1"/>
  <c r="BD1630" i="1"/>
  <c r="BC5373" i="1"/>
  <c r="BC563" i="1"/>
  <c r="BB318" i="1"/>
  <c r="BA4411" i="1"/>
  <c r="BB5295" i="1"/>
  <c r="BB5465" i="1"/>
  <c r="BB5632" i="1"/>
  <c r="BA1050" i="1"/>
  <c r="BC3853" i="1"/>
  <c r="BC385" i="1"/>
  <c r="BA1614" i="1"/>
  <c r="BC4373" i="1"/>
  <c r="BC905" i="1"/>
  <c r="BA5574" i="1"/>
  <c r="BA4274" i="1"/>
  <c r="BB4806" i="1"/>
  <c r="BA3267" i="1"/>
  <c r="BC5059" i="1"/>
  <c r="BD4600" i="1"/>
  <c r="BB3212" i="1"/>
  <c r="BB5426" i="1"/>
  <c r="BA1524" i="1"/>
  <c r="BD4402" i="1"/>
  <c r="BD4819" i="1"/>
  <c r="BA2519" i="1"/>
  <c r="BD3379" i="1"/>
  <c r="BD5598" i="1"/>
  <c r="BB1289" i="1"/>
  <c r="BA5352" i="1"/>
  <c r="BA4924" i="1"/>
  <c r="BA4395" i="1"/>
  <c r="BA4259" i="1"/>
  <c r="BB5449" i="1"/>
  <c r="BA4106" i="1"/>
  <c r="BA3544" i="1"/>
  <c r="BA221" i="1"/>
  <c r="BC1383" i="1"/>
  <c r="BA223" i="1"/>
  <c r="BB61" i="1"/>
  <c r="BC742" i="1"/>
  <c r="BC2271" i="1"/>
  <c r="BA5232" i="1"/>
  <c r="BD220" i="1"/>
  <c r="BC39" i="1"/>
  <c r="BB1014" i="1"/>
  <c r="BA4263" i="1"/>
  <c r="BD232" i="1"/>
  <c r="BA2684" i="1"/>
  <c r="BD87" i="1"/>
  <c r="BD5464" i="1"/>
  <c r="BD109" i="1"/>
  <c r="BC4794" i="1"/>
  <c r="BC1842" i="1"/>
  <c r="BD252" i="1"/>
  <c r="BD2007" i="1"/>
  <c r="BC5473" i="1"/>
  <c r="BB1148" i="1"/>
  <c r="BB67" i="1"/>
  <c r="BA908" i="1"/>
  <c r="BC5037" i="1"/>
  <c r="BC5549" i="1"/>
  <c r="BB1710" i="1"/>
  <c r="BB27" i="1"/>
  <c r="BB115" i="1"/>
  <c r="BC3187" i="1"/>
  <c r="BB910" i="1"/>
  <c r="BA2364" i="1"/>
  <c r="BC3155" i="1"/>
  <c r="BC3106" i="1"/>
  <c r="BB758" i="1"/>
  <c r="BA3453" i="1"/>
  <c r="BB4904" i="1"/>
  <c r="BA1528" i="1"/>
  <c r="BC3064" i="1"/>
  <c r="BC1071" i="1"/>
  <c r="BB4811" i="1"/>
  <c r="BB4862" i="1"/>
  <c r="BC1275" i="1"/>
  <c r="BB1646" i="1"/>
  <c r="BA2488" i="1"/>
  <c r="BD4088" i="1"/>
  <c r="BC3437" i="1"/>
  <c r="BD3634" i="1"/>
  <c r="BC1813" i="1"/>
  <c r="BD4126" i="1"/>
  <c r="BC3254" i="1"/>
  <c r="BB1496" i="1"/>
  <c r="BA955" i="1"/>
  <c r="BC4954" i="1"/>
  <c r="BD5327" i="1"/>
  <c r="BC350" i="1"/>
  <c r="BA4631" i="1"/>
  <c r="BA2704" i="1"/>
  <c r="BC3122" i="1"/>
  <c r="BB2128" i="1"/>
  <c r="BD2206" i="1"/>
  <c r="BC4777" i="1"/>
  <c r="BD621" i="1"/>
  <c r="BC353" i="1"/>
  <c r="BD2282" i="1"/>
  <c r="BA1706" i="1"/>
  <c r="BA1302" i="1"/>
  <c r="BC877" i="1"/>
  <c r="BB858" i="1"/>
  <c r="BD2091" i="1"/>
  <c r="BB2279" i="1"/>
  <c r="BA497" i="1"/>
  <c r="BA5399" i="1"/>
  <c r="BA1291" i="1"/>
  <c r="BC3365" i="1"/>
  <c r="BB1057" i="1"/>
  <c r="BA4168" i="1"/>
  <c r="BD2362" i="1"/>
  <c r="BB1469" i="1"/>
  <c r="BD1711" i="1"/>
  <c r="BC1941" i="1"/>
  <c r="BD4220" i="1"/>
  <c r="BD4893" i="1"/>
  <c r="BB1446" i="1"/>
  <c r="BA2522" i="1"/>
  <c r="BC626" i="1"/>
  <c r="BB1206" i="1"/>
  <c r="BA4266" i="1"/>
  <c r="BA860" i="1"/>
  <c r="BC1647" i="1"/>
  <c r="BD1556" i="1"/>
  <c r="BC2667" i="1"/>
  <c r="BD3831" i="1"/>
  <c r="BB388" i="1"/>
  <c r="BA2896" i="1"/>
  <c r="BC4354" i="1"/>
  <c r="BB1586" i="1"/>
  <c r="BD1274" i="1"/>
  <c r="BD5425" i="1"/>
  <c r="BD5114" i="1"/>
  <c r="BD4232" i="1"/>
  <c r="BD3782" i="1"/>
  <c r="BB522" i="1"/>
  <c r="BD1918" i="1"/>
  <c r="BA536" i="1"/>
  <c r="BA914" i="1"/>
  <c r="BD3391" i="1"/>
  <c r="BB842" i="1"/>
  <c r="BD2473" i="1"/>
  <c r="BC3589" i="1"/>
  <c r="BA911" i="1"/>
  <c r="BC2891" i="1"/>
  <c r="BB2741" i="1"/>
  <c r="BA2435" i="1"/>
  <c r="BC3480" i="1"/>
  <c r="BB2404" i="1"/>
  <c r="BA5550" i="1"/>
  <c r="BD3866" i="1"/>
  <c r="BA526" i="1"/>
  <c r="BD3385" i="1"/>
  <c r="BC594" i="1"/>
  <c r="BB976" i="1"/>
  <c r="BB3969" i="1"/>
  <c r="BC3752" i="1"/>
  <c r="BB1466" i="1"/>
  <c r="BD2289" i="1"/>
  <c r="BA2859" i="1"/>
  <c r="BD5157" i="1"/>
  <c r="BB1218" i="1"/>
  <c r="BA722" i="1"/>
  <c r="BC2797" i="1"/>
  <c r="BB2274" i="1"/>
  <c r="BB3713" i="1"/>
  <c r="BD624" i="1"/>
  <c r="BC950" i="1"/>
  <c r="BB1869" i="1"/>
  <c r="BD554" i="1"/>
  <c r="BB5241" i="1"/>
  <c r="BC277" i="1"/>
  <c r="BD2300" i="1"/>
  <c r="BD3780" i="1"/>
  <c r="BC3020" i="1"/>
  <c r="BB1258" i="1"/>
  <c r="BA2236" i="1"/>
  <c r="BC3401" i="1"/>
  <c r="BD4773" i="1"/>
  <c r="BB1338" i="1"/>
  <c r="BA629" i="1"/>
  <c r="BD1824" i="1"/>
  <c r="BA1436" i="1"/>
  <c r="BC770" i="1"/>
  <c r="BA3822" i="1"/>
  <c r="BA2938" i="1"/>
  <c r="BC832" i="1"/>
  <c r="BD891" i="1"/>
  <c r="BC5525" i="1"/>
  <c r="BD2280" i="1"/>
  <c r="BC4740" i="1"/>
  <c r="BC3299" i="1"/>
  <c r="BB266" i="1"/>
  <c r="BB4849" i="1"/>
  <c r="BA3939" i="1"/>
  <c r="BC4243" i="1"/>
  <c r="BD5108" i="1"/>
  <c r="BB3552" i="1"/>
  <c r="BA1286" i="1"/>
  <c r="BD941" i="1"/>
  <c r="BD1016" i="1"/>
  <c r="BB4663" i="1"/>
  <c r="BC4492" i="1"/>
  <c r="BD4387" i="1"/>
  <c r="BA4017" i="1"/>
  <c r="BD3324" i="1"/>
  <c r="BC4340" i="1"/>
  <c r="BC3185" i="1"/>
  <c r="BB915" i="1"/>
  <c r="BA2446" i="1"/>
  <c r="BA3844" i="1"/>
  <c r="BC1445" i="1"/>
  <c r="BB2445" i="1"/>
  <c r="BA3426" i="1"/>
  <c r="BA1472" i="1"/>
  <c r="BD802" i="1"/>
  <c r="BC1165" i="1"/>
  <c r="BD4508" i="1"/>
  <c r="BB3091" i="1"/>
  <c r="BB4277" i="1"/>
  <c r="BA3538" i="1"/>
  <c r="BC4511" i="1"/>
  <c r="BC3615" i="1"/>
  <c r="BC3464" i="1"/>
  <c r="BB2233" i="1"/>
  <c r="BD762" i="1"/>
  <c r="BD2733" i="1"/>
  <c r="BC686" i="1"/>
  <c r="BB2423" i="1"/>
  <c r="BB3604" i="1"/>
  <c r="BA620" i="1"/>
  <c r="BC2070" i="1"/>
  <c r="BD4575" i="1"/>
  <c r="BB4212" i="1"/>
  <c r="BD1821" i="1"/>
  <c r="BC402" i="1"/>
  <c r="BD3468" i="1"/>
  <c r="BD4317" i="1"/>
  <c r="BD2713" i="1"/>
  <c r="BA3342" i="1"/>
  <c r="BC4486" i="1"/>
  <c r="BB429" i="1"/>
  <c r="BA4576" i="1"/>
  <c r="BB4807" i="1"/>
  <c r="BB5101" i="1"/>
  <c r="BD2925" i="1"/>
  <c r="BC5092" i="1"/>
  <c r="BC419" i="1"/>
  <c r="BB4770" i="1"/>
  <c r="BD2051" i="1"/>
  <c r="BC1822" i="1"/>
  <c r="BC1903" i="1"/>
  <c r="BA525" i="1"/>
  <c r="BB2821" i="1"/>
  <c r="BD2209" i="1"/>
  <c r="BA4348" i="1"/>
  <c r="BD3922" i="1"/>
  <c r="BC4943" i="1"/>
  <c r="BC3976" i="1"/>
  <c r="BB378" i="1"/>
  <c r="BD1172" i="1"/>
  <c r="BD619" i="1"/>
  <c r="BC3567" i="1"/>
  <c r="BC1713" i="1"/>
  <c r="BD356" i="1"/>
  <c r="BA3646" i="1"/>
  <c r="BD3248" i="1"/>
  <c r="BC1387" i="1"/>
  <c r="BB5236" i="1"/>
  <c r="BD1201" i="1"/>
  <c r="BD1885" i="1"/>
  <c r="BC988" i="1"/>
  <c r="BB990" i="1"/>
  <c r="BD2781" i="1"/>
  <c r="BC2253" i="1"/>
  <c r="BD5095" i="1"/>
  <c r="BB1099" i="1"/>
  <c r="BA1420" i="1"/>
  <c r="BD5163" i="1"/>
  <c r="BD5195" i="1"/>
  <c r="BA2694" i="1"/>
  <c r="BD5256" i="1"/>
  <c r="BA3927" i="1"/>
  <c r="BB3723" i="1"/>
  <c r="BD2614" i="1"/>
  <c r="BB2810" i="1"/>
  <c r="BB3966" i="1"/>
  <c r="BA3658" i="1"/>
  <c r="BA2328" i="1"/>
  <c r="BD3618" i="1"/>
  <c r="BC2065" i="1"/>
  <c r="BB3714" i="1"/>
  <c r="BB4410" i="1"/>
  <c r="BD2002" i="1"/>
  <c r="BD3163" i="1"/>
  <c r="BA1209" i="1"/>
  <c r="BC3610" i="1"/>
  <c r="BB1666" i="1"/>
  <c r="BA321" i="1"/>
  <c r="BA5187" i="1"/>
  <c r="BD3771" i="1"/>
  <c r="BB984" i="1"/>
  <c r="BD1972" i="1"/>
  <c r="BD4930" i="1"/>
  <c r="BA4551" i="1"/>
  <c r="BA5342" i="1"/>
  <c r="BA2158" i="1"/>
  <c r="BA3184" i="1"/>
  <c r="BD4756" i="1"/>
  <c r="BC5129" i="1"/>
  <c r="BC2482" i="1"/>
  <c r="BA5265" i="1"/>
  <c r="BD1942" i="1"/>
  <c r="BC5660" i="1"/>
  <c r="BD4901" i="1"/>
  <c r="BB5370" i="1"/>
  <c r="BA4182" i="1"/>
  <c r="BA4357" i="1"/>
  <c r="BA2166" i="1"/>
  <c r="BB5219" i="1"/>
  <c r="BB3580" i="1"/>
  <c r="BB4230" i="1"/>
  <c r="BC796" i="1"/>
  <c r="BC4720" i="1"/>
  <c r="BC1010" i="1"/>
  <c r="BA4632" i="1"/>
  <c r="BD1094" i="1"/>
  <c r="BC278" i="1"/>
  <c r="BD5235" i="1"/>
  <c r="BB2130" i="1"/>
  <c r="BA4750" i="1"/>
  <c r="BD2095" i="1"/>
  <c r="BD5044" i="1"/>
  <c r="BB1847" i="1"/>
  <c r="BA4294" i="1"/>
  <c r="BB4394" i="1"/>
  <c r="BA5299" i="1"/>
  <c r="BD365" i="1"/>
  <c r="BB5372" i="1"/>
  <c r="BD923" i="1"/>
  <c r="BC4822" i="1"/>
  <c r="BC3656" i="1"/>
  <c r="BD4261" i="1"/>
  <c r="BB1468" i="1"/>
  <c r="BB4809" i="1"/>
  <c r="BB5499" i="1"/>
  <c r="BC5167" i="1"/>
  <c r="BC5408" i="1"/>
  <c r="BC1592" i="1"/>
  <c r="BA5103" i="1"/>
  <c r="BA4302" i="1"/>
  <c r="BA3635" i="1"/>
  <c r="BA4322" i="1"/>
  <c r="BA1004" i="1"/>
  <c r="BC2994" i="1"/>
  <c r="BB1188" i="1"/>
  <c r="BB3225" i="1"/>
  <c r="BA4345" i="1"/>
  <c r="BA5645" i="1"/>
  <c r="BA5227" i="1"/>
  <c r="BC2044" i="1"/>
  <c r="BB270" i="1"/>
  <c r="BD591" i="1"/>
  <c r="BD4929" i="1"/>
  <c r="BC1001" i="1"/>
  <c r="BA4621" i="1"/>
  <c r="BA4413" i="1"/>
  <c r="BD1205" i="1"/>
  <c r="BC5429" i="1"/>
  <c r="BC1658" i="1"/>
  <c r="BA285" i="1"/>
  <c r="BA4451" i="1"/>
  <c r="BA4780" i="1"/>
  <c r="BC4908" i="1"/>
  <c r="BD2593" i="1"/>
  <c r="BB5109" i="1"/>
  <c r="BD2351" i="1"/>
  <c r="BC2418" i="1"/>
  <c r="BB4140" i="1"/>
  <c r="BD363" i="1"/>
  <c r="BC564" i="1"/>
  <c r="BB4010" i="1"/>
  <c r="BB5595" i="1"/>
  <c r="BC5310" i="1"/>
  <c r="BC2772" i="1"/>
  <c r="BB1502" i="1"/>
  <c r="BA41" i="1"/>
  <c r="BA4375" i="1"/>
  <c r="BB3926" i="1"/>
  <c r="BB5224" i="1"/>
  <c r="BA224" i="1"/>
  <c r="BB2398" i="1"/>
  <c r="BD2066" i="1"/>
  <c r="BC4797" i="1"/>
  <c r="BC5386" i="1"/>
  <c r="BC114" i="1"/>
  <c r="BD3455" i="1"/>
  <c r="BB2627" i="1"/>
  <c r="BA2642" i="1"/>
  <c r="BA2993" i="1"/>
  <c r="BB3705" i="1"/>
  <c r="BB5323" i="1"/>
  <c r="BD919" i="1"/>
  <c r="BD5161" i="1"/>
  <c r="BC999" i="1"/>
  <c r="BD2388" i="1"/>
  <c r="BB70" i="1"/>
  <c r="BA1321" i="1"/>
  <c r="BA2979" i="1"/>
  <c r="BC5362" i="1"/>
  <c r="BA4701" i="1"/>
  <c r="BD251" i="1"/>
  <c r="BA93" i="1"/>
  <c r="BA75" i="1"/>
  <c r="BB4875" i="1"/>
  <c r="BA5277" i="1"/>
  <c r="BB5185" i="1"/>
  <c r="BA4741" i="1"/>
  <c r="BB4607" i="1"/>
  <c r="BA2753" i="1"/>
  <c r="BC48" i="1"/>
  <c r="BA3044" i="1"/>
  <c r="BC3775" i="1"/>
  <c r="BC5073" i="1"/>
  <c r="BC3134" i="1"/>
  <c r="BB2719" i="1"/>
  <c r="BB4005" i="1"/>
  <c r="BA2444" i="1"/>
  <c r="BC58" i="1"/>
  <c r="BC245" i="1"/>
  <c r="BA1862" i="1"/>
  <c r="BA65" i="1"/>
  <c r="BA3930" i="1"/>
  <c r="BA2999" i="1"/>
  <c r="BD2413" i="1"/>
  <c r="BB247" i="1"/>
  <c r="BA4388" i="1"/>
  <c r="BC5411" i="1"/>
  <c r="BD23" i="1"/>
  <c r="BD28" i="1"/>
  <c r="BD5374" i="1"/>
  <c r="BD4852" i="1"/>
  <c r="BC5472" i="1"/>
  <c r="BD55" i="1"/>
  <c r="BC1459" i="1"/>
  <c r="BB2749" i="1"/>
  <c r="BB4007" i="1"/>
  <c r="BC3630" i="1"/>
  <c r="BC1191" i="1"/>
  <c r="BD2857" i="1"/>
  <c r="BC4087" i="1"/>
  <c r="BD1747" i="1"/>
  <c r="BB4166" i="1"/>
  <c r="BC4231" i="1"/>
  <c r="BD4827" i="1"/>
  <c r="BB1438" i="1"/>
  <c r="BB3312" i="1"/>
  <c r="BB5469" i="1"/>
  <c r="BA448" i="1"/>
  <c r="BD2483" i="1"/>
  <c r="BD414" i="1"/>
  <c r="BC699" i="1"/>
  <c r="BB703" i="1"/>
  <c r="BD316" i="1"/>
  <c r="BC4475" i="1"/>
  <c r="BC5287" i="1"/>
  <c r="BC4064" i="1"/>
  <c r="BB1808" i="1"/>
  <c r="BA4582" i="1"/>
  <c r="BB3476" i="1"/>
  <c r="BD2367" i="1"/>
  <c r="BC4150" i="1"/>
  <c r="BC3384" i="1"/>
  <c r="BB301" i="1"/>
  <c r="BB5021" i="1"/>
  <c r="BA3413" i="1"/>
  <c r="BA5458" i="1"/>
  <c r="BC4134" i="1"/>
  <c r="BC2000" i="1"/>
  <c r="BA805" i="1"/>
  <c r="BA3422" i="1"/>
  <c r="BB4109" i="1"/>
  <c r="BD3649" i="1"/>
  <c r="BC868" i="1"/>
  <c r="BC3513" i="1"/>
  <c r="BB2110" i="1"/>
  <c r="BA1527" i="1"/>
  <c r="BB480" i="1"/>
  <c r="BD3018" i="1"/>
  <c r="BC3486" i="1"/>
  <c r="BC4536" i="1"/>
  <c r="BB5504" i="1"/>
  <c r="BA4099" i="1"/>
  <c r="BA2347" i="1"/>
  <c r="BB3643" i="1"/>
  <c r="BB5074" i="1"/>
  <c r="BB4086" i="1"/>
  <c r="BB4509" i="1"/>
  <c r="BA1587" i="1"/>
  <c r="BC3857" i="1"/>
  <c r="BC3754" i="1"/>
  <c r="BB2776" i="1"/>
  <c r="BA774" i="1"/>
  <c r="BB2562" i="1"/>
  <c r="BA1488" i="1"/>
  <c r="BC1700" i="1"/>
  <c r="BB2355" i="1"/>
  <c r="BA1443" i="1"/>
  <c r="BD1499" i="1"/>
  <c r="BC5151" i="1"/>
  <c r="BD5118" i="1"/>
  <c r="BB2343" i="1"/>
  <c r="BA1761" i="1"/>
  <c r="BD5507" i="1"/>
  <c r="BD4046" i="1"/>
  <c r="BB588" i="1"/>
  <c r="BA379" i="1"/>
  <c r="BA4610" i="1"/>
  <c r="BA2572" i="1"/>
  <c r="BC994" i="1"/>
  <c r="BB3088" i="1"/>
  <c r="BB3392" i="1"/>
  <c r="BD1003" i="1"/>
  <c r="BA3696" i="1"/>
  <c r="BA5050" i="1"/>
  <c r="BD3311" i="1"/>
  <c r="BB4043" i="1"/>
  <c r="BD265" i="1"/>
  <c r="BA2251" i="1"/>
  <c r="BC4975" i="1"/>
  <c r="BB2824" i="1"/>
  <c r="BA486" i="1"/>
  <c r="BD5010" i="1"/>
  <c r="BC824" i="1"/>
  <c r="BA314" i="1"/>
  <c r="BC5198" i="1"/>
  <c r="BB3245" i="1"/>
  <c r="BB3911" i="1"/>
  <c r="BD3946" i="1"/>
  <c r="BD972" i="1"/>
  <c r="BB3861" i="1"/>
  <c r="BB1538" i="1"/>
  <c r="BA2843" i="1"/>
  <c r="BC5414" i="1"/>
  <c r="BC4482" i="1"/>
  <c r="BC3896" i="1"/>
  <c r="BD4836" i="1"/>
  <c r="BD4004" i="1"/>
  <c r="BB2097" i="1"/>
  <c r="BB4527" i="1"/>
  <c r="BC2094" i="1"/>
  <c r="BB1846" i="1"/>
  <c r="BA1517" i="1"/>
  <c r="BA5234" i="1"/>
  <c r="BB4501" i="1"/>
  <c r="BC2034" i="1"/>
  <c r="BA2887" i="1"/>
  <c r="BB4897" i="1"/>
  <c r="BD2629" i="1"/>
  <c r="BC1901" i="1"/>
  <c r="BC1607" i="1"/>
  <c r="BB2976" i="1"/>
  <c r="BA507" i="1"/>
  <c r="BC750" i="1"/>
  <c r="BB1705" i="1"/>
  <c r="BB4594" i="1"/>
  <c r="BB5212" i="1"/>
  <c r="BA4968" i="1"/>
  <c r="BD312" i="1"/>
  <c r="BD5313" i="1"/>
  <c r="BC3924" i="1"/>
  <c r="BD4604" i="1"/>
  <c r="BC2971" i="1"/>
  <c r="BC3183" i="1"/>
  <c r="BD5023" i="1"/>
  <c r="BD4285" i="1"/>
  <c r="BB2897" i="1"/>
  <c r="BA1707" i="1"/>
  <c r="BC1169" i="1"/>
  <c r="BB5203" i="1"/>
  <c r="BA5309" i="1"/>
  <c r="BD2544" i="1"/>
  <c r="BC2198" i="1"/>
  <c r="BB1211" i="1"/>
  <c r="BD2580" i="1"/>
  <c r="BC3352" i="1"/>
  <c r="BC1170" i="1"/>
  <c r="BB5179" i="1"/>
  <c r="BD3058" i="1"/>
  <c r="BA2625" i="1"/>
  <c r="BA3162" i="1"/>
  <c r="BC729" i="1"/>
  <c r="BA5158" i="1"/>
  <c r="BD1823" i="1"/>
  <c r="BB3394" i="1"/>
  <c r="BA4805" i="1"/>
  <c r="BB4473" i="1"/>
  <c r="BA3621" i="1"/>
  <c r="BC5291" i="1"/>
  <c r="BC2941" i="1"/>
  <c r="BC4528" i="1"/>
  <c r="BB2495" i="1"/>
  <c r="BA2799" i="1"/>
  <c r="BA5170" i="1"/>
  <c r="BC4803" i="1"/>
  <c r="BD4944" i="1"/>
  <c r="BC5600" i="1"/>
  <c r="BD4244" i="1"/>
  <c r="BD3611" i="1"/>
  <c r="BD4987" i="1"/>
  <c r="BD1208" i="1"/>
  <c r="BA1451" i="1"/>
  <c r="BD5404" i="1"/>
  <c r="BB917" i="1"/>
  <c r="BB4074" i="1"/>
  <c r="BA3665" i="1"/>
  <c r="BA5467" i="1"/>
  <c r="BD514" i="1"/>
  <c r="BD5432" i="1"/>
  <c r="BD4832" i="1"/>
  <c r="BD5237" i="1"/>
  <c r="BB2981" i="1"/>
  <c r="BD2791" i="1"/>
  <c r="BD3671" i="1"/>
  <c r="BC1697" i="1"/>
  <c r="BA1998" i="1"/>
  <c r="BA1000" i="1"/>
  <c r="BC5491" i="1"/>
  <c r="BC1672" i="1"/>
  <c r="BD1328" i="1"/>
  <c r="BA1105" i="1"/>
  <c r="BB2054" i="1"/>
  <c r="BD662" i="1"/>
  <c r="BC4238" i="1"/>
  <c r="BD4569" i="1"/>
  <c r="BD5523" i="1"/>
  <c r="BC4144" i="1"/>
  <c r="BB2112" i="1"/>
  <c r="BD2188" i="1"/>
  <c r="BC5487" i="1"/>
  <c r="BD5421" i="1"/>
  <c r="BC3537" i="1"/>
  <c r="BD4839" i="1"/>
  <c r="BC5336" i="1"/>
  <c r="BB641" i="1"/>
  <c r="BA3791" i="1"/>
  <c r="BA2327" i="1"/>
  <c r="BC4735" i="1"/>
  <c r="BC2962" i="1"/>
  <c r="BC5482" i="1"/>
  <c r="BA2109" i="1"/>
  <c r="BA209" i="1"/>
  <c r="BB2105" i="1"/>
  <c r="BB5216" i="1"/>
  <c r="BB33" i="1"/>
  <c r="BD2995" i="1"/>
  <c r="BD103" i="1"/>
  <c r="BC5468" i="1"/>
  <c r="BD4905" i="1"/>
  <c r="BC2842" i="1"/>
  <c r="BB3294" i="1"/>
  <c r="BB5252" i="1"/>
  <c r="BA3802" i="1"/>
  <c r="BA3762" i="1"/>
  <c r="BA4643" i="1"/>
  <c r="BA11" i="1"/>
  <c r="BA3285" i="1"/>
  <c r="BA202" i="1"/>
  <c r="BD16" i="1"/>
  <c r="BB2574" i="1"/>
  <c r="BD1362" i="1"/>
  <c r="BB19" i="1"/>
  <c r="BA2914" i="1"/>
  <c r="BD5442" i="1"/>
  <c r="BC2606" i="1"/>
  <c r="BB645" i="1"/>
  <c r="BD1877" i="1"/>
  <c r="BC4360" i="1"/>
  <c r="BB2714" i="1"/>
  <c r="BA5350" i="1"/>
  <c r="BA4673" i="1"/>
  <c r="BD2074" i="1"/>
  <c r="BD212" i="1"/>
  <c r="BC4427" i="1"/>
  <c r="BD3929" i="1"/>
  <c r="BC234" i="1"/>
  <c r="BA5311" i="1"/>
  <c r="BA5206" i="1"/>
  <c r="BA222" i="1"/>
  <c r="BA228" i="1"/>
  <c r="BC4835" i="1"/>
  <c r="BC4305" i="1"/>
  <c r="BB2722" i="1"/>
  <c r="BA4495" i="1"/>
  <c r="BA17" i="1"/>
  <c r="BC35" i="1"/>
  <c r="BC78" i="1"/>
  <c r="BC230" i="1"/>
  <c r="BA735" i="1"/>
  <c r="BB12" i="1"/>
  <c r="BA1504" i="1"/>
  <c r="BD5046" i="1"/>
  <c r="BB2858" i="1"/>
  <c r="BC1373" i="1"/>
  <c r="BB122" i="1"/>
  <c r="BA3625" i="1"/>
  <c r="BC4798" i="1"/>
  <c r="BA242" i="1"/>
  <c r="BD949" i="1"/>
  <c r="BC200" i="1"/>
  <c r="BA1854" i="1"/>
  <c r="BB4742" i="1"/>
  <c r="BA198" i="1"/>
  <c r="BC130" i="1"/>
  <c r="BB1878" i="1"/>
  <c r="BD2030" i="1"/>
  <c r="BC128" i="1"/>
  <c r="BD147" i="1"/>
  <c r="BC190" i="1"/>
  <c r="BC1513" i="1"/>
  <c r="BD181" i="1"/>
  <c r="BA141" i="1"/>
  <c r="BC154" i="1"/>
  <c r="BB1464" i="1"/>
  <c r="BD173" i="1"/>
  <c r="BB1045" i="1"/>
  <c r="BD3113" i="1"/>
  <c r="BC835" i="1"/>
  <c r="BB698" i="1"/>
  <c r="BA2484" i="1"/>
  <c r="BD4334" i="1"/>
  <c r="BB2669" i="1"/>
  <c r="BA2662" i="1"/>
  <c r="BB638" i="1"/>
  <c r="BB4385" i="1"/>
  <c r="BD3167" i="1"/>
  <c r="BA5417" i="1"/>
  <c r="BA1991" i="1"/>
  <c r="BA768" i="1"/>
  <c r="BC2935" i="1"/>
  <c r="BD692" i="1"/>
  <c r="BB4246" i="1"/>
  <c r="BA1155" i="1"/>
  <c r="BC4517" i="1"/>
  <c r="BC2318" i="1"/>
  <c r="BC1479" i="1"/>
  <c r="BA5591" i="1"/>
  <c r="BA3452" i="1"/>
  <c r="BA2185" i="1"/>
  <c r="BC5325" i="1"/>
  <c r="BC3218" i="1"/>
  <c r="BC3585" i="1"/>
  <c r="BD1076" i="1"/>
  <c r="BC3459" i="1"/>
  <c r="BD3039" i="1"/>
  <c r="BD4784" i="1"/>
  <c r="BB3276" i="1"/>
  <c r="BD1087" i="1"/>
  <c r="BC942" i="1"/>
  <c r="BB937" i="1"/>
  <c r="BA2507" i="1"/>
  <c r="BD1337" i="1"/>
  <c r="BB438" i="1"/>
  <c r="BD2379" i="1"/>
  <c r="BC3667" i="1"/>
  <c r="BA4425" i="1"/>
  <c r="BB3386" i="1"/>
  <c r="BD1996" i="1"/>
  <c r="BD5410" i="1"/>
  <c r="BB1190" i="1"/>
  <c r="BD1437" i="1"/>
  <c r="BC1314" i="1"/>
  <c r="BA2927" i="1"/>
  <c r="BC1031" i="1"/>
  <c r="BA1615" i="1"/>
  <c r="BD2621" i="1"/>
  <c r="BD2408" i="1"/>
  <c r="BA3860" i="1"/>
  <c r="BC1817" i="1"/>
  <c r="BB3438" i="1"/>
  <c r="BA1297" i="1"/>
  <c r="BD3644" i="1"/>
  <c r="BB1944" i="1"/>
  <c r="BA3664" i="1"/>
  <c r="BD3359" i="1"/>
  <c r="BC284" i="1"/>
  <c r="BB951" i="1"/>
  <c r="BB4687" i="1"/>
  <c r="BA421" i="1"/>
  <c r="BD4732" i="1"/>
  <c r="BB718" i="1"/>
  <c r="BA1598" i="1"/>
  <c r="BC3000" i="1"/>
  <c r="BB396" i="1"/>
  <c r="BA5231" i="1"/>
  <c r="BD2678" i="1"/>
  <c r="BB2774" i="1"/>
  <c r="BD821" i="1"/>
  <c r="BD3425" i="1"/>
  <c r="BC2219" i="1"/>
  <c r="BB2656" i="1"/>
  <c r="BD348" i="1"/>
  <c r="BB3258" i="1"/>
  <c r="BA2707" i="1"/>
  <c r="BB479" i="1"/>
  <c r="BA4362" i="1"/>
  <c r="BA477" i="1"/>
  <c r="BA2903" i="1"/>
  <c r="BD3393" i="1"/>
  <c r="BC1798" i="1"/>
  <c r="BD5636" i="1"/>
  <c r="BD2220" i="1"/>
  <c r="BD3855" i="1"/>
  <c r="BC2535" i="1"/>
  <c r="BB3645" i="1"/>
  <c r="BD2118" i="1"/>
  <c r="BC521" i="1"/>
  <c r="BA1591" i="1"/>
  <c r="BC925" i="1"/>
  <c r="BC1807" i="1"/>
  <c r="BD1434" i="1"/>
  <c r="BD2838" i="1"/>
  <c r="BA1677" i="1"/>
  <c r="BC5031" i="1"/>
  <c r="BC2142" i="1"/>
  <c r="BA460" i="1"/>
  <c r="BC4518" i="1"/>
  <c r="BD5635" i="1"/>
  <c r="BC1197" i="1"/>
  <c r="BB2788" i="1"/>
  <c r="BD755" i="1"/>
  <c r="BC2963" i="1"/>
  <c r="BB1973" i="1"/>
  <c r="BA3022" i="1"/>
  <c r="BB503" i="1"/>
  <c r="BA3583" i="1"/>
  <c r="BC1940" i="1"/>
  <c r="BD3891" i="1"/>
  <c r="BB527" i="1"/>
  <c r="BD1106" i="1"/>
  <c r="BA1569" i="1"/>
  <c r="BC3326" i="1"/>
  <c r="BB2780" i="1"/>
  <c r="BD1060" i="1"/>
  <c r="BA1681" i="1"/>
  <c r="BC3562" i="1"/>
  <c r="BB656" i="1"/>
  <c r="BD2210" i="1"/>
  <c r="BD2382" i="1"/>
  <c r="BC2605" i="1"/>
  <c r="BC2649" i="1"/>
  <c r="BA1671" i="1"/>
  <c r="BB4326" i="1"/>
  <c r="BA3602" i="1"/>
  <c r="BD1783" i="1"/>
  <c r="BC1365" i="1"/>
  <c r="BD3707" i="1"/>
  <c r="BB1664" i="1"/>
  <c r="BA2880" i="1"/>
  <c r="BC3001" i="1"/>
  <c r="BC2207" i="1"/>
  <c r="BB4044" i="1"/>
  <c r="BD1965" i="1"/>
  <c r="BC2518" i="1"/>
  <c r="BB2720" i="1"/>
  <c r="BA2939" i="1"/>
  <c r="BC922" i="1"/>
  <c r="BA4655" i="1"/>
  <c r="BA485" i="1"/>
  <c r="BA2511" i="1"/>
  <c r="BC2254" i="1"/>
  <c r="BC4177" i="1"/>
  <c r="BB1492" i="1"/>
  <c r="BD1460" i="1"/>
  <c r="BB1665" i="1"/>
  <c r="BA2598" i="1"/>
  <c r="BC2133" i="1"/>
  <c r="BB1692" i="1"/>
  <c r="BB4162" i="1"/>
  <c r="BD2739" i="1"/>
  <c r="BA1930" i="1"/>
  <c r="BD5333" i="1"/>
  <c r="BA4089" i="1"/>
  <c r="BB5026" i="1"/>
  <c r="BD2200" i="1"/>
  <c r="BA5582" i="1"/>
  <c r="BA886" i="1"/>
  <c r="BC4695" i="1"/>
  <c r="BD5393" i="1"/>
  <c r="BB2485" i="1"/>
  <c r="BA3479" i="1"/>
  <c r="BB5369" i="1"/>
  <c r="BB4589" i="1"/>
  <c r="BD2517" i="1"/>
  <c r="BD4471" i="1"/>
  <c r="BD2036" i="1"/>
  <c r="BA696" i="1"/>
  <c r="BD5577" i="1"/>
  <c r="BD4553" i="1"/>
  <c r="BA4950" i="1"/>
  <c r="BB5343" i="1"/>
  <c r="BC541" i="1"/>
  <c r="BD5617" i="1"/>
  <c r="BC3073" i="1"/>
  <c r="BB393" i="1"/>
  <c r="BA3777" i="1"/>
  <c r="BA3142" i="1"/>
  <c r="BD3856" i="1"/>
  <c r="BB2888" i="1"/>
  <c r="BD2064" i="1"/>
  <c r="BD4672" i="1"/>
  <c r="BC3404" i="1"/>
  <c r="BC4178" i="1"/>
  <c r="BB2700" i="1"/>
  <c r="BD985" i="1"/>
  <c r="BA3867" i="1"/>
  <c r="BA2945" i="1"/>
  <c r="BD3750" i="1"/>
  <c r="BB1762" i="1"/>
  <c r="BD2875" i="1"/>
  <c r="BD4915" i="1"/>
  <c r="BD4967" i="1"/>
  <c r="BB1372" i="1"/>
  <c r="BA1661" i="1"/>
  <c r="BD3216" i="1"/>
  <c r="BB5662" i="1"/>
  <c r="BA5578" i="1"/>
  <c r="BB5608" i="1"/>
  <c r="BB5559" i="1"/>
  <c r="BD513" i="1"/>
  <c r="BC4374" i="1"/>
  <c r="BB2324" i="1"/>
  <c r="BB3820" i="1"/>
  <c r="BD2288" i="1"/>
  <c r="BA3695" i="1"/>
  <c r="BC5054" i="1"/>
  <c r="BD4390" i="1"/>
  <c r="BB1520" i="1"/>
  <c r="BA5620" i="1"/>
  <c r="BA1912" i="1"/>
  <c r="BA5555" i="1"/>
  <c r="BA4978" i="1"/>
  <c r="BD3738" i="1"/>
  <c r="BD3574" i="1"/>
  <c r="BB354" i="1"/>
  <c r="BA5150" i="1"/>
  <c r="BA4358" i="1"/>
  <c r="BA4646" i="1"/>
  <c r="BA1425" i="1"/>
  <c r="BC4014" i="1"/>
  <c r="BD3865" i="1"/>
  <c r="BA4928" i="1"/>
  <c r="BD2360" i="1"/>
  <c r="BB4981" i="1"/>
  <c r="BA2113" i="1"/>
  <c r="BB346" i="1"/>
  <c r="BA2183" i="1"/>
  <c r="BA2851" i="1"/>
  <c r="BD3837" i="1"/>
  <c r="BB331" i="1"/>
  <c r="BD2547" i="1"/>
  <c r="BA3158" i="1"/>
  <c r="BA3756" i="1"/>
  <c r="BD5166" i="1"/>
  <c r="BB1441" i="1"/>
  <c r="BB5036" i="1"/>
  <c r="BA5521" i="1"/>
  <c r="BA4571" i="1"/>
  <c r="BA5476" i="1"/>
  <c r="BC5539" i="1"/>
  <c r="BC4873" i="1"/>
  <c r="BB811" i="1"/>
  <c r="BB4248" i="1"/>
  <c r="BA2652" i="1"/>
  <c r="BC5654" i="1"/>
  <c r="BC3670" i="1"/>
  <c r="BC3547" i="1"/>
  <c r="BC5209" i="1"/>
  <c r="BB1512" i="1"/>
  <c r="BD451" i="1"/>
  <c r="BB4535" i="1"/>
  <c r="BA2410" i="1"/>
  <c r="BC5181" i="1"/>
  <c r="BD4577" i="1"/>
  <c r="BD5401" i="1"/>
  <c r="BD3021" i="1"/>
  <c r="BD5094" i="1"/>
  <c r="BB4779" i="1"/>
  <c r="BD1656" i="1"/>
  <c r="BD1413" i="1"/>
  <c r="BD5040" i="1"/>
  <c r="BC717" i="1"/>
  <c r="BB2498" i="1"/>
  <c r="BA711" i="1"/>
  <c r="BD372" i="1"/>
  <c r="BD5494" i="1"/>
  <c r="BB1699" i="1"/>
  <c r="BD1006" i="1"/>
  <c r="BA3801" i="1"/>
  <c r="BA3973" i="1"/>
  <c r="BB3180" i="1"/>
  <c r="BD664" i="1"/>
  <c r="BD710" i="1"/>
  <c r="BC1399" i="1"/>
  <c r="BB4899" i="1"/>
  <c r="BA5272" i="1"/>
  <c r="BD504" i="1"/>
  <c r="BB4245" i="1"/>
  <c r="BA5515" i="1"/>
  <c r="BB5477" i="1"/>
  <c r="BD2845" i="1"/>
  <c r="BC2159" i="1"/>
  <c r="BB5563" i="1"/>
  <c r="BA2818" i="1"/>
  <c r="BC2179" i="1"/>
  <c r="BB761" i="1"/>
  <c r="BB3683" i="1"/>
  <c r="BD1733" i="1"/>
  <c r="BC784" i="1"/>
  <c r="BA5622" i="1"/>
  <c r="BA1957" i="1"/>
  <c r="BA3638" i="1"/>
  <c r="BB5526" i="1"/>
  <c r="BD3356" i="1"/>
  <c r="BD4848" i="1"/>
  <c r="BC3047" i="1"/>
  <c r="BD5077" i="1"/>
  <c r="BB2122" i="1"/>
  <c r="BD210" i="1"/>
  <c r="BA231" i="1"/>
  <c r="BC3411" i="1"/>
  <c r="BC4454" i="1"/>
  <c r="BD5422" i="1"/>
  <c r="BD5086" i="1"/>
  <c r="BD4247" i="1"/>
  <c r="BB1235" i="1"/>
  <c r="BA9" i="1"/>
  <c r="BA2604" i="1"/>
  <c r="BA1511" i="1"/>
  <c r="BD2955" i="1"/>
  <c r="BC156" i="1"/>
  <c r="BC640" i="1"/>
  <c r="BB3256" i="1"/>
  <c r="BD175" i="1"/>
  <c r="BC5173" i="1"/>
  <c r="BD3989" i="1"/>
  <c r="BB1040" i="1"/>
  <c r="BB3884" i="1"/>
  <c r="BB250" i="1"/>
  <c r="BA3500" i="1"/>
  <c r="BC5443" i="1"/>
  <c r="BC1552" i="1"/>
  <c r="BB5164" i="1"/>
  <c r="BB4484" i="1"/>
  <c r="BB3140" i="1"/>
  <c r="BD194" i="1"/>
  <c r="BC2940" i="1"/>
  <c r="BB643" i="1"/>
  <c r="BD2736" i="1"/>
  <c r="BC174" i="1"/>
  <c r="BC969" i="1"/>
  <c r="BD2152" i="1"/>
  <c r="BC1683" i="1"/>
  <c r="BB1054" i="1"/>
  <c r="BB4365" i="1"/>
  <c r="BD2246" i="1"/>
  <c r="BD4115" i="1"/>
  <c r="BB2349" i="1"/>
  <c r="BA4378" i="1"/>
  <c r="BA1336" i="1"/>
  <c r="BC3077" i="1"/>
  <c r="BB812" i="1"/>
  <c r="BB4965" i="1"/>
  <c r="BC1875" i="1"/>
  <c r="BB2268" i="1"/>
  <c r="BB3934" i="1"/>
  <c r="BA4090" i="1"/>
  <c r="BA3306" i="1"/>
  <c r="BC1657" i="1"/>
  <c r="BA4799" i="1"/>
  <c r="BB5647" i="1"/>
  <c r="BC1283" i="1"/>
  <c r="BB1863" i="1"/>
  <c r="BD1837" i="1"/>
  <c r="BC1180" i="1"/>
  <c r="BB707" i="1"/>
  <c r="BA1041" i="1"/>
  <c r="BC489" i="1"/>
  <c r="BB3102" i="1"/>
  <c r="BA4876" i="1"/>
  <c r="BA4316" i="1"/>
  <c r="BA4706" i="1"/>
  <c r="BB4310" i="1"/>
  <c r="BB607" i="1"/>
  <c r="BA1487" i="1"/>
  <c r="BB771" i="1"/>
  <c r="BA1992" i="1"/>
  <c r="BB2295" i="1"/>
  <c r="BA5557" i="1"/>
  <c r="BD483" i="1"/>
  <c r="BC4612" i="1"/>
  <c r="BC2216" i="1"/>
  <c r="BD1388" i="1"/>
  <c r="BA445" i="1"/>
  <c r="BD4295" i="1"/>
  <c r="BB916" i="1"/>
  <c r="BD401" i="1"/>
  <c r="BB5121" i="1"/>
  <c r="BC2502" i="1"/>
  <c r="BB1663" i="1"/>
  <c r="BB4974" i="1"/>
  <c r="BC3767" i="1"/>
  <c r="BB2263" i="1"/>
  <c r="BA4346" i="1"/>
  <c r="BA3483" i="1"/>
  <c r="BA1980" i="1"/>
  <c r="BD4566" i="1"/>
  <c r="BB934" i="1"/>
  <c r="BB4647" i="1"/>
  <c r="BD476" i="1"/>
  <c r="BC2530" i="1"/>
  <c r="BA341" i="1"/>
  <c r="BB898" i="1"/>
  <c r="BA2691" i="1"/>
  <c r="BA2986" i="1"/>
  <c r="BC2705" i="1"/>
  <c r="BD946" i="1"/>
  <c r="BA1375" i="1"/>
  <c r="BB2785" i="1"/>
  <c r="BD2331" i="1"/>
  <c r="BA3921" i="1"/>
  <c r="BA5385" i="1"/>
  <c r="BB3362" i="1"/>
  <c r="BB3943" i="1"/>
  <c r="BA3598" i="1"/>
  <c r="BA1835" i="1"/>
  <c r="BD2584" i="1"/>
  <c r="BA456" i="1"/>
  <c r="BC2383" i="1"/>
  <c r="BD1969" i="1"/>
  <c r="BA3647" i="1"/>
  <c r="BA1836" i="1"/>
  <c r="BC1226" i="1"/>
  <c r="BD2073" i="1"/>
  <c r="BD2974" i="1"/>
  <c r="BD4546" i="1"/>
  <c r="BD5542" i="1"/>
  <c r="BB2567" i="1"/>
  <c r="BD991" i="1"/>
  <c r="BC3369" i="1"/>
  <c r="BB2603" i="1"/>
  <c r="BA2793" i="1"/>
  <c r="BD3826" i="1"/>
  <c r="BC2573" i="1"/>
  <c r="BB4442" i="1"/>
  <c r="BA4137" i="1"/>
  <c r="BB3987" i="1"/>
  <c r="BA499" i="1"/>
  <c r="BA4842" i="1"/>
  <c r="BC2049" i="1"/>
  <c r="BA2342" i="1"/>
  <c r="BD2237" i="1"/>
  <c r="BB2902" i="1"/>
  <c r="BA4423" i="1"/>
  <c r="BD2663" i="1"/>
  <c r="BC1355" i="1"/>
  <c r="BB1138" i="1"/>
  <c r="BD1049" i="1"/>
  <c r="BC2597" i="1"/>
  <c r="BD5285" i="1"/>
  <c r="BA4351" i="1"/>
  <c r="BA4496" i="1"/>
  <c r="BB4436" i="1"/>
  <c r="BD700" i="1"/>
  <c r="BD4976" i="1"/>
  <c r="BD5345" i="1"/>
  <c r="BC5604" i="1"/>
  <c r="BC3885" i="1"/>
  <c r="BC2675" i="1"/>
  <c r="BA1263" i="1"/>
  <c r="BD2869" i="1"/>
  <c r="BC2779" i="1"/>
  <c r="BB1868" i="1"/>
  <c r="BA5264" i="1"/>
  <c r="BD1852" i="1"/>
  <c r="BA1419" i="1"/>
  <c r="BD1322" i="1"/>
  <c r="BA1024" i="1"/>
  <c r="BD5568" i="1"/>
  <c r="BA1407" i="1"/>
  <c r="BA1484" i="1"/>
  <c r="BD4952" i="1"/>
  <c r="BD4674" i="1"/>
  <c r="BC2035" i="1"/>
  <c r="BB2815" i="1"/>
  <c r="BD1112" i="1"/>
  <c r="BA2620" i="1"/>
  <c r="BC3600" i="1"/>
  <c r="BC3842" i="1"/>
  <c r="BD3406" i="1"/>
  <c r="BD4815" i="1"/>
  <c r="BC3361" i="1"/>
  <c r="BB2651" i="1"/>
  <c r="BA971" i="1"/>
  <c r="BC1643" i="1"/>
  <c r="BC5208" i="1"/>
  <c r="BB726" i="1"/>
  <c r="BA5039" i="1"/>
  <c r="BB5626" i="1"/>
  <c r="BA1674" i="1"/>
  <c r="BD3931" i="1"/>
  <c r="BB3344" i="1"/>
  <c r="BA1103" i="1"/>
  <c r="BC4503" i="1"/>
  <c r="BB2949" i="1"/>
  <c r="BD2948" i="1"/>
  <c r="BD4290" i="1"/>
  <c r="BD5513" i="1"/>
  <c r="BD5245" i="1"/>
  <c r="BC5032" i="1"/>
  <c r="BD5460" i="1"/>
  <c r="BD4662" i="1"/>
  <c r="BB1306" i="1"/>
  <c r="BD1736" i="1"/>
  <c r="BD5218" i="1"/>
  <c r="BB1756" i="1"/>
  <c r="BD2505" i="1"/>
  <c r="BC3908" i="1"/>
  <c r="BD4947" i="1"/>
  <c r="BB3351" i="1"/>
  <c r="BA4824" i="1"/>
  <c r="BA4782" i="1"/>
  <c r="BA2256" i="1"/>
  <c r="BC3528" i="1"/>
  <c r="BB2742" i="1"/>
  <c r="BA4620" i="1"/>
  <c r="BA3540" i="1"/>
  <c r="BB2657" i="1"/>
  <c r="BB4757" i="1"/>
  <c r="BB4781" i="1"/>
  <c r="BA1961" i="1"/>
  <c r="BC373" i="1"/>
  <c r="BA5255" i="1"/>
  <c r="BD420" i="1"/>
  <c r="BA2467" i="1"/>
  <c r="BD4400" i="1"/>
  <c r="BC4463" i="1"/>
  <c r="BC1294" i="1"/>
  <c r="BB562" i="1"/>
  <c r="BA4083" i="1"/>
  <c r="BA4524" i="1"/>
  <c r="BA1514" i="1"/>
  <c r="BD3673" i="1"/>
  <c r="BD5035" i="1"/>
  <c r="BB2131" i="1"/>
  <c r="BB3734" i="1"/>
  <c r="BA1695" i="1"/>
  <c r="BB2037" i="1"/>
  <c r="BD1298" i="1"/>
  <c r="BD1134" i="1"/>
  <c r="BC776" i="1"/>
  <c r="BB3214" i="1"/>
  <c r="BD309" i="1"/>
  <c r="BC3417" i="1"/>
  <c r="BD4983" i="1"/>
  <c r="BC3144" i="1"/>
  <c r="BB631" i="1"/>
  <c r="BA5269" i="1"/>
  <c r="BA2014" i="1"/>
  <c r="BD5305" i="1"/>
  <c r="BC382" i="1"/>
  <c r="BC3568" i="1"/>
  <c r="BD3807" i="1"/>
  <c r="BC3642" i="1"/>
  <c r="BC5192" i="1"/>
  <c r="BB469" i="1"/>
  <c r="BA262" i="1"/>
  <c r="BB2375" i="1"/>
  <c r="BD2336" i="1"/>
  <c r="BA1056" i="1"/>
  <c r="BC2103" i="1"/>
  <c r="BB3338" i="1"/>
  <c r="BB5022" i="1"/>
  <c r="BB4857" i="1"/>
  <c r="BD5416" i="1"/>
  <c r="BC5326" i="1"/>
  <c r="BC398" i="1"/>
  <c r="BD2777" i="1"/>
  <c r="BC5220" i="1"/>
  <c r="BD4556" i="1"/>
  <c r="BA4269" i="1"/>
  <c r="BA2402" i="1"/>
  <c r="BC4342" i="1"/>
  <c r="BD5415" i="1"/>
  <c r="BD786" i="1"/>
  <c r="BD702" i="1"/>
  <c r="BC4359" i="1"/>
  <c r="BB392" i="1"/>
  <c r="BB5394" i="1"/>
  <c r="BD2422" i="1"/>
  <c r="BB1158" i="1"/>
  <c r="BD874" i="1"/>
  <c r="BD1750" i="1"/>
  <c r="BD4159" i="1"/>
  <c r="BB2292" i="1"/>
  <c r="BA1612" i="1"/>
  <c r="BB5648" i="1"/>
  <c r="BA3416" i="1"/>
  <c r="BB4933" i="1"/>
  <c r="BC1412" i="1"/>
  <c r="BC1295" i="1"/>
  <c r="BA958" i="1"/>
  <c r="BD2479" i="1"/>
  <c r="BA3132" i="1"/>
  <c r="BC5174" i="1"/>
  <c r="BC3677" i="1"/>
  <c r="BD4963" i="1"/>
  <c r="BB1214" i="1"/>
  <c r="BA3398" i="1"/>
  <c r="BB5650" i="1"/>
  <c r="BD4273" i="1"/>
  <c r="BC423" i="1"/>
  <c r="BC840" i="1"/>
  <c r="BB3542" i="1"/>
  <c r="BA1630" i="1"/>
  <c r="BB5373" i="1"/>
  <c r="BA563" i="1"/>
  <c r="BB4411" i="1"/>
  <c r="BA5295" i="1"/>
  <c r="BA5465" i="1"/>
  <c r="BA5632" i="1"/>
  <c r="BD1050" i="1"/>
  <c r="BB3853" i="1"/>
  <c r="BB1614" i="1"/>
  <c r="BB4373" i="1"/>
  <c r="BB4274" i="1"/>
  <c r="BA4806" i="1"/>
  <c r="BD3267" i="1"/>
  <c r="BA5059" i="1"/>
  <c r="BB4600" i="1"/>
  <c r="BC1860" i="1"/>
  <c r="BD4191" i="1"/>
  <c r="BD1524" i="1"/>
  <c r="BA4402" i="1"/>
  <c r="BC4819" i="1"/>
  <c r="BC390" i="1"/>
  <c r="BB2519" i="1"/>
  <c r="BA1344" i="1"/>
  <c r="BC3379" i="1"/>
  <c r="BC5598" i="1"/>
  <c r="BD3999" i="1"/>
  <c r="BB4924" i="1"/>
  <c r="BB4395" i="1"/>
  <c r="BB4259" i="1"/>
  <c r="BA5449" i="1"/>
  <c r="BB4106" i="1"/>
  <c r="BB3544" i="1"/>
  <c r="BD221" i="1"/>
  <c r="BB223" i="1"/>
  <c r="BA61" i="1"/>
  <c r="BD742" i="1"/>
  <c r="BC672" i="1"/>
  <c r="BA220" i="1"/>
  <c r="BA213" i="1"/>
  <c r="BD39" i="1"/>
  <c r="BD3957" i="1"/>
  <c r="BD3923" i="1"/>
  <c r="BB232" i="1"/>
  <c r="BD2684" i="1"/>
  <c r="BB87" i="1"/>
  <c r="BB5464" i="1"/>
  <c r="BB109" i="1"/>
  <c r="BD4794" i="1"/>
  <c r="BB252" i="1"/>
  <c r="BA2007" i="1"/>
  <c r="BD5473" i="1"/>
  <c r="BA67" i="1"/>
  <c r="BD908" i="1"/>
  <c r="BB5037" i="1"/>
  <c r="BD5549" i="1"/>
  <c r="BC2297" i="1"/>
  <c r="BA27" i="1"/>
  <c r="BA115" i="1"/>
  <c r="BA2361" i="1"/>
  <c r="BA3187" i="1"/>
  <c r="BC909" i="1"/>
  <c r="BD2364" i="1"/>
  <c r="BA3155" i="1"/>
  <c r="BA3106" i="1"/>
  <c r="BC945" i="1"/>
  <c r="BB3453" i="1"/>
  <c r="BA4904" i="1"/>
  <c r="BD1528" i="1"/>
  <c r="BA3064" i="1"/>
  <c r="BC142" i="1"/>
  <c r="BA4862" i="1"/>
  <c r="BA1275" i="1"/>
  <c r="BC201" i="1"/>
  <c r="BD2488" i="1"/>
  <c r="BB4088" i="1"/>
  <c r="BA3437" i="1"/>
  <c r="BA3634" i="1"/>
  <c r="BD1813" i="1"/>
  <c r="BC4126" i="1"/>
  <c r="BD3254" i="1"/>
  <c r="BC2850" i="1"/>
  <c r="BD955" i="1"/>
  <c r="BD4954" i="1"/>
  <c r="BC5327" i="1"/>
  <c r="BD2704" i="1"/>
  <c r="BA3122" i="1"/>
  <c r="BC960" i="1"/>
  <c r="BA2206" i="1"/>
  <c r="BD4777" i="1"/>
  <c r="BC788" i="1"/>
  <c r="BB621" i="1"/>
  <c r="BA353" i="1"/>
  <c r="BC2019" i="1"/>
  <c r="BB2282" i="1"/>
  <c r="BD1706" i="1"/>
  <c r="BC2867" i="1"/>
  <c r="BB1302" i="1"/>
  <c r="BD877" i="1"/>
  <c r="BD3662" i="1"/>
  <c r="BB2091" i="1"/>
  <c r="BA2450" i="1"/>
  <c r="BC399" i="1"/>
  <c r="BD497" i="1"/>
  <c r="BC308" i="1"/>
  <c r="BC1240" i="1"/>
  <c r="BD1291" i="1"/>
  <c r="BD3365" i="1"/>
  <c r="BC5090" i="1"/>
  <c r="BD3471" i="1"/>
  <c r="BB2362" i="1"/>
  <c r="BA534" i="1"/>
  <c r="BA1711" i="1"/>
  <c r="BD1941" i="1"/>
  <c r="BC4220" i="1"/>
  <c r="BC4893" i="1"/>
  <c r="BD2522" i="1"/>
  <c r="BD626" i="1"/>
  <c r="BC1234" i="1"/>
  <c r="BB4266" i="1"/>
  <c r="BD860" i="1"/>
  <c r="BB1556" i="1"/>
  <c r="BA2667" i="1"/>
  <c r="BC3831" i="1"/>
  <c r="BC1985" i="1"/>
  <c r="BD2896" i="1"/>
  <c r="BD4354" i="1"/>
  <c r="BD5020" i="1"/>
  <c r="BB1274" i="1"/>
  <c r="BB5425" i="1"/>
  <c r="BA5114" i="1"/>
  <c r="BB4232" i="1"/>
  <c r="BC3782" i="1"/>
  <c r="BC2690" i="1"/>
  <c r="BA1918" i="1"/>
  <c r="BC1269" i="1"/>
  <c r="BB536" i="1"/>
  <c r="BD914" i="1"/>
  <c r="BC3391" i="1"/>
  <c r="BC3080" i="1"/>
  <c r="BB2473" i="1"/>
  <c r="BA3589" i="1"/>
  <c r="BC2430" i="1"/>
  <c r="BB911" i="1"/>
  <c r="BA2891" i="1"/>
  <c r="BC1033" i="1"/>
  <c r="BD2435" i="1"/>
  <c r="BD3480" i="1"/>
  <c r="BC1457" i="1"/>
  <c r="BB5550" i="1"/>
  <c r="BA3866" i="1"/>
  <c r="BC1947" i="1"/>
  <c r="BB526" i="1"/>
  <c r="BA3385" i="1"/>
  <c r="BA594" i="1"/>
  <c r="BA3969" i="1"/>
  <c r="BA1897" i="1"/>
  <c r="BD3752" i="1"/>
  <c r="BD5027" i="1"/>
  <c r="BB2289" i="1"/>
  <c r="BD2859" i="1"/>
  <c r="BC5157" i="1"/>
  <c r="BD722" i="1"/>
  <c r="BD2797" i="1"/>
  <c r="BD3727" i="1"/>
  <c r="BC3093" i="1"/>
  <c r="BB624" i="1"/>
  <c r="BD950" i="1"/>
  <c r="BC3150" i="1"/>
  <c r="BB554" i="1"/>
  <c r="BA5241" i="1"/>
  <c r="BD277" i="1"/>
  <c r="BC724" i="1"/>
  <c r="BB2300" i="1"/>
  <c r="BD2063" i="1"/>
  <c r="BC3780" i="1"/>
  <c r="BA3020" i="1"/>
  <c r="BD2236" i="1"/>
  <c r="BD3401" i="1"/>
  <c r="BC4773" i="1"/>
  <c r="BD629" i="1"/>
  <c r="BC2259" i="1"/>
  <c r="BB1824" i="1"/>
  <c r="BD1436" i="1"/>
  <c r="BD2938" i="1"/>
  <c r="BB891" i="1"/>
  <c r="BB5525" i="1"/>
  <c r="BC2950" i="1"/>
  <c r="BB2280" i="1"/>
  <c r="BA4740" i="1"/>
  <c r="BA3299" i="1"/>
  <c r="BA4849" i="1"/>
  <c r="BB3939" i="1"/>
  <c r="BA4243" i="1"/>
  <c r="BC5108" i="1"/>
  <c r="BC1038" i="1"/>
  <c r="BC5537" i="1"/>
  <c r="BB1286" i="1"/>
  <c r="BA941" i="1"/>
  <c r="BA2506" i="1"/>
  <c r="BC1892" i="1"/>
  <c r="BB1016" i="1"/>
  <c r="BA4663" i="1"/>
  <c r="BA4492" i="1"/>
  <c r="BC4387" i="1"/>
  <c r="BC2357" i="1"/>
  <c r="BC427" i="1"/>
  <c r="BB3324" i="1"/>
  <c r="BA4340" i="1"/>
  <c r="BA3185" i="1"/>
  <c r="BC4570" i="1"/>
  <c r="BB2446" i="1"/>
  <c r="BB3844" i="1"/>
  <c r="BD1445" i="1"/>
  <c r="BB3426" i="1"/>
  <c r="BD1472" i="1"/>
  <c r="BC1077" i="1"/>
  <c r="BB802" i="1"/>
  <c r="BD1165" i="1"/>
  <c r="BC4508" i="1"/>
  <c r="BC257" i="1"/>
  <c r="BA4277" i="1"/>
  <c r="BB3538" i="1"/>
  <c r="BB4511" i="1"/>
  <c r="BA3615" i="1"/>
  <c r="BD3464" i="1"/>
  <c r="BC4057" i="1"/>
  <c r="BB762" i="1"/>
  <c r="BA2733" i="1"/>
  <c r="BD686" i="1"/>
  <c r="BC4689" i="1"/>
  <c r="BC3672" i="1"/>
  <c r="BB620" i="1"/>
  <c r="BD2070" i="1"/>
  <c r="BC4575" i="1"/>
  <c r="BC1005" i="1"/>
  <c r="BA1821" i="1"/>
  <c r="BD402" i="1"/>
  <c r="BC3468" i="1"/>
  <c r="BC4317" i="1"/>
  <c r="BC885" i="1"/>
  <c r="BB2713" i="1"/>
  <c r="BB3342" i="1"/>
  <c r="BB4486" i="1"/>
  <c r="BA2306" i="1"/>
  <c r="BD5028" i="1"/>
  <c r="BA4807" i="1"/>
  <c r="BA5101" i="1"/>
  <c r="BA2925" i="1"/>
  <c r="BA5092" i="1"/>
  <c r="BD419" i="1"/>
  <c r="BC1244" i="1"/>
  <c r="BD3765" i="1"/>
  <c r="BB2051" i="1"/>
  <c r="BD1822" i="1"/>
  <c r="BB525" i="1"/>
  <c r="BA1360" i="1"/>
  <c r="BD4603" i="1"/>
  <c r="BB2209" i="1"/>
  <c r="BB4348" i="1"/>
  <c r="BA3922" i="1"/>
  <c r="BB4943" i="1"/>
  <c r="BA1232" i="1"/>
  <c r="BD3976" i="1"/>
  <c r="BC4640" i="1"/>
  <c r="BB1172" i="1"/>
  <c r="BA619" i="1"/>
  <c r="BA3567" i="1"/>
  <c r="BB356" i="1"/>
  <c r="BB3646" i="1"/>
  <c r="BB3248" i="1"/>
  <c r="BA1387" i="1"/>
  <c r="BC1518" i="1"/>
  <c r="BC4337" i="1"/>
  <c r="BB1201" i="1"/>
  <c r="BA1885" i="1"/>
  <c r="BA988" i="1"/>
  <c r="BC337" i="1"/>
  <c r="BA2781" i="1"/>
  <c r="BD2253" i="1"/>
  <c r="BC5095" i="1"/>
  <c r="BD1420" i="1"/>
  <c r="BC5163" i="1"/>
  <c r="BC5195" i="1"/>
  <c r="BC593" i="1"/>
  <c r="BB2694" i="1"/>
  <c r="BB5256" i="1"/>
  <c r="BC2436" i="1"/>
  <c r="BD5131" i="1"/>
  <c r="BC342" i="1"/>
  <c r="BA2614" i="1"/>
  <c r="BA2202" i="1"/>
  <c r="BA3966" i="1"/>
  <c r="BB3658" i="1"/>
  <c r="BD2328" i="1"/>
  <c r="BA3618" i="1"/>
  <c r="BA2608" i="1"/>
  <c r="BC3198" i="1"/>
  <c r="BD5658" i="1"/>
  <c r="BB2002" i="1"/>
  <c r="BB3163" i="1"/>
  <c r="BD1209" i="1"/>
  <c r="BD3610" i="1"/>
  <c r="BC3358" i="1"/>
  <c r="BB321" i="1"/>
  <c r="BB5187" i="1"/>
  <c r="BA730" i="1"/>
  <c r="BC3771" i="1"/>
  <c r="BC2966" i="1"/>
  <c r="BB1972" i="1"/>
  <c r="BA4930" i="1"/>
  <c r="BC2163" i="1"/>
  <c r="BD4774" i="1"/>
  <c r="BC5402" i="1"/>
  <c r="BB2158" i="1"/>
  <c r="BD3184" i="1"/>
  <c r="BC4756" i="1"/>
  <c r="BD5129" i="1"/>
  <c r="BC1802" i="1"/>
  <c r="BA1942" i="1"/>
  <c r="BA5660" i="1"/>
  <c r="BC4901" i="1"/>
  <c r="BC296" i="1"/>
  <c r="BD5229" i="1"/>
  <c r="BD3581" i="1"/>
  <c r="BD3430" i="1"/>
  <c r="BB2166" i="1"/>
  <c r="BD855" i="1"/>
  <c r="BC2829" i="1"/>
  <c r="BD4959" i="1"/>
  <c r="BC1839" i="1"/>
  <c r="BA4230" i="1"/>
  <c r="BA796" i="1"/>
  <c r="BD4720" i="1"/>
  <c r="BC291" i="1"/>
  <c r="BA1094" i="1"/>
  <c r="BD278" i="1"/>
  <c r="BC5235" i="1"/>
  <c r="BD4989" i="1"/>
  <c r="BC2026" i="1"/>
  <c r="BA2095" i="1"/>
  <c r="BC5044" i="1"/>
  <c r="BD3935" i="1"/>
  <c r="BC5008" i="1"/>
  <c r="BC1760" i="1"/>
  <c r="BB5299" i="1"/>
  <c r="BA365" i="1"/>
  <c r="BC1724" i="1"/>
  <c r="BC3400" i="1"/>
  <c r="BB923" i="1"/>
  <c r="BB4822" i="1"/>
  <c r="BA547" i="1"/>
  <c r="BD3656" i="1"/>
  <c r="BC4261" i="1"/>
  <c r="BC849" i="1"/>
  <c r="BA4809" i="1"/>
  <c r="BA5499" i="1"/>
  <c r="BB5167" i="1"/>
  <c r="BD5408" i="1"/>
  <c r="BD4997" i="1"/>
  <c r="BC1999" i="1"/>
  <c r="BB3635" i="1"/>
  <c r="BB4322" i="1"/>
  <c r="BD1004" i="1"/>
  <c r="BD959" i="1"/>
  <c r="BA2994" i="1"/>
  <c r="BD4429" i="1"/>
  <c r="BD5531" i="1"/>
  <c r="BB5645" i="1"/>
  <c r="BB5227" i="1"/>
  <c r="BA2044" i="1"/>
  <c r="BD5115" i="1"/>
  <c r="BB591" i="1"/>
  <c r="BB4929" i="1"/>
  <c r="BC4769" i="1"/>
  <c r="BA1205" i="1"/>
  <c r="BB5429" i="1"/>
  <c r="BB285" i="1"/>
  <c r="BB4451" i="1"/>
  <c r="BB4780" i="1"/>
  <c r="BA4908" i="1"/>
  <c r="BC555" i="1"/>
  <c r="BB2593" i="1"/>
  <c r="BA5109" i="1"/>
  <c r="BA2351" i="1"/>
  <c r="BD4709" i="1"/>
  <c r="BB363" i="1"/>
  <c r="BD564" i="1"/>
  <c r="BC326" i="1"/>
  <c r="BA5595" i="1"/>
  <c r="BB5310" i="1"/>
  <c r="BA2772" i="1"/>
  <c r="BC4920" i="1"/>
  <c r="BC3136" i="1"/>
  <c r="BA3926" i="1"/>
  <c r="BA5224" i="1"/>
  <c r="BD224" i="1"/>
  <c r="BA1952" i="1"/>
  <c r="BD3997" i="1"/>
  <c r="BB2066" i="1"/>
  <c r="BB4797" i="1"/>
  <c r="BD5386" i="1"/>
  <c r="BD114" i="1"/>
  <c r="BC3455" i="1"/>
  <c r="BC2840" i="1"/>
  <c r="BD2642" i="1"/>
  <c r="BD2993" i="1"/>
  <c r="BC1757" i="1"/>
  <c r="BD94" i="1"/>
  <c r="BC255" i="1"/>
  <c r="BA919" i="1"/>
  <c r="BB5161" i="1"/>
  <c r="BA1122" i="1"/>
  <c r="BB2388" i="1"/>
  <c r="BA70" i="1"/>
  <c r="BD1321" i="1"/>
  <c r="BD2979" i="1"/>
  <c r="BD5362" i="1"/>
  <c r="BC2710" i="1"/>
  <c r="BD5452" i="1"/>
  <c r="BB251" i="1"/>
  <c r="BD1183" i="1"/>
  <c r="BC203" i="1"/>
  <c r="BC22" i="1"/>
  <c r="BD14" i="1"/>
  <c r="BC6" i="1"/>
  <c r="BA5185" i="1"/>
  <c r="BD1471" i="1"/>
  <c r="BC328" i="1"/>
  <c r="BC687" i="1"/>
  <c r="BA4607" i="1"/>
  <c r="BD2753" i="1"/>
  <c r="BB48" i="1"/>
  <c r="BD3044" i="1"/>
  <c r="BA3775" i="1"/>
  <c r="BD5073" i="1"/>
  <c r="BD3134" i="1"/>
  <c r="BA4005" i="1"/>
  <c r="BD2444" i="1"/>
  <c r="BA58" i="1"/>
  <c r="BB1862" i="1"/>
  <c r="BB65" i="1"/>
  <c r="BB3930" i="1"/>
  <c r="BB2999" i="1"/>
  <c r="BA2413" i="1"/>
  <c r="BA217" i="1"/>
  <c r="BB4388" i="1"/>
  <c r="BA5411" i="1"/>
  <c r="BC23" i="1"/>
  <c r="BC28" i="1"/>
  <c r="BC5374" i="1"/>
  <c r="BC4852" i="1"/>
  <c r="BD5472" i="1"/>
  <c r="BC55" i="1"/>
  <c r="BD2257" i="1"/>
  <c r="BA4330" i="1"/>
  <c r="BB2111" i="1"/>
  <c r="BB3414" i="1"/>
  <c r="BA1111" i="1"/>
  <c r="BA3697" i="1"/>
  <c r="BC3816" i="1"/>
  <c r="BB595" i="1"/>
  <c r="BD2416" i="1"/>
  <c r="BC3988" i="1"/>
  <c r="BD4778" i="1"/>
  <c r="BD5552" i="1"/>
  <c r="BC1248" i="1"/>
  <c r="BB3446" i="1"/>
  <c r="BD338" i="1"/>
  <c r="BD2029" i="1"/>
  <c r="BB4883" i="1"/>
  <c r="BA3545" i="1"/>
  <c r="BB4449" i="1"/>
  <c r="BC940" i="1"/>
  <c r="BB258" i="1"/>
  <c r="BA2497" i="1"/>
  <c r="BB1874" i="1"/>
  <c r="BB4450" i="1"/>
  <c r="BD2242" i="1"/>
  <c r="BC602" i="1"/>
  <c r="BC1408" i="1"/>
  <c r="BB3011" i="1"/>
  <c r="BD3076" i="1"/>
  <c r="BA1880" i="1"/>
  <c r="BB4564" i="1"/>
  <c r="BD1243" i="1"/>
  <c r="BA4476" i="1"/>
  <c r="BD3005" i="1"/>
  <c r="BA4241" i="1"/>
  <c r="BB4636" i="1"/>
  <c r="BA1459" i="1"/>
  <c r="BA4007" i="1"/>
  <c r="BA3630" i="1"/>
  <c r="BB2857" i="1"/>
  <c r="BB4087" i="1"/>
  <c r="BC798" i="1"/>
  <c r="BB1747" i="1"/>
  <c r="BA4166" i="1"/>
  <c r="BB4231" i="1"/>
  <c r="BC4827" i="1"/>
  <c r="BD3862" i="1"/>
  <c r="BC751" i="1"/>
  <c r="BA5469" i="1"/>
  <c r="BD448" i="1"/>
  <c r="BC347" i="1"/>
  <c r="BB2483" i="1"/>
  <c r="BA414" i="1"/>
  <c r="BA699" i="1"/>
  <c r="BC808" i="1"/>
  <c r="BA316" i="1"/>
  <c r="BA4475" i="1"/>
  <c r="BB5287" i="1"/>
  <c r="BA2521" i="1"/>
  <c r="BD4064" i="1"/>
  <c r="BC5130" i="1"/>
  <c r="BD4765" i="1"/>
  <c r="BC407" i="1"/>
  <c r="BA2367" i="1"/>
  <c r="BB4150" i="1"/>
  <c r="BD3384" i="1"/>
  <c r="BA5021" i="1"/>
  <c r="BB3413" i="1"/>
  <c r="BB5458" i="1"/>
  <c r="BB4134" i="1"/>
  <c r="BB805" i="1"/>
  <c r="BB3422" i="1"/>
  <c r="BA4109" i="1"/>
  <c r="BA3649" i="1"/>
  <c r="BA868" i="1"/>
  <c r="BD3513" i="1"/>
  <c r="BC3156" i="1"/>
  <c r="BB1527" i="1"/>
  <c r="BA778" i="1"/>
  <c r="BC1202" i="1"/>
  <c r="BB3018" i="1"/>
  <c r="BA3486" i="1"/>
  <c r="BD4536" i="1"/>
  <c r="BC2475" i="1"/>
  <c r="BC2090" i="1"/>
  <c r="BB4099" i="1"/>
  <c r="BD2347" i="1"/>
  <c r="BC1702" i="1"/>
  <c r="BC5242" i="1"/>
  <c r="BA4086" i="1"/>
  <c r="BA4509" i="1"/>
  <c r="BD1587" i="1"/>
  <c r="BD3857" i="1"/>
  <c r="BD3754" i="1"/>
  <c r="BD3995" i="1"/>
  <c r="BB774" i="1"/>
  <c r="BD2335" i="1"/>
  <c r="BC1369" i="1"/>
  <c r="BD1488" i="1"/>
  <c r="BA1700" i="1"/>
  <c r="BD1443" i="1"/>
  <c r="BC2523" i="1"/>
  <c r="BB1499" i="1"/>
  <c r="BB5151" i="1"/>
  <c r="BC5118" i="1"/>
  <c r="BD1761" i="1"/>
  <c r="BC5507" i="1"/>
  <c r="BC4046" i="1"/>
  <c r="BD5107" i="1"/>
  <c r="BB379" i="1"/>
  <c r="BB4610" i="1"/>
  <c r="BD2572" i="1"/>
  <c r="BD4078" i="1"/>
  <c r="BD4255" i="1"/>
  <c r="BB1003" i="1"/>
  <c r="BB3696" i="1"/>
  <c r="BB5050" i="1"/>
  <c r="BA3311" i="1"/>
  <c r="BC2011" i="1"/>
  <c r="BD4644" i="1"/>
  <c r="BB265" i="1"/>
  <c r="BD2251" i="1"/>
  <c r="BB4975" i="1"/>
  <c r="BA2898" i="1"/>
  <c r="BD4421" i="1"/>
  <c r="BB486" i="1"/>
  <c r="BA5010" i="1"/>
  <c r="BA632" i="1"/>
  <c r="BB314" i="1"/>
  <c r="BB5198" i="1"/>
  <c r="BC352" i="1"/>
  <c r="BC1623" i="1"/>
  <c r="BA3911" i="1"/>
  <c r="BA3946" i="1"/>
  <c r="BC1078" i="1"/>
  <c r="BB972" i="1"/>
  <c r="BA3861" i="1"/>
  <c r="BA1754" i="1"/>
  <c r="BD2843" i="1"/>
  <c r="BB5414" i="1"/>
  <c r="BD4482" i="1"/>
  <c r="BD3896" i="1"/>
  <c r="BC4836" i="1"/>
  <c r="BC4004" i="1"/>
  <c r="BA4527" i="1"/>
  <c r="BD2094" i="1"/>
  <c r="BC5320" i="1"/>
  <c r="BB1517" i="1"/>
  <c r="BB5234" i="1"/>
  <c r="BA4501" i="1"/>
  <c r="BA2760" i="1"/>
  <c r="BB2887" i="1"/>
  <c r="BA4897" i="1"/>
  <c r="BA2629" i="1"/>
  <c r="BD1901" i="1"/>
  <c r="BD3421" i="1"/>
  <c r="BB507" i="1"/>
  <c r="BD750" i="1"/>
  <c r="BC3690" i="1"/>
  <c r="BC4434" i="1"/>
  <c r="BD4439" i="1"/>
  <c r="BC5000" i="1"/>
  <c r="BB312" i="1"/>
  <c r="BB5313" i="1"/>
  <c r="BA3924" i="1"/>
  <c r="BC4604" i="1"/>
  <c r="BA2971" i="1"/>
  <c r="BD3183" i="1"/>
  <c r="BC5023" i="1"/>
  <c r="BC4285" i="1"/>
  <c r="BD1707" i="1"/>
  <c r="BD5276" i="1"/>
  <c r="BD5038" i="1"/>
  <c r="BB2544" i="1"/>
  <c r="BD2198" i="1"/>
  <c r="BD5475" i="1"/>
  <c r="BB2580" i="1"/>
  <c r="BA2376" i="1"/>
  <c r="BA3352" i="1"/>
  <c r="BB3058" i="1"/>
  <c r="BD2625" i="1"/>
  <c r="BD3162" i="1"/>
  <c r="BA1858" i="1"/>
  <c r="BA1823" i="1"/>
  <c r="BD579" i="1"/>
  <c r="BC2931" i="1"/>
  <c r="BC3055" i="1"/>
  <c r="BA4473" i="1"/>
  <c r="BB3621" i="1"/>
  <c r="BA5291" i="1"/>
  <c r="BD2941" i="1"/>
  <c r="BD4528" i="1"/>
  <c r="BD4189" i="1"/>
  <c r="BB2799" i="1"/>
  <c r="BB5170" i="1"/>
  <c r="BA4803" i="1"/>
  <c r="BB4944" i="1"/>
  <c r="BB5600" i="1"/>
  <c r="BC4244" i="1"/>
  <c r="BC3611" i="1"/>
  <c r="BC4987" i="1"/>
  <c r="BC431" i="1"/>
  <c r="BB1208" i="1"/>
  <c r="BD1451" i="1"/>
  <c r="BC5404" i="1"/>
  <c r="BD3518" i="1"/>
  <c r="BC2727" i="1"/>
  <c r="BB3665" i="1"/>
  <c r="BB5467" i="1"/>
  <c r="BA514" i="1"/>
  <c r="BB5432" i="1"/>
  <c r="BB4832" i="1"/>
  <c r="BC5237" i="1"/>
  <c r="BC2923" i="1"/>
  <c r="BA2791" i="1"/>
  <c r="BC3671" i="1"/>
  <c r="BB1998" i="1"/>
  <c r="BD1000" i="1"/>
  <c r="BA5491" i="1"/>
  <c r="BB1328" i="1"/>
  <c r="BD1105" i="1"/>
  <c r="BA470" i="1"/>
  <c r="BA662" i="1"/>
  <c r="BB4238" i="1"/>
  <c r="BB4569" i="1"/>
  <c r="BA463" i="1"/>
  <c r="BC5523" i="1"/>
  <c r="BD4144" i="1"/>
  <c r="BD3451" i="1"/>
  <c r="BB2188" i="1"/>
  <c r="BB5487" i="1"/>
  <c r="BC5421" i="1"/>
  <c r="BD3537" i="1"/>
  <c r="BC4839" i="1"/>
  <c r="BD5336" i="1"/>
  <c r="BC2978" i="1"/>
  <c r="BD5435" i="1"/>
  <c r="BB2327" i="1"/>
  <c r="BB4735" i="1"/>
  <c r="BA2962" i="1"/>
  <c r="BD5482" i="1"/>
  <c r="BC1915" i="1"/>
  <c r="BB2109" i="1"/>
  <c r="BD209" i="1"/>
  <c r="BD1431" i="1"/>
  <c r="BA5216" i="1"/>
  <c r="BA33" i="1"/>
  <c r="BB2995" i="1"/>
  <c r="BA103" i="1"/>
  <c r="BA5468" i="1"/>
  <c r="BB4905" i="1"/>
  <c r="BD5127" i="1"/>
  <c r="BC2434" i="1"/>
  <c r="BB3802" i="1"/>
  <c r="BB3762" i="1"/>
  <c r="BB4643" i="1"/>
  <c r="BB11" i="1"/>
  <c r="BB3285" i="1"/>
  <c r="BD202" i="1"/>
  <c r="BC16" i="1"/>
  <c r="BC4881" i="1"/>
  <c r="BB1362" i="1"/>
  <c r="BA19" i="1"/>
  <c r="BD2914" i="1"/>
  <c r="BA5442" i="1"/>
  <c r="BD2606" i="1"/>
  <c r="BA1877" i="1"/>
  <c r="BD4360" i="1"/>
  <c r="BD4557" i="1"/>
  <c r="BD5005" i="1"/>
  <c r="BC5250" i="1"/>
  <c r="BB2074" i="1"/>
  <c r="BA212" i="1"/>
  <c r="BA4427" i="1"/>
  <c r="BB3929" i="1"/>
  <c r="BD105" i="1"/>
  <c r="BD79" i="1"/>
  <c r="BB222" i="1"/>
  <c r="BD228" i="1"/>
  <c r="BA4835" i="1"/>
  <c r="BA1698" i="1"/>
  <c r="BD4305" i="1"/>
  <c r="BD5459" i="1"/>
  <c r="BC983" i="1"/>
  <c r="BB17" i="1"/>
  <c r="BB35" i="1"/>
  <c r="BD78" i="1"/>
  <c r="BB735" i="1"/>
  <c r="BA12" i="1"/>
  <c r="BD1504" i="1"/>
  <c r="BC5046" i="1"/>
  <c r="BD1373" i="1"/>
  <c r="BB3625" i="1"/>
  <c r="BB4798" i="1"/>
  <c r="BC117" i="1"/>
  <c r="BC655" i="1"/>
  <c r="BA949" i="1"/>
  <c r="BB1854" i="1"/>
  <c r="BA4742" i="1"/>
  <c r="BD198" i="1"/>
  <c r="BA130" i="1"/>
  <c r="BC952" i="1"/>
  <c r="BA2030" i="1"/>
  <c r="BB147" i="1"/>
  <c r="BA190" i="1"/>
  <c r="BB181" i="1"/>
  <c r="BD141" i="1"/>
  <c r="BA154" i="1"/>
  <c r="BC5058" i="1"/>
  <c r="BB173" i="1"/>
  <c r="BA1546" i="1"/>
  <c r="BC172" i="1"/>
  <c r="BB3113" i="1"/>
  <c r="BA835" i="1"/>
  <c r="BC2848" i="1"/>
  <c r="BD2484" i="1"/>
  <c r="BC4334" i="1"/>
  <c r="BC5168" i="1"/>
  <c r="BB2662" i="1"/>
  <c r="BA897" i="1"/>
  <c r="BA4385" i="1"/>
  <c r="BA3167" i="1"/>
  <c r="BC2717" i="1"/>
  <c r="BC4889" i="1"/>
  <c r="BB1991" i="1"/>
  <c r="BD768" i="1"/>
  <c r="BB692" i="1"/>
  <c r="BA4246" i="1"/>
  <c r="BD1155" i="1"/>
  <c r="BB4517" i="1"/>
  <c r="BD2318" i="1"/>
  <c r="BC560" i="1"/>
  <c r="BB3452" i="1"/>
  <c r="BD2185" i="1"/>
  <c r="BB5325" i="1"/>
  <c r="BA3218" i="1"/>
  <c r="BD3585" i="1"/>
  <c r="BC2526" i="1"/>
  <c r="BB1076" i="1"/>
  <c r="BA3459" i="1"/>
  <c r="BA3039" i="1"/>
  <c r="BB4784" i="1"/>
  <c r="BC2469" i="1"/>
  <c r="BA1087" i="1"/>
  <c r="BD942" i="1"/>
  <c r="BC929" i="1"/>
  <c r="BD2507" i="1"/>
  <c r="BC1342" i="1"/>
  <c r="BB1337" i="1"/>
  <c r="BA1688" i="1"/>
  <c r="BD3883" i="1"/>
  <c r="BB2379" i="1"/>
  <c r="BA3667" i="1"/>
  <c r="BC1124" i="1"/>
  <c r="BC3208" i="1"/>
  <c r="BC4729" i="1"/>
  <c r="BB1996" i="1"/>
  <c r="BA5410" i="1"/>
  <c r="BD1535" i="1"/>
  <c r="BA1437" i="1"/>
  <c r="BB2927" i="1"/>
  <c r="BD1935" i="1"/>
  <c r="BB1615" i="1"/>
  <c r="BA2621" i="1"/>
  <c r="BC1781" i="1"/>
  <c r="BB2408" i="1"/>
  <c r="BB3860" i="1"/>
  <c r="BA1250" i="1"/>
  <c r="BC2169" i="1"/>
  <c r="BD1297" i="1"/>
  <c r="BC3644" i="1"/>
  <c r="BC1257" i="1"/>
  <c r="BB3664" i="1"/>
  <c r="BA3359" i="1"/>
  <c r="BD284" i="1"/>
  <c r="BA4687" i="1"/>
  <c r="BD421" i="1"/>
  <c r="BC4732" i="1"/>
  <c r="BC4257" i="1"/>
  <c r="BB1598" i="1"/>
  <c r="BD2775" i="1"/>
  <c r="BA3000" i="1"/>
  <c r="BC3434" i="1"/>
  <c r="BA2678" i="1"/>
  <c r="BA457" i="1"/>
  <c r="BC2442" i="1"/>
  <c r="BA821" i="1"/>
  <c r="BA3425" i="1"/>
  <c r="BA2219" i="1"/>
  <c r="BA348" i="1"/>
  <c r="BC2027" i="1"/>
  <c r="BC679" i="1"/>
  <c r="BD2707" i="1"/>
  <c r="BA1312" i="1"/>
  <c r="BC2615" i="1"/>
  <c r="BB4362" i="1"/>
  <c r="BD477" i="1"/>
  <c r="BC933" i="1"/>
  <c r="BB2903" i="1"/>
  <c r="BA3393" i="1"/>
  <c r="BD1798" i="1"/>
  <c r="BC5636" i="1"/>
  <c r="BC2734" i="1"/>
  <c r="BB2220" i="1"/>
  <c r="BA689" i="1"/>
  <c r="BC3855" i="1"/>
  <c r="BA2118" i="1"/>
  <c r="BB1591" i="1"/>
  <c r="BD925" i="1"/>
  <c r="BB1434" i="1"/>
  <c r="BA2838" i="1"/>
  <c r="BC814" i="1"/>
  <c r="BB1677" i="1"/>
  <c r="BB5031" i="1"/>
  <c r="BD2142" i="1"/>
  <c r="BC2086" i="1"/>
  <c r="BB460" i="1"/>
  <c r="BB4518" i="1"/>
  <c r="BA5635" i="1"/>
  <c r="BD1197" i="1"/>
  <c r="BC4937" i="1"/>
  <c r="BB755" i="1"/>
  <c r="BA2400" i="1"/>
  <c r="BA2963" i="1"/>
  <c r="BC1367" i="1"/>
  <c r="BB3022" i="1"/>
  <c r="BA294" i="1"/>
  <c r="BB3583" i="1"/>
  <c r="BA1940" i="1"/>
  <c r="BC3891" i="1"/>
  <c r="BD4534" i="1"/>
  <c r="BB1106" i="1"/>
  <c r="BD1569" i="1"/>
  <c r="BD3326" i="1"/>
  <c r="BC4201" i="1"/>
  <c r="BB1060" i="1"/>
  <c r="BD1681" i="1"/>
  <c r="BD3562" i="1"/>
  <c r="BD4917" i="1"/>
  <c r="BB2210" i="1"/>
  <c r="BA2382" i="1"/>
  <c r="BD2605" i="1"/>
  <c r="BB1671" i="1"/>
  <c r="BA4326" i="1"/>
  <c r="BB3602" i="1"/>
  <c r="BA1783" i="1"/>
  <c r="BD1365" i="1"/>
  <c r="BC3707" i="1"/>
  <c r="BD2880" i="1"/>
  <c r="BA3001" i="1"/>
  <c r="BC1385" i="1"/>
  <c r="BA1965" i="1"/>
  <c r="BD2518" i="1"/>
  <c r="BD2939" i="1"/>
  <c r="BC1143" i="1"/>
  <c r="BD485" i="1"/>
  <c r="BC747" i="1"/>
  <c r="BB2511" i="1"/>
  <c r="BD2254" i="1"/>
  <c r="BD4177" i="1"/>
  <c r="BD5316" i="1"/>
  <c r="BB1460" i="1"/>
  <c r="BA405" i="1"/>
  <c r="BC5424" i="1"/>
  <c r="BB2598" i="1"/>
  <c r="BD2133" i="1"/>
  <c r="BD5205" i="1"/>
  <c r="BD4804" i="1"/>
  <c r="BB2739" i="1"/>
  <c r="BD1930" i="1"/>
  <c r="BC5333" i="1"/>
  <c r="BC1580" i="1"/>
  <c r="BD3533" i="1"/>
  <c r="BD3772" i="1"/>
  <c r="BB2200" i="1"/>
  <c r="BA1882" i="1"/>
  <c r="BC475" i="1"/>
  <c r="BC3296" i="1"/>
  <c r="BB886" i="1"/>
  <c r="BB4695" i="1"/>
  <c r="BB5393" i="1"/>
  <c r="BA2024" i="1"/>
  <c r="BB3479" i="1"/>
  <c r="BA5369" i="1"/>
  <c r="BA4589" i="1"/>
  <c r="BA2517" i="1"/>
  <c r="BC4471" i="1"/>
  <c r="BC1764" i="1"/>
  <c r="BB2036" i="1"/>
  <c r="BD696" i="1"/>
  <c r="BA5577" i="1"/>
  <c r="BB4553" i="1"/>
  <c r="BC1803" i="1"/>
  <c r="BA5343" i="1"/>
  <c r="BA541" i="1"/>
  <c r="BC5617" i="1"/>
  <c r="BA3073" i="1"/>
  <c r="BB3777" i="1"/>
  <c r="BB3142" i="1"/>
  <c r="BB3856" i="1"/>
  <c r="BD2599" i="1"/>
  <c r="BC4370" i="1"/>
  <c r="BB2064" i="1"/>
  <c r="BB4672" i="1"/>
  <c r="BA3404" i="1"/>
  <c r="BA1585" i="1"/>
  <c r="BD4178" i="1"/>
  <c r="BD4236" i="1"/>
  <c r="BB985" i="1"/>
  <c r="BB3867" i="1"/>
  <c r="BD2945" i="1"/>
  <c r="BC3750" i="1"/>
  <c r="BD4006" i="1"/>
  <c r="BB2875" i="1"/>
  <c r="BA2192" i="1"/>
  <c r="BC4915" i="1"/>
  <c r="BC4967" i="1"/>
  <c r="BD5340" i="1"/>
  <c r="BB1661" i="1"/>
  <c r="BB3216" i="1"/>
  <c r="BA5662" i="1"/>
  <c r="BB5578" i="1"/>
  <c r="BA5608" i="1"/>
  <c r="BA5559" i="1"/>
  <c r="BA513" i="1"/>
  <c r="BB4374" i="1"/>
  <c r="BA1770" i="1"/>
  <c r="BC3736" i="1"/>
  <c r="BD4821" i="1"/>
  <c r="BB2288" i="1"/>
  <c r="BB3695" i="1"/>
  <c r="BB5054" i="1"/>
  <c r="BC4390" i="1"/>
  <c r="BC2607" i="1"/>
  <c r="BB5620" i="1"/>
  <c r="BD1912" i="1"/>
  <c r="BC2172" i="1"/>
  <c r="BC1794" i="1"/>
  <c r="BB4978" i="1"/>
  <c r="BA3738" i="1"/>
  <c r="BC3574" i="1"/>
  <c r="BD5318" i="1"/>
  <c r="BD5341" i="1"/>
  <c r="BD3511" i="1"/>
  <c r="BD1425" i="1"/>
  <c r="BB4014" i="1"/>
  <c r="BB3865" i="1"/>
  <c r="BC1013" i="1"/>
  <c r="BC3522" i="1"/>
  <c r="BB2360" i="1"/>
  <c r="BA4981" i="1"/>
  <c r="BD2113" i="1"/>
  <c r="BA2554" i="1"/>
  <c r="BC4200" i="1"/>
  <c r="BB2183" i="1"/>
  <c r="BD2851" i="1"/>
  <c r="BC3837" i="1"/>
  <c r="BC4361" i="1"/>
  <c r="BB2547" i="1"/>
  <c r="BB3158" i="1"/>
  <c r="BB3756" i="1"/>
  <c r="BD2503" i="1"/>
  <c r="BC5166" i="1"/>
  <c r="BD3588" i="1"/>
  <c r="BC4538" i="1"/>
  <c r="BC2728" i="1"/>
  <c r="BB4571" i="1"/>
  <c r="BB5476" i="1"/>
  <c r="BA5539" i="1"/>
  <c r="BD4873" i="1"/>
  <c r="BC509" i="1"/>
  <c r="BA4248" i="1"/>
  <c r="BD2652" i="1"/>
  <c r="BA5654" i="1"/>
  <c r="BA3670" i="1"/>
  <c r="BA3547" i="1"/>
  <c r="BD5209" i="1"/>
  <c r="BC3241" i="1"/>
  <c r="BB451" i="1"/>
  <c r="BA4535" i="1"/>
  <c r="BD2410" i="1"/>
  <c r="BB5181" i="1"/>
  <c r="BB4577" i="1"/>
  <c r="BB5401" i="1"/>
  <c r="BA3021" i="1"/>
  <c r="BC5094" i="1"/>
  <c r="BC1405" i="1"/>
  <c r="BD4499" i="1"/>
  <c r="BB1656" i="1"/>
  <c r="BA1413" i="1"/>
  <c r="BB5040" i="1"/>
  <c r="BD717" i="1"/>
  <c r="BC3028" i="1"/>
  <c r="BB711" i="1"/>
  <c r="BA372" i="1"/>
  <c r="BA416" i="1"/>
  <c r="BC5494" i="1"/>
  <c r="BC2104" i="1"/>
  <c r="BA1006" i="1"/>
  <c r="BC2782" i="1"/>
  <c r="BD4772" i="1"/>
  <c r="BC4073" i="1"/>
  <c r="BC3275" i="1"/>
  <c r="BB664" i="1"/>
  <c r="BA710" i="1"/>
  <c r="BD4638" i="1"/>
  <c r="BD4759" i="1"/>
  <c r="BB504" i="1"/>
  <c r="BA4245" i="1"/>
  <c r="BB5515" i="1"/>
  <c r="BA5477" i="1"/>
  <c r="BA2845" i="1"/>
  <c r="BD2818" i="1"/>
  <c r="BA2179" i="1"/>
  <c r="BC4841" i="1"/>
  <c r="BA1733" i="1"/>
  <c r="BD4991" i="1"/>
  <c r="BB1957" i="1"/>
  <c r="BB3638" i="1"/>
  <c r="BA5526" i="1"/>
  <c r="BB3356" i="1"/>
  <c r="BB4848" i="1"/>
  <c r="BD3047" i="1"/>
  <c r="BC5077" i="1"/>
  <c r="BD5247" i="1"/>
  <c r="BB210" i="1"/>
  <c r="BD231" i="1"/>
  <c r="BA3411" i="1"/>
  <c r="BB4454" i="1"/>
  <c r="BA1042" i="1"/>
  <c r="BC5422" i="1"/>
  <c r="BC5086" i="1"/>
  <c r="BC4247" i="1"/>
  <c r="BC4321" i="1"/>
  <c r="BC714" i="1"/>
  <c r="BD2604" i="1"/>
  <c r="BD132" i="1"/>
  <c r="BC756" i="1"/>
  <c r="BB1511" i="1"/>
  <c r="BB2955" i="1"/>
  <c r="BD156" i="1"/>
  <c r="BA175" i="1"/>
  <c r="BB5173" i="1"/>
  <c r="BC3989" i="1"/>
  <c r="BC4585" i="1"/>
  <c r="BC127" i="1"/>
  <c r="BA250" i="1"/>
  <c r="BB3500" i="1"/>
  <c r="BA5443" i="1"/>
  <c r="BD208" i="1"/>
  <c r="BD254" i="1"/>
  <c r="BC3303" i="1"/>
  <c r="BB194" i="1"/>
  <c r="BA2940" i="1"/>
  <c r="BC3107" i="1"/>
  <c r="BB2736" i="1"/>
  <c r="BA174" i="1"/>
  <c r="BB2152" i="1"/>
  <c r="BA1683" i="1"/>
  <c r="BA4365" i="1"/>
  <c r="BA2246" i="1"/>
  <c r="BC4115" i="1"/>
  <c r="BC647" i="1"/>
  <c r="BB4378" i="1"/>
  <c r="BD1336" i="1"/>
  <c r="BD3077" i="1"/>
  <c r="BA4965" i="1"/>
  <c r="BA1875" i="1"/>
  <c r="BC1984" i="1"/>
  <c r="BA3934" i="1"/>
  <c r="BB4090" i="1"/>
  <c r="BD3306" i="1"/>
  <c r="BA5647" i="1"/>
  <c r="BA1283" i="1"/>
  <c r="BC2401" i="1"/>
  <c r="BA1837" i="1"/>
  <c r="BA1180" i="1"/>
  <c r="BC1160" i="1"/>
  <c r="BD1041" i="1"/>
  <c r="BC1561" i="1"/>
  <c r="BB4876" i="1"/>
  <c r="BB4316" i="1"/>
  <c r="BB4706" i="1"/>
  <c r="BA4310" i="1"/>
  <c r="BA2432" i="1"/>
  <c r="BC4306" i="1"/>
  <c r="BB1487" i="1"/>
  <c r="BD1055" i="1"/>
  <c r="BD1992" i="1"/>
  <c r="BA1994" i="1"/>
  <c r="BC2754" i="1"/>
  <c r="BB5557" i="1"/>
  <c r="BD1351" i="1"/>
  <c r="BC383" i="1"/>
  <c r="BB483" i="1"/>
  <c r="BA4612" i="1"/>
  <c r="BB1388" i="1"/>
  <c r="BD445" i="1"/>
  <c r="BC4295" i="1"/>
  <c r="BC3273" i="1"/>
  <c r="BB401" i="1"/>
  <c r="BA5121" i="1"/>
  <c r="BD2502" i="1"/>
  <c r="BC1266" i="1"/>
  <c r="BA4974" i="1"/>
  <c r="BA3767" i="1"/>
  <c r="BA1088" i="1"/>
  <c r="BC2729" i="1"/>
  <c r="BB4346" i="1"/>
  <c r="BB3483" i="1"/>
  <c r="BD1980" i="1"/>
  <c r="BC4566" i="1"/>
  <c r="BC2330" i="1"/>
  <c r="BA4647" i="1"/>
  <c r="BA476" i="1"/>
  <c r="BB341" i="1"/>
  <c r="BA330" i="1"/>
  <c r="BC1945" i="1"/>
  <c r="BD2691" i="1"/>
  <c r="BD2986" i="1"/>
  <c r="BB946" i="1"/>
  <c r="BA1185" i="1"/>
  <c r="BC2267" i="1"/>
  <c r="BB1375" i="1"/>
  <c r="BA1017" i="1"/>
  <c r="BD5536" i="1"/>
  <c r="BB2331" i="1"/>
  <c r="BA1481" i="1"/>
  <c r="BC2339" i="1"/>
  <c r="BC3529" i="1"/>
  <c r="BC3016" i="1"/>
  <c r="BC351" i="1"/>
  <c r="BA3943" i="1"/>
  <c r="BB3598" i="1"/>
  <c r="BD1835" i="1"/>
  <c r="BC957" i="1"/>
  <c r="BB2584" i="1"/>
  <c r="BD456" i="1"/>
  <c r="BB1969" i="1"/>
  <c r="BB3647" i="1"/>
  <c r="BD1836" i="1"/>
  <c r="BB2073" i="1"/>
  <c r="BA2974" i="1"/>
  <c r="BA4546" i="1"/>
  <c r="BC5542" i="1"/>
  <c r="BC2682" i="1"/>
  <c r="BA991" i="1"/>
  <c r="BD3369" i="1"/>
  <c r="BC2303" i="1"/>
  <c r="BD2793" i="1"/>
  <c r="BA3826" i="1"/>
  <c r="BD2573" i="1"/>
  <c r="BC315" i="1"/>
  <c r="BC3498" i="1"/>
  <c r="BD3477" i="1"/>
  <c r="BD3445" i="1"/>
  <c r="BB499" i="1"/>
  <c r="BB4842" i="1"/>
  <c r="BD1631" i="1"/>
  <c r="BB2342" i="1"/>
  <c r="BA2237" i="1"/>
  <c r="BA1601" i="1"/>
  <c r="BD5075" i="1"/>
  <c r="BA2663" i="1"/>
  <c r="BA1355" i="1"/>
  <c r="BC2952" i="1"/>
  <c r="BB1049" i="1"/>
  <c r="BD2597" i="1"/>
  <c r="BC5285" i="1"/>
  <c r="BC443" i="1"/>
  <c r="BD4948" i="1"/>
  <c r="BC4512" i="1"/>
  <c r="BC3202" i="1"/>
  <c r="BB700" i="1"/>
  <c r="BB4976" i="1"/>
  <c r="BB5345" i="1"/>
  <c r="BA5604" i="1"/>
  <c r="BB3885" i="1"/>
  <c r="BA2675" i="1"/>
  <c r="BC1596" i="1"/>
  <c r="BB1263" i="1"/>
  <c r="BA2869" i="1"/>
  <c r="BA2779" i="1"/>
  <c r="BC5098" i="1"/>
  <c r="BC3065" i="1"/>
  <c r="BB1852" i="1"/>
  <c r="BD1419" i="1"/>
  <c r="BC2068" i="1"/>
  <c r="BB1322" i="1"/>
  <c r="BD1024" i="1"/>
  <c r="BC5568" i="1"/>
  <c r="BC1254" i="1"/>
  <c r="BB1407" i="1"/>
  <c r="BD1484" i="1"/>
  <c r="BB4952" i="1"/>
  <c r="BA4674" i="1"/>
  <c r="BA2035" i="1"/>
  <c r="BD4751" i="1"/>
  <c r="BB1112" i="1"/>
  <c r="BD2620" i="1"/>
  <c r="BD3600" i="1"/>
  <c r="BD3842" i="1"/>
  <c r="BC3406" i="1"/>
  <c r="BC4815" i="1"/>
  <c r="BA3361" i="1"/>
  <c r="BD971" i="1"/>
  <c r="BA1643" i="1"/>
  <c r="BD5208" i="1"/>
  <c r="BD5332" i="1"/>
  <c r="BC1712" i="1"/>
  <c r="BA5626" i="1"/>
  <c r="BD1674" i="1"/>
  <c r="BC3931" i="1"/>
  <c r="BC1819" i="1"/>
  <c r="BD4871" i="1"/>
  <c r="BB1103" i="1"/>
  <c r="BB4503" i="1"/>
  <c r="BA2320" i="1"/>
  <c r="BD4613" i="1"/>
  <c r="BB2948" i="1"/>
  <c r="BA4290" i="1"/>
  <c r="BC5513" i="1"/>
  <c r="BC5245" i="1"/>
  <c r="BD5032" i="1"/>
  <c r="BC5460" i="1"/>
  <c r="BC4662" i="1"/>
  <c r="BC4625" i="1"/>
  <c r="BB1736" i="1"/>
  <c r="BA5218" i="1"/>
  <c r="BA611" i="1"/>
  <c r="BD5011" i="1"/>
  <c r="BB2505" i="1"/>
  <c r="BA3908" i="1"/>
  <c r="BC4947" i="1"/>
  <c r="BC2084" i="1"/>
  <c r="BD4812" i="1"/>
  <c r="BD5263" i="1"/>
  <c r="BD2256" i="1"/>
  <c r="BD3528" i="1"/>
  <c r="BC2456" i="1"/>
  <c r="BB4620" i="1"/>
  <c r="BB3540" i="1"/>
  <c r="BA1744" i="1"/>
  <c r="BC1584" i="1"/>
  <c r="BA4757" i="1"/>
  <c r="BA4781" i="1"/>
  <c r="BD1961" i="1"/>
  <c r="BD3709" i="1"/>
  <c r="BB420" i="1"/>
  <c r="BD2467" i="1"/>
  <c r="BB4400" i="1"/>
  <c r="BB4463" i="1"/>
  <c r="BD1294" i="1"/>
  <c r="BB4083" i="1"/>
  <c r="BB4524" i="1"/>
  <c r="BD1514" i="1"/>
  <c r="BA3673" i="1"/>
  <c r="BC5035" i="1"/>
  <c r="BC4472" i="1"/>
  <c r="BC2988" i="1"/>
  <c r="BB1695" i="1"/>
  <c r="BA2586" i="1"/>
  <c r="BD5637" i="1"/>
  <c r="BB1298" i="1"/>
  <c r="BA1134" i="1"/>
  <c r="BC2440" i="1"/>
  <c r="BA309" i="1"/>
  <c r="BD3417" i="1"/>
  <c r="BC4983" i="1"/>
  <c r="BA3144" i="1"/>
  <c r="BD4470" i="1"/>
  <c r="BD5428" i="1"/>
  <c r="BB2014" i="1"/>
  <c r="BB5305" i="1"/>
  <c r="BA382" i="1"/>
  <c r="BD3568" i="1"/>
  <c r="BC3807" i="1"/>
  <c r="BD3642" i="1"/>
  <c r="BD5192" i="1"/>
  <c r="BD5398" i="1"/>
  <c r="BB262" i="1"/>
  <c r="BA2801" i="1"/>
  <c r="BD4823" i="1"/>
  <c r="BB2336" i="1"/>
  <c r="BD1056" i="1"/>
  <c r="BA5022" i="1"/>
  <c r="BA4857" i="1"/>
  <c r="BB5416" i="1"/>
  <c r="BB5326" i="1"/>
  <c r="BB2777" i="1"/>
  <c r="BA5220" i="1"/>
  <c r="BC4556" i="1"/>
  <c r="BC1740" i="1"/>
  <c r="BD2402" i="1"/>
  <c r="BB4342" i="1"/>
  <c r="BC5415" i="1"/>
  <c r="BC1141" i="1"/>
  <c r="BB786" i="1"/>
  <c r="BA702" i="1"/>
  <c r="BB4359" i="1"/>
  <c r="BA2552" i="1"/>
  <c r="BD4707" i="1"/>
  <c r="BA2422" i="1"/>
  <c r="BA962" i="1"/>
  <c r="BD5357" i="1"/>
  <c r="BB874" i="1"/>
  <c r="BA1750" i="1"/>
  <c r="BC4159" i="1"/>
  <c r="BD1612" i="1"/>
  <c r="BC424" i="1"/>
  <c r="BB3416" i="1"/>
  <c r="BA4933" i="1"/>
  <c r="BA1412" i="1"/>
  <c r="BB958" i="1"/>
  <c r="BA2479" i="1"/>
  <c r="BD3132" i="1"/>
  <c r="BB5174" i="1"/>
  <c r="BA3677" i="1"/>
  <c r="BA1073" i="1"/>
  <c r="BC4963" i="1"/>
  <c r="BB3398" i="1"/>
  <c r="BA5650" i="1"/>
  <c r="BB4273" i="1"/>
  <c r="BA423" i="1"/>
  <c r="BC3322" i="1"/>
  <c r="BB1630" i="1"/>
  <c r="BA5373" i="1"/>
  <c r="BD563" i="1"/>
  <c r="BC1884" i="1"/>
  <c r="BC3041" i="1"/>
  <c r="BC3247" i="1"/>
  <c r="BD3701" i="1"/>
  <c r="BD5535" i="1"/>
  <c r="BB1050" i="1"/>
  <c r="BA3853" i="1"/>
  <c r="BA385" i="1"/>
  <c r="BC1793" i="1"/>
  <c r="BA4373" i="1"/>
  <c r="BA905" i="1"/>
  <c r="BC1932" i="1"/>
  <c r="BC4977" i="1"/>
  <c r="BB3267" i="1"/>
  <c r="BB5059" i="1"/>
  <c r="BA4600" i="1"/>
  <c r="BA1860" i="1"/>
  <c r="BC4191" i="1"/>
  <c r="BC370" i="1"/>
  <c r="BB1524" i="1"/>
  <c r="BB4402" i="1"/>
  <c r="BA4819" i="1"/>
  <c r="BD390" i="1"/>
  <c r="BD1344" i="1"/>
  <c r="BA3379" i="1"/>
  <c r="BB5598" i="1"/>
  <c r="BC3999" i="1"/>
  <c r="BC2764" i="1"/>
  <c r="BD4479" i="1"/>
  <c r="BD4116" i="1"/>
  <c r="BD4163" i="1"/>
  <c r="BD4692" i="1"/>
  <c r="BC4817" i="1"/>
  <c r="BD5284" i="1"/>
  <c r="BB221" i="1"/>
  <c r="BD1383" i="1"/>
  <c r="BC86" i="1"/>
  <c r="BA742" i="1"/>
  <c r="BD2271" i="1"/>
  <c r="BB220" i="1"/>
  <c r="BD213" i="1"/>
  <c r="BB39" i="1"/>
  <c r="BC3957" i="1"/>
  <c r="BC3923" i="1"/>
  <c r="BC4960" i="1"/>
  <c r="BB2684" i="1"/>
  <c r="BA87" i="1"/>
  <c r="BA5464" i="1"/>
  <c r="BA109" i="1"/>
  <c r="BA4794" i="1"/>
  <c r="BA1842" i="1"/>
  <c r="BD5462" i="1"/>
  <c r="BB2007" i="1"/>
  <c r="BB5473" i="1"/>
  <c r="BC214" i="1"/>
  <c r="BC5556" i="1"/>
  <c r="BB908" i="1"/>
  <c r="BA5037" i="1"/>
  <c r="BB5549" i="1"/>
  <c r="BD42" i="1"/>
  <c r="BD2361" i="1"/>
  <c r="BD3187" i="1"/>
  <c r="BD909" i="1"/>
  <c r="BC1395" i="1"/>
  <c r="BB2364" i="1"/>
  <c r="BD3155" i="1"/>
  <c r="BD3106" i="1"/>
  <c r="BC4560" i="1"/>
  <c r="BC3409" i="1"/>
  <c r="BB1528" i="1"/>
  <c r="BD3064" i="1"/>
  <c r="BD1071" i="1"/>
  <c r="BC2010" i="1"/>
  <c r="BD1275" i="1"/>
  <c r="BB2488" i="1"/>
  <c r="BA4088" i="1"/>
  <c r="BB3437" i="1"/>
  <c r="BB3634" i="1"/>
  <c r="BA1813" i="1"/>
  <c r="BB4126" i="1"/>
  <c r="BA3254" i="1"/>
  <c r="BB955" i="1"/>
  <c r="BA4954" i="1"/>
  <c r="BB5327" i="1"/>
  <c r="BA350" i="1"/>
  <c r="BC1765" i="1"/>
  <c r="BB2704" i="1"/>
  <c r="BD3122" i="1"/>
  <c r="BB2206" i="1"/>
  <c r="BB4777" i="1"/>
  <c r="BA788" i="1"/>
  <c r="BD353" i="1"/>
  <c r="BA2019" i="1"/>
  <c r="BC3074" i="1"/>
  <c r="BB1706" i="1"/>
  <c r="BA2867" i="1"/>
  <c r="BC310" i="1"/>
  <c r="BA877" i="1"/>
  <c r="BC3662" i="1"/>
  <c r="BD2450" i="1"/>
  <c r="BB497" i="1"/>
  <c r="BD308" i="1"/>
  <c r="BB1291" i="1"/>
  <c r="BA3365" i="1"/>
  <c r="BD5090" i="1"/>
  <c r="BC3471" i="1"/>
  <c r="BD534" i="1"/>
  <c r="BC1716" i="1"/>
  <c r="BB1711" i="1"/>
  <c r="BA1941" i="1"/>
  <c r="BA4220" i="1"/>
  <c r="BB4893" i="1"/>
  <c r="BC1470" i="1"/>
  <c r="BB2522" i="1"/>
  <c r="BA626" i="1"/>
  <c r="BD4084" i="1"/>
  <c r="BB860" i="1"/>
  <c r="BD1647" i="1"/>
  <c r="BC2513" i="1"/>
  <c r="BD2667" i="1"/>
  <c r="BB3831" i="1"/>
  <c r="BB2896" i="1"/>
  <c r="BA4354" i="1"/>
  <c r="BC5020" i="1"/>
  <c r="BC2120" i="1"/>
  <c r="BA5425" i="1"/>
  <c r="BB5114" i="1"/>
  <c r="BA4232" i="1"/>
  <c r="BA3782" i="1"/>
  <c r="BB1918" i="1"/>
  <c r="BD1269" i="1"/>
  <c r="BD3812" i="1"/>
  <c r="BB914" i="1"/>
  <c r="BA3391" i="1"/>
  <c r="BA3080" i="1"/>
  <c r="BB3589" i="1"/>
  <c r="BD2430" i="1"/>
  <c r="BD2891" i="1"/>
  <c r="BB2435" i="1"/>
  <c r="BA3480" i="1"/>
  <c r="BB3866" i="1"/>
  <c r="BA1947" i="1"/>
  <c r="BC2666" i="1"/>
  <c r="BB3385" i="1"/>
  <c r="BD594" i="1"/>
  <c r="BC1966" i="1"/>
  <c r="BC2946" i="1"/>
  <c r="BD1897" i="1"/>
  <c r="BA3752" i="1"/>
  <c r="BC5027" i="1"/>
  <c r="BD5319" i="1"/>
  <c r="BB2859" i="1"/>
  <c r="BB5157" i="1"/>
  <c r="BC1332" i="1"/>
  <c r="BB722" i="1"/>
  <c r="BA2797" i="1"/>
  <c r="BC3727" i="1"/>
  <c r="BD3093" i="1"/>
  <c r="BA950" i="1"/>
  <c r="BD3150" i="1"/>
  <c r="BD4292" i="1"/>
  <c r="BA277" i="1"/>
  <c r="BA724" i="1"/>
  <c r="BC2472" i="1"/>
  <c r="BA2063" i="1"/>
  <c r="BA3780" i="1"/>
  <c r="BD3020" i="1"/>
  <c r="BC1364" i="1"/>
  <c r="BB2236" i="1"/>
  <c r="BA3401" i="1"/>
  <c r="BB4773" i="1"/>
  <c r="BC837" i="1"/>
  <c r="BB629" i="1"/>
  <c r="BA2259" i="1"/>
  <c r="BC4986" i="1"/>
  <c r="BB1436" i="1"/>
  <c r="BA770" i="1"/>
  <c r="BC1814" i="1"/>
  <c r="BB2938" i="1"/>
  <c r="BA832" i="1"/>
  <c r="BC943" i="1"/>
  <c r="BA5525" i="1"/>
  <c r="BD2950" i="1"/>
  <c r="BC2943" i="1"/>
  <c r="BB4740" i="1"/>
  <c r="BD3299" i="1"/>
  <c r="BC2197" i="1"/>
  <c r="BD3828" i="1"/>
  <c r="BB4243" i="1"/>
  <c r="BA5108" i="1"/>
  <c r="BD1038" i="1"/>
  <c r="BD5537" i="1"/>
  <c r="BC5288" i="1"/>
  <c r="BB941" i="1"/>
  <c r="BD2506" i="1"/>
  <c r="BA1892" i="1"/>
  <c r="BC5481" i="1"/>
  <c r="BB4492" i="1"/>
  <c r="BA4387" i="1"/>
  <c r="BD2357" i="1"/>
  <c r="BC2504" i="1"/>
  <c r="BB4340" i="1"/>
  <c r="BD3185" i="1"/>
  <c r="BD4570" i="1"/>
  <c r="BD4540" i="1"/>
  <c r="BA1445" i="1"/>
  <c r="BC836" i="1"/>
  <c r="BD4333" i="1"/>
  <c r="BB1472" i="1"/>
  <c r="BD1077" i="1"/>
  <c r="BC2208" i="1"/>
  <c r="BA1165" i="1"/>
  <c r="BA4508" i="1"/>
  <c r="BD257" i="1"/>
  <c r="BC1693" i="1"/>
  <c r="BD3990" i="1"/>
  <c r="BC1135" i="1"/>
  <c r="BA4511" i="1"/>
  <c r="BB3615" i="1"/>
  <c r="BA3464" i="1"/>
  <c r="BD4057" i="1"/>
  <c r="BD5275" i="1"/>
  <c r="BB2733" i="1"/>
  <c r="BA686" i="1"/>
  <c r="BD4689" i="1"/>
  <c r="BD3672" i="1"/>
  <c r="BA2070" i="1"/>
  <c r="BB4575" i="1"/>
  <c r="BD1005" i="1"/>
  <c r="BC2102" i="1"/>
  <c r="BB1821" i="1"/>
  <c r="BA402" i="1"/>
  <c r="BA3468" i="1"/>
  <c r="BB4317" i="1"/>
  <c r="BD885" i="1"/>
  <c r="BC3793" i="1"/>
  <c r="BA4486" i="1"/>
  <c r="BD2306" i="1"/>
  <c r="BC5028" i="1"/>
  <c r="BC1526" i="1"/>
  <c r="BD4654" i="1"/>
  <c r="BC3335" i="1"/>
  <c r="BB2925" i="1"/>
  <c r="BB5092" i="1"/>
  <c r="BA419" i="1"/>
  <c r="BA1244" i="1"/>
  <c r="BC3765" i="1"/>
  <c r="BA1822" i="1"/>
  <c r="BD1903" i="1"/>
  <c r="BD1360" i="1"/>
  <c r="BC4603" i="1"/>
  <c r="BC3329" i="1"/>
  <c r="BC2751" i="1"/>
  <c r="BB3922" i="1"/>
  <c r="BA4943" i="1"/>
  <c r="BD1232" i="1"/>
  <c r="BB3976" i="1"/>
  <c r="BD4640" i="1"/>
  <c r="BC3043" i="1"/>
  <c r="BB619" i="1"/>
  <c r="BB3567" i="1"/>
  <c r="BA1713" i="1"/>
  <c r="BC3817" i="1"/>
  <c r="BC3316" i="1"/>
  <c r="BC1752" i="1"/>
  <c r="BD1387" i="1"/>
  <c r="BD1518" i="1"/>
  <c r="BD4337" i="1"/>
  <c r="BD3958" i="1"/>
  <c r="BB1885" i="1"/>
  <c r="BD988" i="1"/>
  <c r="BB2781" i="1"/>
  <c r="BA2253" i="1"/>
  <c r="BB5095" i="1"/>
  <c r="BC2003" i="1"/>
  <c r="BB1420" i="1"/>
  <c r="BA5163" i="1"/>
  <c r="BA5195" i="1"/>
  <c r="BA593" i="1"/>
  <c r="BC2833" i="1"/>
  <c r="BA5256" i="1"/>
  <c r="BA2436" i="1"/>
  <c r="BC5131" i="1"/>
  <c r="BB2614" i="1"/>
  <c r="BD2202" i="1"/>
  <c r="BC2190" i="1"/>
  <c r="BD3503" i="1"/>
  <c r="BC5528" i="1"/>
  <c r="BB2328" i="1"/>
  <c r="BB3618" i="1"/>
  <c r="BD2608" i="1"/>
  <c r="BA2065" i="1"/>
  <c r="BD3198" i="1"/>
  <c r="BC5658" i="1"/>
  <c r="BC4665" i="1"/>
  <c r="BC3481" i="1"/>
  <c r="BB1209" i="1"/>
  <c r="BA3610" i="1"/>
  <c r="BD3358" i="1"/>
  <c r="BC3345" i="1"/>
  <c r="BD730" i="1"/>
  <c r="BA3771" i="1"/>
  <c r="BD2966" i="1"/>
  <c r="BB4930" i="1"/>
  <c r="BA2163" i="1"/>
  <c r="BC4774" i="1"/>
  <c r="BD5402" i="1"/>
  <c r="BB3184" i="1"/>
  <c r="BA4756" i="1"/>
  <c r="BB5129" i="1"/>
  <c r="BA2482" i="1"/>
  <c r="BB1942" i="1"/>
  <c r="BB5660" i="1"/>
  <c r="BB4901" i="1"/>
  <c r="BD296" i="1"/>
  <c r="BC5229" i="1"/>
  <c r="BC3581" i="1"/>
  <c r="BC3430" i="1"/>
  <c r="BA855" i="1"/>
  <c r="BD2829" i="1"/>
  <c r="BC4959" i="1"/>
  <c r="BD796" i="1"/>
  <c r="BB4720" i="1"/>
  <c r="BA1010" i="1"/>
  <c r="BB1094" i="1"/>
  <c r="BA278" i="1"/>
  <c r="BA5235" i="1"/>
  <c r="BC4989" i="1"/>
  <c r="BB2095" i="1"/>
  <c r="BA5044" i="1"/>
  <c r="BC3935" i="1"/>
  <c r="BD5008" i="1"/>
  <c r="BC5450" i="1"/>
  <c r="BB365" i="1"/>
  <c r="BA1724" i="1"/>
  <c r="BD3400" i="1"/>
  <c r="BC2746" i="1"/>
  <c r="BA4822" i="1"/>
  <c r="BD547" i="1"/>
  <c r="BA3656" i="1"/>
  <c r="BB4261" i="1"/>
  <c r="BC4097" i="1"/>
  <c r="BA5167" i="1"/>
  <c r="BB5408" i="1"/>
  <c r="BA1592" i="1"/>
  <c r="BC4997" i="1"/>
  <c r="BC5025" i="1"/>
  <c r="BD5365" i="1"/>
  <c r="BB1004" i="1"/>
  <c r="BA959" i="1"/>
  <c r="BD2994" i="1"/>
  <c r="BC4429" i="1"/>
  <c r="BC5531" i="1"/>
  <c r="BC973" i="1"/>
  <c r="BC3249" i="1"/>
  <c r="BC2143" i="1"/>
  <c r="BD2044" i="1"/>
  <c r="BC5115" i="1"/>
  <c r="BA4929" i="1"/>
  <c r="BA1001" i="1"/>
  <c r="BD4769" i="1"/>
  <c r="BC2790" i="1"/>
  <c r="BB1205" i="1"/>
  <c r="BA5429" i="1"/>
  <c r="BA1658" i="1"/>
  <c r="BC5570" i="1"/>
  <c r="BC4704" i="1"/>
  <c r="BC2153" i="1"/>
  <c r="BB4908" i="1"/>
  <c r="BA555" i="1"/>
  <c r="BC3159" i="1"/>
  <c r="BC2985" i="1"/>
  <c r="BB2351" i="1"/>
  <c r="BA2418" i="1"/>
  <c r="BC4709" i="1"/>
  <c r="BA564" i="1"/>
  <c r="BA326" i="1"/>
  <c r="BC2157" i="1"/>
  <c r="BC1271" i="1"/>
  <c r="BA5310" i="1"/>
  <c r="BD2772" i="1"/>
  <c r="BD4920" i="1"/>
  <c r="BA3136" i="1"/>
  <c r="BC1891" i="1"/>
  <c r="BC3250" i="1"/>
  <c r="BD4940" i="1"/>
  <c r="BB224" i="1"/>
  <c r="BD1952" i="1"/>
  <c r="BC3997" i="1"/>
  <c r="BA4797" i="1"/>
  <c r="BA5386" i="1"/>
  <c r="BB114" i="1"/>
  <c r="BA3455" i="1"/>
  <c r="BB2642" i="1"/>
  <c r="BB2993" i="1"/>
  <c r="BD1757" i="1"/>
  <c r="BC94" i="1"/>
  <c r="BB919" i="1"/>
  <c r="BA5161" i="1"/>
  <c r="BD1122" i="1"/>
  <c r="BD999" i="1"/>
  <c r="BD4403" i="1"/>
  <c r="BD5492" i="1"/>
  <c r="BB1321" i="1"/>
  <c r="BB2979" i="1"/>
  <c r="BA5362" i="1"/>
  <c r="BD2710" i="1"/>
  <c r="BC5452" i="1"/>
  <c r="BC1898" i="1"/>
  <c r="BA1183" i="1"/>
  <c r="BD203" i="1"/>
  <c r="BD22" i="1"/>
  <c r="BC14" i="1"/>
  <c r="BD6" i="1"/>
  <c r="BC1030" i="1"/>
  <c r="BC887" i="1"/>
  <c r="BA1471" i="1"/>
  <c r="BD328" i="1"/>
  <c r="BD5470" i="1"/>
  <c r="BB2753" i="1"/>
  <c r="BA48" i="1"/>
  <c r="BB3044" i="1"/>
  <c r="BB3775" i="1"/>
  <c r="BB5073" i="1"/>
  <c r="BA3134" i="1"/>
  <c r="BC893" i="1"/>
  <c r="BC4409" i="1"/>
  <c r="BB2444" i="1"/>
  <c r="BB58" i="1"/>
  <c r="BA245" i="1"/>
  <c r="BD98" i="1"/>
  <c r="BC4984" i="1"/>
  <c r="BD5100" i="1"/>
  <c r="BD81" i="1"/>
  <c r="BB2413" i="1"/>
  <c r="BD217" i="1"/>
  <c r="BC870" i="1"/>
  <c r="BC2369" i="1"/>
  <c r="BB5411" i="1"/>
  <c r="BA23" i="1"/>
  <c r="BB28" i="1"/>
  <c r="BB5374" i="1"/>
  <c r="BA4852" i="1"/>
  <c r="BB5472" i="1"/>
  <c r="BB55" i="1"/>
  <c r="BB2257" i="1"/>
  <c r="BB4330" i="1"/>
  <c r="BD1967" i="1"/>
  <c r="BC3449" i="1"/>
  <c r="BD5397" i="1"/>
  <c r="BB1111" i="1"/>
  <c r="BB3697" i="1"/>
  <c r="BA1402" i="1"/>
  <c r="BD3816" i="1"/>
  <c r="BD4235" i="1"/>
  <c r="BB2416" i="1"/>
  <c r="BA3988" i="1"/>
  <c r="BA4778" i="1"/>
  <c r="BC5552" i="1"/>
  <c r="BD4149" i="1"/>
  <c r="BB338" i="1"/>
  <c r="BA2029" i="1"/>
  <c r="BC924" i="1"/>
  <c r="BC2778" i="1"/>
  <c r="BB3545" i="1"/>
  <c r="BA4449" i="1"/>
  <c r="BA940" i="1"/>
  <c r="BD2497" i="1"/>
  <c r="BA343" i="1"/>
  <c r="BD3654" i="1"/>
  <c r="BC4458" i="1"/>
  <c r="BB2242" i="1"/>
  <c r="BA602" i="1"/>
  <c r="BC2114" i="1"/>
  <c r="BB3076" i="1"/>
  <c r="BD1880" i="1"/>
  <c r="BC1668" i="1"/>
  <c r="BD4588" i="1"/>
  <c r="BB1243" i="1"/>
  <c r="BB4476" i="1"/>
  <c r="BA3005" i="1"/>
  <c r="BC2611" i="1"/>
  <c r="BD4996" i="1"/>
  <c r="BD1459" i="1"/>
  <c r="BC2515" i="1"/>
  <c r="BB3630" i="1"/>
  <c r="BD1191" i="1"/>
  <c r="BA4087" i="1"/>
  <c r="BD798" i="1"/>
  <c r="BD3661" i="1"/>
  <c r="BC384" i="1"/>
  <c r="BA4231" i="1"/>
  <c r="BA4827" i="1"/>
  <c r="BC3862" i="1"/>
  <c r="BD3788" i="1"/>
  <c r="BB448" i="1"/>
  <c r="BD347" i="1"/>
  <c r="BC3009" i="1"/>
  <c r="BB414" i="1"/>
  <c r="BD699" i="1"/>
  <c r="BB316" i="1"/>
  <c r="BB4475" i="1"/>
  <c r="BA5287" i="1"/>
  <c r="BD2521" i="1"/>
  <c r="BB4064" i="1"/>
  <c r="BD5130" i="1"/>
  <c r="BC4765" i="1"/>
  <c r="BB2367" i="1"/>
  <c r="BA4150" i="1"/>
  <c r="BA3384" i="1"/>
  <c r="BC2718" i="1"/>
  <c r="BD4532" i="1"/>
  <c r="BC3213" i="1"/>
  <c r="BA4134" i="1"/>
  <c r="BA2000" i="1"/>
  <c r="BC3152" i="1"/>
  <c r="BC3376" i="1"/>
  <c r="BC2424" i="1"/>
  <c r="BB3649" i="1"/>
  <c r="BD868" i="1"/>
  <c r="BA3513" i="1"/>
  <c r="BA3156" i="1"/>
  <c r="BC1799" i="1"/>
  <c r="BD778" i="1"/>
  <c r="BB3486" i="1"/>
  <c r="BB4536" i="1"/>
  <c r="BA2475" i="1"/>
  <c r="BC3994" i="1"/>
  <c r="BB2347" i="1"/>
  <c r="BD1702" i="1"/>
  <c r="BD5242" i="1"/>
  <c r="BC2245" i="1"/>
  <c r="BC4521" i="1"/>
  <c r="BD3748" i="1"/>
  <c r="BB1587" i="1"/>
  <c r="BB3857" i="1"/>
  <c r="BA3754" i="1"/>
  <c r="BC3995" i="1"/>
  <c r="BC1096" i="1"/>
  <c r="BA2335" i="1"/>
  <c r="BB1488" i="1"/>
  <c r="BD1700" i="1"/>
  <c r="BC2227" i="1"/>
  <c r="BB1443" i="1"/>
  <c r="BA2523" i="1"/>
  <c r="BA5151" i="1"/>
  <c r="BB5118" i="1"/>
  <c r="BC2893" i="1"/>
  <c r="BB1761" i="1"/>
  <c r="BB5507" i="1"/>
  <c r="BB4046" i="1"/>
  <c r="BC5107" i="1"/>
  <c r="BC5613" i="1"/>
  <c r="BD4573" i="1"/>
  <c r="BB2572" i="1"/>
  <c r="BA994" i="1"/>
  <c r="BC4078" i="1"/>
  <c r="BC4255" i="1"/>
  <c r="BC3569" i="1"/>
  <c r="BD4549" i="1"/>
  <c r="BB3311" i="1"/>
  <c r="BA2011" i="1"/>
  <c r="BC4644" i="1"/>
  <c r="BD4966" i="1"/>
  <c r="BB2251" i="1"/>
  <c r="BA4975" i="1"/>
  <c r="BD2898" i="1"/>
  <c r="BC4421" i="1"/>
  <c r="BB5010" i="1"/>
  <c r="BD632" i="1"/>
  <c r="BA824" i="1"/>
  <c r="BC1386" i="1"/>
  <c r="BA5198" i="1"/>
  <c r="BA352" i="1"/>
  <c r="BC2304" i="1"/>
  <c r="BB3946" i="1"/>
  <c r="BD1078" i="1"/>
  <c r="BD4941" i="1"/>
  <c r="BC890" i="1"/>
  <c r="BD1754" i="1"/>
  <c r="BC530" i="1"/>
  <c r="BB2843" i="1"/>
  <c r="BA5414" i="1"/>
  <c r="BA4482" i="1"/>
  <c r="BB3896" i="1"/>
  <c r="BA4836" i="1"/>
  <c r="BA4004" i="1"/>
  <c r="BC1461" i="1"/>
  <c r="BA2094" i="1"/>
  <c r="BD5320" i="1"/>
  <c r="BC4033" i="1"/>
  <c r="BD3755" i="1"/>
  <c r="BC537" i="1"/>
  <c r="BD2760" i="1"/>
  <c r="BA2034" i="1"/>
  <c r="BC5400" i="1"/>
  <c r="BC5306" i="1"/>
  <c r="BB2629" i="1"/>
  <c r="BA1901" i="1"/>
  <c r="BD1607" i="1"/>
  <c r="BC3421" i="1"/>
  <c r="BC2385" i="1"/>
  <c r="BA750" i="1"/>
  <c r="BD3690" i="1"/>
  <c r="BD4434" i="1"/>
  <c r="BC4439" i="1"/>
  <c r="BD5000" i="1"/>
  <c r="BA5313" i="1"/>
  <c r="BB3924" i="1"/>
  <c r="BA4604" i="1"/>
  <c r="BD2971" i="1"/>
  <c r="BA3183" i="1"/>
  <c r="BB5023" i="1"/>
  <c r="BB4285" i="1"/>
  <c r="BC1670" i="1"/>
  <c r="BB1707" i="1"/>
  <c r="BA1169" i="1"/>
  <c r="BC5276" i="1"/>
  <c r="BC5038" i="1"/>
  <c r="BA2198" i="1"/>
  <c r="BC5475" i="1"/>
  <c r="BC2057" i="1"/>
  <c r="BD2376" i="1"/>
  <c r="BD3352" i="1"/>
  <c r="BA1170" i="1"/>
  <c r="BC417" i="1"/>
  <c r="BD5453" i="1"/>
  <c r="BB2625" i="1"/>
  <c r="BB3162" i="1"/>
  <c r="BD1858" i="1"/>
  <c r="BA729" i="1"/>
  <c r="BC1227" i="1"/>
  <c r="BB1823" i="1"/>
  <c r="BA579" i="1"/>
  <c r="BA2931" i="1"/>
  <c r="BD3055" i="1"/>
  <c r="BC2323" i="1"/>
  <c r="BD4349" i="1"/>
  <c r="BC807" i="1"/>
  <c r="BB5291" i="1"/>
  <c r="BA2941" i="1"/>
  <c r="BB4528" i="1"/>
  <c r="BC4189" i="1"/>
  <c r="BD5592" i="1"/>
  <c r="BB4803" i="1"/>
  <c r="BA4944" i="1"/>
  <c r="BA5600" i="1"/>
  <c r="BA4244" i="1"/>
  <c r="BA3611" i="1"/>
  <c r="BA4987" i="1"/>
  <c r="BD431" i="1"/>
  <c r="BD4878" i="1"/>
  <c r="BB1451" i="1"/>
  <c r="BA5404" i="1"/>
  <c r="BC3518" i="1"/>
  <c r="BD5222" i="1"/>
  <c r="BD5047" i="1"/>
  <c r="BB514" i="1"/>
  <c r="BA5432" i="1"/>
  <c r="BA4832" i="1"/>
  <c r="BB5237" i="1"/>
  <c r="BA2923" i="1"/>
  <c r="BC1988" i="1"/>
  <c r="BB2791" i="1"/>
  <c r="BA3671" i="1"/>
  <c r="BA1697" i="1"/>
  <c r="BD4133" i="1"/>
  <c r="BB1000" i="1"/>
  <c r="BB5491" i="1"/>
  <c r="BA1672" i="1"/>
  <c r="BD3485" i="1"/>
  <c r="BB1105" i="1"/>
  <c r="BD470" i="1"/>
  <c r="BC2510" i="1"/>
  <c r="BB662" i="1"/>
  <c r="BA4238" i="1"/>
  <c r="BA4569" i="1"/>
  <c r="BD463" i="1"/>
  <c r="BA5523" i="1"/>
  <c r="BB4144" i="1"/>
  <c r="BC3451" i="1"/>
  <c r="BA5487" i="1"/>
  <c r="BB5421" i="1"/>
  <c r="BA3537" i="1"/>
  <c r="BB4839" i="1"/>
  <c r="BB5336" i="1"/>
  <c r="BA2978" i="1"/>
  <c r="BC5435" i="1"/>
  <c r="BC2425" i="1"/>
  <c r="BA4735" i="1"/>
  <c r="BD2962" i="1"/>
  <c r="BA5482" i="1"/>
  <c r="BA1915" i="1"/>
  <c r="BD5349" i="1"/>
  <c r="BB209" i="1"/>
  <c r="BA1431" i="1"/>
  <c r="BC2108" i="1"/>
  <c r="BC26" i="1"/>
  <c r="BD4254" i="1"/>
  <c r="BB103" i="1"/>
  <c r="BB5468" i="1"/>
  <c r="BA4905" i="1"/>
  <c r="BA2842" i="1"/>
  <c r="BC5127" i="1"/>
  <c r="BD5214" i="1"/>
  <c r="BC5249" i="1"/>
  <c r="BC3897" i="1"/>
  <c r="BC3833" i="1"/>
  <c r="BC5312" i="1"/>
  <c r="BB202" i="1"/>
  <c r="BB16" i="1"/>
  <c r="BD4881" i="1"/>
  <c r="BD47" i="1"/>
  <c r="BD3501" i="1"/>
  <c r="BB2914" i="1"/>
  <c r="BB5442" i="1"/>
  <c r="BA2606" i="1"/>
  <c r="BC1260" i="1"/>
  <c r="BB1877" i="1"/>
  <c r="BB4360" i="1"/>
  <c r="BC4557" i="1"/>
  <c r="BC5005" i="1"/>
  <c r="BD5250" i="1"/>
  <c r="BD91" i="1"/>
  <c r="BB212" i="1"/>
  <c r="BB4427" i="1"/>
  <c r="BA3929" i="1"/>
  <c r="BA234" i="1"/>
  <c r="BC105" i="1"/>
  <c r="BC79" i="1"/>
  <c r="BC5128" i="1"/>
  <c r="BB228" i="1"/>
  <c r="BB4835" i="1"/>
  <c r="BD1698" i="1"/>
  <c r="BB4305" i="1"/>
  <c r="BC5459" i="1"/>
  <c r="BC1009" i="1"/>
  <c r="BA35" i="1"/>
  <c r="BB78" i="1"/>
  <c r="BA230" i="1"/>
  <c r="BD24" i="1"/>
  <c r="BC25" i="1"/>
  <c r="BB1504" i="1"/>
  <c r="BB5046" i="1"/>
  <c r="BA1373" i="1"/>
  <c r="BC196" i="1"/>
  <c r="BA4798" i="1"/>
  <c r="BD117" i="1"/>
  <c r="BB949" i="1"/>
  <c r="BA200" i="1"/>
  <c r="BD206" i="1"/>
  <c r="BC225" i="1"/>
  <c r="BB198" i="1"/>
  <c r="BD130" i="1"/>
  <c r="BB2030" i="1"/>
  <c r="BA128" i="1"/>
  <c r="BC2250" i="1"/>
  <c r="BD190" i="1"/>
  <c r="BA1513" i="1"/>
  <c r="BC3760" i="1"/>
  <c r="BB141" i="1"/>
  <c r="BD154" i="1"/>
  <c r="BD5058" i="1"/>
  <c r="BC2784" i="1"/>
  <c r="BD1546" i="1"/>
  <c r="BD835" i="1"/>
  <c r="BB2484" i="1"/>
  <c r="BB4334" i="1"/>
  <c r="BD5168" i="1"/>
  <c r="BD897" i="1"/>
  <c r="BC1493" i="1"/>
  <c r="BC775" i="1"/>
  <c r="BB3167" i="1"/>
  <c r="BD2717" i="1"/>
  <c r="BD4889" i="1"/>
  <c r="BD4870" i="1"/>
  <c r="BB768" i="1"/>
  <c r="BD2935" i="1"/>
  <c r="BD3900" i="1"/>
  <c r="BC2957" i="1"/>
  <c r="BB1155" i="1"/>
  <c r="BA4517" i="1"/>
  <c r="BA2318" i="1"/>
  <c r="BD1479" i="1"/>
  <c r="BC3081" i="1"/>
  <c r="BB2185" i="1"/>
  <c r="BA5325" i="1"/>
  <c r="BD3218" i="1"/>
  <c r="BA3585" i="1"/>
  <c r="BD2526" i="1"/>
  <c r="BB3459" i="1"/>
  <c r="BB3039" i="1"/>
  <c r="BA4784" i="1"/>
  <c r="BD2469" i="1"/>
  <c r="BC2877" i="1"/>
  <c r="BB1087" i="1"/>
  <c r="BA942" i="1"/>
  <c r="BB2507" i="1"/>
  <c r="BD1342" i="1"/>
  <c r="BD1688" i="1"/>
  <c r="BC3883" i="1"/>
  <c r="BC2834" i="1"/>
  <c r="BB3667" i="1"/>
  <c r="BA1124" i="1"/>
  <c r="BA3208" i="1"/>
  <c r="BD4729" i="1"/>
  <c r="BC1625" i="1"/>
  <c r="BB5410" i="1"/>
  <c r="BA1535" i="1"/>
  <c r="BC2787" i="1"/>
  <c r="BB1437" i="1"/>
  <c r="BA1314" i="1"/>
  <c r="BA1935" i="1"/>
  <c r="BD1031" i="1"/>
  <c r="BC5177" i="1"/>
  <c r="BB2621" i="1"/>
  <c r="BD1781" i="1"/>
  <c r="BC4488" i="1"/>
  <c r="BD1250" i="1"/>
  <c r="BA1817" i="1"/>
  <c r="BB1297" i="1"/>
  <c r="BA3644" i="1"/>
  <c r="BC1841" i="1"/>
  <c r="BB3359" i="1"/>
  <c r="BA284" i="1"/>
  <c r="BC2622" i="1"/>
  <c r="BD5447" i="1"/>
  <c r="BB421" i="1"/>
  <c r="BA4732" i="1"/>
  <c r="BD4257" i="1"/>
  <c r="BC589" i="1"/>
  <c r="BA2775" i="1"/>
  <c r="BD3000" i="1"/>
  <c r="BD3434" i="1"/>
  <c r="BC436" i="1"/>
  <c r="BB2678" i="1"/>
  <c r="BD457" i="1"/>
  <c r="BB821" i="1"/>
  <c r="BB3425" i="1"/>
  <c r="BD2219" i="1"/>
  <c r="BC1356" i="1"/>
  <c r="BB348" i="1"/>
  <c r="BA2027" i="1"/>
  <c r="BB2707" i="1"/>
  <c r="BD1312" i="1"/>
  <c r="BD3637" i="1"/>
  <c r="BB477" i="1"/>
  <c r="BD933" i="1"/>
  <c r="BB3393" i="1"/>
  <c r="BA1798" i="1"/>
  <c r="BB5636" i="1"/>
  <c r="BD2734" i="1"/>
  <c r="BC1881" i="1"/>
  <c r="BD689" i="1"/>
  <c r="BB3855" i="1"/>
  <c r="BD2535" i="1"/>
  <c r="BC1475" i="1"/>
  <c r="BB2118" i="1"/>
  <c r="BD521" i="1"/>
  <c r="BA925" i="1"/>
  <c r="BD1807" i="1"/>
  <c r="BD4717" i="1"/>
  <c r="BB2838" i="1"/>
  <c r="BD814" i="1"/>
  <c r="BA5031" i="1"/>
  <c r="BA2142" i="1"/>
  <c r="BD2086" i="1"/>
  <c r="BC1929" i="1"/>
  <c r="BA4518" i="1"/>
  <c r="BB5635" i="1"/>
  <c r="BA1197" i="1"/>
  <c r="BD4937" i="1"/>
  <c r="BD2400" i="1"/>
  <c r="BD2963" i="1"/>
  <c r="BC2745" i="1"/>
  <c r="BD294" i="1"/>
  <c r="BC2653" i="1"/>
  <c r="BC2255" i="1"/>
  <c r="BD1940" i="1"/>
  <c r="BA3891" i="1"/>
  <c r="BC4534" i="1"/>
  <c r="BD3868" i="1"/>
  <c r="BB1569" i="1"/>
  <c r="BA3326" i="1"/>
  <c r="BD4201" i="1"/>
  <c r="BC4657" i="1"/>
  <c r="BB1681" i="1"/>
  <c r="BA3562" i="1"/>
  <c r="BC4917" i="1"/>
  <c r="BD3659" i="1"/>
  <c r="BB2382" i="1"/>
  <c r="BA2605" i="1"/>
  <c r="BA2649" i="1"/>
  <c r="BD4430" i="1"/>
  <c r="BD4205" i="1"/>
  <c r="BC2989" i="1"/>
  <c r="BB1783" i="1"/>
  <c r="BA1365" i="1"/>
  <c r="BA3707" i="1"/>
  <c r="BC1933" i="1"/>
  <c r="BB2880" i="1"/>
  <c r="BD3001" i="1"/>
  <c r="BD2207" i="1"/>
  <c r="BB1965" i="1"/>
  <c r="BA2518" i="1"/>
  <c r="BC1189" i="1"/>
  <c r="BB2939" i="1"/>
  <c r="BA922" i="1"/>
  <c r="BB485" i="1"/>
  <c r="BA747" i="1"/>
  <c r="BC2712" i="1"/>
  <c r="BA2254" i="1"/>
  <c r="BB4177" i="1"/>
  <c r="BC5316" i="1"/>
  <c r="BD405" i="1"/>
  <c r="BD5424" i="1"/>
  <c r="BC1649" i="1"/>
  <c r="BA2133" i="1"/>
  <c r="BC5205" i="1"/>
  <c r="BC4804" i="1"/>
  <c r="BC3230" i="1"/>
  <c r="BB1930" i="1"/>
  <c r="BB5333" i="1"/>
  <c r="BA1580" i="1"/>
  <c r="BC3533" i="1"/>
  <c r="BC3772" i="1"/>
  <c r="BC881" i="1"/>
  <c r="BD1882" i="1"/>
  <c r="BD475" i="1"/>
  <c r="BA3296" i="1"/>
  <c r="BA4695" i="1"/>
  <c r="BA5393" i="1"/>
  <c r="BD2024" i="1"/>
  <c r="BC319" i="1"/>
  <c r="BC4145" i="1"/>
  <c r="BC3253" i="1"/>
  <c r="BD5610" i="1"/>
  <c r="BB2517" i="1"/>
  <c r="BB4471" i="1"/>
  <c r="BA1764" i="1"/>
  <c r="BC2959" i="1"/>
  <c r="BB696" i="1"/>
  <c r="BB5577" i="1"/>
  <c r="BA4553" i="1"/>
  <c r="BA1803" i="1"/>
  <c r="BC715" i="1"/>
  <c r="BC614" i="1"/>
  <c r="BD541" i="1"/>
  <c r="BB5617" i="1"/>
  <c r="BD3073" i="1"/>
  <c r="BC2021" i="1"/>
  <c r="BC3116" i="1"/>
  <c r="BA3856" i="1"/>
  <c r="BA2599" i="1"/>
  <c r="BD4370" i="1"/>
  <c r="BC2930" i="1"/>
  <c r="BA4672" i="1"/>
  <c r="BB3404" i="1"/>
  <c r="BD1585" i="1"/>
  <c r="BA4178" i="1"/>
  <c r="BC4236" i="1"/>
  <c r="BC4296" i="1"/>
  <c r="BD3982" i="1"/>
  <c r="BB2945" i="1"/>
  <c r="BA3750" i="1"/>
  <c r="BC4006" i="1"/>
  <c r="BC794" i="1"/>
  <c r="BD2192" i="1"/>
  <c r="BA4915" i="1"/>
  <c r="BB4967" i="1"/>
  <c r="BC5340" i="1"/>
  <c r="BD5420" i="1"/>
  <c r="BC4506" i="1"/>
  <c r="BD4598" i="1"/>
  <c r="BC5562" i="1"/>
  <c r="BD3950" i="1"/>
  <c r="BC3353" i="1"/>
  <c r="BB513" i="1"/>
  <c r="BA4374" i="1"/>
  <c r="BD1770" i="1"/>
  <c r="BD3736" i="1"/>
  <c r="BC4821" i="1"/>
  <c r="BD4909" i="1"/>
  <c r="BC2871" i="1"/>
  <c r="BA5054" i="1"/>
  <c r="BB4390" i="1"/>
  <c r="BD4491" i="1"/>
  <c r="BB1912" i="1"/>
  <c r="BA2172" i="1"/>
  <c r="BC2864" i="1"/>
  <c r="BB3738" i="1"/>
  <c r="BA3574" i="1"/>
  <c r="BC5318" i="1"/>
  <c r="BC5341" i="1"/>
  <c r="BC3511" i="1"/>
  <c r="BC2835" i="1"/>
  <c r="BB1425" i="1"/>
  <c r="BA4014" i="1"/>
  <c r="BA3865" i="1"/>
  <c r="BD1013" i="1"/>
  <c r="BD3522" i="1"/>
  <c r="BD5014" i="1"/>
  <c r="BD4831" i="1"/>
  <c r="BB2113" i="1"/>
  <c r="BD2554" i="1"/>
  <c r="BD4200" i="1"/>
  <c r="BC3986" i="1"/>
  <c r="BB2851" i="1"/>
  <c r="BB3837" i="1"/>
  <c r="BD4361" i="1"/>
  <c r="BD3475" i="1"/>
  <c r="BD5594" i="1"/>
  <c r="BA2503" i="1"/>
  <c r="BB5166" i="1"/>
  <c r="BC3588" i="1"/>
  <c r="BD4538" i="1"/>
  <c r="BD3871" i="1"/>
  <c r="BB5539" i="1"/>
  <c r="BB4873" i="1"/>
  <c r="BC2958" i="1"/>
  <c r="BB2652" i="1"/>
  <c r="BB5654" i="1"/>
  <c r="BB3670" i="1"/>
  <c r="BB3547" i="1"/>
  <c r="BB5209" i="1"/>
  <c r="BA3241" i="1"/>
  <c r="BC3033" i="1"/>
  <c r="BC5217" i="1"/>
  <c r="BB2410" i="1"/>
  <c r="BA5181" i="1"/>
  <c r="BA4577" i="1"/>
  <c r="BA5401" i="1"/>
  <c r="BB3021" i="1"/>
  <c r="BB5094" i="1"/>
  <c r="BD1405" i="1"/>
  <c r="BC4499" i="1"/>
  <c r="BD3829" i="1"/>
  <c r="BB1413" i="1"/>
  <c r="BA5040" i="1"/>
  <c r="BA717" i="1"/>
  <c r="BA3028" i="1"/>
  <c r="BC5538" i="1"/>
  <c r="BB372" i="1"/>
  <c r="BD416" i="1"/>
  <c r="BB5494" i="1"/>
  <c r="BB1006" i="1"/>
  <c r="BD2782" i="1"/>
  <c r="BC4772" i="1"/>
  <c r="BD4073" i="1"/>
  <c r="BA3275" i="1"/>
  <c r="BD5204" i="1"/>
  <c r="BB710" i="1"/>
  <c r="BD1399" i="1"/>
  <c r="BC4638" i="1"/>
  <c r="BC4759" i="1"/>
  <c r="BD5615" i="1"/>
  <c r="BC3024" i="1"/>
  <c r="BD5606" i="1"/>
  <c r="BD5505" i="1"/>
  <c r="BB2845" i="1"/>
  <c r="BD2159" i="1"/>
  <c r="BC2926" i="1"/>
  <c r="BB2818" i="1"/>
  <c r="BD2179" i="1"/>
  <c r="BD4841" i="1"/>
  <c r="BC2262" i="1"/>
  <c r="BB1733" i="1"/>
  <c r="BA784" i="1"/>
  <c r="BC4991" i="1"/>
  <c r="BD5579" i="1"/>
  <c r="BD4579" i="1"/>
  <c r="BC5064" i="1"/>
  <c r="BC1951" i="1"/>
  <c r="BA4848" i="1"/>
  <c r="BA3047" i="1"/>
  <c r="BB5077" i="1"/>
  <c r="BC5247" i="1"/>
  <c r="BC4818" i="1"/>
  <c r="BB231" i="1"/>
  <c r="BB3411" i="1"/>
  <c r="BA4454" i="1"/>
  <c r="BD1042" i="1"/>
  <c r="BB5422" i="1"/>
  <c r="BB5086" i="1"/>
  <c r="BB4247" i="1"/>
  <c r="BD4321" i="1"/>
  <c r="BB2604" i="1"/>
  <c r="BA132" i="1"/>
  <c r="BA756" i="1"/>
  <c r="BD204" i="1"/>
  <c r="BC153" i="1"/>
  <c r="BA156" i="1"/>
  <c r="BA640" i="1"/>
  <c r="BC797" i="1"/>
  <c r="BB175" i="1"/>
  <c r="BA5173" i="1"/>
  <c r="BB3989" i="1"/>
  <c r="BD4585" i="1"/>
  <c r="BC3271" i="1"/>
  <c r="BB5443" i="1"/>
  <c r="BA1552" i="1"/>
  <c r="BC208" i="1"/>
  <c r="BC254" i="1"/>
  <c r="BD3303" i="1"/>
  <c r="BC777" i="1"/>
  <c r="BD2940" i="1"/>
  <c r="BA3107" i="1"/>
  <c r="BC1137" i="1"/>
  <c r="BD174" i="1"/>
  <c r="BA969" i="1"/>
  <c r="BD1683" i="1"/>
  <c r="BC716" i="1"/>
  <c r="BD4828" i="1"/>
  <c r="BB2246" i="1"/>
  <c r="BA4115" i="1"/>
  <c r="BD3964" i="1"/>
  <c r="BB1336" i="1"/>
  <c r="BA3077" i="1"/>
  <c r="BC1531" i="1"/>
  <c r="BC864" i="1"/>
  <c r="BD1875" i="1"/>
  <c r="BC4490" i="1"/>
  <c r="BB3306" i="1"/>
  <c r="BA1657" i="1"/>
  <c r="BC304" i="1"/>
  <c r="BD1283" i="1"/>
  <c r="BB1837" i="1"/>
  <c r="BD1180" i="1"/>
  <c r="BB1041" i="1"/>
  <c r="BA489" i="1"/>
  <c r="BD5381" i="1"/>
  <c r="BD4100" i="1"/>
  <c r="BD3469" i="1"/>
  <c r="BD2432" i="1"/>
  <c r="BD4306" i="1"/>
  <c r="BC1231" i="1"/>
  <c r="BA1055" i="1"/>
  <c r="BC2909" i="1"/>
  <c r="BB1992" i="1"/>
  <c r="BD1994" i="1"/>
  <c r="BA1351" i="1"/>
  <c r="BD383" i="1"/>
  <c r="BC2040" i="1"/>
  <c r="BB4612" i="1"/>
  <c r="BA2216" i="1"/>
  <c r="BD4623" i="1"/>
  <c r="BB445" i="1"/>
  <c r="BB4295" i="1"/>
  <c r="BA3273" i="1"/>
  <c r="BC3173" i="1"/>
  <c r="BA2502" i="1"/>
  <c r="BC2481" i="1"/>
  <c r="BB3767" i="1"/>
  <c r="BD1088" i="1"/>
  <c r="BC3096" i="1"/>
  <c r="BC3992" i="1"/>
  <c r="BB1980" i="1"/>
  <c r="BB4566" i="1"/>
  <c r="BC4066" i="1"/>
  <c r="BB476" i="1"/>
  <c r="BA2530" i="1"/>
  <c r="BD330" i="1"/>
  <c r="BB2691" i="1"/>
  <c r="BB2986" i="1"/>
  <c r="BA2705" i="1"/>
  <c r="BC271" i="1"/>
  <c r="BD1185" i="1"/>
  <c r="BA2267" i="1"/>
  <c r="BD1017" i="1"/>
  <c r="BC5536" i="1"/>
  <c r="BC2825" i="1"/>
  <c r="BD1481" i="1"/>
  <c r="BA2339" i="1"/>
  <c r="BD3529" i="1"/>
  <c r="BA3016" i="1"/>
  <c r="BC5096" i="1"/>
  <c r="BD5405" i="1"/>
  <c r="BB1835" i="1"/>
  <c r="BD957" i="1"/>
  <c r="BD4887" i="1"/>
  <c r="BB456" i="1"/>
  <c r="BD2383" i="1"/>
  <c r="BC4641" i="1"/>
  <c r="BC3472" i="1"/>
  <c r="BB1836" i="1"/>
  <c r="BA1226" i="1"/>
  <c r="BC299" i="1"/>
  <c r="BB2974" i="1"/>
  <c r="BB4546" i="1"/>
  <c r="BB5542" i="1"/>
  <c r="BB991" i="1"/>
  <c r="BA3369" i="1"/>
  <c r="BB2793" i="1"/>
  <c r="BB3826" i="1"/>
  <c r="BA2573" i="1"/>
  <c r="BD315" i="1"/>
  <c r="BD3498" i="1"/>
  <c r="BC3477" i="1"/>
  <c r="BC3445" i="1"/>
  <c r="BD5111" i="1"/>
  <c r="BA1631" i="1"/>
  <c r="BA2049" i="1"/>
  <c r="BC4545" i="1"/>
  <c r="BB2237" i="1"/>
  <c r="BD1601" i="1"/>
  <c r="BC5075" i="1"/>
  <c r="BC1164" i="1"/>
  <c r="BB2663" i="1"/>
  <c r="BD1355" i="1"/>
  <c r="BA2952" i="1"/>
  <c r="BC2671" i="1"/>
  <c r="BA2597" i="1"/>
  <c r="BB5285" i="1"/>
  <c r="BD443" i="1"/>
  <c r="BC4948" i="1"/>
  <c r="BD4512" i="1"/>
  <c r="BA3202" i="1"/>
  <c r="BA4976" i="1"/>
  <c r="BA5345" i="1"/>
  <c r="BB5604" i="1"/>
  <c r="BA3885" i="1"/>
  <c r="BD2675" i="1"/>
  <c r="BA1596" i="1"/>
  <c r="BD4183" i="1"/>
  <c r="BB2869" i="1"/>
  <c r="BD2779" i="1"/>
  <c r="BD5098" i="1"/>
  <c r="BA3065" i="1"/>
  <c r="BC3204" i="1"/>
  <c r="BB1419" i="1"/>
  <c r="BA2068" i="1"/>
  <c r="BD3419" i="1"/>
  <c r="BB1024" i="1"/>
  <c r="BB5568" i="1"/>
  <c r="BD1254" i="1"/>
  <c r="BD3823" i="1"/>
  <c r="BB1484" i="1"/>
  <c r="BA4952" i="1"/>
  <c r="BB4674" i="1"/>
  <c r="BD2035" i="1"/>
  <c r="BC4751" i="1"/>
  <c r="BD4683" i="1"/>
  <c r="BB2620" i="1"/>
  <c r="BA3600" i="1"/>
  <c r="BA3842" i="1"/>
  <c r="BA3406" i="1"/>
  <c r="BB4815" i="1"/>
  <c r="BD3361" i="1"/>
  <c r="BC2093" i="1"/>
  <c r="BB971" i="1"/>
  <c r="BD1643" i="1"/>
  <c r="BB5208" i="1"/>
  <c r="BC5332" i="1"/>
  <c r="BD3548" i="1"/>
  <c r="BB1674" i="1"/>
  <c r="BA3931" i="1"/>
  <c r="BA1819" i="1"/>
  <c r="BC4871" i="1"/>
  <c r="BA4503" i="1"/>
  <c r="BD2320" i="1"/>
  <c r="BC4613" i="1"/>
  <c r="BC1097" i="1"/>
  <c r="BB4290" i="1"/>
  <c r="BB5513" i="1"/>
  <c r="BB5245" i="1"/>
  <c r="BB5032" i="1"/>
  <c r="BA5460" i="1"/>
  <c r="BB4662" i="1"/>
  <c r="BD4625" i="1"/>
  <c r="BB5218" i="1"/>
  <c r="BD611" i="1"/>
  <c r="BC5011" i="1"/>
  <c r="BC1848" i="1"/>
  <c r="BB3908" i="1"/>
  <c r="BA4947" i="1"/>
  <c r="BA2084" i="1"/>
  <c r="BC4812" i="1"/>
  <c r="BC5263" i="1"/>
  <c r="BC596" i="1"/>
  <c r="BB2256" i="1"/>
  <c r="BA3528" i="1"/>
  <c r="BD5383" i="1"/>
  <c r="BD1744" i="1"/>
  <c r="BC5193" i="1"/>
  <c r="BD3575" i="1"/>
  <c r="BB1961" i="1"/>
  <c r="BA373" i="1"/>
  <c r="BC3709" i="1"/>
  <c r="BD3700" i="1"/>
  <c r="BB2467" i="1"/>
  <c r="BA4400" i="1"/>
  <c r="BA4463" i="1"/>
  <c r="BA1294" i="1"/>
  <c r="BC2557" i="1"/>
  <c r="BC4192" i="1"/>
  <c r="BC3978" i="1"/>
  <c r="BB1514" i="1"/>
  <c r="BB3673" i="1"/>
  <c r="BA5035" i="1"/>
  <c r="BD4472" i="1"/>
  <c r="BA2988" i="1"/>
  <c r="BD2586" i="1"/>
  <c r="BC5637" i="1"/>
  <c r="BD4356" i="1"/>
  <c r="BB1134" i="1"/>
  <c r="BA776" i="1"/>
  <c r="BB309" i="1"/>
  <c r="BA3417" i="1"/>
  <c r="BB4983" i="1"/>
  <c r="BD3144" i="1"/>
  <c r="BC4470" i="1"/>
  <c r="BC5428" i="1"/>
  <c r="BC551" i="1"/>
  <c r="BA5305" i="1"/>
  <c r="BD382" i="1"/>
  <c r="BA3568" i="1"/>
  <c r="BB3807" i="1"/>
  <c r="BA3642" i="1"/>
  <c r="BB5192" i="1"/>
  <c r="BC5398" i="1"/>
  <c r="BD2801" i="1"/>
  <c r="BC4823" i="1"/>
  <c r="BD3605" i="1"/>
  <c r="BB1056" i="1"/>
  <c r="BD2103" i="1"/>
  <c r="BC1684" i="1"/>
  <c r="BC3873" i="1"/>
  <c r="BC704" i="1"/>
  <c r="BA5416" i="1"/>
  <c r="BA5326" i="1"/>
  <c r="BD398" i="1"/>
  <c r="BC727" i="1"/>
  <c r="BB5220" i="1"/>
  <c r="BA4556" i="1"/>
  <c r="BA1740" i="1"/>
  <c r="BC2244" i="1"/>
  <c r="BB2402" i="1"/>
  <c r="BA4342" i="1"/>
  <c r="BB5415" i="1"/>
  <c r="BD1141" i="1"/>
  <c r="BD5463" i="1"/>
  <c r="BB702" i="1"/>
  <c r="BA4359" i="1"/>
  <c r="BD2552" i="1"/>
  <c r="BC4707" i="1"/>
  <c r="BC1380" i="1"/>
  <c r="BB2422" i="1"/>
  <c r="BD962" i="1"/>
  <c r="BC5357" i="1"/>
  <c r="BD5642" i="1"/>
  <c r="BB1750" i="1"/>
  <c r="BB4159" i="1"/>
  <c r="BC2803" i="1"/>
  <c r="BB1612" i="1"/>
  <c r="BA424" i="1"/>
  <c r="BC2934" i="1"/>
  <c r="BC3337" i="1"/>
  <c r="BD1412" i="1"/>
  <c r="BD1295" i="1"/>
  <c r="BD5339" i="1"/>
  <c r="BB2479" i="1"/>
  <c r="BB3132" i="1"/>
  <c r="BA5174" i="1"/>
  <c r="BB3677" i="1"/>
  <c r="BD1073" i="1"/>
  <c r="BA4963" i="1"/>
  <c r="BC2221" i="1"/>
  <c r="BC5533" i="1"/>
  <c r="BC1960" i="1"/>
  <c r="BA4273" i="1"/>
  <c r="BD423" i="1"/>
  <c r="BA840" i="1"/>
  <c r="BA3322" i="1"/>
  <c r="BD4771" i="1"/>
  <c r="BC5567" i="1"/>
  <c r="BB563" i="1"/>
  <c r="BA1884" i="1"/>
  <c r="BA3041" i="1"/>
  <c r="BD3247" i="1"/>
  <c r="BC3701" i="1"/>
  <c r="BC5535" i="1"/>
  <c r="BD3980" i="1"/>
  <c r="BC472" i="1"/>
  <c r="BD385" i="1"/>
  <c r="BD905" i="1"/>
  <c r="BA1932" i="1"/>
  <c r="BD4977" i="1"/>
  <c r="BC2564" i="1"/>
  <c r="BC5625" i="1"/>
  <c r="BC5657" i="1"/>
  <c r="BD1860" i="1"/>
  <c r="BB4191" i="1"/>
  <c r="BA370" i="1"/>
  <c r="BC5145" i="1"/>
  <c r="BC1759" i="1"/>
  <c r="BB4819" i="1"/>
  <c r="BA390" i="1"/>
  <c r="BC1627" i="1"/>
  <c r="BB1344" i="1"/>
  <c r="BB3379" i="1"/>
  <c r="BA5598" i="1"/>
  <c r="BB3999" i="1"/>
  <c r="BA2764" i="1"/>
  <c r="BC4479" i="1"/>
  <c r="BC4116" i="1"/>
  <c r="BC4163" i="1"/>
  <c r="BC4692" i="1"/>
  <c r="BD4817" i="1"/>
  <c r="BC5284" i="1"/>
  <c r="BC1280" i="1"/>
  <c r="BA1383" i="1"/>
  <c r="BD86" i="1"/>
  <c r="BC1027" i="1"/>
  <c r="BB742" i="1"/>
  <c r="BA2271" i="1"/>
  <c r="BA672" i="1"/>
  <c r="BD96" i="1"/>
  <c r="BB213" i="1"/>
  <c r="BA39" i="1"/>
  <c r="BB3957" i="1"/>
  <c r="BA3923" i="1"/>
  <c r="BD4960" i="1"/>
  <c r="BD4543" i="1"/>
  <c r="BD68" i="1"/>
  <c r="BC5097" i="1"/>
  <c r="BC986" i="1"/>
  <c r="BB4794" i="1"/>
  <c r="BD1842" i="1"/>
  <c r="BC5462" i="1"/>
  <c r="BA5473" i="1"/>
  <c r="BA214" i="1"/>
  <c r="BD5556" i="1"/>
  <c r="BC2975" i="1"/>
  <c r="BA5549" i="1"/>
  <c r="BA2297" i="1"/>
  <c r="BC42" i="1"/>
  <c r="BC1019" i="1"/>
  <c r="BB2361" i="1"/>
  <c r="BB3187" i="1"/>
  <c r="BA909" i="1"/>
  <c r="BA1395" i="1"/>
  <c r="BB3155" i="1"/>
  <c r="BB3106" i="1"/>
  <c r="BA945" i="1"/>
  <c r="BD4560" i="1"/>
  <c r="BD3409" i="1"/>
  <c r="BB3064" i="1"/>
  <c r="BA1071" i="1"/>
  <c r="BA142" i="1"/>
  <c r="BB1275" i="1"/>
  <c r="BA201" i="1"/>
  <c r="BC4993" i="1"/>
  <c r="BC3129" i="1"/>
  <c r="BD4755" i="1"/>
  <c r="BD4869" i="1"/>
  <c r="BB1813" i="1"/>
  <c r="BA4126" i="1"/>
  <c r="BB3254" i="1"/>
  <c r="BA2850" i="1"/>
  <c r="BB4954" i="1"/>
  <c r="BA5327" i="1"/>
  <c r="BD350" i="1"/>
  <c r="BD1765" i="1"/>
  <c r="BC471" i="1"/>
  <c r="BB3122" i="1"/>
  <c r="BA960" i="1"/>
  <c r="BA4777" i="1"/>
  <c r="BD788" i="1"/>
  <c r="BC441" i="1"/>
  <c r="BB353" i="1"/>
  <c r="BD2019" i="1"/>
  <c r="BA3074" i="1"/>
  <c r="BD2867" i="1"/>
  <c r="BB877" i="1"/>
  <c r="BA3662" i="1"/>
  <c r="BC2284" i="1"/>
  <c r="BB2450" i="1"/>
  <c r="BA399" i="1"/>
  <c r="BC2407" i="1"/>
  <c r="BA308" i="1"/>
  <c r="BA1240" i="1"/>
  <c r="BC462" i="1"/>
  <c r="BB3365" i="1"/>
  <c r="BA5090" i="1"/>
  <c r="BA3471" i="1"/>
  <c r="BC2451" i="1"/>
  <c r="BB534" i="1"/>
  <c r="BA1716" i="1"/>
  <c r="BD4213" i="1"/>
  <c r="BB1941" i="1"/>
  <c r="BB4220" i="1"/>
  <c r="BA4893" i="1"/>
  <c r="BD1470" i="1"/>
  <c r="BD3910" i="1"/>
  <c r="BB626" i="1"/>
  <c r="BA1234" i="1"/>
  <c r="BC4084" i="1"/>
  <c r="BC2248" i="1"/>
  <c r="BA1647" i="1"/>
  <c r="BB2667" i="1"/>
  <c r="BA3831" i="1"/>
  <c r="BA1985" i="1"/>
  <c r="BB4354" i="1"/>
  <c r="BA5020" i="1"/>
  <c r="BD4606" i="1"/>
  <c r="BC4896" i="1"/>
  <c r="BB3782" i="1"/>
  <c r="BA2690" i="1"/>
  <c r="BA1269" i="1"/>
  <c r="BC3812" i="1"/>
  <c r="BB3391" i="1"/>
  <c r="BD3080" i="1"/>
  <c r="BC2396" i="1"/>
  <c r="BA2430" i="1"/>
  <c r="BC1157" i="1"/>
  <c r="BB2891" i="1"/>
  <c r="BA1033" i="1"/>
  <c r="BC977" i="1"/>
  <c r="BB3480" i="1"/>
  <c r="BA1457" i="1"/>
  <c r="BC2356" i="1"/>
  <c r="BD1947" i="1"/>
  <c r="BC3944" i="1"/>
  <c r="BB594" i="1"/>
  <c r="BD1966" i="1"/>
  <c r="BB1897" i="1"/>
  <c r="BB3752" i="1"/>
  <c r="BA5027" i="1"/>
  <c r="BC5319" i="1"/>
  <c r="BA5157" i="1"/>
  <c r="BA1332" i="1"/>
  <c r="BD3595" i="1"/>
  <c r="BB2797" i="1"/>
  <c r="BA3727" i="1"/>
  <c r="BA3093" i="1"/>
  <c r="BC996" i="1"/>
  <c r="BB950" i="1"/>
  <c r="BA3150" i="1"/>
  <c r="BC4292" i="1"/>
  <c r="BC1971" i="1"/>
  <c r="BB277" i="1"/>
  <c r="BD724" i="1"/>
  <c r="BB2063" i="1"/>
  <c r="BB3780" i="1"/>
  <c r="BB3020" i="1"/>
  <c r="BA1364" i="1"/>
  <c r="BB3401" i="1"/>
  <c r="BA4773" i="1"/>
  <c r="BD837" i="1"/>
  <c r="BC412" i="1"/>
  <c r="BD2259" i="1"/>
  <c r="BD4986" i="1"/>
  <c r="BC2129" i="1"/>
  <c r="BD770" i="1"/>
  <c r="BD1814" i="1"/>
  <c r="BC1896" i="1"/>
  <c r="BD832" i="1"/>
  <c r="BA2950" i="1"/>
  <c r="BB3299" i="1"/>
  <c r="BD2197" i="1"/>
  <c r="BC3828" i="1"/>
  <c r="BC2252" i="1"/>
  <c r="BC2855" i="1"/>
  <c r="BB5108" i="1"/>
  <c r="BA1038" i="1"/>
  <c r="BB5537" i="1"/>
  <c r="BD5288" i="1"/>
  <c r="BC3317" i="1"/>
  <c r="BB2506" i="1"/>
  <c r="BD1892" i="1"/>
  <c r="BD5481" i="1"/>
  <c r="BC2420" i="1"/>
  <c r="BC2234" i="1"/>
  <c r="BB4387" i="1"/>
  <c r="BA2357" i="1"/>
  <c r="BD427" i="1"/>
  <c r="BB3185" i="1"/>
  <c r="BA4570" i="1"/>
  <c r="BC4540" i="1"/>
  <c r="BC2643" i="1"/>
  <c r="BB1445" i="1"/>
  <c r="BA836" i="1"/>
  <c r="BC4333" i="1"/>
  <c r="BC2001" i="1"/>
  <c r="BA1077" i="1"/>
  <c r="BB1165" i="1"/>
  <c r="BB4508" i="1"/>
  <c r="BA257" i="1"/>
  <c r="BD1693" i="1"/>
  <c r="BC3990" i="1"/>
  <c r="BC3512" i="1"/>
  <c r="BB3464" i="1"/>
  <c r="BB4057" i="1"/>
  <c r="BC5275" i="1"/>
  <c r="BC3023" i="1"/>
  <c r="BB686" i="1"/>
  <c r="BB4689" i="1"/>
  <c r="BA3672" i="1"/>
  <c r="BC2862" i="1"/>
  <c r="BB2070" i="1"/>
  <c r="BA4575" i="1"/>
  <c r="BA1005" i="1"/>
  <c r="BD2102" i="1"/>
  <c r="BC3172" i="1"/>
  <c r="BB402" i="1"/>
  <c r="BB3468" i="1"/>
  <c r="BA4317" i="1"/>
  <c r="BA885" i="1"/>
  <c r="BD3793" i="1"/>
  <c r="BC1252" i="1"/>
  <c r="BC3890" i="1"/>
  <c r="BB2306" i="1"/>
  <c r="BA5028" i="1"/>
  <c r="BD1526" i="1"/>
  <c r="BC4654" i="1"/>
  <c r="BD3335" i="1"/>
  <c r="BC3912" i="1"/>
  <c r="BC3036" i="1"/>
  <c r="BB419" i="1"/>
  <c r="BD1244" i="1"/>
  <c r="BA3765" i="1"/>
  <c r="BC1606" i="1"/>
  <c r="BB1822" i="1"/>
  <c r="BA1903" i="1"/>
  <c r="BC1979" i="1"/>
  <c r="BB1360" i="1"/>
  <c r="BA4603" i="1"/>
  <c r="BA3329" i="1"/>
  <c r="BD5516" i="1"/>
  <c r="BC4969" i="1"/>
  <c r="BB1232" i="1"/>
  <c r="BA3976" i="1"/>
  <c r="BB4640" i="1"/>
  <c r="BA3043" i="1"/>
  <c r="BD4619" i="1"/>
  <c r="BC1175" i="1"/>
  <c r="BD1713" i="1"/>
  <c r="BD3817" i="1"/>
  <c r="BA3316" i="1"/>
  <c r="BB1387" i="1"/>
  <c r="BA1518" i="1"/>
  <c r="BB4337" i="1"/>
  <c r="BC3958" i="1"/>
  <c r="BD3685" i="1"/>
  <c r="BB988" i="1"/>
  <c r="BA337" i="1"/>
  <c r="BC4368" i="1"/>
  <c r="BB2253" i="1"/>
  <c r="BA5095" i="1"/>
  <c r="BA2003" i="1"/>
  <c r="BC719" i="1"/>
  <c r="BB5163" i="1"/>
  <c r="BB5195" i="1"/>
  <c r="BD593" i="1"/>
  <c r="BC2391" i="1"/>
  <c r="BD2436" i="1"/>
  <c r="BA5131" i="1"/>
  <c r="BA342" i="1"/>
  <c r="BD3719" i="1"/>
  <c r="BB2202" i="1"/>
  <c r="BD2190" i="1"/>
  <c r="BC3503" i="1"/>
  <c r="BD5528" i="1"/>
  <c r="BD4910" i="1"/>
  <c r="BC4049" i="1"/>
  <c r="BB2608" i="1"/>
  <c r="BD2065" i="1"/>
  <c r="BA3198" i="1"/>
  <c r="BB5658" i="1"/>
  <c r="BD4665" i="1"/>
  <c r="BD3481" i="1"/>
  <c r="BC1855" i="1"/>
  <c r="BB3610" i="1"/>
  <c r="BA3358" i="1"/>
  <c r="BA3345" i="1"/>
  <c r="BC2045" i="1"/>
  <c r="BB730" i="1"/>
  <c r="BB3771" i="1"/>
  <c r="BA2966" i="1"/>
  <c r="BC2411" i="1"/>
  <c r="BC1368" i="1"/>
  <c r="BD2163" i="1"/>
  <c r="BB4774" i="1"/>
  <c r="BA5402" i="1"/>
  <c r="BC465" i="1"/>
  <c r="BB4756" i="1"/>
  <c r="BA5129" i="1"/>
  <c r="BD2482" i="1"/>
  <c r="BA1802" i="1"/>
  <c r="BD4198" i="1"/>
  <c r="BA4901" i="1"/>
  <c r="BA296" i="1"/>
  <c r="BB5229" i="1"/>
  <c r="BA3581" i="1"/>
  <c r="BA3430" i="1"/>
  <c r="BC1902" i="1"/>
  <c r="BB855" i="1"/>
  <c r="BA2829" i="1"/>
  <c r="BB4959" i="1"/>
  <c r="BD1839" i="1"/>
  <c r="BC2101" i="1"/>
  <c r="BB796" i="1"/>
  <c r="BA4720" i="1"/>
  <c r="BD1010" i="1"/>
  <c r="BD291" i="1"/>
  <c r="BC4744" i="1"/>
  <c r="BB278" i="1"/>
  <c r="BB5235" i="1"/>
  <c r="BB4989" i="1"/>
  <c r="BA2026" i="1"/>
  <c r="BC2311" i="1"/>
  <c r="BB5044" i="1"/>
  <c r="BB3935" i="1"/>
  <c r="BB5008" i="1"/>
  <c r="BA1760" i="1"/>
  <c r="BD5450" i="1"/>
  <c r="BC2665" i="1"/>
  <c r="BD1724" i="1"/>
  <c r="BA3400" i="1"/>
  <c r="BC5169" i="1"/>
  <c r="BB547" i="1"/>
  <c r="BB3656" i="1"/>
  <c r="BA4261" i="1"/>
  <c r="BA849" i="1"/>
  <c r="BD4097" i="1"/>
  <c r="BC1462" i="1"/>
  <c r="BA5408" i="1"/>
  <c r="BD1592" i="1"/>
  <c r="BB4997" i="1"/>
  <c r="BD1999" i="1"/>
  <c r="BD5025" i="1"/>
  <c r="BC5365" i="1"/>
  <c r="BC3145" i="1"/>
  <c r="BB959" i="1"/>
  <c r="BB2994" i="1"/>
  <c r="BB4429" i="1"/>
  <c r="BB5531" i="1"/>
  <c r="BD973" i="1"/>
  <c r="BA3249" i="1"/>
  <c r="BB2044" i="1"/>
  <c r="BA5115" i="1"/>
  <c r="BC408" i="1"/>
  <c r="BD1001" i="1"/>
  <c r="BB4769" i="1"/>
  <c r="BD2790" i="1"/>
  <c r="BC5503" i="1"/>
  <c r="BC336" i="1"/>
  <c r="BD1658" i="1"/>
  <c r="BD5570" i="1"/>
  <c r="BD4704" i="1"/>
  <c r="BD555" i="1"/>
  <c r="BD3159" i="1"/>
  <c r="BA2985" i="1"/>
  <c r="BC599" i="1"/>
  <c r="BD2418" i="1"/>
  <c r="BB4709" i="1"/>
  <c r="BC2659" i="1"/>
  <c r="BB564" i="1"/>
  <c r="BD326" i="1"/>
  <c r="BD2157" i="1"/>
  <c r="BD5182" i="1"/>
  <c r="BB2772" i="1"/>
  <c r="BB4920" i="1"/>
  <c r="BD3136" i="1"/>
  <c r="BA1891" i="1"/>
  <c r="BA3250" i="1"/>
  <c r="BC4940" i="1"/>
  <c r="BC3850" i="1"/>
  <c r="BB1952" i="1"/>
  <c r="BB3997" i="1"/>
  <c r="BC981" i="1"/>
  <c r="BC241" i="1"/>
  <c r="BB5386" i="1"/>
  <c r="BA114" i="1"/>
  <c r="BB3455" i="1"/>
  <c r="BA2840" i="1"/>
  <c r="BC3905" i="1"/>
  <c r="BC1583" i="1"/>
  <c r="BA1757" i="1"/>
  <c r="BB94" i="1"/>
  <c r="BA255" i="1"/>
  <c r="BD4431" i="1"/>
  <c r="BD37" i="1"/>
  <c r="BB1122" i="1"/>
  <c r="BA999" i="1"/>
  <c r="BC4403" i="1"/>
  <c r="BC5492" i="1"/>
  <c r="BC4217" i="1"/>
  <c r="BC243" i="1"/>
  <c r="BB5362" i="1"/>
  <c r="BA2710" i="1"/>
  <c r="BA5452" i="1"/>
  <c r="BB1183" i="1"/>
  <c r="BA203" i="1"/>
  <c r="BA22" i="1"/>
  <c r="BB14" i="1"/>
  <c r="BB6" i="1"/>
  <c r="BD1030" i="1"/>
  <c r="BB1471" i="1"/>
  <c r="BA328" i="1"/>
  <c r="BD687" i="1"/>
  <c r="BC5470" i="1"/>
  <c r="BD5656" i="1"/>
  <c r="BD5093" i="1"/>
  <c r="BC5329" i="1"/>
  <c r="BA5073" i="1"/>
  <c r="BB3134" i="1"/>
  <c r="BD893" i="1"/>
  <c r="BD4409" i="1"/>
  <c r="BC5440" i="1"/>
  <c r="BC248" i="1"/>
  <c r="BD245" i="1"/>
  <c r="BC98" i="1"/>
  <c r="BD4984" i="1"/>
  <c r="BC5100" i="1"/>
  <c r="BC81" i="1"/>
  <c r="BC3368" i="1"/>
  <c r="BB217" i="1"/>
  <c r="BD870" i="1"/>
  <c r="BC634" i="1"/>
  <c r="BB23" i="1"/>
  <c r="BA28" i="1"/>
  <c r="BA5374" i="1"/>
  <c r="BB4852" i="1"/>
  <c r="BA5472" i="1"/>
  <c r="BA55" i="1"/>
</calcChain>
</file>

<file path=xl/sharedStrings.xml><?xml version="1.0" encoding="utf-8"?>
<sst xmlns="http://schemas.openxmlformats.org/spreadsheetml/2006/main" count="83363" uniqueCount="43265">
  <si>
    <t>FALSE</t>
  </si>
  <si>
    <t>+</t>
  </si>
  <si>
    <t>siGl2_siSenp3-1;siGl2_siSenp3-9</t>
  </si>
  <si>
    <t>hemidesmosome assembly;intermediate filament cytoskeleton organization;wound healing</t>
  </si>
  <si>
    <t>actin binding;ankyrin binding;cadherin binding;RNA binding;structural constituent of cytoskeleton;structural constituent of muscle;structural molecule activity</t>
  </si>
  <si>
    <t>brush border;costamere;cytoplasm;cytosol;extracellular exosome;focal adhesion;hemidesmosome;intermediate filament cytoskeleton;membrane;perinuclear region of cytoplasm;plasma membrane;sarcolemma;sarcoplasm</t>
  </si>
  <si>
    <t>PF00307;PF00681;PF03501</t>
  </si>
  <si>
    <t>NaN</t>
  </si>
  <si>
    <t>Q15149</t>
  </si>
  <si>
    <t>ENSG00000178209</t>
  </si>
  <si>
    <t>PLEC</t>
  </si>
  <si>
    <t>Assembly of collagen fibrils and other multimeric structures;Caspase-mediated cleavage of cytoskeletal proteins;Type I hemidesmosome assembly</t>
  </si>
  <si>
    <t>Plectin</t>
  </si>
  <si>
    <t>protein complex oligomerization;regulation of RNA splicing;regulation of voltage-gated calcium channel activity</t>
  </si>
  <si>
    <t>cadherin binding;RNA binding;S100 protein binding;structural molecule activity conferring elasticity</t>
  </si>
  <si>
    <t>actin cytoskeleton;cell-cell contact zone;costamere;cytoplasm;cytosol;extracellular exosome;focal adhesion;lysosomal membrane;membrane;nucleus;plasma membrane;sarcolemma;T-tubule;vesicle</t>
  </si>
  <si>
    <t>Q09666</t>
  </si>
  <si>
    <t>ENSG00000124942</t>
  </si>
  <si>
    <t>AHNAK</t>
  </si>
  <si>
    <t>Salmonella infection</t>
  </si>
  <si>
    <t>Neuroblast differentiation-associated protein AHNAK</t>
  </si>
  <si>
    <t>cell junction assembly;muscle fiber development</t>
  </si>
  <si>
    <t>actin filament binding;ankyrin binding;cytoskeletal protein binding;identical protein binding</t>
  </si>
  <si>
    <t>costamere;cytoplasm;cytoskeleton;cytosol;focal adhesion;plasma membrane;sarcolemma;sarcoplasm;Z disc</t>
  </si>
  <si>
    <t>Focal adhesion;MAPK signaling pathway;Proteoglycans in cancer;Salmonella infection</t>
  </si>
  <si>
    <t>PF00307;PF00630</t>
  </si>
  <si>
    <t>Q14315</t>
  </si>
  <si>
    <t>ENSG00000128591</t>
  </si>
  <si>
    <t>FLNC</t>
  </si>
  <si>
    <t>MAPK signaling pathway;Focal adhesion;Salmonella infection;Proteoglycans in cancer</t>
  </si>
  <si>
    <t>Cell-extracellular matrix interactions</t>
  </si>
  <si>
    <t>Filamin-C</t>
  </si>
  <si>
    <t>actin cytoskeleton reorganization;actin filament-based movement;actomyosin structure organization;angiogenesis;blood vessel endothelial cell migration;cytokinetic process;establishment of meiotic spindle localization;establishment of T cell polarity;in utero embryonic development;integrin-mediated signaling pathway;leukocyte migration;meiotic spindle organization;membrane protein ectodomain proteolysis;monocyte differentiation;myoblast fusion;negative regulation of actin filament severing;phagocytosis, engulfment;platelet aggregation;platelet formation;positive regulation of protein processing in phagocytic vesicle;protein transport;regulation of cell shape;uropod organization</t>
  </si>
  <si>
    <t>actin binding;actin filament binding;actin-dependent ATPase activity;ADP binding;ATP binding;ATPase activity;cadherin binding;calmodulin binding;integrin binding;microfilament motor activity;motor activity;protein domain specific binding;protein homodimerization activity;protein membrane anchor;RNA binding</t>
  </si>
  <si>
    <t>actin cytoskeleton;actomyosin;actomyosin contractile ring;brush border;cell leading edge;cell-cell adherens junction;cleavage furrow;cytoplasm;cytosol;extracellular exosome;focal adhesion;immunological synapse;membrane;myosin II complex;myosin II filament;neuromuscular junction;nucleus;plasma membrane;protein-containing complex;ruffle;spindle;stress fiber;uropod</t>
  </si>
  <si>
    <t>Regulation of actin cytoskeleton;Tight junction</t>
  </si>
  <si>
    <t>PF00063;PF01576;PF02736</t>
  </si>
  <si>
    <t>P35579</t>
  </si>
  <si>
    <t>ENSG00000100345</t>
  </si>
  <si>
    <t>MYH9</t>
  </si>
  <si>
    <t>Vascular smooth muscle contraction;Tight junction;Regulation of actin cytoskeleton;Pathogenic Escherichia coli infection</t>
  </si>
  <si>
    <t>Signaling by ALK fusions and activated point mutants;Regulation of actin dynamics for phagocytic cup formation;FCGR3A-mediated phagocytosis;Sensory processing of sound by inner hair cells of the cochlea;Sensory processing of sound by outer hair cells of the cochlea;Translocation of SLC2A4 (GLUT4) to the plasma membrane;RHO GTPases activate CIT;EPHA-mediated growth cone collapse;Sema4D induced cell migration and growth-cone collapse;RHO GTPases activate PKNs;RHO GTPases Activate ROCKs;RHO GTPases activate PAKs;CD163 mediating an anti-inflammatory response</t>
  </si>
  <si>
    <t>Myosin-9</t>
  </si>
  <si>
    <t>actin crosslink formation;actin cytoskeleton reorganization;adenylate cyclase-inhibiting dopamine receptor signaling pathway;cell junction assembly;cerebral cortex development;cilium assembly;cytoplasmic sequestering of protein;defense response to virus;establishment of protein localization;establishment of Sertoli cell barrier;formation of radial glial scaffolds;mitotic spindle assembly;mRNA transcription by RNA polymerase II;negative regulation of apoptotic process;negative regulation of DNA-binding transcription factor activity;negative regulation of protein catabolic process;negative regulation of transcription by RNA polymerase I;platelet activation;platelet aggregation;platelet degranulation;positive regulation of actin filament bundle assembly;positive regulation of I-kappaB kinase/NF-kappaB signaling;positive regulation of integrin-mediated signaling pathway;positive regulation of neural precursor cell proliferation;positive regulation of neuron migration;positive regulation of potassium ion transmembrane transport;positive regulation of protein import into nucleus;positive regulation of substrate adhesion-dependent cell spreading;protein localization to bicellular tight junction;protein localization to cell surface;protein localization to plasma membrane;protein stabilization;receptor clustering;regulation of cell migration;regulation of membrane repolarization during atrial cardiac muscle cell action potential;regulation of membrane repolarization during cardiac muscle cell action potential;semaphorin-plexin signaling pathway;wound healing, spreading of cells</t>
  </si>
  <si>
    <t>actin filament binding;cadherin binding;Fc-gamma receptor I complex binding;G protein-coupled receptor binding;GTPase binding;ion channel binding;kinase binding;mu-type opioid receptor binding;potassium channel regulator activity;protein homodimerization activity;Rac GTPase binding;Ral GTPase binding;Rho GTPase binding;RNA binding;SMAD binding;small GTPase binding;transcription factor binding</t>
  </si>
  <si>
    <t>actin cytoskeleton;actin filament;apical dendrite;cell-cell junction;cortical cytoskeleton;cytoplasm;cytosol;dendritic shaft;extracellular exosome;extracellular region;focal adhesion;glutamatergic synapse;membrane;Myb complex;neuronal cell body;nucleolus;nucleus;perinuclear region of cytoplasm;plasma membrane;postsynapse;Z disc</t>
  </si>
  <si>
    <t>P21333</t>
  </si>
  <si>
    <t>ENSG00000196924</t>
  </si>
  <si>
    <t>FLNA</t>
  </si>
  <si>
    <t>Platelet degranulation;GP1b-IX-V activation signalling;OAS antiviral response;RHO GTPases activate PAKs;Cell-extracellular matrix interactions</t>
  </si>
  <si>
    <t>Filamin-A</t>
  </si>
  <si>
    <t>antigen processing and presentation of exogenous peptide antigen via MHC class II;cell division;ciliary basal body-plasma membrane docking;cytoplasmic microtubule organization;cytoplasmic mRNA processing body assembly;endoplasmic reticulum to Golgi vesicle-mediated transport;establishment of spindle localization;G2/M transition of mitotic cell cycle;microtubule-based movement;minus-end-directed vesicle transport along microtubule;mitotic spindle organization;neutrophil degranulation;positive regulation of cold-induced thermogenesis;positive regulation of intracellular transport;positive regulation of spindle assembly;regulation of G2/M transition of mitotic cell cycle;regulation of metaphase plate congression;regulation of mitotic spindle organization;stress granule assembly</t>
  </si>
  <si>
    <t>ATP binding;ATP-dependent microtubule motor activity, minus-end-directed;dynein intermediate chain binding;dynein light chain binding;dynein light intermediate chain binding;RNA binding</t>
  </si>
  <si>
    <t>azurophil granule lumen;centrosome;cytoplasmic dynein complex;cytosol;dynein complex;extracellular exosome;extracellular region;filopodium;membrane;microtubule</t>
  </si>
  <si>
    <t>Phagosome;Salmonella infection;Vasopressin-regulated water reabsorption</t>
  </si>
  <si>
    <t>PF03028;PF08385;PF08393;PF12774;PF12777;PF12780;PF12781</t>
  </si>
  <si>
    <t>Q14204</t>
  </si>
  <si>
    <t>ENSG00000197102</t>
  </si>
  <si>
    <t>DYNC1H1</t>
  </si>
  <si>
    <t>Phagosome;Vasopressin-regulated water reabsorption;Salmonella infection</t>
  </si>
  <si>
    <t>HCMV Early Events;Separation of Sister Chromatids;MHC class II antigen presentation;Resolution of Sister Chromatid Cohesion;RHO GTPases Activate Formins;EML4 and NUDC in mitotic spindle formation;Amplification  of signal from unattached  kinetochores via a MAD2  inhibitory signal;Neutrophil degranulation;COPI-mediated anterograde transport;HSP90 chaperone cycle for steroid hormone receptors (SHR) in the presence of ligand;COPI-independent Golgi-to-ER retrograde traffic;Aggrephagy;Recruitment of mitotic centrosome proteins and complexes;Recruitment of NuMA to mitotic centrosomes;Regulation of PLK1 Activity at G2/M Transition;Loss of Nlp from mitotic centrosomes;Anchoring of the basal body to the plasma membrane;AURKA Activation by TPX2</t>
  </si>
  <si>
    <t>Cytoplasmic dynein 1 heavy chain 1</t>
  </si>
  <si>
    <t>cell-cell junction assembly;cell-substrate junction assembly;cortical actin cytoskeleton organization;cytoskeletal anchoring at plasma membrane;integrin activation;integrin-mediated signaling pathway;IRE1-mediated unfolded protein response;muscle contraction;platelet aggregation;platelet degranulation;viral process</t>
  </si>
  <si>
    <t>actin filament binding;cadherin binding;integrin binding;LIM domain binding;phosphatidylinositol binding;phosphatidylserine binding;structural constituent of cytoskeleton;vinculin binding</t>
  </si>
  <si>
    <t>cell surface;cytoskeleton;cytosol;extracellular exosome;extracellular region;focal adhesion;ruffle;ruffle membrane</t>
  </si>
  <si>
    <t>Focal adhesion;Human T-cell leukemia virus 1 infection;Platelet activation;Rap1 signaling pathway</t>
  </si>
  <si>
    <t>PF00373;PF01608;PF08913;PF09141;PF09379;PF16511</t>
  </si>
  <si>
    <t>Q9Y490</t>
  </si>
  <si>
    <t>ENSG00000137076</t>
  </si>
  <si>
    <t>TLN1</t>
  </si>
  <si>
    <t>Rap1 signaling pathway;Focal adhesion;Platelet activation;Shigellosis;Human T-cell leukemia virus 1 infection</t>
  </si>
  <si>
    <t>Signaling by BRAF and RAF1 fusions;Platelet degranulation;Signaling by moderate kinase activity BRAF mutants;Paradoxical activation of RAF signaling by kinase inactive BRAF;Signaling downstream of RAS mutants;Signaling by RAF1 mutants;MAP2K and MAPK activation;Signaling by high-kinase activity BRAF mutants;p130Cas linkage to MAPK signaling for integrins;XBP1(S) activates chaperone genes;GRB2:SOS provides linkage to MAPK signaling for Integrins;Smooth Muscle Contraction;SEMA3A-Plexin repulsion signaling by inhibiting Integrin adhesion</t>
  </si>
  <si>
    <t>Talin-1</t>
  </si>
  <si>
    <t>activation of innate immune response;B cell lineage commitment;brain development;cell proliferation;cellular protein modification process;cellular response to DNA damage stimulus;cellular response to insulin stimulus;double-strand break repair;double-strand break repair via alternative nonhomologous end joining;double-strand break repair via nonhomologous end joining;ectopic germ cell programmed cell death;heart development;immunoglobulin V(D)J recombination;innate immune response;intrinsic apoptotic signaling pathway in response to DNA damage;negative regulation of apoptotic process;negative regulation of cellular senescence;negative regulation of immunoglobulin production;negative regulation of protein phosphorylation;negative regulation of response to gamma radiation;peptidyl-serine phosphorylation;positive regulation of apoptotic process;positive regulation of developmental growth;positive regulation of fibroblast proliferation;positive regulation of transcription by RNA polymerase II;positive regulation of type I interferon production;pro-B cell differentiation;protein destabilization;protein phosphorylation;protein ubiquitination;regulation of circadian rhythm;regulation of smooth muscle cell proliferation;response to activity;response to gamma radiation;rhythmic process;signal transduction involved in mitotic G1 DNA damage checkpoint;somitogenesis;spleen development;T cell differentiation in thymus;T cell lineage commitment;T cell receptor V(D)J recombination;telomere capping;telomere maintenance;thymus development</t>
  </si>
  <si>
    <t>ATP binding;DNA-dependent protein kinase activity;double-stranded DNA binding;enzyme binding;protein domain specific binding;protein kinase activity;protein serine/threonine kinase activity;RNA binding;transcription factor binding</t>
  </si>
  <si>
    <t>cytosol;DNA-dependent protein kinase-DNA ligase 4 complex;membrane;nonhomologous end joining complex;nuclear chromosome, telomeric region;nucleolus;nucleoplasm;nucleus;protein-containing complex;protein-DNA complex;transcription factor complex</t>
  </si>
  <si>
    <t>Cell cycle;Non-homologous end-joining</t>
  </si>
  <si>
    <t>PF00454;PF02259;PF02260;PF08163</t>
  </si>
  <si>
    <t>P78527</t>
  </si>
  <si>
    <t>ENSG00000253729</t>
  </si>
  <si>
    <t>PRKDC</t>
  </si>
  <si>
    <t>Non-homologous end-joining;Cell cycle</t>
  </si>
  <si>
    <t>E3 ubiquitin ligases ubiquitinate target proteins;Nonhomologous End-Joining (NHEJ);Cytosolic sensors of pathogen-associated DNA;IRF3-mediated induction of type I IFN</t>
  </si>
  <si>
    <t>DNA-dependent protein kinase catalytic subunit</t>
  </si>
  <si>
    <t>acetyl-CoA metabolic process;cellular response to interleukin-4;establishment of endothelial intestinal barrier;ether lipid biosynthetic process;fatty acid biosynthetic process;fatty acid metabolic process;fatty-acyl-CoA biosynthetic process;macromolecule metabolic process;mammary gland development;monocyte differentiation;neutrophil differentiation;osteoblast differentiation;positive regulation of cellular metabolic process;regulation of cholesterol biosynthetic process</t>
  </si>
  <si>
    <t>(3R)-hydroxymyristoyl-[acyl-carrier-protein] dehydratase activity;[acyl-carrier-protein] S-acetyltransferase activity;[acyl-carrier-protein] S-malonyltransferase activity;3-hydroxyoctanoyl-[acyl-carrier-protein] dehydratase activity;3-oxoacyl-[acyl-carrier-protein] reductase (NADPH) activity;3-oxoacyl-[acyl-carrier-protein] synthase activity;3-oxo-glutaryl-[acp] methyl ester reductase activity;3-oxo-pimeloyl-[acp] methyl ester reductase activity;cadherin binding;drug binding;enoyl-[acyl-carrier-protein] reductase (NADPH, A-specific) activity;fatty acid synthase activity;myristoyl-[acyl-carrier-protein] hydrolase activity;NADPH binding;oleoyl-[acyl-carrier-protein] hydrolase activity;palmitoyl-[acyl-carrier-protein] hydrolase activity;phosphopantetheine binding;protein homodimerization activity;RNA binding</t>
  </si>
  <si>
    <t>cytosol;extracellular exosome;glycogen granule;Golgi apparatus;melanosome;membrane;plasma membrane</t>
  </si>
  <si>
    <t>AMPK signaling pathway;Fatty acid biosynthesis;Fatty acid metabolism;Insulin signaling pathway;Metabolic pathways</t>
  </si>
  <si>
    <t>PF00107;PF00109;PF00550;PF00698;PF00975;PF02801;PF08242;PF08659;PF14765;PF16197</t>
  </si>
  <si>
    <t>P49327</t>
  </si>
  <si>
    <t>ENSG00000169710</t>
  </si>
  <si>
    <t>FASN</t>
  </si>
  <si>
    <t>Fatty acid biosynthesis;Metabolic pathways;Fatty acid metabolism;AMPK signaling pathway;Insulin signaling pathway;Alcoholic liver disease</t>
  </si>
  <si>
    <t>Activation of gene expression by SREBF (SREBP);NR1H2 &amp; NR1H3 regulate gene expression linked to lipogenesis;ChREBP activates metabolic gene expression;Fatty acyl-CoA biosynthesis;Vitamin B5 (pantothenate) metabolism</t>
  </si>
  <si>
    <t>Fatty acid synthase</t>
  </si>
  <si>
    <t>amyloid-beta clearance by transcytosis;antigen processing and presentation of exogenous peptide antigen via MHC class II;autophagy;cell division;clathrin coat assembly;clathrin-dependent endocytosis;intracellular protein transport;low-density lipoprotein particle clearance;low-density lipoprotein particle receptor catabolic process;membrane organization;mitotic cell cycle;negative regulation of hyaluronan biosynthetic process;negative regulation of protein localization to plasma membrane;osteoblast differentiation;receptor internalization;receptor-mediated endocytosis;regulation of mitotic spindle organization;retrograde transport, endosome to Golgi;transferrin transport;Wnt signaling pathway, planar cell polarity pathway</t>
  </si>
  <si>
    <t>clathrin light chain binding;disordered domain specific binding;double-stranded RNA binding;low-density lipoprotein particle receptor binding;protein kinase binding;RNA binding;structural molecule activity;ubiquitin-specific protease binding</t>
  </si>
  <si>
    <t>clathrin coat;clathrin coat of coated pit;clathrin coat of trans-Golgi network vesicle;clathrin complex;clathrin-coated endocytic vesicle;clathrin-coated endocytic vesicle membrane;clathrin-coated vesicle;cytosol;endolysosome membrane;endosome;extracellular exosome;extracellular vesicle;focal adhesion;intracellular membrane-bounded organelle;lysosome;melanosome;membrane;mitotic spindle;mitotic spindle microtubule;plasma membrane;protein-containing complex;spindle;trans-Golgi network membrane</t>
  </si>
  <si>
    <t>Bacterial invasion of epithelial cells;Endocrine and other factor-regulated calcium reabsorption;Endocytosis;Huntington disease;Lysosome;Synaptic vesicle cycle</t>
  </si>
  <si>
    <t>PF00637;PF01394;PF09268</t>
  </si>
  <si>
    <t>Q00610</t>
  </si>
  <si>
    <t>ENSG00000141367</t>
  </si>
  <si>
    <t>CLTC</t>
  </si>
  <si>
    <t>Lysosome;Endocytosis;Synaptic vesicle cycle;Endocrine and other factor-regulated calcium reabsorption;Huntington disease;Bacterial invasion of epithelial cells</t>
  </si>
  <si>
    <t>Recycling pathway of L1;MHC class II antigen presentation;Lysosome Vesicle Biogenesis;ALK mutants bind TKIs;Signaling by ALK fusions and activated point mutants;Nuclear events stimulated by ALK signaling in cancer;Cargo recognition for clathrin-mediated endocytosis;WNT5A-dependent internalization of FZD4;EPH-ephrin mediated repulsion of cells;WNT5A-dependent internalization of FZD2, FZD5 and ROR2;Formation of annular gap junctions;RHOU GTPase cycle;Retrograde neurotrophin signalling;LDL clearance;VLDLR internalisation and degradation;RHOV GTPase cycle;Entry of Influenza Virion into Host Cell via Endocytosis</t>
  </si>
  <si>
    <t>Clathrin heavy chain 1 {ECO:0000303|PubMed:26822784, ECO:0000303|PubMed:29100083}</t>
  </si>
  <si>
    <t>actin filament capping;axon guidance;endoplasmic reticulum to Golgi vesicle-mediated transport;MAPK cascade;neutrophil degranulation</t>
  </si>
  <si>
    <t>actin binding;cadherin binding;calcium ion binding;calmodulin binding;Ras guanyl-nucleotide exchange factor activity;structural constituent of cytoskeleton</t>
  </si>
  <si>
    <t>cytosol;extracellular exosome;extracellular region;extracellular vesicle;intracellular membrane-bounded organelle;membrane;microtubule cytoskeleton;specific granule lumen;spectrin;tertiary granule lumen</t>
  </si>
  <si>
    <t>Apoptosis</t>
  </si>
  <si>
    <t>PF00018;PF00435;PF08726;PF13499</t>
  </si>
  <si>
    <t>Q13813</t>
  </si>
  <si>
    <t>ENSG00000197694</t>
  </si>
  <si>
    <t>SPTAN1</t>
  </si>
  <si>
    <t>Neutrophil degranulation;COPI-mediated anterograde transport;RHOV GTPase cycle;RHOU GTPase cycle;Nephrin family interactions;RAF/MAP kinase cascade;NCAM signaling for neurite out-growth;Caspase-mediated cleavage of cytoskeletal proteins;Sensory processing of sound by inner hair cells of the cochlea;Sensory processing of sound by outer hair cells of the cochlea;Interaction between L1 and Ankyrins</t>
  </si>
  <si>
    <t>Spectrin alpha chain, non-erythrocytic 1</t>
  </si>
  <si>
    <t>siGl2_siSenp3-1</t>
  </si>
  <si>
    <t>actin cytoskeleton organization;cellular response to interferon-gamma;cytoskeletal anchoring at plasma membrane;epithelial cell morphogenesis;keratinocyte development;signal transduction;skeletal muscle tissue development</t>
  </si>
  <si>
    <t>actin binding;cadherin binding;identical protein binding;RNA binding</t>
  </si>
  <si>
    <t>actin cytoskeleton;brush border;cell cortex;cytoplasm;cytosol;extracellular exosome;focal adhesion;integral component of membrane;phagocytic vesicle;plasma membrane;stress fiber;Z disc</t>
  </si>
  <si>
    <t>O75369</t>
  </si>
  <si>
    <t>ENSG00000136068</t>
  </si>
  <si>
    <t>FLNB</t>
  </si>
  <si>
    <t>ISG15 antiviral mechanism</t>
  </si>
  <si>
    <t>Filamin-B</t>
  </si>
  <si>
    <t>actin filament capping;axon guidance;common-partner SMAD protein phosphorylation;endoplasmic reticulum to Golgi vesicle-mediated transport;Golgi to plasma membrane protein transport;MAPK cascade;membrane assembly;mitotic cytokinesis;plasma membrane organization;positive regulation of interleukin-2 secretion;positive regulation of protein localization to plasma membrane;protein localization to plasma membrane;regulation of protein localization to plasma membrane;regulation of SMAD protein signal transduction</t>
  </si>
  <si>
    <t>actin binding;ankyrin binding;cadherin binding;calmodulin binding;GTPase binding;phospholipid binding;protein-containing complex binding;Ras guanyl-nucleotide exchange factor activity;RNA binding;structural constituent of cytoskeleton</t>
  </si>
  <si>
    <t>axolemma;cuticular plate;cytoplasm;cytosol;extracellular exosome;glutamatergic synapse;M band;nucleolus;postsynaptic density;protein-containing complex;spectrin;spectrin-associated cytoskeleton</t>
  </si>
  <si>
    <t>PF00307;PF00435</t>
  </si>
  <si>
    <t>Q01082</t>
  </si>
  <si>
    <t>ENSG00000115306</t>
  </si>
  <si>
    <t>SPTBN1</t>
  </si>
  <si>
    <t>COPI-mediated anterograde transport;RAF/MAP kinase cascade;NCAM signaling for neurite out-growth;Interaction between L1 and Ankyrins;RHOV GTPase cycle;RHOU GTPase cycle;Signaling by FLT3 fusion proteins;Sensory processing of sound by inner hair cells of the cochlea;Sensory processing of sound by outer hair cells of the cochlea;Nephrin family interactions</t>
  </si>
  <si>
    <t>Spectrin beta chain, non-erythrocytic 1</t>
  </si>
  <si>
    <t>actin crosslink formation;actin filament bundle assembly;actin filament network formation;actin filament organization;focal adhesion assembly;negative regulation of cellular component movement;platelet degranulation;platelet formation;platelet morphogenesis;regulation of apoptotic process</t>
  </si>
  <si>
    <t>actin filament binding;calcium ion binding;double-stranded RNA binding;integrin binding;ion channel binding;nuclear receptor transcription coactivator activity;protein homodimerization activity;structural constituent of postsynapse;vinculin binding</t>
  </si>
  <si>
    <t>brush border;cell projection;cell-cell junction;cytoplasm;cytosol;extracellular exosome;extracellular region;extracellular space;fascia adherens;focal adhesion;glutamatergic synapse;intracellular;plasma membrane;platelet alpha granule lumen;pseudopodium;ruffle;stress fiber;Z disc</t>
  </si>
  <si>
    <t>Adherens junction;Amoebiasis;Focal adhesion;Leukocyte transendothelial migration;Regulation of actin cytoskeleton;Systemic lupus erythematosus;Tight junction;Viral carcinogenesis</t>
  </si>
  <si>
    <t>PF00307;PF00435;PF08726</t>
  </si>
  <si>
    <t>P12814</t>
  </si>
  <si>
    <t>ENSG00000072110</t>
  </si>
  <si>
    <t>ACTN1</t>
  </si>
  <si>
    <t>Focal adhesion;Adherens junction;Tight junction;Leukocyte transendothelial migration;Regulation of actin cytoskeleton;Shigellosis;Amoebiasis;Viral carcinogenesis;Systemic lupus erythematosus</t>
  </si>
  <si>
    <t>Nephrin family interactions;Platelet degranulation;Syndecan interactions;RHOBTB2 GTPase cycle;RHOD GTPase cycle;RHOF GTPase cycle;Regulation of cytoskeletal remodeling and cell spreading by IPP complex components</t>
  </si>
  <si>
    <t>Alpha-actinin-1</t>
  </si>
  <si>
    <t>chaperone-mediated protein complex assembly;protein import into mitochondrial outer membrane;response to unfolded protein</t>
  </si>
  <si>
    <t>ATP binding</t>
  </si>
  <si>
    <t>cytosol;extracellular exosome;nucleus</t>
  </si>
  <si>
    <t>Antigen processing and presentation;Tight junction</t>
  </si>
  <si>
    <t>PF00012</t>
  </si>
  <si>
    <t>P34932</t>
  </si>
  <si>
    <t>ENSG00000170606</t>
  </si>
  <si>
    <t>HSPA4</t>
  </si>
  <si>
    <t>Tight junction;Antigen processing and presentation;Lipid and atherosclerosis</t>
  </si>
  <si>
    <t>Regulation of HSF1-mediated heat shock response</t>
  </si>
  <si>
    <t>Heat shock 70 kDa protein 4</t>
  </si>
  <si>
    <t>actin filament bundle assembly;bicellular tight junction assembly;negative regulation of cellular component movement;negative regulation of substrate adhesion-dependent cell spreading;peroxisome proliferator activated receptor signaling pathway;platelet degranulation;positive regulation of cell migration;positive regulation of cellular component movement;positive regulation of NIK/NF-kappaB signaling;positive regulation of pinocytosis;positive regulation of sodium:proton antiporter activity;protein localization to bicellular tight junction;protein transport;regulation of apoptotic process;regulation of nucleic acid-templated transcription;response to hypoxia;retinoic acid receptor signaling pathway;tumor necrosis factor-mediated signaling pathway;vesicle transport along actin filament</t>
  </si>
  <si>
    <t>actin binding;actin filament binding;calcium ion binding;chromatin DNA binding;integrin binding;ion channel binding;nuclear hormone receptor binding;nuclear receptor transcription coactivator activity;nucleoside binding;protein homodimerization activity;protein N-terminus binding;retinoic acid receptor binding;RNA binding;RNA polymerase II regulatory region sequence-specific DNA binding;transcription coactivator activity</t>
  </si>
  <si>
    <t>brush border;cell-cell junction;cortical cytoskeleton;cytoplasm;cytosol;extracellular exosome;extracellular region;extracellular space;focal adhesion;intracellular;neuron projection;nuclear body;nucleus;perinuclear region of cytoplasm;platelet alpha granule lumen;protein-containing complex;pseudopodium;ribonucleoprotein complex;stress fiber;Z disc</t>
  </si>
  <si>
    <t>O43707</t>
  </si>
  <si>
    <t>ENSG00000130402;ENSG00000282844</t>
  </si>
  <si>
    <t>ACTN4</t>
  </si>
  <si>
    <t>Platelet degranulation;Nephrin family interactions</t>
  </si>
  <si>
    <t>Alpha-actinin-4 {ECO:0000305}</t>
  </si>
  <si>
    <t>siGl2_siSenp3-9</t>
  </si>
  <si>
    <t>activation of cysteine-type endopeptidase activity involved in apoptotic process;aggresome assembly;ATP metabolic process;autophagosome maturation;autophagy;cellular response to arsenite ion;cellular response to DNA damage stimulus;cellular response to heat;DNA repair;double-strand break repair;endoplasmic reticulum stress-induced pre-emptive quality control;endoplasmic reticulum to Golgi vesicle-mediated transport;endoplasmic reticulum unfolded protein response;endosome to lysosome transport via multivesicular body sorting pathway;ERAD pathway;ER-associated misfolded protein catabolic process;error-free translesion synthesis;establishment of protein localization;flavin adenine dinucleotide catabolic process;macroautophagy;mitotic spindle disassembly;NADH metabolic process;neutrophil degranulation;positive regulation of ATP biosynthetic process;positive regulation of canonical Wnt signaling pathway;positive regulation of Lys63-specific deubiquitinase activity;positive regulation of mitochondrial membrane potential;positive regulation of oxidative phosphorylation;positive regulation of proteasomal ubiquitin-dependent protein catabolic process;positive regulation of protein catabolic process;positive regulation of protein complex assembly;positive regulation of protein K63-linked deubiquitination;proteasomal protein catabolic process;proteasome-mediated ubiquitin-dependent protein catabolic process;protein deubiquitination;protein folding;protein hexamerization;protein homooligomerization;protein N-linked glycosylation via asparagine;protein ubiquitination;regulation of aerobic respiration;regulation of apoptotic process;regulation of synapse organization;retrograde protein transport, ER to cytosol;stress granule disassembly;translesion synthesis;transmembrane transport;ubiquitin-dependent ERAD pathway;viral genome replication</t>
  </si>
  <si>
    <t>ADP binding;ATP binding;ATPase activity;BAT3 complex binding;deubiquitinase activator activity;identical protein binding;K48-linked polyubiquitin modification-dependent protein binding;lipid binding;MHC class I protein binding;polyubiquitin modification-dependent protein binding;protein domain specific binding;protein phosphatase binding;RNA binding;ubiquitin protein ligase binding;ubiquitin-like protein ligase binding;ubiquitin-specific protease binding</t>
  </si>
  <si>
    <t>ATPase complex;azurophil granule lumen;cytoplasm;cytoplasmic stress granule;cytosol;Derlin-1 retrotranslocation complex;endoplasmic reticulum;endoplasmic reticulum membrane;extracellular exosome;extracellular region;ficolin-1-rich granule lumen;glutamatergic synapse;intracellular membrane-bounded organelle;lipid droplet;myelin sheath;nucleoplasm;nucleus;perinuclear region of cytoplasm;proteasome complex;protein-containing complex;secretory granule lumen;site of double-strand break;VCP-NPL4-UFD1 AAA ATPase complex;VCP-NSFL1C complex</t>
  </si>
  <si>
    <t>Legionellosis;Protein processing in endoplasmic reticulum</t>
  </si>
  <si>
    <t>PF00004;PF02359;PF02933;PF09336</t>
  </si>
  <si>
    <t>P55072</t>
  </si>
  <si>
    <t>ENSG00000165280</t>
  </si>
  <si>
    <t>VCP</t>
  </si>
  <si>
    <t>Protein processing in endoplasmic reticulum;Amyotrophic lateral sclerosis;Pathways of neurodegeneration;Legionellosis</t>
  </si>
  <si>
    <t>Aggrephagy;Attachment and Entry;Neutrophil degranulation;Neddylation;Ovarian tumor domain proteases;E3 ubiquitin ligases ubiquitinate target proteins;ABC-family proteins mediated transport;Defective CFTR causes cystic fibrosis;RHOH GTPase cycle;HSF1 activation;Hedgehog ligand biogenesis;Hh mutants are degraded by ERAD;KEAP1-NFE2L2 pathway;Translesion Synthesis by POLH;Josephin domain DUBs;Attachment and Entry;Protein methylation;N-glycan trimming in the ER and Calnexin/Calreticulin cycle</t>
  </si>
  <si>
    <t>Transitional endoplasmic reticulum ATPase</t>
  </si>
  <si>
    <t>cellular response to insulin stimulus;cellular response to interferon-gamma;glutamyl-tRNA aminoacylation;long-chain fatty acid import;negative regulation of translation;prolyl-tRNA aminoacylation;protein-containing complex assembly;tRNA aminoacylation for protein translation</t>
  </si>
  <si>
    <t>ATP binding;glutamate-tRNA ligase activity;GTPase binding;identical protein binding;proline-tRNA ligase activity;protein homodimerization activity;RNA stem-loop binding;zinc ion binding</t>
  </si>
  <si>
    <t>aminoacyl-tRNA synthetase multienzyme complex;cytoplasm;cytosol;GAIT complex;membrane;plasma membrane;ribonucleoprotein complex</t>
  </si>
  <si>
    <t>Aminoacyl-tRNA biosynthesis;Metabolic pathways;Porphyrin and chlorophyll metabolism</t>
  </si>
  <si>
    <t>PF00043;PF00458;PF00587;PF00749;PF03129;PF03950;PF09180</t>
  </si>
  <si>
    <t>P07814</t>
  </si>
  <si>
    <t>ENSG00000136628</t>
  </si>
  <si>
    <t>EPRS1</t>
  </si>
  <si>
    <t>Porphyrin metabolism;Aminoacyl-tRNA biosynthesis;Metabolic pathways;Biosynthesis of cofactors</t>
  </si>
  <si>
    <t>Cytosolic tRNA aminoacylation;tRNA modification in the nucleus and cytosol;Selenoamino acid metabolism</t>
  </si>
  <si>
    <t>Bifunctional glutamate/proline--tRNA ligase</t>
  </si>
  <si>
    <t>mitochondrion transport along microtubule;mRNA transport;negative regulation of mitochondrial RNA catabolic process;regulation of mitochondrial translation</t>
  </si>
  <si>
    <t>beta-tubulin binding;microtubule binding;RNA binding;single-stranded DNA binding;ubiquitin protein ligase binding</t>
  </si>
  <si>
    <t>condensed nuclear chromosome;cytoskeleton;membrane;microtubule;mitochondrial nucleoid;mitochondrion;nuclear inner membrane;nuclear outer membrane;nucleoplasm;nucleus;perinuclear region of cytoplasm;ribonucleoprotein complex</t>
  </si>
  <si>
    <t>PF01535;PF13812;PF17177</t>
  </si>
  <si>
    <t>P42704</t>
  </si>
  <si>
    <t>ENSG00000138095</t>
  </si>
  <si>
    <t>LRPPRC</t>
  </si>
  <si>
    <t>Respiratory electron transport;TP53 Regulates Metabolic Genes;Cytoprotection by HMOX1</t>
  </si>
  <si>
    <t>Leucine-rich PPR motif-containing protein, mitochondrial</t>
  </si>
  <si>
    <t>cell migration;cellular response to calcium ion;cellular response to epidermal growth factor stimulus;cellular response to platelet-derived growth factor stimulus;epidermal growth factor receptor signaling pathway;fibroblast growth factor receptor signaling pathway;glomerular visceral epithelial cell development;negative regulation of dephosphorylation;neuron projection extension;neutrophil degranulation;platelet-derived growth factor receptor signaling pathway;positive regulation of cellular protein localization;positive regulation of dendrite development;positive regulation of focal adhesion assembly;positive regulation of MAP kinase activity;positive regulation of peptidyl-tyrosine autophosphorylation;positive regulation of protein kinase activity;positive regulation of vascular associated smooth muscle cell migration;regulation of cytokine production;regulation of mitotic cell cycle;response to angiotensin;signal transduction</t>
  </si>
  <si>
    <t>cadherin binding;calcium ion binding;calmodulin binding;GTPase activator activity;GTPase inhibitor activity;mitogen-activated protein kinase binding;phosphatidylinositol-3,4,5-trisphosphate binding;protein domain specific binding;protein kinase binding;protein phosphatase binding;protein serine/threonine kinase activator activity;protein-containing complex binding;protein-containing complex scaffold activity;Rac GTPase binding;S100 protein binding;small GTPase binding</t>
  </si>
  <si>
    <t>actin filament;axon;cytoplasm;cytoplasmic ribonucleoprotein granule;cytosol;extracellular exosome;extrinsic component of cytoplasmic side of plasma membrane;focal adhesion;growth cone;lateral plasma membrane;membrane raft;microtubule;midbody;neuron projection;nucleus;plasma membrane;ruffle;secretory granule membrane;slit diaphragm</t>
  </si>
  <si>
    <t>Adherens junction;Proteoglycans in cancer;Regulation of actin cytoskeleton</t>
  </si>
  <si>
    <t>PF00307;PF00612;PF00616;PF03836</t>
  </si>
  <si>
    <t>P46940</t>
  </si>
  <si>
    <t>ENSG00000140575</t>
  </si>
  <si>
    <t>IQGAP1</t>
  </si>
  <si>
    <t>Adherens junction;Regulation of actin cytoskeleton;Proteoglycans in cancer</t>
  </si>
  <si>
    <t>Neutrophil degranulation;Signaling by BRAF and RAF1 fusions;RHOV GTPase cycle;RHOC GTPase cycle;RHOA GTPase cycle;RAC1 GTPase cycle;RAC2 GTPase cycle;CDC42 GTPase cycle;RHOQ GTPase cycle;RHO GTPases activate IQGAPs;RHOU GTPase cycle;Nephrin family interactions;Glucagon-like Peptide-1 (GLP1) regulates insulin secretion;Signaling by moderate kinase activity BRAF mutants;Paradoxical activation of RAF signaling by kinase inactive BRAF;Signaling downstream of RAS mutants;Signaling by RAF1 mutants;MAP2K and MAPK activation;Signaling by high-kinase activity BRAF mutants</t>
  </si>
  <si>
    <t>Ras GTPase-activating-like protein IQGAP1</t>
  </si>
  <si>
    <t>axon extension;cellular response to drug;cellular response to interleukin-4;cellular response to organic cyclic compound;central nervous system neuron axonogenesis;chaperone-mediated protein complex assembly;establishment of cell polarity;Fc-gamma receptor signaling pathway involved in phagocytosis;negative regulation of cell cycle arrest;negative regulation of complement-dependent cytotoxicity;negative regulation of neuron apoptotic process;negative regulation of proteasomal protein catabolic process;negative regulation of proteasomal ubiquitin-dependent protein catabolic process;negative regulation of protein metabolic process;negative regulation of transforming growth factor beta activation;neutrophil degranulation;placenta development;positive regulation of cell differentiation;positive regulation of cell size;positive regulation of cyclin-dependent protein kinase activity;positive regulation of nitric oxide biosynthetic process;positive regulation of peptidyl-serine phosphorylation;positive regulation of phosphoprotein phosphatase activity;positive regulation of protein binding;positive regulation of protein import into nucleus, translocation;positive regulation of protein kinase B signaling;positive regulation of protein localization to cell surface;positive regulation of protein serine/threonine kinase activity;positive regulation of tau-protein kinase activity;positive regulation of telomerase activity;positive regulation of transforming growth factor beta receptor signaling pathway;protein folding;protein stabilization;regulation of cellular protein localization;regulation of cellular response to heat;regulation of interferon-gamma-mediated signaling pathway;regulation of protein ubiquitination;regulation of type I interferon-mediated signaling pathway;response to cocaine;response to salt stress;response to unfolded protein;supramolecular fiber organization;telomerase holoenzyme complex assembly;telomere maintenance via telomerase;virion attachment to host cell;xenobiotic metabolic process</t>
  </si>
  <si>
    <t>ATP binding;ATPase activity, coupled;ATP-dependent protein binding;cadherin binding;CTP binding;dATP binding;disordered domain specific binding;DNA polymerase binding;double-stranded RNA binding;GTP binding;heat shock protein binding;histone deacetylase binding;histone methyltransferase binding;identical protein binding;ion channel binding;kinase binding;MHC class II protein complex binding;nitric-oxide synthase regulator activity;peptide binding;protein dimerization activity;protein homodimerization activity;protein kinase binding;protein kinase regulator activity;RNA binding;sulfonylurea receptor binding;tau protein binding;TPR domain binding;ubiquitin protein ligase binding;unfolded protein binding;UTP binding</t>
  </si>
  <si>
    <t>apical plasma membrane;aryl hydrocarbon receptor complex;axonal growth cone;basolateral plasma membrane;brush border membrane;cell surface;cytoplasm;cytosol;dendritic growth cone;extracellular exosome;extracellular region;ficolin-1-rich granule lumen;HSP90-CDC37 chaperone complex;inclusion body;lysosomal membrane;melanosome;membrane;mitochondrion;neuronal cell body;nucleoplasm;nucleus;ooplasm;perinuclear region of cytoplasm;protein-containing complex;secretory granule lumen;sperm head plasma membrane</t>
  </si>
  <si>
    <t>Antigen processing and presentation;Estrogen signaling pathway;Fluid shear stress and atherosclerosis;IL-17 signaling pathway;Necroptosis;NOD-like receptor signaling pathway;Pathways in cancer;PI3K-Akt signaling pathway;Progesterone-mediated oocyte maturation;Prostate cancer;Protein processing in endoplasmic reticulum;Th17 cell differentiation</t>
  </si>
  <si>
    <t>PF00183;PF02518</t>
  </si>
  <si>
    <t>P08238</t>
  </si>
  <si>
    <t>ENSG00000096384</t>
  </si>
  <si>
    <t>HSP90AB1</t>
  </si>
  <si>
    <t>Protein processing in endoplasmic reticulum;PI3K-Akt signaling pathway;Necroptosis;Antigen processing and presentation;NOD-like receptor signaling pathway;IL-17 signaling pathway;Th17 cell differentiation;Progesterone-mediated oocyte maturation;Estrogen signaling pathway;Salmonella infection;Pathways in cancer;Chemical carcinogenesis;Prostate cancer;Lipid and atherosclerosis;Fluid shear stress and atherosclerosis</t>
  </si>
  <si>
    <t>SARS-CoV-2 activates/modulates innate and adaptive immune responses;The role of GTSE1 in G2/M progression after G2 checkpoint;Neutrophil degranulation;Regulation of actin dynamics for phagocytic cup formation;HSP90 chaperone cycle for steroid hormone receptors (SHR) in the presence of ligand;Estrogen-dependent gene expression;Chaperone Mediated Autophagy;Potential therapeutics for SARS;HSF1 activation;Attenuation phase;Aryl hydrocarbon receptor signalling;Sema3A PAK dependent Axon repulsion;DDX58/IFIH1-mediated induction of interferon-alpha/beta;The NLRP3 inflammasome;Purinergic signaling in leishmaniasis infection;RHOBTB2 GTPase cycle;Uptake and function of diphtheria toxin</t>
  </si>
  <si>
    <t>Heat shock protein HSP 90-beta</t>
  </si>
  <si>
    <t>aging;cellular response to brain-derived neurotrophic factor stimulus;glial cell proliferation;hematopoietic progenitor cell differentiation;neutrophil degranulation;positive regulation of cytoplasmic translation;positive regulation of translation;response to endoplasmic reticulum stress;response to estradiol;response to ethanol;response to folic acid;response to hydrogen peroxide;response to ischemia;skeletal muscle cell differentiation;skeletal muscle contraction;translational elongation</t>
  </si>
  <si>
    <t>5S rRNA binding;actin filament binding;cadherin binding;GTP binding;GTPase activity;p53 binding;protein kinase binding;ribosome binding;RNA binding;translation elongation factor activity</t>
  </si>
  <si>
    <t>aggresome;cytoplasm;cytosol;extracellular exosome;extracellular region;ficolin-1-rich granule lumen;membrane;membrane raft;nucleus;plasma membrane;polysomal ribosome;ribonucleoprotein complex;secretory granule lumen;synapse</t>
  </si>
  <si>
    <t>AMPK signaling pathway;Oxytocin signaling pathway</t>
  </si>
  <si>
    <t>PF00009;PF00679;PF03144;PF03764</t>
  </si>
  <si>
    <t>P13639</t>
  </si>
  <si>
    <t>ENSG00000167658</t>
  </si>
  <si>
    <t>EEF2</t>
  </si>
  <si>
    <t>Neutrophil degranulation;Protein methylation;Uptake and function of diphtheria toxin;Peptide chain elongation;Synthesis of diphthamide-EEF2</t>
  </si>
  <si>
    <t>Elongation factor 2</t>
  </si>
  <si>
    <t>adherens junction assembly;apical junction assembly;axon extension;cell adhesion;cell-matrix adhesion;epithelial cell-cell adhesion;lamellipodium assembly;morphogenesis of an epithelium;muscle contraction;negative regulation of cell migration;neutrophil degranulation;platelet aggregation;platelet degranulation;protein localization to cell surface</t>
  </si>
  <si>
    <t>actin binding;alpha-catenin binding;beta-catenin binding;cadherin binding;dystroglycan binding;structural molecule activity;ubiquitin protein ligase binding</t>
  </si>
  <si>
    <t>adherens junction;brush border;cell;cell-cell adherens junction;cell-cell junction;cell-substrate junction;costamere;cytoskeleton;cytosol;extracellular exosome;extracellular region;extracellular vesicle;fascia adherens;ficolin-1-rich granule lumen;focal adhesion;inner dense plaque of desmosome;membrane raft;outer dense plaque of desmosome;plasma membrane;podosome;protein-containing complex;sarcolemma;secretory granule lumen;specific granule lumen;terminal web;zonula adherens</t>
  </si>
  <si>
    <t>Adherens junction;Amoebiasis;Bacterial invasion of epithelial cells;Focal adhesion;Leukocyte transendothelial migration;Regulation of actin cytoskeleton;Shigellosis</t>
  </si>
  <si>
    <t>PF01044</t>
  </si>
  <si>
    <t>P18206</t>
  </si>
  <si>
    <t>ENSG00000035403</t>
  </si>
  <si>
    <t>VCL</t>
  </si>
  <si>
    <t>Focal adhesion;Adherens junction;Leukocyte transendothelial migration;Regulation of actin cytoskeleton;Bacterial invasion of epithelial cells;Shigellosis;Amoebiasis</t>
  </si>
  <si>
    <t>Neutrophil degranulation;Signaling by ALK fusions and activated point mutants;Signaling by moderate kinase activity BRAF mutants;Paradoxical activation of RAF signaling by kinase inactive BRAF;Signaling downstream of RAS mutants;Platelet degranulation;Smooth Muscle Contraction;Signaling by BRAF and RAF1 fusions;Signaling by RAF1 mutants;MAP2K and MAPK activation;Signaling by high-kinase activity BRAF mutants</t>
  </si>
  <si>
    <t>Vinculin</t>
  </si>
  <si>
    <t>activation of cysteine-type endopeptidase activity involved in apoptotic process;apoptotic mitochondrial changes;B cell activation;B cell cytokine production;B cell proliferation;cellular response to heat;cellular response to interleukin-7;chaperone-mediated protein complex assembly;'de novo' protein folding;interaction with symbiont;isotype switching to IgG isotypes;mitochondrion organization;MyD88-dependent toll-like receptor signaling pathway;negative regulation of apoptotic process;negative regulation of apoptotic process in bone marrow cell;negative regulation of neuron apoptotic process;negative regulation of reactive oxygen species biosynthetic process;positive regulation of apoptotic process;positive regulation of inflammatory response;positive regulation of interferon-alpha production;positive regulation of interferon-gamma production;positive regulation of interleukin-10 production;positive regulation of interleukin-12 production;positive regulation of interleukin-6 production;positive regulation of interleukin-6 secretion;positive regulation of macrophage activation;positive regulation of T cell activation;positive regulation of T cell mediated immune response to tumor cell;positive regulation of tumor necrosis factor secretion;protein import into mitochondrial intermembrane space;protein maturation;protein refolding;protein stabilization;regulation of transcription by RNA polymerase II;response to activity;response to ATP;response to cocaine;response to cold;response to estrogen;response to glucocorticoid;response to hydrogen peroxide;response to hypoxia;response to ischemia;response to lipopolysaccharide;response to unfolded protein;T cell activation;viral process</t>
  </si>
  <si>
    <t>apolipoprotein A-I binding;apolipoprotein binding;ATP binding;ATPase activity;chaperone binding;DNA replication origin binding;double-stranded RNA binding;enzyme binding;high-density lipoprotein particle binding;insulin binding;lipopolysaccharide binding;modification-dependent protein binding;p53 binding;protease binding;protein heterodimerization activity;RNA binding;single-stranded DNA binding;ubiquitin protein ligase binding;unfolded protein binding</t>
  </si>
  <si>
    <t>cell surface;clathrin-coated pit;coated vesicle;cytoplasm;cytosol;early endosome;extracellular exosome;extracellular space;Golgi apparatus;lipopolysaccharide receptor complex;membrane;membrane raft;mitochondrial crista;mitochondrial inner membrane;mitochondrial matrix;mitochondrion;myelin sheath;peroxisomal matrix;plasma membrane;protein-containing complex;rough endoplasmic reticulum;secretory granule;zymogen granule</t>
  </si>
  <si>
    <t>Legionellosis;RNA degradation;Tuberculosis;Type I diabetes mellitus</t>
  </si>
  <si>
    <t>PF00118</t>
  </si>
  <si>
    <t>P10809</t>
  </si>
  <si>
    <t>ENSG00000144381</t>
  </si>
  <si>
    <t>HSPD1</t>
  </si>
  <si>
    <t>RNA degradation;Type I diabetes mellitus;Legionellosis;Tuberculosis;Lipid and atherosclerosis</t>
  </si>
  <si>
    <t>Mitochondrial protein import;TFAP2A acts as a transcriptional repressor during retinoic acid induced cell differentiation</t>
  </si>
  <si>
    <t>60 kDa heat shock protein, mitochondrial</t>
  </si>
  <si>
    <t>astrocyte development;Bergmann glial cell differentiation;cellular response to interferon-gamma;cellular response to lipopolysaccharide;cellular response to muramyl dipeptide;cytokine-mediated signaling pathway;intermediate filament organization;lens fiber cell development;muscle filament sliding;negative regulation of neuron projection development;positive regulation of collagen biosynthetic process;positive regulation of translation;regulation of mRNA stability;SMAD protein signal transduction;viral process</t>
  </si>
  <si>
    <t>double-stranded RNA binding;identical protein binding;keratin filament binding;protein C-terminus binding;protein domain specific binding;scaffold protein binding;structural constituent of cytoskeleton;structural constituent of eye lens</t>
  </si>
  <si>
    <t>cell leading edge;cytoplasm;cytoskeleton;cytosol;extracellular exosome;focal adhesion;intermediate filament;neuron projection;nuclear matrix;peroxisome;phagocytic vesicle;plasma membrane;polysome;ribonucleoprotein complex</t>
  </si>
  <si>
    <t>Epstein-Barr virus infection;MicroRNAs in cancer</t>
  </si>
  <si>
    <t>PF00038;PF04732</t>
  </si>
  <si>
    <t>P08670</t>
  </si>
  <si>
    <t>ENSG00000026025</t>
  </si>
  <si>
    <t>VIM</t>
  </si>
  <si>
    <t>Aggrephagy;Interleukin-4 and Interleukin-13 signaling;Chaperone Mediated Autophagy;Late endosomal microautophagy;Striated Muscle Contraction;RHOBTB1 GTPase cycle;Caspase-mediated cleavage of cytoskeletal proteins</t>
  </si>
  <si>
    <t>Vimentin</t>
  </si>
  <si>
    <t>animal organ regeneration;arginine biosynthetic process;carbamoyl phosphate biosynthetic process;cellular response to drug;cellular response to epidermal growth factor stimulus;citrulline biosynthetic process;'de novo' pyrimidine nucleobase biosynthetic process;'de novo' UMP biosynthetic process;drug metabolic process;female pregnancy;glutamine metabolic process;heart development;lactation;liver development;peptidyl-threonine phosphorylation;protein autophosphorylation;pyrimidine nucleoside biosynthetic process;response to amine;response to caffeine;response to cortisol;response to insulin;response to starvation;response to testosterone;urea cycle;UTP biosynthetic process</t>
  </si>
  <si>
    <t>aspartate binding;aspartate carbamoyltransferase activity;ATP binding;carbamoyl-phosphate synthase (ammonia) activity;carbamoyl-phosphate synthase (glutamine-hydrolyzing) activity;dihydroorotase activity;enzyme binding;identical protein binding;protein kinase activity;zinc ion binding</t>
  </si>
  <si>
    <t>cell projection;cytoplasm;cytosol;extracellular exosome;membrane;neuronal cell body;nuclear matrix;nucleoplasm;nucleus;protein-containing complex;terminal bouton</t>
  </si>
  <si>
    <t>Alanine, aspartate and glutamate metabolism;Metabolic pathways;Pyrimidine metabolism</t>
  </si>
  <si>
    <t>PF00117;PF00185;PF00988;PF01979;PF02142;PF02729;PF02786;PF02787</t>
  </si>
  <si>
    <t>P27708</t>
  </si>
  <si>
    <t>ENSG00000084774</t>
  </si>
  <si>
    <t>CAD</t>
  </si>
  <si>
    <t>Pyrimidine metabolism;Alanine, aspartate and glutamate metabolism;Metabolic pathways;Biosynthesis of cofactors</t>
  </si>
  <si>
    <t>Pyrimidine biosynthesis</t>
  </si>
  <si>
    <t>CAD protein</t>
  </si>
  <si>
    <t>animal organ regeneration;canonical glycolysis;cellular response to insulin stimulus;glycolytic process;liver development;neutrophil degranulation;positive regulation of sprouting angiogenesis;programmed cell death;protein homotetramerization;response to gravity;response to hypoxia;response to muscle inactivity;response to nutrient;skeletal muscle tissue regeneration</t>
  </si>
  <si>
    <t>ADP binding;ATP binding;cadherin binding;identical protein binding;kinase activity;magnesium ion binding;MHC class II protein complex binding;potassium ion binding;pyruvate kinase activity;RNA binding;thyroid hormone binding</t>
  </si>
  <si>
    <t>cilium;collagen-containing extracellular matrix;cytoplasm;cytosol;extracellular exosome;extracellular region;extracellular vesicle;ficolin-1-rich granule lumen;mitochondrion;myelin sheath;nucleus;pyruvate kinase complex;secretory granule lumen;vesicle</t>
  </si>
  <si>
    <t>Biosynthesis of amino acids;Carbon metabolism;Central carbon metabolism in cancer;Glucagon signaling pathway;Glycolysis / Gluconeogenesis;Human papillomavirus infection;Metabolic pathways;Purine metabolism;Pyruvate metabolism;Type II diabetes mellitus;Viral carcinogenesis</t>
  </si>
  <si>
    <t>PF00224;PF02887</t>
  </si>
  <si>
    <t>P14618</t>
  </si>
  <si>
    <t>ENSG00000067225</t>
  </si>
  <si>
    <t>PKM</t>
  </si>
  <si>
    <t>Glycolysis / Gluconeogenesis;Pyruvate metabolism;Metabolic pathways;Carbon metabolism;Biosynthesis of amino acids;Glucagon signaling pathway;Type II diabetes mellitus;Human papillomavirus infection;Viral carcinogenesis;Central carbon metabolism in cancer</t>
  </si>
  <si>
    <t>Neutrophil degranulation</t>
  </si>
  <si>
    <t>Pyruvate kinase PKM</t>
  </si>
  <si>
    <t>cellular response to amino acid starvation;cellular response to leucine starvation;positive regulation of kinase activity;positive regulation of transcription from RNA polymerase II promoter in response to stress;regulation of translation</t>
  </si>
  <si>
    <t>cadherin binding;protein kinase binding;protein kinase regulator activity;ribosome binding;RNA binding;translation factor activity, RNA binding</t>
  </si>
  <si>
    <t>cytoplasm;cytosol;membrane;polysome;ribosome</t>
  </si>
  <si>
    <t>Q92616</t>
  </si>
  <si>
    <t>GCN1</t>
  </si>
  <si>
    <t>eIF-2-alpha kinase activator GCN1 {ECO:0000250|UniProtKB:E9PVA8}</t>
  </si>
  <si>
    <t>cell division;cellular process;ciliary basal body-plasma membrane docking;cytoskeleton-dependent intracellular transport;G2/M transition of mitotic cell cycle;microtubule cytoskeleton organization;microtubule-based process;mitotic cell cycle;natural killer cell mediated cytotoxicity;neutrophil degranulation;regulation of G2/M transition of mitotic cell cycle;regulation of synapse organization;spindle assembly</t>
  </si>
  <si>
    <t>GTP binding;GTPase activating protein binding;GTPase activity;MHC class I protein binding;protein domain specific binding;protein-containing complex binding;structural constituent of cytoskeleton;structural molecule activity;ubiquitin protein ligase binding</t>
  </si>
  <si>
    <t>azurophil granule lumen;cell body;cytoplasm;cytoplasmic ribonucleoprotein granule;cytoskeleton;extracellular exosome;extracellular region;membrane raft;microtubule;nuclear envelope lumen;nucleus</t>
  </si>
  <si>
    <t>Gap junction;Pathogenic Escherichia coli infection;Phagosome</t>
  </si>
  <si>
    <t>PF00091;PF03953</t>
  </si>
  <si>
    <t>P07437</t>
  </si>
  <si>
    <t>ENSG00000183311;ENSG00000196230;ENSG00000224156;ENSG00000227739;ENSG00000229684;ENSG00000232421;ENSG00000232575;ENSG00000235067</t>
  </si>
  <si>
    <t>C-1-tetrahydrofolate synthase, cytoplasmic;Homo sapiens (Human) OX=9606;MTHFD1;1 SV=3</t>
  </si>
  <si>
    <t>Phagosome;Gap junction;Alzheimer disease;Parkinson disease;Amyotrophic lateral sclerosis;Huntington disease;Prion disease;Pathways of neurodegeneration;Pathogenic Escherichia coli infection;Salmonella infection</t>
  </si>
  <si>
    <t>Neutrophil degranulation;Recruitment of NuMA to mitotic centrosomes;Regulation of PLK1 Activity at G2/M Transition;Loss of Nlp from mitotic centrosomes;Recruitment of mitotic centrosome proteins and complexes;Anchoring of the basal body to the plasma membrane;AURKA Activation by TPX2;Potential therapeutics for SARS</t>
  </si>
  <si>
    <t>Tubulin beta chain</t>
  </si>
  <si>
    <t>ATP metabolic process;axo-dendritic transport;cellular response to heat;cellular response to starvation;cellular response to unfolded protein;chaperone cofactor-dependent protein refolding;chaperone-mediated autophagy;chaperone-mediated autophagy translocation complex disassembly;chaperone-mediated protein transport involved in chaperone-mediated autophagy;cytokine-mediated signaling pathway;late endosomal microautophagy;membrane organization;mRNA splicing, via spliceosome;negative regulation of supramolecular fiber organization;negative regulation of transcription, DNA-templated;neutrophil degranulation;positive regulation by host of viral genome replication;positive regulation of mRNA splicing, via spliceosome;protein folding;protein refolding;protein targeting to lysosome involved in chaperone-mediated autophagy;regulation of cell cycle;regulation of cellular response to heat;regulation of mRNA stability;regulation of postsynapse organization;regulation of protein complex assembly;regulation of protein complex stability;regulation of protein import;regulation of protein stability;response to unfolded protein;slow axonal transport;vesicle-mediated transport;viral process</t>
  </si>
  <si>
    <t>ATP binding;ATPase activity;ATPase activity, coupled;C3HC4-type RING finger domain binding;cadherin binding;chaperone binding;clathrin-uncoating ATPase activity;enzyme binding;G protein-coupled receptor binding;heat shock protein binding;MHC class II protein complex binding;misfolded protein binding;phosphatidylserine binding;protein binding involved in protein folding;protein binding, bridging;RNA binding;ubiquitin protein ligase binding;unfolded protein binding</t>
  </si>
  <si>
    <t>autophagosome;axon;blood microparticle;chaperone complex;clathrin-sculpted gamma-aminobutyric acid transport vesicle membrane;cytoplasm;cytosol;dendrite;extracellular exosome;extracellular region;extracellular space;ficolin-1-rich granule lumen;focal adhesion;glutamatergic synapse;glycinergic synapse;intracellular;late endosome;lumenal side of lysosomal membrane;lysosomal lumen;lysosomal membrane;lysosome;melanosome;membrane;myelin sheath;nucleolus;nucleoplasm;nucleus;perinuclear region of cytoplasm;photoreceptor ribbon synapse;plasma membrane;postsynaptic cytosol;postsynaptic specialization membrane;presynaptic cytosol;Prp19 complex;ribonucleoprotein complex;secretory granule lumen;spliceosomal complex;terminal bouton</t>
  </si>
  <si>
    <t>Antigen processing and presentation;Endocytosis;Estrogen signaling pathway;Legionellosis;Longevity regulating pathway - multiple species;MAPK signaling pathway;Measles;Protein processing in endoplasmic reticulum;Spliceosome;Toxoplasmosis</t>
  </si>
  <si>
    <t>P11142</t>
  </si>
  <si>
    <t>ENSG00000109971</t>
  </si>
  <si>
    <t>AP-1 complex subunit beta-1;Homo sapiens (Human) OX=9606;AP1B1;1 SV=2</t>
  </si>
  <si>
    <t>Spliceosome;MAPK signaling pathway;Protein processing in endoplasmic reticulum;Endocytosis;Longevity regulating pathway;Antigen processing and presentation;Estrogen signaling pathway;Prion disease;Legionellosis;Toxoplasmosis;Measles;Lipid and atherosclerosis</t>
  </si>
  <si>
    <t>Regulation of HSF1-mediated heat shock response;AUF1 (hnRNP D0) binds and destabilizes mRNA;Neutrophil degranulation;Clathrin-mediated endocytosis;Lysosome Vesicle Biogenesis;mRNA Splicing - Major Pathway;HSP90 chaperone cycle for steroid hormone receptors (SHR) in the presence of ligand;Golgi Associated Vesicle Biogenesis;Late endosomal microautophagy;Lipophagy;Chaperone Mediated Autophagy;Attenuation phase;Interleukin-4 and Interleukin-13 signaling;CHL1 interactions;GABA synthesis, release, reuptake and degradation;Protein methylation</t>
  </si>
  <si>
    <t>Heat shock cognate 71 kDa protein</t>
  </si>
  <si>
    <t>cell cycle;cell proliferation;regulation of chromatin organization;regulation of chromosome segregation;regulation of mitotic nuclear division</t>
  </si>
  <si>
    <t>ATP binding;DNA binding;protein C-terminus binding;RNA binding</t>
  </si>
  <si>
    <t>chromosome;membrane;nuclear body;nucleolus;nucleus</t>
  </si>
  <si>
    <t>PF00498;PF08065;PF15276</t>
  </si>
  <si>
    <t>P46013</t>
  </si>
  <si>
    <t>ENSG00000148773</t>
  </si>
  <si>
    <t>Protein scribble homolog;Homo sapiens (Human) OX=9606;SCRIB;1 SV=4</t>
  </si>
  <si>
    <t>Proliferation marker protein Ki-67 {ECO:0000305}</t>
  </si>
  <si>
    <t>ciliary basal body-plasma membrane docking;G2/M transition of mitotic cell cycle;microtubule cytoskeleton organization;microtubule-based process;mitotic cell cycle;natural killer cell mediated cytotoxicity;neutrophil degranulation;regulation of G2/M transition of mitotic cell cycle</t>
  </si>
  <si>
    <t>double-stranded RNA binding;GTP binding;GTPase activity;MHC class I protein binding;structural constituent of cytoskeleton;unfolded protein binding</t>
  </si>
  <si>
    <t>azurophil granule lumen;cytoplasm;cytoskeleton;cytosol;extracellular exosome;extracellular region;extracellular vesicle;microtubule;myelin sheath;nucleus</t>
  </si>
  <si>
    <t>P68371</t>
  </si>
  <si>
    <t>ENSG00000188229</t>
  </si>
  <si>
    <t>Vesicle-trafficking protein SEC22b;Homo sapiens (Human) OX=9606;SEC22B;1 SV=4</t>
  </si>
  <si>
    <t>Translocation of SLC2A4 (GLUT4) to the plasma membrane;Neutrophil degranulation;Separation of Sister Chromatids;The role of GTSE1 in G2/M progression after G2 checkpoint;MHC class II antigen presentation;COPI-mediated anterograde transport;Prefoldin mediated transfer of substrate  to CCT/TriC;HCMV Early Events;Activation of AMPK downstream of NMDARs;Resolution of Sister Chromatid Cohesion;RHO GTPases Activate Formins;EML4 and NUDC in mitotic spindle formation;HSP90 chaperone cycle for steroid hormone receptors (SHR) in the presence of ligand;Recruitment of NuMA to mitotic centrosomes;Aggrephagy;Regulation of PLK1 Activity at G2/M Transition;Loss of Nlp from mitotic centrosomes;Recruitment of mitotic centrosome proteins and complexes;Anchoring of the basal body to the plasma membrane;AURKA Activation by TPX2;COPI-dependent Golgi-to-ER retrograde traffic;COPI-independent Golgi-to-ER retrograde traffic;Formation of tubulin folding intermediates by CCT/TriC;RHO GTPases activate IQGAPs;Intraflagellar transport;Recycling pathway of L1;Microtubule-dependent trafficking of connexons from Golgi to the plasma membrane;Gap junction assembly;Post-chaperonin tubulin folding pathway;Carboxyterminal post-translational modifications of tubulin;Assembly and cell surface presentation of NMDA receptors;Sealing of the nuclear envelope (NE) by ESCRT-III;Kinesins;Hedgehog 'off' state</t>
  </si>
  <si>
    <t>Tubulin beta-4B chain</t>
  </si>
  <si>
    <t>axon extension;axonogenesis;cellular process;dendrite development;establishment of monopolar cell polarity;microtubule bundle formation;microtubule cytoskeleton organization;mitochondrion transport along microtubule;negative regulation of intracellular transport;neuron migration;positive regulation of axon extension;regulation of microtubule depolymerization</t>
  </si>
  <si>
    <t>actin binding;microtubule binding;structural molecule activity;tubulin binding</t>
  </si>
  <si>
    <t>apical dendrite;axon;basal dendrite;cell junction;cell projection;cytosol;dendrite;dendritic spine;hippocampal mossy fiber;microtubule;microtubule associated complex;neuronal cell body;photoreceptor outer segment;plasma membrane;postsynaptic density;somatodendritic compartment;synapse</t>
  </si>
  <si>
    <t>PF00414</t>
  </si>
  <si>
    <t>P46821</t>
  </si>
  <si>
    <t>ENSG00000131711</t>
  </si>
  <si>
    <t>Aldehyde dehydrogenase X, mitochondrial;Homo sapiens (Human) OX=9606;ALDH1B1;1 SV=3</t>
  </si>
  <si>
    <t>Viral life cycle</t>
  </si>
  <si>
    <t>Microtubule-associated protein 1B</t>
  </si>
  <si>
    <t>anastral spindle assembly;astral microtubule organization;cell division;chromosome segregation;establishment of mitotic spindle orientation;meiotic cell cycle;microtubule bundle formation;nucleus organization;positive regulation of BMP signaling pathway;positive regulation of chromosome segregation;positive regulation of chromosome separation;positive regulation of hair follicle development;positive regulation of intracellular transport;positive regulation of keratinocyte differentiation;positive regulation of microtubule polymerization;positive regulation of mitotic spindle elongation;positive regulation of protein localization to cell cortex;positive regulation of protein localization to spindle pole body;positive regulation of spindle assembly;regulation of metaphase plate congression;regulation of mitotic spindle organization</t>
  </si>
  <si>
    <t>disordered domain specific binding;dynein complex binding;microtubule binding;microtubule minus-end binding;microtubule plus-end binding;phosphatidylinositol binding;protein C-terminus binding;protein domain specific binding;protein-containing complex binding;structural molecule activity;tubulin binding</t>
  </si>
  <si>
    <t>cell cortex;cell cortex region;centrosome;chromosome;cortical microtubule;cytoplasm;cytoplasmic microtubule bundle;cytosol;dendrite;extracellular exosome;extrinsic component of plasma membrane;Golgi membrane;lateral cell cortex;lateral plasma membrane;microtubule bundle;microtubule minus-end;microtubule plus-end;mitotic spindle;mitotic spindle astral microtubule;mitotic spindle midzone;mitotic spindle pole;neuronal cell body;nuclear matrix;nucleoplasm;nucleus;protein-containing complex;spindle;spindle microtubule;spindle pole;spindle pole centrosome</t>
  </si>
  <si>
    <t>Q14980</t>
  </si>
  <si>
    <t>ENSG00000137497</t>
  </si>
  <si>
    <t>Aspartyl aminopeptidase;Homo sapiens (Human) OX=9606;DNPEP;1 SV=1</t>
  </si>
  <si>
    <t>Recruitment of NuMA to mitotic centrosomes;Mitotic Prophase</t>
  </si>
  <si>
    <t>Nuclear mitotic apparatus protein 1 {ECO:0000312|HGNC:HGNC:8059}</t>
  </si>
  <si>
    <t>centrosome localization;mRNA export from nucleus;NLS-bearing protein import into nucleus;positive regulation of glucokinase activity;positive regulation of GTPase activity;protein folding;protein peptidyl-prolyl isomerization;protein sumoylation;regulation of gluconeogenesis;response to amphetamine;viral process</t>
  </si>
  <si>
    <t>metal ion binding;protein-containing complex binding;Ran GTPase binding;RNA binding;SUMO transferase activity</t>
  </si>
  <si>
    <t>annulate lamellae;cytoplasm;cytoplasmic periphery of the nuclear pore complex;cytosol;membrane;mitochondrion;nuclear envelope;nuclear inclusion body;nuclear membrane;nuclear pore;nuclear pore cytoplasmic filaments;nuclear pore nuclear basket;nucleus</t>
  </si>
  <si>
    <t>RNA transport</t>
  </si>
  <si>
    <t>PF00160;PF00638;PF00641;PF12185</t>
  </si>
  <si>
    <t>P49792</t>
  </si>
  <si>
    <t>ENSG00000153201</t>
  </si>
  <si>
    <t>SUN domain-containing protein 1;Homo sapiens (Human) OX=9606;SUN1;1 SV=3</t>
  </si>
  <si>
    <t>Nucleocytoplasmic transport;Viral life cycle;Amyotrophic lateral sclerosis</t>
  </si>
  <si>
    <t>Separation of Sister Chromatids;Resolution of Sister Chromatid Cohesion;RHO GTPases Activate Formins;HCMV Early Events;EML4 and NUDC in mitotic spindle formation;ISG15 antiviral mechanism;NS1 Mediated Effects on Host Pathways;Transport of Mature mRNA derived from an Intron-Containing Transcript;SUMOylation of DNA replication proteins;Amplification  of signal from unattached  kinetochores via a MAD2  inhibitory signal;SARS-CoV-2 activates/modulates innate and adaptive immune responses;Signaling by ALK fusions and activated point mutants;tRNA processing in the nucleus;HCMV Late Events;Transcriptional regulation by small RNAs;Viral Messenger RNA Synthesis;Rev-mediated nuclear export of HIV RNA;Nuclear import of Rev protein;SUMOylation of DNA damage response and repair proteins;Transport of the SLBP independent Mature mRNA;Transport of the SLBP Dependant Mature mRNA;Transport of Mature mRNA Derived from an Intronless Transcript;Transport of Ribonucleoproteins into the Host Nucleus;NEP/NS2 Interacts with the Cellular Export Machinery;Regulation of Glucokinase by Glucokinase Regulatory Protein;Vpr-mediated nuclear import of PICs;snRNP Assembly;SUMOylation of ubiquitinylation proteins;Nuclear Pore Complex (NPC) Disassembly;Regulation of HSF1-mediated heat shock response;SUMOylation of SUMOylation proteins;SUMOylation of chromatin organization proteins;SUMOylation of RNA binding proteins;Defective TPR may confer susceptibility towards thyroid papillary carcinoma (TPC)</t>
  </si>
  <si>
    <t>E3 SUMO-protein ligase RanBP2</t>
  </si>
  <si>
    <t>cellular response to heat;cellular response to unfolded protein;chaperone cofactor-dependent protein refolding;erythrocyte differentiation;interleukin-12-mediated signaling pathway;iron-sulfur cluster assembly;negative regulation of apoptotic process;negative regulation of erythrocyte differentiation;protein refolding;regulation of erythrocyte differentiation;response to unfolded protein</t>
  </si>
  <si>
    <t>ATP binding;ATPase activity;ATPase activity, coupled;heat shock protein binding;misfolded protein binding;protein binding involved in protein folding;RNA binding;ubiquitin protein ligase binding;unfolded protein binding</t>
  </si>
  <si>
    <t>cytoplasm;extracellular exosome;focal adhesion;mitochondrial matrix;mitochondrial nucleoid;mitochondrion;nucleolus</t>
  </si>
  <si>
    <t>RNA degradation;Tuberculosis</t>
  </si>
  <si>
    <t>P38646</t>
  </si>
  <si>
    <t>ENSG00000113013</t>
  </si>
  <si>
    <t>Integrin alpha-2;Homo sapiens (Human) OX=9606;ITGA2;1 SV=1</t>
  </si>
  <si>
    <t>Regulation of HSF1-mediated heat shock response;Mitochondrial protein import;Cristae formation;Gene and protein expression by JAK-STAT signaling after Interleukin-12 stimulation</t>
  </si>
  <si>
    <t>Stress-70 protein, mitochondrial</t>
  </si>
  <si>
    <t>microtubule cytoskeleton organization;microtubule-based process;mitotic cell cycle;modulation of chemical synaptic transmission;neuron migration;positive regulation of axon guidance</t>
  </si>
  <si>
    <t>GTP binding;GTPase activity;protein heterodimerization activity;structural constituent of cytoskeleton</t>
  </si>
  <si>
    <t>cytoplasm;microtubule;microtubule cytoskeleton;nucleus;Schaffer collateral - CA1 synapse</t>
  </si>
  <si>
    <t>Q9BVA1</t>
  </si>
  <si>
    <t>ENSG00000137285</t>
  </si>
  <si>
    <t>Baculoviral IAP repeat-containing protein 6;Homo sapiens (Human) OX=9606;BIRC6;1 SV=2</t>
  </si>
  <si>
    <t>Intraflagellar transport;Recruitment of NuMA to mitotic centrosomes;Separation of Sister Chromatids;The role of GTSE1 in G2/M progression after G2 checkpoint;MHC class II antigen presentation;HSP90 chaperone cycle for steroid hormone receptors (SHR) in the presence of ligand;COPI-mediated anterograde transport;COPI-independent Golgi-to-ER retrograde traffic;RHO GTPases Activate Formins;HCMV Early Events;Recycling pathway of L1;Translocation of SLC2A4 (GLUT4) to the plasma membrane;RHO GTPases activate IQGAPs;Resolution of Sister Chromatid Cohesion;EML4 and NUDC in mitotic spindle formation;COPI-dependent Golgi-to-ER retrograde traffic;Microtubule-dependent trafficking of connexons from Golgi to the plasma membrane;Gap junction assembly;Formation of tubulin folding intermediates by CCT/TriC;Post-chaperonin tubulin folding pathway;Carboxyterminal post-translational modifications of tubulin;Assembly and cell surface presentation of NMDA receptors;Activation of AMPK downstream of NMDARs;Aggrephagy;Sealing of the nuclear envelope (NE) by ESCRT-III;Kinesins;Prefoldin mediated transfer of substrate  to CCT/TriC;Hedgehog 'off' state</t>
  </si>
  <si>
    <t>Tubulin beta-2B chain</t>
  </si>
  <si>
    <t>osteoblast differentiation;protein transport;translation</t>
  </si>
  <si>
    <t>RNA binding;signaling receptor activity</t>
  </si>
  <si>
    <t>endoplasmic reticulum;integral component of endoplasmic reticulum membrane;membrane;ribosome</t>
  </si>
  <si>
    <t>Protein processing in endoplasmic reticulum</t>
  </si>
  <si>
    <t>PF05104</t>
  </si>
  <si>
    <t>Q9P2E9</t>
  </si>
  <si>
    <t>ENSG00000125844</t>
  </si>
  <si>
    <t>UPF0160 protein MYG1, mitochondrial;Homo sapiens (Human) OX=9606;C12orf10;1 SV=2</t>
  </si>
  <si>
    <t>Signaling by ALK fusions and activated point mutants</t>
  </si>
  <si>
    <t>Ribosome-binding protein 1</t>
  </si>
  <si>
    <t>axon extension;cellular response to heat;central nervous system neuron axonogenesis;chaperone-mediated autophagy;chaperone-mediated protein complex assembly;ciliary basal body-plasma membrane docking;cofactor metabolic process;cytokine-mediated signaling pathway;ERBB2 signaling pathway;establishment of cell polarity;Fc-gamma receptor signaling pathway involved in phagocytosis;G2/M transition of mitotic cell cycle;mitochondrial transport;neutrophil degranulation;positive regulation of cellular protein catabolic process;positive regulation of nitric oxide biosynthetic process;positive regulation of peptidyl-serine phosphorylation;positive regulation of protein kinase B signaling;positive regulation of protein phosphorylation;positive regulation of protein polymerization;positive regulation of tau-protein kinase activity;positive regulation of telomerase activity;protein import into mitochondrial outer membrane;protein refolding;protein stabilization;protein unfolding;receptor-mediated endocytosis;regulation of cellular protein localization;regulation of cellular response to heat;regulation of G2/M transition of mitotic cell cycle;regulation of nitric-oxide synthase activity;regulation of protein complex assembly;regulation of protein ubiquitination;response to antibiotic;response to cold;response to heat;response to unfolded protein;signal transduction;telomerase holoenzyme complex assembly;telomere maintenance via telomerase;vascular endothelial growth factor receptor signaling pathway</t>
  </si>
  <si>
    <t>ATP binding;ATPase activity;ATPase activity, coupled;disordered domain specific binding;DNA polymerase binding;GTPase binding;histone deacetylase binding;identical protein binding;MHC class II protein complex binding;nitric-oxide synthase regulator activity;nucleotide binding;protein homodimerization activity;protein tyrosine kinase activity;protein tyrosine kinase binding;RNA binding;scaffold protein binding;tau protein binding;TPR domain binding;ubiquitin protein ligase binding;unfolded protein binding</t>
  </si>
  <si>
    <t>axonal growth cone;cell surface;cytoplasm;cytosol;dendritic growth cone;endocytic vesicle lumen;extracellular exosome;extracellular region;ficolin-1-rich granule lumen;lysosomal lumen;melanosome;membrane;myelin sheath;neuronal cell body;nucleoplasm;nucleus;perinuclear region of cytoplasm;plasma membrane;protein-containing complex;secretory granule lumen</t>
  </si>
  <si>
    <t>P07900</t>
  </si>
  <si>
    <t>ENSG00000080824</t>
  </si>
  <si>
    <t>E3 ubiquitin-protein ligase HECTD1;Homo sapiens (Human) OX=9606;HECTD1;1 SV=3</t>
  </si>
  <si>
    <t>The role of GTSE1 in G2/M progression after G2 checkpoint;HSP90 chaperone cycle for steroid hormone receptors (SHR) in the presence of ligand;Recruitment of NuMA to mitotic centrosomes;Aggrephagy;Regulation of actin dynamics for phagocytic cup formation;Neutrophil degranulation;Regulation of PLK1 Activity at G2/M Transition;Interleukin-4 and Interleukin-13 signaling;VEGFR2 mediated vascular permeability;SARS-CoV-2 activates/modulates innate and adaptive immune responses;Extra-nuclear estrogen signaling;Estrogen-dependent gene expression;Potential therapeutics for SARS;Loss of Nlp from mitotic centrosomes;Recruitment of mitotic centrosome proteins and complexes;Anchoring of the basal body to the plasma membrane;AURKA Activation by TPX2;vRNP Assembly;Regulation of necroptotic cell death;Downregulation of ERBB2 signaling;Signaling by ERBB2 KD Mutants;Signaling by ERBB2 TMD/JMD mutants;Sema3A PAK dependent Axon repulsion;DDX58/IFIH1-mediated induction of interferon-alpha/beta;PIWI-interacting RNA (piRNA) biogenesis;RHOBTB2 GTPase cycle;Chaperone Mediated Autophagy;HSF1 activation;Attenuation phase;eNOS activation;Tetrahydrobiopterin (BH4) synthesis, recycling, salvage and regulation;Constitutive Signaling by Ligand-Responsive EGFR Cancer Variants;Constitutive Signaling by EGFRvIII;Signaling by ERBB2 ECD mutants;Uptake and function of diphtheria toxin;Constitutive Signaling by Overexpressed ERBB2;Scavenging by Class F Receptors;Drug-mediated inhibition of ERBB2 signaling;Resistance of ERBB2 KD mutants to trastuzumab;Resistance of ERBB2 KD mutants to sapitinib;Resistance of ERBB2 KD mutants to tesevatinib;Resistance of ERBB2 KD mutants to neratinib;Resistance of ERBB2 KD mutants to osimertinib;Resistance of ERBB2 KD mutants to afatinib;Resistance of ERBB2 KD mutants to AEE788;Resistance of ERBB2 KD mutants to lapatinib;Drug resistance in ERBB2 TMD/JMD mutants</t>
  </si>
  <si>
    <t>Heat shock protein HSP 90-alpha</t>
  </si>
  <si>
    <t>microtubule cytoskeleton organization;microtubule-based process;mitotic cell cycle</t>
  </si>
  <si>
    <t>GTP binding;GTPase activity;structural constituent of cytoskeleton</t>
  </si>
  <si>
    <t>cytoplasm;extracellular exosome;extracellular vesicle;microtubule;nucleus</t>
  </si>
  <si>
    <t>Q13885</t>
  </si>
  <si>
    <t>ENSG00000137267</t>
  </si>
  <si>
    <t>Cytospin-A;Homo sapiens (Human) OX=9606;SPECC1L;1 SV=2</t>
  </si>
  <si>
    <t>Recycling pathway of L1;COPI-dependent Golgi-to-ER retrograde traffic;Separation of Sister Chromatids;The role of GTSE1 in G2/M progression after G2 checkpoint;Translocation of SLC2A4 (GLUT4) to the plasma membrane;Microtubule-dependent trafficking of connexons from Golgi to the plasma membrane;Gap junction assembly;MHC class II antigen presentation;Resolution of Sister Chromatid Cohesion;HSP90 chaperone cycle for steroid hormone receptors (SHR) in the presence of ligand;Recruitment of NuMA to mitotic centrosomes;Formation of tubulin folding intermediates by CCT/TriC;Post-chaperonin tubulin folding pathway;RHO GTPases activate IQGAPs;RHO GTPases Activate Formins;COPI-mediated anterograde transport;COPI-independent Golgi-to-ER retrograde traffic;Carboxyterminal post-translational modifications of tubulin;HCMV Early Events;Assembly and cell surface presentation of NMDA receptors;Activation of AMPK downstream of NMDARs;Aggrephagy;EML4 and NUDC in mitotic spindle formation;Sealing of the nuclear envelope (NE) by ESCRT-III;Kinesins;Intraflagellar transport;Prefoldin mediated transfer of substrate  to CCT/TriC;Hedgehog 'off' state</t>
  </si>
  <si>
    <t>Tubulin beta-2A chain</t>
  </si>
  <si>
    <t>actin filament-based movement;actomyosin structure organization;adult heart development;aorta development;axon guidance;cardiac myofibril assembly;cardiac septum development;cell adhesion;cell proliferation;cerebellar Purkinje cell layer development;coronary vasculature development;exocytosis;fourth ventricle development;in utero embryonic development;lateral ventricle development;mitotic cytokinesis;modification of postsynaptic actin cytoskeleton;neuromuscular process controlling balance;neuron migration;nuclear migration;plasma membrane repair;positive regulation of protein secretion;postsynaptic actin cytoskeleton organization;regulation of cell shape;retina development in camera-type eye;substrate-dependent cell migration, cell extension;third ventricle development;ventricular cardiac muscle cell development</t>
  </si>
  <si>
    <t>actin binding;actin filament binding;actin-dependent ATPase activity;ADP binding;ATP binding;ATPase activity;calmodulin binding;microfilament motor activity;mRNA 5'-UTR binding;RNA stem-loop binding</t>
  </si>
  <si>
    <t>actomyosin;brush border;cell cortex;cleavage furrow;cytoplasm;cytosol;dendritic spine;extracellular exosome;glutamatergic synapse;growth cone;lamellipodium;midbody;myosin complex;myosin II complex;myosin II filament;neuromuscular junction;neuronal cell body;nucleus;polysome;spindle;stress fiber</t>
  </si>
  <si>
    <t>PF00063;PF00612;PF01576;PF02736</t>
  </si>
  <si>
    <t>P35580</t>
  </si>
  <si>
    <t>ENSG00000133026</t>
  </si>
  <si>
    <t>Cell growth-regulating nucleolar protein;Homo sapiens (Human) OX=9606;LYAR;1 SV=2</t>
  </si>
  <si>
    <t>EPHA-mediated growth cone collapse;Sema4D induced cell migration and growth-cone collapse;RHO GTPases Activate ROCKs;RHO GTPases activate PAKs;RHO GTPases activate PKNs;RHO GTPases activate CIT</t>
  </si>
  <si>
    <t>Myosin-10</t>
  </si>
  <si>
    <t>canonical glycolysis;gluconeogenesis;negative regulation of cell growth;negative regulation of hypoxia-induced intrinsic apoptotic signaling pathway;negative regulation of transcription by RNA polymerase II;negative regulation of transcription, DNA-templated;positive regulation of ATP biosynthetic process;positive regulation of muscle contraction;positive regulation of plasminogen activation;response to virus</t>
  </si>
  <si>
    <t>cadherin binding;DNA-binding transcription repressor activity, RNA polymerase II-specific;GTPase binding;magnesium ion binding;phosphopyruvate hydratase activity;protein homodimerization activity;RNA binding;RNA polymerase II regulatory region sequence-specific DNA binding</t>
  </si>
  <si>
    <t>cell cortex region;cell surface;cytoplasm;cytosol;extracellular exosome;extracellular space;M band;membrane;nucleus;phosphopyruvate hydratase complex;plasma membrane</t>
  </si>
  <si>
    <t>Biosynthesis of amino acids;Carbon metabolism;Glycolysis / Gluconeogenesis;HIF-1 signaling pathway;Metabolic pathways;RNA degradation</t>
  </si>
  <si>
    <t>PF00113;PF03952</t>
  </si>
  <si>
    <t>P06733</t>
  </si>
  <si>
    <t>ENSG00000074800</t>
  </si>
  <si>
    <t>7,8-dihydro-8-oxoguanine triphosphatase;Homo sapiens (Human) OX=9606;NUDT1;1 SV=3</t>
  </si>
  <si>
    <t>Glycolysis / Gluconeogenesis;Metabolic pathways;Carbon metabolism;Biosynthesis of amino acids;RNA degradation;HIF-1 signaling pathway</t>
  </si>
  <si>
    <t>Gluconeogenesis;Glycolysis;Manipulation of host energy metabolism</t>
  </si>
  <si>
    <t>Alpha-enolase</t>
  </si>
  <si>
    <t>cell division;cellular response to heat;cellular response to interferon-alpha;mitotic spindle assembly checkpoint;mRNA export from nucleus;mRNA export from nucleus in response to heat stress;negative regulation of RNA export from nucleus;negative regulation of transcription by RNA polymerase II;negative regulation of translational initiation;nuclear pore organization;positive regulation of heterochromatin assembly;positive regulation of intracellular protein transport;positive regulation of mitotic cell cycle spindle assembly checkpoint;positive regulation of protein export from nucleus;positive regulation of protein import into nucleus;protein import into nucleus;regulation of mitotic sister chromatid separation;regulation of mitotic spindle assembly;regulation of protein localization;response to epidermal growth factor;RNA export from nucleus;RNA import into nucleus;viral process</t>
  </si>
  <si>
    <t>chromatin binding;dynein complex binding;heat shock protein binding;mitogen-activated protein kinase binding;mRNA binding;protein homodimerization activity;RNA binding;structural constituent of nuclear pore;tubulin binding</t>
  </si>
  <si>
    <t>cytoplasm;cytoplasmic dynein complex;extrinsic component of membrane;kinetochore;mitotic spindle;nuclear envelope;nuclear inclusion body;nuclear membrane;nuclear periphery;nuclear pore;nuclear pore nuclear basket;nucleoplasm;nucleus</t>
  </si>
  <si>
    <t>Pathways in cancer;RNA transport;Thyroid cancer</t>
  </si>
  <si>
    <t>PF07926</t>
  </si>
  <si>
    <t>P12270</t>
  </si>
  <si>
    <t>ENSG00000047410</t>
  </si>
  <si>
    <t>DNA repair protein XRCC1;Homo sapiens (Human) OX=9606;XRCC1;1 SV=2</t>
  </si>
  <si>
    <t>Nucleocytoplasmic transport;Amyotrophic lateral sclerosis;Pathways in cancer;Thyroid cancer</t>
  </si>
  <si>
    <t>HCMV Late Events;HCMV Early Events;ISG15 antiviral mechanism;Transport of the SLBP independent Mature mRNA;Transport of the SLBP Dependant Mature mRNA;Transport of Mature mRNA Derived from an Intronless Transcript;Transport of Mature mRNA derived from an Intron-Containing Transcript;Rev-mediated nuclear export of HIV RNA;Transport of Ribonucleoproteins into the Host Nucleus;NS1 Mediated Effects on Host Pathways;Viral Messenger RNA Synthesis;NEP/NS2 Interacts with the Cellular Export Machinery;Regulation of Glucokinase by Glucokinase Regulatory Protein;Nuclear import of Rev protein;Vpr-mediated nuclear import of PICs;snRNP Assembly;SUMOylation of DNA damage response and repair proteins;SUMOylation of ubiquitinylation proteins;Nuclear Pore Complex (NPC) Disassembly;Regulation of HSF1-mediated heat shock response;SUMOylation of SUMOylation proteins;SUMOylation of chromatin organization proteins;SUMOylation of RNA binding proteins;SUMOylation of DNA replication proteins;Transcriptional regulation by small RNAs;Defective TPR may confer susceptibility towards thyroid papillary carcinoma (TPC);tRNA processing in the nucleus;SARS-CoV-2 activates/modulates innate and adaptive immune responses;Signaling by ALK fusions and activated point mutants</t>
  </si>
  <si>
    <t>Nucleoprotein TPR</t>
  </si>
  <si>
    <t>ATP-dependent chromatin remodeling;cell junction assembly;cell motility;cellular response to cytochalasin B;ephrin receptor signaling pathway;Fc-gamma receptor signaling pathway involved in phagocytosis;membrane organization;negative regulation of protein binding;platelet aggregation;positive regulation of gene expression, epigenetic;positive regulation of norepinephrine uptake;postsynaptic actin cytoskeleton organization;protein deubiquitination;regulation of cyclin-dependent protein serine/threonine kinase activity;regulation of norepinephrine uptake;regulation of protein localization to plasma membrane;regulation of transmembrane transporter activity;retina homeostasis;substantia nigra development</t>
  </si>
  <si>
    <t>ATP binding;identical protein binding;kinesin binding;nitric-oxide synthase binding;protein kinase binding;structural constituent of cytoskeleton;structural constituent of postsynaptic actin cytoskeleton;Tat protein binding;tau protein binding</t>
  </si>
  <si>
    <t>actin cytoskeleton;blood microparticle;cytoplasm;cytoplasmic ribonucleoprotein granule;cytoskeleton;cytosol;dense body;extracellular exosome;extracellular space;focal adhesion;glutamatergic synapse;membrane;NuA4 histone acetyltransferase complex;nuclear chromatin;nucleoplasm;nucleus;plasma membrane;postsynaptic actin cytoskeleton;presynapse;protein-containing complex;ribonucleoprotein complex;vesicle</t>
  </si>
  <si>
    <t>Adherens junction;Apoptosis;Arrhythmogenic right ventricular cardiomyopathy (ARVC);Bacterial invasion of epithelial cells;Dilated cardiomyopathy (DCM);Fluid shear stress and atherosclerosis;Focal adhesion;Gastric acid secretion;Hepatocellular carcinoma;Hippo signaling pathway;Hypertrophic cardiomyopathy (HCM);Influenza A;Leukocyte transendothelial migration;Oxytocin signaling pathway;Pathogenic Escherichia coli infection;Phagosome;Platelet activation;Proteoglycans in cancer;Rap1 signaling pathway;Regulation of actin cytoskeleton;Salmonella infection;Shigellosis;Thermogenesis;Thyroid hormone signaling pathway;Tight junction;Vibrio cholerae infection;Viral myocarditis;Yersinia infection</t>
  </si>
  <si>
    <t>PF00022</t>
  </si>
  <si>
    <t>P60709</t>
  </si>
  <si>
    <t>ENSG00000075624</t>
  </si>
  <si>
    <t>Collagen alpha-1(I) chain;Homo sapiens (Human) OX=9606;COL1A1;1 SV=5</t>
  </si>
  <si>
    <t>Rap1 signaling pathway;Phagosome;Apoptosis;Hippo signaling pathway;Focal adhesion;Adherens junction;Tight junction;Platelet activation;Neutrophil extracellular trap formation;Leukocyte transendothelial migration;Thermogenesis;Regulation of actin cytoskeleton;Thyroid hormone signaling pathway;Oxytocin signaling pathway;Gastric acid secretion;Amyotrophic lateral sclerosis;Bacterial invasion of epithelial cells;Vibrio cholerae infection;Pathogenic Escherichia coli infection;Shigellosis;Salmonella infection;Yersinia infection;Influenza A;Proteoglycans in cancer;Hepatocellular carcinoma;Hypertrophic cardiomyopathy;Arrhythmogenic right ventricular cardiomyopathy;Dilated cardiomyopathy;Viral myocarditis;Fluid shear stress and atherosclerosis</t>
  </si>
  <si>
    <t>Signaling by BRAF and RAF1 fusions;RHO GTPases activate IQGAPs;Translocation of SLC2A4 (GLUT4) to the plasma membrane;Clathrin-mediated endocytosis;RHO GTPases Activate Formins;VEGFA-VEGFR2 Pathway;Recycling pathway of L1;EPH-ephrin mediated repulsion of cells;Adherens junctions interactions;UCH proteinases;Regulation of actin dynamics for phagocytic cup formation;FCGR3A-mediated phagocytosis;RHO GTPases Activate WASPs and WAVEs;Signaling by moderate kinase activity BRAF mutants;Paradoxical activation of RAF signaling by kinase inactive BRAF;Signaling downstream of RAS mutants;Signaling by RAF1 mutants;MAP2K and MAPK activation;Signaling by high-kinase activity BRAF mutants;RHOF GTPase cycle;Factors involved in megakaryocyte development and platelet production;DNA Damage Recognition in GG-NER;Sensory processing of sound by inner hair cells of the cochlea;Sensory processing of sound by outer hair cells of the cochlea;B-WICH complex positively regulates rRNA expression;EPHB-mediated forward signaling;HATs acetylate histones;Interaction between L1 and Ankyrins;Prefoldin mediated transfer of substrate  to CCT/TriC;Formation of annular gap junctions;Folding of actin by CCT/TriC;Cell-extracellular matrix interactions</t>
  </si>
  <si>
    <t>Actin, cytoplasmic 1</t>
  </si>
  <si>
    <t>acetyl-CoA biosynthetic process;cholesterol biosynthetic process;citrate metabolic process;coenzyme A metabolic process;fatty acid biosynthetic process;fatty-acyl-CoA biosynthetic process;lipid biosynthetic process;neutrophil degranulation;oxaloacetate metabolic process;positive regulation of cellular metabolic process</t>
  </si>
  <si>
    <t>ATP binding;ATP citrate synthase activity;cofactor binding;metal ion binding</t>
  </si>
  <si>
    <t>azurophil granule lumen;citrate lyase complex;cytosol;extracellular exosome;extracellular region;ficolin-1-rich granule lumen;membrane;nucleoplasm;plasma membrane</t>
  </si>
  <si>
    <t>Citrate cycle (TCA cycle);Metabolic pathways</t>
  </si>
  <si>
    <t>PF00285;PF00549;PF02629;PF16114</t>
  </si>
  <si>
    <t>P53396</t>
  </si>
  <si>
    <t>ENSG00000131473</t>
  </si>
  <si>
    <t>[F-actin]-monooxygenase MICAL2;Homo sapiens (Human) OX=9606;MICAL2;1 SV=1</t>
  </si>
  <si>
    <t>Neutrophil degranulation;Fatty acyl-CoA biosynthesis;ChREBP activates metabolic gene expression</t>
  </si>
  <si>
    <t>ATP-citrate synthase</t>
  </si>
  <si>
    <t>antimicrobial humoral immune response mediated by antimicrobial peptide;canonical glycolysis;cellular response to interferon-gamma;defense response to fungus;gluconeogenesis;glycolytic process;killing by host of symbiont cells;killing of cells of other organism;microtubule cytoskeleton organization;negative regulation of endopeptidase activity;negative regulation of translation;neuron apoptotic process;peptidyl-cysteine S-trans-nitrosylation;positive regulation by organism of apoptotic process in other organism involved in symbiotic interaction;positive regulation of cytokine secretion;protein stabilization;regulation of macroautophagy</t>
  </si>
  <si>
    <t>aspartic-type endopeptidase inhibitor activity;disordered domain specific binding;glyceraldehyde-3-phosphate dehydrogenase (NAD+) (phosphorylating) activity;identical protein binding;microtubule binding;NAD binding;NADP binding;peptidyl-cysteine S-nitrosylase activity</t>
  </si>
  <si>
    <t>cytoplasm;cytosol;extracellular exosome;GAIT complex;intracellular membrane-bounded organelle;lipid droplet;membrane;microtubule cytoskeleton;nuclear membrane;nucleus;perinuclear region of cytoplasm;plasma membrane;ribonucleoprotein complex;vesicle</t>
  </si>
  <si>
    <t>Alzheimer disease;Biosynthesis of amino acids;Carbon metabolism;Glycolysis / Gluconeogenesis;HIF-1 signaling pathway;Metabolic pathways</t>
  </si>
  <si>
    <t>PF00044;PF02800</t>
  </si>
  <si>
    <t>P04406</t>
  </si>
  <si>
    <t>ENSG00000111640</t>
  </si>
  <si>
    <t>Probable ATP-dependent RNA helicase DDX52;Homo sapiens (Human) OX=9606;DDX52;1 SV=3</t>
  </si>
  <si>
    <t>Glycolysis / Gluconeogenesis;Metabolic pathways;Carbon metabolism;Biosynthesis of amino acids;HIF-1 signaling pathway;Alzheimer disease;Pathogenic Escherichia coli infection;Salmonella infection;Diabetic cardiomyopathy</t>
  </si>
  <si>
    <t>Glycolysis;Gluconeogenesis</t>
  </si>
  <si>
    <t>Glyceraldehyde-3-phosphate dehydrogenase</t>
  </si>
  <si>
    <t>10-formyltetrahydrofolate biosynthetic process;embryonic neurocranium morphogenesis;embryonic viscerocranium morphogenesis;folic acid metabolic process;heart development;histidine biosynthetic process;methionine biosynthetic process;methionine metabolic process;neural tube closure;neutrophil homeostasis;one-carbon metabolic process;purine nucleobase biosynthetic process;purine nucleotide biosynthetic process;serine family amino acid biosynthetic process;serine family amino acid metabolic process;somite development;tetrahydrofolate interconversion;transsulfuration</t>
  </si>
  <si>
    <t>ATP binding;formate-tetrahydrofolate ligase activity;methenyltetrahydrofolate cyclohydrolase activity;methylenetetrahydrofolate dehydrogenase (NAD+) activity;methylenetetrahydrofolate dehydrogenase (NADP+) activity;methylenetetrahydrofolate dehydrogenase [NAD(P)+] activity</t>
  </si>
  <si>
    <t>cytoplasm;cytosol;extracellular exosome;membrane;mitochondrion</t>
  </si>
  <si>
    <t>Metabolic pathways;One carbon pool by folate</t>
  </si>
  <si>
    <t>PF00763;PF01268;PF02882</t>
  </si>
  <si>
    <t>P11586</t>
  </si>
  <si>
    <t>MTHFD1</t>
  </si>
  <si>
    <t>C-1-tetrahydrofolate synthase, cytoplasmic</t>
  </si>
  <si>
    <t>cis assembly of pre-catalytic spliceosome;mRNA splicing, via spliceosome;osteoblast differentiation;spliceosome conformational change to release U4 (or U4atac) and U1 (or U11)</t>
  </si>
  <si>
    <t>ATP binding;ATP-dependent helicase activity;ATP-dependent RNA helicase activity;identical protein binding;RNA binding</t>
  </si>
  <si>
    <t>catalytic step 2 spliceosome;membrane;nucleoplasm;nucleus;post-mRNA release spliceosomal complex;spliceosomal complex;U4/U6 x U5 tri-snRNP complex;U5 snRNP</t>
  </si>
  <si>
    <t>Spliceosome</t>
  </si>
  <si>
    <t>PF00270;PF00271;PF02889</t>
  </si>
  <si>
    <t>O75643</t>
  </si>
  <si>
    <t>ENSG00000144028</t>
  </si>
  <si>
    <t>Importin subunit alpha-6;Homo sapiens (Human) OX=9606;KPNA5;1 SV=2</t>
  </si>
  <si>
    <t>mRNA Splicing - Major Pathway;mRNA Splicing - Minor Pathway</t>
  </si>
  <si>
    <t>U5 small nuclear ribonucleoprotein 200 kDa helicase</t>
  </si>
  <si>
    <t>anterograde axonal protein transport;anterograde neuronal dense core vesicle transport;cellular response to interferon-gamma;centrosome localization;cytoplasm organization;hippocampus development;microtubule-based movement;plus-end-directed vesicle transport along microtubule;positive regulation of insulin secretion involved in cellular response to glucose stimulus;positive regulation of intracellular protein transport;positive regulation of potassium ion transport;positive regulation of protein localization to plasma membrane;positive regulation of synaptic transmission, GABAergic;positive regulation of vesicle fusion;positive regulation of voltage-gated sodium channel activity;regulation of membrane potential;retrograde neuronal dense core vesicle transport;stress granule disassembly;vesicle transport along microtubule</t>
  </si>
  <si>
    <t>ATP binding;ATPase activity;cadherin binding;identical protein binding;JUN kinase binding;microtubule binding;microtubule lateral binding;microtubule motor activity</t>
  </si>
  <si>
    <t>axon cytoplasm;axonal growth cone;ciliary rootlet;cytosol;kinesin complex;membrane;microtubule;microtubule organizing center;perinuclear region of cytoplasm;phagocytic vesicle;vesicle</t>
  </si>
  <si>
    <t>Dopaminergic synapse;Endocytosis</t>
  </si>
  <si>
    <t>PF00225</t>
  </si>
  <si>
    <t>P33176</t>
  </si>
  <si>
    <t>ENSG00000170759</t>
  </si>
  <si>
    <t>AH receptor-interacting protein;Homo sapiens (Human) OX=9606;AIP;1 SV=2</t>
  </si>
  <si>
    <t>Endocytosis;Dopaminergic synapse;Alzheimer disease;Parkinson disease;Amyotrophic lateral sclerosis;Huntington disease;Prion disease;Pathways of neurodegeneration;Salmonella infection;Non-small cell lung cancer</t>
  </si>
  <si>
    <t>COPI-dependent Golgi-to-ER retrograde traffic;MHC class II antigen presentation;Kinesins;Signaling by ALK fusions and activated point mutants;Insulin processing;Nuclear events stimulated by ALK signaling in cancer;RHO GTPases activate KTN1</t>
  </si>
  <si>
    <t>Kinesin-1 heavy chain</t>
  </si>
  <si>
    <t>blastocyst development;cell proliferation;CENP-A containing nucleosome assembly;DNA replication;DNA replication-dependent nucleosome assembly;DNA replication-independent nucleosome assembly;G1/S transition of mitotic cell cycle;histone exchange;male gonad development;nucleosome assembly;protein transport;response to testosterone</t>
  </si>
  <si>
    <t>histone binding;protein-containing complex binding</t>
  </si>
  <si>
    <t>cytoplasm;nuclear chromatin;nucleoplasm;nucleus;protein-containing complex</t>
  </si>
  <si>
    <t>PF10516;PF13181</t>
  </si>
  <si>
    <t>P49321</t>
  </si>
  <si>
    <t>ENSG00000132780</t>
  </si>
  <si>
    <t>Kinetochore protein Spc24;Homo sapiens (Human) OX=9606;SPC24;1 SV=2</t>
  </si>
  <si>
    <t>Nuclear autoantigenic sperm protein</t>
  </si>
  <si>
    <t>ATF6-mediated unfolded protein response;cellular response to antibiotic;cellular response to calcium ion;cellular response to cAMP;cellular response to drug;cellular response to gamma radiation;cellular response to glucose starvation;cellular response to heat;cellular response to interleukin-4;cellular response to manganese ion;cellular response to nerve growth factor stimulus;cellular response to unfolded protein;cerebellar Purkinje cell layer development;cerebellum structural organization;chaperone cofactor-dependent protein refolding;endoplasmic reticulum unfolded protein response;ER overload response;IRE1-mediated unfolded protein response;luteolysis;maintenance of protein localization in endoplasmic reticulum;negative regulation of apoptotic process;negative regulation of IRE1-mediated unfolded protein response;negative regulation of protein homodimerization activity;negative regulation of transforming growth factor beta receptor signaling pathway;neuron apoptotic process;neuron differentiation;PERK-mediated unfolded protein response;positive regulation of cell migration;positive regulation of neuron projection development;positive regulation of protein ubiquitination;positive regulation of transcription from RNA polymerase II promoter in response to endoplasmic reticulum stress;protein folding in endoplasmic reticulum;protein refolding;regulation of ATF6-mediated unfolded protein response;regulation of IRE1-mediated unfolded protein response;regulation of PERK-mediated unfolded protein response;regulation of protein folding in endoplasmic reticulum;response to cocaine;response to methamphetamine hydrochloride;response to unfolded protein;stress response to metal ion;substantia nigra development;toxin transport;ubiquitin-dependent ERAD pathway</t>
  </si>
  <si>
    <t>ATP binding;ATPase activity;ATPase activity, coupled;cadherin binding;calcium ion binding;chaperone binding;enzyme binding;heat shock protein binding;misfolded protein binding;protein binding involved in protein folding;protein domain specific binding;ribosome binding;ubiquitin protein ligase binding;unfolded protein binding</t>
  </si>
  <si>
    <t>cell surface;cytoplasm;cytosol;endoplasmic reticulum;endoplasmic reticulum chaperone complex;endoplasmic reticulum lumen;endoplasmic reticulum membrane;endoplasmic reticulum-Golgi intermediate compartment;extracellular exosome;focal adhesion;integral component of endoplasmic reticulum membrane;intracellular membrane-bounded organelle;melanosome;membrane;midbody;mitochondrion;myelin sheath;nucleus;plasma membrane;protein-containing complex;smooth endoplasmic reticulum</t>
  </si>
  <si>
    <t>Antigen processing and presentation;Prion diseases;Protein export;Protein processing in endoplasmic reticulum;Thyroid hormone synthesis</t>
  </si>
  <si>
    <t>P11021</t>
  </si>
  <si>
    <t>ENSG00000044574</t>
  </si>
  <si>
    <t>Uncharacterized protein FLJ45252;Homo sapiens (Human) OX=9606;-;2 SV=2</t>
  </si>
  <si>
    <t>Protein export;Protein processing in endoplasmic reticulum;Antigen processing and presentation;Thyroid hormone synthesis;Parkinson disease;Amyotrophic lateral sclerosis;Prion disease;Pathways of neurodegeneration;Lipid and atherosclerosis</t>
  </si>
  <si>
    <t>Antigen Presentation: Folding, assembly and peptide loading of class I MHC;PERK regulates gene expression;Platelet degranulation;Regulation of HSF1-mediated heat shock response;IRE1alpha activates chaperones;ATF6 (ATF6-alpha) activates chaperone genes</t>
  </si>
  <si>
    <t>Endoplasmic reticulum chaperone BiP {ECO:0000305}</t>
  </si>
  <si>
    <t>cellular protein metabolic process;microtubule-based movement;post-translational protein modification</t>
  </si>
  <si>
    <t>cadherin binding;kinesin binding;RNA binding</t>
  </si>
  <si>
    <t>endoplasmic reticulum;endoplasmic reticulum lumen;endoplasmic reticulum membrane;integral component of membrane;integral component of plasma membrane;membrane</t>
  </si>
  <si>
    <t>Q86UP2</t>
  </si>
  <si>
    <t>ENSG00000126777</t>
  </si>
  <si>
    <t>Putative mitochondrial import inner membrane translocase subunit Tim23B;Homo sapiens (Human) OX=9606;TIMM23B;5 SV=2</t>
  </si>
  <si>
    <t>RHOA GTPase cycle;Regulation of Insulin-like Growth Factor (IGF) transport and uptake by Insulin-like Growth Factor Binding Proteins (IGFBPs);Post-translational protein phosphorylation;RAC1 GTPase cycle;RHOG GTPase cycle;CDC42 GTPase cycle;RND2 GTPase cycle;RND3 GTPase cycle;RHO GTPases activate KTN1</t>
  </si>
  <si>
    <t>Kinectin</t>
  </si>
  <si>
    <t>binding of sperm to zona pellucida;neutrophil degranulation;pore complex assembly;positive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</si>
  <si>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binding;ATPase activity, coupled;cadherin binding;unfolded protein binding</t>
  </si>
  <si>
    <t>azurophil granule lumen;cell body;centrosome;chaperonin-containing T-complex;cilium;cytoplasm;cytosol;extracellular exosome;extracellular region;ficolin-1-rich granule lumen;intermediate filament cytoskeleton;microtubule;nucleoplasm;secretory granule lumen;zona pellucida receptor complex</t>
  </si>
  <si>
    <t>P50990</t>
  </si>
  <si>
    <t>ENSG00000156261</t>
  </si>
  <si>
    <t>Cingulin;Homo sapiens (Human) OX=9606;CGN;1 SV=2</t>
  </si>
  <si>
    <t>Neutrophil degranulation;Prefoldin mediated transfer of substrate  to CCT/TriC;Association of TriC/CCT with target proteins during biosynthesis;Formation of tubulin folding intermediates by CCT/TriC;BBSome-mediated cargo-targeting to cilium;Cooperation of PDCL (PhLP1) and TRiC/CCT in G-protein beta folding;Folding of actin by CCT/TriC</t>
  </si>
  <si>
    <t>T-complex protein 1 subunit theta</t>
  </si>
  <si>
    <t>cellular response to DNA damage stimulus;protein modification by small protein conjugation;protein ubiquitination</t>
  </si>
  <si>
    <t>ATP binding;RNA binding;ubiquitin activating enzyme activity</t>
  </si>
  <si>
    <t>cytoplasm;cytosol;extracellular exosome;mitochondrion;nucleoplasm;nucleus</t>
  </si>
  <si>
    <t>Parkinson disease;Ubiquitin mediated proteolysis</t>
  </si>
  <si>
    <t>PF00899;PF09358;PF10585;PF16190;PF16191</t>
  </si>
  <si>
    <t>P22314</t>
  </si>
  <si>
    <t>ENSG00000130985</t>
  </si>
  <si>
    <t>Steroid receptor RNA activator 1;Homo sapiens (Human) OX=9606;SRA1;1 SV=1</t>
  </si>
  <si>
    <t>Ubiquitin mediated proteolysis;Parkinson disease;Pathways of neurodegeneration</t>
  </si>
  <si>
    <t>Synthesis of active ubiquitin: roles of E1 and E2 enzymes;Antigen processing: Ubiquitination &amp; Proteasome degradation</t>
  </si>
  <si>
    <t>Ubiquitin-like modifier-activating enzyme 1</t>
  </si>
  <si>
    <t>alternative mRNA splicing, via spliceosome;fibroblast growth factor receptor signaling pathway;mRNA splicing, via spliceosome;regulation of mRNA stability involved in response to oxidative stress;RNA metabolic process</t>
  </si>
  <si>
    <t>mRNA binding;protein domain specific binding;RNA binding</t>
  </si>
  <si>
    <t>catalytic step 2 spliceosome;collagen-containing extracellular matrix;cytoplasm;extracellular exosome;membrane;nuclear matrix;nucleolus;nucleoplasm;nucleus;paraspeckles;post-mRNA release spliceosomal complex;ribonucleoprotein complex;spliceosomal complex</t>
  </si>
  <si>
    <t>PF00076;PF11532</t>
  </si>
  <si>
    <t>P52272</t>
  </si>
  <si>
    <t>ENSG00000099783</t>
  </si>
  <si>
    <t>Surfeit locus protein 2;Homo sapiens (Human) OX=9606;SURF2;1 SV=3</t>
  </si>
  <si>
    <t>mRNA Splicing - Major Pathway;FGFR2 alternative splicing;Processing of Capped Intron-Containing Pre-mRNA</t>
  </si>
  <si>
    <t>Heterogeneous nuclear ribonucleoprotein M</t>
  </si>
  <si>
    <t>cell division;ciliary basal body-plasma membrane docking;cytoskeleton-dependent intracellular transport;G2/M transition of mitotic cell cycle;microtubule cytoskeleton organization;microtubule-based process;mitotic cell cycle;regulation of G2/M transition of mitotic cell cycle;regulation of synapse organization</t>
  </si>
  <si>
    <t>GTP binding;GTPase activity;protein domain specific binding;structural constituent of cytoskeleton;structural molecule activity</t>
  </si>
  <si>
    <t>cytoplasm;cytoplasmic microtubule;cytoplasmic ribonucleoprotein granule;cytosol;extracellular exosome;membrane raft;microtubule;microtubule cytoskeleton;myelin sheath;neuromuscular junction;nucleus;recycling endosome</t>
  </si>
  <si>
    <t>Apoptosis;Gap junction;Pathogenic Escherichia coli infection;Phagosome;Tight junction</t>
  </si>
  <si>
    <t>Q71U36</t>
  </si>
  <si>
    <t>ENSG00000167552</t>
  </si>
  <si>
    <t>Rootletin;Homo sapiens (Human) OX=9606;CROCC;1 SV=1</t>
  </si>
  <si>
    <t>Phagosome;Apoptosis;Tight junction;Gap junction;Alzheimer disease;Parkinson disease;Amyotrophic lateral sclerosis;Huntington disease;Prion disease;Pathways of neurodegeneration;Pathogenic Escherichia coli infection;Salmonella infection</t>
  </si>
  <si>
    <t>HCMV Early Events;COPI-dependent Golgi-to-ER retrograde traffic;Separation of Sister Chromatids;MHC class II antigen presentation;Resolution of Sister Chromatid Cohesion;RHO GTPases Activate Formins;EML4 and NUDC in mitotic spindle formation;Kinesins;The role of GTSE1 in G2/M progression after G2 checkpoint;COPI-mediated anterograde transport;HSP90 chaperone cycle for steroid hormone receptors (SHR) in the presence of ligand;COPI-independent Golgi-to-ER retrograde traffic;Aggrephagy;Prefoldin mediated transfer of substrate  to CCT/TriC;Recycling pathway of L1;Hedgehog 'off' state;Recruitment of mitotic centrosome proteins and complexes;Recruitment of NuMA to mitotic centrosomes;Regulation of PLK1 Activity at G2/M Transition;Loss of Nlp from mitotic centrosomes;Anchoring of the basal body to the plasma membrane;AURKA Activation by TPX2;Formation of tubulin folding intermediates by CCT/TriC;Assembly and cell surface presentation of NMDA receptors;Post-chaperonin tubulin folding pathway;Intraflagellar transport;Translocation of SLC2A4 (GLUT4) to the plasma membrane;Microtubule-dependent trafficking of connexons from Golgi to the plasma membrane;Gap junction assembly;RHO GTPases activate IQGAPs;Carboxyterminal post-translational modifications of tubulin;Activation of AMPK downstream of NMDARs;Sealing of the nuclear envelope (NE) by ESCRT-III</t>
  </si>
  <si>
    <t>Tubulin alpha-1A chain</t>
  </si>
  <si>
    <t>Golgi to plasma membrane protein transport;intermediate filament cytoskeleton organization;positive regulation of axon extension;positive regulation of Wnt signaling pathway;regulation of cell migration;regulation of epithelial cell migration;regulation of focal adhesion assembly;regulation of microtubule-based process;Wnt signaling pathway;wound healing</t>
  </si>
  <si>
    <t>actin binding;actin filament binding;ATPase activity;cadherin binding;calcium ion binding;microtubule minus-end binding;RNA binding;structural molecule activity</t>
  </si>
  <si>
    <t>actin cytoskeleton;cytoplasm;cytoskeleton;Golgi apparatus;membrane;microtubule;plasma membrane;ruffle membrane</t>
  </si>
  <si>
    <t>PF00307;PF00435;PF00681;PF02187;PF13499</t>
  </si>
  <si>
    <t>Q9UPN3</t>
  </si>
  <si>
    <t>ENSG00000127603</t>
  </si>
  <si>
    <t>Vacuolar protein sorting-associated protein 53 homolog;Homo sapiens (Human) OX=9606;VPS53;1 SV=1</t>
  </si>
  <si>
    <t>Microtubule-actin cross-linking factor 1, isoforms 1/2/3/5</t>
  </si>
  <si>
    <t>alternative mRNA splicing, via spliceosome;cellular response to exogenous dsRNA;cellular response to tumor necrosis factor;CRD-mediated mRNA stabilization;DNA duplex unwinding;DNA replication;DNA-templated transcription, termination;DNA-templated viral transcription;G-quadruplex DNA unwinding;inflammatory response;innate immune response;mRNA splicing, via spliceosome;mRNA transport;osteoblast differentiation;positive regulation of cytoplasmic translation;positive regulation of DNA repair;positive regulation of DNA replication;positive regulation of DNA topoisomerase (ATP-hydrolyzing) activity;positive regulation of fibroblast proliferation;positive regulation of gene silencing by miRNA;positive regulation of inflammatory response;positive regulation of innate immune response;positive regulation of interferon-alpha secretion;positive regulation of interferon-beta secretion;positive regulation of interleukin-18 production;positive regulation of interleukin-6 secretion;positive regulation of NF-kappaB transcription factor activity;positive regulation of polysome binding;positive regulation of response to cytokine stimulus;positive regulation of RNA export from nucleus;positive regulation of transcription by RNA polymerase II;positive regulation of tumor necrosis factor secretion;positive regulation of type I interferon production;positive regulation of viral transcription;positive regulation of viral translation;protein localization to cytoplasmic stress granule;pyroptosis;regulation of cytoplasmic translation;regulation of defense response to virus by host;regulation of mRNA processing;regulation of transcription by RNA polymerase II;rhythmic process;RNA secondary structure unwinding;small RNA loading onto RISC;targeting of mRNA for destruction involved in RNA interference</t>
  </si>
  <si>
    <t>ATP binding;ATPase activity;ATP-dependent 3'-5' DNA helicase activity;ATP-dependent 3'-5' DNA/RNA helicase activity;ATP-dependent 3'-5' RNA helicase activity;ATP-dependent DNA helicase activity;ATP-dependent RNA helicase activity;chromatin DNA binding;DNA binding;DNA replication origin binding;double-stranded DNA binding;double-stranded RNA binding;importin-alpha family protein binding;metal ion binding;mRNA binding;nucleoside-triphosphatase activity;nucleoside-triphosphate diphosphatase activity;polysome binding;promoter-specific chromatin binding;regulatory region RNA binding;RISC complex binding;RNA binding;RNA helicase activity;RNA polymerase binding;RNA polymerase II complex binding;RNA polymerase II proximal promoter sequence-specific DNA binding;RNA polymerase II transcription factor binding;RNA stem-loop binding;sequence-specific mRNA binding;single-stranded DNA binding;single-stranded DNA-dependent ATP-dependent 3'-5' DNA helicase activity;single-stranded RNA binding;siRNA binding;transcription coactivator activity;transcription coregulator activity;triplex DNA binding</t>
  </si>
  <si>
    <t>actin cytoskeleton;centrosome;CRD-mediated mRNA stability complex;cytoplasm;cytoplasmic ribonucleoprotein granule;cytosol;membrane;micro-ribonucleoprotein complex;nuclear body;nuclear stress granule;nucleolus;nucleoplasm;nucleus;perichromatin fibrils;polysomal ribosome;polysome;protein-containing complex;ribonucleoprotein complex;RISC-loading complex</t>
  </si>
  <si>
    <t>PF00035;PF00270;PF00271;PF04408;PF07717</t>
  </si>
  <si>
    <t>Q08211</t>
  </si>
  <si>
    <t>ENSG00000135829</t>
  </si>
  <si>
    <t>Putative GRINL1B complex locus protein 2;Homo sapiens (Human) OX=9606;GCOM2;5 SV=2</t>
  </si>
  <si>
    <t>mRNA Splicing - Major Pathway;RIP-mediated NFkB activation via ZBP1;DEx/H-box helicases activate type I IFN and inflammatory cytokines production</t>
  </si>
  <si>
    <t>ATP-dependent RNA helicase A {ECO:0000305}</t>
  </si>
  <si>
    <t>cellular protein localization;cellular response to hypoxia;establishment or maintenance of microtubule cytoskeleton polarity;IRE1-mediated unfolded protein response;mitotic nuclear envelope reassembly;muscle organ development;negative regulation of cardiac muscle hypertrophy in response to stress;negative regulation of cell proliferation;negative regulation of extrinsic apoptotic signaling pathway;negative regulation of mesenchymal cell proliferation;negative regulation of release of cytochrome c from mitochondria;nuclear envelope organization;positive regulation of cell aging;positive regulation of gene expression;positive regulation of histone H3-K9 trimethylation;protein import into nucleus;protein localization to nucleus;regulation of cell migration;regulation of protein localization to nucleus;regulation of protein stability;regulation of telomere maintenance;ventricular cardiac muscle cell development</t>
  </si>
  <si>
    <t>identical protein binding;structural molecule activity</t>
  </si>
  <si>
    <t>cytosol;intermediate filament;lamin filament;nuclear envelope;nuclear lamina;nuclear membrane;nuclear speck;nucleoplasm;nucleus;perinuclear region of cytoplasm</t>
  </si>
  <si>
    <t>Apoptosis;Arrhythmogenic right ventricular cardiomyopathy (ARVC);Dilated cardiomyopathy (DCM);Hypertrophic cardiomyopathy (HCM)</t>
  </si>
  <si>
    <t>PF00038;PF00932</t>
  </si>
  <si>
    <t>P02545</t>
  </si>
  <si>
    <t>ENSG00000160789</t>
  </si>
  <si>
    <t>RCC1-like G exchanging factor-like protein;Homo sapiens (Human) OX=9606;RCC1L;1 SV=2</t>
  </si>
  <si>
    <t>Apoptosis;Hypertrophic cardiomyopathy;Arrhythmogenic right ventricular cardiomyopathy;Dilated cardiomyopathy</t>
  </si>
  <si>
    <t>Signaling by BRAF and RAF1 fusions;XBP1(S) activates chaperone genes</t>
  </si>
  <si>
    <t>Prelamin-A/C</t>
  </si>
  <si>
    <t>cell division;cytoskeleton-dependent intracellular transport;microtubule cytoskeleton organization;microtubule-based process;mitotic cell cycle</t>
  </si>
  <si>
    <t>GTP binding;GTPase activity;structural constituent of cytoskeleton;structural molecule activity</t>
  </si>
  <si>
    <t>cytoplasm;microtubule;microtubule cytoskeleton;nucleus;vesicle</t>
  </si>
  <si>
    <t>Q9BQE3</t>
  </si>
  <si>
    <t>ENSG00000167553</t>
  </si>
  <si>
    <t>ADP-ribosylation factor-like protein 6-interacting protein 4;Homo sapiens (Human) OX=9606;ARL6IP4;1 SV=2</t>
  </si>
  <si>
    <t>Translocation of SLC2A4 (GLUT4) to the plasma membrane;Separation of Sister Chromatids;The role of GTSE1 in G2/M progression after G2 checkpoint;MHC class II antigen presentation;COPI-mediated anterograde transport;Prefoldin mediated transfer of substrate  to CCT/TriC;HCMV Early Events;Activation of AMPK downstream of NMDARs;Resolution of Sister Chromatid Cohesion;RHO GTPases Activate Formins;EML4 and NUDC in mitotic spindle formation;HSP90 chaperone cycle for steroid hormone receptors (SHR) in the presence of ligand;Recruitment of NuMA to mitotic centrosomes;Aggrephagy;COPI-dependent Golgi-to-ER retrograde traffic;COPI-independent Golgi-to-ER retrograde traffic;Formation of tubulin folding intermediates by CCT/TriC;RHO GTPases activate IQGAPs;Intraflagellar transport;Recycling pathway of L1;Microtubule-dependent trafficking of connexons from Golgi to the plasma membrane;Gap junction assembly;Post-chaperonin tubulin folding pathway;Carboxyterminal post-translational modifications of tubulin;Assembly and cell surface presentation of NMDA receptors;Sealing of the nuclear envelope (NE) by ESCRT-III;Kinesins;Hedgehog 'off' state</t>
  </si>
  <si>
    <t>Tubulin alpha-1C chain</t>
  </si>
  <si>
    <t>brain development;central nervous system development;embryonic camera-type eye development;G2/M transition of mitotic cell cycle;negative regulation of catalytic activity;negative regulation of protein binding;positive regulation of intermediate filament depolymerization;positive regulation of neural precursor cell proliferation;stem cell proliferation</t>
  </si>
  <si>
    <t>intermediate filament binding;structural molecule activity</t>
  </si>
  <si>
    <t>cytoplasm;intermediate filament;intermediate filament cytoskeleton</t>
  </si>
  <si>
    <t>PF00038</t>
  </si>
  <si>
    <t>P48681</t>
  </si>
  <si>
    <t>ENSG00000132688</t>
  </si>
  <si>
    <t>F-box/LRR-repeat protein 6;Homo sapiens (Human) OX=9606;FBXL6;2 SV=1</t>
  </si>
  <si>
    <t>Nestin</t>
  </si>
  <si>
    <t>formation of cytoplasmic translation initiation complex;IRES-dependent viral translational initiation;negative regulation of ERK1 and ERK2 cascade;translation reinitiation;translational initiation;viral translational termination-reinitiation</t>
  </si>
  <si>
    <t>mRNA binding;receptor tyrosine kinase binding;RNA binding;structural molecule activity;translation initiation factor activity</t>
  </si>
  <si>
    <t>cytoplasm;cytosol;eukaryotic 43S preinitiation complex;eukaryotic 48S preinitiation complex;eukaryotic translation initiation factor 3 complex;eukaryotic translation initiation factor 3 complex, eIF3e;eukaryotic translation initiation factor 3 complex, eIF3m;membrane;microtubule;multi-eIF complex;nucleolus;nucleus;postsynaptic density</t>
  </si>
  <si>
    <t>PF01399</t>
  </si>
  <si>
    <t>Q14152</t>
  </si>
  <si>
    <t>ENSG00000107581</t>
  </si>
  <si>
    <t>Diacylglycerol kinase zeta;Homo sapiens (Human) OX=9606;DGKZ;1 SV=3</t>
  </si>
  <si>
    <t>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</t>
  </si>
  <si>
    <t>Eukaryotic translation initiation factor 3 subunit A {ECO:0000255|HAMAP-Rule:MF_03000}</t>
  </si>
  <si>
    <t>cellular response to testosterone stimulus;establishment of endothelial barrier;establishment of epithelial cell apical/basal polarity;gland morphogenesis;immunological synapse formation;interleukin-12-mediated signaling pathway;leukocyte cell-cell adhesion;leukocyte migration;membrane to membrane docking;positive regulation of cellular protein catabolic process;positive regulation of early endosome to late endosome transport;positive regulation of gene expression;positive regulation of podosome assembly;positive regulation of protein localization to early endosome;regulation of cell shape;regulation of cell size;regulation of lymphocyte migration;regulation of organelle assembly;T cell aggregation;T cell migration;T cell proliferation</t>
  </si>
  <si>
    <t>actin binding;cell adhesion molecule binding;double-stranded RNA binding;enzyme binding;protein kinase binding;signaling receptor binding;structural constituent of cytoskeleton</t>
  </si>
  <si>
    <t>apical part of cell;apical plasma membrane;basolateral plasma membrane;blood microparticle;cell periphery;cell surface;cytoplasm;cytoskeleton;cytosol;extracellular exosome;extracellular space;filopodium;focal adhesion;invadopodium;microvillus;microvillus membrane;myelin sheath;nucleus;perinuclear region of cytoplasm;plasma membrane;pseudopodium;uropod;vesicle</t>
  </si>
  <si>
    <t>Leukocyte transendothelial migration;Measles;Proteoglycans in cancer;Regulation of actin cytoskeleton;Tight junction</t>
  </si>
  <si>
    <t>PF00373;PF00769;PF09379;PF09380</t>
  </si>
  <si>
    <t>P26038</t>
  </si>
  <si>
    <t>ENSG00000147065</t>
  </si>
  <si>
    <t>EF-hand calcium-binding domain-containing protein 4B;Homo sapiens (Human) OX=9606;CRACR2A;1 SV=1</t>
  </si>
  <si>
    <t>Tight junction;Leukocyte transendothelial migration;Regulation of actin cytoskeleton;Measles;Proteoglycans in cancer</t>
  </si>
  <si>
    <t>Signaling by ALK fusions and activated point mutants;Recycling pathway of L1;Gene and protein expression by JAK-STAT signaling after Interleukin-12 stimulation;Sensory processing of sound by outer hair cells of the cochlea;Sensory processing of sound by inner hair cells of the cochlea</t>
  </si>
  <si>
    <t>Moesin {ECO:0000303|PubMed:1924289}</t>
  </si>
  <si>
    <t>ciliary basal body-plasma membrane docking;G2/M transition of mitotic cell cycle;microtubule cytoskeleton organization;microtubule-based process;mitotic cell cycle;negative regulation of microtubule polymerization;regulation of G2/M transition of mitotic cell cycle</t>
  </si>
  <si>
    <t>calcium ion binding;GTP binding;GTPase activity;structural constituent of cytoskeleton</t>
  </si>
  <si>
    <t>axoneme;cytoplasm;cytosol;extracellular exosome;internode region of axon;microtubule;myelin sheath;neuronal cell body;nucleus</t>
  </si>
  <si>
    <t>P04350</t>
  </si>
  <si>
    <t>ENSG00000104833</t>
  </si>
  <si>
    <t>Zinc finger protein 806;Homo sapiens (Human) OX=9606;ZNF806;3 SV=1</t>
  </si>
  <si>
    <t>COPI-dependent Golgi-to-ER retrograde traffic;Translocation of SLC2A4 (GLUT4) to the plasma membrane;Separation of Sister Chromatids;The role of GTSE1 in G2/M progression after G2 checkpoint;Kinesins;RHO GTPases Activate Formins;COPI-mediated anterograde transport;AURKA Activation by TPX2;HCMV Early Events;Recycling pathway of L1;MHC class II antigen presentation;Intraflagellar transport;Microtubule-dependent trafficking of connexons from Golgi to the plasma membrane;Gap junction assembly;Resolution of Sister Chromatid Cohesion;HSP90 chaperone cycle for steroid hormone receptors (SHR) in the presence of ligand;Recruitment of NuMA to mitotic centrosomes;Formation of tubulin folding intermediates by CCT/TriC;Post-chaperonin tubulin folding pathway;RHO GTPases activate IQGAPs;COPI-independent Golgi-to-ER retrograde traffic;Carboxyterminal post-translational modifications of tubulin;Assembly and cell surface presentation of NMDA receptors;Activation of AMPK downstream of NMDARs;Aggrephagy;EML4 and NUDC in mitotic spindle formation;Sealing of the nuclear envelope (NE) by ESCRT-III;Regulation of PLK1 Activity at G2/M Transition;Loss of Nlp from mitotic centrosomes;Recruitment of mitotic centrosome proteins and complexes;Anchoring of the basal body to the plasma membrane;Prefoldin mediated transfer of substrate  to CCT/TriC;Hedgehog 'off' state</t>
  </si>
  <si>
    <t>Tubulin beta-4A chain</t>
  </si>
  <si>
    <t>binding of sperm to zona pellucida;positive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stabilization;response to virus;toxin transport</t>
  </si>
  <si>
    <t>ATP binding;beta-tubulin binding;G-protein beta-subunit binding;mRNA 3'-UTR binding;mRNA 5'-UTR binding;unfolded protein binding</t>
  </si>
  <si>
    <t>cell body;centrosome;chaperonin-containing T-complex;cytosol;extracellular exosome;microtubule;myelin sheath;nucleolus</t>
  </si>
  <si>
    <t>P48643</t>
  </si>
  <si>
    <t>ENSG00000150753</t>
  </si>
  <si>
    <t>Probable E3 ubiquitin-protein ligase TRIML2;Homo sapiens (Human) OX=9606;TRIML2;1 SV=1</t>
  </si>
  <si>
    <t>BBSome-mediated cargo-targeting to cilium;Prefoldin mediated transfer of substrate  to CCT/TriC;Cooperation of PDCL (PhLP1) and TRiC/CCT in G-protein beta folding;Formation of tubulin folding intermediates by CCT/TriC;Association of TriC/CCT with target proteins during biosynthesis;Folding of actin by CCT/TriC</t>
  </si>
  <si>
    <t>T-complex protein 1 subunit epsilon</t>
  </si>
  <si>
    <t>fatty acid beta-oxidation;response to drug;response to insulin</t>
  </si>
  <si>
    <t>3-hydroxyacyl-CoA dehydrogenase activity;acetyl-CoA C-acetyltransferase activity;enoyl-CoA hydratase activity;fatty-acyl-CoA binding;long-chain-3-hydroxyacyl-CoA dehydrogenase activity;long-chain-enoyl-CoA hydratase activity;NAD binding;protein-containing complex binding</t>
  </si>
  <si>
    <t>mitochondrial fatty acid beta-oxidation multienzyme complex;mitochondrial inner membrane;mitochondrial nucleoid;mitochondrion</t>
  </si>
  <si>
    <t>beta-Alanine metabolism;Butanoate metabolism;Carbon metabolism;Fatty acid degradation;Fatty acid elongation;Fatty acid metabolism;Lysine degradation;Metabolic pathways;Propanoate metabolism;Tryptophan metabolism;Valine, leucine and isoleucine degradation</t>
  </si>
  <si>
    <t>PF00378;PF00725;PF02737</t>
  </si>
  <si>
    <t>P40939</t>
  </si>
  <si>
    <t>ENSG00000084754</t>
  </si>
  <si>
    <t>TBC1 domain family member 17;Homo sapiens (Human) OX=9606;TBC1D17;1 SV=2</t>
  </si>
  <si>
    <t>Fatty acid elongation;Fatty acid degradation;Valine, leucine and isoleucine degradation;Lysine degradation;Tryptophan metabolism;beta-Alanine metabolism;Propanoate metabolism;Butanoate metabolism;Metabolic pathways;Fatty acid metabolism</t>
  </si>
  <si>
    <t>Acyl chain remodeling of CL;mitochondrial fatty acid beta-oxidation of unsaturated fatty acids;Beta oxidation of decanoyl-CoA to octanoyl-CoA-CoA;Beta oxidation of octanoyl-CoA to hexanoyl-CoA;Beta oxidation of hexanoyl-CoA to butanoyl-CoA;Beta oxidation of myristoyl-CoA to lauroyl-CoA;Beta oxidation of lauroyl-CoA to decanoyl-CoA-CoA;Beta oxidation of palmitoyl-CoA to myristoyl-CoA</t>
  </si>
  <si>
    <t>Trifunctional enzyme subunit alpha, mitochondrial</t>
  </si>
  <si>
    <t>canonical glycolysis;cellular response to hypoxia;chemical synaptic transmission;epithelial cell differentiation;gluconeogenesis;glycolytic process;muscle cell cellular homeostasis;myoblast fusion;negative regulation of angiogenesis;phosphorylation;plasminogen activation;positive regulation of oxidative phosphorylation;response to hypoxia;somatic muscle development</t>
  </si>
  <si>
    <t>ADP binding;ATP binding;phosphoglycerate kinase activity;protein-disulfide reductase activity</t>
  </si>
  <si>
    <t>cytosol;extracellular exosome;extracellular space;membrane;membrane raft</t>
  </si>
  <si>
    <t>Biosynthesis of amino acids;Carbon metabolism;Glycolysis / Gluconeogenesis;HIF-1 signaling pathway;Metabolic pathways</t>
  </si>
  <si>
    <t>PF00162</t>
  </si>
  <si>
    <t>P00558</t>
  </si>
  <si>
    <t>ENSG00000102144</t>
  </si>
  <si>
    <t>DNA-directed RNA polymerase III subunit RPC10;Homo sapiens (Human) OX=9606;POLR3K;1 SV=2</t>
  </si>
  <si>
    <t>Glycolysis / Gluconeogenesis;Metabolic pathways;Carbon metabolism;Biosynthesis of amino acids;HIF-1 signaling pathway</t>
  </si>
  <si>
    <t>Phosphoglycerate kinase 1</t>
  </si>
  <si>
    <t>base-excision repair;cell differentiation;histone ubiquitination;neutrophil degranulation;positive regulation of protein targeting to mitochondrion;protein monoubiquitination;protein polyubiquitination;protein ubiquitination;ubiquitin-dependent protein catabolic process</t>
  </si>
  <si>
    <t>DNA binding;RNA binding;ubiquitin protein ligase activity;ubiquitin-protein transferase activity</t>
  </si>
  <si>
    <t>cytoplasm;cytosol;extracellular exosome;extracellular region;ficolin-1-rich granule lumen;membrane;nucleoplasm;nucleus;secretory granule lumen</t>
  </si>
  <si>
    <t>Ubiquitin mediated proteolysis</t>
  </si>
  <si>
    <t>PF00627;PF00632;PF02825;PF06012;PF06025;PF14377</t>
  </si>
  <si>
    <t>Q7Z6Z7</t>
  </si>
  <si>
    <t>ENSG00000086758</t>
  </si>
  <si>
    <t>Transmembrane protein 185A;Homo sapiens (Human) OX=9606;TMEM185A;1 SV=2</t>
  </si>
  <si>
    <t>Neutrophil degranulation;Antigen processing: Ubiquitination &amp; Proteasome degradation</t>
  </si>
  <si>
    <t>E3 ubiquitin-protein ligase HUWE1</t>
  </si>
  <si>
    <t>ATP metabolic process;cellular heat acclimation;cellular response to heat;cellular response to oxidative stress;cellular response to unfolded protein;chaperone cofactor-dependent protein refolding;mRNA catabolic process;negative regulation of apoptotic process;negative regulation of cell death;negative regulation of cell growth;negative regulation of cell proliferation;negative regulation of extrinsic apoptotic signaling pathway in absence of ligand;negative regulation of inclusion body assembly;negative regulation of protein ubiquitination;neutrophil degranulation;positive regulation of erythrocyte differentiation;positive regulation of gene expression;positive regulation of interleukin-8 production;positive regulation of microtubule nucleation;positive regulation of NF-kappaB transcription factor activity;positive regulation of nucleotide-binding oligomerization domain containing 2 signaling pathway;positive regulation of proteasomal ubiquitin-dependent protein catabolic process;positive regulation of tumor necrosis factor-mediated signaling pathway;protein refolding;protein stabilization;regulation of cellular response to heat;regulation of mitotic spindle assembly;regulation of protein ubiquitination;response to unfolded protein</t>
  </si>
  <si>
    <t>ATP binding;ATPase activity;ATPase activity, coupled;C3HC4-type RING finger domain binding;enzyme binding;G protein-coupled receptor binding;heat shock protein binding;histone deacetylase binding;misfolded protein binding;protein binding involved in protein folding;protein N-terminus binding;RNA binding;signaling receptor binding;ubiquitin protein ligase binding;unfolded protein binding;virus receptor activity</t>
  </si>
  <si>
    <t>aggresome;blood microparticle;centriole;centrosome;cytoplasm;cytosol;endoplasmic reticulum;extracellular exosome;extracellular region;ficolin-1-rich granule lumen;focal adhesion;inclusion body;mitochondrion;nuclear speck;nucleoplasm;nucleus;perinuclear region of cytoplasm;protein-containing complex;ribonucleoprotein complex;vesicle</t>
  </si>
  <si>
    <t>Antigen processing and presentation;Endocytosis;Estrogen signaling pathway;Legionellosis;Longevity regulating pathway - multiple species;MAPK signaling pathway;Measles;Prion diseases;Protein processing in endoplasmic reticulum;Spliceosome;Toxoplasmosis</t>
  </si>
  <si>
    <t>P0DMV9</t>
  </si>
  <si>
    <t>ENSG00000204388;ENSG00000212866;ENSG00000224501;ENSG00000231555;ENSG00000232804</t>
  </si>
  <si>
    <t>BCL-6 corepressor-like protein 1;Homo sapiens (Human) OX=9606;BCORL1;1 SV=1</t>
  </si>
  <si>
    <t>Neutrophil degranulation;Regulation of HSF1-mediated heat shock response;HSP90 chaperone cycle for steroid hormone receptors (SHR) in the presence of ligand;Attenuation phase</t>
  </si>
  <si>
    <t>Heat shock 70 kDa protein 1B {ECO:0000312|HGNC:HGNC:5233}</t>
  </si>
  <si>
    <t>defense response to virus;innate immune response;osteoblast differentiation;positive regulation of gene expression, epigenetic;positive regulation of I-kappaB kinase/NF-kappaB signaling;positive regulation of myeloid dendritic cell cytokine production;response to exogenous dsRNA;rRNA processing;transcription by RNA polymerase II</t>
  </si>
  <si>
    <t>7SK snRNA binding;ATP binding;ATP-dependent RNA helicase activity;double-stranded RNA binding;identical protein binding;miRNA binding;RNA binding;rRNA binding;snoRNA binding</t>
  </si>
  <si>
    <t>cytosol;membrane;mitochondrion;nucleolus;nucleoplasm;nucleus</t>
  </si>
  <si>
    <t>PF00270;PF00271;PF08152</t>
  </si>
  <si>
    <t>Q9NR30</t>
  </si>
  <si>
    <t>ENSG00000165732</t>
  </si>
  <si>
    <t>Zinc finger protein 280A;Homo sapiens (Human) OX=9606;ZNF280A;2 SV=3</t>
  </si>
  <si>
    <t>B-WICH complex positively regulates rRNA expression;Major pathway of rRNA processing in the nucleolus and cytosol</t>
  </si>
  <si>
    <t>Nucleolar RNA helicase 2 {ECO:0000305}</t>
  </si>
  <si>
    <t>alanyl-tRNA aminoacylation;cerebellar Purkinje cell layer development;negative regulation of neuron apoptotic process;neuromuscular process controlling balance;regulation of cytoplasmic translational fidelity;tRNA aminoacylation for protein translation;tRNA modification;tRNA processing</t>
  </si>
  <si>
    <t>alanine-tRNA ligase activity;amino acid binding;aminoacyl-tRNA editing activity;ATP binding;Ser-tRNA(Ala) hydrolase activity;translation regulator activity;tRNA binding;zinc ion binding</t>
  </si>
  <si>
    <t>cytoplasm;cytosol;extracellular exosome;membrane</t>
  </si>
  <si>
    <t>Aminoacyl-tRNA biosynthesis</t>
  </si>
  <si>
    <t>PF01411;PF02272;PF07973</t>
  </si>
  <si>
    <t>P49588</t>
  </si>
  <si>
    <t>ENSG00000090861</t>
  </si>
  <si>
    <t>Protocadherin-23;Homo sapiens (Human) OX=9606;DCHS2;2 SV=1</t>
  </si>
  <si>
    <t>Cytosolic tRNA aminoacylation</t>
  </si>
  <si>
    <t>Alanine--tRNA ligase, cytoplasmic {ECO:0000255|HAMAP-Rule:MF_03133}</t>
  </si>
  <si>
    <t>binding of sperm to zona pellucida;interleukin-12-mediated signaling pathway;positive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stabilization;regulation of macrophage apoptotic process;scaRNA localization to Cajal body;toxin transport;translocation of peptides or proteins into host cell cytoplasm;tubulin complex assembly</t>
  </si>
  <si>
    <t>ATP binding;RNA binding;ubiquitin protein ligase binding;unfolded protein binding</t>
  </si>
  <si>
    <t>acrosomal vesicle;cell body;centrosome;chaperonin-containing T-complex;cytosol;extracellular exosome;Golgi apparatus;microtubule;myelin sheath;nuclear heterochromatin;pericentriolar material;zona pellucida receptor complex</t>
  </si>
  <si>
    <t>P17987</t>
  </si>
  <si>
    <t>ENSG00000120438</t>
  </si>
  <si>
    <t>Leukocyte receptor cluster member 1;Homo sapiens (Human) OX=9606;LENG1;1 SV=1</t>
  </si>
  <si>
    <t>Gene and protein expression by JAK-STAT signaling after Interleukin-12 stimulation;Formation of tubulin folding intermediates by CCT/TriC;Prefoldin mediated transfer of substrate  to CCT/TriC;BBSome-mediated cargo-targeting to cilium;Association of TriC/CCT with target proteins during biosynthesis;Cooperation of PDCL (PhLP1) and TRiC/CCT in G-protein beta folding;Folding of actin by CCT/TriC</t>
  </si>
  <si>
    <t>T-complex protein 1 subunit alpha</t>
  </si>
  <si>
    <t>binding of sperm to zona pellucida;chaperone mediated protein folding independent of cofactor;chaperone-mediated protein complex assembly;neutrophil degranulation;positive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stabilization;scaRNA localization to Cajal body;toxin transport</t>
  </si>
  <si>
    <t>ATP binding;protein binding involved in protein folding;ubiquitin protein ligase binding;unfolded protein binding</t>
  </si>
  <si>
    <t>azurophil granule lumen;cell body;chaperonin-containing T-complex;cytosol;extracellular exosome;extracellular region;microtubule;myelin sheath;zona pellucida receptor complex</t>
  </si>
  <si>
    <t>P78371</t>
  </si>
  <si>
    <t>ENSG00000166226</t>
  </si>
  <si>
    <t>Putative uncharacterized protein C10orf88-like;Homo sapiens (Human) OX=9606;-;2 SV=2</t>
  </si>
  <si>
    <t>Neutrophil degranulation;Association of TriC/CCT with target proteins during biosynthesis;Formation of tubulin folding intermediates by CCT/TriC;Cooperation of PDCL (PhLP1) and TRiC/CCT in G-protein beta folding;Prefoldin mediated transfer of substrate  to CCT/TriC;RHOBTB2 GTPase cycle;Folding of actin by CCT/TriC;BBSome-mediated cargo-targeting to cilium;RHOBTB1 GTPase cycle</t>
  </si>
  <si>
    <t>T-complex protein 1 subunit beta</t>
  </si>
  <si>
    <t>chaperone cofactor-dependent protein refolding;positive regulation of MHC class I biosynthetic process;positive regulation of NK T cell activation;receptor-mediated endocytosis;regulation of cellular response to heat;response to unfolded protein</t>
  </si>
  <si>
    <t>adenyl-nucleotide exchange factor activity;alpha-tubulin binding;ATP binding</t>
  </si>
  <si>
    <t>cytoplasm;cytosol;endocytic vesicle lumen;extracellular exosome;extracellular region;microtubule;nucleoplasm;nucleus;protein-containing complex</t>
  </si>
  <si>
    <t>Q92598</t>
  </si>
  <si>
    <t>ENSG00000120694</t>
  </si>
  <si>
    <t>HSPH1</t>
  </si>
  <si>
    <t>Regulation of HSF1-mediated heat shock response;Scavenging by Class F Receptors</t>
  </si>
  <si>
    <t>Heat shock protein 105 kDa</t>
  </si>
  <si>
    <t>cell division;centrosome cycle;centrosome duplication;ciliary basal body-plasma membrane docking;establishment or maintenance of microtubule cytoskeleton polarity;G2/M transition of mitotic cell cycle;microtubule depolymerization;microtubule polymerization;regulation of G2/M transition of mitotic cell cycle;RNA transport;spindle organization</t>
  </si>
  <si>
    <t>cadherin binding;microtubule plus-end binding</t>
  </si>
  <si>
    <t>centrosome;condensed chromosome kinetochore;cytosol;kinetochore;membrane;nucleolus;plasma membrane;protein-containing complex;spindle pole</t>
  </si>
  <si>
    <t>PF12348</t>
  </si>
  <si>
    <t>Q14008</t>
  </si>
  <si>
    <t>ENSG00000175216</t>
  </si>
  <si>
    <t>CKAP5</t>
  </si>
  <si>
    <t>Separation of Sister Chromatids;Resolution of Sister Chromatid Cohesion;RHO GTPases Activate Formins;EML4 and NUDC in mitotic spindle formation;Amplification  of signal from unattached  kinetochores via a MAD2  inhibitory signal;Regulation of PLK1 Activity at G2/M Transition;Recruitment of NuMA to mitotic centrosomes;Loss of Nlp from mitotic centrosomes;Recruitment of mitotic centrosome proteins and complexes;Anchoring of the basal body to the plasma membrane;AURKA Activation by TPX2</t>
  </si>
  <si>
    <t>Cytoskeleton-associated protein 5</t>
  </si>
  <si>
    <t>endoplasmic reticulum to Golgi vesicle-mediated transport;intracellular protein transport;intra-Golgi vesicle-mediated transport;pancreatic juice secretion;retrograde vesicle-mediated transport, Golgi to endoplasmic reticulum</t>
  </si>
  <si>
    <t>hormone activity;structural molecule activity</t>
  </si>
  <si>
    <t>COPI vesicle coat;cytoplasm;cytosol;endoplasmic reticulum membrane;extracellular exosome;extracellular space;Golgi membrane;membrane;transport vesicle</t>
  </si>
  <si>
    <t>PF00400;PF04053;PF06957;PF12894</t>
  </si>
  <si>
    <t>P53621</t>
  </si>
  <si>
    <t>ENSG00000122218</t>
  </si>
  <si>
    <t>COPA</t>
  </si>
  <si>
    <t>COPI-mediated anterograde transport;COPI-dependent Golgi-to-ER retrograde traffic</t>
  </si>
  <si>
    <t>Coatomer subunit alpha</t>
  </si>
  <si>
    <t>ATP hydrolysis coupled proton transport;cardiac muscle cell action potential involved in contraction;cell communication by electrical coupling involved in cardiac conduction;cellular potassium ion homeostasis;cellular response to mechanical stimulus;cellular response to steroid hormone stimulus;cellular sodium ion homeostasis;membrane hyperpolarization;membrane repolarization;membrane repolarization during cardiac muscle cell action potential;negative regulation of glucocorticoid biosynthetic process;negative regulation of heart contraction;positive regulation of heart contraction;positive regulation of striated muscle contraction;potassium ion import across plasma membrane;regulation of blood pressure;regulation of cardiac muscle cell contraction;regulation of sodium ion transport;regulation of the force of heart contraction;relaxation of cardiac muscle;response to drug;response to glycoside;sodium ion export across plasma membrane</t>
  </si>
  <si>
    <t>ADP binding;ankyrin binding;ATP binding;chaperone binding;phosphatase activity;phosphatidylinositol 3-kinase binding;potassium ion binding;protein domain specific binding;protein kinase binding;sodium ion binding;sodium:potassium-exchanging ATPase activity;steroid hormone binding</t>
  </si>
  <si>
    <t>apical plasma membrane;basolateral plasma membrane;caveola;endoplasmic reticulum;endosome;extracellular exosome;extracellular vesicle;Golgi apparatus;integral component of membrane;intercalated disc;melanosome;membrane;myelin sheath;plasma membrane;postsynaptic density;protein-containing complex;sarcolemma;sodium:potassium-exchanging ATPase complex;T-tubule</t>
  </si>
  <si>
    <t>Adrenergic signaling in cardiomyocytes;Aldosterone synthesis and secretion;Aldosterone-regulated sodium reabsorption;Bile secretion;cAMP signaling pathway;Carbohydrate digestion and absorption;Cardiac muscle contraction;cGMP-PKG signaling pathway;Endocrine and other factor-regulated calcium reabsorption;Gastric acid secretion;Insulin secretion;Mineral absorption;Pancreatic secretion;Protein digestion and absorption;Proximal tubule bicarbonate reclamation;Salivary secretion;Thyroid hormone signaling pathway;Thyroid hormone synthesis</t>
  </si>
  <si>
    <t>PF00689;PF00690</t>
  </si>
  <si>
    <t>P05023</t>
  </si>
  <si>
    <t>ENSG00000163399</t>
  </si>
  <si>
    <t>ATP1A1</t>
  </si>
  <si>
    <t>cGMP-PKG signaling pathway;cAMP signaling pathway;Cardiac muscle contraction;Adrenergic signaling in cardiomyocytes;Insulin secretion;Thyroid hormone synthesis;Thyroid hormone signaling pathway;Aldosterone synthesis and secretion;Aldosterone-regulated sodium reabsorption;Endocrine and other factor-regulated calcium reabsorption;Proximal tubule bicarbonate reclamation;Salivary secretion;Gastric acid secretion;Pancreatic secretion;Carbohydrate digestion and absorption;Protein digestion and absorption;Bile secretion;Mineral absorption</t>
  </si>
  <si>
    <t>Potential therapeutics for SARS;Ion homeostasis;Ion transport by P-type ATPases</t>
  </si>
  <si>
    <t>Sodium/potassium-transporting ATPase subunit alpha-1</t>
  </si>
  <si>
    <t>axon guidance;microtubule cytoskeleton organization;microtubule-based process;mitotic cell cycle;neuron differentiation</t>
  </si>
  <si>
    <t>axon;cytoplasm;dendrite;extracellular exosome;microtubule;nucleus</t>
  </si>
  <si>
    <t>Q13509</t>
  </si>
  <si>
    <t>ENSG00000258947</t>
  </si>
  <si>
    <t>TUBB3</t>
  </si>
  <si>
    <t>Tubulin beta-3 chain</t>
  </si>
  <si>
    <t>actin rod assembly;ATF6-mediated unfolded protein response;cellular protein metabolic process;cellular response to ATP;cytokine-mediated signaling pathway;negative regulation of apoptotic process;post-translational protein modification;protein folding in endoplasmic reticulum;protein transport;receptor-mediated endocytosis;regulation of phosphoprotein phosphatase activity;response to endoplasmic reticulum stress;response to hypoxia;retrograde protein transport, ER to cytosol;sequestering of calcium ion;toll-like receptor signaling pathway;ubiquitin-dependent ERAD pathway</t>
  </si>
  <si>
    <t>ATP binding;calcium ion binding;low-density lipoprotein particle receptor binding;protein phosphatase binding;RNA binding;unfolded protein binding</t>
  </si>
  <si>
    <t>collagen-containing extracellular matrix;cytosol;endocytic vesicle lumen;endoplasmic reticulum;endoplasmic reticulum chaperone complex;endoplasmic reticulum lumen;endoplasmic reticulum membrane;extracellular exosome;extracellular region;focal adhesion;melanosome;membrane;midbody;nucleus;perinuclear region of cytoplasm;plasma membrane;protein-containing complex</t>
  </si>
  <si>
    <t>Estrogen signaling pathway;Fluid shear stress and atherosclerosis;IL-17 signaling pathway;Pathways in cancer;PI3K-Akt signaling pathway;Prostate cancer;Protein processing in endoplasmic reticulum;Thyroid hormone synthesis</t>
  </si>
  <si>
    <t>P14625</t>
  </si>
  <si>
    <t>ENSG00000166598</t>
  </si>
  <si>
    <t>HSP90B1</t>
  </si>
  <si>
    <t>Protein processing in endoplasmic reticulum;PI3K-Akt signaling pathway;IL-17 signaling pathway;Estrogen signaling pathway;Thyroid hormone synthesis;Salmonella infection;Pathways in cancer;Chemical carcinogenesis;Prostate cancer;Lipid and atherosclerosis;Fluid shear stress and atherosclerosis</t>
  </si>
  <si>
    <t>Interleukin-4 and Interleukin-13 signaling;Regulation of Insulin-like Growth Factor (IGF) transport and uptake by Insulin-like Growth Factor Binding Proteins (IGFBPs);Post-translational protein phosphorylation;Trafficking and processing of endosomal TLR;Scavenging by Class A Receptors;ATF6 (ATF6-alpha) activates chaperone genes</t>
  </si>
  <si>
    <t>Endoplasmin</t>
  </si>
  <si>
    <t>cell adhesion;cell motility;cytoplasmic microtubule organization;cytoskeleton organization;hemidesmosome assembly;integrin-mediated signaling pathway;intermediate filament cytoskeleton organization;maintenance of cell polarity;microtubule cytoskeleton organization;response to wounding;retrograde axonal transport;wound healing</t>
  </si>
  <si>
    <t>actin binding;calcium ion binding;integrin binding;microtubule binding;microtubule plus-end binding;protein C-terminus binding;protein homodimerization activity;structural molecule activity</t>
  </si>
  <si>
    <t>actin cytoskeleton;axon;axon cytoplasm;basal plasma membrane;basement membrane;cell cortex;cell leading edge;cytoplasm;cytoplasmic vesicle;cytosol;endoplasmic reticulum membrane;focal adhesion;H zone;hemidesmosome;integral component of membrane;intermediate filament;intermediate filament cytoskeleton;membrane;microtubule cytoskeleton;microtubule plus-end;nuclear envelope;nucleus;Z disc</t>
  </si>
  <si>
    <t>Q03001</t>
  </si>
  <si>
    <t>ENSG00000151914</t>
  </si>
  <si>
    <t>DST</t>
  </si>
  <si>
    <t>RHOU GTPase cycle;RND1 GTPase cycle;RHOV GTPase cycle;RND2 GTPase cycle;RND3 GTPase cycle;Type I hemidesmosome assembly</t>
  </si>
  <si>
    <t>Dystonin</t>
  </si>
  <si>
    <t>apoptotic process;ATP generation from poly-ADP-D-ribose;cellular response to amyloid-beta;cellular response to DNA damage stimulus;cellular response to insulin stimulus;cellular response to oxidative stress;cellular response to UV;cellular response to zinc ion;DNA damage response, detection of DNA damage;DNA repair;double-strand break repair;double-strand break repair via homologous recombination;global genome nucleotide-excision repair;macrophage differentiation;mitochondrial DNA metabolic process;mitochondrial DNA repair;mitochondrion organization;negative regulation of ATP biosynthetic process;negative regulation of telomere maintenance via telomere lengthening;negative regulation of transcription by RNA polymerase II;nucleotide-excision repair, DNA damage recognition;nucleotide-excision repair, DNA incision;nucleotide-excision repair, DNA incision, 5'-to lesion;nucleotide-excision repair, preincision complex assembly;nucleotide-excision repair, preincision complex stabilization;peptidyl-serine ADP-ribosylation;positive regulation of cardiac muscle hypertrophy;positive regulation of intracellular estrogen receptor signaling pathway;positive regulation of mitochondrial depolarization;positive regulation of myofibroblast differentiation;positive regulation of neuron death;positive regulation of protein localization to nucleus;positive regulation of single strand break repair;positive regulation of SMAD protein signal transduction;positive regulation of transcription by RNA polymerase II;positive regulation of transcription regulatory region DNA binding;protein ADP-ribosylation;protein autoprocessing;protein modification process;protein poly-ADP-ribosylation;regulation of catalytic activity;regulation of cellular protein localization;regulation of DNA methylation;regulation of oxidative stress-induced neuron intrinsic apoptotic signaling pathway;regulation of SMAD protein complex assembly;response to aldosterone;response to gamma radiation;signal transduction involved in regulation of gene expression;telomere maintenance;transcription by RNA polymerase II;transforming growth factor beta receptor signaling pathway</t>
  </si>
  <si>
    <t>DNA binding;DNA-binding transcription activator activity, RNA polymerase II-specific;enzyme binding;estrogen receptor binding;histone deacetylase binding;identical protein binding;NAD binding;NAD+ ADP-ribosyltransferase activity;protein ADP-ribosylase activity;protein kinase binding;protein N-terminus binding;RNA binding;RNA polymerase II regulatory region sequence-specific DNA binding;R-SMAD binding;transcription factor binding;zinc ion binding</t>
  </si>
  <si>
    <t>membrane;mitochondrion;nuclear chromosome, telomeric region;nuclear envelope;nucleolus;nucleoplasm;nucleus;protein-containing complex;protein-DNA complex;site of DNA damage;transcription factor complex</t>
  </si>
  <si>
    <t>Apoptosis;Base excision repair;Necroptosis;NF-kappa B signaling pathway</t>
  </si>
  <si>
    <t>PF00533;PF00644;PF00645;PF02877;PF05406;PF08063</t>
  </si>
  <si>
    <t>P09874</t>
  </si>
  <si>
    <t>ENSG00000143799</t>
  </si>
  <si>
    <t>PARP1</t>
  </si>
  <si>
    <t>Base excision repair;NF-kappa B signaling pathway;Apoptosis;Necroptosis;Diabetic cardiomyopathy</t>
  </si>
  <si>
    <t>SUMOylation of DNA damage response and repair proteins;Formation of Incision Complex in GG-NER;Downregulation of SMAD2/3:SMAD4 transcriptional activity;HDR through MMEJ (alt-NHEJ);DNA Damage Recognition in GG-NER;vRNA Synthesis;POLB-Dependent Long Patch Base Excision Repair;Dual Incision in GG-NER</t>
  </si>
  <si>
    <t>Poly [ADP-ribose] polymerase 1</t>
  </si>
  <si>
    <t>anterograde axonal protein transport;associative learning;axonogenesis;dendrite development;memory;microtubule cytoskeleton organization;negative regulation of proteasomal ubiquitin-dependent protein catabolic process;negative regulation of protein localization to microtubule;neuron cellular homeostasis;neuron projection maintenance;positive regulation of cellular protein localization;positive regulation of protein localization to cell surface;regulation of microtubule depolymerization;regulation of synaptic plasticity;retrograde axonal protein transport;voluntary musculoskeletal movement</t>
  </si>
  <si>
    <t>actin binding;cytoskeletal adaptor activity;microtubule binding;structural molecule activity;tau protein binding;tubulin binding</t>
  </si>
  <si>
    <t>axon;axon cytoplasm;axon initial segment;cell projection;cytoplasm;cytosol;dendrite;dendritic branch;dendritic microtubule;dendritic shaft;microtubule;microtubule associated complex;neuron projection;neuronal cell body;primary dendrite;synapse</t>
  </si>
  <si>
    <t>P78559</t>
  </si>
  <si>
    <t>ENSG00000166963</t>
  </si>
  <si>
    <t>MAP1A</t>
  </si>
  <si>
    <t>Microtubule-associated protein 1A</t>
  </si>
  <si>
    <t>adenine biosynthetic process;brainstem development;cerebellum development;cerebral cortex development;'de novo' IMP biosynthetic process;glycine metabolic process;purine nucleotide biosynthetic process;purine ribonucleoside monophosphate biosynthetic process;response to inorganic substance;response to organic substance;tetrahydrofolate biosynthetic process</t>
  </si>
  <si>
    <t>ATP binding;metal ion binding;phosphoribosylamine-glycine ligase activity;phosphoribosylformylglycinamidine cyclo-ligase activity;phosphoribosylglycinamide formyltransferase activity</t>
  </si>
  <si>
    <t>cytosol;extracellular exosome</t>
  </si>
  <si>
    <t>Antifolate resistance;Metabolic pathways;One carbon pool by folate;Purine metabolism</t>
  </si>
  <si>
    <t>PF00551;PF00586;PF01071;PF02769;PF02843;PF02844</t>
  </si>
  <si>
    <t>P22102</t>
  </si>
  <si>
    <t>ENSG00000159131;ENSG00000262473</t>
  </si>
  <si>
    <t>GART</t>
  </si>
  <si>
    <t>Purine metabolism;One carbon pool by folate;Metabolic pathways;Antifolate resistance</t>
  </si>
  <si>
    <t>Purine ribonucleoside monophosphate biosynthesis</t>
  </si>
  <si>
    <t>Trifunctional purine biosynthetic protein adenosine-3</t>
  </si>
  <si>
    <t>cellular response to interleukin-7</t>
  </si>
  <si>
    <t>chaperone binding;Hsp70 protein binding;Hsp90 protein binding;protein C-terminus binding;RNA binding</t>
  </si>
  <si>
    <t>chaperone complex;cytosol;Golgi apparatus;myelin sheath;nucleus;protein-containing complex</t>
  </si>
  <si>
    <t>Prion diseases</t>
  </si>
  <si>
    <t>PF07719;PF13181</t>
  </si>
  <si>
    <t>P31948</t>
  </si>
  <si>
    <t>ENSG00000168439</t>
  </si>
  <si>
    <t>STIP1</t>
  </si>
  <si>
    <t>Prion disease</t>
  </si>
  <si>
    <t>HSP90 chaperone cycle for steroid hormone receptors (SHR) in the presence of ligand;RND1 GTPase cycle</t>
  </si>
  <si>
    <t>Stress-induced-phosphoprotein 1</t>
  </si>
  <si>
    <t>binding of sperm to zona pellucida;pore complex assembly;positive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</si>
  <si>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binding;RNA binding;unfolded protein binding</t>
  </si>
  <si>
    <t>cell body;chaperonin-containing T-complex;cytoskeleton;cytosol;extracellular exosome;microtubule;myelin sheath;plasma membrane;zona pellucida receptor complex</t>
  </si>
  <si>
    <t>P49368</t>
  </si>
  <si>
    <t>ENSG00000163468</t>
  </si>
  <si>
    <t>CCT3</t>
  </si>
  <si>
    <t>T-complex protein 1 subunit gamma</t>
  </si>
  <si>
    <t>activation of innate immune response;brain development;cellular hyperosmotic salinity response;cellular response to gamma radiation;cellular response to X-ray;DNA ligation;DNA recombination;double-strand break repair via classical nonhomologous end joining;double-strand break repair via nonhomologous end joining;establishment of integrated proviral latency;innate immune response;negative regulation of transcription, DNA-templated;neutrophil degranulation;positive regulation of protein kinase activity;positive regulation of transcription by RNA polymerase II;positive regulation of transcription, DNA-templated;positive regulation of type I interferon production;protein heterotetramerization;regulation of smooth muscle cell proliferation;telomere maintenance</t>
  </si>
  <si>
    <t>5'-deoxyribose-5-phosphate lyase activity;ATP binding;ATP-dependent DNA helicase activity;cyclin binding;damaged DNA binding;DNA binding;double-stranded DNA binding;protein C-terminus binding;protein-containing complex binding;RNA binding;telomeric DNA binding;transcription regulatory region DNA binding</t>
  </si>
  <si>
    <t>cytosol;extracellular region;ficolin-1-rich granule lumen;Ku70:Ku80 complex;membrane;nonhomologous end joining complex;nuclear chromosome, telomeric region;nuclear telomere cap complex;nucleolus;nucleoplasm;nucleus;protein-containing complex;protein-DNA complex;secretory granule lumen;transcription factor complex</t>
  </si>
  <si>
    <t>Non-homologous end-joining</t>
  </si>
  <si>
    <t>PF02037;PF02735;PF03730;PF03731</t>
  </si>
  <si>
    <t>P12956</t>
  </si>
  <si>
    <t>ENSG00000196419</t>
  </si>
  <si>
    <t>XRCC6</t>
  </si>
  <si>
    <t>Neutrophil degranulation;Cytosolic sensors of pathogen-associated DNA;2-LTR circle formation;Nonhomologous End-Joining (NHEJ);IRF3-mediated induction of type I IFN</t>
  </si>
  <si>
    <t>X-ray repair cross-complementing protein 6</t>
  </si>
  <si>
    <t>apoptotic chromosome condensation;cellular response to DNA damage stimulus;chromosome segregation;DNA ligation;DNA topological change;embryonic cleavage;female meiotic nuclear division;hematopoietic progenitor cell differentiation;mitotic DNA integrity checkpoint;negative regulation of DNA duplex unwinding;positive regulation of apoptotic process;positive regulation of single stranded viral RNA replication via double stranded DNA intermediate;positive regulation of transcription by RNA polymerase II;regulation of circadian rhythm;resolution of meiotic recombination intermediates;rhythmic process;sister chromatid segregation</t>
  </si>
  <si>
    <t>ATP binding;chromatin binding;DNA binding;DNA binding, bending;DNA topoisomerase type II (ATP-hydrolyzing) activity;DNA-dependent ATPase activity;drug binding;enzyme binding;histone deacetylase binding;magnesium ion binding;protein C-terminus binding;protein heterodimerization activity;protein homodimerization activity;protein kinase C binding;RNA binding;ubiquitin binding</t>
  </si>
  <si>
    <t>condensed chromosome;cytoplasm;DNA topoisomerase complex (ATP-hydrolyzing);nucleolus;nucleoplasm;nucleus;protein-containing complex;ribonucleoprotein complex;viral integration complex</t>
  </si>
  <si>
    <t>Platinum drug resistance</t>
  </si>
  <si>
    <t>PF00204;PF00521;PF01751;PF02518;PF08070;PF16898</t>
  </si>
  <si>
    <t>P11388</t>
  </si>
  <si>
    <t>ENSG00000131747</t>
  </si>
  <si>
    <t>TOP2A</t>
  </si>
  <si>
    <t>SUMOylation of DNA replication proteins;Transcription of E2F targets under negative control by DREAM complex</t>
  </si>
  <si>
    <t>DNA topoisomerase 2-alpha</t>
  </si>
  <si>
    <t>behavioral fear response;cap-dependent translational initiation;cellular macromolecule biosynthetic process;cellular response to nutrient levels;developmental process;energy homeostasis;mitochondrion organization;negative regulation of autophagy;negative regulation of neuron death;negative regulation of peptidyl-threonine phosphorylation;nuclear-transcribed mRNA catabolic process, nonsense-mediated decay;positive regulation of cell death;positive regulation of cell growth;positive regulation of cell proliferation;positive regulation of cellular protein metabolic process;positive regulation of eukaryotic translation initiation factor 4F complex assembly;positive regulation of G1/S transition of mitotic cell cycle;positive regulation of miRNA mediated inhibition of translation;positive regulation of mRNA cap binding;positive regulation of neuron differentiation;positive regulation of peptidyl-serine phosphorylation;regulation of cellular response to stress;regulation of gene silencing by miRNA;regulation of mRNA stability;regulation of polysome binding;regulation of presynapse assembly;regulation of translational initiation;translation;translational initiation;viral process</t>
  </si>
  <si>
    <t>ATP binding;eukaryotic initiation factor 4E binding;identical protein binding;mRNA binding;protein-containing complex scaffold activity;RNA binding;translation factor activity, RNA binding;translation initiation factor activity;translation initiation factor binding</t>
  </si>
  <si>
    <t>cytoplasm;cytosol;eukaryotic translation initiation factor 4F complex;membrane;nucleus;polysome</t>
  </si>
  <si>
    <t>RNA transport;Viral myocarditis</t>
  </si>
  <si>
    <t>PF02020;PF02847;PF02854</t>
  </si>
  <si>
    <t>Q04637</t>
  </si>
  <si>
    <t>ENSG00000114867</t>
  </si>
  <si>
    <t>EIF4G1</t>
  </si>
  <si>
    <t>Viral myocarditis</t>
  </si>
  <si>
    <t>AUF1 (hnRNP D0) binds and destabilizes mRNA;Regulation of expression of SLITs and ROBOs;ISG15 antiviral mechanism;L13a-mediated translational silencing of Ceruloplasmin expression;Translation initiation complex formation;Ribosomal scanning and start codon recognition;GTP hydrolysis and joining of the 60S ribosomal subunit;Deadenylation of mRNA;Nonsense Mediated Decay (NMD) enhanced by the Exon Junction Complex (EJC);Nonsense Mediated Decay (NMD) independent of the Exon Junction Complex (EJC);mTORC1-mediated signalling</t>
  </si>
  <si>
    <t>Eukaryotic translation initiation factor 4 gamma 1</t>
  </si>
  <si>
    <t>cellular response to DNA damage stimulus;DNA damage response, detection of DNA damage;DNA repair;global genome nucleotide-excision repair;histone H2A monoubiquitination;interaction with symbiont;negative regulation of apoptotic process;nucleotide-excision repair;nucleotide-excision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by virus of viral protein levels in host cell;positive regulation of protein catabolic process;positive regulation of viral genome replication;positive regulation of viral release from host cell;post-translational protein modification;proteasomal protein catabolic process;proteasome-mediated ubiquitin-dependent protein catabolic process;protein ubiquitination;regulation of mitotic cell cycle phase transition;transcription-coupled nucleotide-excision repair;ubiquitin-dependent protein catabolic process;UV-damage excision repair;viral process;Wnt signaling pathway</t>
  </si>
  <si>
    <t>cullin family protein binding;damaged DNA binding;DNA binding;protein binding, bridging;protein-containing complex binding;WD40-repeat domain binding</t>
  </si>
  <si>
    <t>Cul4A-RING E3 ubiquitin ligase complex;Cul4B-RING E3 ubiquitin ligase complex;Cul4-RING E3 ubiquitin ligase complex;cytoplasm;extracellular exosome;extracellular space;nuclear chromosome, telomeric region;nucleoplasm;nucleus;protein-containing complex</t>
  </si>
  <si>
    <t>Hepatitis B;Human immunodeficiency virus 1 infection;Nucleotide excision repair;Ubiquitin mediated proteolysis;Viral carcinogenesis</t>
  </si>
  <si>
    <t>PF03178</t>
  </si>
  <si>
    <t>Q16531</t>
  </si>
  <si>
    <t>ENSG00000167986</t>
  </si>
  <si>
    <t>DDB1</t>
  </si>
  <si>
    <t>Nucleotide excision repair;Ubiquitin mediated proteolysis;Hepatitis B;Human immunodeficiency virus 1 infection;Viral carcinogenesis</t>
  </si>
  <si>
    <t>Neddylation;Formation of TC-NER Pre-Incision Complex;Dual incision in TC-NER;Gap-filling DNA repair synthesis and ligation in TC-NER;Formation of Incision Complex in GG-NER;Dual Incision in GG-NER;Recognition of DNA damage by PCNA-containing replication complex;DNA Damage Recognition in GG-NER</t>
  </si>
  <si>
    <t>DNA damage-binding protein 1</t>
  </si>
  <si>
    <t>neutrophil degranulation;ubiquitin-dependent protein catabolic process;viral process</t>
  </si>
  <si>
    <t>calmodulin binding;ubiquitin-protein transferase activity;zinc ion binding</t>
  </si>
  <si>
    <t>centrosome;cytosol;ficolin-1-rich granule membrane;integral component of membrane;membrane;nucleoplasm;plasma membrane;specific granule membrane;tertiary granule membrane</t>
  </si>
  <si>
    <t>Human papillomavirus infection;Viral carcinogenesis</t>
  </si>
  <si>
    <t>PF02207;PF13764</t>
  </si>
  <si>
    <t>Q5T4S7</t>
  </si>
  <si>
    <t>ENSG00000127481</t>
  </si>
  <si>
    <t>UBR4</t>
  </si>
  <si>
    <t>E3 ubiquitin-protein ligase UBR4</t>
  </si>
  <si>
    <t>cell division;establishment of spindle orientation;microtubule cytoskeleton organization;microtubule sliding;mitotic spindle organization;negative regulation of non-motile cilium assembly;neuron projection development</t>
  </si>
  <si>
    <t>microtubule binding;RNA binding;structural molecule activity</t>
  </si>
  <si>
    <t>axon;axoneme;cytosol;microtubule;microtubule associated complex;microtubule cytoskeleton;mitotic spindle;neuron projection;plasma membrane;postsynaptic density</t>
  </si>
  <si>
    <t>PF00418</t>
  </si>
  <si>
    <t>P27816</t>
  </si>
  <si>
    <t>ENSG00000047849</t>
  </si>
  <si>
    <t>MAP4</t>
  </si>
  <si>
    <t>Microtubule-associated protein 4</t>
  </si>
  <si>
    <t>neutrophil degranulation;protein transport;regulation of small GTPase mediated signal transduction;signal transduction;small GTPase mediated signal transduction</t>
  </si>
  <si>
    <t>GTPase activator activity;Rab GDP-dissociation inhibitor activity;RNA binding;small GTPase binding</t>
  </si>
  <si>
    <t>azurophil granule lumen;cytoplasm;cytosol;extracellular exosome;extracellular region;focal adhesion;Golgi apparatus;membrane;myelin sheath;secretory granule lumen;synapse;vesicle</t>
  </si>
  <si>
    <t>PF00996</t>
  </si>
  <si>
    <t>P50395</t>
  </si>
  <si>
    <t>ENSG00000057608</t>
  </si>
  <si>
    <t>GDI2</t>
  </si>
  <si>
    <t>Neutrophil degranulation;RAB GEFs exchange GTP for GDP on RABs</t>
  </si>
  <si>
    <t>Rab GDP dissociation inhibitor beta</t>
  </si>
  <si>
    <t>mRNA processing;rRNA processing</t>
  </si>
  <si>
    <t>RNA binding;transcription factor binding</t>
  </si>
  <si>
    <t>cytosol;nucleolus;nucleoplasm;nucleus;small-subunit processome</t>
  </si>
  <si>
    <t>PF00575;PF05843</t>
  </si>
  <si>
    <t>Q14690</t>
  </si>
  <si>
    <t>ENSG00000148843</t>
  </si>
  <si>
    <t>PDCD11</t>
  </si>
  <si>
    <t>Major pathway of rRNA processing in the nucleolus and cytosol;rRNA modification in the nucleus and cytosol</t>
  </si>
  <si>
    <t>Protein RRP5 homolog</t>
  </si>
  <si>
    <t>microtubule-based process</t>
  </si>
  <si>
    <t>cytoplasm;microtubule</t>
  </si>
  <si>
    <t>P0DPH8</t>
  </si>
  <si>
    <t>ENSG00000075886</t>
  </si>
  <si>
    <t>TUBA3D</t>
  </si>
  <si>
    <t>Tubulin alpha-3D chain</t>
  </si>
  <si>
    <t>isoleucyl-tRNA aminoacylation;osteoblast differentiation;tRNA aminoacylation for protein translation</t>
  </si>
  <si>
    <t>aminoacyl-tRNA editing activity;ATP binding;GTPase binding;isoleucine-tRNA ligase activity;tRNA binding</t>
  </si>
  <si>
    <t>aminoacyl-tRNA synthetase multienzyme complex;cytoplasm;cytosol;extracellular exosome;membrane</t>
  </si>
  <si>
    <t>PF00133;PF08264</t>
  </si>
  <si>
    <t>P41252</t>
  </si>
  <si>
    <t>ENSG00000196305</t>
  </si>
  <si>
    <t>IARS1</t>
  </si>
  <si>
    <t>Cytosolic tRNA aminoacylation;Selenoamino acid metabolism</t>
  </si>
  <si>
    <t>Isoleucine--tRNA ligase, cytoplasmic</t>
  </si>
  <si>
    <t>cellular iron ion homeostasis;cellular response to drug;cellular response to leukemia inhibitory factor;iron ion transport;membrane organization;osteoclast differentiation;positive regulation of B cell proliferation;positive regulation of bone resorption;positive regulation of isotype switching;positive regulation of T cell proliferation;receptor internalization;transferrin transport</t>
  </si>
  <si>
    <t>double-stranded RNA binding;identical protein binding;protein homodimerization activity;RNA binding;transferrin receptor activity;transferrin transmembrane transporter activity;virus receptor activity</t>
  </si>
  <si>
    <t>basolateral plasma membrane;blood microparticle;cell surface;clathrin-coated pit;clathrin-coated vesicle membrane;cytoplasmic vesicle;early endosome;endosome;endosome membrane;external side of plasma membrane;extracellular exosome;extracellular region;extracellular space;extracellular vesicle;HFE-transferrin receptor complex;integral component of plasma membrane;melanosome;membrane;perinuclear region of cytoplasm;plasma membrane;recycling endosome</t>
  </si>
  <si>
    <t>Endocytosis;Ferroptosis;Hematopoietic cell lineage;HIF-1 signaling pathway;Phagosome</t>
  </si>
  <si>
    <t>PF02225;PF04253;PF04389</t>
  </si>
  <si>
    <t>P02786</t>
  </si>
  <si>
    <t>ENSG00000072274</t>
  </si>
  <si>
    <t>TFRC</t>
  </si>
  <si>
    <t>HIF-1 signaling pathway;Endocytosis;Phagosome;Ferroptosis;Hematopoietic cell lineage</t>
  </si>
  <si>
    <t>RHOC GTPase cycle;RHOA GTPase cycle;CDC42 GTPase cycle;RAC1 GTPase cycle;RHOB GTPase cycle;RHOG GTPase cycle;RAC2 GTPase cycle;RAC3 GTPase cycle;RND2 GTPase cycle;RND1 GTPase cycle;Cargo recognition for clathrin-mediated endocytosis;RHOJ GTPase cycle;Golgi Associated Vesicle Biogenesis;RHOQ GTPase cycle;Transferrin endocytosis and recycling;RHOH GTPase cycle</t>
  </si>
  <si>
    <t>Transferrin receptor protein 1</t>
  </si>
  <si>
    <t>interleukin-12-mediated signaling pathway</t>
  </si>
  <si>
    <t>phospholipase binding;sequence-specific double-stranded DNA binding;structural molecule activity</t>
  </si>
  <si>
    <t>lamin filament;membrane;nuclear envelope;nuclear inner membrane;nuclear matrix;nuclear membrane;nucleoplasm;nucleus</t>
  </si>
  <si>
    <t>P20700</t>
  </si>
  <si>
    <t>ENSG00000113368</t>
  </si>
  <si>
    <t>LMNB1</t>
  </si>
  <si>
    <t>Meiotic synapsis;Gene and protein expression by JAK-STAT signaling after Interleukin-12 stimulation;RHOD GTPase cycle;RHOF GTPase cycle;Formation of Senescence-Associated Heterochromatin Foci (SAHF);Deregulated CDK5 triggers multiple neurodegenerative pathways in Alzheimer's disease models;Initiation of Nuclear Envelope (NE) Reformation;Depolymerisation of the Nuclear Lamina;Breakdown of the nuclear lamina</t>
  </si>
  <si>
    <t>Lamin-B1</t>
  </si>
  <si>
    <t>cellular response to epidermal growth factor stimulus;neutrophil degranulation;regulation of chaperone-mediated autophagy;translation;translational elongation</t>
  </si>
  <si>
    <t>GTP binding;GTPase activity;protein kinase binding;RNA binding;translation elongation factor activity;tRNA binding</t>
  </si>
  <si>
    <t>cortical actin cytoskeleton;cytoplasm;cytoplasmic side of lysosomal membrane;cytosol;eukaryotic translation elongation factor 1 complex;extracellular exosome;extracellular region;extracellular space;ficolin-1-rich granule lumen;membrane;nucleolus;nucleus;plasma membrane;ruffle membrane;secretory granule lumen</t>
  </si>
  <si>
    <t>Legionellosis;RNA transport</t>
  </si>
  <si>
    <t>PF00009;PF03143;PF03144</t>
  </si>
  <si>
    <t>P68104</t>
  </si>
  <si>
    <t>ENSG00000156508</t>
  </si>
  <si>
    <t>EEF1A1</t>
  </si>
  <si>
    <t>Nucleocytoplasmic transport;Legionellosis;Leishmaniasis</t>
  </si>
  <si>
    <t>Neutrophil degranulation;Peptide chain elongation;HSF1 activation;Chaperone Mediated Autophagy;Protein methylation</t>
  </si>
  <si>
    <t>Elongation factor 1-alpha 1</t>
  </si>
  <si>
    <t>adaptive thermogenesis;cardiac muscle cell development;cell cycle;cell division;cellular response to glucocorticoid stimulus;cellular response to leukemia inhibitory factor;chromatin organization;circadian regulation of gene expression;CRD-mediated mRNA stabilization;dendritic transport of messenger ribonucleoprotein complex;dosage compensation by inactivation of X chromosome;maintenance of protein location in nucleus;mRNA splicing, via spliceosome;mRNA stabilization;negative regulation of kinase activity;negative regulation of stem cell differentiation;negative regulation of telomere maintenance via telomerase;negative regulation of transcription by RNA polymerase II;negative regulation of transcription elongation from RNA polymerase II promoter;osteoblast differentiation;positive regulation of attachment of mitotic spindle microtubules to kinetochore;positive regulation of brown fat cell differentiation;positive regulation of DNA topoisomerase (ATP-hydrolyzing) activity;positive regulation of stem cell proliferation;positive regulation of transcription by RNA polymerase II;protein localization to spindle microtubule;regulation of alternative mRNA splicing, via spliceosome;regulation of chromatin organization;regulation of mitotic cell cycle;regulation of mitotic spindle assembly;RNA localization to chromatin;RNA metabolic process;RNA processing</t>
  </si>
  <si>
    <t>actin binding;ATP binding;chromatin binding;chromatin DNA binding;DNA binding;double-stranded DNA binding;double-stranded RNA binding;identical protein binding;mRNA 3'-UTR binding;poly(A) binding;poly(C) RNA binding;poly(G) binding;pre-mRNA binding;promoter-specific chromatin binding;protein-containing complex binding;ribonucleoprotein complex binding;RNA binding;RNA polymerase II complex binding;RNA polymerase II C-terminal domain binding;RNA polymerase II proximal promoter sequence-specific DNA binding;sequence-specific double-stranded DNA binding;single-stranded DNA binding;single-stranded RNA binding;snRNA binding;telomerase RNA binding;TFIIH-class transcription factor complex binding;transcription corepressor activity</t>
  </si>
  <si>
    <t>catalytic step 2 spliceosome;cell surface;centrosome;condensed chromosome kinetochore;CRD-mediated mRNA stability complex;cytoplasmic ribonucleoprotein granule;dendrite cytoplasm;inactive sex chromosome;kinetochore;membrane;midbody;mitotic spindle;mitotic spindle microtubule;mitotic spindle midzone;nuclear chromosome;nuclear matrix;nuclear speck;nucleoplasm;nucleus;protein-containing complex;ribonucleoprotein complex;spindle pole;telomerase holoenzyme complex</t>
  </si>
  <si>
    <t>PF00622;PF02037</t>
  </si>
  <si>
    <t>Q00839</t>
  </si>
  <si>
    <t>ENSG00000153187</t>
  </si>
  <si>
    <t>HNRNPU</t>
  </si>
  <si>
    <t>mRNA Splicing - Major Pathway;Processing of Capped Intron-Containing Pre-mRNA</t>
  </si>
  <si>
    <t>Heterogeneous nuclear ribonucleoprotein U {ECO:0000303|PubMed:1628625}</t>
  </si>
  <si>
    <t>neutrophil degranulation;post-translational protein modification;proteasome-mediated ubiquitin-dependent protein catabolic process;protein deubiquitination;regulation of protein catabolic process</t>
  </si>
  <si>
    <t>enzyme regulator activity;ubiquitin protein ligase binding</t>
  </si>
  <si>
    <t>azurophil granule lumen;cytosol;extracellular region;membrane;nucleoplasm;nucleus;proteasome accessory complex;proteasome complex;proteasome regulatory particle;proteasome regulatory particle, base subcomplex;proteasome storage granule</t>
  </si>
  <si>
    <t>Epstein-Barr virus infection;Proteasome</t>
  </si>
  <si>
    <t>PF01851</t>
  </si>
  <si>
    <t>Q99460</t>
  </si>
  <si>
    <t>ENSG00000173692</t>
  </si>
  <si>
    <t>PSMD1</t>
  </si>
  <si>
    <t>Proteasome;Alzheimer disease;Parkinson disease;Amyotrophic lateral sclerosis;Huntington disease;Spinocerebellar ataxia;Prion disease;Pathways of neurodegeneration;Epstein-Barr virus infection</t>
  </si>
  <si>
    <t>ER-Phagosome pathway;Neutrophil degranulation;FCERI mediated NF-kB activation;Downstream TCR signaling;Antigen processing: Ubiquitination &amp; Proteasome degradation;Activation of NF-kappaB in B cells;Oxygen-dependent proline hydroxylation of Hypoxia-inducible Factor Alpha;Cross-presentation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</si>
  <si>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non-ATPase regulatory subunit 1</t>
  </si>
  <si>
    <t>mRNA splicing, via spliceosome;negative regulation of protein catabolic process;RNA splicing, via transesterification reactions</t>
  </si>
  <si>
    <t>nucleic acid binding;protein-containing complex binding</t>
  </si>
  <si>
    <t>catalytic step 2 spliceosome;nucleolus;nucleoplasm;nucleus;small nuclear ribonucleoprotein complex;spliceosomal complex;U12-type spliceosomal complex;U2-type precatalytic spliceosome</t>
  </si>
  <si>
    <t>Q15393</t>
  </si>
  <si>
    <t>ENSG00000189091</t>
  </si>
  <si>
    <t>SF3B3</t>
  </si>
  <si>
    <t>Splicing factor 3B subunit 3</t>
  </si>
  <si>
    <t>enzyme regulator activity</t>
  </si>
  <si>
    <t>cytosol;extracellular exosome;extracellular region;ficolin-1-rich granule lumen;membrane;nucleoplasm;nucleus;proteasome accessory complex;proteasome complex;proteasome regulatory particle;proteasome regulatory particle, base subcomplex;proteasome storage granule;secretory granule lumen</t>
  </si>
  <si>
    <t>Q13200</t>
  </si>
  <si>
    <t>ENSG00000175166</t>
  </si>
  <si>
    <t>PSMD2</t>
  </si>
  <si>
    <t>26S proteasome non-ATPase regulatory subunit 2</t>
  </si>
  <si>
    <t>threonyl-tRNA aminoacylation;translation;tRNA aminoacylation for protein translation</t>
  </si>
  <si>
    <t>ATP binding;protein homodimerization activity;threonine-tRNA ligase activity;tRNA binding</t>
  </si>
  <si>
    <t>actin cytoskeleton;cytoplasm;cytosol;extracellular exosome</t>
  </si>
  <si>
    <t>PF00587;PF02824;PF03129;PF07973</t>
  </si>
  <si>
    <t>P26639</t>
  </si>
  <si>
    <t>ENSG00000113407</t>
  </si>
  <si>
    <t>TARS1</t>
  </si>
  <si>
    <t>Threonine--tRNA ligase, cytoplasmic</t>
  </si>
  <si>
    <t>formation of cytoplasmic translation initiation complex;IRES-dependent viral translational initiation;regulation of translational initiation;translational initiation;viral translational termination-reinitiation</t>
  </si>
  <si>
    <t>protein-containing complex scaffold activity;RNA binding;translation initiation factor activity;translation initiation factor binding</t>
  </si>
  <si>
    <t>cytosol;eukaryotic 43S preinitiation complex;eukaryotic 48S preinitiation complex;eukaryotic translation initiation factor 3 complex;eukaryotic translation initiation factor 3 complex, eIF3m;extracellular exosome;synapse</t>
  </si>
  <si>
    <t>PF00076;PF08662</t>
  </si>
  <si>
    <t>P55884</t>
  </si>
  <si>
    <t>ENSG00000106263</t>
  </si>
  <si>
    <t>EIF3B</t>
  </si>
  <si>
    <t>Eukaryotic translation initiation factor 3 subunit B {ECO:0000255|HAMAP-Rule:MF_03001}</t>
  </si>
  <si>
    <t>actin cytoskeleton organization;actin filament bundle assembly;cell migration;cell motility;cell proliferation;cell-cell junction assembly;cytokine-mediated signaling pathway;establishment of apical/basal cell polarity;establishment or maintenance of cell polarity;microspike assembly;positive regulation of extracellular matrix disassembly;positive regulation of filopodium assembly;positive regulation of lamellipodium assembly;positive regulation of podosome assembly;regulation of actin cytoskeleton organization;regulation of microvillus assembly</t>
  </si>
  <si>
    <t>actin binding;actin filament binding;cadherin binding;drug binding;protein binding, bridging;RNA binding</t>
  </si>
  <si>
    <t>actin cytoskeleton;cell projection membrane;cell-cell junction;cytoplasm;cytoskeleton;cytosol;extracellular exosome;filopodium;growth cone;invadopodium;lamellipodium;microspike;microvillus;myelin sheath;podosome;ruffle;stress fiber</t>
  </si>
  <si>
    <t>MicroRNAs in cancer</t>
  </si>
  <si>
    <t>PF06268</t>
  </si>
  <si>
    <t>Q16658</t>
  </si>
  <si>
    <t>ENSG00000075618</t>
  </si>
  <si>
    <t>FSCN1</t>
  </si>
  <si>
    <t>Interleukin-4 and Interleukin-13 signaling</t>
  </si>
  <si>
    <t>Fascin</t>
  </si>
  <si>
    <t>cellular response to lipopolysaccharide;cellular response to tumor necrosis factor;mRNA processing;mRNA splicing, via spliceosome;RNA splicing;RNA splicing, via transesterification reactions;spliceosomal tri-snRNP complex assembly</t>
  </si>
  <si>
    <t>K63-linked polyubiquitin modification-dependent protein binding;pre-mRNA intronic binding;RNA binding;second spliceosomal transesterification activity;U1 snRNA binding;U2 snRNA binding;U5 snRNA binding;U6 snRNA binding</t>
  </si>
  <si>
    <t>catalytic step 2 spliceosome;membrane;nuclear speck;nucleoplasm;nucleus;U2-type catalytic step 2 spliceosome;U2-type precatalytic spliceosome;U4/U6 x U5 tri-snRNP complex;U5 snRNP</t>
  </si>
  <si>
    <t>PF01398;PF08082;PF08083;PF08084;PF10596;PF10597;PF10598;PF12134</t>
  </si>
  <si>
    <t>Q6P2Q9</t>
  </si>
  <si>
    <t>ENSG00000174231;ENSG00000274442</t>
  </si>
  <si>
    <t>PRPF8</t>
  </si>
  <si>
    <t>Pre-mRNA-processing-splicing factor 8</t>
  </si>
  <si>
    <t>defense response to virus;negative regulation of transcription, DNA-templated;negative regulation of translation;negative regulation of viral genome replication;positive regulation of transcription, DNA-templated;protein phosphorylation</t>
  </si>
  <si>
    <t>AU-rich element binding;DNA binding;double-stranded RNA binding;RNA binding;single-stranded RNA binding</t>
  </si>
  <si>
    <t>cytoplasm;extracellular region;membrane;mitochondrion;nucleolus;nucleoplasm;nucleus;ribonucleoprotein complex</t>
  </si>
  <si>
    <t>PF00035;PF07528</t>
  </si>
  <si>
    <t>Q12906</t>
  </si>
  <si>
    <t>ENSG00000129351</t>
  </si>
  <si>
    <t>ILF3</t>
  </si>
  <si>
    <t>Interleukin enhancer-binding factor 3</t>
  </si>
  <si>
    <t>activation of innate immune response;brain development;cell proliferation;cellular hyperosmotic salinity response;cellular response to DNA damage stimulus;cellular response to fatty acid;cellular response to gamma radiation;cellular response to leukemia inhibitory factor;cellular response to X-ray;DNA recombination;double-strand break repair;double-strand break repair via nonhomologous end joining;establishment of integrated proviral latency;hematopoietic stem cell differentiation;innate immune response;negative regulation of t-circle formation;negative regulation of transcription, DNA-templated;neutrophil degranulation;positive regulation of catalytic activity;positive regulation of neurogenesis;positive regulation of protein kinase activity;positive regulation of telomerase activity;positive regulation of telomere maintenance via telomerase;positive regulation of type I interferon production;protein localization to chromosome, telomeric region;regulation of smooth muscle cell proliferation;regulation of telomere maintenance;response to drug;telomere maintenance</t>
  </si>
  <si>
    <t>ATP binding;ATP-dependent DNA helicase activity;damaged DNA binding;DNA binding;DNA end binding;double-stranded DNA binding;enzyme activator activity;protein C-terminus binding;protein-containing complex binding;RNA binding;telomeric DNA binding;transcription regulatory region DNA binding;ubiquitin protein ligase binding</t>
  </si>
  <si>
    <t>cytosol;extracellular region;Ku70:Ku80 complex;membrane;nonhomologous end joining complex;nuclear chromosome, telomeric region;nuclear telomere cap complex;nucleolus;nucleoplasm;nucleus;plasma membrane;protein-containing complex;protein-DNA complex;ribonucleoprotein complex;secretory granule lumen;site of DNA damage</t>
  </si>
  <si>
    <t>PF02735;PF03730;PF03731;PF08785</t>
  </si>
  <si>
    <t>P13010</t>
  </si>
  <si>
    <t>ENSG00000079246</t>
  </si>
  <si>
    <t>XRCC5</t>
  </si>
  <si>
    <t>Neutrophil degranulation;Nonhomologous End-Joining (NHEJ);Cytosolic sensors of pathogen-associated DNA;2-LTR circle formation;IRF3-mediated induction of type I IFN</t>
  </si>
  <si>
    <t>X-ray repair cross-complementing protein 5</t>
  </si>
  <si>
    <t>antigen processing and presentation of exogenous peptide antigen via MHC class II;cell division;centriole-centriole cohesion;ciliary basal body-plasma membrane docking;endoplasmic reticulum to Golgi vesicle-mediated transport;establishment of mitotic spindle orientation;G2/M transition of mitotic cell cycle;IRE1-mediated unfolded protein response;maintenance of synapse structure;microtubule anchoring at centrosome;mitotic cell cycle;motor behavior;nervous system development;neuromuscular junction development;neuromuscular process;neuron cellular homeostasis;neuron projection maintenance;non-motile cilium assembly;nuclear envelope disassembly;positive regulation of microtubule nucleation;positive regulation of microtubule polymerization;positive regulation of neuromuscular junction development;regulation of G2/M transition of mitotic cell cycle;regulation of mitotic spindle organization;retrograde transport, endosome to Golgi;transport along microtubule;ventral spinal cord development</t>
  </si>
  <si>
    <t>dynein complex binding;microtubule binding;motor activity;protein kinase binding;tau protein binding;tubulin binding</t>
  </si>
  <si>
    <t>axon;cell cortex;cell cortex region;centriolar subdistal appendage;centriole;centrosome;cytoplasm;cytosol;dynactin complex;dynein complex;intermediate filament cytoskeleton;kinetochore;membrane;microtubule;microtubule associated complex;microtubule plus-end;neuron projection;neuronal cell body;nuclear envelope;spindle;spindle pole</t>
  </si>
  <si>
    <t>Huntington disease;Vasopressin-regulated water reabsorption</t>
  </si>
  <si>
    <t>PF01302;PF12455</t>
  </si>
  <si>
    <t>Q14203</t>
  </si>
  <si>
    <t>ENSG00000204843</t>
  </si>
  <si>
    <t>DCTN1</t>
  </si>
  <si>
    <t>Vasopressin-regulated water reabsorption;Amyotrophic lateral sclerosis;Huntington disease;Pathways of neurodegeneration;Salmonella infection</t>
  </si>
  <si>
    <t>MHC class II antigen presentation;HSP90 chaperone cycle for steroid hormone receptors (SHR) in the presence of ligand;COPI-mediated anterograde transport;COPI-independent Golgi-to-ER retrograde traffic;XBP1(S) activates chaperone genes;Signaling by ALK fusions and activated point mutants</t>
  </si>
  <si>
    <t>Dynactin subunit 1</t>
  </si>
  <si>
    <t>cellular response to DNA damage stimulus;cellular response to X-ray;DNA damage checkpoint;double-strand break repair via nonhomologous end joining;negative regulation of double-strand break repair via homologous recombination;positive regulation of DNA-binding transcription factor activity;positive regulation of isotype switching;positive regulation of transcription by RNA polymerase II;positive regulation of transcription, DNA-templated;protein homooligomerization</t>
  </si>
  <si>
    <t>damaged DNA binding;histone binding;methylated histone binding;p53 binding;RNA polymerase II activating transcription factor binding;telomeric DNA binding;transcription coregulator activity;ubiquitin modification-dependent histone binding</t>
  </si>
  <si>
    <t>condensed chromosome kinetochore;cytoplasm;DNA repair complex;nuclear body;nuclear chromosome, telomeric region;nucleoplasm;nucleus;replication fork;site of double-strand break</t>
  </si>
  <si>
    <t>NOD-like receptor signaling pathway</t>
  </si>
  <si>
    <t>PF09038</t>
  </si>
  <si>
    <t>Q12888</t>
  </si>
  <si>
    <t>ENSG00000067369</t>
  </si>
  <si>
    <t>TP53BP1</t>
  </si>
  <si>
    <t>Recruitment and ATM-mediated phosphorylation of repair and signaling proteins at DNA double strand breaks;Nonhomologous End-Joining (NHEJ);Processing of DNA double-strand break ends;SUMOylation of transcription factors;G2/M DNA damage checkpoint</t>
  </si>
  <si>
    <t>TP53-binding protein 1 {ECO:0000305}</t>
  </si>
  <si>
    <t>regulation of translational initiation</t>
  </si>
  <si>
    <t>GTP binding;GTPase activity;metal ion binding;RNA binding;translation initiation factor activity</t>
  </si>
  <si>
    <t>cytoplasm;cytosol</t>
  </si>
  <si>
    <t>PF00009;PF03144;PF11987</t>
  </si>
  <si>
    <t>O60841</t>
  </si>
  <si>
    <t>ENSG00000158417</t>
  </si>
  <si>
    <t>EIF5B</t>
  </si>
  <si>
    <t>GTP hydrolysis and joining of the 60S ribosomal subunit</t>
  </si>
  <si>
    <t>Eukaryotic translation initiation factor 5B</t>
  </si>
  <si>
    <t>actin filament organization;ATP biosynthetic process;binding of sperm to zona pellucida;canonical glycolysis;fructose 1,6-bisphosphate metabolic process;fructose metabolic process;gluconeogenesis;glycolytic process;muscle cell cellular homeostasis;neutrophil degranulation;platelet degranulation;protein homotetramerization;regulation of cell shape;striated muscle contraction</t>
  </si>
  <si>
    <t>actin binding;cadherin binding;cytoskeletal protein binding;fructose binding;fructose-bisphosphate aldolase activity;identical protein binding;RNA binding;tubulin binding</t>
  </si>
  <si>
    <t>actin cytoskeleton;cytosol;extracellular exosome;extracellular region;extracellular space;ficolin-1-rich granule lumen;I band;M band;membrane;nucleus;platelet alpha granule lumen;secretory granule lumen;sperm head;tertiary granule lumen</t>
  </si>
  <si>
    <t>Biosynthesis of amino acids;Carbon metabolism;Fructose and mannose metabolism;Glycolysis / Gluconeogenesis;HIF-1 signaling pathway;Metabolic pathways;Pentose phosphate pathway</t>
  </si>
  <si>
    <t>PF00274</t>
  </si>
  <si>
    <t>P04075</t>
  </si>
  <si>
    <t>ENSG00000149925</t>
  </si>
  <si>
    <t>ALDOA</t>
  </si>
  <si>
    <t>Glycolysis / Gluconeogenesis;Pentose phosphate pathway;Fructose and mannose metabolism;Metabolic pathways;Carbon metabolism;Biosynthesis of amino acids;HIF-1 signaling pathway</t>
  </si>
  <si>
    <t>Neutrophil degranulation;Platelet degranulation;Glycolysis;Gluconeogenesis</t>
  </si>
  <si>
    <t>Fructose-bisphosphate aldolase A</t>
  </si>
  <si>
    <t>apoptotic process;cell proliferation;protein export from nucleus;protein import into nucleus</t>
  </si>
  <si>
    <t>nuclear export signal receptor activity;protein transporter activity;Ran GTPase binding</t>
  </si>
  <si>
    <t>cytoplasm;cytosol;extracellular exosome;membrane;nuclear envelope;nucleoplasm;nucleus</t>
  </si>
  <si>
    <t>PF03378;PF03810;PF08506</t>
  </si>
  <si>
    <t>P55060</t>
  </si>
  <si>
    <t>ENSG00000124207</t>
  </si>
  <si>
    <t>CSE1L</t>
  </si>
  <si>
    <t>Nucleocytoplasmic transport;Salmonella infection</t>
  </si>
  <si>
    <t>Exportin-2</t>
  </si>
  <si>
    <t>cell division;kinetochore organization;meiotic chromosome condensation;meiotic chromosome segregation;mitotic chromosome condensation</t>
  </si>
  <si>
    <t>ATP binding;protein heterodimerization activity;single-stranded DNA binding</t>
  </si>
  <si>
    <t>condensed chromosome;condensin complex;cytoplasm;cytosol;extracellular exosome;nuclear chromosome;nucleolus;nucleoplasm;nucleus</t>
  </si>
  <si>
    <t>PF02463;PF06470</t>
  </si>
  <si>
    <t>O95347</t>
  </si>
  <si>
    <t>ENSG00000136824</t>
  </si>
  <si>
    <t>SMC2</t>
  </si>
  <si>
    <t>Condensation of Prophase Chromosomes;Condensation of Prometaphase Chromosomes</t>
  </si>
  <si>
    <t>Structural maintenance of chromosomes protein 2</t>
  </si>
  <si>
    <t>tRNA aminoacylation for protein translation;valyl-tRNA aminoacylation</t>
  </si>
  <si>
    <t>aminoacyl-tRNA editing activity;ATP binding;valine-tRNA ligase activity</t>
  </si>
  <si>
    <t>cytosol</t>
  </si>
  <si>
    <t>PF00043;PF00133;PF08264</t>
  </si>
  <si>
    <t>P26640</t>
  </si>
  <si>
    <t>ENSG00000096171;ENSG00000204394;ENSG00000224264;ENSG00000226589;ENSG00000231116</t>
  </si>
  <si>
    <t>VARS1</t>
  </si>
  <si>
    <t>Valine--tRNA ligase</t>
  </si>
  <si>
    <t>cell division;DNA repair;meiotic cell cycle;mitotic sister chromatid cohesion;mitotic sister chromatid segregation;negative regulation of DNA endoreduplication;regulation of mitotic spindle assembly;response to DNA damage checkpoint signaling;response to radiation;sister chromatid cohesion;stem cell population maintenance</t>
  </si>
  <si>
    <t>ATP binding;chromatin binding;mediator complex binding;protein heterodimerization activity;RNA binding</t>
  </si>
  <si>
    <t>chromosome;chromosome, centromeric region;cohesin complex;condensed chromosome kinetochore;condensed nuclear chromosome;cytosol;kinetochore;meiotic cohesin complex;mitotic spindle pole;nuclear matrix;nucleoplasm;nucleus</t>
  </si>
  <si>
    <t>Cell cycle;Oocyte meiosis</t>
  </si>
  <si>
    <t>Q14683</t>
  </si>
  <si>
    <t>ENSG00000072501</t>
  </si>
  <si>
    <t>SMC1A</t>
  </si>
  <si>
    <t>Separation of Sister Chromatids;Resolution of Sister Chromatid Cohesion;Meiotic synapsis;Estrogen-dependent gene expression;SUMOylation of DNA damage response and repair proteins;Establishment of Sister Chromatid Cohesion;Cohesin Loading onto Chromatin</t>
  </si>
  <si>
    <t>Structural maintenance of chromosomes protein 1A</t>
  </si>
  <si>
    <t>ciliary basal body-plasma membrane docking;G2/M transition of mitotic cell cycle;microtubule cytoskeleton organization;microtubule-based process;mitotic cell cycle;platelet degranulation;regulation of G2/M transition of mitotic cell cycle</t>
  </si>
  <si>
    <t>GTP binding;GTPase activity;protein kinase binding;structural constituent of cytoskeleton</t>
  </si>
  <si>
    <t>cytoplasm;cytoskeleton;cytosol;extracellular exosome;extracellular region;microtubule;microtubule cytoskeleton</t>
  </si>
  <si>
    <t>P68366</t>
  </si>
  <si>
    <t>ENSG00000127824</t>
  </si>
  <si>
    <t>TUBA4A</t>
  </si>
  <si>
    <t>Intraflagellar transport;Recruitment of NuMA to mitotic centrosomes;Regulation of PLK1 Activity at G2/M Transition;Loss of Nlp from mitotic centrosomes;Recruitment of mitotic centrosome proteins and complexes;Anchoring of the basal body to the plasma membrane;AURKA Activation by TPX2;Separation of Sister Chromatids;The role of GTSE1 in G2/M progression after G2 checkpoint;MHC class II antigen presentation;HSP90 chaperone cycle for steroid hormone receptors (SHR) in the presence of ligand;COPI-mediated anterograde transport;COPI-independent Golgi-to-ER retrograde traffic;Platelet degranulation;RHO GTPases Activate Formins;HCMV Early Events;Recycling pathway of L1;Translocation of SLC2A4 (GLUT4) to the plasma membrane;RHO GTPases activate IQGAPs;Resolution of Sister Chromatid Cohesion;EML4 and NUDC in mitotic spindle formation;COPI-dependent Golgi-to-ER retrograde traffic;Microtubule-dependent trafficking of connexons from Golgi to the plasma membrane;Gap junction assembly;Formation of tubulin folding intermediates by CCT/TriC;Post-chaperonin tubulin folding pathway;Carboxyterminal post-translational modifications of tubulin;Assembly and cell surface presentation of NMDA receptors;Activation of AMPK downstream of NMDARs;Aggrephagy;Sealing of the nuclear envelope (NE) by ESCRT-III;Kinesins;Prefoldin mediated transfer of substrate  to CCT/TriC;Hedgehog 'off' state</t>
  </si>
  <si>
    <t>Tubulin alpha-4A chain</t>
  </si>
  <si>
    <t>neural crest cell development;neural crest formation;regulation of translation;skeletal system development</t>
  </si>
  <si>
    <t>protein heterodimerization activity;RNA binding;RNA polymerase I core binding;scaffold protein binding;transporter activity</t>
  </si>
  <si>
    <t>cytosol;fibrillar center;nucleolus;nucleus</t>
  </si>
  <si>
    <t>Ribosome biogenesis in eukaryotes</t>
  </si>
  <si>
    <t>PF03546</t>
  </si>
  <si>
    <t>Q13428</t>
  </si>
  <si>
    <t>ENSG00000070814</t>
  </si>
  <si>
    <t>TCOF1</t>
  </si>
  <si>
    <t>Treacle protein</t>
  </si>
  <si>
    <t>angiogenesis;ATP biosynthetic process;cellular response to interleukin-7;cristae formation;generation of precursor metabolites and energy;lipid metabolic process;mitochondrial ATP synthesis coupled proton transport;mitochondrion organization;negative regulation of cell adhesion involved in substrate-bound cell migration;osteoblast differentiation;positive regulation of blood vessel endothelial cell migration;proton transmembrane transport;regulation of intracellular pH</t>
  </si>
  <si>
    <t>angiostatin binding;ATP binding;MHC class I protein binding;proton-transporting ATP synthase activity, rotational mechanism;proton-transporting ATPase activity, rotational mechanism;transmembrane transporter activity;transporter activity</t>
  </si>
  <si>
    <t>cell surface;extracellular exosome;membrane;mitochondrial matrix;mitochondrial membrane;mitochondrial nucleoid;mitochondrial proton-transporting ATP synthase complex;mitochondrial proton-transporting ATP synthase, catalytic core;mitochondrion;myelin sheath;nucleus;plasma membrane;proton-transporting ATP synthase complex</t>
  </si>
  <si>
    <t>Alzheimer disease;Huntington disease;Metabolic pathways;Oxidative phosphorylation;Parkinson disease;Thermogenesis</t>
  </si>
  <si>
    <t>PF00006;PF02874</t>
  </si>
  <si>
    <t>P06576</t>
  </si>
  <si>
    <t>ENSG00000110955</t>
  </si>
  <si>
    <t>ATP5F1B</t>
  </si>
  <si>
    <t>Oxidative phosphorylation;Metabolic pathways;Thermogenesis;Alzheimer disease;Parkinson disease;Amyotrophic lateral sclerosis;Huntington disease;Prion disease;Pathways of neurodegeneration;Chemical carcinogenesis;Diabetic cardiomyopathy</t>
  </si>
  <si>
    <t>Mitochondrial protein import;Transcriptional activation of mitochondrial biogenesis;Cristae formation;Formation of ATP by chemiosmotic coupling</t>
  </si>
  <si>
    <t>ATP synthase subunit beta, mitochondrial {ECO:0000305}</t>
  </si>
  <si>
    <t>animal organ regeneration;G protein-coupled receptor signaling pathway;liver development;lysosomal transport;membrane organization;neutrophil degranulation;positive regulation of apoptotic process;post-embryonic development;post-Golgi vesicle-mediated transport;receptor-mediated endocytosis;response to retinoic acid;signal transduction;spermatogenesis</t>
  </si>
  <si>
    <t>enzyme binding;G-protein alpha-subunit binding;identical protein binding;insulin-like growth factor binding;insulin-like growth factor II binding;insulin-like growth factor-activated receptor activity;kringle domain binding;mannose binding;phosphoprotein binding;retinoic acid binding;signaling receptor activity</t>
  </si>
  <si>
    <t>cell surface;clathrin coat;clathrin-coated vesicle;clathrin-coated vesicle membrane;early endosome;endocytic vesicle;endosome;extracellular exosome;focal adhesion;Golgi apparatus;integral component of plasma membrane;late endosome;lysosomal membrane;membrane;nuclear envelope lumen;perinuclear region of cytoplasm;plasma membrane;secretory granule membrane;trans-Golgi network;trans-Golgi network membrane;trans-Golgi network transport vesicle;transport vesicle</t>
  </si>
  <si>
    <t>Endocytosis;Lysosome</t>
  </si>
  <si>
    <t>PF00040;PF00878</t>
  </si>
  <si>
    <t>P11717</t>
  </si>
  <si>
    <t>ENSG00000197081</t>
  </si>
  <si>
    <t>IGF2R</t>
  </si>
  <si>
    <t>Lysosome;Endocytosis</t>
  </si>
  <si>
    <t>Golgi Associated Vesicle Biogenesis;Neutrophil degranulation;Retrograde transport at the Trans-Golgi-Network;Cargo recognition for clathrin-mediated endocytosis</t>
  </si>
  <si>
    <t>Cation-independent mannose-6-phosphate receptor</t>
  </si>
  <si>
    <t>actin cytoskeleton reorganization;actin filament bundle assembly;astral microtubule organization;axon guidance;cellular protein-containing complex localization;cellular response to cAMP;cortical microtubule organization;cytoskeletal anchoring at plasma membrane;establishment of centrosome localization;establishment of endothelial barrier;establishment or maintenance of apical/basal cell polarity;filopodium assembly;intestinal D-glucose absorption;leukocyte cell-cell adhesion;membrane to membrane docking;microvillus assembly;negative regulation of ERK1 and ERK2 cascade;negative regulation of interleukin-2 secretion;negative regulation of p38MAPK cascade;negative regulation of T cell receptor signaling pathway;negative regulation of transcription by RNA polymerase II;phosphatidylinositol-mediated signaling;positive regulation of cellular protein catabolic process;positive regulation of early endosome to late endosome transport;positive regulation of gene expression;positive regulation of multicellular organism growth;positive regulation of protein localization to early endosome;positive regulation of protein localization to plasma membrane;positive regulation of protein secretion;protein kinase A signaling;protein localization to cell cortex;protein localization to plasma membrane;receptor internalization;regulation of cell shape;regulation of microvillus length;regulation of organelle assembly;sphingosine-1-phosphate receptor signaling pathway;terminal web assembly</t>
  </si>
  <si>
    <t>actin binding;actin filament binding;ATPase binding;cadherin binding;cell adhesion molecule binding;disordered domain specific binding;identical protein binding;microtubule binding;protein C-terminus binding;protein domain specific binding;protein kinase A binding;protein kinase A catalytic subunit binding;protein kinase A regulatory subunit binding;RNA binding;S100 protein binding</t>
  </si>
  <si>
    <t>actin cytoskeleton;actin filament;apical part of cell;apical plasma membrane;astrocyte projection;basolateral plasma membrane;brush border;cell body;cell periphery;cell projection;cell tip;ciliary basal body;cortical cytoskeleton;cytoplasm;cytoplasmic side of apical plasma membrane;cytosol;endosome;extracellular exosome;extracellular space;extrinsic component of membrane;fibrillar center;filopodium;focal adhesion;immunological synapse;invadopodium;membrane;microspike;microvillus;microvillus membrane;myelin sheath;perinuclear region of cytoplasm;plasma membrane;plasma membrane raft;protein-containing complex;ruffle;ruffle membrane;Schwann cell microvillus;T-tubule;uropod;vesicle</t>
  </si>
  <si>
    <t>Gastric acid secretion;Leukocyte transendothelial migration;MicroRNAs in cancer;Pathogenic Escherichia coli infection;Proteoglycans in cancer;Regulation of actin cytoskeleton;Tight junction</t>
  </si>
  <si>
    <t>P15311</t>
  </si>
  <si>
    <t>ENSG00000092820</t>
  </si>
  <si>
    <t>EZR</t>
  </si>
  <si>
    <t>Tight junction;Leukocyte transendothelial migration;Regulation of actin cytoskeleton;Gastric acid secretion;Pathogenic Escherichia coli infection;Proteoglycans in cancer;MicroRNAs in cancer</t>
  </si>
  <si>
    <t>Recycling pathway of L1;Sensory processing of sound by outer hair cells of the cochlea;Sensory processing of sound by inner hair cells of the cochlea;Netrin-1 signaling</t>
  </si>
  <si>
    <t>Ezrin</t>
  </si>
  <si>
    <t>androgen receptor signaling pathway;chaperone-mediated protein folding;copper ion transport;embryo implantation;male sex differentiation;negative regulation of microtubule polymerization;negative regulation of microtubule polymerization or depolymerization;negative regulation of neuron projection development;prostate gland development;protein folding;protein peptidyl-prolyl isomerization;protein-containing complex localization;regulation of cellular response to heat;steroid hormone receptor complex assembly</t>
  </si>
  <si>
    <t>ATP binding;copper-dependent protein binding;FK506 binding;glucocorticoid receptor binding;GTP binding;heat shock protein binding;peptidyl-prolyl cis-trans isomerase activity;phosphoprotein binding;protein binding, bridging;RNA binding;tau protein binding</t>
  </si>
  <si>
    <t>axonal growth cone;cytoplasm;cytosol;extracellular exosome;microtubule;mitochondrion;neuronal cell body;nucleoplasm;perinuclear region of cytoplasm;protein-containing complex</t>
  </si>
  <si>
    <t>Estrogen signaling pathway</t>
  </si>
  <si>
    <t>PF00254;PF00515;PF07719</t>
  </si>
  <si>
    <t>Q02790</t>
  </si>
  <si>
    <t>ENSG00000004478</t>
  </si>
  <si>
    <t>FKBP4</t>
  </si>
  <si>
    <t>Estrogen-dependent gene expression;Potential therapeutics for SARS;HSP90 chaperone cycle for steroid hormone receptors (SHR) in the presence of ligand;Attenuation phase</t>
  </si>
  <si>
    <t>Peptidyl-prolyl cis-trans isomerase FKBP4</t>
  </si>
  <si>
    <t>carbohydrate metabolic process;N-glycan processing</t>
  </si>
  <si>
    <t>carbohydrate binding;glucan 1,3-alpha-glucosidase activity;RNA binding</t>
  </si>
  <si>
    <t>endoplasmic reticulum lumen;extracellular exosome;glucosidase II complex;Golgi apparatus;intracellular membrane-bounded organelle;melanosome;membrane</t>
  </si>
  <si>
    <t>Metabolic pathways;N-Glycan biosynthesis;Protein processing in endoplasmic reticulum</t>
  </si>
  <si>
    <t>PF01055;PF13802</t>
  </si>
  <si>
    <t>Q14697</t>
  </si>
  <si>
    <t>ENSG00000089597</t>
  </si>
  <si>
    <t>GANAB</t>
  </si>
  <si>
    <t>N-Glycan biosynthesis;Metabolic pathways;Protein processing in endoplasmic reticulum</t>
  </si>
  <si>
    <t>Maturation of spike protein;Calnexin/calreticulin cycle;Maturation of spike protein</t>
  </si>
  <si>
    <t>Neutral alpha-glucosidase AB</t>
  </si>
  <si>
    <t>apoptotic DNA fragmentation;astral microtubule organization;establishment of mitotic spindle localization;establishment of protein localization;intracellular transport of virus;mitotic chromosome movement towards spindle pole;mitotic metaphase plate congression;mitotic spindle assembly;modulation by virus of host process;neutrophil degranulation;NLS-bearing protein import into nucleus;protein import into nucleus;protein import into nucleus, translocation;Ran protein signal transduction;regulation of cholesterol biosynthetic process;ribosomal protein import into nucleus</t>
  </si>
  <si>
    <t>enzyme binding;Hsp90 protein binding;nuclear localization sequence binding;protein domain specific binding;protein transporter activity;Ran GTPase binding;RNA binding;zinc ion binding</t>
  </si>
  <si>
    <t>cytoplasm;cytoplasmic stress granule;cytosol;endoplasmic reticulum tubular network;extracellular exosome;extracellular region;ficolin-1-rich granule lumen;host cell;membrane;nuclear envelope;nuclear membrane;nuclear periphery;nuclear pore;nucleoplasm;specific granule lumen</t>
  </si>
  <si>
    <t>PF03810</t>
  </si>
  <si>
    <t>Q14974</t>
  </si>
  <si>
    <t>ENSG00000108424</t>
  </si>
  <si>
    <t>KPNB1</t>
  </si>
  <si>
    <t>Nucleocytoplasmic transport;Chemical carcinogenesis</t>
  </si>
  <si>
    <t>Neutrophil degranulation;ISG15 antiviral mechanism;NS1 Mediated Effects on Host Pathways;Interferon alpha/beta signaling;Assembly of the ORC complex at the origin of replication;Apoptosis induced DNA fragmentation;Nuclear import of Rev protein;Postmitotic nuclear pore complex (NPC) reformation;Transport of Ribonucleoproteins into the Host Nucleus;Initiation of Nuclear Envelope (NE) Reformation;Regulation of cholesterol biosynthesis by SREBP (SREBF);Inhibition of nitric oxide production</t>
  </si>
  <si>
    <t>Importin subunit beta-1</t>
  </si>
  <si>
    <t>activation of innate immune response;innate immune response;posttranscriptional regulation of gene expression</t>
  </si>
  <si>
    <t>identical protein binding;miRNA binding;RNA binding;structural molecule activity;zinc ion binding</t>
  </si>
  <si>
    <t>membrane;nuclear inner membrane;nuclear matrix</t>
  </si>
  <si>
    <t>P43243</t>
  </si>
  <si>
    <t>ENSG00000015479</t>
  </si>
  <si>
    <t>MATR3</t>
  </si>
  <si>
    <t>Amyotrophic lateral sclerosis</t>
  </si>
  <si>
    <t>Matrin-3</t>
  </si>
  <si>
    <t>cellular response to ionizing radiation;DNA damage response, signal transduction by p53 class mediator resulting in cell cycle arrest;double-strand break repair;nuclear-transcribed mRNA poly(A) tail shortening;positive regulation of peptidyl-serine phosphorylation;positive regulation of peptidyl-threonine phosphorylation;positive regulation of protein autophosphorylation;telomere maintenance via telomerase</t>
  </si>
  <si>
    <t>ankyrin repeat binding;cadherin binding;enzyme binding;protein-containing complex binding</t>
  </si>
  <si>
    <t>CCR4-NOT complex;cell-cell adherens junction;cytoplasm;cytoskeleton;cytosol;nuclear heterochromatin;nucleus</t>
  </si>
  <si>
    <t>PF15327</t>
  </si>
  <si>
    <t>Q9C0C2</t>
  </si>
  <si>
    <t>ENSG00000149115</t>
  </si>
  <si>
    <t>TNKS1BP1</t>
  </si>
  <si>
    <t>TP53 regulates transcription of additional cell cycle genes whose exact role in the p53 pathway remain uncertain;Deadenylation of mRNA</t>
  </si>
  <si>
    <t>182 kDa tankyrase-1-binding protein</t>
  </si>
  <si>
    <t>canonical glycolysis;carbohydrate phosphorylation;cellular glucose homeostasis;establishment of protein localization to mitochondrion;glycolytic process;maintenance of protein location in mitochondrion;positive regulation of cytokine secretion involved in immune response;positive regulation of interleukin-1 beta secretion</t>
  </si>
  <si>
    <t>ATP binding;fructokinase activity;glucokinase activity;glucose binding;hexokinase activity;identical protein binding;mannokinase activity;peptidoglycan binding</t>
  </si>
  <si>
    <t>cytosol;membrane raft;mitochondrial outer membrane;mitochondrion</t>
  </si>
  <si>
    <t>Amino sugar and nucleotide sugar metabolism;Carbohydrate digestion and absorption;Carbon metabolism;Central carbon metabolism in cancer;Fructose and mannose metabolism;Galactose metabolism;Glycolysis / Gluconeogenesis;HIF-1 signaling pathway;Insulin signaling pathway;Metabolic pathways;Neomycin, kanamycin and gentamicin biosynthesis;Starch and sucrose metabolism;Type II diabetes mellitus</t>
  </si>
  <si>
    <t>PF00349;PF03727</t>
  </si>
  <si>
    <t>P19367</t>
  </si>
  <si>
    <t>ENSG00000156515</t>
  </si>
  <si>
    <t>HK1</t>
  </si>
  <si>
    <t>Glycolysis / Gluconeogenesis;Fructose and mannose metabolism;Galactose metabolism;Starch and sucrose metabolism;Amino sugar and nucleotide sugar metabolism;Neomycin, kanamycin and gentamicin biosynthesis;Metabolic pathways;Carbon metabolism;Biosynthesis of nucleotide sugars;HIF-1 signaling pathway;Insulin signaling pathway;Type II diabetes mellitus;Carbohydrate digestion and absorption;Shigellosis;Central carbon metabolism in cancer</t>
  </si>
  <si>
    <t>Glycolysis;Defective HK1 causes hexokinase deficiency (HK deficiency)</t>
  </si>
  <si>
    <t>Hexokinase-1</t>
  </si>
  <si>
    <t>ERBB signaling pathway;mRNA transport;negative regulation of protein autophosphorylation;negative regulation of protein tyrosine kinase activity;negative regulation of signaling;neutrophil degranulation;protein transport</t>
  </si>
  <si>
    <t>identical protein binding;protein kinase binding;protein phosphatase binding</t>
  </si>
  <si>
    <t>cytoplasm;cytoskeleton;cytosol;extracellular exosome;extracellular region;ficolin-1-rich granule lumen;membrane;nuclear pore;nucleus;perinuclear region of cytoplasm;secretory granule lumen</t>
  </si>
  <si>
    <t>PF01505;PF11978</t>
  </si>
  <si>
    <t>Q14764</t>
  </si>
  <si>
    <t>ENSG00000013364</t>
  </si>
  <si>
    <t>MVP</t>
  </si>
  <si>
    <t>Major vault protein</t>
  </si>
  <si>
    <t>cellular response to interleukin-4;circadian rhythm;GMP biosynthetic process;GTP biosynthetic process;lymphocyte proliferation;neutrophil degranulation;protein homotetramerization;purine ribonucleoside monophosphate biosynthetic process;retina development in camera-type eye</t>
  </si>
  <si>
    <t>DNA binding;IMP dehydrogenase activity;metal ion binding;nucleotide binding;RNA binding</t>
  </si>
  <si>
    <t>cytoplasm;cytosol;extracellular exosome;extracellular region;ficolin-1-rich granule lumen;membrane;nucleus;peroxisomal membrane;secretory granule lumen</t>
  </si>
  <si>
    <t>Drug metabolism - other enzymes;Metabolic pathways;Purine metabolism</t>
  </si>
  <si>
    <t>PF00478;PF00571</t>
  </si>
  <si>
    <t>P12268</t>
  </si>
  <si>
    <t>ENSG00000178035</t>
  </si>
  <si>
    <t>IMPDH2</t>
  </si>
  <si>
    <t>Purine metabolism;Drug metabolism;Metabolic pathways;Nucleotide metabolism</t>
  </si>
  <si>
    <t>Neutrophil degranulation;Potential therapeutics for SARS;Purine ribonucleoside monophosphate biosynthesis;Azathioprine ADME</t>
  </si>
  <si>
    <t>Inosine-5'-monophosphate dehydrogenase 2 {ECO:0000255|HAMAP-Rule:MF_03156}</t>
  </si>
  <si>
    <t>ATP biosynthetic process;ATP metabolic process;ATP synthesis coupled proton transport;cristae formation;electron transport chain;lipid metabolic process;mitochondrial ATP synthesis coupled proton transport;negative regulation of endothelial cell proliferation;positive regulation of blood vessel endothelial cell migration;response to oxidative stress</t>
  </si>
  <si>
    <t>ADP binding;angiostatin binding;ATP binding;MHC class I protein binding;proton-transporting ATP synthase activity, rotational mechanism;RNA binding;transmembrane transporter activity</t>
  </si>
  <si>
    <t>extracellular exosome;membrane;mitochondrial inner membrane;mitochondrial matrix;mitochondrial proton-transporting ATP synthase complex;mitochondrial proton-transporting ATP synthase complex, catalytic core F(1);mitochondrion;myelin sheath;plasma membrane;proton-transporting ATP synthase complex</t>
  </si>
  <si>
    <t>PF00006;PF00306;PF02874</t>
  </si>
  <si>
    <t>P25705</t>
  </si>
  <si>
    <t>ENSG00000152234</t>
  </si>
  <si>
    <t>ATP5F1A</t>
  </si>
  <si>
    <t>Mitochondrial protein import;Cristae formation;Formation of ATP by chemiosmotic coupling</t>
  </si>
  <si>
    <t>ATP synthase subunit alpha, mitochondrial {ECO:0000305}</t>
  </si>
  <si>
    <t>DNA replication;DNA replication initiation;G1/S transition of mitotic cell cycle</t>
  </si>
  <si>
    <t>ATP binding;DNA binding;helicase activity</t>
  </si>
  <si>
    <t>alpha DNA polymerase:primase complex;centrosome;MCM complex;membrane;nuclear chromosome, telomeric region;nucleoplasm;nucleus;perinuclear region of cytoplasm</t>
  </si>
  <si>
    <t>Cell cycle;DNA replication</t>
  </si>
  <si>
    <t>PF00493;PF14551;PF17207</t>
  </si>
  <si>
    <t>P25205</t>
  </si>
  <si>
    <t>ENSG00000112118</t>
  </si>
  <si>
    <t>MCM3</t>
  </si>
  <si>
    <t>DNA replication;Cell cycle</t>
  </si>
  <si>
    <t>Orc1 removal from chromatin;Assembly of the pre-replicative complex;Activation of ATR in response to replication stress;Activation of the pre-replicative complex;Unwinding of DNA</t>
  </si>
  <si>
    <t>DNA replication licensing factor MCM3</t>
  </si>
  <si>
    <t>activation of innate immune response;circadian rhythm;DNA recombination;DNA repair;innate immune response;mRNA processing;negative regulation of oxidative stress-induced neuron intrinsic apoptotic signaling pathway;negative regulation of transcription, DNA-templated;regulation of circadian rhythm;RNA splicing</t>
  </si>
  <si>
    <t>chromatin binding;DNA-binding transcription factor activity, RNA polymerase II-specific;E-box binding;identical protein binding;RNA binding;RNA polymerase II distal enhancer sequence-specific DNA binding;transcription regulatory region sequence-specific DNA binding</t>
  </si>
  <si>
    <t>membrane;nuclear matrix;nuclear speck;nucleolus;nucleoplasm;nucleus;paraspeckles;RNA polymerase II transcription factor complex</t>
  </si>
  <si>
    <t>PF00076;PF08075</t>
  </si>
  <si>
    <t>Q15233</t>
  </si>
  <si>
    <t>ENSG00000147140</t>
  </si>
  <si>
    <t>NONO</t>
  </si>
  <si>
    <t>Non-POU domain-containing octamer-binding protein</t>
  </si>
  <si>
    <t>antigen processing and presentation of exogenous peptide antigen via MHC class I, TAP-dependent;antigen processing and presentation of peptide antigen via MHC class I;cell redox homeostasis;cellular response to interleukin-7;positive regulation of extrinsic apoptotic signaling pathway;protein folding;protein folding in endoplasmic reticulum;response to endoplasmic reticulum stress</t>
  </si>
  <si>
    <t>cysteine-type endopeptidase activity;disulfide oxidoreductase activity;identical protein binding;peptide disulfide oxidoreductase activity;phospholipase C activity;protein disulfide isomerase activity;RNA binding</t>
  </si>
  <si>
    <t>cell surface;endoplasmic reticulum;endoplasmic reticulum lumen;extracellular exosome;extracellular space;focal adhesion;melanosome;MHC class I peptide loading complex;myelin sheath;nucleus;phagocytic vesicle;recycling endosome membrane</t>
  </si>
  <si>
    <t>Antigen processing and presentation;Epstein-Barr virus infection;Herpes simplex virus 1 infection;Human cytomegalovirus infection;Human immunodeficiency virus 1 infection;Protein processing in endoplasmic reticulum</t>
  </si>
  <si>
    <t>PF00085</t>
  </si>
  <si>
    <t>P30101</t>
  </si>
  <si>
    <t>ENSG00000167004</t>
  </si>
  <si>
    <t>PDIA3</t>
  </si>
  <si>
    <t>Protein processing in endoplasmic reticulum;Antigen processing and presentation;Human cytomegalovirus infection;Herpes simplex virus 1 infection;Epstein-Barr virus infection;Human immunodeficiency virus 1 infection</t>
  </si>
  <si>
    <t>ER-Phagosome pathway;Antigen Presentation: Folding, assembly and peptide loading of class I MHC;Calnexin/calreticulin cycle</t>
  </si>
  <si>
    <t>Protein disulfide-isomerase A3</t>
  </si>
  <si>
    <t>translational initiation;viral process</t>
  </si>
  <si>
    <t>ATP binding;ATP-dependent RNA helicase activity;double-stranded RNA binding;helicase activity;mRNA binding;RNA binding;RNA cap binding;translation factor activity, RNA binding;translation initiation factor activity</t>
  </si>
  <si>
    <t>cytoplasm;cytosol;eukaryotic translation initiation factor 4F complex;extracellular exosome;membrane</t>
  </si>
  <si>
    <t>PF00270;PF00271</t>
  </si>
  <si>
    <t>P60842</t>
  </si>
  <si>
    <t>ENSG00000161960</t>
  </si>
  <si>
    <t>EIF4A1</t>
  </si>
  <si>
    <t>Deadenylation of mRNA;ISG15 antiviral mechanism;L13a-mediated translational silencing of Ceruloplasmin expression;GTP hydrolysis and joining of the 60S ribosomal subunit;Translation initiation complex formation;Ribosomal scanning and start codon recognition</t>
  </si>
  <si>
    <t>Eukaryotic initiation factor 4A-I</t>
  </si>
  <si>
    <t>cristae formation;mitochondrial calcium ion homeostasis</t>
  </si>
  <si>
    <t>RNA binding</t>
  </si>
  <si>
    <t>membrane;MICOS complex;mitochondrial inner membrane;mitochondrion;myelin sheath</t>
  </si>
  <si>
    <t>PF09731</t>
  </si>
  <si>
    <t>Q16891</t>
  </si>
  <si>
    <t>ENSG00000132305</t>
  </si>
  <si>
    <t>IMMT</t>
  </si>
  <si>
    <t>Cristae formation</t>
  </si>
  <si>
    <t>MICOS complex subunit MIC60</t>
  </si>
  <si>
    <t>binding of sperm to zona pellucida;positive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</si>
  <si>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binding;identical protein binding;unfolded protein binding</t>
  </si>
  <si>
    <t>cell body;chaperonin-containing T-complex;cytoplasm;cytosol;extracellular exosome;microtubule</t>
  </si>
  <si>
    <t>Q99832</t>
  </si>
  <si>
    <t>ENSG00000135624</t>
  </si>
  <si>
    <t>CCT7</t>
  </si>
  <si>
    <t>Formation of tubulin folding intermediates by CCT/TriC;Association of TriC/CCT with target proteins during biosynthesis;RHOBTB2 GTPase cycle;RHOBTB1 GTPase cycle;Prefoldin mediated transfer of substrate  to CCT/TriC;Cooperation of PDCL (PhLP1) and TRiC/CCT in G-protein beta folding;Folding of actin by CCT/TriC</t>
  </si>
  <si>
    <t>T-complex protein 1 subunit eta</t>
  </si>
  <si>
    <t>regulation of RNA splicing</t>
  </si>
  <si>
    <t>costamere;cytoplasm;cytoplasmic vesicle membrane;cytosol;nucleus;plasma membrane;sarcolemma;T-tubule;Z disc</t>
  </si>
  <si>
    <t>Q8IVF2</t>
  </si>
  <si>
    <t>ENSG00000185567</t>
  </si>
  <si>
    <t>AHNAK2</t>
  </si>
  <si>
    <t>Protein AHNAK2</t>
  </si>
  <si>
    <t>DNA replication;DNA replication initiation;DNA unwinding involved in DNA replication;G1/S transition of mitotic cell cycle</t>
  </si>
  <si>
    <t>ATP binding;DNA helicase activity;single-stranded DNA binding</t>
  </si>
  <si>
    <t>MCM complex;membrane;nuclear chromosome, telomeric region;nucleoplasm;nucleus</t>
  </si>
  <si>
    <t>P33991</t>
  </si>
  <si>
    <t>ENSG00000104738</t>
  </si>
  <si>
    <t>MCM4</t>
  </si>
  <si>
    <t>DNA replication licensing factor MCM4</t>
  </si>
  <si>
    <t>gene silencing by RNA;miRNA catabolic process;osteoblast differentiation;regulation of cell cycle process;RNA catabolic process;viral process</t>
  </si>
  <si>
    <t>cadherin binding;endonuclease activity;endoribonuclease activity;nuclease activity;RISC complex binding;RNA binding;transcription coregulator activity</t>
  </si>
  <si>
    <t>cytoplasm;cytosol;dense body;extracellular exosome;melanosome;membrane;nucleus;RISC complex</t>
  </si>
  <si>
    <t>Viral carcinogenesis</t>
  </si>
  <si>
    <t>PF00565;PF00567</t>
  </si>
  <si>
    <t>Q7KZF4</t>
  </si>
  <si>
    <t>ENSG00000197157</t>
  </si>
  <si>
    <t>SND1</t>
  </si>
  <si>
    <t>Signaling by BRAF and RAF1 fusions</t>
  </si>
  <si>
    <t>Staphylococcal nuclease domain-containing protein 1</t>
  </si>
  <si>
    <t>adenylate cyclase-inhibiting G protein-coupled receptor signaling pathway;G protein-coupled receptor signaling pathway;modulation of chemical synaptic transmission;positive regulation of protein kinase A signaling;protein targeting;regulation of protein kinase A signaling;regulation of protein kinase C signaling</t>
  </si>
  <si>
    <t>adenylate cyclase binding;protein kinase A binding</t>
  </si>
  <si>
    <t>cell cortex;cytoplasm;cytoskeleton;cytosol;focal adhesion;plasma membrane;Schaffer collateral - CA1 synapse</t>
  </si>
  <si>
    <t>PF03832;PF10522</t>
  </si>
  <si>
    <t>Q02952</t>
  </si>
  <si>
    <t>ENSG00000131016</t>
  </si>
  <si>
    <t>AKAP12</t>
  </si>
  <si>
    <t>RHOD GTPase cycle;RHOF GTPase cycle</t>
  </si>
  <si>
    <t>A-kinase anchor protein 12</t>
  </si>
  <si>
    <t>cell division;DNA repair;interaction with symbiont;meiotic cell cycle;mitotic cell cycle;negative regulation of DNA endoreduplication;positive regulation by host of viral release from host cell;regulation of DNA replication;regulation of mitotic spindle assembly;sister chromatid cohesion;stem cell population maintenance</t>
  </si>
  <si>
    <t>ATP binding;beta-tubulin binding;chromatin binding;dynein complex binding;mediator complex binding;microtubule motor activity;protein heterodimerization activity</t>
  </si>
  <si>
    <t>basement membrane;chromatin;chromosome;chromosome, centromeric region;cohesin complex;cytosol;intracellular;lateral element;meiotic cohesin complex;mitotic spindle pole;nuclear matrix;nuclear meiotic cohesin complex;nucleoplasm;nucleus</t>
  </si>
  <si>
    <t>Q9UQE7</t>
  </si>
  <si>
    <t>ENSG00000108055</t>
  </si>
  <si>
    <t>SMC3</t>
  </si>
  <si>
    <t>Estrogen-dependent gene expression;Separation of Sister Chromatids;SUMOylation of DNA damage response and repair proteins;Resolution of Sister Chromatid Cohesion;Meiotic synapsis;Cohesin Loading onto Chromatin;Establishment of Sister Chromatid Cohesion</t>
  </si>
  <si>
    <t>Structural maintenance of chromosomes protein 3</t>
  </si>
  <si>
    <t>structural molecule activity</t>
  </si>
  <si>
    <t>lamin filament;nuclear inner membrane;nuclear membrane</t>
  </si>
  <si>
    <t>Q03252</t>
  </si>
  <si>
    <t>ENSG00000176619</t>
  </si>
  <si>
    <t>LMNB2</t>
  </si>
  <si>
    <t>Lamin-B2</t>
  </si>
  <si>
    <t>Acetyl [N-Term]</t>
  </si>
  <si>
    <t>glyceraldehyde-3-phosphate biosynthetic process;pentose-phosphate shunt;pentose-phosphate shunt, non-oxidative branch;regulation of growth;xylulose biosynthetic process</t>
  </si>
  <si>
    <t>cofactor binding;metal ion binding;protein homodimerization activity;transketolase activity</t>
  </si>
  <si>
    <t>cytosol;extracellular exosome;myelin sheath;nuclear body;nuclear speck;nucleoplasm;peroxisome;vesicle</t>
  </si>
  <si>
    <t>Biosynthesis of amino acids;Carbon metabolism;Metabolic pathways;Pentose phosphate pathway</t>
  </si>
  <si>
    <t>PF00456;PF02779;PF02780</t>
  </si>
  <si>
    <t>P29401</t>
  </si>
  <si>
    <t>ENSG00000163931</t>
  </si>
  <si>
    <t>TKT</t>
  </si>
  <si>
    <t>Pentose phosphate pathway;Metabolic pathways;Carbon metabolism;Biosynthesis of amino acids</t>
  </si>
  <si>
    <t>Nuclear events mediated by NFE2L2;Pentose phosphate pathway;Insulin effects increased synthesis of Xylulose-5-Phosphate</t>
  </si>
  <si>
    <t>Transketolase</t>
  </si>
  <si>
    <t>cytoplasm;extracellular exosome;microtubule;nucleus</t>
  </si>
  <si>
    <t>Q9BUF5</t>
  </si>
  <si>
    <t>ENSG00000176014</t>
  </si>
  <si>
    <t>TUBB6</t>
  </si>
  <si>
    <t>HCMV Early Events;COPI-dependent Golgi-to-ER retrograde traffic;Separation of Sister Chromatids;MHC class II antigen presentation;Resolution of Sister Chromatid Cohesion;RHO GTPases Activate Formins;EML4 and NUDC in mitotic spindle formation;Kinesins;The role of GTSE1 in G2/M progression after G2 checkpoint;COPI-mediated anterograde transport;HSP90 chaperone cycle for steroid hormone receptors (SHR) in the presence of ligand;COPI-independent Golgi-to-ER retrograde traffic;Aggrephagy;Prefoldin mediated transfer of substrate  to CCT/TriC;Recycling pathway of L1;Hedgehog 'off' state;Recruitment of NuMA to mitotic centrosomes;Formation of tubulin folding intermediates by CCT/TriC;Assembly and cell surface presentation of NMDA receptors;Post-chaperonin tubulin folding pathway;Intraflagellar transport;Translocation of SLC2A4 (GLUT4) to the plasma membrane;Microtubule-dependent trafficking of connexons from Golgi to the plasma membrane;Gap junction assembly;RHO GTPases activate IQGAPs;Carboxyterminal post-translational modifications of tubulin;Activation of AMPK downstream of NMDARs;Sealing of the nuclear envelope (NE) by ESCRT-III</t>
  </si>
  <si>
    <t>Tubulin beta-6 chain</t>
  </si>
  <si>
    <t>intracellular transport of virus;mRNA transport;negative regulation of transcription by RNA polymerase II;nucleocytoplasmic transport;protein export from nucleus;protein localization to nucleus;regulation of centrosome duplication;regulation of mRNA stability;regulation of protein catabolic process;regulation of protein export from nucleus;response to drug;ribosomal large subunit export from nucleus;ribosomal small subunit export from nucleus;ribosomal subunit export from nucleus;ribosome biogenesis;viral process</t>
  </si>
  <si>
    <t>nuclear export signal receptor activity;protein domain specific binding;protein transporter activity;Ran GTPase binding;RNA binding;transporter activity</t>
  </si>
  <si>
    <t>annulate lamellae;Cajal body;cytoplasm;cytosol;host cell;intracellular membrane-bounded organelle;kinetochore;membrane;nuclear envelope;nuclear membrane;nucleolus;nucleoplasm;nucleus;protein-containing complex;ribonucleoprotein complex</t>
  </si>
  <si>
    <t>Human T-cell leukemia virus 1 infection;Influenza A;Ribosome biogenesis in eukaryotes;RNA transport</t>
  </si>
  <si>
    <t>PF03810;PF08389;PF08767</t>
  </si>
  <si>
    <t>O14980</t>
  </si>
  <si>
    <t>ENSG00000082898</t>
  </si>
  <si>
    <t>XPO1</t>
  </si>
  <si>
    <t>Ribosome biogenesis in eukaryotes;Nucleocytoplasmic transport;Viral life cycle;Influenza A;Human T-cell leukemia virus 1 infection</t>
  </si>
  <si>
    <t>Rev-mediated nuclear export of HIV RNA;NEP/NS2 Interacts with the Cellular Export Machinery;Separation of Sister Chromatids;Resolution of Sister Chromatid Cohesion;RHO GTPases Activate Formins;EML4 and NUDC in mitotic spindle formation;Amplification  of signal from unattached  kinetochores via a MAD2  inhibitory signal;MAPK6/MAPK4 signaling;Heme signaling;Deactivation of the beta-catenin transactivating complex;Estrogen-dependent nuclear events downstream of ESR-membrane signaling;Downregulation of TGF-beta receptor signaling;HuR (ELAVL1) binds and stabilizes mRNA;Cyclin A/B1/B2 associated events during G2/M transition</t>
  </si>
  <si>
    <t>Exportin-1</t>
  </si>
  <si>
    <t>cellular response to amino acid stimulus;negative regulation of cyclin-dependent protein serine/threonine kinase activity;NLS-bearing protein import into nucleus;positive regulation of protein import into nucleus;ribosomal protein import into nucleus;viral process</t>
  </si>
  <si>
    <t>GTPase inhibitor activity;nuclear localization sequence binding;protein transporter activity;Ran GTPase binding;RNA binding</t>
  </si>
  <si>
    <t>cytoplasm;membrane;nuclear membrane;nuclear periphery;nuclear pore;nucleolus;nucleus</t>
  </si>
  <si>
    <t>PF02985</t>
  </si>
  <si>
    <t>O00410</t>
  </si>
  <si>
    <t>ENSG00000065150</t>
  </si>
  <si>
    <t>IPO5</t>
  </si>
  <si>
    <t>Nucleocytoplasmic transport</t>
  </si>
  <si>
    <t>vRNP Assembly</t>
  </si>
  <si>
    <t>Importin-5</t>
  </si>
  <si>
    <t>angiogenesis;cellular response to epidermal growth factor stimulus;cellular response to leukemia inhibitory factor;negative regulation of translation;positive regulation of transcription by RNA polymerase II;positive regulation of transcription of nucleolar large rRNA by RNA polymerase I</t>
  </si>
  <si>
    <t>DNA topoisomerase binding;identical protein binding;mRNA 5'-UTR binding;protein C-terminus binding;RNA binding;telomeric DNA binding</t>
  </si>
  <si>
    <t>cell cortex;cytoplasmic ribonucleoprotein granule;extracellular exosome;membrane;nucleolus;nucleoplasm;nucleus;ribonucleoprotein complex</t>
  </si>
  <si>
    <t>Pathogenic Escherichia coli infection</t>
  </si>
  <si>
    <t>PF00076</t>
  </si>
  <si>
    <t>P19338</t>
  </si>
  <si>
    <t>ENSG00000115053</t>
  </si>
  <si>
    <t>NCL</t>
  </si>
  <si>
    <t>Major pathway of rRNA processing in the nucleolus and cytosol</t>
  </si>
  <si>
    <t>Nucleolin</t>
  </si>
  <si>
    <t>G-quadruplex DNA unwinding;interleukin-12-mediated signaling pathway;miRNA transport;mRNA export from nucleus;mRNA processing;mRNA splicing, via spliceosome;negative regulation of mRNA splicing, via spliceosome;negative regulation of transcription by RNA polymerase II;positive regulation of telomerase RNA reverse transcriptase activity;positive regulation of telomere maintenance via telomere lengthening;primary miRNA processing;RNA metabolic process;RNA transport</t>
  </si>
  <si>
    <t>G-rich strand telomeric DNA binding;identical protein binding;miRNA binding;mRNA 3'-UTR binding;mRNA binding;N6-methyladenosine-containing RNA binding;pre-mRNA intronic binding;RNA binding;single-stranded telomeric DNA binding</t>
  </si>
  <si>
    <t>Cajal body;catalytic step 2 spliceosome;chromosome, telomeric region;cytoplasm;extracellular exosome;membrane;nuclear matrix;nucleoplasm;nucleus;ribonucleoprotein complex;spliceosomal complex</t>
  </si>
  <si>
    <t>P22626</t>
  </si>
  <si>
    <t>ENSG00000122566</t>
  </si>
  <si>
    <t>HNRNPA2B1</t>
  </si>
  <si>
    <t>mRNA Splicing - Major Pathway;Gene and protein expression by JAK-STAT signaling after Interleukin-12 stimulation;Processing of Capped Intron-Containing Pre-mRNA</t>
  </si>
  <si>
    <t>Heterogeneous nuclear ribonucleoproteins A2/B1</t>
  </si>
  <si>
    <t>cholesterol metabolic process;high-density lipoprotein particle clearance;lipid transport</t>
  </si>
  <si>
    <t>cadherin binding;lipid binding;RNA binding</t>
  </si>
  <si>
    <t>cytosol;high-density lipoprotein particle;nucleus;plasma membrane</t>
  </si>
  <si>
    <t>PF00013</t>
  </si>
  <si>
    <t>Q00341</t>
  </si>
  <si>
    <t>ENSG00000115677</t>
  </si>
  <si>
    <t>HDLBP</t>
  </si>
  <si>
    <t>HDL clearance</t>
  </si>
  <si>
    <t>Vigilin</t>
  </si>
  <si>
    <t>determination of adult lifespan;DNA repair;interstrand cross-link repair;intrinsic apoptotic signaling pathway;intrinsic apoptotic signaling pathway in response to DNA damage;isotype switching;maintenance of DNA repeat elements;meiotic mismatch repair;mismatch repair;mitotic G2 DNA damage checkpoint;negative regulation of DNA endoreduplication;negative regulation of DNA recombination;positive regulation of helicase activity;positive regulation of isotype switching;pyrimidine dimer repair;replication fork arrest;response to UV;somatic hypermutation of immunoglobulin genes;somatic recombination of immunoglobulin gene segments;viral process</t>
  </si>
  <si>
    <t>ATP binding;chromatin binding;damaged DNA binding;DNA-dependent ATPase activity;enzyme binding;four-way junction DNA binding;guanine/thymine mispair binding;methylated histone binding;mismatched DNA binding</t>
  </si>
  <si>
    <t>cytosol;Golgi apparatus;intracellular membrane-bounded organelle;mismatch repair complex;MutSalpha complex;nuclear chromatin;nucleoplasm;nucleus</t>
  </si>
  <si>
    <t>Colorectal cancer;Mismatch repair;Pathways in cancer;Platinum drug resistance</t>
  </si>
  <si>
    <t>PF00488;PF00855;PF01624;PF05188;PF05190;PF05192</t>
  </si>
  <si>
    <t>P52701</t>
  </si>
  <si>
    <t>ENSG00000116062</t>
  </si>
  <si>
    <t>MSH6</t>
  </si>
  <si>
    <t>Platinum drug resistance;Mismatch repair;Pathways in cancer;Colorectal cancer</t>
  </si>
  <si>
    <t>Mismatch repair (MMR) directed by MSH2:MSH6 (MutSalpha);Defective Mismatch Repair Associated With MSH2;Defective Mismatch Repair Associated With MSH6</t>
  </si>
  <si>
    <t>DNA mismatch repair protein Msh6 {ECO:0000250|UniProtKB:P54276}</t>
  </si>
  <si>
    <t>alternative mRNA splicing, via spliceosome;androgen receptor signaling pathway;BMP signaling pathway;epithelial to mesenchymal transition;intracellular estrogen receptor signaling pathway;intrinsic apoptotic signaling pathway by p53 class mediator;mRNA splicing, via spliceosome;mRNA transcription;myoblast differentiation;negative regulation of transcription by RNA polymerase II;nuclear-transcribed mRNA catabolic process;positive regulation of DNA damage response, signal transduction by p53 class mediator;positive regulation of production of miRNAs involved in gene silencing by miRNA;pri-miRNA transcription by RNA polymerase II;regulation of alternative mRNA splicing, via spliceosome;regulation of androgen receptor signaling pathway;regulation of osteoblast differentiation;regulation of skeletal muscle cell differentiation;regulation of transcription by RNA polymerase II;regulation of viral genome replication;rhythmic process</t>
  </si>
  <si>
    <t>androgen receptor binding;ATP binding;ATP-dependent RNA helicase activity;calcium-dependent protein binding;calmodulin binding;enzyme binding;MH2 domain binding;mRNA 3'-UTR binding;pre-mRNA binding;primary miRNA binding;promoter-specific chromatin binding;ribonucleoprotein complex binding;RNA binding;RNA helicase activity;R-SMAD binding;SMAD binding</t>
  </si>
  <si>
    <t>catalytic step 2 spliceosome;extracellular exosome;membrane;nucleolus;nucleoplasm;nucleus;ribonucleoprotein complex</t>
  </si>
  <si>
    <t>Proteoglycans in cancer;Spliceosome;Transcriptional misregulation in cancer</t>
  </si>
  <si>
    <t>PF00270;PF00271;PF08061</t>
  </si>
  <si>
    <t>P17844</t>
  </si>
  <si>
    <t>ENSG00000108654</t>
  </si>
  <si>
    <t>DDX5</t>
  </si>
  <si>
    <t>Spliceosome;Transcriptional misregulation in cancer;Proteoglycans in cancer</t>
  </si>
  <si>
    <t>Estrogen-dependent gene expression;mRNA Splicing - Major Pathway;Replication of the SARS-CoV-1 genome;Replication of the SARS-CoV-2 genome;SUMOylation of transcription cofactors</t>
  </si>
  <si>
    <t>Probable ATP-dependent RNA helicase DDX5</t>
  </si>
  <si>
    <t>antigen processing and presentation of exogenous peptide antigen via MHC class II;clathrin-dependent endocytosis;endocytosis;ephrin receptor signaling pathway;Golgi to endosome transport;intracellular protein transport;low-density lipoprotein particle clearance;low-density lipoprotein particle receptor catabolic process;membrane organization;negative regulation of hyaluronan biosynthetic process;positive regulation of neuron projection development;positive regulation of receptor-mediated endocytosis;regulation of defense response to virus by virus;Wnt signaling pathway, planar cell polarity pathway</t>
  </si>
  <si>
    <t>clathrin adaptor activity;low-density lipoprotein particle receptor binding;protein C-terminus binding;protein kinase binding;protein-containing complex binding</t>
  </si>
  <si>
    <t>AP-2 adaptor complex;apical plasma membrane;basolateral plasma membrane;clathrin coat of trans-Golgi network vesicle;clathrin-coated endocytic vesicle;clathrin-coated endocytic vesicle membrane;cytosol;endocytic vesicle membrane;endolysosome membrane;filopodium tip;membrane;plasma membrane</t>
  </si>
  <si>
    <t>Endocrine and other factor-regulated calcium reabsorption;Endocytosis;Huntington disease;Synaptic vesicle cycle</t>
  </si>
  <si>
    <t>PF01602;PF02296;PF02883</t>
  </si>
  <si>
    <t>O95782</t>
  </si>
  <si>
    <t>ENSG00000196961</t>
  </si>
  <si>
    <t>AP2A1</t>
  </si>
  <si>
    <t>Endocytosis;Synaptic vesicle cycle;Endocrine and other factor-regulated calcium reabsorption;Huntington disease</t>
  </si>
  <si>
    <t>MHC class II antigen presentation;Cargo recognition for clathrin-mediated endocytosis;Potential therapeutics for SARS;Recycling pathway of L1;WNT5A-dependent internalization of FZD4;EPH-ephrin mediated repulsion of cells;LDL clearance;Trafficking of GluR2-containing AMPA receptors;Nef Mediated CD4 Down-regulation;Retrograde neurotrophin signalling;Nef Mediated CD8 Down-regulation;WNT5A-dependent internalization of FZD2, FZD5 and ROR2;VLDLR internalisation and degradation</t>
  </si>
  <si>
    <t>AP-2 complex subunit alpha-1</t>
  </si>
  <si>
    <t>citrate metabolic process;generation of precursor metabolites and energy;isocitrate metabolic process;liver development;response to isolation stress;tricarboxylic acid cycle</t>
  </si>
  <si>
    <t>3 iron, 4 sulfur cluster binding;4 iron, 4 sulfur cluster binding;aconitate hydratase activity;iron ion binding</t>
  </si>
  <si>
    <t>cytosol;mitochondrial matrix;mitochondrion;myelin sheath</t>
  </si>
  <si>
    <t>2-Oxocarboxylic acid metabolism;Biosynthesis of amino acids;Carbon metabolism;Citrate cycle (TCA cycle);Glyoxylate and dicarboxylate metabolism;Metabolic pathways</t>
  </si>
  <si>
    <t>PF00330;PF00694</t>
  </si>
  <si>
    <t>Q99798</t>
  </si>
  <si>
    <t>ENSG00000100412</t>
  </si>
  <si>
    <t>ACO2</t>
  </si>
  <si>
    <t>Citrate cycle (TCA cycle);Glyoxylate and dicarboxylate metabolism;Metabolic pathways;Carbon metabolism;2-Oxocarboxylic acid metabolism;Biosynthesis of amino acids</t>
  </si>
  <si>
    <t>Mitochondrial protein import;Citric acid cycle (TCA cycle)</t>
  </si>
  <si>
    <t>Aconitate hydratase, mitochondrial</t>
  </si>
  <si>
    <t>activation of innate immune response;alternative mRNA splicing, via spliceosome;dendritic transport of messenger ribonucleoprotein complex;double-strand break repair via homologous recombination;histone H3 deacetylation;innate immune response;mRNA processing;negative regulation of circadian rhythm;negative regulation of transcription by RNA polymerase II;negative regulation of transcription, DNA-templated;positive regulation of oxidative stress-induced intrinsic apoptotic signaling pathway;positive regulation of sister chromatid cohesion;positive regulation of transcription by RNA polymerase II;regulation of circadian rhythm;rhythmic process;RNA splicing</t>
  </si>
  <si>
    <t>chromatin binding;DNA binding;DNA-binding transcription factor activity, RNA polymerase II-specific;E-box binding;histone deacetylase binding;protein homodimerization activity;RNA binding;RNA polymerase II distal enhancer sequence-specific DNA binding;transcription regulatory region DNA binding;transcription regulatory region sequence-specific DNA binding</t>
  </si>
  <si>
    <t>chromatin;dendrite cytoplasm;nuclear matrix;nuclear speck;nucleoplasm;nucleus;paraspeckles;RNA polymerase II transcription factor complex</t>
  </si>
  <si>
    <t>P23246</t>
  </si>
  <si>
    <t>ENSG00000116560</t>
  </si>
  <si>
    <t>SFPQ</t>
  </si>
  <si>
    <t>Suppression of apoptosis;PTK6 Regulates Proteins Involved in RNA Processing</t>
  </si>
  <si>
    <t>Splicing factor, proline- and glutamine-rich</t>
  </si>
  <si>
    <t>mRNA splicing, via spliceosome;positive regulation of gene expression, epigenetic;RNA splicing, via transesterification reactions;spliceosomal complex assembly</t>
  </si>
  <si>
    <t>mRNA binding;RNA binding</t>
  </si>
  <si>
    <t>catalytic step 2 spliceosome;nuclear speck;nucleoplasm;nucleus;spliceosomal complex;U11/U12 snRNP;U12-type spliceosomal complex;U2 snRNP;U2-type precatalytic spliceosome;U2-type prespliceosome</t>
  </si>
  <si>
    <t>PF08920</t>
  </si>
  <si>
    <t>O75533</t>
  </si>
  <si>
    <t>ENSG00000115524</t>
  </si>
  <si>
    <t>SF3B1</t>
  </si>
  <si>
    <t>mRNA Splicing - Major Pathway;B-WICH complex positively regulates rRNA expression;mRNA Splicing - Minor Pathway</t>
  </si>
  <si>
    <t>Splicing factor 3B subunit 1</t>
  </si>
  <si>
    <t>cellular response to hypoxia;endoplasmic reticulum to Golgi vesicle-mediated transport;IRE1-mediated unfolded protein response;negative regulation of endoplasmic reticulum stress-induced neuron intrinsic apoptotic signaling pathway;negative regulation of hypoxia-induced intrinsic apoptotic signaling pathway;receptor-mediated endocytosis;response to endoplasmic reticulum stress;response to ischemia</t>
  </si>
  <si>
    <t>ATP binding;chaperone binding</t>
  </si>
  <si>
    <t>endocytic vesicle lumen;endoplasmic reticulum;endoplasmic reticulum chaperone complex;endoplasmic reticulum lumen;extracellular exosome;extracellular region;focal adhesion;membrane;smooth endoplasmic reticulum</t>
  </si>
  <si>
    <t>Q9Y4L1</t>
  </si>
  <si>
    <t>ENSG00000149428;ENSG00000280682</t>
  </si>
  <si>
    <t>HYOU1</t>
  </si>
  <si>
    <t>XBP1(S) activates chaperone genes;Scavenging by Class F Receptors</t>
  </si>
  <si>
    <t>Hypoxia up-regulated protein 1</t>
  </si>
  <si>
    <t>cellular response to amino acid starvation;cellular response to amino acid stimulus;cellular response to leucine;cellular response to leucine starvation;glutaminyl-tRNA aminoacylation;leucyl-tRNA aminoacylation;negative regulation of autophagy;positive regulation of GTPase activity;positive regulation of TORC1 signaling;protein targeting to lysosome;regulation of cell size;tRNA aminoacylation for protein translation</t>
  </si>
  <si>
    <t>aminoacyl-tRNA editing activity;ATP binding;glutamine-tRNA ligase activity;GTPase activator activity;leucine-tRNA ligase activity</t>
  </si>
  <si>
    <t>aminoacyl-tRNA synthetase multienzyme complex;cytoplasm;cytosol;endomembrane system;endoplasmic reticulum;lysosome;nuclear body</t>
  </si>
  <si>
    <t>Q9P2J5</t>
  </si>
  <si>
    <t>ENSG00000133706</t>
  </si>
  <si>
    <t>LARS1</t>
  </si>
  <si>
    <t>Selenoamino acid metabolism;Cytosolic tRNA aminoacylation</t>
  </si>
  <si>
    <t>Leucine--tRNA ligase, cytoplasmic</t>
  </si>
  <si>
    <t>blastocyst development;modulation by host of viral transcription;neutrophil degranulation;positive regulation of RNA polymerase II transcriptional preinitiation complex assembly;positive regulation of transcription by RNA polymerase II;post-translational protein modification;protein catabolic process;protein deubiquitination;viral process</t>
  </si>
  <si>
    <t>ATP binding;ATPase activity;identical protein binding;proteasome-activating ATPase activity</t>
  </si>
  <si>
    <t>cytosol;extracellular region;ficolin-1-rich granule lumen;membrane;nucleoplasm;nucleus;P-body;proteasome accessory complex;proteasome complex;proteasome regulatory particle, base subcomplex;secretory granule lumen</t>
  </si>
  <si>
    <t>PF00004;PF16450</t>
  </si>
  <si>
    <t>P17980</t>
  </si>
  <si>
    <t>ENSG00000165916</t>
  </si>
  <si>
    <t>PSMC3</t>
  </si>
  <si>
    <t>Separation of Sister Chromatids;The role of GTSE1 in G2/M progression after G2 checkpoint;Regulation of PTEN stability and activity;Neutrophil degranulation;Antigen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complex;Asymmetric localization of PCP proteins;Degradation of DVL;Regulation of expression of SLITs and ROBOs;Neddylation;FCERI mediated NF-kB activation;Downstream TCR signaling;Interleukin-1 signaling;ABC-family proteins mediated transport;Defective CFTR causes cystic fibrosis;Regulation of RAS by GAPs;Vpu mediated degradation of CD4;ER-Phagosome pathway;AUF1 (hnRNP D0) binds and destabilizes mRNA;MAPK6/MAPK4 signaling;UCH proteinases;Ub-specific processing proteases;RUNX1 regulates transcription of genes involved in differentiation of HSCs;Activation of NF-kappaB in B cells;Oxygen-dependent proline hydroxylation of Hypoxia-inducible Factor Alpha;Cross-presentation of soluble exogenous antigens (endosomes);SCF-beta-TrCP mediated degradation of Emi1;Vif-mediated degradation of APOBEC3G;Degradation of beta-catenin by the destruction complex;Regulation of activated PAK-2p34 by proteasome mediated degradation;Autodegradation of the E3 ubiquitin ligase COP1;Regulation of ornithine decarboxylase (ODC);Degradation of AXIN;Hedgehog ligand biogenesis;Hh mutants are degraded by ERAD;Dectin-1 mediated noncanonical NF-kB signaling;Degradation of GLI1 by the proteasome;Degradation of GLI2 by the proteasome;GLI3 is processed to GLI3R by the proteasome;Hedgehog 'on' state;NIK--&gt;noncanonical NF-kB signaling;Orc1 removal from chromatin;G2/M Checkpoints;Ubiquitin Mediated Degradation of Phosphorylated Cdc25A;Ubiquitin-dependent degradation of Cyclin D;FBXL7 down-regulates AURKA during mitotic entry and in early mitosis;Regulation of RUNX2 expression and activity;KEAP1-NFE2L2 pathway;SCF(Skp2)-mediated degradation of p27/p21;Regulation of RUNX3 expression and activity;Negative regulation of NOTCH4 signaling;GSK3B and BTRC:CUL1-mediated-degradation of NFE2L2</t>
  </si>
  <si>
    <t>26S proteasome regulatory subunit 6A</t>
  </si>
  <si>
    <t>defense response to virus;DNA duplex unwinding;double-strand break repair;innate immune response;multicellular organism development;nucleic acid phosphodiester bond hydrolysis;positive regulation of I-kappaB kinase/NF-kappaB signaling;positive regulation of myeloid dendritic cell cytokine production;protein localization to cytoplasmic stress granule;regulation of translational initiation;response to exogenous dsRNA;spliceosomal complex assembly;tRNA splicing, via endonucleolytic cleavage and ligation</t>
  </si>
  <si>
    <t>ATP binding;ATP-dependent helicase activity;chromatin binding;DNA binding;DNA/RNA helicase activity;double-stranded RNA binding;exonuclease activity;nuclease activity;poly(A) binding;RNA binding;RNA helicase activity;transcription coregulator activity</t>
  </si>
  <si>
    <t>cleavage body;cytoplasm;cytoplasmic stress granule;cytosol;membrane;mitochondrion;nucleoplasm;nucleus;ribonucleoprotein complex;tRNA-splicing ligase complex</t>
  </si>
  <si>
    <t>PF00270;PF00271;PF00622</t>
  </si>
  <si>
    <t>Q92499</t>
  </si>
  <si>
    <t>ENSG00000079785</t>
  </si>
  <si>
    <t>DDX1</t>
  </si>
  <si>
    <t>tRNA processing in the nucleus</t>
  </si>
  <si>
    <t>ATP-dependent RNA helicase DDX1</t>
  </si>
  <si>
    <t>cellular response to drug;mRNA processing;mRNA splicing, via spliceosome;response to cocaine;RNA splicing</t>
  </si>
  <si>
    <t>GTP binding;GTPase activity;RNA binding;U5 snRNA binding</t>
  </si>
  <si>
    <t>Cajal body;catalytic step 2 spliceosome;cytosol;membrane;nuclear speck;nucleoplasm;ribonucleoprotein complex;spliceosomal complex;U2-type catalytic step 2 spliceosome;U4/U6 x U5 tri-snRNP complex</t>
  </si>
  <si>
    <t>PF00009;PF00679;PF03144;PF03764;PF16004</t>
  </si>
  <si>
    <t>Q15029</t>
  </si>
  <si>
    <t>ENSG00000108883</t>
  </si>
  <si>
    <t>EFTUD2</t>
  </si>
  <si>
    <t>116 kDa U5 small nuclear ribonucleoprotein component</t>
  </si>
  <si>
    <t>gene silencing by RNA;mRNA polyadenylation;mRNA splicing, via spliceosome;mRNA stabilization;negative regulation of nuclear-transcribed mRNA catabolic process, nonsense-mediated decay;nuclear-transcribed mRNA catabolic process, nonsense-mediated decay;positive regulation of nuclear-transcribed mRNA catabolic process, deadenylation-dependent decay;positive regulation of nuclear-transcribed mRNA poly(A) tail shortening;positive regulation of viral genome replication;regulation of mRNA stability;translational initiation</t>
  </si>
  <si>
    <t>mRNA 3'-UTR binding;poly(A) binding;poly(U) RNA binding;protein C-terminus binding;RNA binding;translation activator activity</t>
  </si>
  <si>
    <t>catalytic step 2 spliceosome;cytoplasm;cytoplasmic ribonucleoprotein granule;cytoplasmic stress granule;cytosol;extracellular exosome;focal adhesion;membrane;nucleus;ribonucleoprotein complex</t>
  </si>
  <si>
    <t>mRNA surveillance pathway;RNA degradation;RNA transport</t>
  </si>
  <si>
    <t>PF00076;PF00658</t>
  </si>
  <si>
    <t>P11940</t>
  </si>
  <si>
    <t>ENSG00000070756</t>
  </si>
  <si>
    <t>PABPC1</t>
  </si>
  <si>
    <t>mRNA surveillance pathway;RNA degradation</t>
  </si>
  <si>
    <t>L13a-mediated translational silencing of Ceruloplasmin expression;Translation initiation complex formation;AUF1 (hnRNP D0) binds and destabilizes mRNA;Regulation of expression of SLITs and ROBOs;Deadenylation of mRNA;Nonsense Mediated Decay (NMD) enhanced by the Exon Junction Complex (EJC);Nonsense Mediated Decay (NMD) independent of the Exon Junction Complex (EJC)</t>
  </si>
  <si>
    <t>Polyadenylate-binding protein 1</t>
  </si>
  <si>
    <t>chromatin organization;convergent extension involved in axis elongation;DNA methylation involved in embryo development;DNA repair;embryo implantation;embryonic placenta morphogenesis;epithelial to mesenchymal transition;innate immune response;negative regulation of DNA demethylation;negative regulation of single stranded viral RNA replication via double stranded DNA intermediate;negative regulation of transcription by RNA polymerase II;negative regulation of transcription, DNA-templated;negative regulation of viral release from host cell;positive regulation of DNA binding;positive regulation of DNA repair;positive regulation of methylation-dependent chromatin silencing;positive regulation of protein import into nucleus;positive regulation of transcription, DNA-templated;protein autophosphorylation;protein complex oligomerization;protein sumoylation;Ras protein signal transduction;regulation of genetic imprinting;transcription initiation from RNA polymerase II promoter;viral process</t>
  </si>
  <si>
    <t>chromatin binding;chromo shadow domain binding;DNA binding;Krueppel-associated box domain binding;promoter-specific chromatin binding;protein kinase activity;RNA binding;sequence-specific DNA binding;SUMO transferase activity;transcription coactivator activity;transcription corepressor activity;ubiquitin protein ligase binding;ubiquitin-protein transferase activity;zinc ion binding</t>
  </si>
  <si>
    <t>chromatin;nuclear euchromatin;nuclear heterochromatin;nucleoplasm;nucleus;RNA polymerase II transcription factor complex</t>
  </si>
  <si>
    <t>PF00628;PF00643;PF14634</t>
  </si>
  <si>
    <t>Q13263</t>
  </si>
  <si>
    <t>ENSG00000130726</t>
  </si>
  <si>
    <t>TRIM28</t>
  </si>
  <si>
    <t>HCMV Early Events;SUMOylation of transcription cofactors;Generic Transcription Pathway</t>
  </si>
  <si>
    <t>Transcription intermediary factor 1-beta</t>
  </si>
  <si>
    <t>diadenosine tetraphosphate biosynthetic process;glycyl-tRNA aminoacylation;mitochondrial glycyl-tRNA aminoacylation;tRNA aminoacylation for protein translation</t>
  </si>
  <si>
    <t>ATP binding;bis(5'-nucleosyl)-tetraphosphatase (asymmetrical) activity;glycine-tRNA ligase activity;identical protein binding;protein dimerization activity</t>
  </si>
  <si>
    <t>axon;cytoplasm;cytosol;extracellular exosome;mitochondrial matrix;mitochondrion;secretory granule</t>
  </si>
  <si>
    <t>PF00458;PF00587;PF03129</t>
  </si>
  <si>
    <t>P41250</t>
  </si>
  <si>
    <t>ENSG00000106105</t>
  </si>
  <si>
    <t>GARS1</t>
  </si>
  <si>
    <t>Cytosolic tRNA aminoacylation;Mitochondrial tRNA aminoacylation</t>
  </si>
  <si>
    <t>Glycine--tRNA ligase</t>
  </si>
  <si>
    <t>male gonad development;nuclear-transcribed mRNA catabolic process, no-go decay;regulation of transcription, DNA-templated</t>
  </si>
  <si>
    <t>DNA binding;RNA binding</t>
  </si>
  <si>
    <t>CRD-mediated mRNA stability complex;cytosol;Golgi apparatus;plasma membrane</t>
  </si>
  <si>
    <t>PF00313;PF12901</t>
  </si>
  <si>
    <t>O75534</t>
  </si>
  <si>
    <t>ENSG00000009307</t>
  </si>
  <si>
    <t>CSDE1</t>
  </si>
  <si>
    <t>Cold shock domain-containing protein E1</t>
  </si>
  <si>
    <t>apoptotic signaling pathway;biomineral tissue development;calcium ion import;growth plate cartilage chondrocyte differentiation;ion transmembrane transport;mitochondrial calcium ion homeostasis;negative regulation of sequestering of calcium ion;neural crest cell migration;plasma membrane repair;protein homooligomerization;regulation of muscle contraction</t>
  </si>
  <si>
    <t>actin filament binding;calcium channel activity;calcium ion binding;calcium-dependent phospholipid binding;calcium-dependent protein binding;cholesterol binding;chondroitin sulfate binding;enzyme binding;GTP binding;heparin binding;ligand-gated ion channel activity;lipid binding;phosphatidylserine binding;protein homodimerization activity;protein-containing complex binding;signaling receptor activity</t>
  </si>
  <si>
    <t>collagen-containing extracellular matrix;extracellular exosome;focal adhesion;late endosome membrane;lysosomal membrane;melanosome;membrane;mitochondrion;perinuclear region of cytoplasm</t>
  </si>
  <si>
    <t>PF00191</t>
  </si>
  <si>
    <t>P08133</t>
  </si>
  <si>
    <t>ENSG00000197043</t>
  </si>
  <si>
    <t>ANXA6</t>
  </si>
  <si>
    <t>Smooth Muscle Contraction</t>
  </si>
  <si>
    <t>Annexin A6</t>
  </si>
  <si>
    <t>animal organ regeneration;brainstem development;cellular response to interleukin-7;cerebellum development;cerebral cortex development;'de novo' IMP biosynthetic process;dihydrofolate metabolic process;nucleobase-containing compound metabolic process;nucleoside metabolic process;purine ribonucleoside monophosphate biosynthetic process;response to inorganic substance;tetrahydrofolate biosynthetic process</t>
  </si>
  <si>
    <t>cadherin binding;IMP cyclohydrolase activity;phosphoribosylaminoimidazolecarboxamide formyltransferase activity;protein homodimerization activity</t>
  </si>
  <si>
    <t>cytosol;extracellular exosome;membrane;plasma membrane</t>
  </si>
  <si>
    <t>PF01808;PF02142</t>
  </si>
  <si>
    <t>P31939</t>
  </si>
  <si>
    <t>ENSG00000138363</t>
  </si>
  <si>
    <t>ATIC</t>
  </si>
  <si>
    <t>Signaling by ALK fusions and activated point mutants;Purine ribonucleoside monophosphate biosynthesis</t>
  </si>
  <si>
    <t>Bifunctional purine biosynthesis protein PURH</t>
  </si>
  <si>
    <t>axon extension;B cell differentiation;basement membrane organization;calcium-independent cell-matrix adhesion;cardiac muscle cell differentiation;cell adhesion mediated by integrin;cell fate specification;cell migration;cell migration involved in sprouting angiogenesis;cell projection organization;cell-cell adhesion mediated by integrin;cell-matrix adhesion;cell-substrate adhesion;cellular defense response;cellular response to low-density lipoprotein particle stimulus;cytokine-mediated signaling pathway;dendrite morphogenesis;extracellular matrix organization;formation of radial glial scaffolds;G1/S transition of mitotic cell cycle;germ cell migration;heterotypic cell-cell adhesion;homophilic cell adhesion via plasma membrane adhesion molecules;in utero embryonic development;integrin-mediated signaling pathway;lamellipodium assembly;leukocyte cell-cell adhesion;leukocyte migration;leukocyte tethering or rolling;mesodermal cell differentiation;modulation of chemical synaptic transmission;negative regulation of anoikis;negative regulation of cell differentiation;negative regulation of Rho protein signal transduction;phagocytosis;positive regulation of angiogenesis;positive regulation of apoptotic process;positive regulation of cell proliferation;positive regulation of GTPase activity;positive regulation of protein kinase B signaling;positive regulation of protein localization to plasma membrane;positive regulation of signaling receptor activity;receptor internalization;regulation of cell cycle;regulation of collagen catabolic process;regulation of immune response;sarcomere organization;visual learning</t>
  </si>
  <si>
    <t>actin binding;cadherin binding;cell adhesion molecule binding;collagen binding involved in cell-matrix adhesion;coreceptor activity;fibronectin binding;integrin binding;laminin binding;metal ion binding;protease binding;protein heterodimerization activity;protein-containing complex binding;virus receptor activity</t>
  </si>
  <si>
    <t>cell surface;cleavage furrow;cytoplasm;dendritic spine;external side of plasma membrane;extracellular exosome;filopodium;focal adhesion;glial cell projection;glutamatergic synapse;integral component of synaptic membrane;integrin alpha10-beta1 complex;integrin alpha11-beta1 complex;integrin alpha1-beta1 complex;integrin alpha2-beta1 complex;integrin alpha3-beta1 complex;integrin alpha7-beta1 complex;integrin alpha8-beta1 complex;integrin complex;intercalated disc;invadopodium membrane;lamellipodium;melanosome;membrane;membrane raft;myelin sheath abaxonal region;neuromuscular junction;perinuclear region of cytoplasm;plasma membrane;receptor complex;recycling endosome;ruffle;ruffle membrane;sarcolemma;Schaffer collateral - CA1 synapse</t>
  </si>
  <si>
    <t>Arrhythmogenic right ventricular cardiomyopathy (ARVC);Axon guidance;Bacterial invasion of epithelial cells;Cell adhesion molecules (CAMs);Dilated cardiomyopathy (DCM);ECM-receptor interaction;Focal adhesion;Human papillomavirus infection;Hypertrophic cardiomyopathy (HCM);Leishmaniasis;Leukocyte transendothelial migration;Pathogenic Escherichia coli infection;Pathways in cancer;Pertussis;Phagosome;PI3K-Akt signaling pathway;Platelet activation;Proteoglycans in cancer;Rap1 signaling pathway;Regulation of actin cytoskeleton;Shigellosis;Small cell lung cancer;Tight junction;Toxoplasmosis;Yersinia infection</t>
  </si>
  <si>
    <t>PF00362;PF07965;PF07974;PF08725;PF17205</t>
  </si>
  <si>
    <t>P05556</t>
  </si>
  <si>
    <t>ENSG00000150093</t>
  </si>
  <si>
    <t>ITGB1</t>
  </si>
  <si>
    <t>Rap1 signaling pathway;Phagosome;PI3K-Akt signaling pathway;Axon guidance;Focal adhesion;ECM-receptor interaction;Cell adhesion molecules;Tight junction;Platelet activation;Leukocyte transendothelial migration;Regulation of actin cytoskeleton;Bacterial invasion of epithelial cells;Pathogenic Escherichia coli infection;Shigellosis;Pertussis;Yersinia infection;Leishmaniasis;Toxoplasmosis;Human papillomavirus infection;Pathways in cancer;Proteoglycans in cancer;Small cell lung cancer;Hypertrophic cardiomyopathy;Arrhythmogenic right ventricular cardiomyopathy;Dilated cardiomyopathy</t>
  </si>
  <si>
    <t>CHL1 interactions;Signal transduction by L1;Interleukin-4 and Interleukin-13 signaling;Immunoregulatory interactions between a Lymphoid and a non-Lymphoid cell;RAC1 GTPase cycle;RHOG GTPase cycle;RHO GTPases Activate Formins;HCMV Early Events;RAC2 GTPase cycle;RAC3 GTPase cycle;Integrin cell surface interactions;ECM proteoglycans;GPER1 signaling;Potential therapeutics for SARS;Syndecan interactions;Other semaphorin interactions;Laminin interactions;MET activates PTK2 signaling;Basigin interactions;Platelet Adhesion to exposed collagen;Molecules associated with elastic fibres;TGF-beta receptor signaling activates SMADs;Fibronectin matrix formation;Localization of the PINCH-ILK-PARVIN complex to focal adhesions;MET interacts with TNS proteins</t>
  </si>
  <si>
    <t>Integrin beta-1</t>
  </si>
  <si>
    <t>aspartyl-tRNA aminoacylation;protein-containing complex assembly;translation;tRNA aminoacylation for protein translation</t>
  </si>
  <si>
    <t>aminoacylase activity;aspartate-tRNA ligase activity;ATP binding;RNA binding</t>
  </si>
  <si>
    <t>aminoacyl-tRNA synthetase multienzyme complex;cytoplasm;cytosol;extracellular exosome;membrane;synapse</t>
  </si>
  <si>
    <t>PF00152;PF01336</t>
  </si>
  <si>
    <t>P14868</t>
  </si>
  <si>
    <t>ENSG00000115866</t>
  </si>
  <si>
    <t>DARS1</t>
  </si>
  <si>
    <t>Aspartate--tRNA ligase, cytoplasmic</t>
  </si>
  <si>
    <t>binding of sperm to zona pellucida;positive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stabilization;scaRNA localization to Cajal body;toxin transport</t>
  </si>
  <si>
    <t>cell body;cell projection;centrosome;chaperonin-containing T-complex;cytosol;extracellular exosome;melanosome;microtubule;nucleoplasm;zona pellucida receptor complex</t>
  </si>
  <si>
    <t>P50991</t>
  </si>
  <si>
    <t>ENSG00000115484</t>
  </si>
  <si>
    <t>CCT4</t>
  </si>
  <si>
    <t>Formation of tubulin folding intermediates by CCT/TriC;Association of TriC/CCT with target proteins during biosynthesis;Prefoldin mediated transfer of substrate  to CCT/TriC;BBSome-mediated cargo-targeting to cilium;Cooperation of PDCL (PhLP1) and TRiC/CCT in G-protein beta folding;Folding of actin by CCT/TriC</t>
  </si>
  <si>
    <t>T-complex protein 1 subunit delta</t>
  </si>
  <si>
    <t>cellular protein metabolic process;neutrophil degranulation;post-translational protein modification</t>
  </si>
  <si>
    <t>azurophil granule membrane;cytoplasmic ribonucleoprotein granule;cytoskeleton;cytosol;endoplasmic reticulum;endoplasmic reticulum lumen;endoplasmic reticulum membrane;extracellular exosome;integral component of membrane;lamellar body;lipid droplet;membrane;nuclear speck;perinuclear region of cytoplasm;plasma membrane;rough endoplasmic reticulum;specific granule membrane</t>
  </si>
  <si>
    <t>Q07065</t>
  </si>
  <si>
    <t>ENSG00000136026</t>
  </si>
  <si>
    <t>CKAP4</t>
  </si>
  <si>
    <t>Neutrophil degranulation;Regulation of Insulin-like Growth Factor (IGF) transport and uptake by Insulin-like Growth Factor Binding Proteins (IGFBPs);Post-translational protein phosphorylation;RND2 GTPase cycle;RND3 GTPase cycle;Surfactant metabolism</t>
  </si>
  <si>
    <t>Cytoskeleton-associated protein 4</t>
  </si>
  <si>
    <t>cellular response to amino acid starvation;circadian rhythm;mRNA splicing, via spliceosome;negative regulation of mRNA splicing, via spliceosome;positive regulation of mRNA binding;positive regulation of translation;regulation of alternative mRNA splicing, via spliceosome;response to peptide;RNA metabolic process;RNA processing</t>
  </si>
  <si>
    <t>mRNA 3'-UTR binding;mRNA CDS binding;pre-mRNA intronic binding;RNA binding;transcription regulatory region DNA binding</t>
  </si>
  <si>
    <t>cytosol;extracellular exosome;membrane;nucleoplasm;nucleus;perinuclear region of cytoplasm;pronucleus;ribonucleoprotein complex;ribonucleoprotein granule</t>
  </si>
  <si>
    <t>PF00076;PF11835</t>
  </si>
  <si>
    <t>P14866</t>
  </si>
  <si>
    <t>ENSG00000104824;ENSG00000282947</t>
  </si>
  <si>
    <t>HNRNPL</t>
  </si>
  <si>
    <t>Heterogeneous nuclear ribonucleoprotein L</t>
  </si>
  <si>
    <t>cellular response to oxidative stress;cholesterol biosynthetic process;erythrocyte maturation;glucose 6-phosphate metabolic process;glucose metabolic process;glutathione metabolic process;lipid metabolic process;NADP metabolic process;NADPH regeneration;negative regulation of cell growth involved in cardiac muscle cell development;negative regulation of protein glutathionylation;negative regulation of reactive oxygen species metabolic process;oxidation-reduction process;pentose biosynthetic process;pentose-phosphate shunt;pentose-phosphate shunt, oxidative branch;positive regulation of calcium ion transmembrane transport via high voltage-gated calcium channel;regulation of neuron apoptotic process;response to ethanol;response to food;response to iron(III) ion;response to organic cyclic compound;ribose phosphate biosynthetic process;substantia nigra development</t>
  </si>
  <si>
    <t>glucose binding;glucose-6-phosphate dehydrogenase activity;identical protein binding;NADP binding;protein homodimerization activity</t>
  </si>
  <si>
    <t>cytoplasm;cytoplasmic side of plasma membrane;cytosol;extracellular exosome;membrane;nucleus</t>
  </si>
  <si>
    <t>Carbon metabolism;Central carbon metabolism in cancer;Glutathione metabolism;Metabolic pathways;Pentose phosphate pathway</t>
  </si>
  <si>
    <t>PF00479;PF02781</t>
  </si>
  <si>
    <t>P11413</t>
  </si>
  <si>
    <t>ENSG00000160211</t>
  </si>
  <si>
    <t>G6PD</t>
  </si>
  <si>
    <t>Pentose phosphate pathway;Glutathione metabolism;Metabolic pathways;Carbon metabolism;Central carbon metabolism in cancer;Diabetic cardiomyopathy</t>
  </si>
  <si>
    <t>Nuclear events mediated by NFE2L2;TP53 Regulates Metabolic Genes;Pentose phosphate pathway</t>
  </si>
  <si>
    <t>Glucose-6-phosphate 1-dehydrogenase</t>
  </si>
  <si>
    <t>angiogenesis;biomineral tissue development;body fluid secretion;catabolism by host of symbiont protein;collagen fibril organization;endocardial cell differentiation;fibrinolysis;growth plate cartilage development;interleukin-12-mediated signaling pathway;membrane raft assembly;negative regulation by host of symbiont molecular function;negative regulation of development of symbiont involved in interaction with host;negative regulation of low-density lipoprotein particle receptor catabolic process;neutrophil degranulation;osteoclast development;positive regulation by host of viral process;positive regulation of calcium ion transport;positive regulation of chondrocyte differentiation;positive regulation of fibroblast proliferation;positive regulation of low-density lipoprotein particle clearance;positive regulation of low-density lipoprotein particle receptor binding;positive regulation of low-density lipoprotein receptor activity;positive regulation of protein phosphorylation;positive regulation of receptor recycling;positive regulation of receptor-mediated endocytosis involved in cholesterol transport;positive regulation of vacuole organization;positive regulation of vesicle fusion;positive regulation of viral life cycle;protein heterotetramerization;protein localization to plasma membrane;regulation of plasminogen activation;response to thyroid hormone;vesicle budding from membrane</t>
  </si>
  <si>
    <t>bone sialoprotein binding;cadherin binding involved in cell-cell adhesion;calcium channel activity;calcium ion binding;calcium-dependent phospholipid binding;calcium-dependent protein binding;cytoskeletal protein binding;identical protein binding;molecular function regulator;phosphatidylinositol-4,5-bisphosphate binding;phosphatidylserine binding;phospholipase A2 inhibitor activity;protease binding;Rab GTPase binding;RNA binding;S100 protein binding;virion binding;voltage-gated calcium channel activity involved in regulation of cytosolic calcium levels</t>
  </si>
  <si>
    <t>azurophil granule lumen;basement membrane;basolateral plasma membrane;cell cortex;cell surface;cell-cell adherens junction;collagen-containing extracellular matrix;cytoplasm;cytosol;early endosome;endosome;extracellular exosome;extracellular region;extracellular space;extrinsic component of plasma membrane;late endosome membrane;lipid droplet;lysosomal membrane;macropinosome;melanosome;membrane;membrane raft;midbody;myelin sheath adaxonal region;nucleus;PCSK9-AnxA2 complex;perinuclear region of cytoplasm;plasma membrane;ruffle;sarcolemma;Schmidt-Lanterman incisure;vesicle</t>
  </si>
  <si>
    <t>P07355</t>
  </si>
  <si>
    <t>ENSG00000182718</t>
  </si>
  <si>
    <t>ANXA2</t>
  </si>
  <si>
    <t>Neutrophil degranulation;Gene and protein expression by JAK-STAT signaling after Interleukin-12 stimulation;Smooth Muscle Contraction;Dissolution of Fibrin Clot</t>
  </si>
  <si>
    <t>Annexin A2</t>
  </si>
  <si>
    <t>glutamine metabolic process;GMP biosynthetic process;purine nucleobase biosynthetic process;purine ribonucleoside monophosphate biosynthetic process</t>
  </si>
  <si>
    <t>ATP binding;GMP synthase (glutamine-hydrolyzing) activity;GMP synthase activity;pyrophosphatase activity</t>
  </si>
  <si>
    <t>PF00117;PF00958;PF02540</t>
  </si>
  <si>
    <t>P49915</t>
  </si>
  <si>
    <t>ENSG00000163655</t>
  </si>
  <si>
    <t>GMPS</t>
  </si>
  <si>
    <t>Azathioprine ADME;Purine ribonucleoside monophosphate biosynthesis</t>
  </si>
  <si>
    <t>GMP synthase [glutamine-hydrolyzing]</t>
  </si>
  <si>
    <t>DNA duplex unwinding;DNA recombination;DNA repair;DNA strand renaturation;double-strand break repair via homologous recombination</t>
  </si>
  <si>
    <t>annealing helicase activity;ATP binding;ATP-dependent 3'-5' DNA helicase activity;ATP-dependent DNA helicase activity;DNA binding;DNA helicase activity;four-way junction helicase activity</t>
  </si>
  <si>
    <t>chromosome;cytoplasm;membrane;nucleoplasm;nucleus</t>
  </si>
  <si>
    <t>PF00270;PF00271;PF16124</t>
  </si>
  <si>
    <t>P46063</t>
  </si>
  <si>
    <t>ENSG00000004700</t>
  </si>
  <si>
    <t>RECQL</t>
  </si>
  <si>
    <t>ATP-dependent DNA helicase Q1</t>
  </si>
  <si>
    <t>apoptotic process;ceramide metabolic process;chromosome segregation;ciliary basal body-plasma membrane docking;female meiotic nuclear division;G2/M transition of mitotic cell cycle;inactivation of MAPK activity;meiotic sister chromatid cohesion, centromeric;meiotic spindle elongation;mitotic sister chromatid separation;negative regulation of cell growth;negative regulation of tyrosine phosphorylation of STAT protein;nuclear-transcribed mRNA catabolic process, nonsense-mediated decay;peptidyl-serine dephosphorylation;positive regulation of extrinsic apoptotic signaling pathway in absence of ligand;protein dephosphorylation;protein-containing complex assembly;regulation of cell adhesion;regulation of cell differentiation;regulation of DNA replication;regulation of G2/M transition of mitotic cell cycle;regulation of growth;regulation of meiotic cell cycle process involved in oocyte maturation;regulation of transcription, DNA-templated;regulation of Wnt signaling pathway;response to organic substance;RNA splicing;second-messenger-mediated signaling</t>
  </si>
  <si>
    <t>protein antigen binding;protein heterodimerization activity;protein phosphatase regulator activity;protein serine/threonine phosphatase activity</t>
  </si>
  <si>
    <t>chromosome, centromeric region;cytoplasm;cytosol;dendrite;extracellular exosome;glutamatergic synapse;lateral plasma membrane;membrane;microtubule cytoskeleton;mitochondrion;nucleus;protein phosphatase type 2A complex</t>
  </si>
  <si>
    <t>Adrenergic signaling in cardiomyocytes;AMPK signaling pathway;Chagas disease (American trypanosomiasis);Dopaminergic synapse;Hepatitis C;Hippo signaling pathway;Human papillomavirus infection;Long-term depression;mRNA surveillance pathway;Oocyte meiosis;PI3K-Akt signaling pathway;Sphingolipid signaling pathway;TGF-beta signaling pathway;Tight junction</t>
  </si>
  <si>
    <t>P30153</t>
  </si>
  <si>
    <t>ENSG00000105568</t>
  </si>
  <si>
    <t>PPP2R1A</t>
  </si>
  <si>
    <t>mRNA surveillance pathway;Sphingolipid signaling pathway;Oocyte meiosis;PI3K-Akt signaling pathway;AMPK signaling pathway;Adrenergic signaling in cardiomyocytes;TGF-beta signaling pathway;Hippo signaling pathway;Tight junction;Dopaminergic synapse;Long-term depression;Chagas disease;Hepatitis C;Human papillomavirus infection</t>
  </si>
  <si>
    <t>Separation of Sister Chromatids;Resolution of Sister Chromatid Cohesion;RHO GTPases Activate Formins;EML4 and NUDC in mitotic spindle formation;Amplification  of signal from unattached  kinetochores via a MAD2  inhibitory signal;Cyclin A/B1/B2 associated events during G2/M transition;Regulation of glycolysis by fructose 2,6-bisphosphate metabolism;PI5P, PP2A and IER3 Regulate PI3K/AKT Signaling;Nonsense Mediated Decay (NMD) enhanced by the Exon Junction Complex (EJC);Initiation of Nuclear Envelope (NE) Reformation;Recruitment of mitotic centrosome proteins and complexes;Recruitment of NuMA to mitotic centrosomes;Regulation of PLK1 Activity at G2/M Transition;Loss of Nlp from mitotic centrosomes;Anchoring of the basal body to the plasma membrane;AURKA Activation by TPX2;Spry regulation of FGF signaling;Negative regulation of MAPK pathway;ERKs are inactivated;Cyclin D associated events in G1;Regulation of TP53 Degradation;Disassembly of the destruction complex and recruitment of AXIN to the membrane;RAF activation;Beta-catenin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complex;MASTL Facilitates Mitotic Progression;Platelet sensitization by LDL;CTLA4 inhibitory signaling;Inhibition of replication initiation of damaged DNA by RB1/E2F1;DARPP-32 events;PP2A-mediated dephosphorylation of key metabolic factors</t>
  </si>
  <si>
    <t>Serine/threonine-protein phosphatase 2A 65 kDa regulatory subunit A alpha isoform</t>
  </si>
  <si>
    <t>cell division;kinetochore organization;meiotic chromosome condensation;meiotic chromosome segregation;mitotic chromosome condensation;mitotic sister chromatid segregation</t>
  </si>
  <si>
    <t>condensin complex;cytosol;nuclear speck;nucleoplasm;nucleus</t>
  </si>
  <si>
    <t>Q9NTJ3</t>
  </si>
  <si>
    <t>ENSG00000113810</t>
  </si>
  <si>
    <t>SMC4</t>
  </si>
  <si>
    <t>Structural maintenance of chromosomes protein 4</t>
  </si>
  <si>
    <t>cellular aldehyde metabolic process;choline catabolic process;glycine betaine biosynthetic process from choline;lysine catabolic process;sensory perception of sound</t>
  </si>
  <si>
    <t>aldehyde dehydrogenase (NAD) activity;betaine-aldehyde dehydrogenase activity;glyceraldehyde-3-phosphate dehydrogenase (NAD+) (non-phosphorylating) activity;L-aminoadipate-semialdehyde dehydrogenase activity</t>
  </si>
  <si>
    <t>cytosol;extracellular exosome;mitochondrial matrix;mitochondrion;nucleus</t>
  </si>
  <si>
    <t>Arginine and proline metabolism;Ascorbate and aldarate metabolism;beta-Alanine metabolism;Fatty acid degradation;Glycerolipid metabolism;Glycine, serine and threonine metabolism;Glycolysis / Gluconeogenesis;Histidine metabolism;Lysine degradation;Metabolic pathways;Pyruvate metabolism;Tryptophan metabolism;Valine, leucine and isoleucine degradation</t>
  </si>
  <si>
    <t>PF00171</t>
  </si>
  <si>
    <t>P49419</t>
  </si>
  <si>
    <t>ENSG00000164904</t>
  </si>
  <si>
    <t>ALDH7A1</t>
  </si>
  <si>
    <t>Glycolysis / Gluconeogenesis;Ascorbate and aldarate metabolism;Fatty acid degradation;Glycine, serine and threonine metabolism;Valine, leucine and isoleucine degradation;Lysine degradation;Arginine and proline metabolism;Histidine metabolism;Tryptophan metabolism;beta-Alanine metabolism;Glycerolipid metabolism;Pyruvate metabolism;Metabolic pathways;Alcoholic liver disease</t>
  </si>
  <si>
    <t>Lysine catabolism;Choline catabolism</t>
  </si>
  <si>
    <t>Alpha-aminoadipic semialdehyde dehydrogenase</t>
  </si>
  <si>
    <t>antigen processing and presentation of exogenous peptide antigen via MHC class II;aorta development;clathrin coat assembly;clathrin-dependent endocytosis;coronary vasculature development;ephrin receptor signaling pathway;low-density lipoprotein particle clearance;low-density lipoprotein particle receptor catabolic process;membrane organization;negative regulation of neuron death;positive regulation of endocytosis;positive regulation of protein localization to membrane;postsynaptic neurotransmitter receptor internalization;regulation of defense response to virus by virus;synaptic vesicle endocytosis;ventricular septum development;Wnt signaling pathway, planar cell polarity pathway</t>
  </si>
  <si>
    <t>cargo receptor activity;clathrin binding;protein-containing complex binding;signal sequence binding</t>
  </si>
  <si>
    <t>AP-2 adaptor complex;clathrin-coated endocytic vesicle;clathrin-coated endocytic vesicle membrane;cytosol;endocytic vesicle membrane;endolysosome membrane;glutamatergic synapse;membrane;plasma membrane;postsynapse;presynapse</t>
  </si>
  <si>
    <t>PF01602;PF02883;PF09066</t>
  </si>
  <si>
    <t>P63010</t>
  </si>
  <si>
    <t>ENSG00000006125</t>
  </si>
  <si>
    <t>AP2B1</t>
  </si>
  <si>
    <t>Recycling pathway of L1;MHC class II antigen presentation;Potential therapeutics for SARS;Cargo recognition for clathrin-mediated endocytosis;WNT5A-dependent internalization of FZD4;EPH-ephrin mediated repulsion of cells;WNT5A-dependent internalization of FZD2, FZD5 and ROR2;Retrograde neurotrophin signalling;LDL clearance;Nef Mediated CD4 Down-regulation;Nef Mediated CD8 Down-regulation;VLDLR internalisation and degradation</t>
  </si>
  <si>
    <t>AP-2 complex subunit beta</t>
  </si>
  <si>
    <t>cellular response to arsenic-containing substance;cellular response to osmotic stress;chromosome segregation;extrinsic apoptotic signaling pathway via death domain receptors;innate immune response;intracellular signal transduction;intrinsic apoptotic signaling pathway;mature ribosome assembly;negative regulation of apoptotic process;negative regulation of cell growth;negative regulation of cysteine-type endopeptidase activity involved in apoptotic process;negative regulation of intrinsic apoptotic signaling pathway;negative regulation of protein complex assembly;negative regulation of translation;neutrophil degranulation;positive regulation of apoptotic process;positive regulation of canonical Wnt signaling pathway;positive regulation of cell growth;positive regulation of chemokine (C-C motif) ligand 5 production;positive regulation of cysteine-type endopeptidase activity involved in apoptotic process;positive regulation of G1/S transition of mitotic cell cycle;positive regulation of gene expression;positive regulation of interferon-beta production;positive regulation of protein serine/threonine kinase activity;positive regulation of transcription by RNA polymerase II;positive regulation of translation;positive regulation of translational initiation;positive regulation of viral genome replication;protein localization to cytoplasmic stress granule;response to virus;RNA secondary structure unwinding;stress granule assembly;translational initiation;viral process;Wnt signaling pathway</t>
  </si>
  <si>
    <t>ATP binding;ATPase activity;ATP-dependent DNA helicase activity;ATP-dependent RNA helicase activity;cadherin binding;CTPase activity;DNA binding;eukaryotic initiation factor 4E binding;GTPase activity;mRNA 5'-UTR binding;nucleoside-triphosphatase activity;poly(A) binding;protein serine/threonine kinase activator activity;ribosomal small subunit binding;RNA binding;RNA stem-loop binding;RNA strand annealing activity;transcription factor binding;translation initiation factor binding</t>
  </si>
  <si>
    <t>cytoplasm;cytoplasmic stress granule;cytosol;extracellular exosome;extracellular region;ficolin-1-rich granule lumen;mitochondrial outer membrane;nuclear speck;nucleus;secretory granule lumen</t>
  </si>
  <si>
    <t>Hepatitis B;RIG-I-like receptor signaling pathway;Viral carcinogenesis</t>
  </si>
  <si>
    <t>O00571</t>
  </si>
  <si>
    <t>ENSG00000215301</t>
  </si>
  <si>
    <t>DDX3X</t>
  </si>
  <si>
    <t>RIG-I-like receptor signaling pathway;Hepatitis B;Viral carcinogenesis</t>
  </si>
  <si>
    <t>ATP-dependent RNA helicase DDX3X</t>
  </si>
  <si>
    <t>cellular response to estradiol stimulus</t>
  </si>
  <si>
    <t>ATP binding;ATP-dependent RNA helicase activity;RNA binding</t>
  </si>
  <si>
    <t>chromosome;membrane;nucleolus</t>
  </si>
  <si>
    <t>PF00270;PF00271;PF13959</t>
  </si>
  <si>
    <t>Q9NVP1</t>
  </si>
  <si>
    <t>ENSG00000088205</t>
  </si>
  <si>
    <t>DDX18</t>
  </si>
  <si>
    <t>ATP-dependent RNA helicase DDX18</t>
  </si>
  <si>
    <t>circadian regulation of gene expression;energy reserve metabolic process;fructose 6-phosphate metabolic process;glutamine metabolic process;IRE1-mediated unfolded protein response;protein N-linked glycosylation;UDP-N-acetylglucosamine biosynthetic process;UDP-N-acetylglucosamine metabolic process</t>
  </si>
  <si>
    <t>carbohydrate derivative binding;glutamine-fructose-6-phosphate transaminase (isomerizing) activity</t>
  </si>
  <si>
    <t>Alanine, aspartate and glutamate metabolism;Amino sugar and nucleotide sugar metabolism;Insulin resistance;Metabolic pathways</t>
  </si>
  <si>
    <t>PF01380</t>
  </si>
  <si>
    <t>Q06210</t>
  </si>
  <si>
    <t>ENSG00000198380</t>
  </si>
  <si>
    <t>GFPT1</t>
  </si>
  <si>
    <t>Alanine, aspartate and glutamate metabolism;Amino sugar and nucleotide sugar metabolism;Metabolic pathways;Biosynthesis of nucleotide sugars;Insulin resistance;Diabetic cardiomyopathy</t>
  </si>
  <si>
    <t>XBP1(S) activates chaperone genes;Synthesis of UDP-N-acetyl-glucosamine;Defective GFPT1 causes CMSTA1</t>
  </si>
  <si>
    <t>Glutamine--fructose-6-phosphate aminotransferase [isomerizing] 1</t>
  </si>
  <si>
    <t>B cell differentiation;B cell mediated immunity;cell cycle arrest;determination of adult lifespan;DNA repair;double-strand break repair;germ cell development;in utero embryonic development;intra-S DNA damage checkpoint;intrinsic apoptotic signaling pathway in response to DNA damage by p53 class mediator;isotype switching;maintenance of DNA repeat elements;male gonad development;mismatch repair;negative regulation of DNA recombination;negative regulation of neuron apoptotic process;oxidative phosphorylation;positive regulation of helicase activity;positive regulation of isotype switching to IgA isotypes;positive regulation of isotype switching to IgG isotypes;postreplication repair;protein localization to chromatin;response to UV-B;response to X-ray;somatic hypermutation of immunoglobulin genes;somatic recombination of immunoglobulin gene segments</t>
  </si>
  <si>
    <t>ATP binding;centromeric DNA binding;chromatin binding;damaged DNA binding;DNA binding;DNA-dependent ATPase activity;enzyme binding;guanine/thymine mispair binding;protein C-terminus binding;protein homodimerization activity;protein kinase binding</t>
  </si>
  <si>
    <t>membrane;mismatch repair complex;MutSalpha complex;MutSbeta complex;nuclear chromosome, telomeric region;nucleoplasm;nucleus</t>
  </si>
  <si>
    <t>PF00488;PF01624;PF05188;PF05190;PF05192</t>
  </si>
  <si>
    <t>P43246</t>
  </si>
  <si>
    <t>ENSG00000095002</t>
  </si>
  <si>
    <t>MSH2</t>
  </si>
  <si>
    <t>TP53 Regulates Transcription of DNA Repair Genes;Mismatch repair (MMR) directed by MSH2:MSH6 (MutSalpha);Mismatch repair (MMR) directed by MSH2:MSH3 (MutSbeta);Defective Mismatch Repair Associated With MSH3;Defective Mismatch Repair Associated With MSH2;Defective Mismatch Repair Associated With MSH6</t>
  </si>
  <si>
    <t>DNA mismatch repair protein Msh2</t>
  </si>
  <si>
    <t>actin filament organization;adherens junction organization;aging;apical junction assembly;axon regeneration;cell adhesion;cellular protein localization;cellular response to indole-3-methanol;epithelial cell-cell adhesion;establishment or maintenance of cell polarity;gap junction assembly;male gonad development;negative regulation of cell motility;negative regulation of extrinsic apoptotic signaling pathway in absence of ligand;negative regulation of integrin-mediated signaling pathway;negative regulation of neuroblast proliferation;odontogenesis of dentin-containing tooth;ovarian follicle development;positive regulation of extrinsic apoptotic signaling pathway in absence of ligand;positive regulation of muscle cell differentiation;positive regulation of smoothened signaling pathway;protein heterooligomerization;response to estrogen</t>
  </si>
  <si>
    <t>actin filament binding;beta-catenin binding;cadherin binding;gamma-catenin binding;identical protein binding;protein heterodimerization activity;RNA binding;structural molecule activity;vinculin binding</t>
  </si>
  <si>
    <t>acrosomal vesicle;actin cytoskeleton;catenin complex;cell junction;cell-cell junction;cytosol;flotillin complex;focal adhesion;Golgi apparatus;intercalated disc;intracellular membrane-bounded organelle;lamellipodium;plasma membrane;zonula adherens</t>
  </si>
  <si>
    <t>Adherens junction;Arrhythmogenic right ventricular cardiomyopathy (ARVC);Bacterial invasion of epithelial cells;Endometrial cancer;Gastric cancer;Hippo signaling pathway;Leukocyte transendothelial migration;Pathways in cancer</t>
  </si>
  <si>
    <t>P35221</t>
  </si>
  <si>
    <t>ENSG00000044115</t>
  </si>
  <si>
    <t>CTNNA1</t>
  </si>
  <si>
    <t>Hippo signaling pathway;Adherens junction;Leukocyte transendothelial migration;Bacterial invasion of epithelial cells;Pathways in cancer;Endometrial cancer;Gastric cancer;Arrhythmogenic right ventricular cardiomyopathy</t>
  </si>
  <si>
    <t>VEGFR2 mediated vascular permeability;Adherens junctions interactions;RHO GTPases activate IQGAPs;Myogenesis</t>
  </si>
  <si>
    <t>Catenin alpha-1</t>
  </si>
  <si>
    <t>cell redox homeostasis;cellular oxidant detoxification;NADPH regeneration;negative regulation of apoptotic process;negative regulation of protein phosphorylation;oxidation-reduction process;oxygen homeostasis;positive regulation of hydrogen peroxide catabolic process;positive regulation of mitochondrial membrane potential;proton transmembrane transport;reactive oxygen species metabolic process;response to vitamin;tricarboxylic acid cycle</t>
  </si>
  <si>
    <t>NAD binding;NAD(P)+ transhydrogenase (B-specific) activity;NAD(P)+ transhydrogenase activity;NADP binding</t>
  </si>
  <si>
    <t>integral component of membrane;membrane;mitochondrial inner membrane;mitochondrial respirasome;mitochondrion</t>
  </si>
  <si>
    <t>Metabolic pathways;Nicotinate and nicotinamide metabolism</t>
  </si>
  <si>
    <t>PF01262;PF02233;PF05222;PF12769</t>
  </si>
  <si>
    <t>Q13423</t>
  </si>
  <si>
    <t>ENSG00000112992</t>
  </si>
  <si>
    <t>NNT</t>
  </si>
  <si>
    <t>Nicotinate and nicotinamide metabolism;Metabolic pathways</t>
  </si>
  <si>
    <t>Citric acid cycle (TCA cycle)</t>
  </si>
  <si>
    <t>NAD(P) transhydrogenase, mitochondrial</t>
  </si>
  <si>
    <t>DNA repair;DNA replication;DNA replication-independent nucleosome organization;nucleosome disassembly;positive regulation of DNA-templated transcription, elongation;positive regulation of transcription elongation from RNA polymerase II promoter;regulation of signal transduction by p53 class mediator;transcription by RNA polymerase II;transcription elongation from RNA polymerase II promoter</t>
  </si>
  <si>
    <t>histone binding;nucleosome binding;RNA binding</t>
  </si>
  <si>
    <t>chromosome;FACT complex;nucleoplasm;nucleus</t>
  </si>
  <si>
    <t>PF00557;PF08512;PF08644;PF14826</t>
  </si>
  <si>
    <t>Q9Y5B9</t>
  </si>
  <si>
    <t>ENSG00000092201</t>
  </si>
  <si>
    <t>SUPT16H</t>
  </si>
  <si>
    <t>Regulation of TP53 Activity through Phosphorylation;RNA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</t>
  </si>
  <si>
    <t>FACT complex subunit SPT16</t>
  </si>
  <si>
    <t>apical protein localization;barbed-end actin filament capping;cellular response to platelet-derived growth factor stimulus;cellular response to thyroid hormone stimulus;establishment of endothelial barrier;establishment of protein localization;microvillus assembly;negative regulation of adherens junction organization;negative regulation of cell size;negative regulation of GTPase activity;negative regulation of homotypic cell-cell adhesion;positive regulation of cell migration;positive regulation of cellular protein catabolic process;positive regulation of early endosome to late endosome transport;positive regulation of G1/S transition of mitotic cell cycle;positive regulation of gene expression;positive regulation of protein localization to early endosome;protein kinase A signaling;protein localization to plasma membrane;regulation of actin filament bundle assembly;regulation of cell shape;regulation of cell size;regulation of GTPase activity;regulation of organelle assembly;regulation of Rap protein signal transduction;regulation of ruffle assembly</t>
  </si>
  <si>
    <t>actin binding;ATPase binding;cadherin binding;protein domain specific binding;protein homodimerization activity;protein kinase A binding;RNA binding</t>
  </si>
  <si>
    <t>apical plasma membrane;cell periphery;cell tip;cell-cell adherens junction;cleavage furrow;cortical actin cytoskeleton;extracellular exosome;extracellular space;filopodium;focal adhesion;lamellipodium;microvillus;midbody;myelin sheath;plasma membrane;ruffle;stereocilium;T-tubule</t>
  </si>
  <si>
    <t>MicroRNAs in cancer;Proteoglycans in cancer;Regulation of actin cytoskeleton;Tight junction</t>
  </si>
  <si>
    <t>P35241</t>
  </si>
  <si>
    <t>ENSG00000137710</t>
  </si>
  <si>
    <t>RDX</t>
  </si>
  <si>
    <t>Tight junction;Regulation of actin cytoskeleton;Proteoglycans in cancer;MicroRNAs in cancer</t>
  </si>
  <si>
    <t>Recycling pathway of L1;Sensory processing of sound by outer hair cells of the cochlea;Sensory processing of sound by inner hair cells of the cochlea</t>
  </si>
  <si>
    <t>Radixin</t>
  </si>
  <si>
    <t>aerobic respiration;gluconeogenesis;internal protein amino acid acetylation;malate metabolic process;NADH metabolic process;oxaloacetate metabolic process;tricarboxylic acid cycle</t>
  </si>
  <si>
    <t>L-malate dehydrogenase activity;malate dehydrogenase (NADP+) activity;protein self-association;RNA binding</t>
  </si>
  <si>
    <t>extracellular exosome;membrane;mitochondrial matrix;mitochondrion;myelin sheath;nucleus</t>
  </si>
  <si>
    <t>Carbon metabolism;Citrate cycle (TCA cycle);Cysteine and methionine metabolism;Glyoxylate and dicarboxylate metabolism;Metabolic pathways;Pyruvate metabolism</t>
  </si>
  <si>
    <t>PF00056;PF02866</t>
  </si>
  <si>
    <t>P40926</t>
  </si>
  <si>
    <t>ENSG00000146701</t>
  </si>
  <si>
    <t>MDH2</t>
  </si>
  <si>
    <t>Citrate cycle (TCA cycle);Cysteine and methionine metabolism;Pyruvate metabolism;Glyoxylate and dicarboxylate metabolism;Metabolic pathways;Carbon metabolism</t>
  </si>
  <si>
    <t>Citric acid cycle (TCA cycle);Gluconeogenesis</t>
  </si>
  <si>
    <t>Malate dehydrogenase, mitochondrial</t>
  </si>
  <si>
    <t>endoplasmic reticulum to Golgi vesicle-mediated transport;intracellular protein transport;intra-Golgi vesicle-mediated transport;neutrophil degranulation;retrograde vesicle-mediated transport, Golgi to endoplasmic reticulum;viral process</t>
  </si>
  <si>
    <t>COPI vesicle coat;cytosol;endoplasmic reticulum membrane;endoplasmic reticulum-Golgi intermediate compartment;ficolin-1-rich granule membrane;Golgi apparatus;Golgi membrane;Golgi-associated vesicle;intracellular membrane-bounded organelle;membrane;plasma membrane;secretory granule membrane;tertiary granule membrane;transport vesicle</t>
  </si>
  <si>
    <t>PF01602;PF07718;PF14806</t>
  </si>
  <si>
    <t>P53618</t>
  </si>
  <si>
    <t>ENSG00000129083</t>
  </si>
  <si>
    <t>COPB1</t>
  </si>
  <si>
    <t>Neutrophil degranulation;COPI-mediated anterograde transport;COPI-dependent Golgi-to-ER retrograde traffic</t>
  </si>
  <si>
    <t>Coatomer subunit beta</t>
  </si>
  <si>
    <t>early endosome to late endosome transport;endocytosis;synaptic vesicle to endosome fusion;vesicle fusion;viral RNA genome replication</t>
  </si>
  <si>
    <t>1-phosphatidylinositol binding;calmodulin binding;GTP-dependent protein binding;nucleic acid binding;protein homodimerization activity;zinc ion binding</t>
  </si>
  <si>
    <t>axonal spine;cytoplasm;cytosol;early endosome;early endosome membrane;extracellular exosome;extrinsic component of plasma membrane;membrane;presynapse;recycling endosome;serine-pyruvate aminotransferase complex</t>
  </si>
  <si>
    <t>Endocytosis;Phagosome;Tuberculosis</t>
  </si>
  <si>
    <t>PF01363</t>
  </si>
  <si>
    <t>Q15075</t>
  </si>
  <si>
    <t>ENSG00000102189</t>
  </si>
  <si>
    <t>EEA1</t>
  </si>
  <si>
    <t>Toll Like Receptor 9 (TLR9) Cascade</t>
  </si>
  <si>
    <t>Early endosome antigen 1</t>
  </si>
  <si>
    <t>response to virus;translational elongation</t>
  </si>
  <si>
    <t>cadherin binding;translation elongation factor activity</t>
  </si>
  <si>
    <t>cytoplasm;cytosol;extracellular exosome;membrane;nucleus</t>
  </si>
  <si>
    <t>Legionellosis</t>
  </si>
  <si>
    <t>PF00043;PF00647;PF02798</t>
  </si>
  <si>
    <t>P26641</t>
  </si>
  <si>
    <t>ENSG00000254772</t>
  </si>
  <si>
    <t>EEF1G</t>
  </si>
  <si>
    <t>Signaling by ALK fusions and activated point mutants;Eukaryotic Translation Elongation</t>
  </si>
  <si>
    <t>Elongation factor 1-gamma</t>
  </si>
  <si>
    <t>cellular response to lipopolysaccharide;inflammatory response;macroautophagy;negative regulation of protein K63-linked ubiquitination;phospholipid metabolic process;positive regulation of dendrite extension;positive regulation of neuron migration;positive regulation of phospholipase A2 activity;positive regulation of synaptic vesicle recycling;prostaglandin metabolic process;proteasome-mediated ubiquitin-dependent protein catabolic process;signal transduction;ubiquitin recycling;ubiquitin-dependent protein catabolic process via the multivesicular body sorting pathway</t>
  </si>
  <si>
    <t>phospholipase A2 activator activity;ubiquitin binding</t>
  </si>
  <si>
    <t>cell junction;cytoplasm;extracellular exosome;nucleus;synapse</t>
  </si>
  <si>
    <t>PF00400;PF08324;PF09070</t>
  </si>
  <si>
    <t>Q9Y263</t>
  </si>
  <si>
    <t>ENSG00000137055</t>
  </si>
  <si>
    <t>PLAA</t>
  </si>
  <si>
    <t>Phospholipase A-2-activating protein</t>
  </si>
  <si>
    <t>amygdala development;dendritic spine development;hippocampus development;learning;locomotory behavior;protein modification by small protein conjugation;protein ubiquitination;ubiquitin-dependent protein catabolic process</t>
  </si>
  <si>
    <t>ATP binding;FAT10 activating enzyme activity;ubiquitin activating enzyme activity</t>
  </si>
  <si>
    <t>A0AVT1</t>
  </si>
  <si>
    <t>ENSG00000033178</t>
  </si>
  <si>
    <t>UBA6</t>
  </si>
  <si>
    <t>Ubiquitin-like modifier-activating enzyme 6</t>
  </si>
  <si>
    <t>aging;cellular response to amino acid starvation;cellular response to heat;cellular response to oxidative stress;cellular response to UV;negative regulation of guanyl-nucleotide exchange factor activity;negative regulation of translational initiation in response to stress;PERK-mediated unfolded protein response;positive regulation of neuron death;positive regulation of type B pancreatic cell apoptotic process;protein autophosphorylation;response to endoplasmic reticulum stress;response to manganese-induced endoplasmic reticulum stress;stress granule assembly;translational initiation;transmembrane transport</t>
  </si>
  <si>
    <t>ribosome binding;RNA binding;translation initiation factor activity</t>
  </si>
  <si>
    <t>cytoplasmic stress granule;cytosol;eukaryotic 48S preinitiation complex;eukaryotic translation initiation factor 2 complex;eukaryotic translation initiation factor 2B complex;extracellular exosome;glial limiting end-foot;membrane;multi-eIF complex;nucleus;polysome;synapse;translation initiation ternary complex</t>
  </si>
  <si>
    <t>Apoptosis;Autophagy - animal;Hepatitis C;Herpes simplex virus 1 infection;Influenza A;Measles;Non-alcoholic fatty liver disease (NAFLD);Protein processing in endoplasmic reticulum;RNA transport</t>
  </si>
  <si>
    <t>PF00575;PF07541</t>
  </si>
  <si>
    <t>P05198</t>
  </si>
  <si>
    <t>ENSG00000134001</t>
  </si>
  <si>
    <t>EIF2S1</t>
  </si>
  <si>
    <t>Autophagy;Protein processing in endoplasmic reticulum;Apoptosis;Non-alcoholic fatty liver disease;Alzheimer disease;Parkinson disease;Amyotrophic lateral sclerosis;Prion disease;Pathways of neurodegeneration;Hepatitis C;Measles;Influenza A;Herpes simplex virus 1 infection;Lipid and atherosclerosis</t>
  </si>
  <si>
    <t>L13a-mediated translational silencing of Ceruloplasmin expression;Translation initiation complex formation;Formation of the ternary complex, and subsequently, the 43S complex;Ribosomal scanning and start codon recognition;GTP hydrolysis and joining of the 60S ribosomal subunit;ABC-family proteins mediated transport;Response of EIF2AK1 (HRI) to heme deficiency;PERK regulates gene expression;Recycling of eIF2:GDP;Response of EIF2AK4 (GCN2) to amino acid deficiency</t>
  </si>
  <si>
    <t>Eukaryotic translation initiation factor 2 subunit 1</t>
  </si>
  <si>
    <t>alpha-linolenic acid metabolic process;androgen metabolic process;bile acid biosynthetic process;estrogen metabolic process;fatty acid beta-oxidation;fatty acid beta-oxidation using acyl-CoA oxidase;medium-chain fatty-acyl-CoA metabolic process;osteoblast differentiation;protein targeting to peroxisome;Sertoli cell development;very long-chain fatty acid metabolic process;very long-chain fatty-acyl-CoA metabolic process</t>
  </si>
  <si>
    <t>17-beta-hydroxysteroid dehydrogenase (NAD+) activity;3alpha,7alpha,12alpha-trihydroxy-5beta-cholest-24-enoyl-CoA hydratase activity;3-hydroxyacyl-CoA dehydrogenase activity;isomerase activity;long-chain-enoyl-CoA hydratase activity;protein homodimerization activity;signaling receptor binding</t>
  </si>
  <si>
    <t>cytosol;membrane;peroxisomal matrix;peroxisomal membrane;peroxisome</t>
  </si>
  <si>
    <t>Biosynthesis of unsaturated fatty acids;Fatty acid metabolism;Metabolic pathways;Peroxisome;Primary bile acid biosynthesis</t>
  </si>
  <si>
    <t>PF00106;PF01575;PF02036;PF13452</t>
  </si>
  <si>
    <t>P51659</t>
  </si>
  <si>
    <t>ENSG00000133835</t>
  </si>
  <si>
    <t>HSD17B4</t>
  </si>
  <si>
    <t>Primary bile acid biosynthesis;Biosynthesis of unsaturated fatty acids;Metabolic pathways;Fatty acid metabolism;Peroxisome</t>
  </si>
  <si>
    <t>TYSND1 cleaves peroxisomal proteins;Synthesis of bile acids and bile salts via 7alpha-hydroxycholesterol;alpha-linolenic acid (ALA) metabolism;Beta-oxidation of pristanoyl-CoA;Beta-oxidation of very long chain fatty acids</t>
  </si>
  <si>
    <t>Peroxisomal multifunctional enzyme type 2</t>
  </si>
  <si>
    <t>formation of cytoplasmic translation initiation complex;positive regulation of mRNA binding;positive regulation of translation;translational initiation</t>
  </si>
  <si>
    <t>RNA binding;translation initiation factor activity;translation initiation factor binding</t>
  </si>
  <si>
    <t>cytosol;eukaryotic 43S preinitiation complex;eukaryotic 48S preinitiation complex;eukaryotic translation initiation factor 3 complex</t>
  </si>
  <si>
    <t>PF01399;PF05470</t>
  </si>
  <si>
    <t>Q99613</t>
  </si>
  <si>
    <t>ENSG00000184110</t>
  </si>
  <si>
    <t>EIF3C</t>
  </si>
  <si>
    <t>Eukaryotic translation initiation factor 3 subunit C {ECO:0000255|HAMAP-Rule:MF_03002}</t>
  </si>
  <si>
    <t>positive regulation of apoptotic process;positive regulation of lipid kinase activity;regulation of chaperone-mediated autophagy;response to electrical stimulus;response to inorganic substance;translation;translational elongation</t>
  </si>
  <si>
    <t>GTP binding;GTPase activity;protein kinase binding;translation elongation factor activity;translation factor activity, RNA binding</t>
  </si>
  <si>
    <t>cytoplasm;cytoplasmic side of lysosomal membrane;eukaryotic translation elongation factor 1 complex;myelin sheath;neuronal cell body;synapse</t>
  </si>
  <si>
    <t>Q05639</t>
  </si>
  <si>
    <t>ENSG00000101210</t>
  </si>
  <si>
    <t>EEF1A2</t>
  </si>
  <si>
    <t>Eukaryotic Translation Elongation</t>
  </si>
  <si>
    <t>Elongation factor 1-alpha 2</t>
  </si>
  <si>
    <t>actomyosin contractile ring assembly;apoptotic process;bicellular tight junction assembly;maintenance of epithelial cell apical/basal polarity;midbody abscission;mitotic cytokinesis;multivesicular body assembly;positive regulation of exosomal secretion;positive regulation of extracellular exosome assembly;protein homooligomerization;protein transport;regulation of centrosome duplication;regulation of extracellular exosome assembly;regulation of membrane permeability;ubiquitin-independent protein catabolic process via the multivesicular body sorting pathway;viral budding;viral budding via host ESCRT complex;viral life cycle</t>
  </si>
  <si>
    <t>calcium-dependent protein binding;protein homodimerization activity;proteinase activated receptor binding</t>
  </si>
  <si>
    <t>actomyosin;bicellular tight junction;cytosol;endoplasmic reticulum exit site;extracellular exosome;extracellular vesicle;Flemming body;focal adhesion;immunological synapse;melanosome;membrane;microtubule organizing center</t>
  </si>
  <si>
    <t>Endocytosis</t>
  </si>
  <si>
    <t>PF03097;PF13949</t>
  </si>
  <si>
    <t>Q8WUM4</t>
  </si>
  <si>
    <t>ENSG00000170248</t>
  </si>
  <si>
    <t>PDCD6IP</t>
  </si>
  <si>
    <t>Viral life cycle;Endocytosis</t>
  </si>
  <si>
    <t>Regulation of necroptotic cell death;Budding and maturation of HIV virion;Uptake and function of anthrax toxins</t>
  </si>
  <si>
    <t>Programmed cell death 6-interacting protein</t>
  </si>
  <si>
    <t>actin polymerization or depolymerization;activation of adenylate cyclase activity;ameboidal-type cell migration;cell morphogenesis;establishment or maintenance of cell polarity;neutrophil degranulation;receptor-mediated endocytosis;regulation of adenylate cyclase activity;signal transduction</t>
  </si>
  <si>
    <t>actin binding;adenylate cyclase binding</t>
  </si>
  <si>
    <t>azurophil granule lumen;cortical actin cytoskeleton;extracellular exosome;extracellular region;focal adhesion;plasma membrane</t>
  </si>
  <si>
    <t>PF01213;PF08603</t>
  </si>
  <si>
    <t>Q01518</t>
  </si>
  <si>
    <t>ENSG00000131236</t>
  </si>
  <si>
    <t>CAP1</t>
  </si>
  <si>
    <t>Neutrophil degranulation;Platelet degranulation;Role of ABL in ROBO-SLIT signaling</t>
  </si>
  <si>
    <t>Adenylyl cyclase-associated protein 1</t>
  </si>
  <si>
    <t>cell redox homeostasis;cellular protein metabolic process;cellular response to hypoxia;cellular response to interleukin-7;chylomicron assembly;interleukin-12-mediated signaling pathway;interleukin-23-mediated signaling pathway;peptidyl-proline hydroxylation to 4-hydroxy-L-proline;positive regulation of viral entry into host cell;post-translational protein modification;protein folding;regulation of oxidative stress-induced intrinsic apoptotic signaling pathway;response to endoplasmic reticulum stress;very-low-density lipoprotein particle assembly</t>
  </si>
  <si>
    <t>enzyme binding;integrin binding;peptide disulfide oxidoreductase activity;procollagen-proline 4-dioxygenase activity;protein disulfide isomerase activity;protein heterodimerization activity;RNA binding</t>
  </si>
  <si>
    <t>endoplasmic reticulum;endoplasmic reticulum chaperone complex;endoplasmic reticulum lumen;endoplasmic reticulum-Golgi intermediate compartment;external side of plasma membrane;extracellular exosome;extracellular region;focal adhesion;melanosome;procollagen-proline 4-dioxygenase complex</t>
  </si>
  <si>
    <t>P07237</t>
  </si>
  <si>
    <t>ENSG00000185624</t>
  </si>
  <si>
    <t>P4HB</t>
  </si>
  <si>
    <t>Hedgehog ligand biogenesis;Regulation of Insulin-like Growth Factor (IGF) transport and uptake by Insulin-like Growth Factor Binding Proteins (IGFBPs);Post-translational protein phosphorylation;Detoxification of Reactive Oxygen Species;Collagen biosynthesis and modifying enzymes;Interleukin-12 signaling;Interleukin-23 signaling;Chylomicron assembly;VLDL assembly;LDL remodeling</t>
  </si>
  <si>
    <t>Protein disulfide-isomerase</t>
  </si>
  <si>
    <t>canonical glycolysis;gluconeogenesis;glyceraldehyde-3-phosphate biosynthetic process;glycerol catabolic process;glycolytic process;methylglyoxal biosynthetic process</t>
  </si>
  <si>
    <t>methylglyoxal synthase activity;protein homodimerization activity;triose-phosphate isomerase activity;ubiquitin protein ligase binding</t>
  </si>
  <si>
    <t>cytosol;extracellular exosome;extracellular space;nucleus</t>
  </si>
  <si>
    <t>Biosynthesis of amino acids;Carbon metabolism;Fructose and mannose metabolism;Glycolysis / Gluconeogenesis;Inositol phosphate metabolism;Metabolic pathways</t>
  </si>
  <si>
    <t>PF00121</t>
  </si>
  <si>
    <t>P60174</t>
  </si>
  <si>
    <t>ENSPTRG00000004595</t>
  </si>
  <si>
    <t>TPI1</t>
  </si>
  <si>
    <t>Triosephosphate isomerase {ECO:0000305|PubMed:18562316}</t>
  </si>
  <si>
    <t>aldehyde catabolic process;canonical glycolysis;carbohydrate metabolic process;erythrocyte homeostasis;gluconeogenesis;glucose 6-phosphate metabolic process;glucose homeostasis;glycolytic process;hemostasis;humoral immune response;in utero embryonic development;learning or memory;mesoderm formation;methylglyoxal biosynthetic process;negative regulation of cysteine-type endopeptidase activity involved in apoptotic process;negative regulation of neuron apoptotic process;neutrophil degranulation;positive regulation of endothelial cell migration;positive regulation of immunoglobulin secretion;response to cadmium ion;response to estradiol;response to immobilization stress;response to morphine;response to muscle stretch;response to progesterone;response to testosterone</t>
  </si>
  <si>
    <t>cytokine activity;glucose-6-phosphate isomerase activity;growth factor activity;intramolecular transferase activity;monosaccharide binding;ubiquitin protein ligase binding</t>
  </si>
  <si>
    <t>ciliary membrane;cytosol;extracellular exosome;extracellular region;ficolin-1-rich granule lumen;membrane;myelin sheath;neuron projection;nucleoplasm;plasma membrane;secretory granule lumen</t>
  </si>
  <si>
    <t>Amino sugar and nucleotide sugar metabolism;Carbon metabolism;Glycolysis / Gluconeogenesis;Metabolic pathways;Pentose phosphate pathway;Starch and sucrose metabolism</t>
  </si>
  <si>
    <t>PF00342</t>
  </si>
  <si>
    <t>P06744</t>
  </si>
  <si>
    <t>ENSG00000105220</t>
  </si>
  <si>
    <t>GPI</t>
  </si>
  <si>
    <t>Glycolysis / Gluconeogenesis;Pentose phosphate pathway;Starch and sucrose metabolism;Amino sugar and nucleotide sugar metabolism;Metabolic pathways;Carbon metabolism;Biosynthesis of nucleotide sugars</t>
  </si>
  <si>
    <t>Neutrophil degranulation;TP53 Regulates Metabolic Genes;Glycolysis;Gluconeogenesis</t>
  </si>
  <si>
    <t>Glucose-6-phosphate isomerase</t>
  </si>
  <si>
    <t>positive regulation of proteasomal ubiquitin-dependent protein catabolic process;protein deubiquitination;protein K48-linked deubiquitination;ubiquitin-dependent protein catabolic process</t>
  </si>
  <si>
    <t>cysteine-type endopeptidase activity;thiol-dependent ubiquitin-specific protease activity;thiol-dependent ubiquitinyl hydrolase activity;ubiquitin binding;zinc ion binding</t>
  </si>
  <si>
    <t>cytosol;lysosome</t>
  </si>
  <si>
    <t>PF00443;PF00627;PF02148</t>
  </si>
  <si>
    <t>P45974</t>
  </si>
  <si>
    <t>ENSG00000111667</t>
  </si>
  <si>
    <t>USP5</t>
  </si>
  <si>
    <t>Synthesis of active ubiquitin: roles of E1 and E2 enzymes;Ub-specific processing proteases</t>
  </si>
  <si>
    <t>Ubiquitin carboxyl-terminal hydrolase 5</t>
  </si>
  <si>
    <t>innate immune response;negative regulation of cyclin-dependent protein serine/threonine kinase activity;protein import into nucleus;signal transduction;viral process</t>
  </si>
  <si>
    <t>GTPase regulator activity;histone binding;protein transporter activity;Ran GTPase binding;SMAD binding;transporter activity</t>
  </si>
  <si>
    <t>cytosol;membrane;nuclear envelope;nuclear pore;nucleoplasm</t>
  </si>
  <si>
    <t>PF03810;PF08506</t>
  </si>
  <si>
    <t>O95373</t>
  </si>
  <si>
    <t>ENSG00000205339</t>
  </si>
  <si>
    <t>IPO7</t>
  </si>
  <si>
    <t>Importin-7</t>
  </si>
  <si>
    <t>apoptotic process;tRNA aminoacylation for protein translation;tyrosyl-tRNA aminoacylation</t>
  </si>
  <si>
    <t>ATP binding;interleukin-8 receptor binding;RNA binding;tRNA binding;tyrosine-tRNA ligase activity</t>
  </si>
  <si>
    <t>aminoacyl-tRNA synthetase multienzyme complex;cytoplasm;cytosol;extracellular space;methionyl glutamyl tRNA synthetase complex;nuclear body</t>
  </si>
  <si>
    <t>PF00579;PF01588</t>
  </si>
  <si>
    <t>P54577</t>
  </si>
  <si>
    <t>ENSG00000134684</t>
  </si>
  <si>
    <t>YARS1</t>
  </si>
  <si>
    <t>Tyrosine--tRNA ligase, cytoplasmic</t>
  </si>
  <si>
    <t>fumarate metabolic process;homeostasis of number of cells within a tissue;malate metabolic process;positive regulation of cold-induced thermogenesis;tricarboxylic acid cycle</t>
  </si>
  <si>
    <t>fumarate hydratase activity</t>
  </si>
  <si>
    <t>cytoplasm;extracellular exosome;mitochondrial matrix;mitochondrion;tricarboxylic acid cycle enzyme complex</t>
  </si>
  <si>
    <t>Carbon metabolism;Citrate cycle (TCA cycle);Cushing syndrome;Metabolic pathways;Pathways in cancer;Pyruvate metabolism;Renal cell carcinoma</t>
  </si>
  <si>
    <t>PF00206;PF10415</t>
  </si>
  <si>
    <t>P07954</t>
  </si>
  <si>
    <t>ENSG00000091483</t>
  </si>
  <si>
    <t>FH</t>
  </si>
  <si>
    <t>Citrate cycle (TCA cycle);Pyruvate metabolism;Metabolic pathways;Carbon metabolism;Cushing syndrome;Pathways in cancer;Renal cell carcinoma</t>
  </si>
  <si>
    <t>Fumarate hydratase, mitochondrial</t>
  </si>
  <si>
    <t>apoptotic mitochondrial changes;cellular response to oxygen-glucose deprivation;cellular response to thapsigargin;dynamin family protein polymerization involved in mitochondrial fission;execution phase of apoptosis;heart contraction;intracellular distribution of mitochondria;membrane fusion;mitochondrial fission;mitochondrial fragmentation involved in apoptotic process;mitochondrial membrane fission;mitochondrion morphogenesis;mitochondrion organization;necroptotic process;negative regulation of mitochondrial fusion;peroxisome fission;positive regulation of apoptotic process;positive regulation of dendritic spine morphogenesis;positive regulation of intrinsic apoptotic signaling pathway;positive regulation of mitochondrial fission;positive regulation of protein secretion;positive regulation of release of cytochrome c from mitochondria;positive regulation of synaptic vesicle endocytosis;positive regulation of synaptic vesicle exocytosis;protein complex oligomerization;protein homotetramerization;protein localization to mitochondrion;regulation of ATP metabolic process;regulation of autophagy of mitochondrion;regulation of mitochondrion organization;regulation of peroxisome organization;regulation of protein oligomerization;release of cytochrome c from mitochondria;response to flavonoid;response to hypobaric hypoxia;synaptic vesicle endocytosis;synaptic vesicle recycling via endosome</t>
  </si>
  <si>
    <t>BH2 domain binding;clathrin binding;GTP binding;GTPase activator activity;GTPase activity;GTP-dependent protein binding;identical protein binding;lipid binding;microtubule binding;protein homodimerization activity;protein-containing complex binding;Rab GTPase binding;ubiquitin protein ligase binding</t>
  </si>
  <si>
    <t>brush border;cell junction;clathrin-coated pit;cytoplasm;cytosol;endoplasmic reticulum;endoplasmic reticulum membrane;Golgi apparatus;Golgi membrane;intracellular membrane-bounded organelle;membrane;microtubule;mitochondrial membrane;mitochondrial outer membrane;mitochondrion;perinuclear region of cytoplasm;peroxisome;postsynapse;presynaptic endocytic zone membrane;protein-containing complex;synaptic vesicle membrane</t>
  </si>
  <si>
    <t>Necroptosis;NOD-like receptor signaling pathway;TNF signaling pathway</t>
  </si>
  <si>
    <t>PF00350;PF01031;PF02212</t>
  </si>
  <si>
    <t>O00429</t>
  </si>
  <si>
    <t>ENSG00000087470</t>
  </si>
  <si>
    <t>DNM1L</t>
  </si>
  <si>
    <t>Apoptotic execution phase</t>
  </si>
  <si>
    <t>Dynamin-1-like protein</t>
  </si>
  <si>
    <t>chondrocyte development involved in endochondral bone morphogenesis;collagen biosynthetic process;collagen fibril organization;negative regulation of endopeptidase activity;protein maturation;response to unfolded protein</t>
  </si>
  <si>
    <t>collagen binding;RNA binding;serine-type endopeptidase inhibitor activity;unfolded protein binding</t>
  </si>
  <si>
    <t>collagen-containing extracellular matrix;endoplasmic reticulum;endoplasmic reticulum lumen;endoplasmic reticulum-Golgi intermediate compartment;extracellular space;membrane raft</t>
  </si>
  <si>
    <t>PF00079</t>
  </si>
  <si>
    <t>P50454</t>
  </si>
  <si>
    <t>ENSG00000149257</t>
  </si>
  <si>
    <t>SERPINH1</t>
  </si>
  <si>
    <t>Collagen biosynthesis and modifying enzymes</t>
  </si>
  <si>
    <t>Serpin H1</t>
  </si>
  <si>
    <t>cell redox homeostasis;chaperone-mediated protein folding;protein folding;protein secretion;response to endoplasmic reticulum stress</t>
  </si>
  <si>
    <t>peptide disulfide oxidoreductase activity;protein disulfide isomerase activity;RNA binding</t>
  </si>
  <si>
    <t>cell surface;endoplasmic reticulum;endoplasmic reticulum lumen;extracellular space;melanosome</t>
  </si>
  <si>
    <t>Protein processing in endoplasmic reticulum;Thyroid hormone synthesis;Vibrio cholerae infection</t>
  </si>
  <si>
    <t>P13667</t>
  </si>
  <si>
    <t>ENSG00000155660</t>
  </si>
  <si>
    <t>PDIA4</t>
  </si>
  <si>
    <t>Protein disulfide-isomerase A4</t>
  </si>
  <si>
    <t>cell cycle arrest;cell proliferation;negative regulation of apoptotic process;negative regulation of transcription, DNA-templated;neutrophil degranulation;positive regulation of cell differentiation;regulation of translation;ribosomal large subunit export from nucleus;rRNA processing</t>
  </si>
  <si>
    <t>DNA binding;DNA-binding transcription factor activity;RNA binding;ubiquitin protein ligase binding</t>
  </si>
  <si>
    <t>azurophil granule lumen;cytoplasm;extracellular exosome;extracellular region;membrane;nucleolus;nucleus</t>
  </si>
  <si>
    <t>PF00557</t>
  </si>
  <si>
    <t>Q9UQ80</t>
  </si>
  <si>
    <t>ENSG00000170515</t>
  </si>
  <si>
    <t>PA2G4</t>
  </si>
  <si>
    <t>Proliferation-associated protein 2G4</t>
  </si>
  <si>
    <t>cell differentiation;cellular iron ion homeostasis;negative regulation of catalytic activity;neutrophil degranulation;positive regulation of RNA polymerase II transcriptional preinitiation complex assembly;post-translational protein modification;protein ubiquitination;SCF complex assembly</t>
  </si>
  <si>
    <t>TBP-class protein binding</t>
  </si>
  <si>
    <t>cullin-RING ubiquitin ligase complex;cytoplasm;cytosol;extracellular exosome;extracellular region;ficolin-1-rich granule lumen;Golgi apparatus;membrane;nucleoplasm;nucleus;secretory granule lumen;ubiquitin ligase complex</t>
  </si>
  <si>
    <t>PF08623</t>
  </si>
  <si>
    <t>Q86VP6</t>
  </si>
  <si>
    <t>ENSG00000111530</t>
  </si>
  <si>
    <t>CAND1</t>
  </si>
  <si>
    <t>Neutrophil degranulation;Neddylation;Iron uptake and transport</t>
  </si>
  <si>
    <t>Cullin-associated NEDD8-dissociated protein 1</t>
  </si>
  <si>
    <t>cellular response to interferon-gamma;Fc-gamma receptor signaling pathway involved in phagocytosis;mRNA transport;positive regulation of actin filament polymerization;positive regulation of cell migration;positive regulation of cell migration by vascular endothelial growth factor signaling pathway;positive regulation of cellular response to insulin stimulus;positive regulation of gene expression, epigenetic;positive regulation of protein targeting to membrane;positive regulation of vascular endothelial growth factor signaling pathway;protein targeting;protein targeting to membrane;regulation of bicellular tight junction assembly;vesicle transport along actin filament</t>
  </si>
  <si>
    <t>actin filament binding;actin-dependent ATPase activity;ATP binding;calmodulin binding;microfilament motor activity;protein C-terminus binding;Ral GTPase binding;signaling receptor binding</t>
  </si>
  <si>
    <t>basal plasma membrane;brush border;cytoplasm;cytoplasmic vesicle membrane;cytosol;extracellular exosome;filamentous actin;lateral plasma membrane;membrane;membrane raft;microvillus;nuclear body;nuclear pore;nucleolus;nucleoplasm;phagocytic vesicle;plasma membrane;ruffle membrane;stereocilium membrane;unconventional myosin complex</t>
  </si>
  <si>
    <t>PF00063;PF00612;PF06017</t>
  </si>
  <si>
    <t>O00159</t>
  </si>
  <si>
    <t>ENSG00000197879</t>
  </si>
  <si>
    <t>MYO1C</t>
  </si>
  <si>
    <t>Translocation of SLC2A4 (GLUT4) to the plasma membrane;Regulation of actin dynamics for phagocytic cup formation;FCGR3A-mediated phagocytosis;Sensory processing of sound by inner hair cells of the cochlea;Sensory processing of sound by outer hair cells of the cochlea</t>
  </si>
  <si>
    <t>Unconventional myosin-Ic</t>
  </si>
  <si>
    <t>brain development;cellular amino acid metabolic process;G1 to G0 transition;gamma-aminobutyric acid metabolic process;glial cell development;glutamine metabolic process;glycine metabolic process;L-serine biosynthetic process;neural tube development;neuron projection development;regulation of gene expression;spinal cord development;taurine metabolic process;threonine metabolic process</t>
  </si>
  <si>
    <t>electron transfer activity;L-malate dehydrogenase activity;NAD binding;phosphoglycerate dehydrogenase activity</t>
  </si>
  <si>
    <t>cytosol;extracellular exosome;myelin sheath</t>
  </si>
  <si>
    <t>Biosynthesis of amino acids;Carbon metabolism;Cysteine and methionine metabolism;Glycine, serine and threonine metabolism;Metabolic pathways</t>
  </si>
  <si>
    <t>PF00389;PF02826</t>
  </si>
  <si>
    <t>O43175</t>
  </si>
  <si>
    <t>ENSG00000092621</t>
  </si>
  <si>
    <t>PHGDH</t>
  </si>
  <si>
    <t>Glycine, serine and threonine metabolism;Cysteine and methionine metabolism;Metabolic pathways;Carbon metabolism;Biosynthesis of amino acids</t>
  </si>
  <si>
    <t>Serine biosynthesis</t>
  </si>
  <si>
    <t>D-3-phosphoglycerate dehydrogenase</t>
  </si>
  <si>
    <t>cellular response to interferon-gamma;CRD-mediated mRNA stabilization;mRNA splicing, via spliceosome;negative regulation of translation;osteoblast differentiation;RNA processing;RNA splicing;viral process</t>
  </si>
  <si>
    <t>mRNA 5'-UTR binding;mRNA binding;poly(A) binding;RNA binding</t>
  </si>
  <si>
    <t>catalytic step 2 spliceosome;CRD-mediated mRNA stability complex;endoplasmic reticulum;GAIT complex;histone pre-mRNA 3'end processing complex;membrane;nucleoplasm;nucleus;ribonucleoprotein complex</t>
  </si>
  <si>
    <t>O60506</t>
  </si>
  <si>
    <t>ENSG00000135316</t>
  </si>
  <si>
    <t>SYNCRIP</t>
  </si>
  <si>
    <t>Heterogeneous nuclear ribonucleoprotein Q</t>
  </si>
  <si>
    <t>anterior head development;'de novo' IMP biosynthetic process;glutamine metabolic process;purine ribonucleoside monophosphate biosynthetic process;response to drug</t>
  </si>
  <si>
    <t>ATP binding;metal ion binding;phosphoribosylformylglycinamidine synthase activity</t>
  </si>
  <si>
    <t>cytoplasm;cytosol;extracellular exosome</t>
  </si>
  <si>
    <t>Metabolic pathways;Purine metabolism</t>
  </si>
  <si>
    <t>PF02769</t>
  </si>
  <si>
    <t>O15067</t>
  </si>
  <si>
    <t>ENSG00000178921</t>
  </si>
  <si>
    <t>PFAS</t>
  </si>
  <si>
    <t>Purine metabolism;Metabolic pathways</t>
  </si>
  <si>
    <t>Phosphoribosylformylglycinamidine synthase</t>
  </si>
  <si>
    <t>fibroblast growth factor receptor signaling pathway;IRES-dependent viral translational initiation;mRNA processing;mRNA splicing, via spliceosome;negative regulation of mRNA splicing, via spliceosome;negative regulation of muscle cell differentiation;negative regulation of RNA splicing;positive regulation of calcineurin-NFAT signaling cascade;positive regulation of protein dephosphorylation;regulation of alternative mRNA splicing, via spliceosome;RNA metabolic process;RNA splicing</t>
  </si>
  <si>
    <t>poly-pyrimidine tract binding;pre-mRNA binding;RNA binding</t>
  </si>
  <si>
    <t>extracellular exosome;membrane;nucleolus;nucleoplasm</t>
  </si>
  <si>
    <t>P26599</t>
  </si>
  <si>
    <t>ENSG00000011304</t>
  </si>
  <si>
    <t>PTBP1</t>
  </si>
  <si>
    <t>Polypyrimidine tract-binding protein 1</t>
  </si>
  <si>
    <t>apoptotic process;cellular response to interleukin-4;cochlea development;DNA replication;DNA replication initiation;DNA unwinding involved in DNA replication;G1/S transition of mitotic cell cycle;negative regulation of DNA helicase activity;nucleosome assembly</t>
  </si>
  <si>
    <t>ATP binding;DNA binding;DNA replication origin binding;enzyme binding;helicase activity;histone binding;metal ion binding</t>
  </si>
  <si>
    <t>chromatin;cytoplasm;MCM complex;microtubule cytoskeleton;nuclear chromosome, telomeric region;nuclear origin of replication recognition complex;nucleoplasm;nucleus</t>
  </si>
  <si>
    <t>PF00493;PF12619;PF14551;PF17207</t>
  </si>
  <si>
    <t>P49736</t>
  </si>
  <si>
    <t>ENSG00000073111</t>
  </si>
  <si>
    <t>MCM2</t>
  </si>
  <si>
    <t>DNA replication licensing factor MCM2</t>
  </si>
  <si>
    <t>arginyl-tRNA aminoacylation;tRNA aminoacylation for protein translation</t>
  </si>
  <si>
    <t>arginine binding;arginine-tRNA ligase activity;ATP binding;cadherin binding;tRNA binding</t>
  </si>
  <si>
    <t>aminoacyl-tRNA synthetase multienzyme complex;cytoplasm;cytosol;extracellular exosome;membrane;nucleoplasm;nucleus</t>
  </si>
  <si>
    <t>PF00750;PF03485;PF05746</t>
  </si>
  <si>
    <t>P54136</t>
  </si>
  <si>
    <t>ENSG00000113643</t>
  </si>
  <si>
    <t>RARS1</t>
  </si>
  <si>
    <t>Arginine--tRNA ligase, cytoplasmic</t>
  </si>
  <si>
    <t>'de novo' posttranslational protein folding;endoplasmic reticulum mannose trimming;ER-associated misfolded protein catabolic process;protein N-linked glycosylation via asparagine</t>
  </si>
  <si>
    <t>UDP-glucose:glycoprotein glucosyltransferase activity;unfolded protein binding</t>
  </si>
  <si>
    <t>endoplasmic reticulum;endoplasmic reticulum lumen;endoplasmic reticulum quality control compartment;endoplasmic reticulum-Golgi intermediate compartment;extracellular exosome;protein-containing complex</t>
  </si>
  <si>
    <t>PF06427</t>
  </si>
  <si>
    <t>Q9NYU2</t>
  </si>
  <si>
    <t>ENSG00000136731</t>
  </si>
  <si>
    <t>UGGT1</t>
  </si>
  <si>
    <t>ER Quality Control Compartment (ERQC)</t>
  </si>
  <si>
    <t>UDP-glucose:glycoprotein glucosyltransferase 1</t>
  </si>
  <si>
    <t>canonical glycolysis;gluconeogenesis;glycolytic process</t>
  </si>
  <si>
    <t>magnesium ion binding;phosphopyruvate hydratase activity</t>
  </si>
  <si>
    <t>cytosol;extracellular exosome;extracellular space;membrane;myelin sheath;perikaryon;phosphopyruvate hydratase complex;photoreceptor inner segment;plasma membrane</t>
  </si>
  <si>
    <t>P09104</t>
  </si>
  <si>
    <t>ENSG00000111674</t>
  </si>
  <si>
    <t>ENO2</t>
  </si>
  <si>
    <t>Gluconeogenesis;Glycolysis</t>
  </si>
  <si>
    <t>Gamma-enolase</t>
  </si>
  <si>
    <t>actin filament-based movement;actomyosin structure organization;mitochondrion morphogenesis;neuronal action potential;regulation of cell shape;sensory perception of sound;skeletal muscle contraction;skeletal muscle tissue development;vocalization behavior</t>
  </si>
  <si>
    <t>actin filament binding;actin-dependent ATPase activity;ATP binding;ATPase activity;calmodulin binding;microfilament motor activity</t>
  </si>
  <si>
    <t>actomyosin;brush border;cytosol;extracellular exosome;growth cone;membrane;myelin sheath;myosin II complex;myosin II filament;stress fiber</t>
  </si>
  <si>
    <t>Q7Z406</t>
  </si>
  <si>
    <t>ENSG00000105357</t>
  </si>
  <si>
    <t>MYH14</t>
  </si>
  <si>
    <t>Sema4D induced cell migration and growth-cone collapse;RHO GTPases activate CIT;RHO GTPases activate PKNs;RHO GTPases activate PAKs;EPHA-mediated growth cone collapse;RHO GTPases Activate ROCKs</t>
  </si>
  <si>
    <t>Myosin-14</t>
  </si>
  <si>
    <t>alternative mRNA splicing, via spliceosome;androgen receptor signaling pathway;defense response to virus;epithelial to mesenchymal transition;gene silencing by RNA;intracellular estrogen receptor signaling pathway;miRNA metabolic process;myoblast differentiation;positive regulation of transcription by RNA polymerase II;regulation of alternative mRNA splicing, via spliceosome;regulation of skeletal muscle cell differentiation;regulation of transcription by RNA polymerase II;RNA processing;rRNA processing</t>
  </si>
  <si>
    <t>ATP binding;RNA binding;RNA helicase activity;RNA-dependent ATPase activity;transcription coactivator activity</t>
  </si>
  <si>
    <t>cytosol;membrane;nuclear speck;nucleolus;nucleoplasm;nucleus</t>
  </si>
  <si>
    <t>Q92841</t>
  </si>
  <si>
    <t>ENSG00000100201</t>
  </si>
  <si>
    <t>DDX17</t>
  </si>
  <si>
    <t>SUMOylation of transcription cofactors</t>
  </si>
  <si>
    <t>Probable ATP-dependent RNA helicase DDX17</t>
  </si>
  <si>
    <t>blood coagulation;myeloid cell development;regulation of mRNA stability;RNA catabolic process;RNA processing;translation</t>
  </si>
  <si>
    <t>mRNA 3'-UTR binding;poly(A) binding;poly(U) RNA binding;RNA binding</t>
  </si>
  <si>
    <t>cytoplasm;cytoplasmic stress granule;cytosol;nucleus;ribonucleoprotein complex</t>
  </si>
  <si>
    <t>Q13310</t>
  </si>
  <si>
    <t>ENSG00000090621</t>
  </si>
  <si>
    <t>PABPC4</t>
  </si>
  <si>
    <t>Polyadenylate-binding protein 4</t>
  </si>
  <si>
    <t>cell division;hair follicle maturation;meiotic cell cycle checkpoint;spermatid development;tRNA methylation;tRNA modification</t>
  </si>
  <si>
    <t>methyltransferase activity;RNA binding;tRNA (cytosine-5-)-methyltransferase activity;tRNA binding</t>
  </si>
  <si>
    <t>chromatoid body;cytoplasm;nucleolus;nucleoplasm;nucleus;spindle</t>
  </si>
  <si>
    <t>PF01189</t>
  </si>
  <si>
    <t>Q08J23</t>
  </si>
  <si>
    <t>ENSG00000037474</t>
  </si>
  <si>
    <t>NSUN2</t>
  </si>
  <si>
    <t>tRNA modification in the nucleus and cytosol</t>
  </si>
  <si>
    <t>tRNA (cytosine(34)-C(5))-methyltransferase</t>
  </si>
  <si>
    <t>ATP-dependent chromatin remodeling;regulation of transcription by RNA polymerase II</t>
  </si>
  <si>
    <t>ATP binding;ATP-dependent DNA helicase activity;DNA binding;histone deacetylase activity;histone deacetylase binding;RNA polymerase II repressing transcription factor binding;zinc ion binding</t>
  </si>
  <si>
    <t>centrosome;cytoplasm;membrane;nuclear chromatin;nucleoplasm;nucleus;NuRD complex;protein-containing complex</t>
  </si>
  <si>
    <t>PF00176;PF00271;PF00385;PF00628;PF06461;PF06465;PF08073;PF08074</t>
  </si>
  <si>
    <t>Q14839</t>
  </si>
  <si>
    <t>ENSG00000111642</t>
  </si>
  <si>
    <t>CHD4</t>
  </si>
  <si>
    <t>RNA Polymerase I Transcription Initiation;Potential therapeutics for SARS;HDACs deacetylate histones;NGF-stimulated transcription;ERCC6 (CSB) and EHMT2 (G9a) positively regulate rRNA expression;Regulation of PTEN gene transcription;Regulation of TP53 Activity through Acetylation</t>
  </si>
  <si>
    <t>Chromodomain-helicase-DNA-binding protein 4</t>
  </si>
  <si>
    <t>endoplasmic reticulum to Golgi vesicle-mediated transport;Golgi organization;protein localization to pericentriolar material</t>
  </si>
  <si>
    <t>DNA-binding transcription factor activity;RNA binding;sequence-specific DNA binding</t>
  </si>
  <si>
    <t>cis-Golgi network;endoplasmic reticulum-Golgi intermediate compartment;Golgi apparatus;Golgi membrane;Golgi stack;integral component of membrane;membrane</t>
  </si>
  <si>
    <t>Q14789</t>
  </si>
  <si>
    <t>ENSG00000173230</t>
  </si>
  <si>
    <t>GOLGB1</t>
  </si>
  <si>
    <t>COPI-mediated anterograde transport;Golgi Associated Vesicle Biogenesis;Signaling by FLT3 fusion proteins</t>
  </si>
  <si>
    <t>Golgin subfamily B member 1</t>
  </si>
  <si>
    <t>cell aging;cellular response to UV;CENP-A containing nucleosome assembly;centrosome cycle;chromatin remodeling;DNA repair;intracellular protein transport;negative regulation of apoptotic process;negative regulation of cell proliferation;negative regulation of centrosome duplication;negative regulation of protein kinase activity by regulation of protein phosphorylation;nucleocytoplasmic transport;nucleosome assembly;positive regulation of cell cycle G2/M phase transition;positive regulation of cell proliferation;positive regulation of NF-kappaB transcription factor activity;positive regulation of transcription by RNA polymerase II;positive regulation of transcription, DNA-templated;positive regulation of translation;protein complex oligomerization;protein localization;regulation of centriole replication;regulation of centrosome duplication;regulation of eIF2 alpha phosphorylation by dsRNA;regulation of endodeoxyribonuclease activity;regulation of endoribonuclease activity;regulation of mRNA stability involved in cellular response to UV;regulation of transcription by RNA polymerase II;ribosomal large subunit biogenesis;ribosomal large subunit export from nucleus;ribosomal small subunit biogenesis;ribosomal small subunit export from nucleus;ribosome assembly;rRNA export from nucleus;signal transduction;viral process</t>
  </si>
  <si>
    <t>activating transcription factor binding;chromatin binding;core promoter binding;histone binding;NF-kappaB binding;protein heterodimerization activity;protein homodimerization activity;protein kinase binding;protein kinase inhibitor activity;ribosomal large subunit binding;ribosomal small subunit binding;RNA binding;Tat protein binding;transcription coactivator activity;transcription factor binding;unfolded protein binding</t>
  </si>
  <si>
    <t>centrosome;cytoplasm;cytosol;focal adhesion;membrane;nucleolus;nucleoplasm;nucleus;protein-containing complex;protein-DNA complex;ribonucleoprotein complex;spindle pole centrosome</t>
  </si>
  <si>
    <t>PF03066;PF16276</t>
  </si>
  <si>
    <t>P06748</t>
  </si>
  <si>
    <t>ENSG00000181163</t>
  </si>
  <si>
    <t>NPM1</t>
  </si>
  <si>
    <t>ALK mutants bind TKIs;Signaling by ALK fusions and activated point mutants;Nuclear events stimulated by ALK signaling in cancer;TP53 regulates transcription of additional cell cycle genes whose exact role in the p53 pathway remain uncertain;Nuclear import of Rev protein;Deposition of new CENPA-containing nucleosomes at the centromere;SUMOylation of transcription cofactors;TFAP2A acts as a transcriptional repressor during retinoic acid induced cell differentiation</t>
  </si>
  <si>
    <t>Nucleophosmin</t>
  </si>
  <si>
    <t>negative regulation of axonogenesis;negative regulation of protein targeting to membrane;positive regulation of axon extension;protein transport;Rab protein signal transduction;regulation of small GTPase mediated signal transduction;response to calcium ion;signal transduction</t>
  </si>
  <si>
    <t>GDP-dissociation inhibitor activity;GTPase activator activity;Rab GDP-dissociation inhibitor activity;Rab GTPase binding</t>
  </si>
  <si>
    <t>axon;cytoplasm;cytosol;Golgi apparatus;midbody;myelin sheath;neuronal cell body;protein-containing complex</t>
  </si>
  <si>
    <t>P31150</t>
  </si>
  <si>
    <t>ENSG00000203879</t>
  </si>
  <si>
    <t>GDI1</t>
  </si>
  <si>
    <t>RAB GEFs exchange GTP for GDP on RABs</t>
  </si>
  <si>
    <t>Rab GDP dissociation inhibitor alpha</t>
  </si>
  <si>
    <t>carbohydrate metabolic process;pyruvate metabolic process</t>
  </si>
  <si>
    <t>identical protein binding;L-lactate dehydrogenase activity</t>
  </si>
  <si>
    <t>cytoplasm;cytosol;extracellular exosome;membrane;membrane raft</t>
  </si>
  <si>
    <t>Central carbon metabolism in cancer;Cysteine and methionine metabolism;Glucagon signaling pathway;Glycolysis / Gluconeogenesis;HIF-1 signaling pathway;Metabolic pathways;Propanoate metabolism;Pyruvate metabolism</t>
  </si>
  <si>
    <t>P07195</t>
  </si>
  <si>
    <t>ENSG00000111716</t>
  </si>
  <si>
    <t>LDHB</t>
  </si>
  <si>
    <t>Glycolysis / Gluconeogenesis;Cysteine and methionine metabolism;Pyruvate metabolism;Propanoate metabolism;Metabolic pathways;HIF-1 signaling pathway;Glucagon signaling pathway;Central carbon metabolism in cancer</t>
  </si>
  <si>
    <t>Pyruvate metabolism</t>
  </si>
  <si>
    <t>L-lactate dehydrogenase B chain</t>
  </si>
  <si>
    <t>calcium ion import into sarcoplasmic reticulum;calcium ion transmembrane transport;calcium ion transport from cytosol to endoplasmic reticulum;cardiac muscle hypertrophy in response to stress;cell adhesion;cellular calcium ion homeostasis;cellular response to heat;cellular response to oxidative stress;endoplasmic reticulum calcium ion homeostasis;epidermis development;ER-nucleus signaling pathway;ion transmembrane transport;negative regulation of heart contraction;organelle organization;positive regulation of endoplasmic reticulum calcium ion concentration;positive regulation of heart rate;regulation of calcium ion-dependent exocytosis of neurotransmitter;regulation of cardiac conduction;regulation of cardiac muscle cell action potential involved in regulation of contraction;regulation of cardiac muscle cell membrane potential;regulation of cardiac muscle contraction by calcium ion signaling;regulation of the force of heart contraction;relaxation of cardiac muscle;response to endoplasmic reticulum stress;response to lipopolysaccharide;sarcoplasmic reticulum calcium ion transport;skeletal muscle contraction;transition between fast and slow fiber;T-tubule organization</t>
  </si>
  <si>
    <t>ATP binding;calcium ion binding;calcium-transporting ATPase activity;calcium-transporting ATPase activity involved in regulation of cardiac muscle cell membrane potential;enzyme binding;lutropin-choriogonadotropic hormone receptor binding;protein C-terminus binding;proton-exporting ATPase activity, phosphorylative mechanism;S100 protein binding</t>
  </si>
  <si>
    <t>apical ectoplasmic specialization;calcium ion-transporting ATPase complex;endoplasmic reticulum;endoplasmic reticulum membrane;extrinsic component of cytoplasmic side of plasma membrane;integral component of plasma membrane;longitudinal sarcoplasmic reticulum;membrane;nucleoplasm;perinuclear region of cytoplasm;plasma membrane bounded cell projection;platelet dense tubular network membrane;protein-containing complex;ribbon synapse;sarcoplasmic reticulum;sarcoplasmic reticulum membrane;vesicle membrane</t>
  </si>
  <si>
    <t>Adrenergic signaling in cardiomyocytes;Alzheimer disease;Arrhythmogenic right ventricular cardiomyopathy (ARVC);Calcium signaling pathway;cAMP signaling pathway;Cardiac muscle contraction;cGMP-PKG signaling pathway;Dilated cardiomyopathy (DCM);Hypertrophic cardiomyopathy (HCM);Pancreatic secretion;Thyroid hormone signaling pathway</t>
  </si>
  <si>
    <t>P16615</t>
  </si>
  <si>
    <t>ENSG00000174437</t>
  </si>
  <si>
    <t>ATP2A2</t>
  </si>
  <si>
    <t>Calcium signaling pathway;cGMP-PKG signaling pathway;cAMP signaling pathway;Cardiac muscle contraction;Adrenergic signaling in cardiomyocytes;Thyroid hormone signaling pathway;Pancreatic secretion;Alzheimer disease;Spinocerebellar ataxia;Pathways of neurodegeneration;Hypertrophic cardiomyopathy;Arrhythmogenic right ventricular cardiomyopathy;Dilated cardiomyopathy;Diabetic cardiomyopathy</t>
  </si>
  <si>
    <t>Ion homeostasis;Ion transport by P-type ATPases;Pre-NOTCH Processing in Golgi;Reduction of cytosolic Ca++ levels</t>
  </si>
  <si>
    <t>Sarcoplasmic/endoplasmic reticulum calcium ATPase 2</t>
  </si>
  <si>
    <t>brain development;glutaminyl-tRNA aminoacylation;negative regulation of apoptotic signaling pathway;negative regulation of protein kinase activity;negative regulation of stress-activated MAPK cascade;negative regulation of transcription, DNA-templated;tRNA aminoacylation for protein translation</t>
  </si>
  <si>
    <t>ATP binding;glutamine-tRNA ligase activity;protein kinase binding;protein kinase inhibitor activity</t>
  </si>
  <si>
    <t>aminoacyl-tRNA synthetase multienzyme complex;cytoplasm;cytosol;mitochondrial matrix;protein-containing complex</t>
  </si>
  <si>
    <t>Aminoacyl-tRNA biosynthesis;Metabolic pathways</t>
  </si>
  <si>
    <t>PF00749;PF03950;PF04557;PF04558</t>
  </si>
  <si>
    <t>P47897</t>
  </si>
  <si>
    <t>ENSG00000172053</t>
  </si>
  <si>
    <t>QARS1</t>
  </si>
  <si>
    <t>Selenoamino acid metabolism;Cytosolic tRNA aminoacylation;Mitochondrial tRNA aminoacylation</t>
  </si>
  <si>
    <t>Glutamine--tRNA ligase</t>
  </si>
  <si>
    <t>endoplasmic reticulum to Golgi vesicle-mediated transport;intracellular protein transport;intra-Golgi vesicle-mediated transport;retrograde vesicle-mediated transport, Golgi to endoplasmic reticulum;toxin transport</t>
  </si>
  <si>
    <t>COPI vesicle coat;cytosol;endoplasmic reticulum membrane;Golgi membrane;transport vesicle</t>
  </si>
  <si>
    <t>PF00400;PF04053</t>
  </si>
  <si>
    <t>P35606</t>
  </si>
  <si>
    <t>ENSG00000184432</t>
  </si>
  <si>
    <t>COPB2</t>
  </si>
  <si>
    <t>Coatomer subunit beta'</t>
  </si>
  <si>
    <t>cellular response to heat;ciliary basal body-plasma membrane docking;G2/M transition of mitotic cell cycle;hippo signaling;intracellular signal transduction;MAPK cascade;membrane organization;membrane repolarization during cardiac muscle cell action potential;negative regulation of calcium ion export across plasma membrane;negative regulation of calcium ion transmembrane transporter activity;negative regulation of cysteine-type endopeptidase activity involved in apoptotic process;negative regulation of peptidyl-serine dephosphorylation;positive regulation of protein export from nucleus;positive regulation of protein insertion into mitochondrial membrane involved in apoptotic signaling pathway;protein localization to nucleus;regulation of cellular response to heat;regulation of cytosolic calcium ion concentration;regulation of G2/M transition of mitotic cell cycle;regulation of heart rate by cardiac conduction;regulation of heart rate by hormone;regulation of membrane repolarization;regulation of postsynaptic membrane neurotransmitter receptor levels;regulation of potassium ion transmembrane transporter activity;substantia nigra development;viral process</t>
  </si>
  <si>
    <t>cadherin binding;calcium channel regulator activity;enzyme binding;histone deacetylase binding;identical protein binding;ion channel binding;MHC class II protein complex binding;phosphoprotein binding;phosphoserine residue binding;potassium channel regulator activity;protein domain specific binding;protein heterodimerization activity;Rab guanyl-nucleotide exchange factor activity;RNA binding;scaffold protein binding;ubiquitin protein ligase binding</t>
  </si>
  <si>
    <t>central region of growth cone;cytoplasm;cytosol;extracellular exosome;focal adhesion;glutamatergic synapse;kinesin complex;melanosome;membrane;mitochondrion;nucleus</t>
  </si>
  <si>
    <t>Cell cycle;Hepatitis C;Hippo signaling pathway;Neurotrophin signaling pathway;Oocyte meiosis;PI3K-Akt signaling pathway;Viral carcinogenesis</t>
  </si>
  <si>
    <t>PF00244</t>
  </si>
  <si>
    <t>P62258</t>
  </si>
  <si>
    <t>ENSG00000108953;ENSG00000274474</t>
  </si>
  <si>
    <t>YWHAE</t>
  </si>
  <si>
    <t>Cell cycle;Oocyte meiosis;PI3K-Akt signaling pathway;Hippo signaling pathway;NOD-like receptor signaling pathway;Neurotrophin signaling pathway;Hepatitis C;Viral carcinogenesis</t>
  </si>
  <si>
    <t>TP53 Regulates Metabolic Genes;Recruitment of NuMA to mitotic centrosomes;Regulation of PLK1 Activity at G2/M Transition;Loss of Nlp from mitotic centrosomes;Recruitment of mitotic centrosome proteins and complexes;Anchoring of the basal body to the plasma membrane;AURKA Activation by TPX2;Regulation of HSF1-mediated heat shock response;HSF1 activation;RAB GEFs exchange GTP for GDP on RABs;Translocation of SLC2A4 (GLUT4) to the plasma membrane;Chk1/Chk2(Cds1) mediated inactivation of Cyclin B:Cdk1 complex;RHO GTPases activate PKNs;SARS-CoV-2 targets host intracellular signalling and regulatory pathways;Activation of BAD and translocation to mitochondria;Deregulated CDK5 triggers multiple neurodegenerative pathways in Alzheimer's disease models;Signaling by Hippo;NADE modulates death signalling</t>
  </si>
  <si>
    <t>14-3-3 protein epsilon</t>
  </si>
  <si>
    <t>antigen processing and presentation of exogenous peptide antigen via MHC class II;determination of left/right symmetry;heart development;intracellular protein transport;regulation of defense response to virus by virus;vesicle-mediated transport</t>
  </si>
  <si>
    <t>clathrin binding;protein kinase binding;transporter activity</t>
  </si>
  <si>
    <t>clathrin adaptor complex;clathrin-coated vesicle membrane;cytoplasmic vesicle membrane;cytosol;Golgi apparatus;Golgi membrane;intracellular membrane-bounded organelle;lysosomal membrane;trans-Golgi network membrane</t>
  </si>
  <si>
    <t>Human immunodeficiency virus 1 infection;Lysosome</t>
  </si>
  <si>
    <t>Q10567</t>
  </si>
  <si>
    <t>AP1B1</t>
  </si>
  <si>
    <t>AP-1 complex subunit beta-1</t>
  </si>
  <si>
    <t>cellular response to interleukin-4;nuclear-transcribed mRNA catabolic process, nonsense-mediated decay;ribosomal large subunit assembly;SRP-dependent cotranslational protein targeting to membrane;translation;translational initiation</t>
  </si>
  <si>
    <t>RNA binding;structural constituent of ribosome</t>
  </si>
  <si>
    <t>cytoplasm;cytosol;cytosolic large ribosomal subunit;extracellular exosome;focal adhesion;nucleolus;nucleus;protein-containing complex</t>
  </si>
  <si>
    <t>Ribosome</t>
  </si>
  <si>
    <t>PF00297</t>
  </si>
  <si>
    <t>P39023</t>
  </si>
  <si>
    <t>ENSG00000100316</t>
  </si>
  <si>
    <t>RPL3</t>
  </si>
  <si>
    <t>Ribosome;Coronavirus disease</t>
  </si>
  <si>
    <t>Regulation of expression of SLITs and ROBOs;Nonsense Mediated Decay (NMD) enhanced by the Exon Junction Complex (EJC);L13a-mediated translational silencing of Ceruloplasmin expression;Formation of a pool of free 40S subunits;GTP hydrolysis and joining of the 60S ribosomal subunit;Major pathway of rRNA processing in the nucleolus and cytosol;SRP-dependent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</t>
  </si>
  <si>
    <t>60S ribosomal protein L3</t>
  </si>
  <si>
    <t>epithelial cell differentiation;platelet degranulation</t>
  </si>
  <si>
    <t>cadherin binding</t>
  </si>
  <si>
    <t>cytosol;extracellular exosome;extracellular region;vesicle</t>
  </si>
  <si>
    <t>PF00307;PF00402</t>
  </si>
  <si>
    <t>P37802</t>
  </si>
  <si>
    <t>ENSG00000158710</t>
  </si>
  <si>
    <t>TAGLN2</t>
  </si>
  <si>
    <t>Platelet degranulation</t>
  </si>
  <si>
    <t>Transgelin-2</t>
  </si>
  <si>
    <t>actin filament depolymerization;actin filament fragmentation;apical junction assembly;cortical cytoskeleton organization;establishment of planar polarity of follicular epithelium;locomotion;maintenance of epithelial cell apical/basal polarity;neutrophil mediated immunity;neutrophil migration;platelet degranulation;platelet formation;positive regulation of actin filament depolymerization;regulation of actin filament depolymerization;regulation of cell shape;regulation of oligodendrocyte differentiation;regulation of ventricular cardiac muscle cell membrane repolarization;sarcomere organization;sensory perception of sound</t>
  </si>
  <si>
    <t>actin filament binding</t>
  </si>
  <si>
    <t>actomyosin, actin portion;cell junction;cell projection;cell-cell junction;cortical actin cytoskeleton;cytosol;extracellular exosome;extracellular region;myelin sheath;plasma membrane;podosome</t>
  </si>
  <si>
    <t>PF00400</t>
  </si>
  <si>
    <t>O75083</t>
  </si>
  <si>
    <t>ENSG00000071127</t>
  </si>
  <si>
    <t>WDR1</t>
  </si>
  <si>
    <t>WD repeat-containing protein 1</t>
  </si>
  <si>
    <t>cytokine-mediated signaling pathway;establishment of Golgi localization;Golgi reassembly;membrane organization;negative regulation of apoptotic process;platelet activation;positive regulation of protein insertion into mitochondrial membrane involved in apoptotic signaling pathway;protein targeting;regulation of mRNA stability;regulation of synapse maturation;signal transduction;synaptic target recognition</t>
  </si>
  <si>
    <t>cadherin binding;identical protein binding;ion channel binding;protein domain specific binding;protein kinase binding;RNA binding;transcription factor binding;ubiquitin protein ligase binding</t>
  </si>
  <si>
    <t>blood microparticle;cytoplasm;cytosol;extracellular exosome;extracellular space;focal adhesion;glutamatergic synapse;hippocampal mossy fiber to CA3 synapse;melanosome;mitochondrion;nucleoplasm;nucleus;vesicle</t>
  </si>
  <si>
    <t>Cell cycle;Hepatitis B;Hepatitis C;Hippo signaling pathway;Oocyte meiosis;Pathogenic Escherichia coli infection;PI3K-Akt signaling pathway;Viral carcinogenesis</t>
  </si>
  <si>
    <t>P63104</t>
  </si>
  <si>
    <t>ENSG00000164924</t>
  </si>
  <si>
    <t>YWHAZ</t>
  </si>
  <si>
    <t>Cell cycle;Oocyte meiosis;PI3K-Akt signaling pathway;Hippo signaling pathway;Hepatitis C;Hepatitis B;Viral carcinogenesis</t>
  </si>
  <si>
    <t>Translocation of SLC2A4 (GLUT4) to the plasma membrane;TP53 Regulates Metabolic Genes;RHO GTPases activate PKNs;SARS-CoV-2 targets host intracellular signalling and regulatory pathways;Negative regulation of NOTCH4 signaling;Interleukin-3, Interleukin-5 and GM-CSF signaling;Chk1/Chk2(Cds1) mediated inactivation of Cyclin B:Cdk1 complex;Regulation of localization of FOXO transcription factors;Deactivation of the beta-catenin transactivating complex;Activation of BAD and translocation to mitochondria;Rap1 signalling;NOTCH4 Activation and Transmission of Signal to the Nucleus;KSRP (KHSRP) binds and destabilizes mRNA;GP1b-IX-V activation signalling</t>
  </si>
  <si>
    <t>14-3-3 protein zeta/delta</t>
  </si>
  <si>
    <t>cell cycle;cell division;cell proliferation;developmental process;multicellular organism development;protein folding</t>
  </si>
  <si>
    <t>cadherin binding;unfolded protein binding</t>
  </si>
  <si>
    <t>cytoplasm;cytosol;microtubule;nucleoplasm</t>
  </si>
  <si>
    <t>PF04969;PF14050;PF16273</t>
  </si>
  <si>
    <t>Q9Y266</t>
  </si>
  <si>
    <t>ENSG00000090273</t>
  </si>
  <si>
    <t>NUDC</t>
  </si>
  <si>
    <t>RND2 GTPase cycle;Separation of Sister Chromatids;RHO GTPases Activate Formins;Resolution of Sister Chromatid Cohesion;EML4 and NUDC in mitotic spindle formation;Amplification  of signal from unattached  kinetochores via a MAD2  inhibitory signal</t>
  </si>
  <si>
    <t>Nuclear migration protein nudC</t>
  </si>
  <si>
    <t>3'-UTR-mediated mRNA destabilization;cell cycle phase transition;cellular response to interleukin-1;cellular response to lipopolysaccharide;DNA repair;DNA replication;dosage compensation by inactivation of X chromosome;histone mRNA catabolic process;mRNA export from nucleus;nuclear-transcribed mRNA catabolic process;nuclear-transcribed mRNA catabolic process, endonucleolytic cleavage-dependent decay;nuclear-transcribed mRNA catabolic process, nonsense-mediated decay;positive regulation of mRNA catabolic process;regulation of telomere maintenance;regulation of translational termination;telomere maintenance via semi-conservative replication;viral process</t>
  </si>
  <si>
    <t>ATP binding;ATP-dependent RNA helicase activity;chromatin binding;helicase activity;RNA binding;telomeric DNA binding;zinc ion binding</t>
  </si>
  <si>
    <t>chromatin;cytoplasm;cytosol;exon-exon junction complex;nuclear chromosome, telomeric region;nucleoplasm;nucleus;P-body;supraspliceosomal complex</t>
  </si>
  <si>
    <t>mRNA surveillance pathway;RNA transport</t>
  </si>
  <si>
    <t>PF04851;PF09416</t>
  </si>
  <si>
    <t>Q92900</t>
  </si>
  <si>
    <t>ENSG00000005007</t>
  </si>
  <si>
    <t>UPF1</t>
  </si>
  <si>
    <t>Nucleocytoplasmic transport;mRNA surveillance pathway</t>
  </si>
  <si>
    <t>Nonsense Mediated Decay (NMD) enhanced by the Exon Junction Complex (EJC);Nonsense Mediated Decay (NMD) independent of the Exon Junction Complex (EJC)</t>
  </si>
  <si>
    <t>Regulator of nonsense transcripts 1</t>
  </si>
  <si>
    <t>integral component of membrane;nuclear membrane;nucleolus</t>
  </si>
  <si>
    <t>PF08161</t>
  </si>
  <si>
    <t>Q5JTH9</t>
  </si>
  <si>
    <t>ENSG00000052749</t>
  </si>
  <si>
    <t>RRP12</t>
  </si>
  <si>
    <t>RRP12-like protein</t>
  </si>
  <si>
    <t>activation of GTPase activity;cellular response to vasopressin;negative regulation of protein export from nucleus;response to axon injury;signal transduction</t>
  </si>
  <si>
    <t>cadherin binding;GTPase activator activity;Ran GTPase binding;RNA binding;ubiquitin protein ligase binding</t>
  </si>
  <si>
    <t>aggresome;axon cytoplasm;condensed chromosome kinetochore;cytoplasm;cytoplasmic periphery of the nuclear pore complex;cytosol;dendrite;intracellular membrane-bounded organelle;mitotic spindle;nuclear envelope;nuclear membrane;nuclear pore;nuclear pore cytoplasmic filaments;nucleoplasm;perinuclear region of cytoplasm</t>
  </si>
  <si>
    <t>PF07834;PF13516</t>
  </si>
  <si>
    <t>P46060</t>
  </si>
  <si>
    <t>ENSG00000100401</t>
  </si>
  <si>
    <t>RANGAP1</t>
  </si>
  <si>
    <t>Rev-mediated nuclear export of HIV RNA;SUMOylation of DNA replication proteins;Separation of Sister Chromatids;Resolution of Sister Chromatid Cohesion;RHO GTPases Activate Formins;EML4 and NUDC in mitotic spindle formation;Amplification  of signal from unattached  kinetochores via a MAD2  inhibitory signal;Postmitotic nuclear pore complex (NPC) reformation</t>
  </si>
  <si>
    <t>Ran GTPase-activating protein 1</t>
  </si>
  <si>
    <t>inflammatory response;positive regulation of translation;translation;translational initiation;transmembrane transport</t>
  </si>
  <si>
    <t>ATP binding;ATPase activity;ribosome binding;RNA binding;translation activator activity;translation factor activity, RNA binding</t>
  </si>
  <si>
    <t>cytoplasm;cytosol;membrane;nuclear envelope;nucleoplasm;polysomal ribosome;ribosome</t>
  </si>
  <si>
    <t>PF00005;PF12848</t>
  </si>
  <si>
    <t>Q8NE71</t>
  </si>
  <si>
    <t>ENSG00000204574;ENSG00000206490;ENSG00000225989;ENSG00000231129;ENSG00000232169;ENSG00000236149;ENSG00000236342</t>
  </si>
  <si>
    <t>ABCF1</t>
  </si>
  <si>
    <t>ABC-family proteins mediated transport</t>
  </si>
  <si>
    <t>ATP-binding cassette sub-family F member 1</t>
  </si>
  <si>
    <t>fibroblast growth factor receptor signaling pathway;mRNA splicing, via spliceosome;regulation of RNA splicing;RNA metabolic process;RNA processing</t>
  </si>
  <si>
    <t>poly(U) RNA binding;RNA binding</t>
  </si>
  <si>
    <t>catalytic step 2 spliceosome;cytosol;membrane;nucleoplasm;nucleus</t>
  </si>
  <si>
    <t>PF00076;PF08080</t>
  </si>
  <si>
    <t>P31943</t>
  </si>
  <si>
    <t>ENSG00000169045;ENSG00000284254</t>
  </si>
  <si>
    <t>HNRNPH1</t>
  </si>
  <si>
    <t>Heterogeneous nuclear ribonucleoprotein H</t>
  </si>
  <si>
    <t>mRNA processing;mRNA splicing, via spliceosome;response to alkaloid;response to toxic substance;RNA splicing</t>
  </si>
  <si>
    <t>ATP binding;ATP-dependent 3'-5' RNA helicase activity;double-stranded RNA binding;RNA binding;RNA helicase activity</t>
  </si>
  <si>
    <t>nuclear speck;nucleolus;nucleoplasm;nucleus;U12-type spliceosomal complex</t>
  </si>
  <si>
    <t>PF00270;PF00271;PF04408;PF07717</t>
  </si>
  <si>
    <t>O43143</t>
  </si>
  <si>
    <t>ENSG00000109606</t>
  </si>
  <si>
    <t>DHX15</t>
  </si>
  <si>
    <t>mRNA Splicing - Major Pathway</t>
  </si>
  <si>
    <t>Pre-mRNA-splicing factor ATP-dependent RNA helicase DHX15</t>
  </si>
  <si>
    <t>actomyosin structure organization;cell cycle;cell division;cortical actin cytoskeleton organization;positive regulation of protein localization to cell cortex</t>
  </si>
  <si>
    <t>actin binding;PH domain binding;spectrin binding;structural molecule activity</t>
  </si>
  <si>
    <t>cell cortex region;cell junction;cytosol;extracellular exosome;focal adhesion;nucleoplasm;nucleus;plasma membrane;spectrin</t>
  </si>
  <si>
    <t>PF00373;PF04382;PF05902;PF08736;PF09379;PF09380</t>
  </si>
  <si>
    <t>O43491</t>
  </si>
  <si>
    <t>ENSG00000079819</t>
  </si>
  <si>
    <t>EPB41L2</t>
  </si>
  <si>
    <t>Neurexins and neuroligins</t>
  </si>
  <si>
    <t>Band 4.1-like protein 2</t>
  </si>
  <si>
    <t>chromatin organization;hormone metabolic process;intracellular estrogen receptor signaling pathway;positive regulation of transcription by RNA polymerase II;regulation of growth;regulation of mRNA processing;regulation of transcription by RNA polymerase II</t>
  </si>
  <si>
    <t>chromatin binding;double-stranded DNA binding;RNA binding;RNA polymerase II proximal promoter sequence-specific DNA binding;sequence-specific DNA binding</t>
  </si>
  <si>
    <t>nucleoplasm;nucleus</t>
  </si>
  <si>
    <t>PF00076;PF02037</t>
  </si>
  <si>
    <t>Q15424</t>
  </si>
  <si>
    <t>ENSG00000160633</t>
  </si>
  <si>
    <t>SAFB</t>
  </si>
  <si>
    <t>Scaffold attachment factor B1</t>
  </si>
  <si>
    <t>axonogenesis;DNA topological change;forebrain development;mitotic DNA integrity checkpoint;neuron migration;positive regulation of single stranded viral RNA replication via double stranded DNA intermediate;resolution of meiotic recombination intermediates;sister chromatid segregation</t>
  </si>
  <si>
    <t>ATP binding;chromatin binding;DNA binding;DNA topoisomerase type II (ATP-hydrolyzing) activity;enzyme binding;histone deacetylase binding;metal ion binding;protein C-terminus binding;protein heterodimerization activity;protein kinase C binding</t>
  </si>
  <si>
    <t>cytosol;nucleoplasm;nucleus;ribonucleoprotein complex;viral integration complex</t>
  </si>
  <si>
    <t>Q02880</t>
  </si>
  <si>
    <t>ENSG00000077097</t>
  </si>
  <si>
    <t>TOP2B</t>
  </si>
  <si>
    <t>SUMOylation of DNA replication proteins</t>
  </si>
  <si>
    <t>DNA topoisomerase 2-beta</t>
  </si>
  <si>
    <t>endoplasmic reticulum-plasma membrane tethering;lipid transport</t>
  </si>
  <si>
    <t>calcium ion binding;calcium-dependent phospholipid binding;identical protein binding;phosphatidylcholine binding;phosphatidylethanolamine binding;phosphatidylinositol binding</t>
  </si>
  <si>
    <t>endoplasmic reticulum;endoplasmic reticulum membrane;extrinsic component of cytoplasmic side of plasma membrane;integral component of endoplasmic reticulum membrane;intrinsic component of endoplasmic reticulum membrane;membrane</t>
  </si>
  <si>
    <t>PF00168;PF17047</t>
  </si>
  <si>
    <t>Q9BSJ8</t>
  </si>
  <si>
    <t>ENSG00000139641</t>
  </si>
  <si>
    <t>ESYT1</t>
  </si>
  <si>
    <t>RAC1 GTPase cycle;RAC3 GTPase cycle;RHOF GTPase cycle;RHOD GTPase cycle;Glycosphingolipid metabolism;RHOG GTPase cycle;RAC2 GTPase cycle</t>
  </si>
  <si>
    <t>Extended synaptotagmin-1 {ECO:0000305}</t>
  </si>
  <si>
    <t>box C/D snoRNP assembly;cellular response to estradiol stimulus;cellular response to UV;chromatin remodeling;DNA recombination;DNA repair;establishment of protein localization to chromatin;histone acetylation;histone H2A acetylation;histone H4 acetylation;negative regulation of canonical Wnt signaling pathway;negative regulation of estrogen receptor binding;positive regulation of histone acetylation;positive regulation of telomerase RNA localization to Cajal body;positive regulation of transcription by RNA polymerase II;protein folding;regulation of growth;regulation of transcription by RNA polymerase II;transcriptional activation by promoter-enhancer looping</t>
  </si>
  <si>
    <t>ADP binding;ATP binding;ATPase binding;ATP-dependent 5'-3' DNA helicase activity;ATP-dependent DNA helicase activity;beta-catenin binding;chromatin DNA binding;DNA helicase activity;identical protein binding;protein homodimerization activity;RNA polymerase II core promoter sequence-specific DNA binding;RNA polymerase II distal enhancer sequence-specific DNA binding;TBP-class protein binding;TFIID-class transcription factor complex binding;transcription corepressor activity;unfolded protein binding</t>
  </si>
  <si>
    <t>centrosome;cytosol;extracellular exosome;Ino80 complex;intracellular;membrane;MLL1 complex;NuA4 histone acetyltransferase complex;nuclear euchromatin;nuclear matrix;nucleoplasm;nucleus;R2TP complex;ribonucleoprotein complex;Swr1 complex</t>
  </si>
  <si>
    <t>PF06068</t>
  </si>
  <si>
    <t>Q9Y230</t>
  </si>
  <si>
    <t>ENSG00000183207</t>
  </si>
  <si>
    <t>RUVBL2</t>
  </si>
  <si>
    <t>HATs acetylate histones;Telomere Extension By Telomerase</t>
  </si>
  <si>
    <t>RuvB-like 2</t>
  </si>
  <si>
    <t>cellular response to glucose starvation;cellular response to sodium arsenite;fibroblast growth factor receptor signaling pathway;import into nucleus;mRNA splicing, via spliceosome;mRNA transport;negative regulation of telomere maintenance via telomerase;nuclear export;positive regulation of telomere maintenance via telomerase;regulation of alternative mRNA splicing, via spliceosome;RNA export from nucleus;RNA metabolic process;viral process</t>
  </si>
  <si>
    <t>G-rich strand telomeric DNA binding;identical protein binding;miRNA binding;mRNA binding;pre-mRNA binding;protein domain specific binding;RNA binding;single-stranded DNA binding;single-stranded RNA binding;telomeric repeat-containing RNA binding</t>
  </si>
  <si>
    <t>catalytic step 2 spliceosome;cytoplasm;extracellular exosome;membrane;nucleoplasm;nucleus;ribonucleoprotein complex;spliceosomal complex</t>
  </si>
  <si>
    <t>PF00076;PF11627</t>
  </si>
  <si>
    <t>P09651</t>
  </si>
  <si>
    <t>ENSG00000135486</t>
  </si>
  <si>
    <t>HNRNPA1</t>
  </si>
  <si>
    <t>Spliceosome;Amyotrophic lateral sclerosis</t>
  </si>
  <si>
    <t>Heterogeneous nuclear ribonucleoprotein A1</t>
  </si>
  <si>
    <t>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</t>
  </si>
  <si>
    <t>ATP binding;RNA binding;unfolded protein binding;WD40-repeat domain binding</t>
  </si>
  <si>
    <t>chaperonin-containing T-complex;cytoplasm;cytosol;extracellular exosome;microtubule</t>
  </si>
  <si>
    <t>P40227</t>
  </si>
  <si>
    <t>ENSG00000146731</t>
  </si>
  <si>
    <t>CCT6A</t>
  </si>
  <si>
    <t>Association of TriC/CCT with target proteins during biosynthesis;Formation of tubulin folding intermediates by CCT/TriC;Cooperation of PDCL (PhLP1) and TRiC/CCT in G-protein beta folding;Prefoldin mediated transfer of substrate  to CCT/TriC;RHOBTB2 GTPase cycle;Folding of actin by CCT/TriC</t>
  </si>
  <si>
    <t>T-complex protein 1 subunit zeta</t>
  </si>
  <si>
    <t>fibroblast growth factor receptor signaling pathway;interleukin-12-mediated signaling pathway;mRNA splicing, via spliceosome;regulation of RNA splicing;RNA metabolic process;RNA processing</t>
  </si>
  <si>
    <t>RNA binding;single-stranded RNA binding;TBP-class protein binding</t>
  </si>
  <si>
    <t>catalytic step 2 spliceosome;cytosol;membrane;nucleoplasm;nucleus;plasma membrane</t>
  </si>
  <si>
    <t>P52597</t>
  </si>
  <si>
    <t>ENSG00000169813</t>
  </si>
  <si>
    <t>HNRNPF</t>
  </si>
  <si>
    <t>mRNA Splicing - Major Pathway;Gene and protein expression by JAK-STAT signaling after Interleukin-12 stimulation;Processing of Capped Intron-Containing Pre-mRNA;FGFR2 alternative splicing</t>
  </si>
  <si>
    <t>Heterogeneous nuclear ribonucleoprotein F</t>
  </si>
  <si>
    <t>cell division;DNA repair;mitotic sister chromatid cohesion;negative regulation of DNA replication</t>
  </si>
  <si>
    <t>chromatin;chromosome;chromosome, centromeric region;cytosol;nucleoplasm;nucleus;plasma membrane</t>
  </si>
  <si>
    <t>Q29RF7</t>
  </si>
  <si>
    <t>ENSG00000121892</t>
  </si>
  <si>
    <t>PDS5A</t>
  </si>
  <si>
    <t>Separation of Sister Chromatids;Resolution of Sister Chromatid Cohesion;Establishment of Sister Chromatid Cohesion;Cohesin Loading onto Chromatin</t>
  </si>
  <si>
    <t>Sister chromatid cohesion protein PDS5 homolog A</t>
  </si>
  <si>
    <t>actin cytoskeleton reorganization;adaptive immune response;alpha-beta T cell differentiation;arachidonic acid secretion;cell surface receptor signaling pathway;cellular response to glucocorticoid stimulus;cellular response to hydrogen peroxide;cellular response to vascular endothelial growth factor stimulus;cytokine-mediated signaling pathway;DNA duplex unwinding;endocrine pancreas development;G protein-coupled receptor signaling pathway;G protein-coupled receptor signaling pathway, coupled to cyclic nucleotide second messenger;gliogenesis;granulocyte chemotaxis;hepatocyte differentiation;inflammatory response;innate immune response;insulin secretion;keratinocyte differentiation;monocyte chemotaxis;myoblast migration involved in skeletal muscle regeneration;negative regulation of apoptotic process;negative regulation of exocytosis;negative regulation of interleukin-8 secretion;negative regulation of phospholipase A2 activity;negative regulation of T-helper 2 cell differentiation;neutrophil clearance;neutrophil homeostasis;peptide cross-linking;phagocytosis;positive regulation of cell migration involved in sprouting angiogenesis;positive regulation of G1/S transition of mitotic cell cycle;positive regulation of interleukin-2 production;positive regulation of neutrophil apoptotic process;positive regulation of prostaglandin biosynthetic process;positive regulation of T cell proliferation;positive regulation of T-helper 1 cell differentiation;positive regulation of vesicle fusion;positive regulation of wound healing;prolactin secretion;prostate gland development;regulation of cell proliferation;regulation of cell shape;regulation of hormone secretion;regulation of inflammatory response;regulation of interleukin-1 production;regulation of leukocyte migration;response to drug;response to estradiol;response to interleukin-1;response to peptide hormone;response to X-ray;signal transduction</t>
  </si>
  <si>
    <t>cadherin binding involved in cell-cell adhesion;calcium ion binding;calcium-dependent phospholipid binding;calcium-dependent protein binding;DNA/DNA annealing activity;double-stranded DNA-dependent ATPase activity;phospholipase A2 inhibitor activity;phospholipid binding;protein binding, bridging;protein homodimerization activity;signaling receptor binding;single-stranded DNA binding;single-stranded RNA binding;structural molecule activity</t>
  </si>
  <si>
    <t>apical plasma membrane;basolateral plasma membrane;cell surface;cell-cell adherens junction;collagen-containing extracellular matrix;cornified envelope;cytoplasm;cytoplasmic vesicle membrane;cytosol;early endosome membrane;endosome;extracellular exosome;extracellular region;extracellular space;extrinsic component of endosome membrane;extrinsic component of external side of plasma membrane;extrinsic component of membrane;focal adhesion;lateral plasma membrane;mast cell granule;mitochondrial membrane;motile cilium;nucleoplasm;nucleus;phagocytic cup;plasma membrane;protein-containing complex;sarcolemma;synaptic membrane;vesicle</t>
  </si>
  <si>
    <t>P04083</t>
  </si>
  <si>
    <t>ENSG00000135046</t>
  </si>
  <si>
    <t>ANXA1</t>
  </si>
  <si>
    <t>Smooth Muscle Contraction;Interleukin-4 and Interleukin-13 signaling;G alpha (q) signalling events;G alpha (i) signalling events;Formyl peptide receptors bind formyl peptides and many other ligands</t>
  </si>
  <si>
    <t>Annexin A1</t>
  </si>
  <si>
    <t>apoptotic cell clearance;blood vessel remodeling;branching involved in salivary gland morphogenesis;isopeptide cross-linking via N6-(L-isoglutamyl)-L-lysine;negative regulation of endoplasmic reticulum calcium ion concentration;positive regulation of apoptotic process;positive regulation of cell adhesion;positive regulation of cytosolic calcium ion concentration involved in phospholipase C-activating G protein-coupled signaling pathway;positive regulation of I-kappaB kinase/NF-kappaB signaling;positive regulation of inflammatory response;positive regulation of mitochondrial calcium ion concentration;positive regulation of smooth muscle cell proliferation;protein homooligomerization;salivary gland cavitation</t>
  </si>
  <si>
    <t>GTP binding;metal ion binding;protein domain specific binding;protein-glutamine gamma-glutamyltransferase activity</t>
  </si>
  <si>
    <t>collagen-containing extracellular matrix;cytosol;endoplasmic reticulum;extracellular exosome;focal adhesion;intrinsic component of plasma membrane;mitochondrion</t>
  </si>
  <si>
    <t>Huntington disease</t>
  </si>
  <si>
    <t>PF00868;PF00927;PF01841</t>
  </si>
  <si>
    <t>P21980</t>
  </si>
  <si>
    <t>ENSG00000198959</t>
  </si>
  <si>
    <t>TGM2</t>
  </si>
  <si>
    <t>Protein-glutamine gamma-glutamyltransferase 2</t>
  </si>
  <si>
    <t>mRNA processing;mRNA splicing, via spliceosome;RNA splicing;viral process</t>
  </si>
  <si>
    <t>catalytic step 2 spliceosome;nuclear speck;nucleoplasm;spliceosomal complex;U12-type spliceosomal complex;U2 snRNP</t>
  </si>
  <si>
    <t>PF02037;PF04037;PF04046</t>
  </si>
  <si>
    <t>Q13435</t>
  </si>
  <si>
    <t>ENSG00000087365</t>
  </si>
  <si>
    <t>SF3B2</t>
  </si>
  <si>
    <t>Splicing factor 3B subunit 2</t>
  </si>
  <si>
    <t>apoptotic process;mRNA splicing, via spliceosome</t>
  </si>
  <si>
    <t>cadherin binding;DNA binding;identical protein binding;RNA binding</t>
  </si>
  <si>
    <t>cell junction;nucleoplasm</t>
  </si>
  <si>
    <t>Q9UHX1</t>
  </si>
  <si>
    <t>ENSG00000179950;ENSG00000274081</t>
  </si>
  <si>
    <t>PUF60</t>
  </si>
  <si>
    <t>Poly(U)-binding-splicing factor PUF60</t>
  </si>
  <si>
    <t>circadian rhythm;mRNA destabilization;mRNA processing;mRNA splicing, via spliceosome;negative regulation of catalytic activity;RNA metabolic process</t>
  </si>
  <si>
    <t>mRNA 3'-UTR binding;mRNA binding;RNA binding</t>
  </si>
  <si>
    <t>axon terminus;catalytic step 2 spliceosome;dendrite;endoplasmic reticulum;growth cone;nucleoplasm;nucleus;ribonucleoprotein complex;spliceosomal complex</t>
  </si>
  <si>
    <t>O43390</t>
  </si>
  <si>
    <t>ENSG00000125944;ENSG00000282958</t>
  </si>
  <si>
    <t>HNRNPR</t>
  </si>
  <si>
    <t>Heterogeneous nuclear ribonucleoprotein R</t>
  </si>
  <si>
    <t>chromatin remodeling;chromosome segregation;circadian regulation of gene expression;circadian rhythm;DNA replication;DNA topological change;embryonic cleavage;peptidyl-serine phosphorylation;phosphorylation;programmed cell death;response to drug;viral process</t>
  </si>
  <si>
    <t>ATP binding;chromatin binding;DNA binding;DNA topoisomerase type I activity;double-stranded DNA binding;protein domain specific binding;protein serine/threonine kinase activity;RNA binding;RNA polymerase II proximal promoter sequence-specific DNA binding;single-stranded DNA binding;supercoiled DNA binding</t>
  </si>
  <si>
    <t>DNA topoisomerase complex (ATP-hydrolyzing);fibrillar center;nucleolus;nucleoplasm;nucleus;P-body;perikaryon;protein-DNA complex;replication fork protection complex</t>
  </si>
  <si>
    <t>PF01028;PF02919;PF14370</t>
  </si>
  <si>
    <t>P11387</t>
  </si>
  <si>
    <t>ENSG00000198900</t>
  </si>
  <si>
    <t>TOP1</t>
  </si>
  <si>
    <t>DNA topoisomerase 1</t>
  </si>
  <si>
    <t>chronic inflammatory response to antigenic stimulus;circadian sleep/wake cycle;methylation;one-carbon metabolic process;response to hypoxia;response to nutrient;S-adenosylhomocysteine catabolic process;S-adenosylmethionine cycle;sulfur amino acid metabolic process</t>
  </si>
  <si>
    <t>adenosylhomocysteinase activity;adenyl nucleotide binding;identical protein binding;NAD binding</t>
  </si>
  <si>
    <t>cytosol;extracellular exosome;melanosome;neuron projection;nucleus</t>
  </si>
  <si>
    <t>Cysteine and methionine metabolism;Metabolic pathways</t>
  </si>
  <si>
    <t>PF00670;PF05221</t>
  </si>
  <si>
    <t>P23526</t>
  </si>
  <si>
    <t>ENSG00000101444</t>
  </si>
  <si>
    <t>AHCY</t>
  </si>
  <si>
    <t>Methylation;Sulfur amino acid metabolism;Metabolism of ingested SeMet, Sec, MeSec into H2Se;Defective AHCY causes HMAHCHD</t>
  </si>
  <si>
    <t>Adenosylhomocysteinase</t>
  </si>
  <si>
    <t>axon extension;BMP signaling pathway;cell cycle;cell division;cellular protein metabolic process;chromosome segregation;female gamete generation;negative regulation of transcription by RNA polymerase II;neuron migration;positive regulation of DNA demethylation;protein deubiquitination;protein deubiquitination involved in ubiquitin-dependent protein catabolic process;protein stabilization;protein targeting to peroxisome;regulation of circadian rhythm;transforming growth factor beta receptor signaling pathway</t>
  </si>
  <si>
    <t>co-SMAD binding;cysteine-type endopeptidase activity;cysteine-type peptidase activity;Lys48-specific deubiquitinase activity;thiol-dependent ubiquitin-specific protease activity;thiol-dependent ubiquitinyl hydrolase activity;ubiquitinyl hydrolase activity</t>
  </si>
  <si>
    <t>cytoplasm;cytosol;growth cone;membrane</t>
  </si>
  <si>
    <t>PF00443</t>
  </si>
  <si>
    <t>Q93008</t>
  </si>
  <si>
    <t>ENSPPAG00000039671;ENSPTRG00000045541</t>
  </si>
  <si>
    <t>USP9X</t>
  </si>
  <si>
    <t>Probable ubiquitin carboxyl-terminal hydrolase FAF-X</t>
  </si>
  <si>
    <t>mRNA splicing, via spliceosome;positive regulation of transcription by RNA polymerase II;RNA metabolic process;viral RNA genome replication</t>
  </si>
  <si>
    <t>cadherin binding;DNA-binding transcription factor activity, RNA polymerase II-specific;mRNA binding;RNA binding;sequence-specific single stranded DNA binding;single-stranded DNA binding</t>
  </si>
  <si>
    <t>cytoplasm;cytoplasmic ribonucleoprotein granule;cytosol;extracellular exosome;membrane;nuclear speck;nucleoplasm</t>
  </si>
  <si>
    <t>Ferroptosis;Spliceosome</t>
  </si>
  <si>
    <t>Q15365</t>
  </si>
  <si>
    <t>ENSG00000169564</t>
  </si>
  <si>
    <t>PCBP1</t>
  </si>
  <si>
    <t>Spliceosome;Ferroptosis</t>
  </si>
  <si>
    <t>Poly(rC)-binding protein 1</t>
  </si>
  <si>
    <t>cell division;chromosome separation;meiotic chromosome condensation;mitotic chromosome condensation</t>
  </si>
  <si>
    <t>chromatin binding;histone binding</t>
  </si>
  <si>
    <t>condensed chromosome;condensed chromosome, centromeric region;condensin complex;condensin core heterodimer;cytoplasm;cytosol;membrane;nuclear condensin complex;nucleoplasm;nucleus</t>
  </si>
  <si>
    <t>PF12717;PF12922</t>
  </si>
  <si>
    <t>Q15021</t>
  </si>
  <si>
    <t>ENSG00000010292</t>
  </si>
  <si>
    <t>NCAPD2</t>
  </si>
  <si>
    <t>Condensation of Prometaphase Chromosomes</t>
  </si>
  <si>
    <t>Condensin complex subunit 1</t>
  </si>
  <si>
    <t>activation of MAPK activity;basophil activation involved in immune response;diadenosine tetraphosphate biosynthetic process;ERK1 and ERK2 cascade;lysyl-tRNA aminoacylation;negative regulation of cell proliferation;positive regulation of cytokine production involved in inflammatory response;positive regulation of cytokine secretion involved in immune response;positive regulation of ERK1 and ERK2 cascade;positive regulation of macrophage activation;positive regulation of macrophage chemotaxis;positive regulation of metallopeptidase activity;positive regulation of p38MAPK cascade;positive regulation of transcription, DNA-templated;response to X-ray;tRNA aminoacylation for protein translation;tRNA processing;tumor necrosis factor-mediated signaling pathway;viral process</t>
  </si>
  <si>
    <t>amino acid binding;ATP adenylyltransferase activity;ATP binding;identical protein binding;lysine-tRNA ligase activity;protein homodimerization activity;tRNA binding</t>
  </si>
  <si>
    <t>aminoacyl-tRNA synthetase multienzyme complex;cytosol;extracellular space;mitochondrial matrix;mitochondrion;nucleus;plasma membrane</t>
  </si>
  <si>
    <t>Q15046</t>
  </si>
  <si>
    <t>ENSG00000065427</t>
  </si>
  <si>
    <t>KARS1</t>
  </si>
  <si>
    <t>Cytosolic tRNA aminoacylation;Selenoamino acid metabolism;Mitochondrial tRNA aminoacylation</t>
  </si>
  <si>
    <t>Lysine--tRNA ligase</t>
  </si>
  <si>
    <t>activation of JUN kinase activity;positive regulation of cell migration;positive regulation of muscle cell differentiation;positive regulation of neuron differentiation;protein homooligomerization;retrograde transport, endosome to Golgi;striated muscle cell differentiation;vesicle-mediated transport</t>
  </si>
  <si>
    <t>JUN kinase binding;kinesin binding;MAP-kinase scaffold activity;receptor signaling complex scaffold activity</t>
  </si>
  <si>
    <t>acrosomal vesicle;cytoplasm;cytosol;extracellular exosome;microtubule organizing center;perinuclear region of cytoplasm</t>
  </si>
  <si>
    <t>PF09744;PF16471</t>
  </si>
  <si>
    <t>O60271</t>
  </si>
  <si>
    <t>ENSG00000008294</t>
  </si>
  <si>
    <t>SPAG9</t>
  </si>
  <si>
    <t>Myogenesis</t>
  </si>
  <si>
    <t>C-Jun-amino-terminal kinase-interacting protein 4</t>
  </si>
  <si>
    <t>cell cycle;cellular response to DNA damage stimulus;mitochondrial fragmentation involved in apoptotic process;mRNA processing;negative regulation of catalytic activity;negative regulation of cell growth;negative regulation of intrinsic apoptotic signaling pathway in response to DNA damage;negative regulation of proteasomal ubiquitin-dependent protein catabolic process;negative regulation of transcription, DNA-templated;positive regulation of apoptotic process;positive regulation of canonical Wnt signaling pathway;positive regulation of DNA damage checkpoint;regulation of cellular response to heat;regulation of circadian rhythm;regulation of DNA-templated transcription, elongation;regulation of protein deacetylation;regulation of protein stability;regulation of transcription, DNA-templated;response to UV;rhythmic process;RNA splicing;Wnt signaling pathway</t>
  </si>
  <si>
    <t>enzyme binding;enzyme inhibitor activity;nuclear receptor transcription coactivator activity;RNA binding;RNA polymerase II complex binding</t>
  </si>
  <si>
    <t>cytoplasm;DBIRD complex;mitochondrial matrix;nuclear chromatin;nucleoplasm;nucleus</t>
  </si>
  <si>
    <t>PF14443;PF14444</t>
  </si>
  <si>
    <t>Q8N163</t>
  </si>
  <si>
    <t>ENSG00000158941</t>
  </si>
  <si>
    <t>CCAR2</t>
  </si>
  <si>
    <t>Cell cycle and apoptosis regulator protein 2</t>
  </si>
  <si>
    <t>mRNA export from nucleus;nuclear envelope organization;nuclear pore complex assembly;poly(A)+ mRNA export from nucleus;positive regulation of SMAD protein signal transduction;protein import into nucleus;renal system development;SMAD protein signal transduction;viral process</t>
  </si>
  <si>
    <t>structural constituent of nuclear pore</t>
  </si>
  <si>
    <t>membrane;nuclear envelope;nuclear membrane;nuclear periphery;nuclear pore</t>
  </si>
  <si>
    <t>PF04097</t>
  </si>
  <si>
    <t>Q8N1F7</t>
  </si>
  <si>
    <t>ENSG00000102900</t>
  </si>
  <si>
    <t>NUP93</t>
  </si>
  <si>
    <t>Nucleocytoplasmic transport;Amyotrophic lateral sclerosis</t>
  </si>
  <si>
    <t>HCMV Late Events;ISG15 antiviral mechanism;Regulation of HSF1-mediated heat shock response;HCMV Early Events;SUMOylation of DNA replication proteins;Viral Messenger RNA Synthesis;Transcriptional regulation by small RNAs;Transport of Mature mRNA derived from an Intron-Containing Transcript;SARS-CoV-2 activates/modulates innate and adaptive immune responses;Transport of the SLBP independent Mature mRNA;Transport of the SLBP Dependant Mature mRNA;Transport of Mature mRNA Derived from an Intronless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protein;Vpr-mediated nuclear import of PICs;snRNP Assembly;SUMOylation of DNA damage response and repair proteins;SUMOylation of ubiquitinylation proteins;Nuclear Pore Complex (NPC) Disassembly;SUMOylation of SUMOylation proteins;SUMOylation of chromatin organization proteins;SUMOylation of RNA binding proteins;Defective TPR may confer susceptibility towards thyroid papillary carcinoma (TPC);tRNA processing in the nucleus;Postmitotic nuclear pore complex (NPC) reformation</t>
  </si>
  <si>
    <t>Nuclear pore complex protein Nup93</t>
  </si>
  <si>
    <t>aging;antigen processing and presentation of exogenous peptide antigen via MHC class II;antigen processing and presentation of peptide antigen via MHC class I;chaperone-mediated protein folding;clathrin-dependent endocytosis;interleukin-27-mediated signaling pathway;interleukin-35-mediated signaling pathway;protein folding;protein folding in endoplasmic reticulum;protein secretion;synaptic vesicle endocytosis</t>
  </si>
  <si>
    <t>apolipoprotein binding;calcium ion binding;carbohydrate binding;ionotropic glutamate receptor binding;RNA binding;unfolded protein binding</t>
  </si>
  <si>
    <t>axon;dendrite cytoplasm;dendritic spine;endoplasmic reticulum;endoplasmic reticulum lumen;endoplasmic reticulum membrane;endoplasmic reticulum quality control compartment;extracellular exosome;glutamatergic synapse;integral component of lumenal side of endoplasmic reticulum membrane;integral component of postsynaptic membrane;integral component of presynaptic active zone membrane;melanosome;membrane;mitochondria-associated endoplasmic reticulum membrane;myelin sheath;neuronal cell body;ribosome;rough endoplasmic reticulum;smooth endoplasmic reticulum</t>
  </si>
  <si>
    <t>Antigen processing and presentation;Human T-cell leukemia virus 1 infection;Phagosome;Protein processing in endoplasmic reticulum;Thyroid hormone synthesis</t>
  </si>
  <si>
    <t>PF00262</t>
  </si>
  <si>
    <t>P27824</t>
  </si>
  <si>
    <t>ENSG00000127022;ENSG00000283777</t>
  </si>
  <si>
    <t>CANX</t>
  </si>
  <si>
    <t>Protein processing in endoplasmic reticulum;Phagosome;Antigen processing and presentation;Thyroid hormone synthesis;Human T-cell leukemia virus 1 infection</t>
  </si>
  <si>
    <t>MHC class II antigen presentation;Antigen Presentation: Folding, assembly and peptide loading of class I MHC;Maturation of spike protein;Interleukin-35 Signalling;Interleukin-27 signaling;Assembly of Viral Components at the Budding Site;Calnexin/calreticulin cycle;Maturation of spike protein</t>
  </si>
  <si>
    <t>Calnexin</t>
  </si>
  <si>
    <t>in utero embryonic development;placenta development;tRNA exon ligation utilizing 2',3' cyclic phosphate of 5'-exon as source of linkage phosphate;tRNA splicing, via endonucleolytic cleavage and ligation</t>
  </si>
  <si>
    <t>ATP binding;metal ion binding;RNA binding;RNA ligase (ATP) activity;vinculin binding</t>
  </si>
  <si>
    <t>cytoplasm;cytosol;endoplasmic reticulum membrane;intracellular membrane-bounded organelle;nuclear envelope;nucleoplasm;nucleus;tRNA-splicing ligase complex</t>
  </si>
  <si>
    <t>PF01139</t>
  </si>
  <si>
    <t>Q9Y3I0</t>
  </si>
  <si>
    <t>ENSG00000100220</t>
  </si>
  <si>
    <t>RTCB</t>
  </si>
  <si>
    <t>tRNA-splicing ligase RtcB homolog {ECO:0000255|HAMAP-Rule:MF_03144}</t>
  </si>
  <si>
    <t>response to drug;SRP-dependent cotranslational protein targeting to membrane</t>
  </si>
  <si>
    <t>7S RNA binding;endoplasmic reticulum signal peptide binding;protein domain specific binding;RNA binding;signal recognition particle binding</t>
  </si>
  <si>
    <t>cytosol;endoplasmic reticulum;focal adhesion;nucleolus;ribosome;signal recognition particle;signal recognition particle, endoplasmic reticulum targeting</t>
  </si>
  <si>
    <t>Protein export</t>
  </si>
  <si>
    <t>PF16969</t>
  </si>
  <si>
    <t>Q9UHB9</t>
  </si>
  <si>
    <t>ENSG00000167881</t>
  </si>
  <si>
    <t>SRP68</t>
  </si>
  <si>
    <t>SRP-dependent cotranslational protein targeting to membrane</t>
  </si>
  <si>
    <t>Signal recognition particle subunit SRP68</t>
  </si>
  <si>
    <t>chaperone-mediated protein folding;negative regulation of cellular respiration;negative regulation of intrinsic apoptotic signaling pathway in response to hydrogen peroxide;negative regulation of reactive oxygen species biosynthetic process;translational attenuation</t>
  </si>
  <si>
    <t>ATP binding;protein kinase binding;RNA binding;tumor necrosis factor receptor binding;unfolded protein binding</t>
  </si>
  <si>
    <t>membrane;mitochondrial inner membrane;mitochondrial intermembrane space;mitochondrial matrix;mitochondrion;nucleoplasm</t>
  </si>
  <si>
    <t>PF00183</t>
  </si>
  <si>
    <t>Q12931</t>
  </si>
  <si>
    <t>ENSG00000126602</t>
  </si>
  <si>
    <t>TRAP1</t>
  </si>
  <si>
    <t>Parkinson disease;Pathways of neurodegeneration</t>
  </si>
  <si>
    <t>Respiratory electron transport</t>
  </si>
  <si>
    <t>Heat shock protein 75 kDa, mitochondrial</t>
  </si>
  <si>
    <t>antigen processing and presentation of exogenous peptide antigen via MHC class I, TAP-dependent;antigen processing and presentation of peptide antigen via MHC class I;ATF6-mediated unfolded protein response;cardiac muscle cell differentiation;cellular calcium ion homeostasis;cellular response to lithium ion;cellular senescence;chaperone-mediated protein folding;cortical actin cytoskeleton organization;glucocorticoid receptor signaling pathway;negative regulation of cell cycle arrest;negative regulation of intracellular steroid hormone receptor signaling pathway;negative regulation of neuron differentiation;negative regulation of retinoic acid receptor signaling pathway;negative regulation of transcription by RNA polymerase II;negative regulation of transcription, DNA-templated;negative regulation of translation;negative regulation of trophoblast cell migration;peptide antigen assembly with MHC class I protein complex;positive regulation of cell cycle;positive regulation of cell proliferation;positive regulation of dendritic cell chemotaxis;positive regulation of endothelial cell migration;positive regulation of gene expression;positive regulation of NIK/NF-kappaB signaling;positive regulation of phagocytosis;positive regulation of substrate adhesion-dependent cell spreading;protein export from nucleus;protein folding;protein folding in endoplasmic reticulum;protein localization to nucleus;protein maturation by protein folding;protein stabilization;receptor-mediated endocytosis;regulation of apoptotic process;regulation of meiotic nuclear division;regulation of transcription, DNA-templated;response to drug;response to estradiol;response to testosterone;sequestering of calcium ion;spermatogenesis;vesicle fusion with endoplasmic reticulum-Golgi intermediate compartment (ERGIC) membrane</t>
  </si>
  <si>
    <t>androgen receptor binding;calcium ion binding;carbohydrate binding;chaperone binding;complement component C1q binding;DNA binding;hormone binding;integrin binding;iron ion binding;mRNA binding;peptide binding;protein binding involved in protein folding;RNA binding;ubiquitin protein ligase binding;unfolded protein binding;zinc ion binding</t>
  </si>
  <si>
    <t>acrosomal vesicle;cell surface;collagen-containing extracellular matrix;cytoplasm;cytosol;endocytic vesicle lumen;endoplasmic reticulum;endoplasmic reticulum lumen;endoplasmic reticulum quality control compartment;endoplasmic reticulum-Golgi intermediate compartment membrane;external side of plasma membrane;extracellular exosome;extracellular region;extracellular space;focal adhesion;Golgi apparatus;integral component of lumenal side of endoplasmic reticulum membrane;intracellular;membrane;MHC class I peptide loading complex;nuclear envelope;nucleus;perinuclear region of cytoplasm;phagocytic vesicle membrane;polysome;sarcoplasmic reticulum lumen;smooth endoplasmic reticulum</t>
  </si>
  <si>
    <t>Antigen processing and presentation;Chagas disease (American trypanosomiasis);Epstein-Barr virus infection;Herpes simplex virus 1 infection;Human cytomegalovirus infection;Human immunodeficiency virus 1 infection;Human T-cell leukemia virus 1 infection;Phagosome;Protein processing in endoplasmic reticulum</t>
  </si>
  <si>
    <t>P27797</t>
  </si>
  <si>
    <t>ENSG00000179218</t>
  </si>
  <si>
    <t>CALR</t>
  </si>
  <si>
    <t>Protein processing in endoplasmic reticulum;Phagosome;Antigen processing and presentation;Chagas disease;Human cytomegalovirus infection;Human T-cell leukemia virus 1 infection;Herpes simplex virus 1 infection;Epstein-Barr virus infection;Human immunodeficiency virus 1 infection</t>
  </si>
  <si>
    <t>ER-Phagosome pathway;Antigen Presentation: Folding, assembly and peptide loading of class I MHC;Scavenging by Class A Receptors;Scavenging by Class F Receptors;Assembly of Viral Components at the Budding Site;ATF6 (ATF6-alpha) activates chaperone genes;Calnexin/calreticulin cycle</t>
  </si>
  <si>
    <t>Calreticulin {ECO:0000303|PubMed:9427624}</t>
  </si>
  <si>
    <t>cellular response to hypoxia;peptide catabolic process;positive regulation of protein targeting to mitochondrion;protein polyubiquitination;proteolysis</t>
  </si>
  <si>
    <t>aminopeptidase activity;metalloaminopeptidase activity;peptide binding;zinc ion binding</t>
  </si>
  <si>
    <t>cytoplasm;cytosol;extracellular exosome;nucleus</t>
  </si>
  <si>
    <t>PF01433;PF11838</t>
  </si>
  <si>
    <t>P55786</t>
  </si>
  <si>
    <t>ENSG00000141279</t>
  </si>
  <si>
    <t>NPEPPS</t>
  </si>
  <si>
    <t>Antigen processing: Ubiquitination &amp; Proteasome degradation</t>
  </si>
  <si>
    <t>Puromycin-sensitive aminopeptidase</t>
  </si>
  <si>
    <t>amyloid-beta metabolic process;neutrophil degranulation;proteolysis;translational termination</t>
  </si>
  <si>
    <t>identical protein binding;omega peptidase activity;RNA binding;serine-type endopeptidase activity</t>
  </si>
  <si>
    <t>cytosol;extracellular exosome;extracellular region;ficolin-1-rich granule lumen;nuclear membrane</t>
  </si>
  <si>
    <t>PF00326</t>
  </si>
  <si>
    <t>P13798</t>
  </si>
  <si>
    <t>ENSG00000164062</t>
  </si>
  <si>
    <t>APEH</t>
  </si>
  <si>
    <t>Neutrophil degranulation;Eukaryotic Translation Termination</t>
  </si>
  <si>
    <t>Acylamino-acid-releasing enzyme</t>
  </si>
  <si>
    <t>cellular protein modification process;protein N-linked glycosylation via asparagine</t>
  </si>
  <si>
    <t>dolichyl-diphosphooligosaccharide-protein glycotransferase activity;RNA binding</t>
  </si>
  <si>
    <t>cytosol;endoplasmic reticulum;endoplasmic reticulum membrane;integral component of membrane;melanosome;membrane;oligosaccharyltransferase complex;rough endoplasmic reticulum</t>
  </si>
  <si>
    <t>PF04597</t>
  </si>
  <si>
    <t>P04843</t>
  </si>
  <si>
    <t>ENSG00000163902</t>
  </si>
  <si>
    <t>RPN1</t>
  </si>
  <si>
    <t>N-Glycan biosynthesis;Various types of N-glycan biosynthesis;Metabolic pathways;Protein processing in endoplasmic reticulum</t>
  </si>
  <si>
    <t>SRP-dependent cotranslational protein targeting to membrane;Asparagine N-linked glycosylation;Maturation of spike protein</t>
  </si>
  <si>
    <t>Dolichyl-diphosphooligosaccharide--protein glycosyltransferase subunit 1</t>
  </si>
  <si>
    <t>axon guidance;brain development;cytoskeleton organization;endocytosis;nervous system development;nucleobase-containing compound metabolic process;regulation of axon extension;signal transduction</t>
  </si>
  <si>
    <t>dihydropyrimidinase activity;identical protein binding;microtubule binding</t>
  </si>
  <si>
    <t>cytoskeleton;cytosol;extracellular exosome;plasma membrane</t>
  </si>
  <si>
    <t>Axon guidance</t>
  </si>
  <si>
    <t>PF01979</t>
  </si>
  <si>
    <t>Q16555</t>
  </si>
  <si>
    <t>ENSG00000092964</t>
  </si>
  <si>
    <t>DPYSL2</t>
  </si>
  <si>
    <t>Recycling pathway of L1;CRMPs in Sema3A signaling</t>
  </si>
  <si>
    <t>Dihydropyrimidinase-related protein 2</t>
  </si>
  <si>
    <t>mRNA splicing, via spliceosome;negative regulation of apoptotic process;negative regulation of mRNA splicing, via spliceosome;positive regulation of low-density lipoprotein particle receptor biosynthetic process;positive regulation of receptor-mediated endocytosis;positive regulation of transcription by RNA polymerase II;regulation of intrinsic apoptotic signaling pathway in response to DNA damage by p53 class mediator;regulation of lipid transport by positive regulation of transcription from RNA polymerase II promoter;regulation of low-density lipoprotein particle clearance;RNA metabolic process;RNA processing;signal transduction;viral process</t>
  </si>
  <si>
    <t>cadherin binding;DNA-binding transcription activator activity, RNA polymerase II-specific;identical protein binding;protein domain specific binding;RNA binding;RNA polymerase II proximal promoter sequence-specific DNA binding;single-stranded DNA binding</t>
  </si>
  <si>
    <t>catalytic step 2 spliceosome;cell projection;cytoplasm;cytoplasmic stress granule;extracellular exosome;focal adhesion;membrane;nuclear chromatin;nucleoplasm;nucleus;podosome</t>
  </si>
  <si>
    <t>MicroRNAs in cancer;Spliceosome;Viral carcinogenesis</t>
  </si>
  <si>
    <t>PF00013;PF08067</t>
  </si>
  <si>
    <t>P61978</t>
  </si>
  <si>
    <t>ENSG00000165119</t>
  </si>
  <si>
    <t>HNRNPK</t>
  </si>
  <si>
    <t>Spliceosome;Viral carcinogenesis;MicroRNAs in cancer</t>
  </si>
  <si>
    <t>HCMV Late Events;mRNA Splicing - Major Pathway;SUMOylation of RNA binding proteins;Processing of Capped Intron-Containing Pre-mRNA</t>
  </si>
  <si>
    <t>Heterogeneous nuclear ribonucleoprotein K</t>
  </si>
  <si>
    <t>cellular lipid metabolic process;cellular protein metabolic process;leukotriene biosynthetic process;leukotriene metabolic process;long-chain fatty acid biosynthetic process;neutrophil degranulation;peptide catabolic process</t>
  </si>
  <si>
    <t>aminopeptidase activity;epoxide hydrolase activity;leukotriene-A4 hydrolase activity;metalloaminopeptidase activity;peptidase activity;RNA binding;zinc ion binding</t>
  </si>
  <si>
    <t>cytosol;extracellular exosome;extracellular region;ficolin-1-rich granule lumen;nucleoplasm;nucleus;tertiary granule lumen</t>
  </si>
  <si>
    <t>Arachidonic acid metabolism;Metabolic pathways</t>
  </si>
  <si>
    <t>PF01433;PF09127</t>
  </si>
  <si>
    <t>P09960</t>
  </si>
  <si>
    <t>ENSG00000111144</t>
  </si>
  <si>
    <t>LTA4H</t>
  </si>
  <si>
    <t>Neutrophil degranulation;Biosynthesis of protectins;Synthesis of Leukotrienes (LT) and Eoxins (EX);Biosynthesis of D-series resolvins;Biosynthesis of E-series 18(S)-resolvins;Biosynthesis of aspirin-triggered D-series resolvins;Biosynthesis of E-series 18(R)-resolvins</t>
  </si>
  <si>
    <t>Leukotriene A-4 hydrolase</t>
  </si>
  <si>
    <t>ATP binding;DNA helicase activity;identical protein binding;single-stranded DNA binding</t>
  </si>
  <si>
    <t>MCM complex;nuclear chromosome, telomeric region;nucleoplasm;nucleus</t>
  </si>
  <si>
    <t>Q14566</t>
  </si>
  <si>
    <t>ENSG00000076003</t>
  </si>
  <si>
    <t>MCM6</t>
  </si>
  <si>
    <t>DNA replication licensing factor MCM6</t>
  </si>
  <si>
    <t>endoplasmic reticulum to Golgi vesicle-mediated transport;establishment of Golgi localization;intracellular protein transport;intra-Golgi vesicle-mediated transport;organelle transport along microtubule;protein secretion;retrograde vesicle-mediated transport, Golgi to endoplasmic reticulum</t>
  </si>
  <si>
    <t>COPI vesicle coat;cytosol;endoplasmic reticulum;endoplasmic reticulum membrane;endoplasmic reticulum-Golgi intermediate compartment;Golgi apparatus;Golgi membrane;membrane;transport vesicle</t>
  </si>
  <si>
    <t>PF01602;PF08752;PF16381</t>
  </si>
  <si>
    <t>Q9Y678</t>
  </si>
  <si>
    <t>ENSG00000181789</t>
  </si>
  <si>
    <t>COPG1</t>
  </si>
  <si>
    <t>COPI-dependent Golgi-to-ER retrograde traffic;COPI-mediated anterograde transport</t>
  </si>
  <si>
    <t>Coatomer subunit gamma-1</t>
  </si>
  <si>
    <t>anion transport;apoptotic process;epithelial cell differentiation;macroautophagy;pyruvate metabolic process;regulation of autophagy of mitochondrion;viral process</t>
  </si>
  <si>
    <t>identical protein binding;ion channel binding;porin activity;protein kinase binding;voltage-gated anion channel activity</t>
  </si>
  <si>
    <t>extracellular exosome;membrane;membrane raft;mitochondrial nucleoid;mitochondrial outer membrane;mitochondrial permeability transition pore complex;mitochondrion;nucleus;plasma membrane;pore complex</t>
  </si>
  <si>
    <t>Calcium signaling pathway;Cellular senescence;cGMP-PKG signaling pathway;Cholesterol metabolism;Human T-cell leukemia virus 1 infection;Huntington disease;Influenza A;Necroptosis;NOD-like receptor signaling pathway;Parkinson disease</t>
  </si>
  <si>
    <t>PF01459</t>
  </si>
  <si>
    <t>P21796</t>
  </si>
  <si>
    <t>ENSG00000213585</t>
  </si>
  <si>
    <t>VDAC1</t>
  </si>
  <si>
    <t>Calcium signaling pathway;cGMP-PKG signaling pathway;Necroptosis;Cellular senescence;Neutrophil extracellular trap formation;NOD-like receptor signaling pathway;Cholesterol metabolism;Alzheimer disease;Parkinson disease;Amyotrophic lateral sclerosis;Huntington disease;Spinocerebellar ataxia;Prion disease;Pathways of neurodegeneration;Shigellosis;Influenza A;Human T-cell leukemia virus 1 infection;Chemical carcinogenesis;Diabetic cardiomyopathy</t>
  </si>
  <si>
    <t>Ub-specific processing proteases;Mitochondrial protein import;PINK1-PRKN Mediated Mitophagy;Mitochondrial calcium ion transport;Pyruvate metabolism</t>
  </si>
  <si>
    <t>Voltage-dependent anion-selective channel protein 1</t>
  </si>
  <si>
    <t>COPII vesicle coating;endoplasmic reticulum to Golgi vesicle-mediated transport;Golgi organization;Golgi vesicle docking;intracellular protein transport;membrane fusion;transcytosis;vesicle fusion with Golgi apparatus</t>
  </si>
  <si>
    <t>cadherin binding;protein transporter activity;RNA binding</t>
  </si>
  <si>
    <t>cytosol;endoplasmic reticulum;ER to Golgi transport vesicle membrane;fibrillar center;Golgi apparatus;Golgi membrane;Golgi stack;membrane;perinuclear region of cytoplasm;transport vesicle</t>
  </si>
  <si>
    <t>PF04869;PF04871</t>
  </si>
  <si>
    <t>O60763</t>
  </si>
  <si>
    <t>ENSG00000138768</t>
  </si>
  <si>
    <t>USO1</t>
  </si>
  <si>
    <t>COPI-mediated anterograde transport;COPII-mediated vesicle transport;Golgi Cisternae Pericentriolar Stack Reorganization</t>
  </si>
  <si>
    <t>General vesicular transport factor p115</t>
  </si>
  <si>
    <t>beta-catenin-TCF complex assembly;box C/D snoRNP assembly;cell cycle;cell division;CENP-A containing nucleosome assembly;chromatin remodeling;DNA recombination;DNA repair;histone acetylation;histone H2A acetylation;histone H4 acetylation;positive regulation of canonical Wnt signaling pathway;positive regulation of telomerase RNA localization to Cajal body;protein deubiquitination;regulation of growth;regulation of transcription by RNA polymerase II;spermatogenesis</t>
  </si>
  <si>
    <t>ADP binding;ATP binding;ATPase activity;ATPase binding;ATP-dependent 5'-3' DNA helicase activity;ATP-dependent DNA helicase activity;cadherin binding;DNA helicase activity;TBP-class protein binding;TFIID-class transcription factor complex binding;transcription coactivator activity</t>
  </si>
  <si>
    <t>cytosol;extracellular exosome;Ino80 complex;membrane;microtubule organizing center;MLL1 complex;NuA4 histone acetyltransferase complex;nuclear matrix;nucleoplasm;nucleus;R2TP complex;ribonucleoprotein complex;Swr1 complex</t>
  </si>
  <si>
    <t>Wnt signaling pathway</t>
  </si>
  <si>
    <t>Q9Y265</t>
  </si>
  <si>
    <t>ENSG00000175792;ENSG00000284901</t>
  </si>
  <si>
    <t>RUVBL1</t>
  </si>
  <si>
    <t>Formation of the beta-catenin:TCF transactivating complex;Telomere Extension By Telomerase;Ub-specific processing proteases;UCH proteinases;DNA Damage Recognition in GG-NER;HATs acetylate histones;Deposition of new CENPA-containing nucleosomes at the centromere</t>
  </si>
  <si>
    <t>RuvB-like 1</t>
  </si>
  <si>
    <t>cell surface receptor signaling pathway;DNA damage response, signal transduction by p53 class mediator resulting in cell cycle arrest;histone arginine methylation;histone H4-R3 methylation;histone methylation;in utero embryonic development;negative regulation of megakaryocyte differentiation;neuron projection development;peptidyl-arginine methylation;peptidyl-arginine methylation, to asymmetrical-dimethyl arginine;positive regulation of cell proliferation;positive regulation of erythrocyte differentiation;positive regulation of hemoglobin biosynthetic process;positive regulation of p38MAPK cascade;protein homooligomerization;protein methylation;regulation of megakaryocyte differentiation;regulation of transcription, DNA-templated</t>
  </si>
  <si>
    <t>enzyme binding;histone methyltransferase activity;histone methyltransferase activity (H4-R3 specific);histone-arginine N-methyltransferase activity;identical protein binding;methyl-CpG binding;methyltransferase activity;mitogen-activated protein kinase p38 binding;N-methyltransferase activity;protein methyltransferase activity;protein-arginine N-methyltransferase activity;protein-arginine omega-N asymmetric methyltransferase activity;protein-arginine omega-N monomethyltransferase activity;RNA binding;S-adenosyl-L-methionine binding</t>
  </si>
  <si>
    <t>cytoplasm;cytosol;methylosome;nucleoplasm;nucleus</t>
  </si>
  <si>
    <t>FoxO signaling pathway;Glucagon signaling pathway</t>
  </si>
  <si>
    <t>Q99873</t>
  </si>
  <si>
    <t>ENSG00000126457</t>
  </si>
  <si>
    <t>PRMT1</t>
  </si>
  <si>
    <t>Estrogen-dependent gene expression;Extra-nuclear estrogen signaling;RMTs methylate histone arginines;RUNX1 regulates genes involved in megakaryocyte differentiation and platelet function;Maturation of nucleoprotein;TP53 Regulates Transcription of Genes Involved in G2 Cell Cycle Arrest</t>
  </si>
  <si>
    <t>Protein arginine N-methyltransferase 1 {ECO:0000305}</t>
  </si>
  <si>
    <t>energy derivation by oxidation of organic compounds;epithelial cell differentiation;fatty acid beta-oxidation;fatty acid beta-oxidation using acyl-CoA dehydrogenase;IRE1-mediated unfolded protein response;negative regulation of fatty acid biosynthetic process;negative regulation of fatty acid oxidation;regulation of cholesterol metabolic process;response to cold;temperature homeostasis</t>
  </si>
  <si>
    <t>acyl-CoA dehydrogenase activity;fatty-acyl-CoA binding;flavin adenine dinucleotide binding;long-chain-acyl-CoA dehydrogenase activity;very-long-chain-acyl-CoA dehydrogenase activity</t>
  </si>
  <si>
    <t>cytosol;mitochondrial inner membrane;mitochondrial matrix;mitochondrial membrane;mitochondrial nucleoid;mitochondrion;nucleolus;nucleus</t>
  </si>
  <si>
    <t>Fatty acid degradation;Fatty acid metabolism;Metabolic pathways</t>
  </si>
  <si>
    <t>PF00441;PF02770;PF02771</t>
  </si>
  <si>
    <t>P49748</t>
  </si>
  <si>
    <t>ENSG00000072778</t>
  </si>
  <si>
    <t>ACADVL</t>
  </si>
  <si>
    <t>Fatty acid degradation;Metabolic pathways;Fatty acid metabolism;Alcoholic liver disease</t>
  </si>
  <si>
    <t>XBP1(S) activates chaperone genes;Beta oxidation of palmitoyl-CoA to myristoyl-CoA</t>
  </si>
  <si>
    <t>Very long-chain specific acyl-CoA dehydrogenase, mitochondrial</t>
  </si>
  <si>
    <t>cap-dependent translational initiation;formation of cytoplasmic translation initiation complex;IRES-dependent viral translational initiation;positive regulation of mRNA binding;positive regulation of translation;translational initiation;viral translational termination-reinitiation</t>
  </si>
  <si>
    <t>mRNA cap binding;RNA binding;translation initiation factor activity</t>
  </si>
  <si>
    <t>cytosol;eukaryotic 43S preinitiation complex;eukaryotic 48S preinitiation complex;eukaryotic translation initiation factor 3 complex;eukaryotic translation initiation factor 3 complex, eIF3m;membrane</t>
  </si>
  <si>
    <t>PF05091</t>
  </si>
  <si>
    <t>O15371</t>
  </si>
  <si>
    <t>ENSG00000100353</t>
  </si>
  <si>
    <t>EIF3D</t>
  </si>
  <si>
    <t>Eukaryotic translation initiation factor 3 subunit D {ECO:0000255|HAMAP-Rule:MF_03003}</t>
  </si>
  <si>
    <t>complement activation, lectin pathway;cornification;establishment of skin barrier;fibrinolysis;keratinization;negative regulation of inflammatory response;neutrophil degranulation;peptide cross-linking;protein heterotetramerization;regulation of angiogenesis;response to oxidative stress;retina homeostasis</t>
  </si>
  <si>
    <t>carbohydrate binding;protein heterodimerization activity;signaling receptor activity;structural constituent of epidermis</t>
  </si>
  <si>
    <t>blood microparticle;collagen-containing extracellular matrix;cornified envelope;cytoskeleton;cytosol;extracellular exosome;extracellular region;extracellular space;ficolin-1-rich granule lumen;keratin filament;membrane;nucleus</t>
  </si>
  <si>
    <t>PF00038;PF16208;PF16210</t>
  </si>
  <si>
    <t>P04264</t>
  </si>
  <si>
    <t>ENSG00000167768</t>
  </si>
  <si>
    <t>KRT1</t>
  </si>
  <si>
    <t>Neutrophil degranulation;Formation of the cornified envelope</t>
  </si>
  <si>
    <t>Keratin, type II cytoskeletal 1</t>
  </si>
  <si>
    <t>ATP binding;DNA replication origin binding;helicase activity</t>
  </si>
  <si>
    <t>cytosol;MCM complex;membrane;nuclear chromosome, telomeric region;nucleoplasm;nucleus</t>
  </si>
  <si>
    <t>P33992</t>
  </si>
  <si>
    <t>ENSG00000100297</t>
  </si>
  <si>
    <t>MCM5</t>
  </si>
  <si>
    <t>DNA replication licensing factor MCM5</t>
  </si>
  <si>
    <t>cell differentiation;cilium assembly;cytoskeleton-dependent cytokinesis;negative regulation of cell migration;negative regulation of G1/S transition of mitotic cell cycle;positive regulation of apoptotic process;positive regulation of non-motile cilium assembly;protein heterooligomerization;regulation of embryonic cell shape;spermatogenesis</t>
  </si>
  <si>
    <t>cadherin binding;GTP binding;GTPase activity;identical protein binding;protein-containing complex scaffold activity;structural molecule activity</t>
  </si>
  <si>
    <t>axoneme;cleavage furrow;condensed chromosome kinetochore;cytosol;extracellular exosome;microtubule cytoskeleton;midbody;non-motile cilium;nucleus;septin complex;septin ring;sperm annulus;spindle;stress fiber</t>
  </si>
  <si>
    <t>PF00735</t>
  </si>
  <si>
    <t>Q16181</t>
  </si>
  <si>
    <t>ENSG00000122545</t>
  </si>
  <si>
    <t>SEPTIN7</t>
  </si>
  <si>
    <t>Shigellosis</t>
  </si>
  <si>
    <t>MAPK6/MAPK4 signaling</t>
  </si>
  <si>
    <t>Septin-7</t>
  </si>
  <si>
    <t>positive regulation of ATPase activity</t>
  </si>
  <si>
    <t>ATPase activator activity;cadherin binding;chaperone binding;Hsp90 protein binding</t>
  </si>
  <si>
    <t>cytosol;endoplasmic reticulum;extracellular exosome</t>
  </si>
  <si>
    <t>PF08327;PF09229</t>
  </si>
  <si>
    <t>O95433</t>
  </si>
  <si>
    <t>ENSG00000100591</t>
  </si>
  <si>
    <t>AHSA1</t>
  </si>
  <si>
    <t>Activator of 90 kDa heat shock protein ATPase homolog 1</t>
  </si>
  <si>
    <t>nuclear-transcribed mRNA catabolic process, nonsense-mediated decay;SRP-dependent cotranslational protein targeting to membrane;translation;translational initiation</t>
  </si>
  <si>
    <t>cytoplasm;cytosol;cytosolic large ribosomal subunit;extracellular exosome;focal adhesion;membrane;nucleolus;nucleus;ribonucleoprotein complex;rough endoplasmic reticulum</t>
  </si>
  <si>
    <t>PF00573;PF14374</t>
  </si>
  <si>
    <t>P36578</t>
  </si>
  <si>
    <t>ENSG00000174444</t>
  </si>
  <si>
    <t>RPL4</t>
  </si>
  <si>
    <t>Regulation of expression of SLITs and ROBOs;L13a-mediated translational silencing of Ceruloplasmin expression;Formation of a pool of free 40S subunits;GTP hydrolysis and joining of the 60S ribosomal subunit;Major pathway of rRNA processing in the nucleolus and cytosol;Nonsense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</t>
  </si>
  <si>
    <t>60S ribosomal protein L4</t>
  </si>
  <si>
    <t>actin filament organization;cardiac muscle contraction;cellular response to reactive oxygen species;cytoskeleton organization;in utero embryonic development;muscle contraction;muscle filament sliding;negative regulation of cell migration;negative regulation of vascular associated smooth muscle cell migration;negative regulation of vascular smooth muscle cell proliferation;positive regulation of ATPase activity;positive regulation of cell adhesion;positive regulation of heart rate by epinephrine;positive regulation of stress fiber assembly;regulation of cell shape;regulation of heart contraction;regulation of muscle contraction;ruffle organization;sarcomere organization;ventricular cardiac muscle tissue morphogenesis;wound healing</t>
  </si>
  <si>
    <t>actin binding;actin filament binding;cytoskeletal protein binding;identical protein binding;protein heterodimerization activity;protein homodimerization activity;structural constituent of cytoskeleton;structural constituent of muscle</t>
  </si>
  <si>
    <t>actin cytoskeleton;actin filament;bleb;cytoskeleton;cytosol;muscle thin filament tropomyosin;ruffle membrane;sarcomere;stress fiber</t>
  </si>
  <si>
    <t>Adrenergic signaling in cardiomyocytes;Cardiac muscle contraction;Dilated cardiomyopathy (DCM);Hypertrophic cardiomyopathy (HCM);MicroRNAs in cancer</t>
  </si>
  <si>
    <t>PF00261</t>
  </si>
  <si>
    <t>P09493</t>
  </si>
  <si>
    <t>ENSG00000140416</t>
  </si>
  <si>
    <t>TPM1</t>
  </si>
  <si>
    <t>Cardiac muscle contraction;Adrenergic signaling in cardiomyocytes;MicroRNAs in cancer;Hypertrophic cardiomyopathy;Dilated cardiomyopathy</t>
  </si>
  <si>
    <t>Smooth Muscle Contraction;Striated Muscle Contraction</t>
  </si>
  <si>
    <t>Tropomyosin alpha-1 chain</t>
  </si>
  <si>
    <t>female pregnancy;platelet degranulation;renal sodium ion absorption</t>
  </si>
  <si>
    <t>cytosol;extracellular region;membrane;nucleolus;nucleus;platelet alpha granule lumen</t>
  </si>
  <si>
    <t>PF01454</t>
  </si>
  <si>
    <t>Q9UNF1</t>
  </si>
  <si>
    <t>ENSG00000102316</t>
  </si>
  <si>
    <t>MAGED2</t>
  </si>
  <si>
    <t>Melanoma-associated antigen D2</t>
  </si>
  <si>
    <t>actin filament organization;muscle contraction;muscle filament sliding;regulation of ATPase activity</t>
  </si>
  <si>
    <t>actin binding;actin filament binding;identical protein binding;protein heterodimerization activity;protein homodimerization activity;structural constituent of muscle</t>
  </si>
  <si>
    <t>actin cytoskeleton;actin filament;cytosol;muscle thin filament tropomyosin</t>
  </si>
  <si>
    <t>Adrenergic signaling in cardiomyocytes;Cardiac muscle contraction;Dilated cardiomyopathy (DCM);Hypertrophic cardiomyopathy (HCM)</t>
  </si>
  <si>
    <t>P07951</t>
  </si>
  <si>
    <t>ENSG00000198467</t>
  </si>
  <si>
    <t>TPM2</t>
  </si>
  <si>
    <t>Cardiac muscle contraction;Adrenergic signaling in cardiomyocytes;Hypertrophic cardiomyopathy;Dilated cardiomyopathy</t>
  </si>
  <si>
    <t>Striated Muscle Contraction;Smooth Muscle Contraction</t>
  </si>
  <si>
    <t>Tropomyosin beta chain</t>
  </si>
  <si>
    <t>membrane organization;negative regulation of ion transmembrane transport;negative regulation of transcription, DNA-templated;positive regulation of protein insertion into mitochondrial membrane involved in apoptotic signaling pathway;substantia nigra development</t>
  </si>
  <si>
    <t>14-3-3 protein binding;identical protein binding;ion channel binding;protein C-terminus binding;protein domain specific binding;protein N-terminus binding</t>
  </si>
  <si>
    <t>cytoplasm;cytosol;extracellular exosome;focal adhesion;membrane;mitochondrion;protein-containing complex;synapse</t>
  </si>
  <si>
    <t>P27348</t>
  </si>
  <si>
    <t>ENSG00000134308</t>
  </si>
  <si>
    <t>YWHAQ</t>
  </si>
  <si>
    <t>TP53 Regulates Metabolic Genes;Translocation of SLC2A4 (GLUT4) to the plasma membrane;Regulation of localization of FOXO transcription factors;Chk1/Chk2(Cds1) mediated inactivation of Cyclin B:Cdk1 complex;RHO GTPases activate PKNs;SARS-CoV-2 targets host intracellular signalling and regulatory pathways;Activation of BAD and translocation to mitochondria</t>
  </si>
  <si>
    <t>14-3-3 protein theta</t>
  </si>
  <si>
    <t>muscle contraction</t>
  </si>
  <si>
    <t>actin binding;cadherin binding;calmodulin binding;myosin binding;tropomyosin binding</t>
  </si>
  <si>
    <t>actin cap;actin cytoskeleton;cytoskeleton;cytosol;intracellular membrane-bounded organelle;myofibril;plasma membrane</t>
  </si>
  <si>
    <t>Vascular smooth muscle contraction</t>
  </si>
  <si>
    <t>PF02029</t>
  </si>
  <si>
    <t>Q05682</t>
  </si>
  <si>
    <t>ENSG00000122786</t>
  </si>
  <si>
    <t>CALD1</t>
  </si>
  <si>
    <t>Caldesmon</t>
  </si>
  <si>
    <t>mRNA 3'-splice site recognition;mRNA processing;mRNA splicing, via spliceosome</t>
  </si>
  <si>
    <t>catalytic step 2 spliceosome;nuclear speck;nucleoplasm;spliceosomal complex;U2 snRNP;U2-type prespliceosome;U2-type spliceosomal complex</t>
  </si>
  <si>
    <t>PF00240;PF01805;PF12230</t>
  </si>
  <si>
    <t>Q15459</t>
  </si>
  <si>
    <t>ENSG00000099995</t>
  </si>
  <si>
    <t>SF3A1</t>
  </si>
  <si>
    <t>Splicing factor 3A subunit 1</t>
  </si>
  <si>
    <t>cellular response to organonitrogen compound;mesenchyme migration;muscle contraction;muscle filament sliding;positive regulation of gene expression;response to extracellular stimulus;response to lithium ion;response to mechanical stimulus;response to steroid hormone;skeletal muscle fiber adaptation;skeletal muscle fiber development;skeletal muscle thin filament assembly</t>
  </si>
  <si>
    <t>ADP binding;ATP binding;myosin binding;structural constituent of cytoskeleton</t>
  </si>
  <si>
    <t>actin cytoskeleton;actin filament;blood microparticle;cell body;cytosol;extracellular exosome;extracellular space;filopodium;lamellipodium;sarcomere;stress fiber;striated muscle thin filament</t>
  </si>
  <si>
    <t>P68133</t>
  </si>
  <si>
    <t>ENSG00000143632</t>
  </si>
  <si>
    <t>ACTA1</t>
  </si>
  <si>
    <t>Striated Muscle Contraction</t>
  </si>
  <si>
    <t>Actin, alpha skeletal muscle</t>
  </si>
  <si>
    <t>behavioral response to pain;blastocyst development;cellular response to amino acid stimulus;cellular response to interferon-beta;cellular response to lipopolysaccharide;female pregnancy;myoblast fusion;positive regulation of cardiac muscle cell apoptotic process;positive regulation of myoblast fusion;positive regulation of neuron death;positive regulation of phosphatidylcholine biosynthetic process;protein autoprocessing;proteolysis;proteolysis involved in cellular protein catabolic process;regulation of cytoskeleton organization;regulation of interleukin-6 production;response to hydrogen peroxide;response to hypoxia</t>
  </si>
  <si>
    <t>calcium ion binding;calcium-dependent cysteine-type endopeptidase activity;cysteine-type peptidase activity;cytoskeletal protein binding;enzyme binding;protein heterodimerization activity</t>
  </si>
  <si>
    <t>chromatin;cortical actin cytoskeleton;cytoplasm;cytosol;dendrite;endoplasmic reticulum;external side of plasma membrane;extracellular exosome;focal adhesion;Golgi apparatus;lysosome;membrane raft;mitochondrial intermembrane space;neuronal cell body;nucleus;perinuclear endoplasmic reticulum;plasma membrane;pseudopodium</t>
  </si>
  <si>
    <t>Alzheimer disease;Apoptosis;Cellular senescence;Focal adhesion;Necroptosis;Protein processing in endoplasmic reticulum</t>
  </si>
  <si>
    <t>PF00648;PF01067;PF13833</t>
  </si>
  <si>
    <t>P17655</t>
  </si>
  <si>
    <t>ENSG00000162909</t>
  </si>
  <si>
    <t>CAPN2</t>
  </si>
  <si>
    <t>Protein processing in endoplasmic reticulum;Apoptosis;Necroptosis;Cellular senescence;Focal adhesion;Alzheimer disease;Pathways of neurodegeneration;Shigellosis</t>
  </si>
  <si>
    <t>Degradation of the extracellular matrix;Deregulated CDK5 triggers multiple neurodegenerative pathways in Alzheimer's disease models</t>
  </si>
  <si>
    <t>Calpain-2 catalytic subunit</t>
  </si>
  <si>
    <t>actin filament bundle assembly;actin filament network formation;bone development</t>
  </si>
  <si>
    <t>actin filament binding;calcium ion binding</t>
  </si>
  <si>
    <t>actin filament;actin filament bundle;cytoplasm;cytosol;plasma membrane</t>
  </si>
  <si>
    <t>PF00307;PF13499</t>
  </si>
  <si>
    <t>P13797</t>
  </si>
  <si>
    <t>ENSG00000102024</t>
  </si>
  <si>
    <t>PLS3</t>
  </si>
  <si>
    <t>Plastin-3</t>
  </si>
  <si>
    <t>maturation of SSU-rRNA from tricistronic rRNA transcript (SSU-rRNA, 5.8S rRNA, LSU-rRNA);positive regulation of rRNA processing;positive regulation of transcription by RNA polymerase I;rRNA processing</t>
  </si>
  <si>
    <t>RNA binding;snoRNA binding</t>
  </si>
  <si>
    <t>90S preribosome;fibrillar center;membrane;mitochondrion;nucleolus;nucleoplasm;small-subunit processome;t-UTP complex</t>
  </si>
  <si>
    <t>PF08146;PF12397</t>
  </si>
  <si>
    <t>Q9H583</t>
  </si>
  <si>
    <t>ENSG00000119285</t>
  </si>
  <si>
    <t>HEATR1</t>
  </si>
  <si>
    <t>HEAT repeat-containing protein 1</t>
  </si>
  <si>
    <t>negative regulation of telomere maintenance via telomerase;rRNA acetylation involved in maturation of SSU-rRNA;rRNA modification;tRNA acetylation</t>
  </si>
  <si>
    <t>ATP binding;DNA polymerase binding;N-acetyltransferase activity;RNA binding;rRNA cytidine N-acetyltransferase activity</t>
  </si>
  <si>
    <t>membrane;midbody;nuclear chromosome, telomeric region;nucleolus;nucleoplasm;nucleus;telomerase holoenzyme complex</t>
  </si>
  <si>
    <t>PF05127;PF08351;PF13718;PF13725</t>
  </si>
  <si>
    <t>Q9H0A0</t>
  </si>
  <si>
    <t>ENSG00000135372</t>
  </si>
  <si>
    <t>NAT10</t>
  </si>
  <si>
    <t>rRNA modification in the nucleus and cytosol</t>
  </si>
  <si>
    <t>RNA cytidine acetyltransferase {ECO:0000255|HAMAP-Rule:MF_03211, ECO:0000303|PubMed:25411247}</t>
  </si>
  <si>
    <t>hematopoietic progenitor cell differentiation</t>
  </si>
  <si>
    <t>protein C-terminus binding;RNA binding</t>
  </si>
  <si>
    <t>cytosol;membrane</t>
  </si>
  <si>
    <t>PF07001</t>
  </si>
  <si>
    <t>Q9Y520</t>
  </si>
  <si>
    <t>ENSG00000117523</t>
  </si>
  <si>
    <t>PRRC2C</t>
  </si>
  <si>
    <t>Protein PRRC2C</t>
  </si>
  <si>
    <t>amino acid transport;calcium ion transport;carbohydrate metabolic process;leukocyte migration;L-leucine import across plasma membrane;response to exogenous dsRNA;tryptophan transport</t>
  </si>
  <si>
    <t>cadherin binding;calcium:sodium antiporter activity;catalytic activity;double-stranded RNA binding;neutral amino acid transmembrane transporter activity;RNA binding</t>
  </si>
  <si>
    <t>apical plasma membrane;cell surface;cytosol;extracellular exosome;integral component of membrane;melanosome;membrane;nucleus;plasma membrane</t>
  </si>
  <si>
    <t>Ferroptosis;mTOR signaling pathway;Protein digestion and absorption</t>
  </si>
  <si>
    <t>PF00128;PF16028</t>
  </si>
  <si>
    <t>P08195</t>
  </si>
  <si>
    <t>ENSG00000168003</t>
  </si>
  <si>
    <t>SLC3A2</t>
  </si>
  <si>
    <t>mTOR signaling pathway;Ferroptosis;Protein digestion and absorption</t>
  </si>
  <si>
    <t>Amino acid transport across the plasma membrane;Tryptophan catabolism;Basigin interactions;Defective SLC7A7 causes lysinuric protein intolerance (LPI)</t>
  </si>
  <si>
    <t>4F2 cell-surface antigen heavy chain</t>
  </si>
  <si>
    <t>neutrophil degranulation;post-translational protein modification;protein deubiquitination;regulation of protein catabolic process;ubiquitin-dependent protein catabolic process</t>
  </si>
  <si>
    <t>cytosol;extracellular exosome;extracellular region;ficolin-1-rich granule lumen;membrane;nucleoplasm;nucleus;proteasome accessory complex;proteasome complex;proteasome regulatory particle, lid subcomplex;secretory granule lumen</t>
  </si>
  <si>
    <t>PF01399;PF08375</t>
  </si>
  <si>
    <t>O43242</t>
  </si>
  <si>
    <t>ENSG00000108344</t>
  </si>
  <si>
    <t>PSMD3</t>
  </si>
  <si>
    <t>Antigen processing: Ubiquitination &amp; Proteasome degradation;FCERI mediated NF-kB activation;Downstream TCR signaling;Activation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pathway;Neutrophil degranulation;Autodegradation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</si>
  <si>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non-ATPase regulatory subunit 3</t>
  </si>
  <si>
    <t>anatomical structure morphogenesis;clathrin coat assembly;intracellular protein transport;membrane organization;mitotic cell cycle;positive regulation of glucose import;receptor-mediated endocytosis;retrograde transport, endosome to Golgi</t>
  </si>
  <si>
    <t>clathrin light chain binding;structural molecule activity</t>
  </si>
  <si>
    <t>clathrin coat of trans-Golgi network vesicle;clathrin complex;clathrin-coated endocytic vesicle;clathrin-coated pit;clathrin-coated vesicle;coated vesicle;cytosol;extracellular exosome;late endosome;membrane;sorting endosome;spindle;trans-Golgi network</t>
  </si>
  <si>
    <t>P53675</t>
  </si>
  <si>
    <t>ENSG00000070371</t>
  </si>
  <si>
    <t>CLTCL1</t>
  </si>
  <si>
    <t>EPH-ephrin mediated repulsion of cells;Cargo recognition for clathrin-mediated endocytosis;Formation of annular gap junctions</t>
  </si>
  <si>
    <t>Clathrin heavy chain 2</t>
  </si>
  <si>
    <t>animal organ regeneration;cellular response to cell-matrix adhesion;cellular response to epidermal growth factor stimulus;cellular response to glucocorticoid stimulus;cellular response to insulin stimulus;cellular response to lipopolysaccharide;central nervous system development;common myeloid progenitor cell proliferation;glutathione derivative biosynthetic process;glutathione metabolic process;linoleic acid metabolic process;negative regulation of acute inflammatory response;negative regulation of apoptotic process;negative regulation of biosynthetic process;negative regulation of ERK1 and ERK2 cascade;negative regulation of extrinsic apoptotic signaling pathway;negative regulation of fibroblast proliferation;negative regulation of I-kappaB kinase/NF-kappaB signaling;negative regulation of interleukin-1 beta production;negative regulation of JUN kinase activity;negative regulation of leukocyte proliferation;negative regulation of MAP kinase activity;negative regulation of MAPK cascade;negative regulation of monocyte chemotactic protein-1 production;negative regulation of nitric-oxide synthase biosynthetic process;negative regulation of protein kinase activity;negative regulation of smooth muscle cell chemotaxis;negative regulation of stress-activated MAPK cascade;negative regulation of tumor necrosis factor production;negative regulation of tumor necrosis factor-mediated signaling pathway;negative regulation of vascular smooth muscle cell proliferation;neutrophil degranulation;nitric oxide storage;oligodendrocyte development;positive regulation of superoxide anion generation;regulation of ERK1 and ERK2 cascade;regulation of stress-activated MAPK cascade;response to amino acid;response to estradiol;response to ethanol;response to L-ascorbic acid;response to reactive oxygen species;xenobiotic metabolic process</t>
  </si>
  <si>
    <t>dinitrosyl-iron complex binding;drug binding;glutathione binding;glutathione peroxidase activity;glutathione transferase activity;JUN kinase binding;kinase regulator activity;nitric oxide binding;S-nitrosoglutathione binding</t>
  </si>
  <si>
    <t>cytoplasm;cytosol;extracellular exosome;extracellular region;extracellular space;ficolin-1-rich granule lumen;mitochondrion;nucleus;plasma membrane;secretory granule lumen;TRAF2-GSTP1 complex;vesicle</t>
  </si>
  <si>
    <t>Chemical carcinogenesis;Drug metabolism - cytochrome P450;Drug metabolism - other enzymes;Fluid shear stress and atherosclerosis;Glutathione metabolism;Hepatocellular carcinoma;Metabolic pathways;Metabolism of xenobiotics by cytochrome P450;Pathways in cancer;Platinum drug resistance;Prostate cancer</t>
  </si>
  <si>
    <t>PF02798;PF14497</t>
  </si>
  <si>
    <t>P09211</t>
  </si>
  <si>
    <t>ENSG00000084207</t>
  </si>
  <si>
    <t>GSTP1</t>
  </si>
  <si>
    <t>Glutathione metabolism;Metabolism of xenobiotics by cytochrome P450;Drug metabolism;Drug metabolism;Metabolic pathways;Platinum drug resistance;Pathways in cancer;Chemical carcinogenesis;Prostate cancer;Hepatocellular carcinoma;Fluid shear stress and atherosclerosis</t>
  </si>
  <si>
    <t>Neutrophil degranulation;Detoxification of Reactive Oxygen Species;Paracetamol ADME;Glutathione conjugation</t>
  </si>
  <si>
    <t>Glutathione S-transferase P</t>
  </si>
  <si>
    <t>aerobic respiration;mitochondrial electron transport, ubiquinol to cytochrome c;oxidation-reduction process;oxidative phosphorylation;response to activity;response to alkaloid</t>
  </si>
  <si>
    <t>metal ion binding;metalloendopeptidase activity;protein-containing complex binding;ubiquinol-cytochrome-c reductase activity;ubiquitin protein ligase binding</t>
  </si>
  <si>
    <t>cytosol;mitochondrial inner membrane;mitochondrial respirasome;mitochondrial respiratory chain complex III;mitochondrion;myelin sheath</t>
  </si>
  <si>
    <t>Alzheimer disease;Cardiac muscle contraction;Huntington disease;Metabolic pathways;Non-alcoholic fatty liver disease (NAFLD);Oxidative phosphorylation;Parkinson disease;Thermogenesis</t>
  </si>
  <si>
    <t>PF00675;PF05193</t>
  </si>
  <si>
    <t>P31930</t>
  </si>
  <si>
    <t>ENSG00000010256</t>
  </si>
  <si>
    <t>UQCRC1</t>
  </si>
  <si>
    <t>Oxidative phosphorylation;Metabolic pathways;Cardiac muscle contraction;Thermogenesis;Non-alcoholic fatty liver disease;Alzheimer disease;Parkinson disease;Amyotrophic lateral sclerosis;Huntington disease;Prion disease;Pathways of neurodegeneration;Chemical carcinogenesis;Diabetic cardiomyopathy</t>
  </si>
  <si>
    <t>Cytochrome b-c1 complex subunit 1, mitochondrial</t>
  </si>
  <si>
    <t>acetyl-CoA metabolic process;brain development;cellular response to cholesterol;cellular response to follicle-stimulating hormone stimulus;cellular response to low-density lipoprotein particle stimulus;cholesterol biosynthetic process;farnesyl diphosphate biosynthetic process, mevalonate pathway;lipid metabolic process;liver development;male gonad development;regulation of cholesterol biosynthetic process;regulation of lipid metabolic process;response to drug;response to low light intensity stimulus;response to purine-containing compound;response to tellurium ion;response to vitamin E</t>
  </si>
  <si>
    <t>drug binding;hydroxymethylglutaryl-CoA synthase activity;isomerase activity;organic acid binding;protein homodimerization activity</t>
  </si>
  <si>
    <t>Butanoate metabolism;Metabolic pathways;PPAR signaling pathway;Synthesis and degradation of ketone bodies;Terpenoid backbone biosynthesis;Valine, leucine and isoleucine degradation</t>
  </si>
  <si>
    <t>PF01154;PF08540</t>
  </si>
  <si>
    <t>Q01581</t>
  </si>
  <si>
    <t>ENSG00000112972</t>
  </si>
  <si>
    <t>HMGCS1</t>
  </si>
  <si>
    <t>Valine, leucine and isoleucine degradation;Butanoate metabolism;Terpenoid backbone biosynthesis;Metabolic pathways;PPAR signaling pathway</t>
  </si>
  <si>
    <t>PPARA activates gene expression;Activation of gene expression by SREBF (SREBP);Cholesterol biosynthesis</t>
  </si>
  <si>
    <t>Hydroxymethylglutaryl-CoA synthase, cytoplasmic {ECO:0000305}</t>
  </si>
  <si>
    <t>cellular amino acid biosynthetic process;citrulline biosynthetic process;glutamate metabolic process;L-proline biosynthetic process;ornithine biosynthetic process;proline biosynthetic process</t>
  </si>
  <si>
    <t>ATP binding;delta1-pyrroline-5-carboxylate synthetase activity;glutamate 5-kinase activity;glutamate-5-semialdehyde dehydrogenase activity;identical protein binding;RNA binding</t>
  </si>
  <si>
    <t>cytosol;mitochondrial inner membrane;mitochondrion</t>
  </si>
  <si>
    <t>Arginine and proline metabolism;Biosynthesis of amino acids;Metabolic pathways</t>
  </si>
  <si>
    <t>PF00171;PF00696</t>
  </si>
  <si>
    <t>P54886</t>
  </si>
  <si>
    <t>ENSG00000059573</t>
  </si>
  <si>
    <t>ALDH18A1</t>
  </si>
  <si>
    <t>Arginine and proline metabolism;Metabolic pathways;Biosynthesis of amino acids</t>
  </si>
  <si>
    <t>Delta-1-pyrroline-5-carboxylate synthase</t>
  </si>
  <si>
    <t>blood coagulation;cellular response to gonadotropin-releasing hormone;cellular response to lead ion;negative regulation of apoptotic process;negative regulation of blood coagulation;negative regulation of prolactin secretion;negative regulation of sequestering of calcium ion;platelet degranulation;positive regulation of apoptotic process;protein homooligomerization;regulation of flagellated sperm motility;response to calcium ion;response to organic substance;response to thyroid hormone;signal transduction</t>
  </si>
  <si>
    <t>calcium ion binding;calcium-dependent phospholipid binding;calcium-transporting ATPase activity;heparin binding;molecular adaptor activity;peptide hormone binding;phospholipase inhibitor activity;phospholipid binding;receptor tyrosine kinase binding</t>
  </si>
  <si>
    <t>collagen-containing extracellular matrix;cytoplasm;cytosol;endothelial microparticle;external side of plasma membrane;extracellular exosome;extracellular region;focal adhesion;intracellular;membrane</t>
  </si>
  <si>
    <t>P08758</t>
  </si>
  <si>
    <t>ENSG00000164111</t>
  </si>
  <si>
    <t>ANXA5</t>
  </si>
  <si>
    <t>Annexin A5</t>
  </si>
  <si>
    <t>cilium assembly;cytoskeleton-dependent cytokinesis;neuron projection development;smoothened signaling pathway;spermatogenesis</t>
  </si>
  <si>
    <t>cadherin binding;GTP binding;GTPase activity;identical protein binding;protein-containing complex scaffold activity</t>
  </si>
  <si>
    <t>axoneme;ciliary membrane;cleavage furrow;condensed chromosome kinetochore;cytoplasm;exocyst;extracellular exosome;microtubule cytoskeleton;midbody;non-motile cilium;nucleus;perinuclear region of cytoplasm;photoreceptor connecting cilium;septin complex;septin ring;sperm annulus;spindle</t>
  </si>
  <si>
    <t>Bacterial invasion of epithelial cells</t>
  </si>
  <si>
    <t>Q15019</t>
  </si>
  <si>
    <t>ENSG00000168385</t>
  </si>
  <si>
    <t>SEPTIN2</t>
  </si>
  <si>
    <t>Bacterial invasion of epithelial cells;Shigellosis</t>
  </si>
  <si>
    <t>Anchoring of the basal body to the plasma membrane</t>
  </si>
  <si>
    <t>Septin-2</t>
  </si>
  <si>
    <t>androgen receptor signaling pathway;circadian rhythm;intracellular steroid hormone receptor signaling pathway;mRNA processing;mRNA stabilization;nuclear-transcribed mRNA catabolic process;positive regulation of circadian rhythm;positive regulation of mRNA splicing, via spliceosome;positive regulation of transcription by RNA polymerase II;positive regulation of transcription, DNA-templated;regulation of alternative mRNA splicing, via spliceosome;RNA splicing;transcription initiation from RNA polymerase II promoter</t>
  </si>
  <si>
    <t>ATP binding;nuclear receptor transcription coactivator activity;phosphoprotein binding;RNA binding;RNA polymerase II distal enhancer sequence-specific DNA binding;signaling receptor activity;thyroid hormone receptor binding;transcription coactivator activity;transcription coregulator activity;vitamin D receptor binding</t>
  </si>
  <si>
    <t>extracellular exosome;mediator complex;nuclear speck;nucleoplasm;nucleus</t>
  </si>
  <si>
    <t>PF15440</t>
  </si>
  <si>
    <t>Q9Y2W1</t>
  </si>
  <si>
    <t>ENSG00000054118</t>
  </si>
  <si>
    <t>THRAP3</t>
  </si>
  <si>
    <t>PPARA activates gene expression;Transcriptional regulation of white adipocyte differentiation</t>
  </si>
  <si>
    <t>Thyroid hormone receptor-associated protein 3</t>
  </si>
  <si>
    <t>astral microtubule organization;cell division;ciliary basal body-plasma membrane docking;establishment of epithelial cell polarity;establishment of mitotic spindle localization;establishment of spindle orientation;establishment or maintenance of cell polarity;exit from mitosis;G2/M transition of mitotic cell cycle;Golgi organization;microtubule anchoring;microtubule bundle formation;microtubule cytoskeleton organization;microtubule nucleation;microtubule organizing center organization;mitotic spindle assembly;mitotic spindle organization;negative regulation of microtubule depolymerization;negative regulation of microtubule polymerization or depolymerization;negative regulation of stress fiber assembly;negative regulation of wound healing, spreading of epidermal cells;positive regulation of basement membrane assembly involved in embryonic body morphogenesis;positive regulation of epithelial cell migration;positive regulation of exocytosis;positive regulation of extracellular matrix disassembly;positive regulation of microtubule polymerization;regulation of epithelial to mesenchymal transition;regulation of focal adhesion assembly;regulation of G2/M transition of mitotic cell cycle;regulation of gastrulation;regulation of microtubule cytoskeleton organization;vesicle targeting</t>
  </si>
  <si>
    <t>dystroglycan binding;kinetochore binding;microtubule binding;microtubule plus-end binding</t>
  </si>
  <si>
    <t>basal cortex;cell cortex;centrosomal corona;centrosome;condensed chromosome kinetochore;cortical microtubule cytoskeleton;cytoplasmic microtubule;cytosol;Golgi apparatus;kinetochore;kinetochore microtubule;membrane;microtubule plus-end;spindle microtubule</t>
  </si>
  <si>
    <t>Q7Z460</t>
  </si>
  <si>
    <t>ENSG00000074054</t>
  </si>
  <si>
    <t>CLASP1</t>
  </si>
  <si>
    <t>Separation of Sister Chromatids;Resolution of Sister Chromatid Cohesion;RHO GTPases Activate Formins;EML4 and NUDC in mitotic spindle formation;Amplification  of signal from unattached  kinetochores via a MAD2  inhibitory signal;Recruitment of mitotic centrosome proteins and complexes;Recruitment of NuMA to mitotic centrosomes;Regulation of PLK1 Activity at G2/M Transition;Loss of Nlp from mitotic centrosomes;Anchoring of the basal body to the plasma membrane;AURKA Activation by TPX2;Role of ABL in ROBO-SLIT signaling</t>
  </si>
  <si>
    <t>CLIP-associating protein 1</t>
  </si>
  <si>
    <t>mitochondrial translational elongation;response to ethanol;translational elongation</t>
  </si>
  <si>
    <t>GTP binding;GTPase activity;RNA binding;translation elongation factor activity</t>
  </si>
  <si>
    <t>extracellular exosome;membrane;mitochondrial nucleoid;mitochondrion;myelin sheath;synapse</t>
  </si>
  <si>
    <t>P49411</t>
  </si>
  <si>
    <t>ENSG00000178952</t>
  </si>
  <si>
    <t>TUFM</t>
  </si>
  <si>
    <t>Mitochondrial translation elongation;SARS-CoV-2 modulates autophagy</t>
  </si>
  <si>
    <t>Elongation factor Tu, mitochondrial</t>
  </si>
  <si>
    <t>associative learning;cellular response to brain-derived neurotrophic factor stimulus;cellular response to selenite ion;embryonic cranial skeleton morphogenesis;exploration behavior;mRNA 3'-end processing;mRNA export from nucleus;mRNA splicing, via spliceosome;negative regulation of excitatory postsynaptic potential;negative regulation of selenocysteine incorporation;negative regulation of selenocysteine insertion sequence binding;negative regulation of translation;nuclear-transcribed mRNA catabolic process, nonsense-mediated decay;positive regulation of translation;regulation of translation at postsynapse, modulating synaptic transmission;response to organic cyclic compound;RNA export from nucleus;rRNA processing</t>
  </si>
  <si>
    <t>ATP binding;ATP-dependent RNA helicase activity;mRNA binding;poly(A) binding;ribonucleoprotein complex binding;RNA binding;RNA stem-loop binding;selenocysteine insertion sequence binding;translation regulator activity</t>
  </si>
  <si>
    <t>catalytic step 2 spliceosome;cytoplasm;cytosol;dendrite;exon-exon junction complex;glutamatergic synapse;membrane;neuronal cell body;nuclear speck;nucleoplasm;postsynaptic cytosol</t>
  </si>
  <si>
    <t>mRNA surveillance pathway;RNA transport;Spliceosome</t>
  </si>
  <si>
    <t>P38919</t>
  </si>
  <si>
    <t>ENSG00000141543</t>
  </si>
  <si>
    <t>EIF4A3</t>
  </si>
  <si>
    <t>Nucleocytoplasmic transport;mRNA surveillance pathway;Spliceosome</t>
  </si>
  <si>
    <t>Regulation of expression of SLITs and ROBOs;mRNA Splicing - Major Pathway;ISG15 antiviral mechanism;Transport of Mature mRNA derived from an Intron-Containing Transcript;mRNA 3'-end processing;RNA Polymerase II Transcription Termination;Deadenylation of mRNA;Nonsense Mediated Decay (NMD) enhanced by the Exon Junction Complex (EJC)</t>
  </si>
  <si>
    <t>Eukaryotic initiation factor 4A-III</t>
  </si>
  <si>
    <t>cytoplasmic sequestering of protein;hippo signaling;MAPK cascade;membrane organization;negative regulation of G protein-coupled receptor signaling pathway;negative regulation of protein dephosphorylation;negative regulation of transcription, DNA-templated;positive regulation of catalytic activity;positive regulation of protein insertion into mitochondrial membrane involved in apoptotic signaling pathway;protein heterooligomerization;protein targeting;regulation of mRNA stability;viral process</t>
  </si>
  <si>
    <t>cadherin binding;enzyme binding;histone deacetylase binding;identical protein binding;phosphoprotein binding;phosphoserine residue binding;protein C-terminus binding;protein domain specific binding;protein-containing complex binding</t>
  </si>
  <si>
    <t>cytoplasm;cytosol;extracellular exosome;focal adhesion;melanosome;membrane;mitochondrion;nucleus;perinuclear region of cytoplasm;transcriptional repressor complex</t>
  </si>
  <si>
    <t>Cell cycle;Hepatitis B;Hepatitis C;Hippo signaling pathway;Oocyte meiosis;PI3K-Akt signaling pathway;Viral carcinogenesis</t>
  </si>
  <si>
    <t>P31946</t>
  </si>
  <si>
    <t>ENSG00000166913</t>
  </si>
  <si>
    <t>YWHAB</t>
  </si>
  <si>
    <t>Translocation of SLC2A4 (GLUT4) to the plasma membrane;TP53 Regulates Metabolic Genes;Signaling by Hippo;RHO GTPases activate PKNs;SARS-CoV-2 targets host intracellular signalling and regulatory pathways;Signaling by moderate kinase activity BRAF mutants;Paradoxical activation of RAF signaling by kinase inactive BRAF;Signaling downstream of RAS mutants;Signaling by BRAF and RAF1 fusions;Signaling by RAF1 mutants;MAP2K and MAPK activation;Signaling by high-kinase activity BRAF mutants;RAF activation;Negative regulation of MAPK pathway;Chk1/Chk2(Cds1) mediated inactivation of Cyclin B:Cdk1 complex;Regulation of localization of FOXO transcription factors;Activation of BAD and translocation to mitochondria;mTORC1-mediated signalling;SHOC2 M1731 mutant abolishes MRAS complex function;Gain-of-function MRAS complexes activate RAF signaling;Rap1 signalling;Frs2-mediated activation;ARMS-mediated activation;Tristetraprolin (TTP, ZFP36) binds and destabilizes mRNA;Butyrate Response Factor 1 (BRF1) binds and destabilizes mRNA</t>
  </si>
  <si>
    <t>14-3-3 protein beta/alpha</t>
  </si>
  <si>
    <t>Golgi to plasma membrane protein transport;positive regulation of axon extension;vesicle-mediated transport</t>
  </si>
  <si>
    <t>GTPase binding</t>
  </si>
  <si>
    <t>cytoplasm;cytosol;extracellular exosome;Golgi apparatus;Golgi membrane;intracellular membrane-bounded organelle;trans-Golgi network</t>
  </si>
  <si>
    <t>PF01465</t>
  </si>
  <si>
    <t>Q13439</t>
  </si>
  <si>
    <t>ENSG00000144674</t>
  </si>
  <si>
    <t>GOLGA4</t>
  </si>
  <si>
    <t>Retrograde transport at the Trans-Golgi-Network;Signaling by membrane-tethered fusions of PDGFRA or PDGFRB</t>
  </si>
  <si>
    <t>Golgin subfamily A member 4</t>
  </si>
  <si>
    <t>actin cytoskeleton reorganization;actin filament polymerization;cell motility;dendritic spine maintenance;focal adhesion assembly;intracellular protein transport;lamellipodium organization;membrane organization;negative regulation of extrinsic apoptotic signaling pathway;neuron projection morphogenesis;positive regulation of actin filament polymerization;positive regulation of smooth muscle contraction;receptor-mediated endocytosis;regulation of autophagy of mitochondrion;regulation of axon extension;substrate-dependent cell migration, cell extension</t>
  </si>
  <si>
    <t>cadherin binding;profilin binding</t>
  </si>
  <si>
    <t>cell cortex;clathrin-coated pit;cortical cytoskeleton;cytoplasm;cytoskeleton;cytosol;dendritic spine;focal adhesion;Golgi apparatus;intracellular membrane-bounded organelle;lamellipodium;mitotic spindle midzone;plasma membrane;podosome;ruffle;voltage-gated potassium channel complex</t>
  </si>
  <si>
    <t>Bacterial invasion of epithelial cells;Pathogenic Escherichia coli infection;Proteoglycans in cancer;Shigellosis;Tight junction</t>
  </si>
  <si>
    <t>PF02218;PF14604</t>
  </si>
  <si>
    <t>Q14247</t>
  </si>
  <si>
    <t>ENSG00000085733;ENSG00000288401</t>
  </si>
  <si>
    <t>CTTN</t>
  </si>
  <si>
    <t>Tight junction;Bacterial invasion of epithelial cells;Pathogenic Escherichia coli infection;Shigellosis;Proteoglycans in cancer</t>
  </si>
  <si>
    <t>Clathrin-mediated endocytosis;RHO GTPases activate PAKs</t>
  </si>
  <si>
    <t>Src substrate cortactin</t>
  </si>
  <si>
    <t>glycogen catabolic process;neutrophil degranulation</t>
  </si>
  <si>
    <t>glycogen phosphorylase activity;linear malto-oligosaccharide phosphorylase activity;pyridoxal phosphate binding;SHG alpha-glucan phosphorylase activity</t>
  </si>
  <si>
    <t>azurophil granule lumen;cytoplasm;extracellular exosome;extracellular region;membrane</t>
  </si>
  <si>
    <t>Glucagon signaling pathway;Insulin resistance;Insulin signaling pathway;Metabolic pathways;Necroptosis;Starch and sucrose metabolism</t>
  </si>
  <si>
    <t>PF00343</t>
  </si>
  <si>
    <t>P11216</t>
  </si>
  <si>
    <t>ENSG00000100994</t>
  </si>
  <si>
    <t>PYGB</t>
  </si>
  <si>
    <t>Starch and sucrose metabolism;Metabolic pathways;Necroptosis;Insulin signaling pathway;Glucagon signaling pathway;Insulin resistance</t>
  </si>
  <si>
    <t>Neutrophil degranulation;Glycogen breakdown (glycogenolysis)</t>
  </si>
  <si>
    <t>Glycogen phosphorylase, brain form {ECO:0000303|PubMed:3346228}</t>
  </si>
  <si>
    <t>mRNA catabolic process;regulation of angiogenesis</t>
  </si>
  <si>
    <t>ribonuclease inhibitor activity</t>
  </si>
  <si>
    <t>angiogenin-PRI complex;cytosol;extracellular exosome;nucleoplasm</t>
  </si>
  <si>
    <t>PF13516</t>
  </si>
  <si>
    <t>P13489</t>
  </si>
  <si>
    <t>ENSG00000023191;ENSG00000276230</t>
  </si>
  <si>
    <t>RNH1</t>
  </si>
  <si>
    <t>Ribonuclease inhibitor</t>
  </si>
  <si>
    <t>actomyosin contractile ring assembly;cortical cytoskeleton organization;glomerular visceral epithelial cell migration;hematopoietic progenitor cell differentiation;mitotic cytokinesis;positive regulation of bleb assembly;protein localization to mitotic actomyosin contractile ring;regulation of exit from mitosis;septin ring assembly;septin ring organization</t>
  </si>
  <si>
    <t>actin binding;cadherin binding;GTP-Rho binding</t>
  </si>
  <si>
    <t>actin cytoskeleton;actomyosin contractile ring;bleb;cell cortex region;midbody;nucleoplasm</t>
  </si>
  <si>
    <t>PF00169;PF08174;PF16018</t>
  </si>
  <si>
    <t>Q9NQW6</t>
  </si>
  <si>
    <t>ENSG00000011426</t>
  </si>
  <si>
    <t>ANLN</t>
  </si>
  <si>
    <t>RHOC GTPase cycle;RHOA GTPase cycle;RHOB GTPase cycle</t>
  </si>
  <si>
    <t>Anillin</t>
  </si>
  <si>
    <t>protein targeting to mitochondrion</t>
  </si>
  <si>
    <t>protein transmembrane transporter activity</t>
  </si>
  <si>
    <t>extracellular exosome;integral component of membrane;membrane;mitochondrial outer membrane;mitochondrial outer membrane translocase complex;mitochondrion</t>
  </si>
  <si>
    <t>PF00515;PF13181</t>
  </si>
  <si>
    <t>O94826</t>
  </si>
  <si>
    <t>ENSG00000154174</t>
  </si>
  <si>
    <t>TOMM70</t>
  </si>
  <si>
    <t>SARS-CoV-2 activates/modulates innate and adaptive immune responses;Mitochondrial protein import;Ub-specific processing proteases;DDX58/IFIH1-mediated induction of interferon-alpha/beta;PINK1-PRKN Mediated Mitophagy</t>
  </si>
  <si>
    <t>Mitochondrial import receptor subunit TOM70</t>
  </si>
  <si>
    <t>blood circulation;cellular response to insulin stimulus;cellular response to interferon-beta;cellular response to interferon-gamma;cellular response to organic cyclic compound;cytokine-mediated signaling pathway;defense response to virus;interferon-gamma-mediated signaling pathway;interleukin-21-mediated signaling pathway;interleukin-27-mediated signaling pathway;interleukin-35-mediated signaling pathway;interleukin-6-mediated signaling pathway;interleukin-9-mediated signaling pathway;JAK-STAT cascade;macrophage derived foam cell differentiation;metanephric mesenchymal cell differentiation;metanephric mesenchymal cell proliferation involved in metanephros development;negative regulation by virus of viral protein levels in host cell;negative regulation of angiogenesis;negative regulation of endothelial cell proliferation;negative regulation of I-kappaB kinase/NF-kappaB signaling;negative regulation of mesenchymal to epithelial transition involved in metanephros morphogenesis;negative regulation of metanephric nephron tubule epithelial cell differentiation;negative regulation of transcription by RNA polymerase II;positive regulation of defense response to virus by host;positive regulation of erythrocyte differentiation;positive regulation of interferon-alpha production;positive regulation of mesenchymal cell proliferation;positive regulation of nitric-oxide synthase biosynthetic process;positive regulation of smooth muscle cell proliferation;positive regulation of transcription by RNA polymerase II;positive regulation of transcription of Notch receptor target;positive regulation of transcription, DNA-templated;regulation of apoptotic process;regulation of interferon-gamma-mediated signaling pathway;regulation of transcription, DNA-templated;renal tubule development;response to cAMP;response to cytokine;response to hydrogen peroxide;response to interferon-beta;response to mechanical stimulus;response to nutrient;response to peptide hormone;tumor necrosis factor-mediated signaling pathway;type I interferon signaling pathway;viral process</t>
  </si>
  <si>
    <t>cadherin binding;CCR5 chemokine receptor binding;DNA-binding transcription factor activity;DNA-binding transcription factor activity, RNA polymerase II-specific;double-stranded DNA binding;enzyme binding;histone acetyltransferase binding;histone binding;identical protein binding;nuclear hormone receptor binding;promoter-specific chromatin binding;protein homodimerization activity;protein phosphatase 2A binding;repressing transcription factor binding;RNA polymerase II core promoter sequence-specific DNA binding;RNA polymerase II general transcription initiation factor activity;RNA polymerase II proximal promoter sequence-specific DNA binding;tumor necrosis factor receptor binding;ubiquitin-like protein ligase binding</t>
  </si>
  <si>
    <t>axon;cytoplasm;cytosol;dendrite;nuclear chromatin;nucleolus;nucleoplasm;nucleus;perinuclear region of cytoplasm;protein-containing complex</t>
  </si>
  <si>
    <t>AGE-RAGE signaling pathway in diabetic complications;Chemokine signaling pathway;C-type lectin receptor signaling pathway;Epstein-Barr virus infection;Hepatitis B;Hepatitis C;Herpes simplex virus 1 infection;Human papillomavirus infection;Inflammatory bowel disease (IBD);Influenza A;Jak-STAT signaling pathway;Kaposi sarcoma-associated herpesvirus infection;Leishmaniasis;Measles;Necroptosis;NOD-like receptor signaling pathway;Osteoclast differentiation;Pancreatic cancer;Pathways in cancer;PD-L1 expression and PD-1 checkpoint pathway in cancer;Prolactin signaling pathway;Th1 and Th2 cell differentiation;Th17 cell differentiation;Thyroid hormone signaling pathway;Toll-like receptor signaling pathway;Toxoplasmosis;Tuberculosis</t>
  </si>
  <si>
    <t>PF00017;PF01017;PF02864;PF02865;PF12162</t>
  </si>
  <si>
    <t>P42224</t>
  </si>
  <si>
    <t>ENSG00000115415</t>
  </si>
  <si>
    <t>STAT1</t>
  </si>
  <si>
    <t>Chemokine signaling pathway;Necroptosis;Osteoclast differentiation;Toll-like receptor signaling pathway;NOD-like receptor signaling pathway;C-type lectin receptor signaling pathway;JAK-STAT signaling pathway;Th1 and Th2 cell differentiation;Th17 cell differentiation;Prolactin signaling pathway;Thyroid hormone signaling pathway;AGE-RAGE signaling pathway in diabetic complications;Growth hormone synthesis, secretion and action;Leishmaniasis;Toxoplasmosis;Tuberculosis;Hepatitis C;Hepatitis B;Measles;Influenza A;Human papillomavirus infection;Kaposi sarcoma-associated herpesvirus infection;Herpes simplex virus 1 infection;Epstein-Barr virus infection;Coronavirus disease;Pathways in cancer;Pancreatic cancer;PD-L1 expression and PD-1 checkpoint pathway in cancer;Inflammatory bowel disease</t>
  </si>
  <si>
    <t>Regulation of RUNX2 expression and activity;ISG15 antiviral mechanism;Signaling by SCF-KIT;SARS-CoV-2 activates/modulates innate and adaptive immune responses;Interleukin-4 and Interleukin-13 signaling;Signaling by phosphorylated juxtamembrane, extracellular and kinase domain KIT mutants;Growth hormone receptor signaling;Signaling by CSF3 (G-CSF);Inactivation of CSF3 (G-CSF) signaling;Downstream signal transduction;Interferon alpha/beta signaling;Signaling by PDGFRA transmembrane, juxtamembrane and kinase domain mutants;Signaling by PDGFRA extracellular domain mutants;Interleukin-6 signaling;Signaling by cytosolic FGFR1 fusion mutants;NOTCH3 Intracellular Domain Regulates Transcription;Interleukin-20 family signaling;Interleukin-35 Signalling;Interleukin-27 signaling;Interleukin-9 signaling;Interleukin-21 signaling</t>
  </si>
  <si>
    <t>Signal transducer and activator of transcription 1-alpha/beta</t>
  </si>
  <si>
    <t>activation of protein kinase activity;apoptotic process;cytoplasmic microtubule organization;protein autophosphorylation;regulation of apoptotic process;regulation of cell migration;regulation of focal adhesion assembly;signal transduction by protein phosphorylation;stress-activated protein kinase signaling cascade</t>
  </si>
  <si>
    <t>ATP binding;cadherin binding;identical protein binding;protein homodimerization activity;protein serine/threonine kinase activity</t>
  </si>
  <si>
    <t>cell leading edge;cytoplasm;extracellular exosome;perinuclear region of cytoplasm</t>
  </si>
  <si>
    <t>Oocyte meiosis</t>
  </si>
  <si>
    <t>PF00069;PF12474</t>
  </si>
  <si>
    <t>Q9H2G2</t>
  </si>
  <si>
    <t>ENSG00000065613</t>
  </si>
  <si>
    <t>SLK</t>
  </si>
  <si>
    <t>RHOA GTPase cycle;RHOC GTPase cycle;RHOB GTPase cycle</t>
  </si>
  <si>
    <t>STE20-like serine/threonine-protein kinase</t>
  </si>
  <si>
    <t>3'-UTR-mediated mRNA destabilization;cellular response to cytokine stimulus;miRNA metabolic process;mRNA catabolic process;mRNA processing;mRNA transport;negative regulation of low-density lipoprotein particle clearance;negative regulation of nitric oxide biosynthetic process;positive regulation of mRNA catabolic process;regulation of miRNA metabolic process;regulation of mRNA stability;regulation of transcription, DNA-templated;RNA splicing;RNA splicing, via transesterification reactions</t>
  </si>
  <si>
    <t>DNA binding;mRNA 3'-UTR AU-rich region binding;RNA binding</t>
  </si>
  <si>
    <t>cytoplasmic stress granule;cytosol;membrane;nucleoplasm</t>
  </si>
  <si>
    <t>PF00013;PF09005</t>
  </si>
  <si>
    <t>Q92945</t>
  </si>
  <si>
    <t>ENSG00000088247</t>
  </si>
  <si>
    <t>KHSRP</t>
  </si>
  <si>
    <t>ATF4 activates genes in response to endoplasmic reticulum  stress;KSRP (KHSRP) binds and destabilizes mRNA</t>
  </si>
  <si>
    <t>Far upstream element-binding protein 2</t>
  </si>
  <si>
    <t>mRNA splicing, via spliceosome;RNA metabolic process</t>
  </si>
  <si>
    <t>cytosol;membrane;nucleoplasm;nucleus;postsynaptic density;ribonucleoprotein complex</t>
  </si>
  <si>
    <t>P55795</t>
  </si>
  <si>
    <t>ENSG00000126945</t>
  </si>
  <si>
    <t>HNRNPH2</t>
  </si>
  <si>
    <t>Heterogeneous nuclear ribonucleoprotein H2</t>
  </si>
  <si>
    <t>canonical glycolysis;fructose 1,6-bisphosphate metabolic process;fructose 6-phosphate metabolic process;glucose catabolic process;glucose homeostasis;glycogen catabolic process;glycolysis from storage polysaccharide through glucose-1-phosphate;glycolytic process;glycolytic process through fructose-6-phosphate;muscle cell cellular homeostasis;positive regulation of insulin secretion;positive regulation of transcription by RNA polymerase II;protein complex oligomerization</t>
  </si>
  <si>
    <t>6-phosphofructokinase activity;AMP binding;ATP binding;fructose binding;fructose-6-phosphate binding;identical protein binding;kinase binding;metal ion binding;monosaccharide binding;protein C-terminus binding;protein homodimerization activity</t>
  </si>
  <si>
    <t>6-phosphofructokinase complex;apical plasma membrane;cytosol;nucleus;sperm principal piece</t>
  </si>
  <si>
    <t>AMPK signaling pathway;Biosynthesis of amino acids;Carbon metabolism;Central carbon metabolism in cancer;Fructose and mannose metabolism;Galactose metabolism;Glucagon signaling pathway;Glycolysis / Gluconeogenesis;HIF-1 signaling pathway;Metabolic pathways;Pentose phosphate pathway;RNA degradation</t>
  </si>
  <si>
    <t>PF00365</t>
  </si>
  <si>
    <t>P08237</t>
  </si>
  <si>
    <t>ENSG00000152556</t>
  </si>
  <si>
    <t>PFKM</t>
  </si>
  <si>
    <t>Glycolysis / Gluconeogenesis;Pentose phosphate pathway;Fructose and mannose metabolism;Galactose metabolism;Metabolic pathways;Carbon metabolism;Biosynthesis of amino acids;RNA degradation;HIF-1 signaling pathway;AMPK signaling pathway;Thyroid hormone signaling pathway;Glucagon signaling pathway;Central carbon metabolism in cancer</t>
  </si>
  <si>
    <t>Glycolysis</t>
  </si>
  <si>
    <t>ATP-dependent 6-phosphofructokinase, muscle type {ECO:0000255|HAMAP-Rule:MF_03184}</t>
  </si>
  <si>
    <t>defense response to virus;negative regulation of endoribonuclease activity;regulation of type I interferon-mediated signaling pathway;ribosomal subunit export from nucleus;translational initiation;translational termination;viral process</t>
  </si>
  <si>
    <t>ATP binding;ATPase activity;endoribonuclease inhibitor activity;iron ion binding;ribosomal small subunit binding</t>
  </si>
  <si>
    <t>cytoplasm;cytosol;membrane;mitochondrial matrix;mitochondrion</t>
  </si>
  <si>
    <t>PF00005;PF00037;PF04068</t>
  </si>
  <si>
    <t>P61221</t>
  </si>
  <si>
    <t>ENSG00000164163</t>
  </si>
  <si>
    <t>ABCE1</t>
  </si>
  <si>
    <t>OAS antiviral response;Interferon alpha/beta signaling</t>
  </si>
  <si>
    <t>ATP-binding cassette sub-family E member 1</t>
  </si>
  <si>
    <t>canonical glycolysis;cellular response to leukemia inhibitory factor;fructose 1,6-bisphosphate metabolic process;fructose 6-phosphate metabolic process;glucose catabolic process;protein complex oligomerization</t>
  </si>
  <si>
    <t>6-phosphofructokinase activity;AMP binding;ATP binding;cadherin binding;fructose-6-phosphate binding;identical protein binding;metal ion binding;monosaccharide binding;protein-containing complex binding</t>
  </si>
  <si>
    <t>6-phosphofructokinase complex;cytoplasm;cytosol;extracellular exosome;membrane;nucleus</t>
  </si>
  <si>
    <t>AMPK signaling pathway;Biosynthesis of amino acids;Carbon metabolism;Central carbon metabolism in cancer;Fructose and mannose metabolism;Galactose metabolism;Glucagon signaling pathway;Glycolysis / Gluconeogenesis;HIF-1 signaling pathway;Metabolic pathways;Pentose phosphate pathway;RNA degradation;Thyroid hormone signaling pathway</t>
  </si>
  <si>
    <t>Q01813</t>
  </si>
  <si>
    <t>ENSG00000067057</t>
  </si>
  <si>
    <t>PFKP</t>
  </si>
  <si>
    <t>ATP-dependent 6-phosphofructokinase, platelet type {ECO:0000255|HAMAP-Rule:MF_03184}</t>
  </si>
  <si>
    <t>glucose 1-phosphate metabolic process;glycogen biosynthetic process;glycogen metabolic process;UDP-glucose metabolic process;UDP-glucuronate biosynthetic process</t>
  </si>
  <si>
    <t>glucose binding;identical protein binding;metal ion binding;pyrimidine ribonucleotide binding;UTP:glucose-1-phosphate uridylyltransferase activity</t>
  </si>
  <si>
    <t>Amino sugar and nucleotide sugar metabolism;Galactose metabolism;Metabolic pathways;Pentose and glucuronate interconversions;Starch and sucrose metabolism</t>
  </si>
  <si>
    <t>PF01704</t>
  </si>
  <si>
    <t>Q16851</t>
  </si>
  <si>
    <t>ENSG00000169764</t>
  </si>
  <si>
    <t>UGP2</t>
  </si>
  <si>
    <t>Pentose and glucuronate interconversions;Galactose metabolism;Starch and sucrose metabolism;Amino sugar and nucleotide sugar metabolism;Metabolic pathways;Biosynthesis of cofactors;Biosynthesis of nucleotide sugars</t>
  </si>
  <si>
    <t>Glycogen synthesis;Formation of the active cofactor, UDP-glucuronate</t>
  </si>
  <si>
    <t>UTP--glucose-1-phosphate uridylyltransferase</t>
  </si>
  <si>
    <t>mRNA splicing, via spliceosome;mRNA transport;RNA metabolic process</t>
  </si>
  <si>
    <t>mRNA binding;RNA binding;RNA transmembrane transporter activity</t>
  </si>
  <si>
    <t>catalytic step 2 spliceosome;cytoplasm;messenger ribonucleoprotein complex;neuron projection;nucleoplasm;nucleus;postsynaptic density;ribonucleoprotein complex;ribonucleoprotein granule</t>
  </si>
  <si>
    <t>P51991</t>
  </si>
  <si>
    <t>ENSG00000170144</t>
  </si>
  <si>
    <t>HNRNPA3</t>
  </si>
  <si>
    <t>Heterogeneous nuclear ribonucleoprotein A3</t>
  </si>
  <si>
    <t>import into nucleus;mRNA splicing, via spliceosome;protein-containing complex assembly;regulation of translation;spliceosomal snRNP assembly;translation</t>
  </si>
  <si>
    <t>mRNA 3'-UTR binding;ribosome binding;RNA 7-methylguanosine cap binding;RNA binding;snRNA binding;U1 snRNA binding;U4 snRNA binding;U4atac snRNA binding</t>
  </si>
  <si>
    <t>cytoplasm;cytosol;Gemini of coiled bodies;membrane;nuclear body;nucleoplasm;SMN complex;SMN-Gemin2 complex;SMN-Sm protein complex</t>
  </si>
  <si>
    <t>PF00400;PF12894</t>
  </si>
  <si>
    <t>Q8TEQ6</t>
  </si>
  <si>
    <t>ENSG00000082516</t>
  </si>
  <si>
    <t>GEMIN5</t>
  </si>
  <si>
    <t>snRNP Assembly;SARS-CoV-2 modulates host translation machinery</t>
  </si>
  <si>
    <t>Gem-associated protein 5</t>
  </si>
  <si>
    <t>cell proliferation;cellular response to DNA damage stimulus;cellular response to epidermal growth factor stimulus;cellular response to xenobiotic stimulus;DNA replication;DNA replication initiation;DNA unwinding involved in DNA replication;G1/S transition of mitotic cell cycle;regulation of phosphorylation;response to drug</t>
  </si>
  <si>
    <t>chromatin;cytosol;MCM complex;membrane;nuclear chromosome, telomeric region;nucleoplasm;nucleus</t>
  </si>
  <si>
    <t>P33993</t>
  </si>
  <si>
    <t>ENSG00000166508</t>
  </si>
  <si>
    <t>MCM7</t>
  </si>
  <si>
    <t>DNA replication licensing factor MCM7</t>
  </si>
  <si>
    <t>aortic valve morphogenesis;cellular response to testosterone stimulus;centrosome duplication;cortical actin cytoskeleton organization;ephrin receptor signaling pathway;G protein-coupled receptor signaling pathway;I-kappaB kinase/NF-kappaB signaling;negative regulation of angiogenesis;negative regulation of bicellular tight junction assembly;negative regulation of biomineral tissue development;negative regulation of myosin-light-chain-phosphatase activity;negative regulation of protein localization to lysosome;peptidyl-serine phosphorylation;peptidyl-threonine phosphorylation;positive regulation of amyloid precursor protein catabolic process;positive regulation of amyloid-beta formation;positive regulation of aspartic-type endopeptidase activity involved in amyloid precursor protein catabolic process;positive regulation of cardiac muscle hypertrophy;positive regulation of cell migration;positive regulation of centrosome duplication;positive regulation of connective tissue growth factor production;positive regulation of connective tissue replacement;positive regulation of endothelial cell migration;positive regulation of fibroblast growth factor production;positive regulation of gene expression;positive regulation of MAPK cascade;positive regulation of protein localization to early endosome;positive regulation of protein phosphorylation;positive regulation of stress fiber assembly;protein localization to plasma membrane;protein phosphorylation;regulation of actin cytoskeleton organization;regulation of angiotensin-activated signaling pathway;regulation of cell adhesion;regulation of cell motility;regulation of circadian rhythm;regulation of establishment of cell polarity;regulation of establishment of endothelial barrier;regulation of focal adhesion assembly;regulation of keratinocyte differentiation;regulation of protein metabolic process;regulation of stress fiber assembly;response to angiotensin;response to transforming growth factor beta;Rho protein signal transduction;rhythmic process;smooth muscle contraction;vascular endothelial growth factor receptor signaling pathway;viral RNA genome replication</t>
  </si>
  <si>
    <t>ATP binding;metal ion binding;protein serine/threonine kinase activity;Rho GTPase binding;Rho-dependent protein serine/threonine kinase activity;RNA binding;structural molecule activity;tau protein binding;tau-protein kinase activity</t>
  </si>
  <si>
    <t>centrosome;cytoplasmic ribonucleoprotein granule;cytosol;nucleus;plasma membrane</t>
  </si>
  <si>
    <t>Axon guidance;cAMP signaling pathway;cGMP-PKG signaling pathway;Chemokine signaling pathway;Focal adhesion;Human cytomegalovirus infection;Leukocyte transendothelial migration;Oxytocin signaling pathway;Pathogenic Escherichia coli infection;Pathways in cancer;Platelet activation;Proteoglycans in cancer;Regulation of actin cytoskeleton;Salmonella infection;Shigellosis;Sphingolipid signaling pathway;Tight junction;Vascular smooth muscle contraction;Wnt signaling pathway;Yersinia infection</t>
  </si>
  <si>
    <t>PF00069;PF08912</t>
  </si>
  <si>
    <t>O75116</t>
  </si>
  <si>
    <t>ENSG00000134318</t>
  </si>
  <si>
    <t>ROCK2</t>
  </si>
  <si>
    <t>cGMP-PKG signaling pathway;cAMP signaling pathway;Chemokine signaling pathway;Sphingolipid signaling pathway;Vascular smooth muscle contraction;Wnt signaling pathway;Axon guidance;Focal adhesion;Tight junction;Platelet activation;Leukocyte transendothelial migration;Regulation of actin cytoskeleton;Oxytocin signaling pathway;Pathogenic Escherichia coli infection;Shigellosis;Salmonella infection;Yersinia infection;Human cytomegalovirus infection;Pathways in cancer;Proteoglycans in cancer;Lipid and atherosclerosis</t>
  </si>
  <si>
    <t>RHOA GTPase cycle;RHOB GTPase cycle;Potential therapeutics for SARS;RHOC GTPase cycle;G alpha (12/13) signalling events;EPHB-mediated forward signaling;VEGFA-VEGFR2 Pathway;EPHA-mediated growth cone collapse;Sema4D induced cell migration and growth-cone collapse;RHO GTPases Activate ROCKs;RHOBTB1 GTPase cycle;RHOH GTPase cycle</t>
  </si>
  <si>
    <t>Rho-associated protein kinase 2</t>
  </si>
  <si>
    <t>mRNA splicing, via spliceosome</t>
  </si>
  <si>
    <t>C2H2 zinc finger domain binding;protein N-terminus binding;RNA binding</t>
  </si>
  <si>
    <t>Cajal body;catalytic step 2 spliceosome;nuclear speck;nucleoplasm;nucleus;U2-type catalytic step 2 spliceosome</t>
  </si>
  <si>
    <t>PF08312</t>
  </si>
  <si>
    <t>Q9UQ35</t>
  </si>
  <si>
    <t>ENSG00000167978</t>
  </si>
  <si>
    <t>SRRM2</t>
  </si>
  <si>
    <t>Serine/arginine repetitive matrix protein 2</t>
  </si>
  <si>
    <t>cell cycle arrest;cell death;cellular macromolecule biosynthetic process;negative regulation of autophagy;positive regulation of cell growth;regulation of translational initiation</t>
  </si>
  <si>
    <t>cadherin binding;mRNA binding;RNA binding;translation factor activity, RNA binding;translation initiation factor activity</t>
  </si>
  <si>
    <t>cell-cell adherens junction;cytosol;eukaryotic translation initiation factor 4F complex;membrane</t>
  </si>
  <si>
    <t>P78344</t>
  </si>
  <si>
    <t>ENSG00000110321</t>
  </si>
  <si>
    <t>EIF4G2</t>
  </si>
  <si>
    <t>Eukaryotic translation initiation factor 4 gamma 2</t>
  </si>
  <si>
    <t>RNA splicing</t>
  </si>
  <si>
    <t>double-stranded DNA binding;RNA binding;zinc ion binding</t>
  </si>
  <si>
    <t>cytoplasm;intracellular membrane-bounded organelle;nuclear speck;nucleoplasm</t>
  </si>
  <si>
    <t>PF00076;PF12171</t>
  </si>
  <si>
    <t>Q14966</t>
  </si>
  <si>
    <t>ENSG00000075292</t>
  </si>
  <si>
    <t>ZNF638</t>
  </si>
  <si>
    <t>Transcriptional regulation of white adipocyte differentiation</t>
  </si>
  <si>
    <t>Zinc finger protein 638</t>
  </si>
  <si>
    <t>muscle contraction;muscle organ development;neuromuscular junction development;positive regulation of cell-matrix adhesion;regulation of sodium ion transmembrane transporter activity;response to denervation involved in regulation of muscle adaptation</t>
  </si>
  <si>
    <t>actin binding;actin filament binding;integrin binding;protein kinase binding;vinculin binding;zinc ion binding</t>
  </si>
  <si>
    <t>cell junction;cortical actin cytoskeleton;cytoplasm;cytoskeleton;dystrophin-associated glycoprotein complex;extracellular exosome;filopodium;filopodium membrane;growth cone;membrane;neuromuscular junction;nucleoplasm;plasma membrane;postsynaptic membrane;protein-containing complex;sarcolemma</t>
  </si>
  <si>
    <t>PF00307;PF00397;PF00435;PF00569;PF09068;PF09069</t>
  </si>
  <si>
    <t>P46939</t>
  </si>
  <si>
    <t>ENSG00000152818</t>
  </si>
  <si>
    <t>UTRN</t>
  </si>
  <si>
    <t>EGR2 and SOX10-mediated initiation of Schwann cell myelination</t>
  </si>
  <si>
    <t>Utrophin</t>
  </si>
  <si>
    <t>antigen processing and presentation of exogenous peptide antigen via MHC class II;antigen processing and presentation of peptide antigen via MHC class I;cargo loading into COPII-coated vesicle;COPII vesicle coating;COPII-coated vesicle budding;endoplasmic reticulum organization;endoplasmic reticulum to Golgi vesicle-mediated transport;intracellular protein transport;IRE1-mediated unfolded protein response;response to calcium ion</t>
  </si>
  <si>
    <t>calcium-dependent protein binding;structural molecule activity</t>
  </si>
  <si>
    <t>COPII vesicle coat;COPII-coated ER to Golgi transport vesicle;cytoplasm;cytosol;endoplasmic reticulum;endoplasmic reticulum exit site;endoplasmic reticulum membrane;ER to Golgi transport vesicle membrane;Golgi membrane;intracellular membrane-bounded organelle;perinuclear region of cytoplasm;vesicle coat</t>
  </si>
  <si>
    <t>PF12931</t>
  </si>
  <si>
    <t>O94979</t>
  </si>
  <si>
    <t>ENSG00000138674</t>
  </si>
  <si>
    <t>SEC31A</t>
  </si>
  <si>
    <t>Signaling by ALK fusions and activated point mutants;MHC class II antigen presentation;COPII-mediated vesicle transport;XBP1(S) activates chaperone genes;Antigen Presentation: Folding, assembly and peptide loading of class I MHC</t>
  </si>
  <si>
    <t>Protein transport protein Sec31A</t>
  </si>
  <si>
    <t>ether lipid biosynthetic process;lipid biosynthetic process;protein targeting to peroxisome</t>
  </si>
  <si>
    <t>alkylglycerone-phosphate synthase activity;FAD binding;oxidoreductase activity</t>
  </si>
  <si>
    <t>cytosol;membrane;mitochondrion;nucleolus;peroxisomal matrix;peroxisomal membrane;peroxisome</t>
  </si>
  <si>
    <t>Ether lipid metabolism;Metabolic pathways;Peroxisome</t>
  </si>
  <si>
    <t>PF01565;PF02913</t>
  </si>
  <si>
    <t>O00116</t>
  </si>
  <si>
    <t>ENSG00000018510</t>
  </si>
  <si>
    <t>AGPS</t>
  </si>
  <si>
    <t>Plasmalogen biosynthesis;TYSND1 cleaves peroxisomal proteins</t>
  </si>
  <si>
    <t>Alkyldihydroxyacetonephosphate synthase, peroxisomal</t>
  </si>
  <si>
    <t>rRNA processing</t>
  </si>
  <si>
    <t>ATP binding;helicase activity;RNA binding</t>
  </si>
  <si>
    <t>chromosome;nucleolus</t>
  </si>
  <si>
    <t>Q96GQ7</t>
  </si>
  <si>
    <t>DDX27</t>
  </si>
  <si>
    <t>Probable ATP-dependent RNA helicase DDX27</t>
  </si>
  <si>
    <t>activation of cysteine-type endopeptidase activity involved in apoptotic process;cell cycle;cellular response to glucose stimulus;cellular response to growth factor stimulus;gastrulation;negative regulation of cell growth;negative regulation of endoplasmic reticulum unfolded protein response;negative regulation of gene expression;negative regulation of hydrogen peroxide-induced neuron death;negative regulation of peptidyl-serine phosphorylation;negative regulation of phagocytosis;negative regulation of protein kinase B signaling;negative regulation of translation;negative regulation of Wnt signaling pathway;pigmentation;positive regulation of apoptotic process;positive regulation of cell migration;positive regulation of ceramide biosynthetic process;positive regulation of cyclic-nucleotide phosphodiesterase activity;positive regulation of gastrulation;positive regulation of Golgi to plasma membrane protein transport;positive regulation of GTPase activity;positive regulation of intrinsic apoptotic signaling pathway;positive regulation of mitochondrial depolarization;positive regulation of proteasomal ubiquitin-dependent protein catabolic process;positive regulation of protein homooligomerization;positive regulation of protein phosphorylation;protein ubiquitination;regulation of cell cycle;regulation of cell division;regulation of establishment of cell polarity;regulation of protein localization;regulation of tumor necrosis factor-mediated signaling pathway;rescue of stalled ribosome;rhythmic process;viral process</t>
  </si>
  <si>
    <t>cadherin binding;cyclin binding;cysteine-type endopeptidase activator activity involved in apoptotic process;enzyme binding;ion channel inhibitor activity;protein homodimerization activity;protein kinase C binding;protein phosphatase binding;protein tyrosine kinase inhibitor activity;protein-containing complex scaffold activity;receptor tyrosine kinase binding;ribosome binding;RNA binding;SH2 domain binding;signaling adaptor activity;signaling receptor binding</t>
  </si>
  <si>
    <t>cytoplasm;cytosol;cytosolic small ribosomal subunit;dendrite;extracellular exosome;IRE1-RACK1-PP2A complex;midbody;mitochondrion;neuronal cell body;nucleoplasm;nucleus;perikaryon;perinuclear region of cytoplasm;phagocytic cup;small ribosomal subunit</t>
  </si>
  <si>
    <t>Measles</t>
  </si>
  <si>
    <t>P63244</t>
  </si>
  <si>
    <t>ENSG00000204628</t>
  </si>
  <si>
    <t>RACK1</t>
  </si>
  <si>
    <t>Regulation of TNFR1 signaling;TNFR1-induced NFkappaB signaling pathway;TNFR1-mediated ceramide production</t>
  </si>
  <si>
    <t>Receptor of activated protein C kinase 1</t>
  </si>
  <si>
    <t>fatty acid beta-oxidation</t>
  </si>
  <si>
    <t>3-hydroxyacyl-CoA dehydrogenase activity;acetyl-CoA C-acyltransferase activity;enoyl-CoA hydratase activity;long-chain-3-hydroxyacyl-CoA dehydrogenase activity;long-chain-enoyl-CoA hydratase activity;RNA binding</t>
  </si>
  <si>
    <t>endoplasmic reticulum;mitochondrial envelope;mitochondrial inner membrane;mitochondrial nucleoid;mitochondrial outer membrane;mitochondrion</t>
  </si>
  <si>
    <t>Fatty acid degradation;Fatty acid elongation;Fatty acid metabolism;Metabolic pathways;Valine, leucine and isoleucine degradation</t>
  </si>
  <si>
    <t>PF00108;PF02803</t>
  </si>
  <si>
    <t>P55084</t>
  </si>
  <si>
    <t>ENSG00000138029</t>
  </si>
  <si>
    <t>HADHB</t>
  </si>
  <si>
    <t>Fatty acid elongation;Fatty acid degradation;Valine, leucine and isoleucine degradation;Metabolic pathways;Fatty acid metabolism</t>
  </si>
  <si>
    <t>mitochondrial fatty acid beta-oxidation of unsaturated fatty acids;Beta oxidation of decanoyl-CoA to octanoyl-CoA-CoA;Beta oxidation of octanoyl-CoA to hexanoyl-CoA;Acyl chain remodeling of CL;Beta oxidation of hexanoyl-CoA to butanoyl-CoA;Beta oxidation of myristoyl-CoA to lauroyl-CoA;Beta oxidation of lauroyl-CoA to decanoyl-CoA-CoA;Beta oxidation of palmitoyl-CoA to myristoyl-CoA</t>
  </si>
  <si>
    <t>Trifunctional enzyme subunit beta, mitochondrial</t>
  </si>
  <si>
    <t>histone H2B conserved C-terminal lysine deubiquitination;maintenance of DNA methylation;monoubiquitinated protein deubiquitination;multicellular organism development;negative regulation of NF-kappaB transcription factor activity;negative regulation of proteasomal ubiquitin-dependent protein catabolic process;positive regulation of DNA demethylation;protein deubiquitination;protein stabilization;regulation of DNA-binding transcription factor activity;regulation of protein stability;regulation of telomere capping;transcription-coupled nucleotide-excision repair;ubiquitin-dependent protein catabolic process;viral process</t>
  </si>
  <si>
    <t>cysteine-type endopeptidase activity;Lys48-specific deubiquitinase activity;p53 binding;protein C-terminus binding;thiol-dependent ubiquitin-specific protease activity;thiol-dependent ubiquitinyl hydrolase activity;transcription factor binding;ubiquitin protein ligase binding;ubiquitinyl hydrolase activity</t>
  </si>
  <si>
    <t>chromosome;cytosol;nuclear body;nucleoplasm;nucleus;PML body;protein-containing complex</t>
  </si>
  <si>
    <t>Epstein-Barr virus infection;FoxO signaling pathway;Viral carcinogenesis</t>
  </si>
  <si>
    <t>PF00443;PF00917;PF12436;PF14533</t>
  </si>
  <si>
    <t>Q93009</t>
  </si>
  <si>
    <t>ENSG00000187555</t>
  </si>
  <si>
    <t>USP7</t>
  </si>
  <si>
    <t>FoxO signaling pathway;Epstein-Barr virus infection;Viral carcinogenesis</t>
  </si>
  <si>
    <t>Ub-specific processing proteases;Formation of TC-NER Pre-Incision Complex;Dual incision in TC-NER;Gap-filling DNA repair synthesis and ligation in TC-NER;Regulation of TP53 Degradation;Synthesis of active ubiquitin: roles of E1 and E2 enzymes;Regulation of PTEN localization</t>
  </si>
  <si>
    <t>Ubiquitin carboxyl-terminal hydrolase 7</t>
  </si>
  <si>
    <t>maintenance of gastrointestinal epithelium;negative regulation of epithelial cell migration;negative regulation of epithelial cell proliferation;negative regulation of epithelial to mesenchymal transition;negative regulation of pathway-restricted SMAD protein phosphorylation;negative regulation of transcription by RNA polymerase II;negative regulation of transforming growth factor beta receptor signaling pathway;spliceosomal snRNP assembly</t>
  </si>
  <si>
    <t>RNA binding;signaling receptor binding</t>
  </si>
  <si>
    <t>cytoplasm;cytosol;nucleoplasm;SMN complex;SMN-Sm protein complex</t>
  </si>
  <si>
    <t>Q9Y3F4</t>
  </si>
  <si>
    <t>ENSG00000023734</t>
  </si>
  <si>
    <t>STRAP</t>
  </si>
  <si>
    <t>Downregulation of TGF-beta receptor signaling</t>
  </si>
  <si>
    <t>Serine-threonine kinase receptor-associated protein</t>
  </si>
  <si>
    <t>CRD-mediated mRNA stabilization;mRNA splicing, via spliceosome;Notch signaling pathway;positive regulation of cell division;positive regulation of transcription by RNA polymerase II;protein localization to cytoplasmic stress granule;regulation of transcription, DNA-templated;transcription by RNA polymerase II</t>
  </si>
  <si>
    <t>DNA binding;DNA-binding transcription activator activity, RNA polymerase II-specific;DNA-binding transcription factor activity;DNA-binding transcription factor activity, RNA polymerase II-specific;double-stranded DNA binding;GTPase binding;RNA binding;RNA polymerase II proximal promoter sequence-specific DNA binding;single-stranded DNA binding</t>
  </si>
  <si>
    <t>CRD-mediated mRNA stability complex;cytoplasm;cytoplasmic stress granule;cytosol;extracellular exosome;extracellular region;histone pre-mRNA 3'end processing complex;intracellular membrane-bounded organelle;nuclear membrane;nucleoplasm;nucleus;ribonucleoprotein complex;U12-type spliceosomal complex</t>
  </si>
  <si>
    <t>PF00313</t>
  </si>
  <si>
    <t>P67809</t>
  </si>
  <si>
    <t>ENSG00000065978</t>
  </si>
  <si>
    <t>YBX1</t>
  </si>
  <si>
    <t>mRNA Splicing - Major Pathway;mRNA Splicing - Minor Pathway;Noncanonical activation of NOTCH3</t>
  </si>
  <si>
    <t>Nuclease-sensitive element-binding protein 1</t>
  </si>
  <si>
    <t>alcohol metabolic process;carbohydrate metabolic process;ethanol catabolic process;ethanol oxidation</t>
  </si>
  <si>
    <t>aldehyde dehydrogenase (NAD) activity;aldehyde dehydrogenase [NAD(P)+] activity;electron transfer activity;glyceraldehyde-3-phosphate dehydrogenase (NAD+) (non-phosphorylating) activity;NAD binding</t>
  </si>
  <si>
    <t>extracellular exosome;mitochondrial matrix</t>
  </si>
  <si>
    <t>Arginine and proline metabolism;Ascorbate and aldarate metabolism;beta-Alanine metabolism;Fatty acid degradation;Glycerolipid metabolism;Glycolysis / Gluconeogenesis;Histidine metabolism;Lysine degradation;Metabolic pathways;Pyruvate metabolism;Tryptophan metabolism;Valine, leucine and isoleucine degradation</t>
  </si>
  <si>
    <t>P05091</t>
  </si>
  <si>
    <t>ENSG00000111275</t>
  </si>
  <si>
    <t>ALDH2</t>
  </si>
  <si>
    <t>Glycolysis / Gluconeogenesis;Ascorbate and aldarate metabolism;Fatty acid degradation;Valine, leucine and isoleucine degradation;Lysine degradation;Arginine and proline metabolism;Histidine metabolism;Tryptophan metabolism;beta-Alanine metabolism;Glycerolipid metabolism;Pyruvate metabolism;Pantothenate and CoA biosynthesis;Metabolic pathways;Biosynthesis of cofactors;Alcoholic liver disease</t>
  </si>
  <si>
    <t>Ethanol oxidation;Metabolism of serotonin</t>
  </si>
  <si>
    <t>Aldehyde dehydrogenase, mitochondrial</t>
  </si>
  <si>
    <t>anatomical structure morphogenesis;mRNA transport;negative regulation of translation;regulation of cytokine biosynthetic process;regulation of mRNA stability</t>
  </si>
  <si>
    <t>mRNA 3'-UTR binding;mRNA 5'-UTR binding;RNA binding;translation regulator activity</t>
  </si>
  <si>
    <t>cytoplasm;cytoskeleton;cytosol;nucleus</t>
  </si>
  <si>
    <t>PF00013;PF00076</t>
  </si>
  <si>
    <t>Q9Y6M1</t>
  </si>
  <si>
    <t>ENSG00000073792</t>
  </si>
  <si>
    <t>IGF2BP2</t>
  </si>
  <si>
    <t>Insulin-like Growth Factor-2 mRNA Binding Proteins (IGF2BPs/IMPs/VICKZs) bind RNA</t>
  </si>
  <si>
    <t>Insulin-like growth factor 2 mRNA-binding protein 2</t>
  </si>
  <si>
    <t>cellular response to epidermal growth factor stimulus;cellular response to insulin stimulus;cellular response to platelet-derived growth factor stimulus;cellular response to starvation;methionyl-tRNA aminoacylation;positive regulation of transcription of nucleolar large rRNA by RNA polymerase I;rRNA transcription;tRNA aminoacylation for protein translation</t>
  </si>
  <si>
    <t>ATP binding;methionine-tRNA ligase activity;tRNA binding</t>
  </si>
  <si>
    <t>aminoacyl-tRNA synthetase multienzyme complex;cytoplasm;cytosol;extracellular exosome;membrane;nucleolus</t>
  </si>
  <si>
    <t>Aminoacyl-tRNA biosynthesis;Metabolic pathways;Selenocompound metabolism</t>
  </si>
  <si>
    <t>PF00043;PF00458;PF09334</t>
  </si>
  <si>
    <t>P56192</t>
  </si>
  <si>
    <t>ENSG00000166986</t>
  </si>
  <si>
    <t>MARS1</t>
  </si>
  <si>
    <t>Selenocompound metabolism;Aminoacyl-tRNA biosynthesis;Metabolic pathways</t>
  </si>
  <si>
    <t>Methionine--tRNA ligase, cytoplasmic</t>
  </si>
  <si>
    <t>cellular amino acid biosynthetic process;glutamate biosynthetic process;glutamate catabolic process;glutamine metabolic process;positive regulation of insulin secretion;substantia nigra development;tricarboxylic acid metabolic process</t>
  </si>
  <si>
    <t>ADP binding;ATP binding;glutamate dehydrogenase (NAD+) activity;glutamate dehydrogenase [NAD(P)+] activity;GTP binding;identical protein binding;leucine binding;NAD+ binding</t>
  </si>
  <si>
    <t>cytoplasm;mitochondrial matrix;mitochondrion</t>
  </si>
  <si>
    <t>Alanine, aspartate and glutamate metabolism;Arginine biosynthesis;Carbon metabolism;D-Glutamine and D-glutamate metabolism;Metabolic pathways;Necroptosis;Nitrogen metabolism;Proximal tubule bicarbonate reclamation</t>
  </si>
  <si>
    <t>PF00208;PF02812</t>
  </si>
  <si>
    <t>P00367</t>
  </si>
  <si>
    <t>ENSG00000148672</t>
  </si>
  <si>
    <t>GLUD1</t>
  </si>
  <si>
    <t>Arginine biosynthesis;Alanine, aspartate and glutamate metabolism;Nitrogen metabolism;Metabolic pathways;Carbon metabolism;Necroptosis;Proximal tubule bicarbonate reclamation</t>
  </si>
  <si>
    <t>Transcriptional activation of mitochondrial biogenesis;Glutamate and glutamine metabolism</t>
  </si>
  <si>
    <t>Glutamate dehydrogenase 1, mitochondrial</t>
  </si>
  <si>
    <t>anterograde axonal transport;antigen processing and presentation of exogenous peptide antigen via MHC class II;microtubule-based movement;mitotic cytokinesis;mitotic spindle midzone assembly;mitotic spindle organization;organelle organization;retrograde vesicle-mediated transport, Golgi to endoplasmic reticulum</t>
  </si>
  <si>
    <t>ATP binding;ATPase activity;DNA binding;microtubule binding;microtubule motor activity</t>
  </si>
  <si>
    <t>axon cytoplasm;chromosome;cytoplasm;cytosol;intercellular bridge;kinesin complex;membrane;microtubule;midbody;nuclear matrix;nucleoplasm;spindle microtubule</t>
  </si>
  <si>
    <t>O95239</t>
  </si>
  <si>
    <t>ENSG00000090889</t>
  </si>
  <si>
    <t>KIF4A</t>
  </si>
  <si>
    <t>Recycling pathway of L1;MHC class II antigen presentation;COPI-dependent Golgi-to-ER retrograde traffic;Kinesins</t>
  </si>
  <si>
    <t>Chromosome-associated kinesin KIF4A</t>
  </si>
  <si>
    <t>axon extension;axon guidance;cell morphogenesis;cell projection assembly;cellular response to insulin stimulus;cognition;dendrite extension;Fc-gamma receptor signaling pathway involved in phagocytosis;lamellipodium assembly;modification of synaptic structure;negative regulation of synaptic vesicle recycling;neutrophil degranulation;positive regulation of Arp2/3 complex-mediated actin nucleation;positive regulation of axon extension;positive regulation of dendrite development;positive regulation of neurotrophin TRK receptor signaling pathway;positive regulation of ruffle assembly;Rac protein signal transduction;regulation of cell shape;regulation of modification of postsynaptic actin cytoskeleton;regulation of translation;regulation of translation at postsynapse, modulating synaptic transmission;response to electrical stimulus;ruffle organization;vascular endothelial growth factor receptor signaling pathway</t>
  </si>
  <si>
    <t>actin filament binding;Rac GTPase binding;RNA 7-methylguanosine cap binding;translation regulator activity</t>
  </si>
  <si>
    <t>axonal growth cone;central region of growth cone;cytosol;dendritic growth cone;dendritic spine;excitatory synapse;extracellular exosome;extracellular region;filopodium tip;focal adhesion;lamellipodium;mRNA cap binding complex;neuron projection;neuronal cell body;perinuclear region of cytoplasm;peripheral region of growth cone;ruffle;SCAR complex;secretory granule lumen;specific granule lumen;synapse;terminal bouton;tertiary granule lumen</t>
  </si>
  <si>
    <t>Regulation of actin cytoskeleton;RNA transport</t>
  </si>
  <si>
    <t>PF05994;PF07159</t>
  </si>
  <si>
    <t>Q7L576</t>
  </si>
  <si>
    <t>ENSG00000273749;ENSG00000288461</t>
  </si>
  <si>
    <t>CYFIP1</t>
  </si>
  <si>
    <t>Regulation of actin cytoskeleton;Pathogenic Escherichia coli infection;Salmonella infection</t>
  </si>
  <si>
    <t>Neutrophil degranulation;VEGFA-VEGFR2 Pathway;Regulation of actin dynamics for phagocytic cup formation;FCGR3A-mediated phagocytosis;RAC3 GTPase cycle;RAC1 GTPase cycle;RHOG GTPase cycle;RAC2 GTPase cycle;RHO GTPases Activate WASPs and WAVEs</t>
  </si>
  <si>
    <t>Cytoplasmic FMR1-interacting protein 1</t>
  </si>
  <si>
    <t>angiogenesis;cell differentiation;negative regulation of apoptotic process;N-terminal peptidyl-methionine acetylation;N-terminal protein amino acid acetylation;positive regulation of transcription, DNA-templated;protein stabilization</t>
  </si>
  <si>
    <t>ribosome binding;RNA binding</t>
  </si>
  <si>
    <t>cytoplasm;cytosol;membrane;NatA complex;nucleus;transcription factor complex</t>
  </si>
  <si>
    <t>PF12569;PF13181</t>
  </si>
  <si>
    <t>Q9BXJ9</t>
  </si>
  <si>
    <t>ENSG00000164134</t>
  </si>
  <si>
    <t>NAA15</t>
  </si>
  <si>
    <t>N-alpha-acetyltransferase 15, NatA auxiliary subunit</t>
  </si>
  <si>
    <t>modulation of chemical synaptic transmission;negative regulation of programmed cell death;negative regulation of transcription, DNA-templated;positive regulation of inclusion body assembly;positive regulation of RNA polymerase II transcriptional preinitiation complex assembly;positive regulation of transcription, DNA-templated;post-translational protein modification;proteasome-mediated ubiquitin-dependent protein catabolic process;protein deubiquitination;regulation of transcription by RNA polymerase II</t>
  </si>
  <si>
    <t>ATP binding;ATPase activity;proteasome-activating ATPase activity;TBP-class protein binding;thyrotropin-releasing hormone receptor binding;transcription factor binding</t>
  </si>
  <si>
    <t>blood microparticle;cytoplasm;cytoplasmic vesicle;cytosol;cytosolic proteasome complex;extracellular exosome;inclusion body;membrane;nuclear proteasome complex;nucleoplasm;nucleus;postsynapse;proteasome accessory complex;proteasome complex;proteasome regulatory particle, base subcomplex</t>
  </si>
  <si>
    <t>P62195</t>
  </si>
  <si>
    <t>ENSG00000087191</t>
  </si>
  <si>
    <t>PSMC5</t>
  </si>
  <si>
    <t>FCERI mediated NF-kB activation;Downstream TCR signaling;Antigen processing: Ubiquitination &amp; Proteasome degradation;Activation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</si>
  <si>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regulatory subunit 8</t>
  </si>
  <si>
    <t>actin filament organization;cell communication by chemical coupling;cell communication by electrical coupling;cytoplasmic sequestering of protein;maintenance of protein location in cell;neural precursor cell proliferation;positive regulation of dendritic spine morphogenesis;positive regulation of receptor localization to synapse;positive regulation of synaptic plasticity;regulation of dendrite development;regulation of neuronal synaptic plasticity</t>
  </si>
  <si>
    <t>actin binding;cadherin binding;profilin binding</t>
  </si>
  <si>
    <t>actin cytoskeleton;actomyosin;cortical cytoskeleton;cytoplasm;cytoskeleton;dendrite;gap junction;glutamatergic synapse;growth cone;postsynaptic cytosol;postsynaptic density;postsynaptic membrane</t>
  </si>
  <si>
    <t>PF00241</t>
  </si>
  <si>
    <t>Q16643</t>
  </si>
  <si>
    <t>ENSG00000113758</t>
  </si>
  <si>
    <t>DBN1</t>
  </si>
  <si>
    <t>RHOD GTPase cycle;RHOBTB2 GTPase cycle;RHOBTB1 GTPase cycle;RHOH GTPase cycle</t>
  </si>
  <si>
    <t>Drebrin</t>
  </si>
  <si>
    <t>cellular response to insulin stimulus;ciliary basal body-plasma membrane docking;G2/M transition of mitotic cell cycle;membrane organization;negative regulation of protein kinase activity;positive regulation of protein insertion into mitochondrial membrane involved in apoptotic signaling pathway;protein targeting;regulation of G2/M transition of mitotic cell cycle;regulation of neuron differentiation;regulation of signal transduction;regulation of synaptic plasticity</t>
  </si>
  <si>
    <t>identical protein binding;insulin-like growth factor receptor binding;protein domain specific binding;protein kinase C binding;protein kinase C inhibitor activity;receptor tyrosine kinase binding;RNA binding</t>
  </si>
  <si>
    <t>cytosol;extracellular exosome;focal adhesion;membrane;mitochondrion;myelin sheath;presynapse</t>
  </si>
  <si>
    <t>Cell cycle;Hepatitis C;Hippo signaling pathway;Oocyte meiosis;PI3K-Akt signaling pathway;Viral carcinogenesis</t>
  </si>
  <si>
    <t>P61981</t>
  </si>
  <si>
    <t>ENSG00000170027</t>
  </si>
  <si>
    <t>YWHAG</t>
  </si>
  <si>
    <t>Cell cycle;Oocyte meiosis;PI3K-Akt signaling pathway;Hippo signaling pathway;Hepatitis C;Viral carcinogenesis</t>
  </si>
  <si>
    <t>Translocation of SLC2A4 (GLUT4) to the plasma membrane;TP53 Regulates Metabolic Genes;Regulation of PLK1 Activity at G2/M Transition;RHO GTPases activate PKNs;Recruitment of NuMA to mitotic centrosomes;Loss of Nlp from mitotic centrosomes;Recruitment of mitotic centrosome proteins and complexes;Anchoring of the basal body to the plasma membrane;AURKA Activation by TPX2;Regulation of localization of FOXO transcription factors;SARS-CoV-2 targets host intracellular signalling and regulatory pathways;Activation of BAD and translocation to mitochondria;Chk1/Chk2(Cds1) mediated inactivation of Cyclin B:Cdk1 complex</t>
  </si>
  <si>
    <t>14-3-3 protein gamma</t>
  </si>
  <si>
    <t>adherens junction assembly;androgen receptor signaling pathway;anterior/posterior axis specification;beta-catenin destruction complex disassembly;beta-catenin-TCF complex assembly;bone resorption;branching involved in blood vessel morphogenesis;branching involved in ureteric bud morphogenesis;canonical Wnt signaling pathway;canonical Wnt signaling pathway involved in midbrain dopaminergic neuron differentiation;canonical Wnt signaling pathway involved in negative regulation of apoptotic process;canonical Wnt signaling pathway involved in positive regulation of cardiac outflow tract cell proliferation;canonical Wnt signaling pathway involved in positive regulation of epithelial to mesenchymal transition;cell adhesion;cell fate specification;cell maturation;cell morphogenesis involved in differentiation;cell-cell adhesion;cell-matrix adhesion;cellular response to growth factor stimulus;cellular response to indole-3-methanol;central nervous system vasculogenesis;chemical synaptic transmission;chromatin-mediated maintenance of transcription;cranial ganglion development;cranial skeletal system development;dorsal root ganglion development;dorsal/ventral axis specification;ectoderm development;embryonic axis specification;embryonic brain development;embryonic digit morphogenesis;embryonic foregut morphogenesis;embryonic forelimb morphogenesis;embryonic heart tube development;embryonic hindlimb morphogenesis;embryonic skeletal limb joint morphogenesis;endodermal cell fate commitment;endothelial tube morphogenesis;entry of bacterium into host cell;epithelial cell differentiation involved in prostate gland development;epithelial to mesenchymal transition;epithelial tube branching involved in lung morphogenesis;fungiform papilla formation;gastrulation with mouth forming second;genitalia morphogenesis;glial cell fate determination;hair cell differentiation;hair follicle morphogenesis;hair follicle placode formation;hindbrain development;in utero embryonic development;layer formation in cerebral cortex;lens morphogenesis in camera-type eye;lung cell differentiation;lung induction;lung-associated mesenchyme development;male genitalia development;mesenchymal cell proliferation involved in lung development;metanephros morphogenesis;midbrain dopaminergic neuron differentiation;negative regulation of angiogenesis;negative regulation of apoptotic process;negative regulation of apoptotic signaling pathway;negative regulation of cell proliferation;negative regulation of chondrocyte differentiation;negative regulation of mesenchymal to epithelial transition involved in metanephros morphogenesis;negative regulation of mitotic cell cycle, embryonic;negative regulation of oligodendrocyte differentiation;negative regulation of osteoclast differentiation;negative regulation of oxidative stress-induced neuron death;negative regulation of protein sumoylation;negative regulation of transcription by RNA polymerase II;negative regulation of transcription, DNA-templated;nephron tubule formation;neural plate development;neuron migration;neuron projection extension;odontogenesis of dentin-containing tooth;oocyte development;osteoclast differentiation;oviduct development;pancreas development;positive regulation of apoptotic process;positive regulation of chromatin-mediated maintenance of transcription;positive regulation of core promoter binding;positive regulation of determination of dorsal identity;positive regulation of DNA-binding transcription factor activity;positive regulation of DNA-templated transcription, initiation;positive regulation of endothelial cell differentiation;positive regulation of epithelial cell proliferation involved in prostate gland development;positive regulation of epithelial to mesenchymal transition;positive regulation of fibroblast growth factor receptor signaling pathway;positive regulation of heparan sulfate proteoglycan biosynthetic process;positive regulation of histone H3-K4 methylation;positive regulation of I-kappaB kinase/NF-kappaB signaling;positive regulation of MAPK cascade;positive regulation of mesenchymal cell proliferation;positive regulation of muscle cell differentiation;positive regulation of neuroblast proliferation;positive regulation of neuron apoptotic process;positive regulation of osteoblast differentiation;positive regulation of skeletal muscle tissue development;positive regulation of telomerase activity;positive regulation of telomere maintenance via telomerase;positive regulation of transcription by RNA polymerase II;positive regulation of transcription, DNA-templated;positive regulation of type I interferon production;protein localization to cell surface;proximal/distal pattern formation;regulation of angiogenesis;regulation of calcium ion import;regulation of canonical Wnt signaling pathway;regulation of centriole-centriole cohesion;regulation of centromeric sister chromatid cohesion;regulation of euchromatin binding;regulation of fibroblast proliferation;regulation of myelination;regulation of nephron tubule epithelial cell differentiation;regulation of neurogenesis;regulation of protein localization to cell surface;regulation of secondary heart field cardioblast proliferation;regulation of smooth muscle cell proliferation;regulation of T cell proliferation;regulation of timing of anagen;renal inner medulla development;renal outer medulla development;renal vesicle formation;response to drug;response to estradiol;smooth muscle cell differentiation;stem cell population maintenance;sympathetic ganglion development;synapse organization;synaptic vesicle clustering;synaptic vesicle transport;T cell differentiation in thymus;thymus development;trachea formation;viral process;Wnt signaling pathway;Wnt signaling pathway, calcium modulating pathway</t>
  </si>
  <si>
    <t>alpha-catenin binding;androgen receptor binding;cadherin binding;chromatin binding;disordered domain specific binding;DNA-binding transcription factor activity;enzyme binding;estrogen receptor binding;ion channel binding;I-SMAD binding;kinase binding;nuclear hormone receptor binding;protein C-terminus binding;protein heterodimerization activity;protein kinase binding;protein phosphatase binding;repressing transcription factor binding;RNA polymerase II activating transcription factor binding;RNA polymerase II transcription factor binding;SMAD binding;transcription coactivator activity;transcription factor binding</t>
  </si>
  <si>
    <t>adherens junction;apical part of cell;basolateral plasma membrane;beta-catenin destruction complex;beta-catenin-TCF complex;beta-catenin-TCF7L2 complex;bicellular tight junction;catenin complex;cell cortex;cell junction;cell periphery;cell-cell adherens junction;cell-cell junction;centrosome;cytoplasm;cytosol;extracellular exosome;fascia adherens;flotillin complex;focal adhesion;intracellular;lamellipodium;lateral plasma membrane;membrane;microvillus membrane;nuclear euchromatin;nucleoplasm;nucleus;perinuclear region of cytoplasm;plasma membrane;postsynaptic density, intracellular component;postsynaptic membrane;presynaptic active zone cytoplasmic component;presynaptic membrane;protein-containing complex;protein-DNA complex;Schaffer collateral - CA1 synapse;Scrib-APC-beta-catenin complex;spindle pole;synapse;transcription factor complex;Wnt signalosome;Z disc</t>
  </si>
  <si>
    <t>Adherens junction;Arrhythmogenic right ventricular cardiomyopathy (ARVC);Bacterial invasion of epithelial cells;Basal cell carcinoma;Breast cancer;Colorectal cancer;Cushing syndrome;Endometrial cancer;Fluid shear stress and atherosclerosis;Focal adhesion;Gastric cancer;Hepatitis C;Hepatocellular carcinoma;Hippo signaling pathway;Human cytomegalovirus infection;Human papillomavirus infection;Kaposi sarcoma-associated herpesvirus infection;Leukocyte transendothelial migration;Melanogenesis;Pathogenic Escherichia coli infection;Pathways in cancer;Prostate cancer;Proteoglycans in cancer;Rap1 signaling pathway;Signaling pathways regulating pluripotency of stem cells;Thyroid cancer;Thyroid hormone signaling pathway;Wnt signaling pathway</t>
  </si>
  <si>
    <t>PF00514</t>
  </si>
  <si>
    <t>P35222</t>
  </si>
  <si>
    <t>ENSG00000168036</t>
  </si>
  <si>
    <t>CTNNB1</t>
  </si>
  <si>
    <t>Rap1 signaling pathway;Wnt signaling pathway;Hippo signaling pathway;Focal adhesion;Adherens junction;Signaling pathways regulating pluripotency of stem cells;Leukocyte transendothelial migration;Melanogenesis;Thyroid hormone signaling pathway;Cushing syndrome;Alcoholic liver disease;Alzheimer disease;Pathways of neurodegeneration;Bacterial invasion of epithelial cells;Salmonella infection;Hepatitis C;Human cytomegalovirus infection;Human papillomavirus infection;Kaposi sarcoma-associated herpesvirus infection;Pathways in cancer;Proteoglycans in cancer;Colorectal cancer;Endometrial cancer;Prostate cancer;Thyroid cancer;Basal cell carcinoma;Breast cancer;Hepatocellular carcinoma;Gastric cancer;Arrhythmogenic right ventricular cardiomyopathy;Fluid shear stress and atherosclerosis</t>
  </si>
  <si>
    <t>Disassembly of the destruction complex and recruitment of AXIN to the membrane;InlA-mediated entry of Listeria monocytogenes into host cells;Ca2+ pathway;Transcriptional Regulation by VENTX;RHO GTPases activate IQGAPs;Synthesis, secretion, and inactivation of Glucagon-like Peptide-1 (GLP-1);Deactivation of the beta-catenin transactivating complex;Myogenesis;Beta-catenin phosphorylation cascade;Signaling by GSK3beta mutants;CTNNB1 S33 mutants aren't phosphorylated;CTNNB1 S37 mutants aren't phosphorylated;CTNNB1 S45 mutants aren't phosphorylated;CTNNB1 T41 mutants aren't phosphorylated;VEGFR2 mediated vascular permeability;Adherens junctions interactions;Binding of TCF/LEF:CTNNB1 to target gene promoters;RUNX3 regulates WNT signaling;Apoptotic cleavage of cell adhesion  proteins;LRR FLII-interacting protein 1 (LRRFIP1) activates type I IFN production</t>
  </si>
  <si>
    <t>Catenin beta-1</t>
  </si>
  <si>
    <t>aerobic respiration;oxidative phosphorylation;protein processing involved in protein targeting to mitochondrion</t>
  </si>
  <si>
    <t>metal ion binding;metalloendopeptidase activity;protein-containing complex binding</t>
  </si>
  <si>
    <t>mitochondrial inner membrane;mitochondrial respiratory chain complex III;mitochondrial respiratory chain complex IV;mitochondrion;myelin sheath;nucleoplasm</t>
  </si>
  <si>
    <t>P22695</t>
  </si>
  <si>
    <t>ENSG00000140740</t>
  </si>
  <si>
    <t>UQCRC2</t>
  </si>
  <si>
    <t>Cytochrome b-c1 complex subunit 2, mitochondrial</t>
  </si>
  <si>
    <t>apoptotic process;cell division;cellular response to DNA damage stimulus;cellular response to hydrogen peroxide;cellular response to tumor necrosis factor;chromosome segregation;DNA damage response, detection of DNA damage;DNA repair;negative regulation of DNA repair;negative regulation of protein ubiquitination;negative regulation of translation;nuclear-transcribed mRNA catabolic process, nonsense-mediated decay;positive regulation of activated T cell proliferation;positive regulation of apoptotic signaling pathway;positive regulation of base-excision repair;positive regulation of cysteine-type endopeptidase activity involved in execution phase of apoptosis;positive regulation of DNA N-glycosylase activity;positive regulation of DNA repair;positive regulation of endodeoxyribonuclease activity;positive regulation of gene expression;positive regulation of interleukin-2 production;positive regulation of intrinsic apoptotic signaling pathway in response to DNA damage;positive regulation of JUN kinase activity;positive regulation of microtubule polymerization;positive regulation of NF-kappaB transcription factor activity;positive regulation of NIK/NF-kappaB signaling;positive regulation of protein complex assembly;positive regulation of T cell receptor signaling pathway;regulation of apoptotic process;response to oxidative stress;response to TNF agonist;spindle assembly;SRP-dependent cotranslational protein targeting to membrane;translation;translational initiation</t>
  </si>
  <si>
    <t>class I DNA-(apurinic or apyrimidinic site) endonuclease activity;damaged DNA binding;DNA binding;DNA-(apurinic or apyrimidinic site) endonuclease activity;endodeoxyribonuclease activity;enzyme binding;Hsp70 protein binding;Hsp90 protein binding;iron-sulfur cluster binding;kinase binding;microtubule binding;mRNA binding;oxidized purine DNA binding;oxidized purine nucleobase lesion DNA N-glycosylase activity;oxidized pyrimidine DNA binding;protein kinase A binding;protein kinase binding;protein-containing complex binding;RNA binding;small ribosomal subunit rRNA binding;structural constituent of ribosome;supercoiled DNA binding;transcription factor binding;tubulin binding;ubiquitin-like protein conjugating enzyme binding</t>
  </si>
  <si>
    <t>cytoplasm;cytosol;cytosolic small ribosomal subunit;endoplasmic reticulum;extracellular exosome;focal adhesion;membrane;mitochondrial inner membrane;mitochondrial matrix;mitotic spindle;NF-kappaB complex;nucleolus;nucleoplasm;nucleus;plasma membrane;polysome;postsynaptic density;ribonucleoprotein complex;ribosome;ruffle membrane</t>
  </si>
  <si>
    <t>PF00189;PF07650</t>
  </si>
  <si>
    <t>P23396</t>
  </si>
  <si>
    <t>ENSG00000149273</t>
  </si>
  <si>
    <t>RPS3</t>
  </si>
  <si>
    <t>Ribosome;Pathogenic Escherichia coli infection;Salmonella infection;Coronavirus disease</t>
  </si>
  <si>
    <t>Regulation of expression of SLITs and ROBOs;Major pathway of rRNA processing in the nucleolus and cytosol;SARS-CoV-2 modulates host translation machinery;L13a-mediated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subunit;Response of EIF2AK4 (GCN2) to amino acid deficiency;Nonsense Mediated Decay (NMD) enhanced by the Exon Junction Complex (EJC);SRP-dependent cotranslational protein targeting to membrane;Viral mRNA Translation;Peptide chain elongation;Selenocysteine synthesis;Eukaryotic Translation Termination;Nonsense Mediated Decay (NMD) independent of the Exon Junction Complex (EJC)</t>
  </si>
  <si>
    <t>40S ribosomal protein S3</t>
  </si>
  <si>
    <t>cellular response to ionizing radiation;mRNA transcription;positive regulation of I-kappaB kinase/NF-kappaB signaling;regulation of cell death;translational elongation</t>
  </si>
  <si>
    <t>activating transcription factor binding;cadherin binding;DNA binding;heat shock protein binding;translation elongation factor activity;translation factor activity, RNA binding</t>
  </si>
  <si>
    <t>cytoplasm;cytosol;eukaryotic translation elongation factor 1 complex;fibrillar center;nucleus</t>
  </si>
  <si>
    <t>PF00736;PF10587</t>
  </si>
  <si>
    <t>P29692</t>
  </si>
  <si>
    <t>ENSG00000104529;ENSG00000273594</t>
  </si>
  <si>
    <t>EEF1D</t>
  </si>
  <si>
    <t>Elongation factor 1-delta</t>
  </si>
  <si>
    <t>neutrophil degranulation;osteoblast differentiation;positive regulation of RNA polymerase II transcriptional preinitiation complex assembly;post-translational protein modification;protein deubiquitination;ubiquitin-dependent protein catabolic process</t>
  </si>
  <si>
    <t>ATP binding;ATPase activity;proteasome-activating ATPase activity;TBP-class protein binding</t>
  </si>
  <si>
    <t>cytoplasm;cytoplasmic ribonucleoprotein granule;cytosol;dendritic spine;extracellular region;ficolin-1-rich granule lumen;membrane;nucleoplasm;nucleus;P-body;proteasome accessory complex;proteasome complex;proteasome regulatory particle, base subcomplex;secretory granule lumen</t>
  </si>
  <si>
    <t>PF00004</t>
  </si>
  <si>
    <t>P35998</t>
  </si>
  <si>
    <t>ENSG00000161057</t>
  </si>
  <si>
    <t>PSMC2</t>
  </si>
  <si>
    <t>26S proteasome regulatory subunit 7</t>
  </si>
  <si>
    <t>multicellular organism development;nuclear-transcribed mRNA catabolic process, nonsense-mediated decay;positive regulation of cell proliferation;positive regulation of translation;SRP-dependent cotranslational protein targeting to membrane;translation;translational initiation</t>
  </si>
  <si>
    <t>RNA binding;rRNA binding;structural constituent of ribosome</t>
  </si>
  <si>
    <t>cytoplasmic ribonucleoprotein granule;cytosol;cytosolic small ribosomal subunit;extracellular exosome;focal adhesion;membrane;nucleoplasm;polysome;ribonucleoprotein complex;ribosome;small ribosomal subunit;synapse</t>
  </si>
  <si>
    <t>PF00467;PF00900;PF01479;PF08071;PF16121</t>
  </si>
  <si>
    <t>P62701</t>
  </si>
  <si>
    <t>ENSG00000198034</t>
  </si>
  <si>
    <t>RPS4X</t>
  </si>
  <si>
    <t>Regulation of expression of SLITs and ROBOs;Major pathway of rRNA processing in the nucleolus and cytosol;L13a-mediated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subunit;SRP-dependent cotranslational protein targeting to membrane;Peptide chain elongation;Response of EIF2AK4 (GCN2) to amino acid deficiency;SARS-CoV-2 modulates host translation machinery;Nonsense Mediated Decay (NMD) enhanced by the Exon Junction Complex (EJC);Viral mRNA Translation;Selenocysteine synthesis;Eukaryotic Translation Termination;Nonsense Mediated Decay (NMD) independent of the Exon Junction Complex (EJC)</t>
  </si>
  <si>
    <t>40S ribosomal protein S4, X isoform</t>
  </si>
  <si>
    <t>cysteinyl-tRNA aminoacylation;tRNA aminoacylation for protein translation</t>
  </si>
  <si>
    <t>ATP binding;cysteine-tRNA ligase activity;metal ion binding;protein homodimerization activity;tRNA binding</t>
  </si>
  <si>
    <t>PF01406</t>
  </si>
  <si>
    <t>P49589</t>
  </si>
  <si>
    <t>ENSG00000110619;ENSG00000278191</t>
  </si>
  <si>
    <t>CARS1</t>
  </si>
  <si>
    <t>Cytosolic tRNA aminoacylation;Signaling by ALK fusions and activated point mutants</t>
  </si>
  <si>
    <t>Cysteine--tRNA ligase, cytoplasmic</t>
  </si>
  <si>
    <t>cell proliferation;mRNA splicing, via spliceosome;neuronal stem cell population maintenance;positive regulation of neurogenesis;primary miRNA processing;regulation of transcription, DNA-templated;response to arsenic-containing substance;snRNA transcription by RNA polymerase II</t>
  </si>
  <si>
    <t>cytoplasm;nucleoplasm;protein-containing complex</t>
  </si>
  <si>
    <t>PF04959;PF12066</t>
  </si>
  <si>
    <t>Q9BXP5</t>
  </si>
  <si>
    <t>ENSG00000087087</t>
  </si>
  <si>
    <t>SRRT</t>
  </si>
  <si>
    <t>mRNA Splicing - Major Pathway;RNA polymerase II transcribes snRNA genes</t>
  </si>
  <si>
    <t>Serrate RNA effector molecule homolog</t>
  </si>
  <si>
    <t>cell redox homeostasis;cellular protein metabolic process;IRE1-mediated unfolded protein response;post-translational protein modification;protein folding</t>
  </si>
  <si>
    <t>peptide disulfide oxidoreductase activity;protein disulfide isomerase activity</t>
  </si>
  <si>
    <t>cytosol;endoplasmic reticulum;endoplasmic reticulum chaperone complex;endoplasmic reticulum lumen;endoplasmic reticulum membrane;endoplasmic reticulum-Golgi intermediate compartment;extracellular exosome;extracellular space;melanosome;plasma membrane</t>
  </si>
  <si>
    <t>Q15084</t>
  </si>
  <si>
    <t>ENSG00000143870</t>
  </si>
  <si>
    <t>PDIA6</t>
  </si>
  <si>
    <t>Regulation of Insulin-like Growth Factor (IGF) transport and uptake by Insulin-like Growth Factor Binding Proteins (IGFBPs);Post-translational protein phosphorylation;XBP1(S) activates chaperone genes</t>
  </si>
  <si>
    <t>Protein disulfide-isomerase A6</t>
  </si>
  <si>
    <t>actin filament bundle assembly;actin filament organization;actin filament-based movement;post-Golgi vesicle-mediated transport</t>
  </si>
  <si>
    <t>actin filament binding;actin-dependent ATPase activity;ATP binding;cadherin binding;calmodulin binding;microfilament motor activity;phosphatidylinositol-3,4,5-trisphosphate binding;phosphatidylinositol-4,5-bisphosphate binding</t>
  </si>
  <si>
    <t>actin filament;apical part of cell;brush border;cell periphery;cytoplasm;early endosome;endosome membrane;extracellular exosome;filopodium;myosin complex;perinuclear region of cytoplasm;plasma membrane</t>
  </si>
  <si>
    <t>O43795</t>
  </si>
  <si>
    <t>ENSG00000128641</t>
  </si>
  <si>
    <t>MYO1B</t>
  </si>
  <si>
    <t>Unconventional myosin-Ib</t>
  </si>
  <si>
    <t>cell proliferation;cell redox homeostasis;cellular response to oxidative stress;erythrocyte homeostasis;hydrogen peroxide catabolic process;natural killer cell activation;natural killer cell mediated cytotoxicity;regulation of NIK/NF-kappaB signaling;regulation of stress-activated MAPK cascade;removal of superoxide radicals;response to oxidative stress;retina homeostasis;skeletal system development</t>
  </si>
  <si>
    <t>cadherin binding;identical protein binding;peroxidase activity;RNA binding;thioredoxin peroxidase activity</t>
  </si>
  <si>
    <t>cytoplasm;cytosol;extracellular exosome;extracellular space;melanosome;myelin sheath;nucleus</t>
  </si>
  <si>
    <t>Peroxisome</t>
  </si>
  <si>
    <t>PF00578;PF10417</t>
  </si>
  <si>
    <t>Q06830</t>
  </si>
  <si>
    <t>ENSG00000117450</t>
  </si>
  <si>
    <t>PRDX1</t>
  </si>
  <si>
    <t>Peroxisome;Amoebiasis</t>
  </si>
  <si>
    <t>KEAP1-NFE2L2 pathway;TP53 Regulates Metabolic Genes;Nuclear events mediated by NFE2L2;Detoxification of Reactive Oxygen Species;Deregulated CDK5 triggers multiple neurodegenerative pathways in Alzheimer's disease models</t>
  </si>
  <si>
    <t>Peroxiredoxin-1</t>
  </si>
  <si>
    <t>isoleucyl-tRNA aminoacylation;mitochondrial translation;tRNA aminoacylation for protein translation</t>
  </si>
  <si>
    <t>aminoacyl-tRNA editing activity;ATP binding;isoleucine-tRNA ligase activity;tRNA binding</t>
  </si>
  <si>
    <t>cytosol;mitochondrial matrix;mitochondrion</t>
  </si>
  <si>
    <t>PF00133;PF06827;PF08264</t>
  </si>
  <si>
    <t>Q9NSE4</t>
  </si>
  <si>
    <t>ENSG00000067704</t>
  </si>
  <si>
    <t>IARS2</t>
  </si>
  <si>
    <t>Mitochondrial tRNA aminoacylation</t>
  </si>
  <si>
    <t>Isoleucine--tRNA ligase, mitochondrial</t>
  </si>
  <si>
    <t>apoptotic process;brain development;cell differentiation;chromatin organization;endoplasmic reticulum stress-induced pre-emptive quality control;ER-associated misfolded protein catabolic process;immune response-activating cell surface receptor signaling pathway;internal peptidyl-lysine acetylation;intrinsic apoptotic signaling pathway in response to DNA damage by p53 class mediator;intrinsic apoptotic signaling pathway in response to endoplasmic reticulum stress;kidney development;lung development;maintenance of unfolded protein involved in ERAD pathway;natural killer cell activation;negative regulation of apoptotic process;negative regulation of proteasomal ubiquitin-dependent protein catabolic process;negative regulation of proteolysis;positive regulation of ERAD pathway;proteasomal protein catabolic process;protein localization to cytosolic proteasome complex involved in ERAD pathway;protein stabilization;regulation of cell proliferation;regulation of embryonic development;spermatogenesis;synaptonemal complex assembly;tail-anchored membrane protein insertion into ER membrane;ubiquitin-dependent ERAD pathway;ubiquitin-dependent protein catabolic process</t>
  </si>
  <si>
    <t>Hsp70 protein binding;identical protein binding;misfolded protein binding;polyubiquitin modification-dependent protein binding;proteasome binding;ribosome binding;signaling receptor binding;ubiquitin protein ligase binding;ubiquitin-specific protease binding</t>
  </si>
  <si>
    <t>BAT3 complex;cytoplasm;cytosol;extracellular exosome;intracellular membrane-bounded organelle;membrane;nucleoplasm;nucleus</t>
  </si>
  <si>
    <t>PF00240;PF12057</t>
  </si>
  <si>
    <t>P46379</t>
  </si>
  <si>
    <t>ENSG00000096155;ENSG00000204463;ENSG00000227761;ENSG00000228760;ENSG00000229524;ENSG00000233348;ENSG00000234651</t>
  </si>
  <si>
    <t>BAG6</t>
  </si>
  <si>
    <t>Insertion of tail-anchored proteins into the endoplasmic reticulum membrane</t>
  </si>
  <si>
    <t>Large proline-rich protein BAG6 {ECO:0000305}</t>
  </si>
  <si>
    <t>10-formyltetrahydrofolate biosynthetic process;embryonic neurocranium morphogenesis;embryonic viscerocranium morphogenesis;folic acid metabolic process;folic acid-containing compound metabolic process;formate metabolic process;neural tube closure;purine nucleobase biosynthetic process;tetrahydrofolate interconversion</t>
  </si>
  <si>
    <t>ATP binding;formate-tetrahydrofolate ligase activity;methylenetetrahydrofolate dehydrogenase (NADP+) activity;protein homodimerization activity</t>
  </si>
  <si>
    <t>cytoplasm;membrane;mitochondrial matrix;mitochondrion</t>
  </si>
  <si>
    <t>Q6UB35</t>
  </si>
  <si>
    <t>ENSG00000120254</t>
  </si>
  <si>
    <t>MTHFD1L</t>
  </si>
  <si>
    <t>One carbon pool by folate;Metabolic pathways;Biosynthesis of cofactors</t>
  </si>
  <si>
    <t>Metabolism of folate and pterines</t>
  </si>
  <si>
    <t>Monofunctional C1-tetrahydrofolate synthase, mitochondrial</t>
  </si>
  <si>
    <t>2-oxoglutarate metabolic process;4-hydroxyproline catabolic process;aspartate biosynthetic process;aspartate catabolic process;aspartate metabolic process;cellular amino acid biosynthetic process;fatty acid transport;female pregnancy;gluconeogenesis;glutamate catabolic process to 2-oxoglutarate;glutamate catabolic process to aspartate;glutamate metabolic process;glyoxylate metabolic process;lactation;oxaloacetate metabolic process;response to ethanol;response to insulin;response to morphine;response to muscle activity</t>
  </si>
  <si>
    <t>4-hydroxyglutamate transaminase activity;amino acid binding;enzyme binding;kynurenine-oxoglutarate transaminase activity;L-aspartate:2-oxoglutarate aminotransferase activity;phospholipid binding;protein homodimerization activity;pyridoxal phosphate binding;RNA binding</t>
  </si>
  <si>
    <t>cell surface;extracellular exosome;mitochondrial inner membrane;mitochondrial matrix;mitochondrion;myelin sheath;perikaryon;plasma membrane;protein-containing complex;T-tubule</t>
  </si>
  <si>
    <t>2-Oxocarboxylic acid metabolism;Alanine, aspartate and glutamate metabolism;Arginine and proline metabolism;Arginine biosynthesis;Biosynthesis of amino acids;Carbon metabolism;Cysteine and methionine metabolism;Fat digestion and absorption;Metabolic pathways;Phenylalanine metabolism;Phenylalanine, tyrosine and tryptophan biosynthesis;Tyrosine metabolism</t>
  </si>
  <si>
    <t>PF00155</t>
  </si>
  <si>
    <t>P00505</t>
  </si>
  <si>
    <t>ENSG00000125166</t>
  </si>
  <si>
    <t>GOT2</t>
  </si>
  <si>
    <t>Arginine biosynthesis;Alanine, aspartate and glutamate metabolism;Cysteine and methionine metabolism;Arginine and proline metabolism;Tyrosine metabolism;Phenylalanine metabolism;Phenylalanine, tyrosine and tryptophan biosynthesis;Metabolic pathways;Carbon metabolism;2-Oxocarboxylic acid metabolism;Biosynthesis of amino acids;Fat digestion and absorption</t>
  </si>
  <si>
    <t>Glyoxylate metabolism and glycine degradation;Gluconeogenesis;Aspartate and asparagine metabolism;Glutamate and glutamine metabolism;Degradation of cysteine and homocysteine</t>
  </si>
  <si>
    <t>Aspartate aminotransferase, mitochondrial</t>
  </si>
  <si>
    <t>cellular response to leukemia inhibitory factor;negative regulation of RNA-directed 5'-3' RNA polymerase activity;regulation of translational initiation;translational initiation;viral process</t>
  </si>
  <si>
    <t>ATP binding;ATPase activity;ATP-dependent RNA helicase activity;helicase activity;RNA binding;translation initiation factor activity</t>
  </si>
  <si>
    <t>cytosol;eukaryotic translation initiation factor 4F complex;perinuclear region of cytoplasm</t>
  </si>
  <si>
    <t>Q14240</t>
  </si>
  <si>
    <t>ENSG00000156976</t>
  </si>
  <si>
    <t>EIF4A2</t>
  </si>
  <si>
    <t>L13a-mediated translational silencing of Ceruloplasmin expression;Translation initiation complex formation;Ribosomal scanning and start codon recognition;GTP hydrolysis and joining of the 60S ribosomal subunit;ISG15 antiviral mechanism;Deadenylation of mRNA</t>
  </si>
  <si>
    <t>Eukaryotic initiation factor 4A-II</t>
  </si>
  <si>
    <t>cellular iron ion homeostasis;citrate metabolic process;intestinal absorption;post-embryonic development;regulation of translation;response to iron(II) ion;tricarboxylic acid cycle</t>
  </si>
  <si>
    <t>3 iron, 4 sulfur cluster binding;4 iron, 4 sulfur cluster binding;aconitate hydratase activity;iron-responsive element binding;metal ion binding;RNA binding</t>
  </si>
  <si>
    <t>cytoplasm;cytosol;endoplasmic reticulum;extracellular exosome;Golgi apparatus;mitochondrion</t>
  </si>
  <si>
    <t>P21399</t>
  </si>
  <si>
    <t>ENSG00000122729</t>
  </si>
  <si>
    <t>ACO1</t>
  </si>
  <si>
    <t>Iron uptake and transport</t>
  </si>
  <si>
    <t>Cytoplasmic aconitate hydratase</t>
  </si>
  <si>
    <t>microtubule bundle formation;mitotic cell cycle;positive regulation of microtubule polymerization;protein transport into plasma membrane raft</t>
  </si>
  <si>
    <t>identical protein binding;metal ion binding;microtubule binding;microtubule plus-end binding;protein homodimerization activity;tubulin binding;zinc ion binding</t>
  </si>
  <si>
    <t>centrosome;cytoplasmic microtubule;cytoplasmic vesicle membrane;cytosol;endosome;intermediate filament;kinetochore;microtubule;microtubule cytoskeleton;microtubule plus-end;nuclear envelope;ruffle</t>
  </si>
  <si>
    <t>mTOR signaling pathway</t>
  </si>
  <si>
    <t>PF01302;PF16641</t>
  </si>
  <si>
    <t>P30622</t>
  </si>
  <si>
    <t>ENSG00000130779</t>
  </si>
  <si>
    <t>CLIP1</t>
  </si>
  <si>
    <t>Separation of Sister Chromatids;Resolution of Sister Chromatid Cohesion;RHO GTPases activate IQGAPs;RHO GTPases Activate Formins;EML4 and NUDC in mitotic spindle formation;Amplification  of signal from unattached  kinetochores via a MAD2  inhibitory signal</t>
  </si>
  <si>
    <t>CAP-Gly domain-containing linker protein 1</t>
  </si>
  <si>
    <t>cellular response to DNA damage stimulus;DNA repair;negative regulation of double-strand break repair;negative regulation of histone H2A K63-linked ubiquitination;protein polyubiquitination;regulation of embryonic development;ubiquitin-dependent protein catabolic process</t>
  </si>
  <si>
    <t>thyroid hormone receptor binding;ubiquitin-protein transferase activity</t>
  </si>
  <si>
    <t>cytosol;nuclear speck;nucleoplasm;nucleus</t>
  </si>
  <si>
    <t>PF00632</t>
  </si>
  <si>
    <t>Q14669</t>
  </si>
  <si>
    <t>ENSG00000153827</t>
  </si>
  <si>
    <t>TRIP12</t>
  </si>
  <si>
    <t>E3 ubiquitin-protein ligase TRIP12</t>
  </si>
  <si>
    <t>cellular response to fibroblast growth factor stimulus;cellular response to interleukin-2;cellular response to nerve growth factor stimulus;cellular response to prolactin;cellular response to wortmannin;DNA repair;mitotic cell cycle;mRNA splicing, via spliceosome;positive regulation of transcription by RNA polymerase II;signal transduction involved in DNA damage checkpoint</t>
  </si>
  <si>
    <t>DNA binding;DNA-binding transcription activator activity, RNA polymerase II-specific;DNA-binding transcription factor activity, RNA polymerase II-specific;leucine zipper domain binding;protein kinase binding;protein phosphatase 1 binding;RNA binding;RNA polymerase II regulatory region sequence-specific DNA binding;transcription corepressor binding;WD40-repeat domain binding</t>
  </si>
  <si>
    <t>catalytic step 2 spliceosome;cytoplasm;membrane;nuclear speck;nucleoplasm;nucleus;perinuclear region of cytoplasm;protein-DNA complex;Prp19 complex;U2-type catalytic step 2 spliceosome</t>
  </si>
  <si>
    <t>PF11831</t>
  </si>
  <si>
    <t>Q99459</t>
  </si>
  <si>
    <t>ENSG00000096401</t>
  </si>
  <si>
    <t>CDC5L</t>
  </si>
  <si>
    <t>Cell division cycle 5-like protein</t>
  </si>
  <si>
    <t>I-kappaB phosphorylation;multicellular organism development;negative regulation of apoptotic process;positive regulation of NF-kappaB transcription factor activity;protein transport;regulation of transcription, DNA-templated;retrograde transport, endosome to Golgi</t>
  </si>
  <si>
    <t>cadherin binding;leucine zipper domain binding;PDZ domain binding;Rab GTPase binding</t>
  </si>
  <si>
    <t>cytoplasm;Golgi membrane;IkappaB kinase complex;presynaptic active zone;presynaptic membrane;synapse</t>
  </si>
  <si>
    <t>NF-kappa B signaling pathway</t>
  </si>
  <si>
    <t>PF09457;PF10174</t>
  </si>
  <si>
    <t>Q8IUD2</t>
  </si>
  <si>
    <t>ENSG00000082805</t>
  </si>
  <si>
    <t>ERC1</t>
  </si>
  <si>
    <t>ELKS/Rab6-interacting/CAST family member 1</t>
  </si>
  <si>
    <t>cytoplasmic translational termination;G1/S transition of mitotic cell cycle;nuclear-transcribed mRNA catabolic process, nonsense-mediated decay;protein methylation;translation</t>
  </si>
  <si>
    <t>GTP binding;GTPase activity;RNA binding;translation release factor activity</t>
  </si>
  <si>
    <t>cytosol;intracellular;translation release factor complex</t>
  </si>
  <si>
    <t>mRNA surveillance pathway</t>
  </si>
  <si>
    <t>P15170</t>
  </si>
  <si>
    <t>ENSG00000103342</t>
  </si>
  <si>
    <t>GSPT1</t>
  </si>
  <si>
    <t>Regulation of expression of SLITs and ROBOs;Nonsense Mediated Decay (NMD) enhanced by the Exon Junction Complex (EJC);Eukaryotic Translation Termination;Nonsense Mediated Decay (NMD) independent of the Exon Junction Complex (EJC)</t>
  </si>
  <si>
    <t>Eukaryotic peptide chain release factor GTP-binding subunit ERF3A</t>
  </si>
  <si>
    <t>binding of sperm to zona pellucida;hematopoietic stem cell homeostasis</t>
  </si>
  <si>
    <t>cytoplasm;nucleus;PcG protein complex</t>
  </si>
  <si>
    <t>PF12478</t>
  </si>
  <si>
    <t>Q14157</t>
  </si>
  <si>
    <t>ENSG00000143569</t>
  </si>
  <si>
    <t>UBAP2L</t>
  </si>
  <si>
    <t>Ubiquitin-associated protein 2-like</t>
  </si>
  <si>
    <t>apoptotic chromosome condensation;erythrocyte differentiation;mRNA processing;negative regulation of mRNA splicing, via spliceosome;positive regulation of apoptotic process;positive regulation of monocyte differentiation;RNA splicing</t>
  </si>
  <si>
    <t>ATPase activity;enzyme binding;nucleic acid binding;RNA binding</t>
  </si>
  <si>
    <t>ASAP complex;cytosol;nuclear speck;nucleolus;nucleoplasm;nucleus;plasma membrane</t>
  </si>
  <si>
    <t>PF02037;PF16294</t>
  </si>
  <si>
    <t>Q9UKV3</t>
  </si>
  <si>
    <t>ENSG00000100813</t>
  </si>
  <si>
    <t>ACIN1</t>
  </si>
  <si>
    <t>Apoptotic cleavage of cellular proteins</t>
  </si>
  <si>
    <t>Apoptotic chromatin condensation inducer in the nucleus</t>
  </si>
  <si>
    <t>anterograde axonal protein transport;cellular response to vascular endothelial growth factor stimulus;chaperone-mediated protein folding;intracellular signal transduction;negative regulation of apoptotic process;negative regulation of oxidative stress-induced intrinsic apoptotic signaling pathway;negative regulation of protein kinase activity;platelet aggregation;positive regulation of angiogenesis;positive regulation of blood vessel endothelial cell migration;positive regulation of endothelial cell chemotaxis;positive regulation of endothelial cell chemotaxis by VEGF-activated vascular endothelial growth factor receptor signaling pathway;positive regulation of interleukin-1 beta production;positive regulation of tumor necrosis factor biosynthetic process;regulation of autophagy;regulation of I-kappaB kinase/NF-kappaB signaling;regulation of mRNA stability;regulation of protein phosphorylation;regulation of translational initiation;response to unfolded protein;response to virus;retina homeostasis</t>
  </si>
  <si>
    <t>identical protein binding;protein binding involved in protein folding;protein homodimerization activity;protein kinase binding;protein kinase C binding;protein kinase C inhibitor activity;RNA binding;ubiquitin binding</t>
  </si>
  <si>
    <t>axon cytoplasm;cytoplasm;cytoskeleton;cytosol;extracellular exosome;extracellular space;focal adhesion;nucleus;plasma membrane;proteasome complex;spindle;Z disc</t>
  </si>
  <si>
    <t>Amoebiasis;MAPK signaling pathway;VEGF signaling pathway</t>
  </si>
  <si>
    <t>PF00011</t>
  </si>
  <si>
    <t>P04792</t>
  </si>
  <si>
    <t>ENSG00000106211</t>
  </si>
  <si>
    <t>HSPB1</t>
  </si>
  <si>
    <t>MAPK signaling pathway;VEGF signaling pathway;Amoebiasis</t>
  </si>
  <si>
    <t>Extra-nuclear estrogen signaling;AUF1 (hnRNP D0) binds and destabilizes mRNA;MAPK6/MAPK4 signaling;VEGFA-VEGFR2 Pathway</t>
  </si>
  <si>
    <t>Heat shock protein beta-1</t>
  </si>
  <si>
    <t>nucleotide-excision repair, DNA damage recognition;post-translational protein modification;protein deneddylation;transcription-coupled nucleotide-excision repair</t>
  </si>
  <si>
    <t>NEDD8-specific protease activity</t>
  </si>
  <si>
    <t>cell junction;COP9 signalosome;cytosol;nuclear speck;nucleoplasm;nucleus;synaptic vesicle</t>
  </si>
  <si>
    <t>Q9BT78</t>
  </si>
  <si>
    <t>ENSG00000138663</t>
  </si>
  <si>
    <t>COPS4</t>
  </si>
  <si>
    <t>Neddylation;Cargo recognition for clathrin-mediated endocytosis;RHOBTB1 GTPase cycle;Formation of TC-NER Pre-Incision Complex;DNA Damage Recognition in GG-NER</t>
  </si>
  <si>
    <t>COP9 signalosome complex subunit 4</t>
  </si>
  <si>
    <t>maturation of 5.8S rRNA;mRNA splicing, via spliceosome;RNA catabolic process;rRNA processing</t>
  </si>
  <si>
    <t>catalytic step 2 spliceosome;nucleolus;nucleoplasm;nucleus;TRAMP complex</t>
  </si>
  <si>
    <t>RNA degradation</t>
  </si>
  <si>
    <t>PF00270;PF00271;PF08148;PF13234</t>
  </si>
  <si>
    <t>P42285</t>
  </si>
  <si>
    <t>ENSG00000039123</t>
  </si>
  <si>
    <t>MTREX</t>
  </si>
  <si>
    <t>mRNA Splicing - Major Pathway;Major pathway of rRNA processing in the nucleolus and cytosol</t>
  </si>
  <si>
    <t>Exosome RNA helicase MTR4 {ECO:0000305}</t>
  </si>
  <si>
    <t>actomyosin structure organization;apoptotic process;cortical actin cytoskeleton organization;cortical cytoskeleton organization;cytoskeletal anchoring at plasma membrane;myelin maintenance;neuron projection morphogenesis;paranodal junction assembly;protein localization to juxtaparanode region of axon;protein localization to paranode region of axon;protein localization to plasma membrane;regulation of cell growth;regulation of cell shape</t>
  </si>
  <si>
    <t>actin binding;structural constituent of cytoskeleton</t>
  </si>
  <si>
    <t>axolemma;cell-cell junction;cytoskeleton;cytosol;juxtaparanode region of axon;paranode region of axon;plasma membrane;postsynaptic density</t>
  </si>
  <si>
    <t>Q9Y2J2</t>
  </si>
  <si>
    <t>ENSG00000082397</t>
  </si>
  <si>
    <t>EPB41L3</t>
  </si>
  <si>
    <t>Sensory processing of sound by inner hair cells of the cochlea;Sensory processing of sound by outer hair cells of the cochlea;Neurexins and neuroligins</t>
  </si>
  <si>
    <t>Band 4.1-like protein 3</t>
  </si>
  <si>
    <t>apoptotic process;regulation of mRNA processing;regulation of transcription by RNA polymerase II</t>
  </si>
  <si>
    <t>RNA binding;sequence-specific DNA binding</t>
  </si>
  <si>
    <t>nuclear body;nucleoplasm;nucleus</t>
  </si>
  <si>
    <t>Q9NWH9</t>
  </si>
  <si>
    <t>ENSG00000137776</t>
  </si>
  <si>
    <t>SLTM</t>
  </si>
  <si>
    <t>SAFB-like transcription modulator</t>
  </si>
  <si>
    <t>cell proliferation;cellular response to interleukin-7;IRE1-mediated unfolded protein response;negative regulation of transcription by RNA polymerase II;signal transduction</t>
  </si>
  <si>
    <t>DNA binding;growth factor activity;heparin binding;nucleotide binding;RNA binding;transcription corepressor activity;transcription corepressor binding</t>
  </si>
  <si>
    <t>collagen-containing extracellular matrix;cytoplasm;extracellular region;extracellular space;nucleoplasm;transcriptional repressor complex</t>
  </si>
  <si>
    <t>PF00855</t>
  </si>
  <si>
    <t>P51858</t>
  </si>
  <si>
    <t>ENSG00000143321</t>
  </si>
  <si>
    <t>HDGF</t>
  </si>
  <si>
    <t>XBP1(S) activates chaperone genes</t>
  </si>
  <si>
    <t>Hepatoma-derived growth factor</t>
  </si>
  <si>
    <t>positive regulation of RNA polymerase II transcriptional preinitiation complex assembly;post-translational protein modification;protein deubiquitination;ubiquitin-dependent ERAD pathway;ubiquitin-dependent protein catabolic process</t>
  </si>
  <si>
    <t>ATP binding;ATPase activity;identical protein binding;proteasome-activating ATPase activity;protein binding, bridging</t>
  </si>
  <si>
    <t>cytosol;cytosolic proteasome complex;extracellular exosome;membrane;nucleoplasm;nucleus;proteasome accessory complex;proteasome complex;proteasome regulatory particle, base subcomplex</t>
  </si>
  <si>
    <t>P62333</t>
  </si>
  <si>
    <t>ENSG00000100519</t>
  </si>
  <si>
    <t>PSMC6</t>
  </si>
  <si>
    <t>Separation of Sister Chromatids;Activation of NF-kappaB in B cells;FCERI mediated NF-kB activation;Downstream TCR signaling;Antigen processing: Ubiquitination &amp; Proteasome degradation;Oxygen-dependent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</si>
  <si>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regulatory subunit 10B</t>
  </si>
  <si>
    <t>regulation of apoptotic process;regulation of mRNA stability</t>
  </si>
  <si>
    <t>cadherin binding;mRNA 3'-UTR binding;RNA binding</t>
  </si>
  <si>
    <t>cytoplasm;cytosol;extracellular exosome;membrane;nucleus;perinuclear region of cytoplasm;plasma membrane</t>
  </si>
  <si>
    <t>PF04774;PF16174</t>
  </si>
  <si>
    <t>Q8NC51</t>
  </si>
  <si>
    <t>ENSG00000142864</t>
  </si>
  <si>
    <t>SERBP1</t>
  </si>
  <si>
    <t>Plasminogen activator inhibitor 1 RNA-binding protein {ECO:0000305}</t>
  </si>
  <si>
    <t>activation of innate immune response;centriole assembly;DNA recombination;DNA repair;DNA replication;glucocorticoid receptor signaling pathway;histone deacetylation;innate immune response;intracellular estrogen receptor signaling pathway;negative regulation of centriole replication;positive regulation of transcription by RNA polymerase II;response to hormone;SMAD protein signal transduction</t>
  </si>
  <si>
    <t>nuclear receptor transcription coactivator activity;protein binding, bridging;RNA binding;transcription coregulator activity</t>
  </si>
  <si>
    <t>cytoplasm;mediator complex;nuclear speck;nucleolus;nucleoplasm;nucleus;ribonucleoprotein complex;transcription factor complex</t>
  </si>
  <si>
    <t>Q96PK6</t>
  </si>
  <si>
    <t>ENSG00000239306</t>
  </si>
  <si>
    <t>RBM14</t>
  </si>
  <si>
    <t>RUNX2 regulates bone development</t>
  </si>
  <si>
    <t>RNA-binding protein 14</t>
  </si>
  <si>
    <t>antigen processing and presentation of exogenous peptide antigen via MHC class II;intracellular protein transport;microtubule-based movement;protein localization to synapse;retrograde vesicle-mediated transport, Golgi to endoplasmic reticulum;stress granule disassembly;viral process</t>
  </si>
  <si>
    <t>microtubule motor activity;motor activity;tubulin binding</t>
  </si>
  <si>
    <t>cytoplasmic vesicle;cytosol;growth cone;kinesin complex;membrane;microtubule;neuronal cell body</t>
  </si>
  <si>
    <t>PF13176</t>
  </si>
  <si>
    <t>Q07866</t>
  </si>
  <si>
    <t>ENSG00000126214</t>
  </si>
  <si>
    <t>KLC1</t>
  </si>
  <si>
    <t>Alzheimer disease;Parkinson disease;Amyotrophic lateral sclerosis;Huntington disease;Prion disease;Pathways of neurodegeneration;Salmonella infection</t>
  </si>
  <si>
    <t>MHC class II antigen presentation;COPI-dependent Golgi-to-ER retrograde traffic;Kinesins;Signaling by ALK fusions and activated point mutants;RHO GTPases activate KTN1</t>
  </si>
  <si>
    <t>Kinesin light chain 1</t>
  </si>
  <si>
    <t>cell proliferation;cellular response to hydrogen peroxide;cellular response to UV;DNA damage response, detection of DNA damage;DNA damage response, signal transduction by p53 class mediator resulting in cell cycle arrest;epithelial cell differentiation;error-free translesion synthesis;error-prone translesion synthesis;estrous cycle;heart development;leading strand elongation;liver regeneration;mismatch repair;mitotic telomere maintenance via semi-conservative replication;nucleotide-excision repair, DNA gap filling;nucleotide-excision repair, DNA incision;nucleotide-excision repair, DNA incision, 5'-to lesion;positive regulation of deoxyribonuclease activity;positive regulation of DNA repair;positive regulation of DNA replication;protein ubiquitination;regulation of transcription involved in G1/S transition of mitotic cell cycle;replication fork processing;response to cadmium ion;response to dexamethasone;response to estradiol;response to L-glutamate;telomere maintenance;telomere maintenance via semi-conservative replication;transcription-coupled nucleotide-excision repair;translesion synthesis;viral process</t>
  </si>
  <si>
    <t>chromatin binding;damaged DNA binding;dinucleotide insertion or deletion binding;DNA polymerase binding;DNA polymerase processivity factor activity;enzyme binding;estrogen receptor binding;histone acetyltransferase binding;identical protein binding;MutLalpha complex binding;purine-specific mismatch base pair DNA N-glycosylase activity;receptor tyrosine kinase binding</t>
  </si>
  <si>
    <t>centrosome;chromatin;DNA replication factor C complex;extracellular exosome;nuclear body;nuclear chromosome, telomeric region;nuclear replication fork;nucleoplasm;nucleus;PCNA complex;PCNA-p21 complex;replication fork;replisome</t>
  </si>
  <si>
    <t>Base excision repair;Cell cycle;DNA replication;Hepatitis B;Mismatch repair;Nucleotide excision repair;Tight junction</t>
  </si>
  <si>
    <t>PF00705;PF02747</t>
  </si>
  <si>
    <t>P12004</t>
  </si>
  <si>
    <t>ENSG00000132646</t>
  </si>
  <si>
    <t>PCNA</t>
  </si>
  <si>
    <t>DNA replication;Base excision repair;Nucleotide excision repair;Mismatch repair;Cell cycle;Tight junction;Hepatitis B</t>
  </si>
  <si>
    <t>Dual incision in TC-NER;Gap-filling DNA repair synthesis and ligation in TC-NER;HDR through Homologous Recombination (HRR);E3 ubiquitin ligases ubiquitinate target proteins;G1/S-Specific Transcription;SUMOylation of DNA replication proteins;Termination of translesion DNA synthesis;TP53 Regulates Transcription of Genes Involved in G2 Cell Cycle Arrest;Translesion synthesis by REV1;Translesion synthesis by POLK;Translesion synthesis by POLI;Recognition of DNA damage by PCNA-containing replication complex;Transcription of E2F targets under negative control by DREAM complex;PCNA-Dependent Long Patch Base Excision Repair;Dual Incision in GG-NER;Polymerase switching on the C-strand of the telomere;Polymerase switching;Removal of the Flap Intermediate;Translesion Synthesis by POLH;Gap-filling DNA repair synthesis and ligation in GG-NER;Removal of the Flap Intermediate from the C-strand;Mismatch repair (MMR) directed by MSH2:MSH6 (MutSalpha);Mismatch repair (MMR) directed by MSH2:MSH3 (MutSbeta)</t>
  </si>
  <si>
    <t>Proliferating cell nuclear antigen</t>
  </si>
  <si>
    <t>D-gluconate metabolic process;oxidation-reduction process;pentose biosynthetic process;pentose-phosphate shunt;pentose-phosphate shunt, oxidative branch</t>
  </si>
  <si>
    <t>NADP binding;phosphogluconate dehydrogenase (decarboxylating) activity</t>
  </si>
  <si>
    <t>Carbon metabolism;Glutathione metabolism;Metabolic pathways;Pentose phosphate pathway</t>
  </si>
  <si>
    <t>PF00393;PF03446</t>
  </si>
  <si>
    <t>P52209</t>
  </si>
  <si>
    <t>ENSG00000142657</t>
  </si>
  <si>
    <t>PGD</t>
  </si>
  <si>
    <t>Pentose phosphate pathway;Glutathione metabolism;Metabolic pathways;Carbon metabolism</t>
  </si>
  <si>
    <t>Nuclear events mediated by NFE2L2;Pentose phosphate pathway</t>
  </si>
  <si>
    <t>6-phosphogluconate dehydrogenase, decarboxylating</t>
  </si>
  <si>
    <t>mRNA splicing, via spliceosome;response to virus;RNA processing</t>
  </si>
  <si>
    <t>enzyme binding;RNA binding</t>
  </si>
  <si>
    <t>Influenza A</t>
  </si>
  <si>
    <t>Q9BUJ2</t>
  </si>
  <si>
    <t>ENSG00000105323</t>
  </si>
  <si>
    <t>HNRNPUL1</t>
  </si>
  <si>
    <t>Heterogeneous nuclear ribonucleoprotein U-like protein 1</t>
  </si>
  <si>
    <t>apoptotic process;cell differentiation;muscle organ development;negative regulation of translation;positive regulation of gene silencing by miRNA;positive regulation of translation;regulation of mRNA stability</t>
  </si>
  <si>
    <t>mRNA 3'-UTR binding;mRNA binding;protein heterodimerization activity;protein homodimerization activity;RNA binding;RNA strand annealing activity;translation regulator activity</t>
  </si>
  <si>
    <t>axon;costamere;cytoplasm;cytoplasmic ribonucleoprotein granule;cytosol;dendritic spine;glutamatergic synapse;membrane;neuronal cell body;nucleolus;nucleus;perinuclear region of cytoplasm;polysome;postsynaptic density;ribonucleoprotein granule</t>
  </si>
  <si>
    <t>PF00013;PF05641;PF12235;PF16096;PF16097</t>
  </si>
  <si>
    <t>P51114</t>
  </si>
  <si>
    <t>ENSG00000114416</t>
  </si>
  <si>
    <t>FXR1</t>
  </si>
  <si>
    <t>Fragile X mental retardation syndrome-related protein 1</t>
  </si>
  <si>
    <t>dosage compensation by inactivation of X chromosome;double-strand break repair;heterochromatin organization involved in chromatin silencing;inactivation of X chromosome by DNA methylation;inactivation of X chromosome by heterochromatin assembly;negative regulation of double-strand break repair via homologous recombination;nose development;positive regulation of DNA repair;positive regulation of double-strand break repair via nonhomologous end joining</t>
  </si>
  <si>
    <t>ATP binding;ATPase activity;DNA binding;protein homodimerization activity</t>
  </si>
  <si>
    <t>Barr body;site of double-strand break</t>
  </si>
  <si>
    <t>PF06470</t>
  </si>
  <si>
    <t>A6NHR9</t>
  </si>
  <si>
    <t>ENSG00000101596</t>
  </si>
  <si>
    <t>SMCHD1</t>
  </si>
  <si>
    <t>Structural maintenance of chromosomes flexible hinge domain-containing protein 1 {ECO:0000250|UniProtKB:Q6P5D8}</t>
  </si>
  <si>
    <t>chaperone-mediated protein folding;negative regulation of Rho-dependent protein serine/threonine kinase activity;regulation of cellular response to heat;regulation of centrosome duplication</t>
  </si>
  <si>
    <t>ADP binding;ATP binding;Hsp90 protein binding;zinc ion binding</t>
  </si>
  <si>
    <t>PF04968;PF04969</t>
  </si>
  <si>
    <t>Q9UHD1</t>
  </si>
  <si>
    <t>ENSG00000110172;ENSG00000285023</t>
  </si>
  <si>
    <t>CHORDC1</t>
  </si>
  <si>
    <t>Cysteine and histidine-rich domain-containing protein 1</t>
  </si>
  <si>
    <t>asparagine biosynthetic process;cellular amino acid biosynthetic process;cellular response to glucose starvation;cellular response to hormone stimulus;glutamine metabolic process;L-asparagine biosynthetic process;liver development;negative regulation of apoptotic process;PERK-mediated unfolded protein response;positive regulation of mitotic cell cycle;response to amino acid;response to follicle-stimulating hormone;response to light stimulus;response to mechanical stimulus;response to methotrexate;response to toxic substance</t>
  </si>
  <si>
    <t>asparagine synthase (glutamine-hydrolyzing) activity;ATP binding;cofactor binding;protein homodimerization activity</t>
  </si>
  <si>
    <t>Alanine, aspartate and glutamate metabolism;Biosynthesis of amino acids;Metabolic pathways</t>
  </si>
  <si>
    <t>PF00733;PF13537</t>
  </si>
  <si>
    <t>P08243</t>
  </si>
  <si>
    <t>ENSG00000070669</t>
  </si>
  <si>
    <t>ASNS</t>
  </si>
  <si>
    <t>Alanine, aspartate and glutamate metabolism;Metabolic pathways;Biosynthesis of amino acids</t>
  </si>
  <si>
    <t>Response of EIF2AK1 (HRI) to heme deficiency;Response of EIF2AK4 (GCN2) to amino acid deficiency;Aspartate and asparagine metabolism;ATF4 activates genes in response to endoplasmic reticulum  stress</t>
  </si>
  <si>
    <t>Asparagine synthetase [glutamine-hydrolyzing]</t>
  </si>
  <si>
    <t>activation of GTPase activity;cell cycle;cell division;chromosome passenger complex localization to kinetochore;establishment of protein localization;focal adhesion assembly;integrin-mediated signaling pathway;negative regulation of focal adhesion assembly;negative regulation of GTPase activity;negative regulation of substrate adhesion-dependent cell spreading;positive regulation of attachment of spindle microtubules to kinetochore;positive regulation of G2/M transition of mitotic cell cycle;regulation of cell migration;regulation of fibroblast migration;regulation of ruffle assembly</t>
  </si>
  <si>
    <t>guanyl-nucleotide exchange factor activity;microtubule binding;protein domain specific binding;protein kinase binding;Rac GTPase binding;RNA binding;small GTPase binding</t>
  </si>
  <si>
    <t>chromosome, centromeric core domain;cytosol;early endosome membrane;microtubule;midbody;mitotic spindle midzone;nucleolus;plasma membrane</t>
  </si>
  <si>
    <t>PF00415</t>
  </si>
  <si>
    <t>Q9P258</t>
  </si>
  <si>
    <t>ENSG00000179051;ENSG00000281540</t>
  </si>
  <si>
    <t>RCC2</t>
  </si>
  <si>
    <t>Separation of Sister Chromatids;Resolution of Sister Chromatid Cohesion;RHO GTPases Activate Formins;EML4 and NUDC in mitotic spindle formation;Amplification  of signal from unattached  kinetochores via a MAD2  inhibitory signal</t>
  </si>
  <si>
    <t>Protein RCC2</t>
  </si>
  <si>
    <t>negative regulation of mitochondrial fusion;neutrophil degranulation</t>
  </si>
  <si>
    <t>oxidoreductase activity;zinc ion binding</t>
  </si>
  <si>
    <t>azurophil granule lumen;extracellular exosome;extracellular region;integral component of membrane;mitochondrial outer membrane</t>
  </si>
  <si>
    <t>PF08240</t>
  </si>
  <si>
    <t>Q99536</t>
  </si>
  <si>
    <t>ENSG00000108828</t>
  </si>
  <si>
    <t>VAT1</t>
  </si>
  <si>
    <t>Synaptic vesicle membrane protein VAT-1 homolog</t>
  </si>
  <si>
    <t>ATP-dependent chromatin remodeling;cellular response to leukemia inhibitory factor;CENP-A containing nucleosome assembly;chromatin remodeling;chromatin silencing at rDNA;DNA-templated transcription, initiation;nucleosome assembly;nucleosome positioning;positive regulation of gene expression, epigenetic;positive regulation of transcription, DNA-templated;regulation of transcription by RNA polymerase II</t>
  </si>
  <si>
    <t>ATP binding;ATPase activity;DNA binding;DNA-binding transcription factor activity, RNA polymerase II-specific;helicase activity;nucleosome binding</t>
  </si>
  <si>
    <t>chromatin silencing complex;condensed chromosome;fibrillar center;nucleoplasm;nucleus;NURF complex;RSF complex</t>
  </si>
  <si>
    <t>PF00176;PF00271;PF09110;PF09111;PF13892</t>
  </si>
  <si>
    <t>O60264</t>
  </si>
  <si>
    <t>ENSG00000153147</t>
  </si>
  <si>
    <t>SMARCA5</t>
  </si>
  <si>
    <t>Deposition of new CENPA-containing nucleosomes at the centromere;B-WICH complex positively regulates rRNA expression;Recruitment and ATM-mediated phosphorylation of repair and signaling proteins at DNA double strand breaks;NoRC negatively regulates rRNA expression</t>
  </si>
  <si>
    <t>SWI/SNF-related matrix-associated actin-dependent regulator of chromatin subfamily A member 5</t>
  </si>
  <si>
    <t>response to drug;SRP-dependent cotranslational protein targeting to membrane;SRP-dependent cotranslational protein targeting to membrane, translocation</t>
  </si>
  <si>
    <t>7S RNA binding;RNA binding;signal recognition particle binding;TPR domain binding</t>
  </si>
  <si>
    <t>cytosol;endoplasmic reticulum;signal recognition particle;signal recognition particle, endoplasmic reticulum targeting</t>
  </si>
  <si>
    <t>PF08492;PF13181;PF17004</t>
  </si>
  <si>
    <t>O76094</t>
  </si>
  <si>
    <t>ENSG00000174780</t>
  </si>
  <si>
    <t>SRP72</t>
  </si>
  <si>
    <t>Signal recognition particle subunit SRP72</t>
  </si>
  <si>
    <t>mRNA transport;protein transport</t>
  </si>
  <si>
    <t>cytoplasm;membrane;nuclear membrane;nuclear pore</t>
  </si>
  <si>
    <t>Q9NUU7</t>
  </si>
  <si>
    <t>ENSG00000168872</t>
  </si>
  <si>
    <t>DDX19A</t>
  </si>
  <si>
    <t>ATP-dependent RNA helicase DDX19A</t>
  </si>
  <si>
    <t>apoptotic mitochondrial changes;negative regulation of Ras protein signal transduction;peptidyl-serine dephosphorylation;peptidyl-threonine dephosphorylation;positive regulation of microtubule binding;proteasome-mediated ubiquitin-dependent protein catabolic process;protein dephosphorylation;regulation of gene expression;response to endoplasmic reticulum stress;response to hydrogen peroxide;response to lead ion</t>
  </si>
  <si>
    <t>metal ion binding;protein C-terminus binding;protein serine/threonine phosphatase activity;tau protein binding</t>
  </si>
  <si>
    <t>chromosome, centromeric region;cytosol;nucleus;protein phosphatase type 2A complex;spindle pole</t>
  </si>
  <si>
    <t>Adrenergic signaling in cardiomyocytes;AMPK signaling pathway;Autophagy - animal;Autophagy - other;Chagas disease (American trypanosomiasis);Dopaminergic synapse;Hepatitis C;Hippo signaling pathway;Human papillomavirus infection;Long-term depression;mRNA surveillance pathway;Oocyte meiosis;PI3K-Akt signaling pathway;Sphingolipid signaling pathway;TGF-beta signaling pathway;Tight junction</t>
  </si>
  <si>
    <t>PF00149</t>
  </si>
  <si>
    <t>P62714</t>
  </si>
  <si>
    <t>ENSG00000104695</t>
  </si>
  <si>
    <t>PPP2CB</t>
  </si>
  <si>
    <t>mRNA surveillance pathway;Sphingolipid signaling pathway;Oocyte meiosis;Autophagy;Autophagy;PI3K-Akt signaling pathway;AMPK signaling pathway;Adrenergic signaling in cardiomyocytes;TGF-beta signaling pathway;Hippo signaling pathway;Tight junction;Dopaminergic synapse;Long-term depression;Chagas disease;Hepatitis C;Human papillomavirus infection</t>
  </si>
  <si>
    <t>Separation of Sister Chromatids;Resolution of Sister Chromatid Cohesion;RHO GTPases Activate Formins;EML4 and NUDC in mitotic spindle formation;Disassembly of the destruction complex and recruitment of AXIN to the membrane;Amplification  of signal from unattached  kinetochores via a MAD2  inhibitory signal;Regulation of TP53 Degradation;PI5P, PP2A and IER3 Regulate PI3K/AKT Signaling;DARPP-32 events;Cyclin A/B1/B2 associated events during G2/M transition;Cyclin D associated events in G1;RAF activation;Beta-catenin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complex;MASTL Facilitates Mitotic Progression;Regulation of glycolysis by fructose 2,6-bisphosphate metabolism;Negative regulation of MAPK pathway;Platelet sensitization by LDL;CTLA4 inhibitory signaling;Inhibition of replication initiation of damaged DNA by RB1/E2F1;PP2A-mediated dephosphorylation of key metabolic factors;ERKs are inactivated;Spry regulation of FGF signaling</t>
  </si>
  <si>
    <t>Serine/threonine-protein phosphatase 2A catalytic subunit beta isoform</t>
  </si>
  <si>
    <t>DNA damage response, signal transduction by p53 class mediator resulting in cell cycle arrest;establishment of skin barrier;intrinsic apoptotic signaling pathway in response to DNA damage;keratinization;keratinocyte development;membrane organization;negative regulation of cysteine-type endopeptidase activity involved in apoptotic process;negative regulation of keratinocyte proliferation;negative regulation of protein kinase activity;positive regulation of cell growth;positive regulation of epidermal cell differentiation;positive regulation of protein export from nucleus;positive regulation of protein insertion into mitochondrial membrane involved in apoptotic signaling pathway;regulation of cyclin-dependent protein serine/threonine kinase activity;regulation of epidermal cell division;release of cytochrome c from mitochondria;signal transduction</t>
  </si>
  <si>
    <t>cadherin binding;identical protein binding;phosphoprotein binding;protein domain specific binding;protein kinase binding;protein kinase C inhibitor activity</t>
  </si>
  <si>
    <t>cytosol;extracellular exosome;extracellular space;mitochondrion;nucleus</t>
  </si>
  <si>
    <t>Aldosterone-regulated sodium reabsorption;Cell cycle;p53 signaling pathway</t>
  </si>
  <si>
    <t>P31947</t>
  </si>
  <si>
    <t>ENSG00000175793</t>
  </si>
  <si>
    <t>SFN</t>
  </si>
  <si>
    <t>Cell cycle;p53 signaling pathway;Aldosterone-regulated sodium reabsorption</t>
  </si>
  <si>
    <t>Translocation of SLC2A4 (GLUT4) to the plasma membrane;TP53 Regulates Metabolic Genes;RHO GTPases activate PKNs;SARS-CoV-2 targets host intracellular signalling and regulatory pathways;Chk1/Chk2(Cds1) mediated inactivation of Cyclin B:Cdk1 complex;Regulation of localization of FOXO transcription factors;Activation of BAD and translocation to mitochondria;TP53 Regulates Transcription of Genes Involved in G2 Cell Cycle Arrest</t>
  </si>
  <si>
    <t>14-3-3 protein sigma</t>
  </si>
  <si>
    <t>cell cycle arrest;peptidyl-threonine dephosphorylation;protein dephosphorylation</t>
  </si>
  <si>
    <t>magnesium-dependent protein serine/threonine phosphatase activity;metal ion binding;protein serine/threonine phosphatase activity</t>
  </si>
  <si>
    <t>cytoplasm;membrane;nucleoplasm;nucleus</t>
  </si>
  <si>
    <t>PF00481</t>
  </si>
  <si>
    <t>O15355</t>
  </si>
  <si>
    <t>ENSG00000115241</t>
  </si>
  <si>
    <t>PPM1G</t>
  </si>
  <si>
    <t>Protein phosphatase 1G</t>
  </si>
  <si>
    <t>activation of MAPK activity;angiogenesis;cell proliferation;chondroitin sulfate biosynthetic process;chondroitin sulfate catabolic process;dermatan sulfate biosynthetic process;glial cell migration;intracellular signal transduction;positive regulation of peptidyl-tyrosine phosphorylation;tissue remodeling;transmembrane receptor protein tyrosine kinase signaling pathway</t>
  </si>
  <si>
    <t>protein kinase binding</t>
  </si>
  <si>
    <t>apical plasma membrane;cell surface;collagen-containing extracellular matrix;extracellular exosome;extracellular region;focal adhesion;Golgi lumen;integral component of plasma membrane;lamellipodium membrane;lysosomal lumen</t>
  </si>
  <si>
    <t>PF00054;PF02210</t>
  </si>
  <si>
    <t>Q6UVK1</t>
  </si>
  <si>
    <t>ENSG00000173546</t>
  </si>
  <si>
    <t>CSPG4</t>
  </si>
  <si>
    <t>A tetrasaccharide linker sequence is required for GAG synthesis;Defective B4GALT7 causes EDS, progeroid type;Defective B3GAT3 causes JDSSDHD;Defective B3GALT6 causes EDSP2 and SEMDJL1;Chondroitin sulfate biosynthesis;Dermatan sulfate biosynthesis;CS/DS degradation;Defective CHST3 causes SEDCJD;Defective CHST14 causes EDS, musculocontractural type;Defective CHSY1 causes TPBS</t>
  </si>
  <si>
    <t>Chondroitin sulfate proteoglycan 4</t>
  </si>
  <si>
    <t>histone mRNA metabolic process;IRES-dependent viral translational initiation;nuclear histone mRNA catabolic process;protein localization to cytoplasmic stress granule;tRNA 3'-end processing;tRNA 5'-leader removal;tRNA export from nucleus;tRNA modification;tRNA processing</t>
  </si>
  <si>
    <t>mRNA binding;poly(U) RNA binding;RNA binding;sequence-specific mRNA binding;tRNA binding</t>
  </si>
  <si>
    <t>cytoplasm;nuclear chromosome, telomeric region;nucleus;ribonucleoprotein complex</t>
  </si>
  <si>
    <t>Systemic lupus erythematosus</t>
  </si>
  <si>
    <t>PF00076;PF05383;PF08777</t>
  </si>
  <si>
    <t>P05455</t>
  </si>
  <si>
    <t>ENSG00000138385</t>
  </si>
  <si>
    <t>SSB</t>
  </si>
  <si>
    <t>RNA Polymerase III Abortive And Retractive Initiation;RNA Polymerase III Transcription Termination</t>
  </si>
  <si>
    <t>Lupus La protein</t>
  </si>
  <si>
    <t>diphosphate metabolic process;phosphate-containing compound metabolic process;tRNA aminoacylation for protein translation</t>
  </si>
  <si>
    <t>inorganic diphosphatase activity;magnesium ion binding</t>
  </si>
  <si>
    <t>Oxidative phosphorylation</t>
  </si>
  <si>
    <t>PF00719</t>
  </si>
  <si>
    <t>Q15181</t>
  </si>
  <si>
    <t>ENSG00000180817</t>
  </si>
  <si>
    <t>PPA1</t>
  </si>
  <si>
    <t>Cytosolic tRNA aminoacylation;Pyrophosphate hydrolysis</t>
  </si>
  <si>
    <t>Inorganic pyrophosphatase</t>
  </si>
  <si>
    <t>apoptotic process;cell migration;cell morphogenesis;cell projection assembly;central nervous system development;cortical actin cytoskeleton organization;Fc-gamma receptor signaling pathway involved in phagocytosis;neuron projection morphogenesis;positive regulation of actin filament polymerization;positive regulation of Arp2/3 complex-mediated actin nucleation;positive regulation of lamellipodium assembly;Rac protein signal transduction;vascular endothelial growth factor receptor signaling pathway;viral process</t>
  </si>
  <si>
    <t>cytosol;extracellular exosome;filamentous actin;focal adhesion;integral component of membrane;lamellipodium;lamellipodium membrane;ruffle;SCAR complex</t>
  </si>
  <si>
    <t>Regulation of actin cytoskeleton</t>
  </si>
  <si>
    <t>PF09735</t>
  </si>
  <si>
    <t>Q9Y2A7</t>
  </si>
  <si>
    <t>ENSG00000061676</t>
  </si>
  <si>
    <t>NCKAP1</t>
  </si>
  <si>
    <t>RAC1 GTPase cycle;Regulation of actin dynamics for phagocytic cup formation;FCGR3A-mediated phagocytosis;RHO GTPases Activate WASPs and WAVEs;RAC2 GTPase cycle;VEGFA-VEGFR2 Pathway;RAC3 GTPase cycle</t>
  </si>
  <si>
    <t>Nck-associated protein 1</t>
  </si>
  <si>
    <t>ion transport</t>
  </si>
  <si>
    <t>actin filament binding;cadherin binding;ion transmembrane transporter activity;metal ion binding;SH3/SH2 adaptor activity</t>
  </si>
  <si>
    <t>cortical actin cytoskeleton;cytoplasm;focal adhesion</t>
  </si>
  <si>
    <t>PF00412;PF00880;PF14604</t>
  </si>
  <si>
    <t>Q14847</t>
  </si>
  <si>
    <t>ENSG00000002834</t>
  </si>
  <si>
    <t>LASP1</t>
  </si>
  <si>
    <t>LIM and SH3 domain protein 1</t>
  </si>
  <si>
    <t>immune response;inosine catabolic process;interleukin-2 secretion;NAD biosynthesis via nicotinamide riboside salvage pathway;neutrophil degranulation;nicotinamide riboside catabolic process;nucleobase-containing compound metabolic process;positive regulation of alpha-beta T cell differentiation;positive regulation of T cell proliferation;purine nucleotide catabolic process;purine-containing compound salvage;response to drug;urate biosynthetic process</t>
  </si>
  <si>
    <t>drug binding;nucleoside binding;phosphate ion binding;purine nucleobase binding;purine-nucleoside phosphorylase activity</t>
  </si>
  <si>
    <t>cytoplasm;cytoskeleton;cytosol;extracellular exosome;extracellular region;ficolin-1-rich granule lumen;intracellular;nucleus;secretory granule lumen</t>
  </si>
  <si>
    <t>Metabolic pathways;Nicotinate and nicotinamide metabolism;Purine metabolism;Pyrimidine metabolism</t>
  </si>
  <si>
    <t>PF01048</t>
  </si>
  <si>
    <t>P00491</t>
  </si>
  <si>
    <t>ENSG00000198805</t>
  </si>
  <si>
    <t>PNP</t>
  </si>
  <si>
    <t>Purine metabolism;Nicotinate and nicotinamide metabolism;Metabolic pathways;Nucleotide metabolism</t>
  </si>
  <si>
    <t>Neutrophil degranulation;Purine catabolism;Purine salvage;Defective PNP disrupts phosphorolysis of (deoxy)guanosine and (deoxy)inosine</t>
  </si>
  <si>
    <t>Purine nucleoside phosphorylase</t>
  </si>
  <si>
    <t>vesicle-mediated transport</t>
  </si>
  <si>
    <t>cytoplasm;cytosol;endosome;endosome membrane;Golgi apparatus;lipid droplet;membrane;transport vesicle</t>
  </si>
  <si>
    <t>PF03036</t>
  </si>
  <si>
    <t>O60664</t>
  </si>
  <si>
    <t>ENSG00000105355</t>
  </si>
  <si>
    <t>PLIN3</t>
  </si>
  <si>
    <t>RHOBTB3 ATPase cycle;Retrograde transport at the Trans-Golgi-Network;Late endosomal microautophagy;Triglyceride catabolism;Lipophagy;Chaperone Mediated Autophagy</t>
  </si>
  <si>
    <t>Perilipin-3</t>
  </si>
  <si>
    <t>adherens junction organization;brain development;cell adhesion;cell-cell adhesion;cell-cell junction assembly;entry of bacterium into host cell;negative regulation of canonical Wnt signaling pathway;regulation of postsynaptic membrane neurotransmitter receptor levels;Wnt signaling pathway</t>
  </si>
  <si>
    <t>cadherin binding;protein kinase binding;signaling receptor binding</t>
  </si>
  <si>
    <t>catenin complex;cell-cell adherens junction;cell-cell junction;cytoplasm;cytosol;dendritic spine;extracellular exosome;glutamatergic synapse;growth cone;hippocampal mossy fiber to CA3 synapse;lamellipodium;midbody;nucleus;plasma membrane;postsynaptic density, intracellular component;presynaptic active zone cytoplasmic component;Schaffer collateral - CA1 synapse;zonula adherens</t>
  </si>
  <si>
    <t>Adherens junction;Leukocyte transendothelial migration;Rap1 signaling pathway</t>
  </si>
  <si>
    <t>O60716</t>
  </si>
  <si>
    <t>ENSG00000198561</t>
  </si>
  <si>
    <t>CTNND1</t>
  </si>
  <si>
    <t>Rap1 signaling pathway;Adherens junction;Leukocyte transendothelial migration</t>
  </si>
  <si>
    <t>VEGFR2 mediated vascular permeability;Adherens junctions interactions;InlA-mediated entry of Listeria monocytogenes into host cells</t>
  </si>
  <si>
    <t>Catenin delta-1</t>
  </si>
  <si>
    <t>actin filament bundle assembly;cell migration;cholesterol homeostasis;cholesterol metabolic process;intestinal cholesterol absorption;negative regulation of actin filament depolymerization;ruffle organization</t>
  </si>
  <si>
    <t>actin filament binding;actin monomer binding;cadherin binding;metal ion binding</t>
  </si>
  <si>
    <t>actin cytoskeleton;brush border membrane;cleavage furrow;cytosol;focal adhesion;plasma membrane;ruffle;stress fiber</t>
  </si>
  <si>
    <t>PF00412</t>
  </si>
  <si>
    <t>Q9UHB6</t>
  </si>
  <si>
    <t>ENSG00000050405</t>
  </si>
  <si>
    <t>LIMA1</t>
  </si>
  <si>
    <t>LIM domain and actin-binding protein 1</t>
  </si>
  <si>
    <t>acetyl-CoA biosynthetic process;acetyl-CoA catabolic process;adipose tissue development;brain development;branched-chain amino acid catabolic process;coenzyme A biosynthetic process;coenzyme A metabolic process;fatty acid beta-oxidation;isoleucine catabolic process;ketone body biosynthetic process;ketone body catabolic process;ketone body metabolic process;liver development;metanephric proximal convoluted tubule development;propionyl-CoA biosynthetic process;protein homooligomerization;response to hormone;response to organic cyclic compound;response to starvation</t>
  </si>
  <si>
    <t>acetyl-CoA C-acetyltransferase activity;acetyl-CoA C-acyltransferase activity;carbon-carbon lyase activity;coenzyme binding;enzyme binding;ligase activity, forming carbon-carbon bonds;metal ion binding;protein homodimerization activity</t>
  </si>
  <si>
    <t>extracellular exosome;mitochondrial matrix;mitochondrion</t>
  </si>
  <si>
    <t>Butanoate metabolism;Carbon metabolism;Fatty acid degradation;Fatty acid metabolism;Glyoxylate and dicarboxylate metabolism;Lysine degradation;Metabolic pathways;Propanoate metabolism;Pyruvate metabolism;Synthesis and degradation of ketone bodies;Terpenoid backbone biosynthesis;Tryptophan metabolism;Valine, leucine and isoleucine degradation</t>
  </si>
  <si>
    <t>P24752</t>
  </si>
  <si>
    <t>ENSG00000075239</t>
  </si>
  <si>
    <t>ACAT1</t>
  </si>
  <si>
    <t>Fatty acid degradation;Valine, leucine and isoleucine degradation;Lysine degradation;Tryptophan metabolism;Pyruvate metabolism;Glyoxylate and dicarboxylate metabolism;Butanoate metabolism;Terpenoid backbone biosynthesis;Metabolic pathways;Carbon metabolism;Fatty acid metabolism;Fat digestion and absorption</t>
  </si>
  <si>
    <t>Branched-chain amino acid catabolism;Utilization of Ketone Bodies;Synthesis of Ketone Bodies</t>
  </si>
  <si>
    <t>Acetyl-CoA acetyltransferase, mitochondrial</t>
  </si>
  <si>
    <t>neutrophil degranulation;post-translational protein modification;proteasome assembly;protein deubiquitination;stem cell differentiation;ubiquitin-dependent protein catabolic process</t>
  </si>
  <si>
    <t>cytosol;extracellular region;ficolin-1-rich granule lumen;membrane;nucleoplasm;nucleus;proteasome accessory complex;proteasome complex;proteasome regulatory particle, lid subcomplex;secretory granule lumen</t>
  </si>
  <si>
    <t>O00231</t>
  </si>
  <si>
    <t>ENSG00000108671</t>
  </si>
  <si>
    <t>PSMD11</t>
  </si>
  <si>
    <t>Separation of Sister Chromatids;Activation of NF-kappaB in B cells;FCERI mediated NF-kB activation;Downstream TCR signaling;Antigen processing: Ubiquitination &amp; Proteasome degradation;Oxygen-dependent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pathway;Neutrophil degranulation;Autodegradation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</si>
  <si>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non-ATPase regulatory subunit 11</t>
  </si>
  <si>
    <t>cell adhesion;endonucleolytic cleavage in ITS1 to separate SSU-rRNA from 5.8S rRNA and LSU-rRNA from tricistronic rRNA transcript (SSU-rRNA, 5.8S rRNA, LSU-rRNA);endonucleolytic cleavage to generate mature 3'-end of SSU-rRNA from (SSU-rRNA, 5.8S rRNA, LSU-rRNA);nuclear-transcribed mRNA catabolic process, nonsense-mediated decay;ribosomal small subunit assembly;rRNA export from nucleus;SRP-dependent cotranslational protein targeting to membrane;translation;translational initiation</t>
  </si>
  <si>
    <t>laminin binding;laminin receptor activity;ribosome binding;RNA binding;structural constituent of ribosome;virus receptor activity</t>
  </si>
  <si>
    <t>cytoplasm;cytosol;cytosolic small ribosomal subunit;extracellular exosome;membrane;nucleoplasm;nucleus;plasma membrane</t>
  </si>
  <si>
    <t>PF00318;PF16122</t>
  </si>
  <si>
    <t>P08865</t>
  </si>
  <si>
    <t>ENSG00000168028</t>
  </si>
  <si>
    <t>RPSA</t>
  </si>
  <si>
    <t>Regulation of expression of SLITs and ROBOs;Nonsense Mediated Decay (NMD) enhanced by the Exon Junction Complex (EJC);L13a-mediated translational silencing of Ceruloplasmin expression;Formation of a pool of free 40S subunits;GTP hydrolysis and joining of the 60S ribosomal subunit;Major pathway of rRNA processing in the nucleolus and cytosol;SRP-dependent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(EJC);Translation initiation complex formation;Formation of the ternary complex, and subsequently, the 43S complex;Ribosomal scanning and start codon recognition;SARS-CoV-2 modulates host translation machinery</t>
  </si>
  <si>
    <t>40S ribosomal protein SA {ECO:0000255|HAMAP-Rule:MF_03016}</t>
  </si>
  <si>
    <t>ATP hydrolysis coupled proton transport;ATP metabolic process;cellular iron ion homeostasis;cellular response to increased oxygen levels;insulin receptor signaling pathway;ion transmembrane transport;regulation of macroautophagy;transferrin transport</t>
  </si>
  <si>
    <t>ATP binding;proton-transporting ATPase activity, rotational mechanism</t>
  </si>
  <si>
    <t>apical plasma membrane;cytosol;extracellular exosome;lysosomal membrane;microvillus;myelin sheath;plasma membrane;proton-transporting two-sector ATPase complex;proton-transporting V-type ATPase, V1 domain;vacuolar membrane</t>
  </si>
  <si>
    <t>Collecting duct acid secretion;Epithelial cell signaling in Helicobacter pylori infection;Human papillomavirus infection;Metabolic pathways;mTOR signaling pathway;Oxidative phosphorylation;Phagosome;Rheumatoid arthritis;Synaptic vesicle cycle;Vibrio cholerae infection</t>
  </si>
  <si>
    <t>PF00006;PF02874;PF16886</t>
  </si>
  <si>
    <t>P38606</t>
  </si>
  <si>
    <t>ENSG00000114573</t>
  </si>
  <si>
    <t>ATP6V1A</t>
  </si>
  <si>
    <t>Oxidative phosphorylation;Metabolic pathways;Phagosome;mTOR signaling pathway;Synaptic vesicle cycle;Collecting duct acid secretion;Vibrio cholerae infection;Epithelial cell signaling in Helicobacter pylori infection;Human papillomavirus infection;Rheumatoid arthritis</t>
  </si>
  <si>
    <t>Amino acids regulate mTORC1;ROS and RNS production in phagocytes;Insulin receptor recycling;Transferrin endocytosis and recycling;Ion channel transport</t>
  </si>
  <si>
    <t>V-type proton ATPase catalytic subunit A</t>
  </si>
  <si>
    <t>cell junction assembly;cell-matrix adhesion;focal adhesion assembly;integrin activation;integrin-mediated signaling pathway;protein localization to membrane;regulation of cell shape;substrate adhesion-dependent cell spreading;transforming growth factor beta receptor signaling pathway;Wnt signaling pathway</t>
  </si>
  <si>
    <t>actin filament binding;phosphatidylinositol-3,4,5-trisphosphate binding</t>
  </si>
  <si>
    <t>cell cortex;cell surface;cytoplasm;cytosol;extrinsic component of cytoplasmic side of plasma membrane;focal adhesion;I band;lamellipodium membrane;nucleoplasm;nucleus;stress fiber</t>
  </si>
  <si>
    <t>PF00169;PF00373</t>
  </si>
  <si>
    <t>Q96AC1</t>
  </si>
  <si>
    <t>ENSG00000073712</t>
  </si>
  <si>
    <t>FERMT2</t>
  </si>
  <si>
    <t>RAC1 GTPase cycle;RAC3 GTPase cycle;Cell-extracellular matrix interactions</t>
  </si>
  <si>
    <t>Fermitin family homolog 2</t>
  </si>
  <si>
    <t>chloride transport;platelet aggregation;positive regulation of osteoblast differentiation;regulation of cell cycle;regulation of ion transmembrane transport;regulation of mitochondrial membrane potential;signal transduction</t>
  </si>
  <si>
    <t>cadherin binding;chloride channel activity;voltage-gated ion channel activity</t>
  </si>
  <si>
    <t>blood microparticle;brush border;chloride channel complex;cytoplasm;extracellular exosome;extracellular space;membrane;mitochondrion;nuclear envelope;nuclear membrane;nucleus;perinuclear region of cytoplasm;plasma membrane;vesicle</t>
  </si>
  <si>
    <t>PF13409</t>
  </si>
  <si>
    <t>O00299</t>
  </si>
  <si>
    <t>ENSG00000206394;ENSG00000213719;ENSG00000223639;ENSG00000226248;ENSG00000226417;ENSG00000226651;ENSG00000230685</t>
  </si>
  <si>
    <t>CLIC1</t>
  </si>
  <si>
    <t>Chloride intracellular channel protein 1</t>
  </si>
  <si>
    <t>mitochondrial electron transport, succinate to ubiquinone;nervous system development;oxidation-reduction process;respiratory electron transport chain;succinate metabolic process;tricarboxylic acid cycle</t>
  </si>
  <si>
    <t>electron transfer activity;flavin adenine dinucleotide binding;succinate dehydrogenase (ubiquinone) activity;succinate dehydrogenase activity</t>
  </si>
  <si>
    <t>mitochondrial inner membrane;mitochondrial respiratory chain complex II, succinate dehydrogenase complex (ubiquinone);mitochondrion;myelin sheath;nucleolus;plasma membrane succinate dehydrogenase complex</t>
  </si>
  <si>
    <t>Alzheimer disease;Carbon metabolism;Citrate cycle (TCA cycle);Huntington disease;Metabolic pathways;Non-alcoholic fatty liver disease (NAFLD);Oxidative phosphorylation;Parkinson disease;Thermogenesis</t>
  </si>
  <si>
    <t>PF00890;PF02910</t>
  </si>
  <si>
    <t>P31040</t>
  </si>
  <si>
    <t>ENSG00000073578</t>
  </si>
  <si>
    <t>SDHA</t>
  </si>
  <si>
    <t>Citrate cycle (TCA cycle);Oxidative phosphorylation;Metabolic pathways;Carbon metabolism;Thermogenesis;Non-alcoholic fatty liver disease;Alzheimer disease;Parkinson disease;Amyotrophic lateral sclerosis;Huntington disease;Prion disease;Pathways of neurodegeneration;Chemical carcinogenesis;Diabetic cardiomyopathy</t>
  </si>
  <si>
    <t>Respiratory electron transport;Citric acid cycle (TCA cycle)</t>
  </si>
  <si>
    <t>Succinate dehydrogenase [ubiquinone] flavoprotein subunit, mitochondrial</t>
  </si>
  <si>
    <t>cellular response to glucose starvation;circadian regulation of gene expression;intrinsic apoptotic signaling pathway by p53 class mediator;negative regulation of transcription, DNA-templated;osteoblast differentiation;positive regulation of anoikis;positive regulation of cell cycle arrest;positive regulation of gene expression, epigenetic;regulation of transcription, DNA-templated;respiratory electron transport chain;ribosome biogenesis</t>
  </si>
  <si>
    <t>E-box binding;RNA binding;sequence-specific DNA binding;transcription corepressor activity;transcription factor binding</t>
  </si>
  <si>
    <t>cytoplasm;intracellular membrane-bounded organelle;membrane;NLS-dependent protein nuclear import complex;nucleolus;nucleoplasm;nucleus</t>
  </si>
  <si>
    <t>PF04931</t>
  </si>
  <si>
    <t>Q9BQG0</t>
  </si>
  <si>
    <t>ENSG00000132382</t>
  </si>
  <si>
    <t>MYBBP1A</t>
  </si>
  <si>
    <t>B-WICH complex positively regulates rRNA expression</t>
  </si>
  <si>
    <t>Myb-binding protein 1A</t>
  </si>
  <si>
    <t>cell proliferation;cellular response to rapamycin;mRNA stabilization;negative regulation of translation;positive regulation of macroautophagy;positive regulation of viral genome replication;response to amino acid starvation;TOR signaling;TORC1 signaling;translational initiation</t>
  </si>
  <si>
    <t>cadherin binding;eukaryotic initiation factor 4E binding;mRNA 3'-UTR binding;mRNA 5'-UTR binding;RNA binding;RNA cap binding;translation activator activity;translation initiation factor binding</t>
  </si>
  <si>
    <t>cytoplasm;cytoplasmic stress granule;membrane</t>
  </si>
  <si>
    <t>PF05383</t>
  </si>
  <si>
    <t>Q6PKG0</t>
  </si>
  <si>
    <t>ENSG00000155506</t>
  </si>
  <si>
    <t>LARP1</t>
  </si>
  <si>
    <t>SARS-CoV-2 activates/modulates innate and adaptive immune responses</t>
  </si>
  <si>
    <t>La-related protein 1</t>
  </si>
  <si>
    <t>entry into host cell;establishment of integrated proviral latency;fusion of virus membrane with host plasma membrane;interleukin-12-mediated signaling pathway;leukocyte migration;lipid droplet organization;neutrophil degranulation;positive regulation of protein secretion;positive regulation of viral genome replication;protein folding;protein peptidyl-prolyl isomerization;protein refolding;regulation of viral genome replication;RNA-dependent DNA biosynthetic process;uncoating of virus;viral life cycle;viral release from host cell;virion assembly</t>
  </si>
  <si>
    <t>cyclosporin A binding;peptidyl-prolyl cis-trans isomerase activity;RNA binding;unfolded protein binding;virion binding</t>
  </si>
  <si>
    <t>cytosol;extracellular exosome;extracellular region;extracellular space;ficolin-1-rich granule lumen;focal adhesion;membrane;nucleus;protein-containing complex;secretory granule lumen;vesicle</t>
  </si>
  <si>
    <t>Necroptosis</t>
  </si>
  <si>
    <t>PF00160</t>
  </si>
  <si>
    <t>P62937</t>
  </si>
  <si>
    <t>ENSG00000196262</t>
  </si>
  <si>
    <t>PPIA</t>
  </si>
  <si>
    <t>Viral life cycle;Necroptosis</t>
  </si>
  <si>
    <t>Neutrophil degranulation;Budding and maturation of HIV virion;Integration of provirus;APOBEC3G mediated resistance to HIV-1 infection;Gene and protein expression by JAK-STAT signaling after Interleukin-12 stimulation;Platelet degranulation;Basigin interactions;Calcineurin activates NFAT;Binding and entry of HIV virion;Assembly Of The HIV Virion;Uncoating of the HIV Virion;Minus-strand DNA synthesis;Plus-strand DNA synthesis</t>
  </si>
  <si>
    <t>Peptidyl-prolyl cis-trans isomerase A</t>
  </si>
  <si>
    <t>chaperone cofactor-dependent protein refolding;protein folding;regulation of cellular response to heat</t>
  </si>
  <si>
    <t>ATPase activator activity;heat shock protein binding</t>
  </si>
  <si>
    <t>cytoplasm;cytoskeleton;cytosol;extracellular exosome;membrane;nucleoplasm</t>
  </si>
  <si>
    <t>PF00226;PF13181</t>
  </si>
  <si>
    <t>Q99615</t>
  </si>
  <si>
    <t>ENSG00000168259</t>
  </si>
  <si>
    <t>DNAJC7</t>
  </si>
  <si>
    <t>DnaJ homolog subfamily C member 7</t>
  </si>
  <si>
    <t>positive regulation of gene expression;transcription by RNA polymerase II</t>
  </si>
  <si>
    <t>DNA-binding transcription factor activity;RNA binding;single-stranded DNA binding</t>
  </si>
  <si>
    <t>Q96AE4</t>
  </si>
  <si>
    <t>ENSG00000162613</t>
  </si>
  <si>
    <t>FUBP1</t>
  </si>
  <si>
    <t>Far upstream element-binding protein 1</t>
  </si>
  <si>
    <t>cell activation involved in immune response;cellular response to virus;COPI coating of Golgi vesicle;endoplasmic reticulum to Golgi vesicle-mediated transport;endoplasmic reticulum-Golgi intermediate compartment organization;establishment of monopolar cell polarity;Golgi disassembly;Golgi organization;Golgi to endosome transport;neutrophil chemotaxis;post-Golgi vesicle-mediated transport;protein localization to endoplasmic reticulum exit site;protein localization to endoplasmic reticulum tubular network;protein localization to Golgi apparatus;protein transport;reactive oxygen species biosynthetic process;regulation of ARF protein signal transduction;regulation of mitotic cell cycle;regulation of protein localization to cell surface;retrograde transport, endosome to Golgi;retrograde vesicle-mediated transport, Golgi to endoplasmic reticulum;viral process</t>
  </si>
  <si>
    <t>ARF guanyl-nucleotide exchange factor activity;guanyl-nucleotide exchange factor activity;phosphatidylinositol-3,4,5-trisphosphate binding;phosphatidylinositol-3,5-bisphosphate binding</t>
  </si>
  <si>
    <t>cell leading edge;cis-Golgi network;cytosol;endoplasmic reticulum lumen;endoplasmic reticulum-Golgi intermediate compartment;Golgi apparatus;Golgi membrane;Golgi stack;lipid droplet;membrane;mitochondrion;peroxisome;trans-Golgi network</t>
  </si>
  <si>
    <t>PF01369;PF12783</t>
  </si>
  <si>
    <t>Q92538</t>
  </si>
  <si>
    <t>ENSG00000107862</t>
  </si>
  <si>
    <t>GBF1</t>
  </si>
  <si>
    <t>COPI-dependent Golgi-to-ER retrograde traffic;COPI-mediated anterograde transport;VxPx cargo-targeting to cilium;trans-Golgi Network Vesicle Budding</t>
  </si>
  <si>
    <t>Golgi-specific brefeldin A-resistance guanine nucleotide exchange factor 1</t>
  </si>
  <si>
    <t>cell proliferation;cell redox homeostasis;cellular response to oxidative stress;mesoderm formation;nucleobase-containing small molecule interconversion;regulation of lipid metabolic process;selenium compound metabolic process;signal transduction</t>
  </si>
  <si>
    <t>electron transfer activity;flavin adenine dinucleotide binding;methylseleninic acid reductase activity;methylselenol reductase activity;protein disulfide oxidoreductase activity;thioredoxin-disulfide reductase activity</t>
  </si>
  <si>
    <t>cytoplasm;cytosol;extracellular exosome;fibrillar center;mitochondrion;nucleoplasm</t>
  </si>
  <si>
    <t>Hepatocellular carcinoma;Pathways in cancer;Selenocompound metabolism</t>
  </si>
  <si>
    <t>PF00462;PF02852;PF07992</t>
  </si>
  <si>
    <t>Q16881</t>
  </si>
  <si>
    <t>ENSG00000198431</t>
  </si>
  <si>
    <t>TXNRD1</t>
  </si>
  <si>
    <t>Selenocompound metabolism;Pathways in cancer;Hepatocellular carcinoma</t>
  </si>
  <si>
    <t>Detoxification of Reactive Oxygen Species;PPARA activates gene expression;Nuclear events mediated by NFE2L2;TP53 Regulates Metabolic Genes;Interconversion of nucleotide di- and triphosphates;Metabolism of ingested H2SeO4 and H2SeO3 into H2Se;Uptake and function of diphtheria toxin;Metabolism of ingested MeSeO2H into MeSeH</t>
  </si>
  <si>
    <t>Thioredoxin reductase 1, cytoplasmic</t>
  </si>
  <si>
    <t>canonical glycolysis;gluconeogenesis;glycolytic process;neutrophil degranulation;regulation of glycolytic process;regulation of pentose-phosphate shunt;respiratory burst</t>
  </si>
  <si>
    <t>bisphosphoglycerate mutase activity;hydrolase activity;phosphoglycerate mutase activity;protein kinase binding</t>
  </si>
  <si>
    <t>cytoplasm;cytosol;extracellular exosome;extracellular region;ficolin-1-rich granule lumen;membrane;secretory granule lumen</t>
  </si>
  <si>
    <t>Biosynthesis of amino acids;Carbon metabolism;Central carbon metabolism in cancer;Glucagon signaling pathway;Glycine, serine and threonine metabolism;Glycolysis / Gluconeogenesis;Metabolic pathways</t>
  </si>
  <si>
    <t>PF00300</t>
  </si>
  <si>
    <t>P18669</t>
  </si>
  <si>
    <t>ENSG00000171314</t>
  </si>
  <si>
    <t>PGAM1</t>
  </si>
  <si>
    <t>Glycolysis / Gluconeogenesis;Glycine, serine and threonine metabolism;Metabolic pathways;Carbon metabolism;Biosynthesis of amino acids;Glucagon signaling pathway;Central carbon metabolism in cancer</t>
  </si>
  <si>
    <t>Neutrophil degranulation;Glycolysis;Gluconeogenesis</t>
  </si>
  <si>
    <t>Phosphoglycerate mutase 1</t>
  </si>
  <si>
    <t>apoptotic process;ceramide metabolic process;inactivation of MAPK activity;meiotic cell cycle;mesoderm development;negative regulation of cell growth;negative regulation of epithelial to mesenchymal transition;negative regulation of tyrosine phosphorylation of STAT protein;nuclear-transcribed mRNA catabolic process, nonsense-mediated decay;peptidyl-serine dephosphorylation;peptidyl-threonine dephosphorylation;positive regulation of microtubule binding;positive regulation of protein serine/threonine kinase activity;protein dephosphorylation;regulation of cell adhesion;regulation of cell differentiation;regulation of DNA replication;regulation of growth;regulation of microtubule binding;regulation of protein phosphorylation;regulation of transcription, DNA-templated;regulation of Wnt signaling pathway;response to lead ion;response to organic substance;RNA splicing;second-messenger-mediated signaling</t>
  </si>
  <si>
    <t>GABA receptor binding;metal ion binding;phosphoprotein phosphatase activity;protein C-terminus binding;protein heterodimerization activity;protein serine/threonine phosphatase activity;tau protein binding</t>
  </si>
  <si>
    <t>chromosome, centromeric region;cytosol;extracellular exosome;membrane;membrane raft;microtubule cytoskeleton;mitochondrion;nucleus;plasma membrane;protein phosphatase type 2A complex;spindle pole;synapse</t>
  </si>
  <si>
    <t>P67775</t>
  </si>
  <si>
    <t>ENSG00000113575</t>
  </si>
  <si>
    <t>PPP2CA</t>
  </si>
  <si>
    <t>Separation of Sister Chromatids;Resolution of Sister Chromatid Cohesion;RHO GTPases Activate Formins;EML4 and NUDC in mitotic spindle formation;Disassembly of the destruction complex and recruitment of AXIN to the membrane;Nonsense Mediated Decay (NMD) enhanced by the Exon Junction Complex (EJC);Amplification  of signal from unattached  kinetochores via a MAD2  inhibitory signal;Regulation of TP53 Degradation;PI5P, PP2A and IER3 Regulate PI3K/AKT Signaling;DARPP-32 events;Cyclin A/B1/B2 associated events during G2/M transition;Cyclin D associated events in G1;RAF activation;Beta-catenin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complex;MASTL Facilitates Mitotic Progression;Regulation of glycolysis by fructose 2,6-bisphosphate metabolism;Negative regulation of MAPK pathway;Platelet sensitization by LDL;CTLA4 inhibitory signaling;Inhibition of replication initiation of damaged DNA by RB1/E2F1;PP2A-mediated dephosphorylation of key metabolic factors;ERKs are inactivated;Spry regulation of FGF signaling;Initiation of Nuclear Envelope (NE) Reformation</t>
  </si>
  <si>
    <t>Serine/threonine-protein phosphatase 2A catalytic subunit alpha isoform</t>
  </si>
  <si>
    <t>branched-chain amino acid catabolic process;lipid metabolic process;mitochondrial tRNA 3'-end processing;mitochondrial tRNA 5'-end processing;mitochondrial tRNA methylation;mitochondrial tRNA processing;mitochondrion organization;protein homotetramerization</t>
  </si>
  <si>
    <t>3-hydroxy-2-methylbutyryl-CoA dehydrogenase activity;3-hydroxyacyl-CoA dehydrogenase activity;cholate 7-alpha-dehydrogenase activity;RNA binding;testosterone dehydrogenase [NAD(P)] activity;tRNA binding</t>
  </si>
  <si>
    <t>cytoplasm;mitochondrial matrix;mitochondrial ribonuclease P complex;mitochondrion;plasma membrane</t>
  </si>
  <si>
    <t>Alzheimer disease;Metabolic pathways;Valine, leucine and isoleucine degradation</t>
  </si>
  <si>
    <t>PF00106</t>
  </si>
  <si>
    <t>Q99714</t>
  </si>
  <si>
    <t>ENSG00000072506</t>
  </si>
  <si>
    <t>HSD17B10</t>
  </si>
  <si>
    <t>Valine, leucine and isoleucine degradation;Metabolic pathways;Alzheimer disease;Pathways of neurodegeneration</t>
  </si>
  <si>
    <t>Branched-chain amino acid catabolism;tRNA modification in the mitochondrion;tRNA processing in the mitochondrion;rRNA processing in the mitochondrion</t>
  </si>
  <si>
    <t>3-hydroxyacyl-CoA dehydrogenase type-2</t>
  </si>
  <si>
    <t>3'-UTR-mediated mRNA stabilization;ATP-dependent chromatin remodeling;mRNA splicing, via spliceosome;negative regulation of telomere maintenance via telomerase;osteoblast differentiation;RNA metabolic process;RNA splicing</t>
  </si>
  <si>
    <t>identical protein binding;mRNA 3'-UTR binding;N6-methyladenosine-containing RNA binding;nucleosomal DNA binding;poly(U) RNA binding;RNA binding;RNA polymerase II distal enhancer sequence-specific DNA binding;RNA polymerase II proximal promoter sequence-specific DNA binding;telomerase RNA binding</t>
  </si>
  <si>
    <t>actin cytoskeleton;catalytic step 2 spliceosome;cytosol;extracellular exosome;extracellular region;membrane;nuclear chromatin;nucleoplasm;nucleus;protein-containing complex;spliceosomal complex;telomerase holoenzyme complex</t>
  </si>
  <si>
    <t>P07910</t>
  </si>
  <si>
    <t>ENSG00000092199</t>
  </si>
  <si>
    <t>HNRNPC</t>
  </si>
  <si>
    <t>mRNA Splicing - Major Pathway;SUMOylation of RNA binding proteins;Processing of Capped Intron-Containing Pre-mRNA;RHOBTB2 GTPase cycle;RHOBTB1 GTPase cycle</t>
  </si>
  <si>
    <t>Heterogeneous nuclear ribonucleoproteins C1/C2</t>
  </si>
  <si>
    <t>negative regulation of protein neddylation;negative regulation of ubiquitin protein ligase activity;negative regulation of ubiquitin-dependent protein catabolic process;nuclear-transcribed mRNA catabolic process, nonsense-mediated decay;positive regulation of gene expression;positive regulation of translation;protein stabilization;regulation of signal transduction by p53 class mediator;ribosomal large subunit assembly;ribosomal large subunit biogenesis;rRNA processing;SRP-dependent cotranslational protein targeting to membrane;translation;translational initiation</t>
  </si>
  <si>
    <t>5S rRNA binding;mRNA 3'-UTR binding;mRNA 5'-UTR binding;RNA binding;structural constituent of ribosome;ubiquitin ligase inhibitor activity;ubiquitin protein ligase binding</t>
  </si>
  <si>
    <t>cytoplasm;cytosol;cytosolic large ribosomal subunit;endoplasmic reticulum;extracellular exosome;focal adhesion;membrane;nucleolus;nucleoplasm;nucleus;protein-containing complex;ribonucleoprotein complex</t>
  </si>
  <si>
    <t>PF14204;PF17144</t>
  </si>
  <si>
    <t>P46777</t>
  </si>
  <si>
    <t>ENSG00000122406</t>
  </si>
  <si>
    <t>RPL5</t>
  </si>
  <si>
    <t>Regulation of expression of SLITs and ROBOs;Major pathway of rRNA processing in the nucleolus and cytosol;L13a-mediated translational silencing of Ceruloplasmin expression;Formation of a pool of free 40S subunits;GTP hydrolysis and joining of the 60S ribosomal subunit;SRP-dependent cotranslational protein targeting to membrane;Peptide chain elongation;Response of EIF2AK4 (GCN2) to amino acid deficiency;Nonsense Mediated Decay (NMD) enhanced by the Exon Junction Complex (EJC);Viral mRNA Translation;Selenocysteine synthesis;Eukaryotic Translation Termination;Nonsense Mediated Decay (NMD) independent of the Exon Junction Complex (EJC)</t>
  </si>
  <si>
    <t>60S ribosomal protein L5</t>
  </si>
  <si>
    <t>rRNA processing;snoRNA localization</t>
  </si>
  <si>
    <t>ATPase binding;RNA binding;snoRNA binding;TFIID-class transcription factor complex binding</t>
  </si>
  <si>
    <t>box C/D snoRNP complex;Cajal body;cytosol;fibrillar center;membrane;nucleolus;nucleoplasm;nucleus;pre-snoRNP complex;small nucleolar ribonucleoprotein complex;small-subunit processome</t>
  </si>
  <si>
    <t>PF01798;PF08156</t>
  </si>
  <si>
    <t>Q9Y2X3</t>
  </si>
  <si>
    <t>ENSG00000055044</t>
  </si>
  <si>
    <t>NOP58</t>
  </si>
  <si>
    <t>Major pathway of rRNA processing in the nucleolus and cytosol;SUMOylation of RNA binding proteins;rRNA modification in the nucleus and cytosol</t>
  </si>
  <si>
    <t>Nucleolar protein 58</t>
  </si>
  <si>
    <t>cell adhesion;cell migration;cellular protein metabolic process;endoderm development;extracellular matrix disassembly;extracellular matrix organization;hemidesmosome assembly;positive regulation of epithelial cell proliferation;post-translational protein modification;protein-containing complex assembly;substrate adhesion-dependent cell spreading</t>
  </si>
  <si>
    <t>extracellular matrix structural constituent</t>
  </si>
  <si>
    <t>basement membrane;collagen-containing extracellular matrix;endoplasmic reticulum lumen;extracellular exosome;extracellular region;extracellular space;laminin-1 complex;laminin-10 complex;laminin-11 complex</t>
  </si>
  <si>
    <t>Amoebiasis;ECM-receptor interaction;Focal adhesion;Human papillomavirus infection;Pathways in cancer;PI3K-Akt signaling pathway;Prion diseases;Small cell lung cancer;Toxoplasmosis</t>
  </si>
  <si>
    <t>PF00052;PF00053;PF00055</t>
  </si>
  <si>
    <t>P11047</t>
  </si>
  <si>
    <t>ENSG00000135862</t>
  </si>
  <si>
    <t>LAMC1</t>
  </si>
  <si>
    <t>PI3K-Akt signaling pathway;Focal adhesion;ECM-receptor interaction;Prion disease;Toxoplasmosis;Amoebiasis;Human papillomavirus infection;Pathways in cancer;Small cell lung cancer</t>
  </si>
  <si>
    <t>Regulation of Insulin-like Growth Factor (IGF) transport and uptake by Insulin-like Growth Factor Binding Proteins (IGFBPs);Post-translational protein phosphorylation;Degradation of the extracellular matrix;ECM proteoglycans;Non-integrin membrane-ECM interactions;Laminin interactions;L1CAM interactions;MET activates PTK2 signaling;EGR2 and SOX10-mediated initiation of Schwann cell myelination</t>
  </si>
  <si>
    <t>Laminin subunit gamma-1</t>
  </si>
  <si>
    <t>chemical synaptic transmission;innate immune response;negative regulation of ER-associated ubiquitin-dependent protein catabolic process;protein deubiquitination;regulation of chemotaxis;regulation of proteasomal protein catabolic process;ubiquitin-dependent protein catabolic process</t>
  </si>
  <si>
    <t>cysteine-type endopeptidase activity;endopeptidase inhibitor activity;proteasome binding;thiol-dependent ubiquitin-specific protease activity;thiol-dependent ubiquitinyl hydrolase activity;tRNA guanylyltransferase activity</t>
  </si>
  <si>
    <t>cell surface;cytoplasmic vesicle;cytosol;extracellular exosome;plasma membrane;proteasome complex;synapse</t>
  </si>
  <si>
    <t>P54578</t>
  </si>
  <si>
    <t>ENSG00000101557</t>
  </si>
  <si>
    <t>USP14</t>
  </si>
  <si>
    <t>Ub-specific processing proteases</t>
  </si>
  <si>
    <t>Ubiquitin carboxyl-terminal hydrolase 14</t>
  </si>
  <si>
    <t>intracellular protein transport;lysosome organization;mitochondrial fragmentation involved in apoptotic process;mitochondrion to lysosome transport;negative regulation of cell death;negative regulation of cellular protein localization;negative regulation of gene expression;negative regulation of inflammatory response;negative regulation of late endosome to lysosome transport;negative regulation of lysosomal protein catabolic process;negative regulation of neuron death;negative regulation of protein homooligomerization;neurotransmitter receptor transport, endosome to plasma membrane;neurotransmitter receptor transport, endosome to postsynaptic membrane;positive regulation of canonical Wnt signaling pathway;positive regulation of cellular protein catabolic process;positive regulation of dopamine biosynthetic process;positive regulation of dopamine receptor signaling pathway;positive regulation of gene expression;positive regulation of locomotion involved in locomotory behavior;positive regulation of mitochondrial fission;positive regulation of Wnt protein secretion;protein destabilization;protein localization to organelle;regulation of cellular protein metabolic process;regulation of dendritic spine maintenance;regulation of macroautophagy;regulation of mitochondrion organization;regulation of presynapse assembly;regulation of protein stability;regulation of terminal button organization;retrograde transport, endosome to Golgi;retrograde transport, endosome to plasma membrane;synapse assembly;transcytosis;vesicle-mediated transport in synapse;viral process;voluntary musculoskeletal movement;Wnt signaling pathway</t>
  </si>
  <si>
    <t>D1 dopamine receptor binding;protein transporter activity</t>
  </si>
  <si>
    <t>cytosol;early endosome;endosome;endosome membrane;extracellular exosome;glutamatergic synapse;late endosome;lysosomal membrane;lysosome;mitochondrion-derived vesicle;neuron projection;neuronal cell body;perinuclear region of cytoplasm;plasma membrane;postsynaptic density;presynapse;retromer complex;retromer, cargo-selective complex;tubular endosome</t>
  </si>
  <si>
    <t>PF03635</t>
  </si>
  <si>
    <t>Q96QK1</t>
  </si>
  <si>
    <t>ENSG00000069329</t>
  </si>
  <si>
    <t>VPS35</t>
  </si>
  <si>
    <t>WNT ligand biogenesis and trafficking</t>
  </si>
  <si>
    <t>Vacuolar protein sorting-associated protein 35</t>
  </si>
  <si>
    <t>cornification;epidermis development;intermediate filament organization;keratinization;skin development;spermatogenesis</t>
  </si>
  <si>
    <t>structural constituent of cytoskeleton</t>
  </si>
  <si>
    <t>cytosol;extracellular exosome;extracellular space;intermediate filament;membrane;nucleus</t>
  </si>
  <si>
    <t>P35527</t>
  </si>
  <si>
    <t>ENSG00000171403</t>
  </si>
  <si>
    <t>KRT9</t>
  </si>
  <si>
    <t>Estrogen signaling pathway;Staphylococcus aureus infection</t>
  </si>
  <si>
    <t>Formation of the cornified envelope</t>
  </si>
  <si>
    <t>Keratin, type I cytoskeletal 9</t>
  </si>
  <si>
    <t>actin filament uncapping;cardiac muscle cell development;cell adhesion;focal adhesion assembly;MAPK cascade;microspike assembly;muscle filament sliding;negative regulation of potassium ion transmembrane transporter activity;negative regulation of potassium ion transport;negative regulation of protein localization to cell surface;phospholipase C-activating angiotensin-activated signaling pathway;platelet degranulation;positive regulation of cation channel activity;positive regulation of endocytic recycling;positive regulation of potassium ion transmembrane transporter activity;positive regulation of potassium ion transport;protein homotetramerization;protein localization to plasma membrane;regulation of apoptotic process;regulation of membrane potential;sarcomere organization</t>
  </si>
  <si>
    <t>actin filament binding;calcium ion binding;cytoskeletal protein binding;FATZ binding;identical protein binding;integrin binding;ion channel binding;LIM domain binding;phosphatidylinositol-4,5-bisphosphate binding;protein dimerization activity;protein domain specific binding;protein homodimerization activity;Ras guanyl-nucleotide exchange factor activity;structural constituent of muscle;thyroid hormone receptor coactivator activity;titin binding;titin Z domain binding</t>
  </si>
  <si>
    <t>actin filament;cortical actin cytoskeleton;cytoskeleton;cytosol;dendritic spine;extracellular exosome;extracellular region;filopodium;focal adhesion;glutamatergic synapse;platelet alpha granule lumen;postsynaptic density membrane;postsynaptic density, intracellular component;pseudopodium;Z disc</t>
  </si>
  <si>
    <t>Arrhythmogenic right ventricular cardiomyopathy (ARVC)</t>
  </si>
  <si>
    <t>PF00307;PF00435;PF08726;PF13833</t>
  </si>
  <si>
    <t>P35609</t>
  </si>
  <si>
    <t>ENSG00000077522</t>
  </si>
  <si>
    <t>ACTN2</t>
  </si>
  <si>
    <t>Arrhythmogenic right ventricular cardiomyopathy</t>
  </si>
  <si>
    <t>Platelet degranulation;Nephrin family interactions;Long-term potentiation;RAF/MAP kinase cascade;Assembly and cell surface presentation of NMDA receptors;Ras activation upon Ca2+ influx through NMDA receptor;Striated Muscle Contraction;Unblocking of NMDA receptors, glutamate binding and activation;Negative regulation of NMDA receptor-mediated neuronal transmission</t>
  </si>
  <si>
    <t>Alpha-actinin-2</t>
  </si>
  <si>
    <t>formation of cytoplasmic translation initiation complex;negative regulation of translational initiation;nuclear-transcribed mRNA catabolic process, nonsense-mediated decay;positive regulation of mRNA binding;positive regulation of translation;regulation of translational initiation;translational initiation</t>
  </si>
  <si>
    <t>cadherin binding;protein N-terminus binding;RNA binding;translation initiation factor activity</t>
  </si>
  <si>
    <t>cytoplasm;cytosol;eukaryotic 43S preinitiation complex;eukaryotic 48S preinitiation complex;eukaryotic translation initiation factor 3 complex;eukaryotic translation initiation factor 3 complex, eIF3e;extracellular exosome;membrane;nuclear body;nucleoplasm;nucleus;PML body</t>
  </si>
  <si>
    <t>Hepatitis C;RNA transport</t>
  </si>
  <si>
    <t>PF01399;PF09440</t>
  </si>
  <si>
    <t>P60228</t>
  </si>
  <si>
    <t>ENSG00000104408</t>
  </si>
  <si>
    <t>EIF3E</t>
  </si>
  <si>
    <t>Hepatitis C</t>
  </si>
  <si>
    <t>L13a-mediated translational silencing of Ceruloplasmin expression;Formation of a pool of free 40S subunits;GTP hydrolysis and joining of the 60S ribosomal subunit;Translation initiation complex formation;Formation of the ternary complex, and subsequently, the 43S complex;Ribosomal scanning and start codon recognition</t>
  </si>
  <si>
    <t>Eukaryotic translation initiation factor 3 subunit E {ECO:0000255|HAMAP-Rule:MF_03004}</t>
  </si>
  <si>
    <t>actin filament organization;muscle contraction;muscle filament sliding;osteoblast differentiation</t>
  </si>
  <si>
    <t>actin filament binding;calcium ion binding;identical protein binding;protein heterodimerization activity;protein homodimerization activity;structural constituent of muscle</t>
  </si>
  <si>
    <t>actin filament;cortical cytoskeleton;cytoskeleton;cytosol;extracellular exosome;focal adhesion;membrane;muscle thin filament tropomyosin;podosome;stress fiber</t>
  </si>
  <si>
    <t>P67936</t>
  </si>
  <si>
    <t>ENSG00000167460</t>
  </si>
  <si>
    <t>TPM4</t>
  </si>
  <si>
    <t>RHOV GTPase cycle;Smooth Muscle Contraction;Striated Muscle Contraction;Signaling by ALK fusions and activated point mutants</t>
  </si>
  <si>
    <t>Tropomyosin alpha-4 chain</t>
  </si>
  <si>
    <t>adenosine to inosine editing;base conversion or substitution editing;defense response to virus;innate immune response;miRNA loading onto RISC involved in gene silencing by miRNA;mRNA processing;negative regulation of protein kinase activity by regulation of protein phosphorylation;positive regulation of viral genome replication;pre-miRNA processing;protein export from nucleus;protein import into nucleus;response to interferon-alpha;response to virus;RNA processing;type I interferon signaling pathway</t>
  </si>
  <si>
    <t>DNA binding;double-stranded RNA adenosine deaminase activity;double-stranded RNA binding;metal ion binding;RNA binding;tRNA-specific adenosine deaminase activity</t>
  </si>
  <si>
    <t>cytoplasm;membrane;nucleolus;nucleoplasm;nucleus;supraspliceosomal complex</t>
  </si>
  <si>
    <t>Cytosolic DNA-sensing pathway;Influenza A;Measles</t>
  </si>
  <si>
    <t>PF00035;PF02137;PF02295</t>
  </si>
  <si>
    <t>P55265</t>
  </si>
  <si>
    <t>ENSG00000160710</t>
  </si>
  <si>
    <t>ADAR</t>
  </si>
  <si>
    <t>Cytosolic DNA-sensing pathway;Measles;Influenza A;Coronavirus disease</t>
  </si>
  <si>
    <t>Interferon alpha/beta signaling;C6 deamination of adenosine;Formation of editosomes by ADAR proteins</t>
  </si>
  <si>
    <t>Double-stranded RNA-specific adenosine deaminase</t>
  </si>
  <si>
    <t>2-oxoglutarate metabolic process;female gonad development;glutathione metabolic process;glyoxylate cycle;isocitrate metabolic process;NADP metabolic process;NADPH regeneration;neutrophil degranulation;protein targeting to peroxisome;regulation of phospholipid biosynthetic process;regulation of phospholipid catabolic process;response to oxidative stress;response to steroid hormone;tricarboxylic acid cycle</t>
  </si>
  <si>
    <t>(R)-2-hydroxyglutarate dehydrogenase activity;cadherin binding;identical protein binding;isocitrate dehydrogenase (NADP+) activity;magnesium ion binding;NAD binding;NADP binding;protein homodimerization activity;signaling receptor binding</t>
  </si>
  <si>
    <t>cytoplasm;cytosol;extracellular exosome;extracellular region;ficolin-1-rich granule lumen;mitochondrion;peroxisomal matrix;peroxisome;secretory granule lumen;tertiary granule lumen</t>
  </si>
  <si>
    <t>2-Oxocarboxylic acid metabolism;Biosynthesis of amino acids;Carbon metabolism;Central carbon metabolism in cancer;Citrate cycle (TCA cycle);Glutathione metabolism;Metabolic pathways;Peroxisome</t>
  </si>
  <si>
    <t>PF00180</t>
  </si>
  <si>
    <t>O75874</t>
  </si>
  <si>
    <t>ENSG00000138413</t>
  </si>
  <si>
    <t>IDH1</t>
  </si>
  <si>
    <t>Citrate cycle (TCA cycle);Glutathione metabolism;Metabolic pathways;Carbon metabolism;2-Oxocarboxylic acid metabolism;Biosynthesis of amino acids;Peroxisome;Central carbon metabolism in cancer</t>
  </si>
  <si>
    <t>Neutrophil degranulation;Peroxisomal protein import;Nuclear events mediated by NFE2L2;Abnormal conversion of 2-oxoglutarate to 2-hydroxyglutarate;NADPH regeneration</t>
  </si>
  <si>
    <t>Isocitrate dehydrogenase [NADP] cytoplasmic</t>
  </si>
  <si>
    <t>autophagosome assembly;establishment of mitotic spindle orientation;Golgi organization;membrane fusion;negative regulation of protein localization to centrosome;nuclear envelope reassembly;positive regulation of mitotic centrosome separation;proteasome-mediated ubiquitin-dependent protein catabolic process</t>
  </si>
  <si>
    <t>ATPase binding;phospholipid binding;ubiquitin binding</t>
  </si>
  <si>
    <t>chromosome;cytosol;Golgi stack;intermediate filament cytoskeleton;nucleoplasm;plasma membrane;spindle pole centrosome;VCP-NSFL1C complex</t>
  </si>
  <si>
    <t>PF00789;PF08059</t>
  </si>
  <si>
    <t>Q9UNZ2</t>
  </si>
  <si>
    <t>ENSG00000088833</t>
  </si>
  <si>
    <t>NSFL1C</t>
  </si>
  <si>
    <t>RHOH GTPase cycle</t>
  </si>
  <si>
    <t>NSFL1 cofactor p47</t>
  </si>
  <si>
    <t>neutrophil degranulation;post-translational protein modification;proteasome-mediated ubiquitin-dependent protein catabolic process;protein deubiquitination</t>
  </si>
  <si>
    <t>cytoplasm;cytosol;extracellular exosome;extracellular region;ficolin-1-rich granule lumen;membrane;nuclear proteasome complex;nucleoplasm;proteasome accessory complex;proteasome complex;proteasome regulatory particle;proteasome regulatory particle, lid subcomplex;secretory granule lumen</t>
  </si>
  <si>
    <t>O00232</t>
  </si>
  <si>
    <t>ENSG00000197170</t>
  </si>
  <si>
    <t>PSMD12</t>
  </si>
  <si>
    <t>26S proteasome non-ATPase regulatory subunit 12</t>
  </si>
  <si>
    <t>positive regulation of cell proliferation;regulation of signal transduction by p53 class mediator;regulation of transcription by RNA polymerase II;ribosomal large subunit assembly;rRNA base methylation</t>
  </si>
  <si>
    <t>RNA binding;rRNA (cytosine-C5-)-methyltransferase activity</t>
  </si>
  <si>
    <t>nucleolus;nucleoplasm</t>
  </si>
  <si>
    <t>PF01189;PF08062;PF17125</t>
  </si>
  <si>
    <t>P46087</t>
  </si>
  <si>
    <t>ENSG00000111641</t>
  </si>
  <si>
    <t>NOP2</t>
  </si>
  <si>
    <t>rRNA modification in the nucleus and cytosol;TFAP2A acts as a transcriptional repressor during retinoic acid induced cell differentiation</t>
  </si>
  <si>
    <t>Probable 28S rRNA (cytosine(4447)-C(5))-methyltransferase</t>
  </si>
  <si>
    <t>angiogenesis;negative regulation of cell proliferation;negative regulation of protein kinase activity;negative regulation of protein phosphorylation;positive regulation of gene expression;positive regulation of protein complex assembly;regulation of angiogenesis;regulation of protein ADP-ribosylation;translation;tRNA aminoacylation for protein translation;tryptophanyl-tRNA aminoacylation</t>
  </si>
  <si>
    <t>ATP binding;kinase inhibitor activity;protein domain specific binding;protein homodimerization activity;protein kinase binding;tryptophan-tRNA ligase activity</t>
  </si>
  <si>
    <t>cytoplasm;cytosol;extracellular exosome;nucleus;protein-containing complex</t>
  </si>
  <si>
    <t>PF00458;PF00579</t>
  </si>
  <si>
    <t>P23381</t>
  </si>
  <si>
    <t>ENSG00000140105</t>
  </si>
  <si>
    <t>WARS1</t>
  </si>
  <si>
    <t>Tryptophan--tRNA ligase, cytoplasmic</t>
  </si>
  <si>
    <t>protein modification by small protein conjugation;protein sumoylation</t>
  </si>
  <si>
    <t>acid-amino acid ligase activity;ATP binding;enzyme activator activity;magnesium ion binding;protein heterodimerization activity;small protein activating enzyme binding;SUMO activating enzyme activity;SUMO binding;transcription factor binding;transferase activity;ubiquitin-like protein conjugating enzyme binding</t>
  </si>
  <si>
    <t>cytoplasm;nucleoplasm;SUMO activating enzyme complex</t>
  </si>
  <si>
    <t>PF00899;PF14732;PF16195</t>
  </si>
  <si>
    <t>Q9UBT2</t>
  </si>
  <si>
    <t>ENSG00000126261</t>
  </si>
  <si>
    <t>UBA2</t>
  </si>
  <si>
    <t>SUMO is conjugated to E1 (UBA2:SAE1);SUMO is transferred from E1 to E2 (UBE2I, UBC9)</t>
  </si>
  <si>
    <t>SUMO-activating enzyme subunit 2</t>
  </si>
  <si>
    <t>cytoplasmic translational termination;nuclear-transcribed mRNA catabolic process, nonsense-mediated decay;protein methylation;regulation of translational termination</t>
  </si>
  <si>
    <t>ribosome binding;RNA binding;sequence-specific mRNA binding;translation release factor activity;translation release factor activity, codon specific;translation termination factor activity</t>
  </si>
  <si>
    <t>cytoplasm;cytosol;translation release factor complex</t>
  </si>
  <si>
    <t>PF03463;PF03464;PF03465</t>
  </si>
  <si>
    <t>P62495</t>
  </si>
  <si>
    <t>ENSG00000120705</t>
  </si>
  <si>
    <t>ETF1</t>
  </si>
  <si>
    <t>Eukaryotic peptide chain release factor subunit 1</t>
  </si>
  <si>
    <t>cell-matrix adhesion;dendritic spine maintenance;exploration behavior;extracellular matrix organization;heart development;integrin-mediated signaling pathway;leukocyte migration;lung development;maternal process involved in female pregnancy;memory;mesodermal cell differentiation;negative regulation of cell projection organization;negative regulation of Rho protein signal transduction;nephron development;neuron migration;positive regulation of cell-substrate adhesion;positive regulation of epithelial cell migration;positive regulation of gene expression;positive regulation of neuron projection development;positive regulation of protein localization to plasma membrane;regulation of BMP signaling pathway;regulation of transforming growth factor beta receptor signaling pathway;regulation of Wnt signaling pathway;renal filtration;response to drug;response to gonadotropin;skin development</t>
  </si>
  <si>
    <t>collagen binding;fibronectin binding;integrin binding;laminin binding;metal ion binding;protease binding;protein domain specific binding;protein heterodimerization activity</t>
  </si>
  <si>
    <t>basolateral plasma membrane;cell periphery;cell surface;excitatory synapse;external side of plasma membrane;extracellular exosome;filopodium membrane;focal adhesion;growth cone filopodium;integrin alpha3-beta1 complex;integrin complex;invadopodium membrane;perinuclear region of cytoplasm;plasma membrane;receptor complex;synaptic membrane</t>
  </si>
  <si>
    <t>Arrhythmogenic right ventricular cardiomyopathy (ARVC);Dilated cardiomyopathy (DCM);ECM-receptor interaction;Focal adhesion;Hematopoietic cell lineage;Human papillomavirus infection;Hypertrophic cardiomyopathy (HCM);Pathways in cancer;PI3K-Akt signaling pathway;Regulation of actin cytoskeleton;Small cell lung cancer</t>
  </si>
  <si>
    <t>PF01839;PF08441</t>
  </si>
  <si>
    <t>P26006</t>
  </si>
  <si>
    <t>ENSG00000005884</t>
  </si>
  <si>
    <t>ITGA3</t>
  </si>
  <si>
    <t>PI3K-Akt signaling pathway;Focal adhesion;ECM-receptor interaction;Hematopoietic cell lineage;Regulation of actin cytoskeleton;Human papillomavirus infection;Pathways in cancer;Small cell lung cancer;Hypertrophic cardiomyopathy;Arrhythmogenic right ventricular cardiomyopathy;Dilated cardiomyopathy</t>
  </si>
  <si>
    <t>Integrin cell surface interactions;MET activates PTK2 signaling;Laminin interactions;Basigin interactions</t>
  </si>
  <si>
    <t>Integrin alpha-3</t>
  </si>
  <si>
    <t>early endosome to Golgi transport;intracellular protein transport</t>
  </si>
  <si>
    <t>identical protein binding;phosphatidylinositol binding</t>
  </si>
  <si>
    <t>cytosol;early endosome membrane;intracellular membrane-bounded organelle</t>
  </si>
  <si>
    <t>PF00787</t>
  </si>
  <si>
    <t>Q9Y5X2</t>
  </si>
  <si>
    <t>ENSG00000106266</t>
  </si>
  <si>
    <t>SNX8</t>
  </si>
  <si>
    <t>Sorting nexin-8</t>
  </si>
  <si>
    <t>B cell proliferation;CTP biosynthetic process;'de novo' CTP biosynthetic process;glutamine metabolic process;nucleobase-containing compound metabolic process;nucleobase-containing small molecule interconversion;pyrimidine nucleobase biosynthetic process;response to drug;T cell proliferation</t>
  </si>
  <si>
    <t>ATP binding;CTP synthase activity;identical protein binding</t>
  </si>
  <si>
    <t>cytoophidium;cytoplasm;cytosol;membrane</t>
  </si>
  <si>
    <t>Metabolic pathways;Pyrimidine metabolism</t>
  </si>
  <si>
    <t>PF00117;PF06418</t>
  </si>
  <si>
    <t>P17812</t>
  </si>
  <si>
    <t>ENSG00000171793</t>
  </si>
  <si>
    <t>CTPS1</t>
  </si>
  <si>
    <t>Pyrimidine metabolism;Metabolic pathways;Nucleotide metabolism;Biosynthesis of cofactors</t>
  </si>
  <si>
    <t>Interconversion of nucleotide di- and triphosphates</t>
  </si>
  <si>
    <t>CTP synthase 1 {ECO:0000305}</t>
  </si>
  <si>
    <t>antigen processing and presentation of exogenous peptide antigen via MHC class II;ciliary basal body-plasma membrane docking;endoplasmic reticulum to Golgi vesicle-mediated transport;G2/M transition of mitotic cell cycle;microtubule-based movement;regulation of G2/M transition of mitotic cell cycle;viral process</t>
  </si>
  <si>
    <t>dynein heavy chain binding;dynein light chain binding;microtubule motor activity</t>
  </si>
  <si>
    <t>centrosome;cytoplasm;cytoplasmic dynein complex;cytosol;dynein complex;microtubule;vesicle</t>
  </si>
  <si>
    <t>PF00400;PF11540</t>
  </si>
  <si>
    <t>Q13409</t>
  </si>
  <si>
    <t>ENSG00000077380</t>
  </si>
  <si>
    <t>DYNC1I2</t>
  </si>
  <si>
    <t>MHC class II antigen presentation;HSP90 chaperone cycle for steroid hormone receptors (SHR) in the presence of ligand;COPI-mediated anterograde transport;COPI-independent Golgi-to-ER retrograde traffic;Separation of Sister Chromatids;Resolution of Sister Chromatid Cohesion;RHO GTPases Activate Formins;EML4 and NUDC in mitotic spindle formation;Amplification  of signal from unattached  kinetochores via a MAD2  inhibitory signal;Regulation of PLK1 Activity at G2/M Transition;Recruitment of NuMA to mitotic centrosomes;Loss of Nlp from mitotic centrosomes;Recruitment of mitotic centrosome proteins and complexes;Anchoring of the basal body to the plasma membrane;AURKA Activation by TPX2;HCMV Early Events;Aggrephagy</t>
  </si>
  <si>
    <t>Cytoplasmic dynein 1 intermediate chain 2</t>
  </si>
  <si>
    <t>negative regulation of neuron death;post-translational protein modification;protein catabolic process;protein deubiquitination;protein folding</t>
  </si>
  <si>
    <t>ATP binding;ATPase activity;proteasome-activating ATPase activity;RNA binding;TBP-class protein binding</t>
  </si>
  <si>
    <t>cytosol;membrane;nucleoplasm;nucleus;proteasome accessory complex;proteasome complex;proteasome regulatory particle, base subcomplex</t>
  </si>
  <si>
    <t>Epstein-Barr virus infection;Human papillomavirus infection;Proteasome;Viral carcinogenesis</t>
  </si>
  <si>
    <t>P62191</t>
  </si>
  <si>
    <t>ENSG00000100764</t>
  </si>
  <si>
    <t>PSMC1</t>
  </si>
  <si>
    <t>Proteasome;Alzheimer disease;Parkinson disease;Amyotrophic lateral sclerosis;Huntington disease;Spinocerebellar ataxia;Prion disease;Pathways of neurodegeneration;Human papillomavirus infection;Epstein-Barr virus infection;Viral carcinogenesis</t>
  </si>
  <si>
    <t>FCERI mediated NF-kB activation;Downstream TCR signaling;Antigen processing: Ubiquitination &amp; Proteasome degradation;Activation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NFE2L2;N-glycan trimming in the ER and Calnexin/Calreticulin cycle</t>
  </si>
  <si>
    <t>26S proteasome regulatory subunit 4</t>
  </si>
  <si>
    <t>glycolytic process;lactate metabolic process;NAD metabolic process;positive regulation of apoptotic process;post-embryonic animal organ development;pyruvate metabolic process;response to cAMP;response to estrogen;response to glucose;response to hydrogen peroxide;response to hypoxia;response to nutrient;substantia nigra development</t>
  </si>
  <si>
    <t>cadherin binding;identical protein binding;kinase binding;L-lactate dehydrogenase activity;NAD binding</t>
  </si>
  <si>
    <t>cytosol;extracellular exosome;membrane;nucleus</t>
  </si>
  <si>
    <t>P00338</t>
  </si>
  <si>
    <t>ENSG00000134333;ENSG00000288299</t>
  </si>
  <si>
    <t>LDHA</t>
  </si>
  <si>
    <t>L-lactate dehydrogenase A chain</t>
  </si>
  <si>
    <t>asparaginyl-tRNA aminoacylation;tRNA aminoacylation for protein translation</t>
  </si>
  <si>
    <t>asparagine-tRNA ligase activity;ATP binding;nucleic acid binding</t>
  </si>
  <si>
    <t>O43776</t>
  </si>
  <si>
    <t>ENSG00000134440</t>
  </si>
  <si>
    <t>NARS1</t>
  </si>
  <si>
    <t>Asparagine--tRNA ligase, cytoplasmic</t>
  </si>
  <si>
    <t>mRNA export from nucleus</t>
  </si>
  <si>
    <t>cytoplasm;extracellular exosome;membrane;nuclear envelope;nuclear membrane;nuclear pore</t>
  </si>
  <si>
    <t>Q9UMR2</t>
  </si>
  <si>
    <t>ENSG00000157349</t>
  </si>
  <si>
    <t>DDX19B</t>
  </si>
  <si>
    <t>ATP-dependent RNA helicase DDX19B</t>
  </si>
  <si>
    <t>proteolysis</t>
  </si>
  <si>
    <t>dipeptidyl-peptidase activity;metallopeptidase activity;zinc ion binding</t>
  </si>
  <si>
    <t>cytosol;extracellular exosome;nuclear speck;plasma membrane</t>
  </si>
  <si>
    <t>PF03571</t>
  </si>
  <si>
    <t>Q9NY33</t>
  </si>
  <si>
    <t>ENSG00000254986</t>
  </si>
  <si>
    <t>DPP3</t>
  </si>
  <si>
    <t>Dipeptidyl peptidase 3</t>
  </si>
  <si>
    <t>CD4-positive, alpha-beta T cell activation;cellular calcium ion homeostasis;interleukin-2 production;lipid localization;mitochondrial ATP synthesis coupled proton transport;mitochondrial calcium ion transmembrane transport;mitochondrial protein processing;mitochondrion organization;positive regulation of cardiolipin metabolic process;positive regulation of mitochondrial DNA replication;positive regulation of mitochondrial membrane potential;protein complex oligomerization;stress-induced mitochondrial fusion;T cell receptor signaling pathway</t>
  </si>
  <si>
    <t>cardiolipin binding;GTPase binding;signaling receptor binding</t>
  </si>
  <si>
    <t>cytoskeleton;extrinsic component of plasma membrane;membrane raft;mitochondrial inner membrane;mitochondrial intermembrane space</t>
  </si>
  <si>
    <t>PF01145;PF16200</t>
  </si>
  <si>
    <t>Q9UJZ1</t>
  </si>
  <si>
    <t>ENSG00000165283</t>
  </si>
  <si>
    <t>STOML2</t>
  </si>
  <si>
    <t>Processing of SMDT1</t>
  </si>
  <si>
    <t>Stomatin-like protein 2, mitochondrial</t>
  </si>
  <si>
    <t>cellular response to amino acid stimulus;chromatin organization;DNA methylation;DNA methylation involved in embryo development;DNA methylation on cytosine within a CG sequence;gene silencing;maintenance of DNA methylation;negative regulation of gene expression;negative regulation of gene expression, epigenetic;negative regulation of histone H3-K9 methylation;negative regulation of transcription by RNA polymerase II;negative regulation of vascular associated smooth muscle cell apoptotic process;negative regulation of vascular smooth muscle cell differentiation involved in phenotypic switching;positive regulation of gene expression;positive regulation of histone H3-K4 methylation;positive regulation of methylation-dependent chromatin silencing;positive regulation of vascular smooth muscle cell proliferation;Ras protein signal transduction</t>
  </si>
  <si>
    <t>DNA (cytosine-5-)-methyltransferase activity;DNA binding;DNA-binding transcription factor activity, RNA polymerase II-specific;DNA-methyltransferase activity;methyl-CpG binding;promoter-specific chromatin binding;RNA binding;zinc ion binding</t>
  </si>
  <si>
    <t>nucleoplasm;nucleus;pericentric heterochromatin;replication fork</t>
  </si>
  <si>
    <t>Cysteine and methionine metabolism;Metabolic pathways;MicroRNAs in cancer</t>
  </si>
  <si>
    <t>PF00145;PF01426;PF02008;PF06464;PF12047</t>
  </si>
  <si>
    <t>P26358</t>
  </si>
  <si>
    <t>ENSG00000130816</t>
  </si>
  <si>
    <t>DNMT1</t>
  </si>
  <si>
    <t>NoRC negatively regulates rRNA expression;PRC2 methylates histones and DNA;Defective pyroptosis;DNA methylation;SUMOylation of DNA methylation proteins</t>
  </si>
  <si>
    <t>DNA (cytosine-5)-methyltransferase 1</t>
  </si>
  <si>
    <t>liver development;mRNA 3'-end processing;mRNA export from nucleus;mRNA splicing, via spliceosome;negative regulation of DNA damage checkpoint;positive regulation of cell growth involved in cardiac muscle cell development;positive regulation of DNA biosynthetic process;positive regulation of DNA-templated transcription, elongation;positive regulation of translation;positive regulation of vascular smooth muscle cell proliferation;RNA export from nucleus;RNA secondary structure unwinding;RNA splicing;spliceosomal complex assembly;viral mRNA export from host cell nucleus</t>
  </si>
  <si>
    <t>ATP binding;ATPase activity;ATP-dependent protein binding;ATP-dependent RNA helicase activity;identical protein binding;protein-containing complex binding;RNA binding;RNA-dependent ATPase activity;U4 snRNA binding;U6 snRNA binding</t>
  </si>
  <si>
    <t>cytoplasm;nuclear matrix;nuclear speck;nucleoplasm;nucleus;spliceosomal complex;transcription export complex</t>
  </si>
  <si>
    <t>Q13838</t>
  </si>
  <si>
    <t>ENSG00000198563;ENSG00000215425;ENSG00000225073;ENSG00000225859;ENSG00000229496;ENSG00000230624;ENSG00000235439</t>
  </si>
  <si>
    <t>DDX39B</t>
  </si>
  <si>
    <t>Transport of Mature mRNA derived from an Intron-Containing Transcript;RHOBTB2 GTPase cycle;mRNA 3'-end processing;RNA Polymerase II Transcription Termination</t>
  </si>
  <si>
    <t>Spliceosome RNA helicase DDX39B</t>
  </si>
  <si>
    <t>4-hydroxyproline metabolic process;animal organ senescence;brown fat cell differentiation;cell redox homeostasis;cellular protein modification process;cellular response to hypoxia;cellular response to oxidative stress;chaperone cofactor-dependent protein refolding;endoplasmic reticulum unfolded protein response;extracellular matrix organization;intrinsic apoptotic signaling pathway in response to endoplasmic reticulum stress;protein folding;protein folding in endoplasmic reticulum;protein maturation by protein folding;release of sequestered calcium ion into cytosol;response to endoplasmic reticulum stress;response to temperature stimulus</t>
  </si>
  <si>
    <t>disulfide oxidoreductase activity;oxidoreductase activity;oxidoreductase activity, acting on a sulfur group of donors, disulfide as acceptor;protein disulfide isomerase activity;protein disulfide oxidoreductase activity</t>
  </si>
  <si>
    <t>dendrite;endoplasmic reticulum;endoplasmic reticulum lumen;endoplasmic reticulum membrane;intracellular membrane-bounded organelle;membrane</t>
  </si>
  <si>
    <t>Protein processing in endoplasmic reticulum;Vibrio cholerae infection</t>
  </si>
  <si>
    <t>PF04137</t>
  </si>
  <si>
    <t>Q96HE7</t>
  </si>
  <si>
    <t>ENSG00000197930</t>
  </si>
  <si>
    <t>ERO1A</t>
  </si>
  <si>
    <t>Protein processing in endoplasmic reticulum;Vibrio cholerae infection;Lipid and atherosclerosis</t>
  </si>
  <si>
    <t>Insulin processing;Detoxification of Reactive Oxygen Species</t>
  </si>
  <si>
    <t>ERO1-like protein alpha</t>
  </si>
  <si>
    <t>animal organ regeneration;cellular response to interleukin-6;DNA biosynthetic process;histone deacetylation;mitochondrial calcium ion transmembrane transport;mitochondrion organization;negative regulation of androgen receptor signaling pathway;negative regulation of apoptotic process;negative regulation of cell growth;negative regulation of cell proliferation;negative regulation of ERK1 and ERK2 cascade;negative regulation of glucocorticoid receptor signaling pathway;negative regulation of protein catabolic process;negative regulation of transcription by competitive promoter binding;negative regulation of transcription by RNA polymerase II;negative regulation of transcription, DNA-templated;osteoblast differentiation;ovarian follicle atresia;ovarian follicle development;positive regulation of cell death;positive regulation of complement activation;positive regulation of ERK1 and ERK2 cascade;positive regulation of G protein-coupled receptor signaling pathway;positive regulation of gene expression;positive regulation of transcription, DNA-templated;progesterone receptor signaling pathway;protein stabilization;regulation of apoptotic process;regulation of transcription, DNA-templated;response to ethanol;response to immobilization stress;response to peptide hormone;signal transduction</t>
  </si>
  <si>
    <t>complement component C3a binding;complement component C3b binding;DNA-binding transcription factor activity, RNA polymerase II-specific;enzyme binding;histone deacetylase binding;protein C-terminus binding;proteinase activated receptor binding;transcription regulatory region DNA binding</t>
  </si>
  <si>
    <t>cell surface;cytoplasm;early endosome;extracellular exosome;extrinsic component of mitochondrial outer membrane;extrinsic component of presynaptic active zone membrane;GABA-ergic synapse;glutamatergic synapse;integral component of plasma membrane;membrane;mitochondrial crista;mitochondrial inner membrane;mitochondrion;myelin sheath;nucleoplasm;nucleus;plasma membrane;postsynaptic density</t>
  </si>
  <si>
    <t>PF01145</t>
  </si>
  <si>
    <t>P35232</t>
  </si>
  <si>
    <t>ENSG00000167085</t>
  </si>
  <si>
    <t>PHB1</t>
  </si>
  <si>
    <t>Signaling by moderate kinase activity BRAF mutants;Paradoxical activation of RAF signaling by kinase inactive BRAF;Signaling downstream of RAS mutants;RAF activation;Processing of SMDT1</t>
  </si>
  <si>
    <t>Prohibitin</t>
  </si>
  <si>
    <t>activation of JUN kinase activity;adaptive immune response;neuron projection morphogenesis;neutrophil degranulation;podosome assembly;Rac protein signal transduction;receptor-mediated endocytosis;ruffle assembly;synapse assembly</t>
  </si>
  <si>
    <t>actin binding;actin filament binding;cadherin binding;enzyme activator activity;protein C-terminus binding;protein domain specific binding</t>
  </si>
  <si>
    <t>cell cortex;cell junction;clathrin-coated vesicle membrane;cytoplasm;cytosol;dendrite;early endosome;extracellular exosome;extracellular region;ficolin-1-rich granule lumen;Golgi membrane;lamellipodium;plasma membrane;podosome;postsynaptic density;ruffle;secretory granule lumen;tertiary granule lumen</t>
  </si>
  <si>
    <t>PF00241;PF14604</t>
  </si>
  <si>
    <t>Q9UJU6</t>
  </si>
  <si>
    <t>ENSG00000136279</t>
  </si>
  <si>
    <t>DBNL</t>
  </si>
  <si>
    <t>Neutrophil degranulation;Neurexins and neuroligins;Caspase-mediated cleavage of cytoskeletal proteins</t>
  </si>
  <si>
    <t>Drebrin-like protein</t>
  </si>
  <si>
    <t>apoptotic mitochondrial changes;ATP metabolic process;cellular respiration;mitochondrial electron transport, NADH to ubiquinone;mitochondrial respiratory chain complex I assembly;reactive oxygen species metabolic process;regulation of mitochondrial membrane potential</t>
  </si>
  <si>
    <t>2 iron, 2 sulfur cluster binding;4 iron, 4 sulfur cluster binding;electron transfer activity;metal ion binding;NADH dehydrogenase (ubiquinone) activity</t>
  </si>
  <si>
    <t>mitochondrial intermembrane space;mitochondrial matrix;mitochondrial respiratory chain complex I;mitochondrion;myelin sheath;plasma membrane respiratory chain complex I</t>
  </si>
  <si>
    <t>Alzheimer disease;Huntington disease;Metabolic pathways;Non-alcoholic fatty liver disease (NAFLD);Oxidative phosphorylation;Parkinson disease;Retrograde endocannabinoid signaling;Thermogenesis</t>
  </si>
  <si>
    <t>PF00384;PF09326;PF10588</t>
  </si>
  <si>
    <t>P28331</t>
  </si>
  <si>
    <t>ENSG00000023228;ENSG00000283447</t>
  </si>
  <si>
    <t>NDUFS1</t>
  </si>
  <si>
    <t>Oxidative phosphorylation;Metabolic pathways;Thermogenesis;Retrograde endocannabinoid signaling;Non-alcoholic fatty liver disease;Alzheimer disease;Parkinson disease;Amyotrophic lateral sclerosis;Huntington disease;Prion disease;Pathways of neurodegeneration;Chemical carcinogenesis;Diabetic cardiomyopathy</t>
  </si>
  <si>
    <t>Complex I biogenesis</t>
  </si>
  <si>
    <t>NADH-ubiquinone oxidoreductase 75 kDa subunit, mitochondrial</t>
  </si>
  <si>
    <t>activation of cysteine-type endopeptidase activity;activation of innate immune response;autophagy;cell proliferation;cellular response to glucose starvation;cellular response to interferon-beta;cellular response to ionizing radiation;defense response to virus;hemopoiesis;inflammatory response;innate immune response;intrinsic apoptotic signaling pathway by p53 class mediator;intrinsic apoptotic signaling pathway in response to DNA damage by p53 class mediator;monocyte differentiation;myeloid cell differentiation;negative regulation of cysteine-type endopeptidase activity;negative regulation of DNA binding;negative regulation of innate immune response;negative regulation of transcription by RNA polymerase II;negative regulation of transcription, DNA-templated;negative regulation of viral genome replication;positive regulation of cytokine production;positive regulation of interleukin-1 beta production;positive regulation of transcription by RNA polymerase II;positive regulation of type I interferon production;regulation of autophagy;regulation of gene expression, epigenetic</t>
  </si>
  <si>
    <t>DNA-binding transcription repressor activity, RNA polymerase II-specific;double-stranded DNA binding;identical protein binding;RNA binding;RNA polymerase II proximal promoter sequence-specific DNA binding;transcription factor binding</t>
  </si>
  <si>
    <t>PF02758;PF02760</t>
  </si>
  <si>
    <t>Q16666</t>
  </si>
  <si>
    <t>ENSG00000163565</t>
  </si>
  <si>
    <t>IFI16</t>
  </si>
  <si>
    <t>IRF3-mediated induction of type I IFN</t>
  </si>
  <si>
    <t>Gamma-interferon-inducible protein 16</t>
  </si>
  <si>
    <t>multicellular organism development</t>
  </si>
  <si>
    <t>DNA binding;double-stranded RNA binding;RNA binding;single-stranded RNA binding;zinc ion binding</t>
  </si>
  <si>
    <t>chromosome;cytoplasm;nucleus</t>
  </si>
  <si>
    <t>PF07528</t>
  </si>
  <si>
    <t>Q96KR1</t>
  </si>
  <si>
    <t>ENSG00000056097</t>
  </si>
  <si>
    <t>ZFR</t>
  </si>
  <si>
    <t>Zinc finger RNA-binding protein</t>
  </si>
  <si>
    <t>aspartate transmembrane transport;ATP biosynthetic process;cellular respiration;gluconeogenesis;L-glutamate transmembrane transport;malate-aspartate shuttle;mitochondrial transport;response to calcium ion</t>
  </si>
  <si>
    <t>acidic amino acid transmembrane transporter activity;calcium ion binding;identical protein binding;L-aspartate transmembrane transporter activity;L-glutamate transmembrane transporter activity;transporter activity</t>
  </si>
  <si>
    <t>integral component of plasma membrane;mitochondrial inner membrane;mitochondrion</t>
  </si>
  <si>
    <t>PF00153</t>
  </si>
  <si>
    <t>Q9UJS0</t>
  </si>
  <si>
    <t>ENSG00000004864</t>
  </si>
  <si>
    <t>SLC25A13</t>
  </si>
  <si>
    <t>Mitochondrial protein import;Gluconeogenesis;Aspartate and asparagine metabolism</t>
  </si>
  <si>
    <t>Calcium-binding mitochondrial carrier protein Aralar2</t>
  </si>
  <si>
    <t>intracellular distribution of mitochondria;mitochondrion organization</t>
  </si>
  <si>
    <t>mRNA binding</t>
  </si>
  <si>
    <t>cytoplasm</t>
  </si>
  <si>
    <t>PF12807;PF13236;PF15044</t>
  </si>
  <si>
    <t>O75153</t>
  </si>
  <si>
    <t>ENSG00000132361</t>
  </si>
  <si>
    <t>CLUH</t>
  </si>
  <si>
    <t>Clustered mitochondria protein homolog {ECO:0000255|HAMAP-Rule:MF_03013}</t>
  </si>
  <si>
    <t>ATP-dependent chromatin remodeling;chromatin remodeling;negative regulation of transcription, DNA-templated;nervous system development;nucleosome disassembly;positive regulation of transcription, DNA-templated;regulation of transcription by RNA polymerase II</t>
  </si>
  <si>
    <t>DNA binding;DNA-binding transcription factor activity, RNA polymerase II-specific;transcription coactivator activity</t>
  </si>
  <si>
    <t>nBAF complex;npBAF complex;nuclear chromatin;nucleoplasm;protein-containing complex;SWI/SNF complex</t>
  </si>
  <si>
    <t>Hepatocellular carcinoma;Thermogenesis</t>
  </si>
  <si>
    <t>PF00249;PF04433;PF16495;PF16496;PF16498</t>
  </si>
  <si>
    <t>Q8TAQ2</t>
  </si>
  <si>
    <t>ENSG00000139613</t>
  </si>
  <si>
    <t>SMARCC2</t>
  </si>
  <si>
    <t>Thermogenesis;Hepatocellular carcinoma</t>
  </si>
  <si>
    <t>RMTs methylate histone arginines;RUNX1 interacts with co-factors whose precise effect on RUNX1 targets is not known</t>
  </si>
  <si>
    <t>SWI/SNF complex subunit SMARCC2</t>
  </si>
  <si>
    <t>7-methylguanosine mRNA capping;cellular response to leukemia inhibitory factor;transcription by RNA polymerase II</t>
  </si>
  <si>
    <t>mRNA (guanine-N7-)-methyltransferase activity;RNA binding</t>
  </si>
  <si>
    <t>fibrillar center;mRNA cap binding complex;mRNA cap methyltransferase complex;nucleoplasm;nucleus;receptor complex</t>
  </si>
  <si>
    <t>PF03291</t>
  </si>
  <si>
    <t>O43148</t>
  </si>
  <si>
    <t>ENSG00000101654</t>
  </si>
  <si>
    <t>RNMT</t>
  </si>
  <si>
    <t>RNA Pol II CTD phosphorylation and interaction with CE during HIV infection;mRNA Capping;RNA Pol II CTD phosphorylation and interaction with CE</t>
  </si>
  <si>
    <t>mRNA cap guanine-N7 methyltransferase</t>
  </si>
  <si>
    <t>intraciliary transport involved in cilium assembly;NLS-bearing protein import into nucleus;protein import into nucleus, translocation;regulation of mRNA stability;ribosomal protein import into nucleus;viral process</t>
  </si>
  <si>
    <t>nuclear localization sequence binding;protein transporter activity;Ran GTPase binding;RNA binding</t>
  </si>
  <si>
    <t>cilium;cytoplasm;cytosol;extracellular exosome;nuclear membrane;nuclear periphery;nucleus</t>
  </si>
  <si>
    <t>Q92973</t>
  </si>
  <si>
    <t>ENSG00000083312</t>
  </si>
  <si>
    <t>TNPO1</t>
  </si>
  <si>
    <t>Postmitotic nuclear pore complex (NPC) reformation;Tristetraprolin (TTP, ZFP36) binds and destabilizes mRNA;Intraflagellar transport</t>
  </si>
  <si>
    <t>Transportin-1</t>
  </si>
  <si>
    <t>G protein-coupled receptor signaling pathway;protein folding</t>
  </si>
  <si>
    <t>calcium channel regulator activity;GTPase activity;GTPase binding;protein-containing complex binding</t>
  </si>
  <si>
    <t>cell body;cytosol;extracellular exosome;extracellular space;focal adhesion;lysosomal membrane;membrane;myelin sheath;perinuclear region of cytoplasm;plasma membrane;protein-containing complex;vesicle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</si>
  <si>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infection;Morphine addiction;Pathways in cancer;PI3K-Akt signaling pathway;Ras signaling pathway;Relaxin signaling pathway;Retrograde endocannabinoid signaling;Serotonergic synapse</t>
  </si>
  <si>
    <t>P62879</t>
  </si>
  <si>
    <t>ENSG00000172354</t>
  </si>
  <si>
    <t>GNB2</t>
  </si>
  <si>
    <t>Ras signaling pathway;Chemokine signaling pathway;PI3K-Akt signaling pathway;Apelin signaling pathway;Circadian entrainment;Retrograde endocannabinoid signaling;Glutamatergic synapse;Cholinergic synapse;Serotonergic synapse;GABAergic synapse;Dopaminergic synapse;Relaxin signaling pathway;Morphine addiction;Alcoholism;Human cytomegalovirus infection;Kaposi sarcoma-associated herpesvirus infection;Human immunodeficiency virus 1 infection;Pathways in cancer</t>
  </si>
  <si>
    <t>GPER1 signaling;G alpha (i) signalling events;Glucagon-like Peptide-1 (GLP1) regulates insulin secretion;Extra-nuclear estrogen signaling;G alpha (12/13) signalling events;G alpha (q) signalling events;G alpha (z) signalling events;ADP signalling through P2Y purinoceptor 12;G alpha (s) signalling events;ADORA2B mediated anti-inflammatory cytokines production;Thrombin signalling through proteinase activated receptors (PARs);Activation of G protein gated Potassium channels;G-protein activation;G beta:gamma signalling through PI3Kgamma;Prostacyclin signalling through prostacyclin receptor;Adrenaline,noradrenaline inhibits insulin secretion;Ca2+ pathway;G beta:gamma signalling through PLC beta;ADP signalling through P2Y purinoceptor 1;Glucagon-type ligand receptors;Thromboxane signalling through TP receptor;Vasopressin regulates renal water homeostasis via Aquaporins;Presynaptic function of Kainate receptors;Cooperation of PDCL (PhLP1) and TRiC/CCT in G-protein beta folding;G beta:gamma signalling through BTK;G beta:gamma signalling through CDC42;Inhibition  of voltage gated Ca2+ channels via Gbeta/gamma subunits;Glucagon signaling in metabolic regulation</t>
  </si>
  <si>
    <t>Guanine nucleotide-binding protein G(I)/G(S)/G(T) subunit beta-2</t>
  </si>
  <si>
    <t>animal organ morphogenesis;ATP-dependent chromatin remodeling;chromatin remodeling;insulin receptor signaling pathway;negative regulation of proteasomal ubiquitin-dependent protein catabolic process;nervous system development;nucleosome disassembly;positive regulation of transcription by RNA polymerase II;positive regulation of transcription, DNA-templated;prostate gland development;regulation of transcription by RNA polymerase II</t>
  </si>
  <si>
    <t>chromatin binding;DNA binding;DNA-binding transcription factor activity, RNA polymerase II-specific;protein N-terminus binding;transcription coactivator activity</t>
  </si>
  <si>
    <t>cytoplasm;nBAF complex;npBAF complex;nuclear chromatin;nucleoplasm;nucleus;protein-containing complex;SWI/SNF complex;XY body</t>
  </si>
  <si>
    <t>Q92922</t>
  </si>
  <si>
    <t>ENSG00000173473</t>
  </si>
  <si>
    <t>SMARCC1</t>
  </si>
  <si>
    <t>RUNX1 interacts with co-factors whose precise effect on RUNX1 targets is not known;RMTs methylate histone arginines</t>
  </si>
  <si>
    <t>SWI/SNF complex subunit SMARCC1</t>
  </si>
  <si>
    <t>'de novo' IMP biosynthetic process;purine nucleobase biosynthetic process;purine ribonucleoside monophosphate biosynthetic process</t>
  </si>
  <si>
    <t>5-amino-4-imidazole carboxylate lyase activity;ATP binding;cadherin binding;identical protein binding;phosphoribosylaminoimidazole carboxylase activity;phosphoribosylaminoimidazolesuccinocarboxamide synthase activity</t>
  </si>
  <si>
    <t>PF00731;PF01259</t>
  </si>
  <si>
    <t>P22234</t>
  </si>
  <si>
    <t>ENSG00000128050</t>
  </si>
  <si>
    <t>PAICS</t>
  </si>
  <si>
    <t>Multifunctional protein ADE2</t>
  </si>
  <si>
    <t>Cajal body;fibrillar center;membrane;nuclear speck;nucleoplasm;nucleus</t>
  </si>
  <si>
    <t>Q7L014</t>
  </si>
  <si>
    <t>ENSG00000145833</t>
  </si>
  <si>
    <t>DDX46</t>
  </si>
  <si>
    <t>Probable ATP-dependent RNA helicase DDX46</t>
  </si>
  <si>
    <t>cilium assembly;cytoskeleton-dependent cytokinesis</t>
  </si>
  <si>
    <t>GTP binding;GTPase activity;protein-containing complex scaffold activity</t>
  </si>
  <si>
    <t>microtubule cytoskeleton;septin complex;septin ring</t>
  </si>
  <si>
    <t>Q9P0V9</t>
  </si>
  <si>
    <t>ENSG00000186522</t>
  </si>
  <si>
    <t>SEPTIN10</t>
  </si>
  <si>
    <t>Septin-10</t>
  </si>
  <si>
    <t>B cell activation;cell proliferation;cytokine-mediated signaling pathway;exocytosis</t>
  </si>
  <si>
    <t>cytokine activity;high molecular weight B cell growth factor receptor binding;syntaxin binding</t>
  </si>
  <si>
    <t>cytoplasm;cytosol;extracellular region;membrane</t>
  </si>
  <si>
    <t>PF09728</t>
  </si>
  <si>
    <t>P40222</t>
  </si>
  <si>
    <t>ENSG00000084652</t>
  </si>
  <si>
    <t>TXLNA</t>
  </si>
  <si>
    <t>Other interleukin signaling</t>
  </si>
  <si>
    <t>Alpha-taxilin</t>
  </si>
  <si>
    <t>actomyosin structure organization;epithelial cell differentiation;negative regulation of ATPase activity</t>
  </si>
  <si>
    <t>actin binding;cadherin binding involved in cell-cell adhesion;calmodulin binding;microtubule binding</t>
  </si>
  <si>
    <t>actin cytoskeleton;cell-cell adherens junction;cytosol;dendritic spine;focal adhesion;neuronal cell body;postsynaptic density</t>
  </si>
  <si>
    <t>Q15417</t>
  </si>
  <si>
    <t>ENSG00000117519</t>
  </si>
  <si>
    <t>CNN3</t>
  </si>
  <si>
    <t>Calponin-3</t>
  </si>
  <si>
    <t>actin filament organization;muscle contraction;muscle filament sliding</t>
  </si>
  <si>
    <t>actin cytoskeleton;actin filament;cytoskeleton;cytosol;extracellular exosome;muscle thin filament tropomyosin;stress fiber</t>
  </si>
  <si>
    <t>Adrenergic signaling in cardiomyocytes;Cardiac muscle contraction;Dilated cardiomyopathy (DCM);Hypertrophic cardiomyopathy (HCM);Pathways in cancer;Thyroid cancer</t>
  </si>
  <si>
    <t>P06753</t>
  </si>
  <si>
    <t>ENSG00000143549</t>
  </si>
  <si>
    <t>TPM3</t>
  </si>
  <si>
    <t>Cardiac muscle contraction;Adrenergic signaling in cardiomyocytes;Pathways in cancer;Thyroid cancer;Hypertrophic cardiomyopathy;Dilated cardiomyopathy</t>
  </si>
  <si>
    <t>RHOV GTPase cycle;Striated Muscle Contraction;Signaling by ALK fusions and activated point mutants;Smooth Muscle Contraction</t>
  </si>
  <si>
    <t>Tropomyosin alpha-3 chain</t>
  </si>
  <si>
    <t>aging;cellular protein modification process;protein N-linked glycosylation;protein N-linked glycosylation via asparagine;response to drug</t>
  </si>
  <si>
    <t>ribosome binding</t>
  </si>
  <si>
    <t>autophagosome membrane;endoplasmic reticulum membrane;integral component of membrane;membrane;oligosaccharyltransferase complex;rough endoplasmic reticulum</t>
  </si>
  <si>
    <t>PF05817</t>
  </si>
  <si>
    <t>P04844</t>
  </si>
  <si>
    <t>ENSG00000118705</t>
  </si>
  <si>
    <t>RPN2</t>
  </si>
  <si>
    <t>Dolichyl-diphosphooligosaccharide--protein glycosyltransferase subunit 2</t>
  </si>
  <si>
    <t>meiosis I;neutrophil degranulation;post-translational protein modification;proteasome assembly;protein deubiquitination;ubiquitin-dependent protein catabolic process</t>
  </si>
  <si>
    <t>cytosol;extracellular region;ficolin-1-rich granule lumen;membrane;nucleoplasm;nucleus;proteasome accessory complex;proteasome complex;proteasome regulatory particle;proteasome regulatory particle, lid subcomplex;secretory granule lumen</t>
  </si>
  <si>
    <t>Q9UNM6</t>
  </si>
  <si>
    <t>ENSG00000185627</t>
  </si>
  <si>
    <t>PSMD13</t>
  </si>
  <si>
    <t>26S proteasome non-ATPase regulatory subunit 13</t>
  </si>
  <si>
    <t>cell differentiation;negative regulation of apoptotic process;nuclear-transcribed mRNA catabolic process, nonsense-mediated decay;SRP-dependent cotranslational protein targeting to membrane;translation;translational initiation</t>
  </si>
  <si>
    <t>mRNA 5'-UTR binding;RNA binding;structural constituent of ribosome</t>
  </si>
  <si>
    <t>cytoplasm;cytosol;cytosolic small ribosomal subunit;endoplasmic reticulum;extracellular exosome;focal adhesion;nucleolus;nucleoplasm;nucleus;ribonucleoprotein complex</t>
  </si>
  <si>
    <t>PF01015</t>
  </si>
  <si>
    <t>P61247</t>
  </si>
  <si>
    <t>ENSG00000145425</t>
  </si>
  <si>
    <t>RPS3A</t>
  </si>
  <si>
    <t>40S ribosomal protein S3a {ECO:0000255|HAMAP-Rule:MF_03122}</t>
  </si>
  <si>
    <t>negative regulation of angiogenesis;negative regulation of transcription by RNA polymerase II;negative regulation of vascular endothelial growth factor production;selenocysteine metabolic process;selenocysteinyl-tRNA(Sec) biosynthetic process;seryl-tRNA aminoacylation;translation;tRNA aminoacylation for protein translation;tRNA processing</t>
  </si>
  <si>
    <t>ATP binding;protein homodimerization activity;RNA binding;RNA polymerase II proximal promoter sequence-specific DNA binding;selenocysteine-tRNA ligase activity;serine-tRNA ligase activity</t>
  </si>
  <si>
    <t>PF00587;PF02403</t>
  </si>
  <si>
    <t>P49591</t>
  </si>
  <si>
    <t>ENSG00000031698</t>
  </si>
  <si>
    <t>SARS1</t>
  </si>
  <si>
    <t>Selenocysteine synthesis;Cytosolic tRNA aminoacylation</t>
  </si>
  <si>
    <t>Serine--tRNA ligase, cytoplasmic</t>
  </si>
  <si>
    <t>cilium assembly;cytoskeleton-dependent cytokinesis;positive regulation of non-motile cilium assembly;protein heterooligomerization</t>
  </si>
  <si>
    <t>cadherin binding;GTP binding;GTPase activity;protein-containing complex scaffold activity</t>
  </si>
  <si>
    <t>actin cytoskeleton;axoneme;cytoplasm;microtubule;microtubule cytoskeleton;non-motile cilium;perinuclear region of cytoplasm;septin complex;septin ring;stress fiber</t>
  </si>
  <si>
    <t>Q9UHD8</t>
  </si>
  <si>
    <t>ENSG00000184640</t>
  </si>
  <si>
    <t>SEPTIN9</t>
  </si>
  <si>
    <t>Septin-9</t>
  </si>
  <si>
    <t>formation of cytoplasmic translation initiation complex;translational initiation;viral translational termination-reinitiation</t>
  </si>
  <si>
    <t>RNA binding;translation initiation factor activity</t>
  </si>
  <si>
    <t>cytosol;eukaryotic 43S preinitiation complex;eukaryotic 48S preinitiation complex;eukaryotic translation initiation factor 3 complex;fibrillar center;membrane;nucleoplasm</t>
  </si>
  <si>
    <t>PF10255</t>
  </si>
  <si>
    <t>Q9Y262</t>
  </si>
  <si>
    <t>ENSG00000100129</t>
  </si>
  <si>
    <t>EIF3L</t>
  </si>
  <si>
    <t>Eukaryotic translation initiation factor 3 subunit L {ECO:0000255|HAMAP-Rule:MF_03011}</t>
  </si>
  <si>
    <t>mRNA splicing, via spliceosome;protein localization;regulation of apoptotic process</t>
  </si>
  <si>
    <t>Cajal body;cytoplasm;cytosol;membrane;nuclear speck;nucleoplasm;nucleus</t>
  </si>
  <si>
    <t>Q86XP3</t>
  </si>
  <si>
    <t>ENSG00000198231</t>
  </si>
  <si>
    <t>DDX42</t>
  </si>
  <si>
    <t>ATP-dependent RNA helicase DDX42</t>
  </si>
  <si>
    <t>cellular response to interleukin-1;membrane protein ectodomain proteolysis;mRNA splice site selection;mRNA splicing, via spliceosome;negative regulation of mRNA splicing, via spliceosome;osteoblast differentiation;positive regulation of mRNA splicing, via spliceosome;positive regulation of transcription by RNA polymerase II;protein complex oligomerization;protein homooligomerization;regulation of alternative mRNA splicing, via spliceosome;RNA metabolic process;transcription by RNA polymerase II</t>
  </si>
  <si>
    <t>chromatin binding;identical protein binding;mRNA binding;protein domain specific binding;RNA binding;RNA polymerase II proximal promoter sequence-specific DNA binding;single-stranded RNA binding</t>
  </si>
  <si>
    <t>catalytic step 2 spliceosome;extracellular exosome;extracellular space;membrane;nuclear euchromatin;nucleoplasm;nucleus;ribonucleoprotein complex;spliceosomal complex;supraspliceosomal complex</t>
  </si>
  <si>
    <t>PF00076;PF08081</t>
  </si>
  <si>
    <t>P38159</t>
  </si>
  <si>
    <t>ENSG00000147274</t>
  </si>
  <si>
    <t>RBMX</t>
  </si>
  <si>
    <t>RND2 GTPase cycle;mRNA Splicing - Major Pathway;Processing of Capped Intron-Containing Pre-mRNA;RHOBTB1 GTPase cycle;RND3 GTPase cycle;RND1 GTPase cycle;RHOBTB2 GTPase cycle</t>
  </si>
  <si>
    <t>RNA-binding motif protein, X chromosome</t>
  </si>
  <si>
    <t>cilium assembly;cytoskeleton-dependent cytokinesis;protein heterooligomerization;regulation of synapse organization</t>
  </si>
  <si>
    <t>axon;cell junction;dendritic spine;GABA-ergic synapse;glutamatergic synapse;microtubule cytoskeleton;postsynaptic specialization of symmetric synapse;septin complex;septin ring;stress fiber</t>
  </si>
  <si>
    <t>Q9NVA2</t>
  </si>
  <si>
    <t>ENSG00000138758</t>
  </si>
  <si>
    <t>SEPTIN11</t>
  </si>
  <si>
    <t>Septin-11</t>
  </si>
  <si>
    <t>protein import into nucleus</t>
  </si>
  <si>
    <t>histone binding;protein transporter activity;Ran GTPase binding</t>
  </si>
  <si>
    <t>cytoplasm;cytosol;membrane;nuclear envelope</t>
  </si>
  <si>
    <t>Q96P70</t>
  </si>
  <si>
    <t>ENSG00000198700</t>
  </si>
  <si>
    <t>IPO9</t>
  </si>
  <si>
    <t>Importin-9</t>
  </si>
  <si>
    <t>cellular protein metabolic process;intracellular signal transduction;N-glycan processing;post-translational protein modification</t>
  </si>
  <si>
    <t>calcium ion binding;ion channel binding;phosphoprotein binding;protein kinase C binding</t>
  </si>
  <si>
    <t>endoplasmic reticulum;endoplasmic reticulum lumen;glucosidase II complex;intracellular;intracellular membrane-bounded organelle</t>
  </si>
  <si>
    <t>PF12999;PF13015;PF13202</t>
  </si>
  <si>
    <t>P14314</t>
  </si>
  <si>
    <t>ENSG00000130175</t>
  </si>
  <si>
    <t>PRKCSH</t>
  </si>
  <si>
    <t>Regulation of Insulin-like Growth Factor (IGF) transport and uptake by Insulin-like Growth Factor Binding Proteins (IGFBPs);Post-translational protein phosphorylation;Advanced glycosylation endproduct receptor signaling;Maturation of spike protein;Calnexin/calreticulin cycle;Maturation of spike protein</t>
  </si>
  <si>
    <t>Glucosidase 2 subunit beta</t>
  </si>
  <si>
    <t>3'-UTR-mediated mRNA stabilization;cellular hyperosmotic response;cellular response to tumor necrosis factor;fertilization;in utero embryonic development;male gonad development;negative regulation of intrinsic apoptotic signaling pathway in response to osmotic stress;negative regulation of necroptotic process;negative regulation of skeletal muscle tissue development;negative regulation of transcription by RNA polymerase II;positive regulation of cytoplasmic translation;positive regulation of organ growth;response to cold;spermatogenesis</t>
  </si>
  <si>
    <t>DNA-binding transcription factor activity;DNA-binding transcription factor activity, RNA polymerase II-specific;DNA-binding transcription repressor activity, RNA polymerase II-specific;double-stranded DNA binding;mRNA 3'-UTR binding;polysome binding;Rho GTPase binding;RNA binding;RNA polymerase II regulatory region sequence-specific DNA binding;transcription corepressor activity</t>
  </si>
  <si>
    <t>bicellular tight junction;cytoplasm;cytosol;nucleus;perinuclear region of cytoplasm</t>
  </si>
  <si>
    <t>Tight junction</t>
  </si>
  <si>
    <t>P16989</t>
  </si>
  <si>
    <t>ENSG00000060138</t>
  </si>
  <si>
    <t>YBX3</t>
  </si>
  <si>
    <t>Y-box-binding protein 3</t>
  </si>
  <si>
    <t>mRNA transport;protein export from nucleus</t>
  </si>
  <si>
    <t>nuclear export signal receptor activity;Ran GTPase binding</t>
  </si>
  <si>
    <t>cytoplasm;nuclear pore;nucleus</t>
  </si>
  <si>
    <t>Q9UIA9</t>
  </si>
  <si>
    <t>ENSG00000130227</t>
  </si>
  <si>
    <t>XPO7</t>
  </si>
  <si>
    <t>Exportin-7</t>
  </si>
  <si>
    <t>cellular amino acid biosynthetic process;cellular response to oxidative stress;L-proline biosynthetic process;negative regulation of hydrogen peroxide-induced cell death;proline biosynthetic process;regulation of mitochondrial membrane potential</t>
  </si>
  <si>
    <t>identical protein binding;pyrroline-5-carboxylate reductase activity</t>
  </si>
  <si>
    <t>mitochondrial matrix;mitochondrion</t>
  </si>
  <si>
    <t>PF03807;PF14748</t>
  </si>
  <si>
    <t>P32322</t>
  </si>
  <si>
    <t>ENSG00000183010</t>
  </si>
  <si>
    <t>PYCR1</t>
  </si>
  <si>
    <t>Glutamate and glutamine metabolism</t>
  </si>
  <si>
    <t>Pyrroline-5-carboxylate reductase 1, mitochondrial</t>
  </si>
  <si>
    <t>positive regulation of signal transduction;protein phosphorylation;regulation of translation;response to amino acid starvation;ribosome assembly;SREBP signaling pathway</t>
  </si>
  <si>
    <t>cadherin binding;ribosome binding;translation initiation factor activity;tRNA binding</t>
  </si>
  <si>
    <t>blood microparticle;cytoplasm;cytosolic small ribosomal subunit;eukaryotic translation initiation factor 2 complex;extracellular space</t>
  </si>
  <si>
    <t>PF08662</t>
  </si>
  <si>
    <t>Q9BY44</t>
  </si>
  <si>
    <t>ENSG00000144895</t>
  </si>
  <si>
    <t>EIF2A</t>
  </si>
  <si>
    <t>Eukaryotic translation initiation factor 2A</t>
  </si>
  <si>
    <t>regulation of androgen receptor signaling pathway;regulation of mRNA processing;regulation of transcription by RNA polymerase II;Sertoli cell differentiation</t>
  </si>
  <si>
    <t>identical protein binding;RNA binding;sequence-specific DNA binding</t>
  </si>
  <si>
    <t>cytoplasm;extracellular exosome;intracellular membrane-bounded organelle;nuclear body;nucleoplasm;nucleus</t>
  </si>
  <si>
    <t>Q14151</t>
  </si>
  <si>
    <t>ENSG00000130254</t>
  </si>
  <si>
    <t>SAFB2</t>
  </si>
  <si>
    <t>Scaffold attachment factor B2</t>
  </si>
  <si>
    <t>microtubule cytoskeleton organization;mitotic cytokinesis;mRNA processing;negative regulation of apoptotic process;regulation of cell cycle;regulation of mRNA splicing, via spliceosome;regulation of RNA splicing;RNA splicing</t>
  </si>
  <si>
    <t>DNA binding;RNA binding;RS domain binding</t>
  </si>
  <si>
    <t>nuclear speck</t>
  </si>
  <si>
    <t>PF01585</t>
  </si>
  <si>
    <t>P18583</t>
  </si>
  <si>
    <t>ENSG00000159140</t>
  </si>
  <si>
    <t>SON</t>
  </si>
  <si>
    <t>Protein SON</t>
  </si>
  <si>
    <t>aminopeptidase activity;manganese ion binding;metalloexopeptidase activity</t>
  </si>
  <si>
    <t>cytosol;extracellular exosome;focal adhesion;midbody;nucleoplasm;nucleus;trans-Golgi network</t>
  </si>
  <si>
    <t>Arginine and proline metabolism;Glutathione metabolism;Metabolic pathways</t>
  </si>
  <si>
    <t>PF00883;PF02789</t>
  </si>
  <si>
    <t>P28838</t>
  </si>
  <si>
    <t>ENSG00000002549</t>
  </si>
  <si>
    <t>LAP3</t>
  </si>
  <si>
    <t>Cytosol aminopeptidase</t>
  </si>
  <si>
    <t>cellular protein modification process;collagen fibril organization;collagen metabolic process;epidermis development;hydroxylysine biosynthetic process;oxidation-reduction process;peptidyl-lysine hydroxylation;response to hypoxia</t>
  </si>
  <si>
    <t>iron ion binding;L-ascorbic acid binding;procollagen-lysine 5-dioxygenase activity;protein homodimerization activity</t>
  </si>
  <si>
    <t>catalytic complex;endoplasmic reticulum membrane;extracellular exosome;rough endoplasmic reticulum membrane</t>
  </si>
  <si>
    <t>Lysine degradation</t>
  </si>
  <si>
    <t>PF03171</t>
  </si>
  <si>
    <t>Q02809</t>
  </si>
  <si>
    <t>ENSG00000083444</t>
  </si>
  <si>
    <t>PLOD1</t>
  </si>
  <si>
    <t>Lysine degradation;Metabolic pathways</t>
  </si>
  <si>
    <t>Procollagen-lysine,2-oxoglutarate 5-dioxygenase 1</t>
  </si>
  <si>
    <t>cell redox homeostasis;cellular oxidant detoxification;cellular response to oxidative stress;glycerophospholipid catabolic process;hydrogen peroxide catabolic process;neutrophil degranulation;positive regulation of mRNA splicing, via spliceosome;response to oxidative stress</t>
  </si>
  <si>
    <t>cadherin binding;calcium-independent phospholipase A2 activity;glutathione peroxidase activity;peroxidase activity;peroxiredoxin activity;phospholipase A2 activity (consuming 1,2-dipalmitoylphosphatidylcholine);phospholipase A2 activity consuming 1,2-dioleoylphosphatidylethanolamine);protein homodimerization activity;ubiquitin protein ligase binding</t>
  </si>
  <si>
    <t>azurophil granule lumen;cytoplasm;cytosol;extracellular exosome;extracellular region;extracellular space;membrane;nucleus;perinuclear region of cytoplasm</t>
  </si>
  <si>
    <t>Metabolic pathways</t>
  </si>
  <si>
    <t>P30041</t>
  </si>
  <si>
    <t>ENSG00000117592</t>
  </si>
  <si>
    <t>PRDX6</t>
  </si>
  <si>
    <t>Glutathione metabolism;Metabolic pathways</t>
  </si>
  <si>
    <t>Neutrophil degranulation;Detoxification of Reactive Oxygen Species</t>
  </si>
  <si>
    <t>Peroxiredoxin-6</t>
  </si>
  <si>
    <t>lipid metabolic process;nucleus organization;phospholipid transport;retrograde vesicle-mediated transport, Golgi to endoplasmic reticulum</t>
  </si>
  <si>
    <t>phosphatidylcholine binding;phosphatidylcholine transporter activity;phosphatidylinositol binding;phosphatidylinositol transporter activity</t>
  </si>
  <si>
    <t>cytoplasm;endoplasmic reticulum membrane;Golgi membrane</t>
  </si>
  <si>
    <t>PF02121</t>
  </si>
  <si>
    <t>P48739</t>
  </si>
  <si>
    <t>ENSG00000180957</t>
  </si>
  <si>
    <t>PITPNB</t>
  </si>
  <si>
    <t>PI and PC transport between ER and Golgi membranes</t>
  </si>
  <si>
    <t>Phosphatidylinositol transfer protein beta isoform</t>
  </si>
  <si>
    <t>actin cytoskeleton organization;actin filament severing;multicellular organism development</t>
  </si>
  <si>
    <t>actin binding;actin filament binding</t>
  </si>
  <si>
    <t>brush border;cytosol;focal adhesion;microtubule organizing center;nucleoplasm</t>
  </si>
  <si>
    <t>PF00626;PF12799;PF13855</t>
  </si>
  <si>
    <t>Q13045</t>
  </si>
  <si>
    <t>ENSG00000177731;ENSG00000284571</t>
  </si>
  <si>
    <t>FLII</t>
  </si>
  <si>
    <t>Protein flightless-1 homolog</t>
  </si>
  <si>
    <t>blastocyst development;positive regulation of RNA polymerase II transcriptional preinitiation complex assembly;post-translational protein modification;protein catabolic process;protein deubiquitination;proteolysis</t>
  </si>
  <si>
    <t>ATP binding;ATPase activity;proteasome-activating ATPase activity</t>
  </si>
  <si>
    <t>cytosol;cytosolic proteasome complex;inclusion body;membrane;nucleoplasm;nucleus;proteasome accessory complex;proteasome complex;proteasome regulatory particle, base subcomplex;synapse</t>
  </si>
  <si>
    <t>P43686</t>
  </si>
  <si>
    <t>ENSG00000013275;ENSG00000281221</t>
  </si>
  <si>
    <t>PSMC4</t>
  </si>
  <si>
    <t>26S proteasome regulatory subunit 6B</t>
  </si>
  <si>
    <t>cellular response to hypoxia;cholesterol biosynthetic process;fatty acid beta-oxidation;negative regulation of mitochondrial membrane permeability involved in apoptotic process;negative regulation of mitochondrial outer membrane permeabilization involved in apoptotic signaling pathway</t>
  </si>
  <si>
    <t>acetyl-CoA C-acetyltransferase activity;acetyl-CoA C-acyltransferase activity;RNA binding</t>
  </si>
  <si>
    <t>P42765</t>
  </si>
  <si>
    <t>ENSG00000167315</t>
  </si>
  <si>
    <t>ACAA2</t>
  </si>
  <si>
    <t>Mitochondrial Fatty Acid Beta-Oxidation</t>
  </si>
  <si>
    <t>3-ketoacyl-CoA thiolase, mitochondrial</t>
  </si>
  <si>
    <t>maturation of LSU-rRNA;osteoblast differentiation;regulation of apoptotic process;regulation of cellular senescence;regulation of protein localization</t>
  </si>
  <si>
    <t>cadherin binding;mRNA 3'-UTR binding;mRNA 5'-UTR binding;RNA binding</t>
  </si>
  <si>
    <t>90S preribosome;membrane;nucleolus</t>
  </si>
  <si>
    <t>PF00687</t>
  </si>
  <si>
    <t>O76021</t>
  </si>
  <si>
    <t>ENSG00000171490</t>
  </si>
  <si>
    <t>RSL1D1</t>
  </si>
  <si>
    <t>Ribosomal L1 domain-containing protein 1</t>
  </si>
  <si>
    <t>actin filament bundle assembly;actin filament network formation;animal organ regeneration;cell migration;extracellular matrix disassembly;interleukin-12-mediated signaling pathway;positive regulation of podosome assembly;protein kinase A signaling;regulation of intracellular protein transport;T cell activation involved in immune response</t>
  </si>
  <si>
    <t>actin binding;actin filament binding;calcium ion binding;GTPase binding;identical protein binding;integrin binding</t>
  </si>
  <si>
    <t>actin cytoskeleton;actin filament;actin filament bundle;cell junction;cytoplasm;cytosol;extracellular exosome;extracellular space;filopodium;focal adhesion;phagocytic cup;plasma membrane;podosome;ruffle;ruffle membrane</t>
  </si>
  <si>
    <t>P13796</t>
  </si>
  <si>
    <t>ENSG00000136167</t>
  </si>
  <si>
    <t>LCP1</t>
  </si>
  <si>
    <t>Gene and protein expression by JAK-STAT signaling after Interleukin-12 stimulation</t>
  </si>
  <si>
    <t>Plastin-2</t>
  </si>
  <si>
    <t>COPII vesicle coating;endoplasmic reticulum to Golgi vesicle-mediated transport;exocytosis;Golgi to plasma membrane protein transport;Golgi vesicle docking;intracellular protein transport;plasma membrane fusion;positive regulation of protein catabolic process;positive regulation of receptor recycling;potassium ion transport;regulation of exocytosis;retrograde vesicle-mediated transport, Golgi to endoplasmic reticulum;SNARE complex disassembly;vesicle-mediated transport</t>
  </si>
  <si>
    <t>ATP binding;ATPase activity;ATPase activity, coupled;ionotropic glutamate receptor binding;metal ion binding;PDZ domain binding;protein kinase binding;protein-containing complex binding;Rab GTPase binding;SNARE binding;syntaxin-1 binding</t>
  </si>
  <si>
    <t>cytosol;dendritic shaft;Golgi membrane;Golgi stack;lysosomal membrane;myelin sheath;plasma membrane;postsynaptic density</t>
  </si>
  <si>
    <t>GABAergic synapse;Synaptic vesicle cycle;Vasopressin-regulated water reabsorption</t>
  </si>
  <si>
    <t>PF00004;PF02359;PF02933</t>
  </si>
  <si>
    <t>P46459</t>
  </si>
  <si>
    <t>ENSG00000073969;ENSG00000276262;ENSG00000278174</t>
  </si>
  <si>
    <t>NSF</t>
  </si>
  <si>
    <t>Synaptic vesicle cycle;GABAergic synapse;Vasopressin-regulated water reabsorption</t>
  </si>
  <si>
    <t>Intra-Golgi traffic;COPI-dependent Golgi-to-ER retrograde traffic;Trafficking of GluR2-containing AMPA receptors;COPI-mediated anterograde transport;COPII-mediated vesicle transport;Retrograde transport at the Trans-Golgi-Network</t>
  </si>
  <si>
    <t>Vesicle-fusing ATPase</t>
  </si>
  <si>
    <t>Golgi ribbon formation;late endosome to Golgi transport;microtubule anchoring;microtubule organizing center organization;protein localization to Golgi apparatus;protein targeting to lysosome;recycling endosome to Golgi transport;regulation of protein exit from endoplasmic reticulum;retrograde transport, endosome to Golgi</t>
  </si>
  <si>
    <t>identical protein binding</t>
  </si>
  <si>
    <t>cytoplasm;cytosol;Golgi apparatus;membrane;nucleoplasm;trans-Golgi network</t>
  </si>
  <si>
    <t>PF01465;PF16704</t>
  </si>
  <si>
    <t>Q8IWJ2</t>
  </si>
  <si>
    <t>ENSG00000135968</t>
  </si>
  <si>
    <t>GCC2</t>
  </si>
  <si>
    <t>Retrograde transport at the Trans-Golgi-Network;Signaling by ALK fusions and activated point mutants</t>
  </si>
  <si>
    <t>GRIP and coiled-coil domain-containing protein 2</t>
  </si>
  <si>
    <t>acetyl-CoA metabolic process;carnitine shuttle;cellular response to prostaglandin E stimulus;fatty acid biosynthetic process;fatty-acyl-CoA biosynthetic process;lipid homeostasis;malonyl-CoA biosynthetic process;positive regulation of cellular metabolic process;protein homotetramerization;protein metabolic process;regulation of cholesterol biosynthetic process;tissue homeostasis</t>
  </si>
  <si>
    <t>acetyl-CoA carboxylase activity;ATP binding;biotin carboxylase activity;identical protein binding;metal ion binding</t>
  </si>
  <si>
    <t>actin cytoskeleton;cytosol;fibrillar center</t>
  </si>
  <si>
    <t>AMPK signaling pathway;Fatty acid biosynthesis;Fatty acid metabolism;Glucagon signaling pathway;Insulin signaling pathway;Metabolic pathways;Propanoate metabolism;Pyruvate metabolism</t>
  </si>
  <si>
    <t>PF00289;PF00364;PF01039;PF02785;PF02786;PF08326</t>
  </si>
  <si>
    <t>Q13085</t>
  </si>
  <si>
    <t>ENSG00000275176;ENSG00000278540</t>
  </si>
  <si>
    <t>ACACA</t>
  </si>
  <si>
    <t>Fatty acid biosynthesis;Pyruvate metabolism;Propanoate metabolism;Metabolic pathways;Fatty acid metabolism;AMPK signaling pathway;Insulin signaling pathway;Glucagon signaling pathway;Alcoholic liver disease</t>
  </si>
  <si>
    <t>ChREBP activates metabolic gene expression;Biotin transport and metabolism;Carnitine metabolism;Activation of gene expression by SREBF (SREBP);Fatty acyl-CoA biosynthesis;Defective HLCS causes multiple carboxylase deficiency</t>
  </si>
  <si>
    <t>Acetyl-CoA carboxylase 1</t>
  </si>
  <si>
    <t>asymmetric cell division;axonogenesis;bicellular tight junction assembly;cell adhesion;cell cycle;establishment of cell polarity;establishment of centrosome localization;establishment of epithelial cell polarity;establishment or maintenance of cell polarity;establishment or maintenance of epithelial cell apical/basal polarity;microtubule cytoskeleton organization;myelination in peripheral nervous system;negative regulation of peptidyl-threonine phosphorylation;positive regulation of myelination;protein kinase C-activating G protein-coupled receptor signaling pathway;protein localization;protein targeting to membrane;protein-containing complex assembly;regulation of cellular localization;transforming growth factor beta receptor signaling pathway</t>
  </si>
  <si>
    <t>identical protein binding;phosphatidylinositol binding;phosphatidylinositol-3,4,5-trisphosphate binding;phosphatidylinositol-3-phosphate binding;phosphatidylinositol-4,5-bisphosphate binding;protein phosphatase binding</t>
  </si>
  <si>
    <t>adherens junction;apical junction complex;apical plasma membrane;axonal growth cone;bicellular tight junction;cell cortex;cell junction;cell-cell adherens junction;cell-cell junction;cytoplasm;cytoskeleton;cytosol;endomembrane system;internode region of axon;neuronal cell body;plasma membrane;protein-containing complex</t>
  </si>
  <si>
    <t>Adherens junction;Axon guidance;Chemokine signaling pathway;Endocytosis;Hippo signaling pathway;Human papillomavirus infection;Neuroactive ligand-receptor interaction;Rap1 signaling pathway;Tight junction</t>
  </si>
  <si>
    <t>PF00595;PF12053</t>
  </si>
  <si>
    <t>Q8TEW0</t>
  </si>
  <si>
    <t>ENSG00000148498</t>
  </si>
  <si>
    <t>PARD3</t>
  </si>
  <si>
    <t>Rap1 signaling pathway;Chemokine signaling pathway;Neuroactive ligand-receptor interaction;Endocytosis;Axon guidance;Hippo signaling pathway;Adherens junction;Tight junction;Human papillomavirus infection</t>
  </si>
  <si>
    <t>TGF-beta receptor signaling in EMT (epithelial to mesenchymal transition);Tight junction interactions</t>
  </si>
  <si>
    <t>Partitioning defective 3 homolog</t>
  </si>
  <si>
    <t>androgen receptor signaling pathway;DNA damage response, detection of DNA damage;flagellated sperm motility;negative regulation of apoptotic process;negative regulation of establishment of protein localization to mitochondrion;negative regulation of JUN kinase activity;negative regulation of nitrosative stress-induced intrinsic apoptotic signaling pathway;negative regulation of protein ubiquitination;positive regulation of apoptotic process;protein folding;protein localization to mitochondrion;regulation of protein transport;response to heat;response to unfolded protein;spermatogenesis;toxin transport</t>
  </si>
  <si>
    <t>ATP binding;ATPase activator activity;C3HC4-type RING finger domain binding;chaperone binding;G protein-coupled receptor binding;Hsp70 protein binding;low-density lipoprotein particle receptor binding;metal ion binding;Tat protein binding;ubiquitin protein ligase binding;unfolded protein binding</t>
  </si>
  <si>
    <t>cytoplasmic side of endoplasmic reticulum membrane;cytosol;extracellular exosome;membrane;microtubule cytoskeleton;mitochondrion;nucleus;perinuclear region of cytoplasm</t>
  </si>
  <si>
    <t>PF00226;PF00684;PF01556</t>
  </si>
  <si>
    <t>P31689</t>
  </si>
  <si>
    <t>ENSG00000086061</t>
  </si>
  <si>
    <t>DNAJA1</t>
  </si>
  <si>
    <t>HSP90 chaperone cycle for steroid hormone receptors (SHR) in the presence of ligand</t>
  </si>
  <si>
    <t>DnaJ homolog subfamily A member 1</t>
  </si>
  <si>
    <t>neutrophil degranulation;positive regulation of transcription, DNA-templated;transcription, DNA-templated</t>
  </si>
  <si>
    <t>ATP binding;DNA binding;double-stranded RNA binding;RNA binding;transferase activity</t>
  </si>
  <si>
    <t>extracellular region;ficolin-1-rich granule lumen;membrane;nucleolus;nucleus;ribonucleoprotein complex;specific granule lumen;tertiary granule lumen</t>
  </si>
  <si>
    <t>Q12905</t>
  </si>
  <si>
    <t>ENSG00000143621</t>
  </si>
  <si>
    <t>ILF2</t>
  </si>
  <si>
    <t>Interleukin enhancer-binding factor 2</t>
  </si>
  <si>
    <t>canonical glycolysis;fructose 1,6-bisphosphate metabolic process;fructose 6-phosphate metabolic process;glucose catabolic process;glycolytic process;negative regulation of insulin secretion;neutrophil degranulation;protein complex oligomerization;protein homotetramerization;response to glucose</t>
  </si>
  <si>
    <t>6-phosphofructokinase activity;AMP binding;ATP binding;fructose binding;fructose-6-phosphate binding;identical protein binding;kinase binding;metal ion binding;monosaccharide binding</t>
  </si>
  <si>
    <t>6-phosphofructokinase complex;cytosol;extracellular exosome;extracellular region;ficolin-1-rich granule lumen;membrane;secretory granule lumen</t>
  </si>
  <si>
    <t>P17858</t>
  </si>
  <si>
    <t>ENSG00000141959</t>
  </si>
  <si>
    <t>PFKL</t>
  </si>
  <si>
    <t>Glycolysis;Neutrophil degranulation</t>
  </si>
  <si>
    <t>ATP-dependent 6-phosphofructokinase, liver type {ECO:0000255|HAMAP-Rule:MF_03184}</t>
  </si>
  <si>
    <t>negative regulation of canonical Wnt signaling pathway;Ras protein signal transduction;stress granule assembly</t>
  </si>
  <si>
    <t>ATP binding;ATP-dependent DNA helicase activity;ATP-dependent RNA helicase activity;DNA binding;endonuclease activity;mRNA binding;RNA binding</t>
  </si>
  <si>
    <t>cytoplasmic stress granule;cytosol;focal adhesion;nucleus;perikaryon;ribonucleoprotein complex</t>
  </si>
  <si>
    <t>PF00076;PF02136</t>
  </si>
  <si>
    <t>Q13283</t>
  </si>
  <si>
    <t>ENSG00000145907</t>
  </si>
  <si>
    <t>G3BP1</t>
  </si>
  <si>
    <t>Ras GTPase-activating protein-binding protein 1</t>
  </si>
  <si>
    <t>antigen processing and presentation of exogenous peptide antigen via MHC class II;cell proliferation;ciliary basal body-plasma membrane docking;endoplasmic reticulum to Golgi vesicle-mediated transport;G2/M transition of mitotic cell cycle;melanosome transport;mitotic cell cycle;mitotic spindle organization;protein localization to centrosome;regulation of G2/M transition of mitotic cell cycle</t>
  </si>
  <si>
    <t>identical protein binding;motor activity;protein kinase binding;spectrin binding</t>
  </si>
  <si>
    <t>centrosome;cytoplasm;cytosol;dynactin complex;dynein complex;extracellular exosome;growth cone;kinetochore;membrane;microtubule;vesicle</t>
  </si>
  <si>
    <t>PF04912</t>
  </si>
  <si>
    <t>Q13561</t>
  </si>
  <si>
    <t>ENSG00000175203</t>
  </si>
  <si>
    <t>DCTN2</t>
  </si>
  <si>
    <t>MHC class II antigen presentation;HSP90 chaperone cycle for steroid hormone receptors (SHR) in the presence of ligand;Recruitment of NuMA to mitotic centrosomes;COPI-mediated anterograde transport;COPI-independent Golgi-to-ER retrograde traffic;Regulation of PLK1 Activity at G2/M Transition;Loss of Nlp from mitotic centrosomes;Recruitment of mitotic centrosome proteins and complexes;Anchoring of the basal body to the plasma membrane;AURKA Activation by TPX2</t>
  </si>
  <si>
    <t>Dynactin subunit 2</t>
  </si>
  <si>
    <t>defense response to virus;innate immune response;IRES-dependent viral translational initiation;mRNA metabolic process;mRNA splicing, via spliceosome;negative regulation of defense response to virus;negative regulation of type I interferon production;proteasome-mediated ubiquitin-dependent protein catabolic process;RNA metabolic process;viral RNA genome replication</t>
  </si>
  <si>
    <t>DNA binding;enzyme binding;RNA binding;ubiquitin protein ligase binding</t>
  </si>
  <si>
    <t>cytoplasm;cytosol;extracellular exosome;focal adhesion;membrane;nucleoplasm;nucleus</t>
  </si>
  <si>
    <t>Ferroptosis</t>
  </si>
  <si>
    <t>Q15366</t>
  </si>
  <si>
    <t>ENSG00000197111</t>
  </si>
  <si>
    <t>PCBP2</t>
  </si>
  <si>
    <t>mRNA Splicing - Major Pathway;Processing of Capped Intron-Containing Pre-mRNA;Negative regulators of DDX58/IFIH1 signaling</t>
  </si>
  <si>
    <t>Poly(rC)-binding protein 2</t>
  </si>
  <si>
    <t>cytoplasmic translation;interleukin-12-mediated signaling pathway;nuclear-transcribed mRNA catabolic process, nonsense-mediated decay;ribosomal large subunit assembly;SRP-dependent cotranslational protein targeting to membrane;translation;translational initiation</t>
  </si>
  <si>
    <t>large ribosomal subunit rRNA binding;RNA binding;structural constituent of ribosome</t>
  </si>
  <si>
    <t>cytoplasm;cytoplasmic ribonucleoprotein granule;cytosol;cytosolic large ribosomal subunit;endoplasmic reticulum;extracellular exosome;focal adhesion;membrane;nucleus;postsynapse;postsynaptic density;ribonucleoprotein complex</t>
  </si>
  <si>
    <t>PF00466</t>
  </si>
  <si>
    <t>P05388</t>
  </si>
  <si>
    <t>ENSG00000089157</t>
  </si>
  <si>
    <t>RPLP0</t>
  </si>
  <si>
    <t>Regulation of expression of SLITs and ROBOs;Nonsense Mediated Decay (NMD) enhanced by the Exon Junction Complex (EJC);Gene and protein expression by JAK-STAT signaling after Interleukin-12 stimulation;L13a-mediated translational silencing of Ceruloplasmin expression;Formation of a pool of free 40S subunits;GTP hydrolysis and joining of the 60S ribosomal subunit;Major pathway of rRNA processing in the nucleolus and cytosol;SRP-dependent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</t>
  </si>
  <si>
    <t>60S acidic ribosomal protein P0</t>
  </si>
  <si>
    <t>cyclic purine nucleotide metabolic process;energy homeostasis;IMP biosynthetic process;IMP salvage;purine-containing compound salvage</t>
  </si>
  <si>
    <t>AMP deaminase activity;metal ion binding</t>
  </si>
  <si>
    <t>PF00962</t>
  </si>
  <si>
    <t>Q01433</t>
  </si>
  <si>
    <t>ENSG00000116337</t>
  </si>
  <si>
    <t>AMPD2</t>
  </si>
  <si>
    <t>Purine metabolism;Metabolic pathways;Nucleotide metabolism</t>
  </si>
  <si>
    <t>Purine salvage</t>
  </si>
  <si>
    <t>AMP deaminase 2</t>
  </si>
  <si>
    <t>cellular response to DNA damage stimulus;chromosome segregation;DNA metabolic process;DNA repair;iron-sulfur cluster assembly;nucleotide-excision repair;phosphorelay signal transduction system;positive regulation of double-strand break repair via homologous recombination;positive regulation of transcription, DNA-templated;protein maturation by iron-sulfur cluster transfer;response to hormone;transcription, DNA-templated</t>
  </si>
  <si>
    <t>enzyme binding;estrogen receptor binding;protein binding, bridging;receptor signaling complex scaffold activity;transcription coactivator activity</t>
  </si>
  <si>
    <t>CIA complex;cytoplasm;cytosol;membrane;MMXD complex;nucleoplasm;nucleus;spindle;transcription factor TFIIH holo complex</t>
  </si>
  <si>
    <t>PF12460;PF14500</t>
  </si>
  <si>
    <t>Q96T76</t>
  </si>
  <si>
    <t>ENSG00000155229</t>
  </si>
  <si>
    <t>MMS19</t>
  </si>
  <si>
    <t>Cytosolic iron-sulfur cluster assembly</t>
  </si>
  <si>
    <t>MMS19 nucleotide excision repair protein homolog</t>
  </si>
  <si>
    <t>actin cytoskeleton organization;axon guidance;cell migration;cytoskeleton organization;dendrite self-avoidance;epithelial cell morphogenesis;homophilic cell adhesion via plasma membrane adhesion molecules;keratinocyte development</t>
  </si>
  <si>
    <t>actin binding;cell-cell adhesion mediator activity;muscle alpha-actinin binding</t>
  </si>
  <si>
    <t>actin cytoskeleton;actin filament;axon;cytosol;focal adhesion;growth cone;lamellipodium;nucleus;plasma membrane;podosome;ruffle;Z disc</t>
  </si>
  <si>
    <t>PF07679</t>
  </si>
  <si>
    <t>Q8WX93</t>
  </si>
  <si>
    <t>ENSG00000129116</t>
  </si>
  <si>
    <t>PALLD</t>
  </si>
  <si>
    <t>Palladin</t>
  </si>
  <si>
    <t>formation of cytoplasmic translation initiation complex;translational initiation</t>
  </si>
  <si>
    <t>translation initiation factor activity</t>
  </si>
  <si>
    <t>cytosol;eukaryotic 43S preinitiation complex;eukaryotic 48S preinitiation complex;eukaryotic translation initiation factor 3 complex;eukaryotic translation initiation factor 3 complex, eIF3m;extracellular exosome</t>
  </si>
  <si>
    <t>Q13347</t>
  </si>
  <si>
    <t>ENSG00000084623</t>
  </si>
  <si>
    <t>EIF3I</t>
  </si>
  <si>
    <t>Eukaryotic translation initiation factor 3 subunit I {ECO:0000255|HAMAP-Rule:MF_03008}</t>
  </si>
  <si>
    <t>activation of innate immune response;apoptotic cell clearance;apoptotic DNA fragmentation;autophagy;base-excision repair;cell chemotaxis;cellular response to interleukin-7;cellular response to lipopolysaccharide;chromatin assembly;chromatin remodeling;chromatin silencing;dendritic cell chemotaxis;developmental process;DNA geometric change;DNA ligation involved in DNA repair;DNA recombination;DNA topological change;endothelial cell chemotaxis;endothelial cell proliferation;eye development;inflammatory response;inflammatory response to antigenic stimulus;innate immune response;lung development;macrophage activation involved in immune response;myeloid dendritic cell activation;negative regulation of apoptotic cell clearance;negative regulation of blood vessel endothelial cell migration;negative regulation of CD4-positive, alpha-beta T cell differentiation;negative regulation of interferon-gamma production;negative regulation of RNA polymerase II transcriptional preinitiation complex assembly;negative regulation of transcription by RNA polymerase II;neuron projection development;neutrophil clearance;neutrophil degranulation;plasmacytoid dendritic cell activation;positive regulation of activated T cell proliferation;positive regulation of apoptotic process;positive regulation of autophagy;positive regulation of blood vessel endothelial cell migration;positive regulation of cysteine-type endopeptidase activity involved in apoptotic process;positive regulation of cytosolic calcium ion concentration;positive regulation of dendritic cell differentiation;positive regulation of DNA binding;positive regulation of DNA ligation;positive regulation of ERK1 and ERK2 cascade;positive regulation of glycogen catabolic process;positive regulation of innate immune response;positive regulation of interferon-alpha secretion;positive regulation of interferon-beta production;positive regulation of interleukin-1 beta secretion;positive regulation of interleukin-1 secretion;positive regulation of interleukin-10 production;positive regulation of interleukin-12 production;positive regulation of interleukin-6 production;positive regulation of interleukin-6 secretion;positive regulation of JNK cascade;positive regulation of MAPK cascade;positive regulation of mismatch repair;positive regulation of monocyte chemotactic protein-1 production;positive regulation of monocyte chemotaxis;positive regulation of myeloid cell differentiation;positive regulation of NIK/NF-kappaB signaling;positive regulation of sprouting angiogenesis;positive regulation of toll-like receptor 2 signaling pathway;positive regulation of toll-like receptor 4 signaling pathway;positive regulation of toll-like receptor 9 signaling pathway;positive regulation of transcription by RNA polymerase II;positive regulation of tumor necrosis factor production;positive regulation of vascular endothelial cell proliferation;positive regulation of wound healing;regulation of autophagy;regulation of nucleotide-excision repair;regulation of restriction endodeoxyribonuclease activity;regulation of signaling receptor activity;regulation of T cell mediated immune response to tumor cell;regulation of tolerance induction;regulation of transcription by RNA polymerase II;response to glucocorticoid;T-helper 1 cell activation;T-helper 1 cell differentiation;toll-like receptor signaling pathway;tumor necrosis factor secretion;V(D)J recombination</t>
  </si>
  <si>
    <t>bubble DNA binding;calcium-dependent protein kinase regulator activity;chemoattractant activity;C-X-C chemokine binding;cytokine activity;damaged DNA binding;DNA binding, bending;DNA polymerase binding;double-stranded DNA binding;double-stranded RNA binding;four-way junction DNA binding;integrin binding;lipopolysaccharide binding;lyase activity;phosphatidylserine binding;protein kinase activator activity;RAGE receptor binding;repressing transcription factor binding;RNA binding;single-stranded DNA binding;single-stranded RNA binding;supercoiled DNA binding;transcription coactivator activity;transcription factor binding;transcription regulatory region DNA binding</t>
  </si>
  <si>
    <t>alphav-beta3 integrin-HMGB1 complex;cell surface;condensed chromosome;cytoplasm;early endosome;endoplasmic reticulum-Golgi intermediate compartment;extracellular region;extracellular space;ficolin-1-rich granule lumen;neuron projection;nuclear chromatin;nucleoplasm;nucleus;secretory granule lumen;transcriptional repressor complex</t>
  </si>
  <si>
    <t>Autophagy - animal;Base excision repair;Necroptosis</t>
  </si>
  <si>
    <t>PF00505;PF09011</t>
  </si>
  <si>
    <t>P09429</t>
  </si>
  <si>
    <t>ENSG00000189403</t>
  </si>
  <si>
    <t>HMGB1</t>
  </si>
  <si>
    <t>Base excision repair;Autophagy;Necroptosis;Neutrophil extracellular trap formation</t>
  </si>
  <si>
    <t>ER-Phagosome pathway;Neutrophil degranulation;TAK1-dependent IKK and NF-kappa-B activation;TRAF6 mediated NF-kB activation;MyD88 deficiency (TLR2/4);IRAK4 deficiency (TLR2/4);Regulation of TLR by endogenous ligand;Apoptosis induced DNA fragmentation;Pyroptosis;Advanced glycosylation endproduct receptor signaling</t>
  </si>
  <si>
    <t>High mobility group protein B1</t>
  </si>
  <si>
    <t>UDP-N-acetylglucosamine biosynthetic process</t>
  </si>
  <si>
    <t>carbohydrate binding;identical protein binding;UDP-N-acetylglucosamine diphosphorylase activity</t>
  </si>
  <si>
    <t>cytosol;nucleoplasm;plasma membrane</t>
  </si>
  <si>
    <t>Amino sugar and nucleotide sugar metabolism;Metabolic pathways</t>
  </si>
  <si>
    <t>Q16222</t>
  </si>
  <si>
    <t>ENSG00000117143</t>
  </si>
  <si>
    <t>UAP1</t>
  </si>
  <si>
    <t>Amino sugar and nucleotide sugar metabolism;Metabolic pathways;Biosynthesis of nucleotide sugars</t>
  </si>
  <si>
    <t>Synthesis of UDP-N-acetyl-glucosamine</t>
  </si>
  <si>
    <t>UDP-N-acetylhexosamine pyrophosphorylase</t>
  </si>
  <si>
    <t>actin cytoskeleton organization;actin filament polymerization;cellular response to histamine;cytoskeleton organization;neutrophil degranulation;positive regulation of cell migration;protein localization to microtubule;regulation of cell motility;regulation of cell shape;regulation of cytoskeleton organization;regulation of microtubule-based process;regulation of release of sequestered calcium ion into cytosol;sensory perception of sound</t>
  </si>
  <si>
    <t>actin binding;ion channel binding;Rho GTPase binding;RNA binding;signaling receptor binding</t>
  </si>
  <si>
    <t>cytoplasm;cytosol;ficolin-1-rich granule membrane;microtubule organizing center;mitotic spindle;nucleus;plasma membrane;ruffle membrane;secretory granule membrane</t>
  </si>
  <si>
    <t>AGE-RAGE signaling pathway in diabetic complications;Focal adhesion;Regulation of actin cytoskeleton;Shigellosis</t>
  </si>
  <si>
    <t>PF02181;PF06345;PF06346;PF06367;PF06371</t>
  </si>
  <si>
    <t>O60610</t>
  </si>
  <si>
    <t>ENSG00000131504</t>
  </si>
  <si>
    <t>DIAPH1</t>
  </si>
  <si>
    <t>Focal adhesion;Regulation of actin cytoskeleton;AGE-RAGE signaling pathway in diabetic complications;Shigellosis</t>
  </si>
  <si>
    <t>RHOA GTPase cycle;RHOB GTPase cycle;RHOF GTPase cycle;Neutrophil degranulation;RHOC GTPase cycle;RHO GTPases Activate Formins;RHOD GTPase cycle;ERBB2 Regulates Cell Motility</t>
  </si>
  <si>
    <t>Protein diaphanous homolog 1</t>
  </si>
  <si>
    <t>mRNA processing;mRNA transport;RNA splicing</t>
  </si>
  <si>
    <t>cytoplasm;ribonucleoprotein complex;spliceosomal complex</t>
  </si>
  <si>
    <t>Q32P51</t>
  </si>
  <si>
    <t>ENSG00000139675</t>
  </si>
  <si>
    <t>HNRNPA1L2</t>
  </si>
  <si>
    <t>Heterogeneous nuclear ribonucleoprotein A1-like 2</t>
  </si>
  <si>
    <t>cellular protein modification process</t>
  </si>
  <si>
    <t>PF03133</t>
  </si>
  <si>
    <t>Q14166</t>
  </si>
  <si>
    <t>ENSG00000100304</t>
  </si>
  <si>
    <t>TTLL12</t>
  </si>
  <si>
    <t>Carboxyterminal post-translational modifications of tubulin</t>
  </si>
  <si>
    <t>Tubulin--tyrosine ligase-like protein 12</t>
  </si>
  <si>
    <t>activation of protein kinase B activity;adult locomotory behavior;autophagy;cellular response to glyoxal;cellular response to hydrogen peroxide;cellular response to oxidative stress;detoxification of copper ion;detoxification of mercury ion;DNA repair;dopamine uptake involved in synaptic transmission;enzyme active site formation via L-cysteine sulfinic acid;glucose homeostasis;glutathione deglycation;glycolate biosynthetic process;glyoxal metabolic process;guanine deglycation;guanine deglycation, glyoxal removal;guanine deglycation, methylglyoxal removal;hydrogen peroxide metabolic process;inflammatory response;insulin secretion;lactate biosynthetic process;membrane depolarization;membrane hyperpolarization;methylglyoxal metabolic process;mitochondrion organization;negative regulation of apoptotic process;negative regulation of cell death;negative regulation of cysteine-type endopeptidase activity involved in apoptotic signaling pathway;negative regulation of death-inducing signaling complex assembly;negative regulation of endoplasmic reticulum stress-induced intrinsic apoptotic signaling pathway;negative regulation of extrinsic apoptotic signaling pathway;negative regulation of gene expression;negative regulation of hydrogen peroxide-induced cell death;negative regulation of hydrogen peroxide-induced neuron death;negative regulation of hydrogen peroxide-induced neuron intrinsic apoptotic signaling pathway;negative regulation of neuron apoptotic process;negative regulation of neuron death;negative regulation of nitrosative stress-induced intrinsic apoptotic signaling pathway;negative regulation of oxidative stress-induced cell death;negative regulation of oxidative stress-induced neuron intrinsic apoptotic signaling pathway;negative regulation of proteasomal ubiquitin-dependent protein catabolic process;negative regulation of protein acetylation;negative regulation of protein binding;negative regulation of protein export from nucleus;negative regulation of protein K48-linked deubiquitination;negative regulation of protein kinase activity;negative regulation of protein phosphorylation;negative regulation of protein sumoylation;negative regulation of protein ubiquitination;negative regulation of reactive oxygen species biosynthetic process;negative regulation of TRAIL-activated apoptotic signaling pathway;negative regulation of ubiquitin-protein transferase activity;negative regulation of ubiquitin-specific protease activity;peptidyl-arginine deglycation;peptidyl-cysteine deglycation;peptidyl-lysine deglycation;positive regulation of acute inflammatory response to antigenic stimulus;positive regulation of androgen receptor activity;positive regulation of autophagy of mitochondrion;positive regulation of DNA-binding transcription factor activity;positive regulation of dopamine biosynthetic process;positive regulation of gene expression;positive regulation of interleukin-8 production;positive regulation of L-dopa biosynthetic process;positive regulation of L-dopa decarboxylase activity;positive regulation of mitochondrial electron transport, NADH to ubiquinone;positive regulation of NAD(P)H oxidase activity;positive regulation of oxidative phosphorylation uncoupler activity;positive regulation of oxidative stress-induced intrinsic apoptotic signaling pathway;positive regulation of peptidyl-serine phosphorylation;positive regulation of protein homodimerization activity;positive regulation of protein kinase B signaling;positive regulation of protein localization to nucleus;positive regulation of pyrroline-5-carboxylate reductase activity;positive regulation of reactive oxygen species biosynthetic process;positive regulation of superoxide dismutase activity;positive regulation of transcription by RNA polymerase II;positive regulation of transcription regulatory region DNA binding;positive regulation of tyrosine 3-monooxygenase activity;protein deglycation, glyoxal removal;protein deglycation, methylglyoxal removal;protein deglycosylation;protein stabilization;Ras protein signal transduction;regulation of androgen receptor signaling pathway;regulation of inflammatory response;regulation of mitochondrial membrane potential;regulation of neuron apoptotic process;regulation of supramolecular fiber organization;single fertilization</t>
  </si>
  <si>
    <t>androgen receptor binding;cadherin binding;copper ion binding;cupric ion binding;cuprous ion binding;cytokine binding;enzyme binding;identical protein binding;kinase binding;L-dopa decarboxylase activator activity;mercury ion binding;mRNA binding;oxidoreductase activity, acting on peroxide as acceptor;peptidase activity;peroxiredoxin activity;protein deglycase activity;protein homodimerization activity;repressing transcription factor binding;scaffold protein binding;signaling receptor binding;small protein activating enzyme binding;superoxide dismutase copper chaperone activity;transcription coactivator activity;transcription factor binding;tyrosine 3-monooxygenase activator activity;ubiquitin-like protein conjugating enzyme binding;ubiquitin-specific protease binding</t>
  </si>
  <si>
    <t>axon;cell body;cell-cell adherens junction;chromatin;cytoplasm;cytosol;endoplasmic reticulum;extracellular exosome;membrane raft;mitochondrial intermembrane space;mitochondrial matrix;mitochondrion;nucleoplasm;nucleus;perinuclear region of cytoplasm;plasma membrane;PML body;presynapse</t>
  </si>
  <si>
    <t>Parkinson disease</t>
  </si>
  <si>
    <t>PF01965</t>
  </si>
  <si>
    <t>Q99497</t>
  </si>
  <si>
    <t>ENSG00000116288</t>
  </si>
  <si>
    <t>PARK7</t>
  </si>
  <si>
    <t>Late endosomal microautophagy;Aggrephagy;SUMOylation of transcription cofactors;Chaperone Mediated Autophagy</t>
  </si>
  <si>
    <t>Protein/nucleic acid deglycase DJ-1 {ECO:0000305|PubMed:25416785, ECO:0000305|PubMed:28596309}</t>
  </si>
  <si>
    <t>apoptotic process involved in morphogenesis;positive regulation of extrinsic apoptotic signaling pathway in absence of ligand;protein dephosphorylation</t>
  </si>
  <si>
    <t>protein phosphatase regulator activity</t>
  </si>
  <si>
    <t>cytoplasm;extracellular exosome;membrane raft;protein phosphatase type 2A complex</t>
  </si>
  <si>
    <t>P30154</t>
  </si>
  <si>
    <t>ENSG00000137713</t>
  </si>
  <si>
    <t>PPP2R1B</t>
  </si>
  <si>
    <t>Separation of Sister Chromatids;Resolution of Sister Chromatid Cohesion;RHO GTPases Activate Formins;EML4 and NUDC in mitotic spindle formation;Disassembly of the destruction complex and recruitment of AXIN to the membrane;Amplification  of signal from unattached  kinetochores via a MAD2  inhibitory signal;Regulation of TP53 Degradation;PI5P, PP2A and IER3 Regulate PI3K/AKT Signaling;DARPP-32 events;Cyclin A/B1/B2 associated events during G2/M transition;Cyclin D associated events in G1;RAF activation;Beta-catenin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complex;MASTL Facilitates Mitotic Progression;Regulation of glycolysis by fructose 2,6-bisphosphate metabolism;Negative regulation of MAPK pathway;Platelet sensitization by LDL;CTLA4 inhibitory signaling;Inhibition of replication initiation of damaged DNA by RB1/E2F1;PP2A-mediated dephosphorylation of key metabolic factors;ERKs are inactivated</t>
  </si>
  <si>
    <t>Serine/threonine-protein phosphatase 2A 65 kDa regulatory subunit A beta isoform</t>
  </si>
  <si>
    <t>actin crosslink formation;actin filament bundle assembly;cellular response to cytokine stimulus;negative regulation of cell migration;negative regulation of neuron projection development;neuron development;positive regulation of filopodium assembly;positive regulation of neuron projection development;protein homooligomerization;response to axon injury</t>
  </si>
  <si>
    <t>chondroitin sulfate binding;filamin binding;hydrolase activity, acting on carbon-nitrogen (but not peptide) bonds;SH3 domain binding</t>
  </si>
  <si>
    <t>cell body;cytosol;exocytic vesicle;extracellular space;filamentous actin;growth cone;lamellipodium;synapse</t>
  </si>
  <si>
    <t>Q14195</t>
  </si>
  <si>
    <t>ENSG00000113657</t>
  </si>
  <si>
    <t>DPYSL3</t>
  </si>
  <si>
    <t>CRMPs in Sema3A signaling</t>
  </si>
  <si>
    <t>Dihydropyrimidinase-related protein 3</t>
  </si>
  <si>
    <t>blastocyst hatching;cell cycle;cellular response to organic cyclic compound;histone H4-K16 acetylation;histone H4-K5 acetylation;histone H4-K8 acetylation;mitochondrion organization;negative regulation of transcription by RNA polymerase II;positive regulation of cell cycle;positive regulation of gene expression;positive regulation of transcription, DNA-templated;protein deubiquitination;protein stabilization;regulation of protein complex assembly;regulation of transcription, DNA-templated;release from viral latency</t>
  </si>
  <si>
    <t>activating transcription factor binding;cadherin binding;chromatin binding;DNA-binding transcription activator activity, RNA polymerase II-specific;identical protein binding;protein binding, bridging;sequence-specific double-stranded DNA binding;transcription coactivator activity</t>
  </si>
  <si>
    <t>axon;cytoplasm;dendrite;histone acetyltransferase complex;membrane;MLL1 complex;neuronal cell body;nucleoplasm;nucleus;protein-containing complex;Set1C/COMPASS complex</t>
  </si>
  <si>
    <t>Herpes simplex virus 1 infection</t>
  </si>
  <si>
    <t>PF01344</t>
  </si>
  <si>
    <t>P51610</t>
  </si>
  <si>
    <t>ENSG00000172534</t>
  </si>
  <si>
    <t>HCFC1</t>
  </si>
  <si>
    <t>HATs acetylate histones;UCH proteinases;Transcriptional activation of mitochondrial biogenesis</t>
  </si>
  <si>
    <t>Host cell factor 1</t>
  </si>
  <si>
    <t>DNA catabolic process, exonucleolytic;DNA-templated transcription, termination;hippocampus development;mRNA processing;neuron differentiation;retina development in camera-type eye;RNA catabolic process;RNA metabolic process;RNA processing;rRNA processing;spermatogenesis</t>
  </si>
  <si>
    <t>3'-5'-exoribonuclease activity;5'-3' exonuclease activity;5'-3' exoribonuclease activity;metal ion binding;nuclease activity;RNA binding;transcription termination site sequence-specific DNA binding</t>
  </si>
  <si>
    <t>aggresome;membrane;nucleolus;nucleoplasm;nucleus</t>
  </si>
  <si>
    <t>Ribosome biogenesis in eukaryotes;RNA degradation</t>
  </si>
  <si>
    <t>PF03159</t>
  </si>
  <si>
    <t>Q9H0D6</t>
  </si>
  <si>
    <t>ENSG00000088930</t>
  </si>
  <si>
    <t>XRN2</t>
  </si>
  <si>
    <t>Major pathway of rRNA processing in the nucleolus and cytosol;Association of TriC/CCT with target proteins during biosynthesis</t>
  </si>
  <si>
    <t>5'-3' exoribonuclease 2</t>
  </si>
  <si>
    <t>immune system process;post-translational protein modification;proteasomal protein catabolic process;proteasomal ubiquitin-independent protein catabolic process;proteasome-mediated ubiquitin-dependent protein catabolic process;protein deubiquitination</t>
  </si>
  <si>
    <t>endopeptidase activity;RNA binding;threonine-type endopeptidase activity</t>
  </si>
  <si>
    <t>centrosome;cytoplasm;cytosol;extracellular exosome;nucleoplasm;nucleus;polysome;proteasome complex;proteasome core complex;proteasome core complex, alpha-subunit complex</t>
  </si>
  <si>
    <t>Proteasome</t>
  </si>
  <si>
    <t>PF00227;PF10584</t>
  </si>
  <si>
    <t>P25786</t>
  </si>
  <si>
    <t>ENSG00000129084</t>
  </si>
  <si>
    <t>PSMA1</t>
  </si>
  <si>
    <t>Proteasome;Alzheimer disease;Parkinson disease;Amyotrophic lateral sclerosis;Huntington disease;Spinocerebellar ataxia;Prion disease;Pathways of neurodegeneration</t>
  </si>
  <si>
    <t>ER-Phagosome pathway;FCERI mediated NF-kB activation;Downstream TCR signaling;Antigen processing: Ubiquitination &amp; Proteasome degradation;Activation of NF-kappaB in B cells;Oxygen-dependent proline hydroxylation of Hypoxia-inducible Factor Alpha;Cross-presentation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</si>
  <si>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Proteasome subunit alpha type-1</t>
  </si>
  <si>
    <t>cellular response to tetrahydrofolate;folic acid metabolic process;glycine biosynthetic process from serine;glycine metabolic process;L-serine biosynthetic process;L-serine catabolic process;L-serine metabolic process;one-carbon metabolic process;positive regulation of cell proliferation;protein homotetramerization;protein K63-linked deubiquitination;protein tetramerization;regulation of aerobic respiration;regulation of mitochondrial translation;regulation of oxidative phosphorylation;response to type I interferon;tetrahydrofolate interconversion;tetrahydrofolate metabolic process</t>
  </si>
  <si>
    <t>amino acid binding;chromatin binding;cobalt ion binding;glycine hydroxymethyltransferase activity;identical protein binding;L-allo-threonine aldolase activity;pyridoxal phosphate binding;serine binding;zinc ion binding</t>
  </si>
  <si>
    <t>BRISC complex;cytoplasm;extracellular exosome;microtubule cytoskeleton;mitochondrial inner membrane;mitochondrial intermembrane space;mitochondrial matrix;mitochondrial nucleoid;mitochondrion;nucleus</t>
  </si>
  <si>
    <t>Antifolate resistance;Biosynthesis of amino acids;Carbon metabolism;Glycine, serine and threonine metabolism;Glyoxylate and dicarboxylate metabolism;Metabolic pathways;One carbon pool by folate</t>
  </si>
  <si>
    <t>PF00464</t>
  </si>
  <si>
    <t>P34897</t>
  </si>
  <si>
    <t>ENSG00000182199</t>
  </si>
  <si>
    <t>SHMT2</t>
  </si>
  <si>
    <t>Glycine, serine and threonine metabolism;Glyoxylate and dicarboxylate metabolism;One carbon pool by folate;Metabolic pathways;Carbon metabolism;Biosynthesis of amino acids;Biosynthesis of cofactors;Antifolate resistance</t>
  </si>
  <si>
    <t>RHOG GTPase cycle;Metabolism of folate and pterines</t>
  </si>
  <si>
    <t>Serine hydroxymethyltransferase, mitochondrial</t>
  </si>
  <si>
    <t>mitotic cell cycle;mRNA export from nucleus;protein export from nucleus;protein import into nucleus;regulation of cell cycle;regulation of mRNA stability;regulation of nucleocytoplasmic transport;viral process</t>
  </si>
  <si>
    <t>nuclear export signal receptor activity;nuclear localization sequence binding;structural constituent of nuclear pore</t>
  </si>
  <si>
    <t>cytoplasmic side of nuclear pore;cytosol;focal adhesion;intracellular membrane-bounded organelle;nuclear pore;nucleoplasm;nucleus</t>
  </si>
  <si>
    <t>P35658</t>
  </si>
  <si>
    <t>ENSG00000126883</t>
  </si>
  <si>
    <t>NUP214</t>
  </si>
  <si>
    <t>HCMV Early Events;ISG15 antiviral mechanism;NS1 Mediated Effects on Host Pathways;Transport of Mature mRNA derived from an Intron-Containing Transcript;SUMOylation of DNA replication proteins;SARS-CoV-2 activates/modulates innate and adaptive immune responses;tRNA processing in the nucleus;HCMV Late Events;Transcriptional regulation by small RNAs;Viral Messenger RNA Synthesis;Rev-mediated nuclear export of HIV RNA;Nuclear import of Rev protein;SUMOylation of DNA damage response and repair proteins;Transport of the SLBP independent Mature mRNA;Transport of the SLBP Dependant Mature mRNA;Transport of Mature mRNA Derived from an Intronless Transcript;Transport of Ribonucleoproteins into the Host Nucleus;NEP/NS2 Interacts with the Cellular Export Machinery;Regulation of Glucokinase by Glucokinase Regulatory Protein;Vpr-mediated nuclear import of PICs;snRNP Assembly;SUMOylation of ubiquitinylation proteins;Nuclear Pore Complex (NPC) Disassembly;Regulation of HSF1-mediated heat shock response;SUMOylation of SUMOylation proteins;SUMOylation of chromatin organization proteins;SUMOylation of RNA binding proteins;Defective TPR may confer susceptibility towards thyroid papillary carcinoma (TPC);HuR (ELAVL1) binds and stabilizes mRNA</t>
  </si>
  <si>
    <t>Nuclear pore complex protein Nup214</t>
  </si>
  <si>
    <t>2-oxoglutarate metabolic process;aspartate biosynthetic process;aspartate catabolic process;aspartate metabolic process;cellular amino acid biosynthetic process;cellular response to insulin stimulus;cellular response to mechanical stimulus;fatty acid homeostasis;gluconeogenesis;glutamate catabolic process to 2-oxoglutarate;glutamate catabolic process to aspartate;glutamate metabolic process;glycerol biosynthetic process;negative regulation of collagen biosynthetic process;negative regulation of cytosolic calcium ion concentration;negative regulation of mitochondrial depolarization;Notch signaling pathway;oxaloacetate metabolic process;positive regulation of transforming growth factor beta receptor signaling pathway;response to cadmium ion;response to carbohydrate;response to glucocorticoid;response to immobilization stress;response to transition metal nanoparticle;transdifferentiation</t>
  </si>
  <si>
    <t>carboxylic acid binding;L-aspartate:2-oxoglutarate aminotransferase activity;L-cysteine:2-oxoglutarate aminotransferase activity;phosphatidylserine decarboxylase activity;pyridoxal phosphate binding</t>
  </si>
  <si>
    <t>axon terminus;cytoplasm;cytosol;extracellular exosome;lysosome;nucleoplasm;nucleus</t>
  </si>
  <si>
    <t>2-Oxocarboxylic acid metabolism;Alanine, aspartate and glutamate metabolism;Arginine and proline metabolism;Arginine biosynthesis;Biosynthesis of amino acids;Carbon metabolism;Cysteine and methionine metabolism;Metabolic pathways;Phenylalanine metabolism;Phenylalanine, tyrosine and tryptophan biosynthesis;Tyrosine metabolism</t>
  </si>
  <si>
    <t>P17174</t>
  </si>
  <si>
    <t>ENSG00000120053</t>
  </si>
  <si>
    <t>GOT1</t>
  </si>
  <si>
    <t>Arginine biosynthesis;Alanine, aspartate and glutamate metabolism;Cysteine and methionine metabolism;Arginine and proline metabolism;Tyrosine metabolism;Phenylalanine metabolism;Phenylalanine, tyrosine and tryptophan biosynthesis;Metabolic pathways;Carbon metabolism;2-Oxocarboxylic acid metabolism;Biosynthesis of amino acids</t>
  </si>
  <si>
    <t>Gluconeogenesis;Aspartate and asparagine metabolism;Methionine salvage pathway</t>
  </si>
  <si>
    <t>Aspartate aminotransferase, cytoplasmic</t>
  </si>
  <si>
    <t>exocytosis</t>
  </si>
  <si>
    <t>dipeptidase activity</t>
  </si>
  <si>
    <t>cytoplasm;nuclear membrane;nucleus</t>
  </si>
  <si>
    <t>PF03577</t>
  </si>
  <si>
    <t>Q12765</t>
  </si>
  <si>
    <t>ENSG00000136193</t>
  </si>
  <si>
    <t>SCRN1</t>
  </si>
  <si>
    <t>Secernin-1</t>
  </si>
  <si>
    <t>intracellular protein transport;neutrophil degranulation;plasma membrane to endosome transport;Rab protein signal transduction;regulation of endocytosis</t>
  </si>
  <si>
    <t>GDP binding;GTP binding;GTPase activity</t>
  </si>
  <si>
    <t>azurophil granule membrane;early endosome;early endosome membrane;endocytic vesicle;endosome;extracellular exosome;lipid droplet;lysosomal membrane;melanosome;plasma membrane</t>
  </si>
  <si>
    <t>Amoebiasis;Endocytosis;Phagosome;Ras signaling pathway;Tuberculosis;Vasopressin-regulated water reabsorption</t>
  </si>
  <si>
    <t>PF00071</t>
  </si>
  <si>
    <t>P51148</t>
  </si>
  <si>
    <t>ENSG00000108774</t>
  </si>
  <si>
    <t>RAB5C</t>
  </si>
  <si>
    <t>Ras signaling pathway;Endocytosis;Phagosome;Vasopressin-regulated water reabsorption;Salmonella infection;Amoebiasis;Tuberculosis</t>
  </si>
  <si>
    <t>Neutrophil degranulation;RAB geranylgeranylation;RAB GEFs exchange GTP for GDP on RABs;Clathrin-mediated endocytosis;TBC/RABGAPs;Golgi Associated Vesicle Biogenesis</t>
  </si>
  <si>
    <t>Ras-related protein Rab-5C</t>
  </si>
  <si>
    <t>glutathione biosynthetic process</t>
  </si>
  <si>
    <t>alanylglutamate dipeptidase activity;carboxypeptidase activity;cytosolic dipeptidase activity;metal ion binding;metallopeptidase activity</t>
  </si>
  <si>
    <t>cytosol;extracellular exosome;nucleoplasm</t>
  </si>
  <si>
    <t>Arginine and proline metabolism;beta-Alanine metabolism;Histidine metabolism;Metabolic pathways</t>
  </si>
  <si>
    <t>PF01546;PF07687</t>
  </si>
  <si>
    <t>Q96KP4</t>
  </si>
  <si>
    <t>ENSG00000133313</t>
  </si>
  <si>
    <t>CNDP2</t>
  </si>
  <si>
    <t>Arginine and proline metabolism;Histidine metabolism;beta-Alanine metabolism;Metabolic pathways</t>
  </si>
  <si>
    <t>Glutathione synthesis and recycling;Paracetamol ADME</t>
  </si>
  <si>
    <t>Cytosolic non-specific dipeptidase</t>
  </si>
  <si>
    <t>cadherin binding;histone methyltransferase binding;RNA binding;snoRNA binding</t>
  </si>
  <si>
    <t>box C/D snoRNP complex;cytoplasm;fibrillar center;membrane;nucleolus;nucleoplasm;pre-snoRNP complex;small nucleolar ribonucleoprotein complex;small-subunit processome</t>
  </si>
  <si>
    <t>O00567</t>
  </si>
  <si>
    <t>ENSG00000101361</t>
  </si>
  <si>
    <t>NOP56</t>
  </si>
  <si>
    <t>Ribosome biogenesis in eukaryotes;Spinocerebellar ataxia</t>
  </si>
  <si>
    <t>Major pathway of rRNA processing in the nucleolus and cytosol;rRNA modification in the nucleus and cytosol;Association of TriC/CCT with target proteins during biosynthesis</t>
  </si>
  <si>
    <t>Nucleolar protein 56</t>
  </si>
  <si>
    <t>cytoplasmic translation;eukaryotic translation initiation factor 4F complex assembly;formation of translation preinitiation complex;regulation of translational initiation;translational initiation</t>
  </si>
  <si>
    <t>ribosomal small subunit binding;RNA binding;RNA strand annealing activity;RNA strand-exchange activity;translation initiation factor activity</t>
  </si>
  <si>
    <t>cytosol;eukaryotic translation initiation factor 4F complex;polysome</t>
  </si>
  <si>
    <t>mTOR signaling pathway;PI3K-Akt signaling pathway;Proteoglycans in cancer;RNA transport</t>
  </si>
  <si>
    <t>P23588</t>
  </si>
  <si>
    <t>ENSG00000063046</t>
  </si>
  <si>
    <t>EIF4B</t>
  </si>
  <si>
    <t>mTOR signaling pathway;PI3K-Akt signaling pathway;Proteoglycans in cancer</t>
  </si>
  <si>
    <t>L13a-mediated translational silencing of Ceruloplasmin expression;Translation initiation complex formation;Ribosomal scanning and start codon recognition;GTP hydrolysis and joining of the 60S ribosomal subunit;Deadenylation of mRNA;mTORC1-mediated signalling</t>
  </si>
  <si>
    <t>Eukaryotic translation initiation factor 4B</t>
  </si>
  <si>
    <t>cellular protein localization;double-strand break repair via nonhomologous end joining;generation of catalytic spliceosome for first transesterification step;inner cell mass cell proliferation;lipid biosynthetic process;mRNA splicing, via spliceosome;positive regulation of astrocyte differentiation;positive regulation of mRNA splicing, via spliceosome;positive regulation of neuron differentiation;proteasomal protein catabolic process;protein K63-linked ubiquitination;protein polyubiquitination;signal transduction involved in DNA damage checkpoint;spliceosomal complex assembly;spliceosomal tri-snRNP complex assembly;transcription-coupled nucleotide-excision repair</t>
  </si>
  <si>
    <t>identical protein binding;ubiquitin protein ligase activity;ubiquitin-protein transferase activity;ubiquitin-ubiquitin ligase activity</t>
  </si>
  <si>
    <t>catalytic step 2 spliceosome;cytoplasm;lipid droplet;membrane;nuclear speck;nucleoplasm;nucleus;Prp19 complex;site of double-strand break;spindle;U2-type catalytic step 1 spliceosome;U2-type catalytic step 2 spliceosome</t>
  </si>
  <si>
    <t>Spliceosome;Ubiquitin mediated proteolysis</t>
  </si>
  <si>
    <t>PF00400;PF04564;PF08606</t>
  </si>
  <si>
    <t>Q9UMS4</t>
  </si>
  <si>
    <t>ENSG00000110107</t>
  </si>
  <si>
    <t>PRPF19</t>
  </si>
  <si>
    <t>mRNA Splicing - Major Pathway;Formation of TC-NER Pre-Incision Complex;Dual incision in TC-NER;Gap-filling DNA repair synthesis and ligation in TC-NER</t>
  </si>
  <si>
    <t>Pre-mRNA-processing factor 19 {ECO:0000305}</t>
  </si>
  <si>
    <t>inhibition of cysteine-type endopeptidase activity;negative regulation of type B pancreatic cell apoptotic process;presynaptic active zone organization</t>
  </si>
  <si>
    <t>cadherin binding;calcium-dependent cysteine-type endopeptidase inhibitor activity;endopeptidase inhibitor activity;protease binding;RNA binding</t>
  </si>
  <si>
    <t>cytosol;endoplasmic reticulum;membrane</t>
  </si>
  <si>
    <t>PF00748</t>
  </si>
  <si>
    <t>P20810</t>
  </si>
  <si>
    <t>ENSG00000153113</t>
  </si>
  <si>
    <t>CAST</t>
  </si>
  <si>
    <t>Calpastatin</t>
  </si>
  <si>
    <t>cellular response to leukemia inhibitory factor;defense response to virus;innate immune response;interferon-gamma-mediated signaling pathway;negative regulation of type I interferon production;negative regulation of viral entry into host cell;negative regulation of viral release from host cell;positive regulation of DNA-binding transcription factor activity;positive regulation of I-kappaB kinase/NF-kappaB signaling;positive regulation of NF-kappaB transcription factor activity;protein monoubiquitination;regulation of viral entry into host cell;regulation of viral release from host cell;response to estrogen;response to vitamin D;translesion synthesis;ubiquitin-dependent ERAD pathway;ubiquitin-dependent protein catabolic process;viral process</t>
  </si>
  <si>
    <t>cadherin binding;ligase activity;RNA binding;ubiquitin protein ligase activity;ubiquitin-protein transferase activity;zinc ion binding</t>
  </si>
  <si>
    <t>cytosol;nuclear body;nucleoplasm</t>
  </si>
  <si>
    <t>Influenza A;NF-kappa B signaling pathway;RIG-I-like receptor signaling pathway</t>
  </si>
  <si>
    <t>PF00622;PF13765</t>
  </si>
  <si>
    <t>Q14258</t>
  </si>
  <si>
    <t>ENSG00000121060</t>
  </si>
  <si>
    <t>TRIM25</t>
  </si>
  <si>
    <t>NF-kappa B signaling pathway;RIG-I-like receptor signaling pathway;Influenza A</t>
  </si>
  <si>
    <t>ISG15 antiviral mechanism;Termination of translesion DNA synthesis;Negative regulators of DDX58/IFIH1 signaling;Interferon gamma signaling;SARS-CoV-2 activates/modulates innate and adaptive immune responses;TRAF6 mediated NF-kB activation;NF-kB activation through FADD/RIP-1 pathway mediated by caspase-8 and -10;Ovarian tumor domain proteases;TRAF3-dependent IRF activation pathway;TRAF6 mediated IRF7 activation</t>
  </si>
  <si>
    <t>E3 ubiquitin/ISG15 ligase TRIM25</t>
  </si>
  <si>
    <t>cell adhesion;mRNA splicing, via spliceosome</t>
  </si>
  <si>
    <t>DNA binding;RNA binding;structural molecule activity</t>
  </si>
  <si>
    <t>catalytic step 2 spliceosome;cell-cell junction;desmosome;exon-exon junction complex;intermediate filament;membrane;nuclear speck;plasma membrane</t>
  </si>
  <si>
    <t>PF04696;PF04697</t>
  </si>
  <si>
    <t>Q9H307</t>
  </si>
  <si>
    <t>ENSG00000100941</t>
  </si>
  <si>
    <t>PNN</t>
  </si>
  <si>
    <t>Pinin</t>
  </si>
  <si>
    <t>cellular response to DNA damage stimulus;chromatin assembly or disassembly;chromatin remodeling;histone phosphorylation;positive regulation of gene expression, epigenetic;regulation of transcription by RNA polymerase II</t>
  </si>
  <si>
    <t>ATP binding;histone binding;histone kinase activity;non-membrane spanning protein tyrosine kinase activity;protein tyrosine kinase activity;zinc ion binding</t>
  </si>
  <si>
    <t>condensed chromosome;nuclear body;nucleoplasm;pericentric heterochromatin</t>
  </si>
  <si>
    <t>PF00439;PF00628;PF10537;PF15612;PF15613</t>
  </si>
  <si>
    <t>Q9UIG0</t>
  </si>
  <si>
    <t>ENSG00000009954</t>
  </si>
  <si>
    <t>BAZ1B</t>
  </si>
  <si>
    <t>B-WICH complex positively regulates rRNA expression;Recruitment and ATM-mediated phosphorylation of repair and signaling proteins at DNA double strand breaks</t>
  </si>
  <si>
    <t>Tyrosine-protein kinase BAZ1B</t>
  </si>
  <si>
    <t>cell division;cell migration;cell proliferation;ciliary basal body-plasma membrane docking;G2/M transition of mitotic cell cycle;negative regulation of microtubule polymerization;positive regulation of cell migration;positive regulation of microtubule plus-end binding;positive regulation of microtubule polymerization;protein localization;protein localization to microtubule;protein localization to microtubule plus-end;regulation of G2/M transition of mitotic cell cycle;regulation of microtubule polymerization or depolymerization;spindle assembly</t>
  </si>
  <si>
    <t>cadherin binding;identical protein binding;microtubule binding;microtubule plus-end binding;protein C-terminus binding;protein kinase binding;RNA binding</t>
  </si>
  <si>
    <t>cell projection membrane;centrosome;cortical microtubule cytoskeleton;cytoplasmic microtubule;cytosol;focal adhesion;Golgi apparatus;microtubule;microtubule organizing center;microtubule plus-end;spindle midzone</t>
  </si>
  <si>
    <t>PF00307;PF03271</t>
  </si>
  <si>
    <t>Q15691</t>
  </si>
  <si>
    <t>ENSG00000101367</t>
  </si>
  <si>
    <t>MAPRE1</t>
  </si>
  <si>
    <t>Separation of Sister Chromatids;Resolution of Sister Chromatid Cohesion;RHO GTPases Activate Formins;EML4 and NUDC in mitotic spindle formation;Amplification  of signal from unattached  kinetochores via a MAD2  inhibitory signal;The role of GTSE1 in G2/M progression after G2 checkpoint;Regulation of PLK1 Activity at G2/M Transition;Recruitment of NuMA to mitotic centrosomes;Loss of Nlp from mitotic centrosomes;Recruitment of mitotic centrosome proteins and complexes;Anchoring of the basal body to the plasma membrane;AURKA Activation by TPX2</t>
  </si>
  <si>
    <t>Microtubule-associated protein RP/EB family member 1</t>
  </si>
  <si>
    <t>adenine transport;behavioral fear response;learning;neuron-neuron synaptic transmission;regulation of cilium assembly</t>
  </si>
  <si>
    <t>nucleotide binding;porin activity;voltage-gated anion channel activity</t>
  </si>
  <si>
    <t>extracellular exosome;mitochondrial outer membrane;mitochondrion;nucleus;pore complex</t>
  </si>
  <si>
    <t>Calcium signaling pathway;Cellular senescence;cGMP-PKG signaling pathway;Cholesterol metabolism;Ferroptosis;Hepatitis B;Human T-cell leukemia virus 1 infection;Huntington disease;Necroptosis;NOD-like receptor signaling pathway;Parkinson disease;Viral carcinogenesis</t>
  </si>
  <si>
    <t>Q9Y277</t>
  </si>
  <si>
    <t>ENSG00000078668</t>
  </si>
  <si>
    <t>VDAC3</t>
  </si>
  <si>
    <t>Calcium signaling pathway;cGMP-PKG signaling pathway;Ferroptosis;Necroptosis;Cellular senescence;Neutrophil extracellular trap formation;NOD-like receptor signaling pathway;Cholesterol metabolism;Alzheimer disease;Parkinson disease;Huntington disease;Spinocerebellar ataxia;Prion disease;Pathways of neurodegeneration;Hepatitis B;Human T-cell leukemia virus 1 infection;Viral carcinogenesis;Chemical carcinogenesis;Diabetic cardiomyopathy</t>
  </si>
  <si>
    <t>Ub-specific processing proteases;Mitochondrial calcium ion transport</t>
  </si>
  <si>
    <t>Voltage-dependent anion-selective channel protein 3</t>
  </si>
  <si>
    <t>post-translational protein modification;proteasomal protein catabolic process;proteasomal ubiquitin-independent protein catabolic process;proteasome-mediated ubiquitin-dependent protein catabolic process;protein deubiquitination;viral process</t>
  </si>
  <si>
    <t>endopeptidase activity;identical protein binding;threonine-type endopeptidase activity</t>
  </si>
  <si>
    <t>cytoplasm;cytosol;extracellular exosome;nucleoplasm;nucleus;postsynapse;proteasome complex;proteasome core complex;proteasome core complex, alpha-subunit complex</t>
  </si>
  <si>
    <t>O14818</t>
  </si>
  <si>
    <t>ENSG00000101182</t>
  </si>
  <si>
    <t>PSMA7</t>
  </si>
  <si>
    <t>Proteasome subunit alpha type-7</t>
  </si>
  <si>
    <t>mammary gland alveolus development;mammary gland branching involved in thelarche;mitochondrial calcium ion transmembrane transport;mitochondrion organization;negative regulation of apoptotic process;negative regulation of DNA-binding transcription factor activity;negative regulation of intracellular estrogen receptor signaling pathway;negative regulation of mammary gland epithelial cell proliferation;negative regulation of transcription, DNA-templated;positive regulation of cell cycle G1/S phase transition;positive regulation of DNA-binding transcription factor activity;positive regulation of ERK1 and ERK2 cascade;positive regulation of exit from mitosis;protein import into nucleus, translocation;protein stabilization;regulation of branching involved in mammary gland duct morphogenesis;sister chromatid cohesion</t>
  </si>
  <si>
    <t>amide binding;estrogen receptor binding;protein C-terminus binding;protein N-terminus binding</t>
  </si>
  <si>
    <t>cell periphery;cell surface;cytoplasm;mitochondrial inner membrane;mitochondrial outer membrane;mitochondrion;nuclear matrix;nucleus;protein-containing complex</t>
  </si>
  <si>
    <t>Q99623</t>
  </si>
  <si>
    <t>ENSG00000215021</t>
  </si>
  <si>
    <t>PHB2</t>
  </si>
  <si>
    <t>Prohibitin-2</t>
  </si>
  <si>
    <t>miRNA metabolic process;positive regulation of RNA interference;pre-miRNA export from nucleus;protein export from nucleus;regulation of protein export from nucleus</t>
  </si>
  <si>
    <t>mRNA binding;nuclear export signal receptor activity;pre-miRNA binding;protein transporter activity;Ran GTPase binding;RNA binding;tRNA binding</t>
  </si>
  <si>
    <t>cytoplasm;cytosol;micro-ribonucleoprotein complex;nuclear RNA export factor complex;nucleoplasm;nucleus;RNA nuclear export complex</t>
  </si>
  <si>
    <t>PF08389</t>
  </si>
  <si>
    <t>Q9HAV4</t>
  </si>
  <si>
    <t>ENSG00000124571</t>
  </si>
  <si>
    <t>XPO5</t>
  </si>
  <si>
    <t>MicroRNA (miRNA) biogenesis</t>
  </si>
  <si>
    <t>Exportin-5</t>
  </si>
  <si>
    <t>maturation of 5S rRNA;mRNA cis splicing, via spliceosome;mRNA splicing, via spliceosome;positive regulation of cytotoxic T cell differentiation;spliceosomal snRNP assembly</t>
  </si>
  <si>
    <t>Cajal body;catalytic step 2 spliceosome;cytoplasm;cytosol;Golgi apparatus;nuclear speck;nucleoplasm;nucleus;U2-type precatalytic spliceosome;U4/U6 x U5 tri-snRNP complex</t>
  </si>
  <si>
    <t>PF03343</t>
  </si>
  <si>
    <t>O43290</t>
  </si>
  <si>
    <t>ENSG00000175467</t>
  </si>
  <si>
    <t>SART1</t>
  </si>
  <si>
    <t>U4/U6.U5 tri-snRNP-associated protein 1</t>
  </si>
  <si>
    <t>base-excision repair;cellular response to DNA damage stimulus;DNA damage response, detection of DNA damage;DNA recombination;DNA repair;DNA replication;DNA unwinding involved in DNA replication;DNA-dependent DNA replication;double-strand break repair via homologous recombination;error-free translesion synthesis;error-prone translesion synthesis;G1/S transition of mitotic cell cycle;interstrand cross-link repair;meiotic cell cycle;mismatch repair;nucleotide-excision repair;nucleotide-excision repair, DNA gap filling;nucleotide-excision repair, DNA incision;nucleotide-excision repair, DNA incision, 5'-to lesion;nucleotide-excision repair, preincision complex assembly;nucleotide-excision repair, preincision complex stabilization;protein localization to chromosome;regulation of cellular response to heat;telomere maintenance;telomere maintenance via semi-conservative replication;telomere maintenance via telomerase;transcription-coupled nucleotide-excision repair;translesion synthesis</t>
  </si>
  <si>
    <t>damaged DNA binding;G-rich strand telomeric DNA binding;metal ion binding;sequence-specific DNA binding;single-stranded DNA binding;single-stranded telomeric DNA binding</t>
  </si>
  <si>
    <t>DNA replication factor A complex;nuclear chromosome, telomeric region;nucleoplasm;nucleus;PML body;site of DNA damage</t>
  </si>
  <si>
    <t>DNA replication;Fanconi anemia pathway;Homologous recombination;Mismatch repair;Nucleotide excision repair</t>
  </si>
  <si>
    <t>PF01336;PF04057;PF08646;PF16900</t>
  </si>
  <si>
    <t>P27694</t>
  </si>
  <si>
    <t>ENSG00000132383</t>
  </si>
  <si>
    <t>RPA1</t>
  </si>
  <si>
    <t>DNA replication;Nucleotide excision repair;Mismatch repair;Homologous recombination;Fanconi anemia pathway</t>
  </si>
  <si>
    <t>SUMOylation of DNA damage response and repair proteins;PCNA-Dependent Long Patch Base Excision Repair;Regulation of HSF1-mediated heat shock response;Dual incision in TC-NER;Gap-filling DNA repair synthesis and ligation in TC-NER;Formation of Incision Complex in GG-NER;Dual Incision in GG-NER;Regulation of TP53 Activity through Phosphorylation;Fanconi Anemia Pathway;Activation of ATR in response to replication stress;Activation of the pre-replicative complex;Processing of DNA double-strand break ends;Presynaptic phase of homologous DNA pairing and strand exchange;G2/M DNA damage checkpoint;Termination of translesion DNA synthesis;HDR through Homologous Recombination (HRR);Meiotic recombination;HDR through Single Strand Annealing (SSA);Impaired BRCA2 binding to RAD51;Translesion synthesis by REV1;Translesion synthesis by POLK;Translesion synthesis by POLI;HSF1 activation;Recognition of DNA damage by PCNA-containing replication complex;Removal of the Flap Intermediate;Translesion Synthesis by POLH;Gap-filling DNA repair synthesis and ligation in GG-NER;Removal of the Flap Intermediate from the C-strand;Mismatch repair (MMR) directed by MSH2:MSH6 (MutSalpha);Mismatch repair (MMR) directed by MSH2:MSH3 (MutSbeta)</t>
  </si>
  <si>
    <t>Replication protein A 70 kDa DNA-binding subunit</t>
  </si>
  <si>
    <t>calcium ion binding;FK506 binding;peptidyl-prolyl cis-trans isomerase activity</t>
  </si>
  <si>
    <t>endoplasmic reticulum lumen</t>
  </si>
  <si>
    <t>PF00254;PF13202</t>
  </si>
  <si>
    <t>Q96AY3</t>
  </si>
  <si>
    <t>ENSG00000141756</t>
  </si>
  <si>
    <t>FKBP10</t>
  </si>
  <si>
    <t>Peptidyl-prolyl cis-trans isomerase FKBP10</t>
  </si>
  <si>
    <t>cytoplasmic translational initiation;formation of cytoplasmic translation initiation complex;translational initiation</t>
  </si>
  <si>
    <t>translation initiation factor activity;translation initiation factor binding</t>
  </si>
  <si>
    <t>cytosol;eukaryotic 43S preinitiation complex;eukaryotic 48S preinitiation complex;eukaryotic translation initiation factor 3 complex;eukaryotic translation initiation factor 3 complex, eIF3m</t>
  </si>
  <si>
    <t>Q7L2H7</t>
  </si>
  <si>
    <t>ENSG00000149100</t>
  </si>
  <si>
    <t>EIF3M</t>
  </si>
  <si>
    <t>Eukaryotic translation initiation factor 3 subunit M {ECO:0000255|HAMAP-Rule:MF_03012}</t>
  </si>
  <si>
    <t>glucocorticoid catabolic process;glucocorticoid receptor signaling pathway;intracellular protein transport;membrane depolarization during action potential;membrane organization;negative regulation of dendrite morphogenesis;positive regulation of protein insertion into mitochondrial membrane involved in apoptotic signaling pathway;positive regulation of transcription, DNA-templated;regulation of neuron differentiation;regulation of sodium ion transmembrane transporter activity;regulation of sodium ion transport;regulation of synaptic plasticity;substantia nigra development</t>
  </si>
  <si>
    <t>actin binding;enzyme binding;glucocorticoid receptor binding;identical protein binding;insulin-like growth factor receptor binding;ion channel binding;protein domain specific binding;protein heterodimerization activity;sodium channel regulator activity</t>
  </si>
  <si>
    <t>cytoplasm;cytosol;extracellular exosome;glutamatergic synapse;intercalated disc;mitochondrion;plasma membrane;presynapse</t>
  </si>
  <si>
    <t>Q04917</t>
  </si>
  <si>
    <t>ENSG00000128245</t>
  </si>
  <si>
    <t>YWHAH</t>
  </si>
  <si>
    <t>Translocation of SLC2A4 (GLUT4) to the plasma membrane;Chk1/Chk2(Cds1) mediated inactivation of Cyclin B:Cdk1 complex;TP53 Regulates Metabolic Genes;RHO GTPases activate PKNs;SARS-CoV-2 targets host intracellular signalling and regulatory pathways;Activation of BAD and translocation to mitochondria</t>
  </si>
  <si>
    <t>14-3-3 protein eta</t>
  </si>
  <si>
    <t>cell-cell junction assembly;cell-cell signaling involved in cell-cell junction organization;establishment of endothelial intestinal barrier;hippo signaling;regulation of bicellular tight junction assembly</t>
  </si>
  <si>
    <t>cadherin binding;calmodulin binding</t>
  </si>
  <si>
    <t>apical junction complex;apical part of cell;basolateral plasma membrane;bicellular tight junction;cell junction;cell projection;cell-cell adherens junction;cytoplasm;cytosol;gap junction;plasma membrane;podosome</t>
  </si>
  <si>
    <t>Adherens junction;Epithelial cell signaling in Helicobacter pylori infection;Gap junction;Salmonella infection;Tight junction;Vibrio cholerae infection</t>
  </si>
  <si>
    <t>PF00595;PF00625;PF00791;PF07653</t>
  </si>
  <si>
    <t>Q07157</t>
  </si>
  <si>
    <t>ENSG00000104067;ENSG00000277401</t>
  </si>
  <si>
    <t>TJP1</t>
  </si>
  <si>
    <t>Adherens junction;Tight junction;Gap junction;Vibrio cholerae infection;Epithelial cell signaling in Helicobacter pylori infection;Pathogenic Escherichia coli infection</t>
  </si>
  <si>
    <t>Signaling by Hippo;Apoptotic cleavage of cell adhesion  proteins;RUNX1 regulates expression of components of tight junctions;Regulation of gap junction activity;SARS-CoV-2 targets PDZ proteins in cell-cell junction</t>
  </si>
  <si>
    <t>Tight junction protein ZO-1</t>
  </si>
  <si>
    <t>negative regulation of protein kinase activity;positive regulation of transcription by RNA polymerase II;RNA transport;tRNA splicing, via endonucleolytic cleavage and ligation;viral process</t>
  </si>
  <si>
    <t>identical protein binding;RNA binding;RNA polymerase II complex binding</t>
  </si>
  <si>
    <t>centrosome;cytoplasm;cytosol;mitotic spindle;nucleoplasm;nucleus;perinuclear region of cytoplasm;tRNA-splicing ligase complex</t>
  </si>
  <si>
    <t>PF10036</t>
  </si>
  <si>
    <t>Q9Y224</t>
  </si>
  <si>
    <t>ENSG00000087302</t>
  </si>
  <si>
    <t>RTRAF</t>
  </si>
  <si>
    <t>RNA transcription, translation and transport factor protein {ECO:0000312|HGNC:HGNC:23169}</t>
  </si>
  <si>
    <t>5-phosphoribose 1-diphosphate biosynthetic process;glucose homeostasis;glycogen catabolic process;glycogen metabolic process;necroptotic process;neutrophil degranulation;response to bacterium</t>
  </si>
  <si>
    <t>AMP binding;ATP binding;bile acid binding;drug binding;glucose binding;glycogen phosphorylase activity;linear malto-oligosaccharide phosphorylase activity;protein homodimerization activity;purine nucleobase binding;pyridoxal phosphate binding;SHG alpha-glucan phosphorylase activity;vitamin binding</t>
  </si>
  <si>
    <t>cytoplasm;cytosol;extracellular exosome;extracellular region;ficolin-1-rich granule lumen;secretory granule lumen</t>
  </si>
  <si>
    <t>P06737</t>
  </si>
  <si>
    <t>ENSG00000100504</t>
  </si>
  <si>
    <t>PYGL</t>
  </si>
  <si>
    <t>Glycogen phosphorylase, liver form</t>
  </si>
  <si>
    <t>cell migration;cell proliferation;negative regulation of cold-induced thermogenesis;neuromuscular junction development;positive regulation of membrane protein ectodomain proteolysis;proteolysis;regulation of endopeptidase activity</t>
  </si>
  <si>
    <t>epidermal growth factor binding;metal ion binding;metalloendopeptidase activity</t>
  </si>
  <si>
    <t>cell surface;cytosol;mitochondrion</t>
  </si>
  <si>
    <t>PF00675;PF05193;PF16187</t>
  </si>
  <si>
    <t>O43847</t>
  </si>
  <si>
    <t>ENSG00000078618</t>
  </si>
  <si>
    <t>NRDC</t>
  </si>
  <si>
    <t>Nardilysin</t>
  </si>
  <si>
    <t>autophagosome assembly;autophagy;cargo loading into COPII-coated vesicle;cell migration;COPII vesicle coating;defense response to bacterium;endocytosis;endoplasmic reticulum to Golgi vesicle-mediated transport;Golgi organization;growth hormone secretion;interleukin-8 secretion;intracellular protein transport;melanosome transport;positive regulation of glycoprotein metabolic process;positive regulation of ubiquitin protein ligase activity;post-translational protein modification;Rab protein signal transduction;retrograde vesicle-mediated transport, Golgi to endoplasmic reticulum;substrate adhesion-dependent cell spreading;vesicle transport along microtubule;vesicle-mediated transport;virion assembly</t>
  </si>
  <si>
    <t>cadherin binding;GTP binding;GTPase activity</t>
  </si>
  <si>
    <t>cytosol;early endosome;endoplasmic reticulum membrane;extracellular exosome;Golgi apparatus;Golgi membrane;melanosome;transport vesicle membrane</t>
  </si>
  <si>
    <t>P62820</t>
  </si>
  <si>
    <t>ENSG00000138069</t>
  </si>
  <si>
    <t>RAB1A</t>
  </si>
  <si>
    <t>Autophagy;Amyotrophic lateral sclerosis;Pathways of neurodegeneration;Pathogenic Escherichia coli infection;Legionellosis</t>
  </si>
  <si>
    <t>COPI-dependent Golgi-to-ER retrograde traffic;COPI-mediated anterograde transport;COPII-mediated vesicle transport;RAB GEFs exchange GTP for GDP on RABs;RAB geranylgeranylation;Golgi Cisternae Pericentriolar Stack Reorganization</t>
  </si>
  <si>
    <t>Ras-related protein Rab-1A</t>
  </si>
  <si>
    <t>maturation of SSU-rRNA from tricistronic rRNA transcript (SSU-rRNA, 5.8S rRNA, LSU-rRNA);rRNA processing</t>
  </si>
  <si>
    <t>ATP binding;GTP binding;GTPase activity;RNA binding;U3 snoRNA binding</t>
  </si>
  <si>
    <t>90S preribosome;nucleolus;nucleoplasm;nucleus</t>
  </si>
  <si>
    <t>PF04950;PF08142</t>
  </si>
  <si>
    <t>Q14692</t>
  </si>
  <si>
    <t>ENSG00000165733</t>
  </si>
  <si>
    <t>BMS1</t>
  </si>
  <si>
    <t>Ribosome biogenesis protein BMS1 homolog</t>
  </si>
  <si>
    <t>cotranslational protein targeting to membrane;IRE1-mediated unfolded protein response;protein targeting;protein targeting to ER;SRP-dependent cotranslational protein targeting to membrane</t>
  </si>
  <si>
    <t>GTP binding;GTPase activity;RNA binding;signal recognition particle binding</t>
  </si>
  <si>
    <t>endoplasmic reticulum membrane;extracellular exosome;membrane;signal recognition particle receptor complex</t>
  </si>
  <si>
    <t>PF00448;PF02881;PF04086</t>
  </si>
  <si>
    <t>P08240</t>
  </si>
  <si>
    <t>ENSG00000182934</t>
  </si>
  <si>
    <t>SRPRA</t>
  </si>
  <si>
    <t>XBP1(S) activates chaperone genes;SRP-dependent cotranslational protein targeting to membrane</t>
  </si>
  <si>
    <t>Signal recognition particle receptor subunit alpha</t>
  </si>
  <si>
    <t>cell redox homeostasis;cellular response to oxidative stress;glutathione metabolic process;nucleobase-containing small molecule interconversion</t>
  </si>
  <si>
    <t>electron transfer activity;flavin adenine dinucleotide binding;glutathione-disulfide reductase activity;NADP binding</t>
  </si>
  <si>
    <t>cytosol;external side of plasma membrane;extracellular exosome;mitochondrial matrix;mitochondrion</t>
  </si>
  <si>
    <t>Glutathione metabolism;Metabolic pathways;Thyroid hormone synthesis</t>
  </si>
  <si>
    <t>PF02852;PF07992</t>
  </si>
  <si>
    <t>P00390</t>
  </si>
  <si>
    <t>ENSG00000104687</t>
  </si>
  <si>
    <t>GSR</t>
  </si>
  <si>
    <t>Glutathione metabolism;Metabolic pathways;Thyroid hormone synthesis;Diabetic cardiomyopathy</t>
  </si>
  <si>
    <t>Glutathione reductase, mitochondrial</t>
  </si>
  <si>
    <t>epithelial cell differentiation;mRNA splicing, via spliceosome;RNA processing;RNA splicing</t>
  </si>
  <si>
    <t>nucleoplasm;nucleus;spliceosomal complex</t>
  </si>
  <si>
    <t>P31942</t>
  </si>
  <si>
    <t>ENSG00000096746</t>
  </si>
  <si>
    <t>HNRNPH3</t>
  </si>
  <si>
    <t>Heterogeneous nuclear ribonucleoprotein H3</t>
  </si>
  <si>
    <t>NLS-bearing protein import into nucleus;positive regulation of GTPase activity</t>
  </si>
  <si>
    <t>Ran GTPase binding</t>
  </si>
  <si>
    <t>PF00638;PF01465;PF16704</t>
  </si>
  <si>
    <t>O14715</t>
  </si>
  <si>
    <t>ENSG00000169629</t>
  </si>
  <si>
    <t>RGPD8</t>
  </si>
  <si>
    <t>RANBP2-like and GRIP domain-containing protein 8</t>
  </si>
  <si>
    <t>actin cytoskeleton organization;actin filament depolymerization;actin filament fragmentation;cytoskeleton organization;establishment of cell polarity;interleukin-12-mediated signaling pathway;mitotic cytokinesis;negative regulation of apoptotic process;neural crest cell migration;neural fold formation;positive regulation by host of viral process;positive regulation of actin filament depolymerization;protein phosphorylation;regulation of cell morphogenesis;regulation of dendritic spine morphogenesis;response to amino acid;response to virus;Rho protein signal transduction</t>
  </si>
  <si>
    <t>actin filament binding;signaling receptor binding</t>
  </si>
  <si>
    <t>cell-cell junction;cortical actin cytoskeleton;cytoplasm;cytosol;extracellular exosome;extracellular space;focal adhesion;lamellipodium;lamellipodium membrane;membrane;nuclear matrix;nucleus;ruffle membrane;vesicle</t>
  </si>
  <si>
    <t>Axon guidance;Fc gamma R-mediated phagocytosis;Human immunodeficiency virus 1 infection;Pertussis;Regulation of actin cytoskeleton</t>
  </si>
  <si>
    <t>P23528</t>
  </si>
  <si>
    <t>ENSG00000172757</t>
  </si>
  <si>
    <t>CFL1</t>
  </si>
  <si>
    <t>Axon guidance;Fc gamma R-mediated phagocytosis;Regulation of actin cytoskeleton;Pertussis;Human immunodeficiency virus 1 infection</t>
  </si>
  <si>
    <t>Regulation of actin dynamics for phagocytic cup formation;EPHB-mediated forward signaling;RHO GTPases Activate ROCKs;Platelet degranulation;Gene and protein expression by JAK-STAT signaling after Interleukin-12 stimulation;Sema3A PAK dependent Axon repulsion</t>
  </si>
  <si>
    <t>Cofilin-1</t>
  </si>
  <si>
    <t>actin cytoskeleton organization;antigen processing and presentation of exogenous peptide antigen via MHC class II;barbed-end actin filament capping;blood coagulation;cell junction assembly;endoplasmic reticulum to Golgi vesicle-mediated transport;innate immune response;interleukin-12-mediated signaling pathway;protein-containing complex assembly</t>
  </si>
  <si>
    <t>actin binding;actin filament binding;cadherin binding</t>
  </si>
  <si>
    <t>actin cortical patch;actin cytoskeleton;cytoskeleton;cytosol;extracellular exosome;extracellular region;F-actin capping protein complex;WASH complex</t>
  </si>
  <si>
    <t>PF01267</t>
  </si>
  <si>
    <t>P52907</t>
  </si>
  <si>
    <t>ENSG00000116489</t>
  </si>
  <si>
    <t>CAPZA1</t>
  </si>
  <si>
    <t>MHC class II antigen presentation;COPI-mediated anterograde transport;Factors involved in megakaryocyte development and platelet production;HSP90 chaperone cycle for steroid hormone receptors (SHR) in the presence of ligand;Gene and protein expression by JAK-STAT signaling after Interleukin-12 stimulation;Advanced glycosylation endproduct receptor signaling;Sensory processing of sound by inner hair cells of the cochlea;COPI-independent Golgi-to-ER retrograde traffic</t>
  </si>
  <si>
    <t>F-actin-capping protein subunit alpha-1</t>
  </si>
  <si>
    <t>DNA repair;DNA replication;regulation of signal transduction by p53 class mediator;transcription by RNA polymerase II;transcription elongation from RNA polymerase II promoter</t>
  </si>
  <si>
    <t>chromatin binding;DNA binding;DNA-binding transcription factor activity, RNA polymerase II-specific;RNA binding</t>
  </si>
  <si>
    <t>chromosome;nucleolus;nucleoplasm</t>
  </si>
  <si>
    <t>PF00505;PF03531;PF08512;PF17292</t>
  </si>
  <si>
    <t>Q08945</t>
  </si>
  <si>
    <t>ENSG00000149136</t>
  </si>
  <si>
    <t>SSRP1</t>
  </si>
  <si>
    <t>Formation of RNA Pol II elongation complex;Formation of HIV elongation complex in the absence of HIV Tat;HIV elongation arrest and recovery;Pausing and recovery of HIV elongation;RNA Polymerase II Pre-transcription Events;TP53 Regulates Transcription of DNA Repair Genes;Formation of HIV-1 elongation complex containing HIV-1 Tat;Regulation of TP53 Activity through Phosphorylation;Pausing and recovery of Tat-mediated HIV elongation;Tat-mediated HIV elongation arrest and recovery</t>
  </si>
  <si>
    <t>FACT complex subunit SSRP1</t>
  </si>
  <si>
    <t>cell proliferation in forebrain;deoxyribonucleotide biosynthetic process;DNA replication;male gonad development;mitotic cell cycle;protein heterotetramerization;pyrimidine nucleobase metabolic process;response to ionizing radiation;retina development in camera-type eye</t>
  </si>
  <si>
    <t>ATP binding;disordered domain specific binding;identical protein binding;ribonucleoside-diphosphate reductase activity, thioredoxin disulfide as acceptor</t>
  </si>
  <si>
    <t>cell projection;cytosol;neuronal cell body;nuclear envelope;ribonucleoside-diphosphate reductase complex</t>
  </si>
  <si>
    <t>Drug metabolism - other enzymes;Glutathione metabolism;Metabolic pathways;Purine metabolism;Pyrimidine metabolism</t>
  </si>
  <si>
    <t>PF00317;PF02867;PF03477</t>
  </si>
  <si>
    <t>P23921</t>
  </si>
  <si>
    <t>ENSG00000167325</t>
  </si>
  <si>
    <t>RRM1</t>
  </si>
  <si>
    <t>Purine metabolism;Pyrimidine metabolism;Glutathione metabolism;Drug metabolism;Metabolic pathways;Nucleotide metabolism</t>
  </si>
  <si>
    <t>Ribonucleoside-diphosphate reductase large subunit</t>
  </si>
  <si>
    <t>mRNA export from nucleus;nuclear pore complex assembly;nuclear pore organization;nucleocytoplasmic transport;viral process</t>
  </si>
  <si>
    <t>membrane;nuclear envelope;nuclear membrane;nuclear periphery;nuclear pore;nuclear pore inner ring</t>
  </si>
  <si>
    <t>PF11894</t>
  </si>
  <si>
    <t>Q92621</t>
  </si>
  <si>
    <t>ENSG00000155561</t>
  </si>
  <si>
    <t>NUP205</t>
  </si>
  <si>
    <t>HCMV Early Events;ISG15 antiviral mechanism;NS1 Mediated Effects on Host Pathways;Transport of Mature mRNA derived from an Intron-Containing Transcript;SUMOylation of DNA replication proteins;SARS-CoV-2 activates/modulates innate and adaptive immune responses;tRNA processing in the nucleus;HCMV Late Events;Transcriptional regulation by small RNAs;Viral Messenger RNA Synthesis;Rev-mediated nuclear export of HIV RNA;Nuclear import of Rev protein;Postmitotic nuclear pore complex (NPC) reformation;SUMOylation of DNA damage response and repair proteins;Transport of the SLBP independent Mature mRNA;Transport of the SLBP Dependant Mature mRNA;Transport of Mature mRNA Derived from an Intronless Transcript;Transport of Ribonucleoproteins into the Host Nucleus;NEP/NS2 Interacts with the Cellular Export Machinery;Regulation of Glucokinase by Glucokinase Regulatory Protein;Vpr-mediated nuclear import of PICs;snRNP Assembly;SUMOylation of ubiquitinylation proteins;Nuclear Pore Complex (NPC) Disassembly;Regulation of HSF1-mediated heat shock response;SUMOylation of SUMOylation proteins;SUMOylation of chromatin organization proteins;SUMOylation of RNA binding proteins;Defective TPR may confer susceptibility towards thyroid papillary carcinoma (TPC)</t>
  </si>
  <si>
    <t>Nuclear pore complex protein Nup205</t>
  </si>
  <si>
    <t>blood coagulation;cellular response to nerve growth factor stimulus;cholesterol homeostasis;cilium assembly;endocytic recycling;endocytosis;intracellular protein transport;low-density lipoprotein particle clearance;neuron projection development;positive regulation of cholesterol storage;positive regulation of endocytic recycling;positive regulation of myoblast fusion;protein homooligomerization;protein localization to cilium</t>
  </si>
  <si>
    <t>ATP binding;cadherin binding;calcium ion binding;GTP binding;identical protein binding;Rab GTPase binding</t>
  </si>
  <si>
    <t>ciliary pocket membrane;early endosome membrane;endosome membrane;extracellular exosome;lipid droplet;membrane;plasma membrane;platelet dense tubular network membrane;recycling endosome membrane</t>
  </si>
  <si>
    <t>PF00350;PF12763;PF16880</t>
  </si>
  <si>
    <t>Q9H4M9</t>
  </si>
  <si>
    <t>ENSG00000110047</t>
  </si>
  <si>
    <t>EHD1</t>
  </si>
  <si>
    <t>Factors involved in megakaryocyte development and platelet production</t>
  </si>
  <si>
    <t>EH domain-containing protein 1 {ECO:0000305}</t>
  </si>
  <si>
    <t>apoptotic process;axonal transport of mitochondrion;calcium import into the mitochondrion;cellular response to glucose stimulus;cellular response to hypoxia;cellular response to L-glutamate;cellular senescence;cochlea development;dynamin family protein polymerization involved in mitochondrial fission;GTP metabolic process;inner mitochondrial membrane organization;intracellular distribution of mitochondria;membrane fusion;membrane tubulation;mitochondrial fission;mitochondrial fusion;mitochondrial genome maintenance;mitochondrion morphogenesis;mitochondrion organization;negative regulation of apoptotic process;negative regulation of endoplasmic reticulum stress-induced intrinsic apoptotic signaling pathway;negative regulation of release of cytochrome c from mitochondria;positive regulation of dendritic spine morphogenesis;positive regulation of insulin receptor signaling pathway;positive regulation of mitochondrial fusion;positive regulation of neuron maturation;protein complex oligomerization;response to curcumin;response to electrical stimulus;response to muscle activity;retina development in camera-type eye;visual perception</t>
  </si>
  <si>
    <t>cardiolipin binding;GTP binding;GTPase activity;kinase binding;magnesium ion binding;microtubule binding;phosphatidic acid binding</t>
  </si>
  <si>
    <t>axon cytoplasm;cytoplasm;cytosol;dendrite;extrinsic component of mitochondrial inner membrane;integral component of membrane;membrane;mitochondrial crista;mitochondrial inner membrane;mitochondrial intermembrane space;mitochondrial membrane;mitochondrial outer membrane;mitochondrion;nucleoplasm</t>
  </si>
  <si>
    <t>PF00350</t>
  </si>
  <si>
    <t>O60313</t>
  </si>
  <si>
    <t>ENSG00000198836</t>
  </si>
  <si>
    <t>OPA1</t>
  </si>
  <si>
    <t>Spinocerebellar ataxia</t>
  </si>
  <si>
    <t>Regulation of Apoptosis</t>
  </si>
  <si>
    <t>Dynamin-like 120 kDa protein, mitochondrial</t>
  </si>
  <si>
    <t>abortive mitotic cell cycle;activation of MAPK activity;atrioventricular canal development;axon guidance;Bergmann glial cell differentiation;brain development;cellular response to cytokine stimulus;cellular response to epidermal growth factor stimulus;cellular response to mechanical stimulus;cerebellar cortex formation;cytokine-mediated signaling pathway;DNA damage checkpoint;ephrin receptor signaling pathway;epidermal growth factor receptor signaling pathway;ERBB signaling pathway;face morphogenesis;fibroblast growth factor receptor signaling pathway;genitalia development;glucose homeostasis;heart development;homeostasis of number of cells within a tissue;hormone metabolic process;hormone-mediated signaling pathway;inner ear development;integrin-mediated signaling pathway;interleukin-6-mediated signaling pathway;intestinal epithelial cell migration;leukocyte migration;megakaryocyte development;microvillus organization;multicellular organism growth;multicellular organismal reproductive process;negative regulation of cell adhesion mediated by integrin;negative regulation of cortisol secretion;negative regulation of growth hormone secretion;negative regulation of insulin secretion;neurotrophin TRK receptor signaling pathway;organ growth;peptidyl-tyrosine dephosphorylation;platelet activation;platelet formation;platelet-derived growth factor receptor signaling pathway;positive regulation of ERK1 and ERK2 cascade;positive regulation of glucose import;positive regulation of hormone secretion;positive regulation of insulin receptor signaling pathway;positive regulation of interferon-beta production;positive regulation of interleukin-6 production;positive regulation of mitotic cell cycle;positive regulation of protein kinase B signaling;positive regulation of tumor necrosis factor production;regulation of cell adhesion mediated by integrin;regulation of multicellular organism growth;regulation of protein complex assembly;regulation of protein export from nucleus;regulation of type I interferon-mediated signaling pathway;T cell costimulation;triglyceride metabolic process</t>
  </si>
  <si>
    <t>1-phosphatidylinositol-3-kinase activity;cell adhesion molecule binding;D1 dopamine receptor binding;insulin receptor binding;insulin receptor substrate binding;non-membrane spanning protein tyrosine phosphatase activity;peptide hormone receptor binding;phosphatidylinositol-4,5-bisphosphate 3-kinase activity;phospholipase binding;phosphoprotein phosphatase activity;phosphotyrosine residue binding;protein domain specific binding;protein kinase binding;protein tyrosine phosphatase activity;receptor tyrosine kinase binding;SH3/SH2 adaptor activity</t>
  </si>
  <si>
    <t>cytoplasm;cytosol;mitochondrion;nucleoplasm;nucleus;protein-containing complex</t>
  </si>
  <si>
    <t>Adipocytokine signaling pathway;Axon guidance;Chronic myeloid leukemia;C-type lectin receptor signaling pathway;Epithelial cell signaling in Helicobacter pylori infection;Herpes simplex virus 1 infection;Insulin resistance;Jak-STAT signaling pathway;Leukocyte transendothelial migration;Natural killer cell mediated cytotoxicity;Neurotrophin signaling pathway;PD-L1 expression and PD-1 checkpoint pathway in cancer;Phospholipase D signaling pathway;Proteoglycans in cancer;Ras signaling pathway;Renal cell carcinoma</t>
  </si>
  <si>
    <t>PF00017;PF00102</t>
  </si>
  <si>
    <t>Q06124</t>
  </si>
  <si>
    <t>ENSG00000179295</t>
  </si>
  <si>
    <t>PTPN11</t>
  </si>
  <si>
    <t>Ras signaling pathway;Phospholipase D signaling pathway;Axon guidance;C-type lectin receptor signaling pathway;JAK-STAT signaling pathway;Natural killer cell mediated cytotoxicity;Leukocyte transendothelial migration;Neurotrophin signaling pathway;Adipocytokine signaling pathway;Insulin resistance;Epithelial cell signaling in Helicobacter pylori infection;Pathogenic Escherichia coli infection;Herpes simplex virus 1 infection;Proteoglycans in cancer;Chemical carcinogenesis;Renal cell carcinoma;Chronic myeloid leukemia;PD-L1 expression and PD-1 checkpoint pathway in cancer</t>
  </si>
  <si>
    <t>PIP3 activates AKT signaling;GPVI-mediated activation cascade;SARS-CoV-2 activates/modulates innate and adaptive immune responses;Constitutive Signaling by Aberrant PI3K in Cancer;PI5P, PP2A and IER3 Regulate PI3K/AKT Signaling;Signaling by CSF3 (G-CSF);PD-1 signaling;Downstream signal transduction;Regulation of IFNG signaling;Regulation of IFNA/IFNB signaling;Interleukin-3, Interleukin-5 and GM-CSF signaling;RET signaling;Tie2 Signaling;Platelet sensitization by LDL;CTLA4 inhibitory signaling;FLT3 Signaling;Signaling by SCF-KIT;Interleukin-6 signaling;Signaling by Leptin;Interleukin-20 family signaling;Interleukin-37 signaling;Spry regulation of FGF signaling;Activation of IRF3/IRF7 mediated by TBK1/IKK epsilon;Signal regulatory protein family interactions;PI3K Cascade;GAB1 signalosome;PI-3K cascade:FGFR1;FRS-mediated FGFR1 signaling;PI-3K cascade:FGFR2;FRS-mediated FGFR2 signaling;FRS-mediated FGFR3 signaling;PI-3K cascade:FGFR3;FRS-mediated FGFR4 signaling;PI-3K cascade:FGFR4;Activated NTRK2 signals through FRS2 and FRS3;MAPK3 (ERK1) activation;MAPK1 (ERK2) activation;Prolactin receptor signaling;Netrin mediated repulsion signals;Signaling by FLT3 ITD and TKD mutants;PECAM1 interactions;MET activates PTPN11;STAT5 activation downstream of FLT3 ITD mutants;Regulation of RUNX1 Expression and Activity;STAT5 Activation</t>
  </si>
  <si>
    <t>Tyrosine-protein phosphatase non-receptor type 11</t>
  </si>
  <si>
    <t>formation of cytoplasmic translation initiation complex;regulation of translational initiation;translational initiation</t>
  </si>
  <si>
    <t>metallopeptidase activity;RNA binding;translation initiation factor activity</t>
  </si>
  <si>
    <t>cytosol;eukaryotic 43S preinitiation complex;eukaryotic 48S preinitiation complex;eukaryotic translation initiation factor 3 complex;eukaryotic translation initiation factor 3 complex, eIF3m;extracellular exosome;membrane;polysomal ribosome</t>
  </si>
  <si>
    <t>Measles;RNA transport</t>
  </si>
  <si>
    <t>PF01398</t>
  </si>
  <si>
    <t>O15372</t>
  </si>
  <si>
    <t>ENSG00000147677</t>
  </si>
  <si>
    <t>EIF3H</t>
  </si>
  <si>
    <t>Eukaryotic translation initiation factor 3 subunit H {ECO:0000255|HAMAP-Rule:MF_03007}</t>
  </si>
  <si>
    <t>apoptotic process;cellular response to leukemia inhibitory factor;negative regulation of transcription, DNA-templated;positive regulation of apoptotic process;positive regulation of DNA-templated transcription, initiation;positive regulation of intrinsic apoptotic signaling pathway;positive regulation of response to DNA damage stimulus;regulation of DNA-templated transcription in response to stress</t>
  </si>
  <si>
    <t>cytoplasm;nuclear speck;nucleoplasm;nucleus</t>
  </si>
  <si>
    <t>Q9NYF8</t>
  </si>
  <si>
    <t>ENSG00000029363</t>
  </si>
  <si>
    <t>BCLAF1</t>
  </si>
  <si>
    <t>Bcl-2-associated transcription factor 1</t>
  </si>
  <si>
    <t>apoptotic cell clearance;cell redox homeostasis;negative regulation of apoptotic process;neutrophil degranulation</t>
  </si>
  <si>
    <t>isomerase activity</t>
  </si>
  <si>
    <t>azurophil granule lumen;endoplasmic reticulum;endoplasmic reticulum lumen;extracellular exosome;extracellular region;lysosomal lumen</t>
  </si>
  <si>
    <t>Q8NBS9</t>
  </si>
  <si>
    <t>ENSG00000239264</t>
  </si>
  <si>
    <t>TXNDC5</t>
  </si>
  <si>
    <t>Golgi Associated Vesicle Biogenesis;Neutrophil degranulation;Lysosome Vesicle Biogenesis</t>
  </si>
  <si>
    <t>Thioredoxin domain-containing protein 5</t>
  </si>
  <si>
    <t>activation of GTPase activity;formation of translation preinitiation complex;regulation of translational initiation;translational initiation</t>
  </si>
  <si>
    <t>cadherin binding;eukaryotic initiation factor eIF2 binding;GTP binding;GTPase activity;RNA binding;translation factor activity, RNA binding;translation initiation factor activity</t>
  </si>
  <si>
    <t>cytoplasm;cytosol;plasma membrane</t>
  </si>
  <si>
    <t>PF01873;PF02020</t>
  </si>
  <si>
    <t>P55010</t>
  </si>
  <si>
    <t>ENSG00000100664</t>
  </si>
  <si>
    <t>EIF5</t>
  </si>
  <si>
    <t>Ribosomal scanning and start codon recognition;GTP hydrolysis and joining of the 60S ribosomal subunit</t>
  </si>
  <si>
    <t>Eukaryotic translation initiation factor 5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</si>
  <si>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</t>
  </si>
  <si>
    <t>endopeptidase activity;threonine-type endopeptidase activity</t>
  </si>
  <si>
    <t>cytoplasm;cytosol;extracellular exosome;extracellular region;ficolin-1-rich granule lumen;nucleoplasm;nucleus;proteasome complex;proteasome core complex;proteasome core complex, alpha-subunit complex;secretory granule lumen</t>
  </si>
  <si>
    <t>P28066</t>
  </si>
  <si>
    <t>ENSG00000143106</t>
  </si>
  <si>
    <t>PSMA5</t>
  </si>
  <si>
    <t>Proteasome subunit alpha type-5</t>
  </si>
  <si>
    <t>aging;base-excision repair;base-excision repair, base-free sugar-phosphate removal;cell redox homeostasis;cellular response to cAMP;cellular response to hydrogen peroxide;cellular response to peptide hormone stimulus;DNA demethylation;DNA recombination;DNA repair;negative regulation of smooth muscle cell migration;positive regulation of G1/S transition of mitotic cell cycle;regulation of apoptotic process;regulation of mRNA stability;telomere maintenance;telomere maintenance via base-excision repair</t>
  </si>
  <si>
    <t>3'-5' exonuclease activity;chromatin DNA binding;class I DNA-(apurinic or apyrimidinic site) endonuclease activity;damaged DNA binding;DNA binding;DNA-(apurinic or apyrimidinic site) endonuclease activity;double-stranded DNA 3'-5' exodeoxyribonuclease activity;double-stranded DNA exodeoxyribonuclease activity;double-stranded telomeric DNA binding;endodeoxyribonuclease activity;endonuclease activity;metal ion binding;NF-kappaB binding;oxidoreductase activity;phosphodiesterase I activity;phosphoric diester hydrolase activity;protein-containing complex binding;RNA binding;RNA-DNA hybrid ribonuclease activity;site-specific endodeoxyribonuclease activity, specific for altered base;transcription coactivator activity;transcription corepressor activity;uracil DNA N-glycosylase activity</t>
  </si>
  <si>
    <t>centrosome;cytoplasm;endoplasmic reticulum;mitochondrion;nuclear chromosome, telomeric region;nuclear speck;nucleolus;nucleoplasm;nucleus;perinuclear region of cytoplasm;ribosome;transcription factor complex</t>
  </si>
  <si>
    <t>Base excision repair</t>
  </si>
  <si>
    <t>PF03372</t>
  </si>
  <si>
    <t>P27695</t>
  </si>
  <si>
    <t>ENSG00000100823</t>
  </si>
  <si>
    <t>APEX1</t>
  </si>
  <si>
    <t>Displacement of DNA glycosylase by APEX1;POLB-Dependent Long Patch Base Excision Repair;PCNA-Dependent Long Patch Base Excision Repair;Abasic sugar-phosphate removal via the single-nucleotide replacement pathway</t>
  </si>
  <si>
    <t>DNA-(apurinic or apyrimidinic site) lyase</t>
  </si>
  <si>
    <t>ATP hydrolysis coupled proton transport;ATP metabolic process;insulin receptor signaling pathway;ion transmembrane transport;proton transmembrane transport;regulation of macroautophagy;transferrin transport</t>
  </si>
  <si>
    <t>ATP binding;proton transmembrane transporter activity;proton-transporting ATPase activity, rotational mechanism</t>
  </si>
  <si>
    <t>cytosol;endomembrane system;extracellular exosome;integral component of membrane;intracellular membrane-bounded organelle;lysosomal membrane;melanosome;microvillus;myelin sheath;plasma membrane;proton-transporting V-type ATPase, V1 domain;ruffle</t>
  </si>
  <si>
    <t>P21281</t>
  </si>
  <si>
    <t>ENSG00000147416</t>
  </si>
  <si>
    <t>ATP6V1B2</t>
  </si>
  <si>
    <t>V-type proton ATPase subunit B, brain isoform</t>
  </si>
  <si>
    <t>cell division;female meiosis chromosome separation;meiotic chromosome condensation;mitotic chromosome condensation</t>
  </si>
  <si>
    <t>chromatin binding;DNA topoisomerase (ATP-hydrolyzing) activator activity;DNA topoisomerase binding</t>
  </si>
  <si>
    <t>condensin complex;cytosol;membrane;nuclear condensin complex;nucleus</t>
  </si>
  <si>
    <t>PF05786</t>
  </si>
  <si>
    <t>Q15003</t>
  </si>
  <si>
    <t>ENSG00000121152</t>
  </si>
  <si>
    <t>NCAPH</t>
  </si>
  <si>
    <t>Condensin complex subunit 2</t>
  </si>
  <si>
    <t>cap-independent translational initiation;cell differentiation;circadian regulation of translation;entrainment of circadian clock by photoperiod;IRES-dependent translational initiation of linear mRNA;miRNA mediated inhibition of translation;mRNA cis splicing, via spliceosome;negative regulation of translation;negative regulation of translation in response to stress;negative regulation of translational initiation;positive regulation of muscle cell differentiation;regulation of alternative mRNA splicing, via spliceosome;regulation of nucleocytoplasmic transport;response to arsenic-containing substance;RNA processing</t>
  </si>
  <si>
    <t>cyclin binding;miRNA binding;mRNA 3'-UTR binding;mRNA binding;pre-mRNA intronic binding;pre-mRNA intronic pyrimidine-rich binding;RNA binding;zinc ion binding</t>
  </si>
  <si>
    <t>cytoplasm;cytoplasmic stress granule;cytosol;nuclear speck;nucleolus;nucleoplasm;nucleus</t>
  </si>
  <si>
    <t>PF00076;PF00098</t>
  </si>
  <si>
    <t>Q9BWF3</t>
  </si>
  <si>
    <t>ENSG00000173933</t>
  </si>
  <si>
    <t>RBM4</t>
  </si>
  <si>
    <t>Circadian Clock</t>
  </si>
  <si>
    <t>RNA-binding protein 4</t>
  </si>
  <si>
    <t>actin polymerization-dependent cell motility;Arp2/3 complex-mediated actin nucleation;asymmetric cell division;cellular response to interferon-gamma;cilium assembly;ephrin receptor signaling pathway;establishment or maintenance of cell polarity;Fc-gamma receptor signaling pathway involved in phagocytosis;meiotic chromosome movement towards spindle pole;meiotic cytokinesis;membrane organization;positive regulation of transcription by RNA polymerase II;spindle localization</t>
  </si>
  <si>
    <t>actin binding;ATP binding;structural constituent of cytoskeleton</t>
  </si>
  <si>
    <t>actin cytoskeleton;Arp2/3 protein complex;brush border;cell-cell junction;cytoplasm;cytosol;extracellular exosome;focal adhesion;lamellipodium;membrane;nucleus;site of double-strand break</t>
  </si>
  <si>
    <t>Tight junction;Yersinia infection</t>
  </si>
  <si>
    <t>P61158</t>
  </si>
  <si>
    <t>ENSG00000115091</t>
  </si>
  <si>
    <t>ACTR3</t>
  </si>
  <si>
    <t>Endocytosis;Tight junction;Fc gamma R-mediated phagocytosis;Regulation of actin cytoskeleton;Bacterial invasion of epithelial cells;Pathogenic Escherichia coli infection;Shigellosis;Salmonella infection;Yersinia infection</t>
  </si>
  <si>
    <t>Regulation of actin dynamics for phagocytic cup formation;FCGR3A-mediated phagocytosis;RHO GTPases Activate WASPs and WAVEs;EPHB-mediated forward signaling;Clathrin-mediated endocytosis</t>
  </si>
  <si>
    <t>Actin-related protein 3</t>
  </si>
  <si>
    <t>amelogenesis;brown fat cell differentiation;cell-cell adhesion;cell-matrix adhesion;cell-substrate adhesion;cell-substrate junction assembly;cellular response to extracellular stimulus;cellular response to organic cyclic compound;digestive tract development;ectodermal cell differentiation;extracellular matrix organization;filopodium assembly;hemidesmosome assembly;integrin-mediated signaling pathway;leukocyte migration;nail development;negative regulation of extrinsic apoptotic signaling pathway;positive regulation of apoptotic process;positive regulation of cell migration;positive regulation of cell-cell adhesion;positive regulation of cell-substrate adhesion;positive regulation of GTPase activity;positive regulation of phosphorylation;positive regulation of transcription by RNA polymerase II;renal system development;skin development</t>
  </si>
  <si>
    <t>cadherin binding;insulin-like growth factor I binding;laminin binding;metal ion binding;neuregulin binding;protein-containing complex binding</t>
  </si>
  <si>
    <t>basal plasma membrane;basement membrane;cell surface;cell-cell adherens junction;external side of plasma membrane;filopodium;focal adhesion;hemidesmosome;integrin alpha6-beta4 complex;plasma membrane</t>
  </si>
  <si>
    <t>Arrhythmogenic right ventricular cardiomyopathy (ARVC);Cell adhesion molecules (CAMs);Dilated cardiomyopathy (DCM);ECM-receptor interaction;Focal adhesion;Hematopoietic cell lineage;Human papillomavirus infection;Hypertrophic cardiomyopathy (HCM);Pathways in cancer;PI3K-Akt signaling pathway;Regulation of actin cytoskeleton;Small cell lung cancer;Toxoplasmosis</t>
  </si>
  <si>
    <t>P23229</t>
  </si>
  <si>
    <t>ENSG00000091409</t>
  </si>
  <si>
    <t>ITGA6</t>
  </si>
  <si>
    <t>PI3K-Akt signaling pathway;Focal adhesion;ECM-receptor interaction;Cell adhesion molecules;Hematopoietic cell lineage;Regulation of actin cytoskeleton;Toxoplasmosis;Human papillomavirus infection;Pathways in cancer;Small cell lung cancer;Hypertrophic cardiomyopathy;Arrhythmogenic right ventricular cardiomyopathy;Dilated cardiomyopathy</t>
  </si>
  <si>
    <t>Integrin cell surface interactions;Syndecan interactions;Assembly of collagen fibrils and other multimeric structures;Laminin interactions;Basigin interactions;Type I hemidesmosome assembly</t>
  </si>
  <si>
    <t>Integrin alpha-6</t>
  </si>
  <si>
    <t>clathrin-dependent endocytosis;endocytosis;endosome organization;ephrin receptor signaling pathway;G protein-coupled receptor internalization;modulation of chemical synaptic transmission;positive regulation of synaptic vesicle endocytosis;postsynaptic neurotransmitter receptor internalization;receptor internalization;receptor-mediated endocytosis;regulation of synapse structure or activity;response to amyloid-beta;synaptic vesicle budding from presynaptic endocytic zone membrane;toxin transport</t>
  </si>
  <si>
    <t>D2 dopamine receptor binding;GTP binding;GTPase activity;identical protein binding;microtubule binding;nitric-oxide synthase binding;protein C-terminus binding;protein kinase binding;protein-containing complex binding;RNA binding;SH3 domain binding</t>
  </si>
  <si>
    <t>axon;cytoplasm;cytoplasmic vesicle;dendritic spine;dendritic spine head;extracellular exosome;glutamatergic synapse;Golgi apparatus;membrane;membrane coat;microtubule;myelin sheath;nucleoplasm;nucleus;photoreceptor inner segment;photoreceptor ribbon synapse;plasma membrane;postsynaptic density;postsynaptic endocytic zone membrane;postsynaptic membrane;presynaptic endocytic zone membrane;synapse;synaptic vesicle;varicosity</t>
  </si>
  <si>
    <t>Bacterial invasion of epithelial cells;Endocrine and other factor-regulated calcium reabsorption;Endocytosis;Phospholipase D signaling pathway;Synaptic vesicle cycle</t>
  </si>
  <si>
    <t>PF00169;PF00350;PF01031;PF02212</t>
  </si>
  <si>
    <t>Q05193</t>
  </si>
  <si>
    <t>ENSG00000106976</t>
  </si>
  <si>
    <t>DNM1</t>
  </si>
  <si>
    <t>Phospholipase D signaling pathway;Endocytosis;Synaptic vesicle cycle;Endocrine and other factor-regulated calcium reabsorption;Bacterial invasion of epithelial cells</t>
  </si>
  <si>
    <t>MHC class II antigen presentation;Clathrin-mediated endocytosis;Recycling pathway of L1;EPH-ephrin mediated repulsion of cells;Retrograde neurotrophin signalling;Toll Like Receptor 4 (TLR4) Cascade;Formation of annular gap junctions</t>
  </si>
  <si>
    <t>Dynamin-1</t>
  </si>
  <si>
    <t>axon guidance</t>
  </si>
  <si>
    <t>actin binding;SH3 domain binding;WW domain binding</t>
  </si>
  <si>
    <t>cell junction;cytoskeleton;cytosol;filopodium;focal adhesion;lamellipodium;plasma membrane;synapse</t>
  </si>
  <si>
    <t>Axon guidance;Rap1 signaling pathway;Regulation of actin cytoskeleton</t>
  </si>
  <si>
    <t>PF00568;PF08776</t>
  </si>
  <si>
    <t>Q8N8S7</t>
  </si>
  <si>
    <t>ENSG00000154380</t>
  </si>
  <si>
    <t>ENAH</t>
  </si>
  <si>
    <t>Rap1 signaling pathway;Axon guidance;Regulation of actin cytoskeleton</t>
  </si>
  <si>
    <t>Signaling by ROBO receptors;Generation of second messenger molecules</t>
  </si>
  <si>
    <t>Protein enabled homolog</t>
  </si>
  <si>
    <t>anion transport;binding of sperm to zona pellucida;negative regulation of intrinsic apoptotic signaling pathway;negative regulation of protein polymerization</t>
  </si>
  <si>
    <t>acrosomal vesicle;membrane raft;mitochondrial nucleoid;mitochondrial outer membrane;mitochondrion;myelin sheath;nucleus;pore complex;synaptic vesicle</t>
  </si>
  <si>
    <t>Calcium signaling pathway;Cellular senescence;cGMP-PKG signaling pathway;Cholesterol metabolism;Ferroptosis;Human T-cell leukemia virus 1 infection;Huntington disease;Necroptosis;NOD-like receptor signaling pathway;Parkinson disease</t>
  </si>
  <si>
    <t>P45880</t>
  </si>
  <si>
    <t>ENSG00000165637</t>
  </si>
  <si>
    <t>VDAC2</t>
  </si>
  <si>
    <t>Calcium signaling pathway;cGMP-PKG signaling pathway;Ferroptosis;Necroptosis;Cellular senescence;Neutrophil extracellular trap formation;NOD-like receptor signaling pathway;Cholesterol metabolism;Alzheimer disease;Parkinson disease;Huntington disease;Spinocerebellar ataxia;Prion disease;Pathways of neurodegeneration;Human T-cell leukemia virus 1 infection;Chemical carcinogenesis;Diabetic cardiomyopathy</t>
  </si>
  <si>
    <t>Voltage-dependent anion-selective channel protein 2</t>
  </si>
  <si>
    <t>cell cycle;cytoplasmic translational termination;nuclear-transcribed mRNA catabolic process, nonsense-mediated decay;translation</t>
  </si>
  <si>
    <t>cytosol;translation release factor complex</t>
  </si>
  <si>
    <t>PF00009;PF03143;PF03144;PF07145</t>
  </si>
  <si>
    <t>Q8IYD1</t>
  </si>
  <si>
    <t>ENSG00000189369</t>
  </si>
  <si>
    <t>GSPT2</t>
  </si>
  <si>
    <t>Eukaryotic peptide chain release factor GTP-binding subunit ERF3B</t>
  </si>
  <si>
    <t>C21-steroid hormone biosynthetic process;cholesterol metabolic process;generation of precursor metabolites and energy;oxidation-reduction process;steroid biosynthetic process;sterol metabolic process;ubiquinone biosynthetic process</t>
  </si>
  <si>
    <t>ferredoxin-NADP+ reductase activity;NADPH-adrenodoxin reductase activity;oxidoreductase activity</t>
  </si>
  <si>
    <t>mitochondrial inner membrane;mitochondrial matrix;mitochondrion</t>
  </si>
  <si>
    <t>PF07992</t>
  </si>
  <si>
    <t>P22570</t>
  </si>
  <si>
    <t>ENSG00000161513</t>
  </si>
  <si>
    <t>FDXR</t>
  </si>
  <si>
    <t>Endogenous sterols;Pregnenolone biosynthesis;Defective CYP11A1 causes AICSR;Electron transport from NADPH to Ferredoxin</t>
  </si>
  <si>
    <t>NADPH:adrenodoxin oxidoreductase, mitochondrial</t>
  </si>
  <si>
    <t>chaperone cofactor-dependent protein refolding;negative regulation of protein refolding;protein folding;protein homotetramerization;response to bacterium</t>
  </si>
  <si>
    <t>chaperone binding;dATP binding;Hsp70 protein binding;identical protein binding;protein binding, bridging;protein dimerization activity;protein domain specific binding;protein-containing complex binding;unfolded protein binding</t>
  </si>
  <si>
    <t>cytoplasm;cytosol;extracellular exosome;protein-containing complex</t>
  </si>
  <si>
    <t>P50502</t>
  </si>
  <si>
    <t>ENSG00000100380</t>
  </si>
  <si>
    <t>ST13</t>
  </si>
  <si>
    <t>Hsc70-interacting protein</t>
  </si>
  <si>
    <t>in utero embryonic development;protein transport;transcription by RNA polymerase II</t>
  </si>
  <si>
    <t>cytosol;nucleus</t>
  </si>
  <si>
    <t>PF01849</t>
  </si>
  <si>
    <t>P20290</t>
  </si>
  <si>
    <t>ENSG00000145741</t>
  </si>
  <si>
    <t>BTF3</t>
  </si>
  <si>
    <t>Transcription factor BTF3</t>
  </si>
  <si>
    <t>[2Fe-2S] cluster assembly;cell redox homeostasis;cellular iron ion homeostasis;negative regulation of cardiac muscle hypertrophy;protein maturation by iron-sulfur cluster transfer;regulation of the force of heart contraction</t>
  </si>
  <si>
    <t>electron transfer activity;glutathione disulfide oxidoreductase activity;identical protein binding;iron-sulfur cluster binding;metal ion binding;protein disulfide oxidoreductase activity;protein kinase C binding;RNA binding</t>
  </si>
  <si>
    <t>cell cortex;cytosol;dendrite;nucleus;Z disc</t>
  </si>
  <si>
    <t>PF00085;PF00462</t>
  </si>
  <si>
    <t>O76003</t>
  </si>
  <si>
    <t>ENSG00000108010</t>
  </si>
  <si>
    <t>GLRX3</t>
  </si>
  <si>
    <t>Glutaredoxin-3</t>
  </si>
  <si>
    <t>maturation of LSU-rRNA;nuclear-transcribed mRNA catabolic process, nonsense-mediated decay;SRP-dependent cotranslational protein targeting to membrane;translation;translational initiation</t>
  </si>
  <si>
    <t>cadherin binding;RNA binding;structural constituent of ribosome</t>
  </si>
  <si>
    <t>cytoplasm;cytosol;cytosolic large ribosomal subunit;focal adhesion;membrane;nucleolus;nucleus;polysomal ribosome;synapse</t>
  </si>
  <si>
    <t>PF01248</t>
  </si>
  <si>
    <t>P62424</t>
  </si>
  <si>
    <t>ENSG00000148303;ENSG00000280858</t>
  </si>
  <si>
    <t>RPL7A</t>
  </si>
  <si>
    <t>Regulation of expression of SLITs and ROBOs;Major pathway of rRNA processing in the nucleolus and cytosol;L13a-mediated translational silencing of Ceruloplasmin expression;Formation of a pool of free 40S subunits;GTP hydrolysis and joining of the 60S ribosomal subunit;Response of EIF2AK4 (GCN2) to amino acid deficiency;Nonsense Mediated Decay (NMD) enhanced by the Exon Junction Complex (EJC);SRP-dependent cotranslational protein targeting to membrane;Viral mRNA Translation;Peptide chain elongation;Selenocysteine synthesis;Eukaryotic Translation Termination;Nonsense Mediated Decay (NMD) independent of the Exon Junction Complex (EJC)</t>
  </si>
  <si>
    <t>60S ribosomal protein L7a</t>
  </si>
  <si>
    <t>carnitine metabolic process;cellular organofluorine metabolic process;cellular response to follicle-stimulating hormone stimulus;cellular response to peptide hormone stimulus;demethylation;fatty acid oxidation;flavonoid metabolic process;internal peptidyl-lysine acetylation;negative regulation of cysteine-type endopeptidase activity involved in apoptotic process;negative regulation of lipase activity;nitrate catabolic process;nitric oxide catabolic process;oxidation-reduction process;positive regulation of cholesterol biosynthetic process;positive regulation of chondrocyte differentiation;positive regulation of monooxygenase activity;positive regulation of smoothened signaling pathway;positive regulation of steroid hormone biosynthetic process;regulation of growth plate cartilage chondrocyte proliferation;response to drug;response to hormone;response to nutrient;xenobiotic metabolic process</t>
  </si>
  <si>
    <t>cytochrome-b5 reductase activity, acting on NAD(P)H;electron transfer activity;enzyme binding;flavin adenine dinucleotide binding;FMN binding;hydrolase activity;iron-cytochrome-c reductase activity;NADP binding;NADPH-hemoprotein reductase activity;nitric oxide dioxygenase activity;oxidoreductase activity</t>
  </si>
  <si>
    <t>cytosol;endoplasmic reticulum membrane;integral component of membrane;intracellular membrane-bounded organelle;membrane;mitochondrion</t>
  </si>
  <si>
    <t>PF00175;PF00258;PF00667</t>
  </si>
  <si>
    <t>P16435</t>
  </si>
  <si>
    <t>ENSG00000127948</t>
  </si>
  <si>
    <t>POR</t>
  </si>
  <si>
    <t>Cytochrome P450 - arranged by substrate type</t>
  </si>
  <si>
    <t>NADPH--cytochrome P450 reductase {ECO:0000255|HAMAP-Rule:MF_03212}</t>
  </si>
  <si>
    <t>DNA clamp unloading;DNA damage response, detection of DNA damage;DNA-dependent DNA replication;error-free translesion synthesis;error-prone translesion synthesis;negative regulation of transcription by RNA polymerase II;nucleotide-excision repair, DNA gap filling;nucleotide-excision repair, DNA incision;nucleotide-excision repair, DNA incision, 5'-to lesion;positive regulation of transcription, DNA-templated;telomere maintenance via semi-conservative replication;telomere maintenance via telomerase;transcription-coupled nucleotide-excision repair;translesion synthesis</t>
  </si>
  <si>
    <t>ATP binding;DNA binding;DNA clamp loader activity;DNA clamp unloader activity;double-stranded DNA binding;enzyme activator activity;protein domain specific binding;sequence-specific DNA binding</t>
  </si>
  <si>
    <t>cytoplasm;DNA replication factor C complex;Elg1 RFC-like complex;extracellular exosome;nucleolus;nucleoplasm;nucleus</t>
  </si>
  <si>
    <t>DNA replication;Mismatch repair;Nucleotide excision repair</t>
  </si>
  <si>
    <t>PF00004;PF00533;PF08519</t>
  </si>
  <si>
    <t>P35251</t>
  </si>
  <si>
    <t>ENSG00000035928</t>
  </si>
  <si>
    <t>RFC1</t>
  </si>
  <si>
    <t>DNA replication;Nucleotide excision repair;Mismatch repair</t>
  </si>
  <si>
    <t>Polymerase switching on the C-strand of the telomere;Dual incision in TC-NER;Gap-filling DNA repair synthesis and ligation in TC-NER;Dual Incision in GG-NER;PCNA-Dependent Long Patch Base Excision Repair;Termination of translesion DNA synthesis;HDR through Homologous Recombination (HRR);Translesion synthesis by REV1;Translesion synthesis by POLK;Translesion synthesis by POLI;Recognition of DNA damage by PCNA-containing replication complex;Polymerase switching;Translesion Synthesis by POLH;Gap-filling DNA repair synthesis and ligation in GG-NER</t>
  </si>
  <si>
    <t>Replication factor C subunit 1</t>
  </si>
  <si>
    <t>brain development;fatty acid biosynthetic process;long-chain fatty acid import;long-chain fatty-acyl-CoA biosynthetic process;positive regulation of Golgi to plasma membrane protein transport;positive regulation of phosphatidylcholine biosynthetic process;positive regulation of secretion;response to nutrient;response to organic cyclic compound;very-low-density lipoprotein particle assembly</t>
  </si>
  <si>
    <t>ATP binding;decanoate-CoA ligase activity;long-chain fatty acid-CoA ligase activity;protein domain specific binding;protein kinase binding</t>
  </si>
  <si>
    <t>endoplasmic reticulum;endoplasmic reticulum membrane;Golgi apparatus;integral component of membrane;lipid droplet;membrane;mitochondrial outer membrane;perinuclear region of cytoplasm;peroxisomal membrane</t>
  </si>
  <si>
    <t>Adipocytokine signaling pathway;Fatty acid biosynthesis;Fatty acid degradation;Fatty acid metabolism;Ferroptosis;Metabolic pathways;Peroxisome;PPAR signaling pathway;Thermogenesis</t>
  </si>
  <si>
    <t>PF00501</t>
  </si>
  <si>
    <t>O95573</t>
  </si>
  <si>
    <t>ENSG00000123983</t>
  </si>
  <si>
    <t>ACSL3</t>
  </si>
  <si>
    <t>Fatty acid biosynthesis;Fatty acid degradation;Metabolic pathways;Fatty acid metabolism;PPAR signaling pathway;Peroxisome;Ferroptosis;Thermogenesis;Adipocytokine signaling pathway</t>
  </si>
  <si>
    <t>Synthesis of very long-chain fatty acyl-CoAs;Intracellular metabolism of fatty acids regulates insulin secretion</t>
  </si>
  <si>
    <t>Long-chain-fatty-acid--CoA ligase 3</t>
  </si>
  <si>
    <t>aging;extracellular matrix organization;follicular dendritic cell differentiation;germinal center formation;NIK/NF-kappaB signaling;positive regulation of NF-kappaB transcription factor activity;positive regulation of transcription by RNA polymerase II;positive regulation of type I interferon production;regulation of transcription, DNA-templated;response to cytokine;response to lipopolysaccharide;rhythmic process;spleen development</t>
  </si>
  <si>
    <t>DNA-binding transcription activator activity, RNA polymerase II-specific;DNA-binding transcription factor activity;DNA-binding transcription factor activity, RNA polymerase II-specific;RNA polymerase II proximal promoter sequence-specific DNA binding;transcription coactivator activity</t>
  </si>
  <si>
    <t>Bcl3/NF-kappaB2 complex;cytoplasm;cytosol;nucleoplasm;nucleus</t>
  </si>
  <si>
    <t>Breast cancer;C-type lectin receptor signaling pathway;Epstein-Barr virus infection;Human T-cell leukemia virus 1 infection;Legionellosis;MAPK signaling pathway;NF-kappa B signaling pathway;Osteoclast differentiation;Pathways in cancer;Viral carcinogenesis</t>
  </si>
  <si>
    <t>PF00531;PF00554;PF12796;PF16179</t>
  </si>
  <si>
    <t>Q00653</t>
  </si>
  <si>
    <t>ENSG00000077150</t>
  </si>
  <si>
    <t>NFKB2</t>
  </si>
  <si>
    <t>MAPK signaling pathway;NF-kappa B signaling pathway;Osteoclast differentiation;C-type lectin receptor signaling pathway;Legionellosis;Human T-cell leukemia virus 1 infection;Epstein-Barr virus infection;Pathways in cancer;Viral carcinogenesis;Breast cancer</t>
  </si>
  <si>
    <t>Dectin-1 mediated noncanonical NF-kB signaling;NIK--&gt;noncanonical NF-kB signaling;PKMTs methylate histone lysines;TAK1-dependent IKK and NF-kappa-B activation;The NLRP3 inflammasome;Purinergic signaling in leishmaniasis infection;RIP-mediated NFkB activation via ZBP1;IkBA variant leads to EDA-ID;TRAF6 mediated NF-kB activation;Interleukin-1 processing;DEx/H-box helicases activate type I IFN and inflammatory cytokines production;SUMOylation of immune response proteins</t>
  </si>
  <si>
    <t>Nuclear factor NF-kappa-B p100 subunit</t>
  </si>
  <si>
    <t>galactose catabolic process;gluconeogenesis;glucose metabolic process;glycogen biosynthetic process;glycogen catabolic process;glycolytic process;neutrophil degranulation</t>
  </si>
  <si>
    <t>magnesium ion binding;phosphoglucomutase activity</t>
  </si>
  <si>
    <t>actin cytoskeleton;cytoplasm;cytosol;extracellular exosome;extracellular region;ficolin-1-rich granule lumen;tertiary granule lumen</t>
  </si>
  <si>
    <t>Amino sugar and nucleotide sugar metabolism;Galactose metabolism;Glycolysis / Gluconeogenesis;Metabolic pathways;Pentose phosphate pathway;Purine metabolism;Starch and sucrose metabolism</t>
  </si>
  <si>
    <t>PF00408;PF02878;PF02879;PF02880</t>
  </si>
  <si>
    <t>P36871</t>
  </si>
  <si>
    <t>ENSG00000079739</t>
  </si>
  <si>
    <t>PGM1</t>
  </si>
  <si>
    <t>Glycolysis / Gluconeogenesis;Pentose phosphate pathway;Galactose metabolism;Purine metabolism;Starch and sucrose metabolism;Amino sugar and nucleotide sugar metabolism;Metabolic pathways;Biosynthesis of nucleotide sugars</t>
  </si>
  <si>
    <t>Neutrophil degranulation;Glycogen synthesis;Defective PGM1 causes PGM1-CDG</t>
  </si>
  <si>
    <t>Phosphoglucomutase-1</t>
  </si>
  <si>
    <t>DNA replication-dependent nucleosome assembly;DNA replication-independent nucleosome assembly;NLS-bearing protein import into nucleus;protein import into nucleus;ribosomal protein import into nucleus</t>
  </si>
  <si>
    <t>nuclear localization sequence binding;protein transporter activity;Ran GTPase binding</t>
  </si>
  <si>
    <t>cytoplasm;membrane;nuclear chromatin;nuclear membrane;nuclear periphery;protein-containing complex</t>
  </si>
  <si>
    <t>PF02985;PF03810</t>
  </si>
  <si>
    <t>Q8TEX9</t>
  </si>
  <si>
    <t>ENSG00000196497;ENSG00000285248</t>
  </si>
  <si>
    <t>IPO4</t>
  </si>
  <si>
    <t>Importin-4</t>
  </si>
  <si>
    <t>antigen processing and presentation of exogenous peptide antigen via MHC class II;collagen catabolic process;neutrophil degranulation;protein catabolic process;proteolysis</t>
  </si>
  <si>
    <t>aspartic-type endopeptidase activity;cysteine-type endopeptidase activity;serine-type endopeptidase activity</t>
  </si>
  <si>
    <t>collagen-containing extracellular matrix;extracellular exosome;extracellular region;extracellular space;ficolin-1-rich granule lumen;lysosomal lumen;lysosome;melanosome;membrane raft;specific granule lumen;tertiary granule lumen</t>
  </si>
  <si>
    <t>Apoptosis;Autophagy - animal;Estrogen signaling pathway;Lysosome;Sphingolipid signaling pathway;Tuberculosis</t>
  </si>
  <si>
    <t>PF00026;PF07966</t>
  </si>
  <si>
    <t>P07339</t>
  </si>
  <si>
    <t>ENSG00000117984</t>
  </si>
  <si>
    <t>CTSD</t>
  </si>
  <si>
    <t>Sphingolipid signaling pathway;Autophagy;Lysosome;Apoptosis;Estrogen signaling pathway;Tuberculosis;Diabetic cardiomyopathy</t>
  </si>
  <si>
    <t>Neutrophil degranulation;MHC class II antigen presentation;Collagen degradation;Estrogen-dependent gene expression;Metabolism of Angiotensinogen to Angiotensins</t>
  </si>
  <si>
    <t>Cathepsin D</t>
  </si>
  <si>
    <t>L-serine biosynthetic process;pyridoxine biosynthetic process</t>
  </si>
  <si>
    <t>O-phospho-L-serine:2-oxoglutarate aminotransferase activity</t>
  </si>
  <si>
    <t>Biosynthesis of amino acids;Carbon metabolism;Cysteine and methionine metabolism;Glycine, serine and threonine metabolism;Metabolic pathways;Vitamin B6 metabolism</t>
  </si>
  <si>
    <t>PF00266</t>
  </si>
  <si>
    <t>Q9Y617</t>
  </si>
  <si>
    <t>ENSG00000135069</t>
  </si>
  <si>
    <t>PSAT1</t>
  </si>
  <si>
    <t>Glycine, serine and threonine metabolism;Cysteine and methionine metabolism;Vitamin B6 metabolism;Metabolic pathways;Carbon metabolism;Biosynthesis of amino acids;Biosynthesis of cofactors</t>
  </si>
  <si>
    <t>Phosphoserine aminotransferase</t>
  </si>
  <si>
    <t>cellular response to growth factor stimulus;endocytic recycling;pinocytosis;positive regulation of peptidyl-tyrosine phosphorylation;protein homooligomerization;regulation of endocytosis</t>
  </si>
  <si>
    <t>ATP binding;cadherin binding;calcium ion binding;GTP binding;nucleic acid binding</t>
  </si>
  <si>
    <t>early endosome membrane;endoplasmic reticulum;extracellular exosome;membrane;nucleus;perinuclear region of cytoplasm;plasma membrane;recycling endosome membrane</t>
  </si>
  <si>
    <t>Q9H223</t>
  </si>
  <si>
    <t>ENSG00000103966</t>
  </si>
  <si>
    <t>EHD4</t>
  </si>
  <si>
    <t>EH domain-containing protein 4 {ECO:0000305}</t>
  </si>
  <si>
    <t>cellular response to drug;centrosome cycle;mitotic cell cycle;negative regulation of catalytic activity;positive regulation of myosin-light-chain-phosphatase activity;positive regulation of transcription by RNA polymerase II;protein dephosphorylation;regulation of cell adhesion;regulation of myosin-light-chain-phosphatase activity;regulation of nucleocytoplasmic transport;signal transduction</t>
  </si>
  <si>
    <t>14-3-3 protein binding;enzyme inhibitor activity;phosphatase regulator activity;protein kinase binding</t>
  </si>
  <si>
    <t>A band;actin cytoskeleton;centrosome;contractile fiber;cytoplasm;cytosol;focal adhesion;kinetochore;nucleoplasm;PTW/PP1 phosphatase complex;Z disc</t>
  </si>
  <si>
    <t>cAMP signaling pathway;cGMP-PKG signaling pathway;Focal adhesion;Oxytocin signaling pathway;Platelet activation;Proteoglycans in cancer;Regulation of actin cytoskeleton;Vascular smooth muscle contraction</t>
  </si>
  <si>
    <t>PF12796;PF15898</t>
  </si>
  <si>
    <t>O14974</t>
  </si>
  <si>
    <t>ENSG00000058272</t>
  </si>
  <si>
    <t>PPP1R12A</t>
  </si>
  <si>
    <t>cGMP-PKG signaling pathway;cAMP signaling pathway;Vascular smooth muscle contraction;Focal adhesion;Platelet activation;Regulation of actin cytoskeleton;Oxytocin signaling pathway;Proteoglycans in cancer</t>
  </si>
  <si>
    <t>Regulation of PLK1 Activity at G2/M Transition;RHO GTPases activate CIT;RHO GTPases activate PKNs;RHO GTPases Activate ROCKs;RHO GTPases activate PAKs</t>
  </si>
  <si>
    <t>Protein phosphatase 1 regulatory subunit 12A</t>
  </si>
  <si>
    <t>actin cytoskeleton organization;modification of postsynaptic actin cytoskeleton;negative regulation of actin filament bundle assembly;negative regulation of actin filament polymerization;negative regulation of stress fiber assembly;neural tube closure;positive regulation of actin filament bundle assembly;positive regulation of actin filament polymerization;positive regulation of ATPase activity;positive regulation of epithelial cell migration;positive regulation of ruffle assembly;protein stabilization;regulation of actin filament polymerization;regulation of transcription by RNA polymerase II;synapse maturation;Wnt signaling pathway, planar cell polarity pathway</t>
  </si>
  <si>
    <t>actin binding;actin monomer binding;adenyl-nucleotide exchange factor activity;cadherin binding;phosphatidylinositol-4,5-bisphosphate binding;proline-rich region binding;Rho GTPase binding;RNA binding</t>
  </si>
  <si>
    <t>blood microparticle;cell cortex;cytoplasm;cytoskeleton;cytosol;extracellular exosome;focal adhesion;glutamatergic synapse;membrane;nucleus</t>
  </si>
  <si>
    <t>Rap1 signaling pathway;Regulation of actin cytoskeleton;Salmonella infection;Shigellosis</t>
  </si>
  <si>
    <t>PF00235</t>
  </si>
  <si>
    <t>P07737</t>
  </si>
  <si>
    <t>ENSG00000108518</t>
  </si>
  <si>
    <t>PFN1</t>
  </si>
  <si>
    <t>Rap1 signaling pathway;Regulation of actin cytoskeleton;Amyotrophic lateral sclerosis;Shigellosis;Salmonella infection</t>
  </si>
  <si>
    <t>RHO GTPases Activate Formins;Platelet degranulation;PCP/CE pathway;Signaling by ROBO receptors</t>
  </si>
  <si>
    <t>Profilin-1</t>
  </si>
  <si>
    <t>cell differentiation;nervous system development</t>
  </si>
  <si>
    <t>cytoplasm;membrane</t>
  </si>
  <si>
    <t>PF02020</t>
  </si>
  <si>
    <t>Q9Y6E2</t>
  </si>
  <si>
    <t>ENSG00000136261</t>
  </si>
  <si>
    <t>BZW2</t>
  </si>
  <si>
    <t>Basic leucine zipper and W2 domain-containing protein 2</t>
  </si>
  <si>
    <t>cellular ketone metabolic process;in utero embryonic development;N-terminal peptidyl-glycine N-myristoylation;N-terminal protein myristoylation;positive regulation of protein insertion into mitochondrial membrane involved in apoptotic signaling pathway;regulation of rhodopsin mediated signaling pathway</t>
  </si>
  <si>
    <t>glycylpeptide N-tetradecanoyltransferase activity;myristoyltransferase activity</t>
  </si>
  <si>
    <t>cytoplasm;cytosol;extrinsic component of membrane;mitochondrion;plasma membrane</t>
  </si>
  <si>
    <t>PF01233;PF02799</t>
  </si>
  <si>
    <t>P30419</t>
  </si>
  <si>
    <t>ENSG00000136448</t>
  </si>
  <si>
    <t>NMT1</t>
  </si>
  <si>
    <t>Inactivation, recovery and regulation of the phototransduction cascade;Late Phase of HIV Life Cycle;Activation, myristolyation of BID and translocation to mitochondria</t>
  </si>
  <si>
    <t>Glycylpeptide N-tetradecanoyltransferase 1</t>
  </si>
  <si>
    <t>in utero embryonic development;male germ cell proliferation;male gonad development;translational initiation;transmembrane transport</t>
  </si>
  <si>
    <t>metal ion binding;RNA binding;translation factor activity, RNA binding;translation initiation factor activity</t>
  </si>
  <si>
    <t>cytoplasm;cytosol;eukaryotic translation initiation factor 2 complex</t>
  </si>
  <si>
    <t>PF01873</t>
  </si>
  <si>
    <t>P20042</t>
  </si>
  <si>
    <t>ENSG00000125977</t>
  </si>
  <si>
    <t>EIF2S2</t>
  </si>
  <si>
    <t>L13a-mediated translational silencing of Ceruloplasmin expression;Translation initiation complex formation;Formation of the ternary complex, and subsequently, the 43S complex;Ribosomal scanning and start codon recognition;GTP hydrolysis and joining of the 60S ribosomal subunit;ABC-family proteins mediated transport;Response of EIF2AK4 (GCN2) to amino acid deficiency;Response of EIF2AK1 (HRI) to heme deficiency;PERK regulates gene expression;Recycling of eIF2:GDP</t>
  </si>
  <si>
    <t>Eukaryotic translation initiation factor 2 subunit 2</t>
  </si>
  <si>
    <t>cell division;cell proliferation;DNA repair;enteric nervous system development;lens development in camera-type eye;mitotic sister chromatid cohesion;negative regulation of cell proliferation;neuroblast migration;regulation of cell proliferation</t>
  </si>
  <si>
    <t>ATP binding;DNA binding</t>
  </si>
  <si>
    <t>chromatin;chromosome;chromosome, centromeric region;cytosol;nucleoplasm;nucleus</t>
  </si>
  <si>
    <t>Q9NTI5</t>
  </si>
  <si>
    <t>ENSG00000083642</t>
  </si>
  <si>
    <t>PDS5B</t>
  </si>
  <si>
    <t>Sister chromatid cohesion protein PDS5 homolog B</t>
  </si>
  <si>
    <t>antigen processing and presentation of exogenous peptide antigen via MHC class II;aorta development;cellular response to carbon monoxide;cellular response to dopamine;cellular response to nitric oxide;cellular response to X-ray;coronary vasculature development;endocytosis;G protein-coupled receptor internalization;G2/M transition of mitotic cell cycle;Golgi to plasma membrane transport;macropinocytosis;membrane organization;negative regulation of membrane tubulation;negative regulation of non-motile cilium assembly;negative regulation of transforming growth factor beta receptor signaling pathway;neuron projection morphogenesis;phagocytosis;positive regulation of apoptotic process;positive regulation of clathrin-dependent endocytosis;positive regulation of lamellipodium assembly;positive regulation of nitric oxide biosynthetic process;positive regulation of phagocytosis;positive regulation of sodium:potassium-exchanging ATPase activity;positive regulation of substrate adhesion-dependent cell spreading;positive regulation of transcription, DNA-templated;postsynaptic neurotransmitter receptor internalization;receptor internalization;receptor-mediated endocytosis;regulation of axon extension;regulation of Golgi organization;regulation of nitric-oxide synthase activity;regulation of Rac protein signal transduction;regulation of synapse structure or activity;regulation of transcription, DNA-templated;response to cocaine;response to light stimulus;signal transduction;spermatogenesis;synaptic vesicle budding from presynaptic endocytic zone membrane;synaptic vesicle transport;transferrin transport;ventricular septum development</t>
  </si>
  <si>
    <t>D2 dopamine receptor binding;enzyme binding;GTP binding;GTPase activity;microtubule binding;nitric-oxide synthase binding;phosphatidylinositol 3-kinase regulatory subunit binding;protein kinase binding;protein-containing complex binding;SH3 domain binding;WW domain binding</t>
  </si>
  <si>
    <t>axon;centrosome;clathrin-coated endocytic vesicle;clathrin-coated pit;cytoplasm;cytoplasmic vesicle;cytosol;dendritic spine;dendritic spine head;endocytic vesicle membrane;endosome;extracellular exosome;focal adhesion;glutamatergic synapse;Golgi apparatus;Golgi membrane;growth cone;lamellipodium;membrane;microtubule;midbody;nucleus;perinuclear region of cytoplasm;phagocytic cup;phagocytic vesicle membrane;photoreceptor inner segment;plasma membrane;postsynaptic density;postsynaptic density, intracellular component;postsynaptic endocytic zone membrane;postsynaptic membrane;presynapse;protein-containing complex;ruffle membrane;synapse;trans-Golgi network</t>
  </si>
  <si>
    <t>Bacterial invasion of epithelial cells;Endocrine and other factor-regulated calcium reabsorption;Endocytosis;Fc gamma R-mediated phagocytosis;Phospholipase D signaling pathway;Synaptic vesicle cycle</t>
  </si>
  <si>
    <t>P50570</t>
  </si>
  <si>
    <t>ENSG00000079805</t>
  </si>
  <si>
    <t>DNM2</t>
  </si>
  <si>
    <t>Phospholipase D signaling pathway;Endocytosis;Fc gamma R-mediated phagocytosis;Synaptic vesicle cycle;Endocrine and other factor-regulated calcium reabsorption;Bacterial invasion of epithelial cells;Salmonella infection</t>
  </si>
  <si>
    <t>Recycling pathway of L1;NGF-stimulated transcription;MHC class II antigen presentation;Lysosome Vesicle Biogenesis;Golgi Associated Vesicle Biogenesis;Clathrin-mediated endocytosis;Formation of annular gap junctions;Toll Like Receptor 4 (TLR4) Cascade;NOSTRIN mediated eNOS trafficking;Retrograde neurotrophin signalling</t>
  </si>
  <si>
    <t>Dynamin-2</t>
  </si>
  <si>
    <t>gluconeogenesis;malate metabolic process;NADH metabolic process;oxaloacetate metabolic process;tricarboxylic acid cycle</t>
  </si>
  <si>
    <t>diiodophenylpyruvate reductase activity;L-malate dehydrogenase activity;malic enzyme activity;NAD binding</t>
  </si>
  <si>
    <t>cytosol;extracellular exosome;extracellular space;myelin sheath</t>
  </si>
  <si>
    <t>Carbon metabolism;Citrate cycle (TCA cycle);Cysteine and methionine metabolism;Glyoxylate and dicarboxylate metabolism;Metabolic pathways;Proximal tubule bicarbonate reclamation;Pyruvate metabolism</t>
  </si>
  <si>
    <t>P40925</t>
  </si>
  <si>
    <t>ENSG00000014641</t>
  </si>
  <si>
    <t>MDH1</t>
  </si>
  <si>
    <t>Citrate cycle (TCA cycle);Cysteine and methionine metabolism;Pyruvate metabolism;Glyoxylate and dicarboxylate metabolism;Metabolic pathways;Carbon metabolism;Proximal tubule bicarbonate reclamation</t>
  </si>
  <si>
    <t>Gluconeogenesis</t>
  </si>
  <si>
    <t>Malate dehydrogenase, cytoplasmic</t>
  </si>
  <si>
    <t>mRNA 3'-splice site recognition;mRNA processing;mRNA splicing, via spliceosome;RNA splicing;RNA splicing, via transesterification reactions</t>
  </si>
  <si>
    <t>RNA binding;zinc ion binding</t>
  </si>
  <si>
    <t>catalytic step 2 spliceosome;nuclear speck;nucleoplasm;spliceosomal complex</t>
  </si>
  <si>
    <t>PF11931;PF12108;PF16837</t>
  </si>
  <si>
    <t>Q12874</t>
  </si>
  <si>
    <t>ENSG00000183431</t>
  </si>
  <si>
    <t>SF3A3</t>
  </si>
  <si>
    <t>Splicing factor 3A subunit 3</t>
  </si>
  <si>
    <t>cell proliferation</t>
  </si>
  <si>
    <t>cytosol;plasma membrane</t>
  </si>
  <si>
    <t>PF15359</t>
  </si>
  <si>
    <t>Q9UKY7</t>
  </si>
  <si>
    <t>ENSG00000091527</t>
  </si>
  <si>
    <t>CDV3</t>
  </si>
  <si>
    <t>Protein CDV3 homolog</t>
  </si>
  <si>
    <t>negative regulation of protein localization to nucleolus;positive regulation of gene expression, epigenetic;termination of RNA polymerase I transcription;transcription initiation from RNA polymerase I promoter</t>
  </si>
  <si>
    <t>chromatin binding;DNA binding;RNA polymerase I activity;zinc ion binding</t>
  </si>
  <si>
    <t>nucleoplasm;RNA polymerase I complex</t>
  </si>
  <si>
    <t>RNA polymerase</t>
  </si>
  <si>
    <t>PF00623;PF04983;PF04997;PF04998;PF05000</t>
  </si>
  <si>
    <t>O95602</t>
  </si>
  <si>
    <t>ENSG00000068654</t>
  </si>
  <si>
    <t>POLR1A</t>
  </si>
  <si>
    <t>B-WICH complex positively regulates rRNA expression;NoRC negatively regulates rRNA expression;RNA Polymerase I Transcription Initiation;RNA Polymerase I Promoter Escape;RNA Polymerase I Transcription Termination</t>
  </si>
  <si>
    <t>DNA-directed RNA polymerase I subunit RPA1</t>
  </si>
  <si>
    <t>box C/D snoRNA 3'-end processing;histone glutamine methylation;osteoblast differentiation;rRNA methylation;rRNA processing;snoRNA localization</t>
  </si>
  <si>
    <t>ATPase binding;histone-glutamine methyltransferase activity;RNA binding;rRNA methyltransferase activity;TFIID-class transcription factor complex binding</t>
  </si>
  <si>
    <t>box C/D snoRNP complex;Cajal body;chromosome;dense fibrillar component;extracellular exosome;fibrillar center;granular component;membrane;nucleolus;nucleoplasm;nucleus;small-subunit processome</t>
  </si>
  <si>
    <t>PF01269</t>
  </si>
  <si>
    <t>P22087</t>
  </si>
  <si>
    <t>ENSG00000105202;ENSG00000280548</t>
  </si>
  <si>
    <t>FBL</t>
  </si>
  <si>
    <t>rRNA 2'-O-methyltransferase fibrillarin</t>
  </si>
  <si>
    <t>angiogenesis;apoptotic process;cell adhesion;cell-cell signaling;chemotaxis;defense response to virus;inflammatory response;leukocyte migration;negative regulation of endothelial cell proliferation;positive regulation of glucagon secretion;response to wounding;signal transduction;tRNA aminoacylation for protein translation</t>
  </si>
  <si>
    <t>cytokine activity;GTPase binding;protein homodimerization activity;tRNA binding</t>
  </si>
  <si>
    <t>aminoacyl-tRNA synthetase multienzyme complex;cell surface;cytosol;endoplasmic reticulum;extracellular space;Golgi apparatus;membrane;methionyl glutamyl tRNA synthetase complex;nucleus</t>
  </si>
  <si>
    <t>PF01588</t>
  </si>
  <si>
    <t>Q12904</t>
  </si>
  <si>
    <t>ENSG00000164022</t>
  </si>
  <si>
    <t>AIMP1</t>
  </si>
  <si>
    <t>Aminoacyl tRNA synthase complex-interacting multifunctional protein 1</t>
  </si>
  <si>
    <t>cellular response to DNA damage stimulus;chromosome organization involved in meiotic cell cycle;DNA double-strand break processing;DNA duplex unwinding;DNA recombination;DNA repair;DNA replication;double-strand break repair;double-strand break repair via homologous recombination;double-strand break repair via nonhomologous end joining;negative regulation of telomere capping;nucleic acid phosphodiester bond hydrolysis;positive regulation of kinase activity;positive regulation of protein autophosphorylation;positive regulation of telomere maintenance;reciprocal meiotic recombination;regulation of mitotic recombination;telomere capping;telomere maintenance;telomere maintenance via recombination;telomere maintenance via telomerase;telomeric 3' overhang formation;viral process</t>
  </si>
  <si>
    <t>adenylate kinase activity;ATP binding;ATPase activity;DNA binding;double-stranded telomeric DNA binding;G-quadruplex DNA binding;metal ion binding;protein binding, bridging;single-stranded telomeric DNA binding</t>
  </si>
  <si>
    <t>condensed nuclear chromosome;membrane;Mre11 complex;nuclear chromatin;nuclear chromosome, telomeric region;nucleoplasm;site of double-strand break</t>
  </si>
  <si>
    <t>Cellular senescence;Homologous recombination;Non-homologous end-joining</t>
  </si>
  <si>
    <t>PF04423;PF13476</t>
  </si>
  <si>
    <t>Q92878</t>
  </si>
  <si>
    <t>ENSG00000113522</t>
  </si>
  <si>
    <t>RAD50</t>
  </si>
  <si>
    <t>Homologous recombination;Non-homologous end-joining;Cellular senescence</t>
  </si>
  <si>
    <t>Regulation of TP53 Activity through Phosphorylation;Processing of DNA double-strand break ends;Presynaptic phase of homologous DNA pairing and strand exchange;G2/M DNA damage checkpoint;Recruitment and ATM-mediated phosphorylation of repair and signaling proteins at DNA double strand breaks;Nonhomologous End-Joining (NHEJ);Meiotic recombination;HDR through Single Strand Annealing (SSA);Impaired BRCA2 binding to RAD51;Sensing of DNA Double Strand Breaks;DNA Damage/Telomere Stress Induced Senescence;Resolution of D-loop Structures through Holliday Junction Intermediates;Resolution of D-loop Structures through Synthesis-Dependent Strand Annealing (SDSA);Defective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PALB2;HDR through MMEJ (alt-NHEJ)</t>
  </si>
  <si>
    <t>DNA repair protein RAD50</t>
  </si>
  <si>
    <t>cell adhesion;cell-cell junction assembly;cytoskeletal anchoring at plasma membrane</t>
  </si>
  <si>
    <t>actin binding;actin filament binding;structural constituent of cytoskeleton;structural molecule activity</t>
  </si>
  <si>
    <t>actin cytoskeleton;cytoplasm;focal adhesion;plasma membrane;ruffle;synapse</t>
  </si>
  <si>
    <t>Q9Y4G6</t>
  </si>
  <si>
    <t>ENSG00000171914</t>
  </si>
  <si>
    <t>TLN2</t>
  </si>
  <si>
    <t>Talin-2</t>
  </si>
  <si>
    <t>cell cycle arrest;cellular response to DNA damage stimulus;DNA damage response, detection of DNA damage;G1/S transition of mitotic cell cycle;global genome nucleotide-excision repair;hemopoiesis;in utero embryonic development;intrinsic apoptotic signaling pathway;negative regulation of cell proliferation;negative regulation of granulocyte differentiation;nucleotide-excision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of cell proliferation;positive regulation of G1/S transition of mitotic cell cycle;post-translational protein modification;proteasome-mediated ubiquitin-dependent protein catabolic process;protein ubiquitination;regulation of DNA damage checkpoint;regulation of nucleotide-excision repair;regulation of protein metabolic process;SCF-dependent proteasomal ubiquitin-dependent protein catabolic process;somatic stem cell population maintenance;transcription-coupled nucleotide-excision repair;ubiquitin-dependent protein catabolic process;viral process</t>
  </si>
  <si>
    <t>ubiquitin protein ligase binding</t>
  </si>
  <si>
    <t>Cul4A-RING E3 ubiquitin ligase complex;Cul4-RING E3 ubiquitin ligase complex;cullin-RING ubiquitin ligase complex;nucleoplasm;SCF ubiquitin ligase complex</t>
  </si>
  <si>
    <t>Human immunodeficiency virus 1 infection;Nucleotide excision repair;Ubiquitin mediated proteolysis</t>
  </si>
  <si>
    <t>PF00888;PF10557</t>
  </si>
  <si>
    <t>Q13619</t>
  </si>
  <si>
    <t>ENSG00000139842</t>
  </si>
  <si>
    <t>CUL4A</t>
  </si>
  <si>
    <t>Nucleotide excision repair;Ubiquitin mediated proteolysis;Human immunodeficiency virus 1 infection</t>
  </si>
  <si>
    <t>Cullin-4A</t>
  </si>
  <si>
    <t>cellular iron ion homeostasis;cellular protein metabolic process;cellular response to iron ion;iron ion homeostasis;membrane organization;platelet degranulation;positive regulation of receptor-mediated endocytosis;post-translational protein modification;regulation of iron ion transport;regulation of protein stability;retina homeostasis;transferrin transport</t>
  </si>
  <si>
    <t>ferric iron binding;ferric iron transmembrane transporter activity;ferrous iron binding;iron chaperone activity;transferrin receptor binding</t>
  </si>
  <si>
    <t>apical plasma membrane;basal part of cell;basal plasma membrane;blood microparticle;cell surface;clathrin-coated pit;clathrin-coated vesicle membrane;cytoplasmic vesicle;early endosome;endocytic vesicle;endoplasmic reticulum lumen;endosome membrane;extracellular exosome;extracellular region;extracellular space;extrinsic component of external side of plasma membrane;HFE-transferrin receptor complex;late endosome;perinuclear region of cytoplasm;recycling endosome;secretory granule lumen;vesicle</t>
  </si>
  <si>
    <t>Ferroptosis;HIF-1 signaling pathway;Mineral absorption</t>
  </si>
  <si>
    <t>PF00405</t>
  </si>
  <si>
    <t>P02787</t>
  </si>
  <si>
    <t>ENSG00000091513</t>
  </si>
  <si>
    <t>TF</t>
  </si>
  <si>
    <t>HIF-1 signaling pathway;Ferroptosis;Mineral absorption</t>
  </si>
  <si>
    <t>Regulation of Insulin-like Growth Factor (IGF) transport and uptake by Insulin-like Growth Factor Binding Proteins (IGFBPs);Post-translational protein phosphorylation;Platelet degranulation;Cargo recognition for clathrin-mediated endocytosis;Transferrin endocytosis and recycling</t>
  </si>
  <si>
    <t>Serotransferrin</t>
  </si>
  <si>
    <t>aging;cell-cell signaling;cellular response to amyloid-beta;cellular response to ionizing radiation;cellular response to oxygen-glucose deprivation;circadian regulation of gene expression;circadian rhythm;female pregnancy;microglial cell activation;NAD biosynthesis via nicotinamide riboside salvage pathway;negative regulation of autophagy;negative regulation of cellular senescence;neuron death;positive regulation of cell proliferation;positive regulation of nitric-oxide synthase biosynthetic process;positive regulation of smooth muscle cell proliferation;positive regulation of transcription by RNA polymerase II;regulation of lung blood pressure;response to D-galactose;response to organic cyclic compound;signal transduction</t>
  </si>
  <si>
    <t>cytokine activity;drug binding;identical protein binding;nicotinamide phosphoribosyltransferase activity;nicotinate-nucleotide diphosphorylase (carboxylating) activity;protein homodimerization activity</t>
  </si>
  <si>
    <t>cell junction;cytosol;extracellular exosome;nuclear speck;plasma membrane</t>
  </si>
  <si>
    <t>Metabolic pathways;Nicotinate and nicotinamide metabolism;NOD-like receptor signaling pathway</t>
  </si>
  <si>
    <t>PF04095</t>
  </si>
  <si>
    <t>P43490</t>
  </si>
  <si>
    <t>ENSG00000105835</t>
  </si>
  <si>
    <t>NAMPT</t>
  </si>
  <si>
    <t>Nicotinate and nicotinamide metabolism;Metabolic pathways;NOD-like receptor signaling pathway</t>
  </si>
  <si>
    <t>BMAL1:CLOCK,NPAS2 activates circadian gene expression;Nicotinamide salvaging</t>
  </si>
  <si>
    <t>Nicotinamide phosphoribosyltransferase</t>
  </si>
  <si>
    <t>formation of translation preinitiation complex;translational initiation;transmembrane transport</t>
  </si>
  <si>
    <t>cadherin binding;GTP binding;GTPase activity;translation factor activity, RNA binding;translation initiation factor activity</t>
  </si>
  <si>
    <t>cytoplasm;cytosol;eukaryotic translation initiation factor 2 complex;extracellular exosome</t>
  </si>
  <si>
    <t>PF00009;PF03144;PF09173</t>
  </si>
  <si>
    <t>P41091</t>
  </si>
  <si>
    <t>ENSG00000130741</t>
  </si>
  <si>
    <t>EIF2S3</t>
  </si>
  <si>
    <t>Eukaryotic translation initiation factor 2 subunit 3</t>
  </si>
  <si>
    <t>antigen processing and presentation of exogenous peptide antigen via MHC class II;antigen processing and presentation of peptide antigen via MHC class I;cargo loading into COPII-coated vesicle;COPII vesicle coating;endoplasmic reticulum to Golgi vesicle-mediated transport;intracellular protein transport</t>
  </si>
  <si>
    <t>SNARE binding;zinc ion binding</t>
  </si>
  <si>
    <t>COPII vesicle coat;cytosol;endoplasmic reticulum membrane;ER to Golgi transport vesicle membrane;Golgi membrane</t>
  </si>
  <si>
    <t>PF00626;PF04810;PF04811;PF04815;PF08033</t>
  </si>
  <si>
    <t>P53992</t>
  </si>
  <si>
    <t>ENSG00000176986</t>
  </si>
  <si>
    <t>SEC24C</t>
  </si>
  <si>
    <t>Protein processing in endoplasmic reticulum;Pathogenic Escherichia coli infection</t>
  </si>
  <si>
    <t>MHC class II antigen presentation;COPII-mediated vesicle transport;Cargo concentration in the ER;SARS-CoV-2 activates/modulates innate and adaptive immune responses;Regulation of cholesterol biosynthesis by SREBP (SREBF);Antigen Presentation: Folding, assembly and peptide loading of class I MHC</t>
  </si>
  <si>
    <t>Protein transport protein Sec24C {ECO:0000305}</t>
  </si>
  <si>
    <t>carbohydrate metabolic process;generation of precursor metabolites and energy;glucosamine catabolic process;N-acetylglucosamine catabolic process;N-acetylneuraminate catabolic process;single fertilization;UDP-N-acetylglucosamine biosynthetic process</t>
  </si>
  <si>
    <t>glucosamine-6-phosphate deaminase activity;identical protein binding</t>
  </si>
  <si>
    <t>PF01182</t>
  </si>
  <si>
    <t>P46926</t>
  </si>
  <si>
    <t>ENSG00000113552</t>
  </si>
  <si>
    <t>GNPDA1</t>
  </si>
  <si>
    <t>Glucosamine-6-phosphate isomerase 1</t>
  </si>
  <si>
    <t>antigen processing and presentation of exogenous peptide antigen via MHC class II;cell division;microtubule-based movement;mitotic cell cycle;mitotic centrosome separation;mitotic spindle assembly;mitotic spindle organization;regulation of mitotic centrosome separation;retrograde vesicle-mediated transport, Golgi to endoplasmic reticulum;spindle organization</t>
  </si>
  <si>
    <t>ATP binding;ATPase activity;ATP-dependent microtubule motor activity, plus-end-directed;microtubule binding;microtubule motor activity;protein kinase binding</t>
  </si>
  <si>
    <t>cytosol;kinesin complex;membrane;microtubule;mitotic spindle;nucleus;protein-containing complex;spindle;spindle microtubule;spindle pole</t>
  </si>
  <si>
    <t>PF00225;PF13931</t>
  </si>
  <si>
    <t>P52732</t>
  </si>
  <si>
    <t>ENSG00000138160</t>
  </si>
  <si>
    <t>KIF11</t>
  </si>
  <si>
    <t>COPI-dependent Golgi-to-ER retrograde traffic;Kinesins;MHC class II antigen presentation</t>
  </si>
  <si>
    <t>Kinesin-like protein KIF11</t>
  </si>
  <si>
    <t>membrane;nucleoplasm;nucleus</t>
  </si>
  <si>
    <t>Q1KMD3</t>
  </si>
  <si>
    <t>ENSG00000214753</t>
  </si>
  <si>
    <t>HNRNPUL2</t>
  </si>
  <si>
    <t>Heterogeneous nuclear ribonucleoprotein U-like protein 2</t>
  </si>
  <si>
    <t>anaphase-promoting complex-dependent catabolic process;cell cycle arrest;cell migration;cell projection organization;COPII vesicle coating;embryonic cleavage;endoplasmic reticulum to Golgi vesicle-mediated transport;fibroblast apoptotic process;G1/S transition of mitotic cell cycle;gastrulation;integrin-mediated signaling pathway;intrinsic apoptotic signaling pathway;liver morphogenesis;MAPK cascade;mitotic metaphase plate congression;negative regulation of canonical Wnt signaling pathway;negative regulation of Rho protein signal transduction;negative regulation of transcription by RNA polymerase II;nuclear protein quality control by the ubiquitin-proteasome system;positive regulation of cell proliferation;positive regulation of cytokinesis;positive regulation of mitotic metaphase/anaphase transition;positive regulation of protein ubiquitination;post-translational protein modification;proteasome-mediated ubiquitin-dependent protein catabolic process;protein destabilization;protein monoubiquitination;protein polyubiquitination;protein ubiquitination;SCF-dependent proteasomal ubiquitin-dependent protein catabolic process;stem cell division;stress fiber assembly;trophectodermal cellular morphogenesis;ubiquitin-dependent protein catabolic process;Wnt signaling pathway</t>
  </si>
  <si>
    <t>cyclin binding;Notch binding;POZ domain binding;protein heterodimerization activity;protein homodimerization activity;ubiquitin protein ligase binding</t>
  </si>
  <si>
    <t>Cul3-RING ubiquitin ligase complex;cullin-RING ubiquitin ligase complex;cytoplasm;cytosol;extracellular exosome;Golgi membrane;membrane;nucleoplasm;polar microtubule;SCF ubiquitin ligase complex;sperm flagellum</t>
  </si>
  <si>
    <t>Hedgehog signaling pathway;Ubiquitin mediated proteolysis</t>
  </si>
  <si>
    <t>Q13618</t>
  </si>
  <si>
    <t>ENSG00000036257</t>
  </si>
  <si>
    <t>CUL3</t>
  </si>
  <si>
    <t>Ubiquitin mediated proteolysis;Hedgehog signaling pathway</t>
  </si>
  <si>
    <t>Antigen processing: Ubiquitination &amp; Proteasome degradation;Degradation of DVL;Hedgehog 'on' state;Regulation of RAS by GAPs;Neddylation;KEAP1-NFE2L2 pathway;Potential therapeutics for SARS;RHOBTB1 GTPase cycle;RHOBTB2 GTPase cycle;RHOBTB3 ATPase cycle</t>
  </si>
  <si>
    <t>Cullin-3</t>
  </si>
  <si>
    <t>bradykinin catabolic process;proteolysis</t>
  </si>
  <si>
    <t>aminopeptidase activity;manganese ion binding;metalloaminopeptidase activity;protein homodimerization activity</t>
  </si>
  <si>
    <t>PF00557;PF01321;PF16188</t>
  </si>
  <si>
    <t>Q9NQW7</t>
  </si>
  <si>
    <t>ENSG00000108039</t>
  </si>
  <si>
    <t>XPNPEP1</t>
  </si>
  <si>
    <t>Xaa-Pro aminopeptidase 1</t>
  </si>
  <si>
    <t>early endosome to Golgi transport;endocytosis;intracellular protein transport;lamellipodium morphogenesis;protein complex oligomerization;retrograde transport, endosome to Golgi</t>
  </si>
  <si>
    <t>cadherin binding;epidermal growth factor receptor binding;insulin receptor binding;leptin receptor binding;phosphatidylinositol binding;protein heterodimerization activity;protein homodimerization activity;transferrin receptor binding</t>
  </si>
  <si>
    <t>cytoplasm;cytosol;early endosome membrane;endosome;endosome membrane;lamellipodium;lysosome;membrane;protein-containing complex;retromer complex;retromer, tubulation complex</t>
  </si>
  <si>
    <t>PF00787;PF03700;PF09325</t>
  </si>
  <si>
    <t>O60749</t>
  </si>
  <si>
    <t>ENSG00000205302</t>
  </si>
  <si>
    <t>SNX2</t>
  </si>
  <si>
    <t>Golgi Associated Vesicle Biogenesis</t>
  </si>
  <si>
    <t>Sorting nexin-2</t>
  </si>
  <si>
    <t>angiogenesis;branching morphogenesis of an epithelial tube;cell differentiation;cellular response to calcium ion;chloride transport;endothelial cell morphogenesis;establishment or maintenance of apical/basal cell polarity;fertilization;keratinocyte differentiation;multicellular organism growth;negative regulation of cell migration;regulation of cytoskeleton organization;regulation of ion transmembrane transport;retina vasculature morphogenesis in camera-type eye;vacuolar acidification</t>
  </si>
  <si>
    <t>chloride channel activity;voltage-gated ion channel activity</t>
  </si>
  <si>
    <t>actin cytoskeleton;apical part of cell;cell surface;cell-cell junction;centrosome;chloride channel complex;cytoplasm;cytoplasmic vesicle membrane;cytosol;extracellular exosome;intracellular;microvillus;midbody;mitochondrion;nuclear matrix;nucleus;perinuclear region of cytoplasm;plasma membrane</t>
  </si>
  <si>
    <t>Q9Y696</t>
  </si>
  <si>
    <t>ENSG00000169504</t>
  </si>
  <si>
    <t>CLIC4</t>
  </si>
  <si>
    <t>Chloride intracellular channel protein 4</t>
  </si>
  <si>
    <t>antigen processing and presentation of exogenous peptide antigen via MHC class II;microtubule-based movement;retrograde vesicle-mediated transport, Golgi to endoplasmic reticulum</t>
  </si>
  <si>
    <t>cadherin binding;kinesin binding;microtubule motor activity</t>
  </si>
  <si>
    <t>cytosol;kinesin complex;kinesin I complex;membrane;microtubule;mitochondrion;nucleoplasm;plasma membrane;protein-containing complex</t>
  </si>
  <si>
    <t>Q9H0B6</t>
  </si>
  <si>
    <t>ENSG00000174996</t>
  </si>
  <si>
    <t>KLC2</t>
  </si>
  <si>
    <t>MHC class II antigen presentation;COPI-dependent Golgi-to-ER retrograde traffic;Kinesins;RHO GTPases activate KTN1</t>
  </si>
  <si>
    <t>Kinesin light chain 2</t>
  </si>
  <si>
    <t>antigen processing and presentation of exogenous peptide antigen via MHC class II;clathrin-dependent endocytosis;ephrin receptor signaling pathway;intracellular protein transport;low-density lipoprotein particle clearance;low-density lipoprotein particle receptor catabolic process;membrane organization;neutrophil degranulation;regulation of defense response to virus by virus;Wnt signaling pathway, planar cell polarity pathway</t>
  </si>
  <si>
    <t>clathrin adaptor activity;disordered domain specific binding;lipid binding;protein kinase binding</t>
  </si>
  <si>
    <t>AP-2 adaptor complex;clathrin-coated endocytic vesicle;clathrin-coated endocytic vesicle membrane;cytoplasmic vesicle;cytosol;endocytic vesicle membrane;endolysosome membrane;ficolin-1-rich granule membrane;plasma membrane;secretory granule membrane</t>
  </si>
  <si>
    <t>O94973</t>
  </si>
  <si>
    <t>ENSG00000183020</t>
  </si>
  <si>
    <t>AP2A2</t>
  </si>
  <si>
    <t>Neutrophil degranulation;MHC class II antigen presentation;Potential therapeutics for SARS;Recycling pathway of L1;Cargo recognition for clathrin-mediated endocytosis;WNT5A-dependent internalization of FZD4;EPH-ephrin mediated repulsion of cells;LDL clearance;Nef Mediated CD4 Down-regulation;Retrograde neurotrophin signalling;Nef Mediated CD8 Down-regulation;WNT5A-dependent internalization of FZD2, FZD5 and ROR2;VLDLR internalisation and degradation</t>
  </si>
  <si>
    <t>AP-2 complex subunit alpha-2</t>
  </si>
  <si>
    <t>7-methylguanosine mRNA capping;negative regulation of DNA-templated transcription, elongation;negative regulation of mRNA polyadenylation;negative regulation of transcription by RNA polymerase II;positive regulation of DNA-templated transcription, elongation;positive regulation of macroautophagy;positive regulation of transcription by RNA polymerase II;regulation of transcription by RNA polymerase II;transcription by RNA polymerase II;transcription elongation from RNA polymerase II promoter</t>
  </si>
  <si>
    <t>chromatin binding;enzyme binding;mRNA binding;protein heterodimerization activity;RNA binding</t>
  </si>
  <si>
    <t>DSIF complex;nucleoplasm;nucleus</t>
  </si>
  <si>
    <t>PF00467;PF03439;PF11942</t>
  </si>
  <si>
    <t>O00267</t>
  </si>
  <si>
    <t>ENSG00000196235</t>
  </si>
  <si>
    <t>SUPT5H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</si>
  <si>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</t>
  </si>
  <si>
    <t>Transcription elongation factor SPT5</t>
  </si>
  <si>
    <t>RNA metabolic process</t>
  </si>
  <si>
    <t>ATP binding;RNA binding;RNA helicase activity</t>
  </si>
  <si>
    <t>membrane;nucleolus</t>
  </si>
  <si>
    <t>Q9GZR7</t>
  </si>
  <si>
    <t>ENSG00000089737;ENSG00000273761</t>
  </si>
  <si>
    <t>DDX24</t>
  </si>
  <si>
    <t>ATP-dependent RNA helicase DDX24</t>
  </si>
  <si>
    <t>mRNA export from nucleus;viral process</t>
  </si>
  <si>
    <t>cytosol;nuclear envelope;nuclear pore;nuclear pore outer ring</t>
  </si>
  <si>
    <t>Q12769</t>
  </si>
  <si>
    <t>ENSG00000030066</t>
  </si>
  <si>
    <t>NUP160</t>
  </si>
  <si>
    <t>Separation of Sister Chromatids;Resolution of Sister Chromatid Cohesion;RHO GTPases Activate Formins;HCMV Early Events;EML4 and NUDC in mitotic spindle formation;ISG15 antiviral mechanism;NS1 Mediated Effects on Host Pathways;Transport of Mature mRNA derived from an Intron-Containing Transcript;SUMOylation of DNA replication proteins;Amplification  of signal from unattached  kinetochores via a MAD2  inhibitory signal;SARS-CoV-2 activates/modulates innate and adaptive immune responses;tRNA processing in the nucleus;HCMV Late Events;Transcriptional regulation by small RNAs;Viral Messenger RNA Synthesis;Rev-mediated nuclear export of HIV RNA;Nuclear import of Rev protein;Postmitotic nuclear pore complex (NPC) reformation;SUMOylation of DNA damage response and repair proteins;Transport of the SLBP independent Mature mRNA;Transport of the SLBP Dependant Mature mRNA;Transport of Mature mRNA Derived from an Intronless Transcript;Transport of Ribonucleoproteins into the Host Nucleus;NEP/NS2 Interacts with the Cellular Export Machinery;Regulation of Glucokinase by Glucokinase Regulatory Protein;Vpr-mediated nuclear import of PICs;snRNP Assembly;SUMOylation of ubiquitinylation proteins;Nuclear Pore Complex (NPC) Disassembly;Regulation of HSF1-mediated heat shock response;SUMOylation of SUMOylation proteins;SUMOylation of chromatin organization proteins;SUMOylation of RNA binding proteins;Defective TPR may confer susceptibility towards thyroid papillary carcinoma (TPC)</t>
  </si>
  <si>
    <t>Nuclear pore complex protein Nup160</t>
  </si>
  <si>
    <t>C21-steroid hormone metabolic process;cellular response to oxidative stress;myeloid dendritic cell differentiation;negative regulation of apoptotic process;negative regulation of cell proliferation;oxidation-reduction process;response to toxic substance</t>
  </si>
  <si>
    <t>carbonyl reductase (NADPH) activity</t>
  </si>
  <si>
    <t>cytoplasm;mitochondrial matrix;mitochondrion;nuclear envelope;nucleus</t>
  </si>
  <si>
    <t>Q13268</t>
  </si>
  <si>
    <t>ENSG00000100867</t>
  </si>
  <si>
    <t>DHRS2</t>
  </si>
  <si>
    <t>Dehydrogenase/reductase SDR family member 2, mitochondrial</t>
  </si>
  <si>
    <t>mRNA 3'-end processing;mRNA export from nucleus;mRNA processing;mRNA splicing, via spliceosome;negative regulation of mRNA splicing, via spliceosome;negative regulation of protein ubiquitination;positive regulation of RNA splicing;RNA export from nucleus</t>
  </si>
  <si>
    <t>C2H2 zinc finger domain binding;enzyme binding;poly-pyrimidine tract binding;pre-mRNA 3'-splice site binding;RNA binding</t>
  </si>
  <si>
    <t>commitment complex;nuclear speck;nucleoplasm;nucleus;spliceosomal complex;U2AF;U2-type prespliceosome</t>
  </si>
  <si>
    <t>P26368</t>
  </si>
  <si>
    <t>ENSG00000063244</t>
  </si>
  <si>
    <t>U2AF2</t>
  </si>
  <si>
    <t>mRNA Splicing - Major Pathway;mRNA 3'-end processing;RNA Polymerase II Transcription Termination;Transport of Mature mRNA derived from an Intron-Containing Transcript</t>
  </si>
  <si>
    <t>Splicing factor U2AF 65 kDa subunit</t>
  </si>
  <si>
    <t>blood circulation;cellular response to heat;glycerol metabolic process;muscle contraction;muscle fiber development;myoblast fusion;plasma membrane repair;regulation of vascular endothelial growth factor receptor signaling pathway;T-tubule organization</t>
  </si>
  <si>
    <t>phospholipid binding</t>
  </si>
  <si>
    <t>caveola;cytoplasmic vesicle;cytoplasmic vesicle membrane;extracellular exosome;integral component of membrane;intracellular membrane-bounded organelle;nuclear envelope;nuclear membrane;plasma membrane</t>
  </si>
  <si>
    <t>PF00168;PF08150;PF08151;PF08165;PF16165</t>
  </si>
  <si>
    <t>Q9NZM1</t>
  </si>
  <si>
    <t>ENSG00000138119</t>
  </si>
  <si>
    <t>MYOF</t>
  </si>
  <si>
    <t>Myoferlin</t>
  </si>
  <si>
    <t>adult locomotory behavior;cerebellar Purkinje cell layer maturation;endoplasmic reticulum to Golgi vesicle-mediated transport;Golgi localization;intracellular protein transport;pigmentation;retrograde vesicle-mediated transport, Golgi to endoplasmic reticulum</t>
  </si>
  <si>
    <t>COPI vesicle coat;COPI-coated vesicle;cytosol;endoplasmic reticulum membrane;Golgi membrane;membrane;transport vesicle</t>
  </si>
  <si>
    <t>PF00928;PF01217</t>
  </si>
  <si>
    <t>P48444</t>
  </si>
  <si>
    <t>ENSG00000095139</t>
  </si>
  <si>
    <t>ARCN1</t>
  </si>
  <si>
    <t>Coatomer subunit delta</t>
  </si>
  <si>
    <t>actin cytoskeleton reorganization;activation of JUN kinase activity;cellular response to unfolded protein;endoplasmic reticulum unfolded protein response;insulin receptor signaling pathway;IRE1-mediated unfolded protein response;JAK-STAT cascade involved in growth hormone signaling pathway;negative regulation of endoplasmic reticulum stress-induced intrinsic apoptotic signaling pathway;negative regulation of ERK1 and ERK2 cascade;negative regulation of insulin receptor signaling pathway;negative regulation of MAP kinase activity;negative regulation of PERK-mediated unfolded protein response;negative regulation of signal transduction;negative regulation of vascular endothelial growth factor receptor signaling pathway;peptidyl-tyrosine dephosphorylation;peptidyl-tyrosine dephosphorylation involved in inactivation of protein kinase activity;platelet-derived growth factor receptor-beta signaling pathway;positive regulation of IRE1-mediated unfolded protein response;positive regulation of protein tyrosine kinase activity;positive regulation of receptor catabolic process;protein dephosphorylation;regulation of endocytosis;regulation of hepatocyte growth factor receptor signaling pathway;regulation of intracellular protein transport;regulation of signal transduction;regulation of type I interferon-mediated signaling pathway</t>
  </si>
  <si>
    <t>cadherin binding;enzyme binding;ephrin receptor binding;insulin receptor binding;protein kinase binding;protein phosphatase 2A binding;protein tyrosine phosphatase activity;receptor tyrosine kinase binding;RNA binding;zinc ion binding</t>
  </si>
  <si>
    <t>cytoplasmic side of endoplasmic reticulum membrane;cytosol;early endosome;endoplasmic reticulum;protein-containing complex;sorting endosome</t>
  </si>
  <si>
    <t>Adherens junction;Insulin resistance;Insulin signaling pathway</t>
  </si>
  <si>
    <t>PF00102</t>
  </si>
  <si>
    <t>P18031</t>
  </si>
  <si>
    <t>ENSG00000196396</t>
  </si>
  <si>
    <t>PTPN1</t>
  </si>
  <si>
    <t>Adherens junction;Insulin signaling pathway;Insulin resistance;Chemical carcinogenesis</t>
  </si>
  <si>
    <t>Integrin signaling;Growth hormone receptor signaling;Regulation of IFNG signaling;Regulation of IFNA/IFNB signaling;Negative regulation of MET activity;MECP2 regulates neuronal receptors and channels;PTK6 Down-Regulation</t>
  </si>
  <si>
    <t>Tyrosine-protein phosphatase non-receptor type 1</t>
  </si>
  <si>
    <t>actin cytoskeleton organization;activation of GTPase activity;establishment of protein localization;negative regulation of epithelial cell migration;negative regulation of focal adhesion assembly;negative regulation of protein kinase activity by regulation of protein phosphorylation;negative regulation of protein phosphorylation;negative regulation of substrate adhesion-dependent cell spreading;neural crest cell migration;phagocytosis;positive regulation of lamellipodium morphogenesis;regulation of epithelial cell migration;regulation of fibroblast migration;regulation of focal adhesion assembly;regulation of protein phosphorylation;regulation of ruffle assembly;regulation of substrate adhesion-dependent cell spreading;signal transduction</t>
  </si>
  <si>
    <t>actin filament binding;Rac GTPase binding</t>
  </si>
  <si>
    <t>actin cytoskeleton;cell cortex;flotillin complex;focal adhesion;lamellipodium;lateral plasma membrane;ruffle membrane;sarcolemma;sarcomere;synapse</t>
  </si>
  <si>
    <t>PF00400;PF08953</t>
  </si>
  <si>
    <t>Q9ULV4</t>
  </si>
  <si>
    <t>ENSG00000110880</t>
  </si>
  <si>
    <t>CORO1C</t>
  </si>
  <si>
    <t>Coronin-1C</t>
  </si>
  <si>
    <t>cell proliferation;maturation of 5.8S rRNA from tricistronic rRNA transcript (SSU-rRNA, 5.8S rRNA, LSU-rRNA);maturation of LSU-rRNA from tricistronic rRNA transcript (SSU-rRNA, 5.8S rRNA, LSU-rRNA);nucleolus organization;protein localization to organelle;regulation of cell cycle;ribosomal large subunit biogenesis;rRNA processing</t>
  </si>
  <si>
    <t>ribonucleoprotein complex binding;RNA binding</t>
  </si>
  <si>
    <t>condensed chromosome;cytosol;membrane;nucleolus;nucleoplasm;nucleus;PeBoW complex;preribosome, large subunit precursor</t>
  </si>
  <si>
    <t>PF06732;PF16589</t>
  </si>
  <si>
    <t>O00541</t>
  </si>
  <si>
    <t>ENSG00000100029</t>
  </si>
  <si>
    <t>PES1</t>
  </si>
  <si>
    <t>Pescadillo homolog {ECO:0000255|HAMAP-Rule:MF_03028}</t>
  </si>
  <si>
    <t>apoptotic process;negative regulation of apoptotic process;negative regulation of fibroblast apoptotic process</t>
  </si>
  <si>
    <t>fibroblast growth factor binding;RNA binding</t>
  </si>
  <si>
    <t>cytoplasm;membrane;nuclear speck;nucleus;spliceosomal complex</t>
  </si>
  <si>
    <t>PF05918</t>
  </si>
  <si>
    <t>Q9BZZ5</t>
  </si>
  <si>
    <t>ENSG00000166181</t>
  </si>
  <si>
    <t>API5</t>
  </si>
  <si>
    <t>Apoptosis inhibitor 5</t>
  </si>
  <si>
    <t>mitochondrial RNA 5'-end processing;mitochondrial tRNA 3'-end processing;mitochondrial tRNA 5'-end processing;mitochondrial tRNA processing;mRNA methylation;positive regulation of mitochondrial translation</t>
  </si>
  <si>
    <t>mRNA (adenine-N1-)-methyltransferase activity;RNA binding;tRNA (adenine-N1-)-methyltransferase activity;tRNA (guanine(9)-N(1))-methyltransferase activity;tRNA (guanine-N1-)-methyltransferase activity;tRNA binding</t>
  </si>
  <si>
    <t>mitochondrial matrix;mitochondrial nucleoid;mitochondrial ribonuclease P complex;mitochondrion;nucleoplasm</t>
  </si>
  <si>
    <t>PF01746</t>
  </si>
  <si>
    <t>Q7L0Y3</t>
  </si>
  <si>
    <t>ENSG00000174173</t>
  </si>
  <si>
    <t>TRMT10C</t>
  </si>
  <si>
    <t>tRNA processing in the mitochondrion;tRNA modification in the mitochondrion;rRNA processing in the mitochondrion</t>
  </si>
  <si>
    <t>tRNA methyltransferase 10 homolog C {ECO:0000305}</t>
  </si>
  <si>
    <t>antigen processing and presentation of exogenous peptide antigen via MHC class II;autophagosome assembly;early endosome to late endosome transport;endocytosis;endosome to lysosome transport;epidermal growth factor catabolic process;intracellular protein transport;lipid catabolic process;lipophagy;multi-organism intracellular transport;negative regulation of exosomal secretion;negative regulation of intralumenal vesicle formation;neutrophil degranulation;phagosome acidification;phagosome maturation;phagosome-lysosome fusion;positive regulation of exosomal secretion;positive regulation of protein catabolic process;positive regulation of viral process;protein targeting to lysosome;protein to membrane docking;protein transport;Rab protein signal transduction;retrograde transport, endosome to Golgi;viral release from host cell</t>
  </si>
  <si>
    <t>GDP binding;GTP binding;GTPase activity;retromer complex binding</t>
  </si>
  <si>
    <t>autophagosome membrane;cytosol;endosome membrane;extracellular exosome;extrinsic component of lysosome membrane;Golgi apparatus;late endosome;late endosome membrane;lipid droplet;lysosomal membrane;lysosome;melanosome membrane;phagocytic vesicle;phagocytic vesicle membrane;phagophore assembly site membrane;plasma membrane;secretory granule membrane;vacuolar membrane</t>
  </si>
  <si>
    <t>Amoebiasis;Autophagy - animal;Endocytosis;Mitophagy - animal;Phagosome;Salmonella infection;Tuberculosis</t>
  </si>
  <si>
    <t>P51149</t>
  </si>
  <si>
    <t>ENSG00000075785</t>
  </si>
  <si>
    <t>RAB7A</t>
  </si>
  <si>
    <t>Mitophagy;Autophagy;Endocytosis;Phagosome;Salmonella infection;Amoebiasis;Tuberculosis</t>
  </si>
  <si>
    <t>RAB GEFs exchange GTP for GDP on RABs;Neutrophil degranulation;MHC class II antigen presentation;RAC1 GTPase cycle;RAB geranylgeranylation;RHOG GTPase cycle;TBC/RABGAPs;RAC2 GTPase cycle;RAC3 GTPase cycle;RHOD GTPase cycle;CDC42 GTPase cycle;RHOQ GTPase cycle;RHOJ GTPase cycle;RHOH GTPase cycle;RHOF GTPase cycle;Prevention of phagosomal-lysosomal fusion;Suppression of autophagy</t>
  </si>
  <si>
    <t>Ras-related protein Rab-7a</t>
  </si>
  <si>
    <t>apical protein localization;brain development;COPII vesicle coating;endoplasmic reticulum to Golgi vesicle-mediated transport;intracellular protein transport;intra-Golgi vesicle-mediated transport;membrane fusion;neuron differentiation;positive regulation of ATPase activity;regulation of synaptic vesicle priming;retrograde vesicle-mediated transport, Golgi to endoplasmic reticulum;SNARE complex disassembly;synaptic transmission, glutamatergic;synaptic vesicle priming</t>
  </si>
  <si>
    <t>protein-containing complex binding;SNARE binding;soluble NSF attachment protein activity;syntaxin binding</t>
  </si>
  <si>
    <t>cytosol;extracellular exosome;glutamatergic synapse;Golgi membrane;membrane;myelin sheath;plasma membrane;postsynapse;presynapse;SNARE complex;synaptobrevin 2-SNAP-25-syntaxin-1a complex;vacuolar membrane</t>
  </si>
  <si>
    <t>Synaptic vesicle cycle</t>
  </si>
  <si>
    <t>P54920</t>
  </si>
  <si>
    <t>ENSG00000105402</t>
  </si>
  <si>
    <t>NAPA</t>
  </si>
  <si>
    <t>COPI-dependent Golgi-to-ER retrograde traffic;COPI-mediated anterograde transport;COPII-mediated vesicle transport;Golgi Associated Vesicle Biogenesis;Retrograde transport at the Trans-Golgi-Network;Intra-Golgi traffic</t>
  </si>
  <si>
    <t>Alpha-soluble NSF attachment protein</t>
  </si>
  <si>
    <t>cellular amino acid biosynthetic process;chemical synaptic transmission;glutamate biosynthetic process;glutamate secretion;glutamine catabolic process;protein homotetramerization;regulation of respiratory gaseous exchange by neurological system process;suckling behavior</t>
  </si>
  <si>
    <t>glutaminase activity</t>
  </si>
  <si>
    <t>Alanine, aspartate and glutamate metabolism;Arginine biosynthesis;Central carbon metabolism in cancer;D-Glutamine and D-glutamate metabolism;GABAergic synapse;Glutamatergic synapse;Metabolic pathways;MicroRNAs in cancer;Proximal tubule bicarbonate reclamation</t>
  </si>
  <si>
    <t>PF04960;PF12796</t>
  </si>
  <si>
    <t>O94925</t>
  </si>
  <si>
    <t>ENSG00000115419</t>
  </si>
  <si>
    <t>GLS</t>
  </si>
  <si>
    <t>Arginine biosynthesis;Alanine, aspartate and glutamate metabolism;D-Amino acid metabolism;Metabolic pathways;Glutamatergic synapse;GABAergic synapse;Proximal tubule bicarbonate reclamation;MicroRNAs in cancer;Central carbon metabolism in cancer</t>
  </si>
  <si>
    <t>Glutamate Neurotransmitter Release Cycle;TP53 Regulates Metabolic Genes;Glutamate and glutamine metabolism</t>
  </si>
  <si>
    <t>Glutaminase kidney isoform, mitochondrial</t>
  </si>
  <si>
    <t>aging;cellular response to oxidative stress;chaperone-mediated protein complex assembly;mitochondrial DNA metabolic process;mitochondrial genome maintenance;mitochondrion organization;oxidation-dependent protein catabolic process;protein homooligomerization;protein quality control for misfolded or incompletely synthesized proteins;proteolysis involved in cellular protein catabolic process;response to aluminum ion;response to hormone;response to hypoxia</t>
  </si>
  <si>
    <t>ADP binding;ATP binding;ATP-dependent peptidase activity;DNA polymerase binding;G-quadruplex DNA binding;mitochondrial promoter sequence-specific DNA binding;sequence-specific DNA binding;serine-type endopeptidase activity;single-stranded DNA binding;single-stranded RNA binding</t>
  </si>
  <si>
    <t>cytosol;membrane;mitochondrial matrix;mitochondrial nucleoid;mitochondrion;nucleoplasm;nucleus</t>
  </si>
  <si>
    <t>PF00004;PF02190;PF05362</t>
  </si>
  <si>
    <t>P36776</t>
  </si>
  <si>
    <t>ENSG00000196365</t>
  </si>
  <si>
    <t>LONP1</t>
  </si>
  <si>
    <t>Lon protease homolog, mitochondrial {ECO:0000255|HAMAP-Rule:MF_03120}</t>
  </si>
  <si>
    <t>autophagy;cell proliferation;cellular calcium ion homeostasis;cellular water homeostasis;epithelial cell differentiation;hemostasis;membrane fusion;negative regulation of gene expression;regulation of cell shape;response to calcium ion;response to organic cyclic compound;response to salt stress;social behavior</t>
  </si>
  <si>
    <t>calcium ion binding;calcium-dependent phospholipid binding;calcium-dependent protein binding;identical protein binding;integrin binding;RNA binding</t>
  </si>
  <si>
    <t>cytosol;endoplasmic reticulum membrane;extracellular exosome;membrane;nuclear envelope;nucleus;plasma membrane</t>
  </si>
  <si>
    <t>P20073</t>
  </si>
  <si>
    <t>ENSG00000138279</t>
  </si>
  <si>
    <t>ANXA7</t>
  </si>
  <si>
    <t>Annexin A7</t>
  </si>
  <si>
    <t>cellular response to interferon-beta;cellular response to oxidative stress;liver regeneration;mitochondrial mRNA catabolic process;mitochondrial mRNA polyadenylation;mitochondrial RNA 3'-end processing;mitochondrial RNA 5'-end processing;mitochondrial RNA catabolic process;mitochondrial RNA processing;mitochondrion morphogenesis;mitotic cell cycle arrest;mRNA catabolic process;negative regulation of growth;nuclear polyadenylation-dependent mRNA catabolic process;positive regulation of miRNA catabolic process;positive regulation of mitochondrial RNA catabolic process;positive regulation of mRNA catabolic process;protein homooligomerization;protein homotrimerization;regulation of cellular respiration;regulation of cellular senescence;response to cAMP;response to growth hormone;RNA catabolic process;RNA import into mitochondrion;RNA polyadenylation;rRNA import into mitochondrion</t>
  </si>
  <si>
    <t>3'-5'-exoribonuclease activity;miRNA binding;poly(G) binding;poly(U) RNA binding;polyribonucleotide nucleotidyltransferase activity;RNA binding</t>
  </si>
  <si>
    <t>cytoplasm;cytosol;endoplasmic reticulum membrane;mitochondrial degradosome;mitochondrial intermembrane space;mitochondrion;nucleus;polysomal ribosome</t>
  </si>
  <si>
    <t>PF00013;PF00575;PF01138;PF03725;PF03726</t>
  </si>
  <si>
    <t>Q8TCS8</t>
  </si>
  <si>
    <t>ENSG00000138035</t>
  </si>
  <si>
    <t>PNPT1</t>
  </si>
  <si>
    <t>Polyribonucleotide nucleotidyltransferase 1, mitochondrial</t>
  </si>
  <si>
    <t>positive regulation of protein targeting to mitochondrion;protein modification by small protein conjugation;protein sumoylation;protein ubiquitination</t>
  </si>
  <si>
    <t>ATP-dependent protein binding;enzyme activator activity;protein C-terminus binding;protein heterodimerization activity;small protein activating enzyme binding;SUMO activating enzyme activity;ubiquitin activating enzyme activity</t>
  </si>
  <si>
    <t>cytoplasm;nucleoplasm;nucleus;SUMO activating enzyme complex</t>
  </si>
  <si>
    <t>PF00899</t>
  </si>
  <si>
    <t>Q9UBE0</t>
  </si>
  <si>
    <t>ENSG00000142230</t>
  </si>
  <si>
    <t>SAE1</t>
  </si>
  <si>
    <t>SUMO-activating enzyme subunit 1</t>
  </si>
  <si>
    <t>adaptive immune response;axon extension involved in axon guidance;cell adhesion;heterophilic cell-cell adhesion via plasma membrane cell adhesion molecules;motor neuron axon guidance;neuron projection extension;retinal ganglion cell axon guidance;signal transduction</t>
  </si>
  <si>
    <t>identical protein binding;signaling receptor binding</t>
  </si>
  <si>
    <t>axon;dendrite;external side of plasma membrane;extracellular exosome;focal adhesion;immunological synapse;integral component of plasma membrane;intrinsic component of plasma membrane;neuronal cell body</t>
  </si>
  <si>
    <t>Cell adhesion molecules (CAMs)</t>
  </si>
  <si>
    <t>PF08205</t>
  </si>
  <si>
    <t>Q13740</t>
  </si>
  <si>
    <t>ENSG00000170017</t>
  </si>
  <si>
    <t>ALCAM</t>
  </si>
  <si>
    <t>Cell adhesion molecules</t>
  </si>
  <si>
    <t>L1CAM interactions</t>
  </si>
  <si>
    <t>CD166 antigen</t>
  </si>
  <si>
    <t>activation of GTPase activity;apoptotic process involved in morphogenesis;astrocyte cell migration;auditory receptor cell stereocilium organization;cell migration;cell proliferation;cell-cell adhesion;cochlear nucleus development;establishment of apical/basal cell polarity;establishment or maintenance of epithelial cell apical/basal polarity;mammary gland duct morphogenesis;negative regulation of mitotic cell cycle;neural tube closure;neurotransmitter receptor transport postsynaptic membrane to endosome;neurotransmitter receptor transport, endosome to postsynaptic membrane;positive chemotaxis;positive regulation of apoptotic process;positive regulation of receptor recycling;protein localization to adherens junction;receptor clustering;receptor localization to synapse;regulation of postsynaptic neurotransmitter receptor internalization;suppression by virus of host STAT1 activity;suppression by virus of host STAT2 activity;suppression by virus of host type I interferon-mediated signaling pathway;synaptic vesicle endocytosis;synaptic vesicle targeting;wound healing</t>
  </si>
  <si>
    <t>cadherin binding;ionotropic glutamate receptor binding</t>
  </si>
  <si>
    <t>basolateral plasma membrane;cell junction;cell-cell adherens junction;cell-cell contact zone;cell-cell junction;extracellular exosome;extrinsic component of postsynaptic density membrane;glutamatergic synapse;lamellipodium;myelin sheath abaxonal region;nucleoplasm;plasma membrane;postsynaptic density;presynapse;Scrib-APC-beta-catenin complex;synapse</t>
  </si>
  <si>
    <t>Hippo signaling pathway;Human papillomavirus infection;Tight junction;Viral carcinogenesis</t>
  </si>
  <si>
    <t>PF00595;PF13855</t>
  </si>
  <si>
    <t>Q14160</t>
  </si>
  <si>
    <t>SCRIB</t>
  </si>
  <si>
    <t>Protein scribble homolog</t>
  </si>
  <si>
    <t>regulation of transcription, DNA-templated</t>
  </si>
  <si>
    <t>cadherin binding;DNA binding;lamin binding</t>
  </si>
  <si>
    <t>chromatin;nuclear envelope;nucleus</t>
  </si>
  <si>
    <t>PF03020;PF08198;PF11560</t>
  </si>
  <si>
    <t>P42166</t>
  </si>
  <si>
    <t>ENSG00000120802</t>
  </si>
  <si>
    <t>TMPO</t>
  </si>
  <si>
    <t>Lamina-associated polypeptide 2, isoform alpha</t>
  </si>
  <si>
    <t>cell cycle arrest;G1/S transition of mitotic cell cycle;intrinsic apoptotic signaling pathway;negative regulation of cell proliferation;post-translational protein modification;proteasome-mediated ubiquitin-dependent protein catabolic process;protein ubiquitination;regulation of transcription from RNA polymerase II promoter in response to hypoxia;SCF-dependent proteasomal ubiquitin-dependent protein catabolic process;ubiquitin-dependent protein catabolic process;viral process</t>
  </si>
  <si>
    <t>protein-containing complex binding;ubiquitin protein ligase binding</t>
  </si>
  <si>
    <t>Cul2-RING ubiquitin ligase complex;cullin-RING ubiquitin ligase complex;cytosol;nucleolus;nucleoplasm;SCF ubiquitin ligase complex;VCB complex</t>
  </si>
  <si>
    <t>HIF-1 signaling pathway;Pathways in cancer;Renal cell carcinoma;Ubiquitin mediated proteolysis</t>
  </si>
  <si>
    <t>Q13617</t>
  </si>
  <si>
    <t>ENSG00000108094</t>
  </si>
  <si>
    <t>CUL2</t>
  </si>
  <si>
    <t>HIF-1 signaling pathway;Ubiquitin mediated proteolysis;Pathways in cancer;Renal cell carcinoma</t>
  </si>
  <si>
    <t>Antigen processing: Ubiquitination &amp; Proteasome degradation;Regulation of expression of SLITs and ROBOs;Neddylation;Oxygen-dependent proline hydroxylation of Hypoxia-inducible Factor Alpha</t>
  </si>
  <si>
    <t>Cullin-2</t>
  </si>
  <si>
    <t>enzyme-directed rRNA 2'-O-methylation;maturation of 5.8S rRNA from tricistronic rRNA transcript (SSU-rRNA, 5.8S rRNA, LSU-rRNA);maturation of LSU-rRNA from tricistronic rRNA transcript (SSU-rRNA, 5.8S rRNA, LSU-rRNA);rRNA methylation</t>
  </si>
  <si>
    <t>RNA binding;rRNA (guanine) methyltransferase activity;rRNA (uridine-2'-O-)-methyltransferase activity</t>
  </si>
  <si>
    <t>nucleolus;nucleus;preribosome, large subunit precursor;preribosome, small subunit precursor</t>
  </si>
  <si>
    <t>PF01728;PF07780;PF11861</t>
  </si>
  <si>
    <t>Q8IY81</t>
  </si>
  <si>
    <t>ENSG00000108592</t>
  </si>
  <si>
    <t>FTSJ3</t>
  </si>
  <si>
    <t>pre-rRNA processing protein FTSJ3 {ECO:0000255|HAMAP-Rule:MF_03163}</t>
  </si>
  <si>
    <t>calcium export from the mitochondrion;cristae formation;mitochondrial calcium ion homeostasis;mitochondrial calcium ion transmembrane transport;protein hexamerization;protein homooligomerization</t>
  </si>
  <si>
    <t>calcium ion binding;calcium:proton antiporter activity;ribosome binding</t>
  </si>
  <si>
    <t>integral component of membrane;mitochondrial inner membrane;mitochondrion</t>
  </si>
  <si>
    <t>PF07766</t>
  </si>
  <si>
    <t>O95202</t>
  </si>
  <si>
    <t>ENSG00000168924</t>
  </si>
  <si>
    <t>LETM1</t>
  </si>
  <si>
    <t>RHOG GTPase cycle;Mitochondrial calcium ion transport</t>
  </si>
  <si>
    <t>Mitochondrial proton/calcium exchanger protein {ECO:0000305}</t>
  </si>
  <si>
    <t>immune system process</t>
  </si>
  <si>
    <t>cytosol;nucleoplasm</t>
  </si>
  <si>
    <t>PF04969</t>
  </si>
  <si>
    <t>Q96RS6</t>
  </si>
  <si>
    <t>ENSG00000120526</t>
  </si>
  <si>
    <t>NUDCD1</t>
  </si>
  <si>
    <t>NudC domain-containing protein 1</t>
  </si>
  <si>
    <t>negative regulation of blood pressure;proteolysis</t>
  </si>
  <si>
    <t>aminopeptidase activity;epoxide hydrolase activity;metalloexopeptidase activity;zinc ion binding</t>
  </si>
  <si>
    <t>extracellular exosome;extracellular region;plasma membrane;secretory granule</t>
  </si>
  <si>
    <t>Q9H4A4</t>
  </si>
  <si>
    <t>ENSG00000176393</t>
  </si>
  <si>
    <t>RNPEP</t>
  </si>
  <si>
    <t>Aminopeptidase B</t>
  </si>
  <si>
    <t>gastrulation with mouth forming second;glycosaminoglycan biosynthetic process;UDP-glucose metabolic process;UDP-glucuronate biosynthetic process</t>
  </si>
  <si>
    <t>electron transfer activity;NAD binding;UDP-glucose 6-dehydrogenase activity</t>
  </si>
  <si>
    <t>cytosol;extracellular exosome;nucleoplasm;nucleus</t>
  </si>
  <si>
    <t>Amino sugar and nucleotide sugar metabolism;Ascorbate and aldarate metabolism;Metabolic pathways;Pentose and glucuronate interconversions</t>
  </si>
  <si>
    <t>PF00984;PF03720;PF03721</t>
  </si>
  <si>
    <t>O60701</t>
  </si>
  <si>
    <t>ENSG00000109814</t>
  </si>
  <si>
    <t>UGDH</t>
  </si>
  <si>
    <t>Pentose and glucuronate interconversions;Ascorbate and aldarate metabolism;Amino sugar and nucleotide sugar metabolism;Metabolic pathways;Biosynthesis of cofactors;Biosynthesis of nucleotide sugars</t>
  </si>
  <si>
    <t>Formation of the active cofactor, UDP-glucuronate</t>
  </si>
  <si>
    <t>UDP-glucose 6-dehydrogenase</t>
  </si>
  <si>
    <t>apoptotic mitochondrial changes;canonical glycolysis;cellular glucose homeostasis;cellular response to leukemia inhibitory factor;establishment of protein localization to mitochondrion;glycolytic process;lactation;maintenance of protein location in mitochondrion;negative regulation of mitochondrial membrane permeability;negative regulation of reactive oxygen species metabolic process;positive regulation of angiogenesis;positive regulation of autophagy of mitochondrion in response to mitochondrial depolarization;regulation of glucose import;response to hypoxia;response to ischemia</t>
  </si>
  <si>
    <t>ATP binding;fructokinase activity;glucokinase activity;glucose binding;hexokinase activity;mannokinase activity</t>
  </si>
  <si>
    <t>cytosol;membrane;mitochondrial outer membrane;plasma membrane;sarcoplasmic reticulum</t>
  </si>
  <si>
    <t>P52789</t>
  </si>
  <si>
    <t>ENSG00000159399</t>
  </si>
  <si>
    <t>HK2</t>
  </si>
  <si>
    <t>Hexokinase-2</t>
  </si>
  <si>
    <t>anterograde axonal transport;anterograde synaptic vesicle transport;antigen processing and presentation, exogenous lipid antigen via MHC class Ib;endosome to melanosome transport;eye pigment biosynthetic process;Golgi to vacuole transport;intracellular protein transport;melanosome organization;neurotransmitter receptor transport, postsynaptic endosome to lysosome;positive regulation of NK T cell differentiation;protein localization to membrane;protein targeting to vacuole;regulation of sequestering of zinc ion;synaptic vesicle budding from endosome;synaptic vesicle membrane organization</t>
  </si>
  <si>
    <t>transporter activity</t>
  </si>
  <si>
    <t>AP-3 adaptor complex;axon cytoplasm;endosome membrane;glutamatergic synapse;Golgi apparatus;Golgi membrane;lysosomal membrane;membrane;plasma membrane;postsynapse;presynaptic endosome;terminal bouton</t>
  </si>
  <si>
    <t>Lysosome</t>
  </si>
  <si>
    <t>PF01602</t>
  </si>
  <si>
    <t>O14617</t>
  </si>
  <si>
    <t>ENSG00000065000</t>
  </si>
  <si>
    <t>AP3D1</t>
  </si>
  <si>
    <t>AP-3 complex subunit delta-1</t>
  </si>
  <si>
    <t>muscle contraction;regulation of cell shape</t>
  </si>
  <si>
    <t>calcium ion binding;myosin heavy chain binding</t>
  </si>
  <si>
    <t>apical part of cell;brush border;cell cortex region;cytosol;extracellular exosome;myosin II complex;stress fiber;Z disc</t>
  </si>
  <si>
    <t>Axon guidance;Focal adhesion;Leukocyte transendothelial migration;Platelet activation;Regulation of actin cytoskeleton;Tight junction</t>
  </si>
  <si>
    <t>PF08976;PF13405</t>
  </si>
  <si>
    <t>O14950</t>
  </si>
  <si>
    <t>ENSG00000118680</t>
  </si>
  <si>
    <t>MYL12B</t>
  </si>
  <si>
    <t>Axon guidance;Focal adhesion;Tight junction;Platelet activation;Leukocyte transendothelial migration;Regulation of actin cytoskeleton;Shigellosis;Salmonella infection</t>
  </si>
  <si>
    <t>RHO GTPases activate CIT;EPHA-mediated growth cone collapse;Sema4D induced cell migration and growth-cone collapse;Smooth Muscle Contraction;RHO GTPases activate PKNs;RHO GTPases Activate ROCKs;RHO GTPases activate PAKs</t>
  </si>
  <si>
    <t>Myosin regulatory light chain 12B</t>
  </si>
  <si>
    <t>anatomical structure morphogenesis;apoptotic process involved in heart morphogenesis;atrial septum morphogenesis;atrioventricular valve morphogenesis;cell adhesion;cell proliferation;cellular protein metabolic process;chemotaxis;chondroblast differentiation;chorio-allantoic fusion;extracellular matrix organization;intussusceptive angiogenesis;labyrinthine layer blood vessel development;negative regulation of apoptotic process;negative regulation of cell death;osteoblast differentiation;positive regulation of BMP signaling pathway;positive regulation of bone mineralization;positive regulation of cartilage development;positive regulation of cell migration;positive regulation of cell-substrate adhesion;positive regulation of ceramide biosynthetic process;positive regulation of cysteine-type endopeptidase activity involved in apoptotic process;positive regulation of osteoblast differentiation;positive regulation of osteoblast proliferation;positive regulation of phospholipase activity;positive regulation of protein kinase activity;positive regulation of protein phosphorylation;positive regulation of transcription by RNA polymerase II;post-translational protein modification;reactive oxygen species metabolic process;regulation of cell growth;regulation of ERK1 and ERK2 cascade;ventricular septum development;wound healing, spreading of cells</t>
  </si>
  <si>
    <t>extracellular matrix binding;extracellular matrix structural constituent;heparin binding;insulin-like growth factor binding;integrin binding</t>
  </si>
  <si>
    <t>collagen-containing extracellular matrix;endoplasmic reticulum lumen;extracellular matrix</t>
  </si>
  <si>
    <t>PF00007;PF00093;PF00219</t>
  </si>
  <si>
    <t>O00622</t>
  </si>
  <si>
    <t>ENSG00000142871</t>
  </si>
  <si>
    <t>CCN1</t>
  </si>
  <si>
    <t>Regulation of Insulin-like Growth Factor (IGF) transport and uptake by Insulin-like Growth Factor Binding Proteins (IGFBPs);Post-translational protein phosphorylation</t>
  </si>
  <si>
    <t>Protein CYR61</t>
  </si>
  <si>
    <t>antigen processing and presentation of exogenous peptide antigen via MHC class II;endosome to melanosome transport;Golgi to lysosome transport;intracellular protein transport;melanosome organization;positive regulation of natural killer cell degranulation;positive regulation of natural killer cell mediated cytotoxicity;regulation of defense response to virus by virus</t>
  </si>
  <si>
    <t>GTP-dependent protein binding;kinesin binding;Rab GTPase binding;transporter activity</t>
  </si>
  <si>
    <t>AP-1 adaptor complex;AP-type membrane coat adaptor complex;clathrin-coated vesicle;clathrin-coated vesicle membrane;cytoplasm;cytoplasmic vesicle membrane;cytosol;Golgi apparatus;Golgi membrane;intracellular membrane-bounded organelle;lysosomal membrane;membrane;recycling endosome;trans-Golgi network membrane</t>
  </si>
  <si>
    <t>PF01602;PF02883</t>
  </si>
  <si>
    <t>O43747</t>
  </si>
  <si>
    <t>ENSG00000166747</t>
  </si>
  <si>
    <t>AP1G1</t>
  </si>
  <si>
    <t>Lysosome;Human immunodeficiency virus 1 infection</t>
  </si>
  <si>
    <t>MHC class II antigen presentation;Lysosome Vesicle Biogenesis;Golgi Associated Vesicle Biogenesis;Nef mediated downregulation of MHC class I complex cell surface expression</t>
  </si>
  <si>
    <t>AP-1 complex subunit gamma-1</t>
  </si>
  <si>
    <t>activation-induced cell death of T cells;erythrocyte development;G1/S transition of mitotic cell cycle;gastrulation;glucose homeostasis;mammalian oogenesis stage;mitotic cell cycle checkpoint;negative regulation of apoptotic process;nuclear-transcribed mRNA catabolic process, nonsense-mediated decay;placenta development;positive regulation of apoptotic process;ribosomal small subunit biogenesis;rRNA processing;SRP-dependent cotranslational protein targeting to membrane;T cell differentiation in thymus;T cell proliferation involved in immune response;TOR signaling;translation;translational initiation</t>
  </si>
  <si>
    <t>protein kinase binding;RNA binding;structural constituent of ribosome</t>
  </si>
  <si>
    <t>cell body;cytoplasmic ribonucleoprotein granule;cytosol;cytosolic small ribosomal subunit;dendrite;endoplasmic reticulum;membrane;nucleolus;nucleoplasm;nucleus;perinuclear region of cytoplasm;polysome;ribonucleoprotein complex;small ribosomal subunit</t>
  </si>
  <si>
    <t>Apelin signaling pathway;EGFR tyrosine kinase inhibitor resistance;HIF-1 signaling pathway;Insulin signaling pathway;mTOR signaling pathway;PI3K-Akt signaling pathway;Proteoglycans in cancer;Ribosome;Thermogenesis</t>
  </si>
  <si>
    <t>PF01092</t>
  </si>
  <si>
    <t>P62753</t>
  </si>
  <si>
    <t>ENSG00000137154</t>
  </si>
  <si>
    <t>RPS6</t>
  </si>
  <si>
    <t>EGFR tyrosine kinase inhibitor resistance;Ribosome;HIF-1 signaling pathway;mTOR signaling pathway;PI3K-Akt signaling pathway;Apelin signaling pathway;Thermogenesis;Insulin signaling pathway;Coronavirus disease;Proteoglycans in cancer</t>
  </si>
  <si>
    <t>Regulation of expression of SLITs and ROBOs;mTORC1-mediated signalling;rRNA modification in the nucleus and cytosol;Major pathway of rRNA processing in the nucleolus and cytosol;SRP-dependent cotranslational protein targeting to membrane;Nonsense Mediated Decay (NMD) enhanced by the Exon Junction Complex (EJC);Eukaryotic Translation Termination;Nonsense Mediated Decay (NMD) independent of the Exon Junction Complex (EJC);Nuclear events stimulated by ALK signaling in cancer;L13a-mediated translational silencing of Ceruloplasmin expression;Formation of a pool of free 40S subunits;GTP hydrolysis and joining of the 60S ribosomal subunit;Viral mRNA Translation;Response of EIF2AK4 (GCN2) to amino acid deficiency;Peptide chain elongation;Selenocysteine synthesis;Translation initiation complex formation;Formation of the ternary complex, and subsequently, the 43S complex;Ribosomal scanning and start codon recognition;SARS-CoV-2 modulates host translation machinery</t>
  </si>
  <si>
    <t>40S ribosomal protein S6 {ECO:0000303|PubMed:29563586}</t>
  </si>
  <si>
    <t>negative regulation of translation;positive regulation of dendrite morphogenesis;positive regulation of dendritic spine morphogenesis</t>
  </si>
  <si>
    <t>cytoplasmic stress granule;cytosol;dendrite;membrane;P-body;synapse</t>
  </si>
  <si>
    <t>PF12287</t>
  </si>
  <si>
    <t>Q14444</t>
  </si>
  <si>
    <t>ENSG00000135387</t>
  </si>
  <si>
    <t>CAPRIN1</t>
  </si>
  <si>
    <t>Caprin-1</t>
  </si>
  <si>
    <t>chromatin organization;dosage compensation;establishment of protein localization to chromatin;negative regulation of cell cycle G2/M phase transition;negative regulation of gene expression, epigenetic;negative regulation of histone H3-K27 methylation;negative regulation of histone H3-K4 methylation;negative regulation of histone phosphorylation;negative regulation of protein localization to chromosome, telomeric region;negative regulation of protein serine/threonine kinase activity;negative regulation of response to oxidative stress;negative regulation of transcription by RNA polymerase II;negative regulation of transcription of nucleolar large rRNA by RNA polymerase I;nucleosome assembly;positive regulation of gene expression, epigenetic;positive regulation of keratinocyte differentiation;positive regulation of maintenance of mitotic sister chromatid cohesion;positive regulation of response to oxidative stress;regulation of gene expression, epigenetic;regulation of lipid metabolic process;regulation of response to oxidative stress</t>
  </si>
  <si>
    <t>chromatin DNA binding;DNA binding;double-stranded methylated DNA binding;enzyme binding;nucleosomal DNA binding;promoter-specific chromatin binding;protein heterodimerization activity;protein kinase binding;protein serine/threonine kinase inhibitor activity;rDNA binding;RNA polymerase II core promoter sequence-specific DNA binding;RNA polymerase II regulatory region sequence-specific DNA binding;transcription regulatory region DNA binding</t>
  </si>
  <si>
    <t>Barr body;condensed chromosome;extracellular exosome;nuclear chromatin;nuclear chromosome;nuclear chromosome, telomeric region;nucleolus;nucleosome;nucleus;pericentric heterochromatin;sex chromatin</t>
  </si>
  <si>
    <t>Alcoholism;Necroptosis;Systemic lupus erythematosus</t>
  </si>
  <si>
    <t>PF00125;PF01661;PF16211</t>
  </si>
  <si>
    <t>O75367</t>
  </si>
  <si>
    <t>ENSG00000113648</t>
  </si>
  <si>
    <t>MACROH2A1</t>
  </si>
  <si>
    <t>Necroptosis;Neutrophil extracellular trap formation;Alcoholism;Systemic lupus erythematosus</t>
  </si>
  <si>
    <t>Core histone macro-H2A.1</t>
  </si>
  <si>
    <t>catecholamine catabolic process;cellular response to phosphate starvation;developmental process;dopamine catabolic process;dopamine metabolic process;estrogen metabolic process;female pregnancy;learning;methylation;multicellular organismal reproductive process;negative regulation of dopamine metabolic process;negative regulation of renal sodium excretion;negative regulation of smooth muscle cell proliferation;neurotransmitter catabolic process;positive regulation of homocysteine metabolic process;regulation of sensory perception of pain;response to drug;response to estrogen;response to lipopolysaccharide;response to organic cyclic compound;response to pain;short-term memory</t>
  </si>
  <si>
    <t>catechol O-methyltransferase activity;L-dopa O-methyltransferase activity;magnesium ion binding;methyltransferase activity;O-methyltransferase activity;orcinol O-methyltransferase activity</t>
  </si>
  <si>
    <t>axon;cell body;cytosol;dendrite;dendritic spine;extracellular exosome;integral component of membrane;intracellular membrane-bounded organelle;membrane;plasma membrane;postsynaptic membrane</t>
  </si>
  <si>
    <t>Dopaminergic synapse;Metabolic pathways;Steroid hormone biosynthesis;Tyrosine metabolism</t>
  </si>
  <si>
    <t>PF01596</t>
  </si>
  <si>
    <t>P21964</t>
  </si>
  <si>
    <t>ENSG00000093010</t>
  </si>
  <si>
    <t>COMT</t>
  </si>
  <si>
    <t>Steroid hormone biosynthesis;Tyrosine metabolism;Metabolic pathways;Dopaminergic synapse</t>
  </si>
  <si>
    <t>Potential therapeutics for SARS;Methylation;Enzymatic degradation of dopamine by COMT;Enzymatic degradation of Dopamine by monoamine oxidase</t>
  </si>
  <si>
    <t>Catechol O-methyltransferase</t>
  </si>
  <si>
    <t>cellular response to oxidative stress;modification of postsynaptic structure;positive regulation by virus of viral protein levels in host cell;positive regulation of long-term synaptic potentiation;positive regulation of viral genome replication</t>
  </si>
  <si>
    <t>double-stranded RNA binding;protein phosphatase 1 binding;RNA binding</t>
  </si>
  <si>
    <t>cell body;cytoplasm;cytoplasmic ribonucleoprotein granule;cytoplasmic stress granule;cytosol;dendrite;endoplasmic reticulum;extracellular exosome;glutamatergic synapse;membrane;microtubule associated complex;neuronal cell body;plasma membrane;rough endoplasmic reticulum</t>
  </si>
  <si>
    <t>PF00035;PF16482</t>
  </si>
  <si>
    <t>O95793</t>
  </si>
  <si>
    <t>ENSG00000124214</t>
  </si>
  <si>
    <t>STAU1</t>
  </si>
  <si>
    <t>Double-stranded RNA-binding protein Staufen homolog 1</t>
  </si>
  <si>
    <t>phenylalanyl-tRNA aminoacylation;protein heterotetramerization;translation</t>
  </si>
  <si>
    <t>ATP binding;magnesium ion binding;phenylalanine-tRNA ligase activity;RNA binding</t>
  </si>
  <si>
    <t>cytoplasm;cytosol;membrane;phenylalanine-tRNA ligase complex</t>
  </si>
  <si>
    <t>PF03483;PF03484</t>
  </si>
  <si>
    <t>Q9NSD9</t>
  </si>
  <si>
    <t>ENSG00000116120</t>
  </si>
  <si>
    <t>FARSB</t>
  </si>
  <si>
    <t>Phenylalanine--tRNA ligase beta subunit</t>
  </si>
  <si>
    <t>carbohydrate binding</t>
  </si>
  <si>
    <t>endoplasmic reticulum membrane;integral component of membrane</t>
  </si>
  <si>
    <t>P69849</t>
  </si>
  <si>
    <t>ENSG00000103226;ENSG00000278087</t>
  </si>
  <si>
    <t>NOMO3</t>
  </si>
  <si>
    <t>Nodal modulator 3</t>
  </si>
  <si>
    <t>actin filament polymerization;actin polymerization-dependent cell motility;Arp2/3 complex-mediated actin nucleation;ephrin receptor signaling pathway;Fc-gamma receptor signaling pathway involved in phagocytosis;membrane organization;positive regulation of lamellipodium assembly;positive regulation of substrate adhesion-dependent cell spreading</t>
  </si>
  <si>
    <t>actin filament binding;structural constituent of cytoskeleton</t>
  </si>
  <si>
    <t>actin cytoskeleton;Arp2/3 protein complex;cytosol;endosome;extracellular exosome;focal adhesion;glutamatergic synapse;lamellipodium;muscle cell projection membrane;neuron projection;nucleus;site of double-strand break</t>
  </si>
  <si>
    <t>Bacterial invasion of epithelial cells;Endocytosis;Fc gamma R-mediated phagocytosis;Pathogenic Escherichia coli infection;Regulation of actin cytoskeleton;Salmonella infection;Shigellosis</t>
  </si>
  <si>
    <t>PF04045</t>
  </si>
  <si>
    <t>O15144</t>
  </si>
  <si>
    <t>ENSG00000163466</t>
  </si>
  <si>
    <t>ARPC2</t>
  </si>
  <si>
    <t>Regulation of actin dynamics for phagocytic cup formation;FCGR3A-mediated phagocytosis;RHO GTPases Activate WASPs and WAVEs;Clathrin-mediated endocytosis;EPHB-mediated forward signaling</t>
  </si>
  <si>
    <t>Actin-related protein 2/3 complex subunit 2</t>
  </si>
  <si>
    <t>DNA metabolic process;modulation by virus of host process;NLS-bearing protein import into nucleus;postsynapse to nucleus signaling pathway;regulation of DNA recombination</t>
  </si>
  <si>
    <t>histone deacetylase binding;nuclear import signal receptor activity;nuclear localization sequence binding;protein transporter activity;RNA binding</t>
  </si>
  <si>
    <t>cytoplasm;cytosol;extrinsic component of postsynaptic specialization membrane;glutamatergic synapse;membrane;nucleoplasm</t>
  </si>
  <si>
    <t>PF00514;PF01749;PF16186</t>
  </si>
  <si>
    <t>P52292</t>
  </si>
  <si>
    <t>ENSG00000182481</t>
  </si>
  <si>
    <t>KPNA2</t>
  </si>
  <si>
    <t>Nucleocytoplasmic transport;Influenza A;Chemical carcinogenesis</t>
  </si>
  <si>
    <t>ISG15 antiviral mechanism;NS1 Mediated Effects on Host Pathways;SARS-CoV-2 activates/modulates innate and adaptive immune responses;Estrogen-dependent gene expression;Sensing of DNA Double Strand Breaks;CaMK IV-mediated phosphorylation of CREB;CREB1 phosphorylation through the activation of CaMKII/CaMKK/CaMKIV cascasde</t>
  </si>
  <si>
    <t>Importin subunit alpha-1 {ECO:0000305}</t>
  </si>
  <si>
    <t>regulation of cytoplasmic mRNA processing body assembly;stress granule assembly</t>
  </si>
  <si>
    <t>cadherin binding;RNA binding</t>
  </si>
  <si>
    <t>cytoplasmic stress granule;cytosol;membrane;nuclear speck</t>
  </si>
  <si>
    <t>PF06741;PF07145;PF14438</t>
  </si>
  <si>
    <t>Q8WWM7</t>
  </si>
  <si>
    <t>ENSG00000168488</t>
  </si>
  <si>
    <t>ATXN2L</t>
  </si>
  <si>
    <t>Amyotrophic lateral sclerosis;Spinocerebellar ataxia;Pathways of neurodegeneration</t>
  </si>
  <si>
    <t>Ataxin-2-like protein</t>
  </si>
  <si>
    <t>actomyosin structure organization;cellular response to mechanical stimulus;cytoskeleton organization;interleukin-12-mediated signaling pathway;neutrophil degranulation;regulation of actin filament-based process</t>
  </si>
  <si>
    <t>actin binding;cadherin binding;calmodulin binding</t>
  </si>
  <si>
    <t>cell-cell junction;cytoskeleton;extracellular region;focal adhesion;membrane;specific granule lumen;stress fiber;tertiary granule lumen</t>
  </si>
  <si>
    <t>Q99439</t>
  </si>
  <si>
    <t>ENSG00000064666</t>
  </si>
  <si>
    <t>CNN2</t>
  </si>
  <si>
    <t>Neutrophil degranulation;Gene and protein expression by JAK-STAT signaling after Interleukin-12 stimulation</t>
  </si>
  <si>
    <t>Calponin-2</t>
  </si>
  <si>
    <t>acute-phase response;aging;astrocyte differentiation;cell proliferation;cellular response to cytokine stimulus;cellular response to hormone stimulus;cellular response to leptin stimulus;cellular response to organic cyclic compound;cytokine-mediated signaling pathway;eating behavior;energy homeostasis;eye photoreceptor cell differentiation;glucose homeostasis;growth hormone receptor signaling pathway;inflammatory response;interleukin-15-mediated signaling pathway;interleukin-21-mediated signaling pathway;interleukin-23-mediated signaling pathway;interleukin-27-mediated signaling pathway;interleukin-35-mediated signaling pathway;interleukin-6-mediated signaling pathway;interleukin-7-mediated signaling pathway;interleukin-9-mediated signaling pathway;intracellular receptor signaling pathway;JAK-STAT cascade;JAK-STAT cascade involved in growth hormone signaling pathway;leptin-mediated signaling pathway;miRNA mediated inhibition of translation;modulation of chemical synaptic transmission;mRNA transcription by RNA polymerase II;negative regulation of apoptotic process;negative regulation of autophagy;negative regulation of cell proliferation;negative regulation of glycolytic process;negative regulation of hydrogen peroxide biosynthetic process;negative regulation of neuron death;negative regulation of neuron migration;negative regulation of stem cell differentiation;negative regulation of transcription by RNA polymerase II;nervous system development;phosphorylation;positive regulation of angiogenesis;positive regulation of ATP biosynthetic process;positive regulation of cell migration;positive regulation of erythrocyte differentiation;positive regulation of gene expression;positive regulation of gene silencing by miRNA;positive regulation of growth factor dependent skeletal muscle satellite cell proliferation;positive regulation of interleukin-6 biosynthetic process;positive regulation of metalloendopeptidase activity;positive regulation of NF-kappaB transcription factor activity;positive regulation of Notch signaling pathway;positive regulation of pri-miRNA transcription by RNA polymerase II;positive regulation of transcription by RNA polymerase II;positive regulation of transcription, DNA-templated;positive regulation of tyrosine phosphorylation of STAT protein;positive regulation of vascular endothelial cell proliferation;postsynapse to nucleus signaling pathway;protein import into nucleus;radial glial cell differentiation;regulation of cell cycle;regulation of feeding behavior;regulation of mitochondrial membrane permeability;regulation of multicellular organism growth;regulation of transcription by RNA polymerase II;regulation of transcription, DNA-templated;response to estradiol;response to ethanol;response to leptin;sexual reproduction;signal transduction;somatic stem cell population maintenance;temperature homeostasis;T-helper 17 cell lineage commitment;viral process</t>
  </si>
  <si>
    <t>CCR5 chemokine receptor binding;chromatin DNA binding;DNA binding;DNA-binding transcription activator activity, RNA polymerase II-specific;DNA-binding transcription factor activity;DNA-binding transcription factor activity, RNA polymerase II-specific;glucocorticoid receptor binding;identical protein binding;nuclear receptor activity;protein dimerization activity;protein homodimerization activity;protein kinase binding;protein phosphatase binding;RNA polymerase II proximal promoter sequence-specific DNA binding;RNA polymerase II repressing transcription factor binding;transcription factor binding;transcription regulatory region DNA binding</t>
  </si>
  <si>
    <t>cytoplasm;cytosol;glutamatergic synapse;mitochondrial inner membrane;nuclear chromatin;nucleoplasm;nucleus;plasma membrane;postsynaptic density;RNA polymerase II transcription factor complex;Schaffer collateral - CA1 synapse</t>
  </si>
  <si>
    <t>Acute myeloid leukemia;Adipocytokine signaling pathway;AGE-RAGE signaling pathway in diabetic complications;Chemokine signaling pathway;EGFR tyrosine kinase inhibitor resistance;Epstein-Barr virus infection;FoxO signaling pathway;Hepatitis B;Hepatitis C;HIF-1 signaling pathway;Human cytomegalovirus infection;Inflammatory bowel disease (IBD);Insulin resistance;Jak-STAT signaling pathway;Kaposi sarcoma-associated herpesvirus infection;Measles;MicroRNAs in cancer;Necroptosis;Non-small cell lung cancer;Pancreatic cancer;Pathways in cancer;PD-L1 expression and PD-1 checkpoint pathway in cancer;Prolactin signaling pathway;Proteoglycans in cancer;Signaling pathways regulating pluripotency of stem cells;Th17 cell differentiation;Toxoplasmosis;Viral carcinogenesis</t>
  </si>
  <si>
    <t>PF00017;PF01017;PF02864;PF02865</t>
  </si>
  <si>
    <t>P40763</t>
  </si>
  <si>
    <t>ENSG00000168610</t>
  </si>
  <si>
    <t>STAT3</t>
  </si>
  <si>
    <t>EGFR tyrosine kinase inhibitor resistance;Chemokine signaling pathway;HIF-1 signaling pathway;FoxO signaling pathway;Necroptosis;Signaling pathways regulating pluripotency of stem cells;JAK-STAT signaling pathway;Th17 cell differentiation;Prolactin signaling pathway;Adipocytokine signaling pathway;Insulin resistance;AGE-RAGE signaling pathway in diabetic complications;Growth hormone synthesis, secretion and action;Toxoplasmosis;Hepatitis C;Hepatitis B;Measles;Human cytomegalovirus infection;Kaposi sarcoma-associated herpesvirus infection;Epstein-Barr virus infection;Coronavirus disease;Pathways in cancer;Viral carcinogenesis;Proteoglycans in cancer;MicroRNAs in cancer;Chemical carcinogenesis;Pancreatic cancer;Acute myeloid leukemia;Non-small cell lung cancer;PD-L1 expression and PD-1 checkpoint pathway in cancer;Inflammatory bowel disease;Lipid and atherosclerosis</t>
  </si>
  <si>
    <t>Cytoprotection by HMOX1;Senescence-Associated Secretory Phenotype (SASP);Interleukin-4 and Interleukin-13 signaling;Signaling by ALK fusions and activated point mutants;Signaling by CSF3 (G-CSF);Association of TriC/CCT with target proteins during biosynthesis;Transcriptional regulation of granulopoiesis;Downstream signal transduction;Interleukin-10 signaling;Growth hormone receptor signaling;Signaling by ALK;Interleukin-15 signaling;Nuclear events stimulated by ALK signaling in cancer;Interleukin-7 signaling;Signaling by SCF-KIT;Signaling by phosphorylated juxtamembrane, extracellular and kinase domain KIT mutants;Signaling by PDGFRA transmembrane, juxtamembrane and kinase domain mutants;Signaling by PDGFRA extracellular domain mutants;Interleukin-6 signaling;Signaling by Leptin;PTK6 Activates STAT3;Inactivation of CSF3 (G-CSF) signaling;Signaling by cytosolic FGFR1 fusion mutants;STAT3 nuclear events downstream of ALK signaling;BH3-only proteins associate with and inactivate anti-apoptotic BCL-2 members;POU5F1 (OCT4), SOX2, NANOG activate genes related to proliferation;Interleukin-20 family signaling;Interleukin-35 Signalling;Interleukin-23 signaling;Interleukin-27 signaling;Interleukin-37 signaling;Signalling to STAT3;MET activates STAT3;Interleukin-9 signaling;Interleukin-21 signaling</t>
  </si>
  <si>
    <t>Signal transducer and activator of transcription 3 {ECO:0000312|HGNC:HGNC:11364}</t>
  </si>
  <si>
    <t>apoptotic DNA fragmentation;base-excision repair;DNA repair;DNA replication;DNA replication, removal of RNA primer;double-strand break repair;double-strand break repair via homologous recombination;memory;nucleic acid phosphodiester bond hydrolysis;positive regulation of sister chromatid cohesion;retina development in camera-type eye;telomere maintenance via semi-conservative replication;UV protection</t>
  </si>
  <si>
    <t>5'-3' exonuclease activity;5'-flap endonuclease activity;damaged DNA binding;DNA binding;double-stranded DNA binding;double-stranded DNA exodeoxyribonuclease activity;endonuclease activity;exonuclease activity;flap endonuclease activity;magnesium ion binding;manganese ion binding;RNA-DNA hybrid ribonuclease activity</t>
  </si>
  <si>
    <t>membrane;mitochondrion;nuclear chromosome, telomeric region;nucleolus;nucleoplasm;nucleus;protein-containing complex</t>
  </si>
  <si>
    <t>Base excision repair;DNA replication;Non-homologous end-joining</t>
  </si>
  <si>
    <t>PF00752;PF00867</t>
  </si>
  <si>
    <t>P39748</t>
  </si>
  <si>
    <t>ENSG00000168496</t>
  </si>
  <si>
    <t>FEN1</t>
  </si>
  <si>
    <t>DNA replication;Base excision repair;Non-homologous end-joining</t>
  </si>
  <si>
    <t>Early Phase of HIV Life Cycle;POLB-Dependent Long Patch Base Excision Repair;PCNA-Dependent Long Patch Base Excision Repair;HDR through MMEJ (alt-NHEJ);Removal of the Flap Intermediate;Removal of the Flap Intermediate from the C-strand</t>
  </si>
  <si>
    <t>Flap endonuclease 1 {ECO:0000255|HAMAP-Rule:MF_03140}</t>
  </si>
  <si>
    <t>cell cycle;cell division;cell migration;cytoskeleton organization;mRNA cis splicing, via spliceosome;mRNA splicing, via spliceosome;regulation of cell shape;regulation of cytokinesis</t>
  </si>
  <si>
    <t>cytosol;membrane;nuclear matrix;nuclear speck;nucleoplasm;U1 snRNP;U2-type prespliceosome</t>
  </si>
  <si>
    <t>PF00397;PF01846</t>
  </si>
  <si>
    <t>O75400</t>
  </si>
  <si>
    <t>ENSG00000196504</t>
  </si>
  <si>
    <t>PRPF40A</t>
  </si>
  <si>
    <t>Pre-mRNA-processing factor 40 homolog A</t>
  </si>
  <si>
    <t>anterograde axonal protein transport;anterograde dendritic transport of neurotransmitter receptor complex;axon guidance;microtubule-based movement;motor neuron axon guidance;mRNA transport;organelle organization;synaptic vesicle transport</t>
  </si>
  <si>
    <t>ATP binding;ATPase activity;ATP-dependent microtubule motor activity, plus-end-directed;microtubule binding;microtubule motor activity</t>
  </si>
  <si>
    <t>axon cytoplasm;axonal growth cone;ciliary rootlet;dendrite cytoplasm;distal axon;kinesin complex;microtubule;neuronal cell body;synapse</t>
  </si>
  <si>
    <t>O60282</t>
  </si>
  <si>
    <t>ENSG00000168280</t>
  </si>
  <si>
    <t>KIF5C</t>
  </si>
  <si>
    <t>Insulin processing</t>
  </si>
  <si>
    <t>Kinesin heavy chain isoform 5C</t>
  </si>
  <si>
    <t>anatomical structure morphogenesis;angiogenesis;cell adhesion;glomerular filtration;positive regulation of cell migration;vascular wound healing</t>
  </si>
  <si>
    <t>external side of plasma membrane;extracellular region;extracellular space;focal adhesion;integral component of membrane;nucleus;plasma membrane</t>
  </si>
  <si>
    <t>PF00047;PF07686;PF08205</t>
  </si>
  <si>
    <t>P43121</t>
  </si>
  <si>
    <t>ENSG00000076706</t>
  </si>
  <si>
    <t>MCAM</t>
  </si>
  <si>
    <t>RHOA GTPase cycle;RAC1 GTPase cycle;RHOG GTPase cycle;RAC3 GTPase cycle;RHOC GTPase cycle;RAC2 GTPase cycle;RHOD GTPase cycle;RHOB GTPase cycle;RHOF GTPase cycle</t>
  </si>
  <si>
    <t>Cell surface glycoprotein MUC18</t>
  </si>
  <si>
    <t>ADP biosynthetic process;AMP metabolic process;ATP metabolic process;nucleobase-containing small molecule interconversion</t>
  </si>
  <si>
    <t>adenylate kinase activity;ATP binding</t>
  </si>
  <si>
    <t>extracellular exosome;mitochondrial intermembrane space;sperm mitochondrial sheath</t>
  </si>
  <si>
    <t>Metabolic pathways;Purine metabolism;Thiamine metabolism</t>
  </si>
  <si>
    <t>PF05191</t>
  </si>
  <si>
    <t>P54819</t>
  </si>
  <si>
    <t>ENSG00000004455</t>
  </si>
  <si>
    <t>AK2</t>
  </si>
  <si>
    <t>Purine metabolism;Thiamine metabolism;Metabolic pathways;Nucleotide metabolism;Biosynthesis of cofactors</t>
  </si>
  <si>
    <t>Adenylate kinase 2, mitochondrial {ECO:0000255|HAMAP-Rule:MF_03168}</t>
  </si>
  <si>
    <t>activation of MAPK activity;intracellular protein transport;negative regulation of gene expression;negative regulation of protein secretion;positive regulation of gene expression;positive regulation of protein phosphorylation;protein folding;protein secretion;protein unfolding;regulation of endoplasmic reticulum stress-induced intrinsic apoptotic signaling pathway</t>
  </si>
  <si>
    <t>chaperone binding;protein homodimerization activity</t>
  </si>
  <si>
    <t>cell surface;endoplasmic reticulum;endoplasmic reticulum lumen;melanosome;membrane;smooth endoplasmic reticulum;transport vesicle</t>
  </si>
  <si>
    <t>PF07749;PF07912</t>
  </si>
  <si>
    <t>P30040</t>
  </si>
  <si>
    <t>ENSG00000089248</t>
  </si>
  <si>
    <t>ERP29</t>
  </si>
  <si>
    <t>Endoplasmic reticulum resident protein 29</t>
  </si>
  <si>
    <t>embryonic brain development;negative regulation of apoptotic process;negative regulation of transcription by RNA polymerase II;nuclear-transcribed mRNA catabolic process, nonsense-mediated decay;regulation of translation;ribosomal large subunit assembly;SRP-dependent cotranslational protein targeting to membrane;translation;translational initiation</t>
  </si>
  <si>
    <t>RNA binding;structural constituent of ribosome;translation regulator activity</t>
  </si>
  <si>
    <t>cytosol;cytosolic large ribosomal subunit;endoplasmic reticulum;membrane;nucleus;protein-containing complex</t>
  </si>
  <si>
    <t>PF00252</t>
  </si>
  <si>
    <t>P27635</t>
  </si>
  <si>
    <t>ENSAMEG00000000227;ENSANAG00000036053;ENSCAFG00000045333;ENSCAFG00020009114;ENSCAFG00030015144;ENSCAFG00040021422;ENSCANG00000032226;ENSCATG00000030970;ENSCCAG00000024992;ENSCGRG00001008387;ENSCJAG00000011822;ENSCLAG00000003108;ENSCPOG00000002355;ENSECAG00000017154;ENSFCAG00000011395;ENSGGOG00000000131;ENSLCNG00005021252;ENSMFAG00000040824;ENSMLUG00000014337;ENSMMMG00000014279;ENSMMUG00000005494;ENSMNEG00000038094;ENSMPUG00000009320;ENSMUSG00000008682;ENSMUSG00000058443;ENSNGAG00000023746;ENSNLEG00000028143;ENSNVIG00000023818;ENSPANG00000008309;ENSPCOG00000027122;ENSPPAG00000034160;ENSPPYG00000020874;ENSPSMG00000015404;ENSPTIG00000005599;ENSPTRG00000043378;ENSRBIG00000042996;ENSRNOG00000056765;ENSRROG00000019247;ENSSSUG00005010590;ENSSTOG00000011857;ENSTGEG00000012563;ENSTSYG00000004067;ENSUAMG00000020454;ENSUMAG00000019583;ENSUPAG00010000252</t>
  </si>
  <si>
    <t>LOC100768740;LOC101344695;LOC105294701;LOC112632580;Rpl10;RPL10</t>
  </si>
  <si>
    <t>L13a-mediated translational silencing of Ceruloplasmin expression;SRP-dependent cotranslational protein targeting to membrane;Major pathway of rRNA processing in the nucleolus and cytosol;Formation of a pool of free 40S subunits;GTP hydrolysis and joining of the 60S ribosomal subunit;Nonsense Mediated Decay (NMD) independent of the Exon Junction Complex (EJC);Nonsense Mediated Decay (NMD) enhanced by the Exon Junction Complex (EJC);Nonsense Mediated Decay (NMD) independent of the Exon Junction Complex (EJC);Nonsense Mediated Decay (NMD) enhanced by the Exon Junction Complex (EJC);L13a-mediated translational silencing of Ceruloplasmin expression;Formation of a pool of free 40S subunits;GTP hydrolysis and joining of the 60S ribosomal subunit;SRP-dependent cotranslational protein targeting to membrane;Major pathway of rRNA processing in the nucleolus and cytosol;L13a-mediated translational silencing of Ceruloplasmin expression;SRP-dependent cotranslational protein targeting to membrane;Major pathway of rRNA processing in the nucleolus and cytosol;Formation of a pool of free 40S subunits;GTP hydrolysis and joining of the 60S ribosomal subunit;Nonsense Mediated Decay (NMD) independent of the Exon Junction Complex (EJC);Nonsense Mediated Decay (NMD) enhanced by the Exon Junction Complex (EJC)</t>
  </si>
  <si>
    <t>60S ribosomal protein L10 {ECO:0000305}</t>
  </si>
  <si>
    <t>positive regulation of cell motility;rRNA transcription;termination of RNA polymerase I transcription;transcription initiation from RNA polymerase I promoter</t>
  </si>
  <si>
    <t>identical protein binding;RNA binding;rRNA primary transcript binding</t>
  </si>
  <si>
    <t>caveola;cytoplasm;cytosol;endoplasmic reticulum;intracellular membrane-bounded organelle;membrane raft;mitochondrion;nucleoplasm;nucleus;plasma membrane;protein-containing complex</t>
  </si>
  <si>
    <t>PF15237</t>
  </si>
  <si>
    <t>Q6NZI2</t>
  </si>
  <si>
    <t>ENSG00000177469</t>
  </si>
  <si>
    <t>CAVIN1</t>
  </si>
  <si>
    <t>RHOC GTPase cycle;RHOA GTPase cycle;RHOB GTPase cycle;RNA Polymerase I Transcription Termination</t>
  </si>
  <si>
    <t>Caveolae-associated protein 1 {ECO:0000312|HGNC:HGNC:9688}</t>
  </si>
  <si>
    <t>cytoplasmic translation;nuclear-transcribed mRNA catabolic process, nonsense-mediated decay;regulation of transcription, DNA-templated;ribosomal large subunit assembly;SRP-dependent cotranslational protein targeting to membrane;translation;translational initiation</t>
  </si>
  <si>
    <t>cadherin binding;DNA binding;RNA binding;structural constituent of ribosome</t>
  </si>
  <si>
    <t>cytoplasmic ribonucleoprotein granule;cytosol;cytosolic large ribosomal subunit;focal adhesion;membrane;nucleus;polysomal ribosome;postsynaptic density;rough endoplasmic reticulum</t>
  </si>
  <si>
    <t>PF01159;PF03868</t>
  </si>
  <si>
    <t>Q02878</t>
  </si>
  <si>
    <t>ENSG00000089009</t>
  </si>
  <si>
    <t>RPL6</t>
  </si>
  <si>
    <t>60S ribosomal protein L6</t>
  </si>
  <si>
    <t>carbohydrate metabolic process;tricarboxylic acid cycle</t>
  </si>
  <si>
    <t>citrate (Si)-synthase activity;RNA binding</t>
  </si>
  <si>
    <t>extracellular exosome;mitochondrial matrix;mitochondrion;nucleus</t>
  </si>
  <si>
    <t>PF00285</t>
  </si>
  <si>
    <t>O75390</t>
  </si>
  <si>
    <t>ENSG00000062485</t>
  </si>
  <si>
    <t>CS</t>
  </si>
  <si>
    <t>Citrate synthase, mitochondrial</t>
  </si>
  <si>
    <t>7-methylguanosine mRNA capping;fibroblast growth factor receptor signaling pathway;mRNA splicing, via spliceosome;regulation of gene silencing by miRNA;RNA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</si>
  <si>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chromatin binding;DNA binding;DNA-directed 5'-3' RNA polymerase activity;metal ion binding;ribonucleoside binding;RNA binding</t>
  </si>
  <si>
    <t>membrane;nucleoplasm;nucleus;RNA polymerase II, core complex</t>
  </si>
  <si>
    <t>Huntington disease;RNA polymerase</t>
  </si>
  <si>
    <t>PF00562;PF04560;PF04561;PF04563;PF04565;PF04566;PF04567</t>
  </si>
  <si>
    <t>P30876</t>
  </si>
  <si>
    <t>ENSG00000047315</t>
  </si>
  <si>
    <t>POLR2B</t>
  </si>
  <si>
    <t>RNA polymerase;Huntington disease</t>
  </si>
  <si>
    <t>Estrogen-dependent gene expression;mRNA Splicing - Major Pathway;Viral Messenger RNA Synthesis;Transcriptional regulation by small RNAs;RNA Pol II CTD phosphorylation and interaction with CE during HIV infection;mRNA Capping;RNA Pol II CTD phosphorylation and interaction with CE;mRNA Splicing - Minor Pathway;Dual incision in TC-NER;Signaling by FGFR2 IIIa TM;Gap-filling DNA repair synthesis and ligation in TC-NER;RNA Polymerase II Pre-transcription Events;HIV Transcription Initiation;RNA Polymerase II HIV Promoter Escape;RNA Polymerase II Promoter Escape;RNA Polymerase II Transcription Pre-Initiation And Promoter Opening;RNA Polymerase II Transcription Initiation;Formation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Genes;Formation of TC-NER Pre-Incision Complex;Activation of anterior HOX genes in hindbrain development during early embryogenesis;Inhibition of DNA recombination at telomere;Formation of the Early Elongation Complex;Formation of the HIV-1 Early Elongation Complex;Abortive elongation of HIV-1 transcript in the absence of Tat;RNA polymerase II transcribes snRNA genes;MicroRNA (miRNA) biogenesis;PIWI-interacting RNA (piRNA) biogenesis;FGFR2 alternative splicing;Processing of Capped Intron-Containing Pre-mRNA</t>
  </si>
  <si>
    <t>DNA-directed RNA polymerase II subunit RPB2</t>
  </si>
  <si>
    <t>G2/M transition of mitotic cell cycle;post-translational protein modification;protein polyubiquitination;regulation of cell cycle;SCF-dependent proteasomal ubiquitin-dependent protein catabolic process</t>
  </si>
  <si>
    <t>ubiquitin-protein transferase activity</t>
  </si>
  <si>
    <t>cytosol;nucleus;SCF ubiquitin ligase complex</t>
  </si>
  <si>
    <t>PF00646</t>
  </si>
  <si>
    <t>Q96ME1</t>
  </si>
  <si>
    <t>ENSG00000155034</t>
  </si>
  <si>
    <t>FBXL18</t>
  </si>
  <si>
    <t>Neddylation;Antigen processing: Ubiquitination &amp; Proteasome degradation;FBXL7 down-regulates AURKA during mitotic entry and in early mitosis</t>
  </si>
  <si>
    <t>F-box/LRR-repeat protein 18</t>
  </si>
  <si>
    <t>establishment of centrosome localization;nuclear migration;positive regulation of stress fiber assembly;positive regulation of transcription by RNA polymerase II;regulation of stress fiber assembly</t>
  </si>
  <si>
    <t>actin binding;identical protein binding;protein domain specific binding;protein self-association</t>
  </si>
  <si>
    <t>bleb;cytoplasm;cytoskeleton;cytosol;intercalated disc;membrane;nucleus</t>
  </si>
  <si>
    <t>PF02181</t>
  </si>
  <si>
    <t>Q9Y613</t>
  </si>
  <si>
    <t>ENSG00000135723</t>
  </si>
  <si>
    <t>FHOD1</t>
  </si>
  <si>
    <t>FH1/FH2 domain-containing protein 1</t>
  </si>
  <si>
    <t>aggresome assembly;autophagosome assembly;brain development;cellular response to heat;cellular response to mechanical stimulus;cellular response to unfolded protein;chaperone-mediated autophagy;chaperone-mediated protein transport;extrinsic apoptotic signaling pathway in absence of ligand;extrinsic apoptotic signaling pathway via death domain receptors;muscle cell cellular homeostasis;negative regulation of apoptotic process;negative regulation of protein targeting to mitochondrion;negative regulation of striated muscle cell apoptotic process;negative regulation of transcription from RNA polymerase II promoter in response to stress;positive regulation of aggrephagy;positive regulation of protein export from nucleus;positive regulation of protein import into nucleus;protein folding;protein stabilization;protein transport along microtubule;regulation of cellular response to heat;spinal cord development</t>
  </si>
  <si>
    <t>adenyl-nucleotide exchange factor activity;cadherin binding;chaperone binding;dynein intermediate chain binding;protein transporter activity;protein-containing complex binding</t>
  </si>
  <si>
    <t>aggresome;chaperone complex;cytoplasm;cytosol;neuron projection;nucleus;plasma membrane;stress fiber;Z disc</t>
  </si>
  <si>
    <t>PF00397;PF02179</t>
  </si>
  <si>
    <t>O95817</t>
  </si>
  <si>
    <t>ENSG00000151929</t>
  </si>
  <si>
    <t>BAG3</t>
  </si>
  <si>
    <t>BAG family molecular chaperone regulator 3</t>
  </si>
  <si>
    <t>retina homeostasis;substantia nigra development</t>
  </si>
  <si>
    <t>blood microparticle;extracellular exosome;extracellular space</t>
  </si>
  <si>
    <t>PF00022;PF12796;PF14915</t>
  </si>
  <si>
    <t>Q6S8J3</t>
  </si>
  <si>
    <t>ENSG00000188219</t>
  </si>
  <si>
    <t>POTEE</t>
  </si>
  <si>
    <t>RHOF GTPase cycle</t>
  </si>
  <si>
    <t>POTE ankyrin domain family member E</t>
  </si>
  <si>
    <t>nucleolus;nucleoplasm;nucleus;Pwp2p-containing subcomplex of 90S preribosome;small-subunit processome</t>
  </si>
  <si>
    <t>PF00400;PF08625</t>
  </si>
  <si>
    <t>Q12788</t>
  </si>
  <si>
    <t>ENSG00000183751</t>
  </si>
  <si>
    <t>TBL3</t>
  </si>
  <si>
    <t>Transducin beta-like protein 3</t>
  </si>
  <si>
    <t>peptide metabolic process;proteolysis;regulation of gluconeogenesis;regulation of skeletal muscle fiber differentiation</t>
  </si>
  <si>
    <t>metal ion binding;metalloendopeptidase activity;peptide binding</t>
  </si>
  <si>
    <t>extracellular region;mitochondrial intermembrane space;plasma membrane</t>
  </si>
  <si>
    <t>Renin-angiotensin system</t>
  </si>
  <si>
    <t>PF01432</t>
  </si>
  <si>
    <t>Q9BYT8</t>
  </si>
  <si>
    <t>ENSG00000123213</t>
  </si>
  <si>
    <t>NLN</t>
  </si>
  <si>
    <t>Peptide ligand-binding receptors</t>
  </si>
  <si>
    <t>Neurolysin, mitochondrial</t>
  </si>
  <si>
    <t>cytoplasm;cytosol;eukaryotic 43S preinitiation complex;eukaryotic 48S preinitiation complex;eukaryotic translation initiation factor 3 complex;perinuclear region of cytoplasm</t>
  </si>
  <si>
    <t>PF00076;PF12353</t>
  </si>
  <si>
    <t>O75821</t>
  </si>
  <si>
    <t>ENSG00000130811</t>
  </si>
  <si>
    <t>EIF3G</t>
  </si>
  <si>
    <t>Eukaryotic translation initiation factor 3 subunit G {ECO:0000255|HAMAP-Rule:MF_03006}</t>
  </si>
  <si>
    <t>cellular response to leukemia inhibitory factor;one-carbon metabolic process;protein heterooligomerization;protein hexamerization;S-adenosylmethionine biosynthetic process</t>
  </si>
  <si>
    <t>ATP binding;identical protein binding;metal ion binding;methionine adenosyltransferase activity</t>
  </si>
  <si>
    <t>cytosol;methionine adenosyltransferase complex</t>
  </si>
  <si>
    <t>Biosynthesis of amino acids;Cysteine and methionine metabolism;Metabolic pathways</t>
  </si>
  <si>
    <t>PF00438;PF02772;PF02773</t>
  </si>
  <si>
    <t>P31153</t>
  </si>
  <si>
    <t>ENSG00000168906</t>
  </si>
  <si>
    <t>MAT2A</t>
  </si>
  <si>
    <t>Cysteine and methionine metabolism;Metabolic pathways;Biosynthesis of amino acids;Biosynthesis of cofactors</t>
  </si>
  <si>
    <t>Methylation</t>
  </si>
  <si>
    <t>S-adenosylmethionine synthase isoform type-2</t>
  </si>
  <si>
    <t>mRNA processing;positive regulation of mRNA splicing, via spliceosome;RNA splicing</t>
  </si>
  <si>
    <t>ribonucleoprotein complex;spliceosomal complex</t>
  </si>
  <si>
    <t>Q96E39</t>
  </si>
  <si>
    <t>ENSG00000213516</t>
  </si>
  <si>
    <t>RBMXL1</t>
  </si>
  <si>
    <t>RNA binding motif protein, X-linked-like-1</t>
  </si>
  <si>
    <t>box H/ACA snoRNA 3'-end processing;cell proliferation;enzyme-directed rRNA pseudouridine synthesis;mRNA pseudouridine synthesis;positive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telomerase;regulation of telomerase RNA localization to Cajal body;RNA processing;rRNA processing;rRNA pseudouridine synthesis;scaRNA localization to Cajal body;snRNA pseudouridine synthesis;telomerase RNA stabilization;telomere maintenance via telomerase</t>
  </si>
  <si>
    <t>box H/ACA snoRNA binding;pseudouridine synthase activity;RNA binding;telomerase activity;telomerase RNA binding</t>
  </si>
  <si>
    <t>box H/ACA scaRNP complex;box H/ACA snoRNP complex;box H/ACA telomerase RNP complex;cytoplasm;fibrillar center;nucleolus;nucleoplasm;nucleus;telomerase holoenzyme complex</t>
  </si>
  <si>
    <t>PF01472;PF01509;PF08068;PF16198</t>
  </si>
  <si>
    <t>O60832</t>
  </si>
  <si>
    <t>ENSG00000130826</t>
  </si>
  <si>
    <t>DKC1</t>
  </si>
  <si>
    <t>rRNA modification in the nucleus and cytosol;Telomere Extension By Telomerase</t>
  </si>
  <si>
    <t>H/ACA ribonucleoprotein complex subunit DKC1</t>
  </si>
  <si>
    <t>anterior/posterior pattern specification;morphogenesis of embryonic epithelium;mRNA polyadenylation;tRNA processing</t>
  </si>
  <si>
    <t>cytoplasm;mitochondrial nucleoid;mitochondrion;ribonucleoprotein granule</t>
  </si>
  <si>
    <t>Q12849</t>
  </si>
  <si>
    <t>ENSG00000132463</t>
  </si>
  <si>
    <t>GRSF1</t>
  </si>
  <si>
    <t>Viral mRNA Translation</t>
  </si>
  <si>
    <t>G-rich sequence factor 1</t>
  </si>
  <si>
    <t>actin polymerization or depolymerization;axon guidance;cell junction assembly;neural tube closure;positive regulation of actin filament polymerization;protein homotetramerization</t>
  </si>
  <si>
    <t>actin binding;cadherin binding;profilin binding;SH3 domain binding</t>
  </si>
  <si>
    <t>actin cytoskeleton;bicellular tight junction;cytosol;extracellular exosome;filopodium membrane;focal adhesion;lamellipodium membrane;plasma membrane</t>
  </si>
  <si>
    <t>cGMP-PKG signaling pathway;Fc gamma R-mediated phagocytosis;Focal adhesion;Leukocyte transendothelial migration;Platelet activation;Rap1 signaling pathway;Tight junction</t>
  </si>
  <si>
    <t>P50552</t>
  </si>
  <si>
    <t>ENSG00000125753</t>
  </si>
  <si>
    <t>VASP</t>
  </si>
  <si>
    <t>Rap1 signaling pathway;cGMP-PKG signaling pathway;Focal adhesion;Tight junction;Platelet activation;Fc gamma R-mediated phagocytosis;Leukocyte transendothelial migration</t>
  </si>
  <si>
    <t>Signaling by ROBO receptors;Generation of second messenger molecules;Cell-extracellular matrix interactions</t>
  </si>
  <si>
    <t>Vasodilator-stimulated phosphoprotein</t>
  </si>
  <si>
    <t>cellular response to drug;cellular response to fatty acid;cellular response to glucose stimulus;CTP biosynthetic process;endocytosis;GTP biosynthetic process;hippocampus development;lactation;negative regulation of cell proliferation;negative regulation of gene expression;negative regulation of myeloid leukocyte differentiation;nucleobase-containing small molecule interconversion;positive regulation of DNA binding;positive regulation of epithelial cell proliferation;positive regulation of neuron projection development;regulation of apoptotic process;response to amine;response to cAMP;response to testosterone;UTP biosynthetic process</t>
  </si>
  <si>
    <t>ATP binding;deoxyribonuclease activity;enzyme binding;gamma-tubulin binding;GTP binding;identical protein binding;intermediate filament binding;magnesium ion binding;nucleoside diphosphate kinase activity;ribosomal small subunit binding;RNA binding;RNA polymerase II regulatory region sequence-specific DNA binding;single-stranded DNA binding</t>
  </si>
  <si>
    <t>centrosome;cytoplasm;cytosol;extracellular exosome;intermediate filament;membrane;mitochondrial outer membrane;myelin sheath;nucleus;perinuclear region of cytoplasm;ruffle membrane</t>
  </si>
  <si>
    <t>Drug metabolism - other enzymes;Metabolic pathways;Purine metabolism;Pyrimidine metabolism</t>
  </si>
  <si>
    <t>PF00334</t>
  </si>
  <si>
    <t>P15531</t>
  </si>
  <si>
    <t>ENSG00000239672</t>
  </si>
  <si>
    <t>NME1</t>
  </si>
  <si>
    <t>Purine metabolism;Pyrimidine metabolism;Drug metabolism;Metabolic pathways;Nucleotide metabolism;Biosynthesis of cofactors</t>
  </si>
  <si>
    <t>Interconversion of nucleotide di- and triphosphates;Azathioprine ADME</t>
  </si>
  <si>
    <t>Nucleoside diphosphate kinase A</t>
  </si>
  <si>
    <t>3'-UTR-mediated mRNA destabilization;cellular response to amino acid stimulus;cellular response to estradiol stimulus;cellular response to nitric oxide;cellular response to putrescine;cerebellum development;circadian regulation of translation;hepatocyte dedifferentiation;liver development;mRNA splicing, via spliceosome;mRNA stabilization;mRNA transcription by RNA polymerase II;positive regulation of gene expression;positive regulation of telomerase RNA reverse transcriptase activity;positive regulation of telomere capping;positive regulation of transcription, DNA-templated;positive regulation of translation;regulation of circadian rhythm;regulation of mRNA stability;regulation of telomere maintenance;regulation of transcription, DNA-templated;response to calcium ion;response to electrical stimulus;response to rapamycin;response to sodium phosphate;RNA catabolic process;RNA metabolic process;RNA processing</t>
  </si>
  <si>
    <t>AT DNA binding;chromatin binding;histone deacetylase binding;mRNA 3'-UTR AU-rich region binding;mRNA binding;RNA binding;sequence-specific DNA binding;sequence-specific double-stranded DNA binding;telomeric DNA binding;transcription factor binding</t>
  </si>
  <si>
    <t>cytosol;nucleoplasm;nucleus;ribonucleoprotein complex;synapse</t>
  </si>
  <si>
    <t>PF00076;PF08143</t>
  </si>
  <si>
    <t>Q14103</t>
  </si>
  <si>
    <t>ENSG00000138668</t>
  </si>
  <si>
    <t>HNRNPD</t>
  </si>
  <si>
    <t>Heterogeneous nuclear ribonucleoprotein D0</t>
  </si>
  <si>
    <t>2-oxoglutarate metabolic process;cerebellar cortex development;generation of precursor metabolites and energy;glycolytic process;hippocampus development;histone succinylation;NADH metabolic process;olfactory bulb mitral cell layer development;pyramidal neuron development;striatum development;succinyl-CoA metabolic process;tangential migration from the subventricular zone to the olfactory bulb;thalamus development;tricarboxylic acid cycle</t>
  </si>
  <si>
    <t>chaperone binding;heat shock protein binding;metal ion binding;oxoglutarate dehydrogenase (NAD+) activity;oxoglutarate dehydrogenase (succinyl-transferring) activity;thiamine pyrophosphate binding</t>
  </si>
  <si>
    <t>mitochondrial matrix;mitochondrial membrane;mitochondrion;nucleus;oxoglutarate dehydrogenase complex</t>
  </si>
  <si>
    <t>Carbon metabolism;Citrate cycle (TCA cycle);Metabolic pathways</t>
  </si>
  <si>
    <t>PF00676;PF02779;PF16078;PF16870</t>
  </si>
  <si>
    <t>Q02218</t>
  </si>
  <si>
    <t>ENSG00000105953</t>
  </si>
  <si>
    <t>OGDH</t>
  </si>
  <si>
    <t>Citrate cycle (TCA cycle);Metabolic pathways;Carbon metabolism</t>
  </si>
  <si>
    <t>Glyoxylate metabolism and glycine degradation;Citric acid cycle (TCA cycle);Lysine catabolism</t>
  </si>
  <si>
    <t>2-oxoglutarate dehydrogenase, mitochondrial</t>
  </si>
  <si>
    <t>brain development;homophilic cell adhesion via plasma membrane adhesion molecules;negative regulation of cell adhesion;neural tube closure;neuroblast proliferation;positive regulation of axonogenesis;positive regulation of neuron projection development;regulation of cell migration;regulation of cell shape;regulation of GTPase activity;regulation of neuron migration;regulation of protein phosphorylation;semaphorin-plexin signaling pathway;semaphorin-plexin signaling pathway involved in axon guidance</t>
  </si>
  <si>
    <t>semaphorin receptor activity</t>
  </si>
  <si>
    <t>cell surface;extracellular exosome;integral component of plasma membrane;semaphorin receptor complex</t>
  </si>
  <si>
    <t>PF01403;PF01437;PF01833;PF08337</t>
  </si>
  <si>
    <t>O15031</t>
  </si>
  <si>
    <t>ENSG00000196576</t>
  </si>
  <si>
    <t>PLXNB2</t>
  </si>
  <si>
    <t>Plexin-B2</t>
  </si>
  <si>
    <t>actin cytoskeleton organization;axon guidance;ossification;positive regulation of osteoblast differentiation;receptor-mediated endocytosis</t>
  </si>
  <si>
    <t>metal ion binding</t>
  </si>
  <si>
    <t>actin cytoskeleton;cell-cell adherens junction;cytosol;focal adhesion;nucleus;ruffle;stress fiber</t>
  </si>
  <si>
    <t>PF00412;PF00595</t>
  </si>
  <si>
    <t>Q9NR12</t>
  </si>
  <si>
    <t>ENSG00000196923</t>
  </si>
  <si>
    <t>PDLIM7</t>
  </si>
  <si>
    <t>RET signaling</t>
  </si>
  <si>
    <t>PDZ and LIM domain protein 7</t>
  </si>
  <si>
    <t>histidyl-tRNA aminoacylation;mitochondrial translation;translation;tRNA aminoacylation for protein translation</t>
  </si>
  <si>
    <t>ATP binding;histidine-tRNA ligase activity;identical protein binding</t>
  </si>
  <si>
    <t>cytoplasm;cytosol;mitochondrion</t>
  </si>
  <si>
    <t>PF00458;PF03129</t>
  </si>
  <si>
    <t>P12081</t>
  </si>
  <si>
    <t>ENSG00000170445</t>
  </si>
  <si>
    <t>HARS1</t>
  </si>
  <si>
    <t>Histidine--tRNA ligase, cytoplasmic</t>
  </si>
  <si>
    <t>cellular response to leukemia inhibitory factor;chromosome segregation;negative regulation of mitochondrial outer membrane permeabilization involved in apoptotic signaling pathway;positive regulation of cell proliferation;regulation of insulin secretion;viral process</t>
  </si>
  <si>
    <t>adenine transmembrane transporter activity;ATP:ADP antiporter activity;RNA binding;ubiquitin protein ligase binding</t>
  </si>
  <si>
    <t>integral component of plasma membrane;membrane;membrane raft;mitochondrial inner membrane;mitochondrial nucleoid;mitochondrion;MMXD complex;myelin sheath;nucleus</t>
  </si>
  <si>
    <t>Calcium signaling pathway;Cellular senescence;cGMP-PKG signaling pathway;Human T-cell leukemia virus 1 infection;Huntington disease;Influenza A;Necroptosis;Parkinson disease</t>
  </si>
  <si>
    <t>P05141</t>
  </si>
  <si>
    <t>ENSG00000005022</t>
  </si>
  <si>
    <t>SLC25A5</t>
  </si>
  <si>
    <t>Calcium signaling pathway;cGMP-PKG signaling pathway;Necroptosis;Cellular senescence;Neutrophil extracellular trap formation;Alzheimer disease;Parkinson disease;Huntington disease;Spinocerebellar ataxia;Prion disease;Pathways of neurodegeneration;Influenza A;Human T-cell leukemia virus 1 infection;Chemical carcinogenesis;Diabetic cardiomyopathy</t>
  </si>
  <si>
    <t>Transport of nucleosides and free purine and pyrimidine bases across the plasma membrane;Vpr-mediated induction of apoptosis by mitochondrial outer membrane permeabilization</t>
  </si>
  <si>
    <t>ADP/ATP translocase 2</t>
  </si>
  <si>
    <t>3'-UTR-mediated mRNA stabilization;inflammatory response;mRNA processing;mRNA splicing, via spliceosome;response to lipopolysaccharide;RNA metabolic process</t>
  </si>
  <si>
    <t>AU-rich element binding;mRNA binding;protein kinase binding;RNA binding</t>
  </si>
  <si>
    <t>nucleoplasm;nucleus;ribonucleoprotein complex</t>
  </si>
  <si>
    <t>Q13151</t>
  </si>
  <si>
    <t>ENSG00000177733</t>
  </si>
  <si>
    <t>HNRNPA0</t>
  </si>
  <si>
    <t>Heterogeneous nuclear ribonucleoprotein A0</t>
  </si>
  <si>
    <t>DNA replication;nucleosome assembly;positive regulation of cell proliferation;positive regulation of neural precursor cell proliferation;positive regulation of neurogenesis</t>
  </si>
  <si>
    <t>cytoplasm;melanosome;membrane;nucleus</t>
  </si>
  <si>
    <t>PF00956</t>
  </si>
  <si>
    <t>P55209</t>
  </si>
  <si>
    <t>ENSG00000187109</t>
  </si>
  <si>
    <t>NAP1L1</t>
  </si>
  <si>
    <t>Nucleosome assembly protein 1-like 1</t>
  </si>
  <si>
    <t>active induction of host immune response by virus;apoptotic process;protein targeting to mitochondrion;regulation of insulin secretion</t>
  </si>
  <si>
    <t>adenine transmembrane transporter activity;ATP:ADP antiporter activity</t>
  </si>
  <si>
    <t>integral component of membrane;mitochondrial inner membrane;mitochondrion;nucleus;TIM23 mitochondrial import inner membrane translocase complex</t>
  </si>
  <si>
    <t>P12236</t>
  </si>
  <si>
    <t>ENSG00000169100</t>
  </si>
  <si>
    <t>SLC25A6</t>
  </si>
  <si>
    <t>Mitochondrial protein import;Transport of nucleosides and free purine and pyrimidine bases across the plasma membrane;Influenza Virus Induced Apoptosis;Vpr-mediated induction of apoptosis by mitochondrial outer membrane permeabilization</t>
  </si>
  <si>
    <t>ADP/ATP translocase 3</t>
  </si>
  <si>
    <t>aging;amyloid-beta clearance;amyloid-beta clearance by cellular catabolic process;amyloid-beta clearance by transcytosis;aorta morphogenesis;apoptotic cell clearance;astrocyte activation involved in immune response;cell proliferation;cellular response to amyloid-beta;cerebral cortex development;lipid metabolic process;lipoprotein metabolic process;lipoprotein transport;negative regulation of neuron apoptotic process;negative regulation of neuron projection development;negative regulation of platelet-derived growth factor receptor-beta signaling pathway;negative regulation of smooth muscle cell migration;negative regulation of Wnt signaling pathway;phagocytosis;positive regulation of amyloid-beta clearance;positive regulation of cell death;positive regulation of cholesterol efflux;positive regulation of endocytosis;positive regulation of lipid transport;positive regulation of lysosomal protein catabolic process;positive regulation of protein binding;positive regulation of protein localization to plasma membrane;positive regulation of protein transport;protein kinase C-activating G protein-coupled receptor signaling pathway;receptor internalization;receptor-mediated endocytosis;regulation of actin cytoskeleton organization;regulation of cholesterol transport;regulation of extracellular matrix disassembly;regulation of phospholipase A2 activity;retinoid metabolic process;transcytosis</t>
  </si>
  <si>
    <t>alpha-2 macroglobulin receptor activity;amyloid-beta binding;apolipoprotein binding;apolipoprotein receptor activity;calcium ion binding;cargo receptor activity;clathrin heavy chain binding;heparan sulfate proteoglycan binding;lipoprotein particle receptor binding;lipoprotein transporter activity;low-density lipoprotein particle receptor activity;protease binding;protein-containing complex binding;RNA binding;scavenger receptor activity;signaling receptor activity</t>
  </si>
  <si>
    <t>basolateral plasma membrane;clathrin-coated pit;clathrin-coated vesicle;dendrite;early endosome;endocytic vesicle membrane;focal adhesion;integral component of plasma membrane;lysosomal membrane;membrane;neuronal cell body;nucleus;plasma membrane;plasma membrane protein complex;receptor complex</t>
  </si>
  <si>
    <t>Alzheimer disease;Cholesterol metabolism;Malaria</t>
  </si>
  <si>
    <t>PF00057;PF00058;PF07645;PF12662;PF16472</t>
  </si>
  <si>
    <t>Q07954</t>
  </si>
  <si>
    <t>ENSG00000123384</t>
  </si>
  <si>
    <t>LRP1</t>
  </si>
  <si>
    <t>Cholesterol metabolism;Alzheimer disease;Malaria</t>
  </si>
  <si>
    <t>Retinoid metabolism and transport;Scavenging of heme from plasma</t>
  </si>
  <si>
    <t>Prolow-density lipoprotein receptor-related protein 1</t>
  </si>
  <si>
    <t>heme catabolic process</t>
  </si>
  <si>
    <t>biliverdin reductase activity;riboflavin reductase (NADPH) activity</t>
  </si>
  <si>
    <t>cytosol;extracellular exosome;nucleoplasm;plasma membrane;terminal bouton</t>
  </si>
  <si>
    <t>Metabolic pathways;Porphyrin and chlorophyll metabolism;Riboflavin metabolism</t>
  </si>
  <si>
    <t>PF13460</t>
  </si>
  <si>
    <t>P30043</t>
  </si>
  <si>
    <t>ENSG00000090013</t>
  </si>
  <si>
    <t>BLVRB</t>
  </si>
  <si>
    <t>Riboflavin metabolism;Porphyrin metabolism;Metabolic pathways</t>
  </si>
  <si>
    <t>Cytoprotection by HMOX1;Heme degradation</t>
  </si>
  <si>
    <t>Flavin reductase (NADPH)</t>
  </si>
  <si>
    <t>atrial cardiac muscle cell action potential;mRNA export from nucleus;nuclear envelope organization;protein import into nucleus;protein localization to nuclear inner membrane;transcription-dependent tethering of RNA polymerase II gene DNA at nuclear periphery;viral process</t>
  </si>
  <si>
    <t>structural constituent of nuclear pore;transporter activity</t>
  </si>
  <si>
    <t>membrane;nuclear envelope;nuclear membrane;nuclear pore inner ring</t>
  </si>
  <si>
    <t>PF03177;PF08801</t>
  </si>
  <si>
    <t>O75694</t>
  </si>
  <si>
    <t>ENSG00000113569</t>
  </si>
  <si>
    <t>NUP155</t>
  </si>
  <si>
    <t>SUMOylation of DNA damage response and repair proteins;SUMOylation of chromatin organization proteins;SUMOylation of RNA binding proteins;ISG15 antiviral mechanism;NS1 Mediated Effects on Host Pathways;Regulation of HSF1-mediated heat shock response;HCMV Early Events;HCMV Late Events;Transport of the SLBP independent Mature mRNA;Transport of the SLBP Dependant Mature mRNA;Transport of Mature mRNA Derived from an Intronless Transcript;Transport of Mature mRNA derived from an Intron-Containing Transcript;Rev-mediated nuclear export of HIV RNA;Transport of Ribonucleoproteins into the Host Nucleus;Viral Messenger RNA Synthesis;NEP/NS2 Interacts with the Cellular Export Machinery;Regulation of Glucokinase by Glucokinase Regulatory Protein;Nuclear import of Rev protein;Vpr-mediated nuclear import of PICs;snRNP Assembly;SUMOylation of ubiquitinylation proteins;Nuclear Pore Complex (NPC) Disassembly;SUMOylation of SUMOylation proteins;SUMOylation of DNA replication proteins;Transcriptional regulation by small RNAs;Defective TPR may confer susceptibility towards thyroid papillary carcinoma (TPC);tRNA processing in the nucleus;SARS-CoV-2 activates/modulates innate and adaptive immune responses;Postmitotic nuclear pore complex (NPC) reformation</t>
  </si>
  <si>
    <t>Nuclear pore complex protein Nup155</t>
  </si>
  <si>
    <t>carbohydrate metabolic process;fructose 6-phosphate metabolic process;interleukin-12-mediated signaling pathway;pentose-phosphate shunt;pentose-phosphate shunt, non-oxidative branch;xylulose biosynthetic process</t>
  </si>
  <si>
    <t>monosaccharide binding;sedoheptulose-7-phosphate:D-glyceraldehyde-3-phosphate glyceronetransferase activity</t>
  </si>
  <si>
    <t>cytoplasm;cytosol;extracellular exosome;nucleoplasm;nucleus</t>
  </si>
  <si>
    <t>PF00923</t>
  </si>
  <si>
    <t>P37837</t>
  </si>
  <si>
    <t>ENSG00000177156</t>
  </si>
  <si>
    <t>TALDO1</t>
  </si>
  <si>
    <t>Nuclear events mediated by NFE2L2;Gene and protein expression by JAK-STAT signaling after Interleukin-12 stimulation;Pentose phosphate pathway;Insulin effects increased synthesis of Xylulose-5-Phosphate;TALDO1 deficiency: failed conversion of SH7P, GA3P to Fru(6)P, E4P;TALDO1 deficiency: failed conversion of  Fru(6)P, E4P to SH7P, GA3P</t>
  </si>
  <si>
    <t>Transaldolase</t>
  </si>
  <si>
    <t>actin filament capping;actin filament polymerization;actin filament reorganization;actin filament severing;actin nucleation;aging;amyloid fibril formation;barbed-end actin filament capping;cellular protein metabolic process;cellular response to cadmium ion;cellular response to interferon-gamma;cilium assembly;hepatocyte apoptotic process;negative regulation of viral entry into host cell;neutrophil degranulation;oligodendrocyte development;phagocytosis, engulfment;phosphatidylinositol-mediated signaling;positive regulation of actin nucleation;positive regulation of cysteine-type endopeptidase activity involved in apoptotic signaling pathway;positive regulation of gene expression;positive regulation of keratinocyte apoptotic process;positive regulation of protein processing in phagocytic vesicle;protein destabilization;regulation of cell adhesion;regulation of establishment of T cell polarity;regulation of plasma membrane raft polarization;regulation of podosome assembly;regulation of receptor clustering;renal protein absorption;response to ethanol;response to folic acid;sequestering of actin monomers;striated muscle atrophy;tissue regeneration</t>
  </si>
  <si>
    <t>actin binding;actin filament binding;calcium ion binding;myosin II binding</t>
  </si>
  <si>
    <t>actin cap;actin cytoskeleton;blood microparticle;cortical actin cytoskeleton;cytoplasm;cytosol;extracellular exosome;extracellular region;extracellular space;ficolin-1-rich granule lumen;focal adhesion;lamellipodium;myelin sheath;perinuclear region of cytoplasm;phagocytic vesicle;plasma membrane;podosome;ruffle;sarcoplasm;secretory granule lumen</t>
  </si>
  <si>
    <t>Fc gamma R-mediated phagocytosis;Regulation of actin cytoskeleton;Viral carcinogenesis</t>
  </si>
  <si>
    <t>PF00626</t>
  </si>
  <si>
    <t>P06396</t>
  </si>
  <si>
    <t>ENSG00000148180</t>
  </si>
  <si>
    <t>GSN</t>
  </si>
  <si>
    <t>Neutrophil degranulation;Amyloid fiber formation;Sensory processing of sound by outer hair cells of the cochlea;Caspase-mediated cleavage of cytoskeletal proteins</t>
  </si>
  <si>
    <t>Gelsolin</t>
  </si>
  <si>
    <t>cellular response to cadmium ion;cellular response to hydrogen peroxide;DNA repair;histone dephosphorylation;MAPK cascade;mitotic cell cycle;negative regulation of neuron death;negative regulation of protein phosphorylation;peptidyl-serine dephosphorylation;peptidyl-threonine dephosphorylation;positive regulation of glucocorticoid receptor signaling pathway;positive regulation of I-kappaB kinase/NF-kappaB signaling;protein dephosphorylation;protein heterooligomerization;response to arachidonic acid;response to lead ion;response to morphine;transcription, DNA-templated</t>
  </si>
  <si>
    <t>ADP binding;ATP binding;G-protein alpha-subunit binding;Hsp90 protein binding;identical protein binding;lipid binding;metal ion binding;microtubule binding;phosphatase activity;phosphoprotein phosphatase activity;protein serine/threonine phosphatase activity;RNA binding;tau protein binding</t>
  </si>
  <si>
    <t>chaperone complex;cytosol;intracellular membrane-bounded organelle;nucleoplasm;nucleus;perikaryon;plasma membrane;protein-containing complex;proximal dendrite</t>
  </si>
  <si>
    <t>MAPK signaling pathway</t>
  </si>
  <si>
    <t>PF00149;PF00515;PF08321</t>
  </si>
  <si>
    <t>P53041</t>
  </si>
  <si>
    <t>ENSG00000011485</t>
  </si>
  <si>
    <t>PPP5C</t>
  </si>
  <si>
    <t>Recruitment and ATM-mediated phosphorylation of repair and signaling proteins at DNA double strand breaks;Negative regulation of MAPK pathway;ESR-mediated signaling</t>
  </si>
  <si>
    <t>Serine/threonine-protein phosphatase 5</t>
  </si>
  <si>
    <t>carnitine biosynthetic process;cellular aldehyde metabolic process;hormone metabolic process;neurotransmitter biosynthetic process;oxidation-reduction process</t>
  </si>
  <si>
    <t>1-pyrroline dehydrogenase activity;3-chloroallyl aldehyde dehydrogenase activity;4-trimethylammoniobutyraldehyde dehydrogenase activity;aldehyde dehydrogenase (NAD) activity;aminobutyraldehyde dehydrogenase activity;glyceraldehyde-3-phosphate dehydrogenase (NAD+) (non-phosphorylating) activity</t>
  </si>
  <si>
    <t>P49189</t>
  </si>
  <si>
    <t>ENSG00000143149</t>
  </si>
  <si>
    <t>ALDH9A1</t>
  </si>
  <si>
    <t>Glycolysis / Gluconeogenesis;Ascorbate and aldarate metabolism;Fatty acid degradation;Valine, leucine and isoleucine degradation;Lysine degradation;Arginine and proline metabolism;Histidine metabolism;Tryptophan metabolism;beta-Alanine metabolism;Glycerolipid metabolism;Pyruvate metabolism;Metabolic pathways;Alcoholic liver disease</t>
  </si>
  <si>
    <t>Carnitine synthesis</t>
  </si>
  <si>
    <t>4-trimethylaminobutyraldehyde dehydrogenase</t>
  </si>
  <si>
    <t>acetyl-CoA biosynthetic process from pyruvate;glucose metabolic process;sleep;tricarboxylic acid cycle</t>
  </si>
  <si>
    <t>dihydrolipoyllysine-residue acetyltransferase activity;identical protein binding</t>
  </si>
  <si>
    <t>mitochondrial matrix;mitochondrial pyruvate dehydrogenase complex;mitochondrion;myelin sheath;pyruvate dehydrogenase complex</t>
  </si>
  <si>
    <t>Carbon metabolism;Citrate cycle (TCA cycle);Glycolysis / Gluconeogenesis;Metabolic pathways;Pyruvate metabolism</t>
  </si>
  <si>
    <t>PF00198;PF00364;PF02817</t>
  </si>
  <si>
    <t>P10515</t>
  </si>
  <si>
    <t>ENSG00000150768</t>
  </si>
  <si>
    <t>DLAT</t>
  </si>
  <si>
    <t>Glycolysis / Gluconeogenesis;Citrate cycle (TCA cycle);Pyruvate metabolism;Metabolic pathways;Carbon metabolism</t>
  </si>
  <si>
    <t>Glyoxylate metabolism and glycine degradation;Regulation of pyruvate dehydrogenase (PDH) complex;Signaling by Retinoic Acid</t>
  </si>
  <si>
    <t>Dihydrolipoyllysine-residue acetyltransferase component of pyruvate dehydrogenase complex, mitochondrial</t>
  </si>
  <si>
    <t>antigen processing and presentation of exogenous peptide antigen via MHC class II;antigen processing and presentation of peptide antigen via MHC class I;cargo loading into COPII-coated vesicle;COPII vesicle coating;endoplasmic reticulum to Golgi vesicle-mediated transport;Golgi organization;intracellular protein transport;macroautophagy;protein localization to plasma membrane;regulation of cell shape;regulation of COPII vesicle coating</t>
  </si>
  <si>
    <t>GTPase activator activity;zinc ion binding</t>
  </si>
  <si>
    <t>COPII vesicle coat;cytosol;endoplasmic reticulum;endoplasmic reticulum exit site;endoplasmic reticulum membrane;ER to Golgi transport vesicle membrane;extrinsic component of membrane;Golgi membrane;perinuclear region of cytoplasm</t>
  </si>
  <si>
    <t>Q15436</t>
  </si>
  <si>
    <t>ENSG00000100934</t>
  </si>
  <si>
    <t>SEC23A</t>
  </si>
  <si>
    <t>Protein transport protein Sec23A {ECO:0000305}</t>
  </si>
  <si>
    <t>cytoplasmic mRNA processing body assembly;exonucleolytic nuclear-transcribed mRNA catabolic process involved in deadenylation-dependent decay;negative regulation of neuron differentiation;spermatid differentiation;stem cell population maintenance;viral RNA genome packaging</t>
  </si>
  <si>
    <t>ATP binding;cadherin binding;helicase activity;protein domain specific binding;RNA binding;RNA helicase activity</t>
  </si>
  <si>
    <t>cell-cell adherens junction;chromatoid body;concave side of sperm head;cytoplasm;cytoplasmic ribonucleoprotein granule;cytoplasmic stress granule;cytosol;heterochromatin;membrane;mitochondrion;nucleolus;nucleus;outer dense fiber;P-body;perinuclear region of cytoplasm;RISC complex;sperm annulus</t>
  </si>
  <si>
    <t>P26196</t>
  </si>
  <si>
    <t>ENSG00000110367</t>
  </si>
  <si>
    <t>DDX6</t>
  </si>
  <si>
    <t>mRNA decay by 5' to 3' exoribonuclease</t>
  </si>
  <si>
    <t>Probable ATP-dependent RNA helicase DDX6 {ECO:0000305}</t>
  </si>
  <si>
    <t>cell division;chromosome segregation;G1/S transition of mitotic cell cycle;mitotic spindle organization;protein heterotetramerization;regulation of mitotic nuclear division;spindle assembly;viral process</t>
  </si>
  <si>
    <t>chromatin binding;histone binding;nucleosomal DNA binding;nucleosome binding;protein heterodimerization activity;Ran GTPase binding;Ran guanyl-nucleotide exchange factor activity;sulfate binding</t>
  </si>
  <si>
    <t>chromatin;condensed nuclear chromosome;cytoplasm;nuclear chromatin;nuclear membrane;nucleoplasm;nucleus;protein-containing complex</t>
  </si>
  <si>
    <t>P18754</t>
  </si>
  <si>
    <t>ENSG00000180198</t>
  </si>
  <si>
    <t>RCC1</t>
  </si>
  <si>
    <t>Rev-mediated nuclear export of HIV RNA;Nuclear import of Rev protein;Postmitotic nuclear pore complex (NPC) reformation</t>
  </si>
  <si>
    <t>Regulator of chromosome condensation</t>
  </si>
  <si>
    <t>apoptotic process;cellular protein metabolic process;cellular response to glucose stimulus;cellular response to organic cyclic compound;myoblast differentiation;negative regulation of cell-substrate adhesion;negative regulation of neuron projection development;plasma cell differentiation;positive regulation of erythrocyte aggregation;positive regulation of I-kappaB kinase/NF-kappaB signaling;positive regulation of viral entry into host cell;post-translational protein modification;regulation of apoptotic process;response to axon injury;response to drug;response to isolation stress;T cell costimulation</t>
  </si>
  <si>
    <t>lactose binding;laminin binding;protein homodimerization activity;RNA binding</t>
  </si>
  <si>
    <t>cell surface;collagen-containing extracellular matrix;cytoplasm;cytosol;endoplasmic reticulum lumen;extracellular exosome;extracellular region;extracellular space;intracellular;nucleus</t>
  </si>
  <si>
    <t>PF00337</t>
  </si>
  <si>
    <t>P09382</t>
  </si>
  <si>
    <t>ENSG00000100097</t>
  </si>
  <si>
    <t>LGALS1</t>
  </si>
  <si>
    <t>Galectin-1</t>
  </si>
  <si>
    <t>COPII vesicle coating;endoplasmic reticulum to Golgi vesicle-mediated transport;Golgi organization;intracellular protein transport</t>
  </si>
  <si>
    <t>metal ion binding;phospholipase activity;RNA binding</t>
  </si>
  <si>
    <t>COPII-coated ER to Golgi transport vesicle;cytoplasm;cytosol;endoplasmic reticulum;endoplasmic reticulum-Golgi intermediate compartment;ER to Golgi transport vesicle membrane;Golgi apparatus;Golgi membrane;intracellular membrane-bounded organelle</t>
  </si>
  <si>
    <t>PF00536;PF02862</t>
  </si>
  <si>
    <t>Q9Y6Y8</t>
  </si>
  <si>
    <t>ENSG00000107651</t>
  </si>
  <si>
    <t>SEC23IP</t>
  </si>
  <si>
    <t>COPII-mediated vesicle transport</t>
  </si>
  <si>
    <t>SEC23-interacting protein</t>
  </si>
  <si>
    <t>mRNA processing;regulation of alternative mRNA splicing, via spliceosome;regulation of apoptotic process;RNA splicing</t>
  </si>
  <si>
    <t>cytoplasm;nuclear speck</t>
  </si>
  <si>
    <t>PF00076;PF01480</t>
  </si>
  <si>
    <t>P49756</t>
  </si>
  <si>
    <t>ENSG00000119707</t>
  </si>
  <si>
    <t>RBM25</t>
  </si>
  <si>
    <t>RNA-binding protein 25</t>
  </si>
  <si>
    <t>endopeptidase activity;oligopeptidase activity;serine-type endopeptidase activity;serine-type exopeptidase activity;serine-type peptidase activity</t>
  </si>
  <si>
    <t>cytoplasm;cytosol;membrane;nucleus</t>
  </si>
  <si>
    <t>PF00326;PF02897</t>
  </si>
  <si>
    <t>P48147</t>
  </si>
  <si>
    <t>ENSG00000085377</t>
  </si>
  <si>
    <t>PREP</t>
  </si>
  <si>
    <t>Prolyl endopeptidase</t>
  </si>
  <si>
    <t>enoyl-CoA hydratase activity</t>
  </si>
  <si>
    <t>PF00378</t>
  </si>
  <si>
    <t>P30084</t>
  </si>
  <si>
    <t>ENSG00000127884</t>
  </si>
  <si>
    <t>ECHS1</t>
  </si>
  <si>
    <t>Fatty acid elongation;Fatty acid degradation;Valine, leucine and isoleucine degradation;Lysine degradation;Tryptophan metabolism;beta-Alanine metabolism;Propanoate metabolism;Butanoate metabolism;Metabolic pathways;Carbon metabolism;Fatty acid metabolism</t>
  </si>
  <si>
    <t>Branched-chain amino acid catabolism;Beta oxidation of decanoyl-CoA to octanoyl-CoA-CoA;Beta oxidation of octanoyl-CoA to hexanoyl-CoA;Beta oxidation of hexanoyl-CoA to butanoyl-CoA;Beta oxidation of butanoyl-CoA to acetyl-CoA;Beta oxidation of lauroyl-CoA to decanoyl-CoA-CoA</t>
  </si>
  <si>
    <t>Enoyl-CoA hydratase, mitochondrial</t>
  </si>
  <si>
    <t>canonical glycolysis;epithelial cell differentiation;fructose 1,6-bisphosphate metabolic process;fructose metabolic process;gluconeogenesis;neutrophil degranulation</t>
  </si>
  <si>
    <t>cytoskeletal protein binding;fructose-bisphosphate aldolase activity</t>
  </si>
  <si>
    <t>cytoskeleton;cytosol;extracellular exosome;extracellular region;ficolin-1-rich granule lumen;secretory granule lumen;tertiary granule lumen</t>
  </si>
  <si>
    <t>P09972</t>
  </si>
  <si>
    <t>ENSG00000109107</t>
  </si>
  <si>
    <t>ALDOC</t>
  </si>
  <si>
    <t>Fructose-bisphosphate aldolase C</t>
  </si>
  <si>
    <t>DNA damage response, signal transduction by p53 class mediator resulting in cell cycle arrest;gene silencing by miRNA;multicellular organism development;negative regulation of intracellular estrogen receptor signaling pathway;negative regulation of retinoic acid receptor signaling pathway;negative regulation of transcription by RNA polymerase II;negative regulation of translation;nuclear-transcribed mRNA poly(A) tail shortening;positive regulation of cytoplasmic mRNA processing body assembly;positive regulation of mRNA catabolic process;positive regulation of nuclear-transcribed mRNA catabolic process, deadenylation-dependent decay;positive regulation of nuclear-transcribed mRNA poly(A) tail shortening;regulation of stem cell population maintenance;RNA phosphodiester bond hydrolysis, exonucleolytic</t>
  </si>
  <si>
    <t>armadillo repeat domain binding;estrogen receptor binding;protein domain specific binding;protein-containing complex scaffold activity;retinoic acid receptor binding;RNA binding</t>
  </si>
  <si>
    <t>CCR4-NOT complex;cytosol;extracellular space;membrane;nucleus;P-body;peroxisomal membrane</t>
  </si>
  <si>
    <t>PF04054;PF12842;PF16415;PF16417;PF16418</t>
  </si>
  <si>
    <t>A5YKK6</t>
  </si>
  <si>
    <t>ENSG00000125107</t>
  </si>
  <si>
    <t>CNOT1</t>
  </si>
  <si>
    <t>Deadenylation of mRNA;TP53 regulates transcription of additional cell cycle genes whose exact role in the p53 pathway remain uncertain</t>
  </si>
  <si>
    <t>CCR4-NOT transcription complex subunit 1</t>
  </si>
  <si>
    <t>aerobic respiration;AMP biosynthetic process;'de novo' AMP biosynthetic process;'de novo' IMP biosynthetic process;protein tetramerization;purine nucleotide biosynthetic process;purine ribonucleoside monophosphate biosynthetic process;response to hypoxia;response to muscle activity;response to nutrient;response to starvation</t>
  </si>
  <si>
    <t>(S)-2-(5-amino-1-(5-phospho-D-ribosyl)imidazole-4-carboxamido)succinate AMP-lyase (fumarate-forming) activity;N6-(1,2-dicarboxyethyl)AMP AMP-lyase (fumarate-forming) activity</t>
  </si>
  <si>
    <t>Alanine, aspartate and glutamate metabolism;Metabolic pathways;Purine metabolism</t>
  </si>
  <si>
    <t>PF00206;PF10397</t>
  </si>
  <si>
    <t>P30566</t>
  </si>
  <si>
    <t>ENSG00000239900</t>
  </si>
  <si>
    <t>ADSL</t>
  </si>
  <si>
    <t>Purine metabolism;Alanine, aspartate and glutamate metabolism;Metabolic pathways;Nucleotide metabolism;Biosynthesis of cofactors</t>
  </si>
  <si>
    <t>Adenylosuccinate lyase {ECO:0000303|PubMed:8404037}</t>
  </si>
  <si>
    <t>adenylate cyclase-inhibiting G protein-coupled receptor signaling pathway;adenylate cyclase-modulating G protein-coupled receptor signaling pathway;brain development;cell cycle;cell division;dopamine receptor signaling pathway;G protein-coupled receptor signaling pathway;GTP metabolic process;negative regulation of adenylate cyclase activity;negative regulation of apoptotic signaling pathway;positive regulation of macroautophagy;positive regulation of NAD(P)H oxidase activity;positive regulation of superoxide anion generation;positive regulation of vascular smooth muscle cell proliferation;protein folding;vesicle fusion</t>
  </si>
  <si>
    <t>G protein-coupled receptor binding;G protein-coupled serotonin receptor binding;GDP binding;G-protein beta/gamma-subunit complex binding;GTP binding;GTPase activating protein binding;GTPase activity;metal ion binding;protein domain specific binding</t>
  </si>
  <si>
    <t>centrosome;cytoplasm;extracellular exosome;Golgi apparatus;heterotrimeric G-protein complex;lysosomal membrane;membrane;membrane raft;midbody;nucleolus;nucleus;plasma membrane;zymogen granule</t>
  </si>
  <si>
    <t>Adrenergic signaling in cardiomyocytes;Alcoholism;Apelin signaling pathway;Axon guidance;cAMP signaling pathway;cGMP-PKG signaling pathway;Chagas disease (American trypanosomiasis);Chemokine signaling pathway;Cholinergic synapse;Circadian entrainment;Cocaine addiction;Cushing syndrome;Dopaminergic synapse;Estrogen signaling pathway;GABAergic synapse;Gap junction;Gastric acid secretion;Glutamatergic synapse;Human cytomegalovirus infection;Human immunodeficiency virus 1 infection;Leukocyte transendothelial migration;Long-term depression;Melanogenesis;Morphine addiction;Oxytocin signaling pathway;Parathyroid hormone synthesis, secretion and action;Parkinson disease;Pathways in cancer;Pertussis;Platelet activation;Progesterone-mediated oocyte maturation;Rap1 signaling pathway;Regulation of lipolysis in adipocytes;Relaxin signaling pathway;Renin secretion;Retrograde endocannabinoid signaling;Serotonergic synapse;Sphingolipid signaling pathway;Toxoplasmosis</t>
  </si>
  <si>
    <t>PF00503</t>
  </si>
  <si>
    <t>P08754</t>
  </si>
  <si>
    <t>ENSG00000065135</t>
  </si>
  <si>
    <t>GNAI3</t>
  </si>
  <si>
    <t>Rap1 signaling pathway;cGMP-PKG signaling pathway;cAMP signaling pathway;Chemokine signaling pathway;Sphingolipid signaling pathway;Adrenergic signaling in cardiomyocytes;Axon guidance;Apelin signaling pathway;Gap junction;Platelet activation;Leukocyte transendothelial migration;Circadian entrainment;Retrograde endocannabinoid signaling;Glutamatergic synapse;Cholinergic synapse;Serotonergic synapse;GABAergic synapse;Dopaminergic synapse;Long-term depression;Progesterone-mediated oocyte maturation;Estrogen signaling pathway;Melanogenesis;Oxytocin signaling pathway;Regulation of lipolysis in adipocytes;Renin secretion;Relaxin signaling pathway;Parathyroid hormone synthesis, secretion and action;Cushing syndrome;Growth hormone synthesis, secretion and action;Gastric acid secretion;Parkinson disease;Cocaine addiction;Morphine addiction;Alcoholism;Pertussis;Chagas disease;Toxoplasmosis;Human cytomegalovirus infection;Human immunodeficiency virus 1 infection;Pathways in cancer;Chemical carcinogenesis</t>
  </si>
  <si>
    <t>G alpha (i) signalling events;GPER1 signaling;G alpha (z) signalling events;Adenylate cyclase inhibitory pathway;ADP signalling through P2Y purinoceptor 12;G alpha (s) signalling events;Extra-nuclear estrogen signaling;ADORA2B mediated anti-inflammatory cytokines production</t>
  </si>
  <si>
    <t>Guanine nucleotide-binding protein G(k) subunit alpha {ECO:0000303|PubMed:2452165}</t>
  </si>
  <si>
    <t>response to ethanol;translational elongation</t>
  </si>
  <si>
    <t>translation elongation factor activity</t>
  </si>
  <si>
    <t>cytoplasm;cytosol;eukaryotic translation elongation factor 1 complex</t>
  </si>
  <si>
    <t>P24534</t>
  </si>
  <si>
    <t>ENSG00000114942;ENSG00000283391</t>
  </si>
  <si>
    <t>EEF1B2</t>
  </si>
  <si>
    <t>Elongation factor 1-beta</t>
  </si>
  <si>
    <t>actin filament binding;zinc ion binding</t>
  </si>
  <si>
    <t>actin cytoskeleton;cytoplasm;focal adhesion</t>
  </si>
  <si>
    <t>O15231</t>
  </si>
  <si>
    <t>ENSG00000147394</t>
  </si>
  <si>
    <t>ZNF185</t>
  </si>
  <si>
    <t>Zinc finger protein 185</t>
  </si>
  <si>
    <t>activation of protein kinase B activity;angiogenesis;cell proliferation;cell-cell signaling;cellular response to organic cyclic compound;chemokine biosynthetic process;cholesterol homeostasis;cytokine-mediated signaling pathway;granulocyte macrophage colony-stimulating factor biosynthetic process;inflammatory response;interferon-gamma biosynthetic process;interleukin-13 biosynthetic process;interleukin-18-mediated signaling pathway;interleukin-2 biosynthetic process;interleukin-6 production;lipopolysaccharide-mediated signaling pathway;MAPK cascade;natural killer cell activation;natural killer cell mediated cytotoxicity;negative regulation of myoblast differentiation;neutrophil activation;positive regulation of activated T cell proliferation;positive regulation of cold-induced thermogenesis;positive regulation of granulocyte macrophage colony-stimulating factor production;positive regulation of inflammatory response;positive regulation of interferon-gamma production;positive regulation of interleukin-17 production;positive regulation of macrophage derived foam cell differentiation;positive regulation of natural killer cell proliferation;positive regulation of neuroinflammatory response;positive regulation of NF-kappaB transcription factor activity;positive regulation of NIK/NF-kappaB signaling;positive regulation of NK T cell proliferation;positive regulation of phosphatidylinositol 3-kinase signaling;positive regulation of protein kinase B signaling;positive regulation of smooth muscle cell proliferation;positive regulation of T-helper 1 cell cytokine production;positive regulation of T-helper 2 cell differentiation;positive regulation of tissue remodeling;positive regulation of transcription by RNA polymerase II;positive regulation of tyrosine phosphorylation of STAT protein;regulation of cell adhesion;sleep;T-helper 1 cell cytokine production;T-helper 1 type immune response;triglyceride homeostasis;type 2 immune response</t>
  </si>
  <si>
    <t>cytokine activity;interleukin-18 receptor binding</t>
  </si>
  <si>
    <t>cytosol;extracellular region;extracellular space</t>
  </si>
  <si>
    <t>African trypanosomiasis;Cytokine-cytokine receptor interaction;Cytosolic DNA-sensing pathway;Inflammatory bowel disease (IBD);Influenza A;Legionellosis;Malaria;NOD-like receptor signaling pathway;Rheumatoid arthritis;Salmonella infection;Tuberculosis;Viral protein interaction with cytokine and cytokine receptor;Yersinia infection</t>
  </si>
  <si>
    <t>PF00340</t>
  </si>
  <si>
    <t>Q14116</t>
  </si>
  <si>
    <t>ENSG00000150782</t>
  </si>
  <si>
    <t>IL18</t>
  </si>
  <si>
    <t>Cytokine-cytokine receptor interaction;Viral protein interaction with cytokine and cytokine receptor;NOD-like receptor signaling pathway;Cytosolic DNA-sensing pathway;Pathogenic Escherichia coli infection;Shigellosis;Salmonella infection;Legionellosis;Yersinia infection;African trypanosomiasis;Malaria;Tuberculosis;Influenza A;Inflammatory bowel disease;Rheumatoid arthritis;Lipid and atherosclerosis</t>
  </si>
  <si>
    <t>Interleukin-10 signaling;Interleukin-4 and Interleukin-13 signaling;Purinergic signaling in leishmaniasis infection;Pyroptosis;Interleukin-1 processing;Interleukin-18 signaling</t>
  </si>
  <si>
    <t>Interleukin-18 {ECO:0000303|PubMed:14528293, ECO:0000303|PubMed:25261253, ECO:0000303|PubMed:25500532}</t>
  </si>
  <si>
    <t>antigen processing and presentation of exogenous peptide antigen via MHC class I, TAP-dependent;cell adhesion mediated by integrin;cell migration;cell-matrix adhesion;endodermal cell differentiation;epithelial cell-cell adhesion;extracellular matrix organization;integrin-mediated signaling pathway;muscle contraction;stress fiber assembly;transforming growth factor beta receptor signaling pathway</t>
  </si>
  <si>
    <t>integrin binding;signaling receptor activity;virus receptor activity</t>
  </si>
  <si>
    <t>cell surface;extracellular exosome;focal adhesion;integrin alphav-beta5 complex;integrin complex;phagocytic vesicle;plasma membrane;receptor complex</t>
  </si>
  <si>
    <t>Arrhythmogenic right ventricular cardiomyopathy (ARVC);Dilated cardiomyopathy (DCM);ECM-receptor interaction;Focal adhesion;Human papillomavirus infection;Hypertrophic cardiomyopathy (HCM);Phagosome;PI3K-Akt signaling pathway;Proteoglycans in cancer;Regulation of actin cytoskeleton</t>
  </si>
  <si>
    <t>PF00362;PF07965;PF08725;PF17205</t>
  </si>
  <si>
    <t>P18084</t>
  </si>
  <si>
    <t>ENSG00000082781</t>
  </si>
  <si>
    <t>ITGB5</t>
  </si>
  <si>
    <t>Phagosome;PI3K-Akt signaling pathway;Focal adhesion;ECM-receptor interaction;Regulation of actin cytoskeleton;Human papillomavirus infection;Proteoglycans in cancer;Hypertrophic cardiomyopathy;Arrhythmogenic right ventricular cardiomyopathy;Dilated cardiomyopathy</t>
  </si>
  <si>
    <t>Integrin cell surface interactions;ECM proteoglycans;Syndecan interactions;Molecules associated with elastic fibres;TGF-beta receptor signaling activates SMADs;Smooth Muscle Contraction;Cross-presentation of particulate exogenous antigens (phagosomes)</t>
  </si>
  <si>
    <t>Integrin beta-5</t>
  </si>
  <si>
    <t>extrinsic apoptotic signaling pathway via death domain receptors;mRNA processing;RNA splicing;rRNA processing</t>
  </si>
  <si>
    <t>membrane;nucleolus;nucleoplasm</t>
  </si>
  <si>
    <t>Q9H0S4</t>
  </si>
  <si>
    <t>ENSG00000213782</t>
  </si>
  <si>
    <t>DDX47</t>
  </si>
  <si>
    <t>Probable ATP-dependent RNA helicase DDX47</t>
  </si>
  <si>
    <t>establishment of endothelial intestinal barrier;hippo signaling;intestinal absorption;regulation of membrane permeability</t>
  </si>
  <si>
    <t>cadherin binding;guanylate kinase activity;protein binding, bridging;protein domain specific binding</t>
  </si>
  <si>
    <t>adherens junction;bicellular tight junction;cell junction;cytosol;nucleoplasm;plasma membrane</t>
  </si>
  <si>
    <t>Tight junction;Vibrio cholerae infection</t>
  </si>
  <si>
    <t>PF00595;PF00625;PF07653</t>
  </si>
  <si>
    <t>Q9UDY2</t>
  </si>
  <si>
    <t>ENSG00000119139</t>
  </si>
  <si>
    <t>TJP2</t>
  </si>
  <si>
    <t>Signaling by Hippo;RHOA GTPase cycle;RHOC GTPase cycle;RHOB GTPase cycle;Apoptotic cleavage of cell adhesion  proteins</t>
  </si>
  <si>
    <t>Tight junction protein ZO-2</t>
  </si>
  <si>
    <t>platelet degranulation;positive regulation of interferon-gamma production;positive regulation of memory T cell activation;positive regulation of T cell activation;positive regulation of T cell mediated cytotoxicity</t>
  </si>
  <si>
    <t>MHC class Ib protein binding, via antigen binding groove</t>
  </si>
  <si>
    <t>cilium;extracellular exosome;extracellular region;membrane;platelet alpha granule lumen</t>
  </si>
  <si>
    <t>PF07159</t>
  </si>
  <si>
    <t>Q9NUQ9</t>
  </si>
  <si>
    <t>ENSG00000153310</t>
  </si>
  <si>
    <t>CYRIB</t>
  </si>
  <si>
    <t>Protein FAM49B</t>
  </si>
  <si>
    <t>nuclear-transcribed mRNA catabolic process, nonsense-mediated decay;positive regulation of ubiquitin-protein transferase activity;rRNA processing;SRP-dependent cotranslational protein targeting to membrane;translation;translational initiation</t>
  </si>
  <si>
    <t>cadherin binding;enzyme binding;fibroblast growth factor binding;mRNA binding;RNA binding;structural constituent of ribosome</t>
  </si>
  <si>
    <t>cytosol;cytosolic small ribosomal subunit;extracellular exosome;focal adhesion;membrane;nucleoplasm;nucleus</t>
  </si>
  <si>
    <t>PF00333;PF03719</t>
  </si>
  <si>
    <t>P15880</t>
  </si>
  <si>
    <t>ENSG00000140988</t>
  </si>
  <si>
    <t>RPS2</t>
  </si>
  <si>
    <t>Regulation of expression of SLITs and ROBOs;Major pathway of rRNA processing in the nucleolus and cytosol;rRNA modification in the nucleus and cytosol;RMTs methylate histone arginines;Protein methylation;L13a-mediated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subunit;SRP-dependent cotranslational protein targeting to membrane;Peptide chain elongation;Response of EIF2AK4 (GCN2) to amino acid deficiency;SARS-CoV-2 modulates host translation machinery;Nonsense Mediated Decay (NMD) enhanced by the Exon Junction Complex (EJC);Viral mRNA Translation;Selenocysteine synthesis;Eukaryotic Translation Termination;Nonsense Mediated Decay (NMD) independent of the Exon Junction Complex (EJC)</t>
  </si>
  <si>
    <t>40S ribosomal protein S2</t>
  </si>
  <si>
    <t>positive regulation of exoribonuclease activity;regulation of transcription, DNA-templated;transcription by RNA polymerase II;transcription elongation from RNA polymerase II promoter;transcription-coupled nucleotide-excision repair</t>
  </si>
  <si>
    <t>DNA binding;zinc ion binding</t>
  </si>
  <si>
    <t>nucleolus;nucleoplasm;nucleus;transcription factor TFIID complex</t>
  </si>
  <si>
    <t>PF01096;PF07500;PF08711</t>
  </si>
  <si>
    <t>P23193</t>
  </si>
  <si>
    <t>ENSG00000187735</t>
  </si>
  <si>
    <t>TCEA1</t>
  </si>
  <si>
    <t>Dual incision in TC-NER;Gap-filling DNA repair synthesis and ligation in TC-NER;RNA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Genes;Formation of TC-NER Pre-Incision Complex</t>
  </si>
  <si>
    <t>Transcription elongation factor A protein 1</t>
  </si>
  <si>
    <t>antigen processing and presentation of exogenous peptide antigen via MHC class II;cell cycle;cell division;endoplasmic reticulum to Golgi vesicle-mediated transport;microtubule cytoskeleton organization;microtubule-based movement;neutrophil degranulation;positive regulation of mitotic cell cycle spindle assembly checkpoint;viral process</t>
  </si>
  <si>
    <t>ATP binding;dynein heavy chain binding;GDP binding;microtubule motor activity;RNA binding</t>
  </si>
  <si>
    <t>centrosome;condensed chromosome kinetochore;cytoplasmic dynein complex;cytosol;ficolin-1-rich granule membrane;kinetochore;membrane;microtubule;plasma membrane;secretory granule membrane;spindle pole</t>
  </si>
  <si>
    <t>PF05783</t>
  </si>
  <si>
    <t>Q9Y6G9</t>
  </si>
  <si>
    <t>ENSG00000144635</t>
  </si>
  <si>
    <t>DYNC1LI1</t>
  </si>
  <si>
    <t>Neutrophil degranulation;Separation of Sister Chromatids;MHC class II antigen presentation;COPI-mediated anterograde transport;HCMV Early Events;Resolution of Sister Chromatid Cohesion;RHO GTPases Activate Formins;EML4 and NUDC in mitotic spindle formation;Amplification  of signal from unattached  kinetochores via a MAD2  inhibitory signal;HSP90 chaperone cycle for steroid hormone receptors (SHR) in the presence of ligand;Aggrephagy;COPI-independent Golgi-to-ER retrograde traffic</t>
  </si>
  <si>
    <t>Cytoplasmic dynein 1 light intermediate chain 1</t>
  </si>
  <si>
    <t>ATP metabolic process;platelet degranulation</t>
  </si>
  <si>
    <t>ATP binding;ATPase activity;cadherin binding;GTP binding;metal ion binding;ribosomal large subunit binding;ribosome binding</t>
  </si>
  <si>
    <t>centrosome;cytoplasm;cytosol;extracellular exosome;extracellular region;membrane;nucleolus;platelet alpha granule lumen</t>
  </si>
  <si>
    <t>PF01926;PF06071</t>
  </si>
  <si>
    <t>Q9NTK5</t>
  </si>
  <si>
    <t>ENSG00000138430</t>
  </si>
  <si>
    <t>OLA1</t>
  </si>
  <si>
    <t>Obg-like ATPase 1 {ECO:0000255|HAMAP-Rule:MF_03167}</t>
  </si>
  <si>
    <t>PF15304</t>
  </si>
  <si>
    <t>Q9Y2D5</t>
  </si>
  <si>
    <t>AKAP2</t>
  </si>
  <si>
    <t>A-kinase anchor protein 2</t>
  </si>
  <si>
    <t>cell redox homeostasis</t>
  </si>
  <si>
    <t>disulfide oxidoreductase activity</t>
  </si>
  <si>
    <t>cytoplasm;cytosol;nucleus;proteasome complex</t>
  </si>
  <si>
    <t>PF00085;PF06201</t>
  </si>
  <si>
    <t>O43396</t>
  </si>
  <si>
    <t>ENSG00000091164</t>
  </si>
  <si>
    <t>TXNL1</t>
  </si>
  <si>
    <t>RND2 GTPase cycle;RHOV GTPase cycle;RHOU GTPase cycle;RND3 GTPase cycle;RND1 GTPase cycle;RHOBTB2 GTPase cycle;RHOBTB1 GTPase cycle</t>
  </si>
  <si>
    <t>Thioredoxin-like protein 1</t>
  </si>
  <si>
    <t>cell cycle;hepatocyte proliferation;intracellular signal transduction;negative regulation of apoptotic process;negative regulation of cysteine-type endopeptidase activity involved in apoptotic process;positive regulation of cell differentiation;positive regulation of cell growth;positive regulation of hepatic stellate cell activation;positive regulation of transcription by RNA polymerase II;regulation of DNA-templated transcription in response to stress;regulation of translation in response to stress;signal transduction</t>
  </si>
  <si>
    <t>ATP binding;cysteine-type endopeptidase inhibitor activity involved in apoptotic process;kinase activity;magnesium ion binding;protein serine/threonine kinase activity;protein serine/threonine/tyrosine kinase activity;ribosomal protein S6 kinase activity</t>
  </si>
  <si>
    <t>cytosol;nucleoplasm;nucleus</t>
  </si>
  <si>
    <t>Insulin resistance;Long-term potentiation;MAPK signaling pathway;mTOR signaling pathway;Neurotrophin signaling pathway;Oocyte meiosis;Progesterone-mediated oocyte maturation;Thermogenesis;Yersinia infection</t>
  </si>
  <si>
    <t>PF00069;PF00433</t>
  </si>
  <si>
    <t>Q15418</t>
  </si>
  <si>
    <t>ENSG00000117676;ENSG00000281877</t>
  </si>
  <si>
    <t>RPS6KA1</t>
  </si>
  <si>
    <t>MAPK signaling pathway;Oocyte meiosis;mTOR signaling pathway;Thermogenesis;Long-term potentiation;Neurotrophin signaling pathway;Progesterone-mediated oocyte maturation;Insulin resistance;Yersinia infection;Chemical carcinogenesis</t>
  </si>
  <si>
    <t>Recycling pathway of L1;Senescence-Associated Secretory Phenotype (SASP);CREB phosphorylation;RSK activation;ERK/MAPK targets;Gastrin-CREB signalling pathway via PKC and MAPK</t>
  </si>
  <si>
    <t>Ribosomal protein S6 kinase alpha-1</t>
  </si>
  <si>
    <t>G2/M transition of mitotic cell cycle;mitotic cell cycle;nuclear-transcribed mRNA catabolic process, nonsense-mediated decay;peptidyl-serine dephosphorylation;protein dephosphorylation;response to morphine</t>
  </si>
  <si>
    <t>protein phosphatase 2A binding;protein phosphatase regulator activity;protein serine/threonine phosphatase activity;protein-containing complex binding;tau protein binding</t>
  </si>
  <si>
    <t>cytosol;glutamatergic synapse;nucleoplasm;protein phosphatase type 2A complex</t>
  </si>
  <si>
    <t>Adrenergic signaling in cardiomyocytes;AMPK signaling pathway;Chagas disease (American trypanosomiasis);Dopaminergic synapse;Hepatitis C;Hippo signaling pathway;Human papillomavirus infection;mRNA surveillance pathway;PI3K-Akt signaling pathway;Sphingolipid signaling pathway;Tight junction</t>
  </si>
  <si>
    <t>P63151</t>
  </si>
  <si>
    <t>ENSG00000221914</t>
  </si>
  <si>
    <t>PPP2R2A</t>
  </si>
  <si>
    <t>mRNA surveillance pathway;Sphingolipid signaling pathway;PI3K-Akt signaling pathway;AMPK signaling pathway;Adrenergic signaling in cardiomyocytes;Hippo signaling pathway;Tight junction;Dopaminergic synapse;Chagas disease;Hepatitis C;Human papillomavirus infection</t>
  </si>
  <si>
    <t>Nonsense Mediated Decay (NMD) enhanced by the Exon Junction Complex (EJC);Cyclin D associated events in G1;Cyclin A/B1/B2 associated events during G2/M transition;Initiation of Nuclear Envelope (NE) Reformation</t>
  </si>
  <si>
    <t>Serine/threonine-protein phosphatase 2A 55 kDa regulatory subunit B alpha isoform</t>
  </si>
  <si>
    <t>blood vessel maturation;defense response to bacterium;innate immune response;negative regulation of smooth muscle cell differentiation;positive regulation of cell cycle;positive regulation of G1/S transition of mitotic cell cycle;positive regulation of I-kappaB kinase/NF-kappaB signaling;positive regulation of MDA-5 signaling pathway;positive regulation of RIG-I signaling pathway;regulation of DNA replication;viral process</t>
  </si>
  <si>
    <t>chromatin binding;RNA binding</t>
  </si>
  <si>
    <t>chromatin;cytoplasm;membrane;nuclear membrane;nucleus</t>
  </si>
  <si>
    <t>PF00013;PF00023;PF12796</t>
  </si>
  <si>
    <t>O75179</t>
  </si>
  <si>
    <t>ENSG00000132466</t>
  </si>
  <si>
    <t>ANKRD17</t>
  </si>
  <si>
    <t>Ankyrin repeat domain-containing protein 17</t>
  </si>
  <si>
    <t>antigen processing and presentation of exogenous peptide antigen via MHC class I, TAP-dependent;COPII vesicle coating;endoplasmic reticulum to Golgi vesicle-mediated transport;negative regulation of autophagosome assembly;positive regulation of protein catabolic process;protein transport;retrograde vesicle-mediated transport, Golgi to endoplasmic reticulum;vesicle fusion with endoplasmic reticulum-Golgi intermediate compartment (ERGIC) membrane;vesicle fusion with Golgi apparatus</t>
  </si>
  <si>
    <t>SNAP receptor activity;syntaxin binding</t>
  </si>
  <si>
    <t>endoplasmic reticulum;endoplasmic reticulum membrane;endoplasmic reticulum-Golgi intermediate compartment;endoplasmic reticulum-Golgi intermediate compartment membrane;ER to Golgi transport vesicle membrane;Golgi membrane;integral component of membrane;melanosome;phagocytic vesicle membrane;SNARE complex;synaptic vesicle;transport vesicle</t>
  </si>
  <si>
    <t>Legionellosis;Phagosome;SNARE interactions in vesicular transport</t>
  </si>
  <si>
    <t>PF00957;PF13774</t>
  </si>
  <si>
    <t>O75396</t>
  </si>
  <si>
    <t>SEC22B</t>
  </si>
  <si>
    <t>Vesicle-trafficking protein SEC22b</t>
  </si>
  <si>
    <t>microtubule binding</t>
  </si>
  <si>
    <t>cytoplasm;membrane;microtubule;microtubule cytoskeleton</t>
  </si>
  <si>
    <t>Non-small cell lung cancer;Pathways in cancer;PD-L1 expression and PD-1 checkpoint pathway in cancer</t>
  </si>
  <si>
    <t>PF00400;PF03451</t>
  </si>
  <si>
    <t>Q9HC35</t>
  </si>
  <si>
    <t>ENSG00000143924</t>
  </si>
  <si>
    <t>EML4</t>
  </si>
  <si>
    <t>Pathways in cancer;Non-small cell lung cancer;PD-L1 expression and PD-1 checkpoint pathway in cancer</t>
  </si>
  <si>
    <t>EML4 and NUDC in mitotic spindle formation;Signaling by ALK fusions and activated point mutants;ALK mutants bind TKIs;Nuclear events stimulated by ALK signaling in cancer</t>
  </si>
  <si>
    <t>Echinoderm microtubule-associated protein-like 4</t>
  </si>
  <si>
    <t>endoplasmic reticulum to Golgi vesicle-mediated transport;IRE1-mediated unfolded protein response;protein transport;regulation of ARF protein signal transduction;regulation of endocytosis;retrograde vesicle-mediated transport, Golgi to endoplasmic reticulum</t>
  </si>
  <si>
    <t>GTPase activator activity;metal ion binding</t>
  </si>
  <si>
    <t>cytosol;Golgi membrane;postsynaptic density;synapse</t>
  </si>
  <si>
    <t>PF01412</t>
  </si>
  <si>
    <t>Q8N6T3</t>
  </si>
  <si>
    <t>ENSG00000101199</t>
  </si>
  <si>
    <t>ARFGAP1</t>
  </si>
  <si>
    <t>COPI-dependent Golgi-to-ER retrograde traffic;Clathrin-mediated endocytosis;COPI-mediated anterograde transport;XBP1(S) activates chaperone genes</t>
  </si>
  <si>
    <t>ADP-ribosylation factor GTPase-activating protein 1</t>
  </si>
  <si>
    <t>interleukin-12-mediated signaling pathway;regulation of gene expression;RNA processing</t>
  </si>
  <si>
    <t>double-stranded DNA binding;poly(A) binding;poly(G) binding;RNA binding;sequence-specific DNA binding;sequence-specific double-stranded DNA binding;single-stranded DNA binding</t>
  </si>
  <si>
    <t>cytosol;nucleoplasm;nucleus;ribonucleoprotein complex;spliceosomal complex</t>
  </si>
  <si>
    <t>O14979</t>
  </si>
  <si>
    <t>ENSG00000152795</t>
  </si>
  <si>
    <t>HNRNPDL</t>
  </si>
  <si>
    <t>Heterogeneous nuclear ribonucleoprotein D-like</t>
  </si>
  <si>
    <t>blood circulation;cholesterol biosynthetic process;L-ascorbic acid metabolic process;neutrophil degranulation</t>
  </si>
  <si>
    <t>ADP binding;AMP binding;cytochrome-b5 reductase activity, acting on NAD(P)H;FAD binding;NAD binding</t>
  </si>
  <si>
    <t>azurophil granule lumen;cytoplasm;endoplasmic reticulum;endoplasmic reticulum membrane;extracellular region;hemoglobin complex;lipid droplet;membrane;mitochondrial outer membrane;mitochondrion</t>
  </si>
  <si>
    <t>Amino sugar and nucleotide sugar metabolism</t>
  </si>
  <si>
    <t>PF00175;PF00970</t>
  </si>
  <si>
    <t>P00387</t>
  </si>
  <si>
    <t>ENSG00000100243</t>
  </si>
  <si>
    <t>CYB5R3</t>
  </si>
  <si>
    <t>Neutrophil degranulation;Phase I - Functionalization of compounds;Vitamin C (ascorbate) metabolism</t>
  </si>
  <si>
    <t>NADH-cytochrome b5 reductase 3</t>
  </si>
  <si>
    <t>blastocyst formation;chromatin maintenance;chromatin remodeling;mRNA processing;mRNA transcription by RNA polymerase II;mRNA transport;negative regulation of histone H3-K27 methylation;nucleosome organization;positive regulation of transcription elongation from RNA polymerase II promoter;regulation of isotype switching;regulation of mRNA export from nucleus;regulation of mRNA processing;regulation of muscle cell differentiation;regulation of transcription, DNA-templated;RNA splicing;transcription by RNA polymerase II;transcription elongation from RNA polymerase II promoter;viral process</t>
  </si>
  <si>
    <t>DNA binding;DNA-binding transcription factor activity;histone binding;nucleosome binding;RNA binding</t>
  </si>
  <si>
    <t>nucleoplasm;nucleus;transcription elongation factor complex;transcriptionally active chromatin</t>
  </si>
  <si>
    <t>PF00575;PF14632;PF14633;PF14635;PF14639;PF14641</t>
  </si>
  <si>
    <t>Q7KZ85</t>
  </si>
  <si>
    <t>ENSG00000109111</t>
  </si>
  <si>
    <t>SUPT6H</t>
  </si>
  <si>
    <t>Formation of RNA Pol II elongation complex;RNA Polymerase II Pre-transcription Events</t>
  </si>
  <si>
    <t>Transcription elongation factor SPT6</t>
  </si>
  <si>
    <t>positive regulation of BMP signaling pathway;protein K63-linked ubiquitination;protein monoubiquitination;retrograde transport, endosome to Golgi</t>
  </si>
  <si>
    <t>ATP binding;RNA binding;ubiquitin conjugating enzyme activity;ubiquitin protein ligase activity;ubiquitin-protein transferase activity</t>
  </si>
  <si>
    <t>cytoplasm;cytosol;nuclear body;nucleus</t>
  </si>
  <si>
    <t>PF00179</t>
  </si>
  <si>
    <t>Q9C0C9</t>
  </si>
  <si>
    <t>ENSG00000175931</t>
  </si>
  <si>
    <t>UBE2O</t>
  </si>
  <si>
    <t>(E3-independent) E2 ubiquitin-conjugating enzyme</t>
  </si>
  <si>
    <t>apoptotic process;cellular response to UV-A;chaperone-mediated protein folding;lipid droplet organization;negative regulation of transcription by RNA polymerase II;positive regulation of apoptotic process;positive regulation of protein secretion;positive regulation of viral genome replication;protein folding;protein peptidyl-prolyl isomerization;protein refolding;protein transport;protein-containing complex assembly;viral release from host cell</t>
  </si>
  <si>
    <t>cyclosporin A binding;estrogen receptor binding;heat shock protein binding;Hsp70 protein binding;Hsp90 protein binding;peptidyl-prolyl cis-trans isomerase activity;transcription factor binding;unfolded protein binding</t>
  </si>
  <si>
    <t>cytoplasm;cytosol;nucleolus;nucleoplasm;nucleus</t>
  </si>
  <si>
    <t>Cellular senescence;Necroptosis</t>
  </si>
  <si>
    <t>PF00160;PF13176</t>
  </si>
  <si>
    <t>Q08752</t>
  </si>
  <si>
    <t>ENSG00000171497</t>
  </si>
  <si>
    <t>PPID</t>
  </si>
  <si>
    <t>Necroptosis;Cellular senescence;Alzheimer disease;Pathways of neurodegeneration;Shigellosis</t>
  </si>
  <si>
    <t>ESR-mediated signaling</t>
  </si>
  <si>
    <t>Peptidyl-prolyl cis-trans isomerase D {ECO:0000305|PubMed:11350175, ECO:0000305|PubMed:20676357}</t>
  </si>
  <si>
    <t>bile acid biosynthetic process;intracellular cholesterol transport;positive regulation of growth of symbiont in host;sterol transport</t>
  </si>
  <si>
    <t>lipid binding;oxysterol binding;phosphatidylinositol-4-phosphate binding;protein domain specific binding;sterol binding;sterol transporter activity</t>
  </si>
  <si>
    <t>cell junction;cytoplasm;cytosol;endoplasmic reticulum membrane;Golgi apparatus;Golgi membrane;intracellular membrane-bounded organelle;membrane;nucleolus;nucleoplasm;nucleus;perinuclear endoplasmic reticulum;perinuclear region of cytoplasm;plasma membrane;trans-Golgi network</t>
  </si>
  <si>
    <t>PF00169;PF01237</t>
  </si>
  <si>
    <t>P22059</t>
  </si>
  <si>
    <t>ENSG00000110048</t>
  </si>
  <si>
    <t>OSBP</t>
  </si>
  <si>
    <t>Sphingolipid de novo biosynthesis;Synthesis of bile acids and bile salts</t>
  </si>
  <si>
    <t>Oxysterol-binding protein 1 {ECO:0000305}</t>
  </si>
  <si>
    <t>Golgi to plasma membrane transport;intracellular protein transport;phosphatidylinositol biosynthetic process;retrograde vesicle-mediated transport, Golgi to endoplasmic reticulum;vesicle-mediated transport</t>
  </si>
  <si>
    <t>GTP binding;GTPase activity</t>
  </si>
  <si>
    <t>cytoplasm;extracellular exosome;Golgi apparatus;Golgi membrane;perinuclear region of cytoplasm;plasma membrane</t>
  </si>
  <si>
    <t>PF00025</t>
  </si>
  <si>
    <t>P61204</t>
  </si>
  <si>
    <t>ENSG00000134287</t>
  </si>
  <si>
    <t>ARF3</t>
  </si>
  <si>
    <t>COPI-dependent Golgi-to-ER retrograde traffic;COPI-mediated anterograde transport;Synthesis of PIPs at the Golgi membrane</t>
  </si>
  <si>
    <t>ADP-ribosylation factor 3</t>
  </si>
  <si>
    <t>cellular response to DNA damage stimulus;DNA damage response, detection of DNA damage;G1/S transition of mitotic cell cycle;global genome nucleotide-excision repair;histone H2A monoubiquitination;neuron projection development;nucleotide-excision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of G1/S transition of mitotic cell cycle;positive regulation of protein catabolic process;post-translational protein modification;proteasomal protein catabolic process;proteasome-mediated ubiquitin-dependent protein catabolic process;protein ubiquitination;SCF-dependent proteasomal ubiquitin-dependent protein catabolic process;transcription-coupled nucleotide-excision repair;ubiquitin-dependent protein catabolic process;UV-damage excision repair</t>
  </si>
  <si>
    <t>Cul4B-RING E3 ubiquitin ligase complex;Cul4-RING E3 ubiquitin ligase complex;cullin-RING ubiquitin ligase complex;cytosol;extracellular exosome;nucleoplasm;SCF ubiquitin ligase complex</t>
  </si>
  <si>
    <t>Q13620</t>
  </si>
  <si>
    <t>ENSG00000158290</t>
  </si>
  <si>
    <t>CUL4B</t>
  </si>
  <si>
    <t>Cullin-4B</t>
  </si>
  <si>
    <t>mRNA processing;RNA splicing</t>
  </si>
  <si>
    <t>nucleolus;ribonucleoprotein complex;spliceosomal complex</t>
  </si>
  <si>
    <t>Q9NW13</t>
  </si>
  <si>
    <t>ENSG00000106344</t>
  </si>
  <si>
    <t>RBM28</t>
  </si>
  <si>
    <t>RNA-binding protein 28</t>
  </si>
  <si>
    <t>IRE1-mediated unfolded protein response</t>
  </si>
  <si>
    <t>GTP binding</t>
  </si>
  <si>
    <t>cytoplasm;cytoplasmic microtubule;endoplasmic reticulum membrane;integral component of membrane;membrane</t>
  </si>
  <si>
    <t>PF09439</t>
  </si>
  <si>
    <t>Q9Y5M8</t>
  </si>
  <si>
    <t>ENSG00000144867</t>
  </si>
  <si>
    <t>SRPRB</t>
  </si>
  <si>
    <t>Signal recognition particle receptor subunit beta</t>
  </si>
  <si>
    <t>cell adhesion;mRNA 3'-end processing;mRNA export from nucleus;mRNA polyadenylation;mRNA splicing, via spliceosome;negative regulation of protein binding;positive regulation of protein dephosphorylation;termination of RNA polymerase II transcription</t>
  </si>
  <si>
    <t>bicellular tight junction;cytoplasm;cytoskeleton;cytosol;nuclear stress granule;nucleoplasm;plasma membrane</t>
  </si>
  <si>
    <t>mRNA surveillance pathway;Tight junction</t>
  </si>
  <si>
    <t>PF11935;PF12295</t>
  </si>
  <si>
    <t>Q92797</t>
  </si>
  <si>
    <t>ENSG00000125755</t>
  </si>
  <si>
    <t>SYMPK</t>
  </si>
  <si>
    <t>mRNA Splicing - Major Pathway;Transport of Mature mRNA Derived from an Intronless Transcript;mRNA 3'-end processing;RNA Polymerase II Transcription Termination;Processing of Intronless Pre-mRNAs</t>
  </si>
  <si>
    <t>Symplekin</t>
  </si>
  <si>
    <t>mRNA 3'-end processing;mRNA export from nucleus;mRNA splicing, via spliceosome;RNA export from nucleus</t>
  </si>
  <si>
    <t>ATP binding;ATPase activity;helicase activity;identical protein binding;RNA binding</t>
  </si>
  <si>
    <t>cytoplasm;membrane;nuclear speck;nucleoplasm;nucleus</t>
  </si>
  <si>
    <t>O00148</t>
  </si>
  <si>
    <t>ENSG00000123136</t>
  </si>
  <si>
    <t>DDX39A</t>
  </si>
  <si>
    <t>Transport of Mature mRNA derived from an Intron-Containing Transcript;mRNA 3'-end processing;RNA Polymerase II Transcription Termination</t>
  </si>
  <si>
    <t>ATP-dependent RNA helicase DDX39A</t>
  </si>
  <si>
    <t>box H/ACA snoRNA metabolic process;mitotic cell cycle;neural crest cell development;neural crest formation;nucleolus organization;positive regulation of cell proliferation;positive regulation of transcription, DNA-templated;regulation of protein import into nucleus;regulation of translation;response to osmotic stress;rRNA processing</t>
  </si>
  <si>
    <t>ATP binding;box C/D snoRNA binding;box C/D snoRNP complex binding;box H/ACA snoRNA binding;box H/ACA snoRNP complex binding;DNA binding;DNA-binding transcription factor activity;GTP binding;nuclear localization sequence binding;protein domain specific binding;protein heterodimerization activity;RNA binding;RNA polymerase I core binding;transcription factor binding</t>
  </si>
  <si>
    <t>box C/D snoRNP complex;box H/ACA snoRNP complex;Cajal body;cytoplasm;fibrillar center;nucleolus;nucleoplasm</t>
  </si>
  <si>
    <t>PF05022</t>
  </si>
  <si>
    <t>Q14978</t>
  </si>
  <si>
    <t>ENSG00000166197</t>
  </si>
  <si>
    <t>NOLC1</t>
  </si>
  <si>
    <t>Nucleolar and coiled-body phosphoprotein 1 {ECO:0000305}</t>
  </si>
  <si>
    <t>endoplasmic reticulum organization;Golgi organization;positive regulation of endoplasmic reticulum tubular network organization;protein homooligomerization</t>
  </si>
  <si>
    <t>GTP binding;GTPase activity;identical protein binding</t>
  </si>
  <si>
    <t>endoplasmic reticulum;endoplasmic reticulum tubular network;endoplasmic reticulum tubular network membrane;integral component of membrane;membrane</t>
  </si>
  <si>
    <t>PF02263;PF02841</t>
  </si>
  <si>
    <t>Q6DD88</t>
  </si>
  <si>
    <t>ENSG00000184743</t>
  </si>
  <si>
    <t>ATL3</t>
  </si>
  <si>
    <t>Atlastin-3</t>
  </si>
  <si>
    <t>establishment of synaptic specificity at neuromuscular junction;gamma-aminobutyric acid receptor clustering;glycine receptor clustering;molybdenum incorporation into molybdenum-molybdopterin complex;molybdopterin cofactor biosynthetic process;Mo-molybdopterin cofactor biosynthetic process;postsynaptic neurotransmitter receptor diffusion trapping;response to metal ion</t>
  </si>
  <si>
    <t>ATP binding;metal ion binding;molybdopterin adenylyltransferase activity;molybdopterin cofactor binding;molybdopterin molybdotransferase activity;nitrate reductase activity</t>
  </si>
  <si>
    <t>cell junction;cytoplasm;cytoskeleton;cytosol;dendrite;plasma membrane;postsynaptic density;postsynaptic membrane;postsynaptic specialization;postsynaptic specialization membrane</t>
  </si>
  <si>
    <t>Folate biosynthesis;GABAergic synapse;Metabolic pathways</t>
  </si>
  <si>
    <t>PF00994;PF03453;PF03454</t>
  </si>
  <si>
    <t>Q9NQX3</t>
  </si>
  <si>
    <t>ENSG00000171723</t>
  </si>
  <si>
    <t>GPHN</t>
  </si>
  <si>
    <t>Folate biosynthesis;Metabolic pathways;Biosynthesis of cofactors;GABAergic synapse</t>
  </si>
  <si>
    <t>Molybdenum cofactor biosynthesis</t>
  </si>
  <si>
    <t>Gephyrin {ECO:0000303|PubMed:10839351}</t>
  </si>
  <si>
    <t>central nervous system development;mitochondrial large ribosomal subunit assembly</t>
  </si>
  <si>
    <t>ATP binding;ATP-dependent 3'-5' RNA helicase activity;ATP-dependent DNA helicase activity;ATP-dependent RNA helicase activity;chromatin binding;double-stranded RNA binding;G-quadruplex RNA binding;RNA binding</t>
  </si>
  <si>
    <t>cytoplasm;cytosol;mitochondrial nucleoid;mitochondrion;nucleus;ribonucleoprotein granule</t>
  </si>
  <si>
    <t>Q7L2E3</t>
  </si>
  <si>
    <t>ENSG00000132153</t>
  </si>
  <si>
    <t>DHX30</t>
  </si>
  <si>
    <t>ATP-dependent RNA helicase DHX30 {ECO:0000305}</t>
  </si>
  <si>
    <t>tRNA export from nucleus;tRNA re-export from nucleus</t>
  </si>
  <si>
    <t>Ran GTPase binding;tRNA binding</t>
  </si>
  <si>
    <t>cytoplasm;cytosol;nuclear matrix;nuclear pore;nucleoplasm</t>
  </si>
  <si>
    <t>PF03810;PF08389</t>
  </si>
  <si>
    <t>O43592</t>
  </si>
  <si>
    <t>ENSG00000184575</t>
  </si>
  <si>
    <t>XPOT</t>
  </si>
  <si>
    <t>Exportin-T</t>
  </si>
  <si>
    <t>heat shock protein binding</t>
  </si>
  <si>
    <t>cytosol;integral component of membrane;membrane;mitochondrial outer membrane;nucleoplasm;nucleus</t>
  </si>
  <si>
    <t>PF00515</t>
  </si>
  <si>
    <t>Q15785</t>
  </si>
  <si>
    <t>ENSG00000025772</t>
  </si>
  <si>
    <t>TOMM34</t>
  </si>
  <si>
    <t>Mitochondrial import receptor subunit TOM34</t>
  </si>
  <si>
    <t>adenylate cyclase-activating dopamine receptor signaling pathway;cardiac muscle cell apoptotic process;cell proliferation;cellular response to catecholamine stimulus;cellular response to hypoxia;cellular response to prostaglandin E stimulus;G protein-coupled acetylcholine receptor signaling pathway;G protein-coupled receptor signaling pathway;phospholipase C-activating G protein-coupled receptor signaling pathway;platelet activation;positive regulation of cytosolic calcium ion concentration;protein folding;protein heterotrimerization;Ras protein signal transduction;retina development in camera-type eye;rhodopsin mediated signaling pathway;sensory perception of taste;signal transduction;Wnt signaling pathway, calcium modulating pathway</t>
  </si>
  <si>
    <t>alkylglycerophosphoethanolamine phosphodiesterase activity;GTPase activity;GTPase binding;protein-containing complex binding;spectrin binding</t>
  </si>
  <si>
    <t>cell body;cytosol;dendrite;extracellular exosome;extracellular vesicle;heterotrimeric G-protein complex;lysosomal membrane;membrane;myelin sheath;photoreceptor disc membrane;photoreceptor inner segment;photoreceptor outer segment membrane;plasma membrane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</si>
  <si>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infection;Morphine addiction;Olfactory transduction;Pathways in cancer;Phototransduction;PI3K-Akt signaling pathway;Ras signaling pathway;Relaxin signaling pathway;Retrograde endocannabinoid signaling;Serotonergic synapse</t>
  </si>
  <si>
    <t>P62873</t>
  </si>
  <si>
    <t>ENSG00000078369</t>
  </si>
  <si>
    <t>GNB1</t>
  </si>
  <si>
    <t>Ras signaling pathway;Chemokine signaling pathway;PI3K-Akt signaling pathway;Apelin signaling pathway;Circadian entrainment;Retrograde endocannabinoid signaling;Glutamatergic synapse;Cholinergic synapse;Serotonergic synapse;GABAergic synapse;Dopaminergic synapse;Olfactory transduction;Phototransduction;Relaxin signaling pathway;Morphine addiction;Alcoholism;Human cytomegalovirus infection;Kaposi sarcoma-associated herpesvirus infection;Human immunodeficiency virus 1 infection;Pathways in cancer</t>
  </si>
  <si>
    <t>Ca2+ pathway;G alpha (12/13) signalling events;G alpha (q) signalling events;Extra-nuclear estrogen signaling;Thrombin signalling through proteinase activated receptors (PARs);Inactivation, recovery and regulation of the phototransduction cascade;Cooperation of PDCL (PhLP1) and TRiC/CCT in G-protein beta folding;Olfactory Signaling Pathway;G alpha (i) signalling events;G alpha (z) signalling events;Synthesis, secretion, and inactivation of Glucagon-like Peptide-1 (GLP-1);ADP signalling through P2Y purinoceptor 12;GPER1 signaling;ADORA2B mediated anti-inflammatory cytokines production;Sensory perception of sweet, bitter, and umami (glutamate) taste;Activation of G protein gated Potassium channels;G-protein activation;Glucagon-like Peptide-1 (GLP1) regulates insulin secretion;G beta:gamma signalling through PI3Kgamma;Prostacyclin signalling through prostacyclin receptor;Adrenaline,noradrenaline inhibits insulin secretion;G beta:gamma signalling through PLC beta;ADP signalling through P2Y purinoceptor 1;Glucagon-type ligand receptors;Thromboxane signalling through TP receptor;Vasopressin regulates renal water homeostasis via Aquaporins;Presynaptic function of Kainate receptors;G beta:gamma signalling through BTK;G beta:gamma signalling through CDC42;Inhibition  of voltage gated Ca2+ channels via Gbeta/gamma subunits;Glucagon signaling in metabolic regulation;Activation of the phototransduction cascade</t>
  </si>
  <si>
    <t>Guanine nucleotide-binding protein G(I)/G(S)/G(T) subunit beta-1</t>
  </si>
  <si>
    <t>activation of protein kinase activity;apoptotic process;cell migration;cellular response to organic cyclic compound;dendritic spine development;Fc-epsilon receptor signaling pathway;interleukin-12-mediated signaling pathway;negative regulation of apoptotic process;negative regulation of cysteine-type endopeptidase activity involved in execution phase of apoptosis;negative regulation of protein kinase activity;peptidyl-serine phosphorylation;phosphorylation;positive regulation of extrinsic apoptotic signaling pathway;positive regulation of peptidyl-tyrosine phosphorylation;protein autophosphorylation;protein phosphorylation;regulation of defense response to virus by virus;regulation of growth;regulation of MAPK cascade;signal transduction;signal transduction by protein phosphorylation;stimulatory C-type lectin receptor signaling pathway;stress-activated protein kinase signaling cascade;T cell costimulation;T cell receptor signaling pathway;vascular endothelial growth factor receptor signaling pathway</t>
  </si>
  <si>
    <t>ATP binding;cadherin binding;identical protein binding;protein kinase activity;protein kinase binding;protein serine/threonine kinase activity;protein tyrosine kinase activator activity;Rac GTPase binding;small GTPase binding</t>
  </si>
  <si>
    <t>cytoplasm;cytosol;glutamatergic synapse;nucleus;perinuclear region of cytoplasm;plasma membrane;postsynaptic density</t>
  </si>
  <si>
    <t>Axon guidance;ErbB signaling pathway;Focal adhesion;Human immunodeficiency virus 1 infection;MAPK signaling pathway;Ras signaling pathway;Regulation of actin cytoskeleton;Renal cell carcinoma;T cell receptor signaling pathway</t>
  </si>
  <si>
    <t>PF00069;PF00786</t>
  </si>
  <si>
    <t>Q13177</t>
  </si>
  <si>
    <t>ENSG00000180370</t>
  </si>
  <si>
    <t>PAK2</t>
  </si>
  <si>
    <t>MAPK signaling pathway;ErbB signaling pathway;Ras signaling pathway;Axon guidance;Focal adhesion;T cell receptor signaling pathway;Regulation of actin cytoskeleton;Pathogenic Escherichia coli infection;Human immunodeficiency virus 1 infection;Renal cell carcinoma</t>
  </si>
  <si>
    <t>Regulation of activated PAK-2p34 by proteasome mediated degradation;MAPK6/MAPK4 signaling;CDC42 GTPase cycle;RAC1 GTPase cycle;RHOG GTPase cycle;RAC2 GTPase cycle;RAC3 GTPase cycle;RHOV GTPase cycle;RHOU GTPase cycle;RHOJ GTPase cycle;FCERI mediated MAPK activation;CD209 (DC-SIGN) signaling;RHOQ GTPase cycle;RHOH GTPase cycle;Gene and protein expression by JAK-STAT signaling after Interleukin-12 stimulation;Smooth Muscle Contraction;Stimulation of the cell death response by PAK-2p34;Generation of second messenger molecules;Ephrin signaling;Sema3A PAK dependent Axon repulsion;RHO GTPases activate PAKs;VEGFR2 mediated vascular permeability;Activation of RAC1;CD28 dependent Vav1 pathway;Nef and signal transduction;Regulation of PAK-2p34 activity by PS-GAP/RHG10</t>
  </si>
  <si>
    <t>Serine/threonine-protein kinase PAK 2</t>
  </si>
  <si>
    <t>artery development;neural fold bending;ventricular septum development</t>
  </si>
  <si>
    <t>extracellular exosome;membrane;nucleus</t>
  </si>
  <si>
    <t>Q86V48</t>
  </si>
  <si>
    <t>ENSG00000169641</t>
  </si>
  <si>
    <t>LUZP1</t>
  </si>
  <si>
    <t>Leucine zipper protein 1</t>
  </si>
  <si>
    <t>cilium movement;inner dynein arm assembly;outer dynein arm assembly</t>
  </si>
  <si>
    <t>dynein intermediate chain binding</t>
  </si>
  <si>
    <t>Q86Y56</t>
  </si>
  <si>
    <t>ENSG00000164818</t>
  </si>
  <si>
    <t>DNAAF5</t>
  </si>
  <si>
    <t>Dynein assembly factor 5, axonemal {ECO:0000303|PubMed:25232951, ECO:0000312|HGNC:HGNC:26013}</t>
  </si>
  <si>
    <t>mRNA processing;RNA processing;RNA splicing</t>
  </si>
  <si>
    <t>microtubule cytoskeleton;microtubule organizing center;nuclear speck;nucleoplasm;protein-containing complex</t>
  </si>
  <si>
    <t>PF00076;PF15519</t>
  </si>
  <si>
    <t>Q14498</t>
  </si>
  <si>
    <t>ENSG00000131051</t>
  </si>
  <si>
    <t>RBM39</t>
  </si>
  <si>
    <t>RNA-binding protein 39</t>
  </si>
  <si>
    <t>cell differentiation;chaperone-mediated protein folding;muscle organ development</t>
  </si>
  <si>
    <t>cadherin binding;Hsp90 protein binding</t>
  </si>
  <si>
    <t>cytosol;Golgi apparatus;nuclear speck;perinuclear region of cytoplasm</t>
  </si>
  <si>
    <t>PF11701;PF13181</t>
  </si>
  <si>
    <t>Q9H3U1</t>
  </si>
  <si>
    <t>ENSG00000140553</t>
  </si>
  <si>
    <t>UNC45A</t>
  </si>
  <si>
    <t>Protein unc-45 homolog A</t>
  </si>
  <si>
    <t>chromatin silencing at telomere;DNA packaging;DNA replication-dependent nucleosome assembly;DNA replication-independent nucleosome assembly;histone H4 acetylation;internal protein amino acid acetylation;response to nutrient</t>
  </si>
  <si>
    <t>H4 histone acetyltransferase activity;histone acetyltransferase activity;histone binding</t>
  </si>
  <si>
    <t>cytoplasm;intracellular membrane-bounded organelle;nuclear chromatin;nuclear chromosome, telomeric region;nuclear matrix;nucleoplasm;nucleus;protein-containing complex</t>
  </si>
  <si>
    <t>Alcoholism</t>
  </si>
  <si>
    <t>PF10394</t>
  </si>
  <si>
    <t>O14929</t>
  </si>
  <si>
    <t>ENSCATG00000044185;ENSCSAG00000014790;ENSMFAG00000044656;ENSMLEG00000030988;ENSMMUG00000007313;ENSNLEG00000031960;ENSPPAG00000043422;ENSPTEG00000037699;ENSPTRG00000012637;ENSRROG00000043073;ENSTGEG00000018560</t>
  </si>
  <si>
    <t>HAT1</t>
  </si>
  <si>
    <t>Neutrophil extracellular trap formation;Alcoholism</t>
  </si>
  <si>
    <t>Histone acetyltransferase type B catalytic subunit</t>
  </si>
  <si>
    <t>aging;cartilage development;circadian rhythm;developmental growth;DNA biosynthetic process;dTMP biosynthetic process;dTTP biosynthetic process;dUMP metabolic process;immortalization of host cell by virus;intestinal epithelial cell maturation;liver regeneration;negative regulation of translation;nucleobase-containing small molecule interconversion;regulation of transcription involved in G1/S transition of mitotic cell cycle;response to cytokine;response to ethanol;response to folic acid;response to glucocorticoid;response to organophosphorus;response to progesterone;response to vitamin A;tetrahydrofolate interconversion;uracil metabolic process</t>
  </si>
  <si>
    <t>cofactor binding;folic acid binding;nucleotide binding;protein homodimerization activity;sequence-specific mRNA binding;thymidylate synthase activity;translation repressor activity, mRNA regulatory element binding</t>
  </si>
  <si>
    <t>cytoplasm;cytosol;mitochondrial inner membrane;mitochondrial matrix;mitochondrion;nucleolus;nucleus</t>
  </si>
  <si>
    <t>Antifolate resistance;Metabolic pathways;One carbon pool by folate;Pyrimidine metabolism</t>
  </si>
  <si>
    <t>PF00303</t>
  </si>
  <si>
    <t>P04818</t>
  </si>
  <si>
    <t>ENSG00000176890</t>
  </si>
  <si>
    <t>TYMS</t>
  </si>
  <si>
    <t>Pyrimidine metabolism;One carbon pool by folate;Metabolic pathways;Nucleotide metabolism;Antifolate resistance</t>
  </si>
  <si>
    <t>Interconversion of nucleotide di- and triphosphates;G1/S-Specific Transcription</t>
  </si>
  <si>
    <t>Thymidylate synthase</t>
  </si>
  <si>
    <t>liver development;multicellular organism aging;nitrogen compound metabolic process;posttranslational protein targeting to endoplasmic reticulum membrane;posttranslational protein targeting to membrane, translocation;protein targeting to membrane;renal system development;SRP-dependent cotranslational protein targeting to membrane</t>
  </si>
  <si>
    <t>protein transporter activity;RNA binding;signaling receptor activity</t>
  </si>
  <si>
    <t>cytosol;endoplasmic reticulum;endoplasmic reticulum membrane;integral component of endoplasmic reticulum membrane;membrane;Sec62/Sec63 complex</t>
  </si>
  <si>
    <t>Protein export;Protein processing in endoplasmic reticulum</t>
  </si>
  <si>
    <t>PF00226;PF02889</t>
  </si>
  <si>
    <t>Q9UGP8</t>
  </si>
  <si>
    <t>ENSG00000025796</t>
  </si>
  <si>
    <t>SEC63</t>
  </si>
  <si>
    <t>Translocation protein SEC63 homolog</t>
  </si>
  <si>
    <t>activation of MAPK activity;anaphase-promoting complex-dependent catabolic process;animal organ regeneration;apoptotic process;cell aging;cell division;cell migration;cell proliferation;cellular response to hydrogen peroxide;centrosome cycle;chromosome condensation;ciliary basal body-plasma membrane docking;DNA damage response, signal transduction by p53 class mediator resulting in cell cycle arrest;DNA repair;DNA replication;epithelial cell differentiation;G2/M transition of mitotic cell cycle;Golgi disassembly;microtubule cytoskeleton organization;mitotic cell cycle phase transition;mitotic G2 DNA damage checkpoint;mitotic nuclear envelope disassembly;negative regulation of apoptotic process;peptidyl-serine phosphorylation;peptidyl-threonine phosphorylation;positive regulation of cardiac muscle cell proliferation;positive regulation of DNA replication;positive regulation of G2/M transition of mitotic cell cycle;positive regulation of gene expression;positive regulation of mitochondrial ATP synthesis coupled electron transport;positive regulation of protein import into nucleus, translocation;positive regulation of protein localization to nucleus;pronuclear fusion;protein deubiquitination;protein localization to kinetochore;protein phosphorylation;protein-containing complex assembly;regulation of embryonic development;regulation of G2/M transition of mitotic cell cycle;regulation of Schwann cell differentiation;response to activity;response to amine;response to axon injury;response to cadmium ion;response to copper ion;response to ethanol;response to organic cyclic compound;ventricular cardiac muscle cell development</t>
  </si>
  <si>
    <t>ATP binding;chromatin binding;cyclin binding;cyclin-dependent protein kinase activity;cyclin-dependent protein serine/threonine kinase activity;histone kinase activity;Hsp70 protein binding;protein kinase activity;protein serine/threonine kinase activity;RNA polymerase II CTD heptapeptide repeat kinase activity;virus receptor activity</t>
  </si>
  <si>
    <t>centrosome;cyclin B1-CDK1 complex;cyclin-dependent protein kinase holoenzyme complex;cytoplasm;cytosol;endoplasmic reticulum membrane;extracellular exosome;membrane;midbody;mitochondrial matrix;mitochondrion;mitotic spindle;nuclear chromosome, telomeric region;nucleoplasm;nucleus;spindle microtubule</t>
  </si>
  <si>
    <t>Cell cycle;Cellular senescence;Gap junction;Human immunodeficiency virus 1 infection;Oocyte meiosis;p53 signaling pathway;Progesterone-mediated oocyte maturation;Viral carcinogenesis</t>
  </si>
  <si>
    <t>PF00069</t>
  </si>
  <si>
    <t>P06493</t>
  </si>
  <si>
    <t>ENSG00000170312</t>
  </si>
  <si>
    <t>CDK1</t>
  </si>
  <si>
    <t>Cell cycle;Oocyte meiosis;p53 signaling pathway;Cellular senescence;Gap junction;Progesterone-mediated oocyte maturation;Human immunodeficiency virus 1 infection;Viral carcinogenesis</t>
  </si>
  <si>
    <t>Cdc20:Phospho-APC/C mediated degradation of Cyclin A;MAPK6/MAPK4 signaling;The role of GTSE1 in G2/M progression after G2 checkpoint;Chk1/Chk2(Cds1) mediated inactivation of Cyclin B:Cdk1 complex;Transcriptional regulation by RUNX2;Golgi Cisternae Pericentriolar Stack Reorganization;AURKA Activation by TPX2;Nuclear Pore Complex (NPC) Disassembly;Resolution of Sister Chromatid Cohesion;Recruitment of NuMA to mitotic centrosomes;Regulation of PLK1 Activity at G2/M Transition;Loss of Nlp from mitotic centrosomes;Recruitment of mitotic centrosome proteins and complexes;Anchoring of the basal body to the plasma membrane;Regulation of TP53 Degradation;APC/C:Cdc20 mediated degradation of Cyclin B;Phosphorylation of the APC/C;TP53 Regulates Transcription of Genes Involved in G2 Cell Cycle Arrest;Ovarian tumor domain proteases;MASTL Facilitates Mitotic Progression;E2F-enabled inhibition of pre-replication complex formation;MAPK3 (ERK1) activation;Condensation of Prophase Chromosomes;G1/S-Specific Transcription;Initiation of Nuclear Envelope (NE) Reformation;Condensation of Prometaphase Chromosomes;Activation of NIMA Kinases NEK9, NEK6, NEK7;G2/M DNA replication checkpoint;Depolymerisation of the Nuclear Lamina;Transcription of E2F targets under negative control by p107 (RBL1) and p130 (RBL2) in complex with HDAC1;Phosphorylation of proteins involved in the G2/M transition by Cyclin A:Cdc2 complexes;Phosphorylation of Emi1</t>
  </si>
  <si>
    <t>Cyclin-dependent kinase 1</t>
  </si>
  <si>
    <t>cell division;mitotic chromosome condensation</t>
  </si>
  <si>
    <t>condensed chromosome;condensed chromosome, centromeric region;condensin complex;cytoplasm;cytosol;membrane;nucleus</t>
  </si>
  <si>
    <t>PF12719</t>
  </si>
  <si>
    <t>Q9BPX3</t>
  </si>
  <si>
    <t>ENSG00000109805</t>
  </si>
  <si>
    <t>NCAPG</t>
  </si>
  <si>
    <t>Condensin complex subunit 3</t>
  </si>
  <si>
    <t>cellular response to calcium ion;cellular response to growth factor stimulus;ERBB2 signaling pathway;glycerophospholipid biosynthetic process;lipid metabolic process;neutrophil degranulation;positive regulation of cell migration;vesicle-mediated transport</t>
  </si>
  <si>
    <t>calcium-dependent phospholipid binding;calcium-dependent protein binding;protein serine/threonine kinase activity;receptor tyrosine kinase binding;RNA binding;transporter activity</t>
  </si>
  <si>
    <t>azurophil granule membrane;cell junction;cytoplasm;cytosol;extracellular exosome;focal adhesion;mitochondrion;nucleolus;nucleus;plasma membrane</t>
  </si>
  <si>
    <t>PF00168;PF07002</t>
  </si>
  <si>
    <t>O75131</t>
  </si>
  <si>
    <t>ENSG00000085719</t>
  </si>
  <si>
    <t>CPNE3</t>
  </si>
  <si>
    <t>Neutrophil degranulation;Glycerophospholipid biosynthesis</t>
  </si>
  <si>
    <t>Copine-3 {ECO:0000305}</t>
  </si>
  <si>
    <t>nuclear membrane;nucleolus;nucleoplasm;nucleus;Pwp2p-containing subcomplex of 90S preribosome;small-subunit processome</t>
  </si>
  <si>
    <t>PF00400;PF04003;PF12894</t>
  </si>
  <si>
    <t>Q9UNX4</t>
  </si>
  <si>
    <t>ENSG00000065183</t>
  </si>
  <si>
    <t>WDR3</t>
  </si>
  <si>
    <t>WD repeat-containing protein 3</t>
  </si>
  <si>
    <t>fatty acid beta-oxidation using acyl-CoA dehydrogenase</t>
  </si>
  <si>
    <t>electron transfer activity;flavin adenine dinucleotide binding;oxidoreductase activity</t>
  </si>
  <si>
    <t>PF00766;PF01012</t>
  </si>
  <si>
    <t>P13804</t>
  </si>
  <si>
    <t>ENSG00000140374</t>
  </si>
  <si>
    <t>ETFA</t>
  </si>
  <si>
    <t>Electron transfer flavoprotein subunit alpha, mitochondrial</t>
  </si>
  <si>
    <t>cell proliferation;cleavage in ITS2 between 5.8S rRNA and LSU-rRNA of tricistronic rRNA transcript (SSU-rRNA, 5.8S rRNA, LSU-rRNA);maturation of LSU-rRNA from tricistronic rRNA transcript (SSU-rRNA, 5.8S rRNA, LSU-rRNA);regulation of cell cycle;regulation of signal transduction by p53 class mediator;ribosomal large subunit assembly;ribosome biogenesis;rRNA processing</t>
  </si>
  <si>
    <t>nucleolus;nucleoplasm;nucleus;PeBoW complex;preribosome, large subunit precursor;ribonucleoprotein complex</t>
  </si>
  <si>
    <t>PF00400;PF08145</t>
  </si>
  <si>
    <t>Q14137</t>
  </si>
  <si>
    <t>ENSG00000261236;ENSG00000285301</t>
  </si>
  <si>
    <t>BOP1</t>
  </si>
  <si>
    <t>Ribosome biogenesis protein BOP1 {ECO:0000255|HAMAP-Rule:MF_03027}</t>
  </si>
  <si>
    <t>cyclooxygenase pathway;drug metabolic process;epithelial cell differentiation;oxidation-reduction process;vitamin K metabolic process</t>
  </si>
  <si>
    <t>15-hydroxyprostaglandin dehydrogenase (NADP+) activity;carbonyl reductase (NADPH) activity;oxidoreductase activity, acting on NAD(P)H, quinone or similar compound as acceptor;prostaglandin-E2 9-reductase activity</t>
  </si>
  <si>
    <t>cytosol;extracellular exosome;extracellular vesicle</t>
  </si>
  <si>
    <t>Arachidonic acid metabolism;Chemical carcinogenesis;Folate biosynthesis;Metabolic pathways;Metabolism of xenobiotics by cytochrome P450</t>
  </si>
  <si>
    <t>P16152</t>
  </si>
  <si>
    <t>ENSG00000159228</t>
  </si>
  <si>
    <t>CBR1</t>
  </si>
  <si>
    <t>Arachidonic acid metabolism;Folate biosynthesis;Metabolism of xenobiotics by cytochrome P450;Metabolic pathways;Chemical carcinogenesis;Chemical carcinogenesis</t>
  </si>
  <si>
    <t>Synthesis of Prostaglandins (PG) and Thromboxanes (TX)</t>
  </si>
  <si>
    <t>Carbonyl reductase [NADPH] 1</t>
  </si>
  <si>
    <t>maturation of LSU-rRNA from tricistronic rRNA transcript (SSU-rRNA, 5.8S rRNA, LSU-rRNA);nuclear-transcribed mRNA catabolic process, nonsense-mediated decay;ribosomal large subunit biogenesis;rRNA processing;SRP-dependent cotranslational protein targeting to membrane;translation;translational initiation</t>
  </si>
  <si>
    <t>DNA binding;mRNA binding;protein homodimerization activity;RNA binding;structural constituent of ribosome</t>
  </si>
  <si>
    <t>cytoplasm;cytosol;cytosolic large ribosomal subunit;focal adhesion;membrane;nucleolus;nucleus;polysome;postsynaptic density;ribonucleoprotein complex</t>
  </si>
  <si>
    <t>PF00327;PF08079</t>
  </si>
  <si>
    <t>P18124</t>
  </si>
  <si>
    <t>ENSG00000147604</t>
  </si>
  <si>
    <t>RPL7</t>
  </si>
  <si>
    <t>L13a-mediated translational silencing of Ceruloplasmin expression;Formation of a pool of free 40S subunits;GTP hydrolysis and joining of the 60S ribosomal subunit;Regulation of expression of SLITs and ROBOs;Major pathway of rRNA processing in the nucleolus and cytosol;Nonsense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</t>
  </si>
  <si>
    <t>60S ribosomal protein L7</t>
  </si>
  <si>
    <t>cellular protein modification process;collagen fibril organization;collagen metabolic process;hydroxylysine biosynthetic process;peptidyl-lysine hydroxylation;response to hypoxia</t>
  </si>
  <si>
    <t>iron ion binding;L-ascorbic acid binding;procollagen-lysine 5-dioxygenase activity</t>
  </si>
  <si>
    <t>endoplasmic reticulum;endoplasmic reticulum membrane;extracellular exosome;rough endoplasmic reticulum membrane</t>
  </si>
  <si>
    <t>O00469</t>
  </si>
  <si>
    <t>ENSG00000152952</t>
  </si>
  <si>
    <t>PLOD2</t>
  </si>
  <si>
    <t>Procollagen-lysine,2-oxoglutarate 5-dioxygenase 2</t>
  </si>
  <si>
    <t>activation of cysteine-type endopeptidase activity involved in apoptotic process;apoptotic process;cellular response to aldosterone;cellular response to estradiol stimulus;cellular response to hydrogen peroxide;cellular response to nitric oxide;cellular response to oxygen-glucose deprivation;chromosome condensation;intrinsic apoptotic signaling pathway in response to endoplasmic reticulum stress;mitochondrial respiratory chain complex I assembly;neuron apoptotic process;neuron differentiation;positive regulation of apoptotic process;positive regulation of neuron apoptotic process;regulation of apoptotic DNA fragmentation;response to ischemia;response to L-glutamate</t>
  </si>
  <si>
    <t>DNA binding;FAD binding;NAD(P)H oxidase activity;oxidoreductase activity, acting on NAD(P)H;protein dimerization activity</t>
  </si>
  <si>
    <t>cytosol;mitochondrial inner membrane;mitochondrial intermembrane space;mitochondrion;nucleus;perinuclear region of cytoplasm</t>
  </si>
  <si>
    <t>Apoptosis;Necroptosis</t>
  </si>
  <si>
    <t>PF07992;PF14721</t>
  </si>
  <si>
    <t>O95831</t>
  </si>
  <si>
    <t>ENSG00000156709</t>
  </si>
  <si>
    <t>AIFM1</t>
  </si>
  <si>
    <t>Apoptosis-inducing factor 1, mitochondrial</t>
  </si>
  <si>
    <t>formation of cytoplasmic translation initiation complex;IRES-dependent viral translational initiation;protein deubiquitination;translational initiation</t>
  </si>
  <si>
    <t>thiol-dependent ubiquitin-specific protease activity;translation initiation factor activity;translation initiation factor binding</t>
  </si>
  <si>
    <t>PF01398;PF13012</t>
  </si>
  <si>
    <t>O00303</t>
  </si>
  <si>
    <t>ENSG00000175390</t>
  </si>
  <si>
    <t>EIF3F</t>
  </si>
  <si>
    <t>Eukaryotic translation initiation factor 3 subunit F {ECO:0000255|HAMAP-Rule:MF_03005}</t>
  </si>
  <si>
    <t>nuclear-transcribed mRNA catabolic process, nonsense-mediated decay;ribosomal small subunit assembly;SRP-dependent cotranslational protein targeting to membrane;translation;translational initiation</t>
  </si>
  <si>
    <t>cytosol;cytosolic small ribosomal subunit;focal adhesion;membrane;nucleolus;nucleoplasm;ribosome</t>
  </si>
  <si>
    <t>PF03501</t>
  </si>
  <si>
    <t>P46783</t>
  </si>
  <si>
    <t>ENSG00000124614</t>
  </si>
  <si>
    <t>RPS10</t>
  </si>
  <si>
    <t>Regulation of expression of SLITs and ROBOs;L13a-mediated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subunit;Major pathway of rRNA processing in the nucleolus and cytosol;Nonsense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(EJC);SARS-CoV-2 modulates host translation machinery</t>
  </si>
  <si>
    <t>40S ribosomal protein S10</t>
  </si>
  <si>
    <t>erythrocyte differentiation;iron ion homeostasis;iron ion transport</t>
  </si>
  <si>
    <t>ion transmembrane transporter activity</t>
  </si>
  <si>
    <t>integral component of membrane;mitochondrial membrane;mitochondrion</t>
  </si>
  <si>
    <t>PF03820</t>
  </si>
  <si>
    <t>Q9H9B4</t>
  </si>
  <si>
    <t>ENSG00000164466</t>
  </si>
  <si>
    <t>SFXN1</t>
  </si>
  <si>
    <t>Sideroflexin-1</t>
  </si>
  <si>
    <t>iron ion homeostasis</t>
  </si>
  <si>
    <t>Q9BWM7</t>
  </si>
  <si>
    <t>ENSG00000107819</t>
  </si>
  <si>
    <t>SFXN3</t>
  </si>
  <si>
    <t>Sideroflexin-3</t>
  </si>
  <si>
    <t>positive regulation of proteasomal ubiquitin-dependent protein catabolic process;positive regulation of protein ubiquitination;protein folding</t>
  </si>
  <si>
    <t>adenyl-nucleotide exchange factor activity;enzyme inhibitor activity;ubiquitin protein ligase binding</t>
  </si>
  <si>
    <t>cytoplasm;endoplasmic reticulum</t>
  </si>
  <si>
    <t>PF08609</t>
  </si>
  <si>
    <t>Q9NZL4</t>
  </si>
  <si>
    <t>ENSG00000133265</t>
  </si>
  <si>
    <t>HSPBP1</t>
  </si>
  <si>
    <t>Hsp70-binding protein 1 {ECO:0000305}</t>
  </si>
  <si>
    <t>neutrophil degranulation;protein glycosylation;protein N-linked glycosylation;protein N-linked glycosylation via asparagine;response to cytokine;T cell activation</t>
  </si>
  <si>
    <t>azurophil granule membrane;endoplasmic reticulum;endoplasmic reticulum membrane;integral component of membrane;intracellular membrane-bounded organelle;membrane;oligosaccharyltransferase complex;plasma membrane;protein-containing complex</t>
  </si>
  <si>
    <t>PF03345</t>
  </si>
  <si>
    <t>P39656</t>
  </si>
  <si>
    <t>ENSG00000244038</t>
  </si>
  <si>
    <t>DDOST</t>
  </si>
  <si>
    <t>Neutrophil degranulation;SRP-dependent cotranslational protein targeting to membrane;Advanced glycosylation endproduct receptor signaling;Asparagine N-linked glycosylation;Maturation of spike protein</t>
  </si>
  <si>
    <t>Dolichyl-diphosphooligosaccharide--protein glycosyltransferase 48 kDa subunit</t>
  </si>
  <si>
    <t>positive regulation of transcription, DNA-templated;regulation of signal transduction by p53 class mediator;transcription by RNA polymerase II;transcription initiation from RNA polymerase II promoter</t>
  </si>
  <si>
    <t>DNA binding;metal ion binding;RNA binding</t>
  </si>
  <si>
    <t>cytoplasm;nucleoplasm;nucleus</t>
  </si>
  <si>
    <t>Basal transcription factors;Transcriptional misregulation in cancer</t>
  </si>
  <si>
    <t>PF00076;PF00641</t>
  </si>
  <si>
    <t>Q92804</t>
  </si>
  <si>
    <t>ENSG00000270647;ENSG00000276833</t>
  </si>
  <si>
    <t>TAF15</t>
  </si>
  <si>
    <t>RNA Polymerase II Pre-transcription Events;HIV Transcription Initiation;RNA Polymerase II HIV Promoter Escape;RNA Polymerase II Promoter Escape;RNA Polymerase II Transcription Pre-Initiation And Promoter Opening;RNA Polymerase II Transcription Initiation;Regulation of TP53 Activity through Phosphorylation</t>
  </si>
  <si>
    <t>TATA-binding protein-associated factor 2N</t>
  </si>
  <si>
    <t>bone development;chaperone-mediated protein folding;collagen metabolic process;negative regulation of cell proliferation;negative regulation of post-translational protein modification;positive regulation of neuron projection development;protein folding;protein hydroxylation;protein stabilization;regulation of protein secretion</t>
  </si>
  <si>
    <t>iron ion binding;L-ascorbic acid binding;procollagen-proline 3-dioxygenase activity</t>
  </si>
  <si>
    <t>cytoplasm;endoplasmic reticulum;endoplasmic reticulum lumen;extracellular exosome;membrane;nucleus;protein-containing complex</t>
  </si>
  <si>
    <t>PF13640</t>
  </si>
  <si>
    <t>Q32P28</t>
  </si>
  <si>
    <t>ENSG00000117385</t>
  </si>
  <si>
    <t>P3H1</t>
  </si>
  <si>
    <t>Prolyl 3-hydroxylase 1 {ECO:0000312|HGNC:HGNC:19316}</t>
  </si>
  <si>
    <t>negative regulation of protein binding;negative regulation of protein ubiquitination;negative regulation of ubiquitin protein ligase activity;positive regulation of proteasomal protein catabolic process;positive regulation of protein processing;protein folding;protein metabolic process;protein stabilization;regulation of cellular response to heat</t>
  </si>
  <si>
    <t>adenyl-nucleotide exchange factor activity;chaperone binding;heat shock protein binding;identical protein binding;ion channel binding;tau protein binding;ubiquitin protein ligase binding</t>
  </si>
  <si>
    <t>axon;chaperone complex;cytosol;dendrite;dendritic microtubule</t>
  </si>
  <si>
    <t>O95816</t>
  </si>
  <si>
    <t>ENSG00000112208</t>
  </si>
  <si>
    <t>BAG2</t>
  </si>
  <si>
    <t>BAG family molecular chaperone regulator 2</t>
  </si>
  <si>
    <t>7-methylguanosine mRNA capping;fibroblast growth factor receptor signaling pathway;histone mRNA metabolic process;mRNA 3'-end processing;mRNA cis splicing, via spliceosome;mRNA export from nucleus;mRNA splicing, via spliceosome;nuclear export;nuclear-transcribed mRNA catabolic process, nonsense-mediated decay;positive regulation of cell growth;positive regulation of mRNA 3'-end processing;positive regulation of mRNA splicing, via spliceosome;positive regulation of RNA binding;pre-mRNA cleavage required for polyadenylation;primary miRNA processing;regulation of translational initiation;RNA export from nucleus;RNA metabolic process;RNA splicing;snRNA transcription by RNA polymerase II;spliceosomal complex assembly;termination of RNA polymerase II transcription;transcription by RNA polymerase II;transcription elongation from RNA polymerase II promoter</t>
  </si>
  <si>
    <t>mRNA binding;RNA 7-methylguanosine cap binding;RNA binding;RNA cap binding</t>
  </si>
  <si>
    <t>cytosol;mitochondrion;mRNA cap binding complex;nuclear cap binding complex;nucleoplasm;nucleus;ribonucleoprotein complex;RNA cap binding complex</t>
  </si>
  <si>
    <t>PF02854;PF09088;PF09090</t>
  </si>
  <si>
    <t>Q09161</t>
  </si>
  <si>
    <t>ENSG00000136937</t>
  </si>
  <si>
    <t>NCBP1</t>
  </si>
  <si>
    <t>Nucleocytoplasmic transport;mRNA surveillance pathway;Spliceosome;Amyotrophic lateral sclerosis</t>
  </si>
  <si>
    <t>Regulation of expression of SLITs and ROBOs;snRNP Assembly;Formation of RNA Pol II elongation complex;Formation of HIV elongation complex in the absence of HIV Tat;Formation of HIV-1 elongation complex containing HIV-1 Tat;RNA Polymerase II Pre-transcription Events;Formation of the Early Elongation Complex;Formation of the HIV-1 Early Elongation Complex;Abortive elongation of HIV-1 transcript in the absence of Tat;RNA polymerase II transcribes snRNA genes;mRNA Capping;mRNA Splicing - Major Pathway;FGFR2 alternative splicing;mRNA Splicing - Minor Pathway;Signaling by FGFR2 IIIa TM;mRNA 3'-end processing;RNA Polymerase II Transcription Termination;Processing of Intronless Pre-mRNAs;Nonsense Mediated Decay (NMD) enhanced by the Exon Junction Complex (EJC);Nonsense Mediated Decay (NMD) independent of the Exon Junction Complex (EJC);Transport of Mature mRNA derived from an Intron-Containing Transcript;Transport of the SLBP independent Mature mRNA;Transport of the SLBP Dependant Mature mRNA;Transport of Mature mRNA Derived from an Intronless Transcript;SLBP independent Processing of Histone Pre-mRNAs;SLBP Dependent Processing of Replication-Dependent Histone Pre-mRNAs</t>
  </si>
  <si>
    <t>Nuclear cap-binding protein subunit 1</t>
  </si>
  <si>
    <t>ATP hydrolysis coupled proton transport;insulin receptor signaling pathway;ion transmembrane transport;proton transmembrane transport;regulation of macroautophagy;transferrin transport</t>
  </si>
  <si>
    <t>proton-exporting ATPase activity, phosphorylative mechanism;proton-transporting ATPase activity, rotational mechanism;transporter activity</t>
  </si>
  <si>
    <t>apical part of cell;cytoplasmic vesicle;cytosol;extracellular exosome;lysosomal membrane;plasma membrane;proton-transporting two-sector ATPase complex;vacuolar proton-transporting V-type ATPase, V1 domain</t>
  </si>
  <si>
    <t>PF03223</t>
  </si>
  <si>
    <t>P21283</t>
  </si>
  <si>
    <t>ENSG00000155097</t>
  </si>
  <si>
    <t>ATP6V1C1</t>
  </si>
  <si>
    <t>V-type proton ATPase subunit C 1</t>
  </si>
  <si>
    <t>antigen processing and presentation of exogenous peptide antigen via MHC class II;ciliary basal body-plasma membrane docking;endoplasmic reticulum to Golgi vesicle-mediated transport;G2/M transition of mitotic cell cycle;regulation of G2/M transition of mitotic cell cycle;spermatogenesis;vesicle-mediated transport</t>
  </si>
  <si>
    <t>cell cortex region;centriole;centrosome;COPI-coated vesicle;cytoplasm;cytosol;dynactin complex;extracellular exosome;manchette;microtubule associated complex;microtubule cytoskeleton;myelin sheath</t>
  </si>
  <si>
    <t>P61163</t>
  </si>
  <si>
    <t>ENSG00000138107</t>
  </si>
  <si>
    <t>ACTR1A</t>
  </si>
  <si>
    <t>Amyotrophic lateral sclerosis;Huntington disease;Pathways of neurodegeneration;Salmonella infection</t>
  </si>
  <si>
    <t>MHC class II antigen presentation;COPI-mediated anterograde transport;HSP90 chaperone cycle for steroid hormone receptors (SHR) in the presence of ligand;COPI-independent Golgi-to-ER retrograde traffic;Recruitment of mitotic centrosome proteins and complexes;Recruitment of NuMA to mitotic centrosomes;Regulation of PLK1 Activity at G2/M Transition;Loss of Nlp from mitotic centrosomes;Anchoring of the basal body to the plasma membrane;AURKA Activation by TPX2</t>
  </si>
  <si>
    <t>Alpha-centractin</t>
  </si>
  <si>
    <t>cellular response to cytokine stimulus;cilium assembly;early endosome to late endosome transport;endocytic recycling;negative regulation of epithelial cell migration;positive regulation of adherens junction organization;positive regulation of early endosome to late endosome transport;positive regulation of homophilic cell adhesion;positive regulation of Wnt protein secretion;protein transport;ubiquitin-dependent protein catabolic process via the multivesicular body sorting pathway</t>
  </si>
  <si>
    <t>protein kinase binding;protein tyrosine phosphatase activity</t>
  </si>
  <si>
    <t>ciliary basal body;cytoplasm;cytosol;early endosome;endosome;extracellular exosome;nuclear body;nucleoplasm;nucleus</t>
  </si>
  <si>
    <t>PF00102;PF03097;PF13949</t>
  </si>
  <si>
    <t>Q9H3S7</t>
  </si>
  <si>
    <t>ENSG00000076201</t>
  </si>
  <si>
    <t>PTPN23</t>
  </si>
  <si>
    <t>Interleukin-37 signaling</t>
  </si>
  <si>
    <t>Tyrosine-protein phosphatase non-receptor type 23</t>
  </si>
  <si>
    <t>beta-catenin destruction complex disassembly;branching morphogenesis of an epithelial tube;cell cycle;cell division;circadian regulation of gene expression;dephosphorylation;entrainment of circadian clock by photoperiod;glycogen metabolic process;lung development;negative regulation of protein binding;peptidyl-serine dephosphorylation;peptidyl-threonine dephosphorylation;positive regulation of extrinsic apoptotic signaling pathway in absence of ligand;protein dephosphorylation;regulation of canonical Wnt signaling pathway;regulation of circadian rhythm;regulation of glycogen biosynthetic process;regulation of glycogen catabolic process;regulation of translational initiation by eIF2 alpha dephosphorylation;response to lead ion</t>
  </si>
  <si>
    <t>cadherin binding involved in cell-cell adhesion;metal ion binding;phosphatase activity;phosphoprotein phosphatase activity;protein phosphatase 1 binding;protein serine/threonine phosphatase activity;ribonucleoprotein complex binding</t>
  </si>
  <si>
    <t>cell-cell adherens junction;cytoplasm;cytosol;dendritic spine;extracellular exosome;glutamatergic synapse;glycogen granule;nucleolus;nucleoplasm;nucleus;perikaryon;plasma membrane;presynapse;protein phosphatase type 1 complex;PTW/PP1 phosphatase complex</t>
  </si>
  <si>
    <t>Adrenergic signaling in cardiomyocytes;Alcoholism;Amphetamine addiction;cAMP signaling pathway;Cellular senescence;cGMP-PKG signaling pathway;Dopaminergic synapse;Focal adhesion;Herpes simplex virus 1 infection;Hippo signaling pathway;Inflammatory mediator regulation of TRP channels;Insulin resistance;Insulin signaling pathway;Long-term potentiation;mRNA surveillance pathway;Oocyte meiosis;Oxytocin signaling pathway;Platelet activation;Proteoglycans in cancer;Regulation of actin cytoskeleton;Vascular smooth muscle contraction</t>
  </si>
  <si>
    <t>PF00149;PF16891</t>
  </si>
  <si>
    <t>P62136</t>
  </si>
  <si>
    <t>ENSG00000172531</t>
  </si>
  <si>
    <t>PPP1CA</t>
  </si>
  <si>
    <t>mRNA surveillance pathway;cGMP-PKG signaling pathway;cAMP signaling pathway;Oocyte meiosis;Cellular senescence;Adrenergic signaling in cardiomyocytes;Vascular smooth muscle contraction;Hippo signaling pathway;Focal adhesion;Platelet activation;Long-term potentiation;Dopaminergic synapse;Inflammatory mediator regulation of TRP channels;Regulation of actin cytoskeleton;Insulin signaling pathway;Oxytocin signaling pathway;Insulin resistance;Amphetamine addiction;Alcoholism;Herpes simplex virus 1 infection;Proteoglycans in cancer;Diabetic cardiomyopathy</t>
  </si>
  <si>
    <t>Downregulation of TGF-beta receptor signaling;Circadian Clock;Triglyceride catabolism;DARPP-32 events</t>
  </si>
  <si>
    <t>Serine/threonine-protein phosphatase PP1-alpha catalytic subunit</t>
  </si>
  <si>
    <t>camera-type eye development;cellular protein metabolic process;in utero embryonic development;post-translational protein modification</t>
  </si>
  <si>
    <t>calcium ion binding</t>
  </si>
  <si>
    <t>endoplasmic reticulum;endoplasmic reticulum lumen</t>
  </si>
  <si>
    <t>PF13202;PF13499</t>
  </si>
  <si>
    <t>Q15293</t>
  </si>
  <si>
    <t>ENSG00000049449</t>
  </si>
  <si>
    <t>RCN1</t>
  </si>
  <si>
    <t>Reticulocalbin-1</t>
  </si>
  <si>
    <t>adult locomotory behavior;cellular protein metabolic process;feeding behavior;homeostasis of number of cells within a tissue;insulin-like growth factor receptor signaling pathway;mitotic G1 DNA damage checkpoint;mRNA destabilization;multicellular organism growth;musculoskeletal movement;negative regulation of translation;neuromuscular process controlling balance;post-embryonic development;posttranscriptional gene silencing;spinal cord motor neuron differentiation</t>
  </si>
  <si>
    <t>cadherin binding;proline-rich region binding;RNA binding</t>
  </si>
  <si>
    <t>cytoplasmic stress granule;cytosol;endoplasmic reticulum;endosome;Golgi apparatus;integral component of membrane;membrane;perikaryon;protein-containing complex;proximal dendrite</t>
  </si>
  <si>
    <t>PF02213</t>
  </si>
  <si>
    <t>Q6Y7W6</t>
  </si>
  <si>
    <t>ENSG00000204120</t>
  </si>
  <si>
    <t>GIGYF2</t>
  </si>
  <si>
    <t>GRB10-interacting GYF protein 2 {ECO:0000303|PubMed:12771153}</t>
  </si>
  <si>
    <t>cellular response to calcium ion;mRNA splicing, via spliceosome;positive regulation of double-strand break repair via homologous recombination;protein homooligomerization;regulation of RNA splicing;regulation of transcription by RNA polymerase II;regulation of transcription, DNA-templated;RNA splicing</t>
  </si>
  <si>
    <t>chromatin binding;DNA binding;estrogen receptor binding;identical protein binding;ionotropic glutamate receptor binding;metal ion binding;myosin V binding;retinoid X receptor binding;RNA binding;thyroid hormone receptor binding;transcription coactivator activity</t>
  </si>
  <si>
    <t>dendritic spine head;nucleoplasm;nucleus;perikaryon;perinuclear region of cytoplasm;polysome</t>
  </si>
  <si>
    <t>Transcriptional misregulation in cancer</t>
  </si>
  <si>
    <t>P35637</t>
  </si>
  <si>
    <t>ENSG00000089280</t>
  </si>
  <si>
    <t>FUS</t>
  </si>
  <si>
    <t>mRNA surveillance pathway;Spliceosome;Amyotrophic lateral sclerosis;Pathways of neurodegeneration;Transcriptional misregulation in cancer</t>
  </si>
  <si>
    <t>RNA-binding protein FUS</t>
  </si>
  <si>
    <t>cellular response to drug;'de novo' pyrimidine nucleobase biosynthetic process;'de novo' UMP biosynthetic process;female pregnancy;lactation;pyrimidine nucleoside biosynthetic process;UMP biosynthetic process</t>
  </si>
  <si>
    <t>identical protein binding;orotate phosphoribosyltransferase activity;orotidine-5'-phosphate decarboxylase activity</t>
  </si>
  <si>
    <t>cytoplasm;cytosol;nucleus</t>
  </si>
  <si>
    <t>Drug metabolism - other enzymes;Metabolic pathways;Pyrimidine metabolism</t>
  </si>
  <si>
    <t>PF00156;PF00215</t>
  </si>
  <si>
    <t>P11172</t>
  </si>
  <si>
    <t>ENSG00000114491</t>
  </si>
  <si>
    <t>UMPS</t>
  </si>
  <si>
    <t>Pyrimidine metabolism;Drug metabolism;Metabolic pathways;Biosynthesis of cofactors</t>
  </si>
  <si>
    <t>Uridine 5'-monophosphate synthase</t>
  </si>
  <si>
    <t>activation of cysteine-type endopeptidase activity;apoptotic process;axon guidance;cell morphogenesis;cell projection assembly;cell-cell adhesion;dendrite extension;Fc-gamma receptor signaling pathway involved in phagocytosis;positive regulation of neurotrophin TRK receptor signaling pathway;positive regulation of proteolysis;vascular endothelial growth factor receptor signaling pathway</t>
  </si>
  <si>
    <t>cell junction;cytoplasm;cytosol;extracellular exosome;membrane;neuron projection;nucleus;perinuclear region of cytoplasm;synapse</t>
  </si>
  <si>
    <t>Q96F07</t>
  </si>
  <si>
    <t>ENSG00000055163</t>
  </si>
  <si>
    <t>CYFIP2</t>
  </si>
  <si>
    <t>RAC1 GTPase cycle;Regulation of actin dynamics for phagocytic cup formation;FCGR3A-mediated phagocytosis;RHO GTPases Activate WASPs and WAVEs;VEGFA-VEGFR2 Pathway</t>
  </si>
  <si>
    <t>Cytoplasmic FMR1-interacting protein 2</t>
  </si>
  <si>
    <t>antigen processing and presentation of peptide antigen via MHC class I;apoptotic process;calcium-mediated signaling using intracellular calcium source;endoplasmic reticulum to Golgi vesicle-mediated transport;intracellular protein transport;negative regulation of endoplasmic reticulum calcium ion concentration;positive regulation of cysteine-type endopeptidase activity involved in apoptotic process;positive regulation of cytosolic calcium ion concentration;positive regulation of ER-associated ubiquitin-dependent protein catabolic process;positive regulation of intrinsic apoptotic signaling pathway;positive regulation of mitochondrial calcium ion concentration;positive regulation of retrograde protein transport, ER to cytosol;protein localization to endoplasmic reticulum exit site;spermatogenesis</t>
  </si>
  <si>
    <t>MHC class I protein binding;protein-containing complex binding</t>
  </si>
  <si>
    <t>clathrin-coated vesicle;cytosol;endoplasmic reticulum;endoplasmic reticulum membrane;endoplasmic reticulum-Golgi intermediate compartment membrane;Golgi cisterna membrane;integral component of lumenal side of endoplasmic reticulum membrane;integral component of plasma membrane;lipid droplet;membrane;mitochondrion;perinuclear endoplasmic reticulum</t>
  </si>
  <si>
    <t>Human papillomavirus infection;Protein processing in endoplasmic reticulum</t>
  </si>
  <si>
    <t>PF05529</t>
  </si>
  <si>
    <t>P51572</t>
  </si>
  <si>
    <t>ENSG00000185825</t>
  </si>
  <si>
    <t>BCAP31</t>
  </si>
  <si>
    <t>Protein processing in endoplasmic reticulum;Human papillomavirus infection</t>
  </si>
  <si>
    <t>RHOA GTPase cycle;Antigen Presentation: Folding, assembly and peptide loading of class I MHC;Apoptotic cleavage of cellular proteins</t>
  </si>
  <si>
    <t>B-cell receptor-associated protein 31</t>
  </si>
  <si>
    <t>antigen processing and presentation of exogenous antigen;positive regulation of endopeptidase activity;post-translational protein modification;protein deubiquitination;regulation of G1/S transition of mitotic cell cycle;regulation of proteasomal protein catabolic process</t>
  </si>
  <si>
    <t>endopeptidase activator activity</t>
  </si>
  <si>
    <t>cytoplasm;cytosol;extracellular exosome;nucleoplasm;proteasome activator complex;proteasome complex</t>
  </si>
  <si>
    <t>Antigen processing and presentation;Proteasome</t>
  </si>
  <si>
    <t>PF02251;PF02252</t>
  </si>
  <si>
    <t>Q06323</t>
  </si>
  <si>
    <t>ENSG00000092010;ENSG00000284916</t>
  </si>
  <si>
    <t>PSME1</t>
  </si>
  <si>
    <t>Proteasome;Antigen processing and presentation</t>
  </si>
  <si>
    <t>Antigen processing: Ubiquitination &amp; Proteasome degradation;Ub-specific processing proteases;Regulation of expression of SLITs and ROBOs;FCERI mediated NF-kB activation;Downstream TCR signaling;Activation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</si>
  <si>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Proteasome activator complex subunit 1</t>
  </si>
  <si>
    <t>epidermis development;glucose homeostasis;glucose metabolic process;lipid metabolic process;negative regulation of glucose transmembrane transport;neutrophil degranulation;phosphatidylcholine biosynthetic process;positive regulation of cold-induced thermogenesis;positive regulation of peroxisome proliferator activated receptor signaling pathway;regulation of prostaglandin biosynthetic process;regulation of retrograde trans-synaptic signaling by endocanabinoid;regulation of sensory perception of pain;triglyceride catabolic process</t>
  </si>
  <si>
    <t>fatty acid binding;identical protein binding;lipid binding;retinoic acid binding</t>
  </si>
  <si>
    <t>azurophil granule lumen;cell junction;cytoplasm;cytosol;extracellular exosome;extracellular region;nucleoplasm;nucleus;plasma membrane;postsynaptic density;postsynaptic membrane;secretory granule membrane;synapse</t>
  </si>
  <si>
    <t>PPAR signaling pathway</t>
  </si>
  <si>
    <t>PF00061</t>
  </si>
  <si>
    <t>Q01469</t>
  </si>
  <si>
    <t>ENSG00000164687</t>
  </si>
  <si>
    <t>FABP5</t>
  </si>
  <si>
    <t>Neutrophil degranulation;Triglyceride catabolism;Signaling by Retinoic Acid</t>
  </si>
  <si>
    <t>Fatty acid-binding protein 5</t>
  </si>
  <si>
    <t>protein-containing complex assembly;ribosomal large subunit assembly;rRNA processing</t>
  </si>
  <si>
    <t>ATP binding;ATPase activity;unfolded protein binding</t>
  </si>
  <si>
    <t>cytosol;intermediate filament cytoskeleton;membrane;nucleolus;nucleoplasm;nucleus</t>
  </si>
  <si>
    <t>PF07728</t>
  </si>
  <si>
    <t>Q9NU22</t>
  </si>
  <si>
    <t>ENSG00000112159;ENSG00000288121</t>
  </si>
  <si>
    <t>MDN1</t>
  </si>
  <si>
    <t>Midasin</t>
  </si>
  <si>
    <t>activation of cysteine-type endopeptidase activity;activation of store-operated calcium channel activity;calcium ion transmembrane transport;cellular response to calcium ion;detection of calcium ion;face morphogenesis;ion transmembrane transport;limb morphogenesis;muscle contraction;negative regulation of cell proliferation;pattern specification process;peptidyl-aspartic acid hydroxylation;positive regulation of calcium ion transport into cytosol;positive regulation of intracellular protein transport;positive regulation of proteolysis;positive regulation of ryanodine-sensitive calcium-release channel activity;positive regulation of transcription, DNA-templated;regulation of cardiac conduction;regulation of cardiac muscle contraction by regulation of the release of sequestered calcium ion;regulation of cell communication by electrical coupling;regulation of inositol 1,4,5-trisphosphate-sensitive calcium-release channel activity;regulation of protein depolymerization;regulation of protein stability;regulation of release of sequestered calcium ion into cytosol by sarcoplasmic reticulum;regulation of ryanodine-sensitive calcium-release channel activity;response to ATP;roof of mouth development</t>
  </si>
  <si>
    <t>calcium ion binding;electron transfer activity;ion channel binding;peptide-aspartate beta-dioxygenase activity;structural constituent of muscle;structural molecule activity</t>
  </si>
  <si>
    <t>calcium channel complex;cell;cortical endoplasmic reticulum;endoplasmic reticulum;endoplasmic reticulum membrane;integral component of endoplasmic reticulum membrane;integral component of membrane;junctional sarcoplasmic reticulum membrane;plasma membrane;sarcoplasmic reticulum lumen;sarcoplasmic reticulum membrane</t>
  </si>
  <si>
    <t>Calcium signaling pathway;Cardiac muscle contraction</t>
  </si>
  <si>
    <t>PF05118;PF05279</t>
  </si>
  <si>
    <t>Q12797</t>
  </si>
  <si>
    <t>ENSG00000198363</t>
  </si>
  <si>
    <t>ASPH</t>
  </si>
  <si>
    <t>Ion homeostasis;Stimuli-sensing channels</t>
  </si>
  <si>
    <t>Aspartyl/asparaginyl beta-hydroxylase</t>
  </si>
  <si>
    <t>cellular response to dexamethasone stimulus;cellular response to glucose stimulus;cellular response to insulin stimulus;gluconeogenesis;glycerol biosynthetic process from pyruvate;hepatocyte differentiation;propionate catabolic process;pyruvate metabolic process;response to lipid;response to starvation</t>
  </si>
  <si>
    <t>GTP binding;manganese ion binding;phosphoenolpyruvate carboxykinase (GTP) activity;phosphoenolpyruvate carboxykinase activity</t>
  </si>
  <si>
    <t>Adipocytokine signaling pathway;AMPK signaling pathway;Citrate cycle (TCA cycle);FoxO signaling pathway;Glucagon signaling pathway;Glycolysis / Gluconeogenesis;Insulin resistance;Insulin signaling pathway;Metabolic pathways;PI3K-Akt signaling pathway;PPAR signaling pathway;Proximal tubule bicarbonate reclamation;Pyruvate metabolism</t>
  </si>
  <si>
    <t>PF00821;PF17297</t>
  </si>
  <si>
    <t>Q16822</t>
  </si>
  <si>
    <t>ENSG00000100889;ENSG00000285241</t>
  </si>
  <si>
    <t>PCK2</t>
  </si>
  <si>
    <t>Glycolysis / Gluconeogenesis;Citrate cycle (TCA cycle);Pyruvate metabolism;Metabolic pathways;PPAR signaling pathway;FoxO signaling pathway;PI3K-Akt signaling pathway;AMPK signaling pathway;Insulin signaling pathway;Adipocytokine signaling pathway;Glucagon signaling pathway;Insulin resistance;Proximal tubule bicarbonate reclamation</t>
  </si>
  <si>
    <t>Phosphoenolpyruvate carboxykinase [GTP], mitochondrial</t>
  </si>
  <si>
    <t>erythrocyte homeostasis;nuclear-transcribed mRNA catabolic process, nonsense-mediated decay;ribosomal small subunit biogenesis;rRNA processing;SRP-dependent cotranslational protein targeting to membrane;translation;translational initiation</t>
  </si>
  <si>
    <t>cytosol;cytosolic small ribosomal subunit;focal adhesion;membrane;nucleoplasm;ribosome</t>
  </si>
  <si>
    <t>PF00833</t>
  </si>
  <si>
    <t>P08708</t>
  </si>
  <si>
    <t>ENSG00000182774;ENSG00000278229</t>
  </si>
  <si>
    <t>RPS17</t>
  </si>
  <si>
    <t>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subunit;Regulation of expression of SLITs and ROBOs;Major pathway of rRNA processing in the nucleolus and cytosol;SARS-CoV-2 modulates host translation machinery;Nonsense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</t>
  </si>
  <si>
    <t>40S ribosomal protein S17 {ECO:0000305}</t>
  </si>
  <si>
    <t>cell morphogenesis;COPII vesicle coating;negative regulation of autophagosome assembly;post-Golgi vesicle-mediated transport;protein transport;regulation of ER to Golgi vesicle-mediated transport;regulation of protein transport;response to hypoxia;response to toxic substance;retrograde vesicle-mediated transport, Golgi to endoplasmic reticulum;toxin transport;vesicle docking involved in exocytosis</t>
  </si>
  <si>
    <t>protein N-terminus binding;protein-containing complex binding;syntaxin binding</t>
  </si>
  <si>
    <t>cis-Golgi network;cytosol;endoplasmic reticulum membrane;Golgi cisterna membrane;Golgi-associated vesicle;plasma membrane</t>
  </si>
  <si>
    <t>PF00995</t>
  </si>
  <si>
    <t>Q8WVM8</t>
  </si>
  <si>
    <t>ENSG00000092108</t>
  </si>
  <si>
    <t>SCFD1</t>
  </si>
  <si>
    <t>RHOA GTPase cycle;COPII-mediated vesicle transport</t>
  </si>
  <si>
    <t>Sec1 family domain-containing protein 1</t>
  </si>
  <si>
    <t>negative regulation of transcription by RNA polymerase II;negative regulation of transcription, DNA-templated;positive regulation of NF-kappaB transcription factor activity;positive regulation of type I interferon production;regulation of transcription by RNA polymerase II</t>
  </si>
  <si>
    <t>cadherin binding;DNA binding;DNA-binding transcription factor activity, RNA polymerase II-specific;DNA-binding transcription repressor activity, RNA polymerase II-specific;double-stranded RNA binding;protein homodimerization activity;RNA polymerase II proximal promoter sequence-specific DNA binding</t>
  </si>
  <si>
    <t>cytoplasm;cytoskeleton;cytosol;nucleus;plasma membrane</t>
  </si>
  <si>
    <t>PF09738</t>
  </si>
  <si>
    <t>Q32MZ4</t>
  </si>
  <si>
    <t>ENSG00000124831</t>
  </si>
  <si>
    <t>LRRFIP1</t>
  </si>
  <si>
    <t>Signaling by FGFR1 in disease;Signaling by cytosolic FGFR1 fusion mutants;LRR FLII-interacting protein 1 (LRRFIP1) activates type I IFN production</t>
  </si>
  <si>
    <t>Leucine-rich repeat flightless-interacting protein 1</t>
  </si>
  <si>
    <t>mRNA 3'-end processing;mRNA cleavage;mRNA polyadenylation;mRNA splicing, via spliceosome;RNA 3'-end processing;termination of RNA polymerase II transcription</t>
  </si>
  <si>
    <t>PF05843</t>
  </si>
  <si>
    <t>Q12996</t>
  </si>
  <si>
    <t>ENSG00000176102</t>
  </si>
  <si>
    <t>CSTF3</t>
  </si>
  <si>
    <t>mRNA 3'-end processing;RNA Polymerase II Transcription Termination;mRNA Splicing - Major Pathway;Processing of Intronless Pre-mRNAs</t>
  </si>
  <si>
    <t>Cleavage stimulation factor subunit 3</t>
  </si>
  <si>
    <t>maturation of SSU-rRNA from tricistronic rRNA transcript (SSU-rRNA, 5.8S rRNA, LSU-rRNA);nuclear-transcribed mRNA catabolic process, nonsense-mediated decay;SRP-dependent cotranslational protein targeting to membrane;translation;translational initiation</t>
  </si>
  <si>
    <t>cytosol;cytosolic small ribosomal subunit;endoplasmic reticulum;extracellular exosome;focal adhesion;membrane;nucleoplasm;nucleus;ribonucleoprotein complex</t>
  </si>
  <si>
    <t>PF01201</t>
  </si>
  <si>
    <t>P62241</t>
  </si>
  <si>
    <t>ENSG00000142937</t>
  </si>
  <si>
    <t>RPS8</t>
  </si>
  <si>
    <t>40S ribosomal protein S8</t>
  </si>
  <si>
    <t>mRNA splicing, via spliceosome;regulation of alternative mRNA splicing, via spliceosome;RNA splicing</t>
  </si>
  <si>
    <t>cytoplasm;nuclear speck;nucleus;U2-type precatalytic spliceosome</t>
  </si>
  <si>
    <t>Q2TAY7</t>
  </si>
  <si>
    <t>ENSG00000122692</t>
  </si>
  <si>
    <t>SMU1</t>
  </si>
  <si>
    <t>WD40 repeat-containing protein SMU1</t>
  </si>
  <si>
    <t>mRNA splicing, via spliceosome;positive regulation of G1/S transition of mitotic cell cycle;protein localization to nucleus</t>
  </si>
  <si>
    <t>catalytic step 2 spliceosome;Cul4-RING E3 ubiquitin ligase complex;fibrillar center;nuclear membrane;nuclear speck;nucleoplasm;nucleus;Prp19 complex;U2-type catalytic step 2 spliceosome</t>
  </si>
  <si>
    <t>O43660</t>
  </si>
  <si>
    <t>ENSG00000171566</t>
  </si>
  <si>
    <t>PLRG1</t>
  </si>
  <si>
    <t>Pleiotropic regulator 1</t>
  </si>
  <si>
    <t>camera-type eye development;gluconeogenesis;glycerol catabolic process;glycerol-3-phosphate catabolic process;glycerophosphate shuttle;multicellular organism growth</t>
  </si>
  <si>
    <t>calcium ion binding;glycerol-3-phosphate dehydrogenase (quinone) activity;glycerol-3-phosphate dehydrogenase [NAD+] activity;sn-glycerol-3-phosphate:ubiquinone-8 oxidoreductase activity</t>
  </si>
  <si>
    <t>glycerol-3-phosphate dehydrogenase complex;mitochondrial inner membrane;mitochondrion</t>
  </si>
  <si>
    <t>Glycerophospholipid metabolism</t>
  </si>
  <si>
    <t>PF01266;PF13499;PF16901</t>
  </si>
  <si>
    <t>P43304</t>
  </si>
  <si>
    <t>ENSG00000115159</t>
  </si>
  <si>
    <t>GPD2</t>
  </si>
  <si>
    <t>Triglyceride catabolism;Synthesis of PA</t>
  </si>
  <si>
    <t>Glycerol-3-phosphate dehydrogenase, mitochondrial</t>
  </si>
  <si>
    <t>Arp2/3 complex-mediated actin nucleation;associative learning;asymmetric cell division;cellular response to interferon-gamma;cellular response to trichostatin A;cilium assembly;cytosolic transport;ephrin receptor signaling pathway;establishment or maintenance of cell polarity;Fc-gamma receptor signaling pathway involved in phagocytosis;meiotic chromosome movement towards spindle pole;meiotic cytokinesis;membrane organization;neutrophil degranulation;positive regulation of dendritic spine morphogenesis;positive regulation of double-strand break repair via homologous recombination;positive regulation of transcription by RNA polymerase II;response to ethanol;response to immobilization stress;spindle localization</t>
  </si>
  <si>
    <t>actin cap;actin cytoskeleton;Arp2/3 protein complex;azurophil granule lumen;cytoplasm;cytosol;extracellular exosome;extracellular region;ficolin-1-rich granule lumen;focal adhesion;invadopodium;lamellipodium;membrane;nucleus;podosome core;postsynaptic density;site of double-strand break</t>
  </si>
  <si>
    <t>P61160</t>
  </si>
  <si>
    <t>ENSG00000138071</t>
  </si>
  <si>
    <t>ACTR2</t>
  </si>
  <si>
    <t>Neutrophil degranulation;Clathrin-mediated endocytosis;Regulation of actin dynamics for phagocytic cup formation;FCGR3A-mediated phagocytosis;RHO GTPases Activate WASPs and WAVEs;EPHB-mediated forward signaling</t>
  </si>
  <si>
    <t>Actin-related protein 2</t>
  </si>
  <si>
    <t>ATP-dependent chromatin remodeling;cell cycle;CENP-A containing nucleosome assembly;chromatin assembly;chromatin remodeling;DNA replication;DNA replication-dependent nucleosome assembly;DNA replication-independent nucleosome assembly;negative regulation of cell proliferation;negative regulation of G0 to G1 transition;negative regulation of gene expression, epigenetic;regulation of cell cycle</t>
  </si>
  <si>
    <t>histone binding;histone deacetylase activity;histone deacetylase binding;RNA polymerase II proximal promoter sequence-specific DNA binding</t>
  </si>
  <si>
    <t>CAF-1 complex;cytosol;ESC/E(Z) complex;nuclear chromatin;nucleoplasm;nucleus;NuRD complex;NURF complex;protein-containing complex;Sin3 complex</t>
  </si>
  <si>
    <t>Cellular senescence</t>
  </si>
  <si>
    <t>PF00400;PF12265</t>
  </si>
  <si>
    <t>Q09028</t>
  </si>
  <si>
    <t>ENSG00000162521</t>
  </si>
  <si>
    <t>RBBP4</t>
  </si>
  <si>
    <t>RNA Polymerase I Transcription Initiation;HCMV Early Events;G1/S-Specific Transcription;Cyclin E associated events during G1/S transition;Cyclin A:Cdk2-associated events at S phase entry;Potential therapeutics for SARS;HDACs deacetylate histones;Oxidative Stress Induced Senescence;Deposition of new CENPA-containing nucleosomes at the centromere;Activation of anterior HOX genes in hindbrain development during early embryogenesis;PRC2 methylates histones and DNA;Defective pyroptosis;ERCC6 (CSB) and EHMT2 (G9a) positively regulate rRNA expression;Transcriptional Regulation by E2F6;Regulation of PTEN gene transcription;Regulation of TP53 Activity through Acetylation;PKMTs methylate histone lysines;Polo-like kinase mediated events;Transcription of E2F targets under negative control by DREAM complex;Transcription of E2F targets under negative control by p107 (RBL1) and p130 (RBL2) in complex with HDAC1</t>
  </si>
  <si>
    <t>Histone-binding protein RBBP4</t>
  </si>
  <si>
    <t>autophagy;COPII vesicle coating;endoplasmic reticulum to Golgi vesicle-mediated transport;intracellular protein transport;positive regulation of glycoprotein metabolic process;post-translational protein modification;Rab protein signal transduction;regulation of autophagosome assembly;retrograde vesicle-mediated transport, Golgi to endoplasmic reticulum;virion assembly</t>
  </si>
  <si>
    <t>cytosol;endoplasmic reticulum membrane;endoplasmic reticulum-Golgi intermediate compartment membrane;extracellular exosome;Golgi apparatus;Golgi membrane;phagophore assembly site membrane;transport vesicle</t>
  </si>
  <si>
    <t>Q9H0U4</t>
  </si>
  <si>
    <t>ENSG00000174903</t>
  </si>
  <si>
    <t>RAB1B</t>
  </si>
  <si>
    <t>COPI-mediated anterograde transport;COPII-mediated vesicle transport;RAB geranylgeranylation;RAB GEFs exchange GTP for GDP on RABs;COPI-dependent Golgi-to-ER retrograde traffic;Golgi Cisternae Pericentriolar Stack Reorganization</t>
  </si>
  <si>
    <t>Ras-related protein Rab-1B</t>
  </si>
  <si>
    <t>attachment of mitotic spindle microtubules to kinetochore;attachment of spindle microtubules to kinetochore;cell division;chromosome segregation;establishment of mitotic spindle orientation;kinetochore organization;metaphase plate congression;mitotic cell cycle;mitotic sister chromatid segregation;mitotic spindle organization;positive regulation of mitotic cell cycle spindle assembly checkpoint;positive regulation of protein localization to kinetochore</t>
  </si>
  <si>
    <t>centrosome;chromosome, centromeric region;condensed chromosome kinetochore;condensed nuclear chromosome kinetochore;condensed nuclear chromosome outer kinetochore;cytosol;kinetochore;membrane;Ndc80 complex;nucleoplasm;nucleus</t>
  </si>
  <si>
    <t>PF03801</t>
  </si>
  <si>
    <t>O14777</t>
  </si>
  <si>
    <t>ENSG00000080986</t>
  </si>
  <si>
    <t>NDC80</t>
  </si>
  <si>
    <t>Kinetochore protein NDC80 homolog</t>
  </si>
  <si>
    <t>mRNA export from nucleus;positive regulation of GTPase activity;protein import into nucleus;viral process</t>
  </si>
  <si>
    <t>cytoplasm;intracellular membrane-bounded organelle;nuclear membrane;nuclear pore;nucleoplasm;nucleus</t>
  </si>
  <si>
    <t>PF00638;PF08911</t>
  </si>
  <si>
    <t>Q9UKX7</t>
  </si>
  <si>
    <t>ENSG00000093000</t>
  </si>
  <si>
    <t>NUP50</t>
  </si>
  <si>
    <t>HCMV Late Events;HCMV Early Events;ISG15 antiviral mechanism;Transport of the SLBP independent Mature mRNA;Transport of the SLBP Dependant Mature mRNA;Transport of Mature mRNA Derived from an Intronless Transcript;Transport of Mature mRNA derived from an Intron-Containing Transcript;Rev-mediated nuclear export of HIV RNA;Transport of Ribonucleoproteins into the Host Nucleus;NS1 Mediated Effects on Host Pathways;Viral Messenger RNA Synthesis;NEP/NS2 Interacts with the Cellular Export Machinery;Regulation of Glucokinase by Glucokinase Regulatory Protein;Nuclear import of Rev protein;Vpr-mediated nuclear import of PICs;snRNP Assembly;SUMOylation of DNA damage response and repair proteins;SUMOylation of ubiquitinylation proteins;Nuclear Pore Complex (NPC) Disassembly;Regulation of HSF1-mediated heat shock response;SUMOylation of SUMOylation proteins;SUMOylation of chromatin organization proteins;SUMOylation of RNA binding proteins;SUMOylation of DNA replication proteins;Transcriptional regulation by small RNAs;Defective TPR may confer susceptibility towards thyroid papillary carcinoma (TPC);tRNA processing in the nucleus;SARS-CoV-2 activates/modulates innate and adaptive immune responses</t>
  </si>
  <si>
    <t>Nuclear pore complex protein Nup50</t>
  </si>
  <si>
    <t>cell differentiation;multicellular organism development;spermatogenesis</t>
  </si>
  <si>
    <t>A2A adenosine receptor binding;DNA binding;endoribonuclease activity;metal ion binding;protein transporter activity;protein-containing complex binding;RNA binding;sequence-specific DNA binding;single-stranded DNA binding</t>
  </si>
  <si>
    <t>cytoplasm;cytosol;Golgi apparatus;nucleus;perinuclear region of cytoplasm</t>
  </si>
  <si>
    <t>PF01997</t>
  </si>
  <si>
    <t>Q99598</t>
  </si>
  <si>
    <t>ENSG00000116918</t>
  </si>
  <si>
    <t>TSNAX</t>
  </si>
  <si>
    <t>Small interfering RNA (siRNA) biogenesis</t>
  </si>
  <si>
    <t>Translin-associated protein X</t>
  </si>
  <si>
    <t>cytokine-mediated signaling pathway;cytoplasmic translation</t>
  </si>
  <si>
    <t>cadherin binding;DNA-binding transcription factor activity, RNA polymerase II-specific;metal ion binding;RNA binding</t>
  </si>
  <si>
    <t>cytosol;nucleolus</t>
  </si>
  <si>
    <t>PF16543</t>
  </si>
  <si>
    <t>Q8WU90</t>
  </si>
  <si>
    <t>ENSG00000065548</t>
  </si>
  <si>
    <t>ZC3H15</t>
  </si>
  <si>
    <t>Zinc finger CCCH domain-containing protein 15</t>
  </si>
  <si>
    <t>alternative mRNA splicing, via spliceosome;cardiac muscle contraction;in utero embryonic development;liver regeneration;mRNA 3'-end processing;mRNA 5'-splice site recognition;mRNA cis splicing, via spliceosome;mRNA export from nucleus;mRNA processing;mRNA splice site selection;mRNA splicing, via spliceosome;oligodendrocyte differentiation;positive regulation of RNA splicing;regulation of alternative mRNA splicing, via spliceosome;RNA export from nucleus</t>
  </si>
  <si>
    <t>DNA topoisomerase binding;mRNA binding;protein kinase B binding;RNA binding;RS domain binding</t>
  </si>
  <si>
    <t>catalytic step 2 spliceosome;cytoplasm;nuclear speck;nucleoplasm;nucleus</t>
  </si>
  <si>
    <t>Herpes simplex virus 1 infection;IL-17 signaling pathway;Spliceosome</t>
  </si>
  <si>
    <t>Q07955</t>
  </si>
  <si>
    <t>ENSG00000136450</t>
  </si>
  <si>
    <t>SRSF1</t>
  </si>
  <si>
    <t>Spliceosome;IL-17 signaling pathway;Herpes simplex virus 1 infection</t>
  </si>
  <si>
    <t>mRNA Splicing - Major Pathway;mRNA Splicing - Minor Pathway;mRNA 3'-end processing;RNA Polymerase II Transcription Termination;Transport of Mature mRNA derived from an Intron-Containing Transcript</t>
  </si>
  <si>
    <t>Serine/arginine-rich splicing factor 1</t>
  </si>
  <si>
    <t>adenylate cyclase-activating G protein-coupled receptor signaling pathway;cell adhesion;cellular response to fatty acid;cellular response to glucose stimulus;cellular response to oxidative stress;CTP biosynthetic process;GTP biosynthetic process;integrin-mediated signaling pathway;negative regulation of apoptotic process;negative regulation of myeloid leukocyte differentiation;neutrophil degranulation;nucleobase-containing small molecule interconversion;nucleoside diphosphate phosphorylation;nucleoside triphosphate biosynthetic process;positive regulation of epithelial cell proliferation;positive regulation of keratinocyte differentiation;positive regulation of neuron projection development;positive regulation of transcription by RNA polymerase II;positive regulation of transcription, DNA-templated;protein autophosphorylation;protein complex oligomerization;regulation of epidermis development;response to growth hormone;UTP biosynthetic process</t>
  </si>
  <si>
    <t>ATP binding;DNA binding;enzyme binding;fatty acid binding;GDP binding;G-quadruplex DNA binding;intermediate filament binding;metal ion binding;nucleoside diphosphate kinase activity;protein histidine kinase activity;protein serine/threonine kinase activity;transcription coactivator activity</t>
  </si>
  <si>
    <t>cell periphery;cytoplasm;cytosol;extracellular exosome;extracellular region;ficolin-1-rich granule lumen;intermediate filament;lamellipodium;mitochondrial membrane;myelin sheath;nucleus;perinuclear region of cytoplasm;ruffle;secretory granule lumen</t>
  </si>
  <si>
    <t>P22392</t>
  </si>
  <si>
    <t>ENSG00000243678</t>
  </si>
  <si>
    <t>NME2</t>
  </si>
  <si>
    <t>Neutrophil degranulation;Interconversion of nucleotide di- and triphosphates;Azathioprine ADME</t>
  </si>
  <si>
    <t>Nucleoside diphosphate kinase B</t>
  </si>
  <si>
    <t>apoptotic DNA fragmentation;cell chemotaxis;cellular response to lipopolysaccharide;chromatin organization;chromatin remodeling;defense response to Gram-negative bacterium;defense response to Gram-positive bacterium;DNA geometric change;DNA ligation involved in DNA repair;DNA recombination;DNA topological change;inflammatory response to antigenic stimulus;innate immune response;male gonad development;negative regulation of extrinsic apoptotic signaling pathway via death domain receptors;negative regulation of transcription, DNA-templated;nucleosome assembly;positive regulation of DNA binding;positive regulation of endothelial cell proliferation;positive regulation of erythrocyte differentiation;positive regulation of innate immune response;positive regulation of interferon-beta production;positive regulation of megakaryocyte differentiation;positive regulation of nuclease activity;positive regulation of transcription by RNA polymerase II;positive regulation of transcription, DNA-templated;regulation of neurogenesis;regulation of stem cell proliferation;regulation of transcription by RNA polymerase II;response to drug;response to lipopolysaccharide;response to steroid hormone;spermatid nucleus differentiation;V(D)J recombination</t>
  </si>
  <si>
    <t>chemoattractant activity;damaged DNA binding;DNA binding;DNA binding, bending;double-stranded DNA binding;drug binding;enhancer sequence-specific DNA binding;four-way junction DNA binding;non-sequence-specific DNA binding, bending;protein domain specific binding;RAGE receptor binding;RNA binding;single-stranded DNA binding;supercoiled DNA binding;transcription coactivator activity;transcription factor binding;transcription regulatory region DNA binding</t>
  </si>
  <si>
    <t>cell;condensed chromosome;cytoplasm;extracellular space;nuclear chromatin;nucleolus;nucleoplasm;nucleus;perinuclear region of cytoplasm;protein-containing complex</t>
  </si>
  <si>
    <t>P26583</t>
  </si>
  <si>
    <t>ENSG00000164104</t>
  </si>
  <si>
    <t>HMGB2</t>
  </si>
  <si>
    <t>Apoptosis induced DNA fragmentation</t>
  </si>
  <si>
    <t>High mobility group protein B2</t>
  </si>
  <si>
    <t>acetyl-CoA biosynthetic process from pyruvate;glucose metabolic process;mitochondrial acetyl-CoA biosynthetic process from pyruvate;tricarboxylic acid cycle</t>
  </si>
  <si>
    <t>pyruvate dehydrogenase (acetyl-transferring) activity;pyruvate dehydrogenase activity</t>
  </si>
  <si>
    <t>mitochondrial matrix;mitochondrion;nucleoplasm;nucleus;pyruvate dehydrogenase complex</t>
  </si>
  <si>
    <t>Carbon metabolism;Central carbon metabolism in cancer;Citrate cycle (TCA cycle);Glucagon signaling pathway;Glycolysis / Gluconeogenesis;HIF-1 signaling pathway;Metabolic pathways;Pyruvate metabolism</t>
  </si>
  <si>
    <t>PF02779;PF02780</t>
  </si>
  <si>
    <t>P11177</t>
  </si>
  <si>
    <t>ENSG00000168291</t>
  </si>
  <si>
    <t>PDHB</t>
  </si>
  <si>
    <t>Glycolysis / Gluconeogenesis;Citrate cycle (TCA cycle);Pyruvate metabolism;Metabolic pathways;Carbon metabolism;HIF-1 signaling pathway;Glucagon signaling pathway;Central carbon metabolism in cancer;Diabetic cardiomyopathy</t>
  </si>
  <si>
    <t>Pyruvate dehydrogenase E1 component subunit beta, mitochondrial</t>
  </si>
  <si>
    <t>cytosol;membrane;nucleus;plasma membrane</t>
  </si>
  <si>
    <t>Q9NZB2</t>
  </si>
  <si>
    <t>ENSG00000048828</t>
  </si>
  <si>
    <t>FAM120A</t>
  </si>
  <si>
    <t>Constitutive coactivator of PPAR-gamma-like protein 1</t>
  </si>
  <si>
    <t>nucleoplasm</t>
  </si>
  <si>
    <t>Q9NTZ6</t>
  </si>
  <si>
    <t>ENSG00000244462</t>
  </si>
  <si>
    <t>RBM12</t>
  </si>
  <si>
    <t>RNA-binding protein 12</t>
  </si>
  <si>
    <t>mRNA splicing, via spliceosome;negative regulation of chaperone-mediated autophagy;negative regulation of protein refolding;positive regulation of mRNA splicing, via spliceosome;regulation of ATPase activity;regulation of RNA splicing</t>
  </si>
  <si>
    <t>mRNA binding;RNA binding;U1 snRNA binding</t>
  </si>
  <si>
    <t>commitment complex;nuclear speck;nucleoplasm;nucleus;spliceosomal complex;U1 snRNP</t>
  </si>
  <si>
    <t>PF00076;PF12220</t>
  </si>
  <si>
    <t>P08621</t>
  </si>
  <si>
    <t>ENSG00000104852</t>
  </si>
  <si>
    <t>SNRNP70</t>
  </si>
  <si>
    <t>U1 small nuclear ribonucleoprotein 70 kDa</t>
  </si>
  <si>
    <t>PF01454;PF12440</t>
  </si>
  <si>
    <t>P43358</t>
  </si>
  <si>
    <t>ENSG00000147381</t>
  </si>
  <si>
    <t>MAGEA4</t>
  </si>
  <si>
    <t>Melanoma-associated antigen 4</t>
  </si>
  <si>
    <t>3'-5'-exodeoxyribonuclease activity;endodeoxyribonuclease activity, producing 5'-phosphomonoesters;metal ion binding</t>
  </si>
  <si>
    <t>PF01026</t>
  </si>
  <si>
    <t>Q6P1N9</t>
  </si>
  <si>
    <t>ENSG00000147687</t>
  </si>
  <si>
    <t>TATDN1</t>
  </si>
  <si>
    <t>Putative deoxyribonuclease TATDN1</t>
  </si>
  <si>
    <t>DNA replication;negative regulation of histone acetylation;negative regulation of neuron apoptotic process;negative regulation of transcription, DNA-templated;nucleosome assembly;nucleosome disassembly;regulation of mRNA stability;viral process</t>
  </si>
  <si>
    <t>DNA binding;histone binding;protein phosphatase inhibitor activity;protein phosphatase regulator activity</t>
  </si>
  <si>
    <t>cytoplasm;cytosol;endoplasmic reticulum;lipid droplet;nucleoplasm;nucleus;perinuclear region of cytoplasm;protein-containing complex</t>
  </si>
  <si>
    <t>Q01105</t>
  </si>
  <si>
    <t>ENSG00000119335</t>
  </si>
  <si>
    <t>SET</t>
  </si>
  <si>
    <t>Condensation of Prophase Chromosomes;HuR (ELAVL1) binds and stabilizes mRNA</t>
  </si>
  <si>
    <t>Protein SET</t>
  </si>
  <si>
    <t>carbohydrate metabolic process;glucosamine catabolic process;N-acetylglucosamine catabolic process;N-acetylneuraminate catabolic process;UDP-N-acetylglucosamine biosynthetic process</t>
  </si>
  <si>
    <t>Q8TDQ7</t>
  </si>
  <si>
    <t>ENSG00000163281</t>
  </si>
  <si>
    <t>GNPDA2</t>
  </si>
  <si>
    <t>Glucosamine-6-phosphate isomerase 2</t>
  </si>
  <si>
    <t>mRNA 3'-end processing;mRNA polyadenylation;mRNA splicing, via spliceosome;pre-mRNA cleavage required for polyadenylation;termination of RNA polymerase II transcription</t>
  </si>
  <si>
    <t>cleavage body;mRNA cleavage and polyadenylation specificity factor complex;nuclear body;nucleoplasm</t>
  </si>
  <si>
    <t>PF00076;PF14304;PF14327</t>
  </si>
  <si>
    <t>P33240</t>
  </si>
  <si>
    <t>ENSG00000101811</t>
  </si>
  <si>
    <t>CSTF2</t>
  </si>
  <si>
    <t>mRNA 3'-end processing;RNA Polymerase II Transcription Termination;mRNA Splicing - Major Pathway;tRNA processing in the nucleus;Processing of Intronless Pre-mRNAs</t>
  </si>
  <si>
    <t>Cleavage stimulation factor subunit 2</t>
  </si>
  <si>
    <t>succinate metabolic process;succinyl-CoA metabolic process;tricarboxylic acid cycle</t>
  </si>
  <si>
    <t>ATP binding;GDP binding;GTP binding;magnesium ion binding;protein heterodimerization activity;succinate-CoA ligase (ADP-forming) activity;succinate-CoA ligase (GDP-forming) activity</t>
  </si>
  <si>
    <t>mitochondrial matrix;mitochondrion;plasma membrane;succinate-CoA ligase complex (GDP-forming)</t>
  </si>
  <si>
    <t>Carbon metabolism;Citrate cycle (TCA cycle);Metabolic pathways;Propanoate metabolism</t>
  </si>
  <si>
    <t>PF00549;PF08442</t>
  </si>
  <si>
    <t>Q96I99</t>
  </si>
  <si>
    <t>ENSG00000172340</t>
  </si>
  <si>
    <t>SUCLG2</t>
  </si>
  <si>
    <t>Citrate cycle (TCA cycle);Propanoate metabolism;Metabolic pathways;Carbon metabolism</t>
  </si>
  <si>
    <t>Succinate--CoA ligase [GDP-forming] subunit beta, mitochondrial {ECO:0000255|HAMAP-Rule:MF_03221}</t>
  </si>
  <si>
    <t>actin filament organization;activation of cysteine-type endopeptidase activity involved in apoptotic process;apoptotic process;clathrin coat assembly;digestive system development;membrane organization;negative regulation of actin filament polymerization;negative regulation of apoptotic process;negative regulation of Arp2/3 complex-mediated actin nucleation;positive regulation of apoptotic process;positive regulation of clathrin coat assembly;positive regulation of epidermal growth factor receptor signaling pathway;positive regulation of mitochondrial outer membrane permeabilization involved in apoptotic signaling pathway;positive regulation of platelet-derived growth factor receptor-beta signaling pathway;positive regulation of protein binding;positive regulation of receptor-mediated endocytosis;protein stabilization;receptor-mediated endocytosis;regulation of actin cytoskeleton organization;regulation of clathrin-dependent endocytosis;regulation of endocytosis;regulation of gastric acid secretion</t>
  </si>
  <si>
    <t>actin filament binding;clathrin adaptor activity;clathrin binding;clathrin light chain binding;identical protein binding;phosphatidylinositol binding;phosphatidylinositol-3,4,5-trisphosphate binding;phosphatidylinositol-3,4-bisphosphate binding;phosphatidylinositol-3,5-bisphosphate binding;phosphatidylinositol-4,5-bisphosphate binding;protein heterodimerization activity;protein homodimerization activity;SH3 domain binding</t>
  </si>
  <si>
    <t>actin cortical patch;apical plasma membrane;clathrin-coated pit;clathrin-coated vesicle;clathrin-coated vesicle membrane;cytosol;dendrite cytoplasm;dendritic spine;intracellular membrane-bounded organelle;mitochondrion;neuronal cell body;perinuclear region of cytoplasm;postsynaptic density;ruffle membrane;synaptic membrane</t>
  </si>
  <si>
    <t>PF01608;PF07651;PF16515</t>
  </si>
  <si>
    <t>O75146</t>
  </si>
  <si>
    <t>ENSG00000130787</t>
  </si>
  <si>
    <t>HIP1R</t>
  </si>
  <si>
    <t>Clathrin-mediated endocytosis;Golgi Associated Vesicle Biogenesis</t>
  </si>
  <si>
    <t>Huntingtin-interacting protein 1-related protein</t>
  </si>
  <si>
    <t>gene silencing by RNA;miRNA loading onto RISC involved in gene silencing by miRNA;miRNA mediated inhibition of translation;miRNA metabolic process;mRNA cleavage involved in gene silencing by miRNA;mRNA cleavage involved in gene silencing by siRNA;negative regulation of gene expression;negative regulation of translational initiation;positive regulation of angiogenesis;positive regulation of gene expression;positive regulation of miRNA mediated inhibition of translation;positive regulation of nuclear-transcribed mRNA catabolic process, deadenylation-dependent decay;positive regulation of nuclear-transcribed mRNA poly(A) tail shortening;positive regulation of transcription by RNA polymerase II;positive regulation of trophoblast cell migration;post-embryonic development;posttranscriptional gene silencing by RNA;pre-miRNA processing;production of miRNAs involved in gene silencing by miRNA;production of siRNA involved in RNA interference;regulation of gene silencing by miRNA;RNA secondary structure unwinding;siRNA loading onto RISC involved in RNA interference;translation;Wnt signaling pathway, calcium modulating pathway</t>
  </si>
  <si>
    <t>core promoter binding;double-stranded RNA binding;endoribonuclease activity;endoribonuclease activity, cleaving miRNA-paired mRNA;endoribonuclease activity, cleaving siRNA-paired mRNA;metal ion binding;miRNA binding;mRNA cap binding;protein C-terminus binding;RNA 7-methylguanosine cap binding;RNA binding;RNA polymerase II complex binding;single-stranded RNA binding;siRNA binding;translation initiation factor activity</t>
  </si>
  <si>
    <t>cell junction;cytoplasm;cytosol;dendrite;extracellular exosome;membrane;micro-ribonucleoprotein complex;mRNA cap binding complex;nucleoplasm;nucleus;P-body;polysome;ribonucleoprotein complex;RISC complex;RISC-loading complex</t>
  </si>
  <si>
    <t>PF02170;PF02171;PF08699;PF16486;PF16487;PF16488</t>
  </si>
  <si>
    <t>Q9UKV8</t>
  </si>
  <si>
    <t>ENSG00000123908</t>
  </si>
  <si>
    <t>AGO2</t>
  </si>
  <si>
    <t>TP53 Regulates Metabolic Genes;Ca2+ pathway;MAPK6/MAPK4 signaling;Transcriptional regulation by small RNAs;Estrogen-dependent gene expression;Pre-NOTCH Transcription and Translation;MicroRNA (miRNA) biogenesis;Regulation of RUNX1 Expression and Activity;Small interfering RNA (siRNA) biogenesis;Regulation of MECP2 expression and activity;NR1H3 &amp; NR1H2 regulate gene expression linked to cholesterol transport and efflux;Post-transcriptional silencing by small RNAs;Competing endogenous RNAs (ceRNAs) regulate PTEN translation</t>
  </si>
  <si>
    <t>Protein argonaute-2 {ECO:0000255|HAMAP-Rule:MF_03031}</t>
  </si>
  <si>
    <t>cellular response to DNA damage stimulus;DNA repair;multicellular organism development;post-translational protein modification;proteasomal ubiquitin-independent protein catabolic process;protein deubiquitination;spermatogenesis, exchange of chromosomal proteins</t>
  </si>
  <si>
    <t>lysine-acetylated histone binding;peptidase activator activity;proteasome binding</t>
  </si>
  <si>
    <t>cytosol;nuclear speck;nucleoplasm;nucleus;proteasome core complex;spermatoproteasome complex</t>
  </si>
  <si>
    <t>PF11919;PF16507</t>
  </si>
  <si>
    <t>Q14997</t>
  </si>
  <si>
    <t>ENSG00000068878</t>
  </si>
  <si>
    <t>PSME4</t>
  </si>
  <si>
    <t>FCERI mediated NF-kB activation;Downstream TCR signaling;Antigen processing: Ubiquitination &amp; Proteasome degradation;Activation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</t>
  </si>
  <si>
    <t>Proteasome activator complex subunit 4</t>
  </si>
  <si>
    <t>cell differentiation;spermatogenesis</t>
  </si>
  <si>
    <t>cell cortex;cell junction;cytoskeleton;cytosol;fibrillar center;nucleus</t>
  </si>
  <si>
    <t>PF00023;PF12796</t>
  </si>
  <si>
    <t>Q9P0K7</t>
  </si>
  <si>
    <t>ENSG00000039560</t>
  </si>
  <si>
    <t>RAI14</t>
  </si>
  <si>
    <t>Ankycorbin</t>
  </si>
  <si>
    <t>positive regulation of GTPase activity;protein export from nucleus</t>
  </si>
  <si>
    <t>Ran GTPase binding;R-SMAD binding</t>
  </si>
  <si>
    <t>cytoplasm;nuclear pore;nucleoplasm;nucleus</t>
  </si>
  <si>
    <t>Human T-cell leukemia virus 1 infection</t>
  </si>
  <si>
    <t>PF00638</t>
  </si>
  <si>
    <t>Q9H6Z4</t>
  </si>
  <si>
    <t>ENSG00000031823</t>
  </si>
  <si>
    <t>RANBP3</t>
  </si>
  <si>
    <t>Ran-binding protein 3</t>
  </si>
  <si>
    <t>actin cytoskeleton organization;antigen processing and presentation of exogenous peptide antigen via MHC class II;barbed-end actin filament capping;blood coagulation;cell morphogenesis;cytoskeleton organization;endoplasmic reticulum to Golgi vesicle-mediated transport;negative regulation of filopodium assembly;regulation of cell morphogenesis;regulation of lamellipodium assembly</t>
  </si>
  <si>
    <t>actin cytoskeleton;actin filament;cytoskeleton;cytosol;extracellular exosome;F-actin capping protein complex;sarcomere;WASH complex</t>
  </si>
  <si>
    <t>PF01115</t>
  </si>
  <si>
    <t>P47756</t>
  </si>
  <si>
    <t>ENSG00000077549</t>
  </si>
  <si>
    <t>CAPZB</t>
  </si>
  <si>
    <t>MHC class II antigen presentation;COPI-mediated anterograde transport;RHOD GTPase cycle;Factors involved in megakaryocyte development and platelet production;HSP90 chaperone cycle for steroid hormone receptors (SHR) in the presence of ligand;Sensory processing of sound by inner hair cells of the cochlea;COPI-independent Golgi-to-ER retrograde traffic;RHOF GTPase cycle</t>
  </si>
  <si>
    <t>F-actin-capping protein subunit beta</t>
  </si>
  <si>
    <t>cornification;positive regulation of cell proliferation;regulation of macroautophagy</t>
  </si>
  <si>
    <t>calcium ion binding;calcium-dependent cysteine-type endopeptidase activity;endopeptidase activity</t>
  </si>
  <si>
    <t>PF13833</t>
  </si>
  <si>
    <t>P04632</t>
  </si>
  <si>
    <t>ENSG00000126247</t>
  </si>
  <si>
    <t>CAPNS1</t>
  </si>
  <si>
    <t>Formation of the cornified envelope;Degradation of the extracellular matrix;Deregulated CDK5 triggers multiple neurodegenerative pathways in Alzheimer's disease models</t>
  </si>
  <si>
    <t>Calpain small subunit 1</t>
  </si>
  <si>
    <t>adenosine receptor signaling pathway;adenylate cyclase-activating G protein-coupled receptor signaling pathway;adenylate cyclase-inhibiting G protein-coupled receptor signaling pathway;adenylate cyclase-modulating G protein-coupled receptor signaling pathway;cell cycle;cell division;cell proliferation;G protein-coupled acetylcholine receptor signaling pathway;G protein-coupled receptor signaling pathway;gamma-aminobutyric acid signaling pathway;negative regulation of adenylate cyclase activity;negative regulation of adenylate cyclase-activating adrenergic receptor signaling pathway involved in heart process;negative regulation of apoptotic signaling pathway;negative regulation of calcium ion-dependent exocytosis;negative regulation of protein tyrosine phosphatase activity;negative regulation of synaptic transmission;positive regulation of cell migration;positive regulation of cell proliferation;positive regulation of ERK1 and ERK2 cascade;positive regulation of insulin receptor signaling pathway;positive regulation of NAD(P)H oxidase activity;positive regulation of neural precursor cell proliferation;positive regulation of renal sodium excretion;positive regulation of superoxide anion generation;positive regulation of urine volume;positive regulation of vascular smooth muscle cell proliferation;protein folding;regulation of calcium ion transport;response to nutrient;signal transduction</t>
  </si>
  <si>
    <t>G protein-coupled receptor binding;G-protein beta/gamma-subunit complex binding;GTP binding;GTPase activity;metal ion binding</t>
  </si>
  <si>
    <t>cell body;centrosome;cytoplasm;cytosol;dendrite;extracellular exosome;extracellular vesicle;heterotrimeric G-protein complex;membrane;membrane raft;midbody;nucleoplasm;plasma membrane</t>
  </si>
  <si>
    <t>P04899</t>
  </si>
  <si>
    <t>ENSG00000114353</t>
  </si>
  <si>
    <t>GNAI2</t>
  </si>
  <si>
    <t>G alpha (i) signalling events;G alpha (z) signalling events;Adenylate cyclase inhibitory pathway;ADP signalling through P2Y purinoceptor 12;G alpha (s) signalling events;Extra-nuclear estrogen signaling;GPER1 signaling;ADORA2B mediated anti-inflammatory cytokines production;Adrenaline,noradrenaline inhibits insulin secretion</t>
  </si>
  <si>
    <t>Guanine nucleotide-binding protein G(i) subunit alpha-2</t>
  </si>
  <si>
    <t>activation of cysteine-type endopeptidase activity involved in apoptotic process;activation of cysteine-type endopeptidase activity involved in apoptotic process by cytochrome c;activation of cysteine-type endopeptidase activity involved in apoptotic signaling pathway;apoptotic mitochondrial changes;apoptotic process;apoptotic process involved in blood vessel morphogenesis;apoptotic process involved in embryonic digit morphogenesis;apoptotic signaling pathway;B cell apoptotic process;B cell homeostasis;B cell homeostatic proliferation;B cell negative selection;B cell receptor apoptotic signaling pathway;blood vessel remodeling;cellular response to unfolded protein;cellular response to UV;cerebral cortex development;development of secondary sexual characteristics;DNA damage response, signal transduction by p53 class mediator resulting in cell cycle arrest;ectopic germ cell programmed cell death;endoplasmic reticulum calcium ion homeostasis;establishment or maintenance of transmembrane electrochemical gradient;extrinsic apoptotic signaling pathway;extrinsic apoptotic signaling pathway in absence of ligand;extrinsic apoptotic signaling pathway via death domain receptors;fertilization;germ cell development;glycosphingolipid metabolic process;homeostasis of number of cells within a tissue;hypothalamus development;intrinsic apoptotic signaling pathway;intrinsic apoptotic signaling pathway by p53 class mediator;intrinsic apoptotic signaling pathway in response to DNA damage;intrinsic apoptotic signaling pathway in response to endoplasmic reticulum stress;kidney development;mitochondrial fragmentation involved in apoptotic process;mitochondrial fusion;mitochondrion morphogenesis;myeloid cell homeostasis;negative regulation of apoptotic signaling pathway;negative regulation of endoplasmic reticulum calcium ion concentration;negative regulation of fibroblast proliferation;negative regulation of neuron apoptotic process;negative regulation of peptidyl-serine phosphorylation;negative regulation of protein binding;neuron apoptotic process;neuron migration;odontogenesis of dentin-containing tooth;ovarian follicle development;positive regulation of apoptotic DNA fragmentation;positive regulation of apoptotic process;positive regulation of apoptotic process involved in mammary gland involution;positive regulation of B cell apoptotic process;positive regulation of developmental pigmentation;positive regulation of endoplasmic reticulum unfolded protein response;positive regulation of intrinsic apoptotic signaling pathway;positive regulation of IRE1-mediated unfolded protein response;positive regulation of mitochondrial outer membrane permeabilization involved in apoptotic signaling pathway;positive regulation of neuron apoptotic process;positive regulation of protein oligomerization;positive regulation of release of cytochrome c from mitochondria;positive regulation of release of sequestered calcium ion into cytosol;post-embryonic camera-type eye morphogenesis;protein complex oligomerization;protein homooligomerization;protein insertion into mitochondrial membrane involved in apoptotic signaling pathway;regulation of apoptotic process;regulation of mammary gland epithelial cell proliferation;regulation of mitochondrial membrane permeability involved in programmed necrotic cell death;regulation of mitochondrial membrane potential;regulation of nitrogen utilization;regulation of protein heterodimerization activity;regulation of protein homodimerization activity;release of cytochrome c from mitochondria;release of matrix enzymes from mitochondria;response to axon injury;response to gamma radiation;response to salt stress;response to toxic substance;retina development in camera-type eye;retinal cell programmed cell death;Sertoli cell proliferation;spermatid differentiation;T cell homeostatic proliferation;thymocyte apoptotic process;transcription initiation from RNA polymerase II promoter;vagina development;viral process</t>
  </si>
  <si>
    <t>BH3 domain binding;channel activity;chaperone binding;Hsp70 protein binding;identical protein binding;lipid binding;protein heterodimerization activity;protein homodimerization activity</t>
  </si>
  <si>
    <t>BAX complex;Bcl-2 family protein complex;cytoplasm;cytosol;endoplasmic reticulum;endoplasmic reticulum membrane;extracellular exosome;membrane;mitochondrial outer membrane;mitochondrial permeability transition pore complex;mitochondrion;nuclear envelope;nucleus;pore complex</t>
  </si>
  <si>
    <t>AGE-RAGE signaling pathway in diabetic complications;Amyotrophic lateral sclerosis (ALS);Apoptosis;Apoptosis - multiple species;Basal cell carcinoma;Breast cancer;Chronic myeloid leukemia;Colorectal cancer;EGFR tyrosine kinase inhibitor resistance;Endocrine resistance;Endometrial cancer;Epstein-Barr virus infection;Gastric cancer;Glioma;Hepatitis B;Hepatitis C;Hepatocellular carcinoma;Herpes simplex virus 1 infection;Human cytomegalovirus infection;Human immunodeficiency virus 1 infection;Human papillomavirus infection;Human T-cell leukemia virus 1 infection;Huntington disease;Influenza A;Kaposi sarcoma-associated herpesvirus infection;Longevity regulating pathway;Measles;Melanoma;Necroptosis;Neurotrophin signaling pathway;Non-alcoholic fatty liver disease (NAFLD);Non-small cell lung cancer;p53 signaling pathway;Pancreatic cancer;Pathways in cancer;Platinum drug resistance;Prion diseases;Protein processing in endoplasmic reticulum;Small cell lung cancer;Sphingolipid signaling pathway;Thyroid cancer;Transcriptional misregulation in cancer;Tuberculosis;Viral carcinogenesis</t>
  </si>
  <si>
    <t>PF00452</t>
  </si>
  <si>
    <t>Q07812</t>
  </si>
  <si>
    <t>ENSG00000087088</t>
  </si>
  <si>
    <t>BAX</t>
  </si>
  <si>
    <t>EGFR tyrosine kinase inhibitor resistance;Endocrine resistance;Platinum drug resistance;Sphingolipid signaling pathway;p53 signaling pathway;Protein processing in endoplasmic reticulum;Apoptosis;Longevity regulating pathway;Apoptosis;Necroptosis;Neurotrophin signaling pathway;Non-alcoholic fatty liver disease;AGE-RAGE signaling pathway in diabetic complications;Parkinson disease;Amyotrophic lateral sclerosis;Huntington disease;Prion disease;Pathways of neurodegeneration;Pathogenic Escherichia coli infection;Shigellosis;Salmonella infection;Tuberculosis;Hepatitis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infection;Pathways in cancer;Transcriptional misregulation in cancer;Viral carcinogenesis;Colorectal cancer;Pancreatic cancer;Endometrial cancer;Glioma;Thyroid cancer;Basal cell carcinoma;Melanoma;Chronic myeloid leukemia;Small cell lung cancer;Non-small cell lung cancer;Breast cancer;Hepatocellular carcinoma;Gastric cancer;Lipid and atherosclerosis</t>
  </si>
  <si>
    <t>Release of apoptotic factors from the mitochondria;Pyroptosis;TP53 Regulates Transcription of Genes Involved in G2 Cell Cycle Arrest;Transcriptional regulation by RUNX2;TP53 Regulates Transcription of Genes Involved in Cytochrome C Release;Activation, translocation and oligomerization of BAX;NTRK3 as a dependence receptor</t>
  </si>
  <si>
    <t>Apoptosis regulator BAX</t>
  </si>
  <si>
    <t>protein targeting to ER;response to drug;SRP-dependent cotranslational protein targeting to membrane;SRP-dependent cotranslational protein targeting to membrane, signal sequence recognition;SRP-dependent cotranslational protein targeting to membrane, translocation</t>
  </si>
  <si>
    <t>7S RNA binding;drug binding;endoplasmic reticulum signal peptide binding;GDP binding;GTP binding;GTPase activity;ribonucleoprotein complex binding;RNA binding</t>
  </si>
  <si>
    <t>cytoplasm;cytosol;nuclear speck;nucleus;signal recognition particle, endoplasmic reticulum targeting</t>
  </si>
  <si>
    <t>PF00448;PF02881;PF02978</t>
  </si>
  <si>
    <t>P61011</t>
  </si>
  <si>
    <t>ENSG00000100883</t>
  </si>
  <si>
    <t>SRP54</t>
  </si>
  <si>
    <t>Signal recognition particle 54 kDa protein</t>
  </si>
  <si>
    <t>DNA damage response, detection of DNA damage;maturation of SSU-rRNA from tricistronic rRNA transcript (SSU-rRNA, 5.8S rRNA, LSU-rRNA);mitochondrial translational elongation;mitochondrial translational termination</t>
  </si>
  <si>
    <t>mitochondrial inner membrane;mitochondrial small ribosomal subunit;mitochondrion;nucleolus</t>
  </si>
  <si>
    <t>PF00380</t>
  </si>
  <si>
    <t>P82933</t>
  </si>
  <si>
    <t>ENSG00000135972</t>
  </si>
  <si>
    <t>MRPS9</t>
  </si>
  <si>
    <t>Mitochondrial translation initiation;Mitochondrial translation elongation;Mitochondrial translation termination</t>
  </si>
  <si>
    <t>28S ribosomal protein S9, mitochondrial</t>
  </si>
  <si>
    <t>proteasome assembly;ubiquitin-dependent ERAD pathway</t>
  </si>
  <si>
    <t>proteasome binding;protein-containing complex scaffold activity</t>
  </si>
  <si>
    <t>centrosome;COPII-coated ER to Golgi transport vesicle;cytoplasmic vesicle;early endosome;endocytic vesicle;endoplasmic reticulum;endoplasmic reticulum-Golgi intermediate compartment;late endosome;membrane;multivesicular body;nucleus;proteasome complex</t>
  </si>
  <si>
    <t>PF12755;PF13001</t>
  </si>
  <si>
    <t>Q5VYK3</t>
  </si>
  <si>
    <t>ENSG00000136813</t>
  </si>
  <si>
    <t>ECPAS</t>
  </si>
  <si>
    <t>Proteasome adapter and scaffold protein ECM29 {ECO:0000305}</t>
  </si>
  <si>
    <t>cell proliferation;cellular response to DNA damage stimulus;DNA double-strand break processing;DNA duplex unwinding;DNA recombination;DNA repair;DNA replication;DNA strand resection involved in replication fork processing;double-strand break repair;double-strand break repair via homologous recombination;double-strand break repair via nonhomologous end joining;intra-S DNA damage checkpoint;meiotic DNA double-strand break formation;mitochondrial double-strand break repair via homologous recombination;mitotic G2 DNA damage checkpoint;negative regulation of apoptotic process;negative regulation of DNA endoreduplication;positive regulation of kinase activity;positive regulation of protein autophosphorylation;positive regulation of telomere maintenance;positive regulation of type I interferon production;reciprocal meiotic recombination;regulation of mitotic recombination;sister chromatid cohesion;synapsis;telomere maintenance;telomere maintenance via telomerase;telomeric 3' overhang formation;viral process</t>
  </si>
  <si>
    <t>3'-5' exonuclease activity;3'-5'-exodeoxyribonuclease activity;5'-3' exonuclease activity;cadherin binding;double-stranded DNA binding;endodeoxyribonuclease activity;identical protein binding;manganese ion binding;nuclease activity;protein C-terminus binding;single-stranded DNA endodeoxyribonuclease activity</t>
  </si>
  <si>
    <t>cytoplasm;cytosol;Mre11 complex;nuclear chromosome, telomeric region;nucleoplasm;nucleus;PML body;site of double-strand break</t>
  </si>
  <si>
    <t>PF00149;PF04152</t>
  </si>
  <si>
    <t>P49959</t>
  </si>
  <si>
    <t>ENSG00000020922</t>
  </si>
  <si>
    <t>MRE11</t>
  </si>
  <si>
    <t>Regulation of TP53 Activity through Phosphorylation;Recruitment and ATM-mediated phosphorylation of repair and signaling proteins at DNA double strand breaks;Processing of DNA double-strand break ends;G2/M DNA damage checkpoint;Meiotic recombination;DNA Damage/Telomere Stress Induced Senescence;Nonhomologous End-Joining (NHEJ);HDR through MMEJ (alt-NHEJ);Presynaptic phase of homologous DNA pairing and strand exchange;HDR through Single Strand Annealing (SSA);Impaired BRCA2 binding to RAD51;Resolution of D-loop Structures through Holliday Junction Intermediates;Cytosolic sensors of pathogen-associated DNA;Resolution of D-loop Structures through Synthesis-Dependent Strand Annealing (SDSA);Defective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PALB2;Sensing of DNA Double Strand Breaks;IRF3-mediated induction of type I IFN</t>
  </si>
  <si>
    <t>Double-strand break repair protein MRE11</t>
  </si>
  <si>
    <t>cellular protein metabolic process;post-translational protein modification</t>
  </si>
  <si>
    <t>endoplasmic reticulum;endoplasmic reticulum lumen;endoplasmic reticulum membrane;extracellular region;Golgi apparatus;melanosome;membrane;sarcoplasmic reticulum lumen</t>
  </si>
  <si>
    <t>PF13202;PF13833</t>
  </si>
  <si>
    <t>O43852</t>
  </si>
  <si>
    <t>ENSG00000128595</t>
  </si>
  <si>
    <t>CALU</t>
  </si>
  <si>
    <t>Platelet degranulation;Regulation of Insulin-like Growth Factor (IGF) transport and uptake by Insulin-like Growth Factor Binding Proteins (IGFBPs);Post-translational protein phosphorylation</t>
  </si>
  <si>
    <t>Calumenin</t>
  </si>
  <si>
    <t>ADP transport;apoptotic mitochondrial changes;generation of precursor metabolites and energy;mitochondrial genome maintenance;negative regulation of necroptotic process;regulation of insulin secretion;viral process</t>
  </si>
  <si>
    <t>integral component of mitochondrial membrane;integral component of plasma membrane;mitochondrial inner membrane;mitochondrion;myelin sheath</t>
  </si>
  <si>
    <t>P12235</t>
  </si>
  <si>
    <t>ENSG00000151729</t>
  </si>
  <si>
    <t>SLC25A4</t>
  </si>
  <si>
    <t>Mitochondrial protein import;Transport of nucleosides and free purine and pyrimidine bases across the plasma membrane;Vpr-mediated induction of apoptosis by mitochondrial outer membrane permeabilization</t>
  </si>
  <si>
    <t>ADP/ATP translocase 1</t>
  </si>
  <si>
    <t>DNA replication;mRNA export from nucleus;nuclear pore complex assembly;nuclear pore organization;nucleocytoplasmic transport;positive regulation of mRNA splicing, via spliceosome;posttranscriptional tethering of RNA polymerase II gene DNA at nuclear periphery;protein import into nucleus;RNA export from nucleus;telomere tethering at nuclear periphery;viral process</t>
  </si>
  <si>
    <t>mRNA binding;nuclear localization sequence binding;promoter-specific chromatin binding;RNA binding;serine-type peptidase activity;structural constituent of nuclear pore;transcription coactivator activity;transporter activity</t>
  </si>
  <si>
    <t>cytosol;intracellular membrane-bounded organelle;nuclear body;nuclear envelope;nuclear inclusion body;nuclear membrane;nuclear periphery;nuclear pore;nuclear pore cytoplasmic filaments;nuclear pore nuclear basket;nuclear pore outer ring;nucleoplasm;ribonucleoprotein complex</t>
  </si>
  <si>
    <t>Influenza A;RNA transport</t>
  </si>
  <si>
    <t>PF04096;PF12110</t>
  </si>
  <si>
    <t>P52948</t>
  </si>
  <si>
    <t>ENSG00000110713</t>
  </si>
  <si>
    <t>NUP98</t>
  </si>
  <si>
    <t>Nucleocytoplasmic transport;Amyotrophic lateral sclerosis;Influenza A</t>
  </si>
  <si>
    <t>Nuclear pore complex protein Nup98-Nup96</t>
  </si>
  <si>
    <t>activation of MAPK activity;anaphase-promoting complex-dependent catabolic process;cellular protein metabolic process;cytokine-mediated signaling pathway;DNA damage response, detection of DNA damage;endosomal transport;error-free translesion synthesis;error-prone translesion synthesis;global genome nucleotide-excision repair;I-kappaB kinase/NF-kappaB signaling;interleukin-1-mediated signaling pathway;interstrand cross-link repair;intracellular transport of virus;JNK cascade;membrane organization;modification-dependent protein catabolic process;MyD88-dependent toll-like receptor signaling pathway;negative regulation of apoptotic process;negative regulation of transcription by RNA polymerase II;negative regulation of transforming growth factor beta receptor signaling pathway;nuclear-transcribed mRNA catabolic process, nonsense-mediated decay;nucleotide-binding oligomerization domain containing signaling pathway;nucleotide-excision repair, DNA damage recognition;nucleotide-excision repair, DNA gap filling;nucleotide-excision repair, DNA incision;nucleotide-excision repair, DNA incision, 5'-to lesion;nucleotide-excision repair, preincision complex assembly;positive regulation of apoptotic process;positive regulation of NF-kappaB transcription factor activity;positive regulation of transcription by RNA polymerase II;protein deubiquitination;protein polyubiquitination;protein targeting to peroxisome;protein ubiquitination;regulation of mRNA stability;regulation of transcription from RNA polymerase II promoter in response to hypoxia;SRP-dependent cotranslational protein targeting to membrane;stress-activated MAPK cascade;transcription-coupled nucleotide-excision repair;transforming growth factor beta receptor signaling pathway;translation;translational initiation;translesion synthesis;transmembrane transport;TRIF-dependent toll-like receptor signaling pathway;viral life cycle;virion assembly;Wnt signaling pathway</t>
  </si>
  <si>
    <t>metal ion binding;protein tag;RNA binding;structural constituent of ribosome;ubiquitin protein ligase binding</t>
  </si>
  <si>
    <t>cytoplasm;cytosol;cytosolic small ribosomal subunit;endocytic vesicle membrane;endoplasmic reticulum membrane;endosome membrane;extracellular exosome;extracellular space;host cell;membrane;mitochondrial outer membrane;nucleolus;nucleoplasm;nucleus;plasma membrane;small ribosomal subunit;vesicle</t>
  </si>
  <si>
    <t>PF00240;PF01599</t>
  </si>
  <si>
    <t>P62979</t>
  </si>
  <si>
    <t>ENSG00000143947</t>
  </si>
  <si>
    <t>RPS27A</t>
  </si>
  <si>
    <t>Ribosome;Ubiquitin mediated proteolysis;Mitophagy;Parkinson disease;Pathways of neurodegeneration;Shigellosis;Kaposi sarcoma-associated herpesvirus infection;Coronavirus disease</t>
  </si>
  <si>
    <t>ER-Phagosome pathway;FCERI mediated NF-kB activation;Downstream TCR signaling;Antigen processing: Ubiquitination &amp; Proteasome degradation;Activation of NF-kappaB in B cells;Oxygen-dependent proline hydroxylation of Hypoxia-inducible Factor Alpha;SCF-beta-TrCP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ROBOs;KEAP1-NFE2L2 pathway;Autodegradation of Cdh1 by Cdh1:APC/C;SCF(Skp2)-mediated degradation of p27/p21;Assembly of the pre-replicative complex;Regulation of RUNX3 expression and activity;Negative regulation of NOTCH4 signaling;GSK3B and BTRC:CUL1-mediated-degradation of NFE2L2;Oxidative Stress Induced Senescence;ISG15 antiviral mechanism;Peroxisomal protein import;Regulation of TP53 Activity through Phosphorylation;Processing of DNA double-strand break ends;L13a-mediated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subunit;Glycogen synthesis;Major pathway of rRNA processing in the nucleolus and cytosol;Membrane binding and targetting of GAG proteins;InlA-mediated entry of Listeria monocytogenes into host cells;ER Quality Control Compartment (ERQC);Recruitment and ATM-mediated phosphorylation of repair and signaling proteins at DNA double strand breaks;Constitutive Signaling by NOTCH1 PEST Domain Mutants;Constitutive Signaling by NOTCH1 HD+PEST Domain Mutants;Circadian Clock;Downregulation of SMAD2/3:SMAD4 transcriptional activity;NOTCH1 Intracellular Domain Regulates Transcription;SARS-CoV-2 activates/modulates innate and adaptive immune responses;Amyloid fiber formation;Stimuli-sensing channels;Negative regulation of MAPK pathway;Aggrephagy;Regulation of PLK1 Activity at G2/M Transition;Downregulation of ERBB2:ERBB3 signaling;Nonsense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(EJC);Regulation of TP53 Degradation;APC/C:Cdc20 mediated degradation of Cyclin B;Ovarian tumor domain proteases;Regulation of signaling by CBL;Cyclin D associated events in G1;Inactivation of CSF3 (G-CSF) signaling;SMAD2/SMAD3:SMAD4 heterotrimer regulates transcription;Oncogene Induced Senescence;Senescence-Associated Secretory Phenotype (SASP);Constitutive Signaling by Ligand-Responsive EGFR Cancer Variants;Regulation of innate immune responses to cytosolic DNA;Prevention of phagosomal-lysosomal fusion;Termination of translesion DNA synthesis;HDR through Homologous Recombination (HRR);Dual incision in TC-NER;Gap-filling DNA repair synthesis and ligation in TC-NER;Translesion synthesis by REV1;Translesion synthesis by POLK;Translesion synthesis by POLI;Recognition of DNA damage by PCNA-containing replication complex;Dual Incision in GG-NER;Translesion Synthesis by POLH;Gap-filling DNA repair synthesis and ligation in GG-NER;p75NTR recruits signalling complexes;Cargo recognition for clathrin-mediated endocytosis;EGFR downregulation;Negative regulation of MET activity;InlB-mediated entry of Listeria monocytogenes into host cell;NOD1/2 Signaling Pathway;JNK (c-Jun kinases) phosphorylation and  activation mediated by activated human TAK1;MAP3K8 (TPL2)-dependent MAPK1/3 activation;SARS-CoV-2 modulates host translation machinery;Downregulation of ERBB4 signaling;Regulation of PTEN localization;E3 ubiquitin ligases ubiquitinate target proteins;Synthesis of active ubiquitin: roles of E1 and E2 enzymes;Activated NOTCH1 Transmits Signal to the Nucleus;Formation of TC-NER Pre-Incision Complex;Formation of Incision Complex in GG-NER;IKK complex recruitment mediated by RIP1;TICAM1, RIP1-mediated IKK complex recruitment;Negative regulators of DDX58/IFIH1 signaling;Fanconi Anemia Pathway;Budding and maturation of HIV virion;Endosomal Sorting Complex Required For Transport (ESCRT);Late endosomal microautophagy;Constitutive Signaling by NOTCH1 HD Domain Mutants;NOTCH2 Activation and Transmission of Signal to the Nucleus;NOTCH3 Activation and Transmission of Signal to the Nucleus;Activation of IRF3/IRF7 mediated by TBK1/IKK epsilon;TRAF6-mediated induction of TAK1 complex within TLR4 complex;IRAK2 mediated activation of TAK1 complex upon TLR7/8 or 9 stimulation;Deactivation of the beta-catenin transactivating complex;Metalloprotease DUBs;Regulation of necroptotic cell death;APC-Cdc20 mediated degradation of Nek2A;Negative regulation of FLT3;Regulation of TP53 Activity through Methylation;Regulation of BACH1 activity;NF-kB is activated and signals survival;TAK1-dependent IKK and NF-kappa-B activation;Regulation of TNFR1 signaling;TNFR1-induced NFkappaB signaling pathway;IRAK1 recruits IKK complex;IRAK1 recruits IKK complex upon TLR7/8 or 9 stimulation;Downregulation of TGF-beta receptor signaling;TICAM1-dependent activation of IRF3/IRF7;TICAM1,TRAF6-dependent induction of TAK1 complex;Modulation by Mtb of host immune system;activated TAK1 mediates p38 MAPK activation;IRAK2 mediated activation of TAK1 complex;Alpha-protein kinase 1 signaling pathway;Spry regulation of FGF signaling;RAS processing;PINK1-PRKN Mediated Mitophagy;Josephin domain DUBs;Regulation of FZD by ubiquitination;Chaperone Mediated Autophagy;Iron uptake and transport;VLDLR internalisation and degradation;Myoclonic epilepsy of Lafora;DNA Damage Recognition in GG-NER;TGF-beta receptor signaling in EMT (epithelial to mesenchymal transition);NRIF signals cell death from the nucleus;Assembly Of The HIV Virion;N-glycan trimming in the ER and Calnexin/Calreticulin cycle;PTK6 Regulates RTKs and Their Effectors AKT1 and DOK1;Pexophagy;Maturation of protein E;Maturation of protein E;FLT3 signaling by CBL mutants;TRAF6 mediated IRF7 activation in TLR7/8 or 9 signaling</t>
  </si>
  <si>
    <t>Ubiquitin-40S ribosomal protein S27a</t>
  </si>
  <si>
    <t>acyl-CoA metabolic process;coenzyme A biosynthetic process;long-chain fatty-acyl-CoA catabolic process;medium-chain fatty acid biosynthetic process;medium-chain fatty-acyl-CoA catabolic process;palmitic acid biosynthetic process</t>
  </si>
  <si>
    <t>acyl-CoA hydrolase activity;carboxylic ester hydrolase activity;fatty-acyl-CoA binding;long-chain fatty acyl-CoA binding;myristoyl-CoA hydrolase activity;palmitoyl-CoA hydrolase activity;protein homodimerization activity</t>
  </si>
  <si>
    <t>cytosol;extracellular exosome;mitochondrion;nucleoplasm</t>
  </si>
  <si>
    <t>Biosynthesis of unsaturated fatty acids;Fatty acid elongation</t>
  </si>
  <si>
    <t>PF03061</t>
  </si>
  <si>
    <t>O00154</t>
  </si>
  <si>
    <t>ENSG00000097021</t>
  </si>
  <si>
    <t>ACOT7</t>
  </si>
  <si>
    <t>Fatty acid elongation;Biosynthesis of unsaturated fatty acids</t>
  </si>
  <si>
    <t>Cytosolic acyl coenzyme A thioester hydrolase</t>
  </si>
  <si>
    <t>COPII vesicle coating;endoplasmic reticulum to Golgi vesicle-mediated transport;positive regulation of I-kappaB kinase/NF-kappaB signaling</t>
  </si>
  <si>
    <t>cytoplasm;cytosol;endoplasmic reticulum exit site;Golgi membrane</t>
  </si>
  <si>
    <t>Pathways in cancer;Thyroid cancer</t>
  </si>
  <si>
    <t>PF00564</t>
  </si>
  <si>
    <t>Q92734</t>
  </si>
  <si>
    <t>ENSG00000114354</t>
  </si>
  <si>
    <t>TFG</t>
  </si>
  <si>
    <t>COPII-mediated vesicle transport;Signaling by ALK fusions and activated point mutants</t>
  </si>
  <si>
    <t>Protein TFG</t>
  </si>
  <si>
    <t>endoplasmic reticulum to Golgi vesicle-mediated transport;Golgi organization;intracellular protein transport;post-translational protein modification;Rab protein signal transduction</t>
  </si>
  <si>
    <t>cytosol;endoplasmic reticulum membrane;endoplasmic reticulum-Golgi intermediate compartment membrane;extracellular exosome;Golgi apparatus;Golgi membrane;lysosomal membrane;melanosome;nucleus</t>
  </si>
  <si>
    <t>AMPK signaling pathway</t>
  </si>
  <si>
    <t>P61019</t>
  </si>
  <si>
    <t>ENSG00000104388</t>
  </si>
  <si>
    <t>RAB2A</t>
  </si>
  <si>
    <t>RAB geranylgeranylation;Golgi Cisternae Pericentriolar Stack Reorganization</t>
  </si>
  <si>
    <t>Ras-related protein Rab-2A</t>
  </si>
  <si>
    <t>carnitine biosynthetic process;carnitine metabolic process, CoA-linked;fatty acid beta-oxidation;fatty acid beta-oxidation using acyl-CoA dehydrogenase;medium-chain fatty acid catabolic process;medium-chain fatty acid metabolic process;oxidation-reduction process;regulation of lipid metabolic process</t>
  </si>
  <si>
    <t>acyl-CoA dehydrogenase activity;flavin adenine dinucleotide binding;identical protein binding;medium-chain-acyl-CoA dehydrogenase activity</t>
  </si>
  <si>
    <t>axon;mitochondrial matrix;mitochondrial membrane;mitochondrion;nuclear speck;nucleus</t>
  </si>
  <si>
    <t>Fatty acid degradation;Fatty acid metabolism;Metabolic pathways;PPAR signaling pathway;Valine, leucine and isoleucine degradation</t>
  </si>
  <si>
    <t>P11310</t>
  </si>
  <si>
    <t>ENSG00000117054</t>
  </si>
  <si>
    <t>ACADM</t>
  </si>
  <si>
    <t>Fatty acid degradation;Valine, leucine and isoleucine degradation;Metabolic pathways;Fatty acid metabolism;PPAR signaling pathway;Alcoholic liver disease</t>
  </si>
  <si>
    <t>PPARA activates gene expression;mitochondrial fatty acid beta-oxidation of unsaturated fatty acids;Beta oxidation of decanoyl-CoA to octanoyl-CoA-CoA;Beta oxidation of octanoyl-CoA to hexanoyl-CoA</t>
  </si>
  <si>
    <t>Medium-chain specific acyl-CoA dehydrogenase, mitochondrial</t>
  </si>
  <si>
    <t>messenger ribonucleoprotein complex assembly;mRNA alternative polyadenylation;mRNA processing;positive regulation of RNA export from nucleus;pre-mRNA cleavage required for polyadenylation;protein heterotetramerization;protein tetramerization</t>
  </si>
  <si>
    <t>exon-exon junction complex binding;mRNA binding;ribosomal large subunit binding;RNA binding</t>
  </si>
  <si>
    <t>cytoplasm;interchromatin granule;membrane;mRNA cleavage and polyadenylation specificity factor complex;mRNA cleavage factor complex;nuclear speck;nucleoplasm;nucleus;paraspeckles;perichromatin fibrils;ribonucleoprotein complex</t>
  </si>
  <si>
    <t>Q16630</t>
  </si>
  <si>
    <t>ENSG00000111605</t>
  </si>
  <si>
    <t>CPSF6</t>
  </si>
  <si>
    <t>mRNA surveillance pathway;Viral life cycle</t>
  </si>
  <si>
    <t>Signaling by FGFR1 in disease;Signaling by cytosolic FGFR1 fusion mutants</t>
  </si>
  <si>
    <t>Cleavage and polyadenylation specificity factor subunit 6 {ECO:0000305}</t>
  </si>
  <si>
    <t>activation of MAPK activity;activation of MAPKKK activity;adenylate cyclase-activating G protein-coupled receptor signaling pathway;adenylate cyclase-inhibiting G protein-coupled receptor signaling pathway;adult locomotory behavior;amyloid fibril formation;antibacterial humoral response;antifungal humoral response;antimicrobial humoral immune response mediated by antimicrobial peptide;associative learning;astrocyte activation;astrocyte activation involved in immune response;axo-dendritic transport;axon midline choice point recognition;axonogenesis;calcium-mediated signaling;cell adhesion;cellular copper ion homeostasis;cellular process;cellular protein metabolic process;cellular response to amyloid-beta;cellular response to cAMP;cellular response to copper ion;cellular response to manganese ion;cellular response to nerve growth factor stimulus;cellular response to norepinephrine stimulus;cholesterol metabolic process;cognition;collateral sprouting in absence of injury;defense response to Gram-negative bacterium;defense response to Gram-positive bacterium;dendrite development;endocytosis;extracellular matrix organization;forebrain development;G protein-coupled receptor signaling pathway;innate immune response;ionotropic glutamate receptor signaling pathway;learning;learning or memory;lipoprotein metabolic process;locomotory behavior;mating behavior;membrane lipid catabolic process;memory;microglia development;microglial cell activation;modulation of age-related behavioral decline;modulation of excitatory postsynaptic potential;mRNA polyadenylation;negative regulation of blood circulation;negative regulation of canonical Wnt signaling pathway;negative regulation of cell proliferation;negative regulation of gene expression;negative regulation of long-term synaptic potentiation;negative regulation of mitochondrion organization;negative regulation of neuron death;negative regulation of neuron differentiation;negative regulation of pri-miRNA transcription by RNA polymerase II;negative regulation of protein localization to nucleus;negative regulation of transcription by RNA polymerase II;neuromuscular process controlling balance;neuron apoptotic process;neuron projection development;neuron projection maintenance;neuron remodeling;Notch signaling pathway;platelet degranulation;positive regulation of 1-phosphatidylinositol-3-kinase activity;positive regulation of amyloid fibril formation;positive regulation of amyloid-beta formation;positive regulation of apoptotic process;positive regulation of aspartic-type endopeptidase activity involved in amyloid precursor protein catabolic process;positive regulation of astrocyte activation;positive regulation of cell activation;positive regulation of cellular response to thapsigargin;positive regulation of cellular response to tunicamycin;positive regulation of chemokine biosynthetic process;positive regulation of cysteine-type endopeptidase activity involved in apoptotic process;positive regulation of cytosolic calcium ion concentration;positive regulation of DNA-binding transcription factor activity;positive regulation of endothelin secretion;positive regulation of ERK1 and ERK2 cascade;positive regulation of excitatory postsynaptic potential;positive regulation of G protein-coupled receptor internalization;positive regulation of G protein-coupled receptor signaling pathway;positive regulation of G2/M transition of mitotic cell cycle;positive regulation of gene expression;positive regulation of interleukin-1 beta biosynthetic process;positive regulation of interleukin-6 biosynthetic process;positive regulation of JNK cascade;positive regulation of long-term synaptic potentiation;positive regulation of MAPK cascade;positive regulation of membrane protein ectodomain proteolysis;positive regulation of microglial cell activation;positive regulation of mitotic cell cycle;positive regulation of monocyte chemotaxis;positive regulation of neuron apoptotic process;positive regulation of neuron death;positive regulation of neuron differentiation;positive regulation of NF-kappaB transcription factor activity;positive regulation of NIK/NF-kappaB signaling;positive regulation of nitric oxide biosynthetic process;positive regulation of oxidative stress-induced neuron death;positive regulation of peptidyl-serine phosphorylation;positive regulation of peptidyl-threonine phosphorylation;positive regulation of phosphorylation;positive regulation of protein binding;positive regulation of protein import;positive regulation of protein kinase A signaling;positive regulation of protein kinase B signaling;positive regulation of protein metabolic process;positive regulation of protein phosphorylation;positive regulation of protein tyrosine kinase activity;positive regulation of receptor binding;positive regulation of response to endoplasmic reticulum stress;positive regulation of superoxide anion generation;positive regulation of T cell migration;positive regulation of tau-protein kinase activity;positive regulation of transcription by RNA polymerase II;positive regulation of tumor necrosis factor biosynthetic process;post-translational protein modification;protein homooligomerization;protein phosphorylation;protein tetramerization;protein trimerization;regulation of acetylcholine-gated cation channel activity;regulation of amyloid fibril formation;regulation of dendritic spine maintenance;regulation of epidermal growth factor-activated receptor activity;regulation of gene expression;regulation of long-term neuronal synaptic plasticity;regulation of multicellular organism growth;regulation of NMDA receptor activity;regulation of peptidyl-tyrosine phosphorylation;regulation of presynapse assembly;regulation of response to calcium ion;regulation of spontaneous synaptic transmission;regulation of synapse structure or activity;regulation of toll-like receptor signaling pathway;regulation of translation;regulation of Wnt signaling pathway;response to lead ion;response to oxidative stress;response to yeast;smooth endoplasmic reticulum calcium ion homeostasis;suckling behavior;synapse organization;synaptic growth at neuromuscular junction;tumor necrosis factor production;visual learning</t>
  </si>
  <si>
    <t>acetylcholine receptor activator activity;acetylcholine receptor binding;amylin binding;apolipoprotein binding;chaperone binding;chemoattractant activity;DNA binding;enzyme binding;ephrin receptor binding;frizzled binding;growth factor receptor binding;heparan sulfate binding;heparan sulfate proteoglycan binding;heparin binding;identical protein binding;insulin receptor binding;integrin binding;low-density lipoprotein particle receptor binding;peptidase activator activity;protein dimerization activity;protein heterodimerization activity;protein homodimerization activity;PTB domain binding;RAGE receptor binding;receptor activator activity;serine-type endopeptidase inhibitor activity;signaling receptor binding;transition metal ion binding</t>
  </si>
  <si>
    <t>amyloid-beta complex;apical part of cell;astrocyte projection;axon;cell surface;cell-cell junction;ciliary rootlet;clathrin-coated pit;COPII-coated ER to Golgi transport vesicle;cytoplasm;cytosol;dendritic shaft;dendritic spine;early endosome;endoplasmic reticulum lumen;endosome;endosome lumen;endosome to plasma membrane transport vesicle;extracellular exosome;extracellular region;extracellular space;Golgi apparatus;Golgi lumen;Golgi-associated vesicle;growth cone filopodium;growth cone lamellipodium;high-density lipoprotein particle;integral component of membrane;integral component of plasma membrane;intermediate-density lipoprotein particle;intracellular;lipoprotein particle;main axon;membrane;membrane raft;mitochondrion;neuromuscular junction;nuclear envelope lumen;perikaryon;perinuclear region of cytoplasm;plasma membrane;platelet alpha granule lumen;presynaptic active zone;protein-containing complex;receptor complex;recycling endosome;rough endoplasmic reticulum;smooth endoplasmic reticulum;spindle midzone;synapse;trans-Golgi network membrane</t>
  </si>
  <si>
    <t>Alzheimer disease;Serotonergic synapse</t>
  </si>
  <si>
    <t>PF00014;PF02177;PF03494;PF10515;PF12924;PF12925</t>
  </si>
  <si>
    <t>P05067</t>
  </si>
  <si>
    <t>ENSG00000142192</t>
  </si>
  <si>
    <t>APP</t>
  </si>
  <si>
    <t>Serotonergic synapse;Alzheimer disease;Pathways of neurodegeneration</t>
  </si>
  <si>
    <t>Platelet degranulation;Regulation of Insulin-like Growth Factor (IGF) transport and uptake by Insulin-like Growth Factor Binding Proteins (IGFBPs);Post-translational protein phosphorylation;Amyloid fiber formation;Insertion of tail-anchored proteins into the endoplasmic reticulum membrane;Lysosome Vesicle Biogenesis;G alpha (q) signalling events;Deregulated CDK5 triggers multiple neurodegenerative pathways in Alzheimer's disease models;G alpha (i) signalling events;ECM proteoglycans;TAK1-dependent IKK and NF-kappa-B activation;TRAF6 mediated NF-kB activation;The NLRP3 inflammasome;Purinergic signaling in leishmaniasis infection;Formyl peptide receptors bind formyl peptides and many other ligands;Advanced glycosylation endproduct receptor signaling</t>
  </si>
  <si>
    <t>Amyloid-beta precursor protein {ECO:0000305}</t>
  </si>
  <si>
    <t>nucleobase-containing compound metabolic process;nucleotide metabolic process</t>
  </si>
  <si>
    <t>3'-5' exonuclease activity;3'-5'-exoribonuclease activity;nucleic acid binding</t>
  </si>
  <si>
    <t>focal adhesion;mitochondrial intermembrane space;mitochondrial matrix;mitochondrion;nucleolus;nucleus</t>
  </si>
  <si>
    <t>PF00929</t>
  </si>
  <si>
    <t>Q9Y3B8</t>
  </si>
  <si>
    <t>ENSG00000076043</t>
  </si>
  <si>
    <t>REXO2</t>
  </si>
  <si>
    <t>Oligoribonuclease, mitochondrial</t>
  </si>
  <si>
    <t>axonogenesis;calcium import into the mitochondrion;cristae formation;mitochondrial calcium ion homeostasis;mitochondrial calcium ion transmembrane transport;mitochondrial fusion;mitochondrial protein processing;muscle fiber development;myelination;nerve development;neuromuscular junction development;protein autoprocessing;protein processing;proteolysis;regulation of multicellular organism growth;righting reflex</t>
  </si>
  <si>
    <t>ATP binding;metalloendopeptidase activity;metallopeptidase activity;unfolded protein binding;zinc ion binding</t>
  </si>
  <si>
    <t>m-AAA complex;mitochondrial inner membrane;mitochondrion</t>
  </si>
  <si>
    <t>PF00004;PF01434;PF06480</t>
  </si>
  <si>
    <t>Q9Y4W6</t>
  </si>
  <si>
    <t>ENSG00000141385</t>
  </si>
  <si>
    <t>AFG3L2</t>
  </si>
  <si>
    <t>AFG3-like protein 2</t>
  </si>
  <si>
    <t>oligosaccharide metabolic process;protein folding;protein N-linked glycosylation</t>
  </si>
  <si>
    <t>glucosidase activity;mannosyl-oligosaccharide glucosidase activity</t>
  </si>
  <si>
    <t>endoplasmic reticulum;endoplasmic reticulum membrane;extracellular exosome;integral component of membrane;membrane</t>
  </si>
  <si>
    <t>PF03200;PF16923</t>
  </si>
  <si>
    <t>Q13724</t>
  </si>
  <si>
    <t>ENSG00000115275</t>
  </si>
  <si>
    <t>MOGS</t>
  </si>
  <si>
    <t>Maturation of spike protein;N-glycan trimming in the ER and Calnexin/Calreticulin cycle;Maturation of spike protein;Defective MOGS causes CDG-2b</t>
  </si>
  <si>
    <t>Mannosyl-oligosaccharide glucosidase</t>
  </si>
  <si>
    <t>innate immune response</t>
  </si>
  <si>
    <t>PF00013;PF12796</t>
  </si>
  <si>
    <t>Q8IWZ3</t>
  </si>
  <si>
    <t>ENSG00000131503</t>
  </si>
  <si>
    <t>ANKHD1</t>
  </si>
  <si>
    <t>Ankyrin repeat and KH domain-containing protein 1</t>
  </si>
  <si>
    <t>Q7L1Q6</t>
  </si>
  <si>
    <t>ENSG00000082153</t>
  </si>
  <si>
    <t>BZW1</t>
  </si>
  <si>
    <t>Basic leucine zipper and W2 domain-containing protein 1</t>
  </si>
  <si>
    <t>in utero embryonic development;nucleotide-excision repair, DNA damage recognition;post-translational protein modification;protein deneddylation;response to light stimulus;signal transduction;transcription-coupled nucleotide-excision repair;ubiquitin-dependent protein catabolic process</t>
  </si>
  <si>
    <t>COP9 signalosome;cytoplasm;cytosol;nucleoplasm;nucleus</t>
  </si>
  <si>
    <t>Q9UNS2</t>
  </si>
  <si>
    <t>ENSG00000141030</t>
  </si>
  <si>
    <t>COPS3</t>
  </si>
  <si>
    <t>Neddylation;Cargo recognition for clathrin-mediated endocytosis;Formation of TC-NER Pre-Incision Complex;DNA Damage Recognition in GG-NER</t>
  </si>
  <si>
    <t>COP9 signalosome complex subunit 3</t>
  </si>
  <si>
    <t>cellular nitrogen compound metabolic process;dicarboxylic acid metabolic process;excretion;glyoxylate metabolic process;oxidation-reduction process;protein complex oligomerization</t>
  </si>
  <si>
    <t>carboxylic acid binding;glycerate dehydrogenase activity;glyoxylate reductase (NADP) activity;hydroxypyruvate reductase activity;NAD binding;NADPH binding;oxidoreductase activity, acting on the CH-OH group of donors, NAD or NADP as acceptor;protein homodimerization activity</t>
  </si>
  <si>
    <t>cytoplasm;cytosol;extracellular exosome;peroxisomal matrix</t>
  </si>
  <si>
    <t>Glycine, serine and threonine metabolism;Glyoxylate and dicarboxylate metabolism;Metabolic pathways;Pyruvate metabolism</t>
  </si>
  <si>
    <t>Q9UBQ7</t>
  </si>
  <si>
    <t>ENSG00000137106</t>
  </si>
  <si>
    <t>GRHPR</t>
  </si>
  <si>
    <t>Glycine, serine and threonine metabolism;Pyruvate metabolism;Glyoxylate and dicarboxylate metabolism;Metabolic pathways</t>
  </si>
  <si>
    <t>Glyoxylate metabolism and glycine degradation</t>
  </si>
  <si>
    <t>Glyoxylate reductase/hydroxypyruvate reductase</t>
  </si>
  <si>
    <t>ATP metabolic process;cardiac muscle contraction;cell adhesion;cell communication by electrical coupling involved in cardiac conduction;cellular calcium ion homeostasis;cellular potassium ion homeostasis;cellular sodium ion homeostasis;leukocyte migration;membrane repolarization;membrane repolarization during cardiac muscle cell action potential;positive regulation of ATPase activity;positive regulation of calcium:sodium antiporter activity;positive regulation of potassium ion import across plasma membrane;positive regulation of potassium ion transmembrane transporter activity;positive regulation of sodium ion export across plasma membrane;potassium ion import across plasma membrane;protein localization to plasma membrane;protein stabilization;protein transport into plasma membrane raft;regulation of cardiac muscle contraction by calcium ion signaling;regulation of gene expression;relaxation of cardiac muscle;response to hypoxia;sodium ion export across plasma membrane</t>
  </si>
  <si>
    <t>ATPase activator activity;ATPase binding;MHC class II protein complex binding;protein C-terminus binding;protein kinase binding;sodium:potassium-exchanging ATPase activity</t>
  </si>
  <si>
    <t>apical plasma membrane;basolateral plasma membrane;caveola;extracellular exosome;extracellular vesicle;intercalated disc;membrane;myelin sheath;plasma membrane;sarcolemma;sodium:potassium-exchanging ATPase complex</t>
  </si>
  <si>
    <t>PF00287</t>
  </si>
  <si>
    <t>P05026</t>
  </si>
  <si>
    <t>ENSG00000143153</t>
  </si>
  <si>
    <t>ATP1B1</t>
  </si>
  <si>
    <t>Basigin interactions;Ion homeostasis;Ion transport by P-type ATPases;Potential therapeutics for SARS</t>
  </si>
  <si>
    <t>Sodium/potassium-transporting ATPase subunit beta-1</t>
  </si>
  <si>
    <t>cytoplasm;cytoskeleton;extracellular exosome;extracellular space;glutamatergic synapse</t>
  </si>
  <si>
    <t>Q562R1</t>
  </si>
  <si>
    <t>ENSG00000169067</t>
  </si>
  <si>
    <t>ACTBL2</t>
  </si>
  <si>
    <t>Beta-actin-like protein 2</t>
  </si>
  <si>
    <t>'de novo' GDP-L-fucose biosynthetic process;GDP-mannose metabolic process;leukocyte cell-cell adhesion;T cell mediated cytotoxicity</t>
  </si>
  <si>
    <t>coenzyme binding;electron transfer activity;GDP-4-dehydro-D-rhamnose reductase activity;GDP-L-fucose synthase activity;GDP-mannose 3,5-epimerase activity;identical protein binding;isomerase activity</t>
  </si>
  <si>
    <t>Amino sugar and nucleotide sugar metabolism;Fructose and mannose metabolism;Metabolic pathways</t>
  </si>
  <si>
    <t>PF01370</t>
  </si>
  <si>
    <t>Q13630</t>
  </si>
  <si>
    <t>ENSG00000104522;ENSG00000278243</t>
  </si>
  <si>
    <t>GFUS</t>
  </si>
  <si>
    <t>Fructose and mannose metabolism;Amino sugar and nucleotide sugar metabolism;Metabolic pathways;Biosynthesis of nucleotide sugars</t>
  </si>
  <si>
    <t>GDP-fucose biosynthesis</t>
  </si>
  <si>
    <t>GDP-L-fucose synthase</t>
  </si>
  <si>
    <t>lysosome localization;positive regulation of cell proliferation;positive regulation of gene expression;positive regulation of ruffle assembly;protein methylation</t>
  </si>
  <si>
    <t>protein methyltransferase activity;RNA binding</t>
  </si>
  <si>
    <t>tRNA-splicing ligase complex</t>
  </si>
  <si>
    <t>PF10239</t>
  </si>
  <si>
    <t>Q8NCA5</t>
  </si>
  <si>
    <t>ENSG00000119812</t>
  </si>
  <si>
    <t>FAM98A</t>
  </si>
  <si>
    <t>Protein FAM98A</t>
  </si>
  <si>
    <t>antigen processing and presentation of exogenous peptide antigen via MHC class II;clathrin-dependent endocytosis;ephrin receptor signaling pathway;intracellular protein transport;low-density lipoprotein particle clearance;low-density lipoprotein particle receptor catabolic process;membrane organization;negative regulation of protein localization to plasma membrane;receptor internalization;regulation of defense response to virus by virus;regulation of vesicle size;vesicle budding from membrane;Wnt signaling pathway, planar cell polarity pathway</t>
  </si>
  <si>
    <t>ion channel binding;lipid binding;low-density lipoprotein particle receptor binding;signal sequence binding;transporter activity</t>
  </si>
  <si>
    <t>AP-2 adaptor complex;clathrin-coated endocytic vesicle;clathrin-coated endocytic vesicle membrane;cytosol;endocytic vesicle membrane;endolysosome membrane;extracellular exosome;lysosomal membrane;plasma membrane</t>
  </si>
  <si>
    <t>Q96CW1</t>
  </si>
  <si>
    <t>ENSG00000161203</t>
  </si>
  <si>
    <t>AP2M1</t>
  </si>
  <si>
    <t>Potential therapeutics for SARS;Recycling pathway of L1;MHC class II antigen presentation;EPH-ephrin mediated repulsion of cells;Cargo recognition for clathrin-mediated endocytosis;VLDLR internalisation and degradation;Nef Mediated CD4 Down-regulation;LDL clearance;WNT5A-dependent internalization of FZD4;Retrograde neurotrophin signalling;Nef Mediated CD8 Down-regulation;WNT5A-dependent internalization of FZD2, FZD5 and ROR2;Nef mediated downregulation of CD28 cell surface expression;Formation of annular gap junctions</t>
  </si>
  <si>
    <t>AP-2 complex subunit mu</t>
  </si>
  <si>
    <t>aldehyde catabolic process;cellular aldehyde metabolic process;D-glucuronate catabolic process;glucose metabolic process;glucuronate catabolic process to xylulose 5-phosphate;glutathione derivative biosynthetic process;L-ascorbic acid biosynthetic process</t>
  </si>
  <si>
    <t>alcohol dehydrogenase (NADP+) activity;alditol:NADP+ 1-oxidoreductase activity;aldo-keto reductase (NADP) activity;electron transfer activity;L-glucuronate reductase activity;oxidoreductase activity</t>
  </si>
  <si>
    <t>apical plasma membrane;cytosol;extracellular exosome;extracellular space;synapse</t>
  </si>
  <si>
    <t>Glycerolipid metabolism;Glycolysis / Gluconeogenesis;Metabolic pathways;Pentose and glucuronate interconversions</t>
  </si>
  <si>
    <t>PF00248</t>
  </si>
  <si>
    <t>P14550</t>
  </si>
  <si>
    <t>ENSG00000117448</t>
  </si>
  <si>
    <t>AKR1A1</t>
  </si>
  <si>
    <t>Glycolysis / Gluconeogenesis;Pentose and glucuronate interconversions;Ascorbate and aldarate metabolism;Glycerolipid metabolism;Pyruvate metabolism;Metabolic pathways;Biosynthesis of cofactors;Chemical carcinogenesis</t>
  </si>
  <si>
    <t>Glutathione conjugation;Formation of xylulose-5-phosphate</t>
  </si>
  <si>
    <t>Alcohol dehydrogenase [NADP(+)]</t>
  </si>
  <si>
    <t>nucleosome assembly;protein ubiquitination</t>
  </si>
  <si>
    <t>DNA binding;protein heterodimerization activity</t>
  </si>
  <si>
    <t>cytosol;extracellular exosome;nucleoplasm;nucleosome;nucleus</t>
  </si>
  <si>
    <t>Alcoholism;Systemic lupus erythematosus;Viral carcinogenesis</t>
  </si>
  <si>
    <t>PF00125</t>
  </si>
  <si>
    <t>Q99880</t>
  </si>
  <si>
    <t>ENSG00000185130</t>
  </si>
  <si>
    <t>H2BC13</t>
  </si>
  <si>
    <t>Neutrophil extracellular trap formation;Alcoholism;Viral carcinogenesis;Systemic lupus erythematosus</t>
  </si>
  <si>
    <t>Formation of the beta-catenin:TCF transactivating complex;Transcriptional regulation by small RNAs;HCMV Late Events;Meiotic synapsis;Estrogen-dependent gene expression;HDACs deacetylate histones;ERCC6 (CSB) and EHMT2 (G9a) positively regulate rRNA expression;Ub-specific processing proteases;E3 ubiquitin ligases ubiquitinate target proteins;Nonhomologous End-Joining (NHEJ);Senescence-Associated Secretory Phenotype (SASP);Transcriptional regulation of granulopoiesis;NoRC negatively regulates rRNA expression;RNA Polymerase I Promoter Escape;Activation of anterior HOX genes in hindbrain development during early embryogenesis;Inhibition of DNA recombination at telomere;RUNX1 regulates transcription of genes involved in differentiation of HSCs;Oxidative Stress Induced Senescence;RNA Polymerase I Promoter Opening;Processing of DNA double-strand break ends;G2/M DNA damage checkpoint;Meiotic recombination;HCMV Early Events;B-WICH complex positively regulates rRNA expression;HATs acetylate histones;Amyloid fiber formation;Deposition of new CENPA-containing nucleosomes at the centromere;Recruitment and ATM-mediated phosphorylation of repair and signaling proteins at DNA double strand breaks;Pre-NOTCH Transcription and Translation;RUNX1 regulates genes involved in megakaryocyte differentiation and platelet function;Recognition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DNA;Assembly of the ORC complex at the origin of replication;Activated PKN1 stimulates transcription of AR (androgen receptor) regulated genes KLK2 and KLK3;Defective pyroptosis;Packaging Of Telomere Ends;Condensation of Prophase Chromosomes;DNA Damage/Telomere Stress Induced Senescence;DNA methylation</t>
  </si>
  <si>
    <t>Histone H2B type 1-L</t>
  </si>
  <si>
    <t>ATP-dependent chromatin remodeling;blastocyst formation;chromatin remodeling;DNA recombination;DNA repair;histone H2A acetylation;histone H4 acetylation;neural retina development;protein deubiquitination;regulation of growth;regulation of transcription by RNA polymerase II;signal transduction;spinal cord development</t>
  </si>
  <si>
    <t>chromatin binding;transcription coactivator activity</t>
  </si>
  <si>
    <t>Ino80 complex;npBAF complex;NuA4 histone acetyltransferase complex;nuclear chromatin;nucleoplasm;nucleus;plasma membrane;protein-containing complex;SWI/SNF complex</t>
  </si>
  <si>
    <t>O96019</t>
  </si>
  <si>
    <t>ENSG00000136518</t>
  </si>
  <si>
    <t>ACTL6A</t>
  </si>
  <si>
    <t>UCH proteinases;RUNX1 interacts with co-factors whose precise effect on RUNX1 targets is not known;RMTs methylate histone arginines;HATs acetylate histones;DNA Damage Recognition in GG-NER</t>
  </si>
  <si>
    <t>Actin-like protein 6A</t>
  </si>
  <si>
    <t>carbohydrate metabolic process;ethanol catabolic process;ethanol oxidation</t>
  </si>
  <si>
    <t>aldehyde dehydrogenase (NAD) activity;glyceraldehyde-3-phosphate dehydrogenase (NAD+) (non-phosphorylating) activity;NAD binding</t>
  </si>
  <si>
    <t>intracellular membrane-bounded organelle;mitochondrial matrix;mitochondrion;nucleoplasm</t>
  </si>
  <si>
    <t>P30837</t>
  </si>
  <si>
    <t>ALDH1B1</t>
  </si>
  <si>
    <t>Aldehyde dehydrogenase X, mitochondrial</t>
  </si>
  <si>
    <t>cysteine biosynthetic process from serine;cysteine biosynthetic process via cystathionine;homocysteine metabolic process;hydrogen sulfide biosynthetic process;transsulfuration</t>
  </si>
  <si>
    <t>cystathionine beta-synthase activity;cysteine synthase activity;heme binding;metal ion binding;pyridoxal phosphate binding</t>
  </si>
  <si>
    <t>cytoplasm;nucleus</t>
  </si>
  <si>
    <t>Biosynthesis of amino acids;Cysteine and methionine metabolism;Glycine, serine and threonine metabolism;Metabolic pathways</t>
  </si>
  <si>
    <t>PF00291;PF00571</t>
  </si>
  <si>
    <t>P0DN79</t>
  </si>
  <si>
    <t>ENSG00000160200</t>
  </si>
  <si>
    <t>CBS</t>
  </si>
  <si>
    <t>Glycine, serine and threonine metabolism;Cysteine and methionine metabolism;Metabolic pathways;Biosynthesis of amino acids</t>
  </si>
  <si>
    <t>Metabolism of ingested SeMet, Sec, MeSec into H2Se;Cysteine formation from homocysteine</t>
  </si>
  <si>
    <t>Cystathionine beta-synthase-like protein {ECO:0000305}</t>
  </si>
  <si>
    <t>antigen processing and presentation of exogenous peptide antigen via MHC class II;cellular response to nerve growth factor stimulus;centrosome localization;endoplasmic reticulum to Golgi vesicle-mediated transport;microtubule cytoskeleton organization;microtubule-based movement;protein homooligomerization</t>
  </si>
  <si>
    <t>ATP binding;dynein heavy chain binding;microtubule motor activity</t>
  </si>
  <si>
    <t>centrosome;cytoplasmic dynein complex;cytosol;kinetochore;late endosome;lysosome;membrane;microtubule</t>
  </si>
  <si>
    <t>O43237</t>
  </si>
  <si>
    <t>ENSG00000135720</t>
  </si>
  <si>
    <t>DYNC1LI2</t>
  </si>
  <si>
    <t>HCMV Early Events;Separation of Sister Chromatids;MHC class II antigen presentation;Resolution of Sister Chromatid Cohesion;RHO GTPases Activate Formins;EML4 and NUDC in mitotic spindle formation;Amplification  of signal from unattached  kinetochores via a MAD2  inhibitory signal;COPI-mediated anterograde transport;HSP90 chaperone cycle for steroid hormone receptors (SHR) in the presence of ligand;COPI-independent Golgi-to-ER retrograde traffic;Aggrephagy</t>
  </si>
  <si>
    <t>Cytoplasmic dynein 1 light intermediate chain 2</t>
  </si>
  <si>
    <t>2-oxoglutarate metabolic process;aging;cell redox homeostasis;dihydrolipoamide metabolic process;gastrulation;histone succinylation;lipoate metabolic process;mitochondrial acetyl-CoA biosynthetic process from pyruvate;mitochondrial electron transport, NADH to ubiquinone;proteolysis;regulation of membrane potential;sperm capacitation</t>
  </si>
  <si>
    <t>dihydrolipoyl dehydrogenase activity;electron transfer activity;flavin adenine dinucleotide binding;lipoamide binding;NAD binding</t>
  </si>
  <si>
    <t>acrosomal matrix;mitochondrial matrix;mitochondrion;motile cilium;myelin sheath;nucleoplasm;nucleus;oxoglutarate dehydrogenase complex;pyruvate dehydrogenase complex</t>
  </si>
  <si>
    <t>Carbon metabolism;Citrate cycle (TCA cycle);Glycine, serine and threonine metabolism;Glycolysis / Gluconeogenesis;Glyoxylate and dicarboxylate metabolism;Lysine degradation;Metabolic pathways;Propanoate metabolism;Pyruvate metabolism;Tryptophan metabolism;Valine, leucine and isoleucine degradation</t>
  </si>
  <si>
    <t>P09622</t>
  </si>
  <si>
    <t>ENSG00000091140</t>
  </si>
  <si>
    <t>DLD</t>
  </si>
  <si>
    <t>Glycolysis / Gluconeogenesis;Citrate cycle (TCA cycle);Glycine, serine and threonine metabolism;Valine, leucine and isoleucine degradation;Lysine degradation;Tryptophan metabolism;Pyruvate metabolism;Glyoxylate and dicarboxylate metabolism;Propanoate metabolism;Metabolic pathways;Carbon metabolism;Biosynthesis of cofactors</t>
  </si>
  <si>
    <t>Lysine catabolism;Regulation of pyruvate dehydrogenase (PDH) complex;Signaling by Retinoic Acid;Citric acid cycle (TCA cycle);Branched-chain amino acid catabolism;Glycine degradation</t>
  </si>
  <si>
    <t>Dihydrolipoyl dehydrogenase, mitochondrial</t>
  </si>
  <si>
    <t>anatomical structure morphogenesis;base-excision repair;cell division;DNA biosynthetic process;DNA ligation;DNA ligation involved in DNA repair;DNA recombination;DNA repair;lagging strand elongation;mismatch repair;nucleotide-excision repair, DNA gap filling;Okazaki fragment processing involved in mitotic DNA replication;transcription-coupled nucleotide-excision repair</t>
  </si>
  <si>
    <t>ATP binding;DNA binding;DNA ligase (ATP) activity;DNA ligase activity;metal ion binding</t>
  </si>
  <si>
    <t>cytoplasm;intracellular membrane-bounded organelle;mitochondrion;nucleoplasm;nucleus</t>
  </si>
  <si>
    <t>Base excision repair;DNA replication;Mismatch repair;Nucleotide excision repair</t>
  </si>
  <si>
    <t>PF01068;PF04675;PF04679</t>
  </si>
  <si>
    <t>P18858</t>
  </si>
  <si>
    <t>ENSG00000105486</t>
  </si>
  <si>
    <t>LIG1</t>
  </si>
  <si>
    <t>DNA replication;Base excision repair;Nucleotide excision repair;Mismatch repair</t>
  </si>
  <si>
    <t>Gap-filling DNA repair synthesis and ligation in TC-NER;Early Phase of HIV Life Cycle;POLB-Dependent Long Patch Base Excision Repair;PCNA-Dependent Long Patch Base Excision Repair;Processive synthesis on the lagging strand;Gap-filling DNA repair synthesis and ligation in GG-NER;Processive synthesis on the C-strand of the telomere;Mismatch repair (MMR) directed by MSH2:MSH6 (MutSalpha);Mismatch repair (MMR) directed by MSH2:MSH3 (MutSbeta)</t>
  </si>
  <si>
    <t>DNA ligase 1</t>
  </si>
  <si>
    <t>androgen receptor signaling pathway;atrial cardiac muscle cell development;heart trabecula formation;negative regulation of apoptotic process;negative regulation of calcineurin-NFAT signaling cascade;negative regulation of transcription by RNA polymerase II;osteoblast differentiation;positive regulation of transcription, DNA-templated;regulation of lipid metabolic process;response to hormone;ventricular cardiac muscle cell development</t>
  </si>
  <si>
    <t>androgen receptor binding;identical protein binding;metal ion binding;transcription coactivator activity;transcription factor binding</t>
  </si>
  <si>
    <t>focal adhesion;M band;nucleoplasm;nucleus;Z disc</t>
  </si>
  <si>
    <t>Osteoclast differentiation</t>
  </si>
  <si>
    <t>Q14192</t>
  </si>
  <si>
    <t>ENSG00000115641</t>
  </si>
  <si>
    <t>FHL2</t>
  </si>
  <si>
    <t>PPARA activates gene expression</t>
  </si>
  <si>
    <t>Four and a half LIM domains protein 2</t>
  </si>
  <si>
    <t>positive regulation of NF-kappaB transcription factor activity;post-translational protein modification;proteasomal protein catabolic process;proteasomal ubiquitin-independent protein catabolic process;proteasome-mediated ubiquitin-dependent protein catabolic process;protein deubiquitination;proteolysis involved in cellular protein catabolic process;regulation of inflammatory response</t>
  </si>
  <si>
    <t>endopeptidase activity;NF-kappaB binding;purine ribonucleoside triphosphate binding;RNA binding;threonine-type endopeptidase activity</t>
  </si>
  <si>
    <t>cytoplasm;cytosol;extracellular exosome;myofibril;nuclear matrix;nucleoplasm;nucleus;P-body;polysome;proteasome complex;proteasome core complex;proteasome core complex, alpha-subunit complex;sarcomere</t>
  </si>
  <si>
    <t>P60900</t>
  </si>
  <si>
    <t>ENSG00000100902</t>
  </si>
  <si>
    <t>PSMA6</t>
  </si>
  <si>
    <t>Regulation of expression of SLITs and ROBOs;Separation of Sister Chromatids;FCERI mediated NF-kB activation;Downstream TCR signaling;Activation of NF-kappaB in B cells;ER-Phagosome pathway;Dectin-1 mediated noncanonical NF-kB signaling;NIK--&gt;noncanonical NF-kB signaling;Interleukin-1 signaling;Neddylation;Ub-specific processing proteases;ABC-family proteins mediated transport;Defective CFTR causes cystic fibrosis;The role of GTSE1 in G2/M progression after G2 checkpoint;Regulation of RUNX2 expression and activity;Regulation of ornithine decarboxylase (ODC);MAPK6/MAPK4 signaling;Regulation of PTEN stability and activity;KEAP1-NFE2L2 pathway;Antigen processing: Ubiquitination &amp; Proteasome degradation;Oxygen-dependent proline hydroxylation of Hypoxia-inducible Factor Alpha;Cross-presentation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degradation;Autodegradation of the E3 ubiquitin ligase COP1;AUF1 (hnRNP D0) binds and destabilizes mRNA;Asymmetric localization of PCP proteins;Degradation of AXIN;Degradation of DVL;Hedgehog ligand biogenesis;Hh mutants are degraded by ERAD;Degradation of GLI1 by the proteasome;Degradation of GLI2 by the proteasome;GLI3 is processed to GLI3R by the proteasome;Hedgehog 'on' state;Regulation of RAS by GAPs;UCH proteinases;Orc1 removal from chromatin;CDK-mediated phosphorylation and removal of Cdc6;G2/M Checkpoints;Ubiquitin Mediated Degradation of Phosphorylated Cdc25A;Ubiquitin-dependent degradation of Cyclin D;FBXL7 down-regulates AURKA during mitotic entry and in early mitosis;RUNX1 regulates transcription of genes involved in differentiation of HSCs;Autodegradation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</si>
  <si>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Proteasome subunit alpha type-6</t>
  </si>
  <si>
    <t>activation of protein kinase activity;cellular hypotonic response;cellular response to chemokine;chemokine (C-C motif) ligand 21 signaling pathway;chemokine (C-X-C motif) ligand 12 signaling pathway;intracellular signal transduction;negative regulation of potassium ion transmembrane transporter activity;osmosensory signaling pathway;peptidyl-threonine phosphorylation;positive regulation of T cell chemotaxis;protein autophosphorylation;protein phosphorylation;response to oxidative stress;signal transduction by protein phosphorylation;signal transduction by trans-phosphorylation;stress-activated protein kinase signaling cascade</t>
  </si>
  <si>
    <t>ATP binding;identical protein binding;magnesium ion binding;protein kinase binding;protein serine/threonine kinase activity</t>
  </si>
  <si>
    <t>PF00069;PF12202</t>
  </si>
  <si>
    <t>O95747</t>
  </si>
  <si>
    <t>ENSG00000172939</t>
  </si>
  <si>
    <t>OXSR1</t>
  </si>
  <si>
    <t>Serine/threonine-protein kinase OSR1</t>
  </si>
  <si>
    <t>angiogenesis;antigen processing and presentation of exogenous peptide antigen via MHC class I, TAP-dependent;apolipoprotein A-I-mediated signaling pathway;apoptotic cell clearance;calcium ion transmembrane transport;cell adhesion;cell adhesion mediated by integrin;cell-matrix adhesion;cell-substrate adhesion;endodermal cell differentiation;entry of symbiont into host cell by promotion of host phagocytosis;ERK1 and ERK2 cascade;extracellular matrix organization;extrinsic apoptotic signaling pathway in absence of ligand;heterotypic cell-cell adhesion;integrin-mediated signaling pathway;leukocyte migration;negative chemotaxis;negative regulation of entry of bacterium into host cell;negative regulation of extrinsic apoptotic signaling pathway;negative regulation of lipid storage;negative regulation of lipid transport;negative regulation of lipoprotein metabolic process;negative regulation of low-density lipoprotein particle receptor biosynthetic process;negative regulation of macrophage derived foam cell differentiation;neutrophil degranulation;positive regulation of cell adhesion;positive regulation of cell migration;positive regulation of cell proliferation;positive regulation of cytosolic calcium ion concentration;positive regulation of osteoblast proliferation;regulation of phagocytosis;regulation of transforming growth factor beta activation;substrate adhesion-dependent cell spreading;transforming growth factor-beta secretion;vascular endothelial growth factor receptor signaling pathway;vasculogenesis;viral entry into host cell</t>
  </si>
  <si>
    <t>coreceptor activity;extracellular matrix binding;extracellular matrix protein binding;fibronectin binding;integrin binding;metal ion binding;opsonin binding;protease binding;protein kinase C binding;transforming growth factor beta binding;virus receptor activity;voltage-gated calcium channel activity</t>
  </si>
  <si>
    <t>alphav-beta3 integrin-HMGB1 complex;alphav-beta3 integrin-IGF-1-IGF1R complex;alphav-beta3 integrin-PKCalpha complex;cell surface;cytosol;external side of plasma membrane;extracellular exosome;filopodium membrane;focal adhesion;integral component of plasma membrane;integrin alphav-beta3 complex;integrin alphav-beta5 complex;integrin alphav-beta6 complex;integrin alphav-beta8 complex;integrin complex;lamellipodium membrane;membrane;microvillus membrane;phagocytic vesicle;plasma membrane;ruffle membrane;specific granule membrane</t>
  </si>
  <si>
    <t>Arrhythmogenic right ventricular cardiomyopathy (ARVC);Cell adhesion molecules (CAMs);Dilated cardiomyopathy (DCM);ECM-receptor interaction;Fluid shear stress and atherosclerosis;Focal adhesion;Human cytomegalovirus infection;Human papillomavirus infection;Hypertrophic cardiomyopathy (HCM);Pathways in cancer;Phagosome;PI3K-Akt signaling pathway;Proteoglycans in cancer;Regulation of actin cytoskeleton;Small cell lung cancer;Thyroid hormone signaling pathway</t>
  </si>
  <si>
    <t>PF00357;PF01839;PF08441</t>
  </si>
  <si>
    <t>P06756</t>
  </si>
  <si>
    <t>ENSG00000138448</t>
  </si>
  <si>
    <t>ITGAV</t>
  </si>
  <si>
    <t>Phagosome;PI3K-Akt signaling pathway;Focal adhesion;ECM-receptor interaction;Cell adhesion molecules;Regulation of actin cytoskeleton;Thyroid hormone signaling pathway;Human cytomegalovirus infection;Human papillomavirus infection;Pathways in cancer;Proteoglycans in cancer;Small cell lung cancer;Hypertrophic cardiomyopathy;Arrhythmogenic right ventricular cardiomyopathy;Dilated cardiomyopathy;Fluid shear stress and atherosclerosis</t>
  </si>
  <si>
    <t>Neutrophil degranulation;Integrin cell surface interactions;ECM proteoglycans;Syndecan interactions;Molecules associated with elastic fibres;VEGFA-VEGFR2 Pathway;Signal transduction by L1;Laminin interactions;TGF-beta receptor signaling activates SMADs;Cross-presentation of particulate exogenous antigens (phagosomes);PECAM1 interactions</t>
  </si>
  <si>
    <t>Integrin alpha-V</t>
  </si>
  <si>
    <t>actin cytoskeleton organization;aortic valve morphogenesis;apical constriction;apoptotic process;bleb assembly;cortical actin cytoskeleton organization;ephrin receptor signaling pathway;G protein-coupled receptor signaling pathway;I-kappaB kinase/NF-kappaB signaling;leukocyte cell-cell adhesion;leukocyte migration;leukocyte tethering or rolling;membrane to membrane docking;myoblast migration;negative regulation of amyloid precursor protein catabolic process;negative regulation of amyloid-beta formation;negative regulation of angiogenesis;negative regulation of bicellular tight junction assembly;negative regulation of biomineral tissue development;negative regulation of membrane protein ectodomain proteolysis;negative regulation of myosin-light-chain-phosphatase activity;negative regulation of neuron apoptotic process;negative regulation of protein binding;neuron projection arborization;neuron projection development;neutrophil degranulation;peptidyl-serine phosphorylation;positive regulation of amyloid-beta clearance;positive regulation of autophagy;positive regulation of cardiac muscle hypertrophy;positive regulation of connective tissue replacement;positive regulation of focal adhesion assembly;positive regulation of gene expression;positive regulation of MAPK cascade;protein localization to plasma membrane;protein phosphorylation;regulation of actin cytoskeleton organization;regulation of amyloid-beta formation;regulation of angiotensin-activated signaling pathway;regulation of autophagy;regulation of cell adhesion;regulation of cell motility;regulation of establishment of cell polarity;regulation of establishment of endothelial barrier;regulation of focal adhesion assembly;regulation of keratinocyte differentiation;regulation of neuron differentiation;regulation of stress fiber assembly;regulation of synaptic vesicle endocytosis;response to angiotensin;response to transforming growth factor beta;Rho protein signal transduction;signal transduction;smooth muscle contraction;vascular endothelial growth factor receptor signaling pathway</t>
  </si>
  <si>
    <t>ATP binding;GTP-Rho binding;metal ion binding;protein kinase activity;protein serine/threonine kinase activity;Rho-dependent protein serine/threonine kinase activity;tau protein binding;tau-protein kinase activity</t>
  </si>
  <si>
    <t>bleb;centriole;cytoplasmic stress granule;cytoskeleton;cytosol;extracellular region;Golgi membrane;lamellipodium;plasma membrane;ruffle;secretory granule lumen</t>
  </si>
  <si>
    <t>Axon guidance;cAMP signaling pathway;cGMP-PKG signaling pathway;Chemokine signaling pathway;Focal adhesion;Human cytomegalovirus infection;Leukocyte transendothelial migration;MicroRNAs in cancer;Oxytocin signaling pathway;Pathogenic Escherichia coli infection;Pathways in cancer;Platelet activation;Proteoglycans in cancer;Regulation of actin cytoskeleton;Salmonella infection;Shigellosis;Sphingolipid signaling pathway;TGF-beta signaling pathway;Tight junction;Vascular smooth muscle contraction;Yersinia infection</t>
  </si>
  <si>
    <t>Q13464</t>
  </si>
  <si>
    <t>ENSG00000067900</t>
  </si>
  <si>
    <t>ROCK1</t>
  </si>
  <si>
    <t>cGMP-PKG signaling pathway;cAMP signaling pathway;Chemokine signaling pathway;Sphingolipid signaling pathway;Vascular smooth muscle contraction;TGF-beta signaling pathway;Axon guidance;Focal adhesion;Tight junction;Platelet activation;Leukocyte transendothelial migration;Regulation of actin cytoskeleton;Oxytocin signaling pathway;Pathogenic Escherichia coli infection;Shigellosis;Yersinia infection;Human cytomegalovirus infection;Pathways in cancer;Proteoglycans in cancer;MicroRNAs in cancer</t>
  </si>
  <si>
    <t>Neutrophil degranulation;RHOC GTPase cycle;RHOA GTPase cycle;G alpha (12/13) signalling events;RHOB GTPase cycle;Sema4D induced cell migration and growth-cone collapse;EPHB-mediated forward signaling;RND3 GTPase cycle;RHOBTB1 GTPase cycle;RHOH GTPase cycle;Potential therapeutics for SARS;Apoptotic cleavage of cellular proteins;VEGFA-VEGFR2 Pathway;EPHA-mediated growth cone collapse;RHO GTPases Activate ROCKs</t>
  </si>
  <si>
    <t>Rho-associated protein kinase 1</t>
  </si>
  <si>
    <t>centrosome localization;microtubule anchoring at microtubule organizing center;minus-end-directed organelle transport along microtubule;mRNA transport;protein localization to Golgi apparatus;protein transport;regulation of microtubule cytoskeleton organization;retrograde vesicle-mediated transport, Golgi to endoplasmic reticulum</t>
  </si>
  <si>
    <t>cytoskeletal adaptor activity;dynactin binding;dynein complex binding;dynein light intermediate chain binding;Rab GTPase binding</t>
  </si>
  <si>
    <t>annulate lamellae;centrosome;cytoplasm;cytoplasmic vesicle;cytosol;Golgi apparatus;nuclear envelope;nuclear pore;plasma membrane</t>
  </si>
  <si>
    <t>PF09730</t>
  </si>
  <si>
    <t>Q8TD16</t>
  </si>
  <si>
    <t>ENSG00000185963</t>
  </si>
  <si>
    <t>BICD2</t>
  </si>
  <si>
    <t>COPI-independent Golgi-to-ER retrograde traffic</t>
  </si>
  <si>
    <t>Protein bicaudal D homolog 2</t>
  </si>
  <si>
    <t>3'-phosphoadenosine 5'-phosphosulfate biosynthetic process;blood coagulation;bone development;skeletal system development;sulfate assimilation</t>
  </si>
  <si>
    <t>adenylylsulfate kinase activity;ATP binding;nucleotidyltransferase activity;sulfate adenylyltransferase (ATP) activity</t>
  </si>
  <si>
    <t>Metabolic pathways;Purine metabolism;Selenocompound metabolism;Sulfur metabolism</t>
  </si>
  <si>
    <t>PF01747;PF14306</t>
  </si>
  <si>
    <t>O95340</t>
  </si>
  <si>
    <t>ENSG00000198682</t>
  </si>
  <si>
    <t>PAPSS2</t>
  </si>
  <si>
    <t>Purine metabolism;Selenocompound metabolism;Sulfur metabolism;Metabolic pathways</t>
  </si>
  <si>
    <t>Transport and synthesis of PAPS;Metabolism of ingested H2SeO4 and H2SeO3 into H2Se;Defective PAPSS2 causes SEMD-PA</t>
  </si>
  <si>
    <t>Bifunctional 3'-phosphoadenosine 5'-phosphosulfate synthase 2</t>
  </si>
  <si>
    <t>positive regulation of gene expression;positive regulation of transcription by RNA polymerase II;positive regulation of transcription, DNA-templated;transcription, DNA-templated</t>
  </si>
  <si>
    <t>DNA-binding transcription activator activity, RNA polymerase II-specific;RNA binding;RNA polymerase II proximal promoter sequence-specific DNA binding</t>
  </si>
  <si>
    <t>cytoplasm;membrane;nucleus</t>
  </si>
  <si>
    <t>Q96I24</t>
  </si>
  <si>
    <t>ENSG00000107164</t>
  </si>
  <si>
    <t>FUBP3</t>
  </si>
  <si>
    <t>Far upstream element-binding protein 3</t>
  </si>
  <si>
    <t>cellular response to gamma radiation;nucleosome assembly;positive regulation of cell proliferation;positive regulation of protein kinase B signaling;positive regulation of protein ubiquitination;regulation of growth</t>
  </si>
  <si>
    <t>nucleus</t>
  </si>
  <si>
    <t>Q86VY4</t>
  </si>
  <si>
    <t>ENSG00000180543</t>
  </si>
  <si>
    <t>TSPYL5</t>
  </si>
  <si>
    <t>Testis-specific Y-encoded-like protein 5</t>
  </si>
  <si>
    <t>cholesterol biosynthetic process;fatty acid beta-oxidation;lipid metabolic process</t>
  </si>
  <si>
    <t>acetyl-CoA C-acetyltransferase activity;acetyl-CoA C-acyltransferase activity</t>
  </si>
  <si>
    <t>cytoplasm;cytosol;extracellular exosome;mitochondrion;nucleolus;nucleus</t>
  </si>
  <si>
    <t>Butanoate metabolism;Carbon metabolism;Fat digestion and absorption;Fatty acid degradation;Fatty acid metabolism;Glyoxylate and dicarboxylate metabolism;Lysine degradation;Metabolic pathways;Propanoate metabolism;Pyruvate metabolism;Synthesis and degradation of ketone bodies;Terpenoid backbone biosynthesis;Tryptophan metabolism;Valine, leucine and isoleucine degradation</t>
  </si>
  <si>
    <t>Q9BWD1</t>
  </si>
  <si>
    <t>ENSG00000120437</t>
  </si>
  <si>
    <t>ACAT2</t>
  </si>
  <si>
    <t>Cholesterol biosynthesis</t>
  </si>
  <si>
    <t>Acetyl-CoA acetyltransferase, cytosolic</t>
  </si>
  <si>
    <t>acetylcholine receptor signaling pathway;activation of GTPase activity;activation of MAPK activity;activation of MAPKK activity;anterior/posterior pattern specification;B cell apoptotic process;blood vessel development;cell chemotaxis;cellular response to interleukin-7;cellular response to transforming growth factor beta stimulus;cerebellar neuron development;cerebral cortex development;cranial skeletal system development;cytokine-mediated signaling pathway;dendrite development;endothelin receptor signaling pathway;establishment of cell polarity;fibroblast growth factor receptor signaling pathway;helper T cell diapedesis;hippocampus development;intracellular signal transduction;JNK cascade;lipid metabolic process;male gonad development;negative regulation of gene expression;negative regulation of protein phosphorylation;neuron migration;outflow tract morphogenesis;parathyroid gland development;pharynx development;positive regulation of cell proliferation;positive regulation of ERK1 and ERK2 cascade;positive regulation of glial cell migration;positive regulation of protein phosphorylation;positive regulation of Ras protein signal transduction;positive regulation of substrate adhesion-dependent cell spreading;Ras protein signal transduction;reelin-mediated signaling pathway;regulation of cell adhesion mediated by integrin;regulation of cell growth;regulation of dendrite development;regulation of skeletal muscle acetylcholine-gated channel clustering;regulation of T cell migration;retinoic acid receptor signaling pathway;single fertilization;spermatogenesis;synapse assembly;T cell receptor signaling pathway;thymus development;urogenital system development</t>
  </si>
  <si>
    <t>cadherin binding;identical protein binding;phosphotyrosine residue binding;RNA binding;SH3/SH2 adaptor activity</t>
  </si>
  <si>
    <t>cytosol;extrinsic component of postsynaptic membrane;neuromuscular junction;nucleoplasm;protein-containing complex</t>
  </si>
  <si>
    <t>Bacterial invasion of epithelial cells;Chemokine signaling pathway;Chronic myeloid leukemia;ErbB signaling pathway;Fc gamma R-mediated phagocytosis;Focal adhesion;Human cytomegalovirus infection;Human immunodeficiency virus 1 infection;Insulin signaling pathway;MAPK signaling pathway;MicroRNAs in cancer;Neurotrophin signaling pathway;Pathways in cancer;Rap1 signaling pathway;Regulation of actin cytoskeleton;Renal cell carcinoma;Shigellosis;Yersinia infection</t>
  </si>
  <si>
    <t>PF00017;PF00018;PF07653</t>
  </si>
  <si>
    <t>P46109</t>
  </si>
  <si>
    <t>ENSG00000099942</t>
  </si>
  <si>
    <t>CRKL</t>
  </si>
  <si>
    <t>MAPK signaling pathway;ErbB signaling pathway;Rap1 signaling pathway;Chemokine signaling pathway;Focal adhesion;Fc gamma R-mediated phagocytosis;Neurotrophin signaling pathway;Regulation of actin cytoskeleton;Insulin signaling pathway;Growth hormone synthesis, secretion and action;Bacterial invasion of epithelial cells;Shigellosis;Yersinia infection;Human cytomegalovirus infection;Human immunodeficiency virus 1 infection;Pathways in cancer;MicroRNAs in cancer;Renal cell carcinoma;Chronic myeloid leukemia</t>
  </si>
  <si>
    <t>Regulation of signaling by CBL;Erythropoietin activates RAS;Downstream signal transduction;Frs2-mediated activation;MET activates RAP1 and RAC1;MET receptor recycling</t>
  </si>
  <si>
    <t>Crk-like protein</t>
  </si>
  <si>
    <t>positive regulation of translational initiation</t>
  </si>
  <si>
    <t>ATP binding;ATP-dependent 3'-5' RNA helicase activity;cadherin binding;ribosomal small subunit binding;RNA binding;translation initiation factor activity</t>
  </si>
  <si>
    <t>eukaryotic 43S preinitiation complex</t>
  </si>
  <si>
    <t>Q7Z478</t>
  </si>
  <si>
    <t>ENSG00000067248</t>
  </si>
  <si>
    <t>DHX29</t>
  </si>
  <si>
    <t>ATP-dependent RNA helicase DHX29 {ECO:0000255|HAMAP-Rule:MF_03068}</t>
  </si>
  <si>
    <t>calcium-dependent cell-cell adhesion via plasma membrane cell adhesion molecules;cell adhesion;cell-cell adhesion;cell-cell junction assembly;multicellular organism development</t>
  </si>
  <si>
    <t>cell-cell adherens junction;cell-cell junction;cytoplasm;intracellular;nucleus;plasma membrane</t>
  </si>
  <si>
    <t>O00192</t>
  </si>
  <si>
    <t>ENSG00000099889</t>
  </si>
  <si>
    <t>ARVCF</t>
  </si>
  <si>
    <t>Armadillo repeat protein deleted in velo-cardio-facial syndrome</t>
  </si>
  <si>
    <t>cell-cell signaling;cell-matrix adhesion;cellular response to interferon-gamma;integrin-mediated signaling pathway;regulation of inflammatory response;stress fiber assembly;transforming growth factor beta receptor signaling pathway;viral process</t>
  </si>
  <si>
    <t>metal ion binding;RNA binding</t>
  </si>
  <si>
    <t>cell-cell adherens junction;cytosol;focal adhesion;nucleus;phagocytic vesicle;stress fiber</t>
  </si>
  <si>
    <t>Focal adhesion</t>
  </si>
  <si>
    <t>Q15942</t>
  </si>
  <si>
    <t>ENSG00000159840;ENSG00000285443</t>
  </si>
  <si>
    <t>ZYX</t>
  </si>
  <si>
    <t>Zyxin</t>
  </si>
  <si>
    <t>N-acetylglucosamine metabolic process;N-acetylmannosamine metabolic process;N-acetylneuraminate catabolic process;UDP-N-acetylglucosamine biosynthetic process</t>
  </si>
  <si>
    <t>ATP binding;N-acetylglucosamine kinase activity</t>
  </si>
  <si>
    <t>PF01869</t>
  </si>
  <si>
    <t>Q9UJ70</t>
  </si>
  <si>
    <t>ENSG00000124357</t>
  </si>
  <si>
    <t>NAGK</t>
  </si>
  <si>
    <t>N-acetyl-D-glucosamine kinase</t>
  </si>
  <si>
    <t>cytokinetic process;phagocytosis;response to calcium ion</t>
  </si>
  <si>
    <t>calcium ion binding;calcium-dependent phospholipid binding;calcium-dependent protein binding;MHC class II protein complex binding;phosphatidylethanolamine binding;RNA binding;S100 protein binding</t>
  </si>
  <si>
    <t>azurophil granule;collagen-containing extracellular matrix;cytoplasm;cytosol;extracellular exosome;melanosome;membrane;midbody;nuclear envelope;nucleoplasm;phagocytic vesicle;specific granule;spindle</t>
  </si>
  <si>
    <t>P50995</t>
  </si>
  <si>
    <t>ENSG00000122359</t>
  </si>
  <si>
    <t>ANXA11</t>
  </si>
  <si>
    <t>Annexin A11</t>
  </si>
  <si>
    <t>cell cycle;cell division;circadian regulation of gene expression;entrainment of circadian clock by photoperiod;glycogen metabolic process;protein dephosphorylation;regulation of cell adhesion;regulation of circadian rhythm</t>
  </si>
  <si>
    <t>metal ion binding;myosin phosphatase activity;myosin-light-chain-phosphatase activity;phosphatase activity;protein kinase binding;protein serine/threonine phosphatase activity</t>
  </si>
  <si>
    <t>cytoplasm;cytosol;extracellular exosome;focal adhesion;nucleolus;nucleoplasm;nucleus;plasma membrane;protein phosphatase type 1 complex;PTW/PP1 phosphatase complex</t>
  </si>
  <si>
    <t>P62140</t>
  </si>
  <si>
    <t>ENSG00000213639</t>
  </si>
  <si>
    <t>PPP1CB</t>
  </si>
  <si>
    <t>Regulation of PLK1 Activity at G2/M Transition;RAF activation;Circadian Clock;Triglyceride catabolism;RHO GTPases activate CIT;RHO GTPases activate PKNs;RHO GTPases Activate ROCKs;RHO GTPases activate PAKs;SHOC2 M1731 mutant abolishes MRAS complex function;Gain-of-function MRAS complexes activate RAF signaling;Downregulation of TGF-beta receptor signaling</t>
  </si>
  <si>
    <t>Serine/threonine-protein phosphatase PP1-beta catalytic subunit</t>
  </si>
  <si>
    <t>actin filament depolymerization;actin filament fragmentation;muscle cell cellular homeostasis;positive regulation of actin filament depolymerization;sarcomere organization;skeletal muscle tissue development</t>
  </si>
  <si>
    <t>actin cytoskeleton;extracellular exosome;extracellular space;I band;nuclear matrix;Z disc</t>
  </si>
  <si>
    <t>Q9Y281</t>
  </si>
  <si>
    <t>ENSG00000165410</t>
  </si>
  <si>
    <t>CFL2</t>
  </si>
  <si>
    <t>Cofilin-2</t>
  </si>
  <si>
    <t>cell redox homeostasis;glycoprotein metabolic process;neutrophil degranulation;protein folding;response to endoplasmic reticulum stress;response to unfolded protein</t>
  </si>
  <si>
    <t>protein disulfide isomerase activity</t>
  </si>
  <si>
    <t>cell surface;endoplasmic reticulum lumen;endoplasmic reticulum membrane;endoplasmic reticulum-Golgi intermediate compartment;extracellular exosome;extracellular region;specific granule lumen</t>
  </si>
  <si>
    <t>Q9BS26</t>
  </si>
  <si>
    <t>ENSG00000023318</t>
  </si>
  <si>
    <t>ERP44</t>
  </si>
  <si>
    <t>Endoplasmic reticulum resident protein 44</t>
  </si>
  <si>
    <t>CUT catabolic process;dosage compensation by inactivation of X chromosome;histone mRNA catabolic process;maturation of 5.8S rRNA;negative regulation of telomere maintenance via telomerase;nuclear mRNA surveillance;nuclear polyadenylation-dependent rRNA catabolic process;nuclear retention of unspliced pre-mRNA at the site of transcription;nuclear-transcribed mRNA catabolic process;nuclear-transcribed mRNA catabolic process, nonsense-mediated decay;regulation of telomerase RNA localization to Cajal body;rRNA processing</t>
  </si>
  <si>
    <t>3'-5'-exoribonuclease activity;exoribonuclease activity;nucleotide binding;RNA binding;telomerase RNA binding</t>
  </si>
  <si>
    <t>cytoplasm;cytosol;exosome (RNase complex);membrane;nuclear exosome (RNase complex);nucleolus;nucleoplasm;nucleus;transcriptionally active chromatin</t>
  </si>
  <si>
    <t>PF00570;PF01612;PF08066</t>
  </si>
  <si>
    <t>Q01780</t>
  </si>
  <si>
    <t>ENSG00000171824</t>
  </si>
  <si>
    <t>EXOSC10</t>
  </si>
  <si>
    <t>Exosome component 10 {ECO:0000305}</t>
  </si>
  <si>
    <t>cytoplasmic translation;multicellular organism development;transcription, DNA-templated</t>
  </si>
  <si>
    <t>GTP binding;identical protein binding;transcription factor binding</t>
  </si>
  <si>
    <t>cytoplasm;cytosol;membrane;nuclear body;polysome</t>
  </si>
  <si>
    <t>PF01926;PF02824;PF16897</t>
  </si>
  <si>
    <t>Q9Y295</t>
  </si>
  <si>
    <t>ENSG00000185721</t>
  </si>
  <si>
    <t>DRG1</t>
  </si>
  <si>
    <t>Developmentally-regulated GTP-binding protein 1</t>
  </si>
  <si>
    <t>activation of protein kinase A activity;blood coagulation;cellular response to glucagon stimulus;cGMP-mediated signaling;intracellular signal transduction;negative regulation of cAMP-dependent protein kinase activity;renal water homeostasis</t>
  </si>
  <si>
    <t>3',5'-cyclic-GMP phosphodiesterase activity;cAMP binding;cAMP-dependent protein kinase inhibitor activity;cAMP-dependent protein kinase regulator activity;protein domain specific binding;protein kinase A catalytic subunit binding;ubiquitin protein ligase binding</t>
  </si>
  <si>
    <t>cAMP-dependent protein kinase complex;centrosome;ciliary base;cytoplasm;cytosol;extracellular exosome;focal adhesion;membrane;nucleotide-activated protein kinase complex;plasma membrane;plasma membrane raft;protein-containing complex</t>
  </si>
  <si>
    <t>Insulin signaling pathway</t>
  </si>
  <si>
    <t>PF00027;PF02197</t>
  </si>
  <si>
    <t>P13861</t>
  </si>
  <si>
    <t>ENSG00000114302</t>
  </si>
  <si>
    <t>PRKAR2A</t>
  </si>
  <si>
    <t>Factors involved in megakaryocyte development and platelet production;GPER1 signaling;Hedgehog 'off' state;FCGR3A-mediated IL10 synthesis;ADORA2B mediated anti-inflammatory cytokines production;Glucagon-like Peptide-1 (GLP1) regulates insulin secretion;Vasopressin regulates renal water homeostasis via Aquaporins;PKA activation;PKA activation in glucagon signalling;DARPP-32 events;CREB1 phosphorylation through the activation of Adenylate Cyclase;ROBO receptors bind AKAP5</t>
  </si>
  <si>
    <t>cAMP-dependent protein kinase type II-alpha regulatory subunit</t>
  </si>
  <si>
    <t>anaphase-promoting complex-dependent catabolic process;attachment of spindle microtubules to kinetochore;cell division;meiotic cell cycle;mitotic sister chromatid segregation;mitotic spindle assembly checkpoint;protein localization to kinetochore;regulation of mitotic cell cycle phase transition</t>
  </si>
  <si>
    <t>ubiquitin binding</t>
  </si>
  <si>
    <t>bub1-bub3 complex;condensed chromosome kinetochore;cytosol;kinetochore;mitotic checkpoint complex;nucleoplasm</t>
  </si>
  <si>
    <t>Cell cycle;Human T-cell leukemia virus 1 infection</t>
  </si>
  <si>
    <t>O43684</t>
  </si>
  <si>
    <t>ENSG00000154473</t>
  </si>
  <si>
    <t>BUB3</t>
  </si>
  <si>
    <t>Separation of Sister Chromatids;Resolution of Sister Chromatid Cohesion;RHO GTPases Activate Formins;EML4 and NUDC in mitotic spindle formation;Cdc20:Phospho-APC/C mediated degradation of Cyclin A;Inactivation of APC/C via direct inhibition of the APC/C complex;APC/C:Cdc20 mediated degradation of mitotic proteins;APC-Cdc20 mediated degradation of Nek2A;Amplification  of signal from unattached  kinetochores via a MAD2  inhibitory signal</t>
  </si>
  <si>
    <t>Mitotic checkpoint protein BUB3</t>
  </si>
  <si>
    <t>regulation of cytosolic calcium ion concentration;regulation of long-term synaptic potentiation;regulation of presynaptic cytosolic calcium ion concentration</t>
  </si>
  <si>
    <t>calcium ion binding;calcium ion binding involved in regulation of presynaptic cytosolic calcium ion concentration</t>
  </si>
  <si>
    <t>cytosol;dendrite;gap junction;neuron projection;nucleus;parallel fiber to Purkinje cell synapse;presynapse;synapse;synaptic membrane</t>
  </si>
  <si>
    <t>PF13405;PF13499</t>
  </si>
  <si>
    <t>P22676</t>
  </si>
  <si>
    <t>ENSG00000172137;ENSG00000282830</t>
  </si>
  <si>
    <t>CALB2</t>
  </si>
  <si>
    <t>Calretinin</t>
  </si>
  <si>
    <t>prenylated protein catabolic process;prenylcysteine catabolic process;prenylcysteine metabolic process</t>
  </si>
  <si>
    <t>chloride-transporting ATPase activity;prenylcysteine oxidase activity</t>
  </si>
  <si>
    <t>extracellular exosome;lysosome;plasma membrane;very-low-density lipoprotein particle</t>
  </si>
  <si>
    <t>Terpenoid backbone biosynthesis</t>
  </si>
  <si>
    <t>PF07156</t>
  </si>
  <si>
    <t>Q9UHG3</t>
  </si>
  <si>
    <t>ENSG00000116005</t>
  </si>
  <si>
    <t>PCYOX1</t>
  </si>
  <si>
    <t>Prenylcysteine oxidase 1</t>
  </si>
  <si>
    <t>actin filament depolymerization;barbed-end actin filament capping;negative regulation of actin filament polymerization;peptidyl-tyrosine phosphorylation;positive regulation of cardiac muscle hypertrophy;positive regulation of neuron projection development;regulation of actin phosphorylation;regulation of lamellipodium assembly;sequestering of actin monomers</t>
  </si>
  <si>
    <t>actin binding;actin filament binding;actin monomer binding;ATP binding;cadherin binding;phosphatidylinositol-4,5-bisphosphate binding</t>
  </si>
  <si>
    <t>actin cytoskeleton;actin filament;cell-cell junction;cytoplasm;cytosol;filopodium;focal adhesion;myofibril;perinuclear region of cytoplasm;ruffle membrane</t>
  </si>
  <si>
    <t>Q12792</t>
  </si>
  <si>
    <t>ENSG00000151239</t>
  </si>
  <si>
    <t>TWF1</t>
  </si>
  <si>
    <t>Sensory processing of sound by inner hair cells of the cochlea;Sensory processing of sound by outer hair cells of the cochlea;RHOBTB2 GTPase cycle</t>
  </si>
  <si>
    <t>Twinfilin-1</t>
  </si>
  <si>
    <t>3'-UTR-mediated mRNA destabilization;cellular response to arsenite ion;cellular response to heat;cellular response to UV;defense response to virus;G-quadruplex DNA unwinding;innate immune response;negative regulation of translation;ossification;positive regulation of cardioblast differentiation;positive regulation of cytoplasmic translation;positive regulation of dendritic spine morphogenesis;positive regulation of gene expression;positive regulation of hematopoietic progenitor cell differentiation;positive regulation of I-kappaB kinase/NF-kappaB signaling;positive regulation of interferon-alpha secretion;positive regulation of intracellular mRNA localization;positive regulation of mRNA 3'-end processing;positive regulation of myeloid dendritic cell cytokine production;positive regulation of nuclear-transcribed mRNA catabolic process, deadenylation-dependent decay;positive regulation of telomere maintenance;positive regulation of telomere maintenance via telomere lengthening;positive regulation of transcription by RNA polymerase II;positive regulation of transcription initiation from RNA polymerase II promoter;positive regulation of type I interferon production;regulation of embryonic development;regulation of mRNA stability;regulation of transcription by RNA polymerase III;regulation of transcription from RNA polymerase II promoter involved in spermatogenesis;response to exogenous dsRNA;RNA secondary structure unwinding;spermatogenesis;telomerase RNA stabilization</t>
  </si>
  <si>
    <t>ATP binding;ATP-dependent 3'-5' RNA helicase activity;ATP-dependent DNA helicase activity;ATP-dependent RNA helicase activity;DNA-dependent ATPase activity;double-stranded RNA binding;G-quadruplex DNA binding;G-quadruplex RNA binding;histone deacetylase binding;magnesium ion binding;mRNA 3'-UTR AU-rich region binding;mRNA 3'-UTR binding;mRNA 5'-UTR binding;pre-miRNA binding;RNA binding;RNA polymerase II proximal promoter sequence-specific DNA binding;single-stranded DNA binding;telomerase RNA binding;transcription regulatory region DNA binding</t>
  </si>
  <si>
    <t>axon;chromosome, telomeric region;cytoplasm;cytoplasmic stress granule;cytosol;dendrite;extracellular exosome;mitochondrion;nuclear speck;nucleus;perikaryon</t>
  </si>
  <si>
    <t>Q9H2U1</t>
  </si>
  <si>
    <t>ENSG00000174953</t>
  </si>
  <si>
    <t>DHX36</t>
  </si>
  <si>
    <t>DEx/H-box helicases activate type I IFN and inflammatory cytokines production</t>
  </si>
  <si>
    <t>ATP-dependent DNA/RNA helicase DHX36 {ECO:0000305}</t>
  </si>
  <si>
    <t>mRNA splicing, via spliceosome;positive regulation of transcription by RNA polymerase II;RNA localization;RNA splicing;RNA splicing, via transesterification reactions;spliceosomal complex assembly;spliceosomal tri-snRNP complex assembly</t>
  </si>
  <si>
    <t>androgen receptor binding;ribonucleoprotein complex binding;RNA binding;transcription coactivator activity</t>
  </si>
  <si>
    <t>catalytic step 2 spliceosome;membrane;nuclear speck;nucleoplasm;nucleus;spliceosomal complex;U2-type precatalytic spliceosome;U4/U6 x U5 tri-snRNP complex;U5 snRNP</t>
  </si>
  <si>
    <t>PF06424;PF13181</t>
  </si>
  <si>
    <t>O94906</t>
  </si>
  <si>
    <t>ENSG00000101161</t>
  </si>
  <si>
    <t>PRPF6</t>
  </si>
  <si>
    <t>Pre-mRNA-processing factor 6</t>
  </si>
  <si>
    <t>bone development;chaperone-mediated protein folding;positive regulation by host of viral genome replication;positive regulation by host of viral process;positive regulation of multicellular organism growth;protein peptidyl-prolyl isomerization;protein refolding;protein stabilization</t>
  </si>
  <si>
    <t>cyclosporin A binding;peptidyl-prolyl cis-trans isomerase activity;RNA binding;RNA polymerase binding;unfolded protein binding</t>
  </si>
  <si>
    <t>endoplasmic reticulum;endoplasmic reticulum chaperone complex;endoplasmic reticulum lumen;extracellular exosome;focal adhesion;melanosome;membrane;nucleus;perinuclear region of cytoplasm;protein-containing complex;smooth endoplasmic reticulum</t>
  </si>
  <si>
    <t>P23284</t>
  </si>
  <si>
    <t>ENSG00000166794</t>
  </si>
  <si>
    <t>PPIB</t>
  </si>
  <si>
    <t>Peptidyl-prolyl cis-trans isomerase B</t>
  </si>
  <si>
    <t>cargo loading into COPII-coated vesicle;Golgi organization;intracellular protein transport;macroautophagy;regulation of cell shape;regulation of COPII vesicle coating</t>
  </si>
  <si>
    <t>COPII vesicle coat;cytosol;endomembrane system;endoplasmic reticulum;endoplasmic reticulum membrane;Golgi membrane;perinuclear region of cytoplasm</t>
  </si>
  <si>
    <t>Q15437</t>
  </si>
  <si>
    <t>ENSG00000101310</t>
  </si>
  <si>
    <t>SEC23B</t>
  </si>
  <si>
    <t>Protein transport protein Sec23B {ECO:0000305}</t>
  </si>
  <si>
    <t>angiogenesis;axon guidance;cell differentiation;cell motility;central nervous system neuron axonogenesis;endothelial cell migration;ephrin receptor signaling pathway;epidermal growth factor receptor signaling pathway;establishment of cell polarity;extracellular matrix organization;Fc-gamma receptor signaling pathway involved in phagocytosis;growth hormone receptor signaling pathway;heart morphogenesis;integrin-mediated signaling pathway;MAPK cascade;microtubule cytoskeleton organization;negative regulation of anoikis;negative regulation of apoptotic process;negative regulation of autophagy;negative regulation of axonogenesis;negative regulation of cell-cell adhesion;negative regulation of organ growth;negative regulation of synapse assembly;netrin-activated signaling pathway;neuron migration;nuclear migration;peptidyl-tyrosine autophosphorylation;peptidyl-tyrosine phosphorylation;placenta development;positive regulation of cardiac muscle hypertrophy;positive regulation of cell migration;positive regulation of cell proliferation;positive regulation of phosphatidylinositol 3-kinase activity;positive regulation of phosphatidylinositol 3-kinase signaling;positive regulation of protein kinase activity;positive regulation of protein kinase B signaling;positive regulation of protein phosphorylation;positive regulation of ubiquitin-dependent protein catabolic process;protein autophosphorylation;regulation of cell adhesion;regulation of cell adhesion mediated by integrin;regulation of cell proliferation;regulation of cell shape;regulation of cytoskeleton organization;regulation of endothelial cell migration;regulation of epithelial cell migration;regulation of focal adhesion assembly;regulation of GTPase activity;regulation of osteoblast differentiation;regulation of protein phosphorylation;regulation of substrate adhesion-dependent cell spreading;signal complex assembly;transforming growth factor beta receptor signaling pathway;vascular endothelial growth factor receptor signaling pathway;vasculogenesis</t>
  </si>
  <si>
    <t>actin binding;ATP binding;JUN kinase binding;non-membrane spanning protein tyrosine kinase activity;protein kinase activity;protein kinase binding;protein phosphatase binding;protein tyrosine kinase activity;Ras guanyl-nucleotide exchange factor activity;SH2 domain binding</t>
  </si>
  <si>
    <t>apical plasma membrane;cell cortex;cytoplasm;cytoskeleton;cytosol;dendritic spine;focal adhesion;lamellipodium;microtubule organizing center;nucleus;plasma membrane;stress fiber</t>
  </si>
  <si>
    <t>Amoebiasis;Axon guidance;Bacterial invasion of epithelial cells;Chemokine signaling pathway;Endocrine resistance;ErbB signaling pathway;Fluid shear stress and atherosclerosis;Focal adhesion;Human cytomegalovirus infection;Human immunodeficiency virus 1 infection;Human papillomavirus infection;Leukocyte transendothelial migration;Pathways in cancer;PI3K-Akt signaling pathway;Proteoglycans in cancer;Regulation of actin cytoskeleton;Small cell lung cancer;Transcriptional misregulation in cancer;VEGF signaling pathway;Yersinia infection</t>
  </si>
  <si>
    <t>PF00373;PF03623;PF07714</t>
  </si>
  <si>
    <t>Q05397</t>
  </si>
  <si>
    <t>ENSG00000169398</t>
  </si>
  <si>
    <t>PTK2</t>
  </si>
  <si>
    <t>Endocrine resistance;ErbB signaling pathway;Chemokine signaling pathway;PI3K-Akt signaling pathway;Axon guidance;VEGF signaling pathway;Focal adhesion;Leukocyte transendothelial migration;Regulation of actin cytoskeleton;Growth hormone synthesis, secretion and action;Bacterial invasion of epithelial cells;Shigellosis;Yersinia infection;Amoebiasis;Human cytomegalovirus infection;Human papillomavirus infection;Human immunodeficiency virus 1 infection;Pathways in cancer;Transcriptional misregulation in cancer;Proteoglycans in cancer;Chemical carcinogenesis;Small cell lung cancer;Lipid and atherosclerosis;Fluid shear stress and atherosclerosis</t>
  </si>
  <si>
    <t>EPHB-mediated forward signaling;VEGFA-VEGFR2 Pathway;MET activates PTK2 signaling;RAF/MAP kinase cascade;Extra-nuclear estrogen signaling;FCGR3A-mediated phagocytosis;Regulation of actin dynamics for phagocytic cup formation;RHO GTPases Activate WASPs and WAVEs;DCC mediated attractive signaling;p130Cas linkage to MAPK signaling for integrins;Apoptotic cleavage of cellular proteins;Signal regulatory protein family interactions;Estrogen-dependent nuclear events downstream of ESR-membrane signaling;NCAM signaling for neurite out-growth;GRB2:SOS provides linkage to MAPK signaling for Integrins</t>
  </si>
  <si>
    <t>Focal adhesion kinase 1</t>
  </si>
  <si>
    <t>cellular response to hypoxia;heterochromatin organization;nucleosome assembly;regulation of cell proliferation;regulation of nucleus size;regulation of transcription, DNA-templated</t>
  </si>
  <si>
    <t>DNA binding;nucleosome binding</t>
  </si>
  <si>
    <t>chromosome;nuclear speck;nucleosome;nucleus</t>
  </si>
  <si>
    <t>PF00538</t>
  </si>
  <si>
    <t>Q5SSJ5</t>
  </si>
  <si>
    <t>ENSG00000127483</t>
  </si>
  <si>
    <t>HP1BP3</t>
  </si>
  <si>
    <t>Heterochromatin protein 1-binding protein 3</t>
  </si>
  <si>
    <t>protein-containing complex assembly;rRNA metabolic process;rRNA transcription</t>
  </si>
  <si>
    <t>condensed nuclear chromosome;cytoplasm;nucleolus;nucleoplasm</t>
  </si>
  <si>
    <t>PF00076;PF12196</t>
  </si>
  <si>
    <t>Q9BYG3</t>
  </si>
  <si>
    <t>ENSG00000155438</t>
  </si>
  <si>
    <t>NIFK</t>
  </si>
  <si>
    <t>MKI67 FHA domain-interacting nucleolar phosphoprotein</t>
  </si>
  <si>
    <t>cytoplasmic translation;maturation of LSU-rRNA;nuclear-transcribed mRNA catabolic process, nonsense-mediated decay;SRP-dependent cotranslational protein targeting to membrane;translation;translational initiation</t>
  </si>
  <si>
    <t>cytosol;cytosolic large ribosomal subunit;extracellular exosome;focal adhesion;membrane;nucleus;polysomal ribosome</t>
  </si>
  <si>
    <t>P62906</t>
  </si>
  <si>
    <t>ENSG00000198755</t>
  </si>
  <si>
    <t>RPL10A</t>
  </si>
  <si>
    <t>60S ribosomal protein L10a</t>
  </si>
  <si>
    <t>peptide metabolic process;protein polyubiquitination;proteolysis</t>
  </si>
  <si>
    <t>cytosol;mitochondrial intermembrane space</t>
  </si>
  <si>
    <t>African trypanosomiasis;Renin-angiotensin system</t>
  </si>
  <si>
    <t>P52888</t>
  </si>
  <si>
    <t>ENSG00000172009</t>
  </si>
  <si>
    <t>THOP1</t>
  </si>
  <si>
    <t>Renin-angiotensin system;African trypanosomiasis</t>
  </si>
  <si>
    <t>Thimet oligopeptidase</t>
  </si>
  <si>
    <t>actin cytoskeleton reorganization;activation of protein kinase activity;apoptotic process;branching morphogenesis of an epithelial tube;cell migration;cellular response to insulin stimulus;cerebellum development;ephrin receptor signaling pathway;establishment of cell polarity;exocytosis;Fc-epsilon receptor signaling pathway;Fc-gamma receptor signaling pathway involved in phagocytosis;hepatocyte growth factor receptor signaling pathway;negative regulation of cell growth involved in cardiac muscle cell development;negative regulation of cell proliferation involved in contact inhibition;neuron projection morphogenesis;positive regulation of axon extension;positive regulation of cell migration;positive regulation of cell proliferation;positive regulation of fibroblast migration;positive regulation of insulin receptor signaling pathway;positive regulation of intracellular estrogen receptor signaling pathway;positive regulation of JUN kinase activity;positive regulation of microtubule polymerization;positive regulation of peptidyl-serine phosphorylation;positive regulation of protein phosphorylation;positive regulation of protein targeting to membrane;positive regulation of stress fiber assembly;positive regulation of vascular associated smooth muscle cell migration;positive regulation of vascular smooth muscle cell proliferation;protein autophosphorylation;protein phosphorylation;regulation of axonogenesis;regulation of MAPK cascade;response to hypoxia;signal transduction by protein phosphorylation;stimulatory C-type lectin receptor signaling pathway;stress-activated protein kinase signaling cascade;T cell costimulation;T cell receptor signaling pathway;wound healing</t>
  </si>
  <si>
    <t>ATP binding;collagen binding;identical protein binding;protein kinase activity;protein kinase binding;protein serine/threonine kinase activity;Rac GTPase binding</t>
  </si>
  <si>
    <t>actin filament;axon;cell-cell junction;cytoplasm;cytosol;dendrite;focal adhesion;intercalated disc;invadopodium;lamellipodium;nuclear membrane;plasma membrane;protein-containing complex;ruffle;ruffle membrane;Z disc</t>
  </si>
  <si>
    <t>Axon guidance;cAMP signaling pathway;Chemokine signaling pathway;C-type lectin receptor signaling pathway;Epithelial cell signaling in Helicobacter pylori infection;ErbB signaling pathway;Fc gamma R-mediated phagocytosis;Focal adhesion;Hippo signaling pathway - multiple species;Human immunodeficiency virus 1 infection;MAPK signaling pathway;Natural killer cell mediated cytotoxicity;Proteoglycans in cancer;Ras signaling pathway;Regulation of actin cytoskeleton;Renal cell carcinoma;T cell receptor signaling pathway</t>
  </si>
  <si>
    <t>Q13153</t>
  </si>
  <si>
    <t>ENSG00000149269</t>
  </si>
  <si>
    <t>PAK1</t>
  </si>
  <si>
    <t>MAPK signaling pathway;ErbB signaling pathway;Ras signaling pathway;cAMP signaling pathway;Chemokine signaling pathway;Axon guidance;Hippo signaling pathway;Focal adhesion;C-type lectin receptor signaling pathway;Natural killer cell mediated cytotoxicity;T cell receptor signaling pathway;Fc gamma R-mediated phagocytosis;Regulation of actin cytoskeleton;Epithelial cell signaling in Helicobacter pylori infection;Pathogenic Escherichia coli infection;Salmonella infection;Human immunodeficiency virus 1 infection;Proteoglycans in cancer;Renal cell carcinoma</t>
  </si>
  <si>
    <t>CDC42 GTPase cycle;RAC1 GTPase cycle;RHOQ GTPase cycle;MAPK6/MAPK4 signaling;Regulation of actin dynamics for phagocytic cup formation;RHOJ GTPase cycle;RHOV GTPase cycle;EPHB-mediated forward signaling;Ephrin signaling;Smooth Muscle Contraction;RHO GTPases activate PKNs;RHO GTPases Activate ROCKs;RHO GTPases activate PAKs;RHOU GTPase cycle;Signal transduction by L1;Sema3A PAK dependent Axon repulsion;FCERI mediated MAPK activation;RAC2 GTPase cycle;VEGFR2 mediated vascular permeability;RAC3 GTPase cycle;RHOH GTPase cycle;G beta:gamma signalling through CDC42;CD209 (DC-SIGN) signaling;Generation of second messenger molecules;DSCAM interactions;Activation of RAC1;CD28 dependent Vav1 pathway</t>
  </si>
  <si>
    <t>Serine/threonine-protein kinase PAK 1 {ECO:0000303|PubMed:8805275}</t>
  </si>
  <si>
    <t>cell growth involved in cardiac muscle cell development;regulation of dendritic spine morphogenesis;regulation of synapse assembly</t>
  </si>
  <si>
    <t>actin binding;actinin binding;cadherin binding involved in cell-cell adhesion;metal ion binding;protein kinase C binding;protein N-terminus binding</t>
  </si>
  <si>
    <t>actin cytoskeleton;cell-cell adherens junction;cytosol;membrane;neuron projection;postsynaptic density;postsynaptic membrane</t>
  </si>
  <si>
    <t>PF00412;PF00595;PF15936</t>
  </si>
  <si>
    <t>Q96HC4</t>
  </si>
  <si>
    <t>ENSG00000163110</t>
  </si>
  <si>
    <t>PDLIM5</t>
  </si>
  <si>
    <t>PDZ and LIM domain protein 5</t>
  </si>
  <si>
    <t>anterograde axonal transport;anterograde synaptic vesicle transport;antigen processing and presentation, exogenous lipid antigen via MHC class Ib;blood coagulation;intracellular protein transport;melanosome organization;positive regulation of NK T cell differentiation;protein targeting to lysosome;synaptic vesicle budding from endosome</t>
  </si>
  <si>
    <t>GTP-dependent protein binding;protein phosphatase binding</t>
  </si>
  <si>
    <t>AP-3 adaptor complex;axon cytoplasm;clathrin adaptor complex;clathrin-coated vesicle membrane;Golgi apparatus;lysosomal membrane;membrane;postsynapse</t>
  </si>
  <si>
    <t>PF01602;PF14796;PF14797</t>
  </si>
  <si>
    <t>O00203</t>
  </si>
  <si>
    <t>ENSG00000132842</t>
  </si>
  <si>
    <t>AP3B1</t>
  </si>
  <si>
    <t>Golgi Associated Vesicle Biogenesis;Signaling by BRAF and RAF1 fusions</t>
  </si>
  <si>
    <t>AP-3 complex subunit beta-1</t>
  </si>
  <si>
    <t>actin cytoskeleton organization;actin filament branching;actin filament organization;blood coagulation;Cdc42 protein signal transduction;cell junction assembly;cell projection assembly;dendritic spine morphogenesis;endocytosis;ephrin receptor signaling pathway;establishment of epithelial cell apical/basal polarity;establishment of Golgi localization;establishment or maintenance of cell polarity;Fc-gamma receptor signaling pathway involved in phagocytosis;Golgi organization;integrin-mediated signaling pathway;interleukin-12-mediated signaling pathway;macrophage differentiation;modification of synaptic structure;negative regulation of epidermal growth factor receptor signaling pathway;negative regulation of protein complex assembly;neuropilin signaling pathway;organelle transport along microtubule;phagocytosis, engulfment;positive regulation of actin cytoskeleton reorganization;positive regulation of catalytic activity;positive regulation of cell growth;positive regulation of cytokinesis;positive regulation of DNA replication;positive regulation of filopodium assembly;positive regulation of intracellular protein transport;positive regulation of JNK cascade;positive regulation of lamellipodium assembly;positive regulation of muscle cell differentiation;positive regulation of neuron apoptotic process;positive regulation of pseudopodium assembly;positive regulation of stress fiber assembly;positive regulation of substrate adhesion-dependent cell spreading;positive regulation of synapse structural plasticity;regulation of actin cytoskeleton organization;regulation of attachment of spindle microtubules to kinetochore;regulation of cell shape;regulation of filopodium assembly;regulation of lamellipodium assembly;regulation of modification of postsynaptic structure;regulation of small GTPase mediated signal transduction;regulation of stress fiber assembly;Rho protein signal transduction;sprouting angiogenesis;submandibular salivary gland formation;substantia nigra development;T cell costimulation;vascular endothelial growth factor receptor signaling pathway;viral RNA genome replication;Wnt signaling pathway, planar cell polarity pathway</t>
  </si>
  <si>
    <t>apolipoprotein A-I receptor binding;GBD domain binding;GTP binding;GTPase activity;identical protein binding;mitogen-activated protein kinase kinase kinase binding;protein kinase binding;protein serine/threonine kinase activity;thioesterase binding;ubiquitin protein ligase activity</t>
  </si>
  <si>
    <t>cell cortex;cell projection;cytoplasm;cytoplasmic ribonucleoprotein granule;cytosol;dendritic spine;endoplasmic reticulum membrane;extracellular exosome;filopodium;focal adhesion;Golgi membrane;Golgi transport complex;membrane;microtubule organizing center;midbody;mitotic spindle;neuron projection;neuronal cell body;plasma membrane;protein-containing complex;Schaffer collateral - CA1 synapse;secretory granule;spindle midzone</t>
  </si>
  <si>
    <t>Adherens junction;AGE-RAGE signaling pathway in diabetic complications;Axon guidance;Bacterial invasion of epithelial cells;Chemokine signaling pathway;Endocytosis;Epithelial cell signaling in Helicobacter pylori infection;Fc gamma R-mediated phagocytosis;Focal adhesion;GnRH signaling pathway;Human papillomavirus infection;Leukocyte transendothelial migration;MAPK signaling pathway;Neurotrophin signaling pathway;Non-alcoholic fatty liver disease (NAFLD);Pancreatic cancer;Pathogenic Escherichia coli infection;Pathways in cancer;Proteoglycans in cancer;Rap1 signaling pathway;Ras signaling pathway;Regulation of actin cytoskeleton;Renal cell carcinoma;Salmonella infection;Shigellosis;T cell receptor signaling pathway;Tight junction;VEGF signaling pathway;Viral carcinogenesis;Yersinia infection</t>
  </si>
  <si>
    <t>P60953</t>
  </si>
  <si>
    <t>ENSG00000070831</t>
  </si>
  <si>
    <t>CDC42</t>
  </si>
  <si>
    <t>MAPK signaling pathway;Ras signaling pathway;Rap1 signaling pathway;Chemokine signaling pathway;Endocytosis;Axon guidance;VEGF signaling pathway;Focal adhesion;Adherens junction;Tight junction;T cell receptor signaling pathway;Fc gamma R-mediated phagocytosis;Leukocyte transendothelial migration;Neurotrophin signaling pathway;Regulation of actin cytoskeleton;GnRH signaling pathway;Non-alcoholic fatty liver disease;AGE-RAGE signaling pathway in diabetic complications;Bacterial invasion of epithelial cells;Epithelial cell signaling in Helicobacter pylori infection;Pathogenic Escherichia coli infection;Shigellosis;Salmonella infection;Yersinia infection;Human papillomavirus infection;Pathways in cancer;Viral carcinogenesis;Proteoglycans in cancer;Renal cell carcinoma;Pancreatic cancer;Lipid and atherosclerosis</t>
  </si>
  <si>
    <t>RHO GTPases activate IQGAPs;RAC1 GTPase cycle;RHO GTPases Activate Formins;RHOV GTPase cycle;RHOU GTPase cycle;VEGFA-VEGFR2 Pathway;G beta:gamma signalling through CDC42;RHOG GTPase cycle;RAC2 GTPase cycle;RAC3 GTPase cycle;Gene and protein expression by JAK-STAT signaling after Interleukin-12 stimulation;CDC42 GTPase cycle;RHOQ GTPase cycle;RHOJ GTPase cycle;MAPK6/MAPK4 signaling;Regulation of actin dynamics for phagocytic cup formation;FCGR3A-mediated phagocytosis;RHO GTPases Activate WASPs and WAVEs;GPVI-mediated activation cascade;Factors involved in megakaryocyte development and platelet production;EPHB-mediated forward signaling;DCC mediated attractive signaling;Myogenesis;EGFR downregulation;RHO GTPases activate PAKs;Inactivation of CDC42 and RAC1;CD28 dependent Vav1 pathway;RHO GTPases activate KTN1</t>
  </si>
  <si>
    <t>Cell division control protein 42 homolog</t>
  </si>
  <si>
    <t>cell proliferation;cellular heat acclimation;CENP-A containing nucleosome assembly;DNA replication;multicellular organism development;negative regulation of cell growth;negative regulation of G0 to G1 transition;negative regulation of gene expression, epigenetic;negative regulation of transcription by RNA polymerase II;post-translational protein modification;response to steroid hormone</t>
  </si>
  <si>
    <t>histone deacetylase activity;RNA binding</t>
  </si>
  <si>
    <t>cytosol;ESC/E(Z) complex;nucleoplasm;nucleus;NuRD complex</t>
  </si>
  <si>
    <t>Q16576</t>
  </si>
  <si>
    <t>ENSG00000102054</t>
  </si>
  <si>
    <t>RBBP7</t>
  </si>
  <si>
    <t>HCMV Early Events;Transcriptional Regulation by E2F6;Neddylation;Deposition of new CENPA-containing nucleosomes at the centromere;HATs acetylate histones;Oxidative Stress Induced Senescence;HDACs deacetylate histones;Activation of anterior HOX genes in hindbrain development during early embryogenesis;RMTs methylate histone arginines;PRC2 methylates histones and DNA;Defective pyroptosis;ERCC6 (CSB) and EHMT2 (G9a) positively regulate rRNA expression;Potential therapeutics for SARS;Regulation of PTEN gene transcription;Regulation of TP53 Activity through Acetylation;RNA Polymerase I Transcription Initiation;PKMTs methylate histone lysines</t>
  </si>
  <si>
    <t>Histone-binding protein RBBP7</t>
  </si>
  <si>
    <t>activation of MAPK activity;apoptotic process;axon guidance;B cell receptor signaling pathway;Bergmann glial cell differentiation;cardiac neural crest cell development involved in heart development;caveolin-mediated endocytosis;cell cycle;cellular response to amino acid starvation;cellular response to cadmium ion;cellular response to DNA damage stimulus;cellular response to dopamine;cellular response to granulocyte macrophage colony-stimulating factor stimulus;cellular response to organic substance;cellular response to reactive oxygen species;cellular response to tumor necrosis factor;chemical synaptic transmission;chemotaxis;cytosine metabolic process;diadenosine tetraphosphate biosynthetic process;ERBB signaling pathway;ERK1 and ERK2 cascade;face development;Fc-epsilon receptor signaling pathway;Fc-gamma receptor signaling pathway involved in phagocytosis;fibroblast growth factor receptor signaling pathway;intracellular signal transduction;labyrinthine layer blood vessel development;learning or memory;lipopolysaccharide-mediated signaling pathway;long-term synaptic potentiation;lung morphogenesis;mammary gland epithelial cell proliferation;MAPK cascade;negative regulation of cell differentiation;neutrophil degranulation;outer ear morphogenesis;peptidyl-serine phosphorylation;peptidyl-threonine phosphorylation;platelet activation;positive regulation of cell migration;positive regulation of cell proliferation;positive regulation of gene expression;positive regulation of peptidyl-threonine phosphorylation;positive regulation of protein import into nucleus, translocation;positive regulation of telomerase activity;positive regulation of telomere capping;positive regulation of telomere maintenance via telomerase;positive regulation of transcription, DNA-templated;positive regulation of translation;protein phosphorylation;regulation of cellular pH;regulation of cellular response to heat;regulation of cytoskeleton organization;regulation of DNA-binding transcription factor activity;regulation of early endosome to late endosome transport;regulation of gene expression;regulation of Golgi inheritance;regulation of ossification;regulation of phosphatidylinositol 3-kinase signaling;regulation of protein stability;regulation of stress-activated MAPK cascade;response to epidermal growth factor;response to estrogen;response to exogenous dsRNA;response to nicotine;sensory perception of pain;signal transduction;stress-activated MAPK cascade;T cell receptor signaling pathway;thymus development;thyroid gland development;trachea formation;viral process</t>
  </si>
  <si>
    <t>ATP binding;DNA binding;identical protein binding;kinase activity;MAP kinase activity;MAP kinase kinase activity;mitogen-activated protein kinase kinase kinase binding;phosphatase binding;phosphotyrosine residue binding;protein serine/threonine kinase activity;RNA polymerase II CTD heptapeptide repeat kinase activity;transcription factor binding</t>
  </si>
  <si>
    <t>axon;azurophil granule lumen;caveola;cytoplasm;cytoskeleton;cytosol;dendrite cytoplasm;early endosome;extracellular region;ficolin-1-rich granule lumen;focal adhesion;Golgi apparatus;late endosome;microtubule organizing center;mitochondrion;mitotic spindle;nucleoplasm;nucleus;perikaryon;plasma membrane;postsynaptic density;protein-containing complex;pseudopodium</t>
  </si>
  <si>
    <t>Acute myeloid leukemia;Adherens junction;Adrenergic signaling in cardiomyocytes;AGE-RAGE signaling pathway in diabetic complications;Alcoholism;Aldosterone-regulated sodium reabsorption;Alzheimer disease;Apelin signaling pathway;Apoptosis;Autophagy - animal;Axon guidance;B cell receptor signaling pathway;Bladder cancer;Breast cancer;cAMP signaling pathway;Cellular senescence;Central carbon metabolism in cancer;cGMP-PKG signaling pathway;Chagas disease (American trypanosomiasis);Chemokine signaling pathway;Choline metabolism in cancer;Cholinergic synapse;Chronic myeloid leukemia;Circadian entrainment;Colorectal cancer;C-type lectin receptor signaling pathway;Cushing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cancer;Glioma;Glutamatergic synapse;GnRH signaling pathway;Hepatitis B;Hepatitis C;Hepatocellular carcinoma;HIF-1 signaling pathway;Human cytomegalovirus infection;Human immunodeficiency virus 1 infection;Human papillomavirus infection;Human T-cell leukemia virus 1 infection;IL-17 signaling pathway;Influenza A;Insulin signaling pathway;Kaposi sarcoma-associated herpesvirus infection;Leishmaniasis;Long-term depression;Long-term potentiation;MAPK signaling pathway;Melanogenesis;Melanoma;MicroRNAs in cancer;mTOR signaling pathway;Natural killer cell mediated cytotoxicity;Neurotrophin signaling pathway;NOD-like receptor signaling pathway;Non-small cell lung cancer;Oocyte meiosis;Osteoclast differentiation;Oxytocin signaling pathway;Pancreatic cancer;Parathyroid hormone synthesis, secretion and action;Pathways in cancer;PD-L1 expression and PD-1 checkpoint pathway in cancer;Pertussis;Phospholipase D signaling pathway;PI3K-Akt signaling pathway;Platelet activation;Platinum drug resistance;Prion diseases;Progesterone-mediated oocyte maturation;Prolactin signaling pathway;Prostate cancer;Proteoglycans in cancer;Rap1 signaling pathway;Ras signaling pathway;Regulation of actin cytoskeleton;Relaxin signaling pathway;Renal cell carcinoma;Retrograde endocannabinoid signaling;Salmonella infection;Serotonergic synapse;Shigellosis;Signaling pathways regulating pluripotency of stem cells;Sphingolipid signaling pathway;T cell receptor signaling pathway;TGF-beta signaling pathway;Th1 and Th2 cell differentiation;Th17 cell differentiation;Thyroid cancer;Thyroid hormone signaling pathway;TNF signaling pathway;Toll-like receptor signaling pathway;Toxoplasmosis;Tuberculosis;Type II diabetes mellitus;Vascular smooth muscle contraction;VEGF signaling pathway;Viral carcinogenesis;Yersinia infection</t>
  </si>
  <si>
    <t>P28482</t>
  </si>
  <si>
    <t>ENSG00000100030</t>
  </si>
  <si>
    <t>MAPK1</t>
  </si>
  <si>
    <t>EGFR tyrosine kinase inhibitor resistance;Endocrine resistance;Platinum drug resistance;MAPK signaling pathway;ErbB signaling pathway;Ras signaling pathway;Rap1 signaling pathway;cGMP-PKG signaling pathway;cAMP signaling pathway;Chemokine signaling pathway;HIF-1 signaling pathway;FoxO signaling pathway;Sphingolipid signaling pathway;Phospholipase D signaling pathway;Oocyte meiosis;Autophagy;mTOR signaling pathway;PI3K-Akt signaling pathway;Apoptosis;Cellular senescence;Adrenergic signaling in cardiomyocytes;Vascular smooth muscle contraction;TGF-beta signaling pathway;Axon guidance;VEGF signaling pathway;Apelin signaling pathway;Osteoclast differentiation;Focal adhesion;Adherens junction;Gap junction;Signaling pathways regulating pluripotency of stem cells;Platelet activation;Neutrophil extracellular trap formation;Toll-like receptor signaling pathway;NOD-like receptor signaling pathway;C-type lectin receptor signaling pathway;Natural killer cell mediated cytotoxicity;IL-17 signaling pathway;Th1 and Th2 cell differentiation;Th17 cell differentiation;T cell receptor signaling pathway;B cell receptor signaling pathway;Fc epsilon RI signaling pathway;Fc gamma R-mediated phagocytosis;TNF signaling pathway;Circadian entrainment;Long-term potentiation;Neurotrophin signaling pathway;Retrograde endocannabinoid signaling;Glutamatergic synapse;Cholinergic synapse;Serotonergic synapse;Long-term depression;Regulation of actin cytoskeleton;Insulin signaling pathway;GnRH signaling pathway;Progesterone-mediated oocyte maturation;Estrogen signaling pathway;Melanogenesis;Prolactin signaling pathway;Thyroid hormone signaling pathway;Oxytocin signaling pathway;Relaxin signaling pathway;Parathyroid hormone synthesis, secretion and action;GnRH secretion;Type II diabetes mellitus;AGE-RAGE signaling pathway in diabetic complications;Cushing syndrome;Growth hormone synthesis, secretion and action;Aldosterone-regulated sodium reabsorption;Alzheimer disease;Prion disease;Pathways of neurodegeneration;Alcoholism;Pathogenic Escherichia coli infection;Shigellosis;Salmonella infection;Pertussis;Yersinia infection;Leishmaniasis;Chagas disease;Toxoplasmosis;Tuberculosis;Hepatitis C;Hepatitis B;Human cytomegalovirus infection;Influenza A;Human papillomavirus infection;Human T-cell leukemia virus 1 infection;Kaposi sarcoma-associated herpesvirus infection;Human immunodeficiency virus 1 infection;Coronavirus disease;Pathways in cancer;Viral carcinogenesis;Proteoglycans in cancer;MicroRNAs in cancer;Chemical carcinogenesis;Chemical carcinogenesis;Colorectal cancer;Renal cell carcinoma;Pancreatic cancer;Endometrial cancer;Glioma;Prostate cancer;Thyroid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cancer;Lipid and atherosclerosis</t>
  </si>
  <si>
    <t>Regulation of HSF1-mediated heat shock response;Neutrophil degranulation;Regulation of actin dynamics for phagocytic cup formation;FCGR3A-mediated phagocytosis;RHO GTPases Activate WASPs and WAVEs;Estrogen-dependent nuclear events downstream of ESR-membrane signaling;Signaling by BRAF and RAF1 fusions;Regulation of PTEN gene transcription;SMAD2/SMAD3:SMAD4 heterotrimer regulates transcription;Oxidative Stress Induced Senescence;Senescence-Associated Secretory Phenotype (SASP);Recycling pathway of L1;PI5P, PP2A and IER3 Regulate PI3K/AKT Signaling;Signal transduction by L1;ESR-mediated signaling;FCERI mediated MAPK activation;Thrombin signalling through proteinase activated receptors (PARs);Signaling by NODAL;Oncogene Induced Senescence;Growth hormone receptor signaling;Regulation of the apoptosome activity;NCAM signaling for neurite out-growth;RUNX2 regulates osteoblast differentiation;RSK activation;Estrogen-stimulated signaling through PRKCZ;Spry regulation of FGF signaling;Suppression of apoptosis;MAPK1 (ERK2) activation;Signaling by moderate kinase activity BRAF mutants;Paradoxical activation of RAF signaling by kinase inactive BRAF;Signaling downstream of RAS mutants;Signaling by RAF1 mutants;Golgi Cisternae Pericentriolar Stack Reorganization;Signaling by Activin;Activation of the AP-1 family of transcription factors;MAP2K and MAPK activation;Signaling by high-kinase activity BRAF mutants;Frs2-mediated activation;Signal attenuation;Gastrin-CREB signalling pathway via PKC and MAPK;Nuclear events stimulated by ALK signaling in cancer;Negative feedback regulation of MAPK pathway;Advanced glycosylation endproduct receptor signaling;RHO GTPases Activate NADPH Oxidases;ERKs are inactivated;Signaling by MAP2K mutants;phospho-PLA2 pathway;Signaling by MAPK mutants</t>
  </si>
  <si>
    <t>Mitogen-activated protein kinase 1</t>
  </si>
  <si>
    <t>cell morphogenesis;hematopoietic stem cell proliferation;homeostasis of number of cells;mRNA splicing, via spliceosome;nucleosome assembly;positive regulation of histone deubiquitination;regulation of alternative mRNA splicing, via spliceosome;regulation of gene expression;RNA splicing;spliceosomal snRNP assembly;spliceosomal tri-snRNP complex assembly</t>
  </si>
  <si>
    <t>histone binding;RNA binding;U4 snRNA binding;U6 snRNA binding;U6atac snRNA binding;ubiquitin-specific protease binding</t>
  </si>
  <si>
    <t>ASAP complex;Cajal body;cytoplasm;nuclear speck;nucleoplasm;nucleus</t>
  </si>
  <si>
    <t>PF00076;PF05391</t>
  </si>
  <si>
    <t>Q15020</t>
  </si>
  <si>
    <t>ENSG00000075856</t>
  </si>
  <si>
    <t>SART3</t>
  </si>
  <si>
    <t>Squamous cell carcinoma antigen recognized by T-cells 3 {ECO:0000305}</t>
  </si>
  <si>
    <t>cytoplasmic translation;nuclear-transcribed mRNA catabolic process, nonsense-mediated decay;SRP-dependent cotranslational protein targeting to membrane;translation;translational initiation</t>
  </si>
  <si>
    <t>cytosol;cytosolic large ribosomal subunit;focal adhesion;membrane;polysomal ribosome;postsynapse;postsynaptic density</t>
  </si>
  <si>
    <t>PF00181;PF03947</t>
  </si>
  <si>
    <t>P62917</t>
  </si>
  <si>
    <t>ENSG00000161016</t>
  </si>
  <si>
    <t>RPL8</t>
  </si>
  <si>
    <t>60S ribosomal protein L8</t>
  </si>
  <si>
    <t>mRNA export from nucleus;poly(A)+ mRNA export from nucleus;RNA export from nucleus;viral process</t>
  </si>
  <si>
    <t>cytoplasm;cytosol;nuclear inclusion body;nuclear pore;nuclear speck;nucleoplasm;nucleus</t>
  </si>
  <si>
    <t>Herpes simplex virus 1 infection;Influenza A;mRNA surveillance pathway;Ribosome biogenesis in eukaryotes;RNA transport</t>
  </si>
  <si>
    <t>PF02136;PF03943;PF09162</t>
  </si>
  <si>
    <t>Q9UBU9</t>
  </si>
  <si>
    <t>ENSG00000162231</t>
  </si>
  <si>
    <t>NXF1</t>
  </si>
  <si>
    <t>Ribosome biogenesis in eukaryotes;Nucleocytoplasmic transport;mRNA surveillance pathway;Amyotrophic lateral sclerosis;Influenza A;Herpes simplex virus 1 infection</t>
  </si>
  <si>
    <t>Transport of Mature mRNA derived from an Intron-Containing Transcript;Transport of the SLBP independent Mature mRNA;Transport of the SLBP Dependant Mature mRNA;Transport of Mature mRNA Derived from an Intronless Transcript</t>
  </si>
  <si>
    <t>Nuclear RNA export factor 1</t>
  </si>
  <si>
    <t>cholesterol metabolic process;negative regulation of cholesterol biosynthetic process;negative regulation of fatty acid biosynthetic process;SREBP signaling pathway;transmembrane transport;ubiquitin-dependent ERAD pathway</t>
  </si>
  <si>
    <t>cholesterol binding;protein tyrosine kinase activity;ubiquitin protein ligase binding</t>
  </si>
  <si>
    <t>cytosol;endoplasmic reticulum;endoplasmic reticulum membrane;integral component of membrane;membrane raft;plasma membrane;protein-containing complex</t>
  </si>
  <si>
    <t>O94905</t>
  </si>
  <si>
    <t>ENSG00000147475</t>
  </si>
  <si>
    <t>ERLIN2</t>
  </si>
  <si>
    <t>ABC-family proteins mediated transport;Defective CFTR causes cystic fibrosis;Signaling by FGFR1 in disease;Signaling by plasma membrane FGFR1 fusions</t>
  </si>
  <si>
    <t>Erlin-2</t>
  </si>
  <si>
    <t>myotube differentiation;neuron differentiation;regulation of mRNA stability involved in response to oxidative stress</t>
  </si>
  <si>
    <t>DNA-binding transcription repressor activity, RNA polymerase II-specific;mRNA binding;RNA binding;RNA polymerase II proximal promoter sequence-specific DNA binding;single-stranded DNA binding</t>
  </si>
  <si>
    <t>cytoplasm;nucleus;post-mRNA release spliceosomal complex;ribonucleoprotein complex</t>
  </si>
  <si>
    <t>Q9P2K5</t>
  </si>
  <si>
    <t>ENSG00000104177</t>
  </si>
  <si>
    <t>MYEF2</t>
  </si>
  <si>
    <t>Myelin expression factor 2</t>
  </si>
  <si>
    <t>cell cycle;cell division;circadian regulation of gene expression;entrainment of circadian clock by photoperiod;glycogen metabolic process;neuron differentiation;positive regulation of glial cell proliferation;protein dephosphorylation;regulation of circadian rhythm;regulation of nucleocytoplasmic transport</t>
  </si>
  <si>
    <t>lamin binding;metal ion binding;phosphatase activity;phosphoprotein phosphatase activity;protein C-terminus binding;protein domain specific binding;protein kinase binding;protein N-terminus binding;protein phosphatase 1 binding;protein serine/threonine phosphatase activity;protein-containing complex binding;RNA binding</t>
  </si>
  <si>
    <t>cleavage furrow;condensed chromosome kinetochore;cytoplasm;cytosol;dendritic spine;focal adhesion;glutamatergic synapse;midbody;mitochondrial outer membrane;mitochondrion;nuclear speck;nucleolus;nucleus;presynapse;protein phosphatase type 1 complex;protein-containing complex;PTW/PP1 phosphatase complex</t>
  </si>
  <si>
    <t>P36873</t>
  </si>
  <si>
    <t>ENSG00000186298</t>
  </si>
  <si>
    <t>PPP1CC</t>
  </si>
  <si>
    <t>Separation of Sister Chromatids;Resolution of Sister Chromatid Cohesion;RHO GTPases Activate Formins;EML4 and NUDC in mitotic spindle formation;Amplification  of signal from unattached  kinetochores via a MAD2  inhibitory signal;Downregulation of TGF-beta receptor signaling;Circadian Clock;Triglyceride catabolism;RAF activation;SHOC2 M1731 mutant abolishes MRAS complex function;Gain-of-function MRAS complexes activate RAF signaling</t>
  </si>
  <si>
    <t>Serine/threonine-protein phosphatase PP1-gamma catalytic subunit</t>
  </si>
  <si>
    <t>DNA damage response, detection of DNA damage;DNA replication;DNA strand elongation involved in DNA replication;DNA-dependent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activity;telomere maintenance via semi-conservative replication;transcription-coupled nucleotide-excision repair;translesion synthesis</t>
  </si>
  <si>
    <t>ATP binding;DNA binding;enzyme binding</t>
  </si>
  <si>
    <t>Ctf18 RFC-like complex;DNA replication factor C complex;Elg1 RFC-like complex;nucleoplasm;nucleus</t>
  </si>
  <si>
    <t>PF00004;PF08542</t>
  </si>
  <si>
    <t>P35249</t>
  </si>
  <si>
    <t>ENSG00000163918</t>
  </si>
  <si>
    <t>RFC4</t>
  </si>
  <si>
    <t>Regulation of TP53 Activity through Phosphorylation;Activation of ATR in response to replication stress;Processing of DNA double-strand break ends;Presynaptic phase of homologous DNA pairing and strand exchange;G2/M DNA damage checkpoint;Polymerase switching on the C-strand of the telomere;Polymerase switching;Termination of translesion DNA synthesis;HDR through Homologous Recombination (HRR);Dual incision in TC-NER;Gap-filling DNA repair synthesis and ligation in TC-NER;HDR through Single Strand Annealing (SSA);Impaired BRCA2 binding to RAD51;Translesion synthesis by REV1;Translesion synthesis by POLK;Translesion synthesis by POLI;Recognition of DNA damage by PCNA-containing replication complex;PCNA-Dependent Long Patch Base Excision Repair;Dual Incision in GG-NER;Translesion Synthesis by POLH;Gap-filling DNA repair synthesis and ligation in GG-NER</t>
  </si>
  <si>
    <t>Replication factor C subunit 4</t>
  </si>
  <si>
    <t>cellular amino acid metabolic process;collagen catabolic process;proteolysis</t>
  </si>
  <si>
    <t>aminopeptidase activity;manganese ion binding;metallocarboxypeptidase activity;proline dipeptidase activity</t>
  </si>
  <si>
    <t>extracellular exosome;nucleoplasm;nucleus</t>
  </si>
  <si>
    <t>PF00557;PF05195</t>
  </si>
  <si>
    <t>P12955</t>
  </si>
  <si>
    <t>ENSG00000124299</t>
  </si>
  <si>
    <t>PEPD</t>
  </si>
  <si>
    <t>Xaa-Pro dipeptidase</t>
  </si>
  <si>
    <t>cellular response to thyroid hormone stimulus;collagen catabolic process;decidualization;epithelial cell differentiation;neutrophil degranulation;proteolysis;proteolysis involved in cellular protein catabolic process;regulation of apoptotic process;regulation of catalytic activity;viral entry into host cell</t>
  </si>
  <si>
    <t>collagen binding;cysteine-type endopeptidase activity;cysteine-type peptidase activity;peptidase activity;proteoglycan binding;serine-type endopeptidase activity</t>
  </si>
  <si>
    <t>collagen-containing extracellular matrix;endolysosome lumen;extracellular exosome;extracellular region;extracellular space;ficolin-1-rich granule lumen;intracellular;intracellular membrane-bounded organelle;lysosome;melanosome;nucleolus;perinuclear region of cytoplasm</t>
  </si>
  <si>
    <t>Antigen processing and presentation;Apoptosis;Autophagy - animal;Lysosome;NOD-like receptor signaling pathway;Renin secretion</t>
  </si>
  <si>
    <t>PF00112;PF08127</t>
  </si>
  <si>
    <t>P07858</t>
  </si>
  <si>
    <t>ENSG00000164733</t>
  </si>
  <si>
    <t>CTSB</t>
  </si>
  <si>
    <t>Autophagy;Lysosome;Apoptosis;Antigen processing and presentation;NOD-like receptor signaling pathway;Renin secretion</t>
  </si>
  <si>
    <t>Neutrophil degranulation;MHC class II antigen presentation;Collagen degradation;Assembly of collagen fibrils and other multimeric structures;Trafficking and processing of endosomal TLR</t>
  </si>
  <si>
    <t>Cathepsin B</t>
  </si>
  <si>
    <t>cytosol;extracellular exosome;membrane;nucleoplasm;plasma membrane</t>
  </si>
  <si>
    <t>P48634</t>
  </si>
  <si>
    <t>ENSG00000204469;ENSG00000206427;ENSG00000225164;ENSG00000225748;ENSG00000226618;ENSG00000231370;ENSG00000231825</t>
  </si>
  <si>
    <t>PRRC2A</t>
  </si>
  <si>
    <t>Protein PRRC2A</t>
  </si>
  <si>
    <t>apoptotic process;axonal fasciculation;blastocyst formation;cardiac epithelial to mesenchymal transition;cerebral cortex radial glia guided migration;endoplasmic reticulum tubular network formation;endoplasmic reticulum tubular network membrane organization;endoplasmic reticulum tubular network organization;negative regulation of axon extension;negative regulation of axonogenesis;negative regulation of cell growth;nuclear pore complex assembly;positive regulation of epithelial cell migration;positive regulation of ERBB3 signaling pathway;positive regulation of mammary gland epithelial cell proliferation;positive regulation of protein kinase B signaling;positive regulation of protein localization to endoplasmic reticulum;protein stabilization;regulation of apoptotic process;regulation of branching morphogenesis of a nerve;regulation of cell migration</t>
  </si>
  <si>
    <t>cadherin binding;RNA binding;ubiquitin protein ligase binding</t>
  </si>
  <si>
    <t>cell projection;endoplasmic reticulum;endoplasmic reticulum membrane;endoplasmic reticulum tubular network;endoplasmic reticulum tubular network membrane;integral component of endoplasmic reticulum membrane;intracellular;neuronal cell body;nuclear envelope;plasma membrane;postsynaptic density</t>
  </si>
  <si>
    <t>Alzheimer disease</t>
  </si>
  <si>
    <t>PF02453</t>
  </si>
  <si>
    <t>Q9NQC3</t>
  </si>
  <si>
    <t>ENSG00000115310</t>
  </si>
  <si>
    <t>RTN4</t>
  </si>
  <si>
    <t>Axonal growth inhibition (RHOA activation)</t>
  </si>
  <si>
    <t>Reticulon-4</t>
  </si>
  <si>
    <t>anatomical structure morphogenesis;cell cycle;cornification;extrinsic apoptotic signaling pathway;Golgi to plasma membrane CFTR protein transport;hepatocyte apoptotic process;intermediate filament cytoskeleton organization;keratinization;negative regulation of apoptotic process;tumor necrosis factor-mediated signaling pathway;viral process</t>
  </si>
  <si>
    <t>cadherin binding involved in cell-cell adhesion;RNA binding;scaffold protein binding;structural molecule activity</t>
  </si>
  <si>
    <t>cell periphery;cell-cell adherens junction;centriolar satellite;cytoplasm;cytosol;extracellular exosome;intermediate filament;keratin filament;microtubule organizing center;nucleolus;perinuclear region of cytoplasm</t>
  </si>
  <si>
    <t>Estrogen signaling pathway;Pathogenic Escherichia coli infection</t>
  </si>
  <si>
    <t>P05783</t>
  </si>
  <si>
    <t>ENSG00000111057</t>
  </si>
  <si>
    <t>KRT18</t>
  </si>
  <si>
    <t>Keratin, type I cytoskeletal 18</t>
  </si>
  <si>
    <t>clustering of voltage-gated sodium channels;extracellular matrix organization;G protein-coupled acetylcholine receptor signaling pathway;glycosaminoglycan biosynthetic process;glycosaminoglycan catabolic process;positive regulation of filopodium assembly;positive regulation of GTPase activity;positive regulation of synaptic growth at neuromuscular junction;positive regulation of transcription by RNA polymerase II;receptor clustering;retinoid metabolic process;signal transduction;synapse organization</t>
  </si>
  <si>
    <t>calcium ion binding;chondroitin sulfate binding;dystroglycan binding;extracellular matrix structural constituent;heparan sulfate proteoglycan binding;laminin binding;sialic acid binding;structural constituent of cytoskeleton</t>
  </si>
  <si>
    <t>basement membrane;cell junction;collagen-containing extracellular matrix;cytosol;extracellular exosome;extracellular region;Golgi lumen;integral component of membrane;lysosomal lumen;plasma membrane;synapse</t>
  </si>
  <si>
    <t>ECM-receptor interaction</t>
  </si>
  <si>
    <t>PF00008;PF00050;PF00053;PF00054;PF01390;PF03146;PF07648</t>
  </si>
  <si>
    <t>O00468</t>
  </si>
  <si>
    <t>ENSG00000188157</t>
  </si>
  <si>
    <t>AGRN</t>
  </si>
  <si>
    <t>Integrin cell surface interactions;ECM proteoglycans;NCAM1 interactions;A tetrasaccharide linker sequence is required for GAG synthesis;HS-GAG biosynthesis;HS-GAG degradation;Non-integrin membrane-ECM interactions;Defective B4GALT7 causes EDS, progeroid type;Defective B3GAT3 causes JDSSDHD;Defective EXT2 causes exostoses 2;Defective EXT1 causes exostoses 1, TRPS2 and CHDS;Defective B3GALT6 causes EDSP2 and SEMDJL1;Attachment and Entry;Retinoid metabolism and transport</t>
  </si>
  <si>
    <t>Agrin</t>
  </si>
  <si>
    <t>mRNA splicing, via spliceosome;regulation of DNA-templated transcription, elongation;regulation of transcription by RNA polymerase II;viral genome replication</t>
  </si>
  <si>
    <t>nucleoplasm;nucleus;U2 snRNP;U2-type spliceosomal complex</t>
  </si>
  <si>
    <t>O43719</t>
  </si>
  <si>
    <t>ENSG00000102241</t>
  </si>
  <si>
    <t>HTATSF1</t>
  </si>
  <si>
    <t>HIV Tat-specific factor 1</t>
  </si>
  <si>
    <t>cellular response to actinomycin D;negative regulation of cell cycle arrest;negative regulation of transcription by RNA polymerase II;negative regulation of ubiquitin protein ligase activity;negative regulation of ubiquitin-dependent protein catabolic process;nuclear-transcribed mRNA catabolic process, nonsense-mediated decay;positive regulation of cell cycle arrest;positive regulation of cell proliferation;positive regulation of gene expression;positive regulation of signal transduction by p53 class mediator;protein stabilization;protein-DNA complex disassembly;ribosomal protein import into nucleus;SRP-dependent cotranslational protein targeting to membrane;translation;translational initiation</t>
  </si>
  <si>
    <t>large ribosomal subunit rRNA binding;RNA binding;structural constituent of ribosome;transcription coactivator binding;ubiquitin ligase inhibitor activity;ubiquitin protein ligase binding</t>
  </si>
  <si>
    <t>cytoplasm;cytosol;cytosolic large ribosomal subunit;extracellular exosome;focal adhesion;membrane;nucleolus;nucleoplasm;postsynaptic density;protein-containing complex;ribosome</t>
  </si>
  <si>
    <t>PF00238</t>
  </si>
  <si>
    <t>P62829</t>
  </si>
  <si>
    <t>ENSG00000125691</t>
  </si>
  <si>
    <t>RPL23</t>
  </si>
  <si>
    <t>Regulation of expression of SLITs and ROBOs;Major pathway of rRNA processing in the nucleolus and cytosol;SRP-dependent cotranslational protein targeting to membrane;Nonsense Mediated Decay (NMD) enhanced by the Exon Junction Complex (EJC);Eukaryotic Translation Termination;Nonsense Mediated Decay (NMD) independent of the Exon Junction Complex (EJC);L13a-mediated translational silencing of Ceruloplasmin expression;Formation of a pool of free 40S subunits;GTP hydrolysis and joining of the 60S ribosomal subunit;Viral mRNA Translation;Response of EIF2AK4 (GCN2) to amino acid deficiency;Peptide chain elongation;Selenocysteine synthesis</t>
  </si>
  <si>
    <t>60S ribosomal protein L23</t>
  </si>
  <si>
    <t>epithelial cell differentiation;negative regulation of apoptotic process;negative regulation of interleukin-8 secretion;negative regulation of NF-kappaB transcription factor activity;Notch signaling pathway;regulation of transcription by RNA polymerase II;signal transduction</t>
  </si>
  <si>
    <t>calcium ion binding;calcium-dependent phospholipid binding;calcium-dependent protein binding;chondroitin sulfate binding;heparin binding;identical protein binding;NF-kappaB binding;phospholipase inhibitor activity</t>
  </si>
  <si>
    <t>cell surface;collagen-containing extracellular matrix;cytoplasm;cytosol;extracellular exosome;nuclear membrane;nucleus;perinuclear region of cytoplasm;plasma membrane;vesicle membrane</t>
  </si>
  <si>
    <t>P09525</t>
  </si>
  <si>
    <t>ENSG00000196975</t>
  </si>
  <si>
    <t>ANXA4</t>
  </si>
  <si>
    <t>Annexin A4</t>
  </si>
  <si>
    <t>aging;canonical glycolysis;gluconeogenesis;response to drug;skeletal muscle tissue regeneration</t>
  </si>
  <si>
    <t>magnesium ion binding;phosphopyruvate hydratase activity;protein heterodimerization activity;protein homodimerization activity</t>
  </si>
  <si>
    <t>cytosol;extracellular exosome;extracellular space;membrane;phosphopyruvate hydratase complex;plasma membrane</t>
  </si>
  <si>
    <t>P13929</t>
  </si>
  <si>
    <t>ENSG00000108515</t>
  </si>
  <si>
    <t>ENO3</t>
  </si>
  <si>
    <t>Beta-enolase</t>
  </si>
  <si>
    <t>actin filament bundle assembly;isotype switching;negative regulation of actin filament depolymerization;negative regulation of cell-cell adhesion mediated by integrin;negative regulation of peptidyl-serine dephosphorylation;positive regulation of actin filament bundle assembly;positive regulation of cytosolic calcium ion concentration;positive regulation of mast cell chemotaxis;regulation of protein localization</t>
  </si>
  <si>
    <t>ATP binding;cadherin binding;calcium ion binding;DNA binding</t>
  </si>
  <si>
    <t>cytoplasm;cytoskeleton;lamellipodium;nucleus;plasma membrane</t>
  </si>
  <si>
    <t>PF00169</t>
  </si>
  <si>
    <t>Q9UH65</t>
  </si>
  <si>
    <t>ENSG00000133789</t>
  </si>
  <si>
    <t>SWAP70</t>
  </si>
  <si>
    <t>RAC1 GTPase cycle;RAC3 GTPase cycle;RAC2 GTPase cycle</t>
  </si>
  <si>
    <t>Switch-associated protein 70</t>
  </si>
  <si>
    <t>AMP salvage;dATP biosynthetic process;purine ribonucleoside salvage;purine-containing compound salvage;ribonucleoside monophosphate biosynthetic process</t>
  </si>
  <si>
    <t>adenosine kinase activity;ATP binding;metal ion binding;RNA binding</t>
  </si>
  <si>
    <t>PF00294</t>
  </si>
  <si>
    <t>P55263</t>
  </si>
  <si>
    <t>ENSG00000156110</t>
  </si>
  <si>
    <t>ADK</t>
  </si>
  <si>
    <t>Adenosine kinase</t>
  </si>
  <si>
    <t>negative regulation of apoptotic process;negative regulation of axonogenesis;negative regulation of cell adhesion;positive regulation of axonogenesis;regulation of actin cytoskeleton reorganization;regulation of Rho protein signal transduction;regulation of small GTPase mediated signal transduction;Rho protein signal transduction;semaphorin-plexin signaling pathway</t>
  </si>
  <si>
    <t>GTPase activator activity;Rac GTPase binding;Rho GDP-dissociation inhibitor activity</t>
  </si>
  <si>
    <t>cytoskeleton;cytosol;extracellular exosome;membrane</t>
  </si>
  <si>
    <t>Neurotrophin signaling pathway;Vasopressin-regulated water reabsorption</t>
  </si>
  <si>
    <t>PF02115</t>
  </si>
  <si>
    <t>P52565</t>
  </si>
  <si>
    <t>ENSG00000141522</t>
  </si>
  <si>
    <t>ARHGDIA</t>
  </si>
  <si>
    <t>CDC42 GTPase cycle;RHOA GTPase cycle;RAC1 GTPase cycle;RHOG GTPase cycle;RHOC GTPase cycle;RAC2 GTPase cycle;RHOH GTPase cycle;Axonal growth stimulation;Axonal growth inhibition (RHOA activation)</t>
  </si>
  <si>
    <t>Rho GDP-dissociation inhibitor 1</t>
  </si>
  <si>
    <t>angiotensin-activated signaling pathway;epithelial fluid transport;mRNA polyadenylation;one-carbon metabolic process;positive regulation of sodium ion transport;protein export from nucleus;regulation of anion transport;regulation of cardiac conduction;regulation of ion transmembrane transporter activity;regulation of mRNA 3'-end processing;response to calcium ion;S-adenosylmethionine cycle</t>
  </si>
  <si>
    <t>identical protein binding;RNA binding</t>
  </si>
  <si>
    <t>apical plasma membrane;cytoplasm;cytosol;endoplasmic reticulum membrane;extracellular exosome</t>
  </si>
  <si>
    <t>O43865</t>
  </si>
  <si>
    <t>ENSG00000168710</t>
  </si>
  <si>
    <t>AHCYL1</t>
  </si>
  <si>
    <t>VEGFR2 mediated cell proliferation;Role of phospholipids in phagocytosis;FCERI mediated Ca+2 mobilization;FCGR3A-mediated IL10 synthesis;Antigen activates B Cell Receptor (BCR) leading to generation of second messengers;Ion homeostasis;Regulation of insulin secretion;PLC beta mediated events;DAG and IP3 signaling;CLEC7A (Dectin-1) induces NFAT activation</t>
  </si>
  <si>
    <t>S-adenosylhomocysteine hydrolase-like protein 1 {ECO:0000312|HGNC:HGNC:344}</t>
  </si>
  <si>
    <t>apoptotic process;cellular response to UV;chromatin assembly;negative regulation of B cell apoptotic process;negative regulation of histone acetylation;negative regulation of intrinsic apoptotic signaling pathway;negative regulation of transcription by RNA polymerase II;regulation of signal transduction by p53 class mediator;ribosomal large subunit biogenesis</t>
  </si>
  <si>
    <t>chromatin binding;histone binding;nucleosome binding;repressing transcription factor binding;RNA binding;transcription corepressor activity</t>
  </si>
  <si>
    <t>cytosol;Noc1p-Noc2p complex;Noc2p-Noc3p complex;nucleolus;nucleoplasm;nucleus</t>
  </si>
  <si>
    <t>PF03715</t>
  </si>
  <si>
    <t>Q9Y3T9</t>
  </si>
  <si>
    <t>ENSG00000188976</t>
  </si>
  <si>
    <t>NOC2L</t>
  </si>
  <si>
    <t>Regulation of TP53 Activity through Phosphorylation</t>
  </si>
  <si>
    <t>Nucleolar complex protein 2 homolog</t>
  </si>
  <si>
    <t>erythrocyte development;muscle contraction;myofibril assembly;pointed-end actin filament capping;positive regulation of mitotic cell cycle phase transition</t>
  </si>
  <si>
    <t>actin binding;cadherin binding involved in cell-cell adhesion;tropomyosin binding</t>
  </si>
  <si>
    <t>cell-cell adherens junction;myofibril;striated muscle thin filament</t>
  </si>
  <si>
    <t>PF03250</t>
  </si>
  <si>
    <t>Q9NYL9</t>
  </si>
  <si>
    <t>ENSG00000138594</t>
  </si>
  <si>
    <t>TMOD3</t>
  </si>
  <si>
    <t>RHOBTB2 GTPase cycle;RND3 GTPase cycle;Striated Muscle Contraction</t>
  </si>
  <si>
    <t>Tropomodulin-3</t>
  </si>
  <si>
    <t>antibacterial humoral response;antimicrobial humoral immune response mediated by antimicrobial peptide;defense response to Gram-positive bacterium;innate immune response in mucosa;nucleosome assembly</t>
  </si>
  <si>
    <t>cytosol;extracellular exosome;extracellular space;nucleoplasm;nucleosome;nucleus</t>
  </si>
  <si>
    <t>Q16778</t>
  </si>
  <si>
    <t>ENSG00000184678</t>
  </si>
  <si>
    <t>H2BC21</t>
  </si>
  <si>
    <t>HCMV Early Events;Senescence-Associated Secretory Phenotype (SASP);Deposition of new CENPA-containing nucleosomes at the centromere;B-WICH complex positively regulates rRNA expression;Recruitment and ATM-mediated phosphorylation of repair and signaling proteins at DNA double strand breaks;NoRC negatively regulates rRNA expression;HATs acetylate histones;Nonhomologous End-Joining (NHEJ);Amyloid fiber formation;Meiotic synapsis;HCMV Late Events;Ub-specific processing proteases;RUNX1 regulates transcription of genes involved in differentiation of HSCs;Transcriptional regulation by small RNAs;Formation of the beta-catenin:TCF transactivating complex;Oxidative Stress Induced Senescence;HDACs deacetylate histones;Activation of anterior HOX genes in hindbrain development during early embryogenesis;Estrogen-dependent gene expression;Pre-NOTCH Transcription and Translation;RUNX1 regulates genes involved in megakaryocyte differentiation and platelet function;RNA Polymerase I Promoter Escape;Meiotic recombination;Inhibition of DNA recombination at telomere;Recognition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DNA;Assembly of the ORC complex at the origin of replication;Activated PKN1 stimulates transcription of AR (androgen receptor) regulated genes KLK2 and KLK3;Defective pyroptosis;Packaging Of Telomere Ends;Condensation of Prophase Chromosomes;DNA Damage/Telomere Stress Induced Senescence;ERCC6 (CSB) and EHMT2 (G9a) positively regulate rRNA expression;DNA methylation;RNA Polymerase I Promoter Opening;Transcriptional regulation of granulopoiesis;Processing of DNA double-strand break ends;G2/M DNA damage checkpoint</t>
  </si>
  <si>
    <t>Histone H2B type 2-E</t>
  </si>
  <si>
    <t>apoptotic process;negative regulation of cell proliferation;positive regulation of aminoacyl-tRNA ligase activity;positive regulation of neuron death;positive regulation of protein ubiquitination;protein-containing complex assembly;tRNA aminoacylation for protein translation;type II pneumocyte differentiation</t>
  </si>
  <si>
    <t>protein-containing complex scaffold activity</t>
  </si>
  <si>
    <t>aminoacyl-tRNA synthetase multienzyme complex;cytosol;membrane;nucleus</t>
  </si>
  <si>
    <t>PF00043;PF16780</t>
  </si>
  <si>
    <t>Q13155</t>
  </si>
  <si>
    <t>ENSG00000106305</t>
  </si>
  <si>
    <t>AIMP2</t>
  </si>
  <si>
    <t>Aminoacyl tRNA synthase complex-interacting multifunctional protein 2</t>
  </si>
  <si>
    <t>BMP signaling pathway;histone H2B conserved C-terminal lysine deubiquitination;monoubiquitinated protein deubiquitination;pathway-restricted SMAD protein phosphorylation;protein deubiquitination;transforming growth factor beta receptor signaling pathway;ubiquitin-dependent protein catabolic process</t>
  </si>
  <si>
    <t>cysteine-type endopeptidase activity;identical protein binding;SMAD binding;thiol-dependent ubiquitin-specific protease activity;thiol-dependent ubiquitinyl hydrolase activity;transforming growth factor beta receptor binding;ubiquitin modification-dependent histone binding</t>
  </si>
  <si>
    <t>cytoplasm;cytosol;mitochondrion;nucleus</t>
  </si>
  <si>
    <t>Mitophagy - animal</t>
  </si>
  <si>
    <t>PF00443;PF06337;PF14533;PF14836</t>
  </si>
  <si>
    <t>Q9Y4E8</t>
  </si>
  <si>
    <t>ENSG00000135655</t>
  </si>
  <si>
    <t>USP15</t>
  </si>
  <si>
    <t>Mitophagy</t>
  </si>
  <si>
    <t>Ub-specific processing proteases;UCH proteinases;Downregulation of TGF-beta receptor signaling</t>
  </si>
  <si>
    <t>Ubiquitin carboxyl-terminal hydrolase 15</t>
  </si>
  <si>
    <t>aging;brain development;calcium ion export across plasma membrane;cellular calcium ion homeostasis;cellular response to corticosterone stimulus;cellular response to vitamin D;ion transmembrane transport;neural retina development;regulation of cardiac conduction;regulation of cytosolic calcium ion concentration;response to cold</t>
  </si>
  <si>
    <t>ATP binding;calcium ion transmembrane transporter activity;calcium-transporting ATPase activity;calcium-transporting ATPase activity involved in regulation of presynaptic cytosolic calcium ion concentration;calmodulin binding;metal ion binding;PDZ domain binding</t>
  </si>
  <si>
    <t>apical plasma membrane;basolateral plasma membrane;cytoplasmic side of plasma membrane;dendritic spine membrane;extracellular exosome;GABA-ergic synapse;glutamatergic synapse;integral component of plasma membrane;integral component of presynaptic active zone membrane;membrane;membrane raft;neuronal cell body membrane;nucleus;plasma membrane</t>
  </si>
  <si>
    <t>Adrenergic signaling in cardiomyocytes;Aldosterone synthesis and secretion;Calcium signaling pathway;cAMP signaling pathway;cGMP-PKG signaling pathway;Endocrine and other factor-regulated calcium reabsorption;Mineral absorption;Pancreatic secretion;Salivary secretion</t>
  </si>
  <si>
    <t>PF00689;PF00690;PF12424</t>
  </si>
  <si>
    <t>P20020</t>
  </si>
  <si>
    <t>ENSG00000070961</t>
  </si>
  <si>
    <t>ATP2B1</t>
  </si>
  <si>
    <t>Calcium signaling pathway;cGMP-PKG signaling pathway;cAMP signaling pathway;Adrenergic signaling in cardiomyocytes;Aldosterone synthesis and secretion;Endocrine and other factor-regulated calcium reabsorption;Salivary secretion;Pancreatic secretion;Mineral absorption</t>
  </si>
  <si>
    <t>Sensory processing of sound by inner hair cells of the cochlea;Ion homeostasis;Ion transport by P-type ATPases;Reduction of cytosolic Ca++ levels</t>
  </si>
  <si>
    <t>Plasma membrane calcium-transporting ATPase 1</t>
  </si>
  <si>
    <t>immunoglobulin biosynthetic process;O-glycan processing;protein O-linked glycosylation;protein O-linked glycosylation via serine;protein O-linked glycosylation via threonine</t>
  </si>
  <si>
    <t>carbohydrate binding;manganese ion binding;polypeptide N-acetylgalactosaminyltransferase activity</t>
  </si>
  <si>
    <t>endoplasmic reticulum membrane;extracellular region;Golgi apparatus;Golgi cisterna membrane;Golgi membrane;Golgi stack;integral component of Golgi membrane;membrane;perinuclear region of cytoplasm</t>
  </si>
  <si>
    <t>Metabolic pathways;Mucin type O-glycan biosynthesis</t>
  </si>
  <si>
    <t>PF00535;PF00652</t>
  </si>
  <si>
    <t>Q10471</t>
  </si>
  <si>
    <t>ENSG00000143641</t>
  </si>
  <si>
    <t>GALNT2</t>
  </si>
  <si>
    <t>Mucin type O-glycan biosynthesis;Other types of O-glycan biosynthesis;Metabolic pathways</t>
  </si>
  <si>
    <t>COPI-independent Golgi-to-ER retrograde traffic;O-linked glycosylation of mucins</t>
  </si>
  <si>
    <t>Polypeptide N-acetylgalactosaminyltransferase 2</t>
  </si>
  <si>
    <t>negative regulation of epithelial cell proliferation involved in prostate gland development;positive regulation of cell proliferation;regulation of transcription by RNA polymerase II;secretory columnal luminar epithelial cell differentiation involved in prostate glandular acinus development</t>
  </si>
  <si>
    <t>methyl-CpG binding;nuclear receptor transcription coactivator activity;protein-arginine N-methyltransferase activity</t>
  </si>
  <si>
    <t>cytoplasm;cytosol;Golgi apparatus;methylosome;nucleoplasm;nucleus</t>
  </si>
  <si>
    <t>Q9BQA1</t>
  </si>
  <si>
    <t>ENSG00000116455</t>
  </si>
  <si>
    <t>WDR77</t>
  </si>
  <si>
    <t>RMTs methylate histone arginines;snRNP Assembly</t>
  </si>
  <si>
    <t>Methylosome protein 50</t>
  </si>
  <si>
    <t>proteasome-mediated ubiquitin-dependent protein catabolic process;protein autoubiquitination;rescue of stalled ribosome;ribosome-associated ubiquitin-dependent protein catabolic process</t>
  </si>
  <si>
    <t>ribosomal large subunit binding;ubiquitin protein ligase activity;zinc ion binding</t>
  </si>
  <si>
    <t>cytosol;RQC complex</t>
  </si>
  <si>
    <t>PF13639</t>
  </si>
  <si>
    <t>O94822</t>
  </si>
  <si>
    <t>ENSG00000198862</t>
  </si>
  <si>
    <t>LTN1</t>
  </si>
  <si>
    <t>E3 ubiquitin-protein ligase listerin</t>
  </si>
  <si>
    <t>platelet aggregation</t>
  </si>
  <si>
    <t>extracellular exosome;focal adhesion;nucleus</t>
  </si>
  <si>
    <t>P21291</t>
  </si>
  <si>
    <t>ENSG00000159176</t>
  </si>
  <si>
    <t>CSRP1</t>
  </si>
  <si>
    <t>MTF1 activates gene expression</t>
  </si>
  <si>
    <t>Cysteine and glycine-rich protein 1</t>
  </si>
  <si>
    <t>actin filament depolymerization;barbed-end actin filament capping;cell projection organization;cellular response to growth factor stimulus;cellular response to retinoic acid;negative regulation of actin filament polymerization;positive regulation of axon extension;positive regulation of lamellipodium assembly;positive regulation of neuron projection development;regulation of actin cytoskeleton organization;regulation of lamellipodium assembly;regulation of microvillus length;sequestering of actin monomers</t>
  </si>
  <si>
    <t>actin filament binding;actin monomer binding;ATP binding;cadherin binding;phosphatidylinositol-4,5-bisphosphate binding;protein kinase C binding;RNA binding</t>
  </si>
  <si>
    <t>actin filament;cytoplasm;extracellular exosome;filopodium;growth cone;lamellipodium;myofibril;perinuclear region of cytoplasm;stereocilium</t>
  </si>
  <si>
    <t>Q6IBS0</t>
  </si>
  <si>
    <t>ENSG00000247596</t>
  </si>
  <si>
    <t>TWF2</t>
  </si>
  <si>
    <t>Sensory processing of sound by inner hair cells of the cochlea;Sensory processing of sound by outer hair cells of the cochlea</t>
  </si>
  <si>
    <t>Twinfilin-2</t>
  </si>
  <si>
    <t>methionine metabolic process;polyamine metabolic process;spermine biosynthetic process</t>
  </si>
  <si>
    <t>spermine synthase activity</t>
  </si>
  <si>
    <t>Arginine and proline metabolism;beta-Alanine metabolism;Cysteine and methionine metabolism;Glutathione metabolism;Metabolic pathways</t>
  </si>
  <si>
    <t>PF17284</t>
  </si>
  <si>
    <t>P52788</t>
  </si>
  <si>
    <t>ENSG00000102172</t>
  </si>
  <si>
    <t>SMS</t>
  </si>
  <si>
    <t>Cysteine and methionine metabolism;Arginine and proline metabolism;Glutathione metabolism;Metabolic pathways</t>
  </si>
  <si>
    <t>Metabolism of polyamines</t>
  </si>
  <si>
    <t>Spermine synthase</t>
  </si>
  <si>
    <t>C21-steroid hormone biosynthetic process;carbohydrate metabolic process;cellular hyperosmotic salinity response;cellular response to methylglyoxal;cellular response to peptide;daunorubicin metabolic process;doxorubicin metabolic process;fructose biosynthetic process;inner medullary collecting duct development;maternal process involved in female pregnancy;naphthalene metabolic process;negative regulation of apoptotic process;norepinephrine metabolic process;oxidation-reduction process;positive regulation of JAK-STAT cascade;positive regulation of smooth muscle cell proliferation;regulation of urine volume;renal water homeostasis;response to thyroid hormone;response to water deprivation;sorbitol biosynthetic process;stress-activated protein kinase signaling cascade;tissue homeostasis</t>
  </si>
  <si>
    <t>alcohol dehydrogenase (NADP+) activity;alditol:NADP+ 1-oxidoreductase activity;electron transfer activity;glyceraldehyde oxidoreductase activity;oxidoreductase activity</t>
  </si>
  <si>
    <t>cytosol;extracellular exosome;extracellular space;mast cell granule;nucleoplasm;paranodal junction;perinuclear region of cytoplasm;plasma membrane bounded cell projection cytoplasm;Schmidt-Lanterman incisure;Schwann cell microvillus</t>
  </si>
  <si>
    <t>Folate biosynthesis;Fructose and mannose metabolism;Galactose metabolism;Glycerolipid metabolism;Metabolic pathways;Pentose and glucuronate interconversions</t>
  </si>
  <si>
    <t>P15121</t>
  </si>
  <si>
    <t>ENSG00000085662</t>
  </si>
  <si>
    <t>AKR1B1</t>
  </si>
  <si>
    <t>Pentose and glucuronate interconversions;Fructose and mannose metabolism;Galactose metabolism;Glycerolipid metabolism;Folate biosynthesis;Metabolic pathways</t>
  </si>
  <si>
    <t>Pregnenolone biosynthesis;Fructose biosynthesis</t>
  </si>
  <si>
    <t>Aldose reductase</t>
  </si>
  <si>
    <t>muscle contraction;muscle filament sliding;skeletal muscle tissue development</t>
  </si>
  <si>
    <t>actin-dependent ATPase activity;calcium ion binding;motor activity;structural constituent of muscle</t>
  </si>
  <si>
    <t>brush border;cytosol;extracellular exosome;membrane;myosin complex;unconventional myosin complex;vesicle</t>
  </si>
  <si>
    <t>Oxytocin signaling pathway;Tight junction;Vascular smooth muscle contraction</t>
  </si>
  <si>
    <t>PF13405</t>
  </si>
  <si>
    <t>P60660</t>
  </si>
  <si>
    <t>ENSG00000092841</t>
  </si>
  <si>
    <t>MYL6</t>
  </si>
  <si>
    <t>Vascular smooth muscle contraction;Tight junction;Oxytocin signaling pathway</t>
  </si>
  <si>
    <t>Smooth Muscle Contraction;RHO GTPases activate CIT;EPHA-mediated growth cone collapse;Sema4D induced cell migration and growth-cone collapse;RHO GTPases activate PKNs;RHO GTPases Activate ROCKs;RHO GTPases activate PAKs</t>
  </si>
  <si>
    <t>Myosin light polypeptide 6</t>
  </si>
  <si>
    <t>actin cytoskeleton organization;androgen receptor signaling pathway;cell division;cellular protein-containing complex localization;cellular response to mineralocorticoid stimulus;DNA metabolic process;GTP metabolic process;hippocampus development;intracellular transport of virus;miRNA metabolic process;mitotic cell cycle;mitotic sister chromatid segregation;mitotic spindle organization;positive regulation of protein binding;positive regulation of transcription, DNA-templated;pre-miRNA export from nucleus;protein export from nucleus;protein import into nucleus;protein import into nucleus, translocation;protein localization to nucleolus;regulation of cholesterol biosynthetic process;ribosomal large subunit export from nucleus;ribosomal small subunit export from nucleus;snRNA import into nucleus;spermatid development;tRNA export from nucleus;viral process</t>
  </si>
  <si>
    <t>androgen receptor binding;cadherin binding;chromatin binding;dynein intermediate chain binding;GDP binding;GTP binding;GTPase activity;importin-alpha family protein binding;magnesium ion binding;protein domain specific binding;protein heterodimerization activity;protein-containing complex binding;RNA binding;transcription coactivator activity</t>
  </si>
  <si>
    <t>centriole;cytoplasm;cytosol;extracellular exosome;host cell;male germ cell nucleus;manchette;melanosome;membrane;midbody;nuclear envelope;nuclear pore;nucleolus;nucleoplasm;nucleus;protein-containing complex;recycling endosome;RNA nuclear export complex;sperm flagellum</t>
  </si>
  <si>
    <t>Human T-cell leukemia virus 1 infection;Ribosome biogenesis in eukaryotes;RNA transport</t>
  </si>
  <si>
    <t>P62826</t>
  </si>
  <si>
    <t>ENSG00000132341</t>
  </si>
  <si>
    <t>RAN</t>
  </si>
  <si>
    <t>Ribosome biogenesis in eukaryotes;Nucleocytoplasmic transport;Viral life cycle;Human T-cell leukemia virus 1 infection</t>
  </si>
  <si>
    <t>Rev-mediated nuclear export of HIV RNA;NEP/NS2 Interacts with the Cellular Export Machinery;Nuclear import of Rev protein;Transcriptional regulation by small RNAs;tRNA processing in the nucleus;Regulation of cholesterol biosynthesis by SREBP (SREBF);MicroRNA (miRNA) biogenesis;Postmitotic nuclear pore complex (NPC) reformation</t>
  </si>
  <si>
    <t>GTP-binding nuclear protein Ran</t>
  </si>
  <si>
    <t>deadenylation-independent decapping of nuclear-transcribed mRNA;exonucleolytic nuclear-transcribed mRNA catabolic process involved in deadenylation-dependent decay</t>
  </si>
  <si>
    <t>cytoplasm;cytoplasmic ribonucleoprotein granule;cytosol;membrane;nucleoplasm;nucleus;P-body</t>
  </si>
  <si>
    <t>PF16529</t>
  </si>
  <si>
    <t>Q6P2E9</t>
  </si>
  <si>
    <t>ENSG00000038358</t>
  </si>
  <si>
    <t>EDC4</t>
  </si>
  <si>
    <t>Enhancer of mRNA-decapping protein 4</t>
  </si>
  <si>
    <t>cellular response to retinoic acid;intrinsic apoptotic signaling pathway in response to DNA damage by p53 class mediator;mRNA splicing, via spliceosome;negative regulation of transcription by RNA polymerase II;negative regulation of transcription, DNA-templated;Notch signaling pathway;positive regulation by host of viral transcription;positive regulation of histone H3-K4 methylation;positive regulation of mRNA splicing, via spliceosome;positive regulation of neurogenesis;positive regulation of Notch signaling pathway;positive regulation of transcription by RNA polymerase II;positive regulation of transcription of Notch receptor target;positive regulation of transforming growth factor beta receptor signaling pathway;positive regulation of vitamin D receptor signaling pathway;regulation of retinoic acid receptor signaling pathway;regulation of transcription by RNA polymerase II;regulation of vitamin D receptor signaling pathway;retinoic acid receptor signaling pathway;transcription initiation from RNA polymerase II promoter;viral process</t>
  </si>
  <si>
    <t>androgen receptor binding;enzyme binding;Notch binding;nuclear hormone receptor binding;retinoic acid receptor binding;RNA binding;SMAD binding;transcription coactivator activity;transcription corepressor activity;vitamin D receptor binding</t>
  </si>
  <si>
    <t>catalytic step 2 spliceosome;nuclear body;nuclear matrix;nuclear speck;nucleoplasm;nucleus;spliceosomal complex;U2-type catalytic step 2 spliceosome</t>
  </si>
  <si>
    <t>Epstein-Barr virus infection;Notch signaling pathway;Spliceosome;Viral carcinogenesis</t>
  </si>
  <si>
    <t>PF02731</t>
  </si>
  <si>
    <t>Q13573</t>
  </si>
  <si>
    <t>ENSG00000100603</t>
  </si>
  <si>
    <t>SNW1</t>
  </si>
  <si>
    <t>Spliceosome;Notch signaling pathway;Epstein-Barr virus infection;Viral carcinogenesis</t>
  </si>
  <si>
    <t>mRNA Splicing - Major Pathway;Pre-NOTCH Transcription and Translation;Constitutive Signaling by NOTCH1 PEST Domain Mutants;Constitutive Signaling by NOTCH1 HD+PEST Domain Mutants;NOTCH1 Intracellular Domain Regulates Transcription;Downregulation of SMAD2/3:SMAD4 transcriptional activity;Notch-HLH transcription pathway;NOTCH3 Intracellular Domain Regulates Transcription;Regulation of gene expression in late stage (branching morphogenesis) pancreatic bud precursor cells;NOTCH4 Intracellular Domain Regulates Transcription;RUNX3 regulates NOTCH signaling</t>
  </si>
  <si>
    <t>SNW domain-containing protein 1</t>
  </si>
  <si>
    <t>branching involved in ureteric bud morphogenesis;cell aging;cell cycle arrest;cell junction assembly;cell proliferation;cell-matrix adhesion;establishment or maintenance of epithelial cell apical/basal polarity;fibroblast migration;integrin-mediated signaling pathway;MAPK cascade;myelin assembly;myelination in peripheral nervous system;negative regulation of cardiac muscle cell apoptotic process;negative regulation of neural precursor cell proliferation;negative regulation of neuron apoptotic process;negative regulation of protein kinase activity;negative regulation of smooth muscle cell migration;negative regulation of smooth muscle cell proliferation;nerve development;neuron projection morphogenesis;outflow tract morphogenesis;peptidyl-serine phosphorylation;platelet aggregation;positive regulation of axon extension;positive regulation of BMP signaling pathway;positive regulation of canonical Wnt signaling pathway;positive regulation of cell migration;positive regulation of cell proliferation;positive regulation of cell-matrix adhesion;positive regulation of dendrite morphogenesis;positive regulation of MAP kinase activity;positive regulation of myoblast differentiation;positive regulation of NIK/NF-kappaB signaling;positive regulation of osteoblast differentiation;positive regulation of phosphorylation;positive regulation of protein kinase B signaling;positive regulation of protein phosphorylation;positive regulation of signal transduction;positive regulation of transcription, DNA-templated;protein heterooligomerization;protein kinase B signaling;protein phosphorylation;regulation of actin cytoskeleton organization;substrate adhesion-dependent cell spreading;supramolecular fiber organization;tumor necrosis factor-mediated signaling pathway</t>
  </si>
  <si>
    <t>ATP binding;integrin binding;protein kinase binding;protein serine/threonine kinase activity;SH3 domain binding</t>
  </si>
  <si>
    <t>cell junction;cell-cell junction;costamere;cytosol;dendritic shaft;focal adhesion;lamellipodium;membrane;neuronal cell body;nucleoplasm;plasma membrane;protein-containing complex;sarcomere;stress fiber;terminal bouton</t>
  </si>
  <si>
    <t>Axon guidance;Bacterial invasion of epithelial cells;Endometrial cancer;Focal adhesion;PPAR signaling pathway</t>
  </si>
  <si>
    <t>PF07714</t>
  </si>
  <si>
    <t>Q13418</t>
  </si>
  <si>
    <t>ENSG00000166333</t>
  </si>
  <si>
    <t>ILK</t>
  </si>
  <si>
    <t>PPAR signaling pathway;Axon guidance;Focal adhesion;Bacterial invasion of epithelial cells;Shigellosis;Endometrial cancer</t>
  </si>
  <si>
    <t>Localization of the PINCH-ILK-PARVIN complex to focal adhesions</t>
  </si>
  <si>
    <t>Integrin-linked protein kinase</t>
  </si>
  <si>
    <t>ATP metabolic process;protein catabolic process;protein folding;proteolysis involved in cellular protein catabolic process</t>
  </si>
  <si>
    <t>ATP binding;ATPase activity;ATP-dependent peptidase activity;metal ion binding;peptidase activator activity;unfolded protein binding</t>
  </si>
  <si>
    <t>cytosol;endopeptidase Clp complex;mitochondrial endopeptidase Clp complex;mitochondrial inner membrane;mitochondrial matrix;mitochondrial nucleoid;mitochondrion;nucleoplasm</t>
  </si>
  <si>
    <t>PF07724;PF10431</t>
  </si>
  <si>
    <t>O76031</t>
  </si>
  <si>
    <t>ENSG00000166855</t>
  </si>
  <si>
    <t>CLPX</t>
  </si>
  <si>
    <t>ATP-dependent Clp protease ATP-binding subunit clpX-like, mitochondrial</t>
  </si>
  <si>
    <t>cell adhesion;cell migration;negative regulation of receptor binding;neuron projection regeneration;peptidyl-tyrosine dephosphorylation;regulation of axon regeneration;synaptic membrane adhesion;transmembrane receptor protein tyrosine phosphatase signaling pathway</t>
  </si>
  <si>
    <t>cell adhesion molecule binding;chondroitin sulfate proteoglycan binding;heparin binding;protein tyrosine phosphatase activity;protein-containing complex binding;transmembrane receptor protein tyrosine phosphatase activity</t>
  </si>
  <si>
    <t>extracellular exosome;integral component of plasma membrane;neuron projection;neuronal cell body;plasma membrane</t>
  </si>
  <si>
    <t>Adherens junction;Cell adhesion molecules (CAMs);Insulin resistance;Insulin signaling pathway</t>
  </si>
  <si>
    <t>PF00041;PF00102;PF07679</t>
  </si>
  <si>
    <t>P10586</t>
  </si>
  <si>
    <t>ENSG00000142949</t>
  </si>
  <si>
    <t>PTPRF</t>
  </si>
  <si>
    <t>Cell adhesion molecules;Adherens junction;Insulin signaling pathway;Insulin resistance</t>
  </si>
  <si>
    <t>Synaptic adhesion-like molecules;Receptor-type tyrosine-protein phosphatases</t>
  </si>
  <si>
    <t>Receptor-type tyrosine-protein phosphatase F</t>
  </si>
  <si>
    <t>activation of GTPase activity;axonogenesis;establishment of neuroblast polarity;interkinetic nuclear migration;microtubule cytoskeleton organization;negative regulation of cold-induced thermogenesis;neuron projection development;positive regulation of peptidyl-serine phosphorylation;positive regulation of vascular associated smooth muscle cell migration;regulation of neurogenesis;small GTPase mediated signal transduction</t>
  </si>
  <si>
    <t>guanyl-nucleotide exchange factor activity;Rac GTPase binding</t>
  </si>
  <si>
    <t>axon;basal part of cell;focal adhesion;growth cone;neuron projection</t>
  </si>
  <si>
    <t>PF06920;PF11878;PF14429</t>
  </si>
  <si>
    <t>Q96N67</t>
  </si>
  <si>
    <t>ENSG00000116641</t>
  </si>
  <si>
    <t>DOCK7</t>
  </si>
  <si>
    <t>CDC42 GTPase cycle;RAC1 GTPase cycle;Factors involved in megakaryocyte development and platelet production;MET activates RAP1 and RAC1</t>
  </si>
  <si>
    <t>Dedicator of cytokinesis protein 7</t>
  </si>
  <si>
    <t>maturation of SSU-rRNA;positive regulation of transcription of nucleolar large rRNA by RNA polymerase I;rRNA processing</t>
  </si>
  <si>
    <t>nucleolus;nucleoplasm;t-UTP complex</t>
  </si>
  <si>
    <t>PF08168</t>
  </si>
  <si>
    <t>Q9H8H0</t>
  </si>
  <si>
    <t>ENSG00000130935</t>
  </si>
  <si>
    <t>NOL11</t>
  </si>
  <si>
    <t>rRNA modification in the nucleus and cytosol;Major pathway of rRNA processing in the nucleolus and cytosol</t>
  </si>
  <si>
    <t>Nucleolar protein 11</t>
  </si>
  <si>
    <t>fatty acid beta-oxidation;positive regulation of cold-induced thermogenesis;protein homotetramerization</t>
  </si>
  <si>
    <t>2,4-dienoyl-CoA reductase (NADPH) activity;NADPH binding;oxidoreductase activity, acting on NAD(P)H</t>
  </si>
  <si>
    <t>cytosol;mitochondrial matrix;mitochondrion;nucleoplasm;nucleus</t>
  </si>
  <si>
    <t>Q16698</t>
  </si>
  <si>
    <t>ENSG00000104325</t>
  </si>
  <si>
    <t>DECR1</t>
  </si>
  <si>
    <t>mitochondrial fatty acid beta-oxidation of unsaturated fatty acids</t>
  </si>
  <si>
    <t>2,4-dienoyl-CoA reductase, mitochondrial</t>
  </si>
  <si>
    <t>3'-UTR-mediated mRNA stabilization;mRNA processing;negative regulation of cell proliferation;negative regulation of mRNA splicing, via spliceosome;negative regulation of transcription by RNA polymerase II;positive regulation of smooth muscle cell apoptotic process;regulation of alternative mRNA splicing, via spliceosome;RNA splicing</t>
  </si>
  <si>
    <t>identical protein binding;metal ion binding;miRNA binding;RNA binding</t>
  </si>
  <si>
    <t>nuclear speck;nucleus;protein-containing complex</t>
  </si>
  <si>
    <t>PF00076;PF00641;PF01585</t>
  </si>
  <si>
    <t>P98175</t>
  </si>
  <si>
    <t>ENSG00000182872</t>
  </si>
  <si>
    <t>RBM10</t>
  </si>
  <si>
    <t>RNA-binding protein 10 {ECO:0000305}</t>
  </si>
  <si>
    <t>apoptotic process;hemopoiesis;iron-sulfur cluster assembly;negative regulation of apoptotic process</t>
  </si>
  <si>
    <t>2 iron, 2 sulfur cluster binding;4 iron, 4 sulfur cluster binding;electron transfer activity;metal ion binding;methyltransferase activity</t>
  </si>
  <si>
    <t>cytoplasm;mitochondrial intermembrane space;mitochondrion;nucleolus;nucleoplasm</t>
  </si>
  <si>
    <t>PF05093;PF08241</t>
  </si>
  <si>
    <t>Q6FI81</t>
  </si>
  <si>
    <t>ENSG00000005194</t>
  </si>
  <si>
    <t>CIAPIN1</t>
  </si>
  <si>
    <t>Anamorsin {ECO:0000255|HAMAP-Rule:MF_03115}</t>
  </si>
  <si>
    <t>cellular response to DNA damage stimulus;chromatin remodeling;negative regulation of G0 to G1 transition;negative regulation of transcription, DNA-templated;rhythmic process</t>
  </si>
  <si>
    <t>enzyme binding;histone methyltransferase binding;identical protein binding;protein domain specific binding</t>
  </si>
  <si>
    <t>chromatin;chromosome, centromeric region;condensed chromosome, centromeric region;nuclear chromosome, telomeric region;nuclear envelope;nuclear euchromatin;nuclear heterochromatin;nuclear inner membrane;nuclear pericentric heterochromatin;nucleoplasm;nucleus;site of DNA damage;spindle</t>
  </si>
  <si>
    <t>PF00385;PF01393</t>
  </si>
  <si>
    <t>Q13185</t>
  </si>
  <si>
    <t>ENSG00000122565</t>
  </si>
  <si>
    <t>CBX3</t>
  </si>
  <si>
    <t>Transcriptional Regulation by E2F6;RNA Polymerase I Promoter Escape;ERCC6 (CSB) and EHMT2 (G9a) positively regulate rRNA expression</t>
  </si>
  <si>
    <t>Chromobox protein homolog 3</t>
  </si>
  <si>
    <t>cornification;mammary gland involution;neutrophil degranulation;positive regulation of cell proliferation;proteolysis;receptor catabolic process;regulation of catalytic activity;regulation of macroautophagy;regulation of NMDA receptor activity;self proteolysis</t>
  </si>
  <si>
    <t>cytoplasm;cytosol;extracellular exosome;extracellular region;ficolin-1-rich granule lumen;focal adhesion;lysosome;membrane;mitochondrion;plasma membrane</t>
  </si>
  <si>
    <t>Alzheimer disease;Apoptosis;Cellular senescence;Necroptosis;Protein processing in endoplasmic reticulum</t>
  </si>
  <si>
    <t>P07384</t>
  </si>
  <si>
    <t>ENSG00000014216</t>
  </si>
  <si>
    <t>CAPN1</t>
  </si>
  <si>
    <t>Protein processing in endoplasmic reticulum;Apoptosis;Necroptosis;Cellular senescence;Alzheimer disease;Pathways of neurodegeneration;Shigellosis</t>
  </si>
  <si>
    <t>Neutrophil degranulation;Degradation of the extracellular matrix;Deregulated CDK5 triggers multiple neurodegenerative pathways in Alzheimer's disease models;Formation of the cornified envelope</t>
  </si>
  <si>
    <t>Calpain-1 catalytic subunit {ECO:0000305}</t>
  </si>
  <si>
    <t>galactose catabolic process;galactose catabolic process via UDP-galactose</t>
  </si>
  <si>
    <t>identical protein binding;protein homodimerization activity;UDP-glucose 4-epimerase activity;UDP-N-acetylglucosamine 4-epimerase activity</t>
  </si>
  <si>
    <t>Amino sugar and nucleotide sugar metabolism;Galactose metabolism;Metabolic pathways</t>
  </si>
  <si>
    <t>PF16363</t>
  </si>
  <si>
    <t>Q14376</t>
  </si>
  <si>
    <t>ENSG00000117308</t>
  </si>
  <si>
    <t>GALE</t>
  </si>
  <si>
    <t>Galactose metabolism;Amino sugar and nucleotide sugar metabolism;Metabolic pathways;Biosynthesis of nucleotide sugars</t>
  </si>
  <si>
    <t>Galactose catabolism;Defective GALE causes EDG</t>
  </si>
  <si>
    <t>UDP-glucose 4-epimerase {ECO:0000303|PubMed:22654673}</t>
  </si>
  <si>
    <t>arginine catabolic process;arginine metabolic process;citrulline metabolic process;negative regulation of cell proliferation;negative regulation of cellular response to hypoxia;negative regulation of vascular permeability;nitric oxide mediated signal transduction;positive regulation of angiogenesis;positive regulation of nitric oxide biosynthetic process;regulation of nitric-oxide synthase activity;regulation of systemic arterial blood pressure</t>
  </si>
  <si>
    <t>amino acid binding;catalytic activity;dimethylargininase activity;metal ion binding</t>
  </si>
  <si>
    <t>O94760</t>
  </si>
  <si>
    <t>ENSG00000153904</t>
  </si>
  <si>
    <t>DDAH1</t>
  </si>
  <si>
    <t>eNOS activation</t>
  </si>
  <si>
    <t>N(G),N(G)-dimethylarginine dimethylaminohydrolase 1</t>
  </si>
  <si>
    <t>cell redox homeostasis;cellular response to oxidative stress;cellular response to reactive oxygen species;hydrogen peroxide catabolic process;maternal placenta development;mitochondrion organization;myeloid cell differentiation;negative regulation of apoptotic process;negative regulation of kinase activity;peptidyl-cysteine oxidation;positive regulation of cell proliferation;positive regulation of NF-kappaB transcription factor activity;regulation of mitochondrial membrane potential;response to hydrogen peroxide;response to lipopolysaccharide;response to oxidative stress</t>
  </si>
  <si>
    <t>alkyl hydroperoxide reductase activity;cysteine-type endopeptidase inhibitor activity involved in apoptotic process;identical protein binding;kinase binding;protein C-terminus binding;protein kinase binding;thioredoxin peroxidase activity</t>
  </si>
  <si>
    <t>cytoplasm;cytosol;early endosome;mitochondrial matrix;mitochondrion;myelin sheath;protein-containing complex</t>
  </si>
  <si>
    <t>P30048</t>
  </si>
  <si>
    <t>ENSG00000165672</t>
  </si>
  <si>
    <t>PRDX3</t>
  </si>
  <si>
    <t>Detoxification of Reactive Oxygen Species</t>
  </si>
  <si>
    <t>Thioredoxin-dependent peroxide reductase, mitochondrial</t>
  </si>
  <si>
    <t>aging;apoptotic process;cellular response to thyroid hormone stimulus;mRNA export from nucleus;negative regulation of apoptotic process;nucleocytoplasmic transport;positive regulation of cardiac muscle cell apoptotic process;positive regulation of cell proliferation;positive regulation of cytosolic calcium ion concentration;positive regulation of muscle cell differentiation;positive regulation of reactive oxygen species metabolic process;positive regulation of translational elongation;positive regulation of translational termination;protein export from nucleus;translational frameshifting</t>
  </si>
  <si>
    <t>protein N-terminus binding;ribosome binding;RNA binding;translation elongation factor activity;U6 snRNA binding</t>
  </si>
  <si>
    <t>annulate lamellae;cytoplasm;cytosol;dendrite;endoplasmic reticulum membrane;membrane;neuronal cell body;nuclear pore;nucleus;synapse</t>
  </si>
  <si>
    <t>PF01287</t>
  </si>
  <si>
    <t>P63241</t>
  </si>
  <si>
    <t>ENSG00000132507;ENSG00000288145</t>
  </si>
  <si>
    <t>EIF5A</t>
  </si>
  <si>
    <t>Hypusine synthesis from eIF5A-lysine</t>
  </si>
  <si>
    <t>Eukaryotic translation initiation factor 5A-1</t>
  </si>
  <si>
    <t>cytosol;nucleolus;nucleoplasm;small-subunit processome</t>
  </si>
  <si>
    <t>Q9BVJ6</t>
  </si>
  <si>
    <t>ENSG00000156697</t>
  </si>
  <si>
    <t>UTP14A</t>
  </si>
  <si>
    <t>U3 small nucleolar RNA-associated protein 14 homolog A</t>
  </si>
  <si>
    <t>defense response to virus;innate immune response;negative regulation of viral genome replication;positive regulation of I-kappaB kinase/NF-kappaB signaling;positive regulation of interferon-alpha production;positive regulation of interferon-beta production;positive regulation of mRNA catabolic process;positive regulation of RIG-I signaling pathway;response to virus</t>
  </si>
  <si>
    <t>cadherin binding;metal ion binding;RNA binding</t>
  </si>
  <si>
    <t>PF00644;PF02825</t>
  </si>
  <si>
    <t>Q7Z2W4</t>
  </si>
  <si>
    <t>ENSG00000105939</t>
  </si>
  <si>
    <t>ZC3HAV1</t>
  </si>
  <si>
    <t>Zinc finger CCCH-type antiviral protein 1</t>
  </si>
  <si>
    <t>activation of GTPase activity;axial mesoderm formation;axon guidance;blood vessel endothelial cell proliferation involved in sprouting angiogenesis;bone remodeling;branching involved in mammary gland duct morphogenesis;cAMP metabolic process;cell adhesion;cell chemotaxis;cell migration;cell motility;defense response to Gram-positive bacterium;ephrin receptor signaling pathway;inflammatory response;intrinsic apoptotic signaling pathway in response to DNA damage;keratinocyte differentiation;lens fiber cell morphogenesis;mammary gland epithelial cell proliferation;multicellular organism development;negative regulation of angiogenesis;negative regulation of chemokine production;negative regulation of lymphangiogenesis;negative regulation of protein kinase B signaling;neural tube development;notochord cell development;notochord formation;osteoblast differentiation;osteoclast differentiation;pericyte cell differentiation;positive regulation of bicellular tight junction assembly;positive regulation of protein localization to plasma membrane;post-anal tail morphogenesis;protein kinase B signaling;protein localization to plasma membrane;regulation of angiogenesis;regulation of blood vessel endothelial cell migration;regulation of cell adhesion mediated by integrin;regulation of ERK1 and ERK2 cascade;regulation of lamellipodium assembly;response to growth factor;skeletal system development;transmembrane receptor protein tyrosine kinase signaling pathway;vasculogenesis</t>
  </si>
  <si>
    <t>ATP binding;cadherin binding;transmembrane receptor protein tyrosine kinase activity;transmembrane-ephrin receptor activity;virus receptor activity</t>
  </si>
  <si>
    <t>cell surface;focal adhesion;integral component of plasma membrane;lamellipodium;lamellipodium membrane;leading edge membrane;neuron projection;plasma membrane;receptor complex;ruffle membrane;tight junction</t>
  </si>
  <si>
    <t>Axon guidance;MAPK signaling pathway;PI3K-Akt signaling pathway;Rap1 signaling pathway;Ras signaling pathway</t>
  </si>
  <si>
    <t>PF00041;PF00536;PF01404;PF07714;PF14575</t>
  </si>
  <si>
    <t>P29317</t>
  </si>
  <si>
    <t>ENSG00000142627</t>
  </si>
  <si>
    <t>EPHA2</t>
  </si>
  <si>
    <t>MAPK signaling pathway;Ras signaling pathway;Rap1 signaling pathway;PI3K-Akt signaling pathway;Axon guidance</t>
  </si>
  <si>
    <t>RND2 GTPase cycle;RAC1 GTPase cycle;RAC3 GTPase cycle;RHOU GTPase cycle;EPHA-mediated growth cone collapse;EPH-ephrin mediated repulsion of cells;RHOV GTPase cycle;RHOG GTPase cycle;RAC2 GTPase cycle;RND3 GTPase cycle;RND1 GTPase cycle</t>
  </si>
  <si>
    <t>Ephrin type-A receptor 2</t>
  </si>
  <si>
    <t>angiogenesis;axon guidance;axonal fasciculation;camera-type eye morphogenesis;central nervous system projection neuron axonogenesis;commissural neuron axon guidance;corpus callosum development;dendritic spine development;dendritic spine morphogenesis;ephrin receptor signaling pathway;inactivation of MAPKK activity;inner ear morphogenesis;learning;learning or memory;negative regulation of axonogenesis;negative regulation of ERK1 and ERK2 cascade;negative regulation of NMDA glutamate receptor activity;negative regulation of protein phosphorylation;negative regulation of Ras protein signal transduction;nervous system development;neuron projection retraction;optic nerve morphogenesis;peptidyl-tyrosine phosphorylation;phosphorylation;positive regulation of gene expression;positive regulation of long-term neuronal synaptic plasticity;positive regulation of long-term synaptic potentiation;positive regulation of NMDA glutamate receptor activity;positive regulation of protein localization to plasma membrane;positive regulation of synapse assembly;positive regulation of synaptic plasticity;postsynaptic membrane assembly;regulation of body fluid levels;regulation of neuronal synaptic plasticity;retinal ganglion cell axon guidance;roof of mouth development;transmembrane receptor protein tyrosine kinase signaling pathway;trans-synaptic signaling by trans-synaptic complex, modulating synaptic transmission;urogenital system development</t>
  </si>
  <si>
    <t>amyloid-beta binding;ATP binding;axon guidance receptor activity;identical protein binding;protein tyrosine kinase activity;protein-containing complex binding;signaling receptor binding;transmembrane receptor protein tyrosine kinase activity;transmembrane-ephrin receptor activity</t>
  </si>
  <si>
    <t>axon;cytosol;dendrite;extracellular region;glutamatergic synapse;integral component of plasma membrane;integral component of postsynaptic membrane;integral component of presynaptic membrane;neuron projection;neuronal cell body;nucleus;plasma membrane;postsynapse;receptor complex</t>
  </si>
  <si>
    <t>PF00041;PF00536;PF01404;PF07699;PF07714;PF14575</t>
  </si>
  <si>
    <t>P29323</t>
  </si>
  <si>
    <t>ENSG00000133216</t>
  </si>
  <si>
    <t>EPHB2</t>
  </si>
  <si>
    <t>EPHB-mediated forward signaling;L1CAM interactions;EPH-ephrin mediated repulsion of cells;Ephrin signaling</t>
  </si>
  <si>
    <t>Ephrin type-B receptor 2</t>
  </si>
  <si>
    <t>G2/M transition of mitotic cell cycle;protein demethylation</t>
  </si>
  <si>
    <t>cadherin binding;protein C-terminal methylesterase activity;protein kinase binding;protein phosphatase 2A binding;protein phosphatase binding;protein phosphatase inhibitor activity;protein phosphatase regulator activity</t>
  </si>
  <si>
    <t>PF12697</t>
  </si>
  <si>
    <t>Q9Y570</t>
  </si>
  <si>
    <t>ENSG00000214517</t>
  </si>
  <si>
    <t>PPME1</t>
  </si>
  <si>
    <t>Cyclin A/B1/B2 associated events during G2/M transition</t>
  </si>
  <si>
    <t>Protein phosphatase methylesterase 1</t>
  </si>
  <si>
    <t>mitochondrial calcium ion transmembrane transport;protein processing involved in protein targeting to mitochondrion;proteolysis</t>
  </si>
  <si>
    <t>metal ion binding;metalloendopeptidase activity</t>
  </si>
  <si>
    <t>extracellular space;mitochondrial inner membrane;mitochondrial matrix;mitochondrion</t>
  </si>
  <si>
    <t>Q10713</t>
  </si>
  <si>
    <t>ENSG00000165688</t>
  </si>
  <si>
    <t>PMPCA</t>
  </si>
  <si>
    <t>Mitochondrial protein import;Processing of SMDT1</t>
  </si>
  <si>
    <t>Mitochondrial-processing peptidase subunit alpha</t>
  </si>
  <si>
    <t>nuclear-transcribed mRNA catabolic process, nonsense-mediated decay;ribosomal large subunit assembly;SRP-dependent cotranslational protein targeting to membrane;translation;translational initiation</t>
  </si>
  <si>
    <t>large ribosomal subunit rRNA binding;RNA binding;rRNA binding;structural constituent of ribosome</t>
  </si>
  <si>
    <t>cytosol;cytosolic large ribosomal subunit;extracellular exosome;focal adhesion;large ribosomal subunit;membrane;nucleolus;postsynaptic density</t>
  </si>
  <si>
    <t>PF00298;PF03946</t>
  </si>
  <si>
    <t>P30050</t>
  </si>
  <si>
    <t>ENSG00000197958</t>
  </si>
  <si>
    <t>RPL12</t>
  </si>
  <si>
    <t>60S ribosomal protein L12</t>
  </si>
  <si>
    <t>maturation of SSU-rRNA from tricistronic rRNA transcript (SSU-rRNA, 5.8S rRNA, LSU-rRNA);ribosomal small subunit assembly;rRNA processing</t>
  </si>
  <si>
    <t>nucleoplasm;Pwp2p-containing subcomplex of 90S preribosome;small-subunit processome</t>
  </si>
  <si>
    <t>PF00400;PF04003</t>
  </si>
  <si>
    <t>Q15269</t>
  </si>
  <si>
    <t>ENSG00000241945</t>
  </si>
  <si>
    <t>PWP2</t>
  </si>
  <si>
    <t>Periodic tryptophan protein 2 homolog</t>
  </si>
  <si>
    <t>cytoplasm;cytosol;extracellular exosome;intracellular membrane-bounded organelle;nucleoplasm;nucleus;P-body;proteasome complex;proteasome core complex;proteasome core complex, alpha-subunit complex</t>
  </si>
  <si>
    <t>P25789</t>
  </si>
  <si>
    <t>ENSG00000041357</t>
  </si>
  <si>
    <t>PSMA4</t>
  </si>
  <si>
    <t>Proteasome subunit alpha type-4</t>
  </si>
  <si>
    <t>neurotransmitter receptor transport, endosome to postsynaptic membrane;regulation of modification of synaptic structure;regulation of neurotransmitter receptor transport, endosome to postsynaptic membrane;regulation of recycling endosome localization within postsynapse</t>
  </si>
  <si>
    <t>axon;blood microparticle;cell junction;cytosol;dendrite;extrinsic component of postsynaptic early endosome membrane;glutamatergic synapse;intracellular membrane-bounded organelle;nucleoplasm;postsynaptic recycling endosome;recycling endosome membrane</t>
  </si>
  <si>
    <t>Q4V328</t>
  </si>
  <si>
    <t>ENSG00000068400</t>
  </si>
  <si>
    <t>GRIPAP1</t>
  </si>
  <si>
    <t>GRIP1-associated protein 1 {ECO:0000305}</t>
  </si>
  <si>
    <t>nuclear-transcribed mRNA catabolic process, nonsense-mediated decay;SRP-dependent cotranslational protein targeting to membrane;translation;translational elongation;translational initiation</t>
  </si>
  <si>
    <t>structural constituent of ribosome</t>
  </si>
  <si>
    <t>cytosol;cytosolic large ribosomal subunit;extracellular exosome;focal adhesion;membrane;synapse</t>
  </si>
  <si>
    <t>P05387</t>
  </si>
  <si>
    <t>ENSG00000177600</t>
  </si>
  <si>
    <t>RPLP2</t>
  </si>
  <si>
    <t>60S acidic ribosomal protein P2</t>
  </si>
  <si>
    <t>cell adhesion;cell-matrix adhesion;signal transduction</t>
  </si>
  <si>
    <t>laminin binding;laminin receptor activity;protein C-terminus binding;transmembrane signaling receptor activity</t>
  </si>
  <si>
    <t>collagen-containing extracellular matrix;external side of plasma membrane;extracellular exosome;extracellular region;integral component of plasma membrane;plasma membrane</t>
  </si>
  <si>
    <t>PF07686;PF08205;PF13895</t>
  </si>
  <si>
    <t>P50895</t>
  </si>
  <si>
    <t>ENSG00000187244</t>
  </si>
  <si>
    <t>BCAM</t>
  </si>
  <si>
    <t>Basal cell adhesion molecule</t>
  </si>
  <si>
    <t>cell proliferation;maturation of 5.8S rRNA from tricistronic rRNA transcript (SSU-rRNA, 5.8S rRNA, LSU-rRNA);maturation of LSU-rRNA from tricistronic rRNA transcript (SSU-rRNA, 5.8S rRNA, LSU-rRNA);Notch signaling pathway;ribosomal large subunit biogenesis;rRNA processing</t>
  </si>
  <si>
    <t>ribonucleoprotein complex binding</t>
  </si>
  <si>
    <t>nucleolus;nucleoplasm;PeBoW complex;preribosome, large subunit precursor</t>
  </si>
  <si>
    <t>PF00400;PF08154</t>
  </si>
  <si>
    <t>Q9GZL7</t>
  </si>
  <si>
    <t>ENSG00000138442</t>
  </si>
  <si>
    <t>WDR12</t>
  </si>
  <si>
    <t>Ribosome biogenesis protein WDR12 {ECO:0000255|HAMAP-Rule:MF_03029}</t>
  </si>
  <si>
    <t>nuclear membrane organization</t>
  </si>
  <si>
    <t>protein self-association</t>
  </si>
  <si>
    <t>endoplasmic reticulum lumen;Golgi apparatus;integral component of nuclear inner membrane</t>
  </si>
  <si>
    <t>PF07787</t>
  </si>
  <si>
    <t>Q9BTV4</t>
  </si>
  <si>
    <t>ENSG00000170876</t>
  </si>
  <si>
    <t>TMEM43</t>
  </si>
  <si>
    <t>Transmembrane protein 43</t>
  </si>
  <si>
    <t>exosomal secretion;negative regulation of apoptotic process;nucleotide-excision repair, DNA damage recognition;positive regulation of DNA-binding transcription factor activity;positive regulation of transcription by RNA polymerase II;post-translational protein modification;protein deneddylation;protein deubiquitination;regulation of cell cycle;regulation of IRE1-mediated unfolded protein response;regulation of JNK cascade;transcription by RNA polymerase II;transcription-coupled nucleotide-excision repair;translation</t>
  </si>
  <si>
    <t>enzyme binding;macrophage migration inhibitory factor binding;metal ion binding;metalloendopeptidase activity;metallopeptidase activity;NEDD8-specific protease activity;thiol-dependent ubiquitin-specific protease activity;transcription coactivator activity;translation initiation factor activity</t>
  </si>
  <si>
    <t>cell junction;COP9 signalosome;cytoplasm;cytosol;eukaryotic translation initiation factor 3 complex;nucleoplasm;nucleus;perinuclear region of cytoplasm;synaptic vesicle</t>
  </si>
  <si>
    <t>Q92905</t>
  </si>
  <si>
    <t>ENSG00000121022</t>
  </si>
  <si>
    <t>COPS5</t>
  </si>
  <si>
    <t>COP9 signalosome complex subunit 5</t>
  </si>
  <si>
    <t>ATP-dependent chromatin remodeling;behavioral response to ethanol;blood coagulation;cardiac muscle hypertrophy;cellular response to dopamine;cellular response to heat;cellular response to hydrogen peroxide;cellular response to retinoic acid;cellular response to transforming growth factor beta stimulus;chromatin remodeling;circadian regulation of gene expression;dendrite development;embryonic digit morphogenesis;epidermal cell differentiation;eyelid development in camera-type eye;fungiform papilla formation;hair follicle placode formation;histone deacetylation;histone H3 deacetylation;histone H4 deacetylation;maintenance of chromatin silencing;negative regulation of apoptotic process;negative regulation of dendritic spine development;negative regulation of DNA binding;negative regulation of DNA-binding transcription factor activity;negative regulation of MHC class II biosynthetic process;negative regulation of neuron projection development;negative regulation of peptidyl-lysine acetylation;negative regulation of transcription by RNA polymerase II;negative regulation of transcription, DNA-templated;odontogenesis of dentin-containing tooth;positive regulation of cell proliferation;positive regulation of collagen biosynthetic process;positive regulation of epithelial to mesenchymal transition;positive regulation of interleukin-1 production;positive regulation of oligodendrocyte differentiation;positive regulation of proteolysis;positive regulation of receptor biosynthetic process;positive regulation of transcription by RNA polymerase II;positive regulation of transcription, DNA-templated;positive regulation of tumor necrosis factor production;positive regulation of tyrosine phosphorylation of STAT protein;response to amphetamine;response to caffeine;response to cocaine;response to hyperoxia;response to lipopolysaccharide;response to nicotine</t>
  </si>
  <si>
    <t>chromatin binding;deacetylase activity;enzyme binding;heat shock protein binding;histone deacetylase activity;histone deacetylase binding;NAD-dependent histone deacetylase activity (H3-K14 specific);NF-kappaB binding;promoter-specific chromatin binding;protein deacetylase activity;RNA binding;RNA polymerase II repressing transcription factor binding;sequence-specific DNA binding;transcription factor binding</t>
  </si>
  <si>
    <t>cytoplasm;ESC/E(Z) complex;histone deacetylase complex;nuclear chromatin;nucleoplasm;nucleus;NuRD complex;protein-containing complex;Sin3 complex;Sin3-type complex</t>
  </si>
  <si>
    <t>Alcoholism;Cell cycle;Chronic myeloid leukemia;Epstein-Barr virus infection;Human papillomavirus infection;Huntington disease;Longevity regulating pathway - multiple species;Notch signaling pathway;Pathways in cancer;Thyroid hormone signaling pathway;Transcriptional misregulation in cancer;Viral carcinogenesis</t>
  </si>
  <si>
    <t>PF00850</t>
  </si>
  <si>
    <t>Q92769</t>
  </si>
  <si>
    <t>ENSG00000196591</t>
  </si>
  <si>
    <t>HDAC2</t>
  </si>
  <si>
    <t>Cell cycle;Longevity regulating pathway;Notch signaling pathway;Neutrophil extracellular trap formation;Thyroid hormone signaling pathway;Huntington disease;Amphetamine addiction;Alcoholism;Human papillomavirus infection;Epstein-Barr virus infection;Pathways in cancer;Transcriptional misregulation in cancer;Viral carcinogenesis;MicroRNAs in cancer;Chronic myeloid leukemia</t>
  </si>
  <si>
    <t>Potential therapeutics for SARS;Regulation of PTEN gene transcription;HDACs deacetylate histones;Factors involved in megakaryocyte development and platelet production;NoRC negatively regulates rRNA expression;ERCC6 (CSB) and EHMT2 (G9a) positively regulate rRNA expression;Regulation of MECP2 expression and activity;RNA Polymerase I Transcription Initiation;Regulation of TP53 Activity through Acetylation;SUMOylation of chromatin organization proteins;Constitutive Signaling by NOTCH1 PEST Domain Mutants;Constitutive Signaling by NOTCH1 HD+PEST Domain Mutants;NOTCH1 Intracellular Domain Regulates Transcription;FOXO-mediated transcription of oxidative stress, metabolic and neuronal genes;p75NTR negatively regulates cell cycle via SC1;Notch-HLH transcription pathway;STAT3 nuclear events downstream of ALK signaling;EGR2 and SOX10-mediated initiation of Schwann cell myelination;MECP2 regulates neuronal receptors and channels</t>
  </si>
  <si>
    <t>Histone deacetylase 2</t>
  </si>
  <si>
    <t>clathrin coat assembly;endocytosis</t>
  </si>
  <si>
    <t>cadherin binding;clathrin binding;lipid binding</t>
  </si>
  <si>
    <t>clathrin-coated vesicle;cytosol;Golgi apparatus;intracellular membrane-bounded organelle;membrane;nucleoplasm;perinuclear region of cytoplasm</t>
  </si>
  <si>
    <t>PF01417</t>
  </si>
  <si>
    <t>Q14677</t>
  </si>
  <si>
    <t>ENSG00000113282</t>
  </si>
  <si>
    <t>CLINT1</t>
  </si>
  <si>
    <t>Clathrin interactor 1</t>
  </si>
  <si>
    <t>nucleolus;nucleus</t>
  </si>
  <si>
    <t>PF08698</t>
  </si>
  <si>
    <t>Q5QJE6</t>
  </si>
  <si>
    <t>ENSG00000067334</t>
  </si>
  <si>
    <t>DNTTIP2</t>
  </si>
  <si>
    <t>Deoxynucleotidyltransferase terminal-interacting protein 2</t>
  </si>
  <si>
    <t>protein homodimerization activity</t>
  </si>
  <si>
    <t>cytosol;extracellular exosome;extracellular region;ficolin-1-rich granule lumen;membrane;nucleoplasm;nucleus;proteasome complex;proteasome regulatory particle;secretory granule lumen</t>
  </si>
  <si>
    <t>P51665</t>
  </si>
  <si>
    <t>ENSG00000103035</t>
  </si>
  <si>
    <t>PSMD7</t>
  </si>
  <si>
    <t>26S proteasome non-ATPase regulatory subunit 7</t>
  </si>
  <si>
    <t>mRNA processing;mRNA splicing, via spliceosome;RNA splicing;RNA splicing, via transesterification reactions;spliceosomal tri-snRNP complex assembly</t>
  </si>
  <si>
    <t>Cajal body;cytosol;nuclear speck;nucleoplasm;nucleus;spliceosomal complex;U2-type precatalytic spliceosome;U4/U6 x U5 tri-snRNP complex</t>
  </si>
  <si>
    <t>PF01480;PF06544;PF08572</t>
  </si>
  <si>
    <t>O43395</t>
  </si>
  <si>
    <t>ENSG00000117360</t>
  </si>
  <si>
    <t>PRPF3</t>
  </si>
  <si>
    <t>U4/U6 small nuclear ribonucleoprotein Prp3</t>
  </si>
  <si>
    <t>biosynthetic process</t>
  </si>
  <si>
    <t>arylesterase activity;strictosidine synthase activity</t>
  </si>
  <si>
    <t>cell surface;endoplasmic reticulum;integral component of membrane;membrane</t>
  </si>
  <si>
    <t>PF03088</t>
  </si>
  <si>
    <t>Q9HDC9</t>
  </si>
  <si>
    <t>ENSG00000101474</t>
  </si>
  <si>
    <t>APMAP</t>
  </si>
  <si>
    <t>Adipocyte plasma membrane-associated protein</t>
  </si>
  <si>
    <t>exocytosis;protein transport;regulation of entry of bacterium into host cell;regulation of macroautophagy</t>
  </si>
  <si>
    <t>centriolar satellite;cytosol;exocyst;Flemming body;growth cone membrane;membrane;microtubule organizing center;plasma membrane</t>
  </si>
  <si>
    <t>PF03081</t>
  </si>
  <si>
    <t>Q9UPT5</t>
  </si>
  <si>
    <t>ENSG00000182473</t>
  </si>
  <si>
    <t>EXOC7</t>
  </si>
  <si>
    <t>Insulin signaling pathway;Salmonella infection</t>
  </si>
  <si>
    <t>Insulin processing;Translocation of SLC2A4 (GLUT4) to the plasma membrane;VxPx cargo-targeting to cilium</t>
  </si>
  <si>
    <t>Exocyst complex component 7</t>
  </si>
  <si>
    <t>homocysteine catabolic process;protein polyubiquitination;proteolysis;response to drug;response to toxic substance</t>
  </si>
  <si>
    <t>aminopeptidase activity;carboxypeptidase activity;cysteine-type endopeptidase activity;cysteine-type peptidase activity;identical protein binding</t>
  </si>
  <si>
    <t>PF03051</t>
  </si>
  <si>
    <t>Q13867</t>
  </si>
  <si>
    <t>ENSG00000108578</t>
  </si>
  <si>
    <t>BLMH</t>
  </si>
  <si>
    <t>Bleomycin hydrolase</t>
  </si>
  <si>
    <t>inactivation of MAPK activity;JNK cascade;nucleotide-excision repair, DNA damage recognition;post-translational protein modification;protein deneddylation;transcription-coupled nucleotide-excision repair</t>
  </si>
  <si>
    <t>GTPase inhibitor activity</t>
  </si>
  <si>
    <t>COP9 signalosome;cytosol;nucleoplasm</t>
  </si>
  <si>
    <t>PF01399;PF10602</t>
  </si>
  <si>
    <t>Q13098</t>
  </si>
  <si>
    <t>ENSG00000169727</t>
  </si>
  <si>
    <t>GPS1</t>
  </si>
  <si>
    <t>Neddylation;RHOBTB1 GTPase cycle;Cargo recognition for clathrin-mediated endocytosis;Formation of TC-NER Pre-Incision Complex;DNA Damage Recognition in GG-NER</t>
  </si>
  <si>
    <t>COP9 signalosome complex subunit 1</t>
  </si>
  <si>
    <t>myosin filament assembly;negative regulation of endoplasmic reticulum calcium ion concentration;positive regulation of GTPase activity;positive regulation of mitochondrial calcium ion concentration;vascular smooth muscle contraction</t>
  </si>
  <si>
    <t>GTPase activator activity</t>
  </si>
  <si>
    <t>cytosol;endoplasmic reticulum;extracellular exosome;mitochondrion</t>
  </si>
  <si>
    <t>P52306</t>
  </si>
  <si>
    <t>ENSG00000138698</t>
  </si>
  <si>
    <t>RAP1GDS1</t>
  </si>
  <si>
    <t>RHOT2 GTPase cycle;RHOT1 GTPase cycle</t>
  </si>
  <si>
    <t>Rap1 GTPase-GDP dissociation stimulator 1</t>
  </si>
  <si>
    <t>protein methylation;protein repair</t>
  </si>
  <si>
    <t>cadherin binding;protein-L-isoaspartate (D-aspartate) O-methyltransferase activity</t>
  </si>
  <si>
    <t>cytoplasm;cytosol;extracellular exosome;extracellular vesicle</t>
  </si>
  <si>
    <t>P22061</t>
  </si>
  <si>
    <t>ENSG00000120265</t>
  </si>
  <si>
    <t>PCMT1</t>
  </si>
  <si>
    <t>Protein repair</t>
  </si>
  <si>
    <t>Protein-L-isoaspartate(D-aspartate) O-methyltransferase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</si>
  <si>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deubiquitination;viral process</t>
  </si>
  <si>
    <t>cytoplasm;cytosol;extracellular exosome;extracellular region;ficolin-1-rich granule lumen;nucleoplasm;nucleus;proteasome complex;proteasome core complex;proteasome core complex, beta-subunit complex;secretory granule lumen</t>
  </si>
  <si>
    <t>PF00227</t>
  </si>
  <si>
    <t>P20618</t>
  </si>
  <si>
    <t>ENSG00000008018</t>
  </si>
  <si>
    <t>PSMB1</t>
  </si>
  <si>
    <t>Proteasome subunit beta type-1</t>
  </si>
  <si>
    <t>maturation of LSU-rRNA from tricistronic rRNA transcript (SSU-rRNA, 5.8S rRNA, LSU-rRNA);negative regulation of cell migration;negative regulation of cell proliferation;negative regulation of cell-cell adhesion;negative regulation of collagen binding;negative regulation of DNA replication;negative regulation of protein ubiquitination;osteoblast differentiation;protein stabilization;regulation of cyclin-dependent protein serine/threonine kinase activity</t>
  </si>
  <si>
    <t>GTP binding;GTPase activity;RNA binding</t>
  </si>
  <si>
    <t>cytoplasm;cytosol;Golgi apparatus;membrane;nuclear membrane;nucleolus;nucleus;perinuclear region of cytoplasm</t>
  </si>
  <si>
    <t>PF06858;PF08155</t>
  </si>
  <si>
    <t>Q9BZE4</t>
  </si>
  <si>
    <t>ENSG00000107937</t>
  </si>
  <si>
    <t>GTPBP4</t>
  </si>
  <si>
    <t>Nucleolar GTP-binding protein 1</t>
  </si>
  <si>
    <t>amyloid-beta clearance;amyloid-beta clearance by cellular catabolic process;amyloid-beta metabolic process;bradykinin catabolic process;determination of adult lifespan;hormone catabolic process;insulin catabolic process;insulin metabolic process;insulin receptor signaling pathway;negative regulation of proteolysis;positive regulation of protein catabolic process;positive regulation of protein oligomerization;protein catabolic process;protein heterooligomerization;protein homooligomerization;protein homotetramerization;protein targeting to peroxisome;proteolysis;proteolysis involved in cellular protein catabolic process;regulation of aerobic respiration;ubiquitin recycling</t>
  </si>
  <si>
    <t>amyloid-beta binding;ATP binding;ATPase activity;beta-endorphin binding;identical protein binding;insulin binding;metalloendopeptidase activity;peptide binding;protein homodimerization activity;signaling receptor binding;ubiquitin-dependent protein binding;virus receptor activity;zinc ion binding</t>
  </si>
  <si>
    <t>basolateral plasma membrane;cell surface;cytoplasm;cytosol;cytosolic proteasome complex;external side of plasma membrane;extracellular exosome;extracellular space;mitochondrion;nucleus;peroxisomal matrix;peroxisome</t>
  </si>
  <si>
    <t>P14735</t>
  </si>
  <si>
    <t>ENSG00000119912</t>
  </si>
  <si>
    <t>IDE</t>
  </si>
  <si>
    <t>Ub-specific processing proteases;Peroxisomal protein import</t>
  </si>
  <si>
    <t>Insulin-degrading enzyme</t>
  </si>
  <si>
    <t>negative regulation of transcription by RNA polymerase II;transcription by RNA polymerase II</t>
  </si>
  <si>
    <t>identical protein binding;proline-rich region binding;RNA binding;RNA polymerase binding;RNA polymerase II repressing transcription factor binding;transcription coactivator activity;transcription corepressor activity</t>
  </si>
  <si>
    <t>O14776</t>
  </si>
  <si>
    <t>ENSG00000113649</t>
  </si>
  <si>
    <t>TCERG1</t>
  </si>
  <si>
    <t>Transcription elongation regulator 1</t>
  </si>
  <si>
    <t>oligodendrocyte development;response to glucose;response to heat;response to peptide hormone;T cell receptor signaling pathway;translational initiation</t>
  </si>
  <si>
    <t>identical protein binding;translation initiation factor activity</t>
  </si>
  <si>
    <t>cytoplasm;cytosol;eukaryotic translation initiation factor 2B complex;membrane;plasma membrane</t>
  </si>
  <si>
    <t>Herpes simplex virus 1 infection;RNA transport</t>
  </si>
  <si>
    <t>PF01008</t>
  </si>
  <si>
    <t>Q14232</t>
  </si>
  <si>
    <t>ENSG00000111361</t>
  </si>
  <si>
    <t>EIF2B1</t>
  </si>
  <si>
    <t>Recycling of eIF2:GDP</t>
  </si>
  <si>
    <t>Translation initiation factor eIF-2B subunit alpha</t>
  </si>
  <si>
    <t>activation of MAPK activity;anterograde axonal transport;auditory receptor cell stereocilium organization;cell aging;cellular iron ion homeostasis;cellular response to ATP;cellular response to cadmium ion;cellular response to oxidative stress;cellular response to potassium ion;embryo implantation;glutathione metabolic process;heart contraction;hydrogen peroxide biosynthetic process;interleukin-12-mediated signaling pathway;locomotory behavior;muscle cell cellular homeostasis;myeloid cell homeostasis;negative regulation of cholesterol biosynthetic process;negative regulation of neuron apoptotic process;neurofilament cytoskeleton organization;ovarian follicle development;peripheral nervous system myelin maintenance;placenta development;platelet degranulation;positive regulation of apoptotic process;positive regulation of catalytic activity;positive regulation of cytokine production;positive regulation of oxidative stress-induced intrinsic apoptotic signaling pathway;positive regulation of superoxide anion generation;reactive oxygen species metabolic process;regulation of blood pressure;regulation of GTPase activity;regulation of mitochondrial membrane potential;regulation of multicellular organism growth;regulation of organ growth;regulation of protein kinase activity;regulation of T cell differentiation in thymus;relaxation of vascular smooth muscle;removal of superoxide radicals;response to amphetamine;response to antipsychotic drug;response to axon injury;response to carbon monoxide;response to copper ion;response to drug;response to ethanol;response to heat;response to hydrogen peroxide;response to organic substance;response to superoxide;retina homeostasis;retrograde axonal transport;sensory perception of sound;spermatogenesis;superoxide anion generation;superoxide metabolic process;thymus development;transmission of nerve impulse</t>
  </si>
  <si>
    <t>chaperone binding;copper ion binding;identical protein binding;protein homodimerization activity;protein phosphatase 2B binding;Rac GTPase binding;superoxide dismutase activity;superoxide dismutase copper chaperone activity;zinc ion binding</t>
  </si>
  <si>
    <t>axon cytoplasm;cytoplasm;cytoplasmic vesicle;cytosol;dendrite cytoplasm;dense core granule;extracellular exosome;extracellular region;extracellular space;lysosome;mitochondrial intermembrane space;mitochondrial matrix;mitochondrion;myelin sheath;neuronal cell body;nucleoplasm;nucleus;peroxisome;protein-containing complex</t>
  </si>
  <si>
    <t>Amyotrophic lateral sclerosis (ALS);Huntington disease;Longevity regulating pathway - multiple species;Peroxisome;Prion diseases</t>
  </si>
  <si>
    <t>PF00080</t>
  </si>
  <si>
    <t>P00441</t>
  </si>
  <si>
    <t>ENSG00000142168</t>
  </si>
  <si>
    <t>SOD1</t>
  </si>
  <si>
    <t>Peroxisome;Longevity regulating pathway;Parkinson disease;Amyotrophic lateral sclerosis;Huntington disease;Prion disease;Pathways of neurodegeneration;Chemical carcinogenesis</t>
  </si>
  <si>
    <t>Platelet degranulation;Gene and protein expression by JAK-STAT signaling after Interleukin-12 stimulation;Detoxification of Reactive Oxygen Species</t>
  </si>
  <si>
    <t>Superoxide dismutase [Cu-Zn]</t>
  </si>
  <si>
    <t>mitochondrial tRNA 3'-trailer cleavage, endonucleolytic;mitochondrial tRNA processing;tRNA 3'-end processing</t>
  </si>
  <si>
    <t>endonuclease activity;metal ion binding;RNA binding;tRNA-specific ribonuclease activity</t>
  </si>
  <si>
    <t>mitochondrial matrix;mitochondrial nucleoid;mitochondrion;nucleoplasm;nucleus</t>
  </si>
  <si>
    <t>PF12706;PF13691</t>
  </si>
  <si>
    <t>Q9BQ52</t>
  </si>
  <si>
    <t>ENSG00000006744</t>
  </si>
  <si>
    <t>ELAC2</t>
  </si>
  <si>
    <t>tRNA processing in the nucleus;tRNA processing in the mitochondrion;rRNA processing in the mitochondrion;tRNA-derived small RNA (tsRNA or tRNA-related fragment, tRF) biogenesis</t>
  </si>
  <si>
    <t>Zinc phosphodiesterase ELAC protein 2</t>
  </si>
  <si>
    <t>heart development</t>
  </si>
  <si>
    <t>protein homodimerization activity;S100 protein binding;tubulin binding;ubiquitin protein ligase binding</t>
  </si>
  <si>
    <t>beta-catenin destruction complex;cytosol;extracellular exosome;nucleoplasm;nucleus</t>
  </si>
  <si>
    <t>PF04969;PF05002;PF09032</t>
  </si>
  <si>
    <t>Q9HB71</t>
  </si>
  <si>
    <t>ENSG00000116161</t>
  </si>
  <si>
    <t>CACYBP</t>
  </si>
  <si>
    <t>Calcyclin-binding protein</t>
  </si>
  <si>
    <t>apoptotic process;cardiac muscle contraction;cardiac right ventricle morphogenesis;embryonic camera-type eye development;hair cycle;multicellular organism growth;multicellular organismal homeostasis;negative regulation of transcription by RNA polymerase II;positive regulation of cell differentiation;post-embryonic development;regulation of signal transduction by p53 class mediator;transcription, DNA-templated;ventricular cardiac muscle tissue development</t>
  </si>
  <si>
    <t>cadherin binding;identical protein binding;transcription corepressor activity;transcription factor binding</t>
  </si>
  <si>
    <t>cell junction;cytosol;intercellular bridge;nucleoplasm;nucleus</t>
  </si>
  <si>
    <t>PF12796;PF14604</t>
  </si>
  <si>
    <t>Q8WUF5</t>
  </si>
  <si>
    <t>ENSG00000104881</t>
  </si>
  <si>
    <t>PPP1R13L</t>
  </si>
  <si>
    <t>Regulation of TP53 Activity through Association with Co-factors</t>
  </si>
  <si>
    <t>RelA-associated inhibitor</t>
  </si>
  <si>
    <t>cytosol;R2TP complex</t>
  </si>
  <si>
    <t>PF00515;PF13176;PF13181;PF13877</t>
  </si>
  <si>
    <t>Q9H6T3</t>
  </si>
  <si>
    <t>ENSG00000005175</t>
  </si>
  <si>
    <t>RPAP3</t>
  </si>
  <si>
    <t>RNA polymerase II-associated protein 3</t>
  </si>
  <si>
    <t>arginine catabolic process to glutamate;arginine catabolic process to proline via ornithine;cellular amino acid biosynthetic process;L-proline biosynthetic process;protein hexamerization;visual perception</t>
  </si>
  <si>
    <t>ornithine-oxo-acid transaminase activity;pyridoxal phosphate binding</t>
  </si>
  <si>
    <t>cytoplasm;mitochondrial matrix;mitochondrion;nucleoplasm</t>
  </si>
  <si>
    <t>Arginine and proline metabolism;Metabolic pathways</t>
  </si>
  <si>
    <t>PF00202</t>
  </si>
  <si>
    <t>P04181</t>
  </si>
  <si>
    <t>ENSG00000065154</t>
  </si>
  <si>
    <t>OAT</t>
  </si>
  <si>
    <t>Ornithine aminotransferase, mitochondrial</t>
  </si>
  <si>
    <t>bicellular tight junction assembly;lipopolysaccharide-mediated signaling pathway;negative regulation of apoptotic process;negative regulation of transcription by RNA polymerase II;positive regulation of angiogenesis;positive regulation of autophagy;positive regulation of I-kappaB kinase/NF-kappaB signaling;positive regulation of NF-kappaB transcription factor activity;positive regulation of protein kinase B signaling</t>
  </si>
  <si>
    <t>double-stranded RNA binding;NF-kappaB binding;RNA binding;RNA polymerase II transcription factor binding;transcription coactivator activity</t>
  </si>
  <si>
    <t>apical plasma membrane;bicellular tight junction;cytoplasm;endoplasmic reticulum;endoplasmic reticulum membrane;fibrillar center;integral component of membrane;intercellular canaliculus;nuclear body;nuclear membrane;nucleus;perinuclear region of cytoplasm</t>
  </si>
  <si>
    <t>PF15686</t>
  </si>
  <si>
    <t>Q86UE4</t>
  </si>
  <si>
    <t>ENSG00000147649</t>
  </si>
  <si>
    <t>MTDH</t>
  </si>
  <si>
    <t>Protein LYRIC</t>
  </si>
  <si>
    <t>actin cytoskeleton organization;adenylate cyclase-activating dopamine receptor signaling pathway;auditory receptor cell stereocilium organization;bile acid secretion;cellular phosphate ion homeostasis;establishment of epithelial cell apical/basal polarity;establishment of Golgi localization;gland morphogenesis;glutathione transport;microvillus assembly;negative regulation of canonical Wnt signaling pathway;negative regulation of cell migration;negative regulation of cell proliferation;negative regulation of ERK1 and ERK2 cascade;negative regulation of mitotic cell cycle;negative regulation of phosphatidylinositol 3-kinase signaling;negative regulation of platelet-derived growth factor receptor signaling pathway;negative regulation of protein kinase B signaling;negative regulation of sodium:proton antiporter activity;nuclear migration;phospholipase C-activating dopamine receptor signaling pathway;positive regulation of intrinsic apoptotic signaling pathway;positive regulation of ion transmembrane transport;protein localization to plasma membrane;protein-containing complex assembly;regulation of cell shape;regulation of cell size;regulation of excretion;regulation of protein kinase activity;regulation of sodium:proton antiporter activity;renal absorption;renal phosphate ion absorption;renal sodium ion transport;sensory perception of sound;Wnt signaling pathway</t>
  </si>
  <si>
    <t>beta-2 adrenergic receptor binding;beta-catenin binding;chloride channel regulator activity;dopamine receptor binding;growth factor receptor binding;myosin II binding;PDZ domain binding;phosphatase binding;protein N-terminus binding;protein self-association;protein-containing complex binding;protein-containing complex scaffold activity;signaling receptor binding</t>
  </si>
  <si>
    <t>actin cytoskeleton;apical plasma membrane;brush border membrane;cell periphery;cytoplasm;endomembrane system;extracellular exosome;filopodium;membrane;membrane raft;microvillus;microvillus membrane;perinuclear region of cytoplasm;ruffle;sperm midpiece;stereocilium tip;vesicle</t>
  </si>
  <si>
    <t>Human papillomavirus infection;Parathyroid hormone synthesis, secretion and action;Tight junction</t>
  </si>
  <si>
    <t>PF09007</t>
  </si>
  <si>
    <t>O14745</t>
  </si>
  <si>
    <t>ENSG00000109062</t>
  </si>
  <si>
    <t>SLC9A3R1</t>
  </si>
  <si>
    <t>Tight junction;Parathyroid hormone synthesis, secretion and action;Pathogenic Escherichia coli infection;Human papillomavirus infection</t>
  </si>
  <si>
    <t>Na(+)/H(+) exchange regulatory cofactor NHE-RF1</t>
  </si>
  <si>
    <t>cytoplasm;endoplasmic reticulum;endoplasmic reticulum membrane;integral component of membrane;membrane;mitochondrial nucleoid;nuclear envelope;organelle membrane</t>
  </si>
  <si>
    <t>PF13855</t>
  </si>
  <si>
    <t>Q96AG4</t>
  </si>
  <si>
    <t>ENSG00000108829</t>
  </si>
  <si>
    <t>LRRC59</t>
  </si>
  <si>
    <t>Leucine-rich repeat-containing protein 59</t>
  </si>
  <si>
    <t>cell morphogenesis;neuron projection development</t>
  </si>
  <si>
    <t>cell cortex</t>
  </si>
  <si>
    <t>PF14222;PF14225;PF14228</t>
  </si>
  <si>
    <t>O94915</t>
  </si>
  <si>
    <t>ENSG00000075539</t>
  </si>
  <si>
    <t>FRYL</t>
  </si>
  <si>
    <t>Protein furry homolog-like</t>
  </si>
  <si>
    <t>Leydig cell differentiation;male sex determination;mRNA 3'-splice site recognition;mRNA splicing, via spliceosome;negative regulation of smooth muscle cell proliferation;nuclear body organization;regulation of steroid biosynthetic process;spliceosomal complex assembly</t>
  </si>
  <si>
    <t>identical protein binding;pre-mRNA branch point binding;RNA binding;transcription corepressor activity;zinc ion binding</t>
  </si>
  <si>
    <t>nuclear body;nucleoplasm;nucleus;ribosome;spliceosomal complex</t>
  </si>
  <si>
    <t>PF00013;PF00098;PF16275</t>
  </si>
  <si>
    <t>Q15637</t>
  </si>
  <si>
    <t>ENSG00000168066</t>
  </si>
  <si>
    <t>SF1</t>
  </si>
  <si>
    <t>Splicing factor 1</t>
  </si>
  <si>
    <t>protein import into mitochondrial matrix;protein targeting to mitochondrion</t>
  </si>
  <si>
    <t>PF04280</t>
  </si>
  <si>
    <t>O43615</t>
  </si>
  <si>
    <t>ENSG00000104980</t>
  </si>
  <si>
    <t>TIMM44</t>
  </si>
  <si>
    <t>Mitochondrial protein import</t>
  </si>
  <si>
    <t>Mitochondrial import inner membrane translocase subunit TIM44</t>
  </si>
  <si>
    <t>endonucleolytic cleavage in 5'-ETS of tricistronic rRNA transcript (SSU-rRNA, 5.8S rRNA, LSU-rRNA);endonucleolytic cleavage in ITS1 to separate SSU-rRNA from 5.8S rRNA and LSU-rRNA from tricistronic rRNA transcript (SSU-rRNA, 5.8S rRNA, LSU-rRNA);endonucleolytic cleavage to generate mature 5'-end of SSU-rRNA from (SSU-rRNA, 5.8S rRNA, LSU-rRNA);negative regulation of cell proliferation;rRNA processing</t>
  </si>
  <si>
    <t>90S preribosome;cytoplasm;nucleolus;nucleoplasm;plasma membrane;preribosome, small subunit precursor;small-subunit processome</t>
  </si>
  <si>
    <t>PF07539</t>
  </si>
  <si>
    <t>O75691</t>
  </si>
  <si>
    <t>ENSG00000120800</t>
  </si>
  <si>
    <t>UTP20</t>
  </si>
  <si>
    <t>Small subunit processome component 20 homolog</t>
  </si>
  <si>
    <t>deoxyribose phosphate catabolic process;galactose catabolic process;glucose metabolic process;glycogen biosynthetic process;glycogen catabolic process;neutrophil degranulation;pentose-phosphate shunt</t>
  </si>
  <si>
    <t>magnesium ion binding;phosphoglucomutase activity;phosphopentomutase activity</t>
  </si>
  <si>
    <t>cytosol;extracellular exosome;extracellular region;ficolin-1-rich granule lumen;secretory granule lumen</t>
  </si>
  <si>
    <t>Q96G03</t>
  </si>
  <si>
    <t>ENSG00000169299</t>
  </si>
  <si>
    <t>PGM2</t>
  </si>
  <si>
    <t>Neutrophil degranulation;Glycogen breakdown (glycogenolysis);Glycogen synthesis;Galactose catabolism;Pentose phosphate pathway</t>
  </si>
  <si>
    <t>Phosphoglucomutase-2</t>
  </si>
  <si>
    <t>biotin metabolic process;coenzyme A metabolic process;leucine catabolic process;protein heterooligomerization</t>
  </si>
  <si>
    <t>ATP binding;methylcrotonoyl-CoA carboxylase activity</t>
  </si>
  <si>
    <t>3-methylcrotonyl-CoA carboxylase complex, mitochondrial;cytosol;methylcrotonoyl-CoA carboxylase complex;mitochondrial matrix;mitochondrion</t>
  </si>
  <si>
    <t>Metabolic pathways;Valine, leucine and isoleucine degradation</t>
  </si>
  <si>
    <t>PF01039</t>
  </si>
  <si>
    <t>Q9HCC0</t>
  </si>
  <si>
    <t>ENSG00000131844</t>
  </si>
  <si>
    <t>MCCC2</t>
  </si>
  <si>
    <t>Valine, leucine and isoleucine degradation;Metabolic pathways</t>
  </si>
  <si>
    <t>Branched-chain amino acid catabolism;Biotin transport and metabolism;Defective HLCS causes multiple carboxylase deficiency</t>
  </si>
  <si>
    <t>Methylcrotonoyl-CoA carboxylase beta chain, mitochondrial</t>
  </si>
  <si>
    <t>early endosome to Golgi transport;intracellular protein transport;lamellipodium morphogenesis;positive regulation of protein catabolic process;receptor internalization;retrograde transport, endosome to Golgi</t>
  </si>
  <si>
    <t>cadherin binding;epidermal growth factor receptor binding;identical protein binding;insulin receptor binding;leptin receptor binding;phosphatidylinositol binding;protein heterodimerization activity;protein homodimerization activity;transferrin receptor binding</t>
  </si>
  <si>
    <t>cytoplasm;cytosol;early endosome membrane;endosome;endosome membrane;Golgi apparatus;intracellular membrane-bounded organelle;lamellipodium;lysosome;membrane;protein-containing complex;retromer complex;retromer, tubulation complex;vesicle</t>
  </si>
  <si>
    <t>Q13596</t>
  </si>
  <si>
    <t>ENSG00000028528</t>
  </si>
  <si>
    <t>SNX1</t>
  </si>
  <si>
    <t>Sorting nexin-1</t>
  </si>
  <si>
    <t>mitochondrion organization;negative regulation of apoptotic process;regulation of cell growth</t>
  </si>
  <si>
    <t>ATP binding;zinc ion binding</t>
  </si>
  <si>
    <t>integral component of membrane;mitochondrial inner membrane;mitochondrial nucleoid;mitochondrion</t>
  </si>
  <si>
    <t>PF00004;PF12037</t>
  </si>
  <si>
    <t>Q9NVI7</t>
  </si>
  <si>
    <t>ENSG00000197785</t>
  </si>
  <si>
    <t>ATAD3A</t>
  </si>
  <si>
    <t>ATPase family AAA domain-containing protein 3A {ECO:0000312|HGNC:HGNC:25567}</t>
  </si>
  <si>
    <t>DNA binding</t>
  </si>
  <si>
    <t>nascent polypeptide-associated complex;nucleus</t>
  </si>
  <si>
    <t>E9PAV3</t>
  </si>
  <si>
    <t>ENSG00000196531</t>
  </si>
  <si>
    <t>NACA</t>
  </si>
  <si>
    <t>Nascent polypeptide-associated complex subunit alpha, muscle-specific form</t>
  </si>
  <si>
    <t>mitochondrial tRNA methylation;tRNA methylation;tRNA N1-guanine methylation</t>
  </si>
  <si>
    <t>tRNA (guanine(37)-N(1))-methyltransferase activity;tRNA (guanine-N1-)-methyltransferase activity;tRNA methyltransferase activity</t>
  </si>
  <si>
    <t>cytoplasm;mitochondrial matrix;nucleus</t>
  </si>
  <si>
    <t>PF02475</t>
  </si>
  <si>
    <t>Q32P41</t>
  </si>
  <si>
    <t>ENSG00000126814</t>
  </si>
  <si>
    <t>TRMT5</t>
  </si>
  <si>
    <t>Synthesis of wybutosine at G37 of tRNA(Phe)</t>
  </si>
  <si>
    <t>tRNA (guanine(37)-N1)-methyltransferase {ECO:0000255|HAMAP-Rule:MF_03152}</t>
  </si>
  <si>
    <t>lipid homeostasis;retinoic acid biosynthetic process;retinoid metabolic process;vitamin A metabolic process</t>
  </si>
  <si>
    <t>all-trans-retinol binding;retinal binding;retinoid binding</t>
  </si>
  <si>
    <t>cytosol;lipid droplet;nucleoplasm</t>
  </si>
  <si>
    <t>P09455</t>
  </si>
  <si>
    <t>ENSG00000114115</t>
  </si>
  <si>
    <t>RBP1</t>
  </si>
  <si>
    <t>Retinoid metabolism and transport;The canonical retinoid cycle in rods (twilight vision);Retinoid cycle disease events</t>
  </si>
  <si>
    <t>Retinol-binding protein 1</t>
  </si>
  <si>
    <t>cytosol;cytosolic large ribosomal subunit;cytosolic ribosome;endoplasmic reticulum;membrane;nucleolus;nucleus</t>
  </si>
  <si>
    <t>PF01294</t>
  </si>
  <si>
    <t>P26373</t>
  </si>
  <si>
    <t>ENSG00000167526</t>
  </si>
  <si>
    <t>RPL13</t>
  </si>
  <si>
    <t>60S ribosomal protein L13</t>
  </si>
  <si>
    <t>base-excision repair;DNA damage response, detection of DNA damage;DNA replication;DNA topological change;DNA unwinding involved in DNA replication;double-strand break repair via homologous recombination;error-free translesion synthesis;error-prone translesion synthesis;G1/S transition of mitotic cell cycle;heteroduplex formation;interstrand cross-link repair;mismatch repair;mitotic G1 DNA damage checkpoint;mitotic recombination;nucleotide-excision repair;nucleotide-excision repair, DNA gap filling;nucleotide-excision repair, DNA incision;nucleotide-excision repair, DNA incision, 5'-to lesion;nucleotide-excision repair, preincision complex assembly;nucleotide-excision repair, preincision complex stabilization;positive regulation of helicase activity;protein localization to chromosome;reciprocal meiotic recombination;regulation of cellular response to heat;regulation of DNA damage checkpoint;regulation of double-strand break repair via homologous recombination;telomere maintenance;telomere maintenance via recombination;telomere maintenance via semi-conservative replication;telomere maintenance via telomerase;transcription-coupled nucleotide-excision repair;translesion synthesis</t>
  </si>
  <si>
    <t>damaged DNA binding;double-stranded DNA binding;enzyme binding;G-rich strand telomeric DNA binding;protein N-terminus binding;protein phosphatase binding;sequence-specific DNA binding;single-stranded DNA binding;ubiquitin protein ligase binding</t>
  </si>
  <si>
    <t>chromatin;chromosome, telomeric region;condensed nuclear chromosome;DNA replication factor A complex;nuclear body;nuclear chromosome, telomeric region;nucleoplasm;nucleus;PML body;site of double-strand break</t>
  </si>
  <si>
    <t>PF08784</t>
  </si>
  <si>
    <t>P15927</t>
  </si>
  <si>
    <t>ENSG00000117748</t>
  </si>
  <si>
    <t>RPA2</t>
  </si>
  <si>
    <t>Termination of translesion DNA synthesis;Regulation of TP53 Activity through Phosphorylation;Activation of ATR in response to replication stress;Processing of DNA double-strand break ends;Presynaptic phase of homologous DNA pairing and strand exchange;G2/M DNA damage checkpoint;HDR through Single Strand Annealing (SSA);Impaired BRCA2 binding to RAD51;Regulation of HSF1-mediated heat shock response;Fanconi Anemia Pathway;Activation of the pre-replicative complex;HDR through Homologous Recombination (HRR);Meiotic recombination;Dual incision in TC-NER;Gap-filling DNA repair synthesis and ligation in TC-NER;Translesion synthesis by REV1;Translesion synthesis by POLK;Translesion synthesis by POLI;HSF1 activation;Formation of Incision Complex in GG-NER;Recognition of DNA damage by PCNA-containing replication complex;PCNA-Dependent Long Patch Base Excision Repair;Dual Incision in GG-NER;Removal of the Flap Intermediate;Translesion Synthesis by POLH;Gap-filling DNA repair synthesis and ligation in GG-NER;Removal of the Flap Intermediate from the C-strand;Mismatch repair (MMR) directed by MSH2:MSH6 (MutSalpha);Mismatch repair (MMR) directed by MSH2:MSH3 (MutSbeta)</t>
  </si>
  <si>
    <t>Replication protein A 32 kDa subunit</t>
  </si>
  <si>
    <t>blood coagulation;COPII vesicle coating;endoplasmic reticulum organization;endoplasmic reticulum to Golgi vesicle-mediated transport;Golgi organization;negative regulation of protein targeting to mitochondrion;positive regulation of organelle organization;protein folding;protein transport</t>
  </si>
  <si>
    <t>mannose binding;metal ion binding;unfolded protein binding</t>
  </si>
  <si>
    <t>collagen-containing extracellular matrix;COPII-coated ER to Golgi transport vesicle;cytosol;endoplasmic reticulum membrane;endoplasmic reticulum-Golgi intermediate compartment;endoplasmic reticulum-Golgi intermediate compartment membrane;ER to Golgi transport vesicle membrane;extracellular exosome;Golgi membrane;host cell perinuclear region of cytoplasm;integral component of membrane;membrane;sarcomere</t>
  </si>
  <si>
    <t>PF03388</t>
  </si>
  <si>
    <t>P49257</t>
  </si>
  <si>
    <t>ENSG00000074695</t>
  </si>
  <si>
    <t>LMAN1</t>
  </si>
  <si>
    <t>RHOA GTPase cycle;RHOG GTPase cycle;RAC3 GTPase cycle;COPII-mediated vesicle transport;RHOC GTPase cycle;RAC2 GTPase cycle;RHOD GTPase cycle;Cargo concentration in the ER;Transport to the Golgi and subsequent modification</t>
  </si>
  <si>
    <t>Protein ERGIC-53</t>
  </si>
  <si>
    <t>establishment of integrated proviral latency;mRNA 5'-splice site recognition;nuclear transport;positive regulation of transcription by RNA polymerase II;response to heat;response to oxidative stress</t>
  </si>
  <si>
    <t>activating transcription factor binding;chromatin binding;RNA binding;supercoiled DNA binding;transcription coactivator activity</t>
  </si>
  <si>
    <t>cytosol;nuclear heterochromatin;nuclear periphery;nucleoplasm;nucleus;transcriptionally active chromatin</t>
  </si>
  <si>
    <t>PF00855;PF11467</t>
  </si>
  <si>
    <t>O75475</t>
  </si>
  <si>
    <t>ENSG00000164985</t>
  </si>
  <si>
    <t>PSIP1</t>
  </si>
  <si>
    <t>Vpr-mediated nuclear import of PICs;2-LTR circle formation;Integration of viral DNA into host genomic DNA;Autointegration results in viral DNA circles;APOBEC3G mediated resistance to HIV-1 infection</t>
  </si>
  <si>
    <t>PC4 and SFRS1-interacting protein</t>
  </si>
  <si>
    <t>cellular response to DNA damage stimulus;DNA repair;establishment of mitotic spindle orientation;microtubule anchoring;microtubule cytoskeleton organization;mitotic spindle assembly;mitotic spindle organization;neuroendocrine cell differentiation;regulation of cyclin-dependent protein serine/threonine kinase activity;ribosomal large subunit export from nucleus</t>
  </si>
  <si>
    <t>kinase regulator activity;RNA binding;tubulin binding</t>
  </si>
  <si>
    <t>centriole;centrosome;cytosol;mitotic spindle pole;nuclear cyclin-dependent protein kinase holoenzyme complex;nucleoplasm;nucleus</t>
  </si>
  <si>
    <t>PF13862</t>
  </si>
  <si>
    <t>Q9P287</t>
  </si>
  <si>
    <t>ENSG00000107949</t>
  </si>
  <si>
    <t>BCCIP</t>
  </si>
  <si>
    <t>BRCA2 and CDKN1A-interacting protein</t>
  </si>
  <si>
    <t>chaperone-mediated protein folding;negative regulation of ER-associated ubiquitin-dependent protein catabolic process;negative regulation of ubiquitin-dependent protein catabolic process;positive regulation of chaperone-mediated protein folding;positive regulation of ER-associated ubiquitin-dependent protein catabolic process;posttranslational protein targeting to endoplasmic reticulum membrane;tail-anchored membrane protein insertion into ER membrane;ubiquitin-dependent ERAD pathway;viral process</t>
  </si>
  <si>
    <t>BAT3 complex binding;identical protein binding;protein self-association;protein-containing complex scaffold activity</t>
  </si>
  <si>
    <t>cytoplasm;cytosol;extrinsic component of synaptic vesicle membrane;membrane;nucleus;TRC complex</t>
  </si>
  <si>
    <t>PF00515;PF13181;PF16546</t>
  </si>
  <si>
    <t>O43765</t>
  </si>
  <si>
    <t>ENSG00000104969</t>
  </si>
  <si>
    <t>SGTA</t>
  </si>
  <si>
    <t>Small glutamine-rich tetratricopeptide repeat-containing protein alpha</t>
  </si>
  <si>
    <t>cell proliferation;negative regulation of nucleic acid-templated transcription;negative regulation of transcription by RNA polymerase II;negative regulation of transcription, DNA-templated;neuron differentiation;nucleotide-excision repair, DNA damage recognition;post-translational protein modification;protein deneddylation;protein phosphorylation;signal transduction;skeletal muscle cell differentiation;transcription by RNA polymerase II;transcription-coupled nucleotide-excision repair</t>
  </si>
  <si>
    <t>transcription corepressor activity</t>
  </si>
  <si>
    <t>COP9 signalosome;cytoplasm;cytosol;nucleoplasm</t>
  </si>
  <si>
    <t>P61201</t>
  </si>
  <si>
    <t>ENSG00000166200</t>
  </si>
  <si>
    <t>COPS2</t>
  </si>
  <si>
    <t>Cargo recognition for clathrin-mediated endocytosis;Neddylation;RHOBTB1 GTPase cycle;Formation of TC-NER Pre-Incision Complex;DNA Damage Recognition in GG-NER</t>
  </si>
  <si>
    <t>COP9 signalosome complex subunit 2</t>
  </si>
  <si>
    <t>N-terminal protein amino acid modification;peptidyl-methionine modification;platelet aggregation;protein initiator methionine removal;regulation of rhodopsin mediated signaling pathway;regulation of translation</t>
  </si>
  <si>
    <t>aminopeptidase activity;metal ion binding;metalloaminopeptidase activity;metalloexopeptidase activity</t>
  </si>
  <si>
    <t>PF00557;PF15801</t>
  </si>
  <si>
    <t>P53582</t>
  </si>
  <si>
    <t>ENSG00000164024</t>
  </si>
  <si>
    <t>METAP1</t>
  </si>
  <si>
    <t>Inactivation, recovery and regulation of the phototransduction cascade</t>
  </si>
  <si>
    <t>Methionine aminopeptidase 1 {ECO:0000255|HAMAP-Rule:MF_03174}</t>
  </si>
  <si>
    <t>cargo loading into COPII-coated vesicle;cargo loading into vesicle;cell migration involved in sprouting angiogenesis;cellular protein metabolic process;cellular response to oxidised low-density lipoprotein particle stimulus;endoplasmic reticulum organization;endoplasmic reticulum to Golgi vesicle-mediated transport;exocytosis;lipoprotein transport;negative regulation of cell adhesion;negative regulation of cell migration;negative regulation of leukocyte cell-cell adhesion;negative regulation of lymphocyte migration;positive regulation of leukocyte migration;post-translational protein modification;protein localization to endoplasmic reticulum exit site;protein secretion;protein transport;wound healing</t>
  </si>
  <si>
    <t>lipoprotein transporter activity</t>
  </si>
  <si>
    <t>endoplasmic reticulum exit site;endoplasmic reticulum lumen;endoplasmic reticulum membrane;Golgi membrane;integral component of membrane;intracellular membrane-bounded organelle;membrane</t>
  </si>
  <si>
    <t>PF07653</t>
  </si>
  <si>
    <t>Q5JRA6</t>
  </si>
  <si>
    <t>ENSG00000154305</t>
  </si>
  <si>
    <t>MIA3</t>
  </si>
  <si>
    <t>Cargo concentration in the ER;Regulation of Insulin-like Growth Factor (IGF) transport and uptake by Insulin-like Growth Factor Binding Proteins (IGFBPs);Post-translational protein phosphorylation</t>
  </si>
  <si>
    <t>Transport and Golgi organization protein 1 homolog {ECO:0000305}</t>
  </si>
  <si>
    <t>mRNA export from nucleus;neural tube development;neurogenesis;nuclear pore distribution;nuclear pore organization;paraxial mesoderm development;protein import into nucleus;somite development;viral process</t>
  </si>
  <si>
    <t>condensed chromosome kinetochore;cytosol;membrane;nuclear envelope;nuclear membrane;nuclear pore;nuclear pore outer ring</t>
  </si>
  <si>
    <t>PF03177</t>
  </si>
  <si>
    <t>Q8WUM0</t>
  </si>
  <si>
    <t>ENSG00000069248</t>
  </si>
  <si>
    <t>NUP133</t>
  </si>
  <si>
    <t>Nuclear pore complex protein Nup133</t>
  </si>
  <si>
    <t>mRNA splicing, via spliceosome;transcription-coupled nucleotide-excision repair</t>
  </si>
  <si>
    <t>ATP binding;helicase activity;mRNA binding;RNA binding</t>
  </si>
  <si>
    <t>catalytic step 2 spliceosome;membrane;nucleoplasm;nucleus;spliceosomal complex;U2-type catalytic step 2 spliceosome</t>
  </si>
  <si>
    <t>PF16399</t>
  </si>
  <si>
    <t>O60306</t>
  </si>
  <si>
    <t>ENSG00000021776</t>
  </si>
  <si>
    <t>AQR</t>
  </si>
  <si>
    <t>RNA helicase aquarius {ECO:0000303|PubMed:25599396}</t>
  </si>
  <si>
    <t>post-translational protein modification;proteasomal protein catabolic process;proteasomal ubiquitin-independent protein catabolic process;proteasome-mediated ubiquitin-dependent protein catabolic process;protein deubiquitination;regulation of endopeptidase activity;viral process</t>
  </si>
  <si>
    <t>endopeptidase activity;threonine-type endopeptidase activity;ubiquitin protein ligase binding</t>
  </si>
  <si>
    <t>cytoplasm;cytosol;extracellular exosome;nucleoplasm;nucleus;proteasome complex;proteasome core complex;proteasome core complex, alpha-subunit complex;synapse</t>
  </si>
  <si>
    <t>P25788</t>
  </si>
  <si>
    <t>ENSG00000100567</t>
  </si>
  <si>
    <t>PSMA3</t>
  </si>
  <si>
    <t>Proteasome subunit alpha type-3</t>
  </si>
  <si>
    <t>activation of phospholipase D activity;apical protein localization;brain development;cell migration;dendritic spine development;endoplasmic reticulum to Golgi vesicle-mediated transport;epidermal growth factor receptor signaling pathway;establishment or maintenance of epithelial cell apical/basal polarity;Golgi to plasma membrane transport;intracellular protein transport;learning;negative regulation of apoptotic process;positive regulation of transcription by RNA polymerase II;protein ADP-ribosylation;protein localization to cilium;regulation of postsynapse organization;regulation of reactive oxygen species metabolic process;response to axon injury;retrograde vesicle-mediated transport, Golgi to endoplasmic reticulum;vesicle-mediated transport</t>
  </si>
  <si>
    <t>ARF guanyl-nucleotide exchange factor activity;epidermal growth factor receptor binding;GTP binding;GTPase activity</t>
  </si>
  <si>
    <t>cytoplasm;cytosol;dendritic spine;extracellular exosome;glutamatergic synapse;Golgi apparatus;membrane;plasma membrane;ruffle membrane</t>
  </si>
  <si>
    <t>P18085</t>
  </si>
  <si>
    <t>ENSG00000168374</t>
  </si>
  <si>
    <t>ARF4</t>
  </si>
  <si>
    <t>COPI-dependent Golgi-to-ER retrograde traffic;COPI-mediated anterograde transport;VxPx cargo-targeting to cilium</t>
  </si>
  <si>
    <t>ADP-ribosylation factor 4</t>
  </si>
  <si>
    <t>branching involved in blood vessel morphogenesis;dosage compensation by inactivation of X chromosome;negative regulation of myeloid cell differentiation;placenta blood vessel development;positive regulation of transcription of Notch receptor target;regulation of alternative mRNA splicing, via spliceosome;regulation of megakaryocyte differentiation;RNA methylation;spleen development;thrombopoietin-mediated signaling pathway;ventricular septum morphogenesis;viral process</t>
  </si>
  <si>
    <t>nuclear membrane;nuclear speck;nucleoplasm;nucleus;RNA N6-methyladenosine methyltransferase complex</t>
  </si>
  <si>
    <t>PF00076;PF07744</t>
  </si>
  <si>
    <t>Q96T37</t>
  </si>
  <si>
    <t>ENSG00000162775</t>
  </si>
  <si>
    <t>RBM15</t>
  </si>
  <si>
    <t>RNA-binding protein 15 {ECO:0000305}</t>
  </si>
  <si>
    <t>autophagy;cellular response to DNA damage stimulus;cellular response to interleukin-1;DNA damage response, signal transduction by p53 class mediator;negative regulation of I-kappaB kinase/NF-kappaB signaling;protein deubiquitination;regulation of autophagy;translesion synthesis;ubiquitin-dependent protein catabolic process</t>
  </si>
  <si>
    <t>cysteine-type endopeptidase activity;ion channel binding;p53 binding;RNA binding;thiol-dependent ubiquitin-specific protease activity;thiol-dependent ubiquitinyl hydrolase activity</t>
  </si>
  <si>
    <t>cytoplasm;cytosol;early endosome;nucleoplasm;nucleus;protein-containing complex</t>
  </si>
  <si>
    <t>PF00443;PF07145</t>
  </si>
  <si>
    <t>Q14694</t>
  </si>
  <si>
    <t>ENSG00000103194</t>
  </si>
  <si>
    <t>USP10</t>
  </si>
  <si>
    <t>Ub-specific processing proteases;Termination of translesion DNA synthesis</t>
  </si>
  <si>
    <t>Ubiquitin carboxyl-terminal hydrolase 10</t>
  </si>
  <si>
    <t>protein homotetramerization;visual perception;xenobiotic catabolic process</t>
  </si>
  <si>
    <t>mRNA 3'-UTR binding;NADPH binding;NADPH:quinone reductase activity;zinc ion binding</t>
  </si>
  <si>
    <t>PF00107;PF08240</t>
  </si>
  <si>
    <t>Q08257</t>
  </si>
  <si>
    <t>ENSG00000116791</t>
  </si>
  <si>
    <t>CRYZ</t>
  </si>
  <si>
    <t>Quinone oxidoreductase</t>
  </si>
  <si>
    <t>cell redox homeostasis;cellular response to oxidative stress;cellular response to reactive oxygen species;hydrogen peroxide catabolic process;inflammatory response;NADPH oxidation;negative regulation of apoptotic process;negative regulation of oxidoreductase activity;negative regulation of transcription by RNA polymerase III;positive regulation of collagen biosynthetic process;reactive nitrogen species metabolic process;regulation of apoptosis involved in tissue homeostasis;response to oxidative stress</t>
  </si>
  <si>
    <t>antioxidant activity;cysteine-type endopeptidase inhibitor activity involved in apoptotic process;peroxidase activity;peroxiredoxin activity;peroxynitrite reductase activity;protein dimerization activity;RNA polymerase III regulatory region DNA binding;signaling receptor binding;thioredoxin peroxidase activity</t>
  </si>
  <si>
    <t>cytoplasm;cytoplasmic vesicle;cytosol;extracellular exosome;extracellular space;intracellular membrane-bounded organelle;mitochondrial matrix;mitochondrion;nucleus;perinuclear region of cytoplasm;peroxisomal matrix;peroxisome</t>
  </si>
  <si>
    <t>PF08534</t>
  </si>
  <si>
    <t>P30044</t>
  </si>
  <si>
    <t>ENSG00000126432</t>
  </si>
  <si>
    <t>PRDX5</t>
  </si>
  <si>
    <t>Peroxiredoxin-5, mitochondrial</t>
  </si>
  <si>
    <t>cytoplasmic sequestering of NF-kappaB;mRNA transport;Ras protein signal transduction;stress granule assembly</t>
  </si>
  <si>
    <t>mRNA binding;receptor signaling complex scaffold activity;RNA binding</t>
  </si>
  <si>
    <t>cytoplasm;cytosol;ribonucleoprotein complex</t>
  </si>
  <si>
    <t>Q9UN86</t>
  </si>
  <si>
    <t>ENSG00000138757</t>
  </si>
  <si>
    <t>G3BP2</t>
  </si>
  <si>
    <t>Ras GTPase-activating protein-binding protein 2</t>
  </si>
  <si>
    <t>negative regulation of apoptotic process;negative regulation of NF-kappaB transcription factor activity;negative regulation of protein ubiquitination;osteoblast differentiation;positive regulation of cell proliferation;positive regulation of glial cell proliferation;protein K69-linked ufmylation;protein ufmylation;regulation of intracellular estrogen receptor signaling pathway;regulation of proteasomal ubiquitin-dependent protein catabolic process;regulation of protein localization;response to endoplasmic reticulum stress;response to L-glutamate</t>
  </si>
  <si>
    <t>UFM1 transferase activity</t>
  </si>
  <si>
    <t>cytoplasm;cytosol;endoplasmic reticulum;endoplasmic reticulum membrane;membrane;neuron projection;protein-containing complex</t>
  </si>
  <si>
    <t>PF09743</t>
  </si>
  <si>
    <t>O94874</t>
  </si>
  <si>
    <t>ENSG00000014123</t>
  </si>
  <si>
    <t>UFL1</t>
  </si>
  <si>
    <t>E3 UFM1-protein ligase 1 {ECO:0000305}</t>
  </si>
  <si>
    <t>mRNA cis splicing, via spliceosome;multicellular organism development;positive regulation of embryonic development;regulation of alternative mRNA splicing, via spliceosome</t>
  </si>
  <si>
    <t>chromosome;cytoplasm;membrane;nuclear speck;nucleolus;nucleoplasm</t>
  </si>
  <si>
    <t>Q9Y4C8</t>
  </si>
  <si>
    <t>ENSG00000122965</t>
  </si>
  <si>
    <t>RBM19</t>
  </si>
  <si>
    <t>Probable RNA-binding protein 19</t>
  </si>
  <si>
    <t>modulation by virus of host process;NLS-bearing protein import into nucleus;response to hydrogen peroxide</t>
  </si>
  <si>
    <t>nuclear import signal receptor activity;protein transporter activity</t>
  </si>
  <si>
    <t>cytosol;nuclear membrane;nucleoplasm;nucleus</t>
  </si>
  <si>
    <t>O00629</t>
  </si>
  <si>
    <t>ENSG00000186432</t>
  </si>
  <si>
    <t>KPNA4</t>
  </si>
  <si>
    <t>Nucleocytoplasmic transport;Salmonella infection;Chemical carcinogenesis</t>
  </si>
  <si>
    <t>ISG15 antiviral mechanism;NS1 Mediated Effects on Host Pathways</t>
  </si>
  <si>
    <t>Importin subunit alpha-3</t>
  </si>
  <si>
    <t>cell adhesion</t>
  </si>
  <si>
    <t>cytosol;focal adhesion;plasma membrane</t>
  </si>
  <si>
    <t>PF00536;PF07647</t>
  </si>
  <si>
    <t>Q86W92</t>
  </si>
  <si>
    <t>ENSG00000110841</t>
  </si>
  <si>
    <t>PPFIBP1</t>
  </si>
  <si>
    <t>Signaling by ALK fusions and activated point mutants;Receptor-type tyrosine-protein phosphatases</t>
  </si>
  <si>
    <t>Liprin-beta-1</t>
  </si>
  <si>
    <t>amyloid-beta clearance by transcytosis;extracellular negative regulation of signal transduction;negative regulation of amyloid-beta clearance;negative regulation of cell death;negative regulation of protein binding;negative regulation of receptor internalization;negative regulation of very-low-density lipoprotein particle clearance;positive regulation of amyloid-beta clearance;regulation of receptor-mediated endocytosis</t>
  </si>
  <si>
    <t>amyloid-beta binding;heparin binding;lipase binding;low-density lipoprotein particle receptor binding;receptor antagonist activity;signaling receptor binding;very-low-density lipoprotein particle receptor binding</t>
  </si>
  <si>
    <t>cell surface;cis-Golgi network;endoplasmic reticulum;endoplasmic reticulum-Golgi intermediate compartment;endosome;endosome lumen;extracellular region;Golgi apparatus;Golgi lumen;plasma membrane;rough endoplasmic reticulum lumen</t>
  </si>
  <si>
    <t>Cholesterol metabolism</t>
  </si>
  <si>
    <t>PF06400;PF06401</t>
  </si>
  <si>
    <t>P30533</t>
  </si>
  <si>
    <t>ENSG00000163956</t>
  </si>
  <si>
    <t>LRPAP1</t>
  </si>
  <si>
    <t>Alpha-2-macroglobulin receptor-associated protein</t>
  </si>
  <si>
    <t>cell redox homeostasis;platelet degranulation</t>
  </si>
  <si>
    <t>extracellular region;platelet alpha granule lumen</t>
  </si>
  <si>
    <t>PF01436;PF13905</t>
  </si>
  <si>
    <t>Q8NBF2</t>
  </si>
  <si>
    <t>ENSG00000196865</t>
  </si>
  <si>
    <t>NHLRC2</t>
  </si>
  <si>
    <t>NHL repeat-containing protein 2</t>
  </si>
  <si>
    <t>extracellular exosome;mitochondrion</t>
  </si>
  <si>
    <t>Q9HC38</t>
  </si>
  <si>
    <t>ENSG00000167699</t>
  </si>
  <si>
    <t>GLOD4</t>
  </si>
  <si>
    <t>Glyoxalase domain-containing protein 4</t>
  </si>
  <si>
    <t>cellular response to heat</t>
  </si>
  <si>
    <t>ATP binding;ATPase activity</t>
  </si>
  <si>
    <t>mitochondrion</t>
  </si>
  <si>
    <t>Longevity regulating pathway - multiple species</t>
  </si>
  <si>
    <t>PF07724;PF10431;PF12796</t>
  </si>
  <si>
    <t>Q9H078</t>
  </si>
  <si>
    <t>ENSG00000162129</t>
  </si>
  <si>
    <t>CLPB</t>
  </si>
  <si>
    <t>Longevity regulating pathway</t>
  </si>
  <si>
    <t>Caseinolytic peptidase B protein homolog</t>
  </si>
  <si>
    <t>cell proliferation;cellular response to DNA damage stimulus;DNA repair;negative regulation of double-strand break repair;negative regulation of histone H2A K63-linked ubiquitination;positive regulation of canonical Wnt signaling pathway;positive regulation of gene expression;positive regulation of protein import into nucleus, translocation;progesterone receptor signaling pathway;protein K48-linked ubiquitination;protein polyubiquitination;ubiquitin-dependent protein catabolic process;viral process</t>
  </si>
  <si>
    <t>RNA binding;ubiquitin binding;ubiquitin protein ligase activity;ubiquitin-protein transferase activity;ubiquitin-ubiquitin ligase activity;zinc ion binding</t>
  </si>
  <si>
    <t>cytosol;membrane;nucleoplasm;nucleus;perinuclear region of cytoplasm;protein-containing complex</t>
  </si>
  <si>
    <t>PF00632;PF00658;PF11547</t>
  </si>
  <si>
    <t>O95071</t>
  </si>
  <si>
    <t>ENSG00000104517</t>
  </si>
  <si>
    <t>UBR5</t>
  </si>
  <si>
    <t>E3 ubiquitin-protein ligase UBR5</t>
  </si>
  <si>
    <t>regulation of axon extension;response to stimulus;retina homeostasis;rRNA processing;visual perception</t>
  </si>
  <si>
    <t>nucleolus;nucleoplasm;Pwp2p-containing subcomplex of 90S preribosome;small-subunit processome</t>
  </si>
  <si>
    <t>PF00400;PF04192;PF12894</t>
  </si>
  <si>
    <t>Q8NI36</t>
  </si>
  <si>
    <t>ENSG00000134987</t>
  </si>
  <si>
    <t>WDR36</t>
  </si>
  <si>
    <t>WD repeat-containing protein 36</t>
  </si>
  <si>
    <t>endosomal transport;negative regulation of endocytic recycling;regulation of small GTPase mediated signal transduction;Rho protein signal transduction;small GTPase mediated signal transduction;transferrin transport</t>
  </si>
  <si>
    <t>cadherin binding;GTPase activator activity;Rab GTPase binding;SH3 domain binding;SH3/SH2 adaptor activity</t>
  </si>
  <si>
    <t>cytoplasm;cytosol;endosome membrane;extracellular exosome;perinuclear region of cytoplasm</t>
  </si>
  <si>
    <t>PF00620;PF13716</t>
  </si>
  <si>
    <t>Q07960</t>
  </si>
  <si>
    <t>ENSG00000175220</t>
  </si>
  <si>
    <t>ARHGAP1</t>
  </si>
  <si>
    <t>RHOC GTPase cycle;RHOA GTPase cycle;CDC42 GTPase cycle;RHOQ GTPase cycle;RHOB GTPase cycle;RHOJ GTPase cycle;RAC3 GTPase cycle;RND2 GTPase cycle;RAC1 GTPase cycle;RHOG GTPase cycle;RAC2 GTPase cycle;RHOD GTPase cycle;RHOF GTPase cycle</t>
  </si>
  <si>
    <t>Rho GTPase-activating protein 1</t>
  </si>
  <si>
    <t>basement membrane assembly;cellular response to hormone stimulus;collagen fibril organization;collagen metabolic process;endothelial cell morphogenesis;epidermis morphogenesis;hydroxylysine biosynthetic process;in utero embryonic development;lung morphogenesis;neural tube development;peptidyl-lysine hydroxylation;protein localization;protein O-linked glycosylation;vasodilation</t>
  </si>
  <si>
    <t>iron ion binding;L-ascorbic acid binding;procollagen galactosyltransferase activity;procollagen glucosyltransferase activity;procollagen-lysine 5-dioxygenase activity</t>
  </si>
  <si>
    <t>collagen-containing extracellular matrix;endoplasmic reticulum;endoplasmic reticulum lumen;endoplasmic reticulum membrane;extracellular exosome;extracellular space;Golgi apparatus;rough endoplasmic reticulum;trans-Golgi network</t>
  </si>
  <si>
    <t>Lysine degradation;Other types of O-glycan biosynthesis</t>
  </si>
  <si>
    <t>O60568</t>
  </si>
  <si>
    <t>ENSG00000106397</t>
  </si>
  <si>
    <t>PLOD3</t>
  </si>
  <si>
    <t>Lysine degradation;Other types of O-glycan biosynthesis;Metabolic pathways</t>
  </si>
  <si>
    <t>Multifunctional procollagen lysine hydroxylase and glycosyltransferase LH3</t>
  </si>
  <si>
    <t>3'-UTR-mediated mRNA stabilization;mRNA processing;negative regulation by host of viral transcription;negative regulation of gene expression;negative regulation of protein phosphorylation;nuclear inner membrane organization;positive regulation of insulin secretion;positive regulation of protein import into nucleus;regulation of apoptotic process;regulation of cell cycle;response to endoplasmic reticulum stress;RNA splicing;transcription by RNA polymerase II</t>
  </si>
  <si>
    <t>DNA-binding transcription activator activity, RNA polymerase II-specific;DNA-binding transcription factor activity;double-stranded DNA binding;identical protein binding;mRNA 3'-UTR binding;RNA binding;sequence-specific double-stranded DNA binding;single-stranded RNA binding</t>
  </si>
  <si>
    <t>cytoplasm;interchromatin granule;nuclear speck;nucleoplasm;nucleus;perichromatin fibrils;ribonucleoprotein complex</t>
  </si>
  <si>
    <t>Q13148</t>
  </si>
  <si>
    <t>ENSG00000120948</t>
  </si>
  <si>
    <t>TARDBP</t>
  </si>
  <si>
    <t>mRNA surveillance pathway;Amyotrophic lateral sclerosis;Pathways of neurodegeneration</t>
  </si>
  <si>
    <t>TAR DNA-binding protein 43</t>
  </si>
  <si>
    <t>attachment of mitotic spindle microtubules to kinetochore;cell division;cellular protein-containing complex localization;cellular response to amino acid starvation;cytokine production involved in inflammatory response;defense response to Gram-positive bacterium;mitotic metaphase plate congression;mRNA export from nucleus;nuclear pore organization;positive regulation of TOR signaling;positive regulation of TORC1 signaling;viral process</t>
  </si>
  <si>
    <t>condensed chromosome kinetochore;cytosol;GATOR2 complex;lysosomal membrane;nuclear envelope;nuclear pore outer ring;Seh1-associated complex</t>
  </si>
  <si>
    <t>mTOR signaling pathway;RNA transport</t>
  </si>
  <si>
    <t>Q96EE3</t>
  </si>
  <si>
    <t>ENSG00000085415</t>
  </si>
  <si>
    <t>SEH1L</t>
  </si>
  <si>
    <t>Nucleocytoplasmic transport;mTOR signaling pathway;Amyotrophic lateral sclerosis</t>
  </si>
  <si>
    <t>Amino acids regulate mTORC1</t>
  </si>
  <si>
    <t>Nucleoporin SEH1 {ECO:0000305}</t>
  </si>
  <si>
    <t>apoptotic process;cell cycle;mRNA splicing, via spliceosome;positive regulation of cell migration;positive regulation of cell proliferation;regulation of transcription, DNA-templated</t>
  </si>
  <si>
    <t>nuclear receptor transcription coactivator activity;RNA binding;RNA polymerase II distal enhancer sequence-specific DNA binding;transcription coactivator activity;transcription corepressor activity</t>
  </si>
  <si>
    <t>nucleoplasm;nucleus;perinuclear region of cytoplasm</t>
  </si>
  <si>
    <t>PF02037;PF14443;PF14444</t>
  </si>
  <si>
    <t>Q8IX12</t>
  </si>
  <si>
    <t>ENSG00000060339</t>
  </si>
  <si>
    <t>CCAR1</t>
  </si>
  <si>
    <t>Cell division cycle and apoptosis regulator protein 1</t>
  </si>
  <si>
    <t>ethanol oxidation;formaldehyde catabolic process;peptidyl-cysteine S-nitrosylation;positive regulation of blood pressure;respiratory system process;response to lipopolysaccharide;response to nitrosative stress;response to redox state;retinoid metabolic process</t>
  </si>
  <si>
    <t>alcohol dehydrogenase activity, zinc-dependent;electron transfer activity;fatty acid binding;formaldehyde dehydrogenase activity;protein homodimerization activity;S-(hydroxymethyl)glutathione dehydrogenase activity;zinc ion binding</t>
  </si>
  <si>
    <t>cytosol;extracellular exosome;mitochondrion</t>
  </si>
  <si>
    <t>Carbon metabolism;Chemical carcinogenesis;Drug metabolism - cytochrome P450;Fatty acid degradation;Glycolysis / Gluconeogenesis;Metabolic pathways;Metabolism of xenobiotics by cytochrome P450;Retinol metabolism;Tyrosine metabolism</t>
  </si>
  <si>
    <t>P11766</t>
  </si>
  <si>
    <t>ENSG00000197894</t>
  </si>
  <si>
    <t>ADH5</t>
  </si>
  <si>
    <t>Glycolysis / Gluconeogenesis;Fatty acid degradation;Tyrosine metabolism;Pyruvate metabolism;Retinol metabolism;Metabolism of xenobiotics by cytochrome P450;Drug metabolism;Metabolic pathways;Carbon metabolism;Alcoholic liver disease</t>
  </si>
  <si>
    <t>Ethanol oxidation</t>
  </si>
  <si>
    <t>Alcohol dehydrogenase class-3</t>
  </si>
  <si>
    <t>actin filament bundle assembly;actin filament organization;apical junction assembly;cell migration;establishment or maintenance of actin cytoskeleton polarity;G protein-coupled receptor signaling pathway;mitotic cytokinesis;positive regulation of cell migration;positive regulation of I-kappaB kinase/NF-kappaB signaling;positive regulation of lipase activity;positive regulation of protein homooligomerization;positive regulation of stress fiber assembly;regulation of actin cytoskeleton organization;regulation of cell migration;regulation of cell shape;regulation of small GTPase mediated signal transduction;Rho protein signal transduction;skeletal muscle satellite cell migration;wound healing, spreading of cells</t>
  </si>
  <si>
    <t>GTP binding;GTPase activity;protein kinase binding</t>
  </si>
  <si>
    <t>cell cortex;cell division site;cleavage furrow;cytoplasm;cytosol;extracellular exosome;intracellular membrane-bounded organelle;nucleus;plasma membrane;stereocilium</t>
  </si>
  <si>
    <t>P08134</t>
  </si>
  <si>
    <t>ENSG00000155366</t>
  </si>
  <si>
    <t>RHOC</t>
  </si>
  <si>
    <t>RHOC GTPase cycle;RHO GTPases activate CIT;RHO GTPases Activate Formins;G alpha (12/13) signalling events;RHO GTPases Activate Rhotekin and Rhophilins;Sema4D induced cell migration and growth-cone collapse;RHO GTPases activate PKNs;RHO GTPases Activate ROCKs</t>
  </si>
  <si>
    <t>Rho-related GTP-binding protein RhoC</t>
  </si>
  <si>
    <t>protein stabilization;regulation of protein complex assembly;regulation of protein complex stability;regulation of signal transduction</t>
  </si>
  <si>
    <t>endoplasmic reticulum membrane;integral component of membrane;membrane;protein-containing complex</t>
  </si>
  <si>
    <t>PF04389</t>
  </si>
  <si>
    <t>Q969V3</t>
  </si>
  <si>
    <t>ENSG00000125912</t>
  </si>
  <si>
    <t>NCLN</t>
  </si>
  <si>
    <t>Nicalin</t>
  </si>
  <si>
    <t>cell proliferation;neutrophil degranulation;signal transduction</t>
  </si>
  <si>
    <t>cytosol;extracellular region;ficolin-1-rich granule lumen;plasma membrane</t>
  </si>
  <si>
    <t>PF10252</t>
  </si>
  <si>
    <t>Q13442</t>
  </si>
  <si>
    <t>ENSG00000106244</t>
  </si>
  <si>
    <t>PDAP1</t>
  </si>
  <si>
    <t>28 kDa heat- and acid-stable phosphoprotein</t>
  </si>
  <si>
    <t>cadherin binding;calcium ion binding</t>
  </si>
  <si>
    <t>membrane raft</t>
  </si>
  <si>
    <t>Q96C19</t>
  </si>
  <si>
    <t>ENSG00000142634</t>
  </si>
  <si>
    <t>EFHD2</t>
  </si>
  <si>
    <t>RHOD GTPase cycle</t>
  </si>
  <si>
    <t>EF-hand domain-containing protein D2</t>
  </si>
  <si>
    <t>3'-UTR-mediated mRNA stabilization;mRNA splicing, via spliceosome;mRNA stabilization;multicellular organism development;negative regulation of gene silencing by miRNA;positive regulation of translation;protein homooligomerization;regulation of mRNA stability;regulation of stem cell population maintenance</t>
  </si>
  <si>
    <t>AU-rich element binding;double-stranded RNA binding;miRNA binding;mRNA 3'-UTR AU-rich region binding;mRNA 3'-UTR binding;mRNA binding;protein homodimerization activity;protein kinase binding;RNA binding</t>
  </si>
  <si>
    <t>cytoplasm;cytoplasmic stress granule;cytosol;glutamatergic synapse;membrane;nucleoplasm;nucleus;postsynapse;ribonucleoprotein complex</t>
  </si>
  <si>
    <t>AMPK signaling pathway;IL-17 signaling pathway</t>
  </si>
  <si>
    <t>Q15717</t>
  </si>
  <si>
    <t>ENSG00000066044</t>
  </si>
  <si>
    <t>ELAVL1</t>
  </si>
  <si>
    <t>mRNA Splicing - Major Pathway;HuR (ELAVL1) binds and stabilizes mRNA</t>
  </si>
  <si>
    <t>ELAV-like protein 1</t>
  </si>
  <si>
    <t>double-strand break repair via nonhomologous end joining;intra-S DNA damage checkpoint</t>
  </si>
  <si>
    <t>FHA domain binding;identical protein binding;protein C-terminus binding</t>
  </si>
  <si>
    <t>chromosome;focal adhesion;nuclear body;nucleoplasm;nucleus</t>
  </si>
  <si>
    <t>PF00498;PF16770</t>
  </si>
  <si>
    <t>Q14676</t>
  </si>
  <si>
    <t>ENSG00000137337;ENSG00000206481;ENSG00000224587;ENSG00000225589;ENSG00000228575;ENSG00000231135;ENSG00000234012;ENSG00000237095</t>
  </si>
  <si>
    <t>MDC1</t>
  </si>
  <si>
    <t>TP53 Regulates Transcription of DNA Repair Genes;Recruitment and ATM-mediated phosphorylation of repair and signaling proteins at DNA double strand breaks;Nonhomologous End-Joining (NHEJ);Processing of DNA double-strand break ends;SUMOylation of DNA damage response and repair proteins;G2/M DNA damage checkpoint</t>
  </si>
  <si>
    <t>Mediator of DNA damage checkpoint protein 1</t>
  </si>
  <si>
    <t>aging;hippocampus development;MAPK cascade;negative regulation of MAPK cascade;positive regulation of acetylcholine metabolic process;positive regulation of cAMP-mediated signaling;positive regulation of mitotic nuclear division;regulation of neurotransmitter levels;regulation of the force of heart contraction;response to activity;response to calcium ion;response to cAMP;response to corticosterone;response to ethanol;response to heat;response to organonitrogen compound;response to oxidative stress;response to toxic substance;response to wounding;sperm capacitation</t>
  </si>
  <si>
    <t>ATP binding;enzyme binding;mitogen-activated protein kinase binding;phosphatidylethanolamine binding;protein kinase binding;RNA binding;serine-type endopeptidase inhibitor activity;signaling receptor binding</t>
  </si>
  <si>
    <t>apical part of cell;axon terminus;cell surface;cytosol;extracellular exosome;extracellular space;Golgi apparatus;mitochondrial outer membrane;mitochondrion;myelin sheath;neuronal cell body;nucleus;synaptic vesicle</t>
  </si>
  <si>
    <t>PF01161</t>
  </si>
  <si>
    <t>P30086</t>
  </si>
  <si>
    <t>ENSG00000089220</t>
  </si>
  <si>
    <t>PEBP1</t>
  </si>
  <si>
    <t>Signaling by BRAF and RAF1 fusions;Signaling by moderate kinase activity BRAF mutants;Paradoxical activation of RAF signaling by kinase inactive BRAF;Signaling downstream of RAS mutants;MAP2K and MAPK activation;Negative regulation of MAPK pathway;Signaling by high-kinase activity BRAF mutants</t>
  </si>
  <si>
    <t>Phosphatidylethanolamine-binding protein 1</t>
  </si>
  <si>
    <t>ATP-dependent chromatin remodeling;chromatin assembly or disassembly;DNA methylation;histone deacetylation;negative regulation of transcription by RNA polymerase II;positive regulation of transcription by RNA polymerase II;regulation of fibroblast migration</t>
  </si>
  <si>
    <t>chromatin binding;DNA-binding transcription factor activity, RNA polymerase II-specific;histone deacetylase activity;histone deacetylase binding;RNA polymerase II repressing transcription factor binding;RNA polymerase II transcription factor binding;sequence-specific DNA binding;transcription coactivator activity;transcription corepressor activity;transcription regulatory region DNA binding;zinc ion binding</t>
  </si>
  <si>
    <t>histone deacetylase complex;membrane;nuclear chromatin;nucleoplasm;nucleus;NuRD complex;protein-containing complex;transcription factor complex</t>
  </si>
  <si>
    <t>PF00320;PF01426;PF01448;PF17226</t>
  </si>
  <si>
    <t>O94776</t>
  </si>
  <si>
    <t>ENSG00000149480</t>
  </si>
  <si>
    <t>MTA2</t>
  </si>
  <si>
    <t>Potential therapeutics for SARS;Regulation of PTEN gene transcription;HDACs deacetylate histones;RNA Polymerase I Transcription Initiation;ERCC6 (CSB) and EHMT2 (G9a) positively regulate rRNA expression;Regulation of TP53 Activity through Acetylation</t>
  </si>
  <si>
    <t>Metastasis-associated protein MTA2</t>
  </si>
  <si>
    <t>peptide metabolic process</t>
  </si>
  <si>
    <t>aminopeptidase activity;identical protein binding;metalloaminopeptidase activity;zinc ion binding</t>
  </si>
  <si>
    <t>blood microparticle;cytoplasm;cytosol;extracellular region;nucleus</t>
  </si>
  <si>
    <t>PF02127</t>
  </si>
  <si>
    <t>Q9ULA0</t>
  </si>
  <si>
    <t>DNPEP</t>
  </si>
  <si>
    <t>Aspartyl aminopeptidase</t>
  </si>
  <si>
    <t>post-translational protein modification;proteasomal protein catabolic process;proteasomal ubiquitin-independent protein catabolic process;proteasome-mediated ubiquitin-dependent protein catabolic process;protein deubiquitination;proteolysis;response to oxidative stress;viral process</t>
  </si>
  <si>
    <t>endopeptidase activity;peptidase activity;threonine-type endopeptidase activity</t>
  </si>
  <si>
    <t>centrosome;cytoplasm;cytosol;extracellular exosome;nucleoplasm;nucleus;proteasome complex;proteasome core complex;proteasome core complex, beta-subunit complex</t>
  </si>
  <si>
    <t>P28074</t>
  </si>
  <si>
    <t>ENSG00000100804</t>
  </si>
  <si>
    <t>PSMB5</t>
  </si>
  <si>
    <t>Separation of Sister Chromatids;The role of GTSE1 in G2/M progression after G2 checkpoint;Regulation of PTEN stability and activity;Antigen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complex;Asymmetric localization of PCP proteins;Degradation of DVL;Regulation of expression of SLITs and ROBOs;Neddylation;FCERI mediated NF-kB activation;Downstream TCR signaling;Interleukin-1 signaling;ABC-family proteins mediated transport;Defective CFTR causes cystic fibrosis;Regulation of RAS by GAPs;Vpu mediated degradation of CD4;ER-Phagosome pathway;AUF1 (hnRNP D0) binds and destabilizes mRNA;MAPK6/MAPK4 signaling;UCH proteinases;Ub-specific processing proteases;RUNX1 regulates transcription of genes involved in differentiation of HSCs;Activation of NF-kappaB in B cells;Oxygen-dependent proline hydroxylation of Hypoxia-inducible Factor Alpha;Cross-presentation of soluble exogenous antigens (endosomes);SCF-beta-TrCP mediated degradation of Emi1;Vif-mediated degradation of APOBEC3G;Degradation of beta-catenin by the destruction complex;Regulation of activated PAK-2p34 by proteasome mediated degradation;Autodegradation of the E3 ubiquitin ligase COP1;Regulation of ornithine decarboxylase (ODC);Degradation of AXIN;Hedgehog ligand biogenesis;Hh mutants are degraded by ERAD;Dectin-1 mediated noncanonical NF-kB signaling;Degradation of GLI1 by the proteasome;Degradation of GLI2 by the proteasome;GLI3 is processed to GLI3R by the proteasome;Hedgehog 'on' state;NIK--&gt;noncanonical NF-kB signaling;Orc1 removal from chromatin;G2/M Checkpoints;Ubiquitin Mediated Degradation of Phosphorylated Cdc25A;Ubiquitin-dependent degradation of Cyclin D;FBXL7 down-regulates AURKA during mitotic entry and in early mitosis;Regulation of RUNX2 expression and activity;KEAP1-NFE2L2 pathway;SCF(Skp2)-mediated degradation of p27/p21;Regulation of RUNX3 expression and activity;Negative regulation of NOTCH4 signaling;GSK3B and BTRC:CUL1-mediated-degradation of NFE2L2</t>
  </si>
  <si>
    <t>Proteasome subunit beta type-5</t>
  </si>
  <si>
    <t>post-translational protein modification;proteasome assembly;proteasome-mediated ubiquitin-dependent protein catabolic process;protein deubiquitination</t>
  </si>
  <si>
    <t>identical protein binding;polyubiquitin modification-dependent protein binding;RNA binding</t>
  </si>
  <si>
    <t>cytosol;nucleoplasm;nucleus;proteasome accessory complex;proteasome complex;proteasome regulatory particle, base subcomplex</t>
  </si>
  <si>
    <t>PF02809;PF13519</t>
  </si>
  <si>
    <t>P55036</t>
  </si>
  <si>
    <t>ENSG00000159352</t>
  </si>
  <si>
    <t>PSMD4</t>
  </si>
  <si>
    <t>26S proteasome non-ATPase regulatory subunit 4</t>
  </si>
  <si>
    <t>DNA-binding transcription repressor activity, RNA polymerase II-specific;RNA binding</t>
  </si>
  <si>
    <t>P49750</t>
  </si>
  <si>
    <t>ENSG00000119596</t>
  </si>
  <si>
    <t>YLPM1</t>
  </si>
  <si>
    <t>YLP motif-containing protein 1</t>
  </si>
  <si>
    <t>import into nucleus;negative regulation of cell proliferation;negative regulation of transcription by RNA polymerase II;oogenesis;positive regulation of apoptotic process;regulation of steroid biosynthetic process;RNA processing;spliceosomal snRNP assembly;spliceosomal tri-snRNP complex assembly</t>
  </si>
  <si>
    <t>ATP binding;ATP-dependent RNA helicase activity;DNA binding;histone deacetylase binding;protein binding, bridging;protein domain specific binding;repressing transcription factor binding</t>
  </si>
  <si>
    <t>cytoplasm;cytoskeleton;cytosol;Gemini of coiled bodies;membrane;nucleoplasm;nucleus;RNA polymerase II transcription repressor complex;SMN complex;SMN-Sm protein complex</t>
  </si>
  <si>
    <t>Q9UHI6</t>
  </si>
  <si>
    <t>ENSG00000064703</t>
  </si>
  <si>
    <t>DDX20</t>
  </si>
  <si>
    <t>Probable ATP-dependent RNA helicase DDX20</t>
  </si>
  <si>
    <t>positive regulation of protein dephosphorylation</t>
  </si>
  <si>
    <t>enzyme regulator activity;protein phosphatase regulator activity</t>
  </si>
  <si>
    <t>chromosome;cytoplasm;extracellular exosome;nucleus</t>
  </si>
  <si>
    <t>Q15435</t>
  </si>
  <si>
    <t>ENSG00000115685</t>
  </si>
  <si>
    <t>PPP1R7</t>
  </si>
  <si>
    <t>Protein phosphatase 1 regulatory subunit 7</t>
  </si>
  <si>
    <t>apoptotic process;cell migration;cell proliferation;cellular response to DNA damage stimulus;glucose metabolic process;mitochondrion localization;positive regulation of cell growth;positive regulation of protein phosphorylation;response to ionizing radiation</t>
  </si>
  <si>
    <t>Q6PJG6</t>
  </si>
  <si>
    <t>ENSG00000106009</t>
  </si>
  <si>
    <t>BRAT1</t>
  </si>
  <si>
    <t>BRCA1-associated ATM activator 1</t>
  </si>
  <si>
    <t>circadian rhythm;G protein-coupled receptor signaling pathway</t>
  </si>
  <si>
    <t>heme binding</t>
  </si>
  <si>
    <t>cytosol;extracellular exosome;extracellular region</t>
  </si>
  <si>
    <t>PF04832</t>
  </si>
  <si>
    <t>Q9NRV9</t>
  </si>
  <si>
    <t>ENSG00000013583</t>
  </si>
  <si>
    <t>HEBP1</t>
  </si>
  <si>
    <t>G alpha (i) signalling events;Formyl peptide receptors bind formyl peptides and many other ligands</t>
  </si>
  <si>
    <t>Heme-binding protein 1</t>
  </si>
  <si>
    <t>chromatin organization;negative regulation of apoptotic process;negative regulation of cell cycle arrest;positive regulation of cell proliferation;positive regulation of gene expression;positive regulation of transcription, DNA-templated;regulation of transcription, DNA-templated</t>
  </si>
  <si>
    <t>chromatin binding;nucleosomal DNA binding;RNA binding</t>
  </si>
  <si>
    <t>chromatin;nucleus</t>
  </si>
  <si>
    <t>PF01101</t>
  </si>
  <si>
    <t>P82970</t>
  </si>
  <si>
    <t>ENSG00000198157</t>
  </si>
  <si>
    <t>HMGN5</t>
  </si>
  <si>
    <t>High mobility group nucleosome-binding domain-containing protein 5</t>
  </si>
  <si>
    <t>acrosome assembly;actin cytoskeleton organization;adult locomotory behavior;ameboidal-type cell migration;auditory receptor cell development;brain morphogenesis;cerebral cortex development;cerebral cortex neuron differentiation;chemical synaptic transmission;ciliary basal body-plasma membrane docking;cochlea development;corpus callosum morphogenesis;cortical microtubule organization;establishment of centrosome localization;establishment of mitotic spindle orientation;establishment of planar polarity of embryonic epithelium;G2/M transition of mitotic cell cycle;hippocampus development;layer formation in cerebral cortex;learning or memory;lipid catabolic process;maintenance of centrosome location;microtubule cytoskeleton organization;microtubule cytoskeleton organization involved in establishment of planar polarity;microtubule organizing center organization;microtubule sliding;microtubule-based process;negative regulation of JNK cascade;negative regulation of neuron projection development;neuroblast proliferation;neuromuscular process controlling balance;neuron migration;nuclear envelope disassembly;nuclear migration;osteoclast development;platelet activating factor metabolic process;positive regulation of axon extension;positive regulation of cytokine-mediated signaling pathway;positive regulation of dendritic spine morphogenesis;positive regulation of embryonic development;positive regulation of mitotic cell cycle;protein secretion;regulation of G2/M transition of mitotic cell cycle;regulation of GTPase activity;regulation of microtubule cytoskeleton organization;regulation of microtubule motor activity;retrograde axonal transport;stem cell division;transmission of nerve impulse;vesicle transport along microtubule</t>
  </si>
  <si>
    <t>dynactin binding;dynein complex binding;dynein intermediate chain binding;heparin binding;microtubule binding;microtubule plus-end binding;phospholipase A2 activity;phospholipase binding;phosphoprotein binding;protein homodimerization activity</t>
  </si>
  <si>
    <t>astral microtubule;axon cytoplasm;cell cortex;cell leading edge;central region of growth cone;centrosome;cytoplasmic microtubule;cytosol;extracellular exosome;kinesin complex;kinetochore;microtubule associated complex;motile cilium;neuron projection;neuronal cell body;nuclear envelope;nuclear membrane;perinuclear region of cytoplasm;stereocilium</t>
  </si>
  <si>
    <t>Ether lipid metabolism;Metabolic pathways</t>
  </si>
  <si>
    <t>PF00400;PF08513</t>
  </si>
  <si>
    <t>P43034</t>
  </si>
  <si>
    <t>ENSG00000007168</t>
  </si>
  <si>
    <t>PAFAH1B1</t>
  </si>
  <si>
    <t>Separation of Sister Chromatids;RHO GTPases Activate Formins;AURKA Activation by TPX2;Resolution of Sister Chromatid Cohesion;Recruitment of NuMA to mitotic centrosomes;COPI-independent Golgi-to-ER retrograde traffic;EML4 and NUDC in mitotic spindle formation;Regulation of PLK1 Activity at G2/M Transition;Loss of Nlp from mitotic centrosomes;Recruitment of mitotic centrosome proteins and complexes;Anchoring of the basal body to the plasma membrane;Amplification  of signal from unattached  kinetochores via a MAD2  inhibitory signal</t>
  </si>
  <si>
    <t>Platelet-activating factor acetylhydrolase IB subunit alpha {ECO:0000255|HAMAP-Rule:MF_03141}</t>
  </si>
  <si>
    <t>cartilage development;cell adhesion;cell-cell adhesion;cell-matrix adhesion;cellular response to fibroblast growth factor stimulus;extracellular matrix disassembly;extracellular matrix organization;hyaluronan catabolic process;inflammatory response;interferon-gamma-mediated signaling pathway;leukocyte migration;monocyte aggregation;negative regulation of apoptotic process;negative regulation of cysteine-type endopeptidase activity involved in apoptotic process;negative regulation of DNA damage response, signal transduction by p53 class mediator;negative regulation of intrinsic apoptotic signaling pathway in response to DNA damage by p53 class mediator;neutrophil degranulation;positive regulation of ERK1 and ERK2 cascade;positive regulation of heterotypic cell-cell adhesion;positive regulation of monocyte aggregation;positive regulation of peptidyl-serine phosphorylation;positive regulation of peptidyl-tyrosine phosphorylation;regulation of lamellipodium morphogenesis;wound healing, spreading of cells</t>
  </si>
  <si>
    <t>collagen binding;hyaluronic acid binding;transmembrane signaling receptor activity</t>
  </si>
  <si>
    <t>apical plasma membrane;basolateral plasma membrane;cell projection;cell surface;cytosol;extracellular exosome;focal adhesion;Golgi apparatus;integral component of plasma membrane;lamellipodium membrane;macrophage migration inhibitory factor receptor complex;microvillus;plasma membrane;secretory granule membrane</t>
  </si>
  <si>
    <t>ECM-receptor interaction;Epstein-Barr virus infection;Hematopoietic cell lineage;MicroRNAs in cancer;Proteoglycans in cancer;Shigellosis</t>
  </si>
  <si>
    <t>PF00193</t>
  </si>
  <si>
    <t>P16070</t>
  </si>
  <si>
    <t>ENSG00000026508</t>
  </si>
  <si>
    <t>CD44</t>
  </si>
  <si>
    <t>ECM-receptor interaction;Hematopoietic cell lineage;Shigellosis;Epstein-Barr virus infection;Proteoglycans in cancer;MicroRNAs in cancer</t>
  </si>
  <si>
    <t>Neutrophil degranulation;Interferon gamma signaling;Cell surface interactions at the vascular wall;Degradation of the extracellular matrix;Integrin cell surface interactions;Hyaluronan uptake and degradation</t>
  </si>
  <si>
    <t>CD44 antigen</t>
  </si>
  <si>
    <t>protein folding in endoplasmic reticulum</t>
  </si>
  <si>
    <t>ER membrane protein complex;integral component of membrane;protein-containing complex</t>
  </si>
  <si>
    <t>PF07774;PF13360</t>
  </si>
  <si>
    <t>Q8N766</t>
  </si>
  <si>
    <t>ENSG00000127463</t>
  </si>
  <si>
    <t>EMC1</t>
  </si>
  <si>
    <t>ER membrane protein complex subunit 1</t>
  </si>
  <si>
    <t>electron transfer activity</t>
  </si>
  <si>
    <t>PF01012</t>
  </si>
  <si>
    <t>P38117</t>
  </si>
  <si>
    <t>ENSG00000105379</t>
  </si>
  <si>
    <t>ETFB</t>
  </si>
  <si>
    <t>Respiratory electron transport;Protein methylation</t>
  </si>
  <si>
    <t>Electron transfer flavoprotein subunit beta {ECO:0000305}</t>
  </si>
  <si>
    <t>purine nucleotide binding</t>
  </si>
  <si>
    <t>PF05334</t>
  </si>
  <si>
    <t>Q9NRY5</t>
  </si>
  <si>
    <t>ENSG00000055147</t>
  </si>
  <si>
    <t>FAM114A2</t>
  </si>
  <si>
    <t>Protein FAM114A2</t>
  </si>
  <si>
    <t>protein folding;signal transduction;substantia nigra development</t>
  </si>
  <si>
    <t>protein-containing complex binding</t>
  </si>
  <si>
    <t>cytosol;extracellular exosome;lysosomal membrane;myelin sheath</t>
  </si>
  <si>
    <t>Q9HAV0</t>
  </si>
  <si>
    <t>ENSG00000114450</t>
  </si>
  <si>
    <t>GNB4</t>
  </si>
  <si>
    <t>G beta:gamma signalling through PI3Kgamma;Extra-nuclear estrogen signaling;Ca2+ pathway;G alpha (s) signalling events;GPER1 signaling;ADORA2B mediated anti-inflammatory cytokines production;Glucagon-like Peptide-1 (GLP1) regulates insulin secretion;Vasopressin regulates renal water homeostasis via Aquaporins;Cooperation of PDCL (PhLP1) and TRiC/CCT in G-protein beta folding;G alpha (q) signalling events;G beta:gamma signalling through PLC beta;Presynaptic function of Kainate receptors;G alpha (12/13) signalling events;G alpha (i) signalling events;G alpha (z) signalling events;ADP signalling through P2Y purinoceptor 12;Thrombin signalling through proteinase activated receptors (PARs);Activation of G protein gated Potassium channels;G-protein activation;Prostacyclin signalling through prostacyclin receptor;Adrenaline,noradrenaline inhibits insulin secretion;ADP signalling through P2Y purinoceptor 1;Glucagon-type ligand receptors;Thromboxane signalling through TP receptor;G beta:gamma signalling through BTK;G beta:gamma signalling through CDC42;Inhibition  of voltage gated Ca2+ channels via Gbeta/gamma subunits;Glucagon signaling in metabolic regulation</t>
  </si>
  <si>
    <t>Guanine nucleotide-binding protein subunit beta-4</t>
  </si>
  <si>
    <t>carbohydrate metabolic process;neutrophil degranulation;protein folding</t>
  </si>
  <si>
    <t>carbohydrate binding;enzyme binding</t>
  </si>
  <si>
    <t>endoplasmic reticulum;endoplasmic reticulum membrane;integral component of membrane;membrane;plasma membrane;specific granule membrane</t>
  </si>
  <si>
    <t>PF11721</t>
  </si>
  <si>
    <t>Q14165</t>
  </si>
  <si>
    <t>ENSG00000110917</t>
  </si>
  <si>
    <t>MLEC</t>
  </si>
  <si>
    <t>Neutrophil degranulation;N-glycan trimming in the ER and Calnexin/Calreticulin cycle</t>
  </si>
  <si>
    <t>Malectin</t>
  </si>
  <si>
    <t>negative regulation of inflammatory response to antigenic stimulus;post-translational protein modification;proteasomal protein catabolic process;proteasomal ubiquitin-independent protein catabolic process;proteasome-mediated ubiquitin-dependent protein catabolic process;protein deubiquitination;viral process</t>
  </si>
  <si>
    <t>endopeptidase activity;lipopolysaccharide binding;threonine-type endopeptidase activity</t>
  </si>
  <si>
    <t>cytoplasm;cytosol;extracellular exosome;nucleoplasm;nucleus;proteasome complex;proteasome core complex;proteasome core complex, beta-subunit complex</t>
  </si>
  <si>
    <t>P28070</t>
  </si>
  <si>
    <t>ENSG00000159377</t>
  </si>
  <si>
    <t>PSMB4</t>
  </si>
  <si>
    <t>Proteasome subunit beta type-4</t>
  </si>
  <si>
    <t>immune response;positive regulation of cell migration;protein phosphorylation;protein-containing complex assembly;regulation of transcription by RNA polymerase II;transcription elongation from RNA polymerase II promoter;tRNA wobble uridine modification</t>
  </si>
  <si>
    <t>phosphorylase kinase regulator activity</t>
  </si>
  <si>
    <t>cytoplasm;cytosol;Elongator holoenzyme complex;nucleolus;transcription elongation factor complex</t>
  </si>
  <si>
    <t>PF04762</t>
  </si>
  <si>
    <t>O95163</t>
  </si>
  <si>
    <t>ENSG00000070061</t>
  </si>
  <si>
    <t>ELP1</t>
  </si>
  <si>
    <t>HATs acetylate histones</t>
  </si>
  <si>
    <t>Elongator complex protein 1</t>
  </si>
  <si>
    <t>antimicrobial humoral immune response mediated by antimicrobial peptide;cytoplasmic translation;defense response to Gram-negative bacterium;killing of cells of other organism;nuclear-transcribed mRNA catabolic process, nonsense-mediated decay;SRP-dependent cotranslational protein targeting to membrane;translation;translational initiation</t>
  </si>
  <si>
    <t>cytosol;cytosolic large ribosomal subunit;extracellular exosome;focal adhesion;membrane;nucleus;polysomal ribosome;postsynaptic density</t>
  </si>
  <si>
    <t>P62888</t>
  </si>
  <si>
    <t>ENSG00000156482</t>
  </si>
  <si>
    <t>RPL30</t>
  </si>
  <si>
    <t>60S ribosomal protein L30</t>
  </si>
  <si>
    <t>Arp2/3 complex-mediated actin nucleation;ephrin receptor signaling pathway;Fc-gamma receptor signaling pathway involved in phagocytosis;response to estradiol;response to estrogen</t>
  </si>
  <si>
    <t>actin cytoskeleton;Arp2/3 protein complex;cytosol;extracellular exosome;focal adhesion;nucleus;tubulobulbar complex</t>
  </si>
  <si>
    <t>O15143</t>
  </si>
  <si>
    <t>ENSG00000130429</t>
  </si>
  <si>
    <t>ARPC1B</t>
  </si>
  <si>
    <t>Regulation of actin dynamics for phagocytic cup formation;FCGR3A-mediated phagocytosis;RHO GTPases Activate WASPs and WAVEs;EPHB-mediated forward signaling</t>
  </si>
  <si>
    <t>Actin-related protein 2/3 complex subunit 1B</t>
  </si>
  <si>
    <t>antigen processing and presentation of exogenous peptide antigen via MHC class II;apoptotic process;ciliary basal body-plasma membrane docking;endoplasmic reticulum to Golgi vesicle-mediated transport;G2/M transition of mitotic cell cycle;intraciliary retrograde transport;intraciliary transport involved in cilium assembly;macroautophagy;motile cilium assembly;negative regulation of phosphorylation;neutrophil degranulation;positive regulation of ATP-dependent microtubule motor activity, plus-end-directed;positive regulation of insulin secretion involved in cellular response to glucose stimulus;positive regulation of non-motile cilium assembly;regulation of G2/M transition of mitotic cell cycle;spermatid development;substantia nigra development;viral process</t>
  </si>
  <si>
    <t>dynein intermediate chain binding;dynein light intermediate chain binding;enzyme binding;motor activity;nitric-oxide synthase regulator activity;protein C-terminus binding;protein domain specific binding;protein heterodimerization activity;protein homodimerization activity;scaffold protein binding</t>
  </si>
  <si>
    <t>axon cytoplasm;centrosome;ciliary tip;cilium;cytoplasm;cytoplasmic dynein complex;cytosol;dynein complex;ficolin-1-rich granule membrane;kinetochore;membrane;microtubule;mitochondrion;mitotic spindle;nucleus;plasma membrane;tertiary granule membrane</t>
  </si>
  <si>
    <t>Vasopressin-regulated water reabsorption</t>
  </si>
  <si>
    <t>PF01221</t>
  </si>
  <si>
    <t>P63167</t>
  </si>
  <si>
    <t>ENSG00000088986</t>
  </si>
  <si>
    <t>DYNLL1</t>
  </si>
  <si>
    <t>Vasopressin-regulated water reabsorption;Salmonella infection</t>
  </si>
  <si>
    <t>Neutrophil degranulation;Separation of Sister Chromatids;MHC class II antigen presentation;COPI-mediated anterograde transport;HCMV Early Events;Macroautophagy;Resolution of Sister Chromatid Cohesion;RHO GTPases Activate Formins;EML4 and NUDC in mitotic spindle formation;Amplification  of signal from unattached  kinetochores via a MAD2  inhibitory signal;HSP90 chaperone cycle for steroid hormone receptors (SHR) in the presence of ligand;Recruitment of NuMA to mitotic centrosomes;Aggrephagy;Regulation of PLK1 Activity at G2/M Transition;Loss of Nlp from mitotic centrosomes;Recruitment of mitotic centrosome proteins and complexes;Anchoring of the basal body to the plasma membrane;AURKA Activation by TPX2;COPI-independent Golgi-to-ER retrograde traffic;Intraflagellar transport;Activation of BIM and translocation to mitochondria</t>
  </si>
  <si>
    <t>Dynein light chain 1, cytoplasmic</t>
  </si>
  <si>
    <t>DNA replication;dUMP biosynthetic process;dUTP catabolic process;liver development;nucleobase-containing compound metabolic process;nucleobase-containing small molecule interconversion;protein homotrimerization;regulation of protein heterodimerization activity;response to organic cyclic compound</t>
  </si>
  <si>
    <t>dUTP diphosphatase activity;magnesium ion binding;peroxisome proliferator activated receptor binding;pyrimidine deoxyribonucleotide binding;receptor inhibitor activity;RNA binding</t>
  </si>
  <si>
    <t>cytosol;extracellular exosome;mitochondrion;nucleoplasm;nucleus</t>
  </si>
  <si>
    <t>PF00692</t>
  </si>
  <si>
    <t>P33316</t>
  </si>
  <si>
    <t>ENSG00000128951</t>
  </si>
  <si>
    <t>DUT</t>
  </si>
  <si>
    <t>Pyrimidine metabolism;Drug metabolism;Metabolic pathways;Nucleotide metabolism</t>
  </si>
  <si>
    <t>Deoxyuridine 5'-triphosphate nucleotidohydrolase, mitochondrial</t>
  </si>
  <si>
    <t>endocytosis;endosomal transport;intracellular protein transport;neutrophil degranulation;protein transport</t>
  </si>
  <si>
    <t>clathrin binding</t>
  </si>
  <si>
    <t>azurophil granule membrane;cytoplasm;cytosol;early endosome;endosome;extracellular exosome;membrane;plasma membrane;specific granule membrane</t>
  </si>
  <si>
    <t>PF00790;PF03127</t>
  </si>
  <si>
    <t>O60784</t>
  </si>
  <si>
    <t>ENSG00000100284</t>
  </si>
  <si>
    <t>TOM1</t>
  </si>
  <si>
    <t>Target of Myb protein 1</t>
  </si>
  <si>
    <t>PF08597</t>
  </si>
  <si>
    <t>O75822</t>
  </si>
  <si>
    <t>ENSG00000104131</t>
  </si>
  <si>
    <t>EIF3J</t>
  </si>
  <si>
    <t>Eukaryotic translation initiation factor 3 subunit J {ECO:0000255|HAMAP-Rule:MF_03009}</t>
  </si>
  <si>
    <t>activation of innate immune response;aging;cellular protein localization;cellular response to dopamine;cellular response to glucose stimulus;DNA replication;hematopoietic progenitor cell differentiation;histone deacetylation;in utero embryonic development;negative regulation of apoptotic process;negative regulation of circadian rhythm;negative regulation of histone H3-K27 acetylation;negative regulation of protein localization to nucleus;negative regulation of transcription by RNA polymerase II;negative regulation of transcription regulatory region DNA binding;negative regulation of transcription, DNA-templated;positive regulation of chromatin silencing;positive regulation of defense response to virus by host;positive regulation of G2/M transition of mitotic cell cycle;positive regulation of transcription by RNA polymerase II;protein deacetylation;regulation of hormone levels;regulation of lipid metabolic process;regulation of megakaryocyte differentiation;regulation of transcription from RNA polymerase II promoter in response to oxidative stress;response to methylglyoxal;rhythmic process</t>
  </si>
  <si>
    <t>chromatin binding;DNA-binding transcription factor activity;protein deacetylase activity;protein-containing complex binding;RNA binding;RNA polymerase II activating transcription factor binding;RNA polymerase II repressing transcription factor binding;transcription corepressor activity;transcription regulatory region sequence-specific DNA binding</t>
  </si>
  <si>
    <t>chromatin;kinetochore;nucleolus;nucleoplasm;nucleus;Sin3 complex;transcription factor complex;transcriptional repressor complex</t>
  </si>
  <si>
    <t>Epstein-Barr virus infection;Huntington disease;Thyroid hormone signaling pathway;Transcriptional misregulation in cancer</t>
  </si>
  <si>
    <t>PF02671;PF08295;PF16879</t>
  </si>
  <si>
    <t>Q96ST3</t>
  </si>
  <si>
    <t>ENSG00000169375</t>
  </si>
  <si>
    <t>SIN3A</t>
  </si>
  <si>
    <t>Thyroid hormone signaling pathway;Huntington disease;Epstein-Barr virus infection;Transcriptional misregulation in cancer</t>
  </si>
  <si>
    <t>Cytoprotection by HMOX1;NoRC negatively regulates rRNA expression;RUNX1 regulates genes involved in megakaryocyte differentiation and platelet function;Factors involved in megakaryocyte development and platelet production;MECP2 regulates neuronal receptors and channels;STAT3 nuclear events downstream of ALK signaling;FOXO-mediated transcription of oxidative stress, metabolic and neuronal genes;SUMOylation of transcription cofactors;Regulation of lipid metabolism by PPARalpha;MECP2 regulates transcription of neuronal ligands;Regulation of MECP2 expression and activity;Loss of MECP2 binding ability to 5mC-DNA</t>
  </si>
  <si>
    <t>Paired amphipathic helix protein Sin3a</t>
  </si>
  <si>
    <t>neutrophil degranulation;post-translational protein modification;proteasome-mediated ubiquitin-dependent protein catabolic process;protein deubiquitination;proteolysis</t>
  </si>
  <si>
    <t>ATPase activity;enzyme regulator activity</t>
  </si>
  <si>
    <t>cytosol;extracellular region;ficolin-1-rich granule lumen;nucleoplasm;proteasome accessory complex;proteasome complex;proteasome regulatory particle;secretory granule lumen</t>
  </si>
  <si>
    <t>Q15008</t>
  </si>
  <si>
    <t>ENSG00000163636</t>
  </si>
  <si>
    <t>PSMD6</t>
  </si>
  <si>
    <t>Neutrophil degranulation;FCERI mediated NF-kB activation;Downstream TCR signaling;Antigen processing: Ubiquitination &amp; Proteasome degradation;Activation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</t>
  </si>
  <si>
    <t>26S proteasome non-ATPase regulatory subunit 6</t>
  </si>
  <si>
    <t>calcium ion homeostasis;endoplasmic reticulum organization;ER overload response;osteoblast differentiation;post-embryonic development;ubiquitin-dependent ERAD pathway</t>
  </si>
  <si>
    <t>calcium ion binding;RNA binding</t>
  </si>
  <si>
    <t>endoplasmic reticulum;integral component of membrane;membrane;rough endoplasmic reticulum</t>
  </si>
  <si>
    <t>PF07946</t>
  </si>
  <si>
    <t>Q96A33</t>
  </si>
  <si>
    <t>ENSG00000108588</t>
  </si>
  <si>
    <t>CCDC47</t>
  </si>
  <si>
    <t>Coiled-coil domain-containing protein 47</t>
  </si>
  <si>
    <t>animal organ regeneration;methylation;NAD biosynthesis via nicotinamide riboside salvage pathway;response to drug;response to organonitrogen compound</t>
  </si>
  <si>
    <t>nicotinamide N-methyltransferase activity;pyridine N-methyltransferase activity</t>
  </si>
  <si>
    <t>PF01234</t>
  </si>
  <si>
    <t>P40261</t>
  </si>
  <si>
    <t>ENSG00000166741</t>
  </si>
  <si>
    <t>NNMT</t>
  </si>
  <si>
    <t>Methylation;Metabolism of ingested SeMet, Sec, MeSec into H2Se;Nicotinamide salvaging</t>
  </si>
  <si>
    <t>Nicotinamide N-methyltransferase</t>
  </si>
  <si>
    <t>ATP transport;cellular response to calcium ion;cellular response to oxidative stress;mitochondrial transport;regulation of cell death</t>
  </si>
  <si>
    <t>ATP transmembrane transporter activity;calcium ion binding</t>
  </si>
  <si>
    <t>PF00153;PF13499</t>
  </si>
  <si>
    <t>Q6NUK1</t>
  </si>
  <si>
    <t>ENSG00000085491;ENSG00000284468</t>
  </si>
  <si>
    <t>SLC25A24</t>
  </si>
  <si>
    <t>Calcium-binding mitochondrial carrier protein SCaMC-1</t>
  </si>
  <si>
    <t>mRNA export from nucleus;negative regulation of RNA export from nucleus;nuclear pore complex assembly;protein import into nucleus;viral entry into host cell;viral penetration into host nucleus;viral process</t>
  </si>
  <si>
    <t>DNA binding;identical protein binding;metal ion binding;nuclear localization sequence binding;protein membrane anchor;structural constituent of nuclear pore</t>
  </si>
  <si>
    <t>cytosol;host cell;nuclear inclusion body;nuclear membrane;nuclear periphery;nuclear pore;nuclear pore central transport channel;nuclear pore nuclear basket;nucleolus;nucleoplasm</t>
  </si>
  <si>
    <t>PF00641;PF08604;PF10599</t>
  </si>
  <si>
    <t>P49790</t>
  </si>
  <si>
    <t>ENSG00000124789</t>
  </si>
  <si>
    <t>NUP153</t>
  </si>
  <si>
    <t>snRNP Assembly;SARS-CoV-2 activates/modulates innate and adaptive immune responses;Viral Messenger RNA Synthesis;Transcriptional regulation by small RNAs;ISG15 antiviral mechanism;Regulation of HSF1-mediated heat shock response;Nuclear import of Rev protein;HCMV Late Events;HCMV Early Events;SUMOylation of DNA replication proteins;Nuclear Pore Complex (NPC) Disassembly;Transport of Mature mRNA derived from an Intron-Containing Transcript;SUMOylation of DNA damage response and repair proteins;SUMOylation of ubiquitinylation proteins;Transport of the SLBP independent Mature mRNA;Transport of the SLBP Dependant Mature mRNA;Transport of Mature mRNA Derived from an Intronless Transcript;Rev-mediated nuclear export of HIV RNA;Transport of Ribonucleoproteins into the Host Nucleus;NS1 Mediated Effects on Host Pathways;NEP/NS2 Interacts with the Cellular Export Machinery;Regulation of Glucokinase by Glucokinase Regulatory Protein;Vpr-mediated nuclear import of PICs;SUMOylation of SUMOylation proteins;SUMOylation of chromatin organization proteins;SUMOylation of RNA binding proteins;Defective TPR may confer susceptibility towards thyroid papillary carcinoma (TPC);tRNA processing in the nucleus</t>
  </si>
  <si>
    <t>Nuclear pore complex protein Nup153</t>
  </si>
  <si>
    <t>protein polyubiquitination;proteolysis</t>
  </si>
  <si>
    <t>aminopeptidase activity;endopeptidase activity;identical protein binding;serine-type endopeptidase activity;tripeptidyl-peptidase activity</t>
  </si>
  <si>
    <t>cytoplasm;cytosol;nuclear body;nucleoplasm</t>
  </si>
  <si>
    <t>PF00082;PF12580</t>
  </si>
  <si>
    <t>P29144</t>
  </si>
  <si>
    <t>ENSG00000134900</t>
  </si>
  <si>
    <t>TPP2</t>
  </si>
  <si>
    <t>Tripeptidyl-peptidase 2</t>
  </si>
  <si>
    <t>dosage compensation by inactivation of X chromosome;regulation of translational initiation</t>
  </si>
  <si>
    <t>ribosomal small subunit binding;RNA binding;translation factor activity, RNA binding;translation initiation factor activity</t>
  </si>
  <si>
    <t>cytoplasm;eukaryotic 43S preinitiation complex;nucleus</t>
  </si>
  <si>
    <t>PF01253</t>
  </si>
  <si>
    <t>P41567</t>
  </si>
  <si>
    <t>ENSG00000173812</t>
  </si>
  <si>
    <t>EIF1</t>
  </si>
  <si>
    <t>Eukaryotic translation initiation factor 1</t>
  </si>
  <si>
    <t>deoxyribonucleotide biosynthetic process;DNA replication;negative regulation of G0 to G1 transition;regulation of transcription involved in G1/S transition of mitotic cell cycle</t>
  </si>
  <si>
    <t>metal ion binding;ribonucleoside-diphosphate reductase activity, thioredoxin disulfide as acceptor</t>
  </si>
  <si>
    <t>Drug metabolism - other enzymes;Glutathione metabolism;Metabolic pathways;p53 signaling pathway;Purine metabolism;Pyrimidine metabolism</t>
  </si>
  <si>
    <t>PF00268</t>
  </si>
  <si>
    <t>P31350</t>
  </si>
  <si>
    <t>ENSG00000171848</t>
  </si>
  <si>
    <t>RRM2</t>
  </si>
  <si>
    <t>Purine metabolism;Pyrimidine metabolism;Glutathione metabolism;Drug metabolism;Metabolic pathways;Nucleotide metabolism;p53 signaling pathway</t>
  </si>
  <si>
    <t>G1/S-Specific Transcription;Interconversion of nucleotide di- and triphosphates;Transcriptional Regulation by E2F6</t>
  </si>
  <si>
    <t>Ribonucleoside-diphosphate reductase subunit M2</t>
  </si>
  <si>
    <t>angiogenesis;cell adhesion;cell adhesion mediated by integrin;cell-cell adhesion mediated by integrin;cell-substrate adhesion;cell-substrate junction assembly;endodermal cell differentiation;extracellular matrix organization;female pregnancy;heterophilic cell-cell adhesion via plasma membrane cell adhesion molecules;heterotypic cell-cell adhesion;integrin-mediated signaling pathway;leukocyte cell-cell adhesion;leukocyte migration;memory;negative regulation of anoikis;positive regulation of cell migration;positive regulation of cell-substrate adhesion;positive regulation of peptidyl-tyrosine phosphorylation;positive regulation of sprouting angiogenesis;positive regulation of vascular endothelial growth factor receptor signaling pathway;wound healing, spreading of epidermal cells</t>
  </si>
  <si>
    <t>epidermal growth factor receptor binding;integrin binding;metal ion binding;platelet-derived growth factor receptor binding;vascular endothelial growth factor receptor 2 binding;virus receptor activity</t>
  </si>
  <si>
    <t>alphav-beta3 integrin-vitronectin complex;cell surface;cytoplasmic vesicle;endoplasmic reticulum;external side of plasma membrane;focal adhesion;Golgi apparatus;integrin complex;plasma membrane;ruffle;synapse</t>
  </si>
  <si>
    <t>Arrhythmogenic right ventricular cardiomyopathy (ARVC);Bacterial invasion of epithelial cells;Dilated cardiomyopathy (DCM);ECM-receptor interaction;Focal adhesion;Hematopoietic cell lineage;Herpes simplex virus 1 infection;Human papillomavirus infection;Hypertrophic cardiomyopathy (HCM);MicroRNAs in cancer;Pertussis;Phagosome;PI3K-Akt signaling pathway;Proteoglycans in cancer;Regulation of actin cytoskeleton;Shigellosis;Yersinia infection</t>
  </si>
  <si>
    <t>P08648</t>
  </si>
  <si>
    <t>ENSG00000161638</t>
  </si>
  <si>
    <t>ITGA5</t>
  </si>
  <si>
    <t>Phagosome;PI3K-Akt signaling pathway;Focal adhesion;ECM-receptor interaction;Hematopoietic cell lineage;Regulation of actin cytoskeleton;Bacterial invasion of epithelial cells;Shigellosis;Pertussis;Yersinia infection;Human papillomavirus infection;Herpes simplex virus 1 infection;Proteoglycans in cancer;MicroRNAs in cancer;Hypertrophic cardiomyopathy;Arrhythmogenic right ventricular cardiomyopathy;Dilated cardiomyopathy</t>
  </si>
  <si>
    <t>Cell surface interactions at the vascular wall;Integrin cell surface interactions;GPER1 signaling;Signal transduction by L1;RUNX2 regulates genes involved in cell migration;Fibronectin matrix formation;Elastic fibre formation</t>
  </si>
  <si>
    <t>Integrin alpha-5</t>
  </si>
  <si>
    <t>aging;cellular amino acid metabolic process;glutathione biosynthetic process;nervous system development;response to amino acid;response to cadmium ion;response to nutrient levels;response to oxidative stress;response to tumor necrosis factor;response to xenobiotic stimulus</t>
  </si>
  <si>
    <t>ATP binding;glutathione binding;glutathione synthase activity;glycine binding;identical protein binding;magnesium ion binding;protein homodimerization activity</t>
  </si>
  <si>
    <t>Cysteine and methionine metabolism;Ferroptosis;Glutathione metabolism;Metabolic pathways</t>
  </si>
  <si>
    <t>PF03199;PF03917</t>
  </si>
  <si>
    <t>P48637</t>
  </si>
  <si>
    <t>ENSG00000100983</t>
  </si>
  <si>
    <t>GSS</t>
  </si>
  <si>
    <t>Cysteine and methionine metabolism;Glutathione metabolism;Metabolic pathways;Biosynthesis of cofactors;Ferroptosis</t>
  </si>
  <si>
    <t>Glutathione synthesis and recycling;Defective GSS causes GSS deficiency</t>
  </si>
  <si>
    <t>Glutathione synthetase</t>
  </si>
  <si>
    <t>3'-phosphoadenosine 5'-phosphosulfate biosynthetic process;skeletal system development;sulfate assimilation</t>
  </si>
  <si>
    <t>adenylylsulfate kinase activity;ATP binding;nucleotidyltransferase activity;protein homodimerization activity;sulfate adenylyltransferase (ATP) activity</t>
  </si>
  <si>
    <t>O43252</t>
  </si>
  <si>
    <t>ENSG00000138801</t>
  </si>
  <si>
    <t>PAPSS1</t>
  </si>
  <si>
    <t>Signaling by BRAF and RAF1 fusions;Transport and synthesis of PAPS;Metabolism of ingested H2SeO4 and H2SeO3 into H2Se</t>
  </si>
  <si>
    <t>Bifunctional 3'-phosphoadenosine 5'-phosphosulfate synthase 1</t>
  </si>
  <si>
    <t>mRNA processing;negative regulation of stem cell differentiation;phosphorylation of RNA polymerase II C-terminal domain;positive regulation of transcription by RNA polymerase II;positive regulation of transcription elongation from RNA polymerase II promoter;protein autophosphorylation;protein phosphorylation;regulation of MAP kinase activity;regulation of RNA splicing;RNA splicing;transcription elongation from RNA polymerase II promoter</t>
  </si>
  <si>
    <t>ATP binding;cyclin binding;cyclin-dependent protein serine/threonine kinase activity;protein kinase activity;protein kinase binding;RNA polymerase II CTD heptapeptide repeat kinase activity;transcription factor binding;transcription regulatory region DNA binding</t>
  </si>
  <si>
    <t>chromosome;cyclin K-CDK12 complex;cyclin/CDK positive transcription elongation factor complex;cyclin-dependent protein kinase holoenzyme complex;fibrillar center;nuclear chromatin;nuclear cyclin-dependent protein kinase holoenzyme complex;nuclear speck;nucleoplasm;nucleus</t>
  </si>
  <si>
    <t>Q9NYV4</t>
  </si>
  <si>
    <t>ENSG00000167258</t>
  </si>
  <si>
    <t>CDK12</t>
  </si>
  <si>
    <t>TP53 Regulates Transcription of DNA Repair Genes</t>
  </si>
  <si>
    <t>Cyclin-dependent kinase 12</t>
  </si>
  <si>
    <t>rRNA processing;tRNA export from nucleus</t>
  </si>
  <si>
    <t>condensed nuclear chromosome;CURI complex;mitochondrion;nucleolus;nucleoplasm;nucleus;small-subunit processome;UTP-C complex</t>
  </si>
  <si>
    <t>PF03813;PF17403;PF17404;PF17405;PF17406;PF17407</t>
  </si>
  <si>
    <t>Q9H6R4</t>
  </si>
  <si>
    <t>ENSG00000165271</t>
  </si>
  <si>
    <t>NOL6</t>
  </si>
  <si>
    <t>Nucleolar protein 6</t>
  </si>
  <si>
    <t>mRNA cis splicing, via spliceosome;mRNA splicing, via spliceosome;rRNA processing</t>
  </si>
  <si>
    <t>RNA binding;single-stranded DNA binding;WW domain binding</t>
  </si>
  <si>
    <t>cytosol;intracellular membrane-bounded organelle;nucleoplasm;nucleus</t>
  </si>
  <si>
    <t>PF09429</t>
  </si>
  <si>
    <t>Q9Y2W2</t>
  </si>
  <si>
    <t>ENSG00000084463</t>
  </si>
  <si>
    <t>WBP11</t>
  </si>
  <si>
    <t>WW domain-binding protein 11</t>
  </si>
  <si>
    <t>chaperone cofactor-dependent protein refolding;forebrain development;negative regulation of inclusion body assembly;negative regulation of transcription by RNA polymerase II;negative regulation of transcription from RNA polymerase II promoter in response to stress;positive regulation of ATPase activity;regulation of cellular response to heat;response to unfolded protein</t>
  </si>
  <si>
    <t>ATPase activator activity;ATPase binding;cadherin binding;chaperone binding;Hsp70 protein binding;transcription corepressor activity;unfolded protein binding</t>
  </si>
  <si>
    <t>cytoplasm;cytosol;dendritic spine;extracellular exosome;glutamatergic synapse;neuronal cell body;nucleolus;nucleoplasm;nucleus;postsynaptic density;sperm head</t>
  </si>
  <si>
    <t>Influenza A;Protein processing in endoplasmic reticulum</t>
  </si>
  <si>
    <t>PF00226;PF01556</t>
  </si>
  <si>
    <t>P25685</t>
  </si>
  <si>
    <t>ENSG00000132002</t>
  </si>
  <si>
    <t>DNAJB1</t>
  </si>
  <si>
    <t>Protein processing in endoplasmic reticulum;Influenza A</t>
  </si>
  <si>
    <t>MAPK6/MAPK4 signaling;HSP90 chaperone cycle for steroid hormone receptors (SHR) in the presence of ligand;Regulation of HSF1-mediated heat shock response;Attenuation phase</t>
  </si>
  <si>
    <t>DnaJ homolog subfamily B member 1</t>
  </si>
  <si>
    <t>cell proliferation;cytoskeleton organization;endocytosis;endosome to lysosome transport;lipid tube assembly;membrane organization;negative regulation of amyloid-beta formation;negative regulation of aspartic-type endopeptidase activity involved in amyloid precursor protein catabolic process;negative regulation of calcium ion transmembrane transport via high voltage-gated calcium channel;negative regulation of potassium ion transmembrane transport;negative regulation of ventricular cardiac muscle cell action potential;nucleus localization;nucleus organization;positive regulation of actin filament polymerization;positive regulation of apoptotic process;positive regulation of astrocyte differentiation;regulation of cell cycle arrest;regulation of endocytosis;regulation of heart rate by cardiac conduction;regulation of neuron differentiation;T-tubule organization;viral process</t>
  </si>
  <si>
    <t>actin filament binding;chaperone binding;clathrin binding;identical protein binding;phospholipid binding;protease binding;RNA polymerase binding;tau protein binding</t>
  </si>
  <si>
    <t>actin cytoskeleton;axon;axon initial segment;cytoplasm;cytosol;I band;lipid tube;membrane;node of Ranvier;nuclear envelope;nucleus;plasma membrane;synaptic vesicle;T-tubule;Z disc</t>
  </si>
  <si>
    <t>Endocytosis;Fc gamma R-mediated phagocytosis</t>
  </si>
  <si>
    <t>PF03114;PF14604</t>
  </si>
  <si>
    <t>O00499</t>
  </si>
  <si>
    <t>ENSG00000136717</t>
  </si>
  <si>
    <t>BIN1</t>
  </si>
  <si>
    <t>Clathrin-mediated endocytosis</t>
  </si>
  <si>
    <t>Myc box-dependent-interacting protein 1</t>
  </si>
  <si>
    <t>pyruvate dehydrogenase (acetyl-transferring) activity;pyruvate dehydrogenase (NAD+) activity;pyruvate dehydrogenase activity</t>
  </si>
  <si>
    <t>mitochondrial matrix;mitochondrion;myelin sheath;nucleolus;nucleus;pyruvate dehydrogenase complex</t>
  </si>
  <si>
    <t>PF00676</t>
  </si>
  <si>
    <t>P08559</t>
  </si>
  <si>
    <t>ENSG00000131828</t>
  </si>
  <si>
    <t>PDHA1</t>
  </si>
  <si>
    <t>Pyruvate dehydrogenase E1 component subunit alpha, somatic form, mitochondrial</t>
  </si>
  <si>
    <t>axon guidance;glycosaminoglycan biosynthetic process;glycosaminoglycan catabolic process;heparan sulfate proteoglycan catabolic process;leukocyte migration;myelin assembly;negative regulation of fibroblast growth factor receptor signaling pathway;positive regulation of skeletal muscle cell differentiation;retinoid metabolic process;Schwann cell differentiation</t>
  </si>
  <si>
    <t>copper ion binding;fibroblast growth factor binding;laminin binding</t>
  </si>
  <si>
    <t>anchored component of plasma membrane;collagen-containing extracellular matrix;cytosol;endosome;extracellular exosome;extracellular matrix;extracellular region;extracellular space;Golgi lumen;intrinsic component of plasma membrane;lysosomal lumen;membrane raft;nucleoplasm;plasma membrane;synapse</t>
  </si>
  <si>
    <t>Fluid shear stress and atherosclerosis;Proteoglycans in cancer</t>
  </si>
  <si>
    <t>PF01153</t>
  </si>
  <si>
    <t>P35052</t>
  </si>
  <si>
    <t>ENSG00000063660</t>
  </si>
  <si>
    <t>GPC1</t>
  </si>
  <si>
    <t>Proteoglycans in cancer;Fluid shear stress and atherosclerosis</t>
  </si>
  <si>
    <t>Retinoid metabolism and transport;Cell surface interactions at the vascular wall;A tetrasaccharide linker sequence is required for GAG synthesis;HS-GAG biosynthesis;HS-GAG degradation;Defective B4GALT7 causes EDS, progeroid type;Defective B3GAT3 causes JDSSDHD;Defective EXT2 causes exostoses 2;Defective EXT1 causes exostoses 1, TRPS2 and CHDS;Defective B3GALT6 causes EDSP2 and SEMDJL1;Attachment and Entry;Signaling by ROBO receptors</t>
  </si>
  <si>
    <t>Glypican-1</t>
  </si>
  <si>
    <t>aggrephagy;autophagosome assembly;autophagosome maturation;cellular response to hypoxia;macroautophagy;negative regulation of store-operated calcium channel activity;negative regulation of toll-like receptor 3 signaling pathway;positive regulation of ER-associated ubiquitin-dependent protein catabolic process;positive regulation of protein ubiquitination;regulation of oxidative stress-induced intrinsic apoptotic signaling pathway;regulation of protein ubiquitination;response to endoplasmic reticulum stress;ubiquitin-dependent ERAD pathway</t>
  </si>
  <si>
    <t>identical protein binding;kinase binding;polyubiquitin modification-dependent protein binding</t>
  </si>
  <si>
    <t>aggresome;autophagosome;cytoplasm;cytoplasmic vesicle;cytosol;endoplasmic reticulum;nucleoplasm;perinuclear region of cytoplasm;plasma membrane;proteasome complex;protein-containing complex</t>
  </si>
  <si>
    <t>PF00240;PF00627</t>
  </si>
  <si>
    <t>Q9UMX0</t>
  </si>
  <si>
    <t>ENSG00000135018</t>
  </si>
  <si>
    <t>UBQLN1</t>
  </si>
  <si>
    <t>Protein processing in endoplasmic reticulum;Amyotrophic lateral sclerosis</t>
  </si>
  <si>
    <t>Cargo recognition for clathrin-mediated endocytosis</t>
  </si>
  <si>
    <t>Ubiquilin-1</t>
  </si>
  <si>
    <t>positive regulation of rRNA processing;positive regulation of transcription by RNA polymerase I;rRNA processing</t>
  </si>
  <si>
    <t>Q8IWA0</t>
  </si>
  <si>
    <t>ENSG00000115368</t>
  </si>
  <si>
    <t>WDR75</t>
  </si>
  <si>
    <t>WD repeat-containing protein 75</t>
  </si>
  <si>
    <t>double-strand break repair via homologous recombination;double-strand break repair via nonhomologous end joining;neutrophil degranulation;post-translational protein modification;proteasome-mediated ubiquitin-dependent protein catabolic process;protein deubiquitination;protein K63-linked deubiquitination;regulation of proteasomal protein catabolic process;response to ethanol;ubiquitin-dependent protein catabolic process</t>
  </si>
  <si>
    <t>endopeptidase activator activity;Lys63-specific deubiquitinase activity;metal ion binding;metallopeptidase activity;proteasome binding;thiol-dependent ubiquitin-specific protease activity;thiol-dependent ubiquitinyl hydrolase activity</t>
  </si>
  <si>
    <t>cytosol;cytosolic proteasome complex;extracellular region;ficolin-1-rich granule lumen;nucleoplasm;nucleus;proteasome accessory complex;proteasome complex;proteasome regulatory particle, lid subcomplex;secretory granule lumen</t>
  </si>
  <si>
    <t>O00487</t>
  </si>
  <si>
    <t>ENSG00000115233</t>
  </si>
  <si>
    <t>PSMD14</t>
  </si>
  <si>
    <t>Antigen processing: Ubiquitination &amp; Proteasome degradation;FCERI mediated NF-kB activation;Downstream TCR signaling;Activation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pathway;Neutrophil degranulation;Autodegradation of Cdh1 by Cdh1:APC/C;SCF(Skp2)-mediated degradation of p27/p21;Assembly of the pre-replicative complex;Regulation of RUNX3 expression and activity;Negative regulation of NOTCH4 signaling;GSK3B and BTRC:CUL1-mediated-degradation of NFE2L2;Metalloprotease DUBs</t>
  </si>
  <si>
    <t>26S proteasome non-ATPase regulatory subunit 14</t>
  </si>
  <si>
    <t>cytosol;nucleus;plasma membrane</t>
  </si>
  <si>
    <t>PF17054</t>
  </si>
  <si>
    <t>Q9H910</t>
  </si>
  <si>
    <t>ENSG00000206053</t>
  </si>
  <si>
    <t>JPT2</t>
  </si>
  <si>
    <t>Jupiter microtubule associated homolog 2 {ECO:0000312|HGNC:HGNC:14137}</t>
  </si>
  <si>
    <t>focal adhesion assembly;positive regulation of cell migration;positive regulation of NIK/NF-kappaB signaling</t>
  </si>
  <si>
    <t>interleukin-1 receptor binding;kinase binding;metal ion binding;RNA binding;thyroid hormone receptor binding</t>
  </si>
  <si>
    <t>cytoskeleton;cytosol;focal adhesion;nucleus;plasma membrane</t>
  </si>
  <si>
    <t>Q15654</t>
  </si>
  <si>
    <t>ENSG00000087077</t>
  </si>
  <si>
    <t>TRIP6</t>
  </si>
  <si>
    <t>Thyroid receptor-interacting protein 6</t>
  </si>
  <si>
    <t>ER-associated misfolded protein catabolic process;error-free translesion synthesis;negative regulation of RIG-I signaling pathway;negative regulation of type I interferon production;proteasome-mediated ubiquitin-dependent protein catabolic process;protein deubiquitination;retrograde protein transport, ER to cytosol;skeletal system development;ubiquitin-dependent protein catabolic process</t>
  </si>
  <si>
    <t>ATPase binding;K48-linked polyubiquitin modification-dependent protein binding;protein-containing complex binding;signaling receptor binding;thiol-dependent ubiquitin-specific protease activity</t>
  </si>
  <si>
    <t>cytosol;endoplasmic reticulum;nucleoplasm;nucleus;UFD1-NPL4 complex;VCP-NPL4-UFD1 AAA ATPase complex</t>
  </si>
  <si>
    <t>PF03152</t>
  </si>
  <si>
    <t>Q92890</t>
  </si>
  <si>
    <t>ENSG00000070010</t>
  </si>
  <si>
    <t>UFD1</t>
  </si>
  <si>
    <t>Ub-specific processing proteases;Neddylation;KEAP1-NFE2L2 pathway;Translesion Synthesis by POLH</t>
  </si>
  <si>
    <t>Ubiquitin recognition factor in ER-associated degradation protein 1 {ECO:0000312|HGNC:HGNC:12520}</t>
  </si>
  <si>
    <t>cytosol;cytosolic large ribosomal subunit;nucleus</t>
  </si>
  <si>
    <t>PF00237</t>
  </si>
  <si>
    <t>P18621</t>
  </si>
  <si>
    <t>ENSG00000265681</t>
  </si>
  <si>
    <t>RPL17</t>
  </si>
  <si>
    <t>60S ribosomal protein L17</t>
  </si>
  <si>
    <t>cellular response to heat;cellular response to unfolded protein;chaperone cofactor-dependent protein refolding;cytoplasmic translation;'de novo' cotranslational protein folding;protein refolding;regulation of translational fidelity;response to unfolded protein</t>
  </si>
  <si>
    <t>ATP binding;ATPase activity;ATPase activity, coupled;heat shock protein binding;misfolded protein binding;protein binding involved in protein folding;unfolded protein binding</t>
  </si>
  <si>
    <t>cytoplasm;cytosol;membrane;polysome</t>
  </si>
  <si>
    <t>Q0VDF9</t>
  </si>
  <si>
    <t>ENSG00000187522</t>
  </si>
  <si>
    <t>HSPA14</t>
  </si>
  <si>
    <t>Heat shock 70 kDa protein 14</t>
  </si>
  <si>
    <t>bone marrow development;bone mineralization;cell proliferation;inner cell mass cell proliferation;leukocyte chemotaxis;mature ribosome assembly;mitotic spindle organization;rRNA processing</t>
  </si>
  <si>
    <t>microtubule binding;ribosome binding;RNA binding;rRNA binding</t>
  </si>
  <si>
    <t>cytoplasm;cytosol;nucleolus;nucleoplasm;nucleus;spindle pole</t>
  </si>
  <si>
    <t>PF01172;PF09377</t>
  </si>
  <si>
    <t>Q9Y3A5</t>
  </si>
  <si>
    <t>ENSG00000126524</t>
  </si>
  <si>
    <t>SBDS</t>
  </si>
  <si>
    <t>Ribosome maturation protein SBDS</t>
  </si>
  <si>
    <t>positive regulation of transcription by RNA polymerase II;ribosome biogenesis;transcription by RNA polymerase II</t>
  </si>
  <si>
    <t>DNA binding;DNA-binding transcription activator activity, RNA polymerase II-specific;DNA-binding transcription factor activity, RNA polymerase II-specific;RNA binding;RNA polymerase II proximal promoter sequence-specific DNA binding</t>
  </si>
  <si>
    <t>PF03914</t>
  </si>
  <si>
    <t>Q03701</t>
  </si>
  <si>
    <t>ENSG00000115816</t>
  </si>
  <si>
    <t>CEBPZ</t>
  </si>
  <si>
    <t>CCAAT/enhancer-binding protein zeta</t>
  </si>
  <si>
    <t>cis assembly of pre-catalytic spliceosome;mRNA splicing, via spliceosome;RNA splicing;RNA splicing, via transesterification reactions</t>
  </si>
  <si>
    <t>catalytic step 2 spliceosome;extracellular exosome;nucleolus;nucleoplasm;nucleus;U5 snRNP</t>
  </si>
  <si>
    <t>Q9BUQ8</t>
  </si>
  <si>
    <t>ENSG00000174243</t>
  </si>
  <si>
    <t>DDX23</t>
  </si>
  <si>
    <t>Probable ATP-dependent RNA helicase DDX23</t>
  </si>
  <si>
    <t>chromatin maintenance;DNA duplex unwinding;DNA recombination;mitochondrial mRNA catabolic process;mitochondrial mRNA surveillance;mitochondrial ncRNA surveillance;mitochondrial RNA 3'-end processing;mitochondrial RNA surveillance;mitochondrion morphogenesis;negative regulation of apoptotic process;positive regulation of cell growth;positive regulation of mitochondrial RNA catabolic process;RNA catabolic process</t>
  </si>
  <si>
    <t>3'-5' RNA helicase activity;ATP binding;ATP-dependent RNA helicase activity;DNA binding;DNA helicase activity;double-stranded RNA binding;helicase activity;protein homodimerization activity;RNA binding</t>
  </si>
  <si>
    <t>mitochondrial degradosome;mitochondrial matrix;mitochondrial nucleoid;mitochondrion;nucleus</t>
  </si>
  <si>
    <t>PF00271;PF12513</t>
  </si>
  <si>
    <t>Q8IYB8</t>
  </si>
  <si>
    <t>ENSG00000156502</t>
  </si>
  <si>
    <t>SUPV3L1</t>
  </si>
  <si>
    <t>ATP-dependent RNA helicase SUPV3L1, mitochondrial</t>
  </si>
  <si>
    <t>fat cell differentiation</t>
  </si>
  <si>
    <t>chromatin binding;DNA-binding transcription factor activity, RNA polymerase II-specific;RNA binding</t>
  </si>
  <si>
    <t>mitochondrion;nuclear speck;nucleolus;nucleus</t>
  </si>
  <si>
    <t>PF03914;PF07540</t>
  </si>
  <si>
    <t>Q8WTT2</t>
  </si>
  <si>
    <t>ENSG00000173145</t>
  </si>
  <si>
    <t>NOC3L</t>
  </si>
  <si>
    <t>Nucleolar complex protein 3 homolog</t>
  </si>
  <si>
    <t>carbohydrate metabolic process;generation of precursor metabolites and energy;glycogen biosynthetic process;glycogen metabolic process</t>
  </si>
  <si>
    <t>1,4-alpha-glucan branching enzyme activity;1,4-alpha-glucan branching enzyme activity (using a glucosylated glycogenin as primer for glycogen synthesis);cation binding;hydrolase activity, hydrolyzing O-glycosyl compounds</t>
  </si>
  <si>
    <t>Metabolic pathways;Starch and sucrose metabolism</t>
  </si>
  <si>
    <t>PF00128;PF02806;PF02922</t>
  </si>
  <si>
    <t>Q04446</t>
  </si>
  <si>
    <t>ENSG00000114480</t>
  </si>
  <si>
    <t>GBE1</t>
  </si>
  <si>
    <t>Starch and sucrose metabolism;Metabolic pathways</t>
  </si>
  <si>
    <t>Glycogen synthesis;Glycogen storage disease type IV (GBE1)</t>
  </si>
  <si>
    <t>1,4-alpha-glucan-branching enzyme</t>
  </si>
  <si>
    <t>circadian regulation of gene expression;circadian rhythm;entrainment of circadian clock by photoperiod;mRNA cis splicing, via spliceosome;positive regulation of gene expression;regulation of alternative mRNA splicing, via spliceosome;regulation of translation</t>
  </si>
  <si>
    <t>cytosol;nuclear speck;nucleolus;nucleoplasm;protein-containing complex</t>
  </si>
  <si>
    <t>Q9BQ04</t>
  </si>
  <si>
    <t>ENSG00000173914</t>
  </si>
  <si>
    <t>RBM4B</t>
  </si>
  <si>
    <t>RNA-binding protein 4B</t>
  </si>
  <si>
    <t>epithelial cell differentiation;muscle organ development</t>
  </si>
  <si>
    <t>Q01995</t>
  </si>
  <si>
    <t>ENSG00000149591</t>
  </si>
  <si>
    <t>TAGLN</t>
  </si>
  <si>
    <t>Transgelin</t>
  </si>
  <si>
    <t>assembly of large subunit precursor of preribosome;cytoplasmic translation;exit from mitosis;mitotic cell cycle checkpoint;nuclear-transcribed mRNA catabolic process, nonsense-mediated decay;optic nerve development;retina development in camera-type eye;retinal ganglion cell axon guidance;ribosomal large subunit assembly;SRP-dependent cotranslational protein targeting to membrane;translation;translational initiation</t>
  </si>
  <si>
    <t>cytoplasm;cytosol;cytosolic large ribosomal subunit;endoplasmic reticulum;extracellular exosome;membrane;polysomal ribosome;synapse</t>
  </si>
  <si>
    <t>PF01246</t>
  </si>
  <si>
    <t>P83731</t>
  </si>
  <si>
    <t>ENSG00000114391</t>
  </si>
  <si>
    <t>RPL24</t>
  </si>
  <si>
    <t>60S ribosomal protein L24</t>
  </si>
  <si>
    <t>5S class rRNA transcription by RNA polymerase III;transcription by RNA polymerase III;transcription initiation from RNA polymerase III promoter;tRNA transcription by RNA polymerase III</t>
  </si>
  <si>
    <t>DNA binding;enzyme activator activity;histone acetyltransferase activity</t>
  </si>
  <si>
    <t>mitochondrion;nucleoplasm;nucleus;transcription factor TFIIIC complex</t>
  </si>
  <si>
    <t>PF12657;PF12660</t>
  </si>
  <si>
    <t>Q9UKN8</t>
  </si>
  <si>
    <t>ENSG00000125484</t>
  </si>
  <si>
    <t>GTF3C4</t>
  </si>
  <si>
    <t>RNA Polymerase III Abortive And Retractive Initiation;RNA Polymerase III Transcription Initiation From Type 1 Promoter;RNA Polymerase III Transcription Initiation From Type 2 Promoter</t>
  </si>
  <si>
    <t>General transcription factor 3C polypeptide 4</t>
  </si>
  <si>
    <t>cytoplasmic mRNA processing body assembly;negative regulation of receptor internalization;regulation of cytoplasmic mRNA processing body assembly;regulation of translation;RNA metabolic process;RNA transport;stress granule assembly</t>
  </si>
  <si>
    <t>epidermal growth factor receptor binding;protein C-terminus binding;RNA binding</t>
  </si>
  <si>
    <t>cytoplasm;cytoplasmic stress granule;cytosol;Golgi apparatus;membrane;perinuclear region of cytoplasm;polysome;ribonucleoprotein complex;trans-Golgi network</t>
  </si>
  <si>
    <t>Q99700</t>
  </si>
  <si>
    <t>ENSG00000204842</t>
  </si>
  <si>
    <t>ATXN2</t>
  </si>
  <si>
    <t>Ataxin-2</t>
  </si>
  <si>
    <t>positive regulation of collagen fibril organization</t>
  </si>
  <si>
    <t>procollagen galactosyltransferase activity</t>
  </si>
  <si>
    <t>endoplasmic reticulum lumen;membrane</t>
  </si>
  <si>
    <t>PF01755</t>
  </si>
  <si>
    <t>Q8NBJ5</t>
  </si>
  <si>
    <t>ENSG00000130309</t>
  </si>
  <si>
    <t>COLGALT1</t>
  </si>
  <si>
    <t>Procollagen galactosyltransferase 1</t>
  </si>
  <si>
    <t>adaptive immune response;angiogenesis;antigen processing and presentation of endogenous peptide antigen via MHC class I;antigen processing and presentation of peptide antigen via MHC class I;fat cell differentiation;membrane protein ectodomain proteolysis;peptide catabolic process;positive regulation of angiogenesis;proteolysis;regulation of blood pressure;regulation of innate immune response;response to bacterium</t>
  </si>
  <si>
    <t>aminopeptidase activity;endopeptidase activity;interleukin-1, type II receptor binding;interleukin-6 receptor binding;metalloaminopeptidase activity;metalloexopeptidase activity;peptide binding;zinc ion binding</t>
  </si>
  <si>
    <t>cytoplasm;cytosol;endoplasmic reticulum;endoplasmic reticulum lumen;endoplasmic reticulum membrane;extracellular exosome;extracellular region;extracellular space;integral component of membrane;membrane</t>
  </si>
  <si>
    <t>Q9NZ08</t>
  </si>
  <si>
    <t>ENSG00000164307</t>
  </si>
  <si>
    <t>ERAP1</t>
  </si>
  <si>
    <t>Antigen Presentation: Folding, assembly and peptide loading of class I MHC</t>
  </si>
  <si>
    <t>Endoplasmic reticulum aminopeptidase 1</t>
  </si>
  <si>
    <t>granzyme-mediated apoptotic signaling pathway;neuron projection development;proteasome-mediated ubiquitin-dependent protein catabolic process;protein autoubiquitination;protein monoubiquitination;protein polyubiquitination;response to UV;ubiquitin-dependent ERAD pathway;ubiquitin-dependent protein catabolic process;ventricular trabecula myocardium morphogenesis</t>
  </si>
  <si>
    <t>ATP binding;ATPase binding;enzyme binding;ubiquitin-ubiquitin ligase activity</t>
  </si>
  <si>
    <t>cytoplasm;nucleus;ubiquitin ligase complex</t>
  </si>
  <si>
    <t>Protein processing in endoplasmic reticulum;Ubiquitin mediated proteolysis</t>
  </si>
  <si>
    <t>PF04564;PF10408</t>
  </si>
  <si>
    <t>O95155</t>
  </si>
  <si>
    <t>ENSG00000130939</t>
  </si>
  <si>
    <t>UBE4B</t>
  </si>
  <si>
    <t>Ubiquitin mediated proteolysis;Protein processing in endoplasmic reticulum</t>
  </si>
  <si>
    <t>Ubiquitin conjugation factor E4 B {ECO:0000305}</t>
  </si>
  <si>
    <t>defense response to virus</t>
  </si>
  <si>
    <t>ATP binding;ATPase activity;cadherin binding</t>
  </si>
  <si>
    <t>membrane</t>
  </si>
  <si>
    <t>Q9NUQ8</t>
  </si>
  <si>
    <t>ENSG00000161204</t>
  </si>
  <si>
    <t>ABCF3</t>
  </si>
  <si>
    <t>ATP-binding cassette sub-family F member 3</t>
  </si>
  <si>
    <t>mRNA splice site selection</t>
  </si>
  <si>
    <t>enzyme binding;mRNA binding;RNA binding</t>
  </si>
  <si>
    <t>nuclear speck;U1 snRNP;U2-type prespliceosome</t>
  </si>
  <si>
    <t>PF03194</t>
  </si>
  <si>
    <t>Q9Y383</t>
  </si>
  <si>
    <t>ENSG00000146963</t>
  </si>
  <si>
    <t>LUC7L2</t>
  </si>
  <si>
    <t>Putative RNA-binding protein Luc7-like 2</t>
  </si>
  <si>
    <t>positive regulation of transcription by RNA polymerase I;regulation of transcription by RNA polymerase I;termination of RNA polymerase I transcription;transcription by RNA polymerase I;transcription initiation from RNA polymerase I promoter</t>
  </si>
  <si>
    <t>chromatin binding;DNA-binding transcription factor activity, RNA polymerase II-specific;RNA binding;RNA polymerase I CORE element sequence-specific DNA binding;RNA polymerase I upstream control element sequence-specific DNA binding;scaffold protein binding</t>
  </si>
  <si>
    <t>fibrillar center;nucleolus;nucleoplasm;nucleus</t>
  </si>
  <si>
    <t>PF00505;PF09011;PF14887</t>
  </si>
  <si>
    <t>P17480</t>
  </si>
  <si>
    <t>ENSG00000108312</t>
  </si>
  <si>
    <t>UBTF</t>
  </si>
  <si>
    <t>NoRC negatively regulates rRNA expression;RNA Polymerase I Transcription Initiation;RNA Polymerase I Promoter Escape;RNA Polymerase I Transcription Termination;RNA Polymerase I Promoter Opening</t>
  </si>
  <si>
    <t>Nucleolar transcription factor 1</t>
  </si>
  <si>
    <t>error-free translesion synthesis;Golgi organization;negative regulation of RIG-I signaling pathway;negative regulation of type I interferon production;retrograde protein transport, ER to cytosol;ubiquitin-dependent ERAD pathway;ubiquitin-dependent protein catabolic process</t>
  </si>
  <si>
    <t>metal ion binding;ubiquitin binding;ubiquitin protein ligase binding</t>
  </si>
  <si>
    <t>cytosol;endoplasmic reticulum;nuclear outer membrane-endoplasmic reticulum membrane network;nucleoplasm;nucleus;UFD1-NPL4 complex;VCP-NPL4-UFD1 AAA ATPase complex</t>
  </si>
  <si>
    <t>PF05020;PF05021;PF11543</t>
  </si>
  <si>
    <t>Q8TAT6</t>
  </si>
  <si>
    <t>ENSG00000182446</t>
  </si>
  <si>
    <t>NPLOC4</t>
  </si>
  <si>
    <t>Neddylation;KEAP1-NFE2L2 pathway;Translesion Synthesis by POLH</t>
  </si>
  <si>
    <t>Nuclear protein localization protein 4 homolog</t>
  </si>
  <si>
    <t>apoptotic process;BMP signaling pathway;cell aging;cellular response to lipopolysaccharide;epithelial to mesenchymal transition involved in cardiac fibroblast development;interleukin-12-mediated signaling pathway;negative regulation of apoptotic process;negative regulation of cell cycle;negative regulation of cytokine production involved in inflammatory response;negative regulation of JUN kinase activity;negative regulation of myofibroblast differentiation;negative regulation of transcription, DNA-templated;negative regulation of vascular smooth muscle cell differentiation;negative regulation of vascular smooth muscle cell proliferation;positive regulation of endothelial cell apoptotic process;positive regulation of inflammatory response;positive regulation of NIK/NF-kappaB signaling;positive regulation of vascular associated smooth muscle cell apoptotic process</t>
  </si>
  <si>
    <t>MicroRNAs in cancer;Proteoglycans in cancer</t>
  </si>
  <si>
    <t>PF02847</t>
  </si>
  <si>
    <t>Q53EL6</t>
  </si>
  <si>
    <t>ENSG00000150593</t>
  </si>
  <si>
    <t>PDCD4</t>
  </si>
  <si>
    <t>Proteoglycans in cancer;MicroRNAs in cancer</t>
  </si>
  <si>
    <t>Programmed cell death protein 4</t>
  </si>
  <si>
    <t>cell death;COPII-coated vesicle budding;endoplasmic reticulum to Golgi vesicle-mediated transport;membrane fusion;negative regulation by host of viral genome replication;neuron projection development;neutrophil degranulation;positive regulation by host of viral genome replication;positive regulation by host of viral release from host cell;positive regulation of I-kappaB kinase/NF-kappaB signaling;protein localization to endoplasmic reticulum;sphingolipid biosynthetic process</t>
  </si>
  <si>
    <t>cadherin binding;FFAT motif binding;microtubule binding;protein domain specific binding;protein heterodimerization activity</t>
  </si>
  <si>
    <t>azurophil granule membrane;bicellular tight junction;endoplasmic reticulum;endoplasmic reticulum membrane;Golgi membrane;integral component of membrane;microtubule cytoskeleton;nuclear membrane;plasma membrane;vesicle</t>
  </si>
  <si>
    <t>PF00635</t>
  </si>
  <si>
    <t>Q9P0L0</t>
  </si>
  <si>
    <t>ENSG00000101558</t>
  </si>
  <si>
    <t>VAPA</t>
  </si>
  <si>
    <t>Neutrophil degranulation;Sphingolipid de novo biosynthesis;Insertion of tail-anchored proteins into the endoplasmic reticulum membrane</t>
  </si>
  <si>
    <t>Vesicle-associated membrane protein-associated protein A</t>
  </si>
  <si>
    <t>beta-catenin destruction complex assembly;beta-catenin destruction complex disassembly;cellular response to amyloid-beta;cellular response to interleukin-3;circadian rhythm;dopamine receptor signaling pathway;epithelial to mesenchymal transition;ER overload response;establishment of cell polarity;excitatory postsynaptic potential;extrinsic apoptotic signaling pathway;extrinsic apoptotic signaling pathway in absence of ligand;glycogen metabolic process;hippocampus development;intracellular signal transduction;maintenance of cell polarity;negative regulation of apoptotic process;negative regulation of calcineurin-NFAT signaling cascade;negative regulation of canonical Wnt signaling pathway;negative regulation of dopaminergic neuron differentiation;negative regulation of glycogen (starch) synthase activity;negative regulation of glycogen biosynthetic process;negative regulation of neuron death;negative regulation of phosphoprotein phosphatase activity;negative regulation of protein acetylation;negative regulation of protein binding;negative regulation of protein complex assembly;negative regulation of protein localization to nucleus;negative regulation of type B pancreatic cell development;neuron projection development;neuron projection retraction;peptidyl-serine phosphorylation;peptidyl-threonine phosphorylation;positive regulation of cell-matrix adhesion;positive regulation of gene expression;positive regulation of GTPase activity;positive regulation of mitochondrial outer membrane permeabilization involved in apoptotic signaling pathway;positive regulation of mitochondrion organization;positive regulation of neuron death;positive regulation of proteasomal ubiquitin-dependent protein catabolic process;positive regulation of protein binding;positive regulation of protein catabolic process;positive regulation of protein complex assembly;positive regulation of protein export from nucleus;positive regulation of protein localization to centrosome;protein autophosphorylation;protein phosphorylation;regulation of axon extension;regulation of axonogenesis;regulation of cellular response to heat;regulation of dendrite morphogenesis;regulation of microtubule cytoskeleton organization;regulation of microtubule-based process;regulation of synaptic vesicle exocytosis;superior temporal gyrus development;Wnt signaling pathway</t>
  </si>
  <si>
    <t>ATP binding;beta-catenin binding;dynactin binding;kinase activity;NF-kappaB binding;p53 binding;protease binding;protein kinase A catalytic subunit binding;protein kinase activity;protein kinase binding;protein serine/threonine kinase activity;RNA polymerase II transcription factor binding;tau protein binding;tau-protein kinase activity;ubiquitin protein ligase binding</t>
  </si>
  <si>
    <t>axon;beta-catenin destruction complex;centrosome;cytoplasm;cytosol;dendrite;glutamatergic synapse;mitochondrion;nucleoplasm;nucleus;plasma membrane;postsynapse;Wnt signalosome</t>
  </si>
  <si>
    <t>Alzheimer disease;Axon guidance;B cell receptor signaling pathway;Basal cell carcinoma;Breast cancer;Cell cycle;Chemokine signaling pathway;Colorectal cancer;Cushing syndrome;Dopaminergic synapse;EGFR tyrosine kinase inhibitor resistance;Endometrial cancer;ErbB signaling pathway;Focal adhesion;Gastric cancer;Hedgehog signaling pathway;Hepatitis C;Hepatocellular carcinoma;Hippo signaling pathway;Human cytomegalovirus infection;Human papillomavirus infection;IL-17 signaling pathway;Insulin resistance;Insulin signaling pathway;Kaposi sarcoma-associated herpesvirus infection;Measles;Melanogenesis;mTOR signaling pathway;Neurotrophin signaling pathway;Non-alcoholic fatty liver disease (NAFLD);Pathways in cancer;PI3K-Akt signaling pathway;Prolactin signaling pathway;Prostate cancer;Signaling pathways regulating pluripotency of stem cells;T cell receptor signaling pathway;Thyroid hormone signaling pathway;Wnt signaling pathway;Yersinia infection</t>
  </si>
  <si>
    <t>P49841</t>
  </si>
  <si>
    <t>ENSG00000082701</t>
  </si>
  <si>
    <t>GSK3B</t>
  </si>
  <si>
    <t>EGFR tyrosine kinase inhibitor resistance;ErbB signaling pathway;Chemokine signaling pathway;Cell cycle;mTOR signaling pathway;PI3K-Akt signaling pathway;Wnt signaling pathway;Hedgehog signaling pathway;Axon guidance;Hippo signaling pathway;Focal adhesion;Signaling pathways regulating pluripotency of stem cells;IL-17 signaling pathway;T cell receptor signaling pathway;B cell receptor signaling pathway;Neurotrophin signaling pathway;Dopaminergic synapse;Insulin signaling pathway;Melanogenesis;Prolactin signaling pathway;Thyroid hormone signaling pathway;Insulin resistance;Non-alcoholic fatty liver disease;Cushing syndrome;Growth hormone synthesis, secretion and action;Alcoholic liver disease;Alzheimer disease;Prion disease;Pathways of neurodegeneration;Shigellosis;Yersinia infection;Hepatitis C;Measles;Human cytomegalovirus infection;Human papillomavirus infection;Kaposi sarcoma-associated herpesvirus infection;Pathways in cancer;Colorectal cancer;Endometrial cancer;Prostate cancer;Basal cell carcinoma;Breast cancer;Hepatocellular carcinoma;Gastric cancer;Diabetic cardiomyopathy;Lipid and atherosclerosis</t>
  </si>
  <si>
    <t>CRMPs in Sema3A signaling;Degradation of GLI2 by the proteasome;GLI3 is processed to GLI3R by the proteasome;Ubiquitin-dependent degradation of Cyclin D;Regulation of RUNX2 expression and activity;GSK3B and BTRC:CUL1-mediated-degradation of NFE2L2;Regulation of HSF1-mediated heat shock response;Constitutive Signaling by AKT1 E17K in Cancer;B-WICH complex positively regulates rRNA expression;Disassembly of the destruction complex and recruitment of AXIN to the membrane;AKT phosphorylates targets in the cytosol;Beta-catenin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complex;Maturation of nucleoprotein;Maturation of nucleoprotein</t>
  </si>
  <si>
    <t>Glycogen synthase kinase-3 beta</t>
  </si>
  <si>
    <t>chromosome organization;deoxyribonucleoside triphosphate catabolic process;ITP catabolic process;nucleoside triphosphate catabolic process;purine nucleotide catabolic process</t>
  </si>
  <si>
    <t>dITP diphosphatase activity;identical protein binding;ITP diphosphatase activity;metal ion binding;NADH pyrophosphatase activity;nucleoside-triphosphate diphosphatase activity;nucleotide binding;XTP diphosphatase activity</t>
  </si>
  <si>
    <t>PF01725</t>
  </si>
  <si>
    <t>Q9BY32</t>
  </si>
  <si>
    <t>ENSG00000125877</t>
  </si>
  <si>
    <t>ITPA</t>
  </si>
  <si>
    <t>Purine catabolism</t>
  </si>
  <si>
    <t>Inosine triphosphate pyrophosphatase {ECO:0000255|HAMAP-Rule:MF_03148}</t>
  </si>
  <si>
    <t>negative regulation of mRNA polyadenylation;regulation of mRNA stability</t>
  </si>
  <si>
    <t>metal ion binding;poly(A) binding;RNA binding</t>
  </si>
  <si>
    <t>axon cytoplasm;cytoplasm;dendrite cytoplasm;nuclear speck;nucleolus;nucleus;ribonucleoprotein complex</t>
  </si>
  <si>
    <t>Q6PJT7</t>
  </si>
  <si>
    <t>ENSG00000100722</t>
  </si>
  <si>
    <t>ZC3H14</t>
  </si>
  <si>
    <t>Zinc finger CCCH domain-containing protein 14</t>
  </si>
  <si>
    <t>RNA binding;snoRNA binding;U3 snoRNA binding</t>
  </si>
  <si>
    <t>box C/D snoRNP complex;nucleolus;nucleoplasm;small-subunit processome</t>
  </si>
  <si>
    <t>O43818</t>
  </si>
  <si>
    <t>ENSG00000114767</t>
  </si>
  <si>
    <t>RRP9</t>
  </si>
  <si>
    <t>U3 small nucleolar RNA-interacting protein 2</t>
  </si>
  <si>
    <t>activation of MAPKK activity;cellular response to amino acid starvation;defense response to virus;endoplasmic reticulum unfolded protein response;evasion or tolerance by virus of host immune response;innate immune response;negative regulation of apoptotic process;negative regulation of cell proliferation;negative regulation of osteoblast proliferation;negative regulation of translation;negative regulation of viral genome replication;positive regulation of chemokine production;positive regulation of cytokine production;positive regulation of NF-kappaB transcription factor activity;positive regulation of NIK/NF-kappaB signaling;positive regulation of stress-activated MAPK cascade;protein autophosphorylation;protein phosphorylation;regulation of hematopoietic progenitor cell differentiation;regulation of hematopoietic stem cell differentiation;regulation of hematopoietic stem cell proliferation;regulation of NLRP3 inflammasome complex assembly;response to interferon-alpha;response to toxic substance;response to virus;translation</t>
  </si>
  <si>
    <t>ATP binding;double-stranded RNA binding;eukaryotic translation initiation factor 2alpha kinase activity;identical protein binding;non-membrane spanning protein tyrosine kinase activity;protein kinase activity;protein phosphatase regulator activity;protein serine/threonine kinase activity;RNA binding</t>
  </si>
  <si>
    <t>cytoplasm;cytosol;cytosolic ribosome;membrane;nucleus;perinuclear region of cytoplasm;ribosome</t>
  </si>
  <si>
    <t>Epstein-Barr virus infection;Hepatitis C;Herpes simplex virus 1 infection;Human papillomavirus infection;Influenza A;Kaposi sarcoma-associated herpesvirus infection;Measles;Necroptosis;Protein processing in endoplasmic reticulum;Viral carcinogenesis</t>
  </si>
  <si>
    <t>PF00035;PF00069</t>
  </si>
  <si>
    <t>P19525</t>
  </si>
  <si>
    <t>ENSG00000055332</t>
  </si>
  <si>
    <t>EIF2AK2</t>
  </si>
  <si>
    <t>Protein processing in endoplasmic reticulum;Necroptosis;Alzheimer disease;Hepatitis C;Measles;Influenza A;Human papillomavirus infection;Kaposi sarcoma-associated herpesvirus infection;Herpes simplex virus 1 infection;Epstein-Barr virus infection;Coronavirus disease;Viral carcinogenesis</t>
  </si>
  <si>
    <t>ISG15 antiviral mechanism;Inhibition of PKR</t>
  </si>
  <si>
    <t>Interferon-induced, double-stranded RNA-activated protein kinase</t>
  </si>
  <si>
    <t>asymmetric cell division;centrosome cycle;COPII vesicle coating;endoplasmic reticulum to Golgi vesicle-mediated transport;Golgi disassembly;Golgi organization;Golgi ribbon formation;microtubule nucleation;mitotic spindle assembly;negative regulation of autophagy;negative regulation of protein binding;positive regulation of protein glycosylation;positive regulation of ubiquitin protein ligase activity;protein glycosylation;protein homotetramerization;protein transport;spindle assembly;spindle assembly involved in meiosis</t>
  </si>
  <si>
    <t>cadherin binding;identical protein binding;importin-alpha family protein binding;microtubule binding;protein kinase binding;syntaxin binding</t>
  </si>
  <si>
    <t>cis-Golgi network;COPII-coated ER to Golgi transport vesicle;endoplasmic reticulum-Golgi intermediate compartment membrane;Golgi apparatus;Golgi cis cisterna;Golgi cisterna membrane;Golgi membrane;microtubule;mitotic spindle;spindle pole</t>
  </si>
  <si>
    <t>PF15070</t>
  </si>
  <si>
    <t>Q08379</t>
  </si>
  <si>
    <t>ENSG00000167110</t>
  </si>
  <si>
    <t>GOLGA2</t>
  </si>
  <si>
    <t>Golgi Cisternae Pericentriolar Stack Reorganization;COPI-mediated anterograde transport;COPII-mediated vesicle transport;Deregulated CDK5 triggers multiple neurodegenerative pathways in Alzheimer's disease models</t>
  </si>
  <si>
    <t>Golgin subfamily A member 2</t>
  </si>
  <si>
    <t>nuclear-transcribed mRNA catabolic process, nonsense-mediated decay;positive regulation of cell cycle;positive regulation of cell proliferation;response to virus;SRP-dependent cotranslational protein targeting to membrane;translation;translational initiation</t>
  </si>
  <si>
    <t>cytoplasm;cytosol;cytosolic small ribosomal subunit;extracellular exosome;membrane;nucleoplasm</t>
  </si>
  <si>
    <t>PF00410</t>
  </si>
  <si>
    <t>P62244</t>
  </si>
  <si>
    <t>ENSG00000134419</t>
  </si>
  <si>
    <t>RPS15A</t>
  </si>
  <si>
    <t>40S ribosomal protein S15a</t>
  </si>
  <si>
    <t>base-excision repair, DNA ligation;cell cycle;cell division;DNA biosynthetic process;DNA ligation;double-strand break repair;double-strand break repair via alternative nonhomologous end joining;double-strand break repair via homologous recombination;lagging strand elongation;mitochondrial DNA repair;mitochondrion organization;negative regulation of mitochondrial DNA replication;nucleotide-excision repair, DNA gap filling;transcription-coupled nucleotide-excision repair</t>
  </si>
  <si>
    <t>ATP binding;DNA binding;DNA ligase (ATP) activity;DNA ligase activity;zinc ion binding</t>
  </si>
  <si>
    <t>cytoplasm;DNA ligase III-XRCC1 complex;mitochondrion;nucleoplasm;nucleus</t>
  </si>
  <si>
    <t>PF00645;PF01068;PF04675;PF04679;PF16759</t>
  </si>
  <si>
    <t>P49916</t>
  </si>
  <si>
    <t>ENSG00000005156</t>
  </si>
  <si>
    <t>LIG3</t>
  </si>
  <si>
    <t>Gap-filling DNA repair synthesis and ligation in TC-NER;HDR through MMEJ (alt-NHEJ);Gap-filling DNA repair synthesis and ligation in GG-NER;APEX1-Independent Resolution of AP Sites via the Single Nucleotide Replacement Pathway;Resolution of AP sites via the single-nucleotide replacement pathway</t>
  </si>
  <si>
    <t>DNA ligase 3</t>
  </si>
  <si>
    <t>cofactor metabolic process;nitric oxide biosynthetic process;oxidation-reduction process;regulation of nitric-oxide synthase activity;tetrahydrobiopterin biosynthetic process</t>
  </si>
  <si>
    <t>aldo-keto reductase (NADP) activity;NADP binding;sepiapterin reductase activity</t>
  </si>
  <si>
    <t>Folate biosynthesis;Metabolic pathways</t>
  </si>
  <si>
    <t>P35270</t>
  </si>
  <si>
    <t>ENSG00000116096</t>
  </si>
  <si>
    <t>SPR</t>
  </si>
  <si>
    <t>Folate biosynthesis;Metabolic pathways;Biosynthesis of cofactors</t>
  </si>
  <si>
    <t>eNOS activation;Tetrahydrobiopterin (BH4) synthesis, recycling, salvage and regulation</t>
  </si>
  <si>
    <t>Sepiapterin reductase</t>
  </si>
  <si>
    <t>cell division;endoplasmic reticulum to Golgi vesicle-mediated transport;establishment of mitotic spindle orientation;Golgi organization;meiotic cell cycle;mitotic cell cycle checkpoint;mitotic metaphase plate congression;mitotic sister chromatid segregation;mitotic spindle assembly checkpoint;protein localization to kinetochore;protein transport;protein-containing complex assembly;regulation of exit from mitosis;retrograde vesicle-mediated transport, Golgi to endoplasmic reticulum</t>
  </si>
  <si>
    <t>centromeric DNA binding</t>
  </si>
  <si>
    <t>condensed chromosome kinetochore;cytosol;Dsl1/NZR complex;endoplasmic reticulum;endoplasmic reticulum membrane;kinetochore;kinetochore microtubule;membrane;nucleus;RZZ complex;spindle pole</t>
  </si>
  <si>
    <t>PF06248</t>
  </si>
  <si>
    <t>O43264</t>
  </si>
  <si>
    <t>ENSG00000086827</t>
  </si>
  <si>
    <t>ZW10</t>
  </si>
  <si>
    <t>COPI-dependent Golgi-to-ER retrograde traffic;Separation of Sister Chromatids;Resolution of Sister Chromatid Cohesion;RHO GTPases Activate Formins;EML4 and NUDC in mitotic spindle formation;Amplification  of signal from unattached  kinetochores via a MAD2  inhibitory signal</t>
  </si>
  <si>
    <t>Centromere/kinetochore protein zw10 homolog</t>
  </si>
  <si>
    <t>cellular response to hypoxia;DNA damage response, signal transduction by p53 class mediator;mast cell activation;negative regulation of cell proliferation;peripheral nervous system myelin maintenance;postsynapse organization;regulation of apoptotic process;response to metal ion;signal transduction</t>
  </si>
  <si>
    <t>cadherin binding;gamma-tubulin binding;microtubule binding;Rab GTPase binding</t>
  </si>
  <si>
    <t>cell-cell adherens junction;centrosome;cytoplasm;cytosol;extracellular exosome;glutamatergic synapse;microtubule;microtubule cytoskeleton;myelin sheath;nucleus;perinuclear region of cytoplasm;plasma membrane;recycling endosome membrane</t>
  </si>
  <si>
    <t>PF03096</t>
  </si>
  <si>
    <t>Q92597</t>
  </si>
  <si>
    <t>ENSG00000104419</t>
  </si>
  <si>
    <t>NDRG1</t>
  </si>
  <si>
    <t>TP53 regulates transcription of several additional cell death genes whose specific roles in p53-dependent apoptosis remain uncertain</t>
  </si>
  <si>
    <t>Protein NDRG1</t>
  </si>
  <si>
    <t>2-oxoglutarate metabolic process;generation of precursor metabolites and energy;histone succinylation;L-lysine catabolic process to acetyl-CoA via saccharopine;succinyl-CoA metabolic process;tricarboxylic acid cycle</t>
  </si>
  <si>
    <t>dihydrolipoyllysine-residue succinyltransferase activity</t>
  </si>
  <si>
    <t>membrane;mitochondrial matrix;mitochondrion;myelin sheath;nucleus;oxoglutarate dehydrogenase complex</t>
  </si>
  <si>
    <t>Carbon metabolism;Citrate cycle (TCA cycle);Lysine degradation;Metabolic pathways;Tryptophan metabolism</t>
  </si>
  <si>
    <t>PF00198;PF00364</t>
  </si>
  <si>
    <t>P36957</t>
  </si>
  <si>
    <t>ENSG00000119689</t>
  </si>
  <si>
    <t>DLST</t>
  </si>
  <si>
    <t>Citrate cycle (TCA cycle);Lysine degradation;Tryptophan metabolism;Metabolic pathways;Carbon metabolism</t>
  </si>
  <si>
    <t>Citric acid cycle (TCA cycle);Glyoxylate metabolism and glycine degradation;Lysine catabolism</t>
  </si>
  <si>
    <t>Dihydrolipoyllysine-residue succinyltransferase component of 2-oxoglutarate dehydrogenase complex, mitochondrial</t>
  </si>
  <si>
    <t>cellular response to leukemia inhibitory factor;negative regulation of cell proliferation;negative regulation of transcription, DNA-templated;positive regulation of chromatin binding;positive regulation of retinoic acid receptor signaling pathway;positive regulation of transcription by RNA polymerase II;synaptic vesicle docking;viral genome replication;white fat cell differentiation</t>
  </si>
  <si>
    <t>chromatin binding;NAD binding;oxidoreductase activity, acting on the CH-OH group of donors, NAD or NADP as acceptor;protein kinase binding;protein-containing complex binding;retinoic acid receptor binding;structural constituent of presynaptic active zone;transcription coactivator activity;transcription corepressor activity</t>
  </si>
  <si>
    <t>cell junction;GABA-ergic synapse;glutamatergic synapse;nucleus;photoreceptor ribbon synapse;presynaptic active zone cytoplasmic component;presynaptic cytosol;transcriptional repressor complex</t>
  </si>
  <si>
    <t>Chronic myeloid leukemia;Notch signaling pathway;Pathways in cancer;Wnt signaling pathway</t>
  </si>
  <si>
    <t>P56545</t>
  </si>
  <si>
    <t>ENSG00000175029</t>
  </si>
  <si>
    <t>CTBP2</t>
  </si>
  <si>
    <t>Wnt signaling pathway;Notch signaling pathway;Pathways in cancer;Chronic myeloid leukemia</t>
  </si>
  <si>
    <t>Repression of WNT target genes;Signaling by TCF7L2 mutants</t>
  </si>
  <si>
    <t>C-terminal-binding protein 2</t>
  </si>
  <si>
    <t>apoptotic DNA fragmentation;chaperone-mediated protein folding;negative regulation of apoptotic DNA fragmentation;negative regulation of deoxyribonuclease activity;negative regulation of execution phase of apoptosis;positive regulation of apoptotic process;thymocyte apoptotic process</t>
  </si>
  <si>
    <t>deoxyribonuclease inhibitor activity;protein binding involved in protein folding;protein domain specific binding</t>
  </si>
  <si>
    <t>cytosol;lipid droplet;nuclear chromatin;nucleoplasm;nucleus;plasma membrane</t>
  </si>
  <si>
    <t>PF02017;PF09033</t>
  </si>
  <si>
    <t>O00273</t>
  </si>
  <si>
    <t>ENSG00000160049</t>
  </si>
  <si>
    <t>DFFA</t>
  </si>
  <si>
    <t>DNA fragmentation factor subunit alpha</t>
  </si>
  <si>
    <t>cell differentiation;cell division;cell proliferation;chromosome segregation;DNA biosynthetic process;kidney development;kinetochore assembly;metaphase plate congression;mitotic cell cycle;mitotic spindle assembly checkpoint;muscle organ development;negative regulation of transcription, DNA-templated;protein transport;regulation of cell cycle;regulation of G2/M transition of mitotic cell cycle;regulation of striated muscle tissue development;response to drug;ventricular system development</t>
  </si>
  <si>
    <t>chromatin binding;dynein complex binding;protein C-terminus binding;protein homodimerization activity;transcription factor binding</t>
  </si>
  <si>
    <t>axoneme;centrosome;chromosome, centromeric region;ciliary basal body;ciliary transition fiber;condensed chromosome outer kinetochore;cytoplasm;cytosol;kinetochore;midbody;nuclear envelope;nuclear matrix;nucleoplasm;nucleus;perinuclear region of cytoplasm;pronucleus;spindle;spindle pole</t>
  </si>
  <si>
    <t>PF10473;PF10481;PF10490</t>
  </si>
  <si>
    <t>P49454</t>
  </si>
  <si>
    <t>ENSG00000117724</t>
  </si>
  <si>
    <t>CENPF</t>
  </si>
  <si>
    <t>Separation of Sister Chromatids;RHO GTPases Activate Formins;Resolution of Sister Chromatid Cohesion;EML4 and NUDC in mitotic spindle formation;Amplification  of signal from unattached  kinetochores via a MAD2  inhibitory signal;Polo-like kinase mediated events</t>
  </si>
  <si>
    <t>Centromere protein F</t>
  </si>
  <si>
    <t>endoplasmic reticulum;endoplasmic reticulum lumen;nucleolus</t>
  </si>
  <si>
    <t>PF13202</t>
  </si>
  <si>
    <t>Q14257</t>
  </si>
  <si>
    <t>ENSG00000117906</t>
  </si>
  <si>
    <t>RCN2</t>
  </si>
  <si>
    <t>Reticulocalbin-2</t>
  </si>
  <si>
    <t>assembly of large subunit precursor of preribosome;gene silencing by miRNA;mature ribosome assembly;miRNA mediated inhibition of translation;positive regulation of translation;regulation of fatty acid biosynthetic process;regulation of glycolytic process;regulation of megakaryocyte differentiation;regulation of reactive oxygen species metabolic process;response to insulin;ribosomal large subunit biogenesis;ribosomal subunit export from nucleus</t>
  </si>
  <si>
    <t>ribosomal large subunit binding;ribosome binding;translation initiation factor activity</t>
  </si>
  <si>
    <t>cytoplasm;cytosol;extracellular exosome;nucleolus;nucleoplasm;nucleus;preribosome, large subunit precursor</t>
  </si>
  <si>
    <t>PF01912</t>
  </si>
  <si>
    <t>P56537</t>
  </si>
  <si>
    <t>ENSG00000242372</t>
  </si>
  <si>
    <t>EIF6</t>
  </si>
  <si>
    <t>Eukaryotic translation initiation factor 6 {ECO:0000255|HAMAP-Rule:MF_03132}</t>
  </si>
  <si>
    <t>apoptotic DNA fragmentation;intracellular transport of virus;modulation by virus of host process;NLS-bearing protein import into nucleus;postsynapse to nucleus signaling pathway;regulation of DNA recombination</t>
  </si>
  <si>
    <t>nuclear import signal receptor activity;nuclear localization sequence binding;protein transporter activity</t>
  </si>
  <si>
    <t>cytoplasm;cytosol;dendrite;glutamatergic synapse;host cell;nuclear pore;nucleoplasm;nucleus;postsynaptic density</t>
  </si>
  <si>
    <t>P52294</t>
  </si>
  <si>
    <t>ENSG00000114030</t>
  </si>
  <si>
    <t>KPNA1</t>
  </si>
  <si>
    <t>Nucleocytoplasmic transport;Salmonella infection;Influenza A;Chemical carcinogenesis</t>
  </si>
  <si>
    <t>ISG15 antiviral mechanism;Transport of Ribonucleoproteins into the Host Nucleus;NS1 Mediated Effects on Host Pathways;Vpr-mediated nuclear import of PICs;Assembly of the ORC complex at the origin of replication;Interferon alpha/beta signaling;Apoptosis induced DNA fragmentation;Integration of provirus;Inhibition of nitric oxide production</t>
  </si>
  <si>
    <t>Importin subunit alpha-5</t>
  </si>
  <si>
    <t>5-phosphoribose 1-diphosphate biosynthetic process;hypoxanthine biosynthetic process;nervous system development;nucleoside metabolic process;nucleotide biosynthetic process;purine nucleobase metabolic process;purine nucleotide biosynthetic process;pyrimidine nucleotide biosynthetic process;ribonucleoside monophosphate biosynthetic process;urate biosynthetic process</t>
  </si>
  <si>
    <t>ATP binding;identical protein binding;kinase activity;magnesium ion binding;protein homodimerization activity;ribose phosphate diphosphokinase activity</t>
  </si>
  <si>
    <t>cytoplasm;cytosol;ribose phosphate diphosphokinase complex</t>
  </si>
  <si>
    <t>Biosynthesis of amino acids;Carbon metabolism;Metabolic pathways;Pentose phosphate pathway;Purine metabolism</t>
  </si>
  <si>
    <t>PF13793;PF14572</t>
  </si>
  <si>
    <t>P60891</t>
  </si>
  <si>
    <t>ENSG00000147224</t>
  </si>
  <si>
    <t>PRPS1</t>
  </si>
  <si>
    <t>Pentose phosphate pathway;Purine metabolism;Metabolic pathways;Carbon metabolism;Biosynthesis of amino acids</t>
  </si>
  <si>
    <t>5-Phosphoribose 1-diphosphate biosynthesis</t>
  </si>
  <si>
    <t>Ribose-phosphate pyrophosphokinase 1</t>
  </si>
  <si>
    <t>mRNA splicing, via spliceosome;ribonucleoprotein complex localization;spliceosomal tri-snRNP complex assembly</t>
  </si>
  <si>
    <t>ribonucleoprotein complex binding;RNA binding;snRNP binding;U4 snRNA binding;U4atac snRNA binding</t>
  </si>
  <si>
    <t>Cajal body;MLL1 complex;nuclear speck;nucleoplasm;nucleus;U2-type precatalytic spliceosome;U2-type spliceosomal complex;U4 snRNP;U4/U6 x U5 tri-snRNP complex;U4atac snRNP</t>
  </si>
  <si>
    <t>PF01798;PF09785</t>
  </si>
  <si>
    <t>Q8WWY3</t>
  </si>
  <si>
    <t>ENSG00000105618;ENSG00000275885</t>
  </si>
  <si>
    <t>PRPF31</t>
  </si>
  <si>
    <t>U4/U6 small nuclear ribonucleoprotein Prp31</t>
  </si>
  <si>
    <t>membrane;nucleolus;plasma membrane</t>
  </si>
  <si>
    <t>Q9BQ39</t>
  </si>
  <si>
    <t>ENSG00000107625</t>
  </si>
  <si>
    <t>DDX50</t>
  </si>
  <si>
    <t>ATP-dependent RNA helicase DDX50</t>
  </si>
  <si>
    <t>cell redox homeostasis;peptidyl-cysteine oxidation;platelet degranulation</t>
  </si>
  <si>
    <t>protein disulfide isomerase activity;thiol oxidase activity</t>
  </si>
  <si>
    <t>cell surface;endoplasmic reticulum membrane;integral component of membrane;plasma membrane;platelet alpha granule membrane</t>
  </si>
  <si>
    <t>Q96JJ7</t>
  </si>
  <si>
    <t>ENSG00000166479</t>
  </si>
  <si>
    <t>TMX3</t>
  </si>
  <si>
    <t>Protein disulfide-isomerase TMX3</t>
  </si>
  <si>
    <t>adult walking behavior;bone mineralization;CAAX-box protein processing;calcium ion import into sarcoplasmic reticulum;CAMKK-AMPK signaling cascade;cardiac conduction;cardiac muscle fiber development;cardiac ventricle development;cellular lipid metabolic process;cellular response to gamma radiation;determination of adult lifespan;DNA repair;growth plate cartilage development;hair follicle development;heart morphogenesis;histone H2A phosphorylation;histone H2B-K5 acetylation;hypomethylation of CpG island;inflammatory cell apoptotic process;kidney morphogenesis;liver development;maintenance of rDNA;multicellular organism growth;negative regulation of production of miRNAs involved in gene silencing by miRNA;neuromuscular process;nuclear envelope organization;prenylated protein catabolic process;proteolysis;regulation of autophagy;regulation of bone mineralization;regulation of cell shape;regulation of cellular senescence;regulation of defense response to virus;regulation of DNA damage response, signal transduction by p53 class mediator;regulation of fibroblast proliferation;regulation of glucose metabolic process;regulation of histone H4-K16 acetylation;regulation of hormone metabolic process;regulation of lipid metabolic process;regulation of mitotic cell cycle DNA replication;regulation of multicellular organism growth;regulation of RNA polymerase II regulatory region sequence-specific DNA binding;regulation of stress-activated protein kinase signaling cascade;regulation of termination of RNA polymerase I transcription;regulation of TOR signaling;regulation of ventricular cardiac muscle cell membrane repolarization;response to DNA damage checkpoint signaling;thymus development;ventricular cardiac muscle tissue development</t>
  </si>
  <si>
    <t>double-stranded DNA binding;metal ion binding;metalloendopeptidase activity;metalloexopeptidase activity</t>
  </si>
  <si>
    <t>extracellular exosome;integral component of endoplasmic reticulum membrane;membrane;nuclear inner membrane;protein-containing complex</t>
  </si>
  <si>
    <t>PF01435;PF16491</t>
  </si>
  <si>
    <t>O75844</t>
  </si>
  <si>
    <t>ENSG00000084073</t>
  </si>
  <si>
    <t>ZMPSTE24</t>
  </si>
  <si>
    <t>CAAX prenyl protease 1 homolog</t>
  </si>
  <si>
    <t>adipose tissue development;brain development;cellular ketone body metabolic process;heart development;ketone body catabolic process;ketone catabolic process;positive regulation of insulin secretion involved in cellular response to glucose stimulus;response to activity;response to ethanol;response to hormone;response to nutrient;response to starvation</t>
  </si>
  <si>
    <t>3-oxoacid CoA-transferase activity;protein homodimerization activity</t>
  </si>
  <si>
    <t>mitochondrial matrix;mitochondrion;nucleoplasm</t>
  </si>
  <si>
    <t>Butanoate metabolism;Metabolic pathways;Synthesis and degradation of ketone bodies;Valine, leucine and isoleucine degradation</t>
  </si>
  <si>
    <t>PF01144</t>
  </si>
  <si>
    <t>P55809</t>
  </si>
  <si>
    <t>ENSG00000083720</t>
  </si>
  <si>
    <t>OXCT1</t>
  </si>
  <si>
    <t>Valine, leucine and isoleucine degradation;Butanoate metabolism;Metabolic pathways</t>
  </si>
  <si>
    <t>Utilization of Ketone Bodies</t>
  </si>
  <si>
    <t>Succinyl-CoA:3-ketoacid coenzyme A transferase 1, mitochondrial</t>
  </si>
  <si>
    <t>actin filament depolymerization;actin filament fragmentation;actin filament severing;actin polymerization or depolymerization;positive regulation of actin filament depolymerization</t>
  </si>
  <si>
    <t>actin cytoskeleton;cortical actin cytoskeleton;extracellular exosome</t>
  </si>
  <si>
    <t>P60981</t>
  </si>
  <si>
    <t>ENSG00000125868</t>
  </si>
  <si>
    <t>DSTN</t>
  </si>
  <si>
    <t>Destrin</t>
  </si>
  <si>
    <t>3'-phosphoadenosine 5'-phosphosulfate metabolic process;nervous system development;nucleobase-containing compound metabolic process;phosphatidylinositol phosphorylation</t>
  </si>
  <si>
    <t>3'(2'),5'-bisphosphate nucleotidase activity;metal ion binding</t>
  </si>
  <si>
    <t>Metabolic pathways;Sulfur metabolism</t>
  </si>
  <si>
    <t>PF00459</t>
  </si>
  <si>
    <t>O95861</t>
  </si>
  <si>
    <t>ENSG00000162813</t>
  </si>
  <si>
    <t>BPNT1</t>
  </si>
  <si>
    <t>Sulfur metabolism;Metabolic pathways</t>
  </si>
  <si>
    <t>Cytosolic sulfonation of small molecules</t>
  </si>
  <si>
    <t>3'(2'),5'-bisphosphate nucleotidase 1</t>
  </si>
  <si>
    <t>ribosome binding;translation initiation factor activity</t>
  </si>
  <si>
    <t>cytosol;eukaryotic 43S preinitiation complex;eukaryotic 48S preinitiation complex;eukaryotic translation initiation factor 3 complex;membrane;nucleus</t>
  </si>
  <si>
    <t>PF10075</t>
  </si>
  <si>
    <t>Q9UBQ5</t>
  </si>
  <si>
    <t>ENSG00000178982;ENSG00000282986</t>
  </si>
  <si>
    <t>EIF3K</t>
  </si>
  <si>
    <t>Eukaryotic translation initiation factor 3 subunit K {ECO:0000255|HAMAP-Rule:MF_03010}</t>
  </si>
  <si>
    <t>PF00076;PF01805;PF08312</t>
  </si>
  <si>
    <t>O15042</t>
  </si>
  <si>
    <t>ENSG00000163714</t>
  </si>
  <si>
    <t>U2SURP</t>
  </si>
  <si>
    <t>U2 snRNP-associated SURP motif-containing protein</t>
  </si>
  <si>
    <t>positive regulation of apoptotic process;protein import into mitochondrial outer membrane;protein insertion into mitochondrial membrane;protein targeting to mitochondrion</t>
  </si>
  <si>
    <t>integral component of membrane;membrane;mitochondrial outer membrane;mitochondrial outer membrane translocase complex;mitochondrion</t>
  </si>
  <si>
    <t>PF04281</t>
  </si>
  <si>
    <t>Q9NS69</t>
  </si>
  <si>
    <t>ENSG00000100216</t>
  </si>
  <si>
    <t>TOMM22</t>
  </si>
  <si>
    <t>Mitochondrial protein import;PINK1-PRKN Mediated Mitophagy</t>
  </si>
  <si>
    <t>Mitochondrial import receptor subunit TOM22 homolog</t>
  </si>
  <si>
    <t>nuclear-transcribed mRNA catabolic process;ribosomal large subunit assembly;rRNA processing</t>
  </si>
  <si>
    <t>cytoplasm;nucleolus</t>
  </si>
  <si>
    <t>Q9UKD2</t>
  </si>
  <si>
    <t>ENSG00000053372</t>
  </si>
  <si>
    <t>MRTO4</t>
  </si>
  <si>
    <t>mRNA turnover protein 4 homolog {ECO:0000250|UniProtKB:P33201}</t>
  </si>
  <si>
    <t>proteasome assembly;protein deubiquitination;transcription elongation from RNA polymerase II promoter;ubiquitin-dependent protein catabolic process</t>
  </si>
  <si>
    <t>endopeptidase activator activity;protease binding;proteasome binding;ubiquitin binding</t>
  </si>
  <si>
    <t>cytosol;nucleoplasm;plasma membrane;proteasome complex;proteasome regulatory particle, lid subcomplex</t>
  </si>
  <si>
    <t>PF04683;PF16550</t>
  </si>
  <si>
    <t>Q16186</t>
  </si>
  <si>
    <t>ENSG00000130706</t>
  </si>
  <si>
    <t>ADRM1</t>
  </si>
  <si>
    <t>UCH proteinases;Ub-specific processing proteases</t>
  </si>
  <si>
    <t>Proteasomal ubiquitin receptor ADRM1</t>
  </si>
  <si>
    <t>actin cytoskeleton organization;actin cytoskeleton reorganization;actin filament bundle assembly;actin filament organization;alpha-beta T cell lineage commitment;androgen receptor signaling pathway;angiotensin-mediated vasoconstriction involved in regulation of systemic arterial blood pressure;apical junction assembly;apolipoprotein A-I-mediated signaling pathway;beta selection;cell junction assembly;cell migration;cell-matrix adhesion;cellular response to chemokine;cellular response to cytokine stimulus;cellular response to lipopolysaccharide;cerebral cortex cell migration;cleavage furrow formation;endothelial cell migration;endothelial tube lumen extension;ephrin receptor signaling pathway;establishment of epithelial cell apical/basal polarity;establishment or maintenance of actin cytoskeleton polarity;forebrain radial glial cell differentiation;G protein-coupled receptor signaling pathway;GTP metabolic process;mitotic cleavage furrow formation;mitotic spindle assembly;negative chemotaxis;negative regulation of axonogenesis;negative regulation of cell migration involved in sprouting angiogenesis;negative regulation of cell size;negative regulation of cell-substrate adhesion;negative regulation of I-kappaB kinase/NF-kappaB signaling;negative regulation of intracellular steroid hormone receptor signaling pathway;negative regulation of neuron apoptotic process;negative regulation of oxidative phosphorylation;negative regulation of reactive oxygen species biosynthetic process;neuron projection morphogenesis;neutrophil degranulation;odontogenesis;ossification involved in bone maturation;phosphatidylinositol-mediated signaling;positive regulation of actin filament polymerization;positive regulation of alpha-beta T cell differentiation;positive regulation of axonogenesis;positive regulation of cell growth;positive regulation of cysteine-type endopeptidase activity involved in apoptotic process;positive regulation of cytokinesis;positive regulation of I-kappaB kinase/NF-kappaB signaling;positive regulation of leukocyte adhesion to vascular endothelial cell;positive regulation of lipase activity;positive regulation of neuron apoptotic process;positive regulation of neuron differentiation;positive regulation of NIK/NF-kappaB signaling;positive regulation of podosome assembly;positive regulation of protein serine/threonine kinase activity;positive regulation of stress fiber assembly;positive regulation of T cell migration;positive regulation of translation;positive regulation of vascular smooth muscle contraction;protein deubiquitination;regulation of actin cytoskeleton organization;regulation of calcium ion transport;regulation of cell migration;regulation of cell motility;regulation of cell shape;regulation of dendrite development;regulation of focal adhesion assembly;regulation of microtubule cytoskeleton organization;regulation of modification of postsynaptic actin cytoskeleton;regulation of neural precursor cell proliferation;regulation of osteoblast proliferation;regulation of small GTPase mediated signal transduction;regulation of systemic arterial blood pressure by endothelin;regulation of transcription by RNA polymerase II;response to amino acid;response to ethanol;response to glucocorticoid;response to glucose;response to hypoxia;response to mechanical stimulus;Rho protein signal transduction;Roundabout signaling pathway;skeletal muscle satellite cell migration;skeletal muscle tissue development;stress fiber assembly;stress-activated protein kinase signaling cascade;substantia nigra development;trabecula morphogenesis;transforming growth factor beta receptor signaling pathway;vascular endothelial growth factor receptor signaling pathway;viral process;Wnt signaling pathway, planar cell polarity pathway;wound healing, spreading of cells</t>
  </si>
  <si>
    <t>GDP binding;GTP binding;GTPase activity;myosin binding;protein domain specific binding;protein kinase binding;Rho GDP-dissociation inhibitor binding</t>
  </si>
  <si>
    <t>apical junction complex;axon;cell cortex;cell division site;cell junction;cell periphery;cleavage furrow;cytoplasm;cytoskeleton;cytosol;dendritic spine;endoplasmic reticulum membrane;endosome;extracellular exosome;extrinsic component of cytoplasmic side of plasma membrane;ficolin-1-rich granule membrane;focal adhesion;glutamatergic synapse;intracellular membrane-bounded organelle;lamellipodium;midbody;nucleus;plasma membrane;postsynapse;ruffle membrane;secretory granule membrane;vesicle</t>
  </si>
  <si>
    <t>Adherens junction;Axon guidance;Bacterial invasion of epithelial cells;cAMP signaling pathway;cGMP-PKG signaling pathway;Chemokine signaling pathway;Colorectal cancer;C-type lectin receptor signaling pathway;Endocytosis;Fluid shear stress and atherosclerosis;Focal adhesion;Human cytomegalovirus infection;Leukocyte transendothelial migration;MicroRNAs in cancer;mTOR signaling pathway;Neurotrophin signaling pathway;NOD-like receptor signaling pathway;Oxytocin signaling pathway;Pancreatic secretion;Parathyroid hormone synthesis, secretion and action;Pathogenic Escherichia coli infection;Pathways in cancer;Pertussis;Phospholipase D signaling pathway;Platelet activation;Proteoglycans in cancer;Rap1 signaling pathway;Ras signaling pathway;Regulation of actin cytoskeleton;Sphingolipid signaling pathway;T cell receptor signaling pathway;TGF-beta signaling pathway;Tight junction;Tuberculosis;Vascular smooth muscle contraction;Viral carcinogenesis;Wnt signaling pathway;Yersinia infection</t>
  </si>
  <si>
    <t>P61586</t>
  </si>
  <si>
    <t>ENSG00000067560</t>
  </si>
  <si>
    <t>RHOA</t>
  </si>
  <si>
    <t>Ras signaling pathway;Rap1 signaling pathway;cGMP-PKG signaling pathway;cAMP signaling pathway;Chemokine signaling pathway;Sphingolipid signaling pathway;Phospholipase D signaling pathway;Endocytosis;mTOR signaling pathway;Vascular smooth muscle contraction;Wnt signaling pathway;TGF-beta signaling pathway;Axon guidance;Focal adhesion;Adherens junction;Tight junction;Platelet activation;NOD-like receptor signaling pathway;C-type lectin receptor signaling pathway;T cell receptor signaling pathway;Leukocyte transendothelial migration;Neurotrophin signaling pathway;Regulation of actin cytoskeleton;Oxytocin signaling pathway;Parathyroid hormone synthesis, secretion and action;Pancreatic secretion;Bacterial invasion of epithelial cells;Pathogenic Escherichia coli infection;Shigellosis;Salmonella infection;Pertussis;Yersinia infection;Tuberculosis;Human cytomegalovirus infection;Pathways in cancer;Viral carcinogenesis;Proteoglycans in cancer;MicroRNAs in cancer;Colorectal cancer;Lipid and atherosclerosis;Fluid shear stress and atherosclerosis</t>
  </si>
  <si>
    <t>Neutrophil degranulation;VEGFA-VEGFR2 Pathway;EPHB-mediated forward signaling;PTK6 Regulates RHO GTPases, RAS GTPase and MAP kinases;RHOC GTPase cycle;RHOA GTPase cycle;RHO GTPases Activate Formins;RHO GTPases activate CIT;EPHA-mediated growth cone collapse;Sema4D induced cell migration and growth-cone collapse;RHO GTPases activate PKNs;RHO GTPases Activate ROCKs;GPVI-mediated activation cascade;PI3K/AKT activation;G alpha (12/13) signalling events;ERBB2 Regulates Cell Motility;G beta:gamma signalling through PI3Kgamma;PCP/CE pathway;RHO GTPases Activate Rhotekin and Rhophilins;Sema4D mediated inhibition of cell attachment and migration;Ovarian tumor domain proteases;SLIT2:ROBO1 increases RHOA activity;TGF-beta receptor signaling in EMT (epithelial to mesenchymal transition);Axonal growth stimulation;Axonal growth inhibition (RHOA activation);RHO GTPases activate KTN1</t>
  </si>
  <si>
    <t>Transforming protein RhoA</t>
  </si>
  <si>
    <t>mitochondrial translational elongation;regulation of DNA-templated transcription, elongation;regulation of mitochondrial translation;translational elongation</t>
  </si>
  <si>
    <t>RNA binding;translation elongation factor activity</t>
  </si>
  <si>
    <t>mitochondrial matrix;mitochondrion;nucleus</t>
  </si>
  <si>
    <t>PF00889</t>
  </si>
  <si>
    <t>P43897</t>
  </si>
  <si>
    <t>ENSG00000123297</t>
  </si>
  <si>
    <t>TSFM</t>
  </si>
  <si>
    <t>Mitochondrial translation elongation</t>
  </si>
  <si>
    <t>Elongation factor Ts, mitochondrial {ECO:0000255|HAMAP-Rule:MF_03135}</t>
  </si>
  <si>
    <t>centrosome localization;cytoskeletal anchoring at nuclear membrane;meiotic attachment of telomere to nuclear envelope;nuclear envelope organization;nuclear matrix anchoring at nuclear membrane;nucleokinesis involved in cell motility in cerebral cortex radial glia guided migration;ossification;response to mechanical stimulus;spermatogenesis;synapsis</t>
  </si>
  <si>
    <t>lamin binding;protein membrane anchor</t>
  </si>
  <si>
    <t>cytoplasm;integral component of nuclear inner membrane;intracellular membrane-bounded organelle;meiotic nuclear membrane microtubule tethering complex;nuclear envelope;nuclear membrane</t>
  </si>
  <si>
    <t>PF07738;PF09387</t>
  </si>
  <si>
    <t>O94901</t>
  </si>
  <si>
    <t>SUN1</t>
  </si>
  <si>
    <t>SUN domain-containing protein 1</t>
  </si>
  <si>
    <t>innate immune response;negative regulation of gene expression;negative regulation of interferon-gamma-mediated signaling pathway;negative regulation of tyrosine phosphorylation of STAT protein;positive regulation of interleukin-4-mediated signaling pathway;positive regulation of tyrosine phosphorylation of STAT protein;protein ADP-ribosylation;protein poly-ADP-ribosylation</t>
  </si>
  <si>
    <t>enzyme binding;NAD+ ADP-ribosyltransferase activity;NAD+ binding</t>
  </si>
  <si>
    <t>PF00644;PF01661</t>
  </si>
  <si>
    <t>Q460N5</t>
  </si>
  <si>
    <t>ENSG00000173193</t>
  </si>
  <si>
    <t>PARP14</t>
  </si>
  <si>
    <t>Maturation of nucleoprotein;Maturation of nucleoprotein;Nicotinamide salvaging</t>
  </si>
  <si>
    <t>Protein mono-ADP-ribosyltransferase PARP14 {ECO:0000305}</t>
  </si>
  <si>
    <t>ion transport;protein import into mitochondrial matrix;protein targeting to mitochondrion</t>
  </si>
  <si>
    <t>porin activity;protein transmembrane transporter activity</t>
  </si>
  <si>
    <t>cytosol;integral component of membrane;integral component of mitochondrial outer membrane;mitochondrial inner membrane;mitochondrial outer membrane;mitochondrial outer membrane translocase complex;mitochondrion;pore complex</t>
  </si>
  <si>
    <t>Amyotrophic lateral sclerosis (ALS)</t>
  </si>
  <si>
    <t>O96008</t>
  </si>
  <si>
    <t>ENSG00000130204</t>
  </si>
  <si>
    <t>TOMM40</t>
  </si>
  <si>
    <t>Amyotrophic lateral sclerosis;Pathways of neurodegeneration</t>
  </si>
  <si>
    <t>Mitochondrial import receptor subunit TOM40 homolog</t>
  </si>
  <si>
    <t>NAD biosynthetic process;NAD metabolic process;protein complex oligomerization;quinolinate catabolic process</t>
  </si>
  <si>
    <t>nicotinate-nucleotide diphosphorylase (carboxylating) activity;protein homodimerization activity</t>
  </si>
  <si>
    <t>PF01729;PF02749</t>
  </si>
  <si>
    <t>Q15274</t>
  </si>
  <si>
    <t>ENSG00000103485</t>
  </si>
  <si>
    <t>QPRT</t>
  </si>
  <si>
    <t>Nicotinate and nicotinamide metabolism;Metabolic pathways;Biosynthesis of cofactors</t>
  </si>
  <si>
    <t>Nicotinate metabolism</t>
  </si>
  <si>
    <t>Nicotinate-nucleotide pyrophosphorylase [carboxylating]</t>
  </si>
  <si>
    <t>Golgi to plasma membrane transport;intracellular protein transport;retrograde vesicle-mediated transport, Golgi to endoplasmic reticulum;vesicle-mediated transport</t>
  </si>
  <si>
    <t>cytoplasm;extracellular exosome;Golgi apparatus;perinuclear region of cytoplasm;plasma membrane</t>
  </si>
  <si>
    <t>P84085</t>
  </si>
  <si>
    <t>ENSG00000004059</t>
  </si>
  <si>
    <t>ARF5</t>
  </si>
  <si>
    <t>ADP-ribosylation factor 5</t>
  </si>
  <si>
    <t>cell division;meiotic chromosome segregation;mitotic cell cycle;negative regulation of chromatin binding;negative regulation of DNA replication;negative regulation of sister chromatid cohesion;positive regulation of fibroblast proliferation;protein localization to chromatin;regulation of chromosome condensation;regulation of cohesin loading;response to toxic substance;viral process</t>
  </si>
  <si>
    <t>chromatin;chromosome;chromosome, centromeric region;cohesin complex;cytoplasm;cytosol;nucleoplasm;nucleus;synaptonemal complex</t>
  </si>
  <si>
    <t>PF07814</t>
  </si>
  <si>
    <t>Q7Z5K2</t>
  </si>
  <si>
    <t>ENSG00000062650</t>
  </si>
  <si>
    <t>WAPL</t>
  </si>
  <si>
    <t>Wings apart-like protein homolog</t>
  </si>
  <si>
    <t>positive regulation of cell growth</t>
  </si>
  <si>
    <t>Q7Z4V5</t>
  </si>
  <si>
    <t>ENSG00000167674</t>
  </si>
  <si>
    <t>HDGFL2</t>
  </si>
  <si>
    <t>Hepatoma-derived growth factor-related protein 2</t>
  </si>
  <si>
    <t>aging;cellular response to hydrogen peroxide;cellular response to metal ion;negative regulation of apoptotic process;negative regulation of catalytic activity;nitric oxide biosynthetic process;positive regulation of neuron apoptotic process;regulation of cellular amino acid metabolic process;response to electrical stimulus;response to estradiol;response to ethanol;response to hydrogen sulfide;response to nitrogen compound;response to nutrient;response to toxic substance;synaptic transmission, cholinergic;xenobiotic metabolic process</t>
  </si>
  <si>
    <t>cytochrome-b5 reductase activity, acting on NAD(P)H;electron transfer activity;identical protein binding;NAD(P)H dehydrogenase (quinone) activity;oxidoreductase activity;RNA binding;superoxide dismutase activity</t>
  </si>
  <si>
    <t>cytoplasm;cytosol;dendrite;neuronal cell body</t>
  </si>
  <si>
    <t>Fluid shear stress and atherosclerosis;Hepatocellular carcinoma;Metabolic pathways;Pathways in cancer;Ubiquinone and other terpenoid-quinone biosynthesis</t>
  </si>
  <si>
    <t>PF02525</t>
  </si>
  <si>
    <t>P15559</t>
  </si>
  <si>
    <t>ENSG00000181019</t>
  </si>
  <si>
    <t>NQO1</t>
  </si>
  <si>
    <t>Ubiquinone and other terpenoid-quinone biosynthesis;Metabolic pathways;Biosynthesis of cofactors;Pathways in cancer;Chemical carcinogenesis;Hepatocellular carcinoma;Fluid shear stress and atherosclerosis</t>
  </si>
  <si>
    <t>Nuclear events mediated by NFE2L2;Regulation of ornithine decarboxylase (ODC)</t>
  </si>
  <si>
    <t>NAD(P)H dehydrogenase [quinone] 1</t>
  </si>
  <si>
    <t>basophil degranulation;endosome organization;Golgi organization;phosphatidylinositol biosynthetic process;phosphatidylinositol phosphorylation</t>
  </si>
  <si>
    <t>1-phosphatidylinositol 4-kinase activity;AP-3 adaptor complex binding;ATP binding;magnesium ion binding</t>
  </si>
  <si>
    <t>cell junction;cytoplasmic vesicle;cytosol;dendrite;early endosome membrane;endosome;growing cell tip;host cell presynaptic membrane;integral component of plasma membrane;intrinsic component of membrane;lysosomal membrane;membrane;membrane raft;mitochondrion;neuron projection;neuronal cell body;perikaryon;plasma membrane;presynaptic membrane;protein-containing complex;synaptic vesicle membrane;trans-Golgi network</t>
  </si>
  <si>
    <t>Inositol phosphate metabolism;Metabolic pathways;Phosphatidylinositol signaling system</t>
  </si>
  <si>
    <t>PF00454</t>
  </si>
  <si>
    <t>Q9BTU6</t>
  </si>
  <si>
    <t>ENSG00000155252</t>
  </si>
  <si>
    <t>PI4K2A</t>
  </si>
  <si>
    <t>Synthesis of PIPs at the plasma membrane;Synthesis of PIPs at the Golgi membrane;Synthesis of PIPs at the early endosome membrane</t>
  </si>
  <si>
    <t>Phosphatidylinositol 4-kinase type 2-alpha</t>
  </si>
  <si>
    <t>cholesterol homeostasis;mRNA splicing, via spliceosome;regulation of nucleic acid-templated transcription</t>
  </si>
  <si>
    <t>RNA binding;transcription coregulator activity</t>
  </si>
  <si>
    <t>catalytic step 2 spliceosome;nucleus</t>
  </si>
  <si>
    <t>Q9UKM9</t>
  </si>
  <si>
    <t>ENSG00000125970</t>
  </si>
  <si>
    <t>RALY</t>
  </si>
  <si>
    <t>RNA-binding protein Raly</t>
  </si>
  <si>
    <t>cytosol;cytosolic large ribosomal subunit;membrane;polysomal ribosome</t>
  </si>
  <si>
    <t>PF01655</t>
  </si>
  <si>
    <t>P62910</t>
  </si>
  <si>
    <t>ENSG00000144713</t>
  </si>
  <si>
    <t>RPL32</t>
  </si>
  <si>
    <t>60S ribosomal protein L32</t>
  </si>
  <si>
    <t>IRE1-mediated unfolded protein response;positive regulation of ATPase activity;protein folding;protein maturation</t>
  </si>
  <si>
    <t>unfolded protein binding</t>
  </si>
  <si>
    <t>endoplasmic reticulum;endoplasmic reticulum lumen;membrane</t>
  </si>
  <si>
    <t>Q9UBS4</t>
  </si>
  <si>
    <t>ENSG00000090520</t>
  </si>
  <si>
    <t>DNAJB11</t>
  </si>
  <si>
    <t>DnaJ homolog subfamily B member 11</t>
  </si>
  <si>
    <t>adaptive immune response;cellular response to DNA damage stimulus;cellular response to interleukin-1;DNA repair;negative regulation of double-strand break repair;negative regulation of histone H2A K63-linked ubiquitination;protein deubiquitination;protein K48-linked deubiquitination</t>
  </si>
  <si>
    <t>NEDD8-specific protease activity;thiol-dependent ubiquitin-specific protease activity;ubiquitin binding;ubiquitin protein ligase binding</t>
  </si>
  <si>
    <t>PF10275</t>
  </si>
  <si>
    <t>Q96FW1</t>
  </si>
  <si>
    <t>ENSG00000167770</t>
  </si>
  <si>
    <t>OTUB1</t>
  </si>
  <si>
    <t>Ub-specific processing proteases;Ovarian tumor domain proteases</t>
  </si>
  <si>
    <t>Ubiquitin thioesterase OTUB1</t>
  </si>
  <si>
    <t>intracellular protein transport;negative regulation of epidermal growth factor-activated receptor activity;negative regulation of transcription, DNA-templated;negative regulation of transforming growth factor beta receptor signaling pathway;regulation of macroautophagy;retrograde transport, endosome to Golgi</t>
  </si>
  <si>
    <t>dynactin binding;phosphatidylinositol binding;protein heterodimerization activity;protein homodimerization activity</t>
  </si>
  <si>
    <t>cytoplasm;cytosol;early endosome membrane;intracellular;nucleus;retromer complex;retromer, tubulation complex;tubular endosome</t>
  </si>
  <si>
    <t>PF00787;PF09325</t>
  </si>
  <si>
    <t>Q9UNH7</t>
  </si>
  <si>
    <t>ENSG00000129515</t>
  </si>
  <si>
    <t>SNX6</t>
  </si>
  <si>
    <t>Sorting nexin-6</t>
  </si>
  <si>
    <t>branched-chain amino acid biosynthetic process;branched-chain amino acid catabolic process;cell proliferation;G1/S transition of mitotic cell cycle;leucine biosynthetic process;valine biosynthetic process</t>
  </si>
  <si>
    <t>branched-chain-amino-acid transaminase activity;identical protein binding;L-isoleucine transaminase activity;L-leucine transaminase activity;L-valine transaminase activity</t>
  </si>
  <si>
    <t>cytosol;mitochondrion</t>
  </si>
  <si>
    <t>2-Oxocarboxylic acid metabolism;Biosynthesis of amino acids;Cysteine and methionine metabolism;Metabolic pathways;Pantothenate and CoA biosynthesis;Valine, leucine and isoleucine biosynthesis;Valine, leucine and isoleucine degradation</t>
  </si>
  <si>
    <t>PF01063</t>
  </si>
  <si>
    <t>P54687</t>
  </si>
  <si>
    <t>ENSG00000060982</t>
  </si>
  <si>
    <t>BCAT1</t>
  </si>
  <si>
    <t>Cysteine and methionine metabolism;Valine, leucine and isoleucine degradation;Valine, leucine and isoleucine biosynthesis;Pantothenate and CoA biosynthesis;Metabolic pathways;2-Oxocarboxylic acid metabolism;Biosynthesis of amino acids;Biosynthesis of cofactors</t>
  </si>
  <si>
    <t>Branched-chain amino acid catabolism</t>
  </si>
  <si>
    <t>Branched-chain-amino-acid aminotransferase, cytosolic</t>
  </si>
  <si>
    <t>cellular response to UV;mitotic cell cycle;negative regulation of inflammatory response;negative regulation of proteasomal ubiquitin-dependent protein catabolic process;negative regulation of stress-activated MAPK cascade</t>
  </si>
  <si>
    <t>ATP binding;protein serine/threonine kinase activity</t>
  </si>
  <si>
    <t>Q96KB5</t>
  </si>
  <si>
    <t>ENSG00000168078</t>
  </si>
  <si>
    <t>PBK</t>
  </si>
  <si>
    <t>Lymphokine-activated killer T-cell-originated protein kinase</t>
  </si>
  <si>
    <t>4-hydroxyproline metabolic process;cell redox homeostasis;extracellular matrix organization;hydrogen peroxide catabolic process;I-kappaB phosphorylation;male gonad development;negative regulation of male germ cell proliferation;neutrophil degranulation;protein maturation by protein folding;response to oxidative stress;spermatogenesis</t>
  </si>
  <si>
    <t>protein homodimerization activity;thioredoxin peroxidase activity</t>
  </si>
  <si>
    <t>cytosol;endoplasmic reticulum;extracellular exosome;extracellular region;ficolin-1-rich granule lumen;nucleus;secretory granule lumen;smooth endoplasmic reticulum</t>
  </si>
  <si>
    <t>Q13162</t>
  </si>
  <si>
    <t>ENSG00000123131</t>
  </si>
  <si>
    <t>PRDX4</t>
  </si>
  <si>
    <t>Peroxiredoxin-4</t>
  </si>
  <si>
    <t>cytoplasm;cytosol;cytosolic small ribosomal subunit;extracellular exosome;focal adhesion;membrane;nucleolus;nucleoplasm;ribosome</t>
  </si>
  <si>
    <t>PF00366;PF16205</t>
  </si>
  <si>
    <t>P62280</t>
  </si>
  <si>
    <t>ENSG00000142534</t>
  </si>
  <si>
    <t>RPS11</t>
  </si>
  <si>
    <t>Regulation of expression of SLITs and ROBOs;Major pathway of rRNA processing in the nucleolus and cytosol;SRP-dependent cotranslational protein targeting to membrane;Nonsense Mediated Decay (NMD) enhanced by the Exon Junction Complex (EJC);Eukaryotic Translation Termination;Nonsense Mediated Decay (NMD) independent of the Exon Junction Complex (EJC);L13a-mediated translational silencing of Ceruloplasmin expression;Formation of a pool of free 40S subunits;GTP hydrolysis and joining of the 60S ribosomal subunit;Viral mRNA Translation;Response of EIF2AK4 (GCN2) to amino acid deficiency;Peptide chain elongation;Selenocysteine synthesis;Translation initiation complex formation;Formation of the ternary complex, and subsequently, the 43S complex;Ribosomal scanning and start codon recognition;SARS-CoV-2 modulates host translation machinery</t>
  </si>
  <si>
    <t>40S ribosomal protein S11</t>
  </si>
  <si>
    <t>nucleosome assembly</t>
  </si>
  <si>
    <t>nucleosome binding;RNA binding;unfolded protein binding</t>
  </si>
  <si>
    <t>Q99733</t>
  </si>
  <si>
    <t>ENSG00000205531;ENSG00000273562</t>
  </si>
  <si>
    <t>NAP1L4</t>
  </si>
  <si>
    <t>Nucleosome assembly protein 1-like 4</t>
  </si>
  <si>
    <t>DNA damage response, detection of DNA damage;DNA repair;DNA replication;DNA-dependent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activity;telomere maintenance via semi-conservative replication;transcription-coupled nucleotide-excision repair;translesion synthesis</t>
  </si>
  <si>
    <t>Ctf18 RFC-like complex;DNA replication factor C complex;nucleoplasm;nucleus</t>
  </si>
  <si>
    <t>P40937</t>
  </si>
  <si>
    <t>ENSG00000111445</t>
  </si>
  <si>
    <t>RFC5</t>
  </si>
  <si>
    <t>HDR through Homologous Recombination (HRR);Regulation of TP53 Activity through Phosphorylation;Activation of ATR in response to replication stress;Termination of translesion DNA synthesis;Dual incision in TC-NER;HDR through Single Strand Annealing (SSA);Dual Incision in GG-NER;Gap-filling DNA repair synthesis and ligation in TC-NER;PCNA-Dependent Long Patch Base Excision Repair;Gap-filling DNA repair synthesis and ligation in GG-NER;Processing of DNA double-strand break ends;G2/M DNA damage checkpoint;Presynaptic phase of homologous DNA pairing and strand exchange;Impaired BRCA2 binding to RAD51;Translesion synthesis by REV1;Translesion synthesis by POLK;Translesion synthesis by POLI;Recognition of DNA damage by PCNA-containing replication complex;Polymerase switching on the C-strand of the telomere;Polymerase switching;Translesion Synthesis by POLH</t>
  </si>
  <si>
    <t>Replication factor C subunit 5</t>
  </si>
  <si>
    <t>antimicrobial humoral immune response mediated by antimicrobial peptide;defense response to Gram-negative bacterium;erythrocyte differentiation;killing of cells of other organism;maturation of SSU-rRNA;maturation of SSU-rRNA from tricistronic rRNA transcript (SSU-rRNA, 5.8S rRNA, LSU-rRNA);monocyte chemotaxis;negative regulation of respiratory burst involved in inflammatory response;nuclear-transcribed mRNA catabolic process, nonsense-mediated decay;nucleolus organization;positive regulation of cellular component movement;positive regulation of respiratory burst involved in inflammatory response;protein tetramerization;response to extracellular stimulus;ribosomal small subunit assembly;ribosomal small subunit biogenesis;rRNA processing;SRP-dependent cotranslational protein targeting to membrane;translation;translational initiation</t>
  </si>
  <si>
    <t>fibroblast growth factor binding;protein homodimerization activity;protein kinase binding;RNA binding;structural constituent of ribosome</t>
  </si>
  <si>
    <t>cytoplasm;cytosol;cytosolic small ribosomal subunit;extracellular exosome;focal adhesion;membrane;nucleolus;nucleoplasm;postsynaptic density;ribosome</t>
  </si>
  <si>
    <t>PF01090</t>
  </si>
  <si>
    <t>P39019</t>
  </si>
  <si>
    <t>ENSG00000105372</t>
  </si>
  <si>
    <t>RPS19</t>
  </si>
  <si>
    <t>40S ribosomal protein S19</t>
  </si>
  <si>
    <t>base-excision repair, gap-filling;cellular response to UV;DNA damage response, detection of DNA damage;DNA repair;DNA replication;DNA replication proofreading;DNA synthesis involved in DNA repair;DNA-dependent DNA replication;fatty acid homeostasis;nucleotide-excision repair, DNA gap filling;nucleotide-excision repair, DNA incision;nucleotide-excision repair, DNA incision, 5'-to lesion;response to UV;telomere maintenance;telomere maintenance via semi-conservative replication;transcription-coupled nucleotide-excision repair;translesion synthesis</t>
  </si>
  <si>
    <t>3'-5'-exodeoxyribonuclease activity;4 iron, 4 sulfur cluster binding;chromatin binding;damaged DNA binding;DNA binding;DNA-directed DNA polymerase activity;metal ion binding;nucleotide binding</t>
  </si>
  <si>
    <t>aggresome;cytosol;delta DNA polymerase complex;membrane;nucleoplasm;nucleotide-excision repair complex;nucleus</t>
  </si>
  <si>
    <t>Base excision repair;DNA replication;Homologous recombination;Mismatch repair;Nucleotide excision repair</t>
  </si>
  <si>
    <t>PF00136;PF03104;PF14260</t>
  </si>
  <si>
    <t>P28340</t>
  </si>
  <si>
    <t>ENSG00000062822</t>
  </si>
  <si>
    <t>POLD1</t>
  </si>
  <si>
    <t>DNA replication;Base excision repair;Nucleotide excision repair;Mismatch repair;Homologous recombination</t>
  </si>
  <si>
    <t>Termination of translesion DNA synthesis;HDR through Homologous Recombination (HRR);Dual incision in TC-NER;Gap-filling DNA repair synthesis and ligation in TC-NER;Recognition of DNA damage by PCNA-containing replication complex;PCNA-Dependent Long Patch Base Excision Repair;Dual Incision in GG-NER;Removal of the Flap Intermediate;Gap-filling DNA repair synthesis and ligation in GG-NER;Removal of the Flap Intermediate from the C-strand;Mismatch repair (MMR) directed by MSH2:MSH6 (MutSalpha);Mismatch repair (MMR) directed by MSH2:MSH3 (MutSbeta);Cytosolic iron-sulfur cluster assembly;Polymerase switching on the C-strand of the telomere;Polymerase switching</t>
  </si>
  <si>
    <t>DNA polymerase delta catalytic subunit {ECO:0000305}</t>
  </si>
  <si>
    <t>magnesium ion binding;thiamine pyrophosphate binding;transferase activity</t>
  </si>
  <si>
    <t>integral component of membrane;membrane</t>
  </si>
  <si>
    <t>PF00205;PF02775;PF02776</t>
  </si>
  <si>
    <t>A1L0T0</t>
  </si>
  <si>
    <t>ENSG00000105135</t>
  </si>
  <si>
    <t>ILVBL</t>
  </si>
  <si>
    <t>Acetolactate synthase-like protein</t>
  </si>
  <si>
    <t>inositol biosynthetic process;inositol phosphate dephosphorylation;inositol phosphate metabolic process;phosphate-containing compound metabolic process;phosphatidylinositol biosynthetic process;phosphatidylinositol phosphorylation;signal transduction</t>
  </si>
  <si>
    <t>identical protein binding;inositol monophosphate 1-phosphatase activity;inositol monophosphate 3-phosphatase activity;inositol monophosphate 4-phosphatase activity;inositol monophosphate phosphatase activity;lithium ion binding;magnesium ion binding;manganese ion binding;protein homodimerization activity</t>
  </si>
  <si>
    <t>P29218</t>
  </si>
  <si>
    <t>ENSG00000133731</t>
  </si>
  <si>
    <t>IMPA1</t>
  </si>
  <si>
    <t>Synthesis of IP2, IP, and Ins in the cytosol</t>
  </si>
  <si>
    <t>Inositol monophosphatase 1</t>
  </si>
  <si>
    <t>ERBB2 signaling pathway;positive regulation of mitophagy in response to mitochondrial depolarization;posttranscriptional regulation of gene expression;protein folding;protein stabilization;protein targeting;regulation of cyclin-dependent protein serine/threonine kinase activity;regulation of interferon-gamma-mediated signaling pathway;regulation of type I interferon-mediated signaling pathway</t>
  </si>
  <si>
    <t>chaperone binding;heat shock protein binding;Hsp90 protein binding;kinase binding;protein kinase binding;protein kinase regulator activity;protein tyrosine kinase activity;scaffold protein binding;unfolded protein binding</t>
  </si>
  <si>
    <t>chaperone complex;cytoplasm;cytosol;extracellular exosome;HSP90-CDC37 chaperone complex</t>
  </si>
  <si>
    <t>PI3K-Akt signaling pathway</t>
  </si>
  <si>
    <t>PF03234;PF08564;PF08565</t>
  </si>
  <si>
    <t>Q16543</t>
  </si>
  <si>
    <t>ENSG00000105401</t>
  </si>
  <si>
    <t>CDC37</t>
  </si>
  <si>
    <t>RHOBTB2 GTPase cycle;Signaling by ERBB2 KD Mutants;Signaling by ERBB2 TMD/JMD mutants;Constitutive Signaling by Ligand-Responsive EGFR Cancer Variants;Constitutive Signaling by EGFRvIII;Signaling by ERBB2 ECD mutants;Constitutive Signaling by Overexpressed ERBB2;Regulation of necroptotic cell death;Downregulation of ERBB2 signaling;Drug-mediated inhibition of ERBB2 signaling;Resistance of ERBB2 KD mutants to trastuzumab;Resistance of ERBB2 KD mutants to sapitinib;Resistance of ERBB2 KD mutants to tesevatinib;Resistance of ERBB2 KD mutants to neratinib;Resistance of ERBB2 KD mutants to osimertinib;Resistance of ERBB2 KD mutants to afatinib;Resistance of ERBB2 KD mutants to AEE788;Resistance of ERBB2 KD mutants to lapatinib;Drug resistance in ERBB2 TMD/JMD mutants</t>
  </si>
  <si>
    <t>Hsp90 co-chaperone Cdc37</t>
  </si>
  <si>
    <t>cell differentiation;cilium assembly;cytoskeleton-dependent cytokinesis;mitotic cytokinesis;spermatogenesis;viral process</t>
  </si>
  <si>
    <t>axon terminus;cleavage furrow;condensed chromosome kinetochore;microtubule cytoskeleton;midbody;septin collar;septin complex;septin ring;sperm annulus;spindle;synaptic vesicle</t>
  </si>
  <si>
    <t>Q14141</t>
  </si>
  <si>
    <t>ENSG00000125354</t>
  </si>
  <si>
    <t>SEPTIN6</t>
  </si>
  <si>
    <t>Septin-6</t>
  </si>
  <si>
    <t>positive regulation of cell proliferation;positive regulation of gene expression;protein methylation</t>
  </si>
  <si>
    <t>identical protein binding;protein methyltransferase activity;RNA binding</t>
  </si>
  <si>
    <t>cytoplasm;intracellular membrane-bounded organelle;nucleoplasm;nucleus;tRNA-splicing ligase complex</t>
  </si>
  <si>
    <t>Q52LJ0</t>
  </si>
  <si>
    <t>ENSG00000171262</t>
  </si>
  <si>
    <t>FAM98B</t>
  </si>
  <si>
    <t>Protein FAM98B</t>
  </si>
  <si>
    <t>regulation of acetyl-CoA biosynthetic process from pyruvate</t>
  </si>
  <si>
    <t>[pyruvate dehydrogenase (lipoamide)] phosphatase activity;oxidoreductase activity</t>
  </si>
  <si>
    <t>PF01266;PF01571;PF08669;PF16350</t>
  </si>
  <si>
    <t>Q8NCN5</t>
  </si>
  <si>
    <t>ENSG00000090857</t>
  </si>
  <si>
    <t>PDPR</t>
  </si>
  <si>
    <t>Regulation of pyruvate dehydrogenase (PDH) complex</t>
  </si>
  <si>
    <t>Pyruvate dehydrogenase phosphatase regulatory subunit, mitochondrial</t>
  </si>
  <si>
    <t>apoptotic mitochondrial changes;cellular response to arsenic-containing substance;cellular response to calcium ion;cellular response to hydrogen peroxide;mitochondrial outer membrane permeabilization involved in programmed cell death;necroptotic process;negative regulation of apoptotic process;negative regulation of ATPase activity;negative regulation of intrinsic apoptotic signaling pathway;negative regulation of oxidative phosphorylation;negative regulation of oxidative phosphorylation uncoupler activity;negative regulation of release of cytochrome c from mitochondria;positive regulation of release of cytochrome c from mitochondria;protein peptidyl-prolyl isomerization;protein refolding;regulation of mitochondrial membrane permeability;regulation of mitochondrial membrane permeability involved in programmed necrotic cell death;regulation of necrotic cell death;regulation of proton-transporting ATPase activity, rotational mechanism;response to ischemia</t>
  </si>
  <si>
    <t>cyclosporin A binding;peptidyl-prolyl cis-trans isomerase activity;unfolded protein binding</t>
  </si>
  <si>
    <t>membrane;mitochondrial inner membrane;mitochondrial matrix;mitochondrial permeability transition pore complex;mitochondrion</t>
  </si>
  <si>
    <t>Calcium signaling pathway;cGMP-PKG signaling pathway;Huntington disease;Parkinson disease;Toxoplasmosis</t>
  </si>
  <si>
    <t>P30405</t>
  </si>
  <si>
    <t>ENSG00000108179</t>
  </si>
  <si>
    <t>PPIF</t>
  </si>
  <si>
    <t>Calcium signaling pathway;cGMP-PKG signaling pathway;Neutrophil extracellular trap formation;Alzheimer disease;Parkinson disease;Huntington disease;Spinocerebellar ataxia;Prion disease;Pathways of neurodegeneration;Toxoplasmosis;Chemical carcinogenesis;Diabetic cardiomyopathy</t>
  </si>
  <si>
    <t>Peptidyl-prolyl cis-trans isomerase F, mitochondrial</t>
  </si>
  <si>
    <t>isocitrate dehydrogenase (NAD+) activity;magnesium ion binding;NAD binding</t>
  </si>
  <si>
    <t>mitochondrial matrix;mitochondrion;myelin sheath;nucleus</t>
  </si>
  <si>
    <t>2-Oxocarboxylic acid metabolism;Biosynthesis of amino acids;Carbon metabolism;Citrate cycle (TCA cycle);Metabolic pathways</t>
  </si>
  <si>
    <t>P50213</t>
  </si>
  <si>
    <t>ENSG00000166411</t>
  </si>
  <si>
    <t>IDH3A</t>
  </si>
  <si>
    <t>Citrate cycle (TCA cycle);Metabolic pathways;Carbon metabolism;2-Oxocarboxylic acid metabolism;Biosynthesis of amino acids</t>
  </si>
  <si>
    <t>Isocitrate dehydrogenase [NAD] subunit alpha, mitochondrial</t>
  </si>
  <si>
    <t>mRNA 3'-end processing;mRNA export from nucleus;mRNA splicing, via spliceosome;osteoblast differentiation;positive regulation of DNA-templated transcription, elongation;regulation of DNA recombination;replication fork processing;RNA export from nucleus;viral mRNA export from host cell nucleus;viral process</t>
  </si>
  <si>
    <t>catalytic step 2 spliceosome;cytosol;extracellular exosome;membrane;nuclear speck;nucleoplasm;transcription export complex</t>
  </si>
  <si>
    <t>Herpes simplex virus 1 infection;mRNA surveillance pathway;RNA transport;Spliceosome</t>
  </si>
  <si>
    <t>PF00076;PF13865</t>
  </si>
  <si>
    <t>Q86V81</t>
  </si>
  <si>
    <t>ALYREF</t>
  </si>
  <si>
    <t>Nucleocytoplasmic transport;mRNA surveillance pathway;Spliceosome;Amyotrophic lateral sclerosis;Herpes simplex virus 1 infection</t>
  </si>
  <si>
    <t>mRNA Splicing - Major Pathway;mRNA 3'-end processing;RNA Polymerase II Transcription Termination;Transport of Mature mRNA derived from an Intron-Containing Transcript;Transport of the SLBP independent Mature mRNA;Transport of the SLBP Dependant Mature mRNA;Transport of Mature mRNA Derived from an Intronless Transcript</t>
  </si>
  <si>
    <t>THO complex subunit 4</t>
  </si>
  <si>
    <t>maturation of SSU-rRNA from tricistronic rRNA transcript (SSU-rRNA, 5.8S rRNA, LSU-rRNA)</t>
  </si>
  <si>
    <t>GTP binding;GTPase activity;RNA binding;U3 snoRNA binding</t>
  </si>
  <si>
    <t>cytosol;nucleolus;nucleoplasm;preribosome, small subunit precursor</t>
  </si>
  <si>
    <t>Q2NL82</t>
  </si>
  <si>
    <t>ENSG00000167721</t>
  </si>
  <si>
    <t>TSR1</t>
  </si>
  <si>
    <t>Pre-rRNA-processing protein TSR1 homolog</t>
  </si>
  <si>
    <t>maturation of SSU-rRNA;maturation of SSU-rRNA from tricistronic rRNA transcript (SSU-rRNA, 5.8S rRNA, LSU-rRNA);regulation of transcription, DNA-templated;rRNA processing</t>
  </si>
  <si>
    <t>90S preribosome;chromosome;fibrillar center;nucleolus;nucleoplasm;small-subunit processome;t-UTP complex</t>
  </si>
  <si>
    <t>Q969X6</t>
  </si>
  <si>
    <t>ENSG00000141076;ENSG00000262788</t>
  </si>
  <si>
    <t>UTP4</t>
  </si>
  <si>
    <t>U3 small nucleolar RNA-associated protein 4 homolog</t>
  </si>
  <si>
    <t>actin crosslink formation;actin filament bundle assembly;axonogenesis;brain development;cellular response to epidermal growth factor stimulus;cellular response to L-glutamate;dendrite development;Fc-gamma receptor signaling pathway involved in phagocytosis;insulin receptor signaling pathway;modification of synaptic structure, modulating synaptic transmission;plasma membrane organization;positive regulation of actin cytoskeleton reorganization;positive regulation of actin filament polymerization;positive regulation of dendritic spine morphogenesis;positive regulation of excitatory postsynaptic potential;protein localization to synapse;regulation of actin cytoskeleton organization;regulation of cell shape;regulation of modification of postsynaptic actin cytoskeleton;regulation of synaptic plasticity;response to bacterium;vascular endothelial growth factor receptor signaling pathway</t>
  </si>
  <si>
    <t>cadherin binding involved in cell-cell adhesion;cytoskeletal adaptor activity;identical protein binding;PDZ domain binding;proline-rich region binding;protein C-terminus binding;scaffold protein binding;transcription cofactor binding</t>
  </si>
  <si>
    <t>actin cytoskeleton;cell-cell adherens junction;cytoplasm;cytosol;dendritic shaft;dendritic spine cytoplasm;excitatory synapse;extracellular exosome;filopodium;glutamatergic synapse;Golgi apparatus;microtubule;neuron projection branch point;neuron projection terminus;neuronal cell body;nucleoplasm;plasma membrane;postsynaptic cytosol;postsynaptic density, intracellular component;presynaptic cytosol;rough endoplasmic reticulum;ruffle;Schaffer collateral - CA1 synapse;secretory granule;synaptic membrane</t>
  </si>
  <si>
    <t>Adherens junction;Regulation of actin cytoskeleton;Yersinia infection</t>
  </si>
  <si>
    <t>PF08397;PF14604</t>
  </si>
  <si>
    <t>Q9UQB8</t>
  </si>
  <si>
    <t>ENSG00000175866</t>
  </si>
  <si>
    <t>BAIAP2</t>
  </si>
  <si>
    <t>Adherens junction;Regulation of actin cytoskeleton;Pathogenic Escherichia coli infection;Yersinia infection</t>
  </si>
  <si>
    <t>VEGFA-VEGFR2 Pathway;CDC42 GTPase cycle;Regulation of actin dynamics for phagocytic cup formation;FCGR3A-mediated phagocytosis;RAC3 GTPase cycle;RAC1 GTPase cycle;RHO GTPases Activate WASPs and WAVEs</t>
  </si>
  <si>
    <t>Brain-specific angiogenesis inhibitor 1-associated protein 2</t>
  </si>
  <si>
    <t>adherens junction organization;bicellular tight junction assembly;cell adhesion;cell-cell adhesion mediated by cadherin;cell-cell signaling;establishment of endothelial intestinal barrier;establishment of protein localization to plasma membrane;negative regulation of cell migration;positive regulation of cell-cell adhesion mediated by cadherin;positive regulation of GTPase activity;regulation of protein localization;signal transduction</t>
  </si>
  <si>
    <t>actin filament binding;cadherin binding;cell adhesion molecule binding;protein C-terminus binding;Ras GTPase binding</t>
  </si>
  <si>
    <t>cell junction;cell-cell adherens junction;cell-cell contact zone;cell-cell junction;cytosol;nuclear speck;nucleoplasm;plasma membrane;tight junction</t>
  </si>
  <si>
    <t>Adherens junction;cAMP signaling pathway;Leukocyte transendothelial migration;Rap1 signaling pathway;Ras signaling pathway;Tight junction</t>
  </si>
  <si>
    <t>PF00498;PF00595;PF00788;PF01843</t>
  </si>
  <si>
    <t>P55196</t>
  </si>
  <si>
    <t>ENSG00000130396</t>
  </si>
  <si>
    <t>AFDN</t>
  </si>
  <si>
    <t>Ras signaling pathway;Rap1 signaling pathway;cAMP signaling pathway;Adherens junction;Tight junction;Leukocyte transendothelial migration</t>
  </si>
  <si>
    <t>Afadin</t>
  </si>
  <si>
    <t>aggrephagy;apoptotic process;autophagy;autophagy of mitochondrion;cell differentiation;endosomal transport;endosome organization;immune system process;interleukin-1-mediated signaling pathway;intracellular signal transduction;macroautophagy;mitochondrion organization;mitophagy;negative regulation of apoptotic process;negative regulation of growth of symbiont in host;negative regulation of transcription by RNA polymerase II;positive regulation of apoptotic process;positive regulation of long-term synaptic potentiation;positive regulation of protein localization to plasma membrane;positive regulation of protein phosphorylation;positive regulation of transcription by RNA polymerase II;protein heterooligomerization;protein localization;protein localization to perinuclear region of cytoplasm;regulation of I-kappaB kinase/NF-kappaB signaling;regulation of mitochondrion organization;regulation of protein complex stability;regulation of Ras protein signal transduction;response to ischemia;response to mitochondrial depolarisation;selective autophagy;ubiquitin-dependent protein catabolic process</t>
  </si>
  <si>
    <t>enzyme binding;identical protein binding;ionotropic glutamate receptor binding;K63-linked polyubiquitin modification-dependent protein binding;protein homodimerization activity;protein kinase binding;protein kinase C binding;protein serine/threonine kinase activity;receptor tyrosine kinase binding;SH2 domain binding;ubiquitin binding;ubiquitin protein ligase binding;zinc ion binding</t>
  </si>
  <si>
    <t>aggresome;amphisome;autolysosome;autophagosome;cytoplasm;cytosol;endoplasmic reticulum;extracellular exosome;inclusion body;intracellular membrane-bounded organelle;late endosome;Lewy body;mitochondrion;nucleoplasm;P-body;phagophore assembly site;PML body;sarcomere;sperm midpiece</t>
  </si>
  <si>
    <t>Cellular senescence;Fluid shear stress and atherosclerosis;Mitophagy - animal;Necroptosis;Osteoclast differentiation</t>
  </si>
  <si>
    <t>PF00564;PF00569;PF16577</t>
  </si>
  <si>
    <t>Q13501</t>
  </si>
  <si>
    <t>ENSG00000161011</t>
  </si>
  <si>
    <t>SQSTM1</t>
  </si>
  <si>
    <t>Mitophagy;Autophagy;Necroptosis;Cellular senescence;Osteoclast differentiation;Amyotrophic lateral sclerosis;Pathways of neurodegeneration;Shigellosis;Fluid shear stress and atherosclerosis</t>
  </si>
  <si>
    <t>Nuclear events mediated by NFE2L2;Interleukin-1 signaling;Neddylation;PINK1-PRKN Mediated Mitophagy;KEAP1-NFE2L2 pathway;Signaling by ALK fusions and activated point mutants;p75NTR recruits signalling complexes;NF-kB is activated and signals survival;NRIF signals cell death from the nucleus;Pexophagy</t>
  </si>
  <si>
    <t>Sequestosome-1</t>
  </si>
  <si>
    <t>phosphate ion transmembrane transport</t>
  </si>
  <si>
    <t>inorganic phosphate transmembrane transporter activity;phosphate:proton symporter activity;protein-containing complex binding</t>
  </si>
  <si>
    <t>extracellular exosome;integral component of mitochondrial inner membrane;integral component of plasma membrane;membrane;mitochondrial inner membrane;mitochondrion;myelin sheath</t>
  </si>
  <si>
    <t>Q00325</t>
  </si>
  <si>
    <t>ENSG00000075415</t>
  </si>
  <si>
    <t>SLC25A3</t>
  </si>
  <si>
    <t>Phosphate carrier protein, mitochondrial</t>
  </si>
  <si>
    <t>cell cycle arrest;fatty acid biosynthetic process;import into nucleus;macroautophagy;positive regulation of gene expression;positive regulation of protein kinase activity;protein phosphorylation;regulation of glycolytic process;regulation of protein serine/threonine kinase activity;signal transduction;spermatogenesis</t>
  </si>
  <si>
    <t>ADP binding;AMP binding;ATP binding;cAMP-dependent protein kinase activity;cAMP-dependent protein kinase regulator activity;protein kinase activity;protein kinase binding</t>
  </si>
  <si>
    <t>cytosol;membrane;nucleoplasm;nucleotide-activated protein kinase complex</t>
  </si>
  <si>
    <t>Adipocytokine signaling pathway;AMPK signaling pathway;Apelin signaling pathway;Circadian rhythm;FoxO signaling pathway;Glucagon signaling pathway;Hypertrophic cardiomyopathy (HCM);Insulin resistance;Insulin signaling pathway;Longevity regulating pathway;Longevity regulating pathway - multiple species;Non-alcoholic fatty liver disease (NAFLD);Oxytocin signaling pathway;Thermogenesis;Tight junction</t>
  </si>
  <si>
    <t>PF00571</t>
  </si>
  <si>
    <t>P54619</t>
  </si>
  <si>
    <t>ENSG00000181929</t>
  </si>
  <si>
    <t>PRKAG1</t>
  </si>
  <si>
    <t>FoxO signaling pathway;AMPK signaling pathway;Longevity regulating pathway;Longevity regulating pathway;Apelin signaling pathway;Tight junction;Circadian rhythm;Thermogenesis;Insulin signaling pathway;Adipocytokine signaling pathway;Oxytocin signaling pathway;Glucagon signaling pathway;Insulin resistance;Non-alcoholic fatty liver disease;Alcoholic liver disease;Hypertrophic cardiomyopathy</t>
  </si>
  <si>
    <t>Translocation of SLC2A4 (GLUT4) to the plasma membrane;Macroautophagy;TP53 Regulates Metabolic Genes;Regulation of TP53 Activity through Phosphorylation;Energy dependent regulation of mTOR by LKB1-AMPK;Activation of AMPK downstream of NMDARs;Activation of PPARGC1A (PGC-1alpha) by phosphorylation;Lipophagy</t>
  </si>
  <si>
    <t>5'-AMP-activated protein kinase subunit gamma-1</t>
  </si>
  <si>
    <t>regulation of cell proliferation</t>
  </si>
  <si>
    <t>catalytic activity;protein heterodimerization activity;protein homodimerization activity;RNA binding</t>
  </si>
  <si>
    <t>cytoplasm;perinuclear region of cytoplasm</t>
  </si>
  <si>
    <t>PF04201</t>
  </si>
  <si>
    <t>O43399</t>
  </si>
  <si>
    <t>ENSG00000101150</t>
  </si>
  <si>
    <t>TPD52L2</t>
  </si>
  <si>
    <t>Tumor protein D54</t>
  </si>
  <si>
    <t>chemical synaptic transmission;exocytosis;Golgi to plasma membrane transport;paraxial mesoderm formation;protein targeting to membrane;regulation of macroautophagy;vesicle docking involved in exocytosis;vesicle tethering involved in exocytosis</t>
  </si>
  <si>
    <t>PDZ domain binding;protein N-terminus binding;Ral GTPase binding</t>
  </si>
  <si>
    <t>cytoplasm;cytosol;exocyst;Flemming body;growth cone membrane;membrane;microvillus;myelin sheath abaxonal region;plasma membrane;synapse</t>
  </si>
  <si>
    <t>PF04048</t>
  </si>
  <si>
    <t>Q96A65</t>
  </si>
  <si>
    <t>ENSG00000131558</t>
  </si>
  <si>
    <t>EXOC4</t>
  </si>
  <si>
    <t>Exocyst complex component 4</t>
  </si>
  <si>
    <t>hippocampus development;oligodendrocyte development;response to glucose;response to heat;response to peptide hormone;T cell receptor signaling pathway;translational initiation</t>
  </si>
  <si>
    <t>guanyl-nucleotide exchange factor activity;nucleotidyltransferase activity;translation initiation factor activity</t>
  </si>
  <si>
    <t>cytoplasm;cytosol;eukaryotic translation initiation factor 2B complex</t>
  </si>
  <si>
    <t>PF00483</t>
  </si>
  <si>
    <t>Q9NR50</t>
  </si>
  <si>
    <t>ENSG00000070785</t>
  </si>
  <si>
    <t>EIF2B3</t>
  </si>
  <si>
    <t>Translation initiation factor eIF-2B subunit gamma</t>
  </si>
  <si>
    <t>basal protein localization;cell adhesion;cellular response to tumor necrosis factor;epidermal growth factor receptor signaling pathway;ERBB2 signaling pathway;establishment or maintenance of epithelial cell apical/basal polarity;integrin-mediated signaling pathway;intermediate filament cytoskeleton organization;negative regulation of monocyte chemotactic protein-1 production;negative regulation of NF-kappaB transcription factor activity;negative regulation of nucleotide-binding oligomerization domain containing 2 signaling pathway;protein targeting;regulation of postsynaptic membrane neurotransmitter receptor levels;response to lipopolysaccharide;response to muramyl dipeptide;signal transduction</t>
  </si>
  <si>
    <t>ErbB-2 class receptor binding;signaling receptor binding;structural constituent of cytoskeleton</t>
  </si>
  <si>
    <t>basal plasma membrane;basement membrane;basolateral plasma membrane;cell junction;cytoplasm;glutamatergic synapse;hemidesmosome;nuclear membrane;nuclear speck;nucleus;plasma membrane;postsynapse</t>
  </si>
  <si>
    <t>Q96RT1</t>
  </si>
  <si>
    <t>ENSG00000112851</t>
  </si>
  <si>
    <t>ERBIN</t>
  </si>
  <si>
    <t>RHOA GTPase cycle;RAC1 GTPase cycle;RAC3 GTPase cycle;RHOB GTPase cycle;RHOC GTPase cycle;Downregulation of ERBB2 signaling;Signaling by ERBB2 KD Mutants;Signaling by ERBB2 TMD/JMD mutants;Signaling by ERBB2 ECD mutants;Constitutive Signaling by Overexpressed ERBB2;Drug-mediated inhibition of ERBB2 signaling;Resistance of ERBB2 KD mutants to trastuzumab;Resistance of ERBB2 KD mutants to sapitinib;Resistance of ERBB2 KD mutants to tesevatinib;Resistance of ERBB2 KD mutants to neratinib;Resistance of ERBB2 KD mutants to osimertinib;Resistance of ERBB2 KD mutants to afatinib;Resistance of ERBB2 KD mutants to AEE788;Resistance of ERBB2 KD mutants to lapatinib;Drug resistance in ERBB2 TMD/JMD mutants;RHOG GTPase cycle;RAC2 GTPase cycle</t>
  </si>
  <si>
    <t>Erbin {ECO:0000303|PubMed:10878805}</t>
  </si>
  <si>
    <t>cellular respiration;mitochondrial ATP synthesis coupled electron transport;mitochondrial electron transport, NADH to ubiquinone;mitochondrial respiratory chain complex I assembly</t>
  </si>
  <si>
    <t>4 iron, 4 sulfur cluster binding;FMN binding;metal ion binding;NAD binding;NADH dehydrogenase (ubiquinone) activity</t>
  </si>
  <si>
    <t>cytosol;mitochondrial inner membrane;mitochondrial respiratory chain complex I;mitochondrion</t>
  </si>
  <si>
    <t>PF01512;PF10531;PF10589</t>
  </si>
  <si>
    <t>P49821</t>
  </si>
  <si>
    <t>ENSG00000167792</t>
  </si>
  <si>
    <t>NDUFV1</t>
  </si>
  <si>
    <t>NADH dehydrogenase [ubiquinone] flavoprotein 1, mitochondrial</t>
  </si>
  <si>
    <t>endoplasmic reticulum to Golgi vesicle-mediated transport;protein transport;retrograde transport, endosome to Golgi;vesicle docking involved in exocytosis;vesicle targeting</t>
  </si>
  <si>
    <t>cadherin binding;protein-cysteine S-palmitoyltransferase activity;SNAP receptor activity</t>
  </si>
  <si>
    <t>apical dendrite;basal dendrite;cytoplasm;cytoplasmic vesicle membrane;cytosol;endoplasmic reticulum;endoplasmic reticulum-Golgi intermediate compartment membrane;endosome;Golgi apparatus;Golgi membrane;integral component of plasma membrane;mitochondrion;neuronal cell body;SNARE complex;transport vesicle</t>
  </si>
  <si>
    <t>SNARE interactions in vesicular transport</t>
  </si>
  <si>
    <t>O15498</t>
  </si>
  <si>
    <t>ENSG00000106636</t>
  </si>
  <si>
    <t>YKT6</t>
  </si>
  <si>
    <t>CDC42 GTPase cycle;COPI-mediated anterograde transport;Intra-Golgi traffic;RHOA GTPase cycle;RAC1 GTPase cycle;RHOG GTPase cycle;RAC3 GTPase cycle;COPII-mediated vesicle transport</t>
  </si>
  <si>
    <t>Synaptobrevin homolog YKT6</t>
  </si>
  <si>
    <t>mRNA processing;negative regulation of phosphatase activity;positive regulation of RNA export from nucleus</t>
  </si>
  <si>
    <t>metal ion binding;mRNA binding;RNA binding</t>
  </si>
  <si>
    <t>PF01480</t>
  </si>
  <si>
    <t>Q5T8P6</t>
  </si>
  <si>
    <t>ENSG00000139746</t>
  </si>
  <si>
    <t>RBM26</t>
  </si>
  <si>
    <t>RNA-binding protein 26</t>
  </si>
  <si>
    <t>ATP-dependent chromatin remodeling;beta-catenin-TCF complex assembly;chromatin organization;chromatin remodeling;interleukin-7-mediated signaling pathway;negative regulation of androgen receptor signaling pathway;negative regulation of cell growth;negative regulation of transcription by RNA polymerase II;negative regulation of transcription, DNA-templated;nervous system development;neural retina development;nucleosome disassembly;positive regulation by host of viral transcription;positive regulation of DNA-binding transcription factor activity;positive regulation of glucose mediated signaling pathway;positive regulation of pri-miRNA transcription by RNA polymerase II;positive regulation of transcription by RNA polymerase II;positive regulation of transcription of nucleolar large rRNA by RNA polymerase I;positive regulation of transcription, DNA-templated;positive regulation of Wnt signaling pathway;regulation of transcription by RNA polymerase II</t>
  </si>
  <si>
    <t>androgen receptor binding;ATP binding;DNA polymerase binding;DNA-dependent ATPase activity;helicase activity;lysine-acetylated histone binding;p53 binding;protein N-terminus binding;RNA binding;RNA polymerase I CORE element sequence-specific DNA binding;Tat protein binding;transcription coactivator activity;transcription corepressor activity;transcription factor binding</t>
  </si>
  <si>
    <t>extracellular space;membrane;nBAF complex;npBAF complex;nuclear chromatin;nucleolus;nucleoplasm;nucleus;protein-containing complex;SWI/SNF complex</t>
  </si>
  <si>
    <t>PF00176;PF00271;PF00439;PF07529;PF07533;PF08880;PF14619</t>
  </si>
  <si>
    <t>P51532</t>
  </si>
  <si>
    <t>ENSG00000127616</t>
  </si>
  <si>
    <t>SMARCA4</t>
  </si>
  <si>
    <t>Formation of the beta-catenin:TCF transactivating complex;RMTs methylate histone arginines;EGR2 and SOX10-mediated initiation of Schwann cell myelination;Interleukin-7 signaling;RUNX1 interacts with co-factors whose precise effect on RUNX1 targets is not known</t>
  </si>
  <si>
    <t>Transcription activator BRG1</t>
  </si>
  <si>
    <t>maturation of SSU-rRNA from tricistronic rRNA transcript (SSU-rRNA, 5.8S rRNA, LSU-rRNA);post-translational protein modification;protein ubiquitination;rRNA processing</t>
  </si>
  <si>
    <t>estrogen receptor binding;RNA binding</t>
  </si>
  <si>
    <t>cell junction;centrosome;Cul4-RING E3 ubiquitin ligase complex;cytosol;nucleolus;nucleoplasm;nucleus;small-subunit processome</t>
  </si>
  <si>
    <t>PF00400;PF04158;PF08662</t>
  </si>
  <si>
    <t>Q9NV06</t>
  </si>
  <si>
    <t>ENSG00000164934</t>
  </si>
  <si>
    <t>DCAF13</t>
  </si>
  <si>
    <t>Neddylation;Major pathway of rRNA processing in the nucleolus and cytosol;rRNA modification in the nucleus and cytosol</t>
  </si>
  <si>
    <t>DDB1- and CUL4-associated factor 13</t>
  </si>
  <si>
    <t>cellular response to arsenic-containing substance;glutathione derivative biosynthetic process;interleukin-12-mediated signaling pathway;L-ascorbic acid metabolic process;methylation;negative regulation of ryanodine-sensitive calcium-release channel activity;oxidation-reduction process;positive regulation of ryanodine-sensitive calcium-release channel activity;positive regulation of skeletal muscle contraction by regulation of release of sequestered calcium ion;regulation of cardiac muscle contraction by regulation of the release of sequestered calcium ion;regulation of release of sequestered calcium ion into cytosol by sarcoplasmic reticulum;xenobiotic catabolic process</t>
  </si>
  <si>
    <t>glutathione dehydrogenase (ascorbate) activity;glutathione transferase activity;methylarsonate reductase activity;oxidoreductase activity</t>
  </si>
  <si>
    <t>Chemical carcinogenesis;Drug metabolism - cytochrome P450;Drug metabolism - other enzymes;Fluid shear stress and atherosclerosis;Glutathione metabolism;Hepatocellular carcinoma;Metabolic pathways;Metabolism of xenobiotics by cytochrome P450;Pathways in cancer;Platinum drug resistance</t>
  </si>
  <si>
    <t>PF13417;PF14497</t>
  </si>
  <si>
    <t>P78417</t>
  </si>
  <si>
    <t>ENSG00000148834</t>
  </si>
  <si>
    <t>GSTO1</t>
  </si>
  <si>
    <t>Glutathione metabolism;Metabolism of xenobiotics by cytochrome P450;Drug metabolism;Drug metabolism;Metabolic pathways;Platinum drug resistance;Pathways in cancer;Chemical carcinogenesis;Chemical carcinogenesis;Chemical carcinogenesis;Hepatocellular carcinoma;Fluid shear stress and atherosclerosis</t>
  </si>
  <si>
    <t>Gene and protein expression by JAK-STAT signaling after Interleukin-12 stimulation;Methylation;Glutathione conjugation;Vitamin C (ascorbate) metabolism</t>
  </si>
  <si>
    <t>Glutathione S-transferase omega-1</t>
  </si>
  <si>
    <t>positive regulation of neural precursor cell proliferation;spermatogenesis</t>
  </si>
  <si>
    <t>cadherin binding;protein homodimerization activity</t>
  </si>
  <si>
    <t>cytoplasm;cytosol;integral component of membrane;plasma membrane</t>
  </si>
  <si>
    <t>Q8TCG1</t>
  </si>
  <si>
    <t>ENSG00000163507</t>
  </si>
  <si>
    <t>CIP2A</t>
  </si>
  <si>
    <t>Protein CIP2A {ECO:0000305}</t>
  </si>
  <si>
    <t>embryo development ending in birth or egg hatching;germ cell development;mRNA processing;mRNA splice site selection;regulation of alternative mRNA splicing, via spliceosome;regulation of RNA splicing;RNA interference</t>
  </si>
  <si>
    <t>BRE binding;mRNA binding;pre-mRNA binding;RNA binding;translation repressor activity, mRNA regulatory element binding</t>
  </si>
  <si>
    <t>cytoplasm;membrane;nucleoplasm;nucleus;ribonucleoprotein complex</t>
  </si>
  <si>
    <t>Q92879</t>
  </si>
  <si>
    <t>ENSG00000149187</t>
  </si>
  <si>
    <t>CELF1</t>
  </si>
  <si>
    <t>CUGBP Elav-like family member 1</t>
  </si>
  <si>
    <t>cytosol;cytosolic small ribosomal subunit;Golgi apparatus;intracellular membrane-bounded organelle;membrane;nucleoplasm</t>
  </si>
  <si>
    <t>P25398</t>
  </si>
  <si>
    <t>ENSG00000112306</t>
  </si>
  <si>
    <t>RPS12</t>
  </si>
  <si>
    <t>40S ribosomal protein S12</t>
  </si>
  <si>
    <t>glutathione biosynthetic process;release of cytochrome c from mitochondria</t>
  </si>
  <si>
    <t>gamma-glutamylcyclotransferase activity;protein homodimerization activity</t>
  </si>
  <si>
    <t>O75223</t>
  </si>
  <si>
    <t>ENSG00000006625</t>
  </si>
  <si>
    <t>GGCT</t>
  </si>
  <si>
    <t>Glutathione synthesis and recycling</t>
  </si>
  <si>
    <t>Gamma-glutamylcyclotransferase</t>
  </si>
  <si>
    <t>negative regulation of appetite</t>
  </si>
  <si>
    <t>calcium ion binding;DNA binding</t>
  </si>
  <si>
    <t>cytosol;endoplasmic reticulum;endoplasmic reticulum-Golgi intermediate compartment;extracellular exosome;extracellular space;Golgi apparatus;nuclear outer membrane;plasma membrane</t>
  </si>
  <si>
    <t>PF13499</t>
  </si>
  <si>
    <t>P80303</t>
  </si>
  <si>
    <t>ENSG00000070081</t>
  </si>
  <si>
    <t>NUCB2</t>
  </si>
  <si>
    <t>Nucleobindin-2 {ECO:0000305}</t>
  </si>
  <si>
    <t>bicellular tight junction assembly;dendrite development;locomotory behavior;negative regulation of cell proliferation;Wnt signaling pathway</t>
  </si>
  <si>
    <t>armadillo repeat domain binding;calmodulin binding;estrogen receptor binding;protein phosphatase 2A binding;protein-containing complex binding</t>
  </si>
  <si>
    <t>bicellular tight junction;cytoplasm;dendrite;dendritic spine;FAR/SIN/STRIPAK complex;membrane;neuronal cell body;postsynaptic density;postsynaptic membrane</t>
  </si>
  <si>
    <t>PF00400;PF08232</t>
  </si>
  <si>
    <t>O43815</t>
  </si>
  <si>
    <t>ENSG00000115808</t>
  </si>
  <si>
    <t>STRN</t>
  </si>
  <si>
    <t>PIP3 activates AKT signaling;Extra-nuclear estrogen signaling;ALK mutants bind TKIs;Signaling by ALK fusions and activated point mutants;Constitutive Signaling by Aberrant PI3K in Cancer;PI5P, PP2A and IER3 Regulate PI3K/AKT Signaling;Signaling by cytosolic PDGFRA and PDGFRB fusion proteins</t>
  </si>
  <si>
    <t>Striatin</t>
  </si>
  <si>
    <t>lipid droplet organization;neutrophil degranulation;response to unfolded protein;retrograde protein transport, ER to cytosol;ubiquitin-dependent ERAD pathway</t>
  </si>
  <si>
    <t>lipase binding;lipase inhibitor activity;ubiquitin binding;ubiquitin protein ligase binding</t>
  </si>
  <si>
    <t>azurophil granule lumen;endoplasmic reticulum;extracellular region;lipid droplet;VCP-NPL4-UFD1 AAA ATPase complex</t>
  </si>
  <si>
    <t>PF00789</t>
  </si>
  <si>
    <t>Q96CS3</t>
  </si>
  <si>
    <t>ENSG00000113194</t>
  </si>
  <si>
    <t>FAF2</t>
  </si>
  <si>
    <t>Neutrophil degranulation;RHOA GTPase cycle</t>
  </si>
  <si>
    <t>FAS-associated factor 2</t>
  </si>
  <si>
    <t>nuclear speck;protein-containing complex</t>
  </si>
  <si>
    <t>Q86VM9</t>
  </si>
  <si>
    <t>ENSG00000158545</t>
  </si>
  <si>
    <t>ZC3H18</t>
  </si>
  <si>
    <t>Zinc finger CCCH domain-containing protein 18</t>
  </si>
  <si>
    <t>fatty acid beta-oxidation;protein targeting to peroxisome</t>
  </si>
  <si>
    <t>delta3,5-delta2,4-dienoyl-CoA isomerase activity;signaling receptor binding</t>
  </si>
  <si>
    <t>cytosol;extracellular exosome;membrane;mitochondrion;peroxisomal matrix;peroxisome</t>
  </si>
  <si>
    <t>Q13011</t>
  </si>
  <si>
    <t>ENSG00000104823;ENSG00000282853</t>
  </si>
  <si>
    <t>ECH1</t>
  </si>
  <si>
    <t>Peroxisomal protein import</t>
  </si>
  <si>
    <t>Delta(3,5)-Delta(2,4)-dienoyl-CoA isomerase, mitochondrial</t>
  </si>
  <si>
    <t>attachment of mitotic spindle microtubules to kinetochore;cell division;mitotic cell cycle checkpoint;mitotic spindle assembly checkpoint;negative regulation of T cell proliferation;regulation of metaphase plate congression;thymus development</t>
  </si>
  <si>
    <t>identical protein binding;kinetochore binding</t>
  </si>
  <si>
    <t>centrosome;condensed chromosome kinetochore;cytosol;kinetochore;mitotic spindle;nuclear envelope;nuclear pore nuclear basket;spindle;spindle pole</t>
  </si>
  <si>
    <t>Cell cycle;Human T-cell leukemia virus 1 infection;Oocyte meiosis;Progesterone-mediated oocyte maturation;Viral carcinogenesis</t>
  </si>
  <si>
    <t>PF05557</t>
  </si>
  <si>
    <t>Q9Y6D9</t>
  </si>
  <si>
    <t>ENSG00000002822</t>
  </si>
  <si>
    <t>MAD1L1</t>
  </si>
  <si>
    <t>Cell cycle;Oocyte meiosis;Progesterone-mediated oocyte maturation;Human T-cell leukemia virus 1 infection;Viral carcinogenesis</t>
  </si>
  <si>
    <t>Mitotic spindle assembly checkpoint protein MAD1</t>
  </si>
  <si>
    <t>base-excision repair;cellular response to DNA damage stimulus;cellular response to UV;monoubiquitinated protein deubiquitination;negative regulation of apoptotic process;negative regulation of cysteine-type endopeptidase activity involved in apoptotic process;negative regulation of G2/M transition of mitotic cell cycle;negative regulation of intrinsic apoptotic signaling pathway in response to DNA damage;negative regulation of transcription, DNA-templated;positive regulation of canonical Wnt signaling pathway;positive regulation of cell growth;protein deubiquitination;regulation of protein stability;response to drug;ubiquitin-dependent protein catabolic process</t>
  </si>
  <si>
    <t>cysteine-type endopeptidase activity;thiol-dependent ubiquitin-specific protease activity;thiol-dependent ubiquitinyl hydrolase activity;ubiquitinyl hydrolase activity;WD40-repeat domain binding</t>
  </si>
  <si>
    <t>cytoplasm;cytosol;nucleoplasm;SCF ubiquitin ligase complex</t>
  </si>
  <si>
    <t>Q96K76</t>
  </si>
  <si>
    <t>ENSG00000170242</t>
  </si>
  <si>
    <t>USP47</t>
  </si>
  <si>
    <t>Ubiquitin carboxyl-terminal hydrolase 47</t>
  </si>
  <si>
    <t>heme catabolic process;oxidation-reduction process</t>
  </si>
  <si>
    <t>biliverdin reductase activity;zinc ion binding</t>
  </si>
  <si>
    <t>Metabolic pathways;Porphyrin and chlorophyll metabolism</t>
  </si>
  <si>
    <t>PF01408;PF09166</t>
  </si>
  <si>
    <t>P53004</t>
  </si>
  <si>
    <t>ENSG00000106605</t>
  </si>
  <si>
    <t>BLVRA</t>
  </si>
  <si>
    <t>Porphyrin metabolism;Metabolic pathways</t>
  </si>
  <si>
    <t>Biliverdin reductase A</t>
  </si>
  <si>
    <t>lamellipodium assembly;macrophage chemotaxis;mRNA export from nucleus;positive regulation of transcription, DNA-templated;protein import into nucleus;viral process</t>
  </si>
  <si>
    <t>condensed chromosome kinetochore;cytosol;membrane;nuclear envelope;nuclear membrane;nuclear pore outer ring;nucleus;spindle</t>
  </si>
  <si>
    <t>PF07575</t>
  </si>
  <si>
    <t>Q9BW27</t>
  </si>
  <si>
    <t>ENSG00000125450</t>
  </si>
  <si>
    <t>NUP85</t>
  </si>
  <si>
    <t>Nuclear pore complex protein Nup85</t>
  </si>
  <si>
    <t>ATP biosynthetic process;ATP synthesis coupled proton transport;cristae formation;mitochondrial ATP synthesis coupled proton transport;oxidative phosphorylation</t>
  </si>
  <si>
    <t>proton-transporting ATP synthase activity, rotational mechanism;RNA binding;transmembrane transporter activity</t>
  </si>
  <si>
    <t>membrane;mitochondrial inner membrane;mitochondrial matrix;mitochondrial proton-transporting ATP synthase complex;mitochondrial proton-transporting ATP synthase complex, catalytic core F(1);mitochondrion;myelin sheath</t>
  </si>
  <si>
    <t>PF00231</t>
  </si>
  <si>
    <t>P36542</t>
  </si>
  <si>
    <t>ENSG00000165629</t>
  </si>
  <si>
    <t>ATP5F1C</t>
  </si>
  <si>
    <t>Cristae formation;Formation of ATP by chemiosmotic coupling</t>
  </si>
  <si>
    <t>ATP synthase subunit gamma, mitochondrial {ECO:0000305}</t>
  </si>
  <si>
    <t>animal organ regeneration;defense response to bacterium;hippocampus development;homophilic cell adhesion via plasma membrane adhesion molecules;neutrophil degranulation;phagocytosis;positive regulation of angiogenesis;positive regulation of DNA metabolic process;positive regulation of DNA-binding transcription factor activity;positive regulation of endothelial cell migration;regulation of NMDA receptor activity;response to glucocorticoid;response to growth factor</t>
  </si>
  <si>
    <t>calcium ion binding;calcium-dependent phospholipid binding;calcium-dependent protein binding;phospholipase A2 inhibitor activity</t>
  </si>
  <si>
    <t>axon;cytoplasm;cytosol;dendrite;extracellular exosome;membrane;neuronal cell body;phagocytic vesicle membrane;plasma membrane;specific granule</t>
  </si>
  <si>
    <t>P12429</t>
  </si>
  <si>
    <t>ENSG00000138772</t>
  </si>
  <si>
    <t>ANXA3</t>
  </si>
  <si>
    <t>Annexin A3</t>
  </si>
  <si>
    <t>cholesterol biosynthetic process;ergosterol biosynthetic process;farnesyl diphosphate metabolic process;isoprenoid biosynthetic process;regulation of cholesterol biosynthetic process;regulation of lipid metabolic process;steroid biosynthetic process</t>
  </si>
  <si>
    <t>farnesyl-diphosphate farnesyltransferase activity;squalene synthase activity</t>
  </si>
  <si>
    <t>endoplasmic reticulum;endoplasmic reticulum membrane;integral component of membrane</t>
  </si>
  <si>
    <t>Metabolic pathways;Steroid biosynthesis</t>
  </si>
  <si>
    <t>P37268</t>
  </si>
  <si>
    <t>ENSG00000079459</t>
  </si>
  <si>
    <t>FDFT1</t>
  </si>
  <si>
    <t>Steroid biosynthesis;Metabolic pathways</t>
  </si>
  <si>
    <t>Activation of gene expression by SREBF (SREBP);PPARA activates gene expression;Cholesterol biosynthesis</t>
  </si>
  <si>
    <t>Squalene synthase</t>
  </si>
  <si>
    <t>defense response to fungus;neutrophil degranulation</t>
  </si>
  <si>
    <t>actin binding;enzyme binding</t>
  </si>
  <si>
    <t>cytoskeleton;extracellular exosome;extracellular region;ficolin-1-rich granule lumen;nucleus;secretory granule lumen</t>
  </si>
  <si>
    <t>Q14019</t>
  </si>
  <si>
    <t>ENSG00000103187</t>
  </si>
  <si>
    <t>COTL1</t>
  </si>
  <si>
    <t>Coactosin-like protein</t>
  </si>
  <si>
    <t>regulation of double-strand break repair via homologous recombination</t>
  </si>
  <si>
    <t>metal ion binding;NF-kappaB-inducing kinase activity;protein serine/threonine phosphatase activity</t>
  </si>
  <si>
    <t>cytosol;microtubule organizing center;nucleoplasm;nucleus;plasma membrane;protein phosphatase 4 complex</t>
  </si>
  <si>
    <t>Glucagon signaling pathway</t>
  </si>
  <si>
    <t>P60510</t>
  </si>
  <si>
    <t>ENSG00000149923</t>
  </si>
  <si>
    <t>PPP4C</t>
  </si>
  <si>
    <t>Processing of DNA double-strand break ends</t>
  </si>
  <si>
    <t>Serine/threonine-protein phosphatase 4 catalytic subunit</t>
  </si>
  <si>
    <t>positive regulation of gene expression, epigenetic;rRNA transcription;termination of RNA polymerase I transcription;transcription initiation from RNA polymerase I promoter;transmembrane receptor protein tyrosine kinase signaling pathway</t>
  </si>
  <si>
    <t>DNA-directed 5'-3' RNA polymerase activity;RNA binding</t>
  </si>
  <si>
    <t>chromosome;cytosol;fibrillar center;mitochondrion;nucleolus;nucleoplasm;nucleus;RNA polymerase I transcription factor complex</t>
  </si>
  <si>
    <t>PF08208</t>
  </si>
  <si>
    <t>O15446</t>
  </si>
  <si>
    <t>ENSG00000117877</t>
  </si>
  <si>
    <t>POLR1G</t>
  </si>
  <si>
    <t>DNA-directed RNA polymerase I subunit RPA34</t>
  </si>
  <si>
    <t>ribosomal small subunit binding;RNA binding;translation initiation factor activity</t>
  </si>
  <si>
    <t>O60739</t>
  </si>
  <si>
    <t>ENSG00000114784</t>
  </si>
  <si>
    <t>EIF1B</t>
  </si>
  <si>
    <t>Eukaryotic translation initiation factor 1b</t>
  </si>
  <si>
    <t>apoptotic process;cell cycle;negative regulation of extrinsic apoptotic signaling pathway;positive regulation of endopeptidase activity;post-translational protein modification;protein deubiquitination;regulation of G1/S transition of mitotic cell cycle;regulation of proteasomal protein catabolic process</t>
  </si>
  <si>
    <t>endopeptidase activator activity;identical protein binding;MDM2/MDM4 family protein binding;p53 binding</t>
  </si>
  <si>
    <t>cytoplasm;cytosol;membrane;nucleoplasm;nucleus;proteasome activator complex;proteasome complex</t>
  </si>
  <si>
    <t>Antigen processing and presentation;Hepatitis C;Proteasome</t>
  </si>
  <si>
    <t>P61289</t>
  </si>
  <si>
    <t>ENSG00000131467</t>
  </si>
  <si>
    <t>PSME3</t>
  </si>
  <si>
    <t>Proteasome;Antigen processing and presentation;Hepatitis C</t>
  </si>
  <si>
    <t>Proteasome activator complex subunit 3</t>
  </si>
  <si>
    <t>cell cycle arrest;cell proliferation;cell surface receptor signaling pathway;G2/M transition of mitotic cell cycle;mRNA processing;negative regulation of transcription, DNA-templated;positive regulation of RNA export from nucleus;positive regulation of translational initiation;protein complex oligomerization;regulation of alternative mRNA splicing, via spliceosome;regulation of RNA export from nucleus;signal transduction;spermatogenesis</t>
  </si>
  <si>
    <t>DNA binding;identical protein binding;poly(A) binding;poly(U) RNA binding;protein domain specific binding;protein-containing complex binding;RNA binding;SH3 domain binding;SH3/SH2 adaptor activity</t>
  </si>
  <si>
    <t>cytoplasm;cytosol;Grb2-Sos complex;membrane;nucleoplasm;nucleus</t>
  </si>
  <si>
    <t>PF00013;PF16274;PF16568</t>
  </si>
  <si>
    <t>Q07666</t>
  </si>
  <si>
    <t>ENSG00000121774</t>
  </si>
  <si>
    <t>KHDRBS1</t>
  </si>
  <si>
    <t>PTK6 Regulates Proteins Involved in RNA Processing</t>
  </si>
  <si>
    <t>KH domain-containing, RNA-binding, signal transduction-associated protein 1</t>
  </si>
  <si>
    <t>cellular detoxification of nitrogen compound;establishment of blood-nerve barrier;glutathione derivative biosynthetic process;glutathione metabolic process;nitrobenzene metabolic process;response to estrogen;xenobiotic catabolic process</t>
  </si>
  <si>
    <t>enzyme binding;glutathione binding;glutathione transferase activity;identical protein binding;protein homodimerization activity</t>
  </si>
  <si>
    <t>cytoplasm;cytosol;extracellular exosome;intercellular bridge;nucleus;sperm fibrous sheath</t>
  </si>
  <si>
    <t>PF00043;PF02798</t>
  </si>
  <si>
    <t>P21266</t>
  </si>
  <si>
    <t>ENSG00000134202</t>
  </si>
  <si>
    <t>GSTM3</t>
  </si>
  <si>
    <t>Glutathione conjugation</t>
  </si>
  <si>
    <t>Glutathione S-transferase Mu 3</t>
  </si>
  <si>
    <t>animal organ morphogenesis;blood coagulation;cell adhesion;cell adhesion mediated by integrin;cell proliferation;cell-matrix adhesion;cell-substrate adhesion;cellular response to estradiol stimulus;cellular response to mechanical stimulus;collagen-activated signaling pathway;detection of mechanical stimulus involved in sensory perception of pain;establishment of protein localization;extracellular matrix organization;female pregnancy;focal adhesion assembly;hepatocyte differentiation;hypotonic response;integrin-mediated signaling pathway;mammary gland development;mesodermal cell differentiation;positive regulation of alkaline phosphatase activity;positive regulation of cell adhesion;positive regulation of cell projection organization;positive regulation of collagen binding;positive regulation of collagen biosynthetic process;positive regulation of DNA binding;positive regulation of epithelial cell migration;positive regulation of inflammatory response;positive regulation of leukocyte migration;positive regulation of phagocytosis, engulfment;positive regulation of positive chemotaxis;positive regulation of smooth muscle cell migration;positive regulation of smooth muscle cell proliferation;positive regulation of smooth muscle contraction;positive regulation of translation;positive regulation of transmission of nerve impulse;response to amine;response to drug;response to hypoxia;response to L-ascorbic acid;response to muscle activity;response to parathyroid hormone;skin morphogenesis;substrate-dependent cell migration</t>
  </si>
  <si>
    <t>amyloid-beta binding;collagen binding;collagen binding involved in cell-matrix adhesion;collagen receptor activity;heparan sulfate proteoglycan binding;integrin binding;laminin binding;metal ion binding;protein heterodimerization activity;protein-containing complex binding;virus receptor activity</t>
  </si>
  <si>
    <t>axon terminus;basal part of cell;cell surface;external side of plasma membrane;focal adhesion;integrin alpha2-beta1 complex;integrin complex;nucleus;perinuclear region of cytoplasm;plasma membrane</t>
  </si>
  <si>
    <t>Arrhythmogenic right ventricular cardiomyopathy (ARVC);Dilated cardiomyopathy (DCM);ECM-receptor interaction;Focal adhesion;Hematopoietic cell lineage;Human papillomavirus infection;Hypertrophic cardiomyopathy (HCM);Pathways in cancer;Phagosome;PI3K-Akt signaling pathway;Platelet activation;Proteoglycans in cancer;Regulation of actin cytoskeleton;Small cell lung cancer</t>
  </si>
  <si>
    <t>PF00092;PF01839;PF08441</t>
  </si>
  <si>
    <t>P17301</t>
  </si>
  <si>
    <t>ITGA2</t>
  </si>
  <si>
    <t>Integrin alpha-2</t>
  </si>
  <si>
    <t>adiponectin-activated signaling pathway;cellular protein-containing complex assembly;endothelial tube morphogenesis;liver regeneration;negative regulation of blood vessel endothelial cell migration;negative regulation of cell proliferation;neutrophil degranulation;peptidyl-threonine phosphorylation;positive regulation of activin receptor signaling pathway;positive regulation of pathway-restricted SMAD protein phosphorylation;regulation of DNA binding;regulation of signal transduction by p53 class mediator;response to testosterone;signal transduction;Wnt signaling pathway</t>
  </si>
  <si>
    <t>chromatin binding;identical protein binding;metal ion binding;protein domain specific binding;protein kinase regulator activity;protein serine/threonine kinase activity;ribonucleoprotein complex binding;signaling receptor binding;transcription factor binding</t>
  </si>
  <si>
    <t>chromatin;cilium;cytoplasm;cytosol;extracellular exosome;extracellular region;ficolin-1-rich granule lumen;nuclear matrix;nucleoplasm;nucleus;plasma membrane;protein kinase CK2 complex;secretory granule lumen</t>
  </si>
  <si>
    <t>Adherens junction;Measles;Mitophagy - animal;NF-kappa B signaling pathway;PD-L1 expression and PD-1 checkpoint pathway in cancer;Ribosome biogenesis in eukaryotes;Wnt signaling pathway</t>
  </si>
  <si>
    <t>PF01214</t>
  </si>
  <si>
    <t>P67870</t>
  </si>
  <si>
    <t>ENSG00000204435;ENSG00000206406;ENSG00000224398;ENSG00000224774;ENSG00000228875;ENSG00000230700;ENSG00000232960</t>
  </si>
  <si>
    <t>CSNK2B</t>
  </si>
  <si>
    <t>Ribosome biogenesis in eukaryotes;NF-kappa B signaling pathway;Mitophagy;Wnt signaling pathway;Adherens junction;Alzheimer disease;Prion disease;Pathways of neurodegeneration;Measles;PD-L1 expression and PD-1 checkpoint pathway in cancer</t>
  </si>
  <si>
    <t>Neutrophil degranulation;Regulation of PTEN stability and activity;KEAP1-NFE2L2 pathway;RUNX1 interacts with co-factors whose precise effect on RUNX1 targets is not known;Regulation of TP53 Activity through Phosphorylation;Condensation of Prometaphase Chromosomes;Cooperation of PDCL (PhLP1) and TRiC/CCT in G-protein beta folding;Signal transduction by L1;Synthesis of PC;WNT mediated activation of DVL;Receptor Mediated Mitophagy</t>
  </si>
  <si>
    <t>Casein kinase II subunit beta</t>
  </si>
  <si>
    <t>anterior head development</t>
  </si>
  <si>
    <t>Q13206</t>
  </si>
  <si>
    <t>ENSG00000178105</t>
  </si>
  <si>
    <t>DDX10</t>
  </si>
  <si>
    <t>Probable ATP-dependent RNA helicase DDX10</t>
  </si>
  <si>
    <t>aspartate transmembrane transport;gluconeogenesis;glutamate biosynthetic process;L-glutamate transmembrane transport;malate-aspartate shuttle;negative regulation of glucose catabolic process to lactate via pyruvate;positive regulation of ATP biosynthetic process;positive regulation of glucose metabolic process;positive regulation of myelination;response to calcium ion</t>
  </si>
  <si>
    <t>acidic amino acid transmembrane transporter activity;calcium ion binding;identical protein binding;L-aspartate transmembrane transporter activity;L-glutamate transmembrane transporter activity</t>
  </si>
  <si>
    <t>integral component of membrane;mitochondrial inner membrane;mitochondrion;myelin sheath</t>
  </si>
  <si>
    <t>O75746</t>
  </si>
  <si>
    <t>ENSG00000115840</t>
  </si>
  <si>
    <t>SLC25A12</t>
  </si>
  <si>
    <t>Calcium-binding mitochondrial carrier protein Aralar1</t>
  </si>
  <si>
    <t>membrane protein proteolysis;membrane protein proteolysis involved in retrograde protein transport, ER to cytosol;protein homotetramerization;signal peptide processing</t>
  </si>
  <si>
    <t>aspartic endopeptidase activity, intramembrane cleaving;peptidase activity;protein homodimerization activity;ubiquitin protein ligase binding</t>
  </si>
  <si>
    <t>cell surface;Derlin-1 retrotranslocation complex;endoplasmic reticulum;endoplasmic reticulum membrane;integral component of cytoplasmic side of endoplasmic reticulum membrane;integral component of lumenal side of endoplasmic reticulum membrane;membrane;plasma membrane;rough endoplasmic reticulum</t>
  </si>
  <si>
    <t>PF04258</t>
  </si>
  <si>
    <t>Q8TCT9</t>
  </si>
  <si>
    <t>ENSG00000101294</t>
  </si>
  <si>
    <t>HM13</t>
  </si>
  <si>
    <t>Regulation of HMOX1 expression and activity</t>
  </si>
  <si>
    <t>Minor histocompatibility antigen H13</t>
  </si>
  <si>
    <t>cell redox homeostasis;cellular response to oxidative stress;hydrogen peroxide catabolic process;negative regulation of apoptotic process;regulation of apoptotic process;removal of superoxide radicals;response to oxidative stress</t>
  </si>
  <si>
    <t>antioxidant activity;thioredoxin peroxidase activity</t>
  </si>
  <si>
    <t>P32119</t>
  </si>
  <si>
    <t>ENSG00000167815</t>
  </si>
  <si>
    <t>PRDX2</t>
  </si>
  <si>
    <t>TP53 Regulates Metabolic Genes;Detoxification of Reactive Oxygen Species;Deregulated CDK5 triggers multiple neurodegenerative pathways in Alzheimer's disease models</t>
  </si>
  <si>
    <t>Peroxiredoxin-2</t>
  </si>
  <si>
    <t>mRNA metabolic process</t>
  </si>
  <si>
    <t>C-rich single-stranded DNA binding;DNA-binding transcription repressor activity, RNA polymerase II-specific;double-stranded DNA binding;RNA binding</t>
  </si>
  <si>
    <t>P57721</t>
  </si>
  <si>
    <t>ENSG00000183570</t>
  </si>
  <si>
    <t>PCBP3</t>
  </si>
  <si>
    <t>Poly(rC)-binding protein 3</t>
  </si>
  <si>
    <t>acyl-CoA metabolic process;fatty acid metabolic process;long-chain fatty acid metabolic process;very long-chain fatty acid metabolic process</t>
  </si>
  <si>
    <t>acyl-CoA hydrolase activity;carboxylic ester hydrolase activity;myristoyl-CoA hydrolase activity;palmitoyl-CoA hydrolase activity</t>
  </si>
  <si>
    <t>Biosynthesis of unsaturated fatty acids;Fatty acid elongation;Metabolic pathways</t>
  </si>
  <si>
    <t>PF04775;PF08840</t>
  </si>
  <si>
    <t>Q86TX2</t>
  </si>
  <si>
    <t>ENSG00000184227</t>
  </si>
  <si>
    <t>ACOT1</t>
  </si>
  <si>
    <t>Fatty acid elongation;Biosynthesis of unsaturated fatty acids;Metabolic pathways;Ovarian steroidogenesis</t>
  </si>
  <si>
    <t>Acyl-coenzyme A thioesterase 1</t>
  </si>
  <si>
    <t>protein folding</t>
  </si>
  <si>
    <t>cytosol;peroxisomal membrane</t>
  </si>
  <si>
    <t>Q99614</t>
  </si>
  <si>
    <t>ENSG00000113312</t>
  </si>
  <si>
    <t>TTC1</t>
  </si>
  <si>
    <t>Tetratricopeptide repeat protein 1</t>
  </si>
  <si>
    <t>cilium assembly;negative regulation of dendritic spine development;positive regulation of membrane tubulation;positive regulation of podosome assembly</t>
  </si>
  <si>
    <t>cadherin binding;GTPase activator activity;metal ion binding;phosphatidylinositol-3,4,5-trisphosphate binding;phosphatidylinositol-4,5-bisphosphate binding;phosphatidylserine binding</t>
  </si>
  <si>
    <t>cell projection membrane;cytosol;dendritic spine;plasma membrane;podosome</t>
  </si>
  <si>
    <t>PF00018;PF00169;PF01412;PF12796</t>
  </si>
  <si>
    <t>Q9ULH1</t>
  </si>
  <si>
    <t>ENSG00000153317</t>
  </si>
  <si>
    <t>ASAP1</t>
  </si>
  <si>
    <t>VxPx cargo-targeting to cilium</t>
  </si>
  <si>
    <t>Arf-GAP with SH3 domain, ANK repeat and PH domain-containing protein 1</t>
  </si>
  <si>
    <t>malate metabolic process;pyruvate metabolic process;regulation of NADP metabolic process;tricarboxylic acid cycle</t>
  </si>
  <si>
    <t>electron transfer activity;malate dehydrogenase (decarboxylating) (NAD+) activity;malate dehydrogenase (decarboxylating) (NADP+) activity;malic enzyme activity;metal ion binding;NAD binding;oxaloacetate decarboxylase activity</t>
  </si>
  <si>
    <t>Carbon metabolism;Pyruvate metabolism</t>
  </si>
  <si>
    <t>PF00390;PF03949</t>
  </si>
  <si>
    <t>P23368</t>
  </si>
  <si>
    <t>ENSG00000082212</t>
  </si>
  <si>
    <t>ME2</t>
  </si>
  <si>
    <t>Pyruvate metabolism;Carbon metabolism</t>
  </si>
  <si>
    <t>NAD-dependent malic enzyme, mitochondrial</t>
  </si>
  <si>
    <t>cholesterol biosynthetic process;negative regulation of transcription by RNA polymerase II;positive regulation of cell proliferation;positive regulation of transcription by RNA polymerase II;positive regulation of transcription, DNA-templated;regulation of transcription, DNA-templated</t>
  </si>
  <si>
    <t>DNA-binding transcription factor activity;DNA-binding transcription repressor activity, RNA polymerase II-specific;RNA binding;RNA polymerase II regulatory region sequence-specific DNA binding;single-stranded DNA binding;single-stranded RNA binding;zinc ion binding</t>
  </si>
  <si>
    <t>cytosol;endoplasmic reticulum;nucleus</t>
  </si>
  <si>
    <t>PF00098</t>
  </si>
  <si>
    <t>P62633</t>
  </si>
  <si>
    <t>ENSG00000169714</t>
  </si>
  <si>
    <t>CNBP</t>
  </si>
  <si>
    <t>Cellular nucleic acid-binding protein</t>
  </si>
  <si>
    <t>positive regulation of cell proliferation;protein refolding;response to heat</t>
  </si>
  <si>
    <t>ATP binding;ATPase activator activity;chaperone binding;heat shock protein binding;metal ion binding;unfolded protein binding</t>
  </si>
  <si>
    <t>cytosol;extracellular exosome;membrane</t>
  </si>
  <si>
    <t>O60884</t>
  </si>
  <si>
    <t>ENSG00000069345</t>
  </si>
  <si>
    <t>DNAJA2</t>
  </si>
  <si>
    <t>DnaJ homolog subfamily A member 2</t>
  </si>
  <si>
    <t>DNA biosynthetic process;DNA metabolic process;nucleobase-containing compound metabolic process;protein homotetramerization;pyrimidine nucleoside salvage;thymidine metabolic process</t>
  </si>
  <si>
    <t>ATP binding;identical protein binding;nucleoside kinase activity;thymidine kinase activity;zinc ion binding</t>
  </si>
  <si>
    <t>PF00265</t>
  </si>
  <si>
    <t>P04183</t>
  </si>
  <si>
    <t>ENSG00000167900</t>
  </si>
  <si>
    <t>TK1</t>
  </si>
  <si>
    <t>Pyrimidine salvage;G1/S-Specific Transcription</t>
  </si>
  <si>
    <t>Thymidine kinase, cytosolic</t>
  </si>
  <si>
    <t>cilium assembly;developmental process;protein folding;protein localization to pericentriolar material</t>
  </si>
  <si>
    <t>cytoplasm;cytoplasmic dynein complex</t>
  </si>
  <si>
    <t>PF04969;PF14050</t>
  </si>
  <si>
    <t>Q8IVD9</t>
  </si>
  <si>
    <t>ENSG00000015676</t>
  </si>
  <si>
    <t>NUDCD3</t>
  </si>
  <si>
    <t>NudC domain-containing protein 3</t>
  </si>
  <si>
    <t>actin binding;cadherin binding</t>
  </si>
  <si>
    <t>actin cytoskeleton;cytosol;focal adhesion</t>
  </si>
  <si>
    <t>Q6WCQ1</t>
  </si>
  <si>
    <t>ENSG00000133030</t>
  </si>
  <si>
    <t>MPRIP</t>
  </si>
  <si>
    <t>Myosin phosphatase Rho-interacting protein</t>
  </si>
  <si>
    <t>blastocyst growth;endodermal cell fate commitment;histone H3-K4 trimethylation;negative regulation of transcription by RNA polymerase II;positive regulation of histone H3-K4 methylation;positive regulation of transcription by RNA polymerase II;positive regulation of transcription elongation from RNA polymerase II promoter;protein ubiquitination;stem cell population maintenance;transcription by RNA polymerase II;transcription elongation from RNA polymerase II promoter;Wnt signaling pathway</t>
  </si>
  <si>
    <t>RNA binding;RNA polymerase II C-terminal domain phosphoserine binding;single-stranded DNA binding</t>
  </si>
  <si>
    <t>Cdc73/Paf1 complex;nucleolus;nucleoplasm</t>
  </si>
  <si>
    <t>PF03126</t>
  </si>
  <si>
    <t>Q92541</t>
  </si>
  <si>
    <t>ENSG00000137815</t>
  </si>
  <si>
    <t>RTF1</t>
  </si>
  <si>
    <t>Formation of RNA Pol II elongation complex;RNA Polymerase II Pre-transcription Events;E3 ubiquitin ligases ubiquitinate target proteins</t>
  </si>
  <si>
    <t>RNA polymerase-associated protein RTF1 homolog</t>
  </si>
  <si>
    <t>cholesterol binding;ubiquitin protein ligase binding</t>
  </si>
  <si>
    <t>endoplasmic reticulum;endoplasmic reticulum membrane;integral component of membrane;protein-containing complex</t>
  </si>
  <si>
    <t>O75477</t>
  </si>
  <si>
    <t>ENSG00000107566</t>
  </si>
  <si>
    <t>ERLIN1</t>
  </si>
  <si>
    <t>ABC-family proteins mediated transport;Defective CFTR causes cystic fibrosis</t>
  </si>
  <si>
    <t>Erlin-1</t>
  </si>
  <si>
    <t>antigen processing and presentation of exogenous peptide antigen via MHC class II;antigen processing and presentation of peptide antigen via MHC class I;cargo loading into COPII-coated vesicle;COPII vesicle coating;COPII-coated vesicle budding;intracellular protein transport;mRNA transport;positive regulation of TOR signaling;positive regulation of TORC1 signaling;protein exit from endoplasmic reticulum</t>
  </si>
  <si>
    <t>COPII vesicle coat;cytosol;endoplasmic reticulum membrane;ER to Golgi transport vesicle membrane;extracellular exosome;GATOR2 complex;Golgi membrane;intracellular membrane-bounded organelle;lysosomal membrane;nuclear envelope;nuclear pore outer ring;nucleoplasm</t>
  </si>
  <si>
    <t>mTOR signaling pathway;Protein processing in endoplasmic reticulum;RNA transport</t>
  </si>
  <si>
    <t>P55735</t>
  </si>
  <si>
    <t>ENSG00000157020</t>
  </si>
  <si>
    <t>SEC13</t>
  </si>
  <si>
    <t>Nucleocytoplasmic transport;Protein processing in endoplasmic reticulum;mTOR signaling pathway;Amyotrophic lateral sclerosis</t>
  </si>
  <si>
    <t>MHC class II antigen presentation;COPII-mediated vesicle transport;Separation of Sister Chromatids;Resolution of Sister Chromatid Cohesion;RHO GTPases Activate Formins;EML4 and NUDC in mitotic spindle formation;Amplification  of signal from unattached  kinetochores via a MAD2  inhibitory signal;snRNP Assembly;SARS-CoV-2 activates/modulates innate and adaptive immune responses;Transcriptional regulation by small RNAs;HCMV Late Events;SUMOylation of DNA damage response and repair proteins;Vpr-mediated nuclear import of PICs;tRNA processing in the nucleus;Nuclear Pore Complex (NPC) Disassembly;Antigen Presentation: Folding, assembly and peptide loading of class I MHC;Transport of Mature mRNA Derived from an Intronless Transcript;ISG15 antiviral mechanism;Transport of the SLBP independent Mature mRNA;Transport of the SLBP Dependant Mature mRNA;SUMOylation of RNA binding proteins;Regulation of HSF1-mediated heat shock response;Viral Messenger RNA Synthesis;SUMOylation of ubiquitinylation proteins;SUMOylation of chromatin organization proteins;HCMV Early Events;Amino acids regulate mTORC1;Transport of Mature mRNA derived from an Intron-Containing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protein;SUMOylation of SUMOylation proteins;SUMOylation of DNA replication proteins;Defective TPR may confer susceptibility towards thyroid papillary carcinoma (TPC);Postmitotic nuclear pore complex (NPC) reformation</t>
  </si>
  <si>
    <t>Protein SEC13 homolog {ECO:0000305}</t>
  </si>
  <si>
    <t>Golgi to plasma membrane transport;protein transport</t>
  </si>
  <si>
    <t>early endosome;intracellular membrane-bounded organelle</t>
  </si>
  <si>
    <t>PF09762</t>
  </si>
  <si>
    <t>Q567U6</t>
  </si>
  <si>
    <t>ENSG00000125633</t>
  </si>
  <si>
    <t>CCDC93</t>
  </si>
  <si>
    <t>Coiled-coil domain-containing protein 93</t>
  </si>
  <si>
    <t>intracellular transport;positive regulation of mitotic centrosome separation;signal transduction;viral process</t>
  </si>
  <si>
    <t>cadherin binding;GDP-dissociation inhibitor activity;GTPase activator activity;Ran GTPase binding</t>
  </si>
  <si>
    <t>centrosome;cytoplasm;cytosol;nuclear envelope;nuclear pore;nucleus</t>
  </si>
  <si>
    <t>Human T-cell leukemia virus 1 infection;Viral carcinogenesis</t>
  </si>
  <si>
    <t>P43487</t>
  </si>
  <si>
    <t>ENSG00000099901</t>
  </si>
  <si>
    <t>RANBP1</t>
  </si>
  <si>
    <t>Rev-mediated nuclear export of HIV RNA</t>
  </si>
  <si>
    <t>Ran-specific GTPase-activating protein</t>
  </si>
  <si>
    <t>brain development;chromatin organization;dosage compensation;establishment of protein localization to chromatin;negative regulation of gene expression, epigenetic;negative regulation of transcription by RNA polymerase II;negative regulation of transcription of nucleolar large rRNA by RNA polymerase I;nucleosome assembly;positive regulation of keratinocyte differentiation</t>
  </si>
  <si>
    <t>chromatin DNA binding;DNA binding;protein heterodimerization activity;RNA polymerase II regulatory region sequence-specific DNA binding;transcription regulatory region DNA binding</t>
  </si>
  <si>
    <t>Barr body;extracellular exosome;nuclear chromatin;nuclear chromosome, telomeric region;nucleoplasm;nucleosome</t>
  </si>
  <si>
    <t>Q9P0M6</t>
  </si>
  <si>
    <t>ENSG00000099284</t>
  </si>
  <si>
    <t>MACROH2A2</t>
  </si>
  <si>
    <t>Core histone macro-H2A.2</t>
  </si>
  <si>
    <t>cytoplasm;nuclear membrane;nucleolus;nucleus</t>
  </si>
  <si>
    <t>Q9UK76</t>
  </si>
  <si>
    <t>ENSG00000189159</t>
  </si>
  <si>
    <t>JPT1</t>
  </si>
  <si>
    <t>Jupiter microtubule associated homolog 1 {ECO:0000312|HGNC:HGNC:14569}</t>
  </si>
  <si>
    <t>double-stranded RNA binding;RNA binding</t>
  </si>
  <si>
    <t>endoplasmic reticulum;membrane;microtubule;nucleolus</t>
  </si>
  <si>
    <t>Q9NUL3</t>
  </si>
  <si>
    <t>ENSG00000040341</t>
  </si>
  <si>
    <t>STAU2</t>
  </si>
  <si>
    <t>Double-stranded RNA-binding protein Staufen homolog 2</t>
  </si>
  <si>
    <t>nuclear-transcribed mRNA catabolic process, nonsense-mediated decay;positive regulation of cell proliferation;positive regulation of translational fidelity;rRNA processing;SRP-dependent cotranslational protein targeting to membrane;translation;translational initiation</t>
  </si>
  <si>
    <t>5.8S rRNA binding;RNA binding;rRNA binding;structural constituent of ribosome;translation regulator activity</t>
  </si>
  <si>
    <t>cytoplasm;cytosol;cytosolic small ribosomal subunit;extracellular exosome;focal adhesion;membrane;nucleolus;nucleoplasm;nucleus;ribonucleoprotein complex;ribosome;synapse</t>
  </si>
  <si>
    <t>PF00163;PF01479</t>
  </si>
  <si>
    <t>P46781</t>
  </si>
  <si>
    <t>ENSG00000170889;ENSG00000274005;ENSG00000274626;ENSG00000274646;ENSG00000274950;ENSG00000275323;ENSG00000277079;ENSG00000277359;ENSG00000278081;ENSG00000278270</t>
  </si>
  <si>
    <t>RPS9</t>
  </si>
  <si>
    <t>Regulation of expression of SLITs and ROBOs;Major pathway of rRNA processing in the nucleolus and cytosol;rRNA modification in the nucleus and cytosol;L13a-mediated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subunit;SRP-dependent cotranslational protein targeting to membrane;Peptide chain elongation;Response of EIF2AK4 (GCN2) to amino acid deficiency;SARS-CoV-2 modulates host translation machinery;Nonsense Mediated Decay (NMD) enhanced by the Exon Junction Complex (EJC);Viral mRNA Translation;Selenocysteine synthesis;Eukaryotic Translation Termination;Nonsense Mediated Decay (NMD) independent of the Exon Junction Complex (EJC)</t>
  </si>
  <si>
    <t>40S ribosomal protein S9</t>
  </si>
  <si>
    <t>cellular response to cytokine stimulus;cellular response to epidermal growth factor stimulus;ERBB2 signaling pathway;negative regulation of ERBB signaling pathway;negative regulation of platelet-derived growth factor receptor-beta signaling pathway;peptidyl-tyrosine dephosphorylation;protein dephosphorylation;regulation of epidermal growth factor receptor signaling pathway;tissue regeneration</t>
  </si>
  <si>
    <t>non-membrane spanning protein tyrosine phosphatase activity;phosphoprotein phosphatase activity;protein tyrosine phosphatase activity;SH3 domain binding</t>
  </si>
  <si>
    <t>cell projection;cytoplasm;cytosol;focal adhesion;nucleoplasm;podosome</t>
  </si>
  <si>
    <t>Q05209</t>
  </si>
  <si>
    <t>ENSG00000127947</t>
  </si>
  <si>
    <t>PTPN12</t>
  </si>
  <si>
    <t>Signaling by PDGF;SHC1 events in ERBB2 signaling;Downregulation of ERBB2 signaling;EGFR downregulation;Interleukin-37 signaling;Constitutive Signaling by Overexpressed ERBB2</t>
  </si>
  <si>
    <t>Tyrosine-protein phosphatase non-receptor type 12</t>
  </si>
  <si>
    <t>axonogenesis;brain development;establishment of skin barrier;hepatocyte growth factor receptor signaling pathway;intracellular signal transduction;microtubule depolymerization;mitotic cytokinesis;mitotic spindle organization;negative regulation of guanyl-nucleotide exchange factor activity;negative regulation of microtubule polymerization;negative regulation of Rho protein signal transduction;negative regulation of stress fiber assembly;negative regulation of thrombin-activated receptor signaling pathway;neuron projection development;positive regulation of cellular component movement;regulation of cytoskeleton organization;regulation of microtubule polymerization or depolymerization;response to virus;signal transduction</t>
  </si>
  <si>
    <t>tubulin binding</t>
  </si>
  <si>
    <t>cytoplasm;cytosol;extracellular exosome;intracellular;membrane;microtubule;neuron projection</t>
  </si>
  <si>
    <t>MAPK signaling pathway;MicroRNAs in cancer</t>
  </si>
  <si>
    <t>PF00836</t>
  </si>
  <si>
    <t>P16949</t>
  </si>
  <si>
    <t>ENSG00000117632</t>
  </si>
  <si>
    <t>STMN1</t>
  </si>
  <si>
    <t>Nuclear signaling by ERBB4</t>
  </si>
  <si>
    <t>Stathmin</t>
  </si>
  <si>
    <t>amyloid-beta clearance by transcytosis;astral microtubule organization;ciliary basal body-plasma membrane docking;establishment of protein localization to membrane;establishment of protein localization to organelle;establishment of vesicle localization;exocytosis;exosomal secretion;intracellular protein transport;melanosome transport;mitotic metaphase plate congression;mitotic spindle assembly;multivesicular body assembly;neuron projection development;neurotransmitter receptor transport, endosome to postsynaptic membrane;plasma membrane to endosome transport;positive regulation of axon extension;positive regulation of epithelial cell migration;positive regulation of G2/M transition of mitotic cell cycle;positive regulation of protein localization to plasma membrane;post-translational protein modification;protein localization to plasma membrane;Rab protein signal transduction;regulation of cytokinesis;regulation of long-term neuronal synaptic plasticity;regulation of multivesicular body size;regulation of protein transport;regulation of vesicle-mediated transport;renal water homeostasis;vesicle-mediated transport;vesicle-mediated transport in synapse</t>
  </si>
  <si>
    <t>GTP binding;GTPase activity;microtubule binding;myosin V binding;syntaxin binding</t>
  </si>
  <si>
    <t>axon;cleavage furrow;cytoplasmic vesicle;cytoplasmic vesicle membrane;cytosol;endosome;extracellular exosome;glutamatergic synapse;Golgi apparatus;intracellular membrane-bounded organelle;microtubule organizing center;multivesicular body;perinuclear region of cytoplasm;phagocytic vesicle;postsynaptic recycling endosome;protein-containing complex;recycling endosome;recycling endosome membrane;Schaffer collateral - CA1 synapse;spindle pole;trans-Golgi network;transport vesicle;vesicle</t>
  </si>
  <si>
    <t>Endocrine and other factor-regulated calcium reabsorption;Endocytosis;Influenza A;Pancreatic secretion;Vasopressin-regulated water reabsorption</t>
  </si>
  <si>
    <t>P62491</t>
  </si>
  <si>
    <t>ENSG00000103769</t>
  </si>
  <si>
    <t>RAB11A</t>
  </si>
  <si>
    <t>Endocytosis;Endocrine and other factor-regulated calcium reabsorption;Vasopressin-regulated water reabsorption;Pancreatic secretion;Influenza A</t>
  </si>
  <si>
    <t>Translocation of SLC2A4 (GLUT4) to the plasma membrane;Anchoring of the basal body to the plasma membrane;VxPx cargo-targeting to cilium;RAB geranylgeranylation;TBC/RABGAPs;Vasopressin regulates renal water homeostasis via Aquaporins</t>
  </si>
  <si>
    <t>Ras-related protein Rab-11A</t>
  </si>
  <si>
    <t>mitochondrial tyrosyl-tRNA aminoacylation;translation;tRNA aminoacylation;tRNA aminoacylation for protein translation</t>
  </si>
  <si>
    <t>ATP binding;protein homodimerization activity;RNA binding;tRNA binding;tyrosine binding;tyrosine-tRNA ligase activity</t>
  </si>
  <si>
    <t>cytosol;mitochondrial matrix;mitochondrion;nuclear body</t>
  </si>
  <si>
    <t>PF00579</t>
  </si>
  <si>
    <t>Q9Y2Z4</t>
  </si>
  <si>
    <t>ENSG00000139131</t>
  </si>
  <si>
    <t>YARS2</t>
  </si>
  <si>
    <t>Tyrosine--tRNA ligase, mitochondrial</t>
  </si>
  <si>
    <t>hair follicle development;negative regulation of keratinocyte proliferation;negative regulation of protein phosphorylation;negative regulation of transforming growth factor beta receptor signaling pathway;negative regulation of wound healing;osteoclast fusion;platelet degranulation;regulation of keratinocyte differentiation</t>
  </si>
  <si>
    <t>serine-type endopeptidase inhibitor activity;transforming growth factor beta binding</t>
  </si>
  <si>
    <t>anchored component of membrane;cell surface;extracellular region;extracellular space;plasma membrane;platelet alpha granule membrane</t>
  </si>
  <si>
    <t>PF00207;PF01835;PF07677;PF07678;PF07703</t>
  </si>
  <si>
    <t>Q6YHK3</t>
  </si>
  <si>
    <t>ENSG00000156535</t>
  </si>
  <si>
    <t>CD109</t>
  </si>
  <si>
    <t>Platelet degranulation;Post-translational modification: synthesis of GPI-anchored proteins</t>
  </si>
  <si>
    <t>CD109 antigen</t>
  </si>
  <si>
    <t>cytoskeleton organization;positive regulation of translation;regulation of cell morphogenesis;translation</t>
  </si>
  <si>
    <t>poly(A) binding;RNA binding</t>
  </si>
  <si>
    <t>cytoplasmic stress granule;cytosol;membrane</t>
  </si>
  <si>
    <t>Q71RC2</t>
  </si>
  <si>
    <t>ENSG00000161813</t>
  </si>
  <si>
    <t>LARP4</t>
  </si>
  <si>
    <t>La-related protein 4</t>
  </si>
  <si>
    <t>chromosome segregation;iron-sulfur cluster assembly;positive regulation of cell proliferation;protein maturation by iron-sulfur cluster transfer;regulation of transcription by RNA polymerase II</t>
  </si>
  <si>
    <t>CIA complex;cytoplasm;MMXD complex</t>
  </si>
  <si>
    <t>O76071</t>
  </si>
  <si>
    <t>ENSG00000144021</t>
  </si>
  <si>
    <t>CIAO1</t>
  </si>
  <si>
    <t>Probable cytosolic iron-sulfur protein assembly protein CIAO1 {ECO:0000255|HAMAP-Rule:MF_03037}</t>
  </si>
  <si>
    <t>positive regulation of neuron projection development;rRNA processing</t>
  </si>
  <si>
    <t>Q9NY93</t>
  </si>
  <si>
    <t>ENSG00000136271</t>
  </si>
  <si>
    <t>DDX56</t>
  </si>
  <si>
    <t>Probable ATP-dependent RNA helicase DDX56</t>
  </si>
  <si>
    <t>calcium ion export;calcium ion import across plasma membrane;calcium ion transmembrane import into cytosol;calcium ion transmembrane transport;cellular calcium ion homeostasis;cellular response to epinephrine stimulus;flagellated sperm motility;hippocampus development;ion transmembrane transport;negative regulation of adenylate cyclase-activating adrenergic receptor signaling pathway involved in heart process;negative regulation of arginine catabolic process;negative regulation of calcineurin-NFAT signaling cascade;negative regulation of cardiac muscle hypertrophy in response to stress;negative regulation of citrulline biosynthetic process;negative regulation of nitric oxide biosynthetic process;negative regulation of nitric oxide mediated signal transduction;negative regulation of nitric-oxide synthase activity;negative regulation of peptidyl-cysteine S-nitrosylation;negative regulation of the force of heart contraction;neural retina development;positive regulation of cAMP-dependent protein kinase activity;positive regulation of peptidyl-serine phosphorylation;regulation of cardiac conduction;regulation of cell cycle G1/S phase transition;regulation of cytosolic calcium ion concentration;regulation of sodium ion transmembrane transport;regulation of transcription by RNA polymerase II;response to hydrostatic pressure;spermatogenesis</t>
  </si>
  <si>
    <t>ATP binding;calcium-transporting ATPase activity;calmodulin binding;metal ion binding;nitric-oxide synthase binding;nitric-oxide synthase inhibitor activity;PDZ domain binding;protein kinase binding;protein phosphatase 2B binding;scaffold protein binding</t>
  </si>
  <si>
    <t>basolateral plasma membrane;caveola;glutamatergic synapse;integral component of plasma membrane;integral component of presynaptic active zone membrane;membrane;neuron projection;plasma membrane;protein-containing complex;sperm flagellum;sperm principal piece;T-tubule;Z disc</t>
  </si>
  <si>
    <t>Adrenergic signaling in cardiomyocytes;Aldosterone synthesis and secretion;Calcium signaling pathway;cAMP signaling pathway;cGMP-PKG signaling pathway;Pancreatic secretion;Salivary secretion</t>
  </si>
  <si>
    <t>P23634</t>
  </si>
  <si>
    <t>ENSG00000058668</t>
  </si>
  <si>
    <t>ATP2B4</t>
  </si>
  <si>
    <t>Ion homeostasis;Ion transport by P-type ATPases;Reduction of cytosolic Ca++ levels</t>
  </si>
  <si>
    <t>Plasma membrane calcium-transporting ATPase 4 {ECO:0000305}</t>
  </si>
  <si>
    <t>AMP biosynthetic process;aspartate metabolic process;cellular response to electrical stimulus;'de novo' AMP biosynthetic process;immune system process;IMP metabolic process;purine ribonucleoside monophosphate biosynthetic process;response to ammonium ion;response to purine-containing compound</t>
  </si>
  <si>
    <t>adenylosuccinate synthase activity;GTP binding;magnesium ion binding;phosphate ion binding</t>
  </si>
  <si>
    <t>cytoplasm;cytosol;extracellular exosome;plasma membrane</t>
  </si>
  <si>
    <t>PF00709</t>
  </si>
  <si>
    <t>P30520</t>
  </si>
  <si>
    <t>ENSG00000035687</t>
  </si>
  <si>
    <t>ADSS2</t>
  </si>
  <si>
    <t>Adenylosuccinate synthetase isozyme 2 {ECO:0000255|HAMAP-Rule:MF_03127}</t>
  </si>
  <si>
    <t>5S class rRNA transcription by RNA polymerase III;rRNA transcription;transcription by RNA polymerase III;transcription initiation from RNA polymerase III promoter;tRNA transcription;tRNA transcription by RNA polymerase III</t>
  </si>
  <si>
    <t>RNA polymerase III type 1 promoter sequence-specific DNA binding;RNA polymerase III type 2 promoter sequence-specific DNA binding</t>
  </si>
  <si>
    <t>membrane;nucleolus;nucleoplasm;nucleus;ribonucleoprotein complex;transcription factor TFIIIC complex</t>
  </si>
  <si>
    <t>PF04182</t>
  </si>
  <si>
    <t>Q12789</t>
  </si>
  <si>
    <t>ENSG00000077235</t>
  </si>
  <si>
    <t>GTF3C1</t>
  </si>
  <si>
    <t>General transcription factor 3C polypeptide 1</t>
  </si>
  <si>
    <t>intracellular signal transduction;nucleocytoplasmic transport;regulation of mRNA stability</t>
  </si>
  <si>
    <t>histone binding;RNA binding</t>
  </si>
  <si>
    <t>cytoplasm;endoplasmic reticulum;nucleoplasm;nucleus;perinuclear region of cytoplasm</t>
  </si>
  <si>
    <t>P39687</t>
  </si>
  <si>
    <t>ENSG00000140350</t>
  </si>
  <si>
    <t>ANP32A</t>
  </si>
  <si>
    <t>HuR (ELAVL1) binds and stabilizes mRNA</t>
  </si>
  <si>
    <t>Acidic leucine-rich nuclear phosphoprotein 32 family member A</t>
  </si>
  <si>
    <t>cardiac muscle contraction;diaphragm contraction;glucose metabolic process;glycogen catabolic process;heart morphogenesis;locomotory behavior;lysosome organization;maltose metabolic process;muscle cell cellular homeostasis;neuromuscular process controlling balance;neuromuscular process controlling posture;neutrophil degranulation;regulation of the force of heart contraction;sucrose metabolic process;tissue development;vacuolar sequestering</t>
  </si>
  <si>
    <t>alpha-1,4-glucosidase activity;alpha-glucosidase activity;carbohydrate binding;maltose alpha-glucosidase activity</t>
  </si>
  <si>
    <t>azurophil granule membrane;extracellular exosome;ficolin-1-rich granule membrane;lysosomal lumen;lysosomal membrane;lysosome;membrane;plasma membrane;tertiary granule membrane</t>
  </si>
  <si>
    <t>Galactose metabolism;Lysosome;Metabolic pathways;Starch and sucrose metabolism</t>
  </si>
  <si>
    <t>PF00088;PF01055;PF13802;PF16863</t>
  </si>
  <si>
    <t>P10253</t>
  </si>
  <si>
    <t>ENSG00000171298</t>
  </si>
  <si>
    <t>GAA</t>
  </si>
  <si>
    <t>Galactose metabolism;Starch and sucrose metabolism;Metabolic pathways;Lysosome</t>
  </si>
  <si>
    <t>Neutrophil degranulation;Glycogen breakdown (glycogenolysis);Glycogen storage disease type II (GAA)</t>
  </si>
  <si>
    <t>Lysosomal alpha-glucosidase</t>
  </si>
  <si>
    <t>modulation by virus of host process;NLS-bearing protein import into nucleus;protein-containing complex assembly;viral entry into host cell;viral penetration into host nucleus</t>
  </si>
  <si>
    <t>nuclear import signal receptor activity;nuclear localization sequence binding;protein C-terminus binding;protein transporter activity</t>
  </si>
  <si>
    <t>cytosol;host cell;nuclear pore;nucleoplasm</t>
  </si>
  <si>
    <t>O00505</t>
  </si>
  <si>
    <t>ENSG00000102753</t>
  </si>
  <si>
    <t>KPNA3</t>
  </si>
  <si>
    <t>Importin subunit alpha-4</t>
  </si>
  <si>
    <t>epithelial to mesenchymal transition;positive regulation of transcription, DNA-templated</t>
  </si>
  <si>
    <t>mRNA binding;RNA binding;sequence-specific DNA binding;sequence-specific double-stranded DNA binding</t>
  </si>
  <si>
    <t>cytoplasm;nucleoplasm;nucleus;ribonucleoprotein complex;RNA polymerase II transcription factor complex</t>
  </si>
  <si>
    <t>Q99729</t>
  </si>
  <si>
    <t>ENSG00000197451</t>
  </si>
  <si>
    <t>HNRNPAB</t>
  </si>
  <si>
    <t>Heterogeneous nuclear ribonucleoprotein A/B</t>
  </si>
  <si>
    <t>cellular copper ion homeostasis;cytoplasmic sequestering of NF-kappaB;Golgi to plasma membrane transport;negative regulation of I-kappaB kinase/NF-kappaB signaling;positive regulation of I-kappaB kinase/NF-kappaB signaling;positive regulation of ubiquitin-dependent protein catabolic process;post-translational protein modification;protein transport</t>
  </si>
  <si>
    <t>cullin family protein binding</t>
  </si>
  <si>
    <t>cytosol;endosome;nucleoplasm</t>
  </si>
  <si>
    <t>PF05667</t>
  </si>
  <si>
    <t>O60826</t>
  </si>
  <si>
    <t>ENSG00000101997</t>
  </si>
  <si>
    <t>CCDC22</t>
  </si>
  <si>
    <t>Neddylation</t>
  </si>
  <si>
    <t>Coiled-coil domain-containing protein 22</t>
  </si>
  <si>
    <t>CUT catabolic process;exonucleolytic nuclear-transcribed mRNA catabolic process involved in deadenylation-dependent decay;regulation of mRNA stability;RNA catabolic process;rRNA catabolic process;rRNA processing</t>
  </si>
  <si>
    <t>3'-5'-exoribonuclease activity;endonuclease activity;guanyl-nucleotide exchange factor activity;RNA binding</t>
  </si>
  <si>
    <t>cytoplasmic exosome (RNase complex);cytosol;exosome (RNase complex);membrane;nuclear exosome (RNase complex);nucleoplasm;nucleus</t>
  </si>
  <si>
    <t>PF00773;PF13638;PF17215;PF17216</t>
  </si>
  <si>
    <t>Q9Y2L1</t>
  </si>
  <si>
    <t>ENSG00000083520</t>
  </si>
  <si>
    <t>DIS3</t>
  </si>
  <si>
    <t>Major pathway of rRNA processing in the nucleolus and cytosol;Tristetraprolin (TTP, ZFP36) binds and destabilizes mRNA;Butyrate Response Factor 1 (BRF1) binds and destabilizes mRNA;KSRP (KHSRP) binds and destabilizes mRNA;mRNA decay by 3' to 5' exoribonuclease;ATF4 activates genes in response to endoplasmic reticulum  stress</t>
  </si>
  <si>
    <t>Exosome complex exonuclease RRP44</t>
  </si>
  <si>
    <t>cellular response to drug;histone dephosphorylation;intrinsic apoptotic signaling pathway;negative regulation of cell-cell adhesion mediated by cadherin;negative regulation of peptidyl-serine phosphorylation;negative regulation of protein kinase activity;negative regulation of protein kinase activity by regulation of protein phosphorylation;negative regulation of protein transport;negative regulation of transcription, DNA-templated;peptidyl-serine dephosphorylation;peptidyl-threonine dephosphorylation;positive regulation of cell migration;positive regulation of cell-substrate adhesion;positive regulation of chemotaxis;positive regulation of cysteine-type endopeptidase activity involved in apoptotic process;positive regulation of epithelial cell migration;positive regulation of focal adhesion assembly;positive regulation of gene expression;positive regulation of growth;positive regulation of stress fiber assembly;regulation of cellular protein localization</t>
  </si>
  <si>
    <t>calmodulin-dependent protein phosphatase activity;magnesium-dependent protein serine/threonine phosphatase activity;metal ion binding;protein serine/threonine phosphatase activity;protein tyrosine/serine/threonine phosphatase activity</t>
  </si>
  <si>
    <t>cytosol;perinuclear region of cytoplasm;protein-containing complex</t>
  </si>
  <si>
    <t>P49593</t>
  </si>
  <si>
    <t>ENSG00000100034</t>
  </si>
  <si>
    <t>PPM1F</t>
  </si>
  <si>
    <t>Negative regulation of NMDA receptor-mediated neuronal transmission</t>
  </si>
  <si>
    <t>Protein phosphatase 1F</t>
  </si>
  <si>
    <t>cilium assembly;head development;heart development;intracellular protein transport;multicellular organism growth;regulation of smoothened signaling pathway;vesicle tethering to Golgi</t>
  </si>
  <si>
    <t>axoneme;ciliary basal body;cytoplasm;cytoplasmic vesicle;cytosol;lysosomal membrane;membrane;microtubule cytoskeleton;nucleus;trans-Golgi network</t>
  </si>
  <si>
    <t>Q9BZH6</t>
  </si>
  <si>
    <t>ENSG00000120008</t>
  </si>
  <si>
    <t>WDR11</t>
  </si>
  <si>
    <t>WD repeat-containing protein 11</t>
  </si>
  <si>
    <t>arachidonic acid metabolic process;diacylglycerol catabolic process;endocannabinoid signaling pathway;G protein-coupled glutamate receptor signaling pathway;neuroblast proliferation;neurogenesis;neurotransmitter biosynthetic process;retrograde trans-synaptic signaling by endocannabinoid</t>
  </si>
  <si>
    <t>acylglycerol lipase activity;metal ion binding</t>
  </si>
  <si>
    <t>integral component of membrane;lysosomal membrane;nucleus;plasma membrane;postsynaptic membrane</t>
  </si>
  <si>
    <t>Aldosterone synthesis and secretion;Retrograde endocannabinoid signaling</t>
  </si>
  <si>
    <t>PF01764</t>
  </si>
  <si>
    <t>Q8NCG7</t>
  </si>
  <si>
    <t>ENSG00000164535</t>
  </si>
  <si>
    <t>DAGLB</t>
  </si>
  <si>
    <t>Retrograde endocannabinoid signaling;Aldosterone synthesis and secretion</t>
  </si>
  <si>
    <t>Arachidonate production from DAG</t>
  </si>
  <si>
    <t>Sn1-specific diacylglycerol lipase beta</t>
  </si>
  <si>
    <t>activation of cysteine-type endopeptidase activity involved in apoptotic process;inner ear development;negative regulation of cell differentiation;nucleosome assembly;positive regulation of protein export from nucleus;roof of mouth development;vasculature development;ventricular system development</t>
  </si>
  <si>
    <t>histone binding;RNA polymerase binding</t>
  </si>
  <si>
    <t>cytoplasm;extracellular exosome;nucleus</t>
  </si>
  <si>
    <t>Q92688</t>
  </si>
  <si>
    <t>ENSG00000136938</t>
  </si>
  <si>
    <t>ANP32B</t>
  </si>
  <si>
    <t>Acidic leucine-rich nuclear phosphoprotein 32 family member B</t>
  </si>
  <si>
    <t>arginine catabolic process;homogentisate catabolic process;L-phenylalanine catabolic process;tyrosine catabolic process</t>
  </si>
  <si>
    <t>fumarylacetoacetase activity;metal ion binding</t>
  </si>
  <si>
    <t>Metabolic pathways;Tyrosine metabolism</t>
  </si>
  <si>
    <t>PF01557;PF09298</t>
  </si>
  <si>
    <t>P16930</t>
  </si>
  <si>
    <t>ENSG00000103876</t>
  </si>
  <si>
    <t>FAH</t>
  </si>
  <si>
    <t>Tyrosine metabolism;Metabolic pathways</t>
  </si>
  <si>
    <t>Tyrosine catabolism</t>
  </si>
  <si>
    <t>Fumarylacetoacetase</t>
  </si>
  <si>
    <t>angiogenesis;mRNA splicing, via spliceosome;positive regulation of viral genome replication;protein folding;protein peptidyl-prolyl isomerization;protein refolding;protein-containing complex assembly</t>
  </si>
  <si>
    <t>cyclosporin A binding;peptidyl-prolyl cis-trans isomerase activity;ribonucleoprotein complex binding;unfolded protein binding</t>
  </si>
  <si>
    <t>cytoplasm;nuclear speck;nucleoplasm;spliceosomal complex;U4/U6 snRNP;U4/U6 x U5 tri-snRNP complex</t>
  </si>
  <si>
    <t>O43447</t>
  </si>
  <si>
    <t>ENSG00000171960</t>
  </si>
  <si>
    <t>PPIH</t>
  </si>
  <si>
    <t>Peptidyl-prolyl cis-trans isomerase H</t>
  </si>
  <si>
    <t>activation of MAPK activity;anaphase-promoting complex-dependent catabolic process;cellular protein metabolic process;cellular protein modification process;cytokine-mediated signaling pathway;DNA damage response, detection of DNA damage;endosomal transport;error-free translesion synthesis;error-prone translesion synthesis;global genome nucleotide-excision repair;I-kappaB kinase/NF-kappaB signaling;interleukin-1-mediated signaling pathway;interstrand cross-link repair;intracellular transport of virus;JNK cascade;membrane organization;modification-dependent protein catabolic process;MyD88-dependent toll-like receptor signaling pathway;negative regulation of apoptotic process;negative regulation of transcription by RNA polymerase II;negative regulation of transforming growth factor beta receptor signaling pathway;nuclear-transcribed mRNA catabolic process, nonsense-mediated decay;nucleotide-binding oligomerization domain containing signaling pathway;nucleotide-excision repair, DNA damage recognition;nucleotide-excision repair, DNA gap filling;nucleotide-excision repair, DNA incision;nucleotide-excision repair, DNA incision, 5'-to lesion;nucleotide-excision repair, preincision complex assembly;positive regulation of apoptotic process;positive regulation of NF-kappaB transcription factor activity;positive regulation of transcription by RNA polymerase II;protein deubiquitination;protein polyubiquitination;protein targeting to peroxisome;protein ubiquitination;regulation of mRNA stability;regulation of transcription from RNA polymerase II promoter in response to hypoxia;response to insecticide;SRP-dependent cotranslational protein targeting to membrane;stress-activated MAPK cascade;transcription-coupled nucleotide-excision repair;transforming growth factor beta receptor signaling pathway;translation;translational initiation;translesion synthesis;transmembrane transport;TRIF-dependent toll-like receptor signaling pathway;viral life cycle;virion assembly;Wnt signaling pathway</t>
  </si>
  <si>
    <t>protein tag;structural constituent of ribosome;ubiquitin protein ligase binding</t>
  </si>
  <si>
    <t>cytoplasm;cytosol;cytosolic large ribosomal subunit;cytosolic small ribosomal subunit;endocytic vesicle membrane;endoplasmic reticulum;endoplasmic reticulum membrane;endosome membrane;extracellular exosome;extracellular space;host cell;lysosomal membrane;mitochondrial outer membrane;nucleoplasm;nucleus;plasma membrane;vesicle</t>
  </si>
  <si>
    <t>PF00240;PF01020</t>
  </si>
  <si>
    <t>P62987</t>
  </si>
  <si>
    <t>ENSG00000221983</t>
  </si>
  <si>
    <t>UBA52</t>
  </si>
  <si>
    <t>ER-Phagosome pathway;FCERI mediated NF-kB activation;Downstream TCR signaling;Antigen processing: Ubiquitination &amp; Proteasome degradation;Activation of NF-kappaB in B cells;Oxygen-dependent proline hydroxylation of Hypoxia-inducible Factor Alpha;SCF-beta-TrCP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ROBOs;KEAP1-NFE2L2 pathway;Autodegradation of Cdh1 by Cdh1:APC/C;SCF(Skp2)-mediated degradation of p27/p21;Assembly of the pre-replicative complex;Regulation of RUNX3 expression and activity;Negative regulation of NOTCH4 signaling;GSK3B and BTRC:CUL1-mediated-degradation of NFE2L2;Oxidative Stress Induced Senescence;ISG15 antiviral mechanism;Peroxisomal protein import;Regulation of TP53 Activity through Phosphorylation;Processing of DNA double-strand break ends;L13a-mediated translational silencing of Ceruloplasmin expression;Formation of a pool of free 40S subunits;GTP hydrolysis and joining of the 60S ribosomal subunit;Glycogen synthesis;Major pathway of rRNA processing in the nucleolus and cytosol;Membrane binding and targetting of GAG proteins;InlA-mediated entry of Listeria monocytogenes into host cells;ER Quality Control Compartment (ERQC);Recruitment and ATM-mediated phosphorylation of repair and signaling proteins at DNA double strand breaks;Constitutive Signaling by NOTCH1 PEST Domain Mutants;Constitutive Signaling by NOTCH1 HD+PEST Domain Mutants;Circadian Clock;Downregulation of SMAD2/3:SMAD4 transcriptional activity;NOTCH1 Intracellular Domain Regulates Transcription;SARS-CoV-2 activates/modulates innate and adaptive immune responses;Amyloid fiber formation;Stimuli-sensing channels;Negative regulation of MAPK pathway;Aggrephagy;Regulation of PLK1 Activity at G2/M Transition;Downregulation of ERBB2:ERBB3 signaling;Nonsense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(EJC);Regulation of TP53 Degradation;APC/C:Cdc20 mediated degradation of Cyclin B;Ovarian tumor domain proteases;Regulation of signaling by CBL;Cyclin D associated events in G1;Inactivation of CSF3 (G-CSF) signaling;SMAD2/SMAD3:SMAD4 heterotrimer regulates transcription;Oncogene Induced Senescence;Senescence-Associated Secretory Phenotype (SASP);Constitutive Signaling by Ligand-Responsive EGFR Cancer Variants;Regulation of innate immune responses to cytosolic DNA;Prevention of phagosomal-lysosomal fusion;Termination of translesion DNA synthesis;HDR through Homologous Recombination (HRR);Dual incision in TC-NER;Gap-filling DNA repair synthesis and ligation in TC-NER;Translesion synthesis by REV1;Translesion synthesis by POLK;Translesion synthesis by POLI;Recognition of DNA damage by PCNA-containing replication complex;Dual Incision in GG-NER;Translesion Synthesis by POLH;Gap-filling DNA repair synthesis and ligation in GG-NER;p75NTR recruits signalling complexes;Cargo recognition for clathrin-mediated endocytosis;EGFR downregulation;Negative regulation of MET activity;InlB-mediated entry of Listeria monocytogenes into host cell;NOD1/2 Signaling Pathway;JNK (c-Jun kinases) phosphorylation and  activation mediated by activated human TAK1;MAP3K8 (TPL2)-dependent MAPK1/3 activation;Downregulation of ERBB4 signaling;Regulation of PTEN localization;E3 ubiquitin ligases ubiquitinate target proteins;Synthesis of active ubiquitin: roles of E1 and E2 enzymes;Activated NOTCH1 Transmits Signal to the Nucleus;Formation of TC-NER Pre-Incision Complex;Formation of Incision Complex in GG-NER;IKK complex recruitment mediated by RIP1;TICAM1, RIP1-mediated IKK complex recruitment;Negative regulators of DDX58/IFIH1 signaling;Fanconi Anemia Pathway;Budding and maturation of HIV virion;Endosomal Sorting Complex Required For Transport (ESCRT);Late endosomal microautophagy;Constitutive Signaling by NOTCH1 HD Domain Mutants;NOTCH2 Activation and Transmission of Signal to the Nucleus;NOTCH3 Activation and Transmission of Signal to the Nucleus;Activation of IRF3/IRF7 mediated by TBK1/IKK epsilon;TRAF6-mediated induction of TAK1 complex within TLR4 complex;IRAK2 mediated activation of TAK1 complex upon TLR7/8 or 9 stimulation;Deactivation of the beta-catenin transactivating complex;Metalloprotease DUBs;Regulation of necroptotic cell death;APC-Cdc20 mediated degradation of Nek2A;Negative regulation of FLT3;Regulation of TP53 Activity through Methylation;Regulation of BACH1 activity;NF-kB is activated and signals survival;TAK1-dependent IKK and NF-kappa-B activation;Regulation of TNFR1 signaling;TNFR1-induced NFkappaB signaling pathway;IRAK1 recruits IKK complex;IRAK1 recruits IKK complex upon TLR7/8 or 9 stimulation;Downregulation of TGF-beta receptor signaling;TICAM1-dependent activation of IRF3/IRF7;TICAM1,TRAF6-dependent induction of TAK1 complex;Modulation by Mtb of host immune system;activated TAK1 mediates p38 MAPK activation;IRAK2 mediated activation of TAK1 complex;Alpha-protein kinase 1 signaling pathway;Spry regulation of FGF signaling;RAS processing;PINK1-PRKN Mediated Mitophagy;Josephin domain DUBs;Regulation of FZD by ubiquitination;Chaperone Mediated Autophagy;Iron uptake and transport;VLDLR internalisation and degradation;Myoclonic epilepsy of Lafora;DNA Damage Recognition in GG-NER;TGF-beta receptor signaling in EMT (epithelial to mesenchymal transition);NRIF signals cell death from the nucleus;Assembly Of The HIV Virion;N-glycan trimming in the ER and Calnexin/Calreticulin cycle;PTK6 Regulates RTKs and Their Effectors AKT1 and DOK1;Pexophagy;Maturation of protein E;Maturation of protein E;FLT3 signaling by CBL mutants;TRAF6 mediated IRF7 activation in TLR7/8 or 9 signaling</t>
  </si>
  <si>
    <t>Ubiquitin-60S ribosomal protein L40</t>
  </si>
  <si>
    <t>apoptotic process;circadian regulation of gene expression;histone H3-K4 trimethylation;histone H4-K16 acetylation;histone H4-K5 acetylation;histone H4-K8 acetylation;negative regulation of proteasomal ubiquitin-dependent protein catabolic process;negative regulation of protein ubiquitination;phosphatidylinositol-mediated signaling;positive regulation of cold-induced thermogenesis;positive regulation of histone H3-K27 methylation;positive regulation of proteolysis;positive regulation of transcription by RNA polymerase II;protein deubiquitination;protein O-linked glycosylation;protein processing;regulation of gluconeogenesis;regulation of glycolytic process;regulation of insulin receptor signaling pathway;regulation of Rac protein signal transduction;regulation of transcription by RNA polymerase II;response to insulin;response to nutrient;signal transduction;viral process</t>
  </si>
  <si>
    <t>acetylglucosaminyltransferase activity;phosphatidylinositol-3,4,5-trisphosphate binding;protein N-acetylglucosaminyltransferase activity;protein O-GlcNAc transferase activity</t>
  </si>
  <si>
    <t>cell projection;cytosol;histone acetyltransferase complex;mitochondrial membrane;nucleoplasm;nucleus;plasma membrane;protein-containing complex</t>
  </si>
  <si>
    <t>Insulin resistance;Other types of O-glycan biosynthesis</t>
  </si>
  <si>
    <t>PF00515;PF13181;PF13844</t>
  </si>
  <si>
    <t>O15294</t>
  </si>
  <si>
    <t>ENSG00000147162</t>
  </si>
  <si>
    <t>OGT</t>
  </si>
  <si>
    <t>Other types of O-glycan biosynthesis;Insulin resistance</t>
  </si>
  <si>
    <t>UCH proteinases;Regulation of necroptotic cell death;HATs acetylate histones</t>
  </si>
  <si>
    <t>UDP-N-acetylglucosamine--peptide N-acetylglucosaminyltransferase 110 kDa subunit</t>
  </si>
  <si>
    <t>endosomal transport;macroautophagy;membrane invagination;membrane organization;multivesicular body assembly;negative regulation of angiogenesis;negative regulation of cell proliferation;negative regulation of epidermal growth factor receptor signaling pathway;negative regulation of JAK-STAT cascade;negative regulation of platelet-derived growth factor receptor signaling pathway;negative regulation of vascular endothelial growth factor receptor signaling pathway;positive regulation of exosomal secretion;positive regulation of gene expression;protein localization to membrane;protein targeting to lysosome;regulation of MAP kinase activity;regulation of protein catabolic process;signal transduction</t>
  </si>
  <si>
    <t>metal ion binding;protein domain specific binding;ubiquitin-like protein ligase binding</t>
  </si>
  <si>
    <t>cytosol;early endosome;early endosome membrane;endosome;ESCRT-0 complex;extracellular exosome;intracellular membrane-bounded organelle;lysosome;multivesicular body membrane</t>
  </si>
  <si>
    <t>Endocytosis;Phagosome</t>
  </si>
  <si>
    <t>PF00790;PF01363;PF12210</t>
  </si>
  <si>
    <t>O14964</t>
  </si>
  <si>
    <t>ENSG00000185359</t>
  </si>
  <si>
    <t>HGS</t>
  </si>
  <si>
    <t>Viral life cycle;Endocytosis;Phagosome</t>
  </si>
  <si>
    <t>Ub-specific processing proteases;Cargo recognition for clathrin-mediated endocytosis;Endosomal Sorting Complex Required For Transport (ESCRT);Lysosome Vesicle Biogenesis;RHOU GTPase cycle;EGFR downregulation;Negative regulation of MET activity;InlB-mediated entry of Listeria monocytogenes into host cell;Inhibition of membrane repair;Prevention of phagosomal-lysosomal fusion;RHOBTB3 ATPase cycle</t>
  </si>
  <si>
    <t>Hepatocyte growth factor-regulated tyrosine kinase substrate</t>
  </si>
  <si>
    <t>N-terminal protein amino acid modification;peptidyl-methionine modification;protein initiator methionine removal;protein processing;regulation of rhodopsin mediated signaling pathway</t>
  </si>
  <si>
    <t>aminopeptidase activity;metal ion binding;metalloaminopeptidase activity;metalloexopeptidase activity;RNA binding</t>
  </si>
  <si>
    <t>P50579</t>
  </si>
  <si>
    <t>ENSG00000111142</t>
  </si>
  <si>
    <t>METAP2</t>
  </si>
  <si>
    <t>Methionine aminopeptidase 2 {ECO:0000255|HAMAP-Rule:MF_03175}</t>
  </si>
  <si>
    <t>cell death;cellular response to tumor necrosis factor;cellular response to virus;inner ear receptor cell differentiation;necrotic cell death;negative regulation of cell proliferation;positive regulation of intrinsic apoptotic signaling pathway;positive regulation of MAPK cascade;pyroptosis;sensory perception of sound</t>
  </si>
  <si>
    <t>cardiolipin binding;phosphatidylinositol-4,5-bisphosphate binding</t>
  </si>
  <si>
    <t>cytosol;membrane;plasma membrane</t>
  </si>
  <si>
    <t>PF04598</t>
  </si>
  <si>
    <t>O60443</t>
  </si>
  <si>
    <t>ENSG00000105928</t>
  </si>
  <si>
    <t>GSDME</t>
  </si>
  <si>
    <t>Regulation of TLR by endogenous ligand;Release of apoptotic factors from the mitochondria;Pyroptosis;Defective pyroptosis</t>
  </si>
  <si>
    <t>Gasdermin-E {ECO:0000305|PubMed:28459430}</t>
  </si>
  <si>
    <t>acute-phase response;angiogenesis;calcium-independent cell-matrix adhesion;cell adhesion;cell-substrate junction assembly;cellular protein metabolic process;cytokine-mediated signaling pathway;endodermal cell differentiation;extracellular matrix organization;integrin activation;interaction with other organism via secreted substance involved in symbiotic interaction;interaction with symbiont;leukocyte migration;negative regulation of transforming growth factor-beta secretion;neural crest cell migration involved in autonomic nervous system development;peptide cross-linking;platelet degranulation;positive regulation of axon extension;positive regulation of cell proliferation;positive regulation of fibroblast proliferation;positive regulation of gene expression;positive regulation of substrate-dependent cell migration, cell attachment to substrate;post-translational protein modification;regulation of cell shape;regulation of ERK1 and ERK2 cascade;regulation of protein phosphorylation;response to wounding;substrate adhesion-dependent cell spreading;wound healing</t>
  </si>
  <si>
    <t>chaperone binding;collagen binding;disordered domain specific binding;enzyme binding;extracellular matrix structural constituent;heparin binding;identical protein binding;integrin binding;peptidase activator activity;protease binding;protein C-terminus binding;proteoglycan binding;signaling receptor binding</t>
  </si>
  <si>
    <t>apical plasma membrane;basement membrane;blood microparticle;collagen-containing extracellular matrix;endoplasmic reticulum lumen;endoplasmic reticulum-Golgi intermediate compartment;extracellular exosome;extracellular matrix;extracellular region;extracellular space;fibrinogen complex;platelet alpha granule lumen</t>
  </si>
  <si>
    <t>AGE-RAGE signaling pathway in diabetic complications;Amoebiasis;Bacterial invasion of epithelial cells;ECM-receptor interaction;Focal adhesion;Human papillomavirus infection;Pathways in cancer;PI3K-Akt signaling pathway;Proteoglycans in cancer;Regulation of actin cytoskeleton;Small cell lung cancer;Yersinia infection</t>
  </si>
  <si>
    <t>PF00039;PF00040;PF00041</t>
  </si>
  <si>
    <t>P02751</t>
  </si>
  <si>
    <t>ENSG00000115414</t>
  </si>
  <si>
    <t>FN1</t>
  </si>
  <si>
    <t>PI3K-Akt signaling pathway;Focal adhesion;ECM-receptor interaction;Regulation of actin cytoskeleton;AGE-RAGE signaling pathway in diabetic complications;Bacterial invasion of epithelial cells;Yersinia infection;Amoebiasis;Human papillomavirus infection;Pathways in cancer;Proteoglycans in cancer;Small cell lung cancer</t>
  </si>
  <si>
    <t>Regulation of Insulin-like Growth Factor (IGF) transport and uptake by Insulin-like Growth Factor Binding Proteins (IGFBPs);Post-translational protein phosphorylation;Platelet degranulation;Cell surface interactions at the vascular wall;Degradation of the extracellular matrix;Integrin cell surface interactions;ECM proteoglycans;GPER1 signaling;Signaling by BRAF and RAF1 fusions;ALK mutants bind TKIs;Signaling by ALK fusions and activated point mutants;Interleukin-4 and Interleukin-13 signaling;Syndecan interactions;MET activates PTK2 signaling;Signaling by moderate kinase activity BRAF mutants;Paradoxical activation of RAF signaling by kinase inactive BRAF;Signaling downstream of RAS mutants;Signaling by RAF1 mutants;Molecules associated with elastic fibres;MAP2K and MAPK activation;Signaling by high-kinase activity BRAF mutants;GRB2:SOS provides linkage to MAPK signaling for Integrins;p130Cas linkage to MAPK signaling for integrins;Fibronectin matrix formation;Nuclear events stimulated by ALK signaling in cancer</t>
  </si>
  <si>
    <t>Fibronectin</t>
  </si>
  <si>
    <t>cell cycle;cellular response to DNA damage stimulus;formation of translation preinitiation complex;IRES-dependent viral translational initiation;positive regulation of cell proliferation;regulation of growth;ribosome disassembly;translation reinitiation</t>
  </si>
  <si>
    <t>cytosol;cytosolic small ribosomal subunit;plasma membrane</t>
  </si>
  <si>
    <t>PF01472</t>
  </si>
  <si>
    <t>Q9ULC4</t>
  </si>
  <si>
    <t>ENSG00000232119;ENSG00000288295</t>
  </si>
  <si>
    <t>MCTS1</t>
  </si>
  <si>
    <t>Malignant T-cell-amplified sequence 1</t>
  </si>
  <si>
    <t>7-methylguanosine mRNA capping;fibroblast growth factor receptor signaling pathway;mRNA splicing, via spliceosome;negative regulation of protein binding;positive regulation of transcription by RNA polymerase II;positive regulation of transcription elongation from RNA polymerase II promoter;response to virus;RNA metabolic process;snRNA transcription by RNA polymerase II;transcription by RNA polymerase II;transcription elongation from RNA polymerase II promoter;transcription initiation from RNA polymerase II promoter</t>
  </si>
  <si>
    <t>DNA binding;phosphatase activator activity;promoter-specific chromatin binding;protein domain specific binding;protein phosphatase binding;RNA binding;transcription coactivator activity;transcription factor binding</t>
  </si>
  <si>
    <t>cell junction;intracellular membrane-bounded organelle;nucleoplasm;nucleus;protein-containing complex;transcription factor TFIID complex;transcription factor TFIIF complex</t>
  </si>
  <si>
    <t>Basal transcription factors</t>
  </si>
  <si>
    <t>PF05793</t>
  </si>
  <si>
    <t>P35269</t>
  </si>
  <si>
    <t>ENSG00000125651</t>
  </si>
  <si>
    <t>GTF2F1</t>
  </si>
  <si>
    <t>Estrogen-dependent gene expression;Formation of RNA Pol II elongation complex;Formation of HIV elongation complex in the absence of HIV Tat;HIV elongation arrest and recovery;Pausing and recovery of HIV elongation;RNA Polymerase II Pre-transcription Events;TP53 Regulates Transcription of DNA Repair Genes;RNA polymerase II transcribes snRNA genes;mRNA Splicing - Major Pathway;mRNA Splicing - Minor Pathway;Processing of Capped Intron-Containing Pre-mRNA;Formation of HIV-1 elongation complex containing HIV-1 Tat;Formation of the Early Elongation Complex;Formation of the HIV-1 Early Elongation Complex;RNA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Initiation;Pausing and recovery of Tat-mediated HIV elongation;Tat-mediated HIV elongation arrest and recovery;Viral Messenger RNA Synthesis;Abortive elongation of HIV-1 transcript in the absence of Tat;FGFR2 alternative splicing;Signaling by FGFR2 IIIa TM</t>
  </si>
  <si>
    <t>General transcription factor IIF subunit 1</t>
  </si>
  <si>
    <t>calcium ion transport;cellular calcium ion homeostasis;negative regulation of apoptotic process;negative regulation of intrinsic apoptotic signaling pathway in response to DNA damage;regulation of apoptotic process;response to virus</t>
  </si>
  <si>
    <t>cytoplasm;cytoplasmic microtubule;cytosol;extracellular exosome;extracellular space;multivesicular body;nucleus;spindle pole</t>
  </si>
  <si>
    <t>PF00838</t>
  </si>
  <si>
    <t>P13693</t>
  </si>
  <si>
    <t>ENSG00000133112</t>
  </si>
  <si>
    <t>TPT1</t>
  </si>
  <si>
    <t>Translationally-controlled tumor protein</t>
  </si>
  <si>
    <t>cell proliferation;circadian regulation of gene expression;DNA-templated transcription, termination;endothelial cell activation;Golgi ribbon formation;histone arginine methylation;histone H4-R3 methylation;liver regeneration;negative regulation of cell differentiation;peptidyl-arginine methylation;peptidyl-arginine N-methylation;positive regulation of adenylate cyclase-inhibiting dopamine receptor signaling pathway;positive regulation of oligodendrocyte differentiation;regulation of DNA methylation;regulation of ERK1 and ERK2 cascade;regulation of mitotic nuclear division;regulation of signal transduction by p53 class mediator;spliceosomal snRNP assembly</t>
  </si>
  <si>
    <t>E-box binding;histone methyltransferase activity (H4-R3 specific);histone-arginine N-methyltransferase activity;identical protein binding;methyl-CpG binding;methyltransferase activity;protein heterodimerization activity;protein-arginine N-methyltransferase activity;protein-arginine omega-N symmetric methyltransferase activity;ribonucleoprotein complex binding;transcription corepressor activity</t>
  </si>
  <si>
    <t>cytoplasm;cytosol;Golgi apparatus;histone methyltransferase complex;methylosome;nucleoplasm;nucleus</t>
  </si>
  <si>
    <t>PF05185;PF17285;PF17286</t>
  </si>
  <si>
    <t>O14744</t>
  </si>
  <si>
    <t>ENSG00000100462</t>
  </si>
  <si>
    <t>PRMT5</t>
  </si>
  <si>
    <t>RMTs methylate histone arginines;snRNP Assembly;Regulation of TP53 Activity through Methylation</t>
  </si>
  <si>
    <t>Protein arginine N-methyltransferase 5</t>
  </si>
  <si>
    <t>mRNA splicing, via spliceosome;RNA processing;RNA splicing;RNA splicing, via transesterification reactions</t>
  </si>
  <si>
    <t>catalytic step 2 spliceosome;cytosol;nuclear speck;nucleoplasm;small nucleolar ribonucleoprotein complex;U2-type catalytic step 2 spliceosome;U5 snRNP</t>
  </si>
  <si>
    <t>Q96DI7</t>
  </si>
  <si>
    <t>ENSG00000060688</t>
  </si>
  <si>
    <t>SNRNP40</t>
  </si>
  <si>
    <t>U5 small nuclear ribonucleoprotein 40 kDa protein</t>
  </si>
  <si>
    <t>base-excision repair;cell division;chondrocyte differentiation;chondrocyte proliferation;chromatin organization;chromosome breakage;chromosome condensation;DNA damage response, detection of DNA damage;endodermal cell differentiation;epithelial to mesenchymal transition;fat cell differentiation;heterochromatin assembly;histone H2A-S139 phosphorylation;mesenchymal cell differentiation;mesodermal cell differentiation;mesodermal-endodermal cell signaling;mitotic G2 DNA damage checkpoint;multicellular organism development;negative regulation by host of viral transcription;negative regulation of apoptotic process;negative regulation of cellular senescence;negative regulation of DNA binding;negative regulation of double-strand break repair via nonhomologous end joining;negative regulation of single stranded viral RNA replication via double stranded DNA intermediate;negative regulation of transcription by RNA polymerase II;negative regulation of transcription, DNA-templated;oncogene-induced cell senescence;positive regulation of angiogenesis;positive regulation of apoptotic process;positive regulation of cell cycle arrest;positive regulation of cell proliferation in bone marrow;positive regulation of cellular response to X-ray;positive regulation of cellular senescence;positive regulation of gene expression;positive regulation of protein serine/threonine kinase activity;positive regulation of response to DNA damage stimulus;positive regulation of stem cell proliferation;positive regulation of transcription by RNA polymerase II;positive regulation of transcription regulatory region DNA binding;positive regulation of transcription, DNA-templated;regulation of cell cycle process;regulation of cellular response to drug;regulation of growth;regulation of stem cell population maintenance;regulation of transcription, DNA-templated;response to virus;senescence-associated heterochromatin focus assembly;stem cell differentiation</t>
  </si>
  <si>
    <t>5'-deoxyribose-5-phosphate lyase activity;AT DNA binding;C2H2 zinc finger domain binding;cAMP response element binding;DNA binding;DNA binding, bending;DNA-(apurinic or apyrimidinic site) endonuclease activity;DNA-binding transcription activator activity, RNA polymerase II-specific;DNA-binding transcription factor activity, RNA polymerase II-specific;DNA-binding transcription repressor activity, RNA polymerase II-specific;MH1 domain binding;MH2 domain binding;nucleosomal DNA binding;RNA polymerase II proximal promoter sequence-specific DNA binding;SMAD binding;transcription coregulator activity;transcription factor binding;transcription regulatory region DNA binding</t>
  </si>
  <si>
    <t>nuclear chromosome;nucleoplasm;nucleus;protein-DNA complex;senescence-associated heterochromatin focus;SMAD protein complex</t>
  </si>
  <si>
    <t>MicroRNAs in cancer;Transcriptional misregulation in cancer</t>
  </si>
  <si>
    <t>PF02178</t>
  </si>
  <si>
    <t>P52926</t>
  </si>
  <si>
    <t>ENSG00000149948</t>
  </si>
  <si>
    <t>HMGA2</t>
  </si>
  <si>
    <t>Transcriptional misregulation in cancer;MicroRNAs in cancer</t>
  </si>
  <si>
    <t>Formation of Senescence-Associated Heterochromatin Foci (SAHF)</t>
  </si>
  <si>
    <t>High mobility group protein HMGI-C</t>
  </si>
  <si>
    <t>DNA damage response, detection of DNA damage;DNA replication;DNA-dependent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activity;telomere maintenance via semi-conservative replication;transcription-coupled nucleotide-excision repair;translesion synthesis</t>
  </si>
  <si>
    <t>P35250</t>
  </si>
  <si>
    <t>ENSG00000049541</t>
  </si>
  <si>
    <t>RFC2</t>
  </si>
  <si>
    <t>Dual incision in TC-NER;Gap-filling DNA repair synthesis and ligation in TC-NER;Regulation of TP53 Activity through Phosphorylation;Activation of ATR in response to replication stress;Processing of DNA double-strand break ends;Presynaptic phase of homologous DNA pairing and strand exchange;G2/M DNA damage checkpoint;HDR through Single Strand Annealing (SSA);Impaired BRCA2 binding to RAD51;HDR through Homologous Recombination (HRR);Termination of translesion DNA synthesis;Translesion synthesis by REV1;Translesion synthesis by POLK;Translesion synthesis by POLI;Recognition of DNA damage by PCNA-containing replication complex;PCNA-Dependent Long Patch Base Excision Repair;Dual Incision in GG-NER;Polymerase switching on the C-strand of the telomere;Polymerase switching;Translesion Synthesis by POLH;Gap-filling DNA repair synthesis and ligation in GG-NER</t>
  </si>
  <si>
    <t>Replication factor C subunit 2</t>
  </si>
  <si>
    <t>blastocyst development;cerebral cortex development;generation of catalytic spliceosome for first transesterification step;mRNA splicing, via spliceosome;transcription, DNA-templated;transcription-coupled nucleotide-excision repair</t>
  </si>
  <si>
    <t>catalytic step 2 spliceosome;membrane;nucleoplasm;nucleus;post-mRNA release spliceosomal complex;Prp19 complex;U2-type catalytic step 2 spliceosome</t>
  </si>
  <si>
    <t>PF13181</t>
  </si>
  <si>
    <t>Q9HCS7</t>
  </si>
  <si>
    <t>ENSG00000076924</t>
  </si>
  <si>
    <t>XAB2</t>
  </si>
  <si>
    <t>mRNA Splicing - Major Pathway;Dual incision in TC-NER;Gap-filling DNA repair synthesis and ligation in TC-NER;Formation of TC-NER Pre-Incision Complex</t>
  </si>
  <si>
    <t>Pre-mRNA-splicing factor SYF1</t>
  </si>
  <si>
    <t>axon guidance;cell differentiation;gonadotropin secretion;hypomethylation of CpG island;negative regulation of angiogenesis;negative regulation of apoptotic process;negative regulation of cell proliferation;negative regulation of DNA biosynthetic process;negative regulation of Notch signaling pathway;negative regulation of transcription, DNA-templated;negative regulation of vascular endothelial growth factor receptor signaling pathway;positive regulation of embryonic development;positive regulation of skeletal muscle fiber development;positive regulation of transcription regulatory region DNA binding;positive regulation of transcription, DNA-templated</t>
  </si>
  <si>
    <t>cadherin binding;transcription coactivator activity</t>
  </si>
  <si>
    <t>adherens junction;cytoplasm;cytosol;extracellular exosome;nucleoplasm;nucleus;plasma membrane</t>
  </si>
  <si>
    <t>Q96TA1</t>
  </si>
  <si>
    <t>ENSG00000136830</t>
  </si>
  <si>
    <t>NIBAN2</t>
  </si>
  <si>
    <t>Niban-like protein 1</t>
  </si>
  <si>
    <t>interleukin-12-mediated signaling pathway;L-methionine salvage from methylthioadenosine;nucleobase-containing compound metabolic process;purine ribonucleoside salvage</t>
  </si>
  <si>
    <t>phosphorylase activity;S-methyl-5-thioadenosine phosphorylase activity</t>
  </si>
  <si>
    <t>Q13126</t>
  </si>
  <si>
    <t>ENSG00000099810</t>
  </si>
  <si>
    <t>MTAP</t>
  </si>
  <si>
    <t>Gene and protein expression by JAK-STAT signaling after Interleukin-12 stimulation;Methionine salvage pathway</t>
  </si>
  <si>
    <t>S-methyl-5'-thioadenosine phosphorylase {ECO:0000255|HAMAP-Rule:MF_03155}</t>
  </si>
  <si>
    <t>apoptotic process;cell cycle;cell division;labyrinthine layer development;negative regulation of apoptotic process;negative regulation of extrinsic apoptotic signaling pathway;positive regulation of cell proliferation;protein phosphorylation;protein ubiquitination;regulation of cell proliferation;regulation of cytokinesis;spongiotrophoblast layer development;ubiquitin-dependent protein catabolic process</t>
  </si>
  <si>
    <t>cysteine-type endopeptidase inhibitor activity;ubiquitin conjugating enzyme activity;ubiquitin-protein transferase activity</t>
  </si>
  <si>
    <t>endosome;Flemming body;membrane;microtubule organizing center;midbody;nucleus;spindle pole;trans-Golgi network</t>
  </si>
  <si>
    <t>Apoptosis - multiple species;Ubiquitin mediated proteolysis</t>
  </si>
  <si>
    <t>PF00179;PF00653;PF12356</t>
  </si>
  <si>
    <t>Q9NR09</t>
  </si>
  <si>
    <t>BIRC6</t>
  </si>
  <si>
    <t>Baculoviral IAP repeat-containing protein 6</t>
  </si>
  <si>
    <t>intracellular protein transport;positive regulation of exocytosis;Rab protein signal transduction;vesicle-mediated transport</t>
  </si>
  <si>
    <t>endoplasmic reticulum membrane;extracellular exosome;Golgi membrane;plasma membrane;presynapse</t>
  </si>
  <si>
    <t>Q8WUD1</t>
  </si>
  <si>
    <t>ENSG00000129472</t>
  </si>
  <si>
    <t>RAB2B</t>
  </si>
  <si>
    <t>RAB geranylgeranylation</t>
  </si>
  <si>
    <t>Ras-related protein Rab-2B</t>
  </si>
  <si>
    <t>angiogenesis;negative regulation of non-canonical Wnt signaling pathway;protein autoubiquitination;protein homooligomerization;protein polyubiquitination;protein ubiquitination;sprouting angiogenesis;ubiquitin-dependent protein catabolic process</t>
  </si>
  <si>
    <t>ATPase activity;metal ion binding;ubiquitin-protein transferase activity</t>
  </si>
  <si>
    <t>cytoplasm;cytosol;membrane;nucleolus</t>
  </si>
  <si>
    <t>PF00097</t>
  </si>
  <si>
    <t>Q63HN8</t>
  </si>
  <si>
    <t>ENSG00000173821</t>
  </si>
  <si>
    <t>RNF213</t>
  </si>
  <si>
    <t>Antigen processing: Ubiquitination &amp; Proteasome degradation;Signaling by ALK fusions and activated point mutants;Suppression of apoptosis</t>
  </si>
  <si>
    <t>E3 ubiquitin-protein ligase RNF213 {ECO:0000305}</t>
  </si>
  <si>
    <t>anterograde dendritic transport;cell adhesion;epidermis development;membrane raft assembly;negative regulation of amyloid precursor protein catabolic process;negative regulation of gene expression;positive regulation of establishment of T cell polarity;protein localization to plasma membrane;protein localization to plasma membrane raft;protein stabilization;regulation of myoblast differentiation;regulation of postsynaptic membrane neurotransmitter receptor levels</t>
  </si>
  <si>
    <t>ionotropic glutamate receptor binding;protease binding;protein heterodimerization activity</t>
  </si>
  <si>
    <t>acrosomal membrane;anchored component of presynaptic active zone membrane;basolateral plasma membrane;caveola;cell-cell adherens junction;cell-cell contact zone;cytoplasmic vesicle;dendrite cytoplasm;endocytic vesicle;endosome;extracellular exosome;flotillin complex;focal adhesion;glutamatergic synapse;lamellipodium;membrane;perinuclear region of cytoplasm;plasma membrane;uropod;vesicle</t>
  </si>
  <si>
    <t>PF01145;PF15975</t>
  </si>
  <si>
    <t>Q14254</t>
  </si>
  <si>
    <t>ENSG00000132589</t>
  </si>
  <si>
    <t>FLOT2</t>
  </si>
  <si>
    <t>Synaptic adhesion-like molecules;RHOC GTPase cycle;RHOA GTPase cycle;RHOB GTPase cycle;RND1 GTPase cycle;RND3 GTPase cycle;Regulation of necroptotic cell death</t>
  </si>
  <si>
    <t>Flotillin-2</t>
  </si>
  <si>
    <t>actin filament organization;activation of protein kinase activity;amyloid precursor protein metabolic process;astral microtubule organization;bicellular tight junction assembly;branching involved in ureteric bud morphogenesis;cell-cell adhesion;cellular protein-containing complex localization;chemical synaptic transmission;cortical actin cytoskeleton organization;cortical microtubule organization;embryonic skeletal system morphogenesis;endothelial cell proliferation;establishment of centrosome localization;establishment or maintenance of cell polarity;establishment or maintenance of epithelial cell apical/basal polarity;hard palate development;immunological synapse formation;lens development in camera-type eye;MAPK cascade;membrane raft organization;mitotic cell cycle checkpoint;negative regulation of epithelial cell proliferation;negative regulation of ERK1 and ERK2 cascade;negative regulation of mitotic cell cycle;negative regulation of p38MAPK cascade;negative regulation of protein kinase B signaling;negative regulation of T cell proliferation;negative regulation of transcription by RNA polymerase II;neurotransmitter receptor localization to postsynaptic specialization membrane;peristalsis;positive regulation of actin filament polymerization;positive regulation of cell proliferation;positive regulation of potassium ion transport;positive regulation of protein localization to plasma membrane;protein localization to plasma membrane;receptor clustering;receptor localization to synapse;regulation of cell shape;regulation of membrane potential;regulation of myelination;regulation of potassium ion export across plasma membrane;regulation of potassium ion import;regulation of sodium ion transmembrane transport;regulation of ventricular cardiac muscle cell action potential;regulation of voltage-gated potassium channel activity involved in ventricular cardiac muscle cell action potential repolarization;reproductive structure development;smooth muscle tissue development;T cell activation;T cell cytokine production;viral process</t>
  </si>
  <si>
    <t>cadherin binding;cytoskeletal protein binding;guanylate kinase activity;ion channel binding;ionotropic glutamate receptor binding;L27 domain binding;mitogen-activated protein kinase kinase binding;phosphatase binding;phosphoprotein phosphatase activity;potassium channel regulator activity;protein C-terminus binding;protein kinase binding;protein-containing complex scaffold activity;Ras guanyl-nucleotide exchange factor activity;structural constituent of postsynaptic density</t>
  </si>
  <si>
    <t>apical plasma membrane;basement membrane;basolateral plasma membrane;bicellular tight junction;cell junction;cell projection membrane;cell-cell junction;cytoplasm;cytoplasmic side of plasma membrane;cytosol;endoplasmic reticulum;endoplasmic reticulum membrane;extracellular exosome;glutamatergic synapse;Golgi apparatus;immunological synapse;intercalated disc;lateral loop;lateral plasma membrane;membrane raft;microtubule;MPP7-DLG1-LIN7 complex;myelin sheath abaxonal region;neuromuscular junction;neuron projection;node of Ranvier;nucleus;perinuclear region of cytoplasm;plasma membrane;postsynaptic density membrane;sarcolemma</t>
  </si>
  <si>
    <t>Hippo signaling pathway;Human papillomavirus infection;Human T-cell leukemia virus 1 infection;T cell receptor signaling pathway;Tight junction;Viral carcinogenesis</t>
  </si>
  <si>
    <t>PF00018;PF00595;PF00625;PF09058;PF10600;PF10608</t>
  </si>
  <si>
    <t>Q12959</t>
  </si>
  <si>
    <t>ENSG00000075711</t>
  </si>
  <si>
    <t>DLG1</t>
  </si>
  <si>
    <t>Hippo signaling pathway;Tight junction;T cell receptor signaling pathway;Human papillomavirus infection;Human T-cell leukemia virus 1 infection;Viral carcinogenesis</t>
  </si>
  <si>
    <t>Assembly and cell surface presentation of NMDA receptors;RAF/MAP kinase cascade;Activation of Ca-permeable Kainate Receptor;Ras activation upon Ca2+ influx through NMDA receptor;Unblocking of NMDA receptors, glutamate binding and activation;Synaptic adhesion-like molecules;Negative regulation of NMDA receptor-mediated neuronal transmission;Long-term potentiation;Trafficking of AMPA receptors;NrCAM interactions</t>
  </si>
  <si>
    <t>Disks large homolog 1 {ECO:0000305}</t>
  </si>
  <si>
    <t>cell cycle;cell division;cellular response to organic cyclic compound;mRNA export from nucleus;regulation of mitotic spindle organization;transcription-dependent tethering of RNA polymerase II gene DNA at nuclear periphery;viral process</t>
  </si>
  <si>
    <t>microtubule binding;RNA binding;ubiquitin binding</t>
  </si>
  <si>
    <t>cytoplasm;fibrillar center;mitotic spindle pole;nuclear envelope;nuclear pore;nucleus</t>
  </si>
  <si>
    <t>P78406</t>
  </si>
  <si>
    <t>ENSG00000101146</t>
  </si>
  <si>
    <t>RAE1</t>
  </si>
  <si>
    <t>mRNA export factor</t>
  </si>
  <si>
    <t>ATP-dependent chromatin remodeling;beta-catenin-TCF complex assembly;blood coagulation;chromatin organization;chromatin remodeling;circadian regulation of gene expression;embryonic digit morphogenesis;endoderm development;epidermal cell differentiation;eyelid development in camera-type eye;fungiform papilla formation;hair follicle placode formation;hippocampus development;histone deacetylation;histone H3 deacetylation;histone H4 deacetylation;methylation-dependent chromatin silencing;negative regulation by host of viral transcription;negative regulation of androgen receptor signaling pathway;negative regulation of apoptotic process;negative regulation of canonical Wnt signaling pathway;negative regulation of gene expression;negative regulation of I-kappaB kinase/NF-kappaB signaling;negative regulation of intrinsic apoptotic signaling pathway;negative regulation of transcription by RNA polymerase II;negative regulation of transcription, DNA-templated;neuron differentiation;odontogenesis of dentin-containing tooth;positive regulation of cell proliferation;positive regulation of oligodendrocyte differentiation;positive regulation of receptor biosynthetic process;positive regulation of transcription by RNA polymerase II;positive regulation of transcription, DNA-templated;protein deacetylation;regulation of megakaryocyte differentiation</t>
  </si>
  <si>
    <t>activating transcription factor binding;core promoter sequence-specific DNA binding;deacetylase activity;DNA-binding transcription factor activity;E-box binding;enzyme binding;histone deacetylase activity;histone deacetylase binding;Krueppel-associated box domain binding;NAD-dependent histone deacetylase activity (H3-K14 specific);NF-kappaB binding;p53 binding;promoter-specific chromatin binding;protein deacetylase activity;protein N-terminus binding;repressing transcription factor binding;RNA polymerase II proximal promoter sequence-specific DNA binding;RNA polymerase II repressing transcription factor binding;RNA polymerase II transcription factor binding;transcription corepressor activity;transcription factor binding;transcription regulatory region DNA binding;transcription regulatory region sequence-specific DNA binding</t>
  </si>
  <si>
    <t>chromatin;cytoplasm;cytosol;heterochromatin;histone deacetylase complex;neuronal cell body;nuclear chromatin;nucleoplasm;nucleus;NuRD complex;protein-containing complex;Sin3 complex;Sin3-type complex;transcription factor complex</t>
  </si>
  <si>
    <t>Alcoholism;Amphetamine addiction;Cell cycle;Chronic myeloid leukemia;Epstein-Barr virus infection;Human papillomavirus infection;Huntington disease;Longevity regulating pathway - multiple species;MicroRNAs in cancer;Notch signaling pathway;Pathways in cancer;Thyroid hormone signaling pathway;Transcriptional misregulation in cancer;Viral carcinogenesis</t>
  </si>
  <si>
    <t>Q13547</t>
  </si>
  <si>
    <t>ENSG00000116478</t>
  </si>
  <si>
    <t>HDAC1</t>
  </si>
  <si>
    <t>SUMOylation of chromatin organization proteins;Deactivation of the beta-catenin transactivating complex;RUNX1 regulates genes involved in megakaryocyte differentiation and platelet function;Regulation of PTEN gene transcription;SMAD2/SMAD3:SMAD4 heterotrimer regulates transcription;Estrogen-dependent gene expression;Formation of the beta-catenin:TCF transactivating complex;HDACs deacetylate histones;NoRC negatively regulates rRNA expression;ERCC6 (CSB) and EHMT2 (G9a) positively regulate rRNA expression;Potential therapeutics for SARS;Factors involved in megakaryocyte development and platelet production;Downregulation of SMAD2/3:SMAD4 transcriptional activity;RNA Polymerase I Transcription Initiation;G1/S-Specific Transcription;Transcription of E2F targets under negative control by DREAM complex;Transcription of E2F targets under negative control by p107 (RBL1) and p130 (RBL2) in complex with HDAC1;Constitutive Signaling by NOTCH1 PEST Domain Mutants;Constitutive Signaling by NOTCH1 HD+PEST Domain Mutants;FOXO-mediated transcription of oxidative stress, metabolic and neuronal genes;MECP2 regulates transcription of neuronal ligands;p75NTR negatively regulates cell cycle via SC1;NOTCH1 Intracellular Domain Regulates Transcription;Notch-HLH transcription pathway;Regulation of MECP2 expression and activity;STAT3 nuclear events downstream of ALK signaling;Regulation of TP53 Activity through Acetylation;MECP2 regulates neuronal receptors and channels;Repression of WNT target genes;Loss of MECP2 binding ability to 5mC-DNA</t>
  </si>
  <si>
    <t>Histone deacetylase 1</t>
  </si>
  <si>
    <t>axonogenesis;cellular response to exogenous dsRNA;dsRNA transport;extracellular matrix disassembly;membrane raft assembly;plasma membrane raft assembly;positive regulation of cell adhesion molecule production;positive regulation of cell junction assembly;positive regulation of cell-cell adhesion mediated by cadherin;positive regulation of cytokine production;positive regulation of endocytosis;positive regulation of heterotypic cell-cell adhesion;positive regulation of interferon-beta production;positive regulation of myoblast fusion;positive regulation of protein binding;positive regulation of protein phosphorylation;positive regulation of skeletal muscle tissue development;positive regulation of synaptic transmission, dopaminergic;positive regulation of toll-like receptor 3 signaling pathway;protein homooligomerization;protein kinase C signaling;protein localization to membrane raft;protein localization to plasma membrane;protein stabilization;regulation of neurotransmitter uptake;regulation of receptor internalization;regulation of Rho protein signal transduction;response to endoplasmic reticulum stress</t>
  </si>
  <si>
    <t>basolateral plasma membrane;caveola;cell-cell adherens junction;cell-cell contact zone;cell-cell junction;centriolar satellite;cytoplasmic vesicle;dopaminergic synapse;early endosome;endosome;external side of plasma membrane;extracellular exosome;flotillin complex;focal adhesion;GABA-ergic synapse;glutamatergic synapse;lamellipodium;lysosomal membrane;melanosome;membrane;membrane raft;microtubule organizing center;plasma membrane;presynaptic active zone;sarcolemma;uropod</t>
  </si>
  <si>
    <t>O75955</t>
  </si>
  <si>
    <t>ENSG00000137312;ENSG00000206379;ENSG00000206480;ENSG00000230143;ENSG00000232280</t>
  </si>
  <si>
    <t>FLOT1</t>
  </si>
  <si>
    <t>RHOC GTPase cycle;RHOA GTPase cycle;RHOB GTPase cycle;Regulation of necroptotic cell death;Synaptic adhesion-like molecules</t>
  </si>
  <si>
    <t>Flotillin-1</t>
  </si>
  <si>
    <t>actin cytoskeleton organization;regulation of mitochondrial fission</t>
  </si>
  <si>
    <t>actin binding;Rho GTPase binding</t>
  </si>
  <si>
    <t>perinuclear region of cytoplasm</t>
  </si>
  <si>
    <t>PF02181;PF02205;PF06367;PF06371</t>
  </si>
  <si>
    <t>Q27J81</t>
  </si>
  <si>
    <t>ENSG00000203485</t>
  </si>
  <si>
    <t>INF2</t>
  </si>
  <si>
    <t>Inverted formin-2</t>
  </si>
  <si>
    <t>adaptation of rhodopsin mediated signaling;retinal metabolic process;retinoid metabolic process;retinol metabolic process</t>
  </si>
  <si>
    <t>NADP-retinol dehydrogenase activity;oxidoreductase activity, acting on the CH-OH group of donors, NAD or NADP as acceptor;retinol dehydrogenase activity</t>
  </si>
  <si>
    <t>endoplasmic reticulum membrane;integral component of membrane;intracellular;photoreceptor inner segment</t>
  </si>
  <si>
    <t>Metabolic pathways;Retinol metabolism</t>
  </si>
  <si>
    <t>Q8TC12</t>
  </si>
  <si>
    <t>ENSG00000072042</t>
  </si>
  <si>
    <t>RDH11</t>
  </si>
  <si>
    <t>Retinol metabolism;Metabolic pathways;Biosynthesis of cofactors</t>
  </si>
  <si>
    <t>Retinoid metabolism and transport;The canonical retinoid cycle in rods (twilight vision);RA biosynthesis pathway</t>
  </si>
  <si>
    <t>Retinol dehydrogenase 11</t>
  </si>
  <si>
    <t>cellular calcium ion homeostasis;COPII-coated vesicle budding;endoplasmic reticulum organization;endoplasmic reticulum to Golgi vesicle-mediated transport;endoplasmic reticulum unfolded protein response;IRE1-mediated unfolded protein response;modulation by host of viral RNA genome replication;modulation by virus of host morphology or physiology;negative regulation by host of viral genome replication;negative regulation by host of viral release from host cell;negative regulation by virus of viral protein levels in host cell;positive regulation by host of viral genome replication;positive regulation by host of viral release from host cell;positive regulation of viral genome replication;sphingolipid biosynthetic process</t>
  </si>
  <si>
    <t>beta-tubulin binding;cadherin binding;enzyme binding;FFAT motif binding;microtubule binding;protein heterodimerization activity;protein homodimerization activity</t>
  </si>
  <si>
    <t>cytoplasm;endoplasmic reticulum;endoplasmic reticulum membrane;Golgi apparatus;Golgi membrane;integral component of membrane</t>
  </si>
  <si>
    <t>O95292</t>
  </si>
  <si>
    <t>ENSG00000124164</t>
  </si>
  <si>
    <t>VAPB</t>
  </si>
  <si>
    <t>Cholesterol metabolism;Amyotrophic lateral sclerosis;Pathways of neurodegeneration</t>
  </si>
  <si>
    <t>RHOA GTPase cycle;RHOG GTPase cycle;Sphingolipid de novo biosynthesis;RHOC GTPase cycle;RAC2 GTPase cycle;RHOD GTPase cycle</t>
  </si>
  <si>
    <t>Vesicle-associated membrane protein-associated protein B/C</t>
  </si>
  <si>
    <t>mRNA 3'-end processing;mRNA export from nucleus;mRNA splicing, via spliceosome;nuclear-transcribed mRNA catabolic process, nonsense-mediated decay;regulation of alternative mRNA splicing, via spliceosome;regulation of translation;RNA export from nucleus;RNA splicing</t>
  </si>
  <si>
    <t>catalytic step 2 spliceosome;cytoplasm;exon-exon junction complex;nuclear speck;nucleoplasm;nucleus</t>
  </si>
  <si>
    <t>PF02792</t>
  </si>
  <si>
    <t>P61326</t>
  </si>
  <si>
    <t>ENSG00000162385</t>
  </si>
  <si>
    <t>MAGOH</t>
  </si>
  <si>
    <t>Transport of Mature mRNA derived from an Intron-Containing Transcript;mRNA 3'-end processing;RNA Polymerase II Transcription Termination;Regulation of expression of SLITs and ROBOs;mRNA Splicing - Major Pathway;Nonsense Mediated Decay (NMD) enhanced by the Exon Junction Complex (EJC)</t>
  </si>
  <si>
    <t>Protein mago nashi homolog</t>
  </si>
  <si>
    <t>cytoplasm;intracellular membrane-bounded organelle;nucleoplasm;plasma membrane</t>
  </si>
  <si>
    <t>PF00498</t>
  </si>
  <si>
    <t>Q9BWU0</t>
  </si>
  <si>
    <t>ENSG00000163798</t>
  </si>
  <si>
    <t>SLC4A1AP</t>
  </si>
  <si>
    <t>Kanadaptin</t>
  </si>
  <si>
    <t>alternative mRNA splicing, via spliceosome;blood coagulation;cellular response to cAMP;cellular response to gamma radiation;cellular response to UV;cerebral cortex development;guanine metabolic process;histone H3-K4 demethylation;histone H3-K9 demethylation;muscle cell development;negative regulation of DNA binding;negative regulation of DNA damage response, signal transduction by p53 class mediator;negative regulation of DNA-binding transcription factor activity;negative regulation of intrinsic apoptotic signaling pathway in response to DNA damage by p53 class mediator;negative regulation of protein binding;negative regulation of transcription by RNA polymerase II;negative regulation of transcription, DNA-templated;neuron maturation;positive regulation of cell size;positive regulation of chromatin binding;positive regulation of cold-induced thermogenesis;positive regulation of DNA-binding transcription factor activity;positive regulation of histone ubiquitination;positive regulation of neuroblast proliferation;positive regulation of neuron projection development;positive regulation of transcription by RNA polymerase II;protein demethylation;regulation of cellular protein localization;regulation of double-strand break repair via homologous recombination;regulation of transcription by RNA polymerase II;response to fungicide</t>
  </si>
  <si>
    <t>androgen receptor binding;chromatin binding;demethylase activity;enzyme binding;flavin adenine dinucleotide binding;histone deacetylase activity;histone demethylase activity;histone demethylase activity (H3-dimethyl-K4 specific);histone demethylase activity (H3-K4 specific);histone demethylase activity (H3-K9 specific);MRF binding;nuclear receptor transcription coactivator activity;oxidoreductase activity;p53 binding;telomeric DNA binding;telomeric repeat-containing RNA binding;transcription factor binding;transcription regulatory region DNA binding</t>
  </si>
  <si>
    <t>DNA repair complex;nuclear chromatin;nuclear chromosome, telomeric region;nucleoplasm;nucleus;protein-containing complex;transcription factor complex</t>
  </si>
  <si>
    <t>Thermogenesis</t>
  </si>
  <si>
    <t>PF01593;PF04433</t>
  </si>
  <si>
    <t>O60341</t>
  </si>
  <si>
    <t>ENSG00000004487</t>
  </si>
  <si>
    <t>KDM1A</t>
  </si>
  <si>
    <t>Estrogen-dependent gene expression;Potential therapeutics for SARS;Regulation of PTEN gene transcription;HDACs deacetylate histones;Factors involved in megakaryocyte development and platelet production;HDMs demethylate histones;NR1H3 &amp; NR1H2 regulate gene expression linked to cholesterol transport and efflux;Activated PKN1 stimulates transcription of AR (androgen receptor) regulated genes KLK2 and KLK3</t>
  </si>
  <si>
    <t>Lysine-specific histone demethylase 1A</t>
  </si>
  <si>
    <t>apoptotic signaling pathway;mitochondrial translational elongation;mitochondrial translational termination</t>
  </si>
  <si>
    <t>GTP binding;RNA binding;structural constituent of ribosome</t>
  </si>
  <si>
    <t>mitochondrial inner membrane;mitochondrial small ribosomal subunit;mitochondrion;nucleoplasm</t>
  </si>
  <si>
    <t>PF10236</t>
  </si>
  <si>
    <t>P51398</t>
  </si>
  <si>
    <t>ENSG00000132676</t>
  </si>
  <si>
    <t>DAP3</t>
  </si>
  <si>
    <t>28S ribosomal protein S29, mitochondrial</t>
  </si>
  <si>
    <t>cell cycle;proteasome-mediated ubiquitin-dependent protein catabolic process;protein ubiquitination</t>
  </si>
  <si>
    <t>nuclear body;nucleus</t>
  </si>
  <si>
    <t>PF15473</t>
  </si>
  <si>
    <t>Q8WW12</t>
  </si>
  <si>
    <t>ENSG00000081154</t>
  </si>
  <si>
    <t>PCNP</t>
  </si>
  <si>
    <t>PEST proteolytic signal-containing nuclear protein</t>
  </si>
  <si>
    <t>apoptotic process;autophagy;cellular response to cobalt ion;cellular response to DNA damage stimulus;cellular response to hypoxia;fructose 1,6-bisphosphate metabolic process;fructose 2,6-bisphosphate metabolic process;intestinal epithelial cell development;negative regulation of glucose catabolic process to lactate via pyruvate;negative regulation of glycolytic process;negative regulation of mitophagy;negative regulation of neuron death;negative regulation of programmed cell death;negative regulation of reactive oxygen species metabolic process;positive regulation of cardiac muscle cell apoptotic process;positive regulation of DNA repair;positive regulation of hexokinase activity;regulation of pentose-phosphate shunt;regulation of response to DNA damage checkpoint signaling;response to gamma radiation;response to ischemia;response to xenobiotic stimulus</t>
  </si>
  <si>
    <t>bisphosphoglycerate 2-phosphatase activity;fructose-2,6-bisphosphate 2-phosphatase activity</t>
  </si>
  <si>
    <t>cytoplasm;cytosol;intracellular;mitochondrial outer membrane;nucleus</t>
  </si>
  <si>
    <t>Central carbon metabolism in cancer;Fructose and mannose metabolism;Metabolic pathways</t>
  </si>
  <si>
    <t>Q9NQ88</t>
  </si>
  <si>
    <t>ENSG00000078237</t>
  </si>
  <si>
    <t>TIGAR</t>
  </si>
  <si>
    <t>Fructose and mannose metabolism;Metabolic pathways;Central carbon metabolism in cancer</t>
  </si>
  <si>
    <t>TP53 Regulates Metabolic Genes</t>
  </si>
  <si>
    <t>Fructose-2,6-bisphosphatase TIGAR {ECO:0000305}</t>
  </si>
  <si>
    <t>activation of protein kinase activity;apoptotic process;cell division;cell proliferation;mitotic cell cycle;mitotic spindle assembly;regulation of G2/M transition of mitotic cell cycle;regulation of mitotic spindle organization;regulation of signal transduction by p53 class mediator</t>
  </si>
  <si>
    <t>ATP binding;GTP binding;importin-alpha family protein binding;protein kinase binding</t>
  </si>
  <si>
    <t>axon hillock;cytosol;intercellular bridge;microtubule;microtubule cytoskeleton;microtubule organizing center;mitotic spindle;nucleoplasm;nucleus;spindle;spindle pole</t>
  </si>
  <si>
    <t>PF06886;PF09041;PF12214</t>
  </si>
  <si>
    <t>Q9ULW0</t>
  </si>
  <si>
    <t>ENSG00000088325</t>
  </si>
  <si>
    <t>TPX2</t>
  </si>
  <si>
    <t>Regulation of TP53 Activity through Phosphorylation;AURKA Activation by TPX2</t>
  </si>
  <si>
    <t>Targeting protein for Xklp2</t>
  </si>
  <si>
    <t>DNA recombination</t>
  </si>
  <si>
    <t>DNA binding;endoribonuclease activity;identical protein binding;mRNA binding;sequence-specific DNA binding;single-stranded DNA binding</t>
  </si>
  <si>
    <t>Q15631</t>
  </si>
  <si>
    <t>ENSG00000211460</t>
  </si>
  <si>
    <t>TSN</t>
  </si>
  <si>
    <t>Translin</t>
  </si>
  <si>
    <t>apoptotic process;cell cycle;chaperone-mediated protein folding;negative regulation of apoptotic signaling pathway;negative regulation of cysteine-type endopeptidase activity involved in apoptotic process;negative regulation of ubiquitin-dependent protein catabolic process;peptidyl-serine phosphorylation;peptidyl-threonine phosphorylation;positive regulation of cell growth;positive regulation of cell proliferation;positive regulation of protein catabolic process;positive regulation of Wnt signaling pathway;protein phosphorylation;regulation of chromosome separation;regulation of signal transduction by p53 class mediator;rhythmic process;signal transduction;Wnt signaling pathway</t>
  </si>
  <si>
    <t>ATP binding;Hsp90 protein binding;identical protein binding;kinase activity;protein N-terminus binding;protein serine/threonine kinase activity</t>
  </si>
  <si>
    <t>cytosol;nucleoplasm;nucleus;NuRD complex;plasma membrane;protein kinase CK2 complex;Sin3 complex</t>
  </si>
  <si>
    <t>P68400</t>
  </si>
  <si>
    <t>ENSG00000101266</t>
  </si>
  <si>
    <t>CSNK2A1</t>
  </si>
  <si>
    <t>Regulation of PTEN stability and activity;KEAP1-NFE2L2 pathway;RUNX1 interacts with co-factors whose precise effect on RUNX1 targets is not known;Regulation of TP53 Activity through Phosphorylation;Synthesis of PC;Signal transduction by L1;Condensation of Prometaphase Chromosomes;Cooperation of PDCL (PhLP1) and TRiC/CCT in G-protein beta folding;WNT mediated activation of DVL;Receptor Mediated Mitophagy</t>
  </si>
  <si>
    <t>Casein kinase II subunit alpha</t>
  </si>
  <si>
    <t>FK506 binding;peptidyl-prolyl cis-trans isomerase activity;RNA binding;signaling receptor activity</t>
  </si>
  <si>
    <t>PF00254</t>
  </si>
  <si>
    <t>Q00688</t>
  </si>
  <si>
    <t>ENSG00000100442</t>
  </si>
  <si>
    <t>FKBP3</t>
  </si>
  <si>
    <t>Peptidyl-prolyl cis-trans isomerase FKBP3</t>
  </si>
  <si>
    <t>asparagine metabolic process;glutamine metabolic process;neutrophil degranulation;oxaloacetate metabolic process</t>
  </si>
  <si>
    <t>omega-amidase activity</t>
  </si>
  <si>
    <t>centrosome;cytosol;extracellular exosome;extracellular region;specific granule lumen;tertiary granule lumen</t>
  </si>
  <si>
    <t>Alanine, aspartate and glutamate metabolism;Metabolic pathways</t>
  </si>
  <si>
    <t>PF00795</t>
  </si>
  <si>
    <t>Q9NQR4</t>
  </si>
  <si>
    <t>ENSG00000114021</t>
  </si>
  <si>
    <t>NIT2</t>
  </si>
  <si>
    <t>Omega-amidase NIT2</t>
  </si>
  <si>
    <t>epidermal growth factor catabolic process;intracellular protein transport;negative regulation of blood pressure;pinocytosis;positive regulation of renal sodium excretion;regulation of macroautophagy;retrograde transport, endosome to Golgi</t>
  </si>
  <si>
    <t>cadherin binding;D1 dopamine receptor binding;dynactin binding;phosphatidylinositol binding;phosphatidylinositol-3,5-bisphosphate binding;phosphatidylinositol-4-phosphate binding;phosphatidylinositol-5-phosphate binding;protein heterodimerization activity</t>
  </si>
  <si>
    <t>brush border;cytoplasmic vesicle membrane;cytosol;early endosome membrane;extrinsic component of cytoplasmic side of plasma membrane;extrinsic component of endosome membrane;macropinocytic cup;phagocytic cup;retromer complex;retromer, tubulation complex;ruffle;tubular endosome</t>
  </si>
  <si>
    <t>Q9Y5X3</t>
  </si>
  <si>
    <t>ENSG00000089006</t>
  </si>
  <si>
    <t>SNX5</t>
  </si>
  <si>
    <t>Sorting nexin-5</t>
  </si>
  <si>
    <t>DNA damage response, detection of DNA damage;DNA replication;DNA strand elongation involved in DNA replication;DNA synthesis involved in DNA repair;DNA-dependent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activity;response to organophosphorus;telomere maintenance via semi-conservative replication;transcription-coupled nucleotide-excision repair;translesion synthesis</t>
  </si>
  <si>
    <t>DNA clamp loader activity</t>
  </si>
  <si>
    <t>P40938</t>
  </si>
  <si>
    <t>ENSG00000133119</t>
  </si>
  <si>
    <t>RFC3</t>
  </si>
  <si>
    <t>PCNA-Dependent Long Patch Base Excision Repair;Dual incision in TC-NER;Gap-filling DNA repair synthesis and ligation in TC-NER;Dual Incision in GG-NER;Regulation of TP53 Activity through Phosphorylation;Activation of ATR in response to replication stress;Processing of DNA double-strand break ends;Presynaptic phase of homologous DNA pairing and strand exchange;G2/M DNA damage checkpoint;Termination of translesion DNA synthesis;HDR through Homologous Recombination (HRR);HDR through Single Strand Annealing (SSA);Impaired BRCA2 binding to RAD51;Translesion synthesis by REV1;Translesion synthesis by POLK;Translesion synthesis by POLI;Recognition of DNA damage by PCNA-containing replication complex;Translesion Synthesis by POLH;Gap-filling DNA repair synthesis and ligation in GG-NER;Polymerase switching on the C-strand of the telomere;Polymerase switching</t>
  </si>
  <si>
    <t>Replication factor C subunit 3</t>
  </si>
  <si>
    <t>mRNA splice site selection;RNA splicing</t>
  </si>
  <si>
    <t>DNA binding;mRNA binding;RNA binding</t>
  </si>
  <si>
    <t>nuclear speck;nucleoplasm;nucleus;U1 snRNP;U2-type prespliceosome</t>
  </si>
  <si>
    <t>O95232</t>
  </si>
  <si>
    <t>ENSG00000108848</t>
  </si>
  <si>
    <t>LUC7L3</t>
  </si>
  <si>
    <t>Luc7-like protein 3</t>
  </si>
  <si>
    <t>amyloid-beta clearance by transcytosis;cellular response to acidic pH;constitutive secretory pathway;establishment of protein localization to membrane;exocytosis;insulin secretion involved in cellular response to glucose stimulus;intracellular protein transport;melanosome transport;post-translational protein modification;Rab protein signal transduction;receptor recycling;regulated exocytosis;regulation of anion transport;regulation of endocytic recycling;regulation of protein localization to cell surface;retrograde transport, endosome to plasma membrane;transferrin transport</t>
  </si>
  <si>
    <t>cadherin binding;GDP binding;GTP binding;GTPase activity;myosin V binding</t>
  </si>
  <si>
    <t>anchored component of synaptic vesicle membrane;cell junction;cytosol;endosome;extracellular exosome;phagocytic vesicle;phagocytic vesicle membrane;recycling endosome;recycling endosome membrane;synaptic vesicle</t>
  </si>
  <si>
    <t>AMPK signaling pathway;Endocytosis;Influenza A;Vasopressin-regulated water reabsorption</t>
  </si>
  <si>
    <t>Q15907</t>
  </si>
  <si>
    <t>ENSG00000185236</t>
  </si>
  <si>
    <t>RAB11B</t>
  </si>
  <si>
    <t>Endocytosis;AMPK signaling pathway;Vasopressin-regulated water reabsorption;Influenza A</t>
  </si>
  <si>
    <t>RAB geranylgeranylation;TBC/RABGAPs</t>
  </si>
  <si>
    <t>Ras-related protein Rab-11B</t>
  </si>
  <si>
    <t>fructose 2,6-bisphosphate metabolic process;fructose metabolic process;glucose catabolic process;glycolytic process;lactate metabolic process;positive regulation of glucokinase activity;positive regulation of glycolytic process;positive regulation of insulin secretion;response to glucose</t>
  </si>
  <si>
    <t>6-phosphofructo-2-kinase activity;ATP binding;fructose-2,6-bisphosphate 2-phosphatase activity;protein kinase binding</t>
  </si>
  <si>
    <t>AMPK signaling pathway;Fructose and mannose metabolism;Metabolic pathways;Thyroid hormone signaling pathway</t>
  </si>
  <si>
    <t>PF00300;PF01591</t>
  </si>
  <si>
    <t>O60825</t>
  </si>
  <si>
    <t>ENSG00000123836</t>
  </si>
  <si>
    <t>PFKFB2</t>
  </si>
  <si>
    <t>Fructose and mannose metabolism;Metabolic pathways;AMPK signaling pathway;Thyroid hormone signaling pathway</t>
  </si>
  <si>
    <t>Regulation of glycolysis by fructose 2,6-bisphosphate metabolism</t>
  </si>
  <si>
    <t>6-phosphofructo-2-kinase/fructose-2,6-bisphosphatase 2</t>
  </si>
  <si>
    <t>lipid storage;long-chain fatty acid transport;regulation of lipid metabolic process;response to drug;response to organic cyclic compound</t>
  </si>
  <si>
    <t>cytosol;endoplasmic reticulum;extracellular region;lipid droplet;nucleus;plasma membrane</t>
  </si>
  <si>
    <t>Q99541</t>
  </si>
  <si>
    <t>ENSG00000147872</t>
  </si>
  <si>
    <t>PLIN2</t>
  </si>
  <si>
    <t>Lipophagy;PPARA activates gene expression;Late endosomal microautophagy;Chaperone Mediated Autophagy</t>
  </si>
  <si>
    <t>Perilipin-2</t>
  </si>
  <si>
    <t>tRNA 5'-leader removal;tRNA catabolic process;tRNA processing</t>
  </si>
  <si>
    <t>ribonuclease MRP activity;ribonuclease P activity;RNA binding</t>
  </si>
  <si>
    <t>extracellular space;multimeric ribonuclease P complex;nucleolar ribonuclease P complex;nucleolus;nucleoplasm;ribonuclease MRP complex</t>
  </si>
  <si>
    <t>Ribosome biogenesis in eukaryotes;RNA transport</t>
  </si>
  <si>
    <t>PF06978;PF08170</t>
  </si>
  <si>
    <t>Q99575</t>
  </si>
  <si>
    <t>ENSG00000104356</t>
  </si>
  <si>
    <t>POP1</t>
  </si>
  <si>
    <t>Ribonucleases P/MRP protein subunit POP1</t>
  </si>
  <si>
    <t>defense response to virus;exocyst localization;exocytosis;Golgi to plasma membrane transport;phosphatidylinositol-mediated signaling;positive regulation of protein secretion;protein transport;regulation of macroautophagy;viral process</t>
  </si>
  <si>
    <t>GTP-Rho binding;phosphatidylinositol-4,5-bisphosphate binding</t>
  </si>
  <si>
    <t>cytoplasm;cytoplasmic side of apical plasma membrane;cytosol;exocyst;Flemming body;membrane;perinuclear region of cytoplasm;plasma membrane</t>
  </si>
  <si>
    <t>PF09763;PF15277</t>
  </si>
  <si>
    <t>Q9NV70</t>
  </si>
  <si>
    <t>ENSG00000090989</t>
  </si>
  <si>
    <t>EXOC1</t>
  </si>
  <si>
    <t>Translocation of SLC2A4 (GLUT4) to the plasma membrane;Insulin processing;VxPx cargo-targeting to cilium</t>
  </si>
  <si>
    <t>Exocyst complex component 1</t>
  </si>
  <si>
    <t>dephosphorylation;glycerol biosynthetic process;glycerophospholipid metabolic process;negative regulation of gluconeogenesis;peptidyl-tyrosine dephosphorylation</t>
  </si>
  <si>
    <t>glycerol-1-phosphatase activity;glycerol-3-phosphatase activity;magnesium ion binding;nucleotide phosphatase activity, acting on free nucleotides;phosphatase activity;phosphoglycolate phosphatase activity;protein tyrosine phosphatase activity</t>
  </si>
  <si>
    <t>Carbon metabolism;Glyoxylate and dicarboxylate metabolism;Metabolic pathways</t>
  </si>
  <si>
    <t>PF13344</t>
  </si>
  <si>
    <t>A6NDG6</t>
  </si>
  <si>
    <t>ENSG00000184207</t>
  </si>
  <si>
    <t>PGP</t>
  </si>
  <si>
    <t>Glyoxylate and dicarboxylate metabolism;Metabolic pathways;Carbon metabolism</t>
  </si>
  <si>
    <t>Glycerol-3-phosphate phosphatase {ECO:0000305}</t>
  </si>
  <si>
    <t>mRNA splicing, via spliceosome;RNA splicing;RNA splicing, via transesterification reactions</t>
  </si>
  <si>
    <t>centrosome;nuclear speck;nucleolus;nucleoplasm;Prp19 complex;spliceosomal complex;U2-type catalytic step 2 spliceosome</t>
  </si>
  <si>
    <t>PF05700</t>
  </si>
  <si>
    <t>O75934</t>
  </si>
  <si>
    <t>ENSG00000116752</t>
  </si>
  <si>
    <t>BCAS2</t>
  </si>
  <si>
    <t>Pre-mRNA-splicing factor SPF27</t>
  </si>
  <si>
    <t>positive regulation of translation;positive regulation of translational initiation</t>
  </si>
  <si>
    <t>N6-methyladenosine-containing RNA binding;ribosome binding;RNA binding</t>
  </si>
  <si>
    <t>PF04146</t>
  </si>
  <si>
    <t>Q9BYJ9</t>
  </si>
  <si>
    <t>ENSG00000149658</t>
  </si>
  <si>
    <t>YTHDF1</t>
  </si>
  <si>
    <t>YTH domain-containing family protein 1 {ECO:0000305}</t>
  </si>
  <si>
    <t>mitochondrial electron transport, ubiquinol to cytochrome c;response to antibiotic;response to drug;response to hormone</t>
  </si>
  <si>
    <t>2 iron, 2 sulfur cluster binding;metal ion binding;protein-containing complex binding;ubiquinol-cytochrome-c reductase activity</t>
  </si>
  <si>
    <t>integral component of membrane;mitochondrial inner membrane;mitochondrial respiratory chain complex III;mitochondrial respiratory chain complex IV;mitochondrion</t>
  </si>
  <si>
    <t>PF00355;PF02921;PF09165</t>
  </si>
  <si>
    <t>P47985</t>
  </si>
  <si>
    <t>ENSG00000169021</t>
  </si>
  <si>
    <t>UQCRFS1</t>
  </si>
  <si>
    <t>Cytochrome b-c1 complex subunit Rieske, mitochondrial</t>
  </si>
  <si>
    <t>cytoplasm;cytosol;nucleolus;nucleus;protein-containing complex</t>
  </si>
  <si>
    <t>PF07139</t>
  </si>
  <si>
    <t>Q9NUQ6</t>
  </si>
  <si>
    <t>ENSG00000196141</t>
  </si>
  <si>
    <t>SPATS2L</t>
  </si>
  <si>
    <t>SPATS2-like protein</t>
  </si>
  <si>
    <t>blastocyst development;nucleologenesis;ribosomal small subunit biogenesis;rRNA base methylation;rRNA processing</t>
  </si>
  <si>
    <t>RNA binding;rRNA (pseudouridine) methyltransferase activity;rRNA binding</t>
  </si>
  <si>
    <t>cytoplasm;nucleolus;nucleoplasm;nucleus;small-subunit processome</t>
  </si>
  <si>
    <t>PF03587</t>
  </si>
  <si>
    <t>Q92979</t>
  </si>
  <si>
    <t>ENSG00000126749</t>
  </si>
  <si>
    <t>EMG1</t>
  </si>
  <si>
    <t>Ribosomal RNA small subunit methyltransferase NEP1 {ECO:0000305|PubMed:20047967}</t>
  </si>
  <si>
    <t>cellular response to interleukin-7;embryonic organ development;global genome nucleotide-excision repair;nucleotide-excision repair;nucleotide-excision repair, DNA damage recognition;nucleotide-excision repair, preincision complex assembly;proteasome-mediated ubiquitin-dependent protein catabolic process;protein deubiquitination;protein folding;regulation of proteasomal ubiquitin-dependent protein catabolic process;spermatogenesis</t>
  </si>
  <si>
    <t>damaged DNA binding;polyubiquitin modification-dependent protein binding;proteasome binding;single-stranded DNA binding;ubiquitin binding</t>
  </si>
  <si>
    <t>cytosol;nucleoplasm;nucleus;proteasome complex;XPC complex</t>
  </si>
  <si>
    <t>Nucleotide excision repair;Protein processing in endoplasmic reticulum</t>
  </si>
  <si>
    <t>PF00240;PF00627;PF09280</t>
  </si>
  <si>
    <t>P54727</t>
  </si>
  <si>
    <t>ENSG00000119318</t>
  </si>
  <si>
    <t>RAD23B</t>
  </si>
  <si>
    <t>Formation of Incision Complex in GG-NER;Josephin domain DUBs;DNA Damage Recognition in GG-NER;N-glycan trimming in the ER and Calnexin/Calreticulin cycle</t>
  </si>
  <si>
    <t>UV excision repair protein RAD23 homolog B</t>
  </si>
  <si>
    <t>P42696</t>
  </si>
  <si>
    <t>ENSG00000188739</t>
  </si>
  <si>
    <t>RBM34</t>
  </si>
  <si>
    <t>RNA-binding protein 34</t>
  </si>
  <si>
    <t>chromatin organization;'de novo' cotranslational protein folding;DNA replication;negative regulation of DNA biosynthetic process;positive regulation of transcription, DNA-templated;regulation of cellular response to heat</t>
  </si>
  <si>
    <t>ATPase activator activity;chromatin binding;DNA binding;DNA-binding transcription factor activity, RNA polymerase II-specific;histone binding;Hsp70 protein binding;RNA binding;ubiquitin modification-dependent histone binding</t>
  </si>
  <si>
    <t>cytoplasm;cytosol;nuclear membrane;nucleoplasm;nucleus</t>
  </si>
  <si>
    <t>PF00226;PF00249;PF16717</t>
  </si>
  <si>
    <t>Q99543</t>
  </si>
  <si>
    <t>ENSG00000105821</t>
  </si>
  <si>
    <t>DNAJC2</t>
  </si>
  <si>
    <t>DnaJ homolog subfamily C member 2</t>
  </si>
  <si>
    <t>flagellated sperm motility;fructose biosynthetic process;glucose metabolic process;glucuronate catabolic process to xylulose 5-phosphate;L-xylitol catabolic process;L-xylitol metabolic process;response to cadmium ion;response to copper ion;response to drug;response to hormone;response to nutrient levels;response to osmotic stress;sorbitol catabolic process</t>
  </si>
  <si>
    <t>carbohydrate binding;D-xylulose reductase activity;identical protein binding;L-iditol 2-dehydrogenase activity;NAD binding;zinc ion binding</t>
  </si>
  <si>
    <t>cytosol;extracellular exosome;extracellular space;membrane;mitochondrial membrane;motile cilium</t>
  </si>
  <si>
    <t>Fructose and mannose metabolism;Metabolic pathways;Pentose and glucuronate interconversions</t>
  </si>
  <si>
    <t>Q00796</t>
  </si>
  <si>
    <t>ENSG00000140263</t>
  </si>
  <si>
    <t>SORD</t>
  </si>
  <si>
    <t>Pentose and glucuronate interconversions;Fructose and mannose metabolism;Metabolic pathways</t>
  </si>
  <si>
    <t>Fructose biosynthesis;Formation of xylulose-5-phosphate</t>
  </si>
  <si>
    <t>Sorbitol dehydrogenase</t>
  </si>
  <si>
    <t>protein deubiquitination;ubiquitin-dependent protein catabolic process</t>
  </si>
  <si>
    <t>cysteine-type endopeptidase activity;thiol-dependent ubiquitin-specific protease activity;thiol-dependent ubiquitinyl hydrolase activity</t>
  </si>
  <si>
    <t>cytoplasm;nucleoplasm</t>
  </si>
  <si>
    <t>Q9UPU5</t>
  </si>
  <si>
    <t>ENSG00000162402</t>
  </si>
  <si>
    <t>USP24</t>
  </si>
  <si>
    <t>Ubiquitin carboxyl-terminal hydrolase 24</t>
  </si>
  <si>
    <t>circadian rhythm;mitochondrial electron transport, NADH to ubiquinone;mitochondrial respiratory chain complex I assembly;response to glucose;sodium ion transport;ubiquinone-6 biosynthetic process</t>
  </si>
  <si>
    <t>coenzyme binding;NADH dehydrogenase (ubiquinone) activity;NADH dehydrogenase activity;protein-containing complex binding</t>
  </si>
  <si>
    <t>mitochondrial matrix;mitochondrial membrane;mitochondrial respiratory chain complex I;mitochondrion;nucleoplasm;nucleus</t>
  </si>
  <si>
    <t>Q16795</t>
  </si>
  <si>
    <t>ENSG00000139180</t>
  </si>
  <si>
    <t>NDUFA9</t>
  </si>
  <si>
    <t>NADH dehydrogenase [ubiquinone] 1 alpha subcomplex subunit 9, mitochondrial</t>
  </si>
  <si>
    <t>myelination;oligodendrocyte development;ovarian follicle development;regulation of translation;response to glucose;response to heat;response to peptide hormone;T cell receptor signaling pathway;translational initiation</t>
  </si>
  <si>
    <t>Q9UI10</t>
  </si>
  <si>
    <t>ENSG00000115211</t>
  </si>
  <si>
    <t>EIF2B4</t>
  </si>
  <si>
    <t>Translation initiation factor eIF-2B subunit delta</t>
  </si>
  <si>
    <t>chromatin organization;positive regulation of gene expression, epigenetic;regulation of double-strand break repair;regulation of double-strand break repair via nonhomologous end joining;regulation of transcription by RNA polymerase II;signal transduction;transcription by RNA polymerase II;viral genome replication</t>
  </si>
  <si>
    <t>DNA binding;histone binding;RNA binding</t>
  </si>
  <si>
    <t>contractile fiber;nucleoplasm;nucleus</t>
  </si>
  <si>
    <t>PF08766</t>
  </si>
  <si>
    <t>P35659</t>
  </si>
  <si>
    <t>ENSG00000124795</t>
  </si>
  <si>
    <t>DEK</t>
  </si>
  <si>
    <t>B-WICH complex positively regulates rRNA expression;Transcriptional regulation of granulopoiesis;Transcriptional regulation by the AP-2 (TFAP2) family of transcription factors</t>
  </si>
  <si>
    <t>Protein DEK</t>
  </si>
  <si>
    <t>amyloid-beta formation;cell-cell signaling;cellular protein metabolic process;constitutive protein ectodomain proteolysis;extracellular matrix disassembly;in utero embryonic development;integrin-mediated signaling pathway;membrane protein ectodomain proteolysis;monocyte activation;negative regulation of cell adhesion;neutrophil degranulation;Notch receptor processing, ligand-dependent;Notch signaling pathway;PMA-inducible membrane protein ectodomain proteolysis;positive regulation of apoptotic process;positive regulation of cell growth;positive regulation of cell migration;positive regulation of cell proliferation;positive regulation of T cell chemotaxis;postsynapse organization;post-translational protein modification;protein phosphorylation;protein processing;regulation of dendritic spine morphogenesis;regulation of neurotransmitter receptor localization to postsynaptic specialization membrane;response to antineoplastic agent;response to tumor necrosis factor;spermatogenesis</t>
  </si>
  <si>
    <t>endopeptidase activity;integrin binding;metal ion binding;metalloendopeptidase activity;metallopeptidase activity;protein homodimerization activity;protein kinase binding;SH3 domain binding;signaling receptor binding</t>
  </si>
  <si>
    <t>cell surface;cytoplasm;dendritic spine;endoplasmic reticulum lumen;extracellular exosome;focal adhesion;glutamatergic synapse;Golgi apparatus;Golgi membrane;Golgi-associated vesicle;integral component of membrane;membrane;neuronal cell body;nucleus;perinuclear endoplasmic reticulum;plasma membrane;postsynaptic density;postsynaptic membrane;specific granule membrane;synaptic vesicle;tertiary granule membrane;tetraspanin-enriched microdomain;trans-Golgi network</t>
  </si>
  <si>
    <t>Alzheimer disease;Epithelial cell signaling in Helicobacter pylori infection</t>
  </si>
  <si>
    <t>PF00200;PF01562</t>
  </si>
  <si>
    <t>O14672</t>
  </si>
  <si>
    <t>ENSG00000137845</t>
  </si>
  <si>
    <t>ADAM10</t>
  </si>
  <si>
    <t>Neutrophil degranulation;Regulation of Insulin-like Growth Factor (IGF) transport and uptake by Insulin-like Growth Factor Binding Proteins (IGFBPs);Post-translational protein phosphorylation;Amyloid fiber formation;Collagen degradation;Activated NOTCH1 Transmits Signal to the Nucleus;Constitutive Signaling by NOTCH1 PEST Domain Mutants;Constitutive Signaling by NOTCH1 HD Domain Mutants;Constitutive Signaling by NOTCH1 HD+PEST Domain Mutants;NOTCH2 Activation and Transmission of Signal to the Nucleus;NOTCH3 Activation and Transmission of Signal to the Nucleus;Constitutive Signaling by NOTCH1 t(7;9)(NOTCH1:M1580_K2555) Translocation Mutant;Signaling by EGFR;EPH-ephrin mediated repulsion of cells;NOTCH4 Activation and Transmission of Signal to the Nucleus</t>
  </si>
  <si>
    <t>Disintegrin and metalloproteinase domain-containing protein 10</t>
  </si>
  <si>
    <t>antigen processing and presentation;cellular response to nerve growth factor stimulus;endocytic recycling;endosomal transport;intracellular protein transport;mitotic cytokinesis;neuron projection development;plasma membrane to endosome transport;protein localization;protein localization to endosome;Rab protein signal transduction</t>
  </si>
  <si>
    <t>GDP binding;GTP binding;GTPase activity;phosphatidylinositol-4,5-bisphosphate binding</t>
  </si>
  <si>
    <t>anchored component of synaptic vesicle membrane;cell projection membrane;clathrin-coated endocytic vesicle;clathrin-coated pit;clathrin-coated vesicle membrane;cytosol;endosome membrane;extracellular exosome;Golgi membrane;intercellular bridge;melanosome;plasma membrane;recycling endosome membrane</t>
  </si>
  <si>
    <t>Q15286</t>
  </si>
  <si>
    <t>ENSG00000111737</t>
  </si>
  <si>
    <t>RAB35</t>
  </si>
  <si>
    <t>RAB GEFs exchange GTP for GDP on RABs;RAB geranylgeranylation;TBC/RABGAPs</t>
  </si>
  <si>
    <t>Ras-related protein Rab-35</t>
  </si>
  <si>
    <t>cell proliferation;positive regulation of pri-miRNA transcription by RNA polymerase II;positive regulation of protein localization to chromosome, telomeric region;positive regulation of protein sumoylation;positive regulation of telomere maintenance;regulation of cell proliferation;stem cell division;stem cell population maintenance</t>
  </si>
  <si>
    <t>GTP binding;mRNA 5'-UTR binding;RNA binding</t>
  </si>
  <si>
    <t>extracellular space;membrane;nuclear body;nucleolus;nucleus</t>
  </si>
  <si>
    <t>PF01926;PF08701</t>
  </si>
  <si>
    <t>Q9BVP2</t>
  </si>
  <si>
    <t>ENSG00000163938</t>
  </si>
  <si>
    <t>GNL3</t>
  </si>
  <si>
    <t>Guanine nucleotide-binding protein-like 3</t>
  </si>
  <si>
    <t>protein transport;retrograde transport, endosome to Golgi</t>
  </si>
  <si>
    <t>lipid binding</t>
  </si>
  <si>
    <t>cytosol;early endosome;early endosome membrane;intracellular membrane-bounded organelle;nucleolus;plasma membrane;WASH complex</t>
  </si>
  <si>
    <t>PF15255</t>
  </si>
  <si>
    <t>Q641Q2</t>
  </si>
  <si>
    <t>ENSG00000099290</t>
  </si>
  <si>
    <t>WASHC2A</t>
  </si>
  <si>
    <t>WASH complex subunit 2A {ECO:0000312|HGNC:HGNC:23416}</t>
  </si>
  <si>
    <t>mRNA 3'-end processing;mRNA export from nucleus;poly(A)+ mRNA export from nucleus;RNA export from nucleus</t>
  </si>
  <si>
    <t>DNA-binding transcription factor activity, RNA polymerase II-specific;metal ion binding;mRNA binding;RNA binding</t>
  </si>
  <si>
    <t>O75152</t>
  </si>
  <si>
    <t>ENSG00000058673</t>
  </si>
  <si>
    <t>ZC3H11A</t>
  </si>
  <si>
    <t>Zinc finger CCCH domain-containing protein 11A</t>
  </si>
  <si>
    <t>osteoblast differentiation;positive regulation of cell migration;Ras protein signal transduction;regulation of neuron death</t>
  </si>
  <si>
    <t>endoplasmic reticulum;extracellular exosome;focal adhesion;membrane;plasma membrane</t>
  </si>
  <si>
    <t>Apelin signaling pathway;Autophagy - animal;cAMP signaling pathway;Cellular senescence;C-type lectin receptor signaling pathway;MAPK signaling pathway;Mitophagy - animal;Phospholipase D signaling pathway;Proteoglycans in cancer;Ras signaling pathway;Regulation of actin cytoskeleton</t>
  </si>
  <si>
    <t>P62070</t>
  </si>
  <si>
    <t>ENSG00000133818</t>
  </si>
  <si>
    <t>RRAS2</t>
  </si>
  <si>
    <t>MAPK signaling pathway;Ras signaling pathway;cAMP signaling pathway;Phospholipase D signaling pathway;Mitophagy;Autophagy;Cellular senescence;Apelin signaling pathway;C-type lectin receptor signaling pathway;Regulation of actin cytoskeleton;Proteoglycans in cancer</t>
  </si>
  <si>
    <t>RND1 GTPase cycle</t>
  </si>
  <si>
    <t>Ras-related protein R-Ras2</t>
  </si>
  <si>
    <t>PF15477</t>
  </si>
  <si>
    <t>O00193</t>
  </si>
  <si>
    <t>ENSG00000110696</t>
  </si>
  <si>
    <t>SMAP</t>
  </si>
  <si>
    <t>Small acidic protein</t>
  </si>
  <si>
    <t>amyloid-beta clearance by transcytosis;axonogenesis;cargo loading into vesicle;cell proliferation;clathrin coat assembly;clathrin-dependent endocytosis;dendrite morphogenesis;endosomal transport;hemopoiesis;iron ion homeostasis;iron ion import across plasma membrane;learning or memory;membrane bending;membrane organization;modulation of age-related behavioral decline;negative regulation of gene expression;negative regulation of metalloendopeptidase activity involved in amyloid precursor protein catabolic process;negative regulation of protein localization to cell surface;negative regulation of protein localization to plasma membrane;negative regulation of receptor-mediated endocytosis;positive regulation of amyloid-beta formation;positive regulation of aspartic-type endopeptidase activity involved in amyloid precursor protein catabolic process;positive regulation of GTPase activity;positive regulation of neuron death;positive regulation of transcription, DNA-templated;protein-containing complex assembly;receptor internalization;receptor-mediated endocytosis;regulation of aspartic-type endopeptidase activity involved in amyloid precursor protein catabolic process;regulation of endocytosis;regulation of protein localization;regulation of vesicle size;synaptic vesicle maturation;vesicle budding from membrane;vesicle-mediated transport</t>
  </si>
  <si>
    <t>1-phosphatidylinositol binding;amyloid-beta binding;cadherin binding;clathrin binding;clathrin heavy chain binding;low-density lipoprotein particle receptor binding;phosphatidylinositol-4,5-bisphosphate binding;Rab GTPase binding;tau protein binding</t>
  </si>
  <si>
    <t>cell surface;clathrin-coated endocytic vesicle;clathrin-coated pit;clathrin-coated vesicle;cytosol;early endosome;endosome to plasma membrane transport vesicle;Golgi apparatus;intracellular membrane-bounded organelle;intrinsic component of membrane;membrane;neurofibrillary tangle;neuronal cell body;nucleus;perinuclear region of cytoplasm;postsynaptic membrane;presynaptic membrane;vesicle</t>
  </si>
  <si>
    <t>PF07651</t>
  </si>
  <si>
    <t>Q13492</t>
  </si>
  <si>
    <t>ENSG00000073921</t>
  </si>
  <si>
    <t>PICALM</t>
  </si>
  <si>
    <t>Golgi Associated Vesicle Biogenesis;Cargo recognition for clathrin-mediated endocytosis;RND3 GTPase cycle</t>
  </si>
  <si>
    <t>Phosphatidylinositol-binding clathrin assembly protein</t>
  </si>
  <si>
    <t>mRNA processing;regulation of DNA-templated transcription, elongation;regulation of RNA splicing;RNA splicing</t>
  </si>
  <si>
    <t>DNA binding;metal ion binding;RNA binding;RNA polymerase II complex binding</t>
  </si>
  <si>
    <t>DBIRD complex;intracellular membrane-bounded organelle;nuclear matrix;nucleoplasm</t>
  </si>
  <si>
    <t>PF04988</t>
  </si>
  <si>
    <t>Q5BKZ1</t>
  </si>
  <si>
    <t>ENSG00000162664</t>
  </si>
  <si>
    <t>ZNF326</t>
  </si>
  <si>
    <t>DBIRD complex subunit ZNF326</t>
  </si>
  <si>
    <t>nuclear membrane organization;positive regulation of ATPase activity;protein localization to nucleus</t>
  </si>
  <si>
    <t>ATPase activator activity;ATPase binding;cytoskeletal protein binding;lamin binding</t>
  </si>
  <si>
    <t>integral component of membrane;nuclear inner membrane;nuclear membrane;nucleus</t>
  </si>
  <si>
    <t>PF05609</t>
  </si>
  <si>
    <t>Q5JTV8</t>
  </si>
  <si>
    <t>ENSG00000143337</t>
  </si>
  <si>
    <t>TOR1AIP1</t>
  </si>
  <si>
    <t>Torsin-1A-interacting protein 1</t>
  </si>
  <si>
    <t>cell cycle;interstrand cross-link repair;positive regulation of protein ubiquitination</t>
  </si>
  <si>
    <t>DNA binding;DNA polymerase binding</t>
  </si>
  <si>
    <t>cytosol;membrane;nucleoplasm</t>
  </si>
  <si>
    <t>Fanconi anemia pathway</t>
  </si>
  <si>
    <t>PF14674;PF14675;PF14676;PF14677;PF14678;PF14679;PF14680</t>
  </si>
  <si>
    <t>Q9NVI1</t>
  </si>
  <si>
    <t>ENSG00000140525</t>
  </si>
  <si>
    <t>FANCI</t>
  </si>
  <si>
    <t>TP53 Regulates Transcription of DNA Repair Genes;Fanconi Anemia Pathway</t>
  </si>
  <si>
    <t>Fanconi anemia group I protein</t>
  </si>
  <si>
    <t>negative regulation of protein localization to ciliary membrane;negative regulation of protein localization to cilium</t>
  </si>
  <si>
    <t>identical protein binding;protein-containing complex binding</t>
  </si>
  <si>
    <t>PF15294</t>
  </si>
  <si>
    <t>Q9NQ48</t>
  </si>
  <si>
    <t>ENSG00000163818</t>
  </si>
  <si>
    <t>LZTFL1</t>
  </si>
  <si>
    <t>BBSome-mediated cargo-targeting to cilium</t>
  </si>
  <si>
    <t>Leucine zipper transcription factor-like protein 1</t>
  </si>
  <si>
    <t>adenylate cyclase-activating dopamine receptor signaling pathway;adenylate cyclase-activating G protein-coupled receptor signaling pathway;adenylate cyclase-modulating G protein-coupled receptor signaling pathway;bone development;cartilage development;developmental growth;DNA methylation;embryonic cranial skeleton morphogenesis;embryonic hindlimb morphogenesis;endochondral ossification;energy reserve metabolic process;genetic imprinting;multicellular organism growth;platelet aggregation;positive regulation of cold-induced thermogenesis;positive regulation of osteoblast differentiation;positive regulation of osteoclast differentiation;post-embryonic body morphogenesis;regulation of parathyroid hormone secretion;response to drug;skin development;tissue homeostasis</t>
  </si>
  <si>
    <t>adenylate cyclase activator activity;beta-2 adrenergic receptor binding;corticotropin-releasing hormone receptor 1 binding;D1 dopamine receptor binding;G protein-coupled receptor binding;G-protein beta/gamma-subunit complex binding;GTP binding;GTPase activity;insulin-like growth factor receptor binding;ionotropic glutamate receptor binding;metal ion binding;mu-type opioid receptor binding</t>
  </si>
  <si>
    <t>apical plasma membrane;cytosol;dendrite;extracellular exosome;heterotrimeric G-protein complex;membrane</t>
  </si>
  <si>
    <t>Q5JWF2</t>
  </si>
  <si>
    <t>ENSG00000087460</t>
  </si>
  <si>
    <t>GNAS</t>
  </si>
  <si>
    <t>G alpha (i) signalling events;Hedgehog 'off' state;G alpha (z) signalling events;G alpha (s) signalling events;GPER1 signaling;ADORA2B mediated anti-inflammatory cytokines production;Vasopressin regulates renal water homeostasis via Aquaporins;PKA activation in glucagon signalling;Glucagon-like Peptide-1 (GLP1) regulates insulin secretion;Prostacyclin signalling through prostacyclin receptor;Glucagon-type ligand receptors</t>
  </si>
  <si>
    <t>Guanine nucleotide-binding protein G(s) subunit alpha isoforms XLas</t>
  </si>
  <si>
    <t>mitochondrial translational elongation;mitochondrial translational termination</t>
  </si>
  <si>
    <t>mitochondrial inner membrane;mitochondrial ribosome;mitochondrial small ribosomal subunit;mitochondrion</t>
  </si>
  <si>
    <t>PF10245</t>
  </si>
  <si>
    <t>P82650</t>
  </si>
  <si>
    <t>ENSG00000175110</t>
  </si>
  <si>
    <t>MRPS22</t>
  </si>
  <si>
    <t>28S ribosomal protein S22, mitochondrial</t>
  </si>
  <si>
    <t>mRNA export from nucleus;NLS-bearing protein import into nucleus;nuclear pore organization;protein heterotetramerization;protein heterotrimerization;protein homooligomerization;protein localization to nuclear inner membrane;protein targeting;regulation of protein import into nucleus;viral process</t>
  </si>
  <si>
    <t>nuclear envelope;nuclear membrane;nuclear pore central transport channel</t>
  </si>
  <si>
    <t>PF13874</t>
  </si>
  <si>
    <t>Q7Z3B4</t>
  </si>
  <si>
    <t>ENSG00000138750</t>
  </si>
  <si>
    <t>NUP54</t>
  </si>
  <si>
    <t>Nucleoporin p54</t>
  </si>
  <si>
    <t>chromosome condensation;histone H3-K27 trimethylation;histone H3-K4 trimethylation;negative regulation of chromatin silencing;negative regulation of DNA recombination;negative regulation of transcription by RNA polymerase II;nucleosome assembly;nucleosome positioning;regulation of transcription, DNA-templated</t>
  </si>
  <si>
    <t>chromatin DNA binding;double-stranded DNA binding;nucleosomal DNA binding;RNA binding</t>
  </si>
  <si>
    <t>nuclear euchromatin;nucleosome;nucleus;transcriptionally active chromatin</t>
  </si>
  <si>
    <t>P16403</t>
  </si>
  <si>
    <t>ENSG00000187837</t>
  </si>
  <si>
    <t>H1-2</t>
  </si>
  <si>
    <t>Apoptosis induced DNA fragmentation;Formation of Senescence-Associated Heterochromatin Foci (SAHF)</t>
  </si>
  <si>
    <t>Histone H1.2</t>
  </si>
  <si>
    <t>ATP-dependent chromatin remodeling;brain development;chromatin remodeling;neuron differentiation;positive regulation of transcription by RNA polymerase II;positive regulation of transcription, DNA-templated</t>
  </si>
  <si>
    <t>annealing helicase activity;ATP binding;ATPase activity;DNA binding;DNA-binding transcription factor activity, RNA polymerase II-specific;helicase activity;nucleosome binding;transcription factor binding</t>
  </si>
  <si>
    <t>CERF complex;intracellular membrane-bounded organelle;nucleoplasm;nucleus;NURF complex</t>
  </si>
  <si>
    <t>P28370</t>
  </si>
  <si>
    <t>ENSG00000102038</t>
  </si>
  <si>
    <t>SMARCA1</t>
  </si>
  <si>
    <t>Probable global transcription activator SNF2L1</t>
  </si>
  <si>
    <t>cell proliferation;neutrophil degranulation;pyridoxal 5'-phosphate salvage;pyridoxal phosphate biosynthetic process;vitamin B6 metabolic process</t>
  </si>
  <si>
    <t>ATP binding;lithium ion binding;magnesium ion binding;potassium ion binding;protein homodimerization activity;pyridoxal kinase activity;pyridoxal phosphate binding;sodium ion binding;zinc ion binding</t>
  </si>
  <si>
    <t>cytosol;extracellular exosome;extracellular region;nucleoplasm;nucleus;secretory granule lumen;specific granule lumen</t>
  </si>
  <si>
    <t>Metabolic pathways;Vitamin B6 metabolism</t>
  </si>
  <si>
    <t>PF08543</t>
  </si>
  <si>
    <t>O00764</t>
  </si>
  <si>
    <t>ENSG00000160209</t>
  </si>
  <si>
    <t>PDXK</t>
  </si>
  <si>
    <t>Vitamin B6 metabolism;Metabolic pathways;Biosynthesis of cofactors</t>
  </si>
  <si>
    <t>Neutrophil degranulation;Vitamins B6 activation to pyridoxal phosphate</t>
  </si>
  <si>
    <t>Pyridoxal kinase</t>
  </si>
  <si>
    <t>RNA processing</t>
  </si>
  <si>
    <t>cytosol;nucleoplasm;ribonucleoprotein complex</t>
  </si>
  <si>
    <t>Q4G0J3</t>
  </si>
  <si>
    <t>ENSG00000174720</t>
  </si>
  <si>
    <t>LARP7</t>
  </si>
  <si>
    <t>La-related protein 7</t>
  </si>
  <si>
    <t>negative regulation of apoptotic process;negative regulation of cysteine-type endopeptidase activity;nuclear retention of pre-mRNA at the site of transcription;poly(A)+ mRNA export from nucleus;positive regulation of B cell differentiation;positive regulation of mitotic cell cycle spindle assembly checkpoint;positive regulation of transcription, DNA-templated;posttranscriptional tethering of RNA polymerase II gene DNA at nuclear periphery;regulation of mRNA stability;spleen development;transcription elongation from RNA polymerase II promoter</t>
  </si>
  <si>
    <t>double-stranded DNA binding;RNA binding</t>
  </si>
  <si>
    <t>transcription export complex 2</t>
  </si>
  <si>
    <t>Q5JVF3</t>
  </si>
  <si>
    <t>ENSG00000126226</t>
  </si>
  <si>
    <t>PCID2</t>
  </si>
  <si>
    <t>PCI domain-containing protein 2</t>
  </si>
  <si>
    <t>cell redox homeostasis;intrinsic apoptotic signaling pathway in response to endoplasmic reticulum stress;negative regulation of protein phosphorylation;positive regulation of ATPase activity;protein folding in endoplasmic reticulum;response to endoplasmic reticulum stress;ubiquitin-dependent ERAD pathway</t>
  </si>
  <si>
    <t>ATPase activator activity;ATPase binding;chaperone binding;disulfide oxidoreductase activity;Hsp70 protein binding;misfolded protein binding;oxidoreductase activity, acting on a sulfur group of donors, disulfide as acceptor;protein disulfide oxidoreductase activity</t>
  </si>
  <si>
    <t>endoplasmic reticulum;endoplasmic reticulum chaperone complex;endoplasmic reticulum lumen;membrane</t>
  </si>
  <si>
    <t>PF00085;PF00226</t>
  </si>
  <si>
    <t>Q8IXB1</t>
  </si>
  <si>
    <t>ENSG00000077232</t>
  </si>
  <si>
    <t>DNAJC10</t>
  </si>
  <si>
    <t>DnaJ homolog subfamily C member 10</t>
  </si>
  <si>
    <t>cholesterol efflux;cholesterol homeostasis;cholesterol metabolic process;cholesterol transport;glycolipid transport;intracellular cholesterol transport;intracellular sterol transport;low-density lipoprotein particle clearance;neutrophil degranulation;phospholipid transport;regulation of isoprenoid metabolic process;response to virus</t>
  </si>
  <si>
    <t>cholesterol binding;cholesterol transporter activity;enzyme binding</t>
  </si>
  <si>
    <t>azurophil granule lumen;endoplasmic reticulum;extracellular exosome;extracellular region;extracellular space;lysosomal lumen;lysosome</t>
  </si>
  <si>
    <t>Cholesterol metabolism;Lysosome</t>
  </si>
  <si>
    <t>PF02221</t>
  </si>
  <si>
    <t>P61916</t>
  </si>
  <si>
    <t>ENSG00000119655</t>
  </si>
  <si>
    <t>NPC2</t>
  </si>
  <si>
    <t>Lysosome;Cholesterol metabolism</t>
  </si>
  <si>
    <t>Neutrophil degranulation;LDL clearance</t>
  </si>
  <si>
    <t>NPC intracellular cholesterol transporter 2 {ECO:0000312|HGNC:HGNC:14537}</t>
  </si>
  <si>
    <t>nucleotide-excision repair, DNA damage recognition;post-translational protein modification;protein deneddylation;transcription-coupled nucleotide-excision repair;viral process</t>
  </si>
  <si>
    <t>Q7L5N1</t>
  </si>
  <si>
    <t>ENSG00000168090</t>
  </si>
  <si>
    <t>COPS6</t>
  </si>
  <si>
    <t>Cargo recognition for clathrin-mediated endocytosis;Neddylation;Formation of TC-NER Pre-Incision Complex;DNA Damage Recognition in GG-NER</t>
  </si>
  <si>
    <t>COP9 signalosome complex subunit 6</t>
  </si>
  <si>
    <t>G protein-coupled receptor signaling pathway;negative regulation of fat cell differentiation;positive regulation of apoptotic process;regulation of Rho protein signal transduction;regulation of small GTPase mediated signal transduction;transmembrane receptor protein tyrosine phosphatase signaling pathway</t>
  </si>
  <si>
    <t>ATP binding;guanyl-nucleotide exchange factor activity;protein serine/threonine kinase activity;Rho guanyl-nucleotide exchange factor activity</t>
  </si>
  <si>
    <t>PF00018;PF00069;PF00169;PF00435;PF00621;PF00650;PF07679</t>
  </si>
  <si>
    <t>O75962</t>
  </si>
  <si>
    <t>ENSG00000038382</t>
  </si>
  <si>
    <t>TRIO</t>
  </si>
  <si>
    <t>RHOA GTPase cycle;CDC42 GTPase cycle;RAC1 GTPase cycle;NRAGE signals death through JNK;G alpha (12/13) signalling events;RHOG GTPase cycle;RAC2 GTPase cycle;RAC3 GTPase cycle;G alpha (q) signalling events;RHOJ GTPase cycle;DCC mediated attractive signaling</t>
  </si>
  <si>
    <t>Triple functional domain protein</t>
  </si>
  <si>
    <t>actin cytoskeleton reorganization;excitatory chemical synaptic transmission</t>
  </si>
  <si>
    <t>alpha-actinin binding;metal ion binding;protein homodimerization activity;protein phosphatase binding</t>
  </si>
  <si>
    <t>cell junction;cytoplasm;cytoskeleton;dendritic spine;early endosome lumen;early endosome membrane;filamentous actin;lamellipodium;nucleus;perinuclear region of cytoplasm;postsynaptic membrane;recycling endosome lumen;recycling endosome membrane;stress fiber</t>
  </si>
  <si>
    <t>P50479</t>
  </si>
  <si>
    <t>ENSG00000131435</t>
  </si>
  <si>
    <t>PDLIM4</t>
  </si>
  <si>
    <t>PDZ and LIM domain protein 4</t>
  </si>
  <si>
    <t>actin filament organization;cell cycle;cell division;cell-cell adhesion;negative regulation of small GTPase mediated signal transduction;negative regulation of transforming growth factor beta1 production;positive regulation of protein localization to nucleus;proteasome-mediated ubiquitin-dependent protein catabolic process;protein-containing complex assembly;regulation of actin cytoskeleton reorganization;regulation of receptor-mediated endocytosis;signal transduction;substrate-dependent cell migration, cell extension;vesicle organization</t>
  </si>
  <si>
    <t>beta-catenin binding;cadherin binding;protein C-terminus binding;protein-containing complex binding;SH3 domain binding;structural constituent of cytoskeleton;vascular endothelial growth factor receptor binding</t>
  </si>
  <si>
    <t>actin cytoskeleton;cell-cell junction;cytoplasm;endocytic vesicle;extracellular exosome;filamentous actin;perinuclear region of cytoplasm;plasma membrane;ruffle</t>
  </si>
  <si>
    <t>PF00018;PF14604</t>
  </si>
  <si>
    <t>Q9Y5K6</t>
  </si>
  <si>
    <t>ENSG00000198087</t>
  </si>
  <si>
    <t>CD2AP</t>
  </si>
  <si>
    <t>Nephrin family interactions</t>
  </si>
  <si>
    <t>CD2-associated protein</t>
  </si>
  <si>
    <t>actin filament organization;asymmetric neuroblast division;cell morphogenesis;cellular hyperosmotic response;cellular response to muramyl dipeptide;cellular response to tumor necrosis factor;establishment of mitotic spindle orientation;G protein-coupled receptor signaling pathway;innate immune response;intracellular protein transport;intracellular signal transduction;negative regulation of extrinsic apoptotic signaling pathway via death domain receptors;negative regulation of intrinsic apoptotic signaling pathway in response to osmotic stress;negative regulation of microtubule depolymerization;negative regulation of necroptotic process;negative regulation of neurogenesis;negative regulation of podosome assembly;positive regulation of apoptotic process;positive regulation of interleukin-6 production;positive regulation of neuron differentiation;positive regulation of neuron migration;positive regulation of NF-kappaB transcription factor activity;positive regulation of peptidyl-tyrosine phosphorylation;positive regulation of transcription by RNA polymerase II;positive regulation of tumor necrosis factor production;regulation of cell proliferation;regulation of Rho protein signal transduction;regulation of small GTPase mediated signal transduction</t>
  </si>
  <si>
    <t>guanyl-nucleotide exchange factor activity;microtubule binding;Rac GTPase binding;Rac guanyl-nucleotide exchange factor activity;Rho GTPase binding;Rho guanyl-nucleotide exchange factor activity;transcription factor binding;zinc ion binding</t>
  </si>
  <si>
    <t>bicellular tight junction;cytoplasm;cytoplasmic vesicle;cytoskeleton;cytosol;dendritic shaft;focal adhesion;glutamatergic synapse;Golgi apparatus;microtubule;neuronal cell body;podosome;postsynaptic density, intracellular component;protein-containing complex;ruffle membrane;spindle;vesicle</t>
  </si>
  <si>
    <t>Fluid shear stress and atherosclerosis;Pathogenic Escherichia coli infection;Tight junction</t>
  </si>
  <si>
    <t>PF00621</t>
  </si>
  <si>
    <t>Q92974</t>
  </si>
  <si>
    <t>ENSG00000116584</t>
  </si>
  <si>
    <t>ARHGEF2</t>
  </si>
  <si>
    <t>Tight junction;Pathogenic Escherichia coli infection;Shigellosis;Fluid shear stress and atherosclerosis</t>
  </si>
  <si>
    <t>RHOA GTPase cycle;RHOB GTPase cycle;G alpha (12/13) signalling events;NRAGE signals death through JNK</t>
  </si>
  <si>
    <t>Rho guanine nucleotide exchange factor 2</t>
  </si>
  <si>
    <t>co-translational protein modification;glycoprotein catabolic process;post-translational protein modification;protein N-linked glycosylation via asparagine;response to unfolded protein;ubiquitin-dependent ERAD pathway</t>
  </si>
  <si>
    <t>dolichyl-diphosphooligosaccharide-protein glycotransferase activity;metal ion binding</t>
  </si>
  <si>
    <t>endoplasmic reticulum;integral component of membrane;membrane;oligosaccharyltransferase complex;oligosaccharyltransferase I complex;protein-containing complex</t>
  </si>
  <si>
    <t>PF02516</t>
  </si>
  <si>
    <t>Q8TCJ2</t>
  </si>
  <si>
    <t>ENSG00000163527</t>
  </si>
  <si>
    <t>STT3B</t>
  </si>
  <si>
    <t>Dolichyl-diphosphooligosaccharide--protein glycosyltransferase subunit STT3B</t>
  </si>
  <si>
    <t>cytoplasmic translation;nuclear-transcribed mRNA catabolic process, nonsense-mediated decay;response to antineoplastic agent;SRP-dependent cotranslational protein targeting to membrane;translation;translational initiation</t>
  </si>
  <si>
    <t>cytosol;cytosolic large ribosomal subunit;membrane;polysomal ribosome;postsynaptic density</t>
  </si>
  <si>
    <t>PF01775</t>
  </si>
  <si>
    <t>Q02543</t>
  </si>
  <si>
    <t>ENSG00000105640</t>
  </si>
  <si>
    <t>RPL18A</t>
  </si>
  <si>
    <t>60S ribosomal protein L18a</t>
  </si>
  <si>
    <t>mitochondrial translation;mitochondrial translational elongation;mitochondrial translational termination;regulation of translation</t>
  </si>
  <si>
    <t>ribosomal small subunit binding;RNA binding;rRNA binding</t>
  </si>
  <si>
    <t>cytosol;mitochondrial inner membrane;mitochondrion;nucleoplasm;plasma membrane;ribosome</t>
  </si>
  <si>
    <t>PF13041;PF13812</t>
  </si>
  <si>
    <t>Q96EY7</t>
  </si>
  <si>
    <t>ENSG00000132300</t>
  </si>
  <si>
    <t>PTCD3</t>
  </si>
  <si>
    <t>Pentatricopeptide repeat domain-containing protein 3, mitochondrial</t>
  </si>
  <si>
    <t>ADP binding;AMP binding;ATP binding;calcium ion binding;chromatin DNA binding;dATP binding;double-stranded DNA binding;GTP binding;nucleosomal DNA binding;RNA binding</t>
  </si>
  <si>
    <t>nuclear heterochromatin;nuclear nucleosome;nucleus</t>
  </si>
  <si>
    <t>P10412</t>
  </si>
  <si>
    <t>ENSG00000168298</t>
  </si>
  <si>
    <t>H1-4</t>
  </si>
  <si>
    <t>Histone H1.4</t>
  </si>
  <si>
    <t>brain development;cellular glucose homeostasis;cellular response to interferon-gamma;insulin secretion;negative regulation of calcium ion-dependent exocytosis;negative regulation of glucose import;neutrophil degranulation;platelet aggregation;protein heterooligomerization;protein to membrane docking;response to insulin;vesicle docking involved in exocytosis</t>
  </si>
  <si>
    <t>syntaxin binding;syntaxin-1 binding</t>
  </si>
  <si>
    <t>apical plasma membrane;basolateral plasma membrane;cytosol;extracellular exosome;phagocytic vesicle;plasma membrane;platelet alpha granule;presynapse;specific granule;tertiary granule</t>
  </si>
  <si>
    <t>O00186</t>
  </si>
  <si>
    <t>ENSG00000116266</t>
  </si>
  <si>
    <t>STXBP3</t>
  </si>
  <si>
    <t>Translocation of SLC2A4 (GLUT4) to the plasma membrane;Disinhibition of SNARE formation</t>
  </si>
  <si>
    <t>Syntaxin-binding protein 3</t>
  </si>
  <si>
    <t>positive regulation of rRNA processing;rRNA methylation</t>
  </si>
  <si>
    <t>18S rRNA (adenine(1779)-N(6)/adenine(1780)-N(6))-dimethyltransferase activity;RNA binding;rRNA (adenine-N6,N6-)-dimethyltransferase activity</t>
  </si>
  <si>
    <t>cytosol;mitochondrial matrix;nucleolus;nucleoplasm;nucleus</t>
  </si>
  <si>
    <t>PF00398</t>
  </si>
  <si>
    <t>Q9UNQ2</t>
  </si>
  <si>
    <t>ENSG00000086189</t>
  </si>
  <si>
    <t>DIMT1</t>
  </si>
  <si>
    <t>Probable dimethyladenosine transferase</t>
  </si>
  <si>
    <t>adipose tissue development;DNA dealkylation involved in DNA repair;DNA demethylation;mRNA destabilization;oxidative demethylation;oxidative single-stranded DNA demethylation;oxidative single-stranded RNA demethylation;regulation of brown fat cell differentiation;regulation of lipid storage;regulation of multicellular organism growth;regulation of respiratory system process;regulation of white fat cell proliferation;RNA repair;temperature homeostasis</t>
  </si>
  <si>
    <t>DNA-N1-methyladenine dioxygenase activity;ferrous iron binding;oxidative DNA demethylase activity;oxidative RNA demethylase activity;RNA N6-methyladenosine dioxygenase activity;tRNA demethylase activity</t>
  </si>
  <si>
    <t>PF12933;PF12934</t>
  </si>
  <si>
    <t>Q9C0B1</t>
  </si>
  <si>
    <t>ENSG00000140718</t>
  </si>
  <si>
    <t>FTO</t>
  </si>
  <si>
    <t>Reversal of alkylation damage by DNA dioxygenases</t>
  </si>
  <si>
    <t>Alpha-ketoglutarate-dependent dioxygenase FTO {ECO:0000305}</t>
  </si>
  <si>
    <t>cell cycle arrest;cellular response to transforming growth factor beta stimulus;dephosphorylation;negative regulation of BMP signaling pathway;negative regulation of I-kappaB kinase/NF-kappaB signaling;negative regulation of NIK/NF-kappaB signaling;negative regulation of SMAD protein complex assembly;negative regulation of transcription by RNA polymerase II;negative regulation of transforming growth factor beta receptor signaling pathway;N-terminal protein myristoylation;peptidyl-threonine dephosphorylation;positive regulation of canonical Wnt signaling pathway;positive regulation of I-kappaB kinase/NF-kappaB signaling;positive regulation of protein export from nucleus;positive regulation of transcription, DNA-templated;protein dephosphorylation</t>
  </si>
  <si>
    <t>calmodulin-dependent protein phosphatase activity;magnesium ion binding;magnesium-dependent protein serine/threonine phosphatase activity;manganese ion binding;protein serine/threonine phosphatase activity;R-SMAD binding</t>
  </si>
  <si>
    <t>cytosol;membrane;nucleoplasm;nucleus;plasma membrane</t>
  </si>
  <si>
    <t>PF00481;PF07830</t>
  </si>
  <si>
    <t>P35813</t>
  </si>
  <si>
    <t>ENSG00000100614</t>
  </si>
  <si>
    <t>PPM1A</t>
  </si>
  <si>
    <t>Energy dependent regulation of mTOR by LKB1-AMPK;Downregulation of SMAD2/3:SMAD4 transcriptional activity</t>
  </si>
  <si>
    <t>Protein phosphatase 1A</t>
  </si>
  <si>
    <t>histone H2B ubiquitination;histone monoubiquitination;negative regulation of cell migration;negative regulation of mRNA polyadenylation;positive regulation of histone H2B ubiquitination;positive regulation of histone methylation;positive regulation of transcription, DNA-templated;protein polyubiquitination;protein ubiquitination;regulation of transcription, DNA-templated;ubiquitin-dependent protein catabolic process</t>
  </si>
  <si>
    <t>chromatin binding;histone binding;metal ion binding;mRNA 3'-UTR binding;p53 binding;transcription coactivator activity;ubiquitin protein ligase binding;ubiquitin-protein transferase activity</t>
  </si>
  <si>
    <t>HULC complex;nucleolus;nucleoplasm;nucleus;ubiquitin ligase complex</t>
  </si>
  <si>
    <t>Q5VTR2</t>
  </si>
  <si>
    <t>ENSG00000155827</t>
  </si>
  <si>
    <t>RNF20</t>
  </si>
  <si>
    <t>E3 ubiquitin ligases ubiquitinate target proteins;RHOBTB1 GTPase cycle</t>
  </si>
  <si>
    <t>E3 ubiquitin-protein ligase BRE1A</t>
  </si>
  <si>
    <t>axonogenesis;brain morphogenesis;cell-cell adhesion;dendrite morphogenesis;modification of postsynaptic actin cytoskeleton;positive regulation of muscle cell differentiation;prepulse inhibition;radial glia guided migration of Purkinje cell;regulation of synapse structural plasticity</t>
  </si>
  <si>
    <t>actin filament binding;cadherin binding;identical protein binding;structural constituent of cytoskeleton</t>
  </si>
  <si>
    <t>actin cytoskeleton;adherens junction;axon;basolateral plasma membrane;cell-cell adherens junction;cytoplasm;cytosol;extrinsic component of postsynaptic membrane;extrinsic component of presynaptic membrane;hippocampal mossy fiber to CA3 synapse;lamellipodium;nucleus;parallel fiber to Purkinje cell synapse;postsynaptic density, intracellular component;presynaptic active zone cytoplasmic component</t>
  </si>
  <si>
    <t>P26232</t>
  </si>
  <si>
    <t>ENSG00000066032</t>
  </si>
  <si>
    <t>CTNNA2</t>
  </si>
  <si>
    <t>Catenin alpha-2</t>
  </si>
  <si>
    <t>cell cycle G2/M phase transition;cellular response to lipopolysaccharide;cellular response to prostaglandin E stimulus;innate immune response;mitotic cell cycle;mitotic chromosome condensation;negative regulation of tumor necrosis factor production;positive regulation of histone deacetylation;protein transport;regulation of histone phosphorylation;signal transduction</t>
  </si>
  <si>
    <t>double-stranded DNA binding;histone deacetylase binding;NF-kappaB binding;protein kinase A regulatory subunit binding;RNA binding;zinc ion binding</t>
  </si>
  <si>
    <t>condensed chromosome;female pronucleus;Golgi apparatus;membrane;mitochondrion;nuclear matrix;nucleolus;nucleoplasm;nucleus</t>
  </si>
  <si>
    <t>O43823</t>
  </si>
  <si>
    <t>ENSG00000105127</t>
  </si>
  <si>
    <t>AKAP8</t>
  </si>
  <si>
    <t>A-kinase anchor protein 8</t>
  </si>
  <si>
    <t>long-chain fatty acid metabolic process;medium-chain fatty acid metabolic process;mitochondrial respiratory chain complex I assembly</t>
  </si>
  <si>
    <t>fatty-acyl-CoA binding;flavin adenine dinucleotide binding;long-chain-acyl-CoA dehydrogenase activity;medium-chain-acyl-CoA dehydrogenase activity;very-long-chain-acyl-CoA dehydrogenase activity</t>
  </si>
  <si>
    <t>dendrite;mitochondrial inner membrane;mitochondrial membrane;mitochondrion;nucleus</t>
  </si>
  <si>
    <t>Q9H845</t>
  </si>
  <si>
    <t>ENSG00000177646</t>
  </si>
  <si>
    <t>ACAD9</t>
  </si>
  <si>
    <t>Acyl-CoA dehydrogenase family member 9, mitochondrial</t>
  </si>
  <si>
    <t>apoptotic process;cell death;cytoplasmic sequestering of NF-kappaB;positive regulation of apoptotic process;positive regulation of cell death;positive regulation of cellular protein catabolic process;positive regulation of DNA replication;positive regulation of extrinsic apoptotic signaling pathway via death domain receptors;positive regulation of protein complex assembly;proteasome-mediated ubiquitin-dependent protein catabolic process;regulation of cell adhesion;regulation of protein catabolic process</t>
  </si>
  <si>
    <t>heat shock protein binding;NF-kappaB binding;protein domain specific binding;protein kinase binding;protein kinase regulator activity;ubiquitin binding;ubiquitin protein ligase binding</t>
  </si>
  <si>
    <t>CD95 death-inducing signaling complex;cytosol;nuclear envelope;nucleus;perinuclear region of cytoplasm;VCP-NPL4-UFD1 AAA ATPase complex</t>
  </si>
  <si>
    <t>Q9UNN5</t>
  </si>
  <si>
    <t>ENSG00000185104</t>
  </si>
  <si>
    <t>FAF1</t>
  </si>
  <si>
    <t>FAS-associated factor 1</t>
  </si>
  <si>
    <t>protein import into nucleus;ribosomal protein import into nucleus</t>
  </si>
  <si>
    <t>protein transporter activity;Ran GTPase binding</t>
  </si>
  <si>
    <t>cytosol;fibrillar center;nuclear envelope;nucleus</t>
  </si>
  <si>
    <t>Q9UI26</t>
  </si>
  <si>
    <t>ENSG00000086200</t>
  </si>
  <si>
    <t>IPO11</t>
  </si>
  <si>
    <t>Importin-11</t>
  </si>
  <si>
    <t>axon guidance;cell surface receptor signaling pathway;decidualization;dendrite self-avoidance;embryo implantation;extracellular matrix disassembly;extracellular matrix organization;homophilic cell adhesion via plasma membrane adhesion molecules;leukocyte migration;odontogenesis of dentin-containing tooth;protein localization to plasma membrane;pyruvate metabolic process;response to cAMP;response to mercury ion;response to peptide hormone</t>
  </si>
  <si>
    <t>cadherin binding;cell-cell adhesion mediator activity;mannose binding;monocarboxylic acid transmembrane transporter activity</t>
  </si>
  <si>
    <t>acrosomal membrane;axon;extracellular exosome;focal adhesion;Golgi membrane;integral component of plasma membrane;intracellular membrane-bounded organelle;melanosome;membrane;membrane raft;mitochondrion;plasma membrane;sarcolemma</t>
  </si>
  <si>
    <t>P35613</t>
  </si>
  <si>
    <t>ENSG00000172270</t>
  </si>
  <si>
    <t>BSG</t>
  </si>
  <si>
    <t>Degradation of the extracellular matrix;Proton-coupled monocarboxylate transport;Integrin cell surface interactions;Basigin interactions;Pyruvate metabolism;Aspirin ADME;Defective SLC16A1 causes symptomatic deficiency in lactate transport (SDLT)</t>
  </si>
  <si>
    <t>Basigin</t>
  </si>
  <si>
    <t>aerobic respiration;aging;cellular response to growth factor stimulus;cellular response to oxidative stress;cholesterol metabolic process;hemoglobin metabolic process;hydrogen peroxide catabolic process;negative regulation of apoptotic process;negative regulation of NF-kappaB transcription factor activity;neutrophil degranulation;osteoblast differentiation;positive regulation of cell division;positive regulation of NF-kappaB transcription factor activity;positive regulation of phosphatidylinositol 3-kinase signaling;protein homotetramerization;protein targeting to peroxisome;protein tetramerization;response to activity;response to cadmium ion;response to estradiol;response to ethanol;response to fatty acid;response to hydrogen peroxide;response to hyperoxia;response to hypoxia;response to inactivity;response to insulin;response to L-ascorbic acid;response to lead ion;response to light intensity;response to ozone;response to phenylpropanoid;response to reactive oxygen species;response to vitamin A;response to vitamin E;triglyceride metabolic process;ureteric bud development;UV protection</t>
  </si>
  <si>
    <t>aminoacylase activity;antioxidant activity;catalase activity;enzyme binding;heme binding;identical protein binding;metal ion binding;NADP binding;oxidoreductase activity, acting on peroxide as acceptor;protein homodimerization activity;signaling receptor binding</t>
  </si>
  <si>
    <t>cytosol;endoplasmic reticulum;extracellular exosome;extracellular region;ficolin-1-rich granule lumen;focal adhesion;Golgi apparatus;intracellular membrane-bounded organelle;lysosome;membrane;mitochondrial intermembrane space;peroxisomal matrix;peroxisomal membrane;peroxisome;plasma membrane;secretory granule lumen</t>
  </si>
  <si>
    <t>Amyotrophic lateral sclerosis (ALS);Carbon metabolism;FoxO signaling pathway;Glyoxylate and dicarboxylate metabolism;Longevity regulating pathway;Longevity regulating pathway - multiple species;Metabolic pathways;Peroxisome;Tryptophan metabolism</t>
  </si>
  <si>
    <t>PF00199;PF06628</t>
  </si>
  <si>
    <t>P04040</t>
  </si>
  <si>
    <t>ENSG00000121691</t>
  </si>
  <si>
    <t>CAT</t>
  </si>
  <si>
    <t>Tryptophan metabolism;Glyoxylate and dicarboxylate metabolism;Metabolic pathways;Carbon metabolism;FoxO signaling pathway;Peroxisome;Longevity regulating pathway;Longevity regulating pathway;Amyotrophic lateral sclerosis;Pathways of neurodegeneration;Chemical carcinogenesis</t>
  </si>
  <si>
    <t>Neutrophil degranulation;Peroxisomal protein import;FOXO-mediated transcription of oxidative stress, metabolic and neuronal genes;Detoxification of Reactive Oxygen Species</t>
  </si>
  <si>
    <t>Catalase</t>
  </si>
  <si>
    <t>cellular response to leukemia inhibitory factor;polyamine biosynthetic process;polyamine metabolic process;spermidine biosynthetic process</t>
  </si>
  <si>
    <t>identical protein binding;protein homodimerization activity;spermidine synthase activity</t>
  </si>
  <si>
    <t>P19623</t>
  </si>
  <si>
    <t>ENSG00000116649</t>
  </si>
  <si>
    <t>SRM</t>
  </si>
  <si>
    <t>Spermidine synthase</t>
  </si>
  <si>
    <t>regulation of cell motility;regulation of microtubule-based process</t>
  </si>
  <si>
    <t>PF01875</t>
  </si>
  <si>
    <t>Q9Y316</t>
  </si>
  <si>
    <t>ENSG00000162959</t>
  </si>
  <si>
    <t>MEMO1</t>
  </si>
  <si>
    <t>ERBB2 Regulates Cell Motility</t>
  </si>
  <si>
    <t>Protein MEMO1</t>
  </si>
  <si>
    <t>mRNA 3'-end processing;mRNA cis splicing, via spliceosome;mRNA export from nucleus;mRNA processing;mRNA splicing, via spliceosome;regulation of alternative mRNA splicing, via spliceosome;RNA export from nucleus;RNA splicing</t>
  </si>
  <si>
    <t>RNA binding;transcription corepressor activity</t>
  </si>
  <si>
    <t>cytoplasm;cytosol;nuclear speck;nucleoplasm;nucleus</t>
  </si>
  <si>
    <t>Herpes simplex virus 1 infection;Spliceosome</t>
  </si>
  <si>
    <t>Q01130</t>
  </si>
  <si>
    <t>ENSG00000161547</t>
  </si>
  <si>
    <t>SRSF2</t>
  </si>
  <si>
    <t>Spliceosome;Herpes simplex virus 1 infection</t>
  </si>
  <si>
    <t>mRNA Splicing - Major Pathway;mRNA Splicing - Minor Pathway;Transport of Mature mRNA derived from an Intron-Containing Transcript;mRNA 3'-end processing;RNA Polymerase II Transcription Termination</t>
  </si>
  <si>
    <t>Serine/arginine-rich splicing factor 2</t>
  </si>
  <si>
    <t>chondrocyte differentiation involved in endochondral bone morphogenesis;Golgi organization;inner ear receptor cell stereocilium organization;intraciliary transport involved in cilium assembly;protein glycosylation;transcription by RNA polymerase II;ventricular septum development</t>
  </si>
  <si>
    <t>transcription coactivator activity</t>
  </si>
  <si>
    <t>cilium;cis-Golgi network;cytoskeleton;Golgi apparatus;Golgi membrane;inner acrosomal membrane;nuclear speck;nucleus;outer acrosomal membrane;transport vesicle</t>
  </si>
  <si>
    <t>Q15643</t>
  </si>
  <si>
    <t>ENSG00000100815</t>
  </si>
  <si>
    <t>TRIP11</t>
  </si>
  <si>
    <t>Intra-Golgi traffic;Signaling by FLT3 fusion proteins;Intraflagellar transport</t>
  </si>
  <si>
    <t>Thyroid receptor-interacting protein 11</t>
  </si>
  <si>
    <t>COPII vesicle coating;regulation of phosphoprotein phosphatase activity</t>
  </si>
  <si>
    <t>protein phosphatase binding</t>
  </si>
  <si>
    <t>cytosol;Golgi membrane;nucleoplasm;plasma membrane</t>
  </si>
  <si>
    <t>PF04499</t>
  </si>
  <si>
    <t>Q5H9R7</t>
  </si>
  <si>
    <t>ENSG00000110075</t>
  </si>
  <si>
    <t>PPP6R3</t>
  </si>
  <si>
    <t>COPII-mediated vesicle transport;Telomere Extension By Telomerase</t>
  </si>
  <si>
    <t>Serine/threonine-protein phosphatase 6 regulatory subunit 3</t>
  </si>
  <si>
    <t>chromatin organization;nucleosome disassembly;UV-damage excision repair</t>
  </si>
  <si>
    <t>extracellular exosome;nuclear chromatin;nuclear nucleosome</t>
  </si>
  <si>
    <t>PF00125;PF16211</t>
  </si>
  <si>
    <t>Q7L7L0</t>
  </si>
  <si>
    <t>ENSG00000181218;ENSG00000284841</t>
  </si>
  <si>
    <t>H2AW</t>
  </si>
  <si>
    <t>HCMV Early Events;HATs acetylate histones;HCMV Late Events;UCH proteinases;Ub-specific processing proteases;HDACs deacetylate histones;Metalloprotease DUBs;RMTs methylate histone arginines</t>
  </si>
  <si>
    <t>Histone H2A type 3</t>
  </si>
  <si>
    <t>cytosol;fibrillar center</t>
  </si>
  <si>
    <t>PF00415;PF00632</t>
  </si>
  <si>
    <t>Q5GLZ8</t>
  </si>
  <si>
    <t>ENSG00000148634</t>
  </si>
  <si>
    <t>HERC4</t>
  </si>
  <si>
    <t>Probable E3 ubiquitin-protein ligase HERC4</t>
  </si>
  <si>
    <t>dicarboxylic acid transport;gluconeogenesis;ion transport;malate transmembrane transport;mitochondrial transport;oxaloacetate transport;phosphate ion transmembrane transport;succinate transmembrane transport;sulfate transport;sulfide oxidation, using sulfide:quinone oxidoreductase;thiosulfate transport</t>
  </si>
  <si>
    <t>antiporter activity;dicarboxylic acid transmembrane transporter activity;malate transmembrane transporter activity;oxaloacetate transmembrane transporter activity;succinate transmembrane transporter activity;sulfate transmembrane transporter activity;thiosulfate transmembrane transporter activity</t>
  </si>
  <si>
    <t>integral component of membrane;mitochondrial inner membrane;mitochondrion;nucleoplasm;nucleus</t>
  </si>
  <si>
    <t>Proximal tubule bicarbonate reclamation</t>
  </si>
  <si>
    <t>Q9UBX3</t>
  </si>
  <si>
    <t>ENSG00000183048</t>
  </si>
  <si>
    <t>SLC25A10</t>
  </si>
  <si>
    <t>Gluconeogenesis;Sulfide oxidation to sulfate;Organic anion transporters</t>
  </si>
  <si>
    <t>Mitochondrial dicarboxylate carrier</t>
  </si>
  <si>
    <t>reproductive system development</t>
  </si>
  <si>
    <t>phosphatidylinositol-3,5-bisphosphate binding;phosphatidylinositol-3-phosphate binding;phosphatidylinositol-4-phosphate binding;phosphatidylinositol-5-phosphate binding</t>
  </si>
  <si>
    <t>cytosol;glutamatergic synapse;membrane;nucleoplasm;postsynaptic density</t>
  </si>
  <si>
    <t>PF00169;PF00397</t>
  </si>
  <si>
    <t>Q9HAU0</t>
  </si>
  <si>
    <t>ENSG00000052126</t>
  </si>
  <si>
    <t>PLEKHA5</t>
  </si>
  <si>
    <t>Synthesis of PIPs at the plasma membrane</t>
  </si>
  <si>
    <t>Pleckstrin homology domain-containing family A member 5</t>
  </si>
  <si>
    <t>biomineral tissue development;mRNA splicing, via spliceosome;negative regulation of DNA ligase activity;negative regulation of double-strand break repair via nonhomologous end joining;negative regulation of protein binding;negative regulation of protein complex assembly;protection from non-homologous end joining at telomere;RNA processing;spliceosomal complex disassembly</t>
  </si>
  <si>
    <t>nucleic acid binding</t>
  </si>
  <si>
    <t>catalytic step 2 spliceosome;cytoplasm;extracellular matrix;nuclear chromosome, telomeric region;nuclear speck;nucleolus;nucleoplasm;spliceosomal complex;U2-type post-mRNA release spliceosomal complex</t>
  </si>
  <si>
    <t>PF01585;PF07842;PF12457</t>
  </si>
  <si>
    <t>Q9UBB9</t>
  </si>
  <si>
    <t>ENSG00000100109</t>
  </si>
  <si>
    <t>TFIP11</t>
  </si>
  <si>
    <t>Tuftelin-interacting protein 11</t>
  </si>
  <si>
    <t>phenylalanine-tRNA ligase activity;RNA binding</t>
  </si>
  <si>
    <t>PF03483;PF13855</t>
  </si>
  <si>
    <t>Q8N1G4</t>
  </si>
  <si>
    <t>ENSG00000130764</t>
  </si>
  <si>
    <t>LRRC47</t>
  </si>
  <si>
    <t>Leucine-rich repeat-containing protein 47</t>
  </si>
  <si>
    <t>multicellular organism development;regulation of translation</t>
  </si>
  <si>
    <t>PF09532;PF12701</t>
  </si>
  <si>
    <t>Q9BX40</t>
  </si>
  <si>
    <t>ENSG00000149657</t>
  </si>
  <si>
    <t>LSM14B</t>
  </si>
  <si>
    <t>Protein LSM14 homolog B</t>
  </si>
  <si>
    <t>negative regulation of phosphatase activity;RNA processing;RNA splicing;RNA splicing, via transesterification reactions;rRNA processing</t>
  </si>
  <si>
    <t>chromosome;Mpp10 complex;nucleolus;nucleoplasm;small nucleolar ribonucleoprotein complex;small-subunit processome</t>
  </si>
  <si>
    <t>PF04006</t>
  </si>
  <si>
    <t>O00566</t>
  </si>
  <si>
    <t>ENSG00000124383</t>
  </si>
  <si>
    <t>MPHOSPH10</t>
  </si>
  <si>
    <t>U3 small nucleolar ribonucleoprotein protein MPP10</t>
  </si>
  <si>
    <t>B cell receptor signaling pathway;dsRNA transport;interleukin-17 production;membrane raft assembly;positive regulation of growth rate;protein localization to membrane raft;protein transport into membrane raft;response to exogenous dsRNA;T cell antigen processing and presentation;T cell receptor signaling pathway;toll-like receptor 3 signaling pathway</t>
  </si>
  <si>
    <t>double-stranded RNA binding</t>
  </si>
  <si>
    <t>cytoplasm;early endosome;endosome;extracellular exosome;membrane raft;plasma membrane;protein-containing complex</t>
  </si>
  <si>
    <t>PF15250</t>
  </si>
  <si>
    <t>Q14699</t>
  </si>
  <si>
    <t>ENSG00000131378</t>
  </si>
  <si>
    <t>RFTN1</t>
  </si>
  <si>
    <t>Raftlin</t>
  </si>
  <si>
    <t>adenylate cyclase-inhibiting G protein-coupled receptor signaling pathway;basement membrane organization;cell migration involved in gastrulation;cell-cell adhesion involved in gastrulation;G protein-coupled receptor signaling pathway;in utero embryonic development;vasculature development;visual learning</t>
  </si>
  <si>
    <t>G-protein alpha-subunit binding;GTPase activator activity;guanyl-nucleotide exchange factor activity</t>
  </si>
  <si>
    <t>cytoplasm;plasma membrane</t>
  </si>
  <si>
    <t>PF10165</t>
  </si>
  <si>
    <t>Q9NPQ8</t>
  </si>
  <si>
    <t>ENSG00000177963</t>
  </si>
  <si>
    <t>RIC8A</t>
  </si>
  <si>
    <t>Synembryn-A</t>
  </si>
  <si>
    <t>activation of MAPK activity;activation of protein kinase activity;cardiac muscle contraction;cellular response to vascular endothelial growth factor stimulus;inflammatory response;p38MAPK cascade;positive regulation of blood vessel endothelial cell migration;positive regulation of protein kinase activity;positive regulation of transcription, DNA-templated;regulation of cytokine biosynthetic process;signal transduction;signal transduction by protein phosphorylation;stress-activated protein kinase signaling cascade</t>
  </si>
  <si>
    <t>ATP binding;MAP kinase kinase activity;protein kinase binding;protein serine/threonine kinase activity;protein tyrosine kinase activity</t>
  </si>
  <si>
    <t>cytoplasm;cytosol;membrane;nucleoplasm</t>
  </si>
  <si>
    <t>Amyotrophic lateral sclerosis (ALS);Cellular senescence;Epstein-Barr virus infection;Fc epsilon RI signaling pathway;GnRH signaling pathway;Hepatitis B;Human immunodeficiency virus 1 infection;Inflammatory mediator regulation of TRP channels;MAPK signaling pathway;PD-L1 expression and PD-1 checkpoint pathway in cancer;Rap1 signaling pathway;Thermogenesis;TNF signaling pathway;Toll-like receptor signaling pathway;Toxoplasmosis;Yersinia infection</t>
  </si>
  <si>
    <t>P46734</t>
  </si>
  <si>
    <t>ENSG00000034152</t>
  </si>
  <si>
    <t>MAP2K3</t>
  </si>
  <si>
    <t>MAPK signaling pathway;Rap1 signaling pathway;Cellular senescence;Toll-like receptor signaling pathway;Fc epsilon RI signaling pathway;TNF signaling pathway;Thermogenesis;Inflammatory mediator regulation of TRP channels;GnRH signaling pathway;Growth hormone synthesis, secretion and action;Alcoholic liver disease;Amyotrophic lateral sclerosis;Pathways of neurodegeneration;Salmonella infection;Yersinia infection;Toxoplasmosis;Hepatitis B;Epstein-Barr virus infection;Human immunodeficiency virus 1 infection;PD-L1 expression and PD-1 checkpoint pathway in cancer;Lipid and atherosclerosis</t>
  </si>
  <si>
    <t>activated TAK1 mediates p38 MAPK activation;Oxidative Stress Induced Senescence</t>
  </si>
  <si>
    <t>Dual specificity mitogen-activated protein kinase kinase 3</t>
  </si>
  <si>
    <t>O15479</t>
  </si>
  <si>
    <t>ENSG00000099399</t>
  </si>
  <si>
    <t>MAGEB2</t>
  </si>
  <si>
    <t>Melanoma-associated antigen B2</t>
  </si>
  <si>
    <t>chromatin organization;negative regulation of chromatin silencing;positive regulation of transcription by RNA polymerase II;positive regulation of transcription, DNA-templated;regulation of transcription by RNA polymerase II</t>
  </si>
  <si>
    <t>ATP binding;ATPase activity;chromatin binding;histone binding</t>
  </si>
  <si>
    <t>PF00004;PF00439</t>
  </si>
  <si>
    <t>Q6PL18</t>
  </si>
  <si>
    <t>ENSG00000156802</t>
  </si>
  <si>
    <t>ATAD2</t>
  </si>
  <si>
    <t>TFAP2 (AP-2) family regulates transcription of growth factors and their receptors</t>
  </si>
  <si>
    <t>ATPase family AAA domain-containing protein 2</t>
  </si>
  <si>
    <t>in utero embryonic development;liver development;lung alveolus development;mannose metabolic process;mitochondrion organization;N-glycan processing;positive regulation of neurogenesis;protein deglycosylation;protein glycosylation;respiratory gaseous exchange;retina morphogenesis in camera-type eye;vacuole organization</t>
  </si>
  <si>
    <t>alpha-mannosidase activity;carbohydrate binding;hydrolase activity, hydrolyzing N-glycosyl compounds;mannosyl-oligosaccharide 1,3-1,6-alpha-mannosidase activity;metal ion binding</t>
  </si>
  <si>
    <t>cis-Golgi network;extracellular exosome;Golgi medial cisterna;Golgi membrane;integral component of membrane;membrane</t>
  </si>
  <si>
    <t>Metabolic pathways;N-Glycan biosynthesis</t>
  </si>
  <si>
    <t>PF01074;PF07748;PF09261</t>
  </si>
  <si>
    <t>Q16706</t>
  </si>
  <si>
    <t>ENSG00000112893</t>
  </si>
  <si>
    <t>MAN2A1</t>
  </si>
  <si>
    <t>N-Glycan biosynthesis;Various types of N-glycan biosynthesis;Metabolic pathways</t>
  </si>
  <si>
    <t>Intra-Golgi traffic;Maturation of spike protein;Reactions specific to the complex N-glycan synthesis pathway</t>
  </si>
  <si>
    <t>Alpha-mannosidase 2</t>
  </si>
  <si>
    <t>cytoplasmic microtubule organization;microtubule nucleation;positive regulation of microtubule polymerization</t>
  </si>
  <si>
    <t>centrosome;cytosol;microtubule cytoskeleton</t>
  </si>
  <si>
    <t>PF15301</t>
  </si>
  <si>
    <t>Q9P270</t>
  </si>
  <si>
    <t>ENSG00000109171</t>
  </si>
  <si>
    <t>SLAIN2</t>
  </si>
  <si>
    <t>SLAIN motif-containing protein 2</t>
  </si>
  <si>
    <t>cytoplasm;cytosol;microtubule;microtubule cytoskeleton</t>
  </si>
  <si>
    <t>PF01302;PF14560</t>
  </si>
  <si>
    <t>Q99426</t>
  </si>
  <si>
    <t>ENSG00000105254</t>
  </si>
  <si>
    <t>TBCB</t>
  </si>
  <si>
    <t>Post-chaperonin tubulin folding pathway</t>
  </si>
  <si>
    <t>Tubulin-folding cofactor B</t>
  </si>
  <si>
    <t>import into nucleus;mRNA splicing, via spliceosome;RNA splicing;spliceosomal complex assembly;spliceosomal snRNP assembly</t>
  </si>
  <si>
    <t>catalytic step 2 spliceosome;cytosol;extracellular exosome;methylosome;nucleoplasm;nucleus;pICln-Sm protein complex;small nuclear ribonucleoprotein complex;SMN-Sm protein complex;spliceosomal complex;U1 snRNP;U12-type spliceosomal complex;U2 snRNP;U2-type catalytic step 2 spliceosome;U2-type precatalytic spliceosome;U4 snRNP;U4/U6 x U5 tri-snRNP complex;U5 snRNP</t>
  </si>
  <si>
    <t>PF01423</t>
  </si>
  <si>
    <t>P62316</t>
  </si>
  <si>
    <t>ENSG00000125743</t>
  </si>
  <si>
    <t>SNRPD2</t>
  </si>
  <si>
    <t>mRNA Splicing - Major Pathway;snRNP Assembly;SARS-CoV-2 modulates host translation machinery;mRNA Splicing - Minor Pathway</t>
  </si>
  <si>
    <t>Small nuclear ribonucleoprotein Sm D2</t>
  </si>
  <si>
    <t>cytosol;cytosolic small ribosomal subunit;extracellular exosome;focal adhesion;membrane;nucleoplasm;nucleus;postsynaptic density;ribosome;small ribosomal subunit</t>
  </si>
  <si>
    <t>PF00416</t>
  </si>
  <si>
    <t>P62269</t>
  </si>
  <si>
    <t>ENSG00000096150;ENSG00000223367;ENSG00000226225;ENSG00000231500;ENSG00000235650</t>
  </si>
  <si>
    <t>RPS18</t>
  </si>
  <si>
    <t>40S ribosomal protein S18</t>
  </si>
  <si>
    <t>cellular protein metabolic process;CENP-A containing nucleosome assembly;chromatin silencing at rDNA;DNA replication-dependent nucleosome assembly;DNA replication-independent nucleosome assembly;DNA-templated transcription, initiation;double-strand break repair via nonhomologous end joining;negative regulation of gene expression, epigenetic;negative regulation of megakaryocyte differentiation;nucleosome assembly;protein heterotetramerization;regulation of gene silencing by miRNA;regulation of megakaryocyte differentiation;telomere capping;telomere organization</t>
  </si>
  <si>
    <t>DNA binding;protein domain specific binding;protein heterodimerization activity;RNA binding</t>
  </si>
  <si>
    <t>extracellular exosome;extracellular region;membrane;nuclear chromosome;nuclear chromosome, telomeric region;nuclear nucleosome;nucleoplasm;nucleosome;nucleus;protein-containing complex</t>
  </si>
  <si>
    <t>PF15511</t>
  </si>
  <si>
    <t>P62805</t>
  </si>
  <si>
    <t>ENSG00000158406;ENSG00000197061;ENSG00000197238;ENSG00000197837;ENSG00000270276;ENSG00000270882;ENSG00000273542;ENSG00000274618;ENSG00000275126;ENSG00000276180;ENSG00000276966;ENSG00000277157;ENSG00000278637;ENSG00000278705</t>
  </si>
  <si>
    <t>H4-16;H4C1;H4C11;H4C12;H4C13;H4C14;H4C15;H4C2;H4C3;H4C4;H4C5;H4C6;H4C8;H4C9</t>
  </si>
  <si>
    <t>Formation of the beta-catenin:TCF transactivating complex;Transcriptional regulation by small RNAs;HCMV Late Events;Meiotic synapsis;Estrogen-dependent gene expression;HDACs deacetylate histones;ERCC6 (CSB) and EHMT2 (G9a) positively regulate rRNA expression;Nonhomologous End-Joining (NHEJ);Senescence-Associated Secretory Phenotype (SASP);Transcriptional regulation of granulopoiesis;NoRC negatively regulates rRNA expression;RNA Polymerase I Promoter Escape;Activation of anterior HOX genes in hindbrain development during early embryogenesis;Inhibition of DNA recombination at telomere;RUNX1 regulates transcription of genes involved in differentiation of HSCs;Oxidative Stress Induced Senescence;RNA Polymerase I Promoter Opening;Processing of DNA double-strand break ends;G2/M DNA damage checkpoint;Meiotic recombination;SUMOylation of chromatin organization proteins;HCMV Early Events;B-WICH complex positively regulates rRNA expression;HATs acetylate histones;Amyloid fiber formation;Deposition of new CENPA-containing nucleosomes at the centromere;Recruitment and ATM-mediated phosphorylation of repair and signaling proteins at DNA double strand breaks;Pre-NOTCH Transcription and Translation;RMTs methylate histone arginines;HDMs demethylate histones;PKMTs methylate histone lysines;RUNX1 regulates genes involved in megakaryocyte differentiation and platelet function;Recognition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DNA;Assembly of the ORC complex at the origin of replication;Activated PKN1 stimulates transcription of AR (androgen receptor) regulated genes KLK2 and KLK3;Defective pyroptosis;Packaging Of Telomere Ends;Condensation of Prophase Chromosomes;DNA Damage/Telomere Stress Induced Senescence;DNA methylation</t>
  </si>
  <si>
    <t>Histone H4</t>
  </si>
  <si>
    <t>protein-containing complex assembly</t>
  </si>
  <si>
    <t>PDZ domain binding</t>
  </si>
  <si>
    <t>extracellular exosome;membrane;plasma membrane</t>
  </si>
  <si>
    <t>PF00595;PF00625;PF02828;PF07653</t>
  </si>
  <si>
    <t>Q9NZW5</t>
  </si>
  <si>
    <t>ENSG00000105926</t>
  </si>
  <si>
    <t>PALS2</t>
  </si>
  <si>
    <t>MAGUK p55 subfamily member 6</t>
  </si>
  <si>
    <t>mRNA destabilization;positive regulation of translation;positive regulation of translational initiation</t>
  </si>
  <si>
    <t>Q7Z739</t>
  </si>
  <si>
    <t>ENSG00000185728</t>
  </si>
  <si>
    <t>YTHDF3</t>
  </si>
  <si>
    <t>YTH domain-containing family protein 3 {ECO:0000305}</t>
  </si>
  <si>
    <t>nuclear-transcribed mRNA catabolic process, nonsense-mediated decay;regulation of translational fidelity;ribosomal small subunit assembly;SRP-dependent cotranslational protein targeting to membrane;translation;translational initiation</t>
  </si>
  <si>
    <t>mRNA binding;RNA binding;rRNA binding;structural constituent of ribosome</t>
  </si>
  <si>
    <t>cytosol;cytosolic small ribosomal subunit;extracellular exosome;focal adhesion;membrane;nucleoplasm;ribonucleoprotein complex</t>
  </si>
  <si>
    <t>PF00177</t>
  </si>
  <si>
    <t>P46782</t>
  </si>
  <si>
    <t>ENSG00000083845</t>
  </si>
  <si>
    <t>RPS5</t>
  </si>
  <si>
    <t>40S ribosomal protein S5</t>
  </si>
  <si>
    <t>antigen processing and presentation;axonogenesis;cellular response to insulin stimulus;endoplasmic reticulum tubular network organization;endosomal transport;establishment of neuroblast polarity;establishment of protein localization to endoplasmic reticulum membrane;establishment of protein localization to membrane;Golgi to plasma membrane protein transport;Golgi to plasma membrane transport;intracellular protein transport;neutrophil degranulation;polarized epithelial cell differentiation;protein localization to basolateral plasma membrane;protein localization to plasma membrane;protein secretion;Rab protein signal transduction;regulation of exocytosis;vesicle docking involved in exocytosis;vesicle-mediated transport</t>
  </si>
  <si>
    <t>cadherin binding involved in cell-cell adhesion;GDP binding;GTP binding;GTPase activity;myosin V binding</t>
  </si>
  <si>
    <t>cell-cell adherens junction;cilium;cytoplasmic vesicle membrane;cytosol;endoplasmic reticulum membrane;endoplasmic reticulum tubular network;endosome;exocytic vesicle;extracellular exosome;focal adhesion;Golgi apparatus;Golgi membrane;insulin-responsive compartment;perinuclear region of cytoplasm;phagocytic vesicle membrane;plasma membrane;recycling endosome;recycling endosome membrane;secretory granule membrane;synaptic vesicle;trans-Golgi network</t>
  </si>
  <si>
    <t>AMPK signaling pathway;Endocytosis</t>
  </si>
  <si>
    <t>P61026</t>
  </si>
  <si>
    <t>ENSG00000084733</t>
  </si>
  <si>
    <t>RAB10</t>
  </si>
  <si>
    <t>Endocytosis;AMPK signaling pathway</t>
  </si>
  <si>
    <t>Translocation of SLC2A4 (GLUT4) to the plasma membrane;Neutrophil degranulation;RAB GEFs exchange GTP for GDP on RABs;RAB geranylgeranylation</t>
  </si>
  <si>
    <t>Ras-related protein Rab-10</t>
  </si>
  <si>
    <t>negative regulation of angiogenesis;negative regulation of cytosolic calcium ion concentration;signal transduction;transcription by RNA polymerase II;transcription initiation from RNA polymerase II promoter</t>
  </si>
  <si>
    <t>DNA binding;DNA-binding transcription factor activity</t>
  </si>
  <si>
    <t>Basal transcription factors;cGMP-PKG signaling pathway</t>
  </si>
  <si>
    <t>PF02946</t>
  </si>
  <si>
    <t>P78347</t>
  </si>
  <si>
    <t>ENSG00000263001</t>
  </si>
  <si>
    <t>GTF2I</t>
  </si>
  <si>
    <t>General transcription factor II-I</t>
  </si>
  <si>
    <t>animal organ morphogenesis;cell differentiation;muscle organ development;negative regulation of cell growth;negative regulation of G1/S transition of mitotic cell cycle;negative regulation of G2/M transition of mitotic cell cycle;positive regulation of potassium ion transport;regulation of membrane depolarization;regulation of potassium ion transmembrane transporter activity</t>
  </si>
  <si>
    <t>ion channel binding;metal ion binding</t>
  </si>
  <si>
    <t>cytoplasm;cytosol;focal adhesion;nucleus;plasma membrane</t>
  </si>
  <si>
    <t>Jak-STAT signaling pathway</t>
  </si>
  <si>
    <t>Q13642</t>
  </si>
  <si>
    <t>ENSG00000022267</t>
  </si>
  <si>
    <t>FHL1</t>
  </si>
  <si>
    <t>JAK-STAT signaling pathway</t>
  </si>
  <si>
    <t>Four and a half LIM domains protein 1</t>
  </si>
  <si>
    <t>ATP biosynthetic process;ATP hydrolysis coupled cation transmembrane transport;ATP synthesis coupled proton transport;cristae formation;mitochondrial ATP synthesis coupled proton transport;substantia nigra development</t>
  </si>
  <si>
    <t>proton transmembrane transporter activity;transmembrane transporter activity</t>
  </si>
  <si>
    <t>membrane;mitochondrial inner membrane;mitochondrial matrix;mitochondrial proton-transporting ATP synthase complex;mitochondrial proton-transporting ATP synthase complex, coupling factor F(o);mitochondrion;myelin sheath;nucleoplasm;nucleus</t>
  </si>
  <si>
    <t>PF05405</t>
  </si>
  <si>
    <t>P24539</t>
  </si>
  <si>
    <t>ENSG00000116459</t>
  </si>
  <si>
    <t>ATP5PB</t>
  </si>
  <si>
    <t>ATP synthase F(0) complex subunit B1, mitochondrial {ECO:0000305}</t>
  </si>
  <si>
    <t>rRNA modification;tRNA modification</t>
  </si>
  <si>
    <t>PF02926</t>
  </si>
  <si>
    <t>Q9NXG2</t>
  </si>
  <si>
    <t>ENSG00000066654</t>
  </si>
  <si>
    <t>THUMPD1</t>
  </si>
  <si>
    <t>THUMP domain-containing protein 1</t>
  </si>
  <si>
    <t>histone mRNA catabolic process;mRNA polyadenylation</t>
  </si>
  <si>
    <t>ATP binding;identical protein binding;magnesium ion binding;manganese ion binding;polynucleotide adenylyltransferase activity;protein homodimerization activity;RNA binding;UTP binding</t>
  </si>
  <si>
    <t>intracellular membrane-bounded organelle;mitochondrion</t>
  </si>
  <si>
    <t>PF03828</t>
  </si>
  <si>
    <t>Q9NVV4</t>
  </si>
  <si>
    <t>ENSG00000107951</t>
  </si>
  <si>
    <t>MTPAP</t>
  </si>
  <si>
    <t>Poly(A) RNA polymerase, mitochondrial</t>
  </si>
  <si>
    <t>cell cycle arrest;cellular respiration;mitochondrial mRNA processing;mRNA metabolic process;positive regulation of cell proliferation;regulation of mitochondrial mRNA stability</t>
  </si>
  <si>
    <t>protein kinase activity;RNA binding</t>
  </si>
  <si>
    <t>PF06743;PF08368;PF08373</t>
  </si>
  <si>
    <t>Q969Z0</t>
  </si>
  <si>
    <t>ENSG00000136270</t>
  </si>
  <si>
    <t>TBRG4</t>
  </si>
  <si>
    <t>FAST kinase domain-containing protein 4 {ECO:0000303|PubMed:20869947}</t>
  </si>
  <si>
    <t>cyanate catabolic process;hydrogen sulfide biosynthetic process;kidney development;liver development;response to toxic substance;spinal cord development;sulfur amino acid catabolic process;transsulfuration</t>
  </si>
  <si>
    <t>3-mercaptopyruvate sulfurtransferase activity;identical protein binding;thiosulfate sulfurtransferase activity</t>
  </si>
  <si>
    <t>cell junction;cytosol;extracellular exosome;mitochondrial matrix;neuron projection;synapse</t>
  </si>
  <si>
    <t>Cysteine and methionine metabolism;Metabolic pathways;Sulfur metabolism;Sulfur relay system</t>
  </si>
  <si>
    <t>PF00581</t>
  </si>
  <si>
    <t>P25325</t>
  </si>
  <si>
    <t>ENSG00000128309</t>
  </si>
  <si>
    <t>MPST</t>
  </si>
  <si>
    <t>Cysteine and methionine metabolism;Sulfur metabolism;Metabolic pathways;Sulfur relay system</t>
  </si>
  <si>
    <t>Degradation of cysteine and homocysteine</t>
  </si>
  <si>
    <t>3-mercaptopyruvate sulfurtransferase</t>
  </si>
  <si>
    <t>nuclear-transcribed mRNA catabolic process, nonsense-mediated decay;regulation of protein kinase activity</t>
  </si>
  <si>
    <t>PF10220</t>
  </si>
  <si>
    <t>Q8ND04</t>
  </si>
  <si>
    <t>ENSG00000167447</t>
  </si>
  <si>
    <t>SMG8</t>
  </si>
  <si>
    <t>Nonsense Mediated Decay (NMD) enhanced by the Exon Junction Complex (EJC)</t>
  </si>
  <si>
    <t>Protein SMG8</t>
  </si>
  <si>
    <t>mRNA splicing, via spliceosome;RNA splicing</t>
  </si>
  <si>
    <t>ATP binding;ATPase activity;ATP-dependent 3'-5' RNA helicase activity;RNA binding;RNA helicase activity</t>
  </si>
  <si>
    <t>O60231</t>
  </si>
  <si>
    <t>ENSG00000204560;ENSG00000206486;ENSG00000226171;ENSG00000231377;ENSG00000233049;ENSG00000233418;ENSG00000233561</t>
  </si>
  <si>
    <t>DHX16</t>
  </si>
  <si>
    <t>Pre-mRNA-splicing factor ATP-dependent RNA helicase DHX16</t>
  </si>
  <si>
    <t>ATP biosynthetic process;cristae formation;mitochondrial ATP synthesis coupled proton transport;proton transmembrane transport</t>
  </si>
  <si>
    <t>ATPase activity;drug binding;proton-transporting ATP synthase activity, rotational mechanism;transmembrane transporter activity;transporter activity</t>
  </si>
  <si>
    <t>mitochondrial inner membrane;mitochondrial proton-transporting ATP synthase complex;mitochondrion;nucleus;plasma membrane</t>
  </si>
  <si>
    <t>PF00213</t>
  </si>
  <si>
    <t>P48047</t>
  </si>
  <si>
    <t>ENSG00000241837</t>
  </si>
  <si>
    <t>ATP5PO</t>
  </si>
  <si>
    <t>ATP synthase subunit O, mitochondrial {ECO:0000305}</t>
  </si>
  <si>
    <t>positive regulation of transcription initiation from RNA polymerase II promoter;regulation of transcription by RNA polymerase II;SMAD protein signal transduction</t>
  </si>
  <si>
    <t>DNA-binding transcription activator activity, RNA polymerase II-specific;identical protein binding;RNA binding;sequence-specific double-stranded DNA binding;single-stranded DNA binding;transcription coactivator activity</t>
  </si>
  <si>
    <t>extracellular exosome;nucleolus;nucleus;transcription factor complex</t>
  </si>
  <si>
    <t>PF02229</t>
  </si>
  <si>
    <t>P53999</t>
  </si>
  <si>
    <t>ENSG00000113387</t>
  </si>
  <si>
    <t>SUB1</t>
  </si>
  <si>
    <t>Activated RNA polymerase II transcriptional coactivator p15</t>
  </si>
  <si>
    <t>double-strand break repair;female meiosis I;male meiosis I;meiotic recombination checkpoint;mitotic spindle assembly checkpoint;oocyte maturation;oogenesis;reciprocal meiotic recombination;spermatid development;spermatogenesis;synaptonemal complex assembly;transcription by RNA polymerase II</t>
  </si>
  <si>
    <t>ATP binding;identical protein binding;transcription coregulator activity</t>
  </si>
  <si>
    <t>chromosome;male germ cell nucleus;nucleus</t>
  </si>
  <si>
    <t>Q15645</t>
  </si>
  <si>
    <t>ENSG00000071539</t>
  </si>
  <si>
    <t>TRIP13</t>
  </si>
  <si>
    <t>Pachytene checkpoint protein 2 homolog</t>
  </si>
  <si>
    <t>formaldehyde catabolic process;glutathione derivative biosynthetic process</t>
  </si>
  <si>
    <t>carboxylic ester hydrolase activity;hydrolase activity, acting on ester bonds;identical protein binding;methylumbelliferyl-acetate deacetylase activity;S-formylglutathione hydrolase activity</t>
  </si>
  <si>
    <t>cytoplasmic vesicle;cytosol;endoplasmic reticulum lumen;extracellular exosome</t>
  </si>
  <si>
    <t>Carbon metabolism;Metabolic pathways</t>
  </si>
  <si>
    <t>PF00756</t>
  </si>
  <si>
    <t>P10768</t>
  </si>
  <si>
    <t>ENSG00000139684</t>
  </si>
  <si>
    <t>ESD</t>
  </si>
  <si>
    <t>Metabolic pathways;Carbon metabolism</t>
  </si>
  <si>
    <t>S-formylglutathione hydrolase</t>
  </si>
  <si>
    <t>defense response to bacterium;endocytic recycling;fibroblast growth factor receptor signaling pathway;Golgi to endosome transport;intracellular protein transport;intracellular transport;neutrophil degranulation;phagolysosome assembly involved in apoptotic cell clearance;phosphatidylinositol biosynthetic process;Rab protein signal transduction;regulation of embryonic development;regulation of protein localization;vesicle-mediated transport</t>
  </si>
  <si>
    <t>GDP binding;GTP binding;GTPase activity;myosin V binding</t>
  </si>
  <si>
    <t>cytosol;early endosome;early endosome membrane;extracellular exosome;Golgi membrane;Golgi stack;intracellular;intracellular membrane-bounded organelle;late endosome;lysosomal membrane;lysosome;nuclear outer membrane-endoplasmic reticulum membrane network;perinuclear region of cytoplasm;phagocytic vesicle;plasma membrane;recycling endosome;recycling endosome membrane;rough endoplasmic reticulum;tertiary granule membrane;trans-Golgi network;trans-Golgi network transport vesicle</t>
  </si>
  <si>
    <t>P61106</t>
  </si>
  <si>
    <t>ENSG00000119396</t>
  </si>
  <si>
    <t>RAB14</t>
  </si>
  <si>
    <t>Translocation of SLC2A4 (GLUT4) to the plasma membrane;Neutrophil degranulation;RAB geranylgeranylation;RAB GEFs exchange GTP for GDP on RABs;Synthesis of PIPs at the plasma membrane</t>
  </si>
  <si>
    <t>Ras-related protein Rab-14</t>
  </si>
  <si>
    <t>heme biosynthetic process;protoporphyrinogen IX biosynthetic process from glutamate</t>
  </si>
  <si>
    <t>coproporphyrinogen oxidase activity;protein homodimerization activity</t>
  </si>
  <si>
    <t>cytoplasm;cytosol;mitochondrial intermembrane space;mitochondrion</t>
  </si>
  <si>
    <t>PF01218</t>
  </si>
  <si>
    <t>P36551</t>
  </si>
  <si>
    <t>ENSG00000080819</t>
  </si>
  <si>
    <t>CPOX</t>
  </si>
  <si>
    <t>Porphyrin metabolism;Metabolic pathways;Biosynthesis of cofactors</t>
  </si>
  <si>
    <t>Heme biosynthesis</t>
  </si>
  <si>
    <t>Oxygen-dependent coproporphyrinogen-III oxidase, mitochondrial</t>
  </si>
  <si>
    <t>cytoplasmic translation;negative regulation of proteasomal ubiquitin-dependent protein catabolic process;negative regulation of protein neddylation;negative regulation of ubiquitin protein ligase activity;negative regulation of ubiquitin-dependent protein catabolic process;nuclear-transcribed mRNA catabolic process, nonsense-mediated decay;positive regulation of gene expression;positive regulation of intrinsic apoptotic signaling pathway by p53 class mediator;positive regulation of protein binding;protein localization to nucleus;protein stabilization;protein targeting;regulation of signal transduction by p53 class mediator;ribosomal large subunit assembly;ribosomal large subunit biogenesis;rRNA processing;SRP-dependent cotranslational protein targeting to membrane;translation;translational initiation</t>
  </si>
  <si>
    <t>5S rRNA binding;RNA binding;structural constituent of ribosome;ubiquitin ligase inhibitor activity;ubiquitin protein ligase binding</t>
  </si>
  <si>
    <t>cytoplasm;cytosol;cytosolic large ribosomal subunit;extracellular exosome;membrane;nucleolus;nucleoplasm;polysomal ribosome;protein-containing complex</t>
  </si>
  <si>
    <t>PF00281;PF00673</t>
  </si>
  <si>
    <t>P62913</t>
  </si>
  <si>
    <t>ENSG00000142676</t>
  </si>
  <si>
    <t>RPL11</t>
  </si>
  <si>
    <t>60S ribosomal protein L11</t>
  </si>
  <si>
    <t>mismatch repair;response to drug;somatic hypermutation of immunoglobulin genes</t>
  </si>
  <si>
    <t>ATP binding;ATPase activity;DNA binding;endonuclease activity;single base insertion or deletion binding</t>
  </si>
  <si>
    <t>cytoplasmic ribonucleoprotein granule;cytosol;microtubule cytoskeleton;mismatch repair complex;MutLalpha complex;nucleoplasm;nucleus;plasma membrane</t>
  </si>
  <si>
    <t>Fanconi anemia pathway;Mismatch repair</t>
  </si>
  <si>
    <t>PF01119;PF08676</t>
  </si>
  <si>
    <t>P54278</t>
  </si>
  <si>
    <t>ENSG00000122512</t>
  </si>
  <si>
    <t>PMS2</t>
  </si>
  <si>
    <t>Mismatch repair;Fanconi anemia pathway</t>
  </si>
  <si>
    <t>TP53 Regulates Transcription of DNA Repair Genes;Mismatch repair (MMR) directed by MSH2:MSH6 (MutSalpha);Mismatch repair (MMR) directed by MSH2:MSH3 (MutSbeta);Defective Mismatch Repair Associated With MLH1;Defective Mismatch Repair Associated With PMS2</t>
  </si>
  <si>
    <t>Mismatch repair endonuclease PMS2 {ECO:0000305}</t>
  </si>
  <si>
    <t>Hsp70 protein binding</t>
  </si>
  <si>
    <t>cytosol;intercellular bridge;nucleoplasm;nucleus</t>
  </si>
  <si>
    <t>PF00226</t>
  </si>
  <si>
    <t>O75937</t>
  </si>
  <si>
    <t>ENSG00000126698;ENSG00000285317</t>
  </si>
  <si>
    <t>DNAJC8</t>
  </si>
  <si>
    <t>DnaJ homolog subfamily C member 8</t>
  </si>
  <si>
    <t>COPII vesicle coating;endoplasmic reticulum to Golgi vesicle-mediated transport;IRE1-mediated unfolded protein response;protein exit from endoplasmic reticulum;protein secretion;regulation of COPII vesicle coating</t>
  </si>
  <si>
    <t>DNA binding;GTPase activator activity;GTPase binding;guanyl-nucleotide exchange factor activity;Sar guanyl-nucleotide exchange factor activity</t>
  </si>
  <si>
    <t>endoplasmic reticulum exit site;endoplasmic reticulum membrane;Golgi membrane;integral component of endoplasmic reticulum membrane;membrane;nucleus</t>
  </si>
  <si>
    <t>Q9HCU5</t>
  </si>
  <si>
    <t>ENSG00000138073</t>
  </si>
  <si>
    <t>PREB</t>
  </si>
  <si>
    <t>XBP1(S) activates chaperone genes;COPII-mediated vesicle transport;Cargo concentration in the ER</t>
  </si>
  <si>
    <t>Prolactin regulatory element-binding protein</t>
  </si>
  <si>
    <t>axon guidance;fatty acid metabolic process;protein depalmitoylation</t>
  </si>
  <si>
    <t>cadherin binding;carboxylic ester hydrolase activity;palmitoyl-(protein) hydrolase activity</t>
  </si>
  <si>
    <t>cytoplasm;cytosol;extracellular exosome;Golgi stack</t>
  </si>
  <si>
    <t>PF02230</t>
  </si>
  <si>
    <t>O95372</t>
  </si>
  <si>
    <t>ENSG00000011009</t>
  </si>
  <si>
    <t>LYPLA2</t>
  </si>
  <si>
    <t>Acyl-protein thioesterase 2</t>
  </si>
  <si>
    <t>anterograde axonal transport;antigen processing and presentation of exogenous peptide antigen via MHC class II;determination of left/right symmetry;intraciliary transport involved in cilium assembly;microtubule-based movement;mitotic centrosome separation;mitotic spindle assembly;mitotic spindle organization;plus-end-directed vesicle transport along microtubule;positive regulation of cytokinesis;retrograde vesicle-mediated transport, Golgi to endoplasmic reticulum</t>
  </si>
  <si>
    <t>ATP binding;ATPase activity;ATP-dependent microtubule motor activity, plus-end-directed;intraciliary transport particle B binding;microtubule binding;microtubule motor activity;Rho GTPase binding</t>
  </si>
  <si>
    <t>axon cytoplasm;centrosome;ciliary tip;cilium;cytosol;extracellular exosome;kinesin complex;kinesin II complex;membrane;microtubule;microtubule cytoskeleton;midbody;plus-end kinesin complex;spindle</t>
  </si>
  <si>
    <t>O15066</t>
  </si>
  <si>
    <t>ENSG00000101350</t>
  </si>
  <si>
    <t>KIF3B</t>
  </si>
  <si>
    <t>COPI-dependent Golgi-to-ER retrograde traffic;Translocation of SLC2A4 (GLUT4) to the plasma membrane;MHC class II antigen presentation;Kinesins;Intraflagellar transport</t>
  </si>
  <si>
    <t>Kinesin-like protein KIF3B</t>
  </si>
  <si>
    <t>cellular response to epidermal growth factor stimulus;dephosphorylation;inactivation of MAPK activity;negative regulation of cell migration;negative regulation of chemotaxis;negative regulation of epidermal growth factor receptor signaling pathway;negative regulation of ERK1 and ERK2 cascade;negative regulation of JNK cascade;negative regulation of MAPK cascade;negative regulation of T cell activation;negative regulation of T cell receptor signaling pathway;peptidyl-tyrosine dephosphorylation;peptidyl-tyrosine dephosphorylation involved in inactivation of protein kinase activity;positive regulation of focal adhesion disassembly;positive regulation of mitotic cell cycle;regulation of focal adhesion assembly</t>
  </si>
  <si>
    <t>cytoskeletal protein binding;MAP kinase phosphatase activity;phosphatase activity;protein kinase binding;protein tyrosine kinase binding;protein tyrosine phosphatase activity;protein tyrosine/serine/threonine phosphatase activity;receptor tyrosine kinase binding</t>
  </si>
  <si>
    <t>cytosol;immunological synapse;nucleoplasm;nucleus</t>
  </si>
  <si>
    <t>PF00782</t>
  </si>
  <si>
    <t>P51452</t>
  </si>
  <si>
    <t>ENSG00000108861</t>
  </si>
  <si>
    <t>DUSP3</t>
  </si>
  <si>
    <t>ERKs are inactivated</t>
  </si>
  <si>
    <t>Dual specificity protein phosphatase 3</t>
  </si>
  <si>
    <t>cytoplasmic translation;developmental growth;eukaryotic translation initiation factor 4F complex assembly;formation of translation preinitiation complex;regulation of translational initiation;sexual reproduction;translational initiation;viral process</t>
  </si>
  <si>
    <t>cadherin binding;ribosomal small subunit binding;RNA binding;RNA strand annealing activity;RNA strand-exchange activity;translation factor activity, RNA binding;translation initiation factor activity</t>
  </si>
  <si>
    <t>cytosol;eukaryotic translation initiation factor 4F complex;membrane;perinuclear region of cytoplasm;polysome</t>
  </si>
  <si>
    <t>Q15056</t>
  </si>
  <si>
    <t>ENSG00000106682</t>
  </si>
  <si>
    <t>EIF4H</t>
  </si>
  <si>
    <t>L13a-mediated translational silencing of Ceruloplasmin expression;GTP hydrolysis and joining of the 60S ribosomal subunit;Translation initiation complex formation;Ribosomal scanning and start codon recognition</t>
  </si>
  <si>
    <t>Eukaryotic translation initiation factor 4H</t>
  </si>
  <si>
    <t>messenger ribonucleoprotein complex assembly;mRNA 3'-end processing;mRNA alternative polyadenylation;mRNA splicing, via spliceosome;pre-mRNA cleavage required for polyadenylation;protein heterotetramerization;protein tetramerization;termination of RNA polymerase II transcription</t>
  </si>
  <si>
    <t>cytoplasm;membrane;mRNA cleavage and polyadenylation specificity factor complex;mRNA cleavage factor complex;nucleoplasm;nucleus</t>
  </si>
  <si>
    <t>Q8N684</t>
  </si>
  <si>
    <t>ENSG00000149532</t>
  </si>
  <si>
    <t>CPSF7</t>
  </si>
  <si>
    <t>mRNA Splicing - Major Pathway;RHOBTB1 GTPase cycle;mRNA 3'-end processing;RNA Polymerase II Transcription Termination;Processing of Intronless Pre-mRNAs</t>
  </si>
  <si>
    <t>Cleavage and polyadenylation specificity factor subunit 7 {ECO:0000305}</t>
  </si>
  <si>
    <t>cell division;establishment or maintenance of cell polarity;exit from mitosis;Golgi organization;microtubule anchoring;microtubule cytoskeleton organization;microtubule nucleation;microtubule organizing center organization;mitotic spindle organization;negative regulation of focal adhesion assembly;negative regulation of microtubule depolymerization;negative regulation of stress fiber assembly;negative regulation of wound healing, spreading of epidermal cells;platelet-derived growth factor receptor-beta signaling pathway;positive regulation of basement membrane assembly involved in embryonic body morphogenesis;positive regulation of epithelial cell migration;positive regulation of exocytosis;positive regulation of extracellular matrix disassembly;protein localization to plasma membrane;regulation of actin cytoskeleton organization;regulation of axon extension;regulation of epithelial to mesenchymal transition;regulation of gastrulation;regulation of microtubule polymerization;regulation of microtubule polymerization or depolymerization;regulation of microtubule-based process;vesicle targeting</t>
  </si>
  <si>
    <t>actin filament binding;dystroglycan binding;microtubule binding;microtubule plus-end binding;protein tyrosine kinase binding</t>
  </si>
  <si>
    <t>axonal growth cone;basal cortex;cell cortex;cell leading edge;condensed chromosome kinetochore;cortical microtubule plus-end;cytoplasm;cytoplasmic microtubule;cytosol;Golgi apparatus;kinetochore microtubule;membrane;microtubule;microtubule organizing center;plasma membrane;ruffle membrane;trans-Golgi network</t>
  </si>
  <si>
    <t>O75122</t>
  </si>
  <si>
    <t>ENSG00000163539</t>
  </si>
  <si>
    <t>CLASP2</t>
  </si>
  <si>
    <t>Separation of Sister Chromatids;Resolution of Sister Chromatid Cohesion;RHO GTPases Activate Formins;EML4 and NUDC in mitotic spindle formation;Amplification  of signal from unattached  kinetochores via a MAD2  inhibitory signal;Role of ABL in ROBO-SLIT signaling</t>
  </si>
  <si>
    <t>CLIP-associating protein 2</t>
  </si>
  <si>
    <t>actin cytoskeleton organization;actin filament branching;actin filament bundle assembly;cell migration;cellular response to platelet-derived growth factor stimulus;endothelial cell chemotaxis;negative regulation of Arp2/3 complex-mediated actin nucleation;negative regulation of smooth muscle cell chemotaxis;positive regulation of lamellipodium morphogenesis;protein localization to cell leading edge;regulation of Arp2/3 complex-mediated actin nucleation;ruffle organization;wound healing</t>
  </si>
  <si>
    <t>actin filament binding;Arp2/3 complex binding;cadherin binding;identical protein binding</t>
  </si>
  <si>
    <t>actin filament;cell leading edge;cell periphery;cytoplasm;cytosol;extracellular exosome;focal adhesion;lamellipodium;perinuclear region of cytoplasm;plasma membrane;stress fiber</t>
  </si>
  <si>
    <t>Q9BR76</t>
  </si>
  <si>
    <t>ENSG00000172725</t>
  </si>
  <si>
    <t>CORO1B</t>
  </si>
  <si>
    <t>Coronin-1B</t>
  </si>
  <si>
    <t>chromosome condensation;negative regulation of chromatin silencing;negative regulation of DNA recombination;nucleosome assembly;nucleosome positioning;positive regulation of receptor-mediated endocytosis;regulation of transcription, DNA-templated;spermatogenesis</t>
  </si>
  <si>
    <t>chromatin DNA binding;double-stranded DNA binding;heparin binding;nucleosomal DNA binding</t>
  </si>
  <si>
    <t>cell surface;nuclear chromatin;nuclear euchromatin;nucleosome;nucleus;vesicle</t>
  </si>
  <si>
    <t>Q02539</t>
  </si>
  <si>
    <t>ENSG00000124610</t>
  </si>
  <si>
    <t>H1-1</t>
  </si>
  <si>
    <t>Formation of Senescence-Associated Heterochromatin Foci (SAHF);Apoptosis induced DNA fragmentation</t>
  </si>
  <si>
    <t>Histone H1.1</t>
  </si>
  <si>
    <t>P49720</t>
  </si>
  <si>
    <t>ENSG00000275903;ENSG00000277791</t>
  </si>
  <si>
    <t>PSMB3</t>
  </si>
  <si>
    <t>Proteasome subunit beta type-3</t>
  </si>
  <si>
    <t>establishment of protein localization to endoplasmic reticulum membrane;intracellular protein transport;positive regulation of autophagosome assembly;positive regulation of endoplasmic reticulum tubular network organization;positive regulation of protein lipidation;regulation of GTPase activity</t>
  </si>
  <si>
    <t>enzyme activator activity;enzyme regulator activity;GTPase activator activity;protein heterodimerization activity;Rab GTPase binding;Rab guanyl-nucleotide exchange factor activity</t>
  </si>
  <si>
    <t>cytosol;endoplasmic reticulum membrane;plasma membrane;protein-containing complex</t>
  </si>
  <si>
    <t>PF14655;PF14656</t>
  </si>
  <si>
    <t>Q9H2M9</t>
  </si>
  <si>
    <t>ENSG00000118873</t>
  </si>
  <si>
    <t>RAB3GAP2</t>
  </si>
  <si>
    <t>RAB GEFs exchange GTP for GDP on RABs;COPI-independent Golgi-to-ER retrograde traffic</t>
  </si>
  <si>
    <t>Rab3 GTPase-activating protein non-catalytic subunit</t>
  </si>
  <si>
    <t>cellular iron ion homeostasis;heme catabolic process;heme oxidation;iron ion homeostasis;neutrophil degranulation;response to hypoxia;response to oxidative stress</t>
  </si>
  <si>
    <t>heme binding;heme oxygenase (decyclizing) activity;metal ion binding</t>
  </si>
  <si>
    <t>endoplasmic reticulum membrane;membrane;plasma membrane;specific granule membrane</t>
  </si>
  <si>
    <t>Metabolic pathways;Mineral absorption;Porphyrin and chlorophyll metabolism</t>
  </si>
  <si>
    <t>PF01126</t>
  </si>
  <si>
    <t>P30519</t>
  </si>
  <si>
    <t>ENSG00000103415;ENSG00000277424</t>
  </si>
  <si>
    <t>HMOX2</t>
  </si>
  <si>
    <t>Porphyrin metabolism;Metabolic pathways;Mineral absorption</t>
  </si>
  <si>
    <t>Neutrophil degranulation;Cytoprotection by HMOX1;RHOA GTPase cycle;Iron uptake and transport;Heme degradation</t>
  </si>
  <si>
    <t>Heme oxygenase 2</t>
  </si>
  <si>
    <t>endomembrane system organization;endosome organization;exocytosis;Golgi to plasma membrane transport;intracellular signal transduction;positive regulation of tumor necrosis factor production;protein transport;receptor recycling;regulation of ARF protein signal transduction;vesicle-mediated transport</t>
  </si>
  <si>
    <t>ARF guanyl-nucleotide exchange factor activity;GABA receptor binding;guanyl-nucleotide exchange factor activity;myosin binding;protein kinase A regulatory subunit binding</t>
  </si>
  <si>
    <t>asymmetric synapse;axonemal microtubule;cell junction;cytoplasmic vesicle;cytosol;dendritic spine;Golgi membrane;membrane;microtubule organizing center;perinuclear region of cytoplasm;recycling endosome;symmetric synapse;trans-Golgi network</t>
  </si>
  <si>
    <t>PF01369;PF09324;PF12783;PF16213</t>
  </si>
  <si>
    <t>Q9Y6D5</t>
  </si>
  <si>
    <t>ENSG00000124198</t>
  </si>
  <si>
    <t>ARFGEF2</t>
  </si>
  <si>
    <t>Association of TriC/CCT with target proteins during biosynthesis</t>
  </si>
  <si>
    <t>Brefeldin A-inhibited guanine nucleotide-exchange protein 2</t>
  </si>
  <si>
    <t>UDP-N-acetylglucosamine diphosphorylase activity</t>
  </si>
  <si>
    <t>Q3KQV9</t>
  </si>
  <si>
    <t>ENSG00000197355</t>
  </si>
  <si>
    <t>UAP1L1</t>
  </si>
  <si>
    <t>UDP-N-acetylhexosamine pyrophosphorylase-like protein 1</t>
  </si>
  <si>
    <t>co-translational protein modification;protein N-linked glycosylation via asparagine</t>
  </si>
  <si>
    <t>endoplasmic reticulum membrane;integral component of membrane;membrane;oligosaccharyltransferase complex;oligosaccharyltransferase III complex</t>
  </si>
  <si>
    <t>P46977</t>
  </si>
  <si>
    <t>ENSG00000134910</t>
  </si>
  <si>
    <t>STT3A</t>
  </si>
  <si>
    <t>Asparagine N-linked glycosylation;Maturation of spike protein</t>
  </si>
  <si>
    <t>Dolichyl-diphosphooligosaccharide--protein glycosyltransferase subunit STT3A</t>
  </si>
  <si>
    <t>cargo loading into COPII-coated vesicle;endoplasmic reticulum to Golgi vesicle-mediated transport;intracellular protein transport;membrane organization;positive regulation of protein exit from endoplasmic reticulum;regulation of COPII vesicle coating;vesicle organization</t>
  </si>
  <si>
    <t>COPII vesicle coat;endoplasmic reticulum;endoplasmic reticulum exit site;Golgi membrane</t>
  </si>
  <si>
    <t>Q9NR31</t>
  </si>
  <si>
    <t>ENSG00000079332</t>
  </si>
  <si>
    <t>SAR1A</t>
  </si>
  <si>
    <t>Protein processing in endoplasmic reticulum;Legionellosis</t>
  </si>
  <si>
    <t>GTP-binding protein SAR1a</t>
  </si>
  <si>
    <t>spermatogenesis</t>
  </si>
  <si>
    <t>PF04921</t>
  </si>
  <si>
    <t>Q14320</t>
  </si>
  <si>
    <t>ENSG00000071859</t>
  </si>
  <si>
    <t>FAM50A</t>
  </si>
  <si>
    <t>Protein FAM50A</t>
  </si>
  <si>
    <t>cilium assembly;cytoskeleton-dependent cytokinesis;regulation of intracellular protein transport;regulation of protein stability;regulation of SNARE complex assembly</t>
  </si>
  <si>
    <t>microtubule cytoskeleton;presynapse;septin complex;septin ring</t>
  </si>
  <si>
    <t>Q92599</t>
  </si>
  <si>
    <t>ENSG00000164402</t>
  </si>
  <si>
    <t>SEPTIN8</t>
  </si>
  <si>
    <t>Septin-8 {ECO:0000305}</t>
  </si>
  <si>
    <t>heme biosynthetic process;protoporphyrinogen IX biosynthetic process</t>
  </si>
  <si>
    <t>uroporphyrinogen decarboxylase activity</t>
  </si>
  <si>
    <t>PF01208</t>
  </si>
  <si>
    <t>P06132</t>
  </si>
  <si>
    <t>ENSG00000126088</t>
  </si>
  <si>
    <t>UROD</t>
  </si>
  <si>
    <t>Uroporphyrinogen decarboxylase</t>
  </si>
  <si>
    <t>negative regulation of insulin secretion;positive regulation of insulin secretion;positive regulation of transcription, DNA-templated;post-translational protein modification;proteasome regulatory particle assembly;protein deubiquitination;ubiquitin-dependent protein catabolic process</t>
  </si>
  <si>
    <t>bHLH transcription factor binding;transcription coactivator activity</t>
  </si>
  <si>
    <t>cytoplasm;cytosol;nucleoplasm;nucleus;proteasome regulatory particle;proteasome regulatory particle, base subcomplex</t>
  </si>
  <si>
    <t>PF13180</t>
  </si>
  <si>
    <t>O00233</t>
  </si>
  <si>
    <t>ENSG00000110801</t>
  </si>
  <si>
    <t>PSMD9</t>
  </si>
  <si>
    <t>26S proteasome non-ATPase regulatory subunit 9</t>
  </si>
  <si>
    <t>exonucleolytic nuclear-transcribed mRNA catabolic process involved in deadenylation-dependent decay;signal transduction;translation</t>
  </si>
  <si>
    <t>GTP binding;GTPase activity;translation elongation factor activity</t>
  </si>
  <si>
    <t>Legionellosis;mRNA surveillance pathway</t>
  </si>
  <si>
    <t>PF00009;PF03143;PF03144;PF08938</t>
  </si>
  <si>
    <t>Q9Y450</t>
  </si>
  <si>
    <t>ENSG00000112339</t>
  </si>
  <si>
    <t>HBS1L</t>
  </si>
  <si>
    <t>mRNA surveillance pathway;Legionellosis</t>
  </si>
  <si>
    <t>mRNA decay by 3' to 5' exoribonuclease</t>
  </si>
  <si>
    <t>HBS1-like protein</t>
  </si>
  <si>
    <t>cholesterol biosynthetic process;cholesterol metabolic process;hair follicle development;labyrinthine layer blood vessel development;smoothened signaling pathway</t>
  </si>
  <si>
    <t>3-beta-hydroxy-delta5-steroid dehydrogenase activity;4alpha-carboxy-4beta-methyl-5alpha-cholesta-8-en-3beta-ol:NAD(P)+ 3-oxidoreductase (decarboxylating) activity;4alpha-carboxy-5alpha-cholesta-8-en-3beta-ol:NAD(P)+ 3-dehydrogenase (decarboxylating) activity;C-3 sterol dehydrogenase (C-4 sterol decarboxylase) activity;oxidoreductase activity;oxidoreductase activity, acting on the CH-OH group of donors, NAD or NADP as acceptor;sterol-4-alpha-carboxylate 3-dehydrogenase (decarboxylating) activity</t>
  </si>
  <si>
    <t>endoplasmic reticulum;endoplasmic reticulum membrane;integral component of membrane;lipid droplet</t>
  </si>
  <si>
    <t>PF01073</t>
  </si>
  <si>
    <t>Q15738</t>
  </si>
  <si>
    <t>ENSG00000147383</t>
  </si>
  <si>
    <t>NSDHL</t>
  </si>
  <si>
    <t>Sterol-4-alpha-carboxylate 3-dehydrogenase, decarboxylating</t>
  </si>
  <si>
    <t>endocytosis;intracellular protein transport</t>
  </si>
  <si>
    <t>AP-1 adaptor complex;cytoplasm;Golgi apparatus</t>
  </si>
  <si>
    <t>Q9UMZ2</t>
  </si>
  <si>
    <t>ENSG00000274047;ENSG00000275066</t>
  </si>
  <si>
    <t>SYNRG</t>
  </si>
  <si>
    <t>Synergin gamma</t>
  </si>
  <si>
    <t>post-Golgi vesicle-mediated transport;protein transport</t>
  </si>
  <si>
    <t>extracellular exosome;Golgi apparatus;Golgi membrane;integral component of membrane;intracellular membrane-bounded organelle;recycling endosome membrane;trans-Golgi network membrane</t>
  </si>
  <si>
    <t>PF04144</t>
  </si>
  <si>
    <t>O14828</t>
  </si>
  <si>
    <t>ENSG00000116521;ENSG00000263290</t>
  </si>
  <si>
    <t>SCAMP3</t>
  </si>
  <si>
    <t>Secretory carrier-associated membrane protein 3</t>
  </si>
  <si>
    <t>erythrocyte differentiation;maturation of SSU-rRNA;maturation of SSU-rRNA from tricistronic rRNA transcript (SSU-rRNA, 5.8S rRNA, LSU-rRNA);negative regulation of transcription by RNA polymerase II;nuclear-transcribed mRNA catabolic process, nonsense-mediated decay;ribosomal small subunit assembly;rRNA processing;SRP-dependent cotranslational protein targeting to membrane;translation;translational initiation</t>
  </si>
  <si>
    <t>mRNA 5'-UTR binding;RNA binding;small ribosomal subunit rRNA binding;structural constituent of ribosome;translation regulator activity</t>
  </si>
  <si>
    <t>cytosol;cytosolic small ribosomal subunit;extracellular exosome;focal adhesion;membrane;nucleolus;nucleoplasm;postsynaptic density</t>
  </si>
  <si>
    <t>PF00411</t>
  </si>
  <si>
    <t>P62263</t>
  </si>
  <si>
    <t>ENSG00000164587</t>
  </si>
  <si>
    <t>RPS14</t>
  </si>
  <si>
    <t>40S ribosomal protein S14</t>
  </si>
  <si>
    <t>locomotory exploration behavior</t>
  </si>
  <si>
    <t>mitochondrion;nucleoplasm;nucleus</t>
  </si>
  <si>
    <t>PF03690</t>
  </si>
  <si>
    <t>Q9HB07</t>
  </si>
  <si>
    <t>C12orf10</t>
  </si>
  <si>
    <t>UPF0160 protein MYG1, mitochondrial</t>
  </si>
  <si>
    <t>cytosol;cytosolic large ribosomal subunit;focal adhesion;membrane;nucleus;ribosome</t>
  </si>
  <si>
    <t>PF00347</t>
  </si>
  <si>
    <t>P32969</t>
  </si>
  <si>
    <t>ENSG00000163682</t>
  </si>
  <si>
    <t>RPL9;RPL9P7;RPL9P8;RPL9P9</t>
  </si>
  <si>
    <t>60S ribosomal protein L9</t>
  </si>
  <si>
    <t>behavior;tRNA N2-guanine methylation</t>
  </si>
  <si>
    <t>metal ion binding;RNA binding;tRNA (guanine-N2-)-methyltransferase activity;tRNA binding</t>
  </si>
  <si>
    <t>PF02005</t>
  </si>
  <si>
    <t>Q7Z2T5</t>
  </si>
  <si>
    <t>ENSG00000121486</t>
  </si>
  <si>
    <t>TRMT1L</t>
  </si>
  <si>
    <t>TRMT1-like protein</t>
  </si>
  <si>
    <t>tRNA modification;tRNA N2-guanine methylation</t>
  </si>
  <si>
    <t>PF00642;PF02005</t>
  </si>
  <si>
    <t>Q9NXH9</t>
  </si>
  <si>
    <t>ENSG00000104907</t>
  </si>
  <si>
    <t>TRMT1</t>
  </si>
  <si>
    <t>tRNA (guanine(26)-N(2))-dimethyltransferase</t>
  </si>
  <si>
    <t>maturation of SSU-rRNA from tricistronic rRNA transcript (SSU-rRNA, 5.8S rRNA, LSU-rRNA);multicellular organism development;positive regulation of embryonic development;protein catabolic process;protein destabilization;rRNA processing</t>
  </si>
  <si>
    <t>RNA binding;rRNA binding;U3 snoRNA binding</t>
  </si>
  <si>
    <t>nucleolus;nucleoplasm;small-subunit processome</t>
  </si>
  <si>
    <t>PF06862</t>
  </si>
  <si>
    <t>Q68CQ4</t>
  </si>
  <si>
    <t>ENSG00000117597</t>
  </si>
  <si>
    <t>UTP25</t>
  </si>
  <si>
    <t>Digestive organ expansion factor homolog</t>
  </si>
  <si>
    <t>protein import into nucleus;regulation of gene silencing by miRNA;signal transduction</t>
  </si>
  <si>
    <t>cytosol;nuclear envelope;nucleoplasm</t>
  </si>
  <si>
    <t>O15397</t>
  </si>
  <si>
    <t>ENSG00000133704</t>
  </si>
  <si>
    <t>IPO8</t>
  </si>
  <si>
    <t>Transcriptional regulation by small RNAs</t>
  </si>
  <si>
    <t>Importin-8</t>
  </si>
  <si>
    <t>peptidyl-proline hydroxylation to 4-hydroxy-L-proline</t>
  </si>
  <si>
    <t>electron transfer activity;iron ion binding;L-ascorbic acid binding;oxidoreductase activity, acting on single donors with incorporation of molecular oxygen, incorporation of two atoms of oxygen;procollagen-proline 4-dioxygenase activity</t>
  </si>
  <si>
    <t>cytosol;endoplasmic reticulum;endoplasmic reticulum lumen;intracellular membrane-bounded organelle;nucleoplasm</t>
  </si>
  <si>
    <t>PF08336;PF13640</t>
  </si>
  <si>
    <t>O15460</t>
  </si>
  <si>
    <t>ENSG00000072682</t>
  </si>
  <si>
    <t>P4HA2</t>
  </si>
  <si>
    <t>Prolyl 4-hydroxylase subunit alpha-2</t>
  </si>
  <si>
    <t>intracellular protein transport;regulation of macroautophagy;retrograde transport, endosome to Golgi;retrograde transport, endosome to plasma membrane;Wnt signaling pathway</t>
  </si>
  <si>
    <t>protein transporter activity</t>
  </si>
  <si>
    <t>cytosol;early endosome;endosome;endosome membrane;lysosome;retromer complex;retromer, cargo-selective complex;tubular endosome;vesicle</t>
  </si>
  <si>
    <t>PF03643</t>
  </si>
  <si>
    <t>O75436</t>
  </si>
  <si>
    <t>ENSG00000122958</t>
  </si>
  <si>
    <t>VPS26A</t>
  </si>
  <si>
    <t>Vacuolar protein sorting-associated protein 26A</t>
  </si>
  <si>
    <t>isocitrate metabolic process;tricarboxylic acid cycle</t>
  </si>
  <si>
    <t>electron transfer activity;isocitrate dehydrogenase (NAD+) activity;magnesium ion binding;NAD binding</t>
  </si>
  <si>
    <t>O43837</t>
  </si>
  <si>
    <t>ENSG00000101365</t>
  </si>
  <si>
    <t>IDH3B</t>
  </si>
  <si>
    <t>Isocitrate dehydrogenase [NAD] subunit beta, mitochondrial</t>
  </si>
  <si>
    <t>mRNA 3'-end processing;mRNA cis splicing, via spliceosome;mRNA export from nucleus;mRNA processing;mRNA splice site selection;mRNA splicing, via spliceosome;negative regulation of mRNA splicing, via spliceosome;regulation of alternative mRNA splicing, via spliceosome;response to alkaloid;response to toxic substance;RNA export from nucleus</t>
  </si>
  <si>
    <t>protein domain specific binding;RNA binding</t>
  </si>
  <si>
    <t>nuclear speck;nucleolus;nucleoplasm</t>
  </si>
  <si>
    <t>Q13242</t>
  </si>
  <si>
    <t>ENSG00000111786</t>
  </si>
  <si>
    <t>SRSF9</t>
  </si>
  <si>
    <t>Serine/arginine-rich splicing factor 9</t>
  </si>
  <si>
    <t>apoptotic process;mRNA splicing, via spliceosome;positive regulation of apoptotic process;somatic diversification of immunoglobulins</t>
  </si>
  <si>
    <t>enzyme binding</t>
  </si>
  <si>
    <t>cytoplasm;membrane;nucleoplasm;nucleus;Prp19 complex;spliceosomal complex</t>
  </si>
  <si>
    <t>PF08216</t>
  </si>
  <si>
    <t>Q8WYA6</t>
  </si>
  <si>
    <t>ENSG00000132792</t>
  </si>
  <si>
    <t>CTNNBL1</t>
  </si>
  <si>
    <t>Beta-catenin-like protein 1</t>
  </si>
  <si>
    <t>antigen processing and presentation of exogenous peptide antigen via MHC class II;neutrophil degranulation</t>
  </si>
  <si>
    <t>centrosome;cytoplasm;cytosol;dynactin complex;extracellular exosome;extracellular region;ficolin-1-rich granule lumen;membrane;microtubule cytoskeleton;secretory granule lumen</t>
  </si>
  <si>
    <t>P42025</t>
  </si>
  <si>
    <t>ENSG00000115073</t>
  </si>
  <si>
    <t>ACTR1B</t>
  </si>
  <si>
    <t>Neutrophil degranulation;MHC class II antigen presentation</t>
  </si>
  <si>
    <t>Beta-centractin</t>
  </si>
  <si>
    <t>anaphase-promoting complex-dependent catabolic process;cell proliferation;metaphase/anaphase transition of mitotic cell cycle;protein K11-linked ubiquitination;regulation of mitotic cell cycle phase transition</t>
  </si>
  <si>
    <t>anaphase-promoting complex;centrosome;cytoplasm;cytosol;nucleoplasm;nucleus;spindle</t>
  </si>
  <si>
    <t>Cell cycle;Human T-cell leukemia virus 1 infection;Oocyte meiosis;Progesterone-mediated oocyte maturation;Ubiquitin mediated proteolysis</t>
  </si>
  <si>
    <t>P30260</t>
  </si>
  <si>
    <t>ENSG00000004897</t>
  </si>
  <si>
    <t>CDC27</t>
  </si>
  <si>
    <t>Cell cycle;Oocyte meiosis;Ubiquitin mediated proteolysis;Progesterone-mediated oocyte maturation;Human T-cell leukemia virus 1 infection</t>
  </si>
  <si>
    <t>Antigen processing: Ubiquitination &amp; Proteasome degradation;APC/C:Cdc20 mediated degradation of Securin;APC/C:Cdh1 mediated degradation of Cdc20 and other APC/C:Cdh1 targeted proteins in late mitosis/early G1;Cdc20:Phospho-APC/C mediated degradation of Cyclin A;Separation of Sister Chromatids;CDK-mediated phosphorylation and removal of Cdc6;Autodegradation of Cdh1 by Cdh1:APC/C;Assembly of the pre-replicative complex;Senescence-Associated Secretory Phenotype (SASP);APC/C:Cdc20 mediated degradation of Cyclin B;Regulation of APC/C activators between G1/S and early anaphase;Phosphorylation of the APC/C;Transcriptional Regulation by VENTX;Inactivation of APC/C via direct inhibition of the APC/C complex;Conversion from APC/C:Cdc20 to APC/C:Cdh1 in late anaphase;APC-Cdc20 mediated degradation of Nek2A;Aberrant regulation of mitotic exit in cancer due to RB1 defects</t>
  </si>
  <si>
    <t>Cell division cycle protein 27 homolog</t>
  </si>
  <si>
    <t>mitotic cell cycle;positive regulation by host of symbiont catalytic activity;protein stabilization;regulation of protein stability</t>
  </si>
  <si>
    <t>cytosol;kinetochore;nucleus;protein-containing complex;ubiquitin ligase complex</t>
  </si>
  <si>
    <t>PF04969;PF05002</t>
  </si>
  <si>
    <t>Q9Y2Z0</t>
  </si>
  <si>
    <t>ENSG00000165416</t>
  </si>
  <si>
    <t>SUGT1</t>
  </si>
  <si>
    <t>The NLRP3 inflammasome;Purinergic signaling in leishmaniasis infection</t>
  </si>
  <si>
    <t>Protein SGT1 homolog {ECO:0000250|UniProtKB:Q08446}</t>
  </si>
  <si>
    <t>cellular protein modification process;mRNA processing;protein dephosphorylation;regulation of double-strand break repair via homologous recombination;RNA splicing</t>
  </si>
  <si>
    <t>protein binding, bridging;protein phosphatase regulator activity</t>
  </si>
  <si>
    <t>centrosome;cytoplasm;nucleoplasm;nucleus;protein phosphatase 4 complex</t>
  </si>
  <si>
    <t>PF09184</t>
  </si>
  <si>
    <t>Q9NY27</t>
  </si>
  <si>
    <t>ENSG00000163605</t>
  </si>
  <si>
    <t>PPP4R2</t>
  </si>
  <si>
    <t>Serine/threonine-protein phosphatase 4 regulatory subunit 2</t>
  </si>
  <si>
    <t>animal organ regeneration;cellular response to drug;cellular response to insulin stimulus;'de novo' IMP biosynthetic process;G1/S transition of mitotic cell cycle;glutamine catabolic process;kidney development;lactation;maternal process involved in female pregnancy;nucleoside metabolic process;protein homotetramerization;purine nucleobase biosynthetic process;purine nucleotide biosynthetic process;purine ribonucleoside monophosphate biosynthetic process</t>
  </si>
  <si>
    <t>4 iron, 4 sulfur cluster binding;amidophosphoribosyltransferase activity;metal ion binding</t>
  </si>
  <si>
    <t>PF00156</t>
  </si>
  <si>
    <t>Q06203</t>
  </si>
  <si>
    <t>ENSG00000128059</t>
  </si>
  <si>
    <t>PPAT</t>
  </si>
  <si>
    <t>Purine metabolism;Alanine, aspartate and glutamate metabolism;Metabolic pathways</t>
  </si>
  <si>
    <t>Amidophosphoribosyltransferase</t>
  </si>
  <si>
    <t>ADP biosynthetic process;AMP metabolic process;ATP metabolic process;nucleobase-containing small molecule interconversion;nucleoside diphosphate phosphorylation;nucleoside triphosphate biosynthetic process</t>
  </si>
  <si>
    <t>adenylate kinase activity;ATP binding;nucleoside diphosphate kinase activity</t>
  </si>
  <si>
    <t>P00568</t>
  </si>
  <si>
    <t>ENSG00000106992</t>
  </si>
  <si>
    <t>AK1</t>
  </si>
  <si>
    <t>Adenylate kinase isoenzyme 1 {ECO:0000255|HAMAP-Rule:MF_03171}</t>
  </si>
  <si>
    <t>antigen processing and presentation of exogenous peptide antigen via MHC class II;endosome to melanosome transport;intracellular protein transport;melanosome organization;neutrophil degranulation;regulation of defense response to virus by virus</t>
  </si>
  <si>
    <t>clathrin adaptor complex;clathrin-coated vesicle membrane;cytoplasmic vesicle membrane;cytosol;extracellular exosome;Golgi membrane;lysosomal membrane;membrane;plasma membrane;specific granule membrane;trans-Golgi network membrane</t>
  </si>
  <si>
    <t>PF00928</t>
  </si>
  <si>
    <t>Q9BXS5</t>
  </si>
  <si>
    <t>ENSG00000072958</t>
  </si>
  <si>
    <t>AP1M1</t>
  </si>
  <si>
    <t>Golgi Associated Vesicle Biogenesis;Neutrophil degranulation;MHC class II antigen presentation;Lysosome Vesicle Biogenesis;Nef mediated downregulation of MHC class I complex cell surface expression</t>
  </si>
  <si>
    <t>AP-1 complex subunit mu-1</t>
  </si>
  <si>
    <t>cytoplasm;cytosol;extracellular region;ficolin-1-rich granule lumen;nucleoplasm;nucleus;proteasome complex;proteasome core complex;proteasome core complex, beta-subunit complex;secretory granule lumen</t>
  </si>
  <si>
    <t>PF00227;PF12465</t>
  </si>
  <si>
    <t>Q99436</t>
  </si>
  <si>
    <t>ENSG00000136930</t>
  </si>
  <si>
    <t>PSMB7</t>
  </si>
  <si>
    <t>Proteasome subunit beta type-7</t>
  </si>
  <si>
    <t>negative regulation of mRNA polyadenylation;negative regulation of transcription elongation from RNA polymerase II promoter;positive regulation of ERK1 and ERK2 cascade;positive regulation of histone H3-K4 methylation;positive regulation of transcription by RNA polymerase II;transcription by RNA polymerase II;transcription elongation from RNA polymerase II promoter</t>
  </si>
  <si>
    <t>NELF complex;nuclear body;nucleoplasm;nucleus;plasma membrane</t>
  </si>
  <si>
    <t>P18615</t>
  </si>
  <si>
    <t>ENSG00000204356;ENSG00000206268;ENSG00000206357;ENSG00000229363;ENSG00000231044;ENSG00000233801</t>
  </si>
  <si>
    <t>NELFE</t>
  </si>
  <si>
    <t>TP53 Regulates Transcription of DNA Repair Genes;Formation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Events;Formation of the Early Elongation Complex;Formation of the HIV-1 Early Elongation Complex;Abortive elongation of HIV-1 transcript in the absence of Tat</t>
  </si>
  <si>
    <t>Negative elongation factor E</t>
  </si>
  <si>
    <t>embryo implantation;nucleologenesis;positive regulation of gene expression, epigenetic;rRNA transcription;termination of RNA polymerase I transcription;transcription initiation from RNA polymerase I promoter</t>
  </si>
  <si>
    <t>DNA binding;DNA-directed 5'-3' RNA polymerase activity;metal ion binding;ribonucleoside binding</t>
  </si>
  <si>
    <t>cytosol;nucleolus;nucleoplasm;RNA polymerase I complex</t>
  </si>
  <si>
    <t>PF00562;PF04560;PF04561;PF04563;PF04565;PF06883</t>
  </si>
  <si>
    <t>Q9H9Y6</t>
  </si>
  <si>
    <t>ENSG00000125630</t>
  </si>
  <si>
    <t>POLR1B</t>
  </si>
  <si>
    <t>DNA-directed RNA polymerase I subunit RPA2</t>
  </si>
  <si>
    <t>chromatin organization</t>
  </si>
  <si>
    <t>extracellular exosome;nuclear chromatin;nucleosome;nucleus</t>
  </si>
  <si>
    <t>Q16777</t>
  </si>
  <si>
    <t>ENSG00000184260</t>
  </si>
  <si>
    <t>H2AC20</t>
  </si>
  <si>
    <t>HCMV Early Events;Senescence-Associated Secretory Phenotype (SASP);Deposition of new CENPA-containing nucleosomes at the centromere;B-WICH complex positively regulates rRNA expression;NoRC negatively regulates rRNA expression;HATs acetylate histones;Amyloid fiber formation;Meiotic synapsis;HCMV Late Events;UCH proteinases;Ub-specific processing proteases;RUNX1 regulates transcription of genes involved in differentiation of HSCs;Transcriptional regulation by small RNAs;Formation of the beta-catenin:TCF transactivating complex;Oxidative Stress Induced Senescence;HDACs deacetylate histones;Activation of anterior HOX genes in hindbrain development during early embryogenesis;Estrogen-dependent gene expression;Metalloprotease DUBs;Pre-NOTCH Transcription and Translation;RMTs methylate histone arginines;RUNX1 regulates genes involved in megakaryocyte differentiation and platelet function;RNA Polymerase I Promoter Escape;Meiotic recombination;Inhibition of DNA recombination at telomere;Recognition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DNA;Assembly of the ORC complex at the origin of replication;Activated PKN1 stimulates transcription of AR (androgen receptor) regulated genes KLK2 and KLK3;Defective pyroptosis;Packaging Of Telomere Ends;Condensation of Prophase Chromosomes;DNA Damage/Telomere Stress Induced Senescence;ERCC6 (CSB) and EHMT2 (G9a) positively regulate rRNA expression;DNA methylation;RNA Polymerase I Promoter Opening;Transcriptional regulation of granulopoiesis</t>
  </si>
  <si>
    <t>Histone H2A type 2-C</t>
  </si>
  <si>
    <t>apoptotic signaling pathway;transcription, DNA-templated</t>
  </si>
  <si>
    <t>cytoplasm;nucleus;spindle</t>
  </si>
  <si>
    <t>PF00628;PF07500;PF07744</t>
  </si>
  <si>
    <t>Q9BTC0</t>
  </si>
  <si>
    <t>ENSG00000101191</t>
  </si>
  <si>
    <t>DIDO1</t>
  </si>
  <si>
    <t>Death-inducer obliterator 1</t>
  </si>
  <si>
    <t>acute-phase response;aging;arginine biosynthetic process;argininosuccinate metabolic process;aspartate metabolic process;cellular response to amine stimulus;cellular response to amino acid stimulus;cellular response to ammonium ion;cellular response to cAMP;cellular response to dexamethasone stimulus;cellular response to glucagon stimulus;cellular response to interferon-gamma;cellular response to laminar fluid shear stress;cellular response to lipopolysaccharide;cellular response to oleic acid;cellular response to tumor necrosis factor;circadian rhythm;citrulline metabolic process;diaphragm development;kidney development;liver development;midgut development;negative regulation of leukocyte cell-cell adhesion;positive regulation of nitric oxide biosynthetic process;response to estradiol;response to growth hormone;response to mycotoxin;response to nutrient;response to zinc ion;urea cycle</t>
  </si>
  <si>
    <t>amino acid binding;argininosuccinate synthase activity;ATP binding;identical protein binding;RNA binding;toxic substance binding</t>
  </si>
  <si>
    <t>cell body fiber;cytoplasm;cytosol;endoplasmic reticulum;extracellular exosome;lysosome;mitochondrial outer membrane;myelin sheath;nucleus;perikaryon</t>
  </si>
  <si>
    <t>Alanine, aspartate and glutamate metabolism;Arginine biosynthesis;Biosynthesis of amino acids;Fluid shear stress and atherosclerosis;Metabolic pathways</t>
  </si>
  <si>
    <t>PF00764</t>
  </si>
  <si>
    <t>P00966</t>
  </si>
  <si>
    <t>ENSG00000130707</t>
  </si>
  <si>
    <t>ASS1</t>
  </si>
  <si>
    <t>Arginine biosynthesis;Alanine, aspartate and glutamate metabolism;Metabolic pathways;Biosynthesis of amino acids;Fluid shear stress and atherosclerosis</t>
  </si>
  <si>
    <t>Urea cycle</t>
  </si>
  <si>
    <t>Argininosuccinate synthase {ECO:0000305}</t>
  </si>
  <si>
    <t>cellular protein modification process;selenium compound metabolic process;selenocysteine biosynthetic process;tRNA seleno-modification</t>
  </si>
  <si>
    <t>ATP binding;GTP binding;identical protein binding;protein heterodimerization activity;protein homodimerization activity;selenide, water dikinase activity</t>
  </si>
  <si>
    <t>cytoplasm;nuclear membrane;plasma membrane</t>
  </si>
  <si>
    <t>Metabolic pathways;Selenocompound metabolism</t>
  </si>
  <si>
    <t>PF00586;PF02769</t>
  </si>
  <si>
    <t>P49903</t>
  </si>
  <si>
    <t>ENSG00000086475</t>
  </si>
  <si>
    <t>SEPHS1</t>
  </si>
  <si>
    <t>Selenocompound metabolism;Metabolic pathways</t>
  </si>
  <si>
    <t>Selenide, water dikinase 1</t>
  </si>
  <si>
    <t>mRNA 3'-end processing;mRNA splicing, via spliceosome;pre-mRNA cleavage required for polyadenylation;termination of RNA polymerase II transcription</t>
  </si>
  <si>
    <t>intracellular;mRNA cleavage and polyadenylation specificity factor complex;nucleoplasm</t>
  </si>
  <si>
    <t>Q9H0L4</t>
  </si>
  <si>
    <t>ENSG00000177613</t>
  </si>
  <si>
    <t>CSTF2T</t>
  </si>
  <si>
    <t>Cleavage stimulation factor subunit 2 tau variant</t>
  </si>
  <si>
    <t>cellular response to DNA damage stimulus;signal transduction;T cell mediated immunity</t>
  </si>
  <si>
    <t>GTP binding;structural molecule activity</t>
  </si>
  <si>
    <t>extracellular space;nucleus</t>
  </si>
  <si>
    <t>PF01926</t>
  </si>
  <si>
    <t>P36915</t>
  </si>
  <si>
    <t>ENSG00000204590;ENSG00000206492;ENSG00000226882;ENSG00000228581;ENSG00000229470;ENSG00000232143;ENSG00000235986</t>
  </si>
  <si>
    <t>GNL1</t>
  </si>
  <si>
    <t>Guanine nucleotide-binding protein-like 1</t>
  </si>
  <si>
    <t>cell cycle;cell division;mRNA transport;nuclear pore complex assembly;protein transport;regulation of cytokinesis</t>
  </si>
  <si>
    <t>DNA binding;DNA-binding transcription factor activity, RNA polymerase II-specific</t>
  </si>
  <si>
    <t>condensed chromosome kinetochore;cytosol;extracellular exosome;nuclear matrix;nuclear membrane;nuclear pore;nucleoplasm;nucleus</t>
  </si>
  <si>
    <t>PF13934;PF16687</t>
  </si>
  <si>
    <t>Q8WYP5</t>
  </si>
  <si>
    <t>ENSG00000153207</t>
  </si>
  <si>
    <t>AHCTF1</t>
  </si>
  <si>
    <t>Separation of Sister Chromatids;Resolution of Sister Chromatid Cohesion;RHO GTPases Activate Formins;EML4 and NUDC in mitotic spindle formation;Amplification  of signal from unattached  kinetochores via a MAD2  inhibitory signal;Postmitotic nuclear pore complex (NPC) reformation</t>
  </si>
  <si>
    <t>Protein ELYS</t>
  </si>
  <si>
    <t>nuclear-transcribed mRNA catabolic process, nonsense-mediated decay;ribosomal large subunit biogenesis;rRNA processing;SRP-dependent cotranslational protein targeting to membrane;translation;translational initiation</t>
  </si>
  <si>
    <t>cytosol;cytosolic large ribosomal subunit;extracellular exosome;membrane;postsynaptic density</t>
  </si>
  <si>
    <t>PF01929</t>
  </si>
  <si>
    <t>P50914</t>
  </si>
  <si>
    <t>ENSG00000188846</t>
  </si>
  <si>
    <t>RPL14</t>
  </si>
  <si>
    <t>60S ribosomal protein L14</t>
  </si>
  <si>
    <t>antigen processing and presentation of exogenous peptide antigen via MHC class II;microtubule-based movement;mitotic cytokinesis;mitotic spindle midzone assembly;mitotic spindle organization;retrograde vesicle-mediated transport, Golgi to endoplasmic reticulum</t>
  </si>
  <si>
    <t>cytosol;intercellular bridge;kinesin complex;microtubule;nuclear matrix;nucleoplasm</t>
  </si>
  <si>
    <t>Q2VIQ3</t>
  </si>
  <si>
    <t>ENSG00000226650</t>
  </si>
  <si>
    <t>KIF4B</t>
  </si>
  <si>
    <t>COPI-dependent Golgi-to-ER retrograde traffic;MHC class II antigen presentation;Kinesins;Recycling pathway of L1</t>
  </si>
  <si>
    <t>Chromosome-associated kinesin KIF4B</t>
  </si>
  <si>
    <t>generation of precursor metabolites and energy;mitochondrial electron transport, cytochrome c to oxygen;response to nutrient</t>
  </si>
  <si>
    <t>cytochrome-c oxidase activity</t>
  </si>
  <si>
    <t>membrane;mitochondrial inner membrane;mitochondrial respiratory chain complex IV;mitochondrion;nucleus</t>
  </si>
  <si>
    <t>PF02936</t>
  </si>
  <si>
    <t>P13073</t>
  </si>
  <si>
    <t>ENSG00000131143</t>
  </si>
  <si>
    <t>COX4I1</t>
  </si>
  <si>
    <t>Cytochrome c oxidase subunit 4 isoform 1, mitochondrial</t>
  </si>
  <si>
    <t>blood coagulation;chemotaxis;fibrinolysis;negative regulation of apoptotic process;negative regulation of cysteine-type endopeptidase activity involved in apoptotic signaling pathway;negative regulation of intrinsic apoptotic signaling pathway;neutrophil degranulation;positive regulation of DNA binding;positive regulation of epidermal growth factor receptor signaling pathway;positive regulation of protein phosphorylation;positive regulation of release of cytochrome c from mitochondria;regulation of proteolysis;signal transduction</t>
  </si>
  <si>
    <t>enzyme binding;protein domain specific binding;signaling receptor activity;signaling receptor binding;urokinase plasminogen activator receptor activity</t>
  </si>
  <si>
    <t>anchored component of membrane;cell surface;endoplasmic reticulum lumen;endoplasmic reticulum membrane;extracellular region;extrinsic component of membrane;focal adhesion;integral component of membrane;integral component of plasma membrane;invadopodium membrane;plasma membrane;specific granule membrane</t>
  </si>
  <si>
    <t>Complement and coagulation cascades;Proteoglycans in cancer</t>
  </si>
  <si>
    <t>PF00021</t>
  </si>
  <si>
    <t>Q03405</t>
  </si>
  <si>
    <t>ENSG00000011422</t>
  </si>
  <si>
    <t>PLAUR</t>
  </si>
  <si>
    <t>Neutrophil degranulation;Dissolution of Fibrin Clot;Attachment of GPI anchor to uPAR</t>
  </si>
  <si>
    <t>Urokinase plasminogen activator surface receptor</t>
  </si>
  <si>
    <t>cellular response to calcium ion;cellular response to chemokine;chemokine (C-C motif) ligand 21 signaling pathway;intracellular signal transduction;ion homeostasis;ion transport;lymphocyte migration into lymph node;negative regulation of cell-cell adhesion mediated by integrin;negative regulation of GTPase activity;negative regulation of heterotypic cell-cell adhesion;negative regulation of leukocyte cell-cell adhesion;negative regulation of pancreatic juice secretion;negative regulation of phosphatase activity;negative regulation of sodium ion transport;neuron development;peptidyl-serine phosphorylation;peptidyl-threonine phosphorylation;positive regulation of canonical Wnt signaling pathway;positive regulation of ion transmembrane transporter activity;positive regulation of potassium ion import across plasma membrane;positive regulation of sodium ion transmembrane transporter activity;positive regulation of systemic arterial blood pressure;positive regulation of T cell chemotaxis;protein autophosphorylation;protein phosphorylation;regulation of cellular process;regulation of sodium ion transport;signal transduction by trans-phosphorylation;T cell receptor signaling pathway</t>
  </si>
  <si>
    <t>ATP binding;chloride channel inhibitor activity;magnesium ion binding;phosphatase binding;potassium channel inhibitor activity;protein kinase activator activity;protein kinase activity;protein kinase binding;protein serine/threonine kinase activity;protein serine/threonine kinase inhibitor activity</t>
  </si>
  <si>
    <t>cytoplasm;cytosol;membrane</t>
  </si>
  <si>
    <t>Q9H4A3</t>
  </si>
  <si>
    <t>ENSG00000060237</t>
  </si>
  <si>
    <t>WNK1</t>
  </si>
  <si>
    <t>Stimuli-sensing channels</t>
  </si>
  <si>
    <t>Serine/threonine-protein kinase WNK1 {ECO:0000305}</t>
  </si>
  <si>
    <t>ATP-dependent chromatin remodeling;negative regulation of transcription by RNA polymerase II</t>
  </si>
  <si>
    <t>DNA-binding transcription factor activity, RNA polymerase II-specific;sequence-specific DNA binding;zinc ion binding</t>
  </si>
  <si>
    <t>nuclear chromatin;nuclear speck;nucleoplasm;NuRD complex;protein-containing complex</t>
  </si>
  <si>
    <t>PF00320;PF16563</t>
  </si>
  <si>
    <t>Q8WXI9</t>
  </si>
  <si>
    <t>ENSG00000143614;ENSG00000261992</t>
  </si>
  <si>
    <t>GATAD2B</t>
  </si>
  <si>
    <t>HDACs deacetylate histones;ERCC6 (CSB) and EHMT2 (G9a) positively regulate rRNA expression;Potential therapeutics for SARS;Regulation of PTEN gene transcription;Regulation of TP53 Activity through Acetylation;RNA Polymerase I Transcription Initiation</t>
  </si>
  <si>
    <t>Transcriptional repressor p66-beta</t>
  </si>
  <si>
    <t>cell differentiation;cellular response to epidermal growth factor stimulus;cellular response to insulin stimulus;cellular response to insulin-like growth factor stimulus;cellular response to platelet-derived growth factor stimulus;positive regulation of fat cell differentiation;positive regulation of protein homodimerization activity;positive regulation of protein serine/threonine kinase activity;TORC2 signaling</t>
  </si>
  <si>
    <t>axon;cell junction;cytosol;dendrite;extracellular exosome;extrinsic component of cytoplasmic side of plasma membrane;Golgi apparatus;growth cone;nucleoplasm;perikaryon;perinuclear region of cytoplasm;postsynaptic membrane;presynaptic membrane</t>
  </si>
  <si>
    <t>PF03909</t>
  </si>
  <si>
    <t>Q96A49</t>
  </si>
  <si>
    <t>ENSG00000169895</t>
  </si>
  <si>
    <t>SYAP1</t>
  </si>
  <si>
    <t>Synapse-associated protein 1 {ECO:0000305}</t>
  </si>
  <si>
    <t>autophagy;axonogenesis;cellular response to insulin stimulus;cilium assembly;Golgi vesicle fusion to target membrane;intracellular protein transport;neurotransmitter receptor transport to postsynaptic membrane;neurotransmitter receptor transport, endosome to postsynaptic membrane;post-translational protein modification;protein localization to plasma membrane;protein secretion;Rab protein signal transduction;regulation of autophagy;regulation of exocytosis;regulation of long-term neuronal synaptic plasticity;regulation of protein transport;vesicle docking involved in exocytosis;vesicle-mediated transport in synapse</t>
  </si>
  <si>
    <t>GDP binding;GTP binding;GTPase activity;myosin V binding;protein kinase binding;Rab GTPase binding</t>
  </si>
  <si>
    <t>centriole;centrosome;ciliary basal body;ciliary base;cilium;cytosol;dendritic spine;endosome;extracellular exosome;glutamatergic synapse;Golgi membrane;midbody;neuronal cell body;non-motile cilium;phagocytic vesicle;phagocytic vesicle membrane;plasma membrane;postsynaptic density;recycling endosome membrane;synaptic vesicle;trans-Golgi network membrane;trans-Golgi network transport vesicle</t>
  </si>
  <si>
    <t>AMPK signaling pathway;Endocytosis;Pancreatic secretion;Tight junction</t>
  </si>
  <si>
    <t>P61006</t>
  </si>
  <si>
    <t>ENSG00000167461</t>
  </si>
  <si>
    <t>RAB8A</t>
  </si>
  <si>
    <t>Autophagy;Endocytosis;AMPK signaling pathway;Tight junction;Pancreatic secretion;Amyotrophic lateral sclerosis;Pathways of neurodegeneration</t>
  </si>
  <si>
    <t>Translocation of SLC2A4 (GLUT4) to the plasma membrane;Regulation of PLK1 Activity at G2/M Transition;Anchoring of the basal body to the plasma membrane;VxPx cargo-targeting to cilium;RAB geranylgeranylation;RAB GEFs exchange GTP for GDP on RABs;TBC/RABGAPs</t>
  </si>
  <si>
    <t>Ras-related protein Rab-8A</t>
  </si>
  <si>
    <t>cobalamin metabolic process;homocysteine metabolic process;positive regulation of GTPase activity;post-embryonic development</t>
  </si>
  <si>
    <t>cobalamin binding;GTPase activity;identical protein binding;metal ion binding;methylmalonyl-CoA mutase activity;modified amino acid binding;protein homodimerization activity</t>
  </si>
  <si>
    <t>Carbon metabolism;Glyoxylate and dicarboxylate metabolism;Metabolic pathways;Propanoate metabolism;Valine, leucine and isoleucine degradation</t>
  </si>
  <si>
    <t>PF01642;PF02310</t>
  </si>
  <si>
    <t>P22033</t>
  </si>
  <si>
    <t>ENSG00000146085</t>
  </si>
  <si>
    <t>MMUT</t>
  </si>
  <si>
    <t>Valine, leucine and isoleucine degradation;Glyoxylate and dicarboxylate metabolism;Propanoate metabolism;Metabolic pathways;Carbon metabolism</t>
  </si>
  <si>
    <t>Propionyl-CoA catabolism;Defective MMAA causes MMA, cblA type;Defective MUT causes MMAM;Cobalamin (Cbl) metabolism</t>
  </si>
  <si>
    <t>Methylmalonyl-CoA mutase, mitochondrial {ECO:0000305}</t>
  </si>
  <si>
    <t>mRNA transport;negative regulation of vascular endothelial growth factor production;nucleocytoplasmic transport;positive regulation of protein import into nucleus;protein export from nucleus;protein import into nucleus;protein import into nucleus, translocation;protein localization to nuclear pore</t>
  </si>
  <si>
    <t>identical protein binding;nuclear import signal receptor activity;protein transporter activity;Ran GTPase binding;structural constituent of nuclear pore</t>
  </si>
  <si>
    <t>cytosol;extracellular exosome;nuclear inner membrane;nuclear membrane;nuclear outer membrane;nuclear pore central transport channel;nucleoplasm</t>
  </si>
  <si>
    <t>PF02136</t>
  </si>
  <si>
    <t>P61970</t>
  </si>
  <si>
    <t>ENSG00000102898</t>
  </si>
  <si>
    <t>NUTF2</t>
  </si>
  <si>
    <t>Nuclear transport factor 2 {ECO:0000303|PubMed:7744965}</t>
  </si>
  <si>
    <t>actin cytoskeleton organization;actin filament network formation;Arp2/3 complex-mediated actin nucleation;cell migration;ephrin receptor signaling pathway;Fc-gamma receptor signaling pathway involved in phagocytosis;lamellipodium organization;maintenance of cell polarity;membrane organization;microtubule organizing center localization;neutrophil degranulation;orbitofrontal cortex development;smooth muscle cell migration</t>
  </si>
  <si>
    <t>actin cytoskeleton;Arp2/3 protein complex;cytoplasm;cytosol;endosome;extracellular exosome;extracellular region;ficolin-1-rich granule lumen;focal adhesion;growth cone;lamellipodium;nucleus;secretory granule lumen;site of double-strand break</t>
  </si>
  <si>
    <t>PF04699</t>
  </si>
  <si>
    <t>O15511</t>
  </si>
  <si>
    <t>ENSG00000162704</t>
  </si>
  <si>
    <t>ARPC5</t>
  </si>
  <si>
    <t>Actin-related protein 2/3 complex subunit 5</t>
  </si>
  <si>
    <t>ESCRT III complex disassembly;macroautophagy;multivesicular body assembly;multivesicular body sorting pathway;protein transport;viral budding;viral life cycle</t>
  </si>
  <si>
    <t>protein C-terminus binding</t>
  </si>
  <si>
    <t>cytosol;endosome membrane;extracellular exosome;intracellular membrane-bounded organelle;nucleoplasm</t>
  </si>
  <si>
    <t>PF04652</t>
  </si>
  <si>
    <t>Q9NP79</t>
  </si>
  <si>
    <t>ENSG00000009844</t>
  </si>
  <si>
    <t>VTA1</t>
  </si>
  <si>
    <t>Endosomal Sorting Complex Required For Transport (ESCRT);Budding and maturation of HIV virion</t>
  </si>
  <si>
    <t>Vacuolar protein sorting-associated protein VTA1 homolog</t>
  </si>
  <si>
    <t>branched-chain amino acid catabolic process;brown fat cell differentiation;thymine catabolic process;thymine metabolic process;valine catabolic process;valine metabolic process</t>
  </si>
  <si>
    <t>fatty-acyl-CoA binding;malonate-semialdehyde dehydrogenase (acetylating) activity;methylmalonate-semialdehyde dehydrogenase (acylating) activity;RNA binding</t>
  </si>
  <si>
    <t>beta-Alanine metabolism;Carbon metabolism;Inositol phosphate metabolism;Metabolic pathways;Propanoate metabolism;Valine, leucine and isoleucine degradation</t>
  </si>
  <si>
    <t>Q02252</t>
  </si>
  <si>
    <t>ENSG00000119711</t>
  </si>
  <si>
    <t>ALDH6A1</t>
  </si>
  <si>
    <t>Valine, leucine and isoleucine degradation;beta-Alanine metabolism;Inositol phosphate metabolism;Propanoate metabolism;Metabolic pathways;Carbon metabolism</t>
  </si>
  <si>
    <t>Methylmalonate-semialdehyde dehydrogenase [acylating], mitochondrial</t>
  </si>
  <si>
    <t>response to bacterium</t>
  </si>
  <si>
    <t>endosome</t>
  </si>
  <si>
    <t>PF07051</t>
  </si>
  <si>
    <t>Q56VL3</t>
  </si>
  <si>
    <t>ENSG00000145247</t>
  </si>
  <si>
    <t>OCIAD2</t>
  </si>
  <si>
    <t>OCIA domain-containing protein 2</t>
  </si>
  <si>
    <t>apoptotic process</t>
  </si>
  <si>
    <t>cytoplasmic microtubule;cytosol;endoplasmic reticulum;endoplasmic reticulum membrane;Golgi apparatus;integral component of membrane</t>
  </si>
  <si>
    <t>PF10151</t>
  </si>
  <si>
    <t>Q6NUQ4</t>
  </si>
  <si>
    <t>ENSG00000119777</t>
  </si>
  <si>
    <t>TMEM214</t>
  </si>
  <si>
    <t>Transmembrane protein 214</t>
  </si>
  <si>
    <t>aging;intracellular signal transduction;regulation of Rho protein signal transduction</t>
  </si>
  <si>
    <t>Rho guanyl-nucleotide exchange factor activity</t>
  </si>
  <si>
    <t>cell junction;cytoskeleton;Golgi stack;synapse</t>
  </si>
  <si>
    <t>PF00018;PF00621;PF03114;PF07653;PF14604</t>
  </si>
  <si>
    <t>Q6XZF7</t>
  </si>
  <si>
    <t>ENSG00000107554</t>
  </si>
  <si>
    <t>DNMBP</t>
  </si>
  <si>
    <t>CDC42 GTPase cycle</t>
  </si>
  <si>
    <t>Dynamin-binding protein</t>
  </si>
  <si>
    <t>apoptotic process;defense response;fibroblast growth factor receptor signaling pathway;germ cell development;positive regulation of cell proliferation;regulation of transcription by RNA polymerase II;stem cell division</t>
  </si>
  <si>
    <t>AU-rich element binding;DNA binding;RNA binding</t>
  </si>
  <si>
    <t>cytoplasm;cytoplasmic stress granule;lysosome;nucleoplasm;nucleus</t>
  </si>
  <si>
    <t>Q01085</t>
  </si>
  <si>
    <t>ENSG00000151923</t>
  </si>
  <si>
    <t>TIAL1</t>
  </si>
  <si>
    <t>FGFR2 alternative splicing</t>
  </si>
  <si>
    <t>Nucleolysin TIAR</t>
  </si>
  <si>
    <t>adherens junction maintenance;bundle of His cell-Purkinje myocyte adhesion involved in cell communication;cardiac muscle cell action potential involved in contraction;cell communication by electrical coupling involved in cardiac conduction;cell-cell adhesion;cell-cell junction assembly;cell-cell signaling involved in cardiac conduction;cornification;desmosome assembly;heart development;intermediate filament bundle assembly;keratinization;maintenance of animal organ identity;positive regulation of sodium ion transport;protein localization to plasma membrane;regulation of heart rate by cardiac conduction;regulation of ventricular cardiac muscle cell action potential;ventricular cardiac muscle cell action potential;ventricular cardiac muscle tissue morphogenesis</t>
  </si>
  <si>
    <t>alpha-catenin binding;cadherin binding;cell adhesive protein binding involved in bundle of His cell-Purkinje myocyte communication;intermediate filament binding;ion channel binding;protein kinase C binding;protein-containing complex scaffold activity;sodium channel regulator activity</t>
  </si>
  <si>
    <t>adherens junction;cell junction;cell-cell adherens junction;cell-cell junction;cornified envelope;cytoplasm;desmosome;integral component of membrane;intercalated disc;intermediate filament;nucleoplasm;nucleus;plasma membrane</t>
  </si>
  <si>
    <t>Q99959</t>
  </si>
  <si>
    <t>ENSG00000057294</t>
  </si>
  <si>
    <t>PKP2</t>
  </si>
  <si>
    <t>Plakophilin-2</t>
  </si>
  <si>
    <t>carbohydrate biosynthetic process;CMP-N-acetylneuraminate biosynthetic process</t>
  </si>
  <si>
    <t>N-acetylneuraminate synthase activity;N-acylneuraminate cytidylyltransferase activity;N-acylneuraminate-9-phosphate synthase activity</t>
  </si>
  <si>
    <t>PF03102</t>
  </si>
  <si>
    <t>Q9NR45</t>
  </si>
  <si>
    <t>ENSG00000095380</t>
  </si>
  <si>
    <t>NANS</t>
  </si>
  <si>
    <t>Sialic acid metabolism</t>
  </si>
  <si>
    <t>Sialic acid synthase</t>
  </si>
  <si>
    <t>microtubule cytoskeleton organization</t>
  </si>
  <si>
    <t>cytosol;microtubule cytoskeleton;spindle</t>
  </si>
  <si>
    <t>PF05672</t>
  </si>
  <si>
    <t>Q3KQU3</t>
  </si>
  <si>
    <t>ENSG00000116871</t>
  </si>
  <si>
    <t>MAP7D1</t>
  </si>
  <si>
    <t>MAP7 domain-containing protein 1</t>
  </si>
  <si>
    <t>amyloid-beta clearance by transcytosis;blood coagulation;early endosome to late endosome transport;endocytosis;intracellular protein transport;membrane organization;phagocytosis;phosphatidylinositol biosynthetic process;positive regulation of exocytosis;post-translational protein modification;Rab protein signal transduction;receptor internalization involved in canonical Wnt signaling pathway;regulation of autophagosome assembly;regulation of endocytosis;regulation of endosome size;regulation of filopodium assembly;regulation of long-term neuronal synaptic plasticity;regulation of synaptic vesicle exocytosis;synaptic vesicle recycling;viral RNA genome replication</t>
  </si>
  <si>
    <t>actin cytoskeleton;anchored component of synaptic vesicle membrane;axon;axon terminus;clathrin-coated vesicle membrane;cytoplasm;cytoplasmic side of early endosome membrane;cytosol;dendrite;early endosome;early endosome membrane;endocytic vesicle;endosome;endosome membrane;extracellular exosome;melanosome;membrane raft;neuronal cell body;phagocytic vesicle membrane;plasma membrane;postsynaptic early endosome;ruffle;somatodendritic compartment;synaptic vesicle;terminal bouton</t>
  </si>
  <si>
    <t>Amoebiasis;Amyotrophic lateral sclerosis (ALS);Endocytosis;Phagosome;Ras signaling pathway;Tuberculosis;Vasopressin-regulated water reabsorption</t>
  </si>
  <si>
    <t>P20339</t>
  </si>
  <si>
    <t>ENSG00000144566</t>
  </si>
  <si>
    <t>RAB5A</t>
  </si>
  <si>
    <t>Ras signaling pathway;Endocytosis;Phagosome;Vasopressin-regulated water reabsorption;Amyotrophic lateral sclerosis;Pathways of neurodegeneration;Salmonella infection;Amoebiasis;Tuberculosis</t>
  </si>
  <si>
    <t>RAB geranylgeranylation;RAB GEFs exchange GTP for GDP on RABs;Clathrin-mediated endocytosis;Synthesis of PIPs at the plasma membrane;Factors involved in megakaryocyte development and platelet production;Prevention of phagosomal-lysosomal fusion;TBC/RABGAPs</t>
  </si>
  <si>
    <t>Ras-related protein Rab-5A</t>
  </si>
  <si>
    <t>actin filament polymerization;Golgi to endosome transport;protein transport</t>
  </si>
  <si>
    <t>actin binding</t>
  </si>
  <si>
    <t>cytoplasmic vesicle;cytosol;Golgi apparatus;Golgi membrane;integral component of membrane;membrane;trans-Golgi network</t>
  </si>
  <si>
    <t>P57737</t>
  </si>
  <si>
    <t>ENSG00000262246;ENSG00000282725</t>
  </si>
  <si>
    <t>CORO7</t>
  </si>
  <si>
    <t>Coronin-7</t>
  </si>
  <si>
    <t>regulation of protein ADP-ribosylation</t>
  </si>
  <si>
    <t>chromosome;endoplasmic reticulum;nucleolus;nucleoplasm</t>
  </si>
  <si>
    <t>PF08144</t>
  </si>
  <si>
    <t>Q15397</t>
  </si>
  <si>
    <t>ENSG00000080608</t>
  </si>
  <si>
    <t>PUM3</t>
  </si>
  <si>
    <t>Pumilio homolog 3 {ECO:0000305}</t>
  </si>
  <si>
    <t>endosome organization;neutrophil degranulation;osteoblast differentiation;protein transport;receptor-mediated endocytosis;regulation of early endosome to late endosome transport;regulation of early endosome to recycling endosome transport</t>
  </si>
  <si>
    <t>azurophil granule membrane;cytosol;early endosome membrane;endosome membrane;extracellular exosome;intracellular membrane-bounded organelle;lysosomal membrane;membrane;plasma membrane;secretory granule membrane</t>
  </si>
  <si>
    <t>PF00226;PF14237</t>
  </si>
  <si>
    <t>O75165</t>
  </si>
  <si>
    <t>ENSG00000138246</t>
  </si>
  <si>
    <t>DNAJC13</t>
  </si>
  <si>
    <t>DnaJ homolog subfamily C member 13</t>
  </si>
  <si>
    <t>adult locomotory behavior;aging;axonogenesis;chemical synaptic transmission;cyclic nucleotide catabolic process;forebrain development;microtubule cytoskeleton organization;oligodendrocyte differentiation;regulation of mitochondrial membrane permeability;response to lipopolysaccharide;response to toxic substance;substantia nigra development</t>
  </si>
  <si>
    <t>2',3'-cyclic-nucleotide 3'-phosphodiesterase activity;cyclic nucleotide binding;RNA binding</t>
  </si>
  <si>
    <t>cytoplasm;cytosol;extracellular exosome;extracellular space;melanosome;membrane;microtubule;microvillus;mitochondrial inner membrane;mitochondrial outer membrane;myelin sheath abaxonal region;myelin sheath adaxonal region;nucleoplasm;nucleus;perinuclear region of cytoplasm;plasma membrane;pseudopodium</t>
  </si>
  <si>
    <t>PF05881</t>
  </si>
  <si>
    <t>P09543</t>
  </si>
  <si>
    <t>ENSG00000173786</t>
  </si>
  <si>
    <t>CNP</t>
  </si>
  <si>
    <t>2',3'-cyclic-nucleotide 3'-phosphodiesterase</t>
  </si>
  <si>
    <t>cytoplasm;endoplasmic reticulum;fibrillar center;nucleolus;nucleoplasm</t>
  </si>
  <si>
    <t>PF00400;PF09384</t>
  </si>
  <si>
    <t>Q8TED0</t>
  </si>
  <si>
    <t>ENSG00000164338</t>
  </si>
  <si>
    <t>UTP15</t>
  </si>
  <si>
    <t>U3 small nucleolar RNA-associated protein 15 homolog</t>
  </si>
  <si>
    <t>cellular response to glucose stimulus;cerebral cortex regionalization;embryonic brain development;mRNA splicing, via spliceosome;positive regulation of mRNA splicing, via spliceosome;protein complex oligomerization;regulation of alternative mRNA splicing, via spliceosome;regulation of RNA splicing;RNA splicing, via transesterification reactions</t>
  </si>
  <si>
    <t>identical protein binding;mRNA binding;pre-mRNA binding;protein domain specific binding;RNA binding</t>
  </si>
  <si>
    <t>nuclear inner membrane;nucleoplasm;nucleus;ribonucleoprotein complex;spliceosomal complex</t>
  </si>
  <si>
    <t>P62995</t>
  </si>
  <si>
    <t>ENSG00000136527</t>
  </si>
  <si>
    <t>TRA2B</t>
  </si>
  <si>
    <t>Spliceosome;Alcoholic liver disease</t>
  </si>
  <si>
    <t>mRNA Splicing - Major Pathway;RHOBTB2 GTPase cycle;RHOBTB1 GTPase cycle</t>
  </si>
  <si>
    <t>Transformer-2 protein homolog beta</t>
  </si>
  <si>
    <t>cholesterol biosynthetic process;sterol biosynthetic process</t>
  </si>
  <si>
    <t>chromo shadow domain binding;delta14-sterol reductase activity;DNA binding;lamin binding;RNA binding</t>
  </si>
  <si>
    <t>integral component of membrane;integral component of nuclear inner membrane;membrane;nuclear envelope;nuclear inner membrane;nuclear membrane</t>
  </si>
  <si>
    <t>PF01222;PF09465</t>
  </si>
  <si>
    <t>Q14739</t>
  </si>
  <si>
    <t>ENSG00000143815</t>
  </si>
  <si>
    <t>LBR</t>
  </si>
  <si>
    <t>RHOA GTPase cycle;CDC42 GTPase cycle;RAC1 GTPase cycle;RAC3 GTPase cycle;RHOC GTPase cycle;RHOD GTPase cycle;Regulation of MECP2 expression and activity;Initiation of Nuclear Envelope (NE) Reformation;RHOG GTPase cycle;RAC2 GTPase cycle;Cholesterol biosynthesis</t>
  </si>
  <si>
    <t>Lamin-B receptor</t>
  </si>
  <si>
    <t>cellular response to leukemia inhibitory factor;liver regeneration;maturation of SSU-rRNA from tricistronic rRNA transcript (SSU-rRNA, 5.8S rRNA, LSU-rRNA);nuclear-transcribed mRNA catabolic process, nonsense-mediated decay;ribosomal small subunit biogenesis;rRNA processing;SRP-dependent cotranslational protein targeting to membrane;translation;translational initiation</t>
  </si>
  <si>
    <t>cytosol;cytosolic small ribosomal subunit;extracellular exosome;focal adhesion;membrane;nucleoplasm;small ribosomal subunit</t>
  </si>
  <si>
    <t>P62249</t>
  </si>
  <si>
    <t>ENSG00000105193</t>
  </si>
  <si>
    <t>RPS16</t>
  </si>
  <si>
    <t>Regulation of expression of SLITs and ROBOs;L13a-mediated translational silencing of Ceruloplasmin expression;Formation of a pool of free 40S subunits;GTP hydrolysis and joining of the 60S ribosomal subunit;Major pathway of rRNA processing in the nucleolus and cytosol;Nonsense Mediated Decay (NMD) enhanced by the Exon Junction Complex (EJC);SRP-dependent cotranslational protein targeting to membrane;Viral mRNA Translation;Response of EIF2AK4 (GCN2) to amino acid deficiency;Peptide chain elongation;Selenocysteine synthesis;Eukaryotic Translation Termination;Nonsense Mediated Decay (NMD) independent of the Exon Junction Complex (EJC);Translation initiation complex formation;Formation of the ternary complex, and subsequently, the 43S complex;Ribosomal scanning and start codon recognition;SARS-CoV-2 modulates host translation machinery</t>
  </si>
  <si>
    <t>40S ribosomal protein S16</t>
  </si>
  <si>
    <t>branched-chain amino acid catabolic process;valine catabolic process</t>
  </si>
  <si>
    <t>3-hydroxyisobutyrate dehydrogenase activity;NAD binding;NADP binding;oxidoreductase activity, acting on the CH-OH group of donors, NAD or NADP as acceptor</t>
  </si>
  <si>
    <t>PF03446;PF14833</t>
  </si>
  <si>
    <t>P31937</t>
  </si>
  <si>
    <t>ENSG00000106049</t>
  </si>
  <si>
    <t>HIBADH</t>
  </si>
  <si>
    <t>3-hydroxyisobutyrate dehydrogenase, mitochondrial</t>
  </si>
  <si>
    <t>7-methylguanosine mRNA capping;DNA-templated transcription, termination;fibroblast growth factor receptor signaling pathway;mRNA splicing, via spliceosome;positive regulation of RNA splicing;regulation of gene silencing by miRNA;regulation of transcription, DNA-templated;RNA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</si>
  <si>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DNA binding;DNA-directed 5'-3' RNA polymerase activity;metal ion binding;promoter-specific chromatin binding;protein C-terminus binding;RNA binding;RNA-directed 5'-3' RNA polymerase activity;ubiquitin protein ligase binding</t>
  </si>
  <si>
    <t>cytoplasm;nucleoplasm;nucleus;RNA polymerase II, core complex</t>
  </si>
  <si>
    <t>PF00623;PF04983;PF04990;PF04992;PF04997;PF04998;PF05000;PF05001</t>
  </si>
  <si>
    <t>P24928</t>
  </si>
  <si>
    <t>POLR2A</t>
  </si>
  <si>
    <t>Transcriptional regulation by small RNAs;Estrogen-dependent gene expression;Formation of RNA Pol II elongation complex;Formation of HIV elongation complex in the absence of HIV Tat;HIV elongation arrest and recovery;Pausing and recovery of HIV elongation;RNA Polymerase II Pre-transcription Events;TP53 Regulates Transcription of DNA Repair Genes;RNA polymerase II transcribes snRNA genes;mRNA Splicing - Major Pathway;mRNA Splicing - Minor Pathway;Processing of Capped Intron-Containing Pre-mRNA;Formation of HIV-1 elongation complex containing HIV-1 Tat;Formation of the Early Elongation Complex;Formation of the HIV-1 Early Elongation Complex;RNA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Initiation;Formation of TC-NER Pre-Incision Complex;Dual incision in TC-NER;Gap-filling DNA repair synthesis and ligation in TC-NER;Pausing and recovery of Tat-mediated HIV elongation;Tat-mediated HIV elongation arrest and recovery;Viral Messenger RNA Synthesis;Abortive elongation of HIV-1 transcript in the absence of Tat;Activation of anterior HOX genes in hindbrain development during early embryogenesis;MicroRNA (miRNA) biogenesis;PIWI-interacting RNA (piRNA) biogenesis;FGFR2 alternative splicing;Signaling by FGFR2 IIIa TM;Inhibition of DNA recombination at telomere</t>
  </si>
  <si>
    <t>DNA-directed RNA polymerase II subunit RPB1</t>
  </si>
  <si>
    <t>activation of protein kinase B activity;anoikis;brain development;cardiac muscle cell development;cardiac muscle contraction;cell aging;cell cycle arrest;cellular response to amino acid starvation;cellular response to amino acid stimulus;cellular response to hypoxia;cellular response to leucine;cellular response to leucine starvation;cellular response to nutrient levels;cellular response to starvation;'de novo' pyrimidine nucleobase biosynthetic process;energy reserve metabolic process;germ cell development;heart morphogenesis;heart valve morphogenesis;long-term memory;maternal process involved in female pregnancy;mRNA stabilization;multicellular organism growth;negative regulation of autophagy;negative regulation of calcineurin-NFAT signaling cascade;negative regulation of cell size;negative regulation of cholangiocyte apoptotic process;negative regulation of iodide transmembrane transport;negative regulation of macroautophagy;negative regulation of muscle atrophy;negative regulation of protein phosphorylation;negative regulation of protein ubiquitination;peptidyl-serine phosphorylation;peptidyl-threonine phosphorylation;phosphorylation;positive regulation of actin filament polymerization;positive regulation of cell growth involved in cardiac muscle cell development;positive regulation of cholangiocyte proliferation;positive regulation of cytoplasmic translational initiation;positive regulation of dendritic spine development;positive regulation of eating behavior;positive regulation of endothelial cell proliferation;positive regulation of epithelial to mesenchymal transition;positive regulation of gene expression;positive regulation of glial cell proliferation;positive regulation of granulosa cell proliferation;positive regulation of keratinocyte migration;positive regulation of lamellipodium assembly;positive regulation of lipid biosynthetic process;positive regulation of myotube differentiation;positive regulation of neuron death;positive regulation of neuron maturation;positive regulation of nitric oxide biosynthetic process;positive regulation of oligodendrocyte differentiation;positive regulation of peptidyl-tyrosine phosphorylation;positive regulation of phosphoprotein phosphatase activity;positive regulation of protein kinase B signaling;positive regulation of protein phosphorylation;positive regulation of sensory perception of pain;positive regulation of skeletal muscle hypertrophy;positive regulation of smooth muscle cell proliferation;positive regulation of stress fiber assembly;positive regulation of transcription by RNA polymerase III;positive regulation of transcription of nucleolar large rRNA by RNA polymerase I;positive regulation of translation;positive regulation of wound healing, spreading of epidermal cells;post-embryonic development;protein autophosphorylation;protein catabolic process;protein phosphorylation;regulation of actin cytoskeleton organization;regulation of brown fat cell differentiation;regulation of carbohydrate utilization;regulation of cell growth;regulation of cell size;regulation of cellular response to heat;regulation of fatty acid beta-oxidation;regulation of glycogen biosynthetic process;regulation of GTPase activity;regulation of macroautophagy;regulation of membrane permeability;regulation of myelination;regulation of osteoclast differentiation;regulation of response to food;regulation of translation at synapse, modulating synaptic transmission;response to activity;response to amino acid;response to cocaine;response to insulin;response to morphine;response to nutrient;ruffle organization;social behavior;spinal cord development;T-helper 1 cell lineage commitment;TOR signaling;TORC1 signaling;visual learning;voluntary musculoskeletal movement;wound healing</t>
  </si>
  <si>
    <t>ATP binding;identical protein binding;kinase activity;phosphoprotein binding;protein domain specific binding;protein kinase activity;protein kinase binding;protein serine/threonine kinase activity;ribosome binding;RNA polymerase III type 1 promoter DNA binding;RNA polymerase III type 2 promoter DNA binding;RNA polymerase III type 3 promoter DNA binding;TFIIIC-class transcription factor complex binding;translation regulator activity</t>
  </si>
  <si>
    <t>cytoplasm;cytosol;dendrite;endomembrane system;endoplasmic reticulum membrane;glutamatergic synapse;Golgi membrane;lysosomal membrane;lysosome;membrane;mitochondrial outer membrane;neuronal cell body;nucleoplasm;nucleus;PML body;postsynaptic cytosol;TORC1 complex;TORC2 complex</t>
  </si>
  <si>
    <t>Acute myeloid leukemia;Adipocytokine signaling pathway;AMPK signaling pathway;Apelin signaling pathway;Autophagy - animal;Autophagy - other;Breast cancer;Cellular senescence;Central carbon metabolism in cancer;Choline metabolism in cancer;Colorectal cancer;EGFR tyrosine kinase inhibitor resistance;Endocrine resistance;ErbB signaling pathway;Gastric cancer;Glioma;Hepatocellular carcinoma;Herpes simplex virus 1 infection;HIF-1 signaling pathway;Human cytomegalovirus infection;Human immunodeficiency virus 1 infection;Human papillomavirus infection;Insulin resistance;Insulin signaling pathway;Jak-STAT signaling pathway;Kaposi sarcoma-associated herpesvirus infection;Longevity regulating pathway;Longevity regulating pathway - multiple species;MicroRNAs in cancer;mTOR signaling pathway;Pancreatic cancer;Pathways in cancer;PD-L1 expression and PD-1 checkpoint pathway in cancer;Phospholipase D signaling pathway;PI3K-Akt signaling pathway;Prostate cancer;Proteoglycans in cancer;Th17 cell differentiation;Thermogenesis;Thyroid hormone signaling pathway;Type II diabetes mellitus</t>
  </si>
  <si>
    <t>PF00454;PF02259;PF02260;PF08771;PF11865</t>
  </si>
  <si>
    <t>P42345</t>
  </si>
  <si>
    <t>ENSG00000198793</t>
  </si>
  <si>
    <t>MTOR</t>
  </si>
  <si>
    <t>EGFR tyrosine kinase inhibitor resistance;Endocrine resistance;ErbB signaling pathway;HIF-1 signaling pathway;Phospholipase D signaling pathway;Autophagy;Autophagy;mTOR signaling pathway;PI3K-Akt signaling pathway;AMPK signaling pathway;Longevity regulating pathway;Longevity regulating pathway;Cellular senescence;Apelin signaling pathway;Neutrophil extracellular trap formation;JAK-STAT signaling pathway;Th17 cell differentiation;Thermogenesis;Insulin signaling pathway;Thyroid hormone signaling pathway;Adipocytokine signaling pathway;Type II diabetes mellitus;Insulin resistance;Growth hormone synthesis, secretion and action;Alzheimer disease;Amyotrophic lateral sclerosis;Huntington disease;Spinocerebellar ataxia;Pathways of neurodegeneration;Shigellosis;Human cytomegalovirus infection;Human papillomavirus infection;Kaposi sarcoma-associated herpesvirus infection;Herpes simplex virus 1 infection;Human immunodeficiency virus 1 infection;Pathways in cancer;Proteoglycans in cancer;MicroRNAs in cancer;Chemical carcinogenesis;Colorectal cancer;Pancreatic cancer;Glioma;Prostate cancer;Acute myeloid leukemia;Breast cancer;Hepatocellular carcinoma;Gastric cancer;Central carbon metabolism in cancer;Choline metabolism in cancer;PD-L1 expression and PD-1 checkpoint pathway in cancer;Diabetic cardiomyopathy</t>
  </si>
  <si>
    <t>Amino acids regulate mTORC1;Regulation of PTEN gene transcription;mTORC1-mediated signalling;TP53 Regulates Metabolic Genes;Macroautophagy;Energy dependent regulation of mTOR by LKB1-AMPK;HSF1-dependent transactivation;PIP3 activates AKT signaling;Regulation of TP53 Degradation;CD28 dependent PI3K/Akt signaling;Constitutive Signaling by AKT1 E17K in Cancer;VEGFR2 mediated vascular permeability</t>
  </si>
  <si>
    <t>Serine/threonine-protein kinase mTOR</t>
  </si>
  <si>
    <t>calmodulin binding;identical protein binding;metal ion binding;RNA binding</t>
  </si>
  <si>
    <t>cytoplasm;nucleolus;nucleus;plasma membrane</t>
  </si>
  <si>
    <t>Q01844</t>
  </si>
  <si>
    <t>ENSG00000182944</t>
  </si>
  <si>
    <t>EWSR1</t>
  </si>
  <si>
    <t>RNA-binding protein EWS</t>
  </si>
  <si>
    <t>alternative mRNA splicing, via spliceosome;DNA repair;mRNA splicing, via spliceosome;regulation of alternative mRNA splicing, via spliceosome</t>
  </si>
  <si>
    <t>nucleoplasm;spliceosomal complex</t>
  </si>
  <si>
    <t>PF00076;PF01585</t>
  </si>
  <si>
    <t>Q96I25</t>
  </si>
  <si>
    <t>ENSG00000134453</t>
  </si>
  <si>
    <t>RBM17</t>
  </si>
  <si>
    <t>Splicing factor 45</t>
  </si>
  <si>
    <t>oxidoreductase activity</t>
  </si>
  <si>
    <t>membrane;mitochondrion;peroxisome</t>
  </si>
  <si>
    <t>PF00106;PF02036</t>
  </si>
  <si>
    <t>Q6YN16</t>
  </si>
  <si>
    <t>ENSG00000119471</t>
  </si>
  <si>
    <t>HSDL2</t>
  </si>
  <si>
    <t>Hydroxysteroid dehydrogenase-like protein 2</t>
  </si>
  <si>
    <t>blood coagulation;cellular response to DNA damage stimulus;negative regulation of G0 to G1 transition;negative regulation of transcription by RNA polymerase II;negative regulation of transcription, DNA-templated;viral process</t>
  </si>
  <si>
    <t>chromatin binding;histone deacetylase binding;identical protein binding;methylated histone binding;protein binding, bridging;protein homodimerization activity;protein-containing complex binding;repressing transcription factor binding;ribonucleoprotein complex binding</t>
  </si>
  <si>
    <t>chromocenter;histone deacetylase complex;histone methyltransferase complex;kinetochore;nuclear chromosome, telomeric region;nuclear envelope;nuclear heterochromatin;nuclear pericentric heterochromatin;nucleolus;nucleoplasm;nucleus;pericentric heterochromatin;protein-containing complex;ribonucleoprotein complex;site of DNA damage;transcriptional repressor complex</t>
  </si>
  <si>
    <t>P45973</t>
  </si>
  <si>
    <t>ENSG00000094916</t>
  </si>
  <si>
    <t>CBX5</t>
  </si>
  <si>
    <t>Factors involved in megakaryocyte development and platelet production;SUMOylation of chromatin organization proteins;Transcriptional Regulation by E2F6</t>
  </si>
  <si>
    <t>Chromobox protein homolog 5</t>
  </si>
  <si>
    <t>cell proliferation;nuclear-transcribed mRNA catabolic process, nonsense-mediated decay;ribosomal large subunit assembly;SRP-dependent cotranslational protein targeting to membrane;translation;translational initiation</t>
  </si>
  <si>
    <t>cadherin binding;large ribosomal subunit rRNA binding;RNA binding;structural constituent of ribosome;TORC2 complex binding</t>
  </si>
  <si>
    <t>cytoplasm;cytosol;cytosolic large ribosomal subunit;extracellular exosome;nucleolus;nucleus</t>
  </si>
  <si>
    <t>PF00276;PF03939</t>
  </si>
  <si>
    <t>P62750</t>
  </si>
  <si>
    <t>ENSG00000198242</t>
  </si>
  <si>
    <t>RPL23A</t>
  </si>
  <si>
    <t>60S ribosomal protein L23a</t>
  </si>
  <si>
    <t>RNA binding;structural constituent of ribosome;translation initiation factor binding</t>
  </si>
  <si>
    <t>cytosol;cytosolic small ribosomal subunit;membrane;nucleoplasm;nucleus;small ribosomal subunit</t>
  </si>
  <si>
    <t>PF01282</t>
  </si>
  <si>
    <t>P62847</t>
  </si>
  <si>
    <t>ENSG00000138326</t>
  </si>
  <si>
    <t>RPS24</t>
  </si>
  <si>
    <t>40S ribosomal protein S24</t>
  </si>
  <si>
    <t>mRNA splicing, via spliceosome;protein peptidyl-prolyl isomerization</t>
  </si>
  <si>
    <t>cyclosporin A binding;peptidyl-prolyl cis-trans isomerase activity</t>
  </si>
  <si>
    <t>catalytic step 2 spliceosome;nuclear body;nucleoplasm</t>
  </si>
  <si>
    <t>PF00160;PF00400</t>
  </si>
  <si>
    <t>Q96BP3</t>
  </si>
  <si>
    <t>ENSG00000113593</t>
  </si>
  <si>
    <t>PPWD1</t>
  </si>
  <si>
    <t>Peptidylprolyl isomerase domain and WD repeat-containing protein 1 {ECO:0000305}</t>
  </si>
  <si>
    <t>antigen processing and presentation of exogenous peptide antigen via MHC class II;attachment of mitotic spindle microtubules to kinetochore;cell division;cell proliferation;establishment or maintenance of microtubule cytoskeleton polarity;metaphase plate congression;microtubule depolymerization;microtubule-based movement;mitotic cell cycle;mitotic metaphase plate congression;regulation of chromosome segregation;retrograde vesicle-mediated transport, Golgi to endoplasmic reticulum</t>
  </si>
  <si>
    <t>ATP binding;ATPase activity;centromeric DNA binding;microtubule binding;microtubule motor activity;microtubule plus-end binding</t>
  </si>
  <si>
    <t>centrosome;chromosome, centromeric region;condensed chromosome kinetochore;cytosol;kinesin complex;kinetochore;membrane;microtubule;microtubule cytoskeleton;microtubule plus-end;nucleus</t>
  </si>
  <si>
    <t>Q99661</t>
  </si>
  <si>
    <t>ENSG00000142945</t>
  </si>
  <si>
    <t>KIF2C</t>
  </si>
  <si>
    <t>MHC class II antigen presentation;Separation of Sister Chromatids;Resolution of Sister Chromatid Cohesion;RHO GTPases Activate Formins;EML4 and NUDC in mitotic spindle formation;Amplification  of signal from unattached  kinetochores via a MAD2  inhibitory signal;COPI-dependent Golgi-to-ER retrograde traffic;Kinesins</t>
  </si>
  <si>
    <t>Kinesin-like protein KIF2C</t>
  </si>
  <si>
    <t>cytoskeleton organization;endocytosis;negative regulation of calcium ion transport;negative regulation of endocytosis;plasma membrane tubulation;positive regulation of membrane protein ectodomain proteolysis</t>
  </si>
  <si>
    <t>calcium channel inhibitor activity;cytoskeletal protein binding;lipid binding;phospholipid binding</t>
  </si>
  <si>
    <t>cytoplasm;cytoskeleton;cytosol;extracellular exosome;plasma membrane</t>
  </si>
  <si>
    <t>PF00611;PF14604</t>
  </si>
  <si>
    <t>Q9UKS6</t>
  </si>
  <si>
    <t>ENSG00000165912</t>
  </si>
  <si>
    <t>PACSIN3</t>
  </si>
  <si>
    <t>Protein kinase C and casein kinase substrate in neurons protein 3</t>
  </si>
  <si>
    <t>actomyosin structure organization;asymmetric Golgi ribbon formation;cell migration;DNA metabolic process;Golgi organization;Golgi ribbon formation;Golgi vesicle budding;negative regulation of apoptotic process;positive regulation of opsonization;positive regulation of protein secretion;regulation of macrophage activation</t>
  </si>
  <si>
    <t>actin filament binding;ADP binding;ATP binding;DNA binding;RNA binding</t>
  </si>
  <si>
    <t>actomyosin;cell surface;endoplasmic reticulum-Golgi intermediate compartment;Golgi membrane;membrane;myosin complex;trans-Golgi network</t>
  </si>
  <si>
    <t>PF00063;PF01576</t>
  </si>
  <si>
    <t>Q92614</t>
  </si>
  <si>
    <t>ENSG00000196535</t>
  </si>
  <si>
    <t>MYO18A</t>
  </si>
  <si>
    <t>Signaling by cytosolic FGFR1 fusion mutants;Signaling by FGFR1 in disease;Signaling by FLT3 fusion proteins</t>
  </si>
  <si>
    <t>Unconventional myosin-XVIIIa</t>
  </si>
  <si>
    <t>cell differentiation;muscle organ development;protein deubiquitination</t>
  </si>
  <si>
    <t>DNA-binding transcription activator activity, RNA polymerase II-specific;DNA-binding transcription factor activity, RNA polymerase II-specific;DNA-binding transcription repressor activity, RNA polymerase II-specific;RNA polymerase II regulatory region sequence-specific DNA binding;transcription regulatory region sequence-specific DNA binding</t>
  </si>
  <si>
    <t>PF00250;PF00498</t>
  </si>
  <si>
    <t>P85037</t>
  </si>
  <si>
    <t>ENSG00000164916</t>
  </si>
  <si>
    <t>FOXK1</t>
  </si>
  <si>
    <t>UCH proteinases</t>
  </si>
  <si>
    <t>Forkhead box protein K1</t>
  </si>
  <si>
    <t>macroautophagy;necroptotic process;negative regulation of cold-induced thermogenesis</t>
  </si>
  <si>
    <t>GTPase activator activity;phosphatase activity;protein serine/threonine phosphatase activity;protein-containing complex binding</t>
  </si>
  <si>
    <t>integral component of membrane;mitochondrial outer membrane;mitochondrion</t>
  </si>
  <si>
    <t>Mitophagy - animal;Necroptosis;TNF signaling pathway</t>
  </si>
  <si>
    <t>Q96HS1</t>
  </si>
  <si>
    <t>ENSG00000247077</t>
  </si>
  <si>
    <t>PGAM5</t>
  </si>
  <si>
    <t>Mitophagy;Necroptosis;TNF signaling pathway</t>
  </si>
  <si>
    <t>Serine/threonine-protein phosphatase PGAM5, mitochondrial</t>
  </si>
  <si>
    <t>multicellular organism development;transcription, DNA-templated</t>
  </si>
  <si>
    <t>Q92576</t>
  </si>
  <si>
    <t>ENSG00000118482</t>
  </si>
  <si>
    <t>PHF3</t>
  </si>
  <si>
    <t>PHD finger protein 3</t>
  </si>
  <si>
    <t>cellular response to interferon-beta;free ubiquitin chain polymerization;intrinsic apoptotic signaling pathway in response to endoplasmic reticulum stress;positive regulation of peptidyl-threonine phosphorylation;positive regulation of type I interferon-mediated signaling pathway;protein K48-linked ubiquitination;protein ubiquitination;regulation of proteasomal ubiquitin-dependent protein catabolic process;ubiquitin-dependent protein catabolic process</t>
  </si>
  <si>
    <t>ATP binding;ubiquitin conjugating enzyme activity;ubiquitin protein ligase binding;ubiquitin-protein transferase activity;ubiquitin-ubiquitin ligase activity</t>
  </si>
  <si>
    <t>cytosol;filopodium tip;nucleus</t>
  </si>
  <si>
    <t>PF00179;PF00627</t>
  </si>
  <si>
    <t>P61086</t>
  </si>
  <si>
    <t>ENSG00000078140</t>
  </si>
  <si>
    <t>UBE2K</t>
  </si>
  <si>
    <t>Antigen processing: Ubiquitination &amp; Proteasome degradation;Synthesis of active ubiquitin: roles of E1 and E2 enzymes;Negative regulators of DDX58/IFIH1 signaling</t>
  </si>
  <si>
    <t>Ubiquitin-conjugating enzyme E2 K</t>
  </si>
  <si>
    <t>mitochondrial DNA replication;mitochondrion morphogenesis;mitochondrion organization;positive regulation of helicase activity</t>
  </si>
  <si>
    <t>chromatin binding;RNA binding;single-stranded DNA binding</t>
  </si>
  <si>
    <t>extracellular exosome;mitochondrial matrix;mitochondrial nucleoid;mitochondrion;nucleoid;nucleus</t>
  </si>
  <si>
    <t>DNA replication;Homologous recombination;Mismatch repair</t>
  </si>
  <si>
    <t>PF00436</t>
  </si>
  <si>
    <t>Q04837</t>
  </si>
  <si>
    <t>ENSG00000106028;ENSG00000262771</t>
  </si>
  <si>
    <t>SSBP1</t>
  </si>
  <si>
    <t>DNA replication;Mismatch repair;Homologous recombination</t>
  </si>
  <si>
    <t>Transcriptional activation of mitochondrial biogenesis</t>
  </si>
  <si>
    <t>Single-stranded DNA-binding protein, mitochondrial</t>
  </si>
  <si>
    <t>carbohydrate phosphorylation;cellular carbohydrate metabolic process;fructose catabolic process to hydroxyacetone phosphate and glyceraldehyde-3-phosphate;glycerol catabolic process;innate immune response;negative regulation of MDA-5 signaling pathway;regulation of innate immune response</t>
  </si>
  <si>
    <t>ATP binding;FAD-AMP lyase (cyclizing) activity;glycerone kinase activity;metal ion binding;triokinase activity</t>
  </si>
  <si>
    <t>Carbon metabolism;Fructose and mannose metabolism;Glycerolipid metabolism;Metabolic pathways;RIG-I-like receptor signaling pathway</t>
  </si>
  <si>
    <t>PF02733;PF02734</t>
  </si>
  <si>
    <t>Q3LXA3</t>
  </si>
  <si>
    <t>ENSG00000149476</t>
  </si>
  <si>
    <t>TKFC</t>
  </si>
  <si>
    <t>Fructose and mannose metabolism;Glycerolipid metabolism;Metabolic pathways;Carbon metabolism;RIG-I-like receptor signaling pathway</t>
  </si>
  <si>
    <t>SARS-CoV-2 activates/modulates innate and adaptive immune responses;DDX58/IFIH1-mediated induction of interferon-alpha/beta;Fructose catabolism</t>
  </si>
  <si>
    <t>Triokinase/FMN cyclase {ECO:0000312|HGNC:HGNC:24552}</t>
  </si>
  <si>
    <t>cytoplasmic translation;signal transduction</t>
  </si>
  <si>
    <t>cytoplasm;cytosol;intracellular membrane-bounded organelle;membrane;nucleoplasm</t>
  </si>
  <si>
    <t>P55039</t>
  </si>
  <si>
    <t>ENSG00000108591</t>
  </si>
  <si>
    <t>DRG2</t>
  </si>
  <si>
    <t>Developmentally-regulated GTP-binding protein 2</t>
  </si>
  <si>
    <t>bicellular tight junction assembly;cellular response to insulin stimulus;cortical actin cytoskeleton organization;endocytic recycling;endosomal transport;endothelial cell chemotaxis;establishment of Sertoli cell barrier;intracellular protein transport;neuron projection development;post-translational protein modification;protein kinase A signaling;protein localization to plasma membrane;Rab protein signal transduction;trans-Golgi network to recycling endosome transport</t>
  </si>
  <si>
    <t>bicellular tight junction;cell junction;cytoplasmic vesicle;cytoplasmic vesicle membrane;cytosol;endocytic vesicle;extracellular exosome;insulin-responsive compartment;lamellipodium;lateral plasma membrane;neuron projection;plasma membrane;recycling endosome;recycling endosome membrane;trans-Golgi network</t>
  </si>
  <si>
    <t>P51153</t>
  </si>
  <si>
    <t>ENSG00000143545</t>
  </si>
  <si>
    <t>RAB13</t>
  </si>
  <si>
    <t>RAB GEFs exchange GTP for GDP on RABs;Translocation of SLC2A4 (GLUT4) to the plasma membrane;RAB geranylgeranylation</t>
  </si>
  <si>
    <t>Ras-related protein Rab-13</t>
  </si>
  <si>
    <t>alpha-linolenic acid metabolic process;bile acid biosynthetic process;fatty acid beta-oxidation using acyl-CoA oxidase;inositol trisphosphate biosynthetic process;lipid hydroperoxide transport;phospholipid transport;positive regulation of intracellular cholesterol transport;positive regulation of steroid metabolic process;progesterone biosynthetic process;protein localization to plasma membrane;protein targeting to peroxisome;steroid biosynthetic process</t>
  </si>
  <si>
    <t>cholesterol binding;fatty-acyl-CoA binding;long-chain fatty acyl-CoA binding;oleic acid binding;phosphatidylinositol transporter activity;propanoyl-CoA C-acyltransferase activity;propionyl-CoA C2-trimethyltridecanoyltransferase activity;signaling receptor binding</t>
  </si>
  <si>
    <t>cytosol;intracellular membrane-bounded organelle;membrane;mitochondrion;nucleoplasm;peroxisomal matrix;peroxisome;protein-containing complex</t>
  </si>
  <si>
    <t>Biosynthesis of unsaturated fatty acids;Fatty acid metabolism;Metabolic pathways;Peroxisome;PPAR signaling pathway;Primary bile acid biosynthesis</t>
  </si>
  <si>
    <t>PF00108;PF02036;PF02803</t>
  </si>
  <si>
    <t>P22307</t>
  </si>
  <si>
    <t>ENSG00000116171</t>
  </si>
  <si>
    <t>SCP2</t>
  </si>
  <si>
    <t>Primary bile acid biosynthesis;Biosynthesis of unsaturated fatty acids;Metabolic pathways;Fatty acid metabolism;PPAR signaling pathway;Peroxisome</t>
  </si>
  <si>
    <t>alpha-linolenic acid (ALA) metabolism;TYSND1 cleaves peroxisomal proteins</t>
  </si>
  <si>
    <t>Non-specific lipid-transfer protein</t>
  </si>
  <si>
    <t>amino acid transport;glutamine secretion;glutamine transport;L-glutamine import across plasma membrane;neutral amino acid transport;protein homotrimerization</t>
  </si>
  <si>
    <t>amino acid transmembrane transporter activity;L-glutamine transmembrane transporter activity;L-serine transmembrane transporter activity;metal ion binding;neutral amino acid transmembrane transporter activity;signaling receptor activity;symporter activity;virus receptor activity</t>
  </si>
  <si>
    <t>extracellular exosome;integral component of membrane;integral component of plasma membrane;melanosome;membrane;plasma membrane</t>
  </si>
  <si>
    <t>Central carbon metabolism in cancer;Protein digestion and absorption</t>
  </si>
  <si>
    <t>PF00375</t>
  </si>
  <si>
    <t>Q15758</t>
  </si>
  <si>
    <t>ENSG00000105281</t>
  </si>
  <si>
    <t>SLC1A5</t>
  </si>
  <si>
    <t>Protein digestion and absorption;Central carbon metabolism in cancer</t>
  </si>
  <si>
    <t>RHOQ GTPase cycle;RHOJ GTPase cycle;RAC1 GTPase cycle;RAC3 GTPase cycle;RHOH GTPase cycle;Amino acid transport across the plasma membrane</t>
  </si>
  <si>
    <t>Neutral amino acid transporter B(0)</t>
  </si>
  <si>
    <t>3'-UTR-mediated mRNA destabilization;gene silencing by miRNA;mRNA cleavage involved in gene silencing by miRNA;negative regulation of gene expression;negative regulation of transposition, RNA-mediated;positive regulation of gene expression;positive regulation of mRNA catabolic process;posttranscriptional gene silencing by RNA;regulation of megakaryocyte differentiation;regulation of neuron projection arborization;Wnt signaling pathway, calcium modulating pathway</t>
  </si>
  <si>
    <t>ATP binding;ATP-dependent 5'-3' RNA helicase activity;RNA binding</t>
  </si>
  <si>
    <t>cytoplasmic ribonucleoprotein granule;cytosol;extracellular space;nucleus;P granule;P-body</t>
  </si>
  <si>
    <t>Q9HCE1</t>
  </si>
  <si>
    <t>ENSG00000155363</t>
  </si>
  <si>
    <t>MOV10</t>
  </si>
  <si>
    <t>MAPK6/MAPK4 signaling;RUNX1 regulates genes involved in megakaryocyte differentiation and platelet function;Ca2+ pathway;TP53 Regulates Metabolic Genes;Estrogen-dependent gene expression;Oxidative Stress Induced Senescence;Pre-NOTCH Transcription and Translation;Oncogene Induced Senescence;Transcriptional Regulation by VENTX;Regulation of RUNX1 Expression and Activity;Regulation of MECP2 expression and activity;NR1H3 &amp; NR1H2 regulate gene expression linked to cholesterol transport and efflux;Competing endogenous RNAs (ceRNAs) regulate PTEN translation</t>
  </si>
  <si>
    <t>Helicase MOV-10 {ECO:0000305}</t>
  </si>
  <si>
    <t>chaperone cofactor-dependent protein refolding;chaperone-mediated protein complex assembly;cyclooxygenase pathway;positive regulation of phosphorylation;positive regulation of telomerase activity;prostaglandin biosynthetic process;protein folding;protein stabilization;regulation of cellular response to heat;signal transduction;telomerase holoenzyme complex assembly;telomere maintenance;telomere maintenance via telomerase;xenobiotic metabolic process</t>
  </si>
  <si>
    <t>chaperone binding;DNA polymerase binding;Hsp90 protein binding;prostaglandin-E synthase activity;telomerase activity;unfolded protein binding</t>
  </si>
  <si>
    <t>chaperone complex;chromosome, telomeric region;cytoplasm;cytosol;nucleoplasm;nucleus;protein-containing complex;telomerase holoenzyme complex</t>
  </si>
  <si>
    <t>Q15185</t>
  </si>
  <si>
    <t>ENSG00000110958</t>
  </si>
  <si>
    <t>PTGES3</t>
  </si>
  <si>
    <t>Arachidonic acid metabolism;Metabolic pathways;Chemical carcinogenesis</t>
  </si>
  <si>
    <t>HSP90 chaperone cycle for steroid hormone receptors (SHR) in the presence of ligand;Estrogen-dependent gene expression;Potential therapeutics for SARS;HSF1 activation;Aryl hydrocarbon receptor signalling;Synthesis of Prostaglandins (PG) and Thromboxanes (TX);Attenuation phase</t>
  </si>
  <si>
    <t>Prostaglandin E synthase 3</t>
  </si>
  <si>
    <t>fatty acid metabolic process;negative regulation of Golgi to plasma membrane protein transport;protein depalmitoylation;regulation of nitric-oxide synthase activity</t>
  </si>
  <si>
    <t>carboxylic ester hydrolase activity;lipase activity;lysophospholipase activity;palmitoyl-(protein) hydrolase activity</t>
  </si>
  <si>
    <t>Choline metabolism in cancer;Glycerophospholipid metabolism</t>
  </si>
  <si>
    <t>O75608</t>
  </si>
  <si>
    <t>ENSG00000120992</t>
  </si>
  <si>
    <t>LYPLA1</t>
  </si>
  <si>
    <t>Glycerophospholipid metabolism;Choline metabolism in cancer</t>
  </si>
  <si>
    <t>RAS processing;eNOS activation</t>
  </si>
  <si>
    <t>Acyl-protein thioesterase 1</t>
  </si>
  <si>
    <t>antigen processing and presentation of exogenous peptide antigen via MHC class II;endoplasmic reticulum to Golgi vesicle-mediated transport;intraciliary transport involved in cilium assembly;macroautophagy;positive regulation of ATP-dependent microtubule motor activity, plus-end-directed</t>
  </si>
  <si>
    <t>dynein intermediate chain binding;dynein light intermediate chain binding;motor activity;protein heterodimerization activity;protein homodimerization activity;scaffold protein binding</t>
  </si>
  <si>
    <t>centrosome;ciliary tip;cilium;cytoplasmic dynein complex;cytosol;dynein complex;glutamatergic synapse;membrane;microtubule;myosin V complex;nucleus;plasma membrane;postsynapse;postsynaptic density</t>
  </si>
  <si>
    <t>Q96FJ2</t>
  </si>
  <si>
    <t>ENSG00000264364</t>
  </si>
  <si>
    <t>DYNLL2</t>
  </si>
  <si>
    <t>Separation of Sister Chromatids;MHC class II antigen presentation;HCMV Early Events;HSP90 chaperone cycle for steroid hormone receptors (SHR) in the presence of ligand;Resolution of Sister Chromatid Cohesion;RHO GTPases Activate Formins;EML4 and NUDC in mitotic spindle formation;Amplification  of signal from unattached  kinetochores via a MAD2  inhibitory signal;COPI-mediated anterograde transport;Intraflagellar transport;COPI-independent Golgi-to-ER retrograde traffic;Aggrephagy;Macroautophagy;Activation of BMF and translocation to mitochondria</t>
  </si>
  <si>
    <t>Dynein light chain 2, cytoplasmic</t>
  </si>
  <si>
    <t>positive regulation of cytoskeleton organization;protein folding</t>
  </si>
  <si>
    <t>protein binding involved in protein folding;unfolded protein binding</t>
  </si>
  <si>
    <t>cytoplasm;cytosol;mitochondrion;nucleus;prefoldin complex</t>
  </si>
  <si>
    <t>PF01920</t>
  </si>
  <si>
    <t>Q9UHV9</t>
  </si>
  <si>
    <t>ENSG00000143256</t>
  </si>
  <si>
    <t>PFDN2</t>
  </si>
  <si>
    <t>Prefoldin mediated transfer of substrate  to CCT/TriC</t>
  </si>
  <si>
    <t>Prefoldin subunit 2</t>
  </si>
  <si>
    <t>interleukin-12-mediated signaling pathway;positive regulation of endopeptidase activity;post-translational protein modification;protein deubiquitination;regulation of G1/S transition of mitotic cell cycle;regulation of proteasomal protein catabolic process</t>
  </si>
  <si>
    <t>endopeptidase activator activity;identical protein binding</t>
  </si>
  <si>
    <t>cytoplasm;cytosol;extracellular exosome;membrane;nucleoplasm;proteasome activator complex;proteasome complex</t>
  </si>
  <si>
    <t>Q9UL46</t>
  </si>
  <si>
    <t>ENSG00000100911;ENSG00000284889</t>
  </si>
  <si>
    <t>PSME2</t>
  </si>
  <si>
    <t>Antigen processing: Ubiquitination &amp; Proteasome degradation;FCERI mediated NF-kB activation;Downstream TCR signaling;Activation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NFE2L2;Gene and protein expression by JAK-STAT signaling after Interleukin-12 stimulation</t>
  </si>
  <si>
    <t>Proteasome activator complex subunit 2</t>
  </si>
  <si>
    <t>cell differentiation;negative regulation of ubiquitin protein ligase activity;negative regulation of ubiquitin-dependent protein catabolic process;neural tube closure;nuclear-transcribed mRNA catabolic process, nonsense-mediated decay;positive regulation of gene expression;positive regulation of intrinsic apoptotic signaling pathway by p53 class mediator;protein stabilization;ribosomal small subunit biogenesis;rRNA processing;SRP-dependent cotranslational protein targeting to membrane;translation;translational initiation</t>
  </si>
  <si>
    <t>mRNA 3'-UTR binding;mRNA 5'-UTR binding;poly(U) RNA binding;protein kinase binding;RNA binding;structural constituent of ribosome;ubiquitin ligase inhibitor activity</t>
  </si>
  <si>
    <t>cytosol;cytosolic small ribosomal subunit;focal adhesion;membrane;microtubule organizing center;nucleolus;nucleoplasm;nucleus;protein-containing complex;ribonucleoprotein complex;ribosome;small-subunit processome;synapse</t>
  </si>
  <si>
    <t>PF01251</t>
  </si>
  <si>
    <t>P62081</t>
  </si>
  <si>
    <t>ENSG00000171863</t>
  </si>
  <si>
    <t>RPS7</t>
  </si>
  <si>
    <t>Regulation of expression of SLITs and ROBOs;Major pathway of rRNA processing in the nucleolus and cytosol;rRNA modification in the nucleus and cytosol;SARS-CoV-2 modulates host translation machinery;L13a-mediated translational silencing of Ceruloplasmin expression;Translation initiation complex formation;Formation of a pool of free 40S subunits;Formation of the ternary complex, and subsequently, the 43S complex;Ribosomal scanning and start codon recognition;GTP hydrolysis and joining of the 60S ribosomal subunit;Response of EIF2AK4 (GCN2) to amino acid deficiency;Nonsense Mediated Decay (NMD) enhanced by the Exon Junction Complex (EJC);SRP-dependent cotranslational protein targeting to membrane;Viral mRNA Translation;Peptide chain elongation;Selenocysteine synthesis;Eukaryotic Translation Termination;Nonsense Mediated Decay (NMD) independent of the Exon Junction Complex (EJC)</t>
  </si>
  <si>
    <t>40S ribosomal protein S7</t>
  </si>
  <si>
    <t>actin cytoskeleton organization;actin filament polymerization;anatomical structure morphogenesis;blood coagulation;bone resorption;cell adhesion;cell motility;cell projection assembly;cell proliferation;cell-matrix adhesion;cellular response to mechanical stimulus;ephrin receptor signaling pathway;Fc-epsilon receptor signaling pathway;Fc-gamma receptor signaling pathway involved in phagocytosis;hepatocyte growth factor receptor signaling pathway;inflammatory response;intracellular signal transduction;lamellipodium assembly;localization within membrane;mast cell chemotaxis;negative regulation of interleukin-23 production;negative regulation of receptor-mediated endocytosis;neuron migration;neuron projection morphogenesis;neutrophil degranulation;positive regulation of cell-substrate adhesion;positive regulation of DNA replication;positive regulation of focal adhesion assembly;positive regulation of lamellipodium assembly;positive regulation of microtubule polymerization;positive regulation of neutrophil chemotaxis;positive regulation of protein kinase B signaling;positive regulation of protein phosphorylation;positive regulation of Rho protein signal transduction;positive regulation of stress fiber assembly;positive regulation of substrate adhesion-dependent cell spreading;Rac protein signal transduction;regulation of cell migration;regulation of cell size;regulation of defense response to virus by virus;regulation of hydrogen peroxide metabolic process;regulation of lamellipodium assembly;regulation of nitric oxide biosynthetic process;regulation of respiratory burst;regulation of small GTPase mediated signal transduction;regulation of stress fiber assembly;response to wounding;Rho protein signal transduction;ruffle assembly;ruffle organization;semaphorin-plexin signaling pathway;substrate adhesion-dependent cell spreading;T cell costimulation;vascular endothelial growth factor receptor signaling pathway;Wnt signaling pathway, planar cell polarity pathway</t>
  </si>
  <si>
    <t>ATPase binding;enzyme binding;GTP binding;GTPase activity;histone deacetylase binding;phosphatidylinositol-4,5-bisphosphate 3-kinase activity;protein kinase binding;protein serine/threonine kinase activity;protein-containing complex binding;Rab GTPase binding;Rho GDP-dissociation inhibitor binding;thioesterase binding</t>
  </si>
  <si>
    <t>cytoplasm;cytoplasmic ribonucleoprotein granule;cytosol;dendritic spine;endoplasmic reticulum membrane;extracellular exosome;ficolin-1-rich granule membrane;focal adhesion;glutamatergic synapse;Golgi membrane;lamellipodium;melanosome;membrane;plasma membrane;postsynapse;recycling endosome membrane;ruffle membrane;secretory granule membrane;trans-Golgi network</t>
  </si>
  <si>
    <t>Adherens junction;AGE-RAGE signaling pathway in diabetic complications;Amyotrophic lateral sclerosis (ALS);Axon guidance;B cell receptor signaling pathway;Bacterial invasion of epithelial cells;cAMP signaling pathway;Chemokine signaling pathway;Choline metabolism in cancer;Colorectal cancer;Epithelial cell signaling in Helicobacter pylori infection;Epstein-Barr virus infection;Fc epsilon RI signaling pathway;Fc gamma R-mediated phagocytosis;Fluid shear stress and atherosclerosis;Focal adhesion;Human cytomegalovirus infection;Human immunodeficiency virus 1 infection;Kaposi sarcoma-associated herpesvirus infection;Leukocyte transendothelial migration;MAPK signaling pathway;Natural killer cell mediated cytotoxicity;Neurotrophin signaling pathway;Non-alcoholic fatty liver disease (NAFLD);Osteoclast differentiation;Pancreatic cancer;Pancreatic secretion;Pathways in cancer;Phagosome;PI3K-Akt signaling pathway;Proteoglycans in cancer;Rap1 signaling pathway;Ras signaling pathway;Regulation of actin cytoskeleton;Renal cell carcinoma;Salmonella infection;Shigellosis;Sphingolipid signaling pathway;Tight junction;Toll-like receptor signaling pathway;VEGF signaling pathway;Viral carcinogenesis;Viral myocarditis;Wnt signaling pathway;Yersinia infection</t>
  </si>
  <si>
    <t>P63000</t>
  </si>
  <si>
    <t>ENSG00000136238</t>
  </si>
  <si>
    <t>RAC1</t>
  </si>
  <si>
    <t>MAPK signaling pathway;Ras signaling pathway;Rap1 signaling pathway;cAMP signaling pathway;Chemokine signaling pathway;Sphingolipid signaling pathway;Phagosome;PI3K-Akt signaling pathway;Wnt signaling pathway;Axon guidance;VEGF signaling pathway;Osteoclast differentiation;Focal adhesion;Adherens junction;Tight junction;Neutrophil extracellular trap formation;Toll-like receptor signaling pathway;Natural killer cell mediated cytotoxicity;B cell receptor signaling pathway;Fc epsilon RI signaling pathway;Fc gamma R-mediated phagocytosis;Leukocyte transendothelial migration;Neurotrophin signaling pathway;Regulation of actin cytoskeleton;Non-alcoholic fatty liver disease;AGE-RAGE signaling pathway in diabetic complications;Pancreatic secretion;Amyotrophic lateral sclerosis;Prion disease;Pathways of neurodegeneration;Bacterial invasion of epithelial cells;Epithelial cell signaling in Helicobacter pylori infection;Pathogenic Escherichia coli infection;Shigellosis;Salmonella infection;Yersinia infection;Human cytomegalovirus infection;Kaposi sarcoma-associated herpesvirus infection;Epstein-Barr virus infection;Human immunodeficiency virus 1 infection;Pathways in cancer;Viral carcinogenesis;Proteoglycans in cancer;Chemical carcinogenesis;Colorectal cancer;Renal cell carcinoma;Pancreatic cancer;Choline metabolism in cancer;Diabetic cardiomyopathy;Viral myocarditis;Lipid and atherosclerosis;Fluid shear stress and atherosclerosis</t>
  </si>
  <si>
    <t>Translocation of SLC2A4 (GLUT4) to the plasma membrane;Neutrophil degranulation;EPH-ephrin mediated repulsion of cells;MAPK6/MAPK4 signaling;RAC1 GTPase cycle;NRAGE signals death through JNK;Regulation of actin dynamics for phagocytic cup formation;FCGR3A-mediated phagocytosis;RHO GTPases Activate WASPs and WAVEs;EPHB-mediated forward signaling;Factors involved in megakaryocyte development and platelet production;RHO GTPases Activate Formins;DCC mediated attractive signaling;DSCAM interactions;FCERI mediated MAPK activation;Signaling by SCF-KIT;DAP12 signaling;PTK6 Regulates RHO GTPases, RAS GTPase and MAP kinases;Signal transduction by L1;PIP3 activates AKT signaling;Constitutive Signaling by Aberrant PI3K in Cancer;PI5P, PP2A and IER3 Regulate PI3K/AKT Signaling;Azathioprine ADME;Ephrin signaling;RHO GTPases activate IQGAPs;GPVI-mediated activation cascade;RHO GTPases activate CIT;PCP/CE pathway;WNT5:FZD7-mediated leishmania damping;Sema3A PAK dependent Axon repulsion;SEMA3A-Plexin repulsion signaling by inhibiting Integrin adhesion;RHO GTPases activate PKNs;RHO GTPases activate PAKs;VEGFR2 mediated vascular permeability;Sema4D mediated inhibition of cell attachment and migration;Inactivation of CDC42 and RAC1;Activation of RAC1;CD28 dependent Vav1 pathway;Nef and signal transduction;RHO GTPases Activate NADPH Oxidases;NTRK2 activates RAC1;MET activates RAP1 and RAC1;Activation of RAC1 downstream of NMDARs;Activated NTRK2 signals through CDK5;RHO GTPases activate KTN1</t>
  </si>
  <si>
    <t>Ras-related C3 botulinum toxin substrate 1</t>
  </si>
  <si>
    <t>actin filament bundle retrograde transport;axonogenesis;Cdc42 protein signal transduction;cytoplasmic actin-based contraction involved in cell motility;endoplasmic reticulum polarization;netrin-activated signaling pathway;neuron projection morphogenesis;positive regulation of axon extension;positive regulation of neuron migration;Ras protein signal transduction;regulation of establishment of cell polarity;substrate-dependent cell migration, cell extension</t>
  </si>
  <si>
    <t>actin filament binding;cadherin binding;kinesin binding</t>
  </si>
  <si>
    <t>axon;axonal growth cone;cell leading edge;cytoplasm;filopodium;growth cone;lamellipodium;microtubule;microtubule associated complex;microtubule cytoskeleton;perikaryon;perinuclear region of cytoplasm</t>
  </si>
  <si>
    <t>A0MZ66</t>
  </si>
  <si>
    <t>ENSG00000187164</t>
  </si>
  <si>
    <t>SHTN1</t>
  </si>
  <si>
    <t>Recycling pathway of L1</t>
  </si>
  <si>
    <t>Shootin-1 {ECO:0000312|HGNC:HGNC:29319}</t>
  </si>
  <si>
    <t>anterograde axonal transport;cell cycle;cell division;chromosome segregation;lysosome localization</t>
  </si>
  <si>
    <t>alpha-tubulin binding;beta-tubulin binding;GDP binding;GTP binding;GTPase activity</t>
  </si>
  <si>
    <t>axon cytoplasm;cytoplasm;extracellular exosome;late endosome membrane;lysosomal membrane;membrane;midbody;spindle midzone;synapse;vacuolar membrane</t>
  </si>
  <si>
    <t>Q9NVJ2</t>
  </si>
  <si>
    <t>ENSG00000134108</t>
  </si>
  <si>
    <t>ARL8B</t>
  </si>
  <si>
    <t>ADP-ribosylation factor-like protein 8B</t>
  </si>
  <si>
    <t>mRNA 3'-end processing;mRNA export from nucleus;positive regulation of ATPase activity;positive regulation of cell proliferation;positive regulation of helicase activity;positive regulation of histone methylation;RNA export from nucleus</t>
  </si>
  <si>
    <t>methyl-CpG binding;RNA binding</t>
  </si>
  <si>
    <t>cytoplasmic ribonucleoprotein granule;nuclear speck;nucleolus;nucleoplasm;transcription export complex</t>
  </si>
  <si>
    <t>PF13865</t>
  </si>
  <si>
    <t>Q9Y3Y2</t>
  </si>
  <si>
    <t>ENSG00000160679</t>
  </si>
  <si>
    <t>CHTOP</t>
  </si>
  <si>
    <t>Chromatin target of PRMT1 protein</t>
  </si>
  <si>
    <t>cell division;DNA-dependent DNA replication;sister chromatid cohesion</t>
  </si>
  <si>
    <t>chromatin binding</t>
  </si>
  <si>
    <t>cytosol;MCM complex;nuclear chromatin;nucleoplasm;nucleus;plasma membrane</t>
  </si>
  <si>
    <t>PF09739</t>
  </si>
  <si>
    <t>Q9BTE3</t>
  </si>
  <si>
    <t>ENSG00000197771</t>
  </si>
  <si>
    <t>MCMBP</t>
  </si>
  <si>
    <t>Mini-chromosome maintenance complex-binding protein</t>
  </si>
  <si>
    <t>fatty-acyl-CoA biosynthetic process;gluconeogenesis;mitochondrial citrate transmembrane transport</t>
  </si>
  <si>
    <t>citrate transmembrane transporter activity;tricarboxylic acid transmembrane transporter activity</t>
  </si>
  <si>
    <t>extracellular exosome;integral component of membrane;mitochondrial inner membrane;nucleus</t>
  </si>
  <si>
    <t>P53007</t>
  </si>
  <si>
    <t>ENSG00000100075</t>
  </si>
  <si>
    <t>SLC25A1</t>
  </si>
  <si>
    <t>Gluconeogenesis;Fatty acyl-CoA biosynthesis</t>
  </si>
  <si>
    <t>Tricarboxylate transport protein, mitochondrial</t>
  </si>
  <si>
    <t>blood coagulation;cilium assembly;early endosome to Golgi transport;endocytic recycling;Golgi to lysosome transport;positive regulation of voltage-gated calcium channel activity;protein homooligomerization;protein localization to plasma membrane;protein transport;receptor recycling;regulation of cardiac conduction;regulation of cardiac muscle cell membrane potential;regulation of cardiac muscle contraction;regulation of Golgi organization</t>
  </si>
  <si>
    <t>ATP binding;calcium ion binding;GTP binding;nucleic acid binding</t>
  </si>
  <si>
    <t>ciliary pocket membrane;cytoplasm;cytosol;endocytic vesicle;endosome membrane;focal adhesion;myelin sheath;nucleus;perinuclear region of cytoplasm;recycling endosome membrane</t>
  </si>
  <si>
    <t>Q9NZN3</t>
  </si>
  <si>
    <t>ENSG00000013016</t>
  </si>
  <si>
    <t>EHD3</t>
  </si>
  <si>
    <t>EH domain-containing protein 3 {ECO:0000305}</t>
  </si>
  <si>
    <t>activation of MAPK activity;activation of protein kinase activity;Bergmann glial cell differentiation;cell cycle arrest;cell motility;cellular senescence;cerebellar cortex formation;chemotaxis;epithelial cell proliferation involved in lung morphogenesis;ERK1 and ERK2 cascade;face development;heart development;keratinocyte differentiation;labyrinthine layer development;MAPK cascade;negative regulation of cell proliferation;negative regulation of gene expression;neuron differentiation;peptidyl-threonine phosphorylation;placenta blood vessel development;positive regulation of axonogenesis;positive regulation of ERK1 and ERK2 cascade;positive regulation of gene expression;positive regulation of production of miRNAs involved in gene silencing by miRNA;positive regulation of protein serine/threonine kinase activity;positive regulation of transcription, DNA-templated;protein phosphorylation;regulation of axon regeneration;regulation of early endosome to late endosome transport;regulation of Golgi inheritance;regulation of stress-activated MAPK cascade;signal transduction;signal transduction by protein phosphorylation;stress-activated protein kinase signaling cascade;thymus development;thyroid gland development;trachea formation</t>
  </si>
  <si>
    <t>ATP binding;MAP kinase kinase activity;protein C-terminus binding;protein kinase activity;protein N-terminus binding;protein serine/threonine kinase activator activity;protein serine/threonine kinase activity;protein serine/threonine/tyrosine kinase activity;protein tyrosine kinase activity;scaffold protein binding</t>
  </si>
  <si>
    <t>cytoplasm;cytosol;early endosome;endoplasmic reticulum;focal adhesion;Golgi apparatus;late endosome;microtubule organizing center;mitochondrion;nucleus;plasma membrane</t>
  </si>
  <si>
    <t>Acute myeloid leukemia;Alcoholism;Apelin signaling pathway;Apoptosis;Autophagy - animal;B cell receptor signaling pathway;Bladder cancer;Breast cancer;cAMP signaling pathway;Cellular senescence;Central carbon metabolism in cancer;cGMP-PKG signaling pathway;Chemokine signaling pathway;Choline metabolism in cancer;Cholinergic synapse;Chronic myeloid leukemia;Colorectal cancer;Cushing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cancer;Glioma;GnRH signaling pathway;Hepatitis B;Hepatitis C;Hepatocellular carcinoma;HIF-1 signaling pathway;Human cytomegalovirus infection;Human immunodeficiency virus 1 infection;Human papillomavirus infection;Human T-cell leukemia virus 1 infection;Influenza A;Insulin signaling pathway;Kaposi sarcoma-associated herpesvirus infection;Long-term depression;Long-term potentiation;MAPK signaling pathway;Melanogenesis;Melanoma;MicroRNAs in cancer;mTOR signaling pathway;Natural killer cell mediated cytotoxicity;Neurotrophin signaling pathway;Non-small cell lung cancer;Oocyte meiosis;Osteoclast differentiation;Oxytocin signaling pathway;Pancreatic cancer;Parathyroid hormone synthesis, secretion and action;Pathways in cancer;PD-L1 expression and PD-1 checkpoint pathway in cancer;Phospholipase D signaling pathway;PI3K-Akt signaling pathway;Prion diseases;Progesterone-mediated oocyte maturation;Prolactin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pathway;Thyroid cancer;Thyroid hormone signaling pathway;TNF signaling pathway;Toll-like receptor signaling pathway;Vascular smooth muscle contraction;VEGF signaling pathway;Yersinia infection</t>
  </si>
  <si>
    <t>Q02750</t>
  </si>
  <si>
    <t>ENSG00000169032</t>
  </si>
  <si>
    <t>MAP2K1</t>
  </si>
  <si>
    <t>EGFR tyrosine kinase inhibitor resistance;Endocrine resistance;MAPK signaling pathway;ErbB signaling pathway;Ras signaling pathway;Rap1 signaling pathway;cGMP-PKG signaling pathway;cAMP signaling pathway;Chemokine signaling pathway;HIF-1 signaling pathway;FoxO signaling pathway;Sphingolipid signaling pathway;Phospholipase D signaling pathway;Oocyte meiosis;Autophagy;mTOR signaling pathway;PI3K-Akt signaling pathway;Apoptosis;Cellular senescence;Vascular smooth muscle contraction;VEGF signaling pathway;Apelin signaling pathway;Osteoclast differentiation;Focal adhesion;Gap junction;Signaling pathways regulating pluripotency of stem cells;Neutrophil extracellular trap formation;Toll-like receptor signaling pathway;Natural killer cell mediated cytotoxicity;T cell receptor signaling pathway;B cell receptor signaling pathway;Fc epsilon RI signaling pathway;Fc gamma R-mediated phagocytosis;TNF signaling pathway;Long-term potentiation;Neurotrophin signaling pathway;Cholinergic synapse;Serotonergic synapse;Long-term depression;Regulation of actin cytoskeleton;Insulin signaling pathway;GnRH signaling pathway;Progesterone-mediated oocyte maturation;Estrogen signaling pathway;Melanogenesis;Prolactin signaling pathway;Thyroid hormone signaling pathway;Oxytocin signaling pathway;Relaxin signaling pathway;Parathyroid hormone synthesis, secretion and action;GnRH secretion;Cushing syndrome;Growth hormone synthesis, secretion and action;Alzheimer disease;Pathways of neurodegeneration;Alcoholism;Salmonella infection;Yersinia infection;Hepatitis C;Hepatitis B;Human cytomegalovirus infection;Influenza A;Human papillomavirus infection;Human T-cell leukemia virus 1 infection;Kaposi sarcoma-associated herpesvirus infection;Human immunodeficiency virus 1 infection;Pathways in cancer;Proteoglycans in cancer;MicroRNAs in cancer;Chemical carcinogenesis;Chemical carcinogenesis;Colorectal cancer;Renal cell carcinoma;Pancreatic cancer;Endometrial cancer;Glioma;Prostate cancer;Thyroid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</t>
  </si>
  <si>
    <t>Signaling by BRAF and RAF1 fusions;Signal transduction by L1;Signaling by moderate kinase activity BRAF mutants;Paradoxical activation of RAF signaling by kinase inactive BRAF;Signaling downstream of RAS mutants;Signaling by RAF1 mutants;MAP2K and MAPK activation;Signaling by high-kinase activity BRAF mutants;Frs2-mediated activation;Negative feedback regulation of MAPK pathway;Signaling by MAP2K mutants;RAF activation;Uptake and function of anthrax toxins;MAP3K8 (TPL2)-dependent MAPK1/3 activation;MAPK3 (ERK1) activation</t>
  </si>
  <si>
    <t>Dual specificity mitogen-activated protein kinase kinase 1</t>
  </si>
  <si>
    <t>actin cytoskeleton organization;antigen processing and presentation of exogenous peptide antigen via MHC class II;barbed-end actin filament capping;blood coagulation;endoplasmic reticulum to Golgi vesicle-mediated transport;innate immune response;protein-containing complex assembly</t>
  </si>
  <si>
    <t>actin cortical patch;actin cytoskeleton;brush border;cytosol;extracellular exosome;extracellular region;F-actin capping protein complex;membrane</t>
  </si>
  <si>
    <t>P47755</t>
  </si>
  <si>
    <t>ENSG00000198898</t>
  </si>
  <si>
    <t>CAPZA2</t>
  </si>
  <si>
    <t>COPI-mediated anterograde transport;MHC class II antigen presentation;HSP90 chaperone cycle for steroid hormone receptors (SHR) in the presence of ligand;COPI-independent Golgi-to-ER retrograde traffic;Sensory processing of sound by inner hair cells of the cochlea;Factors involved in megakaryocyte development and platelet production;Advanced glycosylation endproduct receptor signaling</t>
  </si>
  <si>
    <t>F-actin-capping protein subunit alpha-2</t>
  </si>
  <si>
    <t>ATP binding;ATPase activity;transporter activity</t>
  </si>
  <si>
    <t>membrane;mitochondrial envelope</t>
  </si>
  <si>
    <t>Q9UG63</t>
  </si>
  <si>
    <t>ENSG00000033050</t>
  </si>
  <si>
    <t>ABCF2</t>
  </si>
  <si>
    <t>ATP-binding cassette sub-family F member 2</t>
  </si>
  <si>
    <t>bundle of His cell-Purkinje myocyte adhesion involved in cell communication;cell adhesion;cornification;desmosome organization;homophilic cell adhesion via plasma membrane adhesion molecules;keratinization;maternal process involved in female pregnancy;Purkinje myocyte development;regulation of heart rate by cardiac conduction;regulation of ventricular cardiac muscle cell action potential;response to progesterone</t>
  </si>
  <si>
    <t>calcium ion binding;cell adhesion molecule binding;cell adhesive protein binding involved in bundle of His cell-Purkinje myocyte communication</t>
  </si>
  <si>
    <t>apical plasma membrane;cell junction;cell surface;cell-cell junction;cornified envelope;desmosome;extracellular exosome;integral component of membrane;intercalated disc;intracellular membrane-bounded organelle;lateral plasma membrane;plasma membrane</t>
  </si>
  <si>
    <t>PF00028</t>
  </si>
  <si>
    <t>Q14126</t>
  </si>
  <si>
    <t>ENSG00000046604</t>
  </si>
  <si>
    <t>DSG2</t>
  </si>
  <si>
    <t>RHOG GTPase cycle;RAC2 GTPase cycle;RAC3 GTPase cycle;Formation of the cornified envelope;Apoptotic cleavage of cell adhesion  proteins</t>
  </si>
  <si>
    <t>Desmoglein-2</t>
  </si>
  <si>
    <t>autophagosome organization;beta-glucoside catabolic process;cellular response to starvation;cellular response to tumor necrosis factor;ceramide biosynthetic process;glucosylceramide catabolic process;negative regulation of inflammatory response;negative regulation of interleukin-6 production;negative regulation of MAP kinase activity;negative regulation of neuron death;negative regulation of protein homooligomerization;positive regulation of autophagy of mitochondrion in response to mitochondrial depolarization;positive regulation of neuronal action potential;positive regulation of proteasomal ubiquitin-dependent protein catabolic process;positive regulation of protein complex disassembly;positive regulation of protein dephosphorylation;positive regulation of protein lipidation;positive regulation of protein metabolic process;positive regulation of proteolysis involved in cellular protein catabolic process;regulation of cellular protein metabolic process;regulation of lysosomal protein catabolic process;regulation of macroautophagy;regulation of water loss via skin;response to dexamethasone;response to estrogen;response to pH;response to testosterone;response to thyroid hormone;skin morphogenesis;sphingosine biosynthetic process;termination of signal transduction</t>
  </si>
  <si>
    <t>glucosylceramidase activity;hydrolase activity;scavenger receptor binding;signaling receptor binding</t>
  </si>
  <si>
    <t>extracellular exosome;extrinsic component of membrane;lysosomal lumen;lysosomal membrane;lysosome</t>
  </si>
  <si>
    <t>Lysosome;Metabolic pathways;Other glycan degradation;Sphingolipid metabolism</t>
  </si>
  <si>
    <t>PF02055;PF17189</t>
  </si>
  <si>
    <t>P04062</t>
  </si>
  <si>
    <t>ENSG00000177628</t>
  </si>
  <si>
    <t>GBA</t>
  </si>
  <si>
    <t>Other glycan degradation;Sphingolipid metabolism;Metabolic pathways;Lysosome</t>
  </si>
  <si>
    <t>Glycosphingolipid metabolism;Association of TriC/CCT with target proteins during biosynthesis</t>
  </si>
  <si>
    <t>Lysosomal acid glucosylceramidase {ECO:0000305}</t>
  </si>
  <si>
    <t>pyridoxal phosphate biosynthetic process;pyridoxine biosynthetic process;vitamin B6 metabolic process</t>
  </si>
  <si>
    <t>FMN binding;protein homodimerization activity;pyridoxal phosphate binding;pyridoxamine-phosphate oxidase activity</t>
  </si>
  <si>
    <t>PF01243;PF10590</t>
  </si>
  <si>
    <t>Q9NVS9</t>
  </si>
  <si>
    <t>ENSG00000108439</t>
  </si>
  <si>
    <t>PNPO</t>
  </si>
  <si>
    <t>Vitamins B6 activation to pyridoxal phosphate</t>
  </si>
  <si>
    <t>Pyridoxine-5'-phosphate oxidase</t>
  </si>
  <si>
    <t>lipid catabolic process;low-density lipoprotein particle clearance</t>
  </si>
  <si>
    <t>sterol esterase activity</t>
  </si>
  <si>
    <t>endoplasmic reticulum membrane;integral component of membrane;membrane</t>
  </si>
  <si>
    <t>Bile secretion;Cholesterol metabolism;Cortisol synthesis and secretion;Cushing syndrome</t>
  </si>
  <si>
    <t>PF07859</t>
  </si>
  <si>
    <t>Q6PIU2</t>
  </si>
  <si>
    <t>ENSG00000144959</t>
  </si>
  <si>
    <t>NCEH1</t>
  </si>
  <si>
    <t>Cortisol synthesis and secretion;Cushing syndrome;Bile secretion;Cholesterol metabolism</t>
  </si>
  <si>
    <t>LDL clearance</t>
  </si>
  <si>
    <t>Neutral cholesterol ester hydrolase 1</t>
  </si>
  <si>
    <t>maternal process involved in female pregnancy;NLS-bearing protein import into nucleus;positive regulation of transcription by RNA polymerase II</t>
  </si>
  <si>
    <t>cytosol;membrane;nuclear pore;nucleoplasm</t>
  </si>
  <si>
    <t>O60684</t>
  </si>
  <si>
    <t>ENSG00000025800</t>
  </si>
  <si>
    <t>KPNA6</t>
  </si>
  <si>
    <t>Assembly of the ORC complex at the origin of replication</t>
  </si>
  <si>
    <t>Importin subunit alpha-7</t>
  </si>
  <si>
    <t>actin cytoskeleton organization;adrenal gland development;amygdala development;artery morphogenesis;brain development;camera-type eye morphogenesis;cell communication;cellular response to heat;cerebral cortex development;cognition;collagen fibril organization;extracellular matrix organization;extrinsic apoptotic signaling pathway via death domain receptors;forebrain astrocyte development;forebrain morphogenesis;gamma-aminobutyric acid secretion, neurotransmission;glutamate secretion, neurotransmission;hair follicle maturation;heart development;liver development;MAPK cascade;metanephros development;myelination in peripheral nervous system;negative regulation of angiogenesis;negative regulation of astrocyte differentiation;negative regulation of cell migration;negative regulation of cell-matrix adhesion;negative regulation of endothelial cell proliferation;negative regulation of fibroblast proliferation;negative regulation of MAP kinase activity;negative regulation of MAPK cascade;negative regulation of neuroblast proliferation;negative regulation of neurotransmitter secretion;negative regulation of oligodendrocyte differentiation;negative regulation of osteoclast differentiation;negative regulation of protein import into nucleus;negative regulation of protein kinase activity;negative regulation of Rac protein signal transduction;neural tube development;observational learning;osteoblast differentiation;peripheral nervous system development;phosphatidylinositol 3-kinase signaling;pigmentation;positive regulation of adenylate cyclase activity;positive regulation of apoptotic process;positive regulation of endothelial cell proliferation;positive regulation of extrinsic apoptotic signaling pathway in absence of ligand;positive regulation of extrinsic apoptotic signaling pathway via death domain receptors;positive regulation of GTPase activity;positive regulation of neuron apoptotic process;Ras protein signal transduction;regulation of angiogenesis;regulation of blood vessel endothelial cell migration;regulation of bone resorption;regulation of cell-matrix adhesion;regulation of gene expression;regulation of glial cell differentiation;regulation of GTPase activity;regulation of long-term neuronal synaptic plasticity;regulation of long-term synaptic potentiation;regulation of synaptic transmission, GABAergic;response to hypoxia;Schwann cell development;skeletal muscle tissue development;smooth muscle tissue development;spinal cord development;sympathetic nervous system development;visual learning;wound healing</t>
  </si>
  <si>
    <t>GTPase activator activity;phosphatidylcholine binding;phosphatidylethanolamine binding</t>
  </si>
  <si>
    <t>axon;cytoplasm;cytosol;dendrite;membrane;nucleolus;nucleus;presynapse</t>
  </si>
  <si>
    <t>EGFR tyrosine kinase inhibitor resistance;MAPK signaling pathway;Ras signaling pathway</t>
  </si>
  <si>
    <t>PF00616;PF13716</t>
  </si>
  <si>
    <t>P21359</t>
  </si>
  <si>
    <t>ENSG00000196712</t>
  </si>
  <si>
    <t>NF1</t>
  </si>
  <si>
    <t>Regulation of RAS by GAPs;RAS signaling downstream of NF1 loss-of-function variants</t>
  </si>
  <si>
    <t>Neurofibromin</t>
  </si>
  <si>
    <t>intracellular estrogen receptor signaling pathway;RNA metabolic process;RNA processing</t>
  </si>
  <si>
    <t>ATP binding;ATP-dependent RNA helicase activity;estrogen receptor binding;RNA binding;signaling receptor binding;transcription corepressor activity</t>
  </si>
  <si>
    <t>Golgi apparatus;membrane;nucleolus;nucleus</t>
  </si>
  <si>
    <t>PF00270;PF00271;PF08147</t>
  </si>
  <si>
    <t>Q8TDD1</t>
  </si>
  <si>
    <t>ENSG00000123064</t>
  </si>
  <si>
    <t>DDX54</t>
  </si>
  <si>
    <t>ATP-dependent RNA helicase DDX54</t>
  </si>
  <si>
    <t>cellular response to lipopolysaccharide;cellular response to muramyl dipeptide;endosome to lysosome transport;ESCRT III complex disassembly;lysosome organization;midbody abscission;mitotic metaphase plate congression;multivesicular body assembly;multivesicular body sorting pathway;nucleus organization;protein transport;regulation of centrosome duplication;regulation of mitotic spindle assembly;regulation of receptor recycling;viral budding;viral life cycle</t>
  </si>
  <si>
    <t>cytosol;endosome membrane;extracellular exosome;nucleus</t>
  </si>
  <si>
    <t>Endocytosis;Necroptosis</t>
  </si>
  <si>
    <t>PF03357</t>
  </si>
  <si>
    <t>Q9NZZ3</t>
  </si>
  <si>
    <t>ENSG00000086065</t>
  </si>
  <si>
    <t>CHMP5</t>
  </si>
  <si>
    <t>Budding and maturation of HIV virion;Endosomal Sorting Complex Required For Transport (ESCRT)</t>
  </si>
  <si>
    <t>Charged multivesicular body protein 5</t>
  </si>
  <si>
    <t>adherens junction organization;blood vessel morphogenesis;brain morphogenesis;calcium-dependent cell-cell adhesion via plasma membrane cell adhesion molecules;cell adhesion;cell migration;cell morphogenesis;cell-cell adhesion;cell-cell adhesion mediated by cadherin;cell-cell junction assembly;cellular protein metabolic process;cerebral cortex development;glial cell differentiation;heterophilic cell-cell adhesion via plasma membrane cell adhesion molecules;homeostasis of number of cells;homophilic cell adhesion via plasma membrane adhesion molecules;negative regulation of canonical Wnt signaling pathway;neuroepithelial cell differentiation;neuroligin clustering involved in postsynaptic membrane assembly;neuronal stem cell population maintenance;positive regulation of MAPK cascade;positive regulation of muscle cell differentiation;positive regulation of synaptic vesicle clustering;post-translational protein modification;protein localization to plasma membrane;radial glial cell differentiation;regulation of axonogenesis;regulation of oligodendrocyte progenitor proliferation;regulation of postsynaptic density protein 95 clustering;regulation of synaptic transmission, glutamatergic;striated muscle cell differentiation;synapse assembly</t>
  </si>
  <si>
    <t>alpha-catenin binding;beta-catenin binding;cadherin binding;calcium ion binding;cytoskeletal protein binding;gamma-catenin binding;protein homodimerization activity;protein kinase binding;protein phosphatase binding</t>
  </si>
  <si>
    <t>apical part of cell;apical plasma membrane;basolateral plasma membrane;catenin complex;cell junction;cell surface;cell-cell adherens junction;cell-cell junction;collagen-containing extracellular matrix;cytoplasm;endoplasmic reticulum lumen;fascia adherens;focal adhesion;integral component of plasma membrane;integral component of postsynaptic specialization membrane;integral component of presynaptic active zone membrane;intercalated disc;lamellipodium;neuron projection;plasma membrane;plasma membrane raft;postsynaptic density;sarcolemma;synapse</t>
  </si>
  <si>
    <t>Arrhythmogenic right ventricular cardiomyopathy (ARVC);Cell adhesion molecules (CAMs)</t>
  </si>
  <si>
    <t>PF00028;PF01049;PF08758</t>
  </si>
  <si>
    <t>P19022</t>
  </si>
  <si>
    <t>ENSG00000170558</t>
  </si>
  <si>
    <t>CDH2</t>
  </si>
  <si>
    <t>Cell adhesion molecules;Arrhythmogenic right ventricular cardiomyopathy</t>
  </si>
  <si>
    <t>Adherens junctions interactions;Regulation of Insulin-like Growth Factor (IGF) transport and uptake by Insulin-like Growth Factor Binding Proteins (IGFBPs);Post-translational protein phosphorylation;Myogenesis</t>
  </si>
  <si>
    <t>Cadherin-2</t>
  </si>
  <si>
    <t>cell aging;cell junction assembly;cellular response to transforming growth factor beta stimulus;establishment of protein localization;negative regulation of transcription, DNA-templated;positive regulation of cell-substrate adhesion;positive regulation of focal adhesion assembly;positive regulation of gene expression;positive regulation of GTPase activity;positive regulation of NIK/NF-kappaB signaling;positive regulation of substrate adhesion-dependent cell spreading;protein heterooligomerization;tumor necrosis factor-mediated signaling pathway</t>
  </si>
  <si>
    <t>protein kinase binding;zinc ion binding</t>
  </si>
  <si>
    <t>cell-cell junction;cytosol;focal adhesion;perinuclear region of cytoplasm;plasma membrane;protein-containing complex</t>
  </si>
  <si>
    <t>P48059</t>
  </si>
  <si>
    <t>ENSG00000169756</t>
  </si>
  <si>
    <t>LIMS1</t>
  </si>
  <si>
    <t>Regulation of cytoskeletal remodeling and cell spreading by IPP complex components</t>
  </si>
  <si>
    <t>LIM and senescent cell antigen-like-containing domain protein 1</t>
  </si>
  <si>
    <t>cellular response to growth factor stimulus;cellular response to steroid hormone stimulus;negative regulation of intrinsic apoptotic signaling pathway;negative regulation of phosphatase activity;negative regulation of transcription by RNA polymerase II;regulation of cell growth;regulation of transcription by RNA polymerase II;response to virus</t>
  </si>
  <si>
    <t>chromatin binding;phosphatase inhibitor activity;phosphoprotein binding;protein phosphatase inhibitor activity;RNA polymerase II complex binding;transcription corepressor activity</t>
  </si>
  <si>
    <t>cytoplasm;cytosol;dendrite;mitochondrion;nucleoplasm;nucleus</t>
  </si>
  <si>
    <t>PF02996</t>
  </si>
  <si>
    <t>O94763</t>
  </si>
  <si>
    <t>ENSG00000105176</t>
  </si>
  <si>
    <t>URI1</t>
  </si>
  <si>
    <t>Unconventional prefoldin RPB5 interactor 1</t>
  </si>
  <si>
    <t>apoptotic process;mitochondrial translation;regulation of cell death;regulation of cellular respiration</t>
  </si>
  <si>
    <t>GTP binding;RNA binding</t>
  </si>
  <si>
    <t>mitochondrial inner membrane;mitochondrion</t>
  </si>
  <si>
    <t>Q8NC60</t>
  </si>
  <si>
    <t>ENSG00000084092</t>
  </si>
  <si>
    <t>NOA1</t>
  </si>
  <si>
    <t>Nitric oxide-associated protein 1</t>
  </si>
  <si>
    <t>PF08149</t>
  </si>
  <si>
    <t>O15213</t>
  </si>
  <si>
    <t>ENSG00000204221;ENSG00000206284;ENSG00000226916;ENSG00000227057;ENSG00000236222</t>
  </si>
  <si>
    <t>WDR46</t>
  </si>
  <si>
    <t>WD repeat-containing protein 46</t>
  </si>
  <si>
    <t>maturation of LSU-rRNA;mitochondrial translational elongation;mitochondrial translational termination;translation</t>
  </si>
  <si>
    <t>cytosolic large ribosomal subunit;mitochondrial inner membrane;mitochondrion</t>
  </si>
  <si>
    <t>Q9BYD6</t>
  </si>
  <si>
    <t>ENSG00000169288</t>
  </si>
  <si>
    <t>MRPL1</t>
  </si>
  <si>
    <t>39S ribosomal protein L1, mitochondrial</t>
  </si>
  <si>
    <t>cellular response to osmotic stress;negative regulation of endopeptidase activity;neutrophil degranulation;sensory perception of sound</t>
  </si>
  <si>
    <t>protease binding;serine-type endopeptidase inhibitor activity</t>
  </si>
  <si>
    <t>collagen-containing extracellular matrix;cytoplasm;cytosol;extracellular exosome;extracellular region;extracellular space;ficolin-1-rich granule membrane;plasma membrane;secretory granule membrane;serine protease inhibitor complex;tertiary granule membrane</t>
  </si>
  <si>
    <t>Amoebiasis</t>
  </si>
  <si>
    <t>P35237</t>
  </si>
  <si>
    <t>ENSG00000124570</t>
  </si>
  <si>
    <t>SERPINB6</t>
  </si>
  <si>
    <t>Neutrophil degranulation;Dissolution of Fibrin Clot</t>
  </si>
  <si>
    <t>Serpin B6</t>
  </si>
  <si>
    <t>protein K63-linked ubiquitination</t>
  </si>
  <si>
    <t>metal ion binding;ubiquitin-protein transferase activity</t>
  </si>
  <si>
    <t>PF00632;PF06701;PF07738</t>
  </si>
  <si>
    <t>Q9ULT8</t>
  </si>
  <si>
    <t>HECTD1</t>
  </si>
  <si>
    <t>E3 ubiquitin-protein ligase HECTD1</t>
  </si>
  <si>
    <t>action potential;calcium ion transport;cytoplasmic sequestering of transcription factor;heart development;intracellular sequestering of iron ion;muscle organ development;negative regulation of cardiac muscle contraction;negative regulation of heart rate;negative regulation of ryanodine-sensitive calcium-release channel activity;negative regulation of transcription regulatory region DNA binding;positive regulation of insulin secretion involved in cellular response to glucose stimulus;positive regulation of release of sequestered calcium ion into cytosol;regulation of calcium ion transport;regulation of cardiac muscle cell contraction;regulation of cell communication by electrical coupling;regulation of cell communication by electrical coupling involved in cardiac conduction;regulation of heart contraction;regulation of high voltage-gated calcium channel activity;regulation of relaxation of muscle;regulation of release of sequestered calcium ion into cytosol by sarcoplasmic reticulum;regulation of striated muscle contraction;signal transduction</t>
  </si>
  <si>
    <t>calcium channel regulator activity;calcium ion binding;identical protein binding;ion channel binding;protease binding;protein heterodimerization activity;repressing transcription factor binding;signaling receptor binding</t>
  </si>
  <si>
    <t>axon terminus;cytoplasm;cytosol;dendritic spine neck;endoplasmic reticulum membrane;extracellular exosome;membrane;mitochondrion;nucleoplasm;sarcoplasmic reticulum;sarcoplasmic reticulum membrane;smooth endoplasmic reticulum;T-tubule;Z disc</t>
  </si>
  <si>
    <t>PF13405;PF13833</t>
  </si>
  <si>
    <t>P30626</t>
  </si>
  <si>
    <t>ENSG00000075142</t>
  </si>
  <si>
    <t>SRI</t>
  </si>
  <si>
    <t>Ion homeostasis;Ion transport by P-type ATPases;Reduction of cytosolic Ca++ levels;Stimuli-sensing channels;Sodium/Calcium exchangers</t>
  </si>
  <si>
    <t>Sorcin</t>
  </si>
  <si>
    <t>actin cytoskeleton organization;cell communication;endocytosis;membrane organization;regulation of small GTPase mediated signal transduction;signal transduction</t>
  </si>
  <si>
    <t>GTPase activator activity;identical protein binding;lipid binding</t>
  </si>
  <si>
    <t>cell cortex;cell projection;cytoplasm;cytoskeleton;cytosol;extracellular exosome;Golgi apparatus;intracellular membrane-bounded organelle;lysosome;nucleoplasm;perinuclear region of cytoplasm;phagocytic cup</t>
  </si>
  <si>
    <t>PF00018;PF00611</t>
  </si>
  <si>
    <t>Q15642</t>
  </si>
  <si>
    <t>ENSG00000125733</t>
  </si>
  <si>
    <t>TRIP10</t>
  </si>
  <si>
    <t>RHOQ GTPase cycle;Clathrin-mediated endocytosis</t>
  </si>
  <si>
    <t>Cdc42-interacting protein 4</t>
  </si>
  <si>
    <t>5-phosphoribose 1-diphosphate biosynthetic process;nucleobase-containing compound metabolic process;nucleotide biosynthetic process;purine nucleotide biosynthetic process</t>
  </si>
  <si>
    <t>enzyme inhibitor activity;identical protein binding;magnesium ion binding;ribose phosphate diphosphokinase activity</t>
  </si>
  <si>
    <t>cytoplasm;ribose phosphate diphosphokinase complex</t>
  </si>
  <si>
    <t>Q14558</t>
  </si>
  <si>
    <t>ENSG00000161542</t>
  </si>
  <si>
    <t>PRPSAP1</t>
  </si>
  <si>
    <t>Phosphoribosyl pyrophosphate synthase-associated protein 1</t>
  </si>
  <si>
    <t>ATP biosynthetic process;ATP hydrolysis coupled cation transmembrane transport;ATP synthesis coupled proton transport;cristae formation;mitochondrial ATP synthesis coupled proton transport</t>
  </si>
  <si>
    <t>mitochondrial inner membrane;mitochondrial proton-transporting ATP synthase complex;mitochondrial proton-transporting ATP synthase, stator stalk;mitochondrion;myelin sheath;nucleoplasm</t>
  </si>
  <si>
    <t>PF05873</t>
  </si>
  <si>
    <t>O75947</t>
  </si>
  <si>
    <t>ENSG00000167863</t>
  </si>
  <si>
    <t>ATP5PD</t>
  </si>
  <si>
    <t>ATP synthase subunit d, mitochondrial {ECO:0000305}</t>
  </si>
  <si>
    <t>cytoskeleton organization;positive regulation of cytokinesis;skeletal muscle tissue development</t>
  </si>
  <si>
    <t>actin cytoskeleton;cleavage furrow;costamere;cytoplasm;cytosol;focal adhesion;invadopodium;microtubule minus-end;midbody;nucleus;plasma membrane;podosome</t>
  </si>
  <si>
    <t>PF00626;PF02209</t>
  </si>
  <si>
    <t>O95425</t>
  </si>
  <si>
    <t>ENSG00000197321</t>
  </si>
  <si>
    <t>SVIL</t>
  </si>
  <si>
    <t>Supervillin {ECO:0000303|PubMed:9867483}</t>
  </si>
  <si>
    <t>negative regulation of chromatin binding;negative regulation of transcription, DNA-templated</t>
  </si>
  <si>
    <t>ATP binding;DNA binding;DNA-binding transcription factor activity;helicase activity</t>
  </si>
  <si>
    <t>intracellular membrane-bounded organelle;nucleoplasm</t>
  </si>
  <si>
    <t>PF00176;PF00271;PF12054</t>
  </si>
  <si>
    <t>O14981</t>
  </si>
  <si>
    <t>ENSG00000095564</t>
  </si>
  <si>
    <t>BTAF1</t>
  </si>
  <si>
    <t>TATA-binding protein-associated factor 172</t>
  </si>
  <si>
    <t>activation of MAPK activity;apoptotic process;arachidonic acid metabolic process;axon guidance;Bergmann glial cell differentiation;BMP signaling pathway;cardiac neural crest cell development involved in heart development;cartilage development;caveolin-mediated endocytosis;cell cycle;cellular response to amino acid starvation;cellular response to cadmium ion;cellular response to dopamine;cellular response to mechanical stimulus;cellular response to organic substance;cellular response to reactive oxygen species;cellular response to tumor necrosis factor;DNA damage induced protein phosphorylation;ERK1 and ERK2 cascade;face development;Fc-epsilon receptor signaling pathway;Fc-gamma receptor signaling pathway involved in phagocytosis;fibroblast growth factor receptor signaling pathway;interleukin-1-mediated signaling pathway;intracellular signal transduction;lipopolysaccharide-mediated signaling pathway;lung morphogenesis;MAPK cascade;negative regulation of apolipoprotein binding;outer ear morphogenesis;peptidyl-serine phosphorylation;peptidyl-tyrosine autophosphorylation;phosphorylation;platelet activation;positive regulation of cyclase activity;positive regulation of cytokine secretion involved in immune response;positive regulation of ERK1 and ERK2 cascade;positive regulation of gene expression;positive regulation of histone acetylation;positive regulation of histone phosphorylation;positive regulation of macrophage chemotaxis;positive regulation of metallopeptidase activity;positive regulation of protein phosphorylation;positive regulation of telomerase activity;positive regulation of telomere capping;positive regulation of telomere maintenance via telomerase;positive regulation of transcription by RNA polymerase II;positive regulation of translation;positive regulation of xenophagy;protein phosphorylation;protein-containing complex assembly;regulation of cellular pH;regulation of cellular response to heat;regulation of cytoskeleton organization;regulation of DNA-binding transcription factor activity;regulation of early endosome to late endosome transport;regulation of gene expression;regulation of Golgi inheritance;regulation of ossification;regulation of phosphatidylinositol 3-kinase signaling;regulation of stress-activated MAPK cascade;response to epidermal growth factor;response to exogenous dsRNA;response to toxic substance;sensory perception of pain;stress-activated MAPK cascade;thymus development;thyroid gland development;trachea formation;transcription initiation from RNA polymerase I promoter;viral process</t>
  </si>
  <si>
    <t>ATP binding;identical protein binding;kinase activity;MAP kinase activity;MAP kinase kinase activity;phosphatase binding;phosphotyrosine residue binding;protein serine/threonine kinase activity;scaffold protein binding</t>
  </si>
  <si>
    <t>caveola;cytoplasm;cytoskeleton;cytosol;early endosome;focal adhesion;Golgi apparatus;late endosome;mitochondrion;nuclear envelope;nucleoplasm;nucleus;plasma membrane;protein-containing complex;pseudopodium</t>
  </si>
  <si>
    <t>Acute myeloid leukemia;Adherens junction;Adrenergic signaling in cardiomyocytes;AGE-RAGE signaling pathway in diabetic complications;Alcoholism;Aldosterone-regulated sodium reabsorption;Alzheimer disease;Apelin signaling pathway;Apoptosis;Autophagy - animal;Axon guidance;B cell receptor signaling pathway;Bladder cancer;Breast cancer;cAMP signaling pathway;Cellular senescence;Central carbon metabolism in cancer;cGMP-PKG signaling pathway;Chagas disease (American trypanosomiasis);Chemokine signaling pathway;Choline metabolism in cancer;Cholinergic synapse;Chronic myeloid leukemia;Circadian entrainment;Colorectal cancer;C-type lectin receptor signaling pathway;Cushing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cancer;Glioma;Glutamatergic synapse;GnRH signaling pathway;Hepatitis B;Hepatitis C;Hepatocellular carcinoma;HIF-1 signaling pathway;Human cytomegalovirus infection;Human immunodeficiency virus 1 infection;Human papillomavirus infection;Human T-cell leukemia virus 1 infection;IL-17 signaling pathway;Influenza A;Insulin signaling pathway;Kaposi sarcoma-associated herpesvirus infection;Leishmaniasis;Long-term depression;Long-term potentiation;MAPK signaling pathway;Melanogenesis;Melanoma;mTOR signaling pathway;Natural killer cell mediated cytotoxicity;Neurotrophin signaling pathway;NOD-like receptor signaling pathway;Non-small cell lung cancer;Oocyte meiosis;Osteoclast differentiation;Oxytocin signaling pathway;Pancreatic cancer;Parathyroid hormone synthesis, secretion and action;Pathways in cancer;PD-L1 expression and PD-1 checkpoint pathway in cancer;Pertussis;Phospholipase D signaling pathway;PI3K-Akt signaling pathway;Platelet activation;Platinum drug resistance;Prion diseases;Progesterone-mediated oocyte maturation;Prolactin signaling pathway;Prostate cancer;Proteoglycans in cancer;Rap1 signaling pathway;Ras signaling pathway;Regulation of actin cytoskeleton;Relaxin signaling pathway;Renal cell carcinoma;Retrograde endocannabinoid signaling;Salmonella infection;Serotonergic synapse;Shigellosis;Signaling pathways regulating pluripotency of stem cells;Sphingolipid signaling pathway;T cell receptor signaling pathway;TGF-beta signaling pathway;Th1 and Th2 cell differentiation;Th17 cell differentiation;Thyroid cancer;Thyroid hormone signaling pathway;TNF signaling pathway;Toll-like receptor signaling pathway;Toxoplasmosis;Tuberculosis;Type II diabetes mellitus;Vascular smooth muscle contraction;VEGF signaling pathway;Viral carcinogenesis;Yersinia infection</t>
  </si>
  <si>
    <t>P27361</t>
  </si>
  <si>
    <t>ENSG00000102882</t>
  </si>
  <si>
    <t>MAPK3</t>
  </si>
  <si>
    <t>Signaling by BRAF and RAF1 fusions;SMAD2/SMAD3:SMAD4 heterotrimer regulates transcription;Thrombin signalling through proteinase activated receptors (PARs);Regulation of PTEN gene transcription;ISG15 antiviral mechanism;Regulation of HSF1-mediated heat shock response;Senescence-Associated Secretory Phenotype (SASP);Nuclear events stimulated by ALK signaling in cancer;Signal transduction by L1;Suppression of apoptosis;Regulation of actin dynamics for phagocytic cup formation;FCERI mediated MAPK activation;FCGR3A-mediated phagocytosis;RHO GTPases Activate WASPs and WAVEs;Oxidative Stress Induced Senescence;Signaling by NODAL;PI5P, PP2A and IER3 Regulate PI3K/AKT Signaling;Oncogene Induced Senescence;Growth hormone receptor signaling;Regulation of the apoptosome activity;Estrogen-dependent nuclear events downstream of ESR-membrane signaling;NCAM signaling for neurite out-growth;RUNX2 regulates osteoblast differentiation;RSK activation;Spry regulation of FGF signaling;MAPK3 (ERK1) activation;Signaling by moderate kinase activity BRAF mutants;Paradoxical activation of RAF signaling by kinase inactive BRAF;Signaling downstream of RAS mutants;Signaling by RAF1 mutants;RNA Polymerase I Promoter Opening;Signaling by Activin;Activation of the AP-1 family of transcription factors;MAP2K and MAPK activation;Signaling by high-kinase activity BRAF mutants;Frs2-mediated activation;Signal attenuation;Gastrin-CREB signalling pathway via PKC and MAPK;ESR-mediated signaling;Negative feedback regulation of MAPK pathway;Advanced glycosylation endproduct receptor signaling;RHO GTPases Activate NADPH Oxidases;ERKs are inactivated;Signaling by MAP2K mutants</t>
  </si>
  <si>
    <t>Mitogen-activated protein kinase 3</t>
  </si>
  <si>
    <t>double-strand break repair via nonhomologous end joining;female meiosis chromosome segregation;intrinsic apoptotic signaling pathway in response to DNA damage;isotype switching;male meiosis chromosome segregation;meiotic metaphase I plate congression;meiotic spindle midzone assembly;meiotic telomere clustering;mismatch repair;negative regulation of mitotic recombination;nuclear-transcribed mRNA poly(A) tail shortening;oogenesis;positive regulation of isotype switching to IgA isotypes;positive regulation of isotype switching to IgG isotypes;resolution of meiotic recombination intermediates;response to bacterium;somatic hypermutation of immunoglobulin genes;spermatogenesis;synapsis</t>
  </si>
  <si>
    <t>ATP binding;ATPase activity;chromatin binding;enzyme binding;guanine/thymine mispair binding</t>
  </si>
  <si>
    <t>chiasma;late recombination nodule;male germ cell nucleus;membrane;mismatch repair complex;MutLalpha complex;nucleoplasm;nucleus;synaptonemal complex</t>
  </si>
  <si>
    <t>Colorectal cancer;Endometrial cancer;Fanconi anemia pathway;Gastric cancer;Mismatch repair;Pathways in cancer;Platinum drug resistance</t>
  </si>
  <si>
    <t>PF01119;PF16413</t>
  </si>
  <si>
    <t>P40692</t>
  </si>
  <si>
    <t>ENSG00000076242</t>
  </si>
  <si>
    <t>MLH1</t>
  </si>
  <si>
    <t>Platinum drug resistance;Mismatch repair;Fanconi anemia pathway;Pathways in cancer;Colorectal cancer;Endometrial cancer;Gastric cancer</t>
  </si>
  <si>
    <t>Mismatch repair (MMR) directed by MSH2:MSH6 (MutSalpha);Mismatch repair (MMR) directed by MSH2:MSH3 (MutSbeta);TP53 Regulates Transcription of DNA Repair Genes;Meiotic recombination;Defective Mismatch Repair Associated With MLH1;Defective Mismatch Repair Associated With PMS2</t>
  </si>
  <si>
    <t>DNA mismatch repair protein Mlh1</t>
  </si>
  <si>
    <t>protein targeting to ER;signal peptide processing</t>
  </si>
  <si>
    <t>peptidase activity</t>
  </si>
  <si>
    <t>endoplasmic reticulum membrane;integral component of membrane;organelle membrane;signal peptidase complex</t>
  </si>
  <si>
    <t>PF06703</t>
  </si>
  <si>
    <t>Q15005</t>
  </si>
  <si>
    <t>ENSG00000118363</t>
  </si>
  <si>
    <t>SPCS2</t>
  </si>
  <si>
    <t>SRP-dependent cotranslational protein targeting to membrane;Synthesis, secretion, and deacylation of Ghrelin;Synthesis, secretion, and inactivation of Glucagon-like Peptide-1 (GLP-1);Synthesis, secretion, and inactivation of Glucose-dependent Insulinotropic Polypeptide (GIP)</t>
  </si>
  <si>
    <t>Signal peptidase complex subunit 2</t>
  </si>
  <si>
    <t>cell differentiation;messenger ribonucleoprotein complex assembly;mRNA 3'-end processing;mRNA alternative polyadenylation;mRNA polyadenylation;mRNA processing;mRNA splicing, via spliceosome;positive regulation of mRNA cleavage;positive regulation of mRNA polyadenylation;positive regulation of pro-B cell differentiation;positive regulation of stem cell differentiation;posttranscriptional regulation of gene expression;pre-mRNA cleavage required for polyadenylation;protein heterotetramerization;protein tetramerization;termination of RNA polymerase II transcription</t>
  </si>
  <si>
    <t>AU-rich element binding;chromatin binding;histone deacetylase binding;hydrolase activity;identical protein binding;mRNA binding;protein homodimerization activity;RNA binding</t>
  </si>
  <si>
    <t>centrosome;cytoplasm;microtubule organizing center;mRNA cleavage and polyadenylation specificity factor complex;mRNA cleavage factor complex;nuclear body;nucleoplasm;nucleus;paraspeckles</t>
  </si>
  <si>
    <t>PF13869</t>
  </si>
  <si>
    <t>O43809</t>
  </si>
  <si>
    <t>ENSG00000167005</t>
  </si>
  <si>
    <t>NUDT21</t>
  </si>
  <si>
    <t>mRNA Splicing - Major Pathway;mRNA 3'-end processing;RNA Polymerase II Transcription Termination;Processing of Intronless Pre-mRNAs</t>
  </si>
  <si>
    <t>Cleavage and polyadenylation specificity factor subunit 5 {ECO:0000303|PubMed:23187700}</t>
  </si>
  <si>
    <t>endoplasmic reticulum to Golgi vesicle-mediated transport;intra-Golgi vesicle-mediated transport;protein transport;retrograde vesicle-mediated transport, Golgi to endoplasmic reticulum</t>
  </si>
  <si>
    <t>COPI vesicle coat;cytosol;endoplasmic reticulum membrane;Golgi apparatus;Golgi membrane;nucleoplasm;transport vesicle</t>
  </si>
  <si>
    <t>O14579</t>
  </si>
  <si>
    <t>ENSG00000105669</t>
  </si>
  <si>
    <t>COPE</t>
  </si>
  <si>
    <t>Coatomer subunit epsilon</t>
  </si>
  <si>
    <t>endosomal transport;oocyte maturation;polar body extrusion after meiotic divisions;positive regulation of neuron projection development;protein transport;spindle assembly involved in meiosis</t>
  </si>
  <si>
    <t>cytosol;early endosome;endoplasmic reticulum;neuron projection;neuronal cell body;nucleoplasm;WASH complex</t>
  </si>
  <si>
    <t>PF10266</t>
  </si>
  <si>
    <t>Q12768</t>
  </si>
  <si>
    <t>ENSG00000164961</t>
  </si>
  <si>
    <t>WASHC5</t>
  </si>
  <si>
    <t>WASH complex subunit 5 {ECO:0000312|HGNC:HGNC:28984}</t>
  </si>
  <si>
    <t>glutathione metabolic process;hydrogen sulfide metabolic process;sulfide oxidation, using sulfide:quinone oxidoreductase</t>
  </si>
  <si>
    <t>hydrolase activity, acting on ester bonds;iron ion binding;sulfur dioxygenase activity</t>
  </si>
  <si>
    <t>PF00753</t>
  </si>
  <si>
    <t>O95571</t>
  </si>
  <si>
    <t>ENSG00000105755</t>
  </si>
  <si>
    <t>ETHE1</t>
  </si>
  <si>
    <t>Sulfide oxidation to sulfate</t>
  </si>
  <si>
    <t>Persulfide dioxygenase ETHE1, mitochondrial</t>
  </si>
  <si>
    <t>actin cytoskeleton organization;modification of postsynaptic actin cytoskeleton;negative regulation of actin filament polymerization;negative regulation of epithelial cell migration;negative regulation of ruffle assembly;positive regulation of actin filament bundle assembly;positive regulation of actin filament polymerization;positive regulation of ATPase activity;positive regulation of peptidyl-serine phosphorylation;positive regulation of stress fiber assembly;protein stabilization;regulation of actin filament polymerization;regulation of synaptic vesicle exocytosis</t>
  </si>
  <si>
    <t>actin binding;actin monomer binding;ATPase activity;phosphatidylinositol-4,5-bisphosphate binding</t>
  </si>
  <si>
    <t>cytoplasm;cytoskeleton;extracellular exosome;glutamatergic synapse;postsynapse;presynapse;Schaffer collateral - CA1 synapse</t>
  </si>
  <si>
    <t>P35080</t>
  </si>
  <si>
    <t>ENSG00000070087</t>
  </si>
  <si>
    <t>PFN2</t>
  </si>
  <si>
    <t>RHO GTPases Activate Formins;Signaling by ROBO receptors</t>
  </si>
  <si>
    <t>Profilin-2</t>
  </si>
  <si>
    <t>adherens junction organization;antigen processing and presentation;cellular response to insulin stimulus;Golgi vesicle fusion to target membrane;intracellular protein transport;positive regulation of cell projection organization;positive regulation of corticotropin secretion;protein import into peroxisome membrane;protein localization to plasma membrane;protein secretion;Rab protein signal transduction;regulation of exocytosis;vesicle docking involved in exocytosis</t>
  </si>
  <si>
    <t>GDP binding;GTP binding;GTPase activity;signaling receptor binding;TPR domain binding</t>
  </si>
  <si>
    <t>cell tip;endosome;extracellular exosome;intracellular membrane-bounded organelle;nuclear body;nucleoplasm;perinuclear region of cytoplasm;peroxisomal membrane;phagocytic vesicle;phagocytic vesicle membrane;plasma membrane;recycling endosome membrane;synaptic vesicle;trans-Golgi network transport vesicle</t>
  </si>
  <si>
    <t>Q92930</t>
  </si>
  <si>
    <t>ENSG00000166128</t>
  </si>
  <si>
    <t>RAB8B</t>
  </si>
  <si>
    <t>Ras-related protein Rab-8B</t>
  </si>
  <si>
    <t>activation of MAPK activity;cellular response to organic substance;ERK1 and ERK2 cascade;G1/S transition of mitotic cell cycle;negative regulation of gene expression;positive regulation of gene expression;positive regulation of mammary gland epithelial cell proliferation;Ras protein signal transduction;regulation of cell size;regulation of GTPase activity</t>
  </si>
  <si>
    <t>calmodulin binding;myosin VI light chain binding;Rho GTPase binding</t>
  </si>
  <si>
    <t>cell-cell junction;cytosol;lateral plasma membrane</t>
  </si>
  <si>
    <t>Q86VI3</t>
  </si>
  <si>
    <t>ENSG00000183856</t>
  </si>
  <si>
    <t>IQGAP3</t>
  </si>
  <si>
    <t>RHOC GTPase cycle;RHOA GTPase cycle;RHOB GTPase cycle;RAC1 GTPase cycle;CDC42 GTPase cycle;RHOQ GTPase cycle;RHO GTPases activate IQGAPs;RHOJ GTPase cycle</t>
  </si>
  <si>
    <t>Ras GTPase-activating-like protein IQGAP3</t>
  </si>
  <si>
    <t>activation of phospholipase D activity;adenylate cyclase-activating G protein-coupled receptor signaling pathway;adenylate cyclase-modulating G protein-coupled receptor signaling pathway;branching involved in blood vessel morphogenesis;cell differentiation;G protein-coupled receptor signaling pathway;in utero embryonic development;platelet activation;positive regulation of apoptotic process;positive regulation of cytosolic calcium ion concentration;regulation of cell migration;regulation of cell shape;regulation of small GTPase mediated signal transduction;Rho protein signal transduction;signal transduction</t>
  </si>
  <si>
    <t>D5 dopamine receptor binding;G protein-coupled receptor binding;G-protein beta/gamma-subunit complex binding;GTP binding;GTPase activity;guanyl-nucleotide exchange factor activity;metal ion binding;Rho guanyl-nucleotide exchange factor activity</t>
  </si>
  <si>
    <t>brush border membrane;cytosol;extracellular exosome;focal adhesion;heterotrimeric G-protein complex;melanosome;membrane;nucleus;plasma membrane</t>
  </si>
  <si>
    <t>Apelin signaling pathway;cGMP-PKG signaling pathway;Human cytomegalovirus infection;Long-term depression;Parathyroid hormone synthesis, secretion and action;Pathways in cancer;Phospholipase D signaling pathway;Platelet activation;Regulation of actin cytoskeleton;Sphingolipid signaling pathway;Vascular smooth muscle contraction</t>
  </si>
  <si>
    <t>Q14344</t>
  </si>
  <si>
    <t>ENSG00000120063</t>
  </si>
  <si>
    <t>GNA13</t>
  </si>
  <si>
    <t>cGMP-PKG signaling pathway;Sphingolipid signaling pathway;Phospholipase D signaling pathway;Vascular smooth muscle contraction;Apelin signaling pathway;Platelet activation;Long-term depression;Regulation of actin cytoskeleton;Parathyroid hormone synthesis, secretion and action;Pathogenic Escherichia coli infection;Human cytomegalovirus infection;Pathways in cancer</t>
  </si>
  <si>
    <t>CDC42 GTPase cycle;Thrombin signalling through proteinase activated receptors (PARs);G alpha (12/13) signalling events;RAC1 GTPase cycle;NRAGE signals death through JNK;Thromboxane signalling through TP receptor</t>
  </si>
  <si>
    <t>Guanine nucleotide-binding protein subunit alpha-13</t>
  </si>
  <si>
    <t>cellular response to interferon-gamma;negative regulation of formation of translation preinitiation complex;negative regulation of translation;nuclear-transcribed mRNA catabolic process, nonsense-mediated decay;SRP-dependent cotranslational protein targeting to membrane;translation;translational initiation</t>
  </si>
  <si>
    <t>mRNA binding;RNA binding;structural constituent of ribosome</t>
  </si>
  <si>
    <t>cytoplasm;cytosol;cytosolic large ribosomal subunit;focal adhesion;GAIT complex;large ribosomal subunit;membrane;nucleolus;nucleus;ribonucleoprotein complex;ribosome</t>
  </si>
  <si>
    <t>PF00572</t>
  </si>
  <si>
    <t>P40429</t>
  </si>
  <si>
    <t>ENSG00000142541</t>
  </si>
  <si>
    <t>RPL13A</t>
  </si>
  <si>
    <t>60S ribosomal protein L13a</t>
  </si>
  <si>
    <t>anterograde axonal transport;cellular response to DNA damage stimulus;cellular response to hydroxyurea;cellular response to UV;cellular response to virus;central nervous system development;gene silencing by RNA;glutamate receptor signaling pathway;modulation by host of viral RNA genome replication;mRNA processing;mRNA transport;negative regulation of cytoplasmic translation;negative regulation of long-term synaptic depression;negative regulation of mRNA catabolic process;negative regulation of synaptic vesicle exocytosis;negative regulation of translation;negative regulation of translational initiation;negative regulation of voltage-gated calcium channel activity;positive regulation of dendritic spine development;positive regulation of filopodium assembly;positive regulation of gene silencing by miRNA;positive regulation of histone phosphorylation;positive regulation of intracellular transport of viral material;positive regulation of mRNA binding;positive regulation of proteasomal protein catabolic process;positive regulation of protein phosphorylation;positive regulation of receptor internalization;positive regulation of response to DNA damage stimulus;positive regulation of translation;regulation of alternative mRNA splicing, via spliceosome;regulation of dendrite morphogenesis;regulation of dendritic spine development;regulation of filopodium assembly;regulation of gene silencing by miRNA;regulation of modification of synaptic structure;regulation of mRNA stability;regulation of neuronal action potential;regulation of neurotransmitter secretion;regulation of translation at postsynapse, modulating synaptic transmission;RNA splicing;viral process</t>
  </si>
  <si>
    <t>chromatin binding;dynein complex binding;G-quadruplex RNA binding;identical protein binding;ion channel binding;methylated histone binding;microtubule binding;miRNA binding;mRNA 3'-UTR binding;mRNA 5'-UTR binding;mRNA binding;poly(G) binding;poly(U) RNA binding;protein heterodimerization activity;protein homodimerization activity;ribosome binding;RNA binding;RNA stem-loop binding;RNA strand annealing activity;sequence-specific mRNA binding;siRNA binding;translation initiation factor binding;translation regulator activity;translation repressor activity</t>
  </si>
  <si>
    <t>axon;axon cytoplasm;axon terminus;Cajal body;cell junction;cell projection;chromocenter;chromosome;chromosome, centromeric region;cytoplasm;cytoplasmic ribonucleoprotein granule;cytoplasmic stress granule;cytosol;dendrite;dendritic filopodium;dendritic spine;dendritic spine neck;extrinsic component of plasma membrane;filopodium tip;glial cell projection;growth cone;growth cone filopodium;membrane;messenger ribonucleoprotein complex;mRNA cap binding complex;neuron projection;neuronal cell body;neuronal ribonucleoprotein granule;nucleolus;nucleoplasm;nucleus;perikaryon;perinuclear region of cytoplasm;polysome;postsynapse;postsynaptic density;postsynaptic membrane;presynapse;presynaptic membrane;ribonucleoprotein complex;ribonucleoprotein granule;synapse;viral replication complex</t>
  </si>
  <si>
    <t>PF00013;PF05641;PF12235;PF16098</t>
  </si>
  <si>
    <t>Q06787</t>
  </si>
  <si>
    <t>ENSG00000102081</t>
  </si>
  <si>
    <t>FMR1</t>
  </si>
  <si>
    <t>Synaptic functional regulator FMR1 {ECO:0000305}</t>
  </si>
  <si>
    <t>intra-Golgi vesicle-mediated transport;spermatogenesis</t>
  </si>
  <si>
    <t>cadherin binding;transporter activity</t>
  </si>
  <si>
    <t>cytoplasm;cytosol;extrinsic component of Golgi membrane;Golgi apparatus;Golgi cisterna membrane;Golgi membrane;Golgi transport complex;membrane;nucleolus;nucleoplasm;nucleus</t>
  </si>
  <si>
    <t>Q08378</t>
  </si>
  <si>
    <t>ENSG00000090615</t>
  </si>
  <si>
    <t>GOLGA3</t>
  </si>
  <si>
    <t>RND2 GTPase cycle</t>
  </si>
  <si>
    <t>Golgin subfamily A member 3</t>
  </si>
  <si>
    <t>mRNA transport;polyamine homeostasis;positive regulation of cell proliferation;positive regulation of translational elongation;positive regulation of translational termination;protein transport;spermatogenesis;translational frameshifting</t>
  </si>
  <si>
    <t>ribosome binding;translation elongation factor activity</t>
  </si>
  <si>
    <t>cytosol;endoplasmic reticulum membrane;intracellular membrane-bounded organelle;nuclear pore</t>
  </si>
  <si>
    <t>Q9GZV4</t>
  </si>
  <si>
    <t>ENSG00000163577</t>
  </si>
  <si>
    <t>EIF5A2</t>
  </si>
  <si>
    <t>Eukaryotic translation initiation factor 5A-2</t>
  </si>
  <si>
    <t>actin cytoskeleton organization;cell adhesion;cell cycle;cell division</t>
  </si>
  <si>
    <t>actin cytoskeleton;cytosol;filamentous actin;gap junction;microtubule organizing center;spindle</t>
  </si>
  <si>
    <t>PF00307</t>
  </si>
  <si>
    <t>Q69YQ0</t>
  </si>
  <si>
    <t>SPECC1L</t>
  </si>
  <si>
    <t>Cytospin-A</t>
  </si>
  <si>
    <t>mRNA 3'-splice site recognition;mRNA processing;mRNA splicing, via spliceosome;positive regulation of neuron projection development;RNA splicing;spliceosomal complex assembly</t>
  </si>
  <si>
    <t>catalytic step 2 spliceosome;nuclear speck;nucleoplasm;small nuclear ribonucleoprotein complex;spliceosomal complex;U2 snRNP;U2-type prespliceosome</t>
  </si>
  <si>
    <t>PF16835</t>
  </si>
  <si>
    <t>Q15428</t>
  </si>
  <si>
    <t>ENSG00000104897</t>
  </si>
  <si>
    <t>SF3A2</t>
  </si>
  <si>
    <t>Splicing factor 3A subunit 2</t>
  </si>
  <si>
    <t>snRNA transcription by RNA polymerase II;transcription by RNA polymerase II;transcription initiation from RNA polymerase II promoter</t>
  </si>
  <si>
    <t>cytosol;nuclear speck;nucleoplasm;nucleus;transcription factor TFIID complex;transcription factor TFIIE complex</t>
  </si>
  <si>
    <t>Basal transcription factors;Viral carcinogenesis</t>
  </si>
  <si>
    <t>PF02186</t>
  </si>
  <si>
    <t>P29084</t>
  </si>
  <si>
    <t>ENSG00000197265</t>
  </si>
  <si>
    <t>GTF2E2</t>
  </si>
  <si>
    <t>RNA Polymerase II Pre-transcription Events;HIV Transcription Initiation;RNA Polymerase II HIV Promoter Escape;RNA Polymerase II Promoter Escape;RNA Polymerase II Transcription Pre-Initiation And Promoter Opening;RNA Polymerase II Transcription Initiation;RNA polymerase II transcribes snRNA genes</t>
  </si>
  <si>
    <t>Transcription initiation factor IIE subunit beta</t>
  </si>
  <si>
    <t>U4 snRNA binding;U6 snRNA binding</t>
  </si>
  <si>
    <t>Cajal body;nuclear speck;nucleoplasm;nucleus;spliceosomal complex;spliceosomal snRNP complex;U2-type precatalytic spliceosome;U4/U6 snRNP;U4/U6 x U5 tri-snRNP complex</t>
  </si>
  <si>
    <t>PF00400;PF08799</t>
  </si>
  <si>
    <t>O43172</t>
  </si>
  <si>
    <t>ENSG00000136875</t>
  </si>
  <si>
    <t>PRPF4</t>
  </si>
  <si>
    <t>U4/U6 small nuclear ribonucleoprotein Prp4</t>
  </si>
  <si>
    <t>ribosomal large subunit biogenesis;rRNA processing</t>
  </si>
  <si>
    <t>nuclear periphery;nucleolus;nucleus;preribosome, large subunit precursor</t>
  </si>
  <si>
    <t>PF05890</t>
  </si>
  <si>
    <t>Q99848</t>
  </si>
  <si>
    <t>ENSG00000117395</t>
  </si>
  <si>
    <t>EBNA1BP2</t>
  </si>
  <si>
    <t>Probable rRNA-processing protein EBP2</t>
  </si>
  <si>
    <t>snRNA 3'-end processing</t>
  </si>
  <si>
    <t>integrator complex</t>
  </si>
  <si>
    <t>PF15300</t>
  </si>
  <si>
    <t>P0DMU7</t>
  </si>
  <si>
    <t>ENSG00000278289</t>
  </si>
  <si>
    <t>CT45A6</t>
  </si>
  <si>
    <t>Cancer/testis antigen family 45 member A6 {ECO:0000312|HGNC:HGNC:33271}</t>
  </si>
  <si>
    <t>negative regulation of RNA splicing;nuclear-transcribed mRNA catabolic process, nonsense-mediated decay;SRP-dependent cotranslational protein targeting to membrane;translation;translational initiation</t>
  </si>
  <si>
    <t>mRNA 5'-UTR binding;mRNA binding;RNA binding;small ribosomal subunit rRNA binding;structural constituent of ribosome</t>
  </si>
  <si>
    <t>cytosol;cytosolic small ribosomal subunit;extracellular exosome;focal adhesion;membrane;nucleolus;nucleoplasm;nucleus;postsynaptic density;ribosome</t>
  </si>
  <si>
    <t>PF00312;PF08069</t>
  </si>
  <si>
    <t>P62277</t>
  </si>
  <si>
    <t>ENSG00000110700</t>
  </si>
  <si>
    <t>RPS13</t>
  </si>
  <si>
    <t>40S ribosomal protein S13</t>
  </si>
  <si>
    <t>N-acetylneuraminate metabolic process</t>
  </si>
  <si>
    <t>N-acylneuraminate cytidylyltransferase activity</t>
  </si>
  <si>
    <t>PF02348</t>
  </si>
  <si>
    <t>Q8NFW8</t>
  </si>
  <si>
    <t>ENSG00000111726</t>
  </si>
  <si>
    <t>CMAS</t>
  </si>
  <si>
    <t>N-acylneuraminate cytidylyltransferase</t>
  </si>
  <si>
    <t>PF05997</t>
  </si>
  <si>
    <t>P56182</t>
  </si>
  <si>
    <t>ENSG00000160214</t>
  </si>
  <si>
    <t>RRP1</t>
  </si>
  <si>
    <t>Ribosomal RNA processing protein 1 homolog A</t>
  </si>
  <si>
    <t>5-phosphoribose 1-diphosphate biosynthetic process;AMP biosynthetic process;animal organ regeneration;nucleobase-containing compound metabolic process;nucleoside metabolic process;nucleotide biosynthetic process;purine nucleotide biosynthetic process</t>
  </si>
  <si>
    <t>ADP binding;AMP binding;ATP binding;carbohydrate binding;GDP binding;identical protein binding;kinase activity;magnesium ion binding;protein homodimerization activity;ribose phosphate diphosphokinase activity</t>
  </si>
  <si>
    <t>P11908</t>
  </si>
  <si>
    <t>ENSG00000101911</t>
  </si>
  <si>
    <t>PRPS2</t>
  </si>
  <si>
    <t>Ribose-phosphate pyrophosphokinase 2</t>
  </si>
  <si>
    <t>antigen processing and presentation;early endosome to Golgi transport;intracellular protein transport;intra-Golgi vesicle-mediated transport;minus-end-directed organelle transport along microtubule;neutrophil degranulation;peptidyl-cysteine methylation;protein localization to Golgi apparatus;Rab protein signal transduction;retrograde transport, endosome to Golgi;retrograde vesicle-mediated transport, Golgi to endoplasmic reticulum;viral process</t>
  </si>
  <si>
    <t>GTP binding;GTPase activity;myosin V binding;protein domain specific binding</t>
  </si>
  <si>
    <t>cytoplasmic vesicle;cytosol;endoplasmic reticulum membrane;endosome to plasma membrane transport vesicle;extracellular exosome;Golgi apparatus;Golgi membrane;membrane;plasma membrane;secretory granule membrane;trans-Golgi network;trans-Golgi network membrane</t>
  </si>
  <si>
    <t>P20340</t>
  </si>
  <si>
    <t>ENSG00000175582</t>
  </si>
  <si>
    <t>RAB6A</t>
  </si>
  <si>
    <t>Neutrophil degranulation;COPI-independent Golgi-to-ER retrograde traffic;RAB GEFs exchange GTP for GDP on RABs;RAB geranylgeranylation;Pre-NOTCH Processing in Golgi;Retrograde transport at the Trans-Golgi-Network;TBC/RABGAPs</t>
  </si>
  <si>
    <t>Ras-related protein Rab-6A</t>
  </si>
  <si>
    <t>cellular amino acid metabolic process;cellular response to drug;dihydrobiopterin metabolic process;liver development;L-phenylalanine catabolic process;response to aluminum ion;response to glucagon;response to lead ion;tetrahydrobiopterin biosynthetic process</t>
  </si>
  <si>
    <t>6,7-dihydropteridine reductase activity;electron transfer activity;NADH binding;NADPH binding;protein homodimerization activity</t>
  </si>
  <si>
    <t>cytoplasm;cytosol;extracellular exosome;neuron projection</t>
  </si>
  <si>
    <t>P09417</t>
  </si>
  <si>
    <t>ENSG00000151552</t>
  </si>
  <si>
    <t>QDPR</t>
  </si>
  <si>
    <t>Phenylalanine metabolism</t>
  </si>
  <si>
    <t>Dihydropteridine reductase</t>
  </si>
  <si>
    <t>box H/ACA snoRNA 3'-end processing;female gamete generation;miRNA catabolic process;ncRNA deadenylation;nuclear-transcribed mRNA catabolic process, nonsense-mediated decay;nuclear-transcribed mRNA poly(A) tail shortening;polyadenylation-dependent snoRNA 3'-end processing;positive regulation of telomerase activity;positive regulation of telomere maintenance via telomerase;regulation of mRNA stability;regulation of telomerase RNA localization to Cajal body;RNA modification;RNA phosphodiester bond hydrolysis, exonucleolytic;telomerase RNA stabilization</t>
  </si>
  <si>
    <t>3'-5'-exoribonuclease activity;cation binding;metal ion binding;mRNA 3'-UTR binding;nuclease activity;poly(A)-specific ribonuclease activity;protein kinase binding;RNA binding;telomerase RNA binding</t>
  </si>
  <si>
    <t>cytoplasm;cytosol;nucleolus;nucleus</t>
  </si>
  <si>
    <t>PF01424;PF04857;PF08675</t>
  </si>
  <si>
    <t>O95453</t>
  </si>
  <si>
    <t>ENSG00000140694;ENSG00000274829</t>
  </si>
  <si>
    <t>PARN</t>
  </si>
  <si>
    <t>Deadenylation of mRNA;ATF4 activates genes in response to endoplasmic reticulum  stress;KSRP (KHSRP) binds and destabilizes mRNA</t>
  </si>
  <si>
    <t>Poly(A)-specific ribonuclease PARN</t>
  </si>
  <si>
    <t>attachment of mitotic spindle microtubules to kinetochore;protein localization to kinetochore;protein localization to microtubule;sister chromatid biorientation</t>
  </si>
  <si>
    <t>metal ion binding;nucleic acid binding</t>
  </si>
  <si>
    <t>condensed chromosome;condensed chromosome kinetochore;cytoplasm;Flemming body;nucleoplasm;nucleus;spindle</t>
  </si>
  <si>
    <t>Q96JM3</t>
  </si>
  <si>
    <t>ENSG00000198824</t>
  </si>
  <si>
    <t>CHAMP1</t>
  </si>
  <si>
    <t>Chromosome alignment-maintaining phosphoprotein 1</t>
  </si>
  <si>
    <t>L-methionine salvage from methylthioadenosine;L-methionine salvage from S-adenosylmethionine</t>
  </si>
  <si>
    <t>2,3-diketo-5-methylthiopentyl-1-phosphate enolase activity;2-hydroxy-3-keto-5-methylthiopentenyl-1-phosphate phosphatase activity;acireductone synthase activity;magnesium ion binding</t>
  </si>
  <si>
    <t>Q9UHY7</t>
  </si>
  <si>
    <t>ENSG00000145293</t>
  </si>
  <si>
    <t>ENOPH1</t>
  </si>
  <si>
    <t>Methionine salvage pathway</t>
  </si>
  <si>
    <t>Enolase-phosphatase E1 {ECO:0000255|HAMAP-Rule:MF_03117}</t>
  </si>
  <si>
    <t>cellular response to lipopolysaccharide;endodermal cell fate commitment;histone H2B ubiquitination;histone monoubiquitination;mRNA polyadenylation;negative regulation of myeloid cell differentiation;negative regulation of transcription by RNA polymerase II;nucleosome positioning;positive regulation of cell cycle G1/S phase transition;positive regulation of histone methylation;positive regulation of mRNA 3'-end processing;positive regulation of transcription by RNA polymerase II;positive regulation of transcription elongation from RNA polymerase II promoter;protein localization to nucleus;protein ubiquitination;stem cell population maintenance;transcription by RNA polymerase II;transcription elongation from RNA polymerase II promoter;Wnt signaling pathway</t>
  </si>
  <si>
    <t>chromatin binding;RNA polymerase II complex binding</t>
  </si>
  <si>
    <t>Cdc73/Paf1 complex;cell junction;cytoplasm;membrane;nucleoplasm;transcriptionally active chromatin</t>
  </si>
  <si>
    <t>PF03985</t>
  </si>
  <si>
    <t>Q8N7H5</t>
  </si>
  <si>
    <t>ENSG00000006712</t>
  </si>
  <si>
    <t>PAF1</t>
  </si>
  <si>
    <t>RNA Polymerase II Pre-transcription Events;Formation of RNA Pol II elongation complex;E3 ubiquitin ligases ubiquitinate target proteins</t>
  </si>
  <si>
    <t>RNA polymerase II-associated factor 1 homolog</t>
  </si>
  <si>
    <t>mitochondrial DNA repair;mitochondrial DNA replication;mitochondrial genome maintenance</t>
  </si>
  <si>
    <t>single-stranded DNA exodeoxyribonuclease activity</t>
  </si>
  <si>
    <t>PF12705</t>
  </si>
  <si>
    <t>Q9BQP7</t>
  </si>
  <si>
    <t>ENSG00000125871</t>
  </si>
  <si>
    <t>MGME1</t>
  </si>
  <si>
    <t>Mitochondrial genome maintenance exonuclease 1 {ECO:0000255|HAMAP-Rule:MF_03030}</t>
  </si>
  <si>
    <t>cilium assembly;nervous system development;neuron projection development;protein homotrimerization</t>
  </si>
  <si>
    <t>enzyme binding;identical protein binding</t>
  </si>
  <si>
    <t>cytoplasm;cytosol;dendrite;extracellular space;membrane;neuronal cell body;perinuclear region of cytoplasm;plasma membrane</t>
  </si>
  <si>
    <t>PF09759</t>
  </si>
  <si>
    <t>Q9UBB4</t>
  </si>
  <si>
    <t>ENSG00000130638</t>
  </si>
  <si>
    <t>ATXN10</t>
  </si>
  <si>
    <t>Ataxin-10</t>
  </si>
  <si>
    <t>phosphatidylinositol biosynthetic process;phosphatidylinositol dephosphorylation</t>
  </si>
  <si>
    <t>phosphatase activity;phosphatidylinositol bisphosphate phosphatase activity;phosphatidylinositol phosphate 4-phosphatase activity;phosphatidylinositol-3-phosphatase activity;phosphatidylinositol-4-phosphate phosphatase activity</t>
  </si>
  <si>
    <t>AMPA glutamate receptor complex;endoplasmic reticulum;endoplasmic reticulum membrane;Golgi apparatus;Golgi membrane;integral component of endoplasmic reticulum membrane</t>
  </si>
  <si>
    <t>PF02383</t>
  </si>
  <si>
    <t>Q9NTJ5</t>
  </si>
  <si>
    <t>ENSG00000211456</t>
  </si>
  <si>
    <t>SACM1L</t>
  </si>
  <si>
    <t>Synthesis of PIPs at the ER membrane;Synthesis of PIPs at the Golgi membrane</t>
  </si>
  <si>
    <t>Phosphatidylinositide phosphatase SAC1</t>
  </si>
  <si>
    <t>endoplasmic reticulum organization;endoplasmic reticulum to Golgi vesicle-mediated transport;Golgi organization;positive regulation of phagocytosis;protein transport;retrograde vesicle-mediated transport, Golgi to endoplasmic reticulum</t>
  </si>
  <si>
    <t>carbohydrate binding;heat shock protein binding;mannose binding;metal ion binding</t>
  </si>
  <si>
    <t>cell surface;COPII-coated ER to Golgi transport vesicle;endoplasmic reticulum membrane;endoplasmic reticulum-Golgi intermediate compartment;endoplasmic reticulum-Golgi intermediate compartment membrane;extracellular exosome;extracellular space;Golgi apparatus;Golgi membrane;integral component of plasma membrane</t>
  </si>
  <si>
    <t>Q12907</t>
  </si>
  <si>
    <t>ENSG00000169223</t>
  </si>
  <si>
    <t>LMAN2</t>
  </si>
  <si>
    <t>COPII-mediated vesicle transport;Cargo concentration in the ER</t>
  </si>
  <si>
    <t>Vesicular integral-membrane protein VIP36</t>
  </si>
  <si>
    <t>acetylcholine-mediated vasodilation involved in regulation of systemic arterial blood pressure;age-dependent response to reactive oxygen species;aging;cellular response to oxidative stress;interleukin-12-mediated signaling pathway;negative regulation of cell proliferation;negative regulation of neuron apoptotic process;negative regulation of oxidative stress-induced intrinsic apoptotic signaling pathway;negative regulation of vascular smooth muscle cell proliferation;oxygen homeostasis;positive regulation of cell migration;positive regulation of vascular associated smooth muscle cell apoptotic process;positive regulation of vascular smooth muscle cell differentiation involved in phenotypic switching;protein homotetramerization;regulation of blood pressure;regulation of transcription by RNA polymerase II;release of cytochrome c from mitochondria;removal of superoxide radicals;response to superoxide;superoxide metabolic process</t>
  </si>
  <si>
    <t>identical protein binding;manganese ion binding;metal ion binding;superoxide dismutase activity</t>
  </si>
  <si>
    <t>FoxO signaling pathway;Huntington disease;Longevity regulating pathway;Longevity regulating pathway - multiple species;Peroxisome</t>
  </si>
  <si>
    <t>PF00081;PF02777</t>
  </si>
  <si>
    <t>P04179</t>
  </si>
  <si>
    <t>ENSG00000112096</t>
  </si>
  <si>
    <t>SOD2</t>
  </si>
  <si>
    <t>FoxO signaling pathway;Peroxisome;Longevity regulating pathway;Longevity regulating pathway;Huntington disease;Chemical carcinogenesis;Lipid and atherosclerosis</t>
  </si>
  <si>
    <t>FOXO-mediated transcription of oxidative stress, metabolic and neuronal genes;Gene and protein expression by JAK-STAT signaling after Interleukin-12 stimulation;Detoxification of Reactive Oxygen Species;Transcriptional activation of mitochondrial biogenesis;Deregulated CDK5 triggers multiple neurodegenerative pathways in Alzheimer's disease models</t>
  </si>
  <si>
    <t>Superoxide dismutase [Mn], mitochondrial</t>
  </si>
  <si>
    <t>chromosome condensation;negative regulation of chromatin silencing;negative regulation of DNA recombination;nucleosome assembly;nucleosome positioning;regulation of transcription, DNA-templated</t>
  </si>
  <si>
    <t>cadherin binding;double-stranded DNA binding;nucleosomal DNA binding;RNA binding</t>
  </si>
  <si>
    <t>nucleolus;nucleosome;nucleus</t>
  </si>
  <si>
    <t>Q92522</t>
  </si>
  <si>
    <t>ENSG00000184897</t>
  </si>
  <si>
    <t>H1-10</t>
  </si>
  <si>
    <t>Histone H1x</t>
  </si>
  <si>
    <t>dodecenoyl-CoA delta-isomerase activity;enoyl-CoA hydratase activity;intramolecular oxidoreductase activity</t>
  </si>
  <si>
    <t>Fatty acid degradation</t>
  </si>
  <si>
    <t>P42126</t>
  </si>
  <si>
    <t>ENSG00000167969</t>
  </si>
  <si>
    <t>ECI1</t>
  </si>
  <si>
    <t>Enoyl-CoA delta isomerase 1, mitochondrial</t>
  </si>
  <si>
    <t>microtubule motor activity</t>
  </si>
  <si>
    <t>cytoplasm;kinesin complex;microtubule</t>
  </si>
  <si>
    <t>Q9NSK0</t>
  </si>
  <si>
    <t>ENSG00000137171</t>
  </si>
  <si>
    <t>KLC4</t>
  </si>
  <si>
    <t>COPI-dependent Golgi-to-ER retrograde traffic;MHC class II antigen presentation;Kinesins;RHO GTPases activate KTN1</t>
  </si>
  <si>
    <t>Kinesin light chain 4</t>
  </si>
  <si>
    <t>autophagosome maturation;endosome to lysosome transport;lysosome localization;melanosome localization;platelet formation;protein transport;regulation of developmental pigmentation;regulation of lysosomal lumen pH;vesicle docking involved in exocytosis;vesicle-mediated transport</t>
  </si>
  <si>
    <t>autophagosome;clathrin-coated vesicle;early endosome;HOPS complex;late endosome;late endosome membrane;lysosomal membrane;perinuclear region of cytoplasm</t>
  </si>
  <si>
    <t>Q96AX1</t>
  </si>
  <si>
    <t>ENSG00000139719</t>
  </si>
  <si>
    <t>VPS33A</t>
  </si>
  <si>
    <t>SARS-CoV-2 modulates autophagy</t>
  </si>
  <si>
    <t>Vacuolar protein sorting-associated protein 33A</t>
  </si>
  <si>
    <t>succinate metabolic process;succinyl-CoA metabolic process;succinyl-CoA pathway;tricarboxylic acid cycle</t>
  </si>
  <si>
    <t>ATP binding;magnesium ion binding;succinate-CoA ligase (ADP-forming) activity</t>
  </si>
  <si>
    <t>extracellular exosome;mitochondrial matrix;mitochondrion;myelin sheath</t>
  </si>
  <si>
    <t>Q9P2R7</t>
  </si>
  <si>
    <t>ENSG00000136143</t>
  </si>
  <si>
    <t>SUCLA2</t>
  </si>
  <si>
    <t>Succinate--CoA ligase [ADP-forming] subunit beta, mitochondrial {ECO:0000255|HAMAP-Rule:MF_03220}</t>
  </si>
  <si>
    <t>actin cytoskeleton organization;Arp2/3 complex-mediated actin nucleation;ephrin receptor signaling pathway;Fc-gamma receptor signaling pathway involved in phagocytosis;membrane organization</t>
  </si>
  <si>
    <t>actin cytoskeleton;Arp2/3 protein complex;cytosol;extracellular exosome;nucleus;site of double-strand break</t>
  </si>
  <si>
    <t>Q92747</t>
  </si>
  <si>
    <t>ENSG00000241685</t>
  </si>
  <si>
    <t>ARPC1A</t>
  </si>
  <si>
    <t>Clathrin-mediated endocytosis;EPHB-mediated forward signaling;Regulation of actin dynamics for phagocytic cup formation;FCGR3A-mediated phagocytosis;RHO GTPases Activate WASPs and WAVEs</t>
  </si>
  <si>
    <t>Actin-related protein 2/3 complex subunit 1A</t>
  </si>
  <si>
    <t>establishment of mitotic sister chromatid cohesion;histone acetylation;mitotic sister chromatid cohesion;mitotic sister chromatid cohesion, centromeric;N-terminal protein amino acid acetylation</t>
  </si>
  <si>
    <t>H4 histone acetyltransferase activity;N-acetyltransferase activity;peptide alpha-N-acetyltransferase activity;peptidyl-lysine acetyltransferase activity</t>
  </si>
  <si>
    <t>cytoplasm;cytosol;extracellular exosome;NatA complex;nucleus</t>
  </si>
  <si>
    <t>PF00583</t>
  </si>
  <si>
    <t>Q9GZZ1</t>
  </si>
  <si>
    <t>ENSG00000121579</t>
  </si>
  <si>
    <t>NAA50</t>
  </si>
  <si>
    <t>N-alpha-acetyltransferase 50 {ECO:0000305}</t>
  </si>
  <si>
    <t>cytoplasmic translation;liver regeneration;nuclear-transcribed mRNA catabolic process, nonsense-mediated decay;SRP-dependent cotranslational protein targeting to membrane;translation;translational initiation</t>
  </si>
  <si>
    <t>5.8S rRNA binding;large ribosomal subunit rRNA binding;RNA binding;structural constituent of ribosome</t>
  </si>
  <si>
    <t>cytosol;cytosolic large ribosomal subunit;focal adhesion;membrane;polysomal ribosome;synapse</t>
  </si>
  <si>
    <t>PF01280</t>
  </si>
  <si>
    <t>P84098</t>
  </si>
  <si>
    <t>ENSG00000108298</t>
  </si>
  <si>
    <t>RPL19</t>
  </si>
  <si>
    <t>60S ribosomal protein L19</t>
  </si>
  <si>
    <t>steroid binding;steroid hormone receptor activity</t>
  </si>
  <si>
    <t>integral component of membrane;membrane;nuclear envelope</t>
  </si>
  <si>
    <t>PF00173</t>
  </si>
  <si>
    <t>O15173</t>
  </si>
  <si>
    <t>ENSG00000164040</t>
  </si>
  <si>
    <t>PGRMC2</t>
  </si>
  <si>
    <t>RHOA GTPase cycle;RHOG GTPase cycle;RAC2 GTPase cycle;RAC3 GTPase cycle;RHOD GTPase cycle</t>
  </si>
  <si>
    <t>Membrane-associated progesterone receptor component 2</t>
  </si>
  <si>
    <t>adipose tissue development;bone development;cranial skeletal system development;extracellular matrix disassembly;eye development;heart development;osteoblast fate commitment;podosome assembly;positive regulation of adipose tissue development;positive regulation of fat cell differentiation;positive regulation of gene expression;positive regulation of multicellular organism growth;positive regulation of stress fiber assembly;protein localization to membrane;regulation of brood size;skeletal system development;skeletal system morphogenesis;superoxide metabolic process</t>
  </si>
  <si>
    <t>phosphatidylinositol binding;phosphatidylinositol-3,5-bisphosphate binding;phosphatidylinositol-3-phosphate binding;phosphatidylinositol-4-phosphate binding;phosphatidylinositol-5-phosphate binding;SH2 domain binding;superoxide-generating NADPH oxidase activator activity</t>
  </si>
  <si>
    <t>cell junction;cell projection;cytoplasm;podosome</t>
  </si>
  <si>
    <t>PF00018;PF00787;PF07653</t>
  </si>
  <si>
    <t>A1X283</t>
  </si>
  <si>
    <t>ENSG00000174705</t>
  </si>
  <si>
    <t>SH3PXD2B</t>
  </si>
  <si>
    <t>SH3 and PX domain-containing protein 2B</t>
  </si>
  <si>
    <t>cholesterol biosynthetic process;regulation of cholesterol biosynthetic process;regulation of protein stability;steroid biosynthetic process</t>
  </si>
  <si>
    <t>lanosterol synthase activity</t>
  </si>
  <si>
    <t>endoplasmic reticulum membrane;lipid droplet;membrane</t>
  </si>
  <si>
    <t>PF13243;PF13249</t>
  </si>
  <si>
    <t>P48449</t>
  </si>
  <si>
    <t>ENSG00000160285</t>
  </si>
  <si>
    <t>LSS</t>
  </si>
  <si>
    <t>Activation of gene expression by SREBF (SREBP);Cholesterol biosynthesis</t>
  </si>
  <si>
    <t>Lanosterol synthase</t>
  </si>
  <si>
    <t>cholesterol biosynthetic process;farnesyl diphosphate biosynthetic process;geranyl diphosphate biosynthetic process;regulation of cholesterol biosynthetic process;viral process</t>
  </si>
  <si>
    <t>dimethylallyltranstransferase activity;geranyltranstransferase activity;metal ion binding;RNA binding</t>
  </si>
  <si>
    <t>cytoplasm;cytosol;nucleoplasm</t>
  </si>
  <si>
    <t>Human T-cell leukemia virus 1 infection;Influenza A;Metabolic pathways;Terpenoid backbone biosynthesis</t>
  </si>
  <si>
    <t>PF00348</t>
  </si>
  <si>
    <t>P14324</t>
  </si>
  <si>
    <t>ENSG00000160752</t>
  </si>
  <si>
    <t>FDPS</t>
  </si>
  <si>
    <t>Terpenoid backbone biosynthesis;Metabolic pathways;Influenza A;Human T-cell leukemia virus 1 infection</t>
  </si>
  <si>
    <t>Farnesyl pyrophosphate synthase</t>
  </si>
  <si>
    <t>mRNA splice site selection;negative regulation of striated muscle tissue development</t>
  </si>
  <si>
    <t>identical protein binding;mRNA binding;RS domain binding</t>
  </si>
  <si>
    <t>U1 snRNP;U2-type prespliceosome</t>
  </si>
  <si>
    <t>Q9NQ29</t>
  </si>
  <si>
    <t>ENSG00000007392</t>
  </si>
  <si>
    <t>LUC7L</t>
  </si>
  <si>
    <t>Putative RNA-binding protein Luc7-like 1</t>
  </si>
  <si>
    <t>activation of MAPK activity;CAMKK-AMPK signaling cascade;cell cycle arrest;cellular response to calcium ion;cellular response to ethanol;cellular response to glucose starvation;cellular response to glucose stimulus;cellular response to hydrogen peroxide;cellular response to hypoxia;cellular response to nutrient levels;cellular response to organonitrogen compound;cellular response to oxidative stress;cellular response to prostaglandin E stimulus;cholesterol biosynthetic process;cold acclimation;energy homeostasis;fatty acid biosynthetic process;fatty acid homeostasis;fatty acid oxidation;glucose homeostasis;glucose metabolic process;intracellular signal transduction;lipid biosynthetic process;macroautophagy;motor behavior;negative regulation of apoptotic process;negative regulation of gene expression;negative regulation of glucosylceramide biosynthetic process;negative regulation of insulin receptor signaling pathway;negative regulation of lipid catabolic process;negative regulation of TOR signaling;negative regulation of tubulin deacetylation;neuron cellular homeostasis;positive regulation of autophagy;positive regulation of cell proliferation;positive regulation of cellular protein localization;positive regulation of cholesterol biosynthetic process;positive regulation of gene expression;positive regulation of glycolytic process;positive regulation of mitochondrial transcription;positive regulation of peptidyl-lysine acetylation;positive regulation of protein targeting to mitochondrion;positive regulation of skeletal muscle tissue development;protein heterooligomerization;protein phosphorylation;regulation of circadian rhythm;regulation of microtubule cytoskeleton organization;regulation of peptidyl-serine phosphorylation;regulation of stress granule assembly;regulation of vesicle-mediated transport;response to activity;response to caffeine;response to camptothecin;response to gamma radiation;response to hypoxia;response to UV;rhythmic process;signal transduction;Wnt signaling pathway</t>
  </si>
  <si>
    <t>[acetyl-CoA carboxylase] kinase activity;[hydroxymethylglutaryl-CoA reductase (NADPH)] kinase activity;AMP-activated protein kinase activity;ATP binding;cAMP-dependent protein kinase activity;chromatin binding;histone serine kinase activity;metal ion binding;protein C-terminus binding;protein kinase activity;protein serine/threonine kinase activity;tau protein binding;tau-protein kinase activity</t>
  </si>
  <si>
    <t>apical plasma membrane;axon;cytoplasm;cytosol;dendrite;neuronal cell body;nuclear speck;nucleoplasm;nucleotide-activated protein kinase complex;nucleus</t>
  </si>
  <si>
    <t>Adipocytokine signaling pathway;AMPK signaling pathway;Apelin signaling pathway;Autophagy - animal;Circadian rhythm;Fluid shear stress and atherosclerosis;FoxO signaling pathway;Glucagon signaling pathway;Hypertrophic cardiomyopathy (HCM);Insulin resistance;Insulin signaling pathway;Longevity regulating pathway;Longevity regulating pathway - multiple species;mTOR signaling pathway;Non-alcoholic fatty liver disease (NAFLD);Oxytocin signaling pathway;PI3K-Akt signaling pathway;Thermogenesis;Tight junction</t>
  </si>
  <si>
    <t>PF00069;PF16579</t>
  </si>
  <si>
    <t>Q13131</t>
  </si>
  <si>
    <t>ENSG00000132356</t>
  </si>
  <si>
    <t>PRKAA1</t>
  </si>
  <si>
    <t>FoxO signaling pathway;Autophagy;mTOR signaling pathway;PI3K-Akt signaling pathway;AMPK signaling pathway;Longevity regulating pathway;Longevity regulating pathway;Apelin signaling pathway;Tight junction;Circadian rhythm;Thermogenesis;Insulin signaling pathway;Adipocytokine signaling pathway;Oxytocin signaling pathway;Glucagon signaling pathway;Insulin resistance;Non-alcoholic fatty liver disease;Alcoholic liver disease;Hypertrophic cardiomyopathy;Fluid shear stress and atherosclerosis</t>
  </si>
  <si>
    <t>Activation of AMPK downstream of NMDARs;TP53 Regulates Metabolic Genes;Regulation of TP53 Activity through Phosphorylation;Macroautophagy;Energy dependent regulation of mTOR by LKB1-AMPK</t>
  </si>
  <si>
    <t>5'-AMP-activated protein kinase catalytic subunit alpha-1</t>
  </si>
  <si>
    <t>cellular amino acid biosynthetic process;cellular response to oxidative stress;L-proline biosynthetic process;proline biosynthetic process</t>
  </si>
  <si>
    <t>pyrroline-5-carboxylate reductase activity</t>
  </si>
  <si>
    <t>Q96C36</t>
  </si>
  <si>
    <t>ENSG00000143811</t>
  </si>
  <si>
    <t>PYCR2</t>
  </si>
  <si>
    <t>Pyrroline-5-carboxylate reductase 2</t>
  </si>
  <si>
    <t>ATP hydrolysis coupled proton transport;endocytosis;insulin receptor signaling pathway;ion transmembrane transport;regulation of defense response to virus by virus;regulation of macroautophagy;transferrin transport;vacuolar acidification</t>
  </si>
  <si>
    <t>enzyme regulator activity;proton-transporting ATPase activity, rotational mechanism</t>
  </si>
  <si>
    <t>cytosol;extracellular exosome;lysosomal membrane;plasma membrane;vacuolar proton-transporting V-type ATPase, V1 domain</t>
  </si>
  <si>
    <t>Epithelial cell signaling in Helicobacter pylori infection;Human papillomavirus infection;Lysosome;Metabolic pathways;mTOR signaling pathway;Oxidative phosphorylation;Phagosome;Rheumatoid arthritis;Synaptic vesicle cycle;Tuberculosis;Vibrio cholerae infection</t>
  </si>
  <si>
    <t>PF03224;PF11698</t>
  </si>
  <si>
    <t>Q9UI12</t>
  </si>
  <si>
    <t>ENSG00000047249</t>
  </si>
  <si>
    <t>ATP6V1H</t>
  </si>
  <si>
    <t>Oxidative phosphorylation;Metabolic pathways;Lysosome;Phagosome;mTOR signaling pathway;Synaptic vesicle cycle;Vibrio cholerae infection;Epithelial cell signaling in Helicobacter pylori infection;Tuberculosis;Human papillomavirus infection;Rheumatoid arthritis</t>
  </si>
  <si>
    <t>Insulin receptor recycling;Amino acids regulate mTORC1;ROS and RNS production in phagocytes;Transferrin endocytosis and recycling;Ion channel transport;Nef Mediated CD4 Down-regulation;Nef Mediated CD8 Down-regulation;Blockage of phagosome acidification</t>
  </si>
  <si>
    <t>V-type proton ATPase subunit H</t>
  </si>
  <si>
    <t>cell cycle;nucleobase-containing compound metabolic process;positive regulation of Notch signaling pathway;pyrimidine nucleoside metabolic process;pyrimidine nucleotide biosynthetic process</t>
  </si>
  <si>
    <t>methylosome;midbody</t>
  </si>
  <si>
    <t>PF01133</t>
  </si>
  <si>
    <t>P84090</t>
  </si>
  <si>
    <t>ENSG00000100632</t>
  </si>
  <si>
    <t>ERH</t>
  </si>
  <si>
    <t>Enhancer of rudimentary homolog</t>
  </si>
  <si>
    <t>apoptotic process;negative regulation of anoikis;negative regulation of gene expression;positive regulation of anoikis</t>
  </si>
  <si>
    <t>aminoacyl-tRNA hydrolase activity</t>
  </si>
  <si>
    <t>cytosol;membrane;mitochondrion</t>
  </si>
  <si>
    <t>PF01981</t>
  </si>
  <si>
    <t>Q9Y3E5</t>
  </si>
  <si>
    <t>ENSG00000141378</t>
  </si>
  <si>
    <t>PTRH2</t>
  </si>
  <si>
    <t>Peptidyl-tRNA hydrolase 2, mitochondrial</t>
  </si>
  <si>
    <t>cellular protein modification process;endomitotic cell cycle;negative regulation of transcription, DNA-templated;post-translational protein modification;protein modification by small protein conjugation;protein neddylation;proteolysis;regulation of cell cycle</t>
  </si>
  <si>
    <t>acid-amino acid ligase activity;ATP binding;identical protein binding;NEDD8 activating enzyme activity;NEDD8 transferase activity;nuclear receptor binding;protein heterodimerization activity</t>
  </si>
  <si>
    <t>cytoplasm;cytosol;nucleus;protein-containing complex</t>
  </si>
  <si>
    <t>PF00899;PF08825</t>
  </si>
  <si>
    <t>Q8TBC4</t>
  </si>
  <si>
    <t>ENSG00000144744</t>
  </si>
  <si>
    <t>UBA3</t>
  </si>
  <si>
    <t>Antigen processing: Ubiquitination &amp; Proteasome degradation;Dectin-1 mediated noncanonical NF-kB signaling;NIK--&gt;noncanonical NF-kB signaling;Neddylation</t>
  </si>
  <si>
    <t>NEDD8-activating enzyme E1 catalytic subunit</t>
  </si>
  <si>
    <t>cell differentiation;multicellular organism development</t>
  </si>
  <si>
    <t>focal adhesion;nucleus</t>
  </si>
  <si>
    <t>Q16527</t>
  </si>
  <si>
    <t>ENSG00000175183</t>
  </si>
  <si>
    <t>CSRP2</t>
  </si>
  <si>
    <t>Cysteine and glycine-rich protein 2</t>
  </si>
  <si>
    <t>female gonad development;mRNA export from nucleus;nuclear pore complex assembly;posttranscriptional tethering of RNA polymerase II gene DNA at nuclear periphery;protein import into nucleus;viral process</t>
  </si>
  <si>
    <t>condensed chromosome kinetochore;cytosol;membrane;nuclear envelope;nuclear membrane;nuclear periphery;nuclear pore;nuclear pore outer ring</t>
  </si>
  <si>
    <t>PF04121</t>
  </si>
  <si>
    <t>P57740</t>
  </si>
  <si>
    <t>ENSG00000111581</t>
  </si>
  <si>
    <t>NUP107</t>
  </si>
  <si>
    <t>Separation of Sister Chromatids;Resolution of Sister Chromatid Cohesion;RHO GTPases Activate Formins;EML4 and NUDC in mitotic spindle formation;Amplification  of signal from unattached  kinetochores via a MAD2  inhibitory signal;snRNP Assembly;SARS-CoV-2 activates/modulates innate and adaptive immune responses;Transcriptional regulation by small RNAs;HCMV Late Events;SUMOylation of DNA damage response and repair proteins;Vpr-mediated nuclear import of PICs;tRNA processing in the nucleus;Nuclear Pore Complex (NPC) Disassembly;Transport of Mature mRNA Derived from an Intronless Transcript;ISG15 antiviral mechanism;Transport of the SLBP independent Mature mRNA;Transport of the SLBP Dependant Mature mRNA;SUMOylation of RNA binding proteins;Regulation of HSF1-mediated heat shock response;Viral Messenger RNA Synthesis;SUMOylation of ubiquitinylation proteins;SUMOylation of chromatin organization proteins;HCMV Early Events;Transport of Mature mRNA derived from an Intron-Containing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protein;SUMOylation of SUMOylation proteins;SUMOylation of DNA replication proteins;Defective TPR may confer susceptibility towards thyroid papillary carcinoma (TPC);Postmitotic nuclear pore complex (NPC) reformation</t>
  </si>
  <si>
    <t>Nuclear pore complex protein Nup107</t>
  </si>
  <si>
    <t>IRE1-mediated unfolded protein response;posttranslational protein targeting to endoplasmic reticulum membrane;tail-anchored membrane protein insertion into ER membrane</t>
  </si>
  <si>
    <t>arsenite transmembrane transporter activity;ATP binding;ATPase activity;metal ion binding;transporter activity</t>
  </si>
  <si>
    <t>cytoplasm;endoplasmic reticulum membrane;extracellular exosome;GET complex;nucleolus;nucleus</t>
  </si>
  <si>
    <t>PF02374</t>
  </si>
  <si>
    <t>O43681</t>
  </si>
  <si>
    <t>ENSG00000198356</t>
  </si>
  <si>
    <t>GET3</t>
  </si>
  <si>
    <t>ATPase ASNA1 {ECO:0000255|HAMAP-Rule:MF_03112}</t>
  </si>
  <si>
    <t>5S class rRNA transcription by RNA polymerase III;transcription by RNA polymerase III;tRNA transcription by RNA polymerase III</t>
  </si>
  <si>
    <t>DNA binding;RNA polymerase III transcription regulator recruiting activity</t>
  </si>
  <si>
    <t>nuclear membrane;nucleolus;nucleoplasm;nucleus;transcription factor TFIIIC complex</t>
  </si>
  <si>
    <t>Q9Y5Q9</t>
  </si>
  <si>
    <t>ENSG00000119041</t>
  </si>
  <si>
    <t>GTF3C3</t>
  </si>
  <si>
    <t>General transcription factor 3C polypeptide 3</t>
  </si>
  <si>
    <t>apoptotic process;establishment of mitotic spindle orientation;Golgi organization;negative regulation of extrinsic apoptotic signaling pathway;positive regulation of aggrephagy;positive regulation of apoptotic process;positive regulation of autophagy of mitochondrion;positive regulation of cilium assembly;positive regulation of inositol 1,4,5-trisphosphate-sensitive calcium-release channel activity;positive regulation of lipophagy;protein destabilization;regulation of CAMKK-AMPK signaling cascade;regulation of cAMP-dependent protein kinase activity;regulation of phosphoprotein phosphatase activity;retrograde vesicle-mediated transport, Golgi to endoplasmic reticulum;vesicle transport along microtubule;vocal learning</t>
  </si>
  <si>
    <t>beta-tubulin binding;dynactin binding;dynein intermediate chain binding;heat shock protein binding;identical protein binding;ion channel binding;kinase binding;p53 binding;profilin binding</t>
  </si>
  <si>
    <t>autophagosome;axon;centriole;cytoplasm;cytoplasmic vesicle membrane;cytosol;dendrite;endoplasmic reticulum;Golgi apparatus;inclusion body;late endosome;nucleoplasm;nucleus;perinuclear region of cytoplasm;postsynaptic cytosol;presynaptic cytosol;protein-containing complex</t>
  </si>
  <si>
    <t>PF12372</t>
  </si>
  <si>
    <t>P42858</t>
  </si>
  <si>
    <t>ENSG00000197386</t>
  </si>
  <si>
    <t>HTT</t>
  </si>
  <si>
    <t>Huntington disease;Pathways of neurodegeneration</t>
  </si>
  <si>
    <t>Regulation of MECP2 expression and activity</t>
  </si>
  <si>
    <t>Huntingtin</t>
  </si>
  <si>
    <t>maturation of 5.8S rRNA;maturation of LSU-rRNA;rRNA processing</t>
  </si>
  <si>
    <t>cytoplasm;membrane;MLL1 complex;nucleolus;nucleoplasm;preribosome, large subunit precursor</t>
  </si>
  <si>
    <t>PF04031</t>
  </si>
  <si>
    <t>Q9Y4W2</t>
  </si>
  <si>
    <t>ENSG00000001497</t>
  </si>
  <si>
    <t>LAS1L</t>
  </si>
  <si>
    <t>Ribosomal biogenesis protein LAS1L</t>
  </si>
  <si>
    <t>SH3 domain binding;structural constituent of cytoskeleton</t>
  </si>
  <si>
    <t>cytoskeleton;cytosol</t>
  </si>
  <si>
    <t>PF09755</t>
  </si>
  <si>
    <t>Q16204</t>
  </si>
  <si>
    <t>ENSG00000108091</t>
  </si>
  <si>
    <t>CCDC6</t>
  </si>
  <si>
    <t>Coiled-coil domain-containing protein 6</t>
  </si>
  <si>
    <t>antigen processing and presentation of exogenous peptide antigen via MHC class II;endoplasmic reticulum to Golgi vesicle-mediated transport;nuclear migration</t>
  </si>
  <si>
    <t>protein N-terminus binding</t>
  </si>
  <si>
    <t>cell cortex;centrosome;cytoplasm;cytosol;dynactin complex;focal adhesion;kinetochore;nucleus;sarcomere;spindle pole;stress fiber</t>
  </si>
  <si>
    <t>PF05502</t>
  </si>
  <si>
    <t>Q9UJW0</t>
  </si>
  <si>
    <t>ENSG00000132912</t>
  </si>
  <si>
    <t>DCTN4</t>
  </si>
  <si>
    <t>MHC class II antigen presentation;HSP90 chaperone cycle for steroid hormone receptors (SHR) in the presence of ligand;COPI-mediated anterograde transport;COPI-independent Golgi-to-ER retrograde traffic</t>
  </si>
  <si>
    <t>Dynactin subunit 4</t>
  </si>
  <si>
    <t>negative regulation of ERAD pathway;negative regulation of proteasomal ubiquitin-dependent protein catabolic process;negative regulation of protein K48-linked deubiquitination;negative regulation of protein ubiquitination;negative regulation of ubiquitin-specific protease activity;proteasome-mediated ubiquitin-dependent protein catabolic process;protein folding;viral process</t>
  </si>
  <si>
    <t>ATPase binding;K48-linked polyubiquitin modification-dependent protein binding;K6-linked polyubiquitin modification-dependent protein binding;polyubiquitin modification-dependent protein binding;proteasome regulatory particle binding;ubiquitin binding;ubiquitin protein ligase binding</t>
  </si>
  <si>
    <t>cytoplasm;cytosol;dendrite;endoplasmic reticulum;neuronal cell body;nucleus;VCP-NPL4-UFD1 AAA ATPase complex</t>
  </si>
  <si>
    <t>PF00627;PF00789</t>
  </si>
  <si>
    <t>Q04323</t>
  </si>
  <si>
    <t>ENSG00000162191</t>
  </si>
  <si>
    <t>UBXN1</t>
  </si>
  <si>
    <t>Recruitment and ATM-mediated phosphorylation of repair and signaling proteins at DNA double strand breaks;N-glycan trimming in the ER and Calnexin/Calreticulin cycle</t>
  </si>
  <si>
    <t>UBX domain-containing protein 1</t>
  </si>
  <si>
    <t>actin filament organization;bicellular tight junction assembly;cell migration;cell-cell junction organization;cellular response to insulin stimulus;cytoskeleton organization;establishment of apical/basal cell polarity;establishment or maintenance of epithelial cell apical/basal polarity;eye photoreceptor cell development;Golgi vesicle budding;intracellular signal transduction;membrane organization;negative regulation of apoptotic process;negative regulation of glial cell apoptotic process;negative regulation of neuron apoptotic process;peptidyl-serine phosphorylation;positive regulation of endothelial cell apoptotic process;positive regulation of glial cell proliferation;positive regulation of glucose import;positive regulation of neuron projection development;positive regulation of NF-kappaB transcription factor activity;positive regulation of Notch signaling pathway;positive regulation of protein localization to plasma membrane;protein phosphorylation;protein targeting to membrane;regulation of postsynaptic membrane neurotransmitter receptor levels;response to interleukin-1;secretion;vesicle-mediated transport</t>
  </si>
  <si>
    <t>ATP binding;metal ion binding;phospholipid binding;protein domain specific binding;protein kinase activity;protein kinase C activity;protein serine/threonine kinase activity</t>
  </si>
  <si>
    <t>apical plasma membrane;bicellular tight junction;cell leading edge;cytosol;endosome;extracellular exosome;glutamatergic synapse;Golgi membrane;intercellular bridge;microtubule cytoskeleton;nucleoplasm;nucleus;plasma membrane;protein-containing complex;Schaffer collateral - CA1 synapse;Schmidt-Lanterman incisure</t>
  </si>
  <si>
    <t>Endocytosis;Hippo signaling pathway;Human papillomavirus infection;Insulin signaling pathway;Platelet activation;Rap1 signaling pathway;Tight junction</t>
  </si>
  <si>
    <t>PF00069;PF00130;PF00433;PF00564</t>
  </si>
  <si>
    <t>P41743</t>
  </si>
  <si>
    <t>ENSG00000163558</t>
  </si>
  <si>
    <t>PRKCI</t>
  </si>
  <si>
    <t>Rap1 signaling pathway;Endocytosis;Hippo signaling pathway;Tight junction;Platelet activation;Insulin signaling pathway;Human papillomavirus infection</t>
  </si>
  <si>
    <t>Tight junction interactions;Pre-NOTCH Transcription and Translation;p75NTR recruits signalling complexes</t>
  </si>
  <si>
    <t>Protein kinase C iota type</t>
  </si>
  <si>
    <t>cell cycle;cell division</t>
  </si>
  <si>
    <t>cytosol;microtubule organizing center;midbody;plasma membrane</t>
  </si>
  <si>
    <t>PF06244</t>
  </si>
  <si>
    <t>Q96CT7</t>
  </si>
  <si>
    <t>ENSG00000007080</t>
  </si>
  <si>
    <t>CCDC124</t>
  </si>
  <si>
    <t>Coiled-coil domain-containing protein 124</t>
  </si>
  <si>
    <t>cellular response to glucose starvation;nucleobase-containing compound metabolic process;nucleotide catabolic process;pyrimidine nucleoside catabolic process;pyrimidine nucleoside salvage;UMP salvage;uridine catabolic process</t>
  </si>
  <si>
    <t>uridine phosphorylase activity</t>
  </si>
  <si>
    <t>Q16831</t>
  </si>
  <si>
    <t>ENSG00000183696</t>
  </si>
  <si>
    <t>UPP1</t>
  </si>
  <si>
    <t>Pyrimidine salvage;Pyrimidine catabolism</t>
  </si>
  <si>
    <t>Uridine phosphorylase 1</t>
  </si>
  <si>
    <t>actomyosin contractile ring assembly;antigen processing and presentation of exogenous peptide antigen via MHC class II;intracellular signal transduction;microtubule-based movement;mitotic cytokinesis;mitotic spindle midzone assembly;neuroblast proliferation;positive regulation of cytokinesis;regulation of attachment of spindle microtubules to kinetochore;regulation of embryonic development;regulation of small GTPase mediated signal transduction;retrograde vesicle-mediated transport, Golgi to endoplasmic reticulum;spermatogenesis;sulfate transport</t>
  </si>
  <si>
    <t>alpha-tubulin binding;beta-tubulin binding;gamma-tubulin binding;GTPase activator activity;metal ion binding;microtubule binding;phosphatidylinositol-3,4,5-trisphosphate binding;protein kinase binding</t>
  </si>
  <si>
    <t>acrosomal vesicle;centralspindlin complex;cleavage furrow;cytosol;extracellular exosome;extrinsic component of cytoplasmic side of plasma membrane;Flemming body;microtubule;midbody;mitotic spindle;nucleoplasm;nucleus;spindle midzone</t>
  </si>
  <si>
    <t>PF00130;PF00620</t>
  </si>
  <si>
    <t>Q9H0H5</t>
  </si>
  <si>
    <t>ENSG00000161800</t>
  </si>
  <si>
    <t>RACGAP1</t>
  </si>
  <si>
    <t>CDC42 GTPase cycle;COPI-dependent Golgi-to-ER retrograde traffic;MHC class II antigen presentation;Kinesins;RHOA GTPase cycle;RAC1 GTPase cycle;RAC3 GTPase cycle;RHOC GTPase cycle;RAC2 GTPase cycle;RHOD GTPase cycle;RHOB GTPase cycle</t>
  </si>
  <si>
    <t>Rac GTPase-activating protein 1</t>
  </si>
  <si>
    <t>cytoplasmic translation;maintenance of translational fidelity;nuclear-transcribed mRNA catabolic process, nonsense-mediated decay;SRP-dependent cotranslational protein targeting to membrane;stress granule assembly;translation;translational initiation</t>
  </si>
  <si>
    <t>cytosol;cytosolic small ribosomal subunit;endoplasmic reticulum;membrane;nucleoplasm;polysomal ribosome;ribosome;rough endoplasmic reticulum</t>
  </si>
  <si>
    <t>PF00164</t>
  </si>
  <si>
    <t>P62266</t>
  </si>
  <si>
    <t>ENSG00000186468</t>
  </si>
  <si>
    <t>RPS23</t>
  </si>
  <si>
    <t>40S ribosomal protein S23</t>
  </si>
  <si>
    <t>actin filament capping;adult behavior;antigen processing and presentation of exogenous peptide antigen via MHC class II;axon guidance;cerebellar Purkinje cell layer morphogenesis;endoplasmic reticulum to Golgi vesicle-mediated transport;MAPK cascade;multicellular organism growth;postsynapse organization;synapse assembly;vesicle-mediated transport</t>
  </si>
  <si>
    <t>actin binding;cadherin binding;phospholipid binding;Ras guanyl-nucleotide exchange factor activity;structural constituent of cytoskeleton;structural constituent of synapse</t>
  </si>
  <si>
    <t>apical plasma membrane;cell junction;cytosol;extracellular space;glutamatergic synapse;neuronal cell body;parallel fiber to Purkinje cell synapse;postsynaptic spectrin-associated cytoskeleton;presynapse;spectrin</t>
  </si>
  <si>
    <t>O15020</t>
  </si>
  <si>
    <t>ENSG00000173898</t>
  </si>
  <si>
    <t>SPTBN2</t>
  </si>
  <si>
    <t>Spinocerebellar ataxia;Pathways of neurodegeneration</t>
  </si>
  <si>
    <t>MHC class II antigen presentation;COPI-mediated anterograde transport;RAF/MAP kinase cascade;NCAM signaling for neurite out-growth;Interaction between L1 and Ankyrins</t>
  </si>
  <si>
    <t>Spectrin beta chain, non-erythrocytic 2</t>
  </si>
  <si>
    <t>actin filament organization;calcium-mediated signaling;cell cycle arrest;cell migration;cellular response to morphine;filopodium assembly;modulation of chemical synaptic transmission;negative regulation of cell growth;neuron projection development;regulation of cell growth by extracellular stimulus;regulation of cell proliferation;regulation of exit from mitosis;regulation of opioid receptor signaling pathway;RNA splicing</t>
  </si>
  <si>
    <t>actin filament binding;protein phosphatase 1 binding;protein phosphatase inhibitor activity</t>
  </si>
  <si>
    <t>actin cytoskeleton;adherens junction;cytoplasm;dendrite;dendritic spine;filopodium;lamellipodium;nucleoplasm;plasma membrane;postsynaptic density;protein phosphatase type 1 complex;ruffle membrane</t>
  </si>
  <si>
    <t>PF00595</t>
  </si>
  <si>
    <t>Q96SB3</t>
  </si>
  <si>
    <t>ENSG00000108819</t>
  </si>
  <si>
    <t>PPP1R9B</t>
  </si>
  <si>
    <t>Neurabin-2</t>
  </si>
  <si>
    <t>cargo loading into vesicle;COPI coating of Golgi vesicle;COPII vesicle coating;endoplasmic reticulum to Golgi vesicle-mediated transport;Golgi organization;heart looping;intracellular protein transport;labyrinthine layer blood vessel development;maternal placenta development;multicellular organism growth;negative regulation of GTPase activity;neural tube closure;positive regulation of gene expression;post-anal tail morphogenesis;protein localization to plasma membrane;retrograde vesicle-mediated transport, Golgi to endoplasmic reticulum;somite rostral/caudal axis specification</t>
  </si>
  <si>
    <t>COPI-coated vesicle;COPI-coated vesicle membrane;COPII-coated ER to Golgi transport vesicle;endoplasmic reticulum;endoplasmic reticulum membrane;endoplasmic reticulum-Golgi intermediate compartment;endoplasmic reticulum-Golgi intermediate compartment membrane;ER to Golgi transport vesicle membrane;Golgi apparatus;Golgi cisterna membrane;Golgi membrane;integral component of membrane;intracellular membrane-bounded organelle;transport vesicle;zymogen granule membrane</t>
  </si>
  <si>
    <t>PF01105</t>
  </si>
  <si>
    <t>Q15363</t>
  </si>
  <si>
    <t>ENSG00000086598</t>
  </si>
  <si>
    <t>TMED2</t>
  </si>
  <si>
    <t>COPI-dependent Golgi-to-ER retrograde traffic;COPI-mediated anterograde transport;COPII-mediated vesicle transport;Cargo concentration in the ER;Pre-NOTCH Processing in Golgi</t>
  </si>
  <si>
    <t>Transmembrane emp24 domain-containing protein 2</t>
  </si>
  <si>
    <t>Q5T6F2</t>
  </si>
  <si>
    <t>ENSG00000137073</t>
  </si>
  <si>
    <t>UBAP2</t>
  </si>
  <si>
    <t>Ubiquitin-associated protein 2</t>
  </si>
  <si>
    <t>mitochondrial translational elongation;mitochondrial translational termination;pre-miRNA processing;primary miRNA processing;production of siRNA involved in RNA interference;RNA processing</t>
  </si>
  <si>
    <t>double-stranded RNA binding;ribonuclease III activity;RNA binding</t>
  </si>
  <si>
    <t>mitochondrial inner membrane;mitochondrial large ribosomal subunit;mitochondrion;nucleus;plasma membrane</t>
  </si>
  <si>
    <t>Q9H9J2</t>
  </si>
  <si>
    <t>ENSG00000135900</t>
  </si>
  <si>
    <t>MRPL44</t>
  </si>
  <si>
    <t>Mitochondrial translation elongation;Mitochondrial translation initiation;Mitochondrial translation termination</t>
  </si>
  <si>
    <t>39S ribosomal protein L44, mitochondrial</t>
  </si>
  <si>
    <t>cytosol;cytosolic large ribosomal subunit;endoplasmic reticulum;membrane</t>
  </si>
  <si>
    <t>PF01157</t>
  </si>
  <si>
    <t>P46778</t>
  </si>
  <si>
    <t>ENSG00000122026</t>
  </si>
  <si>
    <t>RPL21</t>
  </si>
  <si>
    <t>60S ribosomal protein L21</t>
  </si>
  <si>
    <t>chromosome segregation;DNA methylation;maintenance of DNA methylation;negative regulation of cell proliferation;negative regulation of transcription by RNA polymerase II;negative regulation of transcription, DNA-templated;nucleosome positioning;positive regulation of gene expression;positive regulation of transcription by RNA polymerase II;positive regulation of transcription, DNA-templated;protein localization to chromosome, centromeric region;regulation of centromeric sister chromatid cohesion;regulation of gene expression by genetic imprinting;regulation of gene expression, epigenetic;regulation of histone acetylation;regulation of histone methylation;regulation of molecular function, epigenetic</t>
  </si>
  <si>
    <t>chromatin insulator sequence binding;DNA-binding transcription activator activity, RNA polymerase II-specific;DNA-binding transcription factor activity;DNA-binding transcription factor activity, RNA polymerase II-specific;DNA-binding transcription repressor activity, RNA polymerase II-specific;RNA polymerase II proximal promoter sequence-specific DNA binding;sequence-specific DNA binding;transcription corepressor activity;transcription regulatory region DNA binding;zinc ion binding</t>
  </si>
  <si>
    <t>chromosome, centromeric region;condensed chromosome;nucleolus;nucleoplasm;nucleus</t>
  </si>
  <si>
    <t>PF00096</t>
  </si>
  <si>
    <t>P49711</t>
  </si>
  <si>
    <t>ENSG00000102974</t>
  </si>
  <si>
    <t>CTCF</t>
  </si>
  <si>
    <t>Activation of anterior HOX genes in hindbrain development during early embryogenesis</t>
  </si>
  <si>
    <t>Transcriptional repressor CTCF</t>
  </si>
  <si>
    <t>Q5T3I0</t>
  </si>
  <si>
    <t>GPATCH4</t>
  </si>
  <si>
    <t>G patch domain-containing protein 4</t>
  </si>
  <si>
    <t>positive regulation of ATPase activity;social behavior</t>
  </si>
  <si>
    <t>cytoplasm;cytosol;extracellular space;nucleoplasm;nucleus;plasma membrane</t>
  </si>
  <si>
    <t>Q8WXX5</t>
  </si>
  <si>
    <t>ENSG00000213551</t>
  </si>
  <si>
    <t>DNAJC9</t>
  </si>
  <si>
    <t>DnaJ homolog subfamily C member 9</t>
  </si>
  <si>
    <t>adult locomotory behavior;associative learning;brain development;cellular protein catabolic process;cofactor metabolic process;cofactor transport;fatty-acyl-CoA biosynthetic process;grooming behavior;lipid catabolic process;lysosomal lumen acidification;membrane raft organization;negative regulation of apoptotic process;negative regulation of cell growth;negative regulation of neuron apoptotic process;nervous system development;neuron development;neurotransmitter secretion;pinocytosis;positive regulation of pinocytosis;positive regulation of receptor-mediated endocytosis;protein catabolic process;protein depalmitoylation;protein transport;receptor-mediated endocytosis;regulation of phospholipase A2 activity;regulation of synapse structure or activity;response to stimulus;sphingolipid catabolic process;visual perception</t>
  </si>
  <si>
    <t>palmitoyl-(protein) hydrolase activity;palmitoyl-CoA hydrolase activity</t>
  </si>
  <si>
    <t>axon;cytosol;dendrite;extracellular exosome;extracellular region;Golgi apparatus;lysosomal lumen;lysosome;membrane;membrane raft;neuronal cell body;nucleus;synaptic vesicle</t>
  </si>
  <si>
    <t>Fatty acid elongation;Fatty acid metabolism;Lysosome;Metabolic pathways</t>
  </si>
  <si>
    <t>PF02089</t>
  </si>
  <si>
    <t>P50897</t>
  </si>
  <si>
    <t>ENSG00000131238</t>
  </si>
  <si>
    <t>PPT1</t>
  </si>
  <si>
    <t>Fatty acid elongation;Metabolic pathways;Fatty acid metabolism;Lysosome</t>
  </si>
  <si>
    <t>Fatty acyl-CoA biosynthesis</t>
  </si>
  <si>
    <t>Palmitoyl-protein thioesterase 1</t>
  </si>
  <si>
    <t>DNA replication;nucleosome assembly;nucleosome disassembly</t>
  </si>
  <si>
    <t>chromatin binding;DNA replication origin binding;histone binding;RNA binding</t>
  </si>
  <si>
    <t>chromosome;cytosol;nucleolus;nucleus;protein-containing complex</t>
  </si>
  <si>
    <t>Q9BQ67</t>
  </si>
  <si>
    <t>ENSG00000105447</t>
  </si>
  <si>
    <t>GRWD1</t>
  </si>
  <si>
    <t>Glutamate-rich WD repeat-containing protein 1</t>
  </si>
  <si>
    <t>cellular response to DNA damage stimulus;negative regulation of transcription, DNA-templated</t>
  </si>
  <si>
    <t>chromatin binding;enzyme binding;histone methyltransferase binding;protein homodimerization activity</t>
  </si>
  <si>
    <t>chromatin;chromocenter;chromosome, centromeric region;female pronucleus;male pronucleus;nuclear chromosome, telomeric region;nuclear heterochromatin;nucleoplasm;nucleus;pericentric heterochromatin;site of DNA damage;spindle</t>
  </si>
  <si>
    <t>P83916</t>
  </si>
  <si>
    <t>ENSG00000108468</t>
  </si>
  <si>
    <t>CBX1</t>
  </si>
  <si>
    <t>HCMV Early Events</t>
  </si>
  <si>
    <t>Chromobox protein homolog 1</t>
  </si>
  <si>
    <t>metal ion binding;RNA binding;structural constituent of ribosome</t>
  </si>
  <si>
    <t>cytosol;cytosolic large ribosomal subunit;extracellular exosome;focal adhesion;nucleus</t>
  </si>
  <si>
    <t>PF01780</t>
  </si>
  <si>
    <t>P61513</t>
  </si>
  <si>
    <t>ENSG00000197756</t>
  </si>
  <si>
    <t>RPL37A</t>
  </si>
  <si>
    <t>60S ribosomal protein L37a</t>
  </si>
  <si>
    <t>cell proliferation;clathrin coat assembly;endocytic recycling;epidermal growth factor receptor signaling pathway;Golgi to endosome transport;membrane organization;negative regulation of epidermal growth factor receptor signaling pathway;positive regulation of receptor recycling;postsynaptic neurotransmitter receptor internalization;receptor-mediated endocytosis of virus by host cell;regulation of cell proliferation;vesicle organization;viral entry into host cell</t>
  </si>
  <si>
    <t>cadherin binding;calcium ion binding;cargo receptor activity;identical protein binding;polyubiquitin modification-dependent protein binding;SH3 domain binding</t>
  </si>
  <si>
    <t>aggresome;AP-2 adaptor complex;apical plasma membrane;basal plasma membrane;ciliary membrane;clathrin-coated pit;cytosol;early endosome membrane;glutamatergic synapse;intracellular membrane-bounded organelle;membrane;plasma membrane;postsynapse</t>
  </si>
  <si>
    <t>PF12763</t>
  </si>
  <si>
    <t>P42566</t>
  </si>
  <si>
    <t>ENSG00000085832</t>
  </si>
  <si>
    <t>EPS15</t>
  </si>
  <si>
    <t>Cargo recognition for clathrin-mediated endocytosis;EGFR downregulation;Negative regulation of MET activity;InlB-mediated entry of Listeria monocytogenes into host cell</t>
  </si>
  <si>
    <t>Epidermal growth factor receptor substrate 15</t>
  </si>
  <si>
    <t>cellular protein localization;positive regulation of transcription by RNA polymerase II</t>
  </si>
  <si>
    <t>integral component of mitochondrial outer membrane;nucleus</t>
  </si>
  <si>
    <t>PF04826</t>
  </si>
  <si>
    <t>Q9UH62</t>
  </si>
  <si>
    <t>ENSG00000102401</t>
  </si>
  <si>
    <t>ARMCX3</t>
  </si>
  <si>
    <t>RAC2 GTPase cycle</t>
  </si>
  <si>
    <t>Armadillo repeat-containing X-linked protein 3</t>
  </si>
  <si>
    <t>cytoplasmic microtubule organization;cytoskeleton-dependent intracellular transport;early endosome to late endosome transport;endosome organization;endosome to lysosome transport;Golgi localization;interkinetic nuclear migration;lysosome organization;microtubule anchoring at centrosome;negative regulation of neurogenesis;neuronal stem cell population maintenance;protein localization to centrosome;protein transport</t>
  </si>
  <si>
    <t>dynactin binding;dynein intermediate chain binding;dynein light chain binding;dynein light intermediate chain binding;identical protein binding;microtubule binding</t>
  </si>
  <si>
    <t>centriolar satellite;centrosome;cis-Golgi network;cytoplasm;cytosol;FHF complex;microtubule;pericentriolar material</t>
  </si>
  <si>
    <t>PF05622</t>
  </si>
  <si>
    <t>Q86VS8</t>
  </si>
  <si>
    <t>ENSG00000168172</t>
  </si>
  <si>
    <t>HOOK3</t>
  </si>
  <si>
    <t>Protein Hook homolog 3</t>
  </si>
  <si>
    <t>cellular response to superoxide</t>
  </si>
  <si>
    <t>metal ion binding;poly(ADP-ribose) glycohydrolase activity</t>
  </si>
  <si>
    <t>mitochondrial matrix;mitochondrion;nuclear body;nucleoplasm;nucleus</t>
  </si>
  <si>
    <t>PF03747</t>
  </si>
  <si>
    <t>Q9NX46</t>
  </si>
  <si>
    <t>ENSG00000116863</t>
  </si>
  <si>
    <t>ADPRS</t>
  </si>
  <si>
    <t>POLB-Dependent Long Patch Base Excision Repair</t>
  </si>
  <si>
    <t>ADP-ribose glycohydrolase ARH3 {ECO:0000305}</t>
  </si>
  <si>
    <t>D-ribose metabolic process;pentose-phosphate shunt;pentose-phosphate shunt, non-oxidative branch</t>
  </si>
  <si>
    <t>identical protein binding;monosaccharide binding;ribose-5-phosphate isomerase activity</t>
  </si>
  <si>
    <t>cytosol;intracellular membrane-bounded organelle</t>
  </si>
  <si>
    <t>PF06026</t>
  </si>
  <si>
    <t>P49247</t>
  </si>
  <si>
    <t>ENSG00000153574</t>
  </si>
  <si>
    <t>RPIA</t>
  </si>
  <si>
    <t>Pentose phosphate pathway;RPIA deficiency: failed conversion of R5P to RU5P;RPIA deficiency: failed conversion of RU5P to R5P</t>
  </si>
  <si>
    <t>Ribose-5-phosphate isomerase</t>
  </si>
  <si>
    <t>mechanosensory behavior;multicellular organism development;spermatid development</t>
  </si>
  <si>
    <t>DNA binding;double-stranded RNA binding;microtubule binding;RNA binding;single-stranded RNA binding</t>
  </si>
  <si>
    <t>cytoplasm;manchette;nucleus</t>
  </si>
  <si>
    <t>Q96SI9</t>
  </si>
  <si>
    <t>ENSG00000165209</t>
  </si>
  <si>
    <t>STRBP</t>
  </si>
  <si>
    <t>Spermatid perinuclear RNA-binding protein</t>
  </si>
  <si>
    <t>P0DMU9</t>
  </si>
  <si>
    <t>ENSG00000269586</t>
  </si>
  <si>
    <t>CT45A10</t>
  </si>
  <si>
    <t>Cancer/testis antigen family 45 member A10 {ECO:0000312|HGNC:HGNC:51263}</t>
  </si>
  <si>
    <t>cell cycle phase transition;cell proliferation;cellular protein modification process;cellular response to glucocorticoid stimulus;cellular response to steroid hormone stimulus;positive regulation of protein targeting to mitochondrion;positive regulation of protein ubiquitination;positive regulation of ubiquitin-protein transferase activity;protein K11-linked ubiquitination;protein polyubiquitination;protein ubiquitination;regulation of transcription, DNA-templated;ubiquitin-dependent protein catabolic process</t>
  </si>
  <si>
    <t>ATP binding;enzyme binding;RNA binding;transcription coactivator activity;ubiquitin conjugating enzyme activity;ubiquitin protein ligase binding;ubiquitin-protein transferase activator activity;ubiquitin-protein transferase activity</t>
  </si>
  <si>
    <t>cytoplasm;cytosol;nucleoplasm;nucleus;ubiquitin ligase complex</t>
  </si>
  <si>
    <t>P68036</t>
  </si>
  <si>
    <t>ENSG00000185651</t>
  </si>
  <si>
    <t>UBE2L3</t>
  </si>
  <si>
    <t>Antigen processing: Ubiquitination &amp; Proteasome degradation;Synthesis of active ubiquitin: roles of E1 and E2 enzymes;E3 ubiquitin ligases ubiquitinate target proteins</t>
  </si>
  <si>
    <t>Ubiquitin-conjugating enzyme E2 L3</t>
  </si>
  <si>
    <t>cellular protein metabolic process;post-translational protein modification;regulation of protein targeting;response to cisplatin</t>
  </si>
  <si>
    <t>calcium ion binding;DNA binding;G-protein alpha-subunit binding</t>
  </si>
  <si>
    <t>cis-Golgi network;early endosome;endoplasmic reticulum lumen;endoplasmic reticulum-Golgi intermediate compartment;extracellular exosome;extracellular space;extrinsic component of Golgi membrane;Golgi cisterna membrane;Golgi-associated vesicle;lumenal side of Golgi membrane;membrane;nucleus;rough endoplasmic reticulum;trans-Golgi network</t>
  </si>
  <si>
    <t>Q02818</t>
  </si>
  <si>
    <t>ENSG00000104805</t>
  </si>
  <si>
    <t>NUCB1</t>
  </si>
  <si>
    <t>Nucleobindin-1</t>
  </si>
  <si>
    <t>mRNA splicing, via spliceosome;regulation of mRNA polyadenylation</t>
  </si>
  <si>
    <t>identical protein binding;RNA binding;snRNA stem-loop binding;U1 snRNA binding;U1 snRNP binding</t>
  </si>
  <si>
    <t>nucleoplasm;spliceosomal complex;U1 snRNP</t>
  </si>
  <si>
    <t>P09012</t>
  </si>
  <si>
    <t>ENSG00000077312</t>
  </si>
  <si>
    <t>SNRPA</t>
  </si>
  <si>
    <t>U1 small nuclear ribonucleoprotein A</t>
  </si>
  <si>
    <t>protein peptidyl-prolyl isomerization;protein refolding;RNA splicing</t>
  </si>
  <si>
    <t>cyclosporin A binding;peptidyl-prolyl cis-trans isomerase activity;RNA binding;unfolded protein binding</t>
  </si>
  <si>
    <t>cytosol;nuclear matrix;nuclear speck;nucleoplasm;nucleus</t>
  </si>
  <si>
    <t>Q13427</t>
  </si>
  <si>
    <t>ENSG00000138398</t>
  </si>
  <si>
    <t>PPIG</t>
  </si>
  <si>
    <t>Peptidyl-prolyl cis-trans isomerase G</t>
  </si>
  <si>
    <t>apoptotic process;axon guidance;cell migration;cell-cell signaling;cytoskeleton organization;endocytosis;membrane organization;negative regulation of epidermal growth factor receptor signaling pathway;regulation of cell shape</t>
  </si>
  <si>
    <t>SH3 domain binding</t>
  </si>
  <si>
    <t>cell-cell junction;cytoplasm;cytoplasmic vesicle membrane;cytoskeleton;cytosol;endocytic vesicle;focal adhesion;neuron projection;plasma membrane;synapse</t>
  </si>
  <si>
    <t>PF14604</t>
  </si>
  <si>
    <t>Q96B97</t>
  </si>
  <si>
    <t>ENSG00000147010</t>
  </si>
  <si>
    <t>SH3KBP1</t>
  </si>
  <si>
    <t>Cargo recognition for clathrin-mediated endocytosis;Antigen activates B Cell Receptor (BCR) leading to generation of second messengers;EGFR downregulation;Reelin signalling pathway;Negative regulation of MET activity;InlB-mediated entry of Listeria monocytogenes into host cell</t>
  </si>
  <si>
    <t>SH3 domain-containing kinase-binding protein 1</t>
  </si>
  <si>
    <t>mRNA 3'-end processing;mRNA export from nucleus;mRNA processing;mRNA splicing, via spliceosome;RNA export from nucleus;RNA splicing</t>
  </si>
  <si>
    <t>metal ion binding;pre-mRNA 3'-splice site binding;RNA binding</t>
  </si>
  <si>
    <t>Cajal body;catalytic step 2 spliceosome;nuclear speck;nucleoplasm;spliceosomal complex;U2AF</t>
  </si>
  <si>
    <t>Shigellosis;Spliceosome</t>
  </si>
  <si>
    <t>PF00076;PF00642</t>
  </si>
  <si>
    <t>Q01081</t>
  </si>
  <si>
    <t>ENSG00000160201</t>
  </si>
  <si>
    <t>U2AF1</t>
  </si>
  <si>
    <t>Spliceosome;Shigellosis</t>
  </si>
  <si>
    <t>mRNA Splicing - Major Pathway;Transport of Mature mRNA derived from an Intron-Containing Transcript;mRNA 3'-end processing;RNA Polymerase II Transcription Termination</t>
  </si>
  <si>
    <t>Splicing factor U2AF 35 kDa subunit</t>
  </si>
  <si>
    <t>actomyosin contractile ring assembly;antigen processing and presentation of exogenous peptide antigen via MHC class II;microtubule-based movement;mitotic cytokinesis;mitotic spindle elongation;mitotic spindle midzone assembly;plus-end-directed vesicle transport along microtubule;positive regulation of cytokinesis;retrograde vesicle-mediated transport, Golgi to endoplasmic reticulum</t>
  </si>
  <si>
    <t>ATP binding;ATPase activity;microtubule binding;microtubule motor activity</t>
  </si>
  <si>
    <t>centralspindlin complex;centrosome;cytosol;Flemming body;focal adhesion;intercellular bridge;kinesin complex;microtubule;midbody;mitotic spindle;nucleoplasm;nucleus;spindle</t>
  </si>
  <si>
    <t>PF00225;PF16540</t>
  </si>
  <si>
    <t>Q02241</t>
  </si>
  <si>
    <t>ENSG00000137807</t>
  </si>
  <si>
    <t>KIF23</t>
  </si>
  <si>
    <t>MHC class II antigen presentation;COPI-dependent Golgi-to-ER retrograde traffic;Kinesins;Mitotic Telophase/Cytokinesis</t>
  </si>
  <si>
    <t>Kinesin-like protein KIF23</t>
  </si>
  <si>
    <t>ameboidal-type cell migration;androgen metabolic process;apoptotic signaling pathway;ceramide metabolic process;estrogen metabolic process;face morphogenesis;fatty acid metabolic process;fibroblast migration;hemopoiesis;kidney development;Leydig cell differentiation;luteinization;platelet-derived growth factor receptor signaling pathway;post-embryonic development;regulation of multicellular organism growth;roof of mouth development;skeletal system morphogenesis;spermatogenesis;sphingolipid biosynthetic process;sphingolipid catabolic process;sphingolipid metabolic process;vasculogenesis</t>
  </si>
  <si>
    <t>carboxy-lyase activity;pyridoxal phosphate binding;sphinganine-1-phosphate aldolase activity</t>
  </si>
  <si>
    <t>endoplasmic reticulum;endoplasmic reticulum membrane;integral component of endoplasmic reticulum membrane</t>
  </si>
  <si>
    <t>Metabolic pathways;Sphingolipid metabolism;Sphingolipid signaling pathway</t>
  </si>
  <si>
    <t>PF00282</t>
  </si>
  <si>
    <t>O95470</t>
  </si>
  <si>
    <t>ENSG00000166224</t>
  </si>
  <si>
    <t>SGPL1</t>
  </si>
  <si>
    <t>Sphingolipid metabolism;Metabolic pathways;Sphingolipid signaling pathway</t>
  </si>
  <si>
    <t>Sphingolipid de novo biosynthesis</t>
  </si>
  <si>
    <t>Sphingosine-1-phosphate lyase 1 {ECO:0000305}</t>
  </si>
  <si>
    <t>A0A0B4J2D5</t>
  </si>
  <si>
    <t>GATD3B</t>
  </si>
  <si>
    <t>Glutamine amidotransferase-like class 1 domain-containing protein 3B, mitochondrial</t>
  </si>
  <si>
    <t>cellular response to growth factor stimulus;mitotic nuclear envelope reassembly;muscle contraction;muscle organ development;negative regulation of canonical Wnt signaling pathway;negative regulation of fibroblast proliferation;positive regulation of protein export from nucleus;regulation of canonical Wnt signaling pathway;skeletal muscle cell differentiation</t>
  </si>
  <si>
    <t>actin binding;beta-tubulin binding;cadherin binding</t>
  </si>
  <si>
    <t>cytoplasm;endoplasmic reticulum;integral component of membrane;membrane;microtubule;nuclear envelope;nuclear inner membrane;nuclear membrane;nuclear outer membrane;nucleoplasm;spindle</t>
  </si>
  <si>
    <t>Arrhythmogenic right ventricular cardiomyopathy (ARVC);Dilated cardiomyopathy (DCM);Hypertrophic cardiomyopathy (HCM)</t>
  </si>
  <si>
    <t>PF03020</t>
  </si>
  <si>
    <t>P50402</t>
  </si>
  <si>
    <t>ENSG00000102119</t>
  </si>
  <si>
    <t>EMD</t>
  </si>
  <si>
    <t>Hypertrophic cardiomyopathy;Arrhythmogenic right ventricular cardiomyopathy;Dilated cardiomyopathy</t>
  </si>
  <si>
    <t>RAC1 GTPase cycle;RAC3 GTPase cycle;Insertion of tail-anchored proteins into the endoplasmic reticulum membrane;RHOD GTPase cycle;Initiation of Nuclear Envelope (NE) Reformation;Depolymerisation of the Nuclear Lamina;RHOG GTPase cycle;RAC2 GTPase cycle</t>
  </si>
  <si>
    <t>Emerin</t>
  </si>
  <si>
    <t>galactitol metabolic process;galactose catabolic process;galactose catabolic process via UDP-galactose;galactose metabolic process;glycolytic process from galactose</t>
  </si>
  <si>
    <t>ATP binding;galactokinase activity;galactose binding</t>
  </si>
  <si>
    <t>PF00288;PF08544;PF10509</t>
  </si>
  <si>
    <t>P51570</t>
  </si>
  <si>
    <t>ENSG00000108479</t>
  </si>
  <si>
    <t>GALK1</t>
  </si>
  <si>
    <t>Galactose catabolism;Defective GALK1 causes GALCT2</t>
  </si>
  <si>
    <t>Galactokinase</t>
  </si>
  <si>
    <t>cell-cell adhesion;fertilization;Sertoli cell development;spermatid development</t>
  </si>
  <si>
    <t>acrosomal vesicle;cytosol;Golgi apparatus;Golgi membrane;integral component of membrane;membrane;vesicle membrane</t>
  </si>
  <si>
    <t>PF00041</t>
  </si>
  <si>
    <t>Q9Y2H6</t>
  </si>
  <si>
    <t>ENSG00000102531</t>
  </si>
  <si>
    <t>FNDC3A</t>
  </si>
  <si>
    <t>Fibronectin type-III domain-containing protein 3A</t>
  </si>
  <si>
    <t>cellular respiration;mitochondrial large ribosomal subunit assembly;positive regulation of mitochondrial translation</t>
  </si>
  <si>
    <t>protein kinase activity;RNA binding;rRNA binding</t>
  </si>
  <si>
    <t>intercellular bridge;mitochondrial nucleoid;mitochondrion;nucleus;ribonucleoprotein granule</t>
  </si>
  <si>
    <t>Q9NYY8</t>
  </si>
  <si>
    <t>ENSG00000118246</t>
  </si>
  <si>
    <t>FASTKD2</t>
  </si>
  <si>
    <t>FAST kinase domain-containing protein 2, mitochondrial</t>
  </si>
  <si>
    <t>autophagic cell death;establishment of protein localization to organelle;Golgi to lysosome transport;granzyme-mediated apoptotic signaling pathway;neutrophil degranulation;positive regulation of natural killer cell degranulation;positive regulation of natural killer cell mediated cytotoxicity;protein stabilization;regulation of organelle transport along microtubule</t>
  </si>
  <si>
    <t>enzyme binding;protein domain specific binding;virus receptor activity</t>
  </si>
  <si>
    <t>alveolar lamellar body;autolysosome;azurophil granule membrane;cytolytic granule;cytoplasm;cytosol;dendrite;endosome membrane;external side of plasma membrane;extracellular exosome;ficolin-1-rich granule membrane;integral component of plasma membrane;integral component of synaptic vesicle membrane;late endosome;lysosomal membrane;lysosome;melanosome;membrane;multivesicular body;neuronal cell body;perinuclear region of cytoplasm;phagolysosome membrane;plasma membrane;sarcolemma</t>
  </si>
  <si>
    <t>Autophagy - animal;Lysosome;Phagosome;Tuberculosis</t>
  </si>
  <si>
    <t>PF01299</t>
  </si>
  <si>
    <t>P11279</t>
  </si>
  <si>
    <t>ENSG00000185896</t>
  </si>
  <si>
    <t>LAMP1</t>
  </si>
  <si>
    <t>Autophagy;Lysosome;Phagosome;Tuberculosis</t>
  </si>
  <si>
    <t>Lysosome-associated membrane glycoprotein 1</t>
  </si>
  <si>
    <t>chromatin remodeling;negative regulation of cell growth;negative regulation of cell proliferation;negative regulation of transcription by RNA polymerase II;negative regulation of transcription, DNA-templated;nervous system development;positive regulation of transcription by RNA polymerase II;positive regulation of transcription, DNA-templated;regulation of transcription by RNA polymerase II;regulation of transcription, DNA-templated;spermatid development</t>
  </si>
  <si>
    <t>ATP binding;chromatin binding;DNA-dependent ATPase activity;helicase activity;histone binding;transcription coactivator activity;transcription regulatory region DNA binding</t>
  </si>
  <si>
    <t>intermediate filament cytoskeleton;intracellular membrane-bounded organelle;nBAF complex;npBAF complex;nuclear chromatin;nucleoplasm;nucleus;SWI/SNF complex</t>
  </si>
  <si>
    <t>P51531</t>
  </si>
  <si>
    <t>ENSG00000080503</t>
  </si>
  <si>
    <t>SMARCA2</t>
  </si>
  <si>
    <t>Probable global transcription activator SNF2L2</t>
  </si>
  <si>
    <t>ribosomal large subunit biogenesis;ribosome assembly</t>
  </si>
  <si>
    <t>cytosol;nucleolus;nucleus;preribosome, large subunit precursor</t>
  </si>
  <si>
    <t>PF03657</t>
  </si>
  <si>
    <t>Q9Y221</t>
  </si>
  <si>
    <t>ENSG00000132603</t>
  </si>
  <si>
    <t>NIP7</t>
  </si>
  <si>
    <t>60S ribosome subunit biogenesis protein NIP7 homolog</t>
  </si>
  <si>
    <t>mitochondrial ATP synthesis coupled electron transport;mitochondrial electron transport, NADH to ubiquinone;mitochondrial respiratory chain complex I assembly;response to oxidative stress</t>
  </si>
  <si>
    <t>4 iron, 4 sulfur cluster binding;electron transfer activity;metal ion binding;NAD binding;NADH dehydrogenase (ubiquinone) activity;quinone binding;ubiquitin protein ligase binding</t>
  </si>
  <si>
    <t>mitochondrial matrix;mitochondrial respiratory chain complex I;mitochondrion;nucleoplasm</t>
  </si>
  <si>
    <t>PF00346</t>
  </si>
  <si>
    <t>O75306</t>
  </si>
  <si>
    <t>ENSG00000158864</t>
  </si>
  <si>
    <t>NDUFS2</t>
  </si>
  <si>
    <t>NADH dehydrogenase [ubiquinone] iron-sulfur protein 2, mitochondrial</t>
  </si>
  <si>
    <t>cristae formation;inner mitochondrial membrane organization;mitochondrial fusion;negative regulation of transcription by RNA polymerase II</t>
  </si>
  <si>
    <t>DNA-binding transcription repressor activity, RNA polymerase II-specific;phosphatase binding;protein-containing complex scaffold activity</t>
  </si>
  <si>
    <t>cytoplasm;extracellular exosome;MICOS complex;mitochondrial inner membrane;mitochondrion;nucleus</t>
  </si>
  <si>
    <t>PF05300</t>
  </si>
  <si>
    <t>Q9NX63</t>
  </si>
  <si>
    <t>ENSG00000106554</t>
  </si>
  <si>
    <t>CHCHD3</t>
  </si>
  <si>
    <t>Mitochondrial protein import;Cristae formation</t>
  </si>
  <si>
    <t>MICOS complex subunit MIC19</t>
  </si>
  <si>
    <t>brain development;calcineurin-mediated signaling;calcineurin-NFAT signaling cascade;calcium ion transport;cardiac muscle hypertrophy in response to stress;cellular response to drug;cellular response to glucose stimulus;dephosphorylation;excitatory postsynaptic potential;Fc-epsilon receptor signaling pathway;G1/S transition of mitotic cell cycle;multicellular organismal response to stress;negative regulation of chromatin binding;negative regulation of dendrite morphogenesis;negative regulation of insulin secretion;negative regulation of production of miRNAs involved in gene silencing by miRNA;positive regulation of calcineurin-NFAT signaling cascade;positive regulation of cardiac muscle hypertrophy in response to stress;positive regulation of cell adhesion;positive regulation of cell migration;positive regulation of connective tissue replacement;positive regulation of DNA-binding transcription factor activity;positive regulation of endocytosis;positive regulation of transcription by RNA polymerase II;postsynaptic modulation of chemical synaptic transmission;protein dephosphorylation;protein import into nucleus;response to amphetamine;response to calcium ion;skeletal muscle fiber development;skeletal muscle tissue regeneration;T cell activation;transition between fast and slow fiber;Wnt signaling pathway, calcium modulating pathway</t>
  </si>
  <si>
    <t>calcium ion binding;calmodulin binding;calmodulin-dependent protein phosphatase activity;cyclosporin A binding;drug binding;enzyme binding;protein dimerization activity;protein heterodimerization activity;protein serine/threonine phosphatase activity</t>
  </si>
  <si>
    <t>calcineurin complex;cytoplasm;cytosol;dendritic spine;glutamatergic synapse;mitochondrion;nucleoplasm;sarcolemma;Schaffer collateral - CA1 synapse;slit diaphragm;Z disc</t>
  </si>
  <si>
    <t>Alzheimer disease;Amphetamine addiction;Amyotrophic lateral sclerosis (ALS);Axon guidance;B cell receptor signaling pathway;Calcium signaling pathway;Cellular senescence;cGMP-PKG signaling pathway;C-type lectin receptor signaling pathway;Dopaminergic synapse;Glucagon signaling pathway;Glutamatergic synapse;Human cytomegalovirus infection;Human immunodeficiency virus 1 infection;Human T-cell leukemia virus 1 infection;Kaposi sarcoma-associated herpesvirus infection;Long-term potentiation;MAPK signaling pathway;Natural killer cell mediated cytotoxicity;Oocyte meiosis;Osteoclast differentiation;Oxytocin signaling pathway;PD-L1 expression and PD-1 checkpoint pathway in cancer;Renin secretion;T cell receptor signaling pathway;Th1 and Th2 cell differentiation;Th17 cell differentiation;Tuberculosis;VEGF signaling pathway;Wnt signaling pathway</t>
  </si>
  <si>
    <t>Q08209</t>
  </si>
  <si>
    <t>ENSG00000138814</t>
  </si>
  <si>
    <t>PPP3CA</t>
  </si>
  <si>
    <t>MAPK signaling pathway;Calcium signaling pathway;cGMP-PKG signaling pathway;Oocyte meiosis;Cellular senescence;Wnt signaling pathway;Axon guidance;VEGF signaling pathway;Osteoclast differentiation;C-type lectin receptor signaling pathway;Natural killer cell mediated cytotoxicity;Th1 and Th2 cell differentiation;Th17 cell differentiation;T cell receptor signaling pathway;B cell receptor signaling pathway;Long-term potentiation;Glutamatergic synapse;Dopaminergic synapse;Oxytocin signaling pathway;Glucagon signaling pathway;Renin secretion;Alzheimer disease;Amyotrophic lateral sclerosis;Prion disease;Pathways of neurodegeneration;Amphetamine addiction;Tuberculosis;Human cytomegalovirus infection;Human T-cell leukemia virus 1 infection;Kaposi sarcoma-associated herpesvirus infection;Human immunodeficiency virus 1 infection;PD-L1 expression and PD-1 checkpoint pathway in cancer;Lipid and atherosclerosis</t>
  </si>
  <si>
    <t>FCERI mediated Ca+2 mobilization;CLEC7A (Dectin-1) induces NFAT activation;Ca2+ pathway;DARPP-32 events;Calcineurin activates NFAT</t>
  </si>
  <si>
    <t>Serine/threonine-protein phosphatase 2B catalytic subunit alpha isoform</t>
  </si>
  <si>
    <t>steroid biosynthetic process</t>
  </si>
  <si>
    <t>fatty-acyl-CoA binding;protein kinase A regulatory subunit binding</t>
  </si>
  <si>
    <t>Golgi apparatus;Golgi membrane;membrane;mitochondrion</t>
  </si>
  <si>
    <t>PF00887;PF13897</t>
  </si>
  <si>
    <t>Q9H3P7</t>
  </si>
  <si>
    <t>ENSG00000182827</t>
  </si>
  <si>
    <t>ACBD3</t>
  </si>
  <si>
    <t>Golgi resident protein GCP60</t>
  </si>
  <si>
    <t>actin binding;phosphatase binding</t>
  </si>
  <si>
    <t>cytoplasm;cytoskeleton</t>
  </si>
  <si>
    <t>PF13914;PF13916</t>
  </si>
  <si>
    <t>Q6NYC8</t>
  </si>
  <si>
    <t>ENSG00000146112;ENSG00000206485;ENSG00000225060;ENSG00000229998;ENSG00000230341;ENSG00000234000</t>
  </si>
  <si>
    <t>PPP1R18</t>
  </si>
  <si>
    <t>Phostensin</t>
  </si>
  <si>
    <t>histone mRNA metabolic process;import into nucleus;mRNA splicing, via spliceosome;protein methylation;RNA splicing;spliceosomal snRNP assembly;termination of RNA polymerase II transcription</t>
  </si>
  <si>
    <t>histone pre-mRNA DCP binding;RNA binding;telomerase RNA binding</t>
  </si>
  <si>
    <t>catalytic step 2 spliceosome;cytoplasm;cytosol;histone pre-mRNA 3'end processing complex;methylosome;nucleoplasm;nucleus;small nuclear ribonucleoprotein complex;SMN-Sm protein complex;spliceosomal complex;telomerase holoenzyme complex;U1 snRNP;U12-type spliceosomal complex;U2 snRNP;U2-type catalytic step 2 spliceosome;U2-type precatalytic spliceosome;U2-type prespliceosome;U4 snRNP;U4/U6 x U5 tri-snRNP complex;U5 snRNP;U7 snRNP</t>
  </si>
  <si>
    <t>Spliceosome;Systemic lupus erythematosus</t>
  </si>
  <si>
    <t>P14678</t>
  </si>
  <si>
    <t>ENSG00000125835</t>
  </si>
  <si>
    <t>SNRPB</t>
  </si>
  <si>
    <t>snRNP Assembly;SARS-CoV-2 modulates host translation machinery;mRNA Splicing - Major Pathway;mRNA Splicing - Minor Pathway;RNA Polymerase II Transcription Termination;SLBP independent Processing of Histone Pre-mRNAs;SLBP Dependent Processing of Replication-Dependent Histone Pre-mRNAs</t>
  </si>
  <si>
    <t>Small nuclear ribonucleoprotein-associated proteins B and B'</t>
  </si>
  <si>
    <t>activation of adenylate cyclase activity;detection of calcium ion;establishment of protein localization to mitochondrial membrane;G protein-coupled receptor signaling pathway;G2/M transition of mitotic cell cycle;negative regulation of peptidyl-threonine phosphorylation;negative regulation of ryanodine-sensitive calcium-release channel activity;positive regulation by host of symbiont cAMP-mediated signal transduction;positive regulation of cyclic-nucleotide phosphodiesterase activity;positive regulation of DNA binding;positive regulation of nitric-oxide synthase activity;positive regulation of peptidyl-threonine phosphorylation;positive regulation of phosphoprotein phosphatase activity;positive regulation of protein autophosphorylation;positive regulation of protein dephosphorylation;positive regulation of protein serine/threonine kinase activity;positive regulation of ryanodine-sensitive calcium-release channel activity;regulation of cardiac muscle contraction;regulation of cardiac muscle contraction by regulation of the release of sequestered calcium ion;regulation of cell communication by electrical coupling involved in cardiac conduction;regulation of cytokinesis;regulation of heart rate;regulation of high voltage-gated calcium channel activity;regulation of release of sequestered calcium ion into cytosol by sarcoplasmic reticulum;regulation of synaptic vesicle endocytosis;regulation of synaptic vesicle exocytosis;response to amphetamine;response to calcium ion;response to corticosterone;substantia nigra development</t>
  </si>
  <si>
    <t>adenylate cyclase activator activity;adenylate cyclase binding;calcium ion binding;calcium-dependent protein binding;disordered domain specific binding;ion channel binding;nitric-oxide synthase binding;nitric-oxide synthase regulator activity;N-terminal myristoylation domain binding;phosphatidylinositol 3-kinase binding;protein domain specific binding;protein kinase binding;protein phosphatase activator activity;protein serine/threonine kinase activator activity;titin binding;type 3 metabotropic glutamate receptor binding</t>
  </si>
  <si>
    <t>calcium channel complex;catalytic complex;centrosome;cytoplasm;growth cone;mitochondrial membrane;myelin sheath;nucleus;plasma membrane;protein-containing complex;sarcomere;spindle microtubule;spindle pole;synaptic vesicle membrane;vesicle;voltage-gated potassium channel complex</t>
  </si>
  <si>
    <t>Adrenergic signaling in cardiomyocytes;Alcoholism;Aldosterone synthesis and secretion;Alzheimer disease;Amphetamine addiction;Apelin signaling pathway;Calcium signaling pathway;cAMP signaling pathway;Cellular senescence;cGMP-PKG signaling pathway;Circadian entrainment;C-type lectin receptor signaling pathway;Dopaminergic synapse;Estrogen signaling pathway;Fluid shear stress and atherosclerosis;Gastric acid secretion;Glioma;Glucagon signaling pathway;GnRH signaling pathway;Human cytomegalovirus infection;Human immunodeficiency virus 1 infection;Inflammatory mediator regulation of TRP channels;Insulin signaling pathway;Kaposi sarcoma-associated herpesvirus infection;Long-term potentiation;Melanogenesis;Neurotrophin signaling pathway;Olfactory transduction;Oocyte meiosis;Oxytocin signaling pathway;Pathways in cancer;Pertussis;Phosphatidylinositol signaling system;Phototransduction;Rap1 signaling pathway;Ras signaling pathway;Renin secretion;Salivary secretion;Tuberculosis;Vascular smooth muscle contraction</t>
  </si>
  <si>
    <t>P0DP25</t>
  </si>
  <si>
    <t>ENSG00000160014</t>
  </si>
  <si>
    <t>CALM3</t>
  </si>
  <si>
    <t>Ras signaling pathway;Rap1 signaling pathway;Calcium signaling pathway;cGMP-PKG signaling pathway;cAMP signaling pathway;Phosphatidylinositol signaling system;Oocyte meiosis;Cellular senescence;Adrenergic signaling in cardiomyocytes;Vascular smooth muscle contraction;Apelin signaling pathway;C-type lectin receptor signaling pathway;Circadian entrainment;Long-term potentiation;Neurotrophin signaling pathway;Dopaminergic synapse;Olfactory transduction;Phototransduction;Inflammatory mediator regulation of TRP channels;Insulin signaling pathway;GnRH signaling pathway;Estrogen signaling pathway;Melanogenesis;Oxytocin signaling pathway;Glucagon signaling pathway;Renin secretion;Aldosterone synthesis and secretion;Salivary secretion;Gastric acid secretion;Alzheimer disease;Parkinson disease;Pathways of neurodegeneration;Amphetamine addiction;Alcoholism;Pertussis;Tuberculosis;Human cytomegalovirus infection;Kaposi sarcoma-associated herpesvirus infection;Human immunodeficiency virus 1 infection;Pathways in cancer;Glioma;Lipid and atherosclerosis;Fluid shear stress and atherosclerosis</t>
  </si>
  <si>
    <t>Calmodulin-3 {ECO:0000312|HGNC:HGNC:1449}</t>
  </si>
  <si>
    <t>phenylalanyl-tRNA aminoacylation;protein heterotetramerization</t>
  </si>
  <si>
    <t>ATP binding;phenylalanine-tRNA ligase activity;RNA binding;tRNA binding</t>
  </si>
  <si>
    <t>PF01409</t>
  </si>
  <si>
    <t>Q9Y285</t>
  </si>
  <si>
    <t>ENSG00000179115</t>
  </si>
  <si>
    <t>FARSA</t>
  </si>
  <si>
    <t>Phenylalanine--tRNA ligase alpha subunit</t>
  </si>
  <si>
    <t>cytosol;cytosolic large ribosomal subunit;extracellular exosome;focal adhesion;membrane;polysomal ribosome</t>
  </si>
  <si>
    <t>PF01198</t>
  </si>
  <si>
    <t>P62899</t>
  </si>
  <si>
    <t>ENSG00000071082</t>
  </si>
  <si>
    <t>RPL31</t>
  </si>
  <si>
    <t>60S ribosomal protein L31</t>
  </si>
  <si>
    <t>brain development;camera-type eye development;establishment of protein localization to endoplasmic reticulum membrane;excitatory postsynaptic potential;face morphogenesis;hypothalamus development;lipid droplet organization;positive regulation of autophagosome assembly;positive regulation of endoplasmic reticulum tubular network organization;positive regulation of gene expression;positive regulation of glutamate neurotransmitter secretion in response to membrane depolarization;positive regulation of GTPase activity;positive regulation of protein lipidation;regulation of calcium ion-dependent exocytosis of neurotransmitter;regulation of GTPase activity;regulation of short-term neuronal synaptic plasticity</t>
  </si>
  <si>
    <t>GTPase activator activity;guanyl-nucleotide exchange factor activity;Rab GTPase binding</t>
  </si>
  <si>
    <t>cytosol;endoplasmic reticulum membrane;endoplasmic reticulum tubular network;extracellular exosome;Golgi apparatus;lipid droplet;postsynapse;protein-containing complex</t>
  </si>
  <si>
    <t>PF13890</t>
  </si>
  <si>
    <t>Q15042</t>
  </si>
  <si>
    <t>ENSG00000115839</t>
  </si>
  <si>
    <t>RAB3GAP1</t>
  </si>
  <si>
    <t>Rab3 GTPase-activating protein catalytic subunit</t>
  </si>
  <si>
    <t>endomembrane system organization;exocytosis;Golgi organization;negative regulation of actin filament polymerization;negative regulation of GTPase activity;neuron projection development;positive regulation of GTPase activity;positive regulation of protein glycosylation in Golgi;positive regulation of protein kinase B signaling;positive regulation of wound healing;protein transport;regulation of ARF protein signal transduction;regulation of establishment of cell polarity;vesicle-mediated transport</t>
  </si>
  <si>
    <t>ARF guanyl-nucleotide exchange factor activity;guanyl-nucleotide exchange factor activity;myosin binding;protein kinase A regulatory subunit binding</t>
  </si>
  <si>
    <t>cytosol;Golgi apparatus;Golgi membrane;nuclear matrix;nucleolus;nucleoplasm;perinuclear region of cytoplasm;small nuclear ribonucleoprotein complex;trans-Golgi network</t>
  </si>
  <si>
    <t>Q9Y6D6</t>
  </si>
  <si>
    <t>ENSG00000066777</t>
  </si>
  <si>
    <t>ARFGEF1</t>
  </si>
  <si>
    <t>Brefeldin A-inhibited guanine nucleotide-exchange protein 1</t>
  </si>
  <si>
    <t>CTP biosynthetic process;GTP biosynthetic process;UTP biosynthetic process</t>
  </si>
  <si>
    <t>ATP binding;metal ion binding;nucleoside diphosphate kinase activity</t>
  </si>
  <si>
    <t>centrosome;cytosol</t>
  </si>
  <si>
    <t>Q9Y5B8</t>
  </si>
  <si>
    <t>ENSG00000143156</t>
  </si>
  <si>
    <t>NME7</t>
  </si>
  <si>
    <t>Recruitment of NuMA to mitotic centrosomes;Recruitment of mitotic centrosome proteins and complexes</t>
  </si>
  <si>
    <t>Nucleoside diphosphate kinase 7</t>
  </si>
  <si>
    <t>associative learning;endocytosis;memory;negative regulation of synaptic plasticity;signal transduction</t>
  </si>
  <si>
    <t>GTPase activator activity;Rab guanyl-nucleotide exchange factor activity</t>
  </si>
  <si>
    <t>cytoplasm;cytoskeleton;cytosol;dendrite;neuronal cell body;plasma membrane</t>
  </si>
  <si>
    <t>Ras signaling pathway</t>
  </si>
  <si>
    <t>PF00788;PF02204</t>
  </si>
  <si>
    <t>Q13671</t>
  </si>
  <si>
    <t>ENSG00000174791</t>
  </si>
  <si>
    <t>RIN1</t>
  </si>
  <si>
    <t>Ras and Rab interactor 1</t>
  </si>
  <si>
    <t>apoptotic process;negative regulation of apoptotic process;negative regulation of NF-kappaB transcription factor activity;negative regulation of type I interferon production;regulation of tumor necrosis factor-mediated signaling pathway</t>
  </si>
  <si>
    <t>kinase binding;metal ion binding</t>
  </si>
  <si>
    <t>PF07888</t>
  </si>
  <si>
    <t>Q86VP1</t>
  </si>
  <si>
    <t>ENSG00000106052</t>
  </si>
  <si>
    <t>TAX1BP1</t>
  </si>
  <si>
    <t>Negative regulators of DDX58/IFIH1 signaling;Regulation of TNFR1 signaling</t>
  </si>
  <si>
    <t>Tax1-binding protein 1</t>
  </si>
  <si>
    <t>SH3 domain binding;SH3/SH2 adaptor activity</t>
  </si>
  <si>
    <t>cytoplasm;extracellular exosome;extracellular space;nucleus</t>
  </si>
  <si>
    <t>PF04908</t>
  </si>
  <si>
    <t>O75368</t>
  </si>
  <si>
    <t>ENSG00000131171</t>
  </si>
  <si>
    <t>SH3BGRL</t>
  </si>
  <si>
    <t>SH3 domain-binding glutamic acid-rich-like protein</t>
  </si>
  <si>
    <t>collagen fibril organization;peptidyl-proline hydroxylation to 4-hydroxy-L-proline</t>
  </si>
  <si>
    <t>identical protein binding;iron ion binding;L-ascorbic acid binding;oxidoreductase activity, acting on single donors with incorporation of molecular oxygen, incorporation of two atoms of oxygen;procollagen-proline 4-dioxygenase activity</t>
  </si>
  <si>
    <t>endoplasmic reticulum;endoplasmic reticulum lumen;intracellular membrane-bounded organelle;membrane;mitochondrion;procollagen-proline 4-dioxygenase complex</t>
  </si>
  <si>
    <t>P13674</t>
  </si>
  <si>
    <t>ENSG00000122884</t>
  </si>
  <si>
    <t>P4HA1</t>
  </si>
  <si>
    <t>Prolyl 4-hydroxylase subunit alpha-1</t>
  </si>
  <si>
    <t>autophagosome assembly;autophagy of mitochondrion;cellular protein modification process;macroautophagy;mitochondrial fragmentation involved in apoptotic process;negative regulation of phagocytosis;protein targeting to membrane;protein ubiquitination;regulation of cilium assembly</t>
  </si>
  <si>
    <t>Atg12 transferase activity;Atg8 ligase activity;enzyme binding;ubiquitin-like protein transferase activity</t>
  </si>
  <si>
    <t>cytoplasmic ubiquitin ligase complex;cytosol</t>
  </si>
  <si>
    <t>Autophagy - animal;Autophagy - other;Kaposi sarcoma-associated herpesvirus infection</t>
  </si>
  <si>
    <t>PF03986;PF03987;PF10381</t>
  </si>
  <si>
    <t>Q9NT62</t>
  </si>
  <si>
    <t>ENSG00000144848</t>
  </si>
  <si>
    <t>ATG3</t>
  </si>
  <si>
    <t>Autophagy;Autophagy;Kaposi sarcoma-associated herpesvirus infection</t>
  </si>
  <si>
    <t>Macroautophagy</t>
  </si>
  <si>
    <t>Ubiquitin-like-conjugating enzyme ATG3</t>
  </si>
  <si>
    <t>cytosol;cytosolic large ribosomal subunit;membrane;nucleus;ribosome</t>
  </si>
  <si>
    <t>PF00827</t>
  </si>
  <si>
    <t>P61313</t>
  </si>
  <si>
    <t>ENSG00000174748</t>
  </si>
  <si>
    <t>RPL15</t>
  </si>
  <si>
    <t>60S ribosomal protein L15</t>
  </si>
  <si>
    <t>cellular response to DNA damage stimulus;cellular response to gamma radiation;cellular senescence;cerebral cortex development;chromatin organization;DNA damage checkpoint;double-strand break repair;double-strand break repair via homologous recombination;double-strand break repair via nonhomologous end joining;meiotic cell cycle;nucleosome assembly;positive regulation of DNA repair;response to ionizing radiation;spermatogenesis;viral process</t>
  </si>
  <si>
    <t>damaged DNA binding;DNA binding;enzyme binding;histone binding;protein heterodimerization activity</t>
  </si>
  <si>
    <t>centrosome;condensed nuclear chromosome;extracellular exosome;male germ cell nucleus;nuclear chromatin;nuclear speck;nucleoplasm;nucleosome;nucleus;replication fork;site of DNA damage;site of double-strand break;XY body</t>
  </si>
  <si>
    <t>P16104</t>
  </si>
  <si>
    <t>ENSG00000188486</t>
  </si>
  <si>
    <t>H2AX</t>
  </si>
  <si>
    <t>Recruitment and ATM-mediated phosphorylation of repair and signaling proteins at DNA double strand breaks;RUNX1 regulates transcription of genes involved in differentiation of HSCs;RMTs methylate histone arginines;Transcriptional regulation by small RNAs;Activation of anterior HOX genes in hindbrain development during early embryogenesis;Estrogen-dependent gene expression;Inhibition of DNA recombination at telomere;Activated PKN1 stimulates transcription of AR (androgen receptor) regulated genes KLK2 and KLK3;Assembly of the ORC complex at the origin of replication;Processing of DNA double-strand break ends;G2/M DNA damage checkpoint;Meiotic recombination;DNA Damage/Telomere Stress Induced Senescence;Nonhomologous End-Joining (NHEJ);Deposition of new CENPA-containing nucleosomes at the centromere;Amyloid fiber formation;Meiotic synapsis;B-WICH complex positively regulates rRNA expression;Formation of the beta-catenin:TCF transactivating complex;Oxidative Stress Induced Senescence;NoRC negatively regulates rRNA expression;Pre-NOTCH Transcription and Translation;Senescence-Associated Secretory Phenotype (SASP);RUNX1 regulates genes involved in megakaryocyte differentiation and platelet function;RNA Polymerase I Promoter Escape;Recognition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DNA;Defective pyroptosis;Packaging Of Telomere Ends;Condensation of Prophase Chromosomes;ERCC6 (CSB) and EHMT2 (G9a) positively regulate rRNA expression;DNA methylation;RNA Polymerase I Promoter Opening;Transcriptional regulation of granulopoiesis</t>
  </si>
  <si>
    <t>Histone H2AX</t>
  </si>
  <si>
    <t>cell cycle;cell division;cellular protein modification process;chromosome segregation;negative regulation of transcription by RNA polymerase II;negative regulation of transcription, DNA-templated;positive regulation of DNA-binding transcription factor activity;positive regulation of I-kappaB kinase/NF-kappaB signaling;positive regulation of intracellular steroid hormone receptor signaling pathway;positive regulation of SUMO transferase activity;proteasome-mediated ubiquitin-dependent protein catabolic process;protein sumoylation;regulation of signaling receptor activity;ubiquitin-dependent protein catabolic process;viral process</t>
  </si>
  <si>
    <t>ATP binding;bHLH transcription factor binding;enzyme binding;HLH domain binding;protein C-terminus binding;RING-like zinc finger domain binding;RNA binding;small protein activating enzyme binding;SUMO conjugating enzyme activity;SUMO transferase activity;transcription factor binding;ubiquitin-protein transferase activity</t>
  </si>
  <si>
    <t>cytoplasm;cytosol;dendrite;fibrillar center;nuclear envelope;nucleoplasm;nucleus;PML body;sumoylated E2 ligase complex;synapse;synaptonemal complex;transferase complex</t>
  </si>
  <si>
    <t>MicroRNAs in cancer;NF-kappa B signaling pathway;RNA transport;Ubiquitin mediated proteolysis</t>
  </si>
  <si>
    <t>P63279</t>
  </si>
  <si>
    <t>ENSG00000103275</t>
  </si>
  <si>
    <t>UBE2I</t>
  </si>
  <si>
    <t>Nucleocytoplasmic transport;NF-kappa B signaling pathway;Ubiquitin mediated proteolysis;MicroRNAs in cancer</t>
  </si>
  <si>
    <t>Meiotic synapsis;SUMOylation of DNA damage response and repair proteins;SUMOylation of intracellular receptors;SUMOylation of RNA binding proteins;Formation of Incision Complex in GG-NER;Processing of DNA double-strand break ends;SUMOylation of ubiquitinylation proteins;SUMOylation of chromatin organization proteins;SUMOylation of SUMOylation proteins;SUMOylation of DNA replication proteins;Postmitotic nuclear pore complex (NPC) reformation;SUMOylation of transcription cofactors;SUMOylation of transcription factors;SUMOylation of immune response proteins;SUMO is transferred from E1 to E2 (UBE2I, UBC9);Recruitment and ATM-mediated phosphorylation of repair and signaling proteins at DNA double strand breaks;SUMOylation of DNA methylation proteins;Vitamin D (calciferol) metabolism;Negative regulation of activity of TFAP2 (AP-2) family transcription factors;Maturation of nucleoprotein;Maturation of nucleoprotein</t>
  </si>
  <si>
    <t>SUMO-conjugating enzyme UBC9</t>
  </si>
  <si>
    <t>cell cycle;central nervous system development;intracellular signal transduction;negative regulation of apoptotic process;negative regulation of cysteine-type endopeptidase activity involved in apoptotic process;peptidyl-serine phosphorylation;positive regulation of cell differentiation;positive regulation of cell growth;positive regulation of transcription by RNA polymerase II;regulation of DNA-templated transcription in response to stress;regulation of translation in response to stress;response to lipopolysaccharide;signal transduction;skeletal system development;toll-like receptor signaling pathway</t>
  </si>
  <si>
    <t>ATP binding;cysteine-type endopeptidase inhibitor activity involved in apoptotic process;kinase activity;magnesium ion binding;protein kinase activity;protein kinase binding;protein serine/threonine kinase activity;ribosomal protein S6 kinase activity</t>
  </si>
  <si>
    <t>P51812</t>
  </si>
  <si>
    <t>ENSG00000177189</t>
  </si>
  <si>
    <t>RPS6KA3</t>
  </si>
  <si>
    <t>Senescence-Associated Secretory Phenotype (SASP);Recycling pathway of L1;RSK activation;ERK/MAPK targets;Gastrin-CREB signalling pathway via PKC and MAPK;CREB phosphorylation</t>
  </si>
  <si>
    <t>Ribosomal protein S6 kinase alpha-3</t>
  </si>
  <si>
    <t>mRNA splicing, via spliceosome;spliceosomal complex assembly</t>
  </si>
  <si>
    <t>catalytic step 2 spliceosome;nuclear speck;nucleoplasm;nucleus;post-mRNA release spliceosomal complex;Prp19 complex;spliceosomal complex;U2-type catalytic step 2 spliceosome</t>
  </si>
  <si>
    <t>PF02184</t>
  </si>
  <si>
    <t>Q9BZJ0</t>
  </si>
  <si>
    <t>ENSG00000101343</t>
  </si>
  <si>
    <t>CRNKL1</t>
  </si>
  <si>
    <t>Crooked neck-like protein 1</t>
  </si>
  <si>
    <t>behavioral fear response;cellular response to dexamethasone stimulus;G1/S transition of mitotic cell cycle;lung development;mRNA export from nucleus;negative regulation of neuron differentiation;negative regulation of translation;positive regulation of mitotic cell cycle;regulation of translation;regulation of translation at postsynapse, modulating synaptic transmission;RNA export from nucleus;stem cell population maintenance;translational initiation;viral process</t>
  </si>
  <si>
    <t>enzyme binding;eukaryotic initiation factor 4G binding;repressing transcription factor binding;RNA 7-methylguanosine cap binding;RNA binding;RNA cap binding;translation initiation factor activity;translation regulator activity</t>
  </si>
  <si>
    <t>chromatoid body;cytoplasm;cytoplasmic ribonucleoprotein granule;cytoplasmic stress granule;cytosol;eukaryotic translation initiation factor 4F complex;extracellular exosome;glutamatergic synapse;mRNA cap binding complex;P-body;perinuclear region of cytoplasm;postsynaptic cytosol;RISC complex</t>
  </si>
  <si>
    <t>EGFR tyrosine kinase inhibitor resistance;HIF-1 signaling pathway;Insulin signaling pathway;Longevity regulating pathway;mTOR signaling pathway;PI3K-Akt signaling pathway;RNA transport</t>
  </si>
  <si>
    <t>PF01652</t>
  </si>
  <si>
    <t>P06730</t>
  </si>
  <si>
    <t>ENSG00000151247</t>
  </si>
  <si>
    <t>EIF4E</t>
  </si>
  <si>
    <t>EGFR tyrosine kinase inhibitor resistance;HIF-1 signaling pathway;mTOR signaling pathway;PI3K-Akt signaling pathway;Longevity regulating pathway;Insulin signaling pathway</t>
  </si>
  <si>
    <t>L13a-mediated translational silencing of Ceruloplasmin expression;Translation initiation complex formation;Ribosomal scanning and start codon recognition;GTP hydrolysis and joining of the 60S ribosomal subunit;Transport of Mature mRNA Derived from an Intronless Transcript;ISG15 antiviral mechanism;Deadenylation of mRNA;Transport of the SLBP independent Mature mRNA;Transport of the SLBP Dependant Mature mRNA;mTORC1-mediated signalling</t>
  </si>
  <si>
    <t>Eukaryotic translation initiation factor 4E</t>
  </si>
  <si>
    <t>neutrophil degranulation</t>
  </si>
  <si>
    <t>amyloid-beta binding;steroid binding</t>
  </si>
  <si>
    <t>cell body;endoplasmic reticulum;integral component of plasma membrane;membrane;neuron projection;neuronal cell body;plasma membrane;smooth endoplasmic reticulum membrane;specific granule membrane;synapse</t>
  </si>
  <si>
    <t>O00264</t>
  </si>
  <si>
    <t>ENSG00000101856</t>
  </si>
  <si>
    <t>PGRMC1</t>
  </si>
  <si>
    <t>Membrane-associated progesterone receptor component 1</t>
  </si>
  <si>
    <t>cell cycle;cell division;cell proliferation;chromosome organization;endoderm development;mesenchymal to epithelial transition;nonfunctional rRNA decay;nuclear-transcribed mRNA catabolic process, no-go decay;nuclear-transcribed mRNA catabolic process, non-stop decay;positive regulation of BMP signaling pathway;ribosome disassembly;RNA surveillance;stem cell population maintenance</t>
  </si>
  <si>
    <t>endonuclease activity;metal ion binding;ribosome binding</t>
  </si>
  <si>
    <t>Q9BRX2</t>
  </si>
  <si>
    <t>ENSG00000152684</t>
  </si>
  <si>
    <t>PELO</t>
  </si>
  <si>
    <t>Protein pelota homolog</t>
  </si>
  <si>
    <t>adherens junction assembly;bicellular tight junction assembly;cell morphogenesis involved in neuron differentiation;microtubule cytoskeleton organization;mitotic cell cycle;negative regulation of cell-substrate adhesion;negative regulation of microtubule polymerization;post-chaperonin tubulin folding pathway;protein folding;tubulin complex assembly</t>
  </si>
  <si>
    <t>beta-tubulin binding;chaperone binding;GTPase activator activity</t>
  </si>
  <si>
    <t>adherens junction;bicellular tight junction;centrosome;cytoplasm;lateral plasma membrane;microtubule</t>
  </si>
  <si>
    <t>PF12612</t>
  </si>
  <si>
    <t>Q9BTW9</t>
  </si>
  <si>
    <t>ENSG00000141556</t>
  </si>
  <si>
    <t>TBCD</t>
  </si>
  <si>
    <t>Tubulin-specific chaperone D</t>
  </si>
  <si>
    <t>cellular iron ion homeostasis;G2/M transition of mitotic cell cycle;histone H2A monoubiquitination;interleukin-1-mediated signaling pathway;maintenance of protein location in nucleus;negative regulation of G2/M transition of mitotic cell cycle;NIK/NF-kappaB signaling;post-translational protein modification;protein polyubiquitination;protein ubiquitination;regulation of mitotic cell cycle phase transition;SCF complex assembly;SCF-dependent proteasomal ubiquitin-dependent protein catabolic process;stress-activated MAPK cascade;viral process;Wnt signaling pathway</t>
  </si>
  <si>
    <t>beta-catenin binding;cullin family protein binding;protein domain specific binding;ubiquitin-protein transferase activity</t>
  </si>
  <si>
    <t>centrosome;Cul7-RING ubiquitin ligase complex;cytoplasm;cytosol;nucleoplasm;nucleus;SCF ubiquitin ligase complex</t>
  </si>
  <si>
    <t>Cell cycle;Circadian rhythm;Human immunodeficiency virus 1 infection;Oocyte meiosis;Pathways in cancer;Protein processing in endoplasmic reticulum;TGF-beta signaling pathway;Ubiquitin mediated proteolysis;Wnt signaling pathway</t>
  </si>
  <si>
    <t>PF01466;PF03931</t>
  </si>
  <si>
    <t>P63208</t>
  </si>
  <si>
    <t>ENSG00000113558</t>
  </si>
  <si>
    <t>SKP1</t>
  </si>
  <si>
    <t>Cell cycle;Oocyte meiosis;Ubiquitin mediated proteolysis;Protein processing in endoplasmic reticulum;Wnt signaling pathway;TGF-beta signaling pathway;Circadian rhythm;Shigellosis;Salmonella infection;Human immunodeficiency virus 1 infection;Pathways in cancer</t>
  </si>
  <si>
    <t>Regulation of BACH1 activity;FCERI mediated NF-kB activation;Downstream TCR signaling;Activation of NF-kappaB in B cells;Dectin-1 mediated noncanonical NF-kB signaling;NIK--&gt;noncanonical NF-kB signaling;MAP3K8 (TPL2)-dependent MAPK1/3 activation;Neddylation;Iron uptake and transport;Regulation of PLK1 Activity at G2/M Transition;Regulation of RUNX2 expression and activity;Circadian Clock;Nuclear events stimulated by ALK signaling in cancer;Antigen processing: Ubiquitination &amp; Proteasome degradation;SCF-beta-TrCP mediated degradation of Emi1;Vpu mediated degradation of CD4;Degradation of beta-catenin by the destruction complex;Degradation of GLI1 by the proteasome;Degradation of GLI2 by the proteasome;GLI3 is processed to GLI3R by the proteasome;Orc1 removal from chromatin;FBXL7 down-regulates AURKA during mitotic entry and in early mitosis;SCF(Skp2)-mediated degradation of p27/p21;Negative regulation of NOTCH4 signaling;GSK3B and BTRC:CUL1-mediated-degradation of NFE2L2;Constitutive Signaling by NOTCH1 PEST Domain Mutants;Constitutive Signaling by NOTCH1 HD+PEST Domain Mutants;NOTCH1 Intracellular Domain Regulates Transcription;Prolactin receptor signaling;Loss of Function of FBXW7 in Cancer and NOTCH1 Signaling;Cyclin D associated events in G1</t>
  </si>
  <si>
    <t>S-phase kinase-associated protein 1</t>
  </si>
  <si>
    <t>post-translational protein modification;proteasome regulatory particle assembly;protein deubiquitination</t>
  </si>
  <si>
    <t>cytosol;nucleoplasm;proteasome accessory complex;proteasome complex;proteasome regulatory particle, base subcomplex</t>
  </si>
  <si>
    <t>PF10508</t>
  </si>
  <si>
    <t>Q16401</t>
  </si>
  <si>
    <t>ENSG00000095261</t>
  </si>
  <si>
    <t>PSMD5</t>
  </si>
  <si>
    <t>26S proteasome non-ATPase regulatory subunit 5</t>
  </si>
  <si>
    <t>mitochondrial tRNA 3'-end processing;tRNA 3'-end processing;tRNA 3'-terminal CCA addition</t>
  </si>
  <si>
    <t>5'-3' RNA polymerase activity;ATP binding;ATP:3'-cytidine-cytidine-tRNA adenylyltransferase activity;CTP:3'-cytidine-tRNA cytidylyltransferase activity;CTP:tRNA cytidylyltransferase activity;tRNA binding</t>
  </si>
  <si>
    <t>intracellular;mitochondrial matrix;mitochondrion;nucleoplasm</t>
  </si>
  <si>
    <t>PF01743;PF12627</t>
  </si>
  <si>
    <t>Q96Q11</t>
  </si>
  <si>
    <t>ENSG00000072756</t>
  </si>
  <si>
    <t>TRNT1</t>
  </si>
  <si>
    <t>tRNA processing in the nucleus;tRNA processing in the mitochondrion</t>
  </si>
  <si>
    <t>CCA tRNA nucleotidyltransferase 1, mitochondrial</t>
  </si>
  <si>
    <t>endonucleolytic cleavage in ITS1 to separate SSU-rRNA from 5.8S rRNA and LSU-rRNA from tricistronic rRNA transcript (SSU-rRNA, 5.8S rRNA, LSU-rRNA);hematopoietic progenitor cell differentiation;mitotic metaphase plate congression;protein localization to nucleolus;regulation of signal transduction by p53 class mediator;ribosomal large subunit assembly;ribosomal large subunit biogenesis;ribosomal large subunit export from nucleus</t>
  </si>
  <si>
    <t>5S rRNA binding;RNA binding</t>
  </si>
  <si>
    <t>condensed nuclear chromosome;endoplasmic reticulum;fibrillar center;nucleolus;nucleus;preribosome, large subunit precursor</t>
  </si>
  <si>
    <t>PF04939</t>
  </si>
  <si>
    <t>Q15050</t>
  </si>
  <si>
    <t>ENSG00000179041</t>
  </si>
  <si>
    <t>RRS1</t>
  </si>
  <si>
    <t>Ribosome biogenesis regulatory protein homolog</t>
  </si>
  <si>
    <t>ATPase binding;proton-exporting ATPase activity, phosphorylative mechanism;proton-transporting ATPase activity, rotational mechanism</t>
  </si>
  <si>
    <t>apical plasma membrane;cytosol;endosome;extracellular exosome;lysosomal membrane;microvillus;proton-transporting two-sector ATPase complex;proton-transporting two-sector ATPase complex, catalytic domain</t>
  </si>
  <si>
    <t>PF01991</t>
  </si>
  <si>
    <t>P36543</t>
  </si>
  <si>
    <t>ENSG00000131100</t>
  </si>
  <si>
    <t>ATP6V1E1</t>
  </si>
  <si>
    <t>Insulin receptor recycling;Amino acids regulate mTORC1;ROS and RNS production in phagocytes;Transferrin endocytosis and recycling;Ion channel transport</t>
  </si>
  <si>
    <t>V-type proton ATPase subunit E 1</t>
  </si>
  <si>
    <t>antigen processing and presentation;cell projection organization;Golgi to plasma membrane protein transport;intracellular protein transport;lysosome localization;phagosome maturation;phagosome-lysosome fusion;positive regulation of smoothened signaling pathway;protein localization to plasma membrane;Rab protein signal transduction</t>
  </si>
  <si>
    <t>GTP binding;GTPase activity;GTP-dependent protein binding;Ral GTPase binding</t>
  </si>
  <si>
    <t>cilium;extracellular exosome;Golgi apparatus;Golgi cisterna;Golgi stack;perinuclear region of cytoplasm;phagocytic vesicle;phagocytic vesicle membrane;vesicle</t>
  </si>
  <si>
    <t>Q9BZG1</t>
  </si>
  <si>
    <t>ENSG00000109113</t>
  </si>
  <si>
    <t>RAB34</t>
  </si>
  <si>
    <t>Ras-related protein Rab-34</t>
  </si>
  <si>
    <t>aging;apoptotic mitochondrial changes;cell redox homeostasis;cellular response to fibroblast growth factor stimulus;cellular response to follicle-stimulating hormone stimulus;cellular response to glucose stimulus;cellular response to hepatocyte growth factor stimulus;cellular response to insulin stimulus;cellular response to mechanical stimulus;cellular response to thyroxine stimulus;cysteine metabolic process;glutamate metabolic process;glutathione biosynthetic process;L-ascorbic acid metabolic process;negative regulation of apoptotic process;negative regulation of extrinsic apoptotic signaling pathway;negative regulation of hepatic stellate cell activation;negative regulation of neuron apoptotic process;negative regulation of protein ubiquitination;negative regulation of transcription, DNA-templated;positive regulation of proteasomal ubiquitin-dependent protein catabolic process;regulation of blood vessel size;regulation of mitochondrial depolarization;response to activity;response to arsenic-containing substance;response to cadmium ion;response to heat;response to hormone;response to human chorionic gonadotropin;response to interleukin-1;response to nitrosative stress;response to nutrient;response to oxidative stress;response to xenobiotic stimulus</t>
  </si>
  <si>
    <t>ADP binding;ATP binding;coenzyme binding;glutamate binding;glutamate-cysteine ligase activity;magnesium ion binding;protein heterodimerization activity</t>
  </si>
  <si>
    <t>cytosol;glutamate-cysteine ligase complex</t>
  </si>
  <si>
    <t>PF03074</t>
  </si>
  <si>
    <t>P48506</t>
  </si>
  <si>
    <t>ENSG00000001084</t>
  </si>
  <si>
    <t>GCLC</t>
  </si>
  <si>
    <t>Glutathione synthesis and recycling;Nuclear events mediated by NFE2L2;Defective GCLC causes HAGGSD</t>
  </si>
  <si>
    <t>Glutamate--cysteine ligase catalytic subunit</t>
  </si>
  <si>
    <t>activation of JUN kinase activity;fatty acid elongation;I-kappaB kinase/NF-kappaB signaling;positive regulation by virus of viral protein levels in host cell;positive regulation of viral genome replication;Rac protein signal transduction;Rho protein signal transduction;small GTPase mediated signal transduction;sphingolipid biosynthetic process;very long-chain fatty acid biosynthetic process</t>
  </si>
  <si>
    <t>3-hydroxyacyl-CoA dehydratase activity;3-hydroxy-arachidoyl-CoA dehydratase activity;3-hydroxy-behenoyl-CoA dehydratase activity;3-hydroxy-lignoceroyl-CoA dehydratase activity;enzyme binding;GTPase activator activity;very-long-chain 3-hydroxyacyl-CoA dehydratase activity</t>
  </si>
  <si>
    <t>cytosol;endoplasmic reticulum;endoplasmic reticulum membrane;focal adhesion;integral component of membrane;mitochondrion;nuclear membrane</t>
  </si>
  <si>
    <t>Biosynthesis of unsaturated fatty acids;Fatty acid elongation;Fatty acid metabolism;Metabolic pathways</t>
  </si>
  <si>
    <t>PF04387</t>
  </si>
  <si>
    <t>Q9P035</t>
  </si>
  <si>
    <t>ENSG00000074696</t>
  </si>
  <si>
    <t>HACD3</t>
  </si>
  <si>
    <t>Fatty acid elongation;Biosynthesis of unsaturated fatty acids;Metabolic pathways;Fatty acid metabolism</t>
  </si>
  <si>
    <t>Synthesis of very long-chain fatty acyl-CoAs</t>
  </si>
  <si>
    <t>Very-long-chain (3R)-3-hydroxyacyl-CoA dehydratase 3 {ECO:0000305}</t>
  </si>
  <si>
    <t>axon target recognition;cellular response to interferon-gamma;developmental process involved in reproduction;long-term synaptic depression;negative regulation of neuron apoptotic process;negative regulation of protein complex assembly;negative regulation of synaptic transmission, GABAergic;neuromuscular synaptic transmission;platelet aggregation;platelet degranulation;positive regulation of calcium ion-dependent exocytosis;positive regulation of glutamate secretion, neurotransmission;positive regulation of mast cell degranulation;positive regulation of vesicle docking;presynaptic dense core vesicle exocytosis;protein localization to plasma membrane;protein stabilization;protein transport;regulation of SNARE complex assembly;regulation of synaptic vesicle fusion to presynaptic active zone membrane;regulation of synaptic vesicle priming;response to estradiol;synaptic vesicle maturation;synaptic vesicle priming;vesicle docking involved in exocytosis</t>
  </si>
  <si>
    <t>identical protein binding;phospholipase binding;protein domain specific binding;protein kinase binding;protein N-terminus binding;RNA binding;SNARE binding;syntaxin binding;syntaxin-1 binding</t>
  </si>
  <si>
    <t>axon;cytoplasm;cytoskeleton;cytosol;extracellular exosome;glutamatergic synapse;mitochondrion;myelin sheath;nucleoplasm;perinuclear region of cytoplasm;phagocytic vesicle;plasma membrane;platelet alpha granule;postsynapse;presynaptic active zone membrane;protein-containing complex</t>
  </si>
  <si>
    <t>P61764</t>
  </si>
  <si>
    <t>ENSG00000136854</t>
  </si>
  <si>
    <t>STXBP1</t>
  </si>
  <si>
    <t>Regulation of insulin secretion;Neurexins and neuroligins</t>
  </si>
  <si>
    <t>Syntaxin-binding protein 1</t>
  </si>
  <si>
    <t>apoptotic process;cell cycle;cerebral cortex development;liver regeneration;negative regulation of apoptotic signaling pathway;negative regulation of ubiquitin-dependent protein catabolic process;peptidyl-serine phosphorylation;positive regulation of protein targeting to mitochondrion;regulation of autophagy of mitochondrion;regulation of chromosome separation;regulation of signal transduction by p53 class mediator;spermatogenesis;Wnt signaling pathway</t>
  </si>
  <si>
    <t>ATP binding;protein N-terminus binding;protein serine/threonine kinase activity</t>
  </si>
  <si>
    <t>acrosomal vesicle;chromatin;cytosol;nucleoplasm;nucleus;plasma membrane</t>
  </si>
  <si>
    <t>P19784</t>
  </si>
  <si>
    <t>ENSG00000070770</t>
  </si>
  <si>
    <t>CSNK2A2</t>
  </si>
  <si>
    <t>Cooperation of PDCL (PhLP1) and TRiC/CCT in G-protein beta folding;Condensation of Prometaphase Chromosomes;Regulation of PTEN stability and activity;KEAP1-NFE2L2 pathway;RUNX1 interacts with co-factors whose precise effect on RUNX1 targets is not known;Regulation of TP53 Activity through Phosphorylation;WNT mediated activation of DVL;Signal transduction by L1;Receptor Mediated Mitophagy;Synthesis of PC</t>
  </si>
  <si>
    <t>Casein kinase II subunit alpha'</t>
  </si>
  <si>
    <t>actin cytoskeleton organization;cell-cell junction organization;ectoderm development;hippocampus development;lens fiber cell differentiation;mesoderm formation;negative regulation of cell migration;negative regulation of cell proliferation;negative regulation of cell-cell adhesion;negative regulation of cell-matrix adhesion;negative regulation of JAK-STAT cascade;negative regulation of MAPK cascade;negative regulation of protein kinase activity;negative regulation of tyrosine phosphorylation of STAT protein;odontogenesis of dentin-containing tooth;positive regulation of cell differentiation;positive regulation of stress fiber assembly;regulation of apoptotic process;regulation of cell cycle;regulation of gliogenesis;regulation of hippo signaling;regulation of neural precursor cell proliferation;regulation of protein localization to nucleus;regulation of protein stability;regulation of stem cell proliferation;Schwann cell proliferation</t>
  </si>
  <si>
    <t>adherens junction;apical part of cell;cell body;cleavage furrow;cortical actin cytoskeleton;cytoplasm;cytoskeleton;cytosol;early endosome;filopodium membrane;lamellipodium;membrane;neuron projection;nucleolus;nucleus;perinuclear region of cytoplasm;plasma membrane;ruffle membrane</t>
  </si>
  <si>
    <t>Hippo signaling pathway;Hippo signaling pathway - multiple species;Tight junction</t>
  </si>
  <si>
    <t>P35240</t>
  </si>
  <si>
    <t>ENSG00000186575</t>
  </si>
  <si>
    <t>NF2</t>
  </si>
  <si>
    <t>Hippo signaling pathway;Hippo signaling pathway;Tight junction</t>
  </si>
  <si>
    <t>Regulation of actin dynamics for phagocytic cup formation;RHO GTPases activate PAKs</t>
  </si>
  <si>
    <t>Merlin</t>
  </si>
  <si>
    <t>activation of phospholipase C activity;axon guidance;calcium ion transport;calcium-mediated signaling;cell migration;cellular response to epidermal growth factor stimulus;epidermal growth factor receptor signaling pathway;Fc-epsilon receptor signaling pathway;Fc-gamma receptor signaling pathway involved in phagocytosis;in utero embryonic development;inositol phosphate metabolic process;leukocyte migration;modulation of chemical synaptic transmission;phospholipid catabolic process;positive regulation of angiogenesis;positive regulation of blood vessel endothelial cell migration;positive regulation of endothelial cell apoptotic process;positive regulation of epithelial cell migration;positive regulation of phospholipase C activity;positive regulation of release of sequestered calcium ion into cytosol;positive regulation of vascular endothelial cell proliferation;signal transduction;T cell receptor signaling pathway;viral process</t>
  </si>
  <si>
    <t>calcium ion binding;glutamate receptor binding;neurotrophin TRKA receptor binding;phosphatidylinositol phospholipase C activity;phospholipase C activity;protein kinase binding;receptor tyrosine kinase binding</t>
  </si>
  <si>
    <t>cell projection;cell-cell junction;COP9 signalosome;cytoplasm;cytosol;glutamatergic synapse;lamellipodium;plasma membrane;ruffle;Schaffer collateral - CA1 synapse</t>
  </si>
  <si>
    <t>AGE-RAGE signaling pathway in diabetic complications;Axon guidance;Calcium signaling pathway;Choline metabolism in cancer;EGFR tyrosine kinase inhibitor resistance;Epithelial cell signaling in Helicobacter pylori infection;ErbB signaling pathway;Fc epsilon RI signaling pathway;Fc gamma R-mediated phagocytosis;Glioma;Hepatocellular carcinoma;HIF-1 signaling pathway;Human immunodeficiency virus 1 infection;Inflammatory mediator regulation of TRP channels;Inositol phosphate metabolism;Kaposi sarcoma-associated herpesvirus infection;Leukocyte transendothelial migration;Metabolic pathways;MicroRNAs in cancer;Natural killer cell mediated cytotoxicity;Neurotrophin signaling pathway;NF-kappa B signaling pathway;Non-small cell lung cancer;Pathways in cancer;PD-L1 expression and PD-1 checkpoint pathway in cancer;Phosphatidylinositol signaling system;Phospholipase D signaling pathway;Proteoglycans in cancer;Rap1 signaling pathway;Ras signaling pathway;T cell receptor signaling pathway;Th1 and Th2 cell differentiation;Th17 cell differentiation;Thyroid hormone signaling pathway;VEGF signaling pathway;Vibrio cholerae infection;Yersinia infection</t>
  </si>
  <si>
    <t>PF00017;PF00018;PF00168;PF00387;PF00388</t>
  </si>
  <si>
    <t>P19174</t>
  </si>
  <si>
    <t>ENSG00000124181</t>
  </si>
  <si>
    <t>PLCG1</t>
  </si>
  <si>
    <t>Inositol phosphate metabolism;Metabolic pathways;EGFR tyrosine kinase inhibitor resistance;ErbB signaling pathway;Ras signaling pathway;Rap1 signaling pathway;Calcium signaling pathway;Chemokine signaling pathway;NF-kappa B signaling pathway;HIF-1 signaling pathway;Phosphatidylinositol signaling system;Phospholipase D signaling pathway;Axon guidance;VEGF signaling pathway;Neutrophil extracellular trap formation;Natural killer cell mediated cytotoxicity;Th1 and Th2 cell differentiation;Th17 cell differentiation;T cell receptor signaling pathway;Fc epsilon RI signaling pathway;Fc gamma R-mediated phagocytosis;Leukocyte transendothelial migration;Neurotrophin signaling pathway;Inflammatory mediator regulation of TRP channels;Thyroid hormone signaling pathway;AGE-RAGE signaling pathway in diabetic complications;Growth hormone synthesis, secretion and action;Parkinson disease;Pathways of neurodegeneration;Vibrio cholerae infection;Epithelial cell signaling in Helicobacter pylori infection;Shigellosis;Yersinia infection;Kaposi sarcoma-associated herpesvirus infection;Human immunodeficiency virus 1 infection;Coronavirus disease;Pathways in cancer;Proteoglycans in cancer;MicroRNAs in cancer;Glioma;Non-small cell lung cancer;Hepatocellular carcinoma;Choline metabolism in cancer;PD-L1 expression and PD-1 checkpoint pathway in cancer;Lipid and atherosclerosis</t>
  </si>
  <si>
    <t>ISG15 antiviral mechanism;Signaling by ERBB2 KD Mutants;Signaling by ERBB2 TMD/JMD mutants;PLCG1 events in ERBB2 signaling;Signaling by ERBB2 ECD mutants;FCGR3A-mediated IL10 synthesis;PECAM1 interactions;FCERI mediated MAPK activation;FCERI mediated Ca+2 mobilization;Erythropoietin activates Phospholipase C gamma (PLCG);Generation of second messenger molecules;Downstream signal transduction;Role of phospholipids in phagocytosis;DAP12 signaling;Synthesis of IP3 and IP4 in the cytosol;Signaling by ALK fusions and activated point mutants;RET signaling;Signaling by ALK;EGFR interacts with phospholipase C-gamma;Signaling by FGFR1 in disease;Phospholipase C-mediated cascade: FGFR1;Phospholipase C-mediated cascade;FGFR2;Signaling by FGFR2 in disease;VEGFR2 mediated cell proliferation;Phospholipase C-mediated cascade;FGFR3;Phospholipase C-mediated cascade;FGFR4;Signaling by FGFR3 in disease;DAG and IP3 signaling;Role of second messengers in netrin-1 signaling;Constitutive Signaling by Ligand-Responsive EGFR Cancer Variants;Constitutive Signaling by EGFRvIII;Signaling by FGFR4 in disease;PLC-gamma1 signalling;Activated NTRK2 signals through PLCG1;Activated NTRK3 signals through PLCG1</t>
  </si>
  <si>
    <t>1-phosphatidylinositol 4,5-bisphosphate phosphodiesterase gamma-1</t>
  </si>
  <si>
    <t>activation of cysteine-type endopeptidase activity involved in apoptotic process;chaperone cofactor-dependent protein refolding;osteoblast differentiation;protein folding;response to unfolded protein</t>
  </si>
  <si>
    <t>ATP binding;chaperone binding;metal ion binding;RNA binding;unfolded protein binding</t>
  </si>
  <si>
    <t>extracellular exosome;membrane;mitochondrial matrix;mitochondrion</t>
  </si>
  <si>
    <t>PF00166</t>
  </si>
  <si>
    <t>P61604</t>
  </si>
  <si>
    <t>ENSG00000115541</t>
  </si>
  <si>
    <t>HSPE1</t>
  </si>
  <si>
    <t>RHOG GTPase cycle</t>
  </si>
  <si>
    <t>10 kDa heat shock protein, mitochondrial</t>
  </si>
  <si>
    <t>cell cycle arrest;cellular protein localization;cellular response to amino acid stimulus;cholesterol homeostasis;endosomal transport;endosome organization;lysosome localization;lysosome organization;neutrophil degranulation;positive regulation of MAPK cascade;positive regulation of TOR signaling;regulation of cell growth;regulation of cholesterol efflux;regulation of cholesterol esterification;regulation of cholesterol import;regulation of macroautophagy;regulation of receptor recycling</t>
  </si>
  <si>
    <t>azurophil granule membrane;extracellular exosome;ficolin-1-rich granule membrane;late endosome membrane;lysosomal membrane;lysosome;membrane raft;plasma membrane;Ragulator complex;specific granule membrane</t>
  </si>
  <si>
    <t>PF15454</t>
  </si>
  <si>
    <t>Q6IAA8</t>
  </si>
  <si>
    <t>ENSG00000149357</t>
  </si>
  <si>
    <t>LAMTOR1</t>
  </si>
  <si>
    <t>Neutrophil degranulation;RAC1 GTPase cycle;Macroautophagy;RHOG GTPase cycle;Regulation of PTEN gene transcription;TP53 Regulates Metabolic Genes;RAC2 GTPase cycle;RAC3 GTPase cycle;mTORC1-mediated signalling;CDC42 GTPase cycle;RHOQ GTPase cycle;RHOJ GTPase cycle;RHOH GTPase cycle;Energy dependent regulation of mTOR by LKB1-AMPK;Amino acids regulate mTORC1</t>
  </si>
  <si>
    <t>Ragulator complex protein LAMTOR1</t>
  </si>
  <si>
    <t>actin cytoskeleton organization;caveola assembly;caveolin-mediated endocytosis;cell projection morphogenesis;cytoskeleton organization;membrane organization;modulation of chemical synaptic transmission;negative regulation of endocytosis;plasma membrane tubulation;protein localization to endosome</t>
  </si>
  <si>
    <t>cadherin binding;cytoskeletal protein binding;identical protein binding;phosphatidic acid binding;phospholipid binding;transporter activity</t>
  </si>
  <si>
    <t>caveola;cell-cell junction;cytoplasm;cytoplasmic vesicle membrane;cytoskeleton;cytosol;early endosome;extracellular exosome;extrinsic component of membrane;focal adhesion;glutamatergic synapse;intracellular membrane-bounded organelle;nuclear speck;plasma membrane;recycling endosome membrane;ruffle membrane</t>
  </si>
  <si>
    <t>Q9UNF0</t>
  </si>
  <si>
    <t>ENSG00000100266</t>
  </si>
  <si>
    <t>PACSIN2</t>
  </si>
  <si>
    <t>Protein kinase C and casein kinase substrate in neurons protein 2</t>
  </si>
  <si>
    <t>mRNA 3'-end processing;mRNA export from nucleus;mRNA polyadenylation;mRNA splicing, via spliceosome;pre-mRNA cleavage required for polyadenylation;termination of RNA polymerase II transcription</t>
  </si>
  <si>
    <t>mRNA cleavage and polyadenylation specificity factor complex;nucleoplasm</t>
  </si>
  <si>
    <t>PF05182</t>
  </si>
  <si>
    <t>Q6UN15</t>
  </si>
  <si>
    <t>ENSG00000145216</t>
  </si>
  <si>
    <t>FIP1L1</t>
  </si>
  <si>
    <t>mRNA Splicing - Major Pathway;Transport of Mature mRNA Derived from an Intronless Transcript;mRNA 3'-end processing;RNA Polymerase II Transcription Termination;Processing of Intronless Pre-mRNAs;Signaling by cytosolic PDGFRA and PDGFRB fusion proteins</t>
  </si>
  <si>
    <t>Pre-mRNA 3'-end-processing factor FIP1</t>
  </si>
  <si>
    <t>nucleoside triphosphate biosynthetic process;succinate metabolic process;succinyl-CoA metabolic process;tricarboxylic acid cycle</t>
  </si>
  <si>
    <t>cofactor binding;GDP binding;nucleoside diphosphate kinase activity;RNA binding;succinate-CoA ligase (ADP-forming) activity;succinate-CoA ligase (GDP-forming) activity</t>
  </si>
  <si>
    <t>cytosol;mitochondrial matrix;mitochondrion;plasma membrane;succinate-CoA ligase complex (GDP-forming)</t>
  </si>
  <si>
    <t>PF00549;PF02629</t>
  </si>
  <si>
    <t>P53597</t>
  </si>
  <si>
    <t>ENSG00000163541</t>
  </si>
  <si>
    <t>SUCLG1</t>
  </si>
  <si>
    <t>Succinate--CoA ligase [ADP/GDP-forming] subunit alpha, mitochondrial {ECO:0000255|HAMAP-Rule:MF_03222}</t>
  </si>
  <si>
    <t>angiogenesis;apoptotic cell clearance;cell adhesion;cellular protein metabolic process;phagocytosis, engulfment;phagocytosis, recognition;positive regulation of phagocytosis;post-translational protein modification;single fertilization</t>
  </si>
  <si>
    <t>extracellular matrix structural constituent;integrin binding;phosphatidylethanolamine binding;phosphatidylserine binding</t>
  </si>
  <si>
    <t>collagen-containing extracellular matrix;endoplasmic reticulum lumen;external side of plasma membrane;extracellular exosome;extracellular region;extracellular space;extracellular vesicle;extrinsic component of plasma membrane;membrane</t>
  </si>
  <si>
    <t>PF00008;PF00754</t>
  </si>
  <si>
    <t>Q08431</t>
  </si>
  <si>
    <t>ENSG00000140545</t>
  </si>
  <si>
    <t>MFGE8</t>
  </si>
  <si>
    <t>Regulation of Insulin-like Growth Factor (IGF) transport and uptake by Insulin-like Growth Factor Binding Proteins (IGFBPs);Post-translational protein phosphorylation;Amyloid fiber formation</t>
  </si>
  <si>
    <t>Lactadherin</t>
  </si>
  <si>
    <t>endosome to lysosome transport;membrane organization;protein targeting to lysosome;receptor-mediated endocytosis;secretion of lysosomal enzymes</t>
  </si>
  <si>
    <t>mannose binding;protein domain specific binding;retromer complex binding;transmembrane signaling receptor activity</t>
  </si>
  <si>
    <t>clathrin-coated vesicle membrane;endosome;integral component of plasma membrane;late endosome;lysosomal membrane;membrane;perinuclear region of cytoplasm;plasma membrane;trans-Golgi network;trans-Golgi network membrane;transport vesicle</t>
  </si>
  <si>
    <t>Lysosome;Phagosome</t>
  </si>
  <si>
    <t>PF02157</t>
  </si>
  <si>
    <t>P20645</t>
  </si>
  <si>
    <t>ENSG00000003056</t>
  </si>
  <si>
    <t>M6PR</t>
  </si>
  <si>
    <t>Lysosome;Phagosome;Salmonella infection</t>
  </si>
  <si>
    <t>Cargo recognition for clathrin-mediated endocytosis;Lysosome Vesicle Biogenesis;Retrograde transport at the Trans-Golgi-Network</t>
  </si>
  <si>
    <t>Cation-dependent mannose-6-phosphate receptor</t>
  </si>
  <si>
    <t>adenylate cyclase-inhibiting G protein-coupled receptor signaling pathway;cellular response to organic substance;cochlea development;corneocyte development;cornified envelope assembly;epithelial cell differentiation involved in prostate gland development;G protein-coupled receptor signaling pathway;galactosylceramide catabolic process;ganglioside GM1 transport to membrane;glycosphingolipid metabolic process;lipid transport;micturition;myelination;negative regulation of hydrogen peroxide-induced cell death;neuromuscular process controlling balance;neutrophil degranulation;platelet degranulation;positive regulation of hydrolase activity;positive regulation of MAPK cascade;prostate gland growth;regulation of autophagy;regulation of lipid metabolic process;sensory perception of sound;walking behavior</t>
  </si>
  <si>
    <t>beta-galactosidase activity;enzyme activator activity;G protein-coupled receptor binding;ganglioside GM1 binding;ganglioside GM2 binding;ganglioside GM3 binding;ganglioside GP1c binding;ganglioside GT1b binding;identical protein binding;lipid binding;phospholipid binding;protease binding;protein homodimerization activity</t>
  </si>
  <si>
    <t>azurophil granule membrane;collagen-containing extracellular matrix;extracellular exosome;extracellular region;extracellular space;intracellular membrane-bounded organelle;lysosomal lumen;lysosomal membrane;lysosome;plasma membrane</t>
  </si>
  <si>
    <t>PF02199;PF03489;PF05184</t>
  </si>
  <si>
    <t>P07602</t>
  </si>
  <si>
    <t>ENSG00000197746</t>
  </si>
  <si>
    <t>PSAP</t>
  </si>
  <si>
    <t>Sphingolipid metabolism;Lysosome</t>
  </si>
  <si>
    <t>Glycosphingolipid metabolism;Neutrophil degranulation;Platelet degranulation;G alpha (i) signalling events;Peptide ligand-binding receptors</t>
  </si>
  <si>
    <t>Prosaposin</t>
  </si>
  <si>
    <t>actin cytoskeleton reorganization;angiogenesis;angiogenesis involved in coronary vascular morphogenesis;animal organ morphogenesis;artery morphogenesis;axon extension involved in axon guidance;axon guidance;axonal fasciculation;axonogenesis involved in innervation;basal dendrite arborization;basal dendrite development;branching involved in blood vessel morphogenesis;branchiomotor neuron axon guidance;cell migration involved in sprouting angiogenesis;cell-cell signaling;cellular response to hepatocyte growth factor stimulus;cellular response to vascular endothelial growth factor stimulus;commissural neuron axon guidance;coronary artery morphogenesis;dichotomous subdivision of terminal units involved in salivary gland branching;dorsal root ganglion morphogenesis;endothelial cell chemotaxis;endothelial cell migration;endothelial tip cell fate specification;facial nerve structural organization;facioacoustic ganglion development;gonadotrophin-releasing hormone neuronal migration to the hypothalamus;hepatocyte growth factor receptor signaling pathway;integrin-mediated signaling pathway;motor neuron migration;negative regulation of axon extension involved in axon guidance;negative regulation of extrinsic apoptotic signaling pathway;negative regulation of neuron apoptotic process;nerve development;neural crest cell migration involved in autonomic nervous system development;neuron migration;neuropilin signaling pathway;otic placode development;outflow tract septum morphogenesis;platelet-derived growth factor receptor signaling pathway;positive chemotaxis;positive regulation of actin cytoskeleton reorganization;positive regulation of axon extension involved in axon guidance;positive regulation of cell migration involved in sprouting angiogenesis;positive regulation of cytokine activity;positive regulation of endothelial cell migration;positive regulation of endothelial cell proliferation;positive regulation of ERK1 and ERK2 cascade;positive regulation of filopodium assembly;positive regulation of focal adhesion assembly;positive regulation of peptidyl-tyrosine phosphorylation;positive regulation of phosphorylation;positive regulation of retinal ganglion cell axon guidance;positive regulation of smooth muscle cell migration;positive regulation of stress fiber assembly;positive regulation of substrate adhesion-dependent cell spreading;postsynapse organization;protein localization to early endosome;regulation of Cdc42 protein signal transduction;regulation of retinal ganglion cell axon guidance;regulation of vesicle-mediated transport;renal artery morphogenesis;response to wounding;retina vasculature morphogenesis in camera-type eye;retinal ganglion cell axon guidance;semaphorin-plexin signaling pathway;semaphorin-plexin signaling pathway involved in axon guidance;semaphorin-plexin signaling pathway involved in neuron projection guidance;sensory neuron axon guidance;signal transduction;sprouting angiogenesis;substrate adhesion-dependent cell spreading;substrate-dependent cell migration, cell extension;sympathetic ganglion development;sympathetic neuron projection extension;sympathetic neuron projection guidance;toxin transport;trigeminal ganglion development;trigeminal nerve structural organization;vascular endothelial growth factor receptor signaling pathway;VEGF-activated neuropilin signaling pathway;VEGF-activated neuropilin signaling pathway involved in axon guidance;ventral trunk neural crest cell migration;vestibulocochlear nerve structural organization</t>
  </si>
  <si>
    <t>coreceptor activity;cytokine binding;growth factor binding;GTPase activator activity;heparin binding;metal ion binding;protein kinase binding;semaphorin receptor activity;vascular endothelial growth factor binding;vascular endothelial growth factor-activated receptor activity</t>
  </si>
  <si>
    <t>axon;cell surface;cytoplasmic vesicle;cytosol;early endosome;extracellular space;focal adhesion;glutamatergic synapse;growth cone;integral component of postsynaptic membrane;neurofilament;neuron projection;neuronal cell body;plasma membrane;receptor complex;semaphorin receptor complex;sorting endosome</t>
  </si>
  <si>
    <t>Axon guidance;Human T-cell leukemia virus 1 infection</t>
  </si>
  <si>
    <t>PF00431;PF00629;PF00754;PF11980</t>
  </si>
  <si>
    <t>O14786</t>
  </si>
  <si>
    <t>ENSG00000099250</t>
  </si>
  <si>
    <t>NRP1</t>
  </si>
  <si>
    <t>Axon guidance;Human T-cell leukemia virus 1 infection;Coronavirus disease</t>
  </si>
  <si>
    <t>CHL1 interactions;CRMPs in Sema3A signaling;Neurophilin interactions with VEGF and VEGFR;Signaling by ROBO receptors;Sema3A PAK dependent Axon repulsion;SEMA3A-Plexin repulsion signaling by inhibiting Integrin adhesion;Signal transduction by L1</t>
  </si>
  <si>
    <t>Neuropilin-1</t>
  </si>
  <si>
    <t>cytosol;cytosolic large ribosomal subunit;endoplasmic reticulum;focal adhesion;membrane;nucleolus;nucleus;polysomal ribosome;rough endoplasmic reticulum</t>
  </si>
  <si>
    <t>PF17135</t>
  </si>
  <si>
    <t>Q07020</t>
  </si>
  <si>
    <t>ENSG00000063177</t>
  </si>
  <si>
    <t>RPL18</t>
  </si>
  <si>
    <t>60S ribosomal protein L18</t>
  </si>
  <si>
    <t>cell differentiation;insulin secretion;interferon-gamma-mediated signaling pathway;MAPK cascade;nervous system development;protein complex oligomerization;regulation of calcium ion transport;regulation of skeletal muscle adaptation</t>
  </si>
  <si>
    <t>ATP binding;calcium-dependent protein serine/threonine phosphatase activity;calmodulin binding;calmodulin-dependent protein kinase activity;identical protein binding;protein homodimerization activity;protein serine/threonine kinase activity;Ras guanyl-nucleotide exchange factor activity</t>
  </si>
  <si>
    <t>cytoplasm;cytosol;endocytic vesicle membrane;membrane;neuron projection;nucleoplasm;plasma membrane;sarcoplasmic reticulum membrane</t>
  </si>
  <si>
    <t>Adrenergic signaling in cardiomyocytes;Aldosterone synthesis and secretion;Amphetamine addiction;Axon guidance;Calcium signaling pathway;cAMP signaling pathway;Cholinergic synapse;Circadian entrainment;Cushing syndrome;Dopaminergic synapse;ErbB signaling pathway;Gastric acid secretion;Glioma;Glucagon signaling pathway;GnRH signaling pathway;HIF-1 signaling pathway;Inflammatory mediator regulation of TRP channels;Insulin secretion;Long-term potentiation;Melanogenesis;Necroptosis;Neurotrophin signaling pathway;Olfactory transduction;Oocyte meiosis;Oxytocin signaling pathway;Pathways in cancer;Proteoglycans in cancer;Tuberculosis;Wnt signaling pathway</t>
  </si>
  <si>
    <t>PF00069;PF08332</t>
  </si>
  <si>
    <t>Q13555</t>
  </si>
  <si>
    <t>ENSG00000148660</t>
  </si>
  <si>
    <t>CAMK2G</t>
  </si>
  <si>
    <t>ErbB signaling pathway;Calcium signaling pathway;cAMP signaling pathway;HIF-1 signaling pathway;Oocyte meiosis;Necroptosis;Adrenergic signaling in cardiomyocytes;Wnt signaling pathway;Axon guidance;Circadian entrainment;Long-term potentiation;Neurotrophin signaling pathway;Cholinergic synapse;Dopaminergic synapse;Olfactory transduction;Inflammatory mediator regulation of TRP channels;Insulin secretion;GnRH signaling pathway;Melanogenesis;Oxytocin signaling pathway;Glucagon signaling pathway;Aldosterone synthesis and secretion;Cushing syndrome;Gastric acid secretion;Parkinson disease;Pathways of neurodegeneration;Amphetamine addiction;Tuberculosis;Pathways in cancer;Proteoglycans in cancer;Glioma;Diabetic cardiomyopathy;Lipid and atherosclerosis</t>
  </si>
  <si>
    <t>Signaling by BRAF and RAF1 fusions;Interferon gamma signaling;HSF1-dependent transactivation;Ion homeostasis;Signaling by moderate kinase activity BRAF mutants;Paradoxical activation of RAF signaling by kinase inactive BRAF;Signaling downstream of RAS mutants;Signaling by RAF1 mutants;Assembly and cell surface presentation of NMDA receptors;RAF activation;Ion transport by P-type ATPases;Ras activation upon Ca2+ influx through NMDA receptor;Regulation of MECP2 expression and activity;Unblocking of NMDA receptors, glutamate binding and activation;Negative regulation of NMDA receptor-mediated neuronal transmission;Long-term potentiation;Trafficking of AMPA receptors;Phase 0 - rapid depolarisation;CaMK IV-mediated phosphorylation of CREB;CREB1 phosphorylation through the activation of CaMKII/CaMKK/CaMKIV cascasde</t>
  </si>
  <si>
    <t>Calcium/calmodulin-dependent protein kinase type II subunit gamma</t>
  </si>
  <si>
    <t>bud elongation involved in lung branching;cardiac muscle tissue regeneration;cell morphogenesis;cell proliferation;cellular response to DNA damage stimulus;cellular response to gamma radiation;cellular response to retinoic acid;contact inhibition;embryonic heart tube morphogenesis;heart process;hippo signaling;keratinocyte differentiation;lateral mesoderm development;lung epithelial cell differentiation;negative regulation of epithelial cell differentiation;negative regulation of extrinsic apoptotic signaling pathway;negative regulation of stem cell differentiation;notochord development;paraxial mesoderm development;positive regulation of canonical Wnt signaling pathway;positive regulation of cardiac muscle cell proliferation;positive regulation of intracellular estrogen receptor signaling pathway;positive regulation of stem cell population maintenance;positive regulation of transcription by RNA polymerase II;positive regulation of transcription, DNA-templated;progesterone receptor signaling pathway;protein-containing complex assembly;regulation of hematopoietic stem cell differentiation;regulation of keratinocyte proliferation;regulation of metanephric nephron tubule epithelial cell differentiation;regulation of neurogenesis;regulation of stem cell proliferation;response to progesterone;somatic stem cell population maintenance;tissue homeostasis;transcription initiation from RNA polymerase II promoter;vasculogenesis</t>
  </si>
  <si>
    <t>activating transcription factor binding;chromatin binding;proline-rich region binding;protein C-terminus binding;protein heterodimerization activity;RNA polymerase II proximal promoter sequence-specific DNA binding;transcription coactivator activity;transcription corepressor activity;transcription regulatory region DNA binding</t>
  </si>
  <si>
    <t>cytoplasm;cytosol;membrane;nucleoplasm;nucleus;TEAD-1-YAP complex;TEAD-2-YAP complex</t>
  </si>
  <si>
    <t>Hippo signaling pathway;Hippo signaling pathway - multiple species</t>
  </si>
  <si>
    <t>PF00397</t>
  </si>
  <si>
    <t>P46937</t>
  </si>
  <si>
    <t>ENSG00000137693</t>
  </si>
  <si>
    <t>YAP1</t>
  </si>
  <si>
    <t>Hippo signaling pathway;Hippo signaling pathway</t>
  </si>
  <si>
    <t>RUNX1 regulates transcription of genes involved in differentiation of HSCs;Nuclear signaling by ERBB4;EGR2 and SOX10-mediated initiation of Schwann cell myelination;RUNX2 regulates osteoblast differentiation;YAP1- and WWTR1 (TAZ)-stimulated gene expression;RUNX3 regulates YAP1-mediated transcription;Signaling by Hippo</t>
  </si>
  <si>
    <t>Transcriptional coactivator YAP1</t>
  </si>
  <si>
    <t>exonucleolytic nuclear-transcribed mRNA catabolic process involved in deadenylation-dependent decay</t>
  </si>
  <si>
    <t>cytoplasm;cytosol;nucleoplasm;nucleus;Ski complex;transcriptionally active chromatin</t>
  </si>
  <si>
    <t>Q6PGP7</t>
  </si>
  <si>
    <t>ENSG00000198677</t>
  </si>
  <si>
    <t>TTC37</t>
  </si>
  <si>
    <t>Tetratricopeptide repeat protein 37</t>
  </si>
  <si>
    <t>positive regulation of cell proliferation</t>
  </si>
  <si>
    <t>actin binding;calmodulin binding</t>
  </si>
  <si>
    <t>cytoplasm;cytoskeleton;extracellular exosome;plasma membrane</t>
  </si>
  <si>
    <t>Fc gamma R-mediated phagocytosis;Leishmaniasis</t>
  </si>
  <si>
    <t>PF02063</t>
  </si>
  <si>
    <t>P49006</t>
  </si>
  <si>
    <t>ENSG00000175130</t>
  </si>
  <si>
    <t>MARCKSL1</t>
  </si>
  <si>
    <t>MARCKS-related protein</t>
  </si>
  <si>
    <t>apoptotic process;cellular response to transforming growth factor beta stimulus;negative regulation of cell proliferation;negative regulation of chaperone-mediated protein folding;positive regulation of apoptotic process;positive regulation of cysteine-type endopeptidase activity involved in apoptotic process;positive regulation of gene expression;positive regulation of protein import into mitochondrial outer membrane;positive regulation of release of cytochrome c from mitochondria</t>
  </si>
  <si>
    <t>acetyltransferase activator activity;beta-tubulin binding;DNA binding;heparin binding</t>
  </si>
  <si>
    <t>PF01984</t>
  </si>
  <si>
    <t>O14737</t>
  </si>
  <si>
    <t>ENSG00000105185</t>
  </si>
  <si>
    <t>PDCD5</t>
  </si>
  <si>
    <t>Programmed cell death protein 5</t>
  </si>
  <si>
    <t>aging;astrocyte development;astrocyte differentiation;hippocampus development;myelination;oligodendrocyte development;ovarian follicle development;positive regulation of apoptotic process;positive regulation of translational initiation;response to endoplasmic reticulum stress;response to glucose;response to heat;response to lithium ion;response to peptide hormone;T cell receptor signaling pathway;translational initiation</t>
  </si>
  <si>
    <t>guanyl-nucleotide exchange factor activity;translation initiation factor activity;translation initiation factor binding</t>
  </si>
  <si>
    <t>cytoplasm;cytosol;eukaryotic translation initiation factor 2B complex;nucleus</t>
  </si>
  <si>
    <t>PF00132;PF02020</t>
  </si>
  <si>
    <t>Q13144</t>
  </si>
  <si>
    <t>ENSG00000145191</t>
  </si>
  <si>
    <t>EIF2B5</t>
  </si>
  <si>
    <t>Translation initiation factor eIF-2B subunit epsilon</t>
  </si>
  <si>
    <t>cytoplasmic mRNA processing body assembly;deadenylation-independent decapping of nuclear-transcribed mRNA;exonucleolytic nuclear-transcribed mRNA catabolic process involved in deadenylation-dependent decay</t>
  </si>
  <si>
    <t>identical protein binding;mRNA binding;phosphodiesterase decapping endonuclease activity</t>
  </si>
  <si>
    <t>cytoplasmic ribonucleoprotein granule;cytosol;membrane;P-body</t>
  </si>
  <si>
    <t>PF03853;PF09532;PF12701</t>
  </si>
  <si>
    <t>Q96F86</t>
  </si>
  <si>
    <t>ENSG00000179151</t>
  </si>
  <si>
    <t>EDC3</t>
  </si>
  <si>
    <t>Enhancer of mRNA-decapping protein 3</t>
  </si>
  <si>
    <t>carboxy-lyase activity;enoyl-CoA hydratase activity</t>
  </si>
  <si>
    <t>Metabolic pathways;Propanoate metabolism</t>
  </si>
  <si>
    <t>Q9NTX5</t>
  </si>
  <si>
    <t>ENSG00000093144</t>
  </si>
  <si>
    <t>ECHDC1</t>
  </si>
  <si>
    <t>Propanoate metabolism;Metabolic pathways</t>
  </si>
  <si>
    <t>Ethylmalonyl-CoA decarboxylase</t>
  </si>
  <si>
    <t>flagellated sperm motility;mitochondrion morphogenesis;negative regulation of mitochondrial RNA catabolic process;single fertilization;spermatid development</t>
  </si>
  <si>
    <t>acrosomal vesicle;mitochondrion;nucleus;perinuclear region of cytoplasm;ribonucleoprotein complex;sperm flagellum</t>
  </si>
  <si>
    <t>Q9GZT3</t>
  </si>
  <si>
    <t>ENSG00000119705</t>
  </si>
  <si>
    <t>SLIRP</t>
  </si>
  <si>
    <t>SRA stem-loop-interacting RNA-binding protein, mitochondrial</t>
  </si>
  <si>
    <t>bone development;cellular response to growth factor stimulus;extracellular matrix organization;heart development;inner ear development;lung development;negative regulation of angiogenesis;negative regulation of endothelial cell proliferation;ossification;pigmentation;platelet degranulation;positive regulation of endothelial cell migration;receptor-mediated endocytosis;regulation of cell morphogenesis;regulation of synapse organization;response to cadmium ion;response to calcium ion;response to cAMP;response to cytokine;response to ethanol;response to glucocorticoid;response to gravity;response to L-ascorbic acid;response to lead ion;response to lipopolysaccharide;response to peptide hormone;wound healing</t>
  </si>
  <si>
    <t>calcium ion binding;collagen binding;extracellular matrix binding;extracellular matrix structural constituent</t>
  </si>
  <si>
    <t>basement membrane;cell surface;collagen-containing extracellular matrix;cytoplasm;endocytic vesicle lumen;extracellular region;extracellular space;glutamatergic synapse;nuclear matrix;platelet alpha granule;platelet alpha granule lumen;platelet alpha granule membrane</t>
  </si>
  <si>
    <t>PF00050;PF09289;PF10591</t>
  </si>
  <si>
    <t>P09486</t>
  </si>
  <si>
    <t>ENSG00000113140</t>
  </si>
  <si>
    <t>SPARC</t>
  </si>
  <si>
    <t>ECM proteoglycans;Platelet degranulation;Nuclear signaling by ERBB4;Scavenging by Class H Receptors</t>
  </si>
  <si>
    <t>attachment of mitotic spindle microtubules to kinetochore;cell division;chromosome segregation;kinetochore organization;meiotic chromosome segregation;mitotic spindle organization</t>
  </si>
  <si>
    <t>chromosome, centromeric region;condensed nuclear chromosome kinetochore;cytosol;membrane;Ndc80 complex;nucleus</t>
  </si>
  <si>
    <t>PF03800</t>
  </si>
  <si>
    <t>Q9BZD4</t>
  </si>
  <si>
    <t>ENSG00000143228</t>
  </si>
  <si>
    <t>NUF2</t>
  </si>
  <si>
    <t>Kinetochore protein Nuf2</t>
  </si>
  <si>
    <t>GTP metabolic process;mature ribosome assembly</t>
  </si>
  <si>
    <t>GTP binding;GTPase activity;ribosome binding;translation elongation factor activity</t>
  </si>
  <si>
    <t>cytosol;ribonucleoprotein complex</t>
  </si>
  <si>
    <t>PF00009;PF00679</t>
  </si>
  <si>
    <t>Q7Z2Z2</t>
  </si>
  <si>
    <t>ENSG00000140598</t>
  </si>
  <si>
    <t>EFL1</t>
  </si>
  <si>
    <t>Elongation factor-like GTPase 1</t>
  </si>
  <si>
    <t>post-translational protein modification;protein catabolic process;protein deubiquitination;ubiquitin-dependent protein catabolic process</t>
  </si>
  <si>
    <t>NEDD8-specific protease activity;peptidase activity;thiol-dependent ubiquitin-specific protease activity;thiol-dependent ubiquitinyl hydrolase activity;ubiquitin binding</t>
  </si>
  <si>
    <t>PF01088</t>
  </si>
  <si>
    <t>P15374</t>
  </si>
  <si>
    <t>ENSG00000118939</t>
  </si>
  <si>
    <t>UCHL3</t>
  </si>
  <si>
    <t>Synthesis of active ubiquitin: roles of E1 and E2 enzymes;UCH proteinases;Neddylation</t>
  </si>
  <si>
    <t>Ubiquitin carboxyl-terminal hydrolase isozyme L3</t>
  </si>
  <si>
    <t>PF10180</t>
  </si>
  <si>
    <t>Q9BRJ6</t>
  </si>
  <si>
    <t>ENSG00000146540</t>
  </si>
  <si>
    <t>C7orf50</t>
  </si>
  <si>
    <t>Uncharacterized protein C7orf50</t>
  </si>
  <si>
    <t>mitochondrial ATP synthesis coupled proton transport;mitochondrial electron transport, cytochrome c to oxygen;respiratory gaseous exchange</t>
  </si>
  <si>
    <t>cytochrome-c oxidase activity;metal ion binding</t>
  </si>
  <si>
    <t>mitochondrial inner membrane;mitochondrial respiratory chain complex IV;mitochondrion</t>
  </si>
  <si>
    <t>PF01215</t>
  </si>
  <si>
    <t>P10606</t>
  </si>
  <si>
    <t>ENSG00000135940</t>
  </si>
  <si>
    <t>COX5B</t>
  </si>
  <si>
    <t>Cytochrome c oxidase subunit 5B, mitochondrial</t>
  </si>
  <si>
    <t>activation of protein kinase A activity;blood coagulation;cardiac muscle cell proliferation;cellular response to glucagon stimulus;cGMP-mediated signaling;female meiotic nuclear division;intracellular signal transduction;mesoderm formation;negative regulation of activated T cell proliferation;negative regulation of cAMP-dependent protein kinase activity;negative regulation of meiotic nuclear division;regulation of transcription by RNA polymerase II;renal water homeostasis;sarcomere organization</t>
  </si>
  <si>
    <t>cAMP-dependent protein kinase complex;ciliary base;cytoplasm;cytosol;glutamatergic synapse;membrane;neuromuscular junction;nucleotide-activated protein kinase complex;plasma membrane raft;protein-containing complex</t>
  </si>
  <si>
    <t>P10644</t>
  </si>
  <si>
    <t>ENSG00000108946</t>
  </si>
  <si>
    <t>PRKAR1A</t>
  </si>
  <si>
    <t>ALK mutants bind TKIs;Signaling by ALK fusions and activated point mutants;FCGR3A-mediated IL10 synthesis;Hedgehog 'off' state;GPER1 signaling;ADORA2B mediated anti-inflammatory cytokines production;Factors involved in megakaryocyte development and platelet production;Glucagon-like Peptide-1 (GLP1) regulates insulin secretion;Vasopressin regulates renal water homeostasis via Aquaporins;PKA activation;PKA activation in glucagon signalling;DARPP-32 events;CREB1 phosphorylation through the activation of Adenylate Cyclase</t>
  </si>
  <si>
    <t>cAMP-dependent protein kinase type I-alpha regulatory subunit</t>
  </si>
  <si>
    <t>apoptotic process;cell proliferation;mitotic cell cycle;protein phosphorylation;regulation of cell growth;regulation of mRNA processing;regulation of transcription, DNA-templated</t>
  </si>
  <si>
    <t>ATP binding;cyclin-dependent protein serine/threonine kinase activity;protein kinase activity;protein serine/threonine kinase activity;RNA binding</t>
  </si>
  <si>
    <t>P21127</t>
  </si>
  <si>
    <t>ENSG00000248333</t>
  </si>
  <si>
    <t>CDK11B</t>
  </si>
  <si>
    <t>Recruitment of mitotic centrosome proteins and complexes</t>
  </si>
  <si>
    <t>Cyclin-dependent kinase 11B</t>
  </si>
  <si>
    <t>abscission;cell division;cytoskeleton-dependent cytokinesis;ESCRT III complex disassembly;establishment of protein localization;multivesicular body assembly;neutrophil degranulation;positive regulation of collateral sprouting;positive regulation of proteolysis;protein localization;protein transport;viral capsid secondary envelopment;viral release from host cell</t>
  </si>
  <si>
    <t>cadherin binding;identical protein binding;MIT domain binding;protein domain specific binding;protein-containing complex binding</t>
  </si>
  <si>
    <t>azurophil granule lumen;centrosome;cytosol;endoplasmic reticulum-Golgi intermediate compartment;extracellular exosome;extracellular region;Flemming body;intracellular membrane-bounded organelle;midbody;nuclear envelope</t>
  </si>
  <si>
    <t>PF03398</t>
  </si>
  <si>
    <t>P53990</t>
  </si>
  <si>
    <t>ENSG00000182149</t>
  </si>
  <si>
    <t>IST1</t>
  </si>
  <si>
    <t>Neutrophil degranulation;Sealing of the nuclear envelope (NE) by ESCRT-III</t>
  </si>
  <si>
    <t>IST1 homolog</t>
  </si>
  <si>
    <t>ribosomal large subunit biogenesis;ribosomal small subunit biogenesis</t>
  </si>
  <si>
    <t>cytosolic large ribosomal subunit;granular component;nucleolus;nucleoplasm</t>
  </si>
  <si>
    <t>PF04935</t>
  </si>
  <si>
    <t>O75683</t>
  </si>
  <si>
    <t>ENSG00000148296;ENSG00000281309</t>
  </si>
  <si>
    <t>SURF6</t>
  </si>
  <si>
    <t>Surfeit locus protein 6</t>
  </si>
  <si>
    <t>cellular response to heat;cellular response to unfolded protein;chaperone cofactor-dependent protein refolding;endoplasmic reticulum unfolded protein response;protein refolding;response to unfolded protein;ubiquitin-dependent ERAD pathway</t>
  </si>
  <si>
    <t>cytoplasm;endoplasmic reticulum chaperone complex;endoplasmic reticulum lumen;extracellular exosome;intracellular membrane-bounded organelle;membrane;nucleus</t>
  </si>
  <si>
    <t>P48723</t>
  </si>
  <si>
    <t>ENSG00000155304</t>
  </si>
  <si>
    <t>HSPA13</t>
  </si>
  <si>
    <t>Heat shock 70 kDa protein 13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</si>
  <si>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deubiquitination;response to virus</t>
  </si>
  <si>
    <t>cytoplasm;cytosol;extracellular exosome;extracellular region;ficolin-1-rich granule lumen;nucleoplasm;nucleus;P-body;proteasome complex;proteasome core complex;proteasome core complex, alpha-subunit complex;secretory granule lumen</t>
  </si>
  <si>
    <t>P25787</t>
  </si>
  <si>
    <t>ENSG00000106588</t>
  </si>
  <si>
    <t>PSMA2</t>
  </si>
  <si>
    <t>Proteasome subunit alpha type-2</t>
  </si>
  <si>
    <t>fatty acid beta-oxidation;fatty acid biosynthetic process;peroxisomal long-chain fatty acid import;peroxisome organization;response to drug;response to organic cyclic compound;transmembrane transport;very long-chain fatty acid catabolic process</t>
  </si>
  <si>
    <t>ATP binding;ATPase activity;ATPase activity, coupled to transmembrane movement of substances;long-chain fatty acid transporter activity;protein homodimerization activity;protein self-association</t>
  </si>
  <si>
    <t>cytosol;integral component of membrane;intracellular membrane-bounded organelle;membrane;mitochondrion;peroxisomal matrix;peroxisomal membrane;peroxisome</t>
  </si>
  <si>
    <t>ABC transporters;Peroxisome</t>
  </si>
  <si>
    <t>PF00005;PF06472</t>
  </si>
  <si>
    <t>P28288</t>
  </si>
  <si>
    <t>ENSG00000117528</t>
  </si>
  <si>
    <t>ABCD3</t>
  </si>
  <si>
    <t>RHOA GTPase cycle;RHOC GTPase cycle;Class I peroxisomal membrane protein import;ABC transporters in lipid homeostasis</t>
  </si>
  <si>
    <t>ATP-binding cassette sub-family D member 3</t>
  </si>
  <si>
    <t>mitochondrial inner membrane;mitochondrial small ribosomal subunit;mitochondrion</t>
  </si>
  <si>
    <t>P82675</t>
  </si>
  <si>
    <t>ENSG00000144029</t>
  </si>
  <si>
    <t>MRPS5</t>
  </si>
  <si>
    <t>28S ribosomal protein S5, mitochondrial</t>
  </si>
  <si>
    <t>positive regulation of transcription elongation from RNA polymerase II promoter;post-translational protein modification;protein ubiquitination;regulation of transcription by RNA polymerase II;regulation of transcription from RNA polymerase II promoter in response to hypoxia;transcription by RNA polymerase II;transcription elongation from RNA polymerase II promoter;ubiquitin-dependent protein catabolic process;viral process</t>
  </si>
  <si>
    <t>cytosol;elongin complex;nucleoplasm</t>
  </si>
  <si>
    <t>HIF-1 signaling pathway;Human immunodeficiency virus 1 infection;Pathways in cancer;Renal cell carcinoma;Ubiquitin mediated proteolysis</t>
  </si>
  <si>
    <t>PF03931</t>
  </si>
  <si>
    <t>Q15369</t>
  </si>
  <si>
    <t>ENSG00000154582</t>
  </si>
  <si>
    <t>ELOC</t>
  </si>
  <si>
    <t>HIF-1 signaling pathway;Ubiquitin mediated proteolysis;Human immunodeficiency virus 1 infection;Pathways in cancer;Renal cell carcinoma</t>
  </si>
  <si>
    <t>Antigen processing: Ubiquitination &amp; Proteasome degradation;Oxygen-dependent proline hydroxylation of Hypoxia-inducible Factor Alpha;Vif-mediated degradation of APOBEC3G;Neddylation;Regulation of expression of SLITs and ROBOs;TP53 Regulates Transcription of DNA Repair Genes;Inactivation of CSF3 (G-CSF) signaling;Formation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</t>
  </si>
  <si>
    <t>Elongin-C</t>
  </si>
  <si>
    <t>mRNA 3'-end processing;mRNA cis splicing, via spliceosome;mRNA export from nucleus;mRNA splicing, via spliceosome;regulation of alternative mRNA splicing, via spliceosome;regulation of mRNA splicing, via spliceosome;RNA export from nucleus</t>
  </si>
  <si>
    <t>RNA binding;sequence-specific mRNA binding</t>
  </si>
  <si>
    <t>cytoplasm;nuclear speck;nucleoplasm</t>
  </si>
  <si>
    <t>P84103</t>
  </si>
  <si>
    <t>ENSG00000112081</t>
  </si>
  <si>
    <t>SRSF3</t>
  </si>
  <si>
    <t>Spliceosome;Amyotrophic lateral sclerosis;Herpes simplex virus 1 infection</t>
  </si>
  <si>
    <t>Serine/arginine-rich splicing factor 3</t>
  </si>
  <si>
    <t>erythrocyte development;negative regulation of transcription by RNA polymerase II;positive regulation of phagocytosis;rRNA processing</t>
  </si>
  <si>
    <t>cytoplasm;nucleolus;nucleus;photoreceptor outer segment</t>
  </si>
  <si>
    <t>PF08790</t>
  </si>
  <si>
    <t>Q9NX58</t>
  </si>
  <si>
    <t>LYAR</t>
  </si>
  <si>
    <t>Cell growth-regulating nucleolar protein</t>
  </si>
  <si>
    <t>nuclear-transcribed mRNA catabolic process, nonsense-mediated decay;rRNA processing;SRP-dependent cotranslational protein targeting to membrane;translation;translational initiation</t>
  </si>
  <si>
    <t>cytoplasmic side of rough endoplasmic reticulum membrane;cytosol;cytosolic large ribosomal subunit;extracellular exosome;focal adhesion;membrane;nucleus;ribonucleoprotein complex;ribosome</t>
  </si>
  <si>
    <t>PF00467;PF01777</t>
  </si>
  <si>
    <t>P61353</t>
  </si>
  <si>
    <t>ENSG00000131469</t>
  </si>
  <si>
    <t>RPL27</t>
  </si>
  <si>
    <t>60S ribosomal protein L27</t>
  </si>
  <si>
    <t>Q9Y5J1</t>
  </si>
  <si>
    <t>ENSG00000011260</t>
  </si>
  <si>
    <t>UTP18</t>
  </si>
  <si>
    <t>U3 small nucleolar RNA-associated protein 18 homolog</t>
  </si>
  <si>
    <t>cellular homeostasis;mitochondrial outer membrane permeabilization;mitochondrion organization;mitochondrion transport along microtubule;regulation of mitochondrion organization;regulation of small GTPase mediated signal transduction;Rho protein signal transduction</t>
  </si>
  <si>
    <t>calcium ion binding;GTP binding;GTPase activity</t>
  </si>
  <si>
    <t>cytosol;integral component of mitochondrial outer membrane;membrane;plasma membrane</t>
  </si>
  <si>
    <t>PF00071;PF08355;PF08356</t>
  </si>
  <si>
    <t>Q8IXI1</t>
  </si>
  <si>
    <t>ENSG00000140983</t>
  </si>
  <si>
    <t>RHOT2</t>
  </si>
  <si>
    <t>RHOT2 GTPase cycle</t>
  </si>
  <si>
    <t>Mitochondrial Rho GTPase 2</t>
  </si>
  <si>
    <t>aging;dATP catabolic process;dGTP catabolic process;DNA protection;DNA repair;male gonad development;nucleobase-containing small molecule catabolic process;purine nucleotide catabolic process;response to cadmium ion;response to oxidative stress</t>
  </si>
  <si>
    <t>2-hydroxy-(deoxy)adenosine-triphosphate pyrophosphatase activity;2-hydroxy-adenosine triphosphate pyrophosphatase activity;8-oxo-7,8-dihydrodeoxyguanosine triphosphate pyrophosphatase activity;8-oxo-7,8-dihydroguanosine triphosphate pyrophosphatase activity;ATP diphosphatase activity;GTP diphosphatase activity;GTPase activity;metal ion binding;snoRNA binding</t>
  </si>
  <si>
    <t>acrosomal vesicle;cytoplasm;cytosol;extracellular space;mitochondrial matrix;mitochondrion;nuclear membrane;nucleus;plasma membrane</t>
  </si>
  <si>
    <t>PF00293</t>
  </si>
  <si>
    <t>P36639</t>
  </si>
  <si>
    <t>NUDT1</t>
  </si>
  <si>
    <t>7,8-dihydro-8-oxoguanine triphosphatase</t>
  </si>
  <si>
    <t>chromosome segregation;innate immune response;intracellular signal transduction;negative regulation of viral genome replication;positive regulation of viral genome replication;protein phosphorylation;regulation of gene expression;regulation of mRNA processing;regulation of mRNA splicing, via spliceosome;RNA splicing;sperm chromatin condensation;spliceosomal complex assembly;viral process</t>
  </si>
  <si>
    <t>ATP binding;magnesium ion binding;protein kinase activity;protein serine/threonine kinase activity;RNA binding</t>
  </si>
  <si>
    <t>cytoplasm;cytosol;endoplasmic reticulum;nuclear matrix;nucleus;plasma membrane</t>
  </si>
  <si>
    <t>Q96SB4</t>
  </si>
  <si>
    <t>ENSG00000096063</t>
  </si>
  <si>
    <t>SRPK1</t>
  </si>
  <si>
    <t>Maturation of nucleoprotein</t>
  </si>
  <si>
    <t>SRSF protein kinase 1</t>
  </si>
  <si>
    <t>peptidyl-diphthamide biosynthetic process from peptidyl-histidine</t>
  </si>
  <si>
    <t>diphthine synthase activity</t>
  </si>
  <si>
    <t>PF00590</t>
  </si>
  <si>
    <t>Q9H2P9</t>
  </si>
  <si>
    <t>ENSG00000117543</t>
  </si>
  <si>
    <t>DPH5</t>
  </si>
  <si>
    <t>Synthesis of diphthamide-EEF2</t>
  </si>
  <si>
    <t>Diphthine methyl ester synthase</t>
  </si>
  <si>
    <t>negative regulation of ATP citrate synthase activity;negative regulation of lyase activity;negative regulation of T cell receptor signaling pathway;peptidyl-histidine dephosphorylation;positive regulation of cell motility;positive regulation of insulin secretion involved in cellular response to glucose stimulus;protein dephosphorylation;regulation of actin cytoskeleton reorganization</t>
  </si>
  <si>
    <t>calcium channel inhibitor activity;ion channel binding;protein histidine phosphatase activity</t>
  </si>
  <si>
    <t>PF05005</t>
  </si>
  <si>
    <t>Q9NRX4</t>
  </si>
  <si>
    <t>ENSG00000054148</t>
  </si>
  <si>
    <t>PHPT1</t>
  </si>
  <si>
    <t>14 kDa phosphohistidine phosphatase {ECO:0000303|PubMed:12383260}</t>
  </si>
  <si>
    <t>cellular protein-containing complex localization;cellular response to amino acid starvation;positive regulation of TOR signaling</t>
  </si>
  <si>
    <t>cell junction;cytosol;GATOR2 complex;lysosomal membrane;nucleoplasm;nucleus</t>
  </si>
  <si>
    <t>PF17034</t>
  </si>
  <si>
    <t>Q9NXC5</t>
  </si>
  <si>
    <t>ENSG00000164654</t>
  </si>
  <si>
    <t>MIOS</t>
  </si>
  <si>
    <t>GATOR complex protein MIOS {ECO:0000305}</t>
  </si>
  <si>
    <t>cell proliferation;mitochondrial translational elongation;mitochondrial translational termination;positive regulation of mitochondrial translation</t>
  </si>
  <si>
    <t>mitochondrial ribosome binding;rRNA binding;tRNA binding</t>
  </si>
  <si>
    <t>cytoplasm;mitochondrial inner membrane;mitochondrial small ribosomal subunit;mitochondrion</t>
  </si>
  <si>
    <t>PF10037</t>
  </si>
  <si>
    <t>Q92552</t>
  </si>
  <si>
    <t>ENSG00000113048</t>
  </si>
  <si>
    <t>MRPS27</t>
  </si>
  <si>
    <t>28S ribosomal protein S27, mitochondrial {ECO:0000305}</t>
  </si>
  <si>
    <t>anaphase-promoting complex-dependent catabolic process;cell division;cellular response to nitric oxide;centriole replication;centrosome duplication;DNA damage response, signal transduction by p53 class mediator resulting in cell cycle arrest;DNA repair;DNA replication;G1/S transition of mitotic cell cycle;G2/M transition of mitotic cell cycle;histone phosphorylation;meiotic cell cycle;mitotic G1 DNA damage checkpoint;negative regulation of transcription by RNA polymerase II;peptidyl-serine phosphorylation;positive regulation of cell proliferation;positive regulation of DNA-dependent DNA replication initiation;positive regulation of transcription, DNA-templated;potassium ion transport;protein phosphorylation;Ras protein signal transduction;regulation of G2/M transition of mitotic cell cycle;regulation of gene silencing;regulation of signal transduction by p53 class mediator</t>
  </si>
  <si>
    <t>ATP binding;cyclin binding;cyclin-dependent protein kinase activity;cyclin-dependent protein serine/threonine kinase activity;magnesium ion binding;protein domain specific binding;protein serine/threonine kinase activity</t>
  </si>
  <si>
    <t>Cajal body;centrosome;chromosome, telomeric region;condensed chromosome;cyclin A1-CDK2 complex;cyclin A2-CDK2 complex;cyclin E1-CDK2 complex;cyclin E2-CDK2 complex;cyclin-dependent protein kinase holoenzyme complex;cytoplasm;cytosol;endosome;nucleoplasm;nucleus;transcription factor complex;X chromosome;Y chromosome</t>
  </si>
  <si>
    <t>Cell cycle;Cellular senescence;Cushing syndrome;Epstein-Barr virus infection;FoxO signaling pathway;Gastric cancer;Hepatitis B;Hepatitis C;Human papillomavirus infection;Human T-cell leukemia virus 1 infection;Measles;Oocyte meiosis;p53 signaling pathway;Pathways in cancer;PI3K-Akt signaling pathway;Progesterone-mediated oocyte maturation;Prostate cancer;Small cell lung cancer;Viral carcinogenesis</t>
  </si>
  <si>
    <t>P24941</t>
  </si>
  <si>
    <t>ENSG00000123374</t>
  </si>
  <si>
    <t>CDK2</t>
  </si>
  <si>
    <t>FoxO signaling pathway;Cell cycle;Oocyte meiosis;p53 signaling pathway;PI3K-Akt signaling pathway;Cellular senescence;Progesterone-mediated oocyte maturation;Cushing syndrome;Hepatitis C;Hepatitis B;Measles;Human papillomavirus infection;Human T-cell leukemia virus 1 infection;Epstein-Barr virus infection;Pathways in cancer;Viral carcinogenesis;Prostate cancer;Small cell lung cancer;Gastric cancer</t>
  </si>
  <si>
    <t>CDK-mediated phosphorylation and removal of Cdc6;Regulation of APC/C activators between G1/S and early anaphase;Senescence-Associated Secretory Phenotype (SASP);Regulation of TP53 Degradation;Meiotic recombination;DNA Damage/Telomere Stress Induced Senescence;Transcriptional regulation of granulopoiesis;Factors involved in megakaryocyte development and platelet production;Orc1 removal from chromatin;SCF(Skp2)-mediated degradation of p27/p21;TP53 Regulates Transcription of Genes Involved in G1 Cell Cycle Arrest;Regulation of TP53 Activity through Phosphorylation;G2 Phase;Telomere Extension By Telomerase;Processing of DNA double-strand break ends;Cyclin A/B1/B2 associated events during G2/M transition;G0 and Early G1;p53-Dependent G1 DNA Damage Response;Activation of ATR in response to replication stress;Activation of the pre-replicative complex;Cyclin D associated events in G1;Defective binding of RB1 mutants to E2F1,(E2F2, E2F3);Phosphorylation of proteins involved in G1/S transition by active Cyclin E:Cdk2 complexes;PTK6 Regulates Cell Cycle</t>
  </si>
  <si>
    <t>Cyclin-dependent kinase 2</t>
  </si>
  <si>
    <t>brain development;cell differentiation;spermatogenesis</t>
  </si>
  <si>
    <t>cytoplasm;mitochondrion</t>
  </si>
  <si>
    <t>Q8NB90</t>
  </si>
  <si>
    <t>ENSG00000145375</t>
  </si>
  <si>
    <t>SPATA5</t>
  </si>
  <si>
    <t>ATPase family protein 2 homolog {ECO:0000305}</t>
  </si>
  <si>
    <t>antigen processing and presentation of exogenous peptide antigen via MHC class II;cell differentiation;cell division;microtubule cytoskeleton organization;microtubule depolymerization;microtubule-based movement;mitotic spindle assembly;mitotic spindle organization;nervous system development;regulation of cell migration;retrograde vesicle-mediated transport, Golgi to endoplasmic reticulum</t>
  </si>
  <si>
    <t>ATP binding;ATPase activity;microtubule binding;microtubule motor activity;motor activity</t>
  </si>
  <si>
    <t>centriolar subdistal appendage;centriole;centrosome;cytoplasm;cytosol;kinesin complex;membrane;microtubule;nuclear body;nucleolus;nucleus;sperm principal piece;spindle pole</t>
  </si>
  <si>
    <t>O00139</t>
  </si>
  <si>
    <t>ENSG00000068796</t>
  </si>
  <si>
    <t>KIF2A</t>
  </si>
  <si>
    <t>COPI-dependent Golgi-to-ER retrograde traffic;Separation of Sister Chromatids;MHC class II antigen presentation;Resolution of Sister Chromatid Cohesion;RHO GTPases Activate Formins;EML4 and NUDC in mitotic spindle formation;Kinesins;Amplification  of signal from unattached  kinetochores via a MAD2  inhibitory signal</t>
  </si>
  <si>
    <t>Kinesin-like protein KIF2A</t>
  </si>
  <si>
    <t>hematopoietic stem cell homeostasis;inner cell mass cell differentiation;kidney development;negative regulation of cysteine-type endopeptidase activity involved in apoptotic signaling pathway;negative regulation of mitotic cell cycle;Notch signaling pathway;positive regulation of canonical Wnt signaling pathway;ribosomal large subunit assembly;skeletal system morphogenesis;somitogenesis</t>
  </si>
  <si>
    <t>Q9NVX2</t>
  </si>
  <si>
    <t>ENSG00000073536</t>
  </si>
  <si>
    <t>NLE1</t>
  </si>
  <si>
    <t>Notchless protein homolog 1</t>
  </si>
  <si>
    <t>ribosome biogenesis</t>
  </si>
  <si>
    <t>membrane;nucleolus;nucleus</t>
  </si>
  <si>
    <t>PF01926;PF08153</t>
  </si>
  <si>
    <t>Q13823</t>
  </si>
  <si>
    <t>ENSG00000134697</t>
  </si>
  <si>
    <t>GNL2</t>
  </si>
  <si>
    <t>Nucleolar GTP-binding protein 2</t>
  </si>
  <si>
    <t>carbohydrate metabolic process;pentose-phosphate shunt;pentose-phosphate shunt, oxidative branch</t>
  </si>
  <si>
    <t>6-phosphogluconolactonase activity</t>
  </si>
  <si>
    <t>Carbon metabolism;Metabolic pathways;Pentose phosphate pathway</t>
  </si>
  <si>
    <t>O95336</t>
  </si>
  <si>
    <t>ENSG00000130313</t>
  </si>
  <si>
    <t>PGLS</t>
  </si>
  <si>
    <t>Pentose phosphate pathway;Metabolic pathways;Carbon metabolism</t>
  </si>
  <si>
    <t>Pentose phosphate pathway</t>
  </si>
  <si>
    <t>6-phosphogluconolactonase</t>
  </si>
  <si>
    <t>cell-substrate junction assembly;fibroblast migration</t>
  </si>
  <si>
    <t>actin binding;RNA binding</t>
  </si>
  <si>
    <t>cell surface;cytoplasm;cytoskeleton;focal adhesion</t>
  </si>
  <si>
    <t>PF00017;PF08416;PF10409</t>
  </si>
  <si>
    <t>Q9HBL0</t>
  </si>
  <si>
    <t>ENSG00000079308</t>
  </si>
  <si>
    <t>TNS1</t>
  </si>
  <si>
    <t>Tensin-1</t>
  </si>
  <si>
    <t>cellular potassium ion homeostasis;cellular sodium ion homeostasis;leukocyte migration;membrane repolarization;positive regulation of ATPase activity;positive regulation of potassium ion import across plasma membrane;positive regulation of potassium ion transmembrane transporter activity;positive regulation of sodium ion export across plasma membrane;potassium ion import across plasma membrane;protein localization to plasma membrane;protein stabilization;sodium ion export across plasma membrane</t>
  </si>
  <si>
    <t>ATPase activator activity;ATPase binding;sodium:potassium-exchanging ATPase activity</t>
  </si>
  <si>
    <t>caveola;extracellular exosome;melanosome;plasma membrane;sodium:potassium-exchanging ATPase complex</t>
  </si>
  <si>
    <t>P54709</t>
  </si>
  <si>
    <t>ENSG00000069849</t>
  </si>
  <si>
    <t>ATP1B3</t>
  </si>
  <si>
    <t>Potential therapeutics for SARS;Ion homeostasis;Ion transport by P-type ATPases;Basigin interactions</t>
  </si>
  <si>
    <t>Sodium/potassium-transporting ATPase subunit beta-3</t>
  </si>
  <si>
    <t>angiogenesis;cell differentiation;positive regulation of endothelial cell migration;ribosomal large subunit biogenesis;smooth muscle cell migration</t>
  </si>
  <si>
    <t>heparin binding;unfolded protein binding</t>
  </si>
  <si>
    <t>cell surface;cytosol;intercellular bridge;microtubule cytoskeleton;plasma membrane</t>
  </si>
  <si>
    <t>Q13685</t>
  </si>
  <si>
    <t>ENSG00000127837</t>
  </si>
  <si>
    <t>AAMP</t>
  </si>
  <si>
    <t>NOD1/2 Signaling Pathway;Thromboxane signalling through TP receptor;Signaling by EGFR;Signaling by VEGF</t>
  </si>
  <si>
    <t>Angio-associated migratory cell protein</t>
  </si>
  <si>
    <t>actin cytoskeleton reorganization;actin-mediated cell contraction;cell projection assembly;cilium assembly;establishment or maintenance of cell polarity;heterotypic cell-cell adhesion;outflow tract septum morphogenesis;regulation of cell shape;smooth muscle cell chemotaxis;sprouting angiogenesis;substrate adhesion-dependent cell spreading</t>
  </si>
  <si>
    <t>actin cytoskeleton;cytoplasm;cytosol;focal adhesion;plasma membrane;Z disc</t>
  </si>
  <si>
    <t>Q9NVD7</t>
  </si>
  <si>
    <t>ENSG00000197702</t>
  </si>
  <si>
    <t>PARVA</t>
  </si>
  <si>
    <t>Localization of the PINCH-ILK-PARVIN complex to focal adhesions;Regulation of cytoskeletal remodeling and cell spreading by IPP complex components</t>
  </si>
  <si>
    <t>Alpha-parvin</t>
  </si>
  <si>
    <t>aging;DNA damage response, signal transduction by p53 class mediator resulting in cell cycle arrest;endochondral bone morphogenesis;histone arginine methylation;histone H3-R17 methylation;histone H3-R2 methylation;histone methylation;intracellular estrogen receptor signaling pathway;negative regulation of dendrite development;negative regulation of protein binding;peptidyl-arginine methylation, to asymmetrical-dimethyl arginine;positive regulation of cell proliferation;positive regulation of fat cell differentiation;positive regulation of NF-kappaB transcription factor activity;positive regulation of transcription by RNA polymerase II;protein localization to chromatin;regulation of growth plate cartilage chondrocyte proliferation;regulation of intracellular estrogen receptor signaling pathway;regulation of lipid metabolic process;regulation of mRNA binding;regulation of transcription, DNA-templated;response to cAMP;viral process</t>
  </si>
  <si>
    <t>beta-catenin binding;histone methyltransferase activity;histone methyltransferase activity (H3-R17 specific);histone-arginine N-methyltransferase activity;lysine-acetylated histone binding;nuclear receptor transcription coactivator activity;protein homodimerization activity;protein methyltransferase activity;protein-arginine N-methyltransferase activity;protein-arginine omega-N asymmetric methyltransferase activity;transcription coactivator activity;transcription regulatory region DNA binding</t>
  </si>
  <si>
    <t>cytoplasm;cytosol;nucleoplasm;nucleus;RNA polymerase II transcription factor complex</t>
  </si>
  <si>
    <t>Endocrine resistance</t>
  </si>
  <si>
    <t>PF11531</t>
  </si>
  <si>
    <t>Q86X55</t>
  </si>
  <si>
    <t>ENSG00000142453</t>
  </si>
  <si>
    <t>CARM1</t>
  </si>
  <si>
    <t>PPARA activates gene expression;Transcriptional regulation of white adipocyte differentiation;Cytoprotection by HMOX1;Activation of gene expression by SREBF (SREBP);Estrogen-dependent gene expression;RMTs methylate histone arginines;BMAL1:CLOCK,NPAS2 activates circadian gene expression;Heme signaling;TP53 Regulates Transcription of Genes Involved in G2 Cell Cycle Arrest;Transcriptional activation of mitochondrial biogenesis;RORA activates gene expression</t>
  </si>
  <si>
    <t>Histone-arginine methyltransferase CARM1</t>
  </si>
  <si>
    <t>collagen catabolic process;endocytosis;osteoblast differentiation</t>
  </si>
  <si>
    <t>carbohydrate binding;collagen binding;transmembrane signaling receptor activity</t>
  </si>
  <si>
    <t>focal adhesion;integral component of membrane;membrane</t>
  </si>
  <si>
    <t>Phagosome;Tuberculosis</t>
  </si>
  <si>
    <t>PF00040;PF00059</t>
  </si>
  <si>
    <t>Q9UBG0</t>
  </si>
  <si>
    <t>ENSG00000011028</t>
  </si>
  <si>
    <t>MRC2</t>
  </si>
  <si>
    <t>Cross-presentation of soluble exogenous antigens (endosomes)</t>
  </si>
  <si>
    <t>C-type mannose receptor 2</t>
  </si>
  <si>
    <t>viral process</t>
  </si>
  <si>
    <t>PF03879</t>
  </si>
  <si>
    <t>Q9H6F5</t>
  </si>
  <si>
    <t>ENSG00000110104</t>
  </si>
  <si>
    <t>CCDC86</t>
  </si>
  <si>
    <t>Coiled-coil domain-containing protein 86</t>
  </si>
  <si>
    <t>brain development;positive regulation of protein ubiquitination;progesterone receptor signaling pathway;proteasome-mediated ubiquitin-dependent protein catabolic process;protein autoubiquitination;protein K48-linked ubiquitination;protein polyubiquitination;proteolysis;regulation of circadian rhythm;regulation of ubiquitin-dependent protein catabolic process;response to progesterone;rhythmic process;ubiquitin-dependent protein catabolic process;viral process</t>
  </si>
  <si>
    <t>metal ion binding;ubiquitin protein ligase activity;ubiquitin-protein transferase activity</t>
  </si>
  <si>
    <t>cytoplasm;nucleus;proteasome complex</t>
  </si>
  <si>
    <t>Human papillomavirus infection;Ubiquitin mediated proteolysis;Viral carcinogenesis</t>
  </si>
  <si>
    <t>PF00632;PF16558</t>
  </si>
  <si>
    <t>Q05086</t>
  </si>
  <si>
    <t>ENSG00000114062</t>
  </si>
  <si>
    <t>UBE3A</t>
  </si>
  <si>
    <t>Ubiquitin mediated proteolysis;Human papillomavirus infection;Viral carcinogenesis</t>
  </si>
  <si>
    <t>Ubiquitin-protein ligase E3A</t>
  </si>
  <si>
    <t>apoptotic process involved in morphogenesis;cellular response to gamma radiation;lens development in camera-type eye;microtubule polymerization or depolymerization;multicellular organism aging;muscle contraction;muscle organ development;negative regulation of amyloid fibril formation;negative regulation of apoptotic process;negative regulation of cell growth;negative regulation of cysteine-type endopeptidase activity involved in apoptotic process;negative regulation of gene expression;negative regulation of intracellular transport;negative regulation of protein homooligomerization;negative regulation of reactive oxygen species metabolic process;protein folding;protein homooligomerization;protein stabilization;regulation of cell death;regulation of cellular response to heat;response to estradiol;response to hydrogen peroxide;response to hypoxia;stress-activated MAPK cascade;tubulin complex assembly</t>
  </si>
  <si>
    <t>amyloid-beta binding;identical protein binding;metal ion binding;microtubule binding;protein homodimerization activity;protein-containing complex binding;structural constituent of eye lens;unfolded protein binding</t>
  </si>
  <si>
    <t>actin filament bundle;axon;cardiac myofibril;cell surface;cytoplasm;cytosol;dendritic spine;extracellular exosome;Golgi apparatus;M band;microtubule cytoskeleton;mitochondrion;myelin sheath;nucleoplasm;nucleus;perikaryon;postsynaptic density;synaptic membrane;Z disc</t>
  </si>
  <si>
    <t>Longevity regulating pathway - multiple species;Protein processing in endoplasmic reticulum</t>
  </si>
  <si>
    <t>PF00011;PF00525</t>
  </si>
  <si>
    <t>P02511</t>
  </si>
  <si>
    <t>ENSG00000109846</t>
  </si>
  <si>
    <t>CRYAB</t>
  </si>
  <si>
    <t>Protein processing in endoplasmic reticulum;Longevity regulating pathway</t>
  </si>
  <si>
    <t>HSF1-dependent transactivation</t>
  </si>
  <si>
    <t>Alpha-crystallin B chain</t>
  </si>
  <si>
    <t>aerobic respiration;mitochondrial electron transport, ubiquinol to cytochrome c;mitochondrial respiratory chain complex III assembly;oxidation-reduction process;oxidative phosphorylation</t>
  </si>
  <si>
    <t>mitochondrial inner membrane;mitochondrial respirasome;mitochondrial respiratory chain complex III</t>
  </si>
  <si>
    <t>PF02271</t>
  </si>
  <si>
    <t>P14927</t>
  </si>
  <si>
    <t>ENSG00000156467</t>
  </si>
  <si>
    <t>UQCRB</t>
  </si>
  <si>
    <t>Cytochrome b-c1 complex subunit 7</t>
  </si>
  <si>
    <t>miRNA loading onto RISC involved in gene silencing by miRNA;miRNA mediated inhibition of translation;mRNA catabolic process;negative regulation of gene expression;positive regulation of gene expression;positive regulation of NIK/NF-kappaB signaling;posttranscriptional gene silencing by RNA;pre-miRNA processing;production of miRNAs involved in gene silencing by miRNA;regulation of megakaryocyte differentiation;regulation of stem cell proliferation;RNA secondary structure unwinding;Wnt signaling pathway, calcium modulating pathway</t>
  </si>
  <si>
    <t>double-stranded RNA binding;endoribonuclease activity;endoribonuclease activity, cleaving miRNA-paired mRNA;metal ion binding;miRNA binding;RNA binding;single-stranded RNA binding</t>
  </si>
  <si>
    <t>condensed nuclear chromosome;cytoplasm;cytoplasmic ribonucleoprotein granule;cytosol;membrane;micro-ribonucleoprotein complex;nucleoplasm;P-body;RISC complex;RISC-loading complex</t>
  </si>
  <si>
    <t>Q9H9G7</t>
  </si>
  <si>
    <t>ENSG00000126070</t>
  </si>
  <si>
    <t>AGO3</t>
  </si>
  <si>
    <t>MAPK6/MAPK4 signaling;Oxidative Stress Induced Senescence;NR1H3 &amp; NR1H2 regulate gene expression linked to cholesterol transport and efflux;Regulation of MECP2 expression and activity;TP53 Regulates Metabolic Genes;Estrogen-dependent gene expression;Oncogene Induced Senescence;Ca2+ pathway;Pre-NOTCH Transcription and Translation;RUNX1 regulates genes involved in megakaryocyte differentiation and platelet function;MicroRNA (miRNA) biogenesis;Regulation of RUNX1 Expression and Activity;Transcriptional Regulation by VENTX;Small interfering RNA (siRNA) biogenesis;Post-transcriptional silencing by small RNAs;Competing endogenous RNAs (ceRNAs) regulate PTEN translation</t>
  </si>
  <si>
    <t>Protein argonaute-3 {ECO:0000255|HAMAP-Rule:MF_03032}</t>
  </si>
  <si>
    <t>PF00467;PF12656</t>
  </si>
  <si>
    <t>Q92917</t>
  </si>
  <si>
    <t>ENSG00000068394</t>
  </si>
  <si>
    <t>GPKOW</t>
  </si>
  <si>
    <t>G-patch domain and KOW motifs-containing protein</t>
  </si>
  <si>
    <t>DNA-binding transcription factor activity;metal ion binding;RNA binding</t>
  </si>
  <si>
    <t>PF00641</t>
  </si>
  <si>
    <t>O95218</t>
  </si>
  <si>
    <t>ENSG00000132485</t>
  </si>
  <si>
    <t>ZRANB2</t>
  </si>
  <si>
    <t>Zinc finger Ran-binding domain-containing protein 2</t>
  </si>
  <si>
    <t>cell division;kinetochore assembly;mitotic sister chromatid cohesion;regulation of gene expression</t>
  </si>
  <si>
    <t>DNA-binding transcription factor activity, RNA polymerase II-specific;metal ion binding;RNA polymerase II core promoter sequence-specific DNA binding</t>
  </si>
  <si>
    <t>cytoplasm;cytosol;nuclear chromatin;nucleoplasm;nucleus</t>
  </si>
  <si>
    <t>PF03184;PF03221</t>
  </si>
  <si>
    <t>Q7Z3K3</t>
  </si>
  <si>
    <t>ENSG00000143442</t>
  </si>
  <si>
    <t>POGZ</t>
  </si>
  <si>
    <t>Pogo transposable element with ZNF domain</t>
  </si>
  <si>
    <t>cellular response to heat;cellular response to hypoxia;cellular response to misfolded protein;chaperone-mediated autophagy;DNA repair;endoplasmic reticulum unfolded protein response;ERBB2 signaling pathway;negative regulation of protein binding;negative regulation of transforming growth factor beta receptor signaling pathway;positive regulation of chaperone-mediated protein complex assembly;positive regulation of proteasomal ubiquitin-dependent protein catabolic process;positive regulation of protein ubiquitination;positive regulation of ubiquitin-protein transferase activity;proteasome-mediated ubiquitin-dependent protein catabolic process;protein autoubiquitination;protein K63-linked ubiquitination;protein maturation;protein polyubiquitination;protein quality control for misfolded or incompletely synthesized proteins;protein ubiquitination;regulation of glucocorticoid metabolic process;regulation of protein stability;response to ischemia;ubiquitin-dependent ERAD pathway;ubiquitin-dependent protein catabolic process;ubiquitin-dependent SMAD protein catabolic process</t>
  </si>
  <si>
    <t>chaperone binding;enzyme binding;G protein-coupled receptor binding;heat shock protein binding;Hsp70 protein binding;Hsp90 protein binding;kinase binding;misfolded protein binding;protein binding, bridging;protein homodimerization activity;SMAD binding;tau protein binding;TPR domain binding;ubiquitin protein ligase activity;ubiquitin protein ligase binding;ubiquitin-protein transferase activity;ubiquitin-ubiquitin ligase activity</t>
  </si>
  <si>
    <t>chaperone complex;cytoplasm;cytosol;endoplasmic reticulum;nuclear inclusion body;nucleoplasm;nucleus;ubiquitin conjugating enzyme complex;ubiquitin ligase complex;Z disc</t>
  </si>
  <si>
    <t>PF04564</t>
  </si>
  <si>
    <t>Q9UNE7</t>
  </si>
  <si>
    <t>ENSG00000103266</t>
  </si>
  <si>
    <t>STUB1</t>
  </si>
  <si>
    <t>Antigen processing: Ubiquitination &amp; Proteasome degradation;Regulation of RUNX2 expression and activity;Regulation of PTEN stability and activity;Regulation of necroptotic cell death;Downregulation of ERBB2 signaling;Downregulation of TGF-beta receptor signaling</t>
  </si>
  <si>
    <t>E3 ubiquitin-protein ligase CHIP {ECO:0000305}</t>
  </si>
  <si>
    <t>cytoplasm;microtubule;spindle pole</t>
  </si>
  <si>
    <t>Q96DB5</t>
  </si>
  <si>
    <t>ENSG00000176623</t>
  </si>
  <si>
    <t>RMDN1</t>
  </si>
  <si>
    <t>Regulator of microtubule dynamics protein 1</t>
  </si>
  <si>
    <t>endoplasmic reticulum to Golgi vesicle-mediated transport;intracellular protein transport;intra-Golgi vesicle-mediated transport;organelle transport along microtubule;protein secretion;retrograde vesicle-mediated transport, Golgi to endoplasmic reticulum</t>
  </si>
  <si>
    <t>Q9UBF2</t>
  </si>
  <si>
    <t>ENSG00000158623</t>
  </si>
  <si>
    <t>COPG2</t>
  </si>
  <si>
    <t>Coatomer subunit gamma-2</t>
  </si>
  <si>
    <t>cellular protein modification process;cellular response to starvation;nucleocytoplasmic transport;positive regulation of proteasomal ubiquitin-dependent protein catabolic process;post-translational protein modification;protein polyubiquitination;regulation of skeletal muscle fiber development;ubiquitin-dependent protein catabolic process</t>
  </si>
  <si>
    <t>cytosol;nucleus;Z disc</t>
  </si>
  <si>
    <t>PF00646;PF10442</t>
  </si>
  <si>
    <t>Q8NEZ5</t>
  </si>
  <si>
    <t>ENSG00000167196</t>
  </si>
  <si>
    <t>FBXO22</t>
  </si>
  <si>
    <t>Antigen processing: Ubiquitination &amp; Proteasome degradation;Neddylation</t>
  </si>
  <si>
    <t>F-box only protein 22</t>
  </si>
  <si>
    <t>actin cytoskeleton organization;actin filament organization;activation of GTPase activity;cell chemotaxis;establishment or maintenance of cell polarity;neutrophil degranulation;positive regulation of cell proliferation;positive regulation of protein kinase B signaling;positive regulation of protein localization to plasma membrane;positive regulation of transcription, DNA-templated;Rac protein signal transduction;regulation of actin cytoskeleton organization;regulation of cell shape;regulation of ruffle assembly;regulation of small GTPase mediated signal transduction;Rho protein signal transduction</t>
  </si>
  <si>
    <t>GTP binding;GTPase activity;phosphatidylinositol-4,5-bisphosphate 3-kinase activity;protein kinase binding</t>
  </si>
  <si>
    <t>cell cortex;cell projection;cytoplasm;cytosol;endoplasmic reticulum membrane;extracellular exosome;focal adhesion;plasma membrane;secretory granule membrane</t>
  </si>
  <si>
    <t>Bacterial invasion of epithelial cells;Salmonella infection;Shigellosis</t>
  </si>
  <si>
    <t>P84095</t>
  </si>
  <si>
    <t>ENSG00000177105</t>
  </si>
  <si>
    <t>RHOG</t>
  </si>
  <si>
    <t>Bacterial invasion of epithelial cells;Salmonella infection;Yersinia infection</t>
  </si>
  <si>
    <t>Neutrophil degranulation;RHOG GTPase cycle;PI5P, PP2A and IER3 Regulate PI3K/AKT Signaling;PIP3 activates AKT signaling;Constitutive Signaling by Aberrant PI3K in Cancer;GPVI-mediated activation cascade;RHO GTPases activate KTN1</t>
  </si>
  <si>
    <t>Rho-related GTP-binding protein RhoG</t>
  </si>
  <si>
    <t>mitochondrial translation;mitochondrial translational elongation;mitochondrial translational termination;ribosomal small subunit assembly;translation</t>
  </si>
  <si>
    <t>mitochondrial inner membrane;mitochondrial small ribosomal subunit</t>
  </si>
  <si>
    <t>Q9Y2R9</t>
  </si>
  <si>
    <t>ENSG00000125445</t>
  </si>
  <si>
    <t>MRPS7</t>
  </si>
  <si>
    <t>28S ribosomal protein S7, mitochondrial</t>
  </si>
  <si>
    <t>axon guidance;microtubule cytoskeleton organization;negative regulation of actin filament binding;negative regulation of neuron projection development;nervous system development;nucleobase-containing compound metabolic process</t>
  </si>
  <si>
    <t>filamin binding;hydrolase activity, acting on carbon-nitrogen (but not peptide) bonds</t>
  </si>
  <si>
    <t>centrosome;cytosol;midbody;nucleus;spindle</t>
  </si>
  <si>
    <t>Q14194</t>
  </si>
  <si>
    <t>ENSG00000072832</t>
  </si>
  <si>
    <t>CRMP1</t>
  </si>
  <si>
    <t>Dihydropyrimidinase-related protein 1</t>
  </si>
  <si>
    <t>cytosolic transport;mRNA 5'-splice site recognition;mRNA cis splicing, via spliceosome;mRNA splice site selection;mRNA splicing, via spliceosome;negative regulation of mRNA splicing, via spliceosome;regulation of alternative mRNA splicing, via spliceosome;regulation of mRNA splicing, via spliceosome;regulation of transcription, DNA-templated;RNA splicing, via transesterification reactions;spliceosomal tri-snRNP complex assembly</t>
  </si>
  <si>
    <t>RNA binding;RS domain binding;unfolded protein binding</t>
  </si>
  <si>
    <t>O75494</t>
  </si>
  <si>
    <t>ENSG00000188529</t>
  </si>
  <si>
    <t>SRSF10</t>
  </si>
  <si>
    <t>Serine/arginine-rich splicing factor 10</t>
  </si>
  <si>
    <t>GDP-mannose biosynthetic process;mannose metabolic process;protein glycosylation;protein N-linked glycosylation;protein targeting to ER</t>
  </si>
  <si>
    <t>phosphomannomutase activity</t>
  </si>
  <si>
    <t>cytosol;neuronal cell body;nucleus</t>
  </si>
  <si>
    <t>PF03332</t>
  </si>
  <si>
    <t>O15305</t>
  </si>
  <si>
    <t>ENSG00000140650</t>
  </si>
  <si>
    <t>PMM2</t>
  </si>
  <si>
    <t>Fructose and mannose metabolism;Amino sugar and nucleotide sugar metabolism;Metabolic pathways;Biosynthesis of cofactors;Biosynthesis of nucleotide sugars</t>
  </si>
  <si>
    <t>Defective PMM2 causes PMM2-CDG;Synthesis of GDP-mannose</t>
  </si>
  <si>
    <t>Phosphomannomutase 2</t>
  </si>
  <si>
    <t>cell adhesion;cell proliferation;female pregnancy;maturation of SSU-rRNA from tricistronic rRNA transcript (SSU-rRNA, 5.8S rRNA, LSU-rRNA);rRNA processing;trophectodermal cell differentiation</t>
  </si>
  <si>
    <t>apical part of cell;cytoplasm;cytosol;intracellular membrane-bounded organelle;membrane;nucleolus;nucleoplasm;nucleus;preribosome, small subunit precursor</t>
  </si>
  <si>
    <t>PF05291</t>
  </si>
  <si>
    <t>Q13895</t>
  </si>
  <si>
    <t>ENSG00000112578</t>
  </si>
  <si>
    <t>BYSL</t>
  </si>
  <si>
    <t>Bystin</t>
  </si>
  <si>
    <t>exonucleolytic nuclear-transcribed mRNA catabolic process involved in deadenylation-dependent decay;exonucleolytic trimming to generate mature 3'-end of 5.8S rRNA from tricistronic rRNA transcript (SSU-rRNA, 5.8S rRNA, LSU-rRNA);nuclear mRNA surveillance;nuclear polyadenylation-dependent mRNA catabolic process;nuclear polyadenylation-dependent rRNA catabolic process;nuclear polyadenylation-dependent tRNA catabolic process;nuclear-transcribed mRNA catabolic process, exonucleolytic, 3'-5';regulation of mRNA stability;RNA catabolic process;rRNA catabolic process;rRNA processing;U1 snRNA 3'-end processing;U4 snRNA 3'-end processing;U5 snRNA 3'-end processing</t>
  </si>
  <si>
    <t>3'-5'-exoribonuclease activity;AU-rich element binding;RNA binding</t>
  </si>
  <si>
    <t>cytoplasmic exosome (RNase complex);cytosol;exosome (RNase complex);nuclear exosome (RNase complex);nucleolus;nucleoplasm</t>
  </si>
  <si>
    <t>PF01138;PF03725</t>
  </si>
  <si>
    <t>Q15024</t>
  </si>
  <si>
    <t>ENSG00000075914</t>
  </si>
  <si>
    <t>EXOSC7</t>
  </si>
  <si>
    <t>Major pathway of rRNA processing in the nucleolus and cytosol;ATF4 activates genes in response to endoplasmic reticulum  stress;KSRP (KHSRP) binds and destabilizes mRNA;Tristetraprolin (TTP, ZFP36) binds and destabilizes mRNA;Butyrate Response Factor 1 (BRF1) binds and destabilizes mRNA;mRNA decay by 3' to 5' exoribonuclease</t>
  </si>
  <si>
    <t>Exosome complex component RRP42</t>
  </si>
  <si>
    <t>cell proliferation;mitochondrial protein catabolic process;mitochondrial protein processing;mitochondrion organization;negative regulation of apoptotic process;protein hexamerization;protein quality control for misfolded or incompletely synthesized proteins;proteolysis</t>
  </si>
  <si>
    <t>ATP binding;ATP-dependent peptidase activity;metal ion binding;metalloendopeptidase activity</t>
  </si>
  <si>
    <t>integral component of membrane;membrane;mitochondrial inner membrane;mitochondrion;nuclear body</t>
  </si>
  <si>
    <t>PF00004;PF01434</t>
  </si>
  <si>
    <t>Q96TA2</t>
  </si>
  <si>
    <t>ENSG00000136758</t>
  </si>
  <si>
    <t>YME1L1</t>
  </si>
  <si>
    <t>ATP-dependent zinc metalloprotease YME1L1</t>
  </si>
  <si>
    <t>biomineral tissue development;intermediate filament cytoskeleton organization;positive regulation of cell migration;protein localization to cytoskeleton</t>
  </si>
  <si>
    <t>keratin filament binding;protein kinase binding</t>
  </si>
  <si>
    <t>PF07894</t>
  </si>
  <si>
    <t>Q6ZRV2</t>
  </si>
  <si>
    <t>ENSG00000180921;ENSG00000273889</t>
  </si>
  <si>
    <t>FAM83H</t>
  </si>
  <si>
    <t>Protein FAM83H {ECO:0000305}</t>
  </si>
  <si>
    <t>glycosaminoglycan catabolic process;keratan sulfate catabolic process;neutrophil degranulation</t>
  </si>
  <si>
    <t>glycosaminoglycan binding;metal ion binding;N-acetylglucosamine-6-sulfatase activity;sulfuric ester hydrolase activity</t>
  </si>
  <si>
    <t>azurophil granule lumen;extracellular exosome;extracellular region;ficolin-1-rich granule lumen;lysosomal lumen;lysosome</t>
  </si>
  <si>
    <t>Glycosaminoglycan degradation;Lysosome;Metabolic pathways</t>
  </si>
  <si>
    <t>PF00884</t>
  </si>
  <si>
    <t>P15586</t>
  </si>
  <si>
    <t>ENSG00000135677</t>
  </si>
  <si>
    <t>GNS</t>
  </si>
  <si>
    <t>Glycosaminoglycan degradation;Metabolic pathways;Lysosome</t>
  </si>
  <si>
    <t>Lysosome Vesicle Biogenesis;Neutrophil degranulation;Keratan sulfate degradation;MPS IIID - Sanfilippo syndrome D</t>
  </si>
  <si>
    <t>N-acetylglucosamine-6-sulfatase</t>
  </si>
  <si>
    <t>cell cycle arrest;cellular hypotonic response;intracellular signal transduction;negative regulation of potassium ion transmembrane transport;negative regulation of potassium ion transmembrane transporter activity;neutrophil degranulation;peptidyl-serine phosphorylation;positive regulation of peptidyl-threonine phosphorylation;positive regulation of protein serine/threonine kinase activity;protein heterooligomerization;signal transduction by protein phosphorylation</t>
  </si>
  <si>
    <t>kinase binding;protein kinase activator activity;protein serine/threonine kinase activator activity;protein serine/threonine kinase activity</t>
  </si>
  <si>
    <t>cytosol;extracellular exosome;extracellular region;ficolin-1-rich granule lumen;secretory granule lumen;serine/threonine protein kinase complex</t>
  </si>
  <si>
    <t>AMPK signaling pathway;mTOR signaling pathway</t>
  </si>
  <si>
    <t>PF08569</t>
  </si>
  <si>
    <t>Q9Y376</t>
  </si>
  <si>
    <t>ENSG00000135932</t>
  </si>
  <si>
    <t>CAB39</t>
  </si>
  <si>
    <t>mTOR signaling pathway;AMPK signaling pathway</t>
  </si>
  <si>
    <t>Neutrophil degranulation;Energy dependent regulation of mTOR by LKB1-AMPK</t>
  </si>
  <si>
    <t>Calcium-binding protein 39</t>
  </si>
  <si>
    <t>establishment of protein localization;microtubule cytoskeleton organization;negative regulation of focal adhesion assembly;negative regulation of stress fiber assembly;negative regulation of wound healing, spreading of epidermal cells;positive regulation of basement membrane assembly involved in embryonic body morphogenesis;regulation of epithelial to mesenchymal transition;regulation of gastrulation;regulation of microtubule cytoskeleton organization</t>
  </si>
  <si>
    <t>basal cortex;cell leading edge;cytosol;intermediate filament cytoskeleton;plasma membrane</t>
  </si>
  <si>
    <t>Q86SQ0</t>
  </si>
  <si>
    <t>ENSG00000144824</t>
  </si>
  <si>
    <t>PHLDB2</t>
  </si>
  <si>
    <t>Pleckstrin homology-like domain family B member 2</t>
  </si>
  <si>
    <t>activation of protein kinase B activity;cell proliferation;cell redox homeostasis;cell-cell signaling;glycerol ether metabolic process;negative regulation of hydrogen peroxide-induced cell death;negative regulation of protein export from nucleus;negative regulation of transcription by RNA polymerase II;oxidation-reduction process;positive regulation of DNA binding;positive regulation of peptidyl-serine phosphorylation;positive regulation of protein kinase B signaling;regulation of protein import into nucleus, translocation;response to radiation;signal transduction</t>
  </si>
  <si>
    <t>peptide disulfide oxidoreductase activity;protein disulfide oxidoreductase activity;RNA binding</t>
  </si>
  <si>
    <t>Fluid shear stress and atherosclerosis;NOD-like receptor signaling pathway</t>
  </si>
  <si>
    <t>P10599</t>
  </si>
  <si>
    <t>ENSG00000136810</t>
  </si>
  <si>
    <t>TXN</t>
  </si>
  <si>
    <t>NOD-like receptor signaling pathway;Parkinson disease;Salmonella infection;Fluid shear stress and atherosclerosis</t>
  </si>
  <si>
    <t>TP53 Regulates Metabolic Genes;Detoxification of Reactive Oxygen Species;The NLRP3 inflammasome;Purinergic signaling in leishmaniasis infection;Oxidative Stress Induced Senescence;Interconversion of nucleotide di- and triphosphates;Regulation of FOXO transcriptional activity by acetylation;Protein repair</t>
  </si>
  <si>
    <t>Thioredoxin</t>
  </si>
  <si>
    <t>cellular chloride ion homeostasis;cerebellum development;creatine metabolic process;substantia nigra development</t>
  </si>
  <si>
    <t>ATP binding;creatine kinase activity;ubiquitin protein ligase binding</t>
  </si>
  <si>
    <t>cytosol;dendrite;extracellular exosome;extracellular space;myelin sheath;neuronal cell body;nucleus</t>
  </si>
  <si>
    <t>PF00217;PF02807</t>
  </si>
  <si>
    <t>P12277</t>
  </si>
  <si>
    <t>ENSG00000166165</t>
  </si>
  <si>
    <t>CKB</t>
  </si>
  <si>
    <t>RND3 GTPase cycle;Creatine metabolism</t>
  </si>
  <si>
    <t>Creatine kinase B-type {ECO:0000305}</t>
  </si>
  <si>
    <t>acetaldehyde metabolic process;aging;animal organ morphogenesis;cellular defense response;cellular response to angiotensin;cellular response to hepatocyte growth factor stimulus;cellular response to hydrogen peroxide;cellular response to interleukin-1;cellular response to interleukin-6;cellular response to lipopolysaccharide;cellular response to lipoteichoic acid;cellular response to nicotine;cellular response to peptidoglycan;cellular response to tumor necrosis factor;cellular response to vascular endothelial growth factor stimulus;chromatin organization;cytokine-mediated signaling pathway;defense response to virus;Fc-epsilon receptor signaling pathway;hair follicle development;I-kappaB kinase/NF-kappaB signaling;inflammatory response;interleukin-1-mediated signaling pathway;liver development;membrane protein intracellular domain proteolysis;negative regulation of apoptotic process;negative regulation of extrinsic apoptotic signaling pathway;negative regulation of insulin receptor signaling pathway;negative regulation of NIK/NF-kappaB signaling;negative regulation of pri-miRNA transcription by RNA polymerase II;negative regulation of protein catabolic process;negative regulation of protein sumoylation;negative regulation of transcription by RNA polymerase II;negative regulation of transcription, DNA-templated;NIK/NF-kappaB signaling;nucleotide-binding oligomerization domain containing 2 signaling pathway;positive regulation of cell proliferation;positive regulation of chondrocyte differentiation;positive regulation of I-kappaB kinase/NF-kappaB signaling;positive regulation of interleukin-12 biosynthetic process;positive regulation of leukocyte adhesion to vascular endothelial cell;positive regulation of miRNA metabolic process;positive regulation of NF-kappaB transcription factor activity;positive regulation of NIK/NF-kappaB signaling;positive regulation of pri-miRNA transcription by RNA polymerase II;positive regulation of Schwann cell differentiation;positive regulation of T cell receptor signaling pathway;positive regulation of transcription by RNA polymerase II;positive regulation of transcription from RNA polymerase II promoter involved in cellular response to chemical stimulus;positive regulation of transcription, DNA-templated;positive regulation of type I interferon production;postsynapse to nucleus signaling pathway;pri-miRNA transcription by RNA polymerase II;regulation of DNA-templated transcription in response to stress;regulation of inflammatory response;regulation of NIK/NF-kappaB signaling;regulation of transcription, DNA-templated;response to amino acid;response to cAMP;response to cobalamin;response to cytokine;response to insulin;response to interleukin-1;response to morphine;response to muramyl dipeptide;response to muscle stretch;response to organic substance;response to progesterone;response to UV-B;stimulatory C-type lectin receptor signaling pathway;T cell receptor signaling pathway;tumor necrosis factor-mediated signaling pathway;viral process</t>
  </si>
  <si>
    <t>actinin binding;activating transcription factor binding;ankyrin repeat binding;chromatin binding;chromatin DNA binding;DNA binding;DNA-binding transcription activator activity, RNA polymerase II-specific;DNA-binding transcription factor activity;DNA-binding transcription factor activity, RNA polymerase II-specific;DNA-binding transcription repressor activity, RNA polymerase II-specific;histone deacetylase binding;identical protein binding;NF-kappaB binding;phosphate ion binding;protein heterodimerization activity;protein homodimerization activity;protein kinase binding;protein N-terminus binding;protein-containing complex binding;repressing transcription factor binding;RNA polymerase II distal enhancer sequence-specific DNA binding;RNA polymerase II proximal promoter sequence-specific DNA binding;RNA polymerase II regulatory region sequence-specific DNA binding;transcription factor binding;transcription regulatory region DNA binding;ubiquitin protein ligase binding</t>
  </si>
  <si>
    <t>cytoplasm;cytosol;glutamatergic synapse;NF-kappaB p50/p65 complex;nuclear chromatin;nucleoplasm;nucleus;transcription factor complex</t>
  </si>
  <si>
    <t>Acute myeloid leukemia;Adipocytokine signaling pathway;AGE-RAGE signaling pathway in diabetic complications;Amoebiasis;Antifolate resistance;Apoptosis;B cell receptor signaling pathway;cAMP signaling pathway;Cellular senescence;Chagas disease (American trypanosomiasis);Chemokine signaling pathway;Chronic myeloid leukemia;Cocaine addiction;C-type lectin receptor signaling pathway;Cytosolic DNA-sensing pathway;Epithelial cell signaling in Helicobacter pylori infection;Epstein-Barr virus infection;Fluid shear stress and atherosclerosis;Hepatitis B;Hepatitis C;Herpes simplex virus 1 infection;HIF-1 signaling pathway;Human cytomegalovirus infection;Human immunodeficiency virus 1 infection;Human papillomavirus infection;Human T-cell leukemia virus 1 infection;IL-17 signaling pathway;Inflammatory bowel disease (IBD);Influenza A;Insulin resistance;Kaposi sarcoma-associated herpesvirus infection;Legionellosis;Leishmaniasis;Longevity regulating pathway;MAPK signaling pathway;Measles;Mitophagy - animal;Neurotrophin signaling pathway;NF-kappa B signaling pathway;NOD-like receptor signaling pathway;Non-alcoholic fatty liver disease (NAFLD);Osteoclast differentiation;Pancreatic cancer;Pathways in cancer;PD-L1 expression and PD-1 checkpoint pathway in cancer;Pertussis;PI3K-Akt signaling pathway;Prolactin signaling pathway;Prostate cancer;Ras signaling pathway;Relaxin signaling pathway;RIG-I-like receptor signaling pathway;Salmonella infection;Shigellosis;Small cell lung cancer;Sphingolipid signaling pathway;T cell receptor signaling pathway;Th1 and Th2 cell differentiation;Th17 cell differentiation;TNF signaling pathway;Toll-like receptor signaling pathway;Toxoplasmosis;Transcriptional misregulation in cancer;Tuberculosis;Viral carcinogenesis;Yersinia infection</t>
  </si>
  <si>
    <t>PF00554;PF16179</t>
  </si>
  <si>
    <t>Q04206</t>
  </si>
  <si>
    <t>ENSG00000173039</t>
  </si>
  <si>
    <t>RELA</t>
  </si>
  <si>
    <t>Antifolate resistance;MAPK signaling pathway;Ras signaling pathway;cAMP signaling pathway;Chemokine signaling pathway;NF-kappa B signaling pathway;HIF-1 signaling pathway;Sphingolipid signaling pathway;Mitophagy;PI3K-Akt signaling pathway;Apoptosis;Longevity regulating pathway;Cellular senescence;Osteoclast differentiation;Neutrophil extracellular trap formation;Toll-like receptor signaling pathway;NOD-like receptor signaling pathway;RIG-I-like receptor signaling pathway;Cytosolic DNA-sensing pathway;C-type lectin receptor signaling pathway;IL-17 signaling pathway;Th1 and Th2 cell differentiation;Th17 cell differentiation;T cell receptor signaling pathway;B cell receptor signaling pathway;TNF signaling pathway;Neurotrophin signaling pathway;Prolactin signaling pathway;Adipocytokine signaling pathway;Relaxin signaling pathway;Insulin resistance;Non-alcoholic fatty liver disease;AGE-RAGE signaling pathway in diabetic complications;Alcoholic liver disease;Alzheimer disease;Pathways of neurodegeneration;Cocaine addiction;Epithelial cell signaling in Helicobacter pylori infection;Pathogenic Escherichia coli infection;Shigellosis;Salmonella infection;Pertussis;Legionellosis;Yersinia infection;Leishmaniasis;Chagas disease;Toxoplasmosis;Amoebiasis;Tuberculosis;Hepatitis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cancer;Transcriptional misregulation in cancer;Viral carcinogenesis;Chemical carcinogenesis;Chemical carcinogenesis;Pancreatic cancer;Prostate cancer;Chronic myeloid leukemia;Acute myeloid leukemia;Small cell lung cancer;PD-L1 expression and PD-1 checkpoint pathway in cancer;Inflammatory bowel disease;Diabetic cardiomyopathy;Lipid and atherosclerosis;Fluid shear stress and atherosclerosis</t>
  </si>
  <si>
    <t>Activation of NF-kappaB in B cells;FCERI mediated NF-kB activation;Downstream TCR signaling;Dectin-1 mediated noncanonical NF-kB signaling;PKMTs methylate histone lysines;TAK1-dependent IKK and NF-kappa-B activation;Senescence-Associated Secretory Phenotype (SASP);Transcriptional regulation of white adipocyte differentiation;The NLRP3 inflammasome;Purinergic signaling in leishmaniasis infection;Transcriptional Regulation by VENTX;RIP-mediated NFkB activation via ZBP1;IkBA variant leads to EDA-ID;TRAF6 mediated NF-kB activation;Interleukin-1 processing;DEx/H-box helicases activate type I IFN and inflammatory cytokines production;SUMOylation of immune response proteins;NF-kB is activated and signals survival;CD209 (DC-SIGN) signaling;CLEC7A/inflammasome pathway;Regulated proteolysis of p75NTR</t>
  </si>
  <si>
    <t>Transcription factor p65</t>
  </si>
  <si>
    <t>cellular response to DNA damage stimulus;chromatin remodeling;DNA repair;global genome nucleotide-excision repair;nucleotide-excision repair, DNA incision;nucleotide-excision repair, DNA incision, 5'-to lesion;nucleotide-excision repair, preincision complex assembly;nucleotide-excision repair, preincision complex stabilization</t>
  </si>
  <si>
    <t>ATP binding;ATPase activity;ATP-dependent DNA helicase activity;nucleotide binding</t>
  </si>
  <si>
    <t>cytosol;nucleoplasm;nucleus;plasma membrane</t>
  </si>
  <si>
    <t>PF00176;PF00271</t>
  </si>
  <si>
    <t>Q86WJ1</t>
  </si>
  <si>
    <t>ENSG00000131778</t>
  </si>
  <si>
    <t>CHD1L</t>
  </si>
  <si>
    <t>Dual Incision in GG-NER;Formation of Incision Complex in GG-NER</t>
  </si>
  <si>
    <t>Chromodomain-helicase-DNA-binding protein 1-like {ECO:0000305}</t>
  </si>
  <si>
    <t>apoptotic process;blood coagulation, intrinsic pathway;complement activation, classical pathway;immune response;innate immune response;mature ribosome assembly;mRNA processing;negative regulation of defense response to virus;negative regulation of interferon-gamma production;negative regulation of interleukin-12 production;negative regulation of MDA-5 signaling pathway;negative regulation of mRNA splicing, via spliceosome;negative regulation of RIG-I signaling pathway;negative regulation of transcription by RNA polymerase II;phosphatidylinositol 3-kinase signaling;positive regulation of apoptotic process;positive regulation of cell adhesion;positive regulation of dendritic cell chemotaxis;positive regulation of mitochondrial translation;positive regulation of neutrophil chemotaxis;positive regulation of protein kinase B signaling;positive regulation of substrate adhesion-dependent cell spreading;positive regulation of trophoblast cell migration;regulation of complement activation;RNA splicing;viral process</t>
  </si>
  <si>
    <t>adrenergic receptor binding;complement component C1q binding;hyaluronic acid binding;kininogen binding;mitochondrial ribosome binding;mRNA binding;protein kinase C binding;transcription corepressor activity;transcription factor binding;translation activator activity</t>
  </si>
  <si>
    <t>cell surface;cytoplasm;cytosol;extracellular space;GABA-ergic synapse;glutamatergic synapse;membrane;mitochondrial matrix;mitochondrion;nucleolus;nucleus;plasma membrane;presynaptic active zone</t>
  </si>
  <si>
    <t>PF02330</t>
  </si>
  <si>
    <t>Q07021</t>
  </si>
  <si>
    <t>ENSG00000108561</t>
  </si>
  <si>
    <t>C1QBP</t>
  </si>
  <si>
    <t>RHOC GTPase cycle;RHOA GTPase cycle;Intrinsic Pathway of Fibrin Clot Formation;Apoptotic factor-mediated response;Defective Intrinsic Pathway for Apoptosis Due to p14ARF Loss of Function</t>
  </si>
  <si>
    <t>Complement component 1 Q subcomponent-binding protein, mitochondrial</t>
  </si>
  <si>
    <t>cellular response to estrogen stimulus;positive regulation of transcription by RNA polymerase II;rRNA processing</t>
  </si>
  <si>
    <t>chromatin binding;RNA binding;transcription factor binding</t>
  </si>
  <si>
    <t>cytoplasm;membrane;MLL1 complex;nucleolus;nucleoplasm;nucleus;transcriptionally active chromatin</t>
  </si>
  <si>
    <t>PF08166;PF08167</t>
  </si>
  <si>
    <t>Q8IZL8</t>
  </si>
  <si>
    <t>ENSG00000141456</t>
  </si>
  <si>
    <t>PELP1</t>
  </si>
  <si>
    <t>Major pathway of rRNA processing in the nucleolus and cytosol;PTK6 Expression</t>
  </si>
  <si>
    <t>Proline-, glutamic acid- and leucine-rich protein 1</t>
  </si>
  <si>
    <t>histone H2B ubiquitination;histone monoubiquitination;negative regulation of mRNA polyadenylation;positive regulation of histone H2B ubiquitination;positive regulation of proteasomal protein catabolic process;positive regulation of protein polyubiquitination;protein ubiquitination;response to peptide hormone;ubiquitin-dependent protein catabolic process</t>
  </si>
  <si>
    <t>metal ion binding;mRNA 3'-UTR binding;protein homodimerization activity;protein-containing complex binding;syntaxin-1 binding;ubiquitin conjugating enzyme binding;ubiquitin protein ligase binding;ubiquitin-protein transferase activity</t>
  </si>
  <si>
    <t>axon terminus;cytosol;extrinsic component of membrane;HULC complex;membrane;neuron projection;nucleoplasm;nucleus;ubiquitin ligase complex</t>
  </si>
  <si>
    <t>O75150</t>
  </si>
  <si>
    <t>ENSG00000103549</t>
  </si>
  <si>
    <t>RNF40</t>
  </si>
  <si>
    <t>E3 ubiquitin ligases ubiquitinate target proteins</t>
  </si>
  <si>
    <t>E3 ubiquitin-protein ligase BRE1B</t>
  </si>
  <si>
    <t>cell division;cell proliferation;cerebral cortex development;metaphase/anaphase transition of mitotic cell cycle;microtubule cytoskeleton organization;microtubule cytoskeleton organization involved in mitosis;mitotic spindle organization;regulation of mitotic spindle organization</t>
  </si>
  <si>
    <t>cytoplasm;cytosol;microtubule organizing center;mitotic spindle;spindle pole</t>
  </si>
  <si>
    <t>PF05010</t>
  </si>
  <si>
    <t>Q9Y6A5</t>
  </si>
  <si>
    <t>ENSG00000013810</t>
  </si>
  <si>
    <t>TACC3</t>
  </si>
  <si>
    <t>Negative regulation of NOTCH4 signaling;NOTCH3 Activation and Transmission of Signal to the Nucleus</t>
  </si>
  <si>
    <t>Transforming acidic coiled-coil-containing protein 3</t>
  </si>
  <si>
    <t>antigen processing and presentation of exogenous peptide antigen via MHC class I, TAP-dependent;antigen processing and presentation of exogenous peptide antigen via MHC class I, TAP-independent;antigen processing and presentation of peptide antigen via MHC class I;immune response;interferon-gamma-mediated signaling pathway;protein ubiquitination;regulation of immune response;type I interferon signaling pathway</t>
  </si>
  <si>
    <t>beta-2-microglobulin binding;peptide antigen binding;TAP binding</t>
  </si>
  <si>
    <t>cell surface;early endosome membrane;endoplasmic reticulum;endoplasmic reticulum membrane;ER to Golgi transport vesicle membrane;Golgi apparatus;Golgi membrane;integral component of lumenal side of endoplasmic reticulum membrane;integral component of plasma membrane;membrane;MHC class I protein complex;phagocytic vesicle membrane;plasma membrane;recycling endosome membrane</t>
  </si>
  <si>
    <t>PF00129;PF06623;PF07654</t>
  </si>
  <si>
    <t>P04439</t>
  </si>
  <si>
    <t>ENSG00000206503</t>
  </si>
  <si>
    <t>HLA-A</t>
  </si>
  <si>
    <t>Endocytosis;Phagosome;Cellular senescence;Cell adhesion molecules;Antigen processing and presentation;Natural killer cell mediated cytotoxicity;Type I diabetes mellitus;Human cytomegalovirus infection;Human papillomavirus infection;Human T-cell leukemia virus 1 infection;Kaposi sarcoma-associated herpesvirus infection;Herpes simplex virus 1 infection;Epstein-Barr virus infection;Human immunodeficiency virus 1 infection;Viral carcinogenesis;Autoimmune thyroid disease;Allograft rejection;Graft-versus-host disease;Viral myocarditis</t>
  </si>
  <si>
    <t>ER-Phagosome pathway;Neutrophil degranulation;Interferon gamma signaling;SARS-CoV-2 activates/modulates innate and adaptive immune responses;Nef mediated downregulation of MHC class I complex cell surface expression;E3 ubiquitin ligases ubiquitinate target proteins;Immunoregulatory interactions between a Lymphoid and a non-Lymphoid cell;Interferon alpha/beta signaling;Antigen Presentation: Folding, assembly and peptide loading of class I MHC;Endosomal/Vacuolar pathway</t>
  </si>
  <si>
    <t>HLA class I histocompatibility antigen, A-3 alpha chain</t>
  </si>
  <si>
    <t>anterograde axonal transport;axonal transport of mitochondrion;cerebral cortex development;hippocampus development;intermediate filament organization;intermediate filament polymerization or depolymerization;locomotion;MAPK cascade;microtubule cytoskeleton organization;negative regulation of neuron apoptotic process;neurofilament bundle assembly;neurofilament cytoskeleton organization;neuromuscular process controlling balance;neuron projection morphogenesis;peripheral nervous system axon regeneration;positive regulation of axonogenesis;protein polymerization;regulation of axon diameter;response to acrylamide;response to corticosterone;response to peptide hormone;response to sodium arsenite;retrograde axonal transport;spinal cord development;synapse maturation</t>
  </si>
  <si>
    <t>identical protein binding;phospholipase binding;protein binding, bridging;protein C-terminus binding;protein domain specific binding;protein heterodimerization activity;Ras guanyl-nucleotide exchange factor activity;structural constituent of cytoskeleton;structural constituent of postsynaptic intermediate filament cytoskeleton</t>
  </si>
  <si>
    <t>axon;axon cytoplasm;cholinergic synapse;cytoplasm;cytosol;growth cone;myelin sheath;neurofilament;neuromuscular junction;postsynaptic intermediate filament cytoskeleton;presynaptic intermediate filament cytoskeleton;Schaffer collateral - CA1 synapse</t>
  </si>
  <si>
    <t>P07196</t>
  </si>
  <si>
    <t>ENSG00000277586</t>
  </si>
  <si>
    <t>NEFL</t>
  </si>
  <si>
    <t>Assembly and cell surface presentation of NMDA receptors;RAF/MAP kinase cascade;Ras activation upon Ca2+ influx through NMDA receptor;Unblocking of NMDA receptors, glutamate binding and activation;Negative regulation of NMDA receptor-mediated neuronal transmission;Long-term potentiation</t>
  </si>
  <si>
    <t>Neurofilament light polypeptide</t>
  </si>
  <si>
    <t>antigen processing and presentation;endosome to melanosome transport;intracellular protein transport;melanosome assembly;mitochondrion organization;phagosome maturation;protein localization to membrane;Rab protein signal transduction;vesicle-mediated transport</t>
  </si>
  <si>
    <t>AP-1 adaptor complex binding;AP-3 adaptor complex binding;BLOC-2 complex binding;GTP binding;GTPase activity;GTP-dependent protein binding</t>
  </si>
  <si>
    <t>cytosol;early endosome;endoplasmic reticulum;melanosome;melanosome membrane;membrane;mitochondria-associated endoplasmic reticulum membrane;mitochondrial outer membrane;mitochondrion;phagocytic vesicle;phagocytic vesicle membrane;trans-Golgi network</t>
  </si>
  <si>
    <t>Q13637</t>
  </si>
  <si>
    <t>ENSG00000118508</t>
  </si>
  <si>
    <t>RAB32</t>
  </si>
  <si>
    <t>RAB geranylgeranylation;RAB GEFs exchange GTP for GDP on RABs</t>
  </si>
  <si>
    <t>Ras-related protein Rab-32</t>
  </si>
  <si>
    <t>protein monoubiquitination;protein ubiquitination;rescue of stalled ribosome</t>
  </si>
  <si>
    <t>metal ion binding;ribosome binding;RNA binding;ubiquitin protein ligase activity</t>
  </si>
  <si>
    <t>Q86UK7</t>
  </si>
  <si>
    <t>ZNF598</t>
  </si>
  <si>
    <t>E3 ubiquitin-protein ligase ZNF598 {ECO:0000305}</t>
  </si>
  <si>
    <t>PF04669</t>
  </si>
  <si>
    <t>Q9BVG4</t>
  </si>
  <si>
    <t>ENSG00000102390</t>
  </si>
  <si>
    <t>PBDC1</t>
  </si>
  <si>
    <t>Protein PBDC1</t>
  </si>
  <si>
    <t>anaphase-promoting complex-dependent catabolic process;cell division;cell proliferation;mitotic cell cycle;protein K11-linked ubiquitination;regulation of mitotic cell cycle phase transition;regulation of mitotic nuclear division</t>
  </si>
  <si>
    <t>anaphase-promoting complex;centrosome;cytoplasm;cytosol;nucleoplasm;spindle</t>
  </si>
  <si>
    <t>Q13042</t>
  </si>
  <si>
    <t>ENSG00000130177</t>
  </si>
  <si>
    <t>CDC16</t>
  </si>
  <si>
    <t>Separation of Sister Chromatids;Antigen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complex;Senescence-Associated Secretory Phenotype (SASP);Inactivation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Nek2A;Transcriptional Regulation by VENTX;Aberrant regulation of mitotic exit in cancer due to RB1 defects</t>
  </si>
  <si>
    <t>Cell division cycle protein 16 homolog</t>
  </si>
  <si>
    <t>positive regulation of gene expression, epigenetic;termination of RNA polymerase I transcription;transcription by RNA polymerase I;transcription by RNA polymerase III;transcription initiation from RNA polymerase I promoter</t>
  </si>
  <si>
    <t>DNA binding;DNA-directed 5'-3' RNA polymerase activity;protein dimerization activity</t>
  </si>
  <si>
    <t>cytosol;nucleoplasm;nucleus;RNA polymerase I complex;RNA polymerase III complex</t>
  </si>
  <si>
    <t>Cytosolic DNA-sensing pathway;RNA polymerase</t>
  </si>
  <si>
    <t>PF01000;PF01193</t>
  </si>
  <si>
    <t>O15160</t>
  </si>
  <si>
    <t>ENSG00000171453</t>
  </si>
  <si>
    <t>POLR1C</t>
  </si>
  <si>
    <t>RNA polymerase;Cytosolic DNA-sensing pathway</t>
  </si>
  <si>
    <t>NoRC negatively regulates rRNA expression;RNA Polymerase III Abortive And Retractive Initiation;RNA Polymerase III Transcription Initiation From Type 1 Promoter;RNA Polymerase III Transcription Initiation From Type 2 Promoter;RNA Polymerase III Transcription Initiation From Type 3 Promoter;B-WICH complex positively regulates rRNA expression;RNA Polymerase III Transcription Termination;Cytosolic sensors of pathogen-associated DNA;RNA Polymerase III Chain Elongation;RNA Polymerase I Transcription Initiation;RNA Polymerase I Promoter Escape;RNA Polymerase I Transcription Termination</t>
  </si>
  <si>
    <t>DNA-directed RNA polymerases I and III subunit RPAC1</t>
  </si>
  <si>
    <t>apoptotic process;camera-type eye development;cell fate specification;dorsal/ventral neural tube patterning;intracellular signal transduction;multicellular organism growth;negative regulation of apoptotic process;negative regulation of protein phosphorylation;positive regulation of BMP signaling pathway;smoothened signaling pathway;viral process</t>
  </si>
  <si>
    <t>disordered domain specific binding;identical protein binding;metal ion binding;peptidyl-prolyl cis-trans isomerase activity</t>
  </si>
  <si>
    <t>cytosol;endoplasmic reticulum;integral component of endoplasmic reticulum membrane;membrane;mitochondrial membrane;mitochondrion;protein-containing complex</t>
  </si>
  <si>
    <t>PF00254;PF07719</t>
  </si>
  <si>
    <t>Q14318</t>
  </si>
  <si>
    <t>ENSG00000105701</t>
  </si>
  <si>
    <t>FKBP8</t>
  </si>
  <si>
    <t>Peptidyl-prolyl cis-trans isomerase FKBP8</t>
  </si>
  <si>
    <t>Q8IXT5</t>
  </si>
  <si>
    <t>ENSG00000183808</t>
  </si>
  <si>
    <t>RBM12B</t>
  </si>
  <si>
    <t>RNA-binding protein 12B</t>
  </si>
  <si>
    <t>post-chaperonin tubulin folding pathway;protein folding;tubulin complex assembly</t>
  </si>
  <si>
    <t>beta-tubulin binding;chaperone binding;RNA binding</t>
  </si>
  <si>
    <t>cytoplasm;microtubule;microtubule cytoskeleton;nucleolus</t>
  </si>
  <si>
    <t>PF02970</t>
  </si>
  <si>
    <t>O75347</t>
  </si>
  <si>
    <t>ENSG00000171530</t>
  </si>
  <si>
    <t>TBCA</t>
  </si>
  <si>
    <t>Tubulin-specific chaperone A</t>
  </si>
  <si>
    <t>protein dephosphorylation;regulation of protein autophosphorylation;signal transduction</t>
  </si>
  <si>
    <t>protein phosphatase activator activity;protein phosphatase regulator activity</t>
  </si>
  <si>
    <t>cytoplasm;cytosol;nucleus;protein phosphatase type 2A complex</t>
  </si>
  <si>
    <t>Adrenergic signaling in cardiomyocytes;AMPK signaling pathway;Dopaminergic synapse;Human papillomavirus infection;mRNA surveillance pathway;Oocyte meiosis;PI3K-Akt signaling pathway;Sphingolipid signaling pathway</t>
  </si>
  <si>
    <t>PF01603</t>
  </si>
  <si>
    <t>Q16537</t>
  </si>
  <si>
    <t>ENSG00000154001</t>
  </si>
  <si>
    <t>PPP2R5E</t>
  </si>
  <si>
    <t>mRNA surveillance pathway;Sphingolipid signaling pathway;Oocyte meiosis;PI3K-Akt signaling pathway;AMPK signaling pathway;Adrenergic signaling in cardiomyocytes;Dopaminergic synapse;Human papillomavirus infection</t>
  </si>
  <si>
    <t>Separation of Sister Chromatids;RHO GTPases Activate Formins;PI5P, PP2A and IER3 Regulate PI3K/AKT Signaling;RAF activation;Negative regulation of MAPK pathway;Resolution of Sister Chromatid Cohesion;EML4 and NUDC in mitotic spindle formation;CTLA4 inhibitory signaling;Amplification  of signal from unattached  kinetochores via a MAD2  inhibitory signal;Disassembly of the destruction complex and recruitment of AXIN to the membrane;Beta-catenin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complex;Platelet sensitization by LDL</t>
  </si>
  <si>
    <t>Serine/threonine-protein phosphatase 2A 56 kDa regulatory subunit epsilon isoform</t>
  </si>
  <si>
    <t>ribosomal large subunit assembly</t>
  </si>
  <si>
    <t>RNA binding;rRNA binding</t>
  </si>
  <si>
    <t>nucleolus;nucleus;preribosome, large subunit precursor</t>
  </si>
  <si>
    <t>PF04427</t>
  </si>
  <si>
    <t>Q9NQ55</t>
  </si>
  <si>
    <t>ENSG00000130810</t>
  </si>
  <si>
    <t>PPAN</t>
  </si>
  <si>
    <t>Suppressor of SWI4 1 homolog</t>
  </si>
  <si>
    <t>DNA replication;tRNA metabolic process</t>
  </si>
  <si>
    <t>aminoacyl-tRNA editing activity;DNA binding;D-tyrosyl-tRNA(Tyr) deacylase activity;metal ion binding;tRNA binding</t>
  </si>
  <si>
    <t>cytoplasm;cytosol;nucleolus</t>
  </si>
  <si>
    <t>PF02580</t>
  </si>
  <si>
    <t>Q8TEA8</t>
  </si>
  <si>
    <t>ENSG00000125821</t>
  </si>
  <si>
    <t>DTD1</t>
  </si>
  <si>
    <t>D-aminoacyl-tRNA deacylase 1 {ECO:0000250|UniProtKB:Q8IIS0}</t>
  </si>
  <si>
    <t>sensory perception of sound</t>
  </si>
  <si>
    <t>PF15295</t>
  </si>
  <si>
    <t>Q8IVM0</t>
  </si>
  <si>
    <t>ENSG00000152492</t>
  </si>
  <si>
    <t>CCDC50</t>
  </si>
  <si>
    <t>Coiled-coil domain-containing protein 50</t>
  </si>
  <si>
    <t>mitochondrion organization;neutrophil degranulation</t>
  </si>
  <si>
    <t>ficolin-1-rich granule membrane;mitochondrial inner membrane;mitochondrion;plasma membrane;secretory granule membrane</t>
  </si>
  <si>
    <t>Q5T9A4</t>
  </si>
  <si>
    <t>ENSG00000160072</t>
  </si>
  <si>
    <t>ATAD3B</t>
  </si>
  <si>
    <t>ATPase family AAA domain-containing protein 3B</t>
  </si>
  <si>
    <t>PF05602</t>
  </si>
  <si>
    <t>Q96KA5</t>
  </si>
  <si>
    <t>ENSG00000049656;ENSG00000274811</t>
  </si>
  <si>
    <t>CLPTM1L</t>
  </si>
  <si>
    <t>Cleft lip and palate transmembrane protein 1-like protein</t>
  </si>
  <si>
    <t>cholesterol transport;endosomal transport;endosome to lysosome transport via multivesicular body sorting pathway;ESCRT III complex disassembly;late endosomal microautophagy;macroautophagy;midbody abscission;mitotic metaphase plate congression;multivesicular body assembly;negative regulation of cell death;negative regulation of exosomal secretion;nucleus organization;positive regulation of centriole elongation;positive regulation of exosomal secretion;positive regulation of G2/M transition of mitotic cell cycle;positive regulation of viral life cycle;positive regulation of viral process;positive regulation of viral release from host cell;potassium ion transport;protein depolymerization;protein transport;regulation of centrosome duplication;regulation of mitotic spindle assembly;regulation of viral process;response to lipid;ubiquitin-dependent protein catabolic process via the multivesicular body sorting pathway;ubiquitin-independent protein catabolic process via the multivesicular body sorting pathway;vacuole organization;viral budding via host ESCRT complex;viral life cycle;viral release from host cell</t>
  </si>
  <si>
    <t>ATP binding;ATPase activity;ATPase activity, coupled;identical protein binding;protein C-terminus binding;protein homodimerization activity</t>
  </si>
  <si>
    <t>centrosome;cytoplasm;cytosol;endosome;endosome membrane;extracellular exosome;Flemming body;late endosome membrane;nucleus;spindle pole</t>
  </si>
  <si>
    <t>PF00004;PF04212;PF09336</t>
  </si>
  <si>
    <t>O75351</t>
  </si>
  <si>
    <t>ENSG00000119541</t>
  </si>
  <si>
    <t>VPS4B</t>
  </si>
  <si>
    <t>Viral life cycle;Endocytosis;Necroptosis</t>
  </si>
  <si>
    <t>Vacuolar protein sorting-associated protein 4B</t>
  </si>
  <si>
    <t>lipid metabolic process;proteolysis;regulation of lipid metabolic process</t>
  </si>
  <si>
    <t>identical protein binding;peptidase activity</t>
  </si>
  <si>
    <t>PF00144</t>
  </si>
  <si>
    <t>P83111</t>
  </si>
  <si>
    <t>ENSG00000103642</t>
  </si>
  <si>
    <t>LACTB</t>
  </si>
  <si>
    <t>Serine beta-lactamase-like protein LACTB, mitochondrial {ECO:0000305}</t>
  </si>
  <si>
    <t>cell redox homeostasis;cyclooxygenase pathway;neutrophil degranulation;positive regulation of transcription, DNA-templated</t>
  </si>
  <si>
    <t>DNA binding;electron transfer activity;glutathione binding;heme binding;lyase activity;prostaglandin-E synthase activity;protein disulfide oxidoreductase activity</t>
  </si>
  <si>
    <t>azurophil granule lumen;cytosol;extracellular region;Golgi membrane;integral component of membrane;mitochondrion;nucleus;perinuclear region of cytoplasm</t>
  </si>
  <si>
    <t>PF13417</t>
  </si>
  <si>
    <t>Q9H7Z7</t>
  </si>
  <si>
    <t>ENSG00000148334</t>
  </si>
  <si>
    <t>PTGES2</t>
  </si>
  <si>
    <t>Neutrophil degranulation;Synthesis of Prostaglandins (PG) and Thromboxanes (TX)</t>
  </si>
  <si>
    <t>Prostaglandin E synthase 2</t>
  </si>
  <si>
    <t>adaptive thermogenesis;lipid homeostasis;negative regulation of calcium-transporting ATPase activity;negative regulation of endoplasmic reticulum calcium ion concentration;tRNA methylation</t>
  </si>
  <si>
    <t>cytoplasmic side of endoplasmic reticulum membrane;cytosol</t>
  </si>
  <si>
    <t>PF10350</t>
  </si>
  <si>
    <t>Q6YHU6</t>
  </si>
  <si>
    <t>ENSG00000115970</t>
  </si>
  <si>
    <t>THADA</t>
  </si>
  <si>
    <t>Thyroid adenoma-associated protein</t>
  </si>
  <si>
    <t>carbohydrate metabolic process;glutathione metabolic process;methylglyoxal metabolic process;negative regulation of apoptotic process;osteoclast differentiation;pyruvate metabolic process;regulation of transcription by RNA polymerase II</t>
  </si>
  <si>
    <t>lactoylglutathione lyase activity;zinc ion binding</t>
  </si>
  <si>
    <t>cytoplasm;cytosol;extracellular exosome;nucleus;plasma membrane</t>
  </si>
  <si>
    <t>Metabolic pathways;Pyruvate metabolism</t>
  </si>
  <si>
    <t>PF00903</t>
  </si>
  <si>
    <t>Q04760</t>
  </si>
  <si>
    <t>ENSG00000124767</t>
  </si>
  <si>
    <t>GLO1</t>
  </si>
  <si>
    <t>Pyruvate metabolism;Metabolic pathways</t>
  </si>
  <si>
    <t>Lactoylglutathione lyase</t>
  </si>
  <si>
    <t>cell proliferation;mitotic chromosome movement towards spindle pole;positive regulation of mitotic metaphase/anaphase transition;positive regulation of transcription of Notch receptor target</t>
  </si>
  <si>
    <t>phosphoprotein phosphatase activity</t>
  </si>
  <si>
    <t>cytosol;microtubule organizing center;mitochondrion;nucleus;spindle pole centrosome</t>
  </si>
  <si>
    <t>PF03359</t>
  </si>
  <si>
    <t>Q15398</t>
  </si>
  <si>
    <t>ENSG00000126787</t>
  </si>
  <si>
    <t>DLGAP5</t>
  </si>
  <si>
    <t>NOTCH3 Intracellular Domain Regulates Transcription</t>
  </si>
  <si>
    <t>Disks large-associated protein 5</t>
  </si>
  <si>
    <t>cellular response to extracellular stimulus;cytolysis;defense response to Gram-negative bacterium;defense response to Gram-positive bacterium;inflammatory response;innate immune response;neutrophil degranulation;pore complex assembly;pore formation in membrane of other organism;positive regulation of interleukin-1 beta secretion;protein homooligomerization;pyroptosis</t>
  </si>
  <si>
    <t>cardiolipin binding;phosphatidic acid binding;phosphatidylinositol-4,5-bisphosphate binding;phosphatidylinositol-4-phosphate binding;phosphatidylserine binding</t>
  </si>
  <si>
    <t>cytosol;extracellular region;extracellular space;ficolin-1-rich granule lumen;NLRP3 inflammasome complex;nucleoplasm;plasma membrane;specific granule lumen;tertiary granule lumen</t>
  </si>
  <si>
    <t>P57764</t>
  </si>
  <si>
    <t>ENSG00000104518;ENSG00000278718</t>
  </si>
  <si>
    <t>GSDMD</t>
  </si>
  <si>
    <t>Neutrophil extracellular trap formation;NOD-like receptor signaling pathway;Salmonella infection</t>
  </si>
  <si>
    <t>Neutrophil degranulation;Regulation of TLR by endogenous ligand;Purinergic signaling in leishmaniasis infection;Release of apoptotic factors from the mitochondria;Pyroptosis;Interleukin-1 processing</t>
  </si>
  <si>
    <t>Gasdermin-D</t>
  </si>
  <si>
    <t>cerebellar Purkinje cell layer morphogenesis;protein phosphorylation;ubiquinone biosynthetic process</t>
  </si>
  <si>
    <t>ATP binding;kinase activity</t>
  </si>
  <si>
    <t>cytosol;extrinsic component of mitochondrial inner membrane;integral component of membrane;mitochondrion;plasma membrane</t>
  </si>
  <si>
    <t>PF03109</t>
  </si>
  <si>
    <t>Q96D53</t>
  </si>
  <si>
    <t>ENSG00000123815</t>
  </si>
  <si>
    <t>COQ8B</t>
  </si>
  <si>
    <t>Atypical kinase COQ8B, mitochondrial {ECO:0000305}</t>
  </si>
  <si>
    <t>cell proliferation;G protein-coupled receptor signaling pathway;positive regulation of apoptotic process;regulation of Rho protein signal transduction;regulation of small GTPase mediated signal transduction;Rho protein signal transduction</t>
  </si>
  <si>
    <t>G protein-coupled receptor binding;GTPase activator activity;guanyl-nucleotide exchange factor activity;Rho guanyl-nucleotide exchange factor activity;RNA binding</t>
  </si>
  <si>
    <t>Human cytomegalovirus infection;Parathyroid hormone synthesis, secretion and action;Pathways in cancer;Platelet activation;Proteoglycans in cancer;Regulation of actin cytoskeleton;Vascular smooth muscle contraction;Yersinia infection</t>
  </si>
  <si>
    <t>PF00621;PF09128</t>
  </si>
  <si>
    <t>Q92888</t>
  </si>
  <si>
    <t>ENSG00000076928</t>
  </si>
  <si>
    <t>ARHGEF1</t>
  </si>
  <si>
    <t>Vascular smooth muscle contraction;Platelet activation;Regulation of actin cytoskeleton;Parathyroid hormone synthesis, secretion and action;Pathogenic Escherichia coli infection;Yersinia infection;Human cytomegalovirus infection;Pathways in cancer;Proteoglycans in cancer;Lipid and atherosclerosis</t>
  </si>
  <si>
    <t>RHOA GTPase cycle;NRAGE signals death through JNK;G alpha (12/13) signalling events;RHOC GTPase cycle;RHOB GTPase cycle</t>
  </si>
  <si>
    <t>Rho guanine nucleotide exchange factor 1</t>
  </si>
  <si>
    <t>3'-phosphoadenosine 5'-phosphosulfate metabolic process;positive regulation of transcription by RNA polymerase II</t>
  </si>
  <si>
    <t>hydrolase activity</t>
  </si>
  <si>
    <t>cytoplasm;cytosol;extracellular exosome;nucleolus;nucleus</t>
  </si>
  <si>
    <t>Q96IU4</t>
  </si>
  <si>
    <t>ENSG00000114779</t>
  </si>
  <si>
    <t>ABHD14B</t>
  </si>
  <si>
    <t>Protein ABHD14B {ECO:0000305}</t>
  </si>
  <si>
    <t>aging;ammonium transport;cell volume homeostasis;cellular response to chemokine;chloride ion homeostasis;chloride transmembrane transport;gamma-aminobutyric acid signaling pathway;hyperosmotic response;ion transport;positive regulation of cell volume;potassium ion homeostasis;potassium ion import across plasma membrane;sodium ion homeostasis;sodium ion transmembrane transport;T cell chemotaxis;transepithelial ammonium transport;transepithelial chloride transport</t>
  </si>
  <si>
    <t>ammonium transmembrane transporter activity;potassium:chloride symporter activity;protein kinase binding;sodium ion transmembrane transporter activity;sodium:chloride symporter activity;sodium:potassium:chloride symporter activity</t>
  </si>
  <si>
    <t>apical plasma membrane;extracellular exosome;extracellular vesicle;integral component of plasma membrane;membrane;plasma membrane</t>
  </si>
  <si>
    <t>Pancreatic secretion;Salivary secretion;Vibrio cholerae infection</t>
  </si>
  <si>
    <t>PF00324;PF03522;PF08403</t>
  </si>
  <si>
    <t>P55011</t>
  </si>
  <si>
    <t>ENSG00000064651</t>
  </si>
  <si>
    <t>SLC12A2</t>
  </si>
  <si>
    <t>Salivary secretion;Pancreatic secretion;Vibrio cholerae infection</t>
  </si>
  <si>
    <t>Cation-coupled Chloride cotransporters</t>
  </si>
  <si>
    <t>Solute carrier family 12 member 2</t>
  </si>
  <si>
    <t>ATP-dependent chromatin remodeling;chromatin organization;chromatin remodeling;chromosome separation;DNA double-strand break processing;histone H3 deacetylation;histone H4 deacetylation;nucleotide metabolic process;positive regulation of transcription, DNA-templated;protein homooligomerization;regulation of DNA recombination</t>
  </si>
  <si>
    <t>ATP binding;DNA binding;helicase activity;nucleic acid binding</t>
  </si>
  <si>
    <t>heterochromatin;nuclear matrix;nuclear replication fork;nucleoplasm;site of double-strand break</t>
  </si>
  <si>
    <t>Signaling pathways regulating pluripotency of stem cells</t>
  </si>
  <si>
    <t>Q9H4L7</t>
  </si>
  <si>
    <t>ENSG00000163104</t>
  </si>
  <si>
    <t>SMARCAD1</t>
  </si>
  <si>
    <t>SWI/SNF-related matrix-associated actin-dependent regulator of chromatin subfamily A containing DEAD/H box 1</t>
  </si>
  <si>
    <t>dendritic spine development;embryonic process involved in female pregnancy;fatty acid transport;lipid biosynthetic process;lipid metabolic process;long-chain fatty-acyl-CoA biosynthetic process;negative regulation of prostaglandin secretion;positive regulation of cell growth;response to interleukin-15;response to nutrient;triglyceride biosynthetic process</t>
  </si>
  <si>
    <t>arachidonate-CoA ligase activity;ATP binding;decanoate-CoA ligase activity;long-chain fatty acid-CoA ligase activity;very long-chain fatty acid-CoA ligase activity</t>
  </si>
  <si>
    <t>cytoplasm;endoplasmic reticulum membrane;extracellular exosome;integral component of membrane;lipid droplet;membrane;mitochondria-associated endoplasmic reticulum membrane;mitochondrial outer membrane;neuronal cell body;peroxisomal membrane</t>
  </si>
  <si>
    <t>O60488</t>
  </si>
  <si>
    <t>ENSG00000068366</t>
  </si>
  <si>
    <t>ACSL4</t>
  </si>
  <si>
    <t>Long-chain-fatty-acid--CoA ligase 4</t>
  </si>
  <si>
    <t>cellular calcium ion homeostasis;mRNA splicing, via spliceosome;negative regulation of cell proliferation;nervous system development;positive regulation of calcineurin-NFAT signaling cascade;release of sequestered calcium ion into cytosol</t>
  </si>
  <si>
    <t>ion channel binding;RNA binding</t>
  </si>
  <si>
    <t>cytoplasm;membrane;nucleoplasm;perinuclear region of cytoplasm;sarcoplasmic reticulum membrane</t>
  </si>
  <si>
    <t>PF01585;PF01805;PF04818</t>
  </si>
  <si>
    <t>Q8IWX8</t>
  </si>
  <si>
    <t>ENSG00000085872</t>
  </si>
  <si>
    <t>CHERP</t>
  </si>
  <si>
    <t>Calcium homeostasis endoplasmic reticulum protein</t>
  </si>
  <si>
    <t>CUT catabolic process;exonucleolytic nuclear-transcribed mRNA catabolic process involved in deadenylation-dependent decay;exonucleolytic trimming to generate mature 3'-end of 5.8S rRNA from tricistronic rRNA transcript (SSU-rRNA, 5.8S rRNA, LSU-rRNA);nuclear polyadenylation-dependent rRNA catabolic process;nuclear polyadenylation-dependent tRNA catabolic process;nuclear retention of pre-mRNA with aberrant 3'-ends at the site of transcription;nuclear-transcribed mRNA catabolic process, exonucleolytic, 3'-5';polyadenylation-dependent snoRNA 3'-end processing;positive regulation of cell growth;regulation of mRNA stability;rRNA processing;U4 snRNA 3'-end processing</t>
  </si>
  <si>
    <t>3'-5'-exoribonuclease activity;7S RNA binding;RNA binding</t>
  </si>
  <si>
    <t>cytoplasm;cytoplasmic exosome (RNase complex);cytosol;exosome (RNase complex);nuclear exosome (RNase complex);nucleolus;nucleoplasm;nucleus</t>
  </si>
  <si>
    <t>PF14382;PF15985</t>
  </si>
  <si>
    <t>Q13868</t>
  </si>
  <si>
    <t>ENSG00000130713</t>
  </si>
  <si>
    <t>EXOSC2</t>
  </si>
  <si>
    <t>ATF4 activates genes in response to endoplasmic reticulum  stress;KSRP (KHSRP) binds and destabilizes mRNA;Major pathway of rRNA processing in the nucleolus and cytosol;Tristetraprolin (TTP, ZFP36) binds and destabilizes mRNA;Butyrate Response Factor 1 (BRF1) binds and destabilizes mRNA;mRNA decay by 3' to 5' exoribonuclease</t>
  </si>
  <si>
    <t>Exosome complex component RRP4 {ECO:0000305}</t>
  </si>
  <si>
    <t>BMP signaling pathway;cellular protein metabolic process;post-translational protein modification;response to starvation</t>
  </si>
  <si>
    <t>calcium ion binding;heparin binding</t>
  </si>
  <si>
    <t>endoplasmic reticulum lumen;extracellular exosome;extracellular region;extracellular space</t>
  </si>
  <si>
    <t>PF07648;PF09289</t>
  </si>
  <si>
    <t>Q12841</t>
  </si>
  <si>
    <t>ENSG00000163430</t>
  </si>
  <si>
    <t>FSTL1</t>
  </si>
  <si>
    <t>Regulation of Insulin-like Growth Factor (IGF) transport and uptake by Insulin-like Growth Factor Binding Proteins (IGFBPs);Post-translational protein phosphorylation;Signaling by BMP</t>
  </si>
  <si>
    <t>Follistatin-related protein 1</t>
  </si>
  <si>
    <t>animal organ morphogenesis;cilium assembly;cytoskeleton organization;lamellipodium assembly;visual perception</t>
  </si>
  <si>
    <t>actin binding;actin filament binding;metal ion binding</t>
  </si>
  <si>
    <t>actin cytoskeleton;cytoplasm;lamellipodium;stress fiber</t>
  </si>
  <si>
    <t>PF00412;PF02209;PF16182</t>
  </si>
  <si>
    <t>O14639</t>
  </si>
  <si>
    <t>ENSG00000099204</t>
  </si>
  <si>
    <t>ABLIM1</t>
  </si>
  <si>
    <t>DCC mediated attractive signaling</t>
  </si>
  <si>
    <t>Actin-binding LIM protein 1</t>
  </si>
  <si>
    <t>barbed-end actin filament capping;protein-containing complex assembly</t>
  </si>
  <si>
    <t>actin filament binding;cadherin binding;protein domain specific binding;protein-containing complex binding</t>
  </si>
  <si>
    <t>centriole;cytoplasm;extracellular exosome;F-actin capping protein complex;Flemming body;melanosome;mitotic spindle;nucleolus;nucleoplasm;nucleus</t>
  </si>
  <si>
    <t>P40121</t>
  </si>
  <si>
    <t>ENSG00000042493</t>
  </si>
  <si>
    <t>CAPG</t>
  </si>
  <si>
    <t>Macrophage-capping protein</t>
  </si>
  <si>
    <t>ATP binding;ATP-dependent 3'-5' RNA helicase activity;RNA binding</t>
  </si>
  <si>
    <t>nucleolus;nucleoplasm;nucleus</t>
  </si>
  <si>
    <t>Q8IY37</t>
  </si>
  <si>
    <t>ENSG00000150990</t>
  </si>
  <si>
    <t>DHX37</t>
  </si>
  <si>
    <t>Probable ATP-dependent RNA helicase DHX37</t>
  </si>
  <si>
    <t>histone H3 acetylation;histone H3-K4 methylation;histone H4-K16 acetylation;histone H4-K5 acetylation;histone H4-K8 acetylation;neuron projection development;positive regulation of gluconeogenesis by positive regulation of transcription from RNA polymerase II promoter;post-translational protein modification;regulation of megakaryocyte differentiation;skeletal system development</t>
  </si>
  <si>
    <t>histone binding;histone-lysine N-methyltransferase activity;methylated histone binding</t>
  </si>
  <si>
    <t>Ada2/Gcn5/Ada3 transcription activator complex;histone acetyltransferase complex;histone methyltransferase complex;MLL1 complex;MLL3/4 complex;nucleoplasm;nucleus;Set1C/COMPASS complex</t>
  </si>
  <si>
    <t>Cushing syndrome</t>
  </si>
  <si>
    <t>P61964</t>
  </si>
  <si>
    <t>ENSG00000196363</t>
  </si>
  <si>
    <t>WDR5</t>
  </si>
  <si>
    <t>Neddylation;Activation of anterior HOX genes in hindbrain development during early embryogenesis;HATs acetylate histones;PKMTs methylate histone lysines;RMTs methylate histone arginines;RUNX1 regulates genes involved in megakaryocyte differentiation and platelet function</t>
  </si>
  <si>
    <t>WD repeat-containing protein 5</t>
  </si>
  <si>
    <t>aminophospholipid transport;membrane organization;positive regulation of neuron projection development;protein targeting to lysosome;receptor-mediated endocytosis;regulation of cellular carbohydrate catabolic process;regulation of endosome organization;regulation of glucosylceramidase activity;regulation of lysosome organization</t>
  </si>
  <si>
    <t>cholesterol binding;enzyme binding;phosphatidylcholine binding;phosphatidylserine binding;phospholipid transporter activity;protein homodimerization activity;protein transporter activity;scavenger receptor activity;transmembrane signaling receptor activity;virus receptor activity</t>
  </si>
  <si>
    <t>clathrin-coated vesicle membrane;endocytic vesicle membrane;endoplasmic reticulum membrane;endosome membrane;extracellular exosome;focal adhesion;Golgi membrane;integral component of membrane;late endosome membrane;lysosomal lumen;lysosomal membrane;membrane;plasma membrane</t>
  </si>
  <si>
    <t>PF01130</t>
  </si>
  <si>
    <t>Q14108</t>
  </si>
  <si>
    <t>ENSG00000138760</t>
  </si>
  <si>
    <t>SCARB2</t>
  </si>
  <si>
    <t>Lysosome membrane protein 2</t>
  </si>
  <si>
    <t>interleukin-12-mediated signaling pathway;mRNA splicing, via spliceosome;RNA splicing;spermatogenesis</t>
  </si>
  <si>
    <t>RNA binding;U2 snRNA binding</t>
  </si>
  <si>
    <t>catalytic step 2 spliceosome;nuclear body;nuclear speck;nucleoplasm;nucleus;small nuclear ribonucleoprotein complex;spliceosomal complex;U2 snRNP;U2-type catalytic step 2 spliceosome;U2-type precatalytic spliceosome</t>
  </si>
  <si>
    <t>P09661</t>
  </si>
  <si>
    <t>ENSG00000131876</t>
  </si>
  <si>
    <t>SNRPA1</t>
  </si>
  <si>
    <t>mRNA Splicing - Major Pathway;Gene and protein expression by JAK-STAT signaling after Interleukin-12 stimulation</t>
  </si>
  <si>
    <t>U2 small nuclear ribonucleoprotein A'</t>
  </si>
  <si>
    <t>mRNA stabilization;regulation of translational initiation;translational initiation</t>
  </si>
  <si>
    <t>RNA binding;translation activator activity</t>
  </si>
  <si>
    <t>PF02854;PF07145</t>
  </si>
  <si>
    <t>Q9H074</t>
  </si>
  <si>
    <t>ENSG00000172239</t>
  </si>
  <si>
    <t>PAIP1</t>
  </si>
  <si>
    <t>Deadenylation of mRNA</t>
  </si>
  <si>
    <t>Polyadenylate-binding protein-interacting protein 1</t>
  </si>
  <si>
    <t>activation of MAPK activity;cellular protein modification process;DNA double-strand break processing;double-strand break repair via homologous recombination;double-strand break repair via nonhomologous end joining;histone ubiquitination;interleukin-1-mediated signaling pathway;JNK cascade;nucleotide-binding oligomerization domain containing signaling pathway;positive regulation of DNA repair;positive regulation of histone modification;positive regulation of I-kappaB kinase/NF-kappaB signaling;positive regulation of NF-kappaB transcription factor activity;positive regulation of ubiquitin-protein transferase activity;postreplication repair;protein K63-linked ubiquitination;protein ubiquitination;proteolysis;regulation of DNA repair;regulation of histone ubiquitination;T cell receptor signaling pathway;ubiquitin-dependent protein catabolic process</t>
  </si>
  <si>
    <t>ATP binding;RNA binding;ubiquitin binding;ubiquitin conjugating enzyme activity;ubiquitin protein ligase binding;ubiquitin-protein transferase activity</t>
  </si>
  <si>
    <t>cytoplasm;cytosol;extracellular exosome;fibrillar center;nucleoplasm;nucleus;protein-containing complex;UBC13-MMS2 complex;UBC13-UEV1A complex;ubiquitin ligase complex</t>
  </si>
  <si>
    <t>P61088</t>
  </si>
  <si>
    <t>ENSG00000177889</t>
  </si>
  <si>
    <t>UBE2N</t>
  </si>
  <si>
    <t>Ubiquitin mediated proteolysis;Shigellosis</t>
  </si>
  <si>
    <t>FCERI mediated NF-kB activation;Downstream TCR signaling;Antigen processing: Ubiquitination &amp; Proteasome degradation;CLEC7A (Dectin-1) signaling;ISG15 antiviral mechanism;SARS-CoV-2 activates/modulates innate and adaptive immune responses;Aggrephagy;TAK1-dependent IKK and NF-kappa-B activation;Formation of Incision Complex in GG-NER;E3 ubiquitin ligases ubiquitinate target proteins;Recruitment and ATM-mediated phosphorylation of repair and signaling proteins at DNA double strand breaks;Processing of DNA double-strand break ends;G2/M DNA damage checkpoint;Nonhomologous End-Joining (NHEJ);JNK (c-Jun kinases) phosphorylation and  activation mediated by activated human TAK1;NOD1/2 Signaling Pathway;IRAK1 recruits IKK complex;IRAK1 recruits IKK complex upon TLR7/8 or 9 stimulation;activated TAK1 mediates p38 MAPK activation;TRAF6 mediated IRF7 activation in TLR7/8 or 9 signaling;IKK complex recruitment mediated by RIP1;TICAM1, RIP1-mediated IKK complex recruitment</t>
  </si>
  <si>
    <t>Ubiquitin-conjugating enzyme E2 N</t>
  </si>
  <si>
    <t>learning;memory;negative regulation of synaptic transmission, glutamatergic;positive regulation of receptor internalization;regulation of postsynaptic neurotransmitter receptor internalization</t>
  </si>
  <si>
    <t>cell junction;glutamatergic synapse;membrane;peroxisomal membrane;postsynaptic membrane</t>
  </si>
  <si>
    <t>Q8NBU5</t>
  </si>
  <si>
    <t>ENSG00000138138;ENSG00000283024</t>
  </si>
  <si>
    <t>ATAD1</t>
  </si>
  <si>
    <t>Class I peroxisomal membrane protein import</t>
  </si>
  <si>
    <t>ATPase family AAA domain-containing protein 1</t>
  </si>
  <si>
    <t>autophagy;negative regulation of autophagosome maturation;regulation of proteasomal ubiquitin-dependent protein catabolic process</t>
  </si>
  <si>
    <t>identical protein binding;polyubiquitin modification-dependent protein binding</t>
  </si>
  <si>
    <t>autophagosome;cytoplasm;cytoplasmic vesicle;cytosol;endoplasmic reticulum membrane;nucleus;perinuclear region of cytoplasm</t>
  </si>
  <si>
    <t>Q9NRR5</t>
  </si>
  <si>
    <t>ENSG00000160803</t>
  </si>
  <si>
    <t>UBQLN4</t>
  </si>
  <si>
    <t>Ubiquilin-4</t>
  </si>
  <si>
    <t>negative regulation of translation;positive regulation of translation;regulation of mRNA stability</t>
  </si>
  <si>
    <t>identical protein binding;mRNA 3'-UTR binding;mRNA binding;protein heterodimerization activity;protein homodimerization activity;RNA binding;translation regulator activity</t>
  </si>
  <si>
    <t>axon;cytoplasm;cytoplasmic ribonucleoprotein granule;cytosol;cytosolic large ribosomal subunit;dendritic spine;membrane;neuronal cell body;nucleus;polysome;postsynaptic density;ribonucleoprotein granule</t>
  </si>
  <si>
    <t>PF00013;PF05641;PF12235;PF16096</t>
  </si>
  <si>
    <t>P51116</t>
  </si>
  <si>
    <t>ENSG00000129245</t>
  </si>
  <si>
    <t>FXR2</t>
  </si>
  <si>
    <t>Fragile X mental retardation syndrome-related protein 2</t>
  </si>
  <si>
    <t>embryonic morphogenesis;endothelial to hematopoietic transition;humoral immune response;mRNA destabilization;negative regulation of Notch signaling pathway;oocyte maturation;positive regulation of cap-independent translational initiation;regulation of hematopoietic stem cell differentiation;regulation of meiotic cell cycle process involved in oocyte maturation;regulation of mRNA stability</t>
  </si>
  <si>
    <t>N6-methyladenosine-containing RNA binding;RNA binding</t>
  </si>
  <si>
    <t>cytoplasmic ribonucleoprotein granule;cytosol;microtubule organizing center;nucleus;P-body</t>
  </si>
  <si>
    <t>Q9Y5A9</t>
  </si>
  <si>
    <t>ENSG00000198492</t>
  </si>
  <si>
    <t>YTHDF2</t>
  </si>
  <si>
    <t>YTH domain-containing family protein 2 {ECO:0000305}</t>
  </si>
  <si>
    <t>antigen processing and presentation;endosome organization;intracellular protein transport;neutrophil degranulation;plasma membrane to endosome transport;Rab protein signal transduction;regulation of endocytosis</t>
  </si>
  <si>
    <t>GDP binding;GTP binding;GTPase activity;GTP-dependent protein binding</t>
  </si>
  <si>
    <t>anchored component of synaptic vesicle membrane;early endosome;early endosome membrane;endocytic vesicle;endosome;extracellular exosome;intracellular;intracellular membrane-bounded organelle;melanosome;membrane;plasma membrane;secretory granule membrane</t>
  </si>
  <si>
    <t>P61020</t>
  </si>
  <si>
    <t>ENSG00000111540</t>
  </si>
  <si>
    <t>RAB5B</t>
  </si>
  <si>
    <t>Neutrophil degranulation;RAB GEFs exchange GTP for GDP on RABs;Clathrin-mediated endocytosis;RAB geranylgeranylation;TBC/RABGAPs</t>
  </si>
  <si>
    <t>Ras-related protein Rab-5B</t>
  </si>
  <si>
    <t>cytoplasm;cytoplasmic stress granule;cytosol;membrane;nuclear body;nucleoplasm;nucleus;polysomal ribosome</t>
  </si>
  <si>
    <t>PF15293</t>
  </si>
  <si>
    <t>Q7Z417</t>
  </si>
  <si>
    <t>ENSG00000108256</t>
  </si>
  <si>
    <t>NUFIP2</t>
  </si>
  <si>
    <t>Nuclear fragile X mental retardation-interacting protein 2</t>
  </si>
  <si>
    <t>neuromuscular process;protein K69-linked ufmylation;protein modification by small protein conjugation;protein ufmylation;regulation of intracellular estrogen receptor signaling pathway;response to endoplasmic reticulum stress</t>
  </si>
  <si>
    <t>ATP binding;metal ion binding;UFM1 activating enzyme activity</t>
  </si>
  <si>
    <t>cytoplasm;cytosol;Golgi apparatus;intracellular membrane-bounded organelle;nucleus</t>
  </si>
  <si>
    <t>Q9GZZ9</t>
  </si>
  <si>
    <t>ENSG00000081307</t>
  </si>
  <si>
    <t>UBA5</t>
  </si>
  <si>
    <t>Ubiquitin-like modifier-activating enzyme 5</t>
  </si>
  <si>
    <t>anterior/posterior pattern specification;brain development;chromatin remodeling;embryonic placenta development;endoderm development;negative regulation of transcription by RNA polymerase II;positive regulation of transcription by RNA polymerase II;regulation of transcription by RNA polymerase II</t>
  </si>
  <si>
    <t>metal ion binding;methylated histone binding;sequence-specific DNA binding;transcription factor binding</t>
  </si>
  <si>
    <t>cytoplasm;extracellular exosome;nuclear chromatin;nucleoplasm;nucleus;NURF complex</t>
  </si>
  <si>
    <t>PF00439;PF00628;PF02791;PF15613</t>
  </si>
  <si>
    <t>Q12830</t>
  </si>
  <si>
    <t>ENSG00000171634</t>
  </si>
  <si>
    <t>BPTF</t>
  </si>
  <si>
    <t>Nucleosome-remodeling factor subunit BPTF</t>
  </si>
  <si>
    <t>negative regulation of transcription, DNA-templated;positive regulation of abscisic acid-activated signaling pathway</t>
  </si>
  <si>
    <t>ATP binding;catalytic activity;GTP binding;phosphatidylinositol-3-phosphate binding;phosphatidylinositol-4-phosphate binding;phosphatidylinositol-5-phosphate binding</t>
  </si>
  <si>
    <t>cortical actin cytoskeleton;cytosol;nucleus;plasma membrane</t>
  </si>
  <si>
    <t>PF05147</t>
  </si>
  <si>
    <t>Q9NS86</t>
  </si>
  <si>
    <t>ENSG00000132434</t>
  </si>
  <si>
    <t>LANCL2</t>
  </si>
  <si>
    <t>LanC-like protein 2</t>
  </si>
  <si>
    <t>fibrillar center;nucleolus;nucleoplasm</t>
  </si>
  <si>
    <t>Q15061</t>
  </si>
  <si>
    <t>ENSG00000163811</t>
  </si>
  <si>
    <t>WDR43</t>
  </si>
  <si>
    <t>WD repeat-containing protein 43</t>
  </si>
  <si>
    <t>cellular biogenic amine metabolic process;cytokine-mediated signaling pathway;dopamine catabolic process;neurotransmitter catabolic process;neurotransmitter metabolic process</t>
  </si>
  <si>
    <t>primary amine oxidase activity</t>
  </si>
  <si>
    <t>Alcoholism;Amphetamine addiction;Arginine and proline metabolism;Cocaine addiction;Dopaminergic synapse;Drug metabolism - cytochrome P450;Glycine, serine and threonine metabolism;Histidine metabolism;Metabolic pathways;Phenylalanine metabolism;Serotonergic synapse;Tryptophan metabolism;Tyrosine metabolism</t>
  </si>
  <si>
    <t>PF01593</t>
  </si>
  <si>
    <t>P21397</t>
  </si>
  <si>
    <t>ENSG00000189221</t>
  </si>
  <si>
    <t>MAOA</t>
  </si>
  <si>
    <t>Glycine, serine and threonine metabolism;Arginine and proline metabolism;Histidine metabolism;Tyrosine metabolism;Phenylalanine metabolism;Tryptophan metabolism;Drug metabolism;Metabolic pathways;Serotonergic synapse;Dopaminergic synapse;Parkinson disease;Cocaine addiction;Amphetamine addiction;Alcoholism</t>
  </si>
  <si>
    <t>Interleukin-4 and Interleukin-13 signaling;Norepinephrine Neurotransmitter Release Cycle;Metabolism of serotonin;Biogenic amines are oxidatively deaminated to aldehydes by MAOA and MAOB;Enzymatic degradation of dopamine by COMT;Enzymatic degradation of Dopamine by monoamine oxidase;Defective MAOA causes BRUNS</t>
  </si>
  <si>
    <t>Amine oxidase [flavin-containing] A</t>
  </si>
  <si>
    <t>calcium ion binding;motor activity;structural constituent of muscle</t>
  </si>
  <si>
    <t>cytosol;extracellular exosome;muscle myosin complex;myosin complex;unconventional myosin complex</t>
  </si>
  <si>
    <t>P14649</t>
  </si>
  <si>
    <t>ENSG00000196465</t>
  </si>
  <si>
    <t>MYL6B</t>
  </si>
  <si>
    <t>Myosin light chain 6B</t>
  </si>
  <si>
    <t>exonucleolytic nuclear-transcribed mRNA catabolic process involved in deadenylation-dependent decay;histone H3-K4 trimethylation;negative regulation of myeloid cell differentiation;positive regulation of histone H3-K4 methylation;positive regulation of histone H3-K79 methylation;positive regulation of transcription by RNA polymerase II;positive regulation of transcription elongation from RNA polymerase II promoter;protein ubiquitination;transcription by RNA polymerase II;transcription elongation from RNA polymerase II promoter;Wnt signaling pathway</t>
  </si>
  <si>
    <t>Cdc73/Paf1 complex;cytoplasm;cytosol;nucleoplasm;nucleus;Ski complex;transcriptionally active chromatin</t>
  </si>
  <si>
    <t>Q9GZS3</t>
  </si>
  <si>
    <t>ENSG00000140395</t>
  </si>
  <si>
    <t>WDR61</t>
  </si>
  <si>
    <t>RNA Polymerase II Pre-transcription Events;Formation of RNA Pol II elongation complex;E3 ubiquitin ligases ubiquitinate target proteins;mRNA decay by 3' to 5' exoribonuclease</t>
  </si>
  <si>
    <t>WD repeat-containing protein 61</t>
  </si>
  <si>
    <t>protein homooligomerization;protein quality control for misfolded or incompletely synthesized proteins;proteolysis involved in cellular protein catabolic process</t>
  </si>
  <si>
    <t>ATPase binding;ATP-dependent peptidase activity;identical protein binding;peptidase activity;serine-type endopeptidase activity</t>
  </si>
  <si>
    <t>endopeptidase Clp complex;mitochondrial matrix;mitochondrion</t>
  </si>
  <si>
    <t>PF00574</t>
  </si>
  <si>
    <t>Q16740</t>
  </si>
  <si>
    <t>ENSG00000125656</t>
  </si>
  <si>
    <t>CLPP</t>
  </si>
  <si>
    <t>ATP-dependent Clp protease proteolytic subunit, mitochondrial</t>
  </si>
  <si>
    <t>aging;apoptotic mitochondrial changes;cellular response to fibroblast growth factor stimulus;cellular response to follicle-stimulating hormone stimulus;cellular response to glucose stimulus;cellular response to hepatocyte growth factor stimulus;cellular response to leukemia inhibitory factor;cellular response to thyroxine stimulus;cysteine metabolic process;glutamate metabolic process;glutathione biosynthetic process;hepatic stellate cell activation;negative regulation of extrinsic apoptotic signaling pathway;negative regulation of neuron apoptotic process;positive regulation of glutamate-cysteine ligase activity;regulation of blood vessel size;regulation of mitochondrial depolarization;response to activity;response to drug;response to human chorionic gonadotropin;response to nitrosative stress;response to nutrient;response to oxidative stress</t>
  </si>
  <si>
    <t>enzyme regulator activity;glutamate-cysteine ligase activity;glutamate-cysteine ligase catalytic subunit binding;protein heterodimerization activity</t>
  </si>
  <si>
    <t>P48507</t>
  </si>
  <si>
    <t>ENSG00000023909</t>
  </si>
  <si>
    <t>GCLM</t>
  </si>
  <si>
    <t>Nuclear events mediated by NFE2L2;Glutathione synthesis and recycling;Defective GCLC causes HAGGSD</t>
  </si>
  <si>
    <t>Glutamate--cysteine ligase regulatory subunit</t>
  </si>
  <si>
    <t>cell aging;cell death;cell surface receptor signaling pathway;centriole assembly;centrosome cycle;hormone-mediated signaling pathway;mitotic centrosome separation;mitotic metaphase plate congression;mRNA export from nucleus;negative regulation of apoptotic process;negative regulation of cell proliferation;negative regulation of epidermal growth factor receptor signaling pathway;negative regulation of MAP kinase activity;negative regulation of programmed cell death;negative regulation of Ras protein signal transduction;positive regulation of centriole replication;positive regulation of epidermal growth factor receptor signaling pathway;positive regulation of I-kappaB kinase/NF-kappaB signaling;positive regulation of mitotic cytokinetic process;positive regulation of mitotic nuclear division;positive regulation of protein localization to centrosome;positive regulation of transcription, DNA-templated;protein heterotrimerization;protein import into nucleus;regulation of mitotic spindle organization;regulation of protein import into nucleus;regulation of Ras protein signal transduction;regulation of signal transduction;spermatogenesis;transcription, DNA-templated;viral process</t>
  </si>
  <si>
    <t>chromatin binding;Hsp70 protein binding;Hsp90 protein binding;kinesin binding;phospholipid binding;PTB domain binding;receptor signaling complex scaffold activity;SH2 domain binding;structural constituent of nuclear pore;thyroid hormone receptor binding;ubiquitin binding</t>
  </si>
  <si>
    <t>annulate lamellae;centrosome;cytoplasm;Flemming body;mitotic spindle;nuclear envelope;nuclear membrane;nuclear pore;nuclear pore central transport channel;nucleus;ribonucleoprotein complex;spindle pole</t>
  </si>
  <si>
    <t>PF05064</t>
  </si>
  <si>
    <t>P37198</t>
  </si>
  <si>
    <t>ENSG00000213024</t>
  </si>
  <si>
    <t>NUP62</t>
  </si>
  <si>
    <t>snRNP Assembly;SARS-CoV-2 activates/modulates innate and adaptive immune responses;Viral Messenger RNA Synthesis;Transcriptional regulation by small RNAs;ISG15 antiviral mechanism;Regulation of HSF1-mediated heat shock response;Nuclear import of Rev protein;HCMV Late Events;HCMV Early Events;SUMOylation of DNA replication proteins;Nuclear Pore Complex (NPC) Disassembly;Transport of Mature mRNA derived from an Intron-Containing Transcript;SUMOylation of DNA damage response and repair proteins;SUMOylation of ubiquitinylation proteins;Transport of the SLBP independent Mature mRNA;Transport of the SLBP Dependant Mature mRNA;Transport of Mature mRNA Derived from an Intronless Transcript;Rev-mediated nuclear export of HIV RNA;Transport of Ribonucleoproteins into the Host Nucleus;NS1 Mediated Effects on Host Pathways;NEP/NS2 Interacts with the Cellular Export Machinery;Regulation of Glucokinase by Glucokinase Regulatory Protein;Vpr-mediated nuclear import of PICs;SUMOylation of SUMOylation proteins;SUMOylation of chromatin organization proteins;SUMOylation of RNA binding proteins;Defective TPR may confer susceptibility towards thyroid papillary carcinoma (TPC);tRNA processing in the nucleus;Postmitotic nuclear pore complex (NPC) reformation</t>
  </si>
  <si>
    <t>Nuclear pore glycoprotein p62</t>
  </si>
  <si>
    <t>mitochondrial asparaginyl-tRNA aminoacylation;tRNA aminoacylation;tRNA aminoacylation for protein translation</t>
  </si>
  <si>
    <t>aspartate-tRNA ligase activity;aspartate-tRNA(Asn) ligase activity;ATP binding;protein homodimerization activity;tRNA binding</t>
  </si>
  <si>
    <t>PF00152;PF01336;PF02938</t>
  </si>
  <si>
    <t>Q6PI48</t>
  </si>
  <si>
    <t>ENSG00000117593</t>
  </si>
  <si>
    <t>DARS2</t>
  </si>
  <si>
    <t>Aspartate--tRNA ligase, mitochondrial</t>
  </si>
  <si>
    <t>dephosphorylation of RNA polymerase II C-terminal domain;positive regulation of cell proliferation;positive regulation of transcription by RNA polymerase II;regulation of cell cycle process;snRNA transcription by RNA polymerase II</t>
  </si>
  <si>
    <t>identical protein binding;RNA polymerase II complex binding</t>
  </si>
  <si>
    <t>centrosome;cytosol;nucleoplasm;nucleus;RNA polymerase II, holoenzyme</t>
  </si>
  <si>
    <t>PF04818;PF16566</t>
  </si>
  <si>
    <t>Q9NQG5</t>
  </si>
  <si>
    <t>ENSG00000101413</t>
  </si>
  <si>
    <t>RPRD1B</t>
  </si>
  <si>
    <t>RNA polymerase II transcribes snRNA genes</t>
  </si>
  <si>
    <t>Regulation of nuclear pre-mRNA domain-containing protein 1B</t>
  </si>
  <si>
    <t>ATP generation from poly-ADP-D-ribose;chromatin remodeling;D-ribose catabolic process;nucleobase-containing small molecule catabolic process;nucleoside phosphate metabolic process;nucleotide metabolic process;ribonucleoside diphosphate catabolic process;ribose phosphate metabolic process</t>
  </si>
  <si>
    <t>8-oxo-dGDP phosphatase activity;ADP-ribose diphosphatase activity;ADP-sugar diphosphatase activity;magnesium ion binding;nucleotidyltransferase activity;protein homodimerization activity;snoRNA binding</t>
  </si>
  <si>
    <t>cytosol;extracellular exosome;intracellular;nucleus</t>
  </si>
  <si>
    <t>Q9UKK9</t>
  </si>
  <si>
    <t>ENSG00000165609</t>
  </si>
  <si>
    <t>NUDT5</t>
  </si>
  <si>
    <t>Phosphate bond hydrolysis by NUDT proteins</t>
  </si>
  <si>
    <t>ADP-sugar pyrophosphatase</t>
  </si>
  <si>
    <t>regulation of mRNA splicing, via spliceosome</t>
  </si>
  <si>
    <t>cytosol;nucleoplasm;nucleus;spliceosomal complex</t>
  </si>
  <si>
    <t>PF07052</t>
  </si>
  <si>
    <t>Q9NZ63</t>
  </si>
  <si>
    <t>ENSG00000136819</t>
  </si>
  <si>
    <t>C9orf78</t>
  </si>
  <si>
    <t>Telomere length and silencing protein 1 homolog {ECO:0000250|UniProtKB:Q10148}</t>
  </si>
  <si>
    <t>cholesterol biosynthetic process;dolichyl diphosphate biosynthetic process;isopentenyl diphosphate biosynthetic process, mevalonate pathway;isoprenoid biosynthetic process;positive regulation of cell proliferation;regulation of cholesterol biosynthetic process</t>
  </si>
  <si>
    <t>ATP binding;diphosphomevalonate decarboxylase activity;Hsp70 protein binding;protein homodimerization activity</t>
  </si>
  <si>
    <t>Metabolic pathways;Terpenoid backbone biosynthesis</t>
  </si>
  <si>
    <t>PF00288</t>
  </si>
  <si>
    <t>P53602</t>
  </si>
  <si>
    <t>ENSG00000167508</t>
  </si>
  <si>
    <t>MVD</t>
  </si>
  <si>
    <t>Terpenoid backbone biosynthesis;Metabolic pathways</t>
  </si>
  <si>
    <t>Activation of gene expression by SREBF (SREBP);Cholesterol biosynthesis;Synthesis of Dolichyl-phosphate</t>
  </si>
  <si>
    <t>Diphosphomevalonate decarboxylase</t>
  </si>
  <si>
    <t>glucose homeostasis;intracellular protein transport;positive regulation of protein modification process;regulation of glucose import</t>
  </si>
  <si>
    <t>cytoplasmic side of plasma membrane;cytosol;endomembrane system;endoplasmic reticulum-Golgi intermediate compartment membrane;extrinsic component of membrane;intracellular membrane-bounded organelle;nucleoplasm;perinuclear region of cytoplasm;plasma membrane;vesicle membrane</t>
  </si>
  <si>
    <t>PF00789;PF11470</t>
  </si>
  <si>
    <t>Q9BZE9</t>
  </si>
  <si>
    <t>ENSG00000169696</t>
  </si>
  <si>
    <t>ASPSCR1</t>
  </si>
  <si>
    <t>Translocation of SLC2A4 (GLUT4) to the plasma membrane</t>
  </si>
  <si>
    <t>Tether containing UBX domain for GLUT4</t>
  </si>
  <si>
    <t>pyridoxal phosphate binding</t>
  </si>
  <si>
    <t>cytoplasm;intracellular</t>
  </si>
  <si>
    <t>PF01168</t>
  </si>
  <si>
    <t>O94903</t>
  </si>
  <si>
    <t>ENSG00000147471</t>
  </si>
  <si>
    <t>PLPBP</t>
  </si>
  <si>
    <t>Pyridoxal phosphate homeostasis protein {ECO:0000255|HAMAP-Rule:MF_03225}</t>
  </si>
  <si>
    <t>Q86X51</t>
  </si>
  <si>
    <t>ENSG00000187690</t>
  </si>
  <si>
    <t>EZHIP</t>
  </si>
  <si>
    <t>Uncharacterized protein CXorf67</t>
  </si>
  <si>
    <t>cell division;exit from mitosis;mitotic cell cycle;peptidyl-serine dephosphorylation</t>
  </si>
  <si>
    <t>cytosol;protein phosphatase type 2A complex</t>
  </si>
  <si>
    <t>Q66LE6</t>
  </si>
  <si>
    <t>ENSG00000175470</t>
  </si>
  <si>
    <t>PPP2R2D</t>
  </si>
  <si>
    <t>MASTL Facilitates Mitotic Progression</t>
  </si>
  <si>
    <t>Serine/threonine-protein phosphatase 2A 55 kDa regulatory subunit B delta isoform</t>
  </si>
  <si>
    <t>activation of NF-kappaB-inducing kinase activity;COP9 signalosome assembly;negative regulation of cell proliferation;nucleotide-excision repair, DNA damage recognition;post-translational protein modification;protein deneddylation;protein phosphorylation;transcription-coupled nucleotide-excision repair</t>
  </si>
  <si>
    <t>COP9 signalosome;cytosol;extracellular exosome;nucleoplasm;nucleus;perinuclear region of cytoplasm</t>
  </si>
  <si>
    <t>Q99627</t>
  </si>
  <si>
    <t>ENSG00000198612</t>
  </si>
  <si>
    <t>COPS8</t>
  </si>
  <si>
    <t>Neddylation;Formation of TC-NER Pre-Incision Complex;DNA Damage Recognition in GG-NER;Cargo recognition for clathrin-mediated endocytosis</t>
  </si>
  <si>
    <t>COP9 signalosome complex subunit 8</t>
  </si>
  <si>
    <t>dephosphorylation;L-serine biosynthetic process;L-serine metabolic process;response to mechanical stimulus;response to nutrient levels;response to testosterone</t>
  </si>
  <si>
    <t>calcium ion binding;magnesium ion binding;phosphatase activity;phosphoserine phosphatase activity;protein homodimerization activity</t>
  </si>
  <si>
    <t>cytoplasm;cytosol;neuron projection</t>
  </si>
  <si>
    <t>Biosynthesis of amino acids;Carbon metabolism;Glycine, serine and threonine metabolism;Metabolic pathways</t>
  </si>
  <si>
    <t>P78330</t>
  </si>
  <si>
    <t>ENSG00000146733</t>
  </si>
  <si>
    <t>PSPH</t>
  </si>
  <si>
    <t>Glycine, serine and threonine metabolism;Metabolic pathways;Carbon metabolism;Biosynthesis of amino acids</t>
  </si>
  <si>
    <t>Phosphoserine phosphatase</t>
  </si>
  <si>
    <t>hyaluronan catabolic process;regulation of G2/M transition of mitotic cell cycle</t>
  </si>
  <si>
    <t>hyaluronic acid binding</t>
  </si>
  <si>
    <t>cell surface;centrosome;cytosol;membrane;microtubule cytoskeleton;plasma membrane</t>
  </si>
  <si>
    <t>PF15905;PF15908</t>
  </si>
  <si>
    <t>O75330</t>
  </si>
  <si>
    <t>ENSG00000072571</t>
  </si>
  <si>
    <t>HMMR</t>
  </si>
  <si>
    <t>AURKA Activation by TPX2;Hyaluronan uptake and degradation</t>
  </si>
  <si>
    <t>Hyaluronan mediated motility receptor</t>
  </si>
  <si>
    <t>cell proliferation;cellular response to growth factor stimulus;dTDP biosynthetic process;dTTP biosynthetic process;dUDP biosynthetic process;myoblast differentiation;nucleobase-containing small molecule interconversion;response to cadmium ion;response to estrogen</t>
  </si>
  <si>
    <t>ATP binding;nucleoside diphosphate kinase activity;nucleoside monophosphate kinase activity;thymidylate kinase activity;uridylate kinase activity</t>
  </si>
  <si>
    <t>cytoplasm;cytosol;mitochondrial intermembrane space;mitochondrial matrix;mitochondrion;nucleus</t>
  </si>
  <si>
    <t>PF02223</t>
  </si>
  <si>
    <t>P23919</t>
  </si>
  <si>
    <t>ENSG00000168393</t>
  </si>
  <si>
    <t>DTYMK</t>
  </si>
  <si>
    <t>Pyrimidine metabolism;Metabolic pathways;Nucleotide metabolism</t>
  </si>
  <si>
    <t>Thymidylate kinase</t>
  </si>
  <si>
    <t>beta-catenin-TCF complex assembly;cellular response to UV;embryonic digit morphogenesis;histone acetylation;homeostatic process;negative regulation of transcription by RNA polymerase II;Notch signaling pathway;N-terminal peptidyl-lysine acetylation;positive regulation of Notch signaling pathway;positive regulation of transcription by RNA polymerase II;positive regulation of transcription of Notch receptor target;positive regulation of transcription, DNA-templated;positive regulation of transforming growth factor beta receptor signaling pathway;positive regulation of type I interferon production;protein acetylation;protein destabilization;protein-containing complex assembly;regulation of apoptotic process;regulation of cellular response to heat;regulation of lipid metabolic process;regulation of myeloid cell differentiation;regulation of smoothened signaling pathway;regulation of transcription from RNA polymerase II promoter in response to hypoxia;regulation of transcription, DNA-templated;response to hypoxia;rhythmic process;signal transduction;stimulatory C-type lectin receptor signaling pathway;transcription initiation from RNA polymerase II promoter;viral process</t>
  </si>
  <si>
    <t>acetyltransferase activity;chromatin binding;damaged DNA binding;histone acetyltransferase activity;MRF binding;p53 binding;peptide N-acetyltransferase activity;proximal promoter sequence-specific DNA binding;RNA polymerase II activating transcription factor binding;RNA polymerase II transcription factor binding;transcription coactivator activity;transcription corepressor activity;transcription factor binding;zinc ion binding</t>
  </si>
  <si>
    <t>cytoplasm;histone acetyltransferase complex;nuclear body;nuclear chromatin;nucleoplasm;nucleus</t>
  </si>
  <si>
    <t>Adherens junction;cAMP signaling pathway;Cell cycle;FoxO signaling pathway;Glucagon signaling pathway;Hepatitis B;HIF-1 signaling pathway;Human papillomavirus infection;Human T-cell leukemia virus 1 infection;Huntington disease;Influenza A;Jak-STAT signaling pathway;Kaposi sarcoma-associated herpesvirus infection;Long-term potentiation;Melanogenesis;MicroRNAs in cancer;Notch signaling pathway;Pathways in cancer;Prostate cancer;Renal cell carcinoma;TGF-beta signaling pathway;Thyroid hormone signaling pathway;Tuberculosis;Viral carcinogenesis;Wnt signaling pathway</t>
  </si>
  <si>
    <t>PF00439;PF00569;PF02135;PF02172;PF06001;PF08214;PF09030</t>
  </si>
  <si>
    <t>Q92793</t>
  </si>
  <si>
    <t>ENSG00000005339</t>
  </si>
  <si>
    <t>CREBBP</t>
  </si>
  <si>
    <t>Viral life cycle;cAMP signaling pathway;HIF-1 signaling pathway;FoxO signaling pathway;Cell cycle;Wnt signaling pathway;Notch signaling pathway;TGF-beta signaling pathway;Adherens junction;JAK-STAT signaling pathway;Long-term potentiation;Melanogenesis;Thyroid hormone signaling pathway;Glucagon signaling pathway;Growth hormone synthesis, secretion and action;Huntington disease;Tuberculosis;Hepatitis B;Influenza A;Human papillomavirus infection;Human T-cell leukemia virus 1 infection;Kaposi sarcoma-associated herpesvirus infection;Pathways in cancer;Viral carcinogenesis;MicroRNAs in cancer;Renal cell carcinoma;Prostate cancer</t>
  </si>
  <si>
    <t>Formation of the beta-catenin:TCF transactivating complex;Transcriptional activation of mitochondrial biogenesis;Heme signaling;Nuclear events mediated by NFE2L2;SARS-CoV-2 activates/modulates innate and adaptive immune responses;Estrogen-dependent gene expression;TP53 Regulates Transcription of Genes Involved in Cytochrome C Release;Activation of gene expression by SREBF (SREBP);TRAF3-dependent IRF activation pathway;TRAF6 mediated IRF7 activation;Cytoprotection by HMOX1;Transcriptional regulation of white adipocyte differentiation;Activation of anterior HOX genes in hindbrain development during early embryogenesis;SUMOylation of transcription cofactors;HATs acetylate histones;Pre-NOTCH Transcription and Translation;Constitutive Signaling by NOTCH1 PEST Domain Mutants;Constitutive Signaling by NOTCH1 HD+PEST Domain Mutants;NOTCH1 Intracellular Domain Regulates Transcription;PPARA activates gene expression;Notch-HLH transcription pathway;NOTCH3 Intracellular Domain Regulates Transcription;Regulation of gene expression in late stage (branching morphogenesis) pancreatic bud precursor cells;NOTCH4 Intracellular Domain Regulates Transcription;RUNX3 regulates NOTCH signaling;Attenuation phase;LRR FLII-interacting protein 1 (LRRFIP1) activates type I IFN production;BMAL1:CLOCK,NPAS2 activates circadian gene expression;FOXO-mediated transcription of cell death genes;Regulation of FOXO transcriptional activity by acetylation;RORA activates gene expression;CD209 (DC-SIGN) signaling;Activation of the TFAP2 (AP-2) family of transcription factors;Regulation of gene expression by Hypoxia-inducible Factor;RUNX1 regulates transcription of genes involved in differentiation of myeloid cells</t>
  </si>
  <si>
    <t>CREB-binding protein</t>
  </si>
  <si>
    <t>autophagosome maturation;cell cycle arrest;cell division;endosomal transport;endosome to lysosome transport;exosomal secretion;extracellular transport;keratinocyte differentiation;macroautophagy;multivesicular body assembly;negative regulation of cell proliferation;negative regulation of epidermal growth factor receptor signaling pathway;negative regulation of epidermal growth factor-activated receptor activity;negative regulation of transcription, DNA-templated;positive regulation of exosomal secretion;positive regulation of ubiquitin-dependent endocytosis;positive regulation of viral budding via host ESCRT complex;positive regulation of viral release from host cell;protein monoubiquitination;protein transport;regulation of cell growth;regulation of extracellular exosome assembly;regulation of MAP kinase activity;ubiquitin-dependent protein catabolic process via the multivesicular body sorting pathway;viral budding;viral budding via host ESCRT complex;viral life cycle</t>
  </si>
  <si>
    <t>calcium-dependent protein binding;DNA binding;nuclear receptor transcription coactivator activity;protein homodimerization activity;protein-containing complex binding;transcription corepressor activity;ubiquitin binding;ubiquitin protein ligase binding;virion binding</t>
  </si>
  <si>
    <t>cytoplasm;cytosol;early endosome;early endosome membrane;endosome;endosome membrane;ESCRT I complex;extracellular exosome;Flemming body;late endosome;late endosome membrane;microtubule organizing center;multivesicular body;nucleolus;plasma membrane</t>
  </si>
  <si>
    <t>PF05743;PF09454</t>
  </si>
  <si>
    <t>Q99816</t>
  </si>
  <si>
    <t>ENSG00000074319</t>
  </si>
  <si>
    <t>TSG101</t>
  </si>
  <si>
    <t>Budding and maturation of HIV virion;Membrane binding and targetting of GAG proteins;Endosomal Sorting Complex Required For Transport (ESCRT);HCMV Late Events;Late endosomal microautophagy</t>
  </si>
  <si>
    <t>Tumor susceptibility gene 101 protein</t>
  </si>
  <si>
    <t>collagen biosynthetic process;collagen metabolic process;negative regulation of cell proliferation;peptidyl-lysine hydroxylation</t>
  </si>
  <si>
    <t>catalytic complex;endoplasmic reticulum</t>
  </si>
  <si>
    <t>Q8IVL6</t>
  </si>
  <si>
    <t>ENSG00000110811</t>
  </si>
  <si>
    <t>P3H3</t>
  </si>
  <si>
    <t>Prolyl 3-hydroxylase 3 {ECO:0000312|HGNC:HGNC:19318}</t>
  </si>
  <si>
    <t>enzyme binding;mRNA 3'-UTR AU-rich region binding</t>
  </si>
  <si>
    <t>mRNA cleavage and polyadenylation specificity factor complex;nucleoplasm;nucleus</t>
  </si>
  <si>
    <t>Q10570</t>
  </si>
  <si>
    <t>ENSG00000071894;ENSG00000285049</t>
  </si>
  <si>
    <t>CPSF1</t>
  </si>
  <si>
    <t>Transport of Mature mRNA Derived from an Intronless Transcript;tRNA processing in the nucleus;mRNA 3'-end processing;RNA Polymerase II Transcription Termination;mRNA Splicing - Major Pathway;Processing of Intronless Pre-mRNAs</t>
  </si>
  <si>
    <t>Cleavage and polyadenylation specificity factor subunit 1</t>
  </si>
  <si>
    <t>cellular response to leukemia inhibitory factor;mRNA 3'-end processing;mRNA cis splicing, via spliceosome;mRNA export from nucleus;mRNA processing;mRNA splicing, via spliceosome;negative regulation of mRNA splicing, via spliceosome;regulation of alternative mRNA splicing, via spliceosome;RNA export from nucleus;RNA splicing</t>
  </si>
  <si>
    <t>protein domain specific binding;RNA binding;zinc ion binding</t>
  </si>
  <si>
    <t>cytoplasm;extracellular exosome;nuclear speck;nucleoplasm;nucleus</t>
  </si>
  <si>
    <t>Q16629</t>
  </si>
  <si>
    <t>ENSG00000115875</t>
  </si>
  <si>
    <t>SRSF7</t>
  </si>
  <si>
    <t>mRNA Splicing - Major Pathway;Transport of Mature mRNA derived from an Intron-Containing Transcript;mRNA 3'-end processing;RNA Polymerase II Transcription Termination;mRNA Splicing - Minor Pathway</t>
  </si>
  <si>
    <t>Serine/arginine-rich splicing factor 7</t>
  </si>
  <si>
    <t>antigen processing and presentation of exogenous peptide antigen via MHC class I, TAP-dependent;exocytosis;histamine secretion by mast cell;membrane fusion;neutrophil degranulation;post-Golgi vesicle-mediated transport;protein transport;synaptic vesicle fusion to presynaptic active zone membrane;synaptic vesicle priming;vesicle fusion;vesicle targeting</t>
  </si>
  <si>
    <t>azurophil granule;cell-cell adherens junction;cytoplasm;extracellular exosome;focal adhesion;mast cell granule;neuron projection;nucleoplasm;phagocytic vesicle membrane;plasma membrane;presynapse;SNARE complex;specific granule;specific granule membrane;tertiary granule membrane</t>
  </si>
  <si>
    <t>Platelet activation;SNARE interactions in vesicular transport</t>
  </si>
  <si>
    <t>PF00835</t>
  </si>
  <si>
    <t>O00161</t>
  </si>
  <si>
    <t>ENSG00000092531</t>
  </si>
  <si>
    <t>SNAP23</t>
  </si>
  <si>
    <t>SNARE interactions in vesicular transport;Platelet activation</t>
  </si>
  <si>
    <t>RHOA GTPase cycle;CDC42 GTPase cycle;RAC1 GTPase cycle;RHOQ GTPase cycle;ER-Phagosome pathway;Translocation of SLC2A4 (GLUT4) to the plasma membrane;RAC3 GTPase cycle;RHOB GTPase cycle;RHOJ GTPase cycle;RHOF GTPase cycle;Neutrophil degranulation;trans-Golgi Network Vesicle Budding</t>
  </si>
  <si>
    <t>Synaptosomal-associated protein 23</t>
  </si>
  <si>
    <t>cellular amino acid biosynthetic process;L-proline biosynthetic process</t>
  </si>
  <si>
    <t>Q53H96</t>
  </si>
  <si>
    <t>ENSG00000104524;ENSG00000276657</t>
  </si>
  <si>
    <t>PYCR3</t>
  </si>
  <si>
    <t>Pyrroline-5-carboxylate reductase 3 {ECO:0000312|HGNC:HGNC:25846}</t>
  </si>
  <si>
    <t>layer formation in cerebral cortex;phosphatidylinositol acyl-chain remodeling;phospholipid biosynthetic process;ventricular system development</t>
  </si>
  <si>
    <t>1-acylglycerol-3-phosphate O-acyltransferase activity;2-acylglycerol-3-phosphate O-acyltransferase activity;lysophospholipid acyltransferase activity</t>
  </si>
  <si>
    <t>PF03062</t>
  </si>
  <si>
    <t>Q96N66</t>
  </si>
  <si>
    <t>ENSG00000125505;ENSG00000273592;ENSG00000274194;ENSG00000275118;ENSG00000276935;ENSG00000277025;ENSG00000277733;ENSG00000277923;ENSG00000278322;ENSG00000278519</t>
  </si>
  <si>
    <t>MBOAT7</t>
  </si>
  <si>
    <t>Acyl chain remodelling of PI</t>
  </si>
  <si>
    <t>Lysophospholipid acyltransferase 7 {ECO:0000305}</t>
  </si>
  <si>
    <t>PF04676;PF04677</t>
  </si>
  <si>
    <t>Q69YN2</t>
  </si>
  <si>
    <t>ENSG00000095485</t>
  </si>
  <si>
    <t>CWF19L1</t>
  </si>
  <si>
    <t>CWF19-like protein 1</t>
  </si>
  <si>
    <t>cell volume homeostasis;chloride transport;spliceosomal snRNP assembly</t>
  </si>
  <si>
    <t>protein heterodimerization activity;RNA binding</t>
  </si>
  <si>
    <t>cytoskeleton;cytosol;methylosome;nucleoplasm;nucleus;pICln-Sm protein complex;plasma membrane</t>
  </si>
  <si>
    <t>PF03517</t>
  </si>
  <si>
    <t>P54105</t>
  </si>
  <si>
    <t>ENSG00000074201</t>
  </si>
  <si>
    <t>CLNS1A</t>
  </si>
  <si>
    <t>snRNP Assembly</t>
  </si>
  <si>
    <t>Methylosome subunit pICln</t>
  </si>
  <si>
    <t>autophagy;endosomal transport;exit from mitosis;macroautophagy;maintenance of lens transparency;membrane fission;midbody abscission;mitotic cytokinesis;mitotic metaphase plate congression;multivesicular body assembly;negative regulation of autophagosome assembly;negative regulation of cell death;negative regulation of neuron death;nuclear envelope reassembly;nucleus organization;positive regulation of viral release from host cell;posttranslational protein targeting to endoplasmic reticulum membrane;protein homooligomerization;regulation of centrosome duplication;regulation of mitotic spindle assembly;regulation of viral process;ubiquitin-independent protein catabolic process via the multivesicular body sorting pathway;vacuolar transport;viral budding;viral budding via host ESCRT complex;viral life cycle</t>
  </si>
  <si>
    <t>cadherin binding;identical protein binding;protein homodimerization activity</t>
  </si>
  <si>
    <t>cytoplasm;cytoplasmic side of plasma membrane;cytosol;endosome;ESCRT III complex;extracellular exosome;late endosome membrane;membrane coat;midbody;nuclear envelope;nucleus;vesicle</t>
  </si>
  <si>
    <t>Q9H444</t>
  </si>
  <si>
    <t>ENSG00000101421</t>
  </si>
  <si>
    <t>CHMP4B</t>
  </si>
  <si>
    <t>Sealing of the nuclear envelope (NE) by ESCRT-III;HCMV Late Events;Late endosomal microautophagy;Macroautophagy;Budding and maturation of HIV virion;Endosomal Sorting Complex Required For Transport (ESCRT);Pyroptosis;Translation of Replicase and Assembly of the Replication Transcription Complex;Translation of Replicase and Assembly of the Replication Transcription Complex</t>
  </si>
  <si>
    <t>Charged multivesicular body protein 4b</t>
  </si>
  <si>
    <t>coenzyme A biosynthetic process;coenzyme biosynthetic process</t>
  </si>
  <si>
    <t>ATP binding;dephospho-CoA kinase activity;pantetheine-phosphate adenylyltransferase activity</t>
  </si>
  <si>
    <t>cytosol;extracellular exosome;mitochondrial matrix;mitochondrial outer membrane;nucleoplasm</t>
  </si>
  <si>
    <t>Metabolic pathways;Pantothenate and CoA biosynthesis</t>
  </si>
  <si>
    <t>PF01121;PF01467</t>
  </si>
  <si>
    <t>Q13057</t>
  </si>
  <si>
    <t>ENSG00000068120</t>
  </si>
  <si>
    <t>COASY</t>
  </si>
  <si>
    <t>Pantothenate and CoA biosynthesis;Metabolic pathways;Biosynthesis of cofactors</t>
  </si>
  <si>
    <t>Coenzyme A biosynthesis</t>
  </si>
  <si>
    <t>Bifunctional coenzyme A synthase</t>
  </si>
  <si>
    <t>cell adhesion;multicellular organism development;positive regulation of cell-substrate adhesion</t>
  </si>
  <si>
    <t>calcium ion binding;extracellular matrix structural constituent;integrin binding</t>
  </si>
  <si>
    <t>collagen-containing extracellular matrix;extracellular exosome;extracellular vesicle</t>
  </si>
  <si>
    <t>PF00008;PF00754;PF12661</t>
  </si>
  <si>
    <t>O43854</t>
  </si>
  <si>
    <t>ENSG00000164176</t>
  </si>
  <si>
    <t>EDIL3</t>
  </si>
  <si>
    <t>EGF-like repeat and discoidin I-like domain-containing protein 3</t>
  </si>
  <si>
    <t>activation of protein kinase activity;cellular response to extracellular stimulus;cGMP-mediated signaling;estrous cycle;negative regulation of gene expression;negative regulation of neuron apoptotic process;negative regulation of protein binding;negative regulation of synaptic transmission;nitric oxide homeostasis;positive regulation of axon extension;positive regulation of peptidyl-tyrosine phosphorylation;positive regulation of synapse assembly;regulation of protein ADP-ribosylation;response to carbohydrate;response to inorganic substance;short-term memory</t>
  </si>
  <si>
    <t>beta-tubulin binding;chromatin binding;copper ion binding;DNA binding;DNA-binding transcription factor activity, RNA polymerase II-specific;peptide binding</t>
  </si>
  <si>
    <t>axon;cytoplasm;dendrite;extracellular space;neuronal cell body;nucleus</t>
  </si>
  <si>
    <t>PF00046</t>
  </si>
  <si>
    <t>Q9H2P0</t>
  </si>
  <si>
    <t>ENSG00000101126</t>
  </si>
  <si>
    <t>ADNP</t>
  </si>
  <si>
    <t>Activity-dependent neuroprotector homeobox protein</t>
  </si>
  <si>
    <t>microtubule cytoskeleton organization;mitotic spindle organization;post-chaperonin tubulin folding pathway;protein folding</t>
  </si>
  <si>
    <t>chaperone binding</t>
  </si>
  <si>
    <t>Q15813</t>
  </si>
  <si>
    <t>ENSG00000282984;ENSG00000284770;ENSG00000285053</t>
  </si>
  <si>
    <t>TBCE</t>
  </si>
  <si>
    <t>Tubulin-specific chaperone E</t>
  </si>
  <si>
    <t>negative regulation of endopeptidase activity;neutrophil degranulation</t>
  </si>
  <si>
    <t>serine-type endopeptidase inhibitor activity</t>
  </si>
  <si>
    <t>collagen-containing extracellular matrix;extracellular exosome;extracellular region;extracellular space;membrane;secretory granule lumen</t>
  </si>
  <si>
    <t>P30740</t>
  </si>
  <si>
    <t>ENSG00000021355</t>
  </si>
  <si>
    <t>SERPINB1</t>
  </si>
  <si>
    <t>Leukocyte elastase inhibitor</t>
  </si>
  <si>
    <t>ceramide biosynthetic process;positive regulation of lipophagy;sphinganine biosynthetic process;sphingolipid biosynthetic process;sphingolipid metabolic process;sphingomyelin biosynthetic process;sphingosine biosynthetic process</t>
  </si>
  <si>
    <t>pyridoxal phosphate binding;serine C-palmitoyltransferase activity</t>
  </si>
  <si>
    <t>endoplasmic reticulum;endoplasmic reticulum membrane;integral component of membrane;serine C-palmitoyltransferase complex;SPOTS complex</t>
  </si>
  <si>
    <t>O15269</t>
  </si>
  <si>
    <t>ENSG00000090054</t>
  </si>
  <si>
    <t>SPTLC1</t>
  </si>
  <si>
    <t>Serine palmitoyltransferase 1</t>
  </si>
  <si>
    <t>alternative mRNA splicing, via spliceosome;mRNA 3'-end processing;mRNA cis splicing, via spliceosome;mRNA export from nucleus;mRNA splice site selection;mRNA splicing, via spliceosome;negative regulation of cell death;negative regulation of keratinocyte differentiation;negative regulation of mRNA splicing, via spliceosome;negative regulation of type B pancreatic cell apoptotic process;positive regulation of epithelial cell proliferation involved in lung morphogenesis;regulation of alternative mRNA splicing, via spliceosome;regulation of keratinocyte proliferation;regulation of wound healing;response to insulin;RNA export from nucleus</t>
  </si>
  <si>
    <t>pre-mRNA binding;RNA binding</t>
  </si>
  <si>
    <t>nuclear speck;nucleoplasm</t>
  </si>
  <si>
    <t>Q13247</t>
  </si>
  <si>
    <t>ENSG00000124193</t>
  </si>
  <si>
    <t>SRSF6</t>
  </si>
  <si>
    <t>Serine/arginine-rich splicing factor 6</t>
  </si>
  <si>
    <t>actin cytoskeleton reorganization;actin filament polymerization;bicellular tight junction assembly;endocytic recycling;neuron projection development;positive regulation of protein targeting to mitochondrion;substrate adhesion-dependent cell spreading</t>
  </si>
  <si>
    <t>actin filament binding;actinin binding;filamin binding;metal ion binding;Rab GTPase binding</t>
  </si>
  <si>
    <t>bicellular tight junction;cell-cell junction;cytosol;neuron projection;plasma membrane;recycling endosome;stress fiber</t>
  </si>
  <si>
    <t>PF00307;PF00412;PF12130</t>
  </si>
  <si>
    <t>Q8IY33</t>
  </si>
  <si>
    <t>ENSG00000164877</t>
  </si>
  <si>
    <t>MICALL2</t>
  </si>
  <si>
    <t>MICAL-like protein 2</t>
  </si>
  <si>
    <t>negative regulation of chromatin binding;negative regulation of transcription by RNA polymerase II;positive regulation of G1/S transition of mitotic cell cycle;RNA methylation;snRNA metabolic process;snRNA modification</t>
  </si>
  <si>
    <t>O-methyltransferase activity;RNA binding;RNA methyltransferase activity;S-adenosylmethionine-dependent methyltransferase activity;snRNA binding</t>
  </si>
  <si>
    <t>PF06859;PF13847</t>
  </si>
  <si>
    <t>Q7L2J0</t>
  </si>
  <si>
    <t>ENSG00000146834</t>
  </si>
  <si>
    <t>MEPCE</t>
  </si>
  <si>
    <t>7SK snRNA methylphosphate capping enzyme</t>
  </si>
  <si>
    <t>protein folding;protein import into mitochondrial matrix</t>
  </si>
  <si>
    <t>adenyl-nucleotide exchange factor activity;chaperone binding;protein homodimerization activity;unfolded protein binding</t>
  </si>
  <si>
    <t>mitochondrial matrix;mitochondrion;nucleus;PAM complex, Tim23 associated import motor</t>
  </si>
  <si>
    <t>PF01025</t>
  </si>
  <si>
    <t>Q9HAV7</t>
  </si>
  <si>
    <t>ENSG00000109519</t>
  </si>
  <si>
    <t>GRPEL1</t>
  </si>
  <si>
    <t>GrpE protein homolog 1, mitochondrial</t>
  </si>
  <si>
    <t>acyl-CoA metabolic process</t>
  </si>
  <si>
    <t>acetyl-CoA hydrolase activity;acyl-CoA hydrolase activity;carboxylic ester hydrolase activity</t>
  </si>
  <si>
    <t>Q9Y305</t>
  </si>
  <si>
    <t>ENSG00000123130</t>
  </si>
  <si>
    <t>ACOT9</t>
  </si>
  <si>
    <t>Acyl-coenzyme A thioesterase 9, mitochondrial</t>
  </si>
  <si>
    <t>activation of MAPK activity;activation of protein kinase activity;ERK1 and ERK2 cascade;MAPK cascade;negative regulation of gene expression;peptidyl-serine autophosphorylation;positive regulation of production of miRNAs involved in gene silencing by miRNA;positive regulation of protein serine/threonine kinase activity;positive regulation of transcription, DNA-templated;regulation of early endosome to late endosome transport;regulation of Golgi inheritance;regulation of stress-activated MAPK cascade;signal transduction by protein phosphorylation;stress-activated protein kinase signaling cascade</t>
  </si>
  <si>
    <t>ATP binding;MAP kinase kinase activity;metal ion binding;PDZ domain binding;protein serine/threonine kinase activator activity;protein serine/threonine kinase activity;protein serine/threonine/tyrosine kinase activity;protein tyrosine kinase activity;scaffold protein binding</t>
  </si>
  <si>
    <t>cell-cell junction;cytoplasm;cytoplasmic side of plasma membrane;cytosol;early endosome;endoplasmic reticulum;extracellular region;focal adhesion;Golgi apparatus;late endosome;microtubule;mitochondrion;nucleus;perinuclear region of cytoplasm;peroxisomal membrane</t>
  </si>
  <si>
    <t>Acute myeloid leukemia;Apelin signaling pathway;Apoptosis;Autophagy - animal;B cell receptor signaling pathway;Bladder cancer;Breast cancer;cAMP signaling pathway;Cellular senescence;Central carbon metabolism in cancer;cGMP-PKG signaling pathway;Choline metabolism in cancer;Chronic myeloid leukemia;Colorectal cancer;Cushing syndrome;EGFR tyrosine kinase inhibitor resistance;Endocrine resistance;Endometrial cancer;ErbB signaling pathway;Estrogen signaling pathway;Fc epsilon RI signaling pathway;FoxO signaling pathway;Gap junction;Gastric cancer;Glioma;GnRH signaling pathway;Hepatitis B;Hepatitis C;Hepatocellular carcinoma;HIF-1 signaling pathway;Human cytomegalovirus infection;Human immunodeficiency virus 1 infection;Human papillomavirus infection;Human T-cell leukemia virus 1 infection;Influenza A;Insulin signaling pathway;Kaposi sarcoma-associated herpesvirus infection;Long-term depression;Long-term potentiation;MAPK signaling pathway;Melanogenesis;Melanoma;MicroRNAs in cancer;mTOR signaling pathway;Natural killer cell mediated cytotoxicity;Neurotrophin signaling pathway;Non-small cell lung cancer;Oxytocin signaling pathway;Pathways in cancer;PD-L1 expression and PD-1 checkpoint pathway in cancer;Phospholipase D signaling pathway;PI3K-Akt signaling pathway;Prion diseases;Prolactin signaling pathway;Prostate cancer;Proteoglycans in cancer;Rap1 signaling pathway;Ras signaling pathway;Regulation of actin cytoskeleton;Relaxin signaling pathway;Renal cell carcinoma;Signaling pathways regulating pluripotency of stem cells;Sphingolipid signaling pathway;T cell receptor signaling pathway;Thyroid cancer;Thyroid hormone signaling pathway;Toll-like receptor signaling pathway;Vascular smooth muscle contraction;VEGF signaling pathway;Yersinia infection</t>
  </si>
  <si>
    <t>P36507</t>
  </si>
  <si>
    <t>ENSG00000126934</t>
  </si>
  <si>
    <t>MAP2K2</t>
  </si>
  <si>
    <t>EGFR tyrosine kinase inhibitor resistance;Endocrine resistance;MAPK signaling pathway;ErbB signaling pathway;Ras signaling pathway;Rap1 signaling pathway;cGMP-PKG signaling pathway;cAMP signaling pathway;HIF-1 signaling pathway;FoxO signaling pathway;Sphingolipid signaling pathway;Phospholipase D signaling pathway;Autophagy;mTOR signaling pathway;PI3K-Akt signaling pathway;Apoptosis;Cellular senescence;Vascular smooth muscle contraction;VEGF signaling pathway;Apelin signaling pathway;Gap junction;Signaling pathways regulating pluripotency of stem cells;Neutrophil extracellular trap formation;Toll-like receptor signaling pathway;Natural killer cell mediated cytotoxicity;T cell receptor signaling pathway;B cell receptor signaling pathway;Fc epsilon RI signaling pathway;Long-term potentiation;Neurotrophin signaling pathway;Long-term depression;Regulation of actin cytoskeleton;Insulin signaling pathway;GnRH signaling pathway;Estrogen signaling pathway;Melanogenesis;Prolactin signaling pathway;Thyroid hormone signaling pathway;Oxytocin signaling pathway;Relaxin signaling pathway;GnRH secretion;Cushing syndrome;Growth hormone synthesis, secretion and action;Alzheimer disease;Pathways of neurodegeneration;Salmonella infection;Yersinia infection;Hepatitis C;Hepatitis B;Human cytomegalovirus infection;Influenza A;Human papillomavirus infection;Human T-cell leukemia virus 1 infection;Kaposi sarcoma-associated herpesvirus infection;Human immunodeficiency virus 1 infection;Pathways in cancer;Proteoglycans in cancer;MicroRNAs in cancer;Chemical carcinogenesis;Chemical carcinogenesis;Colorectal cancer;Renal cell carcinoma;Endometrial cancer;Glioma;Prostate cancer;Thyroid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</t>
  </si>
  <si>
    <t>Signaling by BRAF and RAF1 fusions;RAF activation;Signaling by moderate kinase activity BRAF mutants;Paradoxical activation of RAF signaling by kinase inactive BRAF;Signaling downstream of RAS mutants;Signaling by RAF1 mutants;MAP2K and MAPK activation;Signaling by high-kinase activity BRAF mutants;Negative feedback regulation of MAPK pathway;Signal transduction by L1;Uptake and function of anthrax toxins;MAPK1 (ERK2) activation;Frs2-mediated activation;Signaling by MAP2K mutants</t>
  </si>
  <si>
    <t>Dual specificity mitogen-activated protein kinase kinase 2</t>
  </si>
  <si>
    <t>endoplasmic reticulum to Golgi vesicle-mediated transport;Golgi organization;intracellular protein transport;retrograde vesicle-mediated transport, Golgi to endoplasmic reticulum</t>
  </si>
  <si>
    <t>COPI vesicle coat;COPII vesicle coat;COPII-coated ER to Golgi transport vesicle;endoplasmic reticulum;endoplasmic reticulum membrane;endoplasmic reticulum-Golgi intermediate compartment;endoplasmic reticulum-Golgi intermediate compartment membrane;Golgi apparatus;Golgi membrane;integral component of membrane;transport vesicle</t>
  </si>
  <si>
    <t>Q9Y3B3</t>
  </si>
  <si>
    <t>ENSG00000134970</t>
  </si>
  <si>
    <t>TMED7</t>
  </si>
  <si>
    <t>Transmembrane emp24 domain-containing protein 7</t>
  </si>
  <si>
    <t>protein dephosphorylation</t>
  </si>
  <si>
    <t>protein serine/threonine phosphatase activity</t>
  </si>
  <si>
    <t>PF00240;PF03031</t>
  </si>
  <si>
    <t>Q8WVY7</t>
  </si>
  <si>
    <t>ENSG00000164332</t>
  </si>
  <si>
    <t>UBLCP1</t>
  </si>
  <si>
    <t>Ubiquitin-like domain-containing CTD phosphatase 1</t>
  </si>
  <si>
    <t>apoptotic process;mRNA splicing, via spliceosome;RNA splicing, via transesterification reactions</t>
  </si>
  <si>
    <t>Cajal body;cytoplasm;nuclear speck;nucleoplasm;nucleus;spliceosomal complex</t>
  </si>
  <si>
    <t>PF06003</t>
  </si>
  <si>
    <t>O75940</t>
  </si>
  <si>
    <t>ENSG00000119953</t>
  </si>
  <si>
    <t>SMNDC1</t>
  </si>
  <si>
    <t>Survival of motor neuron-related-splicing factor 30</t>
  </si>
  <si>
    <t>DNA damage checkpoint;negative regulation of phosphoprotein phosphatase activity;signal transduction;TOR signaling</t>
  </si>
  <si>
    <t>PF04176</t>
  </si>
  <si>
    <t>O75663</t>
  </si>
  <si>
    <t>ENSG00000143155</t>
  </si>
  <si>
    <t>TIPRL</t>
  </si>
  <si>
    <t>TIP41-like protein</t>
  </si>
  <si>
    <t>glycogen biosynthetic process;heart development</t>
  </si>
  <si>
    <t>glucose binding;glycogen (starch) synthase activity;glycogen synthase activity, transferring glucose-1-phosphate;protein kinase binding</t>
  </si>
  <si>
    <t>cytosol;inclusion body;membrane</t>
  </si>
  <si>
    <t>AMPK signaling pathway;Glucagon signaling pathway;Insulin resistance;Insulin signaling pathway;Metabolic pathways;PI3K-Akt signaling pathway;Starch and sucrose metabolism</t>
  </si>
  <si>
    <t>PF05693</t>
  </si>
  <si>
    <t>P13807</t>
  </si>
  <si>
    <t>ENSG00000104812</t>
  </si>
  <si>
    <t>GYS1</t>
  </si>
  <si>
    <t>Starch and sucrose metabolism;Metabolic pathways;PI3K-Akt signaling pathway;AMPK signaling pathway;Insulin signaling pathway;Glucagon signaling pathway;Insulin resistance;Diabetic cardiomyopathy</t>
  </si>
  <si>
    <t>Glycogen synthesis;Myoclonic epilepsy of Lafora;Glycogen storage disease type XV (GYG1);Glycogen storage disease type 0 (muscle GYS1)</t>
  </si>
  <si>
    <t>Glycogen [starch] synthase, muscle</t>
  </si>
  <si>
    <t>microtubule-based process;protein folding;tubulin complex assembly</t>
  </si>
  <si>
    <t>cytoplasm;cytosol;intracellular membrane-bounded organelle;nucleus;polysome;prefoldin complex</t>
  </si>
  <si>
    <t>P61758</t>
  </si>
  <si>
    <t>ENSG00000155959</t>
  </si>
  <si>
    <t>VBP1</t>
  </si>
  <si>
    <t>Prefoldin subunit 3</t>
  </si>
  <si>
    <t>positive regulation of protein binding;positive regulation of protein localization to nucleolus;positive regulation of RNA biosynthetic process;ribosomal large subunit export from nucleus</t>
  </si>
  <si>
    <t>protein binding, bridging;ribosomal large subunit binding;RNA binding</t>
  </si>
  <si>
    <t>cytoplasm;membrane;nucleolus;nucleoplasm;nucleus</t>
  </si>
  <si>
    <t>PF04981</t>
  </si>
  <si>
    <t>Q96D46</t>
  </si>
  <si>
    <t>ENSG00000169251</t>
  </si>
  <si>
    <t>NMD3</t>
  </si>
  <si>
    <t>Ribosome biogenesis in eukaryotes;Nucleocytoplasmic transport</t>
  </si>
  <si>
    <t>60S ribosomal export protein NMD3</t>
  </si>
  <si>
    <t>collagen biosynthetic process;ERAD pathway;lung epithelium development;phospholipid homeostasis;positive regulation of peptidase activity;protein secretion;protein transport;regulation of protein kinase B signaling;surfactant homeostasis</t>
  </si>
  <si>
    <t>Q96D15</t>
  </si>
  <si>
    <t>ENSG00000142552</t>
  </si>
  <si>
    <t>RCN3</t>
  </si>
  <si>
    <t>Reticulocalbin-3 {ECO:0000305}</t>
  </si>
  <si>
    <t>5-phosphoribose 1-diphosphate biosynthetic process;bone development;nucleobase-containing compound metabolic process;nucleoside metabolic process;nucleotide biosynthetic process;purine nucleotide biosynthetic process</t>
  </si>
  <si>
    <t>enzyme inhibitor activity;magnesium ion binding;ribose phosphate diphosphokinase activity</t>
  </si>
  <si>
    <t>O60256</t>
  </si>
  <si>
    <t>ENSG00000141127</t>
  </si>
  <si>
    <t>PRPSAP2</t>
  </si>
  <si>
    <t>Phosphoribosyl pyrophosphate synthase-associated protein 2</t>
  </si>
  <si>
    <t>actin polymerization or depolymerization;activation of adenylate cyclase activity;cell morphogenesis;establishment or maintenance of cell polarity;regulation of adenylate cyclase activity;signal transduction</t>
  </si>
  <si>
    <t>actin binding;adenylate cyclase binding;identical protein binding</t>
  </si>
  <si>
    <t>cortical actin cytoskeleton;plasma membrane;postsynaptic density</t>
  </si>
  <si>
    <t>P40123</t>
  </si>
  <si>
    <t>ENSG00000112186</t>
  </si>
  <si>
    <t>CAP2</t>
  </si>
  <si>
    <t>Role of ABL in ROBO-SLIT signaling</t>
  </si>
  <si>
    <t>Adenylyl cyclase-associated protein 2</t>
  </si>
  <si>
    <t>histone exchange;transcription, DNA-templated</t>
  </si>
  <si>
    <t>activating transcription factor binding;histone binding</t>
  </si>
  <si>
    <t>PF03247</t>
  </si>
  <si>
    <t>P06454</t>
  </si>
  <si>
    <t>ENSG00000187514</t>
  </si>
  <si>
    <t>PTMA</t>
  </si>
  <si>
    <t>Prothymosin alpha</t>
  </si>
  <si>
    <t>epithelial cell apoptotic process;establishment of planar polarity;exocytosis;Golgi to plasma membrane transport;homeostasis of number of cells within a tissue;non-motile cilium assembly;post-Golgi vesicle-mediated transport;protein localization to plasma membrane;protein transport;vesicle docking</t>
  </si>
  <si>
    <t>protein N-terminus binding;Ral GTPase binding</t>
  </si>
  <si>
    <t>cytoplasm;cytosol;exocyst;midbody</t>
  </si>
  <si>
    <t>PF07393</t>
  </si>
  <si>
    <t>O00471</t>
  </si>
  <si>
    <t>ENSG00000070367</t>
  </si>
  <si>
    <t>EXOC5</t>
  </si>
  <si>
    <t>Exocyst complex component 5</t>
  </si>
  <si>
    <t>cell proliferation;DNA repair;DNA replication;DNA replication initiation;DNA replication, synthesis of RNA primer;DNA strand elongation involved in DNA replication;DNA synthesis involved in DNA repair;double-strand break repair via nonhomologous end joining;G1/S transition of mitotic cell cycle;lagging strand elongation;leading strand elongation;mitotic DNA replication initiation;regulation of transcription involved in G1/S transition of mitotic cell cycle;synthesis of RNA primer involved in mitotic DNA replication;telomere maintenance via semi-conservative replication;viral process</t>
  </si>
  <si>
    <t>4 iron, 4 sulfur cluster binding;chromatin binding;DNA binding;DNA replication origin binding;DNA-directed DNA polymerase activity;metal ion binding;nucleoside binding;nucleotide binding;protein heterodimerization activity;protein kinase binding;purine nucleotide binding</t>
  </si>
  <si>
    <t>alpha DNA polymerase:primase complex;cytosol;nuclear envelope;nuclear matrix;nucleolus;nucleoplasm;nucleus</t>
  </si>
  <si>
    <t>DNA replication</t>
  </si>
  <si>
    <t>PF00136;PF03104;PF08996;PF12254</t>
  </si>
  <si>
    <t>P09884</t>
  </si>
  <si>
    <t>ENSG00000101868</t>
  </si>
  <si>
    <t>POLA1</t>
  </si>
  <si>
    <t>Defective pyroptosis;G1/S-Specific Transcription;Activation of the pre-replicative complex;Inhibition of replication initiation of damaged DNA by RB1/E2F1;Polymerase switching on the C-strand of the telomere;Telomere C-strand synthesis initiation;DNA replication initiation;Polymerase switching;Removal of the Flap Intermediate</t>
  </si>
  <si>
    <t>DNA polymerase alpha catalytic subunit</t>
  </si>
  <si>
    <t>mitotic cell cycle;mitotic spindle assembly checkpoint;mRNA splicing, via spliceosome;protein localization to kinetochore;viral process</t>
  </si>
  <si>
    <t>chromosome;cytoplasm;nuclear speck;nucleoplasm;nucleus;spindle pole;U2-type precatalytic spliceosome</t>
  </si>
  <si>
    <t>PF07807;PF07808</t>
  </si>
  <si>
    <t>Q13123</t>
  </si>
  <si>
    <t>ENSG00000113141</t>
  </si>
  <si>
    <t>IK</t>
  </si>
  <si>
    <t>Protein Red {ECO:0000303|PubMed:10216252}</t>
  </si>
  <si>
    <t>cytosol;Golgi apparatus;nucleoplasm;nucleus</t>
  </si>
  <si>
    <t>Q8IWE2</t>
  </si>
  <si>
    <t>ENSG00000197712</t>
  </si>
  <si>
    <t>FAM114A1</t>
  </si>
  <si>
    <t>Protein NOXP20</t>
  </si>
  <si>
    <t>cellular glucuronidation;glucuronoside catabolic process</t>
  </si>
  <si>
    <t>hydrolase activity, hydrolyzing O-glycosyl compounds;mycophenolic acid acyl-glucuronide esterase activity</t>
  </si>
  <si>
    <t>PF00561</t>
  </si>
  <si>
    <t>Q9NUJ1</t>
  </si>
  <si>
    <t>ENSG00000144827</t>
  </si>
  <si>
    <t>ABHD10</t>
  </si>
  <si>
    <t>Glucuronidation</t>
  </si>
  <si>
    <t>Mycophenolic acid acyl-glucuronide esterase, mitochondrial</t>
  </si>
  <si>
    <t>ATP-dependent chromatin remodeling;chromatin remodeling;nucleosome disassembly;regulation of transcription by RNA polymerase II</t>
  </si>
  <si>
    <t>nuclear chromatin;nucleoplasm;protein-containing complex;SWI/SNF complex</t>
  </si>
  <si>
    <t>PF02201</t>
  </si>
  <si>
    <t>Q92925</t>
  </si>
  <si>
    <t>ENSG00000108604</t>
  </si>
  <si>
    <t>SMARCD2</t>
  </si>
  <si>
    <t>SWI/SNF-related matrix-associated actin-dependent regulator of chromatin subfamily D member 2</t>
  </si>
  <si>
    <t>mRNA 3'-end processing;mRNA export from nucleus;mRNA splicing, via spliceosome;nuclear-transcribed mRNA catabolic process, nonsense-mediated decay;regulation of alternative mRNA splicing, via spliceosome;regulation of translation;RNA export from nucleus</t>
  </si>
  <si>
    <t>catalytic step 2 spliceosome;cytoplasm;cytosol;dendrite;exon-exon junction complex;neuronal cell body;nuclear speck;nucleoplasm;nucleus</t>
  </si>
  <si>
    <t>Q9Y5S9</t>
  </si>
  <si>
    <t>ENSG00000265241</t>
  </si>
  <si>
    <t>RBM8A</t>
  </si>
  <si>
    <t>Regulation of expression of SLITs and ROBOs;mRNA Splicing - Major Pathway;Transport of Mature mRNA derived from an Intron-Containing Transcript;Nonsense Mediated Decay (NMD) enhanced by the Exon Junction Complex (EJC);mRNA 3'-end processing;RNA Polymerase II Transcription Termination</t>
  </si>
  <si>
    <t>RNA-binding protein 8A</t>
  </si>
  <si>
    <t>activation of MAPK activity;apoptotic process;carbohydrate transport;DNA damage checkpoint;MAPK cascade;negative regulation of extrinsic apoptotic signaling pathway via death domain receptors;negative regulation of glucose import;positive regulation of extrinsic apoptotic signaling pathway via death domain receptors;response to morphine</t>
  </si>
  <si>
    <t>cytosol;microtubule associated complex;nucleus</t>
  </si>
  <si>
    <t>PF01335</t>
  </si>
  <si>
    <t>Q15121</t>
  </si>
  <si>
    <t>ENSG00000162734</t>
  </si>
  <si>
    <t>PEA15</t>
  </si>
  <si>
    <t>RAF/MAP kinase cascade;RAF-independent MAPK1/3 activation</t>
  </si>
  <si>
    <t>Astrocytic phosphoprotein PEA-15</t>
  </si>
  <si>
    <t>mitochondrial membrane organization;protein dephosphorylation;protein import into mitochondrial matrix;release of cytochrome c from mitochondria</t>
  </si>
  <si>
    <t>interleukin-2 receptor binding;phosphoprotein phosphatase activity;protein serine/threonine phosphatase activity;protein tyrosine phosphatase activity;ribonucleoprotein complex binding;RNA binding</t>
  </si>
  <si>
    <t>integral component of membrane;mitochondrial inner membrane;mitochondrion;nuclear speck;nucleoplasm;TIM23 mitochondrial import inner membrane translocase complex</t>
  </si>
  <si>
    <t>PF03031</t>
  </si>
  <si>
    <t>Q3ZCQ8</t>
  </si>
  <si>
    <t>ENSG00000105197</t>
  </si>
  <si>
    <t>TIMM50</t>
  </si>
  <si>
    <t>Mitochondrial import inner membrane translocase subunit TIM50</t>
  </si>
  <si>
    <t>anterograde axonal transport of messenger ribonucleoprotein complex;cell cycle;cellular senescence;negative regulation of beta-galactosidase activity;negative regulation of cellular senescence;negative regulation of exonuclease activity;negative regulation of gene expression;negative regulation of t-circle formation;negative regulation of telomere capping;negative regulation of telomere maintenance;negative regulation of telomere maintenance via recombination;negative regulation of telomere maintenance via semi-conservative replication;negative regulation of telomere maintenance via telomerase;negative regulation of telomere maintenance via telomere lengthening;negative regulation of telomere single strand break repair;negative regulation of telomeric D-loop disassembly;positive regulation of gene expression;positive regulation of nitric-oxide synthase activity;protection from non-homologous end joining at telomere;protein localization to chromosome, telomeric region;regulation of telomere maintenance;regulation of telomere maintenance via telomerase;RNA-dependent DNA biosynthetic process;telomere capping;telomere maintenance;telomeric D-loop disassembly;telomeric loop formation</t>
  </si>
  <si>
    <t>DNA-binding transcription factor activity, RNA polymerase II-specific;double-stranded telomeric DNA binding;enzyme binding;G-rich strand telomeric DNA binding;protein C-terminus binding;protein homodimerization activity;protein-containing complex binding;telomeric DNA binding</t>
  </si>
  <si>
    <t>axon cytoplasm;chromosome, telomeric region;nuclear body;nuclear chromosome, telomeric region;nuclear telomere cap complex;nucleoplasm;nucleus;shelterin complex</t>
  </si>
  <si>
    <t>PF00249;PF08558;PF16772</t>
  </si>
  <si>
    <t>Q15554</t>
  </si>
  <si>
    <t>ENSG00000132604</t>
  </si>
  <si>
    <t>TERF2</t>
  </si>
  <si>
    <t>Polymerase switching on the C-strand of the telomere;Telomere C-strand synthesis initiation;Meiotic synapsis;Telomere Extension By Telomerase;Inhibition of DNA recombination at telomere;Recognition and association of DNA glycosylase with site containing an affected purine;Recognition and association of DNA glycosylase with site containing an affected pyrimidine;Cleavage of the damaged pyrimidine;Cleavage of the damaged purine;Packaging Of Telomere Ends;DNA Damage/Telomere Stress Induced Senescence;Removal of the Flap Intermediate from the C-strand</t>
  </si>
  <si>
    <t>Telomeric repeat-binding factor 2</t>
  </si>
  <si>
    <t>cell proliferation;chromatin silencing;double-strand break repair via homologous recombination;histone acetylation;histone deacetylation;histone H2A acetylation;histone H4 acetylation;regulation of growth</t>
  </si>
  <si>
    <t>chromatin binding;protein N-terminus binding</t>
  </si>
  <si>
    <t>histone acetyltransferase complex;NuA4 histone acetyltransferase complex;nuclear speck;nucleoplasm;Sin3 complex</t>
  </si>
  <si>
    <t>PF05712;PF11717</t>
  </si>
  <si>
    <t>Q9UBU8</t>
  </si>
  <si>
    <t>ENSG00000185787</t>
  </si>
  <si>
    <t>MORF4L1</t>
  </si>
  <si>
    <t>Mortality factor 4-like protein 1</t>
  </si>
  <si>
    <t>apoptotic process;cellular response to virus;mRNA processing;negative regulation of GTPase activity;negative regulation of phosphatase activity;positive regulation by host of viral transcription;positive regulation of apoptotic process;positive regulation of transcription by RNA polymerase II;regulation of RNA splicing;RNA splicing;rRNA processing</t>
  </si>
  <si>
    <t>RNA binding;transcription coactivator activity</t>
  </si>
  <si>
    <t>cytosol;euchromatin;granular component;heterochromatin;nucleolus;nucleoplasm;nucleus;preribosome, large subunit precursor;preribosome, small subunit precursor</t>
  </si>
  <si>
    <t>Q14684</t>
  </si>
  <si>
    <t>ENSG00000160208</t>
  </si>
  <si>
    <t>RRP1B</t>
  </si>
  <si>
    <t>Ribosomal RNA processing protein 1 homolog B</t>
  </si>
  <si>
    <t>mRNA splicing, via spliceosome;neutrophil degranulation;positive regulation of viral genome replication;protein peptidyl-prolyl isomerization;protein refolding;regulation of transcription, DNA-templated;transcription-coupled nucleotide-excision repair</t>
  </si>
  <si>
    <t>cyclosporin A binding;mRNA binding;peptidyl-prolyl cis-trans isomerase activity;poly(A) binding;RNA binding;unfolded protein binding</t>
  </si>
  <si>
    <t>catalytic step 2 spliceosome;cytosol;extracellular region;ficolin-1-rich granule lumen;nuclear speck;nucleoplasm;nucleus;secretory granule lumen;U2-type catalytic step 2 spliceosome</t>
  </si>
  <si>
    <t>PF00076;PF00160</t>
  </si>
  <si>
    <t>Q9UNP9</t>
  </si>
  <si>
    <t>ENSG00000084072</t>
  </si>
  <si>
    <t>PPIE</t>
  </si>
  <si>
    <t>Neutrophil degranulation;mRNA Splicing - Major Pathway;Dual incision in TC-NER;Gap-filling DNA repair synthesis and ligation in TC-NER;Formation of TC-NER Pre-Incision Complex</t>
  </si>
  <si>
    <t>Peptidyl-prolyl cis-trans isomerase E</t>
  </si>
  <si>
    <t>regulation of cell growth</t>
  </si>
  <si>
    <t>opioid receptor activity</t>
  </si>
  <si>
    <t>PF04664;PF04680</t>
  </si>
  <si>
    <t>Q9NZT2</t>
  </si>
  <si>
    <t>ENSG00000060491</t>
  </si>
  <si>
    <t>OGFR</t>
  </si>
  <si>
    <t>Opioid growth factor receptor</t>
  </si>
  <si>
    <t>carbohydrate metabolic process;glucosamine metabolic process;glucose 1-phosphate metabolic process;hemopoiesis;protein N-linked glycosylation;protein O-linked glycosylation;spermatogenesis;UDP-N-acetylglucosamine biosynthetic process</t>
  </si>
  <si>
    <t>magnesium ion binding;phosphoacetylglucosamine mutase activity;phosphoglucomutase activity</t>
  </si>
  <si>
    <t>PF00408;PF02878</t>
  </si>
  <si>
    <t>O95394</t>
  </si>
  <si>
    <t>ENSG00000013375</t>
  </si>
  <si>
    <t>PGM3</t>
  </si>
  <si>
    <t>Phosphoacetylglucosamine mutase {ECO:0000305}</t>
  </si>
  <si>
    <t>mitochondrial respiratory chain complex assembly;mitochondrial transcription;mitochondrion organization;positive regulation of transcription, DNA-templated;transcription initiation from mitochondrial promoter</t>
  </si>
  <si>
    <t>chromatin binding;DNA binding, bending;DNA-binding transcription factor activity;heat shock protein binding;mitochondrial promoter sequence-specific DNA binding;RNA binding;sequence-specific DNA binding;transcription coactivator binding</t>
  </si>
  <si>
    <t>cytosol;mitochondrial matrix;mitochondrial nucleoid;mitochondrion;nucleus;protein-containing complex</t>
  </si>
  <si>
    <t>Apelin signaling pathway;Huntington disease</t>
  </si>
  <si>
    <t>Q00059</t>
  </si>
  <si>
    <t>ENSG00000108064</t>
  </si>
  <si>
    <t>TFAM</t>
  </si>
  <si>
    <t>Mitochondrial transcription initiation;Transcriptional activation of mitochondrial biogenesis</t>
  </si>
  <si>
    <t>Transcription factor A, mitochondrial</t>
  </si>
  <si>
    <t>calcium ion import;cell adhesion;negative regulation of cell-matrix adhesion;negative regulation of cellular response to growth factor stimulus;negative regulation of keratinocyte proliferation;negative regulation of wound healing;neurotransmitter secretion;positive regulation of calcium ion import;positive regulation of transcription by RNA polymerase II;regulation of synaptic vesicle exocytosis</t>
  </si>
  <si>
    <t>ATP binding;calmodulin binding;guanylate kinase activity;neurexin family protein binding;protein serine/threonine kinase activity</t>
  </si>
  <si>
    <t>actin cytoskeleton;basement membrane;basolateral plasma membrane;cell-cell junction;ciliary membrane;cytoplasm;cytosol;focal adhesion;nuclear lamina;nuclear matrix;nucleolus;plasma membrane;presynaptic membrane;Schaffer collateral - CA1 synapse;vesicle</t>
  </si>
  <si>
    <t>PF00069;PF00595;PF00625;PF02828;PF07653</t>
  </si>
  <si>
    <t>O14936</t>
  </si>
  <si>
    <t>ENSG00000147044</t>
  </si>
  <si>
    <t>CASK</t>
  </si>
  <si>
    <t>Assembly and cell surface presentation of NMDA receptors;Sensory processing of sound by inner hair cells of the cochlea;Sensory processing of sound by outer hair cells of the cochlea;Nephrin family interactions;Neurexins and neuroligins;Dopamine Neurotransmitter Release Cycle;Syndecan interactions</t>
  </si>
  <si>
    <t>Peripheral plasma membrane protein CASK</t>
  </si>
  <si>
    <t>adenine salvage;central nervous system neuron development;cerebral cortex neuron differentiation;dendrite morphogenesis;dopamine metabolic process;GMP catabolic process;GMP salvage;grooming behavior;guanine salvage;hypoxanthine metabolic process;hypoxanthine salvage;IMP metabolic process;IMP salvage;locomotory behavior;lymphocyte proliferation;positive regulation of dopamine metabolic process;protein homotetramerization;purine nucleotide biosynthetic process;purine ribonucleoside salvage;purine-containing compound salvage;response to amphetamine;striatum development;T cell mediated cytotoxicity</t>
  </si>
  <si>
    <t>guanine phosphoribosyltransferase activity;hypoxanthine phosphoribosyltransferase activity;identical protein binding;magnesium ion binding;nucleotide binding;protein homodimerization activity</t>
  </si>
  <si>
    <t>P00492</t>
  </si>
  <si>
    <t>ENSG00000165704</t>
  </si>
  <si>
    <t>HPRT1</t>
  </si>
  <si>
    <t>Azathioprine ADME;Purine salvage;Defective HPRT1 disrupts guanine and hypoxanthine salvage</t>
  </si>
  <si>
    <t>Hypoxanthine-guanine phosphoribosyltransferase</t>
  </si>
  <si>
    <t>extracellular exosome</t>
  </si>
  <si>
    <t>Q96FV2</t>
  </si>
  <si>
    <t>ENSG00000141295</t>
  </si>
  <si>
    <t>SCRN2</t>
  </si>
  <si>
    <t>Secernin-2</t>
  </si>
  <si>
    <t>post-translational protein modification;proteasome-mediated ubiquitin-dependent protein catabolic process;protein deubiquitination</t>
  </si>
  <si>
    <t>cytosol;nucleoplasm;nucleus;proteasome accessory complex;proteasome complex;proteasome regulatory particle;proteasome regulatory particle, lid subcomplex</t>
  </si>
  <si>
    <t>P48556</t>
  </si>
  <si>
    <t>ENSG00000099341</t>
  </si>
  <si>
    <t>PSMD8</t>
  </si>
  <si>
    <t>26S proteasome non-ATPase regulatory subunit 8</t>
  </si>
  <si>
    <t>activation of MAPK activity;cell differentiation;interleukin-1-mediated signaling pathway;JNK cascade;nucleotide-binding oligomerization domain containing signaling pathway;positive regulation of I-kappaB kinase/NF-kappaB signaling;positive regulation of NF-kappaB transcription factor activity;positive regulation of transcription, DNA-templated;postreplication repair;protein K63-linked ubiquitination;protein polyubiquitination;regulation of DNA repair;regulation of transcription, DNA-templated</t>
  </si>
  <si>
    <t>ubiquitin conjugating enzyme activity</t>
  </si>
  <si>
    <t>cytoplasm;cytosol;extracellular exosome;nucleoplasm;nucleus;protein-containing complex;UBC13-UEV1A complex;ubiquitin conjugating enzyme complex;ubiquitin ligase complex</t>
  </si>
  <si>
    <t>Q13404</t>
  </si>
  <si>
    <t>ENSG00000244687</t>
  </si>
  <si>
    <t>UBE2V1</t>
  </si>
  <si>
    <t>Ether lipid metabolism;Metabolic pathways;Shigellosis</t>
  </si>
  <si>
    <t>FCERI mediated NF-kB activation;Downstream TCR signaling;CLEC7A (Dectin-1) signaling;SARS-CoV-2 activates/modulates innate and adaptive immune responses;IKK complex recruitment mediated by RIP1;NOD1/2 Signaling Pathway;TICAM1, RIP1-mediated IKK complex recruitment;TAK1-dependent IKK and NF-kappa-B activation;IRAK1 recruits IKK complex;IRAK1 recruits IKK complex upon TLR7/8 or 9 stimulation;Antigen processing: Ubiquitination &amp; Proteasome degradation;Aggrephagy;JNK (c-Jun kinases) phosphorylation and  activation mediated by activated human TAK1;activated TAK1 mediates p38 MAPK activation;TRAF6 mediated IRF7 activation in TLR7/8 or 9 signaling</t>
  </si>
  <si>
    <t>Ubiquitin-conjugating enzyme E2 variant 1</t>
  </si>
  <si>
    <t>ATP binding;DNA binding;DNA translocase activity;helicase activity</t>
  </si>
  <si>
    <t>condensed chromosome kinetochore;cytosol;membrane</t>
  </si>
  <si>
    <t>Q2NKX8</t>
  </si>
  <si>
    <t>ENSG00000186871</t>
  </si>
  <si>
    <t>ERCC6L</t>
  </si>
  <si>
    <t>Separation of Sister Chromatids;RHO GTPases Activate Formins;Resolution of Sister Chromatid Cohesion;EML4 and NUDC in mitotic spindle formation;Amplification  of signal from unattached  kinetochores via a MAD2  inhibitory signal</t>
  </si>
  <si>
    <t>DNA excision repair protein ERCC-6-like</t>
  </si>
  <si>
    <t>cargo loading into vesicle;COPI coating of Golgi vesicle;COPI-coated vesicle budding;COPII vesicle coating;endoplasmic reticulum to Golgi vesicle-mediated transport;Golgi organization;intracellular protein transport;kidney development;protein complex oligomerization;regulated exocytosis;regulation of amyloid-beta formation;response to alkaloid;retrograde vesicle-mediated transport, Golgi to endoplasmic reticulum;vesicle targeting, to, from or within Golgi</t>
  </si>
  <si>
    <t>protein-containing complex binding;syntaxin binding</t>
  </si>
  <si>
    <t>cis-Golgi network;COPI-coated vesicle;COPII-coated ER to Golgi transport vesicle;endoplasmic reticulum;endoplasmic reticulum membrane;endoplasmic reticulum-Golgi intermediate compartment;endoplasmic reticulum-Golgi intermediate compartment membrane;ER to Golgi transport vesicle membrane;gamma-secretase complex;Golgi apparatus;Golgi membrane;integral component of membrane;melanosome;plasma membrane;secretory granule membrane;trans-Golgi network transport vesicle;transport vesicle;zymogen granule membrane</t>
  </si>
  <si>
    <t>P49755</t>
  </si>
  <si>
    <t>ENSG00000170348</t>
  </si>
  <si>
    <t>TMED10</t>
  </si>
  <si>
    <t>COPI-dependent Golgi-to-ER retrograde traffic;COPI-mediated anterograde transport;COPII-mediated vesicle transport;Cargo concentration in the ER</t>
  </si>
  <si>
    <t>Transmembrane emp24 domain-containing protein 10</t>
  </si>
  <si>
    <t>DNA damage response, detection of DNA damage;DNA synthesis involved in DNA repair;mismatch repair;nucleotide-excision repair, DNA gap filling;nucleotide-excision repair, DNA incision;nucleotide-excision repair, DNA incision, 5'-to lesion;telomere maintenance;telomere maintenance via semi-conservative replication;transcription-coupled nucleotide-excision repair;translesion synthesis</t>
  </si>
  <si>
    <t>DNA-directed DNA polymerase activity</t>
  </si>
  <si>
    <t>cytoplasm;delta DNA polymerase complex;nucleoplasm;nucleus</t>
  </si>
  <si>
    <t>PF09507</t>
  </si>
  <si>
    <t>Q15054</t>
  </si>
  <si>
    <t>ENSG00000077514</t>
  </si>
  <si>
    <t>POLD3</t>
  </si>
  <si>
    <t>Dual incision in TC-NER;Gap-filling DNA repair synthesis and ligation in TC-NER;HDR through Homologous Recombination (HRR);Termination of translesion DNA synthesis;Recognition of DNA damage by PCNA-containing replication complex;PCNA-Dependent Long Patch Base Excision Repair;Dual Incision in GG-NER;Polymerase switching on the C-strand of the telomere;Polymerase switching;Removal of the Flap Intermediate;Gap-filling DNA repair synthesis and ligation in GG-NER;Removal of the Flap Intermediate from the C-strand;Mismatch repair (MMR) directed by MSH2:MSH6 (MutSalpha);Mismatch repair (MMR) directed by MSH2:MSH3 (MutSbeta)</t>
  </si>
  <si>
    <t>DNA polymerase delta subunit 3</t>
  </si>
  <si>
    <t>deoxyribonucleoside triphosphate metabolic process;deoxyribonucleotide biosynthetic process;DNA repair;kidney development;mitochondrial DNA replication;negative regulation of intrinsic apoptotic signaling pathway by p53 class mediator;renal system process;response to amine;response to oxidative stress</t>
  </si>
  <si>
    <t>cytosol;mitochondrion;nucleoplasm</t>
  </si>
  <si>
    <t>Q7LG56</t>
  </si>
  <si>
    <t>ENSG00000048392</t>
  </si>
  <si>
    <t>RRM2B</t>
  </si>
  <si>
    <t>TP53 Regulates Metabolic Genes;Interconversion of nucleotide di- and triphosphates</t>
  </si>
  <si>
    <t>Ribonucleoside-diphosphate reductase subunit M2 B</t>
  </si>
  <si>
    <t>extracellular space;nucleolus;nucleoplasm</t>
  </si>
  <si>
    <t>PF08159</t>
  </si>
  <si>
    <t>Q9H501</t>
  </si>
  <si>
    <t>ENSG00000089048</t>
  </si>
  <si>
    <t>ESF1</t>
  </si>
  <si>
    <t>ESF1 homolog</t>
  </si>
  <si>
    <t>cotranslational protein targeting to membrane;endoplasmic reticulum organization;posttranslational protein targeting to endoplasmic reticulum membrane;pronephric nephron development;protein targeting to ER;response to interferon-gamma;SRP-dependent cotranslational protein targeting to membrane;SRP-dependent cotranslational protein targeting to membrane, translocation</t>
  </si>
  <si>
    <t>protein transmembrane transporter activity;ribosome binding;signal sequence binding</t>
  </si>
  <si>
    <t>cytosol;endoplasmic reticulum;endoplasmic reticulum membrane;integral component of endoplasmic reticulum membrane;membrane;Sec61 translocon complex</t>
  </si>
  <si>
    <t>Phagosome;Protein export;Protein processing in endoplasmic reticulum;Vibrio cholerae infection</t>
  </si>
  <si>
    <t>PF00344;PF10559</t>
  </si>
  <si>
    <t>P61619</t>
  </si>
  <si>
    <t>ENSG00000058262</t>
  </si>
  <si>
    <t>SEC61A1</t>
  </si>
  <si>
    <t>Protein export;Protein processing in endoplasmic reticulum;Phagosome;Vibrio cholerae infection</t>
  </si>
  <si>
    <t>ER-Phagosome pathway;SRP-dependent cotranslational protein targeting to membrane</t>
  </si>
  <si>
    <t>Protein transport protein Sec61 subunit alpha isoform 1</t>
  </si>
  <si>
    <t>nervous system development;neuron death;neuron projection guidance</t>
  </si>
  <si>
    <t>O14531</t>
  </si>
  <si>
    <t>ENSG00000151640</t>
  </si>
  <si>
    <t>DPYSL4</t>
  </si>
  <si>
    <t>Dihydropyrimidinase-related protein 4</t>
  </si>
  <si>
    <t>ATP binding;nucleoside-triphosphatase activity;nucleotide phosphatase activity, acting on free nucleotides;RNA binding</t>
  </si>
  <si>
    <t>PF03266</t>
  </si>
  <si>
    <t>Q9BSD7</t>
  </si>
  <si>
    <t>ENSG00000135778</t>
  </si>
  <si>
    <t>NTPCR</t>
  </si>
  <si>
    <t>Purine metabolism;Thiamine metabolism;Metabolic pathways;Nucleotide metabolism</t>
  </si>
  <si>
    <t>Cancer-related nucleoside-triphosphatase</t>
  </si>
  <si>
    <t>cell cycle arrest;cell proliferation;ERBB2 signaling pathway;G1/S transition of mitotic cell cycle;intrinsic apoptotic signaling pathway;negative regulation of cell proliferation;post-translational protein modification;proteasome-mediated ubiquitin-dependent protein catabolic process;SCF-dependent proteasomal ubiquitin-dependent protein catabolic process;ubiquitin-dependent protein catabolic process;viral process</t>
  </si>
  <si>
    <t>calcium channel activity;signaling receptor activity;ubiquitin protein ligase binding;ubiquitin-protein transferase activity</t>
  </si>
  <si>
    <t>Cul5-RING ubiquitin ligase complex;cullin-RING ubiquitin ligase complex;cytosol;SCF ubiquitin ligase complex</t>
  </si>
  <si>
    <t>Human immunodeficiency virus 1 infection;Ubiquitin mediated proteolysis</t>
  </si>
  <si>
    <t>Q93034</t>
  </si>
  <si>
    <t>ENSG00000166266</t>
  </si>
  <si>
    <t>CUL5</t>
  </si>
  <si>
    <t>Ubiquitin mediated proteolysis;Human immunodeficiency virus 1 infection</t>
  </si>
  <si>
    <t>Antigen processing: Ubiquitination &amp; Proteasome degradation;Vif-mediated degradation of APOBEC3G;Neddylation;Downregulation of ERBB2 signaling;Inactivation of CSF3 (G-CSF) signaling</t>
  </si>
  <si>
    <t>Cullin-5</t>
  </si>
  <si>
    <t>centriolar subdistal appendage;centriole;centrosome;cytosol;microtubule;plasma membrane;spindle</t>
  </si>
  <si>
    <t>PF00498;PF15308</t>
  </si>
  <si>
    <t>Q5SW79</t>
  </si>
  <si>
    <t>ENSG00000143702;ENSG00000276725</t>
  </si>
  <si>
    <t>CEP170</t>
  </si>
  <si>
    <t>Centrosomal protein of 170 kDa</t>
  </si>
  <si>
    <t>nucleolus;ribosome</t>
  </si>
  <si>
    <t>PF00226;PF12171</t>
  </si>
  <si>
    <t>Q5F1R6</t>
  </si>
  <si>
    <t>ENSG00000168724</t>
  </si>
  <si>
    <t>DNAJC21</t>
  </si>
  <si>
    <t>DnaJ homolog subfamily C member 21</t>
  </si>
  <si>
    <t>P78332</t>
  </si>
  <si>
    <t>ENSG00000004534</t>
  </si>
  <si>
    <t>RBM6</t>
  </si>
  <si>
    <t>RNA-binding protein 6</t>
  </si>
  <si>
    <t>retrograde vesicle-mediated transport, Golgi to endoplasmic reticulum</t>
  </si>
  <si>
    <t>ATP binding;cadherin binding;DNA binding;protein tyrosine kinase activity</t>
  </si>
  <si>
    <t>cis-Golgi network;COPI vesicle coat;cytoplasm;cytosol;endoplasmic reticulum-Golgi intermediate compartment;Golgi apparatus;membrane;microtubule organizing center;nucleus</t>
  </si>
  <si>
    <t>Q96KG9</t>
  </si>
  <si>
    <t>ENSG00000142186</t>
  </si>
  <si>
    <t>SCYL1</t>
  </si>
  <si>
    <t>N-terminal kinase-like protein</t>
  </si>
  <si>
    <t>mitotic cell cycle;mRNA export from nucleus;protein export from nucleus;protein import into nucleus;ribosomal large subunit export from nucleus;ribosomal small subunit export from nucleus;viral process</t>
  </si>
  <si>
    <t>cytosol;nuclear pore;nucleoplasm</t>
  </si>
  <si>
    <t>PF10168</t>
  </si>
  <si>
    <t>Q99567</t>
  </si>
  <si>
    <t>ENSG00000108559</t>
  </si>
  <si>
    <t>NUP88</t>
  </si>
  <si>
    <t>HCMV Early Events;ISG15 antiviral mechanism;NS1 Mediated Effects on Host Pathways;Transport of Mature mRNA derived from an Intron-Containing Transcript;SUMOylation of DNA replication proteins;SARS-CoV-2 activates/modulates innate and adaptive immune responses;tRNA processing in the nucleus;HCMV Late Events;Transcriptional regulation by small RNAs;Viral Messenger RNA Synthesis;Rev-mediated nuclear export of HIV RNA;Nuclear import of Rev protein;SUMOylation of DNA damage response and repair proteins;Transport of the SLBP independent Mature mRNA;Transport of the SLBP Dependant Mature mRNA;Transport of Mature mRNA Derived from an Intronless Transcript;Transport of Ribonucleoproteins into the Host Nucleus;NEP/NS2 Interacts with the Cellular Export Machinery;Regulation of Glucokinase by Glucokinase Regulatory Protein;Vpr-mediated nuclear import of PICs;snRNP Assembly;SUMOylation of ubiquitinylation proteins;Nuclear Pore Complex (NPC) Disassembly;Regulation of HSF1-mediated heat shock response;SUMOylation of SUMOylation proteins;SUMOylation of chromatin organization proteins;SUMOylation of RNA binding proteins;Defective TPR may confer susceptibility towards thyroid papillary carcinoma (TPC)</t>
  </si>
  <si>
    <t>Nuclear pore complex protein Nup88</t>
  </si>
  <si>
    <t>actin filament polymerization;actin nucleation;Arp2/3 complex-mediated actin nucleation;ephrin receptor signaling pathway;Fc-gamma receptor signaling pathway involved in phagocytosis;membrane organization</t>
  </si>
  <si>
    <t>actin binding;enzyme binding;structural constituent of cytoskeleton</t>
  </si>
  <si>
    <t>Arp2/3 protein complex;cell projection;cytosol;extracellular exosome;nucleus;site of double-strand break</t>
  </si>
  <si>
    <t>PF05856</t>
  </si>
  <si>
    <t>P59998</t>
  </si>
  <si>
    <t>ENSG00000241553</t>
  </si>
  <si>
    <t>ARPC4</t>
  </si>
  <si>
    <t>EPHB-mediated forward signaling;FCGR3A-mediated phagocytosis;Regulation of actin dynamics for phagocytic cup formation;RHO GTPases Activate WASPs and WAVEs;Clathrin-mediated endocytosis</t>
  </si>
  <si>
    <t>Actin-related protein 2/3 complex subunit 4</t>
  </si>
  <si>
    <t>Q71UI9</t>
  </si>
  <si>
    <t>ENSG00000105968</t>
  </si>
  <si>
    <t>H2AZ2</t>
  </si>
  <si>
    <t>Senescence-Associated Secretory Phenotype (SASP);Deposition of new CENPA-containing nucleosomes at the centromere;B-WICH complex positively regulates rRNA expression;NoRC negatively regulates rRNA expression;Meiotic synapsis;RUNX1 regulates transcription of genes involved in differentiation of HSCs;Transcriptional regulation by small RNAs;Formation of the beta-catenin:TCF transactivating complex;Oxidative Stress Induced Senescence;Activation of anterior HOX genes in hindbrain development during early embryogenesis;Estrogen-dependent gene expression;Pre-NOTCH Transcription and Translation;RMTs methylate histone arginines;RUNX1 regulates genes involved in megakaryocyte differentiation and platelet function;RNA Polymerase I Promoter Escape;Meiotic recombination;Inhibition of DNA recombination at telomere;Recognition and association of DNA glycosylase with site containing an affected purine;Recognition and association of DNA glycosylase with site containing an affected pyrimidine;Cleavage of the damaged pyrimidine;Cleavage of the damaged purine;SIRT1 negatively regulates rRNA expression;PRC2 methylates histones and DNA;Assembly of the ORC complex at the origin of replication;Activated PKN1 stimulates transcription of AR (androgen receptor) regulated genes KLK2 and KLK3;Defective pyroptosis;Packaging Of Telomere Ends;Condensation of Prophase Chromosomes;DNA Damage/Telomere Stress Induced Senescence;ERCC6 (CSB) and EHMT2 (G9a) positively regulate rRNA expression;DNA methylation;RNA Polymerase I Promoter Opening;Transcriptional regulation of granulopoiesis</t>
  </si>
  <si>
    <t>Histone H2A.V</t>
  </si>
  <si>
    <t>angiogenesis;apoptotic process;cell differentiation;import into nucleus;negative regulation of apoptotic process;regulation of angiogenesis;regulation of transcription by RNA polymerase II;viral process</t>
  </si>
  <si>
    <t>oxidoreductase activity;transcription coactivator activity</t>
  </si>
  <si>
    <t>cytoplasm;cytosol;membrane;nuclear envelope;nucleus</t>
  </si>
  <si>
    <t>Q9BUP3</t>
  </si>
  <si>
    <t>ENSG00000109854</t>
  </si>
  <si>
    <t>HTATIP2</t>
  </si>
  <si>
    <t>Oxidoreductase HTATIP2</t>
  </si>
  <si>
    <t>prostaglandin metabolic process</t>
  </si>
  <si>
    <t>13-prostaglandin reductase activity;15-oxoprostaglandin 13-oxidase activity</t>
  </si>
  <si>
    <t>PF00107</t>
  </si>
  <si>
    <t>Q8N8N7</t>
  </si>
  <si>
    <t>ENSG00000140043</t>
  </si>
  <si>
    <t>PTGR2</t>
  </si>
  <si>
    <t>Prostaglandin reductase 2</t>
  </si>
  <si>
    <t>cell redox homeostasis;response to endoplasmic reticulum stress</t>
  </si>
  <si>
    <t>Q9H3N1</t>
  </si>
  <si>
    <t>ENSG00000139921</t>
  </si>
  <si>
    <t>TMX1</t>
  </si>
  <si>
    <t>Thioredoxin-related transmembrane protein 1</t>
  </si>
  <si>
    <t>cellular response to leukemia inhibitory factor;glucosamine metabolic process;liver development;N-acetylglucosamine biosynthetic process;UDP-N-acetylglucosamine biosynthetic process</t>
  </si>
  <si>
    <t>glucosamine 6-phosphate N-acetyltransferase activity;identical protein binding;monosaccharide binding</t>
  </si>
  <si>
    <t>cytosol;endoplasmic reticulum;endoplasmic reticulum-Golgi intermediate compartment;endosome membrane;Golgi apparatus;Golgi membrane;late endosome</t>
  </si>
  <si>
    <t>Q96EK6</t>
  </si>
  <si>
    <t>ENSG00000100522</t>
  </si>
  <si>
    <t>GNPNAT1</t>
  </si>
  <si>
    <t>Glucosamine 6-phosphate N-acetyltransferase</t>
  </si>
  <si>
    <t>fatty acid beta-oxidation using acyl-CoA oxidase;fatty acid catabolic process;protein targeting to peroxisome</t>
  </si>
  <si>
    <t>dodecenoyl-CoA delta-isomerase activity;fatty-acyl-CoA binding;signaling receptor binding</t>
  </si>
  <si>
    <t>cytosol;intracellular membrane-bounded organelle;membrane;mitochondrion;nucleoplasm;peroxisomal matrix;peroxisome</t>
  </si>
  <si>
    <t>Fatty acid degradation;Peroxisome</t>
  </si>
  <si>
    <t>PF00378;PF00887</t>
  </si>
  <si>
    <t>O75521</t>
  </si>
  <si>
    <t>ENSG00000198721</t>
  </si>
  <si>
    <t>ECI2</t>
  </si>
  <si>
    <t>Enoyl-CoA delta isomerase 2, mitochondrial</t>
  </si>
  <si>
    <t>'de novo' pyrimidine nucleobase biosynthetic process;nucleobase-containing small molecule interconversion;nucleoside diphosphate phosphorylation;nucleoside triphosphate biosynthetic process;pyrimidine ribonucleotide biosynthetic process</t>
  </si>
  <si>
    <t>ATP binding;cytidylate kinase activity;nucleoside diphosphate kinase activity;nucleoside monophosphate kinase activity;uridine kinase activity;uridylate kinase activity</t>
  </si>
  <si>
    <t>P30085</t>
  </si>
  <si>
    <t>ENSG00000162368</t>
  </si>
  <si>
    <t>CMPK1</t>
  </si>
  <si>
    <t>Pyrimidine metabolism;Drug metabolism;Metabolic pathways;Nucleotide metabolism;Biosynthesis of cofactors</t>
  </si>
  <si>
    <t>UMP-CMP kinase {ECO:0000255|HAMAP-Rule:MF_03172}</t>
  </si>
  <si>
    <t>G protein-coupled receptor signaling pathway;inositol phosphate metabolic process;intracellular signal transduction;lipid catabolic process;regulation of systemic arterial blood pressure;Wnt signaling pathway, calcium modulating pathway</t>
  </si>
  <si>
    <t>cadherin binding;calcium ion binding;calmodulin binding;phosphatidylinositol phospholipase C activity;phospholipase C activity</t>
  </si>
  <si>
    <t>cytosol;membrane;nucleoplasm;postsynaptic cytosol;protein-containing complex</t>
  </si>
  <si>
    <t>Adrenergic signaling in cardiomyocytes;African trypanosomiasis;AGE-RAGE signaling pathway in diabetic complications;Aldosterone synthesis and secretion;Alzheimer disease;Amoebiasis;Apelin signaling pathway;Calcium signaling pathway;cGMP-PKG signaling pathway;Chagas disease (American trypanosomiasis);Chemokine signaling pathway;Cholinergic synapse;Circadian entrainment;Cortisol synthesis and secretion;Cushing syndrome;Dopaminergic synapse;Endocrine and other factor-regulated calcium reabsorption;Estrogen signaling pathway;Gap junction;Gastric acid secretion;Glucagon signaling pathway;Glutamatergic synapse;GnRH signaling pathway;Human cytomegalovirus infection;Huntington disease;Inflammatory mediator regulation of TRP channels;Inositol phosphate metabolism;Insulin secretion;Long-term depression;Long-term potentiation;Melanogenesis;Metabolic pathways;NOD-like receptor signaling pathway;Oxytocin signaling pathway;Pancreatic secretion;Parathyroid hormone synthesis, secretion and action;Pathways in cancer;Phosphatidylinositol signaling system;Phospholipase D signaling pathway;Platelet activation;Rap1 signaling pathway;Relaxin signaling pathway;Renin secretion;Retrograde endocannabinoid signaling;Salivary secretion;Serotonergic synapse;Sphingolipid signaling pathway;Thyroid hormone signaling pathway;Thyroid hormone synthesis;Vascular smooth muscle contraction;Wnt signaling pathway</t>
  </si>
  <si>
    <t>PF00168;PF00387;PF00388;PF08703;PF09279</t>
  </si>
  <si>
    <t>Q01970</t>
  </si>
  <si>
    <t>ENSG00000149782</t>
  </si>
  <si>
    <t>PLCB3</t>
  </si>
  <si>
    <t>Inositol phosphate metabolism;Metabolic pathways;Rap1 signaling pathway;Calcium signaling pathway;cGMP-PKG signaling pathway;Chemokine signaling pathway;Phosphatidylinositol signaling system;Sphingolipid signaling pathway;Phospholipase D signaling pathway;Adrenergic signaling in cardiomyocytes;Vascular smooth muscle contraction;Wnt signaling pathway;Apelin signaling pathway;Gap junction;Platelet activation;Neutrophil extracellular trap formation;NOD-like receptor signaling pathway;Circadian entrainment;Long-term potentiation;Retrograde endocannabinoid signaling;Glutamatergic synapse;Cholinergic synapse;Serotonergic synapse;Dopaminergic synapse;Long-term depression;Taste transduction;Inflammatory mediator regulation of TRP channels;Insulin secretion;GnRH signaling pathway;Estrogen signaling pathway;Melanogenesis;Thyroid hormone synthesis;Thyroid hormone signaling pathway;Oxytocin signaling pathway;Glucagon signaling pathway;Renin secretion;Aldosterone synthesis and secretion;Relaxin signaling pathway;Cortisol synthesis and secretion;Parathyroid hormone synthesis, secretion and action;GnRH secretion;AGE-RAGE signaling pathway in diabetic complications;Cushing syndrome;Growth hormone synthesis, secretion and action;Endocrine and other factor-regulated calcium reabsorption;Salivary secretion;Gastric acid secretion;Pancreatic secretion;Carbohydrate digestion and absorption;Alzheimer disease;Huntington disease;Spinocerebellar ataxia;Pathways of neurodegeneration;Shigellosis;Chagas disease;African trypanosomiasis;Amoebiasis;Human cytomegalovirus infection;Pathways in cancer;Diabetic cardiomyopathy;Lipid and atherosclerosis</t>
  </si>
  <si>
    <t>Synthesis of IP3 and IP4 in the cytosol;Ca2+ pathway;G alpha (q) signalling events;G beta:gamma signalling through PLC beta;Presynaptic function of Kainate receptors;Fatty Acids bound to GPR40 (FFAR1) regulate insulin secretion;PLC beta mediated events;Acetylcholine regulates insulin secretion</t>
  </si>
  <si>
    <t>1-phosphatidylinositol 4,5-bisphosphate phosphodiesterase beta-3</t>
  </si>
  <si>
    <t>PF00560;PF13855</t>
  </si>
  <si>
    <t>Q8TCA0</t>
  </si>
  <si>
    <t>ENSG00000172731</t>
  </si>
  <si>
    <t>LRRC20</t>
  </si>
  <si>
    <t>Leucine-rich repeat-containing protein 20</t>
  </si>
  <si>
    <t>mRNA 3'-end processing;mRNA export from nucleus;poly(A)+ mRNA export from nucleus;positive regulation of translation;RNA export from nucleus</t>
  </si>
  <si>
    <t>protein-containing complex binding;RNA binding</t>
  </si>
  <si>
    <t>cytoplasm;cytoplasmic ribonucleoprotein granule;cytosol;nuclear speck;nucleoplasm</t>
  </si>
  <si>
    <t>Q9BY77</t>
  </si>
  <si>
    <t>ENSG00000100227</t>
  </si>
  <si>
    <t>POLDIP3</t>
  </si>
  <si>
    <t>Polymerase delta-interacting protein 3</t>
  </si>
  <si>
    <t>calcium ion regulated exocytosis;endoplasmic reticulum to Golgi vesicle-mediated transport;endosome to lysosome transport;eosinophil degranulation;exocytosis;Golgi to plasma membrane protein transport;membrane organization;natural killer cell degranulation;neutrophil degranulation;phagocytosis, engulfment;positive regulation of dendrite morphogenesis;positive regulation of histamine secretion by mast cell;regulation of protein targeting to vacuolar membrane;SNARE complex assembly;triglyceride transport;vesicle fusion;vesicle fusion with Golgi apparatus;vesicle transport along microtubule;vesicle-mediated transport</t>
  </si>
  <si>
    <t>SNAP receptor activity;SNARE binding;syntaxin binding</t>
  </si>
  <si>
    <t>apical part of cell;azurophil granule membrane;cell junction;cell surface;clathrin-coated vesicle membrane;cytoplasm;endoplasmic reticulum membrane;extracellular exosome;hippocampal mossy fiber to CA3 synapse;integral component of synaptic vesicle membrane;intracellular membrane-bounded organelle;lamellipodium;late endosome membrane;lysosomal membrane;membrane;neuron projection;perinuclear region of cytoplasm;phagocytic vesicle;phagocytic vesicle membrane;plasma membrane;platelet alpha granule;pseudopodium;secretory granule;secretory granule membrane;SNARE complex;trans-Golgi network</t>
  </si>
  <si>
    <t>P51809</t>
  </si>
  <si>
    <t>ENSG00000124333</t>
  </si>
  <si>
    <t>VAMP7</t>
  </si>
  <si>
    <t>Golgi Associated Vesicle Biogenesis;Lysosome Vesicle Biogenesis;Cargo recognition for clathrin-mediated endocytosis;trans-Golgi Network Vesicle Budding;Interleukin-12 signaling</t>
  </si>
  <si>
    <t>Vesicle-associated membrane protein 7</t>
  </si>
  <si>
    <t>activation of JUN kinase activity;activation of MAPK activity;activation of MAPKK activity;activation of protein kinase activity;cellular response to DNA damage stimulus;DNA repair;execution phase of apoptosis;microtubule cytoskeleton organization;mitotic G2 DNA damage checkpoint;negative regulation of microtubule depolymerization;neuron cellular homeostasis;positive regulation of JNK cascade;positive regulation of protein acetylation;positive regulation of stress-activated MAPK cascade;protein autophosphorylation;protein phosphorylation;regulation of actin cytoskeleton organization;regulation of cytoskeleton organization;regulation of microtubule cytoskeleton organization;signal transduction by protein phosphorylation;stress-activated protein kinase signaling cascade</t>
  </si>
  <si>
    <t>alpha-tubulin binding;ATP binding;beta-tubulin binding;kinase activity;MAP kinase kinase kinase activity;protein kinase activity;protein serine/threonine kinase activator activity;protein serine/threonine kinase activity;tau protein binding;tau-protein kinase activity;transferase activity</t>
  </si>
  <si>
    <t>cytoplasm;cytosol;extracellular exosome;microtubule cytoskeleton;nucleus;perinuclear region of cytoplasm</t>
  </si>
  <si>
    <t>Q7L7X3</t>
  </si>
  <si>
    <t>ENSG00000160551</t>
  </si>
  <si>
    <t>TAOK1</t>
  </si>
  <si>
    <t>Serine/threonine-protein kinase TAO1</t>
  </si>
  <si>
    <t>acid phosphatase activity;non-membrane spanning protein tyrosine phosphatase activity;protein tyrosine phosphatase activity</t>
  </si>
  <si>
    <t>cytoplasm;cytoplasmic side of plasma membrane;extracellular exosome</t>
  </si>
  <si>
    <t>Adherens junction;Metabolic pathways;Riboflavin metabolism;Thiamine metabolism</t>
  </si>
  <si>
    <t>PF01451</t>
  </si>
  <si>
    <t>P24666</t>
  </si>
  <si>
    <t>ENSG00000143727</t>
  </si>
  <si>
    <t>ACP1</t>
  </si>
  <si>
    <t>Thiamine metabolism;Riboflavin metabolism;Metabolic pathways;Adherens junction;Chemical carcinogenesis</t>
  </si>
  <si>
    <t>Low molecular weight phosphotyrosine protein phosphatase</t>
  </si>
  <si>
    <t>mitochondrial translational elongation;mitochondrial translational termination;ribosome assembly</t>
  </si>
  <si>
    <t>large ribosomal subunit;mitochondrial inner membrane;mitochondrial large ribosomal subunit;mitochondrion</t>
  </si>
  <si>
    <t>Q9NWU5</t>
  </si>
  <si>
    <t>ENSG00000082515</t>
  </si>
  <si>
    <t>MRPL22</t>
  </si>
  <si>
    <t>39S ribosomal protein L22, mitochondrial</t>
  </si>
  <si>
    <t>cellular response to insulin stimulus;liver regeneration;mRNA 3'-end processing;mRNA cis splicing, via spliceosome;mRNA export from nucleus;mRNA processing;mRNA splice site selection;mRNA splicing, via spliceosome;positive regulation of RNA splicing;regulation of alternative mRNA splicing, via spliceosome;regulation of cell cycle;RNA export from nucleus</t>
  </si>
  <si>
    <t>protein kinase B binding;RNA binding</t>
  </si>
  <si>
    <t>cytosol;nuclear speck;nucleolus;nucleoplasm;nucleus</t>
  </si>
  <si>
    <t>Q13243</t>
  </si>
  <si>
    <t>ENSG00000100650</t>
  </si>
  <si>
    <t>SRSF5</t>
  </si>
  <si>
    <t>Serine/arginine-rich splicing factor 5</t>
  </si>
  <si>
    <t>branched-chain amino acid catabolic process;fatty acid beta-oxidation using acyl-CoA dehydrogenase;leucine catabolic process</t>
  </si>
  <si>
    <t>flavin adenine dinucleotide binding;isovaleryl-CoA dehydrogenase activity</t>
  </si>
  <si>
    <t>P26440</t>
  </si>
  <si>
    <t>ENSG00000128928</t>
  </si>
  <si>
    <t>IVD</t>
  </si>
  <si>
    <t>Isovaleryl-CoA dehydrogenase, mitochondrial {ECO:0000305}</t>
  </si>
  <si>
    <t>mRNA 3'-end processing;mRNA export from nucleus;regulation of translation;RNA export from nucleus</t>
  </si>
  <si>
    <t>cytoplasmic ribonucleoprotein granule;nuclear speck;nucleoplasm;nucleus;transcription export complex</t>
  </si>
  <si>
    <t>PF02037</t>
  </si>
  <si>
    <t>P82979</t>
  </si>
  <si>
    <t>ENSG00000205323</t>
  </si>
  <si>
    <t>SARNP</t>
  </si>
  <si>
    <t>mRNA 3'-end processing;RNA Polymerase II Transcription Termination;Transport of Mature mRNA derived from an Intron-Containing Transcript</t>
  </si>
  <si>
    <t>SAP domain-containing ribonucleoprotein</t>
  </si>
  <si>
    <t>cardiac muscle tissue development;mitochondrial electron transport, NADH to ubiquinone;mitochondrial respiratory chain complex I assembly;nervous system development</t>
  </si>
  <si>
    <t>2 iron, 2 sulfur cluster binding;electron transfer activity;metal ion binding;NADH dehydrogenase (ubiquinone) activity;NADH dehydrogenase activity</t>
  </si>
  <si>
    <t>mitochondrial inner membrane;mitochondrial respiratory chain complex I;mitochondrion;myelin sheath</t>
  </si>
  <si>
    <t>P19404</t>
  </si>
  <si>
    <t>ENSG00000178127</t>
  </si>
  <si>
    <t>NDUFV2</t>
  </si>
  <si>
    <t>NADH dehydrogenase [ubiquinone] flavoprotein 2, mitochondrial</t>
  </si>
  <si>
    <t>anterograde axonal transport;cell cycle;cell division;chromosome segregation;neutrophil degranulation</t>
  </si>
  <si>
    <t>alpha-tubulin binding;beta-tubulin binding;GTP binding;GTPase activity</t>
  </si>
  <si>
    <t>axon cytoplasm;azurophil granule membrane;cytoplasm;extracellular exosome;ficolin-1-rich granule membrane;late endosome membrane;lysosomal membrane;membrane;midbody;plasma membrane;spindle midzone;vacuolar membrane</t>
  </si>
  <si>
    <t>Q96BM9</t>
  </si>
  <si>
    <t>ENSG00000143862</t>
  </si>
  <si>
    <t>ARL8A</t>
  </si>
  <si>
    <t>ADP-ribosylation factor-like protein 8A</t>
  </si>
  <si>
    <t>attachment of spindle microtubules to kinetochore;cell division;microtubule bundle formation;microtubule polymerization;mitotic sister chromatid segregation;mitotic spindle assembly;mitotic spindle assembly checkpoint;protein stabilization;regulation of chromosome segregation;regulation of transcription, DNA-templated</t>
  </si>
  <si>
    <t>DNA binding;DNA-binding transcription factor activity;heparin binding;microtubule binding;RNA binding;zinc ion binding</t>
  </si>
  <si>
    <t>condensed chromosome kinetochore;cytoplasm;kinetochore;microtubule;nucleolus;nucleoplasm;nucleus;spindle;spindle matrix</t>
  </si>
  <si>
    <t>O43670</t>
  </si>
  <si>
    <t>ENSG00000010244</t>
  </si>
  <si>
    <t>ZNF207</t>
  </si>
  <si>
    <t>BUB3-interacting and GLEBS motif-containing protein ZNF207 {ECO:0000303|PubMed:24462186, ECO:0000303|PubMed:24462187}</t>
  </si>
  <si>
    <t>positive regulation of basement membrane assembly involved in embryonic body morphogenesis;regulation of epithelial to mesenchymal transition;regulation of gastrulation;regulation of microtubule cytoskeleton organization</t>
  </si>
  <si>
    <t>basal cortex</t>
  </si>
  <si>
    <t>Q86UU1</t>
  </si>
  <si>
    <t>ENSG00000019144</t>
  </si>
  <si>
    <t>PHLDB1</t>
  </si>
  <si>
    <t>Pleckstrin homology-like domain family B member 1</t>
  </si>
  <si>
    <t>cytoplasm;MLL1 complex;nucleolus;nucleoplasm;Rix1 complex</t>
  </si>
  <si>
    <t>PF12333</t>
  </si>
  <si>
    <t>Q9NXF1</t>
  </si>
  <si>
    <t>ENSG00000136891</t>
  </si>
  <si>
    <t>TEX10</t>
  </si>
  <si>
    <t>Testis-expressed protein 10</t>
  </si>
  <si>
    <t>hydrolase activity;metal ion binding</t>
  </si>
  <si>
    <t>PF01557</t>
  </si>
  <si>
    <t>Q96GK7</t>
  </si>
  <si>
    <t>ENSG00000115042</t>
  </si>
  <si>
    <t>FAHD2A</t>
  </si>
  <si>
    <t>Fumarylacetoacetate hydrolase domain-containing protein 2A</t>
  </si>
  <si>
    <t>apoptotic process;mitotic cell cycle;protein phosphorylation;regulation of cell growth;regulation of mRNA processing;regulation of transcription, DNA-templated</t>
  </si>
  <si>
    <t>ATP binding;cyclin-dependent protein serine/threonine kinase activity;protein kinase activity;protein serine/threonine kinase activity</t>
  </si>
  <si>
    <t>Q9UQ88</t>
  </si>
  <si>
    <t>ENSG00000008128</t>
  </si>
  <si>
    <t>CDK11A</t>
  </si>
  <si>
    <t>Cyclin-dependent kinase 11A</t>
  </si>
  <si>
    <t>3'-phosphoadenosine 5'-phosphosulfate metabolic process;amine metabolic process;catecholamine metabolic process;estrogen metabolic process;ethanol catabolic process;flavonoid metabolic process;sulfation;xenobiotic metabolic process</t>
  </si>
  <si>
    <t>aryl sulfotransferase activity;flavonol 3-sulfotransferase activity;steroid sulfotransferase activity;sulfotransferase activity</t>
  </si>
  <si>
    <t>Chemical carcinogenesis</t>
  </si>
  <si>
    <t>PF00685</t>
  </si>
  <si>
    <t>P50225</t>
  </si>
  <si>
    <t>ENSG00000196502</t>
  </si>
  <si>
    <t>SULT1A1</t>
  </si>
  <si>
    <t>Paracetamol ADME;Cytosolic sulfonation of small molecules</t>
  </si>
  <si>
    <t>Sulfotransferase 1A1</t>
  </si>
  <si>
    <t>cell cycle;cell division;mRNA processing;mRNA splicing, via spliceosome;protein deubiquitination;RNA splicing;spliceosomal complex assembly</t>
  </si>
  <si>
    <t>thiol-dependent ubiquitinyl hydrolase activity;zinc ion binding</t>
  </si>
  <si>
    <t>nucleoplasm;nucleus;spliceosomal complex;U4/U6 x U5 tri-snRNP complex</t>
  </si>
  <si>
    <t>PF00443;PF02148</t>
  </si>
  <si>
    <t>Q53GS9</t>
  </si>
  <si>
    <t>ENSG00000168883</t>
  </si>
  <si>
    <t>USP39</t>
  </si>
  <si>
    <t>U4/U6.U5 tri-snRNP-associated protein 2</t>
  </si>
  <si>
    <t>cytosol;microtubule cytoskeleton;nucleoplasm;nucleus;RNA polymerase II, core complex</t>
  </si>
  <si>
    <t>P19387</t>
  </si>
  <si>
    <t>ENSG00000102978</t>
  </si>
  <si>
    <t>POLR2C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</si>
  <si>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CE;mRNA Splicing - Major Pathway;Transcriptional regulation by small RNAs;Activation of anterior HOX genes in hindbrain development during early embryogenesis;Estrogen-dependent gene expression;Inhibition of DNA recombination at telomere;PIWI-interacting RNA (piRNA) biogenesis;Viral Messenger RNA Synthesis;HIV Transcription Initiation;RNA Polymerase II HIV Promoter Escape;RNA Polymerase II Promoter Escape;RNA Polymerase II Transcription Pre-Initiation And Promoter Opening;RNA Polymerase II Transcription Initiation;FGFR2 alternative splicing;mRNA Splicing - Minor Pathway;Processing of Capped Intron-Containing Pre-mRNA;Signaling by FGFR2 IIIa TM;MicroRNA (miRNA) biogenesis;Formation of TC-NER Pre-Incision Complex;Dual incision in TC-NER;Gap-filling DNA repair synthesis and ligation in TC-NER</t>
  </si>
  <si>
    <t>DNA-directed RNA polymerase II subunit RPB3 {ECO:0000305}</t>
  </si>
  <si>
    <t>DNA-templated transcription, termination;mRNA processing;RNA splicing;termination of RNA polymerase II transcription</t>
  </si>
  <si>
    <t>ATP binding;DNA binding;DNA-dependent ATPase activity;helicase activity;zinc ion binding</t>
  </si>
  <si>
    <t>cytosol;spliceosomal complex;transcription elongation factor complex</t>
  </si>
  <si>
    <t>Thyroid hormone synthesis</t>
  </si>
  <si>
    <t>PF00176;PF00271;PF06839</t>
  </si>
  <si>
    <t>Q9UNY4</t>
  </si>
  <si>
    <t>ENSG00000116830</t>
  </si>
  <si>
    <t>TTF2</t>
  </si>
  <si>
    <t>Transcription termination factor 2</t>
  </si>
  <si>
    <t>androgen catabolic process;estrogen biosynthetic process</t>
  </si>
  <si>
    <t>estradiol 17-beta-dehydrogenase activity;steroid dehydrogenase activity</t>
  </si>
  <si>
    <t>cytoplasm;cytosol;extracellular region;lipid droplet</t>
  </si>
  <si>
    <t>Q8NBQ5</t>
  </si>
  <si>
    <t>ENSG00000198189</t>
  </si>
  <si>
    <t>HSD17B11</t>
  </si>
  <si>
    <t>Estrogen biosynthesis</t>
  </si>
  <si>
    <t>Estradiol 17-beta-dehydrogenase 11</t>
  </si>
  <si>
    <t>protein localization to membrane</t>
  </si>
  <si>
    <t>PF02990</t>
  </si>
  <si>
    <t>Q9HD45</t>
  </si>
  <si>
    <t>ENSG00000077147</t>
  </si>
  <si>
    <t>TM9SF3</t>
  </si>
  <si>
    <t>Transmembrane 9 superfamily member 3</t>
  </si>
  <si>
    <t>cytoplasmic translation;nuclear-transcribed mRNA catabolic process, nonsense-mediated decay;ribosomal large subunit biogenesis;rRNA processing;SRP-dependent cotranslational protein targeting to membrane;translation;translational initiation</t>
  </si>
  <si>
    <t>RNA binding;structural constituent of ribosome;tRNA binding</t>
  </si>
  <si>
    <t>cytosol;cytosolic large ribosomal subunit;extracellular exosome;membrane</t>
  </si>
  <si>
    <t>PF01247</t>
  </si>
  <si>
    <t>P18077</t>
  </si>
  <si>
    <t>ENSG00000182899</t>
  </si>
  <si>
    <t>RPL35A</t>
  </si>
  <si>
    <t>60S ribosomal protein L35a</t>
  </si>
  <si>
    <t>adherens junction organization;bundle of His cell-Purkinje myocyte adhesion involved in cell communication;cell migration;cell-cell adhesion;cellular response to indole-3-methanol;cornification;cytoskeletal anchoring at plasma membrane;desmosome assembly;detection of mechanical stimulus;endothelial cell-cell adhesion;keratinization;negative regulation of blood vessel endothelial cell migration;neutrophil degranulation;positive regulation of angiogenesis;positive regulation of canonical Wnt signaling pathway;positive regulation of cell-matrix adhesion;positive regulation of DNA-binding transcription factor activity;positive regulation of protein import into nucleus;positive regulation of transcription by RNA polymerase II;protein heterooligomerization;protein localization to plasma membrane;regulation of cell proliferation;regulation of heart rate by cardiac conduction;regulation of ventricular cardiac muscle cell action potential</t>
  </si>
  <si>
    <t>alpha-catenin binding;cadherin binding;cell adhesion molecule binding;cell adhesive protein binding involved in bundle of His cell-Purkinje myocyte communication;nuclear hormone receptor binding;protein homodimerization activity;protein kinase binding;protein phosphatase binding;structural constituent of cell wall;structural molecule activity;transcription coactivator activity</t>
  </si>
  <si>
    <t>actin cytoskeleton;apicolateral plasma membrane;catenin complex;cell-cell adherens junction;cell-cell junction;cornified envelope;cytoplasm;cytoplasmic side of plasma membrane;cytoskeleton;cytosol;desmosome;extracellular exosome;extracellular region;fascia adherens;ficolin-1-rich granule lumen;focal adhesion;gamma-catenin-TCF7L2 complex;intercalated disc;intermediate filament;lateral plasma membrane;nucleus;plasma membrane;protein-DNA complex;specific granule lumen;Z disc;zonula adherens</t>
  </si>
  <si>
    <t>Acute myeloid leukemia;Arrhythmogenic right ventricular cardiomyopathy (ARVC);Gastric cancer;Pathways in cancer;Transcriptional misregulation in cancer</t>
  </si>
  <si>
    <t>P14923</t>
  </si>
  <si>
    <t>ENSG00000173801</t>
  </si>
  <si>
    <t>JUP</t>
  </si>
  <si>
    <t>Pathways in cancer;Transcriptional misregulation in cancer;Acute myeloid leukemia;Gastric cancer;Arrhythmogenic right ventricular cardiomyopathy</t>
  </si>
  <si>
    <t>Neutrophil degranulation;RHOC GTPase cycle;RHOA GTPase cycle;RHOB GTPase cycle;Formation of the cornified envelope;CDC42 GTPase cycle;RHOQ GTPase cycle;RHOJ GTPase cycle;VEGFR2 mediated vascular permeability;Adherens junctions interactions;RHOH GTPase cycle</t>
  </si>
  <si>
    <t>Junction plakoglobin</t>
  </si>
  <si>
    <t>fatty acid beta-oxidation;negative regulation of insulin secretion;positive regulation of cold-induced thermogenesis;response to activity;response to drug;response to insulin</t>
  </si>
  <si>
    <t>3-hydroxyacyl-CoA dehydrogenase activity;NAD+ binding</t>
  </si>
  <si>
    <t>Butanoate metabolism;Fatty acid degradation;Fatty acid elongation;Fatty acid metabolism;Lysine degradation;Metabolic pathways;Tryptophan metabolism;Valine, leucine and isoleucine degradation</t>
  </si>
  <si>
    <t>PF00725;PF02737</t>
  </si>
  <si>
    <t>Q16836</t>
  </si>
  <si>
    <t>ENSG00000138796</t>
  </si>
  <si>
    <t>HADH</t>
  </si>
  <si>
    <t>Fatty acid elongation;Fatty acid degradation;Valine, leucine and isoleucine degradation;Lysine degradation;Tryptophan metabolism;Butanoate metabolism;Metabolic pathways;Fatty acid metabolism</t>
  </si>
  <si>
    <t>Beta oxidation of decanoyl-CoA to octanoyl-CoA-CoA;Beta oxidation of octanoyl-CoA to hexanoyl-CoA;Beta oxidation of hexanoyl-CoA to butanoyl-CoA;Beta oxidation of butanoyl-CoA to acetyl-CoA;Beta oxidation of lauroyl-CoA to decanoyl-CoA-CoA</t>
  </si>
  <si>
    <t>Hydroxyacyl-coenzyme A dehydrogenase, mitochondrial</t>
  </si>
  <si>
    <t>enzyme binding;histone pre-mRNA DCP binding;RNA binding;telomerase RNA binding;U1 snRNP binding;U7 snRNA binding</t>
  </si>
  <si>
    <t>catalytic step 2 spliceosome;commitment complex;cytosol;methylosome;nuclear body;nucleoplasm;nucleus;pICln-Sm protein complex;small nuclear ribonucleoprotein complex;SMN-Sm protein complex;spliceosomal complex;telomerase holoenzyme complex;U1 snRNP;U12-type spliceosomal complex;U2 snRNP;U2-type catalytic step 2 spliceosome;U2-type precatalytic spliceosome;U4 snRNP;U4/U6 x U5 tri-snRNP complex;U5 snRNP;U7 snRNP</t>
  </si>
  <si>
    <t>P62318</t>
  </si>
  <si>
    <t>ENSG00000100028</t>
  </si>
  <si>
    <t>SNRPD3</t>
  </si>
  <si>
    <t>RNA Polymerase II Transcription Termination;mRNA Splicing - Major Pathway;SARS-CoV-2 modulates host translation machinery;mRNA Splicing - Minor Pathway;snRNP Assembly;SLBP independent Processing of Histone Pre-mRNAs;SLBP Dependent Processing of Replication-Dependent Histone Pre-mRNAs</t>
  </si>
  <si>
    <t>Small nuclear ribonucleoprotein Sm D3</t>
  </si>
  <si>
    <t>apoptotic process;apoptotic signaling pathway;negative regulation of myeloid progenitor cell differentiation;negative regulation of transcription, DNA-templated;nervous system development;positive regulation of transcription by RNA polymerase II</t>
  </si>
  <si>
    <t>DNA-binding transcription factor activity, RNA polymerase II-specific;H3K9me3 modified histone binding;histone acetyltransferase activity;histone binding;lysine-acetylated histone binding;metal ion binding;RNA polymerase II proximal promoter sequence-specific DNA binding</t>
  </si>
  <si>
    <t>centrosome;cytosol;histone acetyltransferase complex;intracellular membrane-bounded organelle;nBAF complex;nuclear chromatin;nucleoplasm;nucleus</t>
  </si>
  <si>
    <t>PF00628;PF14051</t>
  </si>
  <si>
    <t>Q92785</t>
  </si>
  <si>
    <t>ENSG00000133884</t>
  </si>
  <si>
    <t>DPF2</t>
  </si>
  <si>
    <t>Zinc finger protein ubi-d4</t>
  </si>
  <si>
    <t>response to ionizing radiation</t>
  </si>
  <si>
    <t>beta-catenin binding</t>
  </si>
  <si>
    <t>PF06384</t>
  </si>
  <si>
    <t>Q8WZA0</t>
  </si>
  <si>
    <t>ENSG00000162441</t>
  </si>
  <si>
    <t>LZIC</t>
  </si>
  <si>
    <t>Protein LZIC</t>
  </si>
  <si>
    <t>cellular response to DNA damage stimulus;DNA replication;embryonic organ development;in utero embryonic development;mRNA processing;multicellular organism growth;protein polyubiquitination;regulation of DNA replication;somite development;ubiquitin-dependent protein catabolic process</t>
  </si>
  <si>
    <t>protein kinase binding;RNA binding;ubiquitin protein ligase activity;ubiquitin-protein transferase activity;zinc ion binding</t>
  </si>
  <si>
    <t>chromosome;cytosol;microtubule organizing center;nuclear speck;nucleolus;protein-containing complex</t>
  </si>
  <si>
    <t>PF04564;PF08783;PF13696</t>
  </si>
  <si>
    <t>Q7Z6E9</t>
  </si>
  <si>
    <t>ENSG00000122257</t>
  </si>
  <si>
    <t>RBBP6</t>
  </si>
  <si>
    <t>Antigen processing: Ubiquitination &amp; Proteasome degradation;RHOBTB1 GTPase cycle</t>
  </si>
  <si>
    <t>E3 ubiquitin-protein ligase RBBP6</t>
  </si>
  <si>
    <t>mitochondrial translational elongation</t>
  </si>
  <si>
    <t>Q96RP9</t>
  </si>
  <si>
    <t>ENSG00000168827</t>
  </si>
  <si>
    <t>GFM1</t>
  </si>
  <si>
    <t>Elongation factor G, mitochondrial {ECO:0000255|HAMAP-Rule:MF_03061}</t>
  </si>
  <si>
    <t>protein dephosphorylation;protein phosphorylation;signal transduction</t>
  </si>
  <si>
    <t>protein phosphatase 4 complex</t>
  </si>
  <si>
    <t>PF02985;PF15017</t>
  </si>
  <si>
    <t>Q8TF05</t>
  </si>
  <si>
    <t>ENSG00000154845</t>
  </si>
  <si>
    <t>PPP4R1</t>
  </si>
  <si>
    <t>Serine/threonine-protein phosphatase 4 regulatory subunit 1</t>
  </si>
  <si>
    <t>ATP-dependent chromatin remodeling;chromatin remodeling;negative regulation of transcription, DNA-templated;neurogenesis;nucleosome disassembly;regulation of transcription by RNA polymerase II</t>
  </si>
  <si>
    <t>chromatin binding;DNA binding;DNA-binding transcription factor activity, RNA polymerase II-specific;N-acetyltransferase activity;nuclear receptor binding;protein N-terminus binding;RNA binding;transcription coactivator activity</t>
  </si>
  <si>
    <t>nBAF complex;npBAF complex;nuclear chromatin;nuclear chromosome;nucleoplasm;nucleus;protein-containing complex;SWI/SNF complex</t>
  </si>
  <si>
    <t>PF00505</t>
  </si>
  <si>
    <t>Q969G3</t>
  </si>
  <si>
    <t>ENSG00000073584</t>
  </si>
  <si>
    <t>SMARCE1</t>
  </si>
  <si>
    <t>SWI/SNF-related matrix-associated actin-dependent regulator of chromatin subfamily E member 1</t>
  </si>
  <si>
    <t>antigen processing and presentation of exogenous peptide antigen via MHC class I, TAP-independent;cell-cell signaling;female pregnancy;negative regulation of cold-induced thermogenesis;peptide catabolic process;protein catabolic process;protein polyubiquitination;proteolysis;SMAD protein signal transduction</t>
  </si>
  <si>
    <t>aminopeptidase activity;metalloaminopeptidase activity;metallopeptidase activity;peptide binding;zinc ion binding</t>
  </si>
  <si>
    <t>cytoplasm;cytoplasmic vesicle membrane;cytosol;early endosome lumen;extracellular region;integral component of plasma membrane;lysosomal membrane;membrane;perinuclear region of cytoplasm</t>
  </si>
  <si>
    <t>Q9UIQ6</t>
  </si>
  <si>
    <t>ENSG00000113441</t>
  </si>
  <si>
    <t>LNPEP</t>
  </si>
  <si>
    <t>Antigen processing: Ubiquitination &amp; Proteasome degradation;Translocation of SLC2A4 (GLUT4) to the plasma membrane;Endosomal/Vacuolar pathway</t>
  </si>
  <si>
    <t>Leucyl-cystinyl aminopeptidase</t>
  </si>
  <si>
    <t>chromatin remodeling;rRNA processing;rRNA transcription</t>
  </si>
  <si>
    <t>chromatin binding;histone binding;RNA binding</t>
  </si>
  <si>
    <t>actin cytoskeleton;cytoplasm;cytosol;nucleolus;nucleoplasm</t>
  </si>
  <si>
    <t>PF03066</t>
  </si>
  <si>
    <t>O75607</t>
  </si>
  <si>
    <t>ENSG00000107833</t>
  </si>
  <si>
    <t>NPM3</t>
  </si>
  <si>
    <t>Nucleoplasmin-3</t>
  </si>
  <si>
    <t>selenocysteinyl-tRNA(Sec) biosynthetic process;seryl-tRNA aminoacylation;tRNA aminoacylation for protein translation</t>
  </si>
  <si>
    <t>ATP binding;RNA binding;serine-tRNA ligase activity</t>
  </si>
  <si>
    <t>PF00587</t>
  </si>
  <si>
    <t>Q9NP81</t>
  </si>
  <si>
    <t>ENSG00000104835;ENSG00000283104</t>
  </si>
  <si>
    <t>SARS2</t>
  </si>
  <si>
    <t>Serine--tRNA ligase, mitochondrial</t>
  </si>
  <si>
    <t>cell differentiation;cell proliferation;maternal placenta development;positive regulation of mRNA splicing, via spliceosome;spermatogenesis</t>
  </si>
  <si>
    <t>mRNA 3'-UTR binding;poly(G) binding;poly(U) RNA binding;RNA binding;RNA stem-loop binding</t>
  </si>
  <si>
    <t>cytosol;nucleoplasm;protein-containing complex;ribonucleoprotein complex</t>
  </si>
  <si>
    <t>Q96EP5</t>
  </si>
  <si>
    <t>ENSG00000071626</t>
  </si>
  <si>
    <t>DAZAP1</t>
  </si>
  <si>
    <t>DAZ-associated protein 1</t>
  </si>
  <si>
    <t>acrosome assembly;intermediate filament organization;membrane organization;mRNA export from nucleus;multicellular organism development;spermatid nucleus differentiation</t>
  </si>
  <si>
    <t>DNA binding;GTPase activator activity;metal ion binding;RNA binding</t>
  </si>
  <si>
    <t>cell projection;cytoplasmic vesicle;cytosol;intracellular membrane-bounded organelle;neuronal cell body;nuclear pore</t>
  </si>
  <si>
    <t>P52594</t>
  </si>
  <si>
    <t>ENSG00000173744</t>
  </si>
  <si>
    <t>AGFG1</t>
  </si>
  <si>
    <t>Arf-GAP domain and FG repeat-containing protein 1</t>
  </si>
  <si>
    <t>cellular response to leukemia inhibitory factor;mitochondrial translational elongation;mitochondrial translational termination</t>
  </si>
  <si>
    <t>mitochondrial inner membrane;mitochondrial large ribosomal subunit;mitochondrion</t>
  </si>
  <si>
    <t>PF00828</t>
  </si>
  <si>
    <t>Q9P015</t>
  </si>
  <si>
    <t>ENSG00000137547</t>
  </si>
  <si>
    <t>MRPL15</t>
  </si>
  <si>
    <t>39S ribosomal protein L15, mitochondrial</t>
  </si>
  <si>
    <t>DNA replication, synthesis of RNA primer;G1/S transition of mitotic cell cycle;telomere maintenance via semi-conservative replication</t>
  </si>
  <si>
    <t>4 iron, 4 sulfur cluster binding;DNA primase activity;metal ion binding;single-stranded DNA binding</t>
  </si>
  <si>
    <t>alpha DNA polymerase:primase complex;nucleoplasm</t>
  </si>
  <si>
    <t>PF04104</t>
  </si>
  <si>
    <t>P49643</t>
  </si>
  <si>
    <t>ENSG00000146143</t>
  </si>
  <si>
    <t>PRIM2</t>
  </si>
  <si>
    <t>Activation of the pre-replicative complex;Defective pyroptosis;Polymerase switching on the C-strand of the telomere;Polymerase switching;Removal of the Flap Intermediate;Inhibition of replication initiation of damaged DNA by RB1/E2F1;Telomere C-strand synthesis initiation;DNA replication initiation</t>
  </si>
  <si>
    <t>DNA primase large subunit</t>
  </si>
  <si>
    <t>endoplasmic reticulum to Golgi vesicle-mediated transport;intracellular signal transduction;protein phosphorylation;transcription initiation from RNA polymerase II promoter</t>
  </si>
  <si>
    <t>ATP binding;protein homodimerization activity</t>
  </si>
  <si>
    <t>cell cortex;cytoplasm;endomembrane system;lamellipodium;membrane;nucleoplasm</t>
  </si>
  <si>
    <t>Q9UHY1</t>
  </si>
  <si>
    <t>ENSG00000115216</t>
  </si>
  <si>
    <t>NRBP1</t>
  </si>
  <si>
    <t>Nuclear Receptor transcription pathway</t>
  </si>
  <si>
    <t>Nuclear receptor-binding protein</t>
  </si>
  <si>
    <t>cochlea development;inner ear receptor cell stereocilium organization;intracellular protein transport;intraciliary transport;intraciliary transport involved in cilium assembly;kidney development;Rab protein signal transduction;smoothened signaling pathway;spermatogenesis</t>
  </si>
  <si>
    <t>centrosome;ciliary tip;cilium;cytoplasm;intraciliary transport particle B;motile cilium;sperm flagellum;sperm midpiece;sperm principal piece</t>
  </si>
  <si>
    <t>Q9BW83</t>
  </si>
  <si>
    <t>ENSG00000100360</t>
  </si>
  <si>
    <t>IFT27</t>
  </si>
  <si>
    <t>Intraflagellar transport</t>
  </si>
  <si>
    <t>Intraflagellar transport protein 27 homolog</t>
  </si>
  <si>
    <t>anatomical structure morphogenesis;erythrocyte maturation;mRNA processing;negative regulation of RNA splicing;regulation of cell differentiation;RNA splicing</t>
  </si>
  <si>
    <t>O95758</t>
  </si>
  <si>
    <t>ENSG00000119314</t>
  </si>
  <si>
    <t>PTBP3</t>
  </si>
  <si>
    <t>Polypyrimidine tract-binding protein 3</t>
  </si>
  <si>
    <t>negative regulation of phosphatidylcholine biosynthetic process;neutrophil degranulation;phosphatidic acid biosynthetic process;phosphatidylcholine acyl-chain remodeling;phosphatidylcholine biosynthetic process;phosphatidylglycerol acyl-chain remodeling;phospholipid biosynthetic process;positive regulation of protein catabolic process;retina development in camera-type eye;surfactant homeostasis</t>
  </si>
  <si>
    <t>1-acylglycerol-3-phosphate O-acyltransferase activity;1-acylglycerophosphocholine O-acyltransferase activity;1-alkenylglycerophosphocholine O-acyltransferase activity;1-alkylglycerophosphocholine O-acetyltransferase activity;1-alkylglycerophosphocholine O-acyltransferase activity;2-acylglycerol-3-phosphate O-acyltransferase activity;calcium ion binding</t>
  </si>
  <si>
    <t>azurophil granule membrane;endoplasmic reticulum;endoplasmic reticulum membrane;Golgi apparatus;Golgi membrane;integral component of membrane;lipid droplet;membrane;plasma membrane</t>
  </si>
  <si>
    <t>Ether lipid metabolism;Glycerophospholipid metabolism;Metabolic pathways</t>
  </si>
  <si>
    <t>PF01553;PF13833</t>
  </si>
  <si>
    <t>Q8NF37</t>
  </si>
  <si>
    <t>ENSG00000153395</t>
  </si>
  <si>
    <t>LPCAT1</t>
  </si>
  <si>
    <t>Glycerophospholipid metabolism;Ether lipid metabolism;Metabolic pathways</t>
  </si>
  <si>
    <t>Neutrophil degranulation;Synthesis of PC;Synthesis of PA;Acyl chain remodelling of PC;Acyl chain remodelling of PG</t>
  </si>
  <si>
    <t>Lysophosphatidylcholine acyltransferase 1</t>
  </si>
  <si>
    <t>DNA binding;histone binding;methylated histone binding;NAD binding;NADP binding;oxidoreductase activity</t>
  </si>
  <si>
    <t>cytosol;Golgi apparatus;nuclear speck;nucleoplasm;nucleosome</t>
  </si>
  <si>
    <t>PF00855;PF03446;PF14833</t>
  </si>
  <si>
    <t>Q49A26</t>
  </si>
  <si>
    <t>ENSG00000140632</t>
  </si>
  <si>
    <t>GLYR1</t>
  </si>
  <si>
    <t>Putative oxidoreductase GLYR1</t>
  </si>
  <si>
    <t>ciliary basal body-plasma membrane docking;cytoplasmic microtubule organization;G2/M transition of mitotic cell cycle;meiotic spindle organization;microtubule cytoskeleton organization;microtubule nucleation;microtubule-based process;mitotic cell cycle;mitotic sister chromatid segregation;mitotic spindle organization;regulation of G2/M transition of mitotic cell cycle</t>
  </si>
  <si>
    <t>GTP binding;GTPase activity;identical protein binding;structural constituent of cytoskeleton</t>
  </si>
  <si>
    <t>apical part of cell;cell leading edge;centriole;centrosome;ciliary basal body;condensed nuclear chromosome;cytoplasm;cytoplasmic microtubule;cytosol;gamma-tubulin complex;microtubule;non-motile cilium;nucleus;pericentriolar material;polar microtubule;recycling endosome;spindle</t>
  </si>
  <si>
    <t>Human papillomavirus infection</t>
  </si>
  <si>
    <t>P23258</t>
  </si>
  <si>
    <t>ENSG00000131462</t>
  </si>
  <si>
    <t>TUBG1</t>
  </si>
  <si>
    <t>Recruitment of mitotic centrosome proteins and complexes;Recruitment of NuMA to mitotic centrosomes;Regulation of PLK1 Activity at G2/M Transition;Loss of Nlp from mitotic centrosomes;Anchoring of the basal body to the plasma membrane;AURKA Activation by TPX2</t>
  </si>
  <si>
    <t>Tubulin gamma-1 chain</t>
  </si>
  <si>
    <t>antigen processing and presentation of exogenous peptide antigen via MHC class II;endoplasmic reticulum to Golgi vesicle-mediated transport;microtubule-based movement;neutrophil degranulation</t>
  </si>
  <si>
    <t>azurophil granule lumen;cytosol;dynactin complex;extracellular region;ficolin-1-rich granule lumen</t>
  </si>
  <si>
    <t>Q9NZ32</t>
  </si>
  <si>
    <t>ENSG00000131966</t>
  </si>
  <si>
    <t>ACTR10</t>
  </si>
  <si>
    <t>Neutrophil degranulation;COPI-mediated anterograde transport;MHC class II antigen presentation;HSP90 chaperone cycle for steroid hormone receptors (SHR) in the presence of ligand;COPI-independent Golgi-to-ER retrograde traffic</t>
  </si>
  <si>
    <t>Actin-related protein 10</t>
  </si>
  <si>
    <t>actin filament reorganization involved in cell cycle;negative regulation of stress fiber assembly;positive regulation of epidermal growth factor receptor signaling pathway;positive regulation of filopodium assembly;positive regulation of GTPase activity;positive regulation of receptor recycling;regulation of cell shape;regulation of cellular component movement;regulation of small GTPase mediated signal transduction;signal transduction</t>
  </si>
  <si>
    <t>GTPase activator activity;metal ion binding;phosphatidylinositol-3,4,5-trisphosphate binding;type 1 angiotensin receptor binding</t>
  </si>
  <si>
    <t>cytoplasmic vesicle;cytosol;Golgi apparatus;Golgi cisterna membrane;intracellular membrane-bounded organelle;nucleoplasm;plasma membrane;trans-Golgi network</t>
  </si>
  <si>
    <t>PF00169;PF00536;PF00620;PF00788;PF01412</t>
  </si>
  <si>
    <t>Q96P48</t>
  </si>
  <si>
    <t>ENSG00000186635</t>
  </si>
  <si>
    <t>ARAP1</t>
  </si>
  <si>
    <t>PTK6 Regulates RTKs and Their Effectors AKT1 and DOK1;RHOA GTPase cycle;CDC42 GTPase cycle;RAC1 GTPase cycle</t>
  </si>
  <si>
    <t>Arf-GAP with Rho-GAP domain, ANK repeat and PH domain-containing protein 1</t>
  </si>
  <si>
    <t>blastocyst hatching;negative regulation of transcription by RNA polymerase II</t>
  </si>
  <si>
    <t>DNA-binding transcription repressor activity, RNA polymerase II-specific;enzyme binding;histone binding;histone deacetylase binding;metal ion binding;phosphoprotein binding;ribonucleoprotein complex binding;RNA binding;scaffold protein binding;sequence-specific DNA binding;tubulin binding</t>
  </si>
  <si>
    <t>condensed chromosome kinetochore;nucleolus;nucleoplasm;nucleus</t>
  </si>
  <si>
    <t>Q8IWS0</t>
  </si>
  <si>
    <t>ENSG00000156531</t>
  </si>
  <si>
    <t>PHF6</t>
  </si>
  <si>
    <t>PHD finger protein 6</t>
  </si>
  <si>
    <t>protein localization;response to metal ion</t>
  </si>
  <si>
    <t>copper ion binding;enzyme binding</t>
  </si>
  <si>
    <t>extracellular exosome;membrane</t>
  </si>
  <si>
    <t>PF03091</t>
  </si>
  <si>
    <t>O60888</t>
  </si>
  <si>
    <t>ENSG00000112514;ENSG00000226492</t>
  </si>
  <si>
    <t>CUTA</t>
  </si>
  <si>
    <t>Protein CutA</t>
  </si>
  <si>
    <t>cell differentiation;multicellular organism development;regulation of T cell differentiation in thymus</t>
  </si>
  <si>
    <t>external side of plasma membrane;integral component of plasma membrane;membrane</t>
  </si>
  <si>
    <t>O96005</t>
  </si>
  <si>
    <t>ENSG00000104853</t>
  </si>
  <si>
    <t>CLPTM1</t>
  </si>
  <si>
    <t>Cleft lip and palate transmembrane protein 1</t>
  </si>
  <si>
    <t>mitochondrial translational elongation;mitochondrial translational termination;ribosomal large subunit assembly;translation</t>
  </si>
  <si>
    <t>large ribosomal subunit;mitochondrial inner membrane;mitochondrial large ribosomal subunit;mitochondrial ribosome;mitochondrion</t>
  </si>
  <si>
    <t>Q9Y3B7</t>
  </si>
  <si>
    <t>ENSG00000174547</t>
  </si>
  <si>
    <t>MRPL11</t>
  </si>
  <si>
    <t>39S ribosomal protein L11, mitochondrial</t>
  </si>
  <si>
    <t>mitotic cell cycle checkpoint;mRNA splicing, via spliceosome</t>
  </si>
  <si>
    <t>nuclear speck;nucleoplasm;nucleus</t>
  </si>
  <si>
    <t>Renal cell carcinoma;Transcriptional misregulation in cancer</t>
  </si>
  <si>
    <t>PF10253</t>
  </si>
  <si>
    <t>Q92733</t>
  </si>
  <si>
    <t>ENSG00000143294</t>
  </si>
  <si>
    <t>PRCC</t>
  </si>
  <si>
    <t>Transcriptional misregulation in cancer;Renal cell carcinoma</t>
  </si>
  <si>
    <t>Proline-rich protein PRCC</t>
  </si>
  <si>
    <t>nuclear-transcribed mRNA catabolic process, nonsense-mediated decay;osteoblast differentiation;ribosomal small subunit assembly;ribosomal small subunit biogenesis;ribosomal small subunit export from nucleus;rRNA processing;SRP-dependent cotranslational protein targeting to membrane;translation;translational initiation</t>
  </si>
  <si>
    <t>DNA binding;RNA binding;structural constituent of ribosome</t>
  </si>
  <si>
    <t>cytosol;cytosolic small ribosomal subunit;focal adhesion;membrane;nucleoplasm;nucleus</t>
  </si>
  <si>
    <t>PF00203</t>
  </si>
  <si>
    <t>P62841</t>
  </si>
  <si>
    <t>ENSG00000115268</t>
  </si>
  <si>
    <t>RPS15</t>
  </si>
  <si>
    <t>40S ribosomal protein S15</t>
  </si>
  <si>
    <t>carnitine biosynthetic process;cellular response to leukemia inhibitory factor;cellular response to tetrahydrofolate;dTMP biosynthetic process;folic acid metabolic process;glycine biosynthetic process from serine;glycine metabolic process;L-serine catabolic process;L-serine metabolic process;negative regulation of translation;one-carbon metabolic process;protein homotetramerization;protein tetramerization;purine nucleobase biosynthetic process;tetrahydrofolate interconversion;tetrahydrofolate metabolic process</t>
  </si>
  <si>
    <t>amino acid binding;cobalt ion binding;glycine hydroxymethyltransferase activity;identical protein binding;L-allo-threonine aldolase activity;mRNA 5'-UTR binding;protein homodimerization activity;pyridoxal phosphate binding;serine binding;translation repressor activity, mRNA regulatory element binding;zinc ion binding</t>
  </si>
  <si>
    <t>P34896</t>
  </si>
  <si>
    <t>ENSG00000176974;ENSG00000284320</t>
  </si>
  <si>
    <t>SHMT1</t>
  </si>
  <si>
    <t>Metabolism of folate and pterines;Carnitine synthesis</t>
  </si>
  <si>
    <t>Serine hydroxymethyltransferase, cytosolic</t>
  </si>
  <si>
    <t>cellular response to drug;mRNA cis splicing, via spliceosome;mRNA splicing, via spliceosome;positive regulation of protein export from nucleus;positive regulation of protein import into nucleus;positive regulation of RNA splicing;protein import into nucleus, translocation;spliceosomal snRNP assembly</t>
  </si>
  <si>
    <t>calcium-dependent protein binding;metal ion binding;pre-mRNA binding;RNA binding;U6 snRNA binding</t>
  </si>
  <si>
    <t>catalytic step 2 spliceosome;cytoplasm;nucleoplasm;nucleus;Prp19 complex;U2-type catalytic step 1 spliceosome;U2-type catalytic step 2 spliceosome</t>
  </si>
  <si>
    <t>Q9NW64</t>
  </si>
  <si>
    <t>ENSG00000086589</t>
  </si>
  <si>
    <t>RBM22</t>
  </si>
  <si>
    <t>Pre-mRNA-splicing factor RBM22</t>
  </si>
  <si>
    <t>aging;chromatin organization;glutathione metabolic process;lipoxygenase pathway;long-chain fatty acid biosynthetic process;multicellular organism development;negative regulation of ferroptosis;oxidation-reduction process;phospholipid metabolic process;protein polymerization;regulation of inflammatory response;response to estradiol;response to oxidative stress;spermatogenesis</t>
  </si>
  <si>
    <t>glutathione peroxidase activity;identical protein binding;phospholipid-hydroperoxide glutathione peroxidase activity;selenium binding</t>
  </si>
  <si>
    <t>cytosol;extracellular exosome;mitochondrion;nuclear envelope;nucleoplasm;nucleus;protein-containing complex</t>
  </si>
  <si>
    <t>Ferroptosis;Glutathione metabolism;Metabolic pathways</t>
  </si>
  <si>
    <t>PF00255</t>
  </si>
  <si>
    <t>P36969</t>
  </si>
  <si>
    <t>ENSG00000167468</t>
  </si>
  <si>
    <t>GPX4</t>
  </si>
  <si>
    <t>Glutathione metabolism;Metabolic pathways;Ferroptosis</t>
  </si>
  <si>
    <t>Synthesis of 5-eicosatetraenoic acids;Synthesis of 15-eicosatetraenoic acid derivatives;Synthesis of 12-eicosatetraenoic acid derivatives</t>
  </si>
  <si>
    <t>Phospholipid hydroperoxide glutathione peroxidase</t>
  </si>
  <si>
    <t>cellular amino acid metabolic process;xenobiotic metabolic process</t>
  </si>
  <si>
    <t>aminoacylase activity;identical protein binding;metal ion binding;metallopeptidase activity</t>
  </si>
  <si>
    <t>2-Oxocarboxylic acid metabolism;Arginine biosynthesis;Biosynthesis of amino acids;Metabolic pathways</t>
  </si>
  <si>
    <t>Q03154</t>
  </si>
  <si>
    <t>ENSG00000243989</t>
  </si>
  <si>
    <t>ACY1</t>
  </si>
  <si>
    <t>Arginine biosynthesis;Metabolic pathways;2-Oxocarboxylic acid metabolism;Biosynthesis of amino acids</t>
  </si>
  <si>
    <t>Aflatoxin activation and detoxification;Paracetamol ADME;Defective ACY1 causes encephalopathy</t>
  </si>
  <si>
    <t>Aminoacylase-1</t>
  </si>
  <si>
    <t>mRNA splicing, via spliceosome;positive regulation of transcription, DNA-templated</t>
  </si>
  <si>
    <t>DNA binding;DNA-binding transcription factor activity;metal ion binding;RNA binding</t>
  </si>
  <si>
    <t>nuclear matrix;nuclear speck;nucleoplasm;U12-type spliceosomal complex;U2 snRNP</t>
  </si>
  <si>
    <t>PF03660</t>
  </si>
  <si>
    <t>Q7RTV0</t>
  </si>
  <si>
    <t>ENSG00000100410</t>
  </si>
  <si>
    <t>PHF5A</t>
  </si>
  <si>
    <t>PHD finger-like domain-containing protein 5A</t>
  </si>
  <si>
    <t>ribosomal large subunit biogenesis</t>
  </si>
  <si>
    <t>intracellular membrane-bounded organelle;nucleolus;nucleus</t>
  </si>
  <si>
    <t>PF09420</t>
  </si>
  <si>
    <t>Q9Y3C1</t>
  </si>
  <si>
    <t>ENSG00000048162</t>
  </si>
  <si>
    <t>NOP16</t>
  </si>
  <si>
    <t>Nucleolar protein 16</t>
  </si>
  <si>
    <t>negative regulation of gene expression;positive regulation of low-density lipoprotein particle receptor biosynthetic process;regulation of low-density lipoprotein particle clearance</t>
  </si>
  <si>
    <t>endoplasmic reticulum</t>
  </si>
  <si>
    <t>PF11938</t>
  </si>
  <si>
    <t>Q9Y2B0</t>
  </si>
  <si>
    <t>ENSG00000257727</t>
  </si>
  <si>
    <t>CNPY2</t>
  </si>
  <si>
    <t>Protein canopy homolog 2</t>
  </si>
  <si>
    <t>cellular response to interleukin-7;chemical synaptic transmission;endothelial cell migration;G protein-coupled receptor signaling pathway;glutamate secretion;negative regulation of proteasomal ubiquitin-dependent protein catabolic process;positive regulation of cytokinesis;positive regulation of transforming growth factor beta receptor signaling pathway;protein targeting;regulation of protein stability;regulation of synaptic plasticity;regulation of synaptic vesicle exocytosis</t>
  </si>
  <si>
    <t>actin binding;cadherin binding;myosin binding;PDZ domain binding;protein homodimerization activity;signaling receptor binding</t>
  </si>
  <si>
    <t>brush border;cell cortex;cytoplasm;cytoplasmic vesicle;cytosol;dendritic shaft;dendritic spine;endocytic vesicle;extracellular exosome;glutamatergic synapse;membrane;Schaffer collateral - CA1 synapse;synaptic vesicle;vesicle membrane</t>
  </si>
  <si>
    <t>O14908</t>
  </si>
  <si>
    <t>ENSG00000123159</t>
  </si>
  <si>
    <t>GIPC1</t>
  </si>
  <si>
    <t>PDZ domain-containing protein GIPC1</t>
  </si>
  <si>
    <t>cell adhesion;cell-matrix adhesion;cellular response to reactive oxygen species;endothelial cell migration;growth hormone receptor signaling pathway;muscle contraction;positive regulation of stress fiber assembly;signal complex assembly;signal transduction;transforming growth factor beta receptor signaling pathway;vascular endothelial growth factor receptor signaling pathway</t>
  </si>
  <si>
    <t>beta-catenin binding;integrin binding;metal ion binding;neuropilin binding;protein kinase binding;protein phosphatase binding;ubiquitin protein ligase binding;vinculin binding</t>
  </si>
  <si>
    <t>cell cortex;cytosol;focal adhesion;lamellipodium;microtubule associated complex;plasma membrane;stress fiber</t>
  </si>
  <si>
    <t>Bacterial invasion of epithelial cells;Chemokine signaling pathway;Focal adhesion;Human cytomegalovirus infection;Human immunodeficiency virus 1 infection;Human papillomavirus infection;Leukocyte transendothelial migration;Proteoglycans in cancer;Regulation of actin cytoskeleton;VEGF signaling pathway;Viral carcinogenesis;Yersinia infection</t>
  </si>
  <si>
    <t>P49023</t>
  </si>
  <si>
    <t>ENSG00000089159</t>
  </si>
  <si>
    <t>PXN</t>
  </si>
  <si>
    <t>Chemokine signaling pathway;VEGF signaling pathway;Focal adhesion;Leukocyte transendothelial migration;Regulation of actin cytoskeleton;Bacterial invasion of epithelial cells;Shigellosis;Yersinia infection;Human cytomegalovirus infection;Human papillomavirus infection;Human immunodeficiency virus 1 infection;Viral carcinogenesis;Proteoglycans in cancer</t>
  </si>
  <si>
    <t>VEGFA-VEGFR2 Pathway;Smooth Muscle Contraction;GAB1 signalosome;PTK6 Regulates RHO GTPases, RAS GTPase and MAP kinases;Localization of the PINCH-ILK-PARVIN complex to focal adhesions;Regulation of cytoskeletal remodeling and cell spreading by IPP complex components</t>
  </si>
  <si>
    <t>Paxillin</t>
  </si>
  <si>
    <t>aerobic respiration;mitochondrial calcium ion transmembrane transport;mitochondrial electron transport, ubiquinol to cytochrome c;protein processing involved in protein targeting to mitochondrion</t>
  </si>
  <si>
    <t>mitochondrial inner membrane;mitochondrial processing peptidase complex;mitochondrial respiratory chain complex III;mitochondrion</t>
  </si>
  <si>
    <t>O75439</t>
  </si>
  <si>
    <t>ENSG00000105819</t>
  </si>
  <si>
    <t>PMPCB</t>
  </si>
  <si>
    <t>Mitochondrial-processing peptidase subunit beta</t>
  </si>
  <si>
    <t>ATP synthesis coupled electron transport;lactation;mitochondrial electron transport, cytochrome c to oxygen;positive regulation of ATP biosynthetic process;positive regulation of hydrogen peroxide biosynthetic process;positive regulation of necrotic cell death;response to cold</t>
  </si>
  <si>
    <t>copper ion binding;cytochrome-c oxidase activity</t>
  </si>
  <si>
    <t>integral component of membrane;membrane;mitochondrial inner membrane;mitochondrial respiratory chain complex IV;mitochondrion;respiratory chain complex IV</t>
  </si>
  <si>
    <t>PF00116;PF02790</t>
  </si>
  <si>
    <t>P00403</t>
  </si>
  <si>
    <t>ENSG00000198712</t>
  </si>
  <si>
    <t>MT-CO2</t>
  </si>
  <si>
    <t>Cytoprotection by HMOX1;Respiratory electron transport;TP53 Regulates Metabolic Genes</t>
  </si>
  <si>
    <t>Cytochrome c oxidase subunit 2</t>
  </si>
  <si>
    <t>cell proliferation;cellular response to cAMP;cellular response to drug;cellular response to gonadotropin-releasing hormone;establishment of endothelial barrier;interleukin-12-mediated signaling pathway;negative regulation of synaptic vesicle exocytosis;neutrophil degranulation;positive regulation of ERK1 and ERK2 cascade;Rap protein signal transduction;regulation of cell junction assembly;regulation of establishment of cell polarity;response to carbohydrate</t>
  </si>
  <si>
    <t>GDP binding;GTP binding;GTPase activity;protein-containing complex binding</t>
  </si>
  <si>
    <t>azurophil granule membrane;cell-cell junction;cytosol;extracellular exosome;intracellular;lipid droplet;membrane;plasma membrane</t>
  </si>
  <si>
    <t>cAMP signaling pathway;Chemokine signaling pathway;Cushing syndrome;Focal adhesion;Leukocyte transendothelial migration;Long-term potentiation;MAPK signaling pathway;Neurotrophin signaling pathway;Pancreatic secretion;Platelet activation;Rap1 signaling pathway;Ras signaling pathway;Renal cell carcinoma</t>
  </si>
  <si>
    <t>P61224</t>
  </si>
  <si>
    <t>ENSG00000127314</t>
  </si>
  <si>
    <t>RAP1B</t>
  </si>
  <si>
    <t>MAPK signaling pathway;Ras signaling pathway;Rap1 signaling pathway;cAMP signaling pathway;Chemokine signaling pathway;Focal adhesion;Platelet activation;Leukocyte transendothelial migration;Long-term potentiation;Neurotrophin signaling pathway;Cushing syndrome;Pancreatic secretion;Renal cell carcinoma;Lipid and atherosclerosis</t>
  </si>
  <si>
    <t>Neutrophil degranulation;Signaling by BRAF and RAF1 fusions;Gene and protein expression by JAK-STAT signaling after Interleukin-12 stimulation;Signaling by moderate kinase activity BRAF mutants;Paradoxical activation of RAF signaling by kinase inactive BRAF;Signaling downstream of RAS mutants;Signaling by RAF1 mutants;MAP2K and MAPK activation;Signaling by high-kinase activity BRAF mutants;Rap1 signalling;GRB2:SOS provides linkage to MAPK signaling for Integrins;p130Cas linkage to MAPK signaling for integrins;MET activates RAP1 and RAC1</t>
  </si>
  <si>
    <t>Ras-related protein Rap-1b</t>
  </si>
  <si>
    <t>apoptotic process;cell cycle arrest;cellular protein localization;cellular response to amino acid starvation;cellular response to amino acid stimulus;cellular response to starvation;positive regulation of TOR signaling;regulation of autophagy;regulation of macroautophagy;regulation of TOR signaling;regulation of TORC1 signaling;response to amino acid;RNA splicing;small GTPase mediated signal transduction;transcription, DNA-templated</t>
  </si>
  <si>
    <t>GDP binding;GTP binding;GTPase activity;GTPase binding;magnesium ion binding;protein heterodimerization activity</t>
  </si>
  <si>
    <t>cytoplasm;cytosol;EGO complex;Gtr1-Gtr2 GTPase complex;intracellular membrane-bounded organelle;lysosome;nucleus</t>
  </si>
  <si>
    <t>Autophagy - animal;mTOR signaling pathway</t>
  </si>
  <si>
    <t>PF04670</t>
  </si>
  <si>
    <t>Q9HB90</t>
  </si>
  <si>
    <t>ENSG00000116954</t>
  </si>
  <si>
    <t>RRAGC</t>
  </si>
  <si>
    <t>Autophagy;mTOR signaling pathway;Shigellosis</t>
  </si>
  <si>
    <t>Amino acids regulate mTORC1;Regulation of PTEN gene transcription;mTORC1-mediated signalling;TP53 Regulates Metabolic Genes;Macroautophagy;Energy dependent regulation of mTOR by LKB1-AMPK</t>
  </si>
  <si>
    <t>Ras-related GTP-binding protein C</t>
  </si>
  <si>
    <t>protein domain specific binding;RNA binding;structural constituent of ribosome</t>
  </si>
  <si>
    <t>PF15433</t>
  </si>
  <si>
    <t>Q92665</t>
  </si>
  <si>
    <t>ENSG00000102738</t>
  </si>
  <si>
    <t>MRPS31</t>
  </si>
  <si>
    <t>28S ribosomal protein S31, mitochondrial</t>
  </si>
  <si>
    <t>anterograde axonal transport;anterograde synaptic vesicle transport;protein targeting to lysosome;viral process</t>
  </si>
  <si>
    <t>Rab GTPase binding</t>
  </si>
  <si>
    <t>axon cytoplasm;clathrin adaptor complex;cytoplasmic vesicle membrane;Golgi apparatus;lysosomal membrane;lysosome</t>
  </si>
  <si>
    <t>Q9Y2T2</t>
  </si>
  <si>
    <t>ENSG00000185009</t>
  </si>
  <si>
    <t>AP3M1</t>
  </si>
  <si>
    <t>AP-3 complex subunit mu-1</t>
  </si>
  <si>
    <t>actin filament-based movement;DNA damage response, signal transduction by p53 class mediator;endocytosis;intracellular protein transport;positive regulation of transcription by RNA polymerase II;regulation of secretion;response to drug;sensory perception of sound</t>
  </si>
  <si>
    <t>actin binding;actin filament binding;ADP binding;ATP binding;calmodulin binding;identical protein binding;minus-end directed microfilament motor activity;motor activity</t>
  </si>
  <si>
    <t>actin filament;apical part of cell;cell cortex;clathrin-coated pit;clathrin-coated vesicle membrane;cytoplasm;cytoplasmic vesicle;cytosol;endocytic vesicle;extracellular exosome;filamentous actin;Golgi apparatus;lysosomal membrane;membrane;microvillus;nuclear membrane;nucleoplasm;nucleus;perinuclear region of cytoplasm;plasma membrane;RNA polymerase II, holoenzyme;ruffle;ruffle membrane;unconventional myosin complex</t>
  </si>
  <si>
    <t>PF00063;PF16521</t>
  </si>
  <si>
    <t>Q9UM54</t>
  </si>
  <si>
    <t>ENSG00000196586</t>
  </si>
  <si>
    <t>MYO6</t>
  </si>
  <si>
    <t>Pathogenic Escherichia coli infection;Salmonella infection</t>
  </si>
  <si>
    <t>Gap junction degradation;RHOU GTPase cycle;RHOBTB2 GTPase cycle;RHOBTB1 GTPase cycle;Trafficking of AMPA receptors</t>
  </si>
  <si>
    <t>Unconventional myosin-VI</t>
  </si>
  <si>
    <t>alpha-linolenic acid metabolic process;cholesterol homeostasis;fatty acid beta-oxidation using acyl-CoA oxidase;fatty acid oxidation;generation of precursor metabolites and energy;lipid homeostasis;lipid metabolic process;peroxisome fission;prostaglandin metabolic process;protein targeting to peroxisome;regulation of lipid metabolic process;spermatogenesis;very long-chain fatty acid metabolic process</t>
  </si>
  <si>
    <t>acyl-CoA oxidase activity;FAD binding;fatty acid binding;flavin adenine dinucleotide binding;palmitoyl-CoA oxidase activity;PDZ domain binding;protein N-terminus binding;signaling receptor binding</t>
  </si>
  <si>
    <t>cytosol;intracellular membrane-bounded organelle;membrane;nucleolus;nucleoplasm;nucleus;peroxisomal matrix;peroxisomal membrane;peroxisome;plasma membrane</t>
  </si>
  <si>
    <t>alpha-Linolenic acid metabolism;beta-Alanine metabolism;Biosynthesis of unsaturated fatty acids;cAMP signaling pathway;Carbon metabolism;Fatty acid degradation;Fatty acid metabolism;Metabolic pathways;Peroxisome;PPAR signaling pathway;Propanoate metabolism</t>
  </si>
  <si>
    <t>PF01756;PF02770;PF14749</t>
  </si>
  <si>
    <t>Q15067</t>
  </si>
  <si>
    <t>ENSG00000161533</t>
  </si>
  <si>
    <t>ACOX1</t>
  </si>
  <si>
    <t>Fatty acid degradation;beta-Alanine metabolism;alpha-Linolenic acid metabolism;Propanoate metabolism;Biosynthesis of unsaturated fatty acids;Metabolic pathways;Carbon metabolism;Fatty acid metabolism;PPAR signaling pathway;cAMP signaling pathway;Peroxisome;Alcoholic liver disease</t>
  </si>
  <si>
    <t>TYSND1 cleaves peroxisomal proteins</t>
  </si>
  <si>
    <t>Peroxisomal acyl-coenzyme A oxidase 1 {ECO:0000303|PubMed:8117268}</t>
  </si>
  <si>
    <t>adenine salvage;AMP salvage;cellular response to insulin stimulus;grooming behavior;lactation;neutrophil degranulation;purine ribonucleoside salvage;purine-containing compound salvage</t>
  </si>
  <si>
    <t>adenine binding;adenine phosphoribosyltransferase activity;AMP binding</t>
  </si>
  <si>
    <t>cytoplasm;cytosol;extracellular exosome;extracellular region;nucleoplasm;secretory granule lumen</t>
  </si>
  <si>
    <t>P07741</t>
  </si>
  <si>
    <t>ENSG00000198931</t>
  </si>
  <si>
    <t>APRT</t>
  </si>
  <si>
    <t>Neutrophil degranulation;Purine salvage;Defective APRT disrupts adenine salvage</t>
  </si>
  <si>
    <t>Adenine phosphoribosyltransferase</t>
  </si>
  <si>
    <t>cellular iron ion homeostasis;intracellular sequestering of iron ion;iron ion homeostasis;iron ion transport;neutrophil degranulation;oxidation-reduction process</t>
  </si>
  <si>
    <t>ferric iron binding;ferrous iron binding;identical protein binding;iron ion binding</t>
  </si>
  <si>
    <t>autolysosome;azurophil granule lumen;cytoplasm;cytosol;extracellular exosome;extracellular region;intracellular ferritin complex;membrane</t>
  </si>
  <si>
    <t>Ferroptosis;Mineral absorption;Necroptosis</t>
  </si>
  <si>
    <t>PF00210</t>
  </si>
  <si>
    <t>P02792</t>
  </si>
  <si>
    <t>ENSG00000087086</t>
  </si>
  <si>
    <t>FTL</t>
  </si>
  <si>
    <t>Ferroptosis;Necroptosis;Mineral absorption</t>
  </si>
  <si>
    <t>Neutrophil degranulation;Golgi Associated Vesicle Biogenesis;Iron uptake and transport;Scavenging by Class A Receptors</t>
  </si>
  <si>
    <t>Ferritin light chain</t>
  </si>
  <si>
    <t>base-excision repair;base-excision repair, DNA ligation;cerebellum morphogenesis;double-strand break repair via homologous recombination;double-strand break repair via nonhomologous end joining;hippocampus development;negative regulation of protection from non-homologous end joining at telomere;negative regulation of protein ADP-ribosylation;nucleotide-excision repair, DNA gap filling;positive regulation of DNA ligase activity;positive regulation of single strand break repair;replication-born double-strand break repair via sister chromatid exchange;response to drug;response to hydroperoxide;response to hypoxia;response to organic substance;single strand break repair;telomeric DNA-containing double minutes formation;transcription-coupled nucleotide-excision repair;voluntary musculoskeletal movement</t>
  </si>
  <si>
    <t>3' overhang single-stranded DNA endodeoxyribonuclease activity;DNA ligase activity;enzyme binding;oxidized DNA binding</t>
  </si>
  <si>
    <t>ERCC4-ERCC1 complex;nuclear chromatin;nuclear chromosome, telomeric region;nucleolus;nucleoplasm;nucleus</t>
  </si>
  <si>
    <t>PF00533;PF01834;PF16589</t>
  </si>
  <si>
    <t>P18887</t>
  </si>
  <si>
    <t>XRCC1</t>
  </si>
  <si>
    <t>DNA repair protein XRCC1</t>
  </si>
  <si>
    <t>one-carbon metabolic process;S-adenosylmethionine biosynthetic process</t>
  </si>
  <si>
    <t>enzyme binding;methionine adenosyltransferase regulator activity</t>
  </si>
  <si>
    <t>cytosol;extracellular exosome;intracellular;methionine adenosyltransferase complex;nucleus</t>
  </si>
  <si>
    <t>PF04321</t>
  </si>
  <si>
    <t>Q9NZL9</t>
  </si>
  <si>
    <t>ENSG00000038274</t>
  </si>
  <si>
    <t>MAT2B</t>
  </si>
  <si>
    <t>Ub-specific processing proteases;Methylation</t>
  </si>
  <si>
    <t>Methionine adenosyltransferase 2 subunit beta</t>
  </si>
  <si>
    <t>cytoplasm;cytosol;cytosolic large ribosomal subunit;membrane;nucleolus;polysomal ribosome</t>
  </si>
  <si>
    <t>PF01158</t>
  </si>
  <si>
    <t>Q9Y3U8</t>
  </si>
  <si>
    <t>ENSG00000130255</t>
  </si>
  <si>
    <t>RPL36</t>
  </si>
  <si>
    <t>60S ribosomal protein L36</t>
  </si>
  <si>
    <t>cell division;microtubule-based movement;mitotic metaphase plate congression;mitotic sister chromatid segregation;mitotic spindle assembly;spermatogenesis</t>
  </si>
  <si>
    <t>early endosome;kinesin complex;membrane;microtubule;microtubule organizing center;mitotic spindle;nucleus</t>
  </si>
  <si>
    <t>Q9BW19</t>
  </si>
  <si>
    <t>ENSG00000204197;ENSG00000233450;ENSG00000237649</t>
  </si>
  <si>
    <t>KIFC1</t>
  </si>
  <si>
    <t>COPI-dependent Golgi-to-ER retrograde traffic;Kinesins</t>
  </si>
  <si>
    <t>Kinesin-like protein KIFC1</t>
  </si>
  <si>
    <t>apoptotic process;cytoplasmic sequestering of NF-kappaB;negative regulation of apoptotic process;negative regulation of DNA damage response, signal transduction by p53 class mediator;negative regulation of MAPK cascade;negative regulation of NF-kappaB transcription factor activity;negative regulation of release of cytochrome c from mitochondria;negative regulation of transcription by RNA polymerase II;positive regulation of cell growth;positive regulation of cyclin-dependent protein serine/threonine kinase activity;positive regulation of proteasomal ubiquitin-dependent protein catabolic process;positive regulation of protein ubiquitination;post-translational protein modification;proteasome regulatory particle assembly;protein deubiquitination</t>
  </si>
  <si>
    <t>transcription factor binding</t>
  </si>
  <si>
    <t>cytoplasm;cytosol;intermediate filament cytoskeleton;nucleoplasm;nucleus;proteasome complex</t>
  </si>
  <si>
    <t>O75832</t>
  </si>
  <si>
    <t>ENSG00000101843</t>
  </si>
  <si>
    <t>PSMD10</t>
  </si>
  <si>
    <t>26S proteasome non-ATPase regulatory subunit 10</t>
  </si>
  <si>
    <t>cytosol;cytosolic large ribosomal subunit;endoplasmic reticulum;extracellular exosome</t>
  </si>
  <si>
    <t>PF01199</t>
  </si>
  <si>
    <t>P49207</t>
  </si>
  <si>
    <t>ENSG00000109475</t>
  </si>
  <si>
    <t>RPL34</t>
  </si>
  <si>
    <t>60S ribosomal protein L34</t>
  </si>
  <si>
    <t>ADP biosynthetic process;AMP metabolic process;blood coagulation;GTP metabolic process;ITP metabolic process;nucleoside monophosphate phosphorylation;UTP metabolic process</t>
  </si>
  <si>
    <t>ATP binding;GTP binding;nucleoside triphosphate adenylate kinase activity</t>
  </si>
  <si>
    <t>Purine metabolism</t>
  </si>
  <si>
    <t>Q9UIJ7</t>
  </si>
  <si>
    <t>ENSG00000147853</t>
  </si>
  <si>
    <t>AK3</t>
  </si>
  <si>
    <t>Purine metabolism;Nucleotide metabolism;Biosynthesis of cofactors</t>
  </si>
  <si>
    <t>GTP:AMP phosphotransferase AK3, mitochondrial {ECO:0000255|HAMAP-Rule:MF_03169}</t>
  </si>
  <si>
    <t>angiogenesis;apoptotic process;negative regulation of ubiquitin-dependent protein catabolic process;positive regulation of angiogenesis;positive regulation of endothelial cell proliferation;regulation of peptidyl-tyrosine phosphorylation;viral process</t>
  </si>
  <si>
    <t>protein binding involved in protein folding;vascular endothelial growth factor receptor 2 binding</t>
  </si>
  <si>
    <t>PF02114</t>
  </si>
  <si>
    <t>Q9H2J4</t>
  </si>
  <si>
    <t>ENSG00000115539</t>
  </si>
  <si>
    <t>PDCL3</t>
  </si>
  <si>
    <t>Phosducin-like protein 3</t>
  </si>
  <si>
    <t>cellular response to cAMP;cellular response to drug;cellular response to glucose stimulus;cellular response to nerve growth factor stimulus;establishment of endothelial barrier;liver regeneration;negative regulation of collagen biosynthetic process;negative regulation of synaptic vesicle exocytosis;nerve growth factor signaling pathway;neutrophil degranulation;positive regulation of ERK1 and ERK2 cascade;positive regulation of Fc-gamma receptor signaling pathway involved in phagocytosis;positive regulation of glucose import;positive regulation of GTPase activity;positive regulation of neuron projection development;positive regulation of protein kinase activity;positive regulation of vasculogenesis;protein transport;Rap protein signal transduction;regulation of cell junction assembly;regulation of insulin secretion;regulation of neurotransmitter receptor localization to postsynaptic specialization membrane;response to antineoplastic agent;signal transduction</t>
  </si>
  <si>
    <t>GTP binding;GTPase activity;protein transporter activity;protein-containing complex binding;Rap guanyl-nucleotide exchange factor activity</t>
  </si>
  <si>
    <t>cell junction;cytoplasm;cytosol;early endosome;extracellular exosome;glutamatergic synapse;guanyl-nucleotide exchange factor complex;late endosome;myelin sheath;neuron projection;perinuclear region of cytoplasm;phagocytic vesicle;plasma membrane;specific granule membrane</t>
  </si>
  <si>
    <t>cAMP signaling pathway;Chemokine signaling pathway;Cushing syndrome;Focal adhesion;Leukocyte transendothelial migration;Long-term potentiation;MAPK signaling pathway;Neurotrophin signaling pathway;Pancreatic secretion;Platelet activation;Rap1 signaling pathway;Ras signaling pathway;Renal cell carcinoma;Tight junction</t>
  </si>
  <si>
    <t>P62834</t>
  </si>
  <si>
    <t>ENSG00000116473</t>
  </si>
  <si>
    <t>RAP1A</t>
  </si>
  <si>
    <t>MAPK signaling pathway;Ras signaling pathway;Rap1 signaling pathway;cAMP signaling pathway;Chemokine signaling pathway;Focal adhesion;Tight junction;Platelet activation;Leukocyte transendothelial migration;Long-term potentiation;Neurotrophin signaling pathway;Cushing syndrome;Pancreatic secretion;Renal cell carcinoma;Lipid and atherosclerosis</t>
  </si>
  <si>
    <t>Neutrophil degranulation;Signaling by BRAF and RAF1 fusions;Signaling by moderate kinase activity BRAF mutants;Paradoxical activation of RAF signaling by kinase inactive BRAF;Signaling downstream of RAS mutants;Signaling by RAF1 mutants;MAP2K and MAPK activation;Signaling by high-kinase activity BRAF mutants;GRB2:SOS provides linkage to MAPK signaling for Integrins;p130Cas linkage to MAPK signaling for integrins;Glucagon-like Peptide-1 (GLP1) regulates insulin secretion;Rap1 signalling;Frs2-mediated activation;ARMS-mediated activation;MET activates RAP1 and RAC1</t>
  </si>
  <si>
    <t>Ras-related protein Rap-1A</t>
  </si>
  <si>
    <t>activation of protein kinase A activity</t>
  </si>
  <si>
    <t>protein kinase A regulatory subunit binding</t>
  </si>
  <si>
    <t>cytoplasm;Golgi apparatus</t>
  </si>
  <si>
    <t>PF01931</t>
  </si>
  <si>
    <t>Q96M27</t>
  </si>
  <si>
    <t>ENSG00000164244</t>
  </si>
  <si>
    <t>PRRC1</t>
  </si>
  <si>
    <t>Protein PRRC1</t>
  </si>
  <si>
    <t>folic acid metabolic process;tetrahydrofolate interconversion;tetrahydrofolate metabolic process</t>
  </si>
  <si>
    <t>magnesium ion binding;methenyltetrahydrofolate cyclohydrolase activity;methylenetetrahydrofolate dehydrogenase (NAD+) activity;methylenetetrahydrofolate dehydrogenase (NADP+) activity;phosphate ion binding</t>
  </si>
  <si>
    <t>extracellular space;mitochondrial matrix;mitochondrion</t>
  </si>
  <si>
    <t>PF00763;PF02882</t>
  </si>
  <si>
    <t>P13995</t>
  </si>
  <si>
    <t>ENSG00000065911</t>
  </si>
  <si>
    <t>MTHFD2</t>
  </si>
  <si>
    <t>Bifunctional methylenetetrahydrofolate dehydrogenase/cyclohydrolase, mitochondrial</t>
  </si>
  <si>
    <t>apoptotic process involved in development;axon development;Cajal body organization;cell proliferation;cellular response to epidermal growth factor stimulus;DNA endoreduplication;inner cell mass cell proliferation;microtubule cytoskeleton organization;mRNA processing;negative regulation of motor neuron apoptotic process;positive regulation of gene expression;positive regulation of growth;positive regulation of protein import into nucleus;positive regulation of RNA splicing;positive regulation of transcription involved in G1/S transition of mitotic cell cycle;pre-mRNA catabolic process;regulation of myelination;RNA splicing;signal transduction;spinal cord development;trophectodermal cell proliferation</t>
  </si>
  <si>
    <t>receptor tyrosine kinase binding;translation initiation factor binding;zinc ion binding</t>
  </si>
  <si>
    <t>axon;Cajal body;cytoplasm;Gemini of coiled bodies;growth cone;neuronal cell body;nucleolus;nucleoplasm;nucleus;perikaryon;perinuclear region of cytoplasm;SMN complex</t>
  </si>
  <si>
    <t>PF03367</t>
  </si>
  <si>
    <t>O75312</t>
  </si>
  <si>
    <t>ENSG00000109917</t>
  </si>
  <si>
    <t>ZPR1</t>
  </si>
  <si>
    <t>Zinc finger protein ZPR1</t>
  </si>
  <si>
    <t>peptidyl-threonine dephosphorylation;positive regulation of pyruvate dehydrogenase activity;regulation of acetyl-CoA biosynthetic process from pyruvate</t>
  </si>
  <si>
    <t>[pyruvate dehydrogenase (lipoamide)] phosphatase activity;magnesium-dependent protein serine/threonine phosphatase activity;metal ion binding;protein serine/threonine phosphatase activity</t>
  </si>
  <si>
    <t>Q9P0J1</t>
  </si>
  <si>
    <t>ENSG00000164951</t>
  </si>
  <si>
    <t>PDP1</t>
  </si>
  <si>
    <t>[Pyruvate dehydrogenase [acetyl-transferring]]-phosphatase 1, mitochondrial</t>
  </si>
  <si>
    <t>axonogenesis;interleukin-12-mediated signaling pathway;lipid metabolic process;phospholipid transport;visual perception</t>
  </si>
  <si>
    <t>phosphatidylcholine binding;phosphatidylcholine transporter activity;phosphatidylglycerol binding;phosphatidylinositol binding;phosphatidylinositol transporter activity</t>
  </si>
  <si>
    <t>cytoplasm;cytosol;extracellular exosome;myelin sheath</t>
  </si>
  <si>
    <t>Q00169</t>
  </si>
  <si>
    <t>ENSG00000174238</t>
  </si>
  <si>
    <t>PITPNA</t>
  </si>
  <si>
    <t>Gene and protein expression by JAK-STAT signaling after Interleukin-12 stimulation;Role of second messengers in netrin-1 signaling</t>
  </si>
  <si>
    <t>Phosphatidylinositol transfer protein alpha isoform</t>
  </si>
  <si>
    <t>angiogenesis;negative regulation of activin receptor signaling pathway;negative regulation of BMP signaling pathway;negative regulation of transforming growth factor beta receptor signaling pathway;nuclear envelope organization;regulation of intracellular signal transduction</t>
  </si>
  <si>
    <t>integral component of membrane;integral component of nuclear inner membrane;membrane;nuclear inner membrane;nuclear membrane</t>
  </si>
  <si>
    <t>PF03020;PF09402</t>
  </si>
  <si>
    <t>Q9Y2U8</t>
  </si>
  <si>
    <t>ENSG00000174106</t>
  </si>
  <si>
    <t>LEMD3</t>
  </si>
  <si>
    <t>RND2 GTPase cycle;RAC1 GTPase cycle;RAC3 GTPase cycle;RHOD GTPase cycle;Initiation of Nuclear Envelope (NE) Reformation;Depolymerisation of the Nuclear Lamina;RHOG GTPase cycle;RAC2 GTPase cycle;RND3 GTPase cycle;RND1 GTPase cycle</t>
  </si>
  <si>
    <t>Inner nuclear membrane protein Man1</t>
  </si>
  <si>
    <t>cytoplasm;microtubule organizing center;nucleoplasm</t>
  </si>
  <si>
    <t>PF04802</t>
  </si>
  <si>
    <t>Q6IN85</t>
  </si>
  <si>
    <t>ENSG00000100796</t>
  </si>
  <si>
    <t>PPP4R3A</t>
  </si>
  <si>
    <t>Serine/threonine-protein phosphatase 4 regulatory subunit 3A {ECO:0000312|HGNC:HGNC:20219}</t>
  </si>
  <si>
    <t>cell adhesion;neuron recognition</t>
  </si>
  <si>
    <t>anchored component of membrane;extracellular region;plasma membrane</t>
  </si>
  <si>
    <t>PF00047;PF07679</t>
  </si>
  <si>
    <t>Q9P121</t>
  </si>
  <si>
    <t>ENSG00000182667</t>
  </si>
  <si>
    <t>NTM</t>
  </si>
  <si>
    <t>Post-translational modification: synthesis of GPI-anchored proteins</t>
  </si>
  <si>
    <t>Neurotrimin</t>
  </si>
  <si>
    <t>peptidyl-glutamine methylation;positive regulation of rRNA processing;rRNA (guanine-N7)-methylation;tRNA methylation</t>
  </si>
  <si>
    <t>protein heterodimerization activity;protein methyltransferase activity</t>
  </si>
  <si>
    <t>cytosol;nucleoplasm;perinuclear region of cytoplasm;protein-containing complex</t>
  </si>
  <si>
    <t>PF03966</t>
  </si>
  <si>
    <t>Q9UI30</t>
  </si>
  <si>
    <t>ENSG00000173113</t>
  </si>
  <si>
    <t>TRMT112</t>
  </si>
  <si>
    <t>Eukaryotic Translation Termination;Methylation;rRNA modification in the nucleus and cytosol;tRNA modification in the nucleus and cytosol</t>
  </si>
  <si>
    <t>Multifunctional methyltransferase subunit TRM112-like protein</t>
  </si>
  <si>
    <t>Q8TDN6</t>
  </si>
  <si>
    <t>ENSG00000113460</t>
  </si>
  <si>
    <t>BRIX1</t>
  </si>
  <si>
    <t>Ribosome biogenesis protein BRX1 homolog</t>
  </si>
  <si>
    <t>aging;angiogenesis involved in wound healing;axon regeneration;basement membrane organization;branching involved in salivary gland morphogenesis;calcium-dependent cell-matrix adhesion;cellular response to cholesterol;cellular response to mechanical stimulus;commissural neuron axon guidance;cytoskeletal anchoring at plasma membrane;epithelial tube branching involved in lung morphogenesis;extracellular matrix organization;membrane protein ectodomain proteolysis;microtubule anchoring;modulation by virus of host morphology or physiology;morphogenesis of an epithelial sheet;myelination in peripheral nervous system;negative regulation of cell migration;negative regulation of MAPK cascade;negative regulation of protein kinase B signaling;nerve maturation;positive regulation of basement membrane assembly involved in embryonic body morphogenesis;positive regulation of cell-matrix adhesion;positive regulation of myelination;positive regulation of oligodendrocyte differentiation;positive regulation of protein kinase activity;regulation of embryonic cell shape;regulation of epithelial to mesenchymal transition;regulation of gastrulation;regulation of neurotransmitter receptor localization to postsynaptic specialization membrane;regulation of synapse organization;response to denervation involved in regulation of muscle adaptation;response to peptide hormone;retrograde trans-synaptic signaling by trans-synaptic protein complex;skeletal muscle tissue regeneration</t>
  </si>
  <si>
    <t>actin binding;alpha-actinin binding;calcium ion binding;dystroglycan binding;laminin-1 binding;SH2 domain binding;structural constituent of muscle;tubulin binding;vinculin binding;virus receptor activity</t>
  </si>
  <si>
    <t>basement membrane;basolateral plasma membrane;cell-cell adherens junction;collagen-containing extracellular matrix;contractile ring;costamere;cytoplasm;cytoskeleton;cytosol;dystroglycan complex;dystrophin-associated glycoprotein complex;endoplasmic reticulum lumen;external side of plasma membrane;extracellular exosome;extracellular region;extracellular space;filopodium;focal adhesion;GABA-ergic synapse;glutamatergic synapse;Golgi lumen;integral component of membrane;lamellipodium;node of Ranvier;nuclear periphery;nucleoplasm;plasma membrane;plasma membrane raft;postsynaptic cytosol;postsynaptic membrane;sarcolemma</t>
  </si>
  <si>
    <t>Arrhythmogenic right ventricular cardiomyopathy (ARVC);Dilated cardiomyopathy (DCM);ECM-receptor interaction;Hypertrophic cardiomyopathy (HCM);Viral myocarditis</t>
  </si>
  <si>
    <t>PF05454</t>
  </si>
  <si>
    <t>Q14118</t>
  </si>
  <si>
    <t>ENSG00000173402</t>
  </si>
  <si>
    <t>DAG1</t>
  </si>
  <si>
    <t>ECM-receptor interaction;Hypertrophic cardiomyopathy;Arrhythmogenic right ventricular cardiomyopathy;Dilated cardiomyopathy;Viral myocarditis</t>
  </si>
  <si>
    <t>Regulation of expression of SLITs and ROBOs;EGR2 and SOX10-mediated initiation of Schwann cell myelination;ECM proteoglycans;Non-integrin membrane-ECM interactions;O-linked glycosylation;Defective POMGNT1 causes MDDGA3, MDDGB3 and MDDGC3;Defective POMT2 causes MDDGA2, MDDGB2 and MDDGC2;Defective POMT1 causes MDDGA1, MDDGB1 and MDDGC1</t>
  </si>
  <si>
    <t>Dystroglycan</t>
  </si>
  <si>
    <t>cell division;mitotic cell cycle checkpoint;protein-containing complex assembly;regulation of exit from mitosis</t>
  </si>
  <si>
    <t>actin cytoskeleton;condensed chromosome kinetochore;cytosol;kinetochore microtubule;nucleus;plasma membrane;RZZ complex;spindle pole</t>
  </si>
  <si>
    <t>PF10493</t>
  </si>
  <si>
    <t>P50748</t>
  </si>
  <si>
    <t>ENSG00000184445</t>
  </si>
  <si>
    <t>KNTC1</t>
  </si>
  <si>
    <t>Kinetochore-associated protein 1</t>
  </si>
  <si>
    <t>activation of innate immune response;innate immune response;negative regulation of transcription, DNA-templated;regulation of circadian rhythm;rhythmic process</t>
  </si>
  <si>
    <t>DNA-binding transcription factor activity, RNA polymerase II-specific;E-box binding;RNA binding;transcription regulatory region sequence-specific DNA binding</t>
  </si>
  <si>
    <t>cytoplasm;fibrillar center;nuclear matrix;nuclear speck;nucleoplasm;nucleus;paraspeckles</t>
  </si>
  <si>
    <t>Q8WXF1</t>
  </si>
  <si>
    <t>ENSG00000121390</t>
  </si>
  <si>
    <t>PSPC1</t>
  </si>
  <si>
    <t>Paraspeckle component 1</t>
  </si>
  <si>
    <t>autophagosome maturation;autophagosome membrane docking;cilium assembly;exocytosis;membrane fusion;neutrophil degranulation;protein transport;synaptic vesicle fusion to presynaptic active zone membrane;synaptic vesicle priming;vesicle fusion;vesicle targeting</t>
  </si>
  <si>
    <t>autophagosome;autophagosome membrane;azurophil granule membrane;centrosome;ciliary pocket membrane;cytoplasm;cytosol;Golgi membrane;nucleoplasm;plasma membrane;presynapse;SNARE complex</t>
  </si>
  <si>
    <t>Autophagy - animal;SNARE interactions in vesicular transport</t>
  </si>
  <si>
    <t>O95721</t>
  </si>
  <si>
    <t>ENSG00000099940</t>
  </si>
  <si>
    <t>SNAP29</t>
  </si>
  <si>
    <t>SNARE interactions in vesicular transport;Autophagy</t>
  </si>
  <si>
    <t>Intra-Golgi traffic;Neutrophil degranulation</t>
  </si>
  <si>
    <t>Synaptosomal-associated protein 29 {ECO:0000312|HGNC:HGNC:11133}</t>
  </si>
  <si>
    <t>face morphogenesis;leukocyte differentiation;negative regulation of cell migration;positive regulation of angiogenesis;Ras protein signal transduction;regulation of ERK1 and ERK2 cascade;regulation of protein kinase B signaling</t>
  </si>
  <si>
    <t>extracellular exosome;focal adhesion;plasma membrane</t>
  </si>
  <si>
    <t>Apelin signaling pathway;Autophagy - animal;Axon guidance;cAMP signaling pathway;Cellular senescence;C-type lectin receptor signaling pathway;MAPK signaling pathway;Mitophagy - animal;Phospholipase D signaling pathway;Proteoglycans in cancer;Rap1 signaling pathway;Ras signaling pathway;Regulation of actin cytoskeleton</t>
  </si>
  <si>
    <t>P10301</t>
  </si>
  <si>
    <t>ENSG00000126458</t>
  </si>
  <si>
    <t>RRAS</t>
  </si>
  <si>
    <t>MAPK signaling pathway;Ras signaling pathway;Rap1 signaling pathway;cAMP signaling pathway;Phospholipase D signaling pathway;Mitophagy;Autophagy;Cellular senescence;Axon guidance;Apelin signaling pathway;C-type lectin receptor signaling pathway;Regulation of actin cytoskeleton;Salmonella infection;Proteoglycans in cancer</t>
  </si>
  <si>
    <t>SEMA3A-Plexin repulsion signaling by inhibiting Integrin adhesion;Sema4D mediated inhibition of cell attachment and migration</t>
  </si>
  <si>
    <t>Ras-related protein R-Ras</t>
  </si>
  <si>
    <t>endoplasmic reticulum organization;positive regulation of ATPase activity;protein localization to nuclear envelope</t>
  </si>
  <si>
    <t>ATPase activator activity;ATPase binding</t>
  </si>
  <si>
    <t>endoplasmic reticulum;endoplasmic reticulum membrane;integral component of membrane;nuclear membrane</t>
  </si>
  <si>
    <t>Q8NFQ8</t>
  </si>
  <si>
    <t>ENSG00000169905</t>
  </si>
  <si>
    <t>TOR1AIP2</t>
  </si>
  <si>
    <t>Torsin-1A-interacting protein 2</t>
  </si>
  <si>
    <t>carbohydrate metabolic process;O-glycan processing;protein O-linked glycosylation</t>
  </si>
  <si>
    <t>carbohydrate binding;metal ion binding;polypeptide N-acetylgalactosaminyltransferase activity</t>
  </si>
  <si>
    <t>extracellular exosome;Golgi apparatus;Golgi membrane;integral component of membrane;membrane</t>
  </si>
  <si>
    <t>Q86SF2</t>
  </si>
  <si>
    <t>ENSG00000109586</t>
  </si>
  <si>
    <t>GALNT7</t>
  </si>
  <si>
    <t>O-linked glycosylation of mucins</t>
  </si>
  <si>
    <t>N-acetylgalactosaminyltransferase 7</t>
  </si>
  <si>
    <t>microtubule binding;microtubule plus-end binding</t>
  </si>
  <si>
    <t>cytoplasmic microtubule;microtubule associated complex;microtubule plus-end</t>
  </si>
  <si>
    <t>PF01302</t>
  </si>
  <si>
    <t>Q9UDT6</t>
  </si>
  <si>
    <t>ENSG00000106665</t>
  </si>
  <si>
    <t>CLIP2</t>
  </si>
  <si>
    <t>CAP-Gly domain-containing linker protein 2</t>
  </si>
  <si>
    <t>adaptive immune response;cell cycle arrest;cellular response to amino acid starvation;cellular response to cold;cellular response to leucine starvation;cellular response to UV;defense response to virus;DNA damage checkpoint;eiF2alpha phosphorylation in response to endoplasmic reticulum stress;induction by virus of host autophagy;learning;long-term memory;negative regulation by host of viral genome replication;negative regulation of CREB transcription factor activity;negative regulation of neuron differentiation;negative regulation of translational initiation;negative regulation of translational initiation in response to stress;neuron projection extension;positive regulation of adaptive immune response;positive regulation of defense response to virus by host;positive regulation of long-term synaptic potentiation;positive regulation of translational initiation in response to starvation;protein autophosphorylation;protein phosphorylation;regulation of eIF2 alpha phosphorylation by amino acid starvation;regulation of feeding behavior;regulation of translational initiation;regulation of translational initiation by eIF2 alpha phosphorylation;T cell activation involved in immune response;viral translation</t>
  </si>
  <si>
    <t>ATP binding;eukaryotic translation initiation factor 2alpha kinase activity;protein kinase activity;protein serine/threonine kinase activity;tRNA binding</t>
  </si>
  <si>
    <t>cytosolic ribosome;polysome</t>
  </si>
  <si>
    <t>Autophagy - animal;Hepatitis C;Herpes simplex virus 1 infection;Measles;Protein processing in endoplasmic reticulum</t>
  </si>
  <si>
    <t>PF00069;PF05773;PF12745</t>
  </si>
  <si>
    <t>Q9P2K8</t>
  </si>
  <si>
    <t>ENSG00000128829</t>
  </si>
  <si>
    <t>EIF2AK4</t>
  </si>
  <si>
    <t>Autophagy;Protein processing in endoplasmic reticulum;Hepatitis C;Measles;Herpes simplex virus 1 infection</t>
  </si>
  <si>
    <t>Response of EIF2AK4 (GCN2) to amino acid deficiency</t>
  </si>
  <si>
    <t>eIF-2-alpha kinase GCN2 {ECO:0000250|UniProtKB:Q9QZ05}</t>
  </si>
  <si>
    <t>mRNA processing;positive regulation of RNA export from nucleus</t>
  </si>
  <si>
    <t>cytoplasm;nuclear speck;nucleus</t>
  </si>
  <si>
    <t>PF00642;PF01480</t>
  </si>
  <si>
    <t>Q9P2N5</t>
  </si>
  <si>
    <t>ENSG00000091009</t>
  </si>
  <si>
    <t>RBM27</t>
  </si>
  <si>
    <t>RNA-binding protein 27</t>
  </si>
  <si>
    <t>apoptotic process;blastocyst formation;blood coagulation;camera-type eye morphogenesis;macroautophagy;mitochondrial fusion;mitochondrial membrane organization;mitochondrion localization;negative regulation of Ras protein signal transduction;negative regulation of smooth muscle cell proliferation;parkin-mediated stimulation of mitophagy in response to mitochondrial depolarization;positive regulation of cold-induced thermogenesis;positive regulation of vascular associated smooth muscle cell apoptotic process;positive regulation of vascular smooth muscle cell proliferation;protein localization to phagophore assembly site;protein targeting to mitochondrion;response to unfolded protein</t>
  </si>
  <si>
    <t>GTP binding;GTPase activity;ubiquitin protein ligase binding</t>
  </si>
  <si>
    <t>cytosol;integral component of membrane;intrinsic component of mitochondrial outer membrane;microtubule cytoskeleton;mitochondrial outer membrane;mitochondrion</t>
  </si>
  <si>
    <t>Mitophagy - animal;NOD-like receptor signaling pathway</t>
  </si>
  <si>
    <t>PF00350;PF04799</t>
  </si>
  <si>
    <t>O95140</t>
  </si>
  <si>
    <t>ENSG00000116688</t>
  </si>
  <si>
    <t>MFN2</t>
  </si>
  <si>
    <t>Mitophagy;NOD-like receptor signaling pathway;Parkinson disease;Pathways of neurodegeneration</t>
  </si>
  <si>
    <t>Factors involved in megakaryocyte development and platelet production;PINK1-PRKN Mediated Mitophagy;RHOT2 GTPase cycle</t>
  </si>
  <si>
    <t>Mitofusin-2</t>
  </si>
  <si>
    <t>cilium assembly;Golgi to plasma membrane transport;intraciliary transport;kidney development;mitotic cytokinesis;photoreceptor cell development;post-Golgi vesicle-mediated transport;protein localization to ciliary membrane;small GTPase mediated signal transduction;smoothened signaling pathway</t>
  </si>
  <si>
    <t>GDP binding;GTP binding;GTPase activating protein binding;GTPase activity;magnesium ion binding;microtubule binding</t>
  </si>
  <si>
    <t>centrosome;cilium;cytoplasmic microtubule;extracellular exosome;Golgi apparatus;Golgi membrane;microtubule cytoskeleton;midbody;nucleus;photoreceptor connecting cilium;spindle microtubule</t>
  </si>
  <si>
    <t>P36405</t>
  </si>
  <si>
    <t>ENSG00000138175</t>
  </si>
  <si>
    <t>ARL3</t>
  </si>
  <si>
    <t>Trafficking of myristoylated proteins to the cilium</t>
  </si>
  <si>
    <t>ADP-ribosylation factor-like protein 3</t>
  </si>
  <si>
    <t>RNA phosphodiester bond hydrolysis, exonucleolytic;snRNA 3'-end processing</t>
  </si>
  <si>
    <t>3'-5'-exoribonuclease activity;DNA-binding transcription factor activity, RNA polymerase II-specific;metal ion binding;poly(A)-specific ribonuclease activity;snRNA binding</t>
  </si>
  <si>
    <t>Cajal body;cytoplasm;nuclear body;nuclear speck;nucleolus;nucleoplasm</t>
  </si>
  <si>
    <t>PF00642;PF04857</t>
  </si>
  <si>
    <t>Q96GM8</t>
  </si>
  <si>
    <t>ENSG00000132773</t>
  </si>
  <si>
    <t>TOE1</t>
  </si>
  <si>
    <t>Target of EGR1 protein 1</t>
  </si>
  <si>
    <t>cell adhesion;cellular defense response;platelet degranulation;signal transduction</t>
  </si>
  <si>
    <t>scavenger receptor activity</t>
  </si>
  <si>
    <t>blood microparticle;collagen-containing extracellular matrix;extracellular exosome;extracellular region;extracellular space;membrane;platelet dense granule lumen</t>
  </si>
  <si>
    <t>PF00530;PF07707</t>
  </si>
  <si>
    <t>Q08380</t>
  </si>
  <si>
    <t>ENSG00000108679</t>
  </si>
  <si>
    <t>LGALS3BP</t>
  </si>
  <si>
    <t>Galectin-3-binding protein</t>
  </si>
  <si>
    <t>cholesterol biosynthetic process;isopentenyl diphosphate biosynthetic process, mevalonate pathway;isoprenoid biosynthetic process;negative regulation of inflammatory response;regulation of cholesterol biosynthetic process</t>
  </si>
  <si>
    <t>ATP binding;identical protein binding;magnesium ion binding;mevalonate kinase activity</t>
  </si>
  <si>
    <t>cytosol;peroxisome</t>
  </si>
  <si>
    <t>Metabolic pathways;Peroxisome;Terpenoid backbone biosynthesis</t>
  </si>
  <si>
    <t>PF00288;PF08544</t>
  </si>
  <si>
    <t>Q03426</t>
  </si>
  <si>
    <t>ENSG00000110921</t>
  </si>
  <si>
    <t>MVK</t>
  </si>
  <si>
    <t>Terpenoid backbone biosynthesis;Metabolic pathways;Peroxisome</t>
  </si>
  <si>
    <t>Mevalonate kinase {ECO:0000305}</t>
  </si>
  <si>
    <t>nuclear export;protein transport</t>
  </si>
  <si>
    <t>Cajal body;cytosol;endoplasmic reticulum;membrane;nuclear body;nucleus</t>
  </si>
  <si>
    <t>Q9H089</t>
  </si>
  <si>
    <t>ENSG00000041802</t>
  </si>
  <si>
    <t>LSG1</t>
  </si>
  <si>
    <t>Large subunit GTPase 1 homolog</t>
  </si>
  <si>
    <t>activation of GTPase activity;activation of MAPKK activity;cell chemotaxis;cellular response to endothelin;cellular response to insulin-like growth factor stimulus;cellular response to nerve growth factor stimulus;cellular response to nitric oxide;cellular response to transforming growth factor beta stimulus;cerebellar neuron development;cerebral cortex development;cytokine-mediated signaling pathway;dendrite development;ephrin receptor signaling pathway;establishment of cell polarity;Fc-gamma receptor signaling pathway involved in phagocytosis;helper T cell diapedesis;hippocampus development;lipid metabolic process;negative regulation of cell motility;negative regulation of natural killer cell mediated cytotoxicity;negative regulation of wound healing;neuron migration;positive regulation of cell growth;positive regulation of smooth muscle cell migration;positive regulation of substrate adhesion-dependent cell spreading;reelin-mediated signaling pathway;regulation of actin cytoskeleton organization;regulation of cell adhesion mediated by integrin;regulation of cell shape;regulation of dendrite development;regulation of GTPase activity;regulation of protein binding;regulation of Rac protein signal transduction;regulation of signal transduction;regulation of T cell migration;regulation of transcription by RNA polymerase II;response to cholecystokinin;response to hepatocyte growth factor;response to hydrogen peroxide;response to yeast;SH2 domain-mediated complex assembly;vascular endothelial growth factor receptor signaling pathway</t>
  </si>
  <si>
    <t>cytoskeletal protein binding;ephrin receptor binding;insulin-like growth factor receptor binding;phosphotyrosine residue binding;protein phosphorylated amino acid binding;protein self-association;protein tyrosine kinase binding;scaffold protein binding;SH2 domain binding;SH3 domain binding;SH3/SH2 adaptor activity</t>
  </si>
  <si>
    <t>actin cytoskeleton;cytoplasm;cytosol;extracellular exosome;membrane raft;nucleus;plasma membrane;protein-containing complex</t>
  </si>
  <si>
    <t>P46108</t>
  </si>
  <si>
    <t>ENSG00000167193</t>
  </si>
  <si>
    <t>CRK</t>
  </si>
  <si>
    <t>VEGFA-VEGFR2 Pathway;FCGR3A-mediated phagocytosis;Regulation of signaling by CBL;Regulation of actin dynamics for phagocytic cup formation;Downstream signal transduction;PTK6 Regulates RHO GTPases, RAS GTPase and MAP kinases;ARMS-mediated activation;p130Cas linkage to MAPK signaling for integrins;MET activates RAP1 and RAC1;MET receptor recycling</t>
  </si>
  <si>
    <t>Adapter molecule crk</t>
  </si>
  <si>
    <t>formation of translation preinitiation complex;intracellular protein transport;IRES-dependent viral translational initiation;ribosome disassembly</t>
  </si>
  <si>
    <t>signaling receptor activity;translation initiation factor activity</t>
  </si>
  <si>
    <t>cytoplasm;cytosol;nuclear body</t>
  </si>
  <si>
    <t>P41214</t>
  </si>
  <si>
    <t>ENSG00000143486</t>
  </si>
  <si>
    <t>EIF2D</t>
  </si>
  <si>
    <t>Eukaryotic translation initiation factor 2D</t>
  </si>
  <si>
    <t>intermediate filament cytoskeleton;mitochondrial inner membrane;mitochondrion;nuclear membrane;ribosome</t>
  </si>
  <si>
    <t>PF10484</t>
  </si>
  <si>
    <t>Q9Y3D9</t>
  </si>
  <si>
    <t>ENSG00000181610</t>
  </si>
  <si>
    <t>MRPS23</t>
  </si>
  <si>
    <t>28S ribosomal protein S23, mitochondrial</t>
  </si>
  <si>
    <t>formation of translation preinitiation complex;IRES-dependent viral translational initiation;ribosome disassembly;translation reinitiation</t>
  </si>
  <si>
    <t>mRNA binding;translation initiation factor activity</t>
  </si>
  <si>
    <t>O43583</t>
  </si>
  <si>
    <t>ENSG00000139726</t>
  </si>
  <si>
    <t>DENR</t>
  </si>
  <si>
    <t>Density-regulated protein</t>
  </si>
  <si>
    <t>estrogen biosynthetic process;extracellular matrix organization;fatty acid biosynthetic process;long-chain fatty-acyl-CoA biosynthetic process;positive regulation of cell-substrate adhesion</t>
  </si>
  <si>
    <t>3-oxo-arachidoyl-CoA reductase activity;3-oxo-behenoyl-CoA reductase activity;3-oxo-cerotoyl-CoA reductase activity;3-oxo-lignoceroyl-CoA reductase activity;collagen binding;estradiol 17-beta-dehydrogenase activity;fibronectin binding;heparin binding;long-chain-3-hydroxyacyl-CoA dehydrogenase activity</t>
  </si>
  <si>
    <t>endoplasmic reticulum membrane;extracellular matrix;integral component of membrane</t>
  </si>
  <si>
    <t>Biosynthesis of unsaturated fatty acids;Fatty acid elongation;Fatty acid metabolism;Metabolic pathways;Steroid hormone biosynthesis</t>
  </si>
  <si>
    <t>Q53GQ0</t>
  </si>
  <si>
    <t>ENSG00000149084</t>
  </si>
  <si>
    <t>HSD17B12</t>
  </si>
  <si>
    <t>Fatty acid elongation;Steroid hormone biosynthesis;Biosynthesis of unsaturated fatty acids;Metabolic pathways;Fatty acid metabolism</t>
  </si>
  <si>
    <t>Synthesis of very long-chain fatty acyl-CoAs;Androgen biosynthesis</t>
  </si>
  <si>
    <t>Very-long-chain 3-oxoacyl-CoA reductase {ECO:0000305}</t>
  </si>
  <si>
    <t>beta-catenin-TCF complex assembly;cellular response to DNA damage stimulus;hemopoiesis;histone H3-K4 methylation;positive regulation of cell proliferation;positive regulation of transcription by RNA polymerase II;regulation of megakaryocyte differentiation;regulation of transcription, DNA-templated;response to estrogen;transcription, DNA-templated</t>
  </si>
  <si>
    <t>beta-catenin binding;euchromatin binding;histone-lysine N-methyltransferase activity;metal ion binding;transcription regulatory region DNA binding</t>
  </si>
  <si>
    <t>histone methyltransferase complex;MLL1 complex;MLL3/4 complex;nuclear euchromatin;nucleoplasm;nucleus;Set1C/COMPASS complex</t>
  </si>
  <si>
    <t>PF00622</t>
  </si>
  <si>
    <t>Q9UBL3</t>
  </si>
  <si>
    <t>ENSG00000129691</t>
  </si>
  <si>
    <t>ASH2L</t>
  </si>
  <si>
    <t>Activation of anterior HOX genes in hindbrain development during early embryogenesis;PKMTs methylate histone lysines;RUNX1 regulates genes involved in megakaryocyte differentiation and platelet function;Deactivation of the beta-catenin transactivating complex;Formation of the beta-catenin:TCF transactivating complex</t>
  </si>
  <si>
    <t>Set1/Ash2 histone methyltransferase complex subunit ASH2</t>
  </si>
  <si>
    <t>7-methylguanosine mRNA capping;cap1 mRNA methylation;mRNA methylation</t>
  </si>
  <si>
    <t>mRNA (nucleoside-2'-O-)-methyltransferase activity;nucleic acid binding</t>
  </si>
  <si>
    <t>cytoplasm;cytosol;nucleoplasm;nucleus</t>
  </si>
  <si>
    <t>PF01585;PF01728</t>
  </si>
  <si>
    <t>Q8N1G2</t>
  </si>
  <si>
    <t>ENSG00000137200</t>
  </si>
  <si>
    <t>CMTR1</t>
  </si>
  <si>
    <t>Cap-specific mRNA (nucleoside-2'-O-)-methyltransferase 1</t>
  </si>
  <si>
    <t>neutrophil degranulation;positive regulation by host of viral genome replication;positive regulation of protein targeting to membrane;protein homooligomerization;regulation of acid-sensing ion channel activity</t>
  </si>
  <si>
    <t>protein homodimerization activity;RNA polymerase binding</t>
  </si>
  <si>
    <t>azurophil granule membrane;blood microparticle;cytoskeleton;endoplasmic reticulum;extracellular exosome;extracellular space;integral component of plasma membrane;melanosome;membrane;membrane raft;mitochondrion;perinuclear region of cytoplasm;plasma membrane;specific granule membrane;tertiary granule membrane;vesicle</t>
  </si>
  <si>
    <t>P27105</t>
  </si>
  <si>
    <t>ENSG00000148175</t>
  </si>
  <si>
    <t>STOM</t>
  </si>
  <si>
    <t>Neutrophil degranulation;RHOC GTPase cycle;RHOA GTPase cycle;CDC42 GTPase cycle;Stimuli-sensing channels;RHOQ GTPase cycle;RHOB GTPase cycle;RHOJ GTPase cycle;RHOH GTPase cycle</t>
  </si>
  <si>
    <t>Erythrocyte band 7 integral membrane protein</t>
  </si>
  <si>
    <t>endocytosis;membrane organization;negative regulation of epidermal growth factor receptor signaling pathway</t>
  </si>
  <si>
    <t>clathrin coat of coated pit;cytosol;membrane;nucleus;plasma membrane</t>
  </si>
  <si>
    <t>Q9UBC2</t>
  </si>
  <si>
    <t>ENSG00000127527</t>
  </si>
  <si>
    <t>EPS15L1</t>
  </si>
  <si>
    <t>Cargo recognition for clathrin-mediated endocytosis;EGFR downregulation</t>
  </si>
  <si>
    <t>Epidermal growth factor receptor substrate 15-like 1</t>
  </si>
  <si>
    <t>cytosol;focal adhesion;nucleus;plasma membrane</t>
  </si>
  <si>
    <t>Q93052</t>
  </si>
  <si>
    <t>ENSG00000145012</t>
  </si>
  <si>
    <t>LPP</t>
  </si>
  <si>
    <t>Lipoma-preferred partner</t>
  </si>
  <si>
    <t>endosomal transport;endosome organization;protein transport</t>
  </si>
  <si>
    <t>early endosome;endosome;nucleoplasm;WASH complex</t>
  </si>
  <si>
    <t>PF14744;PF14745;PF14746</t>
  </si>
  <si>
    <t>Q2M389</t>
  </si>
  <si>
    <t>ENSG00000136051</t>
  </si>
  <si>
    <t>WASHC4</t>
  </si>
  <si>
    <t>WASH complex subunit 4 {ECO:0000312|HGNC:HGNC:29174}</t>
  </si>
  <si>
    <t>negative regulation of cell proliferation;negative regulation of DNA replication;neutrophil degranulation;signal transduction</t>
  </si>
  <si>
    <t>cadherin binding involved in cell-cell adhesion;calcium ion binding;calcium-dependent protein binding;protein homodimerization activity;S100 protein binding</t>
  </si>
  <si>
    <t>cell-cell adherens junction;cytoplasm;extracellular exosome;extracellular region;extracellular space;nucleus;ruffle;secretory granule lumen</t>
  </si>
  <si>
    <t>PF00036;PF01023</t>
  </si>
  <si>
    <t>P31949</t>
  </si>
  <si>
    <t>ENSG00000163191</t>
  </si>
  <si>
    <t>S100A11</t>
  </si>
  <si>
    <t>Protein S100-A11</t>
  </si>
  <si>
    <t>cellular copper ion homeostasis;cellular response to cadmium ion;cellular response to copper ion;cellular response to drug;cellular response to erythropoietin;cellular response to interleukin-3;cellular response to zinc ion;cellular zinc ion homeostasis;detoxification of copper ion;interferon-gamma-mediated signaling pathway;negative regulation of growth;response to metal ion</t>
  </si>
  <si>
    <t>drug binding;metal ion binding;zinc ion binding</t>
  </si>
  <si>
    <t>cytoplasm;cytosol;nucleus;perinuclear region of cytoplasm</t>
  </si>
  <si>
    <t>Mineral absorption</t>
  </si>
  <si>
    <t>PF00131</t>
  </si>
  <si>
    <t>P02795</t>
  </si>
  <si>
    <t>ENSG00000125148</t>
  </si>
  <si>
    <t>MT2A</t>
  </si>
  <si>
    <t>Interferon gamma signaling;Metallothioneins bind metals</t>
  </si>
  <si>
    <t>Metallothionein-2</t>
  </si>
  <si>
    <t>DNA repair;global genome nucleotide-excision repair;intra-S DNA damage checkpoint;mismatch repair;nucleotide-excision repair;nucleotide-excision repair, DNA damage recognition;nucleotide-excision repair, preincision complex assembly;regulation of mitotic cell cycle phase transition;response to auditory stimulus;response to drug;response to UV-B;UV-damage excision repair</t>
  </si>
  <si>
    <t>bubble DNA binding;damaged DNA binding;heteroduplex DNA loop binding;protein-containing complex binding;single-stranded DNA binding</t>
  </si>
  <si>
    <t>cytoplasm;intracellular membrane-bounded organelle;mitochondrion;nucleolus;nucleoplasm;nucleotide-excision repair complex;nucleotide-excision repair factor 2 complex;nucleus;plasma membrane;XPC complex</t>
  </si>
  <si>
    <t>Nucleotide excision repair</t>
  </si>
  <si>
    <t>PF03835;PF10403;PF10404;PF10405</t>
  </si>
  <si>
    <t>Q01831</t>
  </si>
  <si>
    <t>ENSG00000154767</t>
  </si>
  <si>
    <t>XPC</t>
  </si>
  <si>
    <t>SUMOylation of DNA damage response and repair proteins;Formation of Incision Complex in GG-NER;DNA Damage Recognition in GG-NER</t>
  </si>
  <si>
    <t>DNA repair protein complementing XP-C cells</t>
  </si>
  <si>
    <t>carbohydrate catabolic process;deoxyribonucleoside catabolic process;deoxyribonucleotide catabolic process;deoxyribose phosphate catabolic process;neutrophil degranulation;pentose-phosphate shunt</t>
  </si>
  <si>
    <t>deoxyribose-phosphate aldolase activity</t>
  </si>
  <si>
    <t>cytosol;extracellular region;ficolin-1-rich granule lumen;nucleus;secretory granule lumen</t>
  </si>
  <si>
    <t>Metabolic pathways;Pentose phosphate pathway</t>
  </si>
  <si>
    <t>PF01791</t>
  </si>
  <si>
    <t>Q9Y315</t>
  </si>
  <si>
    <t>ENSG00000023697</t>
  </si>
  <si>
    <t>DERA</t>
  </si>
  <si>
    <t>Pentose phosphate pathway;Metabolic pathways</t>
  </si>
  <si>
    <t>Neutrophil degranulation;Pentose phosphate pathway</t>
  </si>
  <si>
    <t>Deoxyribose-phosphate aldolase</t>
  </si>
  <si>
    <t>behavioral response to nutrient;cellular response to organic cyclic compound;centrosome cycle;glucose homeostasis;leukocyte migration;lipid metabolic process;mevalonate transport;monocarboxylic acid transport;plasma membrane lactate transport;pyruvate metabolic process;regulation of insulin secretion;response to food</t>
  </si>
  <si>
    <t>lactate transmembrane transporter activity;mevalonate transmembrane transporter activity;monocarboxylic acid transmembrane transporter activity;organic cyclic compound binding;protein homodimerization activity;symporter activity</t>
  </si>
  <si>
    <t>cell junction;centrosome;extracellular exosome;integral component of membrane;integral component of plasma membrane;intracellular membrane-bounded organelle;membrane;plasma membrane;synapse</t>
  </si>
  <si>
    <t>PF07690</t>
  </si>
  <si>
    <t>P53985</t>
  </si>
  <si>
    <t>ENSG00000155380;ENSG00000281917</t>
  </si>
  <si>
    <t>SLC16A1</t>
  </si>
  <si>
    <t>Proton-coupled monocarboxylate transport;Basigin interactions;Pyruvate metabolism;Aspirin ADME;Defective SLC16A1 causes symptomatic deficiency in lactate transport (SDLT)</t>
  </si>
  <si>
    <t>Monocarboxylate transporter 1</t>
  </si>
  <si>
    <t>regulation of synaptic vesicle exocytosis</t>
  </si>
  <si>
    <t>serine-type endopeptidase activity;serine-type exopeptidase activity</t>
  </si>
  <si>
    <t>cytoskeleton;cytosol;Golgi apparatus</t>
  </si>
  <si>
    <t>Q4J6C6</t>
  </si>
  <si>
    <t>ENSG00000138078</t>
  </si>
  <si>
    <t>PREPL</t>
  </si>
  <si>
    <t>Prolyl endopeptidase-like</t>
  </si>
  <si>
    <t>mitochondrial tRNA pseudouridine synthesis;mRNA pseudouridine synthesis;tRNA pseudouridine synthesis</t>
  </si>
  <si>
    <t>pseudouridine synthase activity;RNA binding;steroid receptor RNA activator RNA binding;tRNA binding;tRNA pseudouridine synthase activity</t>
  </si>
  <si>
    <t>PF01416</t>
  </si>
  <si>
    <t>Q9Y606</t>
  </si>
  <si>
    <t>ENSG00000177192</t>
  </si>
  <si>
    <t>PUS1</t>
  </si>
  <si>
    <t>tRNA pseudouridine synthase A</t>
  </si>
  <si>
    <t>B cell differentiation;cellular response to cytokine stimulus;erythrocyte differentiation;glucose homeostasis;insulin receptor signaling pathway;negative regulation of cell proliferation;negative regulation of chemotaxis;negative regulation of epidermal growth factor receptor signaling pathway;negative regulation of ERK1 and ERK2 cascade;negative regulation of inflammatory response;negative regulation of insulin receptor signaling pathway;negative regulation of interferon-gamma-mediated signaling pathway;negative regulation of interleukin-2-mediated signaling pathway;negative regulation of interleukin-4-mediated signaling pathway;negative regulation of interleukin-6-mediated signaling pathway;negative regulation of lipid storage;negative regulation of macrophage colony-stimulating factor signaling pathway;negative regulation of macrophage differentiation;negative regulation of platelet-derived growth factor receptor-beta signaling pathway;negative regulation of positive thymic T cell selection;negative regulation of protein tyrosine kinase activity;negative regulation of T cell receptor signaling pathway;negative regulation of transcription by RNA polymerase II;negative regulation of tumor necrosis factor-mediated signaling pathway;negative regulation of type I interferon-mediated signaling pathway;negative regulation of tyrosine phosphorylation of STAT protein;peptidyl-tyrosine dephosphorylation;positive regulation of endoplasmic reticulum stress-induced intrinsic apoptotic signaling pathway;positive regulation of gluconeogenesis;positive regulation of PERK-mediated unfolded protein response;regulation of hepatocyte growth factor receptor signaling pathway;regulation of interferon-gamma-mediated signaling pathway;T cell differentiation</t>
  </si>
  <si>
    <t>integrin binding;non-membrane spanning protein tyrosine phosphatase activity;protein kinase binding;protein tyrosine phosphatase activity;receptor tyrosine kinase binding;STAT family protein binding;syntaxin binding</t>
  </si>
  <si>
    <t>cytosol;endoplasmic reticulum;endoplasmic reticulum-Golgi intermediate compartment;nucleoplasm;nucleus;plasma membrane</t>
  </si>
  <si>
    <t>P17706</t>
  </si>
  <si>
    <t>ENSG00000175354</t>
  </si>
  <si>
    <t>PTPN2</t>
  </si>
  <si>
    <t>Negative regulation of MET activity;Interleukin-37 signaling</t>
  </si>
  <si>
    <t>Tyrosine-protein phosphatase non-receptor type 2</t>
  </si>
  <si>
    <t>activation of MAPKK activity;cell adhesion;cell adhesion mediated by integrin;cell migration;cell-cell adhesion mediated by integrin;cell-matrix adhesion;cellular response to lipopolysaccharide;integrin-mediated signaling pathway;keratinocyte differentiation;membrane protein ectodomain proteolysis;monocyte activation;PMA-inducible membrane protein ectodomain proteolysis;positive regulation of cell adhesion mediated by integrin;positive regulation of keratinocyte migration;positive regulation of macrophage fusion;positive regulation of membrane protein ectodomain proteolysis;positive regulation of protein secretion;response to antineoplastic agent;response to calcium ion;response to glucocorticoid;response to hydrogen peroxide;response to laminar fluid shear stress;response to manganese ion;response to tumor necrosis factor;transforming growth factor beta receptor signaling pathway</t>
  </si>
  <si>
    <t>collagen binding;integrin binding;laminin binding;metal ion binding;metalloendopeptidase activity;metallopeptidase activity;protein kinase C binding;SH3 domain binding</t>
  </si>
  <si>
    <t>basolateral plasma membrane;cell surface;extracellular exosome;extracellular space;focal adhesion;integral component of membrane;intrinsic component of external side of plasma membrane</t>
  </si>
  <si>
    <t>PF00200;PF01421;PF01562;PF08516</t>
  </si>
  <si>
    <t>Q13443</t>
  </si>
  <si>
    <t>ENSG00000168615</t>
  </si>
  <si>
    <t>ADAM9</t>
  </si>
  <si>
    <t>Collagen degradation</t>
  </si>
  <si>
    <t>Disintegrin and metalloproteinase domain-containing protein 9</t>
  </si>
  <si>
    <t>adherens junction organization;apoptotic process;cell differentiation;cell recognition;detection of stimulus;heterophilic cell-cell adhesion via plasma membrane cell adhesion molecules;homophilic cell adhesion via plasma membrane adhesion molecules;immune system process;multicellular organism development;positive regulation of cytokine secretion;positive regulation of natural killer cell mediated cytotoxicity;spermatogenesis;susceptibility to natural killer cell mediated cytotoxicity;viral process</t>
  </si>
  <si>
    <t>PDZ domain binding;protein homodimerization activity;signaling receptor binding</t>
  </si>
  <si>
    <t>basolateral plasma membrane;cell-cell junction;integral component of membrane;plasma membrane;synapse</t>
  </si>
  <si>
    <t>PF07686;PF08205</t>
  </si>
  <si>
    <t>Q9BY67</t>
  </si>
  <si>
    <t>ENSG00000182985</t>
  </si>
  <si>
    <t>CADM1</t>
  </si>
  <si>
    <t>Nectin/Necl  trans heterodimerization</t>
  </si>
  <si>
    <t>Cell adhesion molecule 1</t>
  </si>
  <si>
    <t>cellular iron ion homeostasis;transmembrane transport</t>
  </si>
  <si>
    <t>ATP binding;ATPase activity, coupled to transmembrane movement of substances;heme transporter activity</t>
  </si>
  <si>
    <t>integral component of membrane;mitochondrial inner membrane</t>
  </si>
  <si>
    <t>ABC transporters</t>
  </si>
  <si>
    <t>PF00005;PF00664</t>
  </si>
  <si>
    <t>O75027</t>
  </si>
  <si>
    <t>ENSG00000131269</t>
  </si>
  <si>
    <t>ABCB7</t>
  </si>
  <si>
    <t>Mitochondrial ABC transporters;Cytosolic iron-sulfur cluster assembly</t>
  </si>
  <si>
    <t>ATP-binding cassette sub-family B member 7, mitochondrial</t>
  </si>
  <si>
    <t>negative regulation of canonical Wnt signaling pathway;negative regulation of transcription, DNA-templated;protein folding;regulation of transcription, DNA-templated;retina development in camera-type eye</t>
  </si>
  <si>
    <t>transcription corepressor activity;unfolded protein binding</t>
  </si>
  <si>
    <t>cytoplasm;nucleus;prefoldin complex</t>
  </si>
  <si>
    <t>Q99471</t>
  </si>
  <si>
    <t>ENSG00000123349</t>
  </si>
  <si>
    <t>PFDN5</t>
  </si>
  <si>
    <t>Prefoldin subunit 5</t>
  </si>
  <si>
    <t>DNA damage response, signal transduction by p53 class mediator resulting in transcription of p21 class mediator;interferon-gamma-mediated signaling pathway;maintenance of protein location;negative regulation of cellular component movement;negative regulation of DNA binding;negative regulation of DNA-binding transcription factor activity;negative regulation of endothelial cell migration;negative regulation of protein export from nucleus;negative regulation of transcription by RNA polymerase II;negative regulation of transcription, DNA-templated;negative regulation of viral transcription;positive regulation of DNA-binding transcription factor activity;positive regulation of transcription, DNA-templated;regulation of angiogenesis;regulation of extrinsic apoptotic signaling pathway via death domain receptors;regulation of Fas signaling pathway;response to cytokine;response to interferon-gamma;response to retinoic acid;response to type I interferon;retinoic acid receptor signaling pathway;telomere maintenance;type I interferon signaling pathway;viral process</t>
  </si>
  <si>
    <t>chromo shadow domain binding;DNA binding;DNA-binding transcription factor activity, RNA polymerase II-specific;identical protein binding;kinase binding;protein dimerization activity;protein domain specific binding;protein homodimerization activity;transcription factor binding</t>
  </si>
  <si>
    <t>cytoplasm;nuclear body;nuclear chromosome, telomeric region;nuclear periphery;nucleolus;nucleoplasm;nucleus;PML body</t>
  </si>
  <si>
    <t>Herpes simplex virus 1 infection;Viral carcinogenesis</t>
  </si>
  <si>
    <t>PF00505;PF01342;PF03172;PF09011</t>
  </si>
  <si>
    <t>P23497</t>
  </si>
  <si>
    <t>ENSG00000067066</t>
  </si>
  <si>
    <t>SP100</t>
  </si>
  <si>
    <t>Interferon gamma signaling;SUMOylation of DNA damage response and repair proteins</t>
  </si>
  <si>
    <t>Nuclear autoantigen Sp-100</t>
  </si>
  <si>
    <t>cell-matrix adhesion;negative regulation of protein localization to plasma membrane;negative regulation of stress fiber assembly;signal transduction</t>
  </si>
  <si>
    <t>cytoplasm;cytosol;focal adhesion;presynaptic active zone</t>
  </si>
  <si>
    <t>Q13136</t>
  </si>
  <si>
    <t>ENSG00000131626</t>
  </si>
  <si>
    <t>PPFIA1</t>
  </si>
  <si>
    <t>Glutamate Neurotransmitter Release Cycle;Serotonin Neurotransmitter Release Cycle;Norepinephrine Neurotransmitter Release Cycle;Dopamine Neurotransmitter Release Cycle;Acetylcholine Neurotransmitter Release Cycle;Receptor-type tyrosine-protein phosphatases</t>
  </si>
  <si>
    <t>Liprin-alpha-1</t>
  </si>
  <si>
    <t>animal organ morphogenesis;cell cycle arrest;cell proliferation;cellular iron ion homeostasis;G1/S transition of mitotic cell cycle;G2/M transition of mitotic cell cycle;interleukin-1-mediated signaling pathway;intrinsic apoptotic signaling pathway;negative regulation of cell proliferation;negative regulation of G2/M transition of mitotic cell cycle;NIK/NF-kappaB signaling;post-translational protein modification;proteasome-mediated ubiquitin-dependent protein catabolic process;protein monoubiquitination;protein polyubiquitination;protein ubiquitination;regulation of mitotic cell cycle phase transition;SCF complex assembly;SCF-dependent proteasomal ubiquitin-dependent protein catabolic process;stress-activated MAPK cascade;ubiquitin-dependent protein catabolic process;viral process;Wnt signaling pathway</t>
  </si>
  <si>
    <t>ubiquitin protein ligase binding;ubiquitin-protein transferase activity</t>
  </si>
  <si>
    <t>cullin-RING ubiquitin ligase complex;cytosol;nucleoplasm;Parkin-FBXW7-Cul1 ubiquitin ligase complex;SCF ubiquitin ligase complex</t>
  </si>
  <si>
    <t>Cell cycle;Circadian rhythm;Hedgehog signaling pathway;Human immunodeficiency virus 1 infection;Oocyte meiosis;Pathways in cancer;Protein processing in endoplasmic reticulum;TGF-beta signaling pathway;Ubiquitin mediated proteolysis;Wnt signaling pathway</t>
  </si>
  <si>
    <t>Q13616</t>
  </si>
  <si>
    <t>ENSG00000055130</t>
  </si>
  <si>
    <t>CUL1</t>
  </si>
  <si>
    <t>Cell cycle;Oocyte meiosis;Ubiquitin mediated proteolysis;Protein processing in endoplasmic reticulum;Wnt signaling pathway;Hedgehog signaling pathway;TGF-beta signaling pathway;Circadian rhythm;Shigellosis;Human immunodeficiency virus 1 infection;Pathways in cancer</t>
  </si>
  <si>
    <t>Antigen processing: Ubiquitination &amp; Proteasome degradation;FCERI mediated NF-kB activation;Downstream TCR signaling;Activation of NF-kappaB in B cells;SCF-beta-TrCP mediated degradation of Emi1;Degradation of beta-catenin by the destruction complex;Dectin-1 mediated noncanonical NF-kB signaling;Degradation of GLI1 by the proteasome;Degradation of GLI2 by the proteasome;GLI3 is processed to GLI3R by the proteasome;NIK--&gt;noncanonical NF-kB signaling;Orc1 removal from chromatin;FBXL7 down-regulates AURKA during mitotic entry and in early mitosis;Regulation of RUNX2 expression and activity;Neddylation;SCF(Skp2)-mediated degradation of p27/p21;Negative regulation of NOTCH4 signaling;GSK3B and BTRC:CUL1-mediated-degradation of NFE2L2;MAP3K8 (TPL2)-dependent MAPK1/3 activation;Regulation of PLK1 Activity at G2/M Transition;Nuclear events stimulated by ALK signaling in cancer;Iron uptake and transport;Circadian Clock;Cyclin D associated events in G1;Constitutive Signaling by NOTCH1 PEST Domain Mutants;Constitutive Signaling by NOTCH1 HD+PEST Domain Mutants;Regulation of BACH1 activity;NOTCH1 Intracellular Domain Regulates Transcription;Prolactin receptor signaling;Loss of Function of FBXW7 in Cancer and NOTCH1 Signaling</t>
  </si>
  <si>
    <t>Cullin-1</t>
  </si>
  <si>
    <t>adenylate cyclase-activating G protein-coupled receptor signaling pathway;cell adhesion;cell surface receptor signaling pathway;cell-cell signaling;G protein-coupled receptor signaling pathway;immune response;inflammatory response;neutrophil degranulation</t>
  </si>
  <si>
    <t>calcium ion binding;G protein-coupled receptor activity;transmembrane signaling receptor activity</t>
  </si>
  <si>
    <t>extracellular exosome;focal adhesion;integral component of plasma membrane;membrane;plasma membrane;secretory granule membrane</t>
  </si>
  <si>
    <t>PF00002;PF01825;PF07645</t>
  </si>
  <si>
    <t>P48960</t>
  </si>
  <si>
    <t>ENSG00000123146</t>
  </si>
  <si>
    <t>ADGRE5</t>
  </si>
  <si>
    <t>Neutrophil degranulation;Class B/2 (Secretin family receptors)</t>
  </si>
  <si>
    <t>CD97 antigen</t>
  </si>
  <si>
    <t>atrial cardiac muscle cell action potential;atrial cardiac muscle cell to AV node cell communication;atrial septum development;cellular calcium ion homeostasis;cellular protein localization;endocytosis;endoplasmic reticulum to Golgi vesicle-mediated transport;membrane depolarization during SA node cell action potential;paranodal junction assembly;positive regulation of calcium ion transmembrane transporter activity;positive regulation of calcium ion transport;positive regulation of cation channel activity;positive regulation of gene expression;positive regulation of potassium ion transmembrane transporter activity;positive regulation of potassium ion transport;protein localization to cell surface;protein localization to endoplasmic reticulum;protein localization to M-band;protein localization to organelle;protein localization to plasma membrane;protein localization to T-tubule;protein stabilization;protein transport;regulation of atrial cardiac muscle cell action potential;regulation of calcium ion transmembrane transporter activity;regulation of calcium ion transport;regulation of cardiac muscle cell contraction;regulation of cardiac muscle contraction;regulation of cardiac muscle contraction by calcium ion signaling;regulation of cardiac muscle contraction by regulation of the release of sequestered calcium ion;regulation of heart rate;regulation of heart rate by cardiac conduction;regulation of protein stability;regulation of release of sequestered calcium ion into cytosol;regulation of SA node cell action potential;regulation of ventricular cardiac muscle cell membrane repolarization;response to methylmercury;SA node cell action potential;SA node cell to atrial cardiac muscle cell communication;sarcoplasmic reticulum calcium ion transport;T-tubule organization;ventricular cardiac muscle cell action potential</t>
  </si>
  <si>
    <t>ATPase binding;enzyme binding;ion channel binding;phosphorylation-dependent protein binding;protein binding, bridging;protein kinase binding;spectrin binding;structural constituent of cytoskeleton</t>
  </si>
  <si>
    <t>A band;apical plasma membrane;axon initial segment;basolateral plasma membrane;costamere;cytoskeleton;cytosol;early endosome;intercalated disc;lysosome;M band;membrane;membrane raft;mitochondrion;plasma membrane;postsynaptic membrane;recycling endosome;sarcolemma;T-tubule;Z disc</t>
  </si>
  <si>
    <t>Proteoglycans in cancer</t>
  </si>
  <si>
    <t>PF00023;PF00531;PF00791;PF12796</t>
  </si>
  <si>
    <t>Q01484</t>
  </si>
  <si>
    <t>ENSG00000145362</t>
  </si>
  <si>
    <t>ANK2</t>
  </si>
  <si>
    <t>COPI-mediated anterograde transport;Interaction between L1 and Ankyrins</t>
  </si>
  <si>
    <t>Ankyrin-2</t>
  </si>
  <si>
    <t>mitochondrion morphogenesis;negative regulation of macroautophagy;positive regulation of mitotic cell cycle</t>
  </si>
  <si>
    <t>mitochondrial nucleoid;mitochondrion;nucleus</t>
  </si>
  <si>
    <t>PF04379;PF08755</t>
  </si>
  <si>
    <t>Q9Y2S7</t>
  </si>
  <si>
    <t>ENSG00000004142</t>
  </si>
  <si>
    <t>POLDIP2</t>
  </si>
  <si>
    <t>Polymerase delta-interacting protein 2</t>
  </si>
  <si>
    <t>axon guidance;cell adhesion;commissural neuron axon guidance;interferon-gamma-mediated signaling pathway;MAPK cascade;regulation of semaphorin-plexin signaling pathway</t>
  </si>
  <si>
    <t>identical protein binding;Ras guanyl-nucleotide exchange factor activity;virus receptor activity</t>
  </si>
  <si>
    <t>anchored component of membrane;cell surface;collagen-containing extracellular matrix;cytosol;external side of plasma membrane;Golgi membrane;integral component of membrane;membrane;plasma membrane</t>
  </si>
  <si>
    <t>Cell adhesion molecules (CAMs);Prion diseases</t>
  </si>
  <si>
    <t>PF00041;PF07679</t>
  </si>
  <si>
    <t>P13591</t>
  </si>
  <si>
    <t>ENSG00000149294</t>
  </si>
  <si>
    <t>NCAM1</t>
  </si>
  <si>
    <t>Cell adhesion molecules;Prion disease</t>
  </si>
  <si>
    <t>Signal transduction by L1;NCAM1 interactions;ECM proteoglycans;RAF/MAP kinase cascade;Interferon gamma signaling</t>
  </si>
  <si>
    <t>Neural cell adhesion molecule 1</t>
  </si>
  <si>
    <t>animal organ regeneration;apoptotic cell clearance;blood vessel remodeling;cell maturation;cell migration;cellular response to extracellular stimulus;cellular response to hydrogen peroxide;cellular response to interferon-alpha;cellular response to lipopolysaccharide;dendritic cell differentiation;erythrocyte homeostasis;forebrain cell migration;inflammatory response;innate immune response;natural killer cell differentiation;negative regulation of apoptotic process;negative regulation of dendritic cell apoptotic process;negative regulation of interferon-gamma production;negative regulation of lymphocyte activation;negative regulation of neuron apoptotic process;negative regulation of tumor necrosis factor production;nervous system development;neuron migration;neutrophil clearance;ovulation cycle;phagocytosis;platelet activation;positive regulation of cytokine-mediated signaling pathway;positive regulation of natural killer cell differentiation;positive regulation of pinocytosis;positive regulation of protein kinase B signaling;protein kinase B signaling;secretion by cell;signal transduction;spermatogenesis;substrate adhesion-dependent cell spreading;transmembrane receptor protein tyrosine kinase signaling pathway;vagina development;vascular endothelial growth factor receptor signaling pathway;viral entry into host cell;Wnt signaling pathway</t>
  </si>
  <si>
    <t>ATP binding;myosin heavy chain binding;phosphatidylinositol 3-kinase binding;phosphatidylserine binding;protein heterodimerization activity;protein tyrosine kinase activity;transmembrane receptor protein tyrosine kinase activity;virus receptor activity;Wnt-protein binding</t>
  </si>
  <si>
    <t>cell surface;extracellular exosome;extracellular space;host cell surface;integral component of plasma membrane;plasma membrane;receptor complex</t>
  </si>
  <si>
    <t>EGFR tyrosine kinase inhibitor resistance</t>
  </si>
  <si>
    <t>PF00041;PF07714</t>
  </si>
  <si>
    <t>P30530</t>
  </si>
  <si>
    <t>ENSG00000167601</t>
  </si>
  <si>
    <t>AXL</t>
  </si>
  <si>
    <t>VEGFA-VEGFR2 Pathway</t>
  </si>
  <si>
    <t>Tyrosine-protein kinase receptor UFO</t>
  </si>
  <si>
    <t>actin cytoskeleton reorganization;AV node cell to bundle of His cell communication;AV node cell-bundle of His cell adhesion involved in cell communication;cardiac muscle fiber development;cell-cell junction organization;defense response to virus;epithelial structure maintenance;gamma-delta T cell activation;germ cell migration;heart development;heterophilic cell-cell adhesion via plasma membrane cell adhesion molecules;homotypic cell-cell adhesion;leukocyte migration;mitochondrion organization;negative regulation of cardiac muscle cell proliferation;neutrophil chemotaxis;regulation of AV node cell action potential;regulation of immune response;transepithelial transport</t>
  </si>
  <si>
    <t>beta-catenin binding;cell adhesion molecule binding;cell adhesive protein binding involved in AV node cell-bundle of His cell communication;connexin binding;identical protein binding;integrin binding;PDZ domain binding;signaling receptor binding;virus receptor activity</t>
  </si>
  <si>
    <t>acrosomal vesicle;adherens junction;apicolateral plasma membrane;basolateral plasma membrane;bicellular tight junction;cell body;cell junction;cell-cell adherens junction;cell-cell junction;cytoplasm;extracellular region;extracellular space;filopodium;growth cone;integral component of plasma membrane;intercalated disc;membrane raft;neuromuscular junction;neuron projection;nucleoplasm;plasma membrane;protein-containing complex</t>
  </si>
  <si>
    <t>PF00047;PF07686</t>
  </si>
  <si>
    <t>P78310</t>
  </si>
  <si>
    <t>ENSG00000154639</t>
  </si>
  <si>
    <t>CXADR</t>
  </si>
  <si>
    <t>Immunoregulatory interactions between a Lymphoid and a non-Lymphoid cell;Cell surface interactions at the vascular wall</t>
  </si>
  <si>
    <t>Coxsackievirus and adenovirus receptor</t>
  </si>
  <si>
    <t>endosome;membrane</t>
  </si>
  <si>
    <t>PF00307;PF10358;PF12130</t>
  </si>
  <si>
    <t>Q8N3D4</t>
  </si>
  <si>
    <t>ENSG00000173442</t>
  </si>
  <si>
    <t>EHBP1L1</t>
  </si>
  <si>
    <t>EH domain-binding protein 1-like protein 1</t>
  </si>
  <si>
    <t>negative regulation of transcription, DNA-templated</t>
  </si>
  <si>
    <t>DNA-binding transcription factor activity;DNA-binding transcription factor activity, RNA polymerase II-specific;metal ion binding;RNA binding;RNA polymerase II intronic transcription regulatory region sequence-specific DNA binding</t>
  </si>
  <si>
    <t>PF00642</t>
  </si>
  <si>
    <t>Q9UPT8</t>
  </si>
  <si>
    <t>ENSG00000130749</t>
  </si>
  <si>
    <t>ZC3H4</t>
  </si>
  <si>
    <t>Zinc finger CCCH domain-containing protein 4</t>
  </si>
  <si>
    <t>chaperone-mediated protein complex assembly;protein folding</t>
  </si>
  <si>
    <t>chaperone binding;unfolded protein binding</t>
  </si>
  <si>
    <t>cytoplasm;prefoldin complex</t>
  </si>
  <si>
    <t>O15212</t>
  </si>
  <si>
    <t>ENSG00000204220;ENSG00000206283;ENSG00000224782;ENSG00000235692;ENSG00000237335</t>
  </si>
  <si>
    <t>PFDN6</t>
  </si>
  <si>
    <t>Prefoldin subunit 6</t>
  </si>
  <si>
    <t>PF10257</t>
  </si>
  <si>
    <t>Q5W0V3</t>
  </si>
  <si>
    <t>ENSG00000151553</t>
  </si>
  <si>
    <t>FHIP2A</t>
  </si>
  <si>
    <t>Protein FAM160B1</t>
  </si>
  <si>
    <t>cellular response to oxidative stress</t>
  </si>
  <si>
    <t>glutathione peroxidase activity;peroxidase activity</t>
  </si>
  <si>
    <t>endoplasmic reticulum lumen;integral component of membrane</t>
  </si>
  <si>
    <t>Arachidonic acid metabolism;Glutathione metabolism;Metabolic pathways;Thyroid hormone synthesis</t>
  </si>
  <si>
    <t>Q8TED1</t>
  </si>
  <si>
    <t>ENSG00000164294</t>
  </si>
  <si>
    <t>GPX8</t>
  </si>
  <si>
    <t>Glutathione metabolism;Arachidonic acid metabolism;Metabolic pathways;Thyroid hormone synthesis;Amyotrophic lateral sclerosis;Huntington disease;Pathways of neurodegeneration</t>
  </si>
  <si>
    <t>Probable glutathione peroxidase 8</t>
  </si>
  <si>
    <t>chaperone-mediated protein folding;negative regulation of post-translational protein modification;peptidyl-proline hydroxylation to 3-hydroxy-L-proline;protein stabilization;spermatogenesis</t>
  </si>
  <si>
    <t>endoplasmic reticulum;endoplasmic reticulum lumen;extracellular space;protein-containing complex</t>
  </si>
  <si>
    <t>O75718</t>
  </si>
  <si>
    <t>ENSG00000170275</t>
  </si>
  <si>
    <t>CRTAP</t>
  </si>
  <si>
    <t>Cartilage-associated protein</t>
  </si>
  <si>
    <t>Q8WZA9</t>
  </si>
  <si>
    <t>ENSG00000167378</t>
  </si>
  <si>
    <t>IRGQ</t>
  </si>
  <si>
    <t>Immunity-related GTPase family Q protein</t>
  </si>
  <si>
    <t>apical junction assembly;apoptotic process;cell adhesion;cell cycle;cell division;cell projection organization;epithelial cell migration;intracellular signal transduction;peptidyl-serine phosphorylation;positive regulation of cytokinesis;positive regulation of mitotic cell cycle;positive regulation of viral genome replication;protein phosphorylation;regulation of cell motility;signal transduction</t>
  </si>
  <si>
    <t>ATP binding;cadherin binding;GTP-Rho binding;histone deacetylase binding;kinase activity;protein kinase activity;protein kinase C activity;protein serine/threonine kinase activity;RNA binding;RNA polymerase binding</t>
  </si>
  <si>
    <t>apical junction complex;centrosome;cleavage furrow;cytoplasm;cytosol;intermediate filament cytoskeleton;lamellipodium;midbody;nuclear body;nucleoplasm;nucleus;perinuclear region of cytoplasm;plasma membrane;protein-containing complex</t>
  </si>
  <si>
    <t>PI3K-Akt signaling pathway;Salmonella infection;Yersinia infection</t>
  </si>
  <si>
    <t>PF00069;PF00433;PF02185</t>
  </si>
  <si>
    <t>Q16513</t>
  </si>
  <si>
    <t>ENSG00000065243</t>
  </si>
  <si>
    <t>PKN2</t>
  </si>
  <si>
    <t>PI3K-Akt signaling pathway;NOD-like receptor signaling pathway;Yersinia infection</t>
  </si>
  <si>
    <t>RHOA GTPase cycle;RAC1 GTPase cycle;RHO GTPases activate PKNs;RHOC GTPase cycle;RHOB GTPase cycle</t>
  </si>
  <si>
    <t>Serine/threonine-protein kinase N2</t>
  </si>
  <si>
    <t>axon extension;immune response;inflammatory response;integrin-mediated signaling pathway;negative chemotaxis;negative regulation of axon extension involved in axon guidance;neural crest cell migration;olfactory lobe development;osteoblast differentiation;positive regulation of axon extension;positive regulation of cell migration;positive regulation of ERK1 and ERK2 cascade;positive regulation of macrophage cytokine production;regulation of inflammatory response;semaphorin-plexin signaling pathway</t>
  </si>
  <si>
    <t>chemorepellent activity;integrin binding;neuropilin binding;semaphorin receptor binding</t>
  </si>
  <si>
    <t>anchored component of membrane;external side of plasma membrane;extracellular space;integral component of plasma membrane;membrane;plasma membrane</t>
  </si>
  <si>
    <t>PF01403;PF01437;PF13895</t>
  </si>
  <si>
    <t>O75326</t>
  </si>
  <si>
    <t>ENSG00000138623;ENSG00000288455</t>
  </si>
  <si>
    <t>SEMA7A</t>
  </si>
  <si>
    <t>Other semaphorin interactions</t>
  </si>
  <si>
    <t>Semaphorin-7A</t>
  </si>
  <si>
    <t>retrograde protein transport, ER to cytosol;ubiquitin-dependent ERAD pathway</t>
  </si>
  <si>
    <t>ubiquitin binding;ubiquitin-protein transferase activator activity</t>
  </si>
  <si>
    <t>extracellular exosome;Hrd1p ubiquitin ligase ERAD-L complex;integral component of endoplasmic reticulum membrane;membrane</t>
  </si>
  <si>
    <t>PF02845</t>
  </si>
  <si>
    <t>Q9Y679</t>
  </si>
  <si>
    <t>ENSG00000115307</t>
  </si>
  <si>
    <t>AUP1</t>
  </si>
  <si>
    <t>Ancient ubiquitous protein 1</t>
  </si>
  <si>
    <t>negative regulation of transcription by RNA polymerase II;toxin transport</t>
  </si>
  <si>
    <t>PF00076;PF00226</t>
  </si>
  <si>
    <t>Q9NVM6</t>
  </si>
  <si>
    <t>ENSG00000104129</t>
  </si>
  <si>
    <t>DNAJC17</t>
  </si>
  <si>
    <t>DnaJ homolog subfamily C member 17</t>
  </si>
  <si>
    <t>translational initiation</t>
  </si>
  <si>
    <t>RNA binding;translation factor activity, RNA binding;translation initiation factor activity</t>
  </si>
  <si>
    <t>PF01176</t>
  </si>
  <si>
    <t>P47813</t>
  </si>
  <si>
    <t>ENSG00000173674</t>
  </si>
  <si>
    <t>EIF1AX</t>
  </si>
  <si>
    <t>Eukaryotic translation initiation factor 1A, X-chromosomal</t>
  </si>
  <si>
    <t>extracellular exosome;integral component of membrane;Sec61 translocon complex</t>
  </si>
  <si>
    <t>PF05404</t>
  </si>
  <si>
    <t>P51571</t>
  </si>
  <si>
    <t>ENSG00000180879</t>
  </si>
  <si>
    <t>SSR4</t>
  </si>
  <si>
    <t>Translocon-associated protein subunit delta</t>
  </si>
  <si>
    <t>chromosome;cytosol;nucleoplasm;nucleus</t>
  </si>
  <si>
    <t>P51784</t>
  </si>
  <si>
    <t>ENSG00000102226</t>
  </si>
  <si>
    <t>USP11</t>
  </si>
  <si>
    <t>Ub-specific processing proteases;Association of TriC/CCT with target proteins during biosynthesis</t>
  </si>
  <si>
    <t>Ubiquitin carboxyl-terminal hydrolase 11</t>
  </si>
  <si>
    <t>anaphase-promoting complex-dependent catabolic process;cell division;cellular response to fatty acid;cellular response to hypoxia;cellular response to iron(III) ion;cellular response to organic cyclic compound;digestive tract development;DNA damage response, signal transduction by p53 class mediator resulting in cell cycle arrest;G2/M transition of mitotic cell cycle;histone H3-S10 phosphorylation involved in chromosome condensation;in utero embryonic development;mitotic cell cycle;mitotic metaphase plate congression;mitotic nuclear envelope disassembly;mitotic spindle organization;negative regulation of gene expression;negative regulation of protein phosphorylation;oocyte maturation;positive regulation of attachment of spindle microtubules to kinetochore;positive regulation of cardiac muscle cell proliferation;positive regulation of cell cycle;positive regulation of cell proliferation;positive regulation of fibroblast proliferation;positive regulation of G2/M transition of mitotic cell cycle;positive regulation of histone phosphorylation;positive regulation of mitochondrial ATP synthesis coupled electron transport;positive regulation of mitotic cell cycle;positive regulation of mRNA 3'-end processing;protein-containing complex assembly;regulation of cell cycle;regulation of chromosome condensation;regulation of cyclin-dependent protein serine/threonine kinase activity;regulation of mitotic cell cycle spindle assembly checkpoint;regulation of mitotic nuclear division;response to DDT;response to mechanical stimulus;spermatogenesis;tissue regeneration;ventricular cardiac muscle cell development</t>
  </si>
  <si>
    <t>cyclin-dependent protein serine/threonine kinase activator activity;cyclin-dependent protein serine/threonine kinase activity;cyclin-dependent protein serine/threonine kinase regulator activity;histone kinase activity;patched binding;protein kinase binding;ubiquitin-like protein ligase binding</t>
  </si>
  <si>
    <t>centrosome;condensed nuclear chromosome outer kinetochore;cyclin B1-CDK1 complex;cyclin-dependent protein kinase holoenzyme complex;cytoplasm;cytosol;membrane;mitochondrial matrix;nucleoplasm;nucleus;spindle pole</t>
  </si>
  <si>
    <t>Cell cycle;Cellular senescence;FoxO signaling pathway;Human immunodeficiency virus 1 infection;Oocyte meiosis;p53 signaling pathway;Progesterone-mediated oocyte maturation</t>
  </si>
  <si>
    <t>PF00134;PF02984</t>
  </si>
  <si>
    <t>P14635</t>
  </si>
  <si>
    <t>ENSG00000134057</t>
  </si>
  <si>
    <t>CCNB1</t>
  </si>
  <si>
    <t>FoxO signaling pathway;Cell cycle;Oocyte meiosis;p53 signaling pathway;Cellular senescence;Progesterone-mediated oocyte maturation;Human immunodeficiency virus 1 infection</t>
  </si>
  <si>
    <t>The role of GTSE1 in G2/M progression after G2 checkpoint;Regulation of PLK1 Activity at G2/M Transition;Condensation of Prophase Chromosomes;TP53 Regulates Transcription of Genes Involved in G2 Cell Cycle Arrest;Resolution of Sister Chromatid Cohesion;Nuclear Pore Complex (NPC) Disassembly;APC/C:Cdc20 mediated degradation of Cyclin B;Phosphorylation of the APC/C;Chk1/Chk2(Cds1) mediated inactivation of Cyclin B:Cdk1 complex;Cyclin A/B1/B2 associated events during G2/M transition;Transcriptional regulation by RUNX2;MASTL Facilitates Mitotic Progression;E2F-enabled inhibition of pre-replication complex formation;Golgi Cisternae Pericentriolar Stack Reorganization;Initiation of Nuclear Envelope (NE) Reformation;Polo-like kinase mediated events;Condensation of Prometaphase Chromosomes;Activation of NIMA Kinases NEK9, NEK6, NEK7;G2/M DNA replication checkpoint;Depolymerisation of the Nuclear Lamina;Phosphorylation of Emi1</t>
  </si>
  <si>
    <t>G2/mitotic-specific cyclin-B1</t>
  </si>
  <si>
    <t>chromatin remodeling;covalent chromatin modification;positive regulation by host of viral transcription;regulation of transcription by RNA polymerase II</t>
  </si>
  <si>
    <t>ATP binding;ATP-dependent DNA helicase activity;DNA binding;methylated histone binding</t>
  </si>
  <si>
    <t>cytoplasm;fibrillar center;nucleoplasm;nucleus</t>
  </si>
  <si>
    <t>PF00176;PF00271;PF00385;PF13907</t>
  </si>
  <si>
    <t>O14646</t>
  </si>
  <si>
    <t>ENSG00000153922</t>
  </si>
  <si>
    <t>CHD1</t>
  </si>
  <si>
    <t>Estrogen-dependent gene expression</t>
  </si>
  <si>
    <t>Chromodomain-helicase-DNA-binding protein 1</t>
  </si>
  <si>
    <t>acyl-CoA metabolic process;fatty acid metabolic process</t>
  </si>
  <si>
    <t>acyl-CoA ligase activity;ATP binding</t>
  </si>
  <si>
    <t>mitochondrial matrix</t>
  </si>
  <si>
    <t>PF00501;PF13193</t>
  </si>
  <si>
    <t>Q96CM8</t>
  </si>
  <si>
    <t>ENSG00000167107</t>
  </si>
  <si>
    <t>ACSF2</t>
  </si>
  <si>
    <t>Acyl-CoA synthetase family member 2, mitochondrial</t>
  </si>
  <si>
    <t>oxidoreductase activity, acting on the aldehyde or oxo group of donors, NAD or NADP as acceptor</t>
  </si>
  <si>
    <t>Q8IZ83</t>
  </si>
  <si>
    <t>ENSG00000161618</t>
  </si>
  <si>
    <t>ALDH16A1</t>
  </si>
  <si>
    <t>Aldehyde dehydrogenase family 16 member A1</t>
  </si>
  <si>
    <t>mitochondrial transcription;mitochondrial translational elongation;mitochondrial translational termination;positive regulation of transcription, DNA-templated</t>
  </si>
  <si>
    <t>PF00542;PF16320</t>
  </si>
  <si>
    <t>P52815</t>
  </si>
  <si>
    <t>ENSG00000262814</t>
  </si>
  <si>
    <t>MRPL12</t>
  </si>
  <si>
    <t>39S ribosomal protein L12, mitochondrial</t>
  </si>
  <si>
    <t>negative regulation of BMP signaling pathway;negative regulation of transcription by RNA polymerase II;negative regulation of transcription, DNA-templated;protein ubiquitination;regulation of transforming growth factor beta receptor signaling pathway</t>
  </si>
  <si>
    <t>co-SMAD binding;DNA binding;R-SMAD binding;ubiquitin-protein transferase activity;zinc ion binding</t>
  </si>
  <si>
    <t>PF00439;PF00628;PF00643;PF13445</t>
  </si>
  <si>
    <t>Q9UPN9</t>
  </si>
  <si>
    <t>ENSG00000197323</t>
  </si>
  <si>
    <t>TRIM33</t>
  </si>
  <si>
    <t>Downregulation of SMAD2/3:SMAD4 transcriptional activity</t>
  </si>
  <si>
    <t>E3 ubiquitin-protein ligase TRIM33</t>
  </si>
  <si>
    <t>chemical synaptic transmission;flagellated sperm motility;gluconeogenesis;glycolytic process;muscle cell cellular homeostasis;myoblast fusion;phosphorylation;positive regulation of oxidative phosphorylation;response to hypoxia;somatic muscle development</t>
  </si>
  <si>
    <t>ADP binding;ATP binding;phosphoglycerate kinase activity</t>
  </si>
  <si>
    <t>cytosol;extracellular exosome;nucleus;sperm fibrous sheath</t>
  </si>
  <si>
    <t>P07205</t>
  </si>
  <si>
    <t>ENSG00000170950</t>
  </si>
  <si>
    <t>PGK2</t>
  </si>
  <si>
    <t>Phosphoglycerate kinase 2</t>
  </si>
  <si>
    <t>cell redox homeostasis;negative regulation of cell death;negative regulation of endoplasmic reticulum stress-induced intrinsic apoptotic signaling pathway</t>
  </si>
  <si>
    <t>peptide disulfide oxidoreductase activity;protein-disulfide reductase (glutathione) activity</t>
  </si>
  <si>
    <t>O95881</t>
  </si>
  <si>
    <t>ENSG00000117862</t>
  </si>
  <si>
    <t>TXNDC12</t>
  </si>
  <si>
    <t>Thioredoxin domain-containing protein 12</t>
  </si>
  <si>
    <t>actin polymerization or depolymerization;dendrite morphogenesis;Fc-gamma receptor signaling pathway involved in phagocytosis;lamellipodium morphogenesis;megakaryocyte development;negative regulation of cell proliferation;peptidyl-tyrosine phosphorylation;somitogenesis;transmembrane receptor protein tyrosine kinase signaling pathway;vascular endothelial growth factor receptor signaling pathway;viral process</t>
  </si>
  <si>
    <t>cadherin binding;cytoskeletal protein binding;protein tyrosine kinase activator activity;SH3 domain binding</t>
  </si>
  <si>
    <t>cell junction;cytoskeleton;cytosol;endoplasmic reticulum;extracellular exosome;filopodium tip;growth cone;lamellipodium;nucleus;postsynaptic density;postsynaptic membrane;SCAR complex</t>
  </si>
  <si>
    <t>PF00018;PF07815</t>
  </si>
  <si>
    <t>Q8IZP0</t>
  </si>
  <si>
    <t>ENSG00000136754</t>
  </si>
  <si>
    <t>ABI1</t>
  </si>
  <si>
    <t>Regulation of actin dynamics for phagocytic cup formation;FCGR3A-mediated phagocytosis;RHO GTPases Activate WASPs and WAVEs;RAC1 GTPase cycle;RAC3 GTPase cycle;RAC2 GTPase cycle;VEGFA-VEGFR2 Pathway</t>
  </si>
  <si>
    <t>Abl interactor 1</t>
  </si>
  <si>
    <t>nucleolus;small-subunit processome</t>
  </si>
  <si>
    <t>Q9BSC4</t>
  </si>
  <si>
    <t>ENSG00000115761</t>
  </si>
  <si>
    <t>NOL10</t>
  </si>
  <si>
    <t>Nucleolar protein 10</t>
  </si>
  <si>
    <t>cardiac muscle cell contraction;cellular response to calcium ion;endoplasmic reticulum calcium ion homeostasis;interferon-gamma-mediated signaling pathway;MAPK cascade;negative regulation of sodium ion transmembrane transport;negative regulation of sodium ion transmembrane transporter activity;peptidyl-serine phosphorylation;peptidyl-threonine phosphorylation;positive regulation of cardiac muscle cell apoptotic process;positive regulation of cardiac muscle hypertrophy;protein autophosphorylation;protein complex oligomerization;protein phosphorylation;regulation of calcium ion transmembrane transport via high voltage-gated calcium channel;regulation of cardiac muscle cell action potential;regulation of cardiac muscle cell action potential involved in regulation of contraction;regulation of cardiac muscle contraction by regulation of the release of sequestered calcium ion;regulation of cell communication by electrical coupling;regulation of cell communication by electrical coupling involved in cardiac conduction;regulation of cell growth;regulation of cellular localization;regulation of heart contraction;regulation of heart rate by cardiac conduction;regulation of histone deacetylase activity;regulation of membrane depolarization;regulation of relaxation of cardiac muscle;regulation of release of sequestered calcium ion into cytosol by sarcoplasmic reticulum;regulation of ryanodine-sensitive calcium-release channel activity;regulation of the force of heart contraction;regulation of transcription by RNA polymerase II;relaxation of cardiac muscle</t>
  </si>
  <si>
    <t>ATP binding;calmodulin binding;calmodulin-dependent protein kinase activity;identical protein binding;ion channel binding;protein homodimerization activity;protein serine/threonine kinase activity;Ras guanyl-nucleotide exchange factor activity;sodium channel inhibitor activity;titin binding</t>
  </si>
  <si>
    <t>cytoplasm;cytosol;endocytic vesicle membrane;membrane;neuron projection;nucleoplasm;nucleus;plasma membrane;sarcolemma;sarcoplasmic reticulum membrane</t>
  </si>
  <si>
    <t>Q13557</t>
  </si>
  <si>
    <t>ENSG00000145349</t>
  </si>
  <si>
    <t>CAMK2D</t>
  </si>
  <si>
    <t>Signaling by BRAF and RAF1 fusions;Ion homeostasis;Ion transport by P-type ATPases;Signaling by moderate kinase activity BRAF mutants;Paradoxical activation of RAF signaling by kinase inactive BRAF;Signaling downstream of RAS mutants;Signaling by RAF1 mutants;RAF activation;Regulation of MECP2 expression and activity;Assembly and cell surface presentation of NMDA receptors;Interferon gamma signaling;Ras activation upon Ca2+ influx through NMDA receptor;Unblocking of NMDA receptors, glutamate binding and activation;Negative regulation of NMDA receptor-mediated neuronal transmission;Long-term potentiation;Trafficking of AMPA receptors;Phase 0 - rapid depolarisation;HSF1-dependent transactivation;CaMK IV-mediated phosphorylation of CREB</t>
  </si>
  <si>
    <t>Calcium/calmodulin-dependent protein kinase type II subunit delta</t>
  </si>
  <si>
    <t>rRNA base methylation</t>
  </si>
  <si>
    <t>methyltransferase activity;RNA binding</t>
  </si>
  <si>
    <t>Q96P11</t>
  </si>
  <si>
    <t>ENSG00000130305</t>
  </si>
  <si>
    <t>NSUN5</t>
  </si>
  <si>
    <t>Probable 28S rRNA (cytosine-C(5))-methyltransferase</t>
  </si>
  <si>
    <t>extracellular exosome;integral component of membrane;mitochondrial inner membrane;mitochondrion</t>
  </si>
  <si>
    <t>PF01027</t>
  </si>
  <si>
    <t>Q9H3K2</t>
  </si>
  <si>
    <t>ENSG00000165678</t>
  </si>
  <si>
    <t>GHITM</t>
  </si>
  <si>
    <t>Growth hormone-inducible transmembrane protein</t>
  </si>
  <si>
    <t>multicellular organism development;negative regulation of catalytic activity;negative regulation of nitric-oxide synthase activity;regulation of nitric-oxide synthase activity</t>
  </si>
  <si>
    <t>RNA binding;ubiquitin protein ligase activity</t>
  </si>
  <si>
    <t>cytoplasm;cytosol;Golgi membrane;nucleus</t>
  </si>
  <si>
    <t>PF15906</t>
  </si>
  <si>
    <t>Q9Y314</t>
  </si>
  <si>
    <t>ENSG00000142546</t>
  </si>
  <si>
    <t>NOSIP</t>
  </si>
  <si>
    <t>NOSIP mediated eNOS trafficking</t>
  </si>
  <si>
    <t>Nitric oxide synthase-interacting protein</t>
  </si>
  <si>
    <t>intracellular protein transport;intra-Golgi vesicle-mediated transport;membrane fusion;protein stabilization;protein-containing complex assembly</t>
  </si>
  <si>
    <t>soluble NSF attachment protein activity;syntaxin binding</t>
  </si>
  <si>
    <t>extracellular exosome;lysosomal membrane;mitochondrion;myelin sheath;SNARE complex;synapse;vacuolar membrane</t>
  </si>
  <si>
    <t>Q99747</t>
  </si>
  <si>
    <t>ENSG00000134265</t>
  </si>
  <si>
    <t>NAPG</t>
  </si>
  <si>
    <t>COPI-dependent Golgi-to-ER retrograde traffic;COPI-mediated anterograde transport;COPII-mediated vesicle transport;Retrograde transport at the Trans-Golgi-Network;Intra-Golgi traffic</t>
  </si>
  <si>
    <t>Gamma-soluble NSF attachment protein</t>
  </si>
  <si>
    <t>cell proliferation;mRNA processing;negative regulation of protein dephosphorylation;production of miRNAs involved in gene silencing by miRNA;RNA catabolic process;RNA splicing</t>
  </si>
  <si>
    <t>DNA binding;endonuclease activity;mRNA binding;protein serine/threonine phosphatase inhibitor activity;ribonuclease E activity;RNA binding</t>
  </si>
  <si>
    <t>cytoplasm;nuclear speck;nucleoplasm;nucleus;spliceosomal complex</t>
  </si>
  <si>
    <t>Q12972</t>
  </si>
  <si>
    <t>ENSG00000117751</t>
  </si>
  <si>
    <t>PPP1R8</t>
  </si>
  <si>
    <t>Nuclear inhibitor of protein phosphatase 1</t>
  </si>
  <si>
    <t>protein phosphorylation;regulation of signal transduction by p53 class mediator;tRNA processing;tRNA threonylcarbamoyladenosine metabolic process</t>
  </si>
  <si>
    <t>ATP binding;hydrolase activity;p53 binding;protein serine/threonine kinase activity</t>
  </si>
  <si>
    <t>cytoplasm;cytosol;EKC/KEOPS complex;nucleoplasm;nucleus</t>
  </si>
  <si>
    <t>Q96S44</t>
  </si>
  <si>
    <t>ENSG00000172315</t>
  </si>
  <si>
    <t>TP53RK</t>
  </si>
  <si>
    <t>Regulation of TP53 Activity through Phosphorylation;tRNA modification in the nucleus and cytosol</t>
  </si>
  <si>
    <t>EKC/KEOPS complex subunit TP53RK {ECO:0000305}</t>
  </si>
  <si>
    <t>axon extension;calcineurin-mediated signaling;calcineurin-NFAT signaling cascade;calcium ion regulated exocytosis;cellular response to drug;dephosphorylation;Fc-epsilon receptor signaling pathway;heart development;learning;locomotion involved in locomotory behavior;lymphangiogenesis;memory;negative regulation of T cell mediated cytotoxicity;positive regulation of insulin secretion involved in cellular response to glucose stimulus;positive regulation of transcription by RNA polymerase II;positive regulation of transcription, DNA-templated;protein dephosphorylation;protein phosphorylation;regulation of insulin secretion;regulation of synaptic plasticity;regulation of synaptic vesicle endocytosis;response to cytokine;signal transduction;social behavior;T cell activation;T cell differentiation;T cell homeostasis;T cell proliferation;Wnt signaling pathway, calcium modulating pathway</t>
  </si>
  <si>
    <t>calcium ion binding;calmodulin binding;calmodulin-dependent protein phosphatase activity;drug binding;enzyme binding;protein dimerization activity;protein phosphatase 2B binding;protein serine/threonine phosphatase activity</t>
  </si>
  <si>
    <t>calcineurin complex;cytoplasm;cytosol;glutamatergic synapse;nucleoplasm;plasma membrane;T-tubule;Z disc</t>
  </si>
  <si>
    <t>P16298</t>
  </si>
  <si>
    <t>ENSG00000107758</t>
  </si>
  <si>
    <t>PPP3CB</t>
  </si>
  <si>
    <t>FCERI mediated Ca+2 mobilization;CLEC7A (Dectin-1) induces NFAT activation;Ca2+ pathway;DARPP-32 events;Calcineurin activates NFAT;ROBO receptors bind AKAP5</t>
  </si>
  <si>
    <t>Serine/threonine-protein phosphatase 2B catalytic subunit beta isoform</t>
  </si>
  <si>
    <t>apoptotic process;cell division;DNA recombination;double-strand break repair;meiotic cell cycle;negative regulation of G2/M transition of mitotic cell cycle;negative regulation of mitotic metaphase/anaphase transition;positive regulation of sister chromatid cohesion;protein localization to chromatin;reciprocal meiotic recombination;regulation of transcription by RNA polymerase II;sister chromatid cohesion</t>
  </si>
  <si>
    <t>chromatin;chromosome;chromosome, centromeric region;cohesin complex;condensed nuclear chromosome;cytosol;meiotic cohesin complex;membrane;nuclear matrix;nucleoplasm</t>
  </si>
  <si>
    <t>Cell cycle</t>
  </si>
  <si>
    <t>PF04824;PF04825</t>
  </si>
  <si>
    <t>O60216</t>
  </si>
  <si>
    <t>ENSG00000164754</t>
  </si>
  <si>
    <t>RAD21</t>
  </si>
  <si>
    <t>Separation of Sister Chromatids;Resolution of Sister Chromatid Cohesion;Meiotic synapsis;SUMOylation of DNA damage response and repair proteins;Estrogen-dependent gene expression;Establishment of Sister Chromatid Cohesion;Cohesin Loading onto Chromatin</t>
  </si>
  <si>
    <t>Double-strand-break repair protein rad21 homolog</t>
  </si>
  <si>
    <t>cell cycle;cell division;chromosome segregation;mRNA export from nucleus;viral process</t>
  </si>
  <si>
    <t>condensed chromosome kinetochore;cytosol;nuclear envelope;nuclear pore outer ring;nucleoplasm;nucleus</t>
  </si>
  <si>
    <t>Q8NFH4</t>
  </si>
  <si>
    <t>ENSG00000075188</t>
  </si>
  <si>
    <t>NUP37</t>
  </si>
  <si>
    <t>Separation of Sister Chromatids;HCMV Late Events;HCMV Early Events;ISG15 antiviral mechanism;Transport of the SLBP independent Mature mRNA;Transport of the SLBP Dependant Mature mRNA;Transport of Mature mRNA Derived from an Intronless Transcript;Transport of Mature mRNA derived from an Intron-Containing Transcript;Rev-mediated nuclear export of HIV RNA;Transport of Ribonucleoproteins into the Host Nucleus;NS1 Mediated Effects on Host Pathways;Viral Messenger RNA Synthesis;NEP/NS2 Interacts with the Cellular Export Machinery;Regulation of Glucokinase by Glucokinase Regulatory Protein;Nuclear import of Rev protein;Vpr-mediated nuclear import of PICs;snRNP Assembly;SUMOylation of DNA damage response and repair proteins;SUMOylation of ubiquitinylation proteins;Nuclear Pore Complex (NPC) Disassembly;Regulation of HSF1-mediated heat shock response;SUMOylation of SUMOylation proteins;SUMOylation of chromatin organization proteins;SUMOylation of RNA binding proteins;SUMOylation of DNA replication proteins;Transcriptional regulation by small RNAs;Defective TPR may confer susceptibility towards thyroid papillary carcinoma (TPC);tRNA processing in the nucleus;SARS-CoV-2 activates/modulates innate and adaptive immune responses;Resolution of Sister Chromatid Cohesion;RHO GTPases Activate Formins;EML4 and NUDC in mitotic spindle formation;Amplification  of signal from unattached  kinetochores via a MAD2  inhibitory signal;Postmitotic nuclear pore complex (NPC) reformation</t>
  </si>
  <si>
    <t>Nucleoporin Nup37</t>
  </si>
  <si>
    <t>ATP binding;ATP-dependent 3'-5' RNA helicase activity;metal ion binding;RNA binding</t>
  </si>
  <si>
    <t>PF00270;PF00271;PF04408;PF05773;PF07717</t>
  </si>
  <si>
    <t>Q6P158</t>
  </si>
  <si>
    <t>ENSG00000163214</t>
  </si>
  <si>
    <t>DHX57</t>
  </si>
  <si>
    <t>Putative ATP-dependent RNA helicase DHX57</t>
  </si>
  <si>
    <t>endosome organization;exocyst assembly;exocyst localization;extracellular matrix disassembly;protein transport;regulation of macroautophagy</t>
  </si>
  <si>
    <t>Ral GTPase binding</t>
  </si>
  <si>
    <t>cell leading edge;cytosol;exocyst;growth cone;late endosome;membrane;perinuclear region of cytoplasm;plasma membrane</t>
  </si>
  <si>
    <t>PF16528</t>
  </si>
  <si>
    <t>Q8IYI6</t>
  </si>
  <si>
    <t>ENSG00000116903</t>
  </si>
  <si>
    <t>EXOC8</t>
  </si>
  <si>
    <t>Exocyst complex component 8</t>
  </si>
  <si>
    <t>calcium ion regulated exocytosis;cellular response to acidic pH;cytoplasmic microtubule organization;hyaluronan catabolic process;membrane docking;membrane fusion;membrane organization;microtubule bundle formation;negative regulation of calcineurin-NFAT signaling cascade;negative regulation of NF-kappaB transcription factor activity;negative regulation of phosphatase activity;negative regulation of protein autophosphorylation;negative regulation of protein import into nucleus;negative regulation of protein kinase activity;negative regulation of protein phosphorylation;negative regulation of protein ubiquitination;positive regulation of protein glycosylation;positive regulation of protein targeting to membrane;positive regulation of protein transport;positive regulation of sodium:proton antiporter activity;potassium ion transport;protein complex oligomerization;protein export from nucleus;protein stabilization;regulation of intracellular pH;regulation of neuron death;small GTPase mediated signal transduction</t>
  </si>
  <si>
    <t>calcium ion binding;calcium-dependent protein binding;kinase binding;microtubule binding;potassium channel regulator activity;protein kinase inhibitor activity;transporter activity</t>
  </si>
  <si>
    <t>cytoplasm;cytosol;endoplasmic reticulum;endoplasmic reticulum-Golgi intermediate compartment;extracellular exosome;focal adhesion;Golgi membrane;microtubule cytoskeleton;nucleus;plasma membrane;transport vesicle</t>
  </si>
  <si>
    <t>Q99653</t>
  </si>
  <si>
    <t>ENSG00000187446</t>
  </si>
  <si>
    <t>CHP1</t>
  </si>
  <si>
    <t>Hyaluronan uptake and degradation</t>
  </si>
  <si>
    <t>Calcineurin B homologous protein 1</t>
  </si>
  <si>
    <t>apoptotic process;positive regulation of cell death;regulation of transcription, DNA-templated</t>
  </si>
  <si>
    <t>intermediate filament cytoskeleton;nucleoplasm;nucleus</t>
  </si>
  <si>
    <t>PF07818</t>
  </si>
  <si>
    <t>Q9UHR5</t>
  </si>
  <si>
    <t>ENSG00000161526</t>
  </si>
  <si>
    <t>SAP30BP</t>
  </si>
  <si>
    <t>NoRC negatively regulates rRNA expression</t>
  </si>
  <si>
    <t>SAP30-binding protein</t>
  </si>
  <si>
    <t>cell cycle;cellular response to DNA damage stimulus;cellular response to leukemia inhibitory factor;chromatin silencing at telomere;double-strand break repair via nonhomologous end joining;negative regulation of double-strand break repair via homologous recombination;negative regulation of transcription by RNA polymerase II;positive regulation of double-strand break repair via nonhomologous end joining;positive regulation of histone H3-K9 methylation;positive regulation of isotype switching;stem cell population maintenance;telomere maintenance;telomere maintenance in response to DNA damage</t>
  </si>
  <si>
    <t>chromosome, telomeric region;condensed chromosome;cytoplasm;female pronucleus;male pronucleus;nuclear body;nuclear chromatin;nuclear membrane;nucleoplasm;nucleus;plasma membrane;site of double-strand break;spindle midzone</t>
  </si>
  <si>
    <t>PF12231</t>
  </si>
  <si>
    <t>Q5UIP0</t>
  </si>
  <si>
    <t>ENSG00000080345</t>
  </si>
  <si>
    <t>RIF1</t>
  </si>
  <si>
    <t>Nonhomologous End-Joining (NHEJ)</t>
  </si>
  <si>
    <t>Telomere-associated protein RIF1 {ECO:0000305}</t>
  </si>
  <si>
    <t>intrinsic apoptotic signaling pathway by p53 class mediator;positive regulation of calcium-mediated signaling;purine ribonucleotide catabolic process;regulation of transcription, DNA-templated;signal transduction</t>
  </si>
  <si>
    <t>hydrolase activity;nucleotide binding;protein kinase C binding</t>
  </si>
  <si>
    <t>cytoskeleton;cytosol;extracellular exosome;histone deacetylase complex;nucleus;plasma membrane</t>
  </si>
  <si>
    <t>PF01230</t>
  </si>
  <si>
    <t>P49773</t>
  </si>
  <si>
    <t>ENSG00000169567</t>
  </si>
  <si>
    <t>HINT1</t>
  </si>
  <si>
    <t>Histidine triad nucleotide-binding protein 1</t>
  </si>
  <si>
    <t>autophagosome assembly;autophagy of mitochondrion;cellular response to starvation;macroautophagy;protein lipidation;protein lipidation involved in autophagosome assembly;protein localization to phagophore assembly site;xenophagy</t>
  </si>
  <si>
    <t>phosphatidylinositol-3,5-bisphosphate binding;phosphatidylinositol-3-phosphate binding;phosphatidylinositol-5-phosphate binding</t>
  </si>
  <si>
    <t>cytosol;extrinsic component of membrane;nucleoplasm;phagophore assembly site;phagophore assembly site membrane;protein-containing complex</t>
  </si>
  <si>
    <t>Autophagy - animal;Autophagy - other</t>
  </si>
  <si>
    <t>Q9Y4P8</t>
  </si>
  <si>
    <t>ENSG00000157954</t>
  </si>
  <si>
    <t>WIPI2</t>
  </si>
  <si>
    <t>Autophagy;Autophagy;Alzheimer disease;Amyotrophic lateral sclerosis;Huntington disease;Spinocerebellar ataxia;Pathways of neurodegeneration;Shigellosis</t>
  </si>
  <si>
    <t>WD repeat domain phosphoinositide-interacting protein 2</t>
  </si>
  <si>
    <t>beta-catenin destruction complex assembly;beta-catenin destruction complex disassembly;cell cycle;cell division;cell morphogenesis;cell surface receptor signaling pathway;Golgi organization;intermediate filament cytoskeleton organization;negative regulation of canonical Wnt signaling pathway;peptidyl-serine phosphorylation;peptidyl-threonine phosphorylation;positive regulation of proteasomal ubiquitin-dependent protein catabolic process;protein phosphorylation;regulation of GTP binding;signal transduction;Wnt signaling pathway</t>
  </si>
  <si>
    <t>ATP binding;kinase activity;protein kinase activity;protein serine/threonine kinase activity</t>
  </si>
  <si>
    <t>beta-catenin destruction complex;centrosome;ciliary basal body;cilium;condensed chromosome kinetochore;cytoplasm;cytosol;membrane;nuclear speck;nucleus;ribonucleoprotein complex</t>
  </si>
  <si>
    <t>Breast cancer;Gastric cancer;Hedgehog signaling pathway;Hepatocellular carcinoma;Human papillomavirus infection;Wnt signaling pathway</t>
  </si>
  <si>
    <t>P48729</t>
  </si>
  <si>
    <t>ENSG00000113712</t>
  </si>
  <si>
    <t>CSNK1A1</t>
  </si>
  <si>
    <t>Wnt signaling pathway;Hedgehog signaling pathway;Alzheimer disease;Pathways of neurodegeneration;Human papillomavirus infection;Breast cancer;Hepatocellular carcinoma;Gastric cancer</t>
  </si>
  <si>
    <t>Degradation of GLI2 by the proteasome;GLI3 is processed to GLI3R by the proteasome;Disassembly of the destruction complex and recruitment of AXIN to the membrane;Activation of SMO;Beta-catenin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complex;Maturation of nucleoprotein</t>
  </si>
  <si>
    <t>Casein kinase I isoform alpha</t>
  </si>
  <si>
    <t>mRNA stabilization;positive regulation of mRNA splicing, via spliceosome;positive regulation of translation;response to cold;response to UV;stress granule assembly</t>
  </si>
  <si>
    <t>mRNA 3'-UTR binding;poly(U) RNA binding;RNA binding;small ribosomal subunit rRNA binding;translation repressor activity</t>
  </si>
  <si>
    <t>cytoplasm;cytoplasmic stress granule;nucleolus;nucleoplasm;nucleus;ribonucleoprotein complex;spliceosomal complex</t>
  </si>
  <si>
    <t>Q14011</t>
  </si>
  <si>
    <t>ENSG00000099622</t>
  </si>
  <si>
    <t>CIRBP</t>
  </si>
  <si>
    <t>Cold-inducible RNA-binding protein</t>
  </si>
  <si>
    <t>carbohydrate metabolic process;cellular carbohydrate metabolic process;pentose catabolic process;pentose-phosphate shunt;pentose-phosphate shunt, non-oxidative branch</t>
  </si>
  <si>
    <t>identical protein binding;metal ion binding;protein homodimerization activity;ribulose-phosphate 3-epimerase activity</t>
  </si>
  <si>
    <t>Biosynthesis of amino acids;Carbon metabolism;Metabolic pathways;Pentose and glucuronate interconversions;Pentose phosphate pathway</t>
  </si>
  <si>
    <t>PF00834</t>
  </si>
  <si>
    <t>Q96AT9</t>
  </si>
  <si>
    <t>ENSG00000197713</t>
  </si>
  <si>
    <t>RPE</t>
  </si>
  <si>
    <t>Pentose phosphate pathway;Pentose and glucuronate interconversions;Metabolic pathways;Carbon metabolism;Biosynthesis of amino acids</t>
  </si>
  <si>
    <t>Ribulose-phosphate 3-epimerase</t>
  </si>
  <si>
    <t>cellular response to dsRNA;cellular response to interferon-alpha;cellular response to interferon-gamma;defense response to virus;mitochondrial mRNA catabolic process;mRNA processing;negative regulation of cell death;negative regulation of oxidative phosphorylation;nuclear-transcribed mRNA catabolic process, deadenylation-dependent decay;nucleic acid phosphodiester bond hydrolysis;positive regulation of viral genome replication;regulation of mitochondrial mRNA stability;RNA phosphodiester bond hydrolysis, exonucleolytic</t>
  </si>
  <si>
    <t>3'-5'-exoribonuclease activity;exonuclease activity;metal ion binding;oligoribonucleotidase activity;poly(A)-specific ribonuclease activity</t>
  </si>
  <si>
    <t>cytosol;mitochondrial matrix</t>
  </si>
  <si>
    <t>Q6L8Q7</t>
  </si>
  <si>
    <t>ENSG00000174840</t>
  </si>
  <si>
    <t>PDE12</t>
  </si>
  <si>
    <t>OAS antiviral response</t>
  </si>
  <si>
    <t>2',5'-phosphodiesterase 12</t>
  </si>
  <si>
    <t>activation of cysteine-type endopeptidase activity involved in apoptotic process;apoptotic mitochondrial changes;establishment of protein localization to membrane;extrinsic apoptotic signaling pathway via death domain receptors;hepatocyte apoptotic process;mitochondrial ATP synthesis coupled electron transport;mitochondrial outer membrane permeabilization;negative regulation of apoptotic process;negative regulation of intrinsic apoptotic signaling pathway in response to DNA damage;neuron apoptotic process;positive regulation of apoptotic process;positive regulation of extrinsic apoptotic signaling pathway;positive regulation of fibroblast apoptotic process;positive regulation of intrinsic apoptotic signaling pathway;positive regulation of mitochondrial membrane potential;positive regulation of mitochondrial outer membrane permeabilization involved in apoptotic signaling pathway;positive regulation of protein homooligomerization;positive regulation of protein insertion into mitochondrial membrane involved in apoptotic signaling pathway;positive regulation of protein oligomerization;positive regulation of release of cytochrome c from mitochondria;protein homooligomerization;protein targeting to mitochondrion;regulation of apoptotic process;regulation of cell proliferation;regulation of G1/S transition of mitotic cell cycle;release of cytochrome c from mitochondria;signal transduction in response to DNA damage</t>
  </si>
  <si>
    <t>death receptor binding;protein heterodimerization activity;ubiquitin protein ligase binding</t>
  </si>
  <si>
    <t>cytosol;integral component of mitochondrial membrane;membrane;mitochondrial outer membrane;mitochondrion</t>
  </si>
  <si>
    <t>Alzheimer disease;Amyotrophic lateral sclerosis (ALS);Apoptosis;Apoptosis - multiple species;Epstein-Barr virus infection;Hepatitis B;Hepatitis C;Herpes simplex virus 1 infection;Human cytomegalovirus infection;Human immunodeficiency virus 1 infection;Influenza A;Kaposi sarcoma-associated herpesvirus infection;Measles;Natural killer cell mediated cytotoxicity;Necroptosis;Non-alcoholic fatty liver disease (NAFLD);p53 signaling pathway;Pathways in cancer;Platinum drug resistance;Sphingolipid signaling pathway;Tuberculosis;Viral myocarditis</t>
  </si>
  <si>
    <t>PF06393</t>
  </si>
  <si>
    <t>P55957</t>
  </si>
  <si>
    <t>ENSG00000015475</t>
  </si>
  <si>
    <t>BID</t>
  </si>
  <si>
    <t>Platinum drug resistance;Sphingolipid signaling pathway;p53 signaling pathway;Apoptosis;Apoptosis;Necroptosis;Natural killer cell mediated cytotoxicity;Non-alcoholic fatty liver disease;Alzheimer disease;Amyotrophic lateral sclerosis;Pathways of neurodegeneration;Tuberculosis;Hepatitis C;Hepatitis B;Measles;Human cytomegalovirus infection;Influenza A;Kaposi sarcoma-associated herpesvirus infection;Herpes simplex virus 1 infection;Epstein-Barr virus infection;Human immunodeficiency virus 1 infection;Pathways in cancer;Viral myocarditis;Lipid and atherosclerosis</t>
  </si>
  <si>
    <t>TP53 Regulates Transcription of Genes Involved in Cytochrome C Release;BH3-only proteins associate with and inactivate anti-apoptotic BCL-2 members;Activation, myristolyation of BID and translocation to mitochondria;Activation of BAD and translocation to mitochondria;Activation and oligomerization of BAK protein;Activation, translocation and oligomerization of BAX</t>
  </si>
  <si>
    <t>BH3-interacting domain death agonist</t>
  </si>
  <si>
    <t>PF01018;PF01926</t>
  </si>
  <si>
    <t>A4D1E9</t>
  </si>
  <si>
    <t>ENSG00000105793</t>
  </si>
  <si>
    <t>GTPBP10</t>
  </si>
  <si>
    <t>GTP-binding protein 10</t>
  </si>
  <si>
    <t>exocyst localization;exocytosis;protein transport</t>
  </si>
  <si>
    <t>cadherin binding;SNARE binding</t>
  </si>
  <si>
    <t>cytosol;exocyst;Golgi apparatus;growth cone;midbody;perinuclear region of cytoplasm;presynaptic membrane;secretory granule membrane</t>
  </si>
  <si>
    <t>PF06046</t>
  </si>
  <si>
    <t>O60645</t>
  </si>
  <si>
    <t>ENSG00000180104</t>
  </si>
  <si>
    <t>EXOC3</t>
  </si>
  <si>
    <t>Exocyst complex component 3</t>
  </si>
  <si>
    <t>PF12640</t>
  </si>
  <si>
    <t>Q49AR2</t>
  </si>
  <si>
    <t>ENSG00000082213</t>
  </si>
  <si>
    <t>C5orf22</t>
  </si>
  <si>
    <t>UPF0489 protein C5orf22</t>
  </si>
  <si>
    <t>mRNA 3'-end processing;mRNA 3'-end processing by stem-loop binding and cleavage;mRNA cleavage;mRNA export from nucleus;mRNA polyadenylation;mRNA splicing, via spliceosome;pre-mRNA cleavage required for polyadenylation;snoRNA 3'-end processing;snoRNA splicing;termination of RNA polymerase II transcription</t>
  </si>
  <si>
    <t>5'-3' exonuclease activity;endoribonuclease activity;metal ion binding;RNA binding</t>
  </si>
  <si>
    <t>PF00753;PF07521;PF10996;PF11718</t>
  </si>
  <si>
    <t>Q9UKF6</t>
  </si>
  <si>
    <t>ENSG00000119203</t>
  </si>
  <si>
    <t>CPSF3</t>
  </si>
  <si>
    <t>mRNA Splicing - Major Pathway;mRNA 3'-end processing;RNA Polymerase II Transcription Termination;Processing of Intronless Pre-mRNAs;Transport of Mature mRNA Derived from an Intronless Transcript</t>
  </si>
  <si>
    <t>Cleavage and polyadenylation specificity factor subunit 3</t>
  </si>
  <si>
    <t>exonucleolytic nuclear-transcribed mRNA catabolic process involved in deadenylation-dependent decay;nuclear-transcribed mRNA catabolic process, 3'-5' exonucleolytic nonsense-mediated decay;RNA catabolic process</t>
  </si>
  <si>
    <t>cytosol;nucleus;Ski complex</t>
  </si>
  <si>
    <t>Q15477</t>
  </si>
  <si>
    <t>ENSG00000204351;ENSG00000206353;ENSG00000223493;ENSG00000225737;ENSG00000228896;ENSG00000232616</t>
  </si>
  <si>
    <t>SKIV2L</t>
  </si>
  <si>
    <t>Association of TriC/CCT with target proteins during biosynthesis;mRNA decay by 3' to 5' exoribonuclease</t>
  </si>
  <si>
    <t>Helicase SKI2W</t>
  </si>
  <si>
    <t>actin filament bundle assembly;actin filament organization;angiogenesis;apoptotic process;cell adhesion;cell differentiation;cell migration;cellular response to hydrogen peroxide;cellular response to ionizing radiation;endosome to lysosome transport;endothelial tube morphogenesis;establishment or maintenance of actin cytoskeleton polarity;G protein-coupled receptor signaling pathway;intracellular protein transport;mitotic cytokinesis;negative regulation of cell cycle;negative regulation of cell migration;positive regulation of angiogenesis;positive regulation of apoptotic process;positive regulation of endothelial cell migration;regulation of actin cytoskeleton organization;regulation of cell migration;regulation of cell shape;regulation of small GTPase mediated signal transduction;Rho protein signal transduction</t>
  </si>
  <si>
    <t>GDP binding;GTP binding;GTPase activity;protein kinase binding</t>
  </si>
  <si>
    <t>cell cortex;cell division site;cleavage furrow;cytoplasm;cytosol;early endosome;endosome membrane;extracellular exosome;focal adhesion;intracellular membrane-bounded organelle;late endosome membrane;nucleus;plasma membrane</t>
  </si>
  <si>
    <t>P62745</t>
  </si>
  <si>
    <t>ENSG00000143878</t>
  </si>
  <si>
    <t>RHOB</t>
  </si>
  <si>
    <t>RHOB GTPase cycle;RHO GTPases Activate Formins;RHO GTPases activate CIT;Sema4D induced cell migration and growth-cone collapse;RHO GTPases activate PKNs;RHO GTPases Activate ROCKs;GPVI-mediated activation cascade;G alpha (12/13) signalling events;RHO GTPases Activate Rhotekin and Rhophilins</t>
  </si>
  <si>
    <t>Rho-related GTP-binding protein RhoB</t>
  </si>
  <si>
    <t>branched-chain amino acid biosynthetic process;branched-chain amino acid catabolic process;cellular response to leukemia inhibitory factor;isoleucine catabolic process;leucine biosynthetic process;regulation of hormone levels;valine biosynthetic process</t>
  </si>
  <si>
    <t>branched-chain-amino-acid transaminase activity;L-isoleucine transaminase activity;L-leucine transaminase activity;L-valine transaminase activity</t>
  </si>
  <si>
    <t>O15382</t>
  </si>
  <si>
    <t>ENSG00000105552</t>
  </si>
  <si>
    <t>BCAT2</t>
  </si>
  <si>
    <t>Branched-chain-amino-acid aminotransferase, mitochondrial</t>
  </si>
  <si>
    <t>angiogenesis;angiotensin-activated signaling pathway involved in heart process;apoptotic signaling pathway;beta-catenin destruction complex disassembly;calcium ion homeostasis;calcium ion transport;caveola assembly;caveolin-mediated endocytosis;cell differentiation;cellular calcium ion homeostasis;cellular response to exogenous dsRNA;cellular response to hyperoxia;cellular response to peptide hormone stimulus;cellular response to starvation;cellular response to transforming growth factor beta stimulus;cholesterol homeostasis;cholesterol transport;inactivation of MAPK activity;lactation;leukocyte migration;lipid storage;maintenance of protein location in cell;mammary gland development;mammary gland involution;membrane depolarization;negative regulation of anoikis;negative regulation of BMP signaling pathway;negative regulation of canonical Wnt signaling pathway;negative regulation of cytokine-mediated signaling pathway;negative regulation of endothelial cell proliferation;negative regulation of epithelial cell differentiation;negative regulation of inward rectifier potassium channel activity;negative regulation of JAK-STAT cascade;negative regulation of MAPK cascade;negative regulation of necroptotic process;negative regulation of nitric oxide biosynthetic process;negative regulation of nitric-oxide synthase activity;negative regulation of peptidyl-serine phosphorylation;negative regulation of peptidyl-tyrosine autophosphorylation;negative regulation of pinocytosis;negative regulation of potassium ion transmembrane transport;negative regulation of protein binding;negative regulation of protein tyrosine kinase activity;negative regulation of protein ubiquitination;negative regulation of transcription by RNA polymerase II;negative regulation of transforming growth factor beta receptor signaling pathway;negative regulation of tyrosine phosphorylation of STAT protein;nitric oxide homeostasis;positive regulation of calcium ion transport into cytosol;positive regulation of canonical Wnt signaling pathway;positive regulation of catalytic activity;positive regulation of cell adhesion molecule production;positive regulation of cell migration;positive regulation of cold-induced thermogenesis;positive regulation of ER-associated ubiquitin-dependent protein catabolic process;positive regulation of extrinsic apoptotic signaling pathway;positive regulation of gap junction assembly;positive regulation of gene expression;positive regulation of intrinsic apoptotic signaling pathway;positive regulation of peptidyl-serine phosphorylation;positive regulation of protein binding;positive regulation of protein ubiquitination;positive regulation of toll-like receptor 3 signaling pathway;positive regulation of vasoconstriction;posttranscriptional regulation of gene expression;protein homooligomerization;protein localization;protein localization to basolateral plasma membrane;protein localization to plasma membrane raft;receptor internalization;receptor internalization involved in canonical Wnt signaling pathway;receptor-mediated endocytosis of virus by host cell;regulation of blood coagulation;regulation of cardiac muscle cell action potential involved in regulation of contraction;regulation of cell communication by electrical coupling involved in cardiac conduction;regulation of cytosolic calcium ion concentration;regulation of entry of bacterium into host cell;regulation of fatty acid metabolic process;regulation of heart rate by cardiac conduction;regulation of membrane repolarization during action potential;regulation of nitric-oxide synthase activity;regulation of peptidase activity;regulation of ruffle assembly;regulation of smooth muscle contraction;regulation of the force of heart contraction by chemical signal;regulation of ventricular cardiac muscle cell action potential;response to bacterium;response to calcium ion;response to estrogen;response to hypoxia;response to ischemia;response to progesterone;skeletal muscle tissue development;T cell costimulation;triglyceride metabolic process;vasculogenesis;vasoconstriction;vesicle organization</t>
  </si>
  <si>
    <t>ATPase binding;cholesterol binding;enzyme binding;identical protein binding;inward rectifier potassium channel inhibitor activity;ion channel binding;nitric-oxide synthase binding;patched binding;peptidase activator activity;protein binding, bridging;protein heterodimerization activity;protein kinase binding;protein-containing complex scaffold activity;Rac GTPase binding;signaling receptor binding;structural molecule activity</t>
  </si>
  <si>
    <t>acrosomal membrane;apical plasma membrane;basolateral plasma membrane;caveola;cell cortex;cilium;cytoplasmic vesicle;early endosome membrane;endocytic vesicle membrane;endoplasmic reticulum;endoplasmic reticulum membrane;endosome;focal adhesion;Golgi apparatus;Golgi membrane;integral component of plasma membrane;lipid droplet;membrane;membrane raft;perinuclear region of cytoplasm;plasma membrane;protein-containing complex</t>
  </si>
  <si>
    <t>Bacterial invasion of epithelial cells;Endocytosis;Fluid shear stress and atherosclerosis;Focal adhesion;Proteoglycans in cancer;Viral myocarditis</t>
  </si>
  <si>
    <t>PF01146</t>
  </si>
  <si>
    <t>Q03135</t>
  </si>
  <si>
    <t>ENSG00000105974</t>
  </si>
  <si>
    <t>CAV1</t>
  </si>
  <si>
    <t>Endocytosis;Focal adhesion;Prion disease;Bacterial invasion of epithelial cells;Proteoglycans in cancer;Viral myocarditis;Fluid shear stress and atherosclerosis</t>
  </si>
  <si>
    <t>RHOC GTPase cycle;RHOA GTPase cycle;CDC42 GTPase cycle;RAC1 GTPase cycle;RHOB GTPase cycle;RHOG GTPase cycle;RAC2 GTPase cycle;RAC3 GTPase cycle;RHOD GTPase cycle;RND2 GTPase cycle;RND3 GTPase cycle;RND1 GTPase cycle;RHOJ GTPase cycle;RHOQ GTPase cycle;RHOH GTPase cycle;Extra-nuclear estrogen signaling;Basigin interactions;Disassembly of the destruction complex and recruitment of AXIN to the membrane;RHOF GTPase cycle;VEGFR2 mediated vascular permeability;Triglyceride catabolism;NOSTRIN mediated eNOS trafficking;FOXO-mediated transcription of cell cycle genes;SARS-CoV-2 targets host intracellular signalling and regulatory pathways;eNOS activation;SARS-CoV-1-host interactions</t>
  </si>
  <si>
    <t>Caveolin-1</t>
  </si>
  <si>
    <t>cellular response to interferon-gamma;cytokine-mediated signaling pathway;exocytosis;intracellular protein transport;long-term synaptic potentiation;organelle fusion;positive regulation of catalytic activity;positive regulation of cell adhesion;positive regulation of cell migration;positive regulation of cell proliferation;positive regulation of chemotaxis;positive regulation of eosinophil degranulation;positive regulation of immunoglobulin secretion;positive regulation of insulin secretion involved in cellular response to glucose stimulus;positive regulation of protein localization to cell surface;positive regulation of protein localization to plasma membrane;regulation of exocytosis;regulation of extrinsic apoptotic signaling pathway via death domain receptors;response to hydroperoxide;SNARE complex assembly;synaptic vesicle fusion to presynaptic active zone membrane;vesicle docking;vesicle fusion;vesicle fusion with endoplasmic reticulum-Golgi intermediate compartment (ERGIC) membrane</t>
  </si>
  <si>
    <t>SNAP receptor activity;SNARE binding;sphingomyelin phosphodiesterase activator activity</t>
  </si>
  <si>
    <t>basolateral plasma membrane;cell surface;cytosol;dendritic spine;endomembrane system;endosome;extracellular exosome;extracellular space;glutamatergic synapse;integral component of membrane;intracellular;lamellipodium;lateral loop;membrane;myelin sheath adaxonal region;perinuclear region of cytoplasm;phagocytic vesicle membrane;plasma membrane;postsynapse;presynaptic active zone membrane;presynaptic membrane;SNARE complex;somatodendritic compartment;specific granule;storage vacuole;synapse;synaptic vesicle;trans-Golgi network;vacuole</t>
  </si>
  <si>
    <t>SNARE interactions in vesicular transport;Vasopressin-regulated water reabsorption</t>
  </si>
  <si>
    <t>PF00804;PF05739</t>
  </si>
  <si>
    <t>Q12846</t>
  </si>
  <si>
    <t>ENSG00000103496</t>
  </si>
  <si>
    <t>STX4</t>
  </si>
  <si>
    <t>Translocation of SLC2A4 (GLUT4) to the plasma membrane;ER-Phagosome pathway;trans-Golgi Network Vesicle Budding;Disinhibition of SNARE formation;Other interleukin signaling</t>
  </si>
  <si>
    <t>Syntaxin-4</t>
  </si>
  <si>
    <t>import into nucleus;rRNA processing;spliceosomal snRNP assembly</t>
  </si>
  <si>
    <t>cytoplasm;cytosol;extracellular exosome;Gemini of coiled bodies;membrane;nuclear body;nucleolus;nucleoplasm;small nuclear ribonucleoprotein complex;SMN complex;SMN-Sm protein complex</t>
  </si>
  <si>
    <t>P57678</t>
  </si>
  <si>
    <t>ENSG00000179409</t>
  </si>
  <si>
    <t>GEMIN4</t>
  </si>
  <si>
    <t>Gem-associated protein 4</t>
  </si>
  <si>
    <t>brain development;lipid catabolic process;lipid metabolic process;nervous system development;spermatogenesis</t>
  </si>
  <si>
    <t>1-alkyl-2-acetylglycerophosphocholine esterase activity;identical protein binding;phospholipase A2 activity;platelet-activating factor acetyltransferase activity;protein heterodimerization activity</t>
  </si>
  <si>
    <t>PF13472</t>
  </si>
  <si>
    <t>Q15102</t>
  </si>
  <si>
    <t>ENSG00000079462</t>
  </si>
  <si>
    <t>PAFAH1B3</t>
  </si>
  <si>
    <t>Platelet-activating factor acetylhydrolase IB subunit gamma</t>
  </si>
  <si>
    <t>aerobic respiration;respiratory electron transport chain;succinate metabolic process;tricarboxylic acid cycle</t>
  </si>
  <si>
    <t>2 iron, 2 sulfur cluster binding;3 iron, 4 sulfur cluster binding;4 iron, 4 sulfur cluster binding;electron transfer activity;metal ion binding;succinate dehydrogenase (ubiquinone) activity;ubiquinone binding</t>
  </si>
  <si>
    <t>mitochondrial inner membrane;mitochondrial membrane;mitochondrial respiratory chain complex II, succinate dehydrogenase complex (ubiquinone);mitochondrion;nucleoplasm;plasma membrane</t>
  </si>
  <si>
    <t>PF13085</t>
  </si>
  <si>
    <t>P21912</t>
  </si>
  <si>
    <t>ENSG00000117118</t>
  </si>
  <si>
    <t>SDHB</t>
  </si>
  <si>
    <t>Succinate dehydrogenase [ubiquinone] iron-sulfur subunit, mitochondrial</t>
  </si>
  <si>
    <t>cellular respiration;mitochondrial RNA processing;mRNA processing</t>
  </si>
  <si>
    <t>mitochondrial nucleoid;mitochondrion;ribonucleoprotein granule</t>
  </si>
  <si>
    <t>Q7L8L6</t>
  </si>
  <si>
    <t>ENSG00000215251</t>
  </si>
  <si>
    <t>FASTKD5</t>
  </si>
  <si>
    <t>FAST kinase domain-containing protein 5, mitochondrial</t>
  </si>
  <si>
    <t>mRNA transcription by RNA polymerase II;regulation of transcription by RNA polymerase II</t>
  </si>
  <si>
    <t>DNA binding;DNA-binding transcription activator activity, RNA polymerase II-specific;DNA-binding transcription factor activity;DNA-binding transcription factor activity, RNA polymerase II-specific;protein C-terminus binding;proximal promoter sequence-specific DNA binding;RNA polymerase II proximal promoter sequence-specific DNA binding;sequence-specific DNA binding;transcription factor binding</t>
  </si>
  <si>
    <t>cytosol;nucleoplasm;nucleus;protein-containing complex</t>
  </si>
  <si>
    <t>PF04516</t>
  </si>
  <si>
    <t>Q12800</t>
  </si>
  <si>
    <t>ENSG00000135457</t>
  </si>
  <si>
    <t>TFCP2</t>
  </si>
  <si>
    <t>Alpha-globin transcription factor CP2</t>
  </si>
  <si>
    <t>glycerophospholipid biosynthetic process</t>
  </si>
  <si>
    <t>Q9BXW7</t>
  </si>
  <si>
    <t>ENSG00000069998</t>
  </si>
  <si>
    <t>HDHD5</t>
  </si>
  <si>
    <t>Haloacid dehalogenase-like hydrolase domain-containing 5 {ECO:0000312|HGNC:HGNC:1843}</t>
  </si>
  <si>
    <t>actin cytoskeleton reorganization;axis elongation;cell adhesion;cell migration;cellular response to retinoic acid;cochlea morphogenesis;convergent extension;coronary vasculature development;establishment of epithelial cell apical/basal polarity;establishment of planar polarity;lung-associated mesenchyme development;planar cell polarity pathway involved in neural tube closure;positive regulation of canonical Wnt signaling pathway;positive regulation of neuron projection development;signal transduction;ventricular septum development;wound healing</t>
  </si>
  <si>
    <t>ATP binding;coreceptor activity involved in Wnt signaling pathway, planar cell polarity pathway;protein kinase activity</t>
  </si>
  <si>
    <t>cell-cell junction;focal adhesion;integral component of plasma membrane</t>
  </si>
  <si>
    <t>PF07679;PF07714</t>
  </si>
  <si>
    <t>Q13308</t>
  </si>
  <si>
    <t>ENSG00000112655</t>
  </si>
  <si>
    <t>PTK7</t>
  </si>
  <si>
    <t>Inactive tyrosine-protein kinase 7</t>
  </si>
  <si>
    <t>endocytosis;membrane organization;positive regulation of Notch signaling pathway;protein autophosphorylation;protein phosphorylation;protein stabilization;regulation of clathrin-dependent endocytosis;regulation of endocytosis;regulation of protein localization</t>
  </si>
  <si>
    <t>AP-2 adaptor complex binding;ATP binding;Notch binding;protein serine/threonine kinase activity</t>
  </si>
  <si>
    <t>cell leading edge;clathrin-coated pit;clathrin-coated vesicle;cytosol;extrinsic component of plasma membrane;nucleus;terminal bouton</t>
  </si>
  <si>
    <t>Q2M2I8</t>
  </si>
  <si>
    <t>ENSG00000115977</t>
  </si>
  <si>
    <t>AAK1</t>
  </si>
  <si>
    <t>AP2-associated protein kinase 1</t>
  </si>
  <si>
    <t>fatty acid transport;lipid metabolic process;long-chain fatty acid import;long-chain fatty acid metabolic process;long-chain fatty acid transport;medium-chain fatty acid transport;response to nutrient;skin development;very long-chain fatty acid catabolic process</t>
  </si>
  <si>
    <t>fatty acid transmembrane transporter activity;long-chain fatty acid transporter activity;long-chain fatty acid-CoA ligase activity;nucleotide binding;very long-chain fatty acid-CoA ligase activity</t>
  </si>
  <si>
    <t>brush border membrane;endoplasmic reticulum membrane;integral component of membrane;membrane;microvillus;plasma membrane</t>
  </si>
  <si>
    <t>Fat digestion and absorption;Insulin resistance;PPAR signaling pathway</t>
  </si>
  <si>
    <t>Q6P1M0</t>
  </si>
  <si>
    <t>ENSG00000167114</t>
  </si>
  <si>
    <t>SLC27A4</t>
  </si>
  <si>
    <t>PPAR signaling pathway;Insulin resistance;Fat digestion and absorption</t>
  </si>
  <si>
    <t>Transport of fatty acids;Defective SLC27A4 causes ichthyosis prematurity syndrome (IPS)</t>
  </si>
  <si>
    <t>Long-chain fatty acid transport protein 4</t>
  </si>
  <si>
    <t>arginine catabolic process;arginine metabolic process;citrulline metabolic process;negative regulation of apoptotic process;nitric oxide biosynthetic process;nitric oxide mediated signal transduction;positive regulation of nitric oxide biosynthetic process;regulation of nitric-oxide synthase activity</t>
  </si>
  <si>
    <t>amino acid binding;catalytic activity;dimethylargininase activity</t>
  </si>
  <si>
    <t>cytosol;extracellular exosome;microtubule organizing center;mitochondrion</t>
  </si>
  <si>
    <t>O95865</t>
  </si>
  <si>
    <t>ENSG00000206395;ENSG00000213722;ENSG00000225635;ENSG00000226634;ENSG00000227317;ENSG00000228128;ENSG00000233076</t>
  </si>
  <si>
    <t>DDAH2</t>
  </si>
  <si>
    <t>N(G),N(G)-dimethylarginine dimethylaminohydrolase 2</t>
  </si>
  <si>
    <t>mitochondrial electron transport, NADH to ubiquinone;mitochondrial respiratory chain complex I assembly;negative regulation of cell growth;negative regulation of intrinsic apoptotic signaling pathway;reactive oxygen species metabolic process;substantia nigra development</t>
  </si>
  <si>
    <t>electron transfer activity;NADH dehydrogenase (ubiquinone) activity;NADH dehydrogenase activity</t>
  </si>
  <si>
    <t>mitochondrial matrix;mitochondrial membrane;mitochondrial respiratory chain complex I;mitochondrion;myelin sheath;nuclear body</t>
  </si>
  <si>
    <t>PF00329</t>
  </si>
  <si>
    <t>O75489</t>
  </si>
  <si>
    <t>ENSG00000213619;ENSG00000285387</t>
  </si>
  <si>
    <t>NDUFS3</t>
  </si>
  <si>
    <t>Complex I biogenesis;RHOG GTPase cycle</t>
  </si>
  <si>
    <t>NADH dehydrogenase [ubiquinone] iron-sulfur protein 3, mitochondrial</t>
  </si>
  <si>
    <t>PF03097</t>
  </si>
  <si>
    <t>Q5VW32</t>
  </si>
  <si>
    <t>ENSG00000162819</t>
  </si>
  <si>
    <t>BROX</t>
  </si>
  <si>
    <t>BRO1 domain-containing protein BROX</t>
  </si>
  <si>
    <t>mRNA 3'-end processing;mRNA export from nucleus;mRNA polyadenylation;mRNA splicing, via spliceosome;postreplication repair;spermatogenesis;termination of RNA polymerase II transcription</t>
  </si>
  <si>
    <t>collagen trimer;fibrillar center;mRNA cleavage and polyadenylation specificity factor complex;nucleoplasm;nucleus</t>
  </si>
  <si>
    <t>Q9C0J8</t>
  </si>
  <si>
    <t>ENSG00000136709</t>
  </si>
  <si>
    <t>WDR33</t>
  </si>
  <si>
    <t>mRNA 3'-end processing;RNA Polymerase II Transcription Termination;mRNA Splicing - Major Pathway;Processing of Intronless Pre-mRNAs;Transport of Mature mRNA Derived from an Intronless Transcript</t>
  </si>
  <si>
    <t>pre-mRNA 3' end processing protein WDR33</t>
  </si>
  <si>
    <t>cytosol;nucleolus;nucleoplasm;nucleus</t>
  </si>
  <si>
    <t>Q9NRX1</t>
  </si>
  <si>
    <t>ENSG00000115946</t>
  </si>
  <si>
    <t>PNO1</t>
  </si>
  <si>
    <t>RNA-binding protein PNO1</t>
  </si>
  <si>
    <t>cell redox homeostasis;cellular response to oxidative stress;response to oxygen radical</t>
  </si>
  <si>
    <t>electron transfer activity;flavin adenine dinucleotide binding;thioredoxin-disulfide reductase activity</t>
  </si>
  <si>
    <t>cytoplasm;cytosol;mitochondrial matrix;mitochondrion</t>
  </si>
  <si>
    <t>Q9NNW7</t>
  </si>
  <si>
    <t>ENSG00000184470</t>
  </si>
  <si>
    <t>TXNRD2</t>
  </si>
  <si>
    <t>Thioredoxin reductase 2, mitochondrial</t>
  </si>
  <si>
    <t>7-methylguanosine mRNA capping;adult heart development;cell proliferation;DNA repair;G1/S transition of mitotic cell cycle;negative regulation of apoptotic process;negative regulation of DNA helicase activity;nucleotide-excision repair, preincision complex assembly;positive regulation of smooth muscle cell proliferation;positive regulation of transcription by RNA polymerase II;protein phosphorylation;protein-containing complex assembly;regulation of cyclin-dependent protein serine/threonine kinase activity;regulation of transcription by RNA polymerase II;response to calcium ion;termination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repair;ventricular system development</t>
  </si>
  <si>
    <t>cyclin-dependent protein serine/threonine kinase activator activity;protein N-terminus binding;zinc ion binding</t>
  </si>
  <si>
    <t>cyclin-dependent protein kinase activating kinase holoenzyme complex;cytosol;nucleoplasm;transcription factor TFIIH holo complex</t>
  </si>
  <si>
    <t>Basal transcription factors;Nucleotide excision repair</t>
  </si>
  <si>
    <t>PF06391;PF17121</t>
  </si>
  <si>
    <t>P51948</t>
  </si>
  <si>
    <t>ENSG00000020426</t>
  </si>
  <si>
    <t>MNAT1</t>
  </si>
  <si>
    <t>RUNX1 regulates transcription of genes involved in differentiation of HSCs;RNA Polymerase II Pre-transcription Events;HIV Transcription Initiation;RNA Polymerase II HIV Promoter Escape;RNA Polymerase II Promoter Escape;RNA Polymerase II Transcription Pre-Initiation And Promoter Opening;RNA Polymerase II Transcription Initiation;Cyclin A/B1/B2 associated events during G2/M transition;Formation of TC-NER Pre-Incision Complex;Dual incision in TC-NER;Gap-filling DNA repair synthesis and ligation in TC-NER;Formation of RNA Pol II elongation complex;Formation of HIV elongation complex in the absence of HIV Tat;Formation of HIV-1 elongation complex containing HIV-1 Tat;TP53 Regulates Transcription of DNA Repair Genes;NoRC negatively regulates rRNA expression;RNA Polymerase I Promoter Escape;Formation of Incision Complex in GG-NER;Formation of the Early Elongation Complex;Formation of the HIV-1 Early Elongation Complex;RNA Pol II CTD phosphorylation and interaction with CE during HIV infection;mRNA Capping;RNA Pol II CTD phosphorylation and interaction with CE;RNA Polymerase I Transcription Initiation;RNA Polymerase I Transcription Termination;Cyclin D associated events in G1;Cyclin E associated events during G1/S transition;Cyclin A:Cdk2-associated events at S phase entry</t>
  </si>
  <si>
    <t>CDK-activating kinase assembly factor MAT1</t>
  </si>
  <si>
    <t>adaptive immune response;adherens junction organization;brain development;cellular response to peptide hormone stimulus;negative regulation of bone resorption;negative regulation of cell proliferation;negative regulation of ERK1 and ERK2 cascade;negative regulation of Golgi to plasma membrane protein transport;negative regulation of interleukin-6 production;negative regulation of kinase activity;negative regulation of low-density lipoprotein particle clearance;negative regulation of phagocytosis;oligodendrocyte differentiation;positive regulation of MAP kinase activity;protein autophosphorylation;protein phosphorylation;regulation of Fc receptor mediated stimulatory signaling pathway;T cell costimulation;T cell receptor signaling pathway</t>
  </si>
  <si>
    <t>ATP binding;identical protein binding;kinase activity;metal ion binding;non-membrane spanning protein tyrosine kinase activity;proline-rich region binding;protein C-terminus binding;protein kinase A catalytic subunit binding;protein phosphatase binding;protein tyrosine kinase activity</t>
  </si>
  <si>
    <t>cell-cell junction;cytoplasm;cytosol;extracellular exosome;membrane raft;plasma membrane</t>
  </si>
  <si>
    <t>Epithelial cell signaling in Helicobacter pylori infection</t>
  </si>
  <si>
    <t>PF00017;PF00018;PF07714</t>
  </si>
  <si>
    <t>P41240</t>
  </si>
  <si>
    <t>ENSG00000103653</t>
  </si>
  <si>
    <t>CSK</t>
  </si>
  <si>
    <t>Signaling by BRAF and RAF1 fusions;RHOH GTPase cycle;Signaling by moderate kinase activity BRAF mutants;Paradoxical activation of RAF signaling by kinase inactive BRAF;Signaling downstream of RAS mutants;Signaling by RAF1 mutants;MAP2K and MAPK activation;Signaling by high-kinase activity BRAF mutants;GAB1 signalosome;Integrin signaling;Phosphorylation of CD3 and TCR zeta chains;PD-1 signaling;Negative regulation of FLT3</t>
  </si>
  <si>
    <t>Tyrosine-protein kinase CSK</t>
  </si>
  <si>
    <t>cell adhesion;cellular response to DNA damage stimulus;embryonic cleavage;negative regulation of amyloid precursor protein biosynthetic process;negative regulation of apoptotic process;negative regulation of reactive oxygen species metabolic process;negative regulation of superoxide anion generation;positive regulation of transcription by RNA polymerase II;regulation of mitotic cell cycle;ribosome biogenesis</t>
  </si>
  <si>
    <t>leucine zipper domain binding;protein kinase binding;RNA binding;tau protein binding</t>
  </si>
  <si>
    <t>cytoplasm;Golgi apparatus;nucleolus;nucleus</t>
  </si>
  <si>
    <t>PF08164;PF13339</t>
  </si>
  <si>
    <t>Q9NY61</t>
  </si>
  <si>
    <t>ENSG00000275700;ENSG00000276072</t>
  </si>
  <si>
    <t>AATF</t>
  </si>
  <si>
    <t>NRAGE signals death through JNK</t>
  </si>
  <si>
    <t>Protein AATF</t>
  </si>
  <si>
    <t>NADP metabolic process;regulation of apoptotic process</t>
  </si>
  <si>
    <t>NADPH binding;NADPH:quinone reductase activity;protein homodimerization activity;quinone binding</t>
  </si>
  <si>
    <t>p53 signaling pathway</t>
  </si>
  <si>
    <t>Q53FA7</t>
  </si>
  <si>
    <t>ENSG00000115129</t>
  </si>
  <si>
    <t>TP53I3</t>
  </si>
  <si>
    <t>Quinone oxidoreductase PIG3</t>
  </si>
  <si>
    <t>cellular response to estrogen stimulus;establishment of protein localization;positive regulation of gene expression, epigenetic;positive regulation of histone H3-K14 acetylation;positive regulation of intracellular estrogen receptor signaling pathway;positive regulation of transcription by RNA polymerase II;progesterone receptor signaling pathway;response to estrogen;response to progesterone</t>
  </si>
  <si>
    <t>chromatin DNA binding;estrogen receptor binding;RNA polymerase II proximal promoter sequence-specific DNA binding;transcription coactivator activity</t>
  </si>
  <si>
    <t>cytoplasm;nuclear chromatin;nucleus</t>
  </si>
  <si>
    <t>PF02893</t>
  </si>
  <si>
    <t>Q969T9</t>
  </si>
  <si>
    <t>ENSG00000132471</t>
  </si>
  <si>
    <t>WBP2</t>
  </si>
  <si>
    <t>WW domain-binding protein 2</t>
  </si>
  <si>
    <t>abscission;adipose tissue development;cell division;lipid droplet organization;negative regulation of BMP signaling pathway;negative regulation of collateral sprouting in absence of injury;neuromuscular process;regulation of mitochondrial membrane potential</t>
  </si>
  <si>
    <t>cytoplasm;cytosol;lipid droplet;midbody;mitochondrial outer membrane;plasma membrane;synapse</t>
  </si>
  <si>
    <t>PF06911</t>
  </si>
  <si>
    <t>Q8N0X7</t>
  </si>
  <si>
    <t>ENSG00000133104</t>
  </si>
  <si>
    <t>SPART</t>
  </si>
  <si>
    <t>Spartin {ECO:0000305}</t>
  </si>
  <si>
    <t>cell differentiation;cellular protein modification process;cellular response to platelet-derived growth factor stimulus;cellular response to retinoic acid;cellular response to transforming growth factor beta stimulus;ephrin receptor signaling pathway;Fc-gamma receptor signaling pathway involved in phagocytosis;leukocyte migration;peptidyl-tyrosine autophosphorylation;positive regulation of peptidyl-tyrosine phosphorylation;positive regulation of transcription by RNA polymerase II;regulation of glucose transmembrane transport;regulation of vascular permeability;T cell costimulation;transmembrane receptor protein tyrosine kinase signaling pathway</t>
  </si>
  <si>
    <t>ATP binding;enzyme binding;epidermal growth factor receptor binding;ion channel binding;non-membrane spanning protein tyrosine kinase activity;phosphotyrosine residue binding;protein tyrosine kinase activity;signaling receptor binding</t>
  </si>
  <si>
    <t>actin filament;cytosol;extracellular exosome;extrinsic component of cytoplasmic side of plasma membrane;focal adhesion;glutamatergic synapse;Golgi apparatus;microtubule organizing center;plasma membrane;postsynaptic specialization, intracellular component</t>
  </si>
  <si>
    <t>Adherens junction</t>
  </si>
  <si>
    <t>P07947</t>
  </si>
  <si>
    <t>ENSG00000176105</t>
  </si>
  <si>
    <t>YES1</t>
  </si>
  <si>
    <t>EPHB-mediated forward signaling;EPHA-mediated growth cone collapse;Signaling by ERBB2;FCGR activation;FCGR3A-mediated IL10 synthesis;FCGR3A-mediated phagocytosis;Regulation of signaling by CBL;Signaling by phosphorylated juxtamembrane, extracellular and kinase domain KIT mutants;Regulation of KIT signaling;EPH-ephrin mediated repulsion of cells;RUNX2 regulates osteoblast differentiation;CD28 co-stimulation;PECAM1 interactions;CTLA4 inhibitory signaling</t>
  </si>
  <si>
    <t>Tyrosine-protein kinase Yes</t>
  </si>
  <si>
    <t>O43301</t>
  </si>
  <si>
    <t>ENSG00000165868</t>
  </si>
  <si>
    <t>HSPA12A</t>
  </si>
  <si>
    <t>Heat shock 70 kDa protein 12A</t>
  </si>
  <si>
    <t>bone morphogenesis;leukocyte migration;negative regulation of protein processing;negative regulation of transforming growth factor beta receptor signaling pathway;regulation of chondrocyte differentiation</t>
  </si>
  <si>
    <t>fibroblast growth factor binding;signaling receptor binding</t>
  </si>
  <si>
    <t>extracellular exosome;extracellular matrix;Golgi apparatus;Golgi membrane;integral component of membrane;membrane;plasma membrane</t>
  </si>
  <si>
    <t>PF00839</t>
  </si>
  <si>
    <t>Q92896</t>
  </si>
  <si>
    <t>ENSG00000090863</t>
  </si>
  <si>
    <t>GLG1</t>
  </si>
  <si>
    <t>Cell surface interactions at the vascular wall</t>
  </si>
  <si>
    <t>Golgi apparatus protein 1</t>
  </si>
  <si>
    <t>cell proliferation;nuclear-transcribed mRNA catabolic process, nonsense-mediated decay;ribosomal small subunit assembly;rRNA processing;SRP-dependent cotranslational protein targeting to membrane;translation;translational initiation</t>
  </si>
  <si>
    <t>DNA binding;RNA binding;structural constituent of ribosome;zinc ion binding</t>
  </si>
  <si>
    <t>cytosol;cytosolic small ribosomal subunit;GABA-ergic synapse;glutamatergic synapse;nucleoplasm;nucleus;postsynaptic density;presynapse;ribosome</t>
  </si>
  <si>
    <t>PF01667</t>
  </si>
  <si>
    <t>P42677</t>
  </si>
  <si>
    <t>ENSG00000177954</t>
  </si>
  <si>
    <t>RPS27</t>
  </si>
  <si>
    <t>Separation of Sister Chromatids;Resolution of Sister Chromatid Cohesion;RHO GTPases Activate Formins;EML4 and NUDC in mitotic spindle formation;Amplification  of signal from unattached  kinetochores via a MAD2  inhibitory signal;Regulation of expression of SLITs and ROBOs;Major pathway of rRNA processing in the nucleolus and cytosol;SRP-dependent cotranslational protein targeting to membrane;Nonsense Mediated Decay (NMD) enhanced by the Exon Junction Complex (EJC);Eukaryotic Translation Termination;Nonsense Mediated Decay (NMD) independent of the Exon Junction Complex (EJC);L13a-mediated translational silencing of Ceruloplasmin expression;Formation of a pool of free 40S subunits;GTP hydrolysis and joining of the 60S ribosomal subunit;Viral mRNA Translation;Response of EIF2AK4 (GCN2) to amino acid deficiency;Peptide chain elongation;Selenocysteine synthesis;Translation initiation complex formation;Formation of the ternary complex, and subsequently, the 43S complex;Ribosomal scanning and start codon recognition;SARS-CoV-2 modulates host translation machinery</t>
  </si>
  <si>
    <t>40S ribosomal protein S27</t>
  </si>
  <si>
    <t>actin cytoskeleton organization;ribosomal large subunit biogenesis;ribosomal large subunit export from nucleus</t>
  </si>
  <si>
    <t>PF05285;PF08158</t>
  </si>
  <si>
    <t>Q9NVU7</t>
  </si>
  <si>
    <t>ENSG00000198301</t>
  </si>
  <si>
    <t>SDAD1</t>
  </si>
  <si>
    <t>Protein SDA1 homolog</t>
  </si>
  <si>
    <t>cellular aromatic compound metabolic process;cholesterol biosynthetic process;cholesterol metabolic process;regulation of cholesterol biosynthetic process;response to organic substance;sterol biosynthetic process</t>
  </si>
  <si>
    <t>flavin adenine dinucleotide binding;squalene monooxygenase activity</t>
  </si>
  <si>
    <t>endoplasmic reticulum;endoplasmic reticulum membrane;integral component of membrane;organelle membrane</t>
  </si>
  <si>
    <t>PF08491</t>
  </si>
  <si>
    <t>Q14534</t>
  </si>
  <si>
    <t>ENSG00000104549</t>
  </si>
  <si>
    <t>SQLE</t>
  </si>
  <si>
    <t>Squalene monooxygenase</t>
  </si>
  <si>
    <t>antigen processing and presentation;fat cell differentiation;post-translational protein modification;proteasomal protein catabolic process;proteasomal ubiquitin-independent protein catabolic process;proteasome-mediated ubiquitin-dependent protein catabolic process;protein deubiquitination;regulation of endopeptidase activity;type I interferon signaling pathway;viral process</t>
  </si>
  <si>
    <t>cytoplasm;cytosol;extracellular exosome;nucleoplasm;nucleus;proteasome complex;proteasome core complex;proteasome core complex, beta-subunit complex;spermatoproteasome complex</t>
  </si>
  <si>
    <t>P28062</t>
  </si>
  <si>
    <t>ENSG00000204264;ENSG00000206298;ENSG00000226201;ENSG00000230034;ENSG00000230669;ENSG00000231631;ENSG00000235715;ENSG00000236443</t>
  </si>
  <si>
    <t>PSMB8</t>
  </si>
  <si>
    <t>FCERI mediated NF-kB activation;Downstream TCR signaling;Antigen processing: Ubiquitination &amp; Proteasome degradation;Activation of NF-kappaB in B cells;Oxygen-dependent proline hydroxylation of Hypoxia-inducible Factor Alpha;ER-Phagosome pathway;Cross-presentation of soluble exogenous antigens (endosomes);SCF-beta-TrCP mediated degradation of Emi1;APC/C:Cdc20 mediated degradation of Securin;APC/C:Cdh1 mediated degradation of Cdc20 and other APC/C:Cdh1 targeted proteins in late mitosis/early G1;Cdc20:Phospho-APC/C mediated degradation of Cyclin A;Vpu mediated degradation of CD4;Vif-mediated degradation of APOBEC3G;Degradation of beta-catenin by the destruction complex;Regulation of activated PAK-2p34 by proteasome mediated degradation;Separation of Sister Chromatids;Autodegradation of the E3 ubiquitin ligase COP1;Regulation of ornithine decarboxylase (ODC);ABC-family proteins mediated transport;AUF1 (hnRNP D0) binds and destabilizes mRNA;Asymmetric localization of PCP proteins;Degradation of AXIN;Degradation of DVL;Hedgehog ligand biogenesis;Hh mutants are degraded by ERAD;Dectin-1 mediated noncanonical NF-kB signaling;Degradation of GLI1 by the proteasome;Degradation of GLI2 by the proteasome;GLI3 is processed to GLI3R by the proteasome;Hedgehog 'on' state;Regulation of RAS by GAPs;NIK--&gt;noncanonical NF-kB signaling;Defective CFTR causes cystic fibrosis;MAPK6/MAPK4 signaling;UCH proteinases;Ub-specific processing proteases;Orc1 removal from chromatin;CDK-mediated phosphorylation and removal of Cdc6;G2/M Checkpoints;Ubiquitin Mediated Degradation of Phosphorylated Cdc25A;Ubiquitin-dependent degradation of Cyclin D;The role of GTSE1 in G2/M progression after G2 checkpoint;FBXL7 down-regulates AURKA during mitotic entry and in early mitosis;RUNX1 regulates transcription of genes involved in differentiation of HSCs;Regulation of RUNX2 expression and activity;Regulation of PTEN stability and activity;Neddylation;Regulation of expression of SLITs and ROBOs;Interleukin-1 signaling;KEAP1-NFE2L2 pathway;Autodegradation of Cdh1 by Cdh1:APC/C;SCF(Skp2)-mediated degradation of p27/p21;Assembly of the pre-replicative complex;Regulation of RUNX3 expression and activity;Negative regulation of NOTCH4 signaling;GSK3B and BTRC:CUL1-mediated-degradation of NFE2L2;Interferon alpha/beta signaling</t>
  </si>
  <si>
    <t>Proteasome subunit beta type-8</t>
  </si>
  <si>
    <t>histone H3-K9 demethylation;response to cisplatin</t>
  </si>
  <si>
    <t>antioxidant activity;chromatin DNA binding;dioxygenase activity;histone demethylase activity;histone demethylase activity (H3-K9 specific);metal ion binding;transcription regulatory region sequence-specific DNA binding</t>
  </si>
  <si>
    <t>chromatin;nucleoplasm;nucleus</t>
  </si>
  <si>
    <t>PF02373</t>
  </si>
  <si>
    <t>Q7LBC6</t>
  </si>
  <si>
    <t>ENSG00000120733</t>
  </si>
  <si>
    <t>KDM3B</t>
  </si>
  <si>
    <t>HDMs demethylate histones</t>
  </si>
  <si>
    <t>Lysine-specific demethylase 3B</t>
  </si>
  <si>
    <t>cell death;cellular protein modification process;cellular response to DNA damage stimulus;DNA repair;inflammatory response;protein ADP-ribosylation;regulation of telomerase activity;response to drug</t>
  </si>
  <si>
    <t>DNA binding;enzyme binding;NAD+ ADP-ribosyltransferase activity</t>
  </si>
  <si>
    <t>cytoplasm;cytosol;extracellular exosome;membrane;nucleus;ribonucleoprotein complex;spindle microtubule</t>
  </si>
  <si>
    <t>Apoptosis;Base excision repair;Necroptosis</t>
  </si>
  <si>
    <t>PF00092;PF00533;PF00644;PF08487</t>
  </si>
  <si>
    <t>Q9UKK3</t>
  </si>
  <si>
    <t>ENSG00000102699</t>
  </si>
  <si>
    <t>PARP4</t>
  </si>
  <si>
    <t>Base excision repair;Apoptosis</t>
  </si>
  <si>
    <t>Maturation of nucleoprotein;Nicotinamide salvaging;Maturation of nucleoprotein</t>
  </si>
  <si>
    <t>Protein mono-ADP-ribosyltransferase PARP4 {ECO:0000305}</t>
  </si>
  <si>
    <t>endosomal transport;macroautophagy;multivesicular body assembly;protein transport to vacuole involved in ubiquitin-dependent protein catabolic process via the multivesicular body sorting pathway</t>
  </si>
  <si>
    <t>phosphatidylinositol-3-phosphate binding;protein C-terminus binding;ubiquitin binding</t>
  </si>
  <si>
    <t>cytosol;endosome;ESCRT II complex;extracellular exosome;late endosome membrane;lysosome;nucleus</t>
  </si>
  <si>
    <t>PF11605</t>
  </si>
  <si>
    <t>Q86VN1</t>
  </si>
  <si>
    <t>ENSG00000136100</t>
  </si>
  <si>
    <t>VPS36</t>
  </si>
  <si>
    <t>HCMV Late Events;Endosomal Sorting Complex Required For Transport (ESCRT)</t>
  </si>
  <si>
    <t>Vacuolar protein-sorting-associated protein 36</t>
  </si>
  <si>
    <t>mitochondrial inner membrane;mitochondrial large ribosomal subunit;mitochondrial ribosome;mitochondrion</t>
  </si>
  <si>
    <t>PF05046</t>
  </si>
  <si>
    <t>Q13405</t>
  </si>
  <si>
    <t>ENSG00000149792</t>
  </si>
  <si>
    <t>MRPL49</t>
  </si>
  <si>
    <t>39S ribosomal protein L49, mitochondrial</t>
  </si>
  <si>
    <t>nuclear export;rescue of stalled ribosome;ribosome-associated ubiquitin-dependent protein catabolic process</t>
  </si>
  <si>
    <t>ribosomal large subunit binding;tRNA binding</t>
  </si>
  <si>
    <t>nucleus;RQC complex</t>
  </si>
  <si>
    <t>PF05670;PF11923</t>
  </si>
  <si>
    <t>O60524</t>
  </si>
  <si>
    <t>ENSG00000165525</t>
  </si>
  <si>
    <t>NEMF</t>
  </si>
  <si>
    <t>Nuclear export mediator factor NEMF</t>
  </si>
  <si>
    <t>negative regulation of transcription, DNA-templated;positive regulation of cell proliferation;protein homooligomerization</t>
  </si>
  <si>
    <t>cell junction;cytoplasm;intracellular membrane-bounded organelle;nuclear body;nucleoplasm;nucleus</t>
  </si>
  <si>
    <t>PF00651;PF10523</t>
  </si>
  <si>
    <t>Q96RE7</t>
  </si>
  <si>
    <t>ENSG00000160877</t>
  </si>
  <si>
    <t>NACC1</t>
  </si>
  <si>
    <t>Nucleus accumbens-associated protein 1</t>
  </si>
  <si>
    <t>cytoplasmic microtubule organization;meiotic cell cycle;microtubule nucleation;microtubule nucleation by interphase microtubule organizing center;mitotic cell cycle;protein-containing complex assembly;spindle assembly</t>
  </si>
  <si>
    <t>gamma-tubulin binding;structural constituent of cytoskeleton</t>
  </si>
  <si>
    <t>centrosome;cytoplasmic microtubule;cytosol;equatorial microtubule organizing center;gamma-tubulin complex;gamma-tubulin small complex;membrane;microtubule organizing center;nucleoplasm;spindle pole</t>
  </si>
  <si>
    <t>PF04130</t>
  </si>
  <si>
    <t>Q9BSJ2</t>
  </si>
  <si>
    <t>ENSG00000130640</t>
  </si>
  <si>
    <t>TUBGCP2</t>
  </si>
  <si>
    <t>Gamma-tubulin complex component 2</t>
  </si>
  <si>
    <t>alpha-linolenic acid metabolic process;bile acid metabolic process;fatty acid beta-oxidation;fatty acid beta-oxidation using acyl-CoA oxidase;neutrophil degranulation;phenylacetate catabolic process;protein targeting to peroxisome;very long-chain fatty acid metabolic process</t>
  </si>
  <si>
    <t>acetate CoA-transferase activity;acetyl-CoA C-acyltransferase activity;palmitoyl-CoA oxidase activity</t>
  </si>
  <si>
    <t>cytosol;extracellular region;intracellular membrane-bounded organelle;membrane;peroxisomal matrix;peroxisome;specific granule lumen</t>
  </si>
  <si>
    <t>alpha-Linolenic acid metabolism;Biosynthesis of unsaturated fatty acids;Fatty acid degradation;Fatty acid metabolism;Metabolic pathways;Peroxisome;PPAR signaling pathway;Valine, leucine and isoleucine degradation</t>
  </si>
  <si>
    <t>P09110</t>
  </si>
  <si>
    <t>ENSG00000060971</t>
  </si>
  <si>
    <t>ACAA1</t>
  </si>
  <si>
    <t>Fatty acid degradation;Valine, leucine and isoleucine degradation;alpha-Linolenic acid metabolism;Biosynthesis of unsaturated fatty acids;Metabolic pathways;Fatty acid metabolism;PPAR signaling pathway;Peroxisome</t>
  </si>
  <si>
    <t>Neutrophil degranulation;alpha-linolenic acid (ALA) metabolism;TYSND1 cleaves peroxisomal proteins;Beta-oxidation of very long chain fatty acids</t>
  </si>
  <si>
    <t>3-ketoacyl-CoA thiolase, peroxisomal</t>
  </si>
  <si>
    <t>cell cycle;cell proliferation;extrinsic apoptotic signaling pathway in absence of ligand;insulin receptor signaling pathway;regulation of glucose import;regulation of protein localization to plasma membrane;signal transduction;signaling</t>
  </si>
  <si>
    <t>identical protein binding;protein kinase B binding;protein-containing complex binding</t>
  </si>
  <si>
    <t>cytosol;early endosome;early endosome membrane;endosome membrane;extracellular exosome;nucleus;vesicle membrane</t>
  </si>
  <si>
    <t>Colorectal cancer;Longevity regulating pathway;Pathways in cancer</t>
  </si>
  <si>
    <t>PF00169;PF00640</t>
  </si>
  <si>
    <t>Q9UKG1</t>
  </si>
  <si>
    <t>ENSG00000157500</t>
  </si>
  <si>
    <t>APPL1</t>
  </si>
  <si>
    <t>Longevity regulating pathway;Pathways in cancer;Colorectal cancer</t>
  </si>
  <si>
    <t>Caspase activation via Dependence Receptors in the absence of ligand</t>
  </si>
  <si>
    <t>DCC-interacting protein 13-alpha</t>
  </si>
  <si>
    <t>endocytosis;membrane organization;regulation of protein transport;signal transduction</t>
  </si>
  <si>
    <t>cadherin binding;GTPase activating protein binding;GTPase activator activity;guanyl-nucleotide exchange factor activity;Rab guanyl-nucleotide exchange factor activity</t>
  </si>
  <si>
    <t>cytosol;endosome;membrane</t>
  </si>
  <si>
    <t>PF00616;PF02204</t>
  </si>
  <si>
    <t>Q14C86</t>
  </si>
  <si>
    <t>ENSG00000165219</t>
  </si>
  <si>
    <t>GAPVD1</t>
  </si>
  <si>
    <t>Clathrin-mediated endocytosis;RAB GEFs exchange GTP for GDP on RABs</t>
  </si>
  <si>
    <t>GTPase-activating protein and VPS9 domain-containing protein 1</t>
  </si>
  <si>
    <t>intracellular protein transport;intra-Golgi vesicle-mediated transport;Rab protein signal transduction;retrograde transport, endosome to Golgi;retrograde vesicle-mediated transport, Golgi to endoplasmic reticulum</t>
  </si>
  <si>
    <t>GTP binding;GTPase activity;myosin V binding</t>
  </si>
  <si>
    <t>cytoplasmic vesicle;cytosol;endoplasmic reticulum-Golgi intermediate compartment;Golgi apparatus;Golgi membrane;presynapse</t>
  </si>
  <si>
    <t>Q9NRW1</t>
  </si>
  <si>
    <t>ENSG00000154917</t>
  </si>
  <si>
    <t>RAB6B</t>
  </si>
  <si>
    <t>COPI-independent Golgi-to-ER retrograde traffic;Retrograde transport at the Trans-Golgi-Network;RAB GEFs exchange GTP for GDP on RABs;RAB geranylgeranylation;TBC/RABGAPs</t>
  </si>
  <si>
    <t>Ras-related protein Rab-6B</t>
  </si>
  <si>
    <t>cadherin binding;endopeptidase activity;threonine-type endopeptidase activity</t>
  </si>
  <si>
    <t>P28072</t>
  </si>
  <si>
    <t>ENSG00000142507</t>
  </si>
  <si>
    <t>PSMB6</t>
  </si>
  <si>
    <t>Proteasome subunit beta type-6</t>
  </si>
  <si>
    <t>O95801</t>
  </si>
  <si>
    <t>ENSG00000243725</t>
  </si>
  <si>
    <t>TTC4</t>
  </si>
  <si>
    <t>Tetratricopeptide repeat protein 4</t>
  </si>
  <si>
    <t>integral component of membrane;mitochondrial outer membrane</t>
  </si>
  <si>
    <t>Q7L311</t>
  </si>
  <si>
    <t>ENSG00000184867</t>
  </si>
  <si>
    <t>ARMCX2</t>
  </si>
  <si>
    <t>Armadillo repeat-containing X-linked protein 2</t>
  </si>
  <si>
    <t>cellular response to cadmium ion;cellular response to copper ion;cellular response to zinc ion;cellular zinc ion homeostasis;detoxification of copper ion;negative regulation of growth</t>
  </si>
  <si>
    <t>metal ion binding;zinc ion binding</t>
  </si>
  <si>
    <t>cytoplasm;nucleus;perinuclear region of cytoplasm</t>
  </si>
  <si>
    <t>P04732</t>
  </si>
  <si>
    <t>ENSG00000169715</t>
  </si>
  <si>
    <t>MT1E</t>
  </si>
  <si>
    <t>Metallothioneins bind metals</t>
  </si>
  <si>
    <t>Metallothionein-1E</t>
  </si>
  <si>
    <t>multicellular organism development;negative regulation of gluconeogenesis;platelet degranulation</t>
  </si>
  <si>
    <t>cytokine activity</t>
  </si>
  <si>
    <t>extracellular exosome;extracellular region;Golgi apparatus;platelet dense granule lumen</t>
  </si>
  <si>
    <t>PF15711</t>
  </si>
  <si>
    <t>Q92520</t>
  </si>
  <si>
    <t>ENSG00000196937</t>
  </si>
  <si>
    <t>FAM3C</t>
  </si>
  <si>
    <t>Protein FAM3C</t>
  </si>
  <si>
    <t>chaperone cofactor-dependent protein refolding;negative regulation of transcription by RNA polymerase II;response to heat;response to unfolded protein</t>
  </si>
  <si>
    <t>ATPase activator activity;chaperone binding;unfolded protein binding</t>
  </si>
  <si>
    <t>Q9UDY4</t>
  </si>
  <si>
    <t>ENSG00000162616</t>
  </si>
  <si>
    <t>DNAJB4</t>
  </si>
  <si>
    <t>DnaJ homolog subfamily B member 4</t>
  </si>
  <si>
    <t>tRNA-guanine transglycosylation</t>
  </si>
  <si>
    <t>PF10343</t>
  </si>
  <si>
    <t>Q5T6V5</t>
  </si>
  <si>
    <t>ENSG00000165118</t>
  </si>
  <si>
    <t>C9orf64</t>
  </si>
  <si>
    <t>Queuosine salvage protein {ECO:0000303|PubMed:24911101}</t>
  </si>
  <si>
    <t>mRNA processing;negative regulation of mRNA splicing, via spliceosome;positive regulation of apoptotic process;regulation of alternative mRNA splicing, via spliceosome;regulation of transcription by RNA polymerase II;RNA splicing</t>
  </si>
  <si>
    <t>histone deacetylase activity;RNA binding;transcription corepressor activity</t>
  </si>
  <si>
    <t>ASAP complex;cytosol;histone deacetylase complex;nuclear body;nuclear speck;nucleoplasm</t>
  </si>
  <si>
    <t>PF06487</t>
  </si>
  <si>
    <t>O00422</t>
  </si>
  <si>
    <t>ENSG00000150459</t>
  </si>
  <si>
    <t>SAP18</t>
  </si>
  <si>
    <t>Potential therapeutics for SARS;HDACs deacetylate histones;NoRC negatively regulates rRNA expression</t>
  </si>
  <si>
    <t>Histone deacetylase complex subunit SAP18</t>
  </si>
  <si>
    <t>cell adhesion;multicellular organism development;negative regulation of fibroblast apoptotic process;regulation of cell proliferation;regulation of cell shape</t>
  </si>
  <si>
    <t>condensed chromosome kinetochore</t>
  </si>
  <si>
    <t>PF07572</t>
  </si>
  <si>
    <t>Q9UEE9</t>
  </si>
  <si>
    <t>ENSG00000153774</t>
  </si>
  <si>
    <t>CFDP1</t>
  </si>
  <si>
    <t>Craniofacial development protein 1</t>
  </si>
  <si>
    <t>aging;angiogenesis;cartilage condensation;cell adhesion;cell differentiation;cell migration;cell-matrix adhesion;chondrocyte proliferation;cytosolic calcium ion transport;DNA biosynthetic process;epidermis development;extracellular matrix constituent secretion;fibroblast growth factor receptor signaling pathway;integrin-mediated signaling pathway;intracellular signal transduction;lung development;negative regulation of cell death;negative regulation of gene expression;ossification;positive regulation of cardiac muscle contraction;positive regulation of cell activation;positive regulation of cell differentiation;positive regulation of cell proliferation;positive regulation of collagen biosynthetic process;positive regulation of cysteine-type endopeptidase activity involved in apoptotic process;positive regulation of ERK1 and ERK2 cascade;positive regulation of G0 to G1 transition;positive regulation of gene expression;positive regulation of JNK cascade;positive regulation of stress fiber assembly;reactive oxygen species metabolic process;regulation of cell growth;regulation of chondrocyte differentiation;response to amino acid;response to anoxia;response to estradiol;response to fatty acid;response to glucose;response to mineralocorticoid;response to peptide hormone;response to wounding;tissue homeostasis;transcription initiation from RNA polymerase II promoter</t>
  </si>
  <si>
    <t>fibronectin binding;growth factor activity;heparin binding;insulin-like growth factor binding;integrin binding;protein C-terminus binding</t>
  </si>
  <si>
    <t>cell cortex;cis-Golgi network;cytosol;extracellular matrix;extracellular region;extracellular space;perinuclear region of cytoplasm;plasma membrane</t>
  </si>
  <si>
    <t>Apelin signaling pathway;Hippo signaling pathway</t>
  </si>
  <si>
    <t>PF00007;PF00090;PF00093;PF00219</t>
  </si>
  <si>
    <t>P29279</t>
  </si>
  <si>
    <t>ENSG00000118523</t>
  </si>
  <si>
    <t>CCN2</t>
  </si>
  <si>
    <t>YAP1- and WWTR1 (TAZ)-stimulated gene expression;RUNX3 regulates YAP1-mediated transcription</t>
  </si>
  <si>
    <t>Connective tissue growth factor</t>
  </si>
  <si>
    <t>negative regulation of cell migration;neutrophil degranulation;platelet activation;platelet aggregation;positive regulation of protein autophosphorylation;Rap protein signal transduction;regulation of protein tyrosine kinase activity;signal transduction</t>
  </si>
  <si>
    <t>GDP binding;GTP binding;GTPase activity;protein domain specific binding</t>
  </si>
  <si>
    <t>bicellular tight junction;cell-cell contact zone;cytosol;extracellular exosome;membrane;membrane raft;plasma membrane;recycling endosome membrane;specific granule membrane;tertiary granule membrane</t>
  </si>
  <si>
    <t>P61225</t>
  </si>
  <si>
    <t>ENSG00000181467</t>
  </si>
  <si>
    <t>RAP2B</t>
  </si>
  <si>
    <t>Ras-related protein Rap-2b</t>
  </si>
  <si>
    <t>activation of innate immune response;alternative mRNA splicing, via spliceosome;cellular response to exogenous dsRNA;defense response to virus;innate immune response;mRNA splicing, via spliceosome;neuron projection development;positive regulation of defense response to virus by host;positive regulation of type I interferon production;regulation of dendrite morphogenesis;regulation of RNA splicing;regulation of transcription, DNA-templated</t>
  </si>
  <si>
    <t>DNA binding;double-stranded DNA binding;ribonucleoprotein complex binding;transcription coactivator activity</t>
  </si>
  <si>
    <t>cytoplasmic stress granule;cytosol;neuronal ribonucleoprotein granule;nuclear speck;nucleoplasm;nucleus</t>
  </si>
  <si>
    <t>O60828</t>
  </si>
  <si>
    <t>ENSG00000102103</t>
  </si>
  <si>
    <t>PQBP1</t>
  </si>
  <si>
    <t>Polyglutamine-binding protein 1 {ECO:0000303|PubMed:10332029, ECO:0000303|PubMed:11163963}</t>
  </si>
  <si>
    <t>activation of cysteine-type endopeptidase activity involved in apoptotic process;apoptotic process;cellular response to amyloid-beta;inflammatory response;innate immune response;intrinsic apoptotic signaling pathway;intrinsic apoptotic signaling pathway in response to endoplasmic reticulum stress;positive regulation of tumor necrosis factor-mediated signaling pathway;proteolysis</t>
  </si>
  <si>
    <t>CARD domain binding;cysteine-type endopeptidase activity;cysteine-type endopeptidase activity involved in apoptotic signaling pathway</t>
  </si>
  <si>
    <t>cytoplasm;cytosol;endoplasmic reticulum;endoplasmic reticulum membrane;extracellular region;inflammasome complex;mitochondrion;plasma membrane;protein-containing complex</t>
  </si>
  <si>
    <t>PF00619</t>
  </si>
  <si>
    <t>P49662</t>
  </si>
  <si>
    <t>ENSG00000196954</t>
  </si>
  <si>
    <t>CASP4</t>
  </si>
  <si>
    <t>Neutrophil extracellular trap formation;NOD-like receptor signaling pathway;Pathogenic Escherichia coli infection;Shigellosis;Salmonella infection</t>
  </si>
  <si>
    <t>NOD1/2 Signaling Pathway;Pyroptosis</t>
  </si>
  <si>
    <t>Caspase-4</t>
  </si>
  <si>
    <t>DNA primase activity;metal ion binding;single-stranded DNA binding</t>
  </si>
  <si>
    <t>alpha DNA polymerase:primase complex;membrane;nucleoplasm</t>
  </si>
  <si>
    <t>PF01896</t>
  </si>
  <si>
    <t>P49642</t>
  </si>
  <si>
    <t>ENSG00000198056</t>
  </si>
  <si>
    <t>PRIM1</t>
  </si>
  <si>
    <t>Activation of the pre-replicative complex;Removal of the Flap Intermediate;Polymerase switching on the C-strand of the telomere;Polymerase switching;Defective pyroptosis;Inhibition of replication initiation of damaged DNA by RB1/E2F1;Telomere C-strand synthesis initiation;DNA replication initiation</t>
  </si>
  <si>
    <t>DNA primase small subunit</t>
  </si>
  <si>
    <t>blood coagulation;cellular protein metabolic process;chromatin organization;chromatin silencing at rDNA;DNA replication-dependent nucleosome assembly;interleukin-7-mediated signaling pathway;negative regulation of gene expression, epigenetic;nucleosome assembly;protein heterotetramerization;regulation of gene silencing;regulation of gene silencing by miRNA;regulation of megakaryocyte differentiation;telomere organization</t>
  </si>
  <si>
    <t>cadherin binding;nucleosomal DNA binding;protein heterodimerization activity</t>
  </si>
  <si>
    <t>extracellular exosome;extracellular region;membrane;nuclear chromosome;nuclear nucleosome;nucleoplasm;nucleosome;nucleus;protein-containing complex</t>
  </si>
  <si>
    <t>Alcoholism;Systemic lupus erythematosus;Transcriptional misregulation in cancer</t>
  </si>
  <si>
    <t>P68431</t>
  </si>
  <si>
    <t>ENSG00000197153;ENSG00000197409;ENSG00000273983;ENSG00000274750;ENSG00000275379;ENSG00000275714;ENSG00000277775;ENSG00000278828;ENSG00000286522;ENSG00000287080</t>
  </si>
  <si>
    <t>H3C1;H3C10;H3C11;H3C12;H3C2;H3C3;H3C4;H3C6;H3C7;H3C8</t>
  </si>
  <si>
    <t>Neutrophil extracellular trap formation;Alcoholism;Shigellosis;Transcriptional misregulation in cancer;Systemic lupus erythematosus</t>
  </si>
  <si>
    <t>RUNX1 regulates transcription of genes involved in differentiation of HSCs;RMTs methylate histone arginines;Transcriptional regulation by small RNAs;Activation of anterior HOX genes in hindbrain development during early embryogenesis;Estrogen-dependent gene expression;HDACs deacetylate histones;Factors involved in megakaryocyte development and platelet production;HDMs demethylate histones;Activated PKN1 stimulates transcription of AR (androgen receptor) regulated genes KLK2 and KLK3;Assembly of the ORC complex at the origin of replication;Meiotic recombination;HATs acetylate histones;PKMTs methylate histone lysines;Amyloid fiber formation;HCMV Late Events;HCMV Early Events;B-WICH complex positively regulates rRNA expression;Formation of the beta-catenin:TCF transactivating complex;Oxidative Stress Induced Senescence;NoRC negatively regulates rRNA expression;Pre-NOTCH Transcription and Translation;Senescence-Associated Secretory Phenotype (SASP);RUNX1 regulates genes involved in megakaryocyte differentiation and platelet function;RNA Polymerase I Promoter Escape;SIRT1 negatively regulates rRNA expression;PRC2 methylates histones and DNA;Defective pyroptosis;Condensation of Prophase Chromosomes;ERCC6 (CSB) and EHMT2 (G9a) positively regulate rRNA expression;DNA methylation;RNA Polymerase I Promoter Opening;Transcriptional regulation of granulopoiesis;Interleukin-7 signaling</t>
  </si>
  <si>
    <t>Histone H3.1</t>
  </si>
  <si>
    <t>B cell activation;negative regulation of cysteine-type endopeptidase activity involved in apoptotic process;negative regulation of stress-activated MAPK cascade;negative regulation of transcription by RNA polymerase II;regulation of microtubule-based movement;response to interleukin-1;response to tumor necrosis factor;signal transduction</t>
  </si>
  <si>
    <t>protein phosphatase 2A binding;protein phosphatase regulator activity</t>
  </si>
  <si>
    <t>PF04177</t>
  </si>
  <si>
    <t>P78318</t>
  </si>
  <si>
    <t>ENSG00000089289</t>
  </si>
  <si>
    <t>IGBP1</t>
  </si>
  <si>
    <t>Autophagy;Autophagy</t>
  </si>
  <si>
    <t>Immunoglobulin-binding protein 1</t>
  </si>
  <si>
    <t>blastocyst hatching;fat pad development;histone deacetylation;lipid catabolic process;multicellular organism growth;negative regulation of transcription by RNA polymerase II;positive regulation of canonical Wnt signaling pathway;positive regulation of transcription by RNA polymerase II;positive regulation of transcription, DNA-templated;proteasome-mediated ubiquitin-dependent protein catabolic process;regulation of lipid metabolic process;regulation of transcription by RNA polymerase II;regulation of triglyceride metabolic process;response to dietary excess;white fat cell differentiation</t>
  </si>
  <si>
    <t>beta-catenin binding;histone binding;protein N-terminus binding;transcription corepressor activity;transcription regulatory region DNA binding</t>
  </si>
  <si>
    <t>histone deacetylase complex;mitotic spindle;nucleoplasm;nucleus;transcriptional repressor complex</t>
  </si>
  <si>
    <t>Q9BZK7</t>
  </si>
  <si>
    <t>ENSG00000177565</t>
  </si>
  <si>
    <t>TBL1XR1</t>
  </si>
  <si>
    <t>HDACs deacetylate histones;NR1H3 &amp; NR1H2 regulate gene expression linked to cholesterol transport and efflux;Transcriptional activation of mitochondrial biogenesis;HCMV Early Events;Cytoprotection by HMOX1;PPARA activates gene expression;Heme signaling;Regulation of MECP2 expression and activity;Transcriptional regulation of white adipocyte differentiation;BMAL1:CLOCK,NPAS2 activates circadian gene expression;Constitutive Signaling by NOTCH1 PEST Domain Mutants;Constitutive Signaling by NOTCH1 HD+PEST Domain Mutants;NOTCH1 Intracellular Domain Regulates Transcription;Notch-HLH transcription pathway;Activation of gene expression by SREBF (SREBP);Loss of MECP2 binding ability to the NCoR/SMRT complex;RORA activates gene expression</t>
  </si>
  <si>
    <t>F-box-like/WD repeat-containing protein TBL1XR1</t>
  </si>
  <si>
    <t>activation of protein kinase B activity;cell migration;cytoplasmic microtubule organization;cytoskeleton-dependent intracellular transport;DNA replication;lamellipodium assembly;membrane organization;positive regulation of cilium assembly;positive regulation of protein localization to cilium;regulation of actin cytoskeleton organization;regulation of cell proliferation;regulation of DNA replication;regulation of neuron projection development;regulation of protein phosphorylation;TOR signaling</t>
  </si>
  <si>
    <t>actin binding;dynein light intermediate chain binding;microtubule binding;phosphatidylinositol binding;protein homodimerization activity;protein kinase B binding</t>
  </si>
  <si>
    <t>centriole;centrosome;ciliary basal body;cytoplasm;cytoplasmic vesicle;cytosol;endoplasmic reticulum;Golgi apparatus;lamellipodium;membrane;plasma membrane</t>
  </si>
  <si>
    <t>Q3V6T2</t>
  </si>
  <si>
    <t>ENSG00000115355</t>
  </si>
  <si>
    <t>CCDC88A</t>
  </si>
  <si>
    <t>RND3 GTPase cycle;RND1 GTPase cycle</t>
  </si>
  <si>
    <t>Girdin</t>
  </si>
  <si>
    <t>activation of cysteine-type endopeptidase activity involved in apoptotic process;DNA damage response, signal transduction by p53 class mediator resulting in transcription of p21 class mediator;intrinsic apoptotic signaling pathway in response to DNA damage by p53 class mediator;mitotic G1 DNA damage checkpoint;positive regulation of translation;ribosomal small subunit assembly;translation</t>
  </si>
  <si>
    <t>cysteine-type endopeptidase activator activity involved in apoptotic process;metal ion binding;RNA binding;structural constituent of ribosome;translation activator activity</t>
  </si>
  <si>
    <t>cytosolic small ribosomal subunit;nucleus</t>
  </si>
  <si>
    <t>Q71UM5</t>
  </si>
  <si>
    <t>ENSG00000185088</t>
  </si>
  <si>
    <t>RPS27L</t>
  </si>
  <si>
    <t>40S ribosomal protein S27-like</t>
  </si>
  <si>
    <t>cellular aldehyde metabolic process;central nervous system development;epidermis development;fatty acid alpha-oxidation;hexadecanal metabolic process;oxidation-reduction process;peripheral nervous system development;phytol metabolic process;sesquiterpenoid metabolic process;sphingolipid biosynthetic process</t>
  </si>
  <si>
    <t>3-chloroallyl aldehyde dehydrogenase activity;aldehyde dehydrogenase (NAD) activity;glyceraldehyde-3-phosphate dehydrogenase (NAD+) (non-phosphorylating) activity;long-chain-alcohol oxidase activity;long-chain-aldehyde dehydrogenase activity;medium-chain-aldehyde dehydrogenase activity;protein homodimerization activity</t>
  </si>
  <si>
    <t>endoplasmic reticulum membrane;integral component of membrane;intracellular membrane-bounded organelle;peroxisomal membrane;peroxisome</t>
  </si>
  <si>
    <t>P51648</t>
  </si>
  <si>
    <t>ENSG00000072210</t>
  </si>
  <si>
    <t>ALDH3A2</t>
  </si>
  <si>
    <t>RND1 GTPase cycle;RND2 GTPase cycle</t>
  </si>
  <si>
    <t>Fatty aldehyde dehydrogenase</t>
  </si>
  <si>
    <t>box C/D snoRNP assembly;maturation of LSU-rRNA;mRNA splicing, via spliceosome;rRNA processing;single fertilization</t>
  </si>
  <si>
    <t>ATPase binding;box C/D snoRNA binding;RNA binding;U3 snoRNA binding;U4 snRNA binding;U4atac snRNA binding</t>
  </si>
  <si>
    <t>box C/D snoRNP complex;dense fibrillar component;nucleolus;nucleoplasm;nucleus;protein-containing complex;small-subunit processome;U2-type precatalytic spliceosome;U4/U6 x U5 tri-snRNP complex;U4atac snRNP</t>
  </si>
  <si>
    <t>Ribosome biogenesis in eukaryotes;Spliceosome</t>
  </si>
  <si>
    <t>P55769</t>
  </si>
  <si>
    <t>ENSG00000100138</t>
  </si>
  <si>
    <t>SNU13</t>
  </si>
  <si>
    <t>Major pathway of rRNA processing in the nucleolus and cytosol;rRNA modification in the nucleus and cytosol;mRNA Splicing - Major Pathway;mRNA Splicing - Minor Pathway</t>
  </si>
  <si>
    <t>NHP2-like protein 1</t>
  </si>
  <si>
    <t>cellular response to DNA damage stimulus;defense response to virus;double-strand break repair;endosome to lysosome transport;histone H2A ubiquitination;histone H2B ubiquitination;histone monoubiquitination;innate immune response;negative regulation of ubiquitin-protein transferase activity;Notch signaling pathway;positive regulation of chromatin binding;positive regulation of defense response to virus by host;positive regulation of double-strand break repair via nonhomologous end joining;positive regulation of NAD+ ADP-ribosyltransferase activity;positive regulation of protein binding;positive regulation of protein localization to early endosome;positive regulation of protein localization to nucleus;positive regulation of receptor catabolic process;positive regulation of transcription, DNA-templated;protein autoubiquitination;protein K48-linked ubiquitination;protein polyubiquitination;protein transport;ubiquitin-dependent protein catabolic process</t>
  </si>
  <si>
    <t>enzyme activator activity;enzyme binding;enzyme inhibitor activity;histone binding;metal ion binding;STAT family protein binding;ubiquitin-like protein ligase binding;ubiquitin-protein transferase activity</t>
  </si>
  <si>
    <t>cytoplasm;cytosol;early endosome membrane;lysosomal membrane;lysosome;nucleoplasm;nucleus;protein-containing complex</t>
  </si>
  <si>
    <t>Notch signaling pathway</t>
  </si>
  <si>
    <t>Q8TDB6</t>
  </si>
  <si>
    <t>ENSG00000163840</t>
  </si>
  <si>
    <t>DTX3L</t>
  </si>
  <si>
    <t>E3 ubiquitin-protein ligase DTX3L</t>
  </si>
  <si>
    <t>cell cycle arrest;cellular response to amino acid stimulus;cellular response to leucine;cellular response to nutrient levels;cellular response to starvation;positive regulation of cell growth;positive regulation of endothelial cell proliferation;positive regulation of G1/S transition of mitotic cell cycle;positive regulation of peptidyl-serine phosphorylation;positive regulation of peptidyl-threonine phosphorylation;positive regulation of protein serine/threonine kinase activity;positive regulation of TOR signaling;positive regulation of transcription by RNA polymerase III;regulation of cell growth;regulation of cell size;regulation of cellular response to heat;regulation of macroautophagy;TOR signaling;TORC1 signaling;viral process</t>
  </si>
  <si>
    <t>14-3-3 protein binding;protein binding, bridging;protein kinase activator activity;protein kinase binding;protein serine/threonine kinase inhibitor activity;protein-containing complex binding;RNA polymerase III type 1 promoter DNA binding;RNA polymerase III type 2 promoter DNA binding;RNA polymerase III type 3 promoter DNA binding;TFIIIC-class transcription factor complex binding</t>
  </si>
  <si>
    <t>cytoplasm;cytoplasmic stress granule;cytosol;dendrite;lysosomal membrane;lysosome;neuronal cell body;nucleoplasm;TORC1 complex</t>
  </si>
  <si>
    <t>AMPK signaling pathway;Autophagy - animal;Autophagy - other;Insulin signaling pathway;Longevity regulating pathway;Longevity regulating pathway - multiple species;MicroRNAs in cancer;mTOR signaling pathway;PI3K-Akt signaling pathway;Thermogenesis</t>
  </si>
  <si>
    <t>PF00400;PF02985;PF14538</t>
  </si>
  <si>
    <t>Q8N122</t>
  </si>
  <si>
    <t>ENSG00000141564</t>
  </si>
  <si>
    <t>RPTOR</t>
  </si>
  <si>
    <t>Autophagy;Autophagy;mTOR signaling pathway;PI3K-Akt signaling pathway;AMPK signaling pathway;Longevity regulating pathway;Longevity regulating pathway;Thermogenesis;Insulin signaling pathway;Shigellosis;MicroRNAs in cancer</t>
  </si>
  <si>
    <t>Regulation of PTEN gene transcription;Macroautophagy;TP53 Regulates Metabolic Genes;Amino acids regulate mTORC1;mTORC1-mediated signalling;Energy dependent regulation of mTOR by LKB1-AMPK;HSF1-dependent transactivation</t>
  </si>
  <si>
    <t>Regulatory-associated protein of mTOR</t>
  </si>
  <si>
    <t>cellular response to oxidative stress;immune response;middle ear morphogenesis;miRNA metabolic process;negative regulation of cell proliferation;outer ear morphogenesis;positive regulation of intrinsic apoptotic signaling pathway;pre-miRNA processing;production of miRNAs involved in gene silencing by miRNA;production of siRNA involved in RNA interference;protein phosphorylation;protein stabilization;response to virus;skeletal system morphogenesis;viral process</t>
  </si>
  <si>
    <t>double-stranded RNA binding;enzyme activator activity;enzyme binding;identical protein binding;pre-miRNA binding;protein homodimerization activity;RNA binding</t>
  </si>
  <si>
    <t>cytoplasm;cytosol;membrane;nucleoplasm;perinuclear region of cytoplasm;RISC-loading complex</t>
  </si>
  <si>
    <t>O75569</t>
  </si>
  <si>
    <t>ENSG00000180228</t>
  </si>
  <si>
    <t>PRKRA</t>
  </si>
  <si>
    <t>MicroRNA (miRNA) biogenesis;Small interfering RNA (siRNA) biogenesis</t>
  </si>
  <si>
    <t>Interferon-inducible double-stranded RNA-dependent protein kinase activator A</t>
  </si>
  <si>
    <t>endoplasmic reticulum organization;endoplasmic reticulum tubular network membrane organization;Golgi organization;protein homooligomerization</t>
  </si>
  <si>
    <t>endoplasmic reticulum;endoplasmic reticulum tubular network membrane;integral component of membrane;membrane</t>
  </si>
  <si>
    <t>Q8NHH9</t>
  </si>
  <si>
    <t>ENSG00000119787</t>
  </si>
  <si>
    <t>ATL2</t>
  </si>
  <si>
    <t>Atlastin-2</t>
  </si>
  <si>
    <t>bile acid biosynthetic process</t>
  </si>
  <si>
    <t>cholesterol binding;lipid binding;sterol binding;sterol transporter activity</t>
  </si>
  <si>
    <t>cytosol;endoplasmic reticulum membrane;filopodium tip;intracellular membrane-bounded organelle;membrane;nuclear membrane;perinuclear endoplasmic reticulum;plasma membrane</t>
  </si>
  <si>
    <t>PF01237</t>
  </si>
  <si>
    <t>Q9H4L5</t>
  </si>
  <si>
    <t>ENSG00000070882</t>
  </si>
  <si>
    <t>OSBPL3</t>
  </si>
  <si>
    <t>Synthesis of bile acids and bile salts</t>
  </si>
  <si>
    <t>Oxysterol-binding protein-related protein 3</t>
  </si>
  <si>
    <t>cytoplasmic translation;maturation of SSU-rRNA;nuclear-transcribed mRNA catabolic process, nonsense-mediated decay;ribosomal small subunit assembly;ribosomal small subunit biogenesis;ribosome biogenesis;rRNA processing;SRP-dependent cotranslational protein targeting to membrane;translation;translational initiation</t>
  </si>
  <si>
    <t>cytoplasmic side of rough endoplasmic reticulum membrane;cytosol;cytosolic small ribosomal subunit;extracellular exosome;nucleoplasm;polysomal ribosome;small ribosomal subunit</t>
  </si>
  <si>
    <t>PF01200</t>
  </si>
  <si>
    <t>P62857</t>
  </si>
  <si>
    <t>ENSG00000233927</t>
  </si>
  <si>
    <t>RPS28</t>
  </si>
  <si>
    <t>40S ribosomal protein S28</t>
  </si>
  <si>
    <t>positive regulation of apoptotic process;protein localization to mitochondrion</t>
  </si>
  <si>
    <t>integral component of membrane;membrane;mitochondrial inner membrane;mitochondrion;nucleus</t>
  </si>
  <si>
    <t>Q9Y6C9</t>
  </si>
  <si>
    <t>ENSG00000109919;ENSG00000285121</t>
  </si>
  <si>
    <t>MTCH2</t>
  </si>
  <si>
    <t>Mitochondrial carrier homolog 2</t>
  </si>
  <si>
    <t>positive regulation of cell-substrate adhesion;positive regulation of GTPase activity;signal transduction</t>
  </si>
  <si>
    <t>cytosol;extracellular exosome;focal adhesion</t>
  </si>
  <si>
    <t>PF12799;PF13855</t>
  </si>
  <si>
    <t>Q15404</t>
  </si>
  <si>
    <t>ENSG00000148484</t>
  </si>
  <si>
    <t>RSU1</t>
  </si>
  <si>
    <t>Ras suppressor protein 1</t>
  </si>
  <si>
    <t>DNA packaging;internal protein amino acid acetylation;negative regulation of maintenance of mitotic sister chromatid cohesion, centromeric;N-terminal peptidyl-glutamic acid acetylation;N-terminal peptidyl-serine acetylation;N-terminal protein amino acid acetylation;protein acetylation</t>
  </si>
  <si>
    <t>N-acetyltransferase activity;peptide alpha-N-acetyltransferase activity;peptide-glutamate-N-acetyltransferase activity;peptide-serine-N-acetyltransferase activity</t>
  </si>
  <si>
    <t>cytoplasm;cytosol;intracellular;membrane;NatA complex;nucleolus;nucleus</t>
  </si>
  <si>
    <t>P41227</t>
  </si>
  <si>
    <t>ENSG00000102030</t>
  </si>
  <si>
    <t>NAA10</t>
  </si>
  <si>
    <t>N-alpha-acetyltransferase 10</t>
  </si>
  <si>
    <t>tumor necrosis factor-mediated signaling pathway</t>
  </si>
  <si>
    <t>peroxidase activity;protein-disulfide reductase activity</t>
  </si>
  <si>
    <t>PF06110</t>
  </si>
  <si>
    <t>Q9BRA2</t>
  </si>
  <si>
    <t>ENSG00000129235</t>
  </si>
  <si>
    <t>TXNDC17</t>
  </si>
  <si>
    <t>Thioredoxin domain-containing protein 17</t>
  </si>
  <si>
    <t>cell adhesion;cellular protein metabolic process;endodermal cell differentiation;extracellular matrix organization;neuron projection development;neuronal-glial interaction involved in cerebral cortex radial glia guided migration;odontogenesis;positive regulation of cell migration;positive regulation of epithelial cell proliferation;post-translational protein modification;substrate adhesion-dependent cell spreading</t>
  </si>
  <si>
    <t>extracellular matrix structural constituent;structural molecule activity</t>
  </si>
  <si>
    <t>basement membrane;collagen-containing extracellular matrix;endoplasmic reticulum lumen;extracellular exosome;extracellular region;extracellular space;laminin-1 complex;laminin-10 complex;laminin-2 complex;laminin-8 complex;perinuclear region of cytoplasm</t>
  </si>
  <si>
    <t>Amoebiasis;ECM-receptor interaction;Focal adhesion;Human papillomavirus infection;Pathways in cancer;PI3K-Akt signaling pathway;Small cell lung cancer;Toxoplasmosis</t>
  </si>
  <si>
    <t>PF00053;PF00055</t>
  </si>
  <si>
    <t>P07942</t>
  </si>
  <si>
    <t>ENSG00000091136</t>
  </si>
  <si>
    <t>LAMB1</t>
  </si>
  <si>
    <t>PI3K-Akt signaling pathway;Focal adhesion;ECM-receptor interaction;Toxoplasmosis;Amoebiasis;Human papillomavirus infection;Pathways in cancer;Small cell lung cancer</t>
  </si>
  <si>
    <t>Degradation of the extracellular matrix;Regulation of Insulin-like Growth Factor (IGF) transport and uptake by Insulin-like Growth Factor Binding Proteins (IGFBPs);Post-translational protein phosphorylation;ECM proteoglycans;Non-integrin membrane-ECM interactions;MET activates PTK2 signaling;L1CAM interactions;Laminin interactions;EGR2 and SOX10-mediated initiation of Schwann cell myelination</t>
  </si>
  <si>
    <t>Laminin subunit beta-1</t>
  </si>
  <si>
    <t>mRNA binding;RNA binding;RNA cap binding;translation factor activity, RNA binding;translation initiation factor activity</t>
  </si>
  <si>
    <t>cytosol;eukaryotic translation initiation factor 4F complex</t>
  </si>
  <si>
    <t>O43432</t>
  </si>
  <si>
    <t>ENSG00000075151</t>
  </si>
  <si>
    <t>EIF4G3</t>
  </si>
  <si>
    <t>Eukaryotic translation initiation factor 4 gamma 3</t>
  </si>
  <si>
    <t>cellular protein modification process;post-translational protein modification;protein geranylgeranylation;protein-containing complex assembly;regulation of apoptotic process;visual perception</t>
  </si>
  <si>
    <t>protein heterodimerization activity;Rab geranylgeranyltransferase activity;Rab GTPase binding;zinc ion binding</t>
  </si>
  <si>
    <t>cytoplasm;cytosol;nucleoplasm;plasma membrane;Rab-protein geranylgeranyltransferase complex</t>
  </si>
  <si>
    <t>PF01239;PF07711</t>
  </si>
  <si>
    <t>Q92696</t>
  </si>
  <si>
    <t>ENSG00000100949;ENSG00000285193</t>
  </si>
  <si>
    <t>RABGGTA</t>
  </si>
  <si>
    <t>RAB geranylgeranylation;TP53 regulates transcription of several additional cell death genes whose specific roles in p53-dependent apoptosis remain uncertain</t>
  </si>
  <si>
    <t>Geranylgeranyl transferase type-2 subunit alpha</t>
  </si>
  <si>
    <t>centrosome;cytosol;midbody;nucleus</t>
  </si>
  <si>
    <t>O14530</t>
  </si>
  <si>
    <t>ENSG00000115514</t>
  </si>
  <si>
    <t>TXNDC9</t>
  </si>
  <si>
    <t>Thioredoxin domain-containing protein 9</t>
  </si>
  <si>
    <t>apoptotic DNA fragmentation;chromatin silencing;chromosome condensation;negative regulation of chromatin silencing;negative regulation of DNA recombination;negative regulation of transcription by RNA polymerase II;nucleosome assembly;nucleosome positioning;positive regulation of transcription regulatory region DNA binding;regulation of transcription, DNA-templated</t>
  </si>
  <si>
    <t>AT DNA binding;chromatin DNA binding;double-stranded DNA binding;nucleosomal DNA binding;RNA binding</t>
  </si>
  <si>
    <t>actin cytoskeleton;Golgi apparatus;nuclear body;nuclear chromatin;nuclear euchromatin;nucleoplasm;nucleosome;nucleus;transcriptional repressor complex</t>
  </si>
  <si>
    <t>P07305</t>
  </si>
  <si>
    <t>ENSG00000189060</t>
  </si>
  <si>
    <t>H1-0</t>
  </si>
  <si>
    <t>Histone H1.0</t>
  </si>
  <si>
    <t>blastocyst growth;cell cycle arrest;cell proliferation;DNA damage checkpoint;DNA damage response, signal transduction by p53 class mediator;DNA double-strand break processing;DNA duplex unwinding;DNA replication;double-strand break repair;double-strand break repair via homologous recombination;double-strand break repair via nonhomologous end joining;intrinsic apoptotic signaling pathway;isotype switching;meiotic cell cycle;mitotic cell cycle checkpoint;mitotic G2 DNA damage checkpoint;negative regulation of telomere capping;neuromuscular process controlling balance;positive regulation of kinase activity;positive regulation of protein autophosphorylation;positive regulation of telomere maintenance;regulation of DNA-dependent DNA replication initiation;signal transduction in response to DNA damage;t-circle formation;telomere capping;telomere maintenance;telomere maintenance via telomere trimming;telomeric 3' overhang formation</t>
  </si>
  <si>
    <t>damaged DNA binding;protein N-terminus binding;transcription factor binding</t>
  </si>
  <si>
    <t>cytosol;Mre11 complex;nuclear chromosome, telomeric region;nuclear inclusion body;nucleolus;nucleoplasm;nucleus;PML body;replication fork;site of double-strand break</t>
  </si>
  <si>
    <t>Cellular senescence;Homologous recombination</t>
  </si>
  <si>
    <t>PF00498;PF08599;PF16508</t>
  </si>
  <si>
    <t>O60934</t>
  </si>
  <si>
    <t>ENSG00000104320</t>
  </si>
  <si>
    <t>NBN</t>
  </si>
  <si>
    <t>Homologous recombination;Cellular senescence</t>
  </si>
  <si>
    <t>Recruitment and ATM-mediated phosphorylation of repair and signaling proteins at DNA double strand breaks;Regulation of TP53 Activity through Phosphorylation;Processing of DNA double-strand break ends;Presynaptic phase of homologous DNA pairing and strand exchange;G2/M DNA damage checkpoint;HDR through Single Strand Annealing (SSA);Impaired BRCA2 binding to RAD51;Resolution of D-loop Structures through Holliday Junction Intermediates;Resolution of D-loop Structures through Synthesis-Dependent Strand Annealing (SDSA);Defective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PALB2;Meiotic recombination;DNA Damage/Telomere Stress Induced Senescence;Nonhomologous End-Joining (NHEJ);HDR through MMEJ (alt-NHEJ);Sensing of DNA Double Strand Breaks</t>
  </si>
  <si>
    <t>Nibrin</t>
  </si>
  <si>
    <t>acyl-CoA metabolic process;phosphatidylcholine acyl-chain remodeling</t>
  </si>
  <si>
    <t>benzodiazepine receptor binding;lipid binding;long-chain fatty acyl-CoA binding;protein dimerization activity</t>
  </si>
  <si>
    <t>endoplasmic reticulum lumen;extracellular exosome;Golgi apparatus;perinuclear endoplasmic reticulum</t>
  </si>
  <si>
    <t>PF00887</t>
  </si>
  <si>
    <t>P07108</t>
  </si>
  <si>
    <t>ENSG00000155368</t>
  </si>
  <si>
    <t>DBI</t>
  </si>
  <si>
    <t>Acyl-CoA-binding protein</t>
  </si>
  <si>
    <t>tRNA threonylcarbamoyladenosine modification</t>
  </si>
  <si>
    <t>metal ion binding;N(6)-L-threonylcarbamoyladenine synthase activity</t>
  </si>
  <si>
    <t>cytoplasm;EKC/KEOPS complex;nuclear speck;nucleoplasm;nucleus;plasma membrane</t>
  </si>
  <si>
    <t>PF00814</t>
  </si>
  <si>
    <t>Q9NPF4</t>
  </si>
  <si>
    <t>ENSG00000092094</t>
  </si>
  <si>
    <t>OSGEP</t>
  </si>
  <si>
    <t>Probable tRNA N6-adenosine threonylcarbamoyltransferase {ECO:0000255|HAMAP-Rule:MF_03180}</t>
  </si>
  <si>
    <t>endoplasmic reticulum mannose trimming;ERAD pathway;Notch signaling pathway;protein secretion;protein stabilization;retrograde protein transport, ER to cytosol;transmembrane transport;triglyceride metabolic process;ubiquitin-dependent ERAD pathway</t>
  </si>
  <si>
    <t>Derlin-1 retrotranslocation complex;endoplasmic reticulum;endoplasmic reticulum membrane;endoplasmic reticulum quality control compartment;Hrd1p ubiquitin ligase complex;Hrd1p ubiquitin ligase ERAD-L complex;integral component of membrane</t>
  </si>
  <si>
    <t>PF00040;PF08238</t>
  </si>
  <si>
    <t>Q9UBV2</t>
  </si>
  <si>
    <t>ENSG00000071537</t>
  </si>
  <si>
    <t>SEL1L</t>
  </si>
  <si>
    <t>ABC-family proteins mediated transport;Hedgehog ligand biogenesis;Hh mutants are degraded by ERAD;Defective CFTR causes cystic fibrosis;ER Quality Control Compartment (ERQC);Pre-NOTCH Processing in Golgi</t>
  </si>
  <si>
    <t>Protein sel-1 homolog 1</t>
  </si>
  <si>
    <t>brain morphogenesis;cellular response to oxidative stress;DNA repair;gamete generation;interstrand cross-link repair;neuronal stem cell population maintenance;regulation of CD40 signaling pathway;regulation of DNA-binding transcription factor activity;regulation of inflammatory response;regulation of regulatory T cell differentiation;response to gamma radiation;synapsis</t>
  </si>
  <si>
    <t>DNA polymerase binding</t>
  </si>
  <si>
    <t>condensed chromosome;cytosol;nuclear body;nucleolus;nucleoplasm;nucleus</t>
  </si>
  <si>
    <t>PF14631</t>
  </si>
  <si>
    <t>Q9BXW9</t>
  </si>
  <si>
    <t>ENSG00000144554</t>
  </si>
  <si>
    <t>FANCD2</t>
  </si>
  <si>
    <t>Fanconi Anemia Pathway;TP53 Regulates Transcription of DNA Repair Genes</t>
  </si>
  <si>
    <t>Fanconi anemia group D2 protein</t>
  </si>
  <si>
    <t>COPI coating of Golgi vesicle;endoplasmic reticulum to Golgi vesicle-mediated transport;Golgi organization;intracellular protein transport;positive regulation of organelle organization;retrograde vesicle-mediated transport, Golgi to endoplasmic reticulum</t>
  </si>
  <si>
    <t>syntaxin binding</t>
  </si>
  <si>
    <t>COPII-coated ER to Golgi transport vesicle;cytosol;endoplasmic reticulum;endoplasmic reticulum membrane;endoplasmic reticulum-Golgi intermediate compartment;endoplasmic reticulum-Golgi intermediate compartment membrane;extracellular exosome;Golgi apparatus;Golgi membrane;integral component of membrane;trans-Golgi network transport vesicle;transport vesicle</t>
  </si>
  <si>
    <t>Q9BVK6</t>
  </si>
  <si>
    <t>ENSG00000184840</t>
  </si>
  <si>
    <t>TMED9</t>
  </si>
  <si>
    <t>Transmembrane emp24 domain-containing protein 9</t>
  </si>
  <si>
    <t>endocytosis;negative regulation of phosphatase activity</t>
  </si>
  <si>
    <t>actin filament;early endosome;growth cone;membrane</t>
  </si>
  <si>
    <t>Q5T1M5</t>
  </si>
  <si>
    <t>ENSG00000119321</t>
  </si>
  <si>
    <t>FKBP15</t>
  </si>
  <si>
    <t>FK506-binding protein 15</t>
  </si>
  <si>
    <t>actin filament bundle assembly;barbed-end actin filament capping;transmembrane transport</t>
  </si>
  <si>
    <t>actin filament binding;calmodulin binding;spectrin binding;structural constituent of cytoskeleton;structural molecule activity</t>
  </si>
  <si>
    <t>brush border;cell cortex;cell-cell junction;condensed nuclear chromosome;cytoskeleton;cytosol;membrane;nucleoplasm;plasma membrane;plasma membrane raft;postsynaptic density</t>
  </si>
  <si>
    <t>PF00596</t>
  </si>
  <si>
    <t>Q9UEY8</t>
  </si>
  <si>
    <t>ENSG00000148700</t>
  </si>
  <si>
    <t>ADD3</t>
  </si>
  <si>
    <t>RHOF GTPase cycle;RHOD GTPase cycle;Miscellaneous transport and binding events</t>
  </si>
  <si>
    <t>Gamma-adducin</t>
  </si>
  <si>
    <t>calcineurin-NFAT signaling cascade;Fc-epsilon receptor signaling pathway;positive regulation of transcription by RNA polymerase II;Wnt signaling pathway, calcium modulating pathway</t>
  </si>
  <si>
    <t>calcium ion binding;calcium-dependent protein serine/threonine phosphatase activity;calmodulin binding;cyclosporin A binding;phosphatase binding;protein domain specific binding</t>
  </si>
  <si>
    <t>calcineurin complex;cytosol;nucleoplasm;sarcolemma</t>
  </si>
  <si>
    <t>Alzheimer disease;Amphetamine addiction;Amyotrophic lateral sclerosis (ALS);Axon guidance;B cell receptor signaling pathway;Calcium signaling pathway;Cellular senescence;cGMP-PKG signaling pathway;C-type lectin receptor signaling pathway;Glucagon signaling pathway;Glutamatergic synapse;Human cytomegalovirus infection;Human immunodeficiency virus 1 infection;Human T-cell leukemia virus 1 infection;Kaposi sarcoma-associated herpesvirus infection;Long-term potentiation;MAPK signaling pathway;Natural killer cell mediated cytotoxicity;Oocyte meiosis;Osteoclast differentiation;Oxytocin signaling pathway;PD-L1 expression and PD-1 checkpoint pathway in cancer;Renin secretion;T cell receptor signaling pathway;Th1 and Th2 cell differentiation;Th17 cell differentiation;Tuberculosis;VEGF signaling pathway;Wnt signaling pathway</t>
  </si>
  <si>
    <t>P63098</t>
  </si>
  <si>
    <t>ENSG00000221823</t>
  </si>
  <si>
    <t>PPP3R1</t>
  </si>
  <si>
    <t>MAPK signaling pathway;Calcium signaling pathway;cGMP-PKG signaling pathway;Oocyte meiosis;Cellular senescence;Wnt signaling pathway;Axon guidance;VEGF signaling pathway;Osteoclast differentiation;C-type lectin receptor signaling pathway;Natural killer cell mediated cytotoxicity;Th1 and Th2 cell differentiation;Th17 cell differentiation;T cell receptor signaling pathway;B cell receptor signaling pathway;Long-term potentiation;Glutamatergic synapse;Oxytocin signaling pathway;Glucagon signaling pathway;Renin secretion;Alzheimer disease;Amyotrophic lateral sclerosis;Prion disease;Pathways of neurodegeneration;Amphetamine addiction;Tuberculosis;Human cytomegalovirus infection;Human T-cell leukemia virus 1 infection;Kaposi sarcoma-associated herpesvirus infection;Human immunodeficiency virus 1 infection;PD-L1 expression and PD-1 checkpoint pathway in cancer;Lipid and atherosclerosis</t>
  </si>
  <si>
    <t>DARPP-32 events;Ca2+ pathway;FCERI mediated Ca+2 mobilization;CLEC7A (Dectin-1) induces NFAT activation;Calcineurin activates NFAT;Activation of BAD and translocation to mitochondria</t>
  </si>
  <si>
    <t>Calcineurin subunit B type 1</t>
  </si>
  <si>
    <t>cristae formation;mitochondrial respiratory chain complex assembly;protein import into mitochondrial outer membrane</t>
  </si>
  <si>
    <t>extracellular exosome;integral component of membrane;mitochondrial outer membrane;mitochondrial sorting and assembly machinery complex;mitochondrion</t>
  </si>
  <si>
    <t>PF01103</t>
  </si>
  <si>
    <t>Q9Y512</t>
  </si>
  <si>
    <t>ENSG00000100347</t>
  </si>
  <si>
    <t>SAMM50</t>
  </si>
  <si>
    <t>Mitochondrial protein import;Cristae formation;RAC2 GTPase cycle</t>
  </si>
  <si>
    <t>Sorting and assembly machinery component 50 homolog</t>
  </si>
  <si>
    <t>zinc ion binding</t>
  </si>
  <si>
    <t>PF05907</t>
  </si>
  <si>
    <t>Q9NWV4</t>
  </si>
  <si>
    <t>ENSG00000162384</t>
  </si>
  <si>
    <t>CZIB</t>
  </si>
  <si>
    <t>CXXC motif containing zinc binding protein {ECO:0000305}</t>
  </si>
  <si>
    <t>NLS-bearing protein import into nucleus;ribosomal protein import into nucleus</t>
  </si>
  <si>
    <t>cytoplasm;nuclear membrane;nuclear periphery;nucleus</t>
  </si>
  <si>
    <t>O14787</t>
  </si>
  <si>
    <t>ENSG00000105576</t>
  </si>
  <si>
    <t>TNPO2</t>
  </si>
  <si>
    <t>Transportin-2</t>
  </si>
  <si>
    <t>mitochondrial translational elongation;mitochondrial translational termination;ribosomal small subunit assembly</t>
  </si>
  <si>
    <t>GTP binding;ribosomal small subunit binding;RNA binding;rRNA binding</t>
  </si>
  <si>
    <t>cytosol;mitochondrial inner membrane;mitochondrial matrix;mitochondrion</t>
  </si>
  <si>
    <t>O75616</t>
  </si>
  <si>
    <t>ENSG00000132591</t>
  </si>
  <si>
    <t>ERAL1</t>
  </si>
  <si>
    <t>GTPase Era, mitochondrial</t>
  </si>
  <si>
    <t>adult walking behavior;autophagy;bile acid metabolic process;cellular response to low-density lipoprotein particle stimulus;cellular response to steroid hormone stimulus;cholesterol efflux;cholesterol homeostasis;cholesterol metabolic process;cholesterol transport;endocytosis;establishment of protein localization to membrane;intracellular cholesterol transport;low-density lipoprotein particle clearance;lysosomal transport;membrane raft organization;negative regulation of cell death;negative regulation of macroautophagy;protein glycosylation;response to cadmium ion;response to drug;viral entry into host cell</t>
  </si>
  <si>
    <t>cholesterol binding;signaling receptor activity;sterol transporter activity;transmembrane signaling receptor activity;virus receptor activity</t>
  </si>
  <si>
    <t>endoplasmic reticulum;extracellular exosome;extracellular region;Golgi apparatus;integral component of lysosomal membrane;integral component of membrane;integral component of plasma membrane;late endosome membrane;lysosomal membrane;lysosome;membrane;membrane raft;nuclear envelope;perinuclear region of cytoplasm</t>
  </si>
  <si>
    <t>PF02460;PF12349;PF16414</t>
  </si>
  <si>
    <t>O15118</t>
  </si>
  <si>
    <t>ENSG00000141458</t>
  </si>
  <si>
    <t>NPC1</t>
  </si>
  <si>
    <t>NPC intracellular cholesterol transporter 1 {ECO:0000312|HGNC:HGNC:7897}</t>
  </si>
  <si>
    <t>DNA-binding transcription factor activity, RNA polymerase II-specific;DNA-binding transcription repressor activity, RNA polymerase II-specific;RNA polymerase II regulatory region sequence-specific DNA binding;zinc ion binding</t>
  </si>
  <si>
    <t>integral component of membrane;membrane;nucleus</t>
  </si>
  <si>
    <t>PF01422</t>
  </si>
  <si>
    <t>Q6ZNB6</t>
  </si>
  <si>
    <t>ENSG00000170448</t>
  </si>
  <si>
    <t>NFXL1</t>
  </si>
  <si>
    <t>NF-X1-type zinc finger protein NFXL1</t>
  </si>
  <si>
    <t>antigen processing and presentation of exogenous peptide antigen via MHC class I, TAP-dependent;calcium ion regulated exocytosis;cellular response to interferon-gamma;exocytosis;Golgi to plasma membrane protein transport;membrane fusion;membrane organization;negative regulation of secretion by cell;positive regulation of receptor recycling;protein-containing complex assembly;retrograde transport, endosome to Golgi;SNARE complex assembly;substrate adhesion-dependent cell spreading;vesicle docking involved in exocytosis;vesicle-mediated transport</t>
  </si>
  <si>
    <t>syntaxin-1 binding</t>
  </si>
  <si>
    <t>apical plasma membrane;cell junction;cell surface;clathrin-coated vesicle;clathrin-coated vesicle membrane;cytosol;integral component of membrane;integral component of synaptic vesicle membrane;intracellular;intracellular membrane-bounded organelle;neuron projection;perinuclear region of cytoplasm;phagocytic vesicle membrane;plasma membrane;recycling endosome;recycling endosome membrane;secretory granule;SNARE complex;trans-Golgi network membrane;transport vesicle</t>
  </si>
  <si>
    <t>Phagosome;SNARE interactions in vesicular transport</t>
  </si>
  <si>
    <t>PF00957</t>
  </si>
  <si>
    <t>Q15836</t>
  </si>
  <si>
    <t>ENSG00000049245</t>
  </si>
  <si>
    <t>VAMP3</t>
  </si>
  <si>
    <t>SNARE interactions in vesicular transport;Phagosome</t>
  </si>
  <si>
    <t>CDC42 GTPase cycle;RHOQ GTPase cycle;RHOJ GTPase cycle;Cargo recognition for clathrin-mediated endocytosis;Retrograde transport at the Trans-Golgi-Network;RHOA GTPase cycle;RAC1 GTPase cycle;RHOG GTPase cycle;RAC3 GTPase cycle;RHOC GTPase cycle;RAC2 GTPase cycle;RHOD GTPase cycle;RHOH GTPase cycle;ER-Phagosome pathway;RHOB GTPase cycle;RHOF GTPase cycle</t>
  </si>
  <si>
    <t>Vesicle-associated membrane protein 3</t>
  </si>
  <si>
    <t>actin cytoskeleton reorganization;cell cycle;cell division;chemotaxis;exocytosis;interleukin-12-mediated signaling pathway;membrane organization;membrane raft localization;neural tube closure;positive regulation of filopodium assembly;Ras protein signal transduction;regulation of exocytosis;signal transduction</t>
  </si>
  <si>
    <t>ATPase binding;Edg-2 lysophosphatidic acid receptor binding;GDP binding;GTP binding;GTPase activity;myosin binding;ubiquitin protein ligase binding</t>
  </si>
  <si>
    <t>cell surface;cleavage furrow;cytoplasmic vesicle membrane;extracellular exosome;Flemming body;focal adhesion;myelin sheath;plasma membrane</t>
  </si>
  <si>
    <t>Colorectal cancer;Pancreatic cancer;Pathways in cancer;Phospholipase D signaling pathway;Rap1 signaling pathway;Ras signaling pathway</t>
  </si>
  <si>
    <t>P11233</t>
  </si>
  <si>
    <t>ENSG00000006451</t>
  </si>
  <si>
    <t>RALA</t>
  </si>
  <si>
    <t>Ras signaling pathway;Rap1 signaling pathway;Phospholipase D signaling pathway;Salmonella infection;Pathways in cancer;Colorectal cancer;Pancreatic cancer</t>
  </si>
  <si>
    <t>Translocation of SLC2A4 (GLUT4) to the plasma membrane;Gene and protein expression by JAK-STAT signaling after Interleukin-12 stimulation;p38MAPK events</t>
  </si>
  <si>
    <t>Ras-related protein Ral-A</t>
  </si>
  <si>
    <t>carbohydrate metabolic process;glucose transmembrane transport;L-ascorbic acid metabolic process;neutrophil degranulation</t>
  </si>
  <si>
    <t>dehydroascorbic acid transmembrane transporter activity;D-glucose transmembrane transporter activity;glucose binding;glucose transmembrane transporter activity</t>
  </si>
  <si>
    <t>cell projection;extracellular exosome;ficolin-1-rich granule membrane;integral component of membrane;integral component of plasma membrane;perikaryon;plasma membrane;secretory granule membrane;specific granule membrane;tertiary granule membrane</t>
  </si>
  <si>
    <t>PF00083</t>
  </si>
  <si>
    <t>P11169</t>
  </si>
  <si>
    <t>ENSG00000059804</t>
  </si>
  <si>
    <t>SLC2A3</t>
  </si>
  <si>
    <t>Neutrophil degranulation;Cellular hexose transport;Vitamin C (ascorbate) metabolism;MECP2 regulates neuronal receptors and channels</t>
  </si>
  <si>
    <t>Solute carrier family 2, facilitated glucose transporter member 3</t>
  </si>
  <si>
    <t>aging;anatomical structure formation involved in morphogenesis;axon guidance;branching involved in labyrinthine layer morphogenesis;cell-cell signaling;cellular response to ionizing radiation;cytokine-mediated signaling pathway;entry of bacterium into host cell;epidermal growth factor receptor signaling pathway;ERBB2 signaling pathway;Fc-epsilon receptor signaling pathway;Fc-gamma receptor signaling pathway involved in phagocytosis;fibroblast growth factor receptor signaling pathway;insulin receptor signaling pathway;interleukin-15-mediated signaling pathway;leukocyte migration;MAPK cascade;membrane organization;negative regulation of epidermal growth factor receptor signaling pathway;neurotrophin TRK receptor signaling pathway;positive regulation of actin filament polymerization;positive regulation of protein kinase B signaling;positive regulation of Ras protein signal transduction;positive regulation of reactive oxygen species metabolic process;protein heterooligomerization;Ras protein signal transduction;receptor internalization;regulation of MAPK cascade;signal transduction in response to DNA damage;T cell costimulation;viral process</t>
  </si>
  <si>
    <t>1-phosphatidylinositol-3-kinase activity;ephrin receptor binding;epidermal growth factor receptor binding;identical protein binding;insulin receptor substrate binding;neurotrophin TRKA receptor binding;phosphatidylinositol-4,5-bisphosphate 3-kinase activity;phosphotyrosine residue binding;protein kinase binding;protein phosphatase binding;Ras guanyl-nucleotide exchange factor activity;RNA binding;SH3 domain binding;SH3/SH2 adaptor activity</t>
  </si>
  <si>
    <t>cell-cell junction;COP9 signalosome;cytoplasm;cytosol;endosome;extracellular exosome;Golgi apparatus;Grb2-EGFR complex;nucleolus;nucleoplasm;nucleus;plasma membrane;vesicle membrane</t>
  </si>
  <si>
    <t>Acute myeloid leukemia;Alcoholism;B cell receptor signaling pathway;Breast cancer;Chemokine signaling pathway;Choline metabolism in cancer;Chronic myeloid leukemia;Colorectal cancer;EGFR tyrosine kinase inhibitor resistance;Endocrine resistance;Endometrial cancer;ErbB signaling pathway;Estrogen signaling pathway;Fc epsilon RI signaling pathway;Focal adhesion;FoxO signaling pathway;Gap junction;Gastric cancer;Glioma;GnRH signaling pathway;Hepatitis B;Hepatitis C;Hepatocellular carcinoma;Human cytomegalovirus infection;Human papillomavirus infection;Insulin signaling pathway;Jak-STAT signaling pathway;MAPK signaling pathway;MicroRNAs in cancer;mTOR signaling pathway;Natural killer cell mediated cytotoxicity;Neurotrophin signaling pathway;Non-small cell lung cancer;Osteoclast differentiation;Pathways in cancer;Phospholipase D signaling pathway;PI3K-Akt signaling pathway;Prolactin signaling pathway;Prostate cancer;Proteoglycans in cancer;Ras signaling pathway;Relaxin signaling pathway;Renal cell carcinoma;Signaling pathways regulating pluripotency of stem cells;T cell receptor signaling pathway;Thermogenesis;Viral carcinogenesis</t>
  </si>
  <si>
    <t>PF00017;PF00018</t>
  </si>
  <si>
    <t>P62993</t>
  </si>
  <si>
    <t>ENSG00000177885</t>
  </si>
  <si>
    <t>GRB2</t>
  </si>
  <si>
    <t>EGFR tyrosine kinase inhibitor resistance;Endocrine resistance;MAPK signaling pathway;ErbB signaling pathway;Ras signaling pathway;Chemokine signaling pathway;FoxO signaling pathway;Phospholipase D signaling pathway;mTOR signaling pathway;PI3K-Akt signaling pathway;Osteoclast differentiation;Focal adhesion;Gap junction;Signaling pathways regulating pluripotency of stem cells;JAK-STAT signaling pathway;Natural killer cell mediated cytotoxicity;T cell receptor signaling pathway;B cell receptor signaling pathway;Fc epsilon RI signaling pathway;Thermogenesis;Neurotrophin signaling pathway;Insulin signaling pathway;GnRH signaling pathway;Estrogen signaling pathway;Prolactin signaling pathway;Relaxin signaling pathway;Growth hormone synthesis, secretion and action;Alcoholism;Hepatitis C;Hepatitis B;Human cytomegalovirus infection;Human papillomavirus infection;Pathways in cancer;Viral carcinogenesis;Proteoglycans in cancer;MicroRNAs in cancer;Chemical carcinogenesis;Chemical carcinogenesis;Colorectal cancer;Renal cell carcinoma;Endometrial cancer;Glioma;Prostate cancer;Chronic myeloid leukemia;Acute myeloid leukemia;Non-small cell lung cancer;Breast cancer;Hepatocellular carcinoma;Gastric cancer;Choline metabolism in cancer</t>
  </si>
  <si>
    <t>Signaling by ALK fusions and activated point mutants;Signaling by CSF3 (G-CSF);Interleukin-15 signaling;STAT5 activation downstream of FLT3 ITD mutants;Signaling by FLT3 ITD and TKD mutants</t>
  </si>
  <si>
    <t>Growth factor receptor-bound protein 2</t>
  </si>
  <si>
    <t>base-excision repair;DNA damage response, detection of DNA damage;DNA replication;double-strand break repair via homologous recombination;error-free translesion synthesis;error-prone translesion synthesis;G1/S transition of mitotic cell cycle;interstrand cross-link repair;mismatch repair;nucleotide-excision repair;nucleotide-excision repair, DNA gap filling;nucleotide-excision repair, DNA incision;nucleotide-excision repair, DNA incision, 5'-to lesion;nucleotide-excision repair, preincision complex assembly;nucleotide-excision repair, preincision complex stabilization;regulation of cell proliferation;regulation of cellular response to heat;regulation of mitotic cell cycle;telomere maintenance;telomere maintenance via semi-conservative replication;transcription-coupled nucleotide-excision repair;translesion synthesis</t>
  </si>
  <si>
    <t>damaged DNA binding;single-stranded DNA binding</t>
  </si>
  <si>
    <t>DNA replication factor A complex;nucleoplasm;site of double-strand break</t>
  </si>
  <si>
    <t>PF08661</t>
  </si>
  <si>
    <t>P35244</t>
  </si>
  <si>
    <t>ENSG00000106399</t>
  </si>
  <si>
    <t>RPA3</t>
  </si>
  <si>
    <t>Regulation of HSF1-mediated heat shock response;Fanconi Anemia Pathway;Regulation of TP53 Activity through Phosphorylation;Activation of ATR in response to replication stress;Activation of the pre-replicative complex;Dual incision in TC-NER;Gap-filling DNA repair synthesis and ligation in TC-NER;Processing of DNA double-strand break ends;G2/M DNA damage checkpoint;Meiotic recombination;HSF1 activation;Formation of Incision Complex in GG-NER;Dual Incision in GG-NER;Presynaptic phase of homologous DNA pairing and strand exchange;Termination of translesion DNA synthesis;HDR through Homologous Recombination (HRR);HDR through Single Strand Annealing (SSA);Impaired BRCA2 binding to RAD51;Translesion synthesis by REV1;Translesion synthesis by POLK;Translesion synthesis by POLI;Recognition of DNA damage by PCNA-containing replication complex;PCNA-Dependent Long Patch Base Excision Repair;Removal of the Flap Intermediate;Translesion Synthesis by POLH;Gap-filling DNA repair synthesis and ligation in GG-NER;Removal of the Flap Intermediate from the C-strand;Mismatch repair (MMR) directed by MSH2:MSH6 (MutSalpha);Mismatch repair (MMR) directed by MSH2:MSH3 (MutSbeta)</t>
  </si>
  <si>
    <t>Replication protein A 14 kDa subunit</t>
  </si>
  <si>
    <t>positive regulation of gene expression, epigenetic;RNA polymerase I preinitiation complex assembly;termination of RNA polymerase I transcription;transcription initiation from RNA polymerase I promoter</t>
  </si>
  <si>
    <t>DNA binding;DNA-directed 5'-3' RNA polymerase activity;RNA polymerase I transcription factor binding</t>
  </si>
  <si>
    <t>fibrillar center;nucleolus;nucleoplasm;nucleus;RNA polymerase I complex</t>
  </si>
  <si>
    <t>PF06870</t>
  </si>
  <si>
    <t>Q9GZS1</t>
  </si>
  <si>
    <t>ENSG00000137054</t>
  </si>
  <si>
    <t>POLR1E</t>
  </si>
  <si>
    <t>B-WICH complex positively regulates rRNA expression;NoRC negatively regulates rRNA expression;RNA Polymerase I Promoter Escape;RNA Polymerase I Transcription Initiation;RNA Polymerase I Transcription Termination</t>
  </si>
  <si>
    <t>DNA-directed RNA polymerase I subunit RPA49</t>
  </si>
  <si>
    <t>actin cytoskeleton organization;cellular response to heat;cellular response to misfolded protein;chemical synaptic transmission;exploration behavior;histone H3 deacetylation;intermediate filament cytoskeleton organization;microtubule cytoskeleton organization;monoubiquitinated protein deubiquitination;nervous system development;nucleotide-excision repair;positive regulation of ERAD pathway;proteasome-mediated ubiquitin-dependent protein catabolic process;protein deubiquitination;protein K48-linked deubiquitination;protein K63-linked deubiquitination;protein localization to cytosolic proteasome complex involved in ERAD pathway;protein quality control for misfolded or incompletely synthesized proteins;regulation of cell-substrate adhesion;ubiquitin-dependent protein catabolic process</t>
  </si>
  <si>
    <t>ATPase binding;histone deacetylase activity;identical protein binding;Lys48-specific deubiquitinase activity;Lys63-specific deubiquitinase activity;RNA polymerase II regulatory region DNA binding;thiol-dependent ubiquitin-specific protease activity;thiol-dependent ubiquitinyl hydrolase activity;ubiquitin protein ligase binding</t>
  </si>
  <si>
    <t>cytoplasm;cytosol;mitochondrial matrix;mitochondrial membrane;nuclear inclusion body;nuclear matrix;nucleolus;nucleoplasm;nucleus;plasma membrane</t>
  </si>
  <si>
    <t>PF02099;PF02809</t>
  </si>
  <si>
    <t>P54252</t>
  </si>
  <si>
    <t>ENSG00000066427</t>
  </si>
  <si>
    <t>ATXN3</t>
  </si>
  <si>
    <t>Protein processing in endoplasmic reticulum;Spinocerebellar ataxia;Pathways of neurodegeneration</t>
  </si>
  <si>
    <t>FOXO-mediated transcription of oxidative stress, metabolic and neuronal genes;Josephin domain DUBs</t>
  </si>
  <si>
    <t>Ataxin-3</t>
  </si>
  <si>
    <t>post-translational protein modification;protein ubiquitination;protein-containing complex assembly;regulation of transcription from RNA polymerase II promoter in response to hypoxia;transcription by RNA polymerase II;transcription elongation from RNA polymerase II promoter</t>
  </si>
  <si>
    <t>Cul2-RING ubiquitin ligase complex;Cul5-RING ubiquitin ligase complex;cytosol;elongin complex;nucleoplasm;VCB complex</t>
  </si>
  <si>
    <t>PF00240</t>
  </si>
  <si>
    <t>Q15370</t>
  </si>
  <si>
    <t>ENSG00000103363</t>
  </si>
  <si>
    <t>ELOB</t>
  </si>
  <si>
    <t>Elongin-B</t>
  </si>
  <si>
    <t>endocytosis;endosomal transport;endosomal vesicle fusion;Golgi to lysosome transport;positive regulation of pinocytosis;retrograde transport, endosome to Golgi</t>
  </si>
  <si>
    <t>metal ion binding;phosphatidylinositol phosphate binding;Rab GTPase binding</t>
  </si>
  <si>
    <t>cytosol;early endosome;endosome;endosome membrane;extracellular exosome;intracellular membrane-bounded organelle;lysosomal membrane;macropinosome;membrane</t>
  </si>
  <si>
    <t>PF00023;PF00651;PF01363;PF12796</t>
  </si>
  <si>
    <t>Q9P2R3</t>
  </si>
  <si>
    <t>ENSG00000185722</t>
  </si>
  <si>
    <t>ANKFY1</t>
  </si>
  <si>
    <t>Rabankyrin-5 {ECO:0000303|PubMed:15328530}</t>
  </si>
  <si>
    <t>histone deacetylation;negative regulation of transcription by RNA polymerase II;negative regulation of transcription, DNA-templated;positive regulation of cell proliferation;positive regulation of G2/M transition of mitotic cell cycle</t>
  </si>
  <si>
    <t>chromatin binding;DNA-binding transcription factor activity, RNA polymerase II-specific;histone deacetylase activity;histone deacetylase binding;protein-containing complex binding;RNA polymerase II repressing transcription factor binding;sequence-specific DNA binding;transcription coactivator activity;transcription corepressor activity;zinc ion binding</t>
  </si>
  <si>
    <t>cytoplasm;intracellular membrane-bounded organelle;nucleoplasm;nucleus;NuRD complex</t>
  </si>
  <si>
    <t>PF00249;PF00320;PF01426;PF01448;PF17226</t>
  </si>
  <si>
    <t>Q9BTC8</t>
  </si>
  <si>
    <t>ENSG00000057935</t>
  </si>
  <si>
    <t>MTA3</t>
  </si>
  <si>
    <t>RNA Polymerase I Transcription Initiation;Potential therapeutics for SARS;HDACs deacetylate histones;ERCC6 (CSB) and EHMT2 (G9a) positively regulate rRNA expression;Regulation of PTEN gene transcription</t>
  </si>
  <si>
    <t>Metastasis-associated protein MTA3</t>
  </si>
  <si>
    <t>defense response to virus;innate immune response;negative regulation of viral genome replication;positive regulation of I-kappaB kinase/NF-kappaB signaling</t>
  </si>
  <si>
    <t>double-stranded DNA binding;poly(U) RNA binding;RNA binding;RNA cap binding;single-stranded RNA binding;tRNA binding</t>
  </si>
  <si>
    <t>actin cytoskeleton;apical part of cell;cytosol;intracellular membrane-bounded organelle;plasma membrane;ruffle membrane</t>
  </si>
  <si>
    <t>Q13325</t>
  </si>
  <si>
    <t>ENSG00000152778</t>
  </si>
  <si>
    <t>IFIT5</t>
  </si>
  <si>
    <t>Interferon alpha/beta signaling</t>
  </si>
  <si>
    <t>Interferon-induced protein with tetratricopeptide repeats 5</t>
  </si>
  <si>
    <t>modification of dendritic spine;positive regulation of actin filament bundle assembly;positive regulation of postsynaptic cytosolic calcium concentration;postsynaptic modulation of chemical synaptic transmission;regulation of long-term neuronal synaptic plasticity;regulation of stress fiber assembly;spine apparatus assembly;visual learning</t>
  </si>
  <si>
    <t>actin cytoskeleton;bicellular tight junction;dendritic spine;glutamatergic synapse;nucleus;perikaryon;postsynaptic density;postsynaptic membrane;Schaffer collateral - CA1 synapse;spine apparatus;stress fiber;Z disc</t>
  </si>
  <si>
    <t>Q8N3V7</t>
  </si>
  <si>
    <t>ENSG00000171992</t>
  </si>
  <si>
    <t>SYNPO</t>
  </si>
  <si>
    <t>Synaptopodin</t>
  </si>
  <si>
    <t>mRNA processing;RNA splicing;RNA splicing, via transesterification reactions;spliceosomal complex assembly</t>
  </si>
  <si>
    <t>nuclear body;nucleolus;nucleoplasm;nucleus</t>
  </si>
  <si>
    <t>Q99590</t>
  </si>
  <si>
    <t>ENSG00000139218</t>
  </si>
  <si>
    <t>SCAF11</t>
  </si>
  <si>
    <t>Protein SCAF11</t>
  </si>
  <si>
    <t>cell proliferation;DNA double-strand break processing;double-strand break repair via nonhomologous end joining;error-free postreplication DNA repair;negative regulation of neuron apoptotic process;positive regulation of DNA repair;positive regulation of neuron projection development;positive regulation of proteasomal ubiquitin-dependent protein catabolic process;positive regulation of synapse assembly;postreplication repair;protein K63-linked ubiquitination;protein polyubiquitination;protein ubiquitination;regulation of DNA repair</t>
  </si>
  <si>
    <t>cytoplasm;extracellular exosome;nucleoplasm;nucleus;UBC13-MMS2 complex</t>
  </si>
  <si>
    <t>Q15819</t>
  </si>
  <si>
    <t>ENSG00000169139</t>
  </si>
  <si>
    <t>UBE2V2</t>
  </si>
  <si>
    <t>Antigen processing: Ubiquitination &amp; Proteasome degradation;Recruitment and ATM-mediated phosphorylation of repair and signaling proteins at DNA double strand breaks;Processing of DNA double-strand break ends;G2/M DNA damage checkpoint;Nonhomologous End-Joining (NHEJ);E3 ubiquitin ligases ubiquitinate target proteins;Formation of Incision Complex in GG-NER</t>
  </si>
  <si>
    <t>Ubiquitin-conjugating enzyme E2 variant 2</t>
  </si>
  <si>
    <t>blood coagulation;blood vessel development;bone trabecula formation;cartilage development involved in endochondral bone morphogenesis;cellular response to amino acid stimulus;cellular response to epidermal growth factor stimulus;cellular response to fibroblast growth factor stimulus;cellular response to fluoride;cellular response to mechanical stimulus;cellular response to retinoic acid;cellular response to transforming growth factor beta stimulus;cellular response to tumor necrosis factor;cellular response to vitamin E;collagen biosynthetic process;collagen fibril organization;collagen-activated tyrosine kinase receptor signaling pathway;embryonic skeletal system development;endochondral ossification;extracellular matrix organization;face morphogenesis;intramembranous ossification;leukocyte migration;negative regulation of cell-substrate adhesion;ossification;osteoblast differentiation;platelet activation;positive regulation of canonical Wnt signaling pathway;positive regulation of cell migration;positive regulation of epithelial to mesenchymal transition;positive regulation of transcription, DNA-templated;protein heterotrimerization;protein localization to nucleus;protein transport;regulation of immune response;response to cAMP;response to corticosteroid;response to estradiol;response to hydrogen peroxide;response to hyperoxia;response to mechanical stimulus;response to peptide hormone;sensory perception of sound;skeletal system development;skin development;skin morphogenesis;tooth eruption;tooth mineralization;visual perception</t>
  </si>
  <si>
    <t>extracellular matrix structural constituent;extracellular matrix structural constituent conferring tensile strength;identical protein binding;metal ion binding;platelet-derived growth factor binding;protease binding</t>
  </si>
  <si>
    <t>collagen type I trimer;collagen-containing extracellular matrix;cytoplasm;endoplasmic reticulum lumen;extracellular matrix;extracellular region;extracellular space;Golgi apparatus;secretory granule</t>
  </si>
  <si>
    <t>AGE-RAGE signaling pathway in diabetic complications;Amoebiasis;ECM-receptor interaction;Focal adhesion;Human papillomavirus infection;PI3K-Akt signaling pathway;Platelet activation;Protein digestion and absorption;Relaxin signaling pathway</t>
  </si>
  <si>
    <t>PF00093;PF01391;PF01410</t>
  </si>
  <si>
    <t>P02452</t>
  </si>
  <si>
    <t>COL1A1</t>
  </si>
  <si>
    <t>Collagen alpha-1(I) chain</t>
  </si>
  <si>
    <t>positive regulation of autophagosome maturation;response to interferon-gamma;viral process;xenophagy</t>
  </si>
  <si>
    <t>autophagosome;autophagosome membrane;cytoplasm;cytoplasmic vesicle;cytoskeleton;cytosol;intracellular membrane-bounded organelle;membrane;nucleus;perinuclear region of cytoplasm</t>
  </si>
  <si>
    <t>Influenza A;Mitophagy - animal</t>
  </si>
  <si>
    <t>Q13137</t>
  </si>
  <si>
    <t>ENSG00000136436</t>
  </si>
  <si>
    <t>CALCOCO2</t>
  </si>
  <si>
    <t>Mitophagy;Shigellosis;Influenza A</t>
  </si>
  <si>
    <t>Calcium-binding and coiled-coil domain-containing protein 2</t>
  </si>
  <si>
    <t>anterograde axonal transport;antigen processing and presentation of exogenous peptide antigen via MHC class II;axon guidance;centriole-centriole cohesion;cilium assembly;intraciliary transport involved in cilium assembly;microtubule anchoring at centrosome;microtubule-based movement;organelle organization;plus-end-directed vesicle transport along microtubule;protein localization to cell junction;protein transport;retrograde vesicle-mediated transport, Golgi to endoplasmic reticulum</t>
  </si>
  <si>
    <t>ATP binding;ATPase activity;ATP-dependent microtubule motor activity, plus-end-directed;microtubule binding;microtubule motor activity;protein phosphatase binding;Rab GTPase binding;spectrin binding</t>
  </si>
  <si>
    <t>axon cytoplasm;centriole;centrosome;ciliary tip;cilium;cytosol;extracellular exosome;kinesin complex;kinesin II complex;microtubule;microtubule cytoskeleton</t>
  </si>
  <si>
    <t>Hedgehog signaling pathway</t>
  </si>
  <si>
    <t>Q9Y496</t>
  </si>
  <si>
    <t>ENSG00000131437</t>
  </si>
  <si>
    <t>KIF3A</t>
  </si>
  <si>
    <t>COPI-dependent Golgi-to-ER retrograde traffic;Translocation of SLC2A4 (GLUT4) to the plasma membrane;MHC class II antigen presentation;Kinesins;Intraflagellar transport;Hedgehog 'off' state;Activation of SMO</t>
  </si>
  <si>
    <t>Kinesin-like protein KIF3A</t>
  </si>
  <si>
    <t>negative regulation of apoptotic process;protein K69-linked ufmylation;protein ufmylation;regulation of intracellular estrogen receptor signaling pathway;response to endoplasmic reticulum stress</t>
  </si>
  <si>
    <t>cytoplasm;endoplasmic reticulum;nucleus</t>
  </si>
  <si>
    <t>PF03671</t>
  </si>
  <si>
    <t>P61960</t>
  </si>
  <si>
    <t>ENSG00000120686</t>
  </si>
  <si>
    <t>UFM1</t>
  </si>
  <si>
    <t>Ubiquitin-fold modifier 1</t>
  </si>
  <si>
    <t>antigen processing and presentation of exogenous peptide antigen via MHC class II;ciliary basal body-plasma membrane docking;cytoskeleton-dependent cytokinesis;endoplasmic reticulum to Golgi vesicle-mediated transport;G2/M transition of mitotic cell cycle;microtubule-based process;mitotic cell cycle;regulation of G2/M transition of mitotic cell cycle</t>
  </si>
  <si>
    <t>centrosome;cleavage furrow;condensed chromosome kinetochore;cytosol;dynactin complex;microtubule;midbody;nucleolus;perinuclear region of cytoplasm;spindle</t>
  </si>
  <si>
    <t>PF07426</t>
  </si>
  <si>
    <t>O75935</t>
  </si>
  <si>
    <t>ENSG00000137100</t>
  </si>
  <si>
    <t>DCTN3</t>
  </si>
  <si>
    <t>Recruitment of NuMA to mitotic centrosomes;Regulation of PLK1 Activity at G2/M Transition;Loss of Nlp from mitotic centrosomes;Recruitment of mitotic centrosome proteins and complexes;Anchoring of the basal body to the plasma membrane;AURKA Activation by TPX2;MHC class II antigen presentation;HSP90 chaperone cycle for steroid hormone receptors (SHR) in the presence of ligand;COPI-mediated anterograde transport;COPI-independent Golgi-to-ER retrograde traffic</t>
  </si>
  <si>
    <t>Dynactin subunit 3</t>
  </si>
  <si>
    <t>integral component of membrane</t>
  </si>
  <si>
    <t>Q53EP0</t>
  </si>
  <si>
    <t>ENSG00000075420</t>
  </si>
  <si>
    <t>FNDC3B</t>
  </si>
  <si>
    <t>Fibronectin type III domain-containing protein 3B</t>
  </si>
  <si>
    <t>identical protein binding;protein C-terminus binding</t>
  </si>
  <si>
    <t>Cajal body;fibrillar center;membrane;nuclear body;nucleolus;nucleoplasm;nucleus</t>
  </si>
  <si>
    <t>PF15862</t>
  </si>
  <si>
    <t>P38432</t>
  </si>
  <si>
    <t>ENSG00000121058</t>
  </si>
  <si>
    <t>COIL</t>
  </si>
  <si>
    <t>Coilin</t>
  </si>
  <si>
    <t>N-terminal peptidyl-methionine acetylation</t>
  </si>
  <si>
    <t>cytoplasm;cytosol;Golgi apparatus;NatB complex</t>
  </si>
  <si>
    <t>PF09797</t>
  </si>
  <si>
    <t>Q14CX7</t>
  </si>
  <si>
    <t>ENSG00000111300</t>
  </si>
  <si>
    <t>NAA25</t>
  </si>
  <si>
    <t>N-alpha-acetyltransferase 25, NatB auxiliary subunit</t>
  </si>
  <si>
    <t>dTMP biosynthetic process;dUMP biosynthetic process;nucleobase-containing small molecule interconversion;pyrimidine nucleotide metabolic process</t>
  </si>
  <si>
    <t>dCMP deaminase activity;identical protein binding;zinc ion binding</t>
  </si>
  <si>
    <t>PF00383</t>
  </si>
  <si>
    <t>P32321</t>
  </si>
  <si>
    <t>ENSG00000129187</t>
  </si>
  <si>
    <t>DCTD</t>
  </si>
  <si>
    <t>Deoxycytidylate deaminase</t>
  </si>
  <si>
    <t>beta-catenin-TCF complex assembly;cellular response to DNA damage stimulus;histone H3-K4 methylation;post-translational protein modification;regulation of megakaryocyte differentiation;response to estrogen</t>
  </si>
  <si>
    <t>histone-lysine N-methyltransferase activity;methylated histone binding;transcription regulatory region DNA binding</t>
  </si>
  <si>
    <t>histone methyltransferase complex;MLL1 complex;MLL3/4 complex;nucleolus;nucleoplasm;nucleus;Set1C/COMPASS complex</t>
  </si>
  <si>
    <t>Q15291</t>
  </si>
  <si>
    <t>ENSG00000117222</t>
  </si>
  <si>
    <t>RBBP5</t>
  </si>
  <si>
    <t>Neddylation;Activation of anterior HOX genes in hindbrain development during early embryogenesis;Formation of the beta-catenin:TCF transactivating complex;Deactivation of the beta-catenin transactivating complex;PKMTs methylate histone lysines;RUNX1 regulates genes involved in megakaryocyte differentiation and platelet function</t>
  </si>
  <si>
    <t>Retinoblastoma-binding protein 5</t>
  </si>
  <si>
    <t>anaphase-promoting complex-dependent catabolic process;cell division;mitotic cell cycle checkpoint;mitotic sister chromatid segregation;mitotic spindle assembly checkpoint;negative regulation of apoptotic process;negative regulation of mitotic cell cycle;negative regulation of protein catabolic process;negative regulation of ubiquitin protein ligase activity;positive regulation of mitotic cell cycle spindle assembly checkpoint;regulation of mitotic cell cycle phase transition</t>
  </si>
  <si>
    <t>identical protein binding;protein C-terminus binding;protein homodimerization activity</t>
  </si>
  <si>
    <t>chromosome;condensed chromosome kinetochore;cytosol;kinetochore;mitotic spindle;nuclear pore nuclear basket;nucleoplasm;nucleus;perinuclear region of cytoplasm;spindle pole</t>
  </si>
  <si>
    <t>Cell cycle;Human T-cell leukemia virus 1 infection;Oocyte meiosis;Progesterone-mediated oocyte maturation</t>
  </si>
  <si>
    <t>PF02301</t>
  </si>
  <si>
    <t>Q13257</t>
  </si>
  <si>
    <t>ENSG00000164109</t>
  </si>
  <si>
    <t>MAD2L1</t>
  </si>
  <si>
    <t>Cell cycle;Oocyte meiosis;Progesterone-mediated oocyte maturation;Human T-cell leukemia virus 1 infection</t>
  </si>
  <si>
    <t>Mitotic spindle assembly checkpoint protein MAD2A</t>
  </si>
  <si>
    <t>biotin metabolic process;leucine catabolic process;protein heterooligomerization</t>
  </si>
  <si>
    <t>ATP binding;biotin binding;biotin carboxylase activity;metal ion binding;methylcrotonoyl-CoA carboxylase activity</t>
  </si>
  <si>
    <t>PF00289;PF00364;PF02785;PF02786</t>
  </si>
  <si>
    <t>Q96RQ3</t>
  </si>
  <si>
    <t>ENSG00000078070</t>
  </si>
  <si>
    <t>MCCC1</t>
  </si>
  <si>
    <t>Methylcrotonoyl-CoA carboxylase subunit alpha, mitochondrial</t>
  </si>
  <si>
    <t>phosphatidylinositol biosynthetic process;signal transduction;viral process</t>
  </si>
  <si>
    <t>signaling receptor activity</t>
  </si>
  <si>
    <t>early endosome membrane;endoplasmic reticulum;endosome membrane;extrinsic component of vacuolar membrane;Golgi membrane;late endosome membrane;PAS complex</t>
  </si>
  <si>
    <t>PF11916;PF12755</t>
  </si>
  <si>
    <t>Q08AM6</t>
  </si>
  <si>
    <t>ENSG00000103043</t>
  </si>
  <si>
    <t>VAC14</t>
  </si>
  <si>
    <t>Synthesis of PIPs at the Golgi membrane;Synthesis of PIPs at the early endosome membrane;Synthesis of PIPs at the late endosome membrane</t>
  </si>
  <si>
    <t>Protein VAC14 homolog</t>
  </si>
  <si>
    <t>exonucleolytic nuclear-transcribed mRNA catabolic process involved in deadenylation-dependent decay;mRNA splicing, via spliceosome</t>
  </si>
  <si>
    <t>Ral GTPase binding;RNA binding;U6 snRNA binding</t>
  </si>
  <si>
    <t>catalytic step 2 spliceosome;cytosol;Lsm1-7-Pat1 complex;Lsm2-8 complex;nucleoplasm;nucleus;P-body;U2-type precatalytic spliceosome;U4/U6 x U5 tri-snRNP complex;U6 snRNP</t>
  </si>
  <si>
    <t>RNA degradation;Spliceosome</t>
  </si>
  <si>
    <t>Q9Y333</t>
  </si>
  <si>
    <t>ENSG00000172850;ENSG00000204392;ENSG00000224979;ENSG00000225998;ENSG00000231502;ENSG00000236826</t>
  </si>
  <si>
    <t>LSM2</t>
  </si>
  <si>
    <t>mRNA Splicing - Major Pathway;mRNA Splicing - Minor Pathway;mRNA decay by 5' to 3' exoribonuclease</t>
  </si>
  <si>
    <t>U6 snRNA-associated Sm-like protein LSm2</t>
  </si>
  <si>
    <t>chromatin organization involved in negative regulation of transcription;negative regulation of cell proliferation;negative regulation of histone acetylation;negative regulation of histone H4 acetylation;negative regulation of transcription by RNA polymerase II;negative regulation of transcription, DNA-templated;positive regulation of histone deacetylation;protein phosphorylation;regulation of cell cycle;viral genome replication;white fat cell differentiation</t>
  </si>
  <si>
    <t>DNA-binding transcription factor activity;identical protein binding;NAD binding;oxidoreductase activity, acting on the CH-OH group of donors, NAD or NADP as acceptor;protein C-terminus binding;protein domain specific binding;repressing transcription factor binding;transcription corepressor activity;transcription factor binding</t>
  </si>
  <si>
    <t>GABA-ergic synapse;glutamatergic synapse;nucleoplasm;nucleus;presynaptic active zone cytoplasmic component;transcription factor complex;transcriptional repressor complex</t>
  </si>
  <si>
    <t>Q13363</t>
  </si>
  <si>
    <t>ENSG00000159692</t>
  </si>
  <si>
    <t>CTBP1</t>
  </si>
  <si>
    <t>Deactivation of the beta-catenin transactivating complex;SUMOylation of transcription cofactors;Repression of WNT target genes;Signaling by TCF7L2 mutants</t>
  </si>
  <si>
    <t>C-terminal-binding protein 1</t>
  </si>
  <si>
    <t>attachment of GPI anchor to protein</t>
  </si>
  <si>
    <t>GPI-anchor transamidase activity</t>
  </si>
  <si>
    <t>endoplasmic reticulum membrane;GPI-anchor transamidase complex;membrane</t>
  </si>
  <si>
    <t>Glycosylphosphatidylinositol (GPI)-anchor biosynthesis;Metabolic pathways</t>
  </si>
  <si>
    <t>PF10510</t>
  </si>
  <si>
    <t>Q96S52</t>
  </si>
  <si>
    <t>ENSG00000087111</t>
  </si>
  <si>
    <t>PIGS</t>
  </si>
  <si>
    <t>Attachment of GPI anchor to uPAR</t>
  </si>
  <si>
    <t>GPI transamidase component PIG-S</t>
  </si>
  <si>
    <t>ciliary basal body-plasma membrane docking;negative regulation of cilium assembly;regulation of mitotic spindle assembly</t>
  </si>
  <si>
    <t>calmodulin binding</t>
  </si>
  <si>
    <t>centrosome;cytosol;microtubule organizing center;protein-containing complex</t>
  </si>
  <si>
    <t>Q8IW35</t>
  </si>
  <si>
    <t>ENSG00000182504</t>
  </si>
  <si>
    <t>CEP97</t>
  </si>
  <si>
    <t>Anchoring of the basal body to the plasma membrane;RHOV GTPase cycle</t>
  </si>
  <si>
    <t>Centrosomal protein of 97 kDa</t>
  </si>
  <si>
    <t>activation of protein kinase activity;apoptotic process;cellular response to starvation;MAPK cascade;microvillus assembly;negative regulation of cell migration;neuron projection morphogenesis;protein autophosphorylation;protein phosphorylation;regulation of apoptotic process;regulation of hydrogen peroxide-induced cell death;response to hydrogen peroxide;signal transduction by protein phosphorylation;stress-activated protein kinase signaling cascade</t>
  </si>
  <si>
    <t>ATP binding;identical protein binding;magnesium ion binding;protein homodimerization activity;protein kinase activity;protein serine/threonine kinase activity</t>
  </si>
  <si>
    <t>apical plasma membrane;cell periphery;cytoplasm;cytosol;extracellular exosome;Golgi apparatus;Golgi membrane;Golgi-associated vesicle;membrane;perinuclear region of cytoplasm;vesicle membrane</t>
  </si>
  <si>
    <t>Q9P289</t>
  </si>
  <si>
    <t>ENSG00000134602</t>
  </si>
  <si>
    <t>STK26</t>
  </si>
  <si>
    <t>Serine/threonine-protein kinase 26 {ECO:0000305}</t>
  </si>
  <si>
    <t>cotranslational protein targeting to membrane;neutrophil degranulation;protein targeting to ER;response to drug;SRP-dependent cotranslational protein targeting to membrane</t>
  </si>
  <si>
    <t>7S RNA binding;endoplasmic reticulum signal peptide binding;RNA binding</t>
  </si>
  <si>
    <t>cytoplasm;cytosol;extracellular region;ficolin-1-rich granule lumen;nucleus;secretory granule lumen;signal recognition particle, endoplasmic reticulum targeting</t>
  </si>
  <si>
    <t>PF02290</t>
  </si>
  <si>
    <t>P37108</t>
  </si>
  <si>
    <t>ENSG00000140319</t>
  </si>
  <si>
    <t>SRP14</t>
  </si>
  <si>
    <t>Neutrophil degranulation;SRP-dependent cotranslational protein targeting to membrane</t>
  </si>
  <si>
    <t>Signal recognition particle 14 kDa protein</t>
  </si>
  <si>
    <t>regulation of JAK-STAT cascade;regulation of transcription by RNA polymerase II;transcription elongation from RNA polymerase II promoter;tRNA wobble uridine modification</t>
  </si>
  <si>
    <t>cytoplasm;cytosol;Elongator holoenzyme complex;transcription elongation factor complex</t>
  </si>
  <si>
    <t>Q6IA86</t>
  </si>
  <si>
    <t>ENSG00000134759</t>
  </si>
  <si>
    <t>ELP2</t>
  </si>
  <si>
    <t>Elongator complex protein 2</t>
  </si>
  <si>
    <t>angiogenesis involved in wound healing;blood vessel endothelial cell migration;cell redox homeostasis;cellular response to oxidative stress;endothelial cell development;fat cell differentiation;glutathione metabolic process;heart contraction;hydrogen peroxide catabolic process;interaction with symbiont;intrinsic apoptotic signaling pathway in response to oxidative stress;lipoxygenase pathway;myoblast proliferation;negative regulation of cysteine-type endopeptidase activity involved in apoptotic process;negative regulation of extrinsic apoptotic signaling pathway via death domain receptors;negative regulation of inflammatory response to antigenic stimulus;negative regulation of oxidative stress-induced intrinsic apoptotic signaling pathway;negative regulation of release of cytochrome c from mitochondria;positive regulation of protein kinase B signaling;positive regulation of supramolecular fiber organization;protein oxidation;purine nucleotide catabolic process;regulation of gene expression, epigenetic;regulation of mammary gland epithelial cell proliferation;regulation of neuron apoptotic process;regulation of proteasomal protein catabolic process;response to gamma radiation;response to hydrogen peroxide;response to hydroperoxide;response to selenium ion;response to symbiotic bacterium;response to xenobiotic stimulus;sensory perception of sound;skeletal muscle fiber development;skeletal muscle tissue regeneration;temperature homeostasis;triglyceride metabolic process;UV protection;vasodilation</t>
  </si>
  <si>
    <t>glutathione peroxidase activity;SH3 domain binding</t>
  </si>
  <si>
    <t>Amyotrophic lateral sclerosis (ALS);Arachidonic acid metabolism;Glutathione metabolism;Huntington disease;Metabolic pathways;Thyroid hormone synthesis</t>
  </si>
  <si>
    <t>P07203</t>
  </si>
  <si>
    <t>ENSG00000233276</t>
  </si>
  <si>
    <t>GPX1</t>
  </si>
  <si>
    <t>Detoxification of Reactive Oxygen Species;Synthesis of 15-eicosatetraenoic acid derivatives;Synthesis of 12-eicosatetraenoic acid derivatives;Synthesis of 5-eicosatetraenoic acids</t>
  </si>
  <si>
    <t>Glutathione peroxidase 1</t>
  </si>
  <si>
    <t>mRNA processing;positive regulation of RNA splicing</t>
  </si>
  <si>
    <t>membrane;nucleus</t>
  </si>
  <si>
    <t>Q8WVV9</t>
  </si>
  <si>
    <t>ENSG00000143889</t>
  </si>
  <si>
    <t>HNRNPLL</t>
  </si>
  <si>
    <t>Heterogeneous nuclear ribonucleoprotein L-like</t>
  </si>
  <si>
    <t>P46776</t>
  </si>
  <si>
    <t>ENSG00000166441</t>
  </si>
  <si>
    <t>RPL27A</t>
  </si>
  <si>
    <t>60S ribosomal protein L27a</t>
  </si>
  <si>
    <t>antigen processing and presentation of exogenous peptide antigen via MHC class I, TAP-dependent;antigen processing and presentation of exogenous peptide antigen via MHC class I, TAP-independent;antigen processing and presentation of peptide antigen via MHC class I;immune response;interferon-gamma-mediated signaling pathway;neutrophil degranulation;protection from natural killer cell mediated cytotoxicity;regulation of dendritic cell differentiation;regulation of immune response;regulation of interleukin-12 production;regulation of interleukin-6 production;regulation of T cell anergy;type I interferon signaling pathway;viral process</t>
  </si>
  <si>
    <t>peptide antigen binding;signaling receptor binding</t>
  </si>
  <si>
    <t>cell surface;early endosome membrane;endoplasmic reticulum;ER to Golgi transport vesicle membrane;extracellular exosome;Golgi apparatus;Golgi membrane;integral component of lumenal side of endoplasmic reticulum membrane;integral component of plasma membrane;membrane;MHC class I protein complex;phagocytic vesicle membrane;plasma membrane;recycling endosome membrane;secretory granule membrane</t>
  </si>
  <si>
    <t>Allograft rejection;Antigen processing and presentation;Autoimmune thyroid disease;Cell adhesion molecules (CAMs);Cellular senescence;Endocytosis;Epstein-Barr virus infection;Graft-versus-host disease;Herpes simplex virus 1 infection;Human cytomegalovirus infection;Human immunodeficiency virus 1 infection;Human papillomavirus infection;Human T-cell leukemia virus 1 infection;Kaposi sarcoma-associated herpesvirus infection;Natural killer cell mediated cytotoxicity;Phagosome;Type I diabetes mellitus;Viral carcinogenesis;Viral myocarditis</t>
  </si>
  <si>
    <t>P01889</t>
  </si>
  <si>
    <t>ENSG00000234745</t>
  </si>
  <si>
    <t>HLA-B</t>
  </si>
  <si>
    <t>Neutrophil degranulation;Interferon alpha/beta signaling;SARS-CoV-2 activates/modulates innate and adaptive immune responses;Immunoregulatory interactions between a Lymphoid and a non-Lymphoid cell;ER-Phagosome pathway;Interferon gamma signaling;Antigen Presentation: Folding, assembly and peptide loading of class I MHC;Endosomal/Vacuolar pathway;DAP12 interactions</t>
  </si>
  <si>
    <t>HLA class I histocompatibility antigen, B-7 alpha chain</t>
  </si>
  <si>
    <t>negative regulation of transmembrane transport;negative regulation of transporter activity;protein dephosphorylation</t>
  </si>
  <si>
    <t>protein phosphatase 2A binding</t>
  </si>
  <si>
    <t>actin cytoskeleton;cytoplasm</t>
  </si>
  <si>
    <t>PF09727</t>
  </si>
  <si>
    <t>Q9P2B4</t>
  </si>
  <si>
    <t>ENSG00000143079</t>
  </si>
  <si>
    <t>CTTNBP2NL</t>
  </si>
  <si>
    <t>CTTNBP2 N-terminal-like protein</t>
  </si>
  <si>
    <t>D-xylose metabolic process;glucose metabolic process;glucuronate catabolic process to xylulose 5-phosphate;NADP metabolic process;oxidation-reduction process;protein homotetramerization;xylulose metabolic process</t>
  </si>
  <si>
    <t>carbonyl reductase (NADPH) activity;identical protein binding;L-xylulose reductase (NAD+) activity;L-xylulose reductase (NADP+) activity;oxidoreductase activity, acting on NAD(P)H, quinone or similar compound as acceptor</t>
  </si>
  <si>
    <t>brush border;cytoplasmic microtubule;extracellular exosome;microvillus;nucleus;plasma membrane</t>
  </si>
  <si>
    <t>Metabolic pathways;Pentose and glucuronate interconversions</t>
  </si>
  <si>
    <t>Q7Z4W1</t>
  </si>
  <si>
    <t>ENSG00000169738</t>
  </si>
  <si>
    <t>DCXR</t>
  </si>
  <si>
    <t>Pentose and glucuronate interconversions;Metabolic pathways</t>
  </si>
  <si>
    <t>Formation of xylulose-5-phosphate;Essential pentosuria</t>
  </si>
  <si>
    <t>L-xylulose reductase</t>
  </si>
  <si>
    <t>actin cytoskeleton organization;chemical synaptic transmission;ephrin receptor signaling pathway;intracellular signal transduction;negative regulation of proteasomal ubiquitin-dependent protein catabolic process;negative regulation of receptor internalization;neutrophil degranulation;positive regulation of cell growth;positive regulation of cell migration;positive regulation of cell proliferation;positive regulation of epithelial to mesenchymal transition;positive regulation of exosomal secretion;positive regulation of extracellular exosome assembly;positive regulation of JNK cascade;positive regulation of pathway-restricted SMAD protein phosphorylation;positive regulation of phosphorylation;positive regulation of transforming growth factor beta receptor signaling pathway;protein targeting to membrane;regulation of mitotic cell cycle;substrate-dependent cell migration, cell extension</t>
  </si>
  <si>
    <t>cytoskeletal adaptor activity;frizzled binding;identical protein binding;interleukin-5 receptor binding;phosphatidylinositol-4,5-bisphosphate binding;protein heterodimerization activity;protein N-terminus binding;syndecan binding</t>
  </si>
  <si>
    <t>adherens junction;azurophil granule lumen;blood microparticle;cytoplasm;cytoskeleton;cytosol;endoplasmic reticulum membrane;extracellular exosome;extracellular region;extracellular space;extracellular vesicle;focal adhesion;interleukin-5 receptor complex;intracellular membrane-bounded organelle;melanosome;membrane;membrane raft;nuclear membrane;nucleoplasm;nucleus;plasma membrane</t>
  </si>
  <si>
    <t>O00560</t>
  </si>
  <si>
    <t>ENSG00000137575</t>
  </si>
  <si>
    <t>SDCBP</t>
  </si>
  <si>
    <t>Neutrophil degranulation;Ephrin signaling;Neurofascin interactions;Regulation of necroptotic cell death</t>
  </si>
  <si>
    <t>Syntenin-1</t>
  </si>
  <si>
    <t>cell differentiation;cell proliferation;regulation of myeloid cell differentiation</t>
  </si>
  <si>
    <t>DNA-binding transcription factor activity, RNA polymerase II-specific;DNA-binding transcription repressor activity, RNA polymerase II-specific;double-stranded DNA binding;mRNA binding;purine-rich negative regulatory element binding;RNA binding;RNA polymerase II regulatory region sequence-specific DNA binding;sequence-specific DNA binding;single-stranded DNA binding;SMAD binding;transcription factor binding</t>
  </si>
  <si>
    <t>DNA replication factor A complex;nucleus</t>
  </si>
  <si>
    <t>PF04845</t>
  </si>
  <si>
    <t>Q96QR8</t>
  </si>
  <si>
    <t>ENSG00000146676</t>
  </si>
  <si>
    <t>PURB</t>
  </si>
  <si>
    <t>Transcriptional activator protein Pur-beta</t>
  </si>
  <si>
    <t>O60732</t>
  </si>
  <si>
    <t>ENSG00000155495</t>
  </si>
  <si>
    <t>MAGEC1</t>
  </si>
  <si>
    <t>Melanoma-associated antigen C1</t>
  </si>
  <si>
    <t>7-methylguanosine mRNA capping;fibroblast growth factor receptor signaling pathway;mRNA splicing, via spliceosome;positive regulation of transcription by RNA polymerase II;positive regulation of transcription elongation from RNA polymerase II promoter;RNA metabolic process;snRNA transcription by RNA polymerase II;transcription by RNA polymerase II;transcription elongation from RNA polymerase II promoter;transcription initiation from RNA polymerase II promoter</t>
  </si>
  <si>
    <t>microtubule cytoskeleton;nucleoplasm;nucleus;transcription factor TFIIF complex;transcriptional preinitiation complex</t>
  </si>
  <si>
    <t>PF02270</t>
  </si>
  <si>
    <t>P13984</t>
  </si>
  <si>
    <t>ENSG00000188342</t>
  </si>
  <si>
    <t>GTF2F2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</si>
  <si>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CE;mRNA Splicing - Major Pathway;Estrogen-dependent gene expression;Viral Messenger RNA Synthesis;HIV Transcription Initiation;RNA Polymerase II HIV Promoter Escape;RNA Polymerase II Promoter Escape;RNA Polymerase II Transcription Pre-Initiation And Promoter Opening;RNA Polymerase II Transcription Initiation;FGFR2 alternative splicing;mRNA Splicing - Minor Pathway;Processing of Capped Intron-Containing Pre-mRNA;Signaling by FGFR2 IIIa TM</t>
  </si>
  <si>
    <t>General transcription factor IIF subunit 2</t>
  </si>
  <si>
    <t>endosomal transport;intracellular protein transport;macroautophagy;membrane organization;multivesicular body assembly;negative regulation of epidermal growth factor receptor signaling pathway;positive regulation of exosomal secretion;protein deubiquitination;regulation of extracellular exosome assembly;signal transduction</t>
  </si>
  <si>
    <t>SH3/SH2 adaptor activity;ubiquitin-like protein ligase binding</t>
  </si>
  <si>
    <t>cytosol;early endosome membrane;ESCRT-0 complex</t>
  </si>
  <si>
    <t>Endocytosis;Jak-STAT signaling pathway</t>
  </si>
  <si>
    <t>PF00018;PF00790;PF02809</t>
  </si>
  <si>
    <t>Q92783</t>
  </si>
  <si>
    <t>ENSG00000136738</t>
  </si>
  <si>
    <t>STAM</t>
  </si>
  <si>
    <t>Endocytosis;JAK-STAT signaling pathway</t>
  </si>
  <si>
    <t>Endosomal Sorting Complex Required For Transport (ESCRT);Cargo recognition for clathrin-mediated endocytosis;RHOU GTPase cycle;EGFR downregulation;Metalloprotease DUBs;Negative regulation of MET activity;InlB-mediated entry of Listeria monocytogenes into host cell</t>
  </si>
  <si>
    <t>Signal transducing adapter molecule 1</t>
  </si>
  <si>
    <t>activation of protein kinase activity;apoptotic process;branching involved in blood vessel morphogenesis;cell differentiation involved in embryonic placenta development;cell morphogenesis;central nervous system development;endocardium development;hepatocyte apoptotic process;hippo signaling;intracellular signal transduction;keratinocyte differentiation;negative regulation of canonical Wnt signaling pathway;negative regulation of cell proliferation;negative regulation of organ growth;neural tube formation;peptidyl-serine phosphorylation;positive regulation of apoptotic process;positive regulation of extrinsic apoptotic signaling pathway via death domain receptors;positive regulation of fat cell differentiation;positive regulation of peptidyl-serine phosphorylation;positive regulation of protein binding;positive regulation of protein phosphorylation;positive regulation of vascular associated smooth muscle cell apoptotic process;primitive hemopoiesis;protein autophosphorylation;protein phosphorylation;protein stabilization;regulation of cell differentiation involved in embryonic placenta development;signal transduction;signal transduction by protein phosphorylation;stress-activated protein kinase signaling cascade</t>
  </si>
  <si>
    <t>ATP binding;identical protein binding;magnesium ion binding;protein dimerization activity;protein homodimerization activity;protein kinase activity;protein serine/threonine kinase activator activity;protein serine/threonine kinase activity;transcription factor binding</t>
  </si>
  <si>
    <t>cytoplasm;cytosol;nuclear body;nucleoplasm;nucleus;protein-containing complex</t>
  </si>
  <si>
    <t>FoxO signaling pathway;MAPK signaling pathway;Non-small cell lung cancer;Pathways in cancer;Ras signaling pathway</t>
  </si>
  <si>
    <t>PF00069;PF11629</t>
  </si>
  <si>
    <t>Q13043</t>
  </si>
  <si>
    <t>ENSG00000101109</t>
  </si>
  <si>
    <t>STK4</t>
  </si>
  <si>
    <t>MAPK signaling pathway;Ras signaling pathway;FoxO signaling pathway;Pathways in cancer;Non-small cell lung cancer</t>
  </si>
  <si>
    <t>Signaling by Hippo</t>
  </si>
  <si>
    <t>Serine/threonine-protein kinase 4</t>
  </si>
  <si>
    <t>PF01217</t>
  </si>
  <si>
    <t>P61923</t>
  </si>
  <si>
    <t>ENSG00000111481</t>
  </si>
  <si>
    <t>COPZ1</t>
  </si>
  <si>
    <t>Coatomer subunit zeta-1</t>
  </si>
  <si>
    <t>intralumenal vesicle formation;membrane invagination;negative regulation of early endosome to late endosome transport;negative regulation of phagocytosis;negative regulation of protein catabolic process;negative regulation of protein transport;negative regulation of viral entry into host cell;positive regulation of neuron projection development;protein deubiquitination;protein to membrane docking;protein transport;regulation of Wnt signaling pathway;response to bacterium;Wnt signaling pathway</t>
  </si>
  <si>
    <t>phosphatidylinositol-3,5-bisphosphate binding;phosphatidylinositol-3-phosphate binding;phosphatidylinositol-4-phosphate binding;phosphatidylinositol-5-phosphate binding;protein phosphatase binding</t>
  </si>
  <si>
    <t>clathrin-coated vesicle;cytoplasm;cytosol;early endosome;early endosome membrane;early phagosome;endosome membrane;extracellular exosome</t>
  </si>
  <si>
    <t>O60493</t>
  </si>
  <si>
    <t>ENSG00000112335</t>
  </si>
  <si>
    <t>SNX3</t>
  </si>
  <si>
    <t>Ub-specific processing proteases;WNT ligand biogenesis and trafficking</t>
  </si>
  <si>
    <t>Sorting nexin-3</t>
  </si>
  <si>
    <t>mRNA 3'-end processing;mRNA splicing, via spliceosome;termination of RNA polymerase II transcription</t>
  </si>
  <si>
    <t>mRNA cleavage stimulating factor complex;nucleoplasm</t>
  </si>
  <si>
    <t>PF00400;PF16699</t>
  </si>
  <si>
    <t>Q05048</t>
  </si>
  <si>
    <t>ENSG00000101138</t>
  </si>
  <si>
    <t>CSTF1</t>
  </si>
  <si>
    <t>Cleavage stimulation factor subunit 1</t>
  </si>
  <si>
    <t>blood vessel development;brassinosteroid biosynthetic process;cell differentiation;cholesterol biosynthetic process;cholesterol biosynthetic process via desmosterol;cholesterol biosynthetic process via lathosterol;lung development;multicellular organism growth;post-embryonic development;regulation of cell proliferation;regulation of cholesterol biosynthetic process;sterol biosynthetic process</t>
  </si>
  <si>
    <t>7-dehydrocholesterol reductase activity;NADP binding;sterol delta7 reductase activity</t>
  </si>
  <si>
    <t>cytosol;endoplasmic reticulum;endoplasmic reticulum membrane;integral component of endoplasmic reticulum membrane;membrane;nuclear outer membrane</t>
  </si>
  <si>
    <t>PF01222</t>
  </si>
  <si>
    <t>Q9UBM7</t>
  </si>
  <si>
    <t>ENSG00000172893</t>
  </si>
  <si>
    <t>DHCR7</t>
  </si>
  <si>
    <t>Activation of gene expression by SREBF (SREBP);Cholesterol biosynthesis via desmosterol;Cholesterol biosynthesis via lathosterol</t>
  </si>
  <si>
    <t>7-dehydrocholesterol reductase</t>
  </si>
  <si>
    <t>adipose tissue development;cellular response to cholesterol;cellular response to glucose stimulus;cellular response to testosterone stimulus;fatty acid metabolic process;ketone body biosynthetic process;liver development;positive regulation of insulin secretion;response to ethanol;response to nutrient;response to oleic acid;response to purine-containing compound;response to starvation;white fat cell differentiation</t>
  </si>
  <si>
    <t>acetoacetate-CoA ligase activity;ATP binding;butyrate-CoA ligase activity</t>
  </si>
  <si>
    <t>Butanoate metabolism;Metabolic pathways;Valine, leucine and isoleucine degradation</t>
  </si>
  <si>
    <t>PF00501;PF16177</t>
  </si>
  <si>
    <t>Q86V21</t>
  </si>
  <si>
    <t>ENSG00000081760</t>
  </si>
  <si>
    <t>AACS</t>
  </si>
  <si>
    <t>Synthesis of Ketone Bodies</t>
  </si>
  <si>
    <t>Acetoacetyl-CoA synthetase</t>
  </si>
  <si>
    <t>cytokine-mediated signaling pathway;exocytic insertion of neurotransmitter receptor to postsynaptic membrane;exocytosis;intracellular protein transport;long-term synaptic potentiation;neuron projection development;positive regulation of cell adhesion;positive regulation of cell proliferation;positive regulation of chemotaxis;positive regulation of protein localization to cell surface;positive regulation of protein localization to plasma membrane;synaptic vesicle docking;synaptic vesicle fusion to presynaptic active zone membrane;vesicle docking;vesicle fusion</t>
  </si>
  <si>
    <t>arachidonic acid binding;SNAP receptor activity;SNARE binding</t>
  </si>
  <si>
    <t>apical plasma membrane;azurophil granule;cell-cell junction;dendrite;endomembrane system;extracellular exosome;glutamatergic synapse;growth cone;integral component of membrane;lamellipodium;melanosome;neuron projection;plasma membrane;postsynapse;presynaptic active zone membrane;presynaptic membrane;Schaffer collateral - CA1 synapse;SNARE complex;specific granule;synaptic vesicle;vacuole;zymogen granule membrane</t>
  </si>
  <si>
    <t>SNARE interactions in vesicular transport;Synaptic vesicle cycle</t>
  </si>
  <si>
    <t>Q13277</t>
  </si>
  <si>
    <t>ENSG00000166900</t>
  </si>
  <si>
    <t>STX3</t>
  </si>
  <si>
    <t>Syntaxin-3</t>
  </si>
  <si>
    <t>dolichol metabolic process;GPI anchor biosynthetic process;protein mannosylation;protein O-linked mannosylation</t>
  </si>
  <si>
    <t>dolichyl-phosphate beta-D-mannosyltransferase activity;dolichyl-phosphate-mannose-protein mannosyltransferase activity</t>
  </si>
  <si>
    <t>dolichol-phosphate-mannose synthase complex;endoplasmic reticulum;endoplasmic reticulum membrane;membrane;nucleus</t>
  </si>
  <si>
    <t>PF00535</t>
  </si>
  <si>
    <t>O60762</t>
  </si>
  <si>
    <t>ENSG00000000419</t>
  </si>
  <si>
    <t>DPM1</t>
  </si>
  <si>
    <t>N-Glycan biosynthesis;Metabolic pathways</t>
  </si>
  <si>
    <t>Synthesis of dolichyl-phosphate mannose;Defective DPM1 causes DPM1-CDG;Defective DPM3 causes DPM3-CDG;Defective DPM2 causes DPM2-CDG</t>
  </si>
  <si>
    <t>Dolichol-phosphate mannosyltransferase subunit 1</t>
  </si>
  <si>
    <t>dCTP catabolic process;DNA protection;nucleoside triphosphate catabolic process;protein homotetramerization</t>
  </si>
  <si>
    <t>dCTP diphosphatase activity;identical protein binding;magnesium ion binding;nucleoside-triphosphate diphosphatase activity;pyrimidine deoxyribonucleotide binding</t>
  </si>
  <si>
    <t>cytosol;mitochondrion;nucleus</t>
  </si>
  <si>
    <t>PF12643</t>
  </si>
  <si>
    <t>Q9H773</t>
  </si>
  <si>
    <t>ENSG00000179958</t>
  </si>
  <si>
    <t>DCTPP1</t>
  </si>
  <si>
    <t>dCTP pyrophosphatase 1 {ECO:0000305}</t>
  </si>
  <si>
    <t>mRNA pseudouridine synthesis;negative regulation of translation;regulation of hematopoietic stem cell differentiation;regulation of mesoderm development;tRNA pseudouridine synthesis</t>
  </si>
  <si>
    <t>enzyme binding;pseudouridine synthase activity;RNA binding</t>
  </si>
  <si>
    <t>PF01142</t>
  </si>
  <si>
    <t>Q96PZ0</t>
  </si>
  <si>
    <t>ENSG00000091127</t>
  </si>
  <si>
    <t>PUS7</t>
  </si>
  <si>
    <t>Pseudouridylate synthase 7 homolog {ECO:0000305}</t>
  </si>
  <si>
    <t>cellular response to DNA damage stimulus;cellular response to interferon-gamma;insulin receptor signaling pathway;positive regulation of cell cycle G1/S phase transition;positive regulation of keratinocyte proliferation;protein stabilization;protein targeting;regulation of glucose transmembrane transport;regulation of insulin secretion involved in cellular response to glucose stimulus</t>
  </si>
  <si>
    <t>extracellular exosome;phagocytic vesicle</t>
  </si>
  <si>
    <t>PF00397;PF00595</t>
  </si>
  <si>
    <t>Q6ZWJ1</t>
  </si>
  <si>
    <t>ENSG00000166263</t>
  </si>
  <si>
    <t>STXBP4</t>
  </si>
  <si>
    <t>Syntaxin-binding protein 4</t>
  </si>
  <si>
    <t>endonucleolytic cleavage in 5'-ETS of tricistronic rRNA transcript (SSU-rRNA, 5.8S rRNA, LSU-rRNA);endonucleolytic cleavage in ITS1 to separate SSU-rRNA from 5.8S rRNA and LSU-rRNA from tricistronic rRNA transcript (SSU-rRNA, 5.8S rRNA, LSU-rRNA);endonucleolytic cleavage to generate mature 5'-end of SSU-rRNA from (SSU-rRNA, 5.8S rRNA, LSU-rRNA);maturation of SSU-rRNA from tricistronic rRNA transcript (SSU-rRNA, 5.8S rRNA, LSU-rRNA);ribosomal small subunit biogenesis;rRNA processing</t>
  </si>
  <si>
    <t>enzyme binding;RNA binding;snoRNA binding</t>
  </si>
  <si>
    <t>90S preribosome;membrane;Noc4p-Nop14p complex;nucleolus;nucleoplasm;nucleus;small-subunit processome</t>
  </si>
  <si>
    <t>PF04147</t>
  </si>
  <si>
    <t>P78316</t>
  </si>
  <si>
    <t>ENSG00000087269</t>
  </si>
  <si>
    <t>NOP14</t>
  </si>
  <si>
    <t>Nucleolar protein 14</t>
  </si>
  <si>
    <t>angiogenesis;apoptotic signaling pathway;axon guidance;cell adhesion;desmosome assembly;ERBB2 signaling pathway;histone H3-T6 phosphorylation;intracellular signal transduction;mitotic nuclear envelope disassembly;negative regulation of glial cell apoptotic process;peptidyl-serine phosphorylation;peptidyl-threonine phosphorylation;platelet activation;positive regulation of adenylate cyclase-activating G protein-coupled receptor signaling pathway;positive regulation of angiogenesis;positive regulation of blood vessel endothelial cell migration;positive regulation of bone resorption;positive regulation of cardiac muscle hypertrophy;positive regulation of cell adhesion;positive regulation of cell migration;positive regulation of dense core granule biogenesis;positive regulation of endothelial cell migration;positive regulation of endothelial cell proliferation;positive regulation of ERK1 and ERK2 cascade;positive regulation of lipopolysaccharide-mediated signaling pathway;positive regulation of macrophage differentiation;positive regulation of mitotic cell cycle;protein phosphorylation;regulation of insulin secretion;regulation of mRNA stability;regulation of platelet aggregation;response to interleukin-1</t>
  </si>
  <si>
    <t>ATP binding;calcium-dependent protein kinase C activity;enzyme binding;histone kinase activity (H3-T6 specific);integrin binding;protein kinase activity;protein kinase C activity;protein serine/threonine kinase activity;zinc ion binding</t>
  </si>
  <si>
    <t>alphav-beta3 integrin-PKCalpha complex;cytoplasm;cytosol;endoplasmic reticulum;extracellular exosome;mitochondrial membrane;mitochondrion;nucleoplasm;perinuclear region of cytoplasm;plasma membrane</t>
  </si>
  <si>
    <t>Adrenergic signaling in cardiomyocytes;African trypanosomiasis;AGE-RAGE signaling pathway in diabetic complications;Aldosterone synthesis and secretion;Aldosterone-regulated sodium reabsorption;Amoebiasis;Amphetamine addiction;Axon guidance;Calcium signaling pathway;Choline metabolism in cancer;Cholinergic synapse;Circadian entrainment;Dopaminergic synapse;EGFR tyrosine kinase inhibitor resistance;Endocrine and other factor-regulated calcium reabsorption;ErbB signaling pathway;Fc epsilon RI signaling pathway;Fc gamma R-mediated phagocytosis;Focal adhesion;GABAergic synapse;Gap junction;Gastric acid secretion;Glioma;Glutamatergic synapse;GnRH signaling pathway;Hepatitis B;Hepatocellular carcinoma;HIF-1 signaling pathway;Human cytomegalovirus infection;Human immunodeficiency virus 1 infection;Inflammatory mediator regulation of TRP channels;Influenza A;Insulin secretion;Leukocyte transendothelial migration;Long-term depression;Long-term potentiation;MAPK signaling pathway;Melanogenesis;MicroRNAs in cancer;Morphine addiction;mTOR signaling pathway;Natural killer cell mediated cytotoxicity;Non-small cell lung cancer;Oxytocin signaling pathway;Pancreatic secretion;Parathyroid hormone synthesis, secretion and action;Pathogenic Escherichia coli infection;Pathways in cancer;Phosphatidylinositol signaling system;Phospholipase D signaling pathway;PI3K-Akt signaling pathway;Proteoglycans in cancer;Rap1 signaling pathway;Ras signaling pathway;Relaxin signaling pathway;Retrograde endocannabinoid signaling;Salivary secretion;Serotonergic synapse;Sphingolipid signaling pathway;Thyroid hormone signaling pathway;Thyroid hormone synthesis;Vascular smooth muscle contraction;VEGF signaling pathway;Vibrio cholerae infection;Wnt signaling pathway</t>
  </si>
  <si>
    <t>PF00069;PF00130;PF00168;PF00433</t>
  </si>
  <si>
    <t>P17252</t>
  </si>
  <si>
    <t>ENSG00000154229</t>
  </si>
  <si>
    <t>PRKCA</t>
  </si>
  <si>
    <t>EGFR tyrosine kinase inhibitor resistance;MAPK signaling pathway;ErbB signaling pathway;Ras signaling pathway;Rap1 signaling pathway;Calcium signaling pathway;HIF-1 signaling pathway;Phosphatidylinositol signaling system;Sphingolipid signaling pathway;Phospholipase D signaling pathway;mTOR signaling pathway;PI3K-Akt signaling pathway;Adrenergic signaling in cardiomyocytes;Vascular smooth muscle contraction;Wnt signaling pathway;Axon guidance;VEGF signaling pathway;Focal adhesion;Gap junction;Neutrophil extracellular trap formation;Natural killer cell mediated cytotoxicity;Fc epsilon RI signaling pathway;Fc gamma R-mediated phagocytosis;Leukocyte transendothelial migration;Circadian entrainment;Long-term potentiation;Retrograde endocannabinoid signaling;Glutamatergic synapse;Cholinergic synapse;Serotonergic synapse;GABAergic synapse;Dopaminergic synapse;Long-term depression;Inflammatory mediator regulation of TRP channels;Insulin secretion;GnRH signaling pathway;Melanogenesis;Thyroid hormone synthesis;Thyroid hormone signaling pathway;Oxytocin signaling pathway;Aldosterone synthesis and secretion;Relaxin signaling pathway;Parathyroid hormone synthesis, secretion and action;GnRH secretion;AGE-RAGE signaling pathway in diabetic complications;Growth hormone synthesis, secretion and action;Aldosterone-regulated sodium reabsorption;Endocrine and other factor-regulated calcium reabsorption;Salivary secretion;Gastric acid secretion;Pancreatic secretion;Spinocerebellar ataxia;Pathways of neurodegeneration;Amphetamine addiction;Morphine addiction;Vibrio cholerae infection;African trypanosomiasis;Amoebiasis;Hepatitis B;Human cytomegalovirus infection;Influenza A;Human immunodeficiency virus 1 infection;Coronavirus disease;Pathways in cancer;Proteoglycans in cancer;MicroRNAs in cancer;Chemical carcinogenesis;Glioma;Non-small cell lung cancer;Hepatocellular carcinoma;Choline metabolism in cancer;Diabetic cardiomyopathy;Lipid and atherosclerosis</t>
  </si>
  <si>
    <t>RET signaling;Syndecan interactions;WNT5A-dependent internalization of FZD4;ROBO receptors bind AKAP5;Depolymerisation of the Nuclear Lamina;G alpha (z) signalling events;Disinhibition of SNARE formation;Regulation of KIT signaling;SHC1 events in ERBB2 signaling;Ca2+ pathway;Inactivation, recovery and regulation of the phototransduction cascade;HuR (ELAVL1) binds and stabilizes mRNA;VEGFR2 mediated cell proliferation;Trafficking of GluR2-containing AMPA receptors;Acetylcholine regulates insulin secretion;EGFR Transactivation by Gastrin;RHO GTPases Activate NADPH Oxidases;Calmodulin induced events</t>
  </si>
  <si>
    <t>Protein kinase C alpha type</t>
  </si>
  <si>
    <t>cell surface receptor signaling pathway;phosphatidylinositol biosynthetic process;phospholipid metabolic process;positive regulation of autophagosome assembly;regulation of autophagy;regulation of phosphatidylinositol 3-kinase signaling</t>
  </si>
  <si>
    <t>1-phosphatidylinositol-3-phosphate 4-kinase activity;1-phosphatidylinositol-4-phosphate 5-kinase activity;1-phosphatidylinositol-5-phosphate 4-kinase activity;ATP binding;protein homodimerization activity</t>
  </si>
  <si>
    <t>autophagosome;cytosol;endoplasmic reticulum membrane;nucleoplasm;plasma membrane</t>
  </si>
  <si>
    <t>Inositol phosphate metabolism;Metabolic pathways;Phosphatidylinositol signaling system;Regulation of actin cytoskeleton</t>
  </si>
  <si>
    <t>PF01504</t>
  </si>
  <si>
    <t>P78356</t>
  </si>
  <si>
    <t>ENSG00000276293;ENSG00000277292</t>
  </si>
  <si>
    <t>PIP4K2B</t>
  </si>
  <si>
    <t>Synthesis of PIPs at the plasma membrane;PI5P, PP2A and IER3 Regulate PI3K/AKT Signaling;PI5P Regulates TP53 Acetylation;Synthesis of PIPs in the nucleus</t>
  </si>
  <si>
    <t>Phosphatidylinositol 5-phosphate 4-kinase type-2 beta</t>
  </si>
  <si>
    <t>COPII vesicle coating;G1/S transition of mitotic cell cycle;innate immune response;protein dephosphorylation</t>
  </si>
  <si>
    <t>metal ion binding;protein serine/threonine phosphatase activity</t>
  </si>
  <si>
    <t>cytosol;Golgi membrane;mitochondrion</t>
  </si>
  <si>
    <t>O00743</t>
  </si>
  <si>
    <t>ENSG00000119414</t>
  </si>
  <si>
    <t>PPP6C</t>
  </si>
  <si>
    <t>Telomere Extension By Telomerase;COPII-mediated vesicle transport</t>
  </si>
  <si>
    <t>Serine/threonine-protein phosphatase 6 catalytic subunit</t>
  </si>
  <si>
    <t>autophagy;negative regulation of clathrin-dependent endocytosis;negative regulation of G protein-coupled receptor internalization;positive regulation of ER-associated ubiquitin-dependent protein catabolic process;regulation of autophagosome assembly;regulation of macroautophagy;ubiquitin-dependent ERAD pathway</t>
  </si>
  <si>
    <t>autophagosome;cytoplasm;cytoplasmic vesicle;cytosol;nucleus;plasma membrane</t>
  </si>
  <si>
    <t>Q9UHD9</t>
  </si>
  <si>
    <t>ENSG00000188021</t>
  </si>
  <si>
    <t>UBQLN2</t>
  </si>
  <si>
    <t>Ubiquilin-2</t>
  </si>
  <si>
    <t>PF01878</t>
  </si>
  <si>
    <t>Q9P016</t>
  </si>
  <si>
    <t>ENSG00000151500</t>
  </si>
  <si>
    <t>THYN1</t>
  </si>
  <si>
    <t>Thymocyte nuclear protein 1</t>
  </si>
  <si>
    <t>intracellular protein transport;retrograde transport, endosome to Golgi;retrograde transport, endosome to plasma membrane;viral process;Wnt signaling pathway</t>
  </si>
  <si>
    <t>cytosol;early endosome;endosome;endosome membrane;intracellular membrane-bounded organelle;late endosome;retromer complex;retromer, cargo-selective complex</t>
  </si>
  <si>
    <t>PF12850</t>
  </si>
  <si>
    <t>Q9UBQ0</t>
  </si>
  <si>
    <t>ENSG00000111237</t>
  </si>
  <si>
    <t>VPS29</t>
  </si>
  <si>
    <t>Vacuolar protein sorting-associated protein 29</t>
  </si>
  <si>
    <t>bent DNA binding;DNA binding;double-stranded DNA binding;peptidyl-prolyl cis-trans isomerase activity;RNA binding</t>
  </si>
  <si>
    <t>cytoplasm;mitochondrial matrix;nucleolus;nucleus;preribosome;spindle</t>
  </si>
  <si>
    <t>Q9Y237</t>
  </si>
  <si>
    <t>ENSG00000102309</t>
  </si>
  <si>
    <t>PIN4</t>
  </si>
  <si>
    <t>Peptidyl-prolyl cis-trans isomerase NIMA-interacting 4</t>
  </si>
  <si>
    <t>cell proliferation;cellular response to cytokine stimulus;DNA repair;negative regulation of cell cycle arrest;negative regulation of mRNA polyadenylation;phosphorylation of RNA polymerase II C-terminal domain;positive regulation of cardiac muscle hypertrophy;positive regulation of histone H2B ubiquitination;positive regulation of histone phosphorylation;positive regulation of mRNA 3'-UTR binding;positive regulation of transcription by RNA polymerase II;positive regulation of transcription elongation from RNA polymerase II promoter;positive regulation of viral transcription;protein phosphorylation;regulation of DNA repair;regulation of histone modification;regulation of muscle cell differentiation;replication fork processing;response to drug;snRNA transcription by RNA polymerase II;transcription by RNA polymerase II;transcription elongation from RNA polymerase II promoter;transcription initiation from RNA polymerase II promoter</t>
  </si>
  <si>
    <t>7SK snRNA binding;ATP binding;chromatin binding;cyclin binding;cyclin-dependent protein serine/threonine kinase activity;DNA binding;kinase activity;protein kinase activity;protein kinase binding;protein serine/threonine kinase activity;RNA polymerase II CTD heptapeptide repeat kinase activity;RNA polymerase II proximal promoter sequence-specific DNA binding;transcription coactivator binding;transcription factor binding;transcription regulatory region DNA binding</t>
  </si>
  <si>
    <t>chromosome;cyclin/CDK positive transcription elongation factor complex;cyclin-dependent protein kinase holoenzyme complex;cytoplasmic ribonucleoprotein granule;membrane;nuclear chromatin;nucleoplasm;nucleus;PML body;transcription elongation factor complex</t>
  </si>
  <si>
    <t>P50750</t>
  </si>
  <si>
    <t>ENSG00000136807</t>
  </si>
  <si>
    <t>CDK9</t>
  </si>
  <si>
    <t>Viral life cycle;Transcriptional misregulation in cancer</t>
  </si>
  <si>
    <t>Estrogen-dependent gene expression;Formation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Genes;SMAD2/SMAD3:SMAD4 heterotrimer regulates transcription;RNA polymerase II transcribes snRNA genes;Interactions of Tat with host cellular proteins</t>
  </si>
  <si>
    <t>Cyclin-dependent kinase 9</t>
  </si>
  <si>
    <t>blastocyst formation;maturation of LSU-rRNA from tricistronic rRNA transcript (SSU-rRNA, 5.8S rRNA, LSU-rRNA)</t>
  </si>
  <si>
    <t>cytosolic large ribosomal subunit;nucleolus</t>
  </si>
  <si>
    <t>Q6DKI1</t>
  </si>
  <si>
    <t>ENSG00000146223</t>
  </si>
  <si>
    <t>RPL7L1</t>
  </si>
  <si>
    <t>60S ribosomal protein L7-like 1</t>
  </si>
  <si>
    <t>generation of neurons;mRNA 3'-end processing;mRNA export from nucleus;neuron development;poly(A)+ mRNA export from nucleus;RNA export from nucleus;RNA splicing;viral mRNA export from host cell nucleus</t>
  </si>
  <si>
    <t>nuclear speck;nucleoplasm;THO complex;THO complex part of transcription export complex;transcription export complex</t>
  </si>
  <si>
    <t>RNA transport;Spliceosome</t>
  </si>
  <si>
    <t>PF11262;PF11732;PF16134</t>
  </si>
  <si>
    <t>Q8NI27</t>
  </si>
  <si>
    <t>ENSG00000125676</t>
  </si>
  <si>
    <t>THOC2</t>
  </si>
  <si>
    <t>Nucleocytoplasmic transport;Spliceosome</t>
  </si>
  <si>
    <t>THO complex subunit 2</t>
  </si>
  <si>
    <t>activation of protein kinase activity;cell cycle;lymphocyte aggregation;neutrophil degranulation;protein autophosphorylation;protein phosphorylation;regulation of lymphocyte migration;signal transduction by protein phosphorylation;stress-activated protein kinase signaling cascade</t>
  </si>
  <si>
    <t>ATP binding;identical protein binding;protein homodimerization activity;protein serine/threonine kinase activity</t>
  </si>
  <si>
    <t>cytoplasm;extracellular exosome;plasma membrane;specific granule membrane</t>
  </si>
  <si>
    <t>Progesterone-mediated oocyte maturation</t>
  </si>
  <si>
    <t>O94804</t>
  </si>
  <si>
    <t>ENSG00000072786</t>
  </si>
  <si>
    <t>STK10</t>
  </si>
  <si>
    <t>Neutrophil degranulation;RHOC GTPase cycle;RHOA GTPase cycle;RHOB GTPase cycle</t>
  </si>
  <si>
    <t>Serine/threonine-protein kinase 10</t>
  </si>
  <si>
    <t>Q8NFZ8</t>
  </si>
  <si>
    <t>ENSG00000105767</t>
  </si>
  <si>
    <t>CADM4</t>
  </si>
  <si>
    <t>Cell adhesion molecule 4</t>
  </si>
  <si>
    <t>regulation of DNA double-strand break processing;regulation of histone H2B conserved C-terminal lysine ubiquitination</t>
  </si>
  <si>
    <t>nucleus;site of double-strand break</t>
  </si>
  <si>
    <t>Q9NW82</t>
  </si>
  <si>
    <t>ENSG00000082068</t>
  </si>
  <si>
    <t>WDR70</t>
  </si>
  <si>
    <t>WD repeat-containing protein 70</t>
  </si>
  <si>
    <t>cytosol;cytosolic small ribosomal subunit;extracellular exosome;membrane;nucleoplasm;synapse</t>
  </si>
  <si>
    <t>PF00338</t>
  </si>
  <si>
    <t>P60866</t>
  </si>
  <si>
    <t>ENSG00000008988</t>
  </si>
  <si>
    <t>RPS20</t>
  </si>
  <si>
    <t>40S ribosomal protein S20</t>
  </si>
  <si>
    <t>attachment of GPI anchor to protein;neuron apoptotic process;neuron differentiation</t>
  </si>
  <si>
    <t>cytoplasmic vesicle;endoplasmic reticulum membrane;GPI-anchor transamidase complex;integral component of endoplasmic reticulum membrane;membrane</t>
  </si>
  <si>
    <t>PF04113</t>
  </si>
  <si>
    <t>Q969N2</t>
  </si>
  <si>
    <t>ENSG00000124155</t>
  </si>
  <si>
    <t>PIGT</t>
  </si>
  <si>
    <t>GPI transamidase component PIG-T</t>
  </si>
  <si>
    <t>cellular response to gamma radiation;cellular response to UV;cytoplasmic translation;DNA damage response, signal transduction by p53 class mediator resulting in cell cycle arrest;nuclear-transcribed mRNA catabolic process, nonsense-mediated decay;positive regulation of DNA damage response, signal transduction by p53 class mediator resulting in transcription of p21 class mediator;positive regulation of intrinsic apoptotic signaling pathway in response to DNA damage by p53 class mediator;positive regulation of translation;regulation of translation involved in cellular response to UV;ribosomal large subunit biogenesis;rRNA processing;SRP-dependent cotranslational protein targeting to membrane;translation;translational initiation</t>
  </si>
  <si>
    <t>cytoplasm;cytosol;cytosolic large ribosomal subunit;cytosolic ribosome;extracellular exosome;membrane;nucleolus;nucleoplasm;ribonucleoprotein complex</t>
  </si>
  <si>
    <t>PF00467;PF16906</t>
  </si>
  <si>
    <t>P61254</t>
  </si>
  <si>
    <t>ENSG00000161970</t>
  </si>
  <si>
    <t>RPL26</t>
  </si>
  <si>
    <t>60S ribosomal protein L26</t>
  </si>
  <si>
    <t>brain development;chromatin organization;maturation of SSU-rRNA from tricistronic rRNA transcript (SSU-rRNA, 5.8S rRNA, LSU-rRNA);rRNA processing</t>
  </si>
  <si>
    <t>nucleolus;nucleoplasm;nucleus;small-subunit processome</t>
  </si>
  <si>
    <t>PF04000;PF09368</t>
  </si>
  <si>
    <t>Q9NQZ2</t>
  </si>
  <si>
    <t>ENSG00000132467</t>
  </si>
  <si>
    <t>UTP3</t>
  </si>
  <si>
    <t>Something about silencing protein 10</t>
  </si>
  <si>
    <t>nervous system development;positive regulation of apoptotic process;rRNA processing</t>
  </si>
  <si>
    <t>cytoplasm;extracellular space;nucleolus;nucleoplasm;small-subunit processome</t>
  </si>
  <si>
    <t>PF03998</t>
  </si>
  <si>
    <t>Q9Y3A2</t>
  </si>
  <si>
    <t>ENSG00000183520</t>
  </si>
  <si>
    <t>UTP11</t>
  </si>
  <si>
    <t>Probable U3 small nucleolar RNA-associated protein 11</t>
  </si>
  <si>
    <t>actin filament depolymerization;cytoskeleton organization;heart development;heart looping;oxidation-reduction process;positive regulation of transcription via serum response element binding;sulfur oxidation</t>
  </si>
  <si>
    <t>actin binding;FAD binding;metal ion binding;NAD(P)H oxidase activity;NADPH:sulfur oxidoreductase activity;oxidoreductase activity;oxidoreductase activity, acting on paired donors, with incorporation or reduction of molecular oxygen, NAD(P)H as one donor, and incorporation of one atom of oxygen</t>
  </si>
  <si>
    <t>PF00307;PF00412;PF01494</t>
  </si>
  <si>
    <t>O94851</t>
  </si>
  <si>
    <t>MICAL2</t>
  </si>
  <si>
    <t>[F-actin]-monooxygenase MICAL2</t>
  </si>
  <si>
    <t>cytoskeletal anchoring at nuclear membrane;Golgi organization;muscle cell differentiation;nuclear matrix anchoring at nuclear membrane;nucleus organization;spermatogenesis</t>
  </si>
  <si>
    <t>actin binding;actin filament binding;enzyme binding;identical protein binding;lamin binding;protein homodimerization activity;RNA binding</t>
  </si>
  <si>
    <t>cytoplasm;cytoskeleton;Golgi apparatus;integral component of membrane;meiotic nuclear membrane microtubule tethering complex;nuclear envelope;nuclear membrane;nuclear outer membrane;nucleolus;nucleoplasm;nucleus;P-body;postsynaptic membrane;sarcomere</t>
  </si>
  <si>
    <t>PF00307;PF00435;PF10541</t>
  </si>
  <si>
    <t>Q8NF91</t>
  </si>
  <si>
    <t>ENSG00000131018</t>
  </si>
  <si>
    <t>SYNE1</t>
  </si>
  <si>
    <t>Meiotic synapsis</t>
  </si>
  <si>
    <t>Nesprin-1</t>
  </si>
  <si>
    <t>Q9Y2R4</t>
  </si>
  <si>
    <t>DDX52</t>
  </si>
  <si>
    <t>Probable ATP-dependent RNA helicase DDX52</t>
  </si>
  <si>
    <t>PF08939</t>
  </si>
  <si>
    <t>Q9H3H3</t>
  </si>
  <si>
    <t>ENSG00000175573</t>
  </si>
  <si>
    <t>C11orf68</t>
  </si>
  <si>
    <t>UPF0696 protein C11orf68</t>
  </si>
  <si>
    <t>canonical Wnt signaling pathway;cell migration;cytokine-mediated signaling pathway;glycosaminoglycan biosynthetic process;glycosaminoglycan catabolic process;inflammatory response;leukocyte migration;myoblast development;odontogenesis;positive regulation of exosomal secretion;positive regulation of extracellular exosome assembly;response to calcium ion;response to cAMP;response to glucocorticoid;response to hydrogen peroxide;retinoid metabolic process;Sertoli cell development;striated muscle cell development;ureteric bud development;wound healing</t>
  </si>
  <si>
    <t>cell surface;external side of plasma membrane;extracellular exosome;Golgi lumen;integral component of plasma membrane;lysosomal lumen;plasma membrane;protein-containing complex</t>
  </si>
  <si>
    <t>Cell adhesion molecules (CAMs);ECM-receptor interaction;Fluid shear stress and atherosclerosis;Malaria;Proteoglycans in cancer</t>
  </si>
  <si>
    <t>PF01034</t>
  </si>
  <si>
    <t>P18827</t>
  </si>
  <si>
    <t>ENSG00000115884</t>
  </si>
  <si>
    <t>SDC1</t>
  </si>
  <si>
    <t>ECM-receptor interaction;Cell adhesion molecules;Malaria;Proteoglycans in cancer;Fluid shear stress and atherosclerosis</t>
  </si>
  <si>
    <t>Cell surface interactions at the vascular wall;Syndecan interactions;Attachment and Entry;A tetrasaccharide linker sequence is required for GAG synthesis;HS-GAG biosynthesis;HS-GAG degradation;Defective B4GALT7 causes EDS, progeroid type;Defective B3GAT3 causes JDSSDHD;Defective EXT2 causes exostoses 2;Defective EXT1 causes exostoses 1, TRPS2 and CHDS;Defective B3GALT6 causes EDSP2 and SEMDJL1;Retinoid metabolism and transport;Other interleukin signaling</t>
  </si>
  <si>
    <t>Syndecan-1</t>
  </si>
  <si>
    <t>Q05519</t>
  </si>
  <si>
    <t>ENSG00000116754</t>
  </si>
  <si>
    <t>SRSF11</t>
  </si>
  <si>
    <t>Serine/arginine-rich splicing factor 11</t>
  </si>
  <si>
    <t>cerebral cortex development;G protein-coupled receptor signaling pathway;response to lipopolysaccharide;signal transduction</t>
  </si>
  <si>
    <t>GTPase activity;PDZ domain binding;phosphate ion binding</t>
  </si>
  <si>
    <t>actin filament;extracellular exosome;heterotrimeric G-protein complex;plasma membrane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</si>
  <si>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infection;MAPK signaling pathway;Morphine addiction;Pathways in cancer;PI3K-Akt signaling pathway;Ras signaling pathway;Regulation of actin cytoskeleton;Relaxin signaling pathway;Retrograde endocannabinoid signaling;Serotonergic synapse</t>
  </si>
  <si>
    <t>PF00631</t>
  </si>
  <si>
    <t>Q9UBI6</t>
  </si>
  <si>
    <t>ENSG00000172380</t>
  </si>
  <si>
    <t>GNG12</t>
  </si>
  <si>
    <t>MAPK signaling pathway;Ras signaling pathway;Chemokine signaling pathway;PI3K-Akt signaling pathway;Apelin signaling pathway;Circadian entrainment;Retrograde endocannabinoid signaling;Glutamatergic synapse;Cholinergic synapse;Serotonergic synapse;GABAergic synapse;Dopaminergic synapse;Regulation of actin cytoskeleton;Relaxin signaling pathway;Morphine addiction;Alcoholism;Human cytomegalovirus infection;Kaposi sarcoma-associated herpesvirus infection;Human immunodeficiency virus 1 infection;Pathways in cancer</t>
  </si>
  <si>
    <t>Ca2+ pathway;G alpha (12/13) signalling events;G alpha (q) signalling events;Extra-nuclear estrogen signaling;G alpha (s) signalling events;Thrombin signalling through proteinase activated receptors (PARs);Cooperation of PDCL (PhLP1) and TRiC/CCT in G-protein beta folding;G alpha (i) signalling events;G alpha (z) signalling events;ADP signalling through P2Y purinoceptor 12;GPER1 signaling;ADORA2B mediated anti-inflammatory cytokines production;Activation of G protein gated Potassium channels;G-protein activation;Glucagon-like Peptide-1 (GLP1) regulates insulin secretion;G beta:gamma signalling through PI3Kgamma;Prostacyclin signalling through prostacyclin receptor;Adrenaline,noradrenaline inhibits insulin secretion;G beta:gamma signalling through PLC beta;ADP signalling through P2Y purinoceptor 1;Glucagon-type ligand receptors;Thromboxane signalling through TP receptor;Vasopressin regulates renal water homeostasis via Aquaporins;Presynaptic function of Kainate receptors;G beta:gamma signalling through BTK;G beta:gamma signalling through CDC42;Inhibition  of voltage gated Ca2+ channels via Gbeta/gamma subunits;Glucagon signaling in metabolic regulation</t>
  </si>
  <si>
    <t>Guanine nucleotide-binding protein G(I)/G(S)/G(O) subunit gamma-12</t>
  </si>
  <si>
    <t>cadmium ion transmembrane transport;calcium ion import;cellular calcium ion homeostasis;cellular zinc ion homeostasis;detoxification of cadmium ion;in utero embryonic development;negative regulation of calcium ion import;negative regulation of neurotransmitter secretion;negative regulation of zinc ion transmembrane import;zinc ion transport</t>
  </si>
  <si>
    <t>calcium channel inhibitor activity;zinc ion transmembrane transporter activity</t>
  </si>
  <si>
    <t>cytoplasm;endoplasmic reticulum;Golgi apparatus;integral component of postsynaptic density membrane;nuclear membrane;plasma membrane;Schaffer collateral - CA1 synapse;T-tubule</t>
  </si>
  <si>
    <t>PF01545</t>
  </si>
  <si>
    <t>Q9Y6M5</t>
  </si>
  <si>
    <t>ENSG00000170385</t>
  </si>
  <si>
    <t>SLC30A1</t>
  </si>
  <si>
    <t>Zinc efflux and compartmentalization by the SLC30 family</t>
  </si>
  <si>
    <t>Zinc transporter 1</t>
  </si>
  <si>
    <t>antigen processing and presentation of exogenous peptide antigen via MHC class II;antigen processing and presentation of peptide antigen via MHC class I;cargo loading into COPII-coated vesicle;cholesterol homeostasis;COPII vesicle coating;endoplasmic reticulum to Golgi vesicle-mediated transport;intracellular protein transport;positive regulation of protein secretion;regulation of low-density lipoprotein particle receptor biosynthetic process</t>
  </si>
  <si>
    <t>O95486</t>
  </si>
  <si>
    <t>ENSG00000113615</t>
  </si>
  <si>
    <t>SEC24A</t>
  </si>
  <si>
    <t>COPII-mediated vesicle transport;SARS-CoV-2 activates/modulates innate and adaptive immune responses;MHC class II antigen presentation;Cargo concentration in the ER;Regulation of cholesterol biosynthesis by SREBP (SREBF);Antigen Presentation: Folding, assembly and peptide loading of class I MHC</t>
  </si>
  <si>
    <t>Protein transport protein Sec24A {ECO:0000305}</t>
  </si>
  <si>
    <t>PF09793</t>
  </si>
  <si>
    <t>Q3MHD2</t>
  </si>
  <si>
    <t>ENSG00000161654</t>
  </si>
  <si>
    <t>LSM12</t>
  </si>
  <si>
    <t>Protein LSM12 homolog</t>
  </si>
  <si>
    <t>mitochondrial translational elongation;mitochondrial translational termination;ribosome biogenesis;translation</t>
  </si>
  <si>
    <t>large ribosomal subunit;mitochondrial inner membrane;mitochondrial large ribosomal subunit;mitochondrion;nucleoplasm;ribonucleoprotein complex</t>
  </si>
  <si>
    <t>Q7Z7H8</t>
  </si>
  <si>
    <t>ENSG00000159111</t>
  </si>
  <si>
    <t>MRPL10</t>
  </si>
  <si>
    <t>39S ribosomal protein L10, mitochondrial</t>
  </si>
  <si>
    <t>actin filament organization;morphogenesis of an epithelial sheet;negative regulation of small GTPase mediated signal transduction;phagocytosis, engulfment;regulation of GTPase activity;regulation of small GTPase mediated signal transduction;signal transduction</t>
  </si>
  <si>
    <t>cytoplasm;cytosol;phagocytic cup</t>
  </si>
  <si>
    <t>PF00169;PF00620;PF14604</t>
  </si>
  <si>
    <t>Q8IWW6</t>
  </si>
  <si>
    <t>ENSG00000165322</t>
  </si>
  <si>
    <t>ARHGAP12</t>
  </si>
  <si>
    <t>RHOV GTPase cycle;RAC1 GTPase cycle;RHOD GTPase cycle;RHOF GTPase cycle</t>
  </si>
  <si>
    <t>Rho GTPase-activating protein 12</t>
  </si>
  <si>
    <t>phosphopantothenate--cysteine ligase activity</t>
  </si>
  <si>
    <t>PF04127</t>
  </si>
  <si>
    <t>Q9HAB8</t>
  </si>
  <si>
    <t>ENSG00000127125</t>
  </si>
  <si>
    <t>PPCS</t>
  </si>
  <si>
    <t>Phosphopantothenate--cysteine ligase</t>
  </si>
  <si>
    <t>cellular response to DNA damage stimulus;methylation;regulation of response to DNA damage stimulus</t>
  </si>
  <si>
    <t>enzyme binding;protein carboxyl O-methyltransferase activity;S-adenosylmethionine-dependent methyltransferase activity</t>
  </si>
  <si>
    <t>PF01937</t>
  </si>
  <si>
    <t>Q9H993</t>
  </si>
  <si>
    <t>ENSG00000146476</t>
  </si>
  <si>
    <t>ARMT1</t>
  </si>
  <si>
    <t>Protein-glutamate O-methyltransferase {ECO:0000305}</t>
  </si>
  <si>
    <t>O14562</t>
  </si>
  <si>
    <t>ENSG00000103353</t>
  </si>
  <si>
    <t>UBFD1</t>
  </si>
  <si>
    <t>Ubiquitin domain-containing protein UBFD1</t>
  </si>
  <si>
    <t>actin filament debranching;learning;locomotory behavior;negative regulation of Arp2/3 complex-mediated actin nucleation;nervous system development;protein phosphorylation;signal transduction</t>
  </si>
  <si>
    <t>actin binding;Arp2/3 complex binding;enzyme activator activity;growth factor activity;protein kinase inhibitor activity</t>
  </si>
  <si>
    <t>actin cortical patch</t>
  </si>
  <si>
    <t>P60983</t>
  </si>
  <si>
    <t>ENSG00000197045</t>
  </si>
  <si>
    <t>GMFB</t>
  </si>
  <si>
    <t>Glia maturation factor beta</t>
  </si>
  <si>
    <t>activation of cysteine-type endopeptidase activity involved in apoptotic process;activation of cysteine-type endopeptidase activity involved in apoptotic process by cytochrome c;apoptotic process;extrinsic apoptotic signaling pathway via death domain receptors;intrinsic apoptotic signaling pathway;intrinsic apoptotic signaling pathway in response to oxidative stress;neuron apoptotic process;positive regulation of apoptotic process</t>
  </si>
  <si>
    <t>CD40 receptor complex;cytoplasmic side of plasma membrane;cytosol;mitochondrial intermembrane space;mitochondrion</t>
  </si>
  <si>
    <t>Apoptosis;Apoptosis - multiple species</t>
  </si>
  <si>
    <t>PF09057</t>
  </si>
  <si>
    <t>Q9NR28</t>
  </si>
  <si>
    <t>ENSG00000184047</t>
  </si>
  <si>
    <t>DIABLO</t>
  </si>
  <si>
    <t>Apoptosis;Apoptosis</t>
  </si>
  <si>
    <t>SMAC (DIABLO) binds to IAPs;SMAC(DIABLO)-mediated dissociation of IAP:caspase complexes;Regulation of the apoptosome activity;Release of apoptotic factors from the mitochondria</t>
  </si>
  <si>
    <t>Diablo homolog, mitochondrial</t>
  </si>
  <si>
    <t>androgen receptor signaling pathway;aortic valve morphogenesis;cell cycle arrest;cell differentiation;cell division;cell morphogenesis involved in neuron differentiation;cellular response to xenobiotic stimulus;chromatin remodeling;digestive tract development;enucleate erythrocyte differentiation;G1/S transition of mitotic cell cycle;glial cell apoptotic process;hepatocyte apoptotic process;maintenance of mitotic sister chromatid cohesion;mitotic cell cycle checkpoint;myoblast differentiation;negative regulation of cold-induced thermogenesis;negative regulation of DNA-binding transcription factor activity;negative regulation of epithelial cell proliferation;negative regulation of G1/S transition of mitotic cell cycle;negative regulation of gene expression;negative regulation of inflammatory response;negative regulation of myofibroblast differentiation;negative regulation of protein kinase activity;negative regulation of smoothened signaling pathway;negative regulation of transcription by RNA polymerase II;negative regulation of transcription involved in G1/S transition of mitotic cell cycle;negative regulation of transcription, DNA-templated;neuron apoptotic process;neuron differentiation;neuron maturation;neuron projection development;positive regulation of collagen fibril organization;positive regulation of extracellular matrix organization;positive regulation of macrophage differentiation;positive regulation of mitotic metaphase/anaphase transition;positive regulation of transcription by RNA polymerase II;positive regulation of transcription regulatory region DNA binding;positive regulation of transcription, DNA-templated;protein localization to chromosome, centromeric region;Ras protein signal transduction;regulation of cell growth;regulation of centromere complex assembly;regulation of cohesin loading;regulation of lipid kinase activity;regulation of mitotic cell cycle;regulation of transcription, DNA-templated;sister chromatid biorientation;skeletal muscle cell differentiation;striated muscle cell differentiation;tissue homeostasis;viral process</t>
  </si>
  <si>
    <t>androgen receptor binding;disordered domain specific binding;DNA binding;DNA-binding transcription factor activity;identical protein binding;importin-alpha family protein binding;kinase binding;phosphoprotein binding;proximal promoter sequence-specific DNA binding;RNA polymerase II activating transcription factor binding;RNA polymerase II regulatory region DNA binding;transcription coactivator activity;transcription factor binding;ubiquitin protein ligase binding</t>
  </si>
  <si>
    <t>chromatin;nucleoplasm;nucleus;PML body;Rb-E2F complex;spindle;SWI/SNF complex;transcription factor complex</t>
  </si>
  <si>
    <t>Bladder cancer;Breast cancer;Cell cycle;Cellular senescence;Chronic myeloid leukemia;Cushing syndrome;Endocrine resistance;Epstein-Barr virus infection;Gastric cancer;Glioma;Hepatitis B;Hepatitis C;Hepatocellular carcinoma;Human cytomegalovirus infection;Human papillomavirus infection;Human T-cell leukemia virus 1 infection;Kaposi sarcoma-associated herpesvirus infection;Melanoma;Non-small cell lung cancer;Pancreatic cancer;Pathways in cancer;Prostate cancer;Small cell lung cancer;Viral carcinogenesis</t>
  </si>
  <si>
    <t>PF01857;PF01858;PF08934;PF11934</t>
  </si>
  <si>
    <t>P06400</t>
  </si>
  <si>
    <t>ENSG00000139687</t>
  </si>
  <si>
    <t>RB1</t>
  </si>
  <si>
    <t>Endocrine resistance;Cell cycle;Cellular senescence;Cushing syndrome;Hepatitis C;Hepatitis B;Human cytomegalovirus infection;Human papillomavirus infection;Human T-cell leukemia virus 1 infection;Kaposi sarcoma-associated herpesvirus infection;Epstein-Barr virus infection;Pathways in cancer;Viral carcinogenesis;Chemical carcinogenesis;Pancreatic cancer;Glioma;Prostate cancer;Melanoma;Bladder cancer;Chronic myeloid leukemia;Small cell lung cancer;Non-small cell lung cancer;Breast cancer;Hepatocellular carcinoma;Gastric cancer</t>
  </si>
  <si>
    <t>APC/C:Cdh1 mediated degradation of Cdc20 and other APC/C:Cdh1 targeted proteins in late mitosis/early G1;Condensation of Prophase Chromosomes;Oncogene Induced Senescence;Cyclin D associated events in G1;Defective binding of RB1 mutants to E2F1,(E2F2, E2F3);Aberrant regulation of mitotic exit in cancer due to RB1 defects;RUNX2 regulates osteoblast differentiation;Phosphorylation of proteins involved in G1/S transition by active Cyclin E:Cdk2 complexes;Cyclin A:Cdk2-associated events at S phase entry;Formation of Senescence-Associated Heterochromatin Foci (SAHF);Inhibition of replication initiation of damaged DNA by RB1/E2F1;Defective translocation of RB1 mutants to the nucleus;Replication of the SARS-CoV-1 genome;Replication of the SARS-CoV-2 genome</t>
  </si>
  <si>
    <t>Retinoblastoma-associated protein</t>
  </si>
  <si>
    <t>cell adhesion;cell cycle;cell division;cellular response to nerve growth factor stimulus;cortical actin cytoskeleton organization;endocytic recycling;establishment of epithelial cell polarity;hepatocyte apoptotic process;intracellular protein transport;liver development;maintenance of postsynaptic density structure;myeloid cell apoptotic process;negative regulation of dendrite development;negative regulation of protein localization to cell surface;negative regulation of receptor-mediated endocytosis;positive regulation of actin filament polymerization;positive regulation of adherens junction organization;positive regulation of keratinocyte migration;positive regulation of protein localization to plasma membrane;protein localization to cell surface;protein localization to endosome;regulation of dendritic spine development;regulation of filopodium assembly;regulation of presynapse assembly;regulation of Rac protein signal transduction;ruffle assembly;synaptic vesicle endocytosis;vesicle-mediated transport</t>
  </si>
  <si>
    <t>GTP binding;GTPase activity;protein N-terminus binding;thioesterase binding</t>
  </si>
  <si>
    <t>cell cortex;cleavage furrow;cytoplasm;cytosol;early endosome;endocytic vesicle;endosome;extracellular exosome;filopodium membrane;Flemming body;focal adhesion;glutamatergic synapse;membrane;myelin sheath;plasma membrane;presynapse;recycling endosome membrane;ruffle</t>
  </si>
  <si>
    <t>Endocytosis;Fc gamma R-mediated phagocytosis;Phospholipase D signaling pathway;Ras signaling pathway;Yersinia infection</t>
  </si>
  <si>
    <t>P62330</t>
  </si>
  <si>
    <t>ENSG00000165527</t>
  </si>
  <si>
    <t>ARF6</t>
  </si>
  <si>
    <t>Ras signaling pathway;Phospholipase D signaling pathway;Endocytosis;Fc gamma R-mediated phagocytosis;Pathogenic Escherichia coli infection;Shigellosis;Salmonella infection;Yersinia infection</t>
  </si>
  <si>
    <t>Clathrin-mediated endocytosis;TBC/RABGAPs;MET receptor recycling</t>
  </si>
  <si>
    <t>ADP-ribosylation factor 6</t>
  </si>
  <si>
    <t>mitochondrial threonyl-tRNA aminoacylation;threonyl-tRNA aminoacylation</t>
  </si>
  <si>
    <t>aminoacyl-tRNA editing activity;ATP binding;protein homodimerization activity;threonine-tRNA ligase activity</t>
  </si>
  <si>
    <t>cytoplasm;mitochondrial matrix</t>
  </si>
  <si>
    <t>Q9BW92</t>
  </si>
  <si>
    <t>ENSG00000143374</t>
  </si>
  <si>
    <t>TARS2</t>
  </si>
  <si>
    <t>Threonine--tRNA ligase, mitochondrial</t>
  </si>
  <si>
    <t>activation of phospholipase D activity;Golgi organization;Golgi vesicle transport;intracellular protein transport;protein localization to Golgi apparatus;retrograde transport, endosome to Golgi;toxin metabolic process;vesicle-mediated transport</t>
  </si>
  <si>
    <t>enzyme activator activity;GTP binding;GTPase activity;metal ion binding;protein domain specific binding</t>
  </si>
  <si>
    <t>cytoplasm;cytosol;Golgi apparatus;trans-Golgi network;trans-Golgi network membrane</t>
  </si>
  <si>
    <t>P40616</t>
  </si>
  <si>
    <t>ENSG00000120805</t>
  </si>
  <si>
    <t>ARL1</t>
  </si>
  <si>
    <t>Retrograde transport at the Trans-Golgi-Network</t>
  </si>
  <si>
    <t>ADP-ribosylation factor-like protein 1</t>
  </si>
  <si>
    <t>cotranslational protein targeting to membrane;response to drug;SRP-dependent cotranslational protein targeting to membrane;SRP-dependent cotranslational protein targeting to membrane, signal sequence recognition;SRP-dependent cotranslational protein targeting to membrane, translocation</t>
  </si>
  <si>
    <t>7S RNA binding;RNA binding</t>
  </si>
  <si>
    <t>cytosol;nucleolus;signal recognition particle;signal recognition particle, endoplasmic reticulum targeting</t>
  </si>
  <si>
    <t>PF01922</t>
  </si>
  <si>
    <t>P09132</t>
  </si>
  <si>
    <t>ENSG00000153037</t>
  </si>
  <si>
    <t>SRP19</t>
  </si>
  <si>
    <t>Signal recognition particle 19 kDa protein</t>
  </si>
  <si>
    <t>glycogen biosynthetic process;glycogen catabolic process;neutrophil degranulation;response to glucocorticoid;response to nutrient</t>
  </si>
  <si>
    <t>4-alpha-glucanotransferase activity;amylo-alpha-1,6-glucosidase activity;beta-maltose 4-alpha-glucanotransferase activity;glycogen debranching enzyme activity;polysaccharide binding;polyubiquitin modification-dependent protein binding</t>
  </si>
  <si>
    <t>cytoplasm;cytosol;extracellular region;ficolin-1-rich granule lumen;inclusion body;isoamylase complex;nucleus;sarcoplasmic reticulum;secretory granule lumen</t>
  </si>
  <si>
    <t>PF06202;PF14699;PF14701;PF14702</t>
  </si>
  <si>
    <t>P35573</t>
  </si>
  <si>
    <t>ENSG00000162688</t>
  </si>
  <si>
    <t>AGL</t>
  </si>
  <si>
    <t>Glycogen debranching enzyme</t>
  </si>
  <si>
    <t>branched-chain amino acid catabolic process;fatty acid metabolic process</t>
  </si>
  <si>
    <t>acyl-CoA dehydrogenase activity;flavin adenine dinucleotide binding</t>
  </si>
  <si>
    <t>Fatty acid degradation;Fatty acid metabolism;Metabolic pathways;Valine, leucine and isoleucine degradation</t>
  </si>
  <si>
    <t>P45954</t>
  </si>
  <si>
    <t>ENSG00000196177</t>
  </si>
  <si>
    <t>ACADSB</t>
  </si>
  <si>
    <t>Fatty acid degradation;Valine, leucine and isoleucine degradation;Metabolic pathways;Fatty acid metabolism</t>
  </si>
  <si>
    <t>Short/branched chain specific acyl-CoA dehydrogenase, mitochondrial</t>
  </si>
  <si>
    <t>ATP hydrolysis coupled proton transport;brain development;cellular iron ion homeostasis;cellular response to increased oxygen levels;cilium assembly;insulin receptor signaling pathway;ion transmembrane transport;IRE1-mediated unfolded protein response;proton transmembrane transport;regulation of macroautophagy;transferrin transport;vacuolar acidification;vacuolar transport</t>
  </si>
  <si>
    <t>protein-containing complex binding;proton-exporting ATPase activity, phosphorylative mechanism;proton-transporting ATPase activity, rotational mechanism</t>
  </si>
  <si>
    <t>apical plasma membrane;axon terminus;early endosome;endosome membrane;extracellular exosome;lysosomal membrane;membrane;phagocytic vesicle membrane;plasma membrane proton-transporting V-type ATPase complex;proton-transporting V-type ATPase, V0 domain;synaptic vesicle;vacuolar proton-transporting V-type ATPase complex</t>
  </si>
  <si>
    <t>Collecting duct acid secretion;Epithelial cell signaling in Helicobacter pylori infection;Human papillomavirus infection;Lysosome;Metabolic pathways;Oxidative phosphorylation;Phagosome;Rheumatoid arthritis;Synaptic vesicle cycle;Tuberculosis;Vibrio cholerae infection;Viral carcinogenesis</t>
  </si>
  <si>
    <t>PF01992</t>
  </si>
  <si>
    <t>P61421</t>
  </si>
  <si>
    <t>ENSG00000159720</t>
  </si>
  <si>
    <t>ATP6V0D1</t>
  </si>
  <si>
    <t>Oxidative phosphorylation;Metabolic pathways;Lysosome;Phagosome;Synaptic vesicle cycle;Collecting duct acid secretion;Vibrio cholerae infection;Epithelial cell signaling in Helicobacter pylori infection;Tuberculosis;Human papillomavirus infection;Viral carcinogenesis;Rheumatoid arthritis</t>
  </si>
  <si>
    <t>Insulin receptor recycling;Amino acids regulate mTORC1;ROS and RNS production in phagocytes;Transferrin endocytosis and recycling;Ion channel transport;XBP1(S) activates chaperone genes</t>
  </si>
  <si>
    <t>V-type proton ATPase subunit d 1</t>
  </si>
  <si>
    <t>cellular protein metabolic process;iron ion homeostasis;iron ion transport;negative regulation of substrate adhesion-dependent cell spreading;positive regulation of extracellular matrix disassembly;positive regulation of plasminogen activation;post-translational protein modification</t>
  </si>
  <si>
    <t>iron ion binding</t>
  </si>
  <si>
    <t>anchored component of plasma membrane;cell surface;endoplasmic reticulum lumen;extracellular exosome;extracellular region;plasma membrane</t>
  </si>
  <si>
    <t>P08582</t>
  </si>
  <si>
    <t>ENSG00000163975</t>
  </si>
  <si>
    <t>MELTF</t>
  </si>
  <si>
    <t>Regulation of Insulin-like Growth Factor (IGF) transport and uptake by Insulin-like Growth Factor Binding Proteins (IGFBPs);Post-translational protein phosphorylation;Post-translational modification: synthesis of GPI-anchored proteins</t>
  </si>
  <si>
    <t>Melanotransferrin {ECO:0000312|HGNC:HGNC:7037}</t>
  </si>
  <si>
    <t>nuclear export;protein transport;snRNA export from nucleus;snRNA transcription by RNA polymerase II</t>
  </si>
  <si>
    <t>RNA binding;toxic substance binding</t>
  </si>
  <si>
    <t>Cajal body;centrosome;cytosol;neuronal cell body;nucleoplasm;nucleus</t>
  </si>
  <si>
    <t>PF10258</t>
  </si>
  <si>
    <t>Q9H814</t>
  </si>
  <si>
    <t>ENSG00000164902</t>
  </si>
  <si>
    <t>PHAX</t>
  </si>
  <si>
    <t>snRNP Assembly;RNA polymerase II transcribes snRNA genes</t>
  </si>
  <si>
    <t>Phosphorylated adapter RNA export protein</t>
  </si>
  <si>
    <t>mRNA splicing, via spliceosome;positive regulation of mRNA splicing, via spliceosome</t>
  </si>
  <si>
    <t>intracellular membrane-bounded organelle;nucleolus;nucleus;ribonucleoprotein complex</t>
  </si>
  <si>
    <t>Q13595</t>
  </si>
  <si>
    <t>ENSG00000164548</t>
  </si>
  <si>
    <t>TRA2A</t>
  </si>
  <si>
    <t>Transformer-2 protein homolog alpha</t>
  </si>
  <si>
    <t>aging;autophagosome assembly;autophagy;autophagy of host cells involved in interaction with symbiont;autophagy of mitochondrion;cellular protein modification process;cellular response to hyperoxia;cellular response to morphine;cellular response to nitrogen starvation;cellular response to starvation;chaperone-mediated autophagy;C-terminal protein lipidation;defense response to virus;late nucleophagy;macroautophagy;membrane fusion;negative regulation of mitochondrial DNA replication;negative regulation of oxidative stress-induced neuron death;neutrophil degranulation;piecemeal microautophagy of the nucleus;positive regulation of apoptotic process;positive regulation of autophagy;positive regulation of protein catabolic process;positive regulation of protein modification process;protein lipidation;protein modification by small protein conjugation;protein transport;regulation of circadian rhythm;response to fluoride;response to glucose;suppression by virus of host autophagy</t>
  </si>
  <si>
    <t>Atg12 activating enzyme activity;Atg8 activating enzyme activity;protein homodimerization activity;transcription factor binding;ubiquitin activating enzyme activity</t>
  </si>
  <si>
    <t>axon;axoneme;cytoplasm;cytosol;extracellular region;ficolin-1-rich granule lumen;phagophore assembly site;secretory granule lumen</t>
  </si>
  <si>
    <t>Autophagy - animal;Autophagy - other;Ferroptosis</t>
  </si>
  <si>
    <t>PF00899;PF16420</t>
  </si>
  <si>
    <t>O95352</t>
  </si>
  <si>
    <t>ENSG00000197548</t>
  </si>
  <si>
    <t>ATG7</t>
  </si>
  <si>
    <t>Autophagy;Autophagy;Ferroptosis;Neutrophil extracellular trap formation</t>
  </si>
  <si>
    <t>Neutrophil degranulation;Antigen processing: Ubiquitination &amp; Proteasome degradation;Signaling by BRAF and RAF1 fusions;Macroautophagy</t>
  </si>
  <si>
    <t>Ubiquitin-like modifier-activating enzyme ATG7</t>
  </si>
  <si>
    <t>cell differentiation;establishment of protein localization to plasma membrane;Golgi organization;organelle assembly;organelle organization;response to endoplasmic reticulum stress;spermatogenesis</t>
  </si>
  <si>
    <t>endoplasmic reticulum membrane;Golgi apparatus;Golgi membrane;membrane</t>
  </si>
  <si>
    <t>PF04495</t>
  </si>
  <si>
    <t>Q9H8Y8</t>
  </si>
  <si>
    <t>ENSG00000115806</t>
  </si>
  <si>
    <t>GORASP2</t>
  </si>
  <si>
    <t>Golgi Cisternae Pericentriolar Stack Reorganization</t>
  </si>
  <si>
    <t>Golgi reassembly-stacking protein 2</t>
  </si>
  <si>
    <t>JAK-STAT cascade;mitotic cytokinesis;negative regulation of neuron apoptotic process;negative regulation of phosphatidylinositol 3-kinase signaling;negative regulation of Ras protein signal transduction;positive regulation of cell proliferation;protein deubiquitination;protein K63-linked deubiquitination</t>
  </si>
  <si>
    <t>Lys63-specific deubiquitinase activity;metal ion binding;metallopeptidase activity;protein domain specific binding;thiol-dependent ubiquitin-specific protease activity</t>
  </si>
  <si>
    <t>cleavage furrow;cytosol;early endosome;endosome;extracellular exosome;membrane;nucleoplasm;nucleus;plasma membrane</t>
  </si>
  <si>
    <t>PF01398;PF08969</t>
  </si>
  <si>
    <t>O95630</t>
  </si>
  <si>
    <t>ENSG00000124356</t>
  </si>
  <si>
    <t>STAMBP</t>
  </si>
  <si>
    <t>Metalloprotease DUBs</t>
  </si>
  <si>
    <t>STAM-binding protein</t>
  </si>
  <si>
    <t>carbohydrate metabolic process;chondroitin sulfate catabolic process;glycosaminoglycan biosynthetic process;glycosphingolipid metabolic process;hyaluronan catabolic process;keratan sulfate catabolic process</t>
  </si>
  <si>
    <t>acetylglucosaminyltransferase activity;beta-N-acetylhexosaminidase activity;N-acetyl-beta-D-galactosaminidase activity;protein heterodimerization activity</t>
  </si>
  <si>
    <t>azurophil granule;extracellular exosome;lysosomal lumen;membrane</t>
  </si>
  <si>
    <t>Amino sugar and nucleotide sugar metabolism;Glycosaminoglycan degradation;Glycosphingolipid biosynthesis - ganglio series;Glycosphingolipid biosynthesis - globo and isoglobo series;Lysosome;Metabolic pathways;Other glycan degradation</t>
  </si>
  <si>
    <t>PF00728;PF14845</t>
  </si>
  <si>
    <t>P06865</t>
  </si>
  <si>
    <t>ENSG00000213614</t>
  </si>
  <si>
    <t>HEXA</t>
  </si>
  <si>
    <t>Other glycan degradation;Various types of N-glycan biosynthesis;Amino sugar and nucleotide sugar metabolism;Glycosaminoglycan degradation;Sphingolipid metabolism;Glycosphingolipid biosynthesis;Glycosphingolipid biosynthesis;Metabolic pathways;Lysosome</t>
  </si>
  <si>
    <t>Glycosphingolipid metabolism;CS/DS degradation;Hyaluronan uptake and degradation;Keratan sulfate degradation;Defective HEXA causes GM2G1</t>
  </si>
  <si>
    <t>Beta-hexosaminidase subunit alpha</t>
  </si>
  <si>
    <t>angiogenesis;cellular response to lipopolysaccharide;chronological cell aging;circadian rhythm;defense response to Gram-negative bacterium;dentinogenesis;extracellular matrix organization;fibrinolysis;negative regulation of blood coagulation;negative regulation of cell adhesion mediated by integrin;negative regulation of cell migration;negative regulation of endopeptidase activity;negative regulation of endothelial cell apoptotic process;negative regulation of extrinsic apoptotic signaling pathway via death domain receptors;negative regulation of fibrinolysis;negative regulation of plasminogen activation;negative regulation of smooth muscle cell migration;negative regulation of smooth muscle cell-matrix adhesion;negative regulation of vascular wound healing;negative regulation of wound healing;platelet degranulation;positive regulation of angiogenesis;positive regulation of blood coagulation;positive regulation of inflammatory response;positive regulation of interleukin-8 production;positive regulation of leukotriene production involved in inflammatory response;positive regulation of monocyte chemotaxis;positive regulation of odontoblast differentiation;positive regulation of receptor-mediated endocytosis;positive regulation of transcription by RNA polymerase II;regulation of signaling receptor activity;replicative senescence</t>
  </si>
  <si>
    <t>protease binding;serine-type endopeptidase inhibitor activity;signaling receptor binding</t>
  </si>
  <si>
    <t>collagen-containing extracellular matrix;extracellular exosome;extracellular region;extracellular space;plasma membrane;platelet alpha granule lumen</t>
  </si>
  <si>
    <t>AGE-RAGE signaling pathway in diabetic complications;Apelin signaling pathway;Cellular senescence;Chagas disease (American trypanosomiasis);Complement and coagulation cascades;HIF-1 signaling pathway;Hippo signaling pathway;p53 signaling pathway</t>
  </si>
  <si>
    <t>P05121</t>
  </si>
  <si>
    <t>ENSG00000106366</t>
  </si>
  <si>
    <t>SERPINE1</t>
  </si>
  <si>
    <t>HIF-1 signaling pathway;p53 signaling pathway;Cellular senescence;Apelin signaling pathway;Hippo signaling pathway;Complement and coagulation cascades;AGE-RAGE signaling pathway in diabetic complications;Chagas disease</t>
  </si>
  <si>
    <t>ECM proteoglycans;Platelet degranulation;SMAD2/SMAD3:SMAD4 heterotrimer regulates transcription;BMAL1:CLOCK,NPAS2 activates circadian gene expression;Dissolution of Fibrin Clot</t>
  </si>
  <si>
    <t>Plasminogen activator inhibitor 1</t>
  </si>
  <si>
    <t>cell adhesion;cellular response to amino acid stimulus;endodermal cell differentiation;extracellular matrix organization;growth plate cartilage chondrocyte morphogenesis;osteoblast differentiation;protein heterotrimerization</t>
  </si>
  <si>
    <t>extracellular matrix structural constituent conferring tensile strength;platelet-derived growth factor binding</t>
  </si>
  <si>
    <t>collagen type VI trimer;collagen-containing extracellular matrix;endoplasmic reticulum lumen;extracellular exosome;extracellular matrix;extracellular region;extracellular space;lysosomal membrane;membrane;protein-containing complex;sarcolemma</t>
  </si>
  <si>
    <t>ECM-receptor interaction;Focal adhesion;Human papillomavirus infection;PI3K-Akt signaling pathway;Protein digestion and absorption</t>
  </si>
  <si>
    <t>PF00092;PF01391</t>
  </si>
  <si>
    <t>P12109</t>
  </si>
  <si>
    <t>ENSG00000142156</t>
  </si>
  <si>
    <t>COL6A1</t>
  </si>
  <si>
    <t>PI3K-Akt signaling pathway;Focal adhesion;ECM-receptor interaction;Protein digestion and absorption;Human papillomavirus infection</t>
  </si>
  <si>
    <t>NCAM1 interactions;Integrin cell surface interactions;ECM proteoglycans;Collagen degradation;Signaling by PDGF;Assembly of collagen fibrils and other multimeric structures;Collagen chain trimerization</t>
  </si>
  <si>
    <t>Collagen alpha-1(VI) chain</t>
  </si>
  <si>
    <t>intrinsic apoptotic signaling pathway in response to oxidative stress;positive regulation of apoptotic process;positive regulation of JNK cascade;positive regulation of kinase activity;positive regulation of MAPK cascade;ribosomal large subunit biogenesis</t>
  </si>
  <si>
    <t>DNA-binding transcription factor activity, RNA polymerase II-specific;RNA binding;zinc ion binding</t>
  </si>
  <si>
    <t>cytosol;cytosolic large ribosomal subunit;Golgi apparatus;nucleolus;nucleus;preribosome, large subunit precursor</t>
  </si>
  <si>
    <t>PF12171</t>
  </si>
  <si>
    <t>Q969S3</t>
  </si>
  <si>
    <t>ENSG00000173545</t>
  </si>
  <si>
    <t>ZNF622</t>
  </si>
  <si>
    <t>Zinc finger protein 622</t>
  </si>
  <si>
    <t>cell differentiation;negative regulation of cell growth;signal transduction;spermatogenesis</t>
  </si>
  <si>
    <t>cytoplasm;extracellular exosome</t>
  </si>
  <si>
    <t>Q9UGV2</t>
  </si>
  <si>
    <t>ENSG00000101079</t>
  </si>
  <si>
    <t>NDRG3</t>
  </si>
  <si>
    <t>Protein NDRG3</t>
  </si>
  <si>
    <t>glutathione derivative biosynthetic process;glutathione metabolic process;L-phenylalanine catabolic process;regulation of acetyl-CoA biosynthetic process from pyruvate;tyrosine catabolic process</t>
  </si>
  <si>
    <t>glutathione peroxidase activity;glutathione transferase activity;hydrolase activity, acting on acid halide bonds, in C-halide compounds;identical protein binding;maleylacetoacetate isomerase activity;protein homodimerization activity</t>
  </si>
  <si>
    <t>O43708</t>
  </si>
  <si>
    <t>ENSG00000100577</t>
  </si>
  <si>
    <t>GSTZ1</t>
  </si>
  <si>
    <t>Glutathione conjugation;Regulation of pyruvate dehydrogenase (PDH) complex;Tyrosine catabolism</t>
  </si>
  <si>
    <t>Maleylacetoacetate isomerase</t>
  </si>
  <si>
    <t>base-excision repair;DNA unwinding involved in DNA replication;establishment of integrated proviral latency;negative regulation of cell proliferation;negative regulation of chromatin silencing;negative regulation of transcription, DNA-templated;nuclear transport;nucleosome disassembly;oncogene-induced cell senescence;positive regulation of cellular senescence;positive regulation of transcription by RNA polymerase II;positive regulation of transcription, DNA-templated;protein-containing complex assembly;regulation of transcription, DNA-templated;response to virus;senescence-associated heterochromatin focus assembly</t>
  </si>
  <si>
    <t>5'-deoxyribose-5-phosphate lyase activity;AT DNA binding;chromatin binding;DNA binding;DNA-(apurinic or apyrimidinic site) endonuclease activity;DNA-binding transcription factor activity, RNA polymerase II-specific;enhancer sequence-specific DNA binding;enzyme binding;nuclear receptor transcription coactivator activity;peroxisome proliferator activated receptor binding;retinoic acid receptor binding;retinoid X receptor binding;structural constituent of chromatin;transcription coactivator activity;transcription factor binding</t>
  </si>
  <si>
    <t>cytosol;focal adhesion;nucleoplasm;nucleus;RNA polymerase II transcription factor complex;senescence-associated heterochromatin focus;transcription factor complex</t>
  </si>
  <si>
    <t>P17096</t>
  </si>
  <si>
    <t>ENSG00000137309</t>
  </si>
  <si>
    <t>HMGA1</t>
  </si>
  <si>
    <t>Vpr-mediated nuclear import of PICs;2-LTR circle formation;Integration of viral DNA into host genomic DNA;Autointegration results in viral DNA circles;APOBEC3G mediated resistance to HIV-1 infection;Formation of Senescence-Associated Heterochromatin Foci (SAHF)</t>
  </si>
  <si>
    <t>High mobility group protein HMG-I/HMG-Y</t>
  </si>
  <si>
    <t>epithelial cell differentiation;glutathione derivative biosynthetic process;glutathione metabolic process;protein targeting to peroxisome</t>
  </si>
  <si>
    <t>glutathione peroxidase activity;glutathione transferase activity;protein disulfide oxidoreductase activity;signaling receptor binding</t>
  </si>
  <si>
    <t>cytosol;extracellular exosome;intracellular;membrane;mitochondrial matrix;mitochondrion;peroxisomal matrix;peroxisome</t>
  </si>
  <si>
    <t>Chemical carcinogenesis;Drug metabolism - cytochrome P450;Glutathione metabolism;Metabolic pathways;Metabolism of xenobiotics by cytochrome P450;Peroxisome</t>
  </si>
  <si>
    <t>PF01323</t>
  </si>
  <si>
    <t>Q9Y2Q3</t>
  </si>
  <si>
    <t>ENSG00000197448</t>
  </si>
  <si>
    <t>GSTK1</t>
  </si>
  <si>
    <t>Glutathione metabolism;Metabolism of xenobiotics by cytochrome P450;Drug metabolism;Metabolic pathways;Peroxisome;Chemical carcinogenesis</t>
  </si>
  <si>
    <t>Glutathione conjugation;Peroxisomal protein import</t>
  </si>
  <si>
    <t>Glutathione S-transferase kappa 1</t>
  </si>
  <si>
    <t>autophagy;cognition;endosomal transport;endosome organization;endosome transport via multivesicular body sorting pathway;ESCRT III complex disassembly;late endosome to vacuole transport;macroautophagy;midbody abscission;mitotic metaphase plate congression;multivesicular body assembly;multivesicular body-lysosome fusion;neuron cellular homeostasis;nucleus organization;positive regulation of viral release from host cell;protein transport;regulation of centrosome duplication;regulation of mitotic spindle assembly;regulation of modification of postsynaptic structure;regulation of postsynapse organization;viral budding via host ESCRT complex;viral life cycle</t>
  </si>
  <si>
    <t>cadherin binding;protein domain specific binding</t>
  </si>
  <si>
    <t>cytoplasm;cytosol;ESCRT III complex;extracellular exosome;glutamatergic synapse;intracellular;late endosome membrane;multivesicular body;postsynaptic density</t>
  </si>
  <si>
    <t>Q9UQN3</t>
  </si>
  <si>
    <t>ENSG00000083937</t>
  </si>
  <si>
    <t>CHMP2B</t>
  </si>
  <si>
    <t>Endocytosis;Necroptosis;Amyotrophic lateral sclerosis;Pathways of neurodegeneration</t>
  </si>
  <si>
    <t>HCMV Late Events;Pyroptosis;Sealing of the nuclear envelope (NE) by ESCRT-III;Macroautophagy;Budding and maturation of HIV virion;Endosomal Sorting Complex Required For Transport (ESCRT);Late endosomal microautophagy;Translation of Replicase and Assembly of the Replication Transcription Complex;Translation of Replicase and Assembly of the Replication Transcription Complex</t>
  </si>
  <si>
    <t>Charged multivesicular body protein 2b</t>
  </si>
  <si>
    <t>cell cycle;cell division;chromosome segregation;regulation of mitotic spindle assembly</t>
  </si>
  <si>
    <t>chromatin binding;DNA-binding transcription activator activity, RNA polymerase II-specific</t>
  </si>
  <si>
    <t>chromatin;chromosome;chromosome, centromeric region;cohesin complex;cytosol;mitotic spindle pole;nuclear body;nuclear matrix;nucleoplasm;nucleus</t>
  </si>
  <si>
    <t>PF08514</t>
  </si>
  <si>
    <t>Q8WVM7</t>
  </si>
  <si>
    <t>ENSG00000118007</t>
  </si>
  <si>
    <t>STAG1</t>
  </si>
  <si>
    <t>SUMOylation of DNA damage response and repair proteins;Separation of Sister Chromatids;Resolution of Sister Chromatid Cohesion;Estrogen-dependent gene expression;Meiotic synapsis;Establishment of Sister Chromatid Cohesion;Cohesin Loading onto Chromatin</t>
  </si>
  <si>
    <t>Cohesin subunit SA-1</t>
  </si>
  <si>
    <t>nucleotide binding;RNA binding</t>
  </si>
  <si>
    <t>Q9NYK5</t>
  </si>
  <si>
    <t>ENSG00000154719</t>
  </si>
  <si>
    <t>MRPL39</t>
  </si>
  <si>
    <t>39S ribosomal protein L39, mitochondrial</t>
  </si>
  <si>
    <t>cytoplasm;cytoskeleton;nucleus</t>
  </si>
  <si>
    <t>Q96JY6</t>
  </si>
  <si>
    <t>ENSG00000120913</t>
  </si>
  <si>
    <t>PDLIM2</t>
  </si>
  <si>
    <t>PDZ and LIM domain protein 2</t>
  </si>
  <si>
    <t>xenobiotic metabolic process</t>
  </si>
  <si>
    <t>PF01738</t>
  </si>
  <si>
    <t>Q96DG6</t>
  </si>
  <si>
    <t>ENSG00000164237</t>
  </si>
  <si>
    <t>CMBL</t>
  </si>
  <si>
    <t>Phase I - Functionalization of compounds</t>
  </si>
  <si>
    <t>Carboxymethylenebutenolidase homolog</t>
  </si>
  <si>
    <t>mitotic DNA replication checkpoint;neuron apoptotic process;post-translational protein modification;protein modification by small protein conjugation;protein neddylation;regulation of apoptotic process;regulation of neuron apoptotic process;signal transduction</t>
  </si>
  <si>
    <t>NEDD8 activating enzyme activity;protein heterodimerization activity;ubiquitin protein ligase binding</t>
  </si>
  <si>
    <t>cytoplasm;cytosol;plasma membrane;protein-containing complex</t>
  </si>
  <si>
    <t>Q13564</t>
  </si>
  <si>
    <t>ENSG00000159593</t>
  </si>
  <si>
    <t>NAE1</t>
  </si>
  <si>
    <t>NEDD8-activating enzyme E1 regulatory subunit</t>
  </si>
  <si>
    <t>apoptotic process;negative regulation of apoptotic process;positive regulation of apoptotic process;protein ubiquitination;ubiquitin-dependent protein catabolic process</t>
  </si>
  <si>
    <t>ATP binding;cysteine-type endopeptidase inhibitor activity;ubiquitin conjugating enzyme activity</t>
  </si>
  <si>
    <t>Q9H832</t>
  </si>
  <si>
    <t>ENSG00000159202</t>
  </si>
  <si>
    <t>UBE2Z</t>
  </si>
  <si>
    <t>Ubiquitin-conjugating enzyme E2 Z</t>
  </si>
  <si>
    <t>mesoderm development;phagocytosis;positive regulation of skeletal muscle acetylcholine-gated channel clustering;protein folding;protein localization to cell surface;Wnt signaling pathway</t>
  </si>
  <si>
    <t>identical protein binding;low-density lipoprotein particle receptor binding</t>
  </si>
  <si>
    <t>endoplasmic reticulum;plasma membrane</t>
  </si>
  <si>
    <t>PF10185</t>
  </si>
  <si>
    <t>Q14696</t>
  </si>
  <si>
    <t>ENSG00000117899</t>
  </si>
  <si>
    <t>MESD</t>
  </si>
  <si>
    <t>LRP chaperone MESD {ECO:0000305}</t>
  </si>
  <si>
    <t>nuclear localization sequence binding;protein transporter activity</t>
  </si>
  <si>
    <t>cytoplasm;nuclear membrane;nuclear periphery</t>
  </si>
  <si>
    <t>O60518</t>
  </si>
  <si>
    <t>ENSG00000137040</t>
  </si>
  <si>
    <t>RANBP6</t>
  </si>
  <si>
    <t>Ran-binding protein 6</t>
  </si>
  <si>
    <t>acute-phase response;cholesterol metabolic process;lipid metabolic process;lipid transport;lipoprotein metabolic process;maternal process involved in female pregnancy;multicellular organism development</t>
  </si>
  <si>
    <t>high-density lipoprotein particle binding;lipid binding;signaling receptor binding</t>
  </si>
  <si>
    <t>endoplasmic reticulum membrane;extracellular region;membrane</t>
  </si>
  <si>
    <t>PF05461</t>
  </si>
  <si>
    <t>Q9BQE5</t>
  </si>
  <si>
    <t>ENSG00000128335</t>
  </si>
  <si>
    <t>APOL2</t>
  </si>
  <si>
    <t>Apolipoprotein L2</t>
  </si>
  <si>
    <t>endothelial cell differentiation;multicellular organism development;positive regulation of DNA binding;positive regulation of transcription, DNA-templated;regulation of lipid metabolic process;regulation of transcription, DNA-templated</t>
  </si>
  <si>
    <t>calmodulin binding;RNA binding;sequence-specific DNA binding;TFIID-class transcription factor complex binding;transcription coactivator activity</t>
  </si>
  <si>
    <t>cytoplasm;cytosol;intracellular;nucleolus;nucleus</t>
  </si>
  <si>
    <t>PF01381;PF08523</t>
  </si>
  <si>
    <t>O60869</t>
  </si>
  <si>
    <t>ENSG00000107223</t>
  </si>
  <si>
    <t>EDF1</t>
  </si>
  <si>
    <t>Endothelial differentiation-related factor 1</t>
  </si>
  <si>
    <t>chromatin remodeling;DNA geometric change;DNA recombination;innate immune response;multicellular organism development;positive regulation of innate immune response;positive regulation of transcription by RNA polymerase II;regulation of transcription by RNA polymerase II</t>
  </si>
  <si>
    <t>DNA binding, bending;double-stranded DNA binding;four-way junction DNA binding;RNA binding;transcription factor binding</t>
  </si>
  <si>
    <t>cytoplasm;nuclear chromatin</t>
  </si>
  <si>
    <t>O15347</t>
  </si>
  <si>
    <t>ENSG00000029993</t>
  </si>
  <si>
    <t>HMGB3</t>
  </si>
  <si>
    <t>High mobility group protein B3</t>
  </si>
  <si>
    <t>actin cytoskeleton reorganization;actomyosin structure organization;cell migration;cytoskeleton organization;establishment or maintenance of cell polarity;intracellular signal transduction;protein phosphorylation;signal transduction</t>
  </si>
  <si>
    <t>ATP binding;magnesium ion binding;protein kinase activity;protein serine/threonine kinase activity;protein-containing complex binding;Rho GTPase binding</t>
  </si>
  <si>
    <t>actomyosin;cell leading edge;cell-cell junction;cytoplasm;cytoskeleton;extracellular exosome;lamellipodium;plasma membrane</t>
  </si>
  <si>
    <t>PF00069;PF00130;PF00780;PF08826;PF15796</t>
  </si>
  <si>
    <t>Q9Y5S2</t>
  </si>
  <si>
    <t>ENSG00000198752</t>
  </si>
  <si>
    <t>CDC42BPB</t>
  </si>
  <si>
    <t>CDC42 GTPase cycle;RHOQ GTPase cycle;RHOJ GTPase cycle</t>
  </si>
  <si>
    <t>Serine/threonine-protein kinase MRCK beta</t>
  </si>
  <si>
    <t>dopaminergic neuron differentiation;neuron projection development;platelet degranulation;regulation of response to endoplasmic reticulum stress;response to unfolded protein</t>
  </si>
  <si>
    <t>growth factor activity;lipid binding;RNA binding</t>
  </si>
  <si>
    <t>cytosol;endoplasmic reticulum;endoplasmic reticulum lumen;extracellular region;extracellular space;nucleus;sarcoplasmic reticulum lumen</t>
  </si>
  <si>
    <t>PF10208</t>
  </si>
  <si>
    <t>P55145</t>
  </si>
  <si>
    <t>ENSG00000145050</t>
  </si>
  <si>
    <t>MANF</t>
  </si>
  <si>
    <t>Mesencephalic astrocyte-derived neurotrophic factor</t>
  </si>
  <si>
    <t>cellular protein metabolic process;Golgi to plasma membrane protein transport;intracellular protein transport;positive regulation of protein catabolic process;protein localization;protein localization to cell surface;protein localization to ciliary membrane;retrograde transport, endosome to Golgi;toxin transport</t>
  </si>
  <si>
    <t>ADP-ribosylation factor binding;protein heterodimerization activity</t>
  </si>
  <si>
    <t>cytosol;early endosome;early endosome membrane;endosome membrane;Golgi apparatus;intracellular membrane-bounded organelle;membrane;nucleoplasm;protein-containing complex</t>
  </si>
  <si>
    <t>PF00790;PF02883;PF03127</t>
  </si>
  <si>
    <t>Q9UJY5</t>
  </si>
  <si>
    <t>ENSG00000100083</t>
  </si>
  <si>
    <t>GGA1</t>
  </si>
  <si>
    <t>TBC/RABGAPs;Amyloid fiber formation</t>
  </si>
  <si>
    <t>ADP-ribosylation factor-binding protein GGA1</t>
  </si>
  <si>
    <t>activation of MAPK activity;anoikis;antigen processing and presentation of exogenous peptide antigen via MHC class I, TAP-dependent;apoptotic process;cellular response to DNA damage stimulus;establishment of vesicle localization;Fc-epsilon receptor signaling pathway;I-kappaB kinase/NF-kappaB signaling;immune response;inflammatory response;innate immune response;interleukin-1-mediated signaling pathway;JNK cascade;MyD88-independent toll-like receptor signaling pathway;negative regulation of neuron death;nucleotide-binding oligomerization domain containing signaling pathway;positive regulation of I-kappaB kinase/NF-kappaB signaling;positive regulation of macroautophagy;positive regulation of NF-kappaB transcription factor activity;positive regulation of transcription by RNA polymerase II;protein deubiquitination;regulation of tumor necrosis factor-mediated signaling pathway;response to virus;stimulatory C-type lectin receptor signaling pathway;stress-activated MAPK cascade;T cell receptor signaling pathway;TRIF-dependent toll-like receptor signaling pathway;viral process</t>
  </si>
  <si>
    <t>identical protein binding;K63-linked polyubiquitin modification-dependent protein binding;linear polyubiquitin binding;metal ion binding;peroxisome proliferator activated receptor binding;protein domain specific binding;protein heterodimerization activity;protein homodimerization activity;ubiquitin protein ligase binding</t>
  </si>
  <si>
    <t>cytoplasm;cytosol;IkappaB kinase complex;intracellular;mitotic spindle;nucleoplasm;nucleus;spindle pole;ubiquitin ligase complex</t>
  </si>
  <si>
    <t>Acute myeloid leukemia;Adipocytokine signaling pathway;Antifolate resistance;Apoptosis;B cell receptor signaling pathway;Chagas disease (American trypanosomiasis);Chemokine signaling pathway;Chronic myeloid leukemia;C-type lectin receptor signaling pathway;Cytosolic DNA-sensing pathway;Epithelial cell signaling in Helicobacter pylori infection;Epstein-Barr virus infection;Fluid shear stress and atherosclerosis;Hepatitis B;Hepatitis C;Herpes simplex virus 1 infection;Human cytomegalovirus infection;Human immunodeficiency virus 1 infection;Human papillomavirus infection;Human T-cell leukemia virus 1 infection;IL-17 signaling pathway;Influenza A;Kaposi sarcoma-associated herpesvirus infection;MAPK signaling pathway;Measles;NF-kappa B signaling pathway;NOD-like receptor signaling pathway;Osteoclast differentiation;Pancreatic cancer;Pathways in cancer;PD-L1 expression and PD-1 checkpoint pathway in cancer;PI3K-Akt signaling pathway;Primary immunodeficiency;Prostate cancer;Ras signaling pathway;RIG-I-like receptor signaling pathway;Shigellosis;Small cell lung cancer;T cell receptor signaling pathway;Th1 and Th2 cell differentiation;Th17 cell differentiation;TNF signaling pathway;Toll-like receptor signaling pathway;Toxoplasmosis;Viral carcinogenesis;Yersinia infection</t>
  </si>
  <si>
    <t>PF11577;PF16516</t>
  </si>
  <si>
    <t>Q9Y6K9</t>
  </si>
  <si>
    <t>ENSG00000269335</t>
  </si>
  <si>
    <t>IKBKG</t>
  </si>
  <si>
    <t>Antifolate resistance;MAPK signaling pathway;Ras signaling pathway;Chemokine signaling pathway;NF-kappa B signaling pathway;PI3K-Akt signaling pathway;Apoptosis;Osteoclast differentiation;Toll-like receptor signaling pathway;NOD-like receptor signaling pathway;RIG-I-like receptor signaling pathway;Cytosolic DNA-sensing pathway;C-type lectin receptor signaling pathway;IL-17 signaling pathway;Th1 and Th2 cell differentiation;Th17 cell differentiation;T cell receptor signaling pathway;B cell receptor signaling pathway;TNF signaling pathway;Adipocytokine signaling pathway;Alcoholic liver disease;Alzheimer disease;Epithelial cell signaling in Helicobacter pylori infection;Pathogenic Escherichia coli infection;Shigellosis;Salmonella infection;Yersinia infection;Chagas disease;Toxoplasmosis;Hepatitis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cancer;Viral carcinogenesis;Chemical carcinogenesis;Pancreatic cancer;Prostate cancer;Chronic myeloid leukemia;Acute myeloid leukemia;Small cell lung cancer;PD-L1 expression and PD-1 checkpoint pathway in cancer;Primary immunodeficiency;Lipid and atherosclerosis;Fluid shear stress and atherosclerosis</t>
  </si>
  <si>
    <t>ER-Phagosome pathway;FCERI mediated NF-kB activation;Downstream TCR signaling;Activation of NF-kappaB in B cells;CLEC7A (Dectin-1) signaling;Ub-specific processing proteases;SARS-CoV-2 activates/modulates innate and adaptive immune responses;Ovarian tumor domain proteases;NOD1/2 Signaling Pathway;JNK (c-Jun kinases) phosphorylation and  activation mediated by activated human TAK1;MAP3K8 (TPL2)-dependent MAPK1/3 activation;IKK complex recruitment mediated by RIP1;TICAM1, RIP1-mediated IKK complex recruitment;TAK1-dependent IKK and NF-kappa-B activation;Regulation of TNFR1 signaling;TNFR1-induced NFkappaB signaling pathway;IRAK1 recruits IKK complex;IRAK1 recruits IKK complex upon TLR7/8 or 9 stimulation;activated TAK1 mediates p38 MAPK activation;NF-kB activation through FADD/RIP-1 pathway mediated by caspase-8 and -10;TRAF6 mediated NF-kB activation;RIP-mediated NFkB activation via ZBP1;IKBKB deficiency causes SCID;IKBKG deficiency causes anhidrotic ectodermal dysplasia with immunodeficiency (EDA-ID) (via TLR);IkBA variant leads to EDA-ID;SUMOylation of immune response proteins</t>
  </si>
  <si>
    <t>NF-kappa-B essential modulator</t>
  </si>
  <si>
    <t>histone H3-K36 methylation;peptidyl-lysine dimethylation;peptidyl-lysine monomethylation;peptidyl-lysine trimethylation;positive regulation of muscle cell differentiation;positive regulation of transcription by RNA polymerase II;positive regulation of transcription, DNA-templated</t>
  </si>
  <si>
    <t>histone methyltransferase activity (H3-K36 specific);histone methyltransferase activity (H3-K4 specific);histone-lysine N-methyltransferase activity;protein-lysine N-methyltransferase activity;RNA polymerase II activating transcription factor binding;transcription coactivator activity</t>
  </si>
  <si>
    <t>nuclear chromatin;nucleoplasm</t>
  </si>
  <si>
    <t>PF00856;PF09273</t>
  </si>
  <si>
    <t>Q86TU7</t>
  </si>
  <si>
    <t>ENSG00000183576</t>
  </si>
  <si>
    <t>SETD3</t>
  </si>
  <si>
    <t>PKMTs methylate histone lysines</t>
  </si>
  <si>
    <t>Histone-lysine N-methyltransferase setd3</t>
  </si>
  <si>
    <t>cellular protein modification process;positive regulation of neuron apoptotic process;post-translational protein modification;protein neddylation</t>
  </si>
  <si>
    <t>ATP binding;NEDD8 transferase activity;ubiquitin-protein transferase activity</t>
  </si>
  <si>
    <t>P61081</t>
  </si>
  <si>
    <t>ENSG00000130725</t>
  </si>
  <si>
    <t>UBE2M</t>
  </si>
  <si>
    <t>Antigen processing: Ubiquitination &amp; Proteasome degradation;Dectin-1 mediated noncanonical NF-kB signaling;NIK--&gt;noncanonical NF-kB signaling;Neddylation;TGF-beta receptor signaling activates SMADs</t>
  </si>
  <si>
    <t>NEDD8-conjugating enzyme Ubc12</t>
  </si>
  <si>
    <t>positive regulation of mRNA splicing, via spliceosome;positive regulation of translation;regulation of translation;response to cold;RNA processing</t>
  </si>
  <si>
    <t>mRNA 3'-UTR binding;poly(U) RNA binding;ribosomal large subunit binding;RNA binding;small ribosomal subunit rRNA binding;translation repressor activity</t>
  </si>
  <si>
    <t>cytoplasm;dendrite;nucleolus;nucleoplasm;nucleus;ribonucleoprotein complex;spliceosomal complex</t>
  </si>
  <si>
    <t>P98179</t>
  </si>
  <si>
    <t>ENSG00000102317</t>
  </si>
  <si>
    <t>RBM3</t>
  </si>
  <si>
    <t>RNA-binding protein 3</t>
  </si>
  <si>
    <t>cellular protein modification process;mannose metabolic process;neutrophil degranulation;oligosaccharide catabolic process;protein deglycosylation</t>
  </si>
  <si>
    <t>alpha-mannosidase activity;carbohydrate binding;metal ion binding</t>
  </si>
  <si>
    <t>azurophil granule lumen;extracellular exosome;extracellular region;extracellular space;lysosomal lumen;vacuolar membrane</t>
  </si>
  <si>
    <t>Lysosome;Other glycan degradation</t>
  </si>
  <si>
    <t>O00754</t>
  </si>
  <si>
    <t>ENSG00000104774</t>
  </si>
  <si>
    <t>MAN2B1</t>
  </si>
  <si>
    <t>Other glycan degradation;Lysosome</t>
  </si>
  <si>
    <t>Neutrophil degranulation;Lysosomal oligosaccharide catabolism</t>
  </si>
  <si>
    <t>Lysosomal alpha-mannosidase</t>
  </si>
  <si>
    <t>developmental process;protein folding</t>
  </si>
  <si>
    <t>condensed chromosome kinetochore;cytoplasm;intracellular;microtubule organizing center;spindle pole</t>
  </si>
  <si>
    <t>Q8WVJ2</t>
  </si>
  <si>
    <t>ENSG00000170584</t>
  </si>
  <si>
    <t>NUDCD2</t>
  </si>
  <si>
    <t>NudC domain-containing protein 2</t>
  </si>
  <si>
    <t>apoptotic process;cell differentiation;cellular calcium ion homeostasis</t>
  </si>
  <si>
    <t>integral component of membrane;microtubule;mitochondrial outer membrane;mitochondrion;nucleus;spindle pole</t>
  </si>
  <si>
    <t>Q96TC7</t>
  </si>
  <si>
    <t>ENSG00000137824</t>
  </si>
  <si>
    <t>RMDN3</t>
  </si>
  <si>
    <t>Regulator of microtubule dynamics protein 3</t>
  </si>
  <si>
    <t>endosomal transport;intracellular protein transport;macroautophagy;membrane organization;multivesicular body assembly;negative regulation of epidermal growth factor receptor signaling pathway</t>
  </si>
  <si>
    <t>cytoplasm;cytosol;early endosome membrane;ESCRT-0 complex;intracellular membrane-bounded organelle;nucleoplasm</t>
  </si>
  <si>
    <t>O75886</t>
  </si>
  <si>
    <t>ENSG00000115145</t>
  </si>
  <si>
    <t>STAM2</t>
  </si>
  <si>
    <t>Ub-specific processing proteases;RHOU GTPase cycle;Endosomal Sorting Complex Required For Transport (ESCRT);Cargo recognition for clathrin-mediated endocytosis;EGFR downregulation;Negative regulation of MET activity;InlB-mediated entry of Listeria monocytogenes into host cell</t>
  </si>
  <si>
    <t>Signal transducing adapter molecule 2</t>
  </si>
  <si>
    <t>tRNA methylation</t>
  </si>
  <si>
    <t>tRNA (cytosine) methyltransferase activity;tRNA (cytosine-3-)-methyltransferase activity</t>
  </si>
  <si>
    <t>Q6P1Q9</t>
  </si>
  <si>
    <t>ENSG00000165055</t>
  </si>
  <si>
    <t>METTL2B</t>
  </si>
  <si>
    <t>Methyltransferase-like protein 2B</t>
  </si>
  <si>
    <t>cell maturation;definitive hemopoiesis;lymphocyte differentiation;myeloid cell differentiation;negative regulation of CD4-positive, alpha-beta T cell differentiation;negative regulation of transcription by RNA polymerase II;osteoblast differentiation;positive regulation of CD8-positive, alpha-beta T cell differentiation;positive regulation of transcription by RNA polymerase II;protein polyubiquitination;regulation of B cell receptor signaling pathway;regulation of bicellular tight junction assembly;regulation of cytokine-mediated signaling pathway;regulation of hematopoietic stem cell differentiation;regulation of intracellular estrogen receptor signaling pathway;regulation of keratinocyte differentiation;regulation of megakaryocyte differentiation;regulation of myeloid cell differentiation;regulation of regulatory T cell differentiation;regulation of Wnt signaling pathway;transcription by RNA polymerase II;transcription initiation from RNA polymerase II promoter</t>
  </si>
  <si>
    <t>DNA binding;DNA-binding transcription factor activity;DNA-binding transcription factor activity, RNA polymerase II-specific;sequence-specific DNA binding;transcription coactivator activity;transcription coregulator activity</t>
  </si>
  <si>
    <t>core-binding factor complex;membrane;nucleoplasm;nucleus</t>
  </si>
  <si>
    <t>PF02312</t>
  </si>
  <si>
    <t>Q13951</t>
  </si>
  <si>
    <t>ENSG00000067955</t>
  </si>
  <si>
    <t>CBFB</t>
  </si>
  <si>
    <t>RUNX1 regulates transcription of genes involved in differentiation of HSCs;Regulation of RUNX2 expression and activity;Regulation of RUNX3 expression and activity;RUNX1 interacts with co-factors whose precise effect on RUNX1 targets is not known;RUNX1 and FOXP3 control the development of regulatory T lymphocytes (Tregs);RUNX2 regulates osteoblast differentiation;Estrogen-dependent gene expression;Transcriptional regulation of granulopoiesis;RUNX1 regulates genes involved in megakaryocyte differentiation and platelet function;RUNX1 regulates expression of components of tight junctions;RUNX1 regulates transcription of genes involved in differentiation of keratinocytes;RUNX1 regulates estrogen receptor mediated transcription;RUNX1 regulates transcription of genes involved in WNT signaling;RUNX2 regulates genes involved in cell migration;RUNX3 regulates p14-ARF;RUNX1 regulates transcription of genes involved in differentiation of myeloid cells;RUNX1 regulates transcription of genes involved in interleukin signaling;RUNX2 regulates chondrocyte maturation;RUNX3 Regulates Immune Response and Cell Migration;Regulation of RUNX1 Expression and Activity;RUNX2 regulates genes involved in differentiation of myeloid cells;RUNX1 regulates transcription of genes involved in BCR signaling;RUNX3 regulates RUNX1-mediated transcription</t>
  </si>
  <si>
    <t>Core-binding factor subunit beta</t>
  </si>
  <si>
    <t>apoptotic process;cell chemotaxis;cell-cell adhesion;cytoskeleton organization;Fc-gamma receptor signaling pathway involved in phagocytosis;vascular endothelial growth factor receptor signaling pathway</t>
  </si>
  <si>
    <t>receptor tyrosine kinase binding;SH3 domain binding</t>
  </si>
  <si>
    <t>PF04727;PF11841;PF16457</t>
  </si>
  <si>
    <t>Q96JJ3</t>
  </si>
  <si>
    <t>ENSG00000062598</t>
  </si>
  <si>
    <t>ELMO2</t>
  </si>
  <si>
    <t>Bacterial invasion of epithelial cells;Shigellosis;Salmonella infection;Yersinia infection</t>
  </si>
  <si>
    <t>Regulation of actin dynamics for phagocytic cup formation;FCGR3A-mediated phagocytosis;RHOG GTPase cycle;PTK6 Regulates RHO GTPases, RAS GTPase and MAP kinases;VEGFA-VEGFR2 Pathway</t>
  </si>
  <si>
    <t>Engulfment and cell motility protein 2</t>
  </si>
  <si>
    <t>phosphatidylethanolamine biosynthetic process;phospholipid biosynthetic process</t>
  </si>
  <si>
    <t>ethanolamine-phosphate cytidylyltransferase activity</t>
  </si>
  <si>
    <t>endoplasmic reticulum membrane</t>
  </si>
  <si>
    <t>Glycerophospholipid metabolism;Metabolic pathways;Phosphonate and phosphinate metabolism</t>
  </si>
  <si>
    <t>PF01467</t>
  </si>
  <si>
    <t>Q99447</t>
  </si>
  <si>
    <t>ENSG00000185813</t>
  </si>
  <si>
    <t>PCYT2</t>
  </si>
  <si>
    <t>Phosphonate and phosphinate metabolism;Glycerophospholipid metabolism;Metabolic pathways</t>
  </si>
  <si>
    <t>Synthesis of PE</t>
  </si>
  <si>
    <t>Ethanolamine-phosphate cytidylyltransferase</t>
  </si>
  <si>
    <t>centrosome cycle;ciliary basal body-plasma membrane docking;cilium assembly;cytoplasmic microtubule organization;G2/M transition of mitotic cell cycle;interkinetic nuclear migration;intraciliary transport involved in cilium assembly;microtubule anchoring;microtubule anchoring at centrosome;negative regulation of neurogenesis;neuron migration;neuronal stem cell population maintenance;non-motile cilium assembly;positive regulation of intracellular protein transport;protein localization to centrosome;regulation of G2/M transition of mitotic cell cycle;social behavior</t>
  </si>
  <si>
    <t>apical part of cell;centriolar satellite;centriole;centrosome;ciliary basal body;ciliary transition zone;cytoplasm;cytosol;membrane;nuclear membrane;pericentriolar material;protein-containing complex</t>
  </si>
  <si>
    <t>PF15717</t>
  </si>
  <si>
    <t>Q15154</t>
  </si>
  <si>
    <t>ENSG00000078674</t>
  </si>
  <si>
    <t>PCM1</t>
  </si>
  <si>
    <t>Recruitment of NuMA to mitotic centrosomes;Regulation of PLK1 Activity at G2/M Transition;Loss of Nlp from mitotic centrosomes;Recruitment of mitotic centrosome proteins and complexes;Anchoring of the basal body to the plasma membrane;AURKA Activation by TPX2</t>
  </si>
  <si>
    <t>Pericentriolar material 1 protein</t>
  </si>
  <si>
    <t>mitochondrial translational elongation;mitochondrial translational termination;negative regulation of translation;translation</t>
  </si>
  <si>
    <t>mitochondrial inner membrane;mitochondrial large ribosomal subunit;mitochondrial ribosome;mitochondrion;ribosome</t>
  </si>
  <si>
    <t>Q9BYD1</t>
  </si>
  <si>
    <t>ENSG00000172172</t>
  </si>
  <si>
    <t>MRPL13</t>
  </si>
  <si>
    <t>39S ribosomal protein L13, mitochondrial</t>
  </si>
  <si>
    <t>histidyl-tRNA aminoacylation;translation;tRNA aminoacylation for protein translation</t>
  </si>
  <si>
    <t>ATP binding;histidine-tRNA ligase activity;identical protein binding;protein homodimerization activity;RNA binding</t>
  </si>
  <si>
    <t>PF03129</t>
  </si>
  <si>
    <t>P49590</t>
  </si>
  <si>
    <t>ENSG00000112855</t>
  </si>
  <si>
    <t>HARS2</t>
  </si>
  <si>
    <t>Probable histidine--tRNA ligase, mitochondrial</t>
  </si>
  <si>
    <t>cholesterol efflux;cholesterol esterification;cholesterol homeostasis;cholesterol metabolic process;cholesterol storage;low-density lipoprotein particle clearance;macrophage derived foam cell differentiation;positive regulation of amyloid precursor protein biosynthetic process;very-low-density lipoprotein particle assembly</t>
  </si>
  <si>
    <t>cholesterol binding;cholesterol O-acyltransferase activity;fatty-acyl-CoA binding;sterol O-acyltransferase activity</t>
  </si>
  <si>
    <t>endoplasmic reticulum;endoplasmic reticulum membrane;integral component of membrane;membrane</t>
  </si>
  <si>
    <t>Cholesterol metabolism;Steroid biosynthesis</t>
  </si>
  <si>
    <t>P35610</t>
  </si>
  <si>
    <t>ENSG00000057252</t>
  </si>
  <si>
    <t>SOAT1</t>
  </si>
  <si>
    <t>Steroid biosynthesis;Cholesterol metabolism</t>
  </si>
  <si>
    <t>Sterol O-acyltransferase 1</t>
  </si>
  <si>
    <t>Q8IUE6</t>
  </si>
  <si>
    <t>ENSG00000184270</t>
  </si>
  <si>
    <t>H2AC21</t>
  </si>
  <si>
    <t>Histone H2A type 2-B</t>
  </si>
  <si>
    <t>cell cycle;cell proliferation;DNA repair;histone monoubiquitination;histone ubiquitination;maintenance of DNA methylation;negative regulation of transcription by RNA polymerase II;positive regulation of cellular protein metabolic process;positive regulation of DNA topoisomerase (ATP-hydrolyzing) activity;positive regulation of transcription by RNA polymerase II;protein autoubiquitination;protein ubiquitination;ubiquitin-dependent protein catabolic process</t>
  </si>
  <si>
    <t>hemi-methylated DNA-binding;histone binding;identical protein binding;methylated histone binding;methyl-CpG binding;nucleosomal histone binding;proximal promoter sequence-specific DNA binding;ubiquitin protein ligase activity;ubiquitin-protein transferase activity;zinc ion binding</t>
  </si>
  <si>
    <t>euchromatin;heterochromatin;nuclear chromatin;nuclear heterochromatin;nuclear matrix;nucleus;replication fork</t>
  </si>
  <si>
    <t>PF00240;PF00628;PF02182;PF12148</t>
  </si>
  <si>
    <t>Q96T88</t>
  </si>
  <si>
    <t>ENSG00000276043</t>
  </si>
  <si>
    <t>UHRF1</t>
  </si>
  <si>
    <t>DNA methylation</t>
  </si>
  <si>
    <t>E3 ubiquitin-protein ligase UHRF1</t>
  </si>
  <si>
    <t>ADP catabolic process;IDP catabolic process;nucleobase-containing small molecule catabolic process</t>
  </si>
  <si>
    <t>adenosine-diphosphatase activity;ADP-ribose diphosphatase activity;ADP-sugar diphosphatase activity</t>
  </si>
  <si>
    <t>extracellular exosome;intracellular;mitochondrial matrix</t>
  </si>
  <si>
    <t>Q9BW91</t>
  </si>
  <si>
    <t>ENSG00000170502</t>
  </si>
  <si>
    <t>NUDT9</t>
  </si>
  <si>
    <t>ADP-ribose pyrophosphatase, mitochondrial</t>
  </si>
  <si>
    <t>negative regulation of early endosome to late endosome transport;negative regulation of gene expression;negative regulation of protein catabolic process;negative regulation of protein processing;negative regulation of protein transport;protein transport;regulation of endocytosis</t>
  </si>
  <si>
    <t>enzyme binding;phosphatidylinositol binding</t>
  </si>
  <si>
    <t>early endosome;membrane</t>
  </si>
  <si>
    <t>Q9UMY4</t>
  </si>
  <si>
    <t>ENSG00000147164</t>
  </si>
  <si>
    <t>SNX12</t>
  </si>
  <si>
    <t>Sorting nexin-12</t>
  </si>
  <si>
    <t>PF05811</t>
  </si>
  <si>
    <t>Q96C01</t>
  </si>
  <si>
    <t>ENSG00000035141</t>
  </si>
  <si>
    <t>FAM136A</t>
  </si>
  <si>
    <t>Protein FAM136A</t>
  </si>
  <si>
    <t>amyloid fibril formation;calcium ion transmembrane transport;chaperone-mediated protein folding;'de novo' protein folding;heart morphogenesis;heart trabecula formation;negative regulation of phosphoprotein phosphatase activity;positive regulation of I-kappaB kinase/NF-kappaB signaling;positive regulation of protein binding;positive regulation of protein ubiquitination;protein folding;protein maturation by protein folding;protein peptidyl-prolyl isomerization;protein refolding;regulation of activin receptor signaling pathway;regulation of amyloid precursor protein catabolic process;regulation of immune response;regulation of protein localization;regulation of ryanodine-sensitive calcium-release channel activity;SMAD protein complex assembly;supramolecular fiber organization;T cell activation;ventricular cardiac muscle tissue morphogenesis</t>
  </si>
  <si>
    <t>activin binding;FK506 binding;ion channel binding;macrolide binding;peptidyl-prolyl cis-trans isomerase activity;SMAD binding;transforming growth factor beta receptor binding;type I transforming growth factor beta receptor binding</t>
  </si>
  <si>
    <t>cytoplasm;cytoplasmic side of membrane;cytosol;extrinsic component of organelle membrane;membrane;ryanodine receptor complex;sarcoplasmic reticulum;terminal cisterna;Z disc</t>
  </si>
  <si>
    <t>P62942</t>
  </si>
  <si>
    <t>ENSG00000088832</t>
  </si>
  <si>
    <t>FKBP1A</t>
  </si>
  <si>
    <t>Calcineurin activates NFAT;Potential therapeutics for SARS;mTORC1-mediated signalling;TGF-beta receptor signaling activates SMADs;TGF-beta receptor signaling in EMT (epithelial to mesenchymal transition);TGFBR1 LBD Mutants in Cancer</t>
  </si>
  <si>
    <t>Peptidyl-prolyl cis-trans isomerase FKBP1A</t>
  </si>
  <si>
    <t>cell proliferation;negative regulation of translation;positive regulation of translation;proteasome assembly;protein deubiquitination</t>
  </si>
  <si>
    <t>thiol-dependent ubiquitinyl hydrolase activity</t>
  </si>
  <si>
    <t>PF02338</t>
  </si>
  <si>
    <t>Q8N6M0</t>
  </si>
  <si>
    <t>ENSG00000155100</t>
  </si>
  <si>
    <t>OTUD6B</t>
  </si>
  <si>
    <t>Deubiquitinase OTUD6B {ECO:0000305}</t>
  </si>
  <si>
    <t>actin filament bundle assembly;actin filament network formation;intestinal D-glucose absorption;positive regulation of multicellular organism growth;positive regulation of protein localization to plasma membrane;regulation of microvillus length;terminal web assembly</t>
  </si>
  <si>
    <t>actin filament binding;calcium ion binding;structural constituent of cytoskeleton</t>
  </si>
  <si>
    <t>actin filament;actin filament bundle;brush border;cytoplasm;extracellular exosome;terminal web</t>
  </si>
  <si>
    <t>Q14651</t>
  </si>
  <si>
    <t>ENSG00000120756</t>
  </si>
  <si>
    <t>PLS1</t>
  </si>
  <si>
    <t>Plastin-1</t>
  </si>
  <si>
    <t>ADP biosynthetic process;AMP metabolic process;ATP metabolic process;brain development;GTP metabolic process;liver development;nucleobase-containing small molecule interconversion;nucleoside diphosphate phosphorylation;nucleoside triphosphate biosynthetic process;response to drug</t>
  </si>
  <si>
    <t>adenylate kinase activity;ATP binding;GTP binding;nucleoside diphosphate kinase activity;nucleoside monophosphate kinase activity;nucleoside triphosphate adenylate kinase activity</t>
  </si>
  <si>
    <t>P27144</t>
  </si>
  <si>
    <t>ENSG00000162433</t>
  </si>
  <si>
    <t>AK4</t>
  </si>
  <si>
    <t>Adenylate kinase 4, mitochondrial {ECO:0000255|HAMAP-Rule:MF_03170}</t>
  </si>
  <si>
    <t>ammonia assimilation cycle;arginine biosynthetic process via ornithine;locomotory behavior;post-embryonic development;urea cycle</t>
  </si>
  <si>
    <t>argininosuccinate lyase activity;identical protein binding</t>
  </si>
  <si>
    <t>Alanine, aspartate and glutamate metabolism;Arginine biosynthesis;Biosynthesis of amino acids;Metabolic pathways</t>
  </si>
  <si>
    <t>PF00206;PF14698</t>
  </si>
  <si>
    <t>P04424</t>
  </si>
  <si>
    <t>ENSG00000126522</t>
  </si>
  <si>
    <t>ASL</t>
  </si>
  <si>
    <t>Arginine biosynthesis;Alanine, aspartate and glutamate metabolism;Metabolic pathways;Biosynthesis of amino acids</t>
  </si>
  <si>
    <t>Argininosuccinate lyase</t>
  </si>
  <si>
    <t>mRNA 3'-end processing;mRNA cis splicing, via spliceosome;mRNA export from nucleus;mRNA processing;mRNA splicing, via spliceosome;negative regulation of mRNA splicing, via spliceosome;regulation of alternative mRNA splicing, via spliceosome;response to insulin;RNA export from nucleus;RNA splicing;RNA splicing, via transesterification reactions</t>
  </si>
  <si>
    <t>Q08170</t>
  </si>
  <si>
    <t>ENSG00000116350</t>
  </si>
  <si>
    <t>SRSF4</t>
  </si>
  <si>
    <t>Serine/arginine-rich splicing factor 4</t>
  </si>
  <si>
    <t>cytoplasmic translation;negative regulation of RNA splicing;nuclear-transcribed mRNA catabolic process, nonsense-mediated decay;SRP-dependent cotranslational protein targeting to membrane;translation;translational initiation</t>
  </si>
  <si>
    <t>cadherin binding;mRNA binding;RNA binding;structural constituent of ribosome</t>
  </si>
  <si>
    <t>cytoplasmic side of rough endoplasmic reticulum membrane;cytosol;cytosolic small ribosomal subunit;extracellular exosome;membrane;nucleoplasm;polysomal ribosome;small ribosomal subunit</t>
  </si>
  <si>
    <t>PF01283</t>
  </si>
  <si>
    <t>P62854</t>
  </si>
  <si>
    <t>ENSG00000197728</t>
  </si>
  <si>
    <t>RPS26</t>
  </si>
  <si>
    <t>40S ribosomal protein S26</t>
  </si>
  <si>
    <t>actomyosin structure organization;negative regulation of cell migration;positive regulation of protein phosphorylation;positive regulation of stress fiber assembly;regulation of focal adhesion assembly</t>
  </si>
  <si>
    <t>actin binding;metal ion binding;myosin II head/neck binding</t>
  </si>
  <si>
    <t>cytoplasm;stress fiber</t>
  </si>
  <si>
    <t>PF00307;PF00412;PF15949</t>
  </si>
  <si>
    <t>Q9UPQ0</t>
  </si>
  <si>
    <t>ENSG00000064042</t>
  </si>
  <si>
    <t>LIMCH1</t>
  </si>
  <si>
    <t>LIM and calponin homology domains-containing protein 1 {ECO:0000305}</t>
  </si>
  <si>
    <t>actin cytoskeleton organization</t>
  </si>
  <si>
    <t>filamentous actin;membrane;microtubule organizing center;nucleus</t>
  </si>
  <si>
    <t>Q5M775</t>
  </si>
  <si>
    <t>ENSG00000128487</t>
  </si>
  <si>
    <t>SPECC1</t>
  </si>
  <si>
    <t>Cytospin-B</t>
  </si>
  <si>
    <t>adenylate cyclase-modulating G protein-coupled receptor signaling pathway;aging;dopamine receptor signaling pathway;forebrain development;locomotory behavior;muscle contraction;negative regulation of calcium ion transport;neuron projection development;odontogenesis of dentin-containing tooth;positive regulation of GTPase activity;protein folding;regulation of heart contraction;response to cytokine;response to hydrogen peroxide;response to morphine;Wnt signaling pathway, calcium modulating pathway</t>
  </si>
  <si>
    <t>corticotropin-releasing hormone receptor 1 binding;G protein-coupled receptor binding;G protein-coupled serotonin receptor binding;G-protein beta/gamma-subunit complex binding;GTP binding;GTPase activating protein binding;GTPase activity;metal ion binding;mu-type opioid receptor binding</t>
  </si>
  <si>
    <t>cell body;dendrite;heterotrimeric G-protein complex;myelin sheath;plasma membrane</t>
  </si>
  <si>
    <t>Alcoholism;Chagas disease (American trypanosomiasis);Cholinergic synapse;Circadian entrainment;Dopaminergic synapse;Estrogen signaling pathway;GABAergic synapse;Glutamatergic synapse;Human cytomegalovirus infection;Human immunodeficiency virus 1 infection;Long-term depression;Melanogenesis;Morphine addiction;Oxytocin signaling pathway;Rap1 signaling pathway;Relaxin signaling pathway;Retrograde endocannabinoid signaling;Serotonergic synapse;Toxoplasmosis</t>
  </si>
  <si>
    <t>P09471</t>
  </si>
  <si>
    <t>ENSG00000087258</t>
  </si>
  <si>
    <t>GNAO1</t>
  </si>
  <si>
    <t>Rap1 signaling pathway;Circadian entrainment;Retrograde endocannabinoid signaling;Glutamatergic synapse;Cholinergic synapse;Serotonergic synapse;GABAergic synapse;Dopaminergic synapse;Long-term depression;Estrogen signaling pathway;Melanogenesis;Oxytocin signaling pathway;Relaxin signaling pathway;Morphine addiction;Alcoholism;Chagas disease;Toxoplasmosis;Human cytomegalovirus infection;Human immunodeficiency virus 1 infection</t>
  </si>
  <si>
    <t>Ca2+ pathway</t>
  </si>
  <si>
    <t>Guanine nucleotide-binding protein G(o) subunit alpha</t>
  </si>
  <si>
    <t>embryonic morphogenesis</t>
  </si>
  <si>
    <t>nucleoplasm;tRNA-splicing ligase complex</t>
  </si>
  <si>
    <t>PF15323</t>
  </si>
  <si>
    <t>Q9BVC5</t>
  </si>
  <si>
    <t>ENSG00000135974</t>
  </si>
  <si>
    <t>C2orf49</t>
  </si>
  <si>
    <t>Ashwin</t>
  </si>
  <si>
    <t>lipid binding;sterol binding;sterol transporter activity</t>
  </si>
  <si>
    <t>cytosol;Golgi apparatus;intracellular membrane-bounded organelle;late endosome membrane;membrane</t>
  </si>
  <si>
    <t>Q96SU4</t>
  </si>
  <si>
    <t>ENSG00000117859</t>
  </si>
  <si>
    <t>OSBPL9</t>
  </si>
  <si>
    <t>Oxysterol-binding protein-related protein 9</t>
  </si>
  <si>
    <t>DNA replication;immune system process</t>
  </si>
  <si>
    <t>P20962</t>
  </si>
  <si>
    <t>ENSG00000159335</t>
  </si>
  <si>
    <t>PTMS</t>
  </si>
  <si>
    <t>Parathymosin</t>
  </si>
  <si>
    <t>cellular protein modification process;tail-anchored membrane protein insertion into ER membrane</t>
  </si>
  <si>
    <t>chaperone binding;ubiquitin-like protein transferase activity</t>
  </si>
  <si>
    <t>BAT3 complex;cytoplasm;cytosol;membrane;nucleoplasm;nucleus</t>
  </si>
  <si>
    <t>P11441</t>
  </si>
  <si>
    <t>ENSG00000102178</t>
  </si>
  <si>
    <t>UBL4A</t>
  </si>
  <si>
    <t>Ubiquitin-like protein 4A {ECO:0000305}</t>
  </si>
  <si>
    <t>apoptotic process;cellular response to angiotensin;cellular response to dsRNA;cellular response to interleukin-1;cellular response to interleukin-6;cellular response to lipopolysaccharide;cellular response to mechanical stimulus;cellular response to nicotine;cellular response to tumor necrosis factor;Fc-epsilon receptor signaling pathway;inflammatory response;interleukin-1-mediated signaling pathway;membrane protein intracellular domain proteolysis;negative regulation of apoptotic process;negative regulation of calcidiol 1-monooxygenase activity;negative regulation of cellular protein metabolic process;negative regulation of cholesterol transport;negative regulation of gene expression;negative regulation of inflammatory response;negative regulation of interleukin-12 biosynthetic process;negative regulation of transcription by RNA polymerase II;negative regulation of vitamin D biosynthetic process;neutrophil degranulation;positive regulation of canonical Wnt signaling pathway;positive regulation of hyaluronan biosynthetic process;positive regulation of lipid storage;positive regulation of macrophage derived foam cell differentiation;positive regulation of miRNA metabolic process;positive regulation of NF-kappaB transcription factor activity;positive regulation of transcription by RNA polymerase II;positive regulation of transcription, DNA-templated;positive regulation of type I interferon production;response to muscle stretch;stimulatory C-type lectin receptor signaling pathway;stress-activated MAPK cascade;T cell receptor signaling pathway;transcription by RNA polymerase II</t>
  </si>
  <si>
    <t>actinin binding;chromatin binding;DNA-binding transcription activator activity, RNA polymerase II-specific;DNA-binding transcription factor activity;DNA-binding transcription factor activity, RNA polymerase II-specific;DNA-binding transcription repressor activity, RNA polymerase II-specific;identical protein binding;protein heterodimerization activity;protein homodimerization activity;RNA polymerase II distal enhancer sequence-specific DNA binding;RNA polymerase II regulatory region sequence-specific DNA binding;transcription factor binding;transcription regulatory region DNA binding;transcription regulatory region sequence-specific DNA binding</t>
  </si>
  <si>
    <t>cytoplasm;cytosol;extracellular region;I-kappaB/NF-kappaB complex;mitochondrion;nucleoplasm;nucleus;secretory granule lumen;specific granule lumen</t>
  </si>
  <si>
    <t>Acute myeloid leukemia;Adipocytokine signaling pathway;AGE-RAGE signaling pathway in diabetic complications;Amoebiasis;Antifolate resistance;Apoptosis;B cell receptor signaling pathway;cAMP signaling pathway;Cellular senescence;Chagas disease (American trypanosomiasis);Chemokine signaling pathway;Chronic myeloid leukemia;Cocaine addiction;C-type lectin receptor signaling pathway;Cytosolic DNA-sensing pathway;Epithelial cell signaling in Helicobacter pylori infection;Epstein-Barr virus infection;Fluid shear stress and atherosclerosis;Hepatitis B;Hepatitis C;Herpes simplex virus 1 infection;HIF-1 signaling pathway;Human cytomegalovirus infection;Human immunodeficiency virus 1 infection;Human papillomavirus infection;Human T-cell leukemia virus 1 infection;IL-17 signaling pathway;Inflammatory bowel disease (IBD);Influenza A;Insulin resistance;Kaposi sarcoma-associated herpesvirus infection;Legionellosis;Leishmaniasis;Longevity regulating pathway;MAPK signaling pathway;Measles;MicroRNAs in cancer;Neurotrophin signaling pathway;NF-kappa B signaling pathway;NOD-like receptor signaling pathway;Non-alcoholic fatty liver disease (NAFLD);Osteoclast differentiation;Pancreatic cancer;Pathways in cancer;PD-L1 expression and PD-1 checkpoint pathway in cancer;Pertussis;PI3K-Akt signaling pathway;Prolactin signaling pathway;Prostate cancer;Ras signaling pathway;Relaxin signaling pathway;RIG-I-like receptor signaling pathway;Salmonella infection;Shigellosis;Small cell lung cancer;Sphingolipid signaling pathway;T cell receptor signaling pathway;Th1 and Th2 cell differentiation;Th17 cell differentiation;TNF signaling pathway;Toll-like receptor signaling pathway;Toxoplasmosis;Transcriptional misregulation in cancer;Tuberculosis;Viral carcinogenesis;Yersinia infection</t>
  </si>
  <si>
    <t>P19838</t>
  </si>
  <si>
    <t>ENSG00000109320</t>
  </si>
  <si>
    <t>NFKB1</t>
  </si>
  <si>
    <t>Antifolate resistance;MAPK signaling pathway;Ras signaling pathway;cAMP signaling pathway;Chemokine signaling pathway;NF-kappa B signaling pathway;HIF-1 signaling pathway;Sphingolipid signaling pathway;PI3K-Akt signaling pathway;Apoptosis;Longevity regulating pathway;Cellular senescence;Osteoclast differentiation;Neutrophil extracellular trap formation;Toll-like receptor signaling pathway;NOD-like receptor signaling pathway;RIG-I-like receptor signaling pathway;Cytosolic DNA-sensing pathway;C-type lectin receptor signaling pathway;IL-17 signaling pathway;Th1 and Th2 cell differentiation;Th17 cell differentiation;T cell receptor signaling pathway;B cell receptor signaling pathway;TNF signaling pathway;Neurotrophin signaling pathway;Prolactin signaling pathway;Adipocytokine signaling pathway;Relaxin signaling pathway;Insulin resistance;Non-alcoholic fatty liver disease;AGE-RAGE signaling pathway in diabetic complications;Alcoholic liver disease;Alzheimer disease;Pathways of neurodegeneration;Cocaine addiction;Epithelial cell signaling in Helicobacter pylori infection;Pathogenic Escherichia coli infection;Shigellosis;Salmonella infection;Pertussis;Legionellosis;Yersinia infection;Leishmaniasis;Chagas disease;Toxoplasmosis;Amoebiasis;Tuberculosis;Hepatitis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cancer;Transcriptional misregulation in cancer;Viral carcinogenesis;MicroRNAs in cancer;Chemical carcinogenesis;Chemical carcinogenesis;Pancreatic cancer;Prostate cancer;Chronic myeloid leukemia;Acute myeloid leukemia;Small cell lung cancer;PD-L1 expression and PD-1 checkpoint pathway in cancer;Inflammatory bowel disease;Diabetic cardiomyopathy;Lipid and atherosclerosis;Fluid shear stress and atherosclerosis</t>
  </si>
  <si>
    <t>FCERI mediated NF-kB activation;Downstream TCR signaling;Activation of NF-kappaB in B cells;Neutrophil degranulation;RIP-mediated NFkB activation via ZBP1;NF-kB is activated and signals survival;TAK1-dependent IKK and NF-kappa-B activation;IkBA variant leads to EDA-ID;MAP3K8 (TPL2)-dependent MAPK1/3 activation;TRAF6 mediated NF-kB activation;PKMTs methylate histone lysines;HCMV Early Events;Senescence-Associated Secretory Phenotype (SASP);CD209 (DC-SIGN) signaling;Transcriptional regulation of white adipocyte differentiation;Transcriptional Regulation by VENTX;The NLRP3 inflammasome;Purinergic signaling in leishmaniasis infection;Interleukin-1 processing;CLEC7A/inflammasome pathway;Regulated proteolysis of p75NTR;DEx/H-box helicases activate type I IFN and inflammatory cytokines production</t>
  </si>
  <si>
    <t>Nuclear factor NF-kappa-B p105 subunit</t>
  </si>
  <si>
    <t>carbohydrate metabolic process;cellular aldehyde metabolic process;daunorubicin metabolic process;doxorubicin metabolic process;xenobiotic metabolic process</t>
  </si>
  <si>
    <t>alditol:NADP+ 1-oxidoreductase activity;aldo-keto reductase (NADP) activity;electron transfer activity;phenanthrene-9,10-epoxide hydrolase activity</t>
  </si>
  <si>
    <t>cytosol;extracellular exosome;Golgi apparatus</t>
  </si>
  <si>
    <t>Metabolism of xenobiotics by cytochrome P450</t>
  </si>
  <si>
    <t>O43488</t>
  </si>
  <si>
    <t>ENSG00000053371</t>
  </si>
  <si>
    <t>AKR7A2</t>
  </si>
  <si>
    <t>Aflatoxin activation and detoxification</t>
  </si>
  <si>
    <t>Aflatoxin B1 aldehyde reductase member 2</t>
  </si>
  <si>
    <t>adenosine to inosine editing;cellular response to DNA damage stimulus;cellular response to UV;circadian rhythm;dosage compensation by inactivation of X chromosome;endothelial to hematopoietic transition;forebrain radial glial cell differentiation;gliogenesis;mRNA catabolic process;mRNA destabilization;mRNA methylation;mRNA processing;mRNA splicing, via spliceosome;negative regulation of Notch signaling pathway;positive regulation of cap-independent translational initiation;primary miRNA methylation;primary miRNA processing;regulation of hematopoietic stem cell differentiation;regulation of meiotic cell cycle;regulation of T cell differentiation;RNA methylation;spermatogenesis;stem cell population maintenance</t>
  </si>
  <si>
    <t>mRNA (2'-O-methyladenosine-N6-)-methyltransferase activity;mRNA (N6-adenosine)-methyltransferase activity;mRNA binding;protein heterodimerization activity;RNA methyltransferase activity;S-adenosyl-L-methionine binding</t>
  </si>
  <si>
    <t>cytoplasm;nuclear speck;nucleoplasm;nucleus;RNA N6-methyladenosine methyltransferase complex</t>
  </si>
  <si>
    <t>PF05063</t>
  </si>
  <si>
    <t>Q86U44</t>
  </si>
  <si>
    <t>ENSG00000165819</t>
  </si>
  <si>
    <t>METTL3</t>
  </si>
  <si>
    <t>Processing of Capped Intron-Containing Pre-mRNA</t>
  </si>
  <si>
    <t>N6-adenosine-methyltransferase catalytic subunit {ECO:0000305}</t>
  </si>
  <si>
    <t>intracellular transport of virus;N-terminal peptidyl-glycine N-myristoylation;regulation of rhodopsin mediated signaling pathway</t>
  </si>
  <si>
    <t>glycylpeptide N-tetradecanoyltransferase activity</t>
  </si>
  <si>
    <t>cytoplasm;cytosol;extrinsic component of membrane;Golgi apparatus;host cell;plasma membrane</t>
  </si>
  <si>
    <t>O60551</t>
  </si>
  <si>
    <t>ENSG00000152465</t>
  </si>
  <si>
    <t>NMT2</t>
  </si>
  <si>
    <t>Membrane binding and targetting of GAG proteins;Inactivation, recovery and regulation of the phototransduction cascade</t>
  </si>
  <si>
    <t>Glycylpeptide N-tetradecanoyltransferase 2</t>
  </si>
  <si>
    <t>mitochondrial electron transport, NADH to ubiquinone;mitochondrial respiratory chain complex I assembly</t>
  </si>
  <si>
    <t>NADH dehydrogenase (ubiquinone) activity</t>
  </si>
  <si>
    <t>cytoplasm;mitochondrial inner membrane;mitochondrial matrix;mitochondrial respiratory chain complex I;mitochondrion;myelin sheath</t>
  </si>
  <si>
    <t>PF01712</t>
  </si>
  <si>
    <t>O95299</t>
  </si>
  <si>
    <t>ENSG00000130414</t>
  </si>
  <si>
    <t>NDUFA10</t>
  </si>
  <si>
    <t>NADH dehydrogenase [ubiquinone] 1 alpha subcomplex subunit 10, mitochondrial</t>
  </si>
  <si>
    <t>negative regulation of cell proliferation;positive regulation of apoptotic process;positive regulation of cellular senescence;positive regulation of DNA damage response, signal transduction by p53 class mediator;tRNA aminoacylation for protein translation</t>
  </si>
  <si>
    <t>aminoacyl-tRNA synthetase multienzyme complex;cytoplasm;cytosol;nucleolus;nucleoplasm;nucleus</t>
  </si>
  <si>
    <t>PF00043</t>
  </si>
  <si>
    <t>O43324</t>
  </si>
  <si>
    <t>ENSG00000124802</t>
  </si>
  <si>
    <t>EEF1E1</t>
  </si>
  <si>
    <t>Eukaryotic translation elongation factor 1 epsilon-1</t>
  </si>
  <si>
    <t>activation of MAPK activity;behavioral response to pain;cell adhesion;cell cycle arrest;cell migration;cellular response to growth factor stimulus;cellular response to heat;cellular response to tumor necrosis factor;chronic inflammatory response;engulfment of apoptotic cell;extracellular matrix organization;immune response;inflammatory response;negative regulation of angiogenesis;negative regulation of antigen processing and presentation of peptide or polysaccharide antigen via MHC class II;negative regulation of apoptotic process;negative regulation of blood vessel endothelial cell migration;negative regulation of blood vessel endothelial cell proliferation involved in sprouting angiogenesis;negative regulation of cell migration involved in sprouting angiogenesis;negative regulation of cell-matrix adhesion;negative regulation of cGMP-mediated signaling;negative regulation of cysteine-type endopeptidase activity involved in apoptotic process;negative regulation of dendritic cell antigen processing and presentation;negative regulation of endothelial cell chemotaxis;negative regulation of endothelial cell migration;negative regulation of endothelial cell proliferation;negative regulation of extrinsic apoptotic signaling pathway;negative regulation of fibrinolysis;negative regulation of fibroblast growth factor receptor signaling pathway;negative regulation of focal adhesion assembly;negative regulation of interleukin-12 production;negative regulation of nitric oxide mediated signal transduction;negative regulation of plasma membrane long-chain fatty acid transport;negative regulation of plasminogen activation;negative regulation of sprouting angiogenesis;peptide cross-linking;platelet degranulation;positive regulation of angiogenesis;positive regulation of blood coagulation;positive regulation of blood vessel endothelial cell migration;positive regulation of cell migration;positive regulation of cell proliferation;positive regulation of chemotaxis;positive regulation of endothelial cell apoptotic process;positive regulation of endothelial cell migration;positive regulation of extrinsic apoptotic signaling pathway via death domain receptors;positive regulation of fibroblast migration;positive regulation of macrophage activation;positive regulation of macrophage chemotaxis;positive regulation of phosphorylation;positive regulation of protein kinase B signaling;positive regulation of reactive oxygen species metabolic process;positive regulation of smooth muscle cell proliferation;positive regulation of transforming growth factor beta receptor signaling pathway;positive regulation of transforming growth factor beta1 production;positive regulation of translation;positive regulation of tumor necrosis factor biosynthetic process;regulation of megakaryocyte differentiation;response to calcium ion;response to drug;response to endoplasmic reticulum stress;response to glucose;response to hypoxia;response to magnesium ion;response to mechanical stimulus;response to progesterone;response to testosterone;response to unfolded protein;sprouting angiogenesis</t>
  </si>
  <si>
    <t>calcium ion binding;collagen V binding;extracellular matrix structural constituent;fibrinogen binding;fibroblast growth factor binding;fibronectin binding;heparin binding;identical protein binding;integrin binding;laminin binding;low-density lipoprotein particle binding;phosphatidylserine binding;proteoglycan binding;transforming growth factor beta binding</t>
  </si>
  <si>
    <t>cell surface;collagen-containing extracellular matrix;endoplasmic reticulum;endoplasmic reticulum lumen;external side of plasma membrane;extracellular exosome;extracellular matrix;extracellular region;extracellular space;fibrinogen complex;platelet alpha granule;platelet alpha granule lumen;sarcoplasmic reticulum;secretory granule</t>
  </si>
  <si>
    <t>Bladder cancer;ECM-receptor interaction;Focal adhesion;Human papillomavirus infection;Malaria;MicroRNAs in cancer;p53 signaling pathway;Phagosome;PI3K-Akt signaling pathway;Proteoglycans in cancer;Rap1 signaling pathway;TGF-beta signaling pathway</t>
  </si>
  <si>
    <t>PF00090;PF00093;PF02412;PF05735</t>
  </si>
  <si>
    <t>P07996</t>
  </si>
  <si>
    <t>ENSG00000137801</t>
  </si>
  <si>
    <t>THBS1</t>
  </si>
  <si>
    <t>Rap1 signaling pathway;p53 signaling pathway;Phagosome;PI3K-Akt signaling pathway;TGF-beta signaling pathway;Focal adhesion;ECM-receptor interaction;Malaria;Human papillomavirus infection;Proteoglycans in cancer;MicroRNAs in cancer;Bladder cancer</t>
  </si>
  <si>
    <t>Integrin cell surface interactions;Syndecan interactions;Platelet degranulation;RUNX1 regulates genes involved in megakaryocyte differentiation and platelet function;Defective B3GALTL causes PpS;O-glycosylation of TSR domain-containing proteins;Signaling by PDGF</t>
  </si>
  <si>
    <t>Thrombospondin-1</t>
  </si>
  <si>
    <t>negative regulation of apoptotic process;negative regulation of intrinsic apoptotic signaling pathway by p53 class mediator;positive regulation of growth rate;regulation of growth</t>
  </si>
  <si>
    <t>DBD domain binding;p53 binding</t>
  </si>
  <si>
    <t>endoplasmic reticulum;endoplasmic reticulum membrane;integral component of membrane;mitochondrion</t>
  </si>
  <si>
    <t>Q8N2F6</t>
  </si>
  <si>
    <t>ENSG00000170632</t>
  </si>
  <si>
    <t>ARMC10</t>
  </si>
  <si>
    <t>Armadillo repeat-containing protein 10</t>
  </si>
  <si>
    <t>ubiquitin protein ligase activity;zinc ion binding</t>
  </si>
  <si>
    <t>PF02207</t>
  </si>
  <si>
    <t>Q8N806</t>
  </si>
  <si>
    <t>ENSG00000012963;ENSG00000278787</t>
  </si>
  <si>
    <t>UBR7</t>
  </si>
  <si>
    <t>Putative E3 ubiquitin-protein ligase UBR7</t>
  </si>
  <si>
    <t>bone resorption;neuron projection development;regulation of neuronal synaptic plasticity</t>
  </si>
  <si>
    <t>cytosol;dendrite;membrane;neuronal cell body</t>
  </si>
  <si>
    <t>PF05536</t>
  </si>
  <si>
    <t>Q9UBB6</t>
  </si>
  <si>
    <t>ENSG00000020129</t>
  </si>
  <si>
    <t>NCDN</t>
  </si>
  <si>
    <t>Neurochondrin</t>
  </si>
  <si>
    <t>Golgi to endosome transport;mitochondrion organization;negative regulation of parkin-mediated stimulation of mitophagy in response to mitochondrial depolarization;protein retention in Golgi apparatus;protein targeting to vacuole</t>
  </si>
  <si>
    <t>cytoplasm;cytosol;extracellular exosome;extrinsic component of membrane;mitochondrial outer membrane</t>
  </si>
  <si>
    <t>PF06650;PF09333;PF12624;PF16908;PF16909;PF16910</t>
  </si>
  <si>
    <t>Q709C8</t>
  </si>
  <si>
    <t>ENSG00000129003</t>
  </si>
  <si>
    <t>VPS13C</t>
  </si>
  <si>
    <t>Vacuolar protein sorting-associated protein 13C</t>
  </si>
  <si>
    <t>cellular protein metabolic process;cellular response to cold;defense response to virus;IRE1-mediated unfolded protein response;negative regulation of apoptotic process;negative regulation of endoplasmic reticulum stress-induced eIF2 alpha phosphorylation;neutrophil degranulation;positive regulation of translation initiation in response to endoplasmic reticulum stress;post-translational protein modification;protein folding in endoplasmic reticulum;proteolysis involved in cellular protein catabolic process</t>
  </si>
  <si>
    <t>chaperone binding;misfolded protein binding;protein kinase binding;protein kinase inhibitor activity;unfolded protein binding</t>
  </si>
  <si>
    <t>azurophil granule lumen;cytoplasm;cytosol;endoplasmic reticulum;endoplasmic reticulum lumen;extracellular exosome;extracellular region;extracellular vesicle;membrane;smooth endoplasmic reticulum</t>
  </si>
  <si>
    <t>PF00226;PF09976;PF13181</t>
  </si>
  <si>
    <t>Q13217</t>
  </si>
  <si>
    <t>ENSG00000102580</t>
  </si>
  <si>
    <t>DNAJC3</t>
  </si>
  <si>
    <t>Neutrophil degranulation;XBP1(S) activates chaperone genes;Regulation of Insulin-like Growth Factor (IGF) transport and uptake by Insulin-like Growth Factor Binding Proteins (IGFBPs);Post-translational protein phosphorylation;Viral mRNA Translation</t>
  </si>
  <si>
    <t>DnaJ homolog subfamily C member 3</t>
  </si>
  <si>
    <t>axon development;cell division;dendrite development;establishment of mitotic spindle orientation;intracellular transport of viral protein in host cell;microtubule-dependent intracellular transport of viral material towards nucleus;negative regulation of cell death;negative regulation of mitochondrial membrane permeability;negative regulation of neurogenesis;neuron projection morphogenesis;neutrophil degranulation;positive regulation of neuron projection development;positive regulation of Rac protein signal transduction;regulation of cytoskeleton organization;regulation of G protein-coupled receptor signaling pathway;regulation of GTPase activity;viral entry into host cell</t>
  </si>
  <si>
    <t>identical protein binding;motor activity;protein C-terminus binding</t>
  </si>
  <si>
    <t>axonal growth cone;cytoplasmic dynein complex;cytoplasmic microtubule;extracellular region;ficolin-1-rich granule lumen;Golgi apparatus;host cell;lamellipodium;mitochondrion;neuronal cell body;secretory granule lumen;secretory vesicle;spindle</t>
  </si>
  <si>
    <t>PF03645</t>
  </si>
  <si>
    <t>P63172</t>
  </si>
  <si>
    <t>ENSG00000146425</t>
  </si>
  <si>
    <t>DYNLT1</t>
  </si>
  <si>
    <t>Dynein light chain Tctex-type 1</t>
  </si>
  <si>
    <t>cell body;cytoplasmic ribonucleoprotein granule;cytosol;cytosolic large ribosomal subunit;dendrite;extracellular exosome;membrane</t>
  </si>
  <si>
    <t>PF01778</t>
  </si>
  <si>
    <t>P46779</t>
  </si>
  <si>
    <t>ENSG00000108107</t>
  </si>
  <si>
    <t>RPL28</t>
  </si>
  <si>
    <t>60S ribosomal protein L28</t>
  </si>
  <si>
    <t>activation of cysteine-type endopeptidase activity involved in apoptotic process;adult locomotory behavior;aging;behavioral response to cocaine;cellular protein metabolic process;cellular response to copper ion;cellular response to epinephrine stimulus;cellular response to fibroblast growth factor stimulus;cellular response to oxidative stress;dopamine biosynthetic process;dopamine uptake involved in synaptic transmission;excitatory postsynaptic potential;fatty acid metabolic process;long-term synaptic potentiation;microglial cell activation;mitochondrial ATP synthesis coupled electron transport;mitochondrial membrane organization;negative regulation of apoptotic process;negative regulation of chaperone-mediated autophagy;negative regulation of cysteine-type endopeptidase activity involved in apoptotic process;negative regulation of dopamine metabolic process;negative regulation of dopamine uptake involved in synaptic transmission;negative regulation of exocytosis;negative regulation of histone acetylation;negative regulation of microtubule polymerization;negative regulation of mitochondrial electron transport, NADH to ubiquinone;negative regulation of monooxygenase activity;negative regulation of neuron apoptotic process;negative regulation of neuron death;negative regulation of norepinephrine uptake;negative regulation of platelet-derived growth factor receptor signaling pathway;negative regulation of protein phosphorylation;negative regulation of serotonin uptake;negative regulation of thrombin-activated receptor signaling pathway;negative regulation of transcription by RNA polymerase II;negative regulation of transporter activity;neutral lipid metabolic process;oxidation-reduction process;phospholipid metabolic process;positive regulation of apoptotic process;positive regulation of endocytosis;positive regulation of glutathione peroxidase activity;positive regulation of hydrogen peroxide catabolic process;positive regulation of inflammatory response;positive regulation of inositol phosphate biosynthetic process;positive regulation of neuron death;positive regulation of neurotransmitter secretion;positive regulation of peptidyl-serine phosphorylation;positive regulation of protein serine/threonine kinase activity;positive regulation of receptor recycling;positive regulation of release of sequestered calcium ion into cytosol;protein destabilization;receptor internalization;regulation of acyl-CoA biosynthetic process;regulation of dopamine secretion;regulation of glutamate secretion;regulation of locomotion;regulation of long-term neuronal synaptic plasticity;regulation of macrophage activation;regulation of norepinephrine uptake;regulation of phospholipase activity;regulation of presynapse assembly;regulation of reactive oxygen species biosynthetic process;regulation of synaptic vesicle recycling;regulation of transmembrane transporter activity;response to desipramine;response to interferon-gamma;response to interleukin-1;response to iron(II) ion;response to lipopolysaccharide;response to magnesium ion;supramolecular fiber organization;synapse organization;synaptic vesicle endocytosis;synaptic vesicle transport</t>
  </si>
  <si>
    <t>actin binding;alpha-tubulin binding;beta-tubulin binding;calcium ion binding;copper ion binding;cuprous ion binding;cysteine-type endopeptidase inhibitor activity involved in apoptotic process;dynein complex binding;ferrous iron binding;histone binding;Hsp70 protein binding;identical protein binding;kinesin binding;magnesium ion binding;microtubule binding;oxidoreductase activity;phospholipase binding;phospholipid binding;phosphoprotein binding;protein domain specific binding;protein N-terminus binding;tau protein binding;transcription regulatory region DNA binding;zinc ion binding</t>
  </si>
  <si>
    <t>actin cytoskeleton;axon;cell cortex;cell junction;cytoplasm;cytosol;extracellular region;extracellular space;Golgi apparatus;growth cone;inclusion body;lysosome;membrane;mitochondrial inner membrane;mitochondrial intermembrane space;mitochondrial matrix;mitochondrial outer membrane;mitochondrion;neuronal cell body;nuclear outer membrane;nucleus;perinuclear region of cytoplasm;plasma membrane;postsynapse;ribosome;rough endoplasmic reticulum;supramolecular fiber;synaptic vesicle membrane;terminal bouton</t>
  </si>
  <si>
    <t>Alzheimer disease;Parkinson disease</t>
  </si>
  <si>
    <t>PF01387</t>
  </si>
  <si>
    <t>P37840</t>
  </si>
  <si>
    <t>ENSG00000145335</t>
  </si>
  <si>
    <t>SNCA</t>
  </si>
  <si>
    <t>Alzheimer disease;Parkinson disease;Pathways of neurodegeneration</t>
  </si>
  <si>
    <t>Amyloid fiber formation</t>
  </si>
  <si>
    <t>Alpha-synuclein</t>
  </si>
  <si>
    <t>histone arginine methylation;negative regulation of protein ubiquitination;peptidyl-arginine methylation, to asymmetrical-dimethyl arginine;protein methylation;regulation of transcription, DNA-templated</t>
  </si>
  <si>
    <t>histone-arginine N-methyltransferase activity;metal ion binding;methyltransferase activity;nucleic acid binding;protein-arginine N-methyltransferase activity;protein-arginine omega-N asymmetric methyltransferase activity;ribosome binding</t>
  </si>
  <si>
    <t>O60678</t>
  </si>
  <si>
    <t>ENSG00000185238</t>
  </si>
  <si>
    <t>PRMT3</t>
  </si>
  <si>
    <t>RMTs methylate histone arginines;Protein methylation</t>
  </si>
  <si>
    <t>Protein arginine N-methyltransferase 3</t>
  </si>
  <si>
    <t>ATP binding;RNA binding;RNA-3'-phosphate cyclase activity</t>
  </si>
  <si>
    <t>PF01137;PF05189</t>
  </si>
  <si>
    <t>O00442</t>
  </si>
  <si>
    <t>ENSG00000137996</t>
  </si>
  <si>
    <t>RTCA</t>
  </si>
  <si>
    <t>RNA 3'-terminal phosphate cyclase</t>
  </si>
  <si>
    <t>apoptotic process;lipid catabolic process;negative regulation of peptidyl-lysine acetylation;steroid biosynthetic process</t>
  </si>
  <si>
    <t>hydrolase activity;nucleotide binding</t>
  </si>
  <si>
    <t>mitochondrion;nucleolus</t>
  </si>
  <si>
    <t>Q9BX68</t>
  </si>
  <si>
    <t>ENSG00000137133</t>
  </si>
  <si>
    <t>HINT2</t>
  </si>
  <si>
    <t>Histidine triad nucleotide-binding protein 2, mitochondrial {ECO:0000305}</t>
  </si>
  <si>
    <t>dendrite morphogenesis;lysosomal transport;lysosome localization;lysosome organization;positive regulation of dendrite development</t>
  </si>
  <si>
    <t>endosome;integral component of membrane;late endosome membrane;lysosomal membrane;lysosome</t>
  </si>
  <si>
    <t>PF07092</t>
  </si>
  <si>
    <t>Q9NUM4</t>
  </si>
  <si>
    <t>ENSG00000106460</t>
  </si>
  <si>
    <t>TMEM106B</t>
  </si>
  <si>
    <t>Transmembrane protein 106B</t>
  </si>
  <si>
    <t>Q96K17</t>
  </si>
  <si>
    <t>ENSG00000134717</t>
  </si>
  <si>
    <t>BTF3L4</t>
  </si>
  <si>
    <t>Transcription factor BTF3 homolog 4</t>
  </si>
  <si>
    <t>cis-Golgi network;endocytic vesicle;endosome membrane;Golgi apparatus;Golgi cisterna membrane;Golgi lumen;Golgi membrane;integral component of membrane;membrane;transport vesicle</t>
  </si>
  <si>
    <t>O00461</t>
  </si>
  <si>
    <t>ENSG00000173905</t>
  </si>
  <si>
    <t>GOLIM4</t>
  </si>
  <si>
    <t>Intra-Golgi traffic</t>
  </si>
  <si>
    <t>Golgi integral membrane protein 4</t>
  </si>
  <si>
    <t>cell adhesion;cell migration;cellular response to hydrogen peroxide;cellular response to interferon-gamma;cellular response to interleukin-1;cellular response to interleukin-12;cellular response to lipopolysaccharide;leukocyte migration;monocyte extravasation;negative regulation of chemokine (C-C motif) ligand 5 production;negative regulation of cytokine production involved in inflammatory response;negative regulation of ERK1 and ERK2 cascade;negative regulation of I-kappaB phosphorylation;negative regulation of inflammatory response;negative regulation of interferon-beta production;negative regulation of interleukin-6 production;negative regulation of JNK cascade;negative regulation of macrophage inflammatory protein 1 alpha production;negative regulation of nitric oxide biosynthetic process;negative regulation of phagocytosis;negative regulation of protein phosphorylation;negative regulation of tumor necrosis factor production;neutrophil degranulation;positive regulation of cell-cell adhesion;positive regulation of phagocytosis;positive regulation of T cell activation;regulation of gene expression;regulation of interferon-gamma production;regulation of interleukin-1 beta production;regulation of interleukin-6 production;regulation of nitric oxide biosynthetic process;regulation of tumor necrosis factor production</t>
  </si>
  <si>
    <t>cell-cell adhesion mediator activity;GTPase regulator activity;protein antigen binding;protein binding involved in heterotypic cell-cell adhesion;protein phosphatase binding;protein tyrosine kinase binding;SH3 domain binding</t>
  </si>
  <si>
    <t>cell surface;extracellular exosome;ficolin-1-rich granule membrane;integral component of plasma membrane;membrane;plasma membrane;tertiary granule membrane</t>
  </si>
  <si>
    <t>PF07654;PF07686</t>
  </si>
  <si>
    <t>P78324</t>
  </si>
  <si>
    <t>ENSG00000198053</t>
  </si>
  <si>
    <t>SIRPA</t>
  </si>
  <si>
    <t>Neutrophil degranulation;Cell surface interactions at the vascular wall;Signal regulatory protein family interactions</t>
  </si>
  <si>
    <t>Tyrosine-protein phosphatase non-receptor type substrate 1</t>
  </si>
  <si>
    <t>cell differentiation;dendritic transport of messenger ribonucleoprotein complex;DNA replication initiation;DNA unwinding involved in DNA replication;nervous system development;positive regulation of cell proliferation</t>
  </si>
  <si>
    <t>DNA-binding transcription factor activity, RNA polymerase II-specific;DNA-binding transcription repressor activity, RNA polymerase II-specific;double-stranded DNA binding;double-stranded telomeric DNA binding;purine-rich negative regulatory element binding;RNA binding;RNA polymerase II regulatory region sequence-specific DNA binding;sequence-specific DNA binding;single-stranded DNA binding;SMAD binding;transcription factor binding;translation repressor activity, mRNA regulatory element binding</t>
  </si>
  <si>
    <t>dendrite cytoplasm;DNA replication factor A complex;glutamatergic synapse;neuronal cell body;nuclear chromosome, telomeric region;nucleus;postsynapse</t>
  </si>
  <si>
    <t>Q00577</t>
  </si>
  <si>
    <t>ENSG00000185129</t>
  </si>
  <si>
    <t>PURA</t>
  </si>
  <si>
    <t>Transcriptional activator protein Pur-alpha</t>
  </si>
  <si>
    <t>cellular response to lipopolysaccharide;MAPK cascade;modification by virus of host mRNA processing;mRNA 3'-end processing;mRNA splicing, via spliceosome;muscle contraction;poly(A)+ mRNA export from nucleus;positive regulation of polynucleotide adenylyltransferase activity;RNA processing;termination of RNA polymerase II transcription</t>
  </si>
  <si>
    <t>RNA binding;RNA polymerase binding</t>
  </si>
  <si>
    <t>cytoplasm;nuclear inclusion body;nuclear speck;nucleoplasm;nucleus;ribonucleoprotein complex</t>
  </si>
  <si>
    <t>Influenza A;mRNA surveillance pathway</t>
  </si>
  <si>
    <t>Q86U42</t>
  </si>
  <si>
    <t>ENSG00000100836</t>
  </si>
  <si>
    <t>PABPN1</t>
  </si>
  <si>
    <t>mRNA surveillance pathway;Influenza A</t>
  </si>
  <si>
    <t>mRNA Splicing - Major Pathway;mRNA 3'-end processing;RNA Polymerase II Transcription Termination;Processing of Intronless Pre-mRNAs;Inhibition of Host mRNA Processing and RNA Silencing</t>
  </si>
  <si>
    <t>Polyadenylate-binding protein 2</t>
  </si>
  <si>
    <t>cell cycle;negative regulation of cell motility;negative regulation of ERK1 and ERK2 cascade;negative regulation of neuron apoptotic process;negative regulation of protein binding;negative regulation of protein catabolic process;negative regulation of transforming growth factor beta receptor signaling pathway;negative regulation of type I interferon production;neuron differentiation;positive regulation of canonical Wnt signaling pathway;positive regulation of cell growth involved in cardiac muscle cell development;positive regulation of GTPase activity;positive regulation of neuron apoptotic process;positive regulation of protein binding;positive regulation of protein dephosphorylation;positive regulation of protein phosphorylation;positive regulation of transcription by RNA polymerase II;positive regulation of ubiquitin-protein transferase activity;protein peptidyl-prolyl isomerization;protein stabilization;regulation of cytokinesis;regulation of gene expression;regulation of mitotic nuclear division;regulation of pathway-restricted SMAD protein phosphorylation;regulation of protein localization to nucleus;regulation of protein phosphorylation;regulation of signal transduction by p53 class mediator;synapse organization</t>
  </si>
  <si>
    <t>beta-catenin binding;GTPase activating protein binding;mitogen-activated protein kinase kinase binding;motor activity;peptidyl-prolyl cis-trans isomerase activity;phosphoprotein binding;phosphoserine residue binding;phosphothreonine residue binding;tau protein binding</t>
  </si>
  <si>
    <t>cytoplasm;cytosol;glutamatergic synapse;midbody;mitochondrion;neuron projection;nuclear speck;nucleoplasm;nucleus;postsynaptic cytosol</t>
  </si>
  <si>
    <t>RIG-I-like receptor signaling pathway</t>
  </si>
  <si>
    <t>PF00397;PF00639</t>
  </si>
  <si>
    <t>Q13526</t>
  </si>
  <si>
    <t>ENSG00000127445</t>
  </si>
  <si>
    <t>PIN1</t>
  </si>
  <si>
    <t>Viral life cycle;RIG-I-like receptor signaling pathway</t>
  </si>
  <si>
    <t>ISG15 antiviral mechanism;Negative regulators of DDX58/IFIH1 signaling;Regulation of TP53 Activity through Phosphorylation;RHO GTPases Activate NADPH Oxidases;PI5P Regulates TP53 Acetylation</t>
  </si>
  <si>
    <t>Peptidyl-prolyl cis-trans isomerase NIMA-interacting 1</t>
  </si>
  <si>
    <t>cell differentiation;cellular amino acid metabolic process;leukocyte migration;nervous system development;neutral amino acid transport</t>
  </si>
  <si>
    <t>amino acid transmembrane transporter activity;L-amino acid transmembrane transporter activity;neutral amino acid transmembrane transporter activity;peptide antigen binding</t>
  </si>
  <si>
    <t>apical plasma membrane;cytosol;extracellular exosome;integral component of membrane;intracellular membrane-bounded organelle;membrane;plasma membrane</t>
  </si>
  <si>
    <t>Central carbon metabolism in cancer;mTOR signaling pathway</t>
  </si>
  <si>
    <t>PF13520</t>
  </si>
  <si>
    <t>Q01650</t>
  </si>
  <si>
    <t>ENSG00000103257</t>
  </si>
  <si>
    <t>SLC7A5</t>
  </si>
  <si>
    <t>mTOR signaling pathway;Central carbon metabolism in cancer</t>
  </si>
  <si>
    <t>Amino acid transport across the plasma membrane;Tryptophan catabolism;Basigin interactions</t>
  </si>
  <si>
    <t>Large neutral amino acids transporter small subunit 1</t>
  </si>
  <si>
    <t>flavin adenine dinucleotide binding;metal ion binding;RNA binding;tRNA dihydrouridine synthase activity</t>
  </si>
  <si>
    <t>PF01207</t>
  </si>
  <si>
    <t>Q96G46</t>
  </si>
  <si>
    <t>ENSG00000141994</t>
  </si>
  <si>
    <t>DUS3L</t>
  </si>
  <si>
    <t>tRNA-dihydrouridine(47) synthase [NAD(P)(+)]-like</t>
  </si>
  <si>
    <t>apoptotic process;L-methionine salvage from methylthioadenosine;L-methionine salvage from S-adenosylmethionine;negative regulation of apoptotic process;protein homotetramerization;pyroptosis;regulation of ERK1 and ERK2 cascade</t>
  </si>
  <si>
    <t>identical protein binding;methylthioribulose 1-phosphate dehydratase activity;zinc ion binding</t>
  </si>
  <si>
    <t>Q96GX9</t>
  </si>
  <si>
    <t>ENSG00000149089</t>
  </si>
  <si>
    <t>APIP</t>
  </si>
  <si>
    <t>Formation of apoptosome;Regulation of the apoptosome activity;Methionine salvage pathway</t>
  </si>
  <si>
    <t>Methylthioribulose-1-phosphate dehydratase {ECO:0000255|HAMAP-Rule:MF_03116}</t>
  </si>
  <si>
    <t>cell adhesion;N-acetylglucosamine biosynthetic process;N-acetylneuraminate metabolic process;UDP-N-acetylglucosamine metabolic process</t>
  </si>
  <si>
    <t>ATP binding;hydrolase activity, hydrolyzing O-glycosyl compounds;metal ion binding;N-acylmannosamine kinase activity;UDP-N-acetylglucosamine 2-epimerase activity</t>
  </si>
  <si>
    <t>PF00480;PF02350</t>
  </si>
  <si>
    <t>Q9Y223</t>
  </si>
  <si>
    <t>ENSG00000159921</t>
  </si>
  <si>
    <t>GNE</t>
  </si>
  <si>
    <t>Sialic acid metabolism;Defective GNE causes sialuria, NK and IBM2</t>
  </si>
  <si>
    <t>Bifunctional UDP-N-acetylglucosamine 2-epimerase/N-acetylmannosamine kinase</t>
  </si>
  <si>
    <t>chromatin organization;DNA replication initiation;establishment of protein localization to chromatin</t>
  </si>
  <si>
    <t>chromatin binding;methylated histone binding;methyl-CpG binding</t>
  </si>
  <si>
    <t>condensed chromosome kinetochore;cytoplasm;intracellular membrane-bounded organelle;kinetochore;microtubule organizing center;nuclear origin of replication recognition complex;nucleolus;nucleus;pericentric heterochromatin;telomeric heterochromatin</t>
  </si>
  <si>
    <t>PF12799</t>
  </si>
  <si>
    <t>Q9UFC0</t>
  </si>
  <si>
    <t>ENSG00000161036</t>
  </si>
  <si>
    <t>LRWD1</t>
  </si>
  <si>
    <t>Leucine-rich repeat and WD repeat-containing protein 1</t>
  </si>
  <si>
    <t>mitochondrial translational elongation;mitochondrial translational termination;translation</t>
  </si>
  <si>
    <t>PF07147</t>
  </si>
  <si>
    <t>Q9BZE1</t>
  </si>
  <si>
    <t>ENSG00000116221</t>
  </si>
  <si>
    <t>MRPL37</t>
  </si>
  <si>
    <t>39S ribosomal protein L37, mitochondrial</t>
  </si>
  <si>
    <t>cellular protein metabolic process;defense response to bacterium;generation of precursor metabolites and energy;glucose homeostasis;insulin secretion;ovarian follicle development;post-translational protein modification;response to cAMP;response to cold;response to dietary excess;response to insulin;sexual reproduction</t>
  </si>
  <si>
    <t>growth factor activity;neuropeptide hormone activity</t>
  </si>
  <si>
    <t>cytoplasmic vesicle;endoplasmic reticulum lumen;extracellular space;Golgi apparatus;intracellular membrane-bounded organelle;transport vesicle</t>
  </si>
  <si>
    <t>O15240</t>
  </si>
  <si>
    <t>ENSG00000128564</t>
  </si>
  <si>
    <t>VGF</t>
  </si>
  <si>
    <t>Neuroactive ligand-receptor interaction</t>
  </si>
  <si>
    <t>NGF-stimulated transcription;Regulation of Insulin-like Growth Factor (IGF) transport and uptake by Insulin-like Growth Factor Binding Proteins (IGFBPs);Post-translational protein phosphorylation</t>
  </si>
  <si>
    <t>Neurosecretory protein VGF</t>
  </si>
  <si>
    <t>cell differentiation;mitochondrial transport;nervous system development</t>
  </si>
  <si>
    <t>kinesin binding</t>
  </si>
  <si>
    <t>cytoskeleton;mitochondrion</t>
  </si>
  <si>
    <t>PF12309</t>
  </si>
  <si>
    <t>Q96EK5</t>
  </si>
  <si>
    <t>ENSG00000198954</t>
  </si>
  <si>
    <t>KIFBP</t>
  </si>
  <si>
    <t>KIF1-binding protein {ECO:0000305|PubMed:16225668}</t>
  </si>
  <si>
    <t>carbohydrate metabolic process;galactose catabolic process via UDP-galactose</t>
  </si>
  <si>
    <t>ATP binding;galactokinase activity;galactose binding;N-acetylgalactosamine kinase activity</t>
  </si>
  <si>
    <t>Q01415</t>
  </si>
  <si>
    <t>ENSG00000156958</t>
  </si>
  <si>
    <t>GALK2</t>
  </si>
  <si>
    <t>N-acetylgalactosamine kinase</t>
  </si>
  <si>
    <t>RNA phosphodiester bond hydrolysis, endonucleolytic</t>
  </si>
  <si>
    <t>endoribonuclease activity;single-stranded RNA binding;zinc ion binding</t>
  </si>
  <si>
    <t>Q53H82</t>
  </si>
  <si>
    <t>ENSG00000147592</t>
  </si>
  <si>
    <t>LACTB2</t>
  </si>
  <si>
    <t>Endoribonuclease LACTB2 {ECO:0000303|PubMed:26826708}</t>
  </si>
  <si>
    <t>PF00573</t>
  </si>
  <si>
    <t>Q9BYD3</t>
  </si>
  <si>
    <t>ENSG00000105364</t>
  </si>
  <si>
    <t>MRPL4</t>
  </si>
  <si>
    <t>39S ribosomal protein L4, mitochondrial</t>
  </si>
  <si>
    <t>cellular response to DNA damage stimulus;DNA repair;replication fork processing</t>
  </si>
  <si>
    <t>chromosome;nucleoplasm</t>
  </si>
  <si>
    <t>Q8NFC6</t>
  </si>
  <si>
    <t>ENSG00000038219</t>
  </si>
  <si>
    <t>BOD1L1</t>
  </si>
  <si>
    <t>Biorientation of chromosomes in cell division protein 1-like 1 {ECO:0000305}</t>
  </si>
  <si>
    <t>gene silencing by miRNA;gene silencing by RNA;miRNA mediated inhibition of translation;negative regulation of gene expression;positive regulation of gene expression;positive regulation of nuclear-transcribed mRNA catabolic process, deadenylation-dependent decay;positive regulation of nuclear-transcribed mRNA poly(A) tail shortening;posttranscriptional gene silencing by RNA;regulation of megakaryocyte differentiation;Wnt signaling pathway, calcium modulating pathway</t>
  </si>
  <si>
    <t>cytosol;micro-ribonucleoprotein complex;nucleoplasm;P-body</t>
  </si>
  <si>
    <t>PF10427;PF16608</t>
  </si>
  <si>
    <t>Q9UPQ9</t>
  </si>
  <si>
    <t>ENSG00000100354</t>
  </si>
  <si>
    <t>TNRC6B</t>
  </si>
  <si>
    <t>MAPK6/MAPK4 signaling;Oxidative Stress Induced Senescence;NR1H3 &amp; NR1H2 regulate gene expression linked to cholesterol transport and efflux;Regulation of MECP2 expression and activity;TP53 Regulates Metabolic Genes;Estrogen-dependent gene expression;Oncogene Induced Senescence;Ca2+ pathway;Pre-NOTCH Transcription and Translation;RUNX1 regulates genes involved in megakaryocyte differentiation and platelet function;Regulation of RUNX1 Expression and Activity;Transcriptional Regulation by VENTX;Post-transcriptional silencing by small RNAs;Competing endogenous RNAs (ceRNAs) regulate PTEN translation</t>
  </si>
  <si>
    <t>Trinucleotide repeat-containing gene 6B protein</t>
  </si>
  <si>
    <t>endosomal transport;macroautophagy;multivesicular body assembly;negative regulation of epidermal growth factor-activated receptor activity;protein transport to vacuole involved in ubiquitin-dependent protein catabolic process via the multivesicular body sorting pathway</t>
  </si>
  <si>
    <t>protein homodimerization activity;protein N-terminus binding;structural molecule activity</t>
  </si>
  <si>
    <t>cytoplasm;cytosol;endosome membrane;ESCRT II complex;extracellular exosome;nucleoplasm;nucleus</t>
  </si>
  <si>
    <t>PF05871</t>
  </si>
  <si>
    <t>Q9BRG1</t>
  </si>
  <si>
    <t>ENSG00000131475</t>
  </si>
  <si>
    <t>VPS25</t>
  </si>
  <si>
    <t>Vacuolar protein-sorting-associated protein 25</t>
  </si>
  <si>
    <t>anatomical structure morphogenesis;B cell differentiation;secretion</t>
  </si>
  <si>
    <t>calcium ion binding;protein heterodimerization activity;protein homodimerization activity</t>
  </si>
  <si>
    <t>cytoplasm;endoplasmic reticulum;perinuclear region of cytoplasm</t>
  </si>
  <si>
    <t>P55327</t>
  </si>
  <si>
    <t>ENSG00000076554</t>
  </si>
  <si>
    <t>TPD52</t>
  </si>
  <si>
    <t>Tumor protein D52</t>
  </si>
  <si>
    <t>GMP biosynthetic process;GTP biosynthetic process;lymphocyte proliferation;neutrophil degranulation;purine ribonucleoside monophosphate biosynthetic process</t>
  </si>
  <si>
    <t>DNA binding;IMP dehydrogenase activity;metal ion binding;nucleic acid binding;nucleotide binding;RNA binding</t>
  </si>
  <si>
    <t>azurophil granule lumen;cytoplasm;cytosol;extracellular region;ficolin-1-rich granule lumen;nucleus;secretory granule lumen</t>
  </si>
  <si>
    <t>P20839</t>
  </si>
  <si>
    <t>ENSG00000106348</t>
  </si>
  <si>
    <t>IMPDH1</t>
  </si>
  <si>
    <t>Inosine-5'-monophosphate dehydrogenase 1 {ECO:0000255|HAMAP-Rule:MF_03156}</t>
  </si>
  <si>
    <t>adrenal gland development;behavioral fear response;cell differentiation;cell migration;cerebellar granular layer development;cerebral cortex development;defecation;dentate gyrus development;negative regulation of neuron apoptotic process;nervous system development;Notch signaling pathway;positive regulation of cell division;positive regulation of transcription, DNA-templated;regulation of behavior;response to drug;response to glucocorticoid;response to wounding;short-term memory;signal transduction</t>
  </si>
  <si>
    <t>growth factor activity;heparin binding</t>
  </si>
  <si>
    <t>cell projection;cytoplasm;extracellular region</t>
  </si>
  <si>
    <t>PF01091;PF05196</t>
  </si>
  <si>
    <t>P21741</t>
  </si>
  <si>
    <t>ENSG00000110492</t>
  </si>
  <si>
    <t>MDK</t>
  </si>
  <si>
    <t>Signaling by ALK;NOTCH2 Activation and Transmission of Signal to the Nucleus</t>
  </si>
  <si>
    <t>Midkine</t>
  </si>
  <si>
    <t>anaphase-promoting complex-dependent catabolic process;histone H2B ubiquitination;histone monoubiquitination;ISG15-protein conjugation;protein K48-linked ubiquitination;protein polyubiquitination;protein ubiquitination;regulation of mitotic cell cycle phase transition;ubiquitin-dependent protein catabolic process</t>
  </si>
  <si>
    <t>ATP binding;ISG15 transferase activity;ubiquitin conjugating enzyme activity;ubiquitin-protein transferase activity</t>
  </si>
  <si>
    <t>cytosol;nucleoplasm;nucleus;ubiquitin ligase complex</t>
  </si>
  <si>
    <t>P51965</t>
  </si>
  <si>
    <t>ENSG00000170142</t>
  </si>
  <si>
    <t>UBE2E1</t>
  </si>
  <si>
    <t>ISG15 antiviral mechanism;Separation of Sister Chromatids;Antigen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complex;E3 ubiquitin ligases ubiquitinate target proteins;Senescence-Associated Secretory Phenotype (SASP);Synthesis of active ubiquitin: roles of E1 and E2 enzymes;Inactivation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Nek2A;Transcriptional Regulation by VENTX;Aberrant regulation of mitotic exit in cancer due to RB1 defects</t>
  </si>
  <si>
    <t>Ubiquitin-conjugating enzyme E2 E1</t>
  </si>
  <si>
    <t>Q96ER3</t>
  </si>
  <si>
    <t>ENSG00000166788</t>
  </si>
  <si>
    <t>SAAL1</t>
  </si>
  <si>
    <t>Protein SAAL1</t>
  </si>
  <si>
    <t>COPII vesicle coating;endoplasmic reticulum organization;endoplasmic reticulum to Golgi vesicle-mediated transport;Golgi organization;Golgi to plasma membrane CFTR protein transport;positive regulation of protein exit from endoplasmic reticulum;protein exit from endoplasmic reticulum;protein localization to endoplasmic reticulum exit site;protein localization to plasma membrane;protein stabilization;response to endoplasmic reticulum stress;substantia nigra development</t>
  </si>
  <si>
    <t>cytosol;endoplasmic reticulum;endoplasmic reticulum exit site;endoplasmic reticulum membrane;ER to Golgi transport vesicle membrane;Golgi apparatus;Golgi membrane;organelle membrane;perinuclear region of cytoplasm</t>
  </si>
  <si>
    <t>PF12931;PF12932</t>
  </si>
  <si>
    <t>O15027</t>
  </si>
  <si>
    <t>ENSG00000148396</t>
  </si>
  <si>
    <t>SEC16A</t>
  </si>
  <si>
    <t>Protein transport protein Sec16A</t>
  </si>
  <si>
    <t>cytoplasmic translation;endonucleolytic cleavage in ITS1 to separate SSU-rRNA from 5.8S rRNA and LSU-rRNA from tricistronic rRNA transcript (SSU-rRNA, 5.8S rRNA, LSU-rRNA);endonucleolytic cleavage to generate mature 3'-end of SSU-rRNA from (SSU-rRNA, 5.8S rRNA, LSU-rRNA);nuclear-transcribed mRNA catabolic process, nonsense-mediated decay;SRP-dependent cotranslational protein targeting to membrane;translation;translational initiation</t>
  </si>
  <si>
    <t>protein N-terminus binding;RNA binding;structural constituent of ribosome</t>
  </si>
  <si>
    <t>cytosol;cytosolic small ribosomal subunit;nucleoplasm;polysomal ribosome;rough endoplasmic reticulum;small ribosomal subunit;synapse</t>
  </si>
  <si>
    <t>PF01249</t>
  </si>
  <si>
    <t>P63220</t>
  </si>
  <si>
    <t>ENSG00000171858</t>
  </si>
  <si>
    <t>RPS21</t>
  </si>
  <si>
    <t>40S ribosomal protein S21</t>
  </si>
  <si>
    <t>MAPK cascade;neutrophil degranulation;positive regulation of endothelial cell proliferation;Ras protein signal transduction;stimulatory C-type lectin receptor signaling pathway</t>
  </si>
  <si>
    <t>GTP binding;GTPase activity;protein-containing complex binding</t>
  </si>
  <si>
    <t>extracellular exosome;Golgi apparatus;Golgi membrane;membrane;plasma membrane;tertiary granule membrane</t>
  </si>
  <si>
    <t>Acute myeloid leukemia;AGE-RAGE signaling pathway in diabetic complications;Alcoholism;Apelin signaling pathway;Apoptosis;Autophagy - animal;Axon guidance;B cell receptor signaling pathway;Bladder cancer;Breast cancer;Cellular senescence;Central carbon metabolism in cancer;Chemokine signaling pathway;Choline metabolism in cancer;Cholinergic synapse;Chronic myeloid leukemia;Colorectal cancer;C-type lectin receptor signaling pathway;EGFR tyrosine kinase inhibitor resistance;Endocrine resistance;Endometrial cancer;ErbB signaling pathway;Estrogen signaling pathway;Fc epsilon RI signaling pathway;FoxO signaling pathway;Gap junction;Gastric cancer;Glioma;GnRH signaling pathway;Hepatitis B;Hepatitis C;Hepatocellular carcinoma;Human cytomegalovirus infection;Human immunodeficiency virus 1 infection;Human papillomavirus infection;Human T-cell leukemia virus 1 infection;Insulin signaling pathway;Kaposi sarcoma-associated herpesvirus infection;Longevity regulating pathway;Longevity regulating pathway - multiple species;Long-term depression;Long-term potentiation;MAPK signaling pathway;Melanogenesis;Melanoma;MicroRNAs in cancer;Mitophagy - animal;mTOR signaling pathway;Natural killer cell mediated cytotoxicity;Neurotrophin signaling pathway;Non-small cell lung cancer;Oxytocin signaling pathway;Pathways in cancer;PD-L1 expression and PD-1 checkpoint pathway in cancer;Phospholipase D signaling pathway;PI3K-Akt signaling pathway;Prolactin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pathway;Thermogenesis;Thyroid cancer;Thyroid hormone signaling pathway;VEGF signaling pathway;Viral carcinogenesis</t>
  </si>
  <si>
    <t>P01111</t>
  </si>
  <si>
    <t>ENSG00000213281</t>
  </si>
  <si>
    <t>NRAS</t>
  </si>
  <si>
    <t>EGFR tyrosine kinase inhibitor resistance;Endocrine resistance;MAPK signaling pathway;ErbB signaling pathway;Ras signaling pathway;Rap1 signaling pathway;Chemokine signaling pathway;FoxO signaling pathway;Sphingolipid signaling pathway;Phospholipase D signaling pathway;Mitophagy;Autophagy;mTOR signaling pathway;PI3K-Akt signaling pathway;Apoptosis;Longevity regulating pathway;Longevity regulating pathway;Cellular senescence;Axon guidance;VEGF signaling pathway;Apelin signaling pathway;Gap junction;Signaling pathways regulating pluripotency of stem cells;C-type lectin receptor signaling pathway;Natural killer cell mediated cytotoxicity;T cell receptor signaling pathway;B cell receptor signaling pathway;Fc epsilon RI signaling pathway;Thermogenesis;Long-term potentiation;Neurotrophin signaling pathway;Cholinergic synapse;Serotonergic synapse;Long-term depression;Regulation of actin cytoskeleton;Insulin signaling pathway;GnRH signaling pathway;Estrogen signaling pathway;Melanogenesis;Prolactin signaling pathway;Thyroid hormone signaling pathway;Oxytocin signaling pathway;Relaxin signaling pathway;GnRH secretion;AGE-RAGE signaling pathway in diabetic complications;Growth hormone synthesis, secretion and action;Alzheimer disease;Pathways of neurodegeneration;Alcoholism;Hepatitis C;Hepatitis B;Human cytomegalovirus infection;Human papillomavirus infection;Human T-cell leukemia virus 1 infection;Kaposi sarcoma-associated herpesvirus infection;Human immunodeficiency virus 1 infection;Pathways in cancer;Viral carcinogenesis;Proteoglycans in cancer;MicroRNAs in cancer;Chemical carcinogenesis;Chemical carcinogenesis;Colorectal cancer;Renal cell carcinoma;Endometrial cancer;Glioma;Prostate cancer;Thyroid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cancer;Lipid and atherosclerosis</t>
  </si>
  <si>
    <t>Neutrophil degranulation;Regulation of RAS by GAPs;NCAM signaling for neurite out-growth;FCERI mediated MAPK activation;Signaling by BRAF and RAF1 fusions;Signaling by SCF-KIT;Downstream signal transduction;Tie2 Signaling;DAP12 signaling;Signaling by phosphorylated juxtamembrane, extracellular and kinase domain KIT mutants;Signaling by PDGFRA transmembrane, juxtamembrane and kinase domain mutants;Signaling by PDGFRA extracellular domain mutants;SHC1 events in ERBB2 signaling;SHC1 events in ERBB4 signaling;GRB2 events in ERBB2 signaling;Signaling by ERBB2 KD Mutants;Signaling by ERBB2 TMD/JMD mutants;RAF activation;Ras activation upon Ca2+ influx through NMDA receptor;GRB2 events in EGFR signaling;SHC1 events in EGFR signaling;Signaling by FGFR1 in disease;p38MAPK events;SHC-mediated cascade:FGFR1;FRS-mediated FGFR1 signaling;SHC-mediated cascade:FGFR2;FRS-mediated FGFR2 signaling;Signaling by FGFR2 in disease;VEGFR2 mediated cell proliferation;Estrogen-stimulated signaling through PRKCZ;SHC-mediated cascade:FGFR3;FRS-mediated FGFR3 signaling;FRS-mediated FGFR4 signaling;SHC-mediated cascade:FGFR4;Signaling by FGFR3 in disease;FLT3 Signaling;Activated NTRK2 signals through FRS2 and FRS3;RAS processing;Signaling by moderate kinase activity BRAF mutants;Paradoxical activation of RAF signaling by kinase inactive BRAF;Erythropoietin activates RAS;Signaling downstream of RAS mutants;Signaling by RAF1 mutants;CD209 (DC-SIGN) signaling;Activation of RAS in B cells;Constitutive Signaling by Ligand-Responsive EGFR Cancer Variants;EGFR Transactivation by Gastrin;Constitutive Signaling by EGFRvIII;Signaling by ERBB2 ECD mutants;SOS-mediated signalling;SHC-related events triggered by IGF1R;Signaling by FGFR4 in disease;MAP2K and MAPK activation;Negative regulation of MAPK pathway;Signaling by high-kinase activity BRAF mutants;RAS signaling downstream of NF1 loss-of-function variants;Insulin receptor signalling cascade;PTK6 Regulates RHO GTPases, RAS GTPase and MAP kinases;MET activates RAS signaling;Activated NTRK2 signals through RAS;Activated NTRK3 signals through RAS;Constitutive Signaling by Overexpressed ERBB2;Signaling by FLT3 fusion proteins;Signaling by FLT3 ITD and TKD mutants;Signaling by RAS GAP mutants;Signaling by RAS GTPase mutants</t>
  </si>
  <si>
    <t>GTPase NRas</t>
  </si>
  <si>
    <t>negative regulation of cardiac muscle cell apoptotic process;negative regulation of mitotic DNA damage checkpoint;positive regulation of telomere maintenance;protein import into nucleus</t>
  </si>
  <si>
    <t>DNA binding;metal ion binding;protein phosphatase inhibitor activity;RNA binding</t>
  </si>
  <si>
    <t>chromatin;nuclear body;nucleoplasm;nucleus;PTW/PP1 phosphatase complex</t>
  </si>
  <si>
    <t>PF00642;PF08711</t>
  </si>
  <si>
    <t>Q96QC0</t>
  </si>
  <si>
    <t>ENSG00000204569;ENSG00000206489;ENSG00000227804;ENSG00000230995;ENSG00000231737;ENSG00000235291;ENSG00000238104</t>
  </si>
  <si>
    <t>PPP1R10</t>
  </si>
  <si>
    <t>Serine/threonine-protein phosphatase 1 regulatory subunit 10</t>
  </si>
  <si>
    <t>cellular response to interferon-gamma;leukocyte mediated cytotoxicity;neutrophil degranulation;platelet degranulation;protein transport;regulation of mast cell degranulation;vesicle docking involved in exocytosis</t>
  </si>
  <si>
    <t>syntaxin-1 binding;syntaxin-3 binding</t>
  </si>
  <si>
    <t>apical plasma membrane;azurophil granule;cytolytic granule;cytosol;extracellular exosome;extracellular region;phagocytic vesicle;plasma membrane;specific granule;tertiary granule;zymogen granule membrane</t>
  </si>
  <si>
    <t>Q15833</t>
  </si>
  <si>
    <t>ENSG00000076944</t>
  </si>
  <si>
    <t>STXBP2</t>
  </si>
  <si>
    <t>Platelet degranulation;Other interleukin signaling</t>
  </si>
  <si>
    <t>Syntaxin-binding protein 2</t>
  </si>
  <si>
    <t>mRNA export from nucleus;protein import into nucleus;viral process</t>
  </si>
  <si>
    <t>membrane;nuclear envelope;nuclear pore inner ring</t>
  </si>
  <si>
    <t>PF10487</t>
  </si>
  <si>
    <t>Q5SRE5</t>
  </si>
  <si>
    <t>ENSG00000095319</t>
  </si>
  <si>
    <t>NUP188</t>
  </si>
  <si>
    <t>HCMV Late Events;HCMV Early Events;ISG15 antiviral mechanism;Transport of the SLBP independent Mature mRNA;Transport of the SLBP Dependant Mature mRNA;Transport of Mature mRNA Derived from an Intronless Transcript;Transport of Mature mRNA derived from an Intron-Containing Transcript;Rev-mediated nuclear export of HIV RNA;Transport of Ribonucleoproteins into the Host Nucleus;NS1 Mediated Effects on Host Pathways;Viral Messenger RNA Synthesis;NEP/NS2 Interacts with the Cellular Export Machinery;Regulation of Glucokinase by Glucokinase Regulatory Protein;Nuclear import of Rev protein;Vpr-mediated nuclear import of PICs;snRNP Assembly;SUMOylation of DNA damage response and repair proteins;SUMOylation of ubiquitinylation proteins;Nuclear Pore Complex (NPC) Disassembly;Regulation of HSF1-mediated heat shock response;SUMOylation of SUMOylation proteins;SUMOylation of chromatin organization proteins;SUMOylation of RNA binding proteins;SUMOylation of DNA replication proteins;Transcriptional regulation by small RNAs;Defective TPR may confer susceptibility towards thyroid papillary carcinoma (TPC);tRNA processing in the nucleus;SARS-CoV-2 activates/modulates innate and adaptive immune responses;Postmitotic nuclear pore complex (NPC) reformation</t>
  </si>
  <si>
    <t>Nucleoporin NUP188 homolog</t>
  </si>
  <si>
    <t>cell volume homeostasis;chemical synaptic transmission;chloride ion homeostasis;chloride transmembrane transport;ion transport;potassium ion homeostasis;potassium ion import across plasma membrane</t>
  </si>
  <si>
    <t>potassium:chloride symporter activity;protein kinase binding</t>
  </si>
  <si>
    <t>integral component of plasma membrane;lysosomal membrane;membrane;plasma membrane</t>
  </si>
  <si>
    <t>PF00324;PF03522</t>
  </si>
  <si>
    <t>Q9UP95</t>
  </si>
  <si>
    <t>ENSG00000124067</t>
  </si>
  <si>
    <t>SLC12A4</t>
  </si>
  <si>
    <t>Solute carrier family 12 member 4</t>
  </si>
  <si>
    <t>activation of protein kinase A activity;blood coagulation;calcium-mediated signaling using intracellular calcium source;cell communication by electrical coupling involved in cardiac conduction;cellular response to epinephrine stimulus;cellular response to glucagon stimulus;cellular response to glucose stimulus;cellular response to heat;cellular response to parathyroid hormone stimulus;ciliary basal body-plasma membrane docking;cytokine-mediated signaling pathway;G2/M transition of mitotic cell cycle;high-density lipoprotein particle assembly;mesoderm formation;modulation of chemical synaptic transmission;mRNA processing;negative regulation of smoothened signaling pathway involved in dorsal/ventral neural tube patterning;neural tube closure;peptidyl-serine phosphorylation;peptidyl-threonine phosphorylation;positive regulation of cell cycle arrest;positive regulation of protein export from nucleus;protein autophosphorylation;protein kinase A signaling;protein phosphorylation;regulation of bicellular tight junction assembly;regulation of cardiac conduction;regulation of cardiac muscle contraction;regulation of cardiac muscle contraction by regulation of the release of sequestered calcium ion;regulation of cytosolic calcium ion concentration;regulation of G2/M transition of mitotic cell cycle;regulation of heart rate;regulation of macroautophagy;regulation of osteoblast differentiation;regulation of proteasomal protein catabolic process;regulation of protein binding;regulation of protein processing;regulation of ryanodine-sensitive calcium-release channel activity;renal water homeostasis;sperm capacitation;stimulatory C-type lectin receptor signaling pathway</t>
  </si>
  <si>
    <t>ATP binding;cAMP-dependent protein kinase activity;magnesium ion binding;manganese ion binding;protein domain specific binding;protein kinase A regulatory subunit binding;protein kinase activity;protein kinase binding;protein serine/threonine kinase activity;protein serine/threonine/tyrosine kinase activity;ubiquitin protein ligase binding</t>
  </si>
  <si>
    <t>acrosomal vesicle;calcium channel complex;cAMP-dependent protein kinase complex;centrosome;ciliary base;cytoplasm;cytosol;dendritic spine;extracellular exosome;intercellular bridge;membrane;mitochondrion;neuromuscular junction;nuclear speck;nucleoplasm;nucleotide-activated protein kinase complex;nucleus;perinuclear region of cytoplasm;plasma membrane raft;sperm flagellum;sperm midpiece</t>
  </si>
  <si>
    <t>Adrenergic signaling in cardiomyocytes;Alcoholism;Aldosterone synthesis and secretion;Amoebiasis;Amphetamine addiction;Apelin signaling pathway;Autophagy - animal;Bile secretion;Calcium signaling pathway;cAMP signaling pathway;Chemokine signaling pathway;Cholinergic synapse;Circadian entrainment;Cocaine addiction;Cortisol synthesis and secretion;Cushing syndrome;Dilated cardiomyopathy (DCM);Dopaminergic synapse;Endocrine and other factor-regulated calcium reabsorption;Endocrine resistance;Estrogen signaling pathway;GABAergic synapse;Gap junction;Gastric acid secretion;Glucagon signaling pathway;Glutamatergic synapse;GnRH signaling pathway;Hedgehog signaling pathway;Human cytomegalovirus infection;Human papillomavirus infection;Human T-cell leukemia virus 1 infection;Inflammatory mediator regulation of TRP channels;Insulin secretion;Insulin signaling pathway;Longevity regulating pathway;Longevity regulating pathway - multiple species;Long-term potentiation;MAPK signaling pathway;Melanogenesis;Morphine addiction;Olfactory transduction;Oocyte meiosis;Ovarian steroidogenesis;Oxytocin signaling pathway;Parathyroid hormone synthesis, secretion and action;Parkinson disease;Pathways in cancer;Platelet activation;Prion diseases;Progesterone-mediated oocyte maturation;Proteoglycans in cancer;Ras signaling pathway;Regulation of lipolysis in adipocytes;Relaxin signaling pathway;Renin secretion;Retrograde endocannabinoid signaling;Salivary secretion;Serotonergic synapse;Taste transduction;Thermogenesis;Thyroid hormone signaling pathway;Thyroid hormone synthesis;Tight junction;Vascular smooth muscle contraction;Vasopressin-regulated water reabsorption;Vibrio cholerae infection;Viral carcinogenesis;Wnt signaling pathway</t>
  </si>
  <si>
    <t>P17612</t>
  </si>
  <si>
    <t>ENSG00000072062;ENSG00000288516</t>
  </si>
  <si>
    <t>PRKACA</t>
  </si>
  <si>
    <t>Endocrine resistance;MAPK signaling pathway;Ras signaling pathway;Calcium signaling pathway;cAMP signaling pathway;Chemokine signaling pathway;Oocyte meiosis;Autophagy;Longevity regulating pathway;Longevity regulating pathway;Adrenergic signaling in cardiomyocytes;Vascular smooth muscle contraction;Wnt signaling pathway;Hedgehog signaling pathway;Apelin signaling pathway;Tight junction;Gap junction;Platelet activation;Circadian entrainment;Thermogenesis;Long-term potentiation;Retrograde endocannabinoid signaling;Glutamatergic synapse;Cholinergic synapse;Serotonergic synapse;GABAergic synapse;Dopaminergic synapse;Olfactory transduction;Taste transduction;Inflammatory mediator regulation of TRP channels;Insulin signaling pathway;Insulin secretion;GnRH signaling pathway;Ovarian steroidogenesis;Progesterone-mediated oocyte maturation;Estrogen signaling pathway;Melanogenesis;Thyroid hormone synthesis;Thyroid hormone signaling pathway;Oxytocin signaling pathway;Glucagon signaling pathway;Regulation of lipolysis in adipocytes;Renin secretion;Aldosterone synthesis and secretion;Relaxin signaling pathway;Cortisol synthesis and secretion;Parathyroid hormone synthesis, secretion and action;Cushing syndrome;Growth hormone synthesis, secretion and action;Endocrine and other factor-regulated calcium reabsorption;Vasopressin-regulated water reabsorption;Salivary secretion;Gastric acid secretion;Bile secretion;Parkinson disease;Prion disease;Cocaine addiction;Amphetamine addiction;Morphine addiction;Alcoholism;Vibrio cholerae infection;Amoebiasis;Human cytomegalovirus infection;Human papillomavirus infection;Human T-cell leukemia virus 1 infection;Pathways in cancer;Viral carcinogenesis;Proteoglycans in cancer;Chemical carcinogenesis;Dilated cardiomyopathy</t>
  </si>
  <si>
    <t>Interleukin-3, Interleukin-5 and GM-CSF signaling;RET signaling;Degradation of GLI1 by the proteasome;Degradation of GLI2 by the proteasome;GLI3 is processed to GLI3R by the proteasome;MAPK6/MAPK4 signaling;Factors involved in megakaryocyte development and platelet production;Recruitment of NuMA to mitotic centrosomes;Regulation of PLK1 Activity at G2/M Transition;Loss of Nlp from mitotic centrosomes;Recruitment of mitotic centrosome proteins and complexes;Anchoring of the basal body to the plasma membrane;AURKA Activation by TPX2;GPER1 signaling;VEGFA-VEGFR2 Pathway;FCGR3A-mediated IL10 synthesis;ADORA2B mediated anti-inflammatory cytokines production;Glucagon-like Peptide-1 (GLP1) regulates insulin secretion;Vasopressin regulates renal water homeostasis via Aquaporins;PKA activation;PKA activation in glucagon signalling;DARPP-32 events;CREB1 phosphorylation through the activation of Adenylate Cyclase;ROBO receptors bind AKAP5;Triglyceride catabolism;Ion homeostasis;Regulation of MECP2 expression and activity;Regulation of glycolysis by fructose 2,6-bisphosphate metabolism;CD209 (DC-SIGN) signaling;Rap1 signalling;HDL assembly;Loss of phosphorylation of MECP2 at T308;PKA-mediated phosphorylation of key metabolic factors</t>
  </si>
  <si>
    <t>cAMP-dependent protein kinase catalytic subunit alpha</t>
  </si>
  <si>
    <t>cellular hyperosmotic response;cellular response to glucose starvation;cellular response to mechanical stimulus;cerebral cortex development;female pregnancy;glucose transmembrane transport;lactose biosynthetic process;L-ascorbic acid metabolic process;protein-containing complex assembly;regulation of glucose transmembrane transport;regulation of insulin secretion;response to hypoxia;response to insulin;response to Thyroglobulin triiodothyronine</t>
  </si>
  <si>
    <t>dehydroascorbic acid transmembrane transporter activity;D-glucose transmembrane transporter activity;glucose transmembrane transporter activity;identical protein binding;kinase binding;protein self-association;xenobiotic transmembrane transporter activity</t>
  </si>
  <si>
    <t>apical plasma membrane;basolateral plasma membrane;blood microparticle;caveola;cortical actin cytoskeleton;cytosol;extracellular exosome;female pronucleus;Golgi membrane;integral component of plasma membrane;intercalated disc;melanosome;membrane;midbody;plasma membrane;sarcolemma;Z disc</t>
  </si>
  <si>
    <t>Adipocytokine signaling pathway;Bile secretion;Central carbon metabolism in cancer;Glucagon signaling pathway;HIF-1 signaling pathway;Human T-cell leukemia virus 1 infection;Insulin resistance;Insulin secretion;Pathways in cancer;Renal cell carcinoma;Thyroid hormone signaling pathway</t>
  </si>
  <si>
    <t>P11166</t>
  </si>
  <si>
    <t>ENSG00000117394</t>
  </si>
  <si>
    <t>SLC2A1</t>
  </si>
  <si>
    <t>HIF-1 signaling pathway;Insulin secretion;Thyroid hormone signaling pathway;Adipocytokine signaling pathway;Glucagon signaling pathway;Insulin resistance;Bile secretion;Human T-cell leukemia virus 1 infection;Pathways in cancer;Renal cell carcinoma;Central carbon metabolism in cancer;Diabetic cardiomyopathy</t>
  </si>
  <si>
    <t>Vitamin C (ascorbate) metabolism;Cellular hexose transport;Regulation of insulin secretion;Lactose synthesis;Defective SLC2A1 causes GLUT1 deficiency syndrome 1 (GLUT1DS1)</t>
  </si>
  <si>
    <t>Solute carrier family 2, facilitated glucose transporter member 1</t>
  </si>
  <si>
    <t>post-translational protein modification</t>
  </si>
  <si>
    <t>transcription factor binding;ubiquitin binding;ubiquitin protein ligase binding</t>
  </si>
  <si>
    <t>cytosol;nuclear body;nucleoplasm;VCP-NPL4-UFD1 AAA ATPase complex</t>
  </si>
  <si>
    <t>O94888</t>
  </si>
  <si>
    <t>ENSG00000163960</t>
  </si>
  <si>
    <t>UBXN7</t>
  </si>
  <si>
    <t>Neddylation;KEAP1-NFE2L2 pathway</t>
  </si>
  <si>
    <t>UBX domain-containing protein 7</t>
  </si>
  <si>
    <t>nucleotidyltransferase activity</t>
  </si>
  <si>
    <t>PF00132;PF00483</t>
  </si>
  <si>
    <t>Q96IJ6</t>
  </si>
  <si>
    <t>ENSG00000144591</t>
  </si>
  <si>
    <t>GMPPA</t>
  </si>
  <si>
    <t>Synthesis of GDP-mannose</t>
  </si>
  <si>
    <t>Mannose-1-phosphate guanyltransferase alpha</t>
  </si>
  <si>
    <t>antigen processing and presentation of exogenous peptide antigen via MHC class II;antigen processing and presentation of peptide antigen via MHC class I;COPII vesicle coating;endoplasmic reticulum to Golgi vesicle-mediated transport;intracellular protein transport;membrane organization;positive regulation of protein exit from endoplasmic reticulum;regulation of COPII vesicle coating;vesicle organization</t>
  </si>
  <si>
    <t>GTP binding;GTPase activity;metal ion binding</t>
  </si>
  <si>
    <t>COPII vesicle coat;cytosol;endoplasmic reticulum;endoplasmic reticulum exit site;endoplasmic reticulum membrane;ER to Golgi transport vesicle membrane;Golgi cisterna membrane</t>
  </si>
  <si>
    <t>Q9Y6B6</t>
  </si>
  <si>
    <t>ENSG00000152700</t>
  </si>
  <si>
    <t>SAR1B</t>
  </si>
  <si>
    <t>SARS-CoV-2 activates/modulates innate and adaptive immune responses;MHC class II antigen presentation;Antigen Presentation: Folding, assembly and peptide loading of class I MHC;COPII-mediated vesicle transport;Cargo concentration in the ER;Regulation of cholesterol biosynthesis by SREBP (SREBF);Chylomicron assembly</t>
  </si>
  <si>
    <t>GTP-binding protein SAR1b</t>
  </si>
  <si>
    <t>catalytic step 2 spliceosome;membrane;nucleoplasm;nucleus</t>
  </si>
  <si>
    <t>Q92620</t>
  </si>
  <si>
    <t>ENSG00000140829</t>
  </si>
  <si>
    <t>DHX38</t>
  </si>
  <si>
    <t>Transport of Mature mRNA derived from an Intron-Containing Transcript;mRNA 3'-end processing;RNA Polymerase II Transcription Termination;mRNA Splicing - Major Pathway</t>
  </si>
  <si>
    <t>Pre-mRNA-splicing factor ATP-dependent RNA helicase PRP16</t>
  </si>
  <si>
    <t>COPII vesicle coating;endoplasmic reticulum to Golgi vesicle-mediated transport;intra-Golgi vesicle-mediated transport</t>
  </si>
  <si>
    <t>Rab guanyl-nucleotide exchange factor activity</t>
  </si>
  <si>
    <t>cis-Golgi network membrane;cytosol;endoplasmic reticulum;Golgi apparatus;Golgi membrane;TRAPP complex</t>
  </si>
  <si>
    <t>PF04051</t>
  </si>
  <si>
    <t>O43617</t>
  </si>
  <si>
    <t>ENSG00000054116</t>
  </si>
  <si>
    <t>TRAPPC3</t>
  </si>
  <si>
    <t>COPII-mediated vesicle transport;RAB GEFs exchange GTP for GDP on RABs</t>
  </si>
  <si>
    <t>Trafficking protein particle complex subunit 3</t>
  </si>
  <si>
    <t>exocyst assembly;Golgi to plasma membrane transport;protein transport;regulation of entry of bacterium into host cell</t>
  </si>
  <si>
    <t>protein kinase binding;protein N-terminus binding;Ral GTPase binding</t>
  </si>
  <si>
    <t>cytosol;exocyst;Flemming body;membrane;plasma membrane</t>
  </si>
  <si>
    <t>PF01833;PF15469</t>
  </si>
  <si>
    <t>Q96KP1</t>
  </si>
  <si>
    <t>ENSG00000112685</t>
  </si>
  <si>
    <t>EXOC2</t>
  </si>
  <si>
    <t>Ras signaling pathway;Salmonella infection</t>
  </si>
  <si>
    <t>Exocyst complex component 2</t>
  </si>
  <si>
    <t>cellular response to DNA damage stimulus;dATP catabolic process;defense response to virus;deoxyribonucleotide catabolic process;dGTP catabolic process;DNA strand resection involved in replication fork processing;double-strand break repair via homologous recombination;immune response;negative regulation of type I interferon-mediated signaling pathway;protein homotetramerization;regulation of innate immune response;somatic hypermutation of immunoglobulin genes;type I interferon signaling pathway</t>
  </si>
  <si>
    <t>dGTP binding;dGTPase activity;GTP binding;identical protein binding;nucleic acid binding;ribonuclease activity;RNA binding;single-stranded DNA binding;triphosphoric monoester hydrolase activity;zinc ion binding</t>
  </si>
  <si>
    <t>intracellular;nucleoplasm;nucleus;plasma membrane;site of double-strand break</t>
  </si>
  <si>
    <t>Human immunodeficiency virus 1 infection</t>
  </si>
  <si>
    <t>PF01966;PF07647</t>
  </si>
  <si>
    <t>Q9Y3Z3</t>
  </si>
  <si>
    <t>ENSG00000101347</t>
  </si>
  <si>
    <t>SAMHD1</t>
  </si>
  <si>
    <t>Viral life cycle;Human immunodeficiency virus 1 infection</t>
  </si>
  <si>
    <t>Interferon alpha/beta signaling;Nucleotide catabolism</t>
  </si>
  <si>
    <t>Deoxynucleoside triphosphate triphosphohydrolase SAMHD1 {ECO:0000305}</t>
  </si>
  <si>
    <t>histone H4-K20 trimethylation;negative regulation of peptidyl-serine phosphorylation of STAT protein;positive regulation of stem cell differentiation;positive regulation of transcription of nucleolar large rRNA by RNA polymerase I;ribosome biogenesis;transcription, DNA-templated</t>
  </si>
  <si>
    <t>H4K20me3 modified histone binding</t>
  </si>
  <si>
    <t>chromosome;Golgi apparatus;nucleolus;nucleus</t>
  </si>
  <si>
    <t>Q13610</t>
  </si>
  <si>
    <t>ENSG00000136045</t>
  </si>
  <si>
    <t>PWP1</t>
  </si>
  <si>
    <t>Periodic tryptophan protein 1 homolog {ECO:0000312|HGNC:HGNC:17015}</t>
  </si>
  <si>
    <t>endoplasmic reticulum membrane fusion;Golgi reassembly;mitotic cell cycle;protein K11-linked deubiquitination;protein K48-linked deubiquitination;protein ubiquitination</t>
  </si>
  <si>
    <t>thiol-dependent ubiquitin-specific protease activity</t>
  </si>
  <si>
    <t>cytoplasm;endoplasmic reticulum lumen;Golgi stack</t>
  </si>
  <si>
    <t>Q96JH7</t>
  </si>
  <si>
    <t>ENSG00000175073</t>
  </si>
  <si>
    <t>VCPIP1</t>
  </si>
  <si>
    <t>Ovarian tumor domain proteases</t>
  </si>
  <si>
    <t>Deubiquitinating protein VCIP135</t>
  </si>
  <si>
    <t>5'-nucleotidase activity;metal ion binding</t>
  </si>
  <si>
    <t>PF05761</t>
  </si>
  <si>
    <t>Q5TFE4</t>
  </si>
  <si>
    <t>ENSG00000178425</t>
  </si>
  <si>
    <t>NT5DC1</t>
  </si>
  <si>
    <t>5'-nucleotidase domain-containing protein 1</t>
  </si>
  <si>
    <t>calcium ion regulated exocytosis;cerebellum development;fat cell differentiation;response to ethanol;UV protection;zymogen granule exocytosis</t>
  </si>
  <si>
    <t>calcium ion binding;identical protein binding</t>
  </si>
  <si>
    <t>bleb;cytoplasm;endoplasmic reticulum;extracellular exosome;Golgi apparatus;Golgi lumen;late endosome;membrane;plasma membrane</t>
  </si>
  <si>
    <t>Q9BRK5</t>
  </si>
  <si>
    <t>ENSG00000078808</t>
  </si>
  <si>
    <t>SDF4</t>
  </si>
  <si>
    <t>45 kDa calcium-binding protein</t>
  </si>
  <si>
    <t>7-methylguanosine mRNA capping;fibroblast growth factor receptor signaling pathway;mRNA splicing, via spliceosome;positive regulation of gene expression, epigenetic;regulation of gene silencing by miRNA;RNA metabolic process;snRNA transcription by RNA polymerase II;termination of RNA polymerase I transcription;transcription by RNA polymerase II;transcription by RNA polymerase III;transcription elongation from RNA polymerase II promoter;transcription initiation from RNA polymerase I promoter;transcription initiation from RNA polymerase II promoter;transcription-coupled nucleotide-excision repair</t>
  </si>
  <si>
    <t>DNA-directed 5'-3' RNA polymerase activity;single-stranded DNA binding</t>
  </si>
  <si>
    <t>cytosol;nucleoplasm;nucleus;protein-DNA complex;RNA polymerase I complex;RNA polymerase II, core complex;RNA polymerase III complex</t>
  </si>
  <si>
    <t>Cytosolic DNA-sensing pathway;Huntington disease;RNA polymerase</t>
  </si>
  <si>
    <t>PF03870</t>
  </si>
  <si>
    <t>P52434</t>
  </si>
  <si>
    <t>ENSG00000163882</t>
  </si>
  <si>
    <t>POLR2H</t>
  </si>
  <si>
    <t>RNA polymerase;Cytosolic DNA-sensing pathway;Huntington disease</t>
  </si>
  <si>
    <t>mRNA Splicing - Major Pathway;RNA Polymerase III Abortive And Retractive Initiation;RNA Polymerase III Transcription Initiation From Type 1 Promoter;RNA Polymerase III Transcription Initiation From Type 2 Promoter;RNA Polymerase III Transcription Initiation From Type 3 Promoter;RNA Polymerase III Transcription Termination;Cytosolic sensors of pathogen-associated DNA;RNA Polymerase III Chain Elongation;Estrogen-dependent gene expression;FGFR2 alternative splicing;Processing of Capped Intron-Containing Pre-mRNA;Dual incision in TC-NER;Gap-filling DNA repair synthesis and ligation in TC-NER;B-WICH complex positively regulates rRNA expression;Formation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Genes;RNA polymerase II transcribes snRNA genes;Viral Messenger RNA Synthesis;Transcriptional regulation by small RNAs;Formation of the Early Elongation Complex;Formation of the HIV-1 Early Elongation Complex;RNA Pol II CTD phosphorylation and interaction with CE during HIV infection;Abortive elongation of HIV-1 transcript in the absence of Tat;mRNA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Initiation;NoRC negatively regulates rRNA expression;Activation of anterior HOX genes in hindbrain development during early embryogenesis;RNA Polymerase I Transcription Initiation;RNA Polymerase I Promoter Escape;RNA Polymerase I Transcription Termination;MicroRNA (miRNA) biogenesis;PIWI-interacting RNA (piRNA) biogenesis;Formation of TC-NER Pre-Incision Complex;mRNA Splicing - Minor Pathway;Signaling by FGFR2 IIIa TM;Inhibition of DNA recombination at telomere</t>
  </si>
  <si>
    <t>DNA-directed RNA polymerases I, II, and III subunit RPABC3</t>
  </si>
  <si>
    <t>asparaginyl-tRNA aminoacylation</t>
  </si>
  <si>
    <t>cytosol;mitochondrial matrix;mitochondrion;nucleoplasm</t>
  </si>
  <si>
    <t>Q96I59</t>
  </si>
  <si>
    <t>ENSG00000137513</t>
  </si>
  <si>
    <t>NARS2</t>
  </si>
  <si>
    <t>Probable asparagine--tRNA ligase, mitochondrial</t>
  </si>
  <si>
    <t>exonucleolytic nuclear-transcribed mRNA catabolic process involved in deadenylation-dependent decay;exonucleolytic trimming to generate mature 3'-end of 5.8S rRNA from tricistronic rRNA transcript (SSU-rRNA, 5.8S rRNA, LSU-rRNA);immune response;nuclear mRNA surveillance;nuclear polyadenylation-dependent mRNA catabolic process;nuclear polyadenylation-dependent rRNA catabolic process;nuclear polyadenylation-dependent tRNA catabolic process;nuclear-transcribed mRNA catabolic process;nuclear-transcribed mRNA catabolic process, exonucleolytic, 3'-5';positive regulation of cell growth;positive regulation of transcription by RNA polymerase II;regulation of mRNA stability;rRNA catabolic process;rRNA processing;U1 snRNA 3'-end processing;U4 snRNA 3'-end processing;U5 snRNA 3'-end processing</t>
  </si>
  <si>
    <t>3'-5'-exoribonuclease activity;AU-rich element binding;RNA binding;RNA polymerase II activating transcription factor binding</t>
  </si>
  <si>
    <t>cytoplasm;cytoplasmic exosome (RNase complex);cytosol;exosome (RNase complex);extracellular exosome;nuclear chromosome;nuclear exosome (RNase complex);nucleolus;nucleoplasm;nucleus</t>
  </si>
  <si>
    <t>Q06265</t>
  </si>
  <si>
    <t>ENSG00000123737</t>
  </si>
  <si>
    <t>EXOSC9</t>
  </si>
  <si>
    <t>Exosome complex component RRP45</t>
  </si>
  <si>
    <t>cholesterol biosynthetic process;cholesterol biosynthetic process via 24,25-dihydrolanosterol;negative regulation of amyloid-beta clearance;negative regulation of protein catabolic process;negative regulation of protein secretion;oxidation-reduction process;regulation of cholesterol biosynthetic process;steroid biosynthetic process;sterol biosynthetic process;sterol metabolic process</t>
  </si>
  <si>
    <t>heme binding;iron ion binding;sterol 14-demethylase activity</t>
  </si>
  <si>
    <t>endoplasmic reticulum;endoplasmic reticulum membrane;integral component of membrane;membrane;organelle membrane;plasma membrane</t>
  </si>
  <si>
    <t>PF00067</t>
  </si>
  <si>
    <t>Q16850</t>
  </si>
  <si>
    <t>CYP51A1</t>
  </si>
  <si>
    <t>Lanosterol 14-alpha demethylase</t>
  </si>
  <si>
    <t>apoptotic process;fibroblast growth factor receptor signaling pathway;negative regulation of cytokine biosynthetic process;negative regulation of translation;positive regulation of epithelial cell apoptotic process;protein localization to cytoplasmic stress granule;regulation of mRNA splicing, via spliceosome</t>
  </si>
  <si>
    <t>AU-rich element binding;poly(A) binding;RNA binding</t>
  </si>
  <si>
    <t>cytoplasm;cytoplasmic stress granule;cytosol;nuclear stress granule;nucleoplasm</t>
  </si>
  <si>
    <t>P31483</t>
  </si>
  <si>
    <t>ENSG00000116001</t>
  </si>
  <si>
    <t>TIA1</t>
  </si>
  <si>
    <t>Nucleolysin TIA-1 isoform p40</t>
  </si>
  <si>
    <t>Arp2/3 complex-mediated actin nucleation;cell migration</t>
  </si>
  <si>
    <t>Arp2/3 protein complex;cytoplasm;extracellular exosome;focal adhesion;glutamatergic synapse</t>
  </si>
  <si>
    <t>Q9BPX5</t>
  </si>
  <si>
    <t>ENSG00000136950</t>
  </si>
  <si>
    <t>ARPC5L</t>
  </si>
  <si>
    <t>Actin-related protein 2/3 complex subunit 5-like protein</t>
  </si>
  <si>
    <t>positive regulation of gluconeogenesis;protein dephosphorylation;regulation of lipid metabolic process</t>
  </si>
  <si>
    <t>centrosome;cytoplasm;nuclear speck;nucleoplasm;protein phosphatase 4 complex</t>
  </si>
  <si>
    <t>Q5MIZ7</t>
  </si>
  <si>
    <t>ENSG00000275052</t>
  </si>
  <si>
    <t>PPP4R3B</t>
  </si>
  <si>
    <t>Serine/threonine-protein phosphatase 4 regulatory subunit 3B</t>
  </si>
  <si>
    <t>L-ascorbic acid metabolic process;response to cadmium ion</t>
  </si>
  <si>
    <t>aldo-keto reductase (NADP) activity;cytochrome-c oxidase activity;enzyme binding;heme binding;metal ion binding</t>
  </si>
  <si>
    <t>cytosol;endoplasmic reticulum membrane;integral component of membrane;intracellular membrane-bounded organelle;membrane;mitochondrial outer membrane</t>
  </si>
  <si>
    <t>P00167</t>
  </si>
  <si>
    <t>ENSG00000166347</t>
  </si>
  <si>
    <t>CYB5A</t>
  </si>
  <si>
    <t>Vitamin C (ascorbate) metabolism</t>
  </si>
  <si>
    <t>Cytochrome b5</t>
  </si>
  <si>
    <t>angiogenesis;hyaluronan catabolic process;regulation of sprouting angiogenesis</t>
  </si>
  <si>
    <t>cadherin binding;calcium ion binding;hyalurononglucosaminidase activity</t>
  </si>
  <si>
    <t>extracellular exosome;integral component of membrane;integral component of plasma membrane</t>
  </si>
  <si>
    <t>PF10162;PF15711</t>
  </si>
  <si>
    <t>Q9UHN6</t>
  </si>
  <si>
    <t>ENSG00000135048</t>
  </si>
  <si>
    <t>CEMIP2</t>
  </si>
  <si>
    <t>Cell surface hyaluronidase {ECO:0000303|PubMed:28246172}</t>
  </si>
  <si>
    <t>cell cycle;cell division;chromatin organization;double-strand break repair;double-strand break repair via nonhomologous end joining;positive regulation of DNA repair;protein deubiquitination;protein K63-linked deubiquitination;response to ionizing radiation;signal transduction involved in G2 DNA damage checkpoint</t>
  </si>
  <si>
    <t>BRCA1-A complex;BRISC complex;cytoplasm;cytosol;nuclear body;nucleoplasm;nucleus</t>
  </si>
  <si>
    <t>Homologous recombination</t>
  </si>
  <si>
    <t>Q9NWV8</t>
  </si>
  <si>
    <t>ENSG00000105393</t>
  </si>
  <si>
    <t>BABAM1</t>
  </si>
  <si>
    <t>Processing of DNA double-strand break ends;G2/M DNA damage checkpoint;Recruitment and ATM-mediated phosphorylation of repair and signaling proteins at DNA double strand breaks;Metalloprotease DUBs;Nonhomologous End-Joining (NHEJ)</t>
  </si>
  <si>
    <t>BRISC and BRCA1-A complex member 1</t>
  </si>
  <si>
    <t>COPII vesicle coating;early endosome to Golgi transport;endoplasmic reticulum to Golgi vesicle-mediated transport;Golgi disassembly;intracellular protein transport;positive regulation of protein catabolic process;regulation of Golgi organization;retrograde transport, endosome to Golgi;vesicle docking;vesicle fusion;vesicle fusion with Golgi apparatus</t>
  </si>
  <si>
    <t>cadherin binding;protein N-terminus binding;SNAP receptor activity;SNARE binding</t>
  </si>
  <si>
    <t>cytosol;endomembrane system;endoplasmic reticulum membrane;endoplasmic reticulum-Golgi intermediate compartment membrane;ER to Golgi transport vesicle membrane;Golgi apparatus;Golgi membrane;integral component of membrane;SNARE complex;vesicle</t>
  </si>
  <si>
    <t>PF05739;PF11416</t>
  </si>
  <si>
    <t>Q13190</t>
  </si>
  <si>
    <t>ENSG00000162236</t>
  </si>
  <si>
    <t>STX5</t>
  </si>
  <si>
    <t>RHOA GTPase cycle;RHOG GTPase cycle;COPI-mediated anterograde transport;COPII-mediated vesicle transport;Cargo concentration in the ER;Insertion of tail-anchored proteins into the endoplasmic reticulum membrane;Intra-Golgi traffic;RHOC GTPase cycle</t>
  </si>
  <si>
    <t>Syntaxin-5</t>
  </si>
  <si>
    <t>apoptotic process;central nervous system development;mRNA 3'-end processing;mRNA export from nucleus;negative regulation of apoptotic process;RNA export from nucleus;RNA splicing;viral mRNA export from host cell nucleus</t>
  </si>
  <si>
    <t>nuclear body;nuclear speck;nucleoplasm;nucleus;THO complex;THO complex part of transcription export complex;transcription export complex</t>
  </si>
  <si>
    <t>Q86W42</t>
  </si>
  <si>
    <t>ENSG00000131652</t>
  </si>
  <si>
    <t>THOC6</t>
  </si>
  <si>
    <t>THO complex subunit 6 homolog</t>
  </si>
  <si>
    <t>brain development;cellular protein localization;cellular response to DNA damage stimulus;cellular response to X-ray;cognition;cohesin loading;developmental growth;double-strand break repair;ear morphogenesis;embryonic digestive tract morphogenesis;embryonic forelimb morphogenesis;embryonic viscerocranium morphogenesis;establishment of mitotic sister chromatid cohesion;establishment of protein localization to chromatin;external genitalia morphogenesis;eye morphogenesis;face morphogenesis;fat cell differentiation;forelimb morphogenesis;gall bladder development;heart development;heart morphogenesis;maintenance of mitotic sister chromatid cohesion;metanephros development;mitotic chromosome condensation;mitotic sister chromatid cohesion;negative regulation of transcription by RNA polymerase II;negative regulation of transcription, DNA-templated;outflow tract morphogenesis;positive regulation of histone deacetylation;positive regulation of mitotic cohesin loading;positive regulation of multicellular organism growth;positive regulation of neuron migration;positive regulation of ossification;rDNA condensation;regulation of developmental growth;regulation of embryonic development;regulation of hair cycle;replication-born double-strand break repair via sister chromatid exchange;sensory perception of sound;stem cell population maintenance;transcriptional activation by promoter-enhancer looping;uterus morphogenesis</t>
  </si>
  <si>
    <t>chromatin binding;chromo shadow domain binding;histone deacetylase binding;mediator complex binding;protein C-terminus binding;protein N-terminus binding</t>
  </si>
  <si>
    <t>chromatin;extracellular exosome;integrator complex;nuclear chromatin;nuclear chromosome;nucleoplasm;nucleus;Scc2-Scc4 cohesin loading complex;SMC loading complex</t>
  </si>
  <si>
    <t>PF12765;PF12830</t>
  </si>
  <si>
    <t>Q6KC79</t>
  </si>
  <si>
    <t>ENSG00000164190</t>
  </si>
  <si>
    <t>NIPBL</t>
  </si>
  <si>
    <t>Cohesin Loading onto Chromatin</t>
  </si>
  <si>
    <t>Nipped-B-like protein</t>
  </si>
  <si>
    <t>mitotic spindle organization;negative regulation of phosphoprotein phosphatase activity;negative regulation of protein dephosphorylation;positive regulation of apoptotic process;positive regulation of phosphoprotein phosphatase activity;positive regulation of protein dephosphorylation;regulation of phosphoprotein phosphatase activity</t>
  </si>
  <si>
    <t>ATP binding;peptidyl-prolyl cis-trans isomerase activity;protein heterodimerization activity;protein homodimerization activity;protein phosphatase 2A binding;protein phosphatase regulator activity;protein tyrosine phosphatase activator activity;signaling receptor binding</t>
  </si>
  <si>
    <t>calcium channel complex;cytoplasm;extracellular exosome;nucleoplasm;nucleus;protein phosphatase type 2A complex</t>
  </si>
  <si>
    <t>Insulin resistance</t>
  </si>
  <si>
    <t>PF03095</t>
  </si>
  <si>
    <t>Q15257</t>
  </si>
  <si>
    <t>ENSG00000119383</t>
  </si>
  <si>
    <t>PTPA</t>
  </si>
  <si>
    <t>Insulin resistance;Diabetic cardiomyopathy</t>
  </si>
  <si>
    <t>Serine/threonine-protein phosphatase 2A activator</t>
  </si>
  <si>
    <t>ephrin receptor signaling pathway;focal adhesion assembly;G protein-coupled receptor signaling pathway;Golgi organization;hematopoietic progenitor cell differentiation;intracellular signal transduction;lamellipodium assembly;negative regulation of epidermal growth factor receptor signaling pathway;nervous system development;positive regulation of apoptotic process;positive regulation of fibroblast migration;positive regulation of growth hormone secretion;positive regulation of GTPase activity;positive regulation of lamellipodium morphogenesis;positive regulation of protein binding;positive regulation of substrate adhesion-dependent cell spreading;regulation of GTP binding;regulation of Rho protein signal transduction;regulation of small GTPase mediated signal transduction;signal transduction</t>
  </si>
  <si>
    <t>guanyl-nucleotide exchange factor activity;protein kinase binding;Rho guanyl-nucleotide exchange factor activity</t>
  </si>
  <si>
    <t>cell cortex;cytosol;focal adhesion;lamellipodium;neuron projection;neuronal cell body;plasma membrane;protein-containing complex;ruffle;storage vacuole</t>
  </si>
  <si>
    <t>Regulation of actin cytoskeleton;Yersinia infection</t>
  </si>
  <si>
    <t>PF00169;PF00307;PF00621;PF07653</t>
  </si>
  <si>
    <t>Q14155</t>
  </si>
  <si>
    <t>ENSG00000102606</t>
  </si>
  <si>
    <t>ARHGEF7</t>
  </si>
  <si>
    <t>RHOA GTPase cycle;CDC42 GTPase cycle;RAC1 GTPase cycle;NRAGE signals death through JNK;G alpha (12/13) signalling events;RHOV GTPase cycle;RHOU GTPase cycle;EGFR downregulation;RHOJ GTPase cycle;RHOQ GTPase cycle;Ephrin signaling</t>
  </si>
  <si>
    <t>Rho guanine nucleotide exchange factor 7</t>
  </si>
  <si>
    <t>ciliary basal body-plasma membrane docking;G2/M transition of mitotic cell cycle;microtubule anchoring;negative regulation of protein kinase activity;positive regulation of cell growth;positive regulation of cell migration;positive regulation of cell proliferation;regulation of G2/M transition of mitotic cell cycle</t>
  </si>
  <si>
    <t>protein homodimerization activity;protein kinase binding;protein tyrosine kinase activity;protein tyrosine kinase inhibitor activity</t>
  </si>
  <si>
    <t>cell projection;centriole;centrosome;cytosol;nucleus;perinuclear region of cytoplasm</t>
  </si>
  <si>
    <t>PF09398</t>
  </si>
  <si>
    <t>O95684</t>
  </si>
  <si>
    <t>ENSG00000213066</t>
  </si>
  <si>
    <t>CEP43</t>
  </si>
  <si>
    <t>Recruitment of NuMA to mitotic centrosomes;Regulation of PLK1 Activity at G2/M Transition;Loss of Nlp from mitotic centrosomes;Recruitment of mitotic centrosome proteins and complexes;Anchoring of the basal body to the plasma membrane;AURKA Activation by TPX2;Signaling by cytosolic FGFR1 fusion mutants;Signaling by FGFR1 in disease</t>
  </si>
  <si>
    <t>FGFR1 oncogene partner</t>
  </si>
  <si>
    <t>cell redox homeostasis;nucleobase-containing small molecule interconversion;positive regulation of membrane potential;positive regulation of sodium ion transmembrane transporter activity;protein deglutathionylation</t>
  </si>
  <si>
    <t>electron transfer activity;glutathione disulfide oxidoreductase activity;glutathione oxidoreductase activity;protein N-terminus binding</t>
  </si>
  <si>
    <t>PF00462</t>
  </si>
  <si>
    <t>P35754</t>
  </si>
  <si>
    <t>ENSG00000173221</t>
  </si>
  <si>
    <t>GLRX</t>
  </si>
  <si>
    <t>Glutaredoxin-1</t>
  </si>
  <si>
    <t>catalytic activity</t>
  </si>
  <si>
    <t>cytoplasm;peroxisome</t>
  </si>
  <si>
    <t>PF00857</t>
  </si>
  <si>
    <t>Q96CN7</t>
  </si>
  <si>
    <t>ENSG00000066583</t>
  </si>
  <si>
    <t>ISOC1</t>
  </si>
  <si>
    <t>Isochorismatase domain-containing protein 1</t>
  </si>
  <si>
    <t>positive regulation of transcription by RNA polymerase II;post-translational protein modification;protein polyubiquitination;protein ubiquitination;regulation of cell adhesion;regulation of signaling</t>
  </si>
  <si>
    <t>DNA-binding transcription factor activity;metal ion binding;ubiquitin-protein transferase activity</t>
  </si>
  <si>
    <t>apical plasma membrane;cell surface;cytoplasm;cytosol;focal adhesion;nuclear envelope;nucleus;ubiquitin ligase complex</t>
  </si>
  <si>
    <t>PF00307;PF00412;PF00595;PF15949</t>
  </si>
  <si>
    <t>Q8WWI1</t>
  </si>
  <si>
    <t>ENSG00000136153</t>
  </si>
  <si>
    <t>LMO7</t>
  </si>
  <si>
    <t>Antigen processing: Ubiquitination &amp; Proteasome degradation;Neddylation;Signaling by ALK fusions and activated point mutants</t>
  </si>
  <si>
    <t>LIM domain only protein 7</t>
  </si>
  <si>
    <t>cellular response to DNA damage stimulus;DNA recombination;DNA repair;DNA replication;mRNA processing;viral process</t>
  </si>
  <si>
    <t>DNA binding;double-stranded DNA binding;metal ion binding;RNA binding</t>
  </si>
  <si>
    <t>cytoplasm;intracellular membrane-bounded organelle;nuclear matrix;nucleoplasm;nucleus;protein-containing complex</t>
  </si>
  <si>
    <t>PF10357</t>
  </si>
  <si>
    <t>O60870</t>
  </si>
  <si>
    <t>ENSG00000151657</t>
  </si>
  <si>
    <t>KIN</t>
  </si>
  <si>
    <t>Protein methylation</t>
  </si>
  <si>
    <t>DNA/RNA-binding protein KIN17</t>
  </si>
  <si>
    <t>snRNA stem-loop binding;snRNP binding;U1 snRNA binding</t>
  </si>
  <si>
    <t>catalytic step 2 spliceosome;fibrillar center;nuclear speck;nucleoplasm;nucleus;spliceosomal complex;U1 snRNP;U2 snRNP;U2-type catalytic step 2 spliceosome;U2-type precatalytic spliceosome</t>
  </si>
  <si>
    <t>P08579</t>
  </si>
  <si>
    <t>ENSG00000125870</t>
  </si>
  <si>
    <t>SNRPB2</t>
  </si>
  <si>
    <t>U2 small nuclear ribonucleoprotein B''</t>
  </si>
  <si>
    <t>G2/M transition of mitotic cell cycle;generation of neurons;Golgi organization;intracellular signal transduction;mitotic cell cycle;mitotic cytokinesis;neuron apoptotic process;positive regulation of cytokinesis;regulation of actin polymerization or depolymerization</t>
  </si>
  <si>
    <t>ATP binding;metal ion binding;PDZ domain binding;protein serine/threonine kinase activity;Rho GTPase binding;scaffold protein binding;SH3 domain binding</t>
  </si>
  <si>
    <t>cleavage furrow;cytosol;Golgi cisterna;membrane;midbody;neuronal cell body</t>
  </si>
  <si>
    <t>PF00069;PF00169;PF00780</t>
  </si>
  <si>
    <t>O14578</t>
  </si>
  <si>
    <t>ENSG00000122966</t>
  </si>
  <si>
    <t>CIT</t>
  </si>
  <si>
    <t>RHOC GTPase cycle;RHOA GTPase cycle;RAC1 GTPase cycle;RHOB GTPase cycle;RHO GTPases activate CIT</t>
  </si>
  <si>
    <t>Citron Rho-interacting kinase</t>
  </si>
  <si>
    <t>aromatic compound catabolic process;epoxide metabolic process;response to organic cyclic compound;response to toxic substance;xenobiotic metabolic process</t>
  </si>
  <si>
    <t>cis-stilbene-oxide hydrolase activity;epoxide hydrolase activity</t>
  </si>
  <si>
    <t>endoplasmic reticulum membrane;integral component of membrane;organelle membrane</t>
  </si>
  <si>
    <t>Bile secretion;Chemical carcinogenesis;Metabolism of xenobiotics by cytochrome P450</t>
  </si>
  <si>
    <t>PF06441</t>
  </si>
  <si>
    <t>P07099</t>
  </si>
  <si>
    <t>ENSG00000143819</t>
  </si>
  <si>
    <t>EPHX1</t>
  </si>
  <si>
    <t>Metabolism of xenobiotics by cytochrome P450;Bile secretion;Chemical carcinogenesis;Chemical carcinogenesis;Chemical carcinogenesis</t>
  </si>
  <si>
    <t>Epoxide hydrolase 1</t>
  </si>
  <si>
    <t>cell redox homeostasis;IRE1-mediated unfolded protein response;oxidation-reduction process;protein folding</t>
  </si>
  <si>
    <t>oxidoreductase activity;peptide disulfide oxidoreductase activity;protein disulfide isomerase activity</t>
  </si>
  <si>
    <t>endoplasmic reticulum lumen;endoplasmic reticulum membrane</t>
  </si>
  <si>
    <t>Q14554</t>
  </si>
  <si>
    <t>ENSG00000065485</t>
  </si>
  <si>
    <t>PDIA5</t>
  </si>
  <si>
    <t>Protein disulfide-isomerase A5</t>
  </si>
  <si>
    <t>Q96IZ6</t>
  </si>
  <si>
    <t>ENSG00000087995</t>
  </si>
  <si>
    <t>METTL2A</t>
  </si>
  <si>
    <t>Methyltransferase-like protein 2A</t>
  </si>
  <si>
    <t>cellular response to DNA damage stimulus;ISG15-protein conjugation;positive regulation of G1/S transition of mitotic cell cycle;protein K11-linked ubiquitination;protein K48-linked ubiquitination;protein K63-linked ubiquitination</t>
  </si>
  <si>
    <t>Q96LR5</t>
  </si>
  <si>
    <t>ENSG00000182247</t>
  </si>
  <si>
    <t>UBE2E2</t>
  </si>
  <si>
    <t>Ubiquitin-conjugating enzyme E2 E2</t>
  </si>
  <si>
    <t>lysine biosynthetic process via aminoadipic acid;pantothenate metabolic process</t>
  </si>
  <si>
    <t>holo-[acyl-carrier-protein] synthase activity;magnesium ion binding</t>
  </si>
  <si>
    <t>Pantothenate and CoA biosynthesis</t>
  </si>
  <si>
    <t>PF01648</t>
  </si>
  <si>
    <t>Q9NRN7</t>
  </si>
  <si>
    <t>ENSG00000149313</t>
  </si>
  <si>
    <t>AASDHPPT</t>
  </si>
  <si>
    <t>Pantothenate and CoA biosynthesis;Metabolic pathways</t>
  </si>
  <si>
    <t>Vitamin B5 (pantothenate) metabolism</t>
  </si>
  <si>
    <t>L-aminoadipate-semialdehyde dehydrogenase-phosphopantetheinyl transferase</t>
  </si>
  <si>
    <t>chaperone-mediated protein folding;chaperone-mediated protein transport;establishment of protein localization to peroxisome;negative regulation of lipid binding;peroxisome fission;peroxisome membrane biogenesis;peroxisome organization;protein import into peroxisome membrane;protein stabilization;protein targeting to peroxisome;transmembrane transport</t>
  </si>
  <si>
    <t>ATPase binding;peroxisome membrane class-1 targeting sequence binding;protein N-terminus binding</t>
  </si>
  <si>
    <t>brush border membrane;cytoplasm;cytosol;integral component of membrane;nucleoplasm;nucleus;peroxisomal membrane;peroxisome;protein-containing complex</t>
  </si>
  <si>
    <t>PF04614</t>
  </si>
  <si>
    <t>P40855</t>
  </si>
  <si>
    <t>ENSG00000162735</t>
  </si>
  <si>
    <t>PEX19</t>
  </si>
  <si>
    <t>Class I peroxisomal membrane protein import;ABC transporters in lipid homeostasis</t>
  </si>
  <si>
    <t>Peroxisomal biogenesis factor 19</t>
  </si>
  <si>
    <t>cell cycle arrest;fatty acid biosynthetic process;macroautophagy;nail development;positive regulation of cold-induced thermogenesis;positive regulation of gene expression;protein heterooligomerization;protein phosphorylation;regulation of catalytic activity;signal transduction</t>
  </si>
  <si>
    <t>AMP-activated protein kinase activity;protein kinase activity;protein kinase binding</t>
  </si>
  <si>
    <t>cytoplasm;cytosol;nucleoplasm;nucleotide-activated protein kinase complex;nucleus</t>
  </si>
  <si>
    <t>PF04739;PF16561</t>
  </si>
  <si>
    <t>Q9Y478</t>
  </si>
  <si>
    <t>ENSG00000111725</t>
  </si>
  <si>
    <t>PRKAB1</t>
  </si>
  <si>
    <t>Regulation of TP53 Activity through Phosphorylation;TP53 Regulates Metabolic Genes;Translocation of SLC2A4 (GLUT4) to the plasma membrane;Activation of AMPK downstream of NMDARs;Macroautophagy;Energy dependent regulation of mTOR by LKB1-AMPK;Activation of PPARGC1A (PGC-1alpha) by phosphorylation;Lipophagy</t>
  </si>
  <si>
    <t>5'-AMP-activated protein kinase subunit beta-1</t>
  </si>
  <si>
    <t>leukotriene metabolic process;response to antineoplastic agent</t>
  </si>
  <si>
    <t>13-prostaglandin reductase activity;15-oxoprostaglandin 13-oxidase activity;2-alkenal reductase [NAD(P)] activity</t>
  </si>
  <si>
    <t>Q14914</t>
  </si>
  <si>
    <t>ENSG00000106853</t>
  </si>
  <si>
    <t>PTGR1</t>
  </si>
  <si>
    <t>Synthesis of Leukotrienes (LT) and Eoxins (EX);Synthesis of Lipoxins (LX)</t>
  </si>
  <si>
    <t>Prostaglandin reductase 1</t>
  </si>
  <si>
    <t>positive regulation of erythrocyte differentiation;regulation of clathrin-dependent endocytosis</t>
  </si>
  <si>
    <t>clathrin binding;GTPase activator activity;metal ion binding</t>
  </si>
  <si>
    <t>Q8IYB5</t>
  </si>
  <si>
    <t>ENSG00000112305</t>
  </si>
  <si>
    <t>SMAP1</t>
  </si>
  <si>
    <t>Stromal membrane-associated protein 1</t>
  </si>
  <si>
    <t>astrocyte development;cell cycle arrest;cell dedifferentiation;cell division;dentate gyrus development;G1/S transition of mitotic cell cycle;generation of neurons;gliogenesis;lateral ventricle development;negative regulation of cell cycle;negative regulation of cell differentiation;negative regulation of cell proliferation;negative regulation of cellular senescence;negative regulation of epithelial cell proliferation;negative regulation of monocyte differentiation;negative regulation of myeloid cell differentiation;negative regulation of osteoblast differentiation;positive regulation of cell-matrix adhesion;positive regulation of fibroblast proliferation;protein phosphorylation;regulation of cell motility;regulation of erythrocyte differentiation;regulation of gene expression;response to virus;type B pancreatic cell development</t>
  </si>
  <si>
    <t>ATP binding;cyclin binding;cyclin-dependent protein serine/threonine kinase activity;FBXO family protein binding</t>
  </si>
  <si>
    <t>centrosome;cyclin-dependent protein kinase holoenzyme complex;cytoplasm;cytosol;nucleoplasm;nucleus;ruffle</t>
  </si>
  <si>
    <t>Breast cancer;Cell cycle;Cellular senescence;Chronic myeloid leukemia;Cushing syndrome;Epstein-Barr virus infection;Glioma;Hepatitis C;Hepatocellular carcinoma;Human cytomegalovirus infection;Human papillomavirus infection;Influenza A;Kaposi sarcoma-associated herpesvirus infection;Measles;Melanoma;MicroRNAs in cancer;Non-small cell lung cancer;p53 signaling pathway;Pancreatic cancer;Pathways in cancer;PI3K-Akt signaling pathway;Small cell lung cancer;Viral carcinogenesis</t>
  </si>
  <si>
    <t>Q00534</t>
  </si>
  <si>
    <t>ENSG00000105810</t>
  </si>
  <si>
    <t>CDK6</t>
  </si>
  <si>
    <t>Cell cycle;p53 signaling pathway;PI3K-Akt signaling pathway;Cellular senescence;Cushing syndrome;Hepatitis C;Measles;Human cytomegalovirus infection;Influenza A;Human papillomavirus infection;Kaposi sarcoma-associated herpesvirus infection;Epstein-Barr virus infection;Pathways in cancer;Viral carcinogenesis;MicroRNAs in cancer;Pancreatic cancer;Glioma;Melanoma;Chronic myeloid leukemia;Small cell lung cancer;Non-small cell lung cancer;Breast cancer;Hepatocellular carcinoma</t>
  </si>
  <si>
    <t>Oxidative Stress Induced Senescence;Senescence-Associated Secretory Phenotype (SASP);Oncogene Induced Senescence;Cyclin D associated events in G1;Defective binding of RB1 mutants to E2F1,(E2F2, E2F3);Evasion of Oncogene Induced Senescence Due to Defective p16INK4A binding to CDK4 and CDK6;Evasion of Oxidative Stress Induced Senescence Due to Defective p16INK4A binding to CDK4 and CDK6;Drug-mediated inhibition of CDK4/CDK6 activity;Regulation of RUNX1 Expression and Activity</t>
  </si>
  <si>
    <t>Cyclin-dependent kinase 6</t>
  </si>
  <si>
    <t>CUT catabolic process;DNA deamination;exonucleolytic nuclear-transcribed mRNA catabolic process involved in deadenylation-dependent decay;exonucleolytic trimming to generate mature 3'-end of 5.8S rRNA from tricistronic rRNA transcript (SSU-rRNA, 5.8S rRNA, LSU-rRNA);isotype switching;nuclear polyadenylation-dependent rRNA catabolic process;nuclear polyadenylation-dependent tRNA catabolic process;nuclear retention of pre-mRNA with aberrant 3'-ends at the site of transcription;nuclear-transcribed mRNA catabolic process, exonucleolytic, 3'-5';polyadenylation-dependent snoRNA 3'-end processing;positive regulation of isotype switching;regulation of mRNA stability;rRNA processing;U4 snRNA 3'-end processing</t>
  </si>
  <si>
    <t>3'-5'-exoribonuclease activity;RNA binding</t>
  </si>
  <si>
    <t>cytoplasm;cytoplasmic exosome (RNase complex);cytosol;exosome (RNase complex);nuclear exosome (RNase complex);nucleolus;nucleoplasm;nucleus;transcriptionally active chromatin</t>
  </si>
  <si>
    <t>PF15985</t>
  </si>
  <si>
    <t>Q9NQT5</t>
  </si>
  <si>
    <t>ENSG00000107371</t>
  </si>
  <si>
    <t>EXOSC3</t>
  </si>
  <si>
    <t>Exosome complex component RRP40</t>
  </si>
  <si>
    <t>activation of JUN kinase activity;activation of MAPK activity;activation of protein kinase activity;apoptotic process;cell growth involved in cardiac muscle cell development;cellular response to mechanical stimulus;cellular response to sorbitol;JNK cascade;negative regulation of motor neuron apoptotic process;positive regulation of DNA replication;positive regulation of neuron apoptotic process;positive regulation of nitric-oxide synthase biosynthetic process;positive regulation of smooth muscle cell apoptotic process;response to wounding;signal transduction;signal transduction by protein phosphorylation;stress-activated protein kinase signaling cascade</t>
  </si>
  <si>
    <t>ATP binding;JUN kinase kinase activity;MAP kinase kinase activity;mitogen-activated protein kinase kinase kinase binding;protein kinase activity;protein serine/threonine kinase activity;protein tyrosine kinase activity</t>
  </si>
  <si>
    <t>axon;cytoplasm;cytosol;dendrite cytoplasm;nucleus;perikaryon</t>
  </si>
  <si>
    <t>Chagas disease (American trypanosomiasis);Epithelial cell signaling in Helicobacter pylori infection;Epstein-Barr virus infection;ErbB signaling pathway;Fc epsilon RI signaling pathway;Fluid shear stress and atherosclerosis;GnRH signaling pathway;Hepatitis B;Human T-cell leukemia virus 1 infection;Kaposi sarcoma-associated herpesvirus infection;MAPK signaling pathway;Relaxin signaling pathway;TNF signaling pathway;Toll-like receptor signaling pathway;Yersinia infection</t>
  </si>
  <si>
    <t>P45985</t>
  </si>
  <si>
    <t>ENSG00000065559</t>
  </si>
  <si>
    <t>MAP2K4</t>
  </si>
  <si>
    <t>MAPK signaling pathway;ErbB signaling pathway;Toll-like receptor signaling pathway;Fc epsilon RI signaling pathway;TNF signaling pathway;GnRH signaling pathway;Relaxin signaling pathway;Growth hormone synthesis, secretion and action;Alcoholic liver disease;Epithelial cell signaling in Helicobacter pylori infection;Salmonella infection;Yersinia infection;Chagas disease;Hepatitis B;Human T-cell leukemia virus 1 infection;Kaposi sarcoma-associated herpesvirus infection;Epstein-Barr virus infection;Chemical carcinogenesis;Lipid and atherosclerosis;Fluid shear stress and atherosclerosis</t>
  </si>
  <si>
    <t>Oxidative Stress Induced Senescence;FCERI mediated MAPK activation;Uptake and function of anthrax toxins;JNK (c-Jun kinases) phosphorylation and  activation mediated by activated human TAK1;MAP3K8 (TPL2)-dependent MAPK1/3 activation</t>
  </si>
  <si>
    <t>Dual specificity mitogen-activated protein kinase kinase 4</t>
  </si>
  <si>
    <t>B cell differentiation;cell competition in a multicellular organism;histone H2A-T120 phosphorylation;negative regulation of transcription by RNA polymerase II;protein ubiquitination;V(D)J recombination;viral process</t>
  </si>
  <si>
    <t>ATP binding;estrogen receptor binding;histone kinase activity (H2A-T120 specific)</t>
  </si>
  <si>
    <t>Cul4-RING E3 ubiquitin ligase complex;cytoplasm;fibrillar center;nucleus</t>
  </si>
  <si>
    <t>Q9Y4B6</t>
  </si>
  <si>
    <t>ENSG00000145041</t>
  </si>
  <si>
    <t>DCAF1</t>
  </si>
  <si>
    <t>DDB1- and CUL4-associated factor 1 {ECO:0000312|HGNC:HGNC:30911}</t>
  </si>
  <si>
    <t>collagen metabolic process;endosome organization;lysosome localization;melanosome localization;membrane fusion;peptidyl-lysine hydroxylation;platelet alpha granule organization;protein transport;vesicle docking involved in exocytosis;vesicle-mediated transport</t>
  </si>
  <si>
    <t>clathrin-coated vesicle;cytoplasm;early endosome membrane;Golgi apparatus;HOPS complex;late endosome;late endosome membrane;lysosomal membrane;lysosome;perinuclear region of cytoplasm;platelet alpha granule;recycling endosome</t>
  </si>
  <si>
    <t>Q9H267</t>
  </si>
  <si>
    <t>ENSG00000184056</t>
  </si>
  <si>
    <t>VPS33B</t>
  </si>
  <si>
    <t>SARS-CoV-2 modulates autophagy;Prevention of phagosomal-lysosomal fusion</t>
  </si>
  <si>
    <t>Vacuolar protein sorting-associated protein 33B</t>
  </si>
  <si>
    <t>cell division;meiotic cell cycle;negative regulation of DNA endoreduplication;regulation of mitotic spindle assembly;sister chromatid cohesion</t>
  </si>
  <si>
    <t>chromatin;chromosome;chromosome, centromeric region;cohesin complex;cytosol;membrane;mitotic spindle pole;nuclear matrix;nucleoplasm;nucleus</t>
  </si>
  <si>
    <t>Q8N3U4</t>
  </si>
  <si>
    <t>ENSG00000101972</t>
  </si>
  <si>
    <t>STAG2</t>
  </si>
  <si>
    <t>Separation of Sister Chromatids;Estrogen-dependent gene expression;Meiotic synapsis;Resolution of Sister Chromatid Cohesion;SUMOylation of DNA damage response and repair proteins;Establishment of Sister Chromatid Cohesion;Cohesin Loading onto Chromatin</t>
  </si>
  <si>
    <t>Cohesin subunit SA-2</t>
  </si>
  <si>
    <t>cell morphogenesis;post-Golgi vesicle-mediated transport;protein folding;protein transport;visual perception</t>
  </si>
  <si>
    <t>GTP binding;GTPase activator activity;magnesium ion binding;unfolded protein binding</t>
  </si>
  <si>
    <t>centriole;ciliary basal body;cilium;cytoplasm;cytoplasmic vesicle;extracellular exosome;Golgi apparatus;nuclear body;nucleoplasm;periciliary membrane compartment;plasma membrane</t>
  </si>
  <si>
    <t>PF07986</t>
  </si>
  <si>
    <t>O75695</t>
  </si>
  <si>
    <t>ENSG00000102218</t>
  </si>
  <si>
    <t>RP2</t>
  </si>
  <si>
    <t>Protein XRP2</t>
  </si>
  <si>
    <t>cytokine secretion;interleukin-1 alpha secretion;mast cell degranulation;positive regulation of cell proliferation;positive regulation of I-kappaB kinase/NF-kappaB signaling;regulation of cell shape;response to copper ion;response to electrical stimulus</t>
  </si>
  <si>
    <t>calcium ion binding;copper ion binding;fibroblast growth factor binding;lipid binding;protein homodimerization activity;RAGE receptor binding;zinc ion binding</t>
  </si>
  <si>
    <t>cytoplasm;cytosol;extracellular region;extracellular space;mast cell granule;nucleolus;nucleus;perinuclear region of cytoplasm;plasma membrane</t>
  </si>
  <si>
    <t>PF01023</t>
  </si>
  <si>
    <t>Q99584</t>
  </si>
  <si>
    <t>ENSG00000189171</t>
  </si>
  <si>
    <t>S100A13</t>
  </si>
  <si>
    <t>Protein S100-A13</t>
  </si>
  <si>
    <t>actin cytoskeleton organization;actin filament bundle assembly;barbed-end actin filament capping;cell morphogenesis;cell volume homeostasis;cellular response to calcium ion;erythrocyte differentiation;hemoglobin metabolic process;homeostasis of number of cells within a tissue;in utero embryonic development;IRE1-mediated unfolded protein response;multicellular organism growth;positive regulation of adherens junction organization;positive regulation of establishment of endothelial barrier;positive regulation of protein binding;transmembrane transport</t>
  </si>
  <si>
    <t>actin binding;actin filament binding;cadherin binding;calmodulin binding;protein heterodimerization activity;protein homodimerization activity;RNA binding;spectrin binding;structural molecule activity;transcription factor binding</t>
  </si>
  <si>
    <t>cell-cell adherens junction;cytoplasm;cytoskeleton;cytosol;F-actin capping protein complex;focal adhesion;nuclear body;nucleoplasm;nucleus;plasma membrane;plasma membrane raft;postsynaptic density</t>
  </si>
  <si>
    <t>P35611</t>
  </si>
  <si>
    <t>ENSG00000087274</t>
  </si>
  <si>
    <t>ADD1</t>
  </si>
  <si>
    <t>XBP1(S) activates chaperone genes;Caspase-mediated cleavage of cytoskeletal proteins;Miscellaneous transport and binding events</t>
  </si>
  <si>
    <t>Alpha-adducin</t>
  </si>
  <si>
    <t>positive regulation of IRE1-mediated unfolded protein response;positive regulation of PERK-mediated unfolded protein response;regulation of endoplasmic reticulum tubular network organization;response to endoplasmic reticulum stress</t>
  </si>
  <si>
    <t>endoplasmic reticulum;endoplasmic reticulum membrane;integral component of endoplasmic reticulum membrane;melanosome;nuclear envelope</t>
  </si>
  <si>
    <t>PF03661</t>
  </si>
  <si>
    <t>P57088</t>
  </si>
  <si>
    <t>ENSG00000109133</t>
  </si>
  <si>
    <t>TMEM33</t>
  </si>
  <si>
    <t>Transmembrane protein 33</t>
  </si>
  <si>
    <t>cellular response to insulin stimulus;positive regulation by host of viral transcription;positive regulation of angiogenesis;positive regulation of blood vessel endothelial cell migration;positive regulation of gene expression;positive regulation of hydrogen sulfide biosynthetic process;positive regulation of transcription by RNA polymerase II;positive regulation of transcription, DNA-templated;positive regulation of vascular endothelial cell proliferation;regulation of cholesterol biosynthetic process;regulation of phenotypic switching by transcription from RNA polymerase II promoter;regulation of transcription by RNA polymerase II;regulation of transcription, DNA-templated;response to hydroperoxide;rhythmic process;snRNA transcription by RNA polymerase II;viral process</t>
  </si>
  <si>
    <t>bHLH transcription factor binding;DNA binding;DNA-binding transcription activator activity, RNA polymerase II-specific;DNA-binding transcription factor activity;DNA-binding transcription factor activity, RNA polymerase II-specific;double-stranded DNA binding;histone acetyltransferase binding;histone deacetylase binding;HMG box domain binding;metal ion binding;protein C-terminus binding;protein homodimerization activity;proximal promoter sequence-specific DNA binding;repressing transcription factor binding;RNA polymerase II proximal promoter sequence-specific DNA binding;RNA polymerase II regulatory region sequence-specific DNA binding;RNA polymerase II repressing transcription factor binding;sequence-specific DNA binding;transcription factor binding;transcription regulatory region DNA binding</t>
  </si>
  <si>
    <t>cytoplasm;nuclear chromatin;nucleoplasm;nucleus;protein-DNA complex;transcriptional repressor complex</t>
  </si>
  <si>
    <t>Breast cancer;Choline metabolism in cancer;Cortisol synthesis and secretion;Cushing syndrome;Endocrine resistance;Estrogen signaling pathway;Human cytomegalovirus infection;Huntington disease;Mitophagy - animal;Parathyroid hormone synthesis, secretion and action;Pathways in cancer;TGF-beta signaling pathway;Transcriptional misregulation in cancer</t>
  </si>
  <si>
    <t>P08047</t>
  </si>
  <si>
    <t>ENSG00000185591</t>
  </si>
  <si>
    <t>SP1</t>
  </si>
  <si>
    <t>Endocrine resistance;Mitophagy;TGF-beta signaling pathway;Estrogen signaling pathway;Cortisol synthesis and secretion;Parathyroid hormone synthesis, secretion and action;Cushing syndrome;Huntington disease;Spinocerebellar ataxia;Human cytomegalovirus infection;Pathways in cancer;Transcriptional misregulation in cancer;Breast cancer;Choline metabolism in cancer;Diabetic cardiomyopathy</t>
  </si>
  <si>
    <t>PPARA activates gene expression;SMAD2/SMAD3:SMAD4 heterotrimer regulates transcription;RNA polymerase II transcribes snRNA genes;Estrogen-dependent gene expression;Oncogene Induced Senescence;Activation of gene expression by SREBF (SREBP)</t>
  </si>
  <si>
    <t>Transcription factor Sp1</t>
  </si>
  <si>
    <t>mitochondrial ribosome assembly;mitochondrial translation;mitochondrial translational elongation;mitochondrial translational termination</t>
  </si>
  <si>
    <t>PF00318</t>
  </si>
  <si>
    <t>Q9Y399</t>
  </si>
  <si>
    <t>ENSG00000122140</t>
  </si>
  <si>
    <t>MRPS2</t>
  </si>
  <si>
    <t>28S ribosomal protein S2, mitochondrial</t>
  </si>
  <si>
    <t>cell migration;clathrin coat assembly;endocytosis;epidermal growth factor receptor signaling pathway;exocytosis;insulin receptor signaling pathway;membrane organization;phosphatidylinositol 3-kinase signaling;phosphatidylinositol biosynthetic process;phosphatidylinositol phosphorylation;phosphatidylinositol-3-phosphate biosynthetic process;phosphatidylinositol-mediated signaling;platelet-derived growth factor receptor signaling pathway;positive regulation of cell migration involved in sprouting angiogenesis;vascular smooth muscle contraction</t>
  </si>
  <si>
    <t>1-phosphatidylinositol-3-kinase activity;1-phosphatidylinositol-4-phosphate 3-kinase activity;ATP binding;phosphatidylinositol 3-kinase activity;phosphatidylinositol binding</t>
  </si>
  <si>
    <t>clathrin-coated vesicle;cytoplasm;cytosol;extracellular exosome;Golgi apparatus;membrane;nucleus;phosphatidylinositol 3-kinase complex;plasma membrane;vesicle</t>
  </si>
  <si>
    <t>PF00168;PF00454;PF00613;PF00787;PF00792;PF00794</t>
  </si>
  <si>
    <t>O00443</t>
  </si>
  <si>
    <t>ENSG00000011405</t>
  </si>
  <si>
    <t>PIK3C2A</t>
  </si>
  <si>
    <t>Inositol phosphate metabolism;Metabolic pathways;Phosphatidylinositol signaling system;Salmonella infection</t>
  </si>
  <si>
    <t>Golgi Associated Vesicle Biogenesis;Clathrin-mediated endocytosis;Synthesis of PIPs at the plasma membrane;Synthesis of PIPs at the Golgi membrane;Synthesis of PIPs at the early endosome membrane;Synthesis of PIPs at the late endosome membrane</t>
  </si>
  <si>
    <t>Phosphatidylinositol 4-phosphate 3-kinase C2 domain-containing subunit alpha</t>
  </si>
  <si>
    <t>mRNA polyadenylation;RNA splicing;termination of RNA polymerase II transcription</t>
  </si>
  <si>
    <t>mRNA binding;RNA polymerase core enzyme binding;RNA polymerase II complex binding</t>
  </si>
  <si>
    <t>cytoplasm;mRNA cleavage factor complex;nuclear matrix;nucleoplasm;spliceosomal complex</t>
  </si>
  <si>
    <t>PF00076;PF04818</t>
  </si>
  <si>
    <t>Q9UPN6</t>
  </si>
  <si>
    <t>ENSG00000213079</t>
  </si>
  <si>
    <t>SCAF8</t>
  </si>
  <si>
    <t>Protein SCAF8</t>
  </si>
  <si>
    <t>blastocyst formation;ribosomal small subunit assembly;rRNA processing</t>
  </si>
  <si>
    <t>CURI complex;cytoplasm;nucleoplasm;UTP-C complex</t>
  </si>
  <si>
    <t>PF12923;PF17799</t>
  </si>
  <si>
    <t>Q9Y3A4</t>
  </si>
  <si>
    <t>ENSG00000189306</t>
  </si>
  <si>
    <t>RRP7A</t>
  </si>
  <si>
    <t>Ribosomal RNA-processing protein 7 homolog A</t>
  </si>
  <si>
    <t>regulation of stem cell differentiation</t>
  </si>
  <si>
    <t>Q9NX40</t>
  </si>
  <si>
    <t>ENSG00000109180</t>
  </si>
  <si>
    <t>OCIAD1</t>
  </si>
  <si>
    <t>OCIA domain-containing protein 1</t>
  </si>
  <si>
    <t>cellular response to nerve growth factor stimulus;endocytic recycling</t>
  </si>
  <si>
    <t>GTPase activator activity;metal ion binding;phosphatidylinositol-3,5-bisphosphate binding;Rab GTPase binding</t>
  </si>
  <si>
    <t>endosome membrane;membrane</t>
  </si>
  <si>
    <t>PF00169;PF01412;PF12796</t>
  </si>
  <si>
    <t>Q15057</t>
  </si>
  <si>
    <t>ENSG00000114331</t>
  </si>
  <si>
    <t>ACAP2</t>
  </si>
  <si>
    <t>Arf-GAP with coiled-coil, ANK repeat and PH domain-containing protein 2</t>
  </si>
  <si>
    <t>PF01783</t>
  </si>
  <si>
    <t>Q9BYC8</t>
  </si>
  <si>
    <t>ENSG00000106591</t>
  </si>
  <si>
    <t>MRPL32</t>
  </si>
  <si>
    <t>39S ribosomal protein L32, mitochondrial</t>
  </si>
  <si>
    <t>Q9Y394</t>
  </si>
  <si>
    <t>ENSG00000100612</t>
  </si>
  <si>
    <t>DHRS7</t>
  </si>
  <si>
    <t>Dehydrogenase/reductase SDR family member 7</t>
  </si>
  <si>
    <t>modulation of excitatory postsynaptic potential;negative regulation of cell migration;positive regulation of dendritic spine development;positive regulation of dendritic spine maintenance;positive regulation of filopodium assembly;regulation of postsynaptic density protein 95 clustering;regulation of transcription, DNA-templated</t>
  </si>
  <si>
    <t>lysine-acetylated histone binding;methylated histone binding;protein domain specific binding;protein N-terminus binding;repressing transcription factor binding;transcription corepressor activity;zinc ion binding</t>
  </si>
  <si>
    <t>cytoplasm;dendritic shaft;dendritic spine;nucleus</t>
  </si>
  <si>
    <t>PF00439;PF00855;PF12064</t>
  </si>
  <si>
    <t>Q9ULU4</t>
  </si>
  <si>
    <t>ENSG00000101040</t>
  </si>
  <si>
    <t>ZMYND8</t>
  </si>
  <si>
    <t>Protein kinase C-binding protein 1</t>
  </si>
  <si>
    <t>snoRNA binding</t>
  </si>
  <si>
    <t>PF08640</t>
  </si>
  <si>
    <t>Q9NYH9</t>
  </si>
  <si>
    <t>ENSG00000108651</t>
  </si>
  <si>
    <t>UTP6</t>
  </si>
  <si>
    <t>U3 small nucleolar RNA-associated protein 6 homolog</t>
  </si>
  <si>
    <t>brain development;endoplasmic reticulum tubular network organization;eye development;import into nucleus;intracellular protein transport;lipid droplet organization;neutrophil degranulation;Rab protein signal transduction;small GTPase mediated signal transduction</t>
  </si>
  <si>
    <t>cytosol;endoplasmic reticulum membrane;endoplasmic reticulum tubular network;Golgi apparatus;intracellular;plasma membrane;secretory granule membrane;synapse</t>
  </si>
  <si>
    <t>Q9NP72</t>
  </si>
  <si>
    <t>ENSG00000099246</t>
  </si>
  <si>
    <t>RAB18</t>
  </si>
  <si>
    <t>Neutrophil degranulation;COPI-independent Golgi-to-ER retrograde traffic;RAB geranylgeranylation;RAB GEFs exchange GTP for GDP on RABs</t>
  </si>
  <si>
    <t>Ras-related protein Rab-18</t>
  </si>
  <si>
    <t>mRNA polyadenylation;pre-mRNA cleavage required for polyadenylation;snRNA processing</t>
  </si>
  <si>
    <t>ATP binding;enzyme binding;metal ion binding;mRNA 3'-UTR binding;polynucleotide adenylyltransferase activity;RNA binding;RNA uridylyltransferase activity</t>
  </si>
  <si>
    <t>cytosol;nuclear speck;nucleolus;nucleus</t>
  </si>
  <si>
    <t>PF00076;PF03828</t>
  </si>
  <si>
    <t>Q9H6E5</t>
  </si>
  <si>
    <t>ENSG00000149016</t>
  </si>
  <si>
    <t>TUT1</t>
  </si>
  <si>
    <t>Speckle targeted PIP5K1A-regulated poly(A) polymerase</t>
  </si>
  <si>
    <t>mRNA 3'-end processing;mRNA export from nucleus;RNA export from nucleus;RNA splicing;viral mRNA export from host cell nucleus</t>
  </si>
  <si>
    <t>nuclear speck;nucleoplasm;THO complex part of transcription export complex;transcription export complex</t>
  </si>
  <si>
    <t>PF00400;PF08662;PF12894</t>
  </si>
  <si>
    <t>Q96J01</t>
  </si>
  <si>
    <t>ENSG00000051596</t>
  </si>
  <si>
    <t>THOC3</t>
  </si>
  <si>
    <t>THO complex subunit 3</t>
  </si>
  <si>
    <t>actin cytoskeleton organization;actin filament-based movement;adenylate cyclase-modulating G protein-coupled receptor signaling pathway;ameboidal-type cell migration;angiogenesis;Fc-gamma receptor signaling pathway involved in phagocytosis;lamellipodium assembly;lamellipodium morphogenesis;megakaryocyte development;negative regulation of stress fiber assembly;positive regulation of lamellipodium assembly;postsynaptic actin cytoskeleton organization;Rac protein signal transduction;vascular endothelial growth factor receptor signaling pathway;viral process</t>
  </si>
  <si>
    <t>actin binding;cadherin binding;protein kinase A binding;SH3 domain binding</t>
  </si>
  <si>
    <t>actin cytoskeleton;cell-cell junction;cytosol;early endosome;extracellular exosome;lamellipodium;protein-containing complex;ruffle;SCAR complex;synapse</t>
  </si>
  <si>
    <t>Adherens junction;Bacterial invasion of epithelial cells;Choline metabolism in cancer;Fc gamma R-mediated phagocytosis;Regulation of actin cytoskeleton;Salmonella infection;Shigellosis;Yersinia infection</t>
  </si>
  <si>
    <t>PF02205</t>
  </si>
  <si>
    <t>Q9Y6W5</t>
  </si>
  <si>
    <t>ENSG00000158195</t>
  </si>
  <si>
    <t>WASF2</t>
  </si>
  <si>
    <t>Adherens junction;Fc gamma R-mediated phagocytosis;Regulation of actin cytoskeleton;Bacterial invasion of epithelial cells;Pathogenic Escherichia coli infection;Shigellosis;Yersinia infection;Choline metabolism in cancer</t>
  </si>
  <si>
    <t>Wiskott-Aldrich syndrome protein family member 2</t>
  </si>
  <si>
    <t>PF01424</t>
  </si>
  <si>
    <t>O75391</t>
  </si>
  <si>
    <t>ENSG00000091640</t>
  </si>
  <si>
    <t>SPAG7</t>
  </si>
  <si>
    <t>Sperm-associated antigen 7</t>
  </si>
  <si>
    <t>RNA binding;tRNA (guanine) methyltransferase activity</t>
  </si>
  <si>
    <t>PF01170;PF02926</t>
  </si>
  <si>
    <t>Q9BV44</t>
  </si>
  <si>
    <t>ENSG00000134077</t>
  </si>
  <si>
    <t>THUMPD3</t>
  </si>
  <si>
    <t>THUMP domain-containing protein 3</t>
  </si>
  <si>
    <t>negative regulation of peptidyl-threonine phosphorylation;nervous system development;positive regulation of protein dephosphorylation;protein dephosphorylation;regulation of protein autophosphorylation;signal transduction</t>
  </si>
  <si>
    <t>phosphoprotein phosphatase activity;protein phosphatase activator activity;protein phosphatase regulator activity;protein serine/threonine phosphatase activity</t>
  </si>
  <si>
    <t>cytosol;nucleoplasm;nucleus;protein phosphatase type 2A complex</t>
  </si>
  <si>
    <t>Q14738</t>
  </si>
  <si>
    <t>ENSG00000112640</t>
  </si>
  <si>
    <t>PPP2R5D</t>
  </si>
  <si>
    <t>Separation of Sister Chromatids;Resolution of Sister Chromatid Cohesion;RHO GTPases Activate Formins;EML4 and NUDC in mitotic spindle formation;Amplification  of signal from unattached  kinetochores via a MAD2  inhibitory signal;RAF activation;Negative regulation of MAPK pathway;PI5P, PP2A and IER3 Regulate PI3K/AKT Signaling;Disassembly of the destruction complex and recruitment of AXIN to the membrane;Beta-catenin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complex;Regulation of glycolysis by fructose 2,6-bisphosphate metabolism;Platelet sensitization by LDL;CTLA4 inhibitory signaling;DARPP-32 events;PP2A-mediated dephosphorylation of key metabolic factors;ERKs are inactivated</t>
  </si>
  <si>
    <t>Serine/threonine-protein phosphatase 2A 56 kDa regulatory subunit delta isoform</t>
  </si>
  <si>
    <t>embryonic limb morphogenesis;in utero embryonic development;mRNA processing;myoblast differentiation;nervous system development;regulation of alternative mRNA splicing, via spliceosome;regulation of RNA splicing;RNA splicing</t>
  </si>
  <si>
    <t>double-stranded RNA binding;metal ion binding;regulatory region RNA binding;RNA binding</t>
  </si>
  <si>
    <t>cytoplasm;cytoplasmic stress granule;cytosol;nucleoplasm;nucleus</t>
  </si>
  <si>
    <t>Q9NR56</t>
  </si>
  <si>
    <t>ENSG00000152601</t>
  </si>
  <si>
    <t>MBNL1</t>
  </si>
  <si>
    <t>Muscleblind-like protein 1</t>
  </si>
  <si>
    <t>cellular response to amino acid starvation;cellular response to cadmium ion;cellular response to cytokine stimulus;cellular response to lipopolysaccharide;cellular response to mechanical stimulus;cellular response to organic substance;cellular response to reactive oxygen species;Fc-epsilon receptor signaling pathway;intracellular signal transduction;JNK cascade;JUN phosphorylation;negative regulation of apoptotic process;negative regulation of protein binding;neuron development;peptidyl-serine phosphorylation;peptidyl-threonine phosphorylation;positive regulation of apoptotic process;positive regulation of cyclase activity;positive regulation of deacetylase activity;positive regulation of gene expression;positive regulation of protein insertion into mitochondrial membrane involved in apoptotic signaling pathway;positive regulation of protein metabolic process;protein phosphorylation;regulation of circadian rhythm;regulation of DNA replication origin binding;regulation of gene expression;regulation of macroautophagy;regulation of protein localization;response to mechanical stimulus;response to UV;rhythmic process;stress-activated MAPK cascade</t>
  </si>
  <si>
    <t>ATP binding;enzyme binding;histone deacetylase binding;histone deacetylase regulator activity;JUN kinase activity;kinase activity;MAP kinase activity;protein serine/threonine kinase activity</t>
  </si>
  <si>
    <t>axon;basal dendrite;cytoplasm;cytosol;mitochondrion;neuron projection;nucleoplasm;nucleus</t>
  </si>
  <si>
    <t>Adipocytokine signaling pathway;AGE-RAGE signaling pathway in diabetic complications;Apoptosis;Apoptosis - multiple species;Autophagy - animal;cAMP signaling pathway;Chagas disease (American trypanosomiasis);Choline metabolism in cancer;Colorectal cancer;C-type lectin receptor signaling pathway;Dopaminergic synapse;Endocrine resistance;Epithelial cell signaling in Helicobacter pylori infection;Epstein-Barr virus infection;ErbB signaling pathway;Fc epsilon RI signaling pathway;Fluid shear stress and atherosclerosis;Focal adhesion;FoxO signaling pathway;GnRH signaling pathway;Hepatitis B;Human immunodeficiency virus 1 infection;Human T-cell leukemia virus 1 infection;IL-17 signaling pathway;Inflammatory mediator regulation of TRP channels;Insulin resistance;Insulin signaling pathway;Kaposi sarcoma-associated herpesvirus infection;MAPK signaling pathway;Measles;Mitophagy - animal;Necroptosis;Neurotrophin signaling pathway;NOD-like receptor signaling pathway;Non-alcoholic fatty liver disease (NAFLD);Osteoclast differentiation;Pancreatic cancer;Pathways in cancer;Pertussis;Progesterone-mediated oocyte maturation;Prolactin signaling pathway;Protein processing in endoplasmic reticulum;Ras signaling pathway;Relaxin signaling pathway;Retrograde endocannabinoid signaling;RIG-I-like receptor signaling pathway;Salmonella infection;Shigellosis;Sphingolipid signaling pathway;T cell receptor signaling pathway;Th1 and Th2 cell differentiation;Th17 cell differentiation;Tight junction;TNF signaling pathway;Toll-like receptor signaling pathway;Toxoplasmosis;Tuberculosis;Type II diabetes mellitus;Wnt signaling pathway;Yersinia infection</t>
  </si>
  <si>
    <t>P45983</t>
  </si>
  <si>
    <t>ENSG00000107643</t>
  </si>
  <si>
    <t>MAPK8</t>
  </si>
  <si>
    <t>Endocrine resistance;MAPK signaling pathway;ErbB signaling pathway;Ras signaling pathway;cAMP signaling pathway;FoxO signaling pathway;Sphingolipid signaling pathway;Mitophagy;Autophagy;Protein processing in endoplasmic reticulum;Apoptosis;Apoptosis;Necroptosis;Wnt signaling pathway;Osteoclast differentiation;Focal adhesion;Tight junction;Toll-like receptor signaling pathway;NOD-like receptor signaling pathway;RIG-I-like receptor signaling pathway;C-type lectin receptor signaling pathway;IL-17 signaling pathway;Th1 and Th2 cell differentiation;Th17 cell differentiation;T cell receptor signaling pathway;Fc epsilon RI signaling pathway;TNF signaling pathway;Neurotrophin signaling pathway;Retrograde endocannabinoid signaling;Dopaminergic synapse;Inflammatory mediator regulation of TRP channels;Insulin signaling pathway;GnRH signaling pathway;Progesterone-mediated oocyte maturation;Prolactin signaling pathway;Adipocytokine signaling pathway;Relaxin signaling pathway;Type II diabetes mellitus;Insulin resistance;Non-alcoholic fatty liver disease;AGE-RAGE signaling pathway in diabetic complications;Growth hormone synthesis, secretion and action;Alcoholic liver disease;Alzheimer disease;Parkinson disease;Huntington disease;Spinocerebellar ataxia;Prion disease;Pathways of neurodegeneration;Epithelial cell signaling in Helicobacter pylori infection;Pathogenic Escherichia coli infection;Shigellosis;Salmonella infection;Pertussis;Yersinia infection;Chagas disease;Toxoplasmosis;Tuberculosis;Hepatitis B;Measles;Human T-cell leukemia virus 1 infection;Kaposi sarcoma-associated herpesvirus infection;Epstein-Barr virus infection;Human immunodeficiency virus 1 infection;Coronavirus disease;Pathways in cancer;Chemical carcinogenesis;Colorectal cancer;Pancreatic cancer;Choline metabolism in cancer;Diabetic cardiomyopathy;Lipid and atherosclerosis;Fluid shear stress and atherosclerosis</t>
  </si>
  <si>
    <t>FCERI mediated MAPK activation;NRAGE signals death through JNK;Recruitment and ATM-mediated phosphorylation of repair and signaling proteins at DNA double strand breaks;Oxidative Stress Induced Senescence;WNT5:FZD7-mediated leishmania damping;JNK (c-Jun kinases) phosphorylation and  activation mediated by activated human TAK1;DSCAM interactions;Activation of BIM and translocation to mitochondria;Activation of the AP-1 family of transcription factors;NRIF signals cell death from the nucleus;Activation of BMF and translocation to mitochondria;Interleukin-38 signaling</t>
  </si>
  <si>
    <t>Mitogen-activated protein kinase 8</t>
  </si>
  <si>
    <t>autophagosome assembly;autophagosome maturation;autophagy;autophagy of mitochondrion;cellular response to nitrogen starvation;intra-Golgi vesicle-mediated transport;macroautophagy;negative regulation of proteasomal protein catabolic process;positive regulation of ATPase activity;protein transport</t>
  </si>
  <si>
    <t>ATPase binding;beta-tubulin binding;GABA receptor binding;microtubule binding;SNARE binding;ubiquitin protein ligase binding</t>
  </si>
  <si>
    <t>autophagosome;autophagosome membrane;cytoplasm;cytoplasmic vesicle;cytosol;Golgi apparatus;Golgi membrane;intracellular</t>
  </si>
  <si>
    <t>Apelin signaling pathway;Autophagy - animal;Autophagy - other;FoxO signaling pathway;GABAergic synapse;Kaposi sarcoma-associated herpesvirus infection;Mitophagy - animal;NOD-like receptor signaling pathway</t>
  </si>
  <si>
    <t>PF02991</t>
  </si>
  <si>
    <t>P60520</t>
  </si>
  <si>
    <t>ENSG00000034713</t>
  </si>
  <si>
    <t>GABARAPL2</t>
  </si>
  <si>
    <t>FoxO signaling pathway;Autophagy;Mitophagy;Autophagy;NOD-like receptor signaling pathway;GABAergic synapse</t>
  </si>
  <si>
    <t>Macroautophagy;TBC/RABGAPs</t>
  </si>
  <si>
    <t>Gamma-aminobutyric acid receptor-associated protein-like 2</t>
  </si>
  <si>
    <t>B cell differentiation;cell adhesion;cell adhesion mediated by integrin;cell motility;cellular response to high density lipoprotein particle stimulus;defense response to Gram-positive bacterium;epidermal growth factor receptor signaling pathway;germinal center formation;membrane protein ectodomain proteolysis;membrane protein intracellular domain proteolysis;negative regulation of cold-induced thermogenesis;negative regulation of transforming growth factor beta receptor signaling pathway;neutrophil mediated immunity;Notch receptor processing;Notch signaling pathway;PMA-inducible membrane protein ectodomain proteolysis;positive regulation of blood vessel endothelial cell migration;positive regulation of cell growth;positive regulation of cell migration;positive regulation of cell proliferation;positive regulation of cellular component movement;positive regulation of chemokine production;positive regulation of epidermal growth factor-activated receptor activity;positive regulation of leukocyte chemotaxis;positive regulation of protein phosphorylation;positive regulation of T cell chemotaxis;positive regulation of transforming growth factor beta receptor signaling pathway;positive regulation of tumor necrosis factor-mediated signaling pathway;positive regulation of vascular endothelial cell proliferation;proteolysis;receptor transactivation;regulation of mast cell apoptotic process;response to drug;response to hypoxia;response to lipopolysaccharide;spleen development;T cell differentiation in thymus;tumor necrosis factor-mediated signaling pathway;wound healing, spreading of epidermal cells</t>
  </si>
  <si>
    <t>endopeptidase activity;integrin binding;interleukin-6 receptor binding;metal ion binding;metalloendopeptidase activity;metallopeptidase activity;Notch binding;PDZ domain binding;peptidase activity;SH3 domain binding</t>
  </si>
  <si>
    <t>actin cytoskeleton;apical plasma membrane;cell surface;cytoplasm;cytosol;integral component of plasma membrane;membrane;membrane raft;plasma membrane</t>
  </si>
  <si>
    <t>Alzheimer disease;Epithelial cell signaling in Helicobacter pylori infection;Notch signaling pathway</t>
  </si>
  <si>
    <t>PF00200;PF01562;PF16698</t>
  </si>
  <si>
    <t>P78536</t>
  </si>
  <si>
    <t>ENSG00000151694</t>
  </si>
  <si>
    <t>ADAM17</t>
  </si>
  <si>
    <t>Notch signaling pathway;Alzheimer disease;Epithelial cell signaling in Helicobacter pylori infection;Coronavirus disease</t>
  </si>
  <si>
    <t>Collagen degradation;Activated NOTCH1 Transmits Signal to the Nucleus;Constitutive Signaling by NOTCH1 PEST Domain Mutants;Constitutive Signaling by NOTCH1 HD Domain Mutants;Constitutive Signaling by NOTCH1 HD+PEST Domain Mutants;Constitutive Signaling by NOTCH1 t(7;9)(NOTCH1:M1580_K2555) Translocation Mutant;Signaling by EGFR;Growth hormone receptor signaling;Release of Hh-Np from the secreting cell;Nuclear signaling by ERBB4;TNF signaling;CD163 mediating an anti-inflammatory response;Regulated proteolysis of p75NTR</t>
  </si>
  <si>
    <t>Disintegrin and metalloproteinase domain-containing protein 17</t>
  </si>
  <si>
    <t>PF10501</t>
  </si>
  <si>
    <t>Q8N5N7</t>
  </si>
  <si>
    <t>ENSG00000136897</t>
  </si>
  <si>
    <t>MRPL50</t>
  </si>
  <si>
    <t>39S ribosomal protein L50, mitochondrial</t>
  </si>
  <si>
    <t>activation of JUN kinase activity;activation of MAPKK activity;cell cycle arrest;cell death;cell differentiation;cell proliferation;cellular response to gamma radiation;cytoskeleton organization;DNA damage checkpoint;embryonic digit morphogenesis;limb development;mitotic cell cycle checkpoint;positive regulation of apoptotic process;protein phosphorylation;stress-activated MAPK cascade</t>
  </si>
  <si>
    <t>ATP binding;magnesium ion binding;MAP kinase kinase kinase activity;protein serine/threonine kinase activity;RNA binding</t>
  </si>
  <si>
    <t>PF00536;PF07714</t>
  </si>
  <si>
    <t>Q9NYL2</t>
  </si>
  <si>
    <t>ENSG00000091436</t>
  </si>
  <si>
    <t>MAP3K20</t>
  </si>
  <si>
    <t>Mitogen-activated protein kinase kinase kinase 20 {ECO:0000312|HGNC:HGNC:17797}</t>
  </si>
  <si>
    <t>glycosphingolipid metabolic process;post-translational protein modification</t>
  </si>
  <si>
    <t>PF03781</t>
  </si>
  <si>
    <t>Q8NBJ7</t>
  </si>
  <si>
    <t>ENSG00000129103</t>
  </si>
  <si>
    <t>SUMF2</t>
  </si>
  <si>
    <t>Glycosphingolipid metabolism;The activation of arylsulfatases</t>
  </si>
  <si>
    <t>Inactive C-alpha-formylglycine-generating enzyme 2 {ECO:0000305}</t>
  </si>
  <si>
    <t>actin cytoskeleton organization;actomyosin structure organization;cell cycle;cell division;cortical actin cytoskeleton organization;positive regulation of protein binding;positive regulation of protein localization to cell cortex;protein-containing complex assembly;regulation of cell shape</t>
  </si>
  <si>
    <t>1-phosphatidylinositol binding;actin binding;calmodulin binding;phosphoprotein binding;protein C-terminus binding;protein N-terminus binding;spectrin binding;structural constituent of cytoskeleton</t>
  </si>
  <si>
    <t>cell cortex region;cell junction;cortical cytoskeleton;cytoplasmic side of plasma membrane;cytosol;nucleus;plasma membrane;postsynaptic density;protein-containing complex;spectrin-associated cytoskeleton</t>
  </si>
  <si>
    <t>P11171</t>
  </si>
  <si>
    <t>ENSG00000159023</t>
  </si>
  <si>
    <t>EPB41</t>
  </si>
  <si>
    <t>Protein 4.1</t>
  </si>
  <si>
    <t>adult locomotory behavior;negative regulation of peptidase activity;negative regulation of proteolysis;neutrophil degranulation</t>
  </si>
  <si>
    <t>cysteine-type endopeptidase inhibitor activity;endopeptidase inhibitor activity;protease binding;RNA binding</t>
  </si>
  <si>
    <t>collagen-containing extracellular matrix;cytoplasm;cytosol;extracellular exosome;extracellular region;extracellular space;ficolin-1-rich granule lumen;nucleolus;secretory granule lumen;tertiary granule lumen</t>
  </si>
  <si>
    <t>PF00031</t>
  </si>
  <si>
    <t>P04080</t>
  </si>
  <si>
    <t>ENSG00000160213</t>
  </si>
  <si>
    <t>CSTB</t>
  </si>
  <si>
    <t>Cystatin-B</t>
  </si>
  <si>
    <t>blastocyst formation;ribosomal large subunit biogenesis;RNA metabolic process;rRNA processing</t>
  </si>
  <si>
    <t>Q6RFH5</t>
  </si>
  <si>
    <t>ENSG00000133316</t>
  </si>
  <si>
    <t>WDR74</t>
  </si>
  <si>
    <t>WD repeat-containing protein 74</t>
  </si>
  <si>
    <t>negative regulation of androgen receptor signaling pathway;negative regulation of production of miRNAs involved in gene silencing by miRNA;negative regulation of transcription by RNA polymerase II;negative regulation of transcription, DNA-templated;regulation of cellular ketone metabolic process by negative regulation of transcription from RNA polymerase II promoter;regulation of lipid metabolic process</t>
  </si>
  <si>
    <t>chromatin binding;DNA-binding transcription factor activity, RNA polymerase II-specific;histone deacetylase binding;Notch binding;nuclear hormone receptor binding;protein N-terminus binding;RNA polymerase II regulatory region DNA binding;sequence-specific DNA binding;transcription corepressor activity</t>
  </si>
  <si>
    <t>histone deacetylase complex;membrane;nuclear body;nuclear chromatin;nuclear matrix;nucleoplasm;nucleus;transcriptional repressor complex</t>
  </si>
  <si>
    <t>Epstein-Barr virus infection;Notch signaling pathway</t>
  </si>
  <si>
    <t>PF00249;PF15784</t>
  </si>
  <si>
    <t>Q9Y618</t>
  </si>
  <si>
    <t>ENSG00000196498</t>
  </si>
  <si>
    <t>NCOR2</t>
  </si>
  <si>
    <t>Notch signaling pathway;Epstein-Barr virus infection</t>
  </si>
  <si>
    <t>Constitutive Signaling by NOTCH1 PEST Domain Mutants;Constitutive Signaling by NOTCH1 HD+PEST Domain Mutants;HCMV Early Events;PPARA activates gene expression;Transcriptional regulation of white adipocyte differentiation;Cytoprotection by HMOX1;HDACs deacetylate histones;SUMOylation of transcription cofactors;Downregulation of SMAD2/3:SMAD4 transcriptional activity;NOTCH1 Intracellular Domain Regulates Transcription;Notch-HLH transcription pathway;Nuclear Receptor transcription pathway;Loss of MECP2 binding ability to the NCoR/SMRT complex;Regulation of MECP2 expression and activity;NR1H3 &amp; NR1H2 regulate gene expression linked to cholesterol transport and efflux;NR1H2 &amp; NR1H3 regulate gene expression to control bile acid homeostasis</t>
  </si>
  <si>
    <t>Nuclear receptor corepressor 2 {ECO:0000305}</t>
  </si>
  <si>
    <t>cell division;mitotic cell cycle</t>
  </si>
  <si>
    <t>PF06677</t>
  </si>
  <si>
    <t>O60232</t>
  </si>
  <si>
    <t>ENSG00000173465</t>
  </si>
  <si>
    <t>ZNRD2</t>
  </si>
  <si>
    <t>Sjoegren syndrome/scleroderma autoantigen 1</t>
  </si>
  <si>
    <t>bicarbonate transport;platelet degranulation;sterol biosynthetic process</t>
  </si>
  <si>
    <t>cytochrome-b5 reductase activity, acting on NAD(P)H;FAD binding</t>
  </si>
  <si>
    <t>endoplasmic reticulum membrane;extracellular exosome;integral component of membrane;membrane;mitochondrion;plasma membrane;platelet alpha granule membrane</t>
  </si>
  <si>
    <t>Q9UHQ9</t>
  </si>
  <si>
    <t>ENSG00000159348</t>
  </si>
  <si>
    <t>CYB5R1</t>
  </si>
  <si>
    <t>Platelet degranulation;Erythrocytes take up carbon dioxide and release oxygen</t>
  </si>
  <si>
    <t>NADH-cytochrome b5 reductase 1</t>
  </si>
  <si>
    <t>oxidation-reduction process</t>
  </si>
  <si>
    <t>heme binding;metal ion binding</t>
  </si>
  <si>
    <t>integral component of membrane;membrane;mitochondrial outer membrane</t>
  </si>
  <si>
    <t>O43169</t>
  </si>
  <si>
    <t>ENSG00000103018</t>
  </si>
  <si>
    <t>CYB5B</t>
  </si>
  <si>
    <t>Cytochrome b5 type B</t>
  </si>
  <si>
    <t>actin cytoskeleton organization;cytokine-mediated signaling pathway;endocrine signaling;epithelial tube branching involved in lung morphogenesis;female pregnancy;forebrain astrocyte development;homeostasis of number of cells within a tissue;liver development;MAPK cascade;negative regulation of cell differentiation;negative regulation of neuron apoptotic process;positive regulation of cell proliferation;positive regulation of cellular senescence;positive regulation of gene expression;positive regulation of MAP kinase activity;positive regulation of NF-kappaB transcription factor activity;positive regulation of nitric-oxide synthase activity;positive regulation of protein phosphorylation;positive regulation of Rac protein signal transduction;Ras protein signal transduction;regulation of long-term neuronal synaptic plasticity;regulation of protein stability;regulation of synaptic transmission, GABAergic;response to glucocorticoid;response to isolation stress;response to mineralocorticoid;stimulatory C-type lectin receptor signaling pathway;striated muscle cell differentiation;visual learning</t>
  </si>
  <si>
    <t>GDP binding;GMP binding;GTP binding;GTPase activity;identical protein binding;LRR domain binding;protein-containing complex binding</t>
  </si>
  <si>
    <t>cytoplasm;cytosol;extrinsic component of cytoplasmic side of plasma membrane;focal adhesion;membrane;membrane raft;mitochondrion;plasma membrane</t>
  </si>
  <si>
    <t>Acute myeloid leukemia;AGE-RAGE signaling pathway in diabetic complications;Alcoholism;Aldosterone-regulated sodium reabsorption;Apelin signaling pathway;Apoptosis;Autophagy - animal;Axon guidance;B cell receptor signaling pathway;Bladder cancer;Breast cancer;Cellular senescence;Central carbon metabolism in cancer;Chemokine signaling pathway;Choline metabolism in cancer;Cholinergic synapse;Chronic myeloid leukemia;Colorectal cancer;C-type lectin receptor signaling pathway;EGFR tyrosine kinase inhibitor resistance;Endocrine resistance;Endometrial cancer;ErbB signaling pathway;Estrogen signaling pathway;Fc epsilon RI signaling pathway;FoxO signaling pathway;Gap junction;Gastric cancer;Glioma;GnRH signaling pathway;Hepatitis B;Hepatitis C;Hepatocellular carcinoma;Human cytomegalovirus infection;Human immunodeficiency virus 1 infection;Human papillomavirus infection;Human T-cell leukemia virus 1 infection;Insulin signaling pathway;Kaposi sarcoma-associated herpesvirus infection;Longevity regulating pathway;Longevity regulating pathway - multiple species;Long-term depression;Long-term potentiation;MAPK signaling pathway;Melanogenesis;Melanoma;MicroRNAs in cancer;Mitophagy - animal;mTOR signaling pathway;Natural killer cell mediated cytotoxicity;Neurotrophin signaling pathway;Non-small cell lung cancer;Oxytocin signaling pathway;Pancreatic cancer;Pathways in cancer;PD-L1 expression and PD-1 checkpoint pathway in cancer;Phospholipase D signaling pathway;PI3K-Akt signaling pathway;Progesterone-mediated oocyte maturation;Prolactin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pathway;Thermogenesis;Thyroid cancer;Thyroid hormone signaling pathway;VEGF signaling pathway;Viral carcinogenesis</t>
  </si>
  <si>
    <t>P01116</t>
  </si>
  <si>
    <t>ENSG00000133703</t>
  </si>
  <si>
    <t>KRAS</t>
  </si>
  <si>
    <t>EGFR tyrosine kinase inhibitor resistance;Endocrine resistance;MAPK signaling pathway;ErbB signaling pathway;Ras signaling pathway;Rap1 signaling pathway;Chemokine signaling pathway;FoxO signaling pathway;Sphingolipid signaling pathway;Phospholipase D signaling pathway;Mitophagy;Autophagy;mTOR signaling pathway;PI3K-Akt signaling pathway;Apoptosis;Longevity regulating pathway;Longevity regulating pathway;Cellular senescence;Axon guidance;VEGF signaling pathway;Apelin signaling pathway;Gap junction;Signaling pathways regulating pluripotency of stem cells;C-type lectin receptor signaling pathway;Natural killer cell mediated cytotoxicity;T cell receptor signaling pathway;B cell receptor signaling pathway;Fc epsilon RI signaling pathway;Thermogenesis;Long-term potentiation;Neurotrophin signaling pathway;Cholinergic synapse;Serotonergic synapse;Long-term depression;Regulation of actin cytoskeleton;Insulin signaling pathway;GnRH signaling pathway;Progesterone-mediated oocyte maturation;Estrogen signaling pathway;Melanogenesis;Prolactin signaling pathway;Thyroid hormone signaling pathway;Oxytocin signaling pathway;Relaxin signaling pathway;GnRH secretion;AGE-RAGE signaling pathway in diabetic complications;Growth hormone synthesis, secretion and action;Aldosterone-regulated sodium reabsorption;Alzheimer disease;Pathways of neurodegeneration;Alcoholism;Hepatitis C;Hepatitis B;Human cytomegalovirus infection;Human papillomavirus infection;Human T-cell leukemia virus 1 infection;Kaposi sarcoma-associated herpesvirus infection;Human immunodeficiency virus 1 infection;Pathways in cancer;Viral carcinogenesis;Proteoglycans in cancer;MicroRNAs in cancer;Chemical carcinogenesis;Chemical carcinogenesis;Colorectal cancer;Renal cell carcinoma;Pancreatic cancer;Endometrial cancer;Glioma;Prostate cancer;Thyroid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cancer;Lipid and atherosclerosis</t>
  </si>
  <si>
    <t>Signaling by CSF3 (G-CSF);RAS processing;Signaling by moderate kinase activity BRAF mutants;Paradoxical activation of RAF signaling by kinase inactive BRAF;Signaling downstream of RAS mutants;Signaling by RAS GAP mutants;Signaling by RAS GTPase mutants;RUNX3 regulates p14-ARF</t>
  </si>
  <si>
    <t>GTPase KRas</t>
  </si>
  <si>
    <t>Q9UBW8</t>
  </si>
  <si>
    <t>ENSG00000111652</t>
  </si>
  <si>
    <t>COPS7A</t>
  </si>
  <si>
    <t>COP9 signalosome complex subunit 7a</t>
  </si>
  <si>
    <t>7-methylguanosine mRNA capping;aging;apoptotic process;bone mineralization;cell proliferation;central nervous system myelin formation;chromosome segregation;embryonic cleavage;embryonic organ development;erythrocyte maturation;extracellular matrix organization;global genome nucleotide-excision repair;hair cell differentiation;hair follicle maturation;hematopoietic stem cell differentiation;in utero embryonic development;multicellular organism growth;nucleotide-excision repair;nucleotide-excision repair, DNA duplex unwinding;nucleotide-excision repair, DNA incision;nucleotide-excision repair, DNA incision, 5'-to lesion;nucleotide-excision repair, preincision complex assembly;nucleotide-excision repair, preincision complex stabilization;positive regulation of DNA binding;positive regulation of mitotic recombination;positive regulation of transcription by RNA polymerase II;positive regulation of transcription, DNA-templated;post-embryonic development;protein phosphorylation;regulation of mitotic cell cycle phase transition;regulation of mitotic recombination;response to hypoxia;response to oxidative stress;response to UV;spinal cord development;termination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repair;UV protection;viral process</t>
  </si>
  <si>
    <t>4 iron, 4 sulfur cluster binding;5'-3' DNA helicase activity;ATP binding;ATP-dependent 5'-3' DNA helicase activity;ATP-dependent DNA helicase activity;damaged DNA binding;DNA-dependent ATPase activity;metal ion binding;protein binding, bridging;protein C-terminus binding;protein N-terminus binding</t>
  </si>
  <si>
    <t>CAK-ERCC2 complex;cytoplasm;cytosol;MMXD complex;nucleoplasm;nucleus;spindle;transcription factor TFIID complex;transcription factor TFIIH core complex;transcription factor TFIIH holo complex</t>
  </si>
  <si>
    <t>PF06733;PF06777;PF13307</t>
  </si>
  <si>
    <t>P18074</t>
  </si>
  <si>
    <t>ENSG00000104884</t>
  </si>
  <si>
    <t>ERCC2</t>
  </si>
  <si>
    <t>Formation of RNA Pol II elongation complex;Formation of HIV elongation complex in the absence of HIV Tat;RNA Polymerase II Pre-transcription Events;TP53 Regulates Transcription of DNA Repair Genes;RNA Polymerase I Transcription Initiation;Formation of HIV-1 elongation complex containing HIV-1 Tat;Formation of the Early Elongation Complex;Formation of the HIV-1 Early Elongation Complex;RNA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Initiation;NoRC negatively regulates rRNA expression;RNA Polymerase I Promoter Escape;RNA Polymerase I Transcription Termination;Formation of TC-NER Pre-Incision Complex;Dual incision in TC-NER;Gap-filling DNA repair synthesis and ligation in TC-NER;Cytosolic iron-sulfur cluster assembly;Formation of Incision Complex in GG-NER;Dual Incision in GG-NER</t>
  </si>
  <si>
    <t>General transcription and DNA repair factor IIH helicase subunit XPD</t>
  </si>
  <si>
    <t>angiogenesis;cell differentiation;innate immune response;intracellular signal transduction;negative regulation of viral genome replication;nuclear speck organization;positive regulation of cell cycle;positive regulation of cell proliferation;positive regulation of gene expression;positive regulation of neuron apoptotic process;positive regulation of viral genome replication;protein phosphorylation;regulation of gene expression;regulation of mRNA processing;regulation of mRNA splicing, via spliceosome;RNA splicing;spliceosomal complex assembly</t>
  </si>
  <si>
    <t>14-3-3 protein binding;ATP binding;magnesium ion binding;protein serine/threonine kinase activity;RNA binding</t>
  </si>
  <si>
    <t>P78362</t>
  </si>
  <si>
    <t>ENSG00000135250</t>
  </si>
  <si>
    <t>SRPK2</t>
  </si>
  <si>
    <t>SRSF protein kinase 2</t>
  </si>
  <si>
    <t>DNA replication;DNA replication initiation;G1/S transition of mitotic cell cycle;neural precursor cell proliferation;pre-replicative complex assembly involved in nuclear cell cycle DNA replication</t>
  </si>
  <si>
    <t>DNA replication origin binding</t>
  </si>
  <si>
    <t>DNA replication preinitiation complex;nuclear body;nuclear chromosome, telomeric region;nuclear origin of replication recognition complex;nuclear pre-replicative complex;nucleoplasm;origin recognition complex</t>
  </si>
  <si>
    <t>PF07034</t>
  </si>
  <si>
    <t>Q9UBD5</t>
  </si>
  <si>
    <t>ENSG00000135336</t>
  </si>
  <si>
    <t>ORC3</t>
  </si>
  <si>
    <t>Activation of ATR in response to replication stress;Orc1 removal from chromatin;Activation of the pre-replicative complex;Assembly of the ORC complex at the origin of replication;E2F-enabled inhibition of pre-replication complex formation;CDC6 association with the ORC:origin complex</t>
  </si>
  <si>
    <t>Origin recognition complex subunit 3</t>
  </si>
  <si>
    <t>chemical synaptic transmission;endocytosis;membrane organization;synaptic vesicle endocytosis</t>
  </si>
  <si>
    <t>actin cytoskeleton;cell junction;cytosol;leading edge membrane;plasma membrane;synaptic vesicle;synaptic vesicle membrane</t>
  </si>
  <si>
    <t>P49418</t>
  </si>
  <si>
    <t>ENSG00000078053</t>
  </si>
  <si>
    <t>AMPH</t>
  </si>
  <si>
    <t>Amphiphysin</t>
  </si>
  <si>
    <t>modulation by virus of host process;NLS-bearing protein import into nucleus</t>
  </si>
  <si>
    <t>O15131</t>
  </si>
  <si>
    <t>KPNA5</t>
  </si>
  <si>
    <t>Importin subunit alpha-6</t>
  </si>
  <si>
    <t>exonucleolytic nuclear-transcribed mRNA catabolic process involved in deadenylation-dependent decay;exonucleolytic trimming to generate mature 3'-end of 5.8S rRNA from tricistronic rRNA transcript (SSU-rRNA, 5.8S rRNA, LSU-rRNA);nuclear mRNA surveillance;nuclear polyadenylation-dependent mRNA catabolic process;nuclear polyadenylation-dependent rRNA catabolic process;nuclear polyadenylation-dependent tRNA catabolic process;nuclear-transcribed mRNA catabolic process, exonucleolytic, 3'-5';regulation of mRNA stability;rRNA catabolic process;rRNA processing;U1 snRNA 3'-end processing;U4 snRNA 3'-end processing;U5 snRNA 3'-end processing</t>
  </si>
  <si>
    <t>AU-rich element binding;identical protein binding</t>
  </si>
  <si>
    <t>Q96B26</t>
  </si>
  <si>
    <t>ENSG00000120699</t>
  </si>
  <si>
    <t>EXOSC8</t>
  </si>
  <si>
    <t>Exosome complex component RRP43</t>
  </si>
  <si>
    <t>lipid droplet organization</t>
  </si>
  <si>
    <t>cell surface;endoplasmic reticulum membrane;Golgi apparatus;integral component of membrane</t>
  </si>
  <si>
    <t>PF07686</t>
  </si>
  <si>
    <t>Q9P2B2</t>
  </si>
  <si>
    <t>ENSG00000134247</t>
  </si>
  <si>
    <t>PTGFRN</t>
  </si>
  <si>
    <t>Prostaglandin F2 receptor negative regulator</t>
  </si>
  <si>
    <t>mitochondrial electron transport, NADH to ubiquinone;ubiquinone biosynthetic process</t>
  </si>
  <si>
    <t>lipid binding;protein homodimerization activity</t>
  </si>
  <si>
    <t>PF08511</t>
  </si>
  <si>
    <t>O75208</t>
  </si>
  <si>
    <t>ENSG00000088682</t>
  </si>
  <si>
    <t>COQ9</t>
  </si>
  <si>
    <t>Ubiquinol biosynthesis</t>
  </si>
  <si>
    <t>Ubiquinone biosynthesis protein COQ9, mitochondrial</t>
  </si>
  <si>
    <t>cellular response to oxidative stress;peptidyl-serine phosphorylation;peptidyl-threonine phosphorylation;protein autophosphorylation;protein phosphorylation;regulation of interleukin-1-mediated signaling pathway;regulation of MAPK cascade;viral process</t>
  </si>
  <si>
    <t>ATP binding;protein domain specific binding;protein kinase binding;protein serine/threonine kinase activity</t>
  </si>
  <si>
    <t>cytoplasm;endoplasmic reticulum;endoplasmic reticulum membrane;integral component of membrane;mitochondrial membrane;nucleus;protein-containing complex</t>
  </si>
  <si>
    <t>Q86Y07</t>
  </si>
  <si>
    <t>ENSG00000028116</t>
  </si>
  <si>
    <t>VRK2</t>
  </si>
  <si>
    <t>RAC1 GTPase cycle;RAC3 GTPase cycle;RHOD GTPase cycle;RHOG GTPase cycle;RAC2 GTPase cycle</t>
  </si>
  <si>
    <t>Serine/threonine-protein kinase VRK2</t>
  </si>
  <si>
    <t>negative regulation of proteasomal protein catabolic process;negative regulation of protein binding</t>
  </si>
  <si>
    <t>PF10187</t>
  </si>
  <si>
    <t>Q9GZU8</t>
  </si>
  <si>
    <t>ENSG00000172775</t>
  </si>
  <si>
    <t>PSME3IP1</t>
  </si>
  <si>
    <t>PSME3-interacting protein {ECO:0000305}</t>
  </si>
  <si>
    <t>cellular respiration;mitochondrial respiratory chain complex I assembly;negative regulation of insulin secretion involved in cellular response to glucose stimulus;reactive oxygen species metabolic process;respiratory electron transport chain</t>
  </si>
  <si>
    <t>electron transfer activity;NADH dehydrogenase (ubiquinone) activity</t>
  </si>
  <si>
    <t>PF05071</t>
  </si>
  <si>
    <t>Q8N183</t>
  </si>
  <si>
    <t>ENSG00000164182</t>
  </si>
  <si>
    <t>NDUFAF2</t>
  </si>
  <si>
    <t>NADH dehydrogenase [ubiquinone] 1 alpha subcomplex assembly factor 2</t>
  </si>
  <si>
    <t>canonical glycolysis;galactose catabolic process;glycogen biosynthetic process;glycogen catabolic process</t>
  </si>
  <si>
    <t>glucose-1,6-bisphosphate synthase activity;metal ion binding;phosphoglucomutase activity</t>
  </si>
  <si>
    <t>Q6PCE3</t>
  </si>
  <si>
    <t>ENSG00000165434</t>
  </si>
  <si>
    <t>PGM2L1</t>
  </si>
  <si>
    <t>Glycolysis;Glycogen breakdown (glycogenolysis);Glycogen synthesis;Galactose catabolism</t>
  </si>
  <si>
    <t>Glucose 1,6-bisphosphate synthase</t>
  </si>
  <si>
    <t>mitochondrial acetyl-CoA biosynthetic process from pyruvate</t>
  </si>
  <si>
    <t>transferase activity, transferring acyl groups</t>
  </si>
  <si>
    <t>mitochondrial matrix;pyruvate dehydrogenase complex</t>
  </si>
  <si>
    <t>O00330</t>
  </si>
  <si>
    <t>ENSG00000110435</t>
  </si>
  <si>
    <t>PDHX</t>
  </si>
  <si>
    <t>Pyruvate dehydrogenase protein X component, mitochondrial</t>
  </si>
  <si>
    <t>neutrophil degranulation;response to ethanol;response to insulin;response to zinc ion;tetrahydrofolylpolyglutamate metabolic process</t>
  </si>
  <si>
    <t>exopeptidase activity;gamma-glutamyl-peptidase activity;omega peptidase activity</t>
  </si>
  <si>
    <t>azurophil granule lumen;cytosol;extracellular exosome;extracellular region;extracellular space;melanosome;nucleus;specific granule lumen;tertiary granule lumen;vacuole</t>
  </si>
  <si>
    <t>Antifolate resistance;Folate biosynthesis</t>
  </si>
  <si>
    <t>PF07722</t>
  </si>
  <si>
    <t>Q92820</t>
  </si>
  <si>
    <t>ENSG00000137563</t>
  </si>
  <si>
    <t>GGH</t>
  </si>
  <si>
    <t>Folate biosynthesis;Biosynthesis of cofactors;Antifolate resistance</t>
  </si>
  <si>
    <t>Gamma-glutamyl hydrolase</t>
  </si>
  <si>
    <t>mitochondrial translational termination;ribosome disassembly;translation</t>
  </si>
  <si>
    <t>ribosomal large subunit binding</t>
  </si>
  <si>
    <t>PF01765</t>
  </si>
  <si>
    <t>Q96E11</t>
  </si>
  <si>
    <t>ENSG00000148187</t>
  </si>
  <si>
    <t>MRRF</t>
  </si>
  <si>
    <t>Mitochondrial translation termination</t>
  </si>
  <si>
    <t>Ribosome-recycling factor, mitochondrial</t>
  </si>
  <si>
    <t>cell differentiation;heart development;intraciliary transport involved in cilium assembly;kidney development;left/right axis specification;lung development;skeletal system development;smoothened signaling pathway;spermatogenesis</t>
  </si>
  <si>
    <t>centrosome;ciliary tip;cilium;intraciliary transport particle B</t>
  </si>
  <si>
    <t>PF00754</t>
  </si>
  <si>
    <t>Q9Y547</t>
  </si>
  <si>
    <t>ENSG00000081870</t>
  </si>
  <si>
    <t>HSPB11</t>
  </si>
  <si>
    <t>Intraflagellar transport protein 25 homolog</t>
  </si>
  <si>
    <t>electron transfer activity;protein disulfide oxidoreductase activity</t>
  </si>
  <si>
    <t>cytoplasm;extracellular exosome;nuclear body</t>
  </si>
  <si>
    <t>Q9H299</t>
  </si>
  <si>
    <t>ENSG00000142669</t>
  </si>
  <si>
    <t>SH3BGRL3</t>
  </si>
  <si>
    <t>SH3 domain-binding glutamic acid-rich-like protein 3</t>
  </si>
  <si>
    <t>DNA damage response, detection of DNA damage;DNA replication;DNA strand elongation involved in DNA replication;nucleotide-excision repair, DNA gap filling;nucleotide-excision repair, DNA incision;nucleotide-excision repair, DNA incision, 5'-to lesion;telomere maintenance;telomere maintenance via semi-conservative replication;transcription-coupled nucleotide-excision repair;translesion synthesis</t>
  </si>
  <si>
    <t>DNA binding;DNA-directed DNA polymerase activity</t>
  </si>
  <si>
    <t>delta DNA polymerase complex;nucleoplasm;nucleus</t>
  </si>
  <si>
    <t>PF04042</t>
  </si>
  <si>
    <t>P49005</t>
  </si>
  <si>
    <t>ENSG00000106628</t>
  </si>
  <si>
    <t>POLD2</t>
  </si>
  <si>
    <t>Dual incision in TC-NER;Gap-filling DNA repair synthesis and ligation in TC-NER;Dual Incision in GG-NER;Termination of translesion DNA synthesis;HDR through Homologous Recombination (HRR);Recognition of DNA damage by PCNA-containing replication complex;PCNA-Dependent Long Patch Base Excision Repair;Removal of the Flap Intermediate;Gap-filling DNA repair synthesis and ligation in GG-NER;Removal of the Flap Intermediate from the C-strand;Mismatch repair (MMR) directed by MSH2:MSH6 (MutSalpha);Mismatch repair (MMR) directed by MSH2:MSH3 (MutSbeta);Polymerase switching on the C-strand of the telomere;Polymerase switching</t>
  </si>
  <si>
    <t>DNA polymerase delta subunit 2</t>
  </si>
  <si>
    <t>mRNA 3'-end processing;mRNA export from nucleus;mRNA splicing, via spliceosome;RNA export from nucleus;RNA splicing;RNA splicing, via transesterification reactions</t>
  </si>
  <si>
    <t>catalytic step 2 spliceosome;cytosol;nuclear matrix;nuclear speck;nucleoplasm;nucleus</t>
  </si>
  <si>
    <t>Q8IYB3</t>
  </si>
  <si>
    <t>ENSG00000133226</t>
  </si>
  <si>
    <t>SRRM1</t>
  </si>
  <si>
    <t>mRNA Splicing - Major Pathway;RHOBTB1 GTPase cycle;Transport of Mature mRNA derived from an Intron-Containing Transcript;RHOBTB2 GTPase cycle;mRNA 3'-end processing;RNA Polymerase II Transcription Termination</t>
  </si>
  <si>
    <t>Serine/arginine repetitive matrix protein 1</t>
  </si>
  <si>
    <t>PF08315</t>
  </si>
  <si>
    <t>Q8WUD4</t>
  </si>
  <si>
    <t>ENSG00000160799</t>
  </si>
  <si>
    <t>CCDC12</t>
  </si>
  <si>
    <t>Coiled-coil domain-containing protein 12</t>
  </si>
  <si>
    <t>cell proliferation;negative regulation of stem cell differentiation;negative regulation of transcription elongation from RNA polymerase II promoter;stem cell differentiation;transcription by RNA polymerase II;transcription elongation from RNA polymerase II promoter</t>
  </si>
  <si>
    <t>cytoplasm;NELF complex;nucleoplasm</t>
  </si>
  <si>
    <t>PF06209</t>
  </si>
  <si>
    <t>Q8WX92</t>
  </si>
  <si>
    <t>ENSG00000188986</t>
  </si>
  <si>
    <t>NELFB</t>
  </si>
  <si>
    <t>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Genes;Formation of the Early Elongation Complex;Formation of the HIV-1 Early Elongation Complex;Abortive elongation of HIV-1 transcript in the absence of Tat;NTRK3 as a dependence receptor</t>
  </si>
  <si>
    <t>Negative elongation factor B</t>
  </si>
  <si>
    <t>ER-associated misfolded protein catabolic process;regulation of apoptotic process</t>
  </si>
  <si>
    <t>ATPase binding;chaperone binding;misfolded protein binding</t>
  </si>
  <si>
    <t>endoplasmic reticulum chaperone complex;endoplasmic reticulum lumen;membrane</t>
  </si>
  <si>
    <t>PF02815</t>
  </si>
  <si>
    <t>Q9HCN8</t>
  </si>
  <si>
    <t>ENSG00000128228</t>
  </si>
  <si>
    <t>SDF2L1</t>
  </si>
  <si>
    <t>Stromal cell-derived factor 2-like protein 1</t>
  </si>
  <si>
    <t>metal ion binding;phosphoprotein phosphatase activity</t>
  </si>
  <si>
    <t>azurophil granule lumen;cytosol;extracellular region;plasma membrane</t>
  </si>
  <si>
    <t>Q9BRF8</t>
  </si>
  <si>
    <t>ENSG00000103381</t>
  </si>
  <si>
    <t>CPPED1</t>
  </si>
  <si>
    <t>Serine/threonine-protein phosphatase CPPED1</t>
  </si>
  <si>
    <t>cytoplasmic sequestering of protein;maintenance of unfolded protein involved in ERAD pathway;protein insertion into ER membrane;tail-anchored membrane protein insertion into ER membrane</t>
  </si>
  <si>
    <t>BAT3 complex;cytoplasm;cytosol;nucleolus;nucleoplasm</t>
  </si>
  <si>
    <t>PF04190</t>
  </si>
  <si>
    <t>Q7L5D6</t>
  </si>
  <si>
    <t>ENSG00000239857</t>
  </si>
  <si>
    <t>GET4</t>
  </si>
  <si>
    <t>Golgi to ER traffic protein 4 homolog {ECO:0000305}</t>
  </si>
  <si>
    <t>endonucleolytic cleavage in 5'-ETS of tricistronic rRNA transcript (SSU-rRNA, 5.8S rRNA, LSU-rRNA);endonucleolytic cleavage in ITS1 to separate SSU-rRNA from 5.8S rRNA and LSU-rRNA from tricistronic rRNA transcript (SSU-rRNA, 5.8S rRNA, LSU-rRNA);rRNA processing</t>
  </si>
  <si>
    <t>endoribonuclease activity</t>
  </si>
  <si>
    <t>Q9Y2P8</t>
  </si>
  <si>
    <t>ENSG00000120158</t>
  </si>
  <si>
    <t>RCL1</t>
  </si>
  <si>
    <t>RNA 3'-terminal phosphate cyclase-like protein</t>
  </si>
  <si>
    <t>glycosphingolipid metabolic process;intracellular protein transport;negative regulation of chaperone-mediated autophagy;neutrophil degranulation;proteolysis;proteolysis involved in cellular protein catabolic process;regulation of chaperone-mediated autophagy;regulation of protein stability</t>
  </si>
  <si>
    <t>carboxypeptidase activity;enzyme activator activity;exo-alpha-sialidase activity;serine-type carboxypeptidase activity</t>
  </si>
  <si>
    <t>azurophil granule lumen;endoplasmic reticulum;extracellular exosome;extracellular region;intracellular membrane-bounded organelle;lysosomal lumen;lysosome;membrane;nucleoplasm</t>
  </si>
  <si>
    <t>Lysosome;Renin-angiotensin system</t>
  </si>
  <si>
    <t>PF00450</t>
  </si>
  <si>
    <t>P10619</t>
  </si>
  <si>
    <t>ENSG00000064601</t>
  </si>
  <si>
    <t>CTSA</t>
  </si>
  <si>
    <t>MHC class II antigen presentation;Neutrophil degranulation;Glycosphingolipid metabolism;Sialic acid metabolism;Defective NEU1 causes sialidosis</t>
  </si>
  <si>
    <t>Lysosomal protective protein</t>
  </si>
  <si>
    <t>cell proliferation;cellular response to dexamethasone stimulus;cellular response to nerve growth factor stimulus;endosome organization;mitotic cytokinesis;positive regulation of canonical Wnt signaling pathway;protein deubiquitination;protein K48-linked deubiquitination;protein K63-linked deubiquitination;Ras protein signal transduction;regulation of protein catabolic process at postsynapse, modulating synaptic transmission;regulation of protein localization;regulation of protein stability;ubiquitin-dependent protein catabolic process</t>
  </si>
  <si>
    <t>cadherin binding;cysteine-type endopeptidase activity;SH3 domain binding;thiol-dependent ubiquitin-specific protease activity</t>
  </si>
  <si>
    <t>cytoplasm;cytosol;dendritic spine;early endosome;extrinsic component of endosome membrane;extrinsic component of plasma membrane;glutamatergic synapse;midbody;nucleus;postsynaptic density</t>
  </si>
  <si>
    <t>Cushing syndrome;Endocytosis;Mitophagy - animal</t>
  </si>
  <si>
    <t>PF00443;PF00581;PF08969</t>
  </si>
  <si>
    <t>P40818</t>
  </si>
  <si>
    <t>ENSG00000138592</t>
  </si>
  <si>
    <t>USP8</t>
  </si>
  <si>
    <t>Mitophagy;Endocytosis;Cushing syndrome</t>
  </si>
  <si>
    <t>Ub-specific processing proteases;Regulation of FZD by ubiquitination;Negative regulation of MET activity;Downregulation of ERBB2:ERBB3 signaling</t>
  </si>
  <si>
    <t>Ubiquitin carboxyl-terminal hydrolase 8 {ECO:0000305}</t>
  </si>
  <si>
    <t>cell division;cell proliferation;positive regulation of adherens junction organization;positive regulation of ARF protein signal transduction;positive regulation of GTPase activity;positive regulation of keratinocyte migration;protein localization to microtubule;protein localization to microtubule plus-end;regulation of microtubule polymerization or depolymerization;signal transduction;spindle assembly</t>
  </si>
  <si>
    <t>identical protein binding;microtubule binding;microtubule plus-end binding;protein kinase binding</t>
  </si>
  <si>
    <t>cytoplasm;cytoplasmic microtubule;focal adhesion;microtubule;microtubule cytoskeleton;microtubule organizing center;microtubule plus-end;spindle midzone</t>
  </si>
  <si>
    <t>Q15555</t>
  </si>
  <si>
    <t>ENSG00000166974</t>
  </si>
  <si>
    <t>MAPRE2</t>
  </si>
  <si>
    <t>Microtubule-associated protein RP/EB family member 2</t>
  </si>
  <si>
    <t>GDP-mannose biosynthetic process</t>
  </si>
  <si>
    <t>GTP binding;mannose-1-phosphate guanylyltransferase activity</t>
  </si>
  <si>
    <t>Q9Y5P6</t>
  </si>
  <si>
    <t>ENSG00000173540</t>
  </si>
  <si>
    <t>GMPPB</t>
  </si>
  <si>
    <t>Mannose-1-phosphate guanyltransferase beta</t>
  </si>
  <si>
    <t>cell division;G2/M transition of mitotic cell cycle;mitotic cell cycle;negative regulation of protein dephosphorylation;regulation of insulin secretion;response to glucose;response to nutrient</t>
  </si>
  <si>
    <t>ion channel inhibitor activity;phosphatase inhibitor activity;potassium channel inhibitor activity;protein phosphatase 2A binding;protein phosphatase inhibitor activity;protein phosphatase regulator activity;signaling receptor binding</t>
  </si>
  <si>
    <t>PF04667</t>
  </si>
  <si>
    <t>O43768</t>
  </si>
  <si>
    <t>ENSG00000143420</t>
  </si>
  <si>
    <t>ENSA</t>
  </si>
  <si>
    <t>Alpha-endosulfine</t>
  </si>
  <si>
    <t>branched-chain amino acid catabolic process;fatty acid beta-oxidation;valine catabolic process</t>
  </si>
  <si>
    <t>3-hydroxyisobutyryl-CoA hydrolase activity</t>
  </si>
  <si>
    <t>beta-Alanine metabolism;Carbon metabolism;Metabolic pathways;Propanoate metabolism;Valine, leucine and isoleucine degradation</t>
  </si>
  <si>
    <t>PF16113</t>
  </si>
  <si>
    <t>Q6NVY1</t>
  </si>
  <si>
    <t>ENSG00000198130</t>
  </si>
  <si>
    <t>HIBCH</t>
  </si>
  <si>
    <t>Valine, leucine and isoleucine degradation;beta-Alanine metabolism;Propanoate metabolism;Metabolic pathways;Carbon metabolism</t>
  </si>
  <si>
    <t>3-hydroxyisobutyryl-CoA hydrolase, mitochondrial</t>
  </si>
  <si>
    <t>P09001</t>
  </si>
  <si>
    <t>ENSG00000114686</t>
  </si>
  <si>
    <t>MRPL3</t>
  </si>
  <si>
    <t>39S ribosomal protein L3, mitochondrial</t>
  </si>
  <si>
    <t>axon regeneration;cellular response to nitric oxide;cobalamin metabolic process;methionine biosynthetic process;nervous system development;pteridine-containing compound metabolic process;response to axon injury</t>
  </si>
  <si>
    <t>cobalamin binding;methionine synthase activity;zinc ion binding</t>
  </si>
  <si>
    <t>Biosynthesis of amino acids;Cysteine and methionine metabolism;Metabolic pathways;One carbon pool by folate;Selenocompound metabolism</t>
  </si>
  <si>
    <t>PF00809;PF02310;PF02574;PF02607;PF02965</t>
  </si>
  <si>
    <t>Q99707</t>
  </si>
  <si>
    <t>ENSG00000116984</t>
  </si>
  <si>
    <t>MTR</t>
  </si>
  <si>
    <t>Cysteine and methionine metabolism;Selenocompound metabolism;One carbon pool by folate;Metabolic pathways;Biosynthesis of amino acids</t>
  </si>
  <si>
    <t>RHOH GTPase cycle;Methylation;Cobalamin (Cbl) metabolism;Sulfur amino acid metabolism;Defective MTRR causes HMAE;Defective MTR causes HMAG</t>
  </si>
  <si>
    <t>Methionine synthase</t>
  </si>
  <si>
    <t>NAD biosynthesis via nicotinamide riboside salvage pathway;nicotinamide nucleotide metabolic process;protein homotetramerization</t>
  </si>
  <si>
    <t>metal ion binding;NADHX epimerase activity;NADPHX epimerase activity;nucleotide binding;protein homodimerization activity</t>
  </si>
  <si>
    <t>cell body;cilium;cytosol;extracellular exosome;extracellular region;extracellular space;intracellular membrane-bounded organelle;mitochondrial matrix;mitochondrion;nucleoplasm</t>
  </si>
  <si>
    <t>PF03853</t>
  </si>
  <si>
    <t>Q8NCW5</t>
  </si>
  <si>
    <t>ENSG00000163382</t>
  </si>
  <si>
    <t>NAXE</t>
  </si>
  <si>
    <t>Nicotinamide salvaging</t>
  </si>
  <si>
    <t>NAD(P)H-hydrate epimerase {ECO:0000255|HAMAP-Rule:MF_03159}</t>
  </si>
  <si>
    <t>Q9H9A6</t>
  </si>
  <si>
    <t>ENSG00000066557</t>
  </si>
  <si>
    <t>LRRC40</t>
  </si>
  <si>
    <t>Leucine-rich repeat-containing protein 40</t>
  </si>
  <si>
    <t>catalytic step 2 spliceosome;nuclear body;nucleoplasm;nucleus;TRAMP complex</t>
  </si>
  <si>
    <t>PF00098;PF04046</t>
  </si>
  <si>
    <t>Q6NZY4</t>
  </si>
  <si>
    <t>ENSG00000033030</t>
  </si>
  <si>
    <t>ZCCHC8</t>
  </si>
  <si>
    <t>Zinc finger CCHC domain-containing protein 8</t>
  </si>
  <si>
    <t>autophagy of mitochondrion;multicellular organism aging;regulation of autophagy</t>
  </si>
  <si>
    <t>2 iron, 2 sulfur cluster binding;metal ion binding;protein homodimerization activity;RNA binding</t>
  </si>
  <si>
    <t>endoplasmic reticulum;endoplasmic reticulum membrane;integral component of membrane;membrane;mitochondrial outer membrane;perinuclear endoplasmic reticulum;protein-containing complex</t>
  </si>
  <si>
    <t>PF09360;PF10660</t>
  </si>
  <si>
    <t>Q8N5K1</t>
  </si>
  <si>
    <t>ENSG00000145354</t>
  </si>
  <si>
    <t>CISD2</t>
  </si>
  <si>
    <t>CDGSH iron-sulfur domain-containing protein 2</t>
  </si>
  <si>
    <t>developmental process;mRNA processing;regulation of alternative mRNA splicing, via spliceosome;RNA splicing</t>
  </si>
  <si>
    <t>nuclear speck;nucleoplasm;nucleus;ribonucleoprotein complex</t>
  </si>
  <si>
    <t>PF09745</t>
  </si>
  <si>
    <t>Q9H0G5</t>
  </si>
  <si>
    <t>ENSG00000126653</t>
  </si>
  <si>
    <t>NSRP1</t>
  </si>
  <si>
    <t>Nuclear speckle splicing regulatory protein 1</t>
  </si>
  <si>
    <t>histone deubiquitination;negative regulation of macroautophagy;nucleolus organization;positive regulation of protein targeting to mitochondrion;protein deubiquitination;protein stabilization;regulation of apoptotic process;regulation of autophagy of mitochondrion;regulation of protein stability;regulation of rRNA processing;ubiquitin-dependent protein catabolic process</t>
  </si>
  <si>
    <t>cysteine-type endopeptidase activity;RNA binding;thiol-dependent ubiquitin-specific protease activity</t>
  </si>
  <si>
    <t>cytoplasm;nuclear speck;nucleolus</t>
  </si>
  <si>
    <t>Q9P275</t>
  </si>
  <si>
    <t>ENSG00000055483</t>
  </si>
  <si>
    <t>USP36</t>
  </si>
  <si>
    <t>Ubiquitin carboxyl-terminal hydrolase 36 {ECO:0000305}</t>
  </si>
  <si>
    <t>purine-containing compound salvage;pyrimidine nucleoside salvage;pyrimidine nucleotide metabolic process</t>
  </si>
  <si>
    <t>ATP binding;deoxycytidine kinase activity;deoxynucleoside kinase activity;drug binding;nucleoside kinase activity;protein homodimerization activity</t>
  </si>
  <si>
    <t>Metabolic pathways;Purine metabolism;Pyrimidine metabolism</t>
  </si>
  <si>
    <t>P27707</t>
  </si>
  <si>
    <t>ENSG00000156136</t>
  </si>
  <si>
    <t>DCK</t>
  </si>
  <si>
    <t>Purine metabolism;Pyrimidine metabolism;Metabolic pathways;Nucleotide metabolism</t>
  </si>
  <si>
    <t>Pyrimidine salvage;Purine salvage</t>
  </si>
  <si>
    <t>Deoxycytidine kinase</t>
  </si>
  <si>
    <t>Q6GMV3</t>
  </si>
  <si>
    <t>ENSG00000184924</t>
  </si>
  <si>
    <t>PTRHD1</t>
  </si>
  <si>
    <t>Putative peptidyl-tRNA hydrolase PTRHD1</t>
  </si>
  <si>
    <t>mRNA cis splicing, via spliceosome;mRNA splicing, via spliceosome</t>
  </si>
  <si>
    <t>catalytic step 2 spliceosome;mitochondrion;nuclear speck;nucleoplasm;nucleus;spliceosomal complex;U2-type catalytic step 2 spliceosome</t>
  </si>
  <si>
    <t>PF04889</t>
  </si>
  <si>
    <t>Q9P013</t>
  </si>
  <si>
    <t>ENSG00000150316</t>
  </si>
  <si>
    <t>CWC15</t>
  </si>
  <si>
    <t>Spliceosome-associated protein CWC15 homolog</t>
  </si>
  <si>
    <t>circadian regulation of gene expression;negative regulation of epithelial cell proliferation;negative regulation of transcription, DNA-templated;positive regulation of apoptotic signaling pathway;positive regulation of branching involved in ureteric bud morphogenesis;positive regulation of MAP kinase activity;positive regulation of transcription, DNA-templated;regulation of apoptotic process;regulation of circadian rhythm;regulation of transcription by RNA polymerase II;regulation of transcription, DNA-templated</t>
  </si>
  <si>
    <t>identical protein binding;transcription coactivator activity</t>
  </si>
  <si>
    <t>chromatin;cytoplasm;nucleus;plasma membrane;protein-containing complex</t>
  </si>
  <si>
    <t>Neurotrophin signaling pathway</t>
  </si>
  <si>
    <t>Q9Y5V3</t>
  </si>
  <si>
    <t>ENSG00000179222</t>
  </si>
  <si>
    <t>MAGED1</t>
  </si>
  <si>
    <t>Caspase activation via Dependence Receptors in the absence of ligand;NRAGE signals death through JNK</t>
  </si>
  <si>
    <t>Melanoma-associated antigen D1</t>
  </si>
  <si>
    <t>7-methylguanosine mRNA capping;androgen receptor signaling pathway;cell cycle arrest;cell division;cell proliferation;nucleotide-excision repair, preincision complex assembly;positive regulation of transcription by RNA polymerase II;positive regulation of transcription, DNA-templated;protein phosphorylation;protein stabilization;regulation of cyclin-dependent protein serine/threonine kinase activity;snRNA transcription by RNA polymerase II;termination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</t>
  </si>
  <si>
    <t>androgen receptor binding;ATP binding;cyclin-dependent protein serine/threonine kinase activity;DNA-dependent ATPase activity;kinase activity;protein C-terminus binding;protein kinase activity;protein serine/threonine kinase activity;RNA polymerase II CTD heptapeptide repeat kinase activity;transcription coactivator activity</t>
  </si>
  <si>
    <t>cyclin-dependent protein kinase activating kinase holoenzyme complex;cytoplasm;nucleoplasm;nucleus;perinuclear region of cytoplasm;transcription factor TFIIH holo complex;transcription factor TFIIK complex</t>
  </si>
  <si>
    <t>Basal transcription factors;Cell cycle;Nucleotide excision repair</t>
  </si>
  <si>
    <t>P50613</t>
  </si>
  <si>
    <t>ENSG00000134058;ENSG00000277273</t>
  </si>
  <si>
    <t>CDK7</t>
  </si>
  <si>
    <t>Basal transcription factors;Nucleotide excision repair;Cell cycle</t>
  </si>
  <si>
    <t>RUNX1 regulates transcription of genes involved in differentiation of HSCs;NoRC negatively regulates rRNA expression;TP53 Regulates Transcription of DNA Repair Genes;RNA Polymerase I Transcription Initiation;RNA Polymerase I Promoter Escape;RNA Polymerase I Transcription Termination;Cyclin A/B1/B2 associated events during G2/M transition;Cyclin D associated events in G1;RNA polymerase II transcribes snRNA genes;Formation of RNA Pol II elongation complex;Formation of HIV elongation complex in the absence of HIV Tat;Formation of HIV-1 elongation complex containing HIV-1 Tat;RNA Polymerase II Pre-transcription Events;Formation of the Early Elongation Complex;Formation of the HIV-1 Early Elongation Complex;Dual incision in TC-NER;Gap-filling DNA repair synthesis and ligation in TC-NER;RNA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Initiation;Formation of TC-NER Pre-Incision Complex;Formation of Incision Complex in GG-NER;Cyclin E associated events during G1/S transition;Cyclin A:Cdk2-associated events at S phase entry</t>
  </si>
  <si>
    <t>Cyclin-dependent kinase 7</t>
  </si>
  <si>
    <t>negative regulation of mitochondrial membrane potential;neutrophil degranulation;positive regulation of mitochondrial membrane permeability;positive regulation of necrotic cell death</t>
  </si>
  <si>
    <t>azurophil granule lumen;cytoplasm;extracellular exosome;extracellular region;mitochondrion</t>
  </si>
  <si>
    <t>Q9Y5Z4</t>
  </si>
  <si>
    <t>ENSG00000051620</t>
  </si>
  <si>
    <t>HEBP2</t>
  </si>
  <si>
    <t>Heme-binding protein 2</t>
  </si>
  <si>
    <t>endocytic recycling;positive regulation of histamine secretion by mast cell;protein transport</t>
  </si>
  <si>
    <t>epidermal growth factor receptor binding;insulin receptor binding;leptin receptor binding;phosphatidylinositol binding;transferrin receptor binding</t>
  </si>
  <si>
    <t>cytoplasm;cytoplasmic dynein complex;early endosome membrane;membrane;plasma membrane;protein-containing complex;SNARE complex</t>
  </si>
  <si>
    <t>O95219</t>
  </si>
  <si>
    <t>ENSG00000114520</t>
  </si>
  <si>
    <t>SNX4</t>
  </si>
  <si>
    <t>Sorting nexin-4</t>
  </si>
  <si>
    <t>negative regulation of defense response to virus;negative regulation of I-kappaB kinase/NF-kappaB signaling;negative regulation of interferon-beta production;negative regulation of NIK/NF-kappaB signaling;N-terminal protein myristoylation;peptidyl-threonine dephosphorylation;protein dephosphorylation</t>
  </si>
  <si>
    <t>magnesium ion binding;magnesium-dependent protein serine/threonine phosphatase activity;manganese ion binding;protein serine/threonine phosphatase activity</t>
  </si>
  <si>
    <t>cytosol;membrane;nucleolus;nucleus</t>
  </si>
  <si>
    <t>O75688</t>
  </si>
  <si>
    <t>ENSG00000138032</t>
  </si>
  <si>
    <t>PPM1B</t>
  </si>
  <si>
    <t>ISG15 antiviral mechanism;ALK mutants bind TKIs;Signaling by ALK fusions and activated point mutants</t>
  </si>
  <si>
    <t>Protein phosphatase 1B</t>
  </si>
  <si>
    <t>autophagy;cilium assembly;clathrin-dependent endocytosis;membrane invagination;membrane organization;plasma membrane tubulation;positive regulation of filopodium assembly;vesicle budding from membrane;vesicle organization;vesicle transport along actin filament</t>
  </si>
  <si>
    <t>cadherin binding;GTPase binding;lipid binding</t>
  </si>
  <si>
    <t>cell cortex;cytoplasm;cytoplasmic vesicle;cytoskeleton;cytosol;plasma membrane</t>
  </si>
  <si>
    <t>Q5T0N5</t>
  </si>
  <si>
    <t>ENSG00000137942</t>
  </si>
  <si>
    <t>FNBP1L</t>
  </si>
  <si>
    <t>Clathrin-mediated endocytosis;CDC42 GTPase cycle;RHOJ GTPase cycle</t>
  </si>
  <si>
    <t>Formin-binding protein 1-like</t>
  </si>
  <si>
    <t>3'-UTR-mediated mRNA stabilization;activation of MAPK activity;cellular response to DNA damage stimulus;cellular response to vascular endothelial growth factor stimulus;inflammatory response;inner ear development;intracellular signal transduction;leukotriene metabolic process;macropinocytosis;MAPK cascade;p38MAPK cascade;peptidyl-serine phosphorylation;positive regulation of tumor necrosis factor biosynthetic process;protein autophosphorylation;protein phosphorylation;regulation of cellular response to heat;regulation of interleukin-6 production;regulation of mRNA stability;regulation of tumor necrosis factor production;response to cytokine;response to lipopolysaccharide;toll-like receptor signaling pathway;vascular endothelial growth factor receptor signaling pathway</t>
  </si>
  <si>
    <t>ATP binding;calcium-dependent protein serine/threonine kinase activity;calmodulin binding;calmodulin-dependent protein kinase activity;mitogen-activated protein kinase binding;protein kinase activity;protein serine/threonine kinase activity</t>
  </si>
  <si>
    <t>centrosome;cytoplasm;cytosol;extracellular exosome;nucleoplasm;nucleus</t>
  </si>
  <si>
    <t>Cellular senescence;C-type lectin receptor signaling pathway;Kaposi sarcoma-associated herpesvirus infection;MAPK signaling pathway;Neurotrophin signaling pathway;VEGF signaling pathway;Viral carcinogenesis</t>
  </si>
  <si>
    <t>P49137</t>
  </si>
  <si>
    <t>ENSG00000162889</t>
  </si>
  <si>
    <t>MAPKAPK2</t>
  </si>
  <si>
    <t>MAPK signaling pathway;Cellular senescence;VEGF signaling pathway;C-type lectin receptor signaling pathway;Neurotrophin signaling pathway;Kaposi sarcoma-associated herpesvirus infection;Viral carcinogenesis</t>
  </si>
  <si>
    <t>Regulation of HSF1-mediated heat shock response;VEGFA-VEGFR2 Pathway;Oxidative Stress Induced Senescence;Synthesis of Leukotrienes (LT) and Eoxins (EX);p38MAPK events;activated TAK1 mediates p38 MAPK activation;CREB phosphorylation;Tristetraprolin (TTP, ZFP36) binds and destabilizes mRNA;Butyrate Response Factor 1 (BRF1) binds and destabilizes mRNA</t>
  </si>
  <si>
    <t>MAP kinase-activated protein kinase 2</t>
  </si>
  <si>
    <t>action potential;adenylate cyclase-modulating G protein-coupled receptor signaling pathway;cellular response to pH;developmental pigmentation;entrainment of circadian clock;G protein-coupled acetylcholine receptor signaling pathway;G protein-coupled receptor signaling pathway;heart development;phospholipase C-activating dopamine receptor signaling pathway;phototransduction, visible light;platelet activation;regulation of melanocyte differentiation;signal transduction;skeletal system development</t>
  </si>
  <si>
    <t>G protein-coupled receptor binding;G-protein beta/gamma-subunit complex binding;GTP binding;GTPase activity;metal ion binding;type 2A serotonin receptor binding</t>
  </si>
  <si>
    <t>cytoplasm;extracellular exosome;heterotrimeric G-protein complex;lysosomal membrane;photoreceptor outer segment;plasma membrane</t>
  </si>
  <si>
    <t>Aldosterone synthesis and secretion;Amoebiasis;Calcium signaling pathway;cGMP-PKG signaling pathway;Chagas disease (American trypanosomiasis);Cholinergic synapse;Cortisol synthesis and secretion;Cushing syndrome;Gap junction;GnRH signaling pathway;Human cytomegalovirus infection;Human immunodeficiency virus 1 infection;Insulin secretion;Long-term depression;Parathyroid hormone synthesis, secretion and action;Pathways in cancer;Vascular smooth muscle contraction</t>
  </si>
  <si>
    <t>P29992</t>
  </si>
  <si>
    <t>ENSG00000088256</t>
  </si>
  <si>
    <t>GNA11</t>
  </si>
  <si>
    <t>Calcium signaling pathway;cGMP-PKG signaling pathway;Vascular smooth muscle contraction;Gap junction;Cholinergic synapse;Long-term depression;Insulin secretion;GnRH signaling pathway;Aldosterone synthesis and secretion;Cortisol synthesis and secretion;Parathyroid hormone synthesis, secretion and action;GnRH secretion;Cushing syndrome;Growth hormone synthesis, secretion and action;Chagas disease;Amoebiasis;Human cytomegalovirus infection;Human immunodeficiency virus 1 infection;Pathways in cancer</t>
  </si>
  <si>
    <t>G alpha (q) signalling events;Thrombin signalling through proteinase activated receptors (PARs);G-protein activation;ADP signalling through P2Y purinoceptor 1;Thromboxane signalling through TP receptor;Cooperation of PDCL (PhLP1) and TRiC/CCT in G-protein beta folding;Fatty Acids bound to GPR40 (FFAR1) regulate insulin secretion;PLC beta mediated events;Acetylcholine regulates insulin secretion</t>
  </si>
  <si>
    <t>Guanine nucleotide-binding protein subunit alpha-11</t>
  </si>
  <si>
    <t>cytoplasmic microtubule organization;meiotic cell cycle;microtubule nucleation;microtubule nucleation by interphase microtubule organizing center;mitotic cell cycle;single fertilization;spindle assembly</t>
  </si>
  <si>
    <t>gamma-tubulin binding;structural constituent of cytoskeleton;structural molecule activity</t>
  </si>
  <si>
    <t>centriole;centrosome;cytoplasm;cytosol;equatorial microtubule organizing center;gamma-tubulin complex;gamma-tubulin small complex;membrane;polar microtubule;spindle</t>
  </si>
  <si>
    <t>Q96CW5</t>
  </si>
  <si>
    <t>ENSG00000126216</t>
  </si>
  <si>
    <t>TUBGCP3</t>
  </si>
  <si>
    <t>Gamma-tubulin complex component 3</t>
  </si>
  <si>
    <t>precatalytic spliceosome</t>
  </si>
  <si>
    <t>PF03371</t>
  </si>
  <si>
    <t>Q5VTL8</t>
  </si>
  <si>
    <t>ENSG00000134186</t>
  </si>
  <si>
    <t>PRPF38B</t>
  </si>
  <si>
    <t>Pre-mRNA-splicing factor 38B</t>
  </si>
  <si>
    <t>microtubule-based movement</t>
  </si>
  <si>
    <t>cytosol;kinesin complex;microtubule;plasma membrane</t>
  </si>
  <si>
    <t>PF00225;PF00400</t>
  </si>
  <si>
    <t>Q7Z4S6</t>
  </si>
  <si>
    <t>ENSG00000139116</t>
  </si>
  <si>
    <t>KIF21A</t>
  </si>
  <si>
    <t>Kinesin-like protein KIF21A</t>
  </si>
  <si>
    <t>hydrolase activity;structural constituent of ribosome</t>
  </si>
  <si>
    <t>cell junction;mitochondrial inner membrane;mitochondrial large ribosomal subunit;mitochondrion;nucleoplasm</t>
  </si>
  <si>
    <t>PF11788</t>
  </si>
  <si>
    <t>Q9H2W6</t>
  </si>
  <si>
    <t>ENSG00000259494</t>
  </si>
  <si>
    <t>MRPL46</t>
  </si>
  <si>
    <t>39S ribosomal protein L46, mitochondrial</t>
  </si>
  <si>
    <t>cytoplasm;cytosol;EKC/KEOPS complex;nucleus</t>
  </si>
  <si>
    <t>PF08617</t>
  </si>
  <si>
    <t>Q9Y3C4</t>
  </si>
  <si>
    <t>ENSG00000144034</t>
  </si>
  <si>
    <t>TPRKB</t>
  </si>
  <si>
    <t>EKC/KEOPS complex subunit TPRKB {ECO:0000305}</t>
  </si>
  <si>
    <t>cartilage development;negative regulation of apoptotic process;negative regulation of gene expression;negative regulation of proteasomal ubiquitin-dependent protein catabolic process;positive regulation of cell cycle G1/S phase transition;positive regulation of cell migration;positive regulation of cell proliferation;positive regulation of gene expression;positive regulation of I-kappaB phosphorylation;positive regulation of metallopeptidase activity;positive regulation of NF-kappaB transcription factor activity;positive regulation of proteasomal protein catabolic process;positive regulation of proteasomal ubiquitin-dependent protein catabolic process;positive regulation of protein localization to endoplasmic reticulum;positive regulation of RNA polymerase II regulatory region sequence-specific DNA binding;positive regulation of transcription by RNA polymerase II;protein K69-linked ufmylation;regulation of intracellular estrogen receptor signaling pathway;response to endoplasmic reticulum stress</t>
  </si>
  <si>
    <t>RNA polymerase II repressing transcription factor binding;ubiquitin-like protein ligase binding</t>
  </si>
  <si>
    <t>cytoplasm;endoplasmic reticulum;endoplasmic reticulum membrane;nucleolus</t>
  </si>
  <si>
    <t>PF09756</t>
  </si>
  <si>
    <t>Q96HY6</t>
  </si>
  <si>
    <t>ENSG00000198171</t>
  </si>
  <si>
    <t>DDRGK1</t>
  </si>
  <si>
    <t>RHOA GTPase cycle</t>
  </si>
  <si>
    <t>DDRGK domain-containing protein 1 {ECO:0000305}</t>
  </si>
  <si>
    <t>cytosol;cytosolic large ribosomal subunit;endoplasmic reticulum;plasma membrane;polysomal ribosome;ribosome</t>
  </si>
  <si>
    <t>PF00935</t>
  </si>
  <si>
    <t>P83881</t>
  </si>
  <si>
    <t>ENSG00000241343</t>
  </si>
  <si>
    <t>RPL36A</t>
  </si>
  <si>
    <t>60S ribosomal protein L36a</t>
  </si>
  <si>
    <t>Q6P1L8</t>
  </si>
  <si>
    <t>ENSG00000180992</t>
  </si>
  <si>
    <t>MRPL14</t>
  </si>
  <si>
    <t>39S ribosomal protein L14, mitochondrial</t>
  </si>
  <si>
    <t>blood coagulation;cellular protein metabolic process;chromatin organization;chromatin silencing at rDNA;interleukin-7-mediated signaling pathway;negative regulation of gene expression, epigenetic;nucleosome assembly;regulation of gene silencing by miRNA;regulation of megakaryocyte differentiation</t>
  </si>
  <si>
    <t>nucleosomal DNA binding;protein heterodimerization activity</t>
  </si>
  <si>
    <t>extracellular exosome;extracellular region;nucleoplasm;nucleosome;nucleus</t>
  </si>
  <si>
    <t>Q71DI3</t>
  </si>
  <si>
    <t>ENSG00000183598;ENSG00000203811;ENSG00000203852</t>
  </si>
  <si>
    <t>H3C13;H3C14;H3C15</t>
  </si>
  <si>
    <t>Histone H3.2</t>
  </si>
  <si>
    <t>apoptotic process;cellular response to staurosporine;execution phase of apoptosis;proteolysis</t>
  </si>
  <si>
    <t>cysteine-type endopeptidase activity;cysteine-type endopeptidase activity involved in apoptotic process;cysteine-type endopeptidase activity involved in execution phase of apoptosis;cysteine-type peptidase activity;peptidase activity</t>
  </si>
  <si>
    <t>Alzheimer disease;Apoptosis;Apoptosis - multiple species;Legionellosis;Non-alcoholic fatty liver disease (NAFLD);Pathways in cancer;Pertussis;TNF signaling pathway</t>
  </si>
  <si>
    <t>P55210</t>
  </si>
  <si>
    <t>ENSG00000165806</t>
  </si>
  <si>
    <t>CASP7</t>
  </si>
  <si>
    <t>Apoptosis;Apoptosis;TNF signaling pathway;Non-alcoholic fatty liver disease;Alzheimer disease;Pathways of neurodegeneration;Pathogenic Escherichia coli infection;Salmonella infection;Pertussis;Legionellosis;Pathways in cancer;Lipid and atherosclerosis</t>
  </si>
  <si>
    <t>Activation of caspases through apoptosome-mediated cleavage;SMAC (DIABLO) binds to IAPs;SMAC(DIABLO)-mediated dissociation of IAP:caspase complexes;Caspase-mediated cleavage of cytoskeletal proteins</t>
  </si>
  <si>
    <t>Caspase-7</t>
  </si>
  <si>
    <t>ephrin receptor signaling pathway;presynaptic modulation of chemical synaptic transmission;regulation of cytokinesis;regulation of G protein-coupled receptor signaling pathway;regulation of synaptic vesicle exocytosis</t>
  </si>
  <si>
    <t>GTPase activator activity;metal ion binding;protein-containing complex binding</t>
  </si>
  <si>
    <t>calyx of Held;cytosol;focal adhesion;membrane</t>
  </si>
  <si>
    <t>Endocytosis;Epithelial cell signaling in Helicobacter pylori infection;Regulation of actin cytoskeleton</t>
  </si>
  <si>
    <t>PF01412;PF08518;PF12205;PF12796;PF16559</t>
  </si>
  <si>
    <t>Q9Y2X7</t>
  </si>
  <si>
    <t>ENSG00000108262</t>
  </si>
  <si>
    <t>GIT1</t>
  </si>
  <si>
    <t>Endocytosis;Regulation of actin cytoskeleton;Epithelial cell signaling in Helicobacter pylori infection</t>
  </si>
  <si>
    <t>CDC42 GTPase cycle;RAC1 GTPase cycle;RHOQ GTPase cycle;RAC3 GTPase cycle;RHOJ GTPase cycle;RHOU GTPase cycle;RHOV GTPase cycle;RAC2 GTPase cycle;Activation of RAC1 downstream of NMDARs;Ephrin signaling</t>
  </si>
  <si>
    <t>ARF GTPase-activating protein GIT1</t>
  </si>
  <si>
    <t>dolichol-linked oligosaccharide biosynthetic process;protein glycosylation</t>
  </si>
  <si>
    <t>chitobiosyldiphosphodolichol beta-mannosyltransferase activity;mannosyltransferase activity</t>
  </si>
  <si>
    <t>PF00534</t>
  </si>
  <si>
    <t>Q9BT22</t>
  </si>
  <si>
    <t>ENSG00000033011</t>
  </si>
  <si>
    <t>ALG1</t>
  </si>
  <si>
    <t>Biosynthesis of the N-glycan precursor (dolichol lipid-linked oligosaccharide, LLO) and transfer to a nascent protein;Defective ALG1 causes CDG-1k</t>
  </si>
  <si>
    <t>Chitobiosyldiphosphodolichol beta-mannosyltransferase</t>
  </si>
  <si>
    <t>DNA damage response, signal transduction by p53 class mediator resulting in cell cycle arrest;gene silencing by RNA;mRNA catabolic process;negative regulation of translation;nuclear-transcribed mRNA poly(A) tail shortening</t>
  </si>
  <si>
    <t>CCR4-NOT complex;cytosol;membrane;nucleus</t>
  </si>
  <si>
    <t>Q9H9A5</t>
  </si>
  <si>
    <t>ENSG00000182973</t>
  </si>
  <si>
    <t>CNOT10</t>
  </si>
  <si>
    <t>CCR4-NOT transcription complex subunit 10</t>
  </si>
  <si>
    <t>acrosome assembly;adherens junction organization;adhesion of symbiont to host;cell part morphogenesis;cilium organization;coreceptor-mediated virion attachment to host cell;cytoskeleton organization;establishment of mitochondrion localization;fertilization;fusion of virus membrane with host plasma membrane;homophilic cell adhesion via plasma membrane adhesion molecules;positive regulation of immunoglobulin mediated immune response;positive regulation of mast cell activation;positive regulation of natural killer cell mediated cytotoxicity;positive regulation of natural killer cell mediated cytotoxicity directed against tumor cell target;positive regulation of T cell receptor signaling pathway;regulation of immune response;regulation of viral entry into host cell;sperm mitochondrion organization;spermatid development;spermatid nucleus differentiation;susceptibility to natural killer cell mediated cytotoxicity;susceptibility to T cell mediated cytotoxicity</t>
  </si>
  <si>
    <t>cell adhesion molecule binding;coreceptor activity;identical protein binding;protein homodimerization activity;virus receptor activity</t>
  </si>
  <si>
    <t>cell surface;cell-cell contact zone;cell-cell junction;extracellular exosome;focal adhesion;integral component of membrane;plasma membrane;zonula adherens</t>
  </si>
  <si>
    <t>Adherens junction;Cell adhesion molecules (CAMs)</t>
  </si>
  <si>
    <t>Q92692</t>
  </si>
  <si>
    <t>ENSG00000130202</t>
  </si>
  <si>
    <t>NECTIN2</t>
  </si>
  <si>
    <t>Cell adhesion molecules;Adherens junction;Herpes simplex virus 1 infection</t>
  </si>
  <si>
    <t>Immunoregulatory interactions between a Lymphoid and a non-Lymphoid cell;Nectin/Necl  trans heterodimerization</t>
  </si>
  <si>
    <t>Nectin-2</t>
  </si>
  <si>
    <t>carboxylic acid metabolic process;cell aging;cell proliferation;cell surface receptor signaling pathway;DNA damage response, signal transduction by p53 class mediator;inflammatory response;innate immune response;interleukin-12-mediated signaling pathway;leukocyte migration;negative regulation of apoptotic process;negative regulation of cell aging;negative regulation of cell cycle arrest;negative regulation of cellular protein metabolic process;negative regulation of DNA damage response, signal transduction by p53 class mediator;negative regulation of gene expression;negative regulation of intrinsic apoptotic signaling pathway in response to DNA damage by p53 class mediator;negative regulation of macrophage chemotaxis;negative regulation of mature B cell apoptotic process;negative regulation of myeloid cell apoptotic process;neutrophil degranulation;positive regulation of arachidonic acid secretion;positive regulation of B cell proliferation;positive regulation of chemokine (C-X-C motif) ligand 2 production;positive regulation of cytokine secretion;positive regulation of ERK1 and ERK2 cascade;positive regulation of fibroblast proliferation;positive regulation of lipopolysaccharide-mediated signaling pathway;positive regulation of MAP kinase activity;positive regulation of myeloid leukocyte cytokine production involved in immune response;positive regulation of peptidyl-serine phosphorylation;positive regulation of peptidyl-tyrosine phosphorylation;positive regulation of phosphorylation;positive regulation of prostaglandin secretion involved in immune response;positive regulation of protein kinase A signaling;positive regulation of tumor necrosis factor production;prostaglandin biosynthetic process;protein homotrimerization;regulation of macrophage activation</t>
  </si>
  <si>
    <t>chemoattractant activity;cytokine activity;cytokine receptor binding;dopachrome isomerase activity;identical protein binding;phenylpyruvate tautomerase activity;protease binding;signaling receptor binding</t>
  </si>
  <si>
    <t>cell surface;cytosol;extracellular exosome;extracellular region;extracellular space;ficolin-1-rich granule lumen;myelin sheath;nucleoplasm;secretory granule lumen;vesicle</t>
  </si>
  <si>
    <t>Metabolic pathways;Phenylalanine metabolism;Tyrosine metabolism</t>
  </si>
  <si>
    <t>PF01187</t>
  </si>
  <si>
    <t>P14174</t>
  </si>
  <si>
    <t>ENSG00000240972;ENSG00000276701</t>
  </si>
  <si>
    <t>MIF</t>
  </si>
  <si>
    <t>Tyrosine metabolism;Phenylalanine metabolism;Metabolic pathways</t>
  </si>
  <si>
    <t>Neutrophil degranulation;Gene and protein expression by JAK-STAT signaling after Interleukin-12 stimulation;Cell surface interactions at the vascular wall</t>
  </si>
  <si>
    <t>Macrophage migration inhibitory factor</t>
  </si>
  <si>
    <t>PF05831</t>
  </si>
  <si>
    <t>Q7Z2X7</t>
  </si>
  <si>
    <t>ENSG00000234068</t>
  </si>
  <si>
    <t>PAGE2</t>
  </si>
  <si>
    <t>P antigen family member 2</t>
  </si>
  <si>
    <t>PF12796</t>
  </si>
  <si>
    <t>Q53LP3</t>
  </si>
  <si>
    <t>ENSG00000198142</t>
  </si>
  <si>
    <t>SOWAHC</t>
  </si>
  <si>
    <t>RHOA GTPase cycle;RHOB GTPase cycle;RHOF GTPase cycle</t>
  </si>
  <si>
    <t>Ankyrin repeat domain-containing protein SOWAHC</t>
  </si>
  <si>
    <t>positive regulation of protein neddylation;positive regulation of ubiquitin-protein transferase activity;post-translational protein modification;protein neddylation</t>
  </si>
  <si>
    <t>cullin family protein binding;ubiquitin conjugating enzyme binding;ubiquitin-like protein binding</t>
  </si>
  <si>
    <t>cytosol;nucleus;ubiquitin ligase complex</t>
  </si>
  <si>
    <t>PF03556</t>
  </si>
  <si>
    <t>Q96GG9</t>
  </si>
  <si>
    <t>ENSG00000043093</t>
  </si>
  <si>
    <t>DCUN1D1</t>
  </si>
  <si>
    <t>DCN1-like protein 1</t>
  </si>
  <si>
    <t>negative regulation of translational elongation;SRP-dependent cotranslational protein targeting to membrane;SRP-dependent cotranslational protein targeting to membrane, translocation</t>
  </si>
  <si>
    <t>7S RNA binding;RNA binding;signal recognition particle binding</t>
  </si>
  <si>
    <t>cytosol;signal recognition particle receptor complex;signal recognition particle, endoplasmic reticulum targeting</t>
  </si>
  <si>
    <t>PF05486</t>
  </si>
  <si>
    <t>P49458</t>
  </si>
  <si>
    <t>ENSG00000143742</t>
  </si>
  <si>
    <t>SRP9</t>
  </si>
  <si>
    <t>Signal recognition particle 9 kDa protein</t>
  </si>
  <si>
    <t>protein K11-linked ubiquitination;protein K48-linked ubiquitination;protein K63-linked ubiquitination;protein ubiquitination;regulation of growth</t>
  </si>
  <si>
    <t>ATP binding;ubiquitin conjugating enzyme activity;ubiquitin-protein transferase activity</t>
  </si>
  <si>
    <t>Q969T4</t>
  </si>
  <si>
    <t>ENSG00000170035</t>
  </si>
  <si>
    <t>UBE2E3</t>
  </si>
  <si>
    <t>Antigen processing: Ubiquitination &amp; Proteasome degradation;Synthesis of active ubiquitin: roles of E1 and E2 enzymes</t>
  </si>
  <si>
    <t>Ubiquitin-conjugating enzyme E2 E3</t>
  </si>
  <si>
    <t>antigen processing and presentation of exogenous peptide antigen via MHC class II;antigen processing and presentation of peptide antigen via MHC class I;aorta morphogenesis;auditory receptor cell stereocilium organization;cargo loading into COPII-coated vesicle;cochlear nucleus development;COPII vesicle coating;coronary artery morphogenesis;endoplasmic reticulum to Golgi vesicle-mediated transport;intracellular protein transport;lung lobe morphogenesis;neural tube closure;outflow tract morphogenesis;pulmonary artery morphogenesis;regulation of cargo loading into COPII-coated vesicle;regulation of establishment of planar polarity involved in neural tube closure</t>
  </si>
  <si>
    <t>O95487</t>
  </si>
  <si>
    <t>ENSG00000138802</t>
  </si>
  <si>
    <t>SEC24B</t>
  </si>
  <si>
    <t>Protein transport protein Sec24B {ECO:0000305}</t>
  </si>
  <si>
    <t>ceramide biosynthetic process;positive regulation of lipophagy;sphinganine biosynthetic process;sphingolipid biosynthetic process;sphingomyelin biosynthetic process;sphingosine biosynthetic process</t>
  </si>
  <si>
    <t>endoplasmic reticulum membrane;integral component of membrane;serine C-palmitoyltransferase complex</t>
  </si>
  <si>
    <t>O15270</t>
  </si>
  <si>
    <t>ENSG00000100596</t>
  </si>
  <si>
    <t>SPTLC2</t>
  </si>
  <si>
    <t>Serine palmitoyltransferase 2</t>
  </si>
  <si>
    <t>blastocyst growth;blastocyst hatching;cellular response to lipopolysaccharide;endodermal cell fate commitment;histone H2B ubiquitination;histone H3-K4 trimethylation;histone monoubiquitination;inner cell mass cell differentiation;interleukin-6-mediated signaling pathway;JAK-STAT cascade;negative regulation of mRNA polyadenylation;negative regulation of myeloid cell differentiation;negative regulation of transcription by RNA polymerase II;positive regulation of histone H2B ubiquitination;positive regulation of histone H3-K4 methylation;positive regulation of histone H3-K79 methylation;positive regulation of transcription by RNA polymerase II;positive regulation of transcription elongation from RNA polymerase II promoter;protein ubiquitination;regulation of genetic imprinting;regulation of histone H3-K4 methylation;stem cell population maintenance;transcription by RNA polymerase II;transcription elongation from RNA polymerase II promoter;trophectodermal cell differentiation;Wnt signaling pathway</t>
  </si>
  <si>
    <t>RNA polymerase II complex binding;SH2 domain binding</t>
  </si>
  <si>
    <t>Cdc73/Paf1 complex;nuclear speck;nucleoplasm;transcriptionally active chromatin</t>
  </si>
  <si>
    <t>Q6PD62</t>
  </si>
  <si>
    <t>ENSG00000198730</t>
  </si>
  <si>
    <t>CTR9</t>
  </si>
  <si>
    <t>RNA polymerase-associated protein CTR9 homolog</t>
  </si>
  <si>
    <t>apoptotic process;mRNA splicing, via spliceosome;negative regulation of cell proliferation;positive regulation of apoptotic process;regulation of alternative mRNA splicing, via spliceosome;RNA processing;spliceosomal complex assembly</t>
  </si>
  <si>
    <t>DNA binding;metal ion binding;mRNA binding;RNA binding</t>
  </si>
  <si>
    <t>P52756</t>
  </si>
  <si>
    <t>ENSG00000003756</t>
  </si>
  <si>
    <t>RBM5</t>
  </si>
  <si>
    <t>RNA-binding protein 5</t>
  </si>
  <si>
    <t>bicellular tight junction assembly;centrosome cycle;maintenance of protein location in nucleus;negative regulation of GTPase activity;positive regulation of cell-substrate adhesion;positive regulation of microtubule polymerization;regulation of insulin secretion;regulation of microtubule polymerization;tubulin complex assembly</t>
  </si>
  <si>
    <t>GTP binding;GTPase activity;GTPase inhibitor activity</t>
  </si>
  <si>
    <t>centrosome;cytosol;focal adhesion;Golgi apparatus;lateral plasma membrane;mitochondrial intermembrane space;mitochondrial matrix;nucleolus;nucleus</t>
  </si>
  <si>
    <t>P36404</t>
  </si>
  <si>
    <t>ENSG00000213465</t>
  </si>
  <si>
    <t>ARL2</t>
  </si>
  <si>
    <t>Post-chaperonin tubulin folding pathway;RAS processing;Transport of nucleosides and free purine and pyrimidine bases across the plasma membrane</t>
  </si>
  <si>
    <t>ADP-ribosylation factor-like protein 2</t>
  </si>
  <si>
    <t>activation of protein kinase A activity;blood coagulation;cellular response to glucagon stimulus;cGMP-mediated signaling;ciliary basal body-plasma membrane docking;fatty acid metabolic process;G2/M transition of mitotic cell cycle;intracellular signal transduction;learning;modulation of chemical synaptic transmission;negative regulation of cAMP-dependent protein kinase activity;regulation of G2/M transition of mitotic cell cycle;renal water homeostasis;response to clozapine</t>
  </si>
  <si>
    <t>cAMP-dependent protein kinase complex;centrosome;ciliary base;cytoplasm;cytosol;dendritic shaft;dendritic spine;extracellular exosome;glutamatergic synapse;membrane raft;neuronal cell body;perinuclear region of cytoplasm;plasma membrane</t>
  </si>
  <si>
    <t>P31323</t>
  </si>
  <si>
    <t>ENSG00000005249;ENSG00000284096</t>
  </si>
  <si>
    <t>PRKAR2B</t>
  </si>
  <si>
    <t>GPER1 signaling;ADORA2B mediated anti-inflammatory cytokines production;Glucagon-like Peptide-1 (GLP1) regulates insulin secretion;Vasopressin regulates renal water homeostasis via Aquaporins;Regulation of PLK1 Activity at G2/M Transition;FCGR3A-mediated IL10 synthesis;Recruitment of NuMA to mitotic centrosomes;Loss of Nlp from mitotic centrosomes;Recruitment of mitotic centrosome proteins and complexes;Anchoring of the basal body to the plasma membrane;AURKA Activation by TPX2;Factors involved in megakaryocyte development and platelet production;PKA activation;PKA activation in glucagon signalling;Hedgehog 'off' state;DARPP-32 events;CREB1 phosphorylation through the activation of Adenylate Cyclase</t>
  </si>
  <si>
    <t>cAMP-dependent protein kinase type II-beta regulatory subunit</t>
  </si>
  <si>
    <t>cell adhesion;phagocytosis;positive regulation of protein exit from endoplasmic reticulum;positive regulation of protein localization to cell surface;protein localization to membrane;regulation of intracellular pH;response to hypoxia;vacuolar proton-transporting V-type ATPase complex assembly</t>
  </si>
  <si>
    <t>early endosome;Golgi apparatus;integral component of membrane;membrane</t>
  </si>
  <si>
    <t>Q92544</t>
  </si>
  <si>
    <t>ENSG00000101337</t>
  </si>
  <si>
    <t>TM9SF4</t>
  </si>
  <si>
    <t>Transmembrane 9 superfamily member 4</t>
  </si>
  <si>
    <t>endocytosis;endoplasmic reticulum-plasma membrane tethering;lipid transport</t>
  </si>
  <si>
    <t>cadherin binding;calcium ion binding;calcium-dependent phospholipid binding;identical protein binding;phosphatidylcholine binding;phosphatidylethanolamine binding;phosphatidylinositol binding</t>
  </si>
  <si>
    <t>endoplasmic reticulum membrane;endoplasmic reticulum-plasma membrane contact site;extrinsic component of cytoplasmic side of plasma membrane;integral component of plasma membrane;intrinsic component of endoplasmic reticulum membrane;membrane;organelle membrane contact site</t>
  </si>
  <si>
    <t>A0FGR8</t>
  </si>
  <si>
    <t>ENSG00000117868</t>
  </si>
  <si>
    <t>ESYT2</t>
  </si>
  <si>
    <t>Glycosphingolipid metabolism</t>
  </si>
  <si>
    <t>Extended synaptotagmin-2 {ECO:0000305}</t>
  </si>
  <si>
    <t>ER-associated misfolded protein catabolic process;protein glycosylation</t>
  </si>
  <si>
    <t>dolichyl-phosphate-mannose-protein mannosyltransferase activity</t>
  </si>
  <si>
    <t>endoplasmic reticulum membrane;extracellular space</t>
  </si>
  <si>
    <t>Q99470</t>
  </si>
  <si>
    <t>ENSG00000132581</t>
  </si>
  <si>
    <t>SDF2</t>
  </si>
  <si>
    <t>Stromal cell-derived factor 2</t>
  </si>
  <si>
    <t>cytoplasm;integral component of membrane;mitochondrion</t>
  </si>
  <si>
    <t>PF06916</t>
  </si>
  <si>
    <t>Q96ND0</t>
  </si>
  <si>
    <t>ENSG00000177150</t>
  </si>
  <si>
    <t>FAM210A</t>
  </si>
  <si>
    <t>Protein FAM210A</t>
  </si>
  <si>
    <t>endocytosis;membrane organization;protein transport</t>
  </si>
  <si>
    <t>clathrin vesicle coat;clathrin-coated pit;cytosol;plasma membrane</t>
  </si>
  <si>
    <t>PF07933</t>
  </si>
  <si>
    <t>Q8NC96</t>
  </si>
  <si>
    <t>ENSG00000089818</t>
  </si>
  <si>
    <t>NECAP1</t>
  </si>
  <si>
    <t>Cargo recognition for clathrin-mediated endocytosis;Golgi Associated Vesicle Biogenesis</t>
  </si>
  <si>
    <t>Adaptin ear-binding coat-associated protein 1</t>
  </si>
  <si>
    <t>activation of protein kinase activity;cellular response to starvation;execution phase of apoptosis;intrinsic apoptotic signaling pathway in response to oxidative stress;MAPK cascade;negative regulation of cell migration;neuron projection morphogenesis;protein autophosphorylation;protein phosphorylation;regulation of axon regeneration;response to hydrogen peroxide;signal transduction;signal transduction by protein phosphorylation;stress-activated protein kinase signaling cascade</t>
  </si>
  <si>
    <t>ATP binding;cadherin binding;metal ion binding;protein kinase activity;protein serine/threonine kinase activity</t>
  </si>
  <si>
    <t>cytoplasm;cytosol;extracellular exosome;Golgi apparatus;membrane;nucleolus;nucleoplasm;nucleus</t>
  </si>
  <si>
    <t>Q9Y6E0</t>
  </si>
  <si>
    <t>ENSG00000102572</t>
  </si>
  <si>
    <t>STK24</t>
  </si>
  <si>
    <t>Serine/threonine-protein kinase 24</t>
  </si>
  <si>
    <t>chromatin silencing;DNA repair;histone acetylation;histone deacetylation;histone H2A acetylation;histone H4 acetylation;positive regulation of striated muscle cell differentiation;positive regulation of transcription by RNA polymerase II;regulation of growth</t>
  </si>
  <si>
    <t>histone acetyltransferase complex;NuA4 histone acetyltransferase complex;nucleolus;nucleoplasm;nucleus;plasma membrane</t>
  </si>
  <si>
    <t>PF05712</t>
  </si>
  <si>
    <t>Q15014</t>
  </si>
  <si>
    <t>ENSG00000123562</t>
  </si>
  <si>
    <t>MORF4L2</t>
  </si>
  <si>
    <t>Mortality factor 4-like protein 2</t>
  </si>
  <si>
    <t>mitochondrial ATP synthesis coupled proton transport;mitochondrial electron transport, ubiquinol to cytochrome c;response to glucagon</t>
  </si>
  <si>
    <t>electron transporter, transferring electrons from CoQH2-cytochrome c reductase complex and cytochrome c oxidase complex activity;electron transporter, transferring electrons within CoQH2-cytochrome c reductase complex activity;heme binding;metal ion binding</t>
  </si>
  <si>
    <t>integral component of membrane;membrane;mitochondrial inner membrane;mitochondrial respiratory chain complex III;mitochondrion;nucleus</t>
  </si>
  <si>
    <t>PF02167</t>
  </si>
  <si>
    <t>P08574</t>
  </si>
  <si>
    <t>ENSG00000179091</t>
  </si>
  <si>
    <t>CYC1</t>
  </si>
  <si>
    <t>Respiratory electron transport;Mitochondrial protein import</t>
  </si>
  <si>
    <t>Cytochrome c1, heme protein, mitochondrial</t>
  </si>
  <si>
    <t>activation of GTPase activity;cell cycle;intracellular protein transport;regulation of GTPase activity</t>
  </si>
  <si>
    <t>GTPase activator activity;Rab GTPase binding;tubulin binding</t>
  </si>
  <si>
    <t>centrosome;cytosol;microtubule associated complex</t>
  </si>
  <si>
    <t>PF00566;PF00640;PF12473</t>
  </si>
  <si>
    <t>Q9Y3P9</t>
  </si>
  <si>
    <t>ENSG00000011454</t>
  </si>
  <si>
    <t>RABGAP1</t>
  </si>
  <si>
    <t>TBC/RABGAPs</t>
  </si>
  <si>
    <t>Rab GTPase-activating protein 1</t>
  </si>
  <si>
    <t>autophagosome assembly;cholesterol efflux;intracellular protein transport;protein stabilization;vesicle docking;vesicle fusion</t>
  </si>
  <si>
    <t>SNAP receptor activity;SNARE binding</t>
  </si>
  <si>
    <t>early endosome membrane;endomembrane system;Golgi membrane;integral component of membrane;integral component of synaptic vesicle membrane;membrane raft;phagocytic vesicle;phagophore assembly site;postsynaptic recycling endosome;recycling endosome membrane;SNARE complex;synaptic vesicle;vesicle</t>
  </si>
  <si>
    <t>Phagosome</t>
  </si>
  <si>
    <t>PF05739;PF14523</t>
  </si>
  <si>
    <t>Q86Y82</t>
  </si>
  <si>
    <t>ENSG00000117758</t>
  </si>
  <si>
    <t>STX12</t>
  </si>
  <si>
    <t>Syntaxin-12</t>
  </si>
  <si>
    <t>glycogen biosynthetic process;neutrophil degranulation</t>
  </si>
  <si>
    <t>glycogenin glucosyltransferase activity;manganese ion binding;protein homodimerization activity;UDP-alpha-D-glucose:glucosyl-glycogenin alpha-D-glucosyltransferase activity</t>
  </si>
  <si>
    <t>cytosol;extracellular region;ficolin-1-rich granule lumen;lysosomal lumen;membrane;secretory granule lumen</t>
  </si>
  <si>
    <t>PF01501</t>
  </si>
  <si>
    <t>P46976</t>
  </si>
  <si>
    <t>ENSG00000163754</t>
  </si>
  <si>
    <t>GYG1</t>
  </si>
  <si>
    <t>Neutrophil degranulation;Glycogen synthesis;Myoclonic epilepsy of Lafora;Glycogen storage disease type XV (GYG1);Glycogen storage disease type 0 (muscle GYS1);Glycogen breakdown (glycogenolysis);Glycogen storage disease type II (GAA)</t>
  </si>
  <si>
    <t>Glycogenin-1</t>
  </si>
  <si>
    <t>blood coagulation;intracellular protein transport;vesicle docking involved in exocytosis</t>
  </si>
  <si>
    <t>endosome membrane;Golgi apparatus;Golgi membrane;integral component of membrane;synaptic vesicle</t>
  </si>
  <si>
    <t>Q9NRW7</t>
  </si>
  <si>
    <t>ENSG00000136631</t>
  </si>
  <si>
    <t>VPS45</t>
  </si>
  <si>
    <t>Factors involved in megakaryocyte development and platelet production;Intra-Golgi traffic;SARS-CoV-2 modulates autophagy</t>
  </si>
  <si>
    <t>Vacuolar protein sorting-associated protein 45</t>
  </si>
  <si>
    <t>mRNA splicing, via spliceosome;regulation of mRNA splicing, via spliceosome</t>
  </si>
  <si>
    <t>catalytic step 2 spliceosome;cytosol;nuclear speck;nucleoplasm;spliceosomal complex;U2-type catalytic step 1 spliceosome;U2-type catalytic step 2 spliceosome</t>
  </si>
  <si>
    <t>Q9HCG8</t>
  </si>
  <si>
    <t>ENSG00000163510</t>
  </si>
  <si>
    <t>CWC22</t>
  </si>
  <si>
    <t>Pre-mRNA-splicing factor CWC22 homolog</t>
  </si>
  <si>
    <t>positive regulation of epithelial cell migration;positive regulation of epithelial to mesenchymal transition;positive regulation of ERK1 and ERK2 cascade</t>
  </si>
  <si>
    <t>extracellular exosome;extracellular space;Golgi membrane</t>
  </si>
  <si>
    <t>PF00188</t>
  </si>
  <si>
    <t>Q9H4G4</t>
  </si>
  <si>
    <t>ENSG00000122694</t>
  </si>
  <si>
    <t>GLIPR2</t>
  </si>
  <si>
    <t>Golgi-associated plant pathogenesis-related protein 1</t>
  </si>
  <si>
    <t>negative regulation of transcription by RNA polymerase II</t>
  </si>
  <si>
    <t>DNA-binding transcription repressor activity, RNA polymerase II-specific;double-stranded DNA binding;identical protein binding;RNA polymerase II regulatory region sequence-specific DNA binding</t>
  </si>
  <si>
    <t>Q9UFW8</t>
  </si>
  <si>
    <t>ENSG00000163320</t>
  </si>
  <si>
    <t>CGGBP1</t>
  </si>
  <si>
    <t>CGG triplet repeat-binding protein 1</t>
  </si>
  <si>
    <t>7-methylguanosine mRNA capping;fibroblast growth factor receptor signaling pathway;gene silencing by RNA;histone mRNA metabolic process;mRNA 3'-end processing;mRNA cis splicing, via spliceosome;mRNA export from nucleus;mRNA splicing, via spliceosome;nuclear export;nuclear-transcribed mRNA catabolic process, nonsense-mediated decay;positive regulation of mRNA 3'-end processing;positive regulation of RNA export from nucleus;pre-mRNA cleavage required for polyadenylation;regulation of translational initiation;RNA export from nucleus;RNA metabolic process;RNA splicing;snRNA export from nucleus;snRNA transcription by RNA polymerase II;termination of RNA polymerase II transcription;transcription by RNA polymerase II;transcription elongation from RNA polymerase II promoter</t>
  </si>
  <si>
    <t>mRNA binding;RNA 7-methylguanosine cap binding;RNA binding;RNA cap binding;snRNA binding</t>
  </si>
  <si>
    <t>cytoplasm;cytosol;mRNA cap binding complex;nuclear cap binding complex;nucleoplasm;nucleus;RNA cap binding complex</t>
  </si>
  <si>
    <t>P52298</t>
  </si>
  <si>
    <t>ENSG00000114503</t>
  </si>
  <si>
    <t>NCBP2</t>
  </si>
  <si>
    <t>Formation of RNA Pol II elongation complex;Formation of HIV elongation complex in the absence of HIV Tat;Formation of HIV-1 elongation complex containing HIV-1 Tat;RNA Polymerase II Pre-transcription Events;Formation of the Early Elongation Complex;Formation of the HIV-1 Early Elongation Complex;Abortive elongation of HIV-1 transcript in the absence of Tat;RNA polymerase II transcribes snRNA genes;mRNA Capping;Regulation of expression of SLITs and ROBOs;Transport of Mature mRNA derived from an Intron-Containing Transcript;mRNA 3'-end processing;RNA Polymerase II Transcription Termination;mRNA Splicing - Major Pathway;Nonsense Mediated Decay (NMD) enhanced by the Exon Junction Complex (EJC);Nonsense Mediated Decay (NMD) independent of the Exon Junction Complex (EJC);FGFR2 alternative splicing;mRNA Splicing - Minor Pathway;Signaling by FGFR2 IIIa TM;Processing of Intronless Pre-mRNAs;Transport of the SLBP independent Mature mRNA;Transport of the SLBP Dependant Mature mRNA;Transport of Mature mRNA Derived from an Intronless Transcript;snRNP Assembly;SLBP independent Processing of Histone Pre-mRNAs;SLBP Dependent Processing of Replication-Dependent Histone Pre-mRNAs</t>
  </si>
  <si>
    <t>Nuclear cap-binding protein subunit 2</t>
  </si>
  <si>
    <t>Golgi apparatus;intracellular membrane-bounded organelle;nucleolus</t>
  </si>
  <si>
    <t>Q9H8H2</t>
  </si>
  <si>
    <t>ENSG00000125485</t>
  </si>
  <si>
    <t>DDX31</t>
  </si>
  <si>
    <t>Probable ATP-dependent RNA helicase DDX31</t>
  </si>
  <si>
    <t>Q9H0C8</t>
  </si>
  <si>
    <t>ENSG00000132323</t>
  </si>
  <si>
    <t>ILKAP</t>
  </si>
  <si>
    <t>Integrin-linked kinase-associated serine/threonine phosphatase 2C</t>
  </si>
  <si>
    <t>cell-cell adhesion;chemical synaptic transmission;establishment or maintenance of epithelial cell apical/basal polarity;intracellular distribution of mitochondria;negative regulation of angiogenesis;negative regulation of endothelial cell migration;negative regulation of endothelial cell proliferation;negative regulation of ERK1 and ERK2 cascade;negative regulation of sprouting angiogenesis;protein targeting;receptor clustering;receptor localization to synapse;regulation of endocytosis;regulation of Notch signaling pathway;Rho protein signal transduction</t>
  </si>
  <si>
    <t>ionotropic glutamate receptor binding;protein C-terminus binding</t>
  </si>
  <si>
    <t>basolateral plasma membrane;cell junction;integral component of mitochondrial outer membrane;mitochondrion;neuromuscular junction;neuron projection;postsynaptic density membrane</t>
  </si>
  <si>
    <t>P57105</t>
  </si>
  <si>
    <t>ENSG00000213463</t>
  </si>
  <si>
    <t>SYNJ2BP</t>
  </si>
  <si>
    <t>Synaptojanin-2-binding protein</t>
  </si>
  <si>
    <t>catecholamine metabolic process;cellular response to mechanical stimulus;cerebellar granule cell differentiation;neuron differentiation;positive regulation of cardiac muscle hypertrophy;positive regulation of cell growth;positive regulation of macromolecule biosynthetic process;positive regulation of NF-kappaB transcription factor activity;positive regulation of protein metabolic process;regulation of barbed-end actin filament capping;regulation of cell size;regulation of striated muscle tissue development;regulation of translation;skeletal muscle tissue regeneration;striated muscle cell differentiation</t>
  </si>
  <si>
    <t>sequence-specific DNA binding</t>
  </si>
  <si>
    <t>axon;cytosol;F-actin capping protein complex;nucleus;perinuclear region of cytoplasm</t>
  </si>
  <si>
    <t>P58546</t>
  </si>
  <si>
    <t>ENSG00000105887</t>
  </si>
  <si>
    <t>MTPN</t>
  </si>
  <si>
    <t>Myotrophin</t>
  </si>
  <si>
    <t>PF14956</t>
  </si>
  <si>
    <t>Q6P1X6</t>
  </si>
  <si>
    <t>ENSG00000213563</t>
  </si>
  <si>
    <t>C8orf82</t>
  </si>
  <si>
    <t>UPF0598 protein C8orf82</t>
  </si>
  <si>
    <t>PF15006</t>
  </si>
  <si>
    <t>Q9GZN8</t>
  </si>
  <si>
    <t>ENSG00000101220</t>
  </si>
  <si>
    <t>C20orf27</t>
  </si>
  <si>
    <t>UPF0687 protein C20orf27</t>
  </si>
  <si>
    <t>activin receptor signaling pathway;adrenal gland development;anterior/posterior pattern specification;cell fate commitment;common-partner SMAD protein phosphorylation;embryonic cranial skeleton morphogenesis;embryonic foregut morphogenesis;endoderm formation;gastrulation;in utero embryonic development;insulin secretion;intracellular signal transduction;lung development;mesoderm formation;negative regulation of cell proliferation;negative regulation of transcription by RNA polymerase II;negative regulation of transcription, DNA-templated;negative regulation of transforming growth factor beta receptor signaling pathway;nodal signaling pathway;organ growth;pancreas development;paraxial mesoderm morphogenesis;pericardium development;positive regulation of BMP signaling pathway;positive regulation of epithelial to mesenchymal transition;positive regulation of nodal signaling pathway involved in determination of lateral mesoderm left/right asymmetry;positive regulation of transcription by RNA polymerase II;positive regulation of transcription, DNA-templated;post-embryonic development;primary miRNA processing;protein deubiquitination;regulation of binding;regulation of transforming growth factor beta receptor signaling pathway;response to cholesterol;response to glucose;secondary palate development;signal transduction involved in regulation of gene expression;SMAD protein complex assembly;SMAD protein signal transduction;somatic stem cell population maintenance;transforming growth factor beta receptor signaling pathway;ureteric bud development;wound healing;zygotic specification of dorsal/ventral axis</t>
  </si>
  <si>
    <t>activating transcription factor binding;chromatin binding;co-SMAD binding;disordered domain specific binding;DNA-binding transcription activator activity, RNA polymerase II-specific;DNA-binding transcription factor activity;DNA-binding transcription factor activity, RNA polymerase II-specific;double-stranded DNA binding;enhancer binding;I-SMAD binding;metal ion binding;phosphatase binding;primary miRNA binding;protein heterodimerization activity;protein homodimerization activity;RNA polymerase II proximal promoter sequence-specific DNA binding;R-SMAD binding;SMAD binding;tau protein binding;transcription factor binding;transforming growth factor beta receptor binding;transforming growth factor beta receptor, pathway-specific cytoplasmic mediator activity;type I transforming growth factor beta receptor binding;ubiquitin protein ligase binding</t>
  </si>
  <si>
    <t>activin responsive factor complex;cytoplasm;cytosol;heteromeric SMAD protein complex;nuclear chromatin;nucleoplasm;nucleus;protein-containing complex;SMAD protein complex;transcription factor complex</t>
  </si>
  <si>
    <t>Adherens junction;AGE-RAGE signaling pathway in diabetic complications;Apelin signaling pathway;Cell cycle;Cellular senescence;Chagas disease (American trypanosomiasis);Colorectal cancer;Endocytosis;FoxO signaling pathway;Gastric cancer;Hepatitis B;Hepatocellular carcinoma;Hippo signaling pathway;Human T-cell leukemia virus 1 infection;Inflammatory bowel disease (IBD);Pancreatic cancer;Pathways in cancer;Proteoglycans in cancer;Relaxin signaling pathway;Signaling pathways regulating pluripotency of stem cells;TGF-beta signaling pathway;Th17 cell differentiation</t>
  </si>
  <si>
    <t>PF03165;PF03166</t>
  </si>
  <si>
    <t>Q15796</t>
  </si>
  <si>
    <t>ENSG00000175387</t>
  </si>
  <si>
    <t>SMAD2</t>
  </si>
  <si>
    <t>Cell cycle;Endocytosis;Cellular senescence;TGF-beta signaling pathway;Apelin signaling pathway;Hippo signaling pathway;Signaling pathways regulating pluripotency of stem cells;Th17 cell differentiation;Relaxin signaling pathway;AGE-RAGE signaling pathway in diabetic complications;Chagas disease;Human T-cell leukemia virus 1 infection;Pathways in cancer;Proteoglycans in cancer;Colorectal cancer;Pancreatic cancer;Hepatocellular carcinoma;Gastric cancer;Inflammatory bowel disease;Diabetic cardiomyopathy</t>
  </si>
  <si>
    <t>Ub-specific processing proteases;Downregulation of SMAD2/3:SMAD4 transcriptional activity;FOXO-mediated transcription of oxidative stress, metabolic and neuronal genes;SMAD2/SMAD3:SMAD4 heterotrimer regulates transcription;FOXO-mediated transcription of cell cycle genes;Downregulation of TGF-beta receptor signaling;Signaling by NODAL;Transcriptional regulation of pluripotent stem cells;Signaling by Activin;SMAD2/3 Phosphorylation Motif Mutants in Cancer;TGFBR1 KD Mutants in Cancer;SMAD4 MH2 Domain Mutants in Cancer;SMAD2/3 MH2 Domain Mutants in Cancer</t>
  </si>
  <si>
    <t>Mothers against decapentaplegic homolog 2</t>
  </si>
  <si>
    <t>CENP-A containing nucleosome assembly;chromatin remodeling;DNA-templated transcription, initiation;negative regulation of DNA binding;negative regulation of transcription, DNA-templated;nucleosome assembly;nucleosome positioning;positive regulation of transcription by RNA polymerase II;positive regulation of transcription, DNA-templated;positive regulation of viral transcription</t>
  </si>
  <si>
    <t>histone acetyltransferase activity;histone binding;metal ion binding</t>
  </si>
  <si>
    <t>histone acetyltransferase complex;nuclear chromatin;nucleoplasm;nucleus;RSF complex</t>
  </si>
  <si>
    <t>PF00628;PF15612</t>
  </si>
  <si>
    <t>Q96T23</t>
  </si>
  <si>
    <t>ENSG00000048649</t>
  </si>
  <si>
    <t>RSF1</t>
  </si>
  <si>
    <t>Deposition of new CENPA-containing nucleosomes at the centromere</t>
  </si>
  <si>
    <t>Remodeling and spacing factor 1</t>
  </si>
  <si>
    <t>neutrophil degranulation;post-Golgi vesicle-mediated transport;protein transport</t>
  </si>
  <si>
    <t>clathrin-coated vesicle;Golgi apparatus;Golgi membrane;integral component of membrane;plasma membrane;recycling endosome membrane;specific granule membrane;synaptic vesicle membrane;trans-Golgi network;trans-Golgi network membrane;zymogen granule membrane</t>
  </si>
  <si>
    <t>O15126</t>
  </si>
  <si>
    <t>ENSG00000085365</t>
  </si>
  <si>
    <t>SCAMP1</t>
  </si>
  <si>
    <t>Secretory carrier-associated membrane protein 1</t>
  </si>
  <si>
    <t>histone acetylation;proteolysis</t>
  </si>
  <si>
    <t>metallocarboxypeptidase activity;zinc ion binding</t>
  </si>
  <si>
    <t>extracellular space</t>
  </si>
  <si>
    <t>PF00246;PF02244</t>
  </si>
  <si>
    <t>Q9UI42</t>
  </si>
  <si>
    <t>ENSG00000128510</t>
  </si>
  <si>
    <t>CPA4</t>
  </si>
  <si>
    <t>Carboxypeptidase A4</t>
  </si>
  <si>
    <t>mitochondrion;nucleolus;nucleus</t>
  </si>
  <si>
    <t>PF08157</t>
  </si>
  <si>
    <t>Q9UMY1</t>
  </si>
  <si>
    <t>ENSG00000225921</t>
  </si>
  <si>
    <t>NOL7</t>
  </si>
  <si>
    <t>Nucleolar protein 7</t>
  </si>
  <si>
    <t>defense response to virus;innate immune response;positive regulation of innate immune response;positive regulation of interferon-beta production;regulation of transcription by RNA polymerase III;transcription by RNA polymerase III</t>
  </si>
  <si>
    <t>cytosol;nucleoplasm;RNA polymerase III complex</t>
  </si>
  <si>
    <t>PF05645;PF08221</t>
  </si>
  <si>
    <t>Q9BUI4</t>
  </si>
  <si>
    <t>ENSG00000186141</t>
  </si>
  <si>
    <t>POLR3C</t>
  </si>
  <si>
    <t>RNA Polymerase III Abortive And Retractive Initiation;RNA Polymerase III Transcription Initiation From Type 1 Promoter;RNA Polymerase III Transcription Initiation From Type 2 Promoter;RNA Polymerase III Transcription Initiation From Type 3 Promoter;RNA Polymerase III Transcription Termination;Cytosolic sensors of pathogen-associated DNA;RNA Polymerase III Chain Elongation</t>
  </si>
  <si>
    <t>DNA-directed RNA polymerase III subunit RPC3</t>
  </si>
  <si>
    <t>cell morphogenesis;post-chaperonin tubulin folding pathway;protein folding;tubulin complex assembly</t>
  </si>
  <si>
    <t>chaperone binding;GTPase activity;tubulin binding</t>
  </si>
  <si>
    <t>cytoplasm;cytoskeleton;cytosol;microtubule;photoreceptor connecting cilium</t>
  </si>
  <si>
    <t>PF07986;PF16752</t>
  </si>
  <si>
    <t>Q15814</t>
  </si>
  <si>
    <t>ENSG00000124659</t>
  </si>
  <si>
    <t>TBCC</t>
  </si>
  <si>
    <t>Tubulin-specific chaperone C</t>
  </si>
  <si>
    <t>bicellular tight junction assembly;cell-cell junction organization;cellular response to tumor necrosis factor;protein-containing complex assembly;regulation of bicellular tight junction assembly;response to interleukin-18</t>
  </si>
  <si>
    <t>protein domain specific binding</t>
  </si>
  <si>
    <t>apical plasma membrane;apicolateral plasma membrane;bicellular tight junction;cell junction;cell-cell junction;cytoplasmic vesicle;endocytic vesicle;integral component of membrane;lateral plasma membrane;plasma membrane</t>
  </si>
  <si>
    <t>Cell adhesion molecules (CAMs);Hepatitis C;Leukocyte transendothelial migration;Pathogenic Escherichia coli infection;Tight junction</t>
  </si>
  <si>
    <t>PF01284;PF07303</t>
  </si>
  <si>
    <t>Q16625</t>
  </si>
  <si>
    <t>ENSG00000197822</t>
  </si>
  <si>
    <t>OCLN</t>
  </si>
  <si>
    <t>Cell adhesion molecules;Tight junction;Leukocyte transendothelial migration;Pathogenic Escherichia coli infection;Hepatitis C</t>
  </si>
  <si>
    <t>Apoptotic cleavage of cell adhesion  proteins;RUNX1 regulates expression of components of tight junctions</t>
  </si>
  <si>
    <t>Occludin</t>
  </si>
  <si>
    <t>regulation of transcription, DNA-templated;rRNA processing</t>
  </si>
  <si>
    <t>3'-5' exonuclease activity;DNA-binding transcription factor activity;RNA binding</t>
  </si>
  <si>
    <t>nuclear speck;nucleolus;nucleus</t>
  </si>
  <si>
    <t>Q9GZR2</t>
  </si>
  <si>
    <t>ENSG00000148300;ENSG00000280706</t>
  </si>
  <si>
    <t>REXO4</t>
  </si>
  <si>
    <t>RNA exonuclease 4</t>
  </si>
  <si>
    <t>kinase activity</t>
  </si>
  <si>
    <t>PF03881</t>
  </si>
  <si>
    <t>Q9HA64</t>
  </si>
  <si>
    <t>ENSG00000141560</t>
  </si>
  <si>
    <t>FN3KRP</t>
  </si>
  <si>
    <t>Gamma carboxylation, hypusine formation and arylsulfatase activation</t>
  </si>
  <si>
    <t>Ketosamine-3-kinase</t>
  </si>
  <si>
    <t>intracellular protein transport;organelle assembly;organelle localization;positive regulation of receptor localization to synapse;positive regulation of T cell mediated cytotoxicity;regulation of protein localization to plasma membrane;vesicle docking;vesicle fusion</t>
  </si>
  <si>
    <t>chloride channel inhibitor activity;SNAP receptor activity;SNARE binding;syntaxin binding</t>
  </si>
  <si>
    <t>azurophil granule;early endosome;early endosome membrane;endocytic vesicle;endomembrane system;endosome;extracellular exosome;immunological synapse;integral component of membrane;late endosome;lysosomal membrane;lysosome;perinuclear region of cytoplasm;plasma membrane;recycling endosome;SNARE complex;synaptic vesicle;tertiary granule;vesicle</t>
  </si>
  <si>
    <t>O15400</t>
  </si>
  <si>
    <t>ENSG00000079950</t>
  </si>
  <si>
    <t>STX7</t>
  </si>
  <si>
    <t>Syntaxin-7</t>
  </si>
  <si>
    <t>alanyl-tRNA aminoacylation;regulation of translational fidelity</t>
  </si>
  <si>
    <t>alanine-tRNA ligase activity;ATP binding;metal ion binding;nucleic acid binding;Ser-tRNA(Ala) hydrolase activity</t>
  </si>
  <si>
    <t>PF07973</t>
  </si>
  <si>
    <t>Q9BTE6</t>
  </si>
  <si>
    <t>ENSG00000108825;ENSG00000266967</t>
  </si>
  <si>
    <t>AARSD1</t>
  </si>
  <si>
    <t>Alanyl-tRNA editing protein Aarsd1</t>
  </si>
  <si>
    <t>mRNA splicing, via spliceosome;protein folding;protein peptidyl-prolyl isomerization</t>
  </si>
  <si>
    <t>peptidyl-prolyl cis-trans isomerase activity</t>
  </si>
  <si>
    <t>catalytic step 1 spliceosome;catalytic step 2 spliceosome;nucleoplasm;nucleus</t>
  </si>
  <si>
    <t>Q6UX04</t>
  </si>
  <si>
    <t>ENSG00000153015</t>
  </si>
  <si>
    <t>CWC27</t>
  </si>
  <si>
    <t>Spliceosome-associated protein CWC27 homolog {ECO:0000305}</t>
  </si>
  <si>
    <t>artery morphogenesis;cellular protein metabolic process;cellular response to prostaglandin stimulus;cellular response to tumor necrosis factor;cholesterol efflux;cholesterol homeostasis;cholesterol metabolic process;cholesterol transport;chylomicron assembly;chylomicron remnant clearance;chylomicron remodeling;fertilization;flagellated sperm motility;in utero embryonic development;leukocyte migration;lipoprotein biosynthetic process;lipoprotein catabolic process;lipoprotein transport;low-density lipoprotein particle clearance;low-density lipoprotein particle remodeling;membrane organization;nervous system development;positive regulation of cholesterol storage;positive regulation of gene expression;positive regulation of lipid storage;positive regulation of macrophage derived foam cell differentiation;post-embryonic development;post-translational protein modification;receptor-mediated endocytosis;regulation of cholesterol biosynthetic process;response to carbohydrate;response to estradiol;response to lipopolysaccharide;response to selenium ion;response to virus;retinoid metabolic process;spermatogenesis;toll-like receptor signaling pathway;triglyceride catabolic process;triglyceride mobilization;very-low-density lipoprotein particle assembly;very-low-density lipoprotein particle clearance</t>
  </si>
  <si>
    <t>cholesterol transporter activity;heparin binding;lipase binding;low-density lipoprotein particle receptor binding;phospholipid binding</t>
  </si>
  <si>
    <t>chylomicron;chylomicron remnant;clathrin-coated endocytic vesicle membrane;cytoplasm;cytosol;early endosome;endocytic vesicle lumen;endoplasmic reticulum exit site;endoplasmic reticulum lumen;endoplasmic reticulum membrane;endosome lumen;endosome membrane;extracellular exosome;extracellular region;extracellular space;high-density lipoprotein particle;intermediate-density lipoprotein particle;intracellular membrane-bounded organelle;low-density lipoprotein particle;lysosomal lumen;mature chylomicron;neuronal cell body;plasma membrane;smooth endoplasmic reticulum;very-low-density lipoprotein particle</t>
  </si>
  <si>
    <t>Cholesterol metabolism;Fat digestion and absorption;Vitamin digestion and absorption</t>
  </si>
  <si>
    <t>PF01347;PF06448;PF09172;PF12491</t>
  </si>
  <si>
    <t>P04114</t>
  </si>
  <si>
    <t>ENSG00000084674</t>
  </si>
  <si>
    <t>APOB</t>
  </si>
  <si>
    <t>Fat digestion and absorption;Vitamin digestion and absorption;Cholesterol metabolism;Lipid and atherosclerosis</t>
  </si>
  <si>
    <t>Heme signaling;Cell surface interactions at the vascular wall;Scavenging by Class B Receptors;Regulation of TLR by endogenous ligand;Regulation of Insulin-like Growth Factor (IGF) transport and uptake by Insulin-like Growth Factor Binding Proteins (IGFBPs);Post-translational protein phosphorylation;Retinoid metabolism and transport;Cargo recognition for clathrin-mediated endocytosis;LDL clearance;Chylomicron clearance;Scavenging by Class A Receptors;Chylomicron assembly;Chylomicron remodeling;VLDL assembly;VLDL clearance;Scavenging by Class F Receptors;Scavenging by Class H Receptors;Platelet sensitization by LDL;LDL remodeling</t>
  </si>
  <si>
    <t>Apolipoprotein B-100</t>
  </si>
  <si>
    <t>cellular response to DNA damage stimulus;DNA repair;interstrand cross-link repair;protein autoubiquitination;protein K11-linked ubiquitination;protein K27-linked ubiquitination;protein K29-linked ubiquitination;protein K48-linked ubiquitination;protein K63-linked ubiquitination;protein K6-linked ubiquitination;protein monoubiquitination;protein ubiquitination</t>
  </si>
  <si>
    <t>ATP binding;chromatin binding;ubiquitin conjugating enzyme activity;ubiquitin protein ligase binding;ubiquitin-protein transferase activity</t>
  </si>
  <si>
    <t>Q9NPD8</t>
  </si>
  <si>
    <t>ENSG00000077152</t>
  </si>
  <si>
    <t>UBE2T</t>
  </si>
  <si>
    <t>Synthesis of active ubiquitin: roles of E1 and E2 enzymes;Fanconi Anemia Pathway</t>
  </si>
  <si>
    <t>Ubiquitin-conjugating enzyme E2 T</t>
  </si>
  <si>
    <t>bradykinin catabolic process;calcitonin catabolic process;ear development;embryonic digit morphogenesis;endothelin maturation;heart development;hormone catabolic process;peptide hormone processing;pharyngeal system development;positive regulation of receptor recycling;protein processing;regulation of systemic arterial blood pressure by endothelin;regulation of vasoconstriction;substance P catabolic process</t>
  </si>
  <si>
    <t>endopeptidase activity;metalloendopeptidase activity;peptide hormone binding;protein homodimerization activity;zinc ion binding</t>
  </si>
  <si>
    <t>early endosome;endosome;external side of plasma membrane;extracellular exosome;integral component of membrane;intrinsic component of endosome membrane;lysosomal membrane;membrane;perinuclear region of cytoplasm;plasma membrane;vesicle;Weibel-Palade body</t>
  </si>
  <si>
    <t>PF01431;PF05649</t>
  </si>
  <si>
    <t>P42892</t>
  </si>
  <si>
    <t>ENSG00000117298</t>
  </si>
  <si>
    <t>ECE1</t>
  </si>
  <si>
    <t>Endothelin-converting enzyme 1</t>
  </si>
  <si>
    <t>post-translational protein modification;proteasomal protein catabolic process;proteasomal ubiquitin-independent protein catabolic process;proteasome-mediated ubiquitin-dependent protein catabolic process;protein deubiquitination;response to organic cyclic compound;response to organonitrogen compound;viral process</t>
  </si>
  <si>
    <t>cytoplasm;cytosol;extracellular exosome;membrane;nucleoplasm;nucleus;proteasome complex;proteasome core complex;proteasome core complex, beta-subunit complex</t>
  </si>
  <si>
    <t>P49721</t>
  </si>
  <si>
    <t>ENSG00000126067</t>
  </si>
  <si>
    <t>PSMB2</t>
  </si>
  <si>
    <t>Proteasome subunit beta type-2</t>
  </si>
  <si>
    <t>cell adhesion;cell migration;epithelial tube formation;glomerular visceral epithelial cell development;negative regulation of cell adhesion;negative regulation of cell-cell adhesion;positive regulation of cell migration;positive regulation of cell-cell adhesion mediated by integrin;regulation of microvillus assembly</t>
  </si>
  <si>
    <t>apical plasma membrane;cytoplasm;extracellular exosome;extracellular space;filopodium;integral component of plasma membrane;intracellular membrane-bounded organelle;lamellipodium;membrane raft;microtubule organizing center;microvillus membrane;nucleolus;plasma membrane;ruffle;slit diaphragm</t>
  </si>
  <si>
    <t>PF06365</t>
  </si>
  <si>
    <t>O00592</t>
  </si>
  <si>
    <t>ENSG00000128567</t>
  </si>
  <si>
    <t>PODXL</t>
  </si>
  <si>
    <t>Podocalyxin</t>
  </si>
  <si>
    <t>cellular response to glucose starvation;chromatin silencing at rDNA;intrinsic apoptotic signaling pathway by p53 class mediator;positive regulation of cell cycle arrest;regulation of transcription by glucose;rRNA processing</t>
  </si>
  <si>
    <t>methylated histone binding;RNA binding;S-adenosylmethionine-dependent methyltransferase activity</t>
  </si>
  <si>
    <t>chromatin silencing complex;cytosol;nucleolus;nucleoplasm;nucleus;plasma membrane;rDNA heterochromatin</t>
  </si>
  <si>
    <t>PF05148</t>
  </si>
  <si>
    <t>O43159</t>
  </si>
  <si>
    <t>ENSG00000132275</t>
  </si>
  <si>
    <t>RRP8</t>
  </si>
  <si>
    <t>SIRT1 negatively regulates rRNA expression</t>
  </si>
  <si>
    <t>Ribosomal RNA-processing protein 8</t>
  </si>
  <si>
    <t>microtubule bundle formation;microtubule-based movement;midbody abscission;mitotic cytokinesis;protein transport;regulation of cytokinesis;vesicle-mediated transport</t>
  </si>
  <si>
    <t>ATP binding;ATPase activity;microtubule binding;microtubule motor activity;protein kinase binding;transporter activity</t>
  </si>
  <si>
    <t>cleavage furrow;Golgi apparatus;intercellular bridge;kinesin complex;microtubule;midbody;nucleoplasm;nucleus;spindle</t>
  </si>
  <si>
    <t>O95235</t>
  </si>
  <si>
    <t>ENSG00000112984</t>
  </si>
  <si>
    <t>KIF20A</t>
  </si>
  <si>
    <t>Kinesin-like protein KIF20A</t>
  </si>
  <si>
    <t>cellular response to DNA damage stimulus;chromatin organization;chromatin remodeling;negative regulation of DNA damage checkpoint;positive regulation of G2/M transition of mitotic cell cycle;positive regulation of histone H3-K36 trimethylation;positive regulation of I-kappaB kinase/NF-kappaB signaling;positive regulation of transcription by RNA polymerase II;positive regulation of transcription elongation from RNA polymerase II promoter;positive regulation of transcription, DNA-templated;regulation of inflammatory response;regulation of phosphorylation of RNA polymerase II C-terminal domain;regulation of transcription involved in G1/S transition of mitotic cell cycle;viral process</t>
  </si>
  <si>
    <t>chromatin binding;enzyme binding;lysine-acetylated histone binding;p53 binding;RNA polymerase II CTD heptapeptide repeat kinase activity;RNA polymerase II C-terminal domain binding</t>
  </si>
  <si>
    <t>chromosome;condensed nuclear chromosome;cytosol;nucleoplasm;nucleus</t>
  </si>
  <si>
    <t>PF00439;PF17035;PF17105</t>
  </si>
  <si>
    <t>O60885</t>
  </si>
  <si>
    <t>ENSG00000141867</t>
  </si>
  <si>
    <t>BRD4</t>
  </si>
  <si>
    <t>Potential therapeutics for SARS</t>
  </si>
  <si>
    <t>Bromodomain-containing protein 4</t>
  </si>
  <si>
    <t>intracellular protein transport;vesicle tethering to Golgi</t>
  </si>
  <si>
    <t>cytoplasmic vesicle;trans-Golgi network</t>
  </si>
  <si>
    <t>PF15053</t>
  </si>
  <si>
    <t>Q9HAS0</t>
  </si>
  <si>
    <t>ENSG00000108666</t>
  </si>
  <si>
    <t>C17orf75</t>
  </si>
  <si>
    <t>Protein Njmu-R1</t>
  </si>
  <si>
    <t>anatomical structure morphogenesis;antigen processing and presentation of exogenous peptide antigen via MHC class I, TAP-dependent;cellular response to cadmium ion;cellular response to reactive oxygen species;cellular response to tumor necrosis factor;cellular response to virus;Fc-epsilon receptor signaling pathway;I-kappaB kinase/NF-kappaB signaling;I-kappaB phosphorylation;immune response;inflammatory response;innate immune response;interleukin-1-mediated signaling pathway;MyD88-independent toll-like receptor signaling pathway;negative regulation of NF-kappaB transcription factor activity;NIK/NF-kappaB signaling;peptidyl-serine phosphorylation;positive regulation of I-kappaB kinase/NF-kappaB signaling;positive regulation of interferon-alpha secretion;positive regulation of NF-kappaB transcription factor activity;positive regulation of transcription by RNA polymerase II;positive regulation of transcription, DNA-templated;protein phosphorylation;regulation of tumor necrosis factor-mediated signaling pathway;response to acetate;response to amino acid;response to drug;response to hydroperoxide;response to lipopolysaccharide;response to toxic substance;response to virus;Rho protein signal transduction;skeletal muscle contraction;stimulatory C-type lectin receptor signaling pathway;stress-activated MAPK cascade;striated muscle cell differentiation;T cell receptor signaling pathway;TRIF-dependent toll-like receptor signaling pathway;tumor necrosis factor-mediated signaling pathway</t>
  </si>
  <si>
    <t>ATP binding;IkappaB kinase activity;protein heterodimerization activity;protein homodimerization activity;protein kinase activity;protein serine/threonine kinase activity;scaffold protein binding</t>
  </si>
  <si>
    <t>CD40 receptor complex;cytoplasm;cytoplasmic side of plasma membrane;cytosol;IkappaB kinase complex;intracellular membrane-bounded organelle;nucleoplasm</t>
  </si>
  <si>
    <t>Acute myeloid leukemia;Adipocytokine signaling pathway;Antifolate resistance;Apoptosis;B cell receptor signaling pathway;Chagas disease (American trypanosomiasis);Chemokine signaling pathway;Chronic myeloid leukemia;C-type lectin receptor signaling pathway;Cytosolic DNA-sensing pathway;Epithelial cell signaling in Helicobacter pylori infection;Epstein-Barr virus infection;Fluid shear stress and atherosclerosis;FoxO signaling pathway;Hepatitis B;Hepatitis C;Herpes simplex virus 1 infection;Human cytomegalovirus infection;Human immunodeficiency virus 1 infection;Human papillomavirus infection;Human T-cell leukemia virus 1 infection;IL-17 signaling pathway;Influenza A;Kaposi sarcoma-associated herpesvirus infection;MAPK signaling pathway;Measles;mTOR signaling pathway;NF-kappa B signaling pathway;NOD-like receptor signaling pathway;Osteoclast differentiation;Pancreatic cancer;Pathways in cancer;PD-L1 expression and PD-1 checkpoint pathway in cancer;PI3K-Akt signaling pathway;Prostate cancer;Ras signaling pathway;RIG-I-like receptor signaling pathway;Shigellosis;Small cell lung cancer;T cell receptor signaling pathway;Th1 and Th2 cell differentiation;Th17 cell differentiation;TNF signaling pathway;Toll-like receptor signaling pathway;Toxoplasmosis;Yersinia infection</t>
  </si>
  <si>
    <t>PF00069;PF12179</t>
  </si>
  <si>
    <t>O15111</t>
  </si>
  <si>
    <t>ENSG00000213341</t>
  </si>
  <si>
    <t>CHUK</t>
  </si>
  <si>
    <t>Antifolate resistance;MAPK signaling pathway;Ras signaling pathway;Chemokine signaling pathway;NF-kappa B signaling pathway;FoxO signaling pathway;mTOR signaling pathway;PI3K-Akt signaling pathway;Apoptosis;Osteoclast differentiation;Toll-like receptor signaling pathway;NOD-like receptor signaling pathway;RIG-I-like receptor signaling pathway;Cytosolic DNA-sensing pathway;C-type lectin receptor signaling pathway;IL-17 signaling pathway;Th1 and Th2 cell differentiation;Th17 cell differentiation;T cell receptor signaling pathway;B cell receptor signaling pathway;TNF signaling pathway;Adipocytokine signaling pathway;Alcoholic liver disease;Alzheimer disease;Epithelial cell signaling in Helicobacter pylori infection;Pathogenic Escherichia coli infection;Shigellosis;Salmonella infection;Yersinia infection;Chagas disease;Toxoplasmosis;Hepatitis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cancer;Chemical carcinogenesis;Pancreatic cancer;Prostate cancer;Chronic myeloid leukemia;Acute myeloid leukemia;Small cell lung cancer;PD-L1 expression and PD-1 checkpoint pathway in cancer;Lipid and atherosclerosis;Fluid shear stress and atherosclerosis</t>
  </si>
  <si>
    <t>FCERI mediated NF-kB activation;Downstream TCR signaling;Activation of NF-kappaB in B cells;ER-Phagosome pathway;Dectin-1 mediated noncanonical NF-kB signaling;NIK--&gt;noncanonical NF-kB signaling;SARS-CoV-2 activates/modulates innate and adaptive immune responses;Constitutive Signaling by AKT1 E17K in Cancer;IKK complex recruitment mediated by RIP1;NOD1/2 Signaling Pathway;TICAM1, RIP1-mediated IKK complex recruitment;RIP-mediated NFkB activation via ZBP1;TAK1-dependent IKK and NF-kappa-B activation;Regulation of TNFR1 signaling;TNFR1-induced NFkappaB signaling pathway;IKBKB deficiency causes SCID;IKBKG deficiency causes anhidrotic ectodermal dysplasia with immunodeficiency (EDA-ID) (via TLR);IkBA variant leads to EDA-ID;MAP3K8 (TPL2)-dependent MAPK1/3 activation;TRAF6 mediated NF-kB activation;NF-kB activation through FADD/RIP-1 pathway mediated by caspase-8 and -10;IRAK1 recruits IKK complex;IRAK1 recruits IKK complex upon TLR7/8 or 9 stimulation;AKT phosphorylates targets in the cytosol</t>
  </si>
  <si>
    <t>Inhibitor of nuclear factor kappa-B kinase subunit alpha</t>
  </si>
  <si>
    <t>exonucleolytic nuclear-transcribed mRNA catabolic process involved in deadenylation-dependent decay;regulation of mRNA stability;RNA phosphodiester bond hydrolysis, exonucleolytic;rRNA processing</t>
  </si>
  <si>
    <t>cytoplasm;cytosol;exosome (RNase complex);nuclear exosome (RNase complex);nucleolus;nucleoplasm</t>
  </si>
  <si>
    <t>PF10447;PF14382</t>
  </si>
  <si>
    <t>Q9Y3B2</t>
  </si>
  <si>
    <t>ENSG00000171311</t>
  </si>
  <si>
    <t>EXOSC1</t>
  </si>
  <si>
    <t>Exosome complex component CSL4</t>
  </si>
  <si>
    <t>interleukin-12-mediated signaling pathway;negative regulation of cyclic-nucleotide phosphodiesterase activity;protein maturation by protein folding;protein targeting to mitochondrion;regulation of protein kinase A signaling;xenobiotic metabolic process</t>
  </si>
  <si>
    <t>aryl hydrocarbon receptor binding;GAF domain binding;transcription coactivator activity;transcription factor binding;unfolded protein binding</t>
  </si>
  <si>
    <t>aryl hydrocarbon receptor complex;cytoplasm;cytosol;membrane;nucleoplasm</t>
  </si>
  <si>
    <t>O00170</t>
  </si>
  <si>
    <t>AIP</t>
  </si>
  <si>
    <t>AH receptor-interacting protein</t>
  </si>
  <si>
    <t>adaptive immune response;humoral immune response;negative regulation of cold-induced thermogenesis;positive regulation of cell adhesion;positive regulation of transcription by RNA polymerase II;regulation of osteoclast differentiation</t>
  </si>
  <si>
    <t>DNA-binding transcription activator activity, RNA polymerase II-specific;DNA-binding transcription factor activity;DNA-binding transcription factor activity, RNA polymerase II-specific;protein dimerization activity;RNA polymerase II proximal promoter sequence-specific DNA binding;transcription regulatory region DNA binding</t>
  </si>
  <si>
    <t>Mitophagy - animal;Renal cell carcinoma;Transcriptional misregulation in cancer</t>
  </si>
  <si>
    <t>PF00010;PF11851;PF15951</t>
  </si>
  <si>
    <t>P19532</t>
  </si>
  <si>
    <t>ENSG00000068323</t>
  </si>
  <si>
    <t>TFE3</t>
  </si>
  <si>
    <t>Mitophagy;Transcriptional misregulation in cancer;Renal cell carcinoma</t>
  </si>
  <si>
    <t>Transcription factor E3</t>
  </si>
  <si>
    <t>mitochondrial electron transport, NADH to ubiquinone;proton transmembrane transport</t>
  </si>
  <si>
    <t>NADH dehydrogenase (ubiquinone) activity;protein-containing complex binding</t>
  </si>
  <si>
    <t>mitochondrial inner membrane;mitochondrial respiratory chain complex I;mitochondrial respiratory chain complex IV;mitochondrion</t>
  </si>
  <si>
    <t>PF06522</t>
  </si>
  <si>
    <t>O00483</t>
  </si>
  <si>
    <t>ENSG00000189043</t>
  </si>
  <si>
    <t>NDUFA4</t>
  </si>
  <si>
    <t>Cytochrome c oxidase subunit NDUFA4</t>
  </si>
  <si>
    <t>actin filament organization;actin filament reorganization;antigen receptor-mediated signaling pathway;B cell receptor signaling pathway;cell adhesion;cell chemotaxis;cell division;cell migration;cell proliferation;cellular response to hepatocyte growth factor stimulus;epidermal growth factor receptor signaling pathway;G protein-coupled receptor signaling pathway;hepatocyte growth factor receptor signaling pathway;insulin receptor signaling pathway;integrin-mediated signaling pathway;neurotrophin TRK receptor signaling pathway;platelet-derived growth factor receptor signaling pathway;positive regulation of cell migration;positive regulation of endothelial cell migration;regulation of apoptotic process;regulation of cell growth;T cell receptor signaling pathway;vascular endothelial growth factor receptor signaling pathway</t>
  </si>
  <si>
    <t>protein kinase binding;SH3 domain binding</t>
  </si>
  <si>
    <t>actin cytoskeleton;cytoplasm;cytosol;focal adhesion;lamellipodium;ruffle</t>
  </si>
  <si>
    <t>Bacterial invasion of epithelial cells;Chemokine signaling pathway;Focal adhesion;Human cytomegalovirus infection;Leukocyte transendothelial migration;Rap1 signaling pathway;Regulation of actin cytoskeleton;Yersinia infection</t>
  </si>
  <si>
    <t>PF00018;PF08824;PF12026</t>
  </si>
  <si>
    <t>P56945</t>
  </si>
  <si>
    <t>ENSG00000050820</t>
  </si>
  <si>
    <t>BCAR1</t>
  </si>
  <si>
    <t>Rap1 signaling pathway;Chemokine signaling pathway;Focal adhesion;Leukocyte transendothelial migration;Regulation of actin cytoskeleton;Growth hormone synthesis, secretion and action;Bacterial invasion of epithelial cells;Shigellosis;Yersinia infection;Human cytomegalovirus infection</t>
  </si>
  <si>
    <t>VEGFA-VEGFR2 Pathway;Downstream signal transduction;PTK6 Regulates RHO GTPases, RAS GTPase and MAP kinases;p130Cas linkage to MAPK signaling for integrins</t>
  </si>
  <si>
    <t>Breast cancer anti-estrogen resistance protein 1</t>
  </si>
  <si>
    <t>immature B cell differentiation</t>
  </si>
  <si>
    <t>DNA-binding transcription activator activity, RNA polymerase II-specific;DNA-binding transcription repressor activity, RNA polymerase II-specific;metal ion binding;RNA polymerase II regulatory region sequence-specific DNA binding</t>
  </si>
  <si>
    <t>PF11261</t>
  </si>
  <si>
    <t>Q7Z5L9</t>
  </si>
  <si>
    <t>ENSG00000168264</t>
  </si>
  <si>
    <t>IRF2BP2</t>
  </si>
  <si>
    <t>Interferon regulatory factor 2-binding protein 2</t>
  </si>
  <si>
    <t>endoplasmic reticulum to Golgi vesicle-mediated transport;Golgi organization;intracellular protein transport;positive regulation of I-kappaB kinase/NF-kappaB signaling</t>
  </si>
  <si>
    <t>COPII-coated ER to Golgi transport vesicle;endoplasmic reticulum;endoplasmic reticulum membrane;endoplasmic reticulum-Golgi intermediate compartment;Golgi apparatus;integral component of membrane</t>
  </si>
  <si>
    <t>Q7Z7H5</t>
  </si>
  <si>
    <t>ENSG00000158604</t>
  </si>
  <si>
    <t>TMED4</t>
  </si>
  <si>
    <t>Transmembrane emp24 domain-containing protein 4</t>
  </si>
  <si>
    <t>endosomal transport;macroautophagy;multivesicular body assembly;negative regulation of protein ubiquitination;positive regulation of protein catabolic process;positive regulation of ubiquitin-dependent endocytosis;protein transport to vacuole involved in ubiquitin-dependent protein catabolic process via the multivesicular body sorting pathway;ubiquitin-dependent protein catabolic process via the multivesicular body sorting pathway;viral budding via host ESCRT complex;viral life cycle</t>
  </si>
  <si>
    <t>protein-containing complex binding;ubiquitin binding</t>
  </si>
  <si>
    <t>cytoplasm;cytosol;early endosome;endosome;endosome membrane;ESCRT I complex;extracellular exosome;late endosome membrane;plasma membrane</t>
  </si>
  <si>
    <t>PF03997</t>
  </si>
  <si>
    <t>Q9UK41</t>
  </si>
  <si>
    <t>ENSG00000160948;ENSG00000285339</t>
  </si>
  <si>
    <t>VPS28</t>
  </si>
  <si>
    <t>HCMV Late Events;Endosomal Sorting Complex Required For Transport (ESCRT);Late endosomal microautophagy;Budding and maturation of HIV virion;Membrane binding and targetting of GAG proteins</t>
  </si>
  <si>
    <t>Vacuolar protein sorting-associated protein 28 homolog</t>
  </si>
  <si>
    <t>actin cytoskeleton reorganization;activation of MAPK activity;angiogenesis;axon guidance;cell-cell adhesion;cellular response to growth factor stimulus;cytokine-mediated signaling pathway;defense response to bacterium;epidermal growth factor receptor signaling pathway;ERBB2 signaling pathway;Fc-epsilon receptor signaling pathway;heart development;insulin receptor signaling pathway;interleukin-15-mediated signaling pathway;interleukin-2-mediated signaling pathway;IRE1-mediated unfolded protein response;leukocyte migration;MAPK cascade;negative regulation of angiogenesis;negative regulation of apoptotic process;negative regulation of transcription, DNA-templated;positive regulation of cell proliferation;positive regulation of cell proliferation in bone marrow;positive regulation of ERK1 and ERK2 cascade;positive regulation of MAPK cascade;positive regulation of Ras protein signal transduction;positive regulation of transcription, DNA-templated;Ras protein signal transduction;regulation of epidermal growth factor-activated receptor activity;regulation of growth;regulation of superoxide metabolic process;viral process</t>
  </si>
  <si>
    <t>ephrin receptor binding;epidermal growth factor binding;epidermal growth factor receptor binding;insulin receptor binding;insulin-like growth factor receptor binding;neurotrophin TRKA receptor binding;phospholipid binding;phosphotyrosine residue binding;Ras guanyl-nucleotide exchange factor activity;receptor tyrosine kinase binding;transmembrane receptor protein tyrosine kinase adaptor activity</t>
  </si>
  <si>
    <t>cytosol;mitochondrial matrix;plasma membrane;Shc-EGFR complex</t>
  </si>
  <si>
    <t>Alcoholism;Bacterial invasion of epithelial cells;Breast cancer;Chemokine signaling pathway;Chronic myeloid leukemia;EGFR tyrosine kinase inhibitor resistance;Endocrine resistance;ErbB signaling pathway;Estrogen signaling pathway;Focal adhesion;Gastric cancer;Glioma;Hepatocellular carcinoma;Insulin signaling pathway;MicroRNAs in cancer;Natural killer cell mediated cytotoxicity;Neurotrophin signaling pathway;Phospholipase D signaling pathway;Prolactin signaling pathway;Ras signaling pathway;Relaxin signaling pathway</t>
  </si>
  <si>
    <t>PF00017;PF00640</t>
  </si>
  <si>
    <t>P29353</t>
  </si>
  <si>
    <t>ENSG00000160691</t>
  </si>
  <si>
    <t>SHC1</t>
  </si>
  <si>
    <t>EGFR tyrosine kinase inhibitor resistance;Endocrine resistance;ErbB signaling pathway;Ras signaling pathway;Chemokine signaling pathway;Phospholipase D signaling pathway;Focal adhesion;Natural killer cell mediated cytotoxicity;Neurotrophin signaling pathway;Insulin signaling pathway;Estrogen signaling pathway;Prolactin signaling pathway;Relaxin signaling pathway;Growth hormone synthesis, secretion and action;Alcoholism;Bacterial invasion of epithelial cells;MicroRNAs in cancer;Glioma;Chronic myeloid leukemia;Breast cancer;Hepatocellular carcinoma;Gastric cancer</t>
  </si>
  <si>
    <t>Integrin signaling;XBP1(S) activates chaperone genes;Signaling by CSF3 (G-CSF);Signaling by ERBB2 KD Mutants;Signaling by ERBB2 TMD/JMD mutants;Constitutive Signaling by Ligand-Responsive EGFR Cancer Variants;Constitutive Signaling by EGFRvIII;Signaling by ERBB2 ECD mutants;Constitutive Signaling by Overexpressed ERBB2;RAF/MAP kinase cascade;RET signaling;Interleukin receptor SHC signaling;Tie2 Signaling;SHC1 events in ERBB2 signaling;SHC1 events in ERBB4 signaling;SHC1 events in EGFR signaling;Erythropoietin activates RAS;Signalling to RAS;Signal attenuation;Interleukin-2 signaling;Interleukin-15 signaling</t>
  </si>
  <si>
    <t>SHC-transforming protein 1</t>
  </si>
  <si>
    <t>DNA damage response, detection of DNA damage;double-strand break repair via homologous recombination;embryonic organ development;homeostasis of number of cells;multicellular organism growth;positive regulation of epithelial cell proliferation;positive regulation of protein deubiquitination;protein deubiquitination;regulation of protein monoubiquitination;seminiferous tubule development;single fertilization;skeletal system morphogenesis;skin development;spermatogenesis;viral process</t>
  </si>
  <si>
    <t>thiol-dependent ubiquitinyl hydrolase activity;ubiquitin binding</t>
  </si>
  <si>
    <t>intracellular membrane-bounded organelle;late endosome;lysosome;nucleoplasm;nucleus</t>
  </si>
  <si>
    <t>PF00400;PF11816</t>
  </si>
  <si>
    <t>Q8TAF3</t>
  </si>
  <si>
    <t>ENSG00000114742</t>
  </si>
  <si>
    <t>WDR48</t>
  </si>
  <si>
    <t>Signaling by cytosolic PDGFRA and PDGFRB fusion proteins;Ub-specific processing proteases;Recognition of DNA damage by PCNA-containing replication complex;Fanconi Anemia Pathway</t>
  </si>
  <si>
    <t>WD repeat-containing protein 48</t>
  </si>
  <si>
    <t>PF07719</t>
  </si>
  <si>
    <t>Q6P3X3</t>
  </si>
  <si>
    <t>ENSG00000018699</t>
  </si>
  <si>
    <t>TTC27</t>
  </si>
  <si>
    <t>Tetratricopeptide repeat protein 27</t>
  </si>
  <si>
    <t>anaphase-promoting complex-dependent catabolic process;cell division;metaphase/anaphase transition of mitotic cell cycle;mitotic cell cycle;mitotic metaphase plate congression;protein K11-linked ubiquitination;regulation of exit from mitosis;regulation of mitotic cell cycle phase transition;regulation of mitotic metaphase/anaphase transition;ubiquitin-dependent protein catabolic process</t>
  </si>
  <si>
    <t>anaphase-promoting complex;cytosol;intracellular;nucleoplasm</t>
  </si>
  <si>
    <t>PF04049;PF13181</t>
  </si>
  <si>
    <t>Q9UJX2</t>
  </si>
  <si>
    <t>ENSG00000094880</t>
  </si>
  <si>
    <t>CDC23</t>
  </si>
  <si>
    <t>Separation of Sister Chromatids;Antigen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Nek2A;Senescence-Associated Secretory Phenotype (SASP);Transcriptional Regulation by VENTX;Aberrant regulation of mitotic exit in cancer due to RB1 defects</t>
  </si>
  <si>
    <t>Cell division cycle protein 23 homolog</t>
  </si>
  <si>
    <t>cytoskeleton organization;regulation of cell morphogenesis;regulation of transcription by RNA polymerase II</t>
  </si>
  <si>
    <t>DNA-binding transcription factor activity, RNA polymerase II-specific</t>
  </si>
  <si>
    <t>PF12012</t>
  </si>
  <si>
    <t>Q2TAL8</t>
  </si>
  <si>
    <t>ENSG00000198218</t>
  </si>
  <si>
    <t>QRICH1</t>
  </si>
  <si>
    <t>Glutamine-rich protein 1</t>
  </si>
  <si>
    <t>extracellular region</t>
  </si>
  <si>
    <t>PF03190</t>
  </si>
  <si>
    <t>Q8TB22</t>
  </si>
  <si>
    <t>ENSG00000006282</t>
  </si>
  <si>
    <t>SPATA20</t>
  </si>
  <si>
    <t>Spermatogenesis-associated protein 20</t>
  </si>
  <si>
    <t>cardiovascular system development;fatty acid metabolic process;mitochondrial electron transport, NADH to ubiquinone;mitochondrial respiratory chain complex I assembly;mitochondrion morphogenesis;multicellular organism aging;multicellular organism growth;muscle contraction;reproductive system development</t>
  </si>
  <si>
    <t>mitochondrial inner membrane;mitochondrial respiratory chain complex I</t>
  </si>
  <si>
    <t>PF10276</t>
  </si>
  <si>
    <t>O75380</t>
  </si>
  <si>
    <t>ENSG00000145494</t>
  </si>
  <si>
    <t>NDUFS6</t>
  </si>
  <si>
    <t>NADH dehydrogenase [ubiquinone] iron-sulfur protein 6, mitochondrial</t>
  </si>
  <si>
    <t>antigen processing and presentation of exogenous peptide antigen via MHC class II;cell cycle;cell division;clathrin coat assembly;clathrin-dependent endocytosis;intracellular protein transport;low-density lipoprotein particle clearance;low-density lipoprotein particle receptor catabolic process;membrane organization</t>
  </si>
  <si>
    <t>clathrin heavy chain binding;GTPase binding;peptide binding;protein-containing complex binding;structural molecule activity</t>
  </si>
  <si>
    <t>clathrin coat;clathrin coat of coated pit;clathrin coat of trans-Golgi network vesicle;clathrin complex;clathrin vesicle coat;clathrin-coated endocytic vesicle;cytoplasmic vesicle;cytosol;endolysosome membrane;membrane;plasma membrane;postsynaptic endocytic zone cytoplasmic component;presynaptic endocytic zone membrane;spindle;synaptic vesicle membrane;trans-Golgi network membrane</t>
  </si>
  <si>
    <t>PF01086</t>
  </si>
  <si>
    <t>P09496</t>
  </si>
  <si>
    <t>ENSG00000122705</t>
  </si>
  <si>
    <t>CLTA</t>
  </si>
  <si>
    <t>MHC class II antigen presentation;Cargo recognition for clathrin-mediated endocytosis;LDL clearance;Recycling pathway of L1;Lysosome Vesicle Biogenesis;WNT5A-dependent internalization of FZD4;EPH-ephrin mediated repulsion of cells;Retrograde neurotrophin signalling;WNT5A-dependent internalization of FZD2, FZD5 and ROR2;VLDLR internalisation and degradation;Entry of Influenza Virion into Host Cell via Endocytosis;Formation of annular gap junctions</t>
  </si>
  <si>
    <t>Clathrin light chain A</t>
  </si>
  <si>
    <t>intracellular membrane-bounded organelle;nucleolus;preribosome, large subunit precursor</t>
  </si>
  <si>
    <t>PF01778;PF04874</t>
  </si>
  <si>
    <t>Q9BXY0</t>
  </si>
  <si>
    <t>ENSG00000198042</t>
  </si>
  <si>
    <t>MAK16</t>
  </si>
  <si>
    <t>Protein MAK16 homolog</t>
  </si>
  <si>
    <t>mRNA processing;mRNA splicing, via spliceosome;positive regulation of mRNA splicing, via spliceosome;RNA splicing;RNA splicing, via transesterification reactions</t>
  </si>
  <si>
    <t>nucleolus;nucleoplasm;ribonucleoprotein complex;spliceosomal complex;U12-type spliceosomal complex</t>
  </si>
  <si>
    <t>Q15427</t>
  </si>
  <si>
    <t>ENSG00000143368</t>
  </si>
  <si>
    <t>SF3B4</t>
  </si>
  <si>
    <t>Splicing factor 3B subunit 4</t>
  </si>
  <si>
    <t>calcium-mediated signaling;centriole replication;ciliary basal body-plasma membrane docking;G2/M transition of mitotic cell cycle;global genome nucleotide-excision repair;microtubule cytoskeleton organization;mitotic cell cycle;mitotic cytokinesis;nucleotide-excision repair;nucleotide-excision repair, DNA damage recognition;nucleotide-excision repair, preincision complex assembly;regulation of centrosome duplication;regulation of cytokinesis;regulation of G2/M transition of mitotic cell cycle;spermatogenesis</t>
  </si>
  <si>
    <t>calcium ion binding;G-protein beta/gamma-subunit complex binding;heterotrimeric G-protein binding;microtubule binding</t>
  </si>
  <si>
    <t>centriole;centrosome;ciliary basal body;cytosol;intracellular;nucleoplasm;nucleus;photoreceptor connecting cilium;XPC complex</t>
  </si>
  <si>
    <t>P41208</t>
  </si>
  <si>
    <t>ENSG00000147400</t>
  </si>
  <si>
    <t>CETN2</t>
  </si>
  <si>
    <t>Recruitment of NuMA to mitotic centrosomes;Regulation of PLK1 Activity at G2/M Transition;Loss of Nlp from mitotic centrosomes;Recruitment of mitotic centrosome proteins and complexes;Anchoring of the basal body to the plasma membrane;AURKA Activation by TPX2;Formation of Incision Complex in GG-NER;SUMOylation of DNA damage response and repair proteins;DNA Damage Recognition in GG-NER</t>
  </si>
  <si>
    <t>Centrin-2</t>
  </si>
  <si>
    <t>negative regulation of Notch signaling pathway;negative regulation of transcription from RNA polymerase II promoter in response to hypoxia;oxidation-reduction process;peptidyl-asparagine hydroxylation;peptidyl-aspartic acid hydroxylation;peptidyl-histidine hydroxylation;positive regulation of myoblast differentiation;positive regulation of vasculogenesis;regulation of transcription from RNA polymerase II promoter in response to hypoxia</t>
  </si>
  <si>
    <t>ankyrin repeat binding;carboxylic acid binding;cofactor binding;hypoxia-inducible factor-asparagine oxygenase activity;iron ion binding;NF-kappaB binding;Notch binding;oxidoreductase activity, acting on paired donors, with incorporation or reduction of molecular oxygen, 2-oxoglutarate as one donor, and incorporation of one atom each of oxygen into both donors;oxygen sensor activity;peptidyl-asparagine 3-dioxygenase activity;peptidyl-histidine dioxygenase activity;protein homodimerization activity;zinc ion binding</t>
  </si>
  <si>
    <t>cytoplasm;cytosol;nucleoplasm;perinuclear region of cytoplasm</t>
  </si>
  <si>
    <t>Q9NWT6</t>
  </si>
  <si>
    <t>ENSG00000166135</t>
  </si>
  <si>
    <t>HIF1AN</t>
  </si>
  <si>
    <t>Cellular response to hypoxia</t>
  </si>
  <si>
    <t>Hypoxia-inducible factor 1-alpha inhibitor</t>
  </si>
  <si>
    <t>maturation of SSU-rRNA from tricistronic rRNA transcript (SSU-rRNA, 5.8S rRNA, LSU-rRNA);regulation of translation</t>
  </si>
  <si>
    <t>axon;chromosome, centromeric region;dendrite;filopodium;mitochondrion;nucleolus;nucleus;small-subunit processome</t>
  </si>
  <si>
    <t>PF04000</t>
  </si>
  <si>
    <t>Q8NEJ9</t>
  </si>
  <si>
    <t>ENSG00000129460</t>
  </si>
  <si>
    <t>NGDN</t>
  </si>
  <si>
    <t>Neuroguidin</t>
  </si>
  <si>
    <t>DNA repair;DNA replication-dependent nucleosome assembly;DNA replication-independent nucleosome assembly;muscle cell differentiation;negative regulation of chromatin silencing;nucleosome assembly;osteoblast differentiation</t>
  </si>
  <si>
    <t>nuclear chromatin;nucleoplasm;nucleus;protein-containing complex</t>
  </si>
  <si>
    <t>PF04729</t>
  </si>
  <si>
    <t>Q9Y294</t>
  </si>
  <si>
    <t>ENSG00000111875</t>
  </si>
  <si>
    <t>ASF1A</t>
  </si>
  <si>
    <t>Histone chaperone ASF1A</t>
  </si>
  <si>
    <t>dephosphorylation;DNA 3' dephosphorylation involved in DNA repair;DNA damage response, detection of DNA damage;DNA repair;DNA-dependent DNA replication;negative regulation of protein ADP-ribosylation;nucleotide phosphorylation;nucleotide-excision repair, DNA damage removal;positive regulation of telomerase activity;positive regulation of telomere capping;positive regulation of telomere maintenance via telomerase;response to oxidative stress;response to radiation</t>
  </si>
  <si>
    <t>ATP binding;ATP-dependent polydeoxyribonucleotide 5'-hydroxyl-kinase activity;damaged DNA binding;double-stranded DNA binding;endonuclease activity;nucleoside monophosphate kinase activity;polynucleotide 3'-phosphatase activity;purine nucleotide binding</t>
  </si>
  <si>
    <t>membrane;mitochondrion;nucleolus;nucleoplasm;nucleus</t>
  </si>
  <si>
    <t>PF08645</t>
  </si>
  <si>
    <t>Q96T60</t>
  </si>
  <si>
    <t>ENSG00000039650</t>
  </si>
  <si>
    <t>PNKP</t>
  </si>
  <si>
    <t>APEX1-Independent Resolution of AP Sites via the Single Nucleotide Replacement Pathway</t>
  </si>
  <si>
    <t>Bifunctional polynucleotide phosphatase/kinase</t>
  </si>
  <si>
    <t>mitotic DNA replication termination;site-specific DNA replication termination at RTS1 barrier</t>
  </si>
  <si>
    <t>nucleus;replication fork</t>
  </si>
  <si>
    <t>PF04641</t>
  </si>
  <si>
    <t>Q9BY42</t>
  </si>
  <si>
    <t>ENSG00000022277</t>
  </si>
  <si>
    <t>RTF2</t>
  </si>
  <si>
    <t>Protein RTF2 homolog</t>
  </si>
  <si>
    <t>cellular response to oxidative stress;metal ion transport;positive regulation of oxidoreductase activity;protein maturation by copper ion transfer;removal of superoxide radicals;superoxide metabolic process</t>
  </si>
  <si>
    <t>cadherin binding;copper ion binding;protein disulfide oxidoreductase activity;superoxide dismutase activity;superoxide dismutase copper chaperone activity;zinc ion binding</t>
  </si>
  <si>
    <t>cytoplasm;cytosol;extracellular space;nucleus</t>
  </si>
  <si>
    <t>PF00080;PF00403</t>
  </si>
  <si>
    <t>O14618</t>
  </si>
  <si>
    <t>ENSG00000173992</t>
  </si>
  <si>
    <t>CCS</t>
  </si>
  <si>
    <t>Copper chaperone for superoxide dismutase</t>
  </si>
  <si>
    <t>regulation of endocytosis</t>
  </si>
  <si>
    <t>metal ion binding;SH3 domain binding</t>
  </si>
  <si>
    <t>cytoplasm;endosome;nucleus</t>
  </si>
  <si>
    <t>PF01363;PF02759</t>
  </si>
  <si>
    <t>Q8WXA3</t>
  </si>
  <si>
    <t>ENSG00000204130</t>
  </si>
  <si>
    <t>RUFY2</t>
  </si>
  <si>
    <t>RUN and FYVE domain-containing protein 2</t>
  </si>
  <si>
    <t>activation of cysteine-type endopeptidase activity involved in apoptotic process;activation-induced cell death of T cells;cell aging;mitochondrial DNA replication;mitochondrion organization;negative regulation of apoptotic process;negative regulation of cell proliferation;negative regulation of cysteine-type endopeptidase activity involved in apoptotic process;negative regulation of I-kappaB kinase/NF-kappaB signaling;negative regulation of interferon-gamma-mediated signaling pathway;negative regulation of NF-kappaB transcription factor activity;negative regulation of programmed cell death;negative regulation of protein kinase activity;negative regulation of transcription by RNA polymerase II;neuromuscular junction development;positive regulation of apoptotic process;positive regulation of protein ubiquitination;positive regulation of T cell proliferation;protein folding;protein stabilization;response to heat;response to interferon-gamma;skeletal muscle acetylcholine-gated channel clustering;small GTPase mediated signal transduction;T cell differentiation in thymus</t>
  </si>
  <si>
    <t>ATP binding;GTPase regulator activity;Hsp70 protein binding;IkappaB kinase complex binding;interferon-gamma receptor binding;metal ion binding;NF-kappaB binding;protein kinase binding;protein-containing complex binding;transcription factor binding;unfolded protein binding</t>
  </si>
  <si>
    <t>cell junction;cytoplasm;cytosol;extrinsic component of plasma membrane;intracellular membrane-bounded organelle;mitochondrial matrix;mitochondrial nucleoid;mitochondrion;neuromuscular junction;nucleus;postsynaptic membrane</t>
  </si>
  <si>
    <t>Q96EY1</t>
  </si>
  <si>
    <t>ENSG00000103423;ENSG00000276726</t>
  </si>
  <si>
    <t>DNAJA3</t>
  </si>
  <si>
    <t>DnaJ homolog subfamily A member 3, mitochondrial</t>
  </si>
  <si>
    <t>heparin binding;RNA binding;structural constituent of ribosome</t>
  </si>
  <si>
    <t>cytoplasm;cytosol;cytosolic large ribosomal subunit;extracellular exosome;focal adhesion;nucleus;ribonucleoprotein complex</t>
  </si>
  <si>
    <t>PF01776</t>
  </si>
  <si>
    <t>P35268</t>
  </si>
  <si>
    <t>ENSG00000116251</t>
  </si>
  <si>
    <t>RPL22</t>
  </si>
  <si>
    <t>60S ribosomal protein L22</t>
  </si>
  <si>
    <t>cytoplasm;cytosol;nucleus;ribonucleoprotein complex</t>
  </si>
  <si>
    <t>Q15434</t>
  </si>
  <si>
    <t>ENSG00000076067</t>
  </si>
  <si>
    <t>RBMS2</t>
  </si>
  <si>
    <t>RNA-binding motif, single-stranded-interacting protein 2</t>
  </si>
  <si>
    <t>GTP metabolic process;immune response;positive regulation of mRNA catabolic process;signal transduction;translational elongation</t>
  </si>
  <si>
    <t>cytoplasmic exosome (RNase complex);cytosol;membrane</t>
  </si>
  <si>
    <t>PF00009</t>
  </si>
  <si>
    <t>O00178</t>
  </si>
  <si>
    <t>ENSG00000100226</t>
  </si>
  <si>
    <t>GTPBP1</t>
  </si>
  <si>
    <t>GTP-binding protein 1</t>
  </si>
  <si>
    <t>mRNA export from nucleus;protein heterotetramerization;protein heterotrimerization;protein homooligomerization;regulation of protein import into nucleus;viral process</t>
  </si>
  <si>
    <t>nuclear localization sequence binding;structural constituent of nuclear pore</t>
  </si>
  <si>
    <t>nuclear envelope;nuclear membrane;nuclear pore</t>
  </si>
  <si>
    <t>Q9BVL2</t>
  </si>
  <si>
    <t>ENSG00000139496</t>
  </si>
  <si>
    <t>NUP58</t>
  </si>
  <si>
    <t>Nucleoporin p58/p45 {ECO:0000305}</t>
  </si>
  <si>
    <t>CDP-diacylglycerol biosynthetic process;phosphatidic acid biosynthetic process;regulation of TOR signaling;triglyceride biosynthetic process</t>
  </si>
  <si>
    <t>1-acylglycerol-3-phosphate O-acyltransferase activity;glycerol-3-phosphate O-acyltransferase activity;sn-1-glycerol-3-phosphate C16:0-DCA-CoA acyl transferase activity</t>
  </si>
  <si>
    <t>Glycerolipid metabolism;Glycerophospholipid metabolism;Metabolic pathways</t>
  </si>
  <si>
    <t>PF01553</t>
  </si>
  <si>
    <t>Q53EU6</t>
  </si>
  <si>
    <t>ENSG00000138678</t>
  </si>
  <si>
    <t>GPAT3</t>
  </si>
  <si>
    <t>Synthesis of PA</t>
  </si>
  <si>
    <t>Glycerol-3-phosphate acyltransferase 3 {ECO:0000312|HGNC:HGNC:28157}</t>
  </si>
  <si>
    <t>stem cell development</t>
  </si>
  <si>
    <t>cytoplasm;polysome;ribonucleoprotein complex</t>
  </si>
  <si>
    <t>Q96DH6</t>
  </si>
  <si>
    <t>ENSG00000153944</t>
  </si>
  <si>
    <t>MSI2</t>
  </si>
  <si>
    <t>RHOBTB2 GTPase cycle</t>
  </si>
  <si>
    <t>RNA-binding protein Musashi homolog 2</t>
  </si>
  <si>
    <t>autophagosome maturation;cellular response to starvation;chaperone-mediated autophagy;lysosomal protein catabolic process;muscle cell cellular homeostasis;negative regulation of protein homooligomerization;neutrophil degranulation;platelet degranulation;protein import;protein stabilization;protein targeting;protein targeting to lysosome involved in chaperone-mediated autophagy;regulation of protein stability</t>
  </si>
  <si>
    <t>enzyme binding;protein domain specific binding</t>
  </si>
  <si>
    <t>autolysosome;azurophil granule membrane;chaperone-mediated autophagy translocation complex;extracellular exosome;extracellular space;ficolin-1-rich granule membrane;integral component of autophagosome membrane;late endosome;late endosome membrane;lysosomal lumen;lysosomal matrix;lysosomal membrane;lysosome;membrane;membrane raft;perinuclear region of cytoplasm;phagocytic vesicle membrane;plasma membrane;platelet dense granule membrane;trans-Golgi network</t>
  </si>
  <si>
    <t>P13473</t>
  </si>
  <si>
    <t>ENSG00000005893</t>
  </si>
  <si>
    <t>LAMP2</t>
  </si>
  <si>
    <t>Neutrophil degranulation;Platelet degranulation;Chaperone Mediated Autophagy</t>
  </si>
  <si>
    <t>Lysosome-associated membrane glycoprotein 2</t>
  </si>
  <si>
    <t>neutrophil degranulation;signal transduction</t>
  </si>
  <si>
    <t>cytokine activity;growth factor activity;RNA binding</t>
  </si>
  <si>
    <t>azurophil granule lumen;endoplasmic reticulum;endosome;extracellular exosome;extracellular region;lysosome</t>
  </si>
  <si>
    <t>PF00396</t>
  </si>
  <si>
    <t>P28799</t>
  </si>
  <si>
    <t>ENSG00000030582</t>
  </si>
  <si>
    <t>GRN</t>
  </si>
  <si>
    <t>Granulins</t>
  </si>
  <si>
    <t>O95104</t>
  </si>
  <si>
    <t>ENSG00000156304</t>
  </si>
  <si>
    <t>SCAF4</t>
  </si>
  <si>
    <t>Splicing factor, arginine/serine-rich 15</t>
  </si>
  <si>
    <t>phosphatidylinositol biosynthetic process;positive regulation of autophagosome assembly;regulation of autophagy;regulation of phosphatidylinositol 3-kinase signaling</t>
  </si>
  <si>
    <t>1-phosphatidylinositol-5-phosphate 4-kinase activity;ATP binding;identical protein binding</t>
  </si>
  <si>
    <t>autophagosome;cytosol;extracellular exosome;membrane</t>
  </si>
  <si>
    <t>Q8TBX8</t>
  </si>
  <si>
    <t>ENSG00000166908</t>
  </si>
  <si>
    <t>PIP4K2C</t>
  </si>
  <si>
    <t>Phosphatidylinositol 5-phosphate 4-kinase type-2 gamma</t>
  </si>
  <si>
    <t>cranial skeletal system development;establishment of protein localization;midbody abscission;mitotic cytokinesis;regulation of phosphatidylinositol 3-kinase signaling;renal system development</t>
  </si>
  <si>
    <t>centriole;centrosome;cleavage furrow;Flemming body;intercellular bridge;membrane;microtubule organizing center;midbody;plasma membrane</t>
  </si>
  <si>
    <t>PF12180</t>
  </si>
  <si>
    <t>Q53EZ4</t>
  </si>
  <si>
    <t>ENSG00000138180</t>
  </si>
  <si>
    <t>CEP55</t>
  </si>
  <si>
    <t>Centrosomal protein of 55 kDa {ECO:0000312|HGNC:HGNC:1161}</t>
  </si>
  <si>
    <t>protein destabilization</t>
  </si>
  <si>
    <t>Q96AB3</t>
  </si>
  <si>
    <t>ENSG00000063241</t>
  </si>
  <si>
    <t>ISOC2</t>
  </si>
  <si>
    <t>Isochorismatase domain-containing protein 2</t>
  </si>
  <si>
    <t>activation of protein kinase activity;intracellular signal transduction;MAPK cascade;negative regulation of apoptotic process;negative regulation of cell-matrix adhesion;negative regulation of insulin secretion involved in cellular response to glucose stimulus;negative regulation of neuron projection regeneration;neuron projection morphogenesis;positive regulation of adherens junction organization;positive regulation of ARF protein signal transduction;positive regulation of cell migration;positive regulation of focal adhesion assembly;positive regulation of GTPase activity;positive regulation of keratinocyte migration;protein phosphorylation;regulation of JNK cascade;signal transduction by protein phosphorylation;stress-activated protein kinase signaling cascade</t>
  </si>
  <si>
    <t>ATP binding;creatine kinase activity;microtubule binding;protein serine/threonine kinase activity</t>
  </si>
  <si>
    <t>cytoplasm;focal adhesion</t>
  </si>
  <si>
    <t>PF00069;PF00780</t>
  </si>
  <si>
    <t>O95819</t>
  </si>
  <si>
    <t>ENSG00000071054</t>
  </si>
  <si>
    <t>MAP4K4</t>
  </si>
  <si>
    <t>Oxidative Stress Induced Senescence</t>
  </si>
  <si>
    <t>Mitogen-activated protein kinase kinase kinase kinase 4</t>
  </si>
  <si>
    <t>cellular iron ion homeostasis;immune response;intracellular sequestering of iron ion;iron ion transport;negative regulation of cell proliferation;negative regulation of fibroblast proliferation;negative regulation of necrotic cell death;neutrophil degranulation</t>
  </si>
  <si>
    <t>ferric iron binding;ferrous iron binding;ferroxidase activity;identical protein binding;iron ion binding</t>
  </si>
  <si>
    <t>autolysosome;cytoplasm;cytosol;extracellular exosome;extracellular region;ficolin-1-rich granule lumen;intracellular ferritin complex;nucleus;tertiary granule lumen</t>
  </si>
  <si>
    <t>P02794</t>
  </si>
  <si>
    <t>ENSG00000167996</t>
  </si>
  <si>
    <t>FTH1</t>
  </si>
  <si>
    <t>Ferritin heavy chain</t>
  </si>
  <si>
    <t>cell division;chromosome segregation;mitotic spindle organization</t>
  </si>
  <si>
    <t>condensed chromosome kinetochore;cytosol;Ndc80 complex;nucleus</t>
  </si>
  <si>
    <t>PF08234</t>
  </si>
  <si>
    <t>Q9HBM1</t>
  </si>
  <si>
    <t>ENSG00000152253;ENSG00000277909</t>
  </si>
  <si>
    <t>SPC25</t>
  </si>
  <si>
    <t>Kinetochore protein Spc25</t>
  </si>
  <si>
    <t>RNA binding;rRNA binding;snoRNA binding</t>
  </si>
  <si>
    <t>Mpp10 complex;nucleolus;nucleoplasm;nucleus;preribosome;small-subunit processome</t>
  </si>
  <si>
    <t>Q9NV31</t>
  </si>
  <si>
    <t>ENSG00000177971</t>
  </si>
  <si>
    <t>IMP3</t>
  </si>
  <si>
    <t>U3 small nucleolar ribonucleoprotein protein IMP3</t>
  </si>
  <si>
    <t>negative regulation of apoptotic process;N-terminal peptidyl-methionine acetylation;N-terminal protein amino acid acetylation;smooth muscle cell proliferation</t>
  </si>
  <si>
    <t>peptide alpha-N-acetyltransferase activity</t>
  </si>
  <si>
    <t>cytoplasm;NatC complex</t>
  </si>
  <si>
    <t>PF04112</t>
  </si>
  <si>
    <t>Q5VZE5</t>
  </si>
  <si>
    <t>ENSG00000135040</t>
  </si>
  <si>
    <t>NAA35</t>
  </si>
  <si>
    <t>N-alpha-acetyltransferase 35, NatC auxiliary subunit</t>
  </si>
  <si>
    <t>apoptotic DNA fragmentation;apoptotic process;apoptotic signaling pathway;axonal fasciculation;B cell homeostasis;cell fate commitment;cellular response to DNA damage stimulus;cellular response to staurosporine;cytokine-mediated signaling pathway;erythrocyte differentiation;execution phase of apoptosis;extrinsic apoptotic signaling pathway in absence of ligand;glial cell apoptotic process;heart development;hippo signaling;hippocampus development;intrinsic apoptotic signaling pathway in response to osmotic stress;keratinocyte differentiation;learning or memory;leukocyte apoptotic process;luteolysis;negative regulation of activated T cell proliferation;negative regulation of apoptotic process;negative regulation of B cell proliferation;neuron apoptotic process;neuron differentiation;neurotrophin TRK receptor signaling pathway;platelet formation;positive regulation of amyloid-beta formation;positive regulation of neuron apoptotic process;protein processing;proteolysis;regulation of macroautophagy;regulation of protein stability;response to amino acid;response to cobalt ion;response to estradiol;response to glucocorticoid;response to glucose;response to hydrogen peroxide;response to hypoxia;response to lipopolysaccharide;response to nicotine;response to tumor necrosis factor;response to UV;response to X-ray;sensory perception of sound;striated muscle cell differentiation;T cell homeostasis;wound healing</t>
  </si>
  <si>
    <t>aspartic-type endopeptidase activity;cyclin-dependent protein serine/threonine kinase inhibitor activity;cysteine-type endopeptidase activator activity involved in apoptotic process;cysteine-type endopeptidase activity;cysteine-type endopeptidase activity involved in apoptotic process;cysteine-type endopeptidase activity involved in apoptotic signaling pathway;cysteine-type endopeptidase activity involved in execution phase of apoptosis;death receptor binding;peptidase activity;phospholipase A2 activator activity;protease binding;protein-containing complex binding</t>
  </si>
  <si>
    <t>cytoplasm;cytosol;death-inducing signaling complex;membrane raft;neuronal cell body;nucleoplasm;nucleus</t>
  </si>
  <si>
    <t>AGE-RAGE signaling pathway in diabetic complications;Alzheimer disease;Amoebiasis;Amyotrophic lateral sclerosis (ALS);Apoptosis;Apoptosis - multiple species;Colorectal cancer;Epithelial cell signaling in Helicobacter pylori infection;Epstein-Barr virus infection;Hepatitis B;Hepatitis C;Herpes simplex virus 1 infection;Human cytomegalovirus infection;Human immunodeficiency virus 1 infection;Human papillomavirus infection;Huntington disease;IL-17 signaling pathway;Influenza A;Kaposi sarcoma-associated herpesvirus infection;Legionellosis;MAPK signaling pathway;Measles;MicroRNAs in cancer;Natural killer cell mediated cytotoxicity;Non-alcoholic fatty liver disease (NAFLD);p53 signaling pathway;Parkinson disease;Pathways in cancer;Pertussis;Platinum drug resistance;Proteoglycans in cancer;Serotonergic synapse;Small cell lung cancer;TNF signaling pathway;Toxoplasmosis;Tuberculosis;Viral carcinogenesis;Viral myocarditis</t>
  </si>
  <si>
    <t>P42574</t>
  </si>
  <si>
    <t>ENSG00000164305</t>
  </si>
  <si>
    <t>CASP3</t>
  </si>
  <si>
    <t>Platinum drug resistance;MAPK signaling pathway;p53 signaling pathway;Apoptosis;Apoptosis;Natural killer cell mediated cytotoxicity;IL-17 signaling pathway;TNF signaling pathway;Serotonergic synapse;Non-alcoholic fatty liver disease;AGE-RAGE signaling pathway in diabetic complications;Alcoholic liver disease;Alzheimer disease;Parkinson disease;Amyotrophic lateral sclerosis;Huntington disease;Prion disease;Pathways of neurodegeneration;Epithelial cell signaling in Helicobacter pylori infection;Pathogenic Escherichia coli infection;Salmonella infection;Pertussis;Legionellosis;Toxoplasmosis;Amoebiasis;Tuberculosis;Hepatitis C;Hepatitis B;Measles;Human cytomegalovirus infection;Influenza A;Human papillomavirus infection;Kaposi sarcoma-associated herpesvirus infection;Herpes simplex virus 1 infection;Epstein-Barr virus infection;Human immunodeficiency virus 1 infection;Pathways in cancer;Viral carcinogenesis;Proteoglycans in cancer;MicroRNAs in cancer;Colorectal cancer;Small cell lung cancer;Viral myocarditis;Lipid and atherosclerosis</t>
  </si>
  <si>
    <t>Degradation of the extracellular matrix;Caspase-mediated cleavage of cytoskeletal proteins;Other interleukin signaling;Apoptosis induced DNA fragmentation;Signaling by Hippo;Activation of caspases through apoptosome-mediated cleavage;SMAC (DIABLO) binds to IAPs;SMAC(DIABLO)-mediated dissociation of IAP:caspase complexes;Caspase activation via Dependence Receptors in the absence of ligand;Pyroptosis;NADE modulates death signalling;Apoptotic cleavage of cell adhesion  proteins;Stimulation of the cell death response by PAK-2p34</t>
  </si>
  <si>
    <t>Caspase-3</t>
  </si>
  <si>
    <t>PF14647;PF14648</t>
  </si>
  <si>
    <t>Q658Y4</t>
  </si>
  <si>
    <t>ENSG00000176853</t>
  </si>
  <si>
    <t>FAM91A1</t>
  </si>
  <si>
    <t>Protein FAM91A1</t>
  </si>
  <si>
    <t>cytoskeleton organization;multicellular organism development;regulation of cell morphogenesis;regulation of transcription by RNA polymerase II</t>
  </si>
  <si>
    <t>DNA binding;DNA-binding transcription factor activity, RNA polymerase II-specific;zinc ion binding</t>
  </si>
  <si>
    <t>PF06467;PF12012</t>
  </si>
  <si>
    <t>Q14202</t>
  </si>
  <si>
    <t>ENSG00000147130</t>
  </si>
  <si>
    <t>ZMYM3</t>
  </si>
  <si>
    <t>Zinc finger MYM-type protein 3</t>
  </si>
  <si>
    <t>actomyosin structure organization;cortical actin cytoskeleton organization</t>
  </si>
  <si>
    <t>actin binding;structural molecule activity</t>
  </si>
  <si>
    <t>cytoskeleton;cytosol;plasma membrane</t>
  </si>
  <si>
    <t>Q9H4G0</t>
  </si>
  <si>
    <t>ENSG00000088367</t>
  </si>
  <si>
    <t>EPB41L1</t>
  </si>
  <si>
    <t>Trafficking of AMPA receptors;Sensory processing of sound by inner hair cells of the cochlea;Sensory processing of sound by outer hair cells of the cochlea;Neurexins and neuroligins</t>
  </si>
  <si>
    <t>Band 4.1-like protein 1</t>
  </si>
  <si>
    <t>cytidine deamination;cytidine to uridine editing;defense response to virus;DNA cytosine deamination;DNA demethylation;innate immune response;negative regulation of single stranded viral RNA replication via double stranded DNA intermediate;negative regulation of transposition;negative regulation of viral genome replication;viral process</t>
  </si>
  <si>
    <t>cytidine deaminase activity;RNA binding;zinc ion binding</t>
  </si>
  <si>
    <t>cytoplasm;nucleus;P-body</t>
  </si>
  <si>
    <t>Q9NRW3</t>
  </si>
  <si>
    <t>ENSG00000244509</t>
  </si>
  <si>
    <t>APOBEC3C</t>
  </si>
  <si>
    <t>Formation of the Editosome</t>
  </si>
  <si>
    <t>DNA dC-&gt;dU-editing enzyme APOBEC-3C</t>
  </si>
  <si>
    <t>animal organ regeneration;liver development;mRNA export from nucleus;nuclear-transcribed mRNA catabolic process, nonsense-mediated decay</t>
  </si>
  <si>
    <t>RNA binding;telomeric DNA binding</t>
  </si>
  <si>
    <t>cytoplasm;cytoplasmic ribonucleoprotein granule;cytosol;exon-exon junction complex;nucleus;perinuclear region of cytoplasm;polysome</t>
  </si>
  <si>
    <t>PF02854;PF04050</t>
  </si>
  <si>
    <t>Q9HAU5</t>
  </si>
  <si>
    <t>ENSG00000151461</t>
  </si>
  <si>
    <t>UPF2</t>
  </si>
  <si>
    <t>Regulation of expression of SLITs and ROBOs;Nonsense Mediated Decay (NMD) enhanced by the Exon Junction Complex (EJC)</t>
  </si>
  <si>
    <t>Regulator of nonsense transcripts 2</t>
  </si>
  <si>
    <t>heme biosynthetic process;peptidyl-pyrromethane cofactor linkage;protoporphyrinogen IX biosynthetic process</t>
  </si>
  <si>
    <t>hydroxymethylbilane synthase activity</t>
  </si>
  <si>
    <t>PF01379;PF03900</t>
  </si>
  <si>
    <t>P08397</t>
  </si>
  <si>
    <t>ENSG00000256269</t>
  </si>
  <si>
    <t>HMBS</t>
  </si>
  <si>
    <t>Porphobilinogen deaminase</t>
  </si>
  <si>
    <t>glycerophospholipid catabolic process;phosphatidylcholine metabolic process</t>
  </si>
  <si>
    <t>lysophospholipase activity</t>
  </si>
  <si>
    <t>PF00027;PF01734</t>
  </si>
  <si>
    <t>Q8IY17</t>
  </si>
  <si>
    <t>ENSG00000032444</t>
  </si>
  <si>
    <t>PNPLA6</t>
  </si>
  <si>
    <t>Glycerophospholipid catabolism</t>
  </si>
  <si>
    <t>Neuropathy target esterase {ECO:0000303|PubMed:9576844}</t>
  </si>
  <si>
    <t>histone H3-K4 methylation;histone H3-K4 trimethylation</t>
  </si>
  <si>
    <t>chromatin;histone methyltransferase complex;nucleolus;PTW/PP1 phosphatase complex;Set1C/COMPASS complex</t>
  </si>
  <si>
    <t>Q6UXN9</t>
  </si>
  <si>
    <t>ENSG00000164091</t>
  </si>
  <si>
    <t>WDR82</t>
  </si>
  <si>
    <t>WD repeat-containing protein 82</t>
  </si>
  <si>
    <t>cardiac left ventricle morphogenesis;cellular response to insulin stimulus;cellular response to interleukin-3;dopamine receptor signaling pathway;excitatory postsynaptic potential;extrinsic apoptotic signaling pathway;extrinsic apoptotic signaling pathway in absence of ligand;glycogen metabolic process;insulin receptor signaling pathway;IRE1-mediated unfolded protein response;negative regulation of canonical Wnt signaling pathway;negative regulation of cell growth involved in cardiac muscle cell development;negative regulation of glucose import;negative regulation of glycogen (starch) synthase activity;negative regulation of glycogen biosynthetic process;negative regulation of glycogen synthase activity, transferring glucose-1-phosphate;negative regulation of insulin receptor signaling pathway;negative regulation of TOR signaling;negative regulation of type B pancreatic cell development;negative regulation of UDP-glucose catabolic process;nervous system development;peptidyl-threonine phosphorylation;positive regulation of adenylate cyclase-activating adrenergic receptor signaling pathway;positive regulation of adenylate cyclase-activating G protein-coupled receptor signaling pathway;positive regulation of amyloid-beta formation;positive regulation of gene expression;positive regulation of glycogen (starch) synthase activity;positive regulation of heart contraction;positive regulation of mitochondrial outer membrane permeabilization involved in apoptotic signaling pathway;positive regulation of proteasomal ubiquitin-dependent protein catabolic process;positive regulation of protein catabolic process;positive regulation of protein targeting to mitochondrion;positive regulation of protein ubiquitination;proteasome-mediated ubiquitin-dependent protein catabolic process;protein phosphorylation;regulation of autophagy of mitochondrion;regulation of systemic arterial blood pressure;Wnt signaling pathway</t>
  </si>
  <si>
    <t>ATP binding;protein kinase A catalytic subunit binding;protein serine/threonine kinase activity;signaling receptor binding;tau protein binding;tau-protein kinase activity</t>
  </si>
  <si>
    <t>apical dendrite;beta-catenin destruction complex;cytosol;mitochondrion;neuronal cell body;postsynapse;proximal dendrite</t>
  </si>
  <si>
    <t>Chemokine signaling pathway;Dopaminergic synapse;Non-alcoholic fatty liver disease (NAFLD)</t>
  </si>
  <si>
    <t>P49840</t>
  </si>
  <si>
    <t>ENSG00000105723</t>
  </si>
  <si>
    <t>GSK3A</t>
  </si>
  <si>
    <t>Chemokine signaling pathway;Dopaminergic synapse;Non-alcoholic fatty liver disease;Shigellosis</t>
  </si>
  <si>
    <t>XBP1(S) activates chaperone genes;Constitutive Signaling by AKT1 E17K in Cancer;AKT phosphorylates targets in the cytosol;Suppression of apoptosis;Maturation of nucleoprotein;Maturation of nucleoprotein</t>
  </si>
  <si>
    <t>Glycogen synthase kinase-3 alpha</t>
  </si>
  <si>
    <t>mitochondrial electron transport, cytochrome c to oxygen</t>
  </si>
  <si>
    <t>cytochrome-c oxidase activity;electron transfer activity;metal ion binding</t>
  </si>
  <si>
    <t>mitochondrial inner membrane;mitochondrial respiratory chain complex IV</t>
  </si>
  <si>
    <t>PF02284</t>
  </si>
  <si>
    <t>P20674</t>
  </si>
  <si>
    <t>ENSG00000178741</t>
  </si>
  <si>
    <t>COX5A</t>
  </si>
  <si>
    <t>Cytochrome c oxidase subunit 5A, mitochondrial</t>
  </si>
  <si>
    <t>peptide metabolic process;protein processing</t>
  </si>
  <si>
    <t>metallocarboxypeptidase activity;serine-type carboxypeptidase activity;zinc ion binding</t>
  </si>
  <si>
    <t>extracellular exosome;extracellular space;integral component of membrane;membrane;plasma membrane</t>
  </si>
  <si>
    <t>PF00246</t>
  </si>
  <si>
    <t>O75976</t>
  </si>
  <si>
    <t>ENSG00000108582</t>
  </si>
  <si>
    <t>CPD</t>
  </si>
  <si>
    <t>Golgi Associated Vesicle Biogenesis;RND3 GTPase cycle;RND1 GTPase cycle</t>
  </si>
  <si>
    <t>Carboxypeptidase D</t>
  </si>
  <si>
    <t>nucleotide-excision repair;positive regulation of cell cycle;positive regulation of proteasomal ubiquitin-dependent protein catabolic process;positive regulation of viral genome replication;proteasome-mediated ubiquitin-dependent protein catabolic process;protein destabilization;protein deubiquitination;regulation of proteasomal ubiquitin-dependent protein catabolic process;viral process</t>
  </si>
  <si>
    <t>damaged DNA binding;kinase binding;polyubiquitin modification-dependent protein binding;proteasome binding;single-stranded DNA binding;ubiquitin binding;ubiquitin-specific protease binding</t>
  </si>
  <si>
    <t>cytoplasm;cytosol;intracellular membrane-bounded organelle;microtubule organizing center;nucleoplasm;nucleus;proteasome complex;protein-containing complex</t>
  </si>
  <si>
    <t>P54725</t>
  </si>
  <si>
    <t>ENSG00000179262</t>
  </si>
  <si>
    <t>RAD23A</t>
  </si>
  <si>
    <t>Formation of Incision Complex in GG-NER;Josephin domain DUBs;DNA Damage Recognition in GG-NER</t>
  </si>
  <si>
    <t>UV excision repair protein RAD23 homolog A</t>
  </si>
  <si>
    <t>activation of MAPKK activity;amyloid precursor protein catabolic process;amyloid precursor protein metabolic process;amyloid-beta formation;astrocyte activation;astrocyte activation involved in immune response;autophagosome assembly;blood vessel development;brain morphogenesis;Cajal-Retzius cell differentiation;cell fate specification;cell-cell adhesion;cellular response to amyloid-beta;cellular response to DNA damage stimulus;cerebral cortex cell migration;choline transport;dorsal/ventral neural tube patterning;embryonic limb morphogenesis;endoplasmic reticulum calcium ion homeostasis;epithelial cell proliferation;heart looping;hematopoietic progenitor cell differentiation;intracellular signal transduction;learning or memory;membrane protein ectodomain proteolysis;memory;mitochondrial transport;modulation of age-related behavioral decline;myeloid dendritic cell differentiation;negative regulation of apoptotic process;negative regulation of apoptotic signaling pathway;negative regulation of axonogenesis;negative regulation of core promoter binding;negative regulation of epidermal growth factor-activated receptor activity;negative regulation of neuron apoptotic process;negative regulation of transcription by RNA polymerase II;negative regulation of ubiquitin-dependent protein catabolic process;negative regulation of ubiquitin-protein transferase activity;neural retina development;neuron apoptotic process;neuron development;neuron migration;neuron projection maintenance;neutrophil degranulation;Notch receptor processing;Notch receptor processing, ligand-dependent;positive regulation of amyloid fibril formation;positive regulation of apoptotic process;positive regulation of catalytic activity;positive regulation of coagulation;positive regulation of dendritic spine development;positive regulation of L-glutamate import across plasma membrane;positive regulation of phosphorylation;positive regulation of proteasomal ubiquitin-dependent protein catabolic process;positive regulation of protein binding;positive regulation of protein import into nucleus, translocation;positive regulation of receptor recycling;positive regulation of transcription, DNA-templated;post-embryonic development;protein glycosylation;protein processing;protein transport;regulation of canonical Wnt signaling pathway;regulation of phosphorylation;regulation of resting membrane potential;regulation of synaptic plasticity;regulation of synaptic transmission, glutamatergic;response to oxidative stress;skeletal system morphogenesis;skin morphogenesis;smooth endoplasmic reticulum calcium ion homeostasis;somitogenesis;synapse organization;synaptic vesicle targeting;T cell activation involved in immune response;T cell receptor signaling pathway;thymus development</t>
  </si>
  <si>
    <t>aspartic endopeptidase activity, intramembrane cleaving;aspartic-type endopeptidase activity;beta-catenin binding;cadherin binding;calcium channel activity;endopeptidase activity;PDZ domain binding</t>
  </si>
  <si>
    <t>aggresome;azurophil granule membrane;cell cortex;cell junction;cell surface;centrosome;ciliary rootlet;dendritic shaft;endoplasmic reticulum;endoplasmic reticulum membrane;gamma-secretase complex;Golgi apparatus;Golgi membrane;growth cone;integral component of membrane;integral component of plasma membrane;integral component of presynaptic membrane;kinetochore;membrane;membrane raft;mitochondrial inner membrane;mitochondrion;neuromuscular junction;neuronal cell body;nuclear membrane;nuclear outer membrane;nucleus;plasma membrane;protein-containing complex;rough endoplasmic reticulum;smooth endoplasmic reticulum</t>
  </si>
  <si>
    <t>Alzheimer disease;Human papillomavirus infection;Neurotrophin signaling pathway;Notch signaling pathway;Wnt signaling pathway</t>
  </si>
  <si>
    <t>PF01080</t>
  </si>
  <si>
    <t>P49768</t>
  </si>
  <si>
    <t>ENSG00000080815</t>
  </si>
  <si>
    <t>PSEN1</t>
  </si>
  <si>
    <t>Wnt signaling pathway;Notch signaling pathway;Neurotrophin signaling pathway;Alzheimer disease;Pathways of neurodegeneration;Human papillomavirus infection</t>
  </si>
  <si>
    <t>Neutrophil degranulation;Degradation of the extracellular matrix;EPH-ephrin mediated repulsion of cells;Nuclear signaling by ERBB4;Regulated proteolysis of p75NTR;Activated NOTCH1 Transmits Signal to the Nucleus;Constitutive Signaling by NOTCH1 PEST Domain Mutants;Constitutive Signaling by NOTCH1 HD+PEST Domain Mutants;NOTCH2 Activation and Transmission of Signal to the Nucleus;NOTCH4 Activation and Transmission of Signal to the Nucleus;NRIF signals cell death from the nucleus;Noncanonical activation of NOTCH3</t>
  </si>
  <si>
    <t>Presenilin-1</t>
  </si>
  <si>
    <t>negative regulation of apoptotic DNA fragmentation;negative regulation of ATPase activity;negative regulation of release of cytochrome c from mitochondria;ossification;protein import into mitochondrial matrix</t>
  </si>
  <si>
    <t>extrinsic component of mitochondrial inner membrane;mitochondrial matrix;PAM complex, Tim23 associated import motor;protein-containing complex;TIM23 mitochondrial import inner membrane translocase complex</t>
  </si>
  <si>
    <t>Q9Y3D7</t>
  </si>
  <si>
    <t>ENSG00000217930;ENSG00000282228</t>
  </si>
  <si>
    <t>PAM16</t>
  </si>
  <si>
    <t>Mitochondrial import inner membrane translocase subunit TIM16</t>
  </si>
  <si>
    <t>cytoplasm;cytosol;ER membrane protein complex;membrane;mitochondrion;nucleus</t>
  </si>
  <si>
    <t>PF03665</t>
  </si>
  <si>
    <t>O43402</t>
  </si>
  <si>
    <t>ENSG00000131148</t>
  </si>
  <si>
    <t>EMC8</t>
  </si>
  <si>
    <t>ER membrane protein complex subunit 8</t>
  </si>
  <si>
    <t>negative regulation of oxidative stress-induced neuron death</t>
  </si>
  <si>
    <t>cytoplasm;lysosomal membrane;membrane</t>
  </si>
  <si>
    <t>PF07534</t>
  </si>
  <si>
    <t>Q6P9B6</t>
  </si>
  <si>
    <t>ENSG00000140950</t>
  </si>
  <si>
    <t>MEAK7</t>
  </si>
  <si>
    <t>TLD domain-containing protein 1</t>
  </si>
  <si>
    <t>maturation of SSU-rRNA</t>
  </si>
  <si>
    <t>90S preribosome;nucleus;perinuclear region of cytoplasm</t>
  </si>
  <si>
    <t>PF09073</t>
  </si>
  <si>
    <t>Q8NEF9</t>
  </si>
  <si>
    <t>ENSG00000151304</t>
  </si>
  <si>
    <t>SRFBP1</t>
  </si>
  <si>
    <t>Serum response factor-binding protein 1</t>
  </si>
  <si>
    <t>PF05670</t>
  </si>
  <si>
    <t>Q86WR0</t>
  </si>
  <si>
    <t>ENSG00000147419</t>
  </si>
  <si>
    <t>CCDC25</t>
  </si>
  <si>
    <t>Coiled-coil domain-containing protein 25</t>
  </si>
  <si>
    <t>activation of cysteine-type endopeptidase activity involved in apoptotic process;apoptotic process</t>
  </si>
  <si>
    <t>cysteine-type endopeptidase activator activity involved in apoptotic process</t>
  </si>
  <si>
    <t>integral component of membrane;mitochondrial membrane;mitochondrion;nucleus</t>
  </si>
  <si>
    <t>Legionellosis;Mitophagy - animal</t>
  </si>
  <si>
    <t>Q9BXK5</t>
  </si>
  <si>
    <t>ENSG00000099968</t>
  </si>
  <si>
    <t>BCL2L13</t>
  </si>
  <si>
    <t>Mitophagy;Legionellosis</t>
  </si>
  <si>
    <t>Bcl-2-like protein 13</t>
  </si>
  <si>
    <t>endoplasmic reticulum to Golgi vesicle-mediated transport;Golgi organization;intracellular protein transport;protein glycosylation;protein localization to Golgi apparatus;protein localization to organelle;protein stabilization;retrograde vesicle-mediated transport, Golgi to endoplasmic reticulum</t>
  </si>
  <si>
    <t>Golgi apparatus;Golgi membrane;Golgi transport complex;nucleolus;trans-Golgi network membrane</t>
  </si>
  <si>
    <t>PF10191</t>
  </si>
  <si>
    <t>P83436</t>
  </si>
  <si>
    <t>ENSG00000168434</t>
  </si>
  <si>
    <t>COG7</t>
  </si>
  <si>
    <t>COPI-mediated anterograde transport;Intra-Golgi traffic;Retrograde transport at the Trans-Golgi-Network</t>
  </si>
  <si>
    <t>Conserved oligomeric Golgi complex subunit 7</t>
  </si>
  <si>
    <t>PF15266</t>
  </si>
  <si>
    <t>Q6ZUT6</t>
  </si>
  <si>
    <t>ENSG00000188549</t>
  </si>
  <si>
    <t>CCDC9B</t>
  </si>
  <si>
    <t>Coiled-coil domain-containing protein 9B {ECO:0000312|HGNC:HGNC:33488}</t>
  </si>
  <si>
    <t>apoptotic process;cell cycle arrest;cholesterol biosynthetic process;cholesterol biosynthetic process via desmosterol;cholesterol biosynthetic process via lathosterol;negative regulation of apoptotic process;negative regulation of cysteine-type endopeptidase activity involved in apoptotic process;oxidation-reduction process;regulation of neuron death;response to oxidative stress;skin development;steroid metabolic process;tissue development</t>
  </si>
  <si>
    <t>delta24(24-1) sterol reductase activity;delta24-sterol reductase activity;enzyme binding;FAD binding;oxidoreductase activity, acting on the CH-CH group of donors, NAD or NADP as acceptor;peptide antigen binding</t>
  </si>
  <si>
    <t>cytoplasm;endoplasmic reticulum;endoplasmic reticulum membrane;Golgi membrane;integral component of membrane;membrane;nucleus</t>
  </si>
  <si>
    <t>PF01565</t>
  </si>
  <si>
    <t>Q15392</t>
  </si>
  <si>
    <t>ENSG00000116133</t>
  </si>
  <si>
    <t>DHCR24</t>
  </si>
  <si>
    <t>Cholesterol biosynthesis via desmosterol;Cholesterol biosynthesis via lathosterol</t>
  </si>
  <si>
    <t>Delta(24)-sterol reductase</t>
  </si>
  <si>
    <t>mRNA 5'-splice site recognition;mRNA splicing, via spliceosome;spliceosomal snRNP assembly</t>
  </si>
  <si>
    <t>mRNA binding;pre-mRNA 5'-splice site binding;protein homodimerization activity;RNA binding;single-stranded RNA binding;U1 snRNP binding;zinc ion binding</t>
  </si>
  <si>
    <t>Cajal body;commitment complex;nucleoplasm;U1 snRNP;U2-type prespliceosome</t>
  </si>
  <si>
    <t>PF06220</t>
  </si>
  <si>
    <t>P09234</t>
  </si>
  <si>
    <t>ENSG00000124562</t>
  </si>
  <si>
    <t>SNRPC</t>
  </si>
  <si>
    <t>U1 small nuclear ribonucleoprotein C {ECO:0000255|HAMAP-Rule:MF_03153}</t>
  </si>
  <si>
    <t>activation of cysteine-type endopeptidase activity;activation of cysteine-type endopeptidase activity involved in apoptotic process;activation of cysteine-type endopeptidase activity involved in apoptotic signaling pathway;apoptotic process;apoptotic signaling pathway;B cell activation;cell surface receptor signaling pathway;cellular response to mechanical stimulus;cellular response to organic cyclic compound;death-inducing signaling complex assembly;execution phase of apoptosis;extrinsic apoptotic signaling pathway;extrinsic apoptotic signaling pathway via death domain receptors;macrophage differentiation;natural killer cell activation;negative regulation of extrinsic apoptotic signaling pathway via death domain receptors;negative regulation of I-kappaB kinase/NF-kappaB signaling;nucleotide-binding oligomerization domain containing signaling pathway;positive regulation of I-kappaB kinase/NF-kappaB signaling;positive regulation of macrophage differentiation;positive regulation of neuron death;positive regulation of protein insertion into mitochondrial membrane involved in apoptotic signaling pathway;positive regulation of proteolysis;proteolysis;proteolysis involved in cellular protein catabolic process;regulation of extrinsic apoptotic signaling pathway via death domain receptors;regulation of necroptotic process;regulation of tumor necrosis factor-mediated signaling pathway;response to cobalt ion;response to cold;response to estradiol;response to ethanol;response to lipopolysaccharide;response to tumor necrosis factor;suppression by virus of host cysteine-type endopeptidase activity involved in apoptotic process;syncytiotrophoblast cell differentiation involved in labyrinthine layer development;T cell activation;toll-like receptor 3 signaling pathway;TRAIL-activated apoptotic signaling pathway;TRIF-dependent toll-like receptor signaling pathway</t>
  </si>
  <si>
    <t>cysteine-type endopeptidase activity;cysteine-type endopeptidase activity involved in apoptotic process;cysteine-type endopeptidase activity involved in apoptotic signaling pathway;cysteine-type peptidase activity;death effector domain binding;death receptor binding;identical protein binding;peptidase activity;protein-containing complex binding;scaffold protein binding;tumor necrosis factor receptor binding;ubiquitin protein ligase binding</t>
  </si>
  <si>
    <t>CD95 death-inducing signaling complex;cell body;cytoplasm;cytoskeleton;cytosol;death-inducing signaling complex;membrane raft;mitochondrial outer membrane;mitochondrion;neuron projection;nucleoplasm;ripoptosome</t>
  </si>
  <si>
    <t>Alzheimer disease;Apoptosis;Apoptosis - multiple species;Chagas disease (American trypanosomiasis);C-type lectin receptor signaling pathway;Epstein-Barr virus infection;Hepatitis B;Hepatitis C;Herpes simplex virus 1 infection;Human cytomegalovirus infection;Human immunodeficiency virus 1 infection;Human papillomavirus infection;Huntington disease;IL-17 signaling pathway;Influenza A;Kaposi sarcoma-associated herpesvirus infection;Legionellosis;Measles;Necroptosis;NOD-like receptor signaling pathway;Non-alcoholic fatty liver disease (NAFLD);p53 signaling pathway;Pathways in cancer;Platinum drug resistance;RIG-I-like receptor signaling pathway;TNF signaling pathway;Toll-like receptor signaling pathway;Toxoplasmosis;Tuberculosis;Viral carcinogenesis;Viral myocarditis</t>
  </si>
  <si>
    <t>Q14790</t>
  </si>
  <si>
    <t>ENSG00000064012</t>
  </si>
  <si>
    <t>CASP8</t>
  </si>
  <si>
    <t>Platinum drug resistance;p53 signaling pathway;Apoptosis;Apoptosis;Necroptosis;Toll-like receptor signaling pathway;NOD-like receptor signaling pathway;RIG-I-like receptor signaling pathway;C-type lectin receptor signaling pathway;IL-17 signaling pathway;TNF signaling pathway;Non-alcoholic fatty liver disease;Alcoholic liver disease;Alzheimer disease;Huntington disease;Pathways of neurodegeneration;Pathogenic Escherichia coli infection;Salmonella infection;Legionellosis;Chagas disease;Toxoplasmosis;Tuberculosis;Hepatitis C;Hepatitis B;Measles;Human cytomegalovirus infection;Influenza A;Human papillomavirus infection;Kaposi sarcoma-associated herpesvirus infection;Herpes simplex virus 1 infection;Epstein-Barr virus infection;Human immunodeficiency virus 1 infection;Pathways in cancer;Viral carcinogenesis;Viral myocarditis;Lipid and atherosclerosis</t>
  </si>
  <si>
    <t>Regulation by c-FLIP;CASP8 activity is inhibited;Dimerization of procaspase-8;FasL/ CD95L signaling;NOD1/2 Signaling Pathway;Caspase-mediated cleavage of cytoskeletal proteins;Regulation of TNFR1 signaling;TRIF-mediated programmed cell death;TRAIL  signaling;NF-kB activation through FADD/RIP-1 pathway mediated by caspase-8 and -10;TLR3-mediated TICAM1-dependent programmed cell death;TNFR1-induced proapoptotic signaling;CLEC7A/inflammasome pathway;Microbial modulation of RIPK1-mediated regulated necrosis;Activation, myristolyation of BID and translocation to mitochondria;Defective RIPK1-mediated regulated necrosis</t>
  </si>
  <si>
    <t>Caspase-8</t>
  </si>
  <si>
    <t>cell proliferation;immune response;positive regulation of interferon-gamma biosynthetic process;positive regulation of T cell proliferation;regulation of immune response;T cell activation;T cell receptor signaling pathway</t>
  </si>
  <si>
    <t>signaling receptor binding</t>
  </si>
  <si>
    <t>external side of plasma membrane;integral component of membrane</t>
  </si>
  <si>
    <t>Q5ZPR3</t>
  </si>
  <si>
    <t>ENSG00000103855</t>
  </si>
  <si>
    <t>CD276</t>
  </si>
  <si>
    <t>CD276 antigen</t>
  </si>
  <si>
    <t>axonogenesis;cortical actin cytoskeleton organization;establishment of spindle orientation;exocytosis;Golgi to plasma membrane transport;protein-containing complex assembly;regulation of establishment or maintenance of cell polarity;regulation of Notch signaling pathway</t>
  </si>
  <si>
    <t>GTPase activator activity;protein kinase binding;Rab GTPase binding;structural molecule activity</t>
  </si>
  <si>
    <t>axon;cortical actin cytoskeleton;cytoplasm;cytoskeleton;early endosome membrane;Golgi cis cisterna;plasma membrane;trans-Golgi network membrane</t>
  </si>
  <si>
    <t>Hippo signaling pathway;Human papillomavirus infection;Tight junction</t>
  </si>
  <si>
    <t>PF00400;PF08366</t>
  </si>
  <si>
    <t>Q15334</t>
  </si>
  <si>
    <t>ENSG00000131899;ENSG00000284137</t>
  </si>
  <si>
    <t>LLGL1</t>
  </si>
  <si>
    <t>Hippo signaling pathway;Tight junction;Human papillomavirus infection</t>
  </si>
  <si>
    <t>Lethal(2) giant larvae protein homolog 1</t>
  </si>
  <si>
    <t>cell migration;cell surface receptor signaling pathway;cell-matrix adhesion;cellular protein localization;endosome to melanosome transport;neutrophil degranulation;pigment granule maturation;platelet degranulation;positive regulation of endocytosis;positive regulation of integrin-mediated signaling pathway;positive regulation of receptor internalization;protein transport;regulation of potassium ion transmembrane transport;regulation of vascular endothelial growth factor signaling pathway</t>
  </si>
  <si>
    <t>azurophil granule membrane;cell surface;endosome lumen;endosome membrane;extracellular exosome;extracellular space;integral component of plasma membrane;intrinsic component of plasma membrane;late endosome membrane;lysosomal membrane;melanosome;multivesicular body membrane;multivesicular body, internal vesicle;plasma membrane;platelet dense granule membrane</t>
  </si>
  <si>
    <t>Lysosome;Proteoglycans in cancer</t>
  </si>
  <si>
    <t>PF00335</t>
  </si>
  <si>
    <t>P08962</t>
  </si>
  <si>
    <t>ENSG00000135404</t>
  </si>
  <si>
    <t>CD63</t>
  </si>
  <si>
    <t>Neutrophil degranulation;Platelet degranulation</t>
  </si>
  <si>
    <t>CD63 antigen</t>
  </si>
  <si>
    <t>cellular copper ion homeostasis;copper ion export;copper ion transport;negative regulation of apoptotic process;response to oxidative stress</t>
  </si>
  <si>
    <t>ATPase binding;copper chaperone activity;copper ion binding;copper-dependent protein binding;metallochaperone activity</t>
  </si>
  <si>
    <t>PF00403</t>
  </si>
  <si>
    <t>O00244</t>
  </si>
  <si>
    <t>ENSG00000177556</t>
  </si>
  <si>
    <t>ATOX1</t>
  </si>
  <si>
    <t>Detoxification of Reactive Oxygen Species;Ion influx/efflux at host-pathogen interface</t>
  </si>
  <si>
    <t>Copper transport protein ATOX1</t>
  </si>
  <si>
    <t>cellular protein metabolic process;membrane organization;post-translational protein modification</t>
  </si>
  <si>
    <t>clathrin-coated vesicle membrane;endoplasmic reticulum lumen;endosome;Golgi apparatus;integral component of membrane;nucleoplasm;plasma membrane;trans-Golgi network;trans-Golgi network transport vesicle;transport vesicle</t>
  </si>
  <si>
    <t>O43493</t>
  </si>
  <si>
    <t>ENSG00000152291</t>
  </si>
  <si>
    <t>TGOLN2</t>
  </si>
  <si>
    <t>Cargo recognition for clathrin-mediated endocytosis;Regulation of Insulin-like Growth Factor (IGF) transport and uptake by Insulin-like Growth Factor Binding Proteins (IGFBPs);Post-translational protein phosphorylation;Golgi Associated Vesicle Biogenesis;Retrograde transport at the Trans-Golgi-Network</t>
  </si>
  <si>
    <t>Trans-Golgi network integral membrane protein 2</t>
  </si>
  <si>
    <t>DNA damage response, detection of DNA damage;mitochondrial translational elongation;mitochondrial translational termination</t>
  </si>
  <si>
    <t>PF10213</t>
  </si>
  <si>
    <t>P82673</t>
  </si>
  <si>
    <t>ENSG00000061794</t>
  </si>
  <si>
    <t>MRPS35</t>
  </si>
  <si>
    <t>28S ribosomal protein S35, mitochondrial</t>
  </si>
  <si>
    <t>chloride transport;ion transmembrane transport</t>
  </si>
  <si>
    <t>chloride channel activity;intracellular calcium activated chloride channel activity;volume-sensitive chloride channel activity</t>
  </si>
  <si>
    <t>chloride channel complex;extracellular exosome;plasma membrane</t>
  </si>
  <si>
    <t>PF04906</t>
  </si>
  <si>
    <t>Q9C0H2</t>
  </si>
  <si>
    <t>ENSG00000136295</t>
  </si>
  <si>
    <t>TTYH3</t>
  </si>
  <si>
    <t>Protein tweety homolog 3</t>
  </si>
  <si>
    <t>dioxygenase activity;histone demethylase activity;identical protein binding;metal ion binding</t>
  </si>
  <si>
    <t>cytosol;nucleolus;nucleoplasm;nucleus;transcription factor complex</t>
  </si>
  <si>
    <t>PF08007</t>
  </si>
  <si>
    <t>Q8IUF8</t>
  </si>
  <si>
    <t>ENSG00000170854</t>
  </si>
  <si>
    <t>RIOX2</t>
  </si>
  <si>
    <t>Ribosomal oxygenase 2 {ECO:0000312|HGNC:HGNC:19441}</t>
  </si>
  <si>
    <t>DNA-templated transcription, initiation;positive regulation by host of viral transcription;positive regulation of core promoter binding;positive regulation of transcription initiation from RNA polymerase II promoter;positive regulation of viral transcription;protein acetylation;RNA polymerase II core complex assembly;RNA polymerase II preinitiation complex assembly;snRNA transcription by RNA polymerase II;transcription by RNA polymerase II;transcription initiation from RNA polymerase II promoter;transcriptional start site selection at RNA polymerase II promoter;viral process</t>
  </si>
  <si>
    <t>acetyltransferase activity;core promoter binding;histone acetyltransferase activity;promoter-specific chromatin binding;RNA polymerase II complex binding;RNA polymerase II complex recruiting activity;RNA polymerase II core promoter sequence-specific DNA binding;TBP-class protein binding;thyroid hormone receptor binding;transcription factor binding;zinc ion binding</t>
  </si>
  <si>
    <t>chromosome;nuclear body;nucleoplasm;nucleus;protein-DNA complex;RNA polymerase II transcription factor complex;transcription factor TFIID complex;transcriptional preinitiation complex</t>
  </si>
  <si>
    <t>PF00382;PF08271</t>
  </si>
  <si>
    <t>Q00403</t>
  </si>
  <si>
    <t>ENSG00000137947</t>
  </si>
  <si>
    <t>GTF2B</t>
  </si>
  <si>
    <t>Basal transcription factors;Spinocerebellar ataxia;Viral carcinogenesis</t>
  </si>
  <si>
    <t>RNA Polymerase II Pre-transcription Events;RNA polymerase II transcribes snRNA genes;HIV Transcription Initiation;RNA Polymerase II HIV Promoter Escape;RNA Polymerase II Promoter Escape;RNA Polymerase II Transcription Pre-Initiation And Promoter Opening;RNA Polymerase II Transcription Initiation</t>
  </si>
  <si>
    <t>Transcription initiation factor IIB {ECO:0000303|PubMed:1876184}</t>
  </si>
  <si>
    <t>extracellular region;microfibril;nucleus;U2-type precatalytic spliceosome</t>
  </si>
  <si>
    <t>PF06991</t>
  </si>
  <si>
    <t>P55081</t>
  </si>
  <si>
    <t>ENSG00000140259</t>
  </si>
  <si>
    <t>MFAP1</t>
  </si>
  <si>
    <t>Molecules associated with elastic fibres</t>
  </si>
  <si>
    <t>Microfibrillar-associated protein 1 {ECO:0000312|HGNC:HGNC:7032}</t>
  </si>
  <si>
    <t>snRNA 3'-end processing;snRNA transcription by RNA polymerase II</t>
  </si>
  <si>
    <t>integrator complex;nucleoplasm</t>
  </si>
  <si>
    <t>PF13519</t>
  </si>
  <si>
    <t>Q96SY0</t>
  </si>
  <si>
    <t>ENSG00000138614</t>
  </si>
  <si>
    <t>INTS14</t>
  </si>
  <si>
    <t>Integrator complex subunit 14 {ECO:0000312|HGNC:HGNC:25372}</t>
  </si>
  <si>
    <t>angiotensin maturation;eye pigmentation;head morphogenesis;neutrophil degranulation;positive regulation of transforming growth factor beta1 production;positive regulation of Wnt signaling pathway;regulation of MAPK cascade;rostrocaudal neural tube patterning</t>
  </si>
  <si>
    <t>enzyme binding;signaling receptor activity</t>
  </si>
  <si>
    <t>cell body;external side of plasma membrane;extracellular exosome;ficolin-1-rich granule membrane;integral component of membrane;neuron projection;plasma membrane;tertiary granule membrane</t>
  </si>
  <si>
    <t>PF07850</t>
  </si>
  <si>
    <t>O75787</t>
  </si>
  <si>
    <t>ENSG00000182220</t>
  </si>
  <si>
    <t>ATP6AP2</t>
  </si>
  <si>
    <t>Neutrophil degranulation;Metabolism of Angiotensinogen to Angiotensins</t>
  </si>
  <si>
    <t>Renin receptor</t>
  </si>
  <si>
    <t>angiogenesis;apoptotic process;IRE1-mediated unfolded protein response;negative regulation of apoptotic process;positive regulation of angiogenesis;positive regulation of endothelial cell proliferation;positive regulation of MAPK cascade;positive regulation of phosphatidylinositol 3-kinase signaling;positive regulation of protein kinase B signaling;positive regulation of protein phosphorylation;positive regulation of transcription by RNA polymerase II</t>
  </si>
  <si>
    <t>endoplasmic reticulum lumen;endoplasmic reticulum-Golgi intermediate compartment;extracellular space</t>
  </si>
  <si>
    <t>PF10572</t>
  </si>
  <si>
    <t>Q969H8</t>
  </si>
  <si>
    <t>ENSG00000074842</t>
  </si>
  <si>
    <t>MYDGF</t>
  </si>
  <si>
    <t>Myeloid-derived growth factor {ECO:0000303|PubMed:25581518, ECO:0000312|HGNC:HGNC:16948}</t>
  </si>
  <si>
    <t>actin cytoskeleton organization;chorio-allantoic fusion;chorion development;extracellular matrix organization;intermediate filament organization;negative regulation of cysteine-type endopeptidase activity involved in apoptotic process;negative regulation of inclusion body assembly;negative regulation of transcription, DNA-templated;protein folding;protein localization to nucleus;regulation of cellular response to heat;regulation of protein localization;syncytiotrophoblast cell differentiation involved in labyrinthine layer development</t>
  </si>
  <si>
    <t>ATPase activator activity;chaperone binding;DNA binding;heat shock protein binding;identical protein binding;unfolded protein binding</t>
  </si>
  <si>
    <t>cytosol;membrane;nucleoplasm;nucleus;perinuclear region of cytoplasm;Z disc</t>
  </si>
  <si>
    <t>O75190</t>
  </si>
  <si>
    <t>ENSG00000105993</t>
  </si>
  <si>
    <t>DNAJB6</t>
  </si>
  <si>
    <t>DnaJ homolog subfamily B member 6</t>
  </si>
  <si>
    <t>antigen processing and presentation of exogenous peptide antigen via MHC class I, TAP-dependent;antigen processing and presentation of exogenous peptide antigen via MHC class I, TAP-independent;antigen processing and presentation of peptide antigen via MHC class I;interferon-gamma-mediated signaling pathway;neutrophil degranulation;regulation of immune response;type I interferon signaling pathway</t>
  </si>
  <si>
    <t>peptide antigen binding</t>
  </si>
  <si>
    <t>cell surface;early endosome membrane;endoplasmic reticulum;ER to Golgi transport vesicle membrane;extracellular exosome;Golgi apparatus;Golgi membrane;integral component of lumenal side of endoplasmic reticulum membrane;MHC class I protein complex;phagocytic vesicle membrane;plasma membrane;recycling endosome membrane;secretory granule membrane</t>
  </si>
  <si>
    <t>P10321</t>
  </si>
  <si>
    <t>ENSG00000204525</t>
  </si>
  <si>
    <t>HLA-C</t>
  </si>
  <si>
    <t>Neutrophil degranulation;ER-Phagosome pathway;SARS-CoV-2 activates/modulates innate and adaptive immune responses;Interferon gamma signaling;Antigen Presentation: Folding, assembly and peptide loading of class I MHC;Immunoregulatory interactions between a Lymphoid and a non-Lymphoid cell;DAP12 interactions;Interferon alpha/beta signaling;Endosomal/Vacuolar pathway</t>
  </si>
  <si>
    <t>HLA class I histocompatibility antigen, Cw-7 alpha chain</t>
  </si>
  <si>
    <t>brain development;cAMP-mediated signaling;cellular respiration;mitochondrial electron transport, NADH to ubiquinone;mitochondrial respiratory chain complex I assembly;positive regulation of fibroblast proliferation;reactive oxygen species metabolic process;regulation of protein phosphorylation;response to cAMP</t>
  </si>
  <si>
    <t>mitochondrial inner membrane;mitochondrial respiratory chain complex I;mitochondrion</t>
  </si>
  <si>
    <t>PF04800</t>
  </si>
  <si>
    <t>O43181</t>
  </si>
  <si>
    <t>ENSG00000164258</t>
  </si>
  <si>
    <t>NDUFS4</t>
  </si>
  <si>
    <t>NADH dehydrogenase [ubiquinone] iron-sulfur protein 4, mitochondrial</t>
  </si>
  <si>
    <t>PF17716</t>
  </si>
  <si>
    <t>A6NDU8</t>
  </si>
  <si>
    <t>ENSG00000205765</t>
  </si>
  <si>
    <t>RIMOC1</t>
  </si>
  <si>
    <t>UPF0600 protein C5orf51</t>
  </si>
  <si>
    <t>regulation of transcription, DNA-templated;vesicle-mediated transport</t>
  </si>
  <si>
    <t>Golgi apparatus;integral component of membrane;nucleus</t>
  </si>
  <si>
    <t>O95159</t>
  </si>
  <si>
    <t>ENSG00000162300</t>
  </si>
  <si>
    <t>ZFPL1</t>
  </si>
  <si>
    <t>Zinc finger protein-like 1</t>
  </si>
  <si>
    <t>DNA damage response, signal transduction by p53 class mediator resulting in cell cycle arrest;intrinsic apoptotic signaling pathway in response to DNA damage by p53 class mediator;negative regulation of cell proliferation;proteasome-mediated ubiquitin-dependent protein catabolic process;protein dephosphorylation;regulation of phosphatidylinositol 3-kinase signaling;regulation of protein autophosphorylation;signal transduction</t>
  </si>
  <si>
    <t>chromosome, centromeric region;cytosol;Golgi apparatus;nucleoplasm;nucleus;protein phosphatase type 2A complex</t>
  </si>
  <si>
    <t>Q13362</t>
  </si>
  <si>
    <t>ENSG00000078304</t>
  </si>
  <si>
    <t>PPP2R5C</t>
  </si>
  <si>
    <t>Separation of Sister Chromatids;Platelet sensitization by LDL;RHO GTPases Activate Formins;Resolution of Sister Chromatid Cohesion;EML4 and NUDC in mitotic spindle formation;Amplification  of signal from unattached  kinetochores via a MAD2  inhibitory signal;Disassembly of the destruction complex and recruitment of AXIN to the membrane;Beta-catenin phosphorylation cascade;Signaling by GSK3beta mutants;CTNNB1 S33 mutants aren't phosphorylated;CTNNB1 S37 mutants aren't phosphorylated;CTNNB1 S45 mutants aren't phosphorylated;CTNNB1 T41 mutants aren't phosphorylated;APC truncation mutants have impaired AXIN binding;AXIN missense mutants destabilize the destruction complex;Truncations of AMER1 destabilize the destruction complex;Regulation of TP53 Degradation;PI5P, PP2A and IER3 Regulate PI3K/AKT Signaling;RAF activation;Negative regulation of MAPK pathway;CTLA4 inhibitory signaling</t>
  </si>
  <si>
    <t>Serine/threonine-protein phosphatase 2A 56 kDa regulatory subunit gamma isoform</t>
  </si>
  <si>
    <t>microvillus assembly;positive regulation of GTPase activity;protein localization to plasma membrane;Ras protein signal transduction;regulation of GTPase activity</t>
  </si>
  <si>
    <t>GTP-dependent protein binding;guanyl-nucleotide exchange factor activity;phosphatidic acid binding;Ras GTPase binding</t>
  </si>
  <si>
    <t>apical plasma membrane;centrosome;cytosol;endocytic vesicle;plasma membrane</t>
  </si>
  <si>
    <t>Rap1 signaling pathway;Tight junction</t>
  </si>
  <si>
    <t>PF00027;PF00595;PF00617;PF00618;PF00788</t>
  </si>
  <si>
    <t>Q8TEU7</t>
  </si>
  <si>
    <t>ENSG00000158987</t>
  </si>
  <si>
    <t>RAPGEF6</t>
  </si>
  <si>
    <t>Rap guanine nucleotide exchange factor 6</t>
  </si>
  <si>
    <t>Q8NB46</t>
  </si>
  <si>
    <t>ENSG00000139645</t>
  </si>
  <si>
    <t>ANKRD52</t>
  </si>
  <si>
    <t>Serine/threonine-protein phosphatase 6 regulatory ankyrin repeat subunit C</t>
  </si>
  <si>
    <t>apoptotic process;mRNA 3'-end processing;mRNA export from nucleus;negative regulation of DNA damage checkpoint;negative regulation of isotype switching to IgA isotypes;positive regulation of DNA-templated transcription, elongation;regulation of DNA recombination;regulation of DNA-templated transcription, elongation;replication fork processing;RNA export from nucleus;RNA processing;RNA splicing;signal transduction;viral mRNA export from host cell nucleus</t>
  </si>
  <si>
    <t>cytoplasm;cytosol;intercellular bridge;nuclear matrix;nuclear speck;nucleoplasm;nucleus;THO complex;THO complex part of transcription export complex;transcription export complex</t>
  </si>
  <si>
    <t>PF00531;PF11957</t>
  </si>
  <si>
    <t>Q96FV9</t>
  </si>
  <si>
    <t>ENSG00000079134</t>
  </si>
  <si>
    <t>THOC1</t>
  </si>
  <si>
    <t>THO complex subunit 1</t>
  </si>
  <si>
    <t>aggresome;midbody;nucleolus</t>
  </si>
  <si>
    <t>PF10441</t>
  </si>
  <si>
    <t>Q14146</t>
  </si>
  <si>
    <t>ENSG00000135763</t>
  </si>
  <si>
    <t>URB2</t>
  </si>
  <si>
    <t>Unhealthy ribosome biogenesis protein 2 homolog</t>
  </si>
  <si>
    <t>mRNA export from nucleus;NLS-bearing protein import into nucleus;nuclear pore organization;viral process</t>
  </si>
  <si>
    <t>phospholipid binding;single-stranded DNA binding;structural constituent of nuclear pore</t>
  </si>
  <si>
    <t>nuclear envelope;nuclear lamina;nuclear membrane;nuclear pore central transport channel;nuclear pore nuclear basket;nucleoplasm;plasma membrane</t>
  </si>
  <si>
    <t>PF05172</t>
  </si>
  <si>
    <t>Q8NFH5</t>
  </si>
  <si>
    <t>ENSG00000163002</t>
  </si>
  <si>
    <t>NUP35</t>
  </si>
  <si>
    <t>snRNP Assembly;SARS-CoV-2 activates/modulates innate and adaptive immune responses;Transcriptional regulation by small RNAs;HCMV Late Events;SUMOylation of DNA damage response and repair proteins;Vpr-mediated nuclear import of PICs;tRNA processing in the nucleus;Nuclear Pore Complex (NPC) Disassembly;Transport of Mature mRNA Derived from an Intronless Transcript;ISG15 antiviral mechanism;Transport of the SLBP independent Mature mRNA;Transport of the SLBP Dependant Mature mRNA;SUMOylation of RNA binding proteins;Regulation of HSF1-mediated heat shock response;Viral Messenger RNA Synthesis;SUMOylation of ubiquitinylation proteins;SUMOylation of chromatin organization proteins;HCMV Early Events;Transport of Mature mRNA derived from an Intron-Containing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protein;SUMOylation of SUMOylation proteins;SUMOylation of DNA replication proteins;Defective TPR may confer susceptibility towards thyroid papillary carcinoma (TPC);Postmitotic nuclear pore complex (NPC) reformation</t>
  </si>
  <si>
    <t>Nucleoporin NUP35 {ECO:0000312|HGNC:HGNC:29797}</t>
  </si>
  <si>
    <t>autophagosome maturation;endosomal transport;endosome to lysosome transport;intracellular protein transport;regulation of SNARE complex assembly;regulation of vacuole fusion, non-autophagic;vacuole organization</t>
  </si>
  <si>
    <t>autophagosome;axon;clathrin-coated vesicle;early endosome;endosome;HOPS complex;late endosome;late endosome membrane;lysosomal membrane;lysosome;neuronal cell body;recycling endosome</t>
  </si>
  <si>
    <t>PF04840;PF04841</t>
  </si>
  <si>
    <t>Q9H269</t>
  </si>
  <si>
    <t>ENSG00000215305</t>
  </si>
  <si>
    <t>VPS16</t>
  </si>
  <si>
    <t>Vacuolar protein sorting-associated protein 16 homolog</t>
  </si>
  <si>
    <t>identical protein binding;nuclear localization sequence binding;protein transporter activity;signaling receptor activity</t>
  </si>
  <si>
    <t>cytoplasm;intracellular membrane-bounded organelle;nucleus</t>
  </si>
  <si>
    <t>Q9Y5L0</t>
  </si>
  <si>
    <t>ENSG00000064419</t>
  </si>
  <si>
    <t>TNPO3</t>
  </si>
  <si>
    <t>Nucleocytoplasmic transport;Viral life cycle</t>
  </si>
  <si>
    <t>Transportin-3</t>
  </si>
  <si>
    <t>ER membrane protein complex;integral component of membrane</t>
  </si>
  <si>
    <t>PF01956</t>
  </si>
  <si>
    <t>Q9P0I2</t>
  </si>
  <si>
    <t>ENSG00000125037</t>
  </si>
  <si>
    <t>EMC3</t>
  </si>
  <si>
    <t>ER membrane protein complex subunit 3</t>
  </si>
  <si>
    <t>cytoplasmic translation;embryo implantation;nuclear-transcribed mRNA catabolic process, nonsense-mediated decay;SRP-dependent cotranslational protein targeting to membrane;translation;translational initiation</t>
  </si>
  <si>
    <t>cadherin binding;heparin binding;RNA binding;structural constituent of ribosome</t>
  </si>
  <si>
    <t>cytosol;cytosolic large ribosomal subunit;membrane</t>
  </si>
  <si>
    <t>PF01779</t>
  </si>
  <si>
    <t>P47914</t>
  </si>
  <si>
    <t>ENSG00000162244</t>
  </si>
  <si>
    <t>RPL29</t>
  </si>
  <si>
    <t>60S ribosomal protein L29</t>
  </si>
  <si>
    <t>nucleolus</t>
  </si>
  <si>
    <t>Q1ED39</t>
  </si>
  <si>
    <t>ENSG00000103550</t>
  </si>
  <si>
    <t>KNOP1</t>
  </si>
  <si>
    <t>Lysine-rich nucleolar protein 1</t>
  </si>
  <si>
    <t>hemopoiesis;positive regulation of cell proliferation</t>
  </si>
  <si>
    <t>P52943</t>
  </si>
  <si>
    <t>ENSG00000182809</t>
  </si>
  <si>
    <t>CRIP2</t>
  </si>
  <si>
    <t>Cysteine-rich protein 2</t>
  </si>
  <si>
    <t>DNA-binding transcription factor activity, RNA polymerase II-specific;RNA binding</t>
  </si>
  <si>
    <t>integral component of membrane;Noc4p-Nop14p complex;nuclear membrane;nucleolus;nucleoplasm;nucleus;small-subunit processome</t>
  </si>
  <si>
    <t>Q9BVI4</t>
  </si>
  <si>
    <t>ENSG00000184967;ENSG00000288146</t>
  </si>
  <si>
    <t>NOC4L</t>
  </si>
  <si>
    <t>Nucleolar complex protein 4 homolog</t>
  </si>
  <si>
    <t>cyclosporin A binding;disordered domain specific binding;peptidyl-prolyl cis-trans isomerase activity</t>
  </si>
  <si>
    <t>catalytic step 2 spliceosome;nucleoplasm;nucleus;U2-type catalytic step 2 spliceosome</t>
  </si>
  <si>
    <t>Q9Y3C6</t>
  </si>
  <si>
    <t>ENSG00000137168</t>
  </si>
  <si>
    <t>PPIL1</t>
  </si>
  <si>
    <t>Peptidyl-prolyl cis-trans isomerase-like 1</t>
  </si>
  <si>
    <t>megakaryocyte development;phosphatidylinositol biosynthetic process;phospholipid metabolic process;positive regulation of autophagosome assembly;regulation of autophagy;regulation of phosphatidylinositol 3-kinase signaling</t>
  </si>
  <si>
    <t>1-phosphatidylinositol-3-phosphate 4-kinase activity;1-phosphatidylinositol-4-phosphate 5-kinase activity;1-phosphatidylinositol-5-phosphate 4-kinase activity;ATP binding</t>
  </si>
  <si>
    <t>autophagosome;cytosol;nucleoplasm;plasma membrane</t>
  </si>
  <si>
    <t>P48426</t>
  </si>
  <si>
    <t>ENSG00000150867</t>
  </si>
  <si>
    <t>PIP4K2A</t>
  </si>
  <si>
    <t>Phosphatidylinositol 5-phosphate 4-kinase type-2 alpha</t>
  </si>
  <si>
    <t>positive regulation of gene silencing by miRNA;positive regulation of RIG-I signaling pathway;posttranscriptional regulation of gene expression;production of miRNAs involved in gene silencing by miRNA;regulation of chromosome segregation;regulation of gene silencing by miRNA;regulation of mRNA stability;regulation of translation;stress granule assembly</t>
  </si>
  <si>
    <t>miRNA binding;mRNA 3'-UTR binding;RNA binding</t>
  </si>
  <si>
    <t>cytoplasmic stress granule;cytosol;nuclear membrane;perinuclear region of cytoplasm</t>
  </si>
  <si>
    <t>PF00806</t>
  </si>
  <si>
    <t>Q8TB72</t>
  </si>
  <si>
    <t>ENSG00000055917</t>
  </si>
  <si>
    <t>PUM2</t>
  </si>
  <si>
    <t>Pumilio homolog 2</t>
  </si>
  <si>
    <t>cytosol;mitochondrial inner membrane;mitochondrial large ribosomal subunit;mitochondrial ribosome;mitochondrion</t>
  </si>
  <si>
    <t>PF00830</t>
  </si>
  <si>
    <t>Q13084</t>
  </si>
  <si>
    <t>ENSG00000086504</t>
  </si>
  <si>
    <t>MRPL28</t>
  </si>
  <si>
    <t>39S ribosomal protein L28, mitochondrial</t>
  </si>
  <si>
    <t>activation of GTPase activity;autophagy;intracellular protein transport;macroautophagy;positive regulation of receptor internalization;response to starvation;retrograde transport, endosome to Golgi</t>
  </si>
  <si>
    <t>AP-2 adaptor complex binding;GTPase activator activity;Rab GTPase binding;retromer complex binding</t>
  </si>
  <si>
    <t>autophagosome;cytosol;endosome membrane;Golgi apparatus;intracellular membrane-bounded organelle;retromer complex</t>
  </si>
  <si>
    <t>PF00566</t>
  </si>
  <si>
    <t>Q92609</t>
  </si>
  <si>
    <t>ENSG00000131374</t>
  </si>
  <si>
    <t>TBC1D5</t>
  </si>
  <si>
    <t>TBC1 domain family member 5</t>
  </si>
  <si>
    <t>dendrite morphogenesis;fibroblast growth factor receptor signaling pathway;intracellular estrogen receptor signaling pathway;mRNA processing;negative regulation of transcription, DNA-templated;nervous system development;neuromuscular process controlling balance;radial glia guided migration of Purkinje cell;regulation of alternative mRNA splicing, via spliceosome;regulation of cell proliferation;regulation of definitive erythrocyte differentiation;RNA metabolic process;RNA splicing</t>
  </si>
  <si>
    <t>mRNA binding;RNA binding;transcription corepressor activity;transcription factor binding</t>
  </si>
  <si>
    <t>PF00076;PF12414</t>
  </si>
  <si>
    <t>O43251</t>
  </si>
  <si>
    <t>ENSG00000100320;ENSG00000277564</t>
  </si>
  <si>
    <t>RBFOX2</t>
  </si>
  <si>
    <t>RNA binding protein fox-1 homolog 2</t>
  </si>
  <si>
    <t>mRNA splicing, via spliceosome;protein phosphorylation;RNA splicing</t>
  </si>
  <si>
    <t>ATP binding;protein kinase activity;protein serine/threonine kinase activity;RNA binding</t>
  </si>
  <si>
    <t>catalytic step 2 spliceosome;chromosome;nuclear speck;nucleus</t>
  </si>
  <si>
    <t>Q13523</t>
  </si>
  <si>
    <t>ENSG00000112739</t>
  </si>
  <si>
    <t>PRPF4B</t>
  </si>
  <si>
    <t>Serine/threonine-protein kinase PRP4 homolog</t>
  </si>
  <si>
    <t>anaphase-promoting complex-dependent catabolic process;cell cycle;cell division;positive regulation of mitotic metaphase/anaphase transition;protein K11-linked ubiquitination;regulation of mitotic cell cycle phase transition</t>
  </si>
  <si>
    <t>protein phosphatase binding;ubiquitin protein ligase activity</t>
  </si>
  <si>
    <t>anaphase-promoting complex;cytosol;nucleoplasm;nucleus</t>
  </si>
  <si>
    <t>Cell cycle;Human T-cell leukemia virus 1 infection;IL-17 signaling pathway;Oocyte meiosis;Progesterone-mediated oocyte maturation;Ubiquitin mediated proteolysis</t>
  </si>
  <si>
    <t>PF12862</t>
  </si>
  <si>
    <t>Q9UJX4</t>
  </si>
  <si>
    <t>ENSG00000089053</t>
  </si>
  <si>
    <t>ANAPC5</t>
  </si>
  <si>
    <t>Cell cycle;Oocyte meiosis;Ubiquitin mediated proteolysis;IL-17 signaling pathway;Progesterone-mediated oocyte maturation;Human T-cell leukemia virus 1 infection</t>
  </si>
  <si>
    <t>Anaphase-promoting complex subunit 5</t>
  </si>
  <si>
    <t>cell division;endosome transport via multivesicular body sorting pathway;ESCRT III complex disassembly;gene silencing;late endosome to vacuole transport;midbody abscission;mitotic chromosome condensation;mitotic metaphase plate congression;multivesicular body assembly;negative regulation of cell cycle;negative regulation of transcription, DNA-templated;nucleus organization;protein transport;regulation of centrosome duplication;regulation of mitotic spindle assembly;vesicle-mediated transport;viral budding via host ESCRT complex</t>
  </si>
  <si>
    <t>identical protein binding;metallopeptidase activity;protein domain specific binding;protein homodimerization activity;zinc ion binding</t>
  </si>
  <si>
    <t>condensed nuclear chromosome;early endosome;endomembrane system;ESCRT III complex;extracellular exosome;microtubule organizing center;multivesicular body;nuclear matrix</t>
  </si>
  <si>
    <t>Q9HD42</t>
  </si>
  <si>
    <t>ENSG00000131165</t>
  </si>
  <si>
    <t>CHMP1A</t>
  </si>
  <si>
    <t>HCMV Late Events</t>
  </si>
  <si>
    <t>Charged multivesicular body protein 1a</t>
  </si>
  <si>
    <t>multicellular organism development;pre-replicative complex assembly involved in nuclear cell cycle DNA replication;regulation of DNA-dependent DNA replication initiation;ribosomal large subunit assembly;rRNA processing</t>
  </si>
  <si>
    <t>cytoplasm;nuclear pre-replicative complex;nucleolus;nucleoplasm;Rix1 complex</t>
  </si>
  <si>
    <t>PF00400;PF14077</t>
  </si>
  <si>
    <t>Q9BV38</t>
  </si>
  <si>
    <t>ENSG00000065268</t>
  </si>
  <si>
    <t>WDR18</t>
  </si>
  <si>
    <t>WD repeat-containing protein 18</t>
  </si>
  <si>
    <t>cytosol;cytosolic small ribosomal subunit;extracellular exosome;nucleolus;nucleoplasm;nucleus;postsynaptic density;ribosome;small ribosomal subunit</t>
  </si>
  <si>
    <t>PF03297</t>
  </si>
  <si>
    <t>P62851</t>
  </si>
  <si>
    <t>ENSG00000118181;ENSG00000280831</t>
  </si>
  <si>
    <t>RPS25</t>
  </si>
  <si>
    <t>40S ribosomal protein S25</t>
  </si>
  <si>
    <t>autophagy;endosome organization;endosome to lysosome transport;intracellular protein transport;lysosome organization;regulation of SNARE complex assembly;regulation of synaptic vesicle exocytosis;vesicle docking involved in exocytosis;viral entry into host cell</t>
  </si>
  <si>
    <t>actin binding;metal ion binding;protein binding, bridging;syntaxin binding</t>
  </si>
  <si>
    <t>actin filament;AP-3 adaptor complex;autophagosome;clathrin-coated vesicle;CORVET complex;early endosome;endosome;glutamatergic synapse;HOPS complex;late endosome;late endosome membrane;lysosomal membrane;lysosome;presynapse</t>
  </si>
  <si>
    <t>PF00637;PF05131</t>
  </si>
  <si>
    <t>Q9P253</t>
  </si>
  <si>
    <t>ENSG00000104142</t>
  </si>
  <si>
    <t>VPS18</t>
  </si>
  <si>
    <t>Vacuolar protein sorting-associated protein 18 homolog</t>
  </si>
  <si>
    <t>cell migration;lung alveolus development;positive regulation of cell proliferation</t>
  </si>
  <si>
    <t>cytosol;focal adhesion</t>
  </si>
  <si>
    <t>Q68CZ2</t>
  </si>
  <si>
    <t>ENSG00000136205</t>
  </si>
  <si>
    <t>TNS3</t>
  </si>
  <si>
    <t>MET interacts with TNS proteins</t>
  </si>
  <si>
    <t>Tensin-3</t>
  </si>
  <si>
    <t>camera-type eye morphogenesis;heterophilic cell-cell adhesion via plasma membrane cell adhesion molecules;homophilic cell adhesion via plasma membrane adhesion molecules;neuron development;positive regulation of neuron projection development;regulation of homophilic cell adhesion;signal transduction</t>
  </si>
  <si>
    <t>cell adhesion molecule binding;protein heterodimerization activity;protein homodimerization activity</t>
  </si>
  <si>
    <t>axon;integral component of plasma membrane;membrane;neuron projection</t>
  </si>
  <si>
    <t>PF06484;PF15636</t>
  </si>
  <si>
    <t>Q9P273</t>
  </si>
  <si>
    <t>ENSG00000218336</t>
  </si>
  <si>
    <t>TENM3</t>
  </si>
  <si>
    <t>Teneurin-3 {ECO:0000305}</t>
  </si>
  <si>
    <t>2-oxoglutarate metabolic process;cellular amino acid biosynthetic process;L-alanine catabolic process;L-alanine metabolic process</t>
  </si>
  <si>
    <t>L-alanine:2-oxoglutarate aminotransferase activity;pyridoxal phosphate binding</t>
  </si>
  <si>
    <t>2-Oxocarboxylic acid metabolism;Alanine, aspartate and glutamate metabolism;Arginine biosynthesis;Biosynthesis of amino acids;Carbon metabolism;Metabolic pathways</t>
  </si>
  <si>
    <t>Q8TD30</t>
  </si>
  <si>
    <t>ENSG00000166123</t>
  </si>
  <si>
    <t>GPT2</t>
  </si>
  <si>
    <t>Arginine biosynthesis;Alanine, aspartate and glutamate metabolism;Metabolic pathways;Carbon metabolism;2-Oxocarboxylic acid metabolism;Biosynthesis of amino acids</t>
  </si>
  <si>
    <t>Alanine aminotransferase 2</t>
  </si>
  <si>
    <t>chromatin organization;positive regulation of DNA-templated transcription, elongation;positive regulation of NAD+ ADP-ribosyltransferase activity;post-embryonic camera-type eye morphogenesis;pyrimidine dimer repair by nucleotide-excision repair;regulation of development, heterochronic;regulation of epithelial cell proliferation;regulation of transcription by RNA polymerase II;response to UV-B;response to UV-C;transcription-coupled nucleotide-excision repair</t>
  </si>
  <si>
    <t>DNA binding;nucleosomal DNA binding</t>
  </si>
  <si>
    <t>chromatin;cytoplasm;nucleoplasm;nucleus</t>
  </si>
  <si>
    <t>P05114</t>
  </si>
  <si>
    <t>ENSG00000205581</t>
  </si>
  <si>
    <t>HMGN1</t>
  </si>
  <si>
    <t>Formation of TC-NER Pre-Incision Complex;Dual incision in TC-NER;Gap-filling DNA repair synthesis and ligation in TC-NER</t>
  </si>
  <si>
    <t>Non-histone chromosomal protein HMG-14</t>
  </si>
  <si>
    <t>androgen receptor signaling pathway;ATP-dependent chromatin remodeling;cardiac chamber development;cardiac muscle cell differentiation;chromatin remodeling;chromatin-mediated maintenance of transcription;embryo implantation;forebrain development;formation of primary germ layer;glucocorticoid receptor signaling pathway;intracellular estrogen receptor signaling pathway;maintenance of chromatin silencing;negative regulation of transcription by RNA polymerase II;neural tube closure;nucleosome disassembly;nucleosome mobilization;optic cup formation involved in camera-type eye development;placenta blood vessel development;positive regulation of transcription, DNA-templated;regulation of transcription by RNA polymerase II;stem cell population maintenance;toxin transport</t>
  </si>
  <si>
    <t>DNA binding;DNA-binding transcription factor activity, RNA polymerase II-specific;nuclear receptor binding;nucleosome binding;transcription coactivator activity</t>
  </si>
  <si>
    <t>nBAF complex;npBAF complex;nuclear chromatin;nucleoplasm;nucleus;SWI/SNF complex</t>
  </si>
  <si>
    <t>PF01388;PF12031</t>
  </si>
  <si>
    <t>O14497</t>
  </si>
  <si>
    <t>ENSG00000117713</t>
  </si>
  <si>
    <t>ARID1A</t>
  </si>
  <si>
    <t>AT-rich interactive domain-containing protein 1A</t>
  </si>
  <si>
    <t>calcium ion transport into cytosol;G protein-coupled receptor signaling pathway;long-term synaptic potentiation;memory;platelet activation;positive regulation of cytosolic calcium ion concentration;protein heterooligomerization;protein homooligomerization;regulation of cardiac conduction;regulation of insulin secretion;release of sequestered calcium ion into cytosol;response to calcium ion;sensory perception of bitter taste;sensory perception of sweet taste;sensory perception of umami taste</t>
  </si>
  <si>
    <t>calcium ion binding;calcium-release channel activity;inositol 1,3,4,5 tetrakisphosphate binding;inositol 1,4,5 trisphosphate binding;inositol 1,4,5-trisphosphate-sensitive calcium-release channel activity;inositol hexakisphosphate binding;phosphatidylinositol binding</t>
  </si>
  <si>
    <t>apical part of cell;brush border;cytoplasm;cytoplasmic vesicle membrane;endoplasmic reticulum;endoplasmic reticulum membrane;integral component of plasma membrane;membrane;myelin sheath;neuronal cell body;nuclear outer membrane;nucleolus;nucleoplasm;plasma membrane;platelet dense tubular network membrane;receptor complex;sarcoplasmic reticulum;secretory granule membrane</t>
  </si>
  <si>
    <t>Aldosterone synthesis and secretion;Alzheimer disease;Apelin signaling pathway;Apoptosis;Calcium signaling pathway;Cellular senescence;cGMP-PKG signaling pathway;Cholinergic synapse;Circadian entrainment;Cortisol synthesis and secretion;C-type lectin receptor signaling pathway;Cushing syndrome;Dopaminergic synapse;Estrogen signaling pathway;Gap junction;Gastric acid secretion;Glucagon signaling pathway;Glutamatergic synapse;GnRH signaling pathway;Human cytomegalovirus infection;Human immunodeficiency virus 1 infection;Inflammatory mediator regulation of TRP channels;Insulin secretion;Kaposi sarcoma-associated herpesvirus infection;Long-term depression;Long-term potentiation;NOD-like receptor signaling pathway;Oocyte meiosis;Oxytocin signaling pathway;Pancreatic secretion;Parathyroid hormone synthesis, secretion and action;Phosphatidylinositol signaling system;Platelet activation;Proteoglycans in cancer;Renin secretion;Retrograde endocannabinoid signaling;Salivary secretion;Serotonergic synapse;Taste transduction;Thyroid hormone synthesis;Vascular smooth muscle contraction</t>
  </si>
  <si>
    <t>PF00520;PF01365;PF02815;PF08454;PF08709</t>
  </si>
  <si>
    <t>Q14573</t>
  </si>
  <si>
    <t>ENSG00000096433</t>
  </si>
  <si>
    <t>ITPR3</t>
  </si>
  <si>
    <t>Calcium signaling pathway;cGMP-PKG signaling pathway;Phosphatidylinositol signaling system;Oocyte meiosis;Apoptosis;Cellular senescence;Vascular smooth muscle contraction;Apelin signaling pathway;Gap junction;Platelet activation;NOD-like receptor signaling pathway;C-type lectin receptor signaling pathway;Circadian entrainment;Long-term potentiation;Retrograde endocannabinoid signaling;Glutamatergic synapse;Cholinergic synapse;Serotonergic synapse;Dopaminergic synapse;Long-term depression;Taste transduction;Inflammatory mediator regulation of TRP channels;Insulin secretion;GnRH signaling pathway;Estrogen signaling pathway;Thyroid hormone synthesis;Oxytocin signaling pathway;Glucagon signaling pathway;Renin secretion;Aldosterone synthesis and secretion;Cortisol synthesis and secretion;Parathyroid hormone synthesis, secretion and action;GnRH secretion;Cushing syndrome;Growth hormone synthesis, secretion and action;Salivary secretion;Gastric acid secretion;Pancreatic secretion;Alzheimer disease;Parkinson disease;Amyotrophic lateral sclerosis;Spinocerebellar ataxia;Prion disease;Pathways of neurodegeneration;Shigellosis;Human cytomegalovirus infection;Kaposi sarcoma-associated herpesvirus infection;Human immunodeficiency virus 1 infection;Proteoglycans in cancer</t>
  </si>
  <si>
    <t>Ca2+ pathway;Ion homeostasis;Effects of PIP2 hydrolysis;Role of phospholipids in phagocytosis;Sensory perception of sweet, bitter, and umami (glutamate) taste;Glucagon-like Peptide-1 (GLP1) regulates insulin secretion;PLC beta mediated events;FCERI mediated Ca+2 mobilization;FCGR3A-mediated IL10 synthesis;Antigen activates B Cell Receptor (BCR) leading to generation of second messengers;VEGFR2 mediated cell proliferation;Elevation of cytosolic Ca2+ levels;DAG and IP3 signaling;CLEC7A (Dectin-1) induces NFAT activation</t>
  </si>
  <si>
    <t>Inositol 1,4,5-trisphosphate receptor type 3</t>
  </si>
  <si>
    <t>cellular zinc ion homeostasis;negative regulation of B cell apoptotic process;positive regulation of B cell proliferation;positive regulation of B cell receptor signaling pathway;positive regulation of protein tyrosine phosphatase activity;zinc ion import across plasma membrane</t>
  </si>
  <si>
    <t>zinc ion transmembrane transporter activity</t>
  </si>
  <si>
    <t>integral component of plasma membrane</t>
  </si>
  <si>
    <t>PF02535</t>
  </si>
  <si>
    <t>Q9ULF5</t>
  </si>
  <si>
    <t>ENSG00000196950</t>
  </si>
  <si>
    <t>SLC39A10</t>
  </si>
  <si>
    <t>Zinc influx into cells by the SLC39 gene family</t>
  </si>
  <si>
    <t>Zinc transporter ZIP10</t>
  </si>
  <si>
    <t>blastocyst formation;mRNA splicing, via spliceosome</t>
  </si>
  <si>
    <t>catalytic step 2 spliceosome;nucleoplasm;U12-type spliceosomal complex;U2 snRNP</t>
  </si>
  <si>
    <t>Q9Y3B4</t>
  </si>
  <si>
    <t>ENSG00000115128</t>
  </si>
  <si>
    <t>SF3B6</t>
  </si>
  <si>
    <t>Splicing factor 3B subunit 6</t>
  </si>
  <si>
    <t>cellular response to calcium ion</t>
  </si>
  <si>
    <t>calcium-dependent phospholipid binding</t>
  </si>
  <si>
    <t>cytoplasm;extracellular exosome;nucleus;plasma membrane</t>
  </si>
  <si>
    <t>Q96FN4</t>
  </si>
  <si>
    <t>ENSG00000140848</t>
  </si>
  <si>
    <t>CPNE2</t>
  </si>
  <si>
    <t>Copine-2 {ECO:0000305}</t>
  </si>
  <si>
    <t>cellular protein modification process;cellular response to oxidative stress;methionine metabolic process;protein repair;response to oxidative stress</t>
  </si>
  <si>
    <t>L-methionine-(S)-S-oxide reductase activity;peptide-methionine (S)-S-oxide reductase activity</t>
  </si>
  <si>
    <t>actin cytoskeleton;cytoplasm;cytosol;extracellular exosome;membrane;mitochondrion;nucleoplasm</t>
  </si>
  <si>
    <t>PF01625</t>
  </si>
  <si>
    <t>Q9UJ68</t>
  </si>
  <si>
    <t>ENSG00000175806;ENSG00000285250</t>
  </si>
  <si>
    <t>MSRA</t>
  </si>
  <si>
    <t>Mitochondrial peptide methionine sulfoxide reductase</t>
  </si>
  <si>
    <t>cell differentiation</t>
  </si>
  <si>
    <t>PF04326;PF09848</t>
  </si>
  <si>
    <t>Q08AF3</t>
  </si>
  <si>
    <t>ENSG00000166750</t>
  </si>
  <si>
    <t>SLFN5</t>
  </si>
  <si>
    <t>Schlafen family member 5</t>
  </si>
  <si>
    <t>activation of GTPase activity;intracellular protein transport</t>
  </si>
  <si>
    <t>GTPase activator activity;Rab GTPase binding</t>
  </si>
  <si>
    <t>PF00169;PF00566</t>
  </si>
  <si>
    <t>Q9UPU7</t>
  </si>
  <si>
    <t>ENSG00000167202</t>
  </si>
  <si>
    <t>TBC1D2B</t>
  </si>
  <si>
    <t>TBC1 domain family member 2B</t>
  </si>
  <si>
    <t>beta-catenin-TCF complex assembly;DNA repair;histone acetylation;histone deubiquitination;histone H2A acetylation;histone H4 acetylation;protein deubiquitination;regulation of transcription, DNA-templated</t>
  </si>
  <si>
    <t>thiol-dependent ubiquitinyl hydrolase activity;transcription coregulator activity</t>
  </si>
  <si>
    <t>Golgi apparatus;NuA4 histone acetyltransferase complex;nucleoplasm;nucleus;PCAF complex;SAGA complex;STAGA complex;Swr1 complex;transcription factor TFTC complex</t>
  </si>
  <si>
    <t>PF00454;PF02259</t>
  </si>
  <si>
    <t>Q9Y4A5</t>
  </si>
  <si>
    <t>ENSG00000196367</t>
  </si>
  <si>
    <t>TRRAP</t>
  </si>
  <si>
    <t>Ub-specific processing proteases;HATs acetylate histones;Formation of the beta-catenin:TCF transactivating complex</t>
  </si>
  <si>
    <t>Transformation/transcription domain-associated protein</t>
  </si>
  <si>
    <t>RNA binding;U1 snRNP binding</t>
  </si>
  <si>
    <t>catalytic step 2 spliceosome;commitment complex;cytosol;methylosome;nucleoplasm;nucleus;pICln-Sm protein complex;small nuclear ribonucleoprotein complex;SMN-Sm protein complex;U1 snRNP;U12-type spliceosomal complex;U2 snRNP;U2-type catalytic step 2 spliceosome;U2-type precatalytic spliceosome;U4 snRNP;U4/U6 x U5 tri-snRNP complex;U5 snRNP</t>
  </si>
  <si>
    <t>P62314</t>
  </si>
  <si>
    <t>ENSG00000167088</t>
  </si>
  <si>
    <t>SNRPD1</t>
  </si>
  <si>
    <t>Small nuclear ribonucleoprotein Sm D1</t>
  </si>
  <si>
    <t>endoplasmic reticulum;extracellular region;membrane;nuclear envelope;secretory granule lumen;specific granule lumen</t>
  </si>
  <si>
    <t>PF03321</t>
  </si>
  <si>
    <t>Q8N2G8</t>
  </si>
  <si>
    <t>ENSG00000167925</t>
  </si>
  <si>
    <t>GHDC</t>
  </si>
  <si>
    <t>GH3 domain-containing protein</t>
  </si>
  <si>
    <t>cerebellum development;mRNA splice site selection;negative regulation of RNA splicing;regulation of neural precursor cell proliferation;spinal cord development</t>
  </si>
  <si>
    <t>growth cone;neuronal cell body;spliceosomal complex</t>
  </si>
  <si>
    <t>Q9UKA9</t>
  </si>
  <si>
    <t>ENSG00000117569</t>
  </si>
  <si>
    <t>PTBP2</t>
  </si>
  <si>
    <t>Polypyrimidine tract-binding protein 2</t>
  </si>
  <si>
    <t>negative regulation of Notch signaling pathway;negative regulation of transcription by RNA polymerase II</t>
  </si>
  <si>
    <t>histone deacetylase binding</t>
  </si>
  <si>
    <t>cytoplasm;nucleus;plasma membrane</t>
  </si>
  <si>
    <t>P43355</t>
  </si>
  <si>
    <t>ENSG00000198681</t>
  </si>
  <si>
    <t>MAGEA1</t>
  </si>
  <si>
    <t>Melanoma-associated antigen 1</t>
  </si>
  <si>
    <t>PF10249</t>
  </si>
  <si>
    <t>O96000</t>
  </si>
  <si>
    <t>ENSG00000140990</t>
  </si>
  <si>
    <t>NDUFB10</t>
  </si>
  <si>
    <t>NADH dehydrogenase [ubiquinone] 1 beta subcomplex subunit 10</t>
  </si>
  <si>
    <t>blood coagulation;cell surface receptor signaling pathway;COPII vesicle coating;endoplasmic reticulum to Golgi vesicle-mediated transport;negative regulation of activation of membrane attack complex;neutrophil degranulation;regulation of complement activation</t>
  </si>
  <si>
    <t>complement binding</t>
  </si>
  <si>
    <t>anchored component of external side of plasma membrane;cell surface;endoplasmic reticulum membrane;endoplasmic reticulum-Golgi intermediate compartment membrane;ER to Golgi transport vesicle membrane;extracellular exosome;extracellular space;focal adhesion;Golgi membrane;membrane;plasma membrane;specific granule membrane;tertiary granule membrane;transport vesicle;vesicle</t>
  </si>
  <si>
    <t>Complement and coagulation cascades;Hematopoietic cell lineage</t>
  </si>
  <si>
    <t>P13987</t>
  </si>
  <si>
    <t>ENSG00000085063</t>
  </si>
  <si>
    <t>CD59</t>
  </si>
  <si>
    <t>Neutrophil degranulation;COPI-mediated anterograde transport;COPII-mediated vesicle transport;Cargo concentration in the ER;Regulation of Complement cascade</t>
  </si>
  <si>
    <t>CD59 glycoprotein</t>
  </si>
  <si>
    <t>cleavage furrow formation;endocytosis;endosomal transport;intracellular protein transport;lipid tube assembly;membrane organization;mitotic cytokinesis;plasma membrane tubulation;positive regulation of GTPase activity;positive regulation of membrane protein ectodomain proteolysis;positive regulation of protein kinase activity;positive regulation of protein oligomerization;receptor-mediated endocytosis</t>
  </si>
  <si>
    <t>1-phosphatidylinositol binding;Arp2/3 complex binding;cadherin binding;identical protein binding;phosphatidylinositol binding;protein homodimerization activity;ubiquitin protein ligase binding</t>
  </si>
  <si>
    <t>clathrin-coated vesicle;cytoplasm;cytoplasmic vesicle;cytoplasmic vesicle membrane;cytosol;extracellular exosome;extrinsic component of cytoplasmic side of plasma membrane;plasma membrane;ruffle;trans-Golgi network</t>
  </si>
  <si>
    <t>PF00018;PF00787;PF10456</t>
  </si>
  <si>
    <t>Q9Y5X1</t>
  </si>
  <si>
    <t>ENSG00000130340</t>
  </si>
  <si>
    <t>SNX9</t>
  </si>
  <si>
    <t>Golgi Associated Vesicle Biogenesis;Clathrin-mediated endocytosis</t>
  </si>
  <si>
    <t>Sorting nexin-9</t>
  </si>
  <si>
    <t>mRNA processing;regulation of alternative mRNA splicing, via spliceosome;RNA splicing</t>
  </si>
  <si>
    <t>nuclear speck;nucleoplasm;spliceosomal complex</t>
  </si>
  <si>
    <t>Q8WXA9</t>
  </si>
  <si>
    <t>ENSG00000153914</t>
  </si>
  <si>
    <t>SREK1</t>
  </si>
  <si>
    <t>Splicing regulatory glutamine/lysine-rich protein 1</t>
  </si>
  <si>
    <t>cellular carbohydrate metabolic process;galactose catabolic process;glycosaminoglycan catabolic process;glycosphingolipid metabolic process;keratan sulfate catabolic process;neutrophil degranulation;response to cortisone;response to Thyroglobulin triiodothyronine</t>
  </si>
  <si>
    <t>beta-galactosidase activity;exo-alpha-sialidase activity;galactoside binding;protein homodimerization activity</t>
  </si>
  <si>
    <t>azurophil granule lumen;cytoplasm;extracellular exosome;extracellular region;ficolin-1-rich granule lumen;Golgi apparatus;intracellular membrane-bounded organelle;lysosomal lumen;perinuclear region of cytoplasm;vacuole</t>
  </si>
  <si>
    <t>Galactose metabolism;Glycosaminoglycan degradation;Glycosphingolipid biosynthesis - ganglio series;Lysosome;Metabolic pathways;Other glycan degradation;Sphingolipid metabolism</t>
  </si>
  <si>
    <t>PF01301;PF13364</t>
  </si>
  <si>
    <t>P16278</t>
  </si>
  <si>
    <t>ENSG00000170266</t>
  </si>
  <si>
    <t>GLB1</t>
  </si>
  <si>
    <t>Galactose metabolism;Other glycan degradation;Glycosaminoglycan degradation;Sphingolipid metabolism;Glycosphingolipid biosynthesis;Metabolic pathways;Lysosome</t>
  </si>
  <si>
    <t>Neutrophil degranulation;Glycosphingolipid metabolism;Keratan sulfate degradation;HS-GAG degradation;Sialic acid metabolism;Defective NEU1 causes sialidosis;MPS IV - Morquio syndrome B</t>
  </si>
  <si>
    <t>Beta-galactosidase</t>
  </si>
  <si>
    <t>condensed chromosome kinetochore;cytosol;nuclear envelope;nuclear pore outer ring</t>
  </si>
  <si>
    <t>Q8NFH3</t>
  </si>
  <si>
    <t>ENSG00000120253</t>
  </si>
  <si>
    <t>NUP43</t>
  </si>
  <si>
    <t>Nucleoporin Nup43</t>
  </si>
  <si>
    <t>aromatic compound catabolic process;lipoxygenase pathway;response to oxidative stress;response to toxic substance</t>
  </si>
  <si>
    <t>acyl-L-homoserine-lactone lactonohydrolase activity;arylesterase activity;identical protein binding;metal ion binding</t>
  </si>
  <si>
    <t>extracellular region;lysosome;mitochondrion;nucleus;plasma membrane</t>
  </si>
  <si>
    <t>PF01731</t>
  </si>
  <si>
    <t>Q15165</t>
  </si>
  <si>
    <t>ENSG00000105854</t>
  </si>
  <si>
    <t>PON2</t>
  </si>
  <si>
    <t>Synthesis of 5-eicosatetraenoic acids</t>
  </si>
  <si>
    <t>Serum paraoxonase/arylesterase 2</t>
  </si>
  <si>
    <t>adhesion of symbiont to host;androgen biosynthetic process;blood vessel endothelial cell migration;cholesterol catabolic process;cholesterol efflux;cholesterol homeostasis;cholesterol import;detection of lipopolysaccharide;endothelial cell proliferation;high-density lipoprotein particle clearance;high-density lipoprotein particle remodeling;intestinal absorption;lipopolysaccharide transport;low-density lipoprotein particle clearance;phospholipid transport;positive regulation of cholesterol storage;positive regulation of endothelial cell migration;positive regulation of nitric-oxide synthase activity;positive regulation of triglyceride biosynthetic process;receptor-mediated endocytosis;recognition of apoptotic cell;regulation of phagocytosis;regulation of phosphatidylcholine catabolic process;reverse cholesterol transport;triglyceride homeostasis;vitamin transmembrane transport;wound healing</t>
  </si>
  <si>
    <t>1-phosphatidylinositol binding;amyloid-beta binding;apolipoprotein A-I binding;apolipoprotein binding;high-density lipoprotein particle binding;high-density lipoprotein particle receptor activity;lipopolysaccharide binding;lipopolysaccharide receptor activity;low-density lipoprotein particle binding;phosphatidylserine binding;protein homodimerization activity;scavenger receptor activity;transporter activity;virus receptor activity</t>
  </si>
  <si>
    <t>caveola;cell surface;endocytic vesicle membrane;extracellular exosome;integral component of plasma membrane;intracellular membrane-bounded organelle;lysosomal membrane;microvillus membrane;plasma membrane</t>
  </si>
  <si>
    <t>Aldosterone synthesis and secretion;Bile secretion;Cholesterol metabolism;Cortisol synthesis and secretion;Cushing syndrome;Fat digestion and absorption;Hepatitis C;Ovarian steroidogenesis;Phagosome;Vitamin digestion and absorption</t>
  </si>
  <si>
    <t>Q8WTV0</t>
  </si>
  <si>
    <t>ENSG00000073060</t>
  </si>
  <si>
    <t>SCARB1</t>
  </si>
  <si>
    <t>Phagosome;Ovarian steroidogenesis;Aldosterone synthesis and secretion;Cortisol synthesis and secretion;Cushing syndrome;Fat digestion and absorption;Bile secretion;Vitamin digestion and absorption;Cholesterol metabolism;Hepatitis C</t>
  </si>
  <si>
    <t>Scavenger receptor class B member 1</t>
  </si>
  <si>
    <t>protein targeting to ER;proteolysis;signal peptide processing</t>
  </si>
  <si>
    <t>endoplasmic reticulum;endoplasmic reticulum membrane;integral component of membrane;organelle membrane;signal peptidase complex</t>
  </si>
  <si>
    <t>PF04573</t>
  </si>
  <si>
    <t>P61009</t>
  </si>
  <si>
    <t>ENSG00000129128</t>
  </si>
  <si>
    <t>SPCS3</t>
  </si>
  <si>
    <t>Synthesis, secretion, and deacylation of Ghrelin;SRP-dependent cotranslational protein targeting to membrane;Synthesis, secretion, and inactivation of Glucagon-like Peptide-1 (GLP-1);Synthesis, secretion, and inactivation of Glucose-dependent Insulinotropic Polypeptide (GIP)</t>
  </si>
  <si>
    <t>Signal peptidase complex subunit 3</t>
  </si>
  <si>
    <t>glutathione biosynthetic process;methylglyoxal catabolic process to D-lactate via S-lactoyl-glutathione;pyruvate metabolic process</t>
  </si>
  <si>
    <t>hydroxyacylglutathione hydrolase activity;metal ion binding</t>
  </si>
  <si>
    <t>cytoplasm;cytosol;mitochondrial matrix</t>
  </si>
  <si>
    <t>PF00753;PF16123</t>
  </si>
  <si>
    <t>Q16775</t>
  </si>
  <si>
    <t>ENSG00000063854</t>
  </si>
  <si>
    <t>HAGH</t>
  </si>
  <si>
    <t>Hydroxyacylglutathione hydrolase, mitochondrial {ECO:0000303|PubMed:15117945}</t>
  </si>
  <si>
    <t>cholesterol biosynthetic process;dimethylallyl diphosphate biosynthetic process;isopentenyl diphosphate biosynthetic process;isoprenoid biosynthetic process;regulation of cholesterol biosynthetic process</t>
  </si>
  <si>
    <t>hydrolase activity;isopentenyl-diphosphate delta-isomerase activity;magnesium ion binding;manganese ion binding;metal ion binding</t>
  </si>
  <si>
    <t>Q13907</t>
  </si>
  <si>
    <t>ENSG00000067064</t>
  </si>
  <si>
    <t>IDI1</t>
  </si>
  <si>
    <t>Isopentenyl-diphosphate Delta-isomerase 1</t>
  </si>
  <si>
    <t>cell proliferation;negative regulation of signal transduction;regulation of signal transduction by p53 class mediator;ribosomal large subunit biogenesis;roof of mouth development</t>
  </si>
  <si>
    <t>Q9NWT1</t>
  </si>
  <si>
    <t>ENSG00000111845;ENSG00000285226</t>
  </si>
  <si>
    <t>PAK1IP1</t>
  </si>
  <si>
    <t>p21-activated protein kinase-interacting protein 1</t>
  </si>
  <si>
    <t>fertilization;learning;mRNA export from nucleus;nucleocytoplasmic transport;regulation of nucleocytoplasmic transport;viral process</t>
  </si>
  <si>
    <t>centrosome;cytosol;membrane;nuclear envelope;nuclear membrane;nuclear pore;nucleoplasm;nucleus</t>
  </si>
  <si>
    <t>Q9NRG9</t>
  </si>
  <si>
    <t>ENSG00000094914</t>
  </si>
  <si>
    <t>AAAS</t>
  </si>
  <si>
    <t>RHOA GTPase cycle;snRNP Assembly;SARS-CoV-2 activates/modulates innate and adaptive immune responses;Transcriptional regulation by small RNAs;HCMV Late Events;SUMOylation of DNA damage response and repair proteins;Vpr-mediated nuclear import of PICs;tRNA processing in the nucleus;Nuclear Pore Complex (NPC) Disassembly;Transport of Mature mRNA Derived from an Intronless Transcript;ISG15 antiviral mechanism;Transport of the SLBP independent Mature mRNA;Transport of the SLBP Dependant Mature mRNA;SUMOylation of RNA binding proteins;Regulation of HSF1-mediated heat shock response;Viral Messenger RNA Synthesis;SUMOylation of ubiquitinylation proteins;SUMOylation of chromatin organization proteins;HCMV Early Events;Transport of Mature mRNA derived from an Intron-Containing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protein;SUMOylation of SUMOylation proteins;SUMOylation of DNA replication proteins;Defective TPR may confer susceptibility towards thyroid papillary carcinoma (TPC)</t>
  </si>
  <si>
    <t>Aladin</t>
  </si>
  <si>
    <t>endoplasmic reticulum to Golgi vesicle-mediated transport;retrograde vesicle-mediated transport, Golgi to endoplasmic reticulum</t>
  </si>
  <si>
    <t>COPII-coated ER to Golgi transport vesicle;endoplasmic reticulum;endoplasmic reticulum-Golgi intermediate compartment membrane;integral component of endoplasmic reticulum membrane;integral component of Golgi membrane;membrane</t>
  </si>
  <si>
    <t>PF07970;PF13850</t>
  </si>
  <si>
    <t>Q9Y282</t>
  </si>
  <si>
    <t>ENSG00000125991</t>
  </si>
  <si>
    <t>ERGIC3</t>
  </si>
  <si>
    <t>Endoplasmic reticulum-Golgi intermediate compartment protein 3</t>
  </si>
  <si>
    <t>mitochondrion organization;oxidative phosphorylation;positive regulation of high voltage-gated calcium channel activity</t>
  </si>
  <si>
    <t>mitochondrial outer membrane;mitochondrion</t>
  </si>
  <si>
    <t>PF07978</t>
  </si>
  <si>
    <t>O75323</t>
  </si>
  <si>
    <t>ENSG00000146729</t>
  </si>
  <si>
    <t>NIPSNAP2</t>
  </si>
  <si>
    <t>RHOJ GTPase cycle;RHOH GTPase cycle</t>
  </si>
  <si>
    <t>Protein NipSnap homolog 2</t>
  </si>
  <si>
    <t>clathrin coat assembly;clathrin-dependent endocytosis;intracellular protein transport;membrane organization</t>
  </si>
  <si>
    <t>clathrin heavy chain binding;peptide binding;structural molecule activity</t>
  </si>
  <si>
    <t>ciliary membrane;clathrin coat;clathrin coat of coated pit;clathrin coat of trans-Golgi network vesicle;clathrin vesicle coat;clathrin-coated endocytic vesicle;cytosol;intracellular membrane-bounded organelle;plasma membrane;postsynaptic endocytic zone cytoplasmic component;presynaptic endocytic zone membrane;synaptic vesicle membrane;trans-Golgi network</t>
  </si>
  <si>
    <t>P09497</t>
  </si>
  <si>
    <t>ENSG00000175416</t>
  </si>
  <si>
    <t>CLTB</t>
  </si>
  <si>
    <t>Lysosome Vesicle Biogenesis;Cargo recognition for clathrin-mediated endocytosis;WNT5A-dependent internalization of FZD4;EPH-ephrin mediated repulsion of cells;WNT5A-dependent internalization of FZD2, FZD5 and ROR2;Formation of annular gap junctions</t>
  </si>
  <si>
    <t>Clathrin light chain B</t>
  </si>
  <si>
    <t>peptidyl-lysine modification to peptidyl-hypusine</t>
  </si>
  <si>
    <t>cofactor binding;deoxyhypusine monooxygenase activity;iron ion binding</t>
  </si>
  <si>
    <t>Q9BU89</t>
  </si>
  <si>
    <t>ENSG00000129932</t>
  </si>
  <si>
    <t>DOHH</t>
  </si>
  <si>
    <t>Deoxyhypusine hydroxylase {ECO:0000255|HAMAP-Rule:MF_03101, ECO:0000303|PubMed:16533814}</t>
  </si>
  <si>
    <t>platelet degranulation</t>
  </si>
  <si>
    <t>endonuclease activity;metal ion binding;nucleic acid binding</t>
  </si>
  <si>
    <t>cytosol;extracellular exosome;extracellular region;membrane</t>
  </si>
  <si>
    <t>PF01223</t>
  </si>
  <si>
    <t>O94919</t>
  </si>
  <si>
    <t>ENSG00000149218</t>
  </si>
  <si>
    <t>ENDOD1</t>
  </si>
  <si>
    <t>Endonuclease domain-containing 1 protein</t>
  </si>
  <si>
    <t>aggresome;cytosol;intracellular membrane-bounded organelle;lysosomal membrane;Mon1-Ccz1 complex</t>
  </si>
  <si>
    <t>PF08217</t>
  </si>
  <si>
    <t>P86790</t>
  </si>
  <si>
    <t>ENSG00000146574</t>
  </si>
  <si>
    <t>CCZ1B</t>
  </si>
  <si>
    <t>Vacuolar fusion protein CCZ1 homolog B</t>
  </si>
  <si>
    <t>negative regulation of mRNA splicing, via spliceosome</t>
  </si>
  <si>
    <t>cytoplasm;nucleus;ribonucleoprotein complex</t>
  </si>
  <si>
    <t>Q9BTD8</t>
  </si>
  <si>
    <t>ENSG00000126254</t>
  </si>
  <si>
    <t>RBM42</t>
  </si>
  <si>
    <t>RNA-binding protein 42</t>
  </si>
  <si>
    <t>negative regulation of transcription, DNA-templated;positive regulation of transcription by RNA polymerase II</t>
  </si>
  <si>
    <t>PF01424;PF01585</t>
  </si>
  <si>
    <t>O15226</t>
  </si>
  <si>
    <t>ENSG00000186416</t>
  </si>
  <si>
    <t>NKRF</t>
  </si>
  <si>
    <t>NF-kappa-B-repressing factor</t>
  </si>
  <si>
    <t>actin cytoskeleton reorganization;intracellular signal transduction;positive regulation of plasma membrane bounded cell projection assembly</t>
  </si>
  <si>
    <t>phosphatidylinositol-3,4-bisphosphate binding;phosphatidylinositol-3,5-bisphosphate binding;phosphatidylinositol-3-phosphate binding</t>
  </si>
  <si>
    <t>cytoplasm;cytoskeleton;lamellipodium membrane;plasma membrane</t>
  </si>
  <si>
    <t>PF00169;PF00610</t>
  </si>
  <si>
    <t>Q9NYT0</t>
  </si>
  <si>
    <t>ENSG00000100558</t>
  </si>
  <si>
    <t>PLEK2</t>
  </si>
  <si>
    <t>Pleckstrin-2</t>
  </si>
  <si>
    <t>cytoplasmic translation;ribosomal large subunit biogenesis</t>
  </si>
  <si>
    <t>cytosolic large ribosomal subunit;extracellular exosome</t>
  </si>
  <si>
    <t>Q9UNX3</t>
  </si>
  <si>
    <t>ENSG00000037241</t>
  </si>
  <si>
    <t>RPL26L1</t>
  </si>
  <si>
    <t>60S ribosomal protein L26-like 1</t>
  </si>
  <si>
    <t>cellular protein modification process;dephosphorylation;positive regulation of glucokinase activity;protein dephosphorylation</t>
  </si>
  <si>
    <t>kinase binding;nucleic acid binding;phosphatase activity;protein tyrosine phosphatase activity;protein tyrosine/serine/threonine phosphatase activity;zinc ion binding</t>
  </si>
  <si>
    <t>Q9UNI6</t>
  </si>
  <si>
    <t>ENSG00000081721</t>
  </si>
  <si>
    <t>DUSP12</t>
  </si>
  <si>
    <t>Dual specificity protein phosphatase 12</t>
  </si>
  <si>
    <t>cell cycle;regulation of cell cycle</t>
  </si>
  <si>
    <t>O95273</t>
  </si>
  <si>
    <t>ENSG00000166946</t>
  </si>
  <si>
    <t>CCNDBP1</t>
  </si>
  <si>
    <t>Cyclin-D1-binding protein 1</t>
  </si>
  <si>
    <t>anaphase-promoting complex-dependent catabolic process;apoptotic process;cell division;cell proliferation;meiotic sister chromatid cohesion, centromeric;metaphase/anaphase transition of mitotic cell cycle;mitotic cell cycle;mitotic cell cycle checkpoint;mitotic spindle assembly checkpoint;protein localization to chromosome, centromeric region;regulation of mitotic cell cycle phase transition</t>
  </si>
  <si>
    <t>ATP binding;protein kinase activity;protein serine/threonine kinase activity</t>
  </si>
  <si>
    <t>anaphase-promoting complex;condensed chromosome kinetochore;condensed chromosome outer kinetochore;condensed nuclear chromosome kinetochore;cytoplasm;cytosol;kinetochore;microtubule organizing center;perinuclear region of cytoplasm;spindle</t>
  </si>
  <si>
    <t>PF08311</t>
  </si>
  <si>
    <t>O60566</t>
  </si>
  <si>
    <t>ENSG00000156970</t>
  </si>
  <si>
    <t>BUB1B</t>
  </si>
  <si>
    <t>Cdc20:Phospho-APC/C mediated degradation of Cyclin A;Separation of Sister Chromatids;Resolution of Sister Chromatid Cohesion;RHO GTPases Activate Formins;EML4 and NUDC in mitotic spindle formation;Amplification  of signal from unattached  kinetochores via a MAD2  inhibitory signal;Inactivation of APC/C via direct inhibition of the APC/C complex;APC/C:Cdc20 mediated degradation of mitotic proteins;APC-Cdc20 mediated degradation of Nek2A</t>
  </si>
  <si>
    <t>Mitotic checkpoint serine/threonine-protein kinase BUB1 beta</t>
  </si>
  <si>
    <t>chaperone-mediated protein transport;protein import into mitochondrial inner membrane;protein targeting to mitochondrion;sensory perception of sound</t>
  </si>
  <si>
    <t>protein transporter activity;zinc ion binding</t>
  </si>
  <si>
    <t>fibrillar center;mitochondrial inner membrane;mitochondrial intermembrane space protein transporter complex;mitochondrion</t>
  </si>
  <si>
    <t>PF02953</t>
  </si>
  <si>
    <t>Q9Y5L4</t>
  </si>
  <si>
    <t>ENSG00000099800</t>
  </si>
  <si>
    <t>TIMM13</t>
  </si>
  <si>
    <t>Mitochondrial import inner membrane translocase subunit Tim13</t>
  </si>
  <si>
    <t>adaptive immune response;antigen processing and presentation of endogenous peptide antigen via MHC class I;antigen processing and presentation of endogenous peptide antigen via MHC class Ib via ER pathway, TAP-dependent;antigen processing and presentation of exogenous peptide antigen via MHC class I, TAP-dependent;antigen processing and presentation of peptide antigen via MHC class I;cytosol to endoplasmic reticulum transport;peptide antigen transport;protein transport;vesicle fusion with endoplasmic reticulum-Golgi intermediate compartment (ERGIC) membrane;viral process</t>
  </si>
  <si>
    <t>ATP binding;ATPase activity, coupled to transmembrane movement of substances;MHC class Ib protein binding;peptide antigen-transporting ATPase activity;TAP1 binding;tapasin binding;transporter activity</t>
  </si>
  <si>
    <t>endoplasmic reticulum;endoplasmic reticulum membrane;endoplasmic reticulum-Golgi intermediate compartment membrane;integral component of endoplasmic reticulum membrane;integral component of membrane;membrane;MHC class I peptide loading complex;nuclear speck;phagocytic vesicle membrane;TAP complex</t>
  </si>
  <si>
    <t>ABC transporters;Antigen processing and presentation;Epstein-Barr virus infection;Herpes simplex virus 1 infection;Human cytomegalovirus infection;Human immunodeficiency virus 1 infection;Phagosome;Primary immunodeficiency</t>
  </si>
  <si>
    <t>Q03519</t>
  </si>
  <si>
    <t>ENSG00000204267;ENSG00000206235;ENSG00000206299;ENSG00000223481;ENSG00000225967;ENSG00000228582;ENSG00000232326;ENSG00000237599</t>
  </si>
  <si>
    <t>TAP2</t>
  </si>
  <si>
    <t>ABC transporters;Phagosome;Antigen processing and presentation;Human cytomegalovirus infection;Herpes simplex virus 1 infection;Epstein-Barr virus infection;Human immunodeficiency virus 1 infection;Primary immunodeficiency</t>
  </si>
  <si>
    <t>ER-Phagosome pathway;Antigen Presentation: Folding, assembly and peptide loading of class I MHC</t>
  </si>
  <si>
    <t>Antigen peptide transporter 2</t>
  </si>
  <si>
    <t>transcription by RNA polymerase II</t>
  </si>
  <si>
    <t>DNA binding;DNA-directed 5'-3' RNA polymerase activity</t>
  </si>
  <si>
    <t>PF08620;PF08621</t>
  </si>
  <si>
    <t>Q9BWH6</t>
  </si>
  <si>
    <t>ENSG00000103932</t>
  </si>
  <si>
    <t>RPAP1</t>
  </si>
  <si>
    <t>RNA polymerase II-associated protein 1</t>
  </si>
  <si>
    <t>angiogenesis;cell death;cellular iron ion homeostasis;cellular response to arsenic-containing substance;cellular response to cadmium ion;cellular response to cisplatin;cellular response to heat;cellular response to hypoxia;cellular response to nutrient;cytokine-mediated signaling pathway;endothelial cell proliferation;erythrocyte homeostasis;excretion;heme catabolic process;heme oxidation;intracellular signal transduction;intrinsic apoptotic signaling pathway in response to DNA damage;iron ion homeostasis;liver regeneration;low-density lipoprotein particle clearance;negative regulation of DNA binding;negative regulation of DNA-binding transcription factor activity;negative regulation of epithelial cell apoptotic process;negative regulation of extrinsic apoptotic signaling pathway via death domain receptors;negative regulation of leukocyte migration;negative regulation of macroautophagy;negative regulation of mast cell cytokine production;negative regulation of mast cell degranulation;negative regulation of muscle cell apoptotic process;negative regulation of neuron apoptotic process;negative regulation of smooth muscle cell proliferation;negative regulation of vascular smooth muscle cell proliferation;positive regulation of angiogenesis;positive regulation of apoptotic process;positive regulation of blood vessel diameter;positive regulation of blood vessel endothelial cell proliferation involved in sprouting angiogenesis;positive regulation of cell migration involved in sprouting angiogenesis;positive regulation of chemokine biosynthetic process;positive regulation of I-kappaB kinase/NF-kappaB signaling;positive regulation of macroautophagy;positive regulation of smooth muscle cell proliferation;protein homooligomerization;regulation of angiogenesis;regulation of blood pressure;regulation of DNA-binding transcription factor activity;regulation of transcription from RNA polymerase II promoter in response to iron;regulation of transcription from RNA polymerase II promoter in response to oxidative stress;response to estrogen;response to hydrogen peroxide;response to nicotine;response to oxidative stress;small GTPase mediated signal transduction;smooth muscle hyperplasia;wound healing involved in inflammatory response</t>
  </si>
  <si>
    <t>enzyme binding;heme binding;heme oxygenase (decyclizing) activity;metal ion binding;phospholipase D activity;protein homodimerization activity</t>
  </si>
  <si>
    <t>caveola;cytosol;endoplasmic reticulum;endoplasmic reticulum membrane;extracellular space;membrane;nucleolus;nucleus;perinuclear region of cytoplasm</t>
  </si>
  <si>
    <t>Ferroptosis;Fluid shear stress and atherosclerosis;Hepatocellular carcinoma;HIF-1 signaling pathway;Metabolic pathways;MicroRNAs in cancer;Mineral absorption;Pathways in cancer;Porphyrin and chlorophyll metabolism</t>
  </si>
  <si>
    <t>P09601</t>
  </si>
  <si>
    <t>ENSG00000100292</t>
  </si>
  <si>
    <t>HMOX1</t>
  </si>
  <si>
    <t>Porphyrin metabolism;Metabolic pathways;HIF-1 signaling pathway;Ferroptosis;Mineral absorption;Pathways in cancer;MicroRNAs in cancer;Chemical carcinogenesis;Hepatocellular carcinoma;Fluid shear stress and atherosclerosis</t>
  </si>
  <si>
    <t>Cytoprotection by HMOX1;Interleukin-4 and Interleukin-13 signaling;Heme degradation;Heme signaling;Insertion of tail-anchored proteins into the endoplasmic reticulum membrane;Regulation of HMOX1 expression and activity;Nuclear events mediated by NFE2L2;The NLRP3 inflammasome;Purinergic signaling in leishmaniasis infection;Iron uptake and transport</t>
  </si>
  <si>
    <t>Heme oxygenase 1</t>
  </si>
  <si>
    <t>generation of precursor metabolites and energy;glycogen metabolic process;regulation of phosphoprotein phosphatase activity;regulation of signal transduction</t>
  </si>
  <si>
    <t>protein phosphatase inhibitor activity;protein serine/threonine phosphatase inhibitor activity</t>
  </si>
  <si>
    <t>PF04979</t>
  </si>
  <si>
    <t>P41236</t>
  </si>
  <si>
    <t>ENSG00000184203</t>
  </si>
  <si>
    <t>PPP1R2</t>
  </si>
  <si>
    <t>Protein phosphatase inhibitor 2</t>
  </si>
  <si>
    <t>DNA-binding transcription factor activity, RNA polymerase II-specific;LRR domain binding</t>
  </si>
  <si>
    <t>Q9Y608</t>
  </si>
  <si>
    <t>ENSG00000093167</t>
  </si>
  <si>
    <t>LRRFIP2</t>
  </si>
  <si>
    <t>Leucine-rich repeat flightless-interacting protein 2</t>
  </si>
  <si>
    <t>mitochondrial respiratory chain complex I assembly;mitochondrial respiratory chain complex III assembly;mitochondrial respiratory chain complex IV assembly;mitochondrion organization</t>
  </si>
  <si>
    <t>integral component of membrane;mitochondrial respiratory chain complex III;mitochondrion</t>
  </si>
  <si>
    <t>PF00004;PF08740</t>
  </si>
  <si>
    <t>Q9Y276</t>
  </si>
  <si>
    <t>ENSG00000074582</t>
  </si>
  <si>
    <t>BCS1L</t>
  </si>
  <si>
    <t>Mitochondrial chaperone BCS1</t>
  </si>
  <si>
    <t>nuclear membrane;nucleoplasm;nucleus;precatalytic spliceosome;U2-type precatalytic spliceosome</t>
  </si>
  <si>
    <t>PF03371;PF12871</t>
  </si>
  <si>
    <t>Q8NAV1</t>
  </si>
  <si>
    <t>ENSG00000134748</t>
  </si>
  <si>
    <t>PRPF38A</t>
  </si>
  <si>
    <t>Pre-mRNA-splicing factor 38A</t>
  </si>
  <si>
    <t>cytoplasm;intercellular bridge;membrane;nucleolus;nucleoplasm;nucleus;small-subunit processome</t>
  </si>
  <si>
    <t>Q13601</t>
  </si>
  <si>
    <t>ENSG00000111615</t>
  </si>
  <si>
    <t>KRR1</t>
  </si>
  <si>
    <t>KRR1 small subunit processome component homolog</t>
  </si>
  <si>
    <t>apoptotic mitochondrial changes;positive regulation of apoptotic process;regulation of apoptotic process</t>
  </si>
  <si>
    <t>DNA binding;electron-transferring-flavoprotein dehydrogenase activity;flavin adenine dinucleotide binding</t>
  </si>
  <si>
    <t>cytoplasm;cytosol;extracellular space;integral component of membrane;lipid droplet;mitochondrial outer membrane;mitochondrion</t>
  </si>
  <si>
    <t>Q9BRQ8</t>
  </si>
  <si>
    <t>ENSG00000042286</t>
  </si>
  <si>
    <t>AIFM2</t>
  </si>
  <si>
    <t>TP53 Regulates Transcription of Genes Involved in Cytochrome C Release</t>
  </si>
  <si>
    <t>Apoptosis-inducing factor 2</t>
  </si>
  <si>
    <t>G protein-coupled receptor signaling pathway</t>
  </si>
  <si>
    <t>catalytic activity;G protein-coupled receptor activity;glutathione binding;low-density lipoprotein particle receptor binding;SH3 domain binding;zinc ion binding</t>
  </si>
  <si>
    <t>cytoplasm;integral component of plasma membrane;plasma membrane</t>
  </si>
  <si>
    <t>O43813</t>
  </si>
  <si>
    <t>ENSG00000115365</t>
  </si>
  <si>
    <t>LANCL1</t>
  </si>
  <si>
    <t>Glutathione S-transferase LANCL1 {ECO:0000250|UniProtKB:O89112}</t>
  </si>
  <si>
    <t>cytoplasmic translation;nuclear-transcribed mRNA catabolic process, nonsense-mediated decay;SRP-dependent cotranslational protein targeting to membrane;translation;translational elongation;translational initiation</t>
  </si>
  <si>
    <t>protein kinase activator activity;ribonucleoprotein complex binding;structural constituent of ribosome</t>
  </si>
  <si>
    <t>cytosol;cytosolic large ribosomal subunit;focal adhesion</t>
  </si>
  <si>
    <t>P05386</t>
  </si>
  <si>
    <t>ENSG00000137818</t>
  </si>
  <si>
    <t>RPLP1</t>
  </si>
  <si>
    <t>60S acidic ribosomal protein P1</t>
  </si>
  <si>
    <t>7-methylguanosine mRNA capping;cell cycle;nucleotide-excision repair, preincision complex assembly;positive regulation of transcription by RNA polymerase II;protein phosphorylation;protein stabilization;regulation of cyclin-dependent protein serine/threonine kinase activity;regulation of transcription by RNA polymerase II;termination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</t>
  </si>
  <si>
    <t>cyclin-dependent protein serine/threonine kinase regulator activity;kinase activity</t>
  </si>
  <si>
    <t>cyclin-dependent protein kinase activating kinase holoenzyme complex;nucleoplasm;nucleus;transcription factor TFIIH holo complex;transcription factor TFIIK complex</t>
  </si>
  <si>
    <t>PF00134;PF16899</t>
  </si>
  <si>
    <t>P51946</t>
  </si>
  <si>
    <t>ENSG00000134480</t>
  </si>
  <si>
    <t>CCNH</t>
  </si>
  <si>
    <t>RUNX1 regulates transcription of genes involved in differentiation of HSCs;NoRC negatively regulates rRNA expression;RNA Polymerase I Transcription Initiation;RNA Polymerase I Promoter Escape;RNA Polymerase I Transcription Termination;RNA Pol II CTD phosphorylation and interaction with CE during HIV infection;mRNA Capping;RNA Pol II CTD phosphorylation and interaction with CE;Cyclin D associated events in G1;Cyclin E associated events during G1/S transition;Cyclin A:Cdk2-associated events at S phase entry;Dual incision in TC-NER;Formation of Incision Complex in GG-NER;Gap-filling DNA repair synthesis and ligation in TC-NER;RNA Polymerase II Pre-transcription Events;HIV Transcription Initiation;RNA Polymerase II HIV Promoter Escape;RNA Polymerase II Promoter Escape;RNA Polymerase II Transcription Pre-Initiation And Promoter Opening;RNA Polymerase II Transcription Initiation;Formation of RNA Pol II elongation complex;Formation of HIV elongation complex in the absence of HIV Tat;Formation of HIV-1 elongation complex containing HIV-1 Tat;TP53 Regulates Transcription of DNA Repair Genes;Formation of TC-NER Pre-Incision Complex;Formation of the Early Elongation Complex;Formation of the HIV-1 Early Elongation Complex;Cyclin A/B1/B2 associated events during G2/M transition</t>
  </si>
  <si>
    <t>Cyclin-H</t>
  </si>
  <si>
    <t>autophagy;cell death;cellular response to unfolded protein;defense response to Gram-negative bacterium;G2/M transition of mitotic cell cycle;Golgi organization;Golgi ribbon formation;Golgi to plasma membrane protein transport;innate immune response;negative regulation of I-kappaB kinase/NF-kappaB signaling;negative regulation of receptor recycling;parkin-mediated stimulation of mitophagy in response to mitochondrial depolarization;positive regulation of autophagy;positive regulation of xenophagy;protein localization to Golgi apparatus;signal transduction</t>
  </si>
  <si>
    <t>identical protein binding;K63-linked polyubiquitin modification-dependent protein binding;metal ion binding;polyubiquitin modification-dependent protein binding;protein binding, bridging;protein C-terminus binding;Rab GTPase binding</t>
  </si>
  <si>
    <t>autophagosome;cytoplasm;cytosol;Golgi apparatus;Golgi membrane;nucleoplasm;nucleus;perinuclear region of cytoplasm;recycling endosome membrane;trans-Golgi network</t>
  </si>
  <si>
    <t>Q96CV9</t>
  </si>
  <si>
    <t>ENSG00000123240</t>
  </si>
  <si>
    <t>OPTN</t>
  </si>
  <si>
    <t>Mitophagy;Amyotrophic lateral sclerosis;Pathways of neurodegeneration</t>
  </si>
  <si>
    <t>Regulation of PLK1 Activity at G2/M Transition;TBC/RABGAPs</t>
  </si>
  <si>
    <t>Optineurin</t>
  </si>
  <si>
    <t>DNA repair;global genome nucleotide-excision repair;histone H2A monoubiquitination;nucleotide-excision repair;nucleotide-excision repair, DNA damage recognition;nucleotide-excision repair, DNA incision;nucleotide-excision repair, DNA incision, 5'-to lesion;nucleotide-excision repair, preincision complex assembly;nucleotide-excision repair, preincision complex stabilization;post-translational protein modification;protein autoubiquitination;protein deubiquitination;protein polyubiquitination;pyrimidine dimer repair;response to UV;response to UV-B;UV-damage excision repair</t>
  </si>
  <si>
    <t>damaged DNA binding;DNA binding;protein-containing complex binding</t>
  </si>
  <si>
    <t>cell junction;Cul4B-RING E3 ubiquitin ligase complex;Cul4-RING E3 ubiquitin ligase complex;nucleoplasm;protein-containing complex</t>
  </si>
  <si>
    <t>Basal cell carcinoma;Breast cancer;Chronic myeloid leukemia;Colorectal cancer;Endometrial cancer;Epstein-Barr virus infection;Gastric cancer;Glioma;Hepatitis B;Hepatocellular carcinoma;Melanoma;Non-small cell lung cancer;Nucleotide excision repair;p53 signaling pathway;Pancreatic cancer;Pathways in cancer;Small cell lung cancer;Thyroid cancer;Transcriptional misregulation in cancer;Ubiquitin mediated proteolysis</t>
  </si>
  <si>
    <t>Q92466</t>
  </si>
  <si>
    <t>ENSG00000134574</t>
  </si>
  <si>
    <t>DDB2</t>
  </si>
  <si>
    <t>Nucleotide excision repair;p53 signaling pathway;Ubiquitin mediated proteolysis;Hepatitis B;Epstein-Barr virus infection;Pathways in cancer;Transcriptional misregulation in cancer;Colorectal cancer;Pancreatic cancer;Endometrial cancer;Glioma;Thyroid cancer;Basal cell carcinoma;Melanoma;Chronic myeloid leukemia;Small cell lung cancer;Non-small cell lung cancer;Breast cancer;Hepatocellular carcinoma;Gastric cancer</t>
  </si>
  <si>
    <t>Ub-specific processing proteases;Neddylation;TP53 Regulates Transcription of DNA Repair Genes;DNA Damage Recognition in GG-NER;Dual Incision in GG-NER;Formation of Incision Complex in GG-NER</t>
  </si>
  <si>
    <t>DNA damage-binding protein 2</t>
  </si>
  <si>
    <t>apoptotic process;cell cycle;copper ion import;iron ion homeostasis;iron ion import across cell outer membrane;oxidation-reduction process;protein secretion;regulation of apoptotic process;transferrin transport</t>
  </si>
  <si>
    <t>cupric reductase activity;ferric-chelate reductase (NADPH) activity;identical protein binding;metal ion binding;oxidoreductase activity, oxidizing metal ions, NAD or NADP as acceptor</t>
  </si>
  <si>
    <t>cytoplasm;endosome;endosome membrane;integral component of membrane;multivesicular body;plasma membrane</t>
  </si>
  <si>
    <t>Ferroptosis;p53 signaling pathway</t>
  </si>
  <si>
    <t>PF01794;PF03807</t>
  </si>
  <si>
    <t>Q658P3</t>
  </si>
  <si>
    <t>ENSG00000115107</t>
  </si>
  <si>
    <t>STEAP3</t>
  </si>
  <si>
    <t>p53 signaling pathway;Ferroptosis</t>
  </si>
  <si>
    <t>CDC42 GTPase cycle;RHOQ GTPase cycle;RHOJ GTPase cycle;Transferrin endocytosis and recycling;RHOD GTPase cycle;RHOF GTPase cycle;TP53 Regulates Transcription of Genes Involved in Cytochrome C Release</t>
  </si>
  <si>
    <t>Metalloreductase STEAP3</t>
  </si>
  <si>
    <t>angiogenesis;cellular defense response;endothelial cell development;positive regulation of endothelial cell differentiation;positive regulation of transcription by RNA polymerase II;regulation of transcription by RNA polymerase II;transcription by RNA polymerase II</t>
  </si>
  <si>
    <t>DNA-binding transcription activator activity, RNA polymerase II-specific;DNA-binding transcription factor activity, RNA polymerase II-specific;metal ion binding;RNA polymerase II regulatory region sequence-specific DNA binding</t>
  </si>
  <si>
    <t>Q14119</t>
  </si>
  <si>
    <t>ENSG00000136451</t>
  </si>
  <si>
    <t>VEZF1</t>
  </si>
  <si>
    <t>Vascular endothelial zinc finger 1</t>
  </si>
  <si>
    <t>FK506 binding;peptidyl-prolyl cis-trans isomerase activity</t>
  </si>
  <si>
    <t>endoplasmic reticulum;endoplasmic reticulum membrane</t>
  </si>
  <si>
    <t>P26885</t>
  </si>
  <si>
    <t>ENSG00000173486</t>
  </si>
  <si>
    <t>FKBP2</t>
  </si>
  <si>
    <t>Peptidyl-prolyl cis-trans isomerase FKBP2</t>
  </si>
  <si>
    <t>Q9BY89</t>
  </si>
  <si>
    <t>ENSG00000197077</t>
  </si>
  <si>
    <t>KIAA1671</t>
  </si>
  <si>
    <t>Uncharacterized protein KIAA1671</t>
  </si>
  <si>
    <t>activation of cysteine-type endopeptidase activity involved in apoptotic process;angiogenesis;apoptotic signaling pathway;cellular response to heat;COPII vesicle coating;endoplasmic reticulum to Golgi vesicle-mediated transport;intracellular protein transport;negative regulation of protein kinase B signaling;negative regulation of TOR signaling;negative regulation of vascular endothelial growth factor receptor signaling pathway;neural crest cell development;neural crest formation;positive regulation of angiogenesis;positive regulation of cysteine-type endopeptidase activity involved in apoptotic process;positive regulation of endothelial cell migration;positive regulation of endothelial cell proliferation;positive regulation of protein monoubiquitination;response to calcium ion;vascular endothelial growth factor receptor-2 signaling pathway</t>
  </si>
  <si>
    <t>calcium ion binding;calcium-dependent protein binding;identical protein binding;magnesium ion binding;molecular adaptor activity;protein dimerization activity;protein homodimerization activity;protein membrane anchor</t>
  </si>
  <si>
    <t>COPII vesicle coat;cytoplasm;cytoplasmic vesicle;endoplasmic reticulum;endoplasmic reticulum exit site;endoplasmic reticulum membrane;endosome;extracellular exosome;Golgi membrane;nucleus</t>
  </si>
  <si>
    <t>O75340</t>
  </si>
  <si>
    <t>ENSG00000249915</t>
  </si>
  <si>
    <t>PDCD6</t>
  </si>
  <si>
    <t>Programmed cell death protein 6</t>
  </si>
  <si>
    <t>cell division;centrosome localization;flagellated sperm motility;mitotic spindle organization;protein localization to nuclear envelope;regulation of fertilization;regulation of mitotic cell cycle;snRNA transcription by RNA polymerase II</t>
  </si>
  <si>
    <t>PF10221</t>
  </si>
  <si>
    <t>Q9NVM9</t>
  </si>
  <si>
    <t>ENSG00000064102</t>
  </si>
  <si>
    <t>INTS13</t>
  </si>
  <si>
    <t>Integrator complex subunit 13 {ECO:0000312|HGNC:HGNC:20174}</t>
  </si>
  <si>
    <t>positive regulation of chaperone-mediated protein folding;posttranslational protein targeting to endoplasmic reticulum membrane;ubiquitin-dependent ERAD pathway</t>
  </si>
  <si>
    <t>cytosol;membrane;TRC complex</t>
  </si>
  <si>
    <t>PF00515;PF16546</t>
  </si>
  <si>
    <t>Q96EQ0</t>
  </si>
  <si>
    <t>ENSG00000197860</t>
  </si>
  <si>
    <t>SGTB</t>
  </si>
  <si>
    <t>Small glutamine-rich tetratricopeptide repeat-containing protein beta</t>
  </si>
  <si>
    <t>exocytosis;Golgi to plasma membrane transport;protein transport;vesicle docking involved in exocytosis</t>
  </si>
  <si>
    <t>exocyst;membrane</t>
  </si>
  <si>
    <t>PF04091</t>
  </si>
  <si>
    <t>Q9Y2D4</t>
  </si>
  <si>
    <t>ENSG00000144036</t>
  </si>
  <si>
    <t>EXOC6B</t>
  </si>
  <si>
    <t>Exocyst complex component 6B</t>
  </si>
  <si>
    <t>flavin-linked sulfhydryl oxidase activity;protein disulfide isomerase activity</t>
  </si>
  <si>
    <t>extracellular space;Golgi apparatus;integral component of Golgi membrane;nuclear membrane;nucleoplasm;plasma membrane</t>
  </si>
  <si>
    <t>PF00085;PF04777</t>
  </si>
  <si>
    <t>Q6ZRP7</t>
  </si>
  <si>
    <t>ENSG00000165661</t>
  </si>
  <si>
    <t>QSOX2</t>
  </si>
  <si>
    <t>Sulfhydryl oxidase 2</t>
  </si>
  <si>
    <t>cellular response to glucose starvation;cellular response to hypoxia;endoplasmic reticulum unfolded protein response</t>
  </si>
  <si>
    <t>phosphoprotein binding;protein kinase binding;RNA binding;translation initiation factor binding</t>
  </si>
  <si>
    <t>endoplasmic reticulum;integral component of endoplasmic reticulum membrane</t>
  </si>
  <si>
    <t>Q9Y4P3</t>
  </si>
  <si>
    <t>ENSG00000106638</t>
  </si>
  <si>
    <t>TBL2</t>
  </si>
  <si>
    <t>Transducin beta-like protein 2</t>
  </si>
  <si>
    <t>DNA-binding transcription factor activity;protein binding involved in protein folding;unfolded protein binding</t>
  </si>
  <si>
    <t>prefoldin complex</t>
  </si>
  <si>
    <t>O60925</t>
  </si>
  <si>
    <t>ENSG00000113068</t>
  </si>
  <si>
    <t>PFDN1</t>
  </si>
  <si>
    <t>Prefoldin subunit 1</t>
  </si>
  <si>
    <t>sensory perception of pain</t>
  </si>
  <si>
    <t>neurotransmitter binding</t>
  </si>
  <si>
    <t>mitochondrion;synaptic membrane</t>
  </si>
  <si>
    <t>Q9BPW8</t>
  </si>
  <si>
    <t>ENSG00000184117</t>
  </si>
  <si>
    <t>NIPSNAP1</t>
  </si>
  <si>
    <t>Protein NipSnap homolog 1</t>
  </si>
  <si>
    <t>mRNA 3'-end processing;mRNA export from nucleus;mRNA splicing, via spliceosome;RNA export from nucleus;RNA splicing</t>
  </si>
  <si>
    <t>catalytic step 2 spliceosome;nucleoplasm;nucleus;spliceosomal complex;U2-type catalytic step 2 spliceosome</t>
  </si>
  <si>
    <t>O60508</t>
  </si>
  <si>
    <t>ENSG00000168438</t>
  </si>
  <si>
    <t>CDC40</t>
  </si>
  <si>
    <t>Pre-mRNA-processing factor 17</t>
  </si>
  <si>
    <t>bone resorption;central nervous system development;epithelial cell differentiation;IRE1-mediated unfolded protein response;lipid metabolic process;lysosome organization;nervous system development;neuromuscular process controlling balance;peptide catabolic process;protein catabolic process;proteolysis</t>
  </si>
  <si>
    <t>endopeptidase activity;metal ion binding;peptidase activity;peptide binding;serine-type endopeptidase activity;serine-type peptidase activity;tripeptidyl-peptidase activity</t>
  </si>
  <si>
    <t>extracellular exosome;lysosomal lumen;lysosome;melanosome</t>
  </si>
  <si>
    <t>PF09286</t>
  </si>
  <si>
    <t>O14773</t>
  </si>
  <si>
    <t>ENSG00000166340</t>
  </si>
  <si>
    <t>TPP1</t>
  </si>
  <si>
    <t>Tripeptidyl-peptidase 1</t>
  </si>
  <si>
    <t>chromatin;nucleus;PTW/PP1 phosphatase complex</t>
  </si>
  <si>
    <t>O94842</t>
  </si>
  <si>
    <t>ENSG00000092203</t>
  </si>
  <si>
    <t>TOX4</t>
  </si>
  <si>
    <t>TOX high mobility group box family member 4</t>
  </si>
  <si>
    <t>endonucleolytic cleavage in ITS1 to separate SSU-rRNA from 5.8S rRNA and LSU-rRNA from tricistronic rRNA transcript (SSU-rRNA, 5.8S rRNA, LSU-rRNA)</t>
  </si>
  <si>
    <t>90S preribosome;nucleolus</t>
  </si>
  <si>
    <t>PF05178;PF12936</t>
  </si>
  <si>
    <t>Q8N9T8</t>
  </si>
  <si>
    <t>ENSG00000129347</t>
  </si>
  <si>
    <t>KRI1</t>
  </si>
  <si>
    <t>Protein KRI1 homolog</t>
  </si>
  <si>
    <t>cell proliferation;microtubule polymerization;negative regulation of microtubule depolymerization;neuron projection development</t>
  </si>
  <si>
    <t>growth factor activity;microtubule binding;tubulin binding</t>
  </si>
  <si>
    <t>cytosol;extracellular region;nucleoplasm;nucleus</t>
  </si>
  <si>
    <t>Q9Y3E1</t>
  </si>
  <si>
    <t>ENSG00000166503</t>
  </si>
  <si>
    <t>HDGFL3</t>
  </si>
  <si>
    <t>Hepatoma-derived growth factor-related protein 3</t>
  </si>
  <si>
    <t>calcium ion binding;peptidyl-prolyl cis-trans isomerase activity</t>
  </si>
  <si>
    <t>O95302</t>
  </si>
  <si>
    <t>ENSG00000122642</t>
  </si>
  <si>
    <t>FKBP9</t>
  </si>
  <si>
    <t>Peptidyl-prolyl cis-trans isomerase FKBP9</t>
  </si>
  <si>
    <t>cell division;cellular response to DNA damage stimulus;histone deubiquitination;histone H2A K63-linked deubiquitination;mitotic cell cycle;mitotic nuclear division;monoubiquitinated histone H2A deubiquitination;positive regulation of transcription by RNA polymerase II;positive regulation of transcription, DNA-templated;positive regulation of translational elongation;protein deubiquitination;protein homotetramerization;regulation of cell cycle;regulation of transcription by RNA polymerase II;ubiquitin-dependent protein catabolic process</t>
  </si>
  <si>
    <t>cysteine-type endopeptidase activity;histone binding;thiol-dependent ubiquitin-specific protease activity;thiol-dependent ubiquitinyl hydrolase activity;transcription coactivator activity;ubiquitin binding;zinc ion binding</t>
  </si>
  <si>
    <t>Q9Y5T5</t>
  </si>
  <si>
    <t>ENSG00000156256</t>
  </si>
  <si>
    <t>USP16</t>
  </si>
  <si>
    <t>Ubiquitin carboxyl-terminal hydrolase 16 {ECO:0000255|HAMAP-Rule:MF_03062}</t>
  </si>
  <si>
    <t>maturation of 5.8S rRNA from tricistronic rRNA transcript (SSU-rRNA, 5.8S rRNA, LSU-rRNA);maturation of LSU-rRNA from tricistronic rRNA transcript (SSU-rRNA, 5.8S rRNA, LSU-rRNA)</t>
  </si>
  <si>
    <t>fibrillar center;nucleolus</t>
  </si>
  <si>
    <t>PF11707;PF16201</t>
  </si>
  <si>
    <t>O60287</t>
  </si>
  <si>
    <t>ENSG00000142207</t>
  </si>
  <si>
    <t>URB1</t>
  </si>
  <si>
    <t>Nucleolar pre-ribosomal-associated protein 1</t>
  </si>
  <si>
    <t>DNA deamination;exonucleolytic nuclear-transcribed mRNA catabolic process involved in deadenylation-dependent decay;isotype switching;nuclear mRNA surveillance;nuclear-transcribed mRNA catabolic process, exonucleolytic, 3'-5';polyadenylation-dependent snoRNA 3'-end processing;positive regulation of isotype switching;regulation of mRNA stability;RNA phosphodiester bond hydrolysis, exonucleolytic;rRNA catabolic process;rRNA processing;U4 snRNA 3'-end processing</t>
  </si>
  <si>
    <t>PF01138</t>
  </si>
  <si>
    <t>Q5RKV6</t>
  </si>
  <si>
    <t>ENSG00000223496</t>
  </si>
  <si>
    <t>EXOSC6</t>
  </si>
  <si>
    <t>Exosome complex component MTR3</t>
  </si>
  <si>
    <t>protein processing;protein targeting to mitochondrion;proteolysis</t>
  </si>
  <si>
    <t>enzyme activator activity;metalloendopeptidase activity;metallopeptidase activity;zinc ion binding</t>
  </si>
  <si>
    <t>PF00675;PF05193;PF08367</t>
  </si>
  <si>
    <t>Q5JRX3</t>
  </si>
  <si>
    <t>ENSG00000107959</t>
  </si>
  <si>
    <t>PITRM1</t>
  </si>
  <si>
    <t>Presequence protease, mitochondrial {ECO:0000305|PubMed:16849325}</t>
  </si>
  <si>
    <t>adult locomotory behavior;chemical synaptic transmission;protein secretion;regulation of dopamine secretion;regulation of neurotransmitter secretion;synapse organization</t>
  </si>
  <si>
    <t>axon;cytoplasm;extracellular exosome;microtubule organizing center;neuronal cell body;perinuclear region of cytoplasm;spindle</t>
  </si>
  <si>
    <t>O76070</t>
  </si>
  <si>
    <t>ENSG00000173267</t>
  </si>
  <si>
    <t>SNCG</t>
  </si>
  <si>
    <t>Gamma-synuclein</t>
  </si>
  <si>
    <t>biotin metabolic process;gluconeogenesis;lipid metabolic process;negative regulation of gene expression;positive regulation by host of viral process;positive regulation by host of viral release from host cell;pyruvate metabolic process;viral RNA genome packaging</t>
  </si>
  <si>
    <t>ATP binding;biotin binding;identical protein binding;metal ion binding;pyruvate carboxylase activity</t>
  </si>
  <si>
    <t>Biosynthesis of amino acids;Carbon metabolism;Citrate cycle (TCA cycle);Metabolic pathways;Pyruvate metabolism</t>
  </si>
  <si>
    <t>PF00289;PF00364;PF00682;PF02436;PF02785;PF02786</t>
  </si>
  <si>
    <t>P11498</t>
  </si>
  <si>
    <t>ENSG00000173599</t>
  </si>
  <si>
    <t>PC</t>
  </si>
  <si>
    <t>Citrate cycle (TCA cycle);Pyruvate metabolism;Metabolic pathways;Carbon metabolism;Biosynthesis of amino acids</t>
  </si>
  <si>
    <t>Gluconeogenesis;Biotin transport and metabolism;Defective HLCS causes multiple carboxylase deficiency</t>
  </si>
  <si>
    <t>Pyruvate carboxylase, mitochondrial</t>
  </si>
  <si>
    <t>cellular response to DNA damage stimulus;DNA repair;mitotic cell cycle checkpoint;response to ionizing radiation;snRNA processing;snRNA transcription by RNA polymerase II</t>
  </si>
  <si>
    <t>cytoplasm;integrator complex;nucleolus;nucleoplasm;nucleus;SOSS complex</t>
  </si>
  <si>
    <t>PF10189</t>
  </si>
  <si>
    <t>Q68E01</t>
  </si>
  <si>
    <t>ENSG00000143624;ENSG00000262826</t>
  </si>
  <si>
    <t>INTS3</t>
  </si>
  <si>
    <t>Integrator complex subunit 3</t>
  </si>
  <si>
    <t>adipose tissue development;animal organ regeneration;cell division;cellular response to insulin stimulus;cellular response to interleukin-4;cellular response to ionomycin;cellular response to lipopolysaccharide;cellular response to phorbol 13-acetate 12-myristate;circadian rhythm;G1/S transition of mitotic cell cycle;lens development in camera-type eye;negative regulation of cell cycle arrest;positive regulation of apoptotic process;positive regulation of cell cycle;positive regulation of cell proliferation;positive regulation of cell size;positive regulation of fibroblast proliferation;positive regulation of G2/M transition of mitotic cell cycle;positive regulation of translation;protein phosphorylation;regulation of gene expression;regulation of insulin receptor signaling pathway;regulation of lipid biosynthetic process;regulation of lipid catabolic process;regulation of multicellular organism growth;response to drug;response to hyperoxia;response to lead ion;response to testosterone;response to toxic substance;signal transduction;transcription initiation from RNA polymerase II promoter</t>
  </si>
  <si>
    <t>ATP binding;cyclin binding;cyclin-dependent protein serine/threonine kinase activity;cyclin-dependent protein serine/threonine kinase regulator activity;protein-containing complex binding</t>
  </si>
  <si>
    <t>bicellular tight junction;chromatin;cyclin D2-CDK4 complex;cyclin-dependent protein kinase holoenzyme complex;cytosol;nuclear membrane;nucleolus;nucleoplasm;nucleus;perinuclear region of cytoplasm;transcription factor complex</t>
  </si>
  <si>
    <t>AGE-RAGE signaling pathway in diabetic complications;Bladder cancer;Breast cancer;Cell cycle;Cellular senescence;Chronic myeloid leukemia;Cushing syndrome;Endocrine resistance;Epstein-Barr virus infection;Glioma;Hepatitis C;Hepatocellular carcinoma;Human cytomegalovirus infection;Human papillomavirus infection;Human T-cell leukemia virus 1 infection;Influenza A;Kaposi sarcoma-associated herpesvirus infection;Measles;Melanoma;Non-small cell lung cancer;p53 signaling pathway;Pancreatic cancer;Pathways in cancer;PI3K-Akt signaling pathway;Small cell lung cancer;T cell receptor signaling pathway;Tight junction;Viral carcinogenesis</t>
  </si>
  <si>
    <t>P11802</t>
  </si>
  <si>
    <t>ENSG00000135446</t>
  </si>
  <si>
    <t>CDK4</t>
  </si>
  <si>
    <t>Endocrine resistance;Cell cycle;p53 signaling pathway;PI3K-Akt signaling pathway;Cellular senescence;Tight junction;T cell receptor signaling pathway;AGE-RAGE signaling pathway in diabetic complications;Cushing syndrome;Hepatitis C;Measles;Human cytomegalovirus infection;Influenza A;Human papillomavirus infection;Human T-cell leukemia virus 1 infection;Kaposi sarcoma-associated herpesvirus infection;Epstein-Barr virus infection;Pathways in cancer;Viral carcinogenesis;Pancreatic cancer;Glioma;Melanoma;Bladder cancer;Chronic myeloid leukemia;Small cell lung cancer;Non-small cell lung cancer;Breast cancer;Hepatocellular carcinoma</t>
  </si>
  <si>
    <t>Ubiquitin-dependent degradation of Cyclin D;SCF(Skp2)-mediated degradation of p27/p21;Oxidative Stress Induced Senescence;Transcriptional regulation by RUNX2;Transcriptional regulation of white adipocyte differentiation;Cyclin D associated events in G1;Oncogene Induced Senescence;Defective binding of RB1 mutants to E2F1,(E2F2, E2F3);Senescence-Associated Secretory Phenotype (SASP);RMTs methylate histone arginines;Meiotic recombination;Transcriptional regulation of granulopoiesis;PTK6 Regulates Cell Cycle;Evasion of Oncogene Induced Senescence Due to Defective p16INK4A binding to CDK4;Evasion of Oncogene Induced Senescence Due to Defective p16INK4A binding to CDK4 and CDK6;Evasion of Oxidative Stress Induced Senescence Due to Defective p16INK4A binding to CDK4;Evasion of Oxidative Stress Induced Senescence Due to Defective p16INK4A binding to CDK4 and CDK6;Drug-mediated inhibition of CDK4/CDK6 activity</t>
  </si>
  <si>
    <t>Cyclin-dependent kinase 4</t>
  </si>
  <si>
    <t>development of secondary female sexual characteristics;negative regulation of transcription by RNA polymerase II;positive regulation of transcription by RNA polymerase II</t>
  </si>
  <si>
    <t>extracellular space;nucleoplasm;nucleus</t>
  </si>
  <si>
    <t>Q9H1B7</t>
  </si>
  <si>
    <t>ENSG00000119669</t>
  </si>
  <si>
    <t>IRF2BPL</t>
  </si>
  <si>
    <t>Interferon regulatory factor 2-binding protein-like</t>
  </si>
  <si>
    <t>activation of GTPase activity;intracellular protein transport;membrane organization;regulation of protein localization</t>
  </si>
  <si>
    <t>PF00566;PF00640;PF11830</t>
  </si>
  <si>
    <t>Q86TI0</t>
  </si>
  <si>
    <t>ENSG00000065882</t>
  </si>
  <si>
    <t>TBC1D1</t>
  </si>
  <si>
    <t>TBC1 domain family member 1</t>
  </si>
  <si>
    <t>amyloid precursor protein catabolic process;amyloid precursor protein metabolic process;amyloid-beta formation;epithelial cell proliferation;membrane protein ectodomain proteolysis;myeloid cell homeostasis;neutrophil degranulation;Notch receptor processing;Notch receptor processing, ligand-dependent;positive regulation of catalytic activity;protein processing;proteolysis;T cell proliferation</t>
  </si>
  <si>
    <t>endopeptidase activity</t>
  </si>
  <si>
    <t>azurophil granule membrane;endoplasmic reticulum;endosome membrane;extracellular exosome;focal adhesion;gamma-secretase complex;Golgi apparatus;integral component of membrane;integral component of plasma membrane;integral component of presynaptic membrane;lysosomal membrane;melanosome;membrane;mitochondrion;plasma membrane</t>
  </si>
  <si>
    <t>Alzheimer disease;Notch signaling pathway</t>
  </si>
  <si>
    <t>PF05450</t>
  </si>
  <si>
    <t>Q92542</t>
  </si>
  <si>
    <t>ENSG00000162736</t>
  </si>
  <si>
    <t>NCSTN</t>
  </si>
  <si>
    <t>Notch signaling pathway;Alzheimer disease</t>
  </si>
  <si>
    <t>Neutrophil degranulation;Degradation of the extracellular matrix;Amyloid fiber formation;Nuclear signaling by ERBB4;NOTCH2 Activation and Transmission of Signal to the Nucleus;NOTCH4 Activation and Transmission of Signal to the Nucleus;EPH-ephrin mediated repulsion of cells;Constitutive Signaling by NOTCH1 PEST Domain Mutants;Constitutive Signaling by NOTCH1 HD+PEST Domain Mutants;Activated NOTCH1 Transmits Signal to the Nucleus;NRIF signals cell death from the nucleus;Regulated proteolysis of p75NTR;Noncanonical activation of NOTCH3</t>
  </si>
  <si>
    <t>Nicastrin</t>
  </si>
  <si>
    <t>innate immune response;regulation of phosphorylation</t>
  </si>
  <si>
    <t>protein serine/threonine phosphatase inhibitor activity</t>
  </si>
  <si>
    <t>PF05361</t>
  </si>
  <si>
    <t>Q96C90</t>
  </si>
  <si>
    <t>ENSG00000173457</t>
  </si>
  <si>
    <t>PPP1R14B</t>
  </si>
  <si>
    <t>Protein phosphatase 1 regulatory subunit 14B</t>
  </si>
  <si>
    <t>genitalia development;protein folding;protein import into mitochondrial matrix;protein targeting to mitochondrion;visual perception</t>
  </si>
  <si>
    <t>ATPase activator activity</t>
  </si>
  <si>
    <t>integral component of membrane;mitochondrial inner membrane;mitochondrion;PAM complex, Tim23 associated import motor;protein-containing complex</t>
  </si>
  <si>
    <t>Q96DA6</t>
  </si>
  <si>
    <t>ENSG00000205981</t>
  </si>
  <si>
    <t>DNAJC19</t>
  </si>
  <si>
    <t>Mitochondrial import inner membrane translocase subunit TIM14</t>
  </si>
  <si>
    <t>chemical synaptic transmission;dopamine metabolic process;negative regulation of neuron apoptotic process;response to metal ion;synapse organization;synaptic vesicle endocytosis</t>
  </si>
  <si>
    <t>calcium ion binding;cuprous ion binding;phospholipase inhibitor activity;transition metal ion binding</t>
  </si>
  <si>
    <t>cytosol;inclusion body;presynapse</t>
  </si>
  <si>
    <t>Q16143</t>
  </si>
  <si>
    <t>ENSG00000074317</t>
  </si>
  <si>
    <t>SNCB</t>
  </si>
  <si>
    <t>Beta-synuclein</t>
  </si>
  <si>
    <t>negative regulation of transcription, DNA-templated;transcription by RNA polymerase II;transcription elongation from RNA polymerase II promoter</t>
  </si>
  <si>
    <t>membrane;NELF complex;nucleoplasm</t>
  </si>
  <si>
    <t>PF04858</t>
  </si>
  <si>
    <t>Q8IXH7</t>
  </si>
  <si>
    <t>ENSG00000101158</t>
  </si>
  <si>
    <t>NELFCD</t>
  </si>
  <si>
    <t>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Genes;Formation of the Early Elongation Complex;Formation of the HIV-1 Early Elongation Complex;Abortive elongation of HIV-1 transcript in the absence of Tat</t>
  </si>
  <si>
    <t>Negative elongation factor C/D</t>
  </si>
  <si>
    <t>translation</t>
  </si>
  <si>
    <t>cytosol;cytosolic large ribosomal subunit;endoplasmic reticulum;nucleus;plasma membrane</t>
  </si>
  <si>
    <t>Q969Q0</t>
  </si>
  <si>
    <t>ENSG00000165502</t>
  </si>
  <si>
    <t>RPL36AL</t>
  </si>
  <si>
    <t>60S ribosomal protein L36a-like</t>
  </si>
  <si>
    <t>forebrain radial glial cell differentiation;gliogenesis;mRNA catabolic process;mRNA destabilization;mRNA methylation;mRNA splicing, via spliceosome;spermatogenesis;stem cell population maintenance</t>
  </si>
  <si>
    <t>mRNA (2'-O-methyladenosine-N6-)-methyltransferase activity;mRNA binding</t>
  </si>
  <si>
    <t>nucleoplasm;nucleus;RNA N6-methyladenosine methyltransferase complex</t>
  </si>
  <si>
    <t>Q9HCE5</t>
  </si>
  <si>
    <t>ENSG00000145388</t>
  </si>
  <si>
    <t>METTL14</t>
  </si>
  <si>
    <t>N6-adenosine-methyltransferase non-catalytic subunit {ECO:0000305}</t>
  </si>
  <si>
    <t>protein transport</t>
  </si>
  <si>
    <t>cytoplasm;cytosol;nuclear speck</t>
  </si>
  <si>
    <t>Q6PD74</t>
  </si>
  <si>
    <t>ENSG00000103591</t>
  </si>
  <si>
    <t>AAGAB</t>
  </si>
  <si>
    <t>Alpha- and gamma-adaptin-binding protein p34</t>
  </si>
  <si>
    <t>mRNA 3'-end processing;mRNA 3'-end processing by stem-loop binding and cleavage;mRNA cleavage;mRNA export from nucleus;mRNA polyadenylation;mRNA splicing, via spliceosome;termination of RNA polymerase II transcription</t>
  </si>
  <si>
    <t>membrane;mRNA cleavage and polyadenylation specificity factor complex;nucleoplasm</t>
  </si>
  <si>
    <t>PF07521;PF10996;PF13299;PF16661</t>
  </si>
  <si>
    <t>Q9P2I0</t>
  </si>
  <si>
    <t>ENSG00000165934</t>
  </si>
  <si>
    <t>CPSF2</t>
  </si>
  <si>
    <t>Cleavage and polyadenylation specificity factor subunit 2</t>
  </si>
  <si>
    <t>mitochondrial electron transport, NADH to ubiquinone;mitochondrial respiratory chain complex I assembly;mitochondrial translation</t>
  </si>
  <si>
    <t>NADH dehydrogenase (ubiquinone) activity;structural constituent of ribosome</t>
  </si>
  <si>
    <t>mitochondrial inner membrane;mitochondrial respiratory chain complex I;mitochondrial ribosome;mitochondrion</t>
  </si>
  <si>
    <t>PF07347</t>
  </si>
  <si>
    <t>O95182</t>
  </si>
  <si>
    <t>ENSG00000267855</t>
  </si>
  <si>
    <t>NDUFA7</t>
  </si>
  <si>
    <t>NADH dehydrogenase [ubiquinone] 1 alpha subcomplex subunit 7</t>
  </si>
  <si>
    <t>extracellular exosome;plasma membrane</t>
  </si>
  <si>
    <t>Q86YQ8</t>
  </si>
  <si>
    <t>ENSG00000139117</t>
  </si>
  <si>
    <t>CPNE8</t>
  </si>
  <si>
    <t>CDC42 GTPase cycle;RHOQ GTPase cycle;RHOJ GTPase cycle;RHOD GTPase cycle</t>
  </si>
  <si>
    <t>Copine-8 {ECO:0000305}</t>
  </si>
  <si>
    <t>apoptotic process;cell cycle arrest;cell death;cellular protein localization;cellular response to amino acid starvation;cellular response to amino acid stimulus;cellular response to starvation;modulation by virus of host morphology or physiology;negative regulation of autophagy;positive regulation of cytolysis;positive regulation of TOR signaling;positive regulation of TORC1 signaling;protein ubiquitination;regulation of autophagy;regulation of macroautophagy</t>
  </si>
  <si>
    <t>GTP binding;GTPase activity;phosphoprotein binding;protein heterodimerization activity;protein homodimerization activity;ubiquitin protein ligase binding</t>
  </si>
  <si>
    <t>cytoplasm;cytosol;EGO complex;Gtr1-Gtr2 GTPase complex;lysosomal membrane;lysosome;nucleus</t>
  </si>
  <si>
    <t>Q7L523</t>
  </si>
  <si>
    <t>ENSG00000155876</t>
  </si>
  <si>
    <t>RRAGA</t>
  </si>
  <si>
    <t>TP53 Regulates Metabolic Genes;Macroautophagy;Energy dependent regulation of mTOR by LKB1-AMPK;E3 ubiquitin ligases ubiquitinate target proteins;Regulation of PTEN gene transcription;mTORC1-mediated signalling;Amino acids regulate mTORC1</t>
  </si>
  <si>
    <t>Ras-related GTP-binding protein A {ECO:0000305}</t>
  </si>
  <si>
    <t>negative regulation of neuron differentiation;positive regulation of Notch signaling pathway</t>
  </si>
  <si>
    <t>PF14780</t>
  </si>
  <si>
    <t>Q6NW34</t>
  </si>
  <si>
    <t>ENSG00000163608</t>
  </si>
  <si>
    <t>NEPRO</t>
  </si>
  <si>
    <t>Nucleolus and neural progenitor protein {ECO:0000305}</t>
  </si>
  <si>
    <t>mitochondrial translation;mitochondrial translational elongation;mitochondrial translational termination;translation</t>
  </si>
  <si>
    <t>cell junction;mitochondrial inner membrane;mitochondrial small ribosomal subunit;mitochondrion;nucleoplasm</t>
  </si>
  <si>
    <t>PF01084</t>
  </si>
  <si>
    <t>Q9Y676</t>
  </si>
  <si>
    <t>ENSG00000203624;ENSG00000204568;ENSG00000223775;ENSG00000226111;ENSG00000227420;ENSG00000229861;ENSG00000233813</t>
  </si>
  <si>
    <t>MRPS18B</t>
  </si>
  <si>
    <t>28S ribosomal protein S18b, mitochondrial</t>
  </si>
  <si>
    <t>Golgi to endosome transport;protein transport</t>
  </si>
  <si>
    <t>PF09324;PF12783;PF16206;PF16213</t>
  </si>
  <si>
    <t>Q7Z3U7</t>
  </si>
  <si>
    <t>ENSG00000061987</t>
  </si>
  <si>
    <t>MON2</t>
  </si>
  <si>
    <t>Protein MON2 homolog</t>
  </si>
  <si>
    <t>glutamate metabolic process</t>
  </si>
  <si>
    <t>D-glutamate cyclase activity</t>
  </si>
  <si>
    <t>D-Glutamine and D-glutamate metabolism;Metabolic pathways</t>
  </si>
  <si>
    <t>PF07286;PF14336</t>
  </si>
  <si>
    <t>Q7Z3D6</t>
  </si>
  <si>
    <t>ENSG00000133943</t>
  </si>
  <si>
    <t>DGLUCY</t>
  </si>
  <si>
    <t>D-Amino acid metabolism;Metabolic pathways</t>
  </si>
  <si>
    <t>D-glutamate cyclase, mitochondrial {ECO:0000305}</t>
  </si>
  <si>
    <t>negative regulation of protein homotetramerization;protein import into peroxisome matrix;protein import into peroxisome matrix, docking;protein import into peroxisome matrix, translocation;protein import into peroxisome membrane;protein targeting to peroxisome;protein tetramerization;protein ubiquitination</t>
  </si>
  <si>
    <t>enzyme binding;peroxisome matrix targeting signal-1 binding;peroxisome targeting sequence binding;protein C-terminus binding;protein N-terminus binding;small GTPase binding</t>
  </si>
  <si>
    <t>cell;cytoplasm;cytosol;Golgi apparatus;membrane;peroxisomal matrix;peroxisomal membrane;peroxisome;protein-containing complex</t>
  </si>
  <si>
    <t>P50542</t>
  </si>
  <si>
    <t>ENSG00000139197;ENSG00000288217</t>
  </si>
  <si>
    <t>PEX5</t>
  </si>
  <si>
    <t>Pexophagy</t>
  </si>
  <si>
    <t>Peroxisomal targeting signal 1 receptor</t>
  </si>
  <si>
    <t>cellular response to unfolded protein;positive regulation of aggrephagy;protein phosphorylation;regulation of cellular response to heat</t>
  </si>
  <si>
    <t>identical protein binding;protein homodimerization activity</t>
  </si>
  <si>
    <t>chaperone complex;cytoplasm;cytosol;intracellular;nucleoplasm;nucleus</t>
  </si>
  <si>
    <t>Q9UJY1</t>
  </si>
  <si>
    <t>ENSG00000152137</t>
  </si>
  <si>
    <t>HSPB8</t>
  </si>
  <si>
    <t>Heat shock protein beta-8</t>
  </si>
  <si>
    <t>cellular response to acidic pH;insulin secretion involved in cellular response to glucose stimulus;negative regulation of adiponectin secretion;regulated exocytosis;regulation of protein localization to cell surface</t>
  </si>
  <si>
    <t>gamma-tubulin binding;Rab GTPase binding</t>
  </si>
  <si>
    <t>early endosome;early endosome membrane;Golgi apparatus;Golgi membrane;intracellular membrane-bounded organelle;microtubule organizing center;mitochondrial outer membrane;recycling endosome;recycling endosome membrane;secretory granule;transport vesicle membrane</t>
  </si>
  <si>
    <t>PF00168;PF09457</t>
  </si>
  <si>
    <t>Q9BXF6</t>
  </si>
  <si>
    <t>ENSG00000135631</t>
  </si>
  <si>
    <t>RAB11FIP5</t>
  </si>
  <si>
    <t>Rab11 family-interacting protein 5</t>
  </si>
  <si>
    <t>ameboidal-type cell migration;carboxylic acid metabolic process;sphingolipid catabolic process;sphingolipid metabolic process</t>
  </si>
  <si>
    <t>cadherin binding;carboxy-lyase activity;pyridoxal phosphate binding;sphinganine-1-phosphate aldolase activity</t>
  </si>
  <si>
    <t>endoplasmic reticulum;Golgi apparatus;intracellular membrane-bounded organelle</t>
  </si>
  <si>
    <t>Q6P996</t>
  </si>
  <si>
    <t>ENSG00000179889;ENSG00000275498</t>
  </si>
  <si>
    <t>PDXDC1</t>
  </si>
  <si>
    <t>Pyridoxal-dependent decarboxylase domain-containing protein 1</t>
  </si>
  <si>
    <t>activation of MAPK activity;activation of protein kinase activity;cellular hypotonic response;cellular response to chemokine;chemokine (C-X-C motif) ligand 12 signaling pathway;intracellular signal transduction;ion homeostasis;maintenance of lens transparency;negative regulation of creatine transmembrane transporter activity;negative regulation of pancreatic juice secretion;negative regulation of potassium ion transmembrane transport;negative regulation of potassium ion transmembrane transporter activity;negative regulation of sodium ion transmembrane transporter activity;peptidyl-serine phosphorylation;peptidyl-threonine phosphorylation;positive regulation of ion transmembrane transporter activity;positive regulation of potassium ion transport;positive regulation of T cell chemotaxis;protein autophosphorylation;protein phosphorylation;regulation of blood pressure;regulation of inflammatory response;signal transduction by protein phosphorylation;signal transduction by trans-phosphorylation;stress-activated protein kinase signaling cascade</t>
  </si>
  <si>
    <t>ATP binding;kinase activity;protein kinase binding;protein serine/threonine kinase activity</t>
  </si>
  <si>
    <t>apical plasma membrane;basolateral plasma membrane;cytoplasm;cytoskeleton;cytosol;extrinsic component of membrane;intracellular membrane-bounded organelle;nucleoplasm</t>
  </si>
  <si>
    <t>Q9UEW8</t>
  </si>
  <si>
    <t>ENSG00000198648</t>
  </si>
  <si>
    <t>STK39</t>
  </si>
  <si>
    <t>STE20/SPS1-related proline-alanine-rich protein kinase</t>
  </si>
  <si>
    <t>GMP metabolic process;purine nucleobase metabolic process;purine ribonucleotide interconversion;purine-containing compound salvage</t>
  </si>
  <si>
    <t>GMP reductase activity;metal ion binding</t>
  </si>
  <si>
    <t>cytosol;GMP reductase complex</t>
  </si>
  <si>
    <t>PF00478</t>
  </si>
  <si>
    <t>Q9P2T1</t>
  </si>
  <si>
    <t>ENSG00000100938;ENSG00000284752</t>
  </si>
  <si>
    <t>GMPR2</t>
  </si>
  <si>
    <t>GMP reductase 2 {ECO:0000255|HAMAP-Rule:MF_03195}</t>
  </si>
  <si>
    <t>DNA replication;DNA replication, removal of RNA primer;mismatch repair;RNA catabolic process</t>
  </si>
  <si>
    <t>metal ion binding;ribonuclease activity;RNA binding;RNA-DNA hybrid ribonuclease activity</t>
  </si>
  <si>
    <t>cytosol;nucleoplasm;ribonuclease H2 complex</t>
  </si>
  <si>
    <t>PF01351</t>
  </si>
  <si>
    <t>O75792</t>
  </si>
  <si>
    <t>ENSG00000104889</t>
  </si>
  <si>
    <t>RNASEH2A</t>
  </si>
  <si>
    <t>Ribonuclease H2 subunit A</t>
  </si>
  <si>
    <t>cytoplasm;Golgi apparatus;Golgi cisterna membrane;perinuclear region of cytoplasm</t>
  </si>
  <si>
    <t>PF03637</t>
  </si>
  <si>
    <t>Q9Y3A3</t>
  </si>
  <si>
    <t>ENSG00000115540</t>
  </si>
  <si>
    <t>MOB4</t>
  </si>
  <si>
    <t>MOB-like protein phocein</t>
  </si>
  <si>
    <t>embryonic skeletal system development</t>
  </si>
  <si>
    <t>PF03915</t>
  </si>
  <si>
    <t>Q5T5P2</t>
  </si>
  <si>
    <t>ENSG00000120549</t>
  </si>
  <si>
    <t>KIAA1217</t>
  </si>
  <si>
    <t>Sickle tail protein homolog</t>
  </si>
  <si>
    <t>actin filament severing;dendritic spine development;extension of a leading process involved in cell motility in cerebral cortex radial glia guided migration;filopodium assembly;lamellipodium assembly involved in ameboidal cell migration;negative regulation of cell migration;negative regulation of neuron migration;neuron projection morphogenesis;positive regulation of GTPase activity;regulation of small GTPase mediated signal transduction;signal transduction;substrate adhesion-dependent cell spreading</t>
  </si>
  <si>
    <t>GTPase activator activity;identical protein binding;protein homodimerization activity;Rac GTPase binding</t>
  </si>
  <si>
    <t>cell junction;cytoplasm;cytosol;dendritic spine head;lamellipodium;nucleus;phagocytic vesicle;plasma membrane;postsynaptic density;postsynaptic membrane</t>
  </si>
  <si>
    <t>PF00018;PF00611;PF00620</t>
  </si>
  <si>
    <t>O75044</t>
  </si>
  <si>
    <t>ENSG00000266028</t>
  </si>
  <si>
    <t>SRGAP2</t>
  </si>
  <si>
    <t>CDC42 GTPase cycle;RAC1 GTPase cycle;RHOQ GTPase cycle;RAC3 GTPase cycle;RHOF GTPase cycle;RHO GTPases Activate Formins;RHOU GTPase cycle;Inactivation of CDC42 and RAC1</t>
  </si>
  <si>
    <t>SLIT-ROBO Rho GTPase-activating protein 2</t>
  </si>
  <si>
    <t>diphosphate metabolic process;phosphate-containing compound metabolic process;regulation of mitochondrial membrane potential;tRNA aminoacylation for protein translation</t>
  </si>
  <si>
    <t>inorganic diphosphatase activity;magnesium ion binding;protein serine/threonine phosphatase activity</t>
  </si>
  <si>
    <t>Q9H2U2</t>
  </si>
  <si>
    <t>ENSG00000138777</t>
  </si>
  <si>
    <t>PPA2</t>
  </si>
  <si>
    <t>Mitochondrial tRNA aminoacylation;Pyrophosphate hydrolysis</t>
  </si>
  <si>
    <t>Inorganic pyrophosphatase 2, mitochondrial</t>
  </si>
  <si>
    <t>establishment of cell polarity;intracellular signal transduction;MAPK cascade;microtubule cytoskeleton organization;negative regulation of hippo signaling;peptidyl-serine autophosphorylation;peptidyl-serine phosphorylation;positive regulation of protein binding;protein phosphorylation</t>
  </si>
  <si>
    <t>ATP binding;protein serine/threonine kinase activity;tau protein binding;tau-protein kinase activity</t>
  </si>
  <si>
    <t>cytoplasm;cytosol;dendrite;extracellular exosome;plasma membrane</t>
  </si>
  <si>
    <t>PF00069;PF00627;PF02149</t>
  </si>
  <si>
    <t>P27448</t>
  </si>
  <si>
    <t>ENSG00000075413</t>
  </si>
  <si>
    <t>MARK3</t>
  </si>
  <si>
    <t>Signaling by BRAF and RAF1 fusions;Signaling by moderate kinase activity BRAF mutants;Paradoxical activation of RAF signaling by kinase inactive BRAF;Signaling downstream of RAS mutants;Signaling by RAF1 mutants;MAP2K and MAPK activation;Negative regulation of MAPK pathway;Signaling by high-kinase activity BRAF mutants;RAF activation</t>
  </si>
  <si>
    <t>MAP/microtubule affinity-regulating kinase 3</t>
  </si>
  <si>
    <t>phosphatidylserine acyl-chain remodeling</t>
  </si>
  <si>
    <t>cholesterol binding;lipid binding;phosphatidylserine binding;phospholipid transporter activity;sterol binding;sterol transporter activity</t>
  </si>
  <si>
    <t>cytoskeleton;cytosol;Golgi apparatus;intracellular membrane-bounded organelle;membrane</t>
  </si>
  <si>
    <t>Q9BXB5</t>
  </si>
  <si>
    <t>ENSG00000144645</t>
  </si>
  <si>
    <t>OSBPL10</t>
  </si>
  <si>
    <t>Acyl chain remodelling of PS</t>
  </si>
  <si>
    <t>Oxysterol-binding protein-related protein 10</t>
  </si>
  <si>
    <t>fibrillar center;mitochondrial inner membrane;mitochondrial large ribosomal subunit;mitochondrion</t>
  </si>
  <si>
    <t>PF00276</t>
  </si>
  <si>
    <t>Q16540</t>
  </si>
  <si>
    <t>ENSG00000214026;ENSG00000288141</t>
  </si>
  <si>
    <t>MRPL23</t>
  </si>
  <si>
    <t>39S ribosomal protein L23, mitochondrial</t>
  </si>
  <si>
    <t>Q8ND24</t>
  </si>
  <si>
    <t>ENSG00000167257</t>
  </si>
  <si>
    <t>RNF214</t>
  </si>
  <si>
    <t>RING finger protein 214</t>
  </si>
  <si>
    <t>hydro-lyase activity;trans-L-3-hydroxyproline dehydratase activity</t>
  </si>
  <si>
    <t>Arginine and proline metabolism</t>
  </si>
  <si>
    <t>PF05544</t>
  </si>
  <si>
    <t>Q96EM0</t>
  </si>
  <si>
    <t>ENSG00000126790</t>
  </si>
  <si>
    <t>L3HYPDH</t>
  </si>
  <si>
    <t>Trans-3-hydroxy-L-proline dehydratase {ECO:0000303|PubMed:22528483, ECO:0000303|PubMed:24649405}</t>
  </si>
  <si>
    <t>angiogenesis;inositol phosphate metabolic process;intracellular signal transduction;labyrinthine layer blood vessel development;lipid catabolic process;regulation of cell proliferation</t>
  </si>
  <si>
    <t>metal ion binding;phosphatidylinositol phospholipase C activity</t>
  </si>
  <si>
    <t>cleavage furrow;cytosol;plasma membrane</t>
  </si>
  <si>
    <t>AGE-RAGE signaling pathway in diabetic complications;Calcium signaling pathway;Inositol phosphate metabolism;Metabolic pathways;Phosphatidylinositol signaling system;Thyroid hormone signaling pathway</t>
  </si>
  <si>
    <t>PF00168;PF00387;PF00388;PF14788</t>
  </si>
  <si>
    <t>Q8N3E9</t>
  </si>
  <si>
    <t>ENSG00000161714</t>
  </si>
  <si>
    <t>PLCD3</t>
  </si>
  <si>
    <t>Inositol phosphate metabolism;Metabolic pathways;Calcium signaling pathway;Phosphatidylinositol signaling system;Thyroid hormone signaling pathway;AGE-RAGE signaling pathway in diabetic complications;Shigellosis</t>
  </si>
  <si>
    <t>Synthesis of IP3 and IP4 in the cytosol</t>
  </si>
  <si>
    <t>1-phosphatidylinositol 4,5-bisphosphate phosphodiesterase delta-3</t>
  </si>
  <si>
    <t>intracellular receptor signaling pathway;negative regulation of cell growth;wound healing</t>
  </si>
  <si>
    <t>cell surface;integral component of plasma membrane</t>
  </si>
  <si>
    <t>PF00431;PF00754;PF03815</t>
  </si>
  <si>
    <t>Q96PD2</t>
  </si>
  <si>
    <t>ENSG00000057019</t>
  </si>
  <si>
    <t>DCBLD2</t>
  </si>
  <si>
    <t>Discoidin, CUB and LCCL domain-containing protein 2</t>
  </si>
  <si>
    <t>cellular response to nerve growth factor stimulus;endocytosis;neuron projection development;plasma membrane tubulation;protein localization to endosome;protein targeting to membrane;receptor-mediated endocytosis;retrograde transport, endosome to plasma membrane;slow endocytic recycling</t>
  </si>
  <si>
    <t>cadherin binding;identical protein binding;metal ion binding;phosphatidic acid binding;Rab GTPase binding</t>
  </si>
  <si>
    <t>extrinsic component of membrane;late endosome;late endosome membrane;recycling endosome membrane</t>
  </si>
  <si>
    <t>Q8N3F8</t>
  </si>
  <si>
    <t>ENSG00000100139</t>
  </si>
  <si>
    <t>MICALL1</t>
  </si>
  <si>
    <t>MICAL-like protein 1</t>
  </si>
  <si>
    <t>Golgi organization;negative regulation of neuron projection development;negative regulation of oxidative stress-induced intrinsic apoptotic signaling pathway;negative regulation of proteasomal ubiquitin-dependent protein catabolic process;negative regulation of protein refolding;negative regulation of protein ubiquitination;negative regulation of ubiquitin-protein transferase activity;neuron death;protein folding;protein stabilization;regulation of cellular response to heat;regulation of inclusion body assembly;regulation of ubiquitin-protein transferase activity</t>
  </si>
  <si>
    <t>adenyl-nucleotide exchange factor activity;chaperone binding;protein kinase binding;ubiquitin protein ligase binding</t>
  </si>
  <si>
    <t>cytosol;inclusion body;membrane;mitochondrion;nucleus;perinuclear region of cytoplasm</t>
  </si>
  <si>
    <t>PF02179</t>
  </si>
  <si>
    <t>Q9UL15</t>
  </si>
  <si>
    <t>ENSG00000166170</t>
  </si>
  <si>
    <t>BAG5</t>
  </si>
  <si>
    <t>BAG family molecular chaperone regulator 5</t>
  </si>
  <si>
    <t>activation of protein kinase activity;apoptotic process;cell differentiation involved in embryonic placenta development;central nervous system development;endocardium development;hepatocyte apoptotic process;hippo signaling;intracellular signal transduction;negative regulation of canonical Wnt signaling pathway;negative regulation of cell proliferation;negative regulation of organ growth;neural tube formation;positive regulation of apoptotic process;positive regulation of DNA-binding transcription factor activity;positive regulation of extrinsic apoptotic signaling pathway via death domain receptors;positive regulation of fat cell differentiation;positive regulation of JNK cascade;positive regulation of protein binding;positive regulation of protein kinase B signaling;primitive hemopoiesis;protein phosphorylation;protein stabilization;regulation of cell differentiation involved in embryonic placenta development;signal transduction;signal transduction by protein phosphorylation;stress-activated protein kinase signaling cascade</t>
  </si>
  <si>
    <t>ATP binding;identical protein binding;magnesium ion binding;protein dimerization activity;protein kinase activity;protein serine/threonine kinase activator activity;protein serine/threonine kinase activity</t>
  </si>
  <si>
    <t>Hippo signaling pathway;Hippo signaling pathway - multiple species;MAPK signaling pathway</t>
  </si>
  <si>
    <t>Q13188</t>
  </si>
  <si>
    <t>ENSG00000104375</t>
  </si>
  <si>
    <t>STK3</t>
  </si>
  <si>
    <t>MAPK signaling pathway;Hippo signaling pathway;Hippo signaling pathway</t>
  </si>
  <si>
    <t>Serine/threonine-protein kinase 3</t>
  </si>
  <si>
    <t>cellular response to leucine;negative regulation of TOR signaling;protein ubiquitination;ubiquitin-dependent protein catabolic process via the N-end rule pathway</t>
  </si>
  <si>
    <t>leucine binding;ubiquitin protein ligase activity;zinc ion binding</t>
  </si>
  <si>
    <t>cytoplasm;cytosol;proteasome complex;ubiquitin ligase complex</t>
  </si>
  <si>
    <t>PF02207;PF02617</t>
  </si>
  <si>
    <t>Q8IWV7</t>
  </si>
  <si>
    <t>ENSG00000159459</t>
  </si>
  <si>
    <t>UBR1</t>
  </si>
  <si>
    <t>E3 ubiquitin-protein ligase UBR1</t>
  </si>
  <si>
    <t>condensed chromosome kinetochore;cytosol;Ndc80 complex;nucleolus;nucleus</t>
  </si>
  <si>
    <t>PF08286</t>
  </si>
  <si>
    <t>Q8NBT2</t>
  </si>
  <si>
    <t>SPC24</t>
  </si>
  <si>
    <t>Kinetochore protein Spc24</t>
  </si>
  <si>
    <t>cellular response to gamma radiation;intrinsic apoptotic signaling pathway in response to DNA damage by p53 class mediator;negative regulation of cell death;regulation of ion transmembrane transport</t>
  </si>
  <si>
    <t>voltage-gated ion channel activity</t>
  </si>
  <si>
    <t>extracellular exosome;integral component of membrane;nuclear outer membrane;sarcoplasmic reticulum membrane</t>
  </si>
  <si>
    <t>Q9BVC6</t>
  </si>
  <si>
    <t>ENSG00000110108</t>
  </si>
  <si>
    <t>TMEM109</t>
  </si>
  <si>
    <t>Transmembrane protein 109</t>
  </si>
  <si>
    <t>histone mRNA metabolic process;import into nucleus;mRNA splicing, via spliceosome;RNA splicing;spliceosomal complex assembly;spliceosomal snRNP assembly;termination of RNA polymerase II transcription</t>
  </si>
  <si>
    <t>catalytic step 2 spliceosome;cytosol;methylosome;nucleoplasm;nucleus;P granule;small nuclear ribonucleoprotein complex;SMN-Sm protein complex;spliceosomal complex;U1 snRNP;U12-type spliceosomal complex;U2 snRNP;U2-type catalytic step 2 spliceosome;U2-type precatalytic spliceosome;U2-type prespliceosome;U4 snRNP;U4/U6 x U5 tri-snRNP complex;U5 snRNP;U7 snRNP</t>
  </si>
  <si>
    <t>P62308</t>
  </si>
  <si>
    <t>ENSG00000143977</t>
  </si>
  <si>
    <t>SNRPG</t>
  </si>
  <si>
    <t>snRNP Assembly;RNA Polymerase II Transcription Termination;mRNA Splicing - Major Pathway;mRNA Splicing - Minor Pathway;SARS-CoV-2 modulates host translation machinery;SLBP independent Processing of Histone Pre-mRNAs;SLBP Dependent Processing of Replication-Dependent Histone Pre-mRNAs</t>
  </si>
  <si>
    <t>Small nuclear ribonucleoprotein G</t>
  </si>
  <si>
    <t>histone exchange</t>
  </si>
  <si>
    <t>histone binding;phosphatase inhibitor activity</t>
  </si>
  <si>
    <t>cytoplasmic vesicle;nucleus;Swr1 complex</t>
  </si>
  <si>
    <t>Q9BTT0</t>
  </si>
  <si>
    <t>ENSG00000143401</t>
  </si>
  <si>
    <t>ANP32E</t>
  </si>
  <si>
    <t>Acidic leucine-rich nuclear phosphoprotein 32 family member E</t>
  </si>
  <si>
    <t>anatomical structure morphogenesis;mRNA transport;negative regulation of translation;regulation of cytokine biosynthetic process;regulation of mRNA stability;translation</t>
  </si>
  <si>
    <t>O00425</t>
  </si>
  <si>
    <t>ENSG00000136231</t>
  </si>
  <si>
    <t>IGF2BP3</t>
  </si>
  <si>
    <t>Insulin-like growth factor 2 mRNA-binding protein 3</t>
  </si>
  <si>
    <t>hair cycle;histone mRNA metabolic process;import into nucleus;mRNA splicing, via spliceosome;spliceosomal complex assembly;spliceosomal snRNP assembly;termination of RNA polymerase II transcription</t>
  </si>
  <si>
    <t>catalytic step 2 spliceosome;cytosol;methylosome;nucleoplasm;nucleus;pICln-Sm protein complex;small nuclear ribonucleoprotein complex;SMN-Sm protein complex;spliceosomal complex;telomerase holoenzyme complex;U1 snRNP;U12-type spliceosomal complex;U2 snRNP;U2-type catalytic step 2 spliceosome;U2-type precatalytic spliceosome;U4 snRNP;U4/U6 x U5 tri-snRNP complex;U5 snRNP;U7 snRNP</t>
  </si>
  <si>
    <t>P62304</t>
  </si>
  <si>
    <t>ENSG00000182004</t>
  </si>
  <si>
    <t>SNRPE</t>
  </si>
  <si>
    <t>mRNA Splicing - Major Pathway;snRNP Assembly;SARS-CoV-2 modulates host translation machinery;RNA Polymerase II Transcription Termination;mRNA Splicing - Minor Pathway;SLBP independent Processing of Histone Pre-mRNAs;SLBP Dependent Processing of Replication-Dependent Histone Pre-mRNAs</t>
  </si>
  <si>
    <t>Small nuclear ribonucleoprotein E</t>
  </si>
  <si>
    <t>PF04379;PF09346;PF12937</t>
  </si>
  <si>
    <t>Q9UK99</t>
  </si>
  <si>
    <t>ENSG00000110429</t>
  </si>
  <si>
    <t>FBXO3</t>
  </si>
  <si>
    <t>F-box only protein 3</t>
  </si>
  <si>
    <t>nucleoplasm;nucleus;U12-type spliceosomal complex;U2 snRNP;U2-type precatalytic spliceosome</t>
  </si>
  <si>
    <t>PF07189</t>
  </si>
  <si>
    <t>Q9BWJ5</t>
  </si>
  <si>
    <t>ENSG00000169976</t>
  </si>
  <si>
    <t>SF3B5</t>
  </si>
  <si>
    <t>Splicing factor 3B subunit 5</t>
  </si>
  <si>
    <t>cellular response to menadione;deadenylation-dependent decapping of nuclear-transcribed mRNA;exonucleolytic nuclear-transcribed mRNA catabolic process involved in deadenylation-dependent decay;mRNA cis splicing, via spliceosome;negative regulation of programmed cell death;nuclear-transcribed mRNA catabolic process, deadenylation-dependent decay</t>
  </si>
  <si>
    <t>exoribonuclease activity;m7G(5')pppN diphosphatase activity;RNA 7-methylguanosine cap binding</t>
  </si>
  <si>
    <t>cytoplasm;cytosol;mitochondrion;nucleoplasm;nucleus;P-body</t>
  </si>
  <si>
    <t>PF05652</t>
  </si>
  <si>
    <t>Q96C86</t>
  </si>
  <si>
    <t>ENSG00000110063</t>
  </si>
  <si>
    <t>DCPS</t>
  </si>
  <si>
    <t>m7GpppX diphosphatase</t>
  </si>
  <si>
    <t>aminopeptidase activity;identical protein binding;serine-type peptidase activity</t>
  </si>
  <si>
    <t>PF00326;PF00930</t>
  </si>
  <si>
    <t>Q86TI2</t>
  </si>
  <si>
    <t>ENSG00000142002</t>
  </si>
  <si>
    <t>DPP9</t>
  </si>
  <si>
    <t>Dipeptidyl peptidase 9</t>
  </si>
  <si>
    <t>mRNA splicing, via spliceosome;muscle organ development;rRNA processing</t>
  </si>
  <si>
    <t>actin filament binding;RNA binding</t>
  </si>
  <si>
    <t>Cajal body;catalytic step 2 spliceosome;nucleolus;striated muscle dense body;Z disc</t>
  </si>
  <si>
    <t>PF06229</t>
  </si>
  <si>
    <t>Q14331</t>
  </si>
  <si>
    <t>ENSG00000109536;ENSG00000275145;ENSG00000283153;ENSG00000283630</t>
  </si>
  <si>
    <t>FRG1</t>
  </si>
  <si>
    <t>Protein FRG1</t>
  </si>
  <si>
    <t>PF01585;PF12171</t>
  </si>
  <si>
    <t>Q9UKJ3</t>
  </si>
  <si>
    <t>ENSG00000186566</t>
  </si>
  <si>
    <t>GPATCH8</t>
  </si>
  <si>
    <t>G patch domain-containing protein 8</t>
  </si>
  <si>
    <t>mitochondrial genome maintenance;mitochondrion distribution;mitochondrion organization;mitotic sister chromatid segregation;mitotic spindle assembly</t>
  </si>
  <si>
    <t>cytoplasm;mitochondrial outer membrane</t>
  </si>
  <si>
    <t>PF10644;PF14881</t>
  </si>
  <si>
    <t>Q9BUK6</t>
  </si>
  <si>
    <t>ENSG00000125459</t>
  </si>
  <si>
    <t>MSTO1</t>
  </si>
  <si>
    <t>Protein misato homolog 1</t>
  </si>
  <si>
    <t>apoptotic process;cell cycle;cell division;cellular response to exogenous dsRNA;cellular response to starvation;negative regulation of protein binding;positive regulation of autophagosome assembly;positive regulation of protein binding;positive regulation of protein phosphorylation;positive regulation of protein serine/threonine kinase activity;Ras protein signal transduction;regulation of exocyst assembly;regulation of exocyst localization;signal transduction</t>
  </si>
  <si>
    <t>ATPase binding;GDP binding;GTP binding;GTPase activity;ubiquitin protein ligase binding</t>
  </si>
  <si>
    <t>extracellular exosome;midbody;plasma membrane</t>
  </si>
  <si>
    <t>P11234</t>
  </si>
  <si>
    <t>ENSG00000144118</t>
  </si>
  <si>
    <t>RALB</t>
  </si>
  <si>
    <t>Ras signaling pathway;Rap1 signaling pathway;Phospholipase D signaling pathway;Pathways in cancer;Colorectal cancer;Pancreatic cancer</t>
  </si>
  <si>
    <t>p38MAPK events</t>
  </si>
  <si>
    <t>Ras-related protein Ral-B</t>
  </si>
  <si>
    <t>ATP-dependent chromatin remodeling;cell cycle;cell differentiation;chromatin remodeling;DNA integration;negative regulation of cell proliferation;negative regulation of histone H3-K9 dimethylation;negative regulation of histone H3-K9 trimethylation;nervous system development;nucleosome disassembly;positive regulation by host of viral transcription;positive regulation of DNA-binding transcription factor activity;positive regulation of glucose mediated signaling pathway;positive regulation of histone H3-K9 acetylation;positive regulation of histone H4 acetylation;positive regulation of transcription by RNA polymerase II;positive regulation of transcription of nucleolar large rRNA by RNA polymerase I;regulation of transcription by RNA polymerase II;single stranded viral RNA replication via double stranded DNA intermediate</t>
  </si>
  <si>
    <t>DNA binding;p53 binding;RNA polymerase I CORE element sequence-specific DNA binding;Tat protein binding;transcription coactivator activity</t>
  </si>
  <si>
    <t>fibrillar center;intracellular membrane-bounded organelle;nBAF complex;npBAF complex;nuclear chromatin;nucleolus;nucleoplasm;nucleus;protein-containing complex;SWI/SNF complex</t>
  </si>
  <si>
    <t>PF04855</t>
  </si>
  <si>
    <t>Q12824</t>
  </si>
  <si>
    <t>ENSG00000099956;ENSG00000275837</t>
  </si>
  <si>
    <t>SMARCB1</t>
  </si>
  <si>
    <t>Viral life cycle;Thermogenesis;Hepatocellular carcinoma</t>
  </si>
  <si>
    <t>SWI/SNF-related matrix-associated actin-dependent regulator of chromatin subfamily B member 1</t>
  </si>
  <si>
    <t>heart formation;negative regulation of BMP signaling pathway;negative regulation of MAPK cascade;negative regulation of protein kinase B signaling;neurogenesis;nuclear envelope organization;protein localization to chromatin;skeletal muscle cell differentiation</t>
  </si>
  <si>
    <t>Q8NC56</t>
  </si>
  <si>
    <t>ENSG00000161904</t>
  </si>
  <si>
    <t>LEMD2</t>
  </si>
  <si>
    <t>Sealing of the nuclear envelope (NE) by ESCRT-III;Depolymerisation of the Nuclear Lamina;Initiation of Nuclear Envelope (NE) Reformation</t>
  </si>
  <si>
    <t>LEM domain-containing protein 2</t>
  </si>
  <si>
    <t>cellular amino acid metabolic process;selenium compound metabolic process</t>
  </si>
  <si>
    <t>selenocysteine lyase activity;transferase activity</t>
  </si>
  <si>
    <t>Q96I15</t>
  </si>
  <si>
    <t>ENSG00000132330</t>
  </si>
  <si>
    <t>SCLY</t>
  </si>
  <si>
    <t>Metabolism of ingested SeMet, Sec, MeSec into H2Se</t>
  </si>
  <si>
    <t>Selenocysteine lyase</t>
  </si>
  <si>
    <t>peptide metabolic process;protein processing involved in protein targeting to mitochondrion;proteolysis</t>
  </si>
  <si>
    <t>Q99797</t>
  </si>
  <si>
    <t>ENSG00000027001</t>
  </si>
  <si>
    <t>MIPEP</t>
  </si>
  <si>
    <t>Mitochondrial intermediate peptidase</t>
  </si>
  <si>
    <t>amino acid transport;cognition;glutamine transport;hydroxyproline transport;L-alanine transport;L-cystine transport;L-serine transport;proline transport;synaptic transmission, glutamatergic;threonine transport</t>
  </si>
  <si>
    <t>amino acid transmembrane transporter activity;chloride channel activity;L-alanine transmembrane transporter activity;L-cystine transmembrane transporter activity;L-glutamine transmembrane transporter activity;L-hydroxyproline transmembrane transporter activity;L-proline transmembrane transporter activity;L-serine transmembrane transporter activity;L-threonine transmembrane transporter activity;symporter activity</t>
  </si>
  <si>
    <t>cell surface;centrosome;dendrite;extracellular exosome;integral component of membrane;integral component of plasma membrane;intermediate filament;melanosome;membrane;microtubule organizing center;neuronal cell body;plasma membrane</t>
  </si>
  <si>
    <t>P43007</t>
  </si>
  <si>
    <t>ENSG00000115902</t>
  </si>
  <si>
    <t>SLC1A4</t>
  </si>
  <si>
    <t>Amino acid transport across the plasma membrane</t>
  </si>
  <si>
    <t>Neutral amino acid transporter A</t>
  </si>
  <si>
    <t>negative regulation of protein ubiquitination;protein deubiquitination;protein localization to cell surface;regulation of protein stability;spliceosomal tri-snRNP complex assembly;ubiquitin-dependent protein catabolic process</t>
  </si>
  <si>
    <t>adenosine receptor binding;identical protein binding;metal ion binding;thiol-dependent ubiquitin-specific protease activity;thiol-dependent ubiquitinyl hydrolase activity</t>
  </si>
  <si>
    <t>cytoplasm;cytosol;lysosome;nucleus;plasma membrane</t>
  </si>
  <si>
    <t>PF00443;PF06337;PF14836</t>
  </si>
  <si>
    <t>Q13107</t>
  </si>
  <si>
    <t>ENSG00000114316</t>
  </si>
  <si>
    <t>USP4</t>
  </si>
  <si>
    <t>Ub-specific processing proteases;Regulation of TNFR1 signaling;TNFR1-induced NFkappaB signaling pathway;TNFR1-induced proapoptotic signaling</t>
  </si>
  <si>
    <t>Ubiquitin carboxyl-terminal hydrolase 4</t>
  </si>
  <si>
    <t>activation of protein kinase B activity;fat cell differentiation;negative regulation of cell migration;negative regulation of sequestering of triglyceride;phosphatidylserine acyl-chain remodeling;phospholipid transport;positive regulation of glucose import;positive regulation of insulin receptor signaling pathway;positive regulation of protein kinase B signaling;protein localization to nuclear pore</t>
  </si>
  <si>
    <t>cholesterol binding;lipid binding;phosphatidylinositol-4-phosphate binding;phosphatidylserine binding;phospholipid transporter activity;sterol binding;sterol transporter activity</t>
  </si>
  <si>
    <t>cortical endoplasmic reticulum;cytosol;endoplasmic reticulum;endoplasmic reticulum membrane;integral component of membrane;intracellular membrane-bounded organelle;membrane;nuclear membrane</t>
  </si>
  <si>
    <t>Q9BZF1</t>
  </si>
  <si>
    <t>ENSG00000091039</t>
  </si>
  <si>
    <t>OSBPL8</t>
  </si>
  <si>
    <t>Oxysterol-binding protein-related protein 8</t>
  </si>
  <si>
    <t>cellular protein-containing complex assembly;cellular response to misfolded protein;chaperone cofactor-dependent protein refolding;ERAD pathway;ubiquitin-dependent ERAD pathway</t>
  </si>
  <si>
    <t>endoplasmic reticulum;endoplasmic reticulum membrane;integral component of endoplasmic reticulum membrane;membrane;nuclear membrane</t>
  </si>
  <si>
    <t>PF00226;PF09320</t>
  </si>
  <si>
    <t>Q9NXW2</t>
  </si>
  <si>
    <t>ENSG00000148719</t>
  </si>
  <si>
    <t>DNAJB12</t>
  </si>
  <si>
    <t>DnaJ homolog subfamily B member 12 {ECO:0000312|HGNC:HGNC:14891}</t>
  </si>
  <si>
    <t>protein C-linked glycosylation via 2'-alpha-mannosyl-L-tryptophan</t>
  </si>
  <si>
    <t>mannosyltransferase activity</t>
  </si>
  <si>
    <t>integral component of membrane;membrane;nuclear inner membrane</t>
  </si>
  <si>
    <t>PF10034</t>
  </si>
  <si>
    <t>Q2PZI1</t>
  </si>
  <si>
    <t>ENSG00000173852</t>
  </si>
  <si>
    <t>DPY19L1</t>
  </si>
  <si>
    <t>Probable C-mannosyltransferase DPY19L1</t>
  </si>
  <si>
    <t>asymmetric Golgi ribbon formation;cell adhesion molecule production;cell migration;cell proliferation;gene expression;glycoprotein biosynthetic process;Golgi organization;Golgi ribbon formation;Golgi to plasma membrane protein transport;Golgi vesicle budding;lamellipodium assembly;leukocyte tethering or rolling;negative regulation of apoptotic process;positive regulation of protein secretion;positive regulation of TOR signaling;protein retention in Golgi apparatus;protein secretion;regulation of mitochondrion organization;retrograde vesicle-mediated transport, Golgi to endoplasmic reticulum</t>
  </si>
  <si>
    <t>enzyme binding;phosphatidylinositol-4-phosphate binding</t>
  </si>
  <si>
    <t>cytosol;endosome;Golgi apparatus;Golgi cisterna;Golgi cisterna membrane;intracellular membrane-bounded organelle;mitochondrial intermembrane space;mitochondrion;plasma membrane;trans-Golgi network</t>
  </si>
  <si>
    <t>PF05719</t>
  </si>
  <si>
    <t>Q9H4A6</t>
  </si>
  <si>
    <t>ENSG00000113384</t>
  </si>
  <si>
    <t>GOLPH3</t>
  </si>
  <si>
    <t>Golgi phosphoprotein 3</t>
  </si>
  <si>
    <t>Q5JSZ5</t>
  </si>
  <si>
    <t>ENSG00000288701</t>
  </si>
  <si>
    <t>PRRC2B</t>
  </si>
  <si>
    <t>Protein PRRC2B</t>
  </si>
  <si>
    <t>cell differentiation;multicellular organism development;protein polyubiquitination;spermatogenesis</t>
  </si>
  <si>
    <t>cytosol;intracellular;nucleus;plasma membrane</t>
  </si>
  <si>
    <t>PF05605;PF13445</t>
  </si>
  <si>
    <t>Q9Y508</t>
  </si>
  <si>
    <t>ENSG00000124226</t>
  </si>
  <si>
    <t>RNF114</t>
  </si>
  <si>
    <t>E3 ubiquitin-protein ligase RNF114</t>
  </si>
  <si>
    <t>B cell proliferation;cellular calcium ion homeostasis;cellular response to erythropoietin;cellular response to interleukin-1;cellular response to lipopolysaccharide;cellular response to mechanical stimulus;defense response to protozoan;defense response to virus;immune response-regulating cell surface receptor signaling pathway;inflammatory response;platelet activation;positive regulation of angiogenesis;positive regulation of B cell proliferation;positive regulation of blood vessel endothelial cell migration;positive regulation of endothelial cell apoptotic process;positive regulation of GTPase activity;positive regulation of I-kappaB kinase/NF-kappaB signaling;positive regulation of interleukin-12 production;positive regulation of isotype switching to IgG isotypes;positive regulation of MAP kinase activity;positive regulation of NF-kappaB transcription factor activity;positive regulation of protein kinase C signaling;positive regulation of protein phosphorylation;positive regulation of transcription by RNA polymerase II;positive regulation of tyrosine phosphorylation of STAT protein;protein kinase B signaling;protein-containing complex assembly;regulation of immune response;regulation of immunoglobulin secretion;response to cobalamin;response to interferon-gamma;response to peptide;tumor necrosis factor-mediated signaling pathway</t>
  </si>
  <si>
    <t>antigen binding;enzyme binding;protein domain specific binding;signaling receptor activity;ubiquitin protein ligase binding</t>
  </si>
  <si>
    <t>CD40 receptor complex;cell surface;cytoplasm;external side of plasma membrane;extracellular exosome;integral component of plasma membrane;intracellular membrane-bounded organelle;neuronal cell body;plasma membrane;varicosity</t>
  </si>
  <si>
    <t>Allograft rejection;Asthma;Autoimmune thyroid disease;Cell adhesion molecules (CAMs);Cytokine-cytokine receptor interaction;Epstein-Barr virus infection;Human T-cell leukemia virus 1 infection;Intestinal immune network for IgA production;Malaria;NF-kappa B signaling pathway;Primary immunodeficiency;Systemic lupus erythematosus;Toll-like receptor signaling pathway;Toxoplasmosis;Transcriptional misregulation in cancer;Viral myocarditis</t>
  </si>
  <si>
    <t>PF00020</t>
  </si>
  <si>
    <t>P25942</t>
  </si>
  <si>
    <t>ENSG00000101017</t>
  </si>
  <si>
    <t>CD40</t>
  </si>
  <si>
    <t>Cytokine-cytokine receptor interaction;NF-kappa B signaling pathway;Cell adhesion molecules;Toll-like receptor signaling pathway;Intestinal immune network for IgA production;Malaria;Toxoplasmosis;Human T-cell leukemia virus 1 infection;Epstein-Barr virus infection;Transcriptional misregulation in cancer;Asthma;Autoimmune thyroid disease;Systemic lupus erythematosus;Allograft rejection;Primary immunodeficiency;Viral myocarditis;Lipid and atherosclerosis</t>
  </si>
  <si>
    <t>Tumor necrosis factor receptor superfamily member 5</t>
  </si>
  <si>
    <t>chaperone-mediated protein folding;negative regulation of cell growth;negative regulation of cell proliferation;negative regulation of inclusion body assembly;negative regulation of protein binding;negative regulation of protein deubiquitination;neuron cellular homeostasis;positive regulation of ATPase activity;positive regulation of proteasomal ubiquitin-dependent protein catabolic process;positive regulation of protein ubiquitination;proteasome-mediated ubiquitin-dependent protein catabolic process;protein refolding;regulation of chaperone-mediated protein folding;regulation of protein localization;regulation of protein ubiquitination;response to unfolded protein;ubiquitin-dependent ERAD pathway</t>
  </si>
  <si>
    <t>ATPase activator activity;chaperone binding;Hsp70 protein binding;polyubiquitin modification-dependent protein binding;proteasome binding;ubiquitin binding;ubiquitin protein ligase binding;ubiquitin-dependent protein binding;unfolded protein binding</t>
  </si>
  <si>
    <t>cytoplasm;cytoplasmic side of endoplasmic reticulum membrane;cytosol;extrinsic component of endoplasmic reticulum membrane;inclusion body;intrinsic component of endoplasmic reticulum membrane;nuclear membrane;nucleus;perinuclear region of cytoplasm</t>
  </si>
  <si>
    <t>P25686</t>
  </si>
  <si>
    <t>ENSG00000135924</t>
  </si>
  <si>
    <t>DNAJB2</t>
  </si>
  <si>
    <t>DnaJ homolog subfamily B member 2 {ECO:0000305}</t>
  </si>
  <si>
    <t>cleavage involved in rRNA processing;maturation of SSU-rRNA;rRNA processing;visual perception</t>
  </si>
  <si>
    <t>endoribonuclease activity;metal ion binding</t>
  </si>
  <si>
    <t>cytosol;nucleoplasm;preribosome, small subunit precursor</t>
  </si>
  <si>
    <t>PF08772;PF15017;PF17146</t>
  </si>
  <si>
    <t>Q9ULX3</t>
  </si>
  <si>
    <t>ENSG00000141101</t>
  </si>
  <si>
    <t>NOB1</t>
  </si>
  <si>
    <t>RNA-binding protein NOB1</t>
  </si>
  <si>
    <t>activation of cysteine-type endopeptidase activity involved in apoptotic process;activation of JUN kinase activity;amyloid fibril formation;apoptotic process;apoptotic signaling pathway;cellular protein catabolic process;cellular response to growth factor stimulus;cellular response to tumor necrosis factor;death-inducing signaling complex assembly;extrinsic apoptotic signaling pathway;I-kappaB kinase/NF-kappaB signaling;MAPK cascade;MyD88-independent toll-like receptor signaling pathway;necroptotic process;necroptotic signaling pathway;negative regulation of extrinsic apoptotic signaling pathway;negative regulation of extrinsic apoptotic signaling pathway in absence of ligand;negative regulation of extrinsic apoptotic signaling pathway via death domain receptors;negative regulation of I-kappaB kinase/NF-kappaB signaling;peptidyl-serine autophosphorylation;positive regulation of apoptotic process;positive regulation of extrinsic apoptotic signaling pathway;positive regulation of hydrogen peroxide-induced cell death;positive regulation of I-kappaB kinase/NF-kappaB signaling;positive regulation of interleukin-8 production;positive regulation of JNK cascade;positive regulation of macrophage differentiation;positive regulation of necroptotic process;positive regulation of necrotic cell death;positive regulation of NF-kappaB transcription factor activity;positive regulation of programmed cell death;positive regulation of protein phosphorylation;positive regulation of reactive oxygen species metabolic process;positive regulation of transcription by RNA polymerase II;positive regulation of tumor necrosis factor production;protein autophosphorylation;protein deubiquitination;protein heterooligomerization;protein homooligomerization;regulation of ATP:ADP antiporter activity;regulation of extrinsic apoptotic signaling pathway via death domain receptors;regulation of tumor necrosis factor-mediated signaling pathway;response to tumor necrosis factor;ripoptosome assembly;ripoptosome assembly involved in necroptotic process;T cell apoptotic process;toll-like receptor 3 signaling pathway;TRIF-dependent toll-like receptor signaling pathway;tumor necrosis factor-mediated signaling pathway;viral process</t>
  </si>
  <si>
    <t>ATP binding;death domain binding;death receptor binding;identical protein binding;JUN kinase kinase kinase activity;protein kinase activity;protein serine/threonine kinase activity;protein-containing complex binding;ubiquitin protein ligase binding</t>
  </si>
  <si>
    <t>cytosol;death-inducing signaling complex;endosome membrane;membrane raft;mitochondrion;receptor complex;ripoptosome</t>
  </si>
  <si>
    <t>Apoptosis;Cytosolic DNA-sensing pathway;Epstein-Barr virus infection;Hepatitis C;Human cytomegalovirus infection;Human immunodeficiency virus 1 infection;Necroptosis;NF-kappa B signaling pathway;NOD-like receptor signaling pathway;RIG-I-like receptor signaling pathway;TNF signaling pathway;Toll-like receptor signaling pathway</t>
  </si>
  <si>
    <t>PF00531;PF07714;PF12721</t>
  </si>
  <si>
    <t>Q13546</t>
  </si>
  <si>
    <t>ENSG00000137275</t>
  </si>
  <si>
    <t>RIPK1</t>
  </si>
  <si>
    <t>NF-kappa B signaling pathway;Apoptosis;Necroptosis;Toll-like receptor signaling pathway;NOD-like receptor signaling pathway;RIG-I-like receptor signaling pathway;Cytosolic DNA-sensing pathway;TNF signaling pathway;Alcoholic liver disease;Pathogenic Escherichia coli infection;Shigellosis;Salmonella infection;Hepatitis C;Human cytomegalovirus infection;Epstein-Barr virus infection;Human immunodeficiency virus 1 infection</t>
  </si>
  <si>
    <t>IKK complex recruitment mediated by RIP1;TICAM1, RIP1-mediated IKK complex recruitment;RIP-mediated NFkB activation via ZBP1;Regulation of TNFR1 signaling;TNFR1-induced NFkappaB signaling pathway;NF-kB activation through FADD/RIP-1 pathway mediated by caspase-8 and -10;Potential therapeutics for SARS;Ub-specific processing proteases;Ovarian tumor domain proteases;Regulation by c-FLIP;CASP8 activity is inhibited;Dimerization of procaspase-8;TNFR1-induced proapoptotic signaling;Defective RIPK1-mediated regulated necrosis;TRIF-mediated programmed cell death;TLR3-mediated TICAM1-dependent programmed cell death;TRP channels;Microbial modulation of RIPK1-mediated regulated necrosis</t>
  </si>
  <si>
    <t>Receptor-interacting serine/threonine-protein kinase 1</t>
  </si>
  <si>
    <t>mRNA splicing, via spliceosome;negative regulation of cold-induced thermogenesis;regulation of RNA metabolic process</t>
  </si>
  <si>
    <t>Q9UNW9</t>
  </si>
  <si>
    <t>ENSG00000104967</t>
  </si>
  <si>
    <t>NOVA2</t>
  </si>
  <si>
    <t>RNA-binding protein Nova-2</t>
  </si>
  <si>
    <t>in utero embryonic development;negative regulation of translation</t>
  </si>
  <si>
    <t>RNA 7-methylguanosine cap binding;RNA binding;RNA cap binding;translation factor activity, RNA binding;translation initiation factor activity;ubiquitin protein ligase binding</t>
  </si>
  <si>
    <t>cytosol;eukaryotic translation initiation factor 4F complex;mRNA cap binding complex</t>
  </si>
  <si>
    <t>O60573</t>
  </si>
  <si>
    <t>ENSG00000135930</t>
  </si>
  <si>
    <t>EIF4E2</t>
  </si>
  <si>
    <t>Eukaryotic translation initiation factor 4E type 2</t>
  </si>
  <si>
    <t>anterior/posterior pattern specification;camera-type eye morphogenesis;cell differentiation;cellular response to DNA damage stimulus;cellular response to interleukin-1;cellular response to UV;chromosome organization;double-strand break repair via homologous recombination;negative regulation of gene expression;negative regulation of interferon-beta production;negative regulation of pri-miRNA transcription by RNA polymerase II;negative regulation of transcription by RNA polymerase II;positive regulation of transcription by RNA polymerase II;protein deubiquitination;regulation of transcription by RNA polymerase II;response to prostaglandin F;response to UV-C;RNA localization;spermatogenesis</t>
  </si>
  <si>
    <t>DNA binding;DNA-binding transcription factor activity;DNA-binding transcription factor activity, RNA polymerase II-specific;DNA-binding transcription repressor activity, RNA polymerase II-specific;enhancer sequence-specific DNA binding;four-way junction DNA binding;histone deacetylase binding;proximal promoter sequence-specific DNA binding;RNA binding;RNA polymerase II distal enhancer sequence-specific DNA binding;RNA polymerase II proximal promoter sequence-specific DNA binding;RNA polymerase II repressing transcription factor binding;sequence-specific DNA binding;SMAD binding;transcription coactivator activity;transcription corepressor activity;transcription regulatory region DNA binding;zinc ion binding</t>
  </si>
  <si>
    <t>cytoplasm;Ino80 complex;nuclear chromatin;nuclear matrix;nucleoplasm;nucleus;PcG protein complex;transcription factor complex</t>
  </si>
  <si>
    <t>P25490</t>
  </si>
  <si>
    <t>ENSG00000100811</t>
  </si>
  <si>
    <t>YY1</t>
  </si>
  <si>
    <t>UCH proteinases;Activation of anterior HOX genes in hindbrain development during early embryogenesis;Estrogen-dependent gene expression;DNA Damage Recognition in GG-NER;TFAP2 (AP-2) family regulates transcription of growth factors and their receptors</t>
  </si>
  <si>
    <t>Transcriptional repressor protein YY1</t>
  </si>
  <si>
    <t>cellular protein modification process;intracellular signal transduction;negative regulation of MAP kinase activity;peptidyl-serine phosphorylation;protein phosphorylation</t>
  </si>
  <si>
    <t>ATP binding;cadherin binding;magnesium ion binding;mitogen-activated protein kinase kinase kinase binding;protein serine/threonine kinase activity</t>
  </si>
  <si>
    <t>Q15208</t>
  </si>
  <si>
    <t>ENSG00000112079</t>
  </si>
  <si>
    <t>STK38</t>
  </si>
  <si>
    <t>RHOBTB2 GTPase cycle;RHOBTB1 GTPase cycle</t>
  </si>
  <si>
    <t>Serine/threonine-protein kinase 38</t>
  </si>
  <si>
    <t>Q9BRJ2</t>
  </si>
  <si>
    <t>ENSG00000277936</t>
  </si>
  <si>
    <t>MRPL45</t>
  </si>
  <si>
    <t>39S ribosomal protein L45, mitochondrial</t>
  </si>
  <si>
    <t>actin cytoskeleton reorganization;activation of GTPase activity;cell chemotaxis;cell migration;fibroblast migration;focal adhesion assembly;glycerophospholipid metabolic process;keratinocyte differentiation;phagocytosis;phosphatidylinositol biosynthetic process;phospholipid biosynthetic process;protein localization to plasma membrane;regulation of phosphatidylinositol 3-kinase signaling;ruffle assembly;signal transduction</t>
  </si>
  <si>
    <t>1-phosphatidylinositol-3-phosphate 4-kinase activity;1-phosphatidylinositol-3-phosphate 5-kinase activity;1-phosphatidylinositol-4-phosphate 5-kinase activity;1-phosphatidylinositol-5-kinase activity;ATP binding;kinase binding;phosphatidylinositol-3,4-bisphosphate 5-kinase activity</t>
  </si>
  <si>
    <t>cytosol;focal adhesion;lamellipodium;nuclear speck;nucleoplasm;nucleus;plasma membrane;ruffle membrane</t>
  </si>
  <si>
    <t>Choline metabolism in cancer;Endocytosis;Fc gamma R-mediated phagocytosis;Inositol phosphate metabolism;Metabolic pathways;Phosphatidylinositol signaling system;Phospholipase D signaling pathway;Regulation of actin cytoskeleton;Yersinia infection</t>
  </si>
  <si>
    <t>Q99755</t>
  </si>
  <si>
    <t>ENSG00000143398</t>
  </si>
  <si>
    <t>PIP5K1A</t>
  </si>
  <si>
    <t>Inositol phosphate metabolism;Metabolic pathways;Phosphatidylinositol signaling system;Phospholipase D signaling pathway;Endocytosis;Focal adhesion;Fc gamma R-mediated phagocytosis;Regulation of actin cytoskeleton;Yersinia infection;Choline metabolism in cancer</t>
  </si>
  <si>
    <t>PI5P, PP2A and IER3 Regulate PI3K/AKT Signaling;Synthesis of PIPs at the plasma membrane</t>
  </si>
  <si>
    <t>Phosphatidylinositol 4-phosphate 5-kinase type-1 alpha</t>
  </si>
  <si>
    <t>Q9NQP4</t>
  </si>
  <si>
    <t>ENSG00000101132</t>
  </si>
  <si>
    <t>PFDN4</t>
  </si>
  <si>
    <t>Prefoldin subunit 4</t>
  </si>
  <si>
    <t>PF07258</t>
  </si>
  <si>
    <t>Q9Y6G5</t>
  </si>
  <si>
    <t>ENSG00000145781</t>
  </si>
  <si>
    <t>COMMD10</t>
  </si>
  <si>
    <t>COMM domain-containing protein 10</t>
  </si>
  <si>
    <t>signaling</t>
  </si>
  <si>
    <t>cholinergic synapse;glutamatergic synapse;neuromuscular junction;plasma membrane;postsynaptic specialization</t>
  </si>
  <si>
    <t>Q9Y2H0</t>
  </si>
  <si>
    <t>ENSG00000080845</t>
  </si>
  <si>
    <t>DLGAP4</t>
  </si>
  <si>
    <t>Disks large-associated protein 4</t>
  </si>
  <si>
    <t>7-methylguanosine mRNA capping;fibroblast growth factor receptor signaling pathway;mRNA splicing, via spliceosome;positive regulation of gene expression, epigenetic;regulation of gene silencing by miRNA;RNA metabolic process;snRNA transcription by RNA polymerase II;termination of RNA polymerase I transcription;transcription by RNA polymerase II;transcription by RNA polymerase III;transcription elongation from RNA polymerase II promoter;transcription initiation from RNA polymerase I promoter;transcription initiation from RNA polymerase II promoter;transcription-coupled nucleotide-excision repair;viral process</t>
  </si>
  <si>
    <t>cytosol;nucleoplasm;nucleus;RNA polymerase I complex;RNA polymerase II, core complex;RNA polymerase III complex</t>
  </si>
  <si>
    <t>PF01191;PF03871</t>
  </si>
  <si>
    <t>P19388</t>
  </si>
  <si>
    <t>ENSG00000099817</t>
  </si>
  <si>
    <t>POLR2E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</si>
  <si>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Genes;Viral Messenger RNA Synthesis;Transcriptional regulation by small RNAs;Formation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Initiation;Activation of anterior HOX genes in hindbrain development during early embryogenesis;Estrogen-dependent gene expression;mRNA Splicing - Major Pathway;MicroRNA (miRNA) biogenesis;PIWI-interacting RNA (piRNA) biogenesis;Formation of TC-NER Pre-Incision Complex;Dual incision in TC-NER;Gap-filling DNA repair synthesis and ligation in TC-NER;FGFR2 alternative splicing;mRNA Splicing - Minor Pathway;Processing of Capped Intron-Containing Pre-mRNA;Signaling by FGFR2 IIIa TM;Inhibition of DNA recombination at telomere;B-WICH complex positively regulates rRNA expression;NoRC negatively regulates rRNA expression;RNA Polymerase I Promoter Escape;RNA Polymerase III Abortive And Retractive Initiation;RNA Polymerase III Transcription Initiation From Type 1 Promoter;RNA Polymerase III Transcription Initiation From Type 2 Promoter;RNA Polymerase III Transcription Initiation From Type 3 Promoter;RNA Polymerase III Transcription Termination;Cytosolic sensors of pathogen-associated DNA;RNA Polymerase III Chain Elongation;RNA Polymerase I Transcription Initiation;RNA Polymerase I Transcription Termination</t>
  </si>
  <si>
    <t>DNA-directed RNA polymerases I, II, and III subunit RPABC1</t>
  </si>
  <si>
    <t>cell cycle;embryo development ending in birth or egg hatching;histone deubiquitination;histone H4 acetylation;histone ubiquitination;positive regulation of mitotic cell cycle;positive regulation of transcription, DNA-templated;protein deubiquitination;ubiquitin-dependent protein catabolic process</t>
  </si>
  <si>
    <t>enzyme binding;nuclear receptor transcription coactivator activity;thiol-dependent ubiquitin-specific protease activity;thiol-dependent ubiquitinyl hydrolase activity;transcription coactivator activity;zinc ion binding</t>
  </si>
  <si>
    <t>nuclear speck;nucleoplasm;SAGA complex</t>
  </si>
  <si>
    <t>Q9UPT9</t>
  </si>
  <si>
    <t>ENSG00000124422</t>
  </si>
  <si>
    <t>USP22</t>
  </si>
  <si>
    <t>Ub-specific processing proteases;HATs acetylate histones</t>
  </si>
  <si>
    <t>Ubiquitin carboxyl-terminal hydrolase 22</t>
  </si>
  <si>
    <t>Q96GC5</t>
  </si>
  <si>
    <t>ENSG00000175581</t>
  </si>
  <si>
    <t>MRPL48</t>
  </si>
  <si>
    <t>39S ribosomal protein L48, mitochondrial</t>
  </si>
  <si>
    <t>Q9H9Q2</t>
  </si>
  <si>
    <t>ENSG00000144524</t>
  </si>
  <si>
    <t>COPS7B</t>
  </si>
  <si>
    <t>COP9 signalosome complex subunit 7b</t>
  </si>
  <si>
    <t>attachment of spindle microtubules to kinetochore;cell division;chromosome segregation;mitotic cell cycle;mitotic spindle assembly;protein deubiquitination;protein K63-linked deubiquitination;response to ischemia</t>
  </si>
  <si>
    <t>microtubule binding;polyubiquitin modification-dependent protein binding</t>
  </si>
  <si>
    <t>BRISC complex;cytoplasm;cytosol;microtubule;spindle pole</t>
  </si>
  <si>
    <t>Q15018</t>
  </si>
  <si>
    <t>ENSG00000165660</t>
  </si>
  <si>
    <t>ABRAXAS2</t>
  </si>
  <si>
    <t>BRISC complex subunit Abraxas 2 {ECO:0000312|HGNC:HGNC:28975}</t>
  </si>
  <si>
    <t>glutathione derivative biosynthetic process;leukotriene biosynthetic process;lipid metabolic process;response to organonitrogen compound;xenobiotic metabolic process</t>
  </si>
  <si>
    <t>glutathione peroxidase activity;glutathione transferase activity;leukotriene-C4 synthase activity</t>
  </si>
  <si>
    <t>endoplasmic reticulum;endoplasmic reticulum membrane;integral component of membrane;intracellular membrane-bounded organelle;membrane;nuclear envelope;organelle membrane</t>
  </si>
  <si>
    <t>PF01124</t>
  </si>
  <si>
    <t>O14880</t>
  </si>
  <si>
    <t>ENSG00000143198</t>
  </si>
  <si>
    <t>MGST3</t>
  </si>
  <si>
    <t>Aflatoxin activation and detoxification;Glutathione conjugation</t>
  </si>
  <si>
    <t>Microsomal glutathione S-transferase 3</t>
  </si>
  <si>
    <t>regulation of phosphorylation of RNA polymerase II C-terminal domain</t>
  </si>
  <si>
    <t>peptidyl-prolyl cis-trans isomerase activity;RNA binding</t>
  </si>
  <si>
    <t>Q8WUA2</t>
  </si>
  <si>
    <t>ENSG00000131013</t>
  </si>
  <si>
    <t>PPIL4</t>
  </si>
  <si>
    <t>Peptidyl-prolyl cis-trans isomerase-like 4</t>
  </si>
  <si>
    <t>mitochondrial transcription;mitochondrion organization;transcription initiation from mitochondrial promoter</t>
  </si>
  <si>
    <t>DNA-directed 5'-3' RNA polymerase activity;mitochondrial promoter sequence-specific DNA binding;RNA binding;sequence-specific DNA binding</t>
  </si>
  <si>
    <t>mitochondrial DNA-directed RNA polymerase complex;mitochondrial matrix;mitochondrial nucleoid;mitochondrion;protein-containing complex</t>
  </si>
  <si>
    <t>PF00940;PF14700</t>
  </si>
  <si>
    <t>O00411</t>
  </si>
  <si>
    <t>ENSG00000099821</t>
  </si>
  <si>
    <t>POLRMT</t>
  </si>
  <si>
    <t>DNA-directed RNA polymerase, mitochondrial</t>
  </si>
  <si>
    <t>tRNA 5'-leader removal;tRNA processing</t>
  </si>
  <si>
    <t>ribonuclease P activity;RNA binding</t>
  </si>
  <si>
    <t>multimeric ribonuclease P complex;nucleolar ribonuclease P complex;nucleoplasm;nucleus;ribonuclease MRP complex</t>
  </si>
  <si>
    <t>PF01876</t>
  </si>
  <si>
    <t>P78346</t>
  </si>
  <si>
    <t>ENSG00000148688</t>
  </si>
  <si>
    <t>RPP30</t>
  </si>
  <si>
    <t>Major pathway of rRNA processing in the nucleolus and cytosol;tRNA processing in the nucleus</t>
  </si>
  <si>
    <t>Ribonuclease P protein subunit p30</t>
  </si>
  <si>
    <t>metal ion binding;methyltransferase activity</t>
  </si>
  <si>
    <t>PF00856</t>
  </si>
  <si>
    <t>Q6GMV2</t>
  </si>
  <si>
    <t>ENSG00000135632</t>
  </si>
  <si>
    <t>SMYD5</t>
  </si>
  <si>
    <t>SET and MYND domain-containing protein 5</t>
  </si>
  <si>
    <t>cell;integral component of membrane</t>
  </si>
  <si>
    <t>Q9Y320</t>
  </si>
  <si>
    <t>ENSG00000213593</t>
  </si>
  <si>
    <t>TMX2</t>
  </si>
  <si>
    <t>Thioredoxin-related transmembrane protein 2</t>
  </si>
  <si>
    <t>integral component of membrane;membrane;plasma membrane</t>
  </si>
  <si>
    <t>Q8NE01</t>
  </si>
  <si>
    <t>ENSG00000168763</t>
  </si>
  <si>
    <t>CNNM3</t>
  </si>
  <si>
    <t>Metal transporter CNNM3</t>
  </si>
  <si>
    <t>cholesterol homeostasis;neutrophil degranulation;sodium ion transport</t>
  </si>
  <si>
    <t>cytosol;extracellular region;ficolin-1-rich granule lumen;Golgi apparatus;nucleus;secretory granule lumen</t>
  </si>
  <si>
    <t>Q9P000</t>
  </si>
  <si>
    <t>ENSG00000110442</t>
  </si>
  <si>
    <t>COMMD9</t>
  </si>
  <si>
    <t>Neutrophil degranulation;Neddylation</t>
  </si>
  <si>
    <t>COMM domain-containing protein 9</t>
  </si>
  <si>
    <t>PF06201</t>
  </si>
  <si>
    <t>Q9GZP4</t>
  </si>
  <si>
    <t>ENSG00000057757</t>
  </si>
  <si>
    <t>PITHD1</t>
  </si>
  <si>
    <t>PITH domain-containing protein 1</t>
  </si>
  <si>
    <t>antigen processing and presentation;intracellular protein transport;phosphatidylinositol biosynthetic process;Rab protein signal transduction;regulation of endocytosis</t>
  </si>
  <si>
    <t>ATPase activator activity;ATPase binding;GDP binding;GTP binding;GTPase activity;ionotropic glutamate receptor binding;protein transporter activity;syntaxin binding</t>
  </si>
  <si>
    <t>anchored component of synaptic vesicle membrane;cytoplasmic vesicle membrane;cytosol;early endosome membrane;endosome;extracellular exosome;insulin-responsive compartment;intracellular membrane-bounded organelle;perinuclear region of cytoplasm;plasma membrane;postsynaptic recycling endosome;recycling endosome membrane;vesicle</t>
  </si>
  <si>
    <t>P20338</t>
  </si>
  <si>
    <t>ENSG00000168118</t>
  </si>
  <si>
    <t>RAB4A</t>
  </si>
  <si>
    <t>Translocation of SLC2A4 (GLUT4) to the plasma membrane;RAB geranylgeranylation;TBC/RABGAPs;Synthesis of PIPs at the plasma membrane;MET receptor recycling</t>
  </si>
  <si>
    <t>Ras-related protein Rab-4A</t>
  </si>
  <si>
    <t>G protein-coupled glutamate receptor signaling pathway;negative regulation of calcineurin-NFAT signaling cascade;negative regulation of interleukin-2 production;protein targeting;regulation of store-operated calcium entry</t>
  </si>
  <si>
    <t>G protein-coupled glutamate receptor binding;identical protein binding</t>
  </si>
  <si>
    <t>cell junction;cytoplasm;cytosol;dendrite;neuron projection;plasma membrane;postsynaptic density;postsynaptic membrane</t>
  </si>
  <si>
    <t>FoxO signaling pathway;Glutamatergic synapse</t>
  </si>
  <si>
    <t>PF00568</t>
  </si>
  <si>
    <t>Q9NSC5</t>
  </si>
  <si>
    <t>ENSG00000051128</t>
  </si>
  <si>
    <t>HOMER3</t>
  </si>
  <si>
    <t>Homer protein homolog 3 {ECO:0000305}</t>
  </si>
  <si>
    <t>anion homeostasis;carbamoyl phosphate biosynthetic process;cellular response to ammonia;cellular response to cAMP;cellular response to fibroblast growth factor stimulus;cellular response to glucagon stimulus;cellular response to oleic acid;citrulline biosynthetic process;'de novo' pyrimidine nucleobase biosynthetic process;glutamine metabolic process;hepatocyte differentiation;homocysteine metabolic process;midgut development;nitric oxide metabolic process;response to amine;response to amino acid;response to dexamethasone;response to food;response to growth hormone;response to lipopolysaccharide;response to starvation;response to zinc ion;triglyceride catabolic process;urea cycle;vasodilation</t>
  </si>
  <si>
    <t>aspartate carbamoyltransferase activity;ATP binding;calcium ion binding;carbamoyl-phosphate synthase (ammonia) activity;carbamoyl-phosphate synthase (glutamine-hydrolyzing) activity;dihydroorotase activity;endopeptidase activity;glutamate binding;modified amino acid binding;phospholipid binding;protein-containing complex binding</t>
  </si>
  <si>
    <t>cytoplasm;mitochondrial inner membrane;mitochondrial matrix;mitochondrial nucleoid;nucleolus;protein-containing complex</t>
  </si>
  <si>
    <t>Alanine, aspartate and glutamate metabolism;Arginine biosynthesis;Biosynthesis of amino acids;Carbon metabolism;Metabolic pathways;Nitrogen metabolism</t>
  </si>
  <si>
    <t>PF00117;PF00988;PF02142;PF02786;PF02787</t>
  </si>
  <si>
    <t>P31327</t>
  </si>
  <si>
    <t>ENSG00000021826</t>
  </si>
  <si>
    <t>CPS1</t>
  </si>
  <si>
    <t>Arginine biosynthesis;Alanine, aspartate and glutamate metabolism;Nitrogen metabolism;Metabolic pathways;Carbon metabolism;Biosynthesis of amino acids</t>
  </si>
  <si>
    <t>Carbamoyl-phosphate synthase [ammonia], mitochondrial</t>
  </si>
  <si>
    <t>alpha-linolenic acid metabolic process;linoleic acid metabolic process;unsaturated fatty acid biosynthetic process</t>
  </si>
  <si>
    <t>linoleoyl-CoA desaturase activity;stearoyl-CoA 9-desaturase activity</t>
  </si>
  <si>
    <t>endoplasmic reticulum membrane;integral component of plasma membrane;membrane</t>
  </si>
  <si>
    <t>alpha-Linolenic acid metabolism;Biosynthesis of unsaturated fatty acids;Fatty acid metabolism;Metabolic pathways;PPAR signaling pathway</t>
  </si>
  <si>
    <t>PF00173;PF00487</t>
  </si>
  <si>
    <t>O95864</t>
  </si>
  <si>
    <t>ENSG00000134824</t>
  </si>
  <si>
    <t>FADS2</t>
  </si>
  <si>
    <t>alpha-Linolenic acid metabolism;Biosynthesis of unsaturated fatty acids;Metabolic pathways;Fatty acid metabolism;PPAR signaling pathway</t>
  </si>
  <si>
    <t>alpha-linolenic acid (ALA) metabolism;Linoleic acid (LA) metabolism</t>
  </si>
  <si>
    <t>Acyl-CoA 6-desaturase {ECO:0000305|PubMed:12713571}</t>
  </si>
  <si>
    <t>PF14617</t>
  </si>
  <si>
    <t>Q9BQ75</t>
  </si>
  <si>
    <t>ENSG00000184220</t>
  </si>
  <si>
    <t>CMSS1</t>
  </si>
  <si>
    <t>Protein CMSS1</t>
  </si>
  <si>
    <t>cellular response to insulin stimulus;Golgi to plasma membrane protein transport;intracellular protein transport;neutrophil degranulation;phagosome maturation;Rab protein signal transduction;receptor internalization;regulated exocytosis</t>
  </si>
  <si>
    <t>cytosol;early endosome;early endosome membrane;phagocytic vesicle;phagocytic vesicle membrane;plasma membrane;secretory granule membrane;trans-Golgi network membrane</t>
  </si>
  <si>
    <t>Q13636</t>
  </si>
  <si>
    <t>ENSG00000168461</t>
  </si>
  <si>
    <t>RAB31</t>
  </si>
  <si>
    <t>Neutrophil degranulation;RAB GEFs exchange GTP for GDP on RABs;RAB geranylgeranylation</t>
  </si>
  <si>
    <t>Ras-related protein Rab-31</t>
  </si>
  <si>
    <t>cellular response to leukemia inhibitory factor;cysteine biosynthetic process;cysteine biosynthetic process via cystathionine;cysteine metabolic process;'de novo' L-methionine biosynthetic process;endoplasmic reticulum unfolded protein response;hydrogen sulfide biosynthetic process;negative regulation of apoptotic signaling pathway;positive regulation of aortic smooth muscle cell differentiation;positive regulation of I-kappaB kinase/NF-kappaB signaling;positive regulation of NF-kappaB transcription factor activity;protein homotetramerization;protein sulfhydration;protein-pyridoxal-5-phosphate linkage via peptidyl-N6-pyridoxal phosphate-L-lysine;sulfur amino acid catabolic process;transsulfuration</t>
  </si>
  <si>
    <t>calmodulin binding;carbon-sulfur lyase activity;cystathionine gamma-lyase activity;cystathionine gamma-synthase activity;homocysteine desulfhydrase activity;identical protein binding;L-cysteine desulfhydrase activity;L-cystine L-cysteine-lyase (deaminating);pyridoxal phosphate binding</t>
  </si>
  <si>
    <t>Biosynthesis of amino acids;Cysteine and methionine metabolism;Glycine, serine and threonine metabolism;Metabolic pathways;Selenocompound metabolism</t>
  </si>
  <si>
    <t>PF01053</t>
  </si>
  <si>
    <t>P32929</t>
  </si>
  <si>
    <t>ENSG00000116761</t>
  </si>
  <si>
    <t>CTH</t>
  </si>
  <si>
    <t>Glycine, serine and threonine metabolism;Cysteine and methionine metabolism;Selenocompound metabolism;Metabolic pathways;Biosynthesis of amino acids</t>
  </si>
  <si>
    <t>Degradation of cysteine and homocysteine;Metabolism of ingested SeMet, Sec, MeSec into H2Se;Cysteine formation from homocysteine</t>
  </si>
  <si>
    <t>Cystathionine gamma-lyase</t>
  </si>
  <si>
    <t>cell projection organization;iron-sulfur cluster assembly</t>
  </si>
  <si>
    <t>4 iron, 4 sulfur cluster binding;ATP binding;iron-sulfur cluster binding;metal ion binding;nucleotide binding</t>
  </si>
  <si>
    <t>centriole;cilium;cytosol;nucleus;spindle pole centrosome</t>
  </si>
  <si>
    <t>PF10609</t>
  </si>
  <si>
    <t>Q9Y5Y2</t>
  </si>
  <si>
    <t>ENSG00000095906</t>
  </si>
  <si>
    <t>NUBP2</t>
  </si>
  <si>
    <t>Cytosolic Fe-S cluster assembly factor NUBP2 {ECO:0000255|HAMAP-Rule:MF_03039}</t>
  </si>
  <si>
    <t>calcium import into the mitochondrion;inner mitochondrial membrane organization;mitochondrial calcium ion homeostasis;mitochondrial calcium ion transmembrane transport;protein insertion into mitochondrial inner membrane from matrix side;protein insertion into mitochondrial membrane</t>
  </si>
  <si>
    <t>mitochondrial inner membrane;mitochondrial matrix</t>
  </si>
  <si>
    <t>Q8WWC4</t>
  </si>
  <si>
    <t>ENSG00000162972</t>
  </si>
  <si>
    <t>MAIP1</t>
  </si>
  <si>
    <t>m-AAA protease-interacting protein 1, mitochondrial {ECO:0000303|PubMed:27642048}</t>
  </si>
  <si>
    <t>mRNA 3'-end processing;mRNA polyadenylation;mRNA splicing, via spliceosome;regulation of mRNA 3'-end processing;RNA polyadenylation;termination of RNA polymerase II transcription</t>
  </si>
  <si>
    <t>ATP binding;magnesium ion binding;manganese ion binding;polynucleotide adenylyltransferase activity;RNA binding</t>
  </si>
  <si>
    <t>PF01909;PF04926;PF04928</t>
  </si>
  <si>
    <t>P51003</t>
  </si>
  <si>
    <t>ENSG00000090060</t>
  </si>
  <si>
    <t>PAPOLA</t>
  </si>
  <si>
    <t>Poly(A) polymerase alpha</t>
  </si>
  <si>
    <t>dosage compensation by inactivation of X chromosome;mRNA export from nucleus;mRNA splice site selection;posttranscriptional regulation of gene expression;regulation of mRNA splicing, via spliceosome</t>
  </si>
  <si>
    <t>nuclear speck;nucleoplasm;nucleus;plasma membrane</t>
  </si>
  <si>
    <t>Q96MU7</t>
  </si>
  <si>
    <t>ENSG00000083896;ENSG00000275272</t>
  </si>
  <si>
    <t>YTHDC1</t>
  </si>
  <si>
    <t>YTH domain-containing protein 1 {ECO:0000305}</t>
  </si>
  <si>
    <t>PF10205;PF10212</t>
  </si>
  <si>
    <t>Q6ZMI0</t>
  </si>
  <si>
    <t>ENSG00000162869</t>
  </si>
  <si>
    <t>PPP1R21</t>
  </si>
  <si>
    <t>Protein phosphatase 1 regulatory subunit 21</t>
  </si>
  <si>
    <t>establishment of mitotic spindle localization;mitotic chromosome condensation;mitotic cytokinesis;mitotic sister chromatid segregation;positive regulation of mitotic nuclear division</t>
  </si>
  <si>
    <t>DNA binding;microtubule binding;RNA binding</t>
  </si>
  <si>
    <t>chromosome;cytoplasm;mitotic spindle;nucleolus;spindle microtubule</t>
  </si>
  <si>
    <t>PF16006</t>
  </si>
  <si>
    <t>Q9BXS6</t>
  </si>
  <si>
    <t>ENSG00000137804</t>
  </si>
  <si>
    <t>NUSAP1</t>
  </si>
  <si>
    <t>Nucleolar and spindle-associated protein 1</t>
  </si>
  <si>
    <t>Q86XZ4</t>
  </si>
  <si>
    <t>ENSG00000123352</t>
  </si>
  <si>
    <t>SPATS2</t>
  </si>
  <si>
    <t>Spermatogenesis-associated serine-rich protein 2</t>
  </si>
  <si>
    <t>cellular protein-containing complex assembly;cellular response to angiotensin;cellular response to cadmium ion;cellular response to copper ion;cellular response to diamide;cellular response to estradiol stimulus;cellular response to gamma radiation;cellular response to heat;cellular response to hydrogen peroxide;cellular response to L-glutamine;cellular response to lipopolysaccharide;cellular response to nitroglycerin;cellular response to potassium ion;cellular response to sodium arsenite;cellular response to unfolded protein;defense response;DNA repair;embryonic placenta development;embryonic process involved in female pregnancy;female meiotic nuclear division;MAPK cascade;mRNA processing;mRNA transcription;mRNA transport;negative regulation of cardiac muscle cell apoptotic process;negative regulation of cell proliferation;negative regulation of double-strand break repair via nonhomologous end joining;negative regulation of inclusion body assembly;negative regulation of neuron death;negative regulation of transcription by RNA polymerase II;negative regulation of tumor necrosis factor production;positive regulation of apoptotic DNA fragmentation;positive regulation of cell proliferation;positive regulation of cold-induced thermogenesis;positive regulation of cysteine-type endopeptidase activity involved in apoptotic process;positive regulation of inclusion body assembly;positive regulation of microtubule binding;positive regulation of mitotic cell cycle;positive regulation of mRNA polyadenylation;positive regulation of multicellular organism growth;positive regulation of transcription by RNA polymerase II;positive regulation of transcription from RNA polymerase II promoter in response to heat stress;positive regulation of tyrosine phosphorylation of STAT protein;protein homooligomerization;protein homotrimerization;regulation of cellular response to heat;regulation of protein heterodimerization activity;response to activity;response to hypobaric hypoxia;response to psychosocial stress;response to testosterone;spermatogenesis</t>
  </si>
  <si>
    <t>chromatin DNA binding;DNA binding;DNA-binding transcription factor activity;DNA-binding transcription factor activity, RNA polymerase II-specific;DNA-binding transcription repressor activity, RNA polymerase II-specific;heat shock protein binding;Hsp90 protein binding;identical protein binding;promoter-specific chromatin binding;protein heterodimerization activity;protein kinase binding;protein self-association;RNA polymerase II intronic transcription regulatory region sequence-specific DNA binding;RNA polymerase II proximal promoter sequence-specific DNA binding;sequence-specific DNA binding;sequence-specific single stranded DNA binding;STAT family protein binding;translation elongation factor binding</t>
  </si>
  <si>
    <t>centrosome;condensed chromosome kinetochore;cytoplasm;cytosol;euchromatin;heterochromatin;kinetochore;mitotic spindle pole;nuclear stress granule;nucleoplasm;nucleus;perinuclear region of cytoplasm;PML body;pronucleus;ribonucleoprotein complex</t>
  </si>
  <si>
    <t>PF00447;PF06546</t>
  </si>
  <si>
    <t>Q00613</t>
  </si>
  <si>
    <t>ENSG00000185122;ENSG00000284774</t>
  </si>
  <si>
    <t>HSF1</t>
  </si>
  <si>
    <t>Regulation of HSF1-mediated heat shock response;HSF1 activation;Attenuation phase;Aggrephagy</t>
  </si>
  <si>
    <t>Heat shock factor protein 1 {ECO:0000305}</t>
  </si>
  <si>
    <t>activation of innate immune response;cellular response to exogenous dsRNA;defense response to bacterium;defense response to virus;innate immune response;negative regulation of type I interferon production;negative regulation of viral genome replication;positive regulation of chemokine (C-C motif) ligand 5 production;positive regulation of defense response to virus by host;positive regulation of DNA-binding transcription factor activity;positive regulation of I-kappaB kinase/NF-kappaB signaling;positive regulation of interferon-alpha production;positive regulation of interferon-alpha secretion;positive regulation of interferon-beta production;positive regulation of interferon-beta secretion;positive regulation of interleukin-6 secretion;positive regulation of interleukin-8 production;positive regulation of IP-10 production;positive regulation of myeloid dendritic cell cytokine production;positive regulation of protein import into nucleus, translocation;positive regulation of protein phosphorylation;positive regulation of response to cytokine stimulus;positive regulation of transcription by RNA polymerase II;positive regulation of tumor necrosis factor production;positive regulation of tumor necrosis factor secretion;positive regulation of type I interferon-mediated signaling pathway;regulation of peroxisome organization;regulation of transcription, DNA-templated;signal transduction;viral process</t>
  </si>
  <si>
    <t>CARD domain binding;protein kinase binding;signaling adaptor activity</t>
  </si>
  <si>
    <t>integral component of membrane;mitochondrial membrane;mitochondrial outer membrane;mitochondrion;peroxisomal membrane</t>
  </si>
  <si>
    <t>Cytosolic DNA-sensing pathway;Epstein-Barr virus infection;Hepatitis B;Hepatitis C;Herpes simplex virus 1 infection;Influenza A;Measles;NOD-like receptor signaling pathway;RIG-I-like receptor signaling pathway</t>
  </si>
  <si>
    <t>PF16739</t>
  </si>
  <si>
    <t>Q7Z434</t>
  </si>
  <si>
    <t>ENSG00000088888</t>
  </si>
  <si>
    <t>MAVS</t>
  </si>
  <si>
    <t>NOD-like receptor signaling pathway;RIG-I-like receptor signaling pathway;Cytosolic DNA-sensing pathway;Hepatitis C;Hepatitis B;Measles;Influenza A;Herpes simplex virus 1 infection;Epstein-Barr virus infection;Coronavirus disease</t>
  </si>
  <si>
    <t>SARS-CoV-2 activates/modulates innate and adaptive immune responses;Ovarian tumor domain proteases;Negative regulators of DDX58/IFIH1 signaling;TRAF3-dependent IRF activation pathway;TRAF6 mediated IRF7 activation;NF-kB activation through FADD/RIP-1 pathway mediated by caspase-8 and -10;TRAF6 mediated NF-kB activation</t>
  </si>
  <si>
    <t>Mitochondrial antiviral-signaling protein {ECO:0000305}</t>
  </si>
  <si>
    <t>apoptotic process;mitochondrial translational elongation;mitochondrial translational termination</t>
  </si>
  <si>
    <t>Q9NP92</t>
  </si>
  <si>
    <t>ENSG00000112996</t>
  </si>
  <si>
    <t>MRPS30</t>
  </si>
  <si>
    <t>39S ribosomal protein S30, mitochondrial</t>
  </si>
  <si>
    <t>cellular protein metabolic process;negative regulation of transcription by RNA polymerase II;positive regulation of calcineurin-NFAT signaling cascade;regulation of cardiac muscle hypertrophy</t>
  </si>
  <si>
    <t>transcription corepressor activity;zinc ion binding</t>
  </si>
  <si>
    <t>PF00412;PF06297</t>
  </si>
  <si>
    <t>Q9NZU5</t>
  </si>
  <si>
    <t>ENSG00000071282</t>
  </si>
  <si>
    <t>LMCD1</t>
  </si>
  <si>
    <t>Surfactant metabolism</t>
  </si>
  <si>
    <t>LIM and cysteine-rich domains protein 1</t>
  </si>
  <si>
    <t>positive regulation of proteasomal protein catabolic process;protein O-linked mannosylation;response to endoplasmic reticulum stress</t>
  </si>
  <si>
    <t>endoplasmic reticulum;integral component of membrane</t>
  </si>
  <si>
    <t>PF08409;PF13174;PF13181</t>
  </si>
  <si>
    <t>Q6ZXV5</t>
  </si>
  <si>
    <t>ENSG00000139324</t>
  </si>
  <si>
    <t>TMTC3</t>
  </si>
  <si>
    <t>Protein O-mannosyl-transferase TMTC3 {ECO:0000305}</t>
  </si>
  <si>
    <t>cholesterol biosynthetic process;isopentenyl diphosphate biosynthetic process, mevalonate pathway;regulation of cholesterol biosynthetic process;response to cholesterol;sterol biosynthetic process</t>
  </si>
  <si>
    <t>ATP binding;phosphomevalonate kinase activity</t>
  </si>
  <si>
    <t>cytosol;extracellular exosome;membrane;peroxisome</t>
  </si>
  <si>
    <t>PF04275</t>
  </si>
  <si>
    <t>Q15126</t>
  </si>
  <si>
    <t>ENSG00000163344</t>
  </si>
  <si>
    <t>PMVK</t>
  </si>
  <si>
    <t>Phosphomevalonate kinase</t>
  </si>
  <si>
    <t>mitochondrial translation;mitochondrial translational elongation;mitochondrial translational termination</t>
  </si>
  <si>
    <t>Q5T653</t>
  </si>
  <si>
    <t>ENSG00000112651</t>
  </si>
  <si>
    <t>MRPL2</t>
  </si>
  <si>
    <t>39S ribosomal protein L2, mitochondrial</t>
  </si>
  <si>
    <t>cotranslational protein targeting to membrane;IRE1-mediated unfolded protein response;positive regulation of cell proliferation</t>
  </si>
  <si>
    <t>PF03896</t>
  </si>
  <si>
    <t>P43307</t>
  </si>
  <si>
    <t>ENSG00000124783</t>
  </si>
  <si>
    <t>SSR1</t>
  </si>
  <si>
    <t>Translocon-associated protein subunit alpha</t>
  </si>
  <si>
    <t>mRNA alternative polyadenylation;mRNA methylation;mRNA processing;multicellular organism development;RNA splicing</t>
  </si>
  <si>
    <t>cytosol;nuclear body;nuclear speck;nucleoplasm;RNA N6-methyladenosine methyltransferase complex</t>
  </si>
  <si>
    <t>PF15912</t>
  </si>
  <si>
    <t>Q69YN4</t>
  </si>
  <si>
    <t>ENSG00000164944</t>
  </si>
  <si>
    <t>VIRMA</t>
  </si>
  <si>
    <t>Protein virilizer homolog {ECO:0000305}</t>
  </si>
  <si>
    <t>defense response to bacterium;defense response to virus;ISG15-protein conjugation;modification-dependent protein catabolic process;negative regulation of protein ubiquitination;negative regulation of type I interferon production;negative regulation of viral genome replication;positive regulation of bone mineralization;positive regulation of erythrocyte differentiation;regulation of interferon-gamma production;response to type I interferon;translesion synthesis;type I interferon signaling pathway;viral process</t>
  </si>
  <si>
    <t>protein tag</t>
  </si>
  <si>
    <t>cytosol;extracellular region;nucleoplasm</t>
  </si>
  <si>
    <t>Epstein-Barr virus infection;Human papillomavirus infection;RIG-I-like receptor signaling pathway</t>
  </si>
  <si>
    <t>P05161</t>
  </si>
  <si>
    <t>ENSG00000187608</t>
  </si>
  <si>
    <t>ISG15</t>
  </si>
  <si>
    <t>RIG-I-like receptor signaling pathway;Human papillomavirus infection;Epstein-Barr virus infection;Coronavirus disease</t>
  </si>
  <si>
    <t>ISG15 antiviral mechanism;NS1 Mediated Effects on Host Pathways;SARS-CoV-2 activates/modulates innate and adaptive immune responses;Negative regulators of DDX58/IFIH1 signaling;Interferon alpha/beta signaling;Termination of translesion DNA synthesis</t>
  </si>
  <si>
    <t>Ubiquitin-like protein ISG15</t>
  </si>
  <si>
    <t>gluconeogenesis</t>
  </si>
  <si>
    <t>oxoglutarate:malate antiporter activity;RNA binding</t>
  </si>
  <si>
    <t>integral component of plasma membrane;mitochondrial inner membrane;mitochondrion;nucleus</t>
  </si>
  <si>
    <t>Q02978</t>
  </si>
  <si>
    <t>ENSG00000108528</t>
  </si>
  <si>
    <t>SLC25A11</t>
  </si>
  <si>
    <t>Mitochondrial 2-oxoglutarate/malate carrier protein</t>
  </si>
  <si>
    <t>apoptotic process;mitotic cytokinesis;negative regulation of microtubule depolymerization;positive regulation of transcription by RNA polymerase II</t>
  </si>
  <si>
    <t>centrosome;cytoplasmic microtubule;cytosol;microtubule cytoskeleton;spindle pole</t>
  </si>
  <si>
    <t>PF15297</t>
  </si>
  <si>
    <t>Q8WWK9</t>
  </si>
  <si>
    <t>ENSG00000136108</t>
  </si>
  <si>
    <t>CKAP2</t>
  </si>
  <si>
    <t>Cytoskeleton-associated protein 2</t>
  </si>
  <si>
    <t>plus-end-directed vesicle transport along microtubule;positive regulation of autophagosome maturation</t>
  </si>
  <si>
    <t>autophagosome;Golgi apparatus;intracellular membrane-bounded organelle;late endosome;lysosome;membrane</t>
  </si>
  <si>
    <t>Q9BQS8</t>
  </si>
  <si>
    <t>ENSG00000163820</t>
  </si>
  <si>
    <t>FYCO1</t>
  </si>
  <si>
    <t>FYVE and coiled-coil domain-containing protein 1</t>
  </si>
  <si>
    <t>rRNA binding;structural constituent of ribosome</t>
  </si>
  <si>
    <t>PF00366</t>
  </si>
  <si>
    <t>Q9Y2R5</t>
  </si>
  <si>
    <t>ENSG00000239789</t>
  </si>
  <si>
    <t>MRPS17</t>
  </si>
  <si>
    <t>28S ribosomal protein S17, mitochondrial</t>
  </si>
  <si>
    <t>negative regulation of BMP signaling pathway;positive regulation of protein export from nucleus</t>
  </si>
  <si>
    <t>Q05D32</t>
  </si>
  <si>
    <t>ENSG00000137770</t>
  </si>
  <si>
    <t>CTDSPL2</t>
  </si>
  <si>
    <t>CTD small phosphatase-like protein 2</t>
  </si>
  <si>
    <t>3'-UTR-mediated mRNA stabilization;activation of MAPK activity;angiogenesis;apoptotic process;cartilage condensation;cell morphogenesis;cell surface receptor signaling pathway;cellular response to ionizing radiation;cellular response to lipopolysaccharide;cellular response to lipoteichoic acid;cellular response to organic substance;cellular response to tumor necrosis factor;cellular response to vascular endothelial growth factor stimulus;cellular response to virus;chemotaxis;chondrocyte differentiation;DNA damage checkpoint;fatty acid oxidation;glucose metabolic process;intracellular signal transduction;lipopolysaccharide-mediated signaling pathway;negative regulation of canonical Wnt signaling pathway;neutrophil degranulation;osteoclast differentiation;p38MAPK cascade;peptidyl-serine phosphorylation;placenta development;positive regulation of brown fat cell differentiation;positive regulation of cardiac muscle cell proliferation;positive regulation of cyclase activity;positive regulation of cytokine secretion involved in immune response;positive regulation of erythrocyte differentiation;positive regulation of gene expression;positive regulation of glucose import;positive regulation of interleukin-12 secretion;positive regulation of macrophage chemotaxis;positive regulation of metallopeptidase activity;positive regulation of muscle cell differentiation;positive regulation of myoblast differentiation;positive regulation of myoblast fusion;positive regulation of myotube differentiation;positive regulation of protein import into nucleus;positive regulation of reactive oxygen species metabolic process;positive regulation of transcription by RNA polymerase II;regulation of cytokine production involved in inflammatory response;regulation of gene expression;regulation of ossification;regulation of signal transduction by p53 class mediator;regulation of synaptic membrane adhesion;regulation of transcription by RNA polymerase II;response to muramyl dipeptide;response to muscle stretch;signal transduction;signal transduction in response to DNA damage;skeletal muscle tissue development;stress-induced premature senescence;striated muscle cell differentiation;transmembrane receptor protein serine/threonine kinase signaling pathway;vascular endothelial growth factor receptor signaling pathway</t>
  </si>
  <si>
    <t>ATP binding;enzyme binding;MAP kinase activity;MAP kinase kinase activity;mitogen-activated protein kinase p38 binding;NFAT protein binding;protein phosphatase binding;protein serine/threonine kinase activity</t>
  </si>
  <si>
    <t>cytoplasm;cytosol;extracellular region;ficolin-1-rich granule lumen;glutamatergic synapse;mitochondrion;nuclear speck;nucleoplasm;nucleus;secretory granule lumen;spindle pole</t>
  </si>
  <si>
    <t>Adrenergic signaling in cardiomyocytes;AGE-RAGE signaling pathway in diabetic complications;Amyotrophic lateral sclerosis (ALS);Cellular senescence;Chagas disease (American trypanosomiasis);C-type lectin receptor signaling pathway;Dopaminergic synapse;Endocrine resistance;Epithelial cell signaling in Helicobacter pylori infection;Epstein-Barr virus infection;Fc epsilon RI signaling pathway;Fluid shear stress and atherosclerosis;FoxO signaling pathway;GnRH signaling pathway;Hepatitis B;Human cytomegalovirus infection;Human immunodeficiency virus 1 infection;IL-17 signaling pathway;Inflammatory mediator regulation of TRP channels;Kaposi sarcoma-associated herpesvirus infection;Leishmaniasis;Leukocyte transendothelial migration;MAPK signaling pathway;Neurotrophin signaling pathway;NOD-like receptor signaling pathway;Oocyte meiosis;Osteoclast differentiation;PD-L1 expression and PD-1 checkpoint pathway in cancer;Pertussis;Platelet activation;Progesterone-mediated oocyte maturation;Prolactin signaling pathway;Proteoglycans in cancer;Rap1 signaling pathway;Relaxin signaling pathway;Retrograde endocannabinoid signaling;RIG-I-like receptor signaling pathway;Salmonella infection;Shigellosis;Signaling pathways regulating pluripotency of stem cells;Sphingolipid signaling pathway;T cell receptor signaling pathway;Th1 and Th2 cell differentiation;Th17 cell differentiation;Thermogenesis;TNF signaling pathway;Toll-like receptor signaling pathway;Toxoplasmosis;Tuberculosis;VEGF signaling pathway;Yersinia infection</t>
  </si>
  <si>
    <t>Q16539</t>
  </si>
  <si>
    <t>ENSG00000112062</t>
  </si>
  <si>
    <t>MAPK14</t>
  </si>
  <si>
    <t>Endocrine resistance;MAPK signaling pathway;Rap1 signaling pathway;FoxO signaling pathway;Sphingolipid signaling pathway;Oocyte meiosis;Cellular senescence;Adrenergic signaling in cardiomyocytes;VEGF signaling pathway;Osteoclast differentiation;Signaling pathways regulating pluripotency of stem cells;Platelet activation;Neutrophil extracellular trap formation;Toll-like receptor signaling pathway;NOD-like receptor signaling pathway;RIG-I-like receptor signaling pathway;C-type lectin receptor signaling pathway;IL-17 signaling pathway;Th1 and Th2 cell differentiation;Th17 cell differentiation;T cell receptor signaling pathway;Fc epsilon RI signaling pathway;TNF signaling pathway;Leukocyte transendothelial migration;Thermogenesis;Neurotrophin signaling pathway;Retrograde endocannabinoid signaling;Dopaminergic synapse;Inflammatory mediator regulation of TRP channels;GnRH signaling pathway;Progesterone-mediated oocyte maturation;Prolactin signaling pathway;Relaxin signaling pathway;Non-alcoholic fatty liver disease;AGE-RAGE signaling pathway in diabetic complications;Growth hormone synthesis, secretion and action;Alcoholic liver disease;Amyotrophic lateral sclerosis;Prion disease;Pathways of neurodegeneration;Epithelial cell signaling in Helicobacter pylori infection;Pathogenic Escherichia coli infection;Shigellosis;Salmonella infection;Pertussis;Yersinia infection;Leishmaniasis;Chagas disease;Toxoplasmosis;Tuberculosis;Hepatitis B;Human cytomegalovirus infection;Kaposi sarcoma-associated herpesvirus infection;Epstein-Barr virus infection;Human immunodeficiency virus 1 infection;Coronavirus disease;Proteoglycans in cancer;Chemical carcinogenesis;PD-L1 expression and PD-1 checkpoint pathway in cancer;Diabetic cardiomyopathy;Lipid and atherosclerosis;Fluid shear stress and atherosclerosis</t>
  </si>
  <si>
    <t>Neutrophil degranulation;Regulation of TP53 Activity through Phosphorylation;Activation of PPARGC1A (PGC-1alpha) by phosphorylation;KSRP (KHSRP) binds and destabilizes mRNA;DSCAM interactions;p38MAPK events;Oxidative Stress Induced Senescence;ADP signalling through P2Y purinoceptor 1;NOD1/2 Signaling Pathway;activated TAK1 mediates p38 MAPK activation;VEGFA-VEGFR2 Pathway;RHO GTPases Activate NADPH Oxidases;CD163 mediating an anti-inflammatory response;Myogenesis;ERK/MAPK targets;Platelet sensitization by LDL;Activation of the AP-1 family of transcription factors</t>
  </si>
  <si>
    <t>Mitogen-activated protein kinase 14</t>
  </si>
  <si>
    <t>oxidation-reduction process;retinol metabolic process</t>
  </si>
  <si>
    <t>all-trans-retinol 13,14-reductase activity;oxidoreductase activity</t>
  </si>
  <si>
    <t>endoplasmic reticulum membrane;membrane;nuclear membrane;nuclear outer membrane</t>
  </si>
  <si>
    <t>Retinol metabolism</t>
  </si>
  <si>
    <t>Q6NUM9</t>
  </si>
  <si>
    <t>ENSG00000042445</t>
  </si>
  <si>
    <t>RETSAT</t>
  </si>
  <si>
    <t>Retinoid metabolism and transport</t>
  </si>
  <si>
    <t>All-trans-retinol 13,14-reductase</t>
  </si>
  <si>
    <t>regulation of transcription, DNA-templated;response to hypoxia;response to oxidative stress</t>
  </si>
  <si>
    <t>cadherin binding involved in cell-cell adhesion;metal ion binding;transcription coactivator activity</t>
  </si>
  <si>
    <t>cell-cell adherens junction;cytoskeleton;focal adhesion;transcription factor complex;Z disc</t>
  </si>
  <si>
    <t>O00151</t>
  </si>
  <si>
    <t>ENSG00000107438</t>
  </si>
  <si>
    <t>PDLIM1</t>
  </si>
  <si>
    <t>PDZ and LIM domain protein 1</t>
  </si>
  <si>
    <t>cellular protein modification process;mRNA splicing, via spliceosome;positive regulation of protein targeting to mitochondrion</t>
  </si>
  <si>
    <t>Q9BZL1</t>
  </si>
  <si>
    <t>ENSG00000198258</t>
  </si>
  <si>
    <t>UBL5</t>
  </si>
  <si>
    <t>Ubiquitin-like protein 5</t>
  </si>
  <si>
    <t>developmental cell growth;hematopoietic stem cell proliferation;multicellular organism development;positive regulation of proteasomal ubiquitin-dependent protein catabolic process;positive regulation of protein targeting to mitochondrion;protein K48-linked ubiquitination;protein K63-linked ubiquitination;protein polyubiquitination;protein ubiquitination;ubiquitin-dependent protein catabolic process</t>
  </si>
  <si>
    <t>ubiquitin conjugating enzyme binding;ubiquitin protein ligase activity;ubiquitin-protein transferase activity;zinc ion binding</t>
  </si>
  <si>
    <t>cytoplasm;nucleoplasm;nucleus;ubiquitin ligase complex</t>
  </si>
  <si>
    <t>PF01485</t>
  </si>
  <si>
    <t>O95376</t>
  </si>
  <si>
    <t>ENSG00000177479</t>
  </si>
  <si>
    <t>ARIH2</t>
  </si>
  <si>
    <t>E3 ubiquitin-protein ligase ARIH2</t>
  </si>
  <si>
    <t>cell projection organization;cellular iron ion homeostasis;centrosome localization;iron-sulfur cluster assembly;negative regulation of centrosome duplication;protein localization to cell cortex;regulation of cell growth</t>
  </si>
  <si>
    <t>centriole;cilium;cytosol;nucleus;plasma membrane</t>
  </si>
  <si>
    <t>P53384</t>
  </si>
  <si>
    <t>ENSG00000103274</t>
  </si>
  <si>
    <t>NUBP1</t>
  </si>
  <si>
    <t>Cytosolic Fe-S cluster assembly factor NUBP1 {ECO:0000255|HAMAP-Rule:MF_03038}</t>
  </si>
  <si>
    <t>adult locomotory behavior;mRNA destabilization;positive regulation of gene silencing by miRNA;positive regulation of RIG-I signaling pathway;posttranscriptional gene silencing;posttranscriptional regulation of gene expression;production of miRNAs involved in gene silencing by miRNA;regulation of cell cycle;regulation of chromosome segregation;regulation of gene silencing by miRNA;regulation of mRNA stability;spermatogenesis;stem cell differentiation</t>
  </si>
  <si>
    <t>cytoplasmic stress granule;cytosol;nuclear speck;nucleoplasm;nucleus;P-body</t>
  </si>
  <si>
    <t>Q14671</t>
  </si>
  <si>
    <t>ENSG00000134644</t>
  </si>
  <si>
    <t>PUM1</t>
  </si>
  <si>
    <t>Pumilio homolog 1 {ECO:0000305}</t>
  </si>
  <si>
    <t>G1/S transition of mitotic cell cycle;negative regulation of cell growth;positive regulation of cell cycle arrest;positive regulation of JAK-STAT cascade;positive regulation of transcription by RNA polymerase II;positive regulation of transcription, DNA-templated</t>
  </si>
  <si>
    <t>DNA binding;identical protein binding</t>
  </si>
  <si>
    <t>cytoplasm;cytosol;nucleus;plasma membrane</t>
  </si>
  <si>
    <t>Q8IUI8</t>
  </si>
  <si>
    <t>ENSG00000176390</t>
  </si>
  <si>
    <t>CRLF3</t>
  </si>
  <si>
    <t>Cytokine receptor-like factor 3</t>
  </si>
  <si>
    <t>Q9NVG8</t>
  </si>
  <si>
    <t>ENSG00000107021</t>
  </si>
  <si>
    <t>TBC1D13</t>
  </si>
  <si>
    <t>TBC1 domain family member 13</t>
  </si>
  <si>
    <t>L-lysine catabolic process to acetyl-CoA via saccharopine;lysine biosynthetic process via aminoadipic acid;lysine catabolic process;protein tetramerization</t>
  </si>
  <si>
    <t>saccharopine dehydrogenase (NAD+, L-glutamate-forming) activity;saccharopine dehydrogenase (NADP+, L-lysine-forming) activity;saccharopine dehydrogenase activity</t>
  </si>
  <si>
    <t>cytoplasm;intracellular membrane-bounded organelle;mitochondrial matrix;mitochondrion</t>
  </si>
  <si>
    <t>PF03435;PF05222;PF16653</t>
  </si>
  <si>
    <t>Q9UDR5</t>
  </si>
  <si>
    <t>ENSG00000008311</t>
  </si>
  <si>
    <t>AASS</t>
  </si>
  <si>
    <t>Lysine catabolism</t>
  </si>
  <si>
    <t>Alpha-aminoadipic semialdehyde synthase, mitochondrial</t>
  </si>
  <si>
    <t>apoptotic process;cellular response to oxidative stress;nucleobase-containing compound metabolic process</t>
  </si>
  <si>
    <t>bis(5'-nucleosyl)-tetraphosphatase (asymmetrical) activity;bis(5'-nucleosyl)-tetraphosphatase (symmetrical) activity;GTP binding</t>
  </si>
  <si>
    <t>P50583</t>
  </si>
  <si>
    <t>ENSG00000164978</t>
  </si>
  <si>
    <t>NUDT2</t>
  </si>
  <si>
    <t>Purine metabolism;Pyrimidine metabolism;Metabolic pathways</t>
  </si>
  <si>
    <t>Bis(5'-nucleosyl)-tetraphosphatase [asymmetrical]</t>
  </si>
  <si>
    <t>bone mineralization;intracellular signal transduction;odontogenesis</t>
  </si>
  <si>
    <t>structural constituent of tooth enamel</t>
  </si>
  <si>
    <t>cytoplasm;extracellular region</t>
  </si>
  <si>
    <t>Q9NNX1</t>
  </si>
  <si>
    <t>ENSG00000143367</t>
  </si>
  <si>
    <t>TUFT1</t>
  </si>
  <si>
    <t>Tuftelin</t>
  </si>
  <si>
    <t>tRNA processing</t>
  </si>
  <si>
    <t>ribonuclease P activity</t>
  </si>
  <si>
    <t>nucleolar ribonuclease P complex;nucleoplasm;nucleus</t>
  </si>
  <si>
    <t>PF08584</t>
  </si>
  <si>
    <t>O75818</t>
  </si>
  <si>
    <t>ENSG00000124787</t>
  </si>
  <si>
    <t>RPP40</t>
  </si>
  <si>
    <t>Ribonuclease P protein subunit p40</t>
  </si>
  <si>
    <t>ceramide transport;glycosphingolipid metabolic process;intermembrane lipid transfer</t>
  </si>
  <si>
    <t>ceramide 1-phosphate binding;ceramide 1-phosphate transporter activity;glycolipid binding;glycolipid transporter activity;identical protein binding;intermembrane lipid transfer activity;lipid binding</t>
  </si>
  <si>
    <t>PF08718</t>
  </si>
  <si>
    <t>Q9NZD2</t>
  </si>
  <si>
    <t>ENSG00000139433</t>
  </si>
  <si>
    <t>GLTP</t>
  </si>
  <si>
    <t>Glycolipid transfer protein</t>
  </si>
  <si>
    <t>mitochondrial inner membrane;mitochondrial small ribosomal subunit;mitochondrion;nucleolus;nucleus</t>
  </si>
  <si>
    <t>PF00312</t>
  </si>
  <si>
    <t>P82914</t>
  </si>
  <si>
    <t>ENSG00000116898</t>
  </si>
  <si>
    <t>MRPS15</t>
  </si>
  <si>
    <t>28S ribosomal protein S15, mitochondrial</t>
  </si>
  <si>
    <t>mitotic metaphase plate congression;negative regulation of cell proliferation;negative regulation of G2/M transition of mitotic cell cycle;negative regulation of protein ubiquitination;negative regulation of telomerase activity;negative regulation of telomere maintenance via telomerase;negative regulation of telomere maintenance via telomere lengthening;positive regulation of protein localization to nucleolus;positive regulation of telomeric DNA binding;protein localization to chromosome, telomeric region;protein localization to nucleolus;regulation of protein stability;regulation of telomerase activity;telomere maintenance via telomerase</t>
  </si>
  <si>
    <t>protein-containing complex binding;telomerase inhibitor activity;telomerase RNA binding</t>
  </si>
  <si>
    <t>chromosome, telomeric region;condensed chromosome kinetochore;kinetochore;nuclear chromosome;nuclear chromosome, telomeric region;nucleolus;spindle</t>
  </si>
  <si>
    <t>Q96BK5</t>
  </si>
  <si>
    <t>ENSG00000254093</t>
  </si>
  <si>
    <t>PINX1</t>
  </si>
  <si>
    <t>PIN2/TERF1-interacting telomerase inhibitor 1</t>
  </si>
  <si>
    <t>mRNA splicing, via spliceosome;negative regulation of transcription by RNA polymerase II;negative regulation of transcription, DNA-templated;regulation of transcription, DNA-templated;spliceosomal complex assembly</t>
  </si>
  <si>
    <t>DNA-binding transcription repressor activity, RNA polymerase II-specific;RNA polymerase II proximal promoter sequence-specific DNA binding</t>
  </si>
  <si>
    <t>cytosol;nucleolus;nucleoplasm;nucleus;U2-type post-mRNA release spliceosomal complex</t>
  </si>
  <si>
    <t>PF07842</t>
  </si>
  <si>
    <t>P16383</t>
  </si>
  <si>
    <t>ENSG00000005436</t>
  </si>
  <si>
    <t>GCFC2</t>
  </si>
  <si>
    <t>GC-rich sequence DNA-binding factor 2</t>
  </si>
  <si>
    <t>Q8N3X1</t>
  </si>
  <si>
    <t>ENSG00000109920;ENSG00000285182</t>
  </si>
  <si>
    <t>FNBP4</t>
  </si>
  <si>
    <t>Formin-binding protein 4</t>
  </si>
  <si>
    <t>Q9NW68</t>
  </si>
  <si>
    <t>ENSG00000160058</t>
  </si>
  <si>
    <t>BSDC1</t>
  </si>
  <si>
    <t>BSD domain-containing protein 1</t>
  </si>
  <si>
    <t>abscission;actomyosin contractile ring contraction;cell division;cytoskeleton-dependent cytokinesis;endosomal transport;endosomal vesicle fusion;ESCRT complex disassembly;ESCRT III complex disassembly;intracellular cholesterol transport;late endosomal microautophagy;macroautophagy;midbody abscission;mitotic cytokinesis checkpoint;mitotic metaphase plate congression;multivesicular body assembly;negative regulation of cytokinesis;nuclear envelope organization;nuclear envelope reassembly;nucleus organization;positive regulation of exosomal secretion;positive regulation of viral budding via host ESCRT complex;positive regulation of viral life cycle;positive regulation of viral release from host cell;protein targeting to lysosome;regulation of protein localization;regulation of protein localization to plasma membrane;ubiquitin-dependent protein catabolic process via the multivesicular body sorting pathway;ubiquitin-independent protein catabolic process via the multivesicular body sorting pathway;vacuole organization;vesicle budding from membrane;vesicle uncoating;vesicle-mediated transport;viral budding via host ESCRT complex;viral life cycle;viral release from host cell</t>
  </si>
  <si>
    <t>ATP binding;ATPase activity;ATPase activity, coupled;protein C-terminus binding;protein domain specific binding;protein-containing complex binding</t>
  </si>
  <si>
    <t>centrosome;cytoplasm;cytosol;early endosome;endosome;endosome membrane;extracellular exosome;Flemming body;late endosome;late endosome membrane;lysosome;midbody;nucleus;perinuclear region of cytoplasm;plasma membrane;spindle pole;vacuolar membrane</t>
  </si>
  <si>
    <t>Q9UN37</t>
  </si>
  <si>
    <t>ENSG00000132612</t>
  </si>
  <si>
    <t>VPS4A</t>
  </si>
  <si>
    <t>HCMV Late Events;Sealing of the nuclear envelope (NE) by ESCRT-III;Budding and maturation of HIV virion;Endosomal Sorting Complex Required For Transport (ESCRT)</t>
  </si>
  <si>
    <t>Vacuolar protein sorting-associated protein 4A</t>
  </si>
  <si>
    <t>cell differentiation;ciliary basal body-plasma membrane docking;cilium assembly;G2/M transition of mitotic cell cycle;intraciliary transport involved in cilium assembly;multicellular organism development;positive regulation of cell proliferation;positive regulation of intracellular protein transport;protein localization to centrosome;regulation of centrosome duplication;regulation of G2/M transition of mitotic cell cycle;spermatogenesis</t>
  </si>
  <si>
    <t>protein homodimerization activity;protein-containing complex binding</t>
  </si>
  <si>
    <t>acrosomal vesicle;centriolar satellite;centrosome;ciliary transition zone;cytosol;intercellular bridge;intracellular membrane-bounded organelle;microtubule cytoskeleton;microtubule organizing center</t>
  </si>
  <si>
    <t>Q9UPN4</t>
  </si>
  <si>
    <t>ENSG00000141577</t>
  </si>
  <si>
    <t>CEP131</t>
  </si>
  <si>
    <t>Centrosomal protein of 131 kDa</t>
  </si>
  <si>
    <t>anterior head development;multicellular organism development;Wnt signaling pathway</t>
  </si>
  <si>
    <t>nuclear envelope</t>
  </si>
  <si>
    <t>Q96C57</t>
  </si>
  <si>
    <t>ENSG00000157895</t>
  </si>
  <si>
    <t>CUSTOS</t>
  </si>
  <si>
    <t>Protein CUSTOS {ECO:0000250|UniProtKB:A9C3N6}</t>
  </si>
  <si>
    <t>activation of GTPase activity;cellular response to insulin stimulus;intracellular protein transport;negative regulation of vesicle fusion;vesicle-mediated transport</t>
  </si>
  <si>
    <t>cytosol;vesicle</t>
  </si>
  <si>
    <t>Insulin resistance;Thyroid hormone signaling pathway</t>
  </si>
  <si>
    <t>O60343</t>
  </si>
  <si>
    <t>ENSG00000136111</t>
  </si>
  <si>
    <t>TBC1D4</t>
  </si>
  <si>
    <t>Thyroid hormone signaling pathway;Insulin resistance;Diabetic cardiomyopathy</t>
  </si>
  <si>
    <t>TBC1 domain family member 4</t>
  </si>
  <si>
    <t>Q9P291</t>
  </si>
  <si>
    <t>ENSG00000126947</t>
  </si>
  <si>
    <t>ARMCX1</t>
  </si>
  <si>
    <t>Armadillo repeat-containing X-linked protein 1</t>
  </si>
  <si>
    <t>Q96GY0</t>
  </si>
  <si>
    <t>ENSG00000104427</t>
  </si>
  <si>
    <t>ZC2HC1A</t>
  </si>
  <si>
    <t>Zinc finger C2HC domain-containing protein 1A</t>
  </si>
  <si>
    <t>calcium ion regulated exocytosis;cellular response to insulin stimulus;eosinophil degranulation;exocytosis;glutamate secretion;Golgi to plasma membrane protein transport;long-term synaptic potentiation;membrane fusion;membrane organization;positive regulation of intracellular protein transport;protein transport;protein-containing complex assembly;regulation of delayed rectifier potassium channel activity;regulation of exocytosis;regulation of vesicle-mediated transport;response to glucose;synaptic vesicle exocytosis;vesicle-mediated transport</t>
  </si>
  <si>
    <t>calcium-dependent protein binding;calmodulin binding;phospholipid binding;protein self-association;SNARE binding;syntaxin binding;syntaxin-1 binding</t>
  </si>
  <si>
    <t>cell junction;clathrin-coated vesicle;clathrin-coated vesicle membrane;clathrin-sculpted gamma-aminobutyric acid transport vesicle membrane;clathrin-sculpted glutamate transport vesicle membrane;clathrin-sculpted monoamine transport vesicle membrane;cytoplasmic vesicle;cytosol;integral component of plasma membrane;intracellular membrane-bounded organelle;membrane;neuron projection;neuron projection terminus;perinuclear region of cytoplasm;plasma membrane;secretory granule;secretory granule membrane;SNARE complex;synapse;synaptic vesicle;synaptic vesicle membrane;synaptobrevin 2-SNAP-25-syntaxin-1a complex;synaptobrevin 2-SNAP-25-syntaxin-1a-complexin I complex;synaptobrevin 2-SNAP-25-syntaxin-1a-complexin II complex;trans-Golgi network;vesicle;zymogen granule membrane</t>
  </si>
  <si>
    <t>Insulin secretion;Salivary secretion;SNARE interactions in vesicular transport;Synaptic vesicle cycle;Vasopressin-regulated water reabsorption</t>
  </si>
  <si>
    <t>P63027</t>
  </si>
  <si>
    <t>ENSG00000220205</t>
  </si>
  <si>
    <t>VAMP2</t>
  </si>
  <si>
    <t>SNARE interactions in vesicular transport;Synaptic vesicle cycle;Insulin secretion;Vasopressin-regulated water reabsorption;Salivary secretion</t>
  </si>
  <si>
    <t>Lysosome Vesicle Biogenesis;Golgi Associated Vesicle Biogenesis;Cargo recognition for clathrin-mediated endocytosis;Regulation of insulin secretion;Other interleukin signaling;Sensory processing of sound by inner hair cells of the cochlea;Translocation of SLC2A4 (GLUT4) to the plasma membrane;trans-Golgi Network Vesicle Budding;Insertion of tail-anchored proteins into the endoplasmic reticulum membrane;Glutamate Neurotransmitter Release Cycle;Insulin processing;Serotonin Neurotransmitter Release Cycle;Norepinephrine Neurotransmitter Release Cycle;Dopamine Neurotransmitter Release Cycle;Acetylcholine Neurotransmitter Release Cycle;GABA synthesis, release, reuptake and degradation;Toxicity of tetanus toxin (tetX);Toxicity of botulinum toxin type B (botB);Toxicity of botulinum toxin type D (botD);Toxicity of botulinum toxin type G (botG);Toxicity of botulinum toxin type F (botF)</t>
  </si>
  <si>
    <t>Vesicle-associated membrane protein 2</t>
  </si>
  <si>
    <t>quinone metabolic process</t>
  </si>
  <si>
    <t>NADP binding;NADPH:quinone reductase activity</t>
  </si>
  <si>
    <t>O95825</t>
  </si>
  <si>
    <t>ENSG00000205758</t>
  </si>
  <si>
    <t>CRYZL1</t>
  </si>
  <si>
    <t>Quinone oxidoreductase-like protein 1</t>
  </si>
  <si>
    <t>mRNA processing;negative regulation of DNA damage response, signal transduction by p53 class mediator;RNA splicing</t>
  </si>
  <si>
    <t>U2-type catalytic step 1 spliceosome</t>
  </si>
  <si>
    <t>PF04502</t>
  </si>
  <si>
    <t>Q9BW85</t>
  </si>
  <si>
    <t>ENSG00000105248</t>
  </si>
  <si>
    <t>YJU2</t>
  </si>
  <si>
    <t>YJU2 splicing factor homolog {ECO:0000305}</t>
  </si>
  <si>
    <t>biomineral tissue development;ion transport;phosphate ion transmembrane transport;phosphate-containing compound metabolic process;positive regulation of I-kappaB kinase/NF-kappaB signaling</t>
  </si>
  <si>
    <t>high-affinity inorganic phosphate:sodium symporter activity;inorganic phosphate transmembrane transporter activity;signaling receptor activity;sodium:inorganic phosphate symporter activity;sodium:phosphate symporter activity;sodium-dependent phosphate transmembrane transporter activity</t>
  </si>
  <si>
    <t>integral component of plasma membrane;membrane;plasma membrane</t>
  </si>
  <si>
    <t>PF01384</t>
  </si>
  <si>
    <t>Q8WUM9</t>
  </si>
  <si>
    <t>ENSG00000144136</t>
  </si>
  <si>
    <t>SLC20A1</t>
  </si>
  <si>
    <t>Sodium-coupled phosphate cotransporters</t>
  </si>
  <si>
    <t>Sodium-dependent phosphate transporter 1</t>
  </si>
  <si>
    <t>regulation of actin cytoskeleton organization;regulation of actin filament polymerization;regulation of cell motility;regulation of cell shape;regulation of small GTPase mediated signal transduction;small GTPase mediated signal transduction</t>
  </si>
  <si>
    <t>cadherin binding;GTPase activator activity</t>
  </si>
  <si>
    <t>cytoplasm;cytosol;nuclear speck;plasma membrane</t>
  </si>
  <si>
    <t>PF00620</t>
  </si>
  <si>
    <t>Q8N392</t>
  </si>
  <si>
    <t>ENSG00000146376</t>
  </si>
  <si>
    <t>ARHGAP18</t>
  </si>
  <si>
    <t>RHOC GTPase cycle;RHOA GTPase cycle</t>
  </si>
  <si>
    <t>Rho GTPase-activating protein 18</t>
  </si>
  <si>
    <t>activation of NF-kappaB-inducing kinase activity;protein K63-linked ubiquitination</t>
  </si>
  <si>
    <t>DNA-binding transcription factor activity, RNA polymerase II-specific;metal ion binding;nucleic acid binding;ubiquitin-protein transferase activity</t>
  </si>
  <si>
    <t>Q96JP5</t>
  </si>
  <si>
    <t>ENSG00000186660</t>
  </si>
  <si>
    <t>ZFP91</t>
  </si>
  <si>
    <t>E3 ubiquitin-protein ligase ZFP91</t>
  </si>
  <si>
    <t>response to osmotic stress</t>
  </si>
  <si>
    <t>PF01166</t>
  </si>
  <si>
    <t>O75157</t>
  </si>
  <si>
    <t>ENSG00000196428</t>
  </si>
  <si>
    <t>TSC22D2</t>
  </si>
  <si>
    <t>TSC22 domain family protein 2</t>
  </si>
  <si>
    <t>PF10246</t>
  </si>
  <si>
    <t>Q9Y2Q9</t>
  </si>
  <si>
    <t>ENSG00000147586</t>
  </si>
  <si>
    <t>MRPS28</t>
  </si>
  <si>
    <t>28S ribosomal protein S28, mitochondrial</t>
  </si>
  <si>
    <t>blastocyst formation;cell differentiation;cellular response to dopamine;mitochondrion organization;negative regulation of megakaryocyte differentiation;negative regulation of transcription by RNA polymerase II;positive regulation of gene expression;positive regulation of transcription by RNA polymerase II;regulation of transcription by RNA polymerase II;transcription by RNA polymerase II</t>
  </si>
  <si>
    <t>activating transcription factor binding;chromatin binding;DNA binding;DNA-binding transcription activator activity, RNA polymerase II-specific;DNA-binding transcription factor activity;DNA-binding transcription factor activity, RNA polymerase II-specific;protein heterodimerization activity;RNA polymerase II proximal promoter sequence-specific DNA binding;transcription coactivator activity;transcription regulatory region DNA binding</t>
  </si>
  <si>
    <t>nuclear chromatin;nucleoplasm;nucleus</t>
  </si>
  <si>
    <t>PF00178;PF02198;PF11620</t>
  </si>
  <si>
    <t>Q06546</t>
  </si>
  <si>
    <t>ENSG00000154727</t>
  </si>
  <si>
    <t>GABPA</t>
  </si>
  <si>
    <t>GA-binding protein alpha chain</t>
  </si>
  <si>
    <t>DNA damage response, signal transduction by p53 class mediator resulting in cell cycle arrest;gene silencing by RNA;negative regulation of translation;nuclear-transcribed mRNA poly(A) tail shortening;positive regulation of cold-induced thermogenesis;regulation of stem cell population maintenance;regulation of transcription, DNA-templated;trophectodermal cell differentiation</t>
  </si>
  <si>
    <t>CCR4-NOT complex;CCR4-NOT core complex;cytosol;nucleus;P-body</t>
  </si>
  <si>
    <t>PF04065;PF04153</t>
  </si>
  <si>
    <t>O75175</t>
  </si>
  <si>
    <t>ENSG00000088038;ENSG00000273943;ENSG00000274176;ENSG00000274616;ENSG00000274941;ENSG00000275979;ENSG00000276082;ENSG00000277114;ENSG00000277600;ENSG00000277615</t>
  </si>
  <si>
    <t>CNOT3</t>
  </si>
  <si>
    <t>CCR4-NOT transcription complex subunit 3</t>
  </si>
  <si>
    <t>DNA-binding transcription factor activity;DNA-binding transcription factor activity, RNA polymerase II-specific;transcription factor binding;transcription regulatory region DNA binding</t>
  </si>
  <si>
    <t>histone deacetylase complex;nucleoplasm;nucleus;transcription factor complex</t>
  </si>
  <si>
    <t>PF01448</t>
  </si>
  <si>
    <t>Q6PJG2</t>
  </si>
  <si>
    <t>ENSG00000156030</t>
  </si>
  <si>
    <t>MIDEAS</t>
  </si>
  <si>
    <t>ELM2 and SANT domain-containing protein 1</t>
  </si>
  <si>
    <t>chromosome segregation;iron-sulfur cluster assembly;protein maturation by iron-sulfur cluster transfer</t>
  </si>
  <si>
    <t>CIA complex;cytoplasm;cytosol;MMXD complex;nucleoplasm;nucleus;spindle</t>
  </si>
  <si>
    <t>PF01883</t>
  </si>
  <si>
    <t>Q9Y3D0</t>
  </si>
  <si>
    <t>ENSG00000166595</t>
  </si>
  <si>
    <t>CIAO2B</t>
  </si>
  <si>
    <t>Cytosolic iron-sulfur assembly component 2B {ECO:0000305}</t>
  </si>
  <si>
    <t>cell cycle G2/M phase transition;mitotic chromosome condensation;mRNA processing;nuclear envelope disassembly;positive regulation of histone deacetylation;positive regulation of transcription by RNA polymerase II;regulation of histone phosphorylation;regulation of mRNA export from nucleus;RNA splicing</t>
  </si>
  <si>
    <t>DEAD/H-box RNA helicase binding;DNA binding;histone deacetylase binding;lamin binding;metal ion binding;protein kinase A regulatory subunit binding;RNA binding</t>
  </si>
  <si>
    <t>chromatin;cytoplasm;nuclear matrix;nuclear speck;nucleus;PML body;ribonucleoprotein complex</t>
  </si>
  <si>
    <t>Q9ULX6</t>
  </si>
  <si>
    <t>ENSG00000011243</t>
  </si>
  <si>
    <t>AKAP8L</t>
  </si>
  <si>
    <t>A-kinase anchor protein 8-like</t>
  </si>
  <si>
    <t>activation of MAPK activity;intracellular signal transduction;macropinocytosis;peptidyl-serine phosphorylation;protein autophosphorylation;response to cytokine;response to lipopolysaccharide;signal transduction;toll-like receptor signaling pathway;vascular endothelial growth factor receptor signaling pathway</t>
  </si>
  <si>
    <t>ATP binding;calcium-dependent protein serine/threonine kinase activity;calmodulin binding;calmodulin-dependent protein kinase activity;MAP kinase kinase activity;mitogen-activated protein kinase binding;protein serine/threonine kinase activity</t>
  </si>
  <si>
    <t>MAPK signaling pathway;VEGF signaling pathway</t>
  </si>
  <si>
    <t>Q16644</t>
  </si>
  <si>
    <t>ENSG00000114738</t>
  </si>
  <si>
    <t>MAPKAPK3</t>
  </si>
  <si>
    <t>Oxidative Stress Induced Senescence;VEGFA-VEGFR2 Pathway;p38MAPK events;activated TAK1 mediates p38 MAPK activation</t>
  </si>
  <si>
    <t>MAP kinase-activated protein kinase 3</t>
  </si>
  <si>
    <t>activation of protein kinase activity;apoptotic process;cell cycle;cell migration;cell proliferation;cellular response to organic cyclic compound;cytoskeleton organization;dendritic spine development;negative regulation of endothelial cell apoptotic process;positive regulation of angiogenesis;regulation of cell growth;regulation of MAPK cascade;signal transduction;signal transduction by protein phosphorylation;stress-activated protein kinase signaling cascade</t>
  </si>
  <si>
    <t>ATP binding;cadherin binding involved in cell-cell adhesion;protein kinase activity;protein serine/threonine kinase activity;Rac GTPase binding</t>
  </si>
  <si>
    <t>cell-cell adherens junction;cytoplasm;focal adhesion;Golgi apparatus</t>
  </si>
  <si>
    <t>Axon guidance;ErbB signaling pathway;Focal adhesion;Human immunodeficiency virus 1 infection;MicroRNAs in cancer;Ras signaling pathway;Regulation of actin cytoskeleton;Renal cell carcinoma;T cell receptor signaling pathway</t>
  </si>
  <si>
    <t>O96013</t>
  </si>
  <si>
    <t>ENSG00000130669</t>
  </si>
  <si>
    <t>PAK4</t>
  </si>
  <si>
    <t>ErbB signaling pathway;Ras signaling pathway;Axon guidance;Focal adhesion;T cell receptor signaling pathway;Regulation of actin cytoskeleton;Human immunodeficiency virus 1 infection;MicroRNAs in cancer;Renal cell carcinoma</t>
  </si>
  <si>
    <t>CDC42 GTPase cycle;RHOQ GTPase cycle;RHOJ GTPase cycle;RHOU GTPase cycle;RAC1 GTPase cycle;RHOG GTPase cycle;RAC3 GTPase cycle;RAC2 GTPase cycle;RHOV GTPase cycle;Activation of RAC1;RHOH GTPase cycle</t>
  </si>
  <si>
    <t>Serine/threonine-protein kinase PAK 4</t>
  </si>
  <si>
    <t>PF15282</t>
  </si>
  <si>
    <t>Q6ZSR9</t>
  </si>
  <si>
    <t>-</t>
  </si>
  <si>
    <t>Uncharacterized protein FLJ45252</t>
  </si>
  <si>
    <t>axon guidance;dendrite self-avoidance;homophilic cell adhesion via plasma membrane adhesion molecules;plasma membrane lactate transport</t>
  </si>
  <si>
    <t>cell-cell adhesion mediator activity;monocarboxylic acid transmembrane transporter activity</t>
  </si>
  <si>
    <t>axon;cell junction;integral component of plasma membrane;plasma membrane;synapse</t>
  </si>
  <si>
    <t>Q6PCB8</t>
  </si>
  <si>
    <t>ENSG00000170571</t>
  </si>
  <si>
    <t>EMB</t>
  </si>
  <si>
    <t>Proton-coupled monocarboxylate transport</t>
  </si>
  <si>
    <t>Embigin</t>
  </si>
  <si>
    <t>cellular response to DNA damage stimulus;negative regulation of cell growth;positive regulation of cell growth;positive regulation of signal transduction;regulation of protein stability</t>
  </si>
  <si>
    <t>p53 binding;RNA binding</t>
  </si>
  <si>
    <t>granular component;nucleolus;nucleoplasm</t>
  </si>
  <si>
    <t>PF11952</t>
  </si>
  <si>
    <t>Q9NXV6</t>
  </si>
  <si>
    <t>ENSG00000168564</t>
  </si>
  <si>
    <t>CDKN2AIP</t>
  </si>
  <si>
    <t>CDKN2A-interacting protein</t>
  </si>
  <si>
    <t>cardiac septum development;endocardial cushion development</t>
  </si>
  <si>
    <t>calcium ion binding;extracellular matrix structural constituent</t>
  </si>
  <si>
    <t>collagen-containing extracellular matrix;integral component of membrane</t>
  </si>
  <si>
    <t>PF07645;PF11938</t>
  </si>
  <si>
    <t>Q96HD1</t>
  </si>
  <si>
    <t>ENSG00000163703</t>
  </si>
  <si>
    <t>CRELD1</t>
  </si>
  <si>
    <t>Cysteine-rich with EGF-like domain protein 1</t>
  </si>
  <si>
    <t>exocytosis;maintenance of epithelial cell apical/basal polarity;morphogenesis of an epithelial sheet;neurotransmitter secretion;protein localization to basolateral plasma membrane;protein transport</t>
  </si>
  <si>
    <t>cytoskeletal protein binding;L27 domain binding;PDZ domain binding;protein domain specific binding</t>
  </si>
  <si>
    <t>basolateral plasma membrane;bicellular tight junction;cell-cell junction;cytoplasm;glutamatergic synapse;MPP7-DLG1-LIN7 complex;neuron projection;plasma membrane;postsynaptic density;postsynaptic membrane;presynapse;synapse</t>
  </si>
  <si>
    <t>PF00595;PF02828</t>
  </si>
  <si>
    <t>Q9NUP9</t>
  </si>
  <si>
    <t>ENSG00000148943</t>
  </si>
  <si>
    <t>LIN7C</t>
  </si>
  <si>
    <t>Neurexins and neuroligins;Assembly and cell surface presentation of NMDA receptors;Dopamine Neurotransmitter Release Cycle</t>
  </si>
  <si>
    <t>Protein lin-7 homolog C</t>
  </si>
  <si>
    <t>axon guidance;dendrite self-avoidance;homophilic cell adhesion via plasma membrane adhesion molecules;regulation of cell migration;regulation of cytoskeleton organization;response to bacterium</t>
  </si>
  <si>
    <t>actin filament binding;cell-cell adhesion mediator activity;structural constituent of muscle</t>
  </si>
  <si>
    <t>axon;cytoskeleton;focal adhesion;plasma membrane;Z disc</t>
  </si>
  <si>
    <t>Q0ZGT2</t>
  </si>
  <si>
    <t>ENSG00000162614</t>
  </si>
  <si>
    <t>NEXN</t>
  </si>
  <si>
    <t>Nexilin</t>
  </si>
  <si>
    <t>cell cycle;mRNA methylation;mRNA processing;multicellular organism development;regulation of alternative mRNA splicing, via spliceosome;RNA splicing</t>
  </si>
  <si>
    <t>cytoplasm;nuclear membrane;nuclear speck;nucleoplasm;nucleus;RNA N6-methyladenosine methyltransferase complex</t>
  </si>
  <si>
    <t>PF17098</t>
  </si>
  <si>
    <t>Q15007</t>
  </si>
  <si>
    <t>ENSG00000146457</t>
  </si>
  <si>
    <t>WTAP</t>
  </si>
  <si>
    <t>Pre-mRNA-splicing regulator WTAP {ECO:0000305}</t>
  </si>
  <si>
    <t>valyl-tRNA aminoacylation</t>
  </si>
  <si>
    <t>Q5ST30</t>
  </si>
  <si>
    <t>ENSG00000137411;ENSG00000223494</t>
  </si>
  <si>
    <t>VARS2</t>
  </si>
  <si>
    <t>Valine--tRNA ligase, mitochondrial</t>
  </si>
  <si>
    <t>mitochondrial inner membrane;mitochondrion;ribosome</t>
  </si>
  <si>
    <t>PF05047</t>
  </si>
  <si>
    <t>P82663</t>
  </si>
  <si>
    <t>ENSG00000131368</t>
  </si>
  <si>
    <t>MRPS25</t>
  </si>
  <si>
    <t>28S ribosomal protein S25, mitochondrial</t>
  </si>
  <si>
    <t>adult locomotory behavior;cardiac muscle hypertrophy in response to stress;clathrin-dependent endocytosis;negative regulation of axon regeneration;negative regulation of peptidyl-serine phosphorylation;negative regulation of tyrosine phosphorylation of STAT protein;phosphatidylinositol biosynthetic process;phosphatidylinositol catabolic process;phosphatidylinositol dephosphorylation;phosphatidylinositol-mediated signaling;positive regulation of receptor recycling;regulation of cell motility;regulation of endocytic recycling;regulation of protein kinase B signaling</t>
  </si>
  <si>
    <t>inositol monophosphate 1-phosphatase activity;inositol monophosphate 3-phosphatase activity;inositol monophosphate 4-phosphatase activity;phosphatidylinositol phosphate 4-phosphatase activity;phosphatidylinositol phosphate 5-phosphatase activity;phosphatidylinositol-4-phosphate phosphatase activity;protein homodimerization activity</t>
  </si>
  <si>
    <t>axon;clathrin-coated endocytic vesicle;clathrin-coated pit;dendrite;early endosome;early endosome membrane;neuronal cell body;recycling endosome</t>
  </si>
  <si>
    <t>PF02383;PF12456</t>
  </si>
  <si>
    <t>Q9Y2H2</t>
  </si>
  <si>
    <t>ENSG00000198825</t>
  </si>
  <si>
    <t>INPP5F</t>
  </si>
  <si>
    <t>Synthesis of PIPs at the early endosome membrane</t>
  </si>
  <si>
    <t>Phosphatidylinositide phosphatase SAC2 {ECO:0000305}</t>
  </si>
  <si>
    <t>autophagy;endosomal vesicle fusion;endosome organization;endosome to lysosome transport;intracellular protein transport;lysosome organization;positive regulation of cellular protein catabolic process;positive regulation of early endosome to late endosome transport;positive regulation of protein targeting to mitochondrion;regulation of organelle assembly;regulation of protein stability;regulation of SNARE complex assembly;vesicle docking involved in exocytosis</t>
  </si>
  <si>
    <t>metal ion binding;nucleotide binding;protein binding, bridging;protein domain specific binding;syntaxin binding</t>
  </si>
  <si>
    <t>autophagosome;clathrin-coated vesicle;early endosome;endocytic vesicle;endosome;HOPS complex;late endosome;late endosome membrane;lysosomal membrane;lysosome</t>
  </si>
  <si>
    <t>PF00637;PF12451</t>
  </si>
  <si>
    <t>Q9H270</t>
  </si>
  <si>
    <t>ENSG00000160695</t>
  </si>
  <si>
    <t>VPS11</t>
  </si>
  <si>
    <t>Vacuolar protein sorting-associated protein 11 homolog</t>
  </si>
  <si>
    <t>aging;angiogenesis;axon regeneration;cellular response to cadmium ion;cellular response to calcium ion;cellular response to hormone stimulus;cellular response to potassium ion starvation;cellular response to reactive oxygen species;circadian rhythm;eyelid development in camera-type eye;Fc-epsilon receptor signaling pathway;leading edge cell differentiation;learning;liver development;membrane depolarization;microglial cell activation;monocyte differentiation;negative regulation by host of viral transcription;negative regulation of cell proliferation;negative regulation of DNA binding;negative regulation of neuron apoptotic process;negative regulation of protein autophosphorylation;negative regulation of transcription by RNA polymerase II;negative regulation of transcription from RNA polymerase II promoter in response to endoplasmic reticulum stress;negative regulation of transcription, DNA-templated;outflow tract morphogenesis;positive regulation by host of viral transcription;positive regulation of apoptotic process;positive regulation of cell differentiation;positive regulation of DNA replication;positive regulation of DNA-templated transcription, initiation;positive regulation of endothelial cell proliferation;positive regulation of epithelial cell migration;positive regulation of ERK1 and ERK2 cascade;positive regulation of fibroblast proliferation;positive regulation of monocyte differentiation;positive regulation of neuron apoptotic process;positive regulation of pri-miRNA transcription by RNA polymerase II;positive regulation of transcription by RNA polymerase II;positive regulation of transcription, DNA-templated;positive regulation of vascular smooth muscle cell proliferation;Ras protein signal transduction;regulation of cell cycle;regulation of DNA-binding transcription factor activity;release of cytochrome c from mitochondria;response to cAMP;response to cytokine;response to drug;response to hydrogen peroxide;response to lipopolysaccharide;response to mechanical stimulus;response to muscle stretch;response to organic substance;response to radiation;SMAD protein signal transduction;transcription by RNA polymerase II;transforming growth factor beta receptor signaling pathway</t>
  </si>
  <si>
    <t>cAMP response element binding;chromatin binding;DNA binding;DNA-binding transcription activator activity, RNA polymerase II-specific;DNA-binding transcription factor activity;DNA-binding transcription factor activity, RNA polymerase II-specific;enzyme binding;GTPase activator activity;HMG box domain binding;identical protein binding;protein heterodimerization activity;protein homodimerization activity;RNA binding;RNA polymerase II activating transcription factor binding;RNA polymerase II distal enhancer sequence-specific DNA binding;RNA polymerase II proximal promoter sequence-specific DNA binding;R-SMAD binding;transcription coactivator activity;transcription factor binding;transcription regulatory region DNA binding;ubiquitin protein ligase binding;ubiquitin-like protein ligase binding</t>
  </si>
  <si>
    <t>cytosol;nuclear chromatin;nuclear chromosome;nuclear euchromatin;nucleoplasm;nucleus;transcription factor AP-1 complex;transcription factor complex;transcriptional repressor complex</t>
  </si>
  <si>
    <t>AGE-RAGE signaling pathway in diabetic complications;Amphetamine addiction;Apoptosis;B cell receptor signaling pathway;Breast cancer;cAMP signaling pathway;Chagas disease (American trypanosomiasis);Choline metabolism in cancer;Cocaine addiction;Colorectal cancer;C-type lectin receptor signaling pathway;Endocrine resistance;Epithelial cell signaling in Helicobacter pylori infection;Epstein-Barr virus infection;ErbB signaling pathway;Estrogen signaling pathway;Fluid shear stress and atherosclerosis;Focal adhesion;GnRH signaling pathway;Hepatitis B;Human immunodeficiency virus 1 infection;Human T-cell leukemia virus 1 infection;IL-17 signaling pathway;Inflammatory bowel disease (IBD);Kaposi sarcoma-associated herpesvirus infection;Leishmaniasis;MAPK signaling pathway;Measles;Mitophagy - animal;Neurotrophin signaling pathway;NOD-like receptor signaling pathway;Non-alcoholic fatty liver disease (NAFLD);Osteoclast differentiation;Oxytocin signaling pathway;Pathways in cancer;PD-L1 expression and PD-1 checkpoint pathway in cancer;Pertussis;Relaxin signaling pathway;Renal cell carcinoma;Rheumatoid arthritis;Salmonella infection;T cell receptor signaling pathway;Th1 and Th2 cell differentiation;Th17 cell differentiation;Tight junction;TNF signaling pathway;Toll-like receptor signaling pathway;Viral carcinogenesis;Wnt signaling pathway;Yersinia infection</t>
  </si>
  <si>
    <t>PF00170;PF03957</t>
  </si>
  <si>
    <t>P05412</t>
  </si>
  <si>
    <t>ENSG00000177606</t>
  </si>
  <si>
    <t>JUN</t>
  </si>
  <si>
    <t>Endocrine resistance;MAPK signaling pathway;ErbB signaling pathway;cAMP signaling pathway;Mitophagy;Apoptosis;Wnt signaling pathway;Osteoclast differentiation;Focal adhesion;Tight junction;Toll-like receptor signaling pathway;NOD-like receptor signaling pathway;C-type lectin receptor signaling pathway;IL-17 signaling pathway;Th1 and Th2 cell differentiation;Th17 cell differentiation;T cell receptor signaling pathway;B cell receptor signaling pathway;TNF signaling pathway;Neurotrophin signaling pathway;GnRH signaling pathway;Estrogen signaling pathway;Oxytocin signaling pathway;Relaxin signaling pathway;Non-alcoholic fatty liver disease;AGE-RAGE signaling pathway in diabetic complications;Cocaine addiction;Amphetamine addiction;Epithelial cell signaling in Helicobacter pylori infection;Pathogenic Escherichia coli infection;Shigellosis;Salmonella infection;Pertussis;Yersinia infection;Leishmaniasis;Chagas disease;Hepatitis B;Measles;Human T-cell leukemia virus 1 infection;Kaposi sarcoma-associated herpesvirus infection;Epstein-Barr virus infection;Human immunodeficiency virus 1 infection;Coronavirus disease;Pathways in cancer;Viral carcinogenesis;Chemical carcinogenesis;Chemical carcinogenesis;Colorectal cancer;Renal cell carcinoma;Breast cancer;Choline metabolism in cancer;PD-L1 expression and PD-1 checkpoint pathway in cancer;Inflammatory bowel disease;Rheumatoid arthritis;Lipid and atherosclerosis;Fluid shear stress and atherosclerosis</t>
  </si>
  <si>
    <t>TP53 Regulates Transcription of DNA Repair Genes;Senescence-Associated Secretory Phenotype (SASP);WNT5:FZD7-mediated leishmania damping;Deregulated CDK5 triggers multiple neurodegenerative pathways in Alzheimer's disease models;MAPK6/MAPK4 signaling;Oxidative Stress Induced Senescence;Activation of anterior HOX genes in hindbrain development during early embryogenesis;Estrogen-dependent gene expression;Pre-NOTCH Transcription and Translation;FCERI mediated MAPK activation;Regulation of PTEN gene transcription;Activation of the AP-1 family of transcription factors</t>
  </si>
  <si>
    <t>Transcription factor AP-1</t>
  </si>
  <si>
    <t>hyaluronan biosynthetic process;transmembrane transport</t>
  </si>
  <si>
    <t>ATP binding;ATPase activity, coupled to transmembrane movement of substances;ATPase-coupled anion transmembrane transporter activity;organic anion transmembrane transporter activity</t>
  </si>
  <si>
    <t>ABC transporters;Antifolate resistance</t>
  </si>
  <si>
    <t>O15440</t>
  </si>
  <si>
    <t>ENSG00000114770</t>
  </si>
  <si>
    <t>ABCC5</t>
  </si>
  <si>
    <t>Antifolate resistance;ABC transporters</t>
  </si>
  <si>
    <t>ABC-family proteins mediated transport;Paracetamol ADME;Hyaluronan biosynthesis and export;Azathioprine ADME</t>
  </si>
  <si>
    <t>Multidrug resistance-associated protein 5</t>
  </si>
  <si>
    <t>epithelial cell-cell adhesion;negative regulation of endopeptidase activity</t>
  </si>
  <si>
    <t>collagen-containing extracellular matrix;cytoplasm;cytosol;extracellular exosome;extracellular space</t>
  </si>
  <si>
    <t>P50452</t>
  </si>
  <si>
    <t>ENSG00000166401</t>
  </si>
  <si>
    <t>SERPINB8</t>
  </si>
  <si>
    <t>Dissolution of Fibrin Clot</t>
  </si>
  <si>
    <t>Serpin B8</t>
  </si>
  <si>
    <t>autophagy;cellular protein catabolic process;cellular response to interferon-gamma;endoplasmic reticulum to Golgi vesicle-mediated transport;endosome to lysosome transport;intracellular protein transport;positive regulation of macroautophagy;Rab protein signal transduction</t>
  </si>
  <si>
    <t>autophagosome;cytosol;endoplasmic reticulum membrane;Golgi membrane;lysosomal membrane;lysosome;phagocytic vesicle;recycling endosome membrane;trans-Golgi network</t>
  </si>
  <si>
    <t>Q6IQ22</t>
  </si>
  <si>
    <t>RAB12</t>
  </si>
  <si>
    <t>RAB GEFs exchange GTP for GDP on RABs;RAB geranylgeranylation</t>
  </si>
  <si>
    <t>Ras-related protein Rab-12</t>
  </si>
  <si>
    <t>chaperone-mediated protein folding;protein folding;protein peptidyl-prolyl isomerization;response to bacterium</t>
  </si>
  <si>
    <t>FK506 binding;heat shock protein binding;peptidyl-prolyl cis-trans isomerase activity</t>
  </si>
  <si>
    <t>cytoplasm;cytosol;extracellular exosome;membrane;nucleoplasm</t>
  </si>
  <si>
    <t>PF00254;PF00515;PF13181</t>
  </si>
  <si>
    <t>Q13451</t>
  </si>
  <si>
    <t>ENSG00000096060</t>
  </si>
  <si>
    <t>FKBP5</t>
  </si>
  <si>
    <t>HSP90 chaperone cycle for steroid hormone receptors (SHR) in the presence of ligand;ESR-mediated signaling;MECP2 regulates neuronal receptors and channels</t>
  </si>
  <si>
    <t>Peptidyl-prolyl cis-trans isomerase FKBP5</t>
  </si>
  <si>
    <t>endoplasmic reticulum organization;endoplasmic reticulum to Golgi vesicle-mediated transport;Golgi organization;protein folding;protein transport</t>
  </si>
  <si>
    <t>mannose binding;metal ion binding</t>
  </si>
  <si>
    <t>COPII-coated ER to Golgi transport vesicle;endoplasmic reticulum membrane;endoplasmic reticulum-Golgi intermediate compartment;Golgi apparatus;Golgi membrane;integral component of membrane</t>
  </si>
  <si>
    <t>Q9H0V9</t>
  </si>
  <si>
    <t>ENSG00000114988</t>
  </si>
  <si>
    <t>LMAN2L</t>
  </si>
  <si>
    <t>VIP36-like protein</t>
  </si>
  <si>
    <t>endosomal transport;ESCRT III complex disassembly;exit from mitosis;late endosome to vacuole transport;midbody abscission;mitotic metaphase plate congression;multivesicular body assembly;nuclear envelope reassembly;nucleus organization;protein localization to chromatin;viral budding via host ESCRT complex;viral life cycle</t>
  </si>
  <si>
    <t>cytosol;ESCRT III complex;nuclear envelope;nucleus</t>
  </si>
  <si>
    <t>Q8WUX9</t>
  </si>
  <si>
    <t>ENSG00000147457</t>
  </si>
  <si>
    <t>CHMP7</t>
  </si>
  <si>
    <t>HCMV Late Events;Endosomal Sorting Complex Required For Transport (ESCRT);Macroautophagy;Pyroptosis;Late endosomal microautophagy;Budding and maturation of HIV virion;Sealing of the nuclear envelope (NE) by ESCRT-III;Translation of Replicase and Assembly of the Replication Transcription Complex;Translation of Replicase and Assembly of the Replication Transcription Complex</t>
  </si>
  <si>
    <t>Charged multivesicular body protein 7</t>
  </si>
  <si>
    <t>methyltransferase activity</t>
  </si>
  <si>
    <t>PF08241</t>
  </si>
  <si>
    <t>Q8N6R0</t>
  </si>
  <si>
    <t>ENSG00000010165</t>
  </si>
  <si>
    <t>METTL13</t>
  </si>
  <si>
    <t>Methyltransferase-like protein 13</t>
  </si>
  <si>
    <t>cellular protein-containing complex assembly;positive regulation of DNA replication;positive regulation of neuron projection development;positive regulation of transcription by RNA polymerase II;response to cobalt ion;response to organic cyclic compound</t>
  </si>
  <si>
    <t>DNA-binding transcription activator activity, RNA polymerase II-specific;DNA-binding transcription factor activity;DNA-binding transcription factor activity, RNA polymerase II-specific;identical protein binding;protein heterodimerization activity;protein-containing complex binding;RNA polymerase II regulatory region sequence-specific DNA binding</t>
  </si>
  <si>
    <t>ATF1-ATF4 transcription factor complex;nucleoplasm;nucleus;transcription factor complex</t>
  </si>
  <si>
    <t>Aldosterone synthesis and secretion;Transcriptional misregulation in cancer</t>
  </si>
  <si>
    <t>PF00170;PF02173</t>
  </si>
  <si>
    <t>P18846</t>
  </si>
  <si>
    <t>ENSG00000123268</t>
  </si>
  <si>
    <t>ATF1</t>
  </si>
  <si>
    <t>NGF-stimulated transcription;CREB phosphorylation</t>
  </si>
  <si>
    <t>Cyclic AMP-dependent transcription factor ATF-1</t>
  </si>
  <si>
    <t>chaperone binding;protein homodimerization activity;protein transporter activity;transporter activity;zinc ion binding</t>
  </si>
  <si>
    <t>mitochondrial inner membrane;mitochondrial intermembrane space;mitochondrial intermembrane space protein transporter complex;mitochondrion;TIM22 mitochondrial import inner membrane insertion complex;TIM23 mitochondrial import inner membrane translocase complex</t>
  </si>
  <si>
    <t>P62072</t>
  </si>
  <si>
    <t>ENSG00000134809</t>
  </si>
  <si>
    <t>TIMM10</t>
  </si>
  <si>
    <t>Mitochondrial import inner membrane translocase subunit Tim10</t>
  </si>
  <si>
    <t>actin filament organization;activation of cysteine-type endopeptidase activity involved in apoptotic process;apoptotic process;apoptotic signaling pathway;cell differentiation;clathrin coat assembly;clathrin-dependent endocytosis;membrane organization;neurotransmitter receptor transport;positive regulation of epidermal growth factor receptor signaling pathway;positive regulation of platelet-derived growth factor receptor-beta signaling pathway;positive regulation of protein kinase B signaling;positive regulation of receptor-mediated endocytosis;protein stabilization;regulation of apoptotic process;regulation of endocytosis</t>
  </si>
  <si>
    <t>actin filament binding;AP-2 adaptor complex binding;clathrin adaptor activity;clathrin binding;clathrin light chain binding;epidermal growth factor receptor binding;glutamate receptor binding;phosphatidylinositol binding;phosphatidylinositol-3,4-bisphosphate binding;phosphatidylinositol-3,5-bisphosphate binding;phosphatidylinositol-3-phosphate binding;protein heterodimerization activity;protein homodimerization activity;structural constituent of cytoskeleton</t>
  </si>
  <si>
    <t>actin cortical patch;clathrin-coated vesicle;clathrin-coated vesicle membrane;cytoplasm;cytoskeleton;cytosol;extrinsic component of cytoplasmic side of plasma membrane;extrinsic component of postsynaptic membrane;extrinsic component of presynaptic membrane;glutamatergic synapse;Golgi apparatus;intracellular membrane-bounded organelle;membrane;nucleus;postsynapse;presynapse</t>
  </si>
  <si>
    <t>O00291</t>
  </si>
  <si>
    <t>ENSG00000127946</t>
  </si>
  <si>
    <t>HIP1</t>
  </si>
  <si>
    <t>Clathrin-mediated endocytosis;ALK mutants bind TKIs;Signaling by ALK fusions and activated point mutants</t>
  </si>
  <si>
    <t>Huntingtin-interacting protein 1</t>
  </si>
  <si>
    <t>cell differentiation;collagen fibril organization;collagen metabolic process;endosome to lysosome transport;intracellular protein transport;peptidyl-lysine hydroxylation;post-translational protein modification;spermatogenesis</t>
  </si>
  <si>
    <t>cytoplasm;early endosome;Golgi apparatus;late endosome;recycling endosome</t>
  </si>
  <si>
    <t>PF04840</t>
  </si>
  <si>
    <t>Q9H9C1</t>
  </si>
  <si>
    <t>ENSG00000151445</t>
  </si>
  <si>
    <t>VIPAS39</t>
  </si>
  <si>
    <t>Spermatogenesis-defective protein 39 homolog</t>
  </si>
  <si>
    <t>snoRNA guided rRNA pseudouridine synthesis;telomere maintenance via telomerase</t>
  </si>
  <si>
    <t>box H/ACA snoRNA binding;RNA binding;telomerase RNA binding</t>
  </si>
  <si>
    <t>box H/ACA scaRNP complex;box H/ACA snoRNP complex;box H/ACA telomerase RNP complex;fibrillar center;nuclear chromosome, telomeric region;nucleoplasm;nucleus;telomerase holoenzyme complex</t>
  </si>
  <si>
    <t>PF04410</t>
  </si>
  <si>
    <t>Q9NY12</t>
  </si>
  <si>
    <t>ENSG00000109534</t>
  </si>
  <si>
    <t>GAR1</t>
  </si>
  <si>
    <t>Telomere Extension By Telomerase;rRNA modification in the nucleus and cytosol</t>
  </si>
  <si>
    <t>H/ACA ribonucleoprotein complex subunit 1</t>
  </si>
  <si>
    <t>adenylate cyclase-inhibiting G protein-coupled receptor signaling pathway;cellular response to electrical stimulus;cytoskeleton organization;negative regulation of adenylate cyclase activity;negative regulation of dopamine receptor signaling pathway;positive regulation of filopodium assembly;protein localization to plasma membrane;regulation of cell shape;synapse maturation</t>
  </si>
  <si>
    <t>D3 dopamine receptor binding</t>
  </si>
  <si>
    <t>apicolateral plasma membrane;axon;basolateral plasma membrane;cytoplasmic vesicle;dendritic spine membrane;filopodium membrane;intracellular membrane-bounded organelle;intrinsic component of the cytoplasmic side of the plasma membrane;nucleus;plasma membrane;postsynaptic density</t>
  </si>
  <si>
    <t>PF03285</t>
  </si>
  <si>
    <t>O75781</t>
  </si>
  <si>
    <t>ENSG00000099864</t>
  </si>
  <si>
    <t>PALM</t>
  </si>
  <si>
    <t>Paralemmin-1</t>
  </si>
  <si>
    <t>adherens junction organization;axonogenesis;lateral ventricle development;negative regulation of protein localization to plasma membrane;neuroblast division in subventricular zone;positive regulation of cell migration;positive regulation of neurogenesis;regulation of postsynaptic neurotransmitter receptor internalization</t>
  </si>
  <si>
    <t>alpha-catenin binding;beta-catenin binding;cadherin binding</t>
  </si>
  <si>
    <t>apical part of cell;basolateral plasma membrane;clathrin-coated vesicle;early endosome;extrinsic component of plasma membrane;focal adhesion;glutamatergic synapse;nucleus;plasma membrane</t>
  </si>
  <si>
    <t>PF00640;PF06311</t>
  </si>
  <si>
    <t>P49757</t>
  </si>
  <si>
    <t>ENSG00000133961</t>
  </si>
  <si>
    <t>NUMB</t>
  </si>
  <si>
    <t>Degradation of GLI1 by the proteasome;Hedgehog 'on' state;Recycling pathway of L1;Activated NOTCH1 Transmits Signal to the Nucleus</t>
  </si>
  <si>
    <t>Protein numb homolog</t>
  </si>
  <si>
    <t>Q96MX6</t>
  </si>
  <si>
    <t>ENSG00000243667</t>
  </si>
  <si>
    <t>DNAAF10</t>
  </si>
  <si>
    <t>WD repeat-containing protein 92</t>
  </si>
  <si>
    <t>regulation of Rho protein signal transduction</t>
  </si>
  <si>
    <t>Q8TER5</t>
  </si>
  <si>
    <t>ENSG00000165801</t>
  </si>
  <si>
    <t>ARHGEF40</t>
  </si>
  <si>
    <t>RHOA GTPase cycle;NRAGE signals death through JNK;G alpha (12/13) signalling events;RHOC GTPase cycle</t>
  </si>
  <si>
    <t>Rho guanine nucleotide exchange factor 40</t>
  </si>
  <si>
    <t>negative regulation of nucleic acid-templated transcription;neuron differentiation;positive regulation of transcription, DNA-templated</t>
  </si>
  <si>
    <t>identical protein binding;transcription factor binding</t>
  </si>
  <si>
    <t>cytoplasm;mitochondrion;nucleus</t>
  </si>
  <si>
    <t>PF01784</t>
  </si>
  <si>
    <t>Q9GZT8</t>
  </si>
  <si>
    <t>ENSG00000196290</t>
  </si>
  <si>
    <t>NIF3L1</t>
  </si>
  <si>
    <t>NIF3-like protein 1 {ECO:0000305|PubMed:11124544}</t>
  </si>
  <si>
    <t>protein phosphatase binding;Rho GTPase binding</t>
  </si>
  <si>
    <t>cytosol;Golgi membrane</t>
  </si>
  <si>
    <t>Q9UPN7</t>
  </si>
  <si>
    <t>ENSG00000105063</t>
  </si>
  <si>
    <t>PPP6R1</t>
  </si>
  <si>
    <t>Serine/threonine-protein phosphatase 6 regulatory subunit 1</t>
  </si>
  <si>
    <t>cellular response to glucose stimulus;cellular response to hypoxia;excitatory postsynaptic potential;lactation;neurotransmitter reuptake;nucleobase-containing compound metabolic process;nucleoside transport;sleep;uridine transport</t>
  </si>
  <si>
    <t>nucleoside transmembrane transporter activity</t>
  </si>
  <si>
    <t>apical plasma membrane;basolateral plasma membrane;integral component of plasma membrane;membrane;plasma membrane;postsynapse;presynapse</t>
  </si>
  <si>
    <t>PF01733</t>
  </si>
  <si>
    <t>Q99808</t>
  </si>
  <si>
    <t>ENSG00000112759</t>
  </si>
  <si>
    <t>SLC29A1</t>
  </si>
  <si>
    <t>Azathioprine ADME;Transport of nucleosides and free purine and pyrimidine bases across the plasma membrane</t>
  </si>
  <si>
    <t>Equilibrative nucleoside transporter 1</t>
  </si>
  <si>
    <t>maintenance of epithelial cell apical/basal polarity;neurotransmitter secretion;protein localization to basolateral plasma membrane</t>
  </si>
  <si>
    <t>basolateral plasma membrane;cell-cell junction;cytosol;extracellular region;presynapse;synapse</t>
  </si>
  <si>
    <t>Q5EBL8</t>
  </si>
  <si>
    <t>ENSG00000120509</t>
  </si>
  <si>
    <t>PDZD11</t>
  </si>
  <si>
    <t>Vitamin B5 (pantothenate) metabolism;Ion transport by P-type ATPases;Ion influx/efflux at host-pathogen interface;Transport of vitamins, nucleosides, and related molecules;Biotin transport and metabolism</t>
  </si>
  <si>
    <t>PDZ domain-containing protein 11</t>
  </si>
  <si>
    <t>protein import into mitochondrial matrix</t>
  </si>
  <si>
    <t>P-P-bond-hydrolysis-driven protein transmembrane transporter activity;protein transmembrane transporter activity</t>
  </si>
  <si>
    <t>integral component of mitochondrial inner membrane;TIM23 mitochondrial import inner membrane translocase complex</t>
  </si>
  <si>
    <t>Q5SRD1</t>
  </si>
  <si>
    <t>TIMM23B</t>
  </si>
  <si>
    <t>Putative mitochondrial import inner membrane translocase subunit Tim23B</t>
  </si>
  <si>
    <t>blastocyst hatching;mitochondrial electron transport, NADH to ubiquinone;mitochondrial respiratory chain complex I assembly</t>
  </si>
  <si>
    <t>mitochondrial inner membrane;mitochondrial membrane;mitochondrial respiratory chain complex I</t>
  </si>
  <si>
    <t>O43678</t>
  </si>
  <si>
    <t>ENSG00000131495</t>
  </si>
  <si>
    <t>NDUFA2</t>
  </si>
  <si>
    <t>NADH dehydrogenase [ubiquinone] 1 alpha subcomplex subunit 2</t>
  </si>
  <si>
    <t>spermatid development;transcription by RNA polymerase II;transcription elongation from RNA polymerase II promoter</t>
  </si>
  <si>
    <t>DNA-binding transcription factor activity;double-stranded DNA binding</t>
  </si>
  <si>
    <t>ELL-EAF complex;fibrillar center;nucleoplasm;nucleus;transcription elongation factor complex;transcriptionally active chromatin</t>
  </si>
  <si>
    <t>PF05110</t>
  </si>
  <si>
    <t>Q9UHB7</t>
  </si>
  <si>
    <t>ENSG00000072364</t>
  </si>
  <si>
    <t>AFF4</t>
  </si>
  <si>
    <t>AF4/FMR2 family member 4</t>
  </si>
  <si>
    <t>amino acid transport;L-arginine import across plasma membrane;L-ornithine transmembrane transport</t>
  </si>
  <si>
    <t>amino acid transmembrane transporter activity;arginine transmembrane transporter activity;L-lysine transmembrane transporter activity;L-ornithine transmembrane transporter activity</t>
  </si>
  <si>
    <t>integral component of plasma membrane;membrane;plasma membrane;protein-containing complex</t>
  </si>
  <si>
    <t>PF13520;PF13906</t>
  </si>
  <si>
    <t>P30825</t>
  </si>
  <si>
    <t>ENSG00000139514</t>
  </si>
  <si>
    <t>SLC7A1</t>
  </si>
  <si>
    <t>High affinity cationic amino acid transporter 1</t>
  </si>
  <si>
    <t>bone remodeling;collagen biosynthetic process;collagen fibril organization;peptidyl-lysine hydroxylation;synaptonemal complex assembly</t>
  </si>
  <si>
    <t>catalytic complex;condensed nuclear chromosome;endoplasmic reticulum;nucleolus;synaptonemal complex</t>
  </si>
  <si>
    <t>Q92791</t>
  </si>
  <si>
    <t>ENSG00000141696</t>
  </si>
  <si>
    <t>P3H4</t>
  </si>
  <si>
    <t>Endoplasmic reticulum protein SC65 {ECO:0000303|PubMed:23959653}</t>
  </si>
  <si>
    <t>PF01281</t>
  </si>
  <si>
    <t>Q9BYD2</t>
  </si>
  <si>
    <t>ENSG00000143436</t>
  </si>
  <si>
    <t>MRPL9</t>
  </si>
  <si>
    <t>39S ribosomal protein L9, mitochondrial</t>
  </si>
  <si>
    <t>spliceosomal tri-snRNP complex assembly</t>
  </si>
  <si>
    <t>spliceosomal complex</t>
  </si>
  <si>
    <t>PF05282</t>
  </si>
  <si>
    <t>Q9Y312</t>
  </si>
  <si>
    <t>ENSG00000131043</t>
  </si>
  <si>
    <t>AAR2</t>
  </si>
  <si>
    <t>Protein AAR2 homolog</t>
  </si>
  <si>
    <t>endocytosis;phosphatidylinositol biosynthetic process;protein transport;regulation of endocytosis</t>
  </si>
  <si>
    <t>lipid binding;metal ion binding;protein transporter activity;SH2 domain binding;SH3 domain binding</t>
  </si>
  <si>
    <t>cytoplasm;cytosol;early endosome membrane;endosome;intracellular membrane-bounded organelle;nuclear speck;nucleus</t>
  </si>
  <si>
    <t>Q96T51</t>
  </si>
  <si>
    <t>ENSG00000176783;ENSG00000284260</t>
  </si>
  <si>
    <t>RUFY1</t>
  </si>
  <si>
    <t>RUN and FYVE domain-containing protein 1</t>
  </si>
  <si>
    <t>endonucleolytic cleavage in 5'-ETS of tricistronic rRNA transcript (SSU-rRNA, 5.8S rRNA, LSU-rRNA)</t>
  </si>
  <si>
    <t>mRNA 3'-UTR binding;mRNA 5'-UTR binding;RNA binding;small ribosomal subunit rRNA binding</t>
  </si>
  <si>
    <t>PF04900</t>
  </si>
  <si>
    <t>Q9BRU9</t>
  </si>
  <si>
    <t>ENSG00000147679</t>
  </si>
  <si>
    <t>UTP23</t>
  </si>
  <si>
    <t>rRNA-processing protein UTP23 homolog</t>
  </si>
  <si>
    <t>positive regulation of proteasomal ubiquitin-dependent protein catabolic process;protein polyubiquitination;protein ubiquitination;ubiquitin-dependent protein catabolic process</t>
  </si>
  <si>
    <t>ubiquitin conjugating enzyme binding;ubiquitin protein ligase activity;ubiquitin protein ligase binding;ubiquitin-like protein transferase activity;ubiquitin-protein transferase activity;zinc ion binding</t>
  </si>
  <si>
    <t>Cajal body;cytoplasm;cytosol;Lewy body;nuclear body;ubiquitin ligase complex</t>
  </si>
  <si>
    <t>Q9Y4X5</t>
  </si>
  <si>
    <t>ENSG00000166233</t>
  </si>
  <si>
    <t>ARIH1</t>
  </si>
  <si>
    <t>E3 ubiquitin-protein ligase ARIH1</t>
  </si>
  <si>
    <t>adenylate cyclase-modulating G protein-coupled receptor signaling pathway;blood coagulation;cell differentiation;embryonic digit morphogenesis;G protein-coupled receptor signaling pathway;in utero embryonic development;platelet activation;regulation of cell shape;regulation of fibroblast migration;regulation of proteasomal ubiquitin-dependent protein catabolic process;regulation of TOR signaling;response to drug;Rho protein signal transduction</t>
  </si>
  <si>
    <t>D5 dopamine receptor binding;G protein-coupled receptor binding;G-protein beta/gamma-subunit complex binding;GTP binding;GTPase activity;metal ion binding</t>
  </si>
  <si>
    <t>brush border membrane;cytoplasm;focal adhesion;heterotrimeric G-protein complex;lateral plasma membrane;plasma membrane</t>
  </si>
  <si>
    <t>cGMP-PKG signaling pathway;Human cytomegalovirus infection;Long-term depression;MAPK signaling pathway;Parathyroid hormone synthesis, secretion and action;Pathways in cancer;Phospholipase D signaling pathway;Regulation of actin cytoskeleton;Sphingolipid signaling pathway;Vascular smooth muscle contraction</t>
  </si>
  <si>
    <t>Q03113</t>
  </si>
  <si>
    <t>ENSG00000146535</t>
  </si>
  <si>
    <t>GNA12</t>
  </si>
  <si>
    <t>MAPK signaling pathway;cGMP-PKG signaling pathway;Sphingolipid signaling pathway;Phospholipase D signaling pathway;Vascular smooth muscle contraction;Long-term depression;Regulation of actin cytoskeleton;Parathyroid hormone synthesis, secretion and action;Pathogenic Escherichia coli infection;Human cytomegalovirus infection;Pathways in cancer</t>
  </si>
  <si>
    <t>G alpha (12/13) signalling events;Thrombin signalling through proteinase activated receptors (PARs)</t>
  </si>
  <si>
    <t>Guanine nucleotide-binding protein subunit alpha-12</t>
  </si>
  <si>
    <t>cell redox homeostasis;hemopoiesis;protein lipoylation;small molecule metabolic process</t>
  </si>
  <si>
    <t>2 iron, 2 sulfur cluster binding;electron transfer activity;glutathione disulfide oxidoreductase activity;metal ion binding;protein disulfide oxidoreductase activity</t>
  </si>
  <si>
    <t>dendrite;mitochondrial matrix;mitochondrion;neuronal cell body;nucleus</t>
  </si>
  <si>
    <t>Q86SX6</t>
  </si>
  <si>
    <t>ENSG00000182512</t>
  </si>
  <si>
    <t>GLRX5</t>
  </si>
  <si>
    <t>Mitochondrial iron-sulfur cluster biogenesis</t>
  </si>
  <si>
    <t>Glutaredoxin-related protein 5, mitochondrial</t>
  </si>
  <si>
    <t>P-P-bond-hydrolysis-driven protein transmembrane transporter activity</t>
  </si>
  <si>
    <t>integral component of mitochondrial inner membrane;mitochondrial inner membrane;TIM23 mitochondrial import inner membrane translocase complex</t>
  </si>
  <si>
    <t>O60830</t>
  </si>
  <si>
    <t>ENSG00000126768</t>
  </si>
  <si>
    <t>TIMM17B</t>
  </si>
  <si>
    <t>Mitochondrial import inner membrane translocase subunit Tim17-B</t>
  </si>
  <si>
    <t>central nervous system development;myelination;oligodendrocyte development;ovarian follicle development;regulation of translational initiation;response to glucose;response to heat;response to peptide hormone;T cell receptor signaling pathway;translational initiation</t>
  </si>
  <si>
    <t>ATP binding;GTP binding;translation initiation factor activity</t>
  </si>
  <si>
    <t>P49770</t>
  </si>
  <si>
    <t>ENSG00000119718</t>
  </si>
  <si>
    <t>EIF2B2</t>
  </si>
  <si>
    <t>Translation initiation factor eIF-2B subunit beta</t>
  </si>
  <si>
    <t>anaphase-promoting complex-dependent catabolic process;cell division;metaphase/anaphase transition of mitotic cell cycle;protein K11-linked ubiquitination;regulation of mitotic cell cycle phase transition</t>
  </si>
  <si>
    <t>anaphase-promoting complex;cytosol;nucleoplasm</t>
  </si>
  <si>
    <t>PF12859</t>
  </si>
  <si>
    <t>Q9H1A4</t>
  </si>
  <si>
    <t>ENSG00000153107</t>
  </si>
  <si>
    <t>ANAPC1</t>
  </si>
  <si>
    <t>Anaphase-promoting complex subunit 1</t>
  </si>
  <si>
    <t>negative regulation of appetite;positive regulation of MAPK cascade</t>
  </si>
  <si>
    <t>growth factor activity;metal ion binding</t>
  </si>
  <si>
    <t>Q9UMX5</t>
  </si>
  <si>
    <t>ENSG00000117691</t>
  </si>
  <si>
    <t>NENF</t>
  </si>
  <si>
    <t>Neudesin</t>
  </si>
  <si>
    <t>cell adhesion;extracellular matrix organization;growth plate cartilage chondrocyte morphogenesis;protein heterotrimerization;response to glucose</t>
  </si>
  <si>
    <t>extracellular matrix structural constituent conferring tensile strength</t>
  </si>
  <si>
    <t>collagen trimer;collagen-containing extracellular matrix;endoplasmic reticulum lumen;extracellular exosome;extracellular matrix;extracellular region;extracellular space;extracellular vesicle;protein-containing complex;sarcolemma</t>
  </si>
  <si>
    <t>P12110</t>
  </si>
  <si>
    <t>ENSG00000142173</t>
  </si>
  <si>
    <t>COL6A2</t>
  </si>
  <si>
    <t>Integrin cell surface interactions;ECM proteoglycans;NCAM1 interactions;Signaling by PDGF;Collagen degradation;Assembly of collagen fibrils and other multimeric structures;Collagen chain trimerization</t>
  </si>
  <si>
    <t>Collagen alpha-2(VI) chain</t>
  </si>
  <si>
    <t>apoptotic nuclear changes;brain development;cell proliferation;endoplasmic reticulum unfolded protein response;mitotic G2 DNA damage checkpoint;mitotic G2/M transition checkpoint;negative regulation of cellular protein catabolic process;negative regulation of MAP kinase activity;negative regulation of NF-kappaB transcription factor activity;negative regulation of protein kinase activity by regulation of protein phosphorylation;negative regulation of protein phosphorylation;negative regulation of protein serine/threonine kinase activity;positive regulation of protein localization to nucleus;positive regulation of protein ubiquitination;positive regulation of signal transduction by p53 class mediator;positive regulation of transcription by RNA polymerase II;protein ufmylation;regulation of cyclin-dependent protein serine/threonine kinase activity;regulation of mitotic cell cycle;regulation of neuron differentiation;regulation of phosphatase activity</t>
  </si>
  <si>
    <t>cyclin binding;MDM2/MDM4 family protein binding;mitogen-activated protein kinase binding;NF-kappaB binding;protein kinase binding;ubiquitin-like protein ligase binding</t>
  </si>
  <si>
    <t>centrosome;cytoplasm;cytosol;membrane;nucleolus;nucleus;protein-containing complex</t>
  </si>
  <si>
    <t>PF05600</t>
  </si>
  <si>
    <t>Q96JB5</t>
  </si>
  <si>
    <t>ENSG00000108465</t>
  </si>
  <si>
    <t>CDK5RAP3</t>
  </si>
  <si>
    <t>CDK5 regulatory subunit-associated protein 3 {ECO:0000312}</t>
  </si>
  <si>
    <t>PF08561</t>
  </si>
  <si>
    <t>Q6P161</t>
  </si>
  <si>
    <t>ENSG00000183617</t>
  </si>
  <si>
    <t>MRPL54</t>
  </si>
  <si>
    <t>39S ribosomal protein L54, mitochondrial</t>
  </si>
  <si>
    <t>membrane organization;receptor-mediated endocytosis</t>
  </si>
  <si>
    <t>calcium ion binding;SH3 domain binding</t>
  </si>
  <si>
    <t>clathrin-coated pit;cytosol;plasma membrane</t>
  </si>
  <si>
    <t>Q96D71</t>
  </si>
  <si>
    <t>ENSG00000135597</t>
  </si>
  <si>
    <t>REPS1</t>
  </si>
  <si>
    <t>RalBP1-associated Eps domain-containing protein 1</t>
  </si>
  <si>
    <t>autophagy;negative regulation of endocytosis;positive regulation of autophagosome assembly;positive regulation of xenophagy;protein autoubiquitination;protein catabolic process;protein polyubiquitination;ubiquitin-dependent endocytosis;viral budding</t>
  </si>
  <si>
    <t>PF07647;PF13855</t>
  </si>
  <si>
    <t>Q6UWE0</t>
  </si>
  <si>
    <t>ENSG00000148356</t>
  </si>
  <si>
    <t>LRSAM1</t>
  </si>
  <si>
    <t>E3 ubiquitin-protein ligase LRSAM1 {ECO:0000305}</t>
  </si>
  <si>
    <t>glycolipid biosynthetic process;platelet degranulation</t>
  </si>
  <si>
    <t>extracellular region;lipid droplet;membrane;midbody;mitochondrion;nucleus;plasma membrane;platelet alpha granule lumen</t>
  </si>
  <si>
    <t>PF03435</t>
  </si>
  <si>
    <t>Q8NBX0</t>
  </si>
  <si>
    <t>ENSG00000143653</t>
  </si>
  <si>
    <t>SCCPDH</t>
  </si>
  <si>
    <t>Saccharopine dehydrogenase-like oxidoreductase</t>
  </si>
  <si>
    <t>anatomical structure morphogenesis;mitochondrial translational elongation;mitochondrial translational termination</t>
  </si>
  <si>
    <t>mitochondrial inner membrane;mitochondrial large ribosomal subunit;mitochondrial ribosome;mitochondrion;nucleus</t>
  </si>
  <si>
    <t>PF09812</t>
  </si>
  <si>
    <t>Q9NQ50</t>
  </si>
  <si>
    <t>ENSG00000185608</t>
  </si>
  <si>
    <t>MRPL40</t>
  </si>
  <si>
    <t>39S ribosomal protein L40, mitochondrial</t>
  </si>
  <si>
    <t>cellular response to lipopolysaccharide;signal transduction;transcription, DNA-templated</t>
  </si>
  <si>
    <t>Adipocytokine signaling pathway;B cell receptor signaling pathway;Chemokine signaling pathway;Cytosolic DNA-sensing pathway;Epstein-Barr virus infection;Influenza A;Leishmaniasis;Measles;Neurotrophin signaling pathway;NOD-like receptor signaling pathway;PD-L1 expression and PD-1 checkpoint pathway in cancer;RIG-I-like receptor signaling pathway;Shigellosis;T cell receptor signaling pathway;Th1 and Th2 cell differentiation;Th17 cell differentiation;Toxoplasmosis</t>
  </si>
  <si>
    <t>Q15653</t>
  </si>
  <si>
    <t>ENSG00000104825;ENSG00000282905</t>
  </si>
  <si>
    <t>NFKBIB</t>
  </si>
  <si>
    <t>Chemokine signaling pathway;NOD-like receptor signaling pathway;RIG-I-like receptor signaling pathway;Cytosolic DNA-sensing pathway;Th1 and Th2 cell differentiation;Th17 cell differentiation;T cell receptor signaling pathway;B cell receptor signaling pathway;Neurotrophin signaling pathway;Adipocytokine signaling pathway;Pathogenic Escherichia coli infection;Shigellosis;Leishmaniasis;Toxoplasmosis;Measles;Influenza A;Epstein-Barr virus infection;Coronavirus disease;PD-L1 expression and PD-1 checkpoint pathway in cancer</t>
  </si>
  <si>
    <t>Activation of NF-kappaB in B cells;TRAF6 mediated NF-kB activation;RIP-mediated NFkB activation via ZBP1;TAK1-dependent IKK and NF-kappa-B activation</t>
  </si>
  <si>
    <t>NF-kappa-B inhibitor beta</t>
  </si>
  <si>
    <t>cerebellar granule cell precursor proliferation;proteasome assembly;proteasome core complex assembly</t>
  </si>
  <si>
    <t>proteasome binding</t>
  </si>
  <si>
    <t>cytoplasm;cytosol;endoplasmic reticulum;Golgi apparatus;nucleoplasm;nucleus</t>
  </si>
  <si>
    <t>PF16094</t>
  </si>
  <si>
    <t>O95456</t>
  </si>
  <si>
    <t>ENSG00000183527</t>
  </si>
  <si>
    <t>PSMG1</t>
  </si>
  <si>
    <t>Proteasome assembly chaperone 1</t>
  </si>
  <si>
    <t>PF07074</t>
  </si>
  <si>
    <t>Q9UNL2</t>
  </si>
  <si>
    <t>ENSG00000114850</t>
  </si>
  <si>
    <t>SSR3</t>
  </si>
  <si>
    <t>Translocon-associated protein subunit gamma</t>
  </si>
  <si>
    <t>ATP hydrolysis coupled proton transport;insulin receptor signaling pathway;ion transmembrane transport;neutrophil degranulation;positive regulation of Wnt signaling pathway;proton transmembrane transport;regulation of macroautophagy;transferrin transport;viral process</t>
  </si>
  <si>
    <t>proton-transporting ATP synthase activity, rotational mechanism;proton-transporting ATPase activity, rotational mechanism;ubiquitin protein ligase binding</t>
  </si>
  <si>
    <t>azurophil granule membrane;endosome membrane;extracellular exosome;ficolin-1-rich granule membrane;focal adhesion;integral component of membrane;lysosomal membrane;phagocytic vesicle membrane;plasma membrane;proton-transporting V-type ATPase, V0 domain;tertiary granule membrane</t>
  </si>
  <si>
    <t>Collecting duct acid secretion;Epithelial cell signaling in Helicobacter pylori infection;Human papillomavirus infection;Lysosome;Metabolic pathways;Oxidative phosphorylation;Phagosome;Rheumatoid arthritis;Synaptic vesicle cycle;Tuberculosis;Vibrio cholerae infection</t>
  </si>
  <si>
    <t>PF00137</t>
  </si>
  <si>
    <t>P27449</t>
  </si>
  <si>
    <t>ENSG00000185883</t>
  </si>
  <si>
    <t>ATP6V0C</t>
  </si>
  <si>
    <t>Oxidative phosphorylation;Metabolic pathways;Lysosome;Phagosome;Synaptic vesicle cycle;Collecting duct acid secretion;Vibrio cholerae infection;Epithelial cell signaling in Helicobacter pylori infection;Tuberculosis;Human papillomavirus infection;Rheumatoid arthritis</t>
  </si>
  <si>
    <t>Neutrophil degranulation;Amino acids regulate mTORC1;ROS and RNS production in phagocytes;Insulin receptor recycling;Transferrin endocytosis and recycling;Ion channel transport</t>
  </si>
  <si>
    <t>V-type proton ATPase 16 kDa proteolipid subunit</t>
  </si>
  <si>
    <t>actin filament bundle assembly;apoptotic process;apoptotic signaling pathway;interleukin-2 biosynthetic process;negative regulation of B cell proliferation;negative regulation of fibroblast proliferation;negative regulation of T cell proliferation;negative regulation of T cell receptor signaling pathway;negative regulation of transcription by RNA polymerase II;positive regulation of amyloid precursor protein biosynthetic process;positive regulation of apoptotic process;positive regulation of cellular senescence;positive regulation of gene expression;positive regulation of hydrogen peroxide-mediated programmed cell death</t>
  </si>
  <si>
    <t>actin binding;enzyme binding;leucine zipper domain binding;transcription corepressor activity</t>
  </si>
  <si>
    <t>actin filament;cytoplasm;nuclear chromatin;nucleus</t>
  </si>
  <si>
    <t>Q96IZ0</t>
  </si>
  <si>
    <t>ENSG00000177425</t>
  </si>
  <si>
    <t>PAWR</t>
  </si>
  <si>
    <t>PRKC apoptosis WT1 regulator protein</t>
  </si>
  <si>
    <t>mRNA splicing, via spliceosome;positive regulation of androgen receptor activity</t>
  </si>
  <si>
    <t>nuclear hormone receptor binding;nuclear receptor transcription coactivator activity</t>
  </si>
  <si>
    <t>nucleoplasm;nucleus;spliceosomal complex;U2-type catalytic step 2 spliceosome</t>
  </si>
  <si>
    <t>PF01125</t>
  </si>
  <si>
    <t>P41223</t>
  </si>
  <si>
    <t>ENSG00000106245</t>
  </si>
  <si>
    <t>BUD31</t>
  </si>
  <si>
    <t>Protein BUD31 homolog {ECO:0000303|PubMed:25091737}</t>
  </si>
  <si>
    <t>keratinization;negative regulation of transcription, DNA-templated</t>
  </si>
  <si>
    <t>chromosome;cytosol;Golgi apparatus;nucleoplasm</t>
  </si>
  <si>
    <t>Q8NEY8</t>
  </si>
  <si>
    <t>ENSG00000134283</t>
  </si>
  <si>
    <t>PPHLN1</t>
  </si>
  <si>
    <t>Periphilin-1 {ECO:0000303|PubMed:12853457}</t>
  </si>
  <si>
    <t>negative regulation of adiponectin secretion;protein transport;regulated exocytosis</t>
  </si>
  <si>
    <t>cytosol;intracellular membrane-bounded organelle;phagocytic vesicle membrane;recycling endosome</t>
  </si>
  <si>
    <t>Q6WKZ4</t>
  </si>
  <si>
    <t>ENSG00000156675</t>
  </si>
  <si>
    <t>RAB11FIP1</t>
  </si>
  <si>
    <t>Rab11 family-interacting protein 1</t>
  </si>
  <si>
    <t>canonical Wnt signaling pathway;ciliary basal body-plasma membrane docking;circadian regulation of gene expression;DNA repair;endocytosis;G2/M transition of mitotic cell cycle;negative regulation of protein binding;peptidyl-serine phosphorylation;peptidyl-threonine phosphorylation;positive regulation of canonical Wnt signaling pathway;positive regulation of non-canonical Wnt signaling pathway;positive regulation of proteasomal ubiquitin-dependent protein catabolic process;positive regulation of Wnt-mediated midbrain dopaminergic neuron differentiation;protein phosphorylation;regulation of cellular protein localization;regulation of circadian rhythm;regulation of G2/M transition of mitotic cell cycle;signal transduction</t>
  </si>
  <si>
    <t>Circadian rhythm;FoxO signaling pathway;Hedgehog signaling pathway;Hippo signaling pathway;Hippo signaling pathway - multiple species;Wnt signaling pathway</t>
  </si>
  <si>
    <t>P49674</t>
  </si>
  <si>
    <t>ENSG00000213923</t>
  </si>
  <si>
    <t>CSNK1E</t>
  </si>
  <si>
    <t>FoxO signaling pathway;Wnt signaling pathway;Hedgehog signaling pathway;Hippo signaling pathway;Hippo signaling pathway;Circadian rhythm;Alzheimer disease;Pathways of neurodegeneration</t>
  </si>
  <si>
    <t>Major pathway of rRNA processing in the nucleolus and cytosol;Regulation of PLK1 Activity at G2/M Transition;Circadian Clock;WNT mediated activation of DVL;Recruitment of NuMA to mitotic centrosomes;Loss of Nlp from mitotic centrosomes;Recruitment of mitotic centrosome proteins and complexes;Anchoring of the basal body to the plasma membrane;AURKA Activation by TPX2</t>
  </si>
  <si>
    <t>Casein kinase I isoform epsilon</t>
  </si>
  <si>
    <t>Q96ER9</t>
  </si>
  <si>
    <t>ENSG00000164051</t>
  </si>
  <si>
    <t>CCDC51</t>
  </si>
  <si>
    <t>Coiled-coil domain-containing protein 51</t>
  </si>
  <si>
    <t>endosomal transport;endosome transport via multivesicular body sorting pathway;ESCRT III complex disassembly;establishment of protein localization;exit from mitosis;late endosome to vacuole transport;macroautophagy;membrane invagination;midbody abscission;mitotic metaphase plate congression;multivesicular body assembly;negative regulation of cell death;negative regulation of centriole elongation;nuclear envelope reassembly;nucleus organization;positive regulation of exosomal secretion;positive regulation of viral release from host cell;protein heterooligomerization;protein homooligomerization;protein polymerization;protein transport;regulation of centrosome duplication;regulation of mitotic spindle assembly;regulation of viral process;viral budding via host ESCRT complex;viral life cycle</t>
  </si>
  <si>
    <t>phosphatidylcholine binding;protein domain specific binding</t>
  </si>
  <si>
    <t>cytosol;ESCRT III complex;extracellular exosome;late endosome membrane;membrane;membrane coat;multivesicular body;nuclear envelope</t>
  </si>
  <si>
    <t>O43633</t>
  </si>
  <si>
    <t>ENSG00000130724</t>
  </si>
  <si>
    <t>CHMP2A</t>
  </si>
  <si>
    <t>Budding and maturation of HIV virion;Endosomal Sorting Complex Required For Transport (ESCRT);HCMV Late Events;Late endosomal microautophagy;Sealing of the nuclear envelope (NE) by ESCRT-III;Lysosome Vesicle Biogenesis;Macroautophagy;Pyroptosis;Translation of Replicase and Assembly of the Replication Transcription Complex;Translation of Replicase and Assembly of the Replication Transcription Complex</t>
  </si>
  <si>
    <t>Charged multivesicular body protein 2a</t>
  </si>
  <si>
    <t>beta-catenin-TCF complex assembly;cell cycle;cellular response to lipopolysaccharide;endodermal cell fate commitment;histone H2B ubiquitination;histone monoubiquitination;mRNA polyadenylation;negative regulation of cell proliferation;negative regulation of epithelial cell proliferation;negative regulation of fibroblast proliferation;negative regulation of G1/S transition of mitotic cell cycle;negative regulation of myeloid cell differentiation;negative regulation of transcription by RNA polymerase II;positive regulation of cell cycle G1/S phase transition;positive regulation of mRNA 3'-end processing;positive regulation of transcription by RNA polymerase II;positive regulation of transcription elongation from RNA polymerase II promoter;positive regulation of Wnt signaling pathway;protein destabilization;protein ubiquitination;recruitment of 3'-end processing factors to RNA polymerase II holoenzyme complex;stem cell population maintenance;transcription by RNA polymerase II;transcription elongation from RNA polymerase II promoter;Wnt signaling pathway</t>
  </si>
  <si>
    <t>RNA polymerase II complex binding</t>
  </si>
  <si>
    <t>Cdc73/Paf1 complex;cytosol;nuclear chromosome, telomeric region;nucleoplasm;nucleus</t>
  </si>
  <si>
    <t>PF05179;PF16050</t>
  </si>
  <si>
    <t>Q6P1J9</t>
  </si>
  <si>
    <t>ENSG00000134371</t>
  </si>
  <si>
    <t>CDC73</t>
  </si>
  <si>
    <t>Hedgehog 'on' state;RNA Polymerase II Pre-transcription Events;Formation of RNA Pol II elongation complex;E3 ubiquitin ligases ubiquitinate target proteins;Formation of the beta-catenin:TCF transactivating complex</t>
  </si>
  <si>
    <t>Parafibromin</t>
  </si>
  <si>
    <t>regulation of epithelial to mesenchymal transition</t>
  </si>
  <si>
    <t>cytoplasm;cytoplasmic stress granule;nucleus</t>
  </si>
  <si>
    <t>PF14799</t>
  </si>
  <si>
    <t>C9JLW8</t>
  </si>
  <si>
    <t>ENSG00000225663;ENSG00000288213</t>
  </si>
  <si>
    <t>MCRIP1</t>
  </si>
  <si>
    <t>Mapk-regulated corepressor-interacting protein 1 {ECO:0000303|PubMed:25728771}</t>
  </si>
  <si>
    <t>hippo signaling;regulation of protein autophosphorylation</t>
  </si>
  <si>
    <t>kinase activator activity;kinase binding;metal ion binding</t>
  </si>
  <si>
    <t>Q7L9L4</t>
  </si>
  <si>
    <t>ENSG00000173542</t>
  </si>
  <si>
    <t>MOB1B</t>
  </si>
  <si>
    <t>MOB kinase activator 1B</t>
  </si>
  <si>
    <t>aminoacyl-tRNA hydrolase activity;translation release factor activity, codon nonspecific</t>
  </si>
  <si>
    <t>mitochondrial inner membrane;mitochondrial large ribosomal subunit;mitochondrial matrix;mitochondrion</t>
  </si>
  <si>
    <t>PF00472</t>
  </si>
  <si>
    <t>Q14197</t>
  </si>
  <si>
    <t>ENSG00000167862</t>
  </si>
  <si>
    <t>MRPL58</t>
  </si>
  <si>
    <t>Peptidyl-tRNA hydrolase ICT1, mitochondrial</t>
  </si>
  <si>
    <t>PF15475</t>
  </si>
  <si>
    <t>Q8WUH6</t>
  </si>
  <si>
    <t>ENSG00000151135</t>
  </si>
  <si>
    <t>TMEM263</t>
  </si>
  <si>
    <t>Transmembrane protein 263</t>
  </si>
  <si>
    <t>autophagy of peroxisome;cellular response to glucose starvation;late endosome to vacuole transport;macroautophagy;positive regulation of phosphatidylinositol 3-kinase activity;protein phosphorylation;protein targeting to vacuole;receptor catabolic process;regulation of cytokinesis;toll-like receptor 9 signaling pathway</t>
  </si>
  <si>
    <t>1-phosphatidylinositol-3-kinase activity;ATP binding;protein kinase activity;protein serine/threonine kinase activity</t>
  </si>
  <si>
    <t>autophagosome;axoneme;cytosol;intracellular membrane-bounded organelle;late endosome;membrane;microtubule cytoskeleton;nucleus-vacuole junction;phagocytic vesicle membrane;phosphatidylinositol 3-kinase complex, class III;phosphatidylinositol 3-kinase complex, class III, type I;phosphatidylinositol 3-kinase complex, class III, type II</t>
  </si>
  <si>
    <t>Apelin signaling pathway;Autophagy - animal;Autophagy - other</t>
  </si>
  <si>
    <t>PF00069;PF00400</t>
  </si>
  <si>
    <t>Q99570</t>
  </si>
  <si>
    <t>ENSG00000196455</t>
  </si>
  <si>
    <t>PIK3R4</t>
  </si>
  <si>
    <t>Autophagy;Autophagy;Apelin signaling pathway;Alzheimer disease;Amyotrophic lateral sclerosis;Huntington disease;Spinocerebellar ataxia;Pathways of neurodegeneration;Shigellosis</t>
  </si>
  <si>
    <t>SARS-CoV-2 activates/modulates innate and adaptive immune responses;Macroautophagy;PI3K Cascade;RHO GTPases Activate NADPH Oxidases;Antigen Presentation: Folding, assembly and peptide loading of class I MHC;Synthesis of PIPs at the Golgi membrane;Translation of Replicase and Assembly of the Replication Transcription Complex;Translation of Replicase and Assembly of the Replication Transcription Complex;Synthesis of PIPs at the early endosome membrane;Synthesis of PIPs at the late endosome membrane;Toll Like Receptor 9 (TLR9) Cascade</t>
  </si>
  <si>
    <t>Phosphoinositide 3-kinase regulatory subunit 4</t>
  </si>
  <si>
    <t>extracellular matrix organization;hydrogen peroxide catabolic process;immune response;oxidation-reduction process;response to oxidative stress</t>
  </si>
  <si>
    <t>extracellular matrix structural constituent;heme binding;interleukin-1 receptor antagonist activity;metal ion binding;peroxidase activity</t>
  </si>
  <si>
    <t>collagen-containing extracellular matrix;endoplasmic reticulum;extracellular exosome;extracellular region;extracellular space</t>
  </si>
  <si>
    <t>PF00093;PF03098;PF07679;PF13855</t>
  </si>
  <si>
    <t>Q92626</t>
  </si>
  <si>
    <t>ENSG00000130508</t>
  </si>
  <si>
    <t>PXDN</t>
  </si>
  <si>
    <t>Crosslinking of collagen fibrils</t>
  </si>
  <si>
    <t>Peroxidasin homolog</t>
  </si>
  <si>
    <t>armadillo repeat domain binding;calmodulin binding;protein phosphatase 2A binding;protein-containing complex binding</t>
  </si>
  <si>
    <t>cytoplasm;dendrite;dendritic spine;FAR/SIN/STRIPAK complex;membrane</t>
  </si>
  <si>
    <t>Q9NRL3</t>
  </si>
  <si>
    <t>ENSG00000090372</t>
  </si>
  <si>
    <t>STRN4</t>
  </si>
  <si>
    <t>Striatin-4</t>
  </si>
  <si>
    <t>aging;COPII vesicle coating;endoplasmic reticulum to Golgi vesicle-mediated transport;immune response;neutrophil degranulation;positive regulation of apoptotic signaling pathway;positive regulation of proteolysis involved in cellular protein catabolic process;proteolysis;proteolysis involved in cellular protein catabolic process;response to organic substance;T cell mediated cytotoxicity</t>
  </si>
  <si>
    <t>chaperone binding;chloride ion binding;cysteine-type endopeptidase activity;cysteine-type peptidase activity;identical protein binding;peptidase activator activity involved in apoptotic process;phosphatase binding;protein self-association;serine-type endopeptidase activity</t>
  </si>
  <si>
    <t>azurophil granule lumen;centrosome;collagen-containing extracellular matrix;COPII-coated ER to Golgi transport vesicle;endoplasmic reticulum lumen;endoplasmic reticulum-Golgi intermediate compartment membrane;extracellular exosome;extracellular region;extracellular space;Golgi membrane;intracellular membrane-bounded organelle;lysosome;membrane;nucleoplasm</t>
  </si>
  <si>
    <t>Apoptosis;Lysosome</t>
  </si>
  <si>
    <t>PF00112;PF08773</t>
  </si>
  <si>
    <t>P53634</t>
  </si>
  <si>
    <t>ENSG00000109861</t>
  </si>
  <si>
    <t>CTSC</t>
  </si>
  <si>
    <t>Lysosome;Apoptosis</t>
  </si>
  <si>
    <t>Neutrophil degranulation;COPII-mediated vesicle transport;MHC class II antigen presentation;Cargo concentration in the ER</t>
  </si>
  <si>
    <t>Dipeptidyl peptidase 1</t>
  </si>
  <si>
    <t>cell chemotaxis;cobalamin metabolic process;drug transmembrane transport;glutathione transmembrane transport;leukotriene metabolic process;phospholipid translocation;response to drug;sphingolipid translocation;transmembrane transport;xenobiotic transport</t>
  </si>
  <si>
    <t>ATP binding;ATPase activity;ATPase activity, coupled to transmembrane movement of substances;ATPase-coupled anion transmembrane transporter activity;cobalamin-transporting ATPase activity;glutathione transmembrane transporter activity;phospholipid-translocating ATPase activity;sphingolipid-translocating ATPase activity;transporter activity;xenobiotic transmembrane transporting ATPase activity</t>
  </si>
  <si>
    <t>basolateral plasma membrane;extracellular exosome;integral component of plasma membrane;membrane;plasma membrane;vacuolar membrane</t>
  </si>
  <si>
    <t>ABC transporters;Antifolate resistance;MicroRNAs in cancer;Sphingolipid signaling pathway;Vitamin digestion and absorption</t>
  </si>
  <si>
    <t>P33527</t>
  </si>
  <si>
    <t>ENSG00000103222;ENSG00000278183</t>
  </si>
  <si>
    <t>ABCC1</t>
  </si>
  <si>
    <t>Antifolate resistance;ABC transporters;Sphingolipid signaling pathway;Vitamin digestion and absorption;MicroRNAs in cancer</t>
  </si>
  <si>
    <t>ABC-family proteins mediated transport;Transport of RCbl within the body;Cytoprotection by HMOX1;Paracetamol ADME;Heme degradation;Synthesis of Leukotrienes (LT) and Eoxins (EX)</t>
  </si>
  <si>
    <t>Multidrug resistance-associated protein 1</t>
  </si>
  <si>
    <t>adenosine metabolic process;defense response to virus;nucleotide metabolic process;pyrimidine nucleoside catabolic process;pyrimidine nucleoside metabolic process</t>
  </si>
  <si>
    <t>5'-nucleotidase activity;magnesium ion binding;nucleotide binding;tRNA 2'-phosphotransferase activity</t>
  </si>
  <si>
    <t>cytoplasm;cytosol;endoplasmic reticulum</t>
  </si>
  <si>
    <t>PF05822</t>
  </si>
  <si>
    <t>Q9H0P0</t>
  </si>
  <si>
    <t>ENSG00000122643</t>
  </si>
  <si>
    <t>NT5C3A</t>
  </si>
  <si>
    <t>Cytosolic 5'-nucleotidase 3A {ECO:0000305|PubMed:15968458, ECO:0000305|PubMed:24603684}</t>
  </si>
  <si>
    <t>mitochondrial respirasome assembly;regulation of oxidative phosphorylation</t>
  </si>
  <si>
    <t>mitochondrial inner membrane;mitochondrial respirasome;mitochondrion;nucleolus</t>
  </si>
  <si>
    <t>PF02238</t>
  </si>
  <si>
    <t>O14548</t>
  </si>
  <si>
    <t>ENSG00000115944</t>
  </si>
  <si>
    <t>COX7A2L</t>
  </si>
  <si>
    <t>Cytochrome c oxidase subunit 7A-related protein, mitochondrial</t>
  </si>
  <si>
    <t>defense response to virus;interferon-beta production;protein K63-linked ubiquitination;regulation of type I interferon production;response to type I interferon</t>
  </si>
  <si>
    <t>RNA binding;ubiquitin-protein transferase activity;zinc ion binding</t>
  </si>
  <si>
    <t>PF00643;PF13445</t>
  </si>
  <si>
    <t>Q9BRZ2</t>
  </si>
  <si>
    <t>ENSG00000169871</t>
  </si>
  <si>
    <t>TRIM56</t>
  </si>
  <si>
    <t>Regulation of innate immune responses to cytosolic DNA</t>
  </si>
  <si>
    <t>E3 ubiquitin-protein ligase TRIM56</t>
  </si>
  <si>
    <t>mitochondrial respiratory chain complex I assembly</t>
  </si>
  <si>
    <t>mitochondrial inner membrane;nucleus</t>
  </si>
  <si>
    <t>PF04430</t>
  </si>
  <si>
    <t>Q9BU61</t>
  </si>
  <si>
    <t>ENSG00000178057</t>
  </si>
  <si>
    <t>NDUFAF3</t>
  </si>
  <si>
    <t>NADH dehydrogenase [ubiquinone] 1 alpha subcomplex assembly factor 3</t>
  </si>
  <si>
    <t>endoplasmic reticulum membrane;endoplasmic reticulum-Golgi intermediate compartment;endoplasmic reticulum-Golgi intermediate compartment membrane;Golgi membrane;integral component of membrane;intracellular membrane-bounded organelle;membrane;nucleoplasm</t>
  </si>
  <si>
    <t>Q969X5</t>
  </si>
  <si>
    <t>ENSG00000113719</t>
  </si>
  <si>
    <t>ERGIC1</t>
  </si>
  <si>
    <t>Endoplasmic reticulum-Golgi intermediate compartment protein 1</t>
  </si>
  <si>
    <t>mRNA processing;mRNA transport;regulation of histone H3-K36 trimethylation;regulation of histone H4 acetylation;regulation of mRNA export from nucleus;regulation of mRNA processing;RNA splicing;transcription by RNA polymerase II;transcription elongation from RNA polymerase II promoter</t>
  </si>
  <si>
    <t>PF08711</t>
  </si>
  <si>
    <t>Q96ST2</t>
  </si>
  <si>
    <t>ENSG00000163166</t>
  </si>
  <si>
    <t>IWS1</t>
  </si>
  <si>
    <t>Protein IWS1 homolog</t>
  </si>
  <si>
    <t>exon-exon junction complex disassembly;nuclear-transcribed mRNA catabolic process, nonsense-mediated decay;positive regulation of translation</t>
  </si>
  <si>
    <t>cell junction;cytoplasm;cytosol;exon-exon junction complex;nucleolus;nucleoplasm;nucleus</t>
  </si>
  <si>
    <t>PF09282</t>
  </si>
  <si>
    <t>Q9BRP8</t>
  </si>
  <si>
    <t>ENSG00000170473</t>
  </si>
  <si>
    <t>PYM1</t>
  </si>
  <si>
    <t>Partner of Y14 and mago {ECO:0000250|UniProtKB:P82804}</t>
  </si>
  <si>
    <t>regulation of cellular respiration</t>
  </si>
  <si>
    <t>2 iron, 2 sulfur cluster binding;identical protein binding;metal ion binding</t>
  </si>
  <si>
    <t>cytoplasmic side of mitochondrial outer membrane;integral component of membrane;mitochondrion</t>
  </si>
  <si>
    <t>Q9NZ45</t>
  </si>
  <si>
    <t>ENSG00000122873</t>
  </si>
  <si>
    <t>CISD1</t>
  </si>
  <si>
    <t>CDGSH iron-sulfur domain-containing protein 1</t>
  </si>
  <si>
    <t>cytoplasmic translation;tRNA methylation;tRNA modification;tRNA nucleoside ribose methylation</t>
  </si>
  <si>
    <t>tRNA (cytosine-2'-O-)-methyltransferase activity;tRNA (guanosine-2'-O-)-methyltransferase activity;tRNA methyltransferase activity</t>
  </si>
  <si>
    <t>PF01728</t>
  </si>
  <si>
    <t>Q9UET6</t>
  </si>
  <si>
    <t>ENSG00000068438</t>
  </si>
  <si>
    <t>FTSJ1</t>
  </si>
  <si>
    <t>Putative tRNA (cytidine(32)/guanosine(34)-2'-O)-methyltransferase {ECO:0000255|HAMAP-Rule:MF_03162}</t>
  </si>
  <si>
    <t>proteasome-mediated ubiquitin-dependent protein catabolic process;protein K48-linked ubiquitination;protein monoubiquitination;protein polyubiquitination;protein ubiquitination;ubiquitin-dependent protein catabolic process</t>
  </si>
  <si>
    <t>Q712K3</t>
  </si>
  <si>
    <t>ENSG00000107341</t>
  </si>
  <si>
    <t>UBE2R2</t>
  </si>
  <si>
    <t>Ubiquitin-conjugating enzyme E2 R2</t>
  </si>
  <si>
    <t>angiotensin maturation;COPII vesicle coating;endoplasmic reticulum to Golgi vesicle-mediated transport;epithelial tube branching involved in lung morphogenesis;negative regulation of neuron projection development;negative regulation of plasminogen activation;negative regulation of protein binding;neutrophil degranulation;positive regulation of neural precursor cell proliferation;positive regulation of neuron apoptotic process;proteolysis;proteolysis involved in cellular protein catabolic process;regulation of neuron death</t>
  </si>
  <si>
    <t>carboxypeptidase activity;cysteine-type endopeptidase activity;cysteine-type peptidase activity</t>
  </si>
  <si>
    <t>cell cortex region;cell surface;collagen-containing extracellular matrix;COPII-coated ER to Golgi transport vesicle;cytoplasmic vesicle;endoplasmic reticulum;endoplasmic reticulum lumen;endoplasmic reticulum-Golgi intermediate compartment membrane;extracellular exosome;extracellular region;extracellular space;ficolin-1-rich granule lumen;Golgi membrane;growth cone;intracellular membrane-bounded organelle;lysosome;plasma membrane;specific granule lumen</t>
  </si>
  <si>
    <t>PF00112</t>
  </si>
  <si>
    <t>Q9UBR2</t>
  </si>
  <si>
    <t>ENSG00000101160</t>
  </si>
  <si>
    <t>CTSZ</t>
  </si>
  <si>
    <t>Neutrophil degranulation;COPII-mediated vesicle transport;Metabolism of Angiotensinogen to Angiotensins;Lysosome Vesicle Biogenesis;Cargo concentration in the ER</t>
  </si>
  <si>
    <t>Cathepsin Z</t>
  </si>
  <si>
    <t>cell division;ciliary basal body-plasma membrane docking;G2/M transition of mitotic cell cycle;protein localization to centrosome;regulation of G2/M transition of mitotic cell cycle</t>
  </si>
  <si>
    <t>apical part of cell;centriole;centrosome;ciliary basal body;cytosol;pericentriolar material;spindle pole</t>
  </si>
  <si>
    <t>Q8NHV4</t>
  </si>
  <si>
    <t>ENSG00000139350</t>
  </si>
  <si>
    <t>NEDD1</t>
  </si>
  <si>
    <t>Protein NEDD1</t>
  </si>
  <si>
    <t>negative regulation of transcription by RNA polymerase II;positive regulation of I-kappaB kinase/NF-kappaB signaling</t>
  </si>
  <si>
    <t>cadherin binding;DNA-binding transcription repressor activity, RNA polymerase II-specific;RNA polymerase II proximal promoter sequence-specific DNA binding</t>
  </si>
  <si>
    <t>cytosol;extracellular exosome;fibrillar center;membrane;microtubule organizing center;nucleus;plasma membrane</t>
  </si>
  <si>
    <t>PF00168</t>
  </si>
  <si>
    <t>Q6P1N0</t>
  </si>
  <si>
    <t>ENSG00000132024;ENSG00000288293</t>
  </si>
  <si>
    <t>CC2D1A</t>
  </si>
  <si>
    <t>Coiled-coil and C2 domain-containing protein 1A</t>
  </si>
  <si>
    <t>cell migration;cellular response to interferon-gamma;cellular response to interleukin-1;cellular response to interleukin-12;extracellular matrix organization;integrin-mediated signaling pathway;leukocyte migration;monocyte extravasation;negative regulation of Fc-gamma receptor signaling pathway involved in phagocytosis;neutrophil degranulation;opsonization;positive regulation of cell proliferation;positive regulation of cell-cell adhesion;positive regulation of inflammatory response;positive regulation of phagocytosis;positive regulation of stress fiber assembly;positive regulation of T cell activation;regulation of interferon-gamma production;regulation of interleukin-10 production;regulation of interleukin-12 production;regulation of interleukin-6 production;regulation of nitric oxide biosynthetic process;regulation of tumor necrosis factor production;response to bacterium</t>
  </si>
  <si>
    <t>cell-cell adhesion mediator activity;protein binding involved in heterotypic cell-cell adhesion;thrombospondin receptor activity</t>
  </si>
  <si>
    <t>cell surface;extracellular exosome;integral component of plasma membrane;plasma membrane;specific granule membrane;tertiary granule membrane</t>
  </si>
  <si>
    <t>PF04549;PF08204</t>
  </si>
  <si>
    <t>Q08722</t>
  </si>
  <si>
    <t>ENSG00000196776</t>
  </si>
  <si>
    <t>CD47</t>
  </si>
  <si>
    <t>Neutrophil degranulation;Signal regulatory protein family interactions;Cell surface interactions at the vascular wall;Integrin cell surface interactions</t>
  </si>
  <si>
    <t>Leukocyte surface antigen CD47</t>
  </si>
  <si>
    <t>cellular response to DNA damage stimulus;DNA ligation;double-strand break repair;regulation of protein stability;response to hydrogen peroxide;single strand break repair</t>
  </si>
  <si>
    <t>chromatin binding;damaged DNA binding;DNA 5'-adenosine monophosphate hydrolase activity;DNA-3'-diphospho-5'-guanosine diphosphatase;double-stranded DNA binding;double-stranded RNA binding;metal ion binding;mismatched DNA binding;phosphoglycolate phosphatase activity;phosphoprotein binding;polynucleotide 3'-phosphatase activity;protein N-terminus binding;single-strand break-containing DNA binding;single-stranded DNA binding</t>
  </si>
  <si>
    <t>chromatin;cytoplasm;nucleolus;nucleoplasm;nucleus</t>
  </si>
  <si>
    <t>PF16278</t>
  </si>
  <si>
    <t>Q7Z2E3</t>
  </si>
  <si>
    <t>ENSG00000137074</t>
  </si>
  <si>
    <t>APTX</t>
  </si>
  <si>
    <t>Aprataxin</t>
  </si>
  <si>
    <t>endoplasmic reticulum to Golgi vesicle-mediated transport;Golgi organization;Golgi vesicle prefusion complex stabilization;protein transport;retrograde vesicle-mediated transport, Golgi to endoplasmic reticulum</t>
  </si>
  <si>
    <t>Golgi membrane;Golgi transport complex;trans-Golgi network membrane</t>
  </si>
  <si>
    <t>PF08318</t>
  </si>
  <si>
    <t>Q9H9E3</t>
  </si>
  <si>
    <t>ENSG00000103051</t>
  </si>
  <si>
    <t>COG4</t>
  </si>
  <si>
    <t>Conserved oligomeric Golgi complex subunit 4</t>
  </si>
  <si>
    <t>apoptotic process;endoplasmic reticulum to Golgi vesicle-mediated transport;intracellular protein transport;osteoblast differentiation;protein localization to endoplasmic reticulum exit site</t>
  </si>
  <si>
    <t>Q9UHQ4</t>
  </si>
  <si>
    <t>ENSG00000075790;ENSG00000283852</t>
  </si>
  <si>
    <t>BCAP29</t>
  </si>
  <si>
    <t>B-cell receptor-associated protein 29</t>
  </si>
  <si>
    <t>cell surface receptor signaling pathway;cellular response to DNA damage stimulus;cellular response to epidermal growth factor stimulus;cellular response to nerve growth factor stimulus;cellular response to oxygen-glucose deprivation;cellular response to platelet-derived growth factor stimulus;cytokine-mediated signaling pathway;entry of bacterium into host cell;epidermal growth factor receptor signaling pathway;fibroblast growth factor receptor signaling pathway;interleukin-6-mediated signaling pathway;male gonad development;mast cell degranulation;membrane organization;negative regulation of apoptotic process;negative regulation of epidermal growth factor receptor signaling pathway;negative regulation of epidermal growth factor-activated receptor activity;negative regulation of neuron death;neuron death;positive regulation of epidermal growth factor receptor signaling pathway;positive regulation of phosphatidylinositol 3-kinase signaling;positive regulation of receptor-mediated endocytosis;protein monoubiquitination;protein polyubiquitination;protein ubiquitination;regulation of platelet-derived growth factor receptor-alpha signaling pathway;regulation of Rap protein signal transduction;response to activity;response to ethanol;response to gamma radiation;response to starvation;response to testosterone;signal transduction;transforming growth factor beta receptor signaling pathway;ubiquitin-dependent protein catabolic process</t>
  </si>
  <si>
    <t>cadherin binding;calcium ion binding;ephrin receptor binding;epidermal growth factor receptor binding;phosphatidylinositol 3-kinase regulatory subunit binding;phosphotyrosine residue binding;receptor tyrosine kinase binding;SH3 domain binding;ubiquitin protein ligase activity;ubiquitin-protein transferase activity</t>
  </si>
  <si>
    <t>cilium;cytosol;flotillin complex;focal adhesion;Golgi apparatus;growth cone;mast cell granule;membrane raft;perinuclear region of cytoplasm;plasma membrane</t>
  </si>
  <si>
    <t>Bacterial invasion of epithelial cells;Chronic myeloid leukemia;Endocytosis;ErbB signaling pathway;Insulin signaling pathway;Pathways in cancer;Proteoglycans in cancer;Ubiquitin mediated proteolysis</t>
  </si>
  <si>
    <t>PF00627;PF02262;PF02761;PF02762</t>
  </si>
  <si>
    <t>P22681</t>
  </si>
  <si>
    <t>ENSG00000110395</t>
  </si>
  <si>
    <t>CBL</t>
  </si>
  <si>
    <t>ErbB signaling pathway;Ubiquitin mediated proteolysis;Endocytosis;Insulin signaling pathway;Bacterial invasion of epithelial cells;Pathways in cancer;Proteoglycans in cancer;Chronic myeloid leukemia</t>
  </si>
  <si>
    <t>Regulation of signaling by CBL;Cargo recognition for clathrin-mediated endocytosis;TGF-beta receptor signaling activates SMADs;Regulation of KIT signaling;Negative regulation of MET activity;Negative regulation of FLT3;Interleukin-6 signaling;EGFR downregulation;InlB-mediated entry of Listeria monocytogenes into host cell;Spry regulation of FGF signaling;Constitutive Signaling by Ligand-Responsive EGFR Cancer Variants;Constitutive Signaling by EGFRvIII;PTK6 Regulates RTKs and Their Effectors AKT1 and DOK1;FLT3 signaling by CBL mutants</t>
  </si>
  <si>
    <t>E3 ubiquitin-protein ligase CBL</t>
  </si>
  <si>
    <t>hydrolase activity, acting on ester bonds;zinc ion binding</t>
  </si>
  <si>
    <t>extracellular exosome;nuclear body;nucleoplasm;nucleus</t>
  </si>
  <si>
    <t>PF08925</t>
  </si>
  <si>
    <t>Q9H0W9</t>
  </si>
  <si>
    <t>ENSG00000182919</t>
  </si>
  <si>
    <t>C11orf54</t>
  </si>
  <si>
    <t>Ester hydrolase C11orf54</t>
  </si>
  <si>
    <t>actin filament organization;cell motility;Fc-gamma receptor signaling pathway involved in phagocytosis;in utero embryonic development;positive regulation of Arp2/3 complex-mediated actin nucleation;positive regulation of cell proliferation;positive regulation of lamellipodium assembly;positive regulation of protein complex assembly;protein homotrimerization;Rac protein signal transduction;regulation of actin polymerization or depolymerization;vascular endothelial growth factor receptor signaling pathway</t>
  </si>
  <si>
    <t>cytoskeleton;cytosol;extracellular exosome;lamellipodium;SCAR complex</t>
  </si>
  <si>
    <t>Q8WUW1</t>
  </si>
  <si>
    <t>ENSG00000254999</t>
  </si>
  <si>
    <t>BRK1</t>
  </si>
  <si>
    <t>RAC1 GTPase cycle;VEGFA-VEGFR2 Pathway;RAC2 GTPase cycle;RAC3 GTPase cycle;Regulation of actin dynamics for phagocytic cup formation;FCGR3A-mediated phagocytosis;RHO GTPases Activate WASPs and WAVEs</t>
  </si>
  <si>
    <t>Protein BRICK1</t>
  </si>
  <si>
    <t>cell-cell junction assembly;negative regulation of interleukin-2 production;negative regulation of NIK/NF-kappaB signaling;negative regulation of osteoblast differentiation;negative regulation of transcription by RNA polymerase II;positive regulation of cell migration involved in sprouting angiogenesis;vasculogenesis</t>
  </si>
  <si>
    <t>14-3-3 protein binding;activating transcription factor binding;chromatin binding;metal ion binding;NAD-dependent histone deacetylase activity (H3-K14 specific);protein kinase binding;protein kinase C binding;repressing transcription factor binding;SUMO transferase activity;transcription corepressor activity</t>
  </si>
  <si>
    <t>cytoplasm;cytosol;histone deacetylase complex;nucleoplasm;nucleus</t>
  </si>
  <si>
    <t>Alcoholism;Viral carcinogenesis</t>
  </si>
  <si>
    <t>Q8WUI4</t>
  </si>
  <si>
    <t>ENSG00000061273</t>
  </si>
  <si>
    <t>HDAC7</t>
  </si>
  <si>
    <t>Neutrophil extracellular trap formation;Alcoholism;Viral carcinogenesis</t>
  </si>
  <si>
    <t>Regulation of PTEN gene transcription;SUMOylation of DNA damage response and repair proteins;Constitutive Signaling by NOTCH1 PEST Domain Mutants;Constitutive Signaling by NOTCH1 HD+PEST Domain Mutants;NOTCH1 Intracellular Domain Regulates Transcription;Notch-HLH transcription pathway</t>
  </si>
  <si>
    <t>Histone deacetylase 7</t>
  </si>
  <si>
    <t>cell proliferation;cellular response to DNA damage stimulus;cellular response to UV;DNA damage checkpoint;DNA repair;intrinsic apoptotic signaling pathway in response to DNA damage by p53 class mediator;protein deubiquitination;Ras protein signal transduction;regulation of protein stability;response to ionizing radiation;ubiquitin-dependent protein catabolic process</t>
  </si>
  <si>
    <t>cytosol;nuclear body;nucleoplasm;protein-containing complex</t>
  </si>
  <si>
    <t>Q96RU2</t>
  </si>
  <si>
    <t>ENSG00000048028</t>
  </si>
  <si>
    <t>USP28</t>
  </si>
  <si>
    <t>Ubiquitin carboxyl-terminal hydrolase 28</t>
  </si>
  <si>
    <t>ATP biosynthetic process;cristae formation;mitochondrial ATP synthesis coupled proton transport;substantia nigra development</t>
  </si>
  <si>
    <t>proton transmembrane transporter activity;transmembrane transporter activity;transporter activity</t>
  </si>
  <si>
    <t>mitochondrial inner membrane;mitochondrial proton-transporting ATP synthase complex;mitochondrial proton-transporting ATP synthase complex, coupling factor F(o);mitochondrion</t>
  </si>
  <si>
    <t>PF05511</t>
  </si>
  <si>
    <t>P18859</t>
  </si>
  <si>
    <t>ENSG00000154723</t>
  </si>
  <si>
    <t>ATP5PF</t>
  </si>
  <si>
    <t>ATP synthase-coupling factor 6, mitochondrial {ECO:0000305}</t>
  </si>
  <si>
    <t>carbohydrate metabolic process;isocitrate metabolic process;tricarboxylic acid cycle</t>
  </si>
  <si>
    <t>ATP binding;isocitrate dehydrogenase (NAD+) activity;magnesium ion binding;NAD binding</t>
  </si>
  <si>
    <t>mitochondrial matrix;mitochondrion;nucleolus;nucleoplasm</t>
  </si>
  <si>
    <t>P51553</t>
  </si>
  <si>
    <t>ENSG00000067829</t>
  </si>
  <si>
    <t>IDH3G</t>
  </si>
  <si>
    <t>Isocitrate dehydrogenase [NAD] subunit gamma, mitochondrial</t>
  </si>
  <si>
    <t>adaptive immune response;arginine catabolic process to ornithine;innate immune response;negative regulation of activated CD8-positive, alpha-beta T cell apoptotic process;negative regulation of CD4-positive, alpha-beta T cell proliferation;negative regulation of chemokine (C-C motif) ligand 4 production;negative regulation of chemokine (C-C motif) ligand 5 production;negative regulation of defense response to bacterium;negative regulation of interleukin-13 secretion;negative regulation of interleukin-17 secretion;negative regulation of macrophage inflammatory protein 1 alpha production;negative regulation of tumor necrosis factor production;negative regulation of tumor necrosis factor secretion;negative regulation of type 2 immune response;nitric oxide biosynthetic process;positive regulation of cellular senescence;regulation of interleukin-1 beta secretion;regulation of reactive oxygen species biosynthetic process;striated muscle contraction;urea cycle;ureteric bud development</t>
  </si>
  <si>
    <t>arginase activity;manganese ion binding</t>
  </si>
  <si>
    <t>Amoebiasis;Arginine and proline metabolism;Arginine biosynthesis;Biosynthesis of amino acids;Metabolic pathways</t>
  </si>
  <si>
    <t>PF00491</t>
  </si>
  <si>
    <t>P78540</t>
  </si>
  <si>
    <t>ENSG00000081181</t>
  </si>
  <si>
    <t>ARG2</t>
  </si>
  <si>
    <t>Arginine biosynthesis;Arginine and proline metabolism;Metabolic pathways;Biosynthesis of amino acids;Amoebiasis</t>
  </si>
  <si>
    <t>Arginase-2, mitochondrial</t>
  </si>
  <si>
    <t>mRNA pseudouridine synthesis;tRNA modification</t>
  </si>
  <si>
    <t>pseudouridine synthase activity;RNA binding</t>
  </si>
  <si>
    <t>PF01509</t>
  </si>
  <si>
    <t>Q8WWH5</t>
  </si>
  <si>
    <t>ENSG00000165832</t>
  </si>
  <si>
    <t>TRUB1</t>
  </si>
  <si>
    <t>Probable tRNA pseudouridine synthase 1 {ECO:0000305}</t>
  </si>
  <si>
    <t>extracellular exosome;Golgi apparatus;Golgi membrane;integral component of membrane;intracellular membrane-bounded organelle;recycling endosome membrane;trans-Golgi network membrane;transport vesicle</t>
  </si>
  <si>
    <t>O15127</t>
  </si>
  <si>
    <t>ENSG00000140497</t>
  </si>
  <si>
    <t>SCAMP2</t>
  </si>
  <si>
    <t>Secretory carrier-associated membrane protein 2</t>
  </si>
  <si>
    <t>heterophilic cell-cell adhesion via plasma membrane cell adhesion molecules</t>
  </si>
  <si>
    <t>focal adhesion;integral component of membrane</t>
  </si>
  <si>
    <t>Q96GP6</t>
  </si>
  <si>
    <t>ENSG00000244486</t>
  </si>
  <si>
    <t>SCARF2</t>
  </si>
  <si>
    <t>Scavenger receptor class F member 2</t>
  </si>
  <si>
    <t>anatomical structure morphogenesis;cellular iron ion homeostasis;cellular protein modification process;modification-dependent protein catabolic process;post-translational protein modification;protein deubiquitination;protein localization;protein neddylation;proteolysis;regulation of proteolysis;regulation of transcription by RNA polymerase II;response to organic cyclic compound;ubiquitin-dependent protein catabolic process</t>
  </si>
  <si>
    <t>protein tag;ubiquitin protein ligase binding</t>
  </si>
  <si>
    <t>Q15843</t>
  </si>
  <si>
    <t>ENSG00000129559;ENSG00000285246</t>
  </si>
  <si>
    <t>NEDD8</t>
  </si>
  <si>
    <t>Neddylation;Iron uptake and transport;Cargo recognition for clathrin-mediated endocytosis;UCH proteinases;TGF-beta receptor signaling activates SMADs</t>
  </si>
  <si>
    <t>antigen receptor-mediated signaling pathway</t>
  </si>
  <si>
    <t>CD4 receptor binding</t>
  </si>
  <si>
    <t>cytosol;endosome membrane;Golgi apparatus;intracellular membrane-bounded organelle;trans-Golgi network transport vesicle</t>
  </si>
  <si>
    <t>Q9NZD8</t>
  </si>
  <si>
    <t>ENSG00000090487</t>
  </si>
  <si>
    <t>SPG21</t>
  </si>
  <si>
    <t>Maspardin</t>
  </si>
  <si>
    <t>nucleoside-triphosphate diphosphatase activity;O-methyltransferase activity</t>
  </si>
  <si>
    <t>PF00891;PF02545;PF16864</t>
  </si>
  <si>
    <t>O95671</t>
  </si>
  <si>
    <t>ENSG00000169093</t>
  </si>
  <si>
    <t>ASMTL</t>
  </si>
  <si>
    <t>N-acetylserotonin O-methyltransferase-like protein</t>
  </si>
  <si>
    <t>directional locomotion;negative regulation of actin nucleation;negative regulation of cell migration;negative regulation of lamellipodium morphogenesis</t>
  </si>
  <si>
    <t>lamellipodium</t>
  </si>
  <si>
    <t>PF10574</t>
  </si>
  <si>
    <t>Q7Z6K5</t>
  </si>
  <si>
    <t>ENSG00000242498</t>
  </si>
  <si>
    <t>ARPIN</t>
  </si>
  <si>
    <t>Arpin</t>
  </si>
  <si>
    <t>PF06984</t>
  </si>
  <si>
    <t>Q9HD33</t>
  </si>
  <si>
    <t>ENSG00000136522</t>
  </si>
  <si>
    <t>MRPL47</t>
  </si>
  <si>
    <t>39S ribosomal protein L47, mitochondrial</t>
  </si>
  <si>
    <t>apical protein localization;cell-cell adhesion;epithelial to mesenchymal transition;epithelial tube branching involved in lung morphogenesis;establishment or maintenance of epithelial cell apical/basal polarity;intracellular signal transduction;maintenance of cell polarity;metanephric collecting duct development;midbrain development;negative regulation of cell migration;negative regulation of cell proliferation;negative regulation of hippo signaling;negative regulation of T cell proliferation;polarized epithelial cell differentiation;positive regulation of dendritic spine development;positive regulation of hippo signaling;positive regulation of smoothened signaling pathway;positive regulation of synapse assembly;protein localization to adherens junction;protein-containing complex assembly;regulation of apoptotic process;signal transduction;zonula adherens assembly</t>
  </si>
  <si>
    <t>beta-catenin binding;cytoskeletal protein binding;receptor signaling complex scaffold activity</t>
  </si>
  <si>
    <t>cell junction;cell-cell adherens junction;ciliary basal body;cytoplasm;plasma membrane;postsynaptic density;postsynaptic membrane</t>
  </si>
  <si>
    <t>PF00595;PF00625;PF04822</t>
  </si>
  <si>
    <t>Q8TDM6</t>
  </si>
  <si>
    <t>ENSG00000151208;ENSG00000274429</t>
  </si>
  <si>
    <t>DLG5</t>
  </si>
  <si>
    <t>Hippo signaling pathway</t>
  </si>
  <si>
    <t>RHOU GTPase cycle;RND1 GTPase cycle;RHOV GTPase cycle;RND2 GTPase cycle;RND3 GTPase cycle</t>
  </si>
  <si>
    <t>Disks large homolog 5</t>
  </si>
  <si>
    <t>intracellular</t>
  </si>
  <si>
    <t>Q9H0Q0</t>
  </si>
  <si>
    <t>ENSG00000197872</t>
  </si>
  <si>
    <t>CYRIA</t>
  </si>
  <si>
    <t>Protein FAM49A</t>
  </si>
  <si>
    <t>mitochondrial electron transport, NADH to ubiquinone;mitochondrial respiratory chain complex I assembly;response to hydrogen peroxide;response to hypoxia;response to organonitrogen compound</t>
  </si>
  <si>
    <t>integral component of membrane;mitochondrial inner membrane;mitochondrial respiratory chain complex I;neuron projection</t>
  </si>
  <si>
    <t>Metabolic pathways;Oxidative phosphorylation;Parkinson disease;Retrograde endocannabinoid signaling;Thermogenesis</t>
  </si>
  <si>
    <t>PF00361;PF00662;PF06455</t>
  </si>
  <si>
    <t>P03915</t>
  </si>
  <si>
    <t>ENSG00000198786</t>
  </si>
  <si>
    <t>MT-ND5</t>
  </si>
  <si>
    <t>Oxidative phosphorylation;Metabolic pathways;Thermogenesis;Retrograde endocannabinoid signaling;Alzheimer disease;Parkinson disease;Amyotrophic lateral sclerosis;Huntington disease;Prion disease;Pathways of neurodegeneration;Chemical carcinogenesis;Diabetic cardiomyopathy</t>
  </si>
  <si>
    <t>NADH-ubiquinone oxidoreductase chain 5</t>
  </si>
  <si>
    <t>cell cycle arrest;cellular response to amino acid stimulus;negative regulation of apoptotic process;negative regulation of cysteine-type endopeptidase activity involved in apoptotic process;positive regulation of TOR signaling;protein localization to lysosome;regulation of cell size;regulation of macroautophagy;response to virus;viral genome replication</t>
  </si>
  <si>
    <t>cytosol;lysosomal membrane;lysosome;Ragulator complex</t>
  </si>
  <si>
    <t>PF16672</t>
  </si>
  <si>
    <t>O43504</t>
  </si>
  <si>
    <t>ENSG00000134248</t>
  </si>
  <si>
    <t>LAMTOR5</t>
  </si>
  <si>
    <t>Ragulator complex protein LAMTOR5</t>
  </si>
  <si>
    <t>mitochondrial transport;protein transport</t>
  </si>
  <si>
    <t>mitochondrial outer membrane;mitochondrial sorting and assembly machinery complex;mitochondrion;nucleolus</t>
  </si>
  <si>
    <t>PF10568;PF17171</t>
  </si>
  <si>
    <t>O75431</t>
  </si>
  <si>
    <t>ENSG00000128654</t>
  </si>
  <si>
    <t>MTX2</t>
  </si>
  <si>
    <t>Metaxin-2</t>
  </si>
  <si>
    <t>activation of cysteine-type endopeptidase activity involved in apoptotic process;apoptotic process;apoptotic signaling pathway;autophagy;cellular response to amino acid starvation;negative regulation of autophagy;negative regulation of NF-kappaB transcription factor activity;negative regulation of transcription, DNA-templated</t>
  </si>
  <si>
    <t>death domain binding</t>
  </si>
  <si>
    <t>PF15228</t>
  </si>
  <si>
    <t>P51397</t>
  </si>
  <si>
    <t>ENSG00000112977</t>
  </si>
  <si>
    <t>DAP</t>
  </si>
  <si>
    <t>Death-associated protein 1</t>
  </si>
  <si>
    <t>chromatin organization;positive regulation of rRNA processing;rRNA (guanine-N7)-methylation</t>
  </si>
  <si>
    <t>methyltransferase activity;protein heterodimerization activity;RNA binding;rRNA (guanine) methyltransferase activity</t>
  </si>
  <si>
    <t>nucleolus;nucleoplasm;nucleus;perinuclear region of cytoplasm</t>
  </si>
  <si>
    <t>PF08241;PF12589</t>
  </si>
  <si>
    <t>O43709</t>
  </si>
  <si>
    <t>ENSG00000071462</t>
  </si>
  <si>
    <t>BUD23</t>
  </si>
  <si>
    <t>Probable 18S rRNA (guanine-N(7))-methyltransferase {ECO:0000305}</t>
  </si>
  <si>
    <t>RNA binding;U6 snRNA binding</t>
  </si>
  <si>
    <t>Lsm2-8 complex;nucleoplasm;nucleus;U2-type precatalytic spliceosome;U4/U6 x U5 tri-snRNP complex;U6 snRNP</t>
  </si>
  <si>
    <t>O95777</t>
  </si>
  <si>
    <t>ENSG00000128534</t>
  </si>
  <si>
    <t>LSM8</t>
  </si>
  <si>
    <t>U6 snRNA-associated Sm-like protein LSm8</t>
  </si>
  <si>
    <t>MAPK cascade;signal transduction</t>
  </si>
  <si>
    <t>PF00168;PF00616;PF12004</t>
  </si>
  <si>
    <t>Q9UJF2</t>
  </si>
  <si>
    <t>ENSG00000075391</t>
  </si>
  <si>
    <t>RASAL2</t>
  </si>
  <si>
    <t>Regulation of RAS by GAPs;RND1 GTPase cycle;RND3 GTPase cycle</t>
  </si>
  <si>
    <t>Ras GTPase-activating protein nGAP</t>
  </si>
  <si>
    <t>cell cycle</t>
  </si>
  <si>
    <t>PF04194</t>
  </si>
  <si>
    <t>Q9BRP1</t>
  </si>
  <si>
    <t>ENSG00000126249</t>
  </si>
  <si>
    <t>PDCD2L</t>
  </si>
  <si>
    <t>Programmed cell death protein 2-like</t>
  </si>
  <si>
    <t>axon regeneration;dihydrofolate metabolic process;folic acid metabolic process;negative regulation of translation;one-carbon metabolic process;oxidation-reduction process;positive regulation of nitric-oxide synthase activity;regulation of removal of superoxide radicals;regulation of transcription involved in G1/S transition of mitotic cell cycle;response to methotrexate;tetrahydrobiopterin biosynthetic process;tetrahydrofolate biosynthetic process;tetrahydrofolate metabolic process</t>
  </si>
  <si>
    <t>dihydrofolate reductase activity;drug binding;folate reductase activity;folic acid binding;methotrexate binding;mRNA binding;NADP binding;NADPH binding;sequence-specific mRNA binding;translation repressor activity, mRNA regulatory element binding</t>
  </si>
  <si>
    <t>Antifolate resistance;Folate biosynthesis;Metabolic pathways;One carbon pool by folate</t>
  </si>
  <si>
    <t>PF00186</t>
  </si>
  <si>
    <t>P00374</t>
  </si>
  <si>
    <t>ENSG00000228716</t>
  </si>
  <si>
    <t>DHFR</t>
  </si>
  <si>
    <t>One carbon pool by folate;Folate biosynthesis;Metabolic pathways;Biosynthesis of cofactors;Antifolate resistance</t>
  </si>
  <si>
    <t>G1/S-Specific Transcription;Metabolism of folate and pterines;Tetrahydrobiopterin (BH4) synthesis, recycling, salvage and regulation</t>
  </si>
  <si>
    <t>Dihydrofolate reductase</t>
  </si>
  <si>
    <t>mRNA methylation;tRNA methylation</t>
  </si>
  <si>
    <t>nucleoplasm;nucleus;tRNA (m1A) methyltransferase complex</t>
  </si>
  <si>
    <t>PF04189</t>
  </si>
  <si>
    <t>Q9UJA5</t>
  </si>
  <si>
    <t>ENSG00000089195</t>
  </si>
  <si>
    <t>TRMT6</t>
  </si>
  <si>
    <t>tRNA (adenine(58)-N(1))-methyltransferase non-catalytic subunit TRM6</t>
  </si>
  <si>
    <t>RNA phosphodiester bond hydrolysis, exonucleolytic;rRNA catabolic process</t>
  </si>
  <si>
    <t>3'-5' exonuclease activity;5'-3' exonuclease activity;RNA binding</t>
  </si>
  <si>
    <t>Q9BQ61</t>
  </si>
  <si>
    <t>ENSG00000123144</t>
  </si>
  <si>
    <t>TRIR</t>
  </si>
  <si>
    <t>Telomerase RNA component interacting RNase {ECO:0000303|PubMed:28322335, ECO:0000312|HGNC:HGNC:28424}</t>
  </si>
  <si>
    <t>preribosome, large subunit precursor</t>
  </si>
  <si>
    <t>PF07890</t>
  </si>
  <si>
    <t>Q9Y3B9</t>
  </si>
  <si>
    <t>ENSG00000067533</t>
  </si>
  <si>
    <t>RRP15</t>
  </si>
  <si>
    <t>RRP15-like protein</t>
  </si>
  <si>
    <t>autophagy;endosomal vesicle fusion;endosome to lysosome transport;Golgi vesicle transport;intracellular protein transport;late endosome to lysosome transport;regulated exocytosis;regulation of SNARE complex assembly;vacuole fusion, non-autophagic</t>
  </si>
  <si>
    <t>identical protein binding;metal ion binding;microtubule binding;protein self-association</t>
  </si>
  <si>
    <t>AP-3 adaptor complex;clathrin-coated vesicle;cytosol;early endosome;endosome membrane;Golgi apparatus;Golgi-associated vesicle;HOPS complex;late endosome;late endosome membrane;lysosomal membrane;membrane;microtubule cytoskeleton</t>
  </si>
  <si>
    <t>PF00637</t>
  </si>
  <si>
    <t>P49754</t>
  </si>
  <si>
    <t>ENSG00000006715</t>
  </si>
  <si>
    <t>VPS41</t>
  </si>
  <si>
    <t>Vacuolar protein sorting-associated protein 41 homolog</t>
  </si>
  <si>
    <t>protein ubiquitination</t>
  </si>
  <si>
    <t>Golgi apparatus</t>
  </si>
  <si>
    <t>Q53HC9</t>
  </si>
  <si>
    <t>ENSG00000032389</t>
  </si>
  <si>
    <t>EIPR1</t>
  </si>
  <si>
    <t>EARP and GARP complex-interacting protein 1 {ECO:0000305|PubMed:27440922}</t>
  </si>
  <si>
    <t>epithelial cell differentiation;fatty acid beta-oxidation;heme metabolic process;iron ion homeostasis;ketone body biosynthetic process;siderophore biosynthetic process</t>
  </si>
  <si>
    <t>3-hydroxybutyrate dehydrogenase activity;NAD binding;oxidoreductase activity, acting on the CH-CH group of donors, NAD or NADP as acceptor</t>
  </si>
  <si>
    <t>Butanoate metabolism;Metabolic pathways;Synthesis and degradation of ketone bodies</t>
  </si>
  <si>
    <t>Q9BUT1</t>
  </si>
  <si>
    <t>ENSG00000164039</t>
  </si>
  <si>
    <t>BDH2</t>
  </si>
  <si>
    <t>Butanoate metabolism;Metabolic pathways</t>
  </si>
  <si>
    <t>3-hydroxybutyrate dehydrogenase type 2</t>
  </si>
  <si>
    <t>5S class rRNA transcription by RNA polymerase III;RNA polymerase III preinitiation complex assembly;skeletal muscle cell differentiation;transcription by RNA polymerase III;tRNA transcription by RNA polymerase III</t>
  </si>
  <si>
    <t>nucleoplasm;transcription factor TFIIIC complex</t>
  </si>
  <si>
    <t>PF09734</t>
  </si>
  <si>
    <t>Q9Y5Q8</t>
  </si>
  <si>
    <t>ENSG00000148308</t>
  </si>
  <si>
    <t>GTF3C5</t>
  </si>
  <si>
    <t>General transcription factor 3C polypeptide 5</t>
  </si>
  <si>
    <t>activation of protein kinase activity;establishment of Golgi localization;establishment or maintenance of cell polarity;Golgi localization;Golgi reassembly;intrinsic apoptotic signaling pathway in response to hydrogen peroxide;positive regulation of axonogenesis;positive regulation of stress-activated MAPK cascade;protein autophosphorylation;protein phosphorylation;response to hydrogen peroxide;response to oxidative stress;signal transduction;signal transduction by protein phosphorylation;stress-activated protein kinase signaling cascade</t>
  </si>
  <si>
    <t>ATP binding;metal ion binding;protein homodimerization activity;protein kinase activity;protein serine/threonine kinase activity</t>
  </si>
  <si>
    <t>cytoplasm;extracellular exosome;Golgi membrane</t>
  </si>
  <si>
    <t>O00506</t>
  </si>
  <si>
    <t>ENSG00000115694</t>
  </si>
  <si>
    <t>STK25</t>
  </si>
  <si>
    <t>Serine/threonine-protein kinase 25</t>
  </si>
  <si>
    <t>antigen processing and presentation of exogenous peptide antigen via MHC class I, TAP-dependent;cellular response to tumor necrosis factor;cortical actin cytoskeleton organization;Fc-epsilon receptor signaling pathway;I-kappaB kinase/NF-kappaB signaling;inflammatory response;innate immune response;interleukin-1-mediated signaling pathway;MyD88-independent toll-like receptor signaling pathway;negative regulation of apoptotic process;negative regulation of bicellular tight junction assembly;negative regulation of myosin-light-chain-phosphatase activity;peptidyl-serine phosphorylation;positive regulation of I-kappaB kinase/NF-kappaB signaling;positive regulation of NF-kappaB transcription factor activity;positive regulation of transcription by RNA polymerase II;positive regulation of transcription, DNA-templated;protein localization to plasma membrane;protein phosphorylation;regulation of establishment of endothelial barrier;regulation of phosphorylation;regulation of tumor necrosis factor-mediated signaling pathway;response to virus;stimulatory C-type lectin receptor signaling pathway;stress-activated MAPK cascade;T cell receptor signaling pathway;TRIF-dependent toll-like receptor signaling pathway;tumor necrosis factor-mediated signaling pathway;viral process</t>
  </si>
  <si>
    <t>ATP binding;identical protein binding;IkappaB kinase activity;protein heterodimerization activity;protein homodimerization activity;protein kinase activity;protein kinase binding;protein serine/threonine kinase activity;scaffold protein binding</t>
  </si>
  <si>
    <t>CD40 receptor complex;cytoplasmic side of plasma membrane;cytosol;IkappaB kinase complex;membrane raft;nucleus</t>
  </si>
  <si>
    <t>Acute myeloid leukemia;Adipocytokine signaling pathway;Antifolate resistance;Apoptosis;B cell receptor signaling pathway;Chagas disease (American trypanosomiasis);Chemokine signaling pathway;Chronic myeloid leukemia;C-type lectin receptor signaling pathway;Cytosolic DNA-sensing pathway;Epithelial cell signaling in Helicobacter pylori infection;Epstein-Barr virus infection;Fluid shear stress and atherosclerosis;FoxO signaling pathway;Hepatitis B;Hepatitis C;Herpes simplex virus 1 infection;Human cytomegalovirus infection;Human immunodeficiency virus 1 infection;Human papillomavirus infection;Human T-cell leukemia virus 1 infection;IL-17 signaling pathway;Influenza A;Insulin resistance;Insulin signaling pathway;Kaposi sarcoma-associated herpesvirus infection;MAPK signaling pathway;Measles;MicroRNAs in cancer;mTOR signaling pathway;Neurotrophin signaling pathway;NF-kappa B signaling pathway;NOD-like receptor signaling pathway;Non-alcoholic fatty liver disease (NAFLD);Osteoclast differentiation;Pancreatic cancer;Pathways in cancer;PD-L1 expression and PD-1 checkpoint pathway in cancer;PI3K-Akt signaling pathway;Prostate cancer;Ras signaling pathway;RIG-I-like receptor signaling pathway;Shigellosis;Small cell lung cancer;T cell receptor signaling pathway;Th1 and Th2 cell differentiation;Th17 cell differentiation;TNF signaling pathway;Toll-like receptor signaling pathway;Toxoplasmosis;Type II diabetes mellitus;Yersinia infection</t>
  </si>
  <si>
    <t>O14920</t>
  </si>
  <si>
    <t>ENSG00000104365</t>
  </si>
  <si>
    <t>IKBKB</t>
  </si>
  <si>
    <t>Antifolate resistance;MAPK signaling pathway;Ras signaling pathway;Chemokine signaling pathway;NF-kappa B signaling pathway;FoxO signaling pathway;mTOR signaling pathway;PI3K-Akt signaling pathway;Apoptosis;Osteoclast differentiation;Toll-like receptor signaling pathway;NOD-like receptor signaling pathway;RIG-I-like receptor signaling pathway;Cytosolic DNA-sensing pathway;C-type lectin receptor signaling pathway;IL-17 signaling pathway;Th1 and Th2 cell differentiation;Th17 cell differentiation;T cell receptor signaling pathway;B cell receptor signaling pathway;TNF signaling pathway;Neurotrophin signaling pathway;Insulin signaling pathway;Adipocytokine signaling pathway;Type II diabetes mellitus;Insulin resistance;Non-alcoholic fatty liver disease;Alcoholic liver disease;Alzheimer disease;Epithelial cell signaling in Helicobacter pylori infection;Pathogenic Escherichia coli infection;Shigellosis;Salmonella infection;Yersinia infection;Chagas disease;Toxoplasmosis;Hepatitis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cancer;MicroRNAs in cancer;Chemical carcinogenesis;Pancreatic cancer;Prostate cancer;Chronic myeloid leukemia;Acute myeloid leukemia;Small cell lung cancer;PD-L1 expression and PD-1 checkpoint pathway in cancer;Lipid and atherosclerosis;Fluid shear stress and atherosclerosis</t>
  </si>
  <si>
    <t>FCERI mediated NF-kB activation;Downstream TCR signaling;Activation of NF-kappaB in B cells;ER-Phagosome pathway;CLEC7A (Dectin-1) signaling;SARS-CoV-2 activates/modulates innate and adaptive immune responses;IKK complex recruitment mediated by RIP1;NOD1/2 Signaling Pathway;TICAM1, RIP1-mediated IKK complex recruitment;RIP-mediated NFkB activation via ZBP1;p75NTR recruits signalling complexes;NF-kB is activated and signals survival;TAK1-dependent IKK and NF-kappa-B activation;Regulation of TNFR1 signaling;TNFR1-induced NFkappaB signaling pathway;IKBKB deficiency causes SCID;IKBKG deficiency causes anhidrotic ectodermal dysplasia with immunodeficiency (EDA-ID) (via TLR);IkBA variant leads to EDA-ID;MAP3K8 (TPL2)-dependent MAPK1/3 activation;TRAF6 mediated NF-kB activation;NF-kB activation through FADD/RIP-1 pathway mediated by caspase-8 and -10;IRAK1 recruits IKK complex;IRAK1 recruits IKK complex upon TLR7/8 or 9 stimulation</t>
  </si>
  <si>
    <t>Inhibitor of nuclear factor kappa-B kinase subunit beta</t>
  </si>
  <si>
    <t>anaphase-promoting complex-dependent catabolic process;cell cycle;cell division;protein K11-linked ubiquitination;regulation of mitotic cell cycle phase transition</t>
  </si>
  <si>
    <t>Q9UJX3</t>
  </si>
  <si>
    <t>ANAPC7</t>
  </si>
  <si>
    <t>Anaphase-promoting complex subunit 7</t>
  </si>
  <si>
    <t>alanyl-tRNA aminoacylation;mitochondrial alanyl-tRNA aminoacylation;mitochondrial respiratory chain complex assembly;tRNA modification</t>
  </si>
  <si>
    <t>alanine-tRNA ligase activity;amino acid binding;ATP binding;tRNA binding;zinc ion binding</t>
  </si>
  <si>
    <t>PF01411;PF07973</t>
  </si>
  <si>
    <t>Q5JTZ9</t>
  </si>
  <si>
    <t>ENSG00000124608</t>
  </si>
  <si>
    <t>AARS2</t>
  </si>
  <si>
    <t>Alanine--tRNA ligase, mitochondrial {ECO:0000255|HAMAP-Rule:MF_03133}</t>
  </si>
  <si>
    <t>chemotaxis;inflammatory response;positive regulation of plasminogen activation</t>
  </si>
  <si>
    <t>PF10166</t>
  </si>
  <si>
    <t>Q9HBL7</t>
  </si>
  <si>
    <t>ENSG00000107020</t>
  </si>
  <si>
    <t>PLGRKT</t>
  </si>
  <si>
    <t>Plasminogen receptor (KT)</t>
  </si>
  <si>
    <t>innate immune response;toll-like receptor signaling pathway</t>
  </si>
  <si>
    <t>Q9BT09</t>
  </si>
  <si>
    <t>ENSG00000137161</t>
  </si>
  <si>
    <t>CNPY3</t>
  </si>
  <si>
    <t>Trafficking and processing of endosomal TLR</t>
  </si>
  <si>
    <t>Protein canopy homolog 3</t>
  </si>
  <si>
    <t>DNA integration;establishment of integrated proviral latency;mitotic nuclear envelope reassembly;negative regulation of viral genome replication;nuclear transport;response to virus</t>
  </si>
  <si>
    <t>DNA binding;enzyme binding;identical protein binding;LEM domain binding;protein C-terminus binding;protein homodimerization activity;protein N-terminus binding</t>
  </si>
  <si>
    <t>condensed chromosome;cytoplasm;cytosol;nuclear envelope;nucleoplasm;nucleus</t>
  </si>
  <si>
    <t>PF02961</t>
  </si>
  <si>
    <t>O75531</t>
  </si>
  <si>
    <t>ENSG00000175334</t>
  </si>
  <si>
    <t>BANF1</t>
  </si>
  <si>
    <t>Vpr-mediated nuclear import of PICs;2-LTR circle formation;Integration of viral DNA into host genomic DNA;Autointegration results in viral DNA circles;APOBEC3G mediated resistance to HIV-1 infection;Nuclear Envelope Breakdown;Initiation of Nuclear Envelope (NE) Reformation</t>
  </si>
  <si>
    <t>Barrier-to-autointegration factor</t>
  </si>
  <si>
    <t>lipid catabolic process</t>
  </si>
  <si>
    <t>extracellular exosome;lysosomal lumen</t>
  </si>
  <si>
    <t>PF04916</t>
  </si>
  <si>
    <t>Q8NHP8</t>
  </si>
  <si>
    <t>ENSG00000151176</t>
  </si>
  <si>
    <t>PLBD2</t>
  </si>
  <si>
    <t>Putative phospholipase B-like 2</t>
  </si>
  <si>
    <t>cortical actin cytoskeleton organization;regulation of cell morphogenesis</t>
  </si>
  <si>
    <t>protein kinase binding;Rho GTPase binding</t>
  </si>
  <si>
    <t>PF07923;PF11882</t>
  </si>
  <si>
    <t>Q5VSL9</t>
  </si>
  <si>
    <t>ENSG00000143093</t>
  </si>
  <si>
    <t>STRIP1</t>
  </si>
  <si>
    <t>Striatin-interacting protein 1</t>
  </si>
  <si>
    <t>cell proliferation;deoxyribonucleoside monophosphate catabolic process;epithelial cell differentiation;nucleoside metabolic process;positive regulation of cell growth;purine nucleotide catabolic process</t>
  </si>
  <si>
    <t>deoxyribonucleoside 5'-monophosphate N-glycosidase activity;identical protein binding;protein homodimerization activity</t>
  </si>
  <si>
    <t>PF05014</t>
  </si>
  <si>
    <t>O43598</t>
  </si>
  <si>
    <t>ENSG00000112667</t>
  </si>
  <si>
    <t>DNPH1</t>
  </si>
  <si>
    <t>2'-deoxynucleoside 5'-phosphate N-hydrolase 1 {ECO:0000255|HAMAP-Rule:MF_03036}</t>
  </si>
  <si>
    <t>cholesterol biosynthetic process;farnesyl diphosphate biosynthetic process;geranyl diphosphate biosynthetic process;geranylgeranyl diphosphate biosynthetic process;isoprenoid metabolic process;regulation of cholesterol biosynthetic process</t>
  </si>
  <si>
    <t>dimethylallyltranstransferase activity;farnesyltranstransferase activity;geranyltranstransferase activity;identical protein binding;metal ion binding</t>
  </si>
  <si>
    <t>O95749</t>
  </si>
  <si>
    <t>ENSG00000152904</t>
  </si>
  <si>
    <t>GGPS1</t>
  </si>
  <si>
    <t>Geranylgeranyl pyrophosphate synthase</t>
  </si>
  <si>
    <t>odontogenesis;regulation of transcription, DNA-templated</t>
  </si>
  <si>
    <t>P17026</t>
  </si>
  <si>
    <t>ENSG00000165512</t>
  </si>
  <si>
    <t>ZNF22</t>
  </si>
  <si>
    <t>Zinc finger protein 22</t>
  </si>
  <si>
    <t>threonyl-tRNA aminoacylation</t>
  </si>
  <si>
    <t>ATP binding;threonine-tRNA ligase activity</t>
  </si>
  <si>
    <t>A2RTX5</t>
  </si>
  <si>
    <t>ENSG00000185418</t>
  </si>
  <si>
    <t>TARS3</t>
  </si>
  <si>
    <t>Threonine--tRNA ligase 2, cytoplasmic</t>
  </si>
  <si>
    <t>chromosome segregation;histone methylation;N-terminal peptidyl-alanine trimethylation;N-terminal peptidyl-glycine methylation;N-terminal peptidyl-proline dimethylation;N-terminal peptidyl-serine dimethylation;N-terminal peptidyl-serine trimethylation;spindle organization</t>
  </si>
  <si>
    <t>histone methyltransferase activity;N-terminal protein N-methyltransferase activity;protein methyltransferase activity</t>
  </si>
  <si>
    <t>PF05891</t>
  </si>
  <si>
    <t>Q9BV86</t>
  </si>
  <si>
    <t>ENSG00000148335</t>
  </si>
  <si>
    <t>NTMT1</t>
  </si>
  <si>
    <t>N-terminal Xaa-Pro-Lys N-methyltransferase 1</t>
  </si>
  <si>
    <t>ciliary base;ciliary transition zone;cytoplasm;motile cilium;nucleus</t>
  </si>
  <si>
    <t>PF11527</t>
  </si>
  <si>
    <t>Q96G28</t>
  </si>
  <si>
    <t>ENSG00000163001</t>
  </si>
  <si>
    <t>CFAP36</t>
  </si>
  <si>
    <t>Cilia- and flagella-associated protein 36 {ECO:0000312|HGNC:HGNC:30540}</t>
  </si>
  <si>
    <t>Q9HCJ6</t>
  </si>
  <si>
    <t>ENSG00000171724</t>
  </si>
  <si>
    <t>VAT1L</t>
  </si>
  <si>
    <t>Synaptic vesicle membrane protein VAT-1 homolog-like</t>
  </si>
  <si>
    <t>activation of GTPase activity;intracellular protein transport;regulation of GTPase activity</t>
  </si>
  <si>
    <t>PF00566;PF12068</t>
  </si>
  <si>
    <t>Q8TC07</t>
  </si>
  <si>
    <t>ENSG00000121749</t>
  </si>
  <si>
    <t>TBC1D15</t>
  </si>
  <si>
    <t>TBC1 domain family member 15</t>
  </si>
  <si>
    <t>methylation;ubiquinone biosynthetic process</t>
  </si>
  <si>
    <t>2-decaprenyl-6-methoxy-1,4-benzoquinone methyltransferase activity;2-octaprenyl-6-methoxy-1,4-benzoquinone methylase activity</t>
  </si>
  <si>
    <t>extrinsic component of mitochondrial inner membrane;mitochondrial matrix;mitochondrion;protein-containing complex</t>
  </si>
  <si>
    <t>Metabolic pathways;Ubiquinone and other terpenoid-quinone biosynthesis</t>
  </si>
  <si>
    <t>PF01209</t>
  </si>
  <si>
    <t>Q5HYK3</t>
  </si>
  <si>
    <t>ENSG00000110871</t>
  </si>
  <si>
    <t>COQ5</t>
  </si>
  <si>
    <t>Ubiquinone and other terpenoid-quinone biosynthesis;Metabolic pathways;Biosynthesis of cofactors</t>
  </si>
  <si>
    <t>2-methoxy-6-polyprenyl-1,4-benzoquinol methylase, mitochondrial {ECO:0000255|HAMAP-Rule:MF_03191}</t>
  </si>
  <si>
    <t>PF09495</t>
  </si>
  <si>
    <t>Q9UNZ5</t>
  </si>
  <si>
    <t>ENSG00000104979</t>
  </si>
  <si>
    <t>C19orf53</t>
  </si>
  <si>
    <t>Leydig cell tumor 10 kDa protein homolog</t>
  </si>
  <si>
    <t>endoplasmic reticulum to Golgi vesicle-mediated transport;intra-Golgi vesicle-mediated transport;protein transport;regulation of vesicle targeting, to, from or within Golgi;retrograde transport, endosome to Golgi;vesicle fusion</t>
  </si>
  <si>
    <t>SNAP receptor activity</t>
  </si>
  <si>
    <t>cis-Golgi network;cytosol;Golgi apparatus;Golgi medial cisterna;Golgi membrane;integral component of membrane;membrane;SNARE complex;transport vesicle</t>
  </si>
  <si>
    <t>O95249</t>
  </si>
  <si>
    <t>ENSG00000108587</t>
  </si>
  <si>
    <t>GOSR1</t>
  </si>
  <si>
    <t>Intra-Golgi traffic;COPI-mediated anterograde transport</t>
  </si>
  <si>
    <t>Golgi SNAP receptor complex member 1</t>
  </si>
  <si>
    <t>DNA-templated transcription, elongation;positive regulation of transcription by RNA polymerase II;regulation of DNA-templated transcription, elongation</t>
  </si>
  <si>
    <t>transcription elongation factor complex</t>
  </si>
  <si>
    <t>Q15560</t>
  </si>
  <si>
    <t>ENSG00000171703</t>
  </si>
  <si>
    <t>TCEA2</t>
  </si>
  <si>
    <t>Transcription elongation factor A protein 2</t>
  </si>
  <si>
    <t>cell cycle arrest;cellular response to DNA damage stimulus;cellular response to gamma radiation;cellular response to nitrosative stress;cellular response to retinoic acid;cellular response to X-ray;DNA damage checkpoint;DNA damage induced protein phosphorylation;DNA damage response, signal transduction by p53 class mediator resulting in cell cycle arrest;DNA double-strand break processing;DNA replication;double-strand break repair via nonhomologous end joining;establishment of protein-containing complex localization to telomere;establishment of RNA localization to telomere;histone mRNA catabolic process;histone phosphorylation;intrinsic apoptotic signaling pathway in response to DNA damage;mitotic spindle assembly checkpoint;negative regulation of B cell proliferation;negative regulation of telomere capping;negative regulation of TORC1 signaling;peptidyl-serine autophosphorylation;peptidyl-serine phosphorylation;positive regulation of apoptotic process;positive regulation of cell adhesion;positive regulation of cell migration;positive regulation of DNA catabolic process;positive regulation of DNA damage response, signal transduction by p53 class mediator;positive regulation of gene expression;positive regulation of histone phosphorylation;positive regulation of neuron apoptotic process;positive regulation of telomerase catalytic core complex assembly;positive regulation of telomere maintenance via telomerase;positive regulation of telomere maintenance via telomere lengthening;positive regulation of transcription by RNA polymerase II;pre-B cell allelic exclusion;protein autophosphorylation;protein phosphorylation;reciprocal meiotic recombination;regulation of apoptotic process;regulation of autophagy;regulation of cellular response to gamma radiation;regulation of cellular response to heat;regulation of microglial cell activation;regulation of signal transduction by p53 class mediator;regulation of telomere maintenance via telomerase;replicative senescence;response to hypoxia;response to ionizing radiation;signal transduction;signal transduction involved in mitotic G2 DNA damage checkpoint;telomere maintenance</t>
  </si>
  <si>
    <t>1-phosphatidylinositol-3-kinase activity;ATP binding;DNA binding;DNA-dependent protein kinase activity;protein dimerization activity;protein N-terminus binding;protein serine/threonine kinase activity;protein-containing complex binding</t>
  </si>
  <si>
    <t>cytoplasmic vesicle;DNA repair complex;nucleolus;nucleoplasm;nucleus</t>
  </si>
  <si>
    <t>Apoptosis;Cell cycle;Cellular senescence;FoxO signaling pathway;Homologous recombination;Human immunodeficiency virus 1 infection;Human papillomavirus infection;Human T-cell leukemia virus 1 infection;MicroRNAs in cancer;NF-kappa B signaling pathway;p53 signaling pathway;Platinum drug resistance;Transcriptional misregulation in cancer</t>
  </si>
  <si>
    <t>PF00454;PF02259;PF02260;PF11640</t>
  </si>
  <si>
    <t>Q13315</t>
  </si>
  <si>
    <t>ENSG00000149311</t>
  </si>
  <si>
    <t>ATM</t>
  </si>
  <si>
    <t>Platinum drug resistance;Homologous recombination;NF-kappa B signaling pathway;FoxO signaling pathway;Cell cycle;p53 signaling pathway;Apoptosis;Cellular senescence;Shigellosis;Human papillomavirus infection;Human T-cell leukemia virus 1 infection;Human immunodeficiency virus 1 infection;Transcriptional misregulation in cancer;MicroRNAs in cancer</t>
  </si>
  <si>
    <t>TP53 Regulates Transcription of DNA Repair Genes;TP53 Regulates Transcription of Caspase Activators and Caspases;Regulation of TP53 Degradation;Recruitment and ATM-mediated phosphorylation of repair and signaling proteins at DNA double strand breaks;Nonhomologous End-Joining (NHEJ);Meiotic recombination;DNA Damage/Telomere Stress Induced Senescence;Autodegradation of the E3 ubiquitin ligase COP1;Regulation of TP53 Activity through Phosphorylation;Processing of DNA double-strand break ends;Regulation of HSF1-mediated heat shock response;G2/M DNA damage checkpoint;Resolution of D-loop Structures through Holliday Junction Intermediates;Regulation of TP53 Activity through Methylation;Presynaptic phase of homologous DNA pairing and strand exchange;Resolution of D-loop Structures through Synthesis-Dependent Strand Annealing (SDSA);Defective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PALB2;TP53 Regulates Transcription of Genes Involved in Cytochrome C Release;HDR through Single Strand Annealing (SSA);Impaired BRCA2 binding to RAD51;Sensing of DNA Double Strand Breaks;Pexophagy</t>
  </si>
  <si>
    <t>Serine-protein kinase ATM</t>
  </si>
  <si>
    <t>actin polymerization or depolymerization;cell migration;cytoskeleton organization;nervous system development;peptidyl-tyrosine phosphorylation;positive regulation of Arp2/3 complex-mediated actin nucleation;Rac protein signal transduction;viral process</t>
  </si>
  <si>
    <t>cytoskeletal adaptor activity;DNA binding;kinase binding;proline-rich region binding;SH3 domain binding;ubiquitin protein ligase binding</t>
  </si>
  <si>
    <t>adherens junction;cytoplasm;cytoskeleton;cytosol;filopodium tip;lamellipodium;nucleus;SCAR complex</t>
  </si>
  <si>
    <t>PF07815;PF14604</t>
  </si>
  <si>
    <t>Q9NYB9</t>
  </si>
  <si>
    <t>ENSG00000138443</t>
  </si>
  <si>
    <t>ABI2</t>
  </si>
  <si>
    <t>Abl interactor 2 {ECO:0000303|Ref.16}</t>
  </si>
  <si>
    <t>cell cycle;cell division;negative regulation of mRNA polyadenylation;positive regulation by host of viral transcription;positive regulation of DNA-templated transcription, elongation;positive regulation of transcription by RNA polymerase II;positive regulation of viral transcription;protein phosphorylation;regulation of cyclin-dependent protein serine/threonine kinase activity;regulation of transcription by RNA polymerase II;snRNA transcription by RNA polymerase II;transcription by RNA polymerase II;transcription elongation from RNA polymerase II promoter;viral process</t>
  </si>
  <si>
    <t>7SK snRNA binding;chromatin binding;cyclin-dependent protein serine/threonine kinase activator activity;cyclin-dependent protein serine/threonine kinase regulator activity;DNA binding;protein kinase binding;protein serine/threonine kinase activity;RNA polymerase binding;transcription factor binding;transcription regulatory region DNA binding</t>
  </si>
  <si>
    <t>cyclin/CDK positive transcription elongation factor complex;nucleoplasm;nucleus</t>
  </si>
  <si>
    <t>PF00134</t>
  </si>
  <si>
    <t>O60563</t>
  </si>
  <si>
    <t>ENSG00000129315</t>
  </si>
  <si>
    <t>CCNT1</t>
  </si>
  <si>
    <t>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Genes;SMAD2/SMAD3:SMAD4 heterotrimer regulates transcription;RNA polymerase II transcribes snRNA genes;Estrogen-dependent gene expression;Interactions of Tat with host cellular proteins</t>
  </si>
  <si>
    <t>Cyclin-T1</t>
  </si>
  <si>
    <t>antimicrobial humoral immune response mediated by antimicrobial peptide;killing of cells of other organism</t>
  </si>
  <si>
    <t>nucleosomal DNA binding;RNA binding</t>
  </si>
  <si>
    <t>chromatin;cytoplasm;extracellular space;nucleus</t>
  </si>
  <si>
    <t>P05204</t>
  </si>
  <si>
    <t>ENSG00000198830</t>
  </si>
  <si>
    <t>HMGN2</t>
  </si>
  <si>
    <t>Non-histone chromosomal protein HMG-17</t>
  </si>
  <si>
    <t>monocyte differentiation;mRNA 3'-end processing;mRNA export from nucleus;negative regulation of DNA damage checkpoint;positive regulation of DNA-templated transcription, elongation;primitive hemopoiesis;RNA export from nucleus;RNA splicing;viral mRNA export from host cell nucleus</t>
  </si>
  <si>
    <t>cytoplasm;nuclear chromosome;nucleoplasm;nucleus;THO complex;THO complex part of transcription export complex;transcription export complex</t>
  </si>
  <si>
    <t>PF09766</t>
  </si>
  <si>
    <t>Q13769</t>
  </si>
  <si>
    <t>ENSG00000100296</t>
  </si>
  <si>
    <t>THOC5</t>
  </si>
  <si>
    <t>THO complex subunit 5 homolog</t>
  </si>
  <si>
    <t>chromatin silencing at centromere;chromatin silencing by small RNA</t>
  </si>
  <si>
    <t>chromosome, centromeric region;nuclear RNA-directed RNA polymerase complex;nucleus</t>
  </si>
  <si>
    <t>Q9P2E3</t>
  </si>
  <si>
    <t>ENSG00000124201</t>
  </si>
  <si>
    <t>ZNFX1</t>
  </si>
  <si>
    <t>NFX1-type zinc finger-containing protein 1</t>
  </si>
  <si>
    <t>3'-phosphoadenosine 5'-phosphosulfate biosynthetic process;3'-phosphoadenosine 5'-phosphosulfate transport;positive regulation of I-kappaB kinase/NF-kappaB signaling</t>
  </si>
  <si>
    <t>3'-phosphoadenosine 5'-phosphosulfate transmembrane transporter activity;transmembrane transporter activity</t>
  </si>
  <si>
    <t>Golgi apparatus;Golgi membrane;integral component of endoplasmic reticulum membrane;integral component of Golgi membrane;integral component of membrane;membrane</t>
  </si>
  <si>
    <t>PF08449</t>
  </si>
  <si>
    <t>Q8TB61</t>
  </si>
  <si>
    <t>ENSG00000157593</t>
  </si>
  <si>
    <t>SLC35B2</t>
  </si>
  <si>
    <t>Transport and synthesis of PAPS;Transport of nucleotide sugars</t>
  </si>
  <si>
    <t>Adenosine 3'-phospho 5'-phosphosulfate transporter 1</t>
  </si>
  <si>
    <t>negative regulation of autophagy;regulation of apoptotic process</t>
  </si>
  <si>
    <t>phosphatidylinositol binding</t>
  </si>
  <si>
    <t>endoplasmic reticulum;mitochondrion</t>
  </si>
  <si>
    <t>Q53T59</t>
  </si>
  <si>
    <t>ENSG00000118960</t>
  </si>
  <si>
    <t>HS1BP3</t>
  </si>
  <si>
    <t>HCLS1-binding protein 3</t>
  </si>
  <si>
    <t>cardiac muscle contraction;cardiac muscle hypertrophy;cardiac muscle tissue development;cardiac myofibril assembly;cellular calcium ion homeostasis;detection of muscle stretch;negative regulation of actin filament severing;negative regulation of myoblast differentiation;positive regulation of actin filament severing;positive regulation of myoblast differentiation;positive regulation of transcription by RNA polymerase II;protein localization to organelle;regulation of the force of heart contraction;skeletal muscle tissue development</t>
  </si>
  <si>
    <t>actin binding;actinin binding;identical protein binding;metal ion binding;structural constituent of muscle;telethonin binding</t>
  </si>
  <si>
    <t>cytoskeleton;nucleus;Z disc</t>
  </si>
  <si>
    <t>P50461</t>
  </si>
  <si>
    <t>ENSG00000129170</t>
  </si>
  <si>
    <t>CSRP3</t>
  </si>
  <si>
    <t>Cysteine and glycine-rich protein 3</t>
  </si>
  <si>
    <t>regulation of transcription by RNA polymerase II;transcription by RNA polymerase II;transcription elongation from RNA polymerase II promoter</t>
  </si>
  <si>
    <t>elongin complex;extracellular space;nucleoplasm</t>
  </si>
  <si>
    <t>PF06881;PF08711</t>
  </si>
  <si>
    <t>Q14241</t>
  </si>
  <si>
    <t>ENSG00000011007</t>
  </si>
  <si>
    <t>ELOA</t>
  </si>
  <si>
    <t>RNA Polymerase II Pre-transcription Events;Formation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elongation;TP53 Regulates Transcription of DNA Repair Genes</t>
  </si>
  <si>
    <t>Elongin-A</t>
  </si>
  <si>
    <t>ceramide metabolic process;glycosphingolipid metabolic process;neutrophil degranulation</t>
  </si>
  <si>
    <t>catalytic activity;ceramidase activity;hydrolase activity, acting on carbon-nitrogen (but not peptide) bonds;N-acylsphingosine amidohydrolase activity</t>
  </si>
  <si>
    <t>extracellular exosome;extracellular region;extracellular space;ficolin-1-rich granule lumen;lysosomal lumen;tertiary granule lumen</t>
  </si>
  <si>
    <t>Lysosome;Metabolic pathways;Sphingolipid metabolism;Sphingolipid signaling pathway</t>
  </si>
  <si>
    <t>PF02275;PF15508</t>
  </si>
  <si>
    <t>Q13510</t>
  </si>
  <si>
    <t>ENSG00000104763</t>
  </si>
  <si>
    <t>ASAH1</t>
  </si>
  <si>
    <t>Sphingolipid metabolism;Metabolic pathways;Sphingolipid signaling pathway;Lysosome</t>
  </si>
  <si>
    <t>Neutrophil degranulation;Glycosphingolipid metabolism</t>
  </si>
  <si>
    <t>Acid ceramidase</t>
  </si>
  <si>
    <t>lactation;protein transport</t>
  </si>
  <si>
    <t>integral component of membrane;mitochondrial sorting and assembly machinery complex</t>
  </si>
  <si>
    <t>Q13505</t>
  </si>
  <si>
    <t>ENSG00000173171</t>
  </si>
  <si>
    <t>MTX1</t>
  </si>
  <si>
    <t>Metaxin-1</t>
  </si>
  <si>
    <t>cell differentiation;multicellular organism development;negative regulation of transcription, DNA-templated</t>
  </si>
  <si>
    <t>cytosol;microtubule;nucleus</t>
  </si>
  <si>
    <t>Q96AQ6</t>
  </si>
  <si>
    <t>ENSG00000163346</t>
  </si>
  <si>
    <t>PBXIP1</t>
  </si>
  <si>
    <t>Pre-B-cell leukemia transcription factor-interacting protein 1</t>
  </si>
  <si>
    <t>cell division;positive regulation of cyclin-dependent protein serine/threonine kinase activity;positive regulation of microtubule plus-end binding;positive regulation of protein kinase activity;positive regulation of transcription, DNA-templated;protein localization;protein localization to microtubule;protein localization to microtubule plus-end;regulation of microtubule polymerization or depolymerization;spindle assembly</t>
  </si>
  <si>
    <t>identical protein binding;microtubule binding;microtubule plus-end binding;protein C-terminus binding;protein kinase binding</t>
  </si>
  <si>
    <t>cytoplasm;cytoplasmic microtubule;microtubule;microtubule cytoskeleton;microtubule organizing center;microtubule plus-end;midbody;perinuclear region of cytoplasm;spindle midzone</t>
  </si>
  <si>
    <t>Q9UPY8</t>
  </si>
  <si>
    <t>ENSG00000084764</t>
  </si>
  <si>
    <t>MAPRE3</t>
  </si>
  <si>
    <t>Microtubule-associated protein RP/EB family member 3</t>
  </si>
  <si>
    <t>DNA duplex unwinding;DNA strand elongation involved in DNA replication;double-strand break repair via break-induced replication;inner cell mass cell proliferation</t>
  </si>
  <si>
    <t>cytoplasm;GINS complex;nucleoplasm;replication fork protection complex</t>
  </si>
  <si>
    <t>PF05916;PF16922</t>
  </si>
  <si>
    <t>Q9BRT9</t>
  </si>
  <si>
    <t>ENSG00000147536</t>
  </si>
  <si>
    <t>GINS4</t>
  </si>
  <si>
    <t>Unwinding of DNA</t>
  </si>
  <si>
    <t>DNA replication complex GINS protein SLD5</t>
  </si>
  <si>
    <t>CMP salvage;CTP salvage;pyrimidine nucleoside salvage;UMP salvage</t>
  </si>
  <si>
    <t>ATP binding;nucleoside kinase activity;uridine kinase activity</t>
  </si>
  <si>
    <t>PF00485</t>
  </si>
  <si>
    <t>Q9BZX2</t>
  </si>
  <si>
    <t>ENSG00000143179</t>
  </si>
  <si>
    <t>UCK2</t>
  </si>
  <si>
    <t>Pyrimidine salvage</t>
  </si>
  <si>
    <t>Uridine-cytidine kinase 2</t>
  </si>
  <si>
    <t>cell division;endosome transport via multivesicular body sorting pathway;ESCRT III complex disassembly;establishment of protein localization;late endosome to vacuole transport;midbody abscission;mitotic metaphase plate congression;multivesicular body assembly;nucleus organization;protein transport;regulation of centrosome duplication;regulation of mitotic spindle assembly;viral budding via host ESCRT complex</t>
  </si>
  <si>
    <t>identical protein binding;protein domain specific binding</t>
  </si>
  <si>
    <t>cytosol;endosome membrane;ESCRT III complex;extracellular exosome;late endosome membrane;membrane coat;midbody;multivesicular body;nucleus</t>
  </si>
  <si>
    <t>Q7LBR1</t>
  </si>
  <si>
    <t>ENSG00000255112</t>
  </si>
  <si>
    <t>CHMP1B</t>
  </si>
  <si>
    <t>Charged multivesicular body protein 1b</t>
  </si>
  <si>
    <t>mitochondrial respiratory chain complex I assembly;oxidation-reduction process</t>
  </si>
  <si>
    <t>integral component of membrane;mitochondrial inner membrane;mitochondrial respiratory chain complex I;mitochondrion</t>
  </si>
  <si>
    <t>PF10183</t>
  </si>
  <si>
    <t>Q9NX14</t>
  </si>
  <si>
    <t>ENSG00000147123</t>
  </si>
  <si>
    <t>NDUFB11</t>
  </si>
  <si>
    <t>NADH dehydrogenase [ubiquinone] 1 beta subcomplex subunit 11, mitochondrial</t>
  </si>
  <si>
    <t>cell cycle;multicellular organism development;positive regulation of cell migration</t>
  </si>
  <si>
    <t>protein tyrosine phosphatase activity;protein tyrosine/serine/threonine phosphatase activity</t>
  </si>
  <si>
    <t>cytoplasm;cytoplasmic side of plasma membrane;early endosome;endoplasmic reticulum;nucleus;spindle</t>
  </si>
  <si>
    <t>Q93096</t>
  </si>
  <si>
    <t>ENSG00000112245</t>
  </si>
  <si>
    <t>PTP4A1</t>
  </si>
  <si>
    <t>Protein tyrosine phosphatase type IVA 1</t>
  </si>
  <si>
    <t>PF00467;PF17136</t>
  </si>
  <si>
    <t>Q96A35</t>
  </si>
  <si>
    <t>ENSG00000143314</t>
  </si>
  <si>
    <t>MRPL24</t>
  </si>
  <si>
    <t>39S ribosomal protein L24, mitochondrial</t>
  </si>
  <si>
    <t>cytoskeleton organization;post-translational protein modification;protein ubiquitination</t>
  </si>
  <si>
    <t>Cul3-RING ubiquitin ligase complex;cytoplasm;cytoskeleton;cytosol</t>
  </si>
  <si>
    <t>PF00651;PF01344;PF07707</t>
  </si>
  <si>
    <t>Q9H2C0</t>
  </si>
  <si>
    <t>ENSG00000261609</t>
  </si>
  <si>
    <t>GAN</t>
  </si>
  <si>
    <t>Gigaxonin</t>
  </si>
  <si>
    <t>activation of MAPKK activity;cell cycle arrest;cellular protein localization;cellular response to amino acid stimulus;MAPK cascade;neutrophil degranulation;positive regulation of TOR signaling;regulation of cell growth;regulation of macroautophagy</t>
  </si>
  <si>
    <t>guanyl-nucleotide exchange factor activity;protein-containing complex scaffold activity</t>
  </si>
  <si>
    <t>endosome membrane;late endosome;lysosomal membrane;plasma membrane;Ragulator complex;specific granule membrane;tertiary granule membrane</t>
  </si>
  <si>
    <t>PF03259</t>
  </si>
  <si>
    <t>Q9Y2Q5</t>
  </si>
  <si>
    <t>ENSG00000116586</t>
  </si>
  <si>
    <t>LAMTOR2</t>
  </si>
  <si>
    <t>Neutrophil degranulation;Regulation of PTEN gene transcription;MAP2K and MAPK activation;TP53 Regulates Metabolic Genes;Amino acids regulate mTORC1;Macroautophagy;Energy dependent regulation of mTOR by LKB1-AMPK;mTORC1-mediated signalling</t>
  </si>
  <si>
    <t>Ragulator complex protein LAMTOR2</t>
  </si>
  <si>
    <t>apoptotic process;protein folding in endoplasmic reticulum</t>
  </si>
  <si>
    <t>PF06417</t>
  </si>
  <si>
    <t>Q5J8M3</t>
  </si>
  <si>
    <t>ENSG00000128463</t>
  </si>
  <si>
    <t>EMC4</t>
  </si>
  <si>
    <t>ER membrane protein complex subunit 4</t>
  </si>
  <si>
    <t>antigen processing and presentation of exogenous peptide antigen via MHC class II;clathrin coat assembly;clathrin-dependent endocytosis;ephrin receptor signaling pathway;intracellular protein transport;low-density lipoprotein particle clearance;low-density lipoprotein particle receptor catabolic process;membrane organization;regulation of defense response to virus by virus;regulation of endocytosis;Wnt signaling pathway, planar cell polarity pathway</t>
  </si>
  <si>
    <t>protein transporter activity;transporter activity</t>
  </si>
  <si>
    <t>AP-2 adaptor complex;clathrin-coated endocytic vesicle;clathrin-coated endocytic vesicle membrane;cytosol;endocytic vesicle membrane;endolysosome membrane;plasma membrane</t>
  </si>
  <si>
    <t>P53680</t>
  </si>
  <si>
    <t>ENSG00000042753</t>
  </si>
  <si>
    <t>AP2S1</t>
  </si>
  <si>
    <t>MHC class II antigen presentation;Cargo recognition for clathrin-mediated endocytosis;LDL clearance;Potential therapeutics for SARS;Recycling pathway of L1;WNT5A-dependent internalization of FZD4;EPH-ephrin mediated repulsion of cells;Retrograde neurotrophin signalling;WNT5A-dependent internalization of FZD2, FZD5 and ROR2;VLDLR internalisation and degradation;Nef Mediated CD4 Down-regulation;Nef Mediated CD8 Down-regulation</t>
  </si>
  <si>
    <t>AP-2 complex subunit sigma</t>
  </si>
  <si>
    <t>cellular response to calcium ion;glycerophospholipid biosynthetic process;lipid metabolic process;negative regulation of DNA binding;negative regulation of gene expression;negative regulation of NIK/NF-kappaB signaling;neuron projection extension;neutrophil degranulation;positive regulation of neuron differentiation;positive regulation of protein kinase B signaling;positive regulation of tumor necrosis factor-mediated signaling pathway;proteolysis;regulation of I-kappaB kinase/NF-kappaB signaling;vesicle-mediated transport</t>
  </si>
  <si>
    <t>calcium ion binding;calcium-dependent phospholipid binding;endopeptidase activity;NF-kappaB binding;phosphatidylserine binding;protein homodimerization activity;transporter activity</t>
  </si>
  <si>
    <t>azurophil granule membrane;cytoplasm;cytosol;extracellular exosome;membrane;nuclear membrane;nucleoplasm;nucleus;plasma membrane</t>
  </si>
  <si>
    <t>Q99829</t>
  </si>
  <si>
    <t>ENSG00000214078</t>
  </si>
  <si>
    <t>CPNE1</t>
  </si>
  <si>
    <t>Copine-1 {ECO:0000305}</t>
  </si>
  <si>
    <t>negative regulation of proteasomal protein catabolic process;post-translational protein modification;protein deubiquitination;ubiquitin-dependent protein catabolic process</t>
  </si>
  <si>
    <t>endopeptidase inhibitor activity;proteasome binding;protein heterodimerization activity;protein homodimerization activity</t>
  </si>
  <si>
    <t>cytosol;endoplasmic reticulum;membrane;nucleoplasm;perinuclear region of cytoplasm;proteasome core complex</t>
  </si>
  <si>
    <t>PF08577;PF11566</t>
  </si>
  <si>
    <t>Q92530</t>
  </si>
  <si>
    <t>ENSG00000125818</t>
  </si>
  <si>
    <t>PSMF1</t>
  </si>
  <si>
    <t>Proteasome inhibitor PI31 subunit</t>
  </si>
  <si>
    <t>3'-phosphoadenosine 5'-phosphosulfate metabolic process;chondrocyte development;chondroitin sulfate metabolic process;embryonic digit morphogenesis;endochondral ossification;inositol biosynthetic process;phosphatidylinositol phosphorylation;post-embryonic development;skeletal system development</t>
  </si>
  <si>
    <t>3'(2'),5'-bisphosphate nucleotidase activity;3'-nucleotidase activity;inositol monophosphate 1-phosphatase activity;inositol monophosphate 3-phosphatase activity;inositol monophosphate 4-phosphatase activity;metal ion binding</t>
  </si>
  <si>
    <t>cytosol;Golgi apparatus;Golgi lumen;integral component of membrane;membrane;nuclear body;nucleus</t>
  </si>
  <si>
    <t>Inositol phosphate metabolism;Metabolic pathways;Phosphatidylinositol signaling system;Sulfur metabolism</t>
  </si>
  <si>
    <t>Q9NX62</t>
  </si>
  <si>
    <t>ENSG00000104331</t>
  </si>
  <si>
    <t>BPNT2</t>
  </si>
  <si>
    <t>Sulfur metabolism;Metabolic pathways;Phosphatidylinositol signaling system</t>
  </si>
  <si>
    <t>Inositol monophosphatase 3</t>
  </si>
  <si>
    <t>chromosome;fibrillar center;nucleolus</t>
  </si>
  <si>
    <t>Q6PK04</t>
  </si>
  <si>
    <t>ENSG00000185298</t>
  </si>
  <si>
    <t>CCDC137</t>
  </si>
  <si>
    <t>Coiled-coil domain-containing protein 137</t>
  </si>
  <si>
    <t>activation of innate immune response;heart development;innate immune response;negative regulation of cyclin-dependent protein serine/threonine kinase activity;negative regulation of transcription by RNA polymerase II;negative regulation of transcription, DNA-templated;positive regulation of signal transduction by p53 class mediator</t>
  </si>
  <si>
    <t>7SK snRNA binding;cyclin-dependent protein serine/threonine kinase inhibitor activity;snRNA binding</t>
  </si>
  <si>
    <t>PF15313</t>
  </si>
  <si>
    <t>O94992</t>
  </si>
  <si>
    <t>ENSG00000186834</t>
  </si>
  <si>
    <t>HEXIM1</t>
  </si>
  <si>
    <t>Protein HEXIM1</t>
  </si>
  <si>
    <t>cleavage involved in rRNA processing;maturation of LSU-rRNA;positive regulation of telomerase RNA localization to Cajal body;rRNA pseudouridine synthesis;snRNA pseudouridine synthesis;telomere maintenance via telomerase;translation</t>
  </si>
  <si>
    <t>box H/ACA scaRNP complex;box H/ACA snoRNP complex;box H/ACA telomerase RNP complex;nuclear chromosome, telomeric region;nucleoplasm;small nucleolar ribonucleoprotein complex;telomerase holoenzyme complex</t>
  </si>
  <si>
    <t>Q9NX24</t>
  </si>
  <si>
    <t>ENSG00000145912</t>
  </si>
  <si>
    <t>NHP2</t>
  </si>
  <si>
    <t>H/ACA ribonucleoprotein complex subunit 2</t>
  </si>
  <si>
    <t>positive regulation of glycogen (starch) synthase activity;positive regulation of glycogen biosynthetic process;response to insulin</t>
  </si>
  <si>
    <t>endoplasmic reticulum;nucleus</t>
  </si>
  <si>
    <t>Q7L775</t>
  </si>
  <si>
    <t>ENSG00000178567</t>
  </si>
  <si>
    <t>EPM2AIP1</t>
  </si>
  <si>
    <t>EPM2A-interacting protein 1</t>
  </si>
  <si>
    <t>anaphase-promoting complex-dependent catabolic process;cell division;exit from mitosis;free ubiquitin chain polymerization;positive regulation of exit from mitosis;positive regulation of ubiquitin protein ligase activity;protein K11-linked ubiquitination;protein K48-linked ubiquitination;protein ubiquitination;regulation of mitotic cell cycle phase transition;ubiquitin-dependent protein catabolic process</t>
  </si>
  <si>
    <t>ATP binding;ubiquitin conjugating enzyme activity;ubiquitin-like protein ligase binding;ubiquitin-protein transferase activity</t>
  </si>
  <si>
    <t>anaphase-promoting complex;cytosol;nucleoplasm;nucleus;plasma membrane;ubiquitin ligase complex</t>
  </si>
  <si>
    <t>O00762</t>
  </si>
  <si>
    <t>ENSG00000175063</t>
  </si>
  <si>
    <t>UBE2C</t>
  </si>
  <si>
    <t>Separation of Sister Chromatids;Synthesis of active ubiquitin: roles of E1 and E2 enzymes;Antigen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Nek2A;Senescence-Associated Secretory Phenotype (SASP);Transcriptional Regulation by VENTX;Aberrant regulation of mitotic exit in cancer due to RB1 defects</t>
  </si>
  <si>
    <t>Ubiquitin-conjugating enzyme E2 C</t>
  </si>
  <si>
    <t>mitochondrion;nucleoplasm</t>
  </si>
  <si>
    <t>PF15346</t>
  </si>
  <si>
    <t>Q9NWB6</t>
  </si>
  <si>
    <t>ENSG00000134884</t>
  </si>
  <si>
    <t>ARGLU1</t>
  </si>
  <si>
    <t>Arginine and glutamate-rich protein 1</t>
  </si>
  <si>
    <t>negative regulation of DNA binding;protein sumoylation</t>
  </si>
  <si>
    <t>enzyme binding;protein tag;ubiquitin-like protein ligase binding</t>
  </si>
  <si>
    <t>cytoplasm;kinetochore;nucleoplasm;nucleus;PML body</t>
  </si>
  <si>
    <t>Fluid shear stress and atherosclerosis;RNA transport</t>
  </si>
  <si>
    <t>PF11976</t>
  </si>
  <si>
    <t>P55854</t>
  </si>
  <si>
    <t>ENSG00000184900</t>
  </si>
  <si>
    <t>SUMO3</t>
  </si>
  <si>
    <t>Nucleocytoplasmic transport;Fluid shear stress and atherosclerosis</t>
  </si>
  <si>
    <t>SUMOylation of DNA damage response and repair proteins;SUMOylation of intracellular receptors;Formation of Incision Complex in GG-NER;SUMOylation of chromatin organization proteins;SUMOylation of DNA replication proteins;SUMOylation of transcription cofactors;SUMOylation of transcription factors;SUMOylation of immune response proteins;SUMO is conjugated to E1 (UBA2:SAE1);SUMO is transferred from E1 to E2 (UBE2I, UBC9);SUMO is proteolytically processed</t>
  </si>
  <si>
    <t>Small ubiquitin-related modifier 3 {ECO:0000305}</t>
  </si>
  <si>
    <t>cellular response to DNA damage stimulus;DNA repair;DNA-dependent DNA replication;mitotic cell cycle</t>
  </si>
  <si>
    <t>chromatin binding;DNA binding;DNA-binding transcription factor activity, RNA polymerase II-specific</t>
  </si>
  <si>
    <t>cytoplasm;nuclear replication fork;nucleoplasm;replication fork protection complex</t>
  </si>
  <si>
    <t>PF00400;PF12341;PF12894</t>
  </si>
  <si>
    <t>O75717</t>
  </si>
  <si>
    <t>ENSG00000198554</t>
  </si>
  <si>
    <t>WDHD1</t>
  </si>
  <si>
    <t>WD repeat and HMG-box DNA-binding protein 1</t>
  </si>
  <si>
    <t>PF15377</t>
  </si>
  <si>
    <t>Q96AT1</t>
  </si>
  <si>
    <t>ENSG00000163807;ENSG00000281665</t>
  </si>
  <si>
    <t>KIAA1143</t>
  </si>
  <si>
    <t>Uncharacterized protein KIAA1143</t>
  </si>
  <si>
    <t>cell migration</t>
  </si>
  <si>
    <t>integral component of membrane;recycling endosome</t>
  </si>
  <si>
    <t>PF09794</t>
  </si>
  <si>
    <t>Q8NBF6</t>
  </si>
  <si>
    <t>ENSG00000105778</t>
  </si>
  <si>
    <t>AVL9</t>
  </si>
  <si>
    <t>Late secretory pathway protein AVL9 homolog</t>
  </si>
  <si>
    <t>autophagy of mitochondrion;negative regulation of cyclin-dependent protein serine/threonine kinase activity;negative regulation of G1/S transition of mitotic cell cycle;negative regulation of hydrogen peroxide-induced neuron death;negative regulation of lymphocyte differentiation;negative regulation of oxidative stress-induced neuron death;positive regulation of autophagy of mitochondrion;post-translational protein modification;protein polyubiquitination;protein targeting to mitochondrion;protein ubiquitination;regulation of locomotion;regulation of neuron projection development;regulation of protein stability;ubiquitin-dependent protein catabolic process</t>
  </si>
  <si>
    <t>protein heterodimerization activity;protein kinase binding;ubiquitin binding;ubiquitin protein ligase binding;ubiquitin-protein transferase activity</t>
  </si>
  <si>
    <t>classical Lewy body;cytoplasm;cytosol;glial cytoplasmic inclusion;Lewy body core;Lewy body corona;Lewy neurite;mitochondrion;nucleus;protein-containing complex;SCF ubiquitin ligase complex;ubiquitin ligase complex</t>
  </si>
  <si>
    <t>PF11566;PF12937</t>
  </si>
  <si>
    <t>Q9Y3I1</t>
  </si>
  <si>
    <t>ENSG00000100225</t>
  </si>
  <si>
    <t>FBXO7</t>
  </si>
  <si>
    <t>F-box only protein 7</t>
  </si>
  <si>
    <t>regulation of blood pressure;response to hypoxia</t>
  </si>
  <si>
    <t>angiotensin type II receptor activity</t>
  </si>
  <si>
    <t>cell cortex;cytoplasmic vesicle membrane;cytosol;endoplasmic reticulum membrane;Golgi membrane;integral component of membrane;intracellular membrane-bounded organelle;nucleoplasm;plasma membrane</t>
  </si>
  <si>
    <t>PF06396</t>
  </si>
  <si>
    <t>Q6RW13</t>
  </si>
  <si>
    <t>ENSG00000177674</t>
  </si>
  <si>
    <t>AGTRAP</t>
  </si>
  <si>
    <t>Type-1 angiotensin II receptor-associated protein</t>
  </si>
  <si>
    <t>microtubule anchoring;negative regulation of DNA-binding transcription factor activity;negative regulation of protein binding;negative regulation of protein homotetramerization;negative regulation of transcription, DNA-templated;peroxisome organization;peroxisome transport along microtubule;protein homooligomerization;protein import into peroxisome matrix;protein import into peroxisome matrix, docking;protein import into peroxisome matrix, substrate release;protein import into peroxisome matrix, translocation;protein targeting to peroxisome;protein ubiquitination;protein-containing complex assembly</t>
  </si>
  <si>
    <t>beta-tubulin binding;microtubule binding;protein N-terminus binding;signaling receptor binding;transcription corepressor activity</t>
  </si>
  <si>
    <t>fibrillar center;integral component of membrane;intracellular;membrane;nucleus;peroxisomal importomer complex;peroxisomal membrane;peroxisome;protein-containing complex</t>
  </si>
  <si>
    <t>PF04695</t>
  </si>
  <si>
    <t>O75381</t>
  </si>
  <si>
    <t>ENSG00000142655</t>
  </si>
  <si>
    <t>PEX14</t>
  </si>
  <si>
    <t>Peroxisomal protein import;E3 ubiquitin ligases ubiquitinate target proteins;Class I peroxisomal membrane protein import</t>
  </si>
  <si>
    <t>Peroxisomal membrane protein PEX14</t>
  </si>
  <si>
    <t>prenylated protein tyrosine phosphatase activity;protein tyrosine phosphatase activity</t>
  </si>
  <si>
    <t>cytoplasm;cytosol;early endosome;nucleus;plasma membrane</t>
  </si>
  <si>
    <t>Q12974</t>
  </si>
  <si>
    <t>ENSG00000184007</t>
  </si>
  <si>
    <t>PTP4A2</t>
  </si>
  <si>
    <t>Protein tyrosine phosphatase type IVA 2</t>
  </si>
  <si>
    <t>blood coagulation;embryonic digit morphogenesis;embryonic forelimb morphogenesis;endoplasmic reticulum tubular network maintenance;endoplasmic reticulum tubular network organization;limb development;positive regulation of endoplasmic reticulum tubular network organization;regulation of chondrocyte differentiation</t>
  </si>
  <si>
    <t>identical protein binding;metal ion binding</t>
  </si>
  <si>
    <t>endoplasmic reticulum;endoplasmic reticulum membrane;endoplasmic reticulum tubular network;endoplasmic reticulum tubular network membrane;integral component of endoplasmic reticulum membrane;integral component of membrane;nucleoplasm</t>
  </si>
  <si>
    <t>PF10058</t>
  </si>
  <si>
    <t>Q9C0E8</t>
  </si>
  <si>
    <t>ENSG00000144320</t>
  </si>
  <si>
    <t>LNPK</t>
  </si>
  <si>
    <t>Endoplasmic reticulum junction formation protein lunapark {ECO:0000305}</t>
  </si>
  <si>
    <t>aspartate transmembrane transport;ion transport;L-glutamate transmembrane transport;malate-aspartate shuttle</t>
  </si>
  <si>
    <t>amino acid:proton symporter activity;L-aspartate transmembrane transporter activity;L-glutamate transmembrane transporter activity</t>
  </si>
  <si>
    <t>Q9H936</t>
  </si>
  <si>
    <t>ENSG00000177542</t>
  </si>
  <si>
    <t>SLC25A22</t>
  </si>
  <si>
    <t>Organic anion transporters</t>
  </si>
  <si>
    <t>Mitochondrial glutamate carrier 1</t>
  </si>
  <si>
    <t>snRNA processing;snRNA transcription by RNA polymerase II;U2 snRNA 3'-end processing</t>
  </si>
  <si>
    <t>integral component of membrane;integrator complex;membrane;nuclear membrane;nucleoplasm</t>
  </si>
  <si>
    <t>PF12432</t>
  </si>
  <si>
    <t>Q8N201</t>
  </si>
  <si>
    <t>ENSG00000164880</t>
  </si>
  <si>
    <t>INTS1</t>
  </si>
  <si>
    <t>Integrator complex subunit 1</t>
  </si>
  <si>
    <t>brain development;histamine catabolic process;histidine catabolic process;methylation;respiratory gaseous exchange</t>
  </si>
  <si>
    <t>histamine N-methyltransferase activity</t>
  </si>
  <si>
    <t>Histidine metabolism;Metabolic pathways</t>
  </si>
  <si>
    <t>P50135</t>
  </si>
  <si>
    <t>ENSG00000150540</t>
  </si>
  <si>
    <t>HNMT</t>
  </si>
  <si>
    <t>Histidine catabolism;Metabolism of ingested SeMet, Sec, MeSec into H2Se</t>
  </si>
  <si>
    <t>Histamine N-methyltransferase</t>
  </si>
  <si>
    <t>ERAD pathway;negative regulation of retrograde protein transport, ER to cytosol;retrograde protein transport, ER to cytosol;transmembrane transport;ubiquitin-dependent ERAD pathway</t>
  </si>
  <si>
    <t>endoplasmic reticulum lumen;endoplasmic reticulum quality control compartment</t>
  </si>
  <si>
    <t>PF07915</t>
  </si>
  <si>
    <t>Q96DZ1</t>
  </si>
  <si>
    <t>ENSG00000068912</t>
  </si>
  <si>
    <t>ERLEC1</t>
  </si>
  <si>
    <t>ABC-family proteins mediated transport;Defective CFTR causes cystic fibrosis;Hedgehog ligand biogenesis;Hh mutants are degraded by ERAD</t>
  </si>
  <si>
    <t>Endoplasmic reticulum lectin 1</t>
  </si>
  <si>
    <t>circadian regulation of gene expression;double-strand break repair;entrainment of circadian clock by photoperiod;histone deacetylation;locomotor rhythm;negative regulation of transcription by RNA polymerase II;positive regulation of protein autoubiquitination;proteasome-mediated ubiquitin-dependent protein catabolic process;regulation of gene expression, epigenetic;response to ionizing radiation;signal transduction</t>
  </si>
  <si>
    <t>chromatin binding;DNA-binding transcription factor activity, RNA polymerase II-specific;histone deacetylase activity;histone deacetylase binding;RNA polymerase II distal enhancer sequence-specific DNA binding;RNA polymerase II proximal promoter sequence-specific DNA binding;RNA polymerase II repressing transcription factor binding;transcription coactivator activity;transcription corepressor activity;zinc ion binding</t>
  </si>
  <si>
    <t>cytoplasm;cytosol;intracellular membrane-bounded organelle;microtubule;nuclear envelope;nucleoplasm;nucleus;NuRD complex</t>
  </si>
  <si>
    <t>Q13330</t>
  </si>
  <si>
    <t>ENSG00000182979</t>
  </si>
  <si>
    <t>MTA1</t>
  </si>
  <si>
    <t>RNA Polymerase I Transcription Initiation;Potential therapeutics for SARS;HDACs deacetylate histones;ERCC6 (CSB) and EHMT2 (G9a) positively regulate rRNA expression;Regulation of PTEN gene transcription;SUMOylation of transcription factors</t>
  </si>
  <si>
    <t>Metastasis-associated protein MTA1</t>
  </si>
  <si>
    <t>activation of cysteine-type endopeptidase activity involved in apoptotic process;cellular response to hypoxia;neuron apoptotic process;positive regulation of apoptotic process;positive regulation of release of cytochrome c from mitochondria</t>
  </si>
  <si>
    <t>cytosol;integral component of membrane;mitochondrion</t>
  </si>
  <si>
    <t>PF06388</t>
  </si>
  <si>
    <t>Q96A26</t>
  </si>
  <si>
    <t>ENSG00000114023</t>
  </si>
  <si>
    <t>FAM162A</t>
  </si>
  <si>
    <t>Protein FAM162A</t>
  </si>
  <si>
    <t>ubiquinone biosynthetic process</t>
  </si>
  <si>
    <t>FAD binding;oxidoreductase activity;oxidoreductase activity, acting on paired donors, with incorporation or reduction of molecular oxygen, NAD(P)H as one donor, and incorporation of one atom of oxygen;oxidoreductase activity, acting on paired donors, with incorporation or reduction of molecular oxygen, reduced flavin or flavoprotein as one donor, and incorporation of one atom of oxygen</t>
  </si>
  <si>
    <t>cell projection;extrinsic component of mitochondrial inner membrane;Golgi apparatus;mitochondrion</t>
  </si>
  <si>
    <t>PF01494</t>
  </si>
  <si>
    <t>Q9Y2Z9</t>
  </si>
  <si>
    <t>ENSG00000119723</t>
  </si>
  <si>
    <t>COQ6</t>
  </si>
  <si>
    <t>Ubiquinone biosynthesis monooxygenase COQ6, mitochondrial {ECO:0000255|HAMAP-Rule:MF_03193}</t>
  </si>
  <si>
    <t>cilium assembly;cytoskeleton-dependent cytokinesis;regulation of exocytosis;regulation of synaptic vesicle exocytosis;synaptic vesicle targeting</t>
  </si>
  <si>
    <t>GTP binding;GTPase activity;protein-containing complex scaffold activity;structural molecule activity</t>
  </si>
  <si>
    <t>microtubule cytoskeleton;plasma membrane;septin complex;septin ring;synaptic vesicle</t>
  </si>
  <si>
    <t>Q99719</t>
  </si>
  <si>
    <t>ENSG00000184702</t>
  </si>
  <si>
    <t>SEPTIN5</t>
  </si>
  <si>
    <t>Septin-5</t>
  </si>
  <si>
    <t>cardiolipin acyl-chain remodeling;CDP-diacylglycerol biosynthetic process;multicellular organism development;phosphatidic acid biosynthetic process;phosphatidylinositol acyl-chain remodeling;phospholipid metabolic process</t>
  </si>
  <si>
    <t>1-acylglycerol-3-phosphate O-acyltransferase activity;O-acyltransferase activity;transferase activity, transferring acyl groups</t>
  </si>
  <si>
    <t>cytosol;endoplasmic reticulum;endoplasmic reticulum membrane;integral component of membrane;membrane</t>
  </si>
  <si>
    <t>PF01553;PF16076</t>
  </si>
  <si>
    <t>Q6UWP7</t>
  </si>
  <si>
    <t>ENSG00000172954</t>
  </si>
  <si>
    <t>LCLAT1</t>
  </si>
  <si>
    <t>Synthesis of PA;Acyl chain remodeling of CL</t>
  </si>
  <si>
    <t>Lysocardiolipin acyltransferase 1</t>
  </si>
  <si>
    <t>transcription, DNA-templated</t>
  </si>
  <si>
    <t>RNA polymerase I complex</t>
  </si>
  <si>
    <t>PF13656</t>
  </si>
  <si>
    <t>P0DPB6</t>
  </si>
  <si>
    <t>ENSG00000186184</t>
  </si>
  <si>
    <t>POLR1D</t>
  </si>
  <si>
    <t>DNA-directed RNA polymerases I and III subunit RPAC2</t>
  </si>
  <si>
    <t>intracellular protein transport;regulation of protein secretion</t>
  </si>
  <si>
    <t>phosphatidylinositol-4-phosphate binding;phospholipid binding;protein domain specific binding</t>
  </si>
  <si>
    <t>cytoplasm;cytosol;Golgi membrane;trans-Golgi network membrane</t>
  </si>
  <si>
    <t>PF06456</t>
  </si>
  <si>
    <t>P53367</t>
  </si>
  <si>
    <t>ENSG00000164144</t>
  </si>
  <si>
    <t>ARFIP1</t>
  </si>
  <si>
    <t>Arfaptin-1</t>
  </si>
  <si>
    <t>PF15393</t>
  </si>
  <si>
    <t>Q9H7E9</t>
  </si>
  <si>
    <t>ENSG00000182307</t>
  </si>
  <si>
    <t>C8orf33</t>
  </si>
  <si>
    <t>UPF0488 protein C8orf33</t>
  </si>
  <si>
    <t>response to calcium ion</t>
  </si>
  <si>
    <t>calcium ion binding;protein homodimerization activity;RNA binding</t>
  </si>
  <si>
    <t>cytosol;extracellular exosome;extracellular space;nucleolus;plasma membrane</t>
  </si>
  <si>
    <t>Q96FQ6</t>
  </si>
  <si>
    <t>ENSG00000188643</t>
  </si>
  <si>
    <t>S100A16</t>
  </si>
  <si>
    <t>Protein S100-A16</t>
  </si>
  <si>
    <t>GTP metabolic process;macroautophagy;mitochondrial fusion;mitochondrial membrane fusion;mitochondrion localization</t>
  </si>
  <si>
    <t>integral component of membrane;integral component of mitochondrial outer membrane;intrinsic component of mitochondrial outer membrane;mitochondrial outer membrane;mitochondrion;outer mitochondrial membrane protein complex</t>
  </si>
  <si>
    <t>Q8IWA4</t>
  </si>
  <si>
    <t>ENSG00000171109</t>
  </si>
  <si>
    <t>MFN1</t>
  </si>
  <si>
    <t>Mitofusin-1</t>
  </si>
  <si>
    <t>anaphase-promoting complex-dependent catabolic process;cell division;cellular protein modification process;exit from mitosis;free ubiquitin chain polymerization;positive regulation of ubiquitin protein ligase activity;protein K11-linked ubiquitination;protein K27-linked ubiquitination;protein K29-linked ubiquitination;protein K63-linked ubiquitination;protein K6-linked ubiquitination;protein ubiquitination;ubiquitin-dependent protein catabolic process</t>
  </si>
  <si>
    <t>anaphase-promoting complex binding;ATP binding;ubiquitin conjugating enzyme activity;ubiquitin-protein transferase activity</t>
  </si>
  <si>
    <t>Q16763</t>
  </si>
  <si>
    <t>ENSG00000108106</t>
  </si>
  <si>
    <t>UBE2S</t>
  </si>
  <si>
    <t>Separation of Sister Chromatids;Antigen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complex;Senescence-Associated Secretory Phenotype (SASP);Synthesis of active ubiquitin: roles of E1 and E2 enzymes;Inactivation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Nek2A;Transcriptional Regulation by VENTX;Aberrant regulation of mitotic exit in cancer due to RB1 defects</t>
  </si>
  <si>
    <t>Ubiquitin-conjugating enzyme E2 S</t>
  </si>
  <si>
    <t>cellular response to leukemia inhibitory factor;positive regulation of gene expression, epigenetic;termination of RNA polymerase I transcription;transcription initiation from RNA polymerase I promoter</t>
  </si>
  <si>
    <t>DNA-directed 5'-3' RNA polymerase activity</t>
  </si>
  <si>
    <t>PF03876</t>
  </si>
  <si>
    <t>Q3B726</t>
  </si>
  <si>
    <t>ENSG00000105849</t>
  </si>
  <si>
    <t>POLR1F</t>
  </si>
  <si>
    <t>DNA-directed RNA polymerase I subunit RPA43</t>
  </si>
  <si>
    <t>posttranscriptional regulation of gene expression;production of miRNAs involved in gene silencing by miRNA</t>
  </si>
  <si>
    <t>metal ion binding;miRNA binding;RNA binding</t>
  </si>
  <si>
    <t>Q8IWR0</t>
  </si>
  <si>
    <t>ENSG00000122299</t>
  </si>
  <si>
    <t>ZC3H7A</t>
  </si>
  <si>
    <t>Zinc finger CCCH domain-containing protein 7A</t>
  </si>
  <si>
    <t>establishment of endothelial intestinal barrier;negative regulation of cell migration;neutrophil degranulation;positive regulation of protein autophosphorylation;Rap protein signal transduction;regulation of protein tyrosine kinase activity</t>
  </si>
  <si>
    <t>GDP binding;GTP binding;GTPase activity;transcription coactivator activity</t>
  </si>
  <si>
    <t>bicellular tight junction;cell-cell contact zone;cytoplasm;cytosol;extracellular exosome;plasma membrane;recycling endosome membrane;tertiary granule membrane</t>
  </si>
  <si>
    <t>Q9Y3L5</t>
  </si>
  <si>
    <t>ENSG00000123728</t>
  </si>
  <si>
    <t>RAP2C</t>
  </si>
  <si>
    <t>Ras-related protein Rap-2c</t>
  </si>
  <si>
    <t>cotranslational protein targeting to membrane;posttranslational protein targeting to endoplasmic reticulum membrane</t>
  </si>
  <si>
    <t>cytosol;endoplasmic reticulum;endoplasmic reticulum membrane;integral component of endoplasmic reticulum membrane;integral component of membrane;membrane;rough endoplasmic reticulum</t>
  </si>
  <si>
    <t>PF03839</t>
  </si>
  <si>
    <t>Q99442</t>
  </si>
  <si>
    <t>ENSG00000008952</t>
  </si>
  <si>
    <t>SEC62</t>
  </si>
  <si>
    <t>Translocation protein SEC62</t>
  </si>
  <si>
    <t>acyl-CoA metabolic process;medium-chain fatty acid biosynthetic process;short-chain fatty acid biosynthetic process</t>
  </si>
  <si>
    <t>3-oxoacyl-[acyl-carrier-protein] synthase activity</t>
  </si>
  <si>
    <t>Biotin metabolism;Fatty acid biosynthesis;Fatty acid metabolism;Metabolic pathways</t>
  </si>
  <si>
    <t>PF00109;PF02801</t>
  </si>
  <si>
    <t>Q9NWU1</t>
  </si>
  <si>
    <t>ENSG00000151093</t>
  </si>
  <si>
    <t>OXSM</t>
  </si>
  <si>
    <t>Fatty acid biosynthesis;Biotin metabolism;Metabolic pathways;Fatty acid metabolism;Biosynthesis of cofactors</t>
  </si>
  <si>
    <t>3-oxoacyl-[acyl-carrier-protein] synthase, mitochondrial</t>
  </si>
  <si>
    <t>intraciliary transport involved in cilium assembly;microtubule-based movement;visual behavior</t>
  </si>
  <si>
    <t>dynein intermediate chain binding;microtubule motor activity</t>
  </si>
  <si>
    <t>centrosome;ciliary tip;cilium;cytoplasm;cytoplasmic dynein complex;membrane;microtubule;outer dynein arm</t>
  </si>
  <si>
    <t>Q9NP97</t>
  </si>
  <si>
    <t>ENSG00000125971</t>
  </si>
  <si>
    <t>DYNLRB1</t>
  </si>
  <si>
    <t>Dynein light chain roadblock-type 1</t>
  </si>
  <si>
    <t>adaptive immune response;blood vessel morphogenesis;cellular response to UV;development involved in symbiotic interaction;endocardial cushion development;glucocorticoid receptor signaling pathway;lysosomal transport;negative regulation of sodium ion transmembrane transporter activity;negative regulation of sodium ion transport;negative regulation of transcription from RNA polymerase II promoter in response to UV-induced DNA damage;negative regulation of vascular endothelial growth factor receptor signaling pathway;neuromuscular junction development;neuron projection development;outflow tract morphogenesis;positive regulation of nucleocytoplasmic transport;positive regulation of phosphatidylinositol 3-kinase signaling;positive regulation of protein catabolic process;progesterone receptor signaling pathway;proteasome-mediated ubiquitin-dependent protein catabolic process;protein K63-linked ubiquitination;protein monoubiquitination;protein polyubiquitination;protein targeting to lysosome;protein ubiquitination;receptor catabolic process;receptor internalization;regulation of dendrite morphogenesis;regulation of ion transmembrane transport;regulation of macroautophagy;regulation of membrane potential;regulation of potassium ion transmembrane transporter activity;regulation of synapse organization;response to calcium ion;T cell activation;transmission of virus;ubiquitin-dependent protein catabolic process;ubiquitin-dependent protein catabolic process via the multivesicular body sorting pathway</t>
  </si>
  <si>
    <t>beta-2 adrenergic receptor binding;ionotropic glutamate receptor binding;phosphoserine residue binding;phosphothreonine residue binding;proline-rich region binding;protein domain specific binding;RNA polymerase binding;sodium channel inhibitor activity;ubiquitin binding;ubiquitin protein ligase activity</t>
  </si>
  <si>
    <t>apicolateral plasma membrane;cell cortex;chromatin;cytoplasm;cytosol;dendritic spine;extracellular exosome;glutamatergic synapse;Golgi apparatus;perinuclear region of cytoplasm;plasma membrane;postsynaptic cytosol;ubiquitin ligase complex</t>
  </si>
  <si>
    <t>Endocytosis;Epstein-Barr virus infection;Tight junction;Ubiquitin mediated proteolysis</t>
  </si>
  <si>
    <t>PF00397;PF00632</t>
  </si>
  <si>
    <t>P46934</t>
  </si>
  <si>
    <t>ENSG00000069869</t>
  </si>
  <si>
    <t>NEDD4</t>
  </si>
  <si>
    <t>Ubiquitin mediated proteolysis;Endocytosis;Tight junction;Epstein-Barr virus infection</t>
  </si>
  <si>
    <t>Antigen processing: Ubiquitination &amp; Proteasome degradation;Regulation of PTEN stability and activity;ISG15 antiviral mechanism;Downregulation of ERBB4 signaling;Regulation of PTEN localization</t>
  </si>
  <si>
    <t>E3 ubiquitin-protein ligase NEDD4</t>
  </si>
  <si>
    <t>cellular response to amino acid starvation;positive regulation of TOR signaling</t>
  </si>
  <si>
    <t>GATOR2 complex;lysosomal membrane</t>
  </si>
  <si>
    <t>Q6PJI9</t>
  </si>
  <si>
    <t>ENSG00000103091</t>
  </si>
  <si>
    <t>WDR59</t>
  </si>
  <si>
    <t>GATOR complex protein WDR59 {ECO:0000305}</t>
  </si>
  <si>
    <t>meiotic cell cycle;regulation of alternative mRNA splicing, via spliceosome</t>
  </si>
  <si>
    <t>RNA binding;single-stranded RNA binding</t>
  </si>
  <si>
    <t>Q9Y580</t>
  </si>
  <si>
    <t>ENSG00000076053</t>
  </si>
  <si>
    <t>RBM7</t>
  </si>
  <si>
    <t>RNA-binding protein 7</t>
  </si>
  <si>
    <t>positive regulation of proteasomal ubiquitin-dependent protein catabolic process;positive regulation of transcription by RNA polymerase II;protein sumoylation</t>
  </si>
  <si>
    <t>protein tag;RNA binding;SUMO transferase activity;transcription corepressor binding;ubiquitin protein ligase binding;ubiquitin-like protein ligase binding</t>
  </si>
  <si>
    <t>nucleoplasm;nucleus;PML body</t>
  </si>
  <si>
    <t>P61956</t>
  </si>
  <si>
    <t>ENSG00000188612</t>
  </si>
  <si>
    <t>SUMO2</t>
  </si>
  <si>
    <t>SUMOylation of DNA damage response and repair proteins;SUMOylation of SUMOylation proteins;SUMOylation of chromatin organization proteins;SUMOylation of RNA binding proteins;SUMOylation of DNA replication proteins;Formation of Incision Complex in GG-NER;SUMOylation of transcription cofactors;Processing of DNA double-strand break ends;SUMOylation of intracellular receptors;Vitamin D (calciferol) metabolism;SUMOylation of transcription factors;SUMO is conjugated to E1 (UBA2:SAE1);SUMO is transferred from E1 to E2 (UBE2I, UBC9);SUMO is proteolytically processed</t>
  </si>
  <si>
    <t>Small ubiquitin-related modifier 2 {ECO:0000305}</t>
  </si>
  <si>
    <t>maturation of LSU-rRNA from tricistronic rRNA transcript (SSU-rRNA, 5.8S rRNA, LSU-rRNA);protein localization to nucleolus;regulation of signal transduction by p53 class mediator;ribosomal large subunit assembly;ribosomal large subunit biogenesis</t>
  </si>
  <si>
    <t>5S rRNA binding;RNA binding;rRNA binding</t>
  </si>
  <si>
    <t>Q9H7B2</t>
  </si>
  <si>
    <t>ENSG00000197498</t>
  </si>
  <si>
    <t>RPF2</t>
  </si>
  <si>
    <t>Ribosome production factor 2 homolog</t>
  </si>
  <si>
    <t>activation of MAPKK activity;cell cycle arrest;cellular protein localization;cellular response to amino acid stimulus;MAPK cascade;neutrophil degranulation;positive regulation of TOR signaling;regulation of macroautophagy</t>
  </si>
  <si>
    <t>kinase activator activity</t>
  </si>
  <si>
    <t>endosome membrane;extracellular exosome;focal adhesion;lysosomal membrane;plasma membrane;Ragulator complex;specific granule membrane;tertiary granule membrane</t>
  </si>
  <si>
    <t>MAPK signaling pathway;mTOR signaling pathway</t>
  </si>
  <si>
    <t>PF08923</t>
  </si>
  <si>
    <t>Q9UHA4</t>
  </si>
  <si>
    <t>ENSG00000109270</t>
  </si>
  <si>
    <t>LAMTOR3</t>
  </si>
  <si>
    <t>Neutrophil degranulation;Regulation of PTEN gene transcription;Macroautophagy;TP53 Regulates Metabolic Genes;MAP2K and MAPK activation;Amino acids regulate mTORC1;mTORC1-mediated signalling;Energy dependent regulation of mTOR by LKB1-AMPK</t>
  </si>
  <si>
    <t>Ragulator complex protein LAMTOR3</t>
  </si>
  <si>
    <t>aerobic respiration;mitochondrial respiratory chain complex IV assembly</t>
  </si>
  <si>
    <t>PF12597</t>
  </si>
  <si>
    <t>Q5RI15</t>
  </si>
  <si>
    <t>ENSG00000203667</t>
  </si>
  <si>
    <t>COX20</t>
  </si>
  <si>
    <t>Cytochrome c oxidase assembly protein COX20, mitochondrial</t>
  </si>
  <si>
    <t>ATP hydrolysis coupled proton transport;cellular potassium ion homeostasis;cellular sodium ion homeostasis;potassium ion import across plasma membrane;regulation of pH;sodium ion export across plasma membrane</t>
  </si>
  <si>
    <t>ATP binding;metal ion binding;potassium:proton exchanging ATPase activity;sodium:potassium-exchanging ATPase activity</t>
  </si>
  <si>
    <t>basolateral plasma membrane;plasma membrane;potassium:proton exchanging ATPase complex</t>
  </si>
  <si>
    <t>Metabolic pathways;Oxidative phosphorylation</t>
  </si>
  <si>
    <t>P54707</t>
  </si>
  <si>
    <t>ENSG00000075673</t>
  </si>
  <si>
    <t>ATP12A</t>
  </si>
  <si>
    <t>Oxidative phosphorylation;Metabolic pathways</t>
  </si>
  <si>
    <t>Ion transport by P-type ATPases</t>
  </si>
  <si>
    <t>Potassium-transporting ATPase alpha chain 2</t>
  </si>
  <si>
    <t>protein dimerization activity</t>
  </si>
  <si>
    <t>endoplasmic reticulum membrane;integral component of membrane;membrane;nuclear envelope;nuclear membrane;nuclear pore</t>
  </si>
  <si>
    <t>PF02368</t>
  </si>
  <si>
    <t>Q8TEM1</t>
  </si>
  <si>
    <t>ENSG00000132182</t>
  </si>
  <si>
    <t>NUP210</t>
  </si>
  <si>
    <t>snRNP Assembly;SARS-CoV-2 activates/modulates innate and adaptive immune responses;Transcriptional regulation by small RNAs;HCMV Late Events;SUMOylation of DNA damage response and repair proteins;Vpr-mediated nuclear import of PICs;tRNA processing in the nucleus;Nuclear Pore Complex (NPC) Disassembly;Transport of Mature mRNA Derived from an Intronless Transcript;ISG15 antiviral mechanism;Transport of the SLBP independent Mature mRNA;Transport of the SLBP Dependant Mature mRNA;SUMOylation of RNA binding proteins;Regulation of HSF1-mediated heat shock response;Viral Messenger RNA Synthesis;SUMOylation of ubiquitinylation proteins;SUMOylation of chromatin organization proteins;HCMV Early Events;Transport of Mature mRNA derived from an Intron-Containing Transcript;Rev-mediated nuclear export of HIV RNA;Transport of Ribonucleoproteins into the Host Nucleus;NS1 Mediated Effects on Host Pathways;NEP/NS2 Interacts with the Cellular Export Machinery;Regulation of Glucokinase by Glucokinase Regulatory Protein;Nuclear import of Rev protein;SUMOylation of SUMOylation proteins;SUMOylation of DNA replication proteins;Defective TPR may confer susceptibility towards thyroid papillary carcinoma (TPC)</t>
  </si>
  <si>
    <t>Nuclear pore membrane glycoprotein 210</t>
  </si>
  <si>
    <t>activation of cysteine-type endopeptidase activity involved in apoptotic process;apoptotic process;neuronal ion channel clustering;positive regulation of apoptotic process;regulation of signal transduction</t>
  </si>
  <si>
    <t>integral component of membrane;intracellular;mitochondrial inner membrane;mitochondrion</t>
  </si>
  <si>
    <t>Q9NZJ7</t>
  </si>
  <si>
    <t>ENSG00000137409</t>
  </si>
  <si>
    <t>MTCH1</t>
  </si>
  <si>
    <t>Mitochondrial carrier homolog 1</t>
  </si>
  <si>
    <t>cell cycle arrest;negative regulation of cold-induced thermogenesis;positive regulation of oligodendrocyte differentiation;positive regulation of TOR signaling;regulation of macroautophagy;regulation of type B pancreatic cell development;signal transduction</t>
  </si>
  <si>
    <t>GDP binding;GTP binding;GTPase activity;magnesium ion binding;protein kinase binding</t>
  </si>
  <si>
    <t>cytosol;endoplasmic reticulum membrane;extracellular exosome;Golgi membrane;lysosomal membrane;membrane;postsynaptic density;spliceosomal complex</t>
  </si>
  <si>
    <t>AMPK signaling pathway;Autophagy - animal;Cellular senescence;Choline metabolism in cancer;Herpes simplex virus 1 infection;Human cytomegalovirus infection;Human papillomavirus infection;Insulin signaling pathway;Longevity regulating pathway;mTOR signaling pathway;Phospholipase D signaling pathway;PI3K-Akt signaling pathway;Thermogenesis;Thyroid hormone signaling pathway</t>
  </si>
  <si>
    <t>Q15382</t>
  </si>
  <si>
    <t>ENSG00000106615</t>
  </si>
  <si>
    <t>RHEB</t>
  </si>
  <si>
    <t>Phospholipase D signaling pathway;Autophagy;mTOR signaling pathway;PI3K-Akt signaling pathway;AMPK signaling pathway;Longevity regulating pathway;Cellular senescence;Thermogenesis;Insulin signaling pathway;Thyroid hormone signaling pathway;Human cytomegalovirus infection;Human papillomavirus infection;Herpes simplex virus 1 infection;Choline metabolism in cancer</t>
  </si>
  <si>
    <t>TP53 Regulates Metabolic Genes;Macroautophagy;Energy dependent regulation of mTOR by LKB1-AMPK;Regulation of PTEN gene transcription;mTORC1-mediated signalling;Amino acids regulate mTORC1</t>
  </si>
  <si>
    <t>GTP-binding protein Rheb</t>
  </si>
  <si>
    <t>actin cytoskeleton reorganization;cell projection assembly;cell-matrix adhesion;establishment or maintenance of cell polarity;substrate adhesion-dependent cell spreading</t>
  </si>
  <si>
    <t>actin cytoskeleton;cytoplasm;cytoskeleton;focal adhesion;plasma membrane</t>
  </si>
  <si>
    <t>Q9HBI0</t>
  </si>
  <si>
    <t>ENSG00000138964</t>
  </si>
  <si>
    <t>PARVG</t>
  </si>
  <si>
    <t>Gamma-parvin</t>
  </si>
  <si>
    <t>posttranslational protein targeting to membrane, translocation;protein import into nucleus, translocation;retrograde protein transport, ER to cytosol;SRP-dependent cotranslational protein targeting to membrane, translocation;ubiquitin-dependent ERAD pathway</t>
  </si>
  <si>
    <t>ARF guanyl-nucleotide exchange factor activity;epidermal growth factor binding;RNA binding</t>
  </si>
  <si>
    <t>cytosol;endoplasmic reticulum;endoplasmic reticulum membrane;endoplasmic reticulum Sec complex;integral component of membrane;membrane;Sec61 translocon complex</t>
  </si>
  <si>
    <t>PF03911</t>
  </si>
  <si>
    <t>P60468</t>
  </si>
  <si>
    <t>ENSG00000106803</t>
  </si>
  <si>
    <t>SEC61B</t>
  </si>
  <si>
    <t>ER-Phagosome pathway;SRP-dependent cotranslational protein targeting to membrane;Insertion of tail-anchored proteins into the endoplasmic reticulum membrane</t>
  </si>
  <si>
    <t>Protein transport protein Sec61 subunit beta</t>
  </si>
  <si>
    <t>cobalamin metabolic process;DNA methylation;folic acid metabolic process;homocysteine catabolic process;homocysteine metabolic process;methionine biosynthetic process;methionine metabolic process;negative regulation of cystathionine beta-synthase activity;oxidation-reduction process;S-adenosylmethionine cycle</t>
  </si>
  <si>
    <t>[methionine synthase] reductase activity;aquacobalamin reductase (NADPH) activity;FAD binding;flavin adenine dinucleotide binding;FMN binding;NADP binding;NADPH binding;NADPH-hemoprotein reductase activity;oxidoreductase activity;oxidoreductase activity, oxidizing metal ions, NAD or NADP as acceptor</t>
  </si>
  <si>
    <t>Q9UBK8</t>
  </si>
  <si>
    <t>ENSG00000124275</t>
  </si>
  <si>
    <t>MTRR</t>
  </si>
  <si>
    <t>Methylation;Cobalamin (Cbl) metabolism;Sulfur amino acid metabolism;Defective MTRR causes HMAE;Defective MTR causes HMAG</t>
  </si>
  <si>
    <t>Methionine synthase reductase</t>
  </si>
  <si>
    <t>mRNA processing;protein complex oligomerization;regulation of mRNA splicing, via spliceosome</t>
  </si>
  <si>
    <t>identical protein binding;protein domain specific binding;RNA binding;SH3 domain binding</t>
  </si>
  <si>
    <t>O75525</t>
  </si>
  <si>
    <t>ENSG00000131773</t>
  </si>
  <si>
    <t>KHDRBS3</t>
  </si>
  <si>
    <t>KH domain-containing, RNA-binding, signal transduction-associated protein 3</t>
  </si>
  <si>
    <t>actin filament organization;cell adhesion;cytokine-mediated signaling pathway;endochondral ossification;endocytosis;glucose metabolic process;immune system process;inositol phosphate metabolic process;negative regulation of cell proliferation;negative regulation of gene expression;phosphatidylinositol biosynthetic process;phosphatidylinositol dephosphorylation;post-embryonic development;response to insulin;ruffle assembly</t>
  </si>
  <si>
    <t>actin binding;inositol-1,3,4,5-tetrakisphosphate 5-phosphatase activity;phosphatidylinositol-3,4,5-trisphosphate 5-phosphatase activity;SH2 domain binding;SH3 domain binding</t>
  </si>
  <si>
    <t>cytoskeleton;cytosol;filopodium;Golgi apparatus;lamellipodium;plasma membrane</t>
  </si>
  <si>
    <t>B cell receptor signaling pathway;Fc gamma R-mediated phagocytosis;Inositol phosphate metabolism;Insulin signaling pathway;Metabolic pathways;Phosphatidylinositol signaling system</t>
  </si>
  <si>
    <t>PF00017;PF00536;PF03372</t>
  </si>
  <si>
    <t>O15357</t>
  </si>
  <si>
    <t>ENSG00000165458</t>
  </si>
  <si>
    <t>INPPL1</t>
  </si>
  <si>
    <t>Inositol phosphate metabolism;Metabolic pathways;Phosphatidylinositol signaling system;B cell receptor signaling pathway;Fc gamma R-mediated phagocytosis;Insulin signaling pathway</t>
  </si>
  <si>
    <t>Synthesis of PIPs at the plasma membrane;Interleukin receptor SHC signaling;Synthesis of IP3 and IP4 in the cytosol</t>
  </si>
  <si>
    <t>Phosphatidylinositol 3,4,5-trisphosphate 5-phosphatase 2</t>
  </si>
  <si>
    <t>actin cytoskeleton organization;muscle organ development;smooth muscle contraction</t>
  </si>
  <si>
    <t>actin binding;structural constituent of muscle</t>
  </si>
  <si>
    <t>actin cytoskeleton;cytoplasm;cytoskeleton;filamentous actin;microtubule organizing center</t>
  </si>
  <si>
    <t>PF00307;PF12510</t>
  </si>
  <si>
    <t>P53814</t>
  </si>
  <si>
    <t>ENSG00000183963</t>
  </si>
  <si>
    <t>SMTN</t>
  </si>
  <si>
    <t>Smoothelin</t>
  </si>
  <si>
    <t>negative regulation of cell aging;positive regulation of mitochondrial fission;protein autoubiquitination;protein localization to mitochondrion;protein polyubiquitination;regulation of mitochondrial fission</t>
  </si>
  <si>
    <t>GTPase binding;ubiquitin-protein transferase activity;zinc ion binding</t>
  </si>
  <si>
    <t>endoplasmic reticulum;endoplasmic reticulum membrane;integral component of membrane;membrane;mitochondrial outer membrane;mitochondrion</t>
  </si>
  <si>
    <t>PF12906</t>
  </si>
  <si>
    <t>Q9NX47</t>
  </si>
  <si>
    <t>ENSG00000198060</t>
  </si>
  <si>
    <t>MARCHF5</t>
  </si>
  <si>
    <t>E3 ubiquitin-protein ligase MARCH5</t>
  </si>
  <si>
    <t>cellular response to UV;DNA repair;double-strand break repair via homologous recombination;double-strand break repair via nonhomologous end joining;global genome nucleotide-excision repair;interstrand cross-link repair;negative regulation of double-stranded telomeric DNA binding;negative regulation of protection from non-homologous end joining at telomere;negative regulation of telomerase activity;negative regulation of telomere maintenance;negative regulation of telomere maintenance via telomere lengthening;nucleotide-excision repair;nucleotide-excision repair involved in interstrand cross-link repair;nucleotide-excision repair, DNA incision;nucleotide-excision repair, DNA incision, 3'-to lesion;nucleotide-excision repair, DNA incision, 5'-to lesion;nucleotide-excision repair, preincision complex stabilization;regulation of autophagy;resolution of meiotic recombination intermediates;response to UV;telomere maintenance;telomeric DNA-containing double minutes formation;transcription-coupled nucleotide-excision repair;UV protection</t>
  </si>
  <si>
    <t>damaged DNA binding;endodeoxyribonuclease activity;identical protein binding;protein C-terminus binding;protein N-terminus binding;single-stranded DNA binding;single-stranded DNA endodeoxyribonuclease activity;TFIID-class transcription factor complex binding</t>
  </si>
  <si>
    <t>chromosome, telomeric region;ERCC4-ERCC1 complex;nuclear chromosome, telomeric region;nucleoplasm;nucleotide-excision repair complex;nucleotide-excision repair factor 1 complex;nucleus;transcription factor TFIID complex</t>
  </si>
  <si>
    <t>Fanconi anemia pathway;Nucleotide excision repair</t>
  </si>
  <si>
    <t>PF02732</t>
  </si>
  <si>
    <t>Q92889</t>
  </si>
  <si>
    <t>ENSG00000175595</t>
  </si>
  <si>
    <t>ERCC4</t>
  </si>
  <si>
    <t>Nucleotide excision repair;Fanconi anemia pathway</t>
  </si>
  <si>
    <t>HDR through Single Strand Annealing (SSA);Fanconi Anemia Pathway;Dual incision in TC-NER;Formation of Incision Complex in GG-NER;Dual Incision in GG-NER</t>
  </si>
  <si>
    <t>DNA repair endonuclease XPF</t>
  </si>
  <si>
    <t>guanosine-3',5'-bis(diphosphate) 3'-diphosphatase activity;metal ion binding</t>
  </si>
  <si>
    <t>PF13328</t>
  </si>
  <si>
    <t>Q8N4P3</t>
  </si>
  <si>
    <t>ENSG00000184508</t>
  </si>
  <si>
    <t>HDDC3</t>
  </si>
  <si>
    <t>Guanosine-3',5'-bis(diphosphate) 3'-pyrophosphohydrolase MESH1</t>
  </si>
  <si>
    <t>neutrophil degranulation;ossification;signal transduction</t>
  </si>
  <si>
    <t>extracellular region;ficolin-1-rich granule lumen;intracellular;secretory granule lumen</t>
  </si>
  <si>
    <t>PF00018;PF12796</t>
  </si>
  <si>
    <t>Q92882</t>
  </si>
  <si>
    <t>ENSG00000134996</t>
  </si>
  <si>
    <t>OSTF1</t>
  </si>
  <si>
    <t>Osteoclast-stimulating factor 1</t>
  </si>
  <si>
    <t>DNA damage response, signal transduction by p53 class mediator resulting in cell cycle arrest;gene silencing by RNA;negative regulation of intracellular estrogen receptor signaling pathway;negative regulation of transcription by RNA polymerase II;negative regulation of translation;nuclear-transcribed mRNA poly(A) tail shortening;positive regulation of cytoplasmic mRNA processing body assembly;regulation of stem cell population maintenance;regulation of transcription by RNA polymerase II;RNA phosphodiester bond hydrolysis, exonucleolytic;trophectodermal cell differentiation</t>
  </si>
  <si>
    <t>RNA polymerase II transcription corepressor binding;transcription coregulator activity</t>
  </si>
  <si>
    <t>CCR4-NOT complex;CCR4-NOT core complex;cytoplasm;cytosol;membrane;nucleus;P-body;plasma membrane</t>
  </si>
  <si>
    <t>PF04153</t>
  </si>
  <si>
    <t>Q9NZN8</t>
  </si>
  <si>
    <t>ENSG00000111596</t>
  </si>
  <si>
    <t>CNOT2</t>
  </si>
  <si>
    <t>CCR4-NOT transcription complex subunit 2</t>
  </si>
  <si>
    <t>osteoblast differentiation</t>
  </si>
  <si>
    <t>NADP-retinol dehydrogenase activity</t>
  </si>
  <si>
    <t>endoplasmic reticulum;endoplasmic reticulum membrane;lysosomal membrane;membrane;nucleus</t>
  </si>
  <si>
    <t>Q9HBH5</t>
  </si>
  <si>
    <t>ENSG00000240857</t>
  </si>
  <si>
    <t>RDH14</t>
  </si>
  <si>
    <t>RA biosynthesis pathway</t>
  </si>
  <si>
    <t>Retinol dehydrogenase 14 {ECO:0000305}</t>
  </si>
  <si>
    <t>cell proliferation;peptidyl-proline hydroxylation;protein hydroxylation;regulation of translational termination;stress granule assembly</t>
  </si>
  <si>
    <t>iron ion binding;L-ascorbic acid binding;peptidyl-proline 3-dioxygenase activity;peptidyl-proline dioxygenase activity</t>
  </si>
  <si>
    <t>cytoplasm;cytoplasmic stress granule;cytosol;nucleus</t>
  </si>
  <si>
    <t>PF10637;PF13661</t>
  </si>
  <si>
    <t>Q8N543</t>
  </si>
  <si>
    <t>ENSG00000087263</t>
  </si>
  <si>
    <t>OGFOD1</t>
  </si>
  <si>
    <t>Prolyl 3-hydroxylase OGFOD1</t>
  </si>
  <si>
    <t>protein polyubiquitination;ubiquitin-dependent ERAD pathway;ubiquitin-dependent protein catabolic process</t>
  </si>
  <si>
    <t>ubiquitin-ubiquitin ligase activity</t>
  </si>
  <si>
    <t>Q14139</t>
  </si>
  <si>
    <t>ENSG00000110344</t>
  </si>
  <si>
    <t>UBE4A</t>
  </si>
  <si>
    <t>Ubiquitin conjugation factor E4 A {ECO:0000305}</t>
  </si>
  <si>
    <t>ribosomal large subunit assembly;rRNA processing</t>
  </si>
  <si>
    <t>RNA binding;rRNA primary transcript binding</t>
  </si>
  <si>
    <t>nucleolus;preribosome, large subunit precursor</t>
  </si>
  <si>
    <t>Q9H9Y2</t>
  </si>
  <si>
    <t>ENSG00000117133</t>
  </si>
  <si>
    <t>RPF1</t>
  </si>
  <si>
    <t>Ribosome production factor 1</t>
  </si>
  <si>
    <t>Q96DV4</t>
  </si>
  <si>
    <t>ENSG00000204316</t>
  </si>
  <si>
    <t>MRPL38</t>
  </si>
  <si>
    <t>39S ribosomal protein L38, mitochondrial</t>
  </si>
  <si>
    <t>cerebellar Purkinje cell layer development;hippocampus development;hypothalamus development;midbrain development;mitochondrial electron transport, ubiquinol to cytochrome c;pons development;pyramidal neuron development;subthalamus development;thalamus development</t>
  </si>
  <si>
    <t>ubiquinol-cytochrome-c reductase activity</t>
  </si>
  <si>
    <t>mitochondrial inner membrane;mitochondrial respiratory chain complex III;mitochondrion</t>
  </si>
  <si>
    <t>PF02939</t>
  </si>
  <si>
    <t>O14949</t>
  </si>
  <si>
    <t>ENSG00000164405</t>
  </si>
  <si>
    <t>UQCRQ</t>
  </si>
  <si>
    <t>Cytochrome b-c1 complex subunit 8</t>
  </si>
  <si>
    <t>anterior/posterior axis specification;gastrulation with mouth forming second;germ cell development;histone H2A monoubiquitination;histone H2A-K119 monoubiquitination;mitotic cell cycle;negative regulation of DNA-binding transcription factor activity;negative regulation of G0 to G1 transition;negative regulation of transcription by RNA polymerase II</t>
  </si>
  <si>
    <t>chromatin binding;RING-like zinc finger domain binding;ubiquitin protein ligase activity;zinc ion binding</t>
  </si>
  <si>
    <t>euchromatin;MLL1 complex;nuclear body;nucleoplasm;nucleus;PcG protein complex;PRC1 complex;sex chromatin;ubiquitin ligase complex</t>
  </si>
  <si>
    <t>PF16207</t>
  </si>
  <si>
    <t>Q99496</t>
  </si>
  <si>
    <t>ENSG00000121481</t>
  </si>
  <si>
    <t>RNF2</t>
  </si>
  <si>
    <t>SUMOylation of DNA damage response and repair proteins;SUMOylation of chromatin organization proteins;SUMOylation of RNA binding proteins;Oxidative Stress Induced Senescence;SUMOylation of transcription cofactors;SUMOylation of DNA methylation proteins;RUNX1 interacts with co-factors whose precise effect on RUNX1 targets is not known;Regulation of PTEN gene transcription;Transcriptional Regulation by E2F6</t>
  </si>
  <si>
    <t>E3 ubiquitin-protein ligase RING2</t>
  </si>
  <si>
    <t>mitotic spindle assembly checkpoint;negative regulation of apoptotic process;proteasome assembly</t>
  </si>
  <si>
    <t>PF09754</t>
  </si>
  <si>
    <t>Q969U7</t>
  </si>
  <si>
    <t>ENSG00000128789</t>
  </si>
  <si>
    <t>PSMG2</t>
  </si>
  <si>
    <t>Proteasome assembly chaperone 2</t>
  </si>
  <si>
    <t>aminophospholipid transport;drug transmembrane transport;neutrophil degranulation;phospholipid translocation;positive regulation of neuron projection development;positive regulation of protein exit from endoplasmic reticulum;protein localization to endosome</t>
  </si>
  <si>
    <t>aminophospholipid transmembrane transporter activity</t>
  </si>
  <si>
    <t>apical plasma membrane;azurophil granule membrane;endoplasmic reticulum;Golgi apparatus;integral component of membrane;membrane;plasma membrane;specific granule membrane;transport vesicle membrane</t>
  </si>
  <si>
    <t>PF03381</t>
  </si>
  <si>
    <t>Q9NV96</t>
  </si>
  <si>
    <t>ENSG00000112697</t>
  </si>
  <si>
    <t>TMEM30A</t>
  </si>
  <si>
    <t>Cell cycle control protein 50A</t>
  </si>
  <si>
    <t>mRNA processing;tRNA-type intron splice site recognition and cleavage</t>
  </si>
  <si>
    <t>lyase activity;nucleic acid binding;tRNA-intron endonuclease activity</t>
  </si>
  <si>
    <t>nucleolus;nucleoplasm;nucleus;tRNA-intron endonuclease complex</t>
  </si>
  <si>
    <t>PF01974</t>
  </si>
  <si>
    <t>Q9BSV6</t>
  </si>
  <si>
    <t>ENSG00000170892;ENSG00000273896;ENSG00000274078;ENSG00000274129;ENSG00000274672;ENSG00000274796;ENSG00000275165;ENSG00000278605;ENSG00000278622;ENSG00000278712</t>
  </si>
  <si>
    <t>TSEN34</t>
  </si>
  <si>
    <t>tRNA-splicing endonuclease subunit Sen34</t>
  </si>
  <si>
    <t>cellular response to DNA damage stimulus;peptidyl-serine ADP-ribosylation;regulation of protein ADP-ribosylation</t>
  </si>
  <si>
    <t>histone binding;poly-ADP-D-ribose binding;zinc ion binding</t>
  </si>
  <si>
    <t>PF10228</t>
  </si>
  <si>
    <t>Q9NWY4</t>
  </si>
  <si>
    <t>ENSG00000056050</t>
  </si>
  <si>
    <t>HPF1</t>
  </si>
  <si>
    <t>Histone PARylation factor 1 {ECO:0000303|PubMed:27067600, ECO:0000312|HGNC:HGNC:26051}</t>
  </si>
  <si>
    <t>adenylate cyclase-inhibiting G protein-coupled receptor signaling pathway;cAMP-mediated signaling;cellular response to 2,3,7,8-tetrachlorodibenzodioxine;cellular response to cAMP;cellular response to cGMP;cellular response to drug;cellular response to granulocyte macrophage colony-stimulating factor stimulus;cellular response to macrophage colony-stimulating factor stimulus;cellular response to mechanical stimulus;cellular response to transforming growth factor beta stimulus;cGMP catabolic process;cGMP-mediated signaling;establishment of endothelial barrier;G protein-coupled receptor signaling pathway;monocyte differentiation;negative regulation of cAMP-mediated signaling;negative regulation of cGMP-mediated signaling;negative regulation of protein import into nucleus, translocation;negative regulation of transcription by RNA polymerase II;negative regulation of vascular permeability;positive regulation of gene expression;positive regulation of inflammatory response;positive regulation of vascular permeability;regulation of mitochondrion organization</t>
  </si>
  <si>
    <t>3',5'-cyclic-AMP phosphodiesterase activity;3',5'-cyclic-GMP phosphodiesterase activity;calcium channel activity;cAMP binding;cGMP binding;cGMP-stimulated cyclic-nucleotide phosphodiesterase activity;drug binding;identical protein binding;magnesium ion binding;phosphate ion binding;protein homodimerization activity;TPR domain binding;zinc ion binding</t>
  </si>
  <si>
    <t>cytoplasm;cytosol;endoplasmic reticulum;Golgi apparatus;mitochondrial inner membrane;mitochondrial matrix;mitochondrial outer membrane;nucleus;perinuclear region of cytoplasm;plasma membrane;presynaptic membrane</t>
  </si>
  <si>
    <t>Aldosterone synthesis and secretion;cGMP-PKG signaling pathway;Metabolic pathways;Morphine addiction;Olfactory transduction;Purine metabolism</t>
  </si>
  <si>
    <t>PF00233;PF01590;PF13185</t>
  </si>
  <si>
    <t>O00408</t>
  </si>
  <si>
    <t>ENSG00000186642</t>
  </si>
  <si>
    <t>PDE2A</t>
  </si>
  <si>
    <t>Purine metabolism;Metabolic pathways;cGMP-PKG signaling pathway;Olfactory transduction;Aldosterone synthesis and secretion;Morphine addiction</t>
  </si>
  <si>
    <t>G alpha (s) signalling events;cGMP effects</t>
  </si>
  <si>
    <t>cGMP-dependent 3',5'-cyclic phosphodiesterase</t>
  </si>
  <si>
    <t>angiogenesis;intestinal epithelial cell development;kidney development;O-glycan processing, core 1</t>
  </si>
  <si>
    <t>glycoprotein-N-acetylgalactosamine 3-beta-galactosyltransferase activity;metal ion binding</t>
  </si>
  <si>
    <t>Golgi membrane;integral component of membrane</t>
  </si>
  <si>
    <t>PF02434</t>
  </si>
  <si>
    <t>Q9NS00</t>
  </si>
  <si>
    <t>ENSG00000106392</t>
  </si>
  <si>
    <t>C1GALT1</t>
  </si>
  <si>
    <t>O-linked glycosylation of mucins;Defective C1GALT1C1 causes TNPS</t>
  </si>
  <si>
    <t>Glycoprotein-N-acetylgalactosamine 3-beta-galactosyltransferase 1</t>
  </si>
  <si>
    <t>activation of GTPase activity;carbohydrate transport;cellular protein modification process;cellular response to high light intensity;cellular response to insulin stimulus;fat cell differentiation;glucose metabolic process;glycogen biosynthetic process;insulin receptor signaling pathway;intracellular protein transmembrane transport;intracellular signal transduction;mammary gland epithelial cell differentiation;negative regulation of apoptotic process;negative regulation of plasma membrane long-chain fatty acid transport;peptidyl-serine phosphorylation;peripheral nervous system myelin maintenance;positive regulation of cell migration;positive regulation of cell motility;positive regulation of cell proliferation;positive regulation of fatty acid beta-oxidation;positive regulation of glucose import;positive regulation of glucose metabolic process;positive regulation of glycogen biosynthetic process;positive regulation of mitochondrial membrane potential;positive regulation of protein phosphorylation;positive regulation of protein targeting to membrane;positive regulation of vesicle fusion;protein kinase B signaling;protein localization to plasma membrane;regulation of cell cycle arrest;regulation of cell migration;regulation of translation;retinal rod cell apoptotic process;signal transduction</t>
  </si>
  <si>
    <t>ATP binding;metal ion binding;protein serine/threonine kinase activity</t>
  </si>
  <si>
    <t>cell cortex;cytosol;early endosome;intracellular membrane-bounded organelle;nucleoplasm;nucleus;plasma membrane;protein-containing complex;ruffle membrane</t>
  </si>
  <si>
    <t>Acute myeloid leukemia;Adipocytokine signaling pathway;Adrenergic signaling in cardiomyocytes;AGE-RAGE signaling pathway in diabetic complications;AMPK signaling pathway;Apelin signaling pathway;Apoptosis;Autophagy - animal;B cell receptor signaling pathway;Breast cancer;cAMP signaling pathway;Carbohydrate digestion and absorption;Cellular senescence;Central carbon metabolism in cancer;cGMP-PKG signaling pathway;Chagas disease (American trypanosomiasis);Chemokine signaling pathway;Choline metabolism in cancer;Cholinergic synapse;Chronic myeloid leukemia;Colorectal cancer;C-type lectin receptor signaling pathway;Dopaminergic synapse;EGFR tyrosine kinase inhibitor resistance;Endocrine resistance;Endometrial cancer;Epstein-Barr virus infection;ErbB signaling pathway;Estrogen signaling pathway;Fc epsilon RI signaling pathway;Fc gamma R-mediated phagocytosis;Fluid shear stress and atherosclerosis;Focal adhesion;FoxO signaling pathway;Gastric cancer;Glioma;Glucagon signaling pathway;Hepatitis B;Hepatitis C;Hepatocellular carcinoma;Herpes simplex virus 1 infection;HIF-1 signaling pathway;Human cytomegalovirus infection;Human immunodeficiency virus 1 infection;Human papillomavirus infection;Human T-cell leukemia virus 1 infection;Influenza A;Insulin resistance;Insulin signaling pathway;Jak-STAT signaling pathway;Kaposi sarcoma-associated herpesvirus infection;Longevity regulating pathway;Longevity regulating pathway - multiple species;MAPK signaling pathway;Measles;Melanoma;mTOR signaling pathway;Neurotrophin signaling pathway;Non-alcoholic fatty liver disease (NAFLD);Non-small cell lung cancer;Osteoclast differentiation;Pancreatic cancer;Pathways in cancer;PD-L1 expression and PD-1 checkpoint pathway in cancer;Phospholipase D signaling pathway;PI3K-Akt signaling pathway;Platelet activation;Platinum drug resistance;Progesterone-mediated oocyte maturation;Prolactin signaling pathway;Prostate cancer;Proteoglycans in cancer;Rap1 signaling pathway;Ras signaling pathway;Regulation of lipolysis in adipocytes;Relaxin signaling pathway;Renal cell carcinoma;Signaling pathways regulating pluripotency of stem cells;Small cell lung cancer;Sphingolipid signaling pathway;T cell receptor signaling pathway;Thyroid hormone signaling pathway;TNF signaling pathway;Toll-like receptor signaling pathway;Toxoplasmosis;Tuberculosis;VEGF signaling pathway;Yersinia infection</t>
  </si>
  <si>
    <t>PF00069;PF00169;PF00433</t>
  </si>
  <si>
    <t>P31751</t>
  </si>
  <si>
    <t>ENSG00000105221</t>
  </si>
  <si>
    <t>AKT2</t>
  </si>
  <si>
    <t>EGFR tyrosine kinase inhibitor resistance;Endocrine resistance;Platinum drug resistance;MAPK signaling pathway;ErbB signaling pathway;Ras signaling pathway;Rap1 signaling pathway;cGMP-PKG signaling pathway;cAMP signaling pathway;Chemokine signaling pathway;HIF-1 signaling pathway;FoxO signaling pathway;Sphingolipid signaling pathway;Phospholipase D signaling pathway;Autophagy;mTOR signaling pathway;PI3K-Akt signaling pathway;AMPK signaling pathway;Apoptosis;Longevity regulating pathway;Longevity regulating pathway;Cellular senescence;Adrenergic signaling in cardiomyocytes;VEGF signaling pathway;Apelin signaling pathway;Osteoclast differentiation;Focal adhesion;Signaling pathways regulating pluripotency of stem cells;Platelet activation;Neutrophil extracellular trap formation;Toll-like receptor signaling pathway;C-type lectin receptor signaling pathway;JAK-STAT signaling pathway;T cell receptor signaling pathway;B cell receptor signaling pathway;Fc epsilon RI signaling pathway;Fc gamma R-mediated phagocytosis;TNF signaling pathway;Neurotrophin signaling pathway;Cholinergic synapse;Dopaminergic synapse;Insulin signaling pathway;Progesterone-mediated oocyte maturation;Estrogen signaling pathway;Prolactin signaling pathway;Thyroid hormone signaling pathway;Adipocytokine signaling pathway;Glucagon signaling pathway;Regulation of lipolysis in adipocytes;Relaxin signaling pathway;GnRH secretion;Insulin resistance;Non-alcoholic fatty liver disease;AGE-RAGE signaling pathway in diabetic complications;Growth hormone synthesis, secretion and action;Alcoholic liver disease;Carbohydrate digestion and absorption;Alzheimer disease;Spinocerebellar ataxia;Shigellosis;Salmonella infection;Yersinia infection;Chagas disease;Toxoplasmosis;Tuberculosis;Hepatitis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infection;Pathways in cancer;Proteoglycans in cancer;Chemical carcinogenesis;Chemical carcinogenesis;Colorectal cancer;Renal cell carcinoma;Pancreatic cancer;Endometrial cancer;Glioma;Prostate cancer;Melanoma;Chronic myeloid leukemia;Acute myeloid leukemia;Small cell lung cancer;Non-small cell lung cancer;Breast cancer;Hepatocellular carcinoma;Gastric cancer;Central carbon metabolism in cancer;Choline metabolism in cancer;PD-L1 expression and PD-1 checkpoint pathway in cancer;Diabetic cardiomyopathy;Lipid and atherosclerosis;Fluid shear stress and atherosclerosis</t>
  </si>
  <si>
    <t>Translocation of SLC2A4 (GLUT4) to the plasma membrane;Regulation of PTEN stability and activity;TP53 Regulates Metabolic Genes;Constitutive Signaling by AKT1 E17K in Cancer;Regulation of TP53 Degradation;CD28 dependent PI3K/Akt signaling;G beta:gamma signalling through PI3Kgamma;Activation of AKT2;VEGFR2 mediated vascular permeability;SARS-CoV-2 targets host intracellular signalling and regulatory pathways;RAB GEFs exchange GTP for GDP on RABs;KEAP1-NFE2L2 pathway;Cyclin A:Cdk2-associated events at S phase entry;Cyclin E associated events during G1/S transition;CTLA4 inhibitory signaling;AKT phosphorylates targets in the nucleus;Regulation of localization of FOXO transcription factors;Deactivation of the beta-catenin transactivating complex;Downregulation of ERBB2:ERBB3 signaling;Estrogen-dependent nuclear events downstream of ESR-membrane signaling;AKT phosphorylates targets in the cytosol;Regulation of TP53 Activity through Association with Co-factors;FLT3 Signaling;Negative regulation of the PI3K/AKT network;Regulation of TP53 Activity through Acetylation;RUNX2 regulates genes involved in cell migration;Activation of BAD and translocation to mitochondria;AKT-mediated inactivation of FOXO1A;PDE3B signalling;Inhibition of TSC complex formation by PKB</t>
  </si>
  <si>
    <t>RAC-beta serine/threonine-protein kinase</t>
  </si>
  <si>
    <t>Golgi apparatus;integral component of membrane</t>
  </si>
  <si>
    <t>Q6P4E1</t>
  </si>
  <si>
    <t>ENSG00000166734</t>
  </si>
  <si>
    <t>GOLM2</t>
  </si>
  <si>
    <t>Protein CASC4</t>
  </si>
  <si>
    <t>cellular response to cytokine stimulus;defense response to Gram-positive bacterium;defense response to virus;dendritic cell proliferation;I-kappaB kinase/NF-kappaB signaling;inflammatory response;innate immune response;negative regulation of gene expression;negative regulation of type I interferon production;peptidyl-serine phosphorylation;peptidyl-threonine phosphorylation;positive regulation of I-kappaB kinase/NF-kappaB signaling;positive regulation of interferon-alpha production;positive regulation of interferon-beta biosynthetic process;positive regulation of interferon-beta production;positive regulation of macroautophagy;positive regulation of peptidyl-serine phosphorylation;positive regulation of transcription by RNA polymerase II;positive regulation of type I interferon production;positive regulation of xenophagy;protein phosphorylation;regulation of neuron death;regulation of type I interferon production;response to virus;TRIF-dependent toll-like receptor signaling pathway;type I interferon production;viral process</t>
  </si>
  <si>
    <t>ATP binding;identical protein binding;nucleic acid binding;phosphoprotein binding;protein kinase activity;protein phosphatase binding;protein serine/threonine kinase activity</t>
  </si>
  <si>
    <t>aggresome;cytoplasm;cytosol;endosome membrane;nucleoplasm</t>
  </si>
  <si>
    <t>Cytosolic DNA-sensing pathway;Epstein-Barr virus infection;Hepatitis B;Hepatitis C;Herpes simplex virus 1 infection;Human cytomegalovirus infection;Human immunodeficiency virus 1 infection;Human papillomavirus infection;IL-17 signaling pathway;Influenza A;Kaposi sarcoma-associated herpesvirus infection;Measles;Mitophagy - animal;NOD-like receptor signaling pathway;Ras signaling pathway;RIG-I-like receptor signaling pathway;Toll-like receptor signaling pathway;Yersinia infection</t>
  </si>
  <si>
    <t>Q9UHD2</t>
  </si>
  <si>
    <t>ENSG00000183735</t>
  </si>
  <si>
    <t>TBK1</t>
  </si>
  <si>
    <t>Ras signaling pathway;Mitophagy;Autophagy;Toll-like receptor signaling pathway;NOD-like receptor signaling pathway;RIG-I-like receptor signaling pathway;Cytosolic DNA-sensing pathway;IL-17 signaling pathway;Alcoholic liver disease;Amyotrophic lateral sclerosis;Pathways of neurodegeneration;Shigellosis;Yersinia infection;Hepatitis C;Hepatitis B;Measles;Human cytomegalovirus infection;Influenza A;Human papillomavirus infection;Kaposi sarcoma-associated herpesvirus infection;Herpes simplex virus 1 infection;Epstein-Barr virus infection;Human immunodeficiency virus 1 infection;Coronavirus disease;Lipid and atherosclerosis</t>
  </si>
  <si>
    <t>SARS-CoV-2 activates/modulates innate and adaptive immune responses;Negative regulators of DDX58/IFIH1 signaling;Potential therapeutics for SARS;IRF3-mediated induction of type I IFN;Activation of IRF3/IRF7 mediated by TBK1/IKK epsilon;TICAM1-dependent activation of IRF3/IRF7;TRAF3-dependent IRF activation pathway;TRAF6 mediated IRF7 activation;Interleukin-37 signaling;Regulation of innate immune responses to cytosolic DNA;STAT6-mediated induction of chemokines;IRF3 mediated activation of type 1 IFN</t>
  </si>
  <si>
    <t>Serine/threonine-protein kinase TBK1</t>
  </si>
  <si>
    <t>cell cycle;regulation of bone mineralization;regulation of cell cycle;regulation of cell cycle process</t>
  </si>
  <si>
    <t>protein heterodimerization activity;syntaxin binding</t>
  </si>
  <si>
    <t>cytosol;nuclear membrane</t>
  </si>
  <si>
    <t>Q9NUQ3</t>
  </si>
  <si>
    <t>ENSG00000086712</t>
  </si>
  <si>
    <t>TXLNG</t>
  </si>
  <si>
    <t>Gamma-taxilin</t>
  </si>
  <si>
    <t>anterograde axonal transport;anterograde synaptic vesicle transport;autophagosome maturation;cellular protein-containing complex localization;endosome to lysosome transport;intracellular protein transport;late endosome to lysosome transport;lysosomal lumen acidification;lysosome localization;melanosome organization;negative regulation of neuron projection development;neuron projection development;neurotransmitter secretion;positive regulation of late endosome to lysosome transport;protein maturation;regulation of protein binding;regulation of synaptic vesicle exocytosis;retrograde axonal transport;synaptic vesicle exocytosis;synaptic vesicle fusion to presynaptic active zone membrane;synaptic vesicle maturation;synaptic vesicle transport;terminal button organization;viral process</t>
  </si>
  <si>
    <t>SNARE binding</t>
  </si>
  <si>
    <t>axon cytoplasm;BLOC-1 complex;BORC complex;cell junction;Golgi membrane;lysosomal membrane;perinuclear region of cytoplasm;secretory granule;synapse;synaptic vesicle;synaptic vesicle membrane</t>
  </si>
  <si>
    <t>PF14712</t>
  </si>
  <si>
    <t>O95295</t>
  </si>
  <si>
    <t>ENSG00000143553</t>
  </si>
  <si>
    <t>SNAPIN</t>
  </si>
  <si>
    <t>SNARE-associated protein Snapin</t>
  </si>
  <si>
    <t>DNA repair;histone deubiquitination;mitotic cell cycle;negative regulation of transcription by RNA polymerase II;protein deubiquitination;regulation of protein stability;ubiquitin-dependent protein catabolic process</t>
  </si>
  <si>
    <t>histone binding;promoter-specific chromatin binding;RNA polymerase II proximal promoter sequence-specific DNA binding;thiol-dependent ubiquitin-specific protease activity;thiol-dependent ubiquitinyl hydrolase activity;zinc ion binding</t>
  </si>
  <si>
    <t>cytoplasm;cytoplasmic ribonucleoprotein granule;Flemming body;nuclear chromatin;nucleoplasm;nucleus</t>
  </si>
  <si>
    <t>Q9Y6I4</t>
  </si>
  <si>
    <t>ENSG00000140455</t>
  </si>
  <si>
    <t>USP3</t>
  </si>
  <si>
    <t>Ubiquitin carboxyl-terminal hydrolase 3</t>
  </si>
  <si>
    <t>activation of GTPase activity;negative regulation of cell proliferation;negative regulation of protein localization to cell surface;negative regulation of Wnt signaling pathway;Rho protein signal transduction;Wnt signaling pathway</t>
  </si>
  <si>
    <t>beta-catenin binding;protein C-terminus binding</t>
  </si>
  <si>
    <t>actin cytoskeleton;cytoplasm;cytosol;extracellular exosome;fibrillar center;intracellular membrane-bounded organelle;plasma membrane</t>
  </si>
  <si>
    <t>O14907</t>
  </si>
  <si>
    <t>ENSG00000213977</t>
  </si>
  <si>
    <t>TAX1BP3</t>
  </si>
  <si>
    <t>RHO GTPases Activate Rhotekin and Rhophilins</t>
  </si>
  <si>
    <t>Tax1-binding protein 3</t>
  </si>
  <si>
    <t>cellular response to ionizing radiation;cellular response to organic cyclic compound;cellular response to oxidative stress;DNA dealkylation involved in DNA repair;DNA ligation;DNA repair;mammary gland epithelial cell differentiation;negative regulation of apoptotic process;positive regulation of double-strand break repair;regulation of cysteine-type endopeptidase activity involved in apoptotic process;response to ethanol;response to folic acid</t>
  </si>
  <si>
    <t>calcium ion binding;DNA binding;DNA-methyltransferase activity;methylated-DNA-[protein]-cysteine S-methyltransferase activity;methyltransferase activity</t>
  </si>
  <si>
    <t>PF01035;PF02870</t>
  </si>
  <si>
    <t>P16455</t>
  </si>
  <si>
    <t>ENSG00000170430</t>
  </si>
  <si>
    <t>MGMT</t>
  </si>
  <si>
    <t>MGMT-mediated DNA damage reversal</t>
  </si>
  <si>
    <t>Methylated-DNA--protein-cysteine methyltransferase</t>
  </si>
  <si>
    <t>COPII-coated ER to Golgi transport vesicle;cytoplasm;endoplasmic reticulum;endoplasmic reticulum-Golgi intermediate compartment membrane;integral component of endoplasmic reticulum membrane;integral component of Golgi membrane;intracellular membrane-bounded organelle;membrane;nucleolus;nucleus</t>
  </si>
  <si>
    <t>Q96RQ1</t>
  </si>
  <si>
    <t>ENSG00000087502</t>
  </si>
  <si>
    <t>ERGIC2</t>
  </si>
  <si>
    <t>Endoplasmic reticulum-Golgi intermediate compartment protein 2</t>
  </si>
  <si>
    <t>blood coagulation;cortical actin cytoskeleton organization;endocytic recycling;endocytosis;plasma membrane tubulation;positive regulation of endocytic recycling;positive regulation of myoblast fusion;protein localization to plasma membrane</t>
  </si>
  <si>
    <t>ATP binding;calcium ion binding;GTP binding;hydrolase activity;identical protein binding;nucleic acid binding;protein domain specific binding</t>
  </si>
  <si>
    <t>caveola;cytosol;endosome membrane;extracellular exosome;extrinsic component of membrane;intercellular bridge;microtubule cytoskeleton;nucleus;perinuclear region of cytoplasm;plasma membrane;recycling endosome membrane</t>
  </si>
  <si>
    <t>Q9NZN4</t>
  </si>
  <si>
    <t>ENSG00000024422</t>
  </si>
  <si>
    <t>EHD2</t>
  </si>
  <si>
    <t>EH domain-containing protein 2 {ECO:0000305}</t>
  </si>
  <si>
    <t>blood coagulation;histone H4 deacetylation;negative regulation of transcription, DNA-templated;viral process</t>
  </si>
  <si>
    <t>DNA-binding transcription factor activity;DNA-binding transcription factor activity, RNA polymerase II-specific;DNA-binding transcription repressor activity, RNA polymerase II-specific;histone deacetylase activity;transcription factor binding;transcription regulatory region DNA binding</t>
  </si>
  <si>
    <t>DNA repair complex;nucleoplasm;nucleus;transcription factor complex;transcriptional repressor complex</t>
  </si>
  <si>
    <t>PF00249;PF01448</t>
  </si>
  <si>
    <t>Q9UKL0</t>
  </si>
  <si>
    <t>ENSG00000089902</t>
  </si>
  <si>
    <t>RCOR1</t>
  </si>
  <si>
    <t>Regulation of PTEN gene transcription;Potential therapeutics for SARS;HDACs deacetylate histones;Factors involved in megakaryocyte development and platelet production</t>
  </si>
  <si>
    <t>REST corepressor 1</t>
  </si>
  <si>
    <t>cotranslational protein targeting to membrane;SRP-dependent cotranslational protein targeting to membrane, translocation;viral process</t>
  </si>
  <si>
    <t>endoplasmic reticulum;integral component of endoplasmic reticulum membrane;integral component of membrane;rough endoplasmic reticulum</t>
  </si>
  <si>
    <t>PF03798;PF08390</t>
  </si>
  <si>
    <t>Q15629</t>
  </si>
  <si>
    <t>ENSG00000067167</t>
  </si>
  <si>
    <t>TRAM1</t>
  </si>
  <si>
    <t>Translocating chain-associated membrane protein 1</t>
  </si>
  <si>
    <t>acylglycerol catabolic process;adult walking behavior;glycerophospholipid catabolic process;monoacylglycerol catabolic process;phosphatidylserine catabolic process;protein depalmitoylation;response to auditory stimulus</t>
  </si>
  <si>
    <t>acylglycerol lipase activity;lysophospholipase activity;palmitoyl-(protein) hydrolase activity</t>
  </si>
  <si>
    <t>AMPA glutamate receptor complex;dendrite cytoplasm;integral component of membrane;plasma membrane</t>
  </si>
  <si>
    <t>PF12146</t>
  </si>
  <si>
    <t>Q8N2K0</t>
  </si>
  <si>
    <t>ENSG00000100997</t>
  </si>
  <si>
    <t>ABHD12</t>
  </si>
  <si>
    <t>Monoacylglycerol lipase ABHD12 {ECO:0000305}</t>
  </si>
  <si>
    <t>small ribosomal subunit rRNA binding;structural constituent of ribosome</t>
  </si>
  <si>
    <t>mitochondrial inner membrane;mitochondrial small ribosomal subunit;small ribosomal subunit</t>
  </si>
  <si>
    <t>PF01250</t>
  </si>
  <si>
    <t>P82932</t>
  </si>
  <si>
    <t>ENSG00000243927</t>
  </si>
  <si>
    <t>MRPS6</t>
  </si>
  <si>
    <t>28S ribosomal protein S6, mitochondrial</t>
  </si>
  <si>
    <t>cell cycle;cell division;cellular senescence;double-strand break repair via homologous recombination;positive regulation of maintenance of mitotic sister chromatid cohesion;positive regulation of mitotic metaphase/anaphase transition;telomere maintenance via recombination</t>
  </si>
  <si>
    <t>SUMO transferase activity;zinc ion binding</t>
  </si>
  <si>
    <t>chromosome, telomeric region;nuclear body;nucleoplasm;nucleus;PML body;Smc5-Smc6 complex</t>
  </si>
  <si>
    <t>PF11789</t>
  </si>
  <si>
    <t>Q96MF7</t>
  </si>
  <si>
    <t>ENSG00000156831</t>
  </si>
  <si>
    <t>NSMCE2</t>
  </si>
  <si>
    <t>SUMOylation of DNA damage response and repair proteins</t>
  </si>
  <si>
    <t>E3 SUMO-protein ligase NSE2</t>
  </si>
  <si>
    <t>chaperone cofactor-dependent protein refolding;negative regulation of transcription by RNA polymerase II;response to unfolded protein</t>
  </si>
  <si>
    <t>O75953</t>
  </si>
  <si>
    <t>ENSG00000137094</t>
  </si>
  <si>
    <t>DNAJB5</t>
  </si>
  <si>
    <t>DnaJ homolog subfamily B member 5</t>
  </si>
  <si>
    <t>attachment of GPI anchor to protein;protein localization to cell surface</t>
  </si>
  <si>
    <t>cysteine-type peptidase activity;GPI-anchor transamidase activity;protein disulfide isomerase activity</t>
  </si>
  <si>
    <t>endoplasmic reticulum membrane;GPI-anchor transamidase complex;integral component of endoplasmic reticulum membrane;membrane</t>
  </si>
  <si>
    <t>PF01650</t>
  </si>
  <si>
    <t>Q92643</t>
  </si>
  <si>
    <t>ENSG00000142892</t>
  </si>
  <si>
    <t>PIGK</t>
  </si>
  <si>
    <t>GPI-anchor transamidase</t>
  </si>
  <si>
    <t>protein phosphatase binding;ubiquitin-protein transferase activity</t>
  </si>
  <si>
    <t>anaphase-promoting complex;cytosol;nuclear periphery;nucleoplasm;nucleus</t>
  </si>
  <si>
    <t>PF12894;PF12896</t>
  </si>
  <si>
    <t>Q9UJX5</t>
  </si>
  <si>
    <t>ENSG00000053900</t>
  </si>
  <si>
    <t>ANAPC4</t>
  </si>
  <si>
    <t>Antigen processing: Ubiquitination &amp; Proteasome degradation;APC/C:Cdc20 mediated degradation of Securin;APC/C:Cdh1 mediated degradation of Cdc20 and other APC/C:Cdh1 targeted proteins in late mitosis/early G1;Cdc20:Phospho-APC/C mediated degradation of Cyclin A;Separation of Sister Chromatids;CDK-mediated phosphorylation and removal of Cdc6;Autodegradation of Cdh1 by Cdh1:APC/C;Assembly of the pre-replicative complex;Inactivation of APC/C via direct inhibition of the APC/C complex;APC-Cdc20 mediated degradation of Nek2A;Aberrant regulation of mitotic exit in cancer due to RB1 defects;Senescence-Associated Secretory Phenotype (SASP);APC/C:Cdc20 mediated degradation of Cyclin B;Conversion from APC/C:Cdc20 to APC/C:Cdh1 in late anaphase;Regulation of APC/C activators between G1/S and early anaphase;Phosphorylation of the APC/C;Transcriptional Regulation by VENTX</t>
  </si>
  <si>
    <t>Anaphase-promoting complex subunit 4</t>
  </si>
  <si>
    <t>Q8NHQ9</t>
  </si>
  <si>
    <t>ENSG00000111364</t>
  </si>
  <si>
    <t>DDX55</t>
  </si>
  <si>
    <t>ATP-dependent RNA helicase DDX55</t>
  </si>
  <si>
    <t>Q86X83</t>
  </si>
  <si>
    <t>ENSG00000114744</t>
  </si>
  <si>
    <t>COMMD2</t>
  </si>
  <si>
    <t>COMM domain-containing protein 2</t>
  </si>
  <si>
    <t>cilium assembly;insulin receptor signaling pathway;ion transmembrane transport;neutrophil degranulation;protein localization to cilium;regulation of macroautophagy;transferrin transport</t>
  </si>
  <si>
    <t>proton-transporting ATPase activity, rotational mechanism</t>
  </si>
  <si>
    <t>cytosol;extracellular exosome;lysosomal membrane;membrane;plasma membrane;proton-transporting V-type ATPase complex;specific granule membrane</t>
  </si>
  <si>
    <t>PF01813</t>
  </si>
  <si>
    <t>Q9Y5K8</t>
  </si>
  <si>
    <t>ENSG00000100554</t>
  </si>
  <si>
    <t>ATP6V1D</t>
  </si>
  <si>
    <t>Amino acids regulate mTORC1;Neutrophil degranulation;ROS and RNS production in phagocytes;Insulin receptor recycling;Transferrin endocytosis and recycling;Ion channel transport</t>
  </si>
  <si>
    <t>V-type proton ATPase subunit D</t>
  </si>
  <si>
    <t>tricarboxylic acid cycle</t>
  </si>
  <si>
    <t>acetylpyruvate hydrolase activity;acylpyruvate hydrolase activity;fumarylpyruvate hydrolase activity;metal ion binding;oxaloacetate decarboxylase activity</t>
  </si>
  <si>
    <t>Q6P587</t>
  </si>
  <si>
    <t>ENSG00000180185</t>
  </si>
  <si>
    <t>FAHD1</t>
  </si>
  <si>
    <t>Acylpyruvase FAHD1, mitochondrial</t>
  </si>
  <si>
    <t>chromatin remodeling;DNA-dependent DNA replication;histone acetylation;regulation of transcription by RNA polymerase II</t>
  </si>
  <si>
    <t>ACF complex;CHRAC</t>
  </si>
  <si>
    <t>PF00439;PF00628;PF02791;PF10537;PF15612;PF15613</t>
  </si>
  <si>
    <t>Q9NRL2</t>
  </si>
  <si>
    <t>ENSG00000198604</t>
  </si>
  <si>
    <t>BAZ1A</t>
  </si>
  <si>
    <t>Bromodomain adjacent to zinc finger domain protein 1A</t>
  </si>
  <si>
    <t>alternative mRNA splicing, via spliceosome;mRNA splicing, via spliceosome;nucleocytoplasmic transport;protein phosphorylation;response to antibiotic;RNA splicing</t>
  </si>
  <si>
    <t>Q96IZ7</t>
  </si>
  <si>
    <t>ENSG00000174891</t>
  </si>
  <si>
    <t>RSRC1</t>
  </si>
  <si>
    <t>Serine/Arginine-related protein 53</t>
  </si>
  <si>
    <t>DNA methylation;negative regulation of transcription by RNA polymerase II;negative regulation of transcription, DNA-templated</t>
  </si>
  <si>
    <t>DNA-binding transcription factor activity, RNA polymerase II-specific;protein binding, bridging;sequence-specific DNA binding;zinc ion binding</t>
  </si>
  <si>
    <t>nuclear speck;nucleoplasm;nucleus;NuRD complex</t>
  </si>
  <si>
    <t>Q86YP4</t>
  </si>
  <si>
    <t>ENSG00000167491</t>
  </si>
  <si>
    <t>GATAD2A</t>
  </si>
  <si>
    <t>Transcriptional repressor p66-alpha</t>
  </si>
  <si>
    <t>blood vessel morphogenesis;ephrin receptor signaling pathway;intracellular signal transduction;MAPK cascade;mitotic cytokinesis;negative regulation of apoptotic process;negative regulation of cell adhesion;negative regulation of cell-matrix adhesion;negative regulation of neuron apoptotic process;negative regulation of Ras protein signal transduction;regulation of actin filament polymerization;regulation of cell shape;regulation of RNA metabolic process;signal transduction;vasculogenesis</t>
  </si>
  <si>
    <t>GTPase activator activity;GTPase activity;GTPase binding;phosphotyrosine residue binding;potassium channel inhibitor activity;signaling receptor binding</t>
  </si>
  <si>
    <t>cytoplasm;cytosol;plasma membrane;ruffle</t>
  </si>
  <si>
    <t>Axon guidance;MAPK signaling pathway;Ras signaling pathway</t>
  </si>
  <si>
    <t>PF00017;PF00018;PF00168;PF00169;PF00616</t>
  </si>
  <si>
    <t>P20936</t>
  </si>
  <si>
    <t>ENSG00000145715</t>
  </si>
  <si>
    <t>RASA1</t>
  </si>
  <si>
    <t>MAPK signaling pathway;Ras signaling pathway;Axon guidance</t>
  </si>
  <si>
    <t>Regulation of RAS by GAPs;Downstream signal transduction;VEGFR2 mediated cell proliferation;EPHB-mediated forward signaling;PTK6 Regulates RHO GTPases, RAS GTPase and MAP kinases</t>
  </si>
  <si>
    <t>Ras GTPase-activating protein 1</t>
  </si>
  <si>
    <t>G1/S transition of mitotic cell cycle;positive regulation of cell proliferation;positive regulation of protein kinase activity;ubiquitin-dependent protein catabolic process</t>
  </si>
  <si>
    <t>protein kinase binding;ubiquitin protein ligase binding</t>
  </si>
  <si>
    <t>PF00888</t>
  </si>
  <si>
    <t>Q86Y37</t>
  </si>
  <si>
    <t>ENSG00000151893</t>
  </si>
  <si>
    <t>CACUL1</t>
  </si>
  <si>
    <t>CDK2-associated and cullin domain-containing protein 1</t>
  </si>
  <si>
    <t>blood coagulation;negative regulation of coagulation</t>
  </si>
  <si>
    <t>cell surface;centrosome;extracellular exosome;extracellular region;focal adhesion;integral component of plasma membrane;perinuclear region of cytoplasm;plasma membrane</t>
  </si>
  <si>
    <t>Complement and coagulation cascades</t>
  </si>
  <si>
    <t>PF16497</t>
  </si>
  <si>
    <t>Q9UNN8</t>
  </si>
  <si>
    <t>ENSG00000101000</t>
  </si>
  <si>
    <t>PROCR</t>
  </si>
  <si>
    <t>Cell surface interactions at the vascular wall;Common Pathway of Fibrin Clot Formation</t>
  </si>
  <si>
    <t>Endothelial protein C receptor</t>
  </si>
  <si>
    <t>fatty-acyl-CoA biosynthetic process;monounsaturated fatty acid biosynthetic process;positive regulation of cold-induced thermogenesis;regulation of cholesterol biosynthetic process;response to fatty acid;unsaturated fatty acid biosynthetic process</t>
  </si>
  <si>
    <t>iron ion binding;oxidoreductase activity;palmitoyl-CoA 9-desaturase activity;stearoyl-CoA 9-desaturase activity</t>
  </si>
  <si>
    <t>endoplasmic reticulum;endoplasmic reticulum membrane;integral component of endoplasmic reticulum membrane;integral component of membrane;membrane;nucleolus</t>
  </si>
  <si>
    <t>AMPK signaling pathway;Biosynthesis of unsaturated fatty acids;Fatty acid metabolism;Metabolic pathways;PPAR signaling pathway</t>
  </si>
  <si>
    <t>O00767</t>
  </si>
  <si>
    <t>ENSG00000099194</t>
  </si>
  <si>
    <t>SCD</t>
  </si>
  <si>
    <t>Biosynthesis of unsaturated fatty acids;Metabolic pathways;Fatty acid metabolism;PPAR signaling pathway;AMPK signaling pathway;Alcoholic liver disease</t>
  </si>
  <si>
    <t>Activation of gene expression by SREBF (SREBP);Fatty acyl-CoA biosynthesis;NR1H2 &amp; NR1H3 regulate gene expression linked to lipogenesis</t>
  </si>
  <si>
    <t>Acyl-CoA desaturase</t>
  </si>
  <si>
    <t>membrane biogenesis;phosphatidylserine metabolic process;phospholipid biosynthetic process;positive regulation of CDP-diacylglycerol-serine O-phosphatidyltransferase activity;positive regulation of serine C-palmitoyltransferase activity;sphingolipid metabolic process</t>
  </si>
  <si>
    <t>enzyme binding;protein binding, bridging</t>
  </si>
  <si>
    <t>endoplasmic reticulum membrane;integral component of membrane;plasma membrane</t>
  </si>
  <si>
    <t>PF03348</t>
  </si>
  <si>
    <t>Q9NRX5</t>
  </si>
  <si>
    <t>ENSG00000111897</t>
  </si>
  <si>
    <t>SERINC1</t>
  </si>
  <si>
    <t>Serine incorporator 1</t>
  </si>
  <si>
    <t>box C/D snoRNP assembly;chromatin remodeling;epithelial cell differentiation;establishment of protein localization to chromatin;negative regulation of cysteine-type endopeptidase activity involved in apoptotic signaling pathway;negative regulation of histone H3-K9 dimethylation;negative regulation of histone H3-K9 trimethylation;negative regulation of histone H4-K16 acetylation;positive regulation of glucose mediated signaling pathway;positive regulation of histone H3-K9 acetylation;positive regulation of histone H4 acetylation;positive regulation of protein complex assembly;positive regulation of protein serine/threonine kinase activity;positive regulation of TORC1 signaling;positive regulation of transcription of nucleolar large rRNA by RNA polymerase I;regulation of histone H3-K4 methylation;rRNA processing;snoRNA localization</t>
  </si>
  <si>
    <t>ATPase binding;histone binding;phosphoprotein binding;protein kinase binding;RNA polymerase I CORE element sequence-specific DNA binding</t>
  </si>
  <si>
    <t>cytoplasm;nucleolus;nucleus;pre-snoRNP complex;R2TP complex</t>
  </si>
  <si>
    <t>PF08190</t>
  </si>
  <si>
    <t>Q9NWS0</t>
  </si>
  <si>
    <t>ENSG00000104872</t>
  </si>
  <si>
    <t>PIH1D1</t>
  </si>
  <si>
    <t>PIH1 domain-containing protein 1</t>
  </si>
  <si>
    <t>maturation of LSU-rRNA from tricistronic rRNA transcript (SSU-rRNA, 5.8S rRNA, LSU-rRNA);nuclear-transcribed mRNA catabolic process, nonsense-mediated decay;SRP-dependent cotranslational protein targeting to membrane;translation;translational initiation</t>
  </si>
  <si>
    <t>cytosol;cytosolic large ribosomal subunit;membrane;nucleolus</t>
  </si>
  <si>
    <t>PF00831</t>
  </si>
  <si>
    <t>P42766</t>
  </si>
  <si>
    <t>ENSG00000136942</t>
  </si>
  <si>
    <t>RPL35</t>
  </si>
  <si>
    <t>60S ribosomal protein L35</t>
  </si>
  <si>
    <t>ATP biosynthetic process;cristae formation;mitochondrial ATP synthesis coupled proton transport</t>
  </si>
  <si>
    <t>Metabolic pathways;Oxidative phosphorylation;Thermogenesis</t>
  </si>
  <si>
    <t>PF05680</t>
  </si>
  <si>
    <t>P56385</t>
  </si>
  <si>
    <t>ENSG00000169020</t>
  </si>
  <si>
    <t>ATP5ME</t>
  </si>
  <si>
    <t>Oxidative phosphorylation;Metabolic pathways;Thermogenesis</t>
  </si>
  <si>
    <t>ATP synthase subunit e, mitochondrial {ECO:0000305}</t>
  </si>
  <si>
    <t>cytosol;nucleus;perinuclear region of cytoplasm</t>
  </si>
  <si>
    <t>PF15155</t>
  </si>
  <si>
    <t>Q9Y605</t>
  </si>
  <si>
    <t>ENSG00000179010</t>
  </si>
  <si>
    <t>MRFAP1</t>
  </si>
  <si>
    <t>MORF4 family-associated protein 1</t>
  </si>
  <si>
    <t>cellular response to DNA damage stimulus;centrosome cycle;DNA replication;regulation of cell cycle;response to UV;translesion synthesis</t>
  </si>
  <si>
    <t>centrosome;nucleoplasm;nucleus;perinuclear region of cytoplasm</t>
  </si>
  <si>
    <t>PF15715</t>
  </si>
  <si>
    <t>Q15004</t>
  </si>
  <si>
    <t>ENSG00000166803</t>
  </si>
  <si>
    <t>PCLAF</t>
  </si>
  <si>
    <t>Termination of translesion DNA synthesis</t>
  </si>
  <si>
    <t>PCNA-associated factor {ECO:0000305}</t>
  </si>
  <si>
    <t>fatty acid metabolic process</t>
  </si>
  <si>
    <t>PF07496</t>
  </si>
  <si>
    <t>Q9Y6X9</t>
  </si>
  <si>
    <t>ENSG00000133422</t>
  </si>
  <si>
    <t>MORC2</t>
  </si>
  <si>
    <t>MORC family CW-type zinc finger protein 2</t>
  </si>
  <si>
    <t>7-methylguanosine mRNA capping;apoptotic process;DNA repair;DNA topological change;embryonic organ development;global genome nucleotide-excision repair;hair cell differentiation;nucleotide-excision repair;nucleotide-excision repair, DNA duplex unwinding;nucleotide-excision repair, DNA incision;nucleotide-excision repair, DNA incision, 5'-to lesion;nucleotide-excision repair, preincision complex assembly;nucleotide-excision repair, preincision complex stabilization;phosphorylation of RNA polymerase II C-terminal domain;positive regulation of apoptotic process;positive regulation of transcription by RNA polymerase II;promoter clearance from RNA polymerase II promoter;protein localization;regulation of mitotic cell cycle phase transition;regulation of mitotic recombination;regulation of RNA polymerase II regulatory region sequence-specific DNA binding;regulation of transposition, RNA-mediated;response to hypoxia;response to oxidative stress;response to UV;termination of RNA polymerase I transcription;transcription by RNA polymerase II;transcription elongation from RNA polymerase II promoter;transcription initiation from RNA polymerase I promoter;transcription initiation from RNA polymerase II promoter;transcriptional open complex formation at RNA polymerase II promoter;transcription-coupled nucleotide-excision repair;UV protection;viral process</t>
  </si>
  <si>
    <t>3'-5' DNA helicase activity;ATP binding;ATPase activity;ATP-dependent DNA helicase activity;damaged DNA binding;DNA binding;DNA translocase activity;helicase activity;protein C-terminus binding;protein N-terminus binding;transcription factor binding</t>
  </si>
  <si>
    <t>nucleoplasm;nucleotide-excision repair factor 3 complex;nucleus;transcription factor TFIID complex;transcription factor TFIIH core complex;transcription factor TFIIH holo complex;transcriptional preinitiation complex</t>
  </si>
  <si>
    <t>PF04851;PF13625;PF16203</t>
  </si>
  <si>
    <t>P19447</t>
  </si>
  <si>
    <t>ENSG00000163161</t>
  </si>
  <si>
    <t>ERCC3</t>
  </si>
  <si>
    <t>RNA Polymerase II Pre-transcription Events;HIV Transcription Initiation;RNA Polymerase II HIV Promoter Escape;RNA Polymerase II Promoter Escape;RNA Polymerase II Transcription Pre-Initiation And Promoter Opening;RNA Polymerase II Transcription Initiation;Formation of TC-NER Pre-Incision Complex;Dual incision in TC-NER;Gap-filling DNA repair synthesis and ligation in TC-NER;Formation of RNA Pol II elongation complex;Formation of HIV elongation complex in the absence of HIV Tat;Formation of HIV-1 elongation complex containing HIV-1 Tat;TP53 Regulates Transcription of DNA Repair Genes;NoRC negatively regulates rRNA expression;RNA Polymerase I Promoter Escape;Formation of Incision Complex in GG-NER;Dual Incision in GG-NER;Formation of the Early Elongation Complex;Formation of the HIV-1 Early Elongation Complex;RNA Pol II CTD phosphorylation and interaction with CE during HIV infection;mRNA Capping;RNA Pol II CTD phosphorylation and interaction with CE;RNA Polymerase I Transcription Initiation;RNA Polymerase I Transcription Termination</t>
  </si>
  <si>
    <t>General transcription and DNA repair factor IIH helicase subunit XPB</t>
  </si>
  <si>
    <t>COPII vesicle coating</t>
  </si>
  <si>
    <t>cytosol;Golgi membrane;nucleoplasm</t>
  </si>
  <si>
    <t>O15084</t>
  </si>
  <si>
    <t>ENSG00000206560</t>
  </si>
  <si>
    <t>ANKRD28</t>
  </si>
  <si>
    <t>Serine/threonine-protein phosphatase 6 regulatory ankyrin repeat subunit A</t>
  </si>
  <si>
    <t>DNA replication;DNA replication initiation;G1/S transition of mitotic cell cycle;negative regulation of transcription by RNA polymerase II</t>
  </si>
  <si>
    <t>centrosome;condensed chromosome inner kinetochore;heterochromatin;membrane;nuclear chromosome, telomeric region;nuclear origin of replication recognition complex;nucleoplasm;nucleus;origin recognition complex</t>
  </si>
  <si>
    <t>PF04084</t>
  </si>
  <si>
    <t>Q13416</t>
  </si>
  <si>
    <t>ENSG00000115942</t>
  </si>
  <si>
    <t>ORC2</t>
  </si>
  <si>
    <t>Orc1 removal from chromatin;Activation of ATR in response to replication stress;E2F-enabled inhibition of pre-replication complex formation;Activation of the pre-replicative complex;Assembly of the ORC complex at the origin of replication;CDC6 association with the ORC:origin complex</t>
  </si>
  <si>
    <t>Origin recognition complex subunit 2</t>
  </si>
  <si>
    <t>transforming growth factor beta receptor signaling pathway</t>
  </si>
  <si>
    <t>actin binding;cadherin binding;motor activity</t>
  </si>
  <si>
    <t>bicellular tight junction;cell junction;myosin complex;plasma membrane</t>
  </si>
  <si>
    <t>PF01576</t>
  </si>
  <si>
    <t>Q9P2M7</t>
  </si>
  <si>
    <t>CGN</t>
  </si>
  <si>
    <t>Cingulin</t>
  </si>
  <si>
    <t>angiogenesis;cellular response to leukemia inhibitory factor;establishment of Golgi localization;Golgi reassembly;intrinsic apoptotic signaling pathway in response to hydrogen peroxide;negative regulation of apoptotic process;negative regulation of blood vessel endothelial cell proliferation involved in sprouting angiogenesis;negative regulation of cell migration involved in sprouting angiogenesis;negative regulation of gene expression;positive regulation of cell migration;positive regulation of cell proliferation;positive regulation of gene expression;positive regulation of intracellular protein transport;positive regulation of MAP kinase activity;positive regulation of Notch signaling pathway;positive regulation of peptidyl-serine phosphorylation;positive regulation of protein serine/threonine kinase activity;positive regulation of stress-activated MAPK cascade;protein stabilization;response to hydrogen peroxide;wound healing, spreading of cells</t>
  </si>
  <si>
    <t>protein homodimerization activity;protein kinase binding;protein N-terminus binding</t>
  </si>
  <si>
    <t>cytoplasm;cytosol;extracellular exosome;Golgi apparatus;Golgi membrane;plasma membrane</t>
  </si>
  <si>
    <t>Q9BUL8</t>
  </si>
  <si>
    <t>ENSG00000114209</t>
  </si>
  <si>
    <t>PDCD10</t>
  </si>
  <si>
    <t>Programmed cell death protein 10</t>
  </si>
  <si>
    <t>negative regulation of mitochondrial outer membrane permeabilization involved in apoptotic signaling pathway;positive regulation of cell proliferation</t>
  </si>
  <si>
    <t>transmembrane transporter activity</t>
  </si>
  <si>
    <t>cytosol;extracellular exosome;integral component of membrane;intracellular membrane-bounded organelle;lysosomal membrane;mitochondrion;nucleoplasm</t>
  </si>
  <si>
    <t>PF06027</t>
  </si>
  <si>
    <t>Q8N357</t>
  </si>
  <si>
    <t>ENSG00000213699</t>
  </si>
  <si>
    <t>SLC35F6</t>
  </si>
  <si>
    <t>Solute carrier family 35 member F6</t>
  </si>
  <si>
    <t>Q9H6Y2</t>
  </si>
  <si>
    <t>ENSG00000120314</t>
  </si>
  <si>
    <t>WDR55</t>
  </si>
  <si>
    <t>WD repeat-containing protein 55</t>
  </si>
  <si>
    <t>enzyme active site formation via cysteine modification to L-cysteine persulfide;molybdopterin cofactor biosynthetic process;Mo-molybdopterin cofactor biosynthetic process;protein urmylation;tRNA thio-modification;tRNA wobble position uridine thiolation;tRNA wobble uridine modification</t>
  </si>
  <si>
    <t>ATP binding;metal ion binding;molybdopterin-synthase adenylyltransferase activity;molybdopterin-synthase sulfurtransferase activity;nucleotidyltransferase activity;sulfurtransferase activity;thiosulfate sulfurtransferase activity;URM1 activating enzyme activity</t>
  </si>
  <si>
    <t>Sulfur relay system</t>
  </si>
  <si>
    <t>PF00581;PF00899</t>
  </si>
  <si>
    <t>O95396</t>
  </si>
  <si>
    <t>ENSG00000124217</t>
  </si>
  <si>
    <t>MOCS3</t>
  </si>
  <si>
    <t>Adenylyltransferase and sulfurtransferase MOCS3 {ECO:0000255|HAMAP-Rule:MF_03049}</t>
  </si>
  <si>
    <t>actin filament depolymerization;cell cycle;cell division;cytoskeleton organization;exocytosis;oxidation-reduction process</t>
  </si>
  <si>
    <t>actin binding;FAD binding;metal ion binding;oxidoreductase activity, acting on paired donors, with incorporation or reduction of molecular oxygen, NAD(P)H as one donor, and incorporation of one atom of oxygen;Rab GTPase binding</t>
  </si>
  <si>
    <t>cell cortex;cell projection;cytosol;midbody;nucleoplasm;nucleus;plasma membrane;spindle</t>
  </si>
  <si>
    <t>PF00307;PF00412;PF01494;PF12130</t>
  </si>
  <si>
    <t>Q7RTP6</t>
  </si>
  <si>
    <t>ENSG00000243156</t>
  </si>
  <si>
    <t>MICAL3</t>
  </si>
  <si>
    <t>[F-actin]-monooxygenase MICAL3</t>
  </si>
  <si>
    <t>animal organ regeneration;cell cycle arrest;cellular response to amino acid starvation;cellular response to DNA damage stimulus;cellular response to extracellular stimulus;cellular response to heat;cellular response to ionizing radiation;cellular response to UV-B;cellular senescence;cytokine-mediated signaling pathway;DNA damage response, signal transduction by p53 class mediator resulting in cell cycle arrest;G1/S transition of mitotic cell cycle;G2/M transition of mitotic cell cycle;heart development;intestinal epithelial cell maturation;intrinsic apoptotic signaling pathway;mitotic cell cycle arrest;negative regulation of apoptotic process;negative regulation of cardiac muscle tissue regeneration;negative regulation of cell growth;negative regulation of cell proliferation;negative regulation of cyclin-dependent protein kinase activity;negative regulation of G1/S transition of mitotic cell cycle;negative regulation of phosphorylation;negative regulation of vascular smooth muscle cell proliferation;positive regulation of cell death;positive regulation of fibroblast proliferation;positive regulation of protein kinase activity;positive regulation of reactive oxygen species metabolic process;protein stabilization;Ras protein signal transduction;regulation of cyclin-dependent protein serine/threonine kinase activity;regulation of transcription by RNA polymerase II;replicative senescence;response to arsenic-containing substance;response to corticosterone;response to drug;response to hyperoxia;response to organonitrogen compound;response to toxic substance;response to X-ray;stress-induced premature senescence;transcription initiation from RNA polymerase II promoter</t>
  </si>
  <si>
    <t>cyclin binding;cyclin-dependent protein kinase activating kinase activity;cyclin-dependent protein serine/threonine kinase activity;cyclin-dependent protein serine/threonine kinase inhibitor activity;metal ion binding;protein kinase binding;protein kinase inhibitor activity;protein-containing complex binding;ubiquitin protein ligase binding</t>
  </si>
  <si>
    <t>cyclin-dependent protein kinase holoenzyme complex;cytosol;nuclear body;nucleolus;nucleoplasm;nucleus;PCNA-p21 complex;perinuclear region of cytoplasm;protein-containing complex</t>
  </si>
  <si>
    <t>Basal cell carcinoma;Bladder cancer;Breast cancer;Cell cycle;Cellular senescence;Chronic myeloid leukemia;Colorectal cancer;Cushing syndrome;Endocrine resistance;Endometrial cancer;Epstein-Barr virus infection;ErbB signaling pathway;FoxO signaling pathway;Gastric cancer;Glioma;Hepatitis B;Hepatitis C;Hepatocellular carcinoma;HIF-1 signaling pathway;Human cytomegalovirus infection;Human papillomavirus infection;Human T-cell leukemia virus 1 infection;Jak-STAT signaling pathway;Kaposi sarcoma-associated herpesvirus infection;Melanoma;MicroRNAs in cancer;Non-small cell lung cancer;Oxytocin signaling pathway;p53 signaling pathway;Pancreatic cancer;Parathyroid hormone synthesis, secretion and action;Pathways in cancer;PI3K-Akt signaling pathway;Platinum drug resistance;Prostate cancer;Proteoglycans in cancer;Renal cell carcinoma;Small cell lung cancer;Thyroid cancer;Transcriptional misregulation in cancer;Viral carcinogenesis</t>
  </si>
  <si>
    <t>PF02234</t>
  </si>
  <si>
    <t>P38936</t>
  </si>
  <si>
    <t>ENSG00000124762</t>
  </si>
  <si>
    <t>CDKN1A</t>
  </si>
  <si>
    <t>Endocrine resistance;Platinum drug resistance;ErbB signaling pathway;HIF-1 signaling pathway;FoxO signaling pathway;Cell cycle;p53 signaling pathway;PI3K-Akt signaling pathway;Cellular senescence;JAK-STAT signaling pathway;Oxytocin signaling pathway;Parathyroid hormone synthesis, secretion and action;Cushing syndrome;Hepatitis C;Hepatitis B;Human cytomegalovirus infection;Human papillomavirus infection;Human T-cell leukemia virus 1 infection;Kaposi sarcoma-associated herpesvirus infection;Epstein-Barr virus infection;Pathways in cancer;Transcriptional misregulation in cancer;Viral carcinogenesis;Proteoglycans in cancer;MicroRNAs in cancer;Colorectal cancer;Renal cell carcinoma;Pancreatic cancer;Endometrial cancer;Glioma;Prostate cancer;Thyroid cancer;Basal cell carcinoma;Melanoma;Bladder cancer;Chronic myeloid leukemia;Small cell lung cancer;Non-small cell lung cancer;Breast cancer;Hepatocellular carcinoma;Gastric cancer</t>
  </si>
  <si>
    <t>The role of GTSE1 in G2/M progression after G2 checkpoint;SCF(Skp2)-mediated degradation of p27/p21;DNA Damage/Telomere Stress Induced Senescence;Interleukin-4 and Interleukin-13 signaling;Senescence-Associated Secretory Phenotype (SASP);Transcriptional regulation of granulopoiesis;Transcriptional regulation by RUNX2;Cyclin D associated events in G1;Defective binding of RB1 mutants to E2F1,(E2F2, E2F3);TP53 Regulates Transcription of Genes Involved in G1 Cell Cycle Arrest;Constitutive Signaling by AKT1 E17K in Cancer;FOXO-mediated transcription of cell cycle genes;AKT phosphorylates targets in the cytosol;p53-Dependent G1 DNA Damage Response;TFAP2 (AP-2) family regulates transcription of cell cycle factors;Signaling by FLT3 fusion proteins;RUNX3 regulates CDKN1A transcription;Transcriptional  activation of  cell cycle inhibitor p21;STAT5 activation downstream of FLT3 ITD mutants</t>
  </si>
  <si>
    <t>Cyclin-dependent kinase inhibitor 1</t>
  </si>
  <si>
    <t>chromatin organization;protein ubiquitination;regulation of transcription, DNA-templated</t>
  </si>
  <si>
    <t>ATP binding;ATPase activity;DNA binding;DNA-binding transcription activator activity, RNA polymerase II-specific;helicase activity;RNA binding;RNA polymerase II proximal promoter sequence-specific DNA binding;ubiquitin protein ligase activity;ubiquitin protein ligase binding;zinc ion binding</t>
  </si>
  <si>
    <t>PF00176;PF00271;PF08797</t>
  </si>
  <si>
    <t>Q14527</t>
  </si>
  <si>
    <t>ENSG00000071794</t>
  </si>
  <si>
    <t>HLTF</t>
  </si>
  <si>
    <t>Helicase-like transcription factor</t>
  </si>
  <si>
    <t>glutathione derivative biosynthetic process;glutathione metabolic process;long-chain fatty acid biosynthetic process;nitrobenzene metabolic process;xenobiotic catabolic process</t>
  </si>
  <si>
    <t>enzyme binding;glutathione binding;glutathione transferase activity;protein homodimerization activity</t>
  </si>
  <si>
    <t>cytoplasm;cytosol;intercellular bridge</t>
  </si>
  <si>
    <t>Q03013</t>
  </si>
  <si>
    <t>ENSG00000168765</t>
  </si>
  <si>
    <t>GSTM4</t>
  </si>
  <si>
    <t>Glutathione conjugation;Biosynthesis of maresin conjugates in tissue regeneration (MCTR)</t>
  </si>
  <si>
    <t>Glutathione S-transferase Mu 4</t>
  </si>
  <si>
    <t>PF10780</t>
  </si>
  <si>
    <t>Q96EL3</t>
  </si>
  <si>
    <t>ENSG00000204822</t>
  </si>
  <si>
    <t>MRPL53</t>
  </si>
  <si>
    <t>39S ribosomal protein L53, mitochondrial</t>
  </si>
  <si>
    <t>growth hormone secretion;multicellular organism development;protein folding;regulation of cell differentiation;regulation of cell growth;regulation of proteolysis;regulation of transforming growth factor beta receptor signaling pathway;transforming growth factor beta receptor signaling pathway</t>
  </si>
  <si>
    <t>calcium ion binding;extracellular matrix structural constituent;glycosaminoglycan binding;integrin binding;transforming growth factor beta binding;transforming growth factor beta-activated receptor activity</t>
  </si>
  <si>
    <t>collagen-containing extracellular matrix;extracellular matrix;extracellular region;extracellular space</t>
  </si>
  <si>
    <t>PF00683;PF07645;PF12661</t>
  </si>
  <si>
    <t>Q8N2S1</t>
  </si>
  <si>
    <t>ENSG00000090006</t>
  </si>
  <si>
    <t>LTBP4</t>
  </si>
  <si>
    <t>Molecules associated with elastic fibres;TGF-beta receptor signaling activates SMADs</t>
  </si>
  <si>
    <t>Latent-transforming growth factor beta-binding protein 4</t>
  </si>
  <si>
    <t>cellular macromolecule catabolic process;cholesterol metabolic process;ganglioside metabolic process;glycosaminoglycan metabolic process;locomotion involved in locomotory behavior;lysosomal lumen acidification;lysosome organization;positive regulation of proteolysis;protein catabolic process;visual perception</t>
  </si>
  <si>
    <t>endoplasmic reticulum;endoplasmic reticulum lumen;endoplasmic reticulum membrane;integral component of membrane;membrane</t>
  </si>
  <si>
    <t>PF15156</t>
  </si>
  <si>
    <t>Q9NWW5</t>
  </si>
  <si>
    <t>ENSG00000128973</t>
  </si>
  <si>
    <t>CLN6</t>
  </si>
  <si>
    <t>Ceroid-lipofuscinosis neuronal protein 6</t>
  </si>
  <si>
    <t>B cell differentiation;central nervous system development;double-strand break repair via nonhomologous end joining;positive regulation of ligase activity;response to ionizing radiation;T cell differentiation</t>
  </si>
  <si>
    <t>DNA end binding</t>
  </si>
  <si>
    <t>DNA ligase IV complex;fibrillar center;nonhomologous end joining complex;nucleoplasm;nucleus</t>
  </si>
  <si>
    <t>PF09302</t>
  </si>
  <si>
    <t>Q9H9Q4</t>
  </si>
  <si>
    <t>ENSG00000187736</t>
  </si>
  <si>
    <t>NHEJ1</t>
  </si>
  <si>
    <t>Non-homologous end-joining factor 1</t>
  </si>
  <si>
    <t>apoptotic process;cell differentiation;cell proliferation;cellular response to estrogen stimulus;negative regulation of myoblast differentiation;regulation of apoptotic process</t>
  </si>
  <si>
    <t>nuclear receptor transcription coactivator activity;steroid receptor RNA activator RNA binding;transcription coactivator activity</t>
  </si>
  <si>
    <t>cytoplasm;cytosol;intercellular bridge;microtubule cytoskeleton;nucleoplasm;nucleus;plasma membrane;ribonucleoprotein complex</t>
  </si>
  <si>
    <t>PF07304</t>
  </si>
  <si>
    <t>Q9HD15</t>
  </si>
  <si>
    <t>SRA1</t>
  </si>
  <si>
    <t>Steroid receptor RNA activator 1</t>
  </si>
  <si>
    <t>cell division;Golgi disassembly;histone H3-S10 phosphorylation;histone H3-T3 phosphorylation;mitotic nuclear envelope disassembly;mitotic nuclear envelope reassembly;peptidyl-serine phosphorylation;peptidyl-threonine phosphorylation;protein autophosphorylation;protein phosphorylation</t>
  </si>
  <si>
    <t>ATP binding;histone kinase activity (H3-S10 specific);histone kinase activity (H3-T3 specific);nucleosomal histone binding;protein kinase activity;protein kinase binding;protein serine/threonine kinase activity</t>
  </si>
  <si>
    <t>cytoplasm;cytosol;Golgi stack;nucleolus;nucleoplasm;nucleus;spindle</t>
  </si>
  <si>
    <t>Q99986</t>
  </si>
  <si>
    <t>ENSG00000100749</t>
  </si>
  <si>
    <t>VRK1</t>
  </si>
  <si>
    <t>Initiation of Nuclear Envelope (NE) Reformation;Nuclear Envelope Breakdown</t>
  </si>
  <si>
    <t>Serine/threonine-protein kinase VRK1</t>
  </si>
  <si>
    <t>Q9HD64</t>
  </si>
  <si>
    <t>ENSG00000204379;ENSG00000204382</t>
  </si>
  <si>
    <t>XAGE1A;XAGE1B</t>
  </si>
  <si>
    <t>X antigen family member 1</t>
  </si>
  <si>
    <t>cholesterol homeostasis;regulation of cell growth</t>
  </si>
  <si>
    <t>cytosol;integral component of membrane;lysosome;nuclear membrane;plasma membrane;rough endoplasmic reticulum;rough endoplasmic reticulum membrane</t>
  </si>
  <si>
    <t>Q5BJF2</t>
  </si>
  <si>
    <t>ENSG00000109084</t>
  </si>
  <si>
    <t>TMEM97</t>
  </si>
  <si>
    <t>Sigma intracellular receptor 2 {ECO:0000305}</t>
  </si>
  <si>
    <t>Q9H9L3</t>
  </si>
  <si>
    <t>ENSG00000143319</t>
  </si>
  <si>
    <t>ISG20L2</t>
  </si>
  <si>
    <t>Interferon-stimulated 20 kDa exonuclease-like 2</t>
  </si>
  <si>
    <t>neuron projection development</t>
  </si>
  <si>
    <t>cell junction;cytoplasm;cytoplasmic vesicle membrane;neuromuscular junction;plasma membrane;terminal bouton</t>
  </si>
  <si>
    <t>PF00566;PF07534</t>
  </si>
  <si>
    <t>Q9ULP9</t>
  </si>
  <si>
    <t>ENSG00000162065</t>
  </si>
  <si>
    <t>TBC1D24</t>
  </si>
  <si>
    <t>TBC1 domain family member 24</t>
  </si>
  <si>
    <t>acyl-CoA metabolic process;negative regulation of cold-induced thermogenesis;protein homotetramerization</t>
  </si>
  <si>
    <t>acyl-CoA hydrolase activity</t>
  </si>
  <si>
    <t>cytosol;mitochondrion;nucleus;spindle</t>
  </si>
  <si>
    <t>Q9NPJ3</t>
  </si>
  <si>
    <t>ENSG00000112304</t>
  </si>
  <si>
    <t>ACOT13</t>
  </si>
  <si>
    <t>Acyl-coenzyme A thioesterase 13</t>
  </si>
  <si>
    <t>Q9Y324</t>
  </si>
  <si>
    <t>ENSG00000119616</t>
  </si>
  <si>
    <t>FCF1</t>
  </si>
  <si>
    <t>rRNA-processing protein FCF1 homolog</t>
  </si>
  <si>
    <t>activation of innate immune response;autophagy;defense response to virus;innate immune response;interferon-gamma-mediated signaling pathway;negative regulation of viral entry into host cell;negative regulation of viral release from host cell;positive regulation of DNA-binding transcription factor activity;positive regulation of I-kappaB kinase/NF-kappaB signaling;positive regulation of MAPK cascade;positive regulation of NF-kappaB transcription factor activity;protein K63-linked ubiquitination;protein trimerization;regulation of lipopolysaccharide-mediated signaling pathway;regulation of protein localization;viral process</t>
  </si>
  <si>
    <t>identical protein binding;protein binding, bridging;protein homodimerization activity;protein kinase binding;signaling pattern recognition receptor activity;ubiquitin-protein transferase activity;zinc ion binding</t>
  </si>
  <si>
    <t>cytoplasm;cytosol;nucleus;P-body</t>
  </si>
  <si>
    <t>PF00622;PF00643;PF13445</t>
  </si>
  <si>
    <t>Q9C035</t>
  </si>
  <si>
    <t>ENSG00000132256</t>
  </si>
  <si>
    <t>TRIM5</t>
  </si>
  <si>
    <t>Interferon gamma signaling</t>
  </si>
  <si>
    <t>Tripartite motif-containing protein 5</t>
  </si>
  <si>
    <t>estrogen biosynthetic process;steroid biosynthetic process</t>
  </si>
  <si>
    <t>17-beta-hydroxysteroid dehydrogenase (NADP+) activity;17-beta-ketosteroid reductase activity;3-keto sterol reductase activity;estradiol 17-beta-dehydrogenase activity;nucleotide binding</t>
  </si>
  <si>
    <t>Steroid hormone biosynthesis</t>
  </si>
  <si>
    <t>Q6UWP2</t>
  </si>
  <si>
    <t>ENSG00000275397;ENSG00000278535</t>
  </si>
  <si>
    <t>DHRS11</t>
  </si>
  <si>
    <t>Dehydrogenase/reductase SDR family member 11</t>
  </si>
  <si>
    <t>activation of cysteine-type endopeptidase activity involved in apoptotic process by cytochrome c;cellular respiration;cellular response to oxidative stress;intrinsic apoptotic signaling pathway;mitochondrial electron transport, cytochrome c to oxygen;mitochondrial electron transport, ubiquinol to cytochrome c;mitochondrion organization;protein dephosphorylation</t>
  </si>
  <si>
    <t>electron transporter, transferring electrons from CoQH2-cytochrome c reductase complex and cytochrome c oxidase complex activity;heme binding;metal ion binding</t>
  </si>
  <si>
    <t>cytosol;mitochondrial inner membrane;mitochondrial intermembrane space;mitochondrion;nucleus;protein phosphatase type 2A complex;respirasome</t>
  </si>
  <si>
    <t>Alzheimer disease;Amyotrophic lateral sclerosis (ALS);Apoptosis;Apoptosis - multiple species;Colorectal cancer;Epstein-Barr virus infection;Hepatitis B;Hepatitis C;Herpes simplex virus 1 infection;Human cytomegalovirus infection;Human immunodeficiency virus 1 infection;Huntington disease;Influenza A;Kaposi sarcoma-associated herpesvirus infection;Legionellosis;Measles;Non-alcoholic fatty liver disease (NAFLD);p53 signaling pathway;Parkinson disease;Pathways in cancer;Platinum drug resistance;Small cell lung cancer;Toxoplasmosis;Tuberculosis;Viral myocarditis</t>
  </si>
  <si>
    <t>PF00034</t>
  </si>
  <si>
    <t>P99999</t>
  </si>
  <si>
    <t>ENSG00000172115</t>
  </si>
  <si>
    <t>CYCS</t>
  </si>
  <si>
    <t>Oxidative phosphorylation;Metabolic pathways;Platinum drug resistance;p53 signaling pathway;Apoptosis;Apoptosis;Non-alcoholic fatty liver disease;Alzheimer disease;Parkinson disease;Amyotrophic lateral sclerosis;Huntington disease;Spinocerebellar ataxia;Prion disease;Pathways of neurodegeneration;Pathogenic Escherichia coli infection;Shigellosis;Salmonella infection;Legionellosis;Toxoplasmosis;Tuberculosis;Hepatitis C;Hepatitis B;Measles;Human cytomegalovirus infection;Influenza A;Kaposi sarcoma-associated herpesvirus infection;Herpes simplex virus 1 infection;Epstein-Barr virus infection;Human immunodeficiency virus 1 infection;Pathways in cancer;Colorectal cancer;Small cell lung cancer;Viral myocarditis;Lipid and atherosclerosis</t>
  </si>
  <si>
    <t>Respiratory electron transport;TP53 Regulates Metabolic Genes;Cytoprotection by HMOX1;Detoxification of Reactive Oxygen Species;Transcriptional activation of mitochondrial biogenesis;Formation of apoptosome;Activation of caspases through apoptosome-mediated cleavage;SMAC (DIABLO) binds to IAPs;SMAC(DIABLO)-mediated dissociation of IAP:caspase complexes;Regulation of the apoptosome activity;Release of apoptotic factors from the mitochondria;Pyroptosis</t>
  </si>
  <si>
    <t>Cytochrome c</t>
  </si>
  <si>
    <t>CDP-diacylglycerol biosynthetic process;phosphatidylglycerol biosynthetic process</t>
  </si>
  <si>
    <t>phosphatidate cytidylyltransferase activity</t>
  </si>
  <si>
    <t>endoplasmic reticulum membrane;integral component of membrane;membrane;mitochondrial inner membrane</t>
  </si>
  <si>
    <t>Glycerophospholipid metabolism;Metabolic pathways;Phosphatidylinositol signaling system</t>
  </si>
  <si>
    <t>O95674</t>
  </si>
  <si>
    <t>ENSG00000101290</t>
  </si>
  <si>
    <t>CDS2</t>
  </si>
  <si>
    <t>Synthesis of PG</t>
  </si>
  <si>
    <t>Phosphatidate cytidylyltransferase 2</t>
  </si>
  <si>
    <t>neutrophil degranulation;proteasome-mediated ubiquitin-dependent protein catabolic process</t>
  </si>
  <si>
    <t>cytoplasm;extracellular region;GID complex;nucleus;specific granule lumen;tertiary granule lumen;ubiquitin ligase complex</t>
  </si>
  <si>
    <t>Q8IUR7</t>
  </si>
  <si>
    <t>ENSG00000114098</t>
  </si>
  <si>
    <t>ARMC8</t>
  </si>
  <si>
    <t>Armadillo repeat-containing protein 8</t>
  </si>
  <si>
    <t>iron-sulfur cluster assembly;protein maturation by iron-sulfur cluster transfer</t>
  </si>
  <si>
    <t>4 iron, 4 sulfur cluster binding;iron ion binding</t>
  </si>
  <si>
    <t>cytosol;mitochondrion;nucleoplasm;nucleus</t>
  </si>
  <si>
    <t>PF01106;PF08712</t>
  </si>
  <si>
    <t>Q9UMS0</t>
  </si>
  <si>
    <t>ENSG00000169599</t>
  </si>
  <si>
    <t>NFU1</t>
  </si>
  <si>
    <t>NFU1 iron-sulfur cluster scaffold homolog, mitochondrial</t>
  </si>
  <si>
    <t>Q3SXM5</t>
  </si>
  <si>
    <t>ENSG00000103160</t>
  </si>
  <si>
    <t>HSDL1</t>
  </si>
  <si>
    <t>Inactive hydroxysteroid dehydrogenase-like protein 1</t>
  </si>
  <si>
    <t>[2Fe-2S] cluster assembly;interleukin-12-mediated signaling pathway;protein maturation by iron-sulfur cluster transfer</t>
  </si>
  <si>
    <t>PF01722</t>
  </si>
  <si>
    <t>Q9H3K6</t>
  </si>
  <si>
    <t>ENSG00000169627;ENSG00000183336</t>
  </si>
  <si>
    <t>BOLA2;BOLA2B</t>
  </si>
  <si>
    <t>BolA-like protein 2</t>
  </si>
  <si>
    <t>proteolysis;regulation of cellular protein metabolic process</t>
  </si>
  <si>
    <t>Q8IYS1</t>
  </si>
  <si>
    <t>ENSG00000146281</t>
  </si>
  <si>
    <t>PM20D2</t>
  </si>
  <si>
    <t>Peptidase M20 domain-containing protein 2</t>
  </si>
  <si>
    <t>intracellular protein transport</t>
  </si>
  <si>
    <t>endosome;nucleus</t>
  </si>
  <si>
    <t>O14972</t>
  </si>
  <si>
    <t>ENSG00000157538</t>
  </si>
  <si>
    <t>VPS26C</t>
  </si>
  <si>
    <t>Down syndrome critical region protein 3</t>
  </si>
  <si>
    <t>mRNA processing;RNA splicing;transcription by RNA polymerase II</t>
  </si>
  <si>
    <t>protein domain specific binding;RNA binding;RNA polymerase II C-terminal domain binding</t>
  </si>
  <si>
    <t>Q9H7N4</t>
  </si>
  <si>
    <t>ENSG00000126461</t>
  </si>
  <si>
    <t>SCAF1</t>
  </si>
  <si>
    <t>Splicing factor, arginine/serine-rich 19</t>
  </si>
  <si>
    <t>PF13499;PF13833</t>
  </si>
  <si>
    <t>P37235</t>
  </si>
  <si>
    <t>ENSG00000115756</t>
  </si>
  <si>
    <t>HPCAL1</t>
  </si>
  <si>
    <t>Hippocalcin-like protein 1</t>
  </si>
  <si>
    <t>cilium assembly;determination of left/right symmetry;heart development;intraciliary transport involved in cilium assembly;keratinocyte development;negative regulation of epithelial cell proliferation;non-motile cilium assembly;Notch signaling pathway;positive regulation of cell adhesion mediated by integrin;positive regulation of transcription by RNA polymerase II</t>
  </si>
  <si>
    <t>beta-tubulin binding;chromatin binding</t>
  </si>
  <si>
    <t>centrosome;ciliary tip;cilium;cytoplasmic vesicle;intraciliary transport particle B;motile cilium;nucleus</t>
  </si>
  <si>
    <t>Q96LB3</t>
  </si>
  <si>
    <t>ENSG00000096872</t>
  </si>
  <si>
    <t>IFT74</t>
  </si>
  <si>
    <t>Intraflagellar transport protein 74 homolog</t>
  </si>
  <si>
    <t>chemical synaptic transmission</t>
  </si>
  <si>
    <t>extracellular exosome;integral component of membrane;integral component of plasma membrane;integral component of synaptic vesicle membrane;melanosome;secretory granule</t>
  </si>
  <si>
    <t>PF01284</t>
  </si>
  <si>
    <t>Q16563</t>
  </si>
  <si>
    <t>ENSG00000008282</t>
  </si>
  <si>
    <t>SYPL1</t>
  </si>
  <si>
    <t>Synaptophysin-like protein 1</t>
  </si>
  <si>
    <t>blood coagulation;brain development;cell proliferation;cellular protein metabolic process;chromatin silencing at rDNA;DNA replication-independent nucleosome assembly;embryo implantation;male gonad development;multicellular organism growth;muscle cell differentiation;negative regulation of chromosome condensation;negative regulation of gene expression, epigenetic;nucleosome assembly;nucleus organization;oogenesis;osteoblast differentiation;pericentric heterochromatin assembly;positive regulation of cell growth;regulation of centromere complex assembly;regulation of gene silencing by miRNA;regulation of megakaryocyte differentiation;response to hormone;single fertilization;spermatid development;telomere organization;telomeric heterochromatin assembly</t>
  </si>
  <si>
    <t>nucleosomal DNA binding;protein heterodimerization activity;RNA polymerase II core promoter sequence-specific DNA binding;RNA polymerase II distal enhancer sequence-specific DNA binding</t>
  </si>
  <si>
    <t>Barr body;extracellular exosome;extracellular region;nuclear chromosome;nuclear chromosome, telomeric region;nuclear nucleosome;nucleoplasm;nucleosome;nucleus;protein-containing complex</t>
  </si>
  <si>
    <t>P84243</t>
  </si>
  <si>
    <t>ENSG00000132475;ENSG00000163041</t>
  </si>
  <si>
    <t>H3-3A;H3-3B</t>
  </si>
  <si>
    <t>Senescence-Associated Secretory Phenotype (SASP);B-WICH complex positively regulates rRNA expression;NoRC negatively regulates rRNA expression;Amyloid fiber formation;RUNX1 regulates transcription of genes involved in differentiation of HSCs;Transcriptional regulation by small RNAs;Formation of the beta-catenin:TCF transactivating complex;Oxidative Stress Induced Senescence;Activation of anterior HOX genes in hindbrain development during early embryogenesis;Estrogen-dependent gene expression;Pre-NOTCH Transcription and Translation;RUNX1 regulates genes involved in megakaryocyte differentiation and platelet function;RNA Polymerase I Promoter Escape;Meiotic recombination;Inhibition of DNA recombination at telomere;SIRT1 negatively regulates rRNA expression;PRC2 methylates histones and DNA;Assembly of the ORC complex at the origin of replication;Activated PKN1 stimulates transcription of AR (androgen receptor) regulated genes KLK2 and KLK3;Defective pyroptosis;Condensation of Prophase Chromosomes;ERCC6 (CSB) and EHMT2 (G9a) positively regulate rRNA expression;DNA methylation;RNA Polymerase I Promoter Opening;Transcriptional regulation of granulopoiesis;Factors involved in megakaryocyte development and platelet production</t>
  </si>
  <si>
    <t>Histone H3.3</t>
  </si>
  <si>
    <t>response to X-ray</t>
  </si>
  <si>
    <t>Q70UQ0</t>
  </si>
  <si>
    <t>ENSG00000166130</t>
  </si>
  <si>
    <t>IKBIP</t>
  </si>
  <si>
    <t>Inhibitor of nuclear factor kappa-B kinase-interacting protein</t>
  </si>
  <si>
    <t>mitochondrion migration along actin filament;regulation of cytokinesis;regulation of mitochondrial fission</t>
  </si>
  <si>
    <t>actin binding;ATP binding;ATPase activity;myosin light chain binding;plus-end directed microfilament motor activity</t>
  </si>
  <si>
    <t>cytosol;mitochondrial outer membrane;mitochondrion;myosin complex</t>
  </si>
  <si>
    <t>PF00063</t>
  </si>
  <si>
    <t>Q96H55</t>
  </si>
  <si>
    <t>ENSG00000278259;ENSG00000278372</t>
  </si>
  <si>
    <t>MYO19</t>
  </si>
  <si>
    <t>Unconventional myosin-XIX {ECO:0000303|PubMed:19932026}</t>
  </si>
  <si>
    <t>cell division;microtubule bundle formation;mitotic spindle elongation;positive regulation of cell proliferation;regulation of cytokinesis</t>
  </si>
  <si>
    <t>identical protein binding;kinesin binding;microtubule binding;protein kinase binding</t>
  </si>
  <si>
    <t>contractile ring;cytosol;midbody;nucleus;spindle;spindle microtubule;spindle pole</t>
  </si>
  <si>
    <t>O43663</t>
  </si>
  <si>
    <t>ENSG00000198901</t>
  </si>
  <si>
    <t>PRC1</t>
  </si>
  <si>
    <t>RHO GTPases activate CIT</t>
  </si>
  <si>
    <t>Protein regulator of cytokinesis 1 {ECO:0000312|HGNC:HGNC:9341}</t>
  </si>
  <si>
    <t>cell surface receptor signaling pathway;erythrocyte development;heart development;histone H3-R2 demethylation;histone H4-R3 demethylation;kidney development;lung development;macrophage activation;mRNA processing;peptidyl-lysine hydroxylation to 5-hydroxy-L-lysine;positive regulation of transcription, DNA-templated;recognition of apoptotic cell;regulation of mRNA splicing, via spliceosome;retina development in camera-type eye;RNA splicing;sprouting angiogenesis;T cell differentiation in thymus</t>
  </si>
  <si>
    <t>histone demethylase activity;histone demethylase activity (H3-R2 specific);histone demethylase activity (H4-R3 specific);identical protein binding;iron ion binding;peptidyl-lysine 5-dioxygenase activity;protein homodimerization activity;RNA binding;signaling receptor activity;single-stranded RNA binding;transcription coactivator activity</t>
  </si>
  <si>
    <t>cytosol;nucleolus;nucleoplasm;nucleus;plasma membrane;ribonucleoprotein complex</t>
  </si>
  <si>
    <t>Q6NYC1</t>
  </si>
  <si>
    <t>ENSG00000070495</t>
  </si>
  <si>
    <t>JMJD6</t>
  </si>
  <si>
    <t>Bifunctional arginine demethylase and lysyl-hydroxylase JMJD6</t>
  </si>
  <si>
    <t>dUMP biosynthetic process;pyrimidine deoxyribonucleotide salvage</t>
  </si>
  <si>
    <t>5'-deoxynucleotidase activity</t>
  </si>
  <si>
    <t>PF13023</t>
  </si>
  <si>
    <t>Q7Z4H3</t>
  </si>
  <si>
    <t>ENSG00000111906</t>
  </si>
  <si>
    <t>HDDC2</t>
  </si>
  <si>
    <t>HD domain-containing protein 2</t>
  </si>
  <si>
    <t>PF13251</t>
  </si>
  <si>
    <t>Q6AI08</t>
  </si>
  <si>
    <t>ENSG00000068097</t>
  </si>
  <si>
    <t>HEATR6</t>
  </si>
  <si>
    <t>HEAT repeat-containing protein 6</t>
  </si>
  <si>
    <t>protein maturation</t>
  </si>
  <si>
    <t>PF06762</t>
  </si>
  <si>
    <t>Q9BU23</t>
  </si>
  <si>
    <t>ENSG00000100258</t>
  </si>
  <si>
    <t>LMF2</t>
  </si>
  <si>
    <t>Assembly of active LPL and LIPC lipase complexes</t>
  </si>
  <si>
    <t>Lipase maturation factor 2</t>
  </si>
  <si>
    <t>ATP biosynthetic process;ATP synthesis coupled proton transport;cristae formation;mitochondrial ATP synthesis coupled proton transport;oxidative phosphorylation;response to copper ion</t>
  </si>
  <si>
    <t>ATPase activity;proton-transporting ATP synthase activity, rotational mechanism;transmembrane transporter activity;transporter activity</t>
  </si>
  <si>
    <t>mitochondrial inner membrane;mitochondrial matrix;mitochondrial proton-transporting ATP synthase complex;mitochondrial proton-transporting ATP synthase complex, catalytic core F(1);mitochondrion</t>
  </si>
  <si>
    <t>PF02823</t>
  </si>
  <si>
    <t>P30049</t>
  </si>
  <si>
    <t>ENSG00000099624</t>
  </si>
  <si>
    <t>ATP5F1D</t>
  </si>
  <si>
    <t>ATP synthase subunit delta, mitochondrial {ECO:0000305}</t>
  </si>
  <si>
    <t>angiogenesis;axon guidance;cell adhesion;cell migration involved in sprouting angiogenesis;ephrin receptor signaling pathway;heart morphogenesis;protein autophosphorylation;transmembrane receptor protein tyrosine kinase signaling pathway</t>
  </si>
  <si>
    <t>ATP binding;ephrin receptor activity;protein tyrosine kinase activity;transmembrane receptor protein tyrosine kinase activity;transmembrane-ephrin receptor activity</t>
  </si>
  <si>
    <t>cytosol;extracellular exosome;extracellular region;integral component of plasma membrane;neuron projection;plasma membrane;receptor complex</t>
  </si>
  <si>
    <t>P54760</t>
  </si>
  <si>
    <t>ENSG00000196411</t>
  </si>
  <si>
    <t>EPHB4</t>
  </si>
  <si>
    <t>EPHB-mediated forward signaling;Ephrin signaling;EPH-ephrin mediated repulsion of cells</t>
  </si>
  <si>
    <t>Ephrin type-B receptor 4</t>
  </si>
  <si>
    <t>mitochondrial outer membrane;mitochondrial outer membrane translocase complex;mitochondrion</t>
  </si>
  <si>
    <t>PF15184</t>
  </si>
  <si>
    <t>Q96B49</t>
  </si>
  <si>
    <t>ENSG00000214736</t>
  </si>
  <si>
    <t>TOMM6</t>
  </si>
  <si>
    <t>Mitochondrial import receptor subunit TOM6 homolog</t>
  </si>
  <si>
    <t>anterograde axonal transport;anterograde neuronal dense core vesicle transport;apoptotic process;cellular response to nerve growth factor stimulus;cytoskeleton-dependent intracellular transport;lysosome localization;microtubule-based movement;mitochondrion transport along microtubule;neuromuscular synaptic transmission;neuron-neuron synaptic transmission;positive regulation of gene expression;protein localization to cell periphery;response to rotenone;retrograde neuronal dense core vesicle transport;vesicle-mediated transport</t>
  </si>
  <si>
    <t>ATP binding;ATPase activity;ATP-dependent microtubule motor activity, plus-end-directed;kinase binding;kinesin binding;microtubule binding;microtubule motor activity;scaffold protein binding</t>
  </si>
  <si>
    <t>axon;axon cytoplasm;cytoplasmic vesicle;cytoplasmic vesicle membrane;dendrite;kinesin complex;microtubule;microtubule associated complex;mitochondrion;neuron projection</t>
  </si>
  <si>
    <t>PF00169;PF00225;PF00498;PF12423;PF12473;PF16183</t>
  </si>
  <si>
    <t>O60333</t>
  </si>
  <si>
    <t>ENSG00000054523</t>
  </si>
  <si>
    <t>KIF1B</t>
  </si>
  <si>
    <t>Kinesin-like protein KIF1B</t>
  </si>
  <si>
    <t>acyl-CoA metabolic process;ketone body biosynthetic process;leucine catabolic process;lipid metabolic process;liver development;mitochondrion organization;protein targeting to peroxisome;protein tetramerization;response to fatty acid;response to nutrient;response to starvation</t>
  </si>
  <si>
    <t>carboxylic acid binding;fatty-acyl-CoA binding;hydroxymethylglutaryl-CoA lyase activity;magnesium ion binding;manganese ion binding;metal ion binding;protein homodimerization activity;signaling receptor binding</t>
  </si>
  <si>
    <t>cytosol;mitochondrial matrix;mitochondrion;peroxisomal matrix;peroxisome</t>
  </si>
  <si>
    <t>Butanoate metabolism;Metabolic pathways;Peroxisome;Synthesis and degradation of ketone bodies;Valine, leucine and isoleucine degradation</t>
  </si>
  <si>
    <t>PF00682</t>
  </si>
  <si>
    <t>P35914</t>
  </si>
  <si>
    <t>ENSG00000117305</t>
  </si>
  <si>
    <t>HMGCL</t>
  </si>
  <si>
    <t>Valine, leucine and isoleucine degradation;Butanoate metabolism;Metabolic pathways;Peroxisome</t>
  </si>
  <si>
    <t>Peroxisomal protein import;Synthesis of Ketone Bodies</t>
  </si>
  <si>
    <t>Hydroxymethylglutaryl-CoA lyase, mitochondrial</t>
  </si>
  <si>
    <t>rRNA primary transcript binding;snoRNA binding</t>
  </si>
  <si>
    <t>fibrillar center;Mpp10 complex;nucleolus;nucleoplasm;preribosome;small-subunit processome</t>
  </si>
  <si>
    <t>Q96G21</t>
  </si>
  <si>
    <t>ENSG00000136718</t>
  </si>
  <si>
    <t>IMP4</t>
  </si>
  <si>
    <t>U3 small nucleolar ribonucleoprotein protein IMP4</t>
  </si>
  <si>
    <t>cellular response to cadmium ion;cellular response to heat;DNA repair;double-strand break repair via nonhomologous end joining;negative regulation of action potential;negative regulation of delayed rectifier potassium channel activity;negative regulation of DNA binding;negative regulation of DNA-binding transcription factor activity;negative regulation of transcription by RNA polymerase II;negative regulation of transcription, DNA-templated;PML body organization;positive regulation of calcium-transporting ATPase activity;positive regulation of proteasomal ubiquitin-dependent protein catabolic process;positive regulation of protein complex assembly;protein localization to nuclear pore;protein stabilization;protein sumoylation;regulation of cardiac muscle cell contraction;regulation of interferon-gamma-mediated signaling pathway;regulation of protein localization;roof of mouth development;viral process</t>
  </si>
  <si>
    <t>enzyme binding;glucocorticoid receptor binding;potassium channel regulator activity;protein binding, bridging;protein C-terminus binding;protein tag;RNA binding;small protein activating enzyme binding;SUMO transferase activity;transcription corepressor binding;transcription factor binding;ubiquitin protein ligase binding;ubiquitin-like protein ligase binding</t>
  </si>
  <si>
    <t>cytosol;dendrite;fibrillar center;heterochromatin;nuclear body;nuclear envelope;nuclear membrane;nuclear pore;nuclear speck;nuclear stress granule;nucleolus;nucleoplasm;nucleus;plasma membrane;PML body;SUMO activating enzyme complex;synapse;XY body</t>
  </si>
  <si>
    <t>P63165</t>
  </si>
  <si>
    <t>ENSG00000116030</t>
  </si>
  <si>
    <t>SUMO1</t>
  </si>
  <si>
    <t>SUMOylation of DNA replication proteins;Recruitment and ATM-mediated phosphorylation of repair and signaling proteins at DNA double strand breaks;Regulation of IFNG signaling;Postmitotic nuclear pore complex (NPC) reformation;Formation of Incision Complex in GG-NER;SUMOylation of DNA damage response and repair proteins;SUMOylation of DNA methylation proteins;SUMOylation of ubiquitinylation proteins;SUMOylation of SUMOylation proteins;SUMOylation of chromatin organization proteins;SUMOylation of RNA binding proteins;SUMOylation of transcription cofactors;SUMOylation of intracellular receptors;SUMOylation of transcription factors;Negative regulation of activity of TFAP2 (AP-2) family transcription factors;Maturation of nucleoprotein;SUMOylation of immune response proteins;Maturation of nucleoprotein;SUMO is conjugated to E1 (UBA2:SAE1);SUMO is transferred from E1 to E2 (UBE2I, UBC9);SUMO is proteolytically processed</t>
  </si>
  <si>
    <t>Small ubiquitin-related modifier 1</t>
  </si>
  <si>
    <t>Golgi to plasma membrane transport;neutrophil degranulation;protein transport</t>
  </si>
  <si>
    <t>early endosome;ficolin-1-rich granule membrane;integral component of membrane;plasma membrane</t>
  </si>
  <si>
    <t>Q7Z3J2</t>
  </si>
  <si>
    <t>ENSG00000103544</t>
  </si>
  <si>
    <t>VPS35L</t>
  </si>
  <si>
    <t>UPF0505 protein C16orf62</t>
  </si>
  <si>
    <t>melanin biosynthetic process;negative regulation of macrophage chemotaxis;positive regulation of ERK1 and ERK2 cascade;positive regulation of inflammatory response;positive regulation of tumor necrosis factor production</t>
  </si>
  <si>
    <t>cytokine receptor binding;D-dopachrome decarboxylase activity;dopachrome isomerase activity;phenylpyruvate tautomerase activity</t>
  </si>
  <si>
    <t>cytoplasm;extracellular exosome;extracellular space</t>
  </si>
  <si>
    <t>P30046</t>
  </si>
  <si>
    <t>ENSG00000099977;ENSG00000275003</t>
  </si>
  <si>
    <t>DDT</t>
  </si>
  <si>
    <t>D-dopachrome decarboxylase</t>
  </si>
  <si>
    <t>DNA recombination;DNA repair;forebrain morphogenesis;lateral ventricle development;midbrain development;negative regulation of proteasomal ubiquitin-dependent protein catabolic process;protein deubiquitination;regulation of proteasomal protein catabolic process;ubiquitin-dependent protein catabolic process</t>
  </si>
  <si>
    <t>endopeptidase inhibitor activity;proteasome binding;RNA binding;thiol-dependent ubiquitin-specific protease activity</t>
  </si>
  <si>
    <t>cytoplasm;cytosol;cytosolic proteasome complex;Ino80 complex;mitochondrion;nucleoplasm;nucleus</t>
  </si>
  <si>
    <t>Q9Y5K5</t>
  </si>
  <si>
    <t>ENSG00000116750</t>
  </si>
  <si>
    <t>UCHL5</t>
  </si>
  <si>
    <t>UCH proteinases;Downregulation of TGF-beta receptor signaling</t>
  </si>
  <si>
    <t>Ubiquitin carboxyl-terminal hydrolase isozyme L5</t>
  </si>
  <si>
    <t>DNA strand elongation involved in DNA replication;DNA strand elongation involved in mitotic DNA replication;inner cell mass cell proliferation</t>
  </si>
  <si>
    <t>3'-5' DNA helicase activity</t>
  </si>
  <si>
    <t>cytoplasm;GINS complex;nucleoplasm;nucleus</t>
  </si>
  <si>
    <t>Q14691</t>
  </si>
  <si>
    <t>ENSG00000101003</t>
  </si>
  <si>
    <t>GINS1</t>
  </si>
  <si>
    <t>DNA replication complex GINS protein PSF1</t>
  </si>
  <si>
    <t>autophagosome assembly;cellular defense response;cilium assembly;craniofacial suture morphogenesis;GTP metabolic process;intracellular protein transport;negative regulation of protein import into nucleus;Rab protein signal transduction</t>
  </si>
  <si>
    <t>autophagosome;cell junction;centrosome;cytoplasm;cytosol;endosome membrane;phagocytic vesicle;phagocytic vesicle membrane;plasma membrane</t>
  </si>
  <si>
    <t>Q9ULC3</t>
  </si>
  <si>
    <t>ENSG00000112210</t>
  </si>
  <si>
    <t>RAB23</t>
  </si>
  <si>
    <t>Ras-related protein Rab-23</t>
  </si>
  <si>
    <t>axon choice point recognition;axon regeneration;cell fate commitment;glial cell differentiation;nervous system development;protein kinase C-activating G protein-coupled receptor signaling pathway;regulation of filopodium assembly;regulation of growth;regulation of postsynaptic specialization assembly;response to wounding;tissue regeneration</t>
  </si>
  <si>
    <t>calmodulin binding;lysophosphatidic acid binding;phosphatidylinositol phosphate binding;phosphatidylserine binding</t>
  </si>
  <si>
    <t>cell junction;cytoplasm;filopodium membrane;GABA-ergic synapse;growth cone membrane;plasma membrane;postsynaptic density</t>
  </si>
  <si>
    <t>PF00612;PF06614;PF10580</t>
  </si>
  <si>
    <t>P17677</t>
  </si>
  <si>
    <t>ENSG00000172020</t>
  </si>
  <si>
    <t>GAP43</t>
  </si>
  <si>
    <t>Neuromodulin</t>
  </si>
  <si>
    <t>cellular response to dsDNA;cellular response to dsRNA;cellular response to virus;chromosome segregation;defense response to virus;innate immune response;maturation of SSU-rRNA;negative regulation of I-kappaB kinase/NF-kappaB signaling;negative regulation of MDA-5 signaling pathway;negative regulation of protein homooligomerization;positive regulation of innate immune response;positive regulation of interferon-beta production</t>
  </si>
  <si>
    <t>ATP binding;caspase binding;metal ion binding;protein serine/threonine kinase activity</t>
  </si>
  <si>
    <t>cytosol;preribosome, small subunit precursor</t>
  </si>
  <si>
    <t>O14730</t>
  </si>
  <si>
    <t>ENSG00000101782</t>
  </si>
  <si>
    <t>RIOK3</t>
  </si>
  <si>
    <t>Serine/threonine-protein kinase RIO3</t>
  </si>
  <si>
    <t>innate immune response;mitochondrial respiratory chain complex I assembly;regulation of oxidoreductase activity</t>
  </si>
  <si>
    <t>oxidoreductase activity, acting on NAD(P)H</t>
  </si>
  <si>
    <t>cytoplasm;cytosol;mitochondrial inner membrane;mitochondrion;nucleoplasm;nucleus</t>
  </si>
  <si>
    <t>PF06239;PF14784</t>
  </si>
  <si>
    <t>Q9BQ95</t>
  </si>
  <si>
    <t>ENSG00000130159</t>
  </si>
  <si>
    <t>ECSIT</t>
  </si>
  <si>
    <t>Complex I biogenesis;MyD88:MAL(TIRAP) cascade initiated on plasma membrane;TRAF6 mediated induction of NFkB and MAP kinases upon TLR7/8 or 9 activation;MyD88 cascade initiated on plasma membrane</t>
  </si>
  <si>
    <t>Evolutionarily conserved signaling intermediate in Toll pathway, mitochondrial</t>
  </si>
  <si>
    <t>DNA-binding transcription activator activity, RNA polymerase II-specific;DNA-binding transcription repressor activity, RNA polymerase II-specific;metal ion binding;RNA polymerase II regulatory region sequence-specific DNA binding;transferase activity</t>
  </si>
  <si>
    <t>PF00097;PF11261</t>
  </si>
  <si>
    <t>Q8IU81</t>
  </si>
  <si>
    <t>ENSG00000170604</t>
  </si>
  <si>
    <t>IRF2BP1</t>
  </si>
  <si>
    <t>Interferon regulatory factor 2-binding protein 1</t>
  </si>
  <si>
    <t>anterograde axonal transport;intracellular protein transport;positive regulation of dendrite morphogenesis;positive regulation of early endosome to late endosome transport;positive regulation of receptor-mediated endocytosis;Rab protein signal transduction;regulation of axon extension;regulation of exocytosis</t>
  </si>
  <si>
    <t>axon cytoplasm;cleavage furrow;cytoplasmic side of early endosome membrane;cytoplasmic side of plasma membrane;cytoplasmic vesicle membrane;cytosol;early endosome;early endosome membrane;endoplasmic reticulum membrane;endosome;extracellular exosome;focal adhesion;Golgi cisterna membrane;synapse;trans-Golgi network;vesicle membrane</t>
  </si>
  <si>
    <t>Q9UL25</t>
  </si>
  <si>
    <t>ENSG00000080371</t>
  </si>
  <si>
    <t>RAB21</t>
  </si>
  <si>
    <t>Ras-related protein Rab-21</t>
  </si>
  <si>
    <t>90S preribosome;nucleolus;preribosome, small subunit precursor</t>
  </si>
  <si>
    <t>PF15341</t>
  </si>
  <si>
    <t>Q9NSI2</t>
  </si>
  <si>
    <t>ENSG00000160256</t>
  </si>
  <si>
    <t>SLX9</t>
  </si>
  <si>
    <t>Protein FAM207A</t>
  </si>
  <si>
    <t>PF15719</t>
  </si>
  <si>
    <t>Q32NC0</t>
  </si>
  <si>
    <t>ENSG00000141428</t>
  </si>
  <si>
    <t>C18orf21</t>
  </si>
  <si>
    <t>UPF0711 protein C18orf21</t>
  </si>
  <si>
    <t>cytoplasm;extracellular exosome;membrane;nucleus</t>
  </si>
  <si>
    <t>PF00501;PF06464</t>
  </si>
  <si>
    <t>Q9P265</t>
  </si>
  <si>
    <t>ENSG00000066084</t>
  </si>
  <si>
    <t>DIP2B</t>
  </si>
  <si>
    <t>Disco-interacting protein 2 homolog B</t>
  </si>
  <si>
    <t>DNA duplex unwinding;DNA strand elongation involved in DNA replication;double-strand break repair via break-induced replication</t>
  </si>
  <si>
    <t>GINS complex;nucleoplasm;replication fork protection complex</t>
  </si>
  <si>
    <t>PF05916</t>
  </si>
  <si>
    <t>Q9Y248</t>
  </si>
  <si>
    <t>ENSG00000131153</t>
  </si>
  <si>
    <t>GINS2</t>
  </si>
  <si>
    <t>DNA replication complex GINS protein PSF2</t>
  </si>
  <si>
    <t>Q9NUD5</t>
  </si>
  <si>
    <t>ENSG00000247315</t>
  </si>
  <si>
    <t>ZCCHC3</t>
  </si>
  <si>
    <t>Zinc finger CCHC domain-containing protein 3 {ECO:0000305}</t>
  </si>
  <si>
    <t>cellular iron ion homeostasis;iron-sulfur cluster assembly;small molecule metabolic process</t>
  </si>
  <si>
    <t>2 iron, 2 sulfur cluster binding;4 iron, 4 sulfur cluster binding;ferrous iron binding;iron ion binding;iron-sulfur transferase activity;protein-containing complex scaffold activity</t>
  </si>
  <si>
    <t>cytoplasm;cytosol;mitochondrial matrix;mitochondrion;nucleus</t>
  </si>
  <si>
    <t>PF01592</t>
  </si>
  <si>
    <t>Q9H1K1</t>
  </si>
  <si>
    <t>ENSG00000136003</t>
  </si>
  <si>
    <t>ISCU</t>
  </si>
  <si>
    <t>Iron-sulfur cluster assembly enzyme ISCU, mitochondrial</t>
  </si>
  <si>
    <t>carbohydrate metabolic process;N-acetylglucosamine catabolic process;N-acetylneuraminate catabolic process;UDP-N-acetylglucosamine biosynthetic process</t>
  </si>
  <si>
    <t>metal ion binding;N-acetylgalactosamine-6-phosphate deacetylase activity;N-acetylglucosamine-6-phosphate deacetylase activity</t>
  </si>
  <si>
    <t>Q9Y303</t>
  </si>
  <si>
    <t>ENSG00000162066</t>
  </si>
  <si>
    <t>AMDHD2</t>
  </si>
  <si>
    <t>N-acetylglucosamine-6-phosphate deacetylase {ECO:0000305|PubMed:22692205}</t>
  </si>
  <si>
    <t>fat cell differentiation;positive regulation of sequestering of triglyceride</t>
  </si>
  <si>
    <t>cytosol;Golgi apparatus;intracellular membrane-bounded organelle;late endosome membrane;membrane;nucleoplasm</t>
  </si>
  <si>
    <t>Q9BXB4</t>
  </si>
  <si>
    <t>ENSG00000144909</t>
  </si>
  <si>
    <t>OSBPL11</t>
  </si>
  <si>
    <t>Oxysterol-binding protein-related protein 11</t>
  </si>
  <si>
    <t>cell cycle;cell proliferation;signal transduction;signaling</t>
  </si>
  <si>
    <t>early endosome membrane;endosome membrane;extracellular exosome;nucleus</t>
  </si>
  <si>
    <t>Q8NEU8</t>
  </si>
  <si>
    <t>ENSG00000136044</t>
  </si>
  <si>
    <t>APPL2</t>
  </si>
  <si>
    <t>DCC-interacting protein 13-beta</t>
  </si>
  <si>
    <t>endosomal transport;ESCRT III complex assembly;macroautophagy;midbody abscission;mitotic metaphase plate congression;multivesicular body assembly;negative regulation of epidermal growth factor-activated receptor activity;nucleus organization;protein transport;regulation of protein catabolic process;vacuolar transport;viral budding via host ESCRT complex;viral life cycle</t>
  </si>
  <si>
    <t>protein N-terminus binding;protein-containing complex binding</t>
  </si>
  <si>
    <t>cytosol;endosome membrane;ESCRT III complex;extracellular exosome;late endosome membrane;membrane</t>
  </si>
  <si>
    <t>Q96FZ7</t>
  </si>
  <si>
    <t>ENSG00000176108</t>
  </si>
  <si>
    <t>CHMP6</t>
  </si>
  <si>
    <t>HCMV Late Events;Macroautophagy;Endosomal Sorting Complex Required For Transport (ESCRT);Late endosomal microautophagy;Pyroptosis;Sealing of the nuclear envelope (NE) by ESCRT-III;Budding and maturation of HIV virion;Translation of Replicase and Assembly of the Replication Transcription Complex;Translation of Replicase and Assembly of the Replication Transcription Complex</t>
  </si>
  <si>
    <t>Charged multivesicular body protein 6</t>
  </si>
  <si>
    <t>activation of adenylate cyclase activity;activation of MAPKK activity;apoptotic process;cell differentiation;cell proliferation;death-inducing signaling complex assembly;face development;heart development;insulin secretion involved in cellular response to glucose stimulus;intermediate filament cytoskeleton organization;ion transmembrane transport;MAPK cascade;negative regulation of apoptotic process;negative regulation of cell proliferation;negative regulation of cysteine-type endopeptidase activity involved in apoptotic process;negative regulation of extrinsic apoptotic signaling pathway via death domain receptors;negative regulation of protein complex assembly;neurotrophin TRK receptor signaling pathway;platelet activation;positive regulation of peptidyl-serine phosphorylation;positive regulation of transcription by RNA polymerase II;protein phosphorylation;regulation of apoptotic process;regulation of cell differentiation;regulation of cell motility;regulation of Rho protein signal transduction;response to hypoxia;response to muscle stretch;signal transduction;somatic stem cell population maintenance;stimulatory C-type lectin receptor signaling pathway;thymus development;thyroid gland development;wound healing</t>
  </si>
  <si>
    <t>adenylate cyclase activator activity;adenylate cyclase binding;ATP binding;enzyme binding;identical protein binding;kinase activity;MAP kinase kinase kinase activity;metal ion binding;mitogen-activated protein kinase kinase binding;protein heterodimerization activity;protein kinase activity;protein serine/threonine kinase activity</t>
  </si>
  <si>
    <t>cytoplasm;cytosol;Golgi apparatus;mitochondrial outer membrane;mitochondrion;nuclear speck;plasma membrane;pseudopodium</t>
  </si>
  <si>
    <t>Acute myeloid leukemia;Alcoholism;Apelin signaling pathway;Apoptosis;Autophagy - animal;Axon guidance;B cell receptor signaling pathway;Bladder cancer;Breast cancer;cAMP signaling pathway;Cellular senescence;Central carbon metabolism in cancer;cGMP-PKG signaling pathway;Chemokine signaling pathway;Choline metabolism in cancer;Chronic myeloid leukemia;Colorectal cancer;C-type lectin receptor signaling pathway;EGFR tyrosine kinase inhibitor resistance;Endocrine resistance;Endometrial cancer;ErbB signaling pathway;Estrogen signaling pathway;Fc epsilon RI signaling pathway;Fc gamma R-mediated phagocytosis;Focal adhesion;FoxO signaling pathway;Gap junction;Gastric cancer;Glioma;GnRH signaling pathway;Hepatitis B;Hepatitis C;Hepatocellular carcinoma;Human cytomegalovirus infection;Human immunodeficiency virus 1 infection;Human papillomavirus infection;Influenza A;Insulin signaling pathway;Jak-STAT signaling pathway;Kaposi sarcoma-associated herpesvirus infection;Long-term depression;Long-term potentiation;MAPK signaling pathway;Melanogenesis;Melanoma;MicroRNAs in cancer;mTOR signaling pathway;Natural killer cell mediated cytotoxicity;Neurotrophin signaling pathway;Non-small cell lung cancer;Oxytocin signaling pathway;Pancreatic cancer;Parathyroid hormone synthesis, secretion and action;Pathways in cancer;PD-L1 expression and PD-1 checkpoint pathway in cancer;Phospholipase D signaling pathway;PI3K-Akt signaling pathway;Progesterone-mediated oocyte maturation;Prolactin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pathway;Thyroid hormone signaling pathway;Tuberculosis;Vascular smooth muscle contraction;VEGF signaling pathway</t>
  </si>
  <si>
    <t>PF00130;PF02196;PF07714</t>
  </si>
  <si>
    <t>P04049</t>
  </si>
  <si>
    <t>ENSG00000132155</t>
  </si>
  <si>
    <t>RAF1</t>
  </si>
  <si>
    <t>EGFR tyrosine kinase inhibitor resistance;Endocrine resistance;MAPK signaling pathway;ErbB signaling pathway;Ras signaling pathway;Rap1 signaling pathway;cGMP-PKG signaling pathway;cAMP signaling pathway;Chemokine signaling pathway;FoxO signaling pathway;Sphingolipid signaling pathway;Phospholipase D signaling pathway;Autophagy;mTOR signaling pathway;PI3K-Akt signaling pathway;Apoptosis;Cellular senescence;Vascular smooth muscle contraction;Axon guidance;VEGF signaling pathway;Apelin signaling pathway;Focal adhesion;Gap junction;Signaling pathways regulating pluripotency of stem cells;Neutrophil extracellular trap formation;C-type lectin receptor signaling pathway;JAK-STAT signaling pathway;Natural killer cell mediated cytotoxicity;T cell receptor signaling pathway;B cell receptor signaling pathway;Fc epsilon RI signaling pathway;Fc gamma R-mediated phagocytosis;Long-term potentiation;Neurotrophin signaling pathway;Serotonergic synapse;Long-term depression;Regulation of actin cytoskeleton;Insulin signaling pathway;GnRH signaling pathway;Progesterone-mediated oocyte maturation;Estrogen signaling pathway;Melanogenesis;Prolactin signaling pathway;Thyroid hormone signaling pathway;Oxytocin signaling pathway;Relaxin signaling pathway;Parathyroid hormone synthesis, secretion and action;GnRH secretion;Growth hormone synthesis, secretion and action;Alzheimer disease;Pathways of neurodegeneration;Alcoholism;Salmonella infection;Tuberculosis;Hepatitis C;Hepatitis B;Human cytomegalovirus infection;Influenza A;Human papillomavirus infection;Kaposi sarcoma-associated herpesvirus infection;Human immunodeficiency virus 1 infection;Pathways in cancer;Proteoglycans in cancer;MicroRNAs in cancer;Chemical carcinogenesis;Chemical carcinogenesis;Colorectal cancer;Renal cell carcinoma;Pancreatic cancer;Endometrial cancer;Glioma;Prostate cancer;Melanoma;Bladder cancer;Chronic myeloid leukemia;Acute myeloid leukemia;Non-small cell lung cancer;Breast cancer;Hepatocellular carcinoma;Gastric cancer;Central carbon metabolism in cancer;Choline metabolism in cancer;PD-L1 expression and PD-1 checkpoint pathway in cancer</t>
  </si>
  <si>
    <t>Signaling by BRAF and RAF1 fusions;Stimuli-sensing channels;RAF activation;SHOC2 M1731 mutant abolishes MRAS complex function;Gain-of-function MRAS complexes activate RAF signaling;Signaling by moderate kinase activity BRAF mutants;Paradoxical activation of RAF signaling by kinase inactive BRAF;Signaling downstream of RAS mutants;Signaling by RAF1 mutants;CD209 (DC-SIGN) signaling;Rap1 signalling;MAP2K and MAPK activation;Signaling by high-kinase activity BRAF mutants;GP1b-IX-V activation signalling;Negative feedback regulation of MAPK pathway</t>
  </si>
  <si>
    <t>RAF proto-oncogene serine/threonine-protein kinase</t>
  </si>
  <si>
    <t>glycerol metabolic process;regulation of ubiquinone biosynthetic process;ubiquinone biosynthetic process</t>
  </si>
  <si>
    <t>2-polyprenyl-6-methoxy-1,4-benzoquinone methyltransferase activity;3-demethylubiquinone-10 3-O-methyltransferase activity;3-demethylubiquinone-9 3-O-methyltransferase activity;decaprenyldihydroxybenzoate methyltransferase activity;hexaprenyldihydroxybenzoate methyltransferase activity;O-methyltransferase activity</t>
  </si>
  <si>
    <t>extrinsic component of mitochondrial inner membrane;mitochondrial matrix;mitochondrion</t>
  </si>
  <si>
    <t>Q9NZJ6</t>
  </si>
  <si>
    <t>ENSG00000132423</t>
  </si>
  <si>
    <t>COQ3</t>
  </si>
  <si>
    <t>Ubiquinone biosynthesis O-methyltransferase, mitochondrial {ECO:0000255|HAMAP-Rule:MF_03190}</t>
  </si>
  <si>
    <t>DNA binding;metal ion binding</t>
  </si>
  <si>
    <t>PF00096;PF01352</t>
  </si>
  <si>
    <t>A6NFI3</t>
  </si>
  <si>
    <t>ENSG00000205903</t>
  </si>
  <si>
    <t>ZNF316</t>
  </si>
  <si>
    <t>Zinc finger protein 316</t>
  </si>
  <si>
    <t>cleavage in ITS2 between 5.8S rRNA and LSU-rRNA of tricistronic rRNA transcript (SSU-rRNA, 5.8S rRNA, LSU-rRNA);maturation of 5.8S rRNA;rRNA processing</t>
  </si>
  <si>
    <t>ATP binding;polynucleotide 5'-hydroxyl-kinase activity;RNA binding</t>
  </si>
  <si>
    <t>intermediate filament cytoskeleton;membrane;nucleolus;nucleoplasm</t>
  </si>
  <si>
    <t>PF16575</t>
  </si>
  <si>
    <t>Q5SY16</t>
  </si>
  <si>
    <t>ENSG00000162408</t>
  </si>
  <si>
    <t>NOL9</t>
  </si>
  <si>
    <t>Polynucleotide 5'-hydroxyl-kinase NOL9</t>
  </si>
  <si>
    <t>B cell homeostasis;dendritic spine morphogenesis;marginal zone B cell differentiation;positive regulation of GTPase activity;regulation of cell migration;small GTPase mediated signal transduction</t>
  </si>
  <si>
    <t>guanyl-nucleotide exchange factor activity</t>
  </si>
  <si>
    <t>cytoplasm;cytosol;dendritic spine;extracellular exosome;membrane;nucleoplasm;nucleus</t>
  </si>
  <si>
    <t>PF00169;PF06920;PF11878;PF14429</t>
  </si>
  <si>
    <t>Q96BY6</t>
  </si>
  <si>
    <t>ENSG00000135905</t>
  </si>
  <si>
    <t>DOCK10</t>
  </si>
  <si>
    <t>CDC42 GTPase cycle;RAC1 GTPase cycle;RAC3 GTPase cycle;Factors involved in megakaryocyte development and platelet production;RAC2 GTPase cycle</t>
  </si>
  <si>
    <t>Dedicator of cytokinesis protein 10 {ECO:0000305}</t>
  </si>
  <si>
    <t>PF01016</t>
  </si>
  <si>
    <t>Q9P0M9</t>
  </si>
  <si>
    <t>ENSG00000108826</t>
  </si>
  <si>
    <t>MRPL27</t>
  </si>
  <si>
    <t>39S ribosomal protein L27, mitochondrial</t>
  </si>
  <si>
    <t>Golgi organization</t>
  </si>
  <si>
    <t>bicellular tight junction;endosome;Golgi apparatus;plasma membrane;trans-Golgi network</t>
  </si>
  <si>
    <t>PF15453</t>
  </si>
  <si>
    <t>Q5JTD0</t>
  </si>
  <si>
    <t>ENSG00000137221</t>
  </si>
  <si>
    <t>TJAP1</t>
  </si>
  <si>
    <t>Tight junction-associated protein 1</t>
  </si>
  <si>
    <t>endoplasmic reticulum tubular network;integral component of membrane</t>
  </si>
  <si>
    <t>PF03134</t>
  </si>
  <si>
    <t>Q00765</t>
  </si>
  <si>
    <t>ENSG00000129625</t>
  </si>
  <si>
    <t>REEP5</t>
  </si>
  <si>
    <t>Receptor expression-enhancing protein 5</t>
  </si>
  <si>
    <t>apoptotic process;BMP signaling pathway;cellular protein modification process;DNA repair;negative regulation of transcription by RNA polymerase II;positive regulation of protein targeting to mitochondrion;proteasome-mediated ubiquitin-dependent protein catabolic process;protein autoubiquitination;protein K11-linked ubiquitination;protein K48-linked ubiquitination;protein monoubiquitination;protein polyubiquitination;protein targeting to peroxisome;protein ubiquitination;ubiquitin-dependent protein catabolic process</t>
  </si>
  <si>
    <t>ATP binding;ubiquitin conjugating enzyme activity;ubiquitin protein ligase binding;ubiquitin-protein transferase activity</t>
  </si>
  <si>
    <t>cytosol;endosome membrane;extracellular exosome;nucleoplasm;plasma membrane;ubiquitin ligase complex</t>
  </si>
  <si>
    <t>Protein processing in endoplasmic reticulum;Shigellosis;Ubiquitin mediated proteolysis</t>
  </si>
  <si>
    <t>P61077</t>
  </si>
  <si>
    <t>ENSG00000109332</t>
  </si>
  <si>
    <t>UBE2D3</t>
  </si>
  <si>
    <t>Ubiquitin mediated proteolysis;Protein processing in endoplasmic reticulum;Shigellosis</t>
  </si>
  <si>
    <t>Antigen processing: Ubiquitination &amp; Proteasome degradation;Oxygen-dependent proline hydroxylation of Hypoxia-inducible Factor Alpha;Neddylation;Peroxisomal protein import;Downregulation of SMAD2/3:SMAD4 transcriptional activity;Inactivation of CSF3 (G-CSF) signaling;E3 ubiquitin ligases ubiquitinate target proteins;IKK complex recruitment mediated by RIP1;Signaling by BMP;TICAM1, RIP1-mediated IKK complex recruitment;Negative regulators of DDX58/IFIH1 signaling</t>
  </si>
  <si>
    <t>Ubiquitin-conjugating enzyme E2 D3</t>
  </si>
  <si>
    <t>PF09430</t>
  </si>
  <si>
    <t>Q9NPA0</t>
  </si>
  <si>
    <t>ENSG00000134153</t>
  </si>
  <si>
    <t>EMC7</t>
  </si>
  <si>
    <t>ER membrane protein complex subunit 7</t>
  </si>
  <si>
    <t>endoplasmic reticulum unfolded protein response;macroautophagy;protein deubiquitination;protein K11-linked deubiquitination;protein K27-linked deubiquitination;protein K29-linked deubiquitination;protein K33-linked deubiquitination;protein K48-linked deubiquitination;protein K63-linked deubiquitination;ubiquitin-dependent ERAD pathway</t>
  </si>
  <si>
    <t>Lys48-specific deubiquitinase activity;Lys63-specific deubiquitinase activity;metal ion binding;nucleic acid binding;thiol-dependent ubiquitin-specific protease activity;ubiquitin protein ligase binding;ubiquitin-specific protease activity involved in negative regulation of retrograde protein transport, ER to cytosol</t>
  </si>
  <si>
    <t>Q5VVQ6</t>
  </si>
  <si>
    <t>ENSG00000180667</t>
  </si>
  <si>
    <t>YOD1</t>
  </si>
  <si>
    <t>Ubiquitin thioesterase OTU1</t>
  </si>
  <si>
    <t>innate immune response;negative regulation of inflammatory response;negative regulation of NF-kappaB transcription factor activity;nucleotide-binding oligomerization domain containing 2 signaling pathway;protein linear deubiquitination;regulation of canonical Wnt signaling pathway;regulation of tumor necrosis factor-mediated signaling pathway;sprouting angiogenesis;Wnt signaling pathway</t>
  </si>
  <si>
    <t>cysteine-type peptidase activity;thiol-dependent ubiquitin-specific protease activity</t>
  </si>
  <si>
    <t>cytoplasm;cytosol;LUBAC complex</t>
  </si>
  <si>
    <t>PF16218</t>
  </si>
  <si>
    <t>Q96BN8</t>
  </si>
  <si>
    <t>ENSG00000154124</t>
  </si>
  <si>
    <t>OTULIN</t>
  </si>
  <si>
    <t>Synthesis of active ubiquitin: roles of E1 and E2 enzymes;Regulation of TNFR1 signaling</t>
  </si>
  <si>
    <t>Ubiquitin thioesterase otulin {ECO:0000305}</t>
  </si>
  <si>
    <t>defense response to virus;DNA deamination;exonucleolytic nuclear-transcribed mRNA catabolic process involved in deadenylation-dependent decay;nuclear mRNA surveillance;nuclear-transcribed mRNA catabolic process, exonucleolytic, 3'-5';polyadenylation-dependent snoRNA 3'-end processing;regulation of mRNA stability;rRNA catabolic process;rRNA processing;U4 snRNA 3'-end processing</t>
  </si>
  <si>
    <t>Q9NQT4</t>
  </si>
  <si>
    <t>ENSG00000077348</t>
  </si>
  <si>
    <t>EXOSC5</t>
  </si>
  <si>
    <t>Exosome complex component RRP46</t>
  </si>
  <si>
    <t>chromatin remodeling;chromatin-mediated maintenance of transcription;nervous system development</t>
  </si>
  <si>
    <t>cytosol;nBAF complex;nucleoplasm;plasma membrane;SWI/SNF complex</t>
  </si>
  <si>
    <t>Q8NFD5</t>
  </si>
  <si>
    <t>ENSG00000049618</t>
  </si>
  <si>
    <t>ARID1B</t>
  </si>
  <si>
    <t>AT-rich interactive domain-containing protein 1B</t>
  </si>
  <si>
    <t>bone mineralization;cell adhesion;cell-cell signaling;negative regulation of cell proliferation;negative regulation of cytokine production;negative regulation of G1/S transition of mitotic cell cycle;negative regulation of neuron death;negative regulation of T cell activation;negative regulation of T cell proliferation;negative regulation of tumor necrosis factor production;osteoblast differentiation;positive chemotaxis;positive regulation of cell migration;positive regulation of ERK1 and ERK2 cascade;positive regulation of protein autophosphorylation;positive regulation of protein phosphorylation;regulation of angiogenesis;regulation of tissue remodeling;signal transduction</t>
  </si>
  <si>
    <t>chemoattractant activity;heparin binding;integrin binding;receptor ligand activity;syndecan binding</t>
  </si>
  <si>
    <t>early endosome membrane;integral component of membrane;integral component of plasma membrane;melanosome membrane;plasma membrane</t>
  </si>
  <si>
    <t>PF00801</t>
  </si>
  <si>
    <t>Q14956</t>
  </si>
  <si>
    <t>ENSG00000136235</t>
  </si>
  <si>
    <t>GPNMB</t>
  </si>
  <si>
    <t>PTK6 promotes HIF1A stabilization</t>
  </si>
  <si>
    <t>Transmembrane glycoprotein NMB</t>
  </si>
  <si>
    <t>calcium ion homeostasis;cellular protein metabolic process;endoplasmic reticulum calcium ion homeostasis;ER overload response;glucose homeostasis;IRE1-mediated unfolded protein response;kidney development;negative regulation of ATF6-mediated unfolded protein response;negative regulation of DNA-binding transcription factor activity;negative regulation of endoplasmic reticulum stress-induced intrinsic apoptotic signaling pathway;negative regulation of neuron apoptotic process;negative regulation of programmed cell death;negative regulation of transcription by RNA polymerase II;negative regulation of type B pancreatic cell apoptotic process;nervous system process;olfactory behavior;pancreas development;positive regulation of calcium ion transport;positive regulation of growth;positive regulation of protein metabolic process;positive regulation of protein ubiquitination;post-translational protein modification;protein maturation by protein folding;protein stabilization;renal water homeostasis;response to endoplasmic reticulum stress;sensory perception of sound;ubiquitin-dependent ERAD pathway;visual perception</t>
  </si>
  <si>
    <t>activating transcription factor binding;ATPase binding;calcium-dependent protein binding;calmodulin binding;ubiquitin protein ligase binding</t>
  </si>
  <si>
    <t>dendrite;endoplasmic reticulum;endoplasmic reticulum lumen;endoplasmic reticulum membrane;integral component of endoplasmic reticulum membrane;integral component of synaptic vesicle membrane;proteasome complex</t>
  </si>
  <si>
    <t>O76024</t>
  </si>
  <si>
    <t>ENSG00000109501</t>
  </si>
  <si>
    <t>WFS1</t>
  </si>
  <si>
    <t>Wolframin</t>
  </si>
  <si>
    <t>RNA (guanine-N7)-methylation;tRNA methylation;tRNA modification</t>
  </si>
  <si>
    <t>tRNA (guanine-N7-)-methyltransferase activity;tRNA binding</t>
  </si>
  <si>
    <t>Q9UBP6</t>
  </si>
  <si>
    <t>ENSG00000037897</t>
  </si>
  <si>
    <t>METTL1</t>
  </si>
  <si>
    <t>tRNA (guanine-N(7)-)-methyltransferase {ECO:0000255|HAMAP-Rule:MF_03055}</t>
  </si>
  <si>
    <t>ligase activity;ubiquitin-protein transferase activity;zinc ion binding</t>
  </si>
  <si>
    <t>Q96LD4</t>
  </si>
  <si>
    <t>ENSG00000132481</t>
  </si>
  <si>
    <t>TRIM47</t>
  </si>
  <si>
    <t>E3 ubiquitin-protein ligase TRIM47 {ECO:0000305}</t>
  </si>
  <si>
    <t>negative regulation of cell death</t>
  </si>
  <si>
    <t>double-stranded RNA binding;flavin adenine dinucleotide binding;protein kinase inhibitor activity;tRNA dihydrouridine synthase activity</t>
  </si>
  <si>
    <t>cytosol;endoplasmic reticulum</t>
  </si>
  <si>
    <t>PF00035;PF01207</t>
  </si>
  <si>
    <t>Q9NX74</t>
  </si>
  <si>
    <t>ENSG00000167264</t>
  </si>
  <si>
    <t>DUS2</t>
  </si>
  <si>
    <t>tRNA-dihydrouridine(20) synthase [NAD(P)+]-like</t>
  </si>
  <si>
    <t>actin crosslink formation;actin filament bundle assembly;plasma membrane organization;positive regulation of actin cytoskeleton reorganization;positive regulation of actin filament polymerization;regulation of insulin receptor signaling pathway;response to bacterium</t>
  </si>
  <si>
    <t>actin binding;cadherin binding involved in cell-cell adhesion;proline-rich region binding</t>
  </si>
  <si>
    <t>actin cytoskeleton;cell-cell adherens junction;cytosol;extracellular exosome;nucleoplasm;plasma membrane</t>
  </si>
  <si>
    <t>Q9UHR4</t>
  </si>
  <si>
    <t>ENSG00000006453</t>
  </si>
  <si>
    <t>BAIAP2L1</t>
  </si>
  <si>
    <t>RAC1 GTPase cycle;RHOF GTPase cycle;RAC2 GTPase cycle;RAC3 GTPase cycle</t>
  </si>
  <si>
    <t>Brain-specific angiogenesis inhibitor 1-associated protein 2-like protein 1</t>
  </si>
  <si>
    <t>regulation of RNA splicing;snRNA 3'-end processing;snRNA processing;snRNA transcription by RNA polymerase II</t>
  </si>
  <si>
    <t>blood microparticle;cytoplasm;cytosol;integrator complex;nucleoplasm;nucleus</t>
  </si>
  <si>
    <t>PF07521;PF10996;PF16661</t>
  </si>
  <si>
    <t>Q5TA45</t>
  </si>
  <si>
    <t>ENSG00000127054</t>
  </si>
  <si>
    <t>INTS11</t>
  </si>
  <si>
    <t>Integrator complex subunit 11</t>
  </si>
  <si>
    <t>multicellular organism development;positive regulation of transcription, DNA-templated</t>
  </si>
  <si>
    <t>PF06573</t>
  </si>
  <si>
    <t>Q8WUH1</t>
  </si>
  <si>
    <t>ENSNLEG00000014324</t>
  </si>
  <si>
    <t>CHURC1;FNTB</t>
  </si>
  <si>
    <t>Protein Churchill</t>
  </si>
  <si>
    <t>negative regulation of NF-kappaB transcription factor activity;negative regulation of transcription, DNA-templated;tumor necrosis factor-mediated signaling pathway</t>
  </si>
  <si>
    <t>NF-kappaB binding</t>
  </si>
  <si>
    <t>cytoplasmic vesicle;intracellular membrane-bounded organelle</t>
  </si>
  <si>
    <t>Q86VX2</t>
  </si>
  <si>
    <t>ENSG00000149600</t>
  </si>
  <si>
    <t>COMMD7</t>
  </si>
  <si>
    <t>COMM domain-containing protein 7</t>
  </si>
  <si>
    <t>DNA binding;DNA-binding transcription factor activity, RNA polymerase II-specific;metal ion binding</t>
  </si>
  <si>
    <t>Q96ME7</t>
  </si>
  <si>
    <t>ENSG00000243943</t>
  </si>
  <si>
    <t>ZNF512</t>
  </si>
  <si>
    <t>Zinc finger protein 512</t>
  </si>
  <si>
    <t>COPI coating of Golgi vesicle;endoplasmic reticulum to Golgi vesicle-mediated transport;intracellular protein transport;protein secretion;retrograde vesicle-mediated transport, Golgi to endoplasmic reticulum;vesicle-mediated transport</t>
  </si>
  <si>
    <t>GTPase activator activity;metal ion binding;protein transporter activity</t>
  </si>
  <si>
    <t>cytosol;endoplasmic reticulum-Golgi intermediate compartment;Golgi apparatus;Golgi membrane;membrane;trans-Golgi network</t>
  </si>
  <si>
    <t>Q9NP61</t>
  </si>
  <si>
    <t>ENSG00000242247</t>
  </si>
  <si>
    <t>ARFGAP3</t>
  </si>
  <si>
    <t>COPI-mediated anterograde transport;COPI-dependent Golgi-to-ER retrograde traffic;RHOG GTPase cycle;CDC42 GTPase cycle</t>
  </si>
  <si>
    <t>ADP-ribosylation factor GTPase-activating protein 3</t>
  </si>
  <si>
    <t>apoptotic DNA fragmentation;conversion of ds siRNA to ss siRNA;conversion of ds siRNA to ss siRNA involved in RNA interference;miRNA loading onto RISC involved in gene silencing by miRNA;miRNA metabolic process;negative regulation of Schwann cell proliferation;negative regulation of transcription by RNA polymerase II;negative regulation of tumor necrosis factor production;nerve development;neuron projection morphogenesis;NIK/NF-kappaB signaling;peripheral nervous system myelin formation;positive regulation of myelination;positive regulation of Schwann cell differentiation;pre-miRNA processing;production of miRNAs involved in gene silencing by miRNA;production of siRNA involved in RNA interference;RNA phosphodiester bond hydrolysis, endonucleolytic;siRNA loading onto RISC involved in RNA interference;targeting of mRNA for destruction involved in RNA interference</t>
  </si>
  <si>
    <t>ATP binding;deoxyribonuclease I activity;DNA binding;double-stranded RNA binding;endoribonuclease activity;helicase activity;metal ion binding;pre-miRNA binding;protein domain specific binding;ribonuclease III activity;siRNA binding</t>
  </si>
  <si>
    <t>ARC complex;cytoplasm;cytosol;dendrite;endoplasmic reticulum-Golgi intermediate compartment;extracellular exosome;growth cone;micro-ribonucleoprotein complex;nucleus;RISC complex;RISC-loading complex</t>
  </si>
  <si>
    <t>PF00271;PF00636;PF02170;PF03368;PF04851</t>
  </si>
  <si>
    <t>Q9UPY3</t>
  </si>
  <si>
    <t>ENSG00000100697</t>
  </si>
  <si>
    <t>DICER1</t>
  </si>
  <si>
    <t>MicroRNA (miRNA) biogenesis;Small interfering RNA (siRNA) biogenesis;tRNA-derived small RNA (tsRNA or tRNA-related fragment, tRF) biogenesis</t>
  </si>
  <si>
    <t>Endoribonuclease Dicer</t>
  </si>
  <si>
    <t>positive regulation of mitochondrial translation;translation</t>
  </si>
  <si>
    <t>PF02582</t>
  </si>
  <si>
    <t>Q9NWS8</t>
  </si>
  <si>
    <t>ENSG00000155906</t>
  </si>
  <si>
    <t>RMND1</t>
  </si>
  <si>
    <t>Required for meiotic nuclear division protein 1 homolog</t>
  </si>
  <si>
    <t>activation of MAPK activity;cell surface receptor signaling pathway;cellular response to low-density lipoprotein particle stimulus;humoral immune response mediated by circulating immunoglobulin;positive regulation of 1-phosphatidylinositol 4-kinase activity;positive regulation of B cell proliferation;positive regulation of cell proliferation;positive regulation of peptidyl-tyrosine phosphorylation;positive regulation of protein catabolic process in the vacuole;positive regulation of transcription by RNA polymerase II;protein localization;protein localization to lysosome;protein localization to plasma membrane;receptor internalization;receptor-mediated virion attachment to host cell;regulation of cell motility;regulation of complement activation;regulation of immune response;regulation of protein stability;viral entry into host cell</t>
  </si>
  <si>
    <t>cholesterol binding;integrin binding;MHC class II protein complex binding;transferrin receptor binding;virus receptor activity</t>
  </si>
  <si>
    <t>basolateral plasma membrane;extracellular exosome;focal adhesion;immunological synapse;integral component of membrane;integral component of plasma membrane;membrane;plasma membrane;vesicle</t>
  </si>
  <si>
    <t>B cell receptor signaling pathway;Hepatitis C;Malaria</t>
  </si>
  <si>
    <t>P60033</t>
  </si>
  <si>
    <t>ENSG00000110651</t>
  </si>
  <si>
    <t>CD81</t>
  </si>
  <si>
    <t>B cell receptor signaling pathway;Malaria;Hepatitis C</t>
  </si>
  <si>
    <t>Immunoregulatory interactions between a Lymphoid and a non-Lymphoid cell;Regulation of Complement cascade</t>
  </si>
  <si>
    <t>CD81 antigen</t>
  </si>
  <si>
    <t>adiponectin-activated signaling pathway;alpha-linolenic acid metabolic process;linoleic acid metabolic process;lipid biosynthetic process;long-chain fatty acid import;long-chain fatty acid metabolic process;long-chain fatty-acyl-CoA biosynthetic process;positive regulation of cold-induced thermogenesis;positive regulation of protein serine/threonine kinase activity;regulation of lipid metabolic process;response to drug;response to nutrient;response to oleic acid;response to organic cyclic compound;triglyceride biosynthetic process;xenobiotic catabolic process</t>
  </si>
  <si>
    <t>ATP binding;decanoate-CoA ligase activity;long-chain fatty acid-CoA ligase activity</t>
  </si>
  <si>
    <t>endoplasmic reticulum membrane;integral component of membrane;membrane;mitochondrial outer membrane;mitochondrion;peroxisomal membrane;plasma membrane</t>
  </si>
  <si>
    <t>P33121</t>
  </si>
  <si>
    <t>ENSG00000151726</t>
  </si>
  <si>
    <t>ACSL1</t>
  </si>
  <si>
    <t>PPARA activates gene expression;alpha-linolenic acid (ALA) metabolism;Linoleic acid (LA) metabolism;Synthesis of very long-chain fatty acyl-CoAs</t>
  </si>
  <si>
    <t>Long-chain-fatty-acid--CoA ligase 1</t>
  </si>
  <si>
    <t>cell-cell adhesion;feeding behavior;locomotory behavior;positive regulation of neuron projection development</t>
  </si>
  <si>
    <t>Q7Z3B1</t>
  </si>
  <si>
    <t>ENSG00000172260</t>
  </si>
  <si>
    <t>NEGR1</t>
  </si>
  <si>
    <t>Neuronal growth regulator 1</t>
  </si>
  <si>
    <t>cellular response to interferon-gamma;intracellular protein transport;regulation of macroautophagy;retrograde transport, endosome to Golgi</t>
  </si>
  <si>
    <t>cytosol;early endosome;endosome;late endosome;phagocytic vesicle;retromer complex;retromer, cargo-selective complex</t>
  </si>
  <si>
    <t>Q4G0F5</t>
  </si>
  <si>
    <t>ENSG00000151502</t>
  </si>
  <si>
    <t>VPS26B</t>
  </si>
  <si>
    <t>Vacuolar protein sorting-associated protein 26B</t>
  </si>
  <si>
    <t>cell migration;glycosaminoglycan biosynthetic process;glycosaminoglycan catabolic process;inner ear receptor cell stereocilium organization;leukocyte migration;negative regulation of T cell proliferation;neural tube closure;positive regulation of exosomal secretion;positive regulation of extracellular exosome assembly;positive regulation of focal adhesion assembly;positive regulation of protein kinase activity;positive regulation of stress fiber assembly;regulation of fibroblast migration;retinoid metabolic process;ureteric bud development;wound healing</t>
  </si>
  <si>
    <t>fibronectin binding;identical protein binding;protein kinase C binding;thrombospondin receptor activity</t>
  </si>
  <si>
    <t>cell surface;costamere;extracellular exosome;focal adhesion;Golgi lumen;integral component of plasma membrane;lysosomal lumen;membrane raft;plasma membrane</t>
  </si>
  <si>
    <t>Cell adhesion molecules (CAMs);ECM-receptor interaction;Fluid shear stress and atherosclerosis;Proteoglycans in cancer</t>
  </si>
  <si>
    <t>P31431</t>
  </si>
  <si>
    <t>ENSG00000124145</t>
  </si>
  <si>
    <t>SDC4</t>
  </si>
  <si>
    <t>ECM-receptor interaction;Cell adhesion molecules;Proteoglycans in cancer;Fluid shear stress and atherosclerosis</t>
  </si>
  <si>
    <t>Cell surface interactions at the vascular wall;Syndecan interactions;Retinoid metabolism and transport;A tetrasaccharide linker sequence is required for GAG synthesis;HS-GAG biosynthesis;HS-GAG degradation;Defective B4GALT7 causes EDS, progeroid type;Defective B3GAT3 causes JDSSDHD;Defective EXT2 causes exostoses 2;Defective EXT1 causes exostoses 1, TRPS2 and CHDS;Defective B3GALT6 causes EDSP2 and SEMDJL1;Attachment and Entry</t>
  </si>
  <si>
    <t>Syndecan-4</t>
  </si>
  <si>
    <t>chloride channel activity</t>
  </si>
  <si>
    <t>chloride channel complex;endoplasmic reticulum;Golgi apparatus;intracellular membrane-bounded organelle;membrane;nucleus</t>
  </si>
  <si>
    <t>PF05934</t>
  </si>
  <si>
    <t>Q96S66</t>
  </si>
  <si>
    <t>ENSG00000121940</t>
  </si>
  <si>
    <t>CLCC1</t>
  </si>
  <si>
    <t>Chloride channel CLIC-like protein 1</t>
  </si>
  <si>
    <t>activation of cysteine-type endopeptidase activity involved in apoptotic process;apoptotic process;branching involved in mammary gland duct morphogenesis;cell cycle arrest;cell fate commitment;cellular response to interleukin-4;cellular response to leukemia inhibitory factor;cellular senescence;circadian regulation of gene expression;common-partner SMAD protein phosphorylation;defense response to virus;DNA damage response, signal transduction by p53 class mediator resulting in cell cycle arrest;endoplasmic reticulum calcium ion homeostasis;entrainment of circadian clock by photoperiod;extrinsic apoptotic signaling pathway;fibroblast migration;innate immune response;interferon-gamma-mediated signaling pathway;intrinsic apoptotic signaling pathway in response to DNA damage;intrinsic apoptotic signaling pathway in response to DNA damage by p53 class mediator;intrinsic apoptotic signaling pathway in response to endoplasmic reticulum stress;intrinsic apoptotic signaling pathway in response to oxidative stress;maintenance of protein location in nucleus;myeloid cell differentiation;negative regulation of angiogenesis;negative regulation of cell growth;negative regulation of cell proliferation;negative regulation of interleukin-1 beta secretion;negative regulation of mitotic cell cycle;negative regulation of telomerase activity;negative regulation of telomere maintenance via telomerase;negative regulation of transcription, DNA-templated;negative regulation of translation in response to oxidative stress;negative regulation of ubiquitin-dependent protein catabolic process;negative regulation of viral release from host cell;PML body organization;positive regulation of apoptotic process involved in mammary gland involution;positive regulation of defense response to virus by host;positive regulation of extrinsic apoptotic signaling pathway;positive regulation of fibroblast proliferation;positive regulation of histone deacetylation;positive regulation of protein localization to chromosome, telomeric region;positive regulation of telomere maintenance;proteasome-mediated ubiquitin-dependent protein catabolic process;protein import into nucleus;protein stabilization;protein targeting;protein-containing complex assembly;regulation of calcium ion transport into cytosol;regulation of cell adhesion;regulation of circadian rhythm;regulation of double-strand break repair;regulation of protein phosphorylation;regulation of signal transduction by p53 class mediator;regulation of transcription, DNA-templated;response to cytokine;response to gamma radiation;response to hypoxia;response to UV;retinoic acid receptor signaling pathway;transforming growth factor beta receptor signaling pathway;viral process</t>
  </si>
  <si>
    <t>cobalt ion binding;DNA binding;protein heterodimerization activity;protein homodimerization activity;SMAD binding;SUMO binding;SUMO transferase activity;transcription coactivator activity;ubiquitin protein ligase binding;zinc ion binding</t>
  </si>
  <si>
    <t>cytoplasm;cytosol;early endosome membrane;extrinsic component of endoplasmic reticulum membrane;heterochromatin;nuclear chromosome, telomeric region;nuclear matrix;nuclear membrane;nucleolus;nucleoplasm;nucleus;PML body</t>
  </si>
  <si>
    <t>Acute myeloid leukemia;Endocytosis;Herpes simplex virus 1 infection;Influenza A;Pathways in cancer;Transcriptional misregulation in cancer;Ubiquitin mediated proteolysis</t>
  </si>
  <si>
    <t>PF00643;PF12126</t>
  </si>
  <si>
    <t>P29590</t>
  </si>
  <si>
    <t>ENSG00000140464</t>
  </si>
  <si>
    <t>PML</t>
  </si>
  <si>
    <t>Ubiquitin mediated proteolysis;Endocytosis;Influenza A;Herpes simplex virus 1 infection;Pathways in cancer;Transcriptional misregulation in cancer;Acute myeloid leukemia</t>
  </si>
  <si>
    <t>Interferon gamma signaling;HCMV Early Events;Regulation of RUNX1 Expression and Activity;SUMOylation of DNA damage response and repair proteins;SUMOylation of ubiquitinylation proteins;Regulation of TP53 Activity through Acetylation;Regulation of PTEN localization</t>
  </si>
  <si>
    <t>Protein PML</t>
  </si>
  <si>
    <t>tRNA (guanine-N7)-methylation;tRNA modification</t>
  </si>
  <si>
    <t>cytosol;nucleoplasm;nucleus;tRNA methyltransferase complex</t>
  </si>
  <si>
    <t>P57081</t>
  </si>
  <si>
    <t>ENSG00000160193</t>
  </si>
  <si>
    <t>WDR4</t>
  </si>
  <si>
    <t>tRNA (guanine-N(7)-)-methyltransferase non-catalytic subunit WDR4 {ECO:0000255|HAMAP-Rule:MF_03056}</t>
  </si>
  <si>
    <t>acetate metabolic process;central nervous system development;galactosylceramide metabolic process;gamma-aminobutyric acid catabolic process;glucose metabolic process;glucosylceramide metabolic process;glutamate metabolic process;glutamine metabolic process;glutathione metabolic process;glycerophospholipid metabolic process;neurotransmitter catabolic process;post-embryonic development;protein homotetramerization;respiratory electron transport chain;short-chain fatty acid metabolic process;succinate metabolic process</t>
  </si>
  <si>
    <t>protein homodimerization activity;succinate-semialdehyde dehydrogenase (NAD+) activity;succinate-semialdehyde dehydrogenase [NAD(P)+] activity</t>
  </si>
  <si>
    <t>Alanine, aspartate and glutamate metabolism;Butanoate metabolism;Metabolic pathways</t>
  </si>
  <si>
    <t>P51649</t>
  </si>
  <si>
    <t>ENSG00000112294</t>
  </si>
  <si>
    <t>ALDH5A1</t>
  </si>
  <si>
    <t>Degradation of GABA</t>
  </si>
  <si>
    <t>Succinate-semialdehyde dehydrogenase, mitochondrial</t>
  </si>
  <si>
    <t>cell morphogenesis;cell proliferation;ceramide metabolic process;ceramide transport;endoplasmic reticulum organization;ER to Golgi ceramide transport;heart morphogenesis;immune response;in utero embryonic development;intermembrane lipid transfer;intermembrane sphingolipid transfer;lipid homeostasis;mitochondrion morphogenesis;muscle contraction;response to endoplasmic reticulum stress;signal transduction;sphingolipid biosynthetic process</t>
  </si>
  <si>
    <t>ceramide 1-phosphate binding;ceramide 1-phosphate transporter activity;ceramide binding;intermembrane ceramide transfer activity;kinase activity;lipid binding;phosphatidylinositol-4-phosphate binding</t>
  </si>
  <si>
    <t>cell;cytosol;endoplasmic reticulum membrane;Golgi apparatus;membrane;mitochondrion;nucleoplasm</t>
  </si>
  <si>
    <t>PF00169;PF01852</t>
  </si>
  <si>
    <t>Q9Y5P4</t>
  </si>
  <si>
    <t>ENSG00000113163</t>
  </si>
  <si>
    <t>CERT1</t>
  </si>
  <si>
    <t>Collagen type IV alpha-3-binding protein</t>
  </si>
  <si>
    <t>cell division;chromosome segregation;mitotic cell cycle;regulation of microtubule polymerization or depolymerization</t>
  </si>
  <si>
    <t>condensed chromosome outer kinetochore;cytoplasm;kinetochore;spindle microtubule</t>
  </si>
  <si>
    <t>Q8IX90</t>
  </si>
  <si>
    <t>ENSG00000165480</t>
  </si>
  <si>
    <t>SKA3</t>
  </si>
  <si>
    <t>Spindle and kinetochore-associated protein 3</t>
  </si>
  <si>
    <t>defense response to virus;DNA deamination;exonucleolytic nuclear-transcribed mRNA catabolic process involved in deadenylation-dependent decay;histone mRNA catabolic process;maturation of 5.8S rRNA;nuclear mRNA surveillance;nuclear-transcribed mRNA catabolic process;nuclear-transcribed mRNA catabolic process, exonucleolytic, 3'-5';polyadenylation-dependent snoRNA 3'-end processing;positive regulation of cell growth;regulation of mRNA stability;rRNA catabolic process;rRNA processing;U4 snRNA 3'-end processing</t>
  </si>
  <si>
    <t>3'-5'-exoribonuclease activity;AU-rich element binding</t>
  </si>
  <si>
    <t>cytoplasm;cytoplasmic exosome (RNase complex);cytosol;exosome (RNase complex);intermediate filament cytoskeleton;nuclear exosome (RNase complex);nucleolus;nucleoplasm;nucleus;transcriptionally active chromatin</t>
  </si>
  <si>
    <t>Q9NPD3</t>
  </si>
  <si>
    <t>ENSG00000178896</t>
  </si>
  <si>
    <t>EXOSC4</t>
  </si>
  <si>
    <t>Exosome complex component RRP41</t>
  </si>
  <si>
    <t>extracellular region;ficolin-1-rich granule lumen;secretory granule lumen</t>
  </si>
  <si>
    <t>PF10159</t>
  </si>
  <si>
    <t>Q9BU76</t>
  </si>
  <si>
    <t>ENSG00000143793</t>
  </si>
  <si>
    <t>MMTAG2</t>
  </si>
  <si>
    <t>Multiple myeloma tumor-associated protein 2</t>
  </si>
  <si>
    <t>Golgi organization;intracellular protein transport;mitochondrion organization;multi-organism toxin transport;negative regulation of neuron projection development;positive regulation of intracellular protein transport;positive regulation of receptor recycling;positive regulation of T cell receptor signaling pathway;protein localization to ciliary membrane;protein localization to membrane;Rab protein signal transduction;regulation of neuron death;regulation of retrograde transport, endosome to Golgi;response to bacterium;retrograde transport, endosome to Golgi;synapse assembly;T cell activation;viral RNA genome replication</t>
  </si>
  <si>
    <t>dynein complex binding;GDP binding;GTP binding;GTPase activity;kinesin binding;Rab GTPase binding</t>
  </si>
  <si>
    <t>cis-Golgi network;cytoplasm;cytoskeleton;cytosol;early endosome;extracellular exosome;Golgi apparatus;intracellular vesicle;melanosome;mitochondrion;perinuclear region of cytoplasm;plasma membrane;recycling endosome;symbiont-containing vacuole;trans-Golgi network;vacuole</t>
  </si>
  <si>
    <t>O14966</t>
  </si>
  <si>
    <t>ENSG00000117280</t>
  </si>
  <si>
    <t>RAB29</t>
  </si>
  <si>
    <t>Ras-related protein Rab-7L1</t>
  </si>
  <si>
    <t>determination of ventral identity;dorsal/ventral pattern formation;negative regulation of JNK cascade;negative regulation of JUN kinase activity;regulation of protein homodimerization activity</t>
  </si>
  <si>
    <t>phosphatidylinositol binding;protein domain specific binding</t>
  </si>
  <si>
    <t>PF08910;PF14186</t>
  </si>
  <si>
    <t>Q96BJ3</t>
  </si>
  <si>
    <t>ENSG00000186063</t>
  </si>
  <si>
    <t>AIDA</t>
  </si>
  <si>
    <t>Axin interactor, dorsalization-associated protein</t>
  </si>
  <si>
    <t>mRNA 3'-end processing;mRNA export from nucleus;mRNA splicing, via spliceosome;negative regulation of mRNA splicing, via spliceosome;nuclear-transcribed mRNA catabolic process, nonsense-mediated decay;positive regulation of apoptotic process;regulation of alternative mRNA splicing, via spliceosome;RNA export from nucleus;RNA splicing;transcription, DNA-templated</t>
  </si>
  <si>
    <t>mRNA 3'-UTR binding;RNA binding</t>
  </si>
  <si>
    <t>ASAP complex;cytoplasm;cytosol;nuclear speck;nucleoplasm;nucleus</t>
  </si>
  <si>
    <t>Q15287</t>
  </si>
  <si>
    <t>ENSG00000205937</t>
  </si>
  <si>
    <t>RNPS1</t>
  </si>
  <si>
    <t>Regulation of expression of SLITs and ROBOs;mRNA Splicing - Major Pathway;Transport of Mature mRNA derived from an Intron-Containing Transcript;mRNA 3'-end processing;RNA Polymerase II Transcription Termination;Nonsense Mediated Decay (NMD) enhanced by the Exon Junction Complex (EJC)</t>
  </si>
  <si>
    <t>RNA-binding protein with serine-rich domain 1</t>
  </si>
  <si>
    <t>N-acylphosphatidylethanolamine-specific phospholipase D activity;phospholipase D activity</t>
  </si>
  <si>
    <t>endoplasmic reticulum membrane;extracellular exosome;integral component of membrane</t>
  </si>
  <si>
    <t>PF00614;PF13918</t>
  </si>
  <si>
    <t>Q8IV08</t>
  </si>
  <si>
    <t>ENSG00000105223</t>
  </si>
  <si>
    <t>PLD3</t>
  </si>
  <si>
    <t>Synthesis of PG;Role of phospholipids in phagocytosis</t>
  </si>
  <si>
    <t>Phospholipase D3</t>
  </si>
  <si>
    <t>Q9H857</t>
  </si>
  <si>
    <t>ENSG00000168268</t>
  </si>
  <si>
    <t>NT5DC2</t>
  </si>
  <si>
    <t>5'-nucleotidase domain-containing protein 2</t>
  </si>
  <si>
    <t>glycoprotein catabolic process;glycoprotein metabolic process;N-acetylglucosamine metabolic process;protein deglycosylation;protein O-linked glycosylation;viral process</t>
  </si>
  <si>
    <t>[protein]-3-O-(N-acetyl-D-glucosaminyl)-L-serine O-N-acetyl-alpha-D-glucosaminase activity;[protein]-3-O-(N-acetyl-D-glucosaminyl)-L-serine/L-threonine O-N-acetyl-alpha-D-glucosaminase activity;[protein]-3-O-(N-acetyl-D-glucosaminyl)-L-threonine O-N-acetyl-alpha-D-glucosaminase activity;beta-N-acetylglucosaminidase activity;hyalurononglucosaminidase activity</t>
  </si>
  <si>
    <t>cytosol;membrane;nucleus</t>
  </si>
  <si>
    <t>PF07555</t>
  </si>
  <si>
    <t>O60502</t>
  </si>
  <si>
    <t>ENSG00000198408</t>
  </si>
  <si>
    <t>OGA</t>
  </si>
  <si>
    <t>Protein O-GlcNAcase {ECO:0000303|PubMed:11148210, ECO:0000303|PubMed:11788610, ECO:0000305}</t>
  </si>
  <si>
    <t>peroxisome membrane biogenesis;peroxisome organization;protein import into peroxisome membrane;transmembrane transport</t>
  </si>
  <si>
    <t>lipid binding;protein binding, bridging;protein dimerization activity</t>
  </si>
  <si>
    <t>cytosol;endoplasmic reticulum;integral component of peroxisomal membrane;membrane;nucleoplasm;peroxisomal membrane;peroxisome;protein-containing complex;protein-lipid complex</t>
  </si>
  <si>
    <t>PF04882</t>
  </si>
  <si>
    <t>P56589</t>
  </si>
  <si>
    <t>ENSG00000034693</t>
  </si>
  <si>
    <t>PEX3</t>
  </si>
  <si>
    <t>Peroxisomal biogenesis factor 3</t>
  </si>
  <si>
    <t>cellular protein modification process;protein autoubiquitination;protein K11-linked ubiquitination;protein K48-linked ubiquitination;protein polyubiquitination;protein targeting to peroxisome;protein ubiquitination;ubiquitin-dependent protein catabolic process</t>
  </si>
  <si>
    <t>cytosol;extracellular exosome;nucleoplasm;protein-containing complex;ubiquitin ligase complex</t>
  </si>
  <si>
    <t>P62837</t>
  </si>
  <si>
    <t>ENSG00000131508</t>
  </si>
  <si>
    <t>UBE2D2</t>
  </si>
  <si>
    <t>FCERI mediated NF-kB activation;Downstream TCR signaling;Antigen processing: Ubiquitination &amp; Proteasome degradation;Oxygen-dependent proline hydroxylation of Hypoxia-inducible Factor Alpha;CLEC7A (Dectin-1) signaling;Neddylation;E3 ubiquitin ligases ubiquitinate target proteins;Peroxisomal protein import;Synthesis of active ubiquitin: roles of E1 and E2 enzymes;IKK complex recruitment mediated by RIP1;Inactivation of CSF3 (G-CSF) signaling;TICAM1, RIP1-mediated IKK complex recruitment;Negative regulators of DDX58/IFIH1 signaling</t>
  </si>
  <si>
    <t>Ubiquitin-conjugating enzyme E2 D2</t>
  </si>
  <si>
    <t>cellular oxidant detoxification;cellular response to amino acid starvation;cellular response to amino acid stimulus;cellular response to glucose starvation;cellular response to leucine;cellular response to leucine starvation;cellular response to oxidative stress;DNA damage response, signal transduction by p53 class mediator;fatty acid beta-oxidation;glucose homeostasis;glucose import;mitochondrial DNA metabolic process;negative regulation of cell growth;negative regulation of TORC1 signaling;negative regulation of translation in response to endoplasmic reticulum stress;positive regulation of lipophagy;positive regulation of macroautophagy;positive regulation of protein localization to nucleus;positive regulation of transcription from RNA polymerase II promoter in response to oxidative stress;protein kinase B signaling;reactive oxygen species metabolic process;regulation of cAMP-dependent protein kinase activity;regulation of gluconeogenesis;regulation of protein phosphorylation;regulation of response to reactive oxygen species;response to glucose;response to insulin;triglyceride homeostasis</t>
  </si>
  <si>
    <t>GDP-dissociation inhibitor activity;leucine binding;oxidoreductase activity, acting on peroxide as acceptor;sulfiredoxin activity</t>
  </si>
  <si>
    <t>cytoplasm;cytosol;mitochondrion;nucleotide-activated protein kinase complex;nucleus;TORC2 complex</t>
  </si>
  <si>
    <t>Longevity regulating pathway;mTOR signaling pathway;p53 signaling pathway</t>
  </si>
  <si>
    <t>PF04636</t>
  </si>
  <si>
    <t>P58004</t>
  </si>
  <si>
    <t>ENSG00000130766;ENSG00000285069</t>
  </si>
  <si>
    <t>SESN2</t>
  </si>
  <si>
    <t>p53 signaling pathway;mTOR signaling pathway;Longevity regulating pathway</t>
  </si>
  <si>
    <t>TP53 Regulates Metabolic Genes;KEAP1-NFE2L2 pathway;Amino acids regulate mTORC1</t>
  </si>
  <si>
    <t>Sestrin-2 {ECO:0000305}</t>
  </si>
  <si>
    <t>glucose homeostasis;negative regulation of insulin receptor signaling pathway</t>
  </si>
  <si>
    <t>actin cytoskeleton;extracellular space;nucleus</t>
  </si>
  <si>
    <t>Q9HCD5</t>
  </si>
  <si>
    <t>ENSG00000124160</t>
  </si>
  <si>
    <t>NCOA5</t>
  </si>
  <si>
    <t>Nuclear receptor coactivator 5</t>
  </si>
  <si>
    <t>anatomical structure morphogenesis;intracellular mRNA localization;microtubule anchoring at microtubule organizing center;minus-end-directed organelle transport along microtubule;negative regulation of phospholipase C activity;negative regulation of phospholipase C-activating G protein-coupled receptor signaling pathway;positive regulation of protein localization to centrosome;positive regulation of receptor-mediated endocytosis;protein localization to organelle;regulation of microtubule cytoskeleton organization;regulation of proteinase activated receptor activity;RNA processing;stress granule assembly;viral process</t>
  </si>
  <si>
    <t>cytoskeletal adaptor activity;dynactin binding;dynein complex binding;dynein intermediate chain binding;protein kinase binding;proteinase activated receptor binding;Rab GTPase binding;structural constituent of cytoskeleton</t>
  </si>
  <si>
    <t>centrosome;cytoplasmic vesicle;cytoskeleton;cytosol;Golgi apparatus;host cell viral assembly compartment;membrane;perinuclear region of cytoplasm;trans-Golgi network</t>
  </si>
  <si>
    <t>Q96G01</t>
  </si>
  <si>
    <t>ENSG00000151746</t>
  </si>
  <si>
    <t>BICD1</t>
  </si>
  <si>
    <t>Protein bicaudal D homolog 1</t>
  </si>
  <si>
    <t>cellular response to leucine;chromatin silencing;histone H2A ubiquitination;male meiosis I;male meiotic nuclear division;negative regulation of TOR signaling;negative regulation of transposition;protein polyubiquitination;protein ubiquitination;reciprocal meiotic recombination;spermatogenesis;ubiquitin-dependent protein catabolic process via the N-end rule pathway</t>
  </si>
  <si>
    <t>leucine binding;ubiquitin protein ligase activity;ubiquitin-protein transferase activity;zinc ion binding</t>
  </si>
  <si>
    <t>chromatin;cytoplasm;cytosol;nucleus;ubiquitin ligase complex</t>
  </si>
  <si>
    <t>Q8IWV8</t>
  </si>
  <si>
    <t>ENSG00000024048</t>
  </si>
  <si>
    <t>UBR2</t>
  </si>
  <si>
    <t>E3 ubiquitin-protein ligase UBR2</t>
  </si>
  <si>
    <t>DNA double-strand break processing;double-strand break repair;double-strand break repair via homologous recombination;nucleic acid phosphodiester bond hydrolysis</t>
  </si>
  <si>
    <t>3'-5' exonuclease activity;exodeoxyribonuclease I activity;nucleic acid binding;single-stranded DNA 3'-5' exodeoxyribonuclease activity</t>
  </si>
  <si>
    <t>PF01612</t>
  </si>
  <si>
    <t>Q9NVH0</t>
  </si>
  <si>
    <t>ENSG00000081177</t>
  </si>
  <si>
    <t>EXD2</t>
  </si>
  <si>
    <t>Exonuclease 3'-5' domain-containing protein 2 {ECO:0000312|HGNC:HGNC:20217}</t>
  </si>
  <si>
    <t>activation of cysteine-type endopeptidase activity involved in apoptotic process;activation of NF-kappaB-inducing kinase activity;cellular protein-containing complex assembly;cellular response to nitric oxide;death-inducing signaling complex assembly;I-kappaB kinase/NF-kappaB signaling;intrinsic apoptotic signaling pathway in response to endoplasmic reticulum stress;negative regulation of extrinsic apoptotic signaling pathway via death domain receptors;negative regulation of glial cell apoptotic process;negative regulation of neuron death;positive regulation of DNA-binding transcription factor activity;positive regulation of extrinsic apoptotic signaling pathway;positive regulation of I-kappaB phosphorylation;positive regulation of interleukin-2 production;positive regulation of JUN kinase activity;positive regulation of NF-kappaB transcription factor activity;positive regulation of protein homodimerization activity;positive regulation of T cell cytokine production;positive regulation of tumor necrosis factor-mediated signaling pathway;programmed necrotic cell death;protein autoubiquitination;protein catabolic process;protein deubiquitination;protein heterooligomerization;protein homotrimerization;protein K63-linked ubiquitination;protein-containing complex assembly;regulation of apoptotic process;regulation of extrinsic apoptotic signaling pathway via death domain receptors;regulation of immunoglobulin secretion;regulation of tumor necrosis factor-mediated signaling pathway;response to endoplasmic reticulum stress;signal transduction;tumor necrosis factor-mediated signaling pathway</t>
  </si>
  <si>
    <t>CD40 receptor binding;enzyme binding;identical protein binding;mitogen-activated protein kinase kinase kinase binding;protein kinase binding;protein phosphatase binding;protein-containing complex binding;sphingolipid binding;thioesterase binding;tumor necrosis factor receptor binding;ubiquitin protein ligase binding;ubiquitin-protein transferase activity;zinc ion binding</t>
  </si>
  <si>
    <t>AIP1-IRE1 complex;CD40 receptor complex;cell cortex;cytoplasmic side of plasma membrane;cytosol;IRE1-TRAF2-ASK1 complex;membrane raft;nucleoplasm;protein-containing complex;TRAF2-GSTP1 complex;ubiquitin ligase complex;vesicle membrane</t>
  </si>
  <si>
    <t>Adipocytokine signaling pathway;Apoptosis;Epstein-Barr virus infection;Hepatitis C;Herpes simplex virus 1 infection;Human cytomegalovirus infection;Human immunodeficiency virus 1 infection;IL-17 signaling pathway;Kaposi sarcoma-associated herpesvirus infection;MAPK signaling pathway;Necroptosis;NF-kappa B signaling pathway;NOD-like receptor signaling pathway;Non-alcoholic fatty liver disease (NAFLD);Osteoclast differentiation;Pathways in cancer;Protein processing in endoplasmic reticulum;RIG-I-like receptor signaling pathway;Small cell lung cancer;Sphingolipid signaling pathway;TNF signaling pathway;Viral carcinogenesis;Yersinia infection</t>
  </si>
  <si>
    <t>PF00097;PF02176;PF16673</t>
  </si>
  <si>
    <t>Q12933</t>
  </si>
  <si>
    <t>ENSG00000127191</t>
  </si>
  <si>
    <t>TRAF2</t>
  </si>
  <si>
    <t>MAPK signaling pathway;NF-kappa B signaling pathway;Sphingolipid signaling pathway;Protein processing in endoplasmic reticulum;Apoptosis;Necroptosis;Osteoclast differentiation;NOD-like receptor signaling pathway;RIG-I-like receptor signaling pathway;IL-17 signaling pathway;TNF signaling pathway;Adipocytokine signaling pathway;Non-alcoholic fatty liver disease;Alzheimer disease;Amyotrophic lateral sclerosis;Huntington disease;Spinocerebellar ataxia;Pathways of neurodegeneration;Pathogenic Escherichia coli infection;Shigellosis;Salmonella infection;Yersinia infection;Hepatitis C;Human cytomegalovirus infection;Kaposi sarcoma-associated herpesvirus infection;Herpes simplex virus 1 infection;Epstein-Barr virus infection;Human immunodeficiency virus 1 infection;Pathways in cancer;Viral carcinogenesis;Small cell lung cancer;Lipid and atherosclerosis</t>
  </si>
  <si>
    <t>Regulation of TNFR1 signaling;TNFR1-induced NFkappaB signaling pathway;TRAF6 mediated NF-kB activation;Ub-specific processing proteases;TRAF6 mediated IRF7 activation;Regulation by c-FLIP;CASP8 activity is inhibited;Dimerization of procaspase-8;TNF receptor superfamily (TNFSF) members mediating non-canonical NF-kB pathway;TNFR1-induced proapoptotic signaling;Defective RIPK1-mediated regulated necrosis</t>
  </si>
  <si>
    <t>TNF receptor-associated factor 2</t>
  </si>
  <si>
    <t>carbohydrate binding;protein kinase A binding</t>
  </si>
  <si>
    <t>protein-containing complex</t>
  </si>
  <si>
    <t>PF00030;PF00652</t>
  </si>
  <si>
    <t>Q68DQ2</t>
  </si>
  <si>
    <t>ENSG00000080200</t>
  </si>
  <si>
    <t>CRYBG3</t>
  </si>
  <si>
    <t>Very large A-kinase anchor protein</t>
  </si>
  <si>
    <t>animal organ morphogenesis;beta-catenin-TCF complex assembly;negative regulation of canonical Wnt signaling pathway;negative regulation of cold-induced thermogenesis;regulation of transcription, DNA-templated;signal transduction;Wnt signaling pathway</t>
  </si>
  <si>
    <t>repressing transcription factor binding;transcription corepressor activity</t>
  </si>
  <si>
    <t>beta-catenin-TCF complex;nucleoplasm;nucleus;transcription factor complex</t>
  </si>
  <si>
    <t>PF00400;PF03920</t>
  </si>
  <si>
    <t>Q04726</t>
  </si>
  <si>
    <t>ENSG00000140332</t>
  </si>
  <si>
    <t>TLE3</t>
  </si>
  <si>
    <t>Wnt signaling pathway;Notch signaling pathway</t>
  </si>
  <si>
    <t>Estrogen-dependent gene expression;Formation of the beta-catenin:TCF transactivating complex;Deactivation of the beta-catenin transactivating complex;Repression of WNT target genes</t>
  </si>
  <si>
    <t>Transducin-like enhancer protein 3</t>
  </si>
  <si>
    <t>actin cytoskeleton reorganization;ATP hydrolysis coupled cation transmembrane transport;calcium ion transmembrane transport;calcium ion transport;calcium-dependent cell-cell adhesion via plasma membrane cell adhesion molecules;cellular calcium ion homeostasis;cellular manganese ion homeostasis;epidermis development;Golgi calcium ion homeostasis;Golgi calcium ion transport;manganese ion transport;positive regulation of I-kappaB kinase/NF-kappaB signaling</t>
  </si>
  <si>
    <t>ATP binding;calcium ion binding;calcium-transporting ATPase activity;manganese ion binding;manganese-transporting ATPase activity;metal ion binding;proton-exporting ATPase activity, phosphorylative mechanism</t>
  </si>
  <si>
    <t>Golgi apparatus;Golgi membrane;integral component of membrane;membrane;trans-Golgi network</t>
  </si>
  <si>
    <t>P98194</t>
  </si>
  <si>
    <t>ENSG00000017260</t>
  </si>
  <si>
    <t>ATP2C1</t>
  </si>
  <si>
    <t>Calcium-transporting ATPase type 2C member 1</t>
  </si>
  <si>
    <t>mitochondrion;nucleoplasm;nucleus;ribosome</t>
  </si>
  <si>
    <t>PF09243</t>
  </si>
  <si>
    <t>Q9H7H0</t>
  </si>
  <si>
    <t>ENSG00000165792</t>
  </si>
  <si>
    <t>METTL17</t>
  </si>
  <si>
    <t>Methyltransferase-like protein 17, mitochondrial</t>
  </si>
  <si>
    <t>actin cytoskeleton reorganization;blood vessel development;negative regulation of extracellular matrix assembly;positive regulation of metallopeptidase activity;reproductive process;substrate adhesion-dependent cell spreading;toxin transport</t>
  </si>
  <si>
    <t>actin filament binding;collagen binding;metal ion binding;transmembrane signaling receptor activity</t>
  </si>
  <si>
    <t>cell surface;endosome membrane;external side of plasma membrane;filopodium membrane;integral component of membrane;lamellipodium membrane;plasma membrane</t>
  </si>
  <si>
    <t>PF00092;PF05586;PF05587</t>
  </si>
  <si>
    <t>Q9H6X2</t>
  </si>
  <si>
    <t>ENSG00000169604</t>
  </si>
  <si>
    <t>ANTXR1</t>
  </si>
  <si>
    <t>Anthrax toxin receptor 1</t>
  </si>
  <si>
    <t>defense response to virus;innate immune response;positive regulation of interferon-beta production;transcription by RNA polymerase III;transcription, DNA-templated</t>
  </si>
  <si>
    <t>chromatin binding;DNA binding;DNA-directed 5'-3' RNA polymerase activity;metal ion binding</t>
  </si>
  <si>
    <t>cytosol;membrane;nucleoplasm;RNA polymerase III complex</t>
  </si>
  <si>
    <t>O14802</t>
  </si>
  <si>
    <t>ENSG00000148606</t>
  </si>
  <si>
    <t>POLR3A</t>
  </si>
  <si>
    <t>DNA-directed RNA polymerase III subunit RPC1</t>
  </si>
  <si>
    <t>fatty acid elongation;long-chain fatty-acyl-CoA biosynthetic process;peptidyl-tyrosine dephosphorylation;sphingolipid biosynthetic process;very long-chain fatty acid biosynthetic process</t>
  </si>
  <si>
    <t>3-hydroxyacyl-CoA dehydratase activity;3-hydroxy-arachidoyl-CoA dehydratase activity;3-hydroxy-behenoyl-CoA dehydratase activity;3-hydroxy-lignoceroyl-CoA dehydratase activity;3R-hydroxyacyl-CoA dehydratase activity;enzyme binding;very-long-chain 3-hydroxyacyl-CoA dehydratase activity</t>
  </si>
  <si>
    <t>Q6Y1H2</t>
  </si>
  <si>
    <t>ENSG00000206527</t>
  </si>
  <si>
    <t>HACD2</t>
  </si>
  <si>
    <t>Very-long-chain (3R)-3-hydroxyacyl-CoA dehydratase 2 {ECO:0000305}</t>
  </si>
  <si>
    <t>neutrophil degranulation;proteolysis</t>
  </si>
  <si>
    <t>dipeptidyl-peptidase activity;serine-type peptidase activity</t>
  </si>
  <si>
    <t>azurophil granule lumen;cytosol;extracellular exosome;extracellular region;Golgi apparatus;intracellular membrane-bounded organelle;vesicle</t>
  </si>
  <si>
    <t>PF05577</t>
  </si>
  <si>
    <t>Q9UHL4</t>
  </si>
  <si>
    <t>ENSG00000176978</t>
  </si>
  <si>
    <t>DPP7</t>
  </si>
  <si>
    <t>Dipeptidyl peptidase 2</t>
  </si>
  <si>
    <t>leucyl-tRNA aminoacylation;mitochondrial translation;tRNA aminoacylation for protein translation</t>
  </si>
  <si>
    <t>aminoacyl-tRNA editing activity;ATP binding;leucine-tRNA ligase activity</t>
  </si>
  <si>
    <t>Q15031</t>
  </si>
  <si>
    <t>ENSG00000011376</t>
  </si>
  <si>
    <t>LARS2</t>
  </si>
  <si>
    <t>Probable leucine--tRNA ligase, mitochondrial</t>
  </si>
  <si>
    <t>activation of protein kinase B activity;adherens junction organization;angiotensin-activated signaling pathway involved in heart process;axon guidance;bone resorption;branching involved in mammary gland duct morphogenesis;cell cycle;cell differentiation;cell proliferation;cell-cell adhesion;cellular response to fatty acid;cellular response to fluid shear stress;cellular response to hypoxia;cellular response to insulin stimulus;cellular response to lipopolysaccharide;cellular response to peptide hormone stimulus;cellular response to platelet-derived growth factor stimulus;cellular response to progesterone stimulus;cellular response to reactive oxygen species;entry of bacterium into host cell;ephrin receptor signaling pathway;epidermal growth factor receptor signaling pathway;Fc-gamma receptor signaling pathway involved in phagocytosis;forebrain development;integrin-mediated signaling pathway;intracellular signal transduction;leukocyte migration;macroautophagy;negative regulation of anoikis;negative regulation of apoptotic process;negative regulation of cysteine-type endopeptidase activity involved in apoptotic process;negative regulation of extrinsic apoptotic signaling pathway;negative regulation of focal adhesion assembly;negative regulation of intrinsic apoptotic signaling pathway;negative regulation of mitochondrial depolarization;negative regulation of protein homooligomerization;negative regulation of telomerase activity;negative regulation of telomere maintenance via telomerase;negative regulation of transcription, DNA-templated;neurotrophin TRK receptor signaling pathway;oogenesis;osteoclast development;peptidyl-serine phosphorylation;peptidyl-tyrosine autophosphorylation;peptidyl-tyrosine phosphorylation;platelet activation;positive regulation of apoptotic process;positive regulation of canonical Wnt signaling pathway;positive regulation of cyclin-dependent protein serine/threonine kinase activity;positive regulation of cytokine secretion;positive regulation of DNA biosynthetic process;positive regulation of epithelial cell migration;positive regulation of ERK1 and ERK2 cascade;positive regulation of glucose metabolic process;positive regulation of insulin receptor signaling pathway;positive regulation of integrin activation;positive regulation of lamellipodium morphogenesis;positive regulation of MAP kinase activity;positive regulation of non-membrane spanning protein tyrosine kinase activity;positive regulation of ovarian follicle development;positive regulation of peptidyl-tyrosine phosphorylation;positive regulation of phosphatidylinositol 3-kinase activity;positive regulation of phosphatidylinositol 3-kinase signaling;positive regulation of platelet-derived growth factor receptor signaling pathway;positive regulation of podosome assembly;positive regulation of protein autophosphorylation;positive regulation of protein kinase B signaling;positive regulation of protein localization to nucleus;positive regulation of protein processing;positive regulation of protein serine/threonine kinase activity;positive regulation of small GTPase mediated signal transduction;positive regulation of smooth muscle cell migration;positive regulation of transcription, DNA-templated;primary ovarian follicle growth;progesterone receptor signaling pathway;protein autophosphorylation;protein destabilization;regulation of bone resorption;regulation of caveolin-mediated endocytosis;regulation of cell projection assembly;regulation of cell-cell adhesion;regulation of early endosome to late endosome transport;regulation of epithelial cell migration;regulation of intracellular estrogen receptor signaling pathway;regulation of postsynaptic neurotransmitter receptor activity;regulation of protein binding;regulation of vascular permeability;response to acidic pH;response to electrical stimulus;response to hydrogen peroxide;response to interleukin-1;response to mechanical stimulus;response to mineralocorticoid;response to nutrient levels;response to virus;signal complex assembly;signal transduction;stimulatory C-type lectin receptor signaling pathway;stress fiber assembly;substrate adhesion-dependent cell spreading;T cell costimulation;transcytosis;transforming growth factor beta receptor signaling pathway;transmembrane receptor protein tyrosine kinase signaling pathway;uterus development;vascular endothelial growth factor receptor signaling pathway;viral process</t>
  </si>
  <si>
    <t>ATP binding;cadherin binding;connexin binding;enzyme binding;ephrin receptor binding;estrogen receptor binding;growth factor receptor binding;heme binding;insulin receptor binding;integrin binding;ion channel binding;kinase activity;kinase binding;non-membrane spanning protein tyrosine kinase activity;phosphatidylinositol-4,5-bisphosphate 3-kinase activity;phosphoprotein binding;protein C-terminus binding;protein kinase activity;protein kinase C binding;protein tyrosine kinase activity;scaffold protein binding;SH2 domain binding;SH3/SH2 adaptor activity;signaling receptor binding;ubiquitin protein ligase binding</t>
  </si>
  <si>
    <t>actin filament;caveola;cytoplasm;cytosol;extracellular exosome;extrinsic component of cytoplasmic side of plasma membrane;glutamatergic synapse;late endosome;lysosome;mitochondrial inner membrane;mitochondrion;neuron projection;nucleus;perinuclear region of cytoplasm;plasma membrane;podosome;postsynaptic density;postsynaptic specialization, intracellular component;ruffle membrane</t>
  </si>
  <si>
    <t>Adherens junction;Axon guidance;Bacterial invasion of epithelial cells;Bladder cancer;Chemokine signaling pathway;C-type lectin receptor signaling pathway;EGFR tyrosine kinase inhibitor resistance;Endocrine resistance;Endocytosis;Epithelial cell signaling in Helicobacter pylori infection;ErbB signaling pathway;Estrogen signaling pathway;Fluid shear stress and atherosclerosis;Focal adhesion;GABAergic synapse;Gap junction;GnRH signaling pathway;Hepatitis B;Herpes simplex virus 1 infection;Human cytomegalovirus infection;Inflammatory mediator regulation of TRP channels;Kaposi sarcoma-associated herpesvirus infection;Mitophagy - animal;Oxytocin signaling pathway;Platelet activation;Prolactin signaling pathway;Proteoglycans in cancer;Rap1 signaling pathway;Regulation of actin cytoskeleton;Relaxin signaling pathway;Shigellosis;Thyroid hormone signaling pathway;Tight junction;Tuberculosis;VEGF signaling pathway;Viral carcinogenesis;Yersinia infection</t>
  </si>
  <si>
    <t>P12931</t>
  </si>
  <si>
    <t>ENSG00000197122</t>
  </si>
  <si>
    <t>SRC</t>
  </si>
  <si>
    <t>EGFR tyrosine kinase inhibitor resistance;Endocrine resistance;ErbB signaling pathway;Rap1 signaling pathway;Chemokine signaling pathway;Mitophagy;Endocytosis;Axon guidance;VEGF signaling pathway;Focal adhesion;Adherens junction;Tight junction;Gap junction;Platelet activation;Neutrophil extracellular trap formation;C-type lectin receptor signaling pathway;GABAergic synapse;Inflammatory mediator regulation of TRP channels;Regulation of actin cytoskeleton;GnRH signaling pathway;Estrogen signaling pathway;Prolactin signaling pathway;Thyroid hormone signaling pathway;Oxytocin signaling pathway;Relaxin signaling pathway;Bacterial invasion of epithelial cells;Epithelial cell signaling in Helicobacter pylori infection;Pathogenic Escherichia coli infection;Shigellosis;Yersinia infection;Tuberculosis;Hepatitis B;Human cytomegalovirus infection;Kaposi sarcoma-associated herpesvirus infection;Herpes simplex virus 1 infection;Viral carcinogenesis;Proteoglycans in cancer;Chemical carcinogenesis;Chemical carcinogenesis;Bladder cancer;Lipid and atherosclerosis;Fluid shear stress and atherosclerosis</t>
  </si>
  <si>
    <t>PIP3 activates AKT signaling;Constitutive Signaling by Aberrant PI3K in Cancer;PI5P, PP2A and IER3 Regulate PI3K/AKT Signaling;G alpha (s) signalling events;Regulation of RUNX3 expression and activity;GPER1 signaling;Signaling by BRAF and RAF1 fusions;MET activates PTK2 signaling;Signaling by moderate kinase activity BRAF mutants;Paradoxical activation of RAF signaling by kinase inactive BRAF;Signaling downstream of RAS mutants;Signaling by RAF1 mutants;MAP2K and MAPK activation;Signaling by high-kinase activity BRAF mutants;GRB2:SOS provides linkage to MAPK signaling for Integrins;p130Cas linkage to MAPK signaling for integrins;G alpha (i) signalling events;RUNX2 regulates osteoblast differentiation;Extra-nuclear estrogen signaling;RHOU GTPase cycle;DCC mediated attractive signaling;Downstream signal transduction;Signaling by ERBB2;Nuclear signaling by ERBB4;RAF activation;GAB1 signalosome;Long-term potentiation;InlA-mediated entry of Listeria monocytogenes into host cells;Regulation of commissural axon pathfinding by SLIT and ROBO;Netrin mediated repulsion signals;Activated NTRK2 signals through FYN;Downregulation of ERBB4 signaling;Regulation of RUNX1 Expression and Activity;Activated NTRK3 signals through PI3K</t>
  </si>
  <si>
    <t>Proto-oncogene tyrosine-protein kinase Src</t>
  </si>
  <si>
    <t>cilium assembly;intracellular protein transport;intraciliary transport;Rab protein signal transduction</t>
  </si>
  <si>
    <t>centriole;ciliary basal body;cytoplasm;pericentriolar material</t>
  </si>
  <si>
    <t>Q9UNT1</t>
  </si>
  <si>
    <t>ENSG00000079974</t>
  </si>
  <si>
    <t>RABL2B</t>
  </si>
  <si>
    <t>Rab-like protein 2B</t>
  </si>
  <si>
    <t>histone H2A acetylation;histone H4 acetylation</t>
  </si>
  <si>
    <t>ATP binding;chromatin binding;DNA binding;helicase activity;protein antigen binding</t>
  </si>
  <si>
    <t>NuA4 histone acetyltransferase complex;nuclear speck;nucleoplasm;Swr1 complex</t>
  </si>
  <si>
    <t>PF00176;PF00271;PF07529;PF15790</t>
  </si>
  <si>
    <t>Q96L91</t>
  </si>
  <si>
    <t>ENSG00000183495</t>
  </si>
  <si>
    <t>EP400</t>
  </si>
  <si>
    <t>HATs acetylate histones;Formation of Senescence-Associated Heterochromatin Foci (SAHF)</t>
  </si>
  <si>
    <t>E1A-binding protein p400</t>
  </si>
  <si>
    <t>7-methylguanosine mRNA capping;apoptotic process;fibroblast growth factor receptor signaling pathway;mRNA splicing, via spliceosome;nuclear-transcribed mRNA catabolic process, exonucleolytic;positive regulation of nuclear-transcribed mRNA poly(A) tail shortening;positive regulation of translational initiation;regulation of gene silencing by miRNA;RNA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</si>
  <si>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DNA-directed 5'-3' RNA polymerase activity;single-stranded DNA binding;single-stranded RNA binding;translation initiation factor binding</t>
  </si>
  <si>
    <t>nucleoplasm;nucleus;P-body;RNA polymerase II, core complex</t>
  </si>
  <si>
    <t>PF00575;PF03876</t>
  </si>
  <si>
    <t>P62487</t>
  </si>
  <si>
    <t>ENSG00000168002</t>
  </si>
  <si>
    <t>POLR2G</t>
  </si>
  <si>
    <t>TP53 Regulates Transcription of DNA Repair Genes;FGFR2 alternative splicing;mRNA Splicing - Major Pathway;Processing of Capped Intron-Containing Pre-mRNA;Activation of anterior HOX genes in hindbrain development during early embryogenesis;Viral Messenger RNA Synthesis;Transcriptional regulation by small RNAs;RNA polymerase II transcribes snRNA genes;Estrogen-dependent gene expression;Formation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Events;Formation of the Early Elongation Complex;Formation of the HIV-1 Early Elongation Complex;Abortive elongation of HIV-1 transcript in the absence of Tat;Dual incision in TC-NER;Gap-filling DNA repair synthesis and ligation in TC-NER;RNA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Initiation;Formation of TC-NER Pre-Incision Complex;Inhibition of DNA recombination at telomere;mRNA Splicing - Minor Pathway;MicroRNA (miRNA) biogenesis;PIWI-interacting RNA (piRNA) biogenesis;Signaling by FGFR2 IIIa TM</t>
  </si>
  <si>
    <t>DNA-directed RNA polymerase II subunit RPB7</t>
  </si>
  <si>
    <t>dendritic spine maintenance;inositol phosphate dephosphorylation;myelin assembly;negative regulation of endocytosis;negative regulation of excitatory postsynaptic potential;negative regulation of myelination;negative regulation of receptor catabolic process;negative regulation of receptor internalization;neuron development;phosphatidylinositol biosynthetic process;phosphatidylinositol dephosphorylation;positive regulation of early endosome to late endosome transport;protein dephosphorylation;protein tetramerization;regulation of phosphatidylinositol dephosphorylation</t>
  </si>
  <si>
    <t>phosphatidylinositol-3,5-bisphosphate 3-phosphatase activity;phosphatidylinositol-3-phosphatase activity;protein homodimerization activity;protein tyrosine phosphatase activity;protein tyrosine/serine/threonine phosphatase activity</t>
  </si>
  <si>
    <t>axon;cytoplasm;cytosol;dendrite;dendritic spine;early endosome membrane;extracellular exosome;intracellular membrane-bounded organelle;nucleus;postsynaptic density;synaptic membrane;synaptic vesicle;vacuolar membrane</t>
  </si>
  <si>
    <t>PF02893;PF06602</t>
  </si>
  <si>
    <t>Q13614</t>
  </si>
  <si>
    <t>ENSG00000087053</t>
  </si>
  <si>
    <t>MTMR2</t>
  </si>
  <si>
    <t>Synthesis of PIPs at the plasma membrane;Synthesis of PIPs at the ER membrane;Synthesis of PIPs at the early endosome membrane;Synthesis of PIPs at the late endosome membrane</t>
  </si>
  <si>
    <t>Myotubularin-related protein 2</t>
  </si>
  <si>
    <t>fatty acid elongation;long-chain fatty-acyl-CoA biosynthetic process;very long-chain fatty acid biosynthetic process</t>
  </si>
  <si>
    <t>oxidoreductase activity;very-long-chain enoyl-CoA reductase activity;very-long-chain-acyl-CoA dehydrogenase activity</t>
  </si>
  <si>
    <t>endoplasmic reticulum;endoplasmic reticulum membrane;integral component of endoplasmic reticulum membrane;nucleus</t>
  </si>
  <si>
    <t>PF02544</t>
  </si>
  <si>
    <t>Q9NZ01</t>
  </si>
  <si>
    <t>ENSG00000099797</t>
  </si>
  <si>
    <t>TECR</t>
  </si>
  <si>
    <t>Very-long-chain enoyl-CoA reductase {ECO:0000305}</t>
  </si>
  <si>
    <t>cleavage involved in rRNA processing;maturation of SSU-rRNA from tricistronic rRNA transcript (SSU-rRNA, 5.8S rRNA, LSU-rRNA);ribosomal small subunit biogenesis;rRNA processing</t>
  </si>
  <si>
    <t>PF06102</t>
  </si>
  <si>
    <t>Q96EU6</t>
  </si>
  <si>
    <t>ENSG00000124541</t>
  </si>
  <si>
    <t>RRP36</t>
  </si>
  <si>
    <t>Ribosomal RNA processing protein 36 homolog</t>
  </si>
  <si>
    <t>nucleobase-containing compound metabolic process;translation</t>
  </si>
  <si>
    <t>mRNA binding;structural constituent of ribosome</t>
  </si>
  <si>
    <t>PF00575;PF09371;PF16921</t>
  </si>
  <si>
    <t>Q8N5C6</t>
  </si>
  <si>
    <t>ENSG00000068784</t>
  </si>
  <si>
    <t>SRBD1</t>
  </si>
  <si>
    <t>S1 RNA-binding domain-containing protein 1</t>
  </si>
  <si>
    <t>mRNA processing;tRNA splicing, via endonucleolytic cleavage and ligation</t>
  </si>
  <si>
    <t>nucleic acid binding;tRNA-intron endonuclease activity</t>
  </si>
  <si>
    <t>PF09631</t>
  </si>
  <si>
    <t>Q8WW01</t>
  </si>
  <si>
    <t>ENSG00000198860</t>
  </si>
  <si>
    <t>TSEN15</t>
  </si>
  <si>
    <t>tRNA-splicing endonuclease subunit Sen15</t>
  </si>
  <si>
    <t>apoptotic process;cell cycle;cell division;cellular response to DNA damage stimulus;chromatin organization;double-strand break repair;double-strand break repair via nonhomologous end joining;negative regulation of apoptotic process;positive regulation of DNA repair;protein deubiquitination;protein K63-linked deubiquitination;response to ionizing radiation;signal transduction;signal transduction involved in G2 DNA damage checkpoint</t>
  </si>
  <si>
    <t>peroxisome targeting sequence binding;polyubiquitin modification-dependent protein binding;tumor necrosis factor receptor binding</t>
  </si>
  <si>
    <t>BRCA1-A complex;BRISC complex;cytoplasm;cytosol;nuclear ubiquitin ligase complex;nucleoplasm;nucleus</t>
  </si>
  <si>
    <t>PF06113</t>
  </si>
  <si>
    <t>Q9NXR7</t>
  </si>
  <si>
    <t>ENSG00000158019</t>
  </si>
  <si>
    <t>BABAM2</t>
  </si>
  <si>
    <t>Metalloprotease DUBs;Recruitment and ATM-mediated phosphorylation of repair and signaling proteins at DNA double strand breaks;Processing of DNA double-strand break ends;G2/M DNA damage checkpoint;Nonhomologous End-Joining (NHEJ)</t>
  </si>
  <si>
    <t>BRISC and BRCA1-A complex member 2 {ECO:0000312|HGNC:HGNC:1106}</t>
  </si>
  <si>
    <t>metal ion binding;protein heterodimerization activity;protein homodimerization activity;queuine tRNA-ribosyltransferase activity</t>
  </si>
  <si>
    <t>cytoplasm;mitochondrial outer membrane;mitochondrion;protein-containing complex</t>
  </si>
  <si>
    <t>PF01702</t>
  </si>
  <si>
    <t>Q9H974</t>
  </si>
  <si>
    <t>ENSG00000151576</t>
  </si>
  <si>
    <t>QTRT2</t>
  </si>
  <si>
    <t>Queuine tRNA-ribosyltransferase accessory subunit 2 {ECO:0000255|HAMAP-Rule:MF_03043}</t>
  </si>
  <si>
    <t>apoptotic process;negative regulation of apoptotic process;positive regulation of cell migration;positive regulation of filopodium assembly;response to selenium ion</t>
  </si>
  <si>
    <t>cytosol;intrinsic component of the cytoplasmic side of the plasma membrane</t>
  </si>
  <si>
    <t>PF10262</t>
  </si>
  <si>
    <t>Q9BRT3</t>
  </si>
  <si>
    <t>ENSG00000141741</t>
  </si>
  <si>
    <t>MIEN1</t>
  </si>
  <si>
    <t>Migration and invasion enhancer 1</t>
  </si>
  <si>
    <t>negative regulation of transcription by RNA polymerase II;negative regulation of transcription, DNA-templated;Notch signaling pathway;positive regulation of neurogenesis;viral process</t>
  </si>
  <si>
    <t>DNA binding;RNA binding;RNA polymerase II transcription factor binding;transcription corepressor activity</t>
  </si>
  <si>
    <t>extracellular exosome;nucleoplasm;nucleus;transcriptional repressor complex</t>
  </si>
  <si>
    <t>Q96T58</t>
  </si>
  <si>
    <t>ENSG00000065526</t>
  </si>
  <si>
    <t>SPEN</t>
  </si>
  <si>
    <t>RHOBTB1 GTPase cycle</t>
  </si>
  <si>
    <t>Msx2-interacting protein</t>
  </si>
  <si>
    <t>L-phenylalanine catabolic process;positive regulation of transcription, DNA-templated;protein heterooligomerization;protein homotetramerization;regulation of protein homodimerization activity;tetrahydrobiopterin biosynthetic process</t>
  </si>
  <si>
    <t>4-alpha-hydroxytetrahydrobiopterin dehydratase activity;identical protein binding;phenylalanine 4-monooxygenase activity;transcription coactivator activity</t>
  </si>
  <si>
    <t>PF01329</t>
  </si>
  <si>
    <t>P61457</t>
  </si>
  <si>
    <t>ENSG00000166228</t>
  </si>
  <si>
    <t>PCBD1</t>
  </si>
  <si>
    <t>Pterin-4-alpha-carbinolamine dehydratase</t>
  </si>
  <si>
    <t>hematopoietic progenitor cell differentiation;NADPH oxidation;neuromuscular process;neutrophil degranulation;oxidation-reduction process;regulation of potassium ion transmembrane transport;regulation of protein localization to cell surface</t>
  </si>
  <si>
    <t>aldo-keto reductase (NADP) activity;potassium channel regulator activity;voltage-gated potassium channel activity</t>
  </si>
  <si>
    <t>axon terminus;cell junction;cytoskeleton;cytosol;extrinsic component of cytoplasmic side of plasma membrane;juxtaparanode region of axon;membrane;pinceau fiber;plasma membrane;postsynaptic density;specific granule membrane;tertiary granule membrane;voltage-gated potassium channel complex</t>
  </si>
  <si>
    <t>Q13303</t>
  </si>
  <si>
    <t>ENSG00000069424</t>
  </si>
  <si>
    <t>KCNAB2</t>
  </si>
  <si>
    <t>Neutrophil degranulation;Voltage gated Potassium channels</t>
  </si>
  <si>
    <t>Voltage-gated potassium channel subunit beta-2</t>
  </si>
  <si>
    <t>P82664</t>
  </si>
  <si>
    <t>ENSG00000048544</t>
  </si>
  <si>
    <t>MRPS10</t>
  </si>
  <si>
    <t>28S ribosomal protein S10, mitochondrial</t>
  </si>
  <si>
    <t>actin cytoskeleton organization;intracellular protein transport;lamellipodium assembly;ruffle organization;small GTPase mediated signal transduction</t>
  </si>
  <si>
    <t>cadherin binding;GTP binding;GTP-dependent protein binding;identical protein binding;phosphatidylinositol-4-phosphate binding;phospholipid binding;protein domain specific binding;Rac GTPase binding</t>
  </si>
  <si>
    <t>cell cortex;cytoplasm;cytosol;plasma membrane;ruffle;trans-Golgi network membrane</t>
  </si>
  <si>
    <t>P53365</t>
  </si>
  <si>
    <t>ENSG00000132254</t>
  </si>
  <si>
    <t>ARFIP2</t>
  </si>
  <si>
    <t>Arfaptin-2</t>
  </si>
  <si>
    <t>adenosine 5'-(hexahydrogen pentaphosphate) catabolic process;cell-cell signaling;diadenosine hexaphosphate catabolic process;diadenosine pentaphosphate catabolic process;diadenosine polyphosphate catabolic process;diphosphoinositol polyphosphate catabolic process;diphosphoinositol polyphosphate metabolic process;inositol phosphate metabolic process</t>
  </si>
  <si>
    <t>bis(5'-adenosyl)-hexaphosphatase activity;bis(5'-adenosyl)-pentaphosphatase activity;diphosphoinositol-polyphosphate diphosphatase activity;endopolyphosphatase activity;inositol bisdiphosphate tetrakisphosphate diphosphatase activity;inositol diphosphate pentakisphosphate diphosphatase activity;inositol diphosphate tetrakisphosphate diphosphatase activity;inositol-1,5-bisdiphosphate-2,3,4,6-tetrakisphosphate 1-diphosphatase activity;inositol-1,5-bisdiphosphate-2,3,4,6-tetrakisphosphate 5-diphosphatase activity;inositol-1-diphosphate-2,3,4,5,6-pentakisphosphate diphosphatase activity;inositol-3,5-bisdiphosphate-2,3,4,6-tetrakisphosphate 5-diphosphatase activity;inositol-3-diphosphate-1,2,4,5,6-pentakisphosphate diphosphatase activity;inositol-5-diphosphate-1,2,3,4,6-pentakisphosphate diphosphatase activity;m7G(5')pppN diphosphatase activity;magnesium ion binding</t>
  </si>
  <si>
    <t>O95989</t>
  </si>
  <si>
    <t>ENSG00000272325</t>
  </si>
  <si>
    <t>NUDT3</t>
  </si>
  <si>
    <t>Synthesis of pyrophosphates in the cytosol</t>
  </si>
  <si>
    <t>Diphosphoinositol polyphosphate phosphohydrolase 1 {ECO:0000305}</t>
  </si>
  <si>
    <t>animal organ morphogenesis;cytochrome c-heme linkage;oxidation-reduction process</t>
  </si>
  <si>
    <t>holocytochrome-c synthase activity;metal ion binding</t>
  </si>
  <si>
    <t>Porphyrin and chlorophyll metabolism</t>
  </si>
  <si>
    <t>PF01265</t>
  </si>
  <si>
    <t>P53701</t>
  </si>
  <si>
    <t>ENSG00000004961</t>
  </si>
  <si>
    <t>HCCS</t>
  </si>
  <si>
    <t>Cytochrome c-type heme lyase</t>
  </si>
  <si>
    <t>mitochondrial electron transport, NADH to ubiquinone;mitochondrial respiratory chain complex I assembly;response to oxidative stress</t>
  </si>
  <si>
    <t>PF05347</t>
  </si>
  <si>
    <t>P56556</t>
  </si>
  <si>
    <t>ENSG00000184983;ENSG00000272765;ENSG00000273397;ENSG00000277365;ENSG00000281013</t>
  </si>
  <si>
    <t>NDUFA6</t>
  </si>
  <si>
    <t>NADH dehydrogenase [ubiquinone] 1 alpha subcomplex subunit 6 {ECO:0000305}</t>
  </si>
  <si>
    <t>autophagy;cell proliferation;maintenance of unfolded protein involved in ERAD pathway;melanocyte differentiation;positive regulation of ERAD pathway;protein deubiquitination;protein K29-linked deubiquitination;protein K63-linked deubiquitination;protein K6-linked deubiquitination;protein stabilization;regulation of autophagy;regulation of transcription, DNA-templated;ubiquitin-dependent protein catabolic process</t>
  </si>
  <si>
    <t>BAT3 complex binding;chaperone binding;cysteine-type endopeptidase activity;proteasome binding;thiol-dependent ubiquitin-specific protease activity;thiol-dependent ubiquitinyl hydrolase activity;ubiquitin binding;ubiquitin protein ligase binding;ubiquitin-like protein ligase binding;ubiquitin-specific protease activity involved in positive regulation of ERAD pathway;zinc ion binding</t>
  </si>
  <si>
    <t>Q92995</t>
  </si>
  <si>
    <t>ENSG00000058056</t>
  </si>
  <si>
    <t>USP13</t>
  </si>
  <si>
    <t>Ub-specific processing proteases;Regulation of PTEN stability and activity</t>
  </si>
  <si>
    <t>Ubiquitin carboxyl-terminal hydrolase 13</t>
  </si>
  <si>
    <t>generation of precursor metabolites and energy;glycogen metabolic process</t>
  </si>
  <si>
    <t>calmodulin binding;phosphorylase kinase activity</t>
  </si>
  <si>
    <t>cytosol;phosphorylase kinase complex;plasma membrane</t>
  </si>
  <si>
    <t>Calcium signaling pathway;Glucagon signaling pathway;Insulin signaling pathway</t>
  </si>
  <si>
    <t>PF00723</t>
  </si>
  <si>
    <t>Q93100</t>
  </si>
  <si>
    <t>ENSG00000102893</t>
  </si>
  <si>
    <t>PHKB</t>
  </si>
  <si>
    <t>Calcium signaling pathway;Insulin signaling pathway;Glucagon signaling pathway</t>
  </si>
  <si>
    <t>Glycogen breakdown (glycogenolysis)</t>
  </si>
  <si>
    <t>Phosphorylase b kinase regulatory subunit beta</t>
  </si>
  <si>
    <t>PF04718</t>
  </si>
  <si>
    <t>O75964</t>
  </si>
  <si>
    <t>ENSG00000167283</t>
  </si>
  <si>
    <t>ATP5MG</t>
  </si>
  <si>
    <t>ATP synthase subunit g, mitochondrial {ECO:0000305}</t>
  </si>
  <si>
    <t>apoptotic process;autophagy;axonogenesis;brain development;dendrite development;DNA metabolic process;microtubule bundle formation;microtubule cytoskeleton organization;mitochondrion transport along microtubule;nervous system development;neuron projection morphogenesis;regulation of chromatin disassembly;regulation of microtubule depolymerization</t>
  </si>
  <si>
    <t>actin binding;actin filament binding;beta-tubulin binding;DNA binding;identical protein binding;microtubule binding;tubulin binding</t>
  </si>
  <si>
    <t>cell junction;cell projection;cytosol;dendrite;microtubule;microtubule associated complex;neuronal cell body;nucleolus;nucleus;perinuclear region of cytoplasm;spindle;synapse</t>
  </si>
  <si>
    <t>Q66K74</t>
  </si>
  <si>
    <t>ENSG00000130479</t>
  </si>
  <si>
    <t>MAP1S</t>
  </si>
  <si>
    <t>Microtubule-associated protein 1S</t>
  </si>
  <si>
    <t>cell redox homeostasis;cellular response to nutrient levels;glycerol ether metabolic process;response to axon injury;response to drug;response to glucose;response to hormone;response to hypoxia;response to organic cyclic compound;response to oxidative stress;sulfur amino acid catabolic process</t>
  </si>
  <si>
    <t>peptide-methionine (R)-S-oxide reductase activity;peptide-methionine (S)-S-oxide reductase activity;protein disulfide oxidoreductase activity;protein-containing complex binding</t>
  </si>
  <si>
    <t>dendrite;mitochondrial matrix;mitochondrion;neuronal cell body;nucleolus</t>
  </si>
  <si>
    <t>Q99757</t>
  </si>
  <si>
    <t>ENSG00000100348</t>
  </si>
  <si>
    <t>TXN2</t>
  </si>
  <si>
    <t>Detoxification of Reactive Oxygen Species;Degradation of cysteine and homocysteine</t>
  </si>
  <si>
    <t>Thioredoxin, mitochondrial</t>
  </si>
  <si>
    <t>nucleic acid binding;ubiquitin protein ligase activity;zinc ion binding</t>
  </si>
  <si>
    <t>cytosol;extracellular region;ficolin-1-rich granule lumen</t>
  </si>
  <si>
    <t>PF00569;PF05605</t>
  </si>
  <si>
    <t>Q9P0J7</t>
  </si>
  <si>
    <t>ENSG00000176407</t>
  </si>
  <si>
    <t>KCMF1</t>
  </si>
  <si>
    <t>E3 ubiquitin-protein ligase KCMF1</t>
  </si>
  <si>
    <t>DNA replication;RNA processing</t>
  </si>
  <si>
    <t>double-stranded DNA binding;mRNA 3'-UTR binding;poly(A) binding;poly(U) RNA binding;RNA binding;single-stranded DNA binding</t>
  </si>
  <si>
    <t>P29558</t>
  </si>
  <si>
    <t>ENSG00000153250</t>
  </si>
  <si>
    <t>RBMS1</t>
  </si>
  <si>
    <t>RNA-binding motif, single-stranded-interacting protein 1</t>
  </si>
  <si>
    <t>endocytosis;protein transport</t>
  </si>
  <si>
    <t>growth factor activity;GTPase activator activity</t>
  </si>
  <si>
    <t>cytosol;early endosome;intracellular membrane-bounded organelle</t>
  </si>
  <si>
    <t>PF03528;PF09311</t>
  </si>
  <si>
    <t>Q9H5N1</t>
  </si>
  <si>
    <t>ENSG00000177548</t>
  </si>
  <si>
    <t>RABEP2</t>
  </si>
  <si>
    <t>Rab GTPase-binding effector protein 2</t>
  </si>
  <si>
    <t>aging;endoplasmic reticulum mannose trimming;endoplasmic reticulum unfolded protein response;learning or memory;positive regulation of protein binding;protein autoubiquitination;protein complex oligomerization;protein folding;protein K48-linked ubiquitination;protein polyubiquitination;signal transduction;ubiquitin-dependent ERAD pathway;ubiquitin-dependent protein catabolic process</t>
  </si>
  <si>
    <t>BAT3 complex binding;chaperone binding;identical protein binding;metal ion binding;protein binding, bridging;signaling receptor activity;ubiquitin protein ligase activity;ubiquitin-protein transferase activity;ubiquitin-specific protease binding;ubiquitin-ubiquitin ligase activity</t>
  </si>
  <si>
    <t>dendrite;Derlin-1 retrotranslocation complex;endoplasmic reticulum;endoplasmic reticulum membrane;endoplasmic reticulum quality control compartment;Golgi apparatus;growth cone;integral component of endoplasmic reticulum membrane;integral component of membrane;membrane;neuronal cell body;nucleus;perinuclear region of cytoplasm;protein-containing complex</t>
  </si>
  <si>
    <t>PF02845;PF13639</t>
  </si>
  <si>
    <t>Q9UKV5</t>
  </si>
  <si>
    <t>ENSG00000159461</t>
  </si>
  <si>
    <t>AMFR</t>
  </si>
  <si>
    <t>N-glycan trimming in the ER and Calnexin/Calreticulin cycle;ER Quality Control Compartment (ERQC)</t>
  </si>
  <si>
    <t>E3 ubiquitin-protein ligase AMFR</t>
  </si>
  <si>
    <t>calcium import into the mitochondrion;calcium-mediated signaling;glucose homeostasis;mitochondrial calcium ion homeostasis;mitochondrial calcium ion transmembrane transport;positive regulation of insulin secretion;positive regulation of mitochondrial calcium ion concentration;protein complex oligomerization</t>
  </si>
  <si>
    <t>calcium channel activity;identical protein binding;uniporter activity</t>
  </si>
  <si>
    <t>calcium channel complex;integral component of mitochondrial inner membrane;mitochondrial inner membrane;mitochondrion;uniplex complex</t>
  </si>
  <si>
    <t>Calcium signaling pathway;Cellular senescence;NOD-like receptor signaling pathway</t>
  </si>
  <si>
    <t>PF04678</t>
  </si>
  <si>
    <t>Q8NE86</t>
  </si>
  <si>
    <t>ENSG00000156026</t>
  </si>
  <si>
    <t>MCU</t>
  </si>
  <si>
    <t>Calcium signaling pathway;Cellular senescence;NOD-like receptor signaling pathway;Alzheimer disease;Parkinson disease;Amyotrophic lateral sclerosis;Spinocerebellar ataxia;Prion disease;Pathways of neurodegeneration</t>
  </si>
  <si>
    <t>Calcium uniporter protein, mitochondrial {ECO:0000303|PubMed:21685886}</t>
  </si>
  <si>
    <t>DNA-templated transcription, termination;import into nucleus;nervous system development;spliceosomal complex assembly;spliceosomal snRNP assembly</t>
  </si>
  <si>
    <t>Cajal body;cytoplasm;cytoplasmic ribonucleoprotein granule;cytosol;Gemini of coiled bodies;neuron projection;nucleoplasm;nucleus;perikaryon;SMN complex;SMN-Sm protein complex;Z disc</t>
  </si>
  <si>
    <t>Q16637</t>
  </si>
  <si>
    <t>ENSG00000172062;ENSG00000205571;ENSG00000273772;ENSG00000275349;ENSG00000277773</t>
  </si>
  <si>
    <t>SMN1;SMN2</t>
  </si>
  <si>
    <t>Survival motor neuron protein</t>
  </si>
  <si>
    <t>Q8N9N7</t>
  </si>
  <si>
    <t>ENSG00000180979</t>
  </si>
  <si>
    <t>LRRC57</t>
  </si>
  <si>
    <t>Leucine-rich repeat-containing protein 57</t>
  </si>
  <si>
    <t>actin polymerization-dependent cell motility;Arp2/3 complex-mediated actin nucleation;cellular response to nerve growth factor stimulus;ephrin receptor signaling pathway;Fc-gamma receptor signaling pathway involved in phagocytosis;membrane organization</t>
  </si>
  <si>
    <t>actin cytoskeleton;Arp2/3 protein complex;cytosol;extracellular exosome;filamentous actin;focal adhesion;growth cone leading edge;lamellipodium;membrane;nucleus;site of double-strand break</t>
  </si>
  <si>
    <t>PF04062</t>
  </si>
  <si>
    <t>O15145</t>
  </si>
  <si>
    <t>ENSG00000111229</t>
  </si>
  <si>
    <t>ARPC3</t>
  </si>
  <si>
    <t>Regulation of actin dynamics for phagocytic cup formation;FCGR3A-mediated phagocytosis;Clathrin-mediated endocytosis;RHO GTPases Activate WASPs and WAVEs;EPHB-mediated forward signaling</t>
  </si>
  <si>
    <t>Actin-related protein 2/3 complex subunit 3</t>
  </si>
  <si>
    <t>endocytosis;positive regulation of dendrite extension;regulation of Rho protein signal transduction;viral process</t>
  </si>
  <si>
    <t>calcium ion binding;Rho guanyl-nucleotide exchange factor activity;SH3/SH2 adaptor activity</t>
  </si>
  <si>
    <t>centrosome;cytoplasm;extracellular exosome</t>
  </si>
  <si>
    <t>PF00018;PF00168;PF00621;PF07653;PF12763;PF14604;PF16652</t>
  </si>
  <si>
    <t>Q9NZM3</t>
  </si>
  <si>
    <t>ENSG00000198399</t>
  </si>
  <si>
    <t>ITSN2</t>
  </si>
  <si>
    <t>RHOU GTPase cycle;Cargo recognition for clathrin-mediated endocytosis</t>
  </si>
  <si>
    <t>Intersectin-2</t>
  </si>
  <si>
    <t>apoptotic process;apoptotic signaling pathway;cellular response to interferon-gamma;chromatin organization;intracellular signal transduction;negative regulation of translation;neuron differentiation;positive regulation of apoptotic process;positive regulation of canonical Wnt signaling pathway;positive regulation of cell migration;positive regulation of extrinsic apoptotic signaling pathway in absence of ligand;protein autophosphorylation;protein phosphorylation;regulation of actin cytoskeleton reorganization;regulation of apoptotic process;regulation of autophagy;regulation of cell motility;regulation of cell shape;regulation of focal adhesion assembly;regulation of mitotic cell cycle;regulation of mitotic nuclear division;regulation of myosin II filament organization;regulation of smooth muscle contraction;regulation of transcription, DNA-templated</t>
  </si>
  <si>
    <t>ATP binding;cAMP response element binding protein binding;identical protein binding;leucine zipper domain binding;protein C-terminus binding;protein homodimerization activity;protein serine/threonine kinase activity;Rho GTPase binding</t>
  </si>
  <si>
    <t>actin filament;cytoplasm;membrane raft;nucleus;PML body</t>
  </si>
  <si>
    <t>Autophagy - animal;Bladder cancer;Pathways in cancer</t>
  </si>
  <si>
    <t>O43293</t>
  </si>
  <si>
    <t>ENSG00000167657</t>
  </si>
  <si>
    <t>DAPK3</t>
  </si>
  <si>
    <t>Autophagy;Pathways in cancer;Bladder cancer</t>
  </si>
  <si>
    <t>Death-associated protein kinase 3</t>
  </si>
  <si>
    <t>cell division;cell proliferation;cerebral cortex development;microtubule cytoskeleton organization;mitotic spindle organization</t>
  </si>
  <si>
    <t>cytoplasm;membrane;microtubule organizing center;midbody;nucleus</t>
  </si>
  <si>
    <t>O75410</t>
  </si>
  <si>
    <t>ENSG00000147526</t>
  </si>
  <si>
    <t>TACC1</t>
  </si>
  <si>
    <t>Transforming acidic coiled-coil-containing protein 1</t>
  </si>
  <si>
    <t>cytosol;endosome;plasma membrane</t>
  </si>
  <si>
    <t>Q8NDI1</t>
  </si>
  <si>
    <t>ENSG00000115504</t>
  </si>
  <si>
    <t>EHBP1</t>
  </si>
  <si>
    <t>EH domain-binding protein 1</t>
  </si>
  <si>
    <t>mRNA splicing, via spliceosome;RNA splicing, via transesterification reactions</t>
  </si>
  <si>
    <t>metal ion binding;RNA binding;RNA lariat debranching enzyme activity</t>
  </si>
  <si>
    <t>PF00149;PF05011</t>
  </si>
  <si>
    <t>Q9UK59</t>
  </si>
  <si>
    <t>ENSG00000138231</t>
  </si>
  <si>
    <t>DBR1</t>
  </si>
  <si>
    <t>Lariat debranching enzyme</t>
  </si>
  <si>
    <t>negative regulation of cytokine-mediated signaling pathway;response to lipopolysaccharide;Toll signaling pathway</t>
  </si>
  <si>
    <t>A6NDB9</t>
  </si>
  <si>
    <t>ENSG00000187867;ENSG00000288318</t>
  </si>
  <si>
    <t>PALM3</t>
  </si>
  <si>
    <t>Paralemmin-3</t>
  </si>
  <si>
    <t>autophagosome maturation;autophagy</t>
  </si>
  <si>
    <t>Q9HCE0</t>
  </si>
  <si>
    <t>ENSG00000152223</t>
  </si>
  <si>
    <t>EPG5</t>
  </si>
  <si>
    <t>Ectopic P granules protein 5 homolog</t>
  </si>
  <si>
    <t>signal peptide processing</t>
  </si>
  <si>
    <t>peptidase activity;serine-type peptidase activity</t>
  </si>
  <si>
    <t>PF00717</t>
  </si>
  <si>
    <t>P67812</t>
  </si>
  <si>
    <t>ENSG00000140612</t>
  </si>
  <si>
    <t>SEC11A</t>
  </si>
  <si>
    <t>SRP-dependent cotranslational protein targeting to membrane;Synthesis, secretion, and inactivation of Glucagon-like Peptide-1 (GLP-1);Synthesis, secretion, and inactivation of Glucose-dependent Insulinotropic Polypeptide (GIP);Synthesis, secretion, and deacylation of Ghrelin</t>
  </si>
  <si>
    <t>Signal peptidase complex catalytic subunit SEC11A</t>
  </si>
  <si>
    <t>endosomal transport;endosome to lysosome transport;establishment of natural killer cell polarity;intracellular protein transport;retrograde transport, endosome to plasma membrane;signal transduction</t>
  </si>
  <si>
    <t>phosphatidylinositol binding;phosphatidylinositol-3-phosphate binding</t>
  </si>
  <si>
    <t>cytosol;early endosome;early endosome membrane;endosome;immunological synapse;nucleoplasm</t>
  </si>
  <si>
    <t>PF00787;PF00788</t>
  </si>
  <si>
    <t>Q96L92</t>
  </si>
  <si>
    <t>ENSG00000143376</t>
  </si>
  <si>
    <t>SNX27</t>
  </si>
  <si>
    <t>Sorting nexin-27</t>
  </si>
  <si>
    <t>multicellular organism development;negative regulation of transcription elongation from RNA polymerase II promoter;transcription by RNA polymerase II;transcription elongation from RNA polymerase II promoter</t>
  </si>
  <si>
    <t>cytosol;NELF complex;nuclear body;nucleoplasm</t>
  </si>
  <si>
    <t>Q9H3P2</t>
  </si>
  <si>
    <t>ENSG00000185049</t>
  </si>
  <si>
    <t>NELFA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</si>
  <si>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Genes;Formation of the Early Elongation Complex;Formation of the HIV-1 Early Elongation Complex;Abortive elongation of HIV-1 transcript in the absence of Tat</t>
  </si>
  <si>
    <t>Negative elongation factor A</t>
  </si>
  <si>
    <t>Q8WUA4</t>
  </si>
  <si>
    <t>ENSG00000115207</t>
  </si>
  <si>
    <t>GTF3C2</t>
  </si>
  <si>
    <t>General transcription factor 3C polypeptide 2</t>
  </si>
  <si>
    <t>alcohol metabolic process;cellular ketone metabolic process;oxidation-reduction process;protein targeting to peroxisome;protein tetramerization;steroid metabolic process</t>
  </si>
  <si>
    <t>3-keto sterol reductase activity;alcohol dehydrogenase [NAD(P)+] activity;carbonyl reductase (NADPH) activity;NADP-retinol dehydrogenase activity;oxidoreductase activity, acting on NAD(P)H, quinone or similar compound as acceptor;signaling receptor binding</t>
  </si>
  <si>
    <t>cytosol;endoplasmic reticulum membrane;mitochondrion;nucleus;peroxisomal matrix;peroxisomal membrane;peroxisome</t>
  </si>
  <si>
    <t>Metabolic pathways;Peroxisome;Retinol metabolism</t>
  </si>
  <si>
    <t>Q9BTZ2</t>
  </si>
  <si>
    <t>ENSG00000157326;ENSG00000284807</t>
  </si>
  <si>
    <t>DHRS4</t>
  </si>
  <si>
    <t>Retinol metabolism;Metabolic pathways;Peroxisome</t>
  </si>
  <si>
    <t>Peroxisomal protein import;RA biosynthesis pathway</t>
  </si>
  <si>
    <t>Dehydrogenase/reductase SDR family member 4</t>
  </si>
  <si>
    <t>muscle cell differentiation;negative regulation of T cell proliferation;neural tube closure;positive regulation of cytokine secretion;positive regulation of interleukin-2 biosynthetic process;positive regulation of phosphorylation;regulation of gene expression, epigenetic;regulation of proteasomal ubiquitin-dependent protein catabolic process;vasculogenesis</t>
  </si>
  <si>
    <t>hepatocyte growth factor receptor binding;ubiquitin protein ligase binding;ubiquitin-protein transferase inhibitor activity</t>
  </si>
  <si>
    <t>Cul2-RING ubiquitin ligase complex;Cul3-RING ubiquitin ligase complex;Cul4A-RING E3 ubiquitin ligase complex;cullin-RING ubiquitin ligase complex;cytoplasm;intracellular</t>
  </si>
  <si>
    <t>PF08568</t>
  </si>
  <si>
    <t>Q92990</t>
  </si>
  <si>
    <t>ENSG00000174842</t>
  </si>
  <si>
    <t>GLMN</t>
  </si>
  <si>
    <t>Glomulin</t>
  </si>
  <si>
    <t>membrane raft assembly;positive regulation of binding;positive regulation of focal adhesion assembly;positive regulation of GTPase activity;positive regulation of stress fiber assembly;positive regulation of substrate adhesion-dependent cell spreading;protein heterotetramerization;protein localization to plasma membrane;vesicle budding from membrane</t>
  </si>
  <si>
    <t>calcium ion binding;ion channel binding;protein homodimerization activity</t>
  </si>
  <si>
    <t>collagen-containing extracellular matrix;extracellular exosome;extracellular region;extrinsic component of plasma membrane</t>
  </si>
  <si>
    <t>P60903</t>
  </si>
  <si>
    <t>ENSG00000197747</t>
  </si>
  <si>
    <t>S100A10</t>
  </si>
  <si>
    <t>Protein S100-A10</t>
  </si>
  <si>
    <t>cellular respiration;heme a biosynthetic process;heme biosynthetic process;mitochondrial electron transport, cytochrome c to oxygen;oxidation-reduction process;proton transmembrane transport;respiratory chain complex IV assembly;respiratory gaseous exchange</t>
  </si>
  <si>
    <t>cytochrome-c oxidase activity;oxidoreductase activity, acting on NAD(P)H, heme protein as acceptor;oxidoreductase activity, acting on the CH-CH group of donors</t>
  </si>
  <si>
    <t>cytochrome complex;integral component of membrane;mitochondrial inner membrane;mitochondrial respirasome;mitochondrion;nucleus</t>
  </si>
  <si>
    <t>Metabolic pathways;Oxidative phosphorylation;Porphyrin and chlorophyll metabolism;Thermogenesis</t>
  </si>
  <si>
    <t>PF02628</t>
  </si>
  <si>
    <t>Q7KZN9</t>
  </si>
  <si>
    <t>ENSG00000014919</t>
  </si>
  <si>
    <t>COX15</t>
  </si>
  <si>
    <t>Oxidative phosphorylation;Porphyrin metabolism;Metabolic pathways;Biosynthesis of cofactors;Thermogenesis</t>
  </si>
  <si>
    <t>Cytochrome c oxidase assembly protein COX15 homolog</t>
  </si>
  <si>
    <t>apoptotic process;cellular protein-containing complex assembly;DNA-templated transcription, initiation;G1/S transition of mitotic cell cycle;hepatocyte differentiation;histone deubiquitination;histone H3 acetylation;multicellular organism growth;protein deubiquitination;protein homooligomerization;regulation of DNA binding;regulation of signal transduction by p53 class mediator;regulation of transcription, DNA-templated;transcription by RNA polymerase II;transcription initiation from RNA polymerase II promoter</t>
  </si>
  <si>
    <t>DNA binding;enzyme binding;estrogen receptor binding;RNA polymerase binding;thiol-dependent ubiquitinyl hydrolase activity;transcription coactivator activity</t>
  </si>
  <si>
    <t>cytoplasm;nucleoplasm;nucleus;PCAF complex;perinuclear region of cytoplasm;STAGA complex;transcription factor TFIID complex;transcription factor TFTC complex</t>
  </si>
  <si>
    <t>PF03540</t>
  </si>
  <si>
    <t>Q12962</t>
  </si>
  <si>
    <t>ENSG00000166337</t>
  </si>
  <si>
    <t>TAF10</t>
  </si>
  <si>
    <t>Ub-specific processing proteases;RNA Polymerase II Pre-transcription Events;HIV Transcription Initiation;RNA Polymerase II HIV Promoter Escape;Regulation of TP53 Activity through Phosphorylation;RNA Polymerase II Promoter Escape;RNA Polymerase II Transcription Pre-Initiation And Promoter Opening;RNA Polymerase II Transcription Initiation;HATs acetylate histones</t>
  </si>
  <si>
    <t>Transcription initiation factor TFIID subunit 10</t>
  </si>
  <si>
    <t>Q86Y39</t>
  </si>
  <si>
    <t>ENSG00000174886</t>
  </si>
  <si>
    <t>NDUFA11</t>
  </si>
  <si>
    <t>NADH dehydrogenase [ubiquinone] 1 alpha subcomplex subunit 11</t>
  </si>
  <si>
    <t>negative regulation of transcription by RNA polymerase II;positive regulation of transcription by RNA polymerase II</t>
  </si>
  <si>
    <t>DNA binding;DNA-binding transcription factor activity;DNA-binding transcription factor activity, RNA polymerase II-specific;identical protein binding;protein heterodimerization activity;transcription corepressor activity;transcription factor binding</t>
  </si>
  <si>
    <t>PF00808</t>
  </si>
  <si>
    <t>Q14919</t>
  </si>
  <si>
    <t>ENSG00000175550</t>
  </si>
  <si>
    <t>DRAP1</t>
  </si>
  <si>
    <t>Signaling by NODAL;Signaling by Activin</t>
  </si>
  <si>
    <t>Dr1-associated corepressor</t>
  </si>
  <si>
    <t>cell cycle;cell division;negative regulation of extrinsic apoptotic signaling pathway in absence of ligand;protein ubiquitination</t>
  </si>
  <si>
    <t>nuclear membrane;nucleus</t>
  </si>
  <si>
    <t>PF07967;PF08600</t>
  </si>
  <si>
    <t>Q86WB0</t>
  </si>
  <si>
    <t>ENSG00000091732</t>
  </si>
  <si>
    <t>ZC3HC1</t>
  </si>
  <si>
    <t>Nuclear events stimulated by ALK signaling in cancer</t>
  </si>
  <si>
    <t>Nuclear-interacting partner of ALK</t>
  </si>
  <si>
    <t>androgen receptor signaling pathway;intracellular steroid hormone receptor signaling pathway;positive regulation of transcription, DNA-templated;regulation of transcription by RNA polymerase II;transcription by RNA polymerase II;transcription initiation from RNA polymerase II promoter</t>
  </si>
  <si>
    <t>catalytic activity;signaling receptor activity;thyroid hormone receptor binding;thyroid hormone receptor coactivator activity;transcription coactivator activity;transcription coregulator activity;vitamin D receptor binding</t>
  </si>
  <si>
    <t>mediator complex;membrane;nucleoplasm;nucleus</t>
  </si>
  <si>
    <t>Thyroid hormone signaling pathway</t>
  </si>
  <si>
    <t>PF11635</t>
  </si>
  <si>
    <t>Q9Y2X0</t>
  </si>
  <si>
    <t>ENSG00000175221</t>
  </si>
  <si>
    <t>MED16</t>
  </si>
  <si>
    <t>PPARA activates gene expression;Transcriptional regulation of white adipocyte differentiation;Generic Transcription Pathway</t>
  </si>
  <si>
    <t>Mediator of RNA polymerase II transcription subunit 16</t>
  </si>
  <si>
    <t>PF10178</t>
  </si>
  <si>
    <t>Q9BT73</t>
  </si>
  <si>
    <t>ENSG00000157778</t>
  </si>
  <si>
    <t>PSMG3</t>
  </si>
  <si>
    <t>Proteasome assembly chaperone 3</t>
  </si>
  <si>
    <t>angiotensin-activated signaling pathway;bicarbonate transport;carbon dioxide transport;cellular response to fluid shear stress;kidney development;morphogenesis of an epithelium;odontogenesis of dentin-containing tooth;positive regulation of bone resorption;positive regulation of cellular pH reduction;positive regulation of dipeptide transmembrane transport;positive regulation of osteoclast differentiation;positive regulation of synaptic transmission, GABAergic;regulation of anion transport;regulation of chloride transport;regulation of intracellular pH;response to estrogen;response to pH;response to steroid hormone;response to zinc ion;secretion</t>
  </si>
  <si>
    <t>arylesterase activity;carbonate dehydratase activity;zinc ion binding</t>
  </si>
  <si>
    <t>apical part of cell;axon;basolateral plasma membrane;cytoplasm;cytosol;extracellular exosome;microvillus;myelin sheath;plasma membrane</t>
  </si>
  <si>
    <t>Bile secretion;Collecting duct acid secretion;Gastric acid secretion;Metabolic pathways;Nitrogen metabolism;Pancreatic secretion;Proximal tubule bicarbonate reclamation</t>
  </si>
  <si>
    <t>PF00194</t>
  </si>
  <si>
    <t>P00918</t>
  </si>
  <si>
    <t>ENSG00000104267</t>
  </si>
  <si>
    <t>CA2</t>
  </si>
  <si>
    <t>Nitrogen metabolism;Metabolic pathways;Proximal tubule bicarbonate reclamation;Collecting duct acid secretion;Gastric acid secretion;Pancreatic secretion;Bile secretion</t>
  </si>
  <si>
    <t>Reversible hydration of carbon dioxide;Erythrocytes take up carbon dioxide and release oxygen;Erythrocytes take up oxygen and release carbon dioxide</t>
  </si>
  <si>
    <t>Carbonic anhydrase 2</t>
  </si>
  <si>
    <t>I-kappaB kinase/NF-kappaB signaling;production of miRNAs involved in gene silencing by miRNA;regulation of transcription, DNA-templated</t>
  </si>
  <si>
    <t>Q8TAD8</t>
  </si>
  <si>
    <t>ENSG00000163877</t>
  </si>
  <si>
    <t>SNIP1</t>
  </si>
  <si>
    <t>Smad nuclear-interacting protein 1</t>
  </si>
  <si>
    <t>DNA strand elongation involved in DNA replication</t>
  </si>
  <si>
    <t>Q9BRX5</t>
  </si>
  <si>
    <t>ENSG00000181938</t>
  </si>
  <si>
    <t>GINS3</t>
  </si>
  <si>
    <t>DNA replication complex GINS protein PSF3</t>
  </si>
  <si>
    <t>protein tetramerization;UDP-D-xylose biosynthetic process</t>
  </si>
  <si>
    <t>NAD+ binding;protein homodimerization activity;UDP-glucuronate decarboxylase activity</t>
  </si>
  <si>
    <t>cytoplasm;extracellular exosome;Golgi cisterna membrane;integral component of membrane</t>
  </si>
  <si>
    <t>PF11803;PF16363</t>
  </si>
  <si>
    <t>Q8NBZ7</t>
  </si>
  <si>
    <t>ENSG00000115652</t>
  </si>
  <si>
    <t>UXS1</t>
  </si>
  <si>
    <t>UDP-glucuronic acid decarboxylase 1</t>
  </si>
  <si>
    <t>cellular sodium ion homeostasis;excretion;ion transmembrane transport;negative regulation of potassium ion transmembrane transport;negative regulation of potassium ion transmembrane transporter activity;negative regulation of protein localization to cell surface;negative regulation of sodium ion transmembrane transport;negative regulation of sodium ion transmembrane transporter activity;negative regulation of transcription by RNA polymerase II;positive regulation of caveolin-mediated endocytosis;positive regulation of dendrite extension;positive regulation of endocytosis;positive regulation of protein catabolic process;proteasome-mediated ubiquitin-dependent protein catabolic process;protein K48-linked ubiquitination;protein monoubiquitination;protein polyubiquitination;protein ubiquitination;regulation of dendrite morphogenesis;regulation of ion transmembrane transport;regulation of membrane depolarization;regulation of membrane potential;regulation of membrane repolarization;regulation of potassium ion transmembrane transporter activity;regulation of protein catabolic process;regulation of protein stability;response to metal ion;sodium ion transport;ubiquitin-dependent protein catabolic process;ventricular cardiac muscle cell action potential;viral life cycle;water homeostasis</t>
  </si>
  <si>
    <t>ion channel binding;potassium channel inhibitor activity;potassium channel regulator activity;sodium channel inhibitor activity;sodium channel regulator activity;ubiquitin protein ligase activity;ubiquitin-protein transferase activity</t>
  </si>
  <si>
    <t>cytoplasm;cytosol;extracellular exosome;Golgi apparatus;intracellular;multivesicular body;nucleoplasm</t>
  </si>
  <si>
    <t>Aldosterone-regulated sodium reabsorption;Endocytosis;Tight junction;Ubiquitin mediated proteolysis</t>
  </si>
  <si>
    <t>PF00168;PF00397;PF00632</t>
  </si>
  <si>
    <t>Q96PU5</t>
  </si>
  <si>
    <t>ENSG00000049759</t>
  </si>
  <si>
    <t>NEDD4L</t>
  </si>
  <si>
    <t>Ubiquitin mediated proteolysis;Endocytosis;Tight junction;Aldosterone-regulated sodium reabsorption</t>
  </si>
  <si>
    <t>Antigen processing: Ubiquitination &amp; Proteasome degradation;Stimuli-sensing channels;Downregulation of TGF-beta receptor signaling;Budding and maturation of HIV virion;Downregulation of SMAD2/3:SMAD4 transcriptional activity</t>
  </si>
  <si>
    <t>E3 ubiquitin-protein ligase NEDD4-like</t>
  </si>
  <si>
    <t>beta-catenin binding;cadherin binding;phosphatase binding;protein C-terminus binding;protein-containing complex scaffold activity;signaling receptor binding</t>
  </si>
  <si>
    <t>apical plasma membrane;endomembrane system;extracellular exosome;focal adhesion;nucleus;plasma membrane</t>
  </si>
  <si>
    <t>Aldosterone-regulated sodium reabsorption</t>
  </si>
  <si>
    <t>PF00595;PF09007</t>
  </si>
  <si>
    <t>Q15599</t>
  </si>
  <si>
    <t>ENSG00000065054</t>
  </si>
  <si>
    <t>SLC9A3R2</t>
  </si>
  <si>
    <t>Na(+)/H(+) exchange regulatory cofactor NHE-RF2</t>
  </si>
  <si>
    <t>nuclear speck;nucleolus;nucleus;plasma membrane</t>
  </si>
  <si>
    <t>Q15527</t>
  </si>
  <si>
    <t>SURF2</t>
  </si>
  <si>
    <t>Surfeit locus protein 2</t>
  </si>
  <si>
    <t>protein depalmitoylation</t>
  </si>
  <si>
    <t>carboxylic ester hydrolase activity;lysophospholipase activity;palmitoyl-(protein) hydrolase activity</t>
  </si>
  <si>
    <t>Q5VWZ2</t>
  </si>
  <si>
    <t>ENSG00000143353</t>
  </si>
  <si>
    <t>LYPLAL1</t>
  </si>
  <si>
    <t>Lysophospholipase-like protein 1</t>
  </si>
  <si>
    <t>axon guidance;cholesterol metabolic process;dendrite morphogenesis;glycoprotein transport;lipid transport;low-density lipoprotein particle receptor catabolic process;memory;negative regulation of transcription by RNA polymerase II;nervous system development;positive regulation of dendrite development;positive regulation of protein kinase activity;receptor-mediated endocytosis;reelin-mediated signaling pathway;signal transduction;ventral spinal cord development;very-low-density lipoprotein particle clearance</t>
  </si>
  <si>
    <t>apolipoprotein binding;calcium ion binding;calcium-dependent protein binding;glycoprotein transporter activity;low-density lipoprotein particle receptor activity;reelin receptor activity;very-low-density lipoprotein particle binding;very-low-density lipoprotein particle receptor activity</t>
  </si>
  <si>
    <t>clathrin-coated pit;integral component of membrane;lysosomal membrane;membrane;plasma membrane;receptor complex;very-low-density lipoprotein particle</t>
  </si>
  <si>
    <t>PF00057;PF00058;PF07645</t>
  </si>
  <si>
    <t>P98155</t>
  </si>
  <si>
    <t>ENSG00000147852</t>
  </si>
  <si>
    <t>VLDLR</t>
  </si>
  <si>
    <t>Spinocerebellar ataxia;Lipid and atherosclerosis</t>
  </si>
  <si>
    <t>VLDLR internalisation and degradation;Reelin signalling pathway;VLDL clearance</t>
  </si>
  <si>
    <t>Very low-density lipoprotein receptor</t>
  </si>
  <si>
    <t>cytoplasm;endoplasmic reticulum;ER membrane protein complex;nucleus</t>
  </si>
  <si>
    <t>Q15006</t>
  </si>
  <si>
    <t>ENSG00000104412</t>
  </si>
  <si>
    <t>EMC2</t>
  </si>
  <si>
    <t>ER membrane protein complex subunit 2</t>
  </si>
  <si>
    <t>alpha-linolenic acid metabolic process;fatty acid elongation, monounsaturated fatty acid;fatty acid elongation, polyunsaturated fatty acid;fatty acid elongation, saturated fatty acid;linoleic acid metabolic process;long-chain fatty-acyl-CoA biosynthetic process;sphingolipid biosynthetic process;unsaturated fatty acid biosynthetic process;very long-chain fatty acid biosynthetic process</t>
  </si>
  <si>
    <t>3-oxo-arachidoyl-CoA synthase activity;3-oxo-cerotoyl-CoA synthase activity;3-oxo-lignoceronyl-CoA synthase activity;fatty acid elongase activity;very-long-chain 3-ketoacyl-CoA synthase activity</t>
  </si>
  <si>
    <t>endoplasmic reticulum;endoplasmic reticulum membrane;integral component of endoplasmic reticulum membrane;membrane</t>
  </si>
  <si>
    <t>PF01151</t>
  </si>
  <si>
    <t>Q9BW60</t>
  </si>
  <si>
    <t>ENSG00000066322</t>
  </si>
  <si>
    <t>ELOVL1</t>
  </si>
  <si>
    <t>Synthesis of very long-chain fatty acyl-CoAs;alpha-linolenic acid (ALA) metabolism;Linoleic acid (LA) metabolism</t>
  </si>
  <si>
    <t>Elongation of very long chain fatty acids protein 1 {ECO:0000255|HAMAP-Rule:MF_03201, ECO:0000305}</t>
  </si>
  <si>
    <t>Q96H79</t>
  </si>
  <si>
    <t>ENSG00000146858</t>
  </si>
  <si>
    <t>ZC3HAV1L</t>
  </si>
  <si>
    <t>Zinc finger CCCH-type antiviral protein 1-like</t>
  </si>
  <si>
    <t>embryonic organ development;endocytosis;female pregnancy;in utero embryonic development;membrane organization;negative regulation of epidermal growth factor receptor signaling pathway;negative regulation of sprouting angiogenesis;Notch signaling pathway</t>
  </si>
  <si>
    <t>clathrin-coated pit;cytosol;nucleus;plasma membrane</t>
  </si>
  <si>
    <t>Q9Y6I3</t>
  </si>
  <si>
    <t>ENSG00000063245</t>
  </si>
  <si>
    <t>EPN1</t>
  </si>
  <si>
    <t>Epsin-1</t>
  </si>
  <si>
    <t>alanine transport;amino acid transmembrane transport;amino acid transport;cellular response to amino acid starvation;cellular response to mechanical stimulus;cerebral cortex development;female pregnancy;glutamate secretion;glycine betaine transport;sodium ion transport</t>
  </si>
  <si>
    <t>amino acid transmembrane transporter activity;L-glutamine transmembrane transporter activity;symporter activity</t>
  </si>
  <si>
    <t>axon;brush border;dendrite;integral component of plasma membrane;neuronal cell body;plasma membrane;sarcolemma</t>
  </si>
  <si>
    <t>GABAergic synapse;Glutamatergic synapse;Protein digestion and absorption</t>
  </si>
  <si>
    <t>PF01490</t>
  </si>
  <si>
    <t>Q96QD8</t>
  </si>
  <si>
    <t>ENSG00000134294</t>
  </si>
  <si>
    <t>SLC38A2</t>
  </si>
  <si>
    <t>Glutamatergic synapse;GABAergic synapse;Protein digestion and absorption</t>
  </si>
  <si>
    <t>Amino acid transport across the plasma membrane;Glutamate Neurotransmitter Release Cycle</t>
  </si>
  <si>
    <t>Sodium-coupled neutral amino acid transporter 2</t>
  </si>
  <si>
    <t>cell adhesion;collagen fibril organization;endodermal cell differentiation;growth plate cartilage chondrocyte morphogenesis;skeletal system development</t>
  </si>
  <si>
    <t>collagen type XII trimer;collagen-containing extracellular matrix;endoplasmic reticulum lumen;extracellular exosome;extracellular matrix;extracellular region;extracellular space;extracellular vesicle</t>
  </si>
  <si>
    <t>Protein digestion and absorption</t>
  </si>
  <si>
    <t>PF00041;PF00092;PF01391</t>
  </si>
  <si>
    <t>Q99715</t>
  </si>
  <si>
    <t>ENSG00000111799</t>
  </si>
  <si>
    <t>COL12A1</t>
  </si>
  <si>
    <t>Collagen degradation;Assembly of collagen fibrils and other multimeric structures;Collagen chain trimerization</t>
  </si>
  <si>
    <t>Collagen alpha-1(XII) chain</t>
  </si>
  <si>
    <t>[2Fe-2S] cluster assembly;iron incorporation into metallo-sulfur cluster;molybdopterin cofactor biosynthetic process;Mo-molybdopterin cofactor biosynthetic process;protein-containing complex assembly;small molecule metabolic process;sulfur amino acid metabolic process</t>
  </si>
  <si>
    <t>cysteine desulfurase activity;iron-sulfur cluster binding;metal ion binding;protein homodimerization activity;pyridoxal phosphate binding</t>
  </si>
  <si>
    <t>Metabolic pathways;Sulfur relay system;Thiamine metabolism</t>
  </si>
  <si>
    <t>Q9Y697</t>
  </si>
  <si>
    <t>ENSG00000244005</t>
  </si>
  <si>
    <t>NFS1</t>
  </si>
  <si>
    <t>Thiamine metabolism;Metabolic pathways;Biosynthesis of cofactors;Sulfur relay system</t>
  </si>
  <si>
    <t>Cysteine desulfurase, mitochondrial</t>
  </si>
  <si>
    <t>selenocysteine incorporation;translational elongation</t>
  </si>
  <si>
    <t>GTP binding;GTPase activity;ribonucleoprotein complex binding;selenocysteine insertion sequence binding;translation elongation factor activity;tRNA binding</t>
  </si>
  <si>
    <t>P57772</t>
  </si>
  <si>
    <t>ENSG00000132394;ENSG00000284869</t>
  </si>
  <si>
    <t>EEFSEC</t>
  </si>
  <si>
    <t>Selenocysteine synthesis</t>
  </si>
  <si>
    <t>Selenocysteine-specific elongation factor</t>
  </si>
  <si>
    <t>cellular response to cycloheximide;cellular response to puromycin;histone mRNA catabolic process;negative regulation of telomere maintenance via telomerase;negative regulation of translation;nuclear mRNA surveillance;nuclear-transcribed mRNA catabolic process;regulation of mRNA stability;response to testosterone;RNA phosphodiester bond hydrolysis, exonucleolytic;rRNA catabolic process</t>
  </si>
  <si>
    <t>5'-3' exoribonuclease activity;G-quadruplex DNA binding;G-quadruplex RNA binding;RNA binding;telomerase RNA binding</t>
  </si>
  <si>
    <t>cytosol;dendrite;membrane;neuronal cell body;nucleus;P-body;plasma membrane;synapse</t>
  </si>
  <si>
    <t>Q8IZH2</t>
  </si>
  <si>
    <t>ENSG00000114127</t>
  </si>
  <si>
    <t>XRN1</t>
  </si>
  <si>
    <t>mRNA decay by 5' to 3' exoribonuclease;Tristetraprolin (TTP, ZFP36) binds and destabilizes mRNA;Butyrate Response Factor 1 (BRF1) binds and destabilizes mRNA</t>
  </si>
  <si>
    <t>5'-3' exoribonuclease 1</t>
  </si>
  <si>
    <t>BMP signaling pathway;bone development;cardiac muscle contraction;cartilage development;cellular response to organic cyclic compound;embryonic pattern specification;erythrocyte differentiation;germ cell development;Mullerian duct regression;negative regulation of transcription by RNA polymerase II;osteoblast fate commitment;positive regulation of osteoblast differentiation;positive regulation of transcription from RNA polymerase II promoter involved in cellular response to chemical stimulus;positive regulation of transcription, DNA-templated;protein phosphorylation;signal transduction;SMAD protein signal transduction;transforming growth factor beta receptor signaling pathway;ureteric bud development</t>
  </si>
  <si>
    <t>DEAD/H-box RNA helicase binding;DNA-binding transcription factor activity, RNA polymerase II-specific;metal ion binding;RNA polymerase II proximal promoter sequence-specific DNA binding;transforming growth factor beta receptor, pathway-specific cytoplasmic mediator activity;ubiquitin protein ligase binding</t>
  </si>
  <si>
    <t>cytoplasm;cytosol;intracellular;nucleoplasm;nucleus;protein-containing complex;SMAD protein complex;transcription factor complex</t>
  </si>
  <si>
    <t>Signaling pathways regulating pluripotency of stem cells;TGF-beta signaling pathway</t>
  </si>
  <si>
    <t>Q99717</t>
  </si>
  <si>
    <t>ENSG00000113658</t>
  </si>
  <si>
    <t>SMAD5</t>
  </si>
  <si>
    <t>TGF-beta signaling pathway;Signaling pathways regulating pluripotency of stem cells</t>
  </si>
  <si>
    <t>Signaling by BMP</t>
  </si>
  <si>
    <t>Mothers against decapentaplegic homolog 5</t>
  </si>
  <si>
    <t>negative regulation of proteolysis;protein folding;regulation of protein secretion;regulation of translation</t>
  </si>
  <si>
    <t>ATPase activator activity;chaperone binding;DNA binding;DNA-binding transcription factor activity, RNA polymerase II-specific</t>
  </si>
  <si>
    <t>endoplasmic reticulum;endoplasmic reticulum membrane;integral component of membrane;membrane;nuclear membrane;plasma membrane</t>
  </si>
  <si>
    <t>PF00226;PF00249</t>
  </si>
  <si>
    <t>Q96KC8</t>
  </si>
  <si>
    <t>ENSG00000136770</t>
  </si>
  <si>
    <t>DNAJC1</t>
  </si>
  <si>
    <t>DnaJ homolog subfamily C member 1</t>
  </si>
  <si>
    <t>Golgi organization;neutrophil degranulation;positive regulation of organelle organization;retrograde vesicle-mediated transport, Golgi to endoplasmic reticulum</t>
  </si>
  <si>
    <t>azurophil granule membrane;cytosol;endoplasmic reticulum membrane;endoplasmic reticulum-Golgi intermediate compartment;endoplasmic reticulum-Golgi intermediate compartment membrane;Golgi membrane;integral component of membrane;plasma membrane;transport vesicle</t>
  </si>
  <si>
    <t>PF02077</t>
  </si>
  <si>
    <t>O15260</t>
  </si>
  <si>
    <t>ENSG00000148248;ENSG00000280951</t>
  </si>
  <si>
    <t>SURF4</t>
  </si>
  <si>
    <t>COPI-dependent Golgi-to-ER retrograde traffic;Neutrophil degranulation</t>
  </si>
  <si>
    <t>Surfeit locus protein 4</t>
  </si>
  <si>
    <t>adult walking behavior;aging;cellular protein catabolic process;cellular response to growth factor stimulus;cellular response to heat;cellular response to interferon-beta;cellular response to oxidative stress;cellular response to retinoic acid;ceramide metabolic process;execution phase of apoptosis;forebrain development;intrinsic apoptotic signaling pathway in response to DNA damage;mitochondrion organization;negative regulation of cell cycle;negative regulation of mitophagy in response to mitochondrial depolarization;negative regulation of neuron death;negative regulation of oxidative stress-induced intrinsic apoptotic signaling pathway;neuron development;pentacyclic triterpenoid metabolic process;positive regulation of apoptotic process;positive regulation of cell death;positive regulation of cysteine-type endopeptidase activity involved in apoptotic process;positive regulation of cysteine-type endopeptidase activity involved in apoptotic signaling pathway;positive regulation of extrinsic apoptotic signaling pathway in absence of ligand;positive regulation of mitochondrion organization;positive regulation of protein targeting to mitochondrion;protein autoprocessing;protein homotrimerization;proteolysis;regulation of autophagy of mitochondrion;regulation of multicellular organism growth;response to herbicide</t>
  </si>
  <si>
    <t>identical protein binding;peptidase activity;serine-type endopeptidase activity;serine-type peptidase activity;unfolded protein binding</t>
  </si>
  <si>
    <t>CD40 receptor complex;chromatin;cytoplasmic side of plasma membrane;cytoskeleton;cytosol;endoplasmic reticulum;endoplasmic reticulum membrane;membrane;mitochondrial intermembrane space;mitochondrial membrane;mitochondrion;nucleus;serine-type endopeptidase complex</t>
  </si>
  <si>
    <t>Apoptosis;Apoptosis - multiple species;Parkinson disease</t>
  </si>
  <si>
    <t>O43464</t>
  </si>
  <si>
    <t>ENSG00000115317</t>
  </si>
  <si>
    <t>HTRA2</t>
  </si>
  <si>
    <t>Apoptosis;Apoptosis;Parkinson disease;Pathways of neurodegeneration</t>
  </si>
  <si>
    <t>Serine protease HTRA2, mitochondrial</t>
  </si>
  <si>
    <t>cytokine-mediated signaling pathway;DNA damage response, signal transduction by p53 class mediator resulting in cell cycle arrest;gene silencing by RNA;negative regulation of intracellular estrogen receptor signaling pathway;negative regulation of translation;nuclear-transcribed mRNA poly(A) tail shortening;positive regulation of epidermal growth factor receptor signaling pathway;positive regulation of nuclear receptor transcription coactivator activity;positive regulation of peptidyl-serine phosphorylation;sex differentiation</t>
  </si>
  <si>
    <t>epidermal growth factor receptor binding;kinase binding;protein domain specific binding;protein homodimerization activity</t>
  </si>
  <si>
    <t>CCR4-NOT complex;CCR4-NOT core complex;cytosol;membrane;nucleus;P-body;protein-containing complex</t>
  </si>
  <si>
    <t>Q92600</t>
  </si>
  <si>
    <t>ENSG00000144580</t>
  </si>
  <si>
    <t>CNOT9</t>
  </si>
  <si>
    <t>Activation of anterior HOX genes in hindbrain development during early embryogenesis;TP53 regulates transcription of additional cell cycle genes whose exact role in the p53 pathway remain uncertain;Deadenylation of mRNA</t>
  </si>
  <si>
    <t>CCR4-NOT transcription complex subunit 9 {ECO:0000312|HGNC:HGNC:10445}</t>
  </si>
  <si>
    <t>adenosine 5'-(hexahydrogen pentaphosphate) catabolic process;diadenosine hexaphosphate catabolic process;diadenosine pentaphosphate catabolic process;diphosphoinositol polyphosphate metabolic process;inositol phosphate metabolic process</t>
  </si>
  <si>
    <t>bis(5'-adenosyl)-hexaphosphatase activity;bis(5'-adenosyl)-pentaphosphatase activity;diphosphoinositol-polyphosphate diphosphatase activity;endopolyphosphatase activity;inositol bisdiphosphate tetrakisphosphate diphosphatase activity;inositol diphosphate pentakisphosphate diphosphatase activity;inositol diphosphate tetrakisphosphate diphosphatase activity;inositol-1,5-bisdiphosphate-2,3,4,6-tetrakisphosphate 1-diphosphatase activity;inositol-1,5-bisdiphosphate-2,3,4,6-tetrakisphosphate 5-diphosphatase activity;inositol-1-diphosphate-2,3,4,5,6-pentakisphosphate diphosphatase activity;inositol-3,5-bisdiphosphate-2,3,4,6-tetrakisphosphate 5-diphosphatase activity;inositol-3-diphosphate-1,2,4,5,6-pentakisphosphate diphosphatase activity;inositol-5-diphosphate-1,2,3,4,6-pentakisphosphate diphosphatase activity;m7G(5')pppN diphosphatase activity;metal ion binding</t>
  </si>
  <si>
    <t>Q8NFP7</t>
  </si>
  <si>
    <t>ENSG00000122824</t>
  </si>
  <si>
    <t>NUDT10</t>
  </si>
  <si>
    <t>Diphosphoinositol polyphosphate phosphohydrolase 3-alpha {ECO:0000303|PubMed:12105228}</t>
  </si>
  <si>
    <t>extracellular region;ficolin-1-rich granule lumen</t>
  </si>
  <si>
    <t>Q8TD55</t>
  </si>
  <si>
    <t>ENSG00000241839</t>
  </si>
  <si>
    <t>PLEKHO2</t>
  </si>
  <si>
    <t>Pleckstrin homology domain-containing family O member 2</t>
  </si>
  <si>
    <t>centrosome localization;cytoskeletal anchoring at nuclear membrane;meiotic cell cycle;mitotic spindle organization;nuclear envelope organization;nuclear matrix anchoring at nuclear membrane;nuclear migration;nuclear migration along microfilament;nucleokinesis involved in cell motility in cerebral cortex radial glia guided migration;positive regulation of cell migration</t>
  </si>
  <si>
    <t>identical protein binding;lamin binding;microtubule binding;protein membrane anchor</t>
  </si>
  <si>
    <t>condensed nuclear chromosome;endosome membrane;integral component of nuclear inner membrane;meiotic nuclear membrane microtubule tethering complex;nuclear chromosome, telomeric region;nuclear envelope;nuclear membrane</t>
  </si>
  <si>
    <t>PF07738</t>
  </si>
  <si>
    <t>Q9UH99</t>
  </si>
  <si>
    <t>ENSG00000100242</t>
  </si>
  <si>
    <t>SUN2</t>
  </si>
  <si>
    <t>SUN domain-containing protein 2</t>
  </si>
  <si>
    <t>cellular response to tumor necrosis factor;ceramide biosynthetic process;glycerophospholipid catabolic process;glycosphingolipid metabolic process;sphingomyelin catabolic process</t>
  </si>
  <si>
    <t>metal ion binding;sphingomyelin phosphodiesterase activity;sphingomyelin phosphodiesterase D activity</t>
  </si>
  <si>
    <t>endoplasmic reticulum;endoplasmic reticulum membrane;Golgi apparatus;Golgi membrane;integral component of membrane;trans-Golgi network</t>
  </si>
  <si>
    <t>Metabolic pathways;Sphingolipid metabolism</t>
  </si>
  <si>
    <t>PF14724</t>
  </si>
  <si>
    <t>Q9NXE4</t>
  </si>
  <si>
    <t>ENSG00000136699</t>
  </si>
  <si>
    <t>SMPD4</t>
  </si>
  <si>
    <t>Sphingolipid metabolism;Metabolic pathways</t>
  </si>
  <si>
    <t>Sphingomyelin phosphodiesterase 4 {ECO:0000305}</t>
  </si>
  <si>
    <t>maintenance of protein location in nucleus;positive regulation of tyrosine phosphorylation of STAT protein;regulation of insulin secretion;signal transduction</t>
  </si>
  <si>
    <t>GTPase regulator activity;transcription coactivator activity</t>
  </si>
  <si>
    <t>centrosome;cilium;cytosol;midbody;mitochondrial intermembrane space;mitochondrial matrix;nucleus;spindle</t>
  </si>
  <si>
    <t>Q9Y2Y0</t>
  </si>
  <si>
    <t>ENSG00000102931</t>
  </si>
  <si>
    <t>ARL2BP</t>
  </si>
  <si>
    <t>Transport of nucleosides and free purine and pyrimidine bases across the plasma membrane</t>
  </si>
  <si>
    <t>ADP-ribosylation factor-like protein 2-binding protein</t>
  </si>
  <si>
    <t>activation of cysteine-type endopeptidase activity;activation of JUN kinase activity;activation of MAPK activity;adaptive immune response;apoptotic process;cellular response to lipoteichoic acid;cellular response to muramyl dipeptide;cellular response to peptidoglycan;defense response to Gram-positive bacterium;I-kappaB kinase/NF-kappaB signaling;inflammatory response;innate immune response;interleukin-1-mediated signaling pathway;JNK cascade;lipopolysaccharide-mediated signaling pathway;MAPK cascade;negative regulation of apoptotic process;nucleotide-binding oligomerization domain containing 1 signaling pathway;nucleotide-binding oligomerization domain containing 2 signaling pathway;nucleotide-binding oligomerization domain containing signaling pathway;positive regulation of alpha-beta T cell proliferation;positive regulation of apoptotic process;positive regulation of cell death;positive regulation of chemokine production;positive regulation of cytokine-mediated signaling pathway;positive regulation of ERK1 and ERK2 cascade;positive regulation of I-kappaB kinase/NF-kappaB signaling;positive regulation of immature T cell proliferation;positive regulation of interferon-alpha production;positive regulation of interferon-beta production;positive regulation of interferon-gamma production;positive regulation of interleukin-1 beta secretion;positive regulation of interleukin-12 production;positive regulation of interleukin-2 production;positive regulation of interleukin-6 production;positive regulation of NF-kappaB transcription factor activity;positive regulation of peptidyl-serine phosphorylation;positive regulation of peptidyl-threonine phosphorylation;positive regulation of peptidyl-tyrosine phosphorylation;positive regulation of protein binding;positive regulation of protein ubiquitination;positive regulation of T-helper 1 cell differentiation;positive regulation of transcription by RNA polymerase II;positive regulation of tumor necrosis factor production;positive regulation of xenophagy;response to exogenous dsRNA;response to interleukin-12;response to interleukin-18;signal transduction;T cell proliferation;T cell receptor signaling pathway;toll-like receptor 2 signaling pathway;toll-like receptor 4 signaling pathway</t>
  </si>
  <si>
    <t>ATP binding;CARD domain binding;caspase binding;identical protein binding;JUN kinase kinase kinase activity;LIM domain binding;non-membrane spanning protein tyrosine kinase activity;protein homodimerization activity;protein serine/threonine kinase activity;signaling receptor binding</t>
  </si>
  <si>
    <t>cytoplasm;cytoskeleton;cytosol;protein-containing complex;vesicle</t>
  </si>
  <si>
    <t>Neurotrophin signaling pathway;NOD-like receptor signaling pathway;Shigellosis;Tuberculosis</t>
  </si>
  <si>
    <t>PF00619;PF07714</t>
  </si>
  <si>
    <t>O43353</t>
  </si>
  <si>
    <t>ENSG00000104312</t>
  </si>
  <si>
    <t>RIPK2</t>
  </si>
  <si>
    <t>NOD-like receptor signaling pathway;Neurotrophin signaling pathway;Shigellosis;Salmonella infection;Tuberculosis</t>
  </si>
  <si>
    <t>Downstream TCR signaling;SARS-CoV-2 activates/modulates innate and adaptive immune responses;JNK (c-Jun kinases) phosphorylation and  activation mediated by activated human TAK1;NOD1/2 Signaling Pathway;p75NTR recruits signalling complexes;TAK1-dependent IKK and NF-kappa-B activation;activated TAK1 mediates p38 MAPK activation;Ovarian tumor domain proteases</t>
  </si>
  <si>
    <t>Receptor-interacting serine/threonine-protein kinase 2</t>
  </si>
  <si>
    <t>cellular zinc ion homeostasis;zinc ion import across plasma membrane;zinc ion transmembrane transport</t>
  </si>
  <si>
    <t>ferrous iron transmembrane transporter activity;manganese ion transmembrane transporter activity;zinc ion transmembrane transporter activity</t>
  </si>
  <si>
    <t>cytoplasm;integral component of membrane;integral component of plasma membrane;lamellipodium;plasma membrane</t>
  </si>
  <si>
    <t>Q15043</t>
  </si>
  <si>
    <t>ENSG00000104635</t>
  </si>
  <si>
    <t>SLC39A14</t>
  </si>
  <si>
    <t>Ferroptosis;Alzheimer disease;Parkinson disease</t>
  </si>
  <si>
    <t>Zinc transporter ZIP14</t>
  </si>
  <si>
    <t>astrocyte development;axon extension involved in regeneration;axon guidance;cell adhesion;cellular protein metabolic process;extracellular matrix organization;metanephric glomerular basement membrane development;metanephric glomerular visceral epithelial cell development;neuromuscular junction development;post-translational protein modification;retina development in camera-type eye;Schwann cell development;visual perception</t>
  </si>
  <si>
    <t>extracellular matrix structural constituent;integrin binding;structural molecule activity</t>
  </si>
  <si>
    <t>basement membrane;collagen-containing extracellular matrix;endoplasmic reticulum lumen;extracellular exosome;extracellular region;laminin-11 complex;laminin-3 complex;neuromuscular junction;synaptic cleft</t>
  </si>
  <si>
    <t>P55268</t>
  </si>
  <si>
    <t>ENSG00000172037</t>
  </si>
  <si>
    <t>LAMB2</t>
  </si>
  <si>
    <t>Regulation of Insulin-like Growth Factor (IGF) transport and uptake by Insulin-like Growth Factor Binding Proteins (IGFBPs);Post-translational protein phosphorylation;ECM proteoglycans;Non-integrin membrane-ECM interactions;Laminin interactions;MET activates PTK2 signaling</t>
  </si>
  <si>
    <t>Laminin subunit beta-2</t>
  </si>
  <si>
    <t>chromatin silencing;hemopoiesis;histone H2A-K119 monoubiquitination;negative regulation of G0 to G1 transition;negative regulation of gene expression, epigenetic;negative regulation of transcription by RNA polymerase II;positive regulation of fibroblast proliferation;positive regulation of ubiquitin-protein transferase activity;regulation of gene expression;segment specification</t>
  </si>
  <si>
    <t>promoter-specific chromatin binding;RING-like zinc finger domain binding;zinc ion binding</t>
  </si>
  <si>
    <t>cytosol;nuclear body;nucleoplasm;nucleus;PcG protein complex;PRC1 complex;ubiquitin ligase complex</t>
  </si>
  <si>
    <t>MicroRNAs in cancer;Signaling pathways regulating pluripotency of stem cells;Transcriptional misregulation in cancer</t>
  </si>
  <si>
    <t>P35226</t>
  </si>
  <si>
    <t>ENSG00000168283</t>
  </si>
  <si>
    <t>BMI1</t>
  </si>
  <si>
    <t>Signaling pathways regulating pluripotency of stem cells;Transcriptional misregulation in cancer;MicroRNAs in cancer</t>
  </si>
  <si>
    <t>SUMOylation of DNA damage response and repair proteins;SUMOylation of chromatin organization proteins;SUMOylation of RNA binding proteins;Oxidative Stress Induced Senescence;SUMOylation of transcription cofactors;Transcriptional Regulation by E2F6;SUMOylation of DNA methylation proteins;RUNX1 interacts with co-factors whose precise effect on RUNX1 targets is not known;Regulation of PTEN gene transcription</t>
  </si>
  <si>
    <t>Polycomb complex protein BMI-1</t>
  </si>
  <si>
    <t>apoptotic process;cell proliferation;leading edge cell differentiation;membrane organization;multicellular organism development;negative regulation of androgen receptor signaling pathway;negative regulation of apoptotic process;negative regulation of canonical Wnt signaling pathway;negative regulation of protein binding;negative regulation of protein localization to plasma membrane;negative regulation of transcription, DNA-templated;positive regulation of cell migration;positive regulation of clathrin-dependent endocytosis;positive regulation of early endosome to late endosome transport;positive regulation of endocytosis;positive regulation of epithelial to mesenchymal transition;positive regulation of pathway-restricted SMAD protein phosphorylation;positive regulation of proteasomal ubiquitin-dependent protein catabolic process;positive regulation of protein phosphorylation;positive regulation of SMAD protein signal transduction;positive regulation of transcription, DNA-templated;positive regulation of transforming growth factor beta receptor signaling pathway;positive regulation of Wnt signaling pathway, planar cell polarity pathway;protein transport;Wnt signaling pathway</t>
  </si>
  <si>
    <t>cargo receptor activity;clathrin adaptor activity;protein C-terminus binding;SMAD binding</t>
  </si>
  <si>
    <t>clathrin-coated pit;clathrin-coated vesicle;clathrin-coated vesicle membrane;cytosol;fibrillar center;focal adhesion;intracellular membrane-bounded organelle;lysosomal membrane;plasma membrane</t>
  </si>
  <si>
    <t>PF00640</t>
  </si>
  <si>
    <t>P98082</t>
  </si>
  <si>
    <t>ENSG00000153071</t>
  </si>
  <si>
    <t>DAB2</t>
  </si>
  <si>
    <t>Cargo recognition for clathrin-mediated endocytosis;Formation of annular gap junctions</t>
  </si>
  <si>
    <t>Disabled homolog 2</t>
  </si>
  <si>
    <t>3-keto-sphinganine metabolic process;sphingolipid biosynthetic process</t>
  </si>
  <si>
    <t>3-dehydrosphinganine reductase activity</t>
  </si>
  <si>
    <t>endoplasmic reticulum;endoplasmic reticulum membrane;extracellular space;integral component of membrane;membrane</t>
  </si>
  <si>
    <t>Q06136</t>
  </si>
  <si>
    <t>ENSG00000119537</t>
  </si>
  <si>
    <t>KDSR</t>
  </si>
  <si>
    <t>3-ketodihydrosphingosine reductase</t>
  </si>
  <si>
    <t>aging;brain development;cellular iron ion homeostasis;cellular response to epidermal growth factor stimulus;cellular response to hypoxia;cellular response to iron(III) ion;cellular response to manganese ion;cellular response to mercaptoethanol;cellular response to oxygen-glucose deprivation;cellular response to retinoic acid;citrate metabolic process;erythrocyte homeostasis;iron ion transport;negative regulation of translation;osteoclast differentiation;post-embryonic development;protoporphyrinogen IX biosynthetic process;regulation of translation;response to activity;response to copper ion;response to hypobaric hypoxia;response to iron(II) ion;response to iron(III) ion;response to kainic acid;response to retinoic acid;response to zinc ion;skeletal muscle atrophy;tricarboxylic acid cycle</t>
  </si>
  <si>
    <t>4 iron, 4 sulfur cluster binding;aconitate hydratase activity;iron-responsive element binding;metal ion binding;regulatory region RNA binding;RNA binding;translation repressor activity</t>
  </si>
  <si>
    <t>axon;cytoplasm;cytosol;mitochondrion</t>
  </si>
  <si>
    <t>P48200</t>
  </si>
  <si>
    <t>ENSG00000136381</t>
  </si>
  <si>
    <t>IREB2</t>
  </si>
  <si>
    <t>Iron-responsive element-binding protein 2</t>
  </si>
  <si>
    <t>animal organ morphogenesis;apoptotic process;atrial septum morphogenesis;bone remodeling;cell cycle arrest;cell fate determination;hemopoiesis;marginal zone B cell differentiation;multicellular organism development;negative regulation of apoptotic process;negative regulation of gene expression;negative regulation of growth rate;nervous system development;Notch signaling involved in heart development;Notch signaling pathway;positive regulation of ERK1 and ERK2 cascade;positive regulation of Ras protein signal transduction;pulmonary valve morphogenesis;regulation of osteoclast development;regulation of transcription, DNA-templated;stem cell population maintenance;transcription initiation from RNA polymerase II promoter</t>
  </si>
  <si>
    <t>calcium ion binding;signaling receptor activity</t>
  </si>
  <si>
    <t>cell surface;endoplasmic reticulum membrane;extracellular region;Golgi membrane;integral component of plasma membrane;membrane;nucleoplasm;nucleus;plasma membrane;receptor complex</t>
  </si>
  <si>
    <t>Breast cancer;Endocrine resistance;Human papillomavirus infection;MicroRNAs in cancer;Notch signaling pathway;Pathways in cancer;Th1 and Th2 cell differentiation;Thyroid hormone signaling pathway</t>
  </si>
  <si>
    <t>PF00008;PF00066;PF06816;PF07645;PF07684;PF11936;PF12661;PF12796</t>
  </si>
  <si>
    <t>Q04721</t>
  </si>
  <si>
    <t>ENSG00000134250</t>
  </si>
  <si>
    <t>NOTCH2</t>
  </si>
  <si>
    <t>Endocrine resistance;Notch signaling pathway;Th1 and Th2 cell differentiation;Thyroid hormone signaling pathway;Human papillomavirus infection;Pathways in cancer;MicroRNAs in cancer;Chemical carcinogenesis;Breast cancer</t>
  </si>
  <si>
    <t>Pre-NOTCH Processing in Golgi;NOTCH2 Activation and Transmission of Signal to the Nucleus;Pre-NOTCH Transcription and Translation;Notch-HLH transcription pathway;NOTCH2 intracellular domain regulates transcription;NOTCH4 Intracellular Domain Regulates Transcription;Pre-NOTCH Processing in the Endoplasmic Reticulum;Defective LFNG causes SCDO3</t>
  </si>
  <si>
    <t>Neurogenic locus notch homolog protein 2</t>
  </si>
  <si>
    <t>antimicrobial humoral response;cell morphogenesis;central nervous system myelin maintenance;chaperone-mediated protein complex assembly;chaperone-mediated protein folding;chaperone-mediated protein transport involved in chaperone-mediated autophagy;complement activation;complement activation, classical pathway;innate immune response;intrinsic apoptotic signaling pathway;lipid metabolic process;microglial cell activation;microglial cell proliferation;negative regulation of amyloid fibril formation;negative regulation of amyloid-beta formation;negative regulation of cell death;negative regulation of cellular response to thapsigargin;negative regulation of cellular response to tunicamycin;negative regulation of intrinsic apoptotic signaling pathway in response to DNA damage;negative regulation of protein homooligomerization;negative regulation of release of cytochrome c from mitochondria;negative regulation of response to endoplasmic reticulum stress;platelet degranulation;positive regulation of amyloid fibril formation;positive regulation of amyloid-beta formation;positive regulation of apoptotic process;positive regulation of gene expression;positive regulation of intrinsic apoptotic signaling pathway;positive regulation of neurofibrillary tangle assembly;positive regulation of neuron death;positive regulation of NF-kappaB transcription factor activity;positive regulation of nitric oxide biosynthetic process;positive regulation of proteasomal ubiquitin-dependent protein catabolic process;positive regulation of protein homooligomerization;positive regulation of receptor-mediated endocytosis;positive regulation of tau-protein kinase activity;positive regulation of tumor necrosis factor production;positive regulation of ubiquitin-dependent protein catabolic process;protein import;protein stabilization;protein targeting to lysosome involved in chaperone-mediated autophagy;regulation of amyloid-beta clearance;regulation of cell proliferation;regulation of complement activation;regulation of neuron death;regulation of neuronal signal transduction;release of cytochrome c from mitochondria;response to misfolded protein;response to virus;reverse cholesterol transport</t>
  </si>
  <si>
    <t>amyloid-beta binding;chaperone binding;low-density lipoprotein particle receptor binding;misfolded protein binding;protein heterodimerization activity;protein-containing complex binding;tau protein binding;ubiquitin protein ligase binding</t>
  </si>
  <si>
    <t>apical dendrite;blood microparticle;cell surface;chromaffin granule;collagen-containing extracellular matrix;cytoplasm;cytosol;extracellular exosome;extracellular region;extracellular space;Golgi apparatus;intracellular;intracellular membrane-bounded organelle;mitochondrial inner membrane;mitochondrion;neurofibrillary tangle;nucleus;perinuclear endoplasmic reticulum lumen;perinuclear region of cytoplasm;platelet alpha granule lumen;protein-containing complex;spherical high-density lipoprotein particle;synapse</t>
  </si>
  <si>
    <t>PF01093</t>
  </si>
  <si>
    <t>P10909</t>
  </si>
  <si>
    <t>ENSG00000120885</t>
  </si>
  <si>
    <t>CLU</t>
  </si>
  <si>
    <t>Platelet degranulation;Regulation of Complement cascade;Antimicrobial peptides;Terminal pathway of complement</t>
  </si>
  <si>
    <t>Clusterin</t>
  </si>
  <si>
    <t>cellular response to DNA damage stimulus;chromatin organization;heterochromatin organization;peptidyl-lysine dimethylation;peptidyl-lysine monomethylation;positive regulation of transcription, DNA-templated;regulation of histone H3-K9 methylation;response to ethanol</t>
  </si>
  <si>
    <t>chromatin binding;histone-lysine N-methyltransferase activity;p53 binding;protein-lysine N-methyltransferase activity</t>
  </si>
  <si>
    <t>FoxO signaling pathway;Lysine degradation</t>
  </si>
  <si>
    <t>PF00856;PF02493</t>
  </si>
  <si>
    <t>Q8WTS6</t>
  </si>
  <si>
    <t>ENSG00000145391</t>
  </si>
  <si>
    <t>SETD7</t>
  </si>
  <si>
    <t>Lysine degradation;Metabolic pathways;FoxO signaling pathway</t>
  </si>
  <si>
    <t>Histone-lysine N-methyltransferase SETD7</t>
  </si>
  <si>
    <t>adaptive immune response;B cell activation;B cell receptor signaling pathway;calcium-mediated signaling;Fc-epsilon receptor signaling pathway;intracellular signal transduction;mast cell degranulation</t>
  </si>
  <si>
    <t>SH2 domain binding</t>
  </si>
  <si>
    <t>extracellular exosome;integral component of membrane;mast cell granule;membrane raft;plasma membrane</t>
  </si>
  <si>
    <t>PF15703</t>
  </si>
  <si>
    <t>Q9GZY6</t>
  </si>
  <si>
    <t>ENSG00000086730</t>
  </si>
  <si>
    <t>LAT2</t>
  </si>
  <si>
    <t>Role of LAT2/NTAL/LAB on calcium mobilization</t>
  </si>
  <si>
    <t>Linker for activation of T-cells family member 2</t>
  </si>
  <si>
    <t>chromatin organization;muscle organ development;regulation of transcription by RNA polymerase II</t>
  </si>
  <si>
    <t>ATP binding;ATP-dependent DNA helicase activity;DNA binding;histone binding;RNA binding;RNA polymerase II proximal promoter sequence-specific DNA binding</t>
  </si>
  <si>
    <t>intracellular membrane-bounded organelle;nucleolus;nucleoplasm;nucleus</t>
  </si>
  <si>
    <t>O14647</t>
  </si>
  <si>
    <t>ENSG00000173575</t>
  </si>
  <si>
    <t>CHD2</t>
  </si>
  <si>
    <t>Chromodomain-helicase-DNA-binding protein 2</t>
  </si>
  <si>
    <t>negative regulation of intracellular estrogen receptor signaling pathway;negative regulation of transcription by RNA polymerase II;negative regulation of transcription, DNA-templated;positive regulation of transcription by RNA polymerase II;response to estradiol</t>
  </si>
  <si>
    <t>armadillo repeat domain binding;calmodulin binding;DNA-binding transcription factor activity;protein phosphatase 2A binding;protein-containing complex binding;Rho GTPase binding</t>
  </si>
  <si>
    <t>cytoplasm;dendrite;FAR/SIN/STRIPAK complex;Golgi apparatus;neuronal cell body;nucleoplasm;nucleus;plasma membrane;protein-containing complex</t>
  </si>
  <si>
    <t>Q13033</t>
  </si>
  <si>
    <t>ENSG00000196792</t>
  </si>
  <si>
    <t>STRN3</t>
  </si>
  <si>
    <t>Striatin-3</t>
  </si>
  <si>
    <t>positive regulation of synapse assembly;regulation of postsynaptic density assembly;regulation of presynapse assembly;synaptic membrane adhesion</t>
  </si>
  <si>
    <t>cell junction;cerebellar mossy fiber;glutamatergic synapse;integral component of postsynaptic density membrane;plasma membrane;presynaptic membrane</t>
  </si>
  <si>
    <t>PF00560;PF07679;PF13855</t>
  </si>
  <si>
    <t>Q9NT99</t>
  </si>
  <si>
    <t>ENSG00000131409</t>
  </si>
  <si>
    <t>LRRC4B</t>
  </si>
  <si>
    <t>Receptor-type tyrosine-protein phosphatases</t>
  </si>
  <si>
    <t>Leucine-rich repeat-containing protein 4B</t>
  </si>
  <si>
    <t>Golgi to plasma membrane protein transport;neutrophil degranulation;peptidyl-L-cysteine S-palmitoylation;protein stabilization;protein targeting to membrane</t>
  </si>
  <si>
    <t>extracellular exosome;extracellular region;Golgi stack;intrinsic component of Golgi membrane;palmitoyltransferase complex;tertiary granule lumen</t>
  </si>
  <si>
    <t>PF10256</t>
  </si>
  <si>
    <t>Q7Z5G4</t>
  </si>
  <si>
    <t>ENSG00000147533</t>
  </si>
  <si>
    <t>GOLGA7</t>
  </si>
  <si>
    <t>Neutrophil degranulation;RAS processing;Maturation of spike protein</t>
  </si>
  <si>
    <t>Golgin subfamily A member 7</t>
  </si>
  <si>
    <t>cell cycle;innate immune response;interferon-gamma-mediated signaling pathway;negative regulation of NF-kappaB transcription factor activity;negative regulation of protein deubiquitination;negative regulation of viral release from host cell;negative regulation of viral transcription;positive regulation of autophagy;positive regulation of cell cycle;positive regulation of DNA-binding transcription factor activity;positive regulation of viral entry into host cell;protein autoubiquitination;protein destabilization;protein monoubiquitination;protein polyubiquitination;protein trimerization;protein ubiquitination;regulation of type I interferon production;response to interferon-gamma</t>
  </si>
  <si>
    <t>DNA binding;identical protein binding;RNA binding;ubiquitin-protein transferase activity;zinc ion binding</t>
  </si>
  <si>
    <t>autophagosome;cytoplasm;cytoplasmic vesicle;cytosol;nucleoplasm;nucleus;P-body;ribonucleoprotein complex</t>
  </si>
  <si>
    <t>PF00622;PF00643;PF13765</t>
  </si>
  <si>
    <t>P19474</t>
  </si>
  <si>
    <t>ENSG00000132109</t>
  </si>
  <si>
    <t>TRIM21</t>
  </si>
  <si>
    <t>Antigen processing: Ubiquitination &amp; Proteasome degradation;KEAP1-NFE2L2 pathway;Interferon gamma signaling;Regulation of innate immune responses to cytosolic DNA;STING mediated induction of host immune responses</t>
  </si>
  <si>
    <t>E3 ubiquitin-protein ligase TRIM21</t>
  </si>
  <si>
    <t>B3KNS4</t>
  </si>
  <si>
    <t>ENSG00000142396</t>
  </si>
  <si>
    <t>ERVK3-1</t>
  </si>
  <si>
    <t>activation of cysteine-type endopeptidase activity involved in apoptotic process;apoptotic process;apoptotic signaling pathway;cellular response to amino acid starvation;cellular response to hyperoxia;cellular response to mechanical stimulus;extrinsic apoptotic signaling pathway;Fas signaling pathway;immune response;necroptotic signaling pathway;negative regulation of apoptotic process;negative regulation of extrinsic apoptotic signaling pathway via death domain receptors;positive regulation of apoptotic process;positive regulation of apoptotic signaling pathway;positive regulation of cysteine-type endopeptidase activity involved in apoptotic signaling pathway;positive regulation of protein phosphorylation;protein-containing complex assembly;regulation of apoptotic process;regulation of extrinsic apoptotic signaling pathway via death domain receptors;regulation of stress-activated MAPK cascade;signal transduction</t>
  </si>
  <si>
    <t>calmodulin binding;identical protein binding;kinase binding;signaling receptor activity;transmembrane signaling receptor activity</t>
  </si>
  <si>
    <t>CD95 death-inducing signaling complex;cell surface;cytosol;death-inducing signaling complex;extracellular exosome;integral component of membrane;membrane raft;nuclear body;plasma membrane</t>
  </si>
  <si>
    <t>African trypanosomiasis;Allograft rejection;Alzheimer disease;Apoptosis;Autoimmune thyroid disease;Chagas disease (American trypanosomiasis);Cytokine-cytokine receptor interaction;Epstein-Barr virus infection;Graft-versus-host disease;Hepatitis B;Hepatitis C;Herpes simplex virus 1 infection;Human cytomegalovirus infection;Human immunodeficiency virus 1 infection;Human papillomavirus infection;Influenza A;Kaposi sarcoma-associated herpesvirus infection;MAPK signaling pathway;Measles;Natural killer cell mediated cytotoxicity;Necroptosis;Non-alcoholic fatty liver disease (NAFLD);p53 signaling pathway;Pathways in cancer;Platinum drug resistance;Proteoglycans in cancer;TNF signaling pathway;Type I diabetes mellitus</t>
  </si>
  <si>
    <t>PF00020;PF00531</t>
  </si>
  <si>
    <t>P25445</t>
  </si>
  <si>
    <t>ENSG00000026103</t>
  </si>
  <si>
    <t>FAS</t>
  </si>
  <si>
    <t>Platinum drug resistance;MAPK signaling pathway;Cytokine-cytokine receptor interaction;p53 signaling pathway;Apoptosis;Necroptosis;Natural killer cell mediated cytotoxicity;TNF signaling pathway;Non-alcoholic fatty liver disease;Alcoholic liver disease;Type I diabetes mellitus;Alzheimer disease;Pathways of neurodegeneration;Pathogenic Escherichia coli infection;Chagas disease;African trypanosomiasis;Hepatitis C;Hepatitis B;Measles;Human cytomegalovirus infection;Influenza A;Human papillomavirus infection;Kaposi sarcoma-associated herpesvirus infection;Herpes simplex virus 1 infection;Epstein-Barr virus infection;Human immunodeficiency virus 1 infection;Pathways in cancer;Proteoglycans in cancer;Autoimmune thyroid disease;Allograft rejection;Graft-versus-host disease;Lipid and atherosclerosis</t>
  </si>
  <si>
    <t>Regulation by c-FLIP;RIPK1-mediated regulated necrosis;CASP8 activity is inhibited;TP53 Regulates Transcription of Death Receptors and Ligands;Dimerization of procaspase-8;FasL/ CD95L signaling</t>
  </si>
  <si>
    <t>Tumor necrosis factor receptor superfamily member 6</t>
  </si>
  <si>
    <t>actin filament polymerization;cellular response to brain-derived neurotrophic factor stimulus;dendrite extension;dendritic transport of mitochondrion;lamellipodium morphogenesis;modification of postsynaptic actin cytoskeleton;positive regulation of Arp2/3 complex-mediated actin nucleation;positive regulation of neurotrophin TRK receptor signaling pathway;protein-containing complex assembly;Rac protein signal transduction;receptor-mediated endocytosis</t>
  </si>
  <si>
    <t>actin binding;protein kinase A binding</t>
  </si>
  <si>
    <t>actin cytoskeleton;cytoskeleton;dendrite cytoplasm;focal adhesion;lamellipodium;mitochondrial outer membrane;postsynapse;protein-containing complex;SCAR complex</t>
  </si>
  <si>
    <t>Adherens junction;Bacterial invasion of epithelial cells;Choline metabolism in cancer;Fc gamma R-mediated phagocytosis;Regulation of actin cytoskeleton;Salmonella infection;Shigellosis</t>
  </si>
  <si>
    <t>Q92558</t>
  </si>
  <si>
    <t>ENSG00000112290</t>
  </si>
  <si>
    <t>WASF1</t>
  </si>
  <si>
    <t>Adherens junction;Fc gamma R-mediated phagocytosis;Regulation of actin cytoskeleton;Bacterial invasion of epithelial cells;Pathogenic Escherichia coli infection;Shigellosis;Choline metabolism in cancer</t>
  </si>
  <si>
    <t>VEGFA-VEGFR2 Pathway;Regulation of actin dynamics for phagocytic cup formation;FCGR3A-mediated phagocytosis;RAC3 GTPase cycle;RAC1 GTPase cycle;RHO GTPases Activate WASPs and WAVEs</t>
  </si>
  <si>
    <t>Wiskott-Aldrich syndrome protein family member 1</t>
  </si>
  <si>
    <t>ceramide translocation;G2/M transition of mitotic cell cycle;phospholipid translocation;positive regulation of anion channel activity;regulation of chloride transport;regulation of response to osmotic stress;response to drug;stem cell proliferation;transmembrane transport</t>
  </si>
  <si>
    <t>ATP binding;ATPase activity, coupled to transmembrane movement of substances;ceramide-translocating ATPase activity;phosphatidylcholine-translocating ATPase activity;phosphatidylethanolamine-translocating ATPase activity;transporter activity;xenobiotic transmembrane transporting ATPase activity</t>
  </si>
  <si>
    <t>apical plasma membrane;cell surface;extracellular exosome;integral component of membrane;membrane;plasma membrane</t>
  </si>
  <si>
    <t>ABC transporters;Bile secretion;Gastric cancer;MicroRNAs in cancer</t>
  </si>
  <si>
    <t>P08183</t>
  </si>
  <si>
    <t>ENSG00000085563</t>
  </si>
  <si>
    <t>ABCB1</t>
  </si>
  <si>
    <t>ABC transporters;Bile secretion;MicroRNAs in cancer;Gastric cancer</t>
  </si>
  <si>
    <t>ABC-family proteins mediated transport;Abacavir transmembrane transport;Atorvastatin ADME</t>
  </si>
  <si>
    <t>Multidrug resistance protein 1</t>
  </si>
  <si>
    <t>PF02492;PF07683</t>
  </si>
  <si>
    <t>Q5JTY5</t>
  </si>
  <si>
    <t>ENSG00000196873</t>
  </si>
  <si>
    <t>CBWD3</t>
  </si>
  <si>
    <t>COBW domain-containing protein 3</t>
  </si>
  <si>
    <t>regulation of mitochondrial translation;regulation of respiratory system process</t>
  </si>
  <si>
    <t>mitochondrial inner membrane;mitochondrial matrix;mitochondrial ribosome;mitochondrion</t>
  </si>
  <si>
    <t>Q9BT17</t>
  </si>
  <si>
    <t>ENSG00000148824</t>
  </si>
  <si>
    <t>MTG1</t>
  </si>
  <si>
    <t>Mitochondrial ribosome-associated GTPase 1</t>
  </si>
  <si>
    <t>cellular protein metabolic process;nucleus organization;post-translational protein modification;regulation of lipid metabolic process</t>
  </si>
  <si>
    <t>endoplasmic reticulum lumen;extracellular space;Golgi apparatus;integral component of plasma membrane</t>
  </si>
  <si>
    <t>Q8NBJ4</t>
  </si>
  <si>
    <t>ENSG00000135052</t>
  </si>
  <si>
    <t>GOLM1</t>
  </si>
  <si>
    <t>Golgi membrane protein 1</t>
  </si>
  <si>
    <t>ribosomal small subunit biogenesis;ribosomal small subunit export from nucleus</t>
  </si>
  <si>
    <t>cytosol;EGO complex;late endosome membrane;nucleoplasm;nucleus;preribosome, small subunit precursor</t>
  </si>
  <si>
    <t>PF04180</t>
  </si>
  <si>
    <t>Q96GA3</t>
  </si>
  <si>
    <t>ENSG00000135521</t>
  </si>
  <si>
    <t>LTV1</t>
  </si>
  <si>
    <t>Protein LTV1 homolog</t>
  </si>
  <si>
    <t>establishment of blood-brain barrier;liver development;regulation of lipid metabolic process;tricellular tight junction assembly</t>
  </si>
  <si>
    <t>chylomicron;extracellular exosome;integral component of membrane;low-density lipoprotein particle;plasma membrane;tricellular tight junction;very-low-density lipoprotein particle</t>
  </si>
  <si>
    <t>PF05624</t>
  </si>
  <si>
    <t>Q86X29</t>
  </si>
  <si>
    <t>ENSG00000105699</t>
  </si>
  <si>
    <t>LSR</t>
  </si>
  <si>
    <t>LDL clearance;VLDL clearance</t>
  </si>
  <si>
    <t>Lipolysis-stimulated lipoprotein receptor</t>
  </si>
  <si>
    <t>apoptotic process;autophagic cell death;autophagy;cellular response to amino acid starvation;cellular response to glucose starvation;membrane fission;positive regulation of autophagosome assembly;positive regulation of autophagy;positive regulation of membrane tubulation;positive regulation of protein oligomerization;positive regulation of protein targeting to mitochondrion;protein complex oligomerization;protein localization to vacuolar membrane;receptor catabolic process;regulation of cytokinesis;regulation of macroautophagy;regulation of protein stability</t>
  </si>
  <si>
    <t>cadherin binding;identical protein binding;lipid binding;protein homodimerization activity</t>
  </si>
  <si>
    <t>autophagosome membrane;cytoplasm;cytoplasmic vesicle;cytosol;Golgi membrane;midbody;mitochondrial outer membrane</t>
  </si>
  <si>
    <t>Autophagy - animal;Endocytosis</t>
  </si>
  <si>
    <t>Q9Y371</t>
  </si>
  <si>
    <t>ENSG00000097033</t>
  </si>
  <si>
    <t>SH3GLB1</t>
  </si>
  <si>
    <t>Autophagy;Endocytosis</t>
  </si>
  <si>
    <t>Endophilin-B1</t>
  </si>
  <si>
    <t>Q8N8A6</t>
  </si>
  <si>
    <t>ENSG00000185163;ENSG00000288503</t>
  </si>
  <si>
    <t>DDX51</t>
  </si>
  <si>
    <t>ATP-dependent RNA helicase DDX51</t>
  </si>
  <si>
    <t>ATP binding;DNA replication origin binding;nucleotide binding</t>
  </si>
  <si>
    <t>cytosol;nuclear chromosome, telomeric region;nuclear origin of replication recognition complex;nucleoplasm;nucleus;origin recognition complex</t>
  </si>
  <si>
    <t>PF14630</t>
  </si>
  <si>
    <t>O43913</t>
  </si>
  <si>
    <t>ENSG00000164815</t>
  </si>
  <si>
    <t>ORC5</t>
  </si>
  <si>
    <t>Orc1 removal from chromatin;Activation of ATR in response to replication stress;Activation of the pre-replicative complex;E2F-enabled inhibition of pre-replication complex formation;Assembly of the ORC complex at the origin of replication;CDC6 association with the ORC:origin complex</t>
  </si>
  <si>
    <t>Origin recognition complex subunit 5</t>
  </si>
  <si>
    <t>axon extension;axonal fasciculation;central nervous system development;cytokine-mediated signaling pathway;genetic imprinting;glial cell migration;multicellular organismal homeostasis;negative regulation of cell proliferation;nervous system development;neuron migration;neurotrophin TRK receptor signaling pathway;post-embryonic development;regulation of growth;respiratory system process;sensory perception of pain</t>
  </si>
  <si>
    <t>DNA-binding transcription activator activity, RNA polymerase II-specific;gamma-tubulin binding;RNA polymerase II proximal promoter sequence-specific DNA binding</t>
  </si>
  <si>
    <t>cell projection;centrosome;cytosol;nucleoplasm;perikaryon</t>
  </si>
  <si>
    <t>Q99608</t>
  </si>
  <si>
    <t>ENSG00000182636</t>
  </si>
  <si>
    <t>NDN</t>
  </si>
  <si>
    <t>Necdin</t>
  </si>
  <si>
    <t>positive regulation of transcription by RNA polymerase II;transcription initiation from RNA polymerase II promoter</t>
  </si>
  <si>
    <t>DNA-binding transcription activator activity, RNA polymerase II-specific;DNA-binding transcription factor activity;DNA-binding transcription factor activity, RNA polymerase II-specific;nuclear receptor activity;RNA polymerase II regulatory region sequence-specific DNA binding;steroid hormone receptor activity;transcription coactivator activity;zinc ion binding</t>
  </si>
  <si>
    <t>Adipocytokine signaling pathway;Gastric cancer;Non-small cell lung cancer;Parathyroid hormone synthesis, secretion and action;Pathways in cancer;PPAR signaling pathway;Small cell lung cancer;Th17 cell differentiation;Thyroid cancer;Thyroid hormone signaling pathway;Transcriptional misregulation in cancer</t>
  </si>
  <si>
    <t>PF00104;PF00105</t>
  </si>
  <si>
    <t>P28702</t>
  </si>
  <si>
    <t>ENSG00000204231;ENSG00000206289;ENSG00000227322;ENSG00000228333;ENSG00000231321;ENSG00000235712</t>
  </si>
  <si>
    <t>RXRB</t>
  </si>
  <si>
    <t>PPAR signaling pathway;Th17 cell differentiation;Thyroid hormone signaling pathway;Adipocytokine signaling pathway;Parathyroid hormone synthesis, secretion and action;Pathways in cancer;Transcriptional misregulation in cancer;Chemical carcinogenesis;Thyroid cancer;Small cell lung cancer;Non-small cell lung cancer;Gastric cancer;Lipid and atherosclerosis</t>
  </si>
  <si>
    <t>NR1H3 &amp; NR1H2 regulate gene expression linked to cholesterol transport and efflux;PPARA activates gene expression;Nuclear Receptor transcription pathway;NR1H2 &amp; NR1H3 regulate gene expression to control bile acid homeostasis;Signaling by Retinoic Acid;NR1H2 &amp; NR1H3 regulate gene expression linked to lipogenesis;NR1H2 &amp; NR1H3 regulate gene expression linked to triglyceride lipolysis in adipose;NR1H2 &amp; NR1H3 regulate gene expression to limit cholesterol uptake;NR1H2 &amp; NR1H3 regulate gene expression linked to gluconeogenesis</t>
  </si>
  <si>
    <t>Retinoic acid receptor RXR-beta</t>
  </si>
  <si>
    <t>cellular response to DNA damage stimulus;DNA ligation involved in DNA repair;double-strand break repair via nonhomologous end joining</t>
  </si>
  <si>
    <t>identical protein binding;protein homodimerization activity;protein-containing complex scaffold activity</t>
  </si>
  <si>
    <t>nonhomologous end joining complex;nucleus;site of double-strand break</t>
  </si>
  <si>
    <t>PF15384</t>
  </si>
  <si>
    <t>Q9BUH6</t>
  </si>
  <si>
    <t>ENSG00000148362</t>
  </si>
  <si>
    <t>PAXX</t>
  </si>
  <si>
    <t>Protein PAXX {ECO:0000305}</t>
  </si>
  <si>
    <t>cell cycle;cell division;DNA repair;double-strand break repair;double-strand break repair via nonhomologous end joining;histone H2A K63-linked deubiquitination;positive regulation of DNA repair;protein deubiquitination;protein K63-linked deubiquitination;response to ionizing radiation;response to X-ray;signal transduction involved in G2 DNA damage checkpoint</t>
  </si>
  <si>
    <t>enzyme regulator activity;Lys63-specific deubiquitinase activity;metal ion binding;metallopeptidase activity;polyubiquitin modification-dependent protein binding;thiol-dependent ubiquitin-specific protease activity;thiol-dependent ubiquitinyl hydrolase activity</t>
  </si>
  <si>
    <t>BRCA1-A complex;BRISC complex;cytoplasm;cytosol;nuclear ubiquitin ligase complex;nucleoplasm;nucleus;spindle pole;ubiquitin ligase complex</t>
  </si>
  <si>
    <t>Homologous recombination;NOD-like receptor signaling pathway</t>
  </si>
  <si>
    <t>P46736</t>
  </si>
  <si>
    <t>ENSG00000185515</t>
  </si>
  <si>
    <t>BRCC3</t>
  </si>
  <si>
    <t>Recruitment and ATM-mediated phosphorylation of repair and signaling proteins at DNA double strand breaks;Processing of DNA double-strand break ends;G2/M DNA damage checkpoint;Nonhomologous End-Joining (NHEJ);Metalloprotease DUBs</t>
  </si>
  <si>
    <t>Lys-63-specific deubiquitinase BRCC36</t>
  </si>
  <si>
    <t>muscle organ development;negative regulation of transcription by RNA polymerase II;positive regulation of histone methylation;positive regulation of myoblast proliferation;positive regulation of transcription by RNA polymerase II;regulation of skeletal muscle satellite cell proliferation</t>
  </si>
  <si>
    <t>DNA-binding transcription repressor activity, RNA polymerase II-specific;RNA polymerase II proximal promoter sequence-specific DNA binding;transcription factor binding</t>
  </si>
  <si>
    <t>Q9Y5B6</t>
  </si>
  <si>
    <t>ENSG00000159086;ENSG00000263141</t>
  </si>
  <si>
    <t>PAXBP1</t>
  </si>
  <si>
    <t>PAX3- and PAX7-binding protein 1</t>
  </si>
  <si>
    <t>chemical synaptic transmission;neuromuscular synaptic transmission;signal transduction;striated muscle contraction</t>
  </si>
  <si>
    <t>PDZ domain binding;zinc ion binding</t>
  </si>
  <si>
    <t>axon;cell junction;cytoplasm;extrinsic component of cytoplasmic side of plasma membrane;protein-containing complex;sarcolemma;synapse</t>
  </si>
  <si>
    <t>PF00569;PF09068;PF09069</t>
  </si>
  <si>
    <t>Q9Y4J8</t>
  </si>
  <si>
    <t>ENSG00000134769</t>
  </si>
  <si>
    <t>DTNA</t>
  </si>
  <si>
    <t>Dystrobrevin alpha</t>
  </si>
  <si>
    <t>molybdopterin cofactor biosynthetic process;Mo-molybdopterin cofactor biosynthetic process</t>
  </si>
  <si>
    <t>molybdopterin synthase activity</t>
  </si>
  <si>
    <t>cytosol;molybdopterin synthase complex;nuclear speck;nucleus</t>
  </si>
  <si>
    <t>Folate biosynthesis;Metabolic pathways;Sulfur relay system</t>
  </si>
  <si>
    <t>PF02391</t>
  </si>
  <si>
    <t>O96007</t>
  </si>
  <si>
    <t>ENSG00000164172</t>
  </si>
  <si>
    <t>MOCS2</t>
  </si>
  <si>
    <t>Folate biosynthesis;Metabolic pathways;Biosynthesis of cofactors;Sulfur relay system</t>
  </si>
  <si>
    <t>Molybdopterin synthase catalytic subunit {ECO:0000255|HAMAP-Rule:MF_03052}</t>
  </si>
  <si>
    <t>COPI coating of Golgi vesicle;endoplasmic reticulum to Golgi vesicle-mediated transport;protein transport;retrograde vesicle-mediated transport, Golgi to endoplasmic reticulum</t>
  </si>
  <si>
    <t>cytosol;endoplasmic reticulum-Golgi intermediate compartment;Golgi apparatus;Golgi membrane;plasma membrane;trans-Golgi network</t>
  </si>
  <si>
    <t>Q8N6H7</t>
  </si>
  <si>
    <t>ENSG00000149182</t>
  </si>
  <si>
    <t>ARFGAP2</t>
  </si>
  <si>
    <t>COPI-dependent Golgi-to-ER retrograde traffic;CDC42 GTPase cycle;COPI-mediated anterograde transport</t>
  </si>
  <si>
    <t>ADP-ribosylation factor GTPase-activating protein 2</t>
  </si>
  <si>
    <t>mRNA (adenine-N1-)-methyltransferase activity;tRNA (adenine-N1-)-methyltransferase activity</t>
  </si>
  <si>
    <t>PF08704</t>
  </si>
  <si>
    <t>Q96FX7</t>
  </si>
  <si>
    <t>ENSG00000166166</t>
  </si>
  <si>
    <t>TRMT61A</t>
  </si>
  <si>
    <t>tRNA (adenine(58)-N(1))-methyltransferase catalytic subunit TRMT61A</t>
  </si>
  <si>
    <t>calcium import into the mitochondrion;calcium ion import;defense response;mitochondrial calcium ion homeostasis;mitochondrial calcium ion transmembrane transport;positive regulation of mitochondrial calcium ion concentration;protein homooligomerization</t>
  </si>
  <si>
    <t>calcium ion binding;identical protein binding;protein heterodimerization activity</t>
  </si>
  <si>
    <t>calcium channel complex;integral component of mitochondrial membrane;intracellular;mitochondrial inner membrane;mitochondrial intermembrane space;mitochondrion;uniplex complex</t>
  </si>
  <si>
    <t>Q9BPX6</t>
  </si>
  <si>
    <t>ENSG00000107745</t>
  </si>
  <si>
    <t>MICU1</t>
  </si>
  <si>
    <t>Calcium uptake protein 1, mitochondrial</t>
  </si>
  <si>
    <t>centriole-centriole cohesion;centrosome cycle;ciliary basal body organization;epithelial structure maintenance;establishment of organelle localization;photoreceptor cell maintenance;positive regulation of cilium assembly;positive regulation of protein localization to cilium;protein localization;protein localization to organelle</t>
  </si>
  <si>
    <t>actin binding;kinesin binding;structural molecule activity</t>
  </si>
  <si>
    <t>actin cytoskeleton;centriole;centrosome;ciliary rootlet;cytosol;extracellular exosome;photoreceptor inner segment;plasma membrane</t>
  </si>
  <si>
    <t>Q5TZA2</t>
  </si>
  <si>
    <t>CROCC</t>
  </si>
  <si>
    <t>Rootletin</t>
  </si>
  <si>
    <t>anaphase-promoting complex-dependent catabolic process;cell division;mitotic sister chromatid cohesion;mitotic spindle assembly;mitotic spindle assembly checkpoint;positive regulation of cell proliferation;positive regulation of synapse maturation;positive regulation of synaptic plasticity;positive regulation of ubiquitin protein ligase activity;protein deubiquitination;protein ubiquitination;regulation of dendrite development;regulation of meiotic nuclear division;regulation of mitotic cell cycle phase transition</t>
  </si>
  <si>
    <t>anaphase-promoting complex binding;enzyme binding;histone deacetylase binding;protein C-terminus binding;ubiquitin-protein transferase activator activity</t>
  </si>
  <si>
    <t>centrosome;cytosol;nucleoplasm;nucleus;perinuclear region of cytoplasm;protein-containing complex;spindle;spindle pole</t>
  </si>
  <si>
    <t>Cell cycle;Human T-cell leukemia virus 1 infection;Oocyte meiosis;Ubiquitin mediated proteolysis;Viral carcinogenesis</t>
  </si>
  <si>
    <t>Q12834</t>
  </si>
  <si>
    <t>ENSG00000117399</t>
  </si>
  <si>
    <t>CDC20</t>
  </si>
  <si>
    <t>Cell cycle;Oocyte meiosis;Ubiquitin mediated proteolysis;Human T-cell leukemia virus 1 infection;Viral carcinogenesis</t>
  </si>
  <si>
    <t>Antigen processing: Ubiquitination &amp; Proteasome degradation;SCF-beta-TrCP mediated degradation of Emi1;APC/C:Cdc20 mediated degradation of Securin;APC/C:Cdh1 mediated degradation of Cdc20 and other APC/C:Cdh1 targeted proteins in late mitosis/early G1;Cdc20:Phospho-APC/C mediated degradation of Cyclin A;Separation of Sister Chromatids;Ub-specific processing proteases;RHO GTPases Activate Formins;Resolution of Sister Chromatid Cohesion;EML4 and NUDC in mitotic spindle formation;APC/C:Cdc20 mediated degradation of Cyclin B;Phosphorylation of Emi1;Amplification  of signal from unattached  kinetochores via a MAD2  inhibitory signal;APC-Cdc20 mediated degradation of Nek2A;Inactivation of APC/C via direct inhibition of the APC/C complex;Conversion from APC/C:Cdc20 to APC/C:Cdh1 in late anaphase</t>
  </si>
  <si>
    <t>Cell division cycle protein 20 homolog</t>
  </si>
  <si>
    <t>aerobic respiration;mitochondrial electron transport, ubiquinol to cytochrome c;mitochondrial respiratory chain complex III assembly</t>
  </si>
  <si>
    <t>mitochondrial inner membrane;mitochondrial respiratory chain complex III</t>
  </si>
  <si>
    <t>PF05365</t>
  </si>
  <si>
    <t>Q9UDW1</t>
  </si>
  <si>
    <t>ENSG00000184076</t>
  </si>
  <si>
    <t>UQCR10</t>
  </si>
  <si>
    <t>Cytochrome b-c1 complex subunit 9</t>
  </si>
  <si>
    <t>cellular protein modification process;C-terminal protein methylation;G2/M transition of mitotic cell cycle;negative regulation of protein complex assembly;protein methylation;regulation of apoptotic process;regulation of glucose metabolic process;regulation of mitotic cell cycle spindle assembly checkpoint</t>
  </si>
  <si>
    <t>protein C-terminal carboxyl O-methyltransferase activity;protein C-terminal leucine carboxyl O-methyltransferase activity;S-adenosylmethionine-dependent methyltransferase activity</t>
  </si>
  <si>
    <t>PF04072</t>
  </si>
  <si>
    <t>Q9UIC8</t>
  </si>
  <si>
    <t>ENSG00000205629</t>
  </si>
  <si>
    <t>LCMT1</t>
  </si>
  <si>
    <t>Leucine carboxyl methyltransferase 1</t>
  </si>
  <si>
    <t>B cell differentiation;definitive hemopoiesis;embryonic camera-type eye morphogenesis;embryonic placenta development;embryonic process involved in female pregnancy;embryonic skeletal system development;enucleate erythrocyte differentiation;granulocyte differentiation;liver development;lung development;megakaryocyte differentiation;monocyte differentiation;natural killer cell differentiation;negative regulation of transcription, DNA-templated;ossification;positive regulation of transcription by RNA polymerase II;positive regulation of transcription, DNA-templated;regulation of transcription by RNA polymerase II;regulation of transcription, DNA-templated;T cell differentiation;trophectodermal cell differentiation</t>
  </si>
  <si>
    <t>chromatin binding;DNA-binding transcription factor activity, RNA polymerase II-specific;DNA-binding transcription repressor activity, RNA polymerase II-specific;metal ion binding;proximal promoter sequence-specific DNA binding;RNA polymerase II proximal promoter sequence-specific DNA binding;RNA polymerase II regulatory region sequence-specific DNA binding</t>
  </si>
  <si>
    <t>nucleoplasm;nucleus;PML body;protein-DNA complex;transcriptional repressor complex</t>
  </si>
  <si>
    <t>Q02447</t>
  </si>
  <si>
    <t>ENSG00000172845</t>
  </si>
  <si>
    <t>SP3</t>
  </si>
  <si>
    <t>SUMOylation of transcription factors</t>
  </si>
  <si>
    <t>Transcription factor Sp3</t>
  </si>
  <si>
    <t>actin filament-based movement;cellular response to insulin stimulus;chemical synaptic transmission;establishment of endoplasmic reticulum localization to postsynapse;exocytosis;hair follicle maturation;insulin secretion;locomotion involved in locomotory behavior;long-chain fatty acid biosynthetic process;melanin biosynthetic process;melanocyte differentiation;melanosome transport;myelination;odontogenesis;post-Golgi vesicle-mediated transport;protein localization to plasma membrane;regulation of inositol 1,4,5-trisphosphate-sensitive calcium-release channel activity;regulation of postsynaptic cytosolic calcium ion concentration;secretory granule localization;synapse organization;vesicle transport along actin filament;vesicle-mediated transport;visual perception</t>
  </si>
  <si>
    <t>actin filament binding;ATP binding;calcium ion binding;calmodulin binding;disordered domain specific binding;identical protein binding;microfilament motor activity;Rab GTPase binding;RNA binding</t>
  </si>
  <si>
    <t>actomyosin;cytoplasm;cytosol;extracellular exosome;filopodium tip;glutamatergic synapse;Golgi apparatus;growth cone;insulin-responsive compartment;intermediate filament;melanosome;membrane;microtubule plus-end;neuron projection;neuronal cell body;photoreceptor outer segment;postsynapse;ruffle;smooth endoplasmic reticulum;unconventional myosin complex</t>
  </si>
  <si>
    <t>PF00063;PF00612;PF01843</t>
  </si>
  <si>
    <t>Q9Y4I1</t>
  </si>
  <si>
    <t>ENSG00000197535</t>
  </si>
  <si>
    <t>MYO5A</t>
  </si>
  <si>
    <t>Regulation of actin dynamics for phagocytic cup formation;FCGR3A-mediated phagocytosis;Insulin processing;Translocation of SLC2A4 (GLUT4) to the plasma membrane</t>
  </si>
  <si>
    <t>Unconventional myosin-Va</t>
  </si>
  <si>
    <t>Q9H0A8</t>
  </si>
  <si>
    <t>ENSG00000140365</t>
  </si>
  <si>
    <t>COMMD4</t>
  </si>
  <si>
    <t>COMM domain-containing protein 4</t>
  </si>
  <si>
    <t>cell adhesion;cell surface receptor signaling pathway;hemidesmosome assembly;positive regulation of cell migration;positive regulation of endocytosis;T cell proliferation;wound healing, spreading of cells</t>
  </si>
  <si>
    <t>integrin binding</t>
  </si>
  <si>
    <t>basement membrane;cell surface;cytosol;focal adhesion;integral component of plasma membrane;membrane;plasma membrane</t>
  </si>
  <si>
    <t>P48509</t>
  </si>
  <si>
    <t>ENSG00000177697</t>
  </si>
  <si>
    <t>CD151</t>
  </si>
  <si>
    <t>Assembly of collagen fibrils and other multimeric structures;Type I hemidesmosome assembly</t>
  </si>
  <si>
    <t>CD151 antigen</t>
  </si>
  <si>
    <t>endocytosis;protein localization;retrograde transport, endosome to Golgi</t>
  </si>
  <si>
    <t>cytosol;endocytic vesicle;membrane</t>
  </si>
  <si>
    <t>Q9P2D3</t>
  </si>
  <si>
    <t>ENSG00000008869</t>
  </si>
  <si>
    <t>HEATR5B</t>
  </si>
  <si>
    <t>HEAT repeat-containing protein 5B</t>
  </si>
  <si>
    <t>DNA catabolic process, exonucleolytic;exonucleolytic trimming to generate mature 3'-end of 5.8S rRNA from tricistronic rRNA transcript (SSU-rRNA, 5.8S rRNA, LSU-rRNA)</t>
  </si>
  <si>
    <t>3'-5'-exoribonuclease activity;metal ion binding;RNA binding</t>
  </si>
  <si>
    <t>O43414</t>
  </si>
  <si>
    <t>ENSG00000117419</t>
  </si>
  <si>
    <t>ERI3</t>
  </si>
  <si>
    <t>ERI1 exoribonuclease 3</t>
  </si>
  <si>
    <t>adherens junction organization;axon guidance;calcium-dependent cell-cell adhesion via plasma membrane cell adhesion molecules;cell adhesion;cell morphogenesis;cell-cell adhesion;cell-cell adhesion mediated by cadherin;cell-cell junction assembly;heterophilic cell-cell adhesion via plasma membrane cell adhesion molecules;homophilic cell adhesion via plasma membrane adhesion molecules;positive regulation of axon extension</t>
  </si>
  <si>
    <t>cadherin binding;calcium ion binding;cytoskeletal protein binding;protein homodimerization activity</t>
  </si>
  <si>
    <t>catenin complex;cell surface;cell-cell adherens junction;integral component of plasma membrane;plasma membrane</t>
  </si>
  <si>
    <t>P55283</t>
  </si>
  <si>
    <t>ENSG00000179242</t>
  </si>
  <si>
    <t>CDH4</t>
  </si>
  <si>
    <t>Adherens junctions interactions;Myogenesis</t>
  </si>
  <si>
    <t>Cadherin-4</t>
  </si>
  <si>
    <t>heart development;negative regulation of cell proliferation;negative regulation of transcription by RNA polymerase II;peptidyl-lysine dimethylation;peptidyl-lysine monomethylation;regulation of DNA damage response, signal transduction by p53 class mediator;regulation of signal transduction by p53 class mediator</t>
  </si>
  <si>
    <t>histone methyltransferase activity (H3-K36 specific);histone-lysine N-methyltransferase activity;lysine N-methyltransferase activity;metal ion binding;p53 binding;protein-lysine N-methyltransferase activity;RNA polymerase II complex binding</t>
  </si>
  <si>
    <t>PF00856;PF01753</t>
  </si>
  <si>
    <t>Q9NRG4</t>
  </si>
  <si>
    <t>ENSG00000143499</t>
  </si>
  <si>
    <t>SMYD2</t>
  </si>
  <si>
    <t>PKMTs methylate histone lysines;Regulation of TP53 Activity through Methylation</t>
  </si>
  <si>
    <t>N-lysine methyltransferase SMYD2</t>
  </si>
  <si>
    <t>mitochondrial translational elongation;mitochondrial translational termination;mitotic cell cycle arrest;viral process</t>
  </si>
  <si>
    <t>mitochondrial matrix;mitochondrion;nucleus;ribosome</t>
  </si>
  <si>
    <t>PF10147</t>
  </si>
  <si>
    <t>Q8TAE8</t>
  </si>
  <si>
    <t>ENSG00000179271</t>
  </si>
  <si>
    <t>GADD45GIP1</t>
  </si>
  <si>
    <t>Growth arrest and DNA damage-inducible proteins-interacting protein 1</t>
  </si>
  <si>
    <t>actin cytoskeleton reorganization;activation of protein kinase activity;chemical synaptic transmission;dendrite morphogenesis;JNK cascade;MAPK cascade;multicellular organism development;neuron projection morphogenesis;positive regulation of JNK cascade;positive regulation of p38MAPK cascade;protein autophosphorylation;protein phosphorylation;regulation of AMPA receptor activity;regulation of cell migration;regulation of cell-cell adhesion;regulation of cell-matrix adhesion;signal transduction by protein phosphorylation;stress-activated protein kinase signaling cascade</t>
  </si>
  <si>
    <t>axon;cell junction;cytoplasm;cytosol;dendrite;extracellular exosome;Golgi apparatus;postsynaptic density;postsynaptic membrane</t>
  </si>
  <si>
    <t>Q8N4C8</t>
  </si>
  <si>
    <t>ENSG00000141503</t>
  </si>
  <si>
    <t>MINK1</t>
  </si>
  <si>
    <t>Misshapen-like kinase 1</t>
  </si>
  <si>
    <t>apoptotic process;cell differentiation;cell proliferation;cellular response to interferon-beta;defense response to virus;mRNA splicing, via spliceosome;positive regulation of transcription by RNA polymerase II;positive regulation of type I interferon production</t>
  </si>
  <si>
    <t>ATP binding;DNA binding;helicase activity;metal ion binding;RNA binding</t>
  </si>
  <si>
    <t>catalytic step 2 spliceosome;cytosol;endoplasmic reticulum;membrane;nucleus</t>
  </si>
  <si>
    <t>Q9UJV9</t>
  </si>
  <si>
    <t>ENSG00000183258</t>
  </si>
  <si>
    <t>DDX41</t>
  </si>
  <si>
    <t>IRF3-mediated induction of type I IFN;Regulation of innate immune responses to cytosolic DNA</t>
  </si>
  <si>
    <t>Probable ATP-dependent RNA helicase DDX41</t>
  </si>
  <si>
    <t>7-methylguanosine mRNA capping;fibroblast growth factor receptor signaling pathway;mRNA splicing, via spliceosome;positive regulation of gene expression, epigenetic;regulation of gene silencing by miRNA;regulation of transcription by RNA polymerase I;RNA metabolic process;snRNA transcription by RNA polymerase II;termination of RNA polymerase I transcription;transcription by RNA polymerase II;transcription by RNA polymerase III;transcription elongation from RNA polymerase II promoter;transcription initiation from RNA polymerase I promoter;transcription initiation from RNA polymerase II promoter;transcription-coupled nucleotide-excision repair</t>
  </si>
  <si>
    <t>DNA binding;DNA-directed 5'-3' RNA polymerase activity;zinc ion binding</t>
  </si>
  <si>
    <t>PF01194</t>
  </si>
  <si>
    <t>P62875</t>
  </si>
  <si>
    <t>ENSG00000177700</t>
  </si>
  <si>
    <t>POLR2L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</si>
  <si>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CE;mRNA Splicing - Major Pathway;B-WICH complex positively regulates rRNA expression;NoRC negatively regulates rRNA expression;Transcriptional regulation by small RNAs;Activation of anterior HOX genes in hindbrain development during early embryogenesis;Estrogen-dependent gene expression;RNA Polymerase I Promoter Escape;Inhibition of DNA recombination at telomere;PIWI-interacting RNA (piRNA) biogenesis;Cytosolic sensors of pathogen-associated DNA;Viral Messenger RNA Synthesis;HIV Transcription Initiation;RNA Polymerase II HIV Promoter Escape;RNA Polymerase II Promoter Escape;RNA Polymerase II Transcription Pre-Initiation And Promoter Opening;RNA Polymerase II Transcription Initiation;FGFR2 alternative splicing;mRNA Splicing - Minor Pathway;Processing of Capped Intron-Containing Pre-mRNA;Signaling by FGFR2 IIIa TM;MicroRNA (miRNA) biogenesis;Formation of TC-NER Pre-Incision Complex;Dual incision in TC-NER;Gap-filling DNA repair synthesis and ligation in TC-NER;RNA Polymerase III Abortive And Retractive Initiation;RNA Polymerase III Transcription Initiation From Type 1 Promoter;RNA Polymerase III Transcription Initiation From Type 2 Promoter;RNA Polymerase III Transcription Initiation From Type 3 Promoter;RNA Polymerase III Transcription Termination;RNA Polymerase III Chain Elongation;RNA Polymerase I Transcription Initiation;RNA Polymerase I Transcription Termination</t>
  </si>
  <si>
    <t>DNA-directed RNA polymerases I, II, and III subunit RPABC5</t>
  </si>
  <si>
    <t>nuclear body;nucleoplasm</t>
  </si>
  <si>
    <t>PF01585;PF01805</t>
  </si>
  <si>
    <t>Q8IX01</t>
  </si>
  <si>
    <t>ENSG00000064607</t>
  </si>
  <si>
    <t>SUGP2</t>
  </si>
  <si>
    <t>SURP and G-patch domain-containing protein 2</t>
  </si>
  <si>
    <t>'de novo' pyrimidine nucleobase biosynthetic process;'de novo' UMP biosynthetic process;female pregnancy;lactation;positive regulation of apoptotic process;pyrimidine nucleoside biosynthetic process;pyrimidine ribonucleotide biosynthetic process;regulation of mitochondrial fission;response to caffeine;response to L-arginine;response to starvation</t>
  </si>
  <si>
    <t>dihydroorotate dehydrogenase activity;drug binding;FMN binding;ubiquinone binding</t>
  </si>
  <si>
    <t>cytosol;integral component of membrane;mitochondrial inner membrane;mitochondrion;neuronal cell body;nucleoplasm;plasma membrane</t>
  </si>
  <si>
    <t>PF01180</t>
  </si>
  <si>
    <t>Q02127</t>
  </si>
  <si>
    <t>ENSG00000102967</t>
  </si>
  <si>
    <t>DHODH</t>
  </si>
  <si>
    <t>Pyrimidine metabolism;Metabolic pathways;Biosynthesis of cofactors</t>
  </si>
  <si>
    <t>Dihydroorotate dehydrogenase (quinone), mitochondrial</t>
  </si>
  <si>
    <t>negative regulation of apoptotic process;protein stabilization</t>
  </si>
  <si>
    <t>cytoplasm;microtubule cytoskeleton;nucleoplasm;nucleus;protein-containing complex</t>
  </si>
  <si>
    <t>Q9NX55</t>
  </si>
  <si>
    <t>ENSCATG00000038565;ENSGGOG00000014809;ENSMLEG00000000898;ENSMMUG00000022768;ENSMNEG00000018318;ENSPANG00000018102;ENSPPAG00000034659;ENSPTEG00000009792;ENSPTEG00000019135;ENSPTRG00000038721;ENSRBIG00000028237;ENSRROG00000039445;ENSTGEG00000007663</t>
  </si>
  <si>
    <t>HYPK;LOC113219833</t>
  </si>
  <si>
    <t>Huntingtin-interacting protein K</t>
  </si>
  <si>
    <t>proteasome-mediated ubiquitin-dependent protein catabolic process;protein K11-linked ubiquitination;protein K48-linked ubiquitination;protein ubiquitination;ubiquitin-dependent protein catabolic process</t>
  </si>
  <si>
    <t>P62256</t>
  </si>
  <si>
    <t>ENSG00000186591</t>
  </si>
  <si>
    <t>UBE2H</t>
  </si>
  <si>
    <t>Ubiquitin-conjugating enzyme E2 H</t>
  </si>
  <si>
    <t>O95478</t>
  </si>
  <si>
    <t>ENSG00000164346</t>
  </si>
  <si>
    <t>NSA2</t>
  </si>
  <si>
    <t>Ribosome biogenesis protein NSA2 homolog</t>
  </si>
  <si>
    <t>cell division;miRNA catabolic process;mitotic cell cycle;mitotic sister chromatid separation;negative regulation of cell proliferation;nuclear-transcribed mRNA catabolic process, exonucleolytic;nuclear-transcribed mRNA catabolic process, exonucleolytic, 3'-5';polyuridylation-dependent mRNA catabolic process;RNA catabolic process;rRNA processing;stem cell population maintenance</t>
  </si>
  <si>
    <t>3'-5'-exoribonuclease activity;magnesium ion binding;poly(U) RNA binding;ribonuclease activity</t>
  </si>
  <si>
    <t>cytoplasm;exosome (RNase complex);P-body;polysome</t>
  </si>
  <si>
    <t>PF00773;PF17216</t>
  </si>
  <si>
    <t>Q8IYB7</t>
  </si>
  <si>
    <t>ENSG00000144535</t>
  </si>
  <si>
    <t>DIS3L2</t>
  </si>
  <si>
    <t>DIS3-like exonuclease 2 {ECO:0000255|HAMAP-Rule:MF_03045}</t>
  </si>
  <si>
    <t>blastocyst hatching;DNA repair;histone H2A ubiquitination;maternal process involved in female pregnancy;positive regulation of cell proliferation;postreplication repair;proteasome-mediated ubiquitin-dependent protein catabolic process;protein autoubiquitination;protein K11-linked ubiquitination;protein K48-linked ubiquitination;protein polyubiquitination;protein ubiquitination;response to UV;ubiquitin-dependent protein catabolic process</t>
  </si>
  <si>
    <t>ATP binding;ubiquitin binding;ubiquitin conjugating enzyme activity;ubiquitin protein ligase binding;ubiquitin-protein transferase activity</t>
  </si>
  <si>
    <t>chromatin;cytosol;HULC complex;nuclear chromatin;nucleoplasm;XY body</t>
  </si>
  <si>
    <t>P49459</t>
  </si>
  <si>
    <t>ENSG00000077721</t>
  </si>
  <si>
    <t>UBE2A</t>
  </si>
  <si>
    <t>Antigen processing: Ubiquitination &amp; Proteasome degradation;E3 ubiquitin ligases ubiquitinate target proteins;Synthesis of active ubiquitin: roles of E1 and E2 enzymes</t>
  </si>
  <si>
    <t>Ubiquitin-conjugating enzyme E2 A</t>
  </si>
  <si>
    <t>Q6DD87</t>
  </si>
  <si>
    <t>ENSG00000142409</t>
  </si>
  <si>
    <t>ZNF787</t>
  </si>
  <si>
    <t>Zinc finger protein 787</t>
  </si>
  <si>
    <t>clathrin coat assembly;clathrin-dependent endocytosis;membrane invagination;membrane organization;plasma membrane tubulation;protein localization to plasma membrane;synaptic vesicle endocytosis</t>
  </si>
  <si>
    <t>cytoskeletal protein binding;identical protein binding;microtubule binding;phosphatidylinositol binding;phosphatidylinositol-4,5-bisphosphate binding;phosphatidylserine binding;phospholipid binding;tubulin binding</t>
  </si>
  <si>
    <t>AP-2 adaptor complex;clathrin-coated pit;clathrin-coated vesicle;cytoplasm;cytoskeleton;cytosol;plasma membrane;presynaptic endocytic zone membrane</t>
  </si>
  <si>
    <t>PF00611;PF10291</t>
  </si>
  <si>
    <t>Q0JRZ9</t>
  </si>
  <si>
    <t>ENSG00000157107</t>
  </si>
  <si>
    <t>FCHO2</t>
  </si>
  <si>
    <t>F-BAR domain only protein 2</t>
  </si>
  <si>
    <t>Arp2/3 complex-mediated actin nucleation;endosomal transport;protein transport;retrograde transport, endosome to Golgi</t>
  </si>
  <si>
    <t>actin binding;alpha-tubulin binding</t>
  </si>
  <si>
    <t>autophagosome;centriole;cytosol;early endosome;early endosome membrane;late endosome;recycling endosome;recycling endosome membrane;WASH complex</t>
  </si>
  <si>
    <t>PF11945</t>
  </si>
  <si>
    <t>Q6VEQ5</t>
  </si>
  <si>
    <t>WASH2P</t>
  </si>
  <si>
    <t>WAS protein family homolog 2</t>
  </si>
  <si>
    <t>microtubule-based movement;negative regulation of smoothened signaling pathway;positive regulation of smoothened signaling pathway</t>
  </si>
  <si>
    <t>ciliary basal body;ciliary tip;cilium;cytoplasm;kinesin complex;microtubule</t>
  </si>
  <si>
    <t>Basal cell carcinoma;Hedgehog signaling pathway;Pathways in cancer</t>
  </si>
  <si>
    <t>Q2M1P5</t>
  </si>
  <si>
    <t>ENSG00000166813</t>
  </si>
  <si>
    <t>KIF7</t>
  </si>
  <si>
    <t>Hedgehog signaling pathway;Pathways in cancer;Basal cell carcinoma</t>
  </si>
  <si>
    <t>Hedgehog 'on' state;Hedgehog 'off' state</t>
  </si>
  <si>
    <t>Kinesin-like protein KIF7</t>
  </si>
  <si>
    <t>actin cytoskeleton organization;muscle organ development</t>
  </si>
  <si>
    <t>actin binding;metal ion binding</t>
  </si>
  <si>
    <t>focal adhesion;nucleus;stress fiber;Z disc</t>
  </si>
  <si>
    <t>Q13643</t>
  </si>
  <si>
    <t>ENSG00000183386</t>
  </si>
  <si>
    <t>FHL3</t>
  </si>
  <si>
    <t>Four and a half LIM domains protein 3</t>
  </si>
  <si>
    <t>nucleus;U2-type precatalytic spliceosome;U4/U6 x U5 tri-snRNP complex</t>
  </si>
  <si>
    <t>Q96NC0</t>
  </si>
  <si>
    <t>ENSG00000146007</t>
  </si>
  <si>
    <t>ZMAT2</t>
  </si>
  <si>
    <t>Zinc finger matrin-type protein 2</t>
  </si>
  <si>
    <t>positive regulation of toll-like receptor 3 signaling pathway;positive regulation of toll-like receptor 4 signaling pathway</t>
  </si>
  <si>
    <t>1-phosphatidylinositol binding;zinc ion binding</t>
  </si>
  <si>
    <t>cytosol;early endosome;nucleus</t>
  </si>
  <si>
    <t>PF00400;PF01363</t>
  </si>
  <si>
    <t>Q8IWB7</t>
  </si>
  <si>
    <t>ENSG00000085449</t>
  </si>
  <si>
    <t>WDFY1</t>
  </si>
  <si>
    <t>WD repeat and FYVE domain-containing protein 1</t>
  </si>
  <si>
    <t>ketone body biosynthetic process;ketone body catabolic process</t>
  </si>
  <si>
    <t>3-hydroxybutyrate dehydrogenase activity</t>
  </si>
  <si>
    <t>matrix side of mitochondrial inner membrane;mitochondrial matrix;mitochondrion;nucleoplasm</t>
  </si>
  <si>
    <t>Q02338</t>
  </si>
  <si>
    <t>ENSG00000161267;ENSG00000275544</t>
  </si>
  <si>
    <t>BDH1</t>
  </si>
  <si>
    <t>Utilization of Ketone Bodies;Synthesis of Ketone Bodies</t>
  </si>
  <si>
    <t>D-beta-hydroxybutyrate dehydrogenase, mitochondrial {ECO:0000305}</t>
  </si>
  <si>
    <t>integral component of membrane;intracellular membrane-bounded organelle;mitochondrial inner membrane</t>
  </si>
  <si>
    <t>Q6P4A7</t>
  </si>
  <si>
    <t>ENSG00000183605</t>
  </si>
  <si>
    <t>SFXN4</t>
  </si>
  <si>
    <t>Sideroflexin-4</t>
  </si>
  <si>
    <t>10-formyltetrahydrofolate catabolic process;biosynthetic process;folic acid metabolic process;one-carbon metabolic process</t>
  </si>
  <si>
    <t>aldehyde dehydrogenase (NAD) activity;formyltetrahydrofolate dehydrogenase activity;hydroxymethyl-, formyl- and related transferase activity</t>
  </si>
  <si>
    <t>One carbon pool by folate</t>
  </si>
  <si>
    <t>PF00171;PF00550;PF00551;PF02911</t>
  </si>
  <si>
    <t>Q3SY69</t>
  </si>
  <si>
    <t>ENSG00000136010</t>
  </si>
  <si>
    <t>ALDH1L2</t>
  </si>
  <si>
    <t>One carbon pool by folate;Metabolic pathways</t>
  </si>
  <si>
    <t>Mitochondrial 10-formyltetrahydrofolate dehydrogenase</t>
  </si>
  <si>
    <t>cytokine-mediated signaling pathway;interleukin-18-mediated signaling pathway;leukotriene biosynthetic process;leukotriene metabolic process;leukotriene production involved in inflammatory response;lipoxygenase pathway;long-chain fatty acid biosynthetic process;neutrophil degranulation</t>
  </si>
  <si>
    <t>arachidonate 5-lipoxygenase activity;iron ion binding</t>
  </si>
  <si>
    <t>cytosol;extracellular region;extracellular space;ficolin-1-rich granule lumen;nuclear envelope;nuclear envelope lumen;nuclear matrix;nuclear membrane;nucleoplasm;secretory granule lumen</t>
  </si>
  <si>
    <t>Arachidonic acid metabolism;Fc epsilon RI signaling pathway;Metabolic pathways;Ovarian steroidogenesis;Serotonergic synapse;Toxoplasmosis</t>
  </si>
  <si>
    <t>PF00305;PF01477</t>
  </si>
  <si>
    <t>P09917</t>
  </si>
  <si>
    <t>ENSG00000012779;ENSG00000275565</t>
  </si>
  <si>
    <t>ALOX5</t>
  </si>
  <si>
    <t>Arachidonic acid metabolism;Metabolic pathways;Fc epsilon RI signaling pathway;Serotonergic synapse;Ovarian steroidogenesis;Toxoplasmosis</t>
  </si>
  <si>
    <t>Neutrophil degranulation;Interleukin-4 and Interleukin-13 signaling;Interleukin-18 signaling;Synthesis of 5-eicosatetraenoic acids;Synthesis of Leukotrienes (LT) and Eoxins (EX);Synthesis of Lipoxins (LX);Biosynthesis of D-series resolvins;Biosynthesis of maresins;Biosynthesis of E-series 18(S)-resolvins;Biosynthesis of aspirin-triggered D-series resolvins;Biosynthesis of E-series 18(R)-resolvins;Biosynthesis of DPAn-3-derived protectins and resolvins;Biosynthesis of DPAn-3-derived maresins;Biosynthesis of DPAn-3-derived 13-series resolvins;Biosynthesis of electrophilic ?-3 PUFA oxo-derivatives</t>
  </si>
  <si>
    <t>Arachidonate 5-lipoxygenase</t>
  </si>
  <si>
    <t>cell proliferation;endoplasmic reticulum to Golgi vesicle-mediated transport;Golgi to vacuole transport;intra-Golgi vesicle-mediated transport;membrane fusion;platelet degranulation;protein targeting to vacuole;regulation of protein localization to plasma membrane;retrograde transport, endosome to Golgi;vesicle docking involved in exocytosis;vesicle fusion with Golgi apparatus;vesicle-mediated transport</t>
  </si>
  <si>
    <t>chloride channel inhibitor activity;SNAP receptor activity;SNARE binding</t>
  </si>
  <si>
    <t>cytosol;early endosome membrane;endoplasmic reticulum membrane;ER to Golgi transport vesicle membrane;extracellular region;Golgi apparatus;integral component of membrane;intracellular membrane-bounded organelle;late endosome membrane;lysosomal membrane;neuronal cell body;perinuclear region of cytoplasm;platelet alpha granule lumen;recycling endosome;recycling endosome membrane;SNARE complex;synaptic vesicle;vesicle</t>
  </si>
  <si>
    <t>PF05008</t>
  </si>
  <si>
    <t>Q9UEU0</t>
  </si>
  <si>
    <t>ENSG00000100568</t>
  </si>
  <si>
    <t>VTI1B</t>
  </si>
  <si>
    <t>Vesicle transport through interaction with t-SNAREs homolog 1B</t>
  </si>
  <si>
    <t>chromatin remodeling;chromatin silencing at rDNA;DNA methylation;histone deacetylation;regulation of transcription, DNA-templated;transcription, DNA-templated</t>
  </si>
  <si>
    <t>histone binding;lysine-acetylated histone binding;metal ion binding;nuclear receptor binding;RNA binding;RNA polymerase I CORE element sequence-specific DNA binding</t>
  </si>
  <si>
    <t>chromatin silencing complex;cytosol;nuclear speck;nucleolus;rDNA heterochromatin</t>
  </si>
  <si>
    <t>PF00439;PF00628;PF01429;PF02791;PF15612;PF15613</t>
  </si>
  <si>
    <t>Q9UIF9</t>
  </si>
  <si>
    <t>ENSG00000076108</t>
  </si>
  <si>
    <t>BAZ2A</t>
  </si>
  <si>
    <t>Bromodomain adjacent to zinc finger domain protein 2A</t>
  </si>
  <si>
    <t>PF03942</t>
  </si>
  <si>
    <t>Q8N5C7</t>
  </si>
  <si>
    <t>ENSG00000104047</t>
  </si>
  <si>
    <t>DTWD1</t>
  </si>
  <si>
    <t>DTW domain-containing protein 1</t>
  </si>
  <si>
    <t>cytoplasm;cytosol;intracellular;nucleus</t>
  </si>
  <si>
    <t>Q96G61</t>
  </si>
  <si>
    <t>ENSG00000196368</t>
  </si>
  <si>
    <t>NUDT11</t>
  </si>
  <si>
    <t>Diphosphoinositol polyphosphate phosphohydrolase 3-beta {ECO:0000305}</t>
  </si>
  <si>
    <t>adherens junction organization;heterophilic cell-cell adhesion via plasma membrane cell adhesion molecules;homophilic cell adhesion via plasma membrane adhesion molecules;protein localization</t>
  </si>
  <si>
    <t>cell-cell junction;integral component of presynaptic membrane;parallel fiber to Purkinje cell synapse;plasma membrane</t>
  </si>
  <si>
    <t>Q8N126</t>
  </si>
  <si>
    <t>ENSG00000162706</t>
  </si>
  <si>
    <t>CADM3</t>
  </si>
  <si>
    <t>Cell adhesion molecule 3</t>
  </si>
  <si>
    <t>regulation of transcription, DNA-templated;spermatogenesis</t>
  </si>
  <si>
    <t>Q99417</t>
  </si>
  <si>
    <t>ENSG00000214114</t>
  </si>
  <si>
    <t>MYCBP</t>
  </si>
  <si>
    <t>c-Myc-binding protein</t>
  </si>
  <si>
    <t>PF06625</t>
  </si>
  <si>
    <t>Q9H098</t>
  </si>
  <si>
    <t>ENSG00000065809</t>
  </si>
  <si>
    <t>FAM107B</t>
  </si>
  <si>
    <t>Protein FAM107B {ECO:0000305}</t>
  </si>
  <si>
    <t>actin cytoskeleton reorganization;anterograde axonal transport;anterograde synaptic vesicle transport;blood coagulation;dendrite morphogenesis;melanosome organization;negative regulation of protein binding;negative regulation of protein serine/threonine kinase activity;neuron projection development;neuron projection morphogenesis;platelet dense granule organization;positive regulation of gene expression;positive regulation of neurotransmitter secretion;regulation of dopamine receptor signaling pathway;regulation of dopamine secretion;regulation of JUN kinase activity;regulation of synaptic vesicle exocytosis</t>
  </si>
  <si>
    <t>axon;axon cytoplasm;BLOC-1 complex;cell junction;cytoplasm;cytosol;dendritic spine;endoplasmic reticulum membrane;endosome membrane;glutamatergic synapse;growth cone;hippocampal mossy fiber to CA3 synapse;melanosome membrane;microtubule cytoskeleton;midbody;neuron projection;nucleus;postsynaptic density;postsynaptic membrane;sarcolemma;sarcoplasm;Schaffer collateral - CA1 synapse;synaptic vesicle membrane</t>
  </si>
  <si>
    <t>PF04440</t>
  </si>
  <si>
    <t>Q96EV8</t>
  </si>
  <si>
    <t>ENSG00000047579</t>
  </si>
  <si>
    <t>DTNBP1</t>
  </si>
  <si>
    <t>Dysbindin</t>
  </si>
  <si>
    <t>antigen processing and presentation of exogenous peptide antigen via MHC class II;cell proliferation;microtubule-based movement;mitotic cell cycle;retrograde vesicle-mediated transport, Golgi to endoplasmic reticulum</t>
  </si>
  <si>
    <t>ATP binding;ATPase activity;DNA binding;microtubule binding;microtubule motor activity;motor activity</t>
  </si>
  <si>
    <t>centrosome;cytosol;kinesin complex;membrane;microtubule;plus-end kinesin complex;spindle</t>
  </si>
  <si>
    <t>PF00225;PF15908</t>
  </si>
  <si>
    <t>Q9NS87</t>
  </si>
  <si>
    <t>ENSG00000163808;ENSG00000280610</t>
  </si>
  <si>
    <t>KIF15</t>
  </si>
  <si>
    <t>COPI-dependent Golgi-to-ER retrograde traffic;MHC class II antigen presentation;Kinesins</t>
  </si>
  <si>
    <t>Kinesin-like protein KIF15</t>
  </si>
  <si>
    <t>mRNA splice site selection;regulation of alternative mRNA splicing, via spliceosome;regulation of heart contraction;RNA processing</t>
  </si>
  <si>
    <t>mRNA binding;pre-mRNA binding;RNA binding</t>
  </si>
  <si>
    <t>O95319</t>
  </si>
  <si>
    <t>ENSG00000048740</t>
  </si>
  <si>
    <t>CELF2</t>
  </si>
  <si>
    <t>CUGBP Elav-like family member 2</t>
  </si>
  <si>
    <t>anterior/posterior pattern specification;camera-type eye morphogenesis;histone H2A monoubiquitination;negative regulation of G0 to G1 transition;negative regulation of transcription, DNA-templated</t>
  </si>
  <si>
    <t>chromatin binding;metal ion binding;transferase activity;ubiquitin-protein transferase activator activity</t>
  </si>
  <si>
    <t>cytosol;nuclear speck;nucleoplasm;nucleus;PcG protein complex;PRC1 complex;sex chromatin</t>
  </si>
  <si>
    <t>Q06587</t>
  </si>
  <si>
    <t>ENSG00000204227;ENSG00000206287;ENSG00000226788;ENSG00000228520;ENSG00000231115;ENSG00000235107</t>
  </si>
  <si>
    <t>RING1</t>
  </si>
  <si>
    <t>SUMOylation of DNA damage response and repair proteins;SUMOylation of chromatin organization proteins;SUMOylation of RNA binding proteins;Regulation of PTEN gene transcription;Oxidative Stress Induced Senescence;SUMOylation of transcription cofactors;SUMOylation of DNA methylation proteins;RUNX1 interacts with co-factors whose precise effect on RUNX1 targets is not known;Transcriptional Regulation by E2F6</t>
  </si>
  <si>
    <t>E3 ubiquitin-protein ligase RING1</t>
  </si>
  <si>
    <t>early endosome to late endosome transport;endocytic recycling;endosomal transport;macroautophagy;multivesicular body assembly;multivesicular body sorting pathway;positive regulation of exosomal secretion;positive regulation of gene expression;positive regulation of protein catabolic process;protein transport to vacuole involved in ubiquitin-dependent protein catabolic process via the multivesicular body sorting pathway;regulation of multivesicular body size involved in endosome transport;regulation of protein catabolic process;regulation of protein complex stability;regulation of transcription by RNA polymerase II;regulation of viral budding via host ESCRT complex</t>
  </si>
  <si>
    <t>channel regulator activity;protein C-terminus binding;protein homodimerization activity;protein N-terminus binding;transcription factor binding</t>
  </si>
  <si>
    <t>cytoplasm;cytosol;endosome membrane;ESCRT II complex;extracellular exosome;late endosome membrane;membrane;nucleoplasm;nucleus;perinuclear region of cytoplasm;plasma membrane;recycling endosome;transcription factor complex</t>
  </si>
  <si>
    <t>Q96H20</t>
  </si>
  <si>
    <t>ENSG00000159210</t>
  </si>
  <si>
    <t>SNF8</t>
  </si>
  <si>
    <t>Vacuolar-sorting protein SNF8</t>
  </si>
  <si>
    <t>integral component of membrane;nuclear envelope;nuclear inner membrane</t>
  </si>
  <si>
    <t>PF10225</t>
  </si>
  <si>
    <t>O14524</t>
  </si>
  <si>
    <t>ENSG00000166881</t>
  </si>
  <si>
    <t>NEMP1</t>
  </si>
  <si>
    <t>Nuclear envelope integral membrane protein 1</t>
  </si>
  <si>
    <t>actomyosin structure organization;negative regulation of vascular smooth muscle cell proliferation;regulation of smooth muscle contraction</t>
  </si>
  <si>
    <t>cytoskeleton;focal adhesion</t>
  </si>
  <si>
    <t>P51911</t>
  </si>
  <si>
    <t>ENSG00000130176</t>
  </si>
  <si>
    <t>CNN1</t>
  </si>
  <si>
    <t>Calponin-1</t>
  </si>
  <si>
    <t>Q9Y6V7</t>
  </si>
  <si>
    <t>ENSG00000105671</t>
  </si>
  <si>
    <t>DDX49</t>
  </si>
  <si>
    <t>Probable ATP-dependent RNA helicase DDX49</t>
  </si>
  <si>
    <t>cellular protein metabolic process</t>
  </si>
  <si>
    <t>PF08524</t>
  </si>
  <si>
    <t>Q9P031</t>
  </si>
  <si>
    <t>ENSG00000133773</t>
  </si>
  <si>
    <t>CCDC59</t>
  </si>
  <si>
    <t>Thyroid transcription factor 1-associated protein 26</t>
  </si>
  <si>
    <t>nucleocytoplasmic transport;positive regulation of erythrocyte differentiation;regulation of intracellular signal transduction</t>
  </si>
  <si>
    <t>protein kinase regulator activity;protein-containing complex binding</t>
  </si>
  <si>
    <t>cytoplasm;midbody;nucleus</t>
  </si>
  <si>
    <t>Q6NXT1</t>
  </si>
  <si>
    <t>ENSG00000100124</t>
  </si>
  <si>
    <t>ANKRD54</t>
  </si>
  <si>
    <t>Ankyrin repeat domain-containing protein 54</t>
  </si>
  <si>
    <t>cell differentiation;negative regulation of cytokine production;negative regulation of ERK1 and ERK2 cascade;negative regulation of smooth muscle cell proliferation;regulation of platelet-derived growth factor production;regulation of vascular endothelial growth factor production;signal transduction;substantia nigra development;Wnt signaling pathway</t>
  </si>
  <si>
    <t>cytoplasm;cytosol;extracellular exosome;Golgi apparatus;growth cone;nucleus;perinuclear region of cytoplasm</t>
  </si>
  <si>
    <t>Q9UN36</t>
  </si>
  <si>
    <t>ENSG00000165795</t>
  </si>
  <si>
    <t>NDRG2</t>
  </si>
  <si>
    <t>Protein NDRG2</t>
  </si>
  <si>
    <t>Q6NXE6</t>
  </si>
  <si>
    <t>ENSG00000105676</t>
  </si>
  <si>
    <t>ARMC6</t>
  </si>
  <si>
    <t>Armadillo repeat-containing protein 6</t>
  </si>
  <si>
    <t>defense response to virus;immune response;interferon-gamma-mediated signaling pathway;positive regulation of autophagy;positive regulation of DNA-binding transcription factor activity;positive regulation of I-kappaB kinase/NF-kappaB signaling;positive regulation of NF-kappaB transcription factor activity;protein trimerization;protein ubiquitination;regulation of protein localization;regulation of transcription, DNA-templated;response to virus;viral process</t>
  </si>
  <si>
    <t>DNA-binding transcription factor activity;protein binding, bridging;protein kinase binding;transcription corepressor activity;transferase activity;zinc ion binding</t>
  </si>
  <si>
    <t>Cajal body;cytoplasm;cytosol;Golgi apparatus;nuclear body;nuclear speck;nucleoplasm;nucleus</t>
  </si>
  <si>
    <t>Q8IYM9</t>
  </si>
  <si>
    <t>ENSG00000132274</t>
  </si>
  <si>
    <t>TRIM22</t>
  </si>
  <si>
    <t>E3 ubiquitin-protein ligase TRIM22</t>
  </si>
  <si>
    <t>adult locomotory behavior;ephrin receptor signaling pathway;G protein-coupled receptor signaling pathway;habituation;intracellular signal transduction;lactation;maternal behavior;maternal process involved in parturition;memory;negative regulation of growth hormone secretion;nervous system development;neuromuscular junction development;positive regulation of apoptotic process;positive regulation of dendritic spine morphogenesis;protein phosphorylation;regulation of Rho protein signal transduction;regulation of small GTPase mediated signal transduction;signal transduction;social behavior;vesicle-mediated transport</t>
  </si>
  <si>
    <t>ATP binding;GTPase activator activity;guanyl-nucleotide exchange factor activity;metal ion binding;protein serine/threonine kinase activity;Rho guanyl-nucleotide exchange factor activity</t>
  </si>
  <si>
    <t>actin cytoskeleton;cytosol;extracellular exosome;nucleoplasm</t>
  </si>
  <si>
    <t>PF00041;PF00069;PF00169;PF00435;PF00621;PF00650;PF07679</t>
  </si>
  <si>
    <t>O60229</t>
  </si>
  <si>
    <t>ENSG00000160145</t>
  </si>
  <si>
    <t>KALRN</t>
  </si>
  <si>
    <t>RHOA GTPase cycle;RAC1 GTPase cycle;RHOG GTPase cycle;MAPK6/MAPK4 signaling;EPHB-mediated forward signaling;NRAGE signals death through JNK;G alpha (12/13) signalling events;G alpha (q) signalling events</t>
  </si>
  <si>
    <t>Kalirin {ECO:0000250|UniProtKB:P97924}</t>
  </si>
  <si>
    <t>MAPK cascade;negative regulation of Ras protein signal transduction;signal transduction</t>
  </si>
  <si>
    <t>GTPase activator activity;metal ion binding;phospholipid binding</t>
  </si>
  <si>
    <t>cytosol;perinuclear region of cytoplasm</t>
  </si>
  <si>
    <t>MAPK signaling pathway;Ras signaling pathway;Viral carcinogenesis</t>
  </si>
  <si>
    <t>PF00168;PF00169;PF00616;PF00779</t>
  </si>
  <si>
    <t>Q15283</t>
  </si>
  <si>
    <t>ENSG00000155903</t>
  </si>
  <si>
    <t>RASA2</t>
  </si>
  <si>
    <t>Regulation of RAS by GAPs</t>
  </si>
  <si>
    <t>Ras GTPase-activating protein 2</t>
  </si>
  <si>
    <t>cytokine-mediated signaling pathway;defense response to virus;JAK-STAT cascade;regulation of mitochondrial fission;regulation of protein phosphorylation;regulation of transcription by RNA polymerase II;type I interferon signaling pathway;viral process</t>
  </si>
  <si>
    <t>DNA binding;DNA-binding transcription factor activity, RNA polymerase II-specific;identical protein binding;ubiquitin-like protein ligase binding</t>
  </si>
  <si>
    <t>Chemokine signaling pathway;C-type lectin receptor signaling pathway;Epstein-Barr virus infection;Hepatitis B;Hepatitis C;Herpes simplex virus 1 infection;Human papillomavirus infection;Influenza A;Jak-STAT signaling pathway;Kaposi sarcoma-associated herpesvirus infection;Measles;Necroptosis;NOD-like receptor signaling pathway;Osteoclast differentiation;Pathways in cancer</t>
  </si>
  <si>
    <t>PF00017;PF01017;PF02864;PF02865;PF12188</t>
  </si>
  <si>
    <t>P52630</t>
  </si>
  <si>
    <t>ENSG00000170581</t>
  </si>
  <si>
    <t>STAT2</t>
  </si>
  <si>
    <t>Chemokine signaling pathway;Necroptosis;Osteoclast differentiation;NOD-like receptor signaling pathway;C-type lectin receptor signaling pathway;JAK-STAT signaling pathway;Hepatitis C;Hepatitis B;Measles;Influenza A;Human papillomavirus infection;Kaposi sarcoma-associated herpesvirus infection;Herpes simplex virus 1 infection;Epstein-Barr virus infection;Coronavirus disease;Pathways in cancer</t>
  </si>
  <si>
    <t>SARS-CoV-2 activates/modulates innate and adaptive immune responses;Potential therapeutics for SARS;Regulation of IFNA/IFNB signaling;Interleukin-20 family signaling</t>
  </si>
  <si>
    <t>Signal transducer and activator of transcription 2</t>
  </si>
  <si>
    <t>negative regulation of nuclear-transcribed mRNA catabolic process, nonsense-mediated decay;nuclear-transcribed mRNA catabolic process;protein transport;retrograde vesicle-mediated transport, Golgi to endoplasmic reticulum</t>
  </si>
  <si>
    <t>cytosol;Dsl1/NZR complex;endoplasmic reticulum;endoplasmic reticulum membrane;membrane</t>
  </si>
  <si>
    <t>PF08314;PF15492</t>
  </si>
  <si>
    <t>A2RRP1</t>
  </si>
  <si>
    <t>ENSG00000151779</t>
  </si>
  <si>
    <t>NBAS</t>
  </si>
  <si>
    <t>COPI-dependent Golgi-to-ER retrograde traffic</t>
  </si>
  <si>
    <t>Neuroblastoma-amplified sequence</t>
  </si>
  <si>
    <t>PF08427</t>
  </si>
  <si>
    <t>Q5T2E6</t>
  </si>
  <si>
    <t>ENSG00000120029</t>
  </si>
  <si>
    <t>ARMH3</t>
  </si>
  <si>
    <t>Armadillo-like helical domain-containing protein 3 {ECO:0000305}</t>
  </si>
  <si>
    <t>central nervous system development;neuron migration;positive regulation of cell migration;regulation of transcription by RNA polymerase II;transcription elongation from RNA polymerase II promoter;tRNA wobble base 5-methoxycarbonylmethyl-2-thiouridinylation</t>
  </si>
  <si>
    <t>acetyltransferase activity;histone acetyltransferase activity;iron-sulfur cluster binding;metal ion binding;phosphorylase kinase regulator activity</t>
  </si>
  <si>
    <t>cytoplasm;Elongator holoenzyme complex;nucleolus;nucleus;transcription elongation factor complex</t>
  </si>
  <si>
    <t>PF00583;PF04055;PF16199</t>
  </si>
  <si>
    <t>Q9H9T3</t>
  </si>
  <si>
    <t>ENSG00000134014</t>
  </si>
  <si>
    <t>ELP3</t>
  </si>
  <si>
    <t>Elongator complex protein 3</t>
  </si>
  <si>
    <t>centromeric DNA binding;chromatin binding;satellite DNA binding;sequence-specific DNA binding</t>
  </si>
  <si>
    <t>chromosome;chromosome, centromeric region;condensed nuclear chromosome, centromeric region;nuclear body;nuclear pericentric heterochromatin</t>
  </si>
  <si>
    <t>PF03184;PF03221;PF04218;PF09026</t>
  </si>
  <si>
    <t>P07199</t>
  </si>
  <si>
    <t>ENSG00000125817</t>
  </si>
  <si>
    <t>CENPB</t>
  </si>
  <si>
    <t>Major centromere autoantigen B</t>
  </si>
  <si>
    <t>positive regulation of canonical Wnt signaling pathway;positive regulation of cell proliferation;Wnt signaling pathway</t>
  </si>
  <si>
    <t>cell junction;cytoplasm;cytosol;nucleoplasm;nucleus;ubiquitin ligase complex</t>
  </si>
  <si>
    <t>PF08513;PF10607</t>
  </si>
  <si>
    <t>Q9NWU2</t>
  </si>
  <si>
    <t>ENSG00000101193</t>
  </si>
  <si>
    <t>GID8</t>
  </si>
  <si>
    <t>Glucose-induced degradation protein 8 homolog</t>
  </si>
  <si>
    <t>90S preribosome assembly;axial mesoderm development;cytoplasmic translation;middle ear morphogenesis;nuclear-transcribed mRNA catabolic process, nonsense-mediated decay;ossification;regulation of translation;sensory perception of sound;skeletal system development;SRP-dependent cotranslational protein targeting to membrane;translation;translational initiation</t>
  </si>
  <si>
    <t>cytosol;cytosolic large ribosomal subunit;eukaryotic 80S initiation complex;focal adhesion;polysomal ribosome;postsynaptic density</t>
  </si>
  <si>
    <t>PF01781</t>
  </si>
  <si>
    <t>P63173</t>
  </si>
  <si>
    <t>ENSG00000172809</t>
  </si>
  <si>
    <t>RPL38</t>
  </si>
  <si>
    <t>60S ribosomal protein L38</t>
  </si>
  <si>
    <t>modification by virus of host mRNA processing;mRNA 3'-end processing;mRNA export from nucleus;mRNA splicing, via spliceosome;pre-mRNA cleavage required for polyadenylation;termination of RNA polymerase II transcription</t>
  </si>
  <si>
    <t>intracellular membrane-bounded organelle;mRNA cleavage and polyadenylation specificity factor complex;nucleoplasm</t>
  </si>
  <si>
    <t>PF00098;PF00642</t>
  </si>
  <si>
    <t>O95639</t>
  </si>
  <si>
    <t>ENSG00000160917</t>
  </si>
  <si>
    <t>CPSF4</t>
  </si>
  <si>
    <t>tRNA processing in the nucleus;mRNA Splicing - Major Pathway;Transport of Mature mRNA Derived from an Intronless Transcript;mRNA 3'-end processing;RNA Polymerase II Transcription Termination;Processing of Intronless Pre-mRNAs;Inhibition of Host mRNA Processing and RNA Silencing</t>
  </si>
  <si>
    <t>Cleavage and polyadenylation specificity factor subunit 4</t>
  </si>
  <si>
    <t>cellular response to fatty acid;chromatin remodeling;chromatin-mediated maintenance of transcription;nervous system development;nucleosome disassembly;regulation of transcription by RNA polymerase II</t>
  </si>
  <si>
    <t>chromatin binding;protein-containing complex scaffold activity;signaling receptor binding;transcription coactivator activity</t>
  </si>
  <si>
    <t>intracellular membrane-bounded organelle;nBAF complex;npBAF complex;nucleoplasm;SWI/SNF complex</t>
  </si>
  <si>
    <t>Q96GM5</t>
  </si>
  <si>
    <t>ENSG00000066117</t>
  </si>
  <si>
    <t>SMARCD1</t>
  </si>
  <si>
    <t>SWI/SNF-related matrix-associated actin-dependent regulator of chromatin subfamily D member 1</t>
  </si>
  <si>
    <t>PF03029</t>
  </si>
  <si>
    <t>Q9HCN4</t>
  </si>
  <si>
    <t>ENSG00000198522</t>
  </si>
  <si>
    <t>GPN1</t>
  </si>
  <si>
    <t>GPN-loop GTPase 1 {ECO:0000303|PubMed:20855544}</t>
  </si>
  <si>
    <t>antigen processing and presentation of exogenous peptide antigen via MHC class II;intraciliary transport involved in cilium assembly;microtubule-based movement;microtubule-based process;negative regulation of apoptotic process;negative regulation of cell proliferation;plus-end-directed vesicle transport along microtubule;positive regulation of calcium-dependent cell-cell adhesion;protein-containing complex assembly;retrograde vesicle-mediated transport, Golgi to endoplasmic reticulum;signal transduction</t>
  </si>
  <si>
    <t>intraciliary transport particle B binding;kinesin binding;protein phosphatase binding</t>
  </si>
  <si>
    <t>axoneme;centrosome;ciliary basal body;ciliary tip;cilium;condensed nuclear chromosome;cytosol;endoplasmic reticulum;Golgi apparatus;kinesin II complex;microtubule cytoskeleton;periciliary membrane compartment;photoreceptor connecting cilium</t>
  </si>
  <si>
    <t>Q92845</t>
  </si>
  <si>
    <t>ENSG00000075945</t>
  </si>
  <si>
    <t>KIFAP3</t>
  </si>
  <si>
    <t>Kinesin-associated protein 3</t>
  </si>
  <si>
    <t>cellular protein modification process;extracellular transport;negative regulation of DNA-binding transcription factor activity;negative regulation of gene expression;negative regulation of Notch signaling pathway;negative regulation of protein transport;negative regulation of transcription by RNA polymerase II;negative regulation of transcription, DNA-templated;negative regulation of transporter activity;positive regulation of protein catabolic process;positive regulation of transcription by RNA polymerase II;proteasome-mediated ubiquitin-dependent protein catabolic process;protein autoubiquitination;protein K63-linked ubiquitination;protein polyubiquitination;protein ubiquitination;regulation of ion transmembrane transport;regulation of membrane potential;regulation of potassium ion transmembrane transporter activity;ubiquitin-dependent protein catabolic process;viral entry into host cell</t>
  </si>
  <si>
    <t>RNA polymerase II transcription factor binding;transcription factor binding;ubiquitin protein ligase activity;ubiquitin-protein transferase activity</t>
  </si>
  <si>
    <t>cytoplasm;cytosol;extracellular exosome;membrane;nucleus;ubiquitin ligase complex</t>
  </si>
  <si>
    <t>O00308</t>
  </si>
  <si>
    <t>ENSG00000198373</t>
  </si>
  <si>
    <t>WWP2</t>
  </si>
  <si>
    <t>RHOQ GTPase cycle;Regulation of PTEN stability and activity;RHOJ GTPase cycle;NOTCH3 Activation and Transmission of Signal to the Nucleus;RHOU GTPase cycle</t>
  </si>
  <si>
    <t>NEDD4-like E3 ubiquitin-protein ligase WWP2</t>
  </si>
  <si>
    <t>histone H3-K36 demethylation;histone H3-K4 demethylation;negative regulation of osteoblast differentiation;negative regulation of transcription, DNA-templated</t>
  </si>
  <si>
    <t>histone demethylase activity (H3-K36 specific);histone demethylase activity (H3-K4 specific);iron ion binding;oxidoreductase activity, acting on paired donors, with incorporation or reduction of molecular oxygen, 2-oxoglutarate as one donor, and incorporation of one atom each of oxygen into both donors</t>
  </si>
  <si>
    <t>Q9H6W3</t>
  </si>
  <si>
    <t>ENSG00000170468</t>
  </si>
  <si>
    <t>RIOX1</t>
  </si>
  <si>
    <t>Ribosomal oxygenase 1 {ECO:0000312|HGNC:HGNC:20968}</t>
  </si>
  <si>
    <t>cellular response to DNA damage stimulus;G1 DNA damage checkpoint;histone H2B conserved C-terminal lysine ubiquitination;histone monoubiquitination;negative regulation of proteasomal ubiquitin-dependent protein catabolic process;positive regulation of macroautophagy;positive regulation of transcription, DNA-templated;protein ubiquitination</t>
  </si>
  <si>
    <t>nuclear speck;nucleoplasm;nucleus;spliceosomal complex</t>
  </si>
  <si>
    <t>Q9BTA9</t>
  </si>
  <si>
    <t>ENSG00000095787</t>
  </si>
  <si>
    <t>WAC</t>
  </si>
  <si>
    <t>WW domain-containing adapter protein with coiled-coil</t>
  </si>
  <si>
    <t>protein localization</t>
  </si>
  <si>
    <t>PF14778</t>
  </si>
  <si>
    <t>Q5SWX8</t>
  </si>
  <si>
    <t>ENSG00000157181</t>
  </si>
  <si>
    <t>ODR4</t>
  </si>
  <si>
    <t>Protein odr-4 homolog</t>
  </si>
  <si>
    <t>endosome to lysosome transport;negative regulation of canonical Wnt signaling pathway;positive regulation of clathrin-dependent endocytosis;positive regulation of receptor internalization;receptor internalization involved in canonical Wnt signaling pathway</t>
  </si>
  <si>
    <t>ATP binding;protein kinase activity;signaling receptor binding</t>
  </si>
  <si>
    <t>clathrin-coated vesicle;endosome membrane;Golgi apparatus;perinuclear region of cytoplasm</t>
  </si>
  <si>
    <t>Q6P3W7</t>
  </si>
  <si>
    <t>ENSG00000136021</t>
  </si>
  <si>
    <t>SCYL2</t>
  </si>
  <si>
    <t>SCY1-like protein 2</t>
  </si>
  <si>
    <t>autophagosome assembly;autophagy of peroxisome;endoplasmic reticulum to Golgi vesicle-mediated transport;Golgi organization;protein localization by the Cvt pathway;protein localization to phagophore assembly site</t>
  </si>
  <si>
    <t>cytoplasmic vesicle;cytosol;phagophore assembly site;TRAPP complex;TRAPPIII protein complex</t>
  </si>
  <si>
    <t>PF12739</t>
  </si>
  <si>
    <t>Q9Y2L5</t>
  </si>
  <si>
    <t>ENSG00000153339</t>
  </si>
  <si>
    <t>TRAPPC8</t>
  </si>
  <si>
    <t>Trafficking protein particle complex subunit 8</t>
  </si>
  <si>
    <t>determination of left/right symmetry;epithelial cilium movement;flagellated sperm motility;lateral ventricle development;left/right pattern formation;spermatogenesis;third ventricle development</t>
  </si>
  <si>
    <t>PF14913</t>
  </si>
  <si>
    <t>Q9BVM2</t>
  </si>
  <si>
    <t>ENSG00000166171</t>
  </si>
  <si>
    <t>DPCD</t>
  </si>
  <si>
    <t>Protein DPCD</t>
  </si>
  <si>
    <t>bicarbonate transport;cellular oxidant detoxification;hydrogen peroxide catabolic process;oxygen transport;positive regulation of cell death;protein heterooligomerization;receptor-mediated endocytosis;response to hydrogen peroxide</t>
  </si>
  <si>
    <t>heme binding;iron ion binding;organic acid binding;oxygen binding;oxygen carrier activity</t>
  </si>
  <si>
    <t>blood microparticle;cytosol;cytosolic small ribosomal subunit;endocytic vesicle lumen;extracellular exosome;extracellular region;extracellular space;haptoglobin-hemoglobin complex;hemoglobin complex;membrane</t>
  </si>
  <si>
    <t>African trypanosomiasis;Malaria</t>
  </si>
  <si>
    <t>PF00042</t>
  </si>
  <si>
    <t>P69905</t>
  </si>
  <si>
    <t>ENSG00000188536;ENSG00000206172</t>
  </si>
  <si>
    <t>HBA1;HBA2</t>
  </si>
  <si>
    <t>Cytoprotection by HMOX1;Scavenging of heme from plasma;Heme signaling;Erythrocytes take up carbon dioxide and release oxygen;Erythrocytes take up oxygen and release carbon dioxide</t>
  </si>
  <si>
    <t>Hemoglobin subunit alpha</t>
  </si>
  <si>
    <t>intracellular signal transduction;regulation of mRNA stability</t>
  </si>
  <si>
    <t>DNA binding;DNA-binding transcription factor activity, RNA polymerase II-specific;mRNA 3'-UTR binding;phosphatase binding</t>
  </si>
  <si>
    <t>cytoplasm;cytoplasmic exosome (RNase complex);cytosol;P granule;P-body</t>
  </si>
  <si>
    <t>Q9Y2V2</t>
  </si>
  <si>
    <t>ENSG00000153048</t>
  </si>
  <si>
    <t>CARHSP1</t>
  </si>
  <si>
    <t>Calcium-regulated heat-stable protein 1</t>
  </si>
  <si>
    <t>antigen processing and presentation of exogenous peptide antigen via MHC class II;antigen processing and presentation of peptide antigen via MHC class I;cargo loading into COPII-coated vesicle;COPII vesicle coating;endoplasmic reticulum to Golgi vesicle-mediated transport;in utero embryonic development;intracellular protein transport</t>
  </si>
  <si>
    <t>O94855</t>
  </si>
  <si>
    <t>ENSG00000150961</t>
  </si>
  <si>
    <t>SEC24D</t>
  </si>
  <si>
    <t>MHC class II antigen presentation;COPII-mediated vesicle transport;SARS-CoV-2 activates/modulates innate and adaptive immune responses;Cargo concentration in the ER;Regulation of cholesterol biosynthesis by SREBP (SREBF);Antigen Presentation: Folding, assembly and peptide loading of class I MHC</t>
  </si>
  <si>
    <t>Protein transport protein Sec24D {ECO:0000305}</t>
  </si>
  <si>
    <t>enzyme binding;metal ion binding</t>
  </si>
  <si>
    <t>cilium</t>
  </si>
  <si>
    <t>PF01753;PF12796</t>
  </si>
  <si>
    <t>Q8IV38</t>
  </si>
  <si>
    <t>ENSG00000106524</t>
  </si>
  <si>
    <t>ANKMY2</t>
  </si>
  <si>
    <t>Ankyrin repeat and MYND domain-containing protein 2</t>
  </si>
  <si>
    <t>cytidine to uridine editing;defense response to virus;DNA demethylation;innate immune response;negative regulation of transposition</t>
  </si>
  <si>
    <t>cytidine deaminase activity;deoxycytidine deaminase activity;RNA binding;zinc ion binding</t>
  </si>
  <si>
    <t>Q9UH17</t>
  </si>
  <si>
    <t>ENSG00000179750</t>
  </si>
  <si>
    <t>APOBEC3B</t>
  </si>
  <si>
    <t>DNA dC-&gt;dU-editing enzyme APOBEC-3B</t>
  </si>
  <si>
    <t>actin filament organization;calcium ion regulated exocytosis;regulation of actin cytoskeleton organization;regulation of small GTPase mediated signal transduction;signal transduction</t>
  </si>
  <si>
    <t>GTPase activator activity;Rac GTPase binding;SH3 domain binding</t>
  </si>
  <si>
    <t>bicellular tight junction;cytoplasm;cytosol;nucleus;plasma membrane</t>
  </si>
  <si>
    <t>PF00620;PF03114</t>
  </si>
  <si>
    <t>Q68EM7</t>
  </si>
  <si>
    <t>ENSG00000140750;ENSG00000288353</t>
  </si>
  <si>
    <t>ARHGAP17</t>
  </si>
  <si>
    <t>CDC42 GTPase cycle;RHOQ GTPase cycle;RAC3 GTPase cycle;RAC1 GTPase cycle;RAC2 GTPase cycle;RHOD GTPase cycle</t>
  </si>
  <si>
    <t>Rho GTPase-activating protein 17</t>
  </si>
  <si>
    <t>phosphatidylinositol-mediated signaling;positive regulation of exocytosis;regulation of neuron projection development;regulation of synaptic vesicle exocytosis</t>
  </si>
  <si>
    <t>calcium ion binding;magnesium ion binding;protein kinase binding;voltage-gated calcium channel activity;voltage-gated calcium channel activity involved in regulation of presynaptic cytosolic calcium levels</t>
  </si>
  <si>
    <t>calyx of Held;cell junction;cytoplasm;dendrite;dense core granule;glutamatergic synapse;Golgi apparatus;intracellular membrane-bounded organelle;perinuclear region of cytoplasm;plasma membrane;postsynaptic cytosol;postsynaptic density;postsynaptic membrane;presynaptic cytosol</t>
  </si>
  <si>
    <t>PF00036;PF13499</t>
  </si>
  <si>
    <t>P62166</t>
  </si>
  <si>
    <t>ENSG00000107130</t>
  </si>
  <si>
    <t>NCS1</t>
  </si>
  <si>
    <t>Neuronal calcium sensor 1</t>
  </si>
  <si>
    <t>embryo implantation;fertilization;mating behavior;prolactin secretion;reproductive system development;suckling behavior</t>
  </si>
  <si>
    <t>ATP binding;ubiquitin conjugating enzyme activity</t>
  </si>
  <si>
    <t>cytosol;filopodium;nucleus</t>
  </si>
  <si>
    <t>Q7Z7E8</t>
  </si>
  <si>
    <t>ENSG00000160714</t>
  </si>
  <si>
    <t>UBE2Q1</t>
  </si>
  <si>
    <t>Ubiquitin-conjugating enzyme E2 Q1</t>
  </si>
  <si>
    <t>G protein-coupled acetylcholine receptor signaling pathway;negative regulation of signal transduction;positive regulation of GTPase activity;regulation of G protein-coupled receptor signaling pathway;response to amphetamine</t>
  </si>
  <si>
    <t>G-protein alpha-subunit binding;GTPase activator activity</t>
  </si>
  <si>
    <t>axon terminus;cytosol;dendritic spine;neuronal cell body;nucleus</t>
  </si>
  <si>
    <t>PF00615</t>
  </si>
  <si>
    <t>O43665</t>
  </si>
  <si>
    <t>ENSG00000148908</t>
  </si>
  <si>
    <t>RGS10</t>
  </si>
  <si>
    <t>G alpha (i) signalling events</t>
  </si>
  <si>
    <t>Regulator of G-protein signaling 10</t>
  </si>
  <si>
    <t>intracellular mRNA localization;mRNA 3'-end processing;mRNA export from nucleus;mRNA splicing, via spliceosome;nuclear-transcribed mRNA catabolic process, nonsense-mediated decay;regulation of translation;RNA export from nucleus</t>
  </si>
  <si>
    <t>enzyme binding;identical protein binding;RNA binding;ubiquitin protein ligase binding</t>
  </si>
  <si>
    <t>cytoplasmic stress granule;cytosol;dendrite;exon-exon junction complex;nuclear membrane;nuclear speck;nucleoplasm;perinuclear region of cytoplasm</t>
  </si>
  <si>
    <t>PF09405</t>
  </si>
  <si>
    <t>O15234</t>
  </si>
  <si>
    <t>ENSG00000108349</t>
  </si>
  <si>
    <t>CASC3</t>
  </si>
  <si>
    <t>Regulation of expression of SLITs and ROBOs;Transport of Mature mRNA derived from an Intron-Containing Transcript;mRNA 3'-end processing;RNA Polymerase II Transcription Termination;mRNA Splicing - Major Pathway;Nonsense Mediated Decay (NMD) enhanced by the Exon Junction Complex (EJC)</t>
  </si>
  <si>
    <t>Protein CASC3</t>
  </si>
  <si>
    <t>PF08433</t>
  </si>
  <si>
    <t>Q96EK9</t>
  </si>
  <si>
    <t>ENSG00000198841</t>
  </si>
  <si>
    <t>KTI12</t>
  </si>
  <si>
    <t>Protein KTI12 homolog</t>
  </si>
  <si>
    <t>mitochondrial respirasome</t>
  </si>
  <si>
    <t>P14406</t>
  </si>
  <si>
    <t>ENSG00000112695</t>
  </si>
  <si>
    <t>COX7A2</t>
  </si>
  <si>
    <t>Cytochrome c oxidase subunit 7A2, mitochondrial</t>
  </si>
  <si>
    <t>negative regulation of amyloid precursor protein biosynthetic process;negative regulation of neuron projection development;neuron differentiation;positive regulation of extrinsic apoptotic signaling pathway</t>
  </si>
  <si>
    <t>amyloid-beta binding;ATP binding</t>
  </si>
  <si>
    <t>extracellular exosome;Golgi apparatus;integral component of membrane;lysosomal membrane;lysosome;perinuclear region of cytoplasm;plasma membrane</t>
  </si>
  <si>
    <t>PF04089</t>
  </si>
  <si>
    <t>Q9NQX7</t>
  </si>
  <si>
    <t>ENSG00000135916</t>
  </si>
  <si>
    <t>ITM2C</t>
  </si>
  <si>
    <t>Integral membrane protein 2C</t>
  </si>
  <si>
    <t>calcium ion homeostasis;cellular response to estrogen stimulus;negative regulation of cell proliferation;negative regulation of transcription, DNA-templated;positive regulation of transcription, DNA-templated;protein autophosphorylation;protein catabolic process;protein ubiquitination;regulation of apoptotic process;regulation of protein stability;regulation of signal transduction by p53 class mediator;regulation of vitamin D receptor signaling pathway;transcription by RNA polymerase II</t>
  </si>
  <si>
    <t>chromatin binding;estrogen response element binding;lysine-acetylated histone binding;nuclear receptor binding;p53 binding;protein tyrosine kinase activity;signaling receptor binding;transcription coactivator activity;ubiquitin protein ligase activity;ubiquitin-protein transferase activity;zinc ion binding</t>
  </si>
  <si>
    <t>cytosol;nuclear euchromatin;nucleoplasm;nucleus;perichromatin fibrils</t>
  </si>
  <si>
    <t>PF00439;PF00628;PF00643</t>
  </si>
  <si>
    <t>O15164</t>
  </si>
  <si>
    <t>ENSG00000122779</t>
  </si>
  <si>
    <t>TRIM24</t>
  </si>
  <si>
    <t>Signaling by BRAF and RAF1 fusions;Signaling by cytosolic FGFR1 fusion mutants;Signaling by FGFR1 in disease</t>
  </si>
  <si>
    <t>Transcription intermediary factor 1-alpha</t>
  </si>
  <si>
    <t>antibacterial humoral response;antigen processing and presentation of endogenous peptide antigen via MHC class I;antigen processing and presentation of exogenous peptide antigen via MHC class I, TAP-dependent;antigen processing and presentation of exogenous peptide antigen via MHC class I, TAP-independent;antigen processing and presentation of exogenous protein antigen via MHC class Ib, TAP-dependent;antigen processing and presentation of peptide antigen via MHC class I;antimicrobial humoral immune response mediated by antimicrobial peptide;cellular protein metabolic process;cellular response to iron ion;cellular response to iron(III) ion;cellular response to lipopolysaccharide;defense response to Gram-negative bacterium;defense response to Gram-positive bacterium;innate immune response;interferon-gamma-mediated signaling pathway;iron ion homeostasis;iron ion transport;negative regulation of neuron projection development;negative regulation of receptor binding;neutrophil degranulation;positive regulation of ferrous iron binding;positive regulation of protein binding;positive regulation of receptor binding;positive regulation of receptor-mediated endocytosis;positive regulation of T cell cytokine production;positive regulation of T cell mediated cytotoxicity;positive regulation of transferrin receptor binding;protein refolding;regulation of defense response to virus by virus;regulation of erythrocyte differentiation;regulation of immune response;regulation of iron ion transport;regulation of membrane depolarization;response to cadmium ion;response to drug;response to molecule of bacterial origin;retina homeostasis;T cell differentiation in thymus</t>
  </si>
  <si>
    <t>cytosol;early endosome lumen;early endosome membrane;endoplasmic reticulum lumen;ER to Golgi transport vesicle membrane;external side of plasma membrane;extracellular exosome;extracellular region;extracellular space;focal adhesion;Golgi apparatus;Golgi membrane;HFE-transferrin receptor complex;membrane;MHC class I protein complex;phagocytic vesicle membrane;plasma membrane;recycling endosome membrane;specific granule lumen;tertiary granule lumen</t>
  </si>
  <si>
    <t>Antigen processing and presentation;Epstein-Barr virus infection;Herpes simplex virus 1 infection;Human cytomegalovirus infection;Human immunodeficiency virus 1 infection;Human T-cell leukemia virus 1 infection</t>
  </si>
  <si>
    <t>PF07654</t>
  </si>
  <si>
    <t>P61769</t>
  </si>
  <si>
    <t>ENSG00000166710;ENSG00000273686</t>
  </si>
  <si>
    <t>B2M</t>
  </si>
  <si>
    <t>Antigen processing and presentation;Human cytomegalovirus infection;Human T-cell leukemia virus 1 infection;Herpes simplex virus 1 infection;Epstein-Barr virus infection;Human immunodeficiency virus 1 infection</t>
  </si>
  <si>
    <t>SARS-CoV-2 activates/modulates innate and adaptive immune responses;ER-Phagosome pathway;Neutrophil degranulation;Amyloid fiber formation;Endosomal/Vacuolar pathway;DAP12 signaling;Immunoregulatory interactions between a Lymphoid and a non-Lymphoid cell;Interferon gamma signaling;Antigen Presentation: Folding, assembly and peptide loading of class I MHC;Modulation by Mtb of host immune system;Nef mediated downregulation of MHC class I complex cell surface expression</t>
  </si>
  <si>
    <t>Beta-2-microglobulin</t>
  </si>
  <si>
    <t>Q8N9N8</t>
  </si>
  <si>
    <t>ENSG00000175376</t>
  </si>
  <si>
    <t>EIF1AD</t>
  </si>
  <si>
    <t>Probable RNA-binding protein EIF1AD</t>
  </si>
  <si>
    <t>mRNA splicing, via spliceosome;negative regulation of phosphatase activity;spliceosomal tri-snRNP complex assembly</t>
  </si>
  <si>
    <t>cytoplasm;cytosol;fibrillar center;nuclear speck;nucleoplasm;nucleus;U5 snRNP</t>
  </si>
  <si>
    <t>O95400</t>
  </si>
  <si>
    <t>ENSG00000169217</t>
  </si>
  <si>
    <t>CD2BP2</t>
  </si>
  <si>
    <t>CD2 antigen cytoplasmic tail-binding protein 2</t>
  </si>
  <si>
    <t>endocytic recycling;lysosomal transport;protein transport;retrograde transport, endosome to Golgi</t>
  </si>
  <si>
    <t>cytosol;EARP complex;endosome membrane;GARP complex;Golgi apparatus;membrane;perinuclear region of cytoplasm;recycling endosome;trans-Golgi network membrane</t>
  </si>
  <si>
    <t>PF04100</t>
  </si>
  <si>
    <t>Q5VIR6</t>
  </si>
  <si>
    <t>VPS53</t>
  </si>
  <si>
    <t>Vacuolar protein sorting-associated protein 53 homolog</t>
  </si>
  <si>
    <t>histone deubiquitination;negative regulation of insulin secretion involved in cellular response to glucose stimulus;poly(A)+ mRNA export from nucleus;positive regulation of transcription, DNA-templated;regulation of transcription by RNA polymerase II;transcription elongation from RNA polymerase II promoter</t>
  </si>
  <si>
    <t>chromatin binding;nuclear receptor transcription coactivator activity;transcription coactivator activity</t>
  </si>
  <si>
    <t>DUBm complex;mitochondrion;nuclear pore;nucleoplasm;SAGA complex;transcription export complex 2</t>
  </si>
  <si>
    <t>PF10163</t>
  </si>
  <si>
    <t>Q9NPA8</t>
  </si>
  <si>
    <t>ENSG00000120533</t>
  </si>
  <si>
    <t>ENY2</t>
  </si>
  <si>
    <t>Transcription and mRNA export factor ENY2 {ECO:0000255|HAMAP-Rule:MF_03046}</t>
  </si>
  <si>
    <t>autophagosome assembly;autophagy of mitochondrion;cellular response to starvation;protein lipidation;protein localization to phagophore assembly site</t>
  </si>
  <si>
    <t>phosphatidylinositol-3,5-bisphosphate binding;phosphatidylinositol-3-phosphate binding;TSC1-TSC2 complex binding</t>
  </si>
  <si>
    <t>cytosol;extrinsic component of membrane;lysosome;phagophore assembly site;phagophore assembly site membrane</t>
  </si>
  <si>
    <t>Q5MNZ6</t>
  </si>
  <si>
    <t>ENSG00000141580</t>
  </si>
  <si>
    <t>WDR45B</t>
  </si>
  <si>
    <t>WD repeat domain phosphoinositide-interacting protein 3</t>
  </si>
  <si>
    <t>cytosol;extracellular exosome;Golgi apparatus;plasma membrane</t>
  </si>
  <si>
    <t>PF00627</t>
  </si>
  <si>
    <t>Q9BSL1</t>
  </si>
  <si>
    <t>ENSG00000130560</t>
  </si>
  <si>
    <t>UBAC1</t>
  </si>
  <si>
    <t>Ubiquitin-associated domain-containing protein 1</t>
  </si>
  <si>
    <t>cellular response to tunicamycin;defense response to fungus;endoplasmic reticulum organization;exocytosis;granulocyte colony-stimulating factor signaling pathway;negative regulation of insulin secretion involved in cellular response to glucose stimulus;neutrophil differentiation;neutrophil mediated immunity;neutrophil migration;protein transport;vesicle-mediated transport</t>
  </si>
  <si>
    <t>PF07086</t>
  </si>
  <si>
    <t>Q8N5M9</t>
  </si>
  <si>
    <t>ENSG00000171135</t>
  </si>
  <si>
    <t>JAGN1</t>
  </si>
  <si>
    <t>Protein jagunal homolog 1 {ECO:0000305}</t>
  </si>
  <si>
    <t>cardiac muscle fiber development;in utero embryonic development;vasculogenesis</t>
  </si>
  <si>
    <t>actin binding;ATP binding;motor activity</t>
  </si>
  <si>
    <t>filamentous actin;nucleus;unconventional myosin complex;Z disc</t>
  </si>
  <si>
    <t>Q8IUG5</t>
  </si>
  <si>
    <t>ENSG00000133454</t>
  </si>
  <si>
    <t>MYO18B</t>
  </si>
  <si>
    <t>Unconventional myosin-XVIIIb</t>
  </si>
  <si>
    <t>enzyme-directed rRNA pseudouridine synthesis</t>
  </si>
  <si>
    <t>PF00849</t>
  </si>
  <si>
    <t>Q8IZ73</t>
  </si>
  <si>
    <t>ENSG00000166133</t>
  </si>
  <si>
    <t>RPUSD2</t>
  </si>
  <si>
    <t>RNA pseudouridylate synthase domain-containing protein 2</t>
  </si>
  <si>
    <t>apical protein localization;cytoplasmic sequestering of CFTR protein;endoplasmic reticulum to Golgi vesicle-mediated transport;Golgi to plasma membrane transport;negative regulation of anion channel activity;negative regulation of protein localization to cell surface;protein homooligomerization;protein transport</t>
  </si>
  <si>
    <t>ion channel binding</t>
  </si>
  <si>
    <t>cell junction;cytoplasm;dendrite;Golgi apparatus;Golgi membrane;Golgi-associated vesicle membrane;lysosomal membrane;membrane;plasma membrane;postsynaptic density;postsynaptic membrane;protein-containing complex;trans-Golgi network transport vesicle</t>
  </si>
  <si>
    <t>Q9HD26</t>
  </si>
  <si>
    <t>ENSG00000047932</t>
  </si>
  <si>
    <t>GOPC</t>
  </si>
  <si>
    <t>RHOQ GTPase cycle;RHO GTPases regulate CFTR trafficking</t>
  </si>
  <si>
    <t>Golgi-associated PDZ and coiled-coil motif-containing protein</t>
  </si>
  <si>
    <t>carbohydrate metabolic process;cytoplasmic mRNA processing body assembly;deadenylation-dependent decapping of nuclear-transcribed mRNA;defense response to virus;DNA damage response, signal transduction by p53 class mediator resulting in cell cycle arrest;exonucleolytic nuclear-transcribed mRNA catabolic process involved in deadenylation-dependent decay;gene silencing by miRNA;gene silencing by RNA;negative regulation of cell proliferation;negative regulation of gene expression;negative regulation of transcription by RNA polymerase II;negative regulation of transcription, DNA-templated;negative regulation of translation;negative regulation of type I interferon-mediated signaling pathway;nuclear-transcribed mRNA poly(A) tail shortening;positive regulation of cell proliferation;positive regulation of mRNA catabolic process;positive regulation of nuclear-transcribed mRNA catabolic process, deadenylation-dependent decay;positive regulation of nuclear-transcribed mRNA poly(A) tail shortening;positive regulation of transcription by RNA polymerase II;positive regulation of viral genome replication;regulation of tyrosine phosphorylation of STAT protein;signal transduction</t>
  </si>
  <si>
    <t>3'-5'-exoribonuclease activity;DNA-binding transcription factor activity;exoribonuclease activity;metal ion binding;poly(A)-specific ribonuclease activity;RNA binding;transcription corepressor activity;transcription factor binding</t>
  </si>
  <si>
    <t>CCR4-NOT complex;CCR4-NOT core complex;cytoplasm;cytosol;host cell PML body;membrane;nuclear body;nuclear speck;nucleus;P-body</t>
  </si>
  <si>
    <t>PF04857</t>
  </si>
  <si>
    <t>Q9UIV1</t>
  </si>
  <si>
    <t>ENSG00000198791</t>
  </si>
  <si>
    <t>CNOT7</t>
  </si>
  <si>
    <t>CCR4-NOT transcription complex subunit 7</t>
  </si>
  <si>
    <t>cytoplasmic translation</t>
  </si>
  <si>
    <t>PF09072</t>
  </si>
  <si>
    <t>Q9Y2S6</t>
  </si>
  <si>
    <t>ENSG00000232112</t>
  </si>
  <si>
    <t>TMA7</t>
  </si>
  <si>
    <t>Translation machinery-associated protein 7</t>
  </si>
  <si>
    <t>regulation of translation</t>
  </si>
  <si>
    <t>mitochondrion;nucleus</t>
  </si>
  <si>
    <t>PF01709</t>
  </si>
  <si>
    <t>Q9BSH4</t>
  </si>
  <si>
    <t>ENSG00000136463</t>
  </si>
  <si>
    <t>TACO1</t>
  </si>
  <si>
    <t>Translational activator of cytochrome c oxidase 1</t>
  </si>
  <si>
    <t>mitochondrial outer membrane translocase complex assembly;protein deubiquitination;protein import into mitochondrial matrix;protein targeting to mitochondrion;response to 3,3',5-triiodo-L-thyronine;response to muscle activity;tRNA import into mitochondrion</t>
  </si>
  <si>
    <t>mitochondrion targeting sequence binding;P-P-bond-hydrolysis-driven protein transmembrane transporter activity;unfolded protein binding</t>
  </si>
  <si>
    <t>integral component of mitochondrial outer membrane;mitochondria-associated endoplasmic reticulum membrane;mitochondrial outer membrane;mitochondrial outer membrane translocase complex;mitochondrion</t>
  </si>
  <si>
    <t>PF02064</t>
  </si>
  <si>
    <t>Q15388</t>
  </si>
  <si>
    <t>ENSG00000173726</t>
  </si>
  <si>
    <t>TOMM20</t>
  </si>
  <si>
    <t>Ub-specific processing proteases;Mitochondrial protein import;PINK1-PRKN Mediated Mitophagy</t>
  </si>
  <si>
    <t>Mitochondrial import receptor subunit TOM20 homolog</t>
  </si>
  <si>
    <t>mitochondrion organization;positive regulation of transcription by RNA polymerase II</t>
  </si>
  <si>
    <t>Q5T1J5</t>
  </si>
  <si>
    <t>CHCHD2P9</t>
  </si>
  <si>
    <t>Putative coiled-coil-helix-coiled-coil-helix domain-containing protein CHCHD2P9, mitochondrial</t>
  </si>
  <si>
    <t>NAD metabolic process;NADP biosynthetic process</t>
  </si>
  <si>
    <t>ATP binding;NAD+ kinase activity;protein homodimerization activity</t>
  </si>
  <si>
    <t>PF01513</t>
  </si>
  <si>
    <t>Q4G0N4</t>
  </si>
  <si>
    <t>ENSG00000152620</t>
  </si>
  <si>
    <t>NADK2</t>
  </si>
  <si>
    <t>NAD kinase 2, mitochondrial</t>
  </si>
  <si>
    <t>astrocyte cell migration;cellular calcium ion homeostasis;cellular protein metabolic process;chondroitin sulfate catabolic process;ganglioside catabolic process;glycosphingolipid metabolic process;hyaluronan catabolic process;keratan sulfate catabolic process;lipid storage;locomotory behavior;lysosome organization;male courtship behavior;myelination;neuromuscular process controlling balance;neutrophil degranulation;oligosaccharide catabolic process;oogenesis;penetration of zona pellucida;phospholipid biosynthetic process;positive regulation of transcription by RNA polymerase II;regulation of cell shape;sensory perception of sound;skeletal system development</t>
  </si>
  <si>
    <t>acetylglucosaminyltransferase activity;beta-N-acetylhexosaminidase activity;N-acetyl-beta-D-galactosaminidase activity;protein heterodimerization activity;protein homodimerization activity</t>
  </si>
  <si>
    <t>acrosomal vesicle;azurophil granule;azurophil granule lumen;extracellular exosome;extracellular region;lysosomal lumen;membrane</t>
  </si>
  <si>
    <t>P07686</t>
  </si>
  <si>
    <t>HEXB</t>
  </si>
  <si>
    <t>Beta-hexosaminidase subunit beta</t>
  </si>
  <si>
    <t>cell-cell adhesion;cornification;keratinocyte differentiation;negative regulation of peptidase activity;negative regulation of proteolysis;peptide cross-linking</t>
  </si>
  <si>
    <t>cysteine-type endopeptidase inhibitor activity;protease binding;protein binding, bridging;structural molecule activity</t>
  </si>
  <si>
    <t>cornified envelope;cytoplasm;cytosol;extracellular space;nucleus</t>
  </si>
  <si>
    <t>P01040</t>
  </si>
  <si>
    <t>ENSG00000121552</t>
  </si>
  <si>
    <t>CSTA</t>
  </si>
  <si>
    <t>Cystatin-A</t>
  </si>
  <si>
    <t>intracellular cholesterol transport</t>
  </si>
  <si>
    <t>recycling endosome;trans-Golgi network</t>
  </si>
  <si>
    <t>Q9P260</t>
  </si>
  <si>
    <t>ENSG00000134444</t>
  </si>
  <si>
    <t>RELCH</t>
  </si>
  <si>
    <t>RAB11-binding protein RELCH {ECO:0000305}</t>
  </si>
  <si>
    <t>abscission;cell division;mitotic cytokinesis checkpoint;negative regulation of cytokinesis</t>
  </si>
  <si>
    <t>metal ion binding;phosphatidylinositol-3-phosphate binding</t>
  </si>
  <si>
    <t>centrosome;cleavage furrow;cytoplasm;Flemming body;midbody</t>
  </si>
  <si>
    <t>Q96K21</t>
  </si>
  <si>
    <t>ENSG00000166140</t>
  </si>
  <si>
    <t>ZFYVE19</t>
  </si>
  <si>
    <t>Abscission/NoCut checkpoint regulator</t>
  </si>
  <si>
    <t>base-excision repair;DNA repair;double-strand break repair;extrinsic apoptotic signaling pathway;negative regulation of neuron death;peptidyl-serine ADP-ribosylation;positive regulation of cell growth involved in cardiac muscle cell development;protein ADP-ribosylation;protein poly-ADP-ribosylation</t>
  </si>
  <si>
    <t>DNA binding;NAD+ ADP-ribosyltransferase activity;protein ADP-ribosylase activity</t>
  </si>
  <si>
    <t>PF00644;PF02877;PF05406</t>
  </si>
  <si>
    <t>Q9UGN5</t>
  </si>
  <si>
    <t>ENSG00000129484</t>
  </si>
  <si>
    <t>PARP2</t>
  </si>
  <si>
    <t>Dual Incision in GG-NER;Formation of Incision Complex in GG-NER;DNA Damage Recognition in GG-NER;POLB-Dependent Long Patch Base Excision Repair;HDR through MMEJ (alt-NHEJ)</t>
  </si>
  <si>
    <t>Poly [ADP-ribose] polymerase 2</t>
  </si>
  <si>
    <t>glycine catabolic process;glycine decarboxylation via glycine cleavage system;protein lipoylation</t>
  </si>
  <si>
    <t>aminomethyltransferase activity</t>
  </si>
  <si>
    <t>glycine cleavage complex;mitochondrial matrix;mitochondrion</t>
  </si>
  <si>
    <t>Carbon metabolism;Glycine, serine and threonine metabolism;Glyoxylate and dicarboxylate metabolism;Metabolic pathways</t>
  </si>
  <si>
    <t>PF01597</t>
  </si>
  <si>
    <t>P23434</t>
  </si>
  <si>
    <t>ENSG00000140905</t>
  </si>
  <si>
    <t>GCSH</t>
  </si>
  <si>
    <t>Glycine, serine and threonine metabolism;Glyoxylate and dicarboxylate metabolism;Metabolic pathways;Carbon metabolism</t>
  </si>
  <si>
    <t>Glycine degradation</t>
  </si>
  <si>
    <t>Glycine cleavage system H protein, mitochondrial {ECO:0000303|PubMed:1671321}</t>
  </si>
  <si>
    <t>O-glycan processing</t>
  </si>
  <si>
    <t>UDP-xylosyltransferase activity</t>
  </si>
  <si>
    <t>Other types of O-glycan biosynthesis</t>
  </si>
  <si>
    <t>Q4G148</t>
  </si>
  <si>
    <t>ENSG00000151233</t>
  </si>
  <si>
    <t>GXYLT1</t>
  </si>
  <si>
    <t>Glucoside xylosyltransferase 1</t>
  </si>
  <si>
    <t>glutaminyl-tRNAGln biosynthesis via transamidation;mitochondrial translation;translation</t>
  </si>
  <si>
    <t>ATP binding;glutaminyl-tRNA synthase (glutamine-hydrolyzing) activity;translation factor activity, RNA binding</t>
  </si>
  <si>
    <t>glutamyl-tRNA(Gln) amidotransferase complex;mitochondrion</t>
  </si>
  <si>
    <t>PF02637;PF02934</t>
  </si>
  <si>
    <t>O75879</t>
  </si>
  <si>
    <t>ENSG00000059691</t>
  </si>
  <si>
    <t>GATB</t>
  </si>
  <si>
    <t>Glutamyl-tRNA(Gln) amidotransferase subunit B, mitochondrial {ECO:0000255|HAMAP-Rule:MF_03147}</t>
  </si>
  <si>
    <t>angiogenesis;erythrocyte differentiation;generation of precursor metabolites and energy;heme biosynthetic process;mitochondrial depolarization;negative regulation of ATPase activity;negative regulation of endothelial cell proliferation;negative regulation of hydrolase activity;positive regulation of autophagy of mitochondrion in response to mitochondrial depolarization;positive regulation of mitochondrial outer membrane permeabilization involved in apoptotic signaling pathway;positive regulation of proteolysis involved in cellular protein catabolic process;protein homooligomerization;protein homotetramerization;reactive oxygen species metabolic process;regulation of ATP metabolic process;regulation of protein targeting to mitochondrion</t>
  </si>
  <si>
    <t>angiostatin binding;ATPase binding;ATPase inhibitor activity;calmodulin binding;enzyme binding;enzyme inhibitor activity;mitochondrial proton-transporting ATP synthase complex binding;protein homodimerization activity</t>
  </si>
  <si>
    <t>cell surface;mitochondrion</t>
  </si>
  <si>
    <t>PF04568</t>
  </si>
  <si>
    <t>Q9UII2</t>
  </si>
  <si>
    <t>ENSG00000130770;ENSG00000285390</t>
  </si>
  <si>
    <t>ATP5IF1</t>
  </si>
  <si>
    <t>ATPase inhibitor, mitochondrial {ECO:0000305}</t>
  </si>
  <si>
    <t>cardiac muscle tissue morphogenesis;cellular iron ion homeostasis;heart trabecula formation;labyrinthine layer development;negative regulation of cyclic-nucleotide phosphodiesterase activity;negative regulation of DNA-binding transcription factor activity;oxygen homeostasis;peptidyl-proline hydroxylation to 4-hydroxy-L-proline;positive regulation of transcription by RNA polymerase II;regulation of angiogenesis;regulation of neuron death;regulation of postsynapse organization;regulation of protein catabolic process at postsynapse, modulating synaptic transmission;regulation of transcription from RNA polymerase II promoter in response to hypoxia;response to hypoxia;response to nitric oxide;ventricular septum morphogenesis</t>
  </si>
  <si>
    <t>enzyme binding;ferrous iron binding;L-ascorbic acid binding;oxidoreductase activity, acting on paired donors, with incorporation or reduction of molecular oxygen, 2-oxoglutarate as one donor, and incorporation of one atom each of oxygen into both donors;peptidyl-proline 4-dioxygenase activity;peptidyl-proline dioxygenase activity</t>
  </si>
  <si>
    <t>cytoplasm;cytosol;glutamatergic synapse;nucleus;postsynaptic density</t>
  </si>
  <si>
    <t>HIF-1 signaling pathway;Pathways in cancer;Renal cell carcinoma</t>
  </si>
  <si>
    <t>PF01753;PF13640</t>
  </si>
  <si>
    <t>Q9GZT9</t>
  </si>
  <si>
    <t>ENSG00000135766</t>
  </si>
  <si>
    <t>EGLN1</t>
  </si>
  <si>
    <t>Oxygen-dependent proline hydroxylation of Hypoxia-inducible Factor Alpha</t>
  </si>
  <si>
    <t>Egl nine homolog 1</t>
  </si>
  <si>
    <t>intracellular signal transduction;maintenance of ER location</t>
  </si>
  <si>
    <t>nuclear envelope;RNA polymerase II, holoenzyme</t>
  </si>
  <si>
    <t>PF15328</t>
  </si>
  <si>
    <t>Q9BZD3</t>
  </si>
  <si>
    <t>GCOM2</t>
  </si>
  <si>
    <t>Putative GRINL1B complex locus protein 2</t>
  </si>
  <si>
    <t>endosomal transport;macroautophagy;membrane invagination;midbody abscission;mitotic metaphase plate congression;multivesicular body assembly;negative regulation of autophagosome assembly;negative regulation of neuron death;nucleus organization;plasma membrane tubulation;posttranslational protein targeting to endoplasmic reticulum membrane;protein homooligomerization;protein polymerization;vacuolar transport;vesicle budding from membrane;viral budding via host ESCRT complex;viral life cycle</t>
  </si>
  <si>
    <t>ATPase binding;identical protein binding;lipid binding;protein homodimerization activity</t>
  </si>
  <si>
    <t>cytoplasm;cytoplasmic side of plasma membrane;cytoplasmic vesicle membrane;cytosol;ESCRT III complex;late endosome membrane;membrane coat;midbody;nucleus</t>
  </si>
  <si>
    <t>Q9BY43</t>
  </si>
  <si>
    <t>ENSG00000254505;ENSG00000285302</t>
  </si>
  <si>
    <t>CHMP4A</t>
  </si>
  <si>
    <t>Charged multivesicular body protein 4a</t>
  </si>
  <si>
    <t>alternative mRNA splicing, via spliceosome;cellular response to heat;intracellular protein transport;mRNA 3'-end processing;mRNA 3'-splice site recognition;mRNA export from nucleus;mRNA splicing, via spliceosome;RNA export from nucleus;RNA splicing, via transesterification reactions</t>
  </si>
  <si>
    <t>pre-mRNA 3'-splice site binding;second spliceosomal transesterification activity;zinc ion binding</t>
  </si>
  <si>
    <t>catalytic step 2 spliceosome;cytoplasm;cytosol;intracellular membrane-bounded organelle;membrane;nuclear speck;nucleoplasm;nucleus;small nuclear ribonucleoprotein complex;spliceosomal complex</t>
  </si>
  <si>
    <t>PF11708</t>
  </si>
  <si>
    <t>O95391</t>
  </si>
  <si>
    <t>ENSG00000164609</t>
  </si>
  <si>
    <t>SLU7</t>
  </si>
  <si>
    <t>Pre-mRNA-splicing factor SLU7</t>
  </si>
  <si>
    <t>intracellular protein transport;negative regulation by host of symbiont molecular function;positive regulation of exocytosis;Rab protein signal transduction;regulation of protein localization;retrograde transport, endosome to Golgi</t>
  </si>
  <si>
    <t>GDP binding;GTP binding;GTPase activity;identical protein binding</t>
  </si>
  <si>
    <t>cytosol;endoplasmic reticulum membrane;extracellular exosome;late endosome;lysosome;melanosome;phagocytic vesicle;phagocytic vesicle membrane;plasma membrane;trans-Golgi network membrane;transport vesicle</t>
  </si>
  <si>
    <t>P51151</t>
  </si>
  <si>
    <t>ENSG00000123595</t>
  </si>
  <si>
    <t>RAB9A</t>
  </si>
  <si>
    <t>Salmonella infection;Measles</t>
  </si>
  <si>
    <t>RAB GEFs exchange GTP for GDP on RABs;RAB geranylgeranylation;Retrograde transport at the Trans-Golgi-Network;RHOBTB3 ATPase cycle</t>
  </si>
  <si>
    <t>Ras-related protein Rab-9A</t>
  </si>
  <si>
    <t>generation of precursor metabolites and energy;mitochondrial electron transport, cytochrome c to oxygen</t>
  </si>
  <si>
    <t>integral component of membrane;mitochondrial inner membrane;mitochondrial respiratory chain complex IV;mitochondrion</t>
  </si>
  <si>
    <t>PF02935</t>
  </si>
  <si>
    <t>P15954</t>
  </si>
  <si>
    <t>ENSG00000127184</t>
  </si>
  <si>
    <t>COX7C</t>
  </si>
  <si>
    <t>Cytochrome c oxidase subunit 7C, mitochondrial</t>
  </si>
  <si>
    <t>negative regulation of blood pressure;positive regulation of blood vessel diameter;proteolysis involved in cellular protein catabolic process;retinoic acid metabolic process</t>
  </si>
  <si>
    <t>serine-type carboxypeptidase activity</t>
  </si>
  <si>
    <t>Q9HB40</t>
  </si>
  <si>
    <t>ENSG00000121064</t>
  </si>
  <si>
    <t>SCPEP1</t>
  </si>
  <si>
    <t>Retinoid-inducible serine carboxypeptidase</t>
  </si>
  <si>
    <t>cellular glucose homeostasis;cellular response to X-ray;chromatin organization;double-strand break repair via homologous recombination;gene conversion;interstrand cross-link repair;modulation by host of RNA binding by virus;modulation by host of viral RNA-binding transcription factor activity;positive regulation by host of viral genome replication;positive regulation by host of viral transcription;positive regulation of insulin receptor signaling pathway;regulation of DNA replication;regulation of DNA strand elongation;regulation of insulin receptor signaling pathway;regulation of transcription by RNA polymerase II;release from viral latency;replication fork processing</t>
  </si>
  <si>
    <t>chromatin binding;DNA-binding transcription activator activity, RNA polymerase II-specific;double-stranded DNA binding;RNA binding;single-stranded DNA binding;transcription factor binding</t>
  </si>
  <si>
    <t>chromatin;cytoplasm;nuclear chromatin;nucleolus;nucleus</t>
  </si>
  <si>
    <t>Q9H1E3</t>
  </si>
  <si>
    <t>ENSG00000069275</t>
  </si>
  <si>
    <t>NUCKS1</t>
  </si>
  <si>
    <t>Nuclear ubiquitous casein and cyclin-dependent kinase substrate 1</t>
  </si>
  <si>
    <t>activation of protein kinase B activity;activation-induced cell death of T cells;aging;anoikis;apoptotic mitochondrial changes;carbohydrate transport;cell differentiation;cell migration involved in sprouting angiogenesis;cell projection organization;cell proliferation;cellular protein modification process;cellular response to cadmium ion;cellular response to DNA damage stimulus;cellular response to epidermal growth factor stimulus;cellular response to granulocyte macrophage colony-stimulating factor stimulus;cellular response to hypoxia;cellular response to insulin stimulus;cellular response to mechanical stimulus;cellular response to nerve growth factor stimulus;cellular response to organic cyclic compound;cellular response to oxidised low-density lipoprotein particle stimulus;cellular response to prostaglandin E stimulus;cellular response to reactive oxygen species;cellular response to tumor necrosis factor;cellular response to vascular endothelial growth factor stimulus;cofactor metabolic process;cytokine-mediated signaling pathway;endocrine pancreas development;epidermal growth factor receptor signaling pathway;establishment of protein localization to mitochondrion;excitatory postsynaptic potential;execution phase of apoptosis;G protein-coupled receptor signaling pathway;germ cell development;glucose homeostasis;glucose metabolic process;glycogen biosynthetic process;glycogen cell differentiation involved in embryonic placenta development;hyaluronan metabolic process;I-kappaB kinase/NF-kappaB signaling;inflammatory response;insulin receptor signaling pathway;insulin-like growth factor receptor signaling pathway;interleukin-18-mediated signaling pathway;intracellular signal transduction;labyrinthine layer blood vessel development;lipopolysaccharide-mediated signaling pathway;maintenance of protein location in mitochondrion;mammary gland epithelial cell differentiation;maternal placenta development;negative regulation of apoptotic process;negative regulation of autophagy;negative regulation of cell size;negative regulation of cysteine-type endopeptidase activity involved in apoptotic process;negative regulation of endopeptidase activity;negative regulation of extrinsic apoptotic signaling pathway in absence of ligand;negative regulation of fatty acid beta-oxidation;negative regulation of gene expression;negative regulation of JNK cascade;negative regulation of leukocyte cell-cell adhesion;negative regulation of lymphocyte migration;negative regulation of macroautophagy;negative regulation of neuron death;negative regulation of Notch signaling pathway;negative regulation of oxidative stress-induced intrinsic apoptotic signaling pathway;negative regulation of plasma membrane long-chain fatty acid transport;negative regulation of protein binding;negative regulation of protein kinase activity;negative regulation of protein kinase activity by protein phosphorylation;negative regulation of protein kinase B signaling;negative regulation of protein serine/threonine kinase activity;negative regulation of protein ubiquitination;negative regulation of proteolysis;negative regulation of release of cytochrome c from mitochondria;NIK/NF-kappaB signaling;nitric oxide biosynthetic process;osteoblast differentiation;peptidyl-serine phosphorylation;peptidyl-threonine phosphorylation;peripheral nervous system myelin maintenance;phosphatidylinositol 3-kinase signaling;phosphorylation;positive regulation of apoptotic process;positive regulation of blood vessel endothelial cell migration;positive regulation of cell growth;positive regulation of cell proliferation;positive regulation of cellular protein metabolic process;positive regulation of DNA-binding transcription factor activity;positive regulation of endodeoxyribonuclease activity;positive regulation of endothelial cell proliferation;positive regulation of epidermal growth factor receptor signaling pathway;positive regulation of fat cell differentiation;positive regulation of fibroblast migration;positive regulation of gene expression;positive regulation of glucose import;positive regulation of glucose metabolic process;positive regulation of glycogen biosynthetic process;positive regulation of I-kappaB phosphorylation;positive regulation of lipid biosynthetic process;positive regulation of mitochondrial membrane potential;positive regulation of nitric oxide biosynthetic process;positive regulation of nitric-oxide synthase activity;positive regulation of organ growth;positive regulation of peptidyl-serine phosphorylation;positive regulation of proteasomal ubiquitin-dependent protein catabolic process;positive regulation of protein localization to cell surface;positive regulation of protein localization to nucleus;positive regulation of protein localization to plasma membrane;positive regulation of protein phosphorylation;positive regulation of smooth muscle cell proliferation;positive regulation of sodium ion transport;positive regulation of transcription by RNA polymerase II;positive regulation of transcription, DNA-templated;positive regulation of vasoconstriction;protein autophosphorylation;protein catabolic process;protein import into nucleus, translocation;protein kinase B signaling;protein phosphorylation;protein ubiquitination;regulation of apoptotic process;regulation of cell migration;regulation of glycogen biosynthetic process;regulation of mRNA stability;regulation of myelination;regulation of neuron projection development;regulation of nitric-oxide synthase activity;regulation of signal transduction by p53 class mediator;regulation of translation;response to fluid shear stress;response to food;response to growth hormone;response to heat;response to insulin-like growth factor stimulus;response to oxidative stress;response to UV-A;signal transduction;spinal cord development;striated muscle cell differentiation;T cell costimulation;TOR signaling;translation</t>
  </si>
  <si>
    <t>14-3-3 protein binding;ATP binding;enzyme binding;GTPase activating protein binding;identical protein binding;kinase activity;nitric-oxide synthase regulator activity;phosphatidylinositol-3,4,5-trisphosphate binding;phosphatidylinositol-3,4-bisphosphate binding;protein homodimerization activity;protein kinase activity;protein kinase C binding;protein phosphatase 2A binding;protein serine/threonine kinase activity;protein serine/threonine/tyrosine kinase activity</t>
  </si>
  <si>
    <t>cell-cell junction;ciliary basal body;cytoplasm;cytosol;microtubule cytoskeleton;mitochondrion;nucleoplasm;nucleus;plasma membrane;postsynapse;protein-containing complex;spindle;vesicle</t>
  </si>
  <si>
    <t>P31749</t>
  </si>
  <si>
    <t>ENSG00000142208</t>
  </si>
  <si>
    <t>AKT1</t>
  </si>
  <si>
    <t>RAB GEFs exchange GTP for GDP on RABs;Deactivation of the beta-catenin transactivating complex;Translocation of SLC2A4 (GLUT4) to the plasma membrane;Constitutive Signaling by AKT1 E17K in Cancer;AKT phosphorylates targets in the cytosol;Extra-nuclear estrogen signaling;G beta:gamma signalling through PI3Kgamma;Regulation of TP53 Activity through Acetylation;TP53 Regulates Metabolic Genes;VEGFR2 mediated vascular permeability;Regulation of PTEN stability and activity;KEAP1-NFE2L2 pathway;Negative regulation of NOTCH4 signaling;PI5P, PP2A and IER3 Regulate PI3K/AKT Signaling;Estrogen-dependent nuclear events downstream of ESR-membrane signaling;CD28 dependent PI3K/Akt signaling;Interleukin-4 and Interleukin-13 signaling;FLT3 Signaling;AKT phosphorylates targets in the nucleus;Regulation of localization of FOXO transcription factors;Regulation of TP53 Degradation;Downregulation of ERBB2:ERBB3 signaling;Regulation of TP53 Activity through Association with Co-factors;Integrin signaling;SARS-CoV-2 targets host intracellular signalling and regulatory pathways;MTOR signalling;eNOS activation;KSRP (KHSRP) binds and destabilizes mRNA;RUNX2 regulates genes involved in cell migration;Cyclin E associated events during G1/S transition;Tetrahydrobiopterin (BH4) synthesis, recycling, salvage and regulation;Cyclin A:Cdk2-associated events at S phase entry;CTLA4 inhibitory signaling;PTK6 Regulates RTKs and Their Effectors AKT1 and DOK1;Activation of BAD and translocation to mitochondria;AKT-mediated inactivation of FOXO1A;Butyrate Response Factor 1 (BRF1) binds and destabilizes mRNA</t>
  </si>
  <si>
    <t>RAC-alpha serine/threonine-protein kinase</t>
  </si>
  <si>
    <t>7-methylguanosine mRNA capping;fibroblast growth factor receptor signaling pathway;maintenance of transcriptional fidelity during DNA-templated transcription elongation from RNA polymerase II promoter;mRNA cleavage;mRNA splicing, via spliceosome;regulation of gene silencing by miRNA;RNA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</si>
  <si>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DNA-directed 5'-3' RNA polymerase activity;nucleic acid binding;zinc ion binding</t>
  </si>
  <si>
    <t>nucleolus;nucleoplasm;nucleus;RNA polymerase II, core complex</t>
  </si>
  <si>
    <t>PF01096;PF02150</t>
  </si>
  <si>
    <t>P36954</t>
  </si>
  <si>
    <t>ENSG00000105258</t>
  </si>
  <si>
    <t>POLR2I</t>
  </si>
  <si>
    <t>DNA-directed RNA polymerase II subunit RPB9</t>
  </si>
  <si>
    <t>ATP hydrolysis coupled proton transport;insulin receptor signaling pathway;ion transmembrane transport;proton transmembrane transport;transferrin transport</t>
  </si>
  <si>
    <t>ATPase activity, uncoupled;ATPase coupled ion transmembrane transporter activity;proton transmembrane transporter activity;proton-transporting ATPase activity, rotational mechanism</t>
  </si>
  <si>
    <t>cytosol;extracellular exosome;membrane;proton-transporting two-sector ATPase complex;proton-transporting V-type ATPase, V1 domain;vacuolar proton-transporting V-type ATPase complex</t>
  </si>
  <si>
    <t>PF01990</t>
  </si>
  <si>
    <t>Q16864</t>
  </si>
  <si>
    <t>ENSG00000128524</t>
  </si>
  <si>
    <t>ATP6V1F</t>
  </si>
  <si>
    <t>Transferrin endocytosis and recycling;Amino acids regulate mTORC1;ROS and RNS production in phagocytes;Insulin receptor recycling;Ion channel transport</t>
  </si>
  <si>
    <t>V-type proton ATPase subunit F</t>
  </si>
  <si>
    <t>positive regulation of telomerase RNA localization to Cajal body;pseudouridine synthesis;rRNA pseudouridine synthesis;snoRNA guided rRNA pseudouridine synthesis;snRNA pseudouridine synthesis;telomere maintenance via telomerase</t>
  </si>
  <si>
    <t>box H/ACA scaRNP complex;box H/ACA snoRNP complex;box H/ACA telomerase RNP complex;nuclear body;nucleoplasm;small nucleolar ribonucleoprotein complex;telomerase holoenzyme complex</t>
  </si>
  <si>
    <t>PF04135</t>
  </si>
  <si>
    <t>Q9NPE3</t>
  </si>
  <si>
    <t>ENSG00000182117</t>
  </si>
  <si>
    <t>NOP10</t>
  </si>
  <si>
    <t>H/ACA ribonucleoprotein complex subunit 3</t>
  </si>
  <si>
    <t>axon regeneration;cell surface receptor signaling pathway;corpus callosum development;negative regulation of neuron projection development</t>
  </si>
  <si>
    <t>anchored component of plasma membrane;axon;cell surface;dendrite;external side of plasma membrane;extracellular exosome;extracellular matrix;extracellular region;extracellular space;membrane raft;neuron projection;perikaryon;plasma membrane</t>
  </si>
  <si>
    <t>Q86UN3</t>
  </si>
  <si>
    <t>ENSG00000186907</t>
  </si>
  <si>
    <t>RTN4RL2</t>
  </si>
  <si>
    <t>Reticulon-4 receptor-like 2</t>
  </si>
  <si>
    <t>Q96EV2</t>
  </si>
  <si>
    <t>ENSG00000184863</t>
  </si>
  <si>
    <t>RBM33</t>
  </si>
  <si>
    <t>RNA-binding protein 33</t>
  </si>
  <si>
    <t>catalytic step 2 spliceosome</t>
  </si>
  <si>
    <t>Q9H2H8</t>
  </si>
  <si>
    <t>ENSG00000240344</t>
  </si>
  <si>
    <t>PPIL3</t>
  </si>
  <si>
    <t>Peptidyl-prolyl cis-trans isomerase-like 3</t>
  </si>
  <si>
    <t>axonogenesis;positive regulation of fibroblast proliferation;signal transduction</t>
  </si>
  <si>
    <t>calcium ion binding;calcium-dependent protein binding;ion transmembrane transporter activity;protein homodimerization activity;S100 protein binding;tropomyosin binding;zinc ion binding</t>
  </si>
  <si>
    <t>collagen-containing extracellular matrix;cytoplasm;cytosol;extracellular exosome;extracellular region;extrinsic component of cytoplasmic side of plasma membrane;nuclear envelope;nucleus;perinuclear region of cytoplasm;plasma membrane;ruffle</t>
  </si>
  <si>
    <t>P06703</t>
  </si>
  <si>
    <t>ENSG00000197956</t>
  </si>
  <si>
    <t>S100A6</t>
  </si>
  <si>
    <t>Protein S100-A6</t>
  </si>
  <si>
    <t>glutathione biosynthetic process;glutathione metabolic process</t>
  </si>
  <si>
    <t>5-oxoprolinase (ATP-hydrolyzing) activity;ATP binding</t>
  </si>
  <si>
    <t>PF01968;PF02538;PF05378</t>
  </si>
  <si>
    <t>O14841</t>
  </si>
  <si>
    <t>ENSG00000178814</t>
  </si>
  <si>
    <t>OPLAH</t>
  </si>
  <si>
    <t>Glutathione synthesis and recycling;Defective OPLAH causes OPLAHD</t>
  </si>
  <si>
    <t>5-oxoprolinase</t>
  </si>
  <si>
    <t>phosphatidylethanolamine biosynthetic process</t>
  </si>
  <si>
    <t>ATP binding;ethanolamine kinase activity</t>
  </si>
  <si>
    <t>cytosol;membrane;nucleoplasm;plasma membrane</t>
  </si>
  <si>
    <t>Glycerophospholipid metabolism;Metabolic pathways</t>
  </si>
  <si>
    <t>Q9HBU6</t>
  </si>
  <si>
    <t>ENSG00000139163</t>
  </si>
  <si>
    <t>ETNK1</t>
  </si>
  <si>
    <t>Ethanolamine kinase 1</t>
  </si>
  <si>
    <t>4-hydroxyproline catabolic process;glyoxylate metabolic process;proline catabolic process;proline catabolic process to glutamate;proline metabolic process</t>
  </si>
  <si>
    <t>1-pyrroline-5-carboxylate dehydrogenase activity;aldehyde dehydrogenase (NAD) activity;electron transfer activity;identical protein binding</t>
  </si>
  <si>
    <t>Alanine, aspartate and glutamate metabolism;Arginine and proline metabolism;Metabolic pathways</t>
  </si>
  <si>
    <t>P30038</t>
  </si>
  <si>
    <t>ENSG00000159423</t>
  </si>
  <si>
    <t>ALDH4A1</t>
  </si>
  <si>
    <t>Glyoxylate metabolism and glycine degradation;Proline catabolism</t>
  </si>
  <si>
    <t>Delta-1-pyrroline-5-carboxylate dehydrogenase, mitochondrial</t>
  </si>
  <si>
    <t>actin rod assembly;cellular response to ATP;dephosphorylation;positive regulation of actin filament depolymerization;protein dephosphorylation;pyridoxal phosphate catabolic process;regulation of cytokinesis;regulation of mitotic nuclear division</t>
  </si>
  <si>
    <t>heat shock protein binding;magnesium ion binding;phosphatase activity;phosphoprotein phosphatase activity;phosphoserine phosphatase activity;protein homodimerization activity;pyridoxal phosphatase activity</t>
  </si>
  <si>
    <t>cell-cell junction;cytoplasm;cytoskeleton;cytosol;lamellipodium membrane;ruffle membrane</t>
  </si>
  <si>
    <t>Q96GD0</t>
  </si>
  <si>
    <t>ENSG00000241360</t>
  </si>
  <si>
    <t>PDXP</t>
  </si>
  <si>
    <t>Pyridoxal phosphate phosphatase</t>
  </si>
  <si>
    <t>cellular response to amino acid stimulus;endocytosis;negative regulation of cell growth;negative regulation of cell proliferation;negative regulation of GTPase activity;negative regulation of TOR signaling;positive regulation of autophagy;protein localization to lysosome;regulation of catalytic activity</t>
  </si>
  <si>
    <t>GDP-dissociation inhibitor activity;identical protein binding;Ras GTPase binding</t>
  </si>
  <si>
    <t>clathrin-coated pit;clathrin-coated vesicle;cytoplasm;extracellular exosome;nucleus</t>
  </si>
  <si>
    <t>PF00791;PF07653;PF14604</t>
  </si>
  <si>
    <t>Q9P0V3</t>
  </si>
  <si>
    <t>ENSG00000130147</t>
  </si>
  <si>
    <t>SH3BP4</t>
  </si>
  <si>
    <t>SH3 domain-binding protein 4</t>
  </si>
  <si>
    <t>PF04884</t>
  </si>
  <si>
    <t>Q96GQ5</t>
  </si>
  <si>
    <t>ENSG00000140688</t>
  </si>
  <si>
    <t>RUSF1</t>
  </si>
  <si>
    <t>RUS1 family protein C16orf58</t>
  </si>
  <si>
    <t>anaphase-promoting complex-dependent catabolic process;BMP signaling pathway;negative regulation of transcription by RNA polymerase II;positive regulation of protein polyubiquitination;positive regulation of protein ubiquitination;protein deubiquitination;protein K48-linked ubiquitination;protein polyubiquitination;protein targeting to peroxisome;protein ubiquitination;regulation of mitotic cell cycle phase transition;ubiquitin-dependent protein catabolic process</t>
  </si>
  <si>
    <t>cytoplasm;cytosol;nucleoplasm;protein-containing complex;ubiquitin ligase complex</t>
  </si>
  <si>
    <t>P51668</t>
  </si>
  <si>
    <t>ENSG00000072401</t>
  </si>
  <si>
    <t>UBE2D1</t>
  </si>
  <si>
    <t>Separation of Sister Chromatids;Peroxisomal protein import;Synthesis of active ubiquitin: roles of E1 and E2 enzymes;Antigen processing: Ubiquitination &amp; Proteasome degradation;APC/C:Cdc20 mediated degradation of Securin;APC/C:Cdh1 mediated degradation of Cdc20 and other APC/C:Cdh1 targeted proteins in late mitosis/early G1;Cdc20:Phospho-APC/C mediated degradation of Cyclin A;CDK-mediated phosphorylation and removal of Cdc6;Autodegradation of Cdh1 by Cdh1:APC/C;Assembly of the pre-replicative complex;Inactivation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Nek2A;Senescence-Associated Secretory Phenotype (SASP);Transcriptional Regulation by VENTX;Aberrant regulation of mitotic exit in cancer due to RB1 defects;Neddylation;FCERI mediated NF-kB activation;Downstream TCR signaling;CLEC7A (Dectin-1) signaling;Ovarian tumor domain proteases;E3 ubiquitin ligases ubiquitinate target proteins;Oxygen-dependent proline hydroxylation of Hypoxia-inducible Factor Alpha;Signaling by BMP;Inactivation of CSF3 (G-CSF) signaling;IKK complex recruitment mediated by RIP1;TICAM1, RIP1-mediated IKK complex recruitment;Negative regulators of DDX58/IFIH1 signaling;Downregulation of SMAD2/3:SMAD4 transcriptional activity</t>
  </si>
  <si>
    <t>Ubiquitin-conjugating enzyme E2 D1</t>
  </si>
  <si>
    <t>endoplasmic reticulum mannose trimming;mannose trimming involved in glycoprotein ERAD pathway;N-glycan processing;oligosaccharide metabolic process;protein alpha-1,2-demannosylation;protein glycosylation;trimming of first mannose on A branch;trimming of second mannose on A branch;trimming of terminal mannose on B branch;trimming of terminal mannose on C branch;ubiquitin-dependent ERAD pathway</t>
  </si>
  <si>
    <t>calcium ion binding;mannosyl-oligosaccharide 1,2-alpha-mannosidase activity</t>
  </si>
  <si>
    <t>endoplasmic reticulum;endoplasmic reticulum membrane;endoplasmic reticulum quality control compartment;extracellular vesicle;Golgi apparatus;integral component of membrane;membrane</t>
  </si>
  <si>
    <t>PF01532</t>
  </si>
  <si>
    <t>Q9UKM7</t>
  </si>
  <si>
    <t>ENSG00000177239</t>
  </si>
  <si>
    <t>MAN1B1</t>
  </si>
  <si>
    <t>Maturation of spike protein;ER Quality Control Compartment (ERQC);Defective MAN1B1 causes MRT15</t>
  </si>
  <si>
    <t>Endoplasmic reticulum mannosyl-oligosaccharide 1,2-alpha-mannosidase</t>
  </si>
  <si>
    <t>cellular response to cAMP;chemical synaptic transmission;ciliary basal body-plasma membrane docking;G2/M transition of mitotic cell cycle;maintenance of centrosome location;microtubule nucleation;negative regulation of adenylate cyclase activity;positive regulation of microtubule polymerization;positive regulation of peptidyl-serine phosphorylation;positive regulation of potassium ion transmembrane transporter activity;regulation of cardiac muscle cell action potential involved in regulation of contraction;regulation of G2/M transition of mitotic cell cycle;regulation of Golgi organization;regulation of heart rate by cardiac conduction;regulation of membrane repolarization;regulation of postsynaptic neurotransmitter receptor activity;regulation of ventricular cardiac muscle cell membrane repolarization;response to electrical stimulus;signal transduction</t>
  </si>
  <si>
    <t>DNA binding;ion channel binding;potassium channel regulator activity;protein kinase A regulatory subunit binding;protein-containing complex scaffold activity;signaling receptor binding</t>
  </si>
  <si>
    <t>centrosome;cis-Golgi network;cytoskeleton;cytosol;dendritic branch;extrinsic component of postsynaptic density membrane;glutamatergic synapse;Golgi apparatus;Golgi stack;intracellular membrane-bounded organelle;neuronal cell body;synaptic membrane;voltage-gated potassium channel complex</t>
  </si>
  <si>
    <t>PF10495</t>
  </si>
  <si>
    <t>Q99996</t>
  </si>
  <si>
    <t>ENSG00000127914</t>
  </si>
  <si>
    <t>AKAP9</t>
  </si>
  <si>
    <t>Recruitment of NuMA to mitotic centrosomes;Regulation of PLK1 Activity at G2/M Transition;Loss of Nlp from mitotic centrosomes;Recruitment of mitotic centrosome proteins and complexes;Anchoring of the basal body to the plasma membrane;AURKA Activation by TPX2;Signaling by BRAF and RAF1 fusions;Phase 3 - rapid repolarisation;Phase 2 - plateau phase</t>
  </si>
  <si>
    <t>A-kinase anchor protein 9</t>
  </si>
  <si>
    <t>negative regulation of peptidyl-lysine crotonylation;random inactivation of X chromosome;spermatid development;spermatogenesis</t>
  </si>
  <si>
    <t>chromatin binding;crotonyl-CoA hydratase activity;methylated histone binding;protein binding, bridging;transcription corepressor activity</t>
  </si>
  <si>
    <t>chromosome;nuclear speck;nucleus</t>
  </si>
  <si>
    <t>PF00378;PF00385</t>
  </si>
  <si>
    <t>Q9Y232</t>
  </si>
  <si>
    <t>ENSG00000153046</t>
  </si>
  <si>
    <t>CDYL</t>
  </si>
  <si>
    <t>Chromodomain Y-like protein {ECO:0000303|PubMed:10192397}</t>
  </si>
  <si>
    <t>angiogenesis;blood vessel endothelial cell migration;blood vessel morphogenesis;BMP signaling pathway;brain development;cell-abiotic substrate adhesion;cellular response to dopamine;cellular response to epidermal growth factor stimulus;cellular response to nerve growth factor stimulus;cellular response to peptide;circadian rhythm;collagen metabolic process;endothelial cell morphogenesis;heart development;lung morphogenesis;lung vasculature development;negative regulation of apoptotic process;negative regulation of cold-induced thermogenesis;negative regulation of dendrite morphogenesis;negative regulation of DNA binding;negative regulation of DNA-binding transcription factor activity;negative regulation of endothelial cell differentiation;negative regulation of neuron differentiation;negative regulation of osteoblast differentiation;negative regulation of protein homodimerization activity;negative regulation of transcription by RNA polymerase II;negative regulation of transcription by transcription factor localization;negative regulation of transcription, DNA-templated;neuron differentiation;positive regulation of actin filament bundle assembly;positive regulation of epithelial cell proliferation;positive regulation of gene expression;protein destabilization;regulation of angiogenesis;regulation of cell cycle;regulation of MAPK cascade;response to antibiotic;transcription, DNA-templated;transforming growth factor beta receptor signaling pathway</t>
  </si>
  <si>
    <t>DNA-binding transcription factor activity;DNA-binding transcription factor activity, RNA polymerase II-specific;proteasome binding;protein C-terminus binding;protein homodimerization activity;protein N-terminus binding;protein self-association;RNA polymerase II transcription factor binding;transcription factor binding</t>
  </si>
  <si>
    <t>centrosome;Golgi apparatus;nucleoplasm;nucleus</t>
  </si>
  <si>
    <t>Hippo signaling pathway;Rap1 signaling pathway;Signaling pathways regulating pluripotency of stem cells;TGF-beta signaling pathway</t>
  </si>
  <si>
    <t>PF00010</t>
  </si>
  <si>
    <t>P41134</t>
  </si>
  <si>
    <t>ENSG00000125968</t>
  </si>
  <si>
    <t>ID1</t>
  </si>
  <si>
    <t>Rap1 signaling pathway;TGF-beta signaling pathway;Hippo signaling pathway;Signaling pathways regulating pluripotency of stem cells</t>
  </si>
  <si>
    <t>Oncogene Induced Senescence;NGF-stimulated transcription</t>
  </si>
  <si>
    <t>DNA-binding protein inhibitor ID-1</t>
  </si>
  <si>
    <t>ATP hydrolysis coupled proton transport;cellular iron ion homeostasis;cellular response to increased oxygen levels;establishment of organelle localization;insulin receptor signaling pathway;ion transmembrane transport;pH reduction;positive regulation of bone resorption;positive regulation of ERK1 and ERK2 cascade;positive regulation of exocytosis;positive regulation of osteoblast differentiation;positive regulation of osteoclast development;proton transmembrane transport;regulation of cellular pH;transferrin transport</t>
  </si>
  <si>
    <t>ATP binding;proton-transporting ATP synthase activity, rotational mechanism;proton-transporting ATPase activity, rotational mechanism;Rab GTPase binding;transporter activity</t>
  </si>
  <si>
    <t>endoplasmic reticulum membrane;endoplasmic reticulum-Golgi intermediate compartment membrane;endosome membrane;extracellular exosome;integral component of membrane;plasma membrane proton-transporting V-type ATPase complex;proton-transporting two-sector ATPase complex;proton-transporting V-type ATPase, V1 domain</t>
  </si>
  <si>
    <t>Epithelial cell signaling in Helicobacter pylori infection;Hepatitis B;Human papillomavirus infection;Lysosome;Metabolic pathways;Oxidative phosphorylation;Phagosome;Rheumatoid arthritis;Tuberculosis;Vibrio cholerae infection</t>
  </si>
  <si>
    <t>PF05827</t>
  </si>
  <si>
    <t>Q15904</t>
  </si>
  <si>
    <t>ENSG00000071553</t>
  </si>
  <si>
    <t>ATP6AP1</t>
  </si>
  <si>
    <t>Oxidative phosphorylation;Metabolic pathways;Lysosome;Phagosome;Vibrio cholerae infection;Epithelial cell signaling in Helicobacter pylori infection;Tuberculosis;Hepatitis B;Human papillomavirus infection;Rheumatoid arthritis</t>
  </si>
  <si>
    <t>RHOA GTPase cycle;Insulin receptor recycling;Transferrin endocytosis and recycling;Ion channel transport</t>
  </si>
  <si>
    <t>V-type proton ATPase subunit S1</t>
  </si>
  <si>
    <t>axon development;axon guidance;cell adhesion;cell migration;cell-matrix adhesion;chemotaxis;homophilic cell adhesion via plasma membrane adhesion molecules;leukocyte migration;nervous system development;neuron projection development;positive regulation of axon extension;synapse organization</t>
  </si>
  <si>
    <t>axon guidance receptor activity;protein domain specific binding</t>
  </si>
  <si>
    <t>axon;axonal growth cone;cell surface;collagen-containing extracellular matrix;dendrite;focal adhesion;integral component of membrane;neuronal cell body;plasma membrane</t>
  </si>
  <si>
    <t>Axon guidance;Cell adhesion molecules (CAMs)</t>
  </si>
  <si>
    <t>PF00041;PF07679;PF13882</t>
  </si>
  <si>
    <t>P32004</t>
  </si>
  <si>
    <t>ENSG00000198910</t>
  </si>
  <si>
    <t>L1CAM</t>
  </si>
  <si>
    <t>Axon guidance;Cell adhesion molecules</t>
  </si>
  <si>
    <t>Recycling pathway of L1;Basigin interactions;Signal transduction by L1;Interaction between L1 and Ankyrins</t>
  </si>
  <si>
    <t>Neural cell adhesion molecule L1</t>
  </si>
  <si>
    <t>axonogenesis;bicellular tight junction assembly;cell division;cell-cell junction assembly;centrosome cycle;establishment or maintenance of cell polarity;protein-containing complex assembly;regulation of cell migration;regulation of cellular localization</t>
  </si>
  <si>
    <t>protein kinase C binding;Rho GTPase binding</t>
  </si>
  <si>
    <t>apical plasma membrane;bicellular tight junction;cell cortex;cytosol;extracellular exosome;nucleus;plasma membrane;protein-containing complex</t>
  </si>
  <si>
    <t>Axon guidance;Endocytosis;Hippo signaling pathway;Human papillomavirus infection;Rap1 signaling pathway;Tight junction</t>
  </si>
  <si>
    <t>PF00564;PF00595</t>
  </si>
  <si>
    <t>Q9BYG5</t>
  </si>
  <si>
    <t>ENSG00000124171</t>
  </si>
  <si>
    <t>PARD6B</t>
  </si>
  <si>
    <t>Rap1 signaling pathway;Endocytosis;Axon guidance;Hippo signaling pathway;Tight junction;Human papillomavirus infection</t>
  </si>
  <si>
    <t>RHOV GTPase cycle;Tight junction interactions</t>
  </si>
  <si>
    <t>Partitioning defective 6 homolog beta</t>
  </si>
  <si>
    <t>chaperone cofactor-dependent protein refolding;endoplasmic reticulum organization;nuclear membrane organization;protein homooligomerization;response to unfolded protein</t>
  </si>
  <si>
    <t>endoplasmic reticulum;endoplasmic reticulum lumen;extracellular exosome;nuclear envelope;nuclear membrane</t>
  </si>
  <si>
    <t>PF06309</t>
  </si>
  <si>
    <t>O14657</t>
  </si>
  <si>
    <t>ENSG00000136816</t>
  </si>
  <si>
    <t>TOR1B</t>
  </si>
  <si>
    <t>Torsin-1B</t>
  </si>
  <si>
    <t>cell differentiation;protein deubiquitination;regulation of apoptotic process;spermatogenesis;ubiquitin-dependent protein catabolic process</t>
  </si>
  <si>
    <t>Q9H9J4</t>
  </si>
  <si>
    <t>ENSG00000106346</t>
  </si>
  <si>
    <t>USP42</t>
  </si>
  <si>
    <t>Ubiquitin carboxyl-terminal hydrolase 42</t>
  </si>
  <si>
    <t>cation transport;cellular calcium ion homeostasis</t>
  </si>
  <si>
    <t>ATP binding;ATPase activity;metal ion binding</t>
  </si>
  <si>
    <t>cell;integral component of membrane;membrane</t>
  </si>
  <si>
    <t>PF00689;PF00690;PF12409</t>
  </si>
  <si>
    <t>Q9H7F0</t>
  </si>
  <si>
    <t>ENSG00000133657</t>
  </si>
  <si>
    <t>ATP13A3</t>
  </si>
  <si>
    <t>Probable cation-transporting ATPase 13A3</t>
  </si>
  <si>
    <t>double-strand break repair via nonhomologous end joining;histone H3-K36 demethylation</t>
  </si>
  <si>
    <t>DNA binding;DNA-binding transcription factor activity, RNA polymerase II-specific;histone demethylase activity;histone demethylase activity (H3-K36 specific);zinc ion binding</t>
  </si>
  <si>
    <t>PF00646;PF02008;PF16866</t>
  </si>
  <si>
    <t>Q9Y2K7</t>
  </si>
  <si>
    <t>ENSG00000173120</t>
  </si>
  <si>
    <t>KDM2A</t>
  </si>
  <si>
    <t>Lysine-specific demethylase 2A</t>
  </si>
  <si>
    <t>blood vessel development;endocytosis;heart looping;in utero embryonic development;negative regulation of neuron differentiation;neural tube formation;Notch signaling pathway;positive regulation of endocytosis;protein ubiquitination;somitogenesis</t>
  </si>
  <si>
    <t>ubiquitin-protein transferase activity;zinc ion binding</t>
  </si>
  <si>
    <t>centrosome;cytoplasm;cytoplasmic vesicle;cytosol;plasma membrane;postsynaptic density</t>
  </si>
  <si>
    <t>PF00569;PF06701;PF12796</t>
  </si>
  <si>
    <t>Q86YT6</t>
  </si>
  <si>
    <t>ENSG00000101752</t>
  </si>
  <si>
    <t>MIB1</t>
  </si>
  <si>
    <t>Lipid and atherosclerosis</t>
  </si>
  <si>
    <t>Constitutive Signaling by NOTCH1 PEST Domain Mutants;Constitutive Signaling by NOTCH1 HD+PEST Domain Mutants;Activated NOTCH1 Transmits Signal to the Nucleus;Constitutive Signaling by NOTCH1 HD Domain Mutants;NOTCH2 Activation and Transmission of Signal to the Nucleus;NOTCH3 Activation and Transmission of Signal to the Nucleus</t>
  </si>
  <si>
    <t>E3 ubiquitin-protein ligase MIB1</t>
  </si>
  <si>
    <t>bud outgrowth involved in lung branching;cell adhesion;cellular protein metabolic process;cellular response to prostaglandin D stimulus;cellular response to retinoic acid;cellular response to vitamin D;extracellular matrix organization;mesenchymal-epithelial cell signaling involved in prostate gland development;negative regulation of cell adhesion;neuromuscular junction development;odontogenesis of dentin-containing tooth;osteoblast differentiation;peripheral nervous system axon regeneration;positive regulation of cell proliferation;positive regulation of gene expression;post-translational protein modification;prostate gland epithelium morphogenesis;response to ethanol;response to fibroblast growth factor;response to mechanical stimulus;response to wounding;wound healing</t>
  </si>
  <si>
    <t>extracellular matrix structural constituent;syndecan binding</t>
  </si>
  <si>
    <t>basement membrane;collagen-containing extracellular matrix;endoplasmic reticulum lumen;extracellular region;extracellular space;focal adhesion;interstitial matrix;membrane;perisynaptic extracellular matrix</t>
  </si>
  <si>
    <t>ECM-receptor interaction;Focal adhesion;Human papillomavirus infection;MicroRNAs in cancer;PI3K-Akt signaling pathway</t>
  </si>
  <si>
    <t>PF00041;PF00147;PF07974</t>
  </si>
  <si>
    <t>P24821</t>
  </si>
  <si>
    <t>ENSG00000041982</t>
  </si>
  <si>
    <t>TNC</t>
  </si>
  <si>
    <t>PI3K-Akt signaling pathway;Focal adhesion;ECM-receptor interaction;Human papillomavirus infection;MicroRNAs in cancer</t>
  </si>
  <si>
    <t>Regulation of Insulin-like Growth Factor (IGF) transport and uptake by Insulin-like Growth Factor Binding Proteins (IGFBPs);Post-translational protein phosphorylation;Integrin cell surface interactions;ECM proteoglycans;Syndecan interactions</t>
  </si>
  <si>
    <t>Tenascin</t>
  </si>
  <si>
    <t>cation transport;chloride transport;ion transmembrane transport</t>
  </si>
  <si>
    <t>calcium activated cation channel activity;intracellular calcium activated chloride channel activity</t>
  </si>
  <si>
    <t>PF04547</t>
  </si>
  <si>
    <t>Q9NW15</t>
  </si>
  <si>
    <t>ENSG00000160746</t>
  </si>
  <si>
    <t>ANO10</t>
  </si>
  <si>
    <t>Anoctamin-10</t>
  </si>
  <si>
    <t>cytoplasmic microtubule organization;establishment of protein localization;protein localization to microtubule;regulation of postsynaptic density protein 95 clustering</t>
  </si>
  <si>
    <t>microtubule binding;PDZ domain binding;protein-containing complex binding;scaffold protein binding</t>
  </si>
  <si>
    <t>cell junction;cytoplasm;dendrite;dendritic shaft;dendritic spine;fibrillar center;neuronal cell body;nucleolus;nucleus;postsynaptic density</t>
  </si>
  <si>
    <t>PF10235</t>
  </si>
  <si>
    <t>Q9P021</t>
  </si>
  <si>
    <t>ENSG00000119878</t>
  </si>
  <si>
    <t>CRIPT</t>
  </si>
  <si>
    <t>Cysteine-rich PDZ-binding protein</t>
  </si>
  <si>
    <t>positive regulation of transcription by RNA polymerase II;post-translational protein modification;protein ubiquitination</t>
  </si>
  <si>
    <t>nuclear receptor transcription coactivator activity</t>
  </si>
  <si>
    <t>Cul4-RING E3 ubiquitin ligase complex;cytosol;focal adhesion;nucleoplasm;nucleus</t>
  </si>
  <si>
    <t>Q58WW2</t>
  </si>
  <si>
    <t>ENSG00000143164</t>
  </si>
  <si>
    <t>DCAF6</t>
  </si>
  <si>
    <t>DDB1- and CUL4-associated factor 6</t>
  </si>
  <si>
    <t>histone H3 acetylation;histone H4 acetylation;intracellular estrogen receptor signaling pathway;mitotic cell cycle;positive regulation of gene expression;positive regulation of transcription, DNA-templated;protein deubiquitination;regulation of histone deacetylation;regulation of protein phosphorylation;regulation of protein stability;regulation of transcription by RNA polymerase II;regulation of tubulin deacetylation</t>
  </si>
  <si>
    <t>nuclear receptor binding;nuclear receptor transcription coactivator activity;protein domain specific binding;thiol-dependent ubiquitinyl hydrolase activity;transcription coactivator activity</t>
  </si>
  <si>
    <t>Ada2/Gcn5/Ada3 transcription activator complex;intracellular;mitotic spindle;nucleoplasm;nucleus;SAGA complex;STAGA complex;transcription factor TFTC complex</t>
  </si>
  <si>
    <t>PF10198</t>
  </si>
  <si>
    <t>O75528</t>
  </si>
  <si>
    <t>ENSG00000171148</t>
  </si>
  <si>
    <t>TADA3</t>
  </si>
  <si>
    <t>Transcriptional adapter 3</t>
  </si>
  <si>
    <t>cognition;RNA splicing</t>
  </si>
  <si>
    <t>cytosol;nucleus;signal recognition particle receptor complex</t>
  </si>
  <si>
    <t>Q8TA86</t>
  </si>
  <si>
    <t>ENSG00000164610</t>
  </si>
  <si>
    <t>RP9</t>
  </si>
  <si>
    <t>Retinitis pigmentosa 9 protein</t>
  </si>
  <si>
    <t>cell cycle arrest;negative regulation of autophagy;negative regulation of cell proliferation</t>
  </si>
  <si>
    <t>Q9NNW5</t>
  </si>
  <si>
    <t>ENSG00000178252</t>
  </si>
  <si>
    <t>WDR6</t>
  </si>
  <si>
    <t>RHOV GTPase cycle;RHOU GTPase cycle;RND2 GTPase cycle;RND3 GTPase cycle;RND1 GTPase cycle</t>
  </si>
  <si>
    <t>WD repeat-containing protein 6</t>
  </si>
  <si>
    <t>aerobic respiration;mitochondrial electron transport, NADH to ubiquinone;mitochondrial respiratory chain complex I assembly;response to oxidative stress</t>
  </si>
  <si>
    <t>4 iron, 4 sulfur cluster binding;metal ion binding;NADH dehydrogenase (ubiquinone) activity</t>
  </si>
  <si>
    <t>mitochondrial matrix;mitochondrial respiratory chain complex I;mitochondrion</t>
  </si>
  <si>
    <t>PF12838</t>
  </si>
  <si>
    <t>O00217</t>
  </si>
  <si>
    <t>ENSG00000110717</t>
  </si>
  <si>
    <t>NDUFS8</t>
  </si>
  <si>
    <t>NADH dehydrogenase [ubiquinone] iron-sulfur protein 8, mitochondrial</t>
  </si>
  <si>
    <t>apoptotic process;blastocyst development;negative regulation of apoptotic process;protein glycosylation;protein N-linked glycosylation;protein N-linked glycosylation via asparagine;response to drug;response to nutrient</t>
  </si>
  <si>
    <t>dolichyl-diphosphooligosaccharide-protein glycotransferase activity</t>
  </si>
  <si>
    <t>endoplasmic reticulum membrane;integral component of membrane;membrane;oligosaccharyltransferase complex</t>
  </si>
  <si>
    <t>PF02109</t>
  </si>
  <si>
    <t>P61803</t>
  </si>
  <si>
    <t>ENSG00000129562</t>
  </si>
  <si>
    <t>DAD1</t>
  </si>
  <si>
    <t>Dolichyl-diphosphooligosaccharide--protein glycosyltransferase subunit DAD1</t>
  </si>
  <si>
    <t>activation of phospholipase C activity;G protein-coupled receptor signaling pathway;inositol phosphate metabolic process;intracellular signal transduction;lipid catabolic process;phospholipid metabolic process;sensory perception of bitter taste;Wnt signaling pathway, calcium modulating pathway</t>
  </si>
  <si>
    <t>calcium ion binding;phosphatidylinositol phospholipase C activity;phospholipase C activity</t>
  </si>
  <si>
    <t>Adrenergic signaling in cardiomyocytes;African trypanosomiasis;AGE-RAGE signaling pathway in diabetic complications;Aldosterone synthesis and secretion;Alzheimer disease;Amoebiasis;Apelin signaling pathway;Calcium signaling pathway;Carbohydrate digestion and absorption;cGMP-PKG signaling pathway;Chagas disease (American trypanosomiasis);Chemokine signaling pathway;Cholinergic synapse;Circadian entrainment;Cortisol synthesis and secretion;Cushing syndrome;Dopaminergic synapse;Endocrine and other factor-regulated calcium reabsorption;Estrogen signaling pathway;Gap junction;Gastric acid secretion;Glucagon signaling pathway;Glutamatergic synapse;GnRH signaling pathway;Human cytomegalovirus infection;Huntington disease;Inflammatory mediator regulation of TRP channels;Inositol phosphate metabolism;Insulin secretion;Long-term depression;Long-term potentiation;Melanogenesis;Metabolic pathways;NOD-like receptor signaling pathway;Oxytocin signaling pathway;Pancreatic secretion;Parathyroid hormone synthesis, secretion and action;Pathways in cancer;Phosphatidylinositol signaling system;Phospholipase D signaling pathway;Platelet activation;Rap1 signaling pathway;Relaxin signaling pathway;Renin secretion;Retrograde endocannabinoid signaling;Salivary secretion;Serotonergic synapse;Sphingolipid signaling pathway;Taste transduction;Thyroid hormone signaling pathway;Thyroid hormone synthesis;Vascular smooth muscle contraction;Wnt signaling pathway</t>
  </si>
  <si>
    <t>Q00722</t>
  </si>
  <si>
    <t>ENSG00000137841</t>
  </si>
  <si>
    <t>PLCB2</t>
  </si>
  <si>
    <t>PLC beta mediated events;Ca2+ pathway;Synthesis of IP3 and IP4 in the cytosol;G alpha (q) signalling events;Sensory perception of sweet, bitter, and umami (glutamate) taste;G beta:gamma signalling through PLC beta;Presynaptic function of Kainate receptors;Fatty Acids bound to GPR40 (FFAR1) regulate insulin secretion;Acetylcholine regulates insulin secretion</t>
  </si>
  <si>
    <t>1-phosphatidylinositol 4,5-bisphosphate phosphodiesterase beta-2</t>
  </si>
  <si>
    <t>DNA repair;mRNA export from nucleus;nuclear-transcribed mRNA catabolic process, nonsense-mediated decay;peptidyl-serine phosphorylation;phosphatidylinositol phosphorylation;protein autophosphorylation;regulation of response to DNA damage stimulus;regulation of telomere maintenance</t>
  </si>
  <si>
    <t>ATP binding;metal ion binding;protein kinase activity;protein serine/threonine kinase activity;RNA binding;telomeric DNA binding</t>
  </si>
  <si>
    <t>PF00454;PF02260;PF15785;PF17229</t>
  </si>
  <si>
    <t>Q96Q15</t>
  </si>
  <si>
    <t>ENSG00000157106</t>
  </si>
  <si>
    <t>SMG1</t>
  </si>
  <si>
    <t>Serine/threonine-protein kinase SMG1</t>
  </si>
  <si>
    <t>cell cycle;cell division;protein ubiquitination</t>
  </si>
  <si>
    <t>cell-cell adherens junction;cytosol</t>
  </si>
  <si>
    <t>Q99618</t>
  </si>
  <si>
    <t>ENSG00000111665</t>
  </si>
  <si>
    <t>CDCA3</t>
  </si>
  <si>
    <t>Cell division cycle-associated protein 3</t>
  </si>
  <si>
    <t>intracellular protein transport;Rab protein signal transduction</t>
  </si>
  <si>
    <t>cell</t>
  </si>
  <si>
    <t>Q9UBK7</t>
  </si>
  <si>
    <t>ENSG00000144134</t>
  </si>
  <si>
    <t>RABL2A</t>
  </si>
  <si>
    <t>Rab-like protein 2A</t>
  </si>
  <si>
    <t>endoplasmic reticulum mannose trimming;negative regulation of retrograde protein transport, ER to cytosol;protein retention in ER lumen;protein targeting;protein ubiquitination;response to endoplasmic reticulum stress;retrograde protein transport, ER to cytosol;transmembrane transport;ubiquitin-dependent ERAD pathway;ubiquitin-dependent protein catabolic process</t>
  </si>
  <si>
    <t>carbohydrate binding;protease binding</t>
  </si>
  <si>
    <t>endoplasmic reticulum;endoplasmic reticulum lumen;endoplasmic reticulum membrane;endoplasmic reticulum quality control compartment;Hrd1p ubiquitin ligase complex</t>
  </si>
  <si>
    <t>Q13438</t>
  </si>
  <si>
    <t>ENSG00000135506</t>
  </si>
  <si>
    <t>OS9</t>
  </si>
  <si>
    <t>ABC-family proteins mediated transport;Defective CFTR causes cystic fibrosis;Hedgehog ligand biogenesis;Hh mutants are degraded by ERAD;ER Quality Control Compartment (ERQC)</t>
  </si>
  <si>
    <t>Protein OS-9</t>
  </si>
  <si>
    <t>PF09774</t>
  </si>
  <si>
    <t>Q4VC31</t>
  </si>
  <si>
    <t>ENSG00000160124</t>
  </si>
  <si>
    <t>MIX23</t>
  </si>
  <si>
    <t>Coiled-coil domain-containing protein 58</t>
  </si>
  <si>
    <t>cell cycle;intrinsic apoptotic signaling pathway by p53 class mediator;negative regulation of cell cycle;positive regulation of execution phase of apoptosis;positive regulation of neuron death;positive regulation of protein insertion into mitochondrial membrane involved in apoptotic signaling pathway;regulation of apoptotic process;regulation of signal transduction by p53 class mediator;signal transduction</t>
  </si>
  <si>
    <t>identical protein binding;NF-kappaB binding;p53 binding;SH3 domain binding;SH3/SH2 adaptor activity</t>
  </si>
  <si>
    <t>cell junction;cytoplasm;cytosol;mitochondrion;nucleoplasm;nucleus;perinuclear region of cytoplasm</t>
  </si>
  <si>
    <t>Q13625</t>
  </si>
  <si>
    <t>ENSG00000143514</t>
  </si>
  <si>
    <t>TP53BP2</t>
  </si>
  <si>
    <t>TP53 Regulates Transcription of Death Receptors and Ligands;Activation of PUMA and translocation to mitochondria;TP53 Regulates Transcription of Genes Involved in Cytochrome C Release;TP53 regulates transcription of several additional cell death genes whose specific roles in p53-dependent apoptosis remain uncertain;Regulation of TP53 Activity through Association with Co-factors</t>
  </si>
  <si>
    <t>Apoptosis-stimulating of p53 protein 2</t>
  </si>
  <si>
    <t>mitochondrial tryptophanyl-tRNA aminoacylation;tRNA aminoacylation for protein translation;tryptophanyl-tRNA aminoacylation;vasculogenesis</t>
  </si>
  <si>
    <t>ATP binding;tryptophan-tRNA ligase activity</t>
  </si>
  <si>
    <t>mitochondrial matrix;mitochondrion;plasma membrane</t>
  </si>
  <si>
    <t>Q9UGM6</t>
  </si>
  <si>
    <t>ENSG00000116874</t>
  </si>
  <si>
    <t>WARS2</t>
  </si>
  <si>
    <t>Tryptophan--tRNA ligase, mitochondrial</t>
  </si>
  <si>
    <t>RNA binding;RNA methyltransferase activity</t>
  </si>
  <si>
    <t>PF05958</t>
  </si>
  <si>
    <t>Q8IZ69</t>
  </si>
  <si>
    <t>ENSG00000099899</t>
  </si>
  <si>
    <t>TRMT2A</t>
  </si>
  <si>
    <t>tRNA (uracil-5-)-methyltransferase homolog A</t>
  </si>
  <si>
    <t>androgen receptor signaling pathway;fat cell differentiation;G1/S transition of mitotic cell cycle;JAK-STAT cascade;negative regulation of apoptotic process;negative regulation of transcription by RNA polymerase II;positive regulation of proteasomal ubiquitin-dependent protein catabolic process;positive regulation of protein sumoylation;positive regulation of smooth muscle cell differentiation;positive regulation of transcription, DNA-templated;protein sumoylation;protein-DNA complex assembly;regulation of cell proliferation;regulation of interferon-gamma-mediated signaling pathway;spermatogenesis;visual learning</t>
  </si>
  <si>
    <t>androgen receptor binding;DNA binding;enzyme binding;protein C-terminus binding;protein domain specific binding;SUMO ligase activity;SUMO transferase activity;transcription coactivator activity;transcription corepressor activity;ubiquitin protein ligase binding;zinc ion binding</t>
  </si>
  <si>
    <t>nuclear speck;nucleoplasm;nucleus;PML body</t>
  </si>
  <si>
    <t>Hepatitis C;Jak-STAT signaling pathway;Ubiquitin mediated proteolysis</t>
  </si>
  <si>
    <t>PF02891;PF14324</t>
  </si>
  <si>
    <t>O75925</t>
  </si>
  <si>
    <t>ENSG00000033800</t>
  </si>
  <si>
    <t>PIAS1</t>
  </si>
  <si>
    <t>Ubiquitin mediated proteolysis;JAK-STAT signaling pathway;Hepatitis C</t>
  </si>
  <si>
    <t>SUMOylation of DNA damage response and repair proteins;SUMOylation of ubiquitinylation proteins;SUMOylation of chromatin organization proteins;SUMOylation of transcription cofactors;SUMOylation of intracellular receptors;Regulation of IFNG signaling;SUMOylation of transcription factors;Formation of Incision Complex in GG-NER</t>
  </si>
  <si>
    <t>E3 SUMO-protein ligase PIAS1</t>
  </si>
  <si>
    <t>mitochondrial inner membrane;mitochondrial large ribosomal subunit;mitochondrial small ribosomal subunit;mitochondrion;plasma membrane</t>
  </si>
  <si>
    <t>PF10210</t>
  </si>
  <si>
    <t>Q9Y6G3</t>
  </si>
  <si>
    <t>ENSG00000198015</t>
  </si>
  <si>
    <t>MRPL42</t>
  </si>
  <si>
    <t>39S ribosomal protein L42, mitochondrial {ECO:0000303|PubMed:11551941}</t>
  </si>
  <si>
    <t>aging;ATP-dependent chromatin remodeling;cellular protein-containing complex assembly;cellular response to organic cyclic compound;chromatin silencing at rDNA;embryonic organ development;heart development;maternal behavior;methylation-dependent chromatin silencing;negative regulation of transcription by RNA polymerase II;negative regulation of transcription, DNA-templated;positive regulation of chromatin binding;positive regulation of Wnt signaling pathway;regulation of cell proliferation;regulation of DNA methylation;response to estradiol;response to mechanical stimulus;response to nutrient levels</t>
  </si>
  <si>
    <t>C2H2 zinc finger domain binding;chromatin binding;methyl-CpG binding;mRNA binding;protein domain specific binding;satellite DNA binding;siRNA binding</t>
  </si>
  <si>
    <t>cytosol;heterochromatin;histone deacetylase complex;nuclear chromatin;nucleoplasm;nucleus;protein-containing complex</t>
  </si>
  <si>
    <t>PF01429;PF14048;PF16564</t>
  </si>
  <si>
    <t>Q9UBB5</t>
  </si>
  <si>
    <t>ENSG00000134046</t>
  </si>
  <si>
    <t>MBD2</t>
  </si>
  <si>
    <t>NoRC negatively regulates rRNA expression;RNA Polymerase I Promoter Opening</t>
  </si>
  <si>
    <t>Methyl-CpG-binding domain protein 2</t>
  </si>
  <si>
    <t>mitochondrial fission;mitochondrial fragmentation involved in apoptotic process;mitochondrial fusion;mitochondrion morphogenesis;peroxisome fission;positive regulation of mitochondrial fission;positive regulation of protein targeting to membrane;positive regulation of release of cytochrome c from mitochondria;protein homooligomerization;protein targeting to mitochondrion;regulation of mitochondrion organization;regulation of peroxisome organization;release of cytochrome c from mitochondria</t>
  </si>
  <si>
    <t>cell junction;integral component of mitochondrial membrane;mitochondrial outer membrane;mitochondrion;peroxisome;synaptic vesicle</t>
  </si>
  <si>
    <t>PF05644</t>
  </si>
  <si>
    <t>Q9GZY8</t>
  </si>
  <si>
    <t>ENSG00000168958</t>
  </si>
  <si>
    <t>MFF</t>
  </si>
  <si>
    <t>Mitochondrial fission factor</t>
  </si>
  <si>
    <t>negative regulation of cell size;negative regulation of protein kinase activity;negative regulation of TOR signaling;neurotrophin TRK receptor signaling pathway;regulation of apoptotic process;regulation of cellular response to heat;regulation of neuron apoptotic process</t>
  </si>
  <si>
    <t>cytoplasm;cytosol;nucleoplasm;TORC1 complex</t>
  </si>
  <si>
    <t>AMPK signaling pathway;Autophagy - animal;Longevity regulating pathway;Longevity regulating pathway - multiple species;mTOR signaling pathway;Thermogenesis</t>
  </si>
  <si>
    <t>PF15798</t>
  </si>
  <si>
    <t>Q96B36</t>
  </si>
  <si>
    <t>ENSG00000204673</t>
  </si>
  <si>
    <t>AKT1S1</t>
  </si>
  <si>
    <t>Autophagy;mTOR signaling pathway;AMPK signaling pathway;Longevity regulating pathway;Longevity regulating pathway;Thermogenesis;Shigellosis</t>
  </si>
  <si>
    <t>mTORC1-mediated signalling;HSF1-dependent transactivation;Constitutive Signaling by AKT1 E17K in Cancer;AKT phosphorylates targets in the cytosol</t>
  </si>
  <si>
    <t>Proline-rich AKT1 substrate 1</t>
  </si>
  <si>
    <t>aerobic respiration;coenzyme A biosynthetic process;coenzyme biosynthetic process;mitochondrion morphogenesis;pantothenate metabolic process;phosphorylation;regulation of bile acid metabolic process;regulation of fatty acid metabolic process;regulation of mitochondrial membrane potential;regulation of triglyceride metabolic process;spermatid development</t>
  </si>
  <si>
    <t>ATP binding;pantothenate kinase activity</t>
  </si>
  <si>
    <t>cytosol;mitochondrial intermembrane space;mitochondrion;nucleus</t>
  </si>
  <si>
    <t>PF03630</t>
  </si>
  <si>
    <t>Q9BZ23</t>
  </si>
  <si>
    <t>ENSG00000125779</t>
  </si>
  <si>
    <t>PANK2</t>
  </si>
  <si>
    <t>Pantothenate kinase 2, mitochondrial</t>
  </si>
  <si>
    <t>7-methylguanosine mRNA capping;DNA repair;global genome nucleotide-excision repair;nucleotide-excision repair;nucleotide-excision repair, DNA incision;nucleotide-excision repair, DNA incision, 5'-to lesion;nucleotide-excision repair, preincision complex assembly;nucleotide-excision repair, preincision complex stabilization;phosphorylation of RNA polymerase II C-terminal domain;termination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</t>
  </si>
  <si>
    <t>ATPase activator activity;DNA-binding transcription factor activity;double-stranded DNA binding</t>
  </si>
  <si>
    <t>core TFIIH complex portion of holo TFIIH complex;nuclear speck;nucleoplasm;nucleus;transcription factor TFIID complex;transcription factor TFIIH core complex;transcription factor TFIIH holo complex</t>
  </si>
  <si>
    <t>Basal transcription factors;Nucleotide excision repair;Viral carcinogenesis</t>
  </si>
  <si>
    <t>PF03849</t>
  </si>
  <si>
    <t>Q92759</t>
  </si>
  <si>
    <t>ENSG00000213780;ENSG00000221974;ENSG00000226384;ENSG00000233149;ENSG00000234370;ENSG00000236895</t>
  </si>
  <si>
    <t>GTF2H4</t>
  </si>
  <si>
    <t>Formation of RNA Pol II elongation complex;Formation of HIV elongation complex in the absence of HIV Tat;RNA Polymerase II Pre-transcription Events;TP53 Regulates Transcription of DNA Repair Genes;RNA Polymerase I Transcription Initiation;Formation of HIV-1 elongation complex containing HIV-1 Tat;Formation of the Early Elongation Complex;Formation of the HIV-1 Early Elongation Complex;RNA Pol II CTD phosphorylation and interaction with CE during HIV infection;mRNA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Initiation;NoRC negatively regulates rRNA expression;RNA Polymerase I Promoter Escape;RNA Polymerase I Transcription Termination;Formation of TC-NER Pre-Incision Complex;Dual incision in TC-NER;Gap-filling DNA repair synthesis and ligation in TC-NER;Formation of Incision Complex in GG-NER;Dual Incision in GG-NER</t>
  </si>
  <si>
    <t>General transcription factor IIH subunit 4</t>
  </si>
  <si>
    <t>base-excision repair;DNA duplex unwinding;DNA recombination;DNA repair;DNA replication;DNA strand renaturation;double-strand break repair via homologous recombination;multicellular organism development;positive regulation of cell proliferation;positive regulation of DNA replication;positive regulation of G2/M transition of mitotic cell cycle;telomere maintenance;telomeric D-loop disassembly</t>
  </si>
  <si>
    <t>annealing helicase activity;ATP binding;ATP-dependent 3'-5' DNA helicase activity;bubble DNA binding;DNA binding;four-way junction helicase activity;helicase activity;oxidized purine DNA binding;single-stranded DNA binding;telomeric D-loop binding</t>
  </si>
  <si>
    <t>chromosome;chromosome, telomeric region;cytoplasm;membrane;nucleus</t>
  </si>
  <si>
    <t>PF00270;PF00271;PF11719</t>
  </si>
  <si>
    <t>O94761</t>
  </si>
  <si>
    <t>ENSG00000160957</t>
  </si>
  <si>
    <t>RECQL4</t>
  </si>
  <si>
    <t>ATP-dependent DNA helicase Q4</t>
  </si>
  <si>
    <t>mitochondrial membrane fusion;positive regulation of mitochondrial translation</t>
  </si>
  <si>
    <t>GTP binding;guanyl-nucleotide exchange factor activity;RNA binding;rRNA binding</t>
  </si>
  <si>
    <t>mitochondrial inner membrane;mitochondrial membrane</t>
  </si>
  <si>
    <t>Q96I51</t>
  </si>
  <si>
    <t>RCC1L</t>
  </si>
  <si>
    <t>RCC1-like G exchanging factor-like protein</t>
  </si>
  <si>
    <t>DNA replication-independent nucleosome assembly;regulation of transcription by RNA polymerase II;viral process</t>
  </si>
  <si>
    <t>bicellular tight junction;nuclear body;nucleoplasm;nucleus;PML body</t>
  </si>
  <si>
    <t>PF08729;PF14075</t>
  </si>
  <si>
    <t>Q9NPG3</t>
  </si>
  <si>
    <t>ENSG00000118900</t>
  </si>
  <si>
    <t>UBN1</t>
  </si>
  <si>
    <t>Ubinuclein-1</t>
  </si>
  <si>
    <t>neutrophil degranulation;sodium ion transport</t>
  </si>
  <si>
    <t>extracellular region;ficolin-1-rich granule lumen;nucleus</t>
  </si>
  <si>
    <t>Q9UBI1</t>
  </si>
  <si>
    <t>ENSG00000148444</t>
  </si>
  <si>
    <t>COMMD3</t>
  </si>
  <si>
    <t>Neddylation;Neutrophil degranulation</t>
  </si>
  <si>
    <t>COMM domain-containing protein 3</t>
  </si>
  <si>
    <t>generation of catalytic spliceosome for second transesterification step;mRNA 3'-splice site recognition;mRNA splicing, via spliceosome;transcription-coupled nucleotide-excision repair</t>
  </si>
  <si>
    <t>catalytic step 2 spliceosome;nucleoplasm;post-mRNA release spliceosomal complex;post-spliceosomal complex;Prp19 complex</t>
  </si>
  <si>
    <t>PF06246</t>
  </si>
  <si>
    <t>Q9ULR0</t>
  </si>
  <si>
    <t>ENSG00000240682</t>
  </si>
  <si>
    <t>ISY1</t>
  </si>
  <si>
    <t>Pre-mRNA-splicing factor ISY1 homolog</t>
  </si>
  <si>
    <t>positive regulation of ruffle assembly;regulation of Rho protein signal transduction;Rho protein signal transduction;sensory perception of sound</t>
  </si>
  <si>
    <t>cytosol;extracellular exosome;plasma membrane;protein-containing complex;ruffle membrane;stereocilium bundle;stereocilium tip;vesicle</t>
  </si>
  <si>
    <t>PF00018;PF08416</t>
  </si>
  <si>
    <t>Q9H6S3</t>
  </si>
  <si>
    <t>ENSG00000177106</t>
  </si>
  <si>
    <t>EPS8L2</t>
  </si>
  <si>
    <t>Epidermal growth factor receptor kinase substrate 8-like protein 2</t>
  </si>
  <si>
    <t>integral component of membrane;mitochondrial inner membrane;mitochondrial respiratory chain complex I;mitochondrion;nuclear membrane</t>
  </si>
  <si>
    <t>PF07225</t>
  </si>
  <si>
    <t>O95168</t>
  </si>
  <si>
    <t>ENSG00000065518</t>
  </si>
  <si>
    <t>NDUFB4</t>
  </si>
  <si>
    <t>NADH dehydrogenase [ubiquinone] 1 beta subcomplex subunit 4</t>
  </si>
  <si>
    <t>aging;apoptotic process;behavioral fear response;cell migration;cellular response to dexamethasone stimulus;cellular response to growth factor stimulus;cellular response to insulin stimulus;cellular response to interferon-gamma;G1/S transition of mitotic cell cycle;germ cell development;intracellular signal transduction;long-chain fatty acid import;long-term memory;negative regulation of apoptotic process;negative regulation of extrinsic apoptotic signaling pathway;negative regulation of insulin receptor signaling pathway;peptidyl-serine phosphorylation;phosphatidylinositol-mediated signaling;positive regulation of mitotic cell cycle;positive regulation of skeletal muscle tissue growth;positive regulation of smooth muscle cell migration;positive regulation of smooth muscle cell proliferation;positive regulation of translation;positive regulation of translational initiation;protein kinase B signaling;protein phosphorylation;regulation of glucose import;response to electrical stimulus involved in regulation of muscle adaptation;response to ethanol;response to glucagon;response to glucose;response to heat;response to leucine;response to lipopolysaccharide;response to mechanical stimulus;response to nutrient;response to testosterone;response to tumor necrosis factor;response to wounding;signal transduction;skeletal muscle atrophy;skeletal muscle contraction;TOR signaling</t>
  </si>
  <si>
    <t>ATP binding;identical protein binding;kinase activity;PDZ domain binding;peptide binding;protein kinase activity;protein phosphatase 2A binding;protein serine/threonine kinase activity;protein serine/threonine/tyrosine kinase activity;ribosomal protein S6 kinase activity</t>
  </si>
  <si>
    <t>cell junction;cell surface;cytoplasm;cytosol;mitochondrial outer membrane;mitochondrion;neuron projection;nucleoplasm;nucleus;perinuclear region of cytoplasm;synapse</t>
  </si>
  <si>
    <t>Acute myeloid leukemia;AMPK signaling pathway;Apelin signaling pathway;Autophagy - animal;Breast cancer;Choline metabolism in cancer;Colorectal cancer;EGFR tyrosine kinase inhibitor resistance;Endocrine resistance;ErbB signaling pathway;Fc gamma R-mediated phagocytosis;Gastric cancer;Hepatocellular carcinoma;HIF-1 signaling pathway;Human cytomegalovirus infection;Human immunodeficiency virus 1 infection;Human papillomavirus infection;Insulin resistance;Insulin signaling pathway;Longevity regulating pathway;Longevity regulating pathway - multiple species;mTOR signaling pathway;Pancreatic cancer;Pathways in cancer;PD-L1 expression and PD-1 checkpoint pathway in cancer;PI3K-Akt signaling pathway;Proteoglycans in cancer;TGF-beta signaling pathway;Thermogenesis</t>
  </si>
  <si>
    <t>P23443</t>
  </si>
  <si>
    <t>ENSG00000108443</t>
  </si>
  <si>
    <t>RPS6KB1</t>
  </si>
  <si>
    <t>EGFR tyrosine kinase inhibitor resistance;Endocrine resistance;ErbB signaling pathway;HIF-1 signaling pathway;Autophagy;mTOR signaling pathway;PI3K-Akt signaling pathway;AMPK signaling pathway;Longevity regulating pathway;Longevity regulating pathway;TGF-beta signaling pathway;Apelin signaling pathway;Fc gamma R-mediated phagocytosis;Thermogenesis;Insulin signaling pathway;Insulin resistance;Shigellosis;Human cytomegalovirus infection;Human papillomavirus infection;Human immunodeficiency virus 1 infection;Pathways in cancer;Proteoglycans in cancer;Chemical carcinogenesis;Colorectal cancer;Pancreatic cancer;Acute myeloid leukemia;Breast cancer;Hepatocellular carcinoma;Gastric cancer;Choline metabolism in cancer;PD-L1 expression and PD-1 checkpoint pathway in cancer</t>
  </si>
  <si>
    <t>mTORC1-mediated signalling</t>
  </si>
  <si>
    <t>Ribosomal protein S6 kinase beta-1</t>
  </si>
  <si>
    <t>mitochondrial electron transport, NADH to ubiquinone;mitochondrial respiratory chain complex I assembly;sensory perception of sound</t>
  </si>
  <si>
    <t>Q9Y6M9</t>
  </si>
  <si>
    <t>ENSG00000147684</t>
  </si>
  <si>
    <t>NDUFB9</t>
  </si>
  <si>
    <t>NADH dehydrogenase [ubiquinone] 1 beta subcomplex subunit 9</t>
  </si>
  <si>
    <t>cell division;establishment of localization in cell;mitotic cell cycle checkpoint;mitotic sister chromatid segregation</t>
  </si>
  <si>
    <t>condensed chromosome kinetochore;cytoplasm;cytosol;dendrite;kinetochore;nuclear body;nucleoplasm;nucleus</t>
  </si>
  <si>
    <t>PF15556</t>
  </si>
  <si>
    <t>O95229</t>
  </si>
  <si>
    <t>ENSG00000122952</t>
  </si>
  <si>
    <t>ZWINT</t>
  </si>
  <si>
    <t>ZW10 interactor</t>
  </si>
  <si>
    <t>box C/D snoRNP assembly;cellular response to DNA damage stimulus;histone H3 acetylation;negative regulation of apoptotic process;negative regulation of intrinsic apoptotic signaling pathway in response to DNA damage by p53 class mediator;negative regulation of proteasomal ubiquitin-dependent protein catabolic process;positive regulation of cell growth;positive regulation of response to cytokine stimulus;positive regulation of transcription by RNA polymerase II;protein stabilization;regulation of signal transduction by p53 class mediator;response to interleukin-1;snRNA transcription by RNA polymerase II;transcription by RNA polymerase II;transcription initiation from RNA polymerase II promoter</t>
  </si>
  <si>
    <t>activating transcription factor binding;ATPase binding;C2H2 zinc finger domain binding;DNA binding;p53 binding;protein heterodimerization activity;transcription coactivator activity;transcription factor binding;transcription regulatory region DNA binding</t>
  </si>
  <si>
    <t>MLL1 complex;nucleoplasm;nucleus;PCAF complex;pre-snoRNP complex;SAGA complex;STAGA complex;transcription factor TFIID complex;transcription factor TFTC complex</t>
  </si>
  <si>
    <t>PF02291</t>
  </si>
  <si>
    <t>Q16594</t>
  </si>
  <si>
    <t>ENSG00000273841;ENSG00000276463</t>
  </si>
  <si>
    <t>TAF9</t>
  </si>
  <si>
    <t>RNA Polymerase II Pre-transcription Events;RNA polymerase II transcribes snRNA genes;HIV Transcription Initiation;RNA Polymerase II HIV Promoter Escape;RNA Polymerase II Promoter Escape;RNA Polymerase II Transcription Pre-Initiation And Promoter Opening;RNA Polymerase II Transcription Initiation;Regulation of TP53 Activity through Phosphorylation;HATs acetylate histones</t>
  </si>
  <si>
    <t>Transcription initiation factor TFIID subunit 9</t>
  </si>
  <si>
    <t>centriole replication;centriole-centriole cohesion;ciliary basal body-plasma membrane docking;G2/M transition of mitotic cell cycle;positive regulation of establishment of protein localization;positive regulation of non-motile cilium assembly;regulation of G2/M transition of mitotic cell cycle</t>
  </si>
  <si>
    <t>centriole;centrosome;cytosol</t>
  </si>
  <si>
    <t>Q66GS9</t>
  </si>
  <si>
    <t>ENSG00000174799</t>
  </si>
  <si>
    <t>CEP135</t>
  </si>
  <si>
    <t>Regulation of PLK1 Activity at G2/M Transition;Recruitment of NuMA to mitotic centrosomes;Loss of Nlp from mitotic centrosomes;Recruitment of mitotic centrosome proteins and complexes;Anchoring of the basal body to the plasma membrane;AURKA Activation by TPX2</t>
  </si>
  <si>
    <t>Centrosomal protein of 135 kDa</t>
  </si>
  <si>
    <t>lamin binding</t>
  </si>
  <si>
    <t>lamin filament;nuclear lamina;nuclear lumen;nucleolus;nucleus</t>
  </si>
  <si>
    <t>PF02256;PF02906</t>
  </si>
  <si>
    <t>Q9UHQ1</t>
  </si>
  <si>
    <t>ENSG00000141562</t>
  </si>
  <si>
    <t>NARF</t>
  </si>
  <si>
    <t>Nuclear prelamin A recognition factor</t>
  </si>
  <si>
    <t>endosomal transport;protein transport;renal water homeostasis;vesicle-mediated transport</t>
  </si>
  <si>
    <t>actin filament binding;ATP binding;calmodulin binding;microfilament motor activity;Rab GTPase binding</t>
  </si>
  <si>
    <t>apical cortex;cytoplasmic vesicle membrane;extracellular exosome;myosin complex;protein-containing complex</t>
  </si>
  <si>
    <t>Q9ULV0</t>
  </si>
  <si>
    <t>ENSG00000167306</t>
  </si>
  <si>
    <t>MYO5B</t>
  </si>
  <si>
    <t>Vasopressin regulates renal water homeostasis via Aquaporins</t>
  </si>
  <si>
    <t>Unconventional myosin-Vb</t>
  </si>
  <si>
    <t>Q96QD9</t>
  </si>
  <si>
    <t>ENSG00000122068</t>
  </si>
  <si>
    <t>FYTTD1</t>
  </si>
  <si>
    <t>UAP56-interacting factor</t>
  </si>
  <si>
    <t>activation of protein kinase B activity;cell cycle arrest;positive regulation of actin filament polymerization;positive regulation of peptidyl-tyrosine phosphorylation;positive regulation of TOR signaling;regulation of actin cytoskeleton organization;regulation of cellular response to heat;regulation of GTPase activity;regulation of macroautophagy;TOR signaling;TORC1 signaling</t>
  </si>
  <si>
    <t>protein serine/threonine kinase activator activity</t>
  </si>
  <si>
    <t>cytoplasm;cytosol;nucleoplasm;TORC1 complex;TORC2 complex</t>
  </si>
  <si>
    <t>Autophagy - animal;Autophagy - other;mTOR signaling pathway;PI3K-Akt signaling pathway;Thermogenesis</t>
  </si>
  <si>
    <t>Q9BVC4</t>
  </si>
  <si>
    <t>ENSG00000167965</t>
  </si>
  <si>
    <t>MLST8</t>
  </si>
  <si>
    <t>Autophagy;Autophagy;mTOR signaling pathway;PI3K-Akt signaling pathway;Thermogenesis</t>
  </si>
  <si>
    <t>TP53 Regulates Metabolic Genes;Constitutive Signaling by AKT1 E17K in Cancer;Regulation of TP53 Degradation;PIP3 activates AKT signaling;CD28 dependent PI3K/Akt signaling;VEGFR2 mediated vascular permeability;Amino acids regulate mTORC1;Regulation of PTEN gene transcription;HSF1-dependent transactivation;mTORC1-mediated signalling;Macroautophagy;Energy dependent regulation of mTOR by LKB1-AMPK</t>
  </si>
  <si>
    <t>Target of rapamycin complex subunit LST8</t>
  </si>
  <si>
    <t>cell division;mitotic nuclear envelope disassembly</t>
  </si>
  <si>
    <t>ATP binding;metal ion binding;protein kinase binding;protein serine/threonine kinase activity</t>
  </si>
  <si>
    <t>PF00069;PF00415</t>
  </si>
  <si>
    <t>Q8TD19</t>
  </si>
  <si>
    <t>ENSG00000119638</t>
  </si>
  <si>
    <t>NEK9</t>
  </si>
  <si>
    <t>Nuclear Pore Complex (NPC) Disassembly;EML4 and NUDC in mitotic spindle formation;Activation of NIMA Kinases NEK9, NEK6, NEK7</t>
  </si>
  <si>
    <t>Serine/threonine-protein kinase Nek9</t>
  </si>
  <si>
    <t>camera-type eye development;heart development;mitochondrial ribosome assembly;mitochondrial transcription;mitochondrial translation;protein targeting to mitochondrion;regulation of transcription, DNA-templated;rRNA methylation</t>
  </si>
  <si>
    <t>double-stranded DNA binding;rRNA binding</t>
  </si>
  <si>
    <t>cytosol;mitochondrial large ribosomal subunit;mitochondrial matrix;mitochondrion</t>
  </si>
  <si>
    <t>PF02536</t>
  </si>
  <si>
    <t>Q7Z6M4</t>
  </si>
  <si>
    <t>ENSG00000122085</t>
  </si>
  <si>
    <t>MTERF4</t>
  </si>
  <si>
    <t>rRNA modification in the mitochondrion</t>
  </si>
  <si>
    <t>Transcription termination factor 4, mitochondrial</t>
  </si>
  <si>
    <t>retrograde transport, endosome to Golgi</t>
  </si>
  <si>
    <t>cytosol;Golgi cisterna membrane;integral component of membrane</t>
  </si>
  <si>
    <t>PF06814</t>
  </si>
  <si>
    <t>Q8NBN3</t>
  </si>
  <si>
    <t>ENSG00000103978</t>
  </si>
  <si>
    <t>TMEM87A</t>
  </si>
  <si>
    <t>Transmembrane protein 87A {ECO:0000305}</t>
  </si>
  <si>
    <t>beta-catenin destruction complex disassembly;canonical Wnt signaling pathway;intracellular signal transduction;negative regulation of canonical Wnt signaling pathway;non-canonical Wnt signaling pathway;non-canonical Wnt signaling pathway via JNK cascade;planar cell polarity pathway involved in neural tube closure;positive regulation of GTPase activity;positive regulation of JUN kinase activity;positive regulation of neuron projection arborization;positive regulation of protein phosphorylation;positive regulation of transcription, DNA-templated;protein stabilization;regulation of cellular protein localization;Wnt signaling pathway, planar cell polarity pathway</t>
  </si>
  <si>
    <t>beta-catenin binding;frizzled binding;protease binding;protein heterodimerization activity;Rac GTPase binding;signaling receptor binding</t>
  </si>
  <si>
    <t>cytosol;nuclear chromatin</t>
  </si>
  <si>
    <t>Basal cell carcinoma;Breast cancer;Cushing syndrome;Gastric cancer;Hepatocellular carcinoma;Hippo signaling pathway;Human papillomavirus infection;Melanogenesis;mTOR signaling pathway;Notch signaling pathway;Pathways in cancer;Signaling pathways regulating pluripotency of stem cells;Wnt signaling pathway</t>
  </si>
  <si>
    <t>PF00595;PF00610;PF00778;PF02377;PF12316</t>
  </si>
  <si>
    <t>Q92997</t>
  </si>
  <si>
    <t>ENSG00000161202</t>
  </si>
  <si>
    <t>DVL3</t>
  </si>
  <si>
    <t>mTOR signaling pathway;Wnt signaling pathway;Notch signaling pathway;Hippo signaling pathway;Signaling pathways regulating pluripotency of stem cells;Melanogenesis;Cushing syndrome;Alzheimer disease;Pathways of neurodegeneration;Human papillomavirus infection;Pathways in cancer;Basal cell carcinoma;Breast cancer;Hepatocellular carcinoma;Gastric cancer</t>
  </si>
  <si>
    <t>RHO GTPases Activate Formins;PCP/CE pathway;WNT mediated activation of DVL;Degradation of DVL;Disassembly of the destruction complex and recruitment of AXIN to the membrane;Negative regulation of TCF-dependent signaling by DVL-interacting proteins;WNT5:FZD7-mediated leishmania damping</t>
  </si>
  <si>
    <t>Segment polarity protein dishevelled homolog DVL-3</t>
  </si>
  <si>
    <t>adaptive immune response based on somatic recombination of immune receptors built from immunoglobulin superfamily domains;aging;aortic valve morphogenesis;ATP biosynthetic process;branch elongation involved in mammary gland duct branching;cell cycle arrest;cell development;cell migration;cell-cell junction organization;cellular calcium ion homeostasis;cellular response to dexamethasone stimulus;cellular response to insulin-like growth factor stimulus;cellular response to ionizing radiation;cellular response to mechanical stimulus;cellular response to organic cyclic compound;cellular response to transforming growth factor beta stimulus;chondrocyte differentiation;common-partner SMAD protein phosphorylation;connective tissue replacement involved in inflammatory response wound healing;cytokine-mediated signaling pathway;defense response to fungus, incompatible interaction;digestive tract development;embryonic liver development;endoderm development;epidermal growth factor receptor signaling pathway;epithelial to mesenchymal transition;evasion or tolerance of host defenses by virus;extracellular matrix assembly;extrinsic apoptotic signaling pathway;face morphogenesis;female pregnancy;frontal suture morphogenesis;germ cell migration;heart development;heart valve morphogenesis;hematopoietic progenitor cell differentiation;hyaluronan catabolic process;inflammatory response;inner ear development;lens fiber cell differentiation;leukocyte migration;lipopolysaccharide-mediated signaling pathway;liver regeneration;lymph node development;macrophage derived foam cell differentiation;mammary gland branching involved in thelarche;MAPK cascade;membrane protein intracellular domain proteolysis;mitotic cell cycle checkpoint;mononuclear cell proliferation;myelination;myeloid dendritic cell differentiation;negative regulation of biomineral tissue development;negative regulation of blood vessel endothelial cell migration;negative regulation of cell cycle;negative regulation of cell differentiation;negative regulation of cell growth;negative regulation of cell proliferation;negative regulation of cell-cell adhesion;negative regulation of cytolysis;negative regulation of epithelial cell proliferation;negative regulation of extracellular matrix disassembly;negative regulation of fat cell differentiation;negative regulation of gene expression;negative regulation of gene silencing by miRNA;negative regulation of hyaluronan biosynthetic process;negative regulation of interleukin-17 production;negative regulation of macrophage cytokine production;negative regulation of mitotic cell cycle;negative regulation of myoblast differentiation;negative regulation of neuroblast proliferation;negative regulation of ossification;negative regulation of phagocytosis;negative regulation of production of miRNAs involved in gene silencing by miRNA;negative regulation of protein localization to plasma membrane;negative regulation of protein phosphorylation;negative regulation of release of sequestered calcium ion into cytosol;negative regulation of skeletal muscle tissue development;negative regulation of T cell proliferation;negative regulation of transcription by RNA polymerase II;negative regulation of transcription, DNA-templated;negative regulation of transforming growth factor beta receptor signaling pathway;neural tube closure;neural tube development;Notch signaling pathway;oligodendrocyte development;ossification involved in bone remodeling;osteoclast differentiation;pathway-restricted SMAD protein phosphorylation;phosphate-containing compound metabolic process;platelet degranulation;positive regulation of apoptotic process;positive regulation of blood vessel endothelial cell migration;positive regulation of bone mineralization;positive regulation of branching involved in ureteric bud morphogenesis;positive regulation of cardiac muscle cell differentiation;positive regulation of cell cycle arrest;positive regulation of cell division;positive regulation of cell migration;positive regulation of cell proliferation;positive regulation of cellular protein metabolic process;positive regulation of chemotaxis;positive regulation of collagen biosynthetic process;positive regulation of epithelial cell proliferation;positive regulation of epithelial to mesenchymal transition;positive regulation of ERK1 and ERK2 cascade;positive regulation of exit from mitosis;positive regulation of extracellular matrix assembly;positive regulation of fibroblast migration;positive regulation of fibroblast proliferation;positive regulation of gene expression;positive regulation of histone acetylation;positive regulation of histone deacetylation;positive regulation of interleukin-17 production;positive regulation of isotype switching to IgA isotypes;positive regulation of MAP kinase activity;positive regulation of microglia differentiation;positive regulation of mononuclear cell migration;positive regulation of NAD+ ADP-ribosyltransferase activity;positive regulation of NF-kappaB transcription factor activity;positive regulation of odontogenesis;positive regulation of pathway-restricted SMAD protein phosphorylation;positive regulation of peptidyl-serine phosphorylation;positive regulation of peptidyl-threonine phosphorylation;positive regulation of peptidyl-tyrosine phosphorylation;positive regulation of phosphatidylinositol 3-kinase activity;positive regulation of pri-miRNA transcription by RNA polymerase II;positive regulation of production of miRNAs involved in gene silencing by miRNA;positive regulation of protein complex assembly;positive regulation of protein dephosphorylation;positive regulation of protein import into nucleus;positive regulation of protein kinase B signaling;positive regulation of protein localization to nucleus;positive regulation of protein phosphorylation;positive regulation of protein secretion;positive regulation of receptor clustering;positive regulation of regulatory T cell differentiation;positive regulation of SMAD protein signal transduction;positive regulation of smooth muscle cell differentiation;positive regulation of superoxide anion generation;positive regulation of transcription by RNA polymerase II;positive regulation of transcription regulatory region DNA binding;positive regulation of transcription, DNA-templated;positive regulation of vascular endothelial growth factor production;positive regulation of vascular permeability;protein export from nucleus;protein import into nucleus, translocation;protein kinase B signaling;protein phosphorylation;receptor catabolic process;regulation of actin cytoskeleton reorganization;regulation of apoptotic process;regulation of binding;regulation of blood vessel remodeling;regulation of branching involved in mammary gland duct morphogenesis;regulation of cartilage development;regulation of cell migration;regulation of cell proliferation;regulation of DNA binding;regulation of interleukin-23 production;regulation of MAPK cascade;regulation of protein import into nucleus;regulation of SMAD protein signal transduction;regulation of sodium ion transport;regulation of striated muscle tissue development;regulation of transforming growth factor beta receptor signaling pathway;regulatory T cell differentiation;response to cholesterol;response to estradiol;response to glucose;response to hypoxia;response to immobilization stress;response to laminar fluid shear stress;response to progesterone;response to salt;response to vitamin D;response to wounding;salivary gland morphogenesis;SMAD protein complex assembly;SMAD protein signal transduction;T cell homeostasis;tolerance induction to self antigen;transforming growth factor beta receptor signaling pathway;transforming growth factor beta receptor signaling pathway involved in heart development;ureteric bud development;vasculogenesis;ventricular cardiac muscle tissue morphogenesis</t>
  </si>
  <si>
    <t>antigen binding;cytokine activity;enzyme binding;growth factor activity;identical protein binding;protein heterodimerization activity;protein homodimerization activity;protein N-terminus binding;protein serine/threonine kinase activator activity;transforming growth factor beta receptor binding;type I transforming growth factor beta receptor binding;type II transforming growth factor beta receptor binding;type III transforming growth factor beta receptor binding</t>
  </si>
  <si>
    <t>axon;blood microparticle;cell surface;collagen-containing extracellular matrix;cytoplasm;extracellular matrix;extracellular region;extracellular space;Golgi lumen;neuronal cell body;nucleus;plasma membrane;platelet alpha granule lumen</t>
  </si>
  <si>
    <t>AGE-RAGE signaling pathway in diabetic complications;Amoebiasis;Cell cycle;Cellular senescence;Chagas disease (American trypanosomiasis);Chronic myeloid leukemia;Colorectal cancer;Cytokine-cytokine receptor interaction;Dilated cardiomyopathy (DCM);FoxO signaling pathway;Gastric cancer;Hepatitis B;Hepatocellular carcinoma;Hippo signaling pathway;Human T-cell leukemia virus 1 infection;Hypertrophic cardiomyopathy (HCM);Inflammatory bowel disease (IBD);Intestinal immune network for IgA production;Leishmaniasis;Malaria;MAPK signaling pathway;Non-alcoholic fatty liver disease (NAFLD);Osteoclast differentiation;Pancreatic cancer;Pathways in cancer;Proteoglycans in cancer;Relaxin signaling pathway;Renal cell carcinoma;Rheumatoid arthritis;TGF-beta signaling pathway;Th17 cell differentiation;Toxoplasmosis;Tuberculosis</t>
  </si>
  <si>
    <t>PF00019;PF00688</t>
  </si>
  <si>
    <t>P01137</t>
  </si>
  <si>
    <t>TGFB1</t>
  </si>
  <si>
    <t>MAPK signaling pathway;Cytokine-cytokine receptor interaction;FoxO signaling pathway;Cell cycle;Cellular senescence;TGF-beta signaling pathway;Osteoclast differentiation;Hippo signaling pathway;Th17 cell differentiation;Intestinal immune network for IgA production;Relaxin signaling pathway;Non-alcoholic fatty liver disease;AGE-RAGE signaling pathway in diabetic complications;Leishmaniasis;Chagas disease;Malaria;Toxoplasmosis;Amoebiasis;Tuberculosis;Hepatitis B;Human T-cell leukemia virus 1 infection;Pathways in cancer;Proteoglycans in cancer;Colorectal cancer;Renal cell carcinoma;Pancreatic cancer;Chronic myeloid leukemia;Hepatocellular carcinoma;Gastric cancer;Inflammatory bowel disease;Rheumatoid arthritis;Hypertrophic cardiomyopathy;Dilated cardiomyopathy;Diabetic cardiomyopathy</t>
  </si>
  <si>
    <t>UCH proteinases;Regulation of RUNX3 expression and activity;Downregulation of TGF-beta receptor signaling;Platelet degranulation;Cell surface interactions at the vascular wall;Transcriptional regulation of white adipocyte differentiation;ECM proteoglycans;Interleukin-4 and Interleukin-13 signaling;Syndecan interactions;Molecules associated with elastic fibres;SMAD2/3 Phosphorylation Motif Mutants in Cancer;TGFBR1 KD Mutants in Cancer;RUNX3 regulates p14-ARF;Influenza Virus Induced Apoptosis;TGF-beta receptor signaling in EMT (epithelial to mesenchymal transition);TGFBR2 MSI Frameshift Mutants in Cancer;TGFBR2 Kinase Domain Mutants in Cancer;TGFBR1 LBD Mutants in Cancer;RUNX3 regulates CDKN1A transcription</t>
  </si>
  <si>
    <t>Transforming growth factor beta-1 proprotein</t>
  </si>
  <si>
    <t>post-translational protein modification;protein polyubiquitination</t>
  </si>
  <si>
    <t>ubiquitin protein ligase activity;ubiquitin-protein transferase activity;zinc ion binding</t>
  </si>
  <si>
    <t>PF15965;PF15966</t>
  </si>
  <si>
    <t>Q8TB52</t>
  </si>
  <si>
    <t>ENSG00000118496</t>
  </si>
  <si>
    <t>FBXO30</t>
  </si>
  <si>
    <t>F-box only protein 30</t>
  </si>
  <si>
    <t>actin cytoskeleton organization;activation of GTPase activity;centrosome duplication;mitotic spindle assembly;myelination in peripheral nervous system;positive regulation of stress fiber assembly;regulation of Rho protein signal transduction</t>
  </si>
  <si>
    <t>guanyl-nucleotide exchange factor activity;kinesin binding;Rho guanyl-nucleotide exchange factor activity</t>
  </si>
  <si>
    <t>O15013</t>
  </si>
  <si>
    <t>ENSG00000104728;ENSG00000274726</t>
  </si>
  <si>
    <t>ARHGEF10</t>
  </si>
  <si>
    <t>RHOC GTPase cycle;RHOA GTPase cycle;CDC42 GTPase cycle;RAC1 GTPase cycle;NRAGE signals death through JNK;G alpha (12/13) signalling events;RHOB GTPase cycle</t>
  </si>
  <si>
    <t>Rho guanine nucleotide exchange factor 10</t>
  </si>
  <si>
    <t>mitochondrial electron transport, NADH to ubiquinone;mitochondrial respiratory chain complex I assembly;neutrophil degranulation</t>
  </si>
  <si>
    <t>azurophil granule membrane;cytoplasm;integral component of membrane;mitochondrial inner membrane;mitochondrial respiratory chain complex I;mitochondrion;plasma membrane</t>
  </si>
  <si>
    <t>PF06374</t>
  </si>
  <si>
    <t>O95298</t>
  </si>
  <si>
    <t>ENSG00000151366</t>
  </si>
  <si>
    <t>NDUFC2</t>
  </si>
  <si>
    <t>Neutrophil degranulation;Complex I biogenesis</t>
  </si>
  <si>
    <t>NADH dehydrogenase [ubiquinone] 1 subunit C2</t>
  </si>
  <si>
    <t>neutrophil degranulation;protein localization</t>
  </si>
  <si>
    <t>protein kinase binding;structural constituent of cytoskeleton</t>
  </si>
  <si>
    <t>azurophil granule lumen;cytoplasm;extracellular region;lysosomal membrane</t>
  </si>
  <si>
    <t>PF15904</t>
  </si>
  <si>
    <t>Q8N1F8</t>
  </si>
  <si>
    <t>ENSG00000144589</t>
  </si>
  <si>
    <t>STK11IP</t>
  </si>
  <si>
    <t>Serine/threonine-protein kinase 11-interacting protein</t>
  </si>
  <si>
    <t>L-serine catabolic process;L-threonine catabolic process to glycine;threonine catabolic process</t>
  </si>
  <si>
    <t>hydro-lyase activity;identical protein binding;L-serine ammonia-lyase activity;L-threonine ammonia-lyase activity;pyridoxal phosphate binding</t>
  </si>
  <si>
    <t>Biosynthesis of amino acids;Carbon metabolism;Cysteine and methionine metabolism;Glycine, serine and threonine metabolism;Metabolic pathways;Valine, leucine and isoleucine biosynthesis</t>
  </si>
  <si>
    <t>PF00291</t>
  </si>
  <si>
    <t>Q96GA7</t>
  </si>
  <si>
    <t>ENSG00000139410</t>
  </si>
  <si>
    <t>SDSL</t>
  </si>
  <si>
    <t>Glycine, serine and threonine metabolism;Cysteine and methionine metabolism;Valine, leucine and isoleucine biosynthesis;Metabolic pathways;Carbon metabolism;Biosynthesis of amino acids</t>
  </si>
  <si>
    <t>Threonine catabolism</t>
  </si>
  <si>
    <t>Serine dehydratase-like</t>
  </si>
  <si>
    <t>cellular protein metabolic process;Golgi to plasma membrane protein transport;intracellular protein transport;protein localization to cell surface</t>
  </si>
  <si>
    <t>ADP-ribosylation factor binding</t>
  </si>
  <si>
    <t>clathrin-coated vesicle;early endosome membrane;endosome membrane;Golgi apparatus;trans-Golgi network</t>
  </si>
  <si>
    <t>Q9UJY4</t>
  </si>
  <si>
    <t>ENSG00000103365</t>
  </si>
  <si>
    <t>GGA2</t>
  </si>
  <si>
    <t>Amyloid fiber formation;TBC/RABGAPs</t>
  </si>
  <si>
    <t>ADP-ribosylation factor-binding protein GGA2</t>
  </si>
  <si>
    <t>Q8IY67</t>
  </si>
  <si>
    <t>ENSG00000161847</t>
  </si>
  <si>
    <t>RAVER1</t>
  </si>
  <si>
    <t>Ribonucleoprotein PTB-binding 1</t>
  </si>
  <si>
    <t>carnitine shuttle;fatty acid beta-oxidation;positive regulation of cold-induced thermogenesis;regulation of lipid metabolic process</t>
  </si>
  <si>
    <t>carnitine O-palmitoyltransferase activity</t>
  </si>
  <si>
    <t>mitochondrial inner membrane;mitochondrion;nucleolus;nucleoplasm</t>
  </si>
  <si>
    <t>Fatty acid degradation;Fatty acid metabolism;PPAR signaling pathway;Thermogenesis</t>
  </si>
  <si>
    <t>PF00755</t>
  </si>
  <si>
    <t>P23786</t>
  </si>
  <si>
    <t>ENSG00000157184</t>
  </si>
  <si>
    <t>CPT2</t>
  </si>
  <si>
    <t>Fatty acid degradation;Fatty acid metabolism;PPAR signaling pathway;Thermogenesis;Diabetic cardiomyopathy</t>
  </si>
  <si>
    <t>PPARA activates gene expression;Carnitine metabolism</t>
  </si>
  <si>
    <t>Carnitine O-palmitoyltransferase 2, mitochondrial</t>
  </si>
  <si>
    <t>cell cycle;cell division;maintenance of centrosome location;posttranscriptional regulation of gene expression;production of miRNAs involved in gene silencing by miRNA</t>
  </si>
  <si>
    <t>methyltransferase activity;miRNA binding;RNA binding</t>
  </si>
  <si>
    <t>condensed chromosome kinetochore;cytoplasm;kinetochore;mitotic spindle;spindle pole centrosome</t>
  </si>
  <si>
    <t>PF02598</t>
  </si>
  <si>
    <t>Q5T280</t>
  </si>
  <si>
    <t>ENSG00000198917</t>
  </si>
  <si>
    <t>SPOUT1</t>
  </si>
  <si>
    <t>Putative methyltransferase C9orf114 {ECO:0000305}</t>
  </si>
  <si>
    <t>positive regulation of translation;translation</t>
  </si>
  <si>
    <t>GTP binding;GTPase activity;ribosome binding</t>
  </si>
  <si>
    <t>PF00009;PF00679;PF03144;PF06421</t>
  </si>
  <si>
    <t>Q8N442</t>
  </si>
  <si>
    <t>ENSG00000151806</t>
  </si>
  <si>
    <t>GUF1</t>
  </si>
  <si>
    <t>Translation factor GUF1, mitochondrial {ECO:0000255|HAMAP-Rule:MF_03137}</t>
  </si>
  <si>
    <t>cytoplasm;microtubule organizing center;spindle</t>
  </si>
  <si>
    <t>PF03399</t>
  </si>
  <si>
    <t>A6NKF1</t>
  </si>
  <si>
    <t>SAC3D1</t>
  </si>
  <si>
    <t>SAC3 domain-containing protein 1</t>
  </si>
  <si>
    <t>positive regulation of epithelial cell migration;self proteolysis</t>
  </si>
  <si>
    <t>calcium-dependent cysteine-type endopeptidase activity;endopeptidase activity;MIT domain binding</t>
  </si>
  <si>
    <t>extracellular exosome;nucleus</t>
  </si>
  <si>
    <t>PF00648;PF01067;PF04212</t>
  </si>
  <si>
    <t>Q9Y6W3</t>
  </si>
  <si>
    <t>ENSG00000131375</t>
  </si>
  <si>
    <t>CAPN7</t>
  </si>
  <si>
    <t>Degradation of the extracellular matrix</t>
  </si>
  <si>
    <t>Calpain-7</t>
  </si>
  <si>
    <t>digestion;monocyte differentiation;transcription by RNA polymerase II</t>
  </si>
  <si>
    <t>metal ion binding;quercetin 2,3-dioxygenase activity;transcription coregulator activity</t>
  </si>
  <si>
    <t>PF02678;PF05726</t>
  </si>
  <si>
    <t>O00625</t>
  </si>
  <si>
    <t>ENSG00000087842</t>
  </si>
  <si>
    <t>PIR</t>
  </si>
  <si>
    <t>Digestion</t>
  </si>
  <si>
    <t>Pirin</t>
  </si>
  <si>
    <t>multicellular organism development;post-translational protein modification;protein ubiquitination</t>
  </si>
  <si>
    <t>Cul4-RING E3 ubiquitin ligase complex;cytoplasm;cytosol;nuclear body;nuclear matrix;nucleoplasm;nucleus;protein-containing complex</t>
  </si>
  <si>
    <t>P61962</t>
  </si>
  <si>
    <t>ENSG00000136485</t>
  </si>
  <si>
    <t>DCAF7</t>
  </si>
  <si>
    <t>Neddylation;Association of TriC/CCT with target proteins during biosynthesis</t>
  </si>
  <si>
    <t>DDB1- and CUL4-associated factor 7</t>
  </si>
  <si>
    <t>Q9NX08</t>
  </si>
  <si>
    <t>ENSG00000169019</t>
  </si>
  <si>
    <t>COMMD8</t>
  </si>
  <si>
    <t>COMM domain-containing protein 8</t>
  </si>
  <si>
    <t>endosomal transport;macroautophagy;multivesicular body assembly;protein transport;regulation of epidermal growth factor receptor signaling pathway;ubiquitin-dependent protein catabolic process via the multivesicular body sorting pathway;viral budding;viral budding via host ESCRT complex;viral life cycle;virus maturation</t>
  </si>
  <si>
    <t>lipid binding;SH3 domain binding;ubiquitin binding</t>
  </si>
  <si>
    <t>centrosome;cytosol;endosome membrane;ESCRT I complex;extracellular exosome;Golgi apparatus;late endosome membrane;nucleoplasm;vesicle</t>
  </si>
  <si>
    <t>PF10240</t>
  </si>
  <si>
    <t>Q96EY5</t>
  </si>
  <si>
    <t>ENSG00000141971</t>
  </si>
  <si>
    <t>MVB12A</t>
  </si>
  <si>
    <t>Membrane binding and targetting of GAG proteins;HCMV Late Events;Budding and maturation of HIV virion;Endosomal Sorting Complex Required For Transport (ESCRT);Late endosomal microautophagy</t>
  </si>
  <si>
    <t>Multivesicular body subunit 12A</t>
  </si>
  <si>
    <t>angiogenesis;cell-cell adhesion;cell-cell signaling;cytoskeleton organization;focal adhesion assembly;integrin-mediated signaling pathway;negative regulation of axonogenesis;negative regulation of cell migration;negative regulation of neuron projection regeneration;negative regulation of protein kinase activity;negative regulation of protein tyrosine kinase activity;negative regulation of T cell receptor signaling pathway;positive regulation of cellular extravasation;positive regulation of focal adhesion assembly;positive regulation of GTPase activity;positive regulation of heterotypic cell-cell adhesion;positive regulation of release of sequestered calcium ion into cytosol;positive regulation of T cell activation;protein autophosphorylation;receptor clustering;regulation of cell-matrix adhesion;regulation of Rho-dependent protein serine/threonine kinase activity;retinal cone cell development;T cell receptor signaling pathway</t>
  </si>
  <si>
    <t>GPI anchor binding;GTPase activator activity;integrin binding;protein kinase binding</t>
  </si>
  <si>
    <t>anchored component of external side of plasma membrane;apical plasma membrane;axolemma;cell surface;cytosol;dendrite;dendrite membrane;endoplasmic reticulum;external side of plasma membrane;extracellular exosome;extracellular region;focal adhesion;growth cone;integral component of plasma membrane;membrane raft;myelin sheath;neuronal cell body membrane;plasma membrane</t>
  </si>
  <si>
    <t>Leukocyte transendothelial migration</t>
  </si>
  <si>
    <t>PF00047</t>
  </si>
  <si>
    <t>P04216</t>
  </si>
  <si>
    <t>ENSG00000154096</t>
  </si>
  <si>
    <t>THY1</t>
  </si>
  <si>
    <t>Thy-1 membrane glycoprotein</t>
  </si>
  <si>
    <t>snRNA transcription by RNA polymerase II;snRNA transcription by RNA polymerase III</t>
  </si>
  <si>
    <t>nucleolus;nucleoplasm;nucleus;snRNA-activating protein complex</t>
  </si>
  <si>
    <t>PF09808</t>
  </si>
  <si>
    <t>Q16533</t>
  </si>
  <si>
    <t>ENSG00000023608</t>
  </si>
  <si>
    <t>SNAPC1</t>
  </si>
  <si>
    <t>RNA polymerase II transcribes snRNA genes;RNA Polymerase III Abortive And Retractive Initiation;RNA Polymerase III Transcription Initiation From Type 3 Promoter</t>
  </si>
  <si>
    <t>snRNA-activating protein complex subunit 1</t>
  </si>
  <si>
    <t>negative regulation of cell migration;positive regulation of anion channel activity;positive regulation of protein targeting to membrane</t>
  </si>
  <si>
    <t>plasma membrane</t>
  </si>
  <si>
    <t>PF13402;PF17291</t>
  </si>
  <si>
    <t>Q9Y4C2</t>
  </si>
  <si>
    <t>ENSG00000198420</t>
  </si>
  <si>
    <t>TCAF1</t>
  </si>
  <si>
    <t>TRPM8 channel-associated factor 1 {ECO:0000303|PubMed:25559186}</t>
  </si>
  <si>
    <t>basement membrane organization;cell adhesion;establishment of epithelial cell polarity;integrin-mediated signaling pathway;keratinocyte migration;keratinocyte proliferation;negative regulation of canonical Wnt signaling pathway;negative regulation of gene expression;negative regulation of protein import into nucleus;negative regulation of stem cell proliferation;negative regulation of timing of anagen;positive regulation of cell adhesion mediated by integrin;positive regulation of cell-matrix adhesion;positive regulation of transforming growth factor beta receptor signaling pathway;positive regulation of transforming growth factor-beta secretion</t>
  </si>
  <si>
    <t>cell junction;cytoskeleton;cytosol;focal adhesion;ruffle membrane</t>
  </si>
  <si>
    <t>Q9BQL6</t>
  </si>
  <si>
    <t>ENSG00000101311</t>
  </si>
  <si>
    <t>FERMT1</t>
  </si>
  <si>
    <t>Fermitin family homolog 1</t>
  </si>
  <si>
    <t>apoptotic process;endoplasmic reticulum tubular network formation;endoplasmic reticulum tubular network organization;vesicle-mediated transport;viral process</t>
  </si>
  <si>
    <t>endoplasmic reticulum;endoplasmic reticulum membrane;extracellular space;Golgi membrane;integral component of membrane;plasma membrane;synapse</t>
  </si>
  <si>
    <t>O95197</t>
  </si>
  <si>
    <t>ENSG00000133318</t>
  </si>
  <si>
    <t>RTN3</t>
  </si>
  <si>
    <t>Synaptic adhesion-like molecules</t>
  </si>
  <si>
    <t>Reticulon-3</t>
  </si>
  <si>
    <t>adaptive immune response;mucosal immune response;negative regulation of I-kappaB kinase/NF-kappaB signaling;negative regulation of interleukin-8 production;negative regulation of protein localization to nucleus;negative regulation of transcription by RNA polymerase II;protein deubiquitination;protein deubiquitination involved in ubiquitin-dependent protein catabolic process;protein K11-linked deubiquitination;protein K48-linked deubiquitination;protein K63-linked deubiquitination</t>
  </si>
  <si>
    <t>cysteine-type peptidase activity;DNA binding;K63-linked polyubiquitin modification-dependent protein binding;Lys48-specific deubiquitinase activity;thiol-dependent ubiquitin-specific protease activity;thiol-dependent ubiquitinyl hydrolase activity;zinc ion binding</t>
  </si>
  <si>
    <t>PF01754;PF02338</t>
  </si>
  <si>
    <t>Q6GQQ9</t>
  </si>
  <si>
    <t>ENSG00000264522</t>
  </si>
  <si>
    <t>OTUD7B</t>
  </si>
  <si>
    <t>Regulation of TNFR1 signaling;TNFR1-induced NFkappaB signaling pathway;Ovarian tumor domain proteases;TNFR1-induced proapoptotic signaling</t>
  </si>
  <si>
    <t>OTU domain-containing protein 7B</t>
  </si>
  <si>
    <t>cellular response to interferon-gamma;endoplasmic reticulum to Golgi vesicle-mediated transport;Golgi organization;intracellular protein transport;phagosome maturation;Rab protein signal transduction;retrograde transport, plasma membrane to Golgi;toxin transport;virion assembly</t>
  </si>
  <si>
    <t>endoplasmic reticulum membrane;extracellular exosome;Golgi apparatus;Golgi membrane;phagocytic vesicle;phagocytic vesicle membrane;trans-Golgi network membrane</t>
  </si>
  <si>
    <t>Q86YS6</t>
  </si>
  <si>
    <t>ENSG00000172780</t>
  </si>
  <si>
    <t>RAB43</t>
  </si>
  <si>
    <t>RAB geranylgeranylation;Retrograde transport at the Trans-Golgi-Network</t>
  </si>
  <si>
    <t>Ras-related protein Rab-43</t>
  </si>
  <si>
    <t>alpha-linolenic acid metabolic process;fatty acid elongation, monounsaturated fatty acid;fatty acid elongation, polyunsaturated fatty acid;fatty acid elongation, saturated fatty acid;linoleic acid metabolic process;long-chain fatty-acyl-CoA biosynthetic process;positive regulation of fatty acid biosynthetic process;sphingolipid biosynthetic process;unsaturated fatty acid biosynthetic process;very long-chain fatty acid biosynthetic process</t>
  </si>
  <si>
    <t>dendrite;dendritic tree;endoplasmic reticulum;endoplasmic reticulum membrane;integral component of endoplasmic reticulum membrane;membrane;neuronal cell body</t>
  </si>
  <si>
    <t>Q9NYP7</t>
  </si>
  <si>
    <t>ENSG00000012660</t>
  </si>
  <si>
    <t>ELOVL5</t>
  </si>
  <si>
    <t>alpha-linolenic acid (ALA) metabolism;Synthesis of very long-chain fatty acyl-CoAs;Linoleic acid (LA) metabolism</t>
  </si>
  <si>
    <t>Elongation of very long chain fatty acids protein 5 {ECO:0000255|HAMAP-Rule:MF_03205, ECO:0000305}</t>
  </si>
  <si>
    <t>apoptotic signaling pathway;regulation of NIK/NF-kappaB signaling</t>
  </si>
  <si>
    <t>cytoskeleton;cytosol;extracellular exosome;extracellular region;nucleus</t>
  </si>
  <si>
    <t>Q9BZF9</t>
  </si>
  <si>
    <t>ENSG00000137831</t>
  </si>
  <si>
    <t>UACA</t>
  </si>
  <si>
    <t>Regulation of the apoptosome activity;RHOH GTPase cycle</t>
  </si>
  <si>
    <t>Uveal autoantigen with coiled-coil domains and ankyrin repeats</t>
  </si>
  <si>
    <t>mitochondrial translational initiation;regulation of translational initiation;ribosome disassembly</t>
  </si>
  <si>
    <t>GTP binding;GTPase activity;ribosomal small subunit binding;RNA binding;translation factor activity, RNA binding;translation initiation factor activity</t>
  </si>
  <si>
    <t>PF00009;PF11987</t>
  </si>
  <si>
    <t>P46199</t>
  </si>
  <si>
    <t>ENSG00000085760</t>
  </si>
  <si>
    <t>MTIF2</t>
  </si>
  <si>
    <t>Mitochondrial translation initiation</t>
  </si>
  <si>
    <t>Translation initiation factor IF-2, mitochondrial</t>
  </si>
  <si>
    <t>aggrephagy;antigen processing and presentation of endogenous antigen;apoptotic process;autophagosome assembly;autophagy;autophagy of host cells involved in interaction with symbiont;autophagy of mitochondrion;blood vessel remodeling;cellular homeostasis;cellular response to nitrogen starvation;cellular response to nitrosative stress;C-terminal protein lipidation;heart contraction;macroautophagy;negative regulation of apoptotic process;negative regulation of cell death;negative regulation of histone H4-K16 acetylation;negative regulation of phagocytosis;negative regulation of protein ubiquitination;negative regulation of reactive oxygen species metabolic process;negative stranded viral RNA replication;negative thymic T cell selection;otolith development;positive regulation of mucus secretion;post-translational protein modification;protein lipidation involved in autophagosome assembly;regulation of cilium assembly;regulation of cytokine secretion involved in immune response;regulation of release of sequestered calcium ion into cytosol;response to drug;response to fungus;vasodilation;ventricular cardiac muscle cell development</t>
  </si>
  <si>
    <t>Atg12-Atg5-Atg16 complex;autophagosome;axoneme;cytoplasm;cytosol;membrane;mitochondria-associated endoplasmic reticulum membrane;phagocytic vesicle membrane;phagophore assembly site membrane</t>
  </si>
  <si>
    <t>Autophagy - animal;Autophagy - other;Ferroptosis;Longevity regulating pathway;Longevity regulating pathway - multiple species;Mitophagy - animal;NOD-like receptor signaling pathway;RIG-I-like receptor signaling pathway;Shigellosis</t>
  </si>
  <si>
    <t>PF04106</t>
  </si>
  <si>
    <t>Q9H1Y0</t>
  </si>
  <si>
    <t>ENSG00000057663</t>
  </si>
  <si>
    <t>ATG5</t>
  </si>
  <si>
    <t>Autophagy;Mitophagy;Autophagy;Longevity regulating pathway;Longevity regulating pathway;Ferroptosis;NOD-like receptor signaling pathway;RIG-I-like receptor signaling pathway;Shigellosis</t>
  </si>
  <si>
    <t>Macroautophagy;Negative regulators of DDX58/IFIH1 signaling;PINK1-PRKN Mediated Mitophagy;Receptor Mediated Mitophagy</t>
  </si>
  <si>
    <t>Autophagy protein 5</t>
  </si>
  <si>
    <t>endosomal transport;endosome transport via multivesicular body sorting pathway;macroautophagy;multivesicular body assembly;positive regulation of viral budding via host ESCRT complex;positive regulation of viral release from host cell;protein targeting to membrane;protein targeting to vacuole;ubiquitin-dependent protein catabolic process via the multivesicular body sorting pathway;viral budding via host ESCRT complex;viral life cycle</t>
  </si>
  <si>
    <t>calcium-dependent protein binding</t>
  </si>
  <si>
    <t>cytoplasm;endosome;endosome membrane;ESCRT I complex;extracellular exosome;intracellular membrane-bounded organelle;late endosome membrane;midbody;plasma membrane</t>
  </si>
  <si>
    <t>PF07200</t>
  </si>
  <si>
    <t>Q9H9H4</t>
  </si>
  <si>
    <t>ENSG00000139722</t>
  </si>
  <si>
    <t>VPS37B</t>
  </si>
  <si>
    <t>Vacuolar protein sorting-associated protein 37B</t>
  </si>
  <si>
    <t>adaptive immune response;B cell homeostasis;B cell receptor signaling pathway;blood coagulation;cell differentiation;cellular response to DNA damage stimulus;cellular response to extracellular stimulus;cellular response to heat;cellular response to retinoic acid;cytokine secretion;dendritic cell differentiation;ephrin receptor signaling pathway;erythrocyte differentiation;Fc receptor mediated inhibitory signaling pathway;Fc receptor mediated stimulatory signaling pathway;Fc-epsilon receptor signaling pathway;Fc-gamma receptor signaling pathway involved in phagocytosis;histamine secretion by mast cell;immune response-regulating cell surface receptor signaling pathway;innate immune response;JAK-STAT cascade involved in growth hormone signaling pathway;leukocyte migration;lipopolysaccharide-mediated signaling pathway;negative regulation of B cell proliferation;negative regulation of cell proliferation;negative regulation of ERK1 and ERK2 cascade;negative regulation of immune response;negative regulation of intracellular signal transduction;negative regulation of MAP kinase activity;negative regulation of mast cell proliferation;negative regulation of myeloid leukocyte differentiation;negative regulation of protein phosphorylation;negative regulation of toll-like receptor 2 signaling pathway;negative regulation of toll-like receptor 4 signaling pathway;neuron projection development;oligodendrocyte development;peptidyl-tyrosine autophosphorylation;peptidyl-tyrosine phosphorylation;platelet activation;platelet degranulation;positive regulation of aspartic-type endopeptidase activity involved in amyloid precursor protein catabolic process;positive regulation of B cell receptor signaling pathway;positive regulation of cell migration;positive regulation of cell proliferation;positive regulation of cellular component movement;positive regulation of dendritic cell apoptotic process;positive regulation of Fc receptor mediated stimulatory signaling pathway;positive regulation of glial cell proliferation;positive regulation of mast cell proliferation;positive regulation of neuron projection development;positive regulation of oligodendrocyte progenitor proliferation;positive regulation of phosphatidylinositol 3-kinase activity;positive regulation of phosphatidylinositol 3-kinase signaling;positive regulation of protein phosphorylation;positive regulation of Ras protein signal transduction;positive regulation of stress-activated protein kinase signaling cascade;positive regulation of tyrosine phosphorylation of STAT protein;protein autophosphorylation;protein phosphorylation;regulation of B cell apoptotic process;regulation of B cell receptor signaling pathway;regulation of cell adhesion mediated by integrin;regulation of cytokine production;regulation of cytokine secretion;regulation of ERK1 and ERK2 cascade;regulation of erythrocyte differentiation;regulation of inflammatory response;regulation of mast cell activation;regulation of mast cell degranulation;regulation of monocyte chemotaxis;regulation of platelet aggregation;regulation of protein phosphorylation;regulation of release of sequestered calcium ion into cytosol;response to amino acid;response to axon injury;response to carbohydrate;response to drug;response to hormone;response to insulin;response to organic cyclic compound;response to sterol depletion;response to toxic substance;signal transduction;stimulatory C-type lectin receptor signaling pathway;T cell costimulation;tolerance induction to self antigen;transmembrane receptor protein tyrosine kinase signaling pathway;viral process</t>
  </si>
  <si>
    <t>ATP binding;enzyme binding;ephrin receptor binding;gamma-tubulin binding;glycosphingolipid binding;integrin binding;ion channel binding;kinase activity;non-membrane spanning protein tyrosine kinase activity;phosphoprotein binding;phosphorylation-dependent protein binding;platelet-derived growth factor receptor binding;protein tyrosine kinase activity;SH3 domain binding;signaling receptor binding;ubiquitin protein ligase binding</t>
  </si>
  <si>
    <t>cell-cell adherens junction;cytoplasm;cytosol;extracellular exosome;extrinsic component of cytoplasmic side of plasma membrane;glutamatergic synapse;Golgi apparatus;integrin alpha2-beta1 complex;intracellular membrane-bounded organelle;mast cell granule;membrane raft;mitochondrial crista;mitochondrial intermembrane space;nucleus;perinuclear region of cytoplasm;plasma membrane;postsynaptic density;postsynaptic specialization, intracellular component</t>
  </si>
  <si>
    <t>B cell receptor signaling pathway;Chemokine signaling pathway;Epithelial cell signaling in Helicobacter pylori infection;Epstein-Barr virus infection;Fc epsilon RI signaling pathway;Fc gamma R-mediated phagocytosis;Kaposi sarcoma-associated herpesvirus infection;Long-term depression;NF-kappa B signaling pathway;Platelet activation;Viral carcinogenesis</t>
  </si>
  <si>
    <t>P07948</t>
  </si>
  <si>
    <t>ENSG00000254087</t>
  </si>
  <si>
    <t>LYN</t>
  </si>
  <si>
    <t>Chemokine signaling pathway;NF-kappa B signaling pathway;Platelet activation;B cell receptor signaling pathway;Fc epsilon RI signaling pathway;Fc gamma R-mediated phagocytosis;Long-term depression;Epithelial cell signaling in Helicobacter pylori infection;Kaposi sarcoma-associated herpesvirus infection;Epstein-Barr virus infection;Viral carcinogenesis;Lipid and atherosclerosis</t>
  </si>
  <si>
    <t>FCERI mediated NF-kB activation;EPHB-mediated forward signaling;EPHA-mediated growth cone collapse;CD209 (DC-SIGN) signaling;FCGR activation;FCGR3A-mediated IL10 synthesis;FCGR3A-mediated phagocytosis;Regulation of signaling by CBL;Signaling by phosphorylated juxtamembrane, extracellular and kinase domain KIT mutants;Regulation of KIT signaling;EPH-ephrin mediated repulsion of cells;CD28 co-stimulation;PECAM1 interactions;CTLA4 inhibitory signaling;Role of LAT2/NTAL/LAB on calcium mobilization;FCERI mediated MAPK activation;FCERI mediated Ca+2 mobilization;CD22 mediated BCR regulation;Antigen activates B Cell Receptor (BCR) leading to generation of second messengers;Erythropoietin activates Phosphoinositide-3-kinase (PI3K);GPVI-mediated activation cascade;Cyclin D associated events in G1;Growth hormone receptor signaling;Signaling by CSF3 (G-CSF);Inactivation of CSF3 (G-CSF) signaling;Erythropoietin activates Phospholipase C gamma (PLCG);Erythropoietin activates STAT5;Erythropoietin activates RAS;Platelet Adhesion to exposed collagen;Dectin-2 family</t>
  </si>
  <si>
    <t>Tyrosine-protein kinase Lyn</t>
  </si>
  <si>
    <t>cell cycle;cell division;CENP-A containing nucleosome assembly;chromosome segregation;regulation of DNA methylation</t>
  </si>
  <si>
    <t>chromatin;chromosome, centromeric region;cytosol;nucleoplasm;nucleus</t>
  </si>
  <si>
    <t>PF03226</t>
  </si>
  <si>
    <t>Q9NYP9</t>
  </si>
  <si>
    <t>ENSG00000159055</t>
  </si>
  <si>
    <t>MIS18A</t>
  </si>
  <si>
    <t>Protein Mis18-alpha</t>
  </si>
  <si>
    <t>calcium ion transmembrane transport;endoplasmic reticulum calcium ion homeostasis;ER overload response</t>
  </si>
  <si>
    <t>calcium channel activity</t>
  </si>
  <si>
    <t>endoplasmic reticulum;Golgi membrane;integral component of endoplasmic reticulum membrane</t>
  </si>
  <si>
    <t>Q9UM00</t>
  </si>
  <si>
    <t>ENSG00000143183</t>
  </si>
  <si>
    <t>TMCO1</t>
  </si>
  <si>
    <t>Calcium load-activated calcium channel {ECO:0000305|PubMed:27212239}</t>
  </si>
  <si>
    <t>cytosol;nuclear speck</t>
  </si>
  <si>
    <t>PF15996</t>
  </si>
  <si>
    <t>Q8TF01</t>
  </si>
  <si>
    <t>ENSG00000132424</t>
  </si>
  <si>
    <t>PNISR</t>
  </si>
  <si>
    <t>Arginine/serine-rich protein PNISR</t>
  </si>
  <si>
    <t>Q9GZQ3</t>
  </si>
  <si>
    <t>ENSG00000170619</t>
  </si>
  <si>
    <t>COMMD5</t>
  </si>
  <si>
    <t>COMM domain-containing protein 5</t>
  </si>
  <si>
    <t>O95081</t>
  </si>
  <si>
    <t>ENSG00000106351</t>
  </si>
  <si>
    <t>AGFG2</t>
  </si>
  <si>
    <t>Arf-GAP domain and FG repeat-containing protein 2</t>
  </si>
  <si>
    <t>negative regulation of apoptotic signaling pathway;positive regulation of cell migration;positive regulation of cell proliferation;positive regulation of gene expression;positive regulation of phosphatidylinositol 3-kinase signaling;positive regulation of protein kinase B signaling;positive regulation of transcription, DNA-templated;termination of RNA polymerase II transcription;transcription initiation from RNA polymerase II promoter</t>
  </si>
  <si>
    <t>DNA-binding transcription factor activity, RNA polymerase II-specific;metal ion binding;RNA binding;RNA polymerase II proximal promoter sequence-specific DNA binding</t>
  </si>
  <si>
    <t>P56270</t>
  </si>
  <si>
    <t>ENSG00000103495</t>
  </si>
  <si>
    <t>MAZ</t>
  </si>
  <si>
    <t>Myc-associated zinc finger protein</t>
  </si>
  <si>
    <t>defense response to virus;innate immune response;positive regulation of innate immune response;positive regulation of interferon-beta production;transcription by RNA polymerase III</t>
  </si>
  <si>
    <t>chromatin binding;DNA binding;DNA-directed 5'-3' RNA polymerase activity</t>
  </si>
  <si>
    <t>cytosol;nuclear chromatin;nuclear speck;nucleoplasm;RNA polymerase III complex</t>
  </si>
  <si>
    <t>PF05132</t>
  </si>
  <si>
    <t>P05423</t>
  </si>
  <si>
    <t>ENSG00000168495</t>
  </si>
  <si>
    <t>POLR3D</t>
  </si>
  <si>
    <t>DNA-directed RNA polymerase III subunit RPC4</t>
  </si>
  <si>
    <t>innate immune response;respiratory burst after phagocytosis</t>
  </si>
  <si>
    <t>PF15169</t>
  </si>
  <si>
    <t>Q9BQA9</t>
  </si>
  <si>
    <t>ENSG00000178927</t>
  </si>
  <si>
    <t>CYBC1</t>
  </si>
  <si>
    <t>Cytochrome b-245 chaperone 1 {ECO:0000305}</t>
  </si>
  <si>
    <t>ATP metabolic process;dATP metabolic process;dGDP biosynthetic process;dGMP metabolic process;GDP biosynthetic process;GDP-mannose metabolic process;glycoprotein transport;nucleobase-containing small molecule interconversion;nucleotide phosphorylation;purine nucleotide metabolic process</t>
  </si>
  <si>
    <t>ATP binding;guanylate kinase activity</t>
  </si>
  <si>
    <t>PF00625</t>
  </si>
  <si>
    <t>Q16774</t>
  </si>
  <si>
    <t>ENSG00000143774</t>
  </si>
  <si>
    <t>GUK1</t>
  </si>
  <si>
    <t>Azathioprine ADME;Interconversion of nucleotide di- and triphosphates;Abacavir metabolism</t>
  </si>
  <si>
    <t>Guanylate kinase</t>
  </si>
  <si>
    <t>negative regulation of Schwann cell proliferation;positive regulation of myelination;positive regulation of transcription by RNA polymerase II;positive regulation of transcription, DNA-templated;protein autoubiquitination</t>
  </si>
  <si>
    <t>metal ion binding;transcription regulatory region DNA binding;ubiquitin-protein transferase activity</t>
  </si>
  <si>
    <t>Q8N5U6</t>
  </si>
  <si>
    <t>ENSG00000022840</t>
  </si>
  <si>
    <t>RNF10</t>
  </si>
  <si>
    <t>RING finger protein 10</t>
  </si>
  <si>
    <t>sulfide oxidation, using sulfide:quinone oxidoreductase</t>
  </si>
  <si>
    <t>thiosulfate-thiol sulfurtransferase activity</t>
  </si>
  <si>
    <t>cytoplasm;cytoplasmic ribonucleoprotein granule;cytosol;perinuclear region of cytoplasm</t>
  </si>
  <si>
    <t>Q8NFU3</t>
  </si>
  <si>
    <t>ENSG00000215845</t>
  </si>
  <si>
    <t>TSTD1</t>
  </si>
  <si>
    <t>Thiosulfate:glutathione sulfurtransferase {ECO:0000303|PubMed:24981631}</t>
  </si>
  <si>
    <t>COPII vesicle coating;endoplasmic reticulum to Golgi vesicle-mediated transport</t>
  </si>
  <si>
    <t>cytosol;endoplasmic reticulum;Golgi membrane;TRAPP complex;TRAPPI protein complex;TRAPPII protein complex;TRAPPIII protein complex</t>
  </si>
  <si>
    <t>Q8IUR0</t>
  </si>
  <si>
    <t>ENSG00000181029</t>
  </si>
  <si>
    <t>TRAPPC5</t>
  </si>
  <si>
    <t>Trafficking protein particle complex subunit 5</t>
  </si>
  <si>
    <t>cellular response to insulin stimulus;insulin receptor signaling pathway via phosphatidylinositol 3-kinase;intracellular protein transmembrane transport;positive regulation of glucose import;positive regulation of glucose transmembrane transport;positive regulation of protein targeting to membrane;positive regulation of vesicle fusion;protein localization to plasma membrane;vesicle fusion</t>
  </si>
  <si>
    <t>calcium ion binding;calcium-dependent phospholipid binding</t>
  </si>
  <si>
    <t>cell cortex;cytoplasmic vesicle membrane;cytosol;microtubule organizing center;plasma membrane;ruffle membrane</t>
  </si>
  <si>
    <t>Q86YS7</t>
  </si>
  <si>
    <t>ENSG00000111731</t>
  </si>
  <si>
    <t>C2CD5</t>
  </si>
  <si>
    <t>C2 domain-containing protein 5</t>
  </si>
  <si>
    <t>apoptotic process;blood coagulation;cell migration;cytoskeleton organization;Fc-gamma receptor signaling pathway involved in phagocytosis;integrin-mediated signaling pathway;phagocytosis, engulfment;positive regulation of epithelial cell migration;positive regulation of substrate adhesion-dependent cell spreading;signal transduction;small GTPase mediated signal transduction;vascular endothelial growth factor receptor signaling pathway</t>
  </si>
  <si>
    <t>GTPase activator activity;Rho guanyl-nucleotide exchange factor activity;SH3 domain binding</t>
  </si>
  <si>
    <t>cytoplasm;cytosol;guanyl-nucleotide exchange factor complex;membrane;nuclear speck;nucleus</t>
  </si>
  <si>
    <t>Bacterial invasion of epithelial cells;Focal adhesion;Regulation of actin cytoskeleton;Shigellosis;Yersinia infection</t>
  </si>
  <si>
    <t>PF06920;PF14429;PF14604;PF16172</t>
  </si>
  <si>
    <t>Q14185</t>
  </si>
  <si>
    <t>ENSG00000150760</t>
  </si>
  <si>
    <t>DOCK1</t>
  </si>
  <si>
    <t>Focal adhesion;Fc gamma R-mediated phagocytosis;Regulation of actin cytoskeleton;Bacterial invasion of epithelial cells;Shigellosis;Yersinia infection</t>
  </si>
  <si>
    <t>DCC mediated attractive signaling;Regulation of actin dynamics for phagocytic cup formation;FCGR3A-mediated phagocytosis;Factors involved in megakaryocyte development and platelet production;RAC1 GTPase cycle;RHOG GTPase cycle;RAC2 GTPase cycle;VEGFA-VEGFR2 Pathway;PTK6 Regulates RHO GTPases, RAS GTPase and MAP kinases</t>
  </si>
  <si>
    <t>Dedicator of cytokinesis protein 1</t>
  </si>
  <si>
    <t>endoplasmic reticulum;extracellular region;membrane;nucleus</t>
  </si>
  <si>
    <t>PF15002</t>
  </si>
  <si>
    <t>Q9H6E4</t>
  </si>
  <si>
    <t>ENSG00000100147</t>
  </si>
  <si>
    <t>CCDC134</t>
  </si>
  <si>
    <t>Coiled-coil domain-containing protein 134</t>
  </si>
  <si>
    <t>posttranscriptional regulation of gene expression;production of miRNAs involved in gene silencing by miRNA;viral process</t>
  </si>
  <si>
    <t>PF00642;PF13181</t>
  </si>
  <si>
    <t>Q9UGR2</t>
  </si>
  <si>
    <t>ENSG00000100403</t>
  </si>
  <si>
    <t>ZC3H7B</t>
  </si>
  <si>
    <t>Zinc finger CCCH domain-containing protein 7B</t>
  </si>
  <si>
    <t>dephosphorylation;purine nucleotide catabolic process;pyrimidine deoxyribonucleotide catabolic process;pyrimidine nucleoside catabolic process</t>
  </si>
  <si>
    <t>5'-nucleotidase activity;metal ion binding;nucleotidase activity;pyrimidine nucleotide binding</t>
  </si>
  <si>
    <t>PF06941</t>
  </si>
  <si>
    <t>Q8TCD5</t>
  </si>
  <si>
    <t>ENSG00000125458</t>
  </si>
  <si>
    <t>NT5C</t>
  </si>
  <si>
    <t>Purine metabolism;Pyrimidine metabolism;Nicotinate and nicotinamide metabolism;Metabolic pathways;Nucleotide metabolism</t>
  </si>
  <si>
    <t>Purine catabolism;Pyrimidine catabolism</t>
  </si>
  <si>
    <t>5'(3')-deoxyribonucleotidase, cytosolic type</t>
  </si>
  <si>
    <t>PF15684</t>
  </si>
  <si>
    <t>Q86WX3</t>
  </si>
  <si>
    <t>ENSG00000187051</t>
  </si>
  <si>
    <t>RPS19BP1</t>
  </si>
  <si>
    <t>Active regulator of SIRT1</t>
  </si>
  <si>
    <t>calcium ion binding;thiol-dependent ubiquitin-specific protease activity</t>
  </si>
  <si>
    <t>cytosol;Golgi apparatus;membrane</t>
  </si>
  <si>
    <t>PF00443;PF06337;PF13202</t>
  </si>
  <si>
    <t>Q8NFA0</t>
  </si>
  <si>
    <t>ENSG00000170832</t>
  </si>
  <si>
    <t>USP32</t>
  </si>
  <si>
    <t>Ubiquitin carboxyl-terminal hydrolase 32</t>
  </si>
  <si>
    <t>Q6UWP8</t>
  </si>
  <si>
    <t>ENSG00000189001</t>
  </si>
  <si>
    <t>SBSN</t>
  </si>
  <si>
    <t>Suprabasin</t>
  </si>
  <si>
    <t>cell differentiation;mRNA processing;mRNA transport;multicellular organism development;regulation of translation;RNA splicing</t>
  </si>
  <si>
    <t>RNA binding;SH3 domain binding</t>
  </si>
  <si>
    <t>PF00013;PF16544;PF16551</t>
  </si>
  <si>
    <t>Q96PU8</t>
  </si>
  <si>
    <t>ENSG00000112531</t>
  </si>
  <si>
    <t>QKI</t>
  </si>
  <si>
    <t>Protein quaking</t>
  </si>
  <si>
    <t>glycosaminoglycan biosynthetic process;heparan sulfate proteoglycan biosynthetic process, enzymatic modification;heparan sulfate proteoglycan biosynthetic process, polysaccharide chain biosynthetic process</t>
  </si>
  <si>
    <t>heparan sulfate 2-O-sulfotransferase activity;sulfotransferase activity</t>
  </si>
  <si>
    <t>Golgi membrane;integral component of membrane;membrane</t>
  </si>
  <si>
    <t>Glycosaminoglycan biosynthesis - heparan sulfate / heparin</t>
  </si>
  <si>
    <t>PF03567</t>
  </si>
  <si>
    <t>Q7LGA3</t>
  </si>
  <si>
    <t>ENSG00000153936</t>
  </si>
  <si>
    <t>HS2ST1</t>
  </si>
  <si>
    <t>Glycosaminoglycan biosynthesis</t>
  </si>
  <si>
    <t>HS-GAG biosynthesis</t>
  </si>
  <si>
    <t>Heparan sulfate 2-O-sulfotransferase 1</t>
  </si>
  <si>
    <t>cellular protein modification process;post-translational protein modification;protein geranylgeranylation;protein prenylation;regulation of apoptotic process;visual perception</t>
  </si>
  <si>
    <t>Rab geranylgeranyltransferase activity;Rab GTPase binding;zinc ion binding</t>
  </si>
  <si>
    <t>cytosol;plasma membrane;Rab-protein geranylgeranyltransferase complex</t>
  </si>
  <si>
    <t>PF00432</t>
  </si>
  <si>
    <t>P53611</t>
  </si>
  <si>
    <t>ENSG00000137955</t>
  </si>
  <si>
    <t>RABGGTB</t>
  </si>
  <si>
    <t>Geranylgeranyl transferase type-2 subunit beta</t>
  </si>
  <si>
    <t>cardiolipin biosynthetic process;CDP-diacylglycerol biosynthetic process</t>
  </si>
  <si>
    <t>extrinsic component of mitochondrial inner membrane</t>
  </si>
  <si>
    <t>PF09139</t>
  </si>
  <si>
    <t>Q96BW9</t>
  </si>
  <si>
    <t>ENSG00000144559</t>
  </si>
  <si>
    <t>TAMM41</t>
  </si>
  <si>
    <t>Phosphatidate cytidylyltransferase, mitochondrial</t>
  </si>
  <si>
    <t>PF15772</t>
  </si>
  <si>
    <t>Q8IYL3</t>
  </si>
  <si>
    <t>ENSG00000198912</t>
  </si>
  <si>
    <t>C1orf174</t>
  </si>
  <si>
    <t>UPF0688 protein C1orf174</t>
  </si>
  <si>
    <t>axon development;cytoplasmic microtubule organization;microtubule cytoskeleton organization;negative regulation of microtubule depolymerization;regulation of dendrite development;regulation of Golgi organization;regulation of microtubule polymerization;regulation of organelle organization</t>
  </si>
  <si>
    <t>calmodulin binding;microtubule minus-end binding;spectrin binding</t>
  </si>
  <si>
    <t>cytosol;Golgi apparatus;microtubule end</t>
  </si>
  <si>
    <t>PF08683;PF11971;PF17095</t>
  </si>
  <si>
    <t>Q08AD1</t>
  </si>
  <si>
    <t>ENSG00000118200</t>
  </si>
  <si>
    <t>CAMSAP2</t>
  </si>
  <si>
    <t>Calmodulin-regulated spectrin-associated protein 2 {ECO:0000305}</t>
  </si>
  <si>
    <t>cobalamin metabolic process;viral process</t>
  </si>
  <si>
    <t>cobalamin binding;cobalamin-transporting ATPase activity;insulin receptor binding</t>
  </si>
  <si>
    <t>clathrin-coated endocytic vesicle;integral component of membrane;lysosomal membrane;membrane;plasma membrane</t>
  </si>
  <si>
    <t>Vitamin digestion and absorption</t>
  </si>
  <si>
    <t>PF04791</t>
  </si>
  <si>
    <t>Q9NUN5</t>
  </si>
  <si>
    <t>ENSG00000168216</t>
  </si>
  <si>
    <t>LMBRD1</t>
  </si>
  <si>
    <t>Defective ABCD4 causes MAHCJ;Uptake of dietary cobalamins into enterocytes;Transport of RCbl within the body</t>
  </si>
  <si>
    <t>Probable lysosomal cobalamin transporter</t>
  </si>
  <si>
    <t>activation of MAPK activity;follicle-stimulating hormone signaling pathway;G protein-coupled receptor internalization;G protein-coupled receptor signaling pathway;histone acetylation;membrane organization;negative regulation of ERK1 and ERK2 cascade;negative regulation of GTPase activity;negative regulation of interleukin-6 production;negative regulation of interleukin-8 production;negative regulation of neuron apoptotic process;negative regulation of NF-kappaB transcription factor activity;negative regulation of Notch signaling pathway;negative regulation of protein ubiquitination;phototransduction;platelet activation;positive regulation of cell proliferation;positive regulation of cysteine-type endopeptidase activity involved in apoptotic process;positive regulation of ERK1 and ERK2 cascade;positive regulation of histone acetylation;positive regulation of histone H4 acetylation;positive regulation of insulin secretion involved in cellular response to glucose stimulus;positive regulation of peptidyl-serine phosphorylation;positive regulation of protein binding;positive regulation of protein phosphorylation;positive regulation of protein ubiquitination;positive regulation of receptor internalization;positive regulation of Rho protein signal transduction;positive regulation of smooth muscle cell apoptotic process;positive regulation of transcription by RNA polymerase II;proteasome-mediated ubiquitin-dependent protein catabolic process;protein transport;protein ubiquitination;response to drug;stress fiber assembly;transcription by RNA polymerase II;ubiquitin-dependent protein catabolic process</t>
  </si>
  <si>
    <t>alpha-1A adrenergic receptor binding;alpha-1B adrenergic receptor binding;angiotensin receptor binding;AP-2 adaptor complex binding;arrestin family protein binding;clathrin adaptor activity;cysteine-type endopeptidase inhibitor activity involved in apoptotic process;enzyme inhibitor activity;estrogen receptor binding;follicle-stimulating hormone receptor binding;GTPase activator activity;insulin-like growth factor receptor binding;ion channel binding;mitogen-activated protein kinase kinase binding;protein phosphorylated amino acid binding;transcription factor binding;transcription regulatory region DNA binding;ubiquitin protein ligase binding;V2 vasopressin receptor binding</t>
  </si>
  <si>
    <t>basolateral plasma membrane;chromatin;clathrin-coated pit;cytoplasm;cytoplasmic vesicle;cytoplasmic vesicle membrane;cytosol;dendritic spine;endosome;Golgi membrane;lysosomal membrane;nuclear body;nucleoplasm;nucleus;plasma membrane;postsynaptic density;postsynaptic membrane;pseudopodium</t>
  </si>
  <si>
    <t>Chemokine signaling pathway;Endocytosis;Hedgehog signaling pathway;MAPK signaling pathway;Morphine addiction;Olfactory transduction;Parathyroid hormone synthesis, secretion and action;Relaxin signaling pathway</t>
  </si>
  <si>
    <t>PF00339;PF02752</t>
  </si>
  <si>
    <t>P49407</t>
  </si>
  <si>
    <t>ENSG00000137486</t>
  </si>
  <si>
    <t>ARRB1</t>
  </si>
  <si>
    <t>MAPK signaling pathway;Chemokine signaling pathway;Endocytosis;Hedgehog signaling pathway;Dopaminergic synapse;Olfactory transduction;Relaxin signaling pathway;Parathyroid hormone synthesis, secretion and action;GnRH secretion;Morphine addiction;Chemical carcinogenesis</t>
  </si>
  <si>
    <t>Activated NOTCH1 Transmits Signal to the Nucleus;Ub-specific processing proteases;Lysosome Vesicle Biogenesis;Cargo recognition for clathrin-mediated endocytosis;Golgi Associated Vesicle Biogenesis;Signaling by BRAF and RAF1 fusions;Signaling by moderate kinase activity BRAF mutants;Paradoxical activation of RAF signaling by kinase inactive BRAF;Signaling downstream of RAS mutants;Signaling by RAF1 mutants;MAP2K and MAPK activation;Signaling by high-kinase activity BRAF mutants;G alpha (s) signalling events;Thrombin signalling through proteinase activated receptors (PARs);Activation of SMO</t>
  </si>
  <si>
    <t>Beta-arrestin-1</t>
  </si>
  <si>
    <t>antimicrobial humoral immune response mediated by antimicrobial peptide;eosinophil chemotaxis;epithelial cell differentiation;innate immune response;killing of cells of other organism;macrophage chemotaxis;monocyte chemotaxis;mononuclear cell migration;mRNA processing;negative regulation of endocytosis;negative regulation of extrinsic apoptotic signaling pathway;negative regulation of immunological synapse formation;negative regulation of protein tyrosine phosphatase activity;negative regulation of T cell activation via T cell receptor contact with antigen bound to MHC molecule on antigen presenting cell;negative regulation of T cell receptor signaling pathway;neutrophil chemotaxis;neutrophil degranulation;positive chemotaxis;positive regulation of calcium ion import;positive regulation of mononuclear cell migration;positive regulation of protein homodimerization activity;positive regulation of protein localization to plasma membrane;regulation of extrinsic apoptotic signaling pathway via death domain receptors;regulation of myeloid cell differentiation;regulation of T cell apoptotic process;regulation of T cell proliferation;RNA splicing</t>
  </si>
  <si>
    <t>carbohydrate binding;chemoattractant activity;IgE binding;laminin binding;oligosaccharide binding;protein phosphatase binding;protein phosphatase inhibitor activity;RNA binding</t>
  </si>
  <si>
    <t>cell surface;collagen-containing extracellular matrix;cytoplasm;extracellular exosome;extracellular region;extracellular space;ficolin-1-rich granule membrane;immunological synapse;membrane;mitochondrial inner membrane;nucleus;other organism cell;plasma membrane;secretory granule membrane;spliceosomal complex</t>
  </si>
  <si>
    <t>P17931</t>
  </si>
  <si>
    <t>ENSG00000131981</t>
  </si>
  <si>
    <t>LGALS3</t>
  </si>
  <si>
    <t>Neutrophil degranulation;Advanced glycosylation endproduct receptor signaling;RUNX1 regulates transcription of genes involved in differentiation of myeloid cells;RUNX2 regulates genes involved in differentiation of myeloid cells</t>
  </si>
  <si>
    <t>Galectin-3</t>
  </si>
  <si>
    <t>adenosine metabolic process;drug metabolic process;IMP metabolic process;purine nucleotide catabolic process</t>
  </si>
  <si>
    <t>5'-nucleotidase activity;metal ion binding;nucleoside phosphotransferase activity;nucleotide binding</t>
  </si>
  <si>
    <t>P49902</t>
  </si>
  <si>
    <t>ENSG00000076685</t>
  </si>
  <si>
    <t>NT5C2</t>
  </si>
  <si>
    <t>Purine catabolism;Abacavir metabolism</t>
  </si>
  <si>
    <t>Cytosolic purine 5'-nucleotidase</t>
  </si>
  <si>
    <t>defense response to virus;fat cell differentiation;mRNA processing;negative regulation of viral genome replication;positive regulation of glucose import;positive regulation of transcription by RNA polymerase II;protein phosphorylation;regulation of mRNA stability;regulation of type I interferon-mediated signaling pathway;rRNA processing;type I interferon signaling pathway</t>
  </si>
  <si>
    <t>ATP binding;endoribonuclease activity;identical protein binding;metal ion binding;protein kinase activity;ribonucleoprotein complex binding;RNA binding;rRNA binding</t>
  </si>
  <si>
    <t>cytosol;mitochondrial matrix;nuclear matrix</t>
  </si>
  <si>
    <t>Hepatitis C;Herpes simplex virus 1 infection;Influenza A;NOD-like receptor signaling pathway</t>
  </si>
  <si>
    <t>PF00069;PF06479;PF12796</t>
  </si>
  <si>
    <t>Q05823</t>
  </si>
  <si>
    <t>ENSG00000135828</t>
  </si>
  <si>
    <t>RNASEL</t>
  </si>
  <si>
    <t>NOD-like receptor signaling pathway;Hepatitis C;Influenza A;Herpes simplex virus 1 infection</t>
  </si>
  <si>
    <t>Interferon alpha/beta signaling;OAS antiviral response</t>
  </si>
  <si>
    <t>2-5A-dependent ribonuclease</t>
  </si>
  <si>
    <t>PF00622;PF11002;PF13765</t>
  </si>
  <si>
    <t>F8VTS6</t>
  </si>
  <si>
    <t>ENSG00000229292</t>
  </si>
  <si>
    <t>RFPL4AL1</t>
  </si>
  <si>
    <t>Ret finger protein-like 4A-like protein 1</t>
  </si>
  <si>
    <t>cell division;chromosome segregation;mitotic sister chromatid segregation;positive regulation of intracellular transport;positive regulation of spindle assembly;protein localization to centrosome;regulation of attachment of spindle microtubules to kinetochore;regulation of metaphase plate congression;spindle organization</t>
  </si>
  <si>
    <t>centriolar satellite;condensed chromosome kinetochore;cytoplasm;kinetochore;microtubule plus-end;midbody;mitotic spindle;mitotic spindle pole</t>
  </si>
  <si>
    <t>Q96R06</t>
  </si>
  <si>
    <t>ENSG00000076382</t>
  </si>
  <si>
    <t>SPAG5</t>
  </si>
  <si>
    <t>Sperm-associated antigen 5</t>
  </si>
  <si>
    <t>aorta development;cardiac septum development;cholesterol catabolic process;coronary vasculature development;endosomal transport;intracellular protein transport;receptor-mediated endocytosis;regulation of endocytosis;retrograde transport, endosome to plasma membrane;signal transduction</t>
  </si>
  <si>
    <t>low-density lipoprotein particle receptor binding;phosphatidylinositol binding;protein C-terminus binding;signaling receptor binding</t>
  </si>
  <si>
    <t>cytoplasmic vesicle;cytoplasmic vesicle membrane;cytosol;early endosome;endosome;endosome membrane;Golgi apparatus;intracellular membrane-bounded organelle;membrane;protein-containing complex</t>
  </si>
  <si>
    <t>Q15036</t>
  </si>
  <si>
    <t>ENSG00000115234</t>
  </si>
  <si>
    <t>SNX17</t>
  </si>
  <si>
    <t>Sorting nexin-17</t>
  </si>
  <si>
    <t>embryonic forelimb morphogenesis;epidermis development;positive regulation of collateral sprouting;regulation of retinoic acid receptor signaling pathway;regulation of transcription, DNA-templated;retinoic acid biosynthetic process;signal transduction</t>
  </si>
  <si>
    <t>retinal binding;retinoic acid binding;retinoid binding;retinol binding</t>
  </si>
  <si>
    <t>cytosol;endoplasmic reticulum;extracellular exosome;nucleoplasm</t>
  </si>
  <si>
    <t>P29373</t>
  </si>
  <si>
    <t>ENSG00000143320</t>
  </si>
  <si>
    <t>CRABP2</t>
  </si>
  <si>
    <t>Signaling by Retinoic Acid</t>
  </si>
  <si>
    <t>Cellular retinoic acid-binding protein 2</t>
  </si>
  <si>
    <t>anterograde neuronal dense core vesicle transport;cytoskeleton-dependent intracellular transport;microtubule-based movement;retrograde neuronal dense core vesicle transport;retrograde vesicle-mediated transport, Golgi to endoplasmic reticulum;vesicle-mediated transport</t>
  </si>
  <si>
    <t>ATP binding;ATPase activity;ATP-dependent microtubule motor activity, plus-end-directed;microtubule binding;microtubule motor activity;motor activity;RNA binding</t>
  </si>
  <si>
    <t>axon;axon cytoplasm;dendrite;endoplasmic reticulum;Golgi apparatus;kinesin complex;microtubule;neuron projection</t>
  </si>
  <si>
    <t>PF00225;PF00498;PF16183</t>
  </si>
  <si>
    <t>O43896</t>
  </si>
  <si>
    <t>ENSG00000129250</t>
  </si>
  <si>
    <t>KIF1C</t>
  </si>
  <si>
    <t>Kinesin-like protein KIF1C</t>
  </si>
  <si>
    <t>7-methylguanosine mRNA capping;fibroblast growth factor receptor signaling pathway;mRNA export from nucleus in response to heat stress;mRNA splicing, via spliceosome;nuclear-transcribed mRNA catabolic process, deadenylation-dependent decay;positive regulation of translational initiation;recruitment of 3'-end processing factors to RNA polymerase II holoenzyme complex;regulation of gene silencing by miRNA;RNA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</si>
  <si>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DNA-directed 5'-3' RNA polymerase activity;nucleotide binding;translation initiation factor binding</t>
  </si>
  <si>
    <t>cytosol;nuclear speck;nucleoplasm;nucleus;P-body;RNA polymerase II, core complex</t>
  </si>
  <si>
    <t>PF03874</t>
  </si>
  <si>
    <t>O15514</t>
  </si>
  <si>
    <t>ENSG00000144231</t>
  </si>
  <si>
    <t>POLR2D</t>
  </si>
  <si>
    <t>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Events;TP53 Regulates Transcription of DNA Repair Genes;Viral Messenger RNA Synthesis;Transcriptional regulation by small RNAs;Formation of the Early Elongation Complex;Formation of the HIV-1 Early Elongation Complex;RNA Pol II CTD phosphorylation and interaction with CE during HIV infection;Abortive elongation of HIV-1 transcript in the absence of Tat;RNA polymerase II transcribes snRNA genes;mRNA Capping;RNA Pol II CTD phosphorylation and interaction with CE;HIV Transcription Initiation;RNA Polymerase II HIV Promoter Escape;RNA Polymerase II Promoter Escape;RNA Polymerase II Transcription Pre-Initiation And Promoter Opening;RNA Polymerase II Transcription Initiation;Activation of anterior HOX genes in hindbrain development during early embryogenesis;Estrogen-dependent gene expression;mRNA Splicing - Major Pathway;MicroRNA (miRNA) biogenesis;PIWI-interacting RNA (piRNA) biogenesis;Formation of TC-NER Pre-Incision Complex;Dual incision in TC-NER;Gap-filling DNA repair synthesis and ligation in TC-NER;FGFR2 alternative splicing;mRNA Splicing - Minor Pathway;Processing of Capped Intron-Containing Pre-mRNA;Signaling by FGFR2 IIIa TM;Inhibition of DNA recombination at telomere</t>
  </si>
  <si>
    <t>DNA-directed RNA polymerase II subunit RPB4</t>
  </si>
  <si>
    <t>positive regulation of MAPK cascade;positive regulation of NF-kappaB transcription factor activity;positive regulation of NLRP3 inflammasome complex assembly;positive regulation of transcription by RNA polymerase I;positive regulation of type I interferon production;translational initiation</t>
  </si>
  <si>
    <t>activating transcription factor binding;ATP binding;ATP-dependent 3'-5' RNA helicase activity;double-stranded RNA binding;mRNA binding;rDNA binding;ribosomal large subunit binding;RNA binding</t>
  </si>
  <si>
    <t>cytoplasm;NLRP3 inflammasome complex;nucleolus;nucleoplasm;nucleus</t>
  </si>
  <si>
    <t>Q9H6R0</t>
  </si>
  <si>
    <t>ENSG00000005100</t>
  </si>
  <si>
    <t>DHX33</t>
  </si>
  <si>
    <t>ATP-dependent RNA helicase DHX33 {ECO:0000305}</t>
  </si>
  <si>
    <t>innate immune response;interferon-gamma-mediated signaling pathway;negative regulation of viral entry into host cell;negative regulation of viral release from host cell;positive regulation of DNA-binding transcription factor activity</t>
  </si>
  <si>
    <t>DNA binding;metal ion binding;transferase activity;zinc ion binding</t>
  </si>
  <si>
    <t>Q12899</t>
  </si>
  <si>
    <t>ENSG00000137313;ENSG00000226060;ENSG00000228881;ENSG00000230230;ENSG00000231002;ENSG00000231641;ENSG00000234046;ENSG00000234127</t>
  </si>
  <si>
    <t>TRIM26</t>
  </si>
  <si>
    <t>Tripartite motif-containing protein 26</t>
  </si>
  <si>
    <t>mRNA splicing, via spliceosome;RNA processing;RNA splicing;spliceosomal complex disassembly</t>
  </si>
  <si>
    <t>ATP binding;ATP-dependent 3'-5' RNA helicase activity;ATP-dependent RNA helicase activity;identical protein binding;RNA binding</t>
  </si>
  <si>
    <t>catalytic step 2 spliceosome;nuclear body;nucleoplasm;nucleus;spliceosomal complex;U2-type catalytic step 2 spliceosome</t>
  </si>
  <si>
    <t>PF00271;PF00575;PF04408;PF07717</t>
  </si>
  <si>
    <t>Q14562</t>
  </si>
  <si>
    <t>ENSG00000067596</t>
  </si>
  <si>
    <t>DHX8</t>
  </si>
  <si>
    <t>ATP-dependent RNA helicase DHX8</t>
  </si>
  <si>
    <t>cytoplasm;cytosol;mitochondrion;nucleoplasm;nucleus;ubiquitin ligase complex</t>
  </si>
  <si>
    <t>Q9H7D7</t>
  </si>
  <si>
    <t>ENSG00000162923</t>
  </si>
  <si>
    <t>WDR26</t>
  </si>
  <si>
    <t>WD repeat-containing protein 26</t>
  </si>
  <si>
    <t>antigen processing and presentation;blood coagulation;complement-dependent cytotoxicity;cytotoxic T cell degranulation;exocytosis;exosomal secretion;intracellular protein transport;melanocyte differentiation;melanosome localization;melanosome transport;multivesicular body organization;multivesicular body sorting pathway;natural killer cell degranulation;neutrophil degranulation;positive regulation of constitutive secretory pathway;positive regulation of exocytosis;positive regulation of gene expression;positive regulation of phagocytosis;positive regulation of reactive oxygen species biosynthetic process;positive regulation of regulated secretory pathway;protein targeting;Rab protein signal transduction;synaptic vesicle transport</t>
  </si>
  <si>
    <t>GDP binding;GTP binding;GTPase activity;myosin V binding;protein domain specific binding</t>
  </si>
  <si>
    <t>apical plasma membrane;cytosol;dendrite;exocytic vesicle;extracellular exosome;extracellular region;Golgi apparatus;late endosome;lysosome;melanosome;melanosome membrane;multivesicular body membrane;photoreceptor outer segment;secretory granule;secretory granule membrane;specific granule lumen;synapse;Weibel-Palade body</t>
  </si>
  <si>
    <t>P51159</t>
  </si>
  <si>
    <t>ENSG00000069974</t>
  </si>
  <si>
    <t>RAB27A</t>
  </si>
  <si>
    <t>Neutrophil degranulation;RAB GEFs exchange GTP for GDP on RABs;RAB geranylgeranylation;Insulin processing</t>
  </si>
  <si>
    <t>Ras-related protein Rab-27A</t>
  </si>
  <si>
    <t>cellular response to leukemia inhibitory factor;chromatin silencing;histone H3-K27 methylation;negative regulation of G0 to G1 transition;negative regulation of gene expression, epigenetic;negative regulation of transcription by RNA polymerase II;negative regulation of transcription, DNA-templated;positive regulation of histone H3-K27 methylation;regulation of adaxial/abaxial pattern formation;regulation of gene expression by genetic imprinting;spinal cord development</t>
  </si>
  <si>
    <t>chromatin binding;histone methyltransferase activity;identical protein binding;RNA polymerase II proximal promoter sequence-specific DNA binding</t>
  </si>
  <si>
    <t>cytosol;ESC/E(Z) complex;nucleoplasm;nucleus;pronucleus;sex chromatin</t>
  </si>
  <si>
    <t>O75530</t>
  </si>
  <si>
    <t>ENSG00000074266</t>
  </si>
  <si>
    <t>EED</t>
  </si>
  <si>
    <t>Oxidative Stress Induced Senescence;Regulation of PTEN gene transcription;Transcriptional Regulation by E2F6;HCMV Early Events;Activation of anterior HOX genes in hindbrain development during early embryogenesis;PKMTs methylate histone lysines;PRC2 methylates histones and DNA;Defective pyroptosis</t>
  </si>
  <si>
    <t>Polycomb protein EED {ECO:0000305}</t>
  </si>
  <si>
    <t>endosome to lysosome transport via multivesicular body sorting pathway;ERAD pathway;macroautophagy</t>
  </si>
  <si>
    <t>cytoplasm;cytosol;early endosome membrane;extracellular exosome;extrinsic component of membrane;late endosome membrane;lysosomal membrane;microtubule organizing center;nucleus;protein-containing complex</t>
  </si>
  <si>
    <t>PF00789;PF09409</t>
  </si>
  <si>
    <t>Q9BZV1</t>
  </si>
  <si>
    <t>ENSG00000167671</t>
  </si>
  <si>
    <t>UBXN6</t>
  </si>
  <si>
    <t>UBX domain-containing protein 6 {ECO:0000305}</t>
  </si>
  <si>
    <t>negative regulation of transcription by RNA polymerase III</t>
  </si>
  <si>
    <t>GABA receptor binding;RNA polymerase III core binding;RNA polymerase III type 1 promoter DNA binding;RNA polymerase III type 2 promoter DNA binding;RNA polymerase III type 3 promoter DNA binding</t>
  </si>
  <si>
    <t>axon;cytoplasm;cytosol;dendrite;inhibitory synapse;intracellular;intracellular membrane-bounded organelle;nucleolus;nucleoplasm;nucleus;perinuclear region of cytoplasm;plasma membrane</t>
  </si>
  <si>
    <t>PF09174</t>
  </si>
  <si>
    <t>Q9H063</t>
  </si>
  <si>
    <t>ENSG00000179632</t>
  </si>
  <si>
    <t>MAF1</t>
  </si>
  <si>
    <t>Regulation of PTEN gene transcription</t>
  </si>
  <si>
    <t>Repressor of RNA polymerase III transcription MAF1 homolog</t>
  </si>
  <si>
    <t>mRNA export from nucleus;nucleocytoplasmic transport;protein import into nucleus</t>
  </si>
  <si>
    <t>cytoplasm;cytosol;nuclear pore;nuclear pore central transport channel;nuclear speck;nucleoplasm</t>
  </si>
  <si>
    <t>Influenza A;mRNA surveillance pathway;Ribosome biogenesis in eukaryotes;RNA transport</t>
  </si>
  <si>
    <t>Q9UKK6</t>
  </si>
  <si>
    <t>ENSG00000132661</t>
  </si>
  <si>
    <t>NXT1</t>
  </si>
  <si>
    <t>Ribosome biogenesis in eukaryotes;Nucleocytoplasmic transport;mRNA surveillance pathway;Amyotrophic lateral sclerosis;Influenza A</t>
  </si>
  <si>
    <t>Transport of Mature mRNA derived from an Intron-Containing Transcript</t>
  </si>
  <si>
    <t>NTF2-related export protein 1</t>
  </si>
  <si>
    <t>PF00169;PF00621</t>
  </si>
  <si>
    <t>A1L390</t>
  </si>
  <si>
    <t>ENSG00000126822</t>
  </si>
  <si>
    <t>PLEKHG3</t>
  </si>
  <si>
    <t>RHOA GTPase cycle;CDC42 GTPase cycle;RAC1 GTPase cycle;RHOQ GTPase cycle;RHOG GTPase cycle</t>
  </si>
  <si>
    <t>Pleckstrin homology domain-containing family G member 3</t>
  </si>
  <si>
    <t>axonogenesis;endoplasmic reticulum organization;endoplasmic reticulum tubular network membrane organization;protein homooligomerization</t>
  </si>
  <si>
    <t>axon;endoplasmic reticulum;endoplasmic reticulum membrane;endoplasmic reticulum tubular network;endoplasmic reticulum tubular network membrane;Golgi apparatus;Golgi cis cisterna;Golgi membrane;integral component of membrane</t>
  </si>
  <si>
    <t>PF02263</t>
  </si>
  <si>
    <t>Q8WXF7</t>
  </si>
  <si>
    <t>ENSG00000198513</t>
  </si>
  <si>
    <t>ATL1</t>
  </si>
  <si>
    <t>Atlastin-1</t>
  </si>
  <si>
    <t>autophagy of peroxisome;fatty acid catabolic process</t>
  </si>
  <si>
    <t>fatty-acyl-CoA binding;lipid binding</t>
  </si>
  <si>
    <t>integral component of membrane;membrane;nucleoplasm;nucleus;peroxisomal membrane;peroxisome</t>
  </si>
  <si>
    <t>Q5T8D3</t>
  </si>
  <si>
    <t>ENSG00000107897</t>
  </si>
  <si>
    <t>ACBD5</t>
  </si>
  <si>
    <t>Peroxisomal lipid metabolism;RHOC GTPase cycle;RHOA GTPase cycle;Class I peroxisomal membrane protein import</t>
  </si>
  <si>
    <t>Acyl-CoA-binding domain-containing protein 5</t>
  </si>
  <si>
    <t>PF15303</t>
  </si>
  <si>
    <t>Q96B23</t>
  </si>
  <si>
    <t>ENSG00000152242</t>
  </si>
  <si>
    <t>C18orf25</t>
  </si>
  <si>
    <t>Uncharacterized protein C18orf25</t>
  </si>
  <si>
    <t>response to unfolded protein;ubiquitin-dependent ERAD pathway</t>
  </si>
  <si>
    <t>cytosol;endoplasmic reticulum;endoplasmic reticulum membrane;nuclear envelope</t>
  </si>
  <si>
    <t>Q92575</t>
  </si>
  <si>
    <t>ENSG00000144224</t>
  </si>
  <si>
    <t>UBXN4</t>
  </si>
  <si>
    <t>UBX domain-containing protein 4</t>
  </si>
  <si>
    <t>cellular iron ion homeostasis;cellular response to increased oxygen levels;insulin receptor signaling pathway;ion transmembrane transport;regulation of macroautophagy;transferrin transport</t>
  </si>
  <si>
    <t>ATPase binding;proton-exporting ATPase activity, phosphorylative mechanism</t>
  </si>
  <si>
    <t>cytosol;extracellular exosome;lysosomal membrane;plasma membrane;vacuolar proton-transporting V-type ATPase complex</t>
  </si>
  <si>
    <t>PF03179</t>
  </si>
  <si>
    <t>O75348</t>
  </si>
  <si>
    <t>ENSG00000136888</t>
  </si>
  <si>
    <t>ATP6V1G1</t>
  </si>
  <si>
    <t>V-type proton ATPase subunit G 1</t>
  </si>
  <si>
    <t>actin cortical patch assembly;actin cortical patch localization;actin filament polymerization;actin filament-based movement;actin polymerization or depolymerization;cell division;cellular protein-containing complex localization;dendritic spine morphogenesis;endocytosis;ephrin receptor signaling pathway;Fc-gamma receptor signaling pathway involved in phagocytosis;membrane organization;negative regulation of lymphocyte migration;negative regulation of membrane tubulation;positive regulation of actin nucleation;positive regulation of Arp2/3 complex-mediated actin nucleation;positive regulation of clathrin-dependent endocytosis;positive regulation of filopodium assembly;positive regulation of transcription by RNA polymerase II;protein-containing complex assembly;regulation of nitric-oxide synthase activity;regulation of protein localization;response to bacterium;spindle localization;vesicle budding from membrane;vesicle organization;vesicle transport along actin filament</t>
  </si>
  <si>
    <t>actin filament binding;GTPase regulator activity</t>
  </si>
  <si>
    <t>actin cap;actin cortical patch;actin cytoskeleton;actin filament;cytoplasmic vesicle;cytosol;endocytic vesicle membrane;extracellular exosome;lamellipodium;nucleus;plasma membrane</t>
  </si>
  <si>
    <t>Adherens junction;Bacterial invasion of epithelial cells;Chemokine signaling pathway;Choline metabolism in cancer;Endocytosis;Fc gamma R-mediated phagocytosis;Pathogenic Escherichia coli infection;Regulation of actin cytoskeleton;Salmonella infection;Shigellosis;Tight junction;Yersinia infection</t>
  </si>
  <si>
    <t>PF00568;PF00786;PF02205</t>
  </si>
  <si>
    <t>O00401</t>
  </si>
  <si>
    <t>ENSG00000106299</t>
  </si>
  <si>
    <t>WASL</t>
  </si>
  <si>
    <t>Endocytosis;Adherens junction;Regulation of actin cytoskeleton;Bacterial invasion of epithelial cells;Pathogenic Escherichia coli infection;Shigellosis;Salmonella infection;Yersinia infection</t>
  </si>
  <si>
    <t>CDC42 GTPase cycle;RAC1 GTPase cycle;RHOQ GTPase cycle;Clathrin-mediated endocytosis;Regulation of actin dynamics for phagocytic cup formation;FCGR3A-mediated phagocytosis;RHO GTPases Activate WASPs and WAVEs;RHOJ GTPase cycle;RHOV GTPase cycle;NOSTRIN mediated eNOS trafficking;Nephrin family interactions;EPHB-mediated forward signaling;DCC mediated attractive signaling</t>
  </si>
  <si>
    <t>Neural Wiskott-Aldrich syndrome protein {ECO:0000303|PubMed:16767080}</t>
  </si>
  <si>
    <t>cytoplasm;microtubule;microtubule cytoskeleton</t>
  </si>
  <si>
    <t>Q32P44</t>
  </si>
  <si>
    <t>ENSG00000149499</t>
  </si>
  <si>
    <t>EML3</t>
  </si>
  <si>
    <t>Echinoderm microtubule-associated protein-like 3</t>
  </si>
  <si>
    <t>acrosome assembly;cellular response to organic cyclic compound;defense response to bacterium;flagellated sperm motility;Leydig cell differentiation;luteinizing hormone secretion;negative regulation of apoptotic process;negative regulation of gene expression;positive regulation of cytokine production;positive regulation of testosterone secretion;regulation of proteasomal protein catabolic process;regulation of transcription, DNA-templated;spermatid nucleus differentiation;transcription by RNA polymerase II</t>
  </si>
  <si>
    <t>DNA binding;transcription coregulator activity</t>
  </si>
  <si>
    <t>cytosol;endoplasmic reticulum;Golgi apparatus;Golgi membrane;nucleus</t>
  </si>
  <si>
    <t>PF12325;PF12329</t>
  </si>
  <si>
    <t>P82094</t>
  </si>
  <si>
    <t>ENSG00000144747</t>
  </si>
  <si>
    <t>TMF1</t>
  </si>
  <si>
    <t>TATA element modulatory factor</t>
  </si>
  <si>
    <t>aggresome assembly;autophagy;cellular response to hydrogen peroxide;cellular response to misfolded protein;cellular response to topologically incorrect protein;cilium assembly;collateral sprouting;dendritic spine morphogenesis;histone deacetylation;Hsp90 deacetylation;intracellular protein transport;lysosome localization;mitochondrion localization;negative regulation of hydrogen peroxide metabolic process;negative regulation of microtubule depolymerization;negative regulation of oxidoreductase activity;negative regulation of protein complex disassembly;negative regulation of proteolysis;negative regulation of transcription, DNA-templated;parkin-mediated stimulation of mitophagy in response to mitochondrial depolarization;peptidyl-lysine deacetylation;polyubiquitinated misfolded protein transport;positive regulation of chaperone-mediated protein complex assembly;positive regulation of epithelial cell migration;positive regulation of hydrogen peroxide-mediated programmed cell death;positive regulation of peptidyl-serine phosphorylation;positive regulation of protein oligomerization;positive regulation of receptor biosynthetic process;positive regulation of signal transduction;protein deacetylation;protein polyubiquitination;protein quality control for misfolded or incompletely synthesized proteins;protein-containing complex disassembly;regulation of androgen receptor signaling pathway;regulation of autophagy;regulation of autophagy of mitochondrion;regulation of establishment of protein localization;regulation of fat cell differentiation;regulation of gene expression, epigenetic;regulation of macroautophagy;regulation of microtubule-based movement;regulation of protein stability;regulation of signaling receptor activity;response to growth factor;response to misfolded protein;response to organic substance;response to toxic substance;tubulin deacetylation;ubiquitin-dependent protein catabolic process via the multivesicular body sorting pathway</t>
  </si>
  <si>
    <t>actin binding;alpha-tubulin binding;beta-catenin binding;beta-tubulin binding;dynein complex binding;enzyme binding;histone deacetylase activity;histone deacetylase binding;Hsp90 protein binding;microtubule binding;misfolded protein binding;NAD-dependent histone deacetylase activity (H3-K14 specific);polyubiquitin modification-dependent protein binding;protein deacetylase activity;RNA polymerase II proximal promoter sequence-specific DNA binding;tau protein binding;tubulin deacetylase activity;ubiquitin binding;ubiquitin protein ligase binding;zinc ion binding</t>
  </si>
  <si>
    <t>aggresome;axon;caveola;cell leading edge;cytoplasm;cytoplasmic microtubule;cytosol;dendrite;histone deacetylase complex;inclusion body;microtubule;microtubule associated complex;multivesicular body;nucleoplasm;nucleus;perikaryon;perinuclear region of cytoplasm</t>
  </si>
  <si>
    <t>PF00850;PF02148</t>
  </si>
  <si>
    <t>Q9UBN7</t>
  </si>
  <si>
    <t>ENSG00000094631</t>
  </si>
  <si>
    <t>HDAC6</t>
  </si>
  <si>
    <t>Neutrophil extracellular trap formation;Amyotrophic lateral sclerosis;Alcoholism;Viral carcinogenesis</t>
  </si>
  <si>
    <t>Constitutive Signaling by NOTCH1 PEST Domain Mutants;Constitutive Signaling by NOTCH1 HD+PEST Domain Mutants;Late endosomal microautophagy;Aggrephagy;Chaperone Mediated Autophagy;RUNX2 regulates osteoblast differentiation;Cilium Assembly;Transcriptional regulation by RUNX2;NOTCH1 Intracellular Domain Regulates Transcription;Notch-HLH transcription pathway;HSF1 activation</t>
  </si>
  <si>
    <t>Histone deacetylase 6</t>
  </si>
  <si>
    <t>activation of protein kinase activity;calcium-mediated signaling using intracellular calcium source;cell cycle arrest;cellular copper ion homeostasis;cellular response to amyloid-beta;cellular response to copper ion;cellular response to drug;dendritic spine maintenance;learning or memory;long-term memory;modulation of age-related behavioral decline;negative regulation of activated T cell proliferation;negative regulation of amyloid precursor protein catabolic process;negative regulation of amyloid-beta formation;negative regulation of apoptotic process;negative regulation of calcineurin-NFAT signaling cascade;negative regulation of catalytic activity;negative regulation of dendritic spine maintenance;negative regulation of DNA-binding transcription factor activity;negative regulation of interferon-gamma production;negative regulation of interleukin-17 production;negative regulation of interleukin-2 production;negative regulation of long-term synaptic potentiation;negative regulation of protein phosphorylation;negative regulation of protein processing;negative regulation of T cell receptor signaling pathway;neuron projection maintenance;positive regulation of neuron apoptotic process;positive regulation of neuron death;positive regulation of peptidyl-tyrosine phosphorylation;positive regulation of protein localization to plasma membrane;positive regulation of protein targeting to membrane;positive regulation of protein tyrosine kinase activity;protein destabilization;protein homooligomerization;regulation of calcium ion import across plasma membrane;regulation of glutamate receptor signaling pathway;regulation of intracellular calcium activated chloride channel activity;regulation of peptidyl-tyrosine phosphorylation;regulation of potassium ion transmembrane transport;response to amyloid-beta;response to cadmium ion;response to oxidative stress</t>
  </si>
  <si>
    <t>amyloid-beta binding;ATP-dependent protein binding;chaperone binding;copper ion binding;cupric ion binding;cuprous ion binding;glycosaminoglycan binding;identical protein binding;ion channel binding;lamin binding;microtubule binding;protease binding;protein-containing complex binding;signaling receptor activity;tubulin binding;type 5 metabotropic glutamate receptor binding</t>
  </si>
  <si>
    <t>anchored component of external side of plasma membrane;cell surface;cytoplasm;cytosol;dendrite;endoplasmic reticulum;extracellular exosome;extrinsic component of membrane;Golgi apparatus;inclusion body;intracellular membrane-bounded organelle;membrane raft;nuclear membrane;plasma membrane;postsynapse;postsynaptic density</t>
  </si>
  <si>
    <t>Ferroptosis;Prion diseases</t>
  </si>
  <si>
    <t>PF00377;PF11587</t>
  </si>
  <si>
    <t>P04156</t>
  </si>
  <si>
    <t>ENSG00000171867</t>
  </si>
  <si>
    <t>PRNP</t>
  </si>
  <si>
    <t>Ferroptosis;Prion disease;Pathways of neurodegeneration</t>
  </si>
  <si>
    <t>NCAM1 interactions;Insertion of tail-anchored proteins into the endoplasmic reticulum membrane</t>
  </si>
  <si>
    <t>Major prion protein</t>
  </si>
  <si>
    <t>Q8NB37</t>
  </si>
  <si>
    <t>ENSG00000177225</t>
  </si>
  <si>
    <t>GATD1</t>
  </si>
  <si>
    <t>Glutamine amidotransferase-like class 1 domain-containing protein 1 {ECO:0000312|HGNC:HGNC:26616}</t>
  </si>
  <si>
    <t>7-methylguanosine mRNA capping;methylation;recruitment of mRNA capping enzyme to RNA polymerase II holoenzyme complex;RNA 5'-cap (guanine-N7)-methylation</t>
  </si>
  <si>
    <t>mRNA cap binding complex;mRNA cap methyltransferase complex;nucleoplasm;nucleus</t>
  </si>
  <si>
    <t>PF15320</t>
  </si>
  <si>
    <t>Q9BTL3</t>
  </si>
  <si>
    <t>ENSG00000169612</t>
  </si>
  <si>
    <t>RAMAC</t>
  </si>
  <si>
    <t>RNA guanine-N7 methyltransferase activating subunit {ECO:0000305}</t>
  </si>
  <si>
    <t>apoptotic process;cellular response to staurosporine;epithelial cell differentiation;execution phase of apoptosis;proteolysis;regulation of apoptotic process</t>
  </si>
  <si>
    <t>cysteine-type endopeptidase activity;cysteine-type endopeptidase activity involved in apoptotic process;cysteine-type endopeptidase activity involved in execution phase of apoptosis;cysteine-type peptidase activity;identical protein binding</t>
  </si>
  <si>
    <t>P55212</t>
  </si>
  <si>
    <t>ENSG00000138794</t>
  </si>
  <si>
    <t>CASP6</t>
  </si>
  <si>
    <t>Apoptosis;Lipid and atherosclerosis</t>
  </si>
  <si>
    <t>TP53 Regulates Transcription of Caspase Activators and Caspases;Caspase-mediated cleavage of cytoskeletal proteins;Breakdown of the nuclear lamina</t>
  </si>
  <si>
    <t>Caspase-6</t>
  </si>
  <si>
    <t>actin cytoskeleton reorganization;activation of GTPase activity;ephrin receptor signaling pathway;regulation of axonogenesis;regulation of dendritic spine morphogenesis;regulation of GTPase activity;regulation of small GTPase mediated signal transduction;regulation of synaptic plasticity</t>
  </si>
  <si>
    <t>ephrin receptor binding;GTPase activator activity</t>
  </si>
  <si>
    <t>cell junction;cytoplasm;cytoskeleton;dendritic spine;postsynaptic density;postsynaptic membrane</t>
  </si>
  <si>
    <t>Rap1 signaling pathway</t>
  </si>
  <si>
    <t>PF02145;PF11881</t>
  </si>
  <si>
    <t>O43166</t>
  </si>
  <si>
    <t>ENSG00000197555</t>
  </si>
  <si>
    <t>SIPA1L1</t>
  </si>
  <si>
    <t>Signal-induced proliferation-associated 1-like protein 1</t>
  </si>
  <si>
    <t>amyloid precursor protein metabolic process;cellular response to cytokine stimulus;cholesterol homeostasis;cholesterol metabolic process;cholesterol transport;low-density lipoprotein particle clearance;membrane organization;positive regulation of cholesterol metabolic process;positive regulation of low-density lipoprotein particle clearance;positive regulation of receptor-mediated endocytosis;positive regulation of receptor-mediated endocytosis involved in cholesterol transport;positive regulation of vascular smooth muscle cell proliferation;receptor internalization;receptor-mediated endocytosis;receptor-mediated endocytosis involved in cholesterol transport;regulation of protein binding;regulation of protein localization to plasma membrane</t>
  </si>
  <si>
    <t>amyloid-beta binding;AP-1 adaptor complex binding;AP-2 adaptor complex binding;clathrin adaptor activity;clathrin binding;low-density lipoprotein particle receptor binding;phosphatidylinositol-4,5-bisphosphate binding;phosphotyrosine residue binding;receptor signaling complex scaffold activity;signaling adaptor activity</t>
  </si>
  <si>
    <t>axon;basal plasma membrane;clathrin-coated vesicle membrane;cytoplasmic side of plasma membrane;cytosol;early endosome;neurofilament;plasma membrane;recycling endosome</t>
  </si>
  <si>
    <t>Cholesterol metabolism;Endocytosis</t>
  </si>
  <si>
    <t>Q5SW96</t>
  </si>
  <si>
    <t>ENSG00000157978</t>
  </si>
  <si>
    <t>LDLRAP1</t>
  </si>
  <si>
    <t>Endocytosis;Cholesterol metabolism</t>
  </si>
  <si>
    <t>Cargo recognition for clathrin-mediated endocytosis;Transport of RCbl within the body;LDL clearance;Vitamin D (calciferol) metabolism;Chylomicron clearance</t>
  </si>
  <si>
    <t>Low density lipoprotein receptor adapter protein 1 {ECO:0000305}</t>
  </si>
  <si>
    <t>cytoskeleton organization;insulin receptor signaling pathway;negative regulation of apoptotic process;negative regulation of extrinsic apoptotic signaling pathway;positive regulation of cell proliferation;positive regulation of insulin-like growth factor receptor signaling pathway;positive regulation of mitotic nuclear division;positive regulation of transcription by RNA polymerase II;positive regulation of transcription, DNA-templated;regulation of cell morphogenesis;regulation of cell shape;regulation of protein phosphorylation;regulation of transcription by RNA polymerase II</t>
  </si>
  <si>
    <t>insulin receptor binding;lysine-acetylated histone binding</t>
  </si>
  <si>
    <t>PF00400;PF00439</t>
  </si>
  <si>
    <t>Q8WWQ0</t>
  </si>
  <si>
    <t>ENSG00000146247</t>
  </si>
  <si>
    <t>PHIP</t>
  </si>
  <si>
    <t>PH-interacting protein</t>
  </si>
  <si>
    <t>cognition;magnesium ion transport;neutrophil degranulation;protein N-linked glycosylation;protein N-linked glycosylation via asparagine;transmembrane transport</t>
  </si>
  <si>
    <t>magnesium ion transmembrane transporter activity</t>
  </si>
  <si>
    <t>azurophil granule membrane;endoplasmic reticulum;integral component of plasma membrane;membrane;oligosaccharyltransferase complex;plasma membrane</t>
  </si>
  <si>
    <t>PF04756</t>
  </si>
  <si>
    <t>Q9H0U3</t>
  </si>
  <si>
    <t>ENSG00000102158</t>
  </si>
  <si>
    <t>MAGT1</t>
  </si>
  <si>
    <t>Neutrophil degranulation;Asparagine N-linked glycosylation;Maturation of spike protein;Miscellaneous transport and binding events</t>
  </si>
  <si>
    <t>Magnesium transporter protein 1</t>
  </si>
  <si>
    <t>PF09725</t>
  </si>
  <si>
    <t>Q70Z53</t>
  </si>
  <si>
    <t>ENSG00000148690</t>
  </si>
  <si>
    <t>FRA10AC1</t>
  </si>
  <si>
    <t>Protein FRA10AC1</t>
  </si>
  <si>
    <t>carbohydrate homeostasis;cell cycle;cell division;histone mRNA catabolic process;miRNA catabolic process;mRNA polyadenylation;ncRNA polyadenylation;ncRNA polyadenylation involved in polyadenylation-dependent ncRNA catabolic process;negative regulation of nuclear-transcribed mRNA poly(A) tail shortening;negative regulation of telomere maintenance via telomerase;positive regulation of 3'-UTR-mediated mRNA stabilization;RNA 3' uridylation;rRNA processing;snoRNA polyadenylation</t>
  </si>
  <si>
    <t>DNA binding;DNA-directed DNA polymerase activity;guanylyltransferase activity;metal ion binding;polynucleotide adenylyltransferase activity;RNA binding;telomerase RNA binding</t>
  </si>
  <si>
    <t>cytoplasm;nucleolus;TRAMP complex</t>
  </si>
  <si>
    <t>PF01909;PF03828</t>
  </si>
  <si>
    <t>Q8NDF8</t>
  </si>
  <si>
    <t>ENSG00000121274</t>
  </si>
  <si>
    <t>TENT4B</t>
  </si>
  <si>
    <t>Terminal nucleotidyltransferase 4A {ECO:0000305}</t>
  </si>
  <si>
    <t>Q9NPL8</t>
  </si>
  <si>
    <t>ENSG00000113845</t>
  </si>
  <si>
    <t>TIMMDC1</t>
  </si>
  <si>
    <t>Complex I assembly factor TIMMDC1, mitochondrial</t>
  </si>
  <si>
    <t>cell division;G2/M transition of mitotic cell cycle;in utero embryonic development;mitotic cell cycle;mitotic nuclear envelope disassembly;positive regulation of cell cycle;positive regulation of cell proliferation;regulation of cell cycle;regulation of cyclin-dependent protein serine/threonine kinase activity;regulation of growth;regulation of mitotic nuclear division;T cell homeostasis;thymus development</t>
  </si>
  <si>
    <t>cadherin binding;cyclin-dependent protein serine/threonine kinase activity;cyclin-dependent protein serine/threonine kinase regulator activity;protein kinase binding</t>
  </si>
  <si>
    <t>centrosome;cyclin-dependent protein kinase holoenzyme complex;cytoplasm;cytosol;membrane;microtubule cytoskeleton;nucleus</t>
  </si>
  <si>
    <t>Cell cycle;Cellular senescence;FoxO signaling pathway;Human immunodeficiency virus 1 infection;Human T-cell leukemia virus 1 infection;Oocyte meiosis;p53 signaling pathway;Progesterone-mediated oocyte maturation</t>
  </si>
  <si>
    <t>O95067</t>
  </si>
  <si>
    <t>ENSG00000157456</t>
  </si>
  <si>
    <t>CCNB2</t>
  </si>
  <si>
    <t>FoxO signaling pathway;Cell cycle;Oocyte meiosis;p53 signaling pathway;Cellular senescence;Progesterone-mediated oocyte maturation;Human T-cell leukemia virus 1 infection;Human immunodeficiency virus 1 infection</t>
  </si>
  <si>
    <t>Resolution of Sister Chromatid Cohesion;Initiation of Nuclear Envelope (NE) Reformation;The role of GTSE1 in G2/M progression after G2 checkpoint;Nuclear Pore Complex (NPC) Disassembly;Regulation of PLK1 Activity at G2/M Transition;Cyclin A/B1/B2 associated events during G2/M transition;Golgi Cisternae Pericentriolar Stack Reorganization;Polo-like kinase mediated events;Condensation of Prometaphase Chromosomes;Activation of NIMA Kinases NEK9, NEK6, NEK7;G2/M DNA replication checkpoint</t>
  </si>
  <si>
    <t>G2/mitotic-specific cyclin-B2</t>
  </si>
  <si>
    <t>protein O-linked glycosylation via serine</t>
  </si>
  <si>
    <t>glucosyltransferase activity;UDP-glucosyltransferase activity;UDP-xylosyltransferase activity</t>
  </si>
  <si>
    <t>PF00630;PF05686</t>
  </si>
  <si>
    <t>Q7Z4H8</t>
  </si>
  <si>
    <t>ENSG00000178202</t>
  </si>
  <si>
    <t>POGLUT3</t>
  </si>
  <si>
    <t>Protein O-glucosyltransferase 3 {ECO:0000305|PubMed:30127001}</t>
  </si>
  <si>
    <t>maturation of 5.8S rRNA;rRNA processing</t>
  </si>
  <si>
    <t>cytoplasm;exosome (RNase complex);nuclear exosome (RNase complex);nucleolus;nucleoplasm;nucleus</t>
  </si>
  <si>
    <t>PF10175</t>
  </si>
  <si>
    <t>Q99547</t>
  </si>
  <si>
    <t>ENSG00000135698</t>
  </si>
  <si>
    <t>MPHOSPH6</t>
  </si>
  <si>
    <t>M-phase phosphoprotein 6 {ECO:0000305}</t>
  </si>
  <si>
    <t>P84157</t>
  </si>
  <si>
    <t>ENSG00000182534</t>
  </si>
  <si>
    <t>MXRA7</t>
  </si>
  <si>
    <t>Matrix-remodeling-associated protein 7</t>
  </si>
  <si>
    <t>mitochondrial respiratory chain complex III assembly;positive regulation of mitochondrial translation</t>
  </si>
  <si>
    <t>cytoplasmic vesicle;mitochondrial inner membrane</t>
  </si>
  <si>
    <t>PF03981</t>
  </si>
  <si>
    <t>Q9NVA1</t>
  </si>
  <si>
    <t>ENSG00000101019</t>
  </si>
  <si>
    <t>UQCC1</t>
  </si>
  <si>
    <t>Ubiquinol-cytochrome-c reductase complex assembly factor 1</t>
  </si>
  <si>
    <t>negative regulation of phosphatase activity;synapse organization</t>
  </si>
  <si>
    <t>protein phosphatase inhibitor activity</t>
  </si>
  <si>
    <t>dendrite;excitatory synapse;extracellular matrix;extracellular space;integral component of membrane</t>
  </si>
  <si>
    <t>P0C7U0</t>
  </si>
  <si>
    <t>ENSG00000225968</t>
  </si>
  <si>
    <t>ELFN1</t>
  </si>
  <si>
    <t>Protein ELFN1</t>
  </si>
  <si>
    <t>endocytosis;protein targeting to membrane</t>
  </si>
  <si>
    <t>DNA binding;Rab GTPase binding;Rab guanyl-nucleotide exchange factor activity;zinc ion binding</t>
  </si>
  <si>
    <t>cytosol;early endosome;early endosome membrane;nucleolus;recycling endosome</t>
  </si>
  <si>
    <t>PF01754;PF02204</t>
  </si>
  <si>
    <t>Q9UJ41</t>
  </si>
  <si>
    <t>ENSG00000154710</t>
  </si>
  <si>
    <t>RABGEF1</t>
  </si>
  <si>
    <t>RAB GEFs exchange GTP for GDP on RABs;TBC/RABGAPs</t>
  </si>
  <si>
    <t>Rab5 GDP/GTP exchange factor</t>
  </si>
  <si>
    <t>negative regulation of retrograde protein transport, ER to cytosol;protein localization to endoplasmic reticulum</t>
  </si>
  <si>
    <t>Q8NBM4</t>
  </si>
  <si>
    <t>ENSG00000134882</t>
  </si>
  <si>
    <t>UBAC2</t>
  </si>
  <si>
    <t>Ubiquitin-associated domain-containing protein 2</t>
  </si>
  <si>
    <t>base-excision repair;depurination;DNA dealkylation involved in DNA repair</t>
  </si>
  <si>
    <t>alkylbase DNA N-glycosylase activity;damaged DNA binding;DNA N-glycosylase activity;DNA-3-methyladenine glycosylase activity;DNA-3-methylguanine glycosylase activity;DNA-7-methyladenine glycosylase activity;DNA-7-methylguanine glycosylase activity</t>
  </si>
  <si>
    <t>mitochondrial nucleoid;nucleoplasm</t>
  </si>
  <si>
    <t>PF02245</t>
  </si>
  <si>
    <t>P29372</t>
  </si>
  <si>
    <t>ENSG00000103152</t>
  </si>
  <si>
    <t>MPG</t>
  </si>
  <si>
    <t>Recognition and association of DNA glycosylase with site containing an affected purine;Cleavage of the damaged purine;Displacement of DNA glycosylase by APEX1</t>
  </si>
  <si>
    <t>DNA-3-methyladenine glycosylase</t>
  </si>
  <si>
    <t>anterograde axonal transport;anterograde synaptic vesicle transport;insulin receptor signaling pathway;intracellular protein transport</t>
  </si>
  <si>
    <t>AP-3 adaptor complex;AP-type membrane coat adaptor complex;axon cytoplasm;cytoplasmic vesicle membrane;Golgi apparatus;intracellular membrane-bounded organelle;transport vesicle</t>
  </si>
  <si>
    <t>Q92572</t>
  </si>
  <si>
    <t>ENSG00000177879</t>
  </si>
  <si>
    <t>AP3S1</t>
  </si>
  <si>
    <t>AP-3 complex subunit sigma-1</t>
  </si>
  <si>
    <t>cellular protein catabolic process;proteasome-mediated ubiquitin-dependent protein catabolic process;protein K48-linked ubiquitination;protein K63-linked ubiquitination;protein polyubiquitination;protein ubiquitination;ubiquitin-dependent protein catabolic process</t>
  </si>
  <si>
    <t>Parkinson disease;Protein processing in endoplasmic reticulum;Ubiquitin mediated proteolysis</t>
  </si>
  <si>
    <t>P62253</t>
  </si>
  <si>
    <t>ENSG00000132388</t>
  </si>
  <si>
    <t>UBE2G1</t>
  </si>
  <si>
    <t>Ubiquitin mediated proteolysis;Protein processing in endoplasmic reticulum;Parkinson disease;Pathways of neurodegeneration</t>
  </si>
  <si>
    <t>Ubiquitin-conjugating enzyme E2 G1</t>
  </si>
  <si>
    <t>9-cis-retinoic acid biosynthetic process;blood vessel development;cardiac muscle tissue development;cellular response to retinoic acid;determination of bilateral symmetry;embryonic camera-type eye development;embryonic digestive tract development;embryonic forelimb morphogenesis;face development;heart morphogenesis;hindbrain development;kidney development;liver development;lung development;midgut development;morphogenesis of embryonic epithelium;negative regulation of cell proliferation;neural crest cell development;neural tube development;neuron differentiation;pancreas development;pituitary gland development;positive regulation of apoptotic process;positive regulation of cell proliferation;positive regulation of gene expression;proximal/distal pattern formation;regulation of endothelial cell proliferation;response to cytokine;response to estradiol;response to vitamin A;retinal metabolic process;retinoic acid metabolic process;retinoic acid receptor signaling pathway involved in somitogenesis;retinol metabolic process;ureter maturation;vitamin A metabolic process</t>
  </si>
  <si>
    <t>3-chloroallyl aldehyde dehydrogenase activity;aldehyde dehydrogenase (NAD) activity;retinal binding;retinal dehydrogenase activity</t>
  </si>
  <si>
    <t>cytoplasm;cytosol;perinuclear region of cytoplasm</t>
  </si>
  <si>
    <t>O94788</t>
  </si>
  <si>
    <t>ENSG00000128918</t>
  </si>
  <si>
    <t>ALDH1A2</t>
  </si>
  <si>
    <t>Retinol metabolism;Metabolic pathways</t>
  </si>
  <si>
    <t>Retinal dehydrogenase 2</t>
  </si>
  <si>
    <t>autophagosome assembly;autophagy;autophagy of mitochondrion;autophagy of peroxisome;cell cycle;glycophagy;heart development;liver development;macroautophagy;negative regulation of extrinsic apoptotic signaling pathway;piecemeal microautophagy of the nucleus;positive regulation of cell size;positive regulation of JNK cascade;positive regulation of protein phosphorylation;regulation of macroautophagy;reticulophagy</t>
  </si>
  <si>
    <t>protein kinase binding;protein-containing complex scaffold activity</t>
  </si>
  <si>
    <t>Atg1/ULK1 kinase complex;cytosol;endoplasmic reticulum membrane;extrinsic component of membrane;lysosome;nuclear membrane;phagophore assembly site;phagophore assembly site membrane</t>
  </si>
  <si>
    <t>Autophagy - animal;Longevity regulating pathway</t>
  </si>
  <si>
    <t>PF10377</t>
  </si>
  <si>
    <t>Q8TDY2</t>
  </si>
  <si>
    <t>ENSG00000023287</t>
  </si>
  <si>
    <t>RB1CC1</t>
  </si>
  <si>
    <t>Autophagy;Longevity regulating pathway;Alzheimer disease;Amyotrophic lateral sclerosis;Huntington disease;Spinocerebellar ataxia;Pathways of neurodegeneration</t>
  </si>
  <si>
    <t>RB1-inducible coiled-coil protein 1</t>
  </si>
  <si>
    <t>COPII vesicle coating;endoplasmic reticulum to Golgi vesicle-mediated transport;neural crest cell development;neural crest formation;positive regulation of protein monoubiquitination;response to calcium ion</t>
  </si>
  <si>
    <t>calcium ion binding;calcium-dependent protein binding;molecular adaptor activity;protein dimerization activity;protein heterodimerization activity;RNA binding</t>
  </si>
  <si>
    <t>COPII vesicle coat;cytoplasm;endoplasmic reticulum;extracellular exosome;Golgi membrane</t>
  </si>
  <si>
    <t>Q9UBV8</t>
  </si>
  <si>
    <t>ENSG00000162517</t>
  </si>
  <si>
    <t>PEF1</t>
  </si>
  <si>
    <t>Peflin {ECO:0000303|PubMed:10486255}</t>
  </si>
  <si>
    <t>aorta smooth muscle tissue morphogenesis;bleb assembly;cardiovascular system development;cellular hypotonic response;muscle contraction;positive regulation of calcium ion transport;positive regulation of cell migration;positive regulation of wound healing;protein phosphorylation;smooth muscle contraction;tonic smooth muscle contraction</t>
  </si>
  <si>
    <t>actin binding;ATP binding;calmodulin binding;metal ion binding;myosin light chain kinase activity;protein kinase activity</t>
  </si>
  <si>
    <t>actin cytoskeleton;cleavage furrow;cytoplasm;cytosol;lamellipodium;plasma membrane;stress fiber</t>
  </si>
  <si>
    <t>Apelin signaling pathway;Calcium signaling pathway;cGMP-PKG signaling pathway;Focal adhesion;Gastric acid secretion;Oxytocin signaling pathway;Platelet activation;Regulation of actin cytoskeleton;Vascular smooth muscle contraction</t>
  </si>
  <si>
    <t>PF00041;PF00069;PF07679</t>
  </si>
  <si>
    <t>Q15746</t>
  </si>
  <si>
    <t>ENSG00000065534</t>
  </si>
  <si>
    <t>MYLK</t>
  </si>
  <si>
    <t>Calcium signaling pathway;cGMP-PKG signaling pathway;Vascular smooth muscle contraction;Apelin signaling pathway;Focal adhesion;Platelet activation;Regulation of actin cytoskeleton;Oxytocin signaling pathway;Gastric acid secretion</t>
  </si>
  <si>
    <t>RHO GTPases activate PAKs;Smooth Muscle Contraction</t>
  </si>
  <si>
    <t>Myosin light chain kinase, smooth muscle</t>
  </si>
  <si>
    <t>regulation of transcription by RNA polymerase II;stem cell population maintenance;transcription initiation from RNA polymerase II promoter</t>
  </si>
  <si>
    <t>transcription coregulator activity</t>
  </si>
  <si>
    <t>cytoplasm;mediator complex;membrane;nucleoplasm;nucleus</t>
  </si>
  <si>
    <t>PF09606</t>
  </si>
  <si>
    <t>Q96RN5</t>
  </si>
  <si>
    <t>ENSG00000099917</t>
  </si>
  <si>
    <t>MED15</t>
  </si>
  <si>
    <t>Mediator of RNA polymerase II transcription subunit 15</t>
  </si>
  <si>
    <t>enamel mineralization;magnesium ion homeostasis;metal ion homeostasis;response to stimulus;visual perception</t>
  </si>
  <si>
    <t>magnesium ion transmembrane transporter activity;sodium ion transmembrane transporter activity</t>
  </si>
  <si>
    <t>basolateral plasma membrane;dendrite;integral component of membrane;neuronal cell body;protein-containing complex</t>
  </si>
  <si>
    <t>PF00571;PF01595</t>
  </si>
  <si>
    <t>Q6P4Q7</t>
  </si>
  <si>
    <t>ENSG00000158158</t>
  </si>
  <si>
    <t>CNNM4</t>
  </si>
  <si>
    <t>Metal transporter CNNM4</t>
  </si>
  <si>
    <t>cell division;mitotic cell cycle;negative regulation of apoptotic process;positive regulation of cell cycle;positive regulation of cell proliferation;positive regulation of cyclin-dependent protein serine/threonine kinase activity;positive regulation of G1/S transition of mitotic cell cycle;positive regulation of protein phosphorylation;protein phosphorylation;regulation of cyclin-dependent protein serine/threonine kinase activity;regulation of mitotic nuclear division</t>
  </si>
  <si>
    <t>cyclin-dependent protein serine/threonine kinase regulator activity;protein kinase binding</t>
  </si>
  <si>
    <t>chromatin;cyclin-dependent protein kinase holoenzyme complex;cytoplasm;cytosol;nuclear membrane;nucleolus;nucleoplasm;nucleus</t>
  </si>
  <si>
    <t>Cell cycle;Cellular senescence;Epstein-Barr virus infection;Focal adhesion;FoxO signaling pathway;Hedgehog signaling pathway;Hippo signaling pathway;Human papillomavirus infection;Human T-cell leukemia virus 1 infection;Jak-STAT signaling pathway;Measles;MicroRNAs in cancer;p53 signaling pathway;Pathways in cancer;PI3K-Akt signaling pathway;Prolactin signaling pathway;Transcriptional misregulation in cancer;Viral carcinogenesis;Wnt signaling pathway</t>
  </si>
  <si>
    <t>P30279</t>
  </si>
  <si>
    <t>ENSG00000118971</t>
  </si>
  <si>
    <t>CCND2</t>
  </si>
  <si>
    <t>FoxO signaling pathway;Cell cycle;p53 signaling pathway;PI3K-Akt signaling pathway;Cellular senescence;Wnt signaling pathway;Hedgehog signaling pathway;Hippo signaling pathway;Focal adhesion;JAK-STAT signaling pathway;Prolactin signaling pathway;Measles;Human papillomavirus infection;Human T-cell leukemia virus 1 infection;Epstein-Barr virus infection;Pathways in cancer;Transcriptional misregulation in cancer;Viral carcinogenesis;MicroRNAs in cancer</t>
  </si>
  <si>
    <t>Regulation of RUNX1 Expression and Activity;Cyclin D associated events in G1;Defective binding of RB1 mutants to E2F1,(E2F2, E2F3);Drug-mediated inhibition of CDK4/CDK6 activity</t>
  </si>
  <si>
    <t>G1/S-specific cyclin-D2</t>
  </si>
  <si>
    <t>cell adhesion;mammary gland development;regulation of small GTPase mediated signal transduction;Rho protein signal transduction</t>
  </si>
  <si>
    <t>GTP binding;GTPase activator activity;GTPase activity;SH2 domain binding</t>
  </si>
  <si>
    <t>cytoplasm;cytosol;endoplasmic reticulum;plasma membrane</t>
  </si>
  <si>
    <t>Focal adhesion;Leukocyte transendothelial migration</t>
  </si>
  <si>
    <t>PF00071;PF00620;PF01846;PF16512</t>
  </si>
  <si>
    <t>Q13017</t>
  </si>
  <si>
    <t>ENSG00000100852</t>
  </si>
  <si>
    <t>ARHGAP5</t>
  </si>
  <si>
    <t>CDC42 GTPase cycle;RHOQ GTPase cycle;RHOJ GTPase cycle;RHOA GTPase cycle;RAC1 GTPase cycle;RHOG GTPase cycle;RAC3 GTPase cycle;RND3 GTPase cycle;RND1 GTPase cycle;RHOC GTPase cycle;RHOD GTPase cycle;RHOB GTPase cycle;RHOF GTPase cycle;RND2 GTPase cycle</t>
  </si>
  <si>
    <t>Rho GTPase-activating protein 5</t>
  </si>
  <si>
    <t>base conversion or substitution editing;cytidine to uridine editing;defense response to virus;DNA cytosine deamination;DNA demethylation;innate immune response;negative regulation of single stranded viral RNA replication via double stranded DNA intermediate;negative regulation of transposition;negative regulation of viral genome replication;negative regulation of viral process;positive regulation of defense response to virus by host</t>
  </si>
  <si>
    <t>cytidine deaminase activity;identical protein binding;RNA binding;zinc ion binding</t>
  </si>
  <si>
    <t>apolipoprotein B mRNA editing enzyme complex;cytoplasm;nucleus;P-body;ribonucleoprotein complex</t>
  </si>
  <si>
    <t>Q8IUX4</t>
  </si>
  <si>
    <t>ENSG00000128394</t>
  </si>
  <si>
    <t>APOBEC3F</t>
  </si>
  <si>
    <t>DNA dC-&gt;dU-editing enzyme APOBEC-3F</t>
  </si>
  <si>
    <t>actin cytoskeleton;cytoplasm;membrane</t>
  </si>
  <si>
    <t>Q9UQ03</t>
  </si>
  <si>
    <t>ENSG00000103647</t>
  </si>
  <si>
    <t>CORO2B</t>
  </si>
  <si>
    <t>Coronin-2B</t>
  </si>
  <si>
    <t>E9PRG8</t>
  </si>
  <si>
    <t>ENSG00000278615</t>
  </si>
  <si>
    <t>C11orf98</t>
  </si>
  <si>
    <t>Uncharacterized protein C11orf98 {ECO:0000305}</t>
  </si>
  <si>
    <t>DNA binding;DNA-directed 5'-3' RNA polymerase activity;LRR domain binding;protein dimerization activity;RNA polymerase II activity</t>
  </si>
  <si>
    <t>nucleoplasm;nucleus;RNA polymerase II, core complex</t>
  </si>
  <si>
    <t>P52435</t>
  </si>
  <si>
    <t>ENSG00000005075</t>
  </si>
  <si>
    <t>POLR2J</t>
  </si>
  <si>
    <t>DNA-directed RNA polymerase II subunit RPB11-a</t>
  </si>
  <si>
    <t>endosomal transport;endosome transport via multivesicular body sorting pathway;macroautophagy;multivesicular body assembly;protein targeting to membrane;protein targeting to vacuole;ubiquitin-dependent protein catabolic process via the multivesicular body sorting pathway;viral budding via host ESCRT complex;viral life cycle</t>
  </si>
  <si>
    <t>centrosome;cytosol;endosome membrane;ESCRT I complex;intracellular membrane-bounded organelle;late endosome membrane;nucleoplasm</t>
  </si>
  <si>
    <t>Q8NEZ2</t>
  </si>
  <si>
    <t>ENSG00000155975</t>
  </si>
  <si>
    <t>VPS37A</t>
  </si>
  <si>
    <t>HCMV Late Events;Budding and maturation of HIV virion;Membrane binding and targetting of GAG proteins;Endosomal Sorting Complex Required For Transport (ESCRT);Late endosomal microautophagy</t>
  </si>
  <si>
    <t>Vacuolar protein sorting-associated protein 37A</t>
  </si>
  <si>
    <t>galactose catabolic process;galactose catabolic process via UDP-galactose;galactose metabolic process;UDP-glucose catabolic process;UDP-glucose metabolic process</t>
  </si>
  <si>
    <t>UDP-glucose:hexose-1-phosphate uridylyltransferase activity;zinc ion binding</t>
  </si>
  <si>
    <t>cytoplasm;cytosol;Golgi apparatus</t>
  </si>
  <si>
    <t>Amino sugar and nucleotide sugar metabolism;Galactose metabolism;Metabolic pathways;Prolactin signaling pathway</t>
  </si>
  <si>
    <t>PF01087;PF02744</t>
  </si>
  <si>
    <t>P07902</t>
  </si>
  <si>
    <t>ENSG00000213930</t>
  </si>
  <si>
    <t>GALT</t>
  </si>
  <si>
    <t>Galactose metabolism;Amino sugar and nucleotide sugar metabolism;Metabolic pathways;Biosynthesis of nucleotide sugars;Prolactin signaling pathway</t>
  </si>
  <si>
    <t>Defective GALT can cause GALCT;Galactose catabolism</t>
  </si>
  <si>
    <t>Galactose-1-phosphate uridylyltransferase</t>
  </si>
  <si>
    <t>branched-chain amino acid catabolic process</t>
  </si>
  <si>
    <t>3-methyl-2-oxobutanoate dehydrogenase (2-methylpropanoyl-transferring) activity;alpha-ketoacid dehydrogenase activity;carboxy-lyase activity;metal ion binding</t>
  </si>
  <si>
    <t>mitochondrial alpha-ketoglutarate dehydrogenase complex;mitochondrial matrix;mitochondrion</t>
  </si>
  <si>
    <t>Metabolic pathways;Propanoate metabolism;Valine, leucine and isoleucine degradation</t>
  </si>
  <si>
    <t>P12694</t>
  </si>
  <si>
    <t>ENSG00000248098</t>
  </si>
  <si>
    <t>BCKDHA</t>
  </si>
  <si>
    <t>Valine, leucine and isoleucine degradation;Propanoate metabolism;Metabolic pathways</t>
  </si>
  <si>
    <t>Branched-chain amino acid catabolism;Glyoxylate metabolism and glycine degradation</t>
  </si>
  <si>
    <t>2-oxoisovalerate dehydrogenase subunit alpha, mitochondrial</t>
  </si>
  <si>
    <t>cytoplasmic mRNA processing body assembly;exonucleolytic nuclear-transcribed mRNA catabolic process involved in deadenylation-dependent decay;mRNA splicing, via spliceosome;RNA splicing;spliceosomal snRNP assembly</t>
  </si>
  <si>
    <t>PH domain binding;RNA binding;U6 snRNA binding</t>
  </si>
  <si>
    <t>cytosol;Lsm2-8 complex;membrane;neuron projection;nucleoplasm;nucleus;P-body;protein-containing complex;U2-type precatalytic spliceosome;U4/U6 x U5 tri-snRNP complex;U6 snRNP</t>
  </si>
  <si>
    <t>Q9Y4Z0</t>
  </si>
  <si>
    <t>ENSG00000130520</t>
  </si>
  <si>
    <t>LSM4</t>
  </si>
  <si>
    <t>mRNA Splicing - Major Pathway;mRNA decay by 5' to 3' exoribonuclease</t>
  </si>
  <si>
    <t>U6 snRNA-associated Sm-like protein LSm4</t>
  </si>
  <si>
    <t>DNA-binding transcription factor activity, RNA polymerase II-specific;protein tyrosine kinase activity;ubiquitin conjugating enzyme binding;zinc ion binding</t>
  </si>
  <si>
    <t>cytosol;nucleoplasm;PML body</t>
  </si>
  <si>
    <t>Q9UBW7</t>
  </si>
  <si>
    <t>ENSG00000121741</t>
  </si>
  <si>
    <t>ZMYM2</t>
  </si>
  <si>
    <t>Signaling by FGFR1 in disease;Signaling by cytosolic FGFR1 fusion mutants;Signaling by FLT3 fusion proteins</t>
  </si>
  <si>
    <t>Zinc finger MYM-type protein 2</t>
  </si>
  <si>
    <t>dephosphorylation of RNA polymerase II C-terminal domain;mRNA polyadenylation;termination of RNA polymerase II transcription</t>
  </si>
  <si>
    <t>RNA polymerase II CTD heptapeptide repeat phosphatase activity</t>
  </si>
  <si>
    <t>cytosol;mRNA cleavage and polyadenylation specificity factor complex;nucleoplasm</t>
  </si>
  <si>
    <t>PF04722</t>
  </si>
  <si>
    <t>Q9NP77</t>
  </si>
  <si>
    <t>ENSG00000160075</t>
  </si>
  <si>
    <t>SSU72</t>
  </si>
  <si>
    <t>RNA polymerase II subunit A C-terminal domain phosphatase SSU72</t>
  </si>
  <si>
    <t>Q5HYI8</t>
  </si>
  <si>
    <t>ENSG00000144840</t>
  </si>
  <si>
    <t>RABL3</t>
  </si>
  <si>
    <t>Rab-like protein 3</t>
  </si>
  <si>
    <t>Q9NUG6</t>
  </si>
  <si>
    <t>ENSG00000088356</t>
  </si>
  <si>
    <t>PDRG1</t>
  </si>
  <si>
    <t>p53 and DNA damage-regulated protein 1</t>
  </si>
  <si>
    <t>sequestering of zinc ion;zinc ion transport</t>
  </si>
  <si>
    <t>cation transmembrane transporter activity</t>
  </si>
  <si>
    <t>cytoplasm;cytoplasmic vesicle;Golgi apparatus;integral component of membrane;perinuclear region of cytoplasm;vesicle</t>
  </si>
  <si>
    <t>Q8NEW0</t>
  </si>
  <si>
    <t>ENSG00000162695</t>
  </si>
  <si>
    <t>SLC30A7</t>
  </si>
  <si>
    <t>Insulin processing;Zinc efflux and compartmentalization by the SLC30 family</t>
  </si>
  <si>
    <t>Zinc transporter 7</t>
  </si>
  <si>
    <t>endoplasmic reticulum to Golgi vesicle-mediated transport;intracellular protein transport;protein retention in ER lumen;retrograde vesicle-mediated transport, Golgi to endoplasmic reticulum;T cell apoptotic process;T cell cytokine production;T cell differentiation</t>
  </si>
  <si>
    <t>KDEL sequence binding</t>
  </si>
  <si>
    <t>cis-Golgi network;COPI-coated vesicle membrane;endoplasmic reticulum;endoplasmic reticulum membrane;endoplasmic reticulum-Golgi intermediate compartment;endoplasmic reticulum-Golgi intermediate compartment membrane;Golgi apparatus;Golgi membrane;integral component of membrane;membrane;transport vesicle</t>
  </si>
  <si>
    <t>Vibrio cholerae infection</t>
  </si>
  <si>
    <t>PF00810</t>
  </si>
  <si>
    <t>P24390</t>
  </si>
  <si>
    <t>ENSG00000105438</t>
  </si>
  <si>
    <t>KDELR1</t>
  </si>
  <si>
    <t>ER lumen protein-retaining receptor 1</t>
  </si>
  <si>
    <t>cellular protein-containing complex assembly;cellular response to misfolded protein;chaperone cofactor-dependent protein refolding;ubiquitin-dependent ERAD pathway</t>
  </si>
  <si>
    <t>endoplasmic reticulum;endoplasmic reticulum membrane;integral component of membrane;membrane;nuclear membrane</t>
  </si>
  <si>
    <t>Q8TBM8</t>
  </si>
  <si>
    <t>ENSG00000164031</t>
  </si>
  <si>
    <t>DNAJB14</t>
  </si>
  <si>
    <t>DnaJ homolog subfamily B member 14 {ECO:0000312|HGNC:HGNC:25881}</t>
  </si>
  <si>
    <t>acute-phase response;brown fat cell differentiation;cellular response to amino acid stimulus;cellular response to interleukin-1;cellular response to lipopolysaccharide;cellular response to organic cyclic compound;defense response to bacterium;embryonic placenta development;granuloma formation;hepatocyte proliferation;immune response;inflammatory response;intrinsic apoptotic signaling pathway in response to endoplasmic reticulum stress;liver regeneration;mammary gland epithelial cell differentiation;mammary gland epithelial cell proliferation;memory;negative regulation of neuron apoptotic process;negative regulation of T cell proliferation;negative regulation of transcription by RNA polymerase II;neuron differentiation;ovarian follicle development;positive regulation of biomineral tissue development;positive regulation of cold-induced thermogenesis;positive regulation of fat cell differentiation;positive regulation of inflammatory response;positive regulation of interleukin-4 production;positive regulation of osteoblast differentiation;positive regulation of sodium-dependent phosphate transport;positive regulation of transcription by RNA polymerase II;positive regulation of transcription from RNA polymerase II promoter in response to endoplasmic reticulum stress;positive regulation of transcription, DNA-templated;regulation of dendritic cell differentiation;regulation of interleukin-6 biosynthetic process;regulation of odontoblast differentiation;regulation of osteoclast differentiation;regulation of transcription involved in cell fate commitment;regulation of transcription, DNA-templated;response to endoplasmic reticulum stress;T-helper 1 cell activation;transcription by RNA polymerase II</t>
  </si>
  <si>
    <t>chromatin binding;DNA binding;DNA-binding transcription activator activity, RNA polymerase II-specific;DNA-binding transcription factor activity;DNA-binding transcription factor activity, RNA polymerase II-specific;DNA-binding transcription repressor activity, RNA polymerase II-specific;glucocorticoid receptor binding;histone acetyltransferase binding;histone deacetylase binding;kinase binding;protein heterodimerization activity;protein homodimerization activity;RNA polymerase II core promoter sequence-specific DNA binding;RNA polymerase II proximal promoter sequence-specific DNA binding;RNA polymerase II regulatory region sequence-specific DNA binding;ubiquitin-like protein ligase binding</t>
  </si>
  <si>
    <t>CHOP-C/EBP complex;condensed chromosome, centromeric region;cytoplasm;nuclear chromatin;nuclear matrix;nucleoplasm;nucleus</t>
  </si>
  <si>
    <t>IL-17 signaling pathway;TNF signaling pathway;Transcriptional misregulation in cancer;Tuberculosis</t>
  </si>
  <si>
    <t>PF07716</t>
  </si>
  <si>
    <t>P17676</t>
  </si>
  <si>
    <t>ENSG00000172216</t>
  </si>
  <si>
    <t>CEBPB</t>
  </si>
  <si>
    <t>IL-17 signaling pathway;TNF signaling pathway;Tuberculosis;Transcriptional misregulation in cancer</t>
  </si>
  <si>
    <t>Response of EIF2AK1 (HRI) to heme deficiency;Response of EIF2AK4 (GCN2) to amino acid deficiency;ATF4 activates genes in response to endoplasmic reticulum  stress;Transcriptional regulation of white adipocyte differentiation;Senescence-Associated Secretory Phenotype (SASP);Transcriptional Regulation by VENTX;Transcriptional regulation of granulopoiesis;Nuclear events stimulated by ALK signaling in cancer</t>
  </si>
  <si>
    <t>CCAAT/enhancer-binding protein beta {ECO:0000312|HGNC:HGNC:1834}</t>
  </si>
  <si>
    <t>Q8IXU6</t>
  </si>
  <si>
    <t>ENSG00000110660</t>
  </si>
  <si>
    <t>SLC35F2</t>
  </si>
  <si>
    <t>Solute carrier family 35 member F2</t>
  </si>
  <si>
    <t>heme biosynthetic process;iron-sulfur cluster assembly</t>
  </si>
  <si>
    <t>RNA binding;transferase activity</t>
  </si>
  <si>
    <t>Q5T440</t>
  </si>
  <si>
    <t>ENSG00000181873</t>
  </si>
  <si>
    <t>IBA57</t>
  </si>
  <si>
    <t>Putative transferase CAF17, mitochondrial</t>
  </si>
  <si>
    <t>cell proliferation;DNA dealkylation involved in DNA repair;DNA duplex unwinding</t>
  </si>
  <si>
    <t>ATP binding;ATP-dependent 3'-5' DNA helicase activity;ATP-dependent helicase activity;RNA binding</t>
  </si>
  <si>
    <t>activating signal cointegrator 1 complex;cytosol;intracellular;membrane;nuclear speck;nucleoplasm;nucleus</t>
  </si>
  <si>
    <t>Q8N3C0</t>
  </si>
  <si>
    <t>ENSG00000112249</t>
  </si>
  <si>
    <t>ASCC3</t>
  </si>
  <si>
    <t>ALKBH3 mediated reversal of alkylation damage</t>
  </si>
  <si>
    <t>Activating signal cointegrator 1 complex subunit 3</t>
  </si>
  <si>
    <t>blastocyst growth;cell division;chromosome organization;intestinal epithelial structure maintenance;mitotic cell cycle;mitotic DNA damage checkpoint;mitotic DNA replication checkpoint;mRNA processing;negative regulation of apoptotic process;nuclear DNA replication;ovarian follicle development;preantral ovarian follicle growth;replication fork protection;RNA splicing;transcription-coupled nucleotide-excision repair</t>
  </si>
  <si>
    <t>nucleic acid binding;zinc ion binding</t>
  </si>
  <si>
    <t>chromosome;nuclear speck;nucleoplasm;nucleus;spliceosomal complex</t>
  </si>
  <si>
    <t>Q96NB3</t>
  </si>
  <si>
    <t>ENSG00000198783</t>
  </si>
  <si>
    <t>ZNF830</t>
  </si>
  <si>
    <t>Zinc finger protein 830 {ECO:0000312|HGNC:HGNC:28291}</t>
  </si>
  <si>
    <t>rRNA 2'-O-methylation</t>
  </si>
  <si>
    <t>RNA binding;rRNA (guanosine-2'-O-)-methyltransferase activity</t>
  </si>
  <si>
    <t>PF00588;PF08032</t>
  </si>
  <si>
    <t>Q6IN84</t>
  </si>
  <si>
    <t>ENSG00000274853;ENSG00000278619</t>
  </si>
  <si>
    <t>MRM1</t>
  </si>
  <si>
    <t>rRNA methyltransferase 1, mitochondrial {ECO:0000303|PubMed:24036117}</t>
  </si>
  <si>
    <t>spermatid development</t>
  </si>
  <si>
    <t>apical dendrite;cytosol;intracellular membrane-bounded organelle;membrane;perinuclear endoplasmic reticulum;plasma membrane</t>
  </si>
  <si>
    <t>Q969R2</t>
  </si>
  <si>
    <t>ENSG00000184792</t>
  </si>
  <si>
    <t>OSBP2</t>
  </si>
  <si>
    <t>Oxysterol-binding protein 2</t>
  </si>
  <si>
    <t>activation of MAPK activity;activation of MAPKKK activity;aorta development;cardiac septum development;coronary vasculature development;Fc-epsilon receptor signaling pathway;heart morphogenesis;I-kappaB kinase/NF-kappaB signaling;in utero embryonic development;interleukin-1-mediated signaling pathway;JNK cascade;lung development;MyD88-dependent toll-like receptor signaling pathway;nucleotide-binding oligomerization domain containing signaling pathway;positive regulation of NF-kappaB transcription factor activity;protein deubiquitination;stimulatory C-type lectin receptor signaling pathway;transforming growth factor beta receptor signaling pathway</t>
  </si>
  <si>
    <t>enzyme activator activity;magnesium-dependent protein serine/threonine phosphatase activity;mitogen-activated protein kinase p38 binding;protein kinase activator activity;protein serine/threonine phosphatase activity;protein-containing complex binding</t>
  </si>
  <si>
    <t>cytosol;endosome membrane;nuclear speck;nucleus;protein-containing complex</t>
  </si>
  <si>
    <t>Epstein-Barr virus infection;Hepatitis B;Herpes simplex virus 1 infection;Human immunodeficiency virus 1 infection;Leishmaniasis;MAPK signaling pathway;NF-kappa B signaling pathway;NOD-like receptor signaling pathway;Osteoclast differentiation;TNF signaling pathway;Toll-like receptor signaling pathway;Toxoplasmosis;Yersinia infection</t>
  </si>
  <si>
    <t>Q15750</t>
  </si>
  <si>
    <t>ENSG00000100324</t>
  </si>
  <si>
    <t>TAB1</t>
  </si>
  <si>
    <t>MAPK signaling pathway;NF-kappa B signaling pathway;Osteoclast differentiation;Toll-like receptor signaling pathway;NOD-like receptor signaling pathway;TNF signaling pathway;Alcoholic liver disease;Pathogenic Escherichia coli infection;Shigellosis;Salmonella infection;Yersinia infection;Leishmaniasis;Toxoplasmosis;Hepatitis B;Herpes simplex virus 1 infection;Epstein-Barr virus infection;Human immunodeficiency virus 1 infection;Lipid and atherosclerosis</t>
  </si>
  <si>
    <t>FCERI mediated NF-kB activation;CLEC7A (Dectin-1) signaling;SARS-CoV-2 activates/modulates innate and adaptive immune responses;JNK (c-Jun kinases) phosphorylation and  activation mediated by activated human TAK1;NOD1/2 Signaling Pathway;TAK1-dependent IKK and NF-kappa-B activation;activated TAK1 mediates p38 MAPK activation;Ub-specific processing proteases;TRAF6-mediated induction of TAK1 complex within TLR4 complex;IRAK2 mediated activation of TAK1 complex upon TLR7/8 or 9 stimulation;TNFR1-induced NFkappaB signaling pathway;TICAM1,TRAF6-dependent induction of TAK1 complex;IRAK2 mediated activation of TAK1 complex;Alpha-protein kinase 1 signaling pathway</t>
  </si>
  <si>
    <t>TGF-beta-activated kinase 1 and MAP3K7-binding protein 1</t>
  </si>
  <si>
    <t>endosome;endosome membrane;extracellular exosome;integral component of plasma membrane;membrane</t>
  </si>
  <si>
    <t>Q99805</t>
  </si>
  <si>
    <t>ENSG00000125304</t>
  </si>
  <si>
    <t>TM9SF2</t>
  </si>
  <si>
    <t>Transmembrane 9 superfamily member 2</t>
  </si>
  <si>
    <t>antigen processing and presentation of exogenous peptide antigen via MHC class II;intracellular protein transport;receptor-mediated endocytosis;regulation of defense response to virus by virus;response to virus;retrograde transport, endosome to Golgi</t>
  </si>
  <si>
    <t>AP-1 adaptor complex;clathrin-coated pit;cytoplasmic vesicle membrane;cytosol;Golgi apparatus;Golgi membrane;intracellular membrane-bounded organelle;lysosomal membrane;membrane;terminal bouton;trans-Golgi network membrane</t>
  </si>
  <si>
    <t>P61966</t>
  </si>
  <si>
    <t>ENSG00000106367</t>
  </si>
  <si>
    <t>AP1S1</t>
  </si>
  <si>
    <t>Golgi Associated Vesicle Biogenesis;MHC class II antigen presentation;Lysosome Vesicle Biogenesis;Nef mediated downregulation of MHC class I complex cell surface expression</t>
  </si>
  <si>
    <t>AP-1 complex subunit sigma-1A</t>
  </si>
  <si>
    <t>brain morphogenesis;homeostasis of number of cells within a tissue;intracellular signal transduction;mitochondrial genome maintenance;negative regulation of cellular senescence;peptidyl-serine phosphorylation;positive regulation of artery morphogenesis;positive regulation of blood vessel endothelial cell migration;positive regulation of cell migration involved in sprouting angiogenesis;positive regulation of cell size;positive regulation of endothelial cell proliferation;positive regulation of TOR signaling;positive regulation of vascular endothelial cell proliferation;protein phosphorylation;signal transduction</t>
  </si>
  <si>
    <t>Q9Y243</t>
  </si>
  <si>
    <t>ENSG00000117020;ENSG00000275199</t>
  </si>
  <si>
    <t>AKT3</t>
  </si>
  <si>
    <t>Regulation of PTEN stability and activity;KEAP1-NFE2L2 pathway;RAB GEFs exchange GTP for GDP on RABs;TP53 Regulates Metabolic Genes;Regulation of TP53 Activity through Acetylation;VEGFR2 mediated vascular permeability;Constitutive Signaling by AKT1 E17K in Cancer;AKT phosphorylates targets in the cytosol;Cyclin E associated events during G1/S transition;Cyclin A:Cdk2-associated events at S phase entry;Downregulation of ERBB2:ERBB3 signaling;G beta:gamma signalling through PI3Kgamma;Activation of BAD and translocation to mitochondria;AKT phosphorylates targets in the nucleus;Regulation of localization of FOXO transcription factors;Regulation of TP53 Degradation;CD28 dependent PI3K/Akt signaling;Estrogen-dependent nuclear events downstream of ESR-membrane signaling;Regulation of TP53 Activity through Association with Co-factors;SARS-CoV-2 targets host intracellular signalling and regulatory pathways;FLT3 Signaling;Negative regulation of the PI3K/AKT network;RUNX2 regulates genes involved in cell migration;CTLA4 inhibitory signaling;AKT-mediated inactivation of FOXO1A</t>
  </si>
  <si>
    <t>RAC-gamma serine/threonine-protein kinase</t>
  </si>
  <si>
    <t>azurophil granule membrane;ficolin-1-rich granule membrane;integral component of membrane;nuclear speck;nucleolus;plasma membrane;secretory granule membrane</t>
  </si>
  <si>
    <t>Q7Z7N9</t>
  </si>
  <si>
    <t>ENSG00000185475</t>
  </si>
  <si>
    <t>TMEM179B</t>
  </si>
  <si>
    <t>Transmembrane protein 179B</t>
  </si>
  <si>
    <t>2-oxoglutarate metabolic process;cellular protein metabolic process</t>
  </si>
  <si>
    <t>(S)-2-hydroxy-acid oxidase activity;2-hydroxyglutarate dehydrogenase activity</t>
  </si>
  <si>
    <t>integral component of membrane;integral component of mitochondrial inner membrane;mitochondrial inner membrane;mitochondrion</t>
  </si>
  <si>
    <t>PF01266</t>
  </si>
  <si>
    <t>Q9H9P8</t>
  </si>
  <si>
    <t>ENSG00000087299</t>
  </si>
  <si>
    <t>L2HGDH</t>
  </si>
  <si>
    <t>Interconversion of 2-oxoglutarate and 2-hydroxyglutarate</t>
  </si>
  <si>
    <t>L-2-hydroxyglutarate dehydrogenase, mitochondrial</t>
  </si>
  <si>
    <t>Q8WW59</t>
  </si>
  <si>
    <t>ENSG00000176422</t>
  </si>
  <si>
    <t>SPRYD4</t>
  </si>
  <si>
    <t>SPRY domain-containing protein 4</t>
  </si>
  <si>
    <t>cell cortex;cytoskeleton;focal adhesion;intracellular membrane-bounded organelle;plasma membrane</t>
  </si>
  <si>
    <t>Q8IVT2</t>
  </si>
  <si>
    <t>ENSG00000099812</t>
  </si>
  <si>
    <t>MISP</t>
  </si>
  <si>
    <t>Mitotic interactor and substrate of PLK1 {ECO:0000303|PubMed:23574715}</t>
  </si>
  <si>
    <t>exonucleolytic nuclear-transcribed mRNA catabolic process involved in deadenylation-dependent decay;maturation of SSU-rRNA;mRNA splicing, via spliceosome;RNA splicing;tRNA processing</t>
  </si>
  <si>
    <t>cytosol;Lsm2-8 complex;nucleolus;nucleoplasm;nucleus;P-body;small nuclear ribonucleoprotein complex;small nucleolar ribonucleoprotein complex;U2-type precatalytic spliceosome;U4/U6 x U5 tri-snRNP complex;U6 snRNP</t>
  </si>
  <si>
    <t>P62312</t>
  </si>
  <si>
    <t>ENSG00000164167</t>
  </si>
  <si>
    <t>LSM6</t>
  </si>
  <si>
    <t>U6 snRNA-associated Sm-like protein LSm6</t>
  </si>
  <si>
    <t>PF00588</t>
  </si>
  <si>
    <t>Q9HC36</t>
  </si>
  <si>
    <t>ENSG00000171861</t>
  </si>
  <si>
    <t>MRM3</t>
  </si>
  <si>
    <t>rRNA methyltransferase 3, mitochondrial {ECO:0000303|PubMed:25009282}</t>
  </si>
  <si>
    <t>endoplasmic reticulum unfolded protein response;ERAD pathway;ER-associated misfolded protein catabolic process;establishment of protein localization;positive regulation of protein binding;positive regulation of protein ubiquitination;protein destabilization;protein folding;protein homooligomerization;protein ubiquitination;response to unfolded protein;retrograde protein transport, ER to cytosol;transmembrane transport;ubiquitin-dependent ERAD pathway;viral process</t>
  </si>
  <si>
    <t>ATPase binding;MHC class I protein binding;protease binding;signaling receptor activity;ubiquitin protein ligase binding;ubiquitin-specific protease binding</t>
  </si>
  <si>
    <t>Derlin-1 retrotranslocation complex;Derlin-1-VIMP complex;early endosome;endoplasmic reticulum;endoplasmic reticulum membrane;integral component of endoplasmic reticulum membrane;integral component of membrane;late endosome;membrane</t>
  </si>
  <si>
    <t>Amyotrophic lateral sclerosis (ALS);Protein processing in endoplasmic reticulum</t>
  </si>
  <si>
    <t>PF04511</t>
  </si>
  <si>
    <t>Q9BUN8</t>
  </si>
  <si>
    <t>ENSG00000136986</t>
  </si>
  <si>
    <t>DERL1</t>
  </si>
  <si>
    <t>Protein processing in endoplasmic reticulum;Amyotrophic lateral sclerosis;Pathways of neurodegeneration</t>
  </si>
  <si>
    <t>ABC-family proteins mediated transport;Defective CFTR causes cystic fibrosis;E3 ubiquitin ligases ubiquitinate target proteins;N-glycan trimming in the ER and Calnexin/Calreticulin cycle</t>
  </si>
  <si>
    <t>Derlin-1 {ECO:0000303|PubMed:15215855}</t>
  </si>
  <si>
    <t>carbohydrate metabolic process;GPI anchor biosynthetic process;protein C-linked glycosylation via 2'-alpha-mannosyl-L-tryptophan;protein mannosylation;protein O-linked mannosylation;regulation of protein stability</t>
  </si>
  <si>
    <t>dolichol-phosphate-mannose synthase complex;endoplasmic reticulum;endoplasmic reticulum membrane;integral component of endoplasmic reticulum membrane;mannosyltransferase complex;membrane</t>
  </si>
  <si>
    <t>PF08285</t>
  </si>
  <si>
    <t>Q9P2X0</t>
  </si>
  <si>
    <t>ENSG00000179085</t>
  </si>
  <si>
    <t>DPM3</t>
  </si>
  <si>
    <t>Dolichol-phosphate mannosyltransferase subunit 3</t>
  </si>
  <si>
    <t>macroautophagy;phosphatidylinositol biosynthetic process</t>
  </si>
  <si>
    <t>phosphatidylinositol-3,5-bisphosphate 3-phosphatase activity;phosphatidylinositol-3-phosphatase activity;protein serine/threonine phosphatase activity;protein tyrosine phosphatase activity</t>
  </si>
  <si>
    <t>cytosol;perinuclear region of cytoplasm;ruffle</t>
  </si>
  <si>
    <t>Autophagy - animal;Inositol phosphate metabolism;Metabolic pathways;Phosphatidylinositol signaling system</t>
  </si>
  <si>
    <t>Q8NCE2</t>
  </si>
  <si>
    <t>ENSG00000163719</t>
  </si>
  <si>
    <t>MTMR14</t>
  </si>
  <si>
    <t>Inositol phosphate metabolism;Metabolic pathways;Phosphatidylinositol signaling system;Autophagy</t>
  </si>
  <si>
    <t>Synthesis of PIPs at the plasma membrane;Macroautophagy</t>
  </si>
  <si>
    <t>Myotubularin-related protein 14</t>
  </si>
  <si>
    <t>cellular response to DNA damage stimulus;DNA metabolic process;DNA repair;mitotic DNA replication checkpoint;response to ionizing radiation</t>
  </si>
  <si>
    <t>DNA binding;identical protein binding;protein C-terminus binding</t>
  </si>
  <si>
    <t>actin cytoskeleton;chromosome;condensed nuclear chromosome;cytoplasm;male germ cell nucleus;microtubule organizing center;nuclear body;nucleoplasm;nucleus;PML body;spindle pole</t>
  </si>
  <si>
    <t>PF00533;PF12738</t>
  </si>
  <si>
    <t>Q92547</t>
  </si>
  <si>
    <t>ENSG00000163781</t>
  </si>
  <si>
    <t>TOPBP1</t>
  </si>
  <si>
    <t>Regulation of TP53 Activity through Phosphorylation;Processing of DNA double-strand break ends;Presynaptic phase of homologous DNA pairing and strand exchange;G2/M DNA damage checkpoint;HDR through Single Strand Annealing (SSA);Impaired BRCA2 binding to RAD51</t>
  </si>
  <si>
    <t>DNA topoisomerase 2-binding protein 1</t>
  </si>
  <si>
    <t>RNA binding;tRNA (guanine(9)-N(1))-methyltransferase activity;tRNA (guanine-N1-)-methyltransferase activity;tRNA binding</t>
  </si>
  <si>
    <t>actin cytoskeleton;cytosol;extracellular exosome;nucleolus;nucleoplasm;nucleus</t>
  </si>
  <si>
    <t>Q8TBZ6</t>
  </si>
  <si>
    <t>ENSG00000145331</t>
  </si>
  <si>
    <t>TRMT10A</t>
  </si>
  <si>
    <t>tRNA methyltransferase 10 homolog A</t>
  </si>
  <si>
    <t>cell surface receptor signaling pathway</t>
  </si>
  <si>
    <t>focal adhesion;integral component of plasma membrane;plasma membrane;tetraspanin-enriched microdomain</t>
  </si>
  <si>
    <t>O75954</t>
  </si>
  <si>
    <t>ENSG00000011105</t>
  </si>
  <si>
    <t>TSPAN9</t>
  </si>
  <si>
    <t>Tetraspanin-9</t>
  </si>
  <si>
    <t>cell cycle arrest;regulation of cell cycle</t>
  </si>
  <si>
    <t>Q96HE9</t>
  </si>
  <si>
    <t>ENSG00000068489</t>
  </si>
  <si>
    <t>PRR11</t>
  </si>
  <si>
    <t>Proline-rich protein 11</t>
  </si>
  <si>
    <t>protein domain specific binding;structural constituent of ribosome</t>
  </si>
  <si>
    <t>PF01196</t>
  </si>
  <si>
    <t>Q9NRX2</t>
  </si>
  <si>
    <t>ENSG00000158042</t>
  </si>
  <si>
    <t>MRPL17</t>
  </si>
  <si>
    <t>39S ribosomal protein L17, mitochondrial</t>
  </si>
  <si>
    <t>cell division;cell proliferation;mitotic cell cycle phase transition;positive regulation of cyclin-dependent protein serine/threonine kinase activity;regulation of mitotic cell cycle;regulation of transcription, DNA-templated</t>
  </si>
  <si>
    <t>cyclin-dependent protein serine/threonine kinase activator activity;histone binding;protein kinase binding;ubiquitin binding</t>
  </si>
  <si>
    <t>cyclin-dependent protein kinase holoenzyme complex;nucleoplasm;SCF ubiquitin ligase complex</t>
  </si>
  <si>
    <t>Pathways in cancer;Small cell lung cancer</t>
  </si>
  <si>
    <t>PF01111</t>
  </si>
  <si>
    <t>P61024</t>
  </si>
  <si>
    <t>ENSG00000173207</t>
  </si>
  <si>
    <t>CKS1B</t>
  </si>
  <si>
    <t>SCF(Skp2)-mediated degradation of p27/p21;Cyclin D associated events in G1</t>
  </si>
  <si>
    <t>Cyclin-dependent kinases regulatory subunit 1</t>
  </si>
  <si>
    <t>mitochondrion;peroxisome</t>
  </si>
  <si>
    <t>A3KMH1</t>
  </si>
  <si>
    <t>ENSG00000102763</t>
  </si>
  <si>
    <t>VWA8</t>
  </si>
  <si>
    <t>von Willebrand factor A domain-containing protein 8</t>
  </si>
  <si>
    <t>cristae formation;platelet degranulation</t>
  </si>
  <si>
    <t>extracellular region;MICOS complex;mitochondrion;platelet alpha granule lumen</t>
  </si>
  <si>
    <t>PF09769</t>
  </si>
  <si>
    <t>Q6UXV4</t>
  </si>
  <si>
    <t>ENSG00000155008</t>
  </si>
  <si>
    <t>APOOL</t>
  </si>
  <si>
    <t>Platelet degranulation;Cristae formation</t>
  </si>
  <si>
    <t>MICOS complex subunit MIC27</t>
  </si>
  <si>
    <t>negative regulation of proteasomal protein catabolic process;negative regulation of skeletal muscle tissue development;positive regulation of cell cycle process;protein deubiquitination;protein stabilization;regulation of cellular response to hypoxia;regulation of ERAD pathway;regulation of protein stability;response to endoplasmic reticulum stress;ubiquitin-dependent ERAD pathway</t>
  </si>
  <si>
    <t>Hsp90 protein binding;Lys48-specific deubiquitinase activity;metal ion binding;thiol-dependent ubiquitin-specific protease activity;thiol-dependent ubiquitinyl hydrolase activity;ubiquitin protein ligase binding</t>
  </si>
  <si>
    <t>cytosol;endoplasmic reticulum membrane;integral component of membrane</t>
  </si>
  <si>
    <t>PF00443;PF01753;PF04969</t>
  </si>
  <si>
    <t>O94966</t>
  </si>
  <si>
    <t>ENSG00000172046</t>
  </si>
  <si>
    <t>USP19</t>
  </si>
  <si>
    <t>Ubiquitin carboxyl-terminal hydrolase 19</t>
  </si>
  <si>
    <t>cell cycle;cell division;cytoplasmic microtubule organization</t>
  </si>
  <si>
    <t>ATP binding;ATPase activity;isomerase activity;microtubule binding;microtubule-severing ATPase activity;protein heterodimerization activity</t>
  </si>
  <si>
    <t>centrosome;cytoplasm;microtubule;midbody;mitotic spindle pole;nucleus;spindle;spindle pole</t>
  </si>
  <si>
    <t>O75449</t>
  </si>
  <si>
    <t>ENSG00000186625</t>
  </si>
  <si>
    <t>KATNA1</t>
  </si>
  <si>
    <t>Katanin p60 ATPase-containing subunit A1 {ECO:0000255|HAMAP-Rule:MF_03023}</t>
  </si>
  <si>
    <t>actin cytoskeleton reorganization;activation of JNKK activity;activation of protein kinase activity;cytoskeleton organization;intracellular signal transduction;MAPK cascade;microvillus assembly;neuron projection morphogenesis;positive regulation of protein phosphorylation;protein autophosphorylation;protein localization to plasma membrane;protein phosphorylation;regulation of dendrite morphogenesis;signal transduction by protein phosphorylation;stress-activated protein kinase signaling cascade;Wnt signaling pathway</t>
  </si>
  <si>
    <t>apical plasma membrane;cytoplasm;cytoskeleton;cytosol;extracellular exosome;glutamatergic synapse;nucleoplasm;nucleus;postsynaptic density, intracellular component;presynapse;recycling endosome</t>
  </si>
  <si>
    <t>Q9UKE5</t>
  </si>
  <si>
    <t>ENSG00000154310</t>
  </si>
  <si>
    <t>TNIK</t>
  </si>
  <si>
    <t>TRAF2 and NCK-interacting protein kinase</t>
  </si>
  <si>
    <t>adherens junction organization;establishment of protein localization to plasma membrane;fertilization;heterophilic cell-cell adhesion via plasma membrane cell adhesion molecules;homophilic cell adhesion via plasma membrane adhesion molecules;lens morphogenesis in camera-type eye;protein localization to cell junction;retina morphogenesis in camera-type eye;spermatid development</t>
  </si>
  <si>
    <t>cell adhesion molecule binding;identical protein binding;protein homodimerization activity;signaling receptor activity</t>
  </si>
  <si>
    <t>apical junction complex;cell-cell adherens junction;cell-cell contact zone;cell-cell junction;hippocampal mossy fiber to CA3 synapse;integral component of postsynaptic density membrane;plasma membrane</t>
  </si>
  <si>
    <t>Q9NQS3</t>
  </si>
  <si>
    <t>ENSG00000177707</t>
  </si>
  <si>
    <t>NECTIN3</t>
  </si>
  <si>
    <t>Cell adhesion molecules;Adherens junction</t>
  </si>
  <si>
    <t>Nectin-3</t>
  </si>
  <si>
    <t>regulation of cell shape</t>
  </si>
  <si>
    <t>Q8IXS6</t>
  </si>
  <si>
    <t>PALM2</t>
  </si>
  <si>
    <t>Paralemmin-2</t>
  </si>
  <si>
    <t>regulation of small GTPase mediated signal transduction;Rho protein signal transduction</t>
  </si>
  <si>
    <t>GTPase activator activity;metal ion binding;PDZ domain binding</t>
  </si>
  <si>
    <t>cytoplasm;cytosol;protein-containing complex</t>
  </si>
  <si>
    <t>Q52LW3</t>
  </si>
  <si>
    <t>ENSG00000137962</t>
  </si>
  <si>
    <t>ARHGAP29</t>
  </si>
  <si>
    <t>RHOA GTPase cycle;RAC1 GTPase cycle;CDC42 GTPase cycle</t>
  </si>
  <si>
    <t>Rho GTPase-activating protein 29</t>
  </si>
  <si>
    <t>aerobic respiration;mitochondrial proton-transporting ATP synthase complex assembly;mitochondrial respiratory chain complex I assembly;mitochondrial translational elongation;mitochondrial translational termination;negative regulation of ATPase activity;negative regulation of oxidoreductase activity;oxidation-reduction process;protein tetramerization;protein-containing complex assembly</t>
  </si>
  <si>
    <t>membrane insertase activity;mitochondrial ribosome binding;protein homodimerization activity</t>
  </si>
  <si>
    <t>integral component of mitochondrial membrane;mitochondrial matrix;mitochondrial membrane;mitochondrial respirasome;mitochondrion;protein-containing complex</t>
  </si>
  <si>
    <t>PF02096</t>
  </si>
  <si>
    <t>Q15070</t>
  </si>
  <si>
    <t>ENSG00000155463</t>
  </si>
  <si>
    <t>OXA1L</t>
  </si>
  <si>
    <t>Mitochondrial inner membrane protein OXA1L</t>
  </si>
  <si>
    <t>C21-steroid hormone biosynthetic process;cellular response to cAMP;cellular response to forskolin;cholesterol metabolic process;hormone biosynthetic process;small molecule metabolic process;sterol metabolic process</t>
  </si>
  <si>
    <t>2 iron, 2 sulfur cluster binding;electron transfer activity;iron ion binding</t>
  </si>
  <si>
    <t>PF00111</t>
  </si>
  <si>
    <t>P10109</t>
  </si>
  <si>
    <t>ENSG00000137714</t>
  </si>
  <si>
    <t>FDX1</t>
  </si>
  <si>
    <t>Adrenodoxin, mitochondrial</t>
  </si>
  <si>
    <t>autophagosome assembly;macroautophagy;negative stranded viral RNA replication;positive regulation of autophagy;protein homooligomerization;protein lipidation involved in autophagosome assembly;protein localization to phagophore assembly site;protein transport;xenophagy</t>
  </si>
  <si>
    <t>GTPase binding;identical protein binding;ubiquitin-like protein transferase activity</t>
  </si>
  <si>
    <t>autophagosome;autophagosome membrane;axoneme;cytosol;phagophore assembly site membrane</t>
  </si>
  <si>
    <t>Autophagy - animal;Autophagy - other;NOD-like receptor signaling pathway</t>
  </si>
  <si>
    <t>PF00400;PF08614</t>
  </si>
  <si>
    <t>Q676U5</t>
  </si>
  <si>
    <t>ENSG00000085978;ENSG00000281089</t>
  </si>
  <si>
    <t>ATG16L1</t>
  </si>
  <si>
    <t>Autophagy;Autophagy;NOD-like receptor signaling pathway;Shigellosis</t>
  </si>
  <si>
    <t>Autophagy-related protein 16-1</t>
  </si>
  <si>
    <t>apoptotic process;cell cycle;mitochondrial translational elongation;mitochondrial translational termination;translation</t>
  </si>
  <si>
    <t>mitochondrial inner membrane;mitochondrial large ribosomal subunit;mitochondrion;ribonucleoprotein complex</t>
  </si>
  <si>
    <t>PF09809</t>
  </si>
  <si>
    <t>Q8IXM3</t>
  </si>
  <si>
    <t>ENSG00000182154</t>
  </si>
  <si>
    <t>MRPL41</t>
  </si>
  <si>
    <t>39S ribosomal protein L41, mitochondrial</t>
  </si>
  <si>
    <t>adaptive immune response;antigen processing and presentation;antigen processing and presentation of exogenous peptide antigen via MHC class II;cellular response to thyroid hormone stimulus;collagen catabolic process;extracellular matrix disassembly;macrophage apoptotic process;proteolysis;proteolysis involved in cellular protein catabolic process;regulation of keratinocyte differentiation</t>
  </si>
  <si>
    <t>collagen binding;cysteine-type endopeptidase activity;cysteine-type peptidase activity;fibronectin binding;histone binding;proteoglycan binding;serine-type endopeptidase activity;serpin family protein binding</t>
  </si>
  <si>
    <t>endolysosome lumen;extracellular exosome;extracellular region;extracellular space;lysosomal lumen;lysosome;nucleus</t>
  </si>
  <si>
    <t>Antigen processing and presentation;Apoptosis;Autophagy - animal;Fluid shear stress and atherosclerosis;Lysosome;Phagosome;Proteoglycans in cancer;Rheumatoid arthritis</t>
  </si>
  <si>
    <t>PF00112;PF08246</t>
  </si>
  <si>
    <t>P07711</t>
  </si>
  <si>
    <t>ENSG00000135047</t>
  </si>
  <si>
    <t>CTSL</t>
  </si>
  <si>
    <t>Autophagy;Lysosome;Phagosome;Apoptosis;Antigen processing and presentation;Proteoglycans in cancer;Rheumatoid arthritis;Fluid shear stress and atherosclerosis</t>
  </si>
  <si>
    <t>MHC class II antigen presentation;Collagen degradation;Assembly of collagen fibrils and other multimeric structures;Attachment and Entry;RUNX1 regulates transcription of genes involved in differentiation of keratinocytes;Attachment and Entry;Trafficking and processing of endosomal TLR;Endosomal/Vacuolar pathway</t>
  </si>
  <si>
    <t>Cathepsin L1</t>
  </si>
  <si>
    <t>activation of cysteine-type endopeptidase activity involved in apoptotic process;apoptotic process;cellular response to tumor necrosis factor;death-inducing signaling complex assembly;extrinsic apoptotic signaling pathway;extrinsic apoptotic signaling pathway via death domain receptors;I-kappaB kinase/NF-kappaB signaling;negative regulation of extrinsic apoptotic signaling pathway via death domain receptors;positive regulation of apoptotic process;positive regulation of cell migration;positive regulation of hair follicle development;positive regulation of I-kappaB kinase/NF-kappaB signaling;positive regulation of inflammatory response;positive regulation of NF-kappaB transcription factor activity;positive regulation of NIK/NF-kappaB signaling;protein heterooligomerization;regulation of extrinsic apoptotic signaling pathway via death domain receptors;regulation of tumor necrosis factor-mediated signaling pathway;signal transduction;tumor necrosis factor-mediated signaling pathway</t>
  </si>
  <si>
    <t>death domain binding;identical protein binding;kinase binding;molecular adaptor activity;protein-containing complex binding;tumor necrosis factor receptor binding</t>
  </si>
  <si>
    <t>cytoplasm;cytoskeleton;cytosol;death-inducing signaling complex;membrane raft;nucleus;plasma membrane;receptor complex</t>
  </si>
  <si>
    <t>Adipocytokine signaling pathway;Apoptosis;Epstein-Barr virus infection;Hepatitis C;Herpes simplex virus 1 infection;Human cytomegalovirus infection;Human immunodeficiency virus 1 infection;Human papillomavirus infection;IL-17 signaling pathway;Influenza A;Kaposi sarcoma-associated herpesvirus infection;MAPK signaling pathway;Measles;Necroptosis;NF-kappa B signaling pathway;RIG-I-like receptor signaling pathway;Sphingolipid signaling pathway;TNF signaling pathway;Tuberculosis;Viral carcinogenesis</t>
  </si>
  <si>
    <t>PF00531;PF09034</t>
  </si>
  <si>
    <t>Q15628</t>
  </si>
  <si>
    <t>ENSG00000102871</t>
  </si>
  <si>
    <t>TRADD</t>
  </si>
  <si>
    <t>MAPK signaling pathway;NF-kappa B signaling pathway;Sphingolipid signaling pathway;Apoptosis;Necroptosis;RIG-I-like receptor signaling pathway;IL-17 signaling pathway;TNF signaling pathway;Adipocytokine signaling pathway;Alcoholic liver disease;Pathogenic Escherichia coli infection;Shigellosis;Salmonella infection;Tuberculosis;Hepatitis C;Measles;Human cytomegalovirus infection;Influenza A;Human papillomavirus infection;Kaposi sarcoma-associated herpesvirus infection;Herpes simplex virus 1 infection;Epstein-Barr virus infection;Human immunodeficiency virus 1 infection;Viral carcinogenesis</t>
  </si>
  <si>
    <t>Regulation of TNFR1 signaling;TNFR1-induced NFkappaB signaling pathway;Regulation by c-FLIP;CASP8 activity is inhibited;Dimerization of procaspase-8;TNFR1-induced proapoptotic signaling;Defective RIPK1-mediated regulated necrosis</t>
  </si>
  <si>
    <t>Tumor necrosis factor receptor type 1-associated DEATH domain protein</t>
  </si>
  <si>
    <t>positive regulation of fat cell differentiation</t>
  </si>
  <si>
    <t>Q9H7C9</t>
  </si>
  <si>
    <t>ENSG00000087884</t>
  </si>
  <si>
    <t>AAMDC</t>
  </si>
  <si>
    <t>Mth938 domain-containing protein</t>
  </si>
  <si>
    <t>autophagy;cell-cell signaling;epithelial cell differentiation;inflammatory response;innate immune response;interleukin-1-mediated signaling pathway;intracellular signal transduction;leukocyte activation;neutrophil degranulation;phosphorylation;positive regulation of protein sumoylation;protein localization to endosome;signal transduction;ubiquitin-dependent protein catabolic process</t>
  </si>
  <si>
    <t>interleukin-1, type I receptor binding;kinase binding;SUMO binding;Toll-like receptor binding;ubiquitin binding;ubiquitin conjugating enzyme binding;ubiquitin protein ligase binding</t>
  </si>
  <si>
    <t>azurophil granule lumen;cytoplasm;cytosol;extracellular exosome;extracellular region;interleukin-1 receptor complex;interleukin-18 receptor complex;nuclear body;perinuclear region of cytoplasm;specific granule lumen</t>
  </si>
  <si>
    <t>Toll-like receptor signaling pathway</t>
  </si>
  <si>
    <t>PF00168;PF02845</t>
  </si>
  <si>
    <t>Q9H0E2</t>
  </si>
  <si>
    <t>ENSG00000078902</t>
  </si>
  <si>
    <t>TOLLIP</t>
  </si>
  <si>
    <t>Neutrophil degranulation;Interleukin-1 signaling</t>
  </si>
  <si>
    <t>Toll-interacting protein</t>
  </si>
  <si>
    <t>angiogenesis;aortic valve development;arterial endothelial cell fate commitment;atrioventricular canal development;auditory receptor cell fate commitment;B cell differentiation;blood vessel endothelial cell fate specification;blood vessel lumenization;blood vessel remodeling;cardiac left ventricle morphogenesis;Clara cell differentiation;defense response to bacterium;DNA recombination;dorsal aorta morphogenesis;endocardium morphogenesis;epidermal cell fate specification;epithelial to mesenchymal transition;epithelial to mesenchymal transition involved in endocardial cushion formation;hair follicle maturation;humoral immune response;inflammatory response to antigenic stimulus;interleukin-4 secretion;keratinocyte differentiation;labyrinthine layer blood vessel development;myeloid dendritic cell differentiation;negative regulation of cell differentiation;negative regulation of cell proliferation;negative regulation of cold-induced thermogenesis;negative regulation of ossification;negative regulation of transcription by RNA polymerase II;negative regulation of transcription, DNA-templated;Notch signaling involved in heart development;Notch signaling pathway;outflow tract morphogenesis;pituitary gland development;positive regulation of BMP signaling pathway;positive regulation of canonical Wnt signaling pathway involved in cardiac muscle cell fate commitment;positive regulation of cardiac muscle cell proliferation;positive regulation of cell proliferation involved in heart morphogenesis;positive regulation of ephrin receptor signaling pathway;positive regulation of ERBB signaling pathway;positive regulation of gene expression;positive regulation of Notch signaling pathway;positive regulation of transcription by RNA polymerase II;positive regulation of transcription from RNA polymerase II promoter in response to hypoxia;positive regulation of transcription of Notch receptor target;pulmonary valve development;regulation of timing of cell differentiation;regulation of transcription from RNA polymerase II promoter involved in myocardial precursor cell differentiation;sebaceous gland development;secondary heart field specification;somatic stem cell population maintenance;somitogenesis;transcription initiation from RNA polymerase II promoter;ventricular septum morphogenesis;ventricular trabecula myocardium morphogenesis</t>
  </si>
  <si>
    <t>chromatin binding;DNA binding;DNA-binding transcription activator activity, RNA polymerase II-specific;DNA-binding transcription factor activity;DNA-binding transcription factor activity, RNA polymerase II-specific;protein N-terminus binding;recombinase activity;repressing transcription factor binding;RNA polymerase II proximal promoter sequence-specific DNA binding;RNA polymerase II repressing transcription factor binding;sequence-specific DNA binding;transcription factor binding</t>
  </si>
  <si>
    <t>cytoplasm;MAML1-RBP-Jkappa- ICN1 complex;nucleolus;nucleoplasm;nucleus;transcription factor complex;transcriptional repressor complex</t>
  </si>
  <si>
    <t>Epstein-Barr virus infection;Human papillomavirus infection;Notch signaling pathway;Th1 and Th2 cell differentiation;Viral carcinogenesis</t>
  </si>
  <si>
    <t>PF09270;PF09271</t>
  </si>
  <si>
    <t>Q06330</t>
  </si>
  <si>
    <t>ENSG00000168214</t>
  </si>
  <si>
    <t>RBPJ</t>
  </si>
  <si>
    <t>Notch signaling pathway;Th1 and Th2 cell differentiation;Spinocerebellar ataxia;Human papillomavirus infection;Epstein-Barr virus infection;Viral carcinogenesis</t>
  </si>
  <si>
    <t>Constitutive Signaling by NOTCH1 PEST Domain Mutants;Constitutive Signaling by NOTCH1 HD+PEST Domain Mutants;NOTCH1 Intracellular Domain Regulates Transcription;Notch-HLH transcription pathway;Pre-NOTCH Transcription and Translation;NOTCH3 Intracellular Domain Regulates Transcription;Regulation of gene expression in late stage (branching morphogenesis) pancreatic bud precursor cells;NOTCH2 intracellular domain regulates transcription;NOTCH4 Intracellular Domain Regulates Transcription;RUNX3 regulates NOTCH signaling</t>
  </si>
  <si>
    <t>Recombining binding protein suppressor of hairless</t>
  </si>
  <si>
    <t>2-oxoglutarate metabolic process;carbohydrate metabolic process;glyoxylate cycle;isocitrate metabolic process;NADP biosynthetic process;NADP metabolic process;negative regulation of glial cell migration;negative regulation of glial cell proliferation;negative regulation of matrix metallopeptidase secretion;tricarboxylic acid cycle</t>
  </si>
  <si>
    <t>isocitrate dehydrogenase (NADP+) activity;magnesium ion binding;NAD binding;protein homodimerization activity</t>
  </si>
  <si>
    <t>cytosol;extracellular exosome;mitochondrial matrix;mitochondrion;peroxisome</t>
  </si>
  <si>
    <t>2-Oxocarboxylic acid metabolism;Biosynthesis of amino acids;Carbon metabolism;Citrate cycle (TCA cycle);Glutathione metabolism;Metabolic pathways;Peroxisome</t>
  </si>
  <si>
    <t>P48735</t>
  </si>
  <si>
    <t>ENSG00000182054</t>
  </si>
  <si>
    <t>IDH2</t>
  </si>
  <si>
    <t>Transcriptional activation of mitochondrial biogenesis;Citric acid cycle (TCA cycle)</t>
  </si>
  <si>
    <t>Isocitrate dehydrogenase [NADP], mitochondrial</t>
  </si>
  <si>
    <t>synaptic vesicle</t>
  </si>
  <si>
    <t>Q9Y4E6</t>
  </si>
  <si>
    <t>ENSG00000091157</t>
  </si>
  <si>
    <t>WDR7</t>
  </si>
  <si>
    <t>WD repeat-containing protein 7</t>
  </si>
  <si>
    <t>'de novo' GDP-L-fucose biosynthetic process;GDP-mannose metabolic process;Notch signaling pathway</t>
  </si>
  <si>
    <t>GDP-mannose 4,6-dehydratase activity;identical protein binding;NADP+ binding</t>
  </si>
  <si>
    <t>O60547</t>
  </si>
  <si>
    <t>ENSG00000112699</t>
  </si>
  <si>
    <t>GMDS</t>
  </si>
  <si>
    <t>GDP-mannose 4,6 dehydratase</t>
  </si>
  <si>
    <t>actomyosin structure organization;apical constriction;axial mesoderm morphogenesis;cellular response to transforming growth factor beta stimulus;ectoderm development;embryonic foregut morphogenesis;endoderm development;epithelial to mesenchymal transition;in utero embryonic development;left/right axis specification;mesoderm migration involved in gastrulation;negative regulation of cell-cell adhesion;negative regulation of protein binding;neural plate morphogenesis;paraxial mesoderm development;positive regulation of epithelial cell migration;positive regulation of epithelial to mesenchymal transition;positive regulation of focal adhesion assembly;positive regulation of protein binding;posttranscriptional regulation of gene expression;regulation of establishment of protein localization;somite rostral/caudal axis specification;substrate-dependent cell migration, cell attachment to substrate;unidimensional cell growth</t>
  </si>
  <si>
    <t>cytoskeletal protein binding;protein domain specific binding</t>
  </si>
  <si>
    <t>cytoskeleton;cytosol;focal adhesion;nucleus;plasma membrane;ruffle membrane</t>
  </si>
  <si>
    <t>PF00373;PF08736;PF09379;PF09380</t>
  </si>
  <si>
    <t>Q9HCM4</t>
  </si>
  <si>
    <t>ENSG00000115109</t>
  </si>
  <si>
    <t>EPB41L5</t>
  </si>
  <si>
    <t>Band 4.1-like protein 5</t>
  </si>
  <si>
    <t>chromatin organization;DNA methylation;histone methylation;negative regulation of G0 to G1 transition;negative regulation of transcription by RNA polymerase II;negative regulation of transcription, DNA-templated;peptidyl-lysine dimethylation;peptidyl-lysine monomethylation;positive regulation of cold-induced thermogenesis;regulation of embryonic development;response to fungicide</t>
  </si>
  <si>
    <t>C2H2 zinc finger domain binding;histone methyltransferase activity (H3-K27 specific);histone methyltransferase activity (H3-K9 specific);histone-lysine N-methyltransferase activity;methyltransferase activity;p53 binding;protein-lysine N-methyltransferase activity;zinc ion binding</t>
  </si>
  <si>
    <t>chromosome;nuclear body;nucleoplasm;nucleus</t>
  </si>
  <si>
    <t>Longevity regulating pathway;Lysine degradation</t>
  </si>
  <si>
    <t>PF00856;PF05033;PF12796</t>
  </si>
  <si>
    <t>Q9H9B1</t>
  </si>
  <si>
    <t>ENSG00000181090</t>
  </si>
  <si>
    <t>EHMT1</t>
  </si>
  <si>
    <t>Lysine degradation;Metabolic pathways;Longevity regulating pathway</t>
  </si>
  <si>
    <t>Transcriptional Regulation by E2F6;PKMTs methylate histone lysines;Senescence-Associated Secretory Phenotype (SASP);Regulation of TP53 Activity through Methylation;Transcriptional Regulation by VENTX</t>
  </si>
  <si>
    <t>Histone-lysine N-methyltransferase EHMT1</t>
  </si>
  <si>
    <t>activation of GTPase activity;angiogenesis;cellular response to estrogen stimulus;Golgi organization;microtubule organizing center organization;negative regulation of focal adhesion assembly;negative regulation of GTPase activity;positive regulation of actin cytoskeleton reorganization;positive regulation of catalytic activity;positive regulation of endothelial cell migration;positive regulation of filopodium assembly;positive regulation of GTPase activity;positive regulation of intracellular protein transport;positive regulation of transcription by RNA polymerase II;regulation of establishment of cell polarity;response to starvation;tube formation</t>
  </si>
  <si>
    <t>acetyltransferase activator activity;beta-tubulin binding;chromatin binding;histone acetyltransferase binding;histone binding;nuclear hormone receptor binding;transcription factor binding</t>
  </si>
  <si>
    <t>cell leading edge;cell periphery;cytoplasm;cytoplasmic microtubule;intermediate filament cytoskeleton;nucleolus;nucleus;transcriptionally active chromatin</t>
  </si>
  <si>
    <t>PF12490</t>
  </si>
  <si>
    <t>Q9H6U6</t>
  </si>
  <si>
    <t>ENSG00000141376</t>
  </si>
  <si>
    <t>BCAS3</t>
  </si>
  <si>
    <t>Breast carcinoma-amplified sequence 3 {ECO:0000312|HGNC:HGNC:14347, ECO:0000312|MIM:607470}</t>
  </si>
  <si>
    <t>2-oxoglutarate metabolic process;biosynthetic process;cellular amino acid metabolic process;kynurenine metabolic process</t>
  </si>
  <si>
    <t>cysteine-S-conjugate beta-lyase activity;kynurenine-glyoxylate transaminase activity;kynurenine-oxoglutarate transaminase activity;protein homodimerization activity;pyridoxal phosphate binding;RNA binding</t>
  </si>
  <si>
    <t>Chemical carcinogenesis;Cysteine and methionine metabolism;Metabolic pathways;Selenocompound metabolism;Tryptophan metabolism</t>
  </si>
  <si>
    <t>Q6YP21</t>
  </si>
  <si>
    <t>ENSG00000137944</t>
  </si>
  <si>
    <t>KYAT3</t>
  </si>
  <si>
    <t>Cysteine and methionine metabolism;Tryptophan metabolism;Selenocompound metabolism;Metabolic pathways</t>
  </si>
  <si>
    <t>Tryptophan catabolism</t>
  </si>
  <si>
    <t>Kynurenine--oxoglutarate transaminase 3</t>
  </si>
  <si>
    <t>centrosome;cytoplasm;cytosol;nucleus</t>
  </si>
  <si>
    <t>Q3YEC7</t>
  </si>
  <si>
    <t>ENSG00000196642</t>
  </si>
  <si>
    <t>RABL6</t>
  </si>
  <si>
    <t>Rab-like protein 6</t>
  </si>
  <si>
    <t>cellular response to lipid hydroperoxide;glutathione derivative biosynthetic process;glutathione metabolic process;Leydig cell differentiation;neutrophil degranulation;oxidation-reduction process;protein homotrimerization;response to drug;response to lipopolysaccharide;response to organonitrogen compound;xenobiotic metabolic process</t>
  </si>
  <si>
    <t>glutathione binding;glutathione peroxidase activity;glutathione transferase activity;protein homodimerization activity</t>
  </si>
  <si>
    <t>apical part of cell;azurophil granule membrane;endoplasmic reticulum;endoplasmic reticulum membrane;integral component of membrane;mitochondrial outer membrane;mitochondrion;nucleus;peroxisomal membrane;plasma membrane</t>
  </si>
  <si>
    <t>P10620</t>
  </si>
  <si>
    <t>ENSG00000008394</t>
  </si>
  <si>
    <t>MGST1</t>
  </si>
  <si>
    <t>Neutrophil degranulation;Aflatoxin activation and detoxification;Glutathione conjugation</t>
  </si>
  <si>
    <t>Microsomal glutathione S-transferase 1</t>
  </si>
  <si>
    <t>activation of GTPase activity;intracellular protein transport;regulation of GTPase activity;retrograde transport, endosome to Golgi</t>
  </si>
  <si>
    <t>Q4KMP7</t>
  </si>
  <si>
    <t>ENSG00000169221</t>
  </si>
  <si>
    <t>TBC1D10B</t>
  </si>
  <si>
    <t>TBC1 domain family member 10B</t>
  </si>
  <si>
    <t>anatomical structure morphogenesis;intrinsic apoptotic signaling pathway in response to DNA damage by p53 class mediator;negative regulation of protein kinase B signaling;positive regulation of apoptotic process</t>
  </si>
  <si>
    <t>phosphatidylinositol-3,4,5-trisphosphate binding;phosphatidylinositol-3,4-bisphosphate binding;phosphatidylinositol-3,5-bisphosphate binding;phosphatidylinositol-3-phosphate binding;phosphatidylinositol-4,5-bisphosphate binding;phosphatidylinositol-5-phosphate binding</t>
  </si>
  <si>
    <t>PF17339</t>
  </si>
  <si>
    <t>Q9Y5J5</t>
  </si>
  <si>
    <t>ENSG00000174307</t>
  </si>
  <si>
    <t>PHLDA3</t>
  </si>
  <si>
    <t>Pleckstrin homology-like domain family A member 3</t>
  </si>
  <si>
    <t>cellular response to unfolded protein;negative regulation of programmed cell death;positive regulation of insulin secretion</t>
  </si>
  <si>
    <t>extracellular exosome;integral component of membrane;plasma membrane</t>
  </si>
  <si>
    <t>PF13886</t>
  </si>
  <si>
    <t>Q9NS93</t>
  </si>
  <si>
    <t>ENSG00000064115</t>
  </si>
  <si>
    <t>TM7SF3</t>
  </si>
  <si>
    <t>Transmembrane 7 superfamily member 3</t>
  </si>
  <si>
    <t>mitochondrial inner membrane;mitochondrial ribosome;mitochondrial small ribosomal subunit</t>
  </si>
  <si>
    <t>O15235</t>
  </si>
  <si>
    <t>ENSG00000128626;ENSG00000283018</t>
  </si>
  <si>
    <t>MRPS12</t>
  </si>
  <si>
    <t>28S ribosomal protein S12, mitochondrial</t>
  </si>
  <si>
    <t>Q9BT23</t>
  </si>
  <si>
    <t>ENSG00000136490</t>
  </si>
  <si>
    <t>LIMD2</t>
  </si>
  <si>
    <t>LIM domain-containing protein 2 {ECO:0000305}</t>
  </si>
  <si>
    <t>endoplasmic reticulum mannose trimming;endoplasmic reticulum unfolded protein response;ERAD pathway;IRE1-mediated unfolded protein response;negative regulation of endoplasmic reticulum stress-induced intrinsic apoptotic signaling pathway;protein K48-linked ubiquitination;protein N-linked glycosylation via asparagine;protein stabilization;protein ubiquitination;retrograde protein transport, ER to cytosol;ubiquitin-dependent ERAD pathway;ubiquitin-dependent protein catabolic process</t>
  </si>
  <si>
    <t>ATPase binding;chaperone binding;metal ion binding;ubiquitin protein ligase activity;ubiquitin-specific protease binding;unfolded protein binding</t>
  </si>
  <si>
    <t>Derlin-1 retrotranslocation complex;endoplasmic reticulum;endoplasmic reticulum membrane;endoplasmic reticulum quality control compartment;Hrd1p ubiquitin ligase complex;Hrd1p ubiquitin ligase ERAD-L complex;integral component of endoplasmic reticulum membrane;membrane;nucleoplasm;smooth endoplasmic reticulum</t>
  </si>
  <si>
    <t>Q86TM6</t>
  </si>
  <si>
    <t>ENSG00000162298</t>
  </si>
  <si>
    <t>SYVN1</t>
  </si>
  <si>
    <t>Hedgehog ligand biogenesis;Hh mutants are degraded by ERAD;XBP1(S) activates chaperone genes;ER Quality Control Compartment (ERQC)</t>
  </si>
  <si>
    <t>E3 ubiquitin-protein ligase synoviolin</t>
  </si>
  <si>
    <t>chromatin organization;chromatin remodeling;negative regulation of DNA-templated transcription, elongation;negative regulation of transcription by RNA polymerase II;negative regulation of transcription elongation from RNA polymerase II promoter;positive regulation of DNA-templated transcription, elongation;positive regulation of transcription by RNA polymerase II;regulation of transcription by RNA polymerase II;regulation of transcription, DNA-templated;transcription by RNA polymerase II;transcription elongation from RNA polymerase II promoter</t>
  </si>
  <si>
    <t>DNA-binding transcription factor activity;protein heterodimerization activity;RNA polymerase II complex binding;single-stranded RNA binding;zinc ion binding</t>
  </si>
  <si>
    <t>PF06093</t>
  </si>
  <si>
    <t>P63272</t>
  </si>
  <si>
    <t>ENSG00000213246</t>
  </si>
  <si>
    <t>SUPT4H1</t>
  </si>
  <si>
    <t>TP53 Regulates Transcription of DNA Repair Genes;RNA polymerase II transcribes snRNA genes;Formation of RNA Pol II elongation complex;Formation of HIV elongation complex in the absence of HIV Tat;Formation of HIV-1 elongation complex containing HIV-1 Tat;Pausing and recovery of Tat-mediated HIV elongation;Tat-mediated HIV elongation arrest and recovery;HIV elongation arrest and recovery;Pausing and recovery of HIV elongation;RNA Polymerase II Pre-transcription Events;Formation of the Early Elongation Complex;Formation of the HIV-1 Early Elongation Complex;Abortive elongation of HIV-1 transcript in the absence of Tat</t>
  </si>
  <si>
    <t>Transcription elongation factor SPT4</t>
  </si>
  <si>
    <t>actin modification;auditory receptor cell stereocilium organization;barbed-end actin filament capping;cell cycle;cell division;positive regulation of substrate adhesion-dependent cell spreading;sensory perception of sound</t>
  </si>
  <si>
    <t>actin filament binding;GTP-Rho binding;myosin II binding;ubiquitin protein ligase binding</t>
  </si>
  <si>
    <t>actin cytoskeleton;cytoplasm;focal adhesion;microtubule organizing center;midbody;nucleus</t>
  </si>
  <si>
    <t>Q9H2D6</t>
  </si>
  <si>
    <t>ENSG00000100106</t>
  </si>
  <si>
    <t>TRIOBP</t>
  </si>
  <si>
    <t>TRIO and F-actin-binding protein</t>
  </si>
  <si>
    <t>adherens junction organization;calcium-dependent cell-cell adhesion via plasma membrane cell adhesion molecules;cell morphogenesis;cell-cell adhesion;cell-cell adhesion mediated by cadherin;cell-cell junction assembly;endothelial cell migration;homophilic cell adhesion via plasma membrane adhesion molecules;keratinocyte proliferation;lamellipodium assembly;localization within membrane;low-density lipoprotein particle mediated signaling;mitotic cell cycle;negative regulation of cell adhesion;negative regulation of cell proliferation;positive regulation of calcium-mediated signaling;positive regulation of cell migration;positive regulation of cell-matrix adhesion;positive regulation of endothelial cell proliferation;positive regulation of positive chemotaxis;positive regulation of smooth muscle cell proliferation;positive regulation of transcription by RNA polymerase II;Rac protein signal transduction;regulation of endocytosis;regulation of epidermal growth factor receptor signaling pathway;Rho protein signal transduction;sprouting angiogenesis</t>
  </si>
  <si>
    <t>adiponectin binding;cadherin binding;calcium ion binding;cytoskeletal protein binding;lipoprotein particle binding;low-density lipoprotein particle binding;protein homodimerization activity</t>
  </si>
  <si>
    <t>anchored component of membrane;catenin complex;caveola;cell surface;cell-cell adherens junction;collagen-containing extracellular matrix;cytoplasm;external side of plasma membrane;extracellular exosome;extracellular region;extracellular space;focal adhesion;GABA-ergic synapse;neuron projection;perinuclear region of cytoplasm;plasma membrane</t>
  </si>
  <si>
    <t>PF00028;PF08758</t>
  </si>
  <si>
    <t>P55290</t>
  </si>
  <si>
    <t>ENSG00000140945</t>
  </si>
  <si>
    <t>CDH13</t>
  </si>
  <si>
    <t>Adherens junctions interactions</t>
  </si>
  <si>
    <t>Cadherin-13</t>
  </si>
  <si>
    <t>DNA damage response, detection of DNA damage;maturation of SSU-rRNA from tricistronic rRNA transcript (SSU-rRNA, 5.8S rRNA, LSU-rRNA);mitochondrial translation;mitochondrial translational elongation;mitochondrial translational termination;ribosomal small subunit assembly;translation</t>
  </si>
  <si>
    <t>mRNA 5'-UTR binding;RNA binding;small ribosomal subunit rRNA binding;structural constituent of ribosome</t>
  </si>
  <si>
    <t>P82912</t>
  </si>
  <si>
    <t>ENSG00000181991</t>
  </si>
  <si>
    <t>MRPS11</t>
  </si>
  <si>
    <t>28S ribosomal protein S11, mitochondrial</t>
  </si>
  <si>
    <t>mitochondrial tRNA 5'-end processing;mitochondrial tRNA processing;tRNA 5'-leader removal</t>
  </si>
  <si>
    <t>metal ion binding;ribonuclease P activity</t>
  </si>
  <si>
    <t>mitochondrial matrix;mitochondrial nucleoid;mitochondrial ribonuclease P complex;mitochondrion;nucleus</t>
  </si>
  <si>
    <t>PF16953</t>
  </si>
  <si>
    <t>O15091</t>
  </si>
  <si>
    <t>ENSG00000100890</t>
  </si>
  <si>
    <t>PRORP</t>
  </si>
  <si>
    <t>Mitochondrial ribonuclease P catalytic subunit</t>
  </si>
  <si>
    <t>ossification;positive regulation of cell proliferation</t>
  </si>
  <si>
    <t>carbohydrate binding;growth factor activity</t>
  </si>
  <si>
    <t>cytoplasm;extracellular region;extracellular space</t>
  </si>
  <si>
    <t>PF00059</t>
  </si>
  <si>
    <t>Q9Y240</t>
  </si>
  <si>
    <t>ENSG00000105472</t>
  </si>
  <si>
    <t>CLEC11A</t>
  </si>
  <si>
    <t>C-type lectin domain family 11 member A</t>
  </si>
  <si>
    <t>cell division;chromosome organization;mitotic metaphase plate congression;mitotic sister chromatid segregation</t>
  </si>
  <si>
    <t>chromocenter;chromosome passenger complex;chromosome, centromeric region;cytosol;intercellular bridge;midbody;nucleolus;nucleoplasm;nucleus;protein-containing complex;spindle midzone</t>
  </si>
  <si>
    <t>PF10444;PF10512</t>
  </si>
  <si>
    <t>Q53HL2</t>
  </si>
  <si>
    <t>ENSG00000134690</t>
  </si>
  <si>
    <t>CDCA8</t>
  </si>
  <si>
    <t>SUMOylation of DNA replication proteins;Separation of Sister Chromatids;Resolution of Sister Chromatid Cohesion;RHO GTPases Activate Formins;EML4 and NUDC in mitotic spindle formation;Amplification  of signal from unattached  kinetochores via a MAD2  inhibitory signal</t>
  </si>
  <si>
    <t>Borealin</t>
  </si>
  <si>
    <t>sulfur amino acid catabolic process</t>
  </si>
  <si>
    <t>cysteamine dioxygenase activity;metal ion binding</t>
  </si>
  <si>
    <t>Metabolic pathways;Taurine and hypotaurine metabolism</t>
  </si>
  <si>
    <t>PF07847</t>
  </si>
  <si>
    <t>Q96SZ5</t>
  </si>
  <si>
    <t>ENSG00000181915</t>
  </si>
  <si>
    <t>ADO</t>
  </si>
  <si>
    <t>Taurine and hypotaurine metabolism;Metabolic pathways</t>
  </si>
  <si>
    <t>2-aminoethanethiol dioxygenase</t>
  </si>
  <si>
    <t>2-oxoglutarate metabolic process;mitochondrial translational elongation;mitochondrial translational termination;oxidation-reduction process;translation</t>
  </si>
  <si>
    <t>mitochondrial inner membrane;mitochondrial oxoglutarate dehydrogenase complex;mitochondrial small ribosomal subunit;mitochondrion</t>
  </si>
  <si>
    <t>P82909</t>
  </si>
  <si>
    <t>ENSG00000134056;ENSG00000278461</t>
  </si>
  <si>
    <t>MRPS36</t>
  </si>
  <si>
    <t>28S ribosomal protein S36, mitochondrial</t>
  </si>
  <si>
    <t>cellular response to leukemia inhibitory factor;GDP-mannose biosynthetic process;mannose metabolic process;protein N-linked glycosylation;protein targeting to ER</t>
  </si>
  <si>
    <t>metal ion binding;phosphomannomutase activity</t>
  </si>
  <si>
    <t>cytosol;neuronal cell body</t>
  </si>
  <si>
    <t>Q92871</t>
  </si>
  <si>
    <t>ENSG00000100417</t>
  </si>
  <si>
    <t>PMM1</t>
  </si>
  <si>
    <t>Phosphomannomutase 1</t>
  </si>
  <si>
    <t>cell division;G2/M transition of mitotic cell cycle;mitotic cell cycle;negative regulation of protein dephosphorylation;positive regulation of gluconeogenesis;positive regulation of glucose import</t>
  </si>
  <si>
    <t>phosphatase inhibitor activity;potassium channel regulator activity;protein phosphatase 2A binding;protein phosphatase inhibitor activity;protein phosphatase regulator activity;signaling receptor binding</t>
  </si>
  <si>
    <t>P56211</t>
  </si>
  <si>
    <t>ENSG00000128989</t>
  </si>
  <si>
    <t>ARPP19</t>
  </si>
  <si>
    <t>cAMP-regulated phosphoprotein 19</t>
  </si>
  <si>
    <t>calcium-dependent cell-cell adhesion via plasma membrane cell adhesion molecules;cellular protein localization;cytoskeleton organization;focal adhesion assembly;G2/M transition of mitotic cell cycle;gene silencing by miRNA;glycerophospholipid biosynthetic process;lamellipodium assembly;negative regulation of hippo signaling;negative regulation of kinase activity;negative regulation of transcription by RNA polymerase II;positive regulation of cellular biosynthetic process;positive regulation of gene silencing by miRNA;positive regulation of I-kappaB kinase/NF-kappaB signaling;positive regulation of MAP kinase activity;positive regulation of protein complex assembly;regulation of cell migration;regulation of cellular response to hypoxia;regulation of GTPase activity;response to hypoxia;wound healing, spreading of epidermal cells</t>
  </si>
  <si>
    <t>actin filament binding;alpha-catenin binding;chromatin binding;metal ion binding;transcription corepressor activity</t>
  </si>
  <si>
    <t>adherens junction;cell-cell junction;cytosol;focal adhesion;Golgi apparatus;lamellipodium;microtubule organizing center;nucleus;P-body;plasma membrane;transcription factor complex</t>
  </si>
  <si>
    <t>Q96IF1</t>
  </si>
  <si>
    <t>ENSG00000129474</t>
  </si>
  <si>
    <t>AJUBA</t>
  </si>
  <si>
    <t>Oxygen-dependent proline hydroxylation of Hypoxia-inducible Factor Alpha;Activation of anterior HOX genes in hindbrain development during early embryogenesis;Regulation of PLK1 Activity at G2/M Transition</t>
  </si>
  <si>
    <t>LIM domain-containing protein ajuba</t>
  </si>
  <si>
    <t>cell migration;GDP-L-fucose metabolic process;in utero embryonic development;integrin-mediated signaling pathway;L-fucose catabolic process;N-glycan fucosylation;N-glycan processing;oligosaccharide biosynthetic process;protein glycosylation in Golgi;protein N-linked glycosylation;protein N-linked glycosylation via asparagine;receptor metabolic process;regulation of cellular response to oxidative stress;regulation of gene expression;respiratory gaseous exchange;transforming growth factor beta receptor signaling pathway</t>
  </si>
  <si>
    <t>alpha-(1-&gt;6)-fucosyltransferase activity;glycoprotein 6-alpha-L-fucosyltransferase activity;SH3 domain binding</t>
  </si>
  <si>
    <t>cytosol;extracellular exosome;Golgi apparatus;Golgi cisterna membrane;Golgi membrane;integral component of membrane;membrane</t>
  </si>
  <si>
    <t>Glycosaminoglycan biosynthesis - keratan sulfate;Metabolic pathways;N-Glycan biosynthesis;Transcriptional misregulation in cancer</t>
  </si>
  <si>
    <t>Q9BYC5</t>
  </si>
  <si>
    <t>ENSG00000033170</t>
  </si>
  <si>
    <t>FUT8</t>
  </si>
  <si>
    <t>N-Glycan biosynthesis;Various types of N-glycan biosynthesis;Glycosaminoglycan biosynthesis;Metabolic pathways;Transcriptional misregulation in cancer</t>
  </si>
  <si>
    <t>Maturation of spike protein;Reactions specific to the complex N-glycan synthesis pathway</t>
  </si>
  <si>
    <t>Alpha-(1,6)-fucosyltransferase</t>
  </si>
  <si>
    <t>microtubule-based movement;protein targeting;regulation of axonogenesis;signal transduction;T cell activation</t>
  </si>
  <si>
    <t>14-3-3 protein binding;ATP binding;ATPase activity;microtubule binding;microtubule motor activity;protein kinase binding</t>
  </si>
  <si>
    <t>axon;cytoplasm;cytosol;kinesin complex;microtubule;microvillus;paranode region of axon</t>
  </si>
  <si>
    <t>PF00225;PF00498;PF01302;PF12423;PF12473;PF16183</t>
  </si>
  <si>
    <t>Q9NQT8</t>
  </si>
  <si>
    <t>ENSG00000197892</t>
  </si>
  <si>
    <t>KIF13B</t>
  </si>
  <si>
    <t>Kinesin-like protein KIF13B</t>
  </si>
  <si>
    <t>adaptive immune response;angiogenesis;axon regeneration;cell-matrix adhesion;establishment of cell polarity;extracellular matrix organization;leukocyte migration;leukocyte migration involved in inflammatory response;myelination;myeloid progenitor cell differentiation;neutrophil homeostasis;regulation of actin cytoskeleton organization by cell-cell adhesion;regulation of neutrophil chemotaxis;spermatid development;transmission of nerve impulse</t>
  </si>
  <si>
    <t>integrin binding;protein heterodimerization activity;protein homodimerization activity</t>
  </si>
  <si>
    <t>bicellular tight junction;cell-cell contact zone;desmosome;extracellular space;Golgi apparatus;integral component of plasma membrane;paranodal junction;plasma membrane;Schmidt-Lanterman incisure</t>
  </si>
  <si>
    <t>Cell adhesion molecules (CAMs);Epithelial cell signaling in Helicobacter pylori infection;Leukocyte transendothelial migration;Tight junction</t>
  </si>
  <si>
    <t>Q9BX67</t>
  </si>
  <si>
    <t>ENSG00000166086</t>
  </si>
  <si>
    <t>JAM3</t>
  </si>
  <si>
    <t>Cell adhesion molecules;Tight junction;Leukocyte transendothelial migration;Epithelial cell signaling in Helicobacter pylori infection</t>
  </si>
  <si>
    <t>Integrin cell surface interactions;Cell surface interactions at the vascular wall</t>
  </si>
  <si>
    <t>Junctional adhesion molecule C</t>
  </si>
  <si>
    <t>fibrillar center;nucleolar ribonuclease P complex;nucleolus;nucleoplasm;nucleus</t>
  </si>
  <si>
    <t>P78345</t>
  </si>
  <si>
    <t>ENSG00000152464</t>
  </si>
  <si>
    <t>RPP38</t>
  </si>
  <si>
    <t>Ribonuclease P protein subunit p38</t>
  </si>
  <si>
    <t>positive regulation of NF-kappaB transcription factor activity;protein ubiquitination</t>
  </si>
  <si>
    <t>metal ion binding;NF-kappaB binding;ubiquitin protein ligase activity;ubiquitin-protein transferase activity</t>
  </si>
  <si>
    <t>PF05773</t>
  </si>
  <si>
    <t>Q96BH1</t>
  </si>
  <si>
    <t>ENSG00000163481</t>
  </si>
  <si>
    <t>RNF25</t>
  </si>
  <si>
    <t>E3 ubiquitin-protein ligase RNF25</t>
  </si>
  <si>
    <t>chromatin organization;positive regulation of transcription by RNA polymerase II;regulation of insulin secretion involved in cellular response to glucose stimulus</t>
  </si>
  <si>
    <t>nucleosomal DNA binding;thyroid hormone receptor binding</t>
  </si>
  <si>
    <t>chromatin;cytosol;nucleoplasm</t>
  </si>
  <si>
    <t>Q15651</t>
  </si>
  <si>
    <t>ENSG00000118418</t>
  </si>
  <si>
    <t>HMGN3</t>
  </si>
  <si>
    <t>High mobility group nucleosome-binding domain-containing protein 3</t>
  </si>
  <si>
    <t>cilium assembly;multicellular organism development;positive regulation of cell motility;positive regulation of feeding behavior;protein polyglutamylation;regulation of cilium beat frequency involved in ciliary motility</t>
  </si>
  <si>
    <t>centriole;ciliary basal body;cilium;extracellular exosome;microtubule;nucleus</t>
  </si>
  <si>
    <t>PF05018</t>
  </si>
  <si>
    <t>Q9Y6A4</t>
  </si>
  <si>
    <t>ENSG00000070761</t>
  </si>
  <si>
    <t>CFAP20</t>
  </si>
  <si>
    <t>Cilia- and flagella-associated protein 20</t>
  </si>
  <si>
    <t>blood coagulation;cerebellar granular layer morphogenesis;detection of mechanical stimulus involved in sensory perception;innervation;long-term synaptic potentiation;mating plug formation;negative regulation of blood coagulation;negative regulation of cell growth;negative regulation of cell proliferation;negative regulation of endopeptidase activity;negative regulation of phosphatidylinositol 3-kinase signaling;negative regulation of plasminogen activation;negative regulation of platelet aggregation;negative regulation of protein catabolic process;negative regulation of protein processing;negative regulation of proteolysis;negative regulation of smoothened signaling pathway;negative regulation of sodium ion transport;positive regulation of astrocyte differentiation;regulation of cell migration;regulation of synaptic transmission, glutamatergic;regulation of timing of cell differentiation;secretion by cell;secretory granule organization;seminal vesicle epithelium development</t>
  </si>
  <si>
    <t>glycosaminoglycan binding;heparin binding;serine-type endopeptidase inhibitor activity;signaling receptor binding</t>
  </si>
  <si>
    <t>collagen-containing extracellular matrix;cytosol;extracellular region;extracellular space;extracellular vesicle;extrinsic component of external side of plasma membrane;neuromuscular junction;platelet alpha granule</t>
  </si>
  <si>
    <t>P07093</t>
  </si>
  <si>
    <t>ENSG00000135919</t>
  </si>
  <si>
    <t>SERPINE2</t>
  </si>
  <si>
    <t>Intrinsic Pathway of Fibrin Clot Formation;Common Pathway of Fibrin Clot Formation;Dissolution of Fibrin Clot</t>
  </si>
  <si>
    <t>Glia-derived nexin</t>
  </si>
  <si>
    <t>apoptotic signaling pathway;cellular response to interferon-beta;cellular response to retinoic acid;extrinsic apoptotic signaling pathway;mitochondrial respiratory chain complex I assembly;negative regulation of cell growth;negative regulation of intrinsic apoptotic signaling pathway;negative regulation of transcription, DNA-templated;positive regulation of cysteine-type endopeptidase activity involved in apoptotic process;positive regulation of peptidase activity;positive regulation of protein catabolic process;protein import into mitochondrial inner membrane;reactive oxygen species metabolic process</t>
  </si>
  <si>
    <t>ATP binding;NADH dehydrogenase (ubiquinone) activity;NADH dehydrogenase activity</t>
  </si>
  <si>
    <t>cytoplasm;integral component of membrane;mitochondrial inner membrane;mitochondrial membrane;mitochondrial respirasome;mitochondrial respiratory chain complex I;mitochondrion;nucleoplasm</t>
  </si>
  <si>
    <t>PF06212</t>
  </si>
  <si>
    <t>Q9P0J0</t>
  </si>
  <si>
    <t>ENSG00000186010</t>
  </si>
  <si>
    <t>NDUFA13</t>
  </si>
  <si>
    <t>NADH dehydrogenase [ubiquinone] 1 alpha subcomplex subunit 13</t>
  </si>
  <si>
    <t>mitochondrial proton-transporting ATP synthase complex assembly</t>
  </si>
  <si>
    <t>PF06644</t>
  </si>
  <si>
    <t>Q5TC12</t>
  </si>
  <si>
    <t>ENSG00000123472</t>
  </si>
  <si>
    <t>ATPAF1</t>
  </si>
  <si>
    <t>ATP synthase mitochondrial F1 complex assembly factor 1</t>
  </si>
  <si>
    <t>positive regulation of I-kappaB kinase/NF-kappaB signaling;protein transport;vesicle-mediated transport</t>
  </si>
  <si>
    <t>endoplasmic reticulum;Golgi membrane;integral component of membrane;membrane;protein-containing complex</t>
  </si>
  <si>
    <t>PF04178</t>
  </si>
  <si>
    <t>Q9Y3E0</t>
  </si>
  <si>
    <t>ENSG00000111711</t>
  </si>
  <si>
    <t>GOLT1B</t>
  </si>
  <si>
    <t>Vesicle transport protein GOT1B</t>
  </si>
  <si>
    <t>PF06428</t>
  </si>
  <si>
    <t>Q8TBN0</t>
  </si>
  <si>
    <t>ENSG00000167994</t>
  </si>
  <si>
    <t>RAB3IL1</t>
  </si>
  <si>
    <t>Guanine nucleotide exchange factor for Rab-3A</t>
  </si>
  <si>
    <t>COPII vesicle coating;dendrite development;endoplasmic reticulum to Golgi vesicle-mediated transport</t>
  </si>
  <si>
    <t>cytosol;dendrite;endoplasmic reticulum;Golgi membrane;Golgi stack;synapse;synaptic vesicle;TRAPP complex</t>
  </si>
  <si>
    <t>PF04099</t>
  </si>
  <si>
    <t>Q9Y296</t>
  </si>
  <si>
    <t>ENSG00000196655;ENSG00000280495</t>
  </si>
  <si>
    <t>TRAPPC4</t>
  </si>
  <si>
    <t>COPII-mediated vesicle transport;Syndecan interactions;RAB GEFs exchange GTP for GDP on RABs</t>
  </si>
  <si>
    <t>Trafficking protein particle complex subunit 4</t>
  </si>
  <si>
    <t>positive regulation of transcription, DNA-templated</t>
  </si>
  <si>
    <t>Q3B7T1</t>
  </si>
  <si>
    <t>ENSG00000107938</t>
  </si>
  <si>
    <t>EDRF1</t>
  </si>
  <si>
    <t>Erythroid differentiation-related factor 1</t>
  </si>
  <si>
    <t>cell adhesion;chaperone cofactor-dependent protein refolding;chaperone-mediated protein folding;chaperone-mediated protein transport;ER-associated misfolded protein catabolic process;intermediate filament cytoskeleton organization;neuron projection development;nuclear envelope organization;nuclear membrane organization;organelle organization;positive regulation of synaptic vesicle endocytosis;protein deneddylation;protein homooligomerization;protein localization to nucleus;regulation of dopamine uptake involved in synaptic transmission;regulation of protein localization to cell surface;response to oxidative stress;synaptic vesicle transport;wound healing, spreading of cells</t>
  </si>
  <si>
    <t>ATP binding;ATPase activity;cytoskeletal protein binding;kinesin binding;misfolded protein binding;unfolded protein binding</t>
  </si>
  <si>
    <t>cell junction;cytoplasmic vesicle membrane;cytoskeleton;cytosol;endoplasmic reticulum;endoplasmic reticulum lumen;extracellular exosome;extrinsic component of endoplasmic reticulum membrane;growth cone;intracellular membrane-bounded organelle;membrane;nuclear envelope;nuclear membrane;secretory granule;synaptic vesicle</t>
  </si>
  <si>
    <t>O14656</t>
  </si>
  <si>
    <t>ENSG00000136827</t>
  </si>
  <si>
    <t>TOR1A</t>
  </si>
  <si>
    <t>Torsin-1A</t>
  </si>
  <si>
    <t>negative regulation of transcription by RNA polymerase II;negative regulation of transcription, DNA-templated;regulation of transcription, DNA-templated;transcription, DNA-templated</t>
  </si>
  <si>
    <t>DNA-binding transcription factor activity;DNA-binding transcription factor activity, RNA polymerase II-specific;DNA-binding transcription repressor activity, RNA polymerase II-specific;metal ion binding;RNA polymerase II proximal promoter sequence-specific DNA binding;transcription regulatory region DNA binding</t>
  </si>
  <si>
    <t>histone deacetylase complex;mitochondrion;nuclear speck;nucleoplasm</t>
  </si>
  <si>
    <t>O75362</t>
  </si>
  <si>
    <t>ENSG00000171940</t>
  </si>
  <si>
    <t>ZNF217</t>
  </si>
  <si>
    <t>Zinc finger protein 217</t>
  </si>
  <si>
    <t>cellular defense response;gamete generation;negative regulation of gene expression;negative regulation of transcription by RNA polymerase II;negative regulation of transcription, DNA-templated;positive regulation of transcription by RNA polymerase II;protein-containing complex assembly;substantia nigra development;transcription by RNA polymerase II</t>
  </si>
  <si>
    <t>DNA-binding transcription factor activity;DNA-binding transcription factor activity, RNA polymerase II-specific;DNA-binding transcription repressor activity, RNA polymerase II-specific;metal ion binding;RNA polymerase II proximal promoter sequence-specific DNA binding;sequence-specific DNA binding;transcription regulatory region DNA binding</t>
  </si>
  <si>
    <t>Golgi apparatus;nucleoplasm;nucleus</t>
  </si>
  <si>
    <t>Q9UQR1</t>
  </si>
  <si>
    <t>ENSG00000163848</t>
  </si>
  <si>
    <t>ZNF148</t>
  </si>
  <si>
    <t>Zinc finger protein 148</t>
  </si>
  <si>
    <t>Q5BKY9</t>
  </si>
  <si>
    <t>ENSG00000234545</t>
  </si>
  <si>
    <t>FAM133B</t>
  </si>
  <si>
    <t>Protein FAM133B</t>
  </si>
  <si>
    <t>neutrophil degranulation;RNA catabolic process</t>
  </si>
  <si>
    <t>endoribonuclease activity;ribonuclease activity;ribonuclease T2 activity;RNA binding</t>
  </si>
  <si>
    <t>azurophil granule lumen;endoplasmic reticulum lumen;extracellular exosome;extracellular region;extracellular space;lysosomal lumen;lysosome</t>
  </si>
  <si>
    <t>PF00445</t>
  </si>
  <si>
    <t>O00584</t>
  </si>
  <si>
    <t>ENSG00000026297</t>
  </si>
  <si>
    <t>RNASET2</t>
  </si>
  <si>
    <t>Ribonuclease T2</t>
  </si>
  <si>
    <t>aging;axonogenesis;cellular response to fatty acid;cellular response to hepatocyte growth factor stimulus;cellular response to insulin-like growth factor stimulus;cellular response to leukemia inhibitory factor;cellular response to nerve growth factor stimulus;cellular response to platelet-derived growth factor stimulus;cellular response to retinoic acid;cellular response to zinc ion;chemotaxis to arachidonic acid;circadian rhythm;lactation;lung saccule development;memory;negative regulation of neuron death;negative regulation of transcription by competitive promoter binding;pituitary gland development;positive regulation of apoptotic process;positive regulation of cardiac muscle tissue development;positive regulation of fat cell differentiation;positive regulation of hormone secretion;positive regulation of lipid biosynthetic process;positive regulation of long-term synaptic potentiation;positive regulation of multicellular organism growth;positive regulation of osteoclast differentiation;positive regulation of RNA polymerase II transcriptional preinitiation complex assembly;positive regulation of transcription by RNA polymerase II;positive regulation of transcription, DNA-templated;positive regulation of transforming growth factor beta3 production;protein phosphorylation;protein stabilization;regulation of cell size;regulation of circadian rhythm;regulation of fibroblast proliferation;regulation of glial cell proliferation;response to activity;response to glucagon;response to hypoxia;response to L-glutamate;response to nicotine;response to organic substance;secretory granule organization;signal transduction;transcription by RNA polymerase II;transforming growth factor beta receptor signaling pathway;type I pneumocyte differentiation;viral process;visual learning</t>
  </si>
  <si>
    <t>arrestin family protein binding;cAMP response element binding;DNA-binding transcription activator activity, RNA polymerase II-specific;DNA-binding transcription factor activity;DNA-binding transcription factor activity, RNA polymerase II-specific;enzyme binding;histone acetyltransferase binding;Hsp70 protein binding;identical protein binding;RNA polymerase II activating transcription factor binding;RNA polymerase II distal enhancer sequence-specific DNA binding;RNA polymerase II proximal promoter sequence-specific DNA binding;RNA polymerase II transcription coactivator binding;transcription coregulator activity</t>
  </si>
  <si>
    <t>ATF4-CREB1 transcription factor complex;axon;mitochondrial matrix;nuclear euchromatin;nucleoplasm;nucleus;transcription factor complex</t>
  </si>
  <si>
    <t>Adrenergic signaling in cardiomyocytes;Alcoholism;Aldosterone synthesis and secretion;Amphetamine addiction;AMPK signaling pathway;Antigen processing and presentation;cAMP signaling pathway;cGMP-PKG signaling pathway;Cholinergic synapse;Circadian entrainment;Circadian rhythm;Cocaine addiction;Cortisol synthesis and secretion;Cushing syndrome;Dopaminergic synapse;Estrogen signaling pathway;Glucagon signaling pathway;Hepatitis B;Human cytomegalovirus infection;Human papillomavirus infection;Human T-cell leukemia virus 1 infection;Huntington disease;Insulin resistance;Insulin secretion;Kaposi sarcoma-associated herpesvirus infection;Longevity regulating pathway;Melanogenesis;Osteoclast differentiation;Parathyroid hormone synthesis, secretion and action;PI3K-Akt signaling pathway;Prostate cancer;Relaxin signaling pathway;Renin secretion;Thermogenesis;Thyroid hormone synthesis;TNF signaling pathway;Tuberculosis;Vasopressin-regulated water reabsorption;Viral carcinogenesis</t>
  </si>
  <si>
    <t>P16220</t>
  </si>
  <si>
    <t>ENSAMEG00000015152;ENSCAFG00000013510;ENSCAFG00030010510;ENSCAFG00040025786;ENSCANG00000030079;ENSCATG00000037133;ENSCCNG00000003127;ENSCSAG00000010111;ENSFCAG00000008220;ENSGGOG00000024394;ENSJJAG00000013846;ENSLAFG00000013257;ENSLCNG00005016477;ENSMFAG00000039629;ENSMICG00000009731;ENSMLEG00000033904;ENSMLUG00000016119;ENSMMMG00000014914;ENSMMUG00000022601;ENSMNEG00000030274;ENSNGAG00000018967;ENSNLEG00000007124;ENSOCUG00000005427;ENSPANG00000009083;ENSPLOG00000007090;ENSPPAG00000042817;ENSPPYG00000013115;ENSPTIG00000011848;ENSPTRG00000043959;ENSRBIG00000040701;ENSRFEG00010020193;ENSRROG00000035316;ENSSDAG00000020160;ENSSSCG00000034395;ENSSSCG00005034714;ENSSSCG00015008370;ENSSSCG00025020324;ENSSSCG00030035186;ENSSSCG00035079382;ENSSSCG00040036512;ENSSSCG00045023175;ENSSSCG00050037141;ENSSSCG00055008554;ENSSSCG00060058264;ENSSSCG00065052126;ENSSSCG00070020566;ENSSSUG00005001816;ENSSTOG00000016482;ENSSVLG00005003093;ENSTGEG00000004249;ENSUAMG00000018783;ENSUMAG00000022656;ENSUPAG00010007984;ENSVVUG00000011892</t>
  </si>
  <si>
    <t>Creb1;CREB1;LOC101356881</t>
  </si>
  <si>
    <t>cGMP-PKG signaling pathway;cAMP signaling pathway;PI3K-Akt signaling pathway;AMPK signaling pathway;Longevity regulating pathway;Adrenergic signaling in cardiomyocytes;Osteoclast differentiation;Antigen processing and presentation;TNF signaling pathway;Circadian rhythm;Circadian entrainment;Thermogenesis;Cholinergic synapse;Dopaminergic synapse;Insulin secretion;Estrogen signaling pathway;Melanogenesis;Thyroid hormone synthesis;Glucagon signaling pathway;Renin secretion;Aldosterone synthesis and secretion;Relaxin signaling pathway;Cortisol synthesis and secretion;Parathyroid hormone synthesis, secretion and action;Insulin resistance;Cushing syndrome;Growth hormone synthesis, secretion and action;Vasopressin-regulated water reabsorption;Huntington disease;Prion disease;Cocaine addiction;Amphetamine addiction;Alcoholism;Tuberculosis;Hepatitis B;Human cytomegalovirus infection;Human papillomavirus infection;Human T-cell leukemia virus 1 infection;Kaposi sarcoma-associated herpesvirus infection;Viral carcinogenesis;Chemical carcinogenesis;Prostate cancer</t>
  </si>
  <si>
    <t>NCAM signaling for neurite out-growth;CREB phosphorylation;NGF-stimulated transcription;NCAM signaling for neurite out-growth;CREB phosphorylation;AKT phosphorylates targets in the nucleus;NGF-stimulated transcription;Estrogen-dependent nuclear events downstream of ESR-membrane signaling</t>
  </si>
  <si>
    <t>Cyclic AMP-responsive element-binding protein 1</t>
  </si>
  <si>
    <t>cellular response to cadmium ion;cellular response to calcium ion;cellular response to corticosteroid stimulus;cellular response to jasmonic acid stimulus;cellular response to prostaglandin D stimulus;cellular response to prostaglandin stimulus;cellular response to reactive oxygen species;cellular response to starvation;cyclooxygenase pathway;daunorubicin metabolic process;doxorubicin metabolic process;farnesol catabolic process;G protein-coupled receptor signaling pathway;keratinocyte differentiation;macromolecule metabolic process;male gonad development;negative regulation of retinoic acid biosynthetic process;oxidation-reduction process;positive regulation of cell death;positive regulation of cell proliferation;positive regulation of endothelial cell apoptotic process;positive regulation of protein kinase B signaling;positive regulation of reactive oxygen species metabolic process;progesterone metabolic process;prostaglandin metabolic process;protein import into nucleus, translocation;regulation of retinoic acid receptor signaling pathway;regulation of testosterone biosynthetic process;renal absorption;response to nutrient;retinal metabolic process;retinoid metabolic process;steroid metabolic process;testosterone biosynthetic process</t>
  </si>
  <si>
    <t>15-hydroxyprostaglandin-D dehydrogenase (NADP+) activity;alcohol dehydrogenase (NADP+) activity;alditol:NADP+ 1-oxidoreductase activity;aldo-keto reductase (NADP) activity;androsterone dehydrogenase activity;delta4-3-oxosteroid 5beta-reductase activity;dihydrotestosterone 17-beta-dehydrogenase activity;geranylgeranyl reductase activity;indanol dehydrogenase activity;ketoreductase activity;ketosteroid monooxygenase activity;NADP-retinol dehydrogenase activity;oxidoreductase activity;oxidoreductase activity, acting on NAD(P)H, quinone or similar compound as acceptor;phenanthrene 9,10-monooxygenase activity;prostaglandin D2 11-ketoreductase activity;prostaglandin H2 endoperoxidase reductase activity;prostaglandin-F synthase activity;retinal dehydrogenase activity;retinol dehydrogenase activity;steroid dehydrogenase activity;testosterone 17-beta-dehydrogenase (NADP+) activity;testosterone dehydrogenase (NAD+) activity;trans-1,2-dihydrobenzene-1,2-diol dehydrogenase activity</t>
  </si>
  <si>
    <t>cytoplasm;cytosol;extracellular exosome;intracellular;nucleus</t>
  </si>
  <si>
    <t>Arachidonic acid metabolism;Folate biosynthesis;Metabolic pathways;Ovarian steroidogenesis;Steroid hormone biosynthesis</t>
  </si>
  <si>
    <t>P42330</t>
  </si>
  <si>
    <t>ENSG00000196139</t>
  </si>
  <si>
    <t>AKR1C3</t>
  </si>
  <si>
    <t>Steroid hormone biosynthesis;Arachidonic acid metabolism;Folate biosynthesis;Metabolic pathways;Ovarian steroidogenesis;Chemical carcinogenesis</t>
  </si>
  <si>
    <t>Retinoid metabolism and transport;Synthesis of Prostaglandins (PG) and Thromboxanes (TX);Synthesis of bile acids and bile salts via 7alpha-hydroxycholesterol;Synthesis of bile acids and bile salts via 24-hydroxycholesterol;RA biosynthesis pathway;Synthesis of bile acids and bile salts via 27-hydroxycholesterol</t>
  </si>
  <si>
    <t>Aldo-keto reductase family 1 member C3</t>
  </si>
  <si>
    <t>U6 snRNA binding</t>
  </si>
  <si>
    <t>catalytic step 2 spliceosome;cytosol;Lsm1-7-Pat1 complex;Lsm2-8 complex;nucleoplasm;nucleus;U12-type spliceosomal complex;U2-type precatalytic spliceosome;U2-type prespliceosome;U4/U6 x U5 tri-snRNP complex;U6 snRNP</t>
  </si>
  <si>
    <t>Q9UK45</t>
  </si>
  <si>
    <t>ENSG00000130332</t>
  </si>
  <si>
    <t>LSM7</t>
  </si>
  <si>
    <t>U6 snRNA-associated Sm-like protein LSm7</t>
  </si>
  <si>
    <t>endoplasmic reticulum membrane;integral component of membrane;nuclear envelope;nuclear membrane;nuclear pore</t>
  </si>
  <si>
    <t>A8CG34</t>
  </si>
  <si>
    <t>ENSG00000272391</t>
  </si>
  <si>
    <t>POM121C</t>
  </si>
  <si>
    <t>Nuclear envelope pore membrane protein POM 121C</t>
  </si>
  <si>
    <t>aging;central nervous system development;extracellular matrix disassembly;negative regulation of cell proliferation;negative regulation of endopeptidase activity;negative regulation of membrane protein ectodomain proteolysis;negative regulation of metallopeptidase activity;negative regulation of mitotic cell cycle;negative regulation of Ras protein signal transduction;neutrophil degranulation;positive regulation of adenylate cyclase activity;positive regulation of MAPK cascade;positive regulation of neuron differentiation;regulation of Rap protein signal transduction;response to cytokine;response to drug;response to hormone;response to organic substance</t>
  </si>
  <si>
    <t>integrin binding;metalloendopeptidase inhibitor activity;peptidase inhibitor activity;protease binding;zinc ion binding</t>
  </si>
  <si>
    <t>cell surface;collagen-containing extracellular matrix;extracellular matrix;extracellular region;extracellular space;ficolin-1-rich granule lumen;growth cone;neuronal cell body;specific granule lumen;tertiary granule lumen</t>
  </si>
  <si>
    <t>PF00965</t>
  </si>
  <si>
    <t>P16035</t>
  </si>
  <si>
    <t>ENSG00000035862</t>
  </si>
  <si>
    <t>TIMP2</t>
  </si>
  <si>
    <t>Neutrophil degranulation;Activation of Matrix Metalloproteinases</t>
  </si>
  <si>
    <t>Metalloproteinase inhibitor 2</t>
  </si>
  <si>
    <t>positive regulation of protein localization to plasma membrane;protein retention in ER lumen;retrograde vesicle-mediated transport, Golgi to endoplasmic reticulum;skeletal muscle acetylcholine-gated channel clustering</t>
  </si>
  <si>
    <t>acetylcholine receptor binding</t>
  </si>
  <si>
    <t>cell surface;endoplasmic reticulum;endoplasmic reticulum-Golgi intermediate compartment;Golgi apparatus;integral component of Golgi membrane;plasma membrane</t>
  </si>
  <si>
    <t>PF03248</t>
  </si>
  <si>
    <t>O15258</t>
  </si>
  <si>
    <t>ENSG00000157916</t>
  </si>
  <si>
    <t>RER1</t>
  </si>
  <si>
    <t>Protein RER1</t>
  </si>
  <si>
    <t>cell motility;cell proliferation;nervous system development;single fertilization;skeletal muscle tissue development</t>
  </si>
  <si>
    <t>extracellular exosome;integral component of membrane;membrane;plasma membrane</t>
  </si>
  <si>
    <t>Q969P0</t>
  </si>
  <si>
    <t>ENSG00000162729</t>
  </si>
  <si>
    <t>IGSF8</t>
  </si>
  <si>
    <t>Immunoglobulin superfamily member 8</t>
  </si>
  <si>
    <t>clathrin vesicle coat;clathrin-coated pit;intracellular;plasma membrane</t>
  </si>
  <si>
    <t>Q9NVZ3</t>
  </si>
  <si>
    <t>ENSG00000157191</t>
  </si>
  <si>
    <t>NECAP2</t>
  </si>
  <si>
    <t>Adaptin ear-binding coat-associated protein 2</t>
  </si>
  <si>
    <t>mitochondrial translational elongation;mitochondrial translational termination;ribosomal large subunit assembly</t>
  </si>
  <si>
    <t>PF00453</t>
  </si>
  <si>
    <t>Q9BYC9</t>
  </si>
  <si>
    <t>ENSG00000242485</t>
  </si>
  <si>
    <t>MRPL20</t>
  </si>
  <si>
    <t>39S ribosomal protein L20, mitochondrial</t>
  </si>
  <si>
    <t>brain development;embryonic brain development;neuron projection development;positive regulation of interleukin-6 production;regulation of inflammatory response;regulation of tumor necrosis factor production;retrograde transport, endosome to Golgi;vesicle tethering to Golgi;vesicle-mediated transport</t>
  </si>
  <si>
    <t>cytoplasmic vesicle;cytosol;Golgi apparatus;trans-Golgi network;WASH complex</t>
  </si>
  <si>
    <t>PF00566;PF00581</t>
  </si>
  <si>
    <t>Q9NUY8</t>
  </si>
  <si>
    <t>ENSG00000036054</t>
  </si>
  <si>
    <t>TBC1D23</t>
  </si>
  <si>
    <t>TBC1 domain family member 23</t>
  </si>
  <si>
    <t>G2/M transition of mitotic cell cycle;positive regulation of transcription by RNA polymerase II;regulation of signal transduction by p53 class mediator;response to organic cyclic compound;transcription by RNA polymerase II;transcription initiation from RNA polymerase II promoter</t>
  </si>
  <si>
    <t>chromatin binding;TFIID-class transcription factor complex binding;transcription regulatory region DNA binding</t>
  </si>
  <si>
    <t>nucleoplasm;transcription factor TFIID complex;transcription factor TFTC complex</t>
  </si>
  <si>
    <t>Q6P1X5</t>
  </si>
  <si>
    <t>ENSG00000064313</t>
  </si>
  <si>
    <t>TAF2</t>
  </si>
  <si>
    <t>Transcription initiation factor TFIID subunit 2</t>
  </si>
  <si>
    <t>phosphatidylethanolamine biosynthetic process;protein autoprocessing</t>
  </si>
  <si>
    <t>phosphatidylserine decarboxylase activity</t>
  </si>
  <si>
    <t>integral component of mitochondrial inner membrane;mitochondrion;nucleus</t>
  </si>
  <si>
    <t>PF02666</t>
  </si>
  <si>
    <t>Q9UG56</t>
  </si>
  <si>
    <t>ENSG00000241878</t>
  </si>
  <si>
    <t>PISD</t>
  </si>
  <si>
    <t>Phosphatidylserine decarboxylase proenzyme, mitochondrial {ECO:0000255|HAMAP-Rule:MF_03208}</t>
  </si>
  <si>
    <t>calcium import into the mitochondrion;mitochondrial calcium ion homeostasis;mitochondrial calcium ion transmembrane transport;negative regulation of mitochondrial calcium ion concentration;positive regulation of mitochondrial calcium ion concentration</t>
  </si>
  <si>
    <t>calcium ion binding;protein heterodimerization activity</t>
  </si>
  <si>
    <t>calcium channel complex;mitochondrial inner membrane;mitochondrial intermembrane space;mitochondrion;uniplex complex</t>
  </si>
  <si>
    <t>Q8IYU8</t>
  </si>
  <si>
    <t>ENSG00000165487</t>
  </si>
  <si>
    <t>MICU2</t>
  </si>
  <si>
    <t>Calcium uptake protein 2, mitochondrial</t>
  </si>
  <si>
    <t>nucleobase-containing small molecule interconversion</t>
  </si>
  <si>
    <t>adenylate kinase activity;ATP binding;ATPase activity;nucleoside monophosphate kinase activity</t>
  </si>
  <si>
    <t>Cajal body;cytoplasm;cytosol;membrane;nucleoplasm;nucleus</t>
  </si>
  <si>
    <t>Metabolic pathways;Purine metabolism;Ribosome biogenesis in eukaryotes</t>
  </si>
  <si>
    <t>Q9Y3D8</t>
  </si>
  <si>
    <t>ENSG00000085231;ENSG00000279247</t>
  </si>
  <si>
    <t>AK6</t>
  </si>
  <si>
    <t>Purine metabolism;Metabolic pathways;Nucleotide metabolism;Biosynthesis of cofactors;Ribosome biogenesis in eukaryotes</t>
  </si>
  <si>
    <t>Adenylate kinase isoenzyme 6 {ECO:0000255|HAMAP-Rule:MF_03173}</t>
  </si>
  <si>
    <t>DNA binding;DNA-binding transcription factor activity, RNA polymerase II-specific;identical protein binding;metal ion binding</t>
  </si>
  <si>
    <t>Q8NC26</t>
  </si>
  <si>
    <t>ENSG00000178150</t>
  </si>
  <si>
    <t>ZNF114</t>
  </si>
  <si>
    <t>Generic Transcription Pathway</t>
  </si>
  <si>
    <t>Zinc finger protein 114</t>
  </si>
  <si>
    <t>PF10244</t>
  </si>
  <si>
    <t>Q4U2R6</t>
  </si>
  <si>
    <t>ENSG00000111639</t>
  </si>
  <si>
    <t>MRPL51</t>
  </si>
  <si>
    <t>39S ribosomal protein L51, mitochondrial</t>
  </si>
  <si>
    <t>aldehyde dehydrogenase (NAD) activity;catalytic activity;formyltetrahydrofolate dehydrogenase activity;hydroxymethyl-, formyl- and related transferase activity</t>
  </si>
  <si>
    <t>O75891</t>
  </si>
  <si>
    <t>ENSG00000144908</t>
  </si>
  <si>
    <t>ALDH1L1</t>
  </si>
  <si>
    <t>Cytosolic 10-formyltetrahydrofolate dehydrogenase</t>
  </si>
  <si>
    <t>adult walking behavior;aerobic respiration;cellular iron ion homeostasis;cellular response to hydrogen peroxide;embryo development ending in birth or egg hatching;heme biosynthetic process;ion transport;iron incorporation into metallo-sulfur cluster;iron-sulfur cluster assembly;mitochondrion organization;negative regulation of apoptotic process;negative regulation of multicellular organism growth;negative regulation of organ growth;negative regulation of release of cytochrome c from mitochondria;oxidative phosphorylation;positive regulation of aconitate hydratase activity;positive regulation of catalytic activity;positive regulation of cell growth;positive regulation of cell proliferation;positive regulation of lyase activity;positive regulation of succinate dehydrogenase activity;proprioception;protein autoprocessing;regulation of ferrochelatase activity;response to iron ion;small molecule metabolic process</t>
  </si>
  <si>
    <t>2 iron, 2 sulfur cluster binding;ferric iron binding;ferrous iron binding;ferroxidase activity;iron chaperone activity</t>
  </si>
  <si>
    <t>cytosol;L-cysteine desulfurase complex;mitochondrial matrix;mitochondrion</t>
  </si>
  <si>
    <t>PF01491</t>
  </si>
  <si>
    <t>Q16595</t>
  </si>
  <si>
    <t>ENSG00000165060</t>
  </si>
  <si>
    <t>FXN</t>
  </si>
  <si>
    <t>Porphyrin metabolism</t>
  </si>
  <si>
    <t>Mitochondrial protein import;Mitochondrial iron-sulfur cluster biogenesis</t>
  </si>
  <si>
    <t>Frataxin, mitochondrial</t>
  </si>
  <si>
    <t>protein urmylation;tRNA thio-modification;tRNA wobble position uridine thiolation;tRNA wobble uridine modification</t>
  </si>
  <si>
    <t>nucleotidyltransferase activity;sulfurtransferase activity;tRNA binding</t>
  </si>
  <si>
    <t>cytosol;protein-containing complex</t>
  </si>
  <si>
    <t>PF10288</t>
  </si>
  <si>
    <t>Q2VPK5</t>
  </si>
  <si>
    <t>ENSG00000174177</t>
  </si>
  <si>
    <t>CTU2</t>
  </si>
  <si>
    <t>Cytoplasmic tRNA 2-thiolation protein 2 {ECO:0000255|HAMAP-Rule:MF_03054}</t>
  </si>
  <si>
    <t>chloride transmembrane transport;response to pH</t>
  </si>
  <si>
    <t>antiporter activity;ATP binding;chloride channel activity;voltage-gated chloride channel activity</t>
  </si>
  <si>
    <t>cytoplasmic vesicle;integral component of membrane;lysosomal membrane;membrane;nucleoplasm</t>
  </si>
  <si>
    <t>PF00571;PF00654</t>
  </si>
  <si>
    <t>P51798</t>
  </si>
  <si>
    <t>ENSG00000103249</t>
  </si>
  <si>
    <t>CLCN7</t>
  </si>
  <si>
    <t>H(+)/Cl(-) exchange transporter 7</t>
  </si>
  <si>
    <t>butyrate catabolic process;fatty acid beta-oxidation;fatty acid beta-oxidation using acyl-CoA dehydrogenase</t>
  </si>
  <si>
    <t>acyl-CoA dehydrogenase activity;butyryl-CoA dehydrogenase activity;flavin adenine dinucleotide binding</t>
  </si>
  <si>
    <t>mitochondrial matrix;mitochondrion;nucleoplasm;nucleus</t>
  </si>
  <si>
    <t>beta-Alanine metabolism;Butanoate metabolism;Carbon metabolism;Fatty acid degradation;Fatty acid metabolism;Metabolic pathways;Propanoate metabolism;Valine, leucine and isoleucine degradation</t>
  </si>
  <si>
    <t>P16219</t>
  </si>
  <si>
    <t>ENSG00000122971</t>
  </si>
  <si>
    <t>ACADS</t>
  </si>
  <si>
    <t>Fatty acid degradation;Valine, leucine and isoleucine degradation;beta-Alanine metabolism;Propanoate metabolism;Butanoate metabolism;Metabolic pathways;Carbon metabolism;Fatty acid metabolism</t>
  </si>
  <si>
    <t>Beta oxidation of hexanoyl-CoA to butanoyl-CoA;Beta oxidation of butanoyl-CoA to acetyl-CoA</t>
  </si>
  <si>
    <t>Short-chain specific acyl-CoA dehydrogenase, mitochondrial</t>
  </si>
  <si>
    <t>axon guidance;cell adhesion;cell-cell signaling;embryonic pattern specification;ephrin receptor signaling pathway;neural crest cell migration;positive regulation of T cell proliferation;T cell costimulation</t>
  </si>
  <si>
    <t>ephrin receptor binding;protein tyrosine kinase activity</t>
  </si>
  <si>
    <t>cytoplasm;extracellular exosome;integral component of plasma membrane;membrane raft;nucleus;plasma membrane;synapse</t>
  </si>
  <si>
    <t>PF00812</t>
  </si>
  <si>
    <t>P98172</t>
  </si>
  <si>
    <t>ENSG00000090776</t>
  </si>
  <si>
    <t>EFNB1</t>
  </si>
  <si>
    <t>Ephrin-B1</t>
  </si>
  <si>
    <t>actin filament-based movement;regulation of Rho protein signal transduction;regulation of small GTPase mediated signal transduction;Rho protein signal transduction;Roundabout signaling pathway</t>
  </si>
  <si>
    <t>actin binding;ADP binding;ATP binding;ATPase activity;calmodulin binding;GTPase activator activity;metal ion binding;microfilament motor activity;Rho GTPase binding;Roundabout binding</t>
  </si>
  <si>
    <t>actin cytoskeleton;actin filament;cell cortex;cytoplasm;cytosol;membrane;myosin complex;perinuclear region of cytoplasm</t>
  </si>
  <si>
    <t>PF00063;PF00612;PF00620;PF00788</t>
  </si>
  <si>
    <t>Q13459</t>
  </si>
  <si>
    <t>ENSG00000099331</t>
  </si>
  <si>
    <t>MYO9B</t>
  </si>
  <si>
    <t>RHOC GTPase cycle;RHOA GTPase cycle;CDC42 GTPase cycle;RAC1 GTPase cycle;RHOB GTPase cycle;Regulation of actin dynamics for phagocytic cup formation;FCGR3A-mediated phagocytosis;RHOF GTPase cycle;SLIT2:ROBO1 increases RHOA activity</t>
  </si>
  <si>
    <t>Unconventional myosin-IXb</t>
  </si>
  <si>
    <t>choline metabolic process;ethanolamine metabolic process;lipid metabolic process;lipid transport;phosphatidylcholine biosynthetic process;phosphatidylethanolamine biosynthetic process;response to 3-methylcholanthrene;response to toxic substance</t>
  </si>
  <si>
    <t>ATP binding;choline binding;choline kinase activity;cholinesterase activity;drug binding;ethanolamine kinase activity;protein homodimerization activity</t>
  </si>
  <si>
    <t>Choline metabolism in cancer;Glycerophospholipid metabolism;Metabolic pathways</t>
  </si>
  <si>
    <t>P35790</t>
  </si>
  <si>
    <t>ENSG00000110721</t>
  </si>
  <si>
    <t>CHKA</t>
  </si>
  <si>
    <t>Glycerophospholipid metabolism;Metabolic pathways;Choline metabolism in cancer</t>
  </si>
  <si>
    <t>Synthesis of PC;Synthesis of PE</t>
  </si>
  <si>
    <t>Choline kinase alpha</t>
  </si>
  <si>
    <t>3'-UTR-mediated mRNA destabilization;apoptotic process;cell proliferation;cellular response to cAMP;cellular response to epidermal growth factor stimulus;cellular response to fibroblast growth factor stimulus;cellular response to glucocorticoid stimulus;cellular response to hypoxia;cellular response to insulin stimulus;cellular response to peptide hormone stimulus;cellular response to raffinose;cellular response to salt stress;cellular response to transforming growth factor beta stimulus;cellular response to tumor necrosis factor;chorio-allantoic fusion;ERK1 and ERK2 cascade;heart development;MAPK cascade;mesendoderm development;mRNA processing;mRNA transport;multicellular organism growth;negative regulation of erythrocyte differentiation;negative regulation of mitotic cell cycle phase transition;neural tube development;nuclear-transcribed mRNA catabolic process, deadenylation-dependent decay;nuclear-transcribed mRNA catabolic process, deadenylation-independent decay;p38MAPK cascade;phosphatidylinositol 3-kinase signaling;positive regulation of fat cell differentiation;positive regulation of intracellular mRNA localization;positive regulation of monocyte differentiation;positive regulation of nuclear-transcribed mRNA catabolic process, deadenylation-dependent decay;proepicardium development;protein kinase B signaling;regulation of B cell differentiation;regulation of gene expression;regulation of keratinocyte apoptotic process;regulation of keratinocyte differentiation;regulation of keratinocyte proliferation;regulation of mRNA 3'-end processing;regulation of mRNA stability;regulation of myoblast differentiation;regulation of stem cell proliferation;response to wounding;spongiotrophoblast layer development;T cell differentiation in thymus;vasculogenesis</t>
  </si>
  <si>
    <t>14-3-3 protein binding;DNA binding;DNA-binding transcription factor activity;DNA-binding transcription factor activity, RNA polymerase II-specific;metal ion binding;mRNA 3'-UTR AU-rich region binding;mRNA 3'-UTR binding;mRNA binding;RNA binding</t>
  </si>
  <si>
    <t>cytoplasm;cytosol;nucleus;P-body;ribonucleoprotein complex</t>
  </si>
  <si>
    <t>PF00642;PF04553</t>
  </si>
  <si>
    <t>Q07352</t>
  </si>
  <si>
    <t>ENSG00000185650</t>
  </si>
  <si>
    <t>ZFP36L1</t>
  </si>
  <si>
    <t>Butyrate Response Factor 1 (BRF1) binds and destabilizes mRNA</t>
  </si>
  <si>
    <t>mRNA decay activator protein ZFP36L1 {ECO:0000305}</t>
  </si>
  <si>
    <t>Q8WY22</t>
  </si>
  <si>
    <t>ENSG00000184992</t>
  </si>
  <si>
    <t>BRI3BP</t>
  </si>
  <si>
    <t>BRI3-binding protein</t>
  </si>
  <si>
    <t>positive regulation of ubiquitin-protein transferase activity;protein neddylation</t>
  </si>
  <si>
    <t>ubiquitin ligase complex</t>
  </si>
  <si>
    <t>Q9BTE7</t>
  </si>
  <si>
    <t>ENSG00000137692</t>
  </si>
  <si>
    <t>DCUN1D5</t>
  </si>
  <si>
    <t>DCN1-like protein 5</t>
  </si>
  <si>
    <t>cell cycle;cell division;mRNA splicing, via spliceosome;RNA splicing, via transesterification reactions;spliceosomal complex assembly</t>
  </si>
  <si>
    <t>cytosol;nuclear membrane;nucleoplasm;nucleus;spliceosomal complex;U2-type precatalytic spliceosome;U4/U6 x U5 tri-snRNP complex;U5 snRNP</t>
  </si>
  <si>
    <t>PF02966</t>
  </si>
  <si>
    <t>P83876</t>
  </si>
  <si>
    <t>ENSG00000141759</t>
  </si>
  <si>
    <t>TXNL4A</t>
  </si>
  <si>
    <t>Thioredoxin-like protein 4A</t>
  </si>
  <si>
    <t>cell division;cell proliferation;meiosis I;mitotic cell cycle phase transition;positive regulation of cyclin-dependent protein serine/threonine kinase activity;regulation of mitotic cell cycle;regulation of transcription by RNA polymerase II</t>
  </si>
  <si>
    <t>chromatin binding;cyclin-dependent protein serine/threonine kinase activator activity;histone binding;protein kinase binding;ubiquitin binding</t>
  </si>
  <si>
    <t>cyclin-dependent protein kinase holoenzyme complex;SCF ubiquitin ligase complex</t>
  </si>
  <si>
    <t>P33552</t>
  </si>
  <si>
    <t>ENSG00000123975</t>
  </si>
  <si>
    <t>CKS2</t>
  </si>
  <si>
    <t>Cyclin-dependent kinases regulatory subunit 2</t>
  </si>
  <si>
    <t>membrane fusion;neutrophil degranulation</t>
  </si>
  <si>
    <t>azurophil granule lumen;cytoplasm;cytosol;extracellular exosome;extracellular region;plasma membrane</t>
  </si>
  <si>
    <t>P28676</t>
  </si>
  <si>
    <t>ENSG00000115271</t>
  </si>
  <si>
    <t>GCA</t>
  </si>
  <si>
    <t>Grancalcin</t>
  </si>
  <si>
    <t>DNA replication;histone H3 acetylation;histone H4-K12 acetylation;histone H4-K5 acetylation;histone H4-K8 acetylation;internal peptidyl-lysine acetylation;negative regulation of transcription, DNA-templated;positive regulation of histone H4 acetylation;positive regulation of protein localization to nucleus;positive regulation of transcription by RNA polymerase II;regulation of transcription, DNA-templated;response to actinomycin D;response to anisomycin;response to dithiothreitol;response to hydroxyurea;response to sorbitol;stress-activated protein kinase signaling cascade</t>
  </si>
  <si>
    <t>DNA replication origin binding;DNA-binding transcription factor activity, RNA polymerase II-specific;H4 histone acetyltransferase activity;histone acetyltransferase activity;histone binding;transcription regulatory region DNA binding;zinc ion binding</t>
  </si>
  <si>
    <t>cytosol;histone acetyltransferase complex;nuclear chromatin;nucleoplasm;nucleus</t>
  </si>
  <si>
    <t>PF01530;PF01853</t>
  </si>
  <si>
    <t>O95251</t>
  </si>
  <si>
    <t>ENSG00000136504</t>
  </si>
  <si>
    <t>KAT7</t>
  </si>
  <si>
    <t>Histone acetyltransferase KAT7</t>
  </si>
  <si>
    <t>aerobic respiration;mitochondrial electron transport, succinate to ubiquinone;oxidation-reduction process;tricarboxylic acid cycle</t>
  </si>
  <si>
    <t>electron transfer activity;heme binding;metal ion binding;succinate dehydrogenase (ubiquinone) activity</t>
  </si>
  <si>
    <t>integral component of membrane;mitochondrial inner membrane;mitochondrial respiratory chain complex II, succinate dehydrogenase complex (ubiquinone);mitochondrion;respiratory chain complex II</t>
  </si>
  <si>
    <t>PF01127</t>
  </si>
  <si>
    <t>Q99643</t>
  </si>
  <si>
    <t>ENSG00000143252</t>
  </si>
  <si>
    <t>SDHC</t>
  </si>
  <si>
    <t>Succinate dehydrogenase cytochrome b560 subunit, mitochondrial</t>
  </si>
  <si>
    <t>Q8N983</t>
  </si>
  <si>
    <t>ENSG00000055950</t>
  </si>
  <si>
    <t>MRPL43</t>
  </si>
  <si>
    <t>39S ribosomal protein L43, mitochondrial</t>
  </si>
  <si>
    <t>adaptive immune response;calcium ion transmembrane transport;calcium-mediated signaling;cellular response to ATP;dendritic cell chemotaxis;inorganic cation transmembrane transport;membrane depolarization during AV node cell action potential;membrane depolarization during bundle of His cell action potential;membrane depolarization during Purkinje myocyte cell action potential;negative regulation of bone mineralization;negative regulation of osteoblast differentiation;positive regulation of adipose tissue development;positive regulation of atrial cardiac muscle cell action potential;positive regulation of canonical Wnt signaling pathway;positive regulation of cell proliferation;positive regulation of cytosolic calcium ion concentration;positive regulation of fat cell differentiation;positive regulation of heart rate;positive regulation of insulin secretion involved in cellular response to glucose stimulus;positive regulation of regulation of vascular smooth muscle cell membrane depolarization;positive regulation of vasoconstriction;protein homotetramerization;protein sumoylation;regulation of heart rate by cardiac conduction;regulation of T cell cytokine production;regulation of ventricular cardiac muscle cell action potential;sodium ion import across plasma membrane;vasoconstriction</t>
  </si>
  <si>
    <t>ATP binding;calcium activated cation channel activity;calcium channel activity;calcium ion binding;calmodulin binding;sodium channel activity</t>
  </si>
  <si>
    <t>cytosol;endoplasmic reticulum;Golgi apparatus;neuronal cell body;nucleoplasm;plasma membrane;sodium channel complex;spanning component of membrane;spanning component of plasma membrane</t>
  </si>
  <si>
    <t>Insulin secretion</t>
  </si>
  <si>
    <t>PF00520</t>
  </si>
  <si>
    <t>Q8TD43</t>
  </si>
  <si>
    <t>ENSG00000130529</t>
  </si>
  <si>
    <t>TRPM4</t>
  </si>
  <si>
    <t>Sensory perception of sweet, bitter, and umami (glutamate) taste;TRP channels</t>
  </si>
  <si>
    <t>Transient receptor potential cation channel subfamily M member 4</t>
  </si>
  <si>
    <t>anterograde axonal transport;axonal transport of mitochondrion;axonogenesis;cytokinetic process;cytoplasmic microtubule organization;cytoskeleton-dependent cytokinesis;endoplasmic reticulum to Golgi vesicle-mediated transport;exit from mitosis;membrane fission;metabolic process;microtubule bundle formation;microtubule severing;mitotic cytokinesis;mitotic spindle disassembly;nuclear envelope reassembly;positive regulation of cytokinesis;positive regulation of microtubule depolymerization;protein hexamerization;protein homooligomerization</t>
  </si>
  <si>
    <t>alpha-tubulin binding;ATP binding;ATPase activity;beta-tubulin binding;isomerase activity;microtubule binding;microtubule-severing ATPase activity;protein-containing complex binding</t>
  </si>
  <si>
    <t>axon cytoplasm;centrosome;cytoplasm;cytoplasmic vesicle;cytosol;endoplasmic reticulum membrane;endoplasmic reticulum tubular network;endosome;extracellular exosome;integral component of membrane;lipid droplet;microtubule;midbody;nuclear membrane;nucleoplasm;nucleus;perinuclear region of cytoplasm;spindle</t>
  </si>
  <si>
    <t>PF00004;PF09336</t>
  </si>
  <si>
    <t>Q9UBP0</t>
  </si>
  <si>
    <t>ENSG00000021574</t>
  </si>
  <si>
    <t>SPAST</t>
  </si>
  <si>
    <t>Sealing of the nuclear envelope (NE) by ESCRT-III</t>
  </si>
  <si>
    <t>Spastin {ECO:0000255|HAMAP-Rule:MF_03021, ECO:0000303|PubMed:10610178}</t>
  </si>
  <si>
    <t>anterograde axonal transport;anterograde synaptic vesicle transport;endosome to melanosome transport;eye development;melanosome organization;melanosome transport;neuron projection development;pigmentation;platelet activation;platelet dense granule organization;positive regulation of natural killer cell activation;response to drug;secretion of lysosomal enzymes</t>
  </si>
  <si>
    <t>axon cytoplasm;BLOC-1 complex;cytosol;transport vesicle</t>
  </si>
  <si>
    <t>PF15753</t>
  </si>
  <si>
    <t>Q6QNY0</t>
  </si>
  <si>
    <t>ENSG00000189114</t>
  </si>
  <si>
    <t>BLOC1S3</t>
  </si>
  <si>
    <t>Biogenesis of lysosome-related organelles complex 1 subunit 3</t>
  </si>
  <si>
    <t>peptidyl-lysine modification to peptidyl-hypusine;positive regulation of cell proliferation;spermidine metabolic process;translation</t>
  </si>
  <si>
    <t>deoxyhypusine synthase activity;identical protein binding</t>
  </si>
  <si>
    <t>PF01916</t>
  </si>
  <si>
    <t>P49366</t>
  </si>
  <si>
    <t>ENSG00000095059</t>
  </si>
  <si>
    <t>DHPS</t>
  </si>
  <si>
    <t>Deoxyhypusine synthase</t>
  </si>
  <si>
    <t>cell cycle;DNA replication;positive regulation of DNA-directed DNA polymerase activity</t>
  </si>
  <si>
    <t>Ctf18 RFC-like complex;cytosol;membrane;nucleoplasm</t>
  </si>
  <si>
    <t>Q8WVB6</t>
  </si>
  <si>
    <t>ENSG00000127586</t>
  </si>
  <si>
    <t>CHTF18</t>
  </si>
  <si>
    <t>Polymerase switching on the C-strand of the telomere</t>
  </si>
  <si>
    <t>Chromosome transmission fidelity protein 18 homolog</t>
  </si>
  <si>
    <t>Q9HB66</t>
  </si>
  <si>
    <t>ENSG00000285723</t>
  </si>
  <si>
    <t>MKKS</t>
  </si>
  <si>
    <t>integral component of membrane;mitochondrial inner membrane;mitochondrial respiratory chain complex I</t>
  </si>
  <si>
    <t>PF08122</t>
  </si>
  <si>
    <t>O43676</t>
  </si>
  <si>
    <t>ENSG00000119013</t>
  </si>
  <si>
    <t>NDUFB3</t>
  </si>
  <si>
    <t>NADH dehydrogenase [ubiquinone] 1 beta subcomplex subunit 3</t>
  </si>
  <si>
    <t>mitochondrial inner membrane;mitochondrial large ribosomal subunit;mitochondrion;nuclear membrane;nucleus</t>
  </si>
  <si>
    <t>PF01245</t>
  </si>
  <si>
    <t>P49406</t>
  </si>
  <si>
    <t>ENSG00000115364</t>
  </si>
  <si>
    <t>MRPL19</t>
  </si>
  <si>
    <t>39S ribosomal protein L19, mitochondrial</t>
  </si>
  <si>
    <t>2-(3-amino-3-carboxypropyl)histidine synthase activity</t>
  </si>
  <si>
    <t>PF01866</t>
  </si>
  <si>
    <t>Q9BQC3</t>
  </si>
  <si>
    <t>ENSG00000132768</t>
  </si>
  <si>
    <t>DPH2</t>
  </si>
  <si>
    <t>2-(3-amino-3-carboxypropyl)histidine synthase subunit 2 {ECO:0000305}</t>
  </si>
  <si>
    <t>activation of phospholipase A2 activity by calcium-mediated signaling;activation of phospholipase C activity;astrocyte activation;cell differentiation;cell proliferation;cell surface receptor signaling pathway;cell-cell adhesion;cellular response to amino acid stimulus;cellular response to cadmium ion;cellular response to dexamethasone stimulus;cellular response to epidermal growth factor stimulus;cellular response to estradiol stimulus;cellular response to mechanical stimulus;cellular response to reactive oxygen species;cerebral cortex cell migration;circadian rhythm;digestive tract morphogenesis;diterpenoid metabolic process;embryonic placenta development;epidermal growth factor receptor signaling pathway;ERBB2 signaling pathway;eyelid development in camera-type eye;hair follicle development;hydrogen peroxide metabolic process;learning or memory;liver regeneration;lung development;magnesium ion homeostasis;MAPK cascade;membrane organization;midgut development;morphogenesis of an epithelial fold;negative regulation of apoptotic process;negative regulation of cardiocyte differentiation;negative regulation of epidermal growth factor receptor signaling pathway;negative regulation of ERBB signaling pathway;negative regulation of mitotic cell cycle;negative regulation of Notch signaling pathway;negative regulation of protein catabolic process;neuron projection morphogenesis;ossification;ovulation cycle;peptidyl-tyrosine autophosphorylation;peptidyl-tyrosine phosphorylation;positive regulation of blood vessel diameter;positive regulation of bone resorption;positive regulation of canonical Wnt signaling pathway;positive regulation of cell growth;positive regulation of cell migration;positive regulation of cell proliferation;positive regulation of DNA repair;positive regulation of DNA replication;positive regulation of epithelial cell proliferation;positive regulation of ERK1 and ERK2 cascade;positive regulation of fibroblast proliferation;positive regulation of inflammatory response;positive regulation of MAP kinase activity;positive regulation of NIK/NF-kappaB signaling;positive regulation of nitric oxide mediated signal transduction;positive regulation of peptidyl-serine phosphorylation;positive regulation of phosphorylation;positive regulation of production of miRNAs involved in gene silencing by miRNA;positive regulation of prolactin secretion;positive regulation of protein kinase B signaling;positive regulation of protein kinase C activity;positive regulation of protein localization to plasma membrane;positive regulation of protein phosphorylation;positive regulation of smooth muscle cell proliferation;positive regulation of superoxide anion generation;positive regulation of synaptic transmission, glutamatergic;positive regulation of transcription by RNA polymerase II;positive regulation of transcription, DNA-templated;positive regulation of vasoconstriction;protein autophosphorylation;protein insertion into membrane;regulation of cell motility;regulation of ERK1 and ERK2 cascade;regulation of JNK cascade;regulation of nitric-oxide synthase activity;regulation of peptidyl-tyrosine phosphorylation;regulation of phosphatidylinositol 3-kinase signaling;regulation of transcription by RNA polymerase II;response to calcium ion;response to cobalamin;response to hydroxyisoflavone;response to osmotic stress;response to UV-A;salivary gland morphogenesis;signal transduction;tongue development;translation;transmembrane receptor protein tyrosine kinase signaling pathway;wound healing</t>
  </si>
  <si>
    <t>actin filament binding;ATP binding;cadherin binding;calmodulin binding;chromatin binding;double-stranded DNA binding;enzyme binding;epidermal growth factor binding;epidermal growth factor-activated receptor activity;identical protein binding;integrin binding;MAP kinase kinase kinase activity;phosphatidylinositol-4,5-bisphosphate 3-kinase activity;protein heterodimerization activity;protein kinase binding;protein phosphatase binding;protein tyrosine kinase activity;Ras guanyl-nucleotide exchange factor activity;transmembrane receptor protein tyrosine kinase activity;transmembrane signaling receptor activity;ubiquitin protein ligase binding;virus receptor activity</t>
  </si>
  <si>
    <t>apical plasma membrane;basal plasma membrane;basolateral plasma membrane;cell surface;clathrin-coated vesicle membrane;cytoplasm;early endosome membrane;endocytic vesicle;endoplasmic reticulum membrane;endosome;endosome membrane;extracellular space;focal adhesion;Golgi membrane;integral component of plasma membrane;membrane;membrane raft;multivesicular body, internal vesicle lumen;nuclear membrane;nucleus;perinuclear region of cytoplasm;plasma membrane;protein-containing complex;receptor complex;Shc-EGFR complex;synapse</t>
  </si>
  <si>
    <t>Adherens junction;Bladder cancer;Breast cancer;Calcium signaling pathway;Central carbon metabolism in cancer;Choline metabolism in cancer;Colorectal cancer;Cushing syndrome;EGFR tyrosine kinase inhibitor resistance;Endocrine resistance;Endocytosis;Endometrial cancer;Epithelial cell signaling in Helicobacter pylori infection;ErbB signaling pathway;Estrogen signaling pathway;Focal adhesion;FoxO signaling pathway;Gap junction;Gastric cancer;Glioma;GnRH signaling pathway;Hepatitis C;Hepatocellular carcinoma;HIF-1 signaling pathway;Human cytomegalovirus infection;Human papillomavirus infection;Jak-STAT signaling pathway;MAPK signaling pathway;Melanoma;MicroRNAs in cancer;Non-small cell lung cancer;Oxytocin signaling pathway;Pancreatic cancer;Parathyroid hormone synthesis, secretion and action;Pathways in cancer;PD-L1 expression and PD-1 checkpoint pathway in cancer;Phospholipase D signaling pathway;PI3K-Akt signaling pathway;Prostate cancer;Proteoglycans in cancer;Rap1 signaling pathway;Ras signaling pathway;Regulation of actin cytoskeleton;Relaxin signaling pathway</t>
  </si>
  <si>
    <t>PF00757;PF01030;PF07714;PF14843</t>
  </si>
  <si>
    <t>P00533</t>
  </si>
  <si>
    <t>ENSG00000146648</t>
  </si>
  <si>
    <t>EGFR</t>
  </si>
  <si>
    <t>EGFR tyrosine kinase inhibitor resistance;Endocrine resistance;MAPK signaling pathway;ErbB signaling pathway;Ras signaling pathway;Rap1 signaling pathway;Calcium signaling pathway;HIF-1 signaling pathway;FoxO signaling pathway;Phospholipase D signaling pathway;Endocytosis;PI3K-Akt signaling pathway;Focal adhesion;Adherens junction;Gap junction;JAK-STAT signaling pathway;Regulation of actin cytoskeleton;GnRH signaling pathway;Estrogen signaling pathway;Oxytocin signaling pathway;Relaxin signaling pathway;Parathyroid hormone synthesis, secretion and action;Cushing syndrome;Epithelial cell signaling in Helicobacter pylori infection;Shigellosis;Hepatitis C;Human cytomegalovirus infection;Human papillomavirus infection;Coronavirus disease;Pathways in cancer;Proteoglycans in cancer;MicroRNAs in cancer;Chemical carcinogenesis;Chemical carcinogenesis;Colorectal cancer;Pancreatic cancer;Endometrial cancer;Glioma;Prostate cancer;Melanoma;Bladder cancer;Non-small cell lung cancer;Breast cancer;Hepatocellular carcinoma;Gastric cancer;Central carbon metabolism in cancer;Choline metabolism in cancer;PD-L1 expression and PD-1 checkpoint pathway in cancer</t>
  </si>
  <si>
    <t>HCMV Early Events;Cargo recognition for clathrin-mediated endocytosis;EGFR downregulation;Estrogen-dependent nuclear events downstream of ESR-membrane signaling;NOTCH3 Activation and Transmission of Signal to the Nucleus;Extra-nuclear estrogen signaling;PIP3 activates AKT signaling;Constitutive Signaling by Aberrant PI3K in Cancer;PI5P, PP2A and IER3 Regulate PI3K/AKT Signaling;RAF/MAP kinase cascade;Signaling by ERBB4;SHC1 events in ERBB2 signaling;GRB2 events in ERBB2 signaling;PI3K events in ERBB2 signaling;ERBB2 Regulates Cell Motility;ERBB2 Activates PTK6 Signaling;Downregulation of ERBB2 signaling;Signaling by ERBB2 KD Mutants;Signaling by ERBB2 TMD/JMD mutants;Signal transduction by L1;GRB2 events in EGFR signaling;GAB1 signalosome;SHC1 events in EGFR signaling;EGFR interacts with phospholipase C-gamma;Inhibition of Signaling by Overexpressed EGFR;Constitutive Signaling by Ligand-Responsive EGFR Cancer Variants;PLCG1 events in ERBB2 signaling;EGFR Transactivation by Gastrin;Constitutive Signaling by EGFRvIII;PTK6 promotes HIF1A stabilization;TFAP2 (AP-2) family regulates transcription of growth factors and their receptors;Signaling by ERBB2 ECD mutants</t>
  </si>
  <si>
    <t>Epidermal growth factor receptor</t>
  </si>
  <si>
    <t>proteasomal protein catabolic process;protein arginylation</t>
  </si>
  <si>
    <t>arginyltransferase activity</t>
  </si>
  <si>
    <t>PF04376;PF04377</t>
  </si>
  <si>
    <t>O95260</t>
  </si>
  <si>
    <t>ENSG00000107669</t>
  </si>
  <si>
    <t>ATE1</t>
  </si>
  <si>
    <t>Arginyl-tRNA--protein transferase 1</t>
  </si>
  <si>
    <t>adaptive immune response;antigen processing and presentation of endogenous peptide antigen via MHC class I;antigen processing and presentation of exogenous peptide antigen via MHC class I, TAP-dependent;antigen processing and presentation of peptide antigen via MHC class I;cytosol to endoplasmic reticulum transport;defense response;peptide transport;protein transport;vesicle fusion with endoplasmic reticulum-Golgi intermediate compartment (ERGIC) membrane;viral process</t>
  </si>
  <si>
    <t>ADP binding;ATP binding;ATPase activity, coupled to transmembrane movement of substances;MHC class I protein binding;MHC class Ib protein binding;peptide antigen binding;peptide antigen-transporting ATPase activity;peptide transmembrane transporter activity;protein homodimerization activity;TAP1 binding;TAP2 binding</t>
  </si>
  <si>
    <t>endoplasmic reticulum;endoplasmic reticulum membrane;endoplasmic reticulum-Golgi intermediate compartment membrane;integral component of endoplasmic reticulum membrane;integral component of membrane;membrane;MHC class I peptide loading complex;microtubule organizing center;phagocytic vesicle membrane;TAP complex</t>
  </si>
  <si>
    <t>Q03518</t>
  </si>
  <si>
    <t>TAP1</t>
  </si>
  <si>
    <t>Antigen peptide transporter 1</t>
  </si>
  <si>
    <t>angiogenesis;inositol phosphate metabolic process;intracellular signal transduction;labyrinthine layer blood vessel development;lipid catabolic process;phospholipid metabolic process;regulation of cell proliferation</t>
  </si>
  <si>
    <t>calcium ion binding;GTPase activating protein binding;phosphatidylinositol phospholipase C activity;phosphatidylinositol-4,5-bisphosphate binding</t>
  </si>
  <si>
    <t>PF00168;PF00387;PF00388;PF09279</t>
  </si>
  <si>
    <t>P51178</t>
  </si>
  <si>
    <t>ENSG00000187091</t>
  </si>
  <si>
    <t>PLCD1</t>
  </si>
  <si>
    <t>1-phosphatidylinositol 4,5-bisphosphate phosphodiesterase delta-1</t>
  </si>
  <si>
    <t>signal transduction</t>
  </si>
  <si>
    <t>enzyme inhibitor activity;phosphatase regulator activity;protein kinase binding</t>
  </si>
  <si>
    <t>Focal adhesion;Oxytocin signaling pathway;Proteoglycans in cancer;Regulation of actin cytoskeleton;Vascular smooth muscle contraction</t>
  </si>
  <si>
    <t>Q9BZL4</t>
  </si>
  <si>
    <t>ENSG00000125503</t>
  </si>
  <si>
    <t>PPP1R12C</t>
  </si>
  <si>
    <t>Vascular smooth muscle contraction;Focal adhesion;Regulation of actin cytoskeleton;Oxytocin signaling pathway;Proteoglycans in cancer</t>
  </si>
  <si>
    <t>Protein phosphatase 1 regulatory subunit 12C</t>
  </si>
  <si>
    <t>endoplasmic reticulum membrane organization;intracellular protein transport;positive regulation of ER to Golgi vesicle-mediated transport;positive regulation of organelle assembly;regulation of Golgi organization;retrograde vesicle-mediated transport, Golgi to endoplasmic reticulum</t>
  </si>
  <si>
    <t>protein domain specific binding;SNAP receptor activity</t>
  </si>
  <si>
    <t>endoplasmic reticulum;endoplasmic reticulum membrane;Golgi membrane;integral component of membrane;SNARE complex</t>
  </si>
  <si>
    <t>PF10496</t>
  </si>
  <si>
    <t>Q9P2W9</t>
  </si>
  <si>
    <t>ENSG00000168818</t>
  </si>
  <si>
    <t>STX18</t>
  </si>
  <si>
    <t>Syntaxin-18</t>
  </si>
  <si>
    <t>PF04716</t>
  </si>
  <si>
    <t>Q16718</t>
  </si>
  <si>
    <t>ENSG00000128609</t>
  </si>
  <si>
    <t>NDUFA5</t>
  </si>
  <si>
    <t>NADH dehydrogenase [ubiquinone] 1 alpha subcomplex subunit 5</t>
  </si>
  <si>
    <t>calcium ion transport;cation transport;cell-cell signaling;positive regulation of interleukin-1 alpha secretion;positive regulation of interleukin-1 beta secretion;protein hexamerization;response to ATP;response to ischemia</t>
  </si>
  <si>
    <t>actin filament binding;calcium channel activity;gap junction hemi-channel activity;ion channel binding;leak channel activity;protease binding;protein heterodimerization activity;scaffold protein binding;signaling receptor binding;wide pore channel activity</t>
  </si>
  <si>
    <t>bleb;endoplasmic reticulum;endoplasmic reticulum membrane;gap junction;integral component of membrane;membrane;plasma membrane;protein-containing complex</t>
  </si>
  <si>
    <t>PF00876</t>
  </si>
  <si>
    <t>Q96RD7</t>
  </si>
  <si>
    <t>ENSG00000110218</t>
  </si>
  <si>
    <t>PANX1</t>
  </si>
  <si>
    <t>The NLRP3 inflammasome;Electric Transmission Across Gap Junctions</t>
  </si>
  <si>
    <t>Pannexin-1</t>
  </si>
  <si>
    <t>cell proliferation;mRNA processing;positive regulation of transcription by RNA polymerase II;regulation of G1/S transition of mitotic cell cycle;regulation of glycolytic process;RNA splicing;transcription by RNA polymerase II</t>
  </si>
  <si>
    <t>histone acetyltransferase binding;transcription coactivator activity</t>
  </si>
  <si>
    <t>PF07093</t>
  </si>
  <si>
    <t>O95905</t>
  </si>
  <si>
    <t>ENSG00000122882</t>
  </si>
  <si>
    <t>ECD</t>
  </si>
  <si>
    <t>Protein ecdysoneless homolog {ECO:0000250|UniProtKB:Q9W032}</t>
  </si>
  <si>
    <t>mRNA export from nucleus;nuclear pore complex assembly;nuclear pore distribution;nuclear pore organization;protein transport;spermatogenesis;synapsis;viral process</t>
  </si>
  <si>
    <t>actin cytoskeleton;cytoplasm;integral component of membrane;membrane;nuclear envelope;nuclear membrane;nuclear pore;nuclear pore transmembrane ring;plasma membrane</t>
  </si>
  <si>
    <t>PF09531</t>
  </si>
  <si>
    <t>Q9BTX1</t>
  </si>
  <si>
    <t>ENSG00000058804</t>
  </si>
  <si>
    <t>NDC1</t>
  </si>
  <si>
    <t>Nucleoporin NDC1</t>
  </si>
  <si>
    <t>cell migration;cellular protein metabolic process;dendrite morphogenesis;ephrin receptor signaling pathway;glycosaminoglycan biosynthetic process;glycosaminoglycan catabolic process;leukocyte migration;post-translational protein modification;regulation of dendrite morphogenesis;retinoid metabolic process</t>
  </si>
  <si>
    <t>identical protein binding;PDZ domain binding</t>
  </si>
  <si>
    <t>cell surface;collagen-containing extracellular matrix;endoplasmic reticulum lumen;Golgi lumen;integral component of membrane;lysosomal lumen;plasma membrane</t>
  </si>
  <si>
    <t>Cell adhesion molecules (CAMs);Fluid shear stress and atherosclerosis;Malaria;Proteoglycans in cancer</t>
  </si>
  <si>
    <t>P34741</t>
  </si>
  <si>
    <t>ENSG00000169439</t>
  </si>
  <si>
    <t>SDC2</t>
  </si>
  <si>
    <t>Cell adhesion molecules;Malaria;Proteoglycans in cancer;Fluid shear stress and atherosclerosis</t>
  </si>
  <si>
    <t>Regulation of Insulin-like Growth Factor (IGF) transport and uptake by Insulin-like Growth Factor Binding Proteins (IGFBPs);Post-translational protein phosphorylation;Cell surface interactions at the vascular wall;Syndecan interactions;Retinoid metabolism and transport;EPHB-mediated forward signaling;A tetrasaccharide linker sequence is required for GAG synthesis;HS-GAG biosynthesis;HS-GAG degradation;Defective B4GALT7 causes EDS, progeroid type;Defective B3GAT3 causes JDSSDHD;Defective EXT2 causes exostoses 2;Defective EXT1 causes exostoses 1, TRPS2 and CHDS;Defective B3GALT6 causes EDSP2 and SEMDJL1;Attachment and Entry</t>
  </si>
  <si>
    <t>Syndecan-2</t>
  </si>
  <si>
    <t>brain development;G1/S transition of mitotic cell cycle;histone H3-K27 demethylation;histone H3-K36 demethylation;histone H3-K9 demethylation;histone H4-K20 demethylation;negative regulation of chromatin silencing at rDNA;positive regulation of transcription by RNA polymerase I;positive regulation of transcription, DNA-templated</t>
  </si>
  <si>
    <t>chromatin binding;histone demethylase activity;histone demethylase activity (H3-K27 specific);histone demethylase activity (H3-K36 specific);histone demethylase activity (H3-K9 specific);histone demethylase activity (H4-K20 specific);iron ion binding;methylated histone binding;oxidoreductase activity, acting on paired donors, with incorporation or reduction of molecular oxygen, 2-oxoglutarate as one donor, and incorporation of one atom each of oxygen into both donors;zinc ion binding</t>
  </si>
  <si>
    <t>nuclear membrane;nucleolus;nucleoplasm;nucleus</t>
  </si>
  <si>
    <t>PF00628;PF02373</t>
  </si>
  <si>
    <t>Q9UPP1</t>
  </si>
  <si>
    <t>ENSG00000172943</t>
  </si>
  <si>
    <t>PHF8</t>
  </si>
  <si>
    <t>Histone lysine demethylase PHF8</t>
  </si>
  <si>
    <t>Q9P206</t>
  </si>
  <si>
    <t>ENSG00000162522</t>
  </si>
  <si>
    <t>KIAA1522</t>
  </si>
  <si>
    <t>Uncharacterized protein KIAA1522</t>
  </si>
  <si>
    <t>fatty-acyl-CoA biosynthetic process;monounsaturated fatty acid biosynthetic process;unsaturated fatty acid biosynthetic process</t>
  </si>
  <si>
    <t>iron ion binding;oxidoreductase activity;stearoyl-CoA 9-desaturase activity</t>
  </si>
  <si>
    <t>PF00487</t>
  </si>
  <si>
    <t>Q86SK9</t>
  </si>
  <si>
    <t>ENSG00000145284</t>
  </si>
  <si>
    <t>SCD5</t>
  </si>
  <si>
    <t>EGR2 and SOX10-mediated initiation of Schwann cell myelination;Fatty acyl-CoA biosynthesis</t>
  </si>
  <si>
    <t>Stearoyl-CoA desaturase 5 {ECO:0000305}</t>
  </si>
  <si>
    <t>brain development;cell adhesion;cell surface receptor signaling pathway;cellular response to low-density lipoprotein particle stimulus;fusion of sperm to egg plasma membrane involved in single fertilization;negative regulation of cell proliferation;negative regulation of cellular component movement;negative regulation of platelet aggregation;oligodendrocyte development;paranodal junction assembly;platelet activation;platelet degranulation;receptor internalization;response to water deprivation;sperm-egg recognition</t>
  </si>
  <si>
    <t>apical plasma membrane;clathrin-coated endocytic vesicle membrane;endocytic vesicle membrane;external side of plasma membrane;extracellular exosome;extracellular space;extracellular vesicle;focal adhesion;integral component of plasma membrane;membrane;plasma membrane;platelet alpha granule membrane</t>
  </si>
  <si>
    <t>Hematopoietic cell lineage</t>
  </si>
  <si>
    <t>P21926</t>
  </si>
  <si>
    <t>ENSG00000010278</t>
  </si>
  <si>
    <t>CD9</t>
  </si>
  <si>
    <t>Platelet degranulation;Uptake and function of diphtheria toxin;Acrosome Reaction and Sperm:Oocyte Membrane Binding</t>
  </si>
  <si>
    <t>CD9 antigen {ECO:0000303|PubMed:1840589}</t>
  </si>
  <si>
    <t>endoplasmic reticulum to Golgi vesicle-mediated transport;protein transport</t>
  </si>
  <si>
    <t>CCR5 chemokine receptor binding</t>
  </si>
  <si>
    <t>endoplasmic reticulum;endoplasmic reticulum-Golgi intermediate compartment;integral component of membrane</t>
  </si>
  <si>
    <t>PF03311</t>
  </si>
  <si>
    <t>Q9P003</t>
  </si>
  <si>
    <t>ENSG00000143771</t>
  </si>
  <si>
    <t>CNIH4</t>
  </si>
  <si>
    <t>Protein cornichon homolog 4</t>
  </si>
  <si>
    <t>regulation of chromatin organization;regulation of hematopoietic stem cell differentiation;regulation of megakaryocyte differentiation</t>
  </si>
  <si>
    <t>beta-catenin binding;histone methyltransferase activity (H3-K4 specific);histone-lysine N-methyltransferase activity;RNA binding;transcription factor binding</t>
  </si>
  <si>
    <t>histone methyltransferase complex;nuclear chromatin;nuclear speck;nucleoplasm;nucleus;Set1C/COMPASS complex</t>
  </si>
  <si>
    <t>PF00076;PF00856;PF11764</t>
  </si>
  <si>
    <t>O15047</t>
  </si>
  <si>
    <t>ENSG00000099381</t>
  </si>
  <si>
    <t>SETD1A</t>
  </si>
  <si>
    <t>PKMTs methylate histone lysines;RUNX1 regulates genes involved in megakaryocyte differentiation and platelet function</t>
  </si>
  <si>
    <t>Histone-lysine N-methyltransferase SETD1A</t>
  </si>
  <si>
    <t>metal ion binding;RNA binding;rRNA binding;structural constituent of ribosome</t>
  </si>
  <si>
    <t>cytosol;cytosolic large ribosomal subunit;synapse</t>
  </si>
  <si>
    <t>PF01907</t>
  </si>
  <si>
    <t>P61927</t>
  </si>
  <si>
    <t>ENSG00000145592</t>
  </si>
  <si>
    <t>RPL37</t>
  </si>
  <si>
    <t>60S ribosomal protein L37</t>
  </si>
  <si>
    <t>chromatin organization;gamete generation;meiotic cell cycle;multicellular organism development;positive regulation of transcription, DNA-templated;positive regulation of Wnt signaling pathway;rRNA transcription;Wnt signaling pathway</t>
  </si>
  <si>
    <t>methylated histone binding</t>
  </si>
  <si>
    <t>cytosol;nuclear membrane;nucleolus;nucleoplasm;nucleus;spindle</t>
  </si>
  <si>
    <t>PF02513</t>
  </si>
  <si>
    <t>Q9Y657</t>
  </si>
  <si>
    <t>ENSG00000106723</t>
  </si>
  <si>
    <t>SPIN1</t>
  </si>
  <si>
    <t>Spindlin-1</t>
  </si>
  <si>
    <t>multi-organism membrane organization;phosphatidylinositol biosynthetic process;phosphatidylinositol phosphorylation;phosphatidylinositol-mediated signaling;phosphorylation;signal transduction;viral replication complex formation and maintenance;viral RNA genome replication</t>
  </si>
  <si>
    <t>1-phosphatidylinositol 4-kinase activity;ATP binding;cadherin binding;kinase activity</t>
  </si>
  <si>
    <t>cytoplasm;cytosol;extracellular exosome;focal adhesion;Golgi-associated vesicle membrane;membrane;plasma membrane;viral replication complex</t>
  </si>
  <si>
    <t>PF00454;PF00613</t>
  </si>
  <si>
    <t>P42356</t>
  </si>
  <si>
    <t>ENSG00000241973</t>
  </si>
  <si>
    <t>PI4KA</t>
  </si>
  <si>
    <t>Synthesis of PIPs at the Golgi membrane;Synthesis of PIPs at the ER membrane</t>
  </si>
  <si>
    <t>Phosphatidylinositol 4-kinase alpha</t>
  </si>
  <si>
    <t>cadherin binding;identical protein binding</t>
  </si>
  <si>
    <t>Q9NR46</t>
  </si>
  <si>
    <t>ENSG00000148341</t>
  </si>
  <si>
    <t>SH3GLB2</t>
  </si>
  <si>
    <t>Endophilin-B2</t>
  </si>
  <si>
    <t>drug metabolic process;methylation;nucleobase-containing compound metabolic process</t>
  </si>
  <si>
    <t>S-adenosyl-L-methionine binding;thiopurine S-methyltransferase activity</t>
  </si>
  <si>
    <t>Drug metabolism - other enzymes</t>
  </si>
  <si>
    <t>PF05724</t>
  </si>
  <si>
    <t>P51580</t>
  </si>
  <si>
    <t>ENSG00000137364</t>
  </si>
  <si>
    <t>TPMT</t>
  </si>
  <si>
    <t>Drug metabolism</t>
  </si>
  <si>
    <t>Azathioprine ADME;Methylation;Defective TPMT causes TPMT deficiency</t>
  </si>
  <si>
    <t>Thiopurine S-methyltransferase {ECO:0000303|PubMed:18484748}</t>
  </si>
  <si>
    <t>negative regulation of ER-associated ubiquitin-dependent protein catabolic process;negative regulation of protein complex assembly;negative regulation of retrograde protein transport, ER to cytosol;negative regulation of VCP-NPL4-UFD1 AAA ATPase complex assembly;neutrophil degranulation;positive regulation of autophagy;positive regulation of protein lipidation</t>
  </si>
  <si>
    <t>ATPase binding;protein self-association</t>
  </si>
  <si>
    <t>anchored component of membrane;endoplasmic reticulum membrane;extracellular exosome;Golgi membrane;plasma membrane;secretory granule membrane;smooth endoplasmic reticulum membrane;tertiary granule membrane</t>
  </si>
  <si>
    <t>PF15811</t>
  </si>
  <si>
    <t>Q8NHG7</t>
  </si>
  <si>
    <t>ENSG00000198168</t>
  </si>
  <si>
    <t>SVIP</t>
  </si>
  <si>
    <t>Small VCP/p97-interacting protein</t>
  </si>
  <si>
    <t>neurotransmitter receptor metabolic process;positive regulation of deacetylase activity;positive regulation of tubulin deacetylation;protein farnesylation;protein geranylgeranylation;skeletal muscle acetylcholine-gated channel clustering;transforming growth factor beta receptor signaling pathway</t>
  </si>
  <si>
    <t>acetylcholine receptor regulator activity;alpha-tubulin binding;CAAX-protein geranylgeranyltransferase activity;microtubule binding;protein farnesyltransferase activity;protein geranylgeranyltransferase activity;Rab geranylgeranyltransferase activity;receptor tyrosine kinase binding</t>
  </si>
  <si>
    <t>CAAX-protein geranylgeranyltransferase complex;cytoplasm;cytosol;microtubule associated complex;plasma membrane;protein farnesyltransferase complex</t>
  </si>
  <si>
    <t>PF01239</t>
  </si>
  <si>
    <t>P49354</t>
  </si>
  <si>
    <t>ENSG00000168522</t>
  </si>
  <si>
    <t>FNTA</t>
  </si>
  <si>
    <t>Potential therapeutics for SARS;Inactivation, recovery and regulation of the phototransduction cascade;RAS processing;Apoptotic cleavage of cellular proteins</t>
  </si>
  <si>
    <t>Protein farnesyltransferase/geranylgeranyltransferase type-1 subunit alpha</t>
  </si>
  <si>
    <t>fructose 2,6-bisphosphate metabolic process;fructose metabolic process;positive regulation of glycolytic process</t>
  </si>
  <si>
    <t>6-phosphofructo-2-kinase activity;ATP binding;fructose-2,6-bisphosphate 2-phosphatase activity</t>
  </si>
  <si>
    <t>AMPK signaling pathway;Fructose and mannose metabolism</t>
  </si>
  <si>
    <t>Q16877</t>
  </si>
  <si>
    <t>ENSG00000114268</t>
  </si>
  <si>
    <t>PFKFB4</t>
  </si>
  <si>
    <t>Fructose and mannose metabolism;AMPK signaling pathway</t>
  </si>
  <si>
    <t>6-phosphofructo-2-kinase/fructose-2,6-bisphosphatase 4</t>
  </si>
  <si>
    <t>cytoplasm;cytosol;intracellular;NatB complex;nucleus</t>
  </si>
  <si>
    <t>P61599</t>
  </si>
  <si>
    <t>ENSG00000173418</t>
  </si>
  <si>
    <t>NAA20</t>
  </si>
  <si>
    <t>N-alpha-acetyltransferase 20</t>
  </si>
  <si>
    <t>PF03604</t>
  </si>
  <si>
    <t>P53803</t>
  </si>
  <si>
    <t>ENSG00000147669</t>
  </si>
  <si>
    <t>POLR2K</t>
  </si>
  <si>
    <t>DNA-directed RNA polymerases I, II, and III subunit RPABC4</t>
  </si>
  <si>
    <t>actin binding;calmodulin binding;RNA binding;structural molecule activity</t>
  </si>
  <si>
    <t>cytoplasm;dystrophin-associated glycoprotein complex;focal adhesion;membrane;microtubule;protein-containing complex;synapse;transport vesicle membrane</t>
  </si>
  <si>
    <t>Q13425</t>
  </si>
  <si>
    <t>ENSG00000168807</t>
  </si>
  <si>
    <t>SNTB2</t>
  </si>
  <si>
    <t>Beta-2-syntrophin</t>
  </si>
  <si>
    <t>adherens junction organization;axonogenesis;cytokine-mediated signaling pathway;lateral ventricle development;nervous system development;neuroblast division in subventricular zone;positive regulation of neurogenesis;protein metabolic process</t>
  </si>
  <si>
    <t>Q9Y6R0</t>
  </si>
  <si>
    <t>ENSG00000105245</t>
  </si>
  <si>
    <t>NUMBL</t>
  </si>
  <si>
    <t>Numb-like protein</t>
  </si>
  <si>
    <t>oxidation-reduction process;xenobiotic metabolic process</t>
  </si>
  <si>
    <t>chloride ion binding;dihydronicotinamide riboside quinone reductase activity;electron transfer activity;FAD binding;melatonin binding;NAD(P)H dehydrogenase (quinone) activity;oxidoreductase activity;oxidoreductase activity, acting on other nitrogenous compounds as donors;protein homodimerization activity;resveratrol binding;zinc ion binding</t>
  </si>
  <si>
    <t>P16083</t>
  </si>
  <si>
    <t>ENSG00000124588</t>
  </si>
  <si>
    <t>NQO2</t>
  </si>
  <si>
    <t>Ribosyldihydronicotinamide dehydrogenase [quinone]</t>
  </si>
  <si>
    <t>apoptotic process;centrosome cycle;microtubule cytoskeleton organization;mitochondrion transport along microtubule;negative regulation of G0 to G1 transition;negative regulation of transcription by RNA polymerase II</t>
  </si>
  <si>
    <t>beta-tubulin binding;chromatin binding;microtubule binding;transcription coregulator activity;transcription corepressor activity</t>
  </si>
  <si>
    <t>centrosome;chromatin;cytoplasm;cytoskeleton;nucleoplasm;nucleus;spindle pole</t>
  </si>
  <si>
    <t>Q9UBK9</t>
  </si>
  <si>
    <t>ENSG00000126756</t>
  </si>
  <si>
    <t>UXT</t>
  </si>
  <si>
    <t>Transcriptional Regulation by E2F6</t>
  </si>
  <si>
    <t>Protein UXT</t>
  </si>
  <si>
    <t>Q9BTT6</t>
  </si>
  <si>
    <t>ENSG00000137269</t>
  </si>
  <si>
    <t>LRRC1</t>
  </si>
  <si>
    <t>Leucine-rich repeat-containing protein 1</t>
  </si>
  <si>
    <t>Q96FK6</t>
  </si>
  <si>
    <t>ENSG00000140006</t>
  </si>
  <si>
    <t>WDR89</t>
  </si>
  <si>
    <t>WD repeat-containing protein 89</t>
  </si>
  <si>
    <t>DNA repair;positive regulation of transcription by RNA polymerase II;regulation of signal transduction by p53 class mediator</t>
  </si>
  <si>
    <t>chromatin binding;DNA binding</t>
  </si>
  <si>
    <t>PF16669</t>
  </si>
  <si>
    <t>Q8N0Z6</t>
  </si>
  <si>
    <t>ENSG00000136319</t>
  </si>
  <si>
    <t>TTC5</t>
  </si>
  <si>
    <t>Regulation of TP53 Activity through Methylation</t>
  </si>
  <si>
    <t>Tetratricopeptide repeat protein 5</t>
  </si>
  <si>
    <t>aorta development;coronary vasculature development;cytoplasmic sequestering of transcription factor;heart looping;multicellular organism development;negative regulation of DNA-binding transcription factor activity;negative regulation of osteoblast differentiation;negative regulation of protein import into nucleus;negative regulation of smoothened signaling pathway;negative regulation of smoothened signaling pathway involved in dorsal/ventral neural tube patterning;negative regulation of transcription by RNA polymerase II;negative regulation of ubiquitin-dependent protein catabolic process;neural tube closure;proteolysis;regulation of transcription, DNA-templated;signal transduction;skeletal system development;skin development;smoothened signaling pathway involved in spinal cord motor neuron cell fate specification;smoothened signaling pathway involved in ventral spinal cord interneuron specification;ventricular septum development</t>
  </si>
  <si>
    <t>beta-catenin binding;protein kinase binding;transcription corepressor activity;transcription factor binding</t>
  </si>
  <si>
    <t>ciliary base;ciliary tip;cytoplasm;cytosol;nucleus</t>
  </si>
  <si>
    <t>PF05076;PF12470</t>
  </si>
  <si>
    <t>Q9UMX1</t>
  </si>
  <si>
    <t>ENSG00000107882</t>
  </si>
  <si>
    <t>SUFU</t>
  </si>
  <si>
    <t>Degradation of GLI1 by the proteasome;Degradation of GLI2 by the proteasome;GLI3 is processed to GLI3R by the proteasome;Hedgehog 'on' state</t>
  </si>
  <si>
    <t>Suppressor of fused homolog {ECO:0000303|PubMed:10559945, ECO:0000303|PubMed:10564661}</t>
  </si>
  <si>
    <t>cellular response to interferon-gamma;positive regulation of actin filament polymerization;positive regulation of pseudopodium assembly;regulation of cell shape;Rho protein signal transduction</t>
  </si>
  <si>
    <t>GTP-Rho binding;RNA binding</t>
  </si>
  <si>
    <t>actin cytoskeleton;cell-cell adherens junction;cytoplasm;endomembrane system;microtubule cytoskeleton;phagocytic vesicle;plasma membrane</t>
  </si>
  <si>
    <t>PF00786;PF14957</t>
  </si>
  <si>
    <t>Q9H3Q1</t>
  </si>
  <si>
    <t>ENSG00000179604</t>
  </si>
  <si>
    <t>CDC42EP4</t>
  </si>
  <si>
    <t>CDC42 GTPase cycle;RHOQ GTPase cycle;RAC1 GTPase cycle;RAC2 GTPase cycle</t>
  </si>
  <si>
    <t>Cdc42 effector protein 4</t>
  </si>
  <si>
    <t>mitochondrial large ribosomal subunit assembly</t>
  </si>
  <si>
    <t>ATP binding;helicase activity;RNA binding;rRNA binding</t>
  </si>
  <si>
    <t>cytosol;mitochondrial nucleoid;mitochondrion;nucleolus;nucleus;ribonucleoprotein granule</t>
  </si>
  <si>
    <t>Q9NUL7</t>
  </si>
  <si>
    <t>ENSG00000182810</t>
  </si>
  <si>
    <t>DDX28</t>
  </si>
  <si>
    <t>Probable ATP-dependent RNA helicase DDX28</t>
  </si>
  <si>
    <t>actin filament organization;cell adhesion;cell-substrate adhesion;muscle contraction;negative regulation of transcription by RNA polymerase II;positive regulation of cytoskeleton organization;positive regulation of MAPK cascade;positive regulation of stress fiber assembly</t>
  </si>
  <si>
    <t>structural constituent of cytoskeleton;transcription factor binding;vinculin binding</t>
  </si>
  <si>
    <t>cytoskeleton;cytosol;focal adhesion;nucleus</t>
  </si>
  <si>
    <t>PF00018;PF02208;PF14604</t>
  </si>
  <si>
    <t>O60504</t>
  </si>
  <si>
    <t>ENSG00000120896</t>
  </si>
  <si>
    <t>SORBS3</t>
  </si>
  <si>
    <t>Vinexin</t>
  </si>
  <si>
    <t>animal organ regeneration;cellular response to insulin stimulus;fatty acid catabolic process;mitotic nuclear envelope disassembly;phosphatidylcholine biosynthetic process;phosphatidylethanolamine biosynthetic process;positive regulation of cold-induced thermogenesis;positive regulation of transcription by RNA polymerase II;triglyceride biosynthetic process;triglyceride mobilization</t>
  </si>
  <si>
    <t>phosphatidate phosphatase activity;transcription coactivator activity</t>
  </si>
  <si>
    <t>cytoplasm;cytosol;endoplasmic reticulum membrane;mitochondrial outer membrane;nuclear envelope;nuclear membrane;nucleoplasm;nucleus</t>
  </si>
  <si>
    <t>Glycerolipid metabolism;Glycerophospholipid metabolism;Metabolic pathways;mTOR signaling pathway</t>
  </si>
  <si>
    <t>PF04571;PF08235;PF16876</t>
  </si>
  <si>
    <t>Q14693</t>
  </si>
  <si>
    <t>ENSG00000134324</t>
  </si>
  <si>
    <t>LPIN1</t>
  </si>
  <si>
    <t>Glycerolipid metabolism;Glycerophospholipid metabolism;Metabolic pathways;mTOR signaling pathway;Alcoholic liver disease</t>
  </si>
  <si>
    <t>Triglyceride biosynthesis;Depolymerisation of the Nuclear Lamina;Synthesis of PC;Synthesis of PE</t>
  </si>
  <si>
    <t>Phosphatidate phosphatase LPIN1</t>
  </si>
  <si>
    <t>central nervous system development;modulation of excitatory postsynaptic potential;positive regulation of synaptic vesicle endocytosis;signal transduction;synaptic vesicle uncoating</t>
  </si>
  <si>
    <t>beta-1 adrenergic receptor binding;cadherin binding;GTPase binding;identical protein binding;ion channel binding;lipid binding;phosphatase binding;protein C-terminus binding;SH3 domain binding</t>
  </si>
  <si>
    <t>cell junction;cell projection;cytoplasm;cytosol;early endosome membrane;glutamatergic synapse;hippocampal mossy fiber to CA3 synapse;podosome;postsynaptic density, intracellular component;presynapse;Schaffer collateral - CA1 synapse</t>
  </si>
  <si>
    <t>PF00018;PF03114</t>
  </si>
  <si>
    <t>Q99961</t>
  </si>
  <si>
    <t>ENSG00000141985</t>
  </si>
  <si>
    <t>SH3GL1</t>
  </si>
  <si>
    <t>Cargo recognition for clathrin-mediated endocytosis;Negative regulation of MET activity;EGFR downregulation;InlB-mediated entry of Listeria monocytogenes into host cell</t>
  </si>
  <si>
    <t>Endophilin-A2</t>
  </si>
  <si>
    <t>PF04063;PF04064</t>
  </si>
  <si>
    <t>Q9BTY7</t>
  </si>
  <si>
    <t>ENSG00000235173</t>
  </si>
  <si>
    <t>HGH1</t>
  </si>
  <si>
    <t>Protein HGH1 homolog</t>
  </si>
  <si>
    <t>ATP hydrolysis coupled proton transport;cellular iron ion homeostasis;cellular response to increased oxygen levels;immune response;insulin receptor signaling pathway;ion transmembrane transport;regulation of macroautophagy;transferrin transport;vacuolar acidification</t>
  </si>
  <si>
    <t>ATPase binding;proton-transporting ATPase activity, rotational mechanism</t>
  </si>
  <si>
    <t>acrosomal vesicle;endosome membrane;integral component of membrane;lysosomal membrane;phagocytic vesicle membrane;plasma membrane;vacuolar proton-transporting V-type ATPase complex;vacuolar proton-transporting V-type ATPase, V0 domain</t>
  </si>
  <si>
    <t>PF01496</t>
  </si>
  <si>
    <t>Q9Y487</t>
  </si>
  <si>
    <t>ENSG00000185344</t>
  </si>
  <si>
    <t>ATP6V0A2</t>
  </si>
  <si>
    <t>Insulin receptor recycling;ROS and RNS production in phagocytes;Transferrin endocytosis and recycling;Ion channel transport</t>
  </si>
  <si>
    <t>V-type proton ATPase 116 kDa subunit a isoform 2</t>
  </si>
  <si>
    <t>activation of GTPase activity;activation of protein kinase activity;bicellular tight junction assembly;cell morphogenesis;cellular response to calcium ion;cellular response to hydrogen peroxide;cellular response to ionizing radiation;G protein-coupled receptor signaling pathway;intracellular signal transduction;mitotic cytokinesis;positive regulation of apoptotic process;positive regulation of cytokinesis;positive regulation of GTPase activity;positive regulation of I-kappaB kinase/NF-kappaB signaling;positive regulation of neuron differentiation;positive regulation of protein import into nucleus;protein homooligomerization;protein transport;regulation of attachment of spindle microtubules to kinetochore;regulation of cytokinesis, actomyosin contractile ring assembly;regulation of protein kinase activity;regulation of Rho protein signal transduction;regulation of small GTPase mediated signal transduction</t>
  </si>
  <si>
    <t>GTPase activator activity;guanyl-nucleotide exchange factor activity;protein homodimerization activity;Rho guanyl-nucleotide exchange factor activity</t>
  </si>
  <si>
    <t>bicellular tight junction;cell-cell junction;centralspindlin complex;cleavage furrow;cytoplasm;cytosol;midbody;mitotic spindle;nucleus</t>
  </si>
  <si>
    <t>PF00533;PF00621;PF12738</t>
  </si>
  <si>
    <t>Q9H8V3</t>
  </si>
  <si>
    <t>ENSG00000114346</t>
  </si>
  <si>
    <t>ECT2</t>
  </si>
  <si>
    <t>RHOA GTPase cycle;CDC42 GTPase cycle;RHOB GTPase cycle;G alpha (12/13) signalling events;RAC1 GTPase cycle;NRAGE signals death through JNK</t>
  </si>
  <si>
    <t>Protein ECT2</t>
  </si>
  <si>
    <t>protein complex oligomerization</t>
  </si>
  <si>
    <t>kinase binding</t>
  </si>
  <si>
    <t>PF15390</t>
  </si>
  <si>
    <t>Q9H6R7</t>
  </si>
  <si>
    <t>ENSG00000163026</t>
  </si>
  <si>
    <t>WDCP</t>
  </si>
  <si>
    <t>WD repeat and coiled-coil-containing protein {ECO:0000305}</t>
  </si>
  <si>
    <t>cellular response to starvation;macroautophagy;negative regulation of phosphatase activity</t>
  </si>
  <si>
    <t>1-phosphatidylinositol binding;phosphatidylinositol-3,4,5-trisphosphate binding;phosphatidylinositol-3,4-bisphosphate binding;zinc ion binding</t>
  </si>
  <si>
    <t>autophagosome;endoplasmic reticulum;extrinsic component of omegasome membrane;Golgi stack;mitochondria-associated endoplasmic reticulum membrane;omegasome;perinuclear region of cytoplasm;phagophore assembly site</t>
  </si>
  <si>
    <t>Autophagy - animal</t>
  </si>
  <si>
    <t>Q9HBF4</t>
  </si>
  <si>
    <t>ENSG00000165861</t>
  </si>
  <si>
    <t>ZFYVE1</t>
  </si>
  <si>
    <t>Autophagy;Pathways of neurodegeneration</t>
  </si>
  <si>
    <t>Zinc finger FYVE domain-containing protein 1</t>
  </si>
  <si>
    <t>brain development;lipid catabolic process;lipid metabolic process;neutrophil degranulation;positive regulation of macroautophagy;spermatogenesis</t>
  </si>
  <si>
    <t>1-alkyl-2-acetylglycerophosphocholine esterase activity;phospholipase A2 activity;platelet-activating factor acetyltransferase activity;protein heterodimerization activity;protein homodimerization activity</t>
  </si>
  <si>
    <t>cytoplasm;cytosol;extracellular exosome;extracellular region;fibrillar center;ficolin-1-rich granule lumen;nucleolus;plasma membrane;secretory granule lumen</t>
  </si>
  <si>
    <t>P68402</t>
  </si>
  <si>
    <t>ENSG00000168092</t>
  </si>
  <si>
    <t>PAFAH1B2</t>
  </si>
  <si>
    <t>Neutrophil degranulation;COPI-independent Golgi-to-ER retrograde traffic</t>
  </si>
  <si>
    <t>Platelet-activating factor acetylhydrolase IB subunit beta</t>
  </si>
  <si>
    <t>G protein-coupled receptor signaling pathway;intracellular signal transduction;social behavior</t>
  </si>
  <si>
    <t>cytoplasm;cytoplasmic side of plasma membrane</t>
  </si>
  <si>
    <t>Q9BYB4</t>
  </si>
  <si>
    <t>ENSG00000185838</t>
  </si>
  <si>
    <t>GNB1L</t>
  </si>
  <si>
    <t>Guanine nucleotide-binding protein subunit beta-like protein 1</t>
  </si>
  <si>
    <t>Q3ZCW2</t>
  </si>
  <si>
    <t>ENSG00000119862</t>
  </si>
  <si>
    <t>LGALSL</t>
  </si>
  <si>
    <t>Galectin-related protein</t>
  </si>
  <si>
    <t>Q8TF68</t>
  </si>
  <si>
    <t>ENSG00000126746</t>
  </si>
  <si>
    <t>ZNF384</t>
  </si>
  <si>
    <t>Zinc finger protein 384</t>
  </si>
  <si>
    <t>Q9HCE3</t>
  </si>
  <si>
    <t>ENSG00000074657</t>
  </si>
  <si>
    <t>ZNF532</t>
  </si>
  <si>
    <t>Zinc finger protein 532</t>
  </si>
  <si>
    <t>endothelial cell migration</t>
  </si>
  <si>
    <t>calcium ion binding;identical protein binding;transition metal ion binding</t>
  </si>
  <si>
    <t>P29034</t>
  </si>
  <si>
    <t>ENSG00000196754</t>
  </si>
  <si>
    <t>S100A2</t>
  </si>
  <si>
    <t>Protein S100-A2</t>
  </si>
  <si>
    <t>caveola assembly;cell differentiation;endoplasmic reticulum organization;insulin receptor signaling pathway;mitochondrion organization;negative regulation of endothelial cell proliferation;negative regulation of transforming growth factor beta receptor signaling pathway;positive regulation by host of viral process;positive regulation by host of viral release from host cell;positive regulation of dopamine receptor signaling pathway;positive regulation of endothelial cell proliferation;positive regulation of GTPase activity;positive regulation of MAPK cascade;protein complex oligomerization;receptor-mediated endocytosis of virus by host cell;regulation of mitotic nuclear division;skeletal muscle fiber development;vesicle docking;vesicle fusion;vesicle organization</t>
  </si>
  <si>
    <t>D1 dopamine receptor binding;protein binding, bridging;protein heterodimerization activity;protein homodimerization activity;protein kinase binding;protein-containing complex scaffold activity;scaffold protein binding;structural molecule activity</t>
  </si>
  <si>
    <t>acrosomal membrane;caveola;cytoplasmic vesicle;extrinsic component of cytoplasmic side of plasma membrane;focal adhesion;Golgi apparatus;Golgi membrane;integral component of plasma membrane;membrane;membrane raft;nucleus;perinuclear region of cytoplasm;plasma membrane;protein-containing complex;transport vesicle</t>
  </si>
  <si>
    <t>Bacterial invasion of epithelial cells;Endocytosis;Fluid shear stress and atherosclerosis;Focal adhesion;Proteoglycans in cancer</t>
  </si>
  <si>
    <t>P51636</t>
  </si>
  <si>
    <t>ENSG00000105971</t>
  </si>
  <si>
    <t>CAV2</t>
  </si>
  <si>
    <t>Endocytosis;Focal adhesion;Prion disease;Bacterial invasion of epithelial cells;Proteoglycans in cancer;Fluid shear stress and atherosclerosis</t>
  </si>
  <si>
    <t>Extra-nuclear estrogen signaling</t>
  </si>
  <si>
    <t>Caveolin-2</t>
  </si>
  <si>
    <t>branched-chain amino acid catabolic process;lipid metabolic process;valine catabolic process</t>
  </si>
  <si>
    <t>Q9UKU7</t>
  </si>
  <si>
    <t>ENSG00000151498</t>
  </si>
  <si>
    <t>ACAD8</t>
  </si>
  <si>
    <t>Isobutyryl-CoA dehydrogenase, mitochondrial</t>
  </si>
  <si>
    <t>cell division;mitotic cell cycle checkpoint</t>
  </si>
  <si>
    <t>condensed chromosome kinetochore;cytosol;kinetochore;RZZ complex</t>
  </si>
  <si>
    <t>PF09817</t>
  </si>
  <si>
    <t>Q9H900</t>
  </si>
  <si>
    <t>ENSG00000174442</t>
  </si>
  <si>
    <t>ZWILCH</t>
  </si>
  <si>
    <t>Protein zwilch homolog</t>
  </si>
  <si>
    <t>cell division;mitotic nuclear envelope reassembly;nuclear envelope organization</t>
  </si>
  <si>
    <t>endoplasmic reticulum;endoplasmic reticulum membrane;integral component of membrane;microtubule</t>
  </si>
  <si>
    <t>Q9H6H4</t>
  </si>
  <si>
    <t>ENSG00000168476</t>
  </si>
  <si>
    <t>REEP4</t>
  </si>
  <si>
    <t>Receptor expression-enhancing protein 4</t>
  </si>
  <si>
    <t>DNA catabolic process, exonucleolytic;exonucleolytic trimming to generate mature 3'-end of 5.8S rRNA from tricistronic rRNA transcript (SSU-rRNA, 5.8S rRNA, LSU-rRNA);gene silencing by RNA;rRNA 3'-end processing;rRNA processing</t>
  </si>
  <si>
    <t>3'-5' exonuclease activity;3'-5'-exoribonuclease activity;histone pre-mRNA stem-loop binding;metal ion binding;ribosome binding;rRNA binding</t>
  </si>
  <si>
    <t>cytoplasm;histone pre-mRNA 3'end processing complex;nucleolus;nucleoplasm;nucleus</t>
  </si>
  <si>
    <t>PF00929;PF02037</t>
  </si>
  <si>
    <t>Q8IV48</t>
  </si>
  <si>
    <t>ENSG00000104626</t>
  </si>
  <si>
    <t>ERI1</t>
  </si>
  <si>
    <t>3'-5' exoribonuclease 1</t>
  </si>
  <si>
    <t>cellular response to hypoxia;defense response to virus;mitochondrial outer membrane permeabilization;mitochondrial protein catabolic process;negative regulation of apoptotic process;negative regulation of cell death;negative regulation of mitochondrial membrane potential;positive regulation of apoptotic process;positive regulation of macroautophagy;regulation of apoptotic process;regulation of autophagy of mitochondrion;regulation of protein targeting to mitochondrion;viral process</t>
  </si>
  <si>
    <t>identical protein binding;lamin binding;protein heterodimerization activity;protein homodimerization activity</t>
  </si>
  <si>
    <t>cytosol;endoplasmic reticulum;integral component of membrane;intrinsic component of membrane;mitochondrial outer membrane;mitochondrion;nuclear envelope;nuclear speck</t>
  </si>
  <si>
    <t>PF06553</t>
  </si>
  <si>
    <t>O60238</t>
  </si>
  <si>
    <t>ENSG00000104765</t>
  </si>
  <si>
    <t>BNIP3L</t>
  </si>
  <si>
    <t>BCL2/adenovirus E1B 19 kDa protein-interacting protein 3-like</t>
  </si>
  <si>
    <t>nucleosome assembly;regulation of transcription by RNA polymerase II;spermatogenesis;viral process</t>
  </si>
  <si>
    <t>chromatin binding;lysine-acetylated histone binding</t>
  </si>
  <si>
    <t>PF00439;PF17035</t>
  </si>
  <si>
    <t>P25440</t>
  </si>
  <si>
    <t>ENSG00000204256;ENSG00000215077;ENSG00000234507;ENSG00000234704;ENSG00000235307</t>
  </si>
  <si>
    <t>BRD2</t>
  </si>
  <si>
    <t>RUNX3 regulates p14-ARF</t>
  </si>
  <si>
    <t>Bromodomain-containing protein 2</t>
  </si>
  <si>
    <t>fatty acid biosynthetic process;lipid A biosynthetic process;mitochondrial electron transport, NADH to ubiquinone;mitochondrial respiratory chain complex I assembly;protein lipoylation</t>
  </si>
  <si>
    <t>acyl binding;acyl carrier activity;calcium ion binding;fatty acid binding;NADH dehydrogenase (ubiquinone) activity;phosphopantetheine binding</t>
  </si>
  <si>
    <t>cytosol;mitochondrial inner membrane;mitochondrial matrix;mitochondrial membrane;mitochondrial respiratory chain complex I;mitochondrion;nucleoplasm</t>
  </si>
  <si>
    <t>PF00550</t>
  </si>
  <si>
    <t>O14561</t>
  </si>
  <si>
    <t>ENSG00000004779</t>
  </si>
  <si>
    <t>NDUFAB1</t>
  </si>
  <si>
    <t>Glyoxylate metabolism and glycine degradation;Mitochondrial Fatty Acid Beta-Oxidation;Complex I biogenesis</t>
  </si>
  <si>
    <t>Acyl carrier protein, mitochondrial</t>
  </si>
  <si>
    <t>PF13664</t>
  </si>
  <si>
    <t>Q6UW68</t>
  </si>
  <si>
    <t>ENSG00000105518</t>
  </si>
  <si>
    <t>TMEM205</t>
  </si>
  <si>
    <t>Transmembrane protein 205</t>
  </si>
  <si>
    <t>actin cytoskeleton organization;G protein-coupled receptor signaling pathway;positive regulation of apoptotic process;regulation of Rho protein signal transduction;regulation of small GTPase mediated signal transduction</t>
  </si>
  <si>
    <t>guanyl-nucleotide exchange factor activity;Rho guanyl-nucleotide exchange factor activity</t>
  </si>
  <si>
    <t>Q96PE2</t>
  </si>
  <si>
    <t>ENSG00000110237</t>
  </si>
  <si>
    <t>ARHGEF17</t>
  </si>
  <si>
    <t>RHOC GTPase cycle;RHOA GTPase cycle;NRAGE signals death through JNK;G alpha (12/13) signalling events;RHOB GTPase cycle</t>
  </si>
  <si>
    <t>Rho guanine nucleotide exchange factor 17</t>
  </si>
  <si>
    <t>fibroblast growth factor receptor signaling pathway;regulation of neural precursor cell proliferation</t>
  </si>
  <si>
    <t>cytoplasm;midbody;spindle</t>
  </si>
  <si>
    <t>PF13229</t>
  </si>
  <si>
    <t>Q8NEM2</t>
  </si>
  <si>
    <t>ENSG00000171241</t>
  </si>
  <si>
    <t>SHCBP1</t>
  </si>
  <si>
    <t>SHC SH2 domain-binding protein 1</t>
  </si>
  <si>
    <t>endosomal vesicle fusion;protein transport</t>
  </si>
  <si>
    <t>CORVET complex;early endosome</t>
  </si>
  <si>
    <t>PF12816</t>
  </si>
  <si>
    <t>Q8N3P4</t>
  </si>
  <si>
    <t>ENSG00000156931</t>
  </si>
  <si>
    <t>VPS8</t>
  </si>
  <si>
    <t>Vacuolar protein sorting-associated protein 8 homolog</t>
  </si>
  <si>
    <t>integral component of membrane;mitochondrial inner membrane;mitochondrial proton-transporting ATP synthase complex;mitochondrial proton-transporting ATP synthase complex, coupling factor F(o);mitochondrion;nucleus</t>
  </si>
  <si>
    <t>PF10206</t>
  </si>
  <si>
    <t>P56134</t>
  </si>
  <si>
    <t>ENSG00000241468</t>
  </si>
  <si>
    <t>ATP5MF</t>
  </si>
  <si>
    <t>ATP synthase subunit f, mitochondrial {ECO:0000305}</t>
  </si>
  <si>
    <t>Q5W111</t>
  </si>
  <si>
    <t>ENSG00000123178</t>
  </si>
  <si>
    <t>SPRYD7</t>
  </si>
  <si>
    <t>SPRY domain-containing protein 7</t>
  </si>
  <si>
    <t>mitochondrion;PAM complex, Tim23 associated import motor</t>
  </si>
  <si>
    <t>Q8TAA5</t>
  </si>
  <si>
    <t>ENSG00000164284</t>
  </si>
  <si>
    <t>GRPEL2</t>
  </si>
  <si>
    <t>GrpE protein homolog 2, mitochondrial</t>
  </si>
  <si>
    <t>cellular localization;early endosome to recycling endosome transport;forebrain development;negative regulation of phosphatase activity</t>
  </si>
  <si>
    <t>actin filament binding;actin-dependent ATPase activity;ATP binding;calcium-dependent protein binding;calmodulin binding;microfilament motor activity;protein domain specific binding</t>
  </si>
  <si>
    <t>apical dendrite;axolemma;axon;basolateral plasma membrane;brush border;cytoplasmic vesicle;cytosol;endosome;extracellular exosome;myelin sheath;myosin complex;neuron projection;neuronal cell body;plasma membrane raft;smooth endoplasmic reticulum</t>
  </si>
  <si>
    <t>O94832</t>
  </si>
  <si>
    <t>ENSG00000176658</t>
  </si>
  <si>
    <t>MYO1D</t>
  </si>
  <si>
    <t>Unconventional myosin-Id</t>
  </si>
  <si>
    <t>intracellular steroid hormone receptor signaling pathway;positive regulation of gene expression;positive regulation of transcription by RNA polymerase II;positive regulation of transcription, DNA-templated;signal transduction;transcription, DNA-templated;Wnt signaling pathway</t>
  </si>
  <si>
    <t>armadillo repeat domain binding;beta-catenin binding;chromatin binding;nuclear receptor transcription coactivator activity;protein C-terminus binding;RNA polymerase II distal enhancer sequence-specific DNA binding;sequence-specific DNA binding;transcription coactivator activity;transcription coregulator activity;transcription regulatory region DNA binding</t>
  </si>
  <si>
    <t>cytosol;intracellular membrane-bounded organelle;nuclear chromatin;nucleus</t>
  </si>
  <si>
    <t>Q9P1Z2</t>
  </si>
  <si>
    <t>ENSG00000012822</t>
  </si>
  <si>
    <t>CALCOCO1</t>
  </si>
  <si>
    <t>Calcium-binding and coiled-coil domain-containing protein 1</t>
  </si>
  <si>
    <t>FAD biosynthetic process;riboflavin metabolic process</t>
  </si>
  <si>
    <t>ATP binding;FMN adenylyltransferase activity</t>
  </si>
  <si>
    <t>cytosol;mitochondrial matrix;plasma membrane</t>
  </si>
  <si>
    <t>Metabolic pathways;Riboflavin metabolism</t>
  </si>
  <si>
    <t>PF00994;PF01507</t>
  </si>
  <si>
    <t>Q8NFF5</t>
  </si>
  <si>
    <t>ENSG00000160688</t>
  </si>
  <si>
    <t>FLAD1</t>
  </si>
  <si>
    <t>Riboflavin metabolism;Metabolic pathways;Biosynthesis of cofactors</t>
  </si>
  <si>
    <t>Vitamin B2 (riboflavin) metabolism</t>
  </si>
  <si>
    <t>FAD synthase</t>
  </si>
  <si>
    <t>cellular response to DNA damage stimulus;cristae formation</t>
  </si>
  <si>
    <t>cytosol;MICOS complex;mitochondrial inner membrane;mitochondrion</t>
  </si>
  <si>
    <t>Q9BRQ6</t>
  </si>
  <si>
    <t>ENSG00000159685</t>
  </si>
  <si>
    <t>CHCHD6</t>
  </si>
  <si>
    <t>MICOS complex subunit MIC25</t>
  </si>
  <si>
    <t>fibroblast growth factor receptor signaling pathway;positive regulation of Ras protein signal transduction;protein dephosphorylation;Ras protein signal transduction</t>
  </si>
  <si>
    <t>protein phosphatase 1 binding;protein phosphatase binding;protein phosphatase regulator activity;protein serine/threonine phosphatase activity</t>
  </si>
  <si>
    <t>cytoplasm;cytosol;nucleoplasm;nucleus;photoreceptor inner segment;photoreceptor outer segment membrane;protein phosphatase type 1 complex</t>
  </si>
  <si>
    <t>Q9UQ13</t>
  </si>
  <si>
    <t>ENSG00000108061</t>
  </si>
  <si>
    <t>SHOC2</t>
  </si>
  <si>
    <t>RAF activation;SHOC2 M1731 mutant abolishes MRAS complex function;Gain-of-function MRAS complexes activate RAF signaling</t>
  </si>
  <si>
    <t>Leucine-rich repeat protein SHOC-2</t>
  </si>
  <si>
    <t>animal organ morphogenesis;creatine biosynthetic process;creatine metabolic process;muscle contraction;regulation of multicellular organism growth;S-adenosylhomocysteine metabolic process;S-adenosylmethionine metabolic process;spermatogenesis</t>
  </si>
  <si>
    <t>guanidinoacetate N-methyltransferase activity;methyltransferase activity;S-adenosylmethionine-dependent methyltransferase activity</t>
  </si>
  <si>
    <t>Arginine and proline metabolism;Glycine, serine and threonine metabolism;Metabolic pathways</t>
  </si>
  <si>
    <t>Q14353</t>
  </si>
  <si>
    <t>ENSG00000130005</t>
  </si>
  <si>
    <t>GAMT</t>
  </si>
  <si>
    <t>Glycine, serine and threonine metabolism;Arginine and proline metabolism;Metabolic pathways</t>
  </si>
  <si>
    <t>Creatine metabolism;Transcriptional Regulation by MECP2</t>
  </si>
  <si>
    <t>Guanidinoacetate N-methyltransferase</t>
  </si>
  <si>
    <t>PF15506</t>
  </si>
  <si>
    <t>Q8TAD7</t>
  </si>
  <si>
    <t>ENSG00000235162</t>
  </si>
  <si>
    <t>OCC1</t>
  </si>
  <si>
    <t>Overexpressed in colon carcinoma 1 protein</t>
  </si>
  <si>
    <t>autophagosome assembly;autophagy;macroautophagy;positive regulation of protein catabolic process;protein delipidation;protein transport;proteolysis</t>
  </si>
  <si>
    <t>cysteine-type endopeptidase activity;cysteine-type peptidase activity;endopeptidase activity</t>
  </si>
  <si>
    <t>PF03416</t>
  </si>
  <si>
    <t>Q9Y4P1</t>
  </si>
  <si>
    <t>ENSG00000168397</t>
  </si>
  <si>
    <t>ATG4B</t>
  </si>
  <si>
    <t>Cysteine protease ATG4B</t>
  </si>
  <si>
    <t>PF14722;PF14723</t>
  </si>
  <si>
    <t>P28290</t>
  </si>
  <si>
    <t>ENSG00000138434</t>
  </si>
  <si>
    <t>ITPRID2</t>
  </si>
  <si>
    <t>Protein ITPRID2 {ECO:0000305}</t>
  </si>
  <si>
    <t>Q96HQ2</t>
  </si>
  <si>
    <t>ENSG00000237190</t>
  </si>
  <si>
    <t>CDKN2AIPNL</t>
  </si>
  <si>
    <t>CDKN2AIP N-terminal-like protein</t>
  </si>
  <si>
    <t>Q2TB10</t>
  </si>
  <si>
    <t>ENSG00000048405</t>
  </si>
  <si>
    <t>ZNF800</t>
  </si>
  <si>
    <t>Zinc finger protein 800</t>
  </si>
  <si>
    <t>cell cycle;cell division;cell proliferation;cellular response to ionizing radiation;cellular response to lithium ion;central nervous system development;chromosome organization;DNA biosynthetic process;DNA ligation;DNA ligation involved in DNA recombination;DNA ligation involved in DNA repair;DNA replication;double-strand break repair;double-strand break repair via classical nonhomologous end joining;double-strand break repair via nonhomologous end joining;establishment of integrated proviral latency;immunoglobulin V(D)J recombination;in utero embryonic development;isotype switching;negative regulation of neuron apoptotic process;neuron apoptotic process;nucleotide-excision repair, DNA gap filling;positive regulation of chromosome organization;positive regulation of fibroblast proliferation;positive regulation of neurogenesis;pro-B cell differentiation;response to gamma radiation;response to X-ray;single strand break repair;somatic stem cell population maintenance;T cell differentiation in thymus;T cell receptor V(D)J recombination;V(D)J recombination</t>
  </si>
  <si>
    <t>ATP binding;DNA binding;DNA ligase (ATP) activity;DNA ligase activity;ligase activity;metal ion binding;protein C-terminus binding</t>
  </si>
  <si>
    <t>condensed chromosome;cytoplasmic ribonucleoprotein granule;DNA ligase IV complex;DNA-dependent protein kinase-DNA ligase 4 complex;nonhomologous end joining complex;nuclear chromosome, telomeric region;nucleoplasm;nucleus</t>
  </si>
  <si>
    <t>PF00533;PF01068;PF04675;PF04679;PF11411</t>
  </si>
  <si>
    <t>P49917</t>
  </si>
  <si>
    <t>ENSG00000174405</t>
  </si>
  <si>
    <t>LIG4</t>
  </si>
  <si>
    <t>2-LTR circle formation;Nonhomologous End-Joining (NHEJ)</t>
  </si>
  <si>
    <t>DNA ligase 4</t>
  </si>
  <si>
    <t>positive regulation of phosphatidylinositol 3-kinase signaling;positive regulation of protein kinase B signaling;regulation of inflammatory response;toll-like receptor 2 signaling pathway;toll-like receptor 4 signaling pathway;toll-like receptor 7 signaling pathway;toll-like receptor 9 signaling pathway</t>
  </si>
  <si>
    <t>identical protein binding;phosphatidylinositol 3-kinase regulatory subunit binding;phosphatidylinositol-4,5-bisphosphate 3-kinase activity</t>
  </si>
  <si>
    <t>B cell receptor signaling pathway;PI3K-Akt signaling pathway</t>
  </si>
  <si>
    <t>PF14545</t>
  </si>
  <si>
    <t>Q6ZUJ8</t>
  </si>
  <si>
    <t>ENSG00000155629</t>
  </si>
  <si>
    <t>PIK3AP1</t>
  </si>
  <si>
    <t>PI3K-Akt signaling pathway;B cell receptor signaling pathway</t>
  </si>
  <si>
    <t>PIP3 activates AKT signaling;Constitutive Signaling by Aberrant PI3K in Cancer;PI5P, PP2A and IER3 Regulate PI3K/AKT Signaling;Antigen activates B Cell Receptor (BCR) leading to generation of second messengers</t>
  </si>
  <si>
    <t>Phosphoinositide 3-kinase adapter protein 1</t>
  </si>
  <si>
    <t>histone H2A acetylation;histone H3-K14 acetylation;histone H3-K23 acetylation;histone H4-K12 acetylation;histone H4-K5 acetylation;histone H4-K8 acetylation;regulation of signal transduction by p53 class mediator</t>
  </si>
  <si>
    <t>condensed chromosome kinetochore;kinetochore;MOZ/MORF histone acetyltransferase complex;NuA3a histone acetyltransferase complex;NuA3b histone acetyltransferase complex;NuA4 histone acetyltransferase complex;nucleolus;nucleoplasm</t>
  </si>
  <si>
    <t>PF09340</t>
  </si>
  <si>
    <t>Q9HAF1</t>
  </si>
  <si>
    <t>ENSG00000163875</t>
  </si>
  <si>
    <t>MEAF6</t>
  </si>
  <si>
    <t>HATs acetylate histones;Regulation of TP53 Activity through Acetylation</t>
  </si>
  <si>
    <t>Chromatin modification-related protein MEAF6</t>
  </si>
  <si>
    <t>histone acetylation;histone H4-K16 acetylation;histone H4-K5 acetylation;histone H4-K8 acetylation;myeloid cell differentiation;negative regulation of transcription, DNA-templated;positive regulation of transcription by RNA polymerase II;positive regulation of transcription, DNA-templated;regulation of autophagy</t>
  </si>
  <si>
    <t>acetyltransferase activity;enzyme binding;histone acetyltransferase activity;histone acetyltransferase activity (H4-K16 specific);histone binding;metal ion binding;methylated histone binding;transcription factor binding</t>
  </si>
  <si>
    <t>histone acetyltransferase complex;kinetochore;MLL1 complex;MSL complex;nuclear chromatin;nuclear matrix;nucleoplasm;nucleus</t>
  </si>
  <si>
    <t>PF01853;PF11717</t>
  </si>
  <si>
    <t>Q9H7Z6</t>
  </si>
  <si>
    <t>ENSG00000103510</t>
  </si>
  <si>
    <t>KAT8</t>
  </si>
  <si>
    <t>Histone acetyltransferase KAT8</t>
  </si>
  <si>
    <t>endoplasmic reticulum membrane;integral component of endoplasmic reticulum membrane;organelle membrane;signal peptidase complex</t>
  </si>
  <si>
    <t>PF06645</t>
  </si>
  <si>
    <t>Q9Y6A9</t>
  </si>
  <si>
    <t>ENSG00000114902</t>
  </si>
  <si>
    <t>SPCS1</t>
  </si>
  <si>
    <t>Signal peptidase complex subunit 1</t>
  </si>
  <si>
    <t>cell-cell signaling;endoplasmic reticulum to Golgi vesicle-mediated transport;Golgi organization;intracellular protein transport;signal transduction</t>
  </si>
  <si>
    <t>COPII-coated ER to Golgi transport vesicle;endoplasmic reticulum;endoplasmic reticulum membrane;endoplasmic reticulum-Golgi intermediate compartment;endoplasmic reticulum-Golgi intermediate compartment membrane;Golgi apparatus;integral component of membrane;plasma membrane</t>
  </si>
  <si>
    <t>Q13445</t>
  </si>
  <si>
    <t>ENSG00000099203</t>
  </si>
  <si>
    <t>TMED1</t>
  </si>
  <si>
    <t>Transmembrane emp24 domain-containing protein 1</t>
  </si>
  <si>
    <t>actin filament organization;female gamete generation;multicellular organism development;oogenesis</t>
  </si>
  <si>
    <t>actin binding;Rho GTPase binding;signaling receptor binding</t>
  </si>
  <si>
    <t>cytosol;early endosome;endoplasmic reticulum;intracellular membrane-bounded organelle;nucleolus</t>
  </si>
  <si>
    <t>PF02181;PF06345;PF06367;PF06371</t>
  </si>
  <si>
    <t>O60879</t>
  </si>
  <si>
    <t>ENSG00000147202</t>
  </si>
  <si>
    <t>DIAPH2</t>
  </si>
  <si>
    <t>Protein diaphanous homolog 2</t>
  </si>
  <si>
    <t>cerebral cortex neuron differentiation;lipid metabolic process;negative regulation of Notch signaling pathway;neuron projection development;positive regulation of cell cycle;positive regulation of neuron differentiation;regulation of timing of cell differentiation;spinal cord motor neuron differentiation</t>
  </si>
  <si>
    <t>glycerophosphocholine phosphodiesterase activity;glycerophosphodiester phosphodiesterase activity;phosphatidylinositol phospholipase C activity</t>
  </si>
  <si>
    <t>growth cone;integral component of membrane;neuronal cell body;perinuclear endoplasmic reticulum</t>
  </si>
  <si>
    <t>PF03009</t>
  </si>
  <si>
    <t>Q8WTR4</t>
  </si>
  <si>
    <t>ENSG00000158555</t>
  </si>
  <si>
    <t>GDPD5</t>
  </si>
  <si>
    <t>Glycerophosphodiester phosphodiesterase domain-containing protein 5</t>
  </si>
  <si>
    <t>Q96J42</t>
  </si>
  <si>
    <t>ENSG00000113621</t>
  </si>
  <si>
    <t>TXNDC15</t>
  </si>
  <si>
    <t>Thioredoxin domain-containing protein 15</t>
  </si>
  <si>
    <t>protein K69-linked ufmylation;protein ufmylation;response to endoplasmic reticulum stress</t>
  </si>
  <si>
    <t>PF08694</t>
  </si>
  <si>
    <t>Q9Y3C8</t>
  </si>
  <si>
    <t>ENSG00000143222</t>
  </si>
  <si>
    <t>UFC1</t>
  </si>
  <si>
    <t>Ubiquitin-fold modifier-conjugating enzyme 1</t>
  </si>
  <si>
    <t>fatty acid beta-oxidation using acyl-CoA dehydrogenase;fatty-acyl-CoA biosynthetic process;lysine catabolic process;tryptophan metabolic process</t>
  </si>
  <si>
    <t>fatty-acyl-CoA binding;flavin adenine dinucleotide binding;glutaryl-CoA dehydrogenase activity</t>
  </si>
  <si>
    <t>Fatty acid degradation;Lysine degradation;Metabolic pathways;Tryptophan metabolism</t>
  </si>
  <si>
    <t>Q92947</t>
  </si>
  <si>
    <t>ENSG00000105607</t>
  </si>
  <si>
    <t>GCDH</t>
  </si>
  <si>
    <t>Fatty acid degradation;Lysine degradation;Tryptophan metabolism;Metabolic pathways</t>
  </si>
  <si>
    <t>Glutaryl-CoA dehydrogenase, mitochondrial</t>
  </si>
  <si>
    <t>cardiac muscle fiber development;cardiac muscle tissue morphogenesis;cardiac myofibril assembly;cytoskeleton organization;Golgi organization;microtubule cytoskeleton organization;muscle contraction;positive regulation of dendrite morphogenesis;post-translational protein modification;protein localization to Golgi apparatus;regulation of mitotic nuclear division;sarcomere organization;skeletal muscle myosin thick filament assembly;skeletal muscle thin filament assembly;striated muscle myosin thick filament assembly</t>
  </si>
  <si>
    <t>actin filament binding;cytoskeletal adaptor activity;muscle alpha-actinin binding;structural constituent of muscle</t>
  </si>
  <si>
    <t>3M complex;centrosome;cytoplasm;cytosol;Golgi apparatus;intercalated disc;M band;perinuclear region of cytoplasm;sarcomere;striated muscle thin filament;Z disc</t>
  </si>
  <si>
    <t>O75147</t>
  </si>
  <si>
    <t>ENSG00000124006</t>
  </si>
  <si>
    <t>OBSL1</t>
  </si>
  <si>
    <t>Obscurin-like protein 1</t>
  </si>
  <si>
    <t>cellular response to redox state;multicellular organism development;negative regulation of cell adhesion;negative regulation of trophoblast cell migration;regulation of actin cytoskeleton reorganization;regulation of Rho protein signal transduction;regulation of small GTPase mediated signal transduction;Rho protein signal transduction</t>
  </si>
  <si>
    <t>GTPase activator activity;GTPase activity;Rac GTPase binding;Rho GDP-dissociation inhibitor activity</t>
  </si>
  <si>
    <t>cytoplasm;cytoplasmic vesicle;cytoskeleton;cytosol;extracellular exosome;membrane</t>
  </si>
  <si>
    <t>P52566</t>
  </si>
  <si>
    <t>ENSG00000111348</t>
  </si>
  <si>
    <t>ARHGDIB</t>
  </si>
  <si>
    <t>RHOA GTPase cycle;CDC42 GTPase cycle;RAC1 GTPase cycle;RHOG GTPase cycle;RAC3 GTPase cycle;RHOH GTPase cycle</t>
  </si>
  <si>
    <t>Rho GDP-dissociation inhibitor 2</t>
  </si>
  <si>
    <t>calcium-mediated signaling;regulation of systemic arterial blood pressure;vesicle-mediated transport</t>
  </si>
  <si>
    <t>actin binding;alpha-tubulin binding;calcium ion binding;clathrin binding;tubulin binding</t>
  </si>
  <si>
    <t>clathrin coat of trans-Golgi network vesicle;cytosol;intracellular</t>
  </si>
  <si>
    <t>Olfactory transduction</t>
  </si>
  <si>
    <t>P61601</t>
  </si>
  <si>
    <t>ENSG00000104490</t>
  </si>
  <si>
    <t>NCALD</t>
  </si>
  <si>
    <t>Activation of Ca-permeable Kainate Receptor</t>
  </si>
  <si>
    <t>Neurocalcin-delta</t>
  </si>
  <si>
    <t>kidney development;microtubule severing;mitotic cytokinesis;negative regulation of canonical Wnt signaling pathway;negative regulation of cell proliferation;negative regulation of protein localization to nucleus;nuclear export;spindle midzone assembly;Wnt signaling pathway</t>
  </si>
  <si>
    <t>centrosome;cytosol;microtubule;midbody;plasma membrane;vesicle</t>
  </si>
  <si>
    <t>Q9BRK4</t>
  </si>
  <si>
    <t>ENSG00000107816</t>
  </si>
  <si>
    <t>LZTS2</t>
  </si>
  <si>
    <t>Leucine zipper putative tumor suppressor 2 {ECO:0000255|HAMAP-Rule:MF_03026}</t>
  </si>
  <si>
    <t>cell surface;endoplasmic reticulum;integral component of plasma membrane;lamellipodium membrane;plasma membrane</t>
  </si>
  <si>
    <t>Q13433</t>
  </si>
  <si>
    <t>ENSG00000141424</t>
  </si>
  <si>
    <t>SLC39A6</t>
  </si>
  <si>
    <t>Zinc transporter ZIP6</t>
  </si>
  <si>
    <t>endosomal vesicle fusion</t>
  </si>
  <si>
    <t>cytoplasm;cytosol;intracellular membrane-bounded organelle</t>
  </si>
  <si>
    <t>PF07647</t>
  </si>
  <si>
    <t>Q5K651</t>
  </si>
  <si>
    <t>ENSG00000205413</t>
  </si>
  <si>
    <t>SAMD9</t>
  </si>
  <si>
    <t>Sterile alpha motif domain-containing protein 9</t>
  </si>
  <si>
    <t>DNA replication;negative regulation of transcription by RNA polymerase II;odontogenesis of dentin-containing tooth;positive regulation of transcription by RNA polymerase II;transcription by RNA polymerase II</t>
  </si>
  <si>
    <t>DNA-binding transcription activator activity, RNA polymerase II-specific;DNA-binding transcription factor activity;DNA-binding transcription factor activity, RNA polymerase II-specific;RNA polymerase II proximal promoter sequence-specific DNA binding</t>
  </si>
  <si>
    <t>fibrillar center;nucleus</t>
  </si>
  <si>
    <t>PF00859;PF03165;PF10524</t>
  </si>
  <si>
    <t>P08651</t>
  </si>
  <si>
    <t>ENSG00000141905</t>
  </si>
  <si>
    <t>NFIC</t>
  </si>
  <si>
    <t>Nuclear factor 1 C-type</t>
  </si>
  <si>
    <t>establishment of epithelial cell polarity;Golgi vesicle transport;positive regulation of cell adhesion;regulation of ARF protein signal transduction</t>
  </si>
  <si>
    <t>ARF guanyl-nucleotide exchange factor activity;phosphatidylinositol-3,4,5-trisphosphate binding</t>
  </si>
  <si>
    <t>adherens junction;bicellular tight junction;cytosol;extrinsic component of cytoplasmic side of plasma membrane;Golgi membrane;nucleoplasm;plasma membrane;ruffle</t>
  </si>
  <si>
    <t>Endocytosis;Phospholipase D signaling pathway</t>
  </si>
  <si>
    <t>PF00169;PF01369</t>
  </si>
  <si>
    <t>O43739</t>
  </si>
  <si>
    <t>ENSG00000008256</t>
  </si>
  <si>
    <t>CYTH3</t>
  </si>
  <si>
    <t>Phospholipase D signaling pathway;Endocytosis;Pathogenic Escherichia coli infection;Shigellosis;Salmonella infection</t>
  </si>
  <si>
    <t>Cytohesin-3</t>
  </si>
  <si>
    <t>ameboidal-type cell migration;cell cycle;cell division;centromere complex assembly;pericentric heterochromatin assembly;positive regulation of cytokinesis;regulation of chromosome organization</t>
  </si>
  <si>
    <t>carbon-sulfur lyase activity</t>
  </si>
  <si>
    <t>condensed chromosome kinetochore;cytoplasm;kinetochore;microtubule cytoskeleton;nucleus;spindle midzone</t>
  </si>
  <si>
    <t>PF04828</t>
  </si>
  <si>
    <t>Q7Z7K6</t>
  </si>
  <si>
    <t>ENSG00000166582</t>
  </si>
  <si>
    <t>CENPV</t>
  </si>
  <si>
    <t>Centromere protein V</t>
  </si>
  <si>
    <t>cell cycle;cell division;positive regulation of mitotic cell cycle;regulation of mitotic cell cycle</t>
  </si>
  <si>
    <t>identical protein binding;motor activity</t>
  </si>
  <si>
    <t>condensed chromosome kinetochore;cytoplasmic dynein complex;mitotic spindle astral microtubule;nucleus</t>
  </si>
  <si>
    <t>P51808</t>
  </si>
  <si>
    <t>ENSG00000165169</t>
  </si>
  <si>
    <t>DYNLT3</t>
  </si>
  <si>
    <t>Dynein light chain Tctex-type 3</t>
  </si>
  <si>
    <t>PF10248</t>
  </si>
  <si>
    <t>Q15773</t>
  </si>
  <si>
    <t>ENSG00000089693</t>
  </si>
  <si>
    <t>MLF2</t>
  </si>
  <si>
    <t>Myeloid leukemia factor 2</t>
  </si>
  <si>
    <t>adaptive immune response;complement activation, classical pathway;innate immune response;interleukin-10 production;negative regulation of gene expression;positive regulation of gene expression;positive regulation of interleukin-10 production;positive regulation of memory T cell differentiation;positive regulation of regulatory T cell differentiation;positive regulation of T cell proliferation;positive regulation of transforming growth factor beta production;regulation of complement activation;regulation of Notch signaling pathway;sequestering of extracellular ligand from receptor;single fertilization;T cell mediated immunity</t>
  </si>
  <si>
    <t>cadherin binding;signaling receptor activity;virus receptor activity</t>
  </si>
  <si>
    <t>cell surface;extracellular exosome;focal adhesion;inner acrosomal membrane;integral component of plasma membrane;plasma membrane</t>
  </si>
  <si>
    <t>Complement and coagulation cascades;Measles</t>
  </si>
  <si>
    <t>PF00084</t>
  </si>
  <si>
    <t>P15529</t>
  </si>
  <si>
    <t>ENSG00000117335</t>
  </si>
  <si>
    <t>CD46</t>
  </si>
  <si>
    <t>Regulation of Complement cascade</t>
  </si>
  <si>
    <t>Membrane cofactor protein</t>
  </si>
  <si>
    <t>cell wall mannoprotein biosynthetic process;GDP-mannose biosynthetic process;mannose to fructose-6-phosphate metabolic process;protein glycosylation</t>
  </si>
  <si>
    <t>mannose-6-phosphate isomerase activity;zinc ion binding</t>
  </si>
  <si>
    <t>PF01238</t>
  </si>
  <si>
    <t>P34949</t>
  </si>
  <si>
    <t>ENSG00000178802</t>
  </si>
  <si>
    <t>MPI</t>
  </si>
  <si>
    <t>Synthesis of GDP-mannose;Defective MPI causes MPI-CDG</t>
  </si>
  <si>
    <t>Mannose-6-phosphate isomerase</t>
  </si>
  <si>
    <t>cell differentiation;muscle organ development;negative regulation of transcription by RNA polymerase II;negative regulation of transcription, DNA-templated;negative regulation of transforming growth factor beta receptor signaling pathway;regulation of cell proliferation;regulation of transforming growth factor beta receptor signaling pathway;SMAD protein complex assembly;transforming growth factor beta receptor complex assembly</t>
  </si>
  <si>
    <t>SMAD binding</t>
  </si>
  <si>
    <t>Q8N6I1</t>
  </si>
  <si>
    <t>ENSG00000176396</t>
  </si>
  <si>
    <t>EID2</t>
  </si>
  <si>
    <t>EP300-interacting inhibitor of differentiation 2</t>
  </si>
  <si>
    <t>angiogenesis;brain development;cardiovascular system development;cell differentiation;cellular protein metabolic process;extracellular matrix organization;glycosaminoglycan biosynthetic process;glycosaminoglycan catabolic process;inflammatory response;lipid metabolic process;negative regulation of amyloid fibril formation;negative regulation of angiogenesis;negative regulation of cell death;receptor-mediated endocytosis;retinoid metabolic process</t>
  </si>
  <si>
    <t>amyloid-beta binding;calcium ion binding;extracellular matrix structural constituent conferring compression resistance;integrin binding;low-density lipoprotein particle receptor binding;protein C-terminus binding</t>
  </si>
  <si>
    <t>basement membrane;collagen-containing extracellular matrix;extracellular exosome;extracellular region;extracellular space;focal adhesion;Golgi lumen;lysosomal lumen;plasma membrane;plasma membrane protein complex</t>
  </si>
  <si>
    <t>ECM-receptor interaction;Hepatitis B;Proteoglycans in cancer</t>
  </si>
  <si>
    <t>PF00008;PF00052;PF00053;PF00054;PF00057;PF07679;PF13895</t>
  </si>
  <si>
    <t>P98160</t>
  </si>
  <si>
    <t>ENSG00000142798</t>
  </si>
  <si>
    <t>HSPG2</t>
  </si>
  <si>
    <t>Degradation of the extracellular matrix;Amyloid fiber formation;Integrin cell surface interactions;ECM proteoglycans;Non-integrin membrane-ECM interactions;Retinoid metabolism and transport;Laminin interactions;HS-GAG degradation;A tetrasaccharide linker sequence is required for GAG synthesis;HS-GAG biosynthesis;Defective B4GALT7 causes EDS, progeroid type;Defective B3GAT3 causes JDSSDHD;Defective EXT2 causes exostoses 2;Defective EXT1 causes exostoses 1, TRPS2 and CHDS;Defective B3GALT6 causes EDSP2 and SEMDJL1;Attachment and Entry</t>
  </si>
  <si>
    <t>Basement membrane-specific heparan sulfate proteoglycan core protein</t>
  </si>
  <si>
    <t>axon guidance;axonal fasciculation;camera-type eye development;cell migration;cellular response to extracellular stimulus;central nervous system neuron axonogenesis;establishment or maintenance of actin cytoskeleton polarity;forebrain development;mammary gland development;negative regulation of Rho protein signal transduction;negative regulation of transcription by RNA polymerase II;negative regulation of transcription, DNA-templated;negative regulation of vascular permeability;neural tube closure;neuron projection guidance;positive regulation of cilium assembly;positive regulation of neuron projection development;regulation of actin cytoskeleton organization;regulation of actin polymerization or depolymerization;regulation of axonogenesis;regulation of cell shape;regulation of small GTPase mediated signal transduction;signal transduction;transcription, DNA-templated;wound healing, spreading of cells</t>
  </si>
  <si>
    <t>DNA binding;DNA-binding transcription repressor activity, RNA polymerase II-specific;GTP binding;GTPase activator activity;GTPase activity;phospholipid binding;RNA polymerase II regulatory region sequence-specific DNA binding;transcription corepressor activity</t>
  </si>
  <si>
    <t>actin cytoskeleton;ciliary basal body;cytosol;nucleus;plasma membrane</t>
  </si>
  <si>
    <t>Focal adhesion;Leukocyte transendothelial migration;Platelet activation;Regulation of actin cytoskeleton</t>
  </si>
  <si>
    <t>Q9NRY4</t>
  </si>
  <si>
    <t>ENSG00000160007</t>
  </si>
  <si>
    <t>ARHGAP35</t>
  </si>
  <si>
    <t>Focal adhesion;Platelet activation;Leukocyte transendothelial migration;Regulation of actin cytoskeleton</t>
  </si>
  <si>
    <t>RHOC GTPase cycle;RHOA GTPase cycle;RAC1 GTPase cycle;RHOB GTPase cycle;RHOG GTPase cycle;RAC2 GTPase cycle;RAC3 GTPase cycle;RHOD GTPase cycle;RND3 GTPase cycle;CDC42 GTPase cycle;RHOQ GTPase cycle;RHOJ GTPase cycle;RND2 GTPase cycle;RND1 GTPase cycle;PTK6 Regulates RHO GTPases, RAS GTPase and MAP kinases;Sema4D mediated inhibition of cell attachment and migration</t>
  </si>
  <si>
    <t>Rho GTPase-activating protein 35 {ECO:0000312|HGNC:HGNC:4591}</t>
  </si>
  <si>
    <t>embryo implantation;homophilic cell adhesion via plasma membrane adhesion molecules</t>
  </si>
  <si>
    <t>intrinsic component of plasma membrane</t>
  </si>
  <si>
    <t>Q12816</t>
  </si>
  <si>
    <t>ENSG00000067445</t>
  </si>
  <si>
    <t>TRO</t>
  </si>
  <si>
    <t>Trophinin</t>
  </si>
  <si>
    <t>androgen receptor signaling pathway;intracellular steroid hormone receptor signaling pathway;positive regulation of transcription, DNA-templated;transcription initiation from RNA polymerase II promoter</t>
  </si>
  <si>
    <t>nuclear receptor transcription coactivator activity;signaling receptor activity;thyroid hormone receptor binding;transcription coregulator activity;vitamin D receptor binding</t>
  </si>
  <si>
    <t>mediator complex;nucleoplasm;nucleus</t>
  </si>
  <si>
    <t>PF11277</t>
  </si>
  <si>
    <t>O75448</t>
  </si>
  <si>
    <t>ENSG00000008838</t>
  </si>
  <si>
    <t>MED24</t>
  </si>
  <si>
    <t>Mediator of RNA polymerase II transcription subunit 24</t>
  </si>
  <si>
    <t>cellular response to DNA damage stimulus;cellular response to hypoxia;DNA repair;mitotic G2 DNA damage checkpoint;negative regulation of phosphatidylinositol 3-kinase signaling;negative regulation of proteasomal ubiquitin-dependent protein catabolic process;negative regulation of protein complex assembly;negative regulation of protein kinase B signaling;negative regulation of signal transduction by p53 class mediator;negative regulation of transcription by RNA polymerase II;negative regulation of transcription of nucleolar large rRNA by RNA polymerase I;positive regulation of proteasomal ubiquitin-dependent protein catabolic process;positive regulation of protein K63-linked deubiquitination;protein localization to nucleolus;protein localization to nucleoplasm;protein stabilization;regulation of aerobic respiration;regulation of apoptotic process;regulation of cell cycle;regulation of protein phosphorylation;regulation of RIG-I signaling pathway;regulation of signal transduction by p53 class mediator;ribosomal large subunit assembly;rRNA processing</t>
  </si>
  <si>
    <t>5S rRNA binding;identical protein binding;p53 binding;RNA binding</t>
  </si>
  <si>
    <t>cytosol;fibrillar center;intracellular;intracellular membrane-bounded organelle;nucleolus;nucleoplasm</t>
  </si>
  <si>
    <t>PF07767</t>
  </si>
  <si>
    <t>Q9NZM5</t>
  </si>
  <si>
    <t>ENSG00000105373</t>
  </si>
  <si>
    <t>NOP53</t>
  </si>
  <si>
    <t>Ribosome biogenesis protein NOP53 {ECO:0000305}</t>
  </si>
  <si>
    <t>atrial septum primum morphogenesis;atrial septum secundum morphogenesis;bone development;double-strand break repair via nonhomologous end joining;membranous septum morphogenesis;negative regulation of transcription by RNA polymerase II;positive regulation of isotype switching to IgA isotypes;regulation of double-strand break repair via nonhomologous end joining;regulation of establishment of protein localization;regulation of transcription, DNA-templated</t>
  </si>
  <si>
    <t>chromatin binding;DNA-binding transcription factor activity, RNA polymerase II-specific;histone methyltransferase activity (H3-K36 specific);histone methyltransferase activity (H4-K20 specific);histone-lysine N-methyltransferase activity;metal ion binding;sequence-specific DNA binding</t>
  </si>
  <si>
    <t>Lysine degradation;Transcriptional misregulation in cancer</t>
  </si>
  <si>
    <t>PF00505;PF00855;PF00856</t>
  </si>
  <si>
    <t>O96028</t>
  </si>
  <si>
    <t>ENSG00000109685</t>
  </si>
  <si>
    <t>NSD2</t>
  </si>
  <si>
    <t>Lysine degradation;Metabolic pathways;Transcriptional misregulation in cancer</t>
  </si>
  <si>
    <t>Recruitment and ATM-mediated phosphorylation of repair and signaling proteins at DNA double strand breaks;Processing of DNA double-strand break ends;G2/M DNA damage checkpoint;Nonhomologous End-Joining (NHEJ);PKMTs methylate histone lysines</t>
  </si>
  <si>
    <t>Histone-lysine N-methyltransferase NSD2</t>
  </si>
  <si>
    <t>exocyst localization;exocytosis;Golgi to plasma membrane transport;negative regulation of exocytosis;regulation of SNARE complex assembly</t>
  </si>
  <si>
    <t>cadherin binding involved in cell-cell adhesion;GTP-Rho binding;phosphatidylinositol-4,5-bisphosphate binding</t>
  </si>
  <si>
    <t>cell-cell adherens junction;exocyst;integral component of membrane;plasma membrane</t>
  </si>
  <si>
    <t>PF00957;PF15277</t>
  </si>
  <si>
    <t>Q8NFX7</t>
  </si>
  <si>
    <t>ENSG00000168952</t>
  </si>
  <si>
    <t>STXBP6</t>
  </si>
  <si>
    <t>Syntaxin-binding protein 6</t>
  </si>
  <si>
    <t>activation of MAPK activity;activation of MAPKK activity;activation of NF-kappaB-inducing kinase activity;anoikis;Fc-epsilon receptor signaling pathway;histone H3 acetylation;I-kappaB kinase/NF-kappaB signaling;I-kappaB phosphorylation;interleukin-1-mediated signaling pathway;JNK cascade;MyD88-dependent toll-like receptor signaling pathway;nucleotide-binding oligomerization domain containing signaling pathway;positive regulation of I-kappaB kinase/NF-kappaB signaling;positive regulation of interleukin-2 production;positive regulation of JUN kinase activity;positive regulation of macroautophagy;positive regulation of NF-kappaB transcription factor activity;positive regulation of T cell cytokine production;protein deubiquitination;stimulatory C-type lectin receptor signaling pathway;stress-activated MAPK cascade;T cell receptor signaling pathway;transforming growth factor beta receptor signaling pathway;viral process;Wnt signaling pathway, calcium modulating pathway</t>
  </si>
  <si>
    <t>ATP binding;identical protein binding;magnesium ion binding;MAP kinase kinase kinase activity;protein kinase activity;protein serine/threonine kinase activity;receptor tyrosine kinase binding;scaffold protein binding</t>
  </si>
  <si>
    <t>Ada2/Gcn5/Ada3 transcription activator complex;cytosol;endosome membrane;nucleus;plasma membrane</t>
  </si>
  <si>
    <t>Adherens junction;AMPK signaling pathway;Autophagy - animal;Epstein-Barr virus infection;Fluid shear stress and atherosclerosis;Hepatitis B;Herpes simplex virus 1 infection;Human immunodeficiency virus 1 infection;IL-17 signaling pathway;Leishmaniasis;MAPK signaling pathway;Measles;NF-kappa B signaling pathway;NOD-like receptor signaling pathway;Osteoclast differentiation;RIG-I-like receptor signaling pathway;T cell receptor signaling pathway;TNF signaling pathway;Toll-like receptor signaling pathway;Toxoplasmosis;Wnt signaling pathway;Yersinia infection</t>
  </si>
  <si>
    <t>O43318</t>
  </si>
  <si>
    <t>ENSG00000135341</t>
  </si>
  <si>
    <t>MAP3K7</t>
  </si>
  <si>
    <t>MAPK signaling pathway;NF-kappa B signaling pathway;Autophagy;AMPK signaling pathway;Wnt signaling pathway;Osteoclast differentiation;Adherens junction;Neutrophil extracellular trap formation;Toll-like receptor signaling pathway;NOD-like receptor signaling pathway;RIG-I-like receptor signaling pathway;IL-17 signaling pathway;T cell receptor signaling pathway;TNF signaling pathway;Alcoholic liver disease;Pathogenic Escherichia coli infection;Shigellosis;Salmonella infection;Yersinia infection;Leishmaniasis;Toxoplasmosis;Hepatitis B;Measles;Herpes simplex virus 1 infection;Epstein-Barr virus infection;Human immunodeficiency virus 1 infection;Coronavirus disease;Lipid and atherosclerosis;Fluid shear stress and atherosclerosis</t>
  </si>
  <si>
    <t>SARS-CoV-2 activates/modulates innate and adaptive immune responses;Activation of NF-kappaB in B cells;FCERI mediated NF-kB activation;Downstream TCR signaling;CLEC7A (Dectin-1) signaling;Ub-specific processing proteases;TRAF6-mediated induction of TAK1 complex within TLR4 complex;IRAK2 mediated activation of TAK1 complex upon TLR7/8 or 9 stimulation;Ca2+ pathway;JNK (c-Jun kinases) phosphorylation and  activation mediated by activated human TAK1;NOD1/2 Signaling Pathway;TAK1-dependent IKK and NF-kappa-B activation;TNFR1-induced NFkappaB signaling pathway;TICAM1,TRAF6-dependent induction of TAK1 complex;activated TAK1 mediates p38 MAPK activation;IRAK2 mediated activation of TAK1 complex;Alpha-protein kinase 1 signaling pathway</t>
  </si>
  <si>
    <t>Mitogen-activated protein kinase kinase kinase 7</t>
  </si>
  <si>
    <t>cellular response to vitamin D;mitochondrial fission;mitochondrial fusion;mitochondrion organization;protein targeting to mitochondrion;response to retinoic acid</t>
  </si>
  <si>
    <t>cytosol;integral component of mitochondrial outer membrane;membrane;mitochondrion;nucleus</t>
  </si>
  <si>
    <t>Q8TB36</t>
  </si>
  <si>
    <t>ENSG00000104381</t>
  </si>
  <si>
    <t>GDAP1</t>
  </si>
  <si>
    <t>Ganglioside-induced differentiation-associated protein 1</t>
  </si>
  <si>
    <t>Golgi organization;Golgi to plasma membrane protein transport;Golgi vesicle budding;positive regulation of protein secretion;retrograde vesicle-mediated transport, Golgi to endoplasmic reticulum</t>
  </si>
  <si>
    <t>phosphatidylinositol-4-phosphate binding</t>
  </si>
  <si>
    <t>cytosol;Golgi cisterna;Golgi cisterna membrane;Golgi membrane;trans-Golgi network;trans-Golgi network membrane</t>
  </si>
  <si>
    <t>Q9H4A5</t>
  </si>
  <si>
    <t>ENSG00000143457</t>
  </si>
  <si>
    <t>GOLPH3L</t>
  </si>
  <si>
    <t>Golgi phosphoprotein 3-like</t>
  </si>
  <si>
    <t>PF14943</t>
  </si>
  <si>
    <t>Q9BYN8</t>
  </si>
  <si>
    <t>ENSG00000125901</t>
  </si>
  <si>
    <t>MRPS26</t>
  </si>
  <si>
    <t>28S ribosomal protein S26, mitochondrial</t>
  </si>
  <si>
    <t>cellular protein modification process;endocytosis;peptidyl-serine phosphorylation;peptidyl-threonine phosphorylation;positive regulation of canonical Wnt signaling pathway;signal transduction;Wnt signaling pathway</t>
  </si>
  <si>
    <t>PF00069;PF12605</t>
  </si>
  <si>
    <t>Q9Y6M4</t>
  </si>
  <si>
    <t>ENSG00000151292</t>
  </si>
  <si>
    <t>CSNK1G3</t>
  </si>
  <si>
    <t>Casein kinase I isoform gamma-3</t>
  </si>
  <si>
    <t>histone mRNA metabolic process;import into nucleus;mRNA splicing, via spliceosome;RNA splicing;spliceosomal snRNP assembly;termination of RNA polymerase II transcription</t>
  </si>
  <si>
    <t>catalytic step 2 spliceosome;cytosol;methylosome;nucleoplasm;nucleus;pICln-Sm protein complex;small nuclear ribonucleoprotein complex;small nucleolar ribonucleoprotein complex;SMN-Sm protein complex;spliceosomal complex;U1 snRNP;U12-type spliceosomal complex;U2-type catalytic step 2 spliceosome;U2-type precatalytic spliceosome;U4 snRNP;U4/U6 x U5 tri-snRNP complex;U7 snRNP</t>
  </si>
  <si>
    <t>P62306</t>
  </si>
  <si>
    <t>ENSG00000139343</t>
  </si>
  <si>
    <t>SNRPF</t>
  </si>
  <si>
    <t>snRNP Assembly;mRNA Splicing - Major Pathway;mRNA Splicing - Minor Pathway;RNA Polymerase II Transcription Termination;SARS-CoV-2 modulates host translation machinery;SLBP independent Processing of Histone Pre-mRNAs;SLBP Dependent Processing of Replication-Dependent Histone Pre-mRNAs</t>
  </si>
  <si>
    <t>Small nuclear ribonucleoprotein F</t>
  </si>
  <si>
    <t>L-glutamate transmembrane transport;protein transport</t>
  </si>
  <si>
    <t>endosome membrane;integral component of membrane</t>
  </si>
  <si>
    <t>PF03208</t>
  </si>
  <si>
    <t>O60831</t>
  </si>
  <si>
    <t>ENSG00000243279</t>
  </si>
  <si>
    <t>PRAF2</t>
  </si>
  <si>
    <t>PRA1 family protein 2</t>
  </si>
  <si>
    <t>adaptive immune response;defense response to virus;innate immune response;intracellular protein transport;toll-like receptor 3 signaling pathway;toll-like receptor 7 signaling pathway;toll-like receptor 9 signaling pathway;toll-like receptor signaling pathway</t>
  </si>
  <si>
    <t>protein transporter activity;Toll-like receptor binding</t>
  </si>
  <si>
    <t>early phagosome;endoplasmic reticulum;endoplasmic reticulum membrane;endosome;Golgi membrane;integral component of membrane;lysosome</t>
  </si>
  <si>
    <t>PF05978</t>
  </si>
  <si>
    <t>Q9H1C4</t>
  </si>
  <si>
    <t>ENSG00000110057</t>
  </si>
  <si>
    <t>UNC93B1</t>
  </si>
  <si>
    <t>Trafficking and processing of endosomal TLR;UNC93B1 deficiency - HSE</t>
  </si>
  <si>
    <t>Protein unc-93 homolog B1</t>
  </si>
  <si>
    <t>positive regulation of transporter activity;regulated exocytosis;substantia nigra development</t>
  </si>
  <si>
    <t>protein N-terminus binding;SH2 domain binding</t>
  </si>
  <si>
    <t>cell junction;integral component of membrane;neuromuscular junction;synaptic vesicle;synaptic vesicle membrane</t>
  </si>
  <si>
    <t>O43761</t>
  </si>
  <si>
    <t>ENSG00000127561</t>
  </si>
  <si>
    <t>SYNGR3</t>
  </si>
  <si>
    <t>Synaptogyrin-3 {ECO:0000305}</t>
  </si>
  <si>
    <t>ER-dependent peroxisome localization;ER-dependent peroxisome organization;peroxisome membrane biogenesis;peroxisome organization;protein import into peroxisome matrix;protein import into peroxisome membrane;protein targeting to peroxisome;protein to membrane docking</t>
  </si>
  <si>
    <t>endoplasmic reticulum;endoplasmic reticulum membrane;integral component of peroxisomal membrane;membrane;peroxisomal membrane;peroxisome</t>
  </si>
  <si>
    <t>PF08610</t>
  </si>
  <si>
    <t>Q9Y5Y5</t>
  </si>
  <si>
    <t>ENSG00000121680</t>
  </si>
  <si>
    <t>PEX16</t>
  </si>
  <si>
    <t>Peroxisomal membrane protein PEX16</t>
  </si>
  <si>
    <t>mRNA cis splicing, via spliceosome;regulation of alternative mRNA splicing, via spliceosome</t>
  </si>
  <si>
    <t>cytoplasm;cytosol;nuclear speck;nucleus</t>
  </si>
  <si>
    <t>Q9BRL6</t>
  </si>
  <si>
    <t>ENSG00000263465</t>
  </si>
  <si>
    <t>SRSF8</t>
  </si>
  <si>
    <t>Serine/arginine-rich splicing factor 8</t>
  </si>
  <si>
    <t>cristae formation</t>
  </si>
  <si>
    <t>MICOS complex;mitochondrial crista junction;mitochondrial inner membrane;mitochondrion;nucleoplasm</t>
  </si>
  <si>
    <t>PF15884</t>
  </si>
  <si>
    <t>Q5XKP0</t>
  </si>
  <si>
    <t>ENSG00000174917</t>
  </si>
  <si>
    <t>MICOS13</t>
  </si>
  <si>
    <t>MICOS complex subunit MIC13 {ECO:0000305}</t>
  </si>
  <si>
    <t>ATP hydrolysis coupled proton transport;cellular defense response;insulin receptor signaling pathway;ion transmembrane transport;macroautophagy;neutrophil degranulation;positive regulation of cell proliferation;protein catabolic process in the vacuole;proton transmembrane transport;transferrin transport;vacuolar acidification</t>
  </si>
  <si>
    <t>ATPase binding;proton-transporting ATPase activity, rotational mechanism;transporter activity</t>
  </si>
  <si>
    <t>apical plasma membrane;endosome membrane;ficolin-1-rich granule membrane;integral component of plasma membrane;lysosomal membrane;phagocytic vesicle membrane;plasma membrane;vacuolar proton-transporting V-type ATPase complex;vacuolar proton-transporting V-type ATPase, V0 domain</t>
  </si>
  <si>
    <t>Q13488</t>
  </si>
  <si>
    <t>ENSG00000110719</t>
  </si>
  <si>
    <t>TCIRG1</t>
  </si>
  <si>
    <t>V-type proton ATPase 116 kDa subunit a isoform 3</t>
  </si>
  <si>
    <t>snRNA transcription by RNA polymerase II;transcription by RNA polymerase II;transcription initiation from RNA polymerase II promoter;transcriptional open complex formation at RNA polymerase II promoter;viral process</t>
  </si>
  <si>
    <t>metal ion binding;RNA polymerase II complex binding;sequence-specific DNA binding;TFIIH-class transcription factor complex binding</t>
  </si>
  <si>
    <t>cytosol;nucleoplasm;nucleus;transcription factor TFIID complex;transcription factor TFIIE complex;transcriptional preinitiation complex</t>
  </si>
  <si>
    <t>PF02002;PF08271;PF11521</t>
  </si>
  <si>
    <t>P29083</t>
  </si>
  <si>
    <t>ENSG00000153767</t>
  </si>
  <si>
    <t>GTF2E1</t>
  </si>
  <si>
    <t>General transcription factor IIE subunit 1</t>
  </si>
  <si>
    <t>head development;head morphogenesis;hematopoietic progenitor cell differentiation;midbrain-hindbrain boundary initiation;positive regulation of anterior head development;positive regulation of cell proliferation;positive regulation of transcription by RNA polymerase II;prechordal plate formation;protein-containing complex assembly</t>
  </si>
  <si>
    <t>DNA-binding transcription activator activity, RNA polymerase II-specific;RNA polymerase II proximal promoter sequence-specific DNA binding;single-stranded DNA binding</t>
  </si>
  <si>
    <t>nucleus;protein-containing complex</t>
  </si>
  <si>
    <t>Q9BWW4</t>
  </si>
  <si>
    <t>ENSG00000157216</t>
  </si>
  <si>
    <t>SSBP3</t>
  </si>
  <si>
    <t>Single-stranded DNA-binding protein 3</t>
  </si>
  <si>
    <t>response to retinoic acid</t>
  </si>
  <si>
    <t>PF03959</t>
  </si>
  <si>
    <t>Q8WZ82</t>
  </si>
  <si>
    <t>ENSG00000262664</t>
  </si>
  <si>
    <t>OVCA2</t>
  </si>
  <si>
    <t>Esterase OVCA2</t>
  </si>
  <si>
    <t>anaphase-promoting complex-dependent catabolic process;cell proliferation;centrosome cycle;ciliary basal body-plasma membrane docking;establishment of protein localization;female meiosis chromosome segregation;G2/M transition of mitotic cell cycle;homologous chromosome segregation;microtubule bundle formation;mitotic cell cycle;mitotic cytokinesis;mitotic nuclear envelope disassembly;mitotic sister chromatid segregation;mitotic spindle assembly checkpoint;negative regulation of apoptotic process;negative regulation of cyclin-dependent protein serine/threonine kinase activity;negative regulation of transcription by RNA polymerase II;nuclear envelope disassembly;peptidyl-serine phosphorylation;positive regulation of peptidyl-threonine phosphorylation;positive regulation of proteasomal ubiquitin-dependent protein catabolic process;positive regulation of protein localization to nucleus;positive regulation of proteolysis;positive regulation of ubiquitin protein ligase activity;positive regulation of ubiquitin-protein transferase activity;protein destabilization;protein localization to chromatin;protein localization to nuclear envelope;protein phosphorylation;protein ubiquitination;regulation of cell cycle;regulation of cell cycle G2/M phase transition;regulation of cytokinesis;regulation of G2/M transition of mitotic cell cycle;regulation of mitotic cell cycle;regulation of mitotic cell cycle phase transition;regulation of mitotic metaphase/anaphase transition;regulation of mitotic spindle assembly;regulation of protein binding;signal transduction involved in G2 DNA damage checkpoint;sister chromatid cohesion;synaptonemal complex disassembly</t>
  </si>
  <si>
    <t>anaphase-promoting complex binding;ATP binding;identical protein binding;kinase activity;magnesium ion binding;microtubule binding;protein kinase activity;protein kinase binding;protein serine/threonine kinase activity</t>
  </si>
  <si>
    <t>centriolar satellite;centriole;centrosome;chromatin;condensed nuclear chromosome outer kinetochore;cytosol;kinetochore;microtubule cytoskeleton;midbody;nucleoplasm;nucleus;spindle;spindle midzone;spindle pole;synaptonemal complex</t>
  </si>
  <si>
    <t>Cell cycle;FoxO signaling pathway;Oocyte meiosis;Progesterone-mediated oocyte maturation</t>
  </si>
  <si>
    <t>PF00069;PF00659</t>
  </si>
  <si>
    <t>P53350</t>
  </si>
  <si>
    <t>ENSG00000166851</t>
  </si>
  <si>
    <t>PLK1</t>
  </si>
  <si>
    <t>FoxO signaling pathway;Cell cycle;Oocyte meiosis;Progesterone-mediated oocyte maturation</t>
  </si>
  <si>
    <t>APC/C:Cdh1 mediated degradation of Cdc20 and other APC/C:Cdh1 targeted proteins in late mitosis/early G1;Separation of Sister Chromatids;The role of GTSE1 in G2/M progression after G2 checkpoint;Recruitment of NuMA to mitotic centrosomes;Regulation of PLK1 Activity at G2/M Transition;Loss of Nlp from mitotic centrosomes;Recruitment of mitotic centrosome proteins and complexes;Anchoring of the basal body to the plasma membrane;AURKA Activation by TPX2;Condensation of Prophase Chromosomes;Resolution of Sister Chromatid Cohesion;Phosphorylation of the APC/C;Cyclin A/B1/B2 associated events during G2/M transition;Golgi Cisternae Pericentriolar Stack Reorganization;Polo-like kinase mediated events;Activation of NIMA Kinases NEK9, NEK6, NEK7;Phosphorylation of Emi1;RHO GTPases Activate Formins;EML4 and NUDC in mitotic spindle formation;Amplification  of signal from unattached  kinetochores via a MAD2  inhibitory signal;Mitotic Telophase/Cytokinesis;Mitotic Metaphase/Anaphase Transition</t>
  </si>
  <si>
    <t>Serine/threonine-protein kinase PLK1</t>
  </si>
  <si>
    <t>cardiac muscle hypertrophy in response to stress;histone demethylation;histone H3-K36 demethylation;histone H3-K9 demethylation;negative regulation of astrocyte differentiation;negative regulation of autophagy;negative regulation of cell death;negative regulation of gene expression;negative regulation of histone H3-K9 trimethylation;negative regulation of transcription, DNA-templated;positive regulation of gene expression;positive regulation of neuron differentiation;response to nutrient levels;viral process</t>
  </si>
  <si>
    <t>chromatin binding;DNA-binding transcription repressor activity, RNA polymerase II-specific;histone demethylase activity;histone demethylase activity (H3-K36 specific);histone demethylase activity (H3-K9 specific);methylated histone binding;ubiquitin protein ligase binding;zinc ion binding</t>
  </si>
  <si>
    <t>cytosol;fibrillar center;histone methyltransferase complex;nucleoplasm;nucleus;pericentric heterochromatin</t>
  </si>
  <si>
    <t>PF02373;PF02375</t>
  </si>
  <si>
    <t>O75164</t>
  </si>
  <si>
    <t>ENSG00000066135</t>
  </si>
  <si>
    <t>KDM4A</t>
  </si>
  <si>
    <t>Recruitment and ATM-mediated phosphorylation of repair and signaling proteins at DNA double strand breaks;HDMs demethylate histones;NR1H3 &amp; NR1H2 regulate gene expression linked to cholesterol transport and efflux</t>
  </si>
  <si>
    <t>Lysine-specific demethylase 4A</t>
  </si>
  <si>
    <t>mRNA polyadenylation;RNA polyadenylation</t>
  </si>
  <si>
    <t>ATP binding;metal ion binding;polynucleotide adenylyltransferase activity;RNA binding</t>
  </si>
  <si>
    <t>cytosol;membrane;nuclear body;nucleoplasm;nucleus</t>
  </si>
  <si>
    <t>Q9BWT3</t>
  </si>
  <si>
    <t>ENSG00000115421</t>
  </si>
  <si>
    <t>PAPOLG</t>
  </si>
  <si>
    <t>Poly(A) polymerase gamma</t>
  </si>
  <si>
    <t>snRNA processing;snRNA transcription by RNA polymerase II</t>
  </si>
  <si>
    <t>integrator complex;nucleoplasm;nucleus</t>
  </si>
  <si>
    <t>Q9NVR2</t>
  </si>
  <si>
    <t>ENSG00000104613</t>
  </si>
  <si>
    <t>INTS10</t>
  </si>
  <si>
    <t>Integrator complex subunit 10</t>
  </si>
  <si>
    <t>bone development</t>
  </si>
  <si>
    <t>PF00505;PF09667</t>
  </si>
  <si>
    <t>Q8WY36</t>
  </si>
  <si>
    <t>ENSG00000114439</t>
  </si>
  <si>
    <t>BBX</t>
  </si>
  <si>
    <t>HMG box transcription factor BBX</t>
  </si>
  <si>
    <t>GTP binding;metal ion binding;ribosome binding</t>
  </si>
  <si>
    <t>PF01926;PF13167;PF16360</t>
  </si>
  <si>
    <t>O43824</t>
  </si>
  <si>
    <t>ENSG00000178605</t>
  </si>
  <si>
    <t>GTPBP6</t>
  </si>
  <si>
    <t>Putative GTP-binding protein 6</t>
  </si>
  <si>
    <t>activation of GTPase activity;endocytosis;intracellular protein transport;regulation of protein localization</t>
  </si>
  <si>
    <t>early endosome;Golgi apparatus;nucleus</t>
  </si>
  <si>
    <t>PF00566;PF12473</t>
  </si>
  <si>
    <t>Q5R372</t>
  </si>
  <si>
    <t>ENSG00000152061</t>
  </si>
  <si>
    <t>RABGAP1L</t>
  </si>
  <si>
    <t>Rab GTPase-activating protein 1-like</t>
  </si>
  <si>
    <t>positive regulation of transcription by RNA polymerase II</t>
  </si>
  <si>
    <t>Q9BWG4</t>
  </si>
  <si>
    <t>ENSG00000130511</t>
  </si>
  <si>
    <t>SSBP4</t>
  </si>
  <si>
    <t>Single-stranded DNA-binding protein 4</t>
  </si>
  <si>
    <t>cellular protein metabolic process;G protein-coupled receptor signaling pathway;platelet degranulation;post-translational protein modification</t>
  </si>
  <si>
    <t>DNA binding;heparin binding;identical protein binding;serine-type endopeptidase inhibitor activity;transition metal ion binding</t>
  </si>
  <si>
    <t>endoplasmic reticulum lumen;extracellular exosome;integral component of membrane;membrane;nucleus;plasma membrane;platelet alpha granule membrane</t>
  </si>
  <si>
    <t>PF00014;PF02177;PF10515;PF12924;PF12925</t>
  </si>
  <si>
    <t>Q06481</t>
  </si>
  <si>
    <t>ENSG00000084234</t>
  </si>
  <si>
    <t>APLP2</t>
  </si>
  <si>
    <t>Amyloid-like protein 2</t>
  </si>
  <si>
    <t>NAD biosynthetic process;NAD metabolic process</t>
  </si>
  <si>
    <t>ATP binding;glutaminase activity;NAD+ synthase (glutamine-hydrolyzing) activity</t>
  </si>
  <si>
    <t>PF00795;PF02540</t>
  </si>
  <si>
    <t>Q6IA69</t>
  </si>
  <si>
    <t>ENSG00000172890</t>
  </si>
  <si>
    <t>NADSYN1</t>
  </si>
  <si>
    <t>Glutamine-dependent NAD(+) synthetase</t>
  </si>
  <si>
    <t>DNA binding;protein heterodimerization activity;RNA polymerase II repressing transcription factor binding;TBP-class protein binding;transcription coactivator activity;transcription factor binding</t>
  </si>
  <si>
    <t>cytosol;nucleoplasm;transcription factor TFIIA complex;transcription factor TFIID complex</t>
  </si>
  <si>
    <t>PF03153</t>
  </si>
  <si>
    <t>P52655</t>
  </si>
  <si>
    <t>ENSG00000165417</t>
  </si>
  <si>
    <t>GTF2A1</t>
  </si>
  <si>
    <t>Estrogen-dependent gene expression;RNA Polymerase II Pre-transcription Events;RNA polymerase II transcribes snRNA genes;HIV Transcription Initiation;RNA Polymerase II HIV Promoter Escape;RNA Polymerase II Promoter Escape;RNA Polymerase II Transcription Pre-Initiation And Promoter Opening;RNA Polymerase II Transcription Initiation</t>
  </si>
  <si>
    <t>Transcription initiation factor IIA subunit 1</t>
  </si>
  <si>
    <t>cerebellum morphogenesis;ether lipid biosynthetic process;fatty acid metabolic process;membrane organization;paranodal junction assembly;phosphatidic acid biosynthetic process;phospholipid biosynthetic process;protein targeting to peroxisome;response to drug;response to fatty acid;response to nutrient;response to starvation;synapse assembly</t>
  </si>
  <si>
    <t>glycerone-phosphate O-acyltransferase activity;palmitoyl-CoA hydrolase activity;signaling receptor binding</t>
  </si>
  <si>
    <t>cytosol;membrane;mitochondrial membrane;peroxisomal matrix;peroxisomal membrane;peroxisome</t>
  </si>
  <si>
    <t>Glycerophospholipid metabolism;Peroxisome</t>
  </si>
  <si>
    <t>O15228</t>
  </si>
  <si>
    <t>ENSG00000116906</t>
  </si>
  <si>
    <t>GNPAT</t>
  </si>
  <si>
    <t>Peroxisomal protein import;Plasmalogen biosynthesis;Synthesis of PA</t>
  </si>
  <si>
    <t>Dihydroxyacetone phosphate acyltransferase</t>
  </si>
  <si>
    <t>Golgi to lysosome transport;protein transport</t>
  </si>
  <si>
    <t>cytosol;Golgi apparatus;membrane;nucleoplasm;trans-Golgi network</t>
  </si>
  <si>
    <t>Q7Z6B0</t>
  </si>
  <si>
    <t>ENSG00000123106</t>
  </si>
  <si>
    <t>CCDC91</t>
  </si>
  <si>
    <t>Coiled-coil domain-containing protein 91</t>
  </si>
  <si>
    <t>Golgi ribbon formation;intracellular protein transport;retrograde transport, endosome to Golgi;vesicle docking;vesicle fusion</t>
  </si>
  <si>
    <t>cytoplasm;cytosol;endomembrane system;focal adhesion;Golgi apparatus;Golgi cisterna;Golgi membrane;integral component of membrane;intracellular membrane-bounded organelle;membrane;perinuclear region of cytoplasm;SNARE complex;trans-Golgi network;trans-Golgi network membrane</t>
  </si>
  <si>
    <t>O14662</t>
  </si>
  <si>
    <t>ENSG00000124222</t>
  </si>
  <si>
    <t>STX16</t>
  </si>
  <si>
    <t>Intra-Golgi traffic;Retrograde transport at the Trans-Golgi-Network</t>
  </si>
  <si>
    <t>Syntaxin-16</t>
  </si>
  <si>
    <t>PF05920</t>
  </si>
  <si>
    <t>Q8IUE1</t>
  </si>
  <si>
    <t>ENSG00000153779</t>
  </si>
  <si>
    <t>TGIF2LX</t>
  </si>
  <si>
    <t>Homeobox protein TGIF2LX</t>
  </si>
  <si>
    <t>cell morphogenesis;cell proliferation;cellular lipid metabolic process;cytokine production;homeostasis of number of cells within a tissue;inflammatory response;lipid catabolic process;low-density lipoprotein particle clearance;lung development;sterol metabolic process;tissue remodeling</t>
  </si>
  <si>
    <t>lipase activity;sterol esterase activity</t>
  </si>
  <si>
    <t>fibrillar center;intracellular membrane-bounded organelle;lysosomal lumen;lysosome</t>
  </si>
  <si>
    <t>Cholesterol metabolism;Lysosome;Steroid biosynthesis</t>
  </si>
  <si>
    <t>P38571</t>
  </si>
  <si>
    <t>ENSG00000107798</t>
  </si>
  <si>
    <t>LIPA</t>
  </si>
  <si>
    <t>Steroid biosynthesis;Lysosome;Cholesterol metabolism</t>
  </si>
  <si>
    <t>Lysosomal acid lipase/cholesteryl ester hydrolase</t>
  </si>
  <si>
    <t>histone H4-R3 methylation;muscle organ development</t>
  </si>
  <si>
    <t>histone binding</t>
  </si>
  <si>
    <t>PF15340</t>
  </si>
  <si>
    <t>Q9NQ92</t>
  </si>
  <si>
    <t>ENSG00000172301</t>
  </si>
  <si>
    <t>COPRS</t>
  </si>
  <si>
    <t>RMTs methylate histone arginines</t>
  </si>
  <si>
    <t>Coordinator of PRMT5 and differentiation stimulator</t>
  </si>
  <si>
    <t>activation of blood coagulation via clotting cascade;bleb assembly;blood coagulation;bone mineralization involved in bone maturation;calcium activated galactosylceramide scrambling;calcium activated phosphatidylcholine scrambling;calcium activated phosphatidylserine scrambling;calcium ion transmembrane transport;cation transport;chloride transmembrane transport;chloride transport;dendritic cell chemotaxis;ion transmembrane transport;negative regulation of cell volume;neutrophil degranulation;phosphatidylserine exposure on blood platelet;plasma membrane phospholipid scrambling;pore complex assembly;positive regulation of apoptotic process;positive regulation of bone mineralization;positive regulation of endothelial cell apoptotic process;positive regulation of ion transmembrane transport;positive regulation of monocyte chemotaxis;positive regulation of phagocytosis, engulfment;positive regulation of potassium ion export across plasma membrane;purinergic nucleotide receptor signaling pathway;sodium ion transmembrane transport</t>
  </si>
  <si>
    <t>calcium activated cation channel activity;intracellular calcium activated chloride channel activity;phospholipid scramblase activity;protein homodimerization activity;voltage-gated chloride channel activity;voltage-gated ion channel activity</t>
  </si>
  <si>
    <t>cell surface;chloride channel complex;cytosol;extracellular exosome;membrane;plasma membrane;specific granule membrane;tertiary granule membrane</t>
  </si>
  <si>
    <t>PF04547;PF16178</t>
  </si>
  <si>
    <t>Q4KMQ2</t>
  </si>
  <si>
    <t>ENSG00000177119</t>
  </si>
  <si>
    <t>ANO6</t>
  </si>
  <si>
    <t>Neutrophil degranulation;Stimuli-sensing channels</t>
  </si>
  <si>
    <t>Anoctamin-6</t>
  </si>
  <si>
    <t>PF15679</t>
  </si>
  <si>
    <t>Q8N0T1</t>
  </si>
  <si>
    <t>ENSG00000176731</t>
  </si>
  <si>
    <t>RBIS</t>
  </si>
  <si>
    <t>Uncharacterized protein C8orf59</t>
  </si>
  <si>
    <t>adherens junction maintenance;signal transduction</t>
  </si>
  <si>
    <t>PF00788</t>
  </si>
  <si>
    <t>Q8NHQ8</t>
  </si>
  <si>
    <t>ENSG00000123094</t>
  </si>
  <si>
    <t>RASSF8</t>
  </si>
  <si>
    <t>Ras association domain-containing protein 8</t>
  </si>
  <si>
    <t>cytosol;integral component of membrane</t>
  </si>
  <si>
    <t>PF01477;PF02141;PF02759;PF03455;PF03456</t>
  </si>
  <si>
    <t>Q6ZUT9</t>
  </si>
  <si>
    <t>ENSG00000170456</t>
  </si>
  <si>
    <t>DENND5B</t>
  </si>
  <si>
    <t>DENN domain-containing protein 5B</t>
  </si>
  <si>
    <t>DNA repair;negative regulation of transcription by RNA polymerase II;regulation of transcription from RNA polymerase II promoter in response to hypoxia;regulation of transcription involved in G1/S transition of mitotic cell cycle;regulation of transcription involved in G2/M transition of mitotic cell cycle;regulation of transcription, DNA-templated</t>
  </si>
  <si>
    <t>DNA-binding transcription activator activity, RNA polymerase II-specific;DNA-binding transcription factor activity;DNA-binding transcription factor activity, RNA polymerase II-specific;DNA-binding transcription repressor activity, RNA polymerase II-specific;heme binding;RNA polymerase II distal enhancer sequence-specific DNA binding</t>
  </si>
  <si>
    <t>PF00651;PF03131</t>
  </si>
  <si>
    <t>O14867</t>
  </si>
  <si>
    <t>ENSG00000156273</t>
  </si>
  <si>
    <t>BACH1</t>
  </si>
  <si>
    <t>Heme signaling;Regulation of HMOX1 expression and activity;Regulation of BACH1 activity;Nuclear events mediated by NFE2L2</t>
  </si>
  <si>
    <t>Transcription regulator protein BACH1 {ECO:0000305}</t>
  </si>
  <si>
    <t>cellular response to interferon-gamma;early endosome to late endosome transport;endosome to lysosome transport;intracellular protein transport;regulation of protein localization to plasma membrane;vesicle docking;vesicle fusion</t>
  </si>
  <si>
    <t>chloride channel inhibitor activity;SNAP receptor activity;SNARE binding;syntaxin binding;ubiquitin protein ligase binding</t>
  </si>
  <si>
    <t>cytosol;early endosome;endomembrane system;endoplasmic reticulum;endosome;integral component of membrane;integral component of plasma membrane;late endosome;late endosome membrane;lysosomal membrane;perinuclear region of cytoplasm;phagocytic vesicle;recycling endosome;SNARE complex;trans-Golgi network;vesicle</t>
  </si>
  <si>
    <t>PF05739</t>
  </si>
  <si>
    <t>Q9UNK0</t>
  </si>
  <si>
    <t>ENSG00000170310</t>
  </si>
  <si>
    <t>STX8</t>
  </si>
  <si>
    <t>Syntaxin-8</t>
  </si>
  <si>
    <t>amyloid precursor protein metabolic process;central nervous system development;collagen catabolic process;hormone metabolic process;myelination;positive regulation of G protein-coupled receptor signaling pathway;protein autoprocessing;regulation of cell differentiation;regulation of neuron projection development;response to wounding;tissue regeneration</t>
  </si>
  <si>
    <t>serine-type endopeptidase activity</t>
  </si>
  <si>
    <t>cytoplasm;endoplasmic reticulum;extracellular region;extracellular space;mitochondrion;nucleolus;secretory granule</t>
  </si>
  <si>
    <t>PF00089</t>
  </si>
  <si>
    <t>Q92876</t>
  </si>
  <si>
    <t>ENSG00000167755</t>
  </si>
  <si>
    <t>KLK6</t>
  </si>
  <si>
    <t>Kallikrein-6</t>
  </si>
  <si>
    <t>synaptic vesicle transport</t>
  </si>
  <si>
    <t>autophagosome;cell junction;early endosome;endoplasmic reticulum;integral component of membrane;late endosome;recycling endosome;synaptic vesicle;trans-Golgi network</t>
  </si>
  <si>
    <t>PF05915</t>
  </si>
  <si>
    <t>Q96A57</t>
  </si>
  <si>
    <t>ENSG00000089063</t>
  </si>
  <si>
    <t>TMEM230</t>
  </si>
  <si>
    <t>Transmembrane protein 230</t>
  </si>
  <si>
    <t>post-translational protein modification;protein geranylgeranylation;protein targeting to membrane;regulation of apoptotic process;small GTPase mediated signal transduction;visual perception</t>
  </si>
  <si>
    <t>GDP-dissociation inhibitor activity;GTPase activator activity;Rab geranylgeranyltransferase activity;Rab GTPase binding</t>
  </si>
  <si>
    <t>cytosol;Rab-protein geranylgeranyltransferase complex</t>
  </si>
  <si>
    <t>P24386</t>
  </si>
  <si>
    <t>ENSG00000188419</t>
  </si>
  <si>
    <t>CHM</t>
  </si>
  <si>
    <t>RAB GEFs exchange GTP for GDP on RABs;RAB geranylgeranylation;TP53 regulates transcription of several additional cell death genes whose specific roles in p53-dependent apoptosis remain uncertain</t>
  </si>
  <si>
    <t>Rab proteins geranylgeranyltransferase component A 1</t>
  </si>
  <si>
    <t>heme binding;iron ion binding;monooxygenase activity;oxidoreductase activity, acting on paired donors, with incorporation or reduction of molecular oxygen</t>
  </si>
  <si>
    <t>Q6UW02</t>
  </si>
  <si>
    <t>ENSG00000119004</t>
  </si>
  <si>
    <t>CYP20A1</t>
  </si>
  <si>
    <t>Cytochrome P450 20A1</t>
  </si>
  <si>
    <t>mitochondrial translation;mitochondrial translational termination;ribosome disassembly</t>
  </si>
  <si>
    <t>Q969S9</t>
  </si>
  <si>
    <t>ENSG00000164347</t>
  </si>
  <si>
    <t>GFM2</t>
  </si>
  <si>
    <t>Ribosome-releasing factor 2, mitochondrial {ECO:0000255|HAMAP-Rule:MF_03059}</t>
  </si>
  <si>
    <t>PF08293</t>
  </si>
  <si>
    <t>Q9Y291</t>
  </si>
  <si>
    <t>ENSG00000090263</t>
  </si>
  <si>
    <t>MRPS33</t>
  </si>
  <si>
    <t>28S ribosomal protein S33, mitochondrial</t>
  </si>
  <si>
    <t>Golgi organization;Golgi vesicle transport;retrograde transport, vesicle recycling within Golgi</t>
  </si>
  <si>
    <t>protein homodimerization activity;Rab GTPase binding</t>
  </si>
  <si>
    <t>cis-Golgi network;Golgi apparatus;Golgi cisterna;Golgi membrane;integral component of membrane;membrane;transport vesicle</t>
  </si>
  <si>
    <t>PF09787</t>
  </si>
  <si>
    <t>Q8TBA6</t>
  </si>
  <si>
    <t>ENSG00000066455</t>
  </si>
  <si>
    <t>GOLGA5</t>
  </si>
  <si>
    <t>Golgin subfamily A member 5</t>
  </si>
  <si>
    <t>behavioral response to cocaine;chemical homeostasis within a tissue;chemical synaptic transmission;G protein-coupled glutamate receptor signaling pathway;phospholipase C-activating G protein-coupled glutamate receptor signaling pathway;positive regulation of calcium ion transport;positive regulation of signal transduction;protein tetramerization;regulation of calcium ion import;regulation of cation channel activity;regulation of dendritic spine maintenance;regulation of postsynaptic neurotransmitter receptor activity;regulation of store-operated calcium entry;regulation of synaptic transmission, glutamatergic;response to calcium ion;skeletal muscle contraction;skeletal muscle fiber development</t>
  </si>
  <si>
    <t>G protein-coupled glutamate receptor binding;ion channel binding;signaling adaptor activity</t>
  </si>
  <si>
    <t>apical part of cell;axon;cell junction;costamere;cytoplasm;cytosol;dendrite;dendritic spine;glutamatergic synapse;neuron projection;neuron spine;plasma membrane;postsynaptic cytosol;postsynaptic density;postsynaptic membrane;Z disc</t>
  </si>
  <si>
    <t>Q86YM7</t>
  </si>
  <si>
    <t>ENSG00000152413</t>
  </si>
  <si>
    <t>HOMER1</t>
  </si>
  <si>
    <t>Homer protein homolog 1 {ECO:0000305}</t>
  </si>
  <si>
    <t>mitochondrion organization;rRNA methylation;rRNA modification</t>
  </si>
  <si>
    <t>DNA binding;RNA binding;rRNA (adenine-N6,N6-)-dimethyltransferase activity</t>
  </si>
  <si>
    <t>mitochondrial matrix;mitochondrial nucleoid</t>
  </si>
  <si>
    <t>Q8WVM0</t>
  </si>
  <si>
    <t>ENSG00000029639</t>
  </si>
  <si>
    <t>TFB1M</t>
  </si>
  <si>
    <t>Transcriptional activation of mitochondrial biogenesis;rRNA modification in the mitochondrion</t>
  </si>
  <si>
    <t>Dimethyladenosine transferase 1, mitochondrial</t>
  </si>
  <si>
    <t>PF13926</t>
  </si>
  <si>
    <t>Q2KHR3</t>
  </si>
  <si>
    <t>ENSG00000060749</t>
  </si>
  <si>
    <t>QSER1</t>
  </si>
  <si>
    <t>Glutamine and serine-rich protein 1</t>
  </si>
  <si>
    <t>cellular calcium ion homeostasis;Golgi calcium ion transport;protein N-linked glycosylation;regulation of lysosomal lumen pH</t>
  </si>
  <si>
    <t>early endosome membrane;endosome membrane;Golgi apparatus;integral component of membrane;intracellular membrane-bounded organelle;late endosome membrane;lysosomal membrane;trans-Golgi network membrane</t>
  </si>
  <si>
    <t>PF01169</t>
  </si>
  <si>
    <t>Q9HC07</t>
  </si>
  <si>
    <t>ENSG00000134851</t>
  </si>
  <si>
    <t>TMEM165</t>
  </si>
  <si>
    <t>Transmembrane protein 165</t>
  </si>
  <si>
    <t>axon extension;signal transduction</t>
  </si>
  <si>
    <t>cytoskeleton;cytosol;filopodium;lamellipodium;nuclear body;plasma membrane</t>
  </si>
  <si>
    <t>PF00169;PF00788</t>
  </si>
  <si>
    <t>Q70E73</t>
  </si>
  <si>
    <t>ENSG00000173166</t>
  </si>
  <si>
    <t>RAPH1</t>
  </si>
  <si>
    <t>Ras-associated and pleckstrin homology domains-containing protein 1</t>
  </si>
  <si>
    <t>cellular respiration;mitochondrial respiratory chain complex III assembly</t>
  </si>
  <si>
    <t>mitochondrial matrix;mitochondrial membrane</t>
  </si>
  <si>
    <t>Q5U5X0</t>
  </si>
  <si>
    <t>ENSG00000186687</t>
  </si>
  <si>
    <t>LYRM7</t>
  </si>
  <si>
    <t>Complex III assembly factor LYRM7</t>
  </si>
  <si>
    <t>beta-catenin-TCF complex assembly;endodermal cell fate commitment;histone H2B ubiquitination;histone monoubiquitination;mRNA polyadenylation;negative regulation of myeloid cell differentiation;positive regulation of mRNA 3'-end processing;positive regulation of transcription by RNA polymerase II;positive regulation of transcription elongation from RNA polymerase II promoter;protein ubiquitination;stem cell population maintenance;transcription by RNA polymerase II;transcription elongation from RNA polymerase II promoter;Wnt signaling pathway</t>
  </si>
  <si>
    <t>RNA polymerase II C-terminal domain phosphoserine binding</t>
  </si>
  <si>
    <t>Cdc73/Paf1 complex;centrosome;fibrillar center;nucleoplasm;nucleus</t>
  </si>
  <si>
    <t>PF04004</t>
  </si>
  <si>
    <t>Q8WVC0</t>
  </si>
  <si>
    <t>ENSG00000166477</t>
  </si>
  <si>
    <t>LEO1</t>
  </si>
  <si>
    <t>Formation of RNA Pol II elongation complex;RNA Polymerase II Pre-transcription Events;E3 ubiquitin ligases ubiquitinate target proteins;Formation of the beta-catenin:TCF transactivating complex</t>
  </si>
  <si>
    <t>RNA polymerase-associated protein LEO1</t>
  </si>
  <si>
    <t>positive regulation of actin filament polymerization;positive regulation of pseudopodium assembly;regulation of cell shape;Rho protein signal transduction</t>
  </si>
  <si>
    <t>cadherin binding involved in cell-cell adhesion;GTP-Rho binding</t>
  </si>
  <si>
    <t>cell-cell adherens junction;cytoplasm;cytoskeleton;endomembrane system;focal adhesion;plasma membrane</t>
  </si>
  <si>
    <t>Q00587</t>
  </si>
  <si>
    <t>ENSG00000128283</t>
  </si>
  <si>
    <t>CDC42EP1</t>
  </si>
  <si>
    <t>CDC42 GTPase cycle;RAC1 GTPase cycle;RHOQ GTPase cycle;RAC3 GTPase cycle;RHOJ GTPase cycle;RHOG GTPase cycle;RAC2 GTPase cycle</t>
  </si>
  <si>
    <t>Cdc42 effector protein 1</t>
  </si>
  <si>
    <t>actin filament organization;cell migration;dendritic spine development;ephrin receptor signaling pathway;epidermal growth factor receptor signaling pathway;immunological synapse formation;lamellipodium assembly;negative regulation of cell proliferation;negative regulation of endoplasmic reticulum stress-induced eIF2 alpha phosphorylation;negative regulation of peptidyl-serine phosphorylation;negative regulation of PERK-mediated unfolded protein response;negative regulation of transcription from RNA polymerase II promoter in response to endoplasmic reticulum stress;positive regulation of actin filament polymerization;positive regulation of endoplasmic reticulum stress-induced intrinsic apoptotic signaling pathway;positive regulation of T cell proliferation;positive regulation of transcription by RNA polymerase II;positive regulation of translation in response to endoplasmic reticulum stress;regulation of epidermal growth factor-activated receptor activity;signal complex assembly;signal transduction;T cell activation;vascular endothelial growth factor receptor signaling pathway</t>
  </si>
  <si>
    <t>cytoskeletal adaptor activity;phosphotyrosine residue binding;protein-containing complex binding;receptor signaling complex scaffold activity;scaffold protein binding;SH3/SH2 adaptor activity</t>
  </si>
  <si>
    <t>cytoplasm;cytosol;endoplasmic reticulum;postsynaptic density;vesicle membrane</t>
  </si>
  <si>
    <t>Axon guidance;ErbB signaling pathway;Pathogenic Escherichia coli infection;T cell receptor signaling pathway</t>
  </si>
  <si>
    <t>PF00017;PF00018;PF14604</t>
  </si>
  <si>
    <t>O43639</t>
  </si>
  <si>
    <t>ENSG00000071051</t>
  </si>
  <si>
    <t>NCK2</t>
  </si>
  <si>
    <t>ErbB signaling pathway;Axon guidance;T cell receptor signaling pathway;Pathogenic Escherichia coli infection</t>
  </si>
  <si>
    <t>RHOV GTPase cycle;RHOU GTPase cycle;Nephrin family interactions;Downstream signal transduction;VEGFA-VEGFR2 Pathway;Ephrin signaling;Activation of RAC1;Regulation of cortical dendrite branching</t>
  </si>
  <si>
    <t>Cytoplasmic protein NCK2</t>
  </si>
  <si>
    <t>calcium-dependent cysteine-type endopeptidase activity;metal ion binding</t>
  </si>
  <si>
    <t>PF00641;PF00648</t>
  </si>
  <si>
    <t>O75808</t>
  </si>
  <si>
    <t>ENSG00000103326</t>
  </si>
  <si>
    <t>CAPN15</t>
  </si>
  <si>
    <t>Calpain-15</t>
  </si>
  <si>
    <t>aerobic respiration;anterograde axonal transport;anterograde synaptic vesicle transport;endosomal transport;lysosome localization;melanosome organization;neuron projection development;peptidyl-lysine acetylation;platelet dense granule organization</t>
  </si>
  <si>
    <t>axon cytoplasm;BLOC-1 complex;BORC complex;cytosol;extracellular space;lysosomal membrane;mitochondrial intermembrane space;mitochondrial matrix</t>
  </si>
  <si>
    <t>PF06320</t>
  </si>
  <si>
    <t>P78537</t>
  </si>
  <si>
    <t>ENSG00000135441</t>
  </si>
  <si>
    <t>BLOC1S1</t>
  </si>
  <si>
    <t>Lysosome Vesicle Biogenesis;Golgi Associated Vesicle Biogenesis</t>
  </si>
  <si>
    <t>Biogenesis of lysosome-related organelles complex 1 subunit 1</t>
  </si>
  <si>
    <t>apoptotic process;endocytosis;Golgi to plasma membrane transport;membrane fusion;protein localization to ciliary membrane;protein transport;vesicle-mediated transport</t>
  </si>
  <si>
    <t>growth factor activity;GTPase activator activity;protein domain specific binding;protein homodimerization activity</t>
  </si>
  <si>
    <t>early endosome;early endosome membrane;endocytic vesicle;endosome;intracellular membrane-bounded organelle;protein-containing complex;recycling endosome</t>
  </si>
  <si>
    <t>Q15276</t>
  </si>
  <si>
    <t>ENSG00000029725</t>
  </si>
  <si>
    <t>RABEP1</t>
  </si>
  <si>
    <t>Rab GTPase-binding effector protein 1</t>
  </si>
  <si>
    <t>anoikis;endocytosis;heart development;insulin-like growth factor receptor signaling pathway;negative regulation of cell proliferation;negative regulation of insulin receptor signaling pathway;negative regulation of mitophagy;negative regulation of phosphatidylinositol 3-kinase signaling;negative regulation of protein kinase activity;negative regulation of protein kinase B signaling;negative regulation of TOR signaling;negative regulation of Wnt signaling pathway;neural tube closure;positive chemotaxis;positive regulation of macroautophagy;protein import into nucleus;protein kinase B signaling;protein localization;regulation of cell cycle;regulation of endocytosis;regulation of insulin receptor signaling pathway;regulation of small GTPase mediated signal transduction;vesicle-mediated transport;viral process</t>
  </si>
  <si>
    <t>GTPase activator activity;Hsp90 protein binding;phosphatase binding;protein homodimerization activity;small GTPase binding</t>
  </si>
  <si>
    <t>cytoplasm;cytosol;Golgi apparatus;lysosome;membrane;nucleus;perinuclear region of cytoplasm;postsynaptic density;TSC1-TSC2 complex</t>
  </si>
  <si>
    <t>AMPK signaling pathway;Autophagy - animal;Cellular senescence;Choline metabolism in cancer;Herpes simplex virus 1 infection;Human cytomegalovirus infection;Human papillomavirus infection;Insulin signaling pathway;Longevity regulating pathway;mTOR signaling pathway;p53 signaling pathway;Phospholipase D signaling pathway;PI3K-Akt signaling pathway;Thermogenesis;Thyroid hormone signaling pathway</t>
  </si>
  <si>
    <t>PF02145;PF03542;PF11864</t>
  </si>
  <si>
    <t>P49815</t>
  </si>
  <si>
    <t>ENSG00000103197</t>
  </si>
  <si>
    <t>TSC2</t>
  </si>
  <si>
    <t>Phospholipase D signaling pathway;p53 signaling pathway;Autophagy;mTOR signaling pathway;PI3K-Akt signaling pathway;AMPK signaling pathway;Longevity regulating pathway;Cellular senescence;Thermogenesis;Insulin signaling pathway;Thyroid hormone signaling pathway;Human cytomegalovirus infection;Human papillomavirus infection;Herpes simplex virus 1 infection;Choline metabolism in cancer</t>
  </si>
  <si>
    <t>Constitutive Signaling by AKT1 E17K in Cancer;AKT phosphorylates targets in the cytosol;Macroautophagy;TP53 Regulates Metabolic Genes;TBC/RABGAPs;Energy dependent regulation of mTOR by LKB1-AMPK;Inhibition of TSC complex formation by PKB</t>
  </si>
  <si>
    <t>Tuberin</t>
  </si>
  <si>
    <t>endoplasmic reticulum to Golgi vesicle-mediated transport;intra-Golgi vesicle-mediated transport;protein transport</t>
  </si>
  <si>
    <t>cytosol;Golgi apparatus;Golgi membrane;Golgi transport complex;membrane;nucleoplasm;trans-Golgi network membrane</t>
  </si>
  <si>
    <t>PF10392</t>
  </si>
  <si>
    <t>Q9UP83</t>
  </si>
  <si>
    <t>ENSG00000164597</t>
  </si>
  <si>
    <t>COG5</t>
  </si>
  <si>
    <t>COPI-mediated anterograde transport;Retrograde transport at the Trans-Golgi-Network;Intra-Golgi traffic</t>
  </si>
  <si>
    <t>Conserved oligomeric Golgi complex subunit 5</t>
  </si>
  <si>
    <t>endocytosis;endosome organization;intracellular protein transport;Rab protein signal transduction;regulation of vesicle size</t>
  </si>
  <si>
    <t>actin cytoskeleton;early endosome;endosome membrane;extracellular exosome;late endosome;phagocytic vesicle;phagocytic vesicle membrane;plasma membrane;ruffle</t>
  </si>
  <si>
    <t>Q9UL26</t>
  </si>
  <si>
    <t>ENSG00000124209</t>
  </si>
  <si>
    <t>RAB22A</t>
  </si>
  <si>
    <t>Ras-related protein Rab-22A</t>
  </si>
  <si>
    <t>centrosome;cytosol;mitotic spindle;spindle pole</t>
  </si>
  <si>
    <t>Q8IYA6</t>
  </si>
  <si>
    <t>ENSG00000169607</t>
  </si>
  <si>
    <t>CKAP2L</t>
  </si>
  <si>
    <t>Cytoskeleton-associated protein 2-like</t>
  </si>
  <si>
    <t>intracellular estrogen receptor signaling pathway;positive regulation of transcription, DNA-templated;regulation of myoblast differentiation;regulation of transcription, DNA-templated;toxin transport</t>
  </si>
  <si>
    <t>estrogen receptor binding;histone acetyltransferase binding;nuclear receptor binding;protease binding;protein kinase binding;transcription coactivator activity;ubiquitin-like protein ligase binding;zinc ion binding</t>
  </si>
  <si>
    <t>activating signal cointegrator 1 complex;cytoplasm;cytosol;microtubule organizing center;neuromuscular junction;nuclear body;nucleoplasm;nucleus;protein-containing complex</t>
  </si>
  <si>
    <t>PF04266;PF06221</t>
  </si>
  <si>
    <t>Q15650</t>
  </si>
  <si>
    <t>ENSG00000103671</t>
  </si>
  <si>
    <t>TRIP4</t>
  </si>
  <si>
    <t>Activating signal cointegrator 1 {ECO:0000303|PubMed:10454579}</t>
  </si>
  <si>
    <t>7-methylguanosine mRNA capping;DNA repair;global genome nucleotide-excision repair;nucleotide-excision repair, DNA incision;nucleotide-excision repair, DNA incision, 5'-to lesion;nucleotide-excision repair, preincision complex assembly;nucleotide-excision repair, preincision complex stabilization;phosphorylation of RNA polymerase II C-terminal domain;positive regulation of transcription by RNA polymerase II;regulation of cyclin-dependent protein serine/threonine kinase activity;termination of RNA polymerase I transcription;transcription by RNA polymerase I;transcription by RNA polymerase II;transcription elongation from RNA polymerase II promoter;transcription initiation from RNA polymerase I promoter;transcription initiation from RNA polymerase II promoter;transcription-coupled nucleotide-excision repair</t>
  </si>
  <si>
    <t>nucleoplasm;transcription factor TFIIH core complex;transcription factor TFIIH holo complex</t>
  </si>
  <si>
    <t>PF03909;PF08567</t>
  </si>
  <si>
    <t>P32780</t>
  </si>
  <si>
    <t>ENSG00000110768;ENSG00000288114</t>
  </si>
  <si>
    <t>GTF2H1</t>
  </si>
  <si>
    <t>NoRC negatively regulates rRNA expression;RNA Polymerase I Transcription Initiation;RNA Polymerase I Promoter Escape;RNA Polymerase I Transcription Termination;RNA Pol II CTD phosphorylation and interaction with CE during HIV infection;mRNA Capping;RNA Pol II CTD phosphorylation and interaction with CE;Dual incision in TC-NER;Formation of Incision Complex in GG-NER;Dual Incision in GG-NER;Gap-filling DNA repair synthesis and ligation in TC-NER;RNA Polymerase II Pre-transcription Events;HIV Transcription Initiation;RNA Polymerase II HIV Promoter Escape;RNA Polymerase II Promoter Escape;RNA Polymerase II Transcription Pre-Initiation And Promoter Opening;RNA Polymerase II Transcription Initiation;Formation of RNA Pol II elongation complex;Formation of HIV elongation complex in the absence of HIV Tat;Formation of HIV-1 elongation complex containing HIV-1 Tat;TP53 Regulates Transcription of DNA Repair Genes;Formation of TC-NER Pre-Incision Complex;Formation of the Early Elongation Complex;Formation of the HIV-1 Early Elongation Complex</t>
  </si>
  <si>
    <t>General transcription factor IIH subunit 1</t>
  </si>
  <si>
    <t>PF00226;PF11875</t>
  </si>
  <si>
    <t>Q9NVH1</t>
  </si>
  <si>
    <t>ENSG00000007923</t>
  </si>
  <si>
    <t>DNAJC11</t>
  </si>
  <si>
    <t>DnaJ homolog subfamily C member 11</t>
  </si>
  <si>
    <t>tRNA 3'-end processing</t>
  </si>
  <si>
    <t>RNA binding;tRNA binding</t>
  </si>
  <si>
    <t>PF13812;PF17177</t>
  </si>
  <si>
    <t>O75127</t>
  </si>
  <si>
    <t>ENSG00000106246</t>
  </si>
  <si>
    <t>PTCD1</t>
  </si>
  <si>
    <t>Pentatricopeptide repeat-containing protein 1, mitochondrial</t>
  </si>
  <si>
    <t>immune system process;mRNA transport;protein transport</t>
  </si>
  <si>
    <t>nucleic acid binding;transferase activity, transferring acyl groups</t>
  </si>
  <si>
    <t>cytosol;nuclear membrane;nuclear pore;nucleoplasm;nucleus</t>
  </si>
  <si>
    <t>PF03399;PF16766;PF16768;PF16769</t>
  </si>
  <si>
    <t>O60318</t>
  </si>
  <si>
    <t>ENSG00000160294</t>
  </si>
  <si>
    <t>MCM3AP</t>
  </si>
  <si>
    <t>Germinal-center associated nuclear protein</t>
  </si>
  <si>
    <t>PF04836;PF05004</t>
  </si>
  <si>
    <t>Q12894</t>
  </si>
  <si>
    <t>ENSG00000214706</t>
  </si>
  <si>
    <t>IFRD2</t>
  </si>
  <si>
    <t>Interferon-related developmental regulator 2</t>
  </si>
  <si>
    <t>nitrogen compound metabolic process</t>
  </si>
  <si>
    <t>hydrolase activity, acting on carbon-nitrogen (but not peptide) bonds, in linear amides;nitrilase activity</t>
  </si>
  <si>
    <t>Q86X76</t>
  </si>
  <si>
    <t>ENSG00000158793</t>
  </si>
  <si>
    <t>NIT1</t>
  </si>
  <si>
    <t>Deaminated glutathione amidase</t>
  </si>
  <si>
    <t>platelet degranulation;protein folding;protein stabilization</t>
  </si>
  <si>
    <t>chaperone binding;heat shock protein binding;unfolded protein binding</t>
  </si>
  <si>
    <t>cytoplasm;cytosol;extracellular region;platelet dense granule lumen</t>
  </si>
  <si>
    <t>PF08565</t>
  </si>
  <si>
    <t>Q7L3B6</t>
  </si>
  <si>
    <t>ENSG00000106993</t>
  </si>
  <si>
    <t>CDC37L1</t>
  </si>
  <si>
    <t>Hsp90 co-chaperone Cdc37-like 1</t>
  </si>
  <si>
    <t>endoplasmic reticulum;endoplasmic reticulum lumen;extracellular exosome</t>
  </si>
  <si>
    <t>Q9H497</t>
  </si>
  <si>
    <t>ENSG00000186283</t>
  </si>
  <si>
    <t>TOR3A</t>
  </si>
  <si>
    <t>Torsin-3A</t>
  </si>
  <si>
    <t>Q9NW08</t>
  </si>
  <si>
    <t>ENSG00000013503</t>
  </si>
  <si>
    <t>POLR3B</t>
  </si>
  <si>
    <t>DNA-directed RNA polymerase III subunit RPC2</t>
  </si>
  <si>
    <t>carbohydrate metabolic process;D-xylose metabolic process;generation of precursor metabolites and energy;glucuronate catabolic process to xylulose 5-phosphate;phosphorylation;xylulose catabolic process;xylulose metabolic process</t>
  </si>
  <si>
    <t>ATP binding;xylulokinase activity</t>
  </si>
  <si>
    <t>PF00370;PF02782</t>
  </si>
  <si>
    <t>O75191</t>
  </si>
  <si>
    <t>ENSG00000093217</t>
  </si>
  <si>
    <t>XYLB</t>
  </si>
  <si>
    <t>Formation of xylulose-5-phosphate</t>
  </si>
  <si>
    <t>Xylulose kinase</t>
  </si>
  <si>
    <t>cytoplasm protein quality control by the ubiquitin-proteasome system;negative regulation of epidermal growth factor receptor signaling pathway;proteasome-mediated ubiquitin-dependent protein catabolic process;protein K48-linked ubiquitination;protein K63-linked ubiquitination;protein monoubiquitination;protein ubiquitination;regulation of cell proliferation;retrograde transport, endosome to Golgi;ubiquitin-dependent protein catabolic process;ubiquitin-dependent protein catabolic process via the multivesicular body sorting pathway</t>
  </si>
  <si>
    <t>epidermal growth factor receptor binding;metal ion binding;ubiquitin protein ligase activity</t>
  </si>
  <si>
    <t>PF13639;PF14369</t>
  </si>
  <si>
    <t>Q9BV68</t>
  </si>
  <si>
    <t>ENSG00000070423</t>
  </si>
  <si>
    <t>RNF126</t>
  </si>
  <si>
    <t>E3 ubiquitin-protein ligase RNF126 {ECO:0000305}</t>
  </si>
  <si>
    <t>regulation of actin filament-based process</t>
  </si>
  <si>
    <t>PF14705</t>
  </si>
  <si>
    <t>Q9P1F3</t>
  </si>
  <si>
    <t>ENSG00000146386</t>
  </si>
  <si>
    <t>ABRACL</t>
  </si>
  <si>
    <t>Costars family protein ABRACL</t>
  </si>
  <si>
    <t>neutrophil degranulation;regulation of lipid metabolic process</t>
  </si>
  <si>
    <t>azurophil granule membrane;extracellular space;integral component of membrane;membrane;plasma membrane</t>
  </si>
  <si>
    <t>P48060</t>
  </si>
  <si>
    <t>ENSG00000139278</t>
  </si>
  <si>
    <t>GLIPR1</t>
  </si>
  <si>
    <t>Neutrophil degranulation;PPARA activates gene expression</t>
  </si>
  <si>
    <t>Glioma pathogenesis-related protein 1</t>
  </si>
  <si>
    <t>calcium ion binding;GTPase activator activity;Rab GTPase binding</t>
  </si>
  <si>
    <t>PF00566;PF02893</t>
  </si>
  <si>
    <t>Q66K14</t>
  </si>
  <si>
    <t>ENSG00000197226;ENSG00000284400</t>
  </si>
  <si>
    <t>TBC1D9B</t>
  </si>
  <si>
    <t>TBC1 domain family member 9B</t>
  </si>
  <si>
    <t>cell cycle;Golgi organization;protein transport;regulation of ER to Golgi vesicle-mediated transport;regulation of signal transduction involved in mitotic G2 DNA damage checkpoint;retrograde vesicle-mediated transport, Golgi to endoplasmic reticulum</t>
  </si>
  <si>
    <t>cytosol;Dsl1/NZR complex;endoplasmic reticulum;endoplasmic reticulum membrane</t>
  </si>
  <si>
    <t>PF04437</t>
  </si>
  <si>
    <t>Q6NUQ1</t>
  </si>
  <si>
    <t>ENSG00000135249</t>
  </si>
  <si>
    <t>RINT1</t>
  </si>
  <si>
    <t>RAD50-interacting protein 1</t>
  </si>
  <si>
    <t>lipid transport;transmembrane transport</t>
  </si>
  <si>
    <t>integral component of membrane;lysosomal membrane;mitochondrial inner membrane</t>
  </si>
  <si>
    <t>Q9H2V7</t>
  </si>
  <si>
    <t>ENSG00000169682</t>
  </si>
  <si>
    <t>SPNS1</t>
  </si>
  <si>
    <t>Protein spinster homolog 1</t>
  </si>
  <si>
    <t>cell differentiation;DNA dealkylation involved in DNA repair;mRNA export from nucleus;mRNA processing;oxidative single-stranded RNA demethylation;regulation of mRNA stability;response to hypoxia;spermatogenesis</t>
  </si>
  <si>
    <t>metal ion binding;oxidative RNA demethylase activity;oxidoreductase activity, acting on paired donors, with incorporation or reduction of molecular oxygen, 2-oxoglutarate as one donor, and incorporation of one atom each of oxygen into both donors;RNA binding;RNA N6-methyladenosine dioxygenase activity</t>
  </si>
  <si>
    <t>cytosol;Golgi apparatus;nuclear speck;nucleoplasm;nucleus</t>
  </si>
  <si>
    <t>PF13532</t>
  </si>
  <si>
    <t>Q6P6C2</t>
  </si>
  <si>
    <t>ENSG00000091542</t>
  </si>
  <si>
    <t>ALKBH5</t>
  </si>
  <si>
    <t>RNA demethylase ALKBH5 {ECO:0000303|PubMed:24616105}</t>
  </si>
  <si>
    <t>cytoplasm;multimeric ribonuclease P complex;nucleolar ribonuclease P complex;nucleoplasm;nucleus;ribonuclease MRP complex</t>
  </si>
  <si>
    <t>PF12328</t>
  </si>
  <si>
    <t>O75817</t>
  </si>
  <si>
    <t>ENSG00000172336</t>
  </si>
  <si>
    <t>POP7</t>
  </si>
  <si>
    <t>Ribonuclease P protein subunit p20</t>
  </si>
  <si>
    <t>CIA complex;cytosol;nucleoplasm;nucleus</t>
  </si>
  <si>
    <t>Q9H5X1</t>
  </si>
  <si>
    <t>ENSG00000166797</t>
  </si>
  <si>
    <t>CIAO2A</t>
  </si>
  <si>
    <t>Cytosolic iron-sulfur assembly component 2A {ECO:0000305}</t>
  </si>
  <si>
    <t>anion transmembrane transport;aspartate transmembrane transport;cell volume homeostasis;cellular response to osmotic stress;transmembrane transport</t>
  </si>
  <si>
    <t>volume-sensitive anion channel activity</t>
  </si>
  <si>
    <t>cytoplasm;endoplasmic reticulum membrane;integral component of plasma membrane;ion channel complex;plasma membrane</t>
  </si>
  <si>
    <t>PF12534;PF13855</t>
  </si>
  <si>
    <t>Q6NSJ5</t>
  </si>
  <si>
    <t>ENSG00000171017</t>
  </si>
  <si>
    <t>LRRC8E</t>
  </si>
  <si>
    <t>Miscellaneous transport and binding events</t>
  </si>
  <si>
    <t>Volume-regulated anion channel subunit LRRC8E</t>
  </si>
  <si>
    <t>defense response to virus;immune response;negative regulation of viral entry into host cell;negative regulation of viral genome replication;negative regulation of viral transcription;response to interferon-alpha;response to interferon-beta;response to interferon-gamma;response to virus;type I interferon signaling pathway</t>
  </si>
  <si>
    <t>integral component of membrane;late endosome membrane;lysosomal membrane;plasma membrane;protein-containing complex</t>
  </si>
  <si>
    <t>PF04505</t>
  </si>
  <si>
    <t>Q01628</t>
  </si>
  <si>
    <t>ENSG00000142089</t>
  </si>
  <si>
    <t>IFITM3</t>
  </si>
  <si>
    <t>Interferon-induced transmembrane protein 3</t>
  </si>
  <si>
    <t>negative regulation of DNA recombination at telomere;negative regulation of protein phosphorylation;negative regulation of telomere maintenance;positive regulation of I-kappaB kinase/NF-kappaB signaling;positive regulation of NF-kappaB transcription factor activity;positive regulation of NIK/NF-kappaB signaling;positive regulation of peptidyl-serine phosphorylation;positive regulation of protein acetylation;protection from non-homologous end joining at telomere;protein localization to chromosome, telomeric region;regulation of double-strand break repair via homologous recombination;regulation of telomere maintenance;regulation of transcription, DNA-templated;telomere capping;telomere maintenance;telomere maintenance via telomerase;telomere maintenance via telomere lengthening</t>
  </si>
  <si>
    <t>G-rich strand telomeric DNA binding;phosphatase binding;telomeric DNA binding</t>
  </si>
  <si>
    <t>chromosome, telomeric region;cytoplasm;cytosol;nuclear body;nuclear chromosome;nuclear chromosome, telomeric region;nuclear envelope;nuclear telomere cap complex;nucleoplasm;nucleus;shelterin complex</t>
  </si>
  <si>
    <t>PF08914;PF11626;PF16589</t>
  </si>
  <si>
    <t>Q9NYB0</t>
  </si>
  <si>
    <t>ENSG00000166848</t>
  </si>
  <si>
    <t>TERF2IP</t>
  </si>
  <si>
    <t>Inhibition of DNA recombination at telomere;DNA Damage/Telomere Stress Induced Senescence;Meiotic synapsis;Recognition and association of DNA glycosylase with site containing an affected purine;Recognition and association of DNA glycosylase with site containing an affected pyrimidine;Cleavage of the damaged pyrimidine;Cleavage of the damaged purine;Packaging Of Telomere Ends;Polymerase switching on the C-strand of the telomere;Removal of the Flap Intermediate from the C-strand;Telomere C-strand synthesis initiation;Telomere Extension By Telomerase</t>
  </si>
  <si>
    <t>Telomeric repeat-binding factor 2-interacting protein 1</t>
  </si>
  <si>
    <t>chromosome segregation;mitotic cytokinesis;mitotic sister chromatid segregation;regulation of mitotic cytokinesis</t>
  </si>
  <si>
    <t>central element;chromocenter;chromosome, centromeric region;condensed chromosome kinetochore;cytosol;kinetochore;lateral element;microtubule;midbody;nuclear body;nucleoplasm;nucleus;pericentric heterochromatin;protein-containing complex;spindle</t>
  </si>
  <si>
    <t>PF03941;PF12178</t>
  </si>
  <si>
    <t>Q9NQS7</t>
  </si>
  <si>
    <t>ENSG00000149503</t>
  </si>
  <si>
    <t>INCENP</t>
  </si>
  <si>
    <t>Separation of Sister Chromatids;SUMOylation of DNA replication proteins;Resolution of Sister Chromatid Cohesion;RHO GTPases Activate Formins;EML4 and NUDC in mitotic spindle formation;Amplification  of signal from unattached  kinetochores via a MAD2  inhibitory signal</t>
  </si>
  <si>
    <t>Inner centromere protein</t>
  </si>
  <si>
    <t>Q0VDG4</t>
  </si>
  <si>
    <t>ENSG00000144306</t>
  </si>
  <si>
    <t>SCRN3</t>
  </si>
  <si>
    <t>Secernin-3</t>
  </si>
  <si>
    <t>activation of cysteine-type endopeptidase activity;activation of cysteine-type endopeptidase activity involved in apoptotic process;apoptotic process;apoptotic signaling pathway;behavioral response to cocaine;cell surface receptor signaling pathway;cellular response to mechanical stimulus;death-inducing signaling complex assembly;defense response to virus;extrinsic apoptotic signaling pathway;extrinsic apoptotic signaling pathway in absence of ligand;extrinsic apoptotic signaling pathway via death domain receptors;innate immune response;kidney development;lymph node development;motor neuron apoptotic process;necroptotic signaling pathway;negative regulation of activation-induced cell death of T cells;negative regulation of extrinsic apoptotic signaling pathway via death domain receptors;negative regulation of necroptotic process;positive regulation of activated T cell proliferation;positive regulation of adaptive immune response;positive regulation of apoptotic process;positive regulation of CD8-positive, alpha-beta cytotoxic T cell extravasation;positive regulation of extrinsic apoptotic signaling pathway;positive regulation of extrinsic apoptotic signaling pathway via death domain receptors;positive regulation of I-kappaB kinase/NF-kappaB signaling;positive regulation of interferon-gamma production;positive regulation of interleukin-8 production;positive regulation of macrophage differentiation;positive regulation of proteolysis;positive regulation of T cell mediated cytotoxicity;positive regulation of transcription by RNA polymerase II;positive regulation of tumor necrosis factor production;positive regulation of type I interferon-mediated signaling pathway;regulation of extrinsic apoptotic signaling pathway via death domain receptors;response to morphine;spleen development;T cell differentiation in thymus;T cell homeostasis;thymus development;toll-like receptor 3 signaling pathway;TRAIL-activated apoptotic signaling pathway;TRIF-dependent toll-like receptor signaling pathway;viral process</t>
  </si>
  <si>
    <t>caspase binding;death effector domain binding;death receptor binding;identical protein binding;protease binding;protein-containing complex binding;receptor serine/threonine kinase binding;tumor necrosis factor receptor binding;tumor necrosis factor receptor superfamily binding</t>
  </si>
  <si>
    <t>CD95 death-inducing signaling complex;cell body;cytoplasm;cytosol;death-inducing signaling complex;membrane raft;neuron projection;nucleus;plasma membrane;ripoptosome</t>
  </si>
  <si>
    <t>Alzheimer disease;Apoptosis;Apoptosis - multiple species;Chagas disease (American trypanosomiasis);Epstein-Barr virus infection;Hepatitis B;Hepatitis C;Herpes simplex virus 1 infection;Human cytomegalovirus infection;Human immunodeficiency virus 1 infection;Human papillomavirus infection;IL-17 signaling pathway;Influenza A;Kaposi sarcoma-associated herpesvirus infection;Measles;Necroptosis;NOD-like receptor signaling pathway;Pathways in cancer;Platinum drug resistance;RIG-I-like receptor signaling pathway;TNF signaling pathway;Toll-like receptor signaling pathway;Tuberculosis</t>
  </si>
  <si>
    <t>PF00531;PF01335</t>
  </si>
  <si>
    <t>Q13158</t>
  </si>
  <si>
    <t>ENSG00000168040</t>
  </si>
  <si>
    <t>FADD</t>
  </si>
  <si>
    <t>Platinum drug resistance;Apoptosis;Apoptosis;Necroptosis;Toll-like receptor signaling pathway;NOD-like receptor signaling pathway;RIG-I-like receptor signaling pathway;IL-17 signaling pathway;TNF signaling pathway;Alcoholic liver disease;Alzheimer disease;Pathways of neurodegeneration;Pathogenic Escherichia coli infection;Salmonella infection;Chagas disease;Tuberculosis;Hepatitis C;Hepatitis B;Measles;Human cytomegalovirus infection;Influenza A;Human papillomavirus infection;Kaposi sarcoma-associated herpesvirus infection;Herpes simplex virus 1 infection;Epstein-Barr virus infection;Human immunodeficiency virus 1 infection;Pathways in cancer</t>
  </si>
  <si>
    <t>Regulation of TNFR1 signaling;NF-kB activation through FADD/RIP-1 pathway mediated by caspase-8 and -10;Regulation by c-FLIP;CASP8 activity is inhibited;Dimerization of procaspase-8;TNFR1-induced proapoptotic signaling;Defective RIPK1-mediated regulated necrosis;TRIF-mediated programmed cell death;TRAIL  signaling;TLR3-mediated TICAM1-dependent programmed cell death;FasL/ CD95L signaling</t>
  </si>
  <si>
    <t>FAS-associated death domain protein</t>
  </si>
  <si>
    <t>nuclear speck;Sin3-type complex</t>
  </si>
  <si>
    <t>PF16014</t>
  </si>
  <si>
    <t>Q9H0E3</t>
  </si>
  <si>
    <t>ENSG00000136715</t>
  </si>
  <si>
    <t>SAP130</t>
  </si>
  <si>
    <t>NoRC negatively regulates rRNA expression;HATs acetylate histones</t>
  </si>
  <si>
    <t>Histone deacetylase complex subunit SAP130</t>
  </si>
  <si>
    <t>apoptotic process;defense response to virus;inflammatory response;innate immune response;negative regulation of alpha-beta T cell proliferation;negative regulation of apoptotic process;negative regulation of defense response to virus;negative regulation of JNK cascade;negative regulation of NF-kappaB transcription factor activity;negative regulation of type I interferon production;Notch signaling pathway;nucleotide-binding oligomerization domain containing signaling pathway;positive regulation of protein catabolic process;positive regulation of receptor catabolic process;positive regulation of T cell anergy;proteasome-mediated ubiquitin-dependent protein catabolic process;protein autoubiquitination;protein K29-linked ubiquitination;protein K48-linked ubiquitination;protein K63-linked ubiquitination;protein polyubiquitination;protein ubiquitination;regulation of cell growth;regulation of hematopoietic stem cell differentiation;regulation of protein deubiquitination;ubiquitin-dependent protein catabolic process;viral entry into host cell</t>
  </si>
  <si>
    <t>arrestin family protein binding;CXCR chemokine receptor binding;ligase activity;ribonucleoprotein complex binding;ubiquitin protein ligase activity;ubiquitin-like protein ligase binding;ubiquitin-like protein transferase activity;ubiquitin-protein transferase activity</t>
  </si>
  <si>
    <t>cell cortex;cytoplasm;cytosol;early endosome membrane;extracellular exosome;intracellular membrane-bounded organelle;membrane;nucleoplasm;plasma membrane;protein-containing complex</t>
  </si>
  <si>
    <t>Endocytosis;Non-alcoholic fatty liver disease (NAFLD);TNF signaling pathway;Ubiquitin mediated proteolysis</t>
  </si>
  <si>
    <t>Q96J02</t>
  </si>
  <si>
    <t>ENSG00000078747</t>
  </si>
  <si>
    <t>ITCH</t>
  </si>
  <si>
    <t>Ubiquitin mediated proteolysis;Endocytosis;TNF signaling pathway;Non-alcoholic fatty liver disease</t>
  </si>
  <si>
    <t>Activated NOTCH1 Transmits Signal to the Nucleus;Antigen processing: Ubiquitination &amp; Proteasome degradation;Degradation of GLI1 by the proteasome;Hedgehog 'on' state;RUNX1 regulates transcription of genes involved in differentiation of HSCs;Negative regulators of DDX58/IFIH1 signaling;NOD1/2 Signaling Pathway;Downregulation of ERBB4 signaling</t>
  </si>
  <si>
    <t>E3 ubiquitin-protein ligase Itchy homolog</t>
  </si>
  <si>
    <t>endoplasmic reticulum to Golgi vesicle-mediated transport;Golgi organization;intra-Golgi vesicle-mediated transport</t>
  </si>
  <si>
    <t>protein transporter activity;protein-containing complex binding</t>
  </si>
  <si>
    <t>cytosol;Golgi membrane;Golgi stack;Golgi transport complex;trans-Golgi network membrane</t>
  </si>
  <si>
    <t>PF06148;PF12022</t>
  </si>
  <si>
    <t>Q14746</t>
  </si>
  <si>
    <t>ENSG00000135775</t>
  </si>
  <si>
    <t>COG2</t>
  </si>
  <si>
    <t>Conserved oligomeric Golgi complex subunit 2</t>
  </si>
  <si>
    <t>apoptotic process;cellular response to DNA damage stimulus;positive regulation of apoptotic process;protein transport;regulation of growth</t>
  </si>
  <si>
    <t>nucleolus;nucleoplasm;plasma membrane</t>
  </si>
  <si>
    <t>Q9HA38</t>
  </si>
  <si>
    <t>ENSG00000172667</t>
  </si>
  <si>
    <t>ZMAT3</t>
  </si>
  <si>
    <t>Zinc finger matrin-type protein 3</t>
  </si>
  <si>
    <t>BMP signaling pathway;endosomal transport;protein targeting to lysosome;regulation of endocytosis;signal transduction;vesicle organization</t>
  </si>
  <si>
    <t>1-phosphatidylinositol binding;metal ion binding;phosphatidylinositol-3,4,5-trisphosphate binding;protein transporter activity</t>
  </si>
  <si>
    <t>cytosol;early endosome;early endosome membrane;intracellular membrane-bounded organelle</t>
  </si>
  <si>
    <t>Endocytosis;TGF-beta signaling pathway</t>
  </si>
  <si>
    <t>PF01363;PF11979</t>
  </si>
  <si>
    <t>Q7Z3T8</t>
  </si>
  <si>
    <t>ENSG00000039319</t>
  </si>
  <si>
    <t>ZFYVE16</t>
  </si>
  <si>
    <t>Zinc finger FYVE domain-containing protein 16</t>
  </si>
  <si>
    <t>cytosol;integrator complex;nucleoplasm;nucleus</t>
  </si>
  <si>
    <t>PF10996;PF16661</t>
  </si>
  <si>
    <t>Q9NV88</t>
  </si>
  <si>
    <t>ENSG00000104299</t>
  </si>
  <si>
    <t>INTS9</t>
  </si>
  <si>
    <t>Integrator complex subunit 9</t>
  </si>
  <si>
    <t>negative regulation of inclusion body assembly;protein folding</t>
  </si>
  <si>
    <t>chaperone binding;Hsp70 protein binding;proteasome binding</t>
  </si>
  <si>
    <t>axon;cell body fiber;cytoplasm;dendrite;mitochondrion;nucleus</t>
  </si>
  <si>
    <t>PF00240;PF05168</t>
  </si>
  <si>
    <t>Q9NZJ4</t>
  </si>
  <si>
    <t>ENSG00000151835</t>
  </si>
  <si>
    <t>SACS</t>
  </si>
  <si>
    <t>Sacsin</t>
  </si>
  <si>
    <t>cerebellum development;inflammatory response;myelination;pigmentation;regulation of multicellular organism growth;response to oxidative stress</t>
  </si>
  <si>
    <t>carbohydrate binding;signaling receptor activity</t>
  </si>
  <si>
    <t>cytoplasm;extracellular exosome;extracellular space;integral component of plasma membrane;plasma membrane</t>
  </si>
  <si>
    <t>PF00059;PF00431;PF01344;PF01437</t>
  </si>
  <si>
    <t>O75882</t>
  </si>
  <si>
    <t>ENSG00000088812</t>
  </si>
  <si>
    <t>ATRN</t>
  </si>
  <si>
    <t>Attractin</t>
  </si>
  <si>
    <t>Q86X02</t>
  </si>
  <si>
    <t>ENSG00000109089</t>
  </si>
  <si>
    <t>CDR2L</t>
  </si>
  <si>
    <t>Cerebellar degeneration-related protein 2-like</t>
  </si>
  <si>
    <t>cellular response to interleukin-4;cellular response to lead ion;heme biosynthetic process;negative regulation of proteasomal protein catabolic process;neutrophil degranulation;protein homooligomerization;protoporphyrinogen IX biosynthetic process;response to activity;response to aluminum ion;response to amino acid;response to arsenic-containing substance;response to cadmium ion;response to cobalt ion;response to ethanol;response to fatty acid;response to glucocorticoid;response to herbicide;response to hypoxia;response to ionizing radiation;response to iron ion;response to lipopolysaccharide;response to mercury ion;response to methylmercury;response to oxidative stress;response to platinum ion;response to selenium ion;response to vitamin B1;response to vitamin E;response to zinc ion</t>
  </si>
  <si>
    <t>catalytic activity;identical protein binding;porphobilinogen synthase activity;proteasome core complex binding;zinc ion binding</t>
  </si>
  <si>
    <t>cytosol;extracellular exosome;extracellular region;ficolin-1-rich granule lumen;nucleus;secretory granule lumen</t>
  </si>
  <si>
    <t>PF00490</t>
  </si>
  <si>
    <t>P13716</t>
  </si>
  <si>
    <t>ENSG00000148218</t>
  </si>
  <si>
    <t>ALAD</t>
  </si>
  <si>
    <t>Neutrophil degranulation;Heme biosynthesis</t>
  </si>
  <si>
    <t>Delta-aminolevulinic acid dehydratase</t>
  </si>
  <si>
    <t>aging;angiogenesis;cellular response to transforming growth factor beta stimulus;collagen-activated tyrosine kinase receptor signaling pathway;endodermal cell differentiation;extracellular matrix organization;negative regulation of angiogenesis;response to activity;transcription, DNA-templated</t>
  </si>
  <si>
    <t>extracellular matrix structural constituent;extracellular matrix structural constituent conferring tensile strength</t>
  </si>
  <si>
    <t>collagen type IV trimer;collagen-containing extracellular matrix;endoplasmic reticulum lumen;extracellular exosome;extracellular matrix;extracellular region;extracellular space</t>
  </si>
  <si>
    <t>AGE-RAGE signaling pathway in diabetic complications;Amoebiasis;ECM-receptor interaction;Focal adhesion;Human papillomavirus infection;Pathways in cancer;PI3K-Akt signaling pathway;Protein digestion and absorption;Relaxin signaling pathway;Small cell lung cancer</t>
  </si>
  <si>
    <t>PF01391;PF01413</t>
  </si>
  <si>
    <t>P08572</t>
  </si>
  <si>
    <t>ENSG00000134871</t>
  </si>
  <si>
    <t>COL4A2</t>
  </si>
  <si>
    <t>PI3K-Akt signaling pathway;Focal adhesion;ECM-receptor interaction;Relaxin signaling pathway;AGE-RAGE signaling pathway in diabetic complications;Protein digestion and absorption;Amoebiasis;Human papillomavirus infection;Pathways in cancer;Small cell lung cancer</t>
  </si>
  <si>
    <t>Integrin cell surface interactions;ECM proteoglycans;Non-integrin membrane-ECM interactions;Scavenging by Class A Receptors;Laminin interactions;Collagen degradation;Signaling by PDGF;NCAM1 interactions;Collagen chain trimerization;Anchoring fibril formation;Crosslinking of collagen fibrils</t>
  </si>
  <si>
    <t>Collagen alpha-2(IV) chain</t>
  </si>
  <si>
    <t>apoptotic process;brain development;cilium assembly;cytoskeleton-dependent cytokinesis;positive regulation of apoptotic process;positive regulation of intrinsic apoptotic signaling pathway;positive regulation of protein ubiquitination;protein homooligomerization;regulation of apoptotic process;regulation of exocytosis;sperm capacitation;sperm mitochondrion organization</t>
  </si>
  <si>
    <t>GTP binding;GTPase activity;magnesium ion binding;protein homodimerization activity;protein-containing complex scaffold activity;structural molecule activity</t>
  </si>
  <si>
    <t>microtubule cytoskeleton;mitochondrion;myelin sheath;nucleoplasm;nucleus;septin complex;septin ring;sperm annulus;synaptic vesicle</t>
  </si>
  <si>
    <t>O43236</t>
  </si>
  <si>
    <t>ENSG00000108387</t>
  </si>
  <si>
    <t>SEPTIN4</t>
  </si>
  <si>
    <t>Septin-4</t>
  </si>
  <si>
    <t>mitochondrial respiratory chain complex I assembly;mitochondrial respiratory chain complex IV assembly;protein import into mitochondrial matrix</t>
  </si>
  <si>
    <t>integral component of membrane;TIM23 mitochondrial import inner membrane translocase complex</t>
  </si>
  <si>
    <t>PF08294</t>
  </si>
  <si>
    <t>Q9BVV7</t>
  </si>
  <si>
    <t>ENSG00000075336</t>
  </si>
  <si>
    <t>TIMM21</t>
  </si>
  <si>
    <t>Mitochondrial import inner membrane translocase subunit Tim21</t>
  </si>
  <si>
    <t>positive regulation of protein serine/threonine kinase activity;positive regulation of TORC1 signaling;positive regulation of TORC2 signaling;protein stabilization;regulation of TOR signaling;telomere maintenance</t>
  </si>
  <si>
    <t>Hsp90 protein binding;protein kinase binding;protein-containing complex binding;protein-containing complex scaffold activity;telomeric DNA binding</t>
  </si>
  <si>
    <t>ASTRA complex;cytoplasm;cytosol;intracellular;membrane;nuclear body;nuclear chromosome, telomeric region;nuclear periphery;nucleus;TORC1 complex;TORC2 complex</t>
  </si>
  <si>
    <t>Fanconi anemia pathway;mTOR signaling pathway</t>
  </si>
  <si>
    <t>PF10193</t>
  </si>
  <si>
    <t>Q9Y4R8</t>
  </si>
  <si>
    <t>ENSG00000100726</t>
  </si>
  <si>
    <t>TELO2</t>
  </si>
  <si>
    <t>Telomere length regulation protein TEL2 homolog</t>
  </si>
  <si>
    <t>proteasome-mediated ubiquitin-dependent protein catabolic process;protein homooligomerization;viral process</t>
  </si>
  <si>
    <t>cullin family protein binding;identical protein binding;protein-containing complex binding</t>
  </si>
  <si>
    <t>Cul3-RING ubiquitin ligase complex;cytoplasm;cytosol;nucleus</t>
  </si>
  <si>
    <t>PF02214</t>
  </si>
  <si>
    <t>Q9NXV2</t>
  </si>
  <si>
    <t>ENSG00000167977</t>
  </si>
  <si>
    <t>KCTD5</t>
  </si>
  <si>
    <t>BTB/POZ domain-containing protein KCTD5</t>
  </si>
  <si>
    <t>activation of JNKK activity;activation of JUN kinase activity;base-excision repair;DNA duplex unwinding;DNA repair;intrinsic apoptotic signaling pathway in response to DNA damage;multicellular organism growth;photoreceptor cell maintenance;positive regulation of DNA repair;positive regulation of DNA-templated transcription, elongation;positive regulation of gene expression, epigenetic;pyrimidine dimer repair;regulation of DNA-templated transcription, elongation;response to gamma radiation;response to oxidative stress;response to superoxide;response to toxic substance;response to UV;response to UV-B;response to X-ray;transcription by RNA polymerase II;transcription elongation from RNA polymerase I promoter;transcription-coupled nucleotide-excision repair</t>
  </si>
  <si>
    <t>ATP binding;chromatin binding;DNA binding;DNA-dependent ATPase activity;helicase activity;protein C-terminus binding;protein N-terminus binding;protein tyrosine kinase activator activity;protein-containing complex binding;RNA polymerase binding</t>
  </si>
  <si>
    <t>nucleolus;nucleoplasm;nucleus;transcription elongation factor complex</t>
  </si>
  <si>
    <t>Q03468</t>
  </si>
  <si>
    <t>ENSG00000225830</t>
  </si>
  <si>
    <t>ERCC6</t>
  </si>
  <si>
    <t>Formation of TC-NER Pre-Incision Complex;Dual incision in TC-NER;Gap-filling DNA repair synthesis and ligation in TC-NER;B-WICH complex positively regulates rRNA expression;ERCC6 (CSB) and EHMT2 (G9a) positively regulate rRNA expression;RNA Polymerase I Transcription Initiation</t>
  </si>
  <si>
    <t>DNA excision repair protein ERCC-6</t>
  </si>
  <si>
    <t>endosomal transport;histone H3-K4 methylation;regulation of megakaryocyte differentiation</t>
  </si>
  <si>
    <t>histone-lysine N-methyltransferase activity;identical protein binding;protein homodimerization activity</t>
  </si>
  <si>
    <t>Golgi apparatus;histone methyltransferase complex;MLL3/4 complex;nucleoplasm;nucleus;Set1C/COMPASS complex;trans-Golgi network</t>
  </si>
  <si>
    <t>PF05186</t>
  </si>
  <si>
    <t>Q9C005</t>
  </si>
  <si>
    <t>ENSG00000162961</t>
  </si>
  <si>
    <t>DPY30</t>
  </si>
  <si>
    <t>Protein dpy-30 homolog</t>
  </si>
  <si>
    <t>chondroitin sulfate proteoglycan biosynthetic process;dermatan sulfate proteoglycan biosynthetic process;glycosaminoglycan biosynthetic process;glycosaminoglycan metabolic process;heparan sulfate proteoglycan biosynthetic process;positive regulation of catalytic activity;positive regulation of intracellular protein transport;protein glycosylation</t>
  </si>
  <si>
    <t>galactosylgalactosylxylosylprotein 3-beta-glucuronosyltransferase activity;glucuronosyltransferase activity;metal ion binding;protein phosphatase activator activity</t>
  </si>
  <si>
    <t>cis-Golgi network;extracellular exosome;Golgi apparatus;Golgi membrane;integral component of membrane;membrane</t>
  </si>
  <si>
    <t>Glycosaminoglycan biosynthesis - chondroitin sulfate / dermatan sulfate;Glycosaminoglycan biosynthesis - heparan sulfate / heparin;Metabolic pathways</t>
  </si>
  <si>
    <t>PF03360</t>
  </si>
  <si>
    <t>O94766</t>
  </si>
  <si>
    <t>ENSG00000149541</t>
  </si>
  <si>
    <t>B3GAT3</t>
  </si>
  <si>
    <t>Glycosaminoglycan biosynthesis;Glycosaminoglycan biosynthesis;Metabolic pathways</t>
  </si>
  <si>
    <t>A tetrasaccharide linker sequence is required for GAG synthesis;Defective B3GAT3 causes JDSSDHD</t>
  </si>
  <si>
    <t>Galactosylgalactosylxylosylprotein 3-beta-glucuronosyltransferase 3</t>
  </si>
  <si>
    <t>cargo loading into vesicle;endoplasmic reticulum to Golgi vesicle-mediated transport;lipoprotein transport;protein secretion</t>
  </si>
  <si>
    <t>endoplasmic reticulum exit site;endoplasmic reticulum membrane;integral component of membrane</t>
  </si>
  <si>
    <t>Q96PC5</t>
  </si>
  <si>
    <t>ENSG00000150527</t>
  </si>
  <si>
    <t>MIA2</t>
  </si>
  <si>
    <t>Cargo concentration in the ER</t>
  </si>
  <si>
    <t>Melanoma inhibitory activity protein 2 {ECO:0000305}</t>
  </si>
  <si>
    <t>actin ubiquitination;axon development;fat cell differentiation;innate immune response;muscle cell cellular homeostasis;negative regulation of fibroblast proliferation;negative regulation of intrinsic apoptotic signaling pathway in response to DNA damage;negative regulation of viral release from host cell;negative regulation of viral transcription;positive regulation of cell cycle;positive regulation of cell growth;positive regulation of cell migration;positive regulation of cell motility;positive regulation of chemokine (C-C motif) ligand 20 production;positive regulation of DNA-binding transcription factor activity;positive regulation of I-kappaB kinase/NF-kappaB signaling;positive regulation of interleukin-17-mediated signaling pathway;positive regulation of neurogenesis;positive regulation of neuron differentiation;positive regulation of NF-kappaB transcription factor activity;positive regulation of protein catabolic process;positive regulation of proteolysis;positive regulation of striated muscle cell differentiation;positive regulation of tumor necrosis factor-mediated signaling pathway;protein K48-linked ubiquitination;protein polyubiquitination;protein ubiquitination;regulation of type I interferon production;response to tumor necrosis factor;response to UV;tissue homeostasis;ubiquitin-dependent protein catabolic process</t>
  </si>
  <si>
    <t>identical protein binding;myosin binding;protein self-association;RNA binding;Tat protein binding;transcription coactivator activity;translation initiation factor binding;ubiquitin binding;ubiquitin protein ligase activity;ubiquitin-protein transferase activity;zinc ion binding</t>
  </si>
  <si>
    <t>cytoplasm;cytosol;nucleus;striated muscle myosin thick filament</t>
  </si>
  <si>
    <t>PF01436;PF13445</t>
  </si>
  <si>
    <t>Q13049</t>
  </si>
  <si>
    <t>ENSG00000119401</t>
  </si>
  <si>
    <t>TRIM32</t>
  </si>
  <si>
    <t>Antigen processing: Ubiquitination &amp; Proteasome degradation;Regulation of innate immune responses to cytosolic DNA</t>
  </si>
  <si>
    <t>E3 ubiquitin-protein ligase TRIM32</t>
  </si>
  <si>
    <t>cellular protein metabolic process;fucose metabolic process;glycoside catabolic process;neutrophil degranulation;post-translational protein modification;regulation of entry of bacterium into host cell;response to bacterium</t>
  </si>
  <si>
    <t>alpha-L-fucosidase activity</t>
  </si>
  <si>
    <t>azurophil granule lumen;endoplasmic reticulum lumen;extracellular exosome;extracellular region;extracellular space;lysosome</t>
  </si>
  <si>
    <t>Other glycan degradation</t>
  </si>
  <si>
    <t>PF01120;PF16757</t>
  </si>
  <si>
    <t>Q9BTY2</t>
  </si>
  <si>
    <t>ENSG00000001036</t>
  </si>
  <si>
    <t>FUCA2</t>
  </si>
  <si>
    <t>Regulation of Insulin-like Growth Factor (IGF) transport and uptake by Insulin-like Growth Factor Binding Proteins (IGFBPs);Post-translational protein phosphorylation;Neutrophil degranulation</t>
  </si>
  <si>
    <t>Plasma alpha-L-fucosidase</t>
  </si>
  <si>
    <t>cellular response to DNA damage stimulus;cytolysis;defense response to bacterium;defense response to virus;gamma-delta T cell activation;immune response;immune response to tumor cell;natural killer cell activation;natural killer cell mediated cytotoxicity;negative regulation of natural killer cell activation;negative regulation of natural killer cell mediated cytotoxicity;regulation of immune response;response to heat;susceptibility to natural killer cell mediated cytotoxicity;T cell mediated cytotoxicity;viral process</t>
  </si>
  <si>
    <t>natural killer cell lectin-like receptor binding</t>
  </si>
  <si>
    <t>cell surface;cytoplasm;extracellular space;integral component of plasma membrane;plasma membrane</t>
  </si>
  <si>
    <t>Kaposi sarcoma-associated herpesvirus infection;Natural killer cell mediated cytotoxicity</t>
  </si>
  <si>
    <t>PF00129;PF07654</t>
  </si>
  <si>
    <t>Q29983</t>
  </si>
  <si>
    <t>ENSG00000183214;ENSG00000235233</t>
  </si>
  <si>
    <t>MICA</t>
  </si>
  <si>
    <t>Natural killer cell mediated cytotoxicity;Kaposi sarcoma-associated herpesvirus infection</t>
  </si>
  <si>
    <t>Immunoregulatory interactions between a Lymphoid and a non-Lymphoid cell</t>
  </si>
  <si>
    <t>MHC class I polypeptide-related sequence A</t>
  </si>
  <si>
    <t>phospholipid dephosphorylation;phospholipid metabolic process;sphingolipid biosynthetic process</t>
  </si>
  <si>
    <t>lipid phosphatase activity;phosphatase activity;phosphatidate phosphatase activity;phosphoprotein phosphatase activity;sphingosine-1-phosphate phosphatase activity</t>
  </si>
  <si>
    <t>Choline metabolism in cancer;Ether lipid metabolism;Fat digestion and absorption;Fc gamma R-mediated phagocytosis;Glycerolipid metabolism;Glycerophospholipid metabolism;Metabolic pathways;Phospholipase D signaling pathway;Sphingolipid metabolism</t>
  </si>
  <si>
    <t>PF01569</t>
  </si>
  <si>
    <t>O43688</t>
  </si>
  <si>
    <t>ENSG00000141934</t>
  </si>
  <si>
    <t>PLPP2</t>
  </si>
  <si>
    <t>Glycerolipid metabolism;Glycerophospholipid metabolism;Ether lipid metabolism;Sphingolipid metabolism;Metabolic pathways;Phospholipase D signaling pathway;Fc gamma R-mediated phagocytosis;Fat digestion and absorption;Choline metabolism in cancer</t>
  </si>
  <si>
    <t>Phospholipid phosphatase 2 {ECO:0000312|HGNC:HGNC:9230}</t>
  </si>
  <si>
    <t>protein deubiquitination;protein K63-linked deubiquitination</t>
  </si>
  <si>
    <t>Lys63-specific deubiquitinase activity;metal ion binding;metallopeptidase activity;thiol-dependent ubiquitin-specific protease activity</t>
  </si>
  <si>
    <t>Q96FJ0</t>
  </si>
  <si>
    <t>ENSG00000138134</t>
  </si>
  <si>
    <t>STAMBPL1</t>
  </si>
  <si>
    <t>AMSH-like protease</t>
  </si>
  <si>
    <t>aerobic respiration;mitochondrial fission</t>
  </si>
  <si>
    <t>PF05308</t>
  </si>
  <si>
    <t>Q9H019</t>
  </si>
  <si>
    <t>ENSG00000117640</t>
  </si>
  <si>
    <t>MTFR1L</t>
  </si>
  <si>
    <t>Mitochondrial fission regulator 1-like</t>
  </si>
  <si>
    <t>PF10500</t>
  </si>
  <si>
    <t>Q66PJ3</t>
  </si>
  <si>
    <t>ARL6IP4</t>
  </si>
  <si>
    <t>ADP-ribosylation factor-like protein 6-interacting protein 4</t>
  </si>
  <si>
    <t>positive regulation of protein processing;protein import into mitochondrial matrix;protein targeting to mitochondrion</t>
  </si>
  <si>
    <t>integral component of mitochondrial inner membrane;mitochondrial inner membrane;mitochondrion;nucleoplasm;TIM23 mitochondrial import inner membrane translocase complex</t>
  </si>
  <si>
    <t>Q99595</t>
  </si>
  <si>
    <t>ENSG00000134375</t>
  </si>
  <si>
    <t>TIMM17A</t>
  </si>
  <si>
    <t>Mitochondrial import inner membrane translocase subunit Tim17-A</t>
  </si>
  <si>
    <t>autophagy;endosomal vesicle fusion;endosome to lysosome transport;intracellular protein transport;late endosome to lysosome transport;retrograde transport, endosome to plasma membrane;vesicle-mediated transport</t>
  </si>
  <si>
    <t>AP-3 adaptor complex;HOPS complex;late endosome membrane;lysosomal membrane</t>
  </si>
  <si>
    <t>PF00780;PF10366;PF10367</t>
  </si>
  <si>
    <t>Q96JC1</t>
  </si>
  <si>
    <t>ENSG00000166887</t>
  </si>
  <si>
    <t>VPS39</t>
  </si>
  <si>
    <t>Vam6/Vps39-like protein</t>
  </si>
  <si>
    <t>arylamine N-acetyltransferase activity</t>
  </si>
  <si>
    <t>Caffeine metabolism;Chemical carcinogenesis;Drug metabolism - other enzymes;Metabolic pathways</t>
  </si>
  <si>
    <t>PF00797</t>
  </si>
  <si>
    <t>P18440</t>
  </si>
  <si>
    <t>ENSG00000171428</t>
  </si>
  <si>
    <t>NAT1</t>
  </si>
  <si>
    <t>Caffeine metabolism;Drug metabolism;Metabolic pathways;Chemical carcinogenesis</t>
  </si>
  <si>
    <t>Paracetamol ADME;Acetylation</t>
  </si>
  <si>
    <t>Arylamine N-acetyltransferase 1</t>
  </si>
  <si>
    <t>integral component of membrane;mitochondrial inner membrane;mitochondrial respiratory chain complex I;mitochondrion;nucleoplasm</t>
  </si>
  <si>
    <t>PF09781</t>
  </si>
  <si>
    <t>O43674</t>
  </si>
  <si>
    <t>ENSG00000136521</t>
  </si>
  <si>
    <t>NDUFB5</t>
  </si>
  <si>
    <t>NADH dehydrogenase [ubiquinone] 1 beta subcomplex subunit 5, mitochondrial</t>
  </si>
  <si>
    <t>axon guidance;MAPK cascade;microtubule nucleation;negative regulation of ERK1 and ERK2 cascade;protein-containing complex assembly</t>
  </si>
  <si>
    <t>enzyme binding;Ran GTPase binding;Ras guanyl-nucleotide exchange factor activity</t>
  </si>
  <si>
    <t>cytoplasm;cytosol;microtubule associated complex;nucleus;plasma membrane;ubiquitin ligase complex</t>
  </si>
  <si>
    <t>PF00622;PF08513;PF10607</t>
  </si>
  <si>
    <t>Q96S59</t>
  </si>
  <si>
    <t>ENSG00000010017</t>
  </si>
  <si>
    <t>RANBP9</t>
  </si>
  <si>
    <t>RAF/MAP kinase cascade;L1CAM interactions;MET activates RAS signaling</t>
  </si>
  <si>
    <t>Ran-binding protein 9</t>
  </si>
  <si>
    <t>glucose import;intracellular protein transport;neutrophil degranulation;Rab protein signal transduction;regulation of endocytosis</t>
  </si>
  <si>
    <t>endosome;insulin-responsive compartment;perinuclear region of cytoplasm;plasma membrane;recycling endosome;secretory granule membrane</t>
  </si>
  <si>
    <t>P61018</t>
  </si>
  <si>
    <t>ENSG00000167578</t>
  </si>
  <si>
    <t>RAB4B</t>
  </si>
  <si>
    <t>Neutrophil degranulation;RAB geranylgeranylation;MET receptor recycling</t>
  </si>
  <si>
    <t>Ras-related protein Rab-4B</t>
  </si>
  <si>
    <t>Q8N5M4</t>
  </si>
  <si>
    <t>ENSG00000162222</t>
  </si>
  <si>
    <t>TTC9C</t>
  </si>
  <si>
    <t>Tetratricopeptide repeat protein 9C</t>
  </si>
  <si>
    <t>activation of protein kinase activity;autophagosome assembly;autophagy of mitochondrion;macroautophagy;mitophagy;piecemeal microautophagy of the nucleus;positive regulation of protein targeting to mitochondrion;protein localization to phagophore assembly site;regulation of macroautophagy;response to mitochondrial depolarisation</t>
  </si>
  <si>
    <t>protein kinase binding;protein kinase regulator activity</t>
  </si>
  <si>
    <t>Atg1/ULK1 kinase complex;cytosol;endoplasmic reticulum membrane;extrinsic component of membrane;mitochondrion;phagophore assembly site</t>
  </si>
  <si>
    <t>Autophagy - animal;Autophagy - other;Longevity regulating pathway</t>
  </si>
  <si>
    <t>PF10033</t>
  </si>
  <si>
    <t>O75143</t>
  </si>
  <si>
    <t>ENSG00000175224</t>
  </si>
  <si>
    <t>ATG13</t>
  </si>
  <si>
    <t>Autophagy;Autophagy;Longevity regulating pathway;Alzheimer disease;Amyotrophic lateral sclerosis;Huntington disease;Spinocerebellar ataxia;Pathways of neurodegeneration</t>
  </si>
  <si>
    <t>Autophagy-related protein 13</t>
  </si>
  <si>
    <t>endoplasmic reticulum to Golgi vesicle-mediated transport;regulation of fibroblast apoptotic process</t>
  </si>
  <si>
    <t>COPII-coated ER to Golgi transport vesicle;endoplasmic reticulum;endoplasmic reticulum membrane;Golgi apparatus;integral component of Golgi membrane;membrane</t>
  </si>
  <si>
    <t>PF08571</t>
  </si>
  <si>
    <t>Q9Y5U9</t>
  </si>
  <si>
    <t>ENSG00000134049</t>
  </si>
  <si>
    <t>IER3IP1</t>
  </si>
  <si>
    <t>Immediate early response 3-interacting protein 1</t>
  </si>
  <si>
    <t>axon guidance;cell surface receptor signaling pathway;macrophage colony-stimulating factor signaling pathway;positive regulation of epidermal growth factor receptor signaling pathway;Ras protein signal transduction;signal transduction;transmembrane receptor protein tyrosine kinase signaling pathway</t>
  </si>
  <si>
    <t>PF00169;PF02174</t>
  </si>
  <si>
    <t>Q99704</t>
  </si>
  <si>
    <t>ENSG00000115325</t>
  </si>
  <si>
    <t>DOK1</t>
  </si>
  <si>
    <t>RET signaling;PTK6 Regulates RTKs and Their Effectors AKT1 and DOK1</t>
  </si>
  <si>
    <t>Docking protein 1</t>
  </si>
  <si>
    <t>calcineurin-NFAT signaling cascade;cellular response to cytokine stimulus;cytokine production;excretion;positive regulation of leukocyte adhesion to vascular endothelial cell;positive regulation of NIK/NF-kappaB signaling;positive regulation of transcription by RNA polymerase II;regulation of calcineurin-NFAT signaling cascade;signal transduction;transcription by RNA polymerase II</t>
  </si>
  <si>
    <t>chromatin binding;DNA-binding transcription activator activity, RNA polymerase II-specific;DNA-binding transcription factor activity;DNA-binding transcription factor activity, RNA polymerase II-specific;RNA polymerase II proximal promoter sequence-specific DNA binding;transcription factor binding</t>
  </si>
  <si>
    <t>cytosol;nuclear transcription factor complex;nucleoplasm;nucleus;transcription factor complex</t>
  </si>
  <si>
    <t>O94916</t>
  </si>
  <si>
    <t>ENSG00000102908</t>
  </si>
  <si>
    <t>NFAT5</t>
  </si>
  <si>
    <t>Nuclear factor of activated T-cells 5</t>
  </si>
  <si>
    <t>establishment of endothelial barrier;membrane raft organization;negative regulation of actin filament polymerization;negative regulation of gene expression;negative regulation of heterotypic cell-cell adhesion;negative regulation of protein kinase C signaling;negative regulation of protein phosphorylation;positive regulation of cell migration;positive regulation of substrate adhesion-dependent cell spreading;protein localization to plasma membrane</t>
  </si>
  <si>
    <t>cell-cell junction;cortical actin cytoskeleton;integral component of membrane;membrane raft;plasma membrane;ruffle</t>
  </si>
  <si>
    <t>Q96S97</t>
  </si>
  <si>
    <t>ENSG00000179820</t>
  </si>
  <si>
    <t>MYADM</t>
  </si>
  <si>
    <t>Myeloid-associated differentiation marker</t>
  </si>
  <si>
    <t>cell division;G2/M transition of mitotic cell cycle;meiotic telomere clustering;mitotic spindle assembly checkpoint;negative regulation of DNA replication;negative regulation of establishment of protein localization to telomere;negative regulation of establishment of protein-containing complex localization to telomere;negative regulation of establishment of RNA localization to telomere;negative regulation of exonuclease activity;negative regulation of telomerase activity;negative regulation of telomere maintenance via semi-conservative replication;negative regulation of telomere maintenance via telomerase;negative regulation of telomere maintenance via telomere lengthening;negative regulation of telomeric D-loop disassembly;positive regulation of apoptotic process;positive regulation of microtubule polymerization;positive regulation of mitotic cell cycle;positive regulation of mitotic nuclear division;positive regulation of shelterin complex assembly;protein homooligomerization;response to drug;t-circle formation;telomere capping;telomere maintenance;telomere maintenance via telomerase;telomeric D-loop disassembly</t>
  </si>
  <si>
    <t>ankyrin repeat binding;DNA binding;DNA binding, bending;DNA-binding transcription factor activity, RNA polymerase II-specific;double-stranded telomeric DNA binding;G-rich strand telomeric DNA binding;microtubule binding;protein C-terminus binding;protein heterodimerization activity;protein homodimerization activity;telomeric DNA binding</t>
  </si>
  <si>
    <t>chromosome, telomeric region;cytoplasm;fibrillar center;nuclear body;nuclear chromosome, telomeric region;nuclear telomere cap complex;nucleolus;nucleoplasm;nucleus;shelterin complex;spindle</t>
  </si>
  <si>
    <t>PF00249;PF08558</t>
  </si>
  <si>
    <t>P54274</t>
  </si>
  <si>
    <t>ENSG00000147601</t>
  </si>
  <si>
    <t>TERF1</t>
  </si>
  <si>
    <t>Telomeric repeat-binding factor 1</t>
  </si>
  <si>
    <t>cognition;magnesium ion transport;protein N-linked glycosylation;protein N-linked glycosylation via asparagine;transmembrane transport</t>
  </si>
  <si>
    <t>endoplasmic reticulum membrane;integral component of plasma membrane;mitochondrion;oligosaccharyltransferase complex;plasma membrane</t>
  </si>
  <si>
    <t>Q13454</t>
  </si>
  <si>
    <t>ENSG00000104723</t>
  </si>
  <si>
    <t>TUSC3</t>
  </si>
  <si>
    <t>Asparagine N-linked glycosylation;Maturation of spike protein;Miscellaneous transport and binding events</t>
  </si>
  <si>
    <t>Tumor suppressor candidate 3</t>
  </si>
  <si>
    <t>Q53S33</t>
  </si>
  <si>
    <t>ENSG00000163170</t>
  </si>
  <si>
    <t>BOLA3</t>
  </si>
  <si>
    <t>BolA-like protein 3 {ECO:0000305}</t>
  </si>
  <si>
    <t>ganglioside catabolic process;glycosphingolipid metabolic process;neutrophil degranulation;oligosaccharide catabolic process</t>
  </si>
  <si>
    <t>alpha-sialidase activity;exo-alpha-(2-&gt;3)-sialidase activity;exo-alpha-(2-&gt;6)-sialidase activity;exo-alpha-(2-&gt;8)-sialidase activity;exo-alpha-sialidase activity</t>
  </si>
  <si>
    <t>cell junction;cytoplasm;extracellular exosome;extracellular region;intracellular membrane-bounded organelle;lysosomal lumen;lysosomal membrane;lysosome;membrane;plasma membrane;specific granule lumen</t>
  </si>
  <si>
    <t>Lysosome;Other glycan degradation;Sphingolipid metabolism</t>
  </si>
  <si>
    <t>PF13088</t>
  </si>
  <si>
    <t>Q99519</t>
  </si>
  <si>
    <t>ENSG00000184494;ENSG00000204386;ENSG00000223957;ENSG00000227129;ENSG00000227315;ENSG00000228691;ENSG00000234343;ENSG00000234846</t>
  </si>
  <si>
    <t>NEU1</t>
  </si>
  <si>
    <t>Neutrophil degranulation;Glycosphingolipid metabolism;Sialic acid metabolism;Defective NEU1 causes sialidosis</t>
  </si>
  <si>
    <t>Sialidase-1</t>
  </si>
  <si>
    <t>axonemal dynein complex assembly;cilium-dependent cell motility</t>
  </si>
  <si>
    <t>Q9NVR5</t>
  </si>
  <si>
    <t>ENSG00000165506</t>
  </si>
  <si>
    <t>DNAAF2</t>
  </si>
  <si>
    <t>Protein kintoun {ECO:0000255|HAMAP-Rule:MF_03069}</t>
  </si>
  <si>
    <t>establishment of cell polarity;negative regulation of SMAD protein signal transduction;negative regulation of transforming growth factor beta receptor signaling pathway;positive regulation of cell migration</t>
  </si>
  <si>
    <t>transcription corepressor binding</t>
  </si>
  <si>
    <t>cytoplasm;lamellipodium</t>
  </si>
  <si>
    <t>PF14854</t>
  </si>
  <si>
    <t>Q8N5H3</t>
  </si>
  <si>
    <t>ENSG00000176973</t>
  </si>
  <si>
    <t>FAM89B</t>
  </si>
  <si>
    <t>Leucine repeat adapter protein 25</t>
  </si>
  <si>
    <t>mitochondrial inner membrane;mitochondrial membrane;mitochondrion</t>
  </si>
  <si>
    <t>PF06784</t>
  </si>
  <si>
    <t>Q9P032</t>
  </si>
  <si>
    <t>ENSG00000123545</t>
  </si>
  <si>
    <t>NDUFAF4</t>
  </si>
  <si>
    <t>NADH dehydrogenase [ubiquinone] 1 alpha subcomplex assembly factor 4</t>
  </si>
  <si>
    <t>axon guidance;dendrite self-avoidance;excitatory synapse assembly;homophilic cell adhesion via plasma membrane adhesion molecules;long-term synaptic potentiation;positive regulation of cellular protein localization;positive regulation of cytosolic calcium ion concentration;positive regulation of ERK1 and ERK2 cascade;positive regulation of fibroblast growth factor receptor signaling pathway;positive regulation of long-term neuronal synaptic plasticity;positive regulation of long-term synaptic potentiation;positive regulation of neuron projection development;positive regulation of protein phosphorylation;regulation of receptor localization to synapse;trans-synaptic signaling by trans-synaptic complex, modulating synaptic transmission;visual learning</t>
  </si>
  <si>
    <t>cell adhesion molecule binding;cell-cell adhesion mediator activity;ion channel binding;type 1 fibroblast growth factor receptor binding</t>
  </si>
  <si>
    <t>axon;cell surface;dendrite;GABA-ergic synapse;glutamatergic synapse;inhibitory synapse;integral component of postsynaptic density membrane;integral component of presynaptic active zone membrane;plasma membrane;presynaptic membrane;Schaffer collateral - CA1 synapse</t>
  </si>
  <si>
    <t>Q9Y639</t>
  </si>
  <si>
    <t>ENSG00000156642</t>
  </si>
  <si>
    <t>NPTN</t>
  </si>
  <si>
    <t>GABA receptor activation</t>
  </si>
  <si>
    <t>Neuroplastin</t>
  </si>
  <si>
    <t>cellular response to DNA damage stimulus;cellular response to gamma radiation;CENP-A containing nucleosome assembly;DNA replication;G1/S transition of mitotic cell cycle;heterochromatin assembly involved in chromatin silencing;histone H3 acetylation;nucleosome mobilization</t>
  </si>
  <si>
    <t>DNA binding;DNA-directed DNA polymerase activity;protein heterodimerization activity</t>
  </si>
  <si>
    <t>Ada2/Gcn5/Ada3 transcription activator complex;epsilon DNA polymerase complex;nucleoplasm;nucleus</t>
  </si>
  <si>
    <t>Base excision repair;DNA replication;Nucleotide excision repair</t>
  </si>
  <si>
    <t>Q9NRF9</t>
  </si>
  <si>
    <t>ENSG00000148229</t>
  </si>
  <si>
    <t>POLE3</t>
  </si>
  <si>
    <t>DNA replication;Base excision repair;Nucleotide excision repair</t>
  </si>
  <si>
    <t>Activation of the pre-replicative complex;DNA replication initiation;Termination of translesion DNA synthesis;HDR through Homologous Recombination (HRR);Dual incision in TC-NER;Gap-filling DNA repair synthesis and ligation in TC-NER;Recognition of DNA damage by PCNA-containing replication complex;PCNA-Dependent Long Patch Base Excision Repair;Dual Incision in GG-NER;Gap-filling DNA repair synthesis and ligation in GG-NER</t>
  </si>
  <si>
    <t>DNA polymerase epsilon subunit 3</t>
  </si>
  <si>
    <t>adherens junction organization;heterophilic cell-cell adhesion via plasma membrane cell adhesion molecules;homophilic cell adhesion via plasma membrane adhesion molecules;positive regulation of natural killer cell mediated cytotoxicity;positive regulation of natural killer cell mediated cytotoxicity directed against tumor cell target;regulation of immune response;susceptibility to natural killer cell mediated cytotoxicity;susceptibility to T cell mediated cytotoxicity</t>
  </si>
  <si>
    <t>cell adhesion molecule binding;protein homodimerization activity;signaling receptor activity;virus receptor activity</t>
  </si>
  <si>
    <t>cell surface;cell-cell adherens junction;cytoplasm;extracellular space;focal adhesion;integral component of membrane;plasma membrane</t>
  </si>
  <si>
    <t>P15151</t>
  </si>
  <si>
    <t>ENSG00000073008</t>
  </si>
  <si>
    <t>PVR</t>
  </si>
  <si>
    <t>Poliovirus receptor</t>
  </si>
  <si>
    <t>ATP-dependent chromatin remodeling;chromatin remodeling;mitotic cell cycle;negative regulation of cell proliferation;nucleosome disassembly;transcription elongation from RNA polymerase II promoter</t>
  </si>
  <si>
    <t>nuclear chromosome;nucleoplasm;RSC-type complex</t>
  </si>
  <si>
    <t>Hepatocellular carcinoma</t>
  </si>
  <si>
    <t>PF00439;PF00505;PF01426</t>
  </si>
  <si>
    <t>Q86U86</t>
  </si>
  <si>
    <t>ENSG00000163939</t>
  </si>
  <si>
    <t>PBRM1</t>
  </si>
  <si>
    <t>Protein polybromo-1</t>
  </si>
  <si>
    <t>cell migration in hindbrain;cerebellum development;muscle cell differentiation;negative chemotaxis;negative regulation of axon extension involved in axon guidance;neural crest cell migration;neural tube closure;positive regulation of cell migration;positive regulation of stress-activated MAPK cascade;semaphorin-plexin signaling pathway</t>
  </si>
  <si>
    <t>chemorepellent activity;neuropilin binding;semaphorin receptor binding</t>
  </si>
  <si>
    <t>cell junction;extracellular space;integral component of plasma membrane;postsynaptic density;postsynaptic membrane;synaptic vesicle membrane</t>
  </si>
  <si>
    <t>PF01403;PF01437</t>
  </si>
  <si>
    <t>Q9C0C4</t>
  </si>
  <si>
    <t>ENSG00000168758</t>
  </si>
  <si>
    <t>SEMA4C</t>
  </si>
  <si>
    <t>Semaphorin-4C</t>
  </si>
  <si>
    <t>integral component of membrane;late endosome;late endosome membrane;lysosomal membrane;lysosome</t>
  </si>
  <si>
    <t>PF05434</t>
  </si>
  <si>
    <t>Q9P0T7</t>
  </si>
  <si>
    <t>ENSG00000116857</t>
  </si>
  <si>
    <t>TMEM9</t>
  </si>
  <si>
    <t>Transmembrane protein 9</t>
  </si>
  <si>
    <t>defense response to virus;interferon-gamma-mediated signaling pathway;negative regulation of viral genome replication;nucleobase-containing compound metabolic process;regulation of ribonuclease activity;response to virus;type I interferon signaling pathway</t>
  </si>
  <si>
    <t>2'-5'-oligoadenylate synthetase activity;ATP binding;double-stranded RNA binding;metal ion binding</t>
  </si>
  <si>
    <t>cytoplasm;cytosol;extracellular space;intracellular membrane-bounded organelle;nucleoplasm;nucleus;plasma membrane</t>
  </si>
  <si>
    <t>Epstein-Barr virus infection;Hepatitis C;Herpes simplex virus 1 infection;Influenza A;Measles;NOD-like receptor signaling pathway</t>
  </si>
  <si>
    <t>PF01909;PF10421</t>
  </si>
  <si>
    <t>Q9Y6K5</t>
  </si>
  <si>
    <t>ENSG00000111331</t>
  </si>
  <si>
    <t>OAS3</t>
  </si>
  <si>
    <t>NOD-like receptor signaling pathway;Hepatitis C;Measles;Influenza A;Herpes simplex virus 1 infection;Epstein-Barr virus infection;Coronavirus disease</t>
  </si>
  <si>
    <t>Interferon gamma signaling;Interferon alpha/beta signaling;OAS antiviral response</t>
  </si>
  <si>
    <t>2'-5'-oligoadenylate synthase 3</t>
  </si>
  <si>
    <t>cytoplasm;EKC/KEOPS complex;nuclear body;nucleoplasm;nucleus</t>
  </si>
  <si>
    <t>PF09341</t>
  </si>
  <si>
    <t>Q14657</t>
  </si>
  <si>
    <t>ENSG00000196976</t>
  </si>
  <si>
    <t>LAGE3</t>
  </si>
  <si>
    <t>EKC/KEOPS complex subunit LAGE3 {ECO:0000305}</t>
  </si>
  <si>
    <t>cytosol;extracellular region</t>
  </si>
  <si>
    <t>PF00307;PF13855</t>
  </si>
  <si>
    <t>Q96II8</t>
  </si>
  <si>
    <t>ENSG00000186001</t>
  </si>
  <si>
    <t>LRCH3</t>
  </si>
  <si>
    <t>Leucine-rich repeat and calponin homology domain-containing protein 3</t>
  </si>
  <si>
    <t>negative regulation of transcription, DNA-templated;response to osmotic stress</t>
  </si>
  <si>
    <t>Q9Y3Q8</t>
  </si>
  <si>
    <t>ENSG00000166925</t>
  </si>
  <si>
    <t>TSC22D4</t>
  </si>
  <si>
    <t>TSC22 domain family protein 4</t>
  </si>
  <si>
    <t>angiogenesis;fucose metabolic process;heart development;nervous system development;Notch signaling pathway;O-glycan processing;protein O-linked fucosylation;protein O-linked glycosylation;regulation of Notch signaling pathway;regulation of transcription, DNA-templated;somitogenesis</t>
  </si>
  <si>
    <t>fucosyltransferase activity;peptide-O-fucosyltransferase activity</t>
  </si>
  <si>
    <t>endoplasmic reticulum;membrane</t>
  </si>
  <si>
    <t>PF10250</t>
  </si>
  <si>
    <t>Q9H488</t>
  </si>
  <si>
    <t>ENSG00000101346</t>
  </si>
  <si>
    <t>POFUT1</t>
  </si>
  <si>
    <t>Pre-NOTCH Processing in the Endoplasmic Reticulum</t>
  </si>
  <si>
    <t>GDP-fucose protein O-fucosyltransferase 1</t>
  </si>
  <si>
    <t>autophagy;negative regulation of protein glycosylation in Golgi;negative regulation of protein localization to plasma membrane;negative regulation of protein processing;positive regulation of autophagy</t>
  </si>
  <si>
    <t>extracellular exosome;Golgi cis cisterna;Golgi medial cisterna;Golgi membrane;Golgi trans cisterna;integral component of membrane;late endosome;late endosome membrane;lysosomal membrane;lysosome;plasma membrane</t>
  </si>
  <si>
    <t>PF12280</t>
  </si>
  <si>
    <t>Q9BXS4</t>
  </si>
  <si>
    <t>ENSG00000116209</t>
  </si>
  <si>
    <t>TMEM59</t>
  </si>
  <si>
    <t>RHOH GTPase cycle;RND1 GTPase cycle</t>
  </si>
  <si>
    <t>Transmembrane protein 59</t>
  </si>
  <si>
    <t>chromatin remodeling</t>
  </si>
  <si>
    <t>CHRAC;epsilon DNA polymerase complex</t>
  </si>
  <si>
    <t>Q9NRG0</t>
  </si>
  <si>
    <t>ENSG00000104472</t>
  </si>
  <si>
    <t>CHRAC1</t>
  </si>
  <si>
    <t>Chromatin accessibility complex protein 1</t>
  </si>
  <si>
    <t>cellular calcium ion homeostasis;regulation of gamma-aminobutyric acid secretion;synaptic vesicle priming</t>
  </si>
  <si>
    <t>protein kinase binding;transmembrane transporter activity</t>
  </si>
  <si>
    <t>cell-cell junction;dendrite;endoplasmic reticulum;GABA-ergic synapse;glutamatergic synapse;integral component of membrane;integral component of synaptic vesicle membrane;neuromuscular junction;neuron projection;neuronal cell body;plasma membrane;presynaptic active zone;synaptic vesicle;synaptic vesicle membrane</t>
  </si>
  <si>
    <t>PF00083;PF07690;PF13599</t>
  </si>
  <si>
    <t>Q7L0J3</t>
  </si>
  <si>
    <t>ENSG00000159164</t>
  </si>
  <si>
    <t>SV2A</t>
  </si>
  <si>
    <t>Toxicity of botulinum toxin type D (botD);Toxicity of botulinum toxin type F (botF);Toxicity of botulinum toxin type A (botA);Toxicity of botulinum toxin type E (botE)</t>
  </si>
  <si>
    <t>Synaptic vesicle glycoprotein 2A</t>
  </si>
  <si>
    <t>Q6VN20</t>
  </si>
  <si>
    <t>ENSG00000141084</t>
  </si>
  <si>
    <t>RANBP10</t>
  </si>
  <si>
    <t>MET activates RAS signaling</t>
  </si>
  <si>
    <t>Ran-binding protein 10</t>
  </si>
  <si>
    <t>cell volume homeostasis;chloride ion homeostasis;chloride transmembrane transport;potassium ion homeostasis;potassium ion import across plasma membrane</t>
  </si>
  <si>
    <t>cation:chloride symporter activity;potassium:chloride symporter activity</t>
  </si>
  <si>
    <t>Q9BXP2</t>
  </si>
  <si>
    <t>ENSG00000146828</t>
  </si>
  <si>
    <t>SLC12A9</t>
  </si>
  <si>
    <t>Solute carrier family 12 member 9</t>
  </si>
  <si>
    <t>cytosol;endosome membrane;Golgi apparatus;perinuclear region of cytoplasm</t>
  </si>
  <si>
    <t>Q5JSH3</t>
  </si>
  <si>
    <t>ENSG00000131725</t>
  </si>
  <si>
    <t>WDR44</t>
  </si>
  <si>
    <t>WD repeat-containing protein 44</t>
  </si>
  <si>
    <t>autophagosome assembly;autophagy of mitochondrion;late nucleophagy;protein localization to phagophore assembly site;protein transport</t>
  </si>
  <si>
    <t>autophagosome;endoplasmic reticulum membrane;endosome;integral component of membrane;intracellular membrane-bounded organelle;late endosome;late endosome membrane;membrane;phagophore assembly site;recycling endosome;trans-Golgi network</t>
  </si>
  <si>
    <t>Autophagy - animal;Autophagy - other;Mitophagy - animal</t>
  </si>
  <si>
    <t>PF04109</t>
  </si>
  <si>
    <t>Q7Z3C6</t>
  </si>
  <si>
    <t>ENSG00000198925</t>
  </si>
  <si>
    <t>ATG9A</t>
  </si>
  <si>
    <t>Autophagy;Mitophagy;Autophagy</t>
  </si>
  <si>
    <t>Autophagy-related protein 9A</t>
  </si>
  <si>
    <t>defense response to virus;innate immune response;transcription by RNA polymerase III</t>
  </si>
  <si>
    <t>cytosol;nucleoplasm;nucleus;RNA polymerase III complex</t>
  </si>
  <si>
    <t>PF04801</t>
  </si>
  <si>
    <t>Q9NVU0</t>
  </si>
  <si>
    <t>ENSG00000058600;ENSG00000284282</t>
  </si>
  <si>
    <t>POLR3E</t>
  </si>
  <si>
    <t>DNA-directed RNA polymerase III subunit RPC5</t>
  </si>
  <si>
    <t>negative regulation of stem cell population maintenance;negative regulation of transcription, DNA-templated;regulation of translation</t>
  </si>
  <si>
    <t>PF04419</t>
  </si>
  <si>
    <t>Q9Y5V0</t>
  </si>
  <si>
    <t>ENSG00000120963</t>
  </si>
  <si>
    <t>ZNF706</t>
  </si>
  <si>
    <t>Zinc finger protein 706 {ECO:0000305}</t>
  </si>
  <si>
    <t>histone H3-K4 methylation;IRE1-mediated unfolded protein response;positive regulation of transcription, DNA-templated;regulation of transcription, DNA-templated</t>
  </si>
  <si>
    <t>DNA-binding transcription factor activity, RNA polymerase II-specific;proximal promoter sequence-specific DNA binding;unmethylated CpG binding;zinc ion binding</t>
  </si>
  <si>
    <t>cytosol;histone methyltransferase complex;nuclear matrix;nuclear speck;nucleoplasm;nucleus;Set1C/COMPASS complex</t>
  </si>
  <si>
    <t>PF00628;PF02008;PF12269</t>
  </si>
  <si>
    <t>Q9P0U4</t>
  </si>
  <si>
    <t>ENSG00000154832</t>
  </si>
  <si>
    <t>CXXC1</t>
  </si>
  <si>
    <t>CXXC-type zinc finger protein 1</t>
  </si>
  <si>
    <t>activation of JUN kinase activity;cell surface receptor signaling pathway;MAPK cascade;necroptotic process;protein homotrimerization</t>
  </si>
  <si>
    <t>ATP binding;identical protein binding;JUN kinase kinase kinase activity;protein kinase binding;protein serine/threonine kinase activity;protein-containing complex binding</t>
  </si>
  <si>
    <t>Necroptosis;TNF signaling pathway</t>
  </si>
  <si>
    <t>Q8NB16</t>
  </si>
  <si>
    <t>ENSG00000168404</t>
  </si>
  <si>
    <t>MLKL</t>
  </si>
  <si>
    <t>Necroptosis;TNF signaling pathway;Salmonella infection</t>
  </si>
  <si>
    <t>Regulation of necroptotic cell death;TRP channels;Microbial modulation of RIPK1-mediated regulated necrosis</t>
  </si>
  <si>
    <t>Mixed lineage kinase domain-like protein</t>
  </si>
  <si>
    <t>heparan sulfate proteoglycan biosynthetic process;IRE1-mediated unfolded protein response;N-acetylglucosamine metabolic process;protein glycosylation;UDP-N-acetylgalactosamine metabolic process</t>
  </si>
  <si>
    <t>alpha-1,4-N-acetylgalactosaminyltransferase activity;glucuronyl-galactosyl-proteoglycan 4-alpha-N-acetylglucosaminyltransferase activity;glucuronylgalactosylproteoglycan 4-beta-N-acetylgalactosaminyltransferase activity;glycosaminoglycan binding;manganese ion binding</t>
  </si>
  <si>
    <t>endoplasmic reticulum;endoplasmic reticulum membrane;extracellular region;integral component of membrane</t>
  </si>
  <si>
    <t>Glycosaminoglycan biosynthesis - heparan sulfate / heparin;Metabolic pathways</t>
  </si>
  <si>
    <t>PF09258</t>
  </si>
  <si>
    <t>Q9UBQ6</t>
  </si>
  <si>
    <t>ENSG00000162694</t>
  </si>
  <si>
    <t>EXTL2</t>
  </si>
  <si>
    <t>Glycosaminoglycan biosynthesis;Metabolic pathways</t>
  </si>
  <si>
    <t>Exostosin-like 2</t>
  </si>
  <si>
    <t>cell division;microtubule depolymerization;microtubule severing;mitotic chromosome movement towards spindle pole;negative regulation of microtubule depolymerization;positive regulation of cell death;positive regulation of microtubule depolymerization;positive regulation of neuron projection development;protein targeting</t>
  </si>
  <si>
    <t>dynein complex binding;microtubule binding;protein heterodimerization activity</t>
  </si>
  <si>
    <t>centrosome;cytoplasm;cytosol;growth cone;katanin complex;membrane;microtubule;microtubule cytoskeleton;midbody;neuronal cell body;nucleus;plasma membrane;spindle;spindle pole</t>
  </si>
  <si>
    <t>PF00400;PF13925</t>
  </si>
  <si>
    <t>Q9BVA0</t>
  </si>
  <si>
    <t>ENSG00000140854</t>
  </si>
  <si>
    <t>KATNB1</t>
  </si>
  <si>
    <t>Katanin p80 WD40 repeat-containing subunit B1 {ECO:0000255|HAMAP-Rule:MF_03022}</t>
  </si>
  <si>
    <t>cellular response to leukemia inhibitory factor;neutrophil degranulation;protein targeting;regulated exocytosis;regulation of long-term neuronal synaptic plasticity;regulation of short-term neuronal synaptic plasticity;synaptic vesicle membrane organization</t>
  </si>
  <si>
    <t>azurophil granule membrane;cell junction;integral component of membrane;integral component of synaptic vesicle membrane;melanosome;neuromuscular junction;plasma membrane;synaptic vesicle membrane</t>
  </si>
  <si>
    <t>O43759</t>
  </si>
  <si>
    <t>ENSG00000100321</t>
  </si>
  <si>
    <t>SYNGR1</t>
  </si>
  <si>
    <t>Synaptogyrin-1 {ECO:0000305}</t>
  </si>
  <si>
    <t>hippo signaling;positive regulation of pri-miRNA transcription by RNA polymerase II;positive regulation of transcription by RNA polymerase II;positive regulation of transcription, DNA-templated;protein-containing complex assembly;transcription initiation from RNA polymerase II promoter</t>
  </si>
  <si>
    <t>DNA binding;DNA-binding transcription factor activity;DNA-binding transcription factor activity, RNA polymerase II-specific;protein heterodimerization activity;proximal promoter sequence-specific DNA binding;RNA polymerase II transcription factor binding;sequence-specific DNA binding;transcription coactivator binding;transcription regulator recruiting activity;transcription regulatory region DNA binding</t>
  </si>
  <si>
    <t>nucleoplasm;nucleus;TEAD-1-YAP complex;transcription factor complex</t>
  </si>
  <si>
    <t>PF01285</t>
  </si>
  <si>
    <t>P28347</t>
  </si>
  <si>
    <t>ENSG00000187079</t>
  </si>
  <si>
    <t>TEAD1</t>
  </si>
  <si>
    <t>YAP1- and WWTR1 (TAZ)-stimulated gene expression;EGR2 and SOX10-mediated initiation of Schwann cell myelination;RUNX3 regulates YAP1-mediated transcription</t>
  </si>
  <si>
    <t>Transcriptional enhancer factor TEF-1</t>
  </si>
  <si>
    <t>cardiovascular system development;cell differentiation;cell redox homeostasis;negative regulation of protein ubiquitination;negative regulation of Wnt signaling pathway;Wnt signaling pathway</t>
  </si>
  <si>
    <t>protein-disulfide reductase activity;thioredoxin-disulfide reductase activity</t>
  </si>
  <si>
    <t>PF13905</t>
  </si>
  <si>
    <t>Q6DKJ4</t>
  </si>
  <si>
    <t>ENSG00000167693</t>
  </si>
  <si>
    <t>NXN</t>
  </si>
  <si>
    <t>Nucleoredoxin</t>
  </si>
  <si>
    <t>nervous system development;proteasome-mediated ubiquitin-dependent protein catabolic process;protein polyubiquitination;protein transport</t>
  </si>
  <si>
    <t>protein C-terminus binding;ubiquitin protein ligase activity;zinc ion binding</t>
  </si>
  <si>
    <t>cytoplasm;dendrite;early endosome;Golgi apparatus</t>
  </si>
  <si>
    <t>PF00630;PF00643;PF01436;PF13445</t>
  </si>
  <si>
    <t>O75382</t>
  </si>
  <si>
    <t>ENSG00000110171</t>
  </si>
  <si>
    <t>TRIM3</t>
  </si>
  <si>
    <t>Tripartite motif-containing protein 3</t>
  </si>
  <si>
    <t>determination of left/right symmetry;protein glycosylation;protein N-linked glycosylation;protein N-linked glycosylation via asparagine</t>
  </si>
  <si>
    <t>dolichyl-phosphate beta-glucosyltransferase activity;oligosaccharyl transferase activity</t>
  </si>
  <si>
    <t>Q9Y673</t>
  </si>
  <si>
    <t>ENSG00000120697</t>
  </si>
  <si>
    <t>ALG5</t>
  </si>
  <si>
    <t>Synthesis of dolichyl-phosphate-glucose</t>
  </si>
  <si>
    <t>Dolichyl-phosphate beta-glucosyltransferase</t>
  </si>
  <si>
    <t>Q8IY47</t>
  </si>
  <si>
    <t>ENSG00000170852</t>
  </si>
  <si>
    <t>KBTBD2</t>
  </si>
  <si>
    <t>Kelch repeat and BTB domain-containing protein 2</t>
  </si>
  <si>
    <t>cellular protein metabolic process;cellular protein modification process;ISG15-protein conjugation;negative regulation of type I interferon production;translesion synthesis;ubiquitin-dependent protein catabolic process</t>
  </si>
  <si>
    <t>ISG15 transferase activity;ubiquitin binding;ubiquitin conjugating enzyme activity;ubiquitin protein ligase binding;ubiquitin-protein transferase activity</t>
  </si>
  <si>
    <t>cytosol;nucleoplasm;ubiquitin ligase complex</t>
  </si>
  <si>
    <t>O14933</t>
  </si>
  <si>
    <t>ENSG00000156587</t>
  </si>
  <si>
    <t>UBE2L6</t>
  </si>
  <si>
    <t>Antigen processing: Ubiquitination &amp; Proteasome degradation;Amyloid fiber formation;ISG15 antiviral mechanism;Termination of translesion DNA synthesis;Negative regulators of DDX58/IFIH1 signaling</t>
  </si>
  <si>
    <t>Ubiquitin/ISG15-conjugating enzyme E2 L6</t>
  </si>
  <si>
    <t>cell adhesion;cell cycle;cell division;cytoskeleton organization;enucleate erythrocyte development;erythrocyte maturation;negative regulation of apoptotic process;negative regulation of gluconeogenesis;negative regulation of myeloid cell apoptotic process;proteasome-mediated ubiquitin-dependent protein catabolic process;protein ubiquitination;regulation of mitotic cell cycle;ubiquitin-dependent protein catabolic process</t>
  </si>
  <si>
    <t>actin binding;metal ion binding;transferase activity</t>
  </si>
  <si>
    <t>actomyosin contractile ring;cytoplasm;cytoskeleton;GID complex;integral component of plasma membrane;nuclear matrix;nucleoplasm;nucleus;spindle;ubiquitin ligase complex</t>
  </si>
  <si>
    <t>PF10607</t>
  </si>
  <si>
    <t>Q7L5Y9</t>
  </si>
  <si>
    <t>ENSG00000090316</t>
  </si>
  <si>
    <t>MAEA</t>
  </si>
  <si>
    <t>E3 ubiquitin-protein transferase MAEA</t>
  </si>
  <si>
    <t>folic acid catabolic process;folic acid metabolic process;folic acid-containing compound biosynthetic process;formate metabolic process;glutamate metabolic process;tetrahydrofolate interconversion;tetrahydrofolate metabolic process</t>
  </si>
  <si>
    <t>5-formyltetrahydrofolate cyclo-ligase activity;ATP binding;folic acid binding;metal ion binding</t>
  </si>
  <si>
    <t>PF01812</t>
  </si>
  <si>
    <t>P49914</t>
  </si>
  <si>
    <t>ENSG00000136371</t>
  </si>
  <si>
    <t>MTHFS</t>
  </si>
  <si>
    <t>5-formyltetrahydrofolate cyclo-ligase</t>
  </si>
  <si>
    <t>dosage compensation by inactivation of X chromosome;mRNA export from nucleus;mRNA processing;regulation of alternative mRNA splicing, via spliceosome;RNA methylation;RNA splicing;viral process</t>
  </si>
  <si>
    <t>nuclear envelope;nuclear speck;nucleoplasm;nucleus;RNA N6-methyladenosine methyltransferase complex</t>
  </si>
  <si>
    <t>Q8NDT2</t>
  </si>
  <si>
    <t>ENSG00000259956</t>
  </si>
  <si>
    <t>RBM15B</t>
  </si>
  <si>
    <t>Putative RNA-binding protein 15B {ECO:0000305}</t>
  </si>
  <si>
    <t>Golgi apparatus;Golgi membrane;integral component of membrane</t>
  </si>
  <si>
    <t>Q6NXT4</t>
  </si>
  <si>
    <t>ENSG00000152683</t>
  </si>
  <si>
    <t>SLC30A6</t>
  </si>
  <si>
    <t>Zinc transporter 6</t>
  </si>
  <si>
    <t>actin cortical patch localization;actin filament organization;cytoskeleton-dependent cytokinesis;division septum assembly;endocytosis;myoblast migration involved in skeletal muscle regeneration;plasma membrane tubulation;protein localization;regulation of lamellipodium assembly;skeletal muscle fiber development;unidimensional cell growth</t>
  </si>
  <si>
    <t>cytoskeletal adaptor activity;cytoskeletal protein binding</t>
  </si>
  <si>
    <t>actin cortical patch;actin filament</t>
  </si>
  <si>
    <t>PF03114</t>
  </si>
  <si>
    <t>Q9NQY0</t>
  </si>
  <si>
    <t>ENSG00000147439</t>
  </si>
  <si>
    <t>BIN3</t>
  </si>
  <si>
    <t>Bridging integrator 3</t>
  </si>
  <si>
    <t>aging;base-excision repair;base-excision repair, base-free sugar-phosphate removal;base-excision repair, DNA ligation;base-excision repair, gap-filling;cellular response to DNA damage stimulus;DNA repair;DNA-dependent DNA replication;homeostasis of number of cells;immunoglobulin heavy chain V-D-J recombination;inflammatory response;intrinsic apoptotic signaling pathway in response to DNA damage;lymph node development;neuron apoptotic process;protein deubiquitination;pyrimidine dimer repair;response to ethanol;response to gamma radiation;response to hyperoxia;salivary gland morphogenesis;somatic hypermutation of immunoglobulin genes;spleen development</t>
  </si>
  <si>
    <t>damaged DNA binding;DNA-(apurinic or apyrimidinic site) endonuclease activity;DNA-directed DNA polymerase activity;enzyme binding;lyase activity;metal ion binding;microtubule binding</t>
  </si>
  <si>
    <t>cytoplasm;microtubule;nucleoplasm;nucleus;protein-containing complex;spindle microtubule</t>
  </si>
  <si>
    <t>Base excision repair;Human T-cell leukemia virus 1 infection;Viral carcinogenesis</t>
  </si>
  <si>
    <t>PF10391;PF14716;PF14791;PF14792</t>
  </si>
  <si>
    <t>P06746</t>
  </si>
  <si>
    <t>ENSG00000070501</t>
  </si>
  <si>
    <t>POLB</t>
  </si>
  <si>
    <t>Ub-specific processing proteases;APEX1-Independent Resolution of AP Sites via the Single Nucleotide Replacement Pathway;POLB-Dependent Long Patch Base Excision Repair;PCNA-Dependent Long Patch Base Excision Repair;Abasic sugar-phosphate removal via the single-nucleotide replacement pathway</t>
  </si>
  <si>
    <t>DNA polymerase beta</t>
  </si>
  <si>
    <t>glutamyl-tRNA aminoacylation;tRNA aminoacylation for mitochondrial protein translation</t>
  </si>
  <si>
    <t>ATP binding;glutamate-tRNA ligase activity;glutamate-tRNA(Gln) ligase activity;tRNA binding;zinc ion binding</t>
  </si>
  <si>
    <t>PF00749</t>
  </si>
  <si>
    <t>Q5JPH6</t>
  </si>
  <si>
    <t>ENSG00000103356</t>
  </si>
  <si>
    <t>EARS2</t>
  </si>
  <si>
    <t>Probable glutamate--tRNA ligase, mitochondrial</t>
  </si>
  <si>
    <t>base-excision repair;depyrimidination;nucleotide-excision repair</t>
  </si>
  <si>
    <t>class I DNA-(apurinic or apyrimidinic site) endonuclease activity;damaged DNA binding;DNA N-glycosylase activity;DNA-(apurinic or apyrimidinic site) endonuclease activity;microtubule binding;zinc ion binding</t>
  </si>
  <si>
    <t>cytoplasm;intracellular membrane-bounded organelle;nucleoplasm;nucleus;spindle microtubule</t>
  </si>
  <si>
    <t>PF06831</t>
  </si>
  <si>
    <t>Q969S2</t>
  </si>
  <si>
    <t>ENSG00000154328</t>
  </si>
  <si>
    <t>NEIL2</t>
  </si>
  <si>
    <t>Recognition and association of DNA glycosylase with site containing an affected pyrimidine;Cleavage of the damaged pyrimidine;APEX1-Independent Resolution of AP Sites via the Single Nucleotide Replacement Pathway</t>
  </si>
  <si>
    <t>Endonuclease 8-like 2</t>
  </si>
  <si>
    <t>cell adhesion;cell migration;cellular response to reactive oxygen species;cellular response to UV;focal adhesion assembly;negative regulation of cell cycle;negative regulation of cell migration;negative regulation of cell proliferation;negative regulation of keratinocyte proliferation;negative regulation of transcription, DNA-templated;neuron projection development;protein dephosphorylation;protein localization to cell surface;signal transduction;transforming growth factor beta receptor signaling pathway</t>
  </si>
  <si>
    <t>beta-catenin binding;gamma-catenin binding;protein kinase binding;protein tyrosine phosphatase activity;transmembrane receptor protein tyrosine phosphatase activity</t>
  </si>
  <si>
    <t>adherens junction;axon;cell junction;cell surface;cell-cell junction;dendrite;integral component of membrane;integral component of plasma membrane;intracellular membrane-bounded organelle;leading edge membrane;neuronal cell body;photoreceptor outer segment;plasma membrane</t>
  </si>
  <si>
    <t>PF00041;PF00102;PF00629;PF07679</t>
  </si>
  <si>
    <t>Q15262</t>
  </si>
  <si>
    <t>ENSG00000152894;ENSG00000273993</t>
  </si>
  <si>
    <t>PTPRK</t>
  </si>
  <si>
    <t>EGFR downregulation</t>
  </si>
  <si>
    <t>Receptor-type tyrosine-protein phosphatase kappa</t>
  </si>
  <si>
    <t>polyphosphate catabolic process;regulation of microtubule polymerization;regulation of neurogenesis</t>
  </si>
  <si>
    <t>exopolyphosphatase activity;inorganic diphosphatase activity;metal ion binding;phosphatase activity;tubulin binding</t>
  </si>
  <si>
    <t>cytoplasm;cytosol;focal adhesion;nucleus</t>
  </si>
  <si>
    <t>PF01368;PF02833</t>
  </si>
  <si>
    <t>Q86TP1</t>
  </si>
  <si>
    <t>ENSG00000143363</t>
  </si>
  <si>
    <t>PRUNE1</t>
  </si>
  <si>
    <t>Exopolyphosphatase PRUNE1</t>
  </si>
  <si>
    <t>autophagy;intracellular protein transport;Rab protein signal transduction;regulation of autophagy;synapse organization;vesicle-mediated transport</t>
  </si>
  <si>
    <t>cytoplasmic vesicle membrane;Golgi apparatus;intracellular;neuron projection;plasma membrane;vesicle</t>
  </si>
  <si>
    <t>Q96DA2</t>
  </si>
  <si>
    <t>ENSG00000155961</t>
  </si>
  <si>
    <t>RAB39B</t>
  </si>
  <si>
    <t>Autophagy;Amyotrophic lateral sclerosis;Pathways of neurodegeneration</t>
  </si>
  <si>
    <t>Ras-related protein Rab-39B</t>
  </si>
  <si>
    <t>cell cycle;chromatin assembly;DNA repair;DNA replication;DNA replication-dependent nucleosome assembly;nucleosome assembly</t>
  </si>
  <si>
    <t>chromatin binding;histone binding;unfolded protein binding</t>
  </si>
  <si>
    <t>CAF-1 complex;cytoplasm;nuclear chromatin;nucleoplasm;nucleus;protein-containing complex</t>
  </si>
  <si>
    <t>PF00400;PF15512</t>
  </si>
  <si>
    <t>Q13112</t>
  </si>
  <si>
    <t>ENSG00000159259</t>
  </si>
  <si>
    <t>CHAF1B</t>
  </si>
  <si>
    <t>Chromatin assembly factor 1 subunit B</t>
  </si>
  <si>
    <t>Q96PV6</t>
  </si>
  <si>
    <t>ENSG00000167615;ENSG00000274305;ENSG00000276458;ENSG00000276681</t>
  </si>
  <si>
    <t>LENG8</t>
  </si>
  <si>
    <t>Leukocyte receptor cluster member 8</t>
  </si>
  <si>
    <t>blastocyst hatching;chemotaxis;positive regulation of B cell receptor signaling pathway</t>
  </si>
  <si>
    <t>cytoplasm;extracellular space;integral component of membrane;nuclear membrane</t>
  </si>
  <si>
    <t>Q96MX0</t>
  </si>
  <si>
    <t>ENSG00000140931</t>
  </si>
  <si>
    <t>CMTM3</t>
  </si>
  <si>
    <t>CKLF-like MARVEL transmembrane domain-containing protein 3</t>
  </si>
  <si>
    <t>cellular response to insulin stimulus;glucose homeostasis;insulin receptor signaling pathway;insulin-like growth factor receptor signaling pathway;interleukin-7-mediated signaling pathway;MAPK cascade;negative regulation of insulin receptor signaling pathway;negative regulation of insulin secretion;phosphatidylinositol 3-kinase signaling;phosphatidylinositol-mediated signaling;positive regulation of cell proliferation;positive regulation of fatty acid beta-oxidation;positive regulation of glucose import;positive regulation of glucose metabolic process;positive regulation of glycogen biosynthetic process;positive regulation of insulin receptor signaling pathway;positive regulation of phosphatidylinositol 3-kinase activity;positive regulation of protein kinase B signaling;response to insulin;response to peptide hormone;signal transduction</t>
  </si>
  <si>
    <t>1-phosphatidylinositol-3-kinase activity;insulin receptor binding;insulin-like growth factor receptor binding;phosphatidylinositol 3-kinase binding;phosphatidylinositol-4,5-bisphosphate 3-kinase activity;phosphotyrosine residue binding;protein kinase C binding;Ras guanyl-nucleotide exchange factor activity;SH2 domain binding;SH3/SH2 adaptor activity;transmembrane receptor protein tyrosine kinase adaptor activity</t>
  </si>
  <si>
    <t>caveola;cytoplasm;cytosol;insulin receptor complex;intracellular membrane-bounded organelle;nucleus;plasma membrane</t>
  </si>
  <si>
    <t>Adipocytokine signaling pathway;Aldosterone-regulated sodium reabsorption;AMPK signaling pathway;Autophagy - animal;cGMP-PKG signaling pathway;FoxO signaling pathway;Insulin resistance;Insulin signaling pathway;Longevity regulating pathway;Longevity regulating pathway - multiple species;MicroRNAs in cancer;mTOR signaling pathway;Neurotrophin signaling pathway;Non-alcoholic fatty liver disease (NAFLD);PI3K-Akt signaling pathway;Regulation of lipolysis in adipocytes;Type II diabetes mellitus</t>
  </si>
  <si>
    <t>P35568</t>
  </si>
  <si>
    <t>ENSG00000169047</t>
  </si>
  <si>
    <t>IRS1</t>
  </si>
  <si>
    <t>cGMP-PKG signaling pathway;FoxO signaling pathway;Autophagy;mTOR signaling pathway;PI3K-Akt signaling pathway;AMPK signaling pathway;Longevity regulating pathway;Longevity regulating pathway;Neurotrophin signaling pathway;Insulin signaling pathway;Adipocytokine signaling pathway;Regulation of lipolysis in adipocytes;Type II diabetes mellitus;Insulin resistance;Non-alcoholic fatty liver disease;Growth hormone synthesis, secretion and action;Aldosterone-regulated sodium reabsorption;Alzheimer disease;MicroRNAs in cancer;Diabetic cardiomyopathy</t>
  </si>
  <si>
    <t>RAF/MAP kinase cascade;SOS-mediated signalling;Signaling by ALK fusions and activated point mutants;PIP3 activates AKT signaling;Constitutive Signaling by Aberrant PI3K in Cancer;PI5P, PP2A and IER3 Regulate PI3K/AKT Signaling;PI3K Cascade;Interleukin-7 signaling;PI3K/AKT activation;Signaling by ALK;Growth hormone receptor signaling;Signaling by Leptin;IRS activation;Signal attenuation;Activated NTRK3 signals through PI3K</t>
  </si>
  <si>
    <t>Insulin receptor substrate 1</t>
  </si>
  <si>
    <t>inositol metabolic process;inositol phosphate biosynthetic process;inositol phosphate metabolic process</t>
  </si>
  <si>
    <t>5-diphosphoinositol pentakisphosphate 3-kinase activity;ATP binding;diphosphoinositol-pentakisphosphate kinase activity;inositol heptakisphosphate kinase activity;inositol hexakisphosphate 1-kinase activity;inositol hexakisphosphate 3-kinase activity;inositol hexakisphosphate 5-kinase activity;inositol hexakisphosphate kinase activity;inositol-1,3,4,5,6-pentakisphosphate kinase activity</t>
  </si>
  <si>
    <t>Phosphatidylinositol signaling system</t>
  </si>
  <si>
    <t>PF00328</t>
  </si>
  <si>
    <t>O43314</t>
  </si>
  <si>
    <t>ENSG00000145725</t>
  </si>
  <si>
    <t>PPIP5K2</t>
  </si>
  <si>
    <t>Inositol hexakisphosphate and diphosphoinositol-pentakisphosphate kinase 2</t>
  </si>
  <si>
    <t>actin cytoskeleton organization;activation of protein kinase B activity;calcium-mediated signaling;cell migration;cellular response to brain-derived neurotrophic factor stimulus;cellular response to epidermal growth factor stimulus;cellular response to insulin stimulus;epidermal growth factor receptor signaling pathway;extrinsic apoptotic signaling pathway;Fc-epsilon receptor signaling pathway;focal adhesion assembly;hyperosmotic response;intracellular signal transduction;negative regulation of cardiac muscle cell apoptotic process;negative regulation of endothelial cell apoptotic process;negative regulation of neuron apoptotic process;negative regulation of protein kinase activity;negative regulation of toll-like receptor signaling pathway;negative regulation of transforming growth factor beta receptor signaling pathway;peptidyl-serine phosphorylation;peptidyl-threonine phosphorylation;platelet activation;positive regulation of angiogenesis;positive regulation of blood vessel endothelial cell migration;positive regulation of phospholipase activity;positive regulation of protein localization to plasma membrane;positive regulation of release of sequestered calcium ion into cytosol;positive regulation of sprouting angiogenesis;positive regulation of vascular endothelial cell proliferation;protein autophosphorylation;protein phosphorylation;regulation of I-kappaB kinase/NF-kappaB signaling;regulation of mast cell degranulation;stimulatory C-type lectin receptor signaling pathway;T cell costimulation;T cell receptor signaling pathway;type B pancreatic cell development</t>
  </si>
  <si>
    <t>3-phosphoinositide-dependent protein kinase activity;ATP binding;insulin receptor binding;kinase activity;phospholipase activator activity;phospholipase binding;protein kinase binding;protein serine/threonine kinase activity</t>
  </si>
  <si>
    <t>cell projection;cytoplasm;cytoplasmic vesicle;cytosol;focal adhesion;nucleoplasm;perikaryon;plasma membrane;postsynaptic density</t>
  </si>
  <si>
    <t>Aldosterone-regulated sodium reabsorption;AMPK signaling pathway;Apoptosis;Autophagy - animal;Choline metabolism in cancer;Endometrial cancer;Fc epsilon RI signaling pathway;Focal adhesion;FoxO signaling pathway;Insulin resistance;Insulin signaling pathway;mTOR signaling pathway;Neurotrophin signaling pathway;Non-small cell lung cancer;PI3K-Akt signaling pathway;Platinum drug resistance;PPAR signaling pathway;Prostate cancer;Proteoglycans in cancer;Sphingolipid signaling pathway;T cell receptor signaling pathway;Thyroid hormone signaling pathway;Toxoplasmosis</t>
  </si>
  <si>
    <t>PF00069;PF14593</t>
  </si>
  <si>
    <t>O15530</t>
  </si>
  <si>
    <t>ENSG00000140992</t>
  </si>
  <si>
    <t>PDPK1</t>
  </si>
  <si>
    <t>Platinum drug resistance;PPAR signaling pathway;FoxO signaling pathway;Sphingolipid signaling pathway;Autophagy;mTOR signaling pathway;PI3K-Akt signaling pathway;AMPK signaling pathway;Apoptosis;Axon guidance;Focal adhesion;T cell receptor signaling pathway;Fc epsilon RI signaling pathway;Neurotrophin signaling pathway;Insulin signaling pathway;Thyroid hormone signaling pathway;Insulin resistance;Aldosterone-regulated sodium reabsorption;Toxoplasmosis;Proteoglycans in cancer;Chemical carcinogenesis;Endometrial cancer;Prostate cancer;Non-small cell lung cancer;Choline metabolism in cancer;Lipid and atherosclerosis</t>
  </si>
  <si>
    <t>RHO GTPases activate PKNs;Role of LAT2/NTAL/LAB on calcium mobilization;FCERI mediated NF-kB activation;Downstream TCR signaling;CLEC7A (Dectin-1) signaling;Constitutive Signaling by AKT1 E17K in Cancer;Regulation of TP53 Degradation;PIP3 activates AKT signaling;GPVI-mediated activation cascade;CD28 dependent PI3K/Akt signaling;G beta:gamma signalling through PI3Kgamma;Activation of AKT2;Integrin signaling;RSK activation;VEGFR2 mediated vascular permeability;VEGFR2 mediated cell proliferation;Estrogen-stimulated signaling through PRKCZ;SARS-CoV-2 targets host intracellular signalling and regulatory pathways</t>
  </si>
  <si>
    <t>3-phosphoinositide-dependent protein kinase 1</t>
  </si>
  <si>
    <t>actomyosin structure organization;negative regulation of cell motility;positive regulation of cell adhesion;regulation of cell migration</t>
  </si>
  <si>
    <t>cytoskeletal protein binding;integrin binding;protein kinase binding</t>
  </si>
  <si>
    <t>adherens junction;cytoskeleton;integral component of membrane</t>
  </si>
  <si>
    <t>Q7Z6J6</t>
  </si>
  <si>
    <t>ENSG00000171877</t>
  </si>
  <si>
    <t>FRMD5</t>
  </si>
  <si>
    <t>FERM domain-containing protein 5</t>
  </si>
  <si>
    <t>PF01963</t>
  </si>
  <si>
    <t>Q9H4I3</t>
  </si>
  <si>
    <t>ENSG00000170638</t>
  </si>
  <si>
    <t>TRABD</t>
  </si>
  <si>
    <t>TraB domain-containing protein</t>
  </si>
  <si>
    <t>endoplasmic reticulum;integral component of membrane;mitochondrial inner membrane;mitochondrial matrix;mitochondrial respiratory chain complex I;mitochondrion</t>
  </si>
  <si>
    <t>PF05821</t>
  </si>
  <si>
    <t>O95169</t>
  </si>
  <si>
    <t>ENSG00000166136</t>
  </si>
  <si>
    <t>NDUFB8</t>
  </si>
  <si>
    <t>Mitochondrial protein import;Complex I biogenesis</t>
  </si>
  <si>
    <t>NADH dehydrogenase [ubiquinone] 1 beta subcomplex subunit 8, mitochondrial</t>
  </si>
  <si>
    <t>acyl-CoA metabolic process;CDP-diacylglycerol biosynthetic process;diacylglycerol metabolic process;fatty acid metabolic process;glandular epithelial cell maturation;lactation;lipid biosynthetic process;phosphatidic acid biosynthetic process;phosphatidylcholine biosynthetic process;regulation of multicellular organism growth;triglyceride biosynthetic process</t>
  </si>
  <si>
    <t>Q86UL3</t>
  </si>
  <si>
    <t>ENSG00000158669</t>
  </si>
  <si>
    <t>GPAT4</t>
  </si>
  <si>
    <t>Glycerol-3-phosphate acyltransferase 4 {ECO:0000312|HGNC:HGNC:20880}</t>
  </si>
  <si>
    <t>GTP binding;GTPase activity;identical protein binding;protein-containing complex scaffold activity</t>
  </si>
  <si>
    <t>cell junction;microtubule cytoskeleton;neuron projection;presynaptic cytoskeleton;septin complex;septin ring</t>
  </si>
  <si>
    <t>Q9UH03</t>
  </si>
  <si>
    <t>ENSG00000100167</t>
  </si>
  <si>
    <t>SEPTIN3</t>
  </si>
  <si>
    <t>Neuronal-specific septin-3</t>
  </si>
  <si>
    <t>lung alveolus development;negative regulation of mesenchymal cell proliferation involved in lung development;negative regulation of platelet-derived growth factor receptor-alpha signaling pathway;negative regulation of transcription by RNA polymerase II</t>
  </si>
  <si>
    <t>PF00628</t>
  </si>
  <si>
    <t>O94880</t>
  </si>
  <si>
    <t>ENSG00000106443</t>
  </si>
  <si>
    <t>PHF14</t>
  </si>
  <si>
    <t>PHD finger protein 14</t>
  </si>
  <si>
    <t>germline cell cycle switching, mitotic to meiotic cell cycle;meiotic cell cycle;oocyte development;positive regulation by host of viral genome replication;response to interleukin-1;response to tumor necrosis factor;spermatid development</t>
  </si>
  <si>
    <t>3'-5' RNA helicase activity;ATP binding;ATP-dependent 3'-5' RNA helicase activity;N6-methyladenosine-containing RNA binding;RNA binding;RNA polymerase binding;RNA-dependent ATPase activity</t>
  </si>
  <si>
    <t>cytoplasm;endoplasmic reticulum;nucleus;ribonucleoprotein granule</t>
  </si>
  <si>
    <t>PF00270;PF00271;PF01424;PF04146;PF04408;PF07717</t>
  </si>
  <si>
    <t>Q9H6S0</t>
  </si>
  <si>
    <t>ENSG00000047188</t>
  </si>
  <si>
    <t>YTHDC2</t>
  </si>
  <si>
    <t>3'-5' RNA helicase YTHDC2 {ECO:0000305}</t>
  </si>
  <si>
    <t>diacylglycerol metabolic process;glycerolipid metabolic process;intracellular signal transduction;lipid phosphorylation;phosphatidic acid biosynthetic process;platelet activation;protein kinase C-activating G protein-coupled receptor signaling pathway</t>
  </si>
  <si>
    <t>ATP binding;calcium ion binding;diacylglycerol kinase activity;kinase activity;NAD+ kinase activity;phospholipid binding</t>
  </si>
  <si>
    <t>Choline metabolism in cancer;Glycerolipid metabolism;Glycerophospholipid metabolism;Metabolic pathways;Phosphatidylinositol signaling system;Phospholipase D signaling pathway</t>
  </si>
  <si>
    <t>PF00130;PF00609;PF00781;PF14513</t>
  </si>
  <si>
    <t>P23743</t>
  </si>
  <si>
    <t>ENSG00000065357</t>
  </si>
  <si>
    <t>DGKA</t>
  </si>
  <si>
    <t>Glycerolipid metabolism;Glycerophospholipid metabolism;Metabolic pathways;Phosphatidylinositol signaling system;Phospholipase D signaling pathway;Choline metabolism in cancer</t>
  </si>
  <si>
    <t>Effects of PIP2 hydrolysis</t>
  </si>
  <si>
    <t>Diacylglycerol kinase alpha</t>
  </si>
  <si>
    <t>mitochondrion morphogenesis;neuromuscular process;regulation of growth;regulation of lipid metabolic process;response to stimulus;visual perception</t>
  </si>
  <si>
    <t>PF07047</t>
  </si>
  <si>
    <t>Q9H6K4</t>
  </si>
  <si>
    <t>ENSG00000125741</t>
  </si>
  <si>
    <t>OPA3</t>
  </si>
  <si>
    <t>Optic atrophy 3 protein</t>
  </si>
  <si>
    <t>Q8IWZ8</t>
  </si>
  <si>
    <t>ENSG00000105705</t>
  </si>
  <si>
    <t>SUGP1</t>
  </si>
  <si>
    <t>SURP and G-patch domain-containing protein 1</t>
  </si>
  <si>
    <t>cellular response to dexamethasone stimulus;generation of precursor metabolites and energy;heme biosynthetic process;protoporphyrinogen IX metabolic process;response to arsenic-containing substance;response to ethanol;response to insecticide;response to lead ion;response to light stimulus;response to methylmercury;response to platinum ion</t>
  </si>
  <si>
    <t>2 iron, 2 sulfur cluster binding;ferrochelatase activity;ferrous iron binding</t>
  </si>
  <si>
    <t>PF00762</t>
  </si>
  <si>
    <t>P22830</t>
  </si>
  <si>
    <t>ENSG00000066926</t>
  </si>
  <si>
    <t>FECH</t>
  </si>
  <si>
    <t>Ferrochelatase, mitochondrial</t>
  </si>
  <si>
    <t>membrane;plasma membrane</t>
  </si>
  <si>
    <t>PF03281</t>
  </si>
  <si>
    <t>Q8IWB1</t>
  </si>
  <si>
    <t>ENSG00000148841</t>
  </si>
  <si>
    <t>ITPRIP</t>
  </si>
  <si>
    <t>Inositol 1,4,5-trisphosphate receptor-interacting protein</t>
  </si>
  <si>
    <t>cell division;chromosome segregation;mitotic sister chromatid segregation;regulation of attachment of spindle microtubules to kinetochore;spindle organization</t>
  </si>
  <si>
    <t>condensed chromosome kinetochore;cytosol;kinetochore;microtubule cytoskeleton;microtubule plus-end;mitotic spindle;nucleus;spindle pole</t>
  </si>
  <si>
    <t>Q9Y448</t>
  </si>
  <si>
    <t>ENSG00000128944</t>
  </si>
  <si>
    <t>KNSTRN</t>
  </si>
  <si>
    <t>Small kinetochore-associated protein {ECO:0000303|PubMed:19667759}</t>
  </si>
  <si>
    <t>PF00650;PF03765</t>
  </si>
  <si>
    <t>Q9BTX7</t>
  </si>
  <si>
    <t>ENSG00000124120</t>
  </si>
  <si>
    <t>TTPAL</t>
  </si>
  <si>
    <t>Alpha-tocopherol transfer protein-like</t>
  </si>
  <si>
    <t>Q86TS9</t>
  </si>
  <si>
    <t>ENSG00000172590</t>
  </si>
  <si>
    <t>MRPL52</t>
  </si>
  <si>
    <t>39S ribosomal protein L52, mitochondrial</t>
  </si>
  <si>
    <t>fatty acid biosynthetic process;fatty acid metabolic process;long-chain fatty-acyl-CoA biosynthetic process;malonate catabolic process</t>
  </si>
  <si>
    <t>acid-thiol ligase activity;ATP binding;malonyl-CoA synthetase activity;very long-chain fatty acid-CoA ligase activity</t>
  </si>
  <si>
    <t>Fatty acid biosynthesis;Fatty acid metabolism;Metabolic pathways;Valine, leucine and isoleucine degradation</t>
  </si>
  <si>
    <t>Q4G176</t>
  </si>
  <si>
    <t>ENSG00000176715</t>
  </si>
  <si>
    <t>ACSF3</t>
  </si>
  <si>
    <t>Fatty acid biosynthesis;Valine, leucine and isoleucine degradation;Metabolic pathways;Fatty acid metabolism</t>
  </si>
  <si>
    <t>Acyl-CoA synthetase family member 3, mitochondrial</t>
  </si>
  <si>
    <t>apoptotic process;histone H2A monoubiquitination;multicellular organism development;negative regulation of G0 to G1 transition;negative regulation of proteasomal ubiquitin-dependent protein catabolic process;negative regulation of transcription by RNA polymerase II;positive regulation of apoptotic process;positive regulation of transcription, DNA-templated</t>
  </si>
  <si>
    <t>DNA binding;metal ion binding;transcription corepressor activity</t>
  </si>
  <si>
    <t>PF00641;PF17219</t>
  </si>
  <si>
    <t>Q8N488</t>
  </si>
  <si>
    <t>ENSG00000163602</t>
  </si>
  <si>
    <t>RYBP</t>
  </si>
  <si>
    <t>Transcriptional Regulation by E2F6;RUNX1 interacts with co-factors whose precise effect on RUNX1 targets is not known</t>
  </si>
  <si>
    <t>RING1 and YY1-binding protein</t>
  </si>
  <si>
    <t>cellular response to epidermal growth factor stimulus;cellular response to tumor necrosis factor;negative regulation of apoptotic process;negative regulation of phosphatidylinositol-3,4,5-trisphosphate 5-phosphatase activity;negative regulation of protein targeting to mitochondrion;positive regulation of actin filament polymerization;positive regulation of cell adhesion;positive regulation of fibroblast migration;positive regulation of peptidyl-serine phosphorylation;positive regulation of protein kinase B signaling;positive regulation of stress fiber assembly;protein folding;protein localization to plasma membrane;regulation of cellular response to heat;ruffle assembly;tumor necrosis factor-mediated signaling pathway</t>
  </si>
  <si>
    <t>adenyl-nucleotide exchange factor activity;chaperone binding;RNA binding;ubiquitin protein ligase binding</t>
  </si>
  <si>
    <t>TNF signaling pathway</t>
  </si>
  <si>
    <t>O95429</t>
  </si>
  <si>
    <t>ENSG00000156735</t>
  </si>
  <si>
    <t>BAG4</t>
  </si>
  <si>
    <t>Signaling by FGFR1 in disease;Regulation of HSF1-mediated heat shock response;Signaling by plasma membrane FGFR1 fusions;TNF signaling</t>
  </si>
  <si>
    <t>BAG family molecular chaperone regulator 4</t>
  </si>
  <si>
    <t>endocytosis;membrane organization;negative regulation of sprouting angiogenesis;negative regulation of vascular endothelial growth factor receptor signaling pathway;positive regulation of Notch signaling pathway</t>
  </si>
  <si>
    <t>cadherin binding;lipid binding</t>
  </si>
  <si>
    <t>clathrin coat of endocytic vesicle;cytosol;intracellular membrane-bounded organelle</t>
  </si>
  <si>
    <t>O95208</t>
  </si>
  <si>
    <t>ENSG00000072134</t>
  </si>
  <si>
    <t>EPN2</t>
  </si>
  <si>
    <t>Epsin-2</t>
  </si>
  <si>
    <t>AMPA glutamate receptor clustering;cell-cell adhesion;cellular response to potassium ion;chemical synaptic transmission;dendritic spine morphogenesis;establishment of protein localization;learning;MAPK cascade;negative regulation of receptor internalization;nervous system development;positive regulation of cytosolic calcium ion concentration;positive regulation of excitatory postsynaptic potential;positive regulation of neuron projection arborization;positive regulation of protein tyrosine kinase activity;positive regulation of synaptic transmission;postsynaptic neurotransmitter receptor diffusion trapping;protein localization to synapse;protein-containing complex assembly;receptor clustering;receptor localization to synapse;regulation of long-term neuronal synaptic plasticity;regulation of NMDA receptor activity;signal transduction;synaptic vesicle maturation</t>
  </si>
  <si>
    <t>acetylcholine receptor binding;beta-1 adrenergic receptor binding;D1 dopamine receptor binding;ionotropic glutamate receptor binding;kinase binding;neuroligin family protein binding;P2Y1 nucleotide receptor binding;PDZ domain binding;protein C-terminus binding;protein phosphatase binding;protein-containing complex binding;Ras guanyl-nucleotide exchange factor activity;scaffold protein binding</t>
  </si>
  <si>
    <t>AMPA glutamate receptor complex;cell junction;cortical cytoskeleton;cytoplasm;cytosol;dendrite cytoplasm;dendritic spine;endocytic vesicle membrane;endoplasmic reticulum;excitatory synapse;extrinsic component of cytoplasmic side of plasma membrane;juxtaparanode region of axon;neuromuscular junction;neuron projection;neuron projection terminus;neuron spine;plasma membrane;postsynaptic density;postsynaptic density membrane;postsynaptic membrane;synapse;synaptic vesicle</t>
  </si>
  <si>
    <t>Cocaine addiction;Glutamatergic synapse;Hippo signaling pathway;Huntington disease</t>
  </si>
  <si>
    <t>PF00018;PF00595;PF00625;PF10600;PF10608</t>
  </si>
  <si>
    <t>P78352</t>
  </si>
  <si>
    <t>ENSG00000132535</t>
  </si>
  <si>
    <t>DLG4</t>
  </si>
  <si>
    <t>Hippo signaling pathway;Glutamatergic synapse;Huntington disease;Pathways of neurodegeneration;Cocaine addiction</t>
  </si>
  <si>
    <t>RHO GTPases activate CIT;RAF/MAP kinase cascade;Signaling by ERBB4;Assembly and cell surface presentation of NMDA receptors;Neurexins and neuroligins;Ras activation upon Ca2+ influx through NMDA receptor;Unblocking of NMDA receptors, glutamate binding and activation;Synaptic adhesion-like molecules;Negative regulation of NMDA receptor-mediated neuronal transmission;Long-term potentiation;Trafficking of AMPA receptors;LGI-ADAM interactions;NrCAM interactions;Activation of Ca-permeable Kainate Receptor</t>
  </si>
  <si>
    <t>Disks large homolog 4</t>
  </si>
  <si>
    <t>adult walking behavior;cellular response to hydroperoxide;negative regulation of neuron apoptotic process;negative regulation of oxidative stress-induced neuron death;negative regulation of peptidyl-cysteine S-nitrosylation;neuron apoptotic process;response to oxidative stress</t>
  </si>
  <si>
    <t>intracellular membrane-bounded organelle;mitochondrion;nucleolus;nucleoplasm</t>
  </si>
  <si>
    <t>PF01476;PF07534</t>
  </si>
  <si>
    <t>Q8N573</t>
  </si>
  <si>
    <t>ENSG00000164830</t>
  </si>
  <si>
    <t>OXR1</t>
  </si>
  <si>
    <t>Oxidation resistance protein 1</t>
  </si>
  <si>
    <t>lactation;late viral transcription;lipid homeostasis;positive regulation of transcription by RNA polymerase II;positive regulation of transcription from RNA polymerase II promoter by glucose;regulation of transcription from RNA polymerase II promoter by glucose;transcription by RNA polymerase II</t>
  </si>
  <si>
    <t>bHLH transcription factor binding;DNA-binding transcription factor activity;DNA-binding transcription factor activity, RNA polymerase II-specific;protein heterodimerization activity;protein homodimerization activity;sequence-specific DNA binding</t>
  </si>
  <si>
    <t>intracellular membrane-bounded organelle;nucleoplasm;nucleus</t>
  </si>
  <si>
    <t>Q15853</t>
  </si>
  <si>
    <t>ENSG00000105698</t>
  </si>
  <si>
    <t>USF2</t>
  </si>
  <si>
    <t>Upstream stimulatory factor 2</t>
  </si>
  <si>
    <t>Q96MW1</t>
  </si>
  <si>
    <t>ENSG00000180329</t>
  </si>
  <si>
    <t>CCDC43</t>
  </si>
  <si>
    <t>Coiled-coil domain-containing protein 43</t>
  </si>
  <si>
    <t>condensed chromosome outer kinetochore;cytosol;spindle microtubule</t>
  </si>
  <si>
    <t>PF16740</t>
  </si>
  <si>
    <t>Q8WVK7</t>
  </si>
  <si>
    <t>ENSG00000182628</t>
  </si>
  <si>
    <t>SKA2</t>
  </si>
  <si>
    <t>Spindle and kinetochore-associated protein 2</t>
  </si>
  <si>
    <t>mitochondrial electron transport, NADH to ubiquinone;mitochondrial respiratory chain complex I assembly;protein-containing complex assembly</t>
  </si>
  <si>
    <t>PF08547</t>
  </si>
  <si>
    <t>Q9Y375</t>
  </si>
  <si>
    <t>ENSG00000137806</t>
  </si>
  <si>
    <t>NDUFAF1</t>
  </si>
  <si>
    <t>Complex I intermediate-associated protein 30, mitochondrial</t>
  </si>
  <si>
    <t>activation of GTPase activity;intracellular protein transport;positive regulation of GTPase activity</t>
  </si>
  <si>
    <t>cadherin binding;GTPase activator activity;Rab GTPase binding</t>
  </si>
  <si>
    <t>cell junction;cytoplasmic vesicle;cytosol;nucleus</t>
  </si>
  <si>
    <t>Q9BYX2</t>
  </si>
  <si>
    <t>ENSG00000095383</t>
  </si>
  <si>
    <t>TBC1D2</t>
  </si>
  <si>
    <t>TBC1 domain family member 2A</t>
  </si>
  <si>
    <t>positive regulation of canonical Wnt signaling pathway;protein deubiquitination;protein K48-linked deubiquitination;regulation of protein stability;ubiquitin-dependent protein catabolic process;Wnt signaling pathway</t>
  </si>
  <si>
    <t>Q70CQ2</t>
  </si>
  <si>
    <t>ENSG00000115464</t>
  </si>
  <si>
    <t>USP34</t>
  </si>
  <si>
    <t>Ub-specific processing proteases;TCF dependent signaling in response to WNT</t>
  </si>
  <si>
    <t>Ubiquitin carboxyl-terminal hydrolase 34</t>
  </si>
  <si>
    <t>proteolysis;SCF-dependent proteasomal ubiquitin-dependent protein catabolic process</t>
  </si>
  <si>
    <t>SCF ubiquitin ligase complex</t>
  </si>
  <si>
    <t>PF12937;PF13516</t>
  </si>
  <si>
    <t>Q8N531</t>
  </si>
  <si>
    <t>FBXL6</t>
  </si>
  <si>
    <t>F-box/LRR-repeat protein 6</t>
  </si>
  <si>
    <t>mitochondrial inner membrane;mitochondrial large ribosomal subunit;mitochondrial small ribosomal subunit;mitochondrion</t>
  </si>
  <si>
    <t>Q9NVS2</t>
  </si>
  <si>
    <t>ENSG00000096080</t>
  </si>
  <si>
    <t>MRPS18A</t>
  </si>
  <si>
    <t>39S ribosomal protein S18a, mitochondrial</t>
  </si>
  <si>
    <t>cellular protein metabolic process;DNA-templated transcription, termination;negative regulation of DNA replication;termination of RNA polymerase I transcription</t>
  </si>
  <si>
    <t>cytosol;nucleolus;nucleoplasm;nucleus;plasma membrane</t>
  </si>
  <si>
    <t>Q15361</t>
  </si>
  <si>
    <t>ENSG00000125482</t>
  </si>
  <si>
    <t>TTF1</t>
  </si>
  <si>
    <t>RNA Polymerase I Transcription Initiation;ERCC6 (CSB) and EHMT2 (G9a) positively regulate rRNA expression;NoRC negatively regulates rRNA expression;RNA Polymerase I Transcription Termination;Surfactant metabolism</t>
  </si>
  <si>
    <t>Transcription termination factor 1</t>
  </si>
  <si>
    <t>centriole-centriole cohesion;centrosome localization;cytoskeletal anchoring at nuclear membrane;nuclear migration;nuclear migration along microfilament;nucleokinesis involved in cell motility in cerebral cortex radial glia guided migration;positive regulation of cell migration;regulation of cilium assembly</t>
  </si>
  <si>
    <t>aggresome;centrosome;cytoplasm;extracellular exosome;filopodium membrane;focal adhesion;integral component of membrane;intermediate filament cytoskeleton;lamellipodium membrane;meiotic nuclear membrane microtubule tethering complex;mitochondrion;nuclear envelope;nuclear lumen;nuclear membrane;nuclear outer membrane;nucleoplasm;nucleus;sarcoplasmic reticulum;sarcoplasmic reticulum membrane;Z disc</t>
  </si>
  <si>
    <t>Q8WXH0</t>
  </si>
  <si>
    <t>ENSG00000054654</t>
  </si>
  <si>
    <t>SYNE2</t>
  </si>
  <si>
    <t>Nesprin-2</t>
  </si>
  <si>
    <t>apoptotic mitochondrial changes;apoptotic process in bone marrow cell;cell proliferation;cellular process regulating host cell cycle in response to virus;cellular response to alkaloid;cellular response to amino acid stimulus;cellular response to gamma radiation;cytokine-mediated signaling pathway;endocytosis;extrinsic apoptotic signaling pathway in absence of ligand;fertilization;germ cell development;hepatocyte apoptotic process;in utero embryonic development;intrinsic apoptotic signaling pathway in response to DNA damage;male gonad development;mitochondrion morphogenesis;mitotic cell cycle checkpoint;negative regulation of anoikis;negative regulation of apoptotic process;negative regulation of autophagy;negative regulation of endoplasmic reticulum stress-induced intrinsic apoptotic signaling pathway;negative regulation of execution phase of apoptosis;negative regulation of extrinsic apoptotic signaling pathway in absence of ligand;negative regulation of extrinsic apoptotic signaling pathway via death domain receptors;negative regulation of intrinsic apoptotic signaling pathway;negative regulation of intrinsic apoptotic signaling pathway in response to DNA damage;negative regulation of neuron apoptotic process;negative regulation of protein localization to plasma membrane;negative regulation of release of cytochrome c from mitochondria;neuron apoptotic process;ovarian follicle development;positive regulation of cell proliferation;positive regulation of intrinsic apoptotic signaling pathway;regulation of cytokinesis;regulation of growth;regulation of mitochondrial membrane permeability;regulation of mitochondrial membrane potential;release of cytochrome c from mitochondria;response to cycloheximide;response to cytokine;spermatogenesis;suppression by virus of host apoptotic process</t>
  </si>
  <si>
    <t>BH3 domain binding;identical protein binding;protein heterodimerization activity;protein homodimerization activity;protein kinase binding</t>
  </si>
  <si>
    <t>Bcl-2 family protein complex;cell junction;centrosome;cytoplasm;cytosol;endoplasmic reticulum;integral component of membrane;mitochondrial inner membrane;mitochondrial matrix;mitochondrial outer membrane;mitochondrion;nuclear membrane;synaptic vesicle membrane</t>
  </si>
  <si>
    <t>Amyotrophic lateral sclerosis (ALS);Apoptosis;Apoptosis - multiple species;Autophagy - animal;Chronic myeloid leukemia;EGFR tyrosine kinase inhibitor resistance;Hepatocellular carcinoma;Herpes simplex virus 1 infection;Human immunodeficiency virus 1 infection;Human T-cell leukemia virus 1 infection;Jak-STAT signaling pathway;Measles;Mitophagy - animal;NF-kappa B signaling pathway;NOD-like receptor signaling pathway;p53 signaling pathway;Pancreatic cancer;Pathways in cancer;PI3K-Akt signaling pathway;Platinum drug resistance;Ras signaling pathway;Small cell lung cancer;Toxoplasmosis;Transcriptional misregulation in cancer</t>
  </si>
  <si>
    <t>PF00452;PF02180</t>
  </si>
  <si>
    <t>Q07817</t>
  </si>
  <si>
    <t>ENSG00000171552</t>
  </si>
  <si>
    <t>BCL2L1</t>
  </si>
  <si>
    <t>EGFR tyrosine kinase inhibitor resistance;Platinum drug resistance;Ras signaling pathway;NF-kappa B signaling pathway;p53 signaling pathway;Mitophagy;Autophagy;PI3K-Akt signaling pathway;Apoptosis;Apoptosis;NOD-like receptor signaling pathway;JAK-STAT signaling pathway;Parkinson disease;Amyotrophic lateral sclerosis;Pathways of neurodegeneration;Shigellosis;Toxoplasmosis;Measles;Human T-cell leukemia virus 1 infection;Herpes simplex virus 1 infection;Human immunodeficiency virus 1 infection;Pathways in cancer;Transcriptional misregulation in cancer;Pancreatic cancer;Chronic myeloid leukemia;Small cell lung cancer;Hepatocellular carcinoma;Lipid and atherosclerosis</t>
  </si>
  <si>
    <t>RAS processing;Interleukin-4 and Interleukin-13 signaling;BH3-only proteins associate with and inactivate anti-apoptotic BCL-2 members;The NLRP1 inflammasome;STAT5 activation downstream of FLT3 ITD mutants</t>
  </si>
  <si>
    <t>Bcl-2-like protein 1</t>
  </si>
  <si>
    <t>anaphase-promoting complex-dependent catabolic process;cell cycle;cell division;protein ubiquitination;regulation of mitotic cell cycle phase transition</t>
  </si>
  <si>
    <t>anaphase-promoting complex;condensed chromosome kinetochore;cytosol;kinetochore;nucleoplasm</t>
  </si>
  <si>
    <t>PF17256</t>
  </si>
  <si>
    <t>Q96DE5</t>
  </si>
  <si>
    <t>ENSG00000166295</t>
  </si>
  <si>
    <t>ANAPC16</t>
  </si>
  <si>
    <t>APC/C:Cdc20 mediated degradation of Securin;APC/C:Cdh1 mediated degradation of Cdc20 and other APC/C:Cdh1 targeted proteins in late mitosis/early G1;Cdc20:Phospho-APC/C mediated degradation of Cyclin A;Separation of Sister Chromatids;CDK-mediated phosphorylation and removal of Cdc6;Autodegradation of Cdh1 by Cdh1:APC/C;Assembly of the pre-replicative complex;Senescence-Associated Secretory Phenotype (SASP);Inactivation of APC/C via direct inhibition of the APC/C complex;APC/C:Cdc20 mediated degradation of Cyclin B;Conversion from APC/C:Cdc20 to APC/C:Cdh1 in late anaphase;Regulation of APC/C activators between G1/S and early anaphase;Phosphorylation of the APC/C;APC-Cdc20 mediated degradation of Nek2A;Transcriptional Regulation by VENTX;Aberrant regulation of mitotic exit in cancer due to RB1 defects</t>
  </si>
  <si>
    <t>Anaphase-promoting complex subunit 16</t>
  </si>
  <si>
    <t>PF00254;PF13499</t>
  </si>
  <si>
    <t>Q9NWM8</t>
  </si>
  <si>
    <t>ENSG00000106080</t>
  </si>
  <si>
    <t>FKBP14</t>
  </si>
  <si>
    <t>Peptidyl-prolyl cis-trans isomerase FKBP14</t>
  </si>
  <si>
    <t>intracellular signal transduction;peptidyl-serine phosphorylation;protein phosphorylation;regulation of cellular component organization</t>
  </si>
  <si>
    <t>actin binding;ATP binding;magnesium ion binding;protein serine/threonine kinase activity</t>
  </si>
  <si>
    <t>actin cytoskeleton;cytoplasm;cytosol;membrane</t>
  </si>
  <si>
    <t>Q9Y2H1</t>
  </si>
  <si>
    <t>ENSG00000211455</t>
  </si>
  <si>
    <t>STK38L</t>
  </si>
  <si>
    <t>Serine/threonine-protein kinase 38-like</t>
  </si>
  <si>
    <t>cellular response to lithium ion;DNA ligation involved in DNA repair;DNA recombination;double-strand break repair;double-strand break repair via nonhomologous end joining;establishment of integrated proviral latency;positive regulation of ligase activity;response to X-ray</t>
  </si>
  <si>
    <t>cytosol;DNA ligase IV complex;DNA-dependent protein kinase-DNA ligase 4 complex;nonhomologous end joining complex;nucleoplasm;nucleus</t>
  </si>
  <si>
    <t>PF06632</t>
  </si>
  <si>
    <t>Q13426</t>
  </si>
  <si>
    <t>ENSG00000152422</t>
  </si>
  <si>
    <t>XRCC4</t>
  </si>
  <si>
    <t>SUMOylation of DNA damage response and repair proteins;2-LTR circle formation;Nonhomologous End-Joining (NHEJ)</t>
  </si>
  <si>
    <t>DNA repair protein XRCC4</t>
  </si>
  <si>
    <t>metal ion transport;negative regulation of gene expression;negative regulation of protein transport;negative regulation of transporter activity;positive regulation of I-kappaB kinase/NF-kappaB signaling;positive regulation of protein ubiquitination;vacuolar transport</t>
  </si>
  <si>
    <t>WW domain binding</t>
  </si>
  <si>
    <t>cytoplasm;endoplasmic reticulum;Golgi apparatus;Golgi membrane;integral component of membrane;intracellular membrane-bounded organelle;mitochondrion;multivesicular body membrane;perinuclear region of cytoplasm</t>
  </si>
  <si>
    <t>Q9NV92</t>
  </si>
  <si>
    <t>ENSG00000102471</t>
  </si>
  <si>
    <t>NDFIP2</t>
  </si>
  <si>
    <t>NEDD4 family-interacting protein 2</t>
  </si>
  <si>
    <t>L0R819</t>
  </si>
  <si>
    <t>ENSG00000286053</t>
  </si>
  <si>
    <t>ASDURF</t>
  </si>
  <si>
    <t>ASNSD1 upstream open reading frame protein {ECO:0000312|HGNC:HGNC:53619}</t>
  </si>
  <si>
    <t>activation of MAPK activity;activation of NF-kappaB-inducing kinase activity;activation of protein kinase activity;antigen processing and presentation of exogenous peptide antigen via MHC class II;bone resorption;cell development;cellular response to cytokine stimulus;cellular response to DNA damage stimulus;cellular response to lipopolysaccharide;Fc-epsilon receptor signaling pathway;I-kappaB kinase/NF-kappaB signaling;interleukin-1-mediated signaling pathway;JNK cascade;membrane protein intracellular domain proteolysis;MyD88-dependent toll-like receptor signaling pathway;myeloid dendritic cell differentiation;negative regulation of apoptotic process;negative regulation of transcription by RNA polymerase II;negative regulation of transcription, DNA-templated;neural tube closure;nucleotide-binding oligomerization domain containing signaling pathway;odontogenesis of dentin-containing tooth;ossification;osteoclast differentiation;positive regulation of apoptotic process;positive regulation of DNA-binding transcription factor activity;positive regulation of I-kappaB kinase/NF-kappaB signaling;positive regulation of interleukin-12 biosynthetic process;positive regulation of interleukin-2 production;positive regulation of interleukin-6 biosynthetic process;positive regulation of JUN kinase activity;positive regulation of leukocyte adhesion to vascular endothelial cell;positive regulation of lipopolysaccharide-mediated signaling pathway;positive regulation of NF-kappaB transcription factor activity;positive regulation of NIK/NF-kappaB signaling;positive regulation of osteoclast differentiation;positive regulation of protein ubiquitination;positive regulation of smooth muscle cell proliferation;positive regulation of T cell cytokine production;positive regulation of T cell proliferation;positive regulation of transcription by RNA polymerase II;positive regulation of transcription regulatory region DNA binding;protein autoubiquitination;protein deubiquitination;protein K63-linked ubiquitination;protein polyubiquitination;regulation of immunoglobulin secretion;response to interleukin-1;stimulatory C-type lectin receptor signaling pathway;T cell receptor signaling pathway;T-helper 1 type immune response;toll-like receptor 9 signaling pathway;toll-like receptor signaling pathway</t>
  </si>
  <si>
    <t>histone deacetylase binding;identical protein binding;mitogen-activated protein kinase kinase kinase binding;protein kinase B binding;protein kinase binding;protein N-terminus binding;thioesterase binding;tumor necrosis factor receptor binding;ubiquitin conjugating enzyme binding;ubiquitin protein ligase activity;ubiquitin protein ligase binding;ubiquitin-protein transferase activity;zinc ion binding</t>
  </si>
  <si>
    <t>CD40 receptor complex;cell cortex;cytoplasm;cytoplasmic side of plasma membrane;cytosol;endosome membrane;lipid droplet;nucleus;perinuclear region of cytoplasm;plasma membrane;protein-containing complex</t>
  </si>
  <si>
    <t>Autophagy - animal;Chagas disease (American trypanosomiasis);Endocytosis;Epstein-Barr virus infection;Hepatitis B;Hepatitis C;Herpes simplex virus 1 infection;Human immunodeficiency virus 1 infection;IL-17 signaling pathway;Leishmaniasis;MAPK signaling pathway;Measles;Neurotrophin signaling pathway;NF-kappa B signaling pathway;NOD-like receptor signaling pathway;Osteoclast differentiation;Pathways in cancer;PD-L1 expression and PD-1 checkpoint pathway in cancer;Pertussis;RIG-I-like receptor signaling pathway;Small cell lung cancer;Toll-like receptor signaling pathway;Toxoplasmosis;Tuberculosis;Ubiquitin mediated proteolysis;Yersinia infection</t>
  </si>
  <si>
    <t>PF02176</t>
  </si>
  <si>
    <t>Q9Y4K3</t>
  </si>
  <si>
    <t>ENSG00000175104</t>
  </si>
  <si>
    <t>TRAF6</t>
  </si>
  <si>
    <t>MAPK signaling pathway;NF-kappa B signaling pathway;Ubiquitin mediated proteolysis;Autophagy;Endocytosis;Osteoclast differentiation;Toll-like receptor signaling pathway;NOD-like receptor signaling pathway;RIG-I-like receptor signaling pathway;IL-17 signaling pathway;Neurotrophin signaling pathway;Alcoholic liver disease;Pathogenic Escherichia coli infection;Shigellosis;Salmonella infection;Pertussis;Yersinia infection;Leishmaniasis;Chagas disease;Toxoplasmosis;Tuberculosis;Hepatitis C;Hepatitis B;Measles;Herpes simplex virus 1 infection;Epstein-Barr virus infection;Human immunodeficiency virus 1 infection;Coronavirus disease;Pathways in cancer;Small cell lung cancer;PD-L1 expression and PD-1 checkpoint pathway in cancer;Lipid and atherosclerosis</t>
  </si>
  <si>
    <t>Ub-specific processing proteases;FCERI mediated NF-kB activation;Downstream TCR signaling;CLEC7A (Dectin-1) signaling;JNK (c-Jun kinases) phosphorylation and  activation mediated by activated human TAK1;NRIF signals cell death from the nucleus;PI5P, PP2A and IER3 Regulate PI3K/AKT Signaling;SARS-CoV-2 activates/modulates innate and adaptive immune responses;TRAF6 mediated NF-kB activation;Ovarian tumor domain proteases;TRAF6 mediated IRF7 activation;TAK1-dependent IKK and NF-kappa-B activation;activated TAK1 mediates p38 MAPK activation;IKK complex recruitment mediated by RIP1;TRAF6-mediated induction of TAK1 complex within TLR4 complex;IRAK2 mediated activation of TAK1 complex upon TLR7/8 or 9 stimulation;PIP3 activates AKT signaling;NOD1/2 Signaling Pathway;TICAM1, RIP1-mediated IKK complex recruitment;p75NTR recruits signalling complexes;NF-kB is activated and signals survival;IRAK1 recruits IKK complex;IRAK1 recruits IKK complex upon TLR7/8 or 9 stimulation;TICAM1,TRAF6-dependent induction of TAK1 complex;IRAK2 mediated activation of TAK1 complex;Alpha-protein kinase 1 signaling pathway;Regulated proteolysis of p75NTR;TRAF6 mediated IRF7 activation in TLR7/8 or 9 signaling</t>
  </si>
  <si>
    <t>TNF receptor-associated factor 6</t>
  </si>
  <si>
    <t>cell cycle;cell division;cytoplasmic microtubule organization;protein homooligomerization;regulation of cell division;regulation of cytokinesis;regulation of mitotic spindle organization</t>
  </si>
  <si>
    <t>microtubule binding;protein homodimerization activity</t>
  </si>
  <si>
    <t>centrosome;cleavage furrow;cytoplasm;microtubule;nucleus</t>
  </si>
  <si>
    <t>PF00041;PF00622</t>
  </si>
  <si>
    <t>Q9BTV5</t>
  </si>
  <si>
    <t>ENSG00000105255</t>
  </si>
  <si>
    <t>FSD1</t>
  </si>
  <si>
    <t>Fibronectin type III and SPRY domain-containing protein 1</t>
  </si>
  <si>
    <t>cellular response to interleukin-4;cytoplasmic sequestering of transcription factor;in utero embryonic development;negative regulation of DNA-binding transcription factor activity;positive regulation of proteasomal ubiquitin-dependent protein catabolic process;post-translational protein modification;proteasomal ubiquitin-independent protein catabolic process;protein deubiquitination;protein ubiquitination;regulation of epidermal cell differentiation;viral process</t>
  </si>
  <si>
    <t>disordered domain specific binding;protein homodimerization activity;transcription factor binding</t>
  </si>
  <si>
    <t>actin filament;Cul3-RING ubiquitin ligase complex;cytoplasm;cytosol;endoplasmic reticulum;microtubule organizing center;midbody;nucleoplasm</t>
  </si>
  <si>
    <t>Fluid shear stress and atherosclerosis;Hepatocellular carcinoma;Pathways in cancer;Ubiquitin mediated proteolysis</t>
  </si>
  <si>
    <t>Q14145</t>
  </si>
  <si>
    <t>ENSG00000079999</t>
  </si>
  <si>
    <t>KEAP1</t>
  </si>
  <si>
    <t>Ubiquitin mediated proteolysis;Parkinson disease;Pathways in cancer;Chemical carcinogenesis;Hepatocellular carcinoma;Fluid shear stress and atherosclerosis</t>
  </si>
  <si>
    <t>Antigen processing: Ubiquitination &amp; Proteasome degradation;Ub-specific processing proteases;Neddylation;KEAP1-NFE2L2 pathway;Potential therapeutics for SARS</t>
  </si>
  <si>
    <t>Kelch-like ECH-associated protein 1</t>
  </si>
  <si>
    <t>biotin metabolic process</t>
  </si>
  <si>
    <t>ATP binding;propionyl-CoA carboxylase activity</t>
  </si>
  <si>
    <t>P05166</t>
  </si>
  <si>
    <t>ENSG00000114054</t>
  </si>
  <si>
    <t>PCCB</t>
  </si>
  <si>
    <t>Biotin transport and metabolism;Defective HLCS causes multiple carboxylase deficiency;Propionyl-CoA catabolism</t>
  </si>
  <si>
    <t>Propionyl-CoA carboxylase beta chain, mitochondrial</t>
  </si>
  <si>
    <t>PF04438</t>
  </si>
  <si>
    <t>Q9UHR6</t>
  </si>
  <si>
    <t>ENSG00000174276</t>
  </si>
  <si>
    <t>ZNHIT2</t>
  </si>
  <si>
    <t>Zinc finger HIT domain-containing protein 2</t>
  </si>
  <si>
    <t>antigen processing and presentation of exogenous peptide antigen via MHC class II;intracellular protein transport;regulation of defense response to virus by virus;vesicle-mediated transport</t>
  </si>
  <si>
    <t>AP-type membrane coat adaptor complex;clathrin-coated pit;cytoplasmic vesicle membrane;cytosol;Golgi apparatus;Golgi membrane;intracellular membrane-bounded organelle;lysosomal membrane;trans-Golgi network membrane</t>
  </si>
  <si>
    <t>P56377</t>
  </si>
  <si>
    <t>ENSG00000182287</t>
  </si>
  <si>
    <t>AP1S2</t>
  </si>
  <si>
    <t>AP-1 complex subunit sigma-2</t>
  </si>
  <si>
    <t>apoptotic process;autophagosome maturation;endosomal transport;endosome transport via multivesicular body sorting pathway;late endosome to vacuole transport;macroautophagy;midbody abscission;multivesicular body assembly;multivesicular body sorting pathway;multivesicular body-lysosome fusion;negative regulation of viral release from host cell;positive regulation of viral release from host cell;protein heterooligomerization;protein polymerization;protein transport;regulation of centrosome duplication;regulation of early endosome to late endosome transport;regulation of viral process;viral budding via host ESCRT complex;viral life cycle</t>
  </si>
  <si>
    <t>identical protein binding;phosphatidylcholine binding;protein homodimerization activity;ubiquitin-specific protease binding</t>
  </si>
  <si>
    <t>cytoplasmic vesicle;cytosol;ESCRT III complex;extracellular exosome;late endosome;late endosome membrane;multivesicular body;plasma membrane</t>
  </si>
  <si>
    <t>Q9Y3E7</t>
  </si>
  <si>
    <t>ENSG00000115561</t>
  </si>
  <si>
    <t>CHMP3</t>
  </si>
  <si>
    <t>Budding and maturation of HIV virion;Endosomal Sorting Complex Required For Transport (ESCRT);HCMV Late Events;Late endosomal microautophagy;Sealing of the nuclear envelope (NE) by ESCRT-III;Macroautophagy;Pyroptosis;Translation of Replicase and Assembly of the Replication Transcription Complex;Translation of Replicase and Assembly of the Replication Transcription Complex</t>
  </si>
  <si>
    <t>Charged multivesicular body protein 3</t>
  </si>
  <si>
    <t>cellular response to acidic pH;cellular response to amino acid starvation;cellular response to benomyl;cellular response to glucose starvation;cellular response to hydrogen peroxide;cellular response to leucine starvation;cellular response to UV-C;negative regulation of cell death;negative regulation of protein autophosphorylation;negative regulation of protein complex assembly;negative regulation of protein phosphorylation;negative regulation of transcription by RNA polymerase II;negative regulation of transcription from RNA polymerase II promoter in response to stress;neuron projection extension;positive regulation of neuron differentiation;positive regulation of translational initiation in response to starvation;regulation of eIF2 alpha phosphorylation by amino acid starvation</t>
  </si>
  <si>
    <t>actin binding;ribosome binding</t>
  </si>
  <si>
    <t>cytoplasm;polysome</t>
  </si>
  <si>
    <t>PF01205;PF05773</t>
  </si>
  <si>
    <t>Q9P2X3</t>
  </si>
  <si>
    <t>ENSG00000154059</t>
  </si>
  <si>
    <t>IMPACT</t>
  </si>
  <si>
    <t>Protein IMPACT</t>
  </si>
  <si>
    <t>catabolic process;epithelial cell differentiation</t>
  </si>
  <si>
    <t>PF02126</t>
  </si>
  <si>
    <t>Q96BW5</t>
  </si>
  <si>
    <t>ENSG00000165983</t>
  </si>
  <si>
    <t>PTER</t>
  </si>
  <si>
    <t>Phosphotriesterase-related protein</t>
  </si>
  <si>
    <t>carbohydrate metabolic process;glucuronoside catabolic process;glycosaminoglycan catabolic process;hyaluronan catabolic process;neutrophil degranulation</t>
  </si>
  <si>
    <t>beta-glucuronidase activity;carbohydrate binding;protein domain specific binding;signaling receptor binding</t>
  </si>
  <si>
    <t>azurophil granule lumen;extracellular exosome;extracellular region;extracellular space;ficolin-1-rich granule lumen;intracellular membrane-bounded organelle;lysosomal lumen;membrane</t>
  </si>
  <si>
    <t>Drug metabolism - other enzymes;Glycosaminoglycan degradation;Lysosome;Metabolic pathways;Pentose and glucuronate interconversions;Porphyrin and chlorophyll metabolism</t>
  </si>
  <si>
    <t>PF00703;PF02836;PF02837</t>
  </si>
  <si>
    <t>P08236</t>
  </si>
  <si>
    <t>ENSG00000169919</t>
  </si>
  <si>
    <t>GUSB</t>
  </si>
  <si>
    <t>Pentose and glucuronate interconversions;Ascorbate and aldarate metabolism;Glycosaminoglycan degradation;Porphyrin metabolism;Drug metabolism;Metabolic pathways;Biosynthesis of cofactors;Lysosome</t>
  </si>
  <si>
    <t>Neutrophil degranulation;HS-GAG degradation;Hyaluronan uptake and degradation;MPS VII - Sly syndrome</t>
  </si>
  <si>
    <t>Beta-glucuronidase</t>
  </si>
  <si>
    <t>PF07646</t>
  </si>
  <si>
    <t>Q8TBB5</t>
  </si>
  <si>
    <t>ENSG00000104731</t>
  </si>
  <si>
    <t>KLHDC4</t>
  </si>
  <si>
    <t>Kelch domain-containing protein 4</t>
  </si>
  <si>
    <t>cellular response to arsenite ion;positive regulation of intracellular protein transport;stress granule disassembly</t>
  </si>
  <si>
    <t>proteasome binding;zinc ion binding</t>
  </si>
  <si>
    <t>cytoplasmic stress granule</t>
  </si>
  <si>
    <t>PF01428</t>
  </si>
  <si>
    <t>Q8TCF1</t>
  </si>
  <si>
    <t>ENSG00000104231</t>
  </si>
  <si>
    <t>ZFAND1</t>
  </si>
  <si>
    <t>AN1-type zinc finger protein 1 {ECO:0000305}</t>
  </si>
  <si>
    <t>cell cycle;negative regulation of cell proliferation;negative regulation of G1/S transition of mitotic cell cycle;negative regulation of transcription, DNA-templated;positive regulation of histone acetylation;positive regulation of transcription, DNA-templated;regulation of signal transduction by p53 class mediator;regulation of transcription by RNA polymerase II;Wnt signaling pathway</t>
  </si>
  <si>
    <t>histone binding;lysine-acetylated histone binding;p53 binding;transcription coactivator activity;transcription corepressor activity;transcription factor binding;transcription regulatory region DNA binding</t>
  </si>
  <si>
    <t>PF00439;PF12024</t>
  </si>
  <si>
    <t>Q9NPI1</t>
  </si>
  <si>
    <t>ENSG00000166164</t>
  </si>
  <si>
    <t>BRD7</t>
  </si>
  <si>
    <t>Regulation of TP53 Activity through Acetylation</t>
  </si>
  <si>
    <t>Bromodomain-containing protein 7</t>
  </si>
  <si>
    <t>cell division;cellular response to DNA damage stimulus;cellular senescence;double-strand break repair via homologous recombination;positive regulation of chromosome segregation;positive regulation of maintenance of mitotic sister chromatid cohesion;sister chromatid cohesion;telomere maintenance via recombination</t>
  </si>
  <si>
    <t>cell junction;chromosome, telomeric region;interchromatin granule;nuclear speck;nucleoplasm;nucleus;PML body;sex chromosome;site of double-strand break;Smc5-Smc6 complex</t>
  </si>
  <si>
    <t>PF02463</t>
  </si>
  <si>
    <t>Q8IY18</t>
  </si>
  <si>
    <t>ENSG00000198887</t>
  </si>
  <si>
    <t>SMC5</t>
  </si>
  <si>
    <t>Structural maintenance of chromosomes protein 5</t>
  </si>
  <si>
    <t>protein peptidyl-prolyl isomerization;protein refolding</t>
  </si>
  <si>
    <t>P45877</t>
  </si>
  <si>
    <t>ENSG00000168938</t>
  </si>
  <si>
    <t>PPIC</t>
  </si>
  <si>
    <t>Peptidyl-prolyl cis-trans isomerase C {ECO:0000305}</t>
  </si>
  <si>
    <t>proton-transporting ATP synthase complex assembly</t>
  </si>
  <si>
    <t>cytosol;mitochondrion;nuclear speck</t>
  </si>
  <si>
    <t>PF07542</t>
  </si>
  <si>
    <t>Q8N5M1</t>
  </si>
  <si>
    <t>ENSG00000171953</t>
  </si>
  <si>
    <t>ATPAF2</t>
  </si>
  <si>
    <t>ATP synthase mitochondrial F1 complex assembly factor 2</t>
  </si>
  <si>
    <t>cell-cell signaling;transmembrane receptor protein tyrosine kinase signaling pathway</t>
  </si>
  <si>
    <t>cell surface;focal adhesion;integral component of plasma membrane</t>
  </si>
  <si>
    <t>O95297</t>
  </si>
  <si>
    <t>ENSG00000197965</t>
  </si>
  <si>
    <t>MPZL1</t>
  </si>
  <si>
    <t>Myelin protein zero-like protein 1</t>
  </si>
  <si>
    <t>angiogenesis involved in wound healing;blood coagulation, intrinsic pathway;energy homeostasis;glucose homeostasis;negative regulation of systemic arterial blood pressure;neutrophil degranulation;plasma kallikrein-kinin cascade;proteolysis;regulation of blood vessel endothelial cell migration;regulation of reactive oxygen species metabolic process;regulation of thyroid hormone mediated signaling pathway</t>
  </si>
  <si>
    <t>dipeptidyl-peptidase activity;serine-type carboxypeptidase activity</t>
  </si>
  <si>
    <t>azurophil granule membrane;basal part of cell;extracellular exosome;ficolin-1-rich granule membrane;plasma membrane</t>
  </si>
  <si>
    <t>Protein digestion and absorption;Renin-angiotensin system</t>
  </si>
  <si>
    <t>P42785</t>
  </si>
  <si>
    <t>ENSG00000137509</t>
  </si>
  <si>
    <t>PRCP</t>
  </si>
  <si>
    <t>Renin-angiotensin system;Protein digestion and absorption</t>
  </si>
  <si>
    <t>Neutrophil degranulation;Intrinsic Pathway of Fibrin Clot Formation</t>
  </si>
  <si>
    <t>Lysosomal Pro-X carboxypeptidase</t>
  </si>
  <si>
    <t>mitochondrial transcription;mitochondrion organization;positive regulation of transcription, DNA-templated;rRNA methylation;transcription initiation from mitochondrial promoter</t>
  </si>
  <si>
    <t>RNA binding;rRNA (adenine-N6,N6-)-dimethyltransferase activity;transcription coregulator activity</t>
  </si>
  <si>
    <t>mitochondrial matrix;mitochondrial nucleoid;mitochondrion</t>
  </si>
  <si>
    <t>Q9H5Q4</t>
  </si>
  <si>
    <t>ENSG00000162851</t>
  </si>
  <si>
    <t>TFB2M</t>
  </si>
  <si>
    <t>Dimethyladenosine transferase 2, mitochondrial</t>
  </si>
  <si>
    <t>histone acetylation;regulation of growth;regulation of transcription by RNA polymerase II</t>
  </si>
  <si>
    <t>NuA4 histone acetyltransferase complex;nucleoplasm;nucleus</t>
  </si>
  <si>
    <t>PF07904</t>
  </si>
  <si>
    <t>Q9NV56</t>
  </si>
  <si>
    <t>ENSG00000101189</t>
  </si>
  <si>
    <t>MRGBP</t>
  </si>
  <si>
    <t>MRG/MORF4L-binding protein</t>
  </si>
  <si>
    <t>negative regulation of cell proliferation</t>
  </si>
  <si>
    <t>PF14936</t>
  </si>
  <si>
    <t>O14683</t>
  </si>
  <si>
    <t>ENSG00000175274</t>
  </si>
  <si>
    <t>TP53I11</t>
  </si>
  <si>
    <t>Tumor protein p53-inducible protein 11</t>
  </si>
  <si>
    <t>mitochondrion organization;positive regulation of transcription by RNA polymerase II;regulation of transcription by RNA polymerase II</t>
  </si>
  <si>
    <t>DNA-binding transcription factor activity;protein heterodimerization activity;transcription regulatory region DNA binding</t>
  </si>
  <si>
    <t>cytoplasmic ribonucleoprotein granule;nucleoplasm;nucleus</t>
  </si>
  <si>
    <t>Q06547</t>
  </si>
  <si>
    <t>ENSG00000104064</t>
  </si>
  <si>
    <t>GABPB1</t>
  </si>
  <si>
    <t>GA-binding protein subunit beta-1</t>
  </si>
  <si>
    <t>ceramide biosynthetic process;glycerophospholipid biosynthetic process;protein import into mitochondrial inner membrane</t>
  </si>
  <si>
    <t>acylglycerol kinase activity;ATP binding;ceramide kinase activity;diacylglycerol kinase activity;NAD+ kinase activity</t>
  </si>
  <si>
    <t>cytosol;integral component of mitochondrial inner membrane;intracellular membrane-bounded organelle;mitochondrial inner membrane;mitochondrial intermembrane space;mitochondrial outer membrane;mitochondrion;TIM22 mitochondrial import inner membrane insertion complex</t>
  </si>
  <si>
    <t>Glycerolipid metabolism;Metabolic pathways</t>
  </si>
  <si>
    <t>PF00781</t>
  </si>
  <si>
    <t>Q53H12</t>
  </si>
  <si>
    <t>ENSG00000006530;ENSG00000262327</t>
  </si>
  <si>
    <t>AGK</t>
  </si>
  <si>
    <t>Signaling by BRAF and RAF1 fusions;Glycerophospholipid biosynthesis</t>
  </si>
  <si>
    <t>Acylglycerol kinase, mitochondrial {ECO:0000303|PubMed:15939762}</t>
  </si>
  <si>
    <t>peroxisome fission;peroxisome organization;protein homooligomerization;regulation of peroxisome size;signal transduction</t>
  </si>
  <si>
    <t>integral component of peroxisomal membrane;membrane;mitochondrion;peroxisomal membrane;peroxisome;protein-containing complex</t>
  </si>
  <si>
    <t>PF05648</t>
  </si>
  <si>
    <t>O96011</t>
  </si>
  <si>
    <t>ENSG00000131779</t>
  </si>
  <si>
    <t>PEX11B</t>
  </si>
  <si>
    <t>Peroxisomal membrane protein 11B</t>
  </si>
  <si>
    <t>fatty acid beta-oxidation;fatty acid beta-oxidation using acyl-CoA oxidase;internal protein amino acid acetylation;protein targeting to peroxisome</t>
  </si>
  <si>
    <t>3-hydroxyacyl-CoA dehydrogenase activity;dodecenoyl-CoA delta-isomerase activity;enoyl-CoA hydratase activity;enzyme binding;long-chain-enoyl-CoA hydratase activity;signaling receptor binding</t>
  </si>
  <si>
    <t>cytosol;peroxisomal matrix;peroxisome</t>
  </si>
  <si>
    <t>beta-Alanine metabolism;Butanoate metabolism;Carbon metabolism;Fatty acid degradation;Fatty acid metabolism;Lysine degradation;Metabolic pathways;Peroxisome;PPAR signaling pathway;Propanoate metabolism;Tryptophan metabolism;Valine, leucine and isoleucine degradation</t>
  </si>
  <si>
    <t>Q08426</t>
  </si>
  <si>
    <t>ENSG00000113790</t>
  </si>
  <si>
    <t>EHHADH</t>
  </si>
  <si>
    <t>Fatty acid degradation;Valine, leucine and isoleucine degradation;Lysine degradation;Tryptophan metabolism;beta-Alanine metabolism;Propanoate metabolism;Butanoate metabolism;Metabolic pathways;Fatty acid metabolism;PPAR signaling pathway;Peroxisome</t>
  </si>
  <si>
    <t>Peroxisomal protein import;Beta-oxidation of very long chain fatty acids</t>
  </si>
  <si>
    <t>Peroxisomal bifunctional enzyme</t>
  </si>
  <si>
    <t>insulin-like growth factor receptor signaling pathway</t>
  </si>
  <si>
    <t>O75420</t>
  </si>
  <si>
    <t>ENSG00000146830</t>
  </si>
  <si>
    <t>GIGYF1</t>
  </si>
  <si>
    <t>GRB10-interacting GYF protein 1</t>
  </si>
  <si>
    <t>actin filament-based movement;endocytosis;glomerular basement membrane development;glomerular filtration;glomerular visceral epithelial cell development;in utero embryonic development;nitrogen compound metabolic process;platelet-derived growth factor receptor signaling pathway;post-embryonic hemopoiesis;vasculogenesis</t>
  </si>
  <si>
    <t>actin filament binding;ATP binding;ATPase activity, coupled;calmodulin binding;microfilament motor activity;motor activity;phosphatidylinositol binding</t>
  </si>
  <si>
    <t>actin cytoskeleton;adherens junction;brush border;cell-cell junction;clathrin-coated vesicle;cytoplasm;cytoskeleton;extracellular exosome;myosin complex</t>
  </si>
  <si>
    <t>PF00018;PF00063;PF06017</t>
  </si>
  <si>
    <t>Q12965</t>
  </si>
  <si>
    <t>ENSG00000157483</t>
  </si>
  <si>
    <t>MYO1E</t>
  </si>
  <si>
    <t>Unconventional myosin-Ie</t>
  </si>
  <si>
    <t>proteasome assembly</t>
  </si>
  <si>
    <t>cytoplasm;cytosol;endoplasmic reticulum;nuclear speck;nucleus;organelle membrane</t>
  </si>
  <si>
    <t>Q9Y244</t>
  </si>
  <si>
    <t>ENSG00000132963</t>
  </si>
  <si>
    <t>POMP</t>
  </si>
  <si>
    <t>Proteasome maturation protein</t>
  </si>
  <si>
    <t>lysosome organization;skeletal system development</t>
  </si>
  <si>
    <t>acid phosphatase activity</t>
  </si>
  <si>
    <t>extracellular exosome;integral component of membrane;lysosomal lumen;lysosomal membrane;lysosome;membrane</t>
  </si>
  <si>
    <t>Lysosome;Metabolic pathways;Riboflavin metabolism</t>
  </si>
  <si>
    <t>P11117</t>
  </si>
  <si>
    <t>ENSG00000134575</t>
  </si>
  <si>
    <t>ACP2</t>
  </si>
  <si>
    <t>Riboflavin metabolism;Metabolic pathways;Lysosome</t>
  </si>
  <si>
    <t>Lysosomal acid phosphatase</t>
  </si>
  <si>
    <t>mature ribosome assembly;positive regulation of mitochondrial translation;rRNA methylation</t>
  </si>
  <si>
    <t>methyltransferase activity;rRNA (cytosine-C5-)-methyltransferase activity;small ribosomal subunit rRNA binding</t>
  </si>
  <si>
    <t>mitochondrial large ribosomal subunit;mitochondrial matrix</t>
  </si>
  <si>
    <t>Q96CB9</t>
  </si>
  <si>
    <t>ENSG00000117481</t>
  </si>
  <si>
    <t>NSUN4</t>
  </si>
  <si>
    <t>5-methylcytosine rRNA methyltransferase NSUN4</t>
  </si>
  <si>
    <t>cytoplasmic mRNA processing body assembly;deadenylation-dependent decapping of nuclear-transcribed mRNA;exonucleolytic nuclear-transcribed mRNA catabolic process involved in deadenylation-dependent decay</t>
  </si>
  <si>
    <t>poly(G) binding;poly(U) RNA binding;RNA binding</t>
  </si>
  <si>
    <t>cytoplasmic ribonucleoprotein granule;cytosol;nuclear speck;P-body;PML body</t>
  </si>
  <si>
    <t>PF09770</t>
  </si>
  <si>
    <t>Q86TB9</t>
  </si>
  <si>
    <t>ENSG00000166889</t>
  </si>
  <si>
    <t>PATL1</t>
  </si>
  <si>
    <t>Protein PAT1 homolog 1</t>
  </si>
  <si>
    <t>cell redox homeostasis;cellular oxidant detoxification;glucose homeostasis;insulin secretion involved in cellular response to glucose stimulus;pancreas development;positive regulation of cytosolic calcium ion concentration;positive regulation of growth hormone secretion;response to glucose;selenocysteine incorporation</t>
  </si>
  <si>
    <t>selenium binding;thioredoxin-disulfide reductase activity</t>
  </si>
  <si>
    <t>P62341</t>
  </si>
  <si>
    <t>ENSG00000198843</t>
  </si>
  <si>
    <t>SELENOT</t>
  </si>
  <si>
    <t>Thioredoxin reductase-like selenoprotein T {ECO:0000305}</t>
  </si>
  <si>
    <t>endoplasmic reticulum;extracellular space;Golgi apparatus</t>
  </si>
  <si>
    <t>PF07645</t>
  </si>
  <si>
    <t>Q6UXH1</t>
  </si>
  <si>
    <t>ENSG00000184164</t>
  </si>
  <si>
    <t>CRELD2</t>
  </si>
  <si>
    <t>Cysteine-rich with EGF-like domain protein 2</t>
  </si>
  <si>
    <t>transcription coactivator activity;ubiquitin protein ligase activity</t>
  </si>
  <si>
    <t>cytosol;mediator complex;nucleolus;nucleoplasm;nucleus;transcription factor complex;ubiquitin ligase complex</t>
  </si>
  <si>
    <t>PF11571</t>
  </si>
  <si>
    <t>Q6P2C8</t>
  </si>
  <si>
    <t>ENSG00000160563</t>
  </si>
  <si>
    <t>MED27</t>
  </si>
  <si>
    <t>Mediator of RNA polymerase II transcription subunit 27</t>
  </si>
  <si>
    <t>cilium assembly;immune system development;response to UV;smoothened signaling pathway;transcription by RNA polymerase III</t>
  </si>
  <si>
    <t>metal ion binding;RNA binding;U2 snRNA binding</t>
  </si>
  <si>
    <t>PF05731</t>
  </si>
  <si>
    <t>P10155</t>
  </si>
  <si>
    <t>ENSG00000116747</t>
  </si>
  <si>
    <t>RO60</t>
  </si>
  <si>
    <t>60 kDa SS-A/Ro ribonucleoprotein</t>
  </si>
  <si>
    <t>antimicrobial humoral immune response mediated by antimicrobial peptide;antimicrobial humoral response;defense response to bacterium;defense response to fungus;defense response to Gram-negative bacterium;defense response to Gram-positive bacterium;killing of cells of other organism</t>
  </si>
  <si>
    <t>peptidase activity;RNA binding</t>
  </si>
  <si>
    <t>extracellular exosome;extracellular region;extracellular space</t>
  </si>
  <si>
    <t>PF15291</t>
  </si>
  <si>
    <t>P81605</t>
  </si>
  <si>
    <t>ENSG00000161634</t>
  </si>
  <si>
    <t>DCD</t>
  </si>
  <si>
    <t>Antimicrobial peptides</t>
  </si>
  <si>
    <t>Dermcidin</t>
  </si>
  <si>
    <t>fucose metabolic process;protein O-linked fucosylation</t>
  </si>
  <si>
    <t>acetylglucosaminyltransferase activity;transferase activity, transferring glycosyl groups</t>
  </si>
  <si>
    <t>Q6Y288</t>
  </si>
  <si>
    <t>ENSG00000187676</t>
  </si>
  <si>
    <t>B3GLCT</t>
  </si>
  <si>
    <t>Defective B3GALTL causes PpS;O-glycosylation of TSR domain-containing proteins</t>
  </si>
  <si>
    <t>Beta-1,3-glucosyltransferase</t>
  </si>
  <si>
    <t>inflammatory response;negative regulation of apoptotic process;positive regulation of apoptotic process;positive regulation of CREB transcription factor activity;positive regulation of neuron projection development;positive regulation of neutrophil chemotaxis;positive regulation of phagocytosis;positive regulation of respiratory burst;regulation of dendrite development;regulation of granulocyte chemotaxis</t>
  </si>
  <si>
    <t>ATP binding;calmodulin binding;calmodulin-dependent protein kinase activity</t>
  </si>
  <si>
    <t>Aldosterone synthesis and secretion;Calcium signaling pathway;Glioma;Oxytocin signaling pathway</t>
  </si>
  <si>
    <t>Q8IU85</t>
  </si>
  <si>
    <t>ENSG00000183049</t>
  </si>
  <si>
    <t>CAMK1D</t>
  </si>
  <si>
    <t>Calcium signaling pathway;Oxytocin signaling pathway;Aldosterone synthesis and secretion;Glioma</t>
  </si>
  <si>
    <t>Calcium/calmodulin-dependent protein kinase type 1D</t>
  </si>
  <si>
    <t>cell-cell adhesion;cellular response to interferon-gamma;cellular response to tumor necrosis factor;heterotypic cell-cell adhesion;leukocyte migration;neutrophil degranulation;positive regulation of interleukin-8 secretion</t>
  </si>
  <si>
    <t>cell surface;extracellular exosome;ficolin-1-rich granule membrane;integral component of plasma membrane;membrane;plasma membrane;secretory granule membrane</t>
  </si>
  <si>
    <t>Cell adhesion molecules (CAMs);Epstein-Barr virus infection</t>
  </si>
  <si>
    <t>P19256</t>
  </si>
  <si>
    <t>ENSG00000116815</t>
  </si>
  <si>
    <t>CD58</t>
  </si>
  <si>
    <t>Cell adhesion molecules;Epstein-Barr virus infection</t>
  </si>
  <si>
    <t>Neutrophil degranulation;Cell surface interactions at the vascular wall</t>
  </si>
  <si>
    <t>Lymphocyte function-associated antigen 3</t>
  </si>
  <si>
    <t>post-translational protein modification;protein ubiquitination</t>
  </si>
  <si>
    <t>Cul4-RING E3 ubiquitin ligase complex;cytoplasm;cytosol;mitochondrion;nucleoplasm;nucleus</t>
  </si>
  <si>
    <t>Q5TAQ9</t>
  </si>
  <si>
    <t>ENSG00000132716</t>
  </si>
  <si>
    <t>DCAF8</t>
  </si>
  <si>
    <t>DDB1- and CUL4-associated factor 8</t>
  </si>
  <si>
    <t>Q9H0U9</t>
  </si>
  <si>
    <t>ENSG00000189241</t>
  </si>
  <si>
    <t>TSPYL1</t>
  </si>
  <si>
    <t>Testis-specific Y-encoded-like protein 1</t>
  </si>
  <si>
    <t>cellular zinc ion homeostasis;zinc ion transmembrane transport</t>
  </si>
  <si>
    <t>endoplasmic reticulum;endoplasmic reticulum membrane;Golgi apparatus;integral component of membrane;membrane;nucleoplasm</t>
  </si>
  <si>
    <t>Q92504</t>
  </si>
  <si>
    <t>ENSG00000112473;ENSG00000206288;ENSG00000224399;ENSG00000226614;ENSG00000227402;ENSG00000229802</t>
  </si>
  <si>
    <t>SLC39A7</t>
  </si>
  <si>
    <t>Zinc transporter SLC39A7</t>
  </si>
  <si>
    <t>Q8TCE6</t>
  </si>
  <si>
    <t>ENSG00000119979</t>
  </si>
  <si>
    <t>DENND10</t>
  </si>
  <si>
    <t>Protein FAM45A</t>
  </si>
  <si>
    <t>cell death in response to hydrogen peroxide;lipid transport;nervous system development;protein homotrimerization;regulation of neuron apoptotic process</t>
  </si>
  <si>
    <t>drug binding;identical protein binding;opioid receptor activity</t>
  </si>
  <si>
    <t>cell junction;cytoplasmic vesicle;endoplasmic reticulum;endoplasmic reticulum membrane;growth cone;integral component of membrane;integral component of plasma membrane;lipid droplet;nuclear envelope;nuclear inner membrane;nuclear outer membrane;postsynaptic density;postsynaptic membrane</t>
  </si>
  <si>
    <t>PF04622</t>
  </si>
  <si>
    <t>Q99720</t>
  </si>
  <si>
    <t>ENSG00000147955</t>
  </si>
  <si>
    <t>SIGMAR1</t>
  </si>
  <si>
    <t>Sigma non-opioid intracellular receptor 1</t>
  </si>
  <si>
    <t>cell division;dephosphorylation of RNA polymerase II C-terminal domain;exit from mitosis;negative regulation of cell growth involved in cardiac muscle cell development;positive regulation by host of viral transcription;protein dephosphorylation;transcription by RNA polymerase II;transcription elongation from RNA polymerase II promoter</t>
  </si>
  <si>
    <t>phosphoprotein phosphatase activity;RNA polymerase II CTD heptapeptide repeat phosphatase activity;Tat protein binding;TFIIF-class transcription factor complex binding</t>
  </si>
  <si>
    <t>centrosome;cytoplasm;intracellular membrane-bounded organelle;midbody;nucleoplasm;nucleus;protein-containing complex;spindle;spindle midzone;spindle pole</t>
  </si>
  <si>
    <t>PF03031;PF09309</t>
  </si>
  <si>
    <t>Q9Y5B0</t>
  </si>
  <si>
    <t>ENSG00000060069</t>
  </si>
  <si>
    <t>CTDP1</t>
  </si>
  <si>
    <t>RNA polymerase II subunit A C-terminal domain phosphatase</t>
  </si>
  <si>
    <t>axon extension;central nervous system development;central nervous system projection neuron axonogenesis;dendrite morphogenesis;endosomal transport;forebrain development;intracellular signal transduction;negative regulation of protein localization to nucleus;nervous system development;neuron migration;peptidyl-serine phosphorylation;protein phosphorylation;response to virus</t>
  </si>
  <si>
    <t>integral component of plasma membrane;postsynaptic density</t>
  </si>
  <si>
    <t>PF00069;PF03607</t>
  </si>
  <si>
    <t>O15075</t>
  </si>
  <si>
    <t>ENSG00000133083</t>
  </si>
  <si>
    <t>DCLK1</t>
  </si>
  <si>
    <t>Serine/threonine-protein kinase DCLK1</t>
  </si>
  <si>
    <t>double-strand break repair via nonhomologous end joining;negative regulation of NF-kappaB transcription factor activity;negative regulation of transcription by RNA polymerase II;negative regulation of transcription, DNA-templated;negative regulation of tumor necrosis factor-mediated signaling pathway;positive regulation of intrinsic apoptotic signaling pathway in response to DNA damage;positive regulation of keratinocyte apoptotic process;positive regulation of protein sumoylation;protein sumoylation;vitamin D metabolic process;Wnt signaling pathway</t>
  </si>
  <si>
    <t>DNA binding;protein C-terminus binding;SUMO ligase activity;SUMO transferase activity;transcription corepressor activity;ubiquitin protein ligase binding;zinc ion binding</t>
  </si>
  <si>
    <t>cytoplasm;nuclear matrix;nucleoplasm;nucleus;PML body;transferase complex</t>
  </si>
  <si>
    <t>Fluid shear stress and atherosclerosis;Jak-STAT signaling pathway;NF-kappa B signaling pathway;Ubiquitin mediated proteolysis</t>
  </si>
  <si>
    <t>Q8N2W9</t>
  </si>
  <si>
    <t>ENSG00000105229</t>
  </si>
  <si>
    <t>PIAS4</t>
  </si>
  <si>
    <t>NF-kappa B signaling pathway;Ubiquitin mediated proteolysis;JAK-STAT signaling pathway;Fluid shear stress and atherosclerosis</t>
  </si>
  <si>
    <t>SUMOylation of DNA damage response and repair proteins;SUMOylation of intracellular receptors;Nonhomologous End-Joining (NHEJ);Processing of DNA double-strand break ends;G2/M DNA damage checkpoint;SUMOylation of ubiquitinylation proteins;SUMOylation of SUMOylation proteins;SUMOylation of DNA replication proteins;SUMOylation of transcription cofactors;SUMOylation of transcription factors;SUMOylation of immune response proteins;Recruitment and ATM-mediated phosphorylation of repair and signaling proteins at DNA double strand breaks;Vitamin D (calciferol) metabolism</t>
  </si>
  <si>
    <t>E3 SUMO-protein ligase PIAS4</t>
  </si>
  <si>
    <t>PF00575</t>
  </si>
  <si>
    <t>Q9NP64</t>
  </si>
  <si>
    <t>ENSG00000121766</t>
  </si>
  <si>
    <t>ZCCHC17</t>
  </si>
  <si>
    <t>Nucleolar protein of 40 kDa</t>
  </si>
  <si>
    <t>cell adhesion;positive regulation of synapse assembly</t>
  </si>
  <si>
    <t>cell surface;endoplasmic reticulum;integral component of plasma membrane</t>
  </si>
  <si>
    <t>PF01462;PF01463;PF13855</t>
  </si>
  <si>
    <t>Q13641</t>
  </si>
  <si>
    <t>ENSG00000146242;ENSG00000283085</t>
  </si>
  <si>
    <t>TPBG</t>
  </si>
  <si>
    <t>Trophoblast glycoprotein</t>
  </si>
  <si>
    <t>cell cycle;cell division;positive regulation of protein dephosphorylation</t>
  </si>
  <si>
    <t>chromosome;cytosol;nucleoplasm</t>
  </si>
  <si>
    <t>PF15276</t>
  </si>
  <si>
    <t>Q69YH5</t>
  </si>
  <si>
    <t>ENSG00000184661</t>
  </si>
  <si>
    <t>CDCA2</t>
  </si>
  <si>
    <t>Cell division cycle-associated protein 2</t>
  </si>
  <si>
    <t>negative regulation of histone H3-K9 acetylation;negative regulation of transcription initiation from RNA polymerase II promoter;negative regulation of transforming growth factor beta receptor signaling pathway;protein sumoylation;regulation of gene expression</t>
  </si>
  <si>
    <t>DNA-binding transcription factor activity, RNA polymerase II-specific;metal ion binding;RNA polymerase II core promoter sequence-specific DNA binding;SUMO ligase activity;transcription corepressor activity</t>
  </si>
  <si>
    <t>nucleus;PML body</t>
  </si>
  <si>
    <t>Q9Y4E5</t>
  </si>
  <si>
    <t>ENSG00000112200</t>
  </si>
  <si>
    <t>ZNF451</t>
  </si>
  <si>
    <t>E3 SUMO-protein ligase ZNF451 {ECO:0000303|PubMed:26524494}</t>
  </si>
  <si>
    <t>Q8TF65</t>
  </si>
  <si>
    <t>ENSG00000137960</t>
  </si>
  <si>
    <t>GIPC2</t>
  </si>
  <si>
    <t>PDZ domain-containing protein GIPC2</t>
  </si>
  <si>
    <t>glycerophospholipid catabolic process;lipid metabolic process;N-acylethanolamine metabolic process;phospholipid metabolic process</t>
  </si>
  <si>
    <t>glycerophosphodiester phosphodiesterase activity;glycerophosphoinositol glycerophosphodiesterase activity;lysophospholipase activity;metal ion binding</t>
  </si>
  <si>
    <t>cytoplasmic vesicle membrane;integral component of membrane;plasma membrane</t>
  </si>
  <si>
    <t>Q9NZC3</t>
  </si>
  <si>
    <t>ENSG00000006007</t>
  </si>
  <si>
    <t>GDE1</t>
  </si>
  <si>
    <t>Glycerophosphodiester phosphodiesterase 1</t>
  </si>
  <si>
    <t>PF00096;PF00651</t>
  </si>
  <si>
    <t>O95625</t>
  </si>
  <si>
    <t>ENSG00000066422</t>
  </si>
  <si>
    <t>ZBTB11</t>
  </si>
  <si>
    <t>Zinc finger and BTB domain-containing protein 11</t>
  </si>
  <si>
    <t>cell differentiation;ephrin receptor signaling pathway;intracellular signal transduction;regulation of Rho protein signal transduction</t>
  </si>
  <si>
    <t>guanyl-nucleotide exchange factor activity;metal ion binding;Rho guanyl-nucleotide exchange factor activity;RNA binding</t>
  </si>
  <si>
    <t>Yersinia infection</t>
  </si>
  <si>
    <t>PF00130;PF00621</t>
  </si>
  <si>
    <t>Q8N1W1</t>
  </si>
  <si>
    <t>ENSG00000214944</t>
  </si>
  <si>
    <t>ARHGEF28</t>
  </si>
  <si>
    <t>RHOA GTPase cycle;EPHB-mediated forward signaling;RHOC GTPase cycle;RHOB GTPase cycle</t>
  </si>
  <si>
    <t>Rho guanine nucleotide exchange factor 28</t>
  </si>
  <si>
    <t>Q86U38</t>
  </si>
  <si>
    <t>ENSG00000196943;ENSG00000285326</t>
  </si>
  <si>
    <t>NOP9</t>
  </si>
  <si>
    <t>Nucleolar protein 9</t>
  </si>
  <si>
    <t>cellular response to DNA damage stimulus;double-strand break repair via nonhomologous end joining;intracellular protein transport;proteasome-mediated ubiquitin-dependent protein catabolic process;protein ubiquitination;spermatogenesis</t>
  </si>
  <si>
    <t>guanyl-nucleotide exchange factor activity;SUMO binding;ubiquitin protein ligase binding;ubiquitin-protein transferase activity;zinc ion binding</t>
  </si>
  <si>
    <t>centriole;cytoplasm;membrane;nucleoplasm;nucleus</t>
  </si>
  <si>
    <t>PF00173;PF00415;PF00569;PF00632;PF03256;PF06701;PF11515</t>
  </si>
  <si>
    <t>O95714</t>
  </si>
  <si>
    <t>ENSG00000128731</t>
  </si>
  <si>
    <t>HERC2</t>
  </si>
  <si>
    <t>Antigen processing: Ubiquitination &amp; Proteasome degradation;SUMOylation of DNA damage response and repair proteins;Processing of DNA double-strand break ends;G2/M DNA damage checkpoint;Recruitment and ATM-mediated phosphorylation of repair and signaling proteins at DNA double strand breaks;Nonhomologous End-Joining (NHEJ)</t>
  </si>
  <si>
    <t>E3 ubiquitin-protein ligase HERC2</t>
  </si>
  <si>
    <t>O-methyltransferase activity;S-adenosylmethionine-dependent methyltransferase activity</t>
  </si>
  <si>
    <t>Q86VU5</t>
  </si>
  <si>
    <t>ENSG00000165644</t>
  </si>
  <si>
    <t>COMTD1</t>
  </si>
  <si>
    <t>Catechol O-methyltransferase domain-containing protein 1</t>
  </si>
  <si>
    <t>assembly of large subunit precursor of preribosome;ribosomal large subunit assembly;translation</t>
  </si>
  <si>
    <t>cytosolic large ribosomal subunit;nucleolus;nucleus</t>
  </si>
  <si>
    <t>Q9UHA3</t>
  </si>
  <si>
    <t>ENSG00000137876</t>
  </si>
  <si>
    <t>RSL24D1</t>
  </si>
  <si>
    <t>Probable ribosome biogenesis protein RLP24</t>
  </si>
  <si>
    <t>autophagosome assembly;autophagosome maturation;autophagy;autophagy of mitochondrion;cellular response to nitrogen starvation;cellular response to starvation;macroautophagy</t>
  </si>
  <si>
    <t>microtubule binding;ubiquitin protein ligase binding</t>
  </si>
  <si>
    <t>autophagosome;autophagosome membrane;axoneme;cytoplasmic vesicle;cytosol;endomembrane system;intracellular;microtubule;mitochondrion;organelle membrane</t>
  </si>
  <si>
    <t>Q9GZQ8</t>
  </si>
  <si>
    <t>ENSG00000140941</t>
  </si>
  <si>
    <t>MAP1LC3B</t>
  </si>
  <si>
    <t>Mitophagy;Autophagy;Ferroptosis;Apelin signaling pathway;NOD-like receptor signaling pathway;Amyotrophic lateral sclerosis;Pathways of neurodegeneration;Shigellosis;Kaposi sarcoma-associated herpesvirus infection</t>
  </si>
  <si>
    <t>KEAP1-NFE2L2 pathway;TBC/RABGAPs;Receptor Mediated Mitophagy;PINK1-PRKN Mediated Mitophagy;Macroautophagy;Translation of Replicase and Assembly of the Replication Transcription Complex;Translation of Replicase and Assembly of the Replication Transcription Complex;Pexophagy;SARS-CoV-2 modulates autophagy</t>
  </si>
  <si>
    <t>Microtubule-associated proteins 1A/1B light chain 3B</t>
  </si>
  <si>
    <t>apoptotic DNA fragmentation;DNA catabolic process, endonucleolytic</t>
  </si>
  <si>
    <t>5'-3' exonuclease activity;endonuclease activity;endoribonuclease activity;exodeoxyribonuclease activity;metal ion binding;nucleic acid binding;single-stranded DNA endodeoxyribonuclease activity</t>
  </si>
  <si>
    <t>mitochondrial inner membrane;mitochondrion;protein-containing complex</t>
  </si>
  <si>
    <t>Q9Y2C4</t>
  </si>
  <si>
    <t>ENSG00000157036</t>
  </si>
  <si>
    <t>EXOG</t>
  </si>
  <si>
    <t>Nuclease EXOG, mitochondrial</t>
  </si>
  <si>
    <t>protein homooligomerization</t>
  </si>
  <si>
    <t>Q9BQ13</t>
  </si>
  <si>
    <t>ENSG00000151364</t>
  </si>
  <si>
    <t>KCTD14</t>
  </si>
  <si>
    <t>BTB/POZ domain-containing protein KCTD14</t>
  </si>
  <si>
    <t>autophagosome assembly;autophagy of mitochondrion;C-terminal protein lipidation;macroautophagy</t>
  </si>
  <si>
    <t>Atg8 ligase activity</t>
  </si>
  <si>
    <t>Atg12-Atg5-Atg16 complex;autophagosome;cytosol;phagocytic vesicle membrane;phagophore assembly site membrane</t>
  </si>
  <si>
    <t>Autophagy - animal;Autophagy - other;FoxO signaling pathway;NOD-like receptor signaling pathway;RIG-I-like receptor signaling pathway</t>
  </si>
  <si>
    <t>PF04110</t>
  </si>
  <si>
    <t>O94817</t>
  </si>
  <si>
    <t>ENSG00000145782</t>
  </si>
  <si>
    <t>ATG12</t>
  </si>
  <si>
    <t>FoxO signaling pathway;Autophagy;Autophagy;NOD-like receptor signaling pathway;RIG-I-like receptor signaling pathway;Shigellosis</t>
  </si>
  <si>
    <t>Ubiquitin-like protein ATG12</t>
  </si>
  <si>
    <t>aerobic respiration;mitochondrial electron transport, cytochrome c to oxygen;respiratory chain complex IV assembly</t>
  </si>
  <si>
    <t>cytochrome-c oxidase activity;electron transfer activity;oxidoreduction-driven active transmembrane transporter activity</t>
  </si>
  <si>
    <t>integral component of membrane;mitochondrial inner membrane;mitochondrial respiratory chain complex IV;mitochondrion;respiratory chain complex IV</t>
  </si>
  <si>
    <t>PF00510</t>
  </si>
  <si>
    <t>P00414</t>
  </si>
  <si>
    <t>ENSG00000198938</t>
  </si>
  <si>
    <t>MT-CO3</t>
  </si>
  <si>
    <t>Cytochrome c oxidase subunit 3</t>
  </si>
  <si>
    <t>hydrolase activity, acting on ester bonds</t>
  </si>
  <si>
    <t>Q2TAA2</t>
  </si>
  <si>
    <t>ENSG00000134330</t>
  </si>
  <si>
    <t>IAH1</t>
  </si>
  <si>
    <t>Isoamyl acetate-hydrolyzing esterase 1 homolog</t>
  </si>
  <si>
    <t>mitochondrial tRNA methylation;mRNA methylation;protein homooligomerization;tRNA methylation</t>
  </si>
  <si>
    <t>mRNA (adenine-N1-)-methyltransferase activity;rRNA (adenine) methyltransferase activity;tRNA (adenine-N1-)-methyltransferase activity</t>
  </si>
  <si>
    <t>mitochondrial matrix;mitochondrion;tRNA (m1A) methyltransferase complex</t>
  </si>
  <si>
    <t>Q9BVS5</t>
  </si>
  <si>
    <t>ENSG00000171103</t>
  </si>
  <si>
    <t>TRMT61B</t>
  </si>
  <si>
    <t>tRNA modification in the mitochondrion</t>
  </si>
  <si>
    <t>tRNA (adenine(58)-N(1))-methyltransferase, mitochondrial</t>
  </si>
  <si>
    <t>phosphatidylinositol dephosphorylation;phospholipid metabolic process</t>
  </si>
  <si>
    <t>phosphatidylinositol-4,5-bisphosphate 4-phosphatase activity</t>
  </si>
  <si>
    <t>integral component of membrane;late endosome membrane;lysosomal membrane;nucleoplasm</t>
  </si>
  <si>
    <t>PF09788</t>
  </si>
  <si>
    <t>Q86T03</t>
  </si>
  <si>
    <t>ENSG00000165782</t>
  </si>
  <si>
    <t>PIP4P1</t>
  </si>
  <si>
    <t>PI5P Regulates TP53 Acetylation;Synthesis of PIPs in the nucleus</t>
  </si>
  <si>
    <t>Type 1 phosphatidylinositol 4,5-bisphosphate 4-phosphatase</t>
  </si>
  <si>
    <t>endosomal transport;protein transport;ubiquitin-dependent protein catabolic process via the multivesicular body sorting pathway;viral life cycle</t>
  </si>
  <si>
    <t>cytoplasm;cytosol;endosome membrane;ESCRT I complex;Golgi apparatus;plasma membrane</t>
  </si>
  <si>
    <t>Q9NZ09</t>
  </si>
  <si>
    <t>ENSG00000165006</t>
  </si>
  <si>
    <t>UBAP1</t>
  </si>
  <si>
    <t>Ubiquitin-associated protein 1</t>
  </si>
  <si>
    <t>lactate transmembrane transport;monocarboxylic acid transport;pyruvate transmembrane transport</t>
  </si>
  <si>
    <t>lactate transmembrane transporter activity;monocarboxylic acid transmembrane transporter activity;pyruvate secondary active transmembrane transporter activity;pyruvate transmembrane transporter activity;symporter activity</t>
  </si>
  <si>
    <t>integral component of plasma membrane;plasma membrane</t>
  </si>
  <si>
    <t>O60669</t>
  </si>
  <si>
    <t>ENSG00000118596</t>
  </si>
  <si>
    <t>SLC16A7</t>
  </si>
  <si>
    <t>Monocarboxylate transporter 2</t>
  </si>
  <si>
    <t>cellular protein metabolic process;endocytic recycling;Golgi to plasma membrane protein transport;intracellular protein transport;negative regulation of amyloid-beta formation;positive regulation of protein catabolic process;protein destabilization;protein localization to cell surface;protein localization to lysosome;regulation of protein stability</t>
  </si>
  <si>
    <t>ADP-ribosylation factor binding;ubiquitin binding</t>
  </si>
  <si>
    <t>early endosome membrane;endosome membrane;Golgi apparatus;recycling endosome membrane;trans-Golgi network</t>
  </si>
  <si>
    <t>Q9NZ52</t>
  </si>
  <si>
    <t>ENSG00000125447</t>
  </si>
  <si>
    <t>GGA3</t>
  </si>
  <si>
    <t>Amyloid fiber formation;TBC/RABGAPs;MET receptor recycling</t>
  </si>
  <si>
    <t>ADP-ribosylation factor-binding protein GGA3 {ECO:0000305}</t>
  </si>
  <si>
    <t>cellular protein modification process;cellular response to interferon-beta;DNA replication initiation;G1/S transition of mitotic cell cycle;negative regulation of cAMP-mediated signaling;positive regulation of inclusion body assembly;positive regulation of neuron apoptotic process;proteasome-mediated ubiquitin-dependent protein catabolic process;protein K48-linked ubiquitination;protein polyubiquitination;protein ubiquitination;response to growth factor;ubiquitin-dependent protein catabolic process</t>
  </si>
  <si>
    <t>P49427</t>
  </si>
  <si>
    <t>ENSG00000099804</t>
  </si>
  <si>
    <t>CDC34</t>
  </si>
  <si>
    <t>FCERI mediated NF-kB activation;Downstream TCR signaling;CLEC7A (Dectin-1) signaling;Antigen processing: Ubiquitination &amp; Proteasome degradation;Synthesis of active ubiquitin: roles of E1 and E2 enzymes</t>
  </si>
  <si>
    <t>Ubiquitin-conjugating enzyme E2 R1</t>
  </si>
  <si>
    <t>cell cycle;maturation of SSU-rRNA;positive regulation of ribosomal small subunit export from nucleus;positive regulation of rRNA processing;protein autophosphorylation;regulation of mitotic metaphase/anaphase transition;ribosomal small subunit biogenesis</t>
  </si>
  <si>
    <t>ATP binding;metal ion binding;protein kinase activity;protein serine/threonine kinase activity</t>
  </si>
  <si>
    <t>cytoplasm;cytosol;nucleoplasm;nucleus;preribosome, small subunit precursor</t>
  </si>
  <si>
    <t>PF09202</t>
  </si>
  <si>
    <t>Q9BVS4</t>
  </si>
  <si>
    <t>ENSG00000058729</t>
  </si>
  <si>
    <t>RIOK2</t>
  </si>
  <si>
    <t>Serine/threonine-protein kinase RIO2</t>
  </si>
  <si>
    <t>O15481</t>
  </si>
  <si>
    <t>ENSG00000120289</t>
  </si>
  <si>
    <t>MAGEB4</t>
  </si>
  <si>
    <t>Melanoma-associated antigen B4</t>
  </si>
  <si>
    <t>cytoskeleton organization;negative regulation of apoptotic process;regulation of small GTPase mediated signal transduction;signal transduction</t>
  </si>
  <si>
    <t>cytosol;perinuclear region of cytoplasm;plasma membrane</t>
  </si>
  <si>
    <t>A1A4S6</t>
  </si>
  <si>
    <t>ENSG00000071205</t>
  </si>
  <si>
    <t>ARHGAP10</t>
  </si>
  <si>
    <t>Regulation of PAK-2p34 activity by PS-GAP/RHG10;RHOA GTPase cycle;CDC42 GTPase cycle;RAC1 GTPase cycle</t>
  </si>
  <si>
    <t>Rho GTPase-activating protein 10</t>
  </si>
  <si>
    <t>deoxynucleotide transport;thiamine pyrophosphate transmembrane transport;thiamine-containing compound metabolic process</t>
  </si>
  <si>
    <t>deoxynucleotide transmembrane transporter activity;thiamine pyrophosphate transmembrane transporter activity;thiamine transmembrane transporter activity</t>
  </si>
  <si>
    <t>integral component of mitochondrial inner membrane;mitochondrial inner membrane;nucleus</t>
  </si>
  <si>
    <t>Q9HC21</t>
  </si>
  <si>
    <t>ENSG00000125454</t>
  </si>
  <si>
    <t>SLC25A19</t>
  </si>
  <si>
    <t>Vitamin B1 (thiamin) metabolism</t>
  </si>
  <si>
    <t>Mitochondrial thiamine pyrophosphate carrier</t>
  </si>
  <si>
    <t>mitochondrial respiratory chain complex III assembly;positive regulation of cellular protein catabolic process;positive regulation of mitochondrial translation;regulation of insulin secretion;regulation of oxidative phosphorylation;regulation of skeletal muscle cell differentiation</t>
  </si>
  <si>
    <t>mitochondrial inner membrane;mitochondrial intermembrane space;mitochondrial matrix;mitochondrial nucleoid;mitochondrion;nuclear body</t>
  </si>
  <si>
    <t>Q9BRT2</t>
  </si>
  <si>
    <t>ENSG00000137288</t>
  </si>
  <si>
    <t>UQCC2</t>
  </si>
  <si>
    <t>Ubiquinol-cytochrome-c reductase complex assembly factor 2</t>
  </si>
  <si>
    <t>cytosol;mitochondrial inner membrane;mitochondrial small ribosomal subunit;mitochondrion</t>
  </si>
  <si>
    <t>PF00886</t>
  </si>
  <si>
    <t>Q9Y3D3</t>
  </si>
  <si>
    <t>ENSG00000182180</t>
  </si>
  <si>
    <t>MRPS16</t>
  </si>
  <si>
    <t>28S ribosomal protein S16, mitochondrial</t>
  </si>
  <si>
    <t>phosphatidylserine biosynthetic process</t>
  </si>
  <si>
    <t>transferase activity</t>
  </si>
  <si>
    <t>PF03034</t>
  </si>
  <si>
    <t>P48651</t>
  </si>
  <si>
    <t>ENSG00000156471</t>
  </si>
  <si>
    <t>PTDSS1</t>
  </si>
  <si>
    <t>Synthesis of PS</t>
  </si>
  <si>
    <t>Phosphatidylserine synthase 1</t>
  </si>
  <si>
    <t>cytokine production;positive regulation of transcription by RNA polymerase II</t>
  </si>
  <si>
    <t>Q8NCF5</t>
  </si>
  <si>
    <t>ENSG00000176953</t>
  </si>
  <si>
    <t>NFATC2IP</t>
  </si>
  <si>
    <t>NFATC2-interacting protein</t>
  </si>
  <si>
    <t>negative regulation of double-strand break repair via nonhomologous end joining</t>
  </si>
  <si>
    <t>hydrolase activity;RNA binding;snoRNA binding</t>
  </si>
  <si>
    <t>Q9BRJ7</t>
  </si>
  <si>
    <t>ENSG00000168101</t>
  </si>
  <si>
    <t>NUDT16L1</t>
  </si>
  <si>
    <t>Tudor-interacting repair regulator protein {ECO:0000303|PubMed:28241136}</t>
  </si>
  <si>
    <t>adipose tissue development;angiogenesis;anoikis;axon guidance;cardiac muscle contraction;cell migration;cellular response to glucose stimulus;cytokine-mediated signaling pathway;endothelial cell migration;energy homeostasis;epidermal growth factor receptor signaling pathway;ERBB2 signaling pathway;Fc-epsilon receptor signaling pathway;Fc-gamma receptor signaling pathway involved in phagocytosis;G protein-coupled receptor signaling pathway;glucose metabolic process;hypomethylation of CpG island;insulin receptor signaling pathway via phosphatidylinositol 3-kinase;leukocyte migration;liver development;negative regulation of anoikis;negative regulation of fibroblast apoptotic process;negative regulation of macroautophagy;negative regulation of neuron apoptotic process;phosphatidylinositol 3-kinase signaling;phosphatidylinositol phosphorylation;phosphatidylinositol-3-phosphate biosynthetic process;phosphatidylinositol-mediated signaling;phosphorylation;platelet activation;positive regulation of peptidyl-serine phosphorylation;positive regulation of phosphatidylinositol 3-kinase signaling;positive regulation of protein kinase B signaling;positive regulation of TOR signaling;protein kinase B signaling;protein phosphorylation;regulation of cellular respiration;regulation of gene expression;regulation of genetic imprinting;regulation of multicellular organism growth;T cell costimulation;T cell receptor signaling pathway;vascular endothelial growth factor receptor signaling pathway;vasculature development</t>
  </si>
  <si>
    <t>1-phosphatidylinositol-3-kinase activity;1-phosphatidylinositol-4-phosphate 3-kinase activity;ATP binding;insulin receptor substrate binding;kinase activity;phosphatidylinositol 3-kinase activity;phosphatidylinositol-4,5-bisphosphate 3-kinase activity;protein kinase activator activity;protein serine/threonine kinase activity</t>
  </si>
  <si>
    <t>cytoplasm;cytosol;lamellipodium;membrane;phosphatidylinositol 3-kinase complex;phosphatidylinositol 3-kinase complex, class IA;plasma membrane</t>
  </si>
  <si>
    <t>Acute myeloid leukemia;AGE-RAGE signaling pathway in diabetic complications;Aldosterone-regulated sodium reabsorption;Amoebiasis;AMPK signaling pathway;Apoptosis;Autophagy - animal;Axon guidance;B cell receptor signaling pathway;Bacterial invasion of epithelial cells;Breast cancer;cAMP signaling pathway;Carbohydrate digestion and absorption;Cellular senescence;Central carbon metabolism in cancer;Chagas disease (American trypanosomiasis);Chemokine signaling pathway;Choline metabolism in cancer;Cholinergic synapse;Chronic myeloid leukemia;Colorectal cancer;C-type lectin receptor signaling pathway;EGFR tyrosine kinase inhibitor resistance;Endocrine resistance;Endometrial cancer;Epstein-Barr virus infection;ErbB signaling pathway;Estrogen signaling pathway;Fc epsilon RI signaling pathway;Fc gamma R-mediated phagocytosis;Fluid shear stress and atherosclerosis;Focal adhesion;FoxO signaling pathway;Gastric cancer;Glioma;Hepatitis B;Hepatitis C;Hepatocellular carcinoma;Herpes simplex virus 1 infection;HIF-1 signaling pathway;Human cytomegalovirus infection;Human immunodeficiency virus 1 infection;Human papillomavirus infection;Human T-cell leukemia virus 1 infection;Inflammatory mediator regulation of TRP channels;Influenza A;Inositol phosphate metabolism;Insulin resistance;Insulin signaling pathway;Jak-STAT signaling pathway;Kaposi sarcoma-associated herpesvirus infection;Leukocyte transendothelial migration;Longevity regulating pathway;Longevity regulating pathway - multiple species;Measles;Melanoma;Metabolic pathways;MicroRNAs in cancer;mTOR signaling pathway;Natural killer cell mediated cytotoxicity;Neurotrophin signaling pathway;Non-alcoholic fatty liver disease (NAFLD);Non-small cell lung cancer;Osteoclast differentiation;Pancreatic cancer;Pathways in cancer;PD-L1 expression and PD-1 checkpoint pathway in cancer;Phosphatidylinositol signaling system;Phospholipase D signaling pathway;PI3K-Akt signaling pathway;Platelet activation;Platinum drug resistance;Progesterone-mediated oocyte maturation;Prolactin signaling pathway;Prostate cancer;Proteoglycans in cancer;Rap1 signaling pathway;Ras signaling pathway;Regulation of actin cytoskeleton;Regulation of lipolysis in adipocytes;Relaxin signaling pathway;Renal cell carcinoma;Signaling pathways regulating pluripotency of stem cells;Small cell lung cancer;Sphingolipid signaling pathway;T cell receptor signaling pathway;Thyroid hormone signaling pathway;TNF signaling pathway;Toll-like receptor signaling pathway;Type II diabetes mellitus;VEGF signaling pathway;Viral carcinogenesis;Yersinia infection</t>
  </si>
  <si>
    <t>PF00454;PF00613;PF00792;PF00794;PF02192</t>
  </si>
  <si>
    <t>P42336</t>
  </si>
  <si>
    <t>ENSG00000121879</t>
  </si>
  <si>
    <t>PIK3CA</t>
  </si>
  <si>
    <t>Inositol phosphate metabolism;Metabolic pathways;EGFR tyrosine kinase inhibitor resistance;Endocrine resistance;Platinum drug resistance;ErbB signaling pathway;Ras signaling pathway;Rap1 signaling pathway;cAMP signaling pathway;Chemokine signaling pathway;HIF-1 signaling pathway;FoxO signaling pathway;Phosphatidylinositol signaling system;Sphingolipid signaling pathway;Phospholipase D signaling pathway;Autophagy;mTOR signaling pathway;PI3K-Akt signaling pathway;AMPK signaling pathway;Apoptosis;Longevity regulating pathway;Longevity regulating pathway;Cellular senescence;Axon guidance;VEGF signaling pathway;Osteoclast differentiation;Focal adhesion;Signaling pathways regulating pluripotency of stem cells;Platelet activation;Neutrophil extracellular trap formation;Toll-like receptor signaling pathway;C-type lectin receptor signaling pathway;JAK-STAT signaling pathway;Natural killer cell mediated cytotoxicity;T cell receptor signaling pathway;B cell receptor signaling pathway;Fc epsilon RI signaling pathway;Fc gamma R-mediated phagocytosis;TNF signaling pathway;Leukocyte transendothelial migration;Neurotrophin signaling pathway;Cholinergic synapse;Inflammatory mediator regulation of TRP channels;Regulation of actin cytoskeleton;Insulin signaling pathway;Progesterone-mediated oocyte maturation;Estrogen signaling pathway;Prolactin signaling pathway;Thyroid hormone signaling pathway;Regulation of lipolysis in adipocytes;Relaxin signaling pathway;GnRH secretion;Type II diabetes mellitus;Insulin resistance;Non-alcoholic fatty liver disease;AGE-RAGE signaling pathway in diabetic complications;Growth hormone synthesis, secretion and action;Aldosterone-regulated sodium reabsorption;Carbohydrate digestion and absorption;Alzheimer disease;Spinocerebellar ataxia;Prion disease;Bacterial invasion of epithelial cells;Shigellosis;Salmonella infection;Yersinia infection;Chagas disease;Amoebiasis;Hepatitis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cancer;Viral carcinogenesis;Proteoglycans in cancer;MicroRNAs in cancer;Chemical carcinogenesis;Chemical carcinogenesis;Colorectal cancer;Renal cell carcinoma;Pancreatic cancer;Endometrial cancer;Glioma;Prostate cancer;Melanoma;Chronic myeloid leukemia;Acute myeloid leukemia;Small cell lung cancer;Non-small cell lung cancer;Breast cancer;Hepatocellular carcinoma;Gastric cancer;Central carbon metabolism in cancer;Choline metabolism in cancer;PD-L1 expression and PD-1 checkpoint pathway in cancer;Diabetic cardiomyopathy;Lipid and atherosclerosis;Fluid shear stress and atherosclerosis</t>
  </si>
  <si>
    <t>RAC1 GTPase cycle;Downstream TCR signaling;Signaling by ALK fusions and activated point mutants;Nephrin family interactions;Synthesis of PIPs at the plasma membrane;Interleukin receptor SHC signaling;G alpha (q) signalling events;Extra-nuclear estrogen signaling;PIP3 activates AKT signaling;Constitutive Signaling by Aberrant PI3K in Cancer;PI5P, PP2A and IER3 Regulate PI3K/AKT Signaling;RAF/MAP kinase cascade;PI3K events in ERBB2 signaling;Signaling by ERBB2 KD Mutants;GAB1 signalosome;Constitutive Signaling by Ligand-Responsive EGFR Cancer Variants;Constitutive Signaling by EGFRvIII;Signaling by ERBB2 ECD mutants;PI3K Cascade;Signaling by FGFR1 in disease;PI-3K cascade:FGFR1;PI-3K cascade:FGFR2;Signaling by FGFR2 in disease;PI-3K cascade:FGFR3;PI-3K cascade:FGFR4;Signaling by FGFR3 in disease;Signaling by SCF-KIT;Role of phospholipids in phagocytosis;Role of LAT2/NTAL/LAB on calcium mobilization;RAC2 GTPase cycle;RET signaling;Erythropoietin activates Phosphoinositide-3-kinase (PI3K);Regulation of signaling by CBL;GPVI-mediated activation cascade;Downstream signal transduction;PI3K/AKT activation;Signaling by ALK;Tie2 Signaling;DAP12 signaling;Costimulation by the CD28 family;CD28 dependent PI3K/Akt signaling;VEGFA-VEGFR2 Pathway;Signaling by phosphorylated juxtamembrane, extracellular and kinase domain KIT mutants;Signaling by PDGFRA transmembrane, juxtamembrane and kinase domain mutants;Signaling by PDGFRA extracellular domain mutants;PI3K events in ERBB4 signaling;Signaling by cytosolic FGFR1 fusion mutants;FLT3 Signaling;Signaling by FGFR4 in disease;Signaling by FLT3 fusion proteins;Signaling by FLT3 ITD and TKD mutants;MET activates PI3K/AKT signaling;Activated NTRK3 signals through PI3K;Activated NTRK2 signals through PI3K</t>
  </si>
  <si>
    <t>Phosphatidylinositol 4,5-bisphosphate 3-kinase catalytic subunit alpha isoform</t>
  </si>
  <si>
    <t>immune response;proteolysis</t>
  </si>
  <si>
    <t>Q6V1X1</t>
  </si>
  <si>
    <t>ENSG00000074603</t>
  </si>
  <si>
    <t>DPP8</t>
  </si>
  <si>
    <t>Dipeptidyl peptidase 8</t>
  </si>
  <si>
    <t>integral component of membrane;mitochondrial membrane</t>
  </si>
  <si>
    <t>Q96NB2</t>
  </si>
  <si>
    <t>ENSG00000156398</t>
  </si>
  <si>
    <t>SFXN2</t>
  </si>
  <si>
    <t>Sideroflexin-2</t>
  </si>
  <si>
    <t>mitochondrial transcription;oxidative phosphorylation;transcription elongation from mitochondrial promoter</t>
  </si>
  <si>
    <t>DNA polymerase processivity factor activity;RNA binding</t>
  </si>
  <si>
    <t>mitochondrial matrix;mitochondrial nucleoid;mitochondrion;ribonucleoprotein complex</t>
  </si>
  <si>
    <t>Q96QE5</t>
  </si>
  <si>
    <t>ENSG00000172171</t>
  </si>
  <si>
    <t>TEFM</t>
  </si>
  <si>
    <t>Transcription elongation factor, mitochondrial</t>
  </si>
  <si>
    <t>PF13270</t>
  </si>
  <si>
    <t>Q8IWP9</t>
  </si>
  <si>
    <t>CCDC28A</t>
  </si>
  <si>
    <t>Coiled-coil domain-containing protein 28A</t>
  </si>
  <si>
    <t>intracellular protein transport;intracellular transport</t>
  </si>
  <si>
    <t>cytoplasm;cytoplasmic vesicle membrane;microtubule;microtubule associated complex;nucleus</t>
  </si>
  <si>
    <t>Q92624</t>
  </si>
  <si>
    <t>ENSG00000062725</t>
  </si>
  <si>
    <t>APPBP2</t>
  </si>
  <si>
    <t>Amyloid protein-binding protein 2</t>
  </si>
  <si>
    <t>osteoclast differentiation</t>
  </si>
  <si>
    <t>cytosol;integral component of membrane;lysosomal membrane</t>
  </si>
  <si>
    <t>PF09777</t>
  </si>
  <si>
    <t>Q86WC4</t>
  </si>
  <si>
    <t>ENSG00000081087</t>
  </si>
  <si>
    <t>OSTM1</t>
  </si>
  <si>
    <t>Osteopetrosis-associated transmembrane protein 1</t>
  </si>
  <si>
    <t>apoptotic process;cell cycle;cell division;cellular response to dexamethasone stimulus;cellular response to glucocorticoid stimulus;cellular response to steroid hormone stimulus;cellular response to transforming growth factor beta stimulus;chromatin organization;chromosome segregation;negative regulation of transcription by RNA polymerase II;positive regulation of transcription by RNA polymerase II;regulation of transcription, DNA-templated;signal transduction;transcription by RNA polymerase II;transcription initiation from RNA polymerase II promoter;transcription, DNA-templated</t>
  </si>
  <si>
    <t>core promoter binding;DNA-binding transcription activator activity, RNA polymerase II-specific;DNA-binding transcription factor activity;DNA-binding transcription factor activity, RNA polymerase II-specific;glucocorticoid receptor activity;Hsp90 protein binding;nuclear receptor activity;protein kinase binding;RNA binding;RNA polymerase II proximal promoter sequence-specific DNA binding;steroid binding;steroid hormone binding;SUMO binding;zinc ion binding</t>
  </si>
  <si>
    <t>cytoplasm;cytosol;microtubule organizing center;mitochondrial matrix;nuclear speck;nucleoplasm;nucleus;protein-containing complex;spindle</t>
  </si>
  <si>
    <t>PF00104;PF00105;PF02155</t>
  </si>
  <si>
    <t>P04150</t>
  </si>
  <si>
    <t>ENSG00000113580</t>
  </si>
  <si>
    <t>NR3C1</t>
  </si>
  <si>
    <t>HSP90 chaperone cycle for steroid hormone receptors (SHR) in the presence of ligand;Potential therapeutics for SARS;Regulation of RUNX2 expression and activity;FOXO-mediated transcription of oxidative stress, metabolic and neuronal genes;Circadian Clock;SUMOylation of intracellular receptors;PTK6 Expression</t>
  </si>
  <si>
    <t>Glucocorticoid receptor</t>
  </si>
  <si>
    <t>DNA damage response, signal transduction by p53 class mediator resulting in cell cycle arrest;nuclear-transcribed mRNA poly(A) tail shortening;protein autoubiquitination;protein ubiquitination;regulation of megakaryocyte differentiation;ubiquitin-dependent protein catabolic process</t>
  </si>
  <si>
    <t>metal ion binding;RNA binding;ubiquitin-protein transferase activity</t>
  </si>
  <si>
    <t>CCR4-NOT complex;cytosol;nucleus</t>
  </si>
  <si>
    <t>O95628</t>
  </si>
  <si>
    <t>ENSG00000080802</t>
  </si>
  <si>
    <t>CNOT4</t>
  </si>
  <si>
    <t>CCR4-NOT transcription complex subunit 4</t>
  </si>
  <si>
    <t>PF12765</t>
  </si>
  <si>
    <t>Q96HW7</t>
  </si>
  <si>
    <t>ENSG00000149262</t>
  </si>
  <si>
    <t>INTS4</t>
  </si>
  <si>
    <t>Integrator complex subunit 4</t>
  </si>
  <si>
    <t>maintenance of translational fidelity;tRNA methylthiolation;tRNA modification</t>
  </si>
  <si>
    <t>4 iron, 4 sulfur cluster binding;metal ion binding;N6-threonylcarbomyladenosine methylthiotransferase activity;tRNA (N(6)-L-threonylcarbamoyladenosine(37)-C(2))-methylthiotransferase</t>
  </si>
  <si>
    <t>endoplasmic reticulum;endoplasmic reticulum membrane;integral component of membrane;membrane;rough endoplasmic reticulum</t>
  </si>
  <si>
    <t>PF00919;PF01938;PF04055</t>
  </si>
  <si>
    <t>Q5VV42</t>
  </si>
  <si>
    <t>ENSG00000145996</t>
  </si>
  <si>
    <t>CDKAL1</t>
  </si>
  <si>
    <t>Threonylcarbamoyladenosine tRNA methylthiotransferase</t>
  </si>
  <si>
    <t>regulation of ATPase activity;vacuolar proton-transporting V-type ATPase complex assembly</t>
  </si>
  <si>
    <t>endoplasmic reticulum membrane;endoplasmic reticulum-Golgi intermediate compartment membrane;ER to Golgi transport vesicle membrane;integral component of membrane;lysosome;vacuole</t>
  </si>
  <si>
    <t>PF09446</t>
  </si>
  <si>
    <t>Q3ZAQ7</t>
  </si>
  <si>
    <t>ENSG00000160131</t>
  </si>
  <si>
    <t>VMA21</t>
  </si>
  <si>
    <t>Vacuolar ATPase assembly integral membrane protein VMA21 {ECO:0000255|HAMAP-Rule:MF_03058}</t>
  </si>
  <si>
    <t>ATP-dependent chromatin remodeling;brain development;digestive tract development;in utero embryonic development;negative regulation of canonical Wnt signaling pathway;negative regulation of fibroblast apoptotic process;negative regulation of transcription by RNA polymerase II;negative regulation of transcription, DNA-templated;positive regulation of transcription by RNA polymerase II;positive regulation of transcription by RNA polymerase III;positive regulation of transcription, DNA-templated;prepulse inhibition;social behavior;Wnt signaling pathway</t>
  </si>
  <si>
    <t>armadillo repeat domain binding;ATP binding;beta-catenin binding;chromatin binding;DNA binding;DNA helicase activity;DNA-dependent ATPase activity;histone binding;methylated histone binding;p53 binding</t>
  </si>
  <si>
    <t>MLL1 complex;nucleoplasm;nucleus;protein-containing complex</t>
  </si>
  <si>
    <t>PF00176;PF00271;PF00385;PF07533</t>
  </si>
  <si>
    <t>Q9HCK8</t>
  </si>
  <si>
    <t>ENSG00000100888</t>
  </si>
  <si>
    <t>CHD8</t>
  </si>
  <si>
    <t>Deactivation of the beta-catenin transactivating complex</t>
  </si>
  <si>
    <t>Chromodomain-helicase-DNA-binding protein 8 {ECO:0000255|HAMAP-Rule:MF_03071}</t>
  </si>
  <si>
    <t>cell cycle arrest;fatty acid biosynthetic process;macroautophagy;positive regulation of cold-induced thermogenesis;protein phosphorylation;regulation of catalytic activity;regulation of fatty acid biosynthetic process;signal transduction</t>
  </si>
  <si>
    <t>identical protein binding;protein kinase binding</t>
  </si>
  <si>
    <t>O43741</t>
  </si>
  <si>
    <t>ENSG00000131791</t>
  </si>
  <si>
    <t>PRKAB2</t>
  </si>
  <si>
    <t>Translocation of SLC2A4 (GLUT4) to the plasma membrane;Activation of AMPK downstream of NMDARs;Regulation of TP53 Activity through Phosphorylation;TP53 Regulates Metabolic Genes;Carnitine metabolism;Macroautophagy;Energy dependent regulation of mTOR by LKB1-AMPK;AMPK inhibits chREBP transcriptional activation activity;Activation of PPARGC1A (PGC-1alpha) by phosphorylation;Lipophagy</t>
  </si>
  <si>
    <t>5'-AMP-activated protein kinase subunit beta-2</t>
  </si>
  <si>
    <t>RNA catabolic process</t>
  </si>
  <si>
    <t>nucleus;ribonuclease H2 complex</t>
  </si>
  <si>
    <t>PF08615</t>
  </si>
  <si>
    <t>Q8TDP1</t>
  </si>
  <si>
    <t>ENSG00000172922</t>
  </si>
  <si>
    <t>RNASEH2C</t>
  </si>
  <si>
    <t>Ribonuclease H2 subunit C</t>
  </si>
  <si>
    <t>chromatin organization;negative regulation of apoptotic process;negative regulation of transcription by RNA polymerase II;negative regulation of transcription, DNA-templated</t>
  </si>
  <si>
    <t>chromatin binding;enzyme binding;methylated histone binding;phosphoprotein binding;single-stranded RNA binding;SUMO binding;SUMO transferase activity;transcription corepressor activity;transcription regulatory region DNA binding</t>
  </si>
  <si>
    <t>nuclear body;nuclear speck;nucleoplasm;nucleus;PcG protein complex;PRC1 complex</t>
  </si>
  <si>
    <t>PF00385;PF17218</t>
  </si>
  <si>
    <t>O00257</t>
  </si>
  <si>
    <t>ENSG00000141582</t>
  </si>
  <si>
    <t>CBX4</t>
  </si>
  <si>
    <t>SUMOylation of DNA damage response and repair proteins;SUMOylation of chromatin organization proteins;SUMOylation of RNA binding proteins;Oxidative Stress Induced Senescence;SUMOylation of transcription cofactors;SUMOylation of DNA methylation proteins;RUNX1 interacts with co-factors whose precise effect on RUNX1 targets is not known;Regulation of PTEN gene transcription</t>
  </si>
  <si>
    <t>E3 SUMO-protein ligase CBX4</t>
  </si>
  <si>
    <t>identical protein binding;proline-rich region binding;protein C-terminus binding</t>
  </si>
  <si>
    <t>cell junction;Golgi apparatus;integral component of membrane;membrane;plasma membrane;synaptic vesicle</t>
  </si>
  <si>
    <t>Q9UI14</t>
  </si>
  <si>
    <t>ENSG00000105404</t>
  </si>
  <si>
    <t>RABAC1</t>
  </si>
  <si>
    <t>Prenylated Rab acceptor protein 1</t>
  </si>
  <si>
    <t>metal ion transport</t>
  </si>
  <si>
    <t>Q9NVT9</t>
  </si>
  <si>
    <t>ENSG00000104442</t>
  </si>
  <si>
    <t>ARMC1</t>
  </si>
  <si>
    <t>Armadillo repeat-containing protein 1</t>
  </si>
  <si>
    <t>Q6ZUT1</t>
  </si>
  <si>
    <t>ENSG00000150776</t>
  </si>
  <si>
    <t>NKAPD1</t>
  </si>
  <si>
    <t>Uncharacterized protein NKAPD1</t>
  </si>
  <si>
    <t>cell-cell adhesion;excretion;negative regulation of protein phosphorylation;positive regulation of actin filament polymerization</t>
  </si>
  <si>
    <t>myosin binding</t>
  </si>
  <si>
    <t>cell projection membrane;cell-cell junction;dendritic shaft;integral component of membrane;membrane raft;perinuclear region of cytoplasm;plasma membrane</t>
  </si>
  <si>
    <t>PF07679;PF08205</t>
  </si>
  <si>
    <t>Q96J84</t>
  </si>
  <si>
    <t>ENSG00000183853</t>
  </si>
  <si>
    <t>KIRREL1</t>
  </si>
  <si>
    <t>Kin of IRRE-like protein 1</t>
  </si>
  <si>
    <t>PF15855</t>
  </si>
  <si>
    <t>Q6ZSJ8</t>
  </si>
  <si>
    <t>ENSG00000197982</t>
  </si>
  <si>
    <t>C1orf122</t>
  </si>
  <si>
    <t>Uncharacterized protein C1orf122</t>
  </si>
  <si>
    <t>protein homotetramerization;tRNA modification;tRNA processing</t>
  </si>
  <si>
    <t>ATP binding;GTP binding;identical protein binding;magnesium ion binding;nucleotidyltransferase activity;tRNA binding;tRNA guanylyltransferase activity</t>
  </si>
  <si>
    <t>PF04446;PF14413</t>
  </si>
  <si>
    <t>Q9NWX6</t>
  </si>
  <si>
    <t>ENSG00000113272</t>
  </si>
  <si>
    <t>THG1L</t>
  </si>
  <si>
    <t>Probable tRNA(His) guanylyltransferase</t>
  </si>
  <si>
    <t>intracellular protein transport;post-translational protein modification;protein geranylgeranylation;small GTPase mediated signal transduction</t>
  </si>
  <si>
    <t>GDP-dissociation inhibitor activity;GTPase activator activity;Rab GTPase binding</t>
  </si>
  <si>
    <t>cytosol;nucleoplasm;nucleus;Rab-protein geranylgeranyltransferase complex</t>
  </si>
  <si>
    <t>P26374</t>
  </si>
  <si>
    <t>ENSG00000203668</t>
  </si>
  <si>
    <t>CHML</t>
  </si>
  <si>
    <t>Rab proteins geranylgeranyltransferase component A 2</t>
  </si>
  <si>
    <t>canonical glycolysis;glucose metabolic process</t>
  </si>
  <si>
    <t>ADP-specific glucokinase activity;metal ion binding</t>
  </si>
  <si>
    <t>endoplasmic reticulum;endoplasmic reticulum membrane;extracellular region;membrane</t>
  </si>
  <si>
    <t>Carbon metabolism;Glycolysis / Gluconeogenesis;Metabolic pathways</t>
  </si>
  <si>
    <t>PF04587</t>
  </si>
  <si>
    <t>Q9BRR6</t>
  </si>
  <si>
    <t>ENSG00000159322</t>
  </si>
  <si>
    <t>ADPGK</t>
  </si>
  <si>
    <t>Glycolysis / Gluconeogenesis;Metabolic pathways;Carbon metabolism</t>
  </si>
  <si>
    <t>ADP-dependent glucokinase</t>
  </si>
  <si>
    <t>PF06821</t>
  </si>
  <si>
    <t>O75884</t>
  </si>
  <si>
    <t>ENSG00000089050</t>
  </si>
  <si>
    <t>RBBP9</t>
  </si>
  <si>
    <t>Putative hydrolase RBBP9</t>
  </si>
  <si>
    <t>protein N-linked glycosylation via asparagine</t>
  </si>
  <si>
    <t>integral component of membrane;oligosaccharyltransferase complex</t>
  </si>
  <si>
    <t>Q9NRP0</t>
  </si>
  <si>
    <t>ENSG00000198856</t>
  </si>
  <si>
    <t>OSTC</t>
  </si>
  <si>
    <t>Oligosaccharyltransferase complex subunit OSTC</t>
  </si>
  <si>
    <t>adenosine catabolic process;aging;cell adhesion;dATP catabolic process;deoxyadenosine catabolic process;embryonic digestive tract development;germinal center B cell differentiation;histamine secretion;hypoxanthine salvage;inosine biosynthetic process;liver development;lung alveolus development;negative regulation of adenosine receptor signaling pathway;negative regulation of circadian sleep/wake cycle, non-REM sleep;negative regulation of inflammatory response;negative regulation of leukocyte migration;negative regulation of mature B cell apoptotic process;negative regulation of mucus secretion;negative regulation of penile erection;negative regulation of thymocyte apoptotic process;Peyer's patch development;placenta development;positive regulation of alpha-beta T cell differentiation;positive regulation of B cell proliferation;positive regulation of calcium-mediated signaling;positive regulation of germinal center formation;positive regulation of heart rate;positive regulation of smooth muscle contraction;positive regulation of T cell differentiation in thymus;positive regulation of T cell receptor signaling pathway;purine nucleotide salvage;purine ribonucleoside monophosphate biosynthetic process;purine-containing compound salvage;regulation of cell-cell adhesion mediated by integrin;response to hydrogen peroxide;response to hypoxia;response to morphine;response to vitamin E;T cell activation;trophectodermal cell differentiation;xanthine biosynthetic process</t>
  </si>
  <si>
    <t>adenosine deaminase activity;purine nucleoside binding;zinc ion binding</t>
  </si>
  <si>
    <t>cell junction;cell surface;cytoplasmic vesicle lumen;cytosol;dendrite cytoplasm;external side of plasma membrane;extracellular space;lysosome;membrane;neuronal cell body;plasma membrane</t>
  </si>
  <si>
    <t>Metabolic pathways;Primary immunodeficiency;Purine metabolism</t>
  </si>
  <si>
    <t>P00813</t>
  </si>
  <si>
    <t>ENSG00000196839</t>
  </si>
  <si>
    <t>ADA</t>
  </si>
  <si>
    <t>Purine metabolism;Metabolic pathways;Nucleotide metabolism;Primary immunodeficiency</t>
  </si>
  <si>
    <t>Purine salvage;Defective ADA disrupts (deoxy)adenosine deamination</t>
  </si>
  <si>
    <t>Adenosine deaminase</t>
  </si>
  <si>
    <t>snRNA transcription by RNA polymerase II</t>
  </si>
  <si>
    <t>nucleoplasm;RNA polymerase II, holoenzyme</t>
  </si>
  <si>
    <t>Q5VT52</t>
  </si>
  <si>
    <t>ENSG00000163125</t>
  </si>
  <si>
    <t>RPRD2</t>
  </si>
  <si>
    <t>Regulation of nuclear pre-mRNA domain-containing protein 2</t>
  </si>
  <si>
    <t>CENP-A containing nucleosome assembly</t>
  </si>
  <si>
    <t>condensed chromosome kinetochore;cytosol;nucleoplasm</t>
  </si>
  <si>
    <t>PF11111</t>
  </si>
  <si>
    <t>Q9NSP4</t>
  </si>
  <si>
    <t>ENSG00000100162</t>
  </si>
  <si>
    <t>CENPM</t>
  </si>
  <si>
    <t>Separation of Sister Chromatids;Deposition of new CENPA-containing nucleosomes at the centromere;Resolution of Sister Chromatid Cohesion;RHO GTPases Activate Formins;EML4 and NUDC in mitotic spindle formation;Amplification  of signal from unattached  kinetochores via a MAD2  inhibitory signal</t>
  </si>
  <si>
    <t>Centromere protein M</t>
  </si>
  <si>
    <t>proteasome-mediated ubiquitin-dependent protein catabolic process</t>
  </si>
  <si>
    <t>syntaxin binding;ubiquitin-protein transferase activity</t>
  </si>
  <si>
    <t>PF00632;PF03256</t>
  </si>
  <si>
    <t>Q5T447</t>
  </si>
  <si>
    <t>ENSG00000126107</t>
  </si>
  <si>
    <t>HECTD3</t>
  </si>
  <si>
    <t>E3 ubiquitin-protein ligase HECTD3</t>
  </si>
  <si>
    <t>DNA-templated transcription, initiation;intracellular estrogen receptor signaling pathway;negative regulation of histone acetylation;negative regulation of protein kinase activity;negative regulation of transcription by RNA polymerase II;negative regulation of transcription, DNA-templated;positive regulation of transcription by RNA polymerase II;regulation of signal transduction by p53 class mediator;regulation of transcription by RNA polymerase II;regulation of transcription initiation from RNA polymerase II promoter;RNA polymerase II preinitiation complex assembly;spermine transport;transcription by RNA polymerase II;transcription initiation from RNA polymerase II promoter</t>
  </si>
  <si>
    <t>histone acetyltransferase binding;protein heterodimerization activity;P-TEFb complex binding;TFIIH-class transcription factor complex binding;thyroid hormone receptor binding;transcription coactivator activity;transcription factor binding;transcription regulatory region DNA binding;vitamin D receptor binding</t>
  </si>
  <si>
    <t>Golgi apparatus;MLL1 complex;nucleoplasm;transcription factor complex;transcription factor TFIID complex;transcription factor TFTC complex</t>
  </si>
  <si>
    <t>PF04658</t>
  </si>
  <si>
    <t>Q15545</t>
  </si>
  <si>
    <t>ENSG00000178913</t>
  </si>
  <si>
    <t>TAF7</t>
  </si>
  <si>
    <t>Regulation of TP53 Activity through Phosphorylation;RNA Polymerase II Pre-transcription Events;HIV Transcription Initiation;RNA Polymerase II HIV Promoter Escape;RNA Polymerase II Promoter Escape;RNA Polymerase II Transcription Pre-Initiation And Promoter Opening;RNA Polymerase II Transcription Initiation</t>
  </si>
  <si>
    <t>Transcription initiation factor TFIID subunit 7</t>
  </si>
  <si>
    <t>galactosylceramide catabolic process;glycosphingolipid metabolic process;myelination</t>
  </si>
  <si>
    <t>galactosylceramidase activity</t>
  </si>
  <si>
    <t>lysosomal lumen;lysosome</t>
  </si>
  <si>
    <t>Lysosome;Metabolic pathways;Sphingolipid metabolism</t>
  </si>
  <si>
    <t>PF02057;PF17387</t>
  </si>
  <si>
    <t>P54803</t>
  </si>
  <si>
    <t>ENSG00000054983</t>
  </si>
  <si>
    <t>GALC</t>
  </si>
  <si>
    <t>Sphingolipid metabolism;Metabolic pathways;Lysosome</t>
  </si>
  <si>
    <t>Galactocerebrosidase</t>
  </si>
  <si>
    <t>regulation of transcription by RNA polymerase II;transcription elongation from RNA polymerase II promoter;tRNA wobble uridine modification</t>
  </si>
  <si>
    <t>phosphorylase kinase regulator activity;RNA polymerase II complex binding</t>
  </si>
  <si>
    <t>cytoplasm;Elongator holoenzyme complex;nucleoplasm;transcription elongation factor complex</t>
  </si>
  <si>
    <t>PF05625</t>
  </si>
  <si>
    <t>Q96EB1</t>
  </si>
  <si>
    <t>ENSG00000109911</t>
  </si>
  <si>
    <t>ELP4</t>
  </si>
  <si>
    <t>Elongator complex protein 4</t>
  </si>
  <si>
    <t>carbohydrate binding;hyaluronic acid binding</t>
  </si>
  <si>
    <t>cell surface;focal adhesion;integral component of membrane;ruffle</t>
  </si>
  <si>
    <t>Q6UX15</t>
  </si>
  <si>
    <t>ENSG00000204381</t>
  </si>
  <si>
    <t>LAYN</t>
  </si>
  <si>
    <t>Layilin</t>
  </si>
  <si>
    <t>abscission;aging;anaphase-promoting complex-dependent catabolic process;attachment of spindle microtubules to kinetochore;cell proliferation;cellular response to UV;cleavage furrow formation;histone H3-S28 phosphorylation;histone modification;mitotic cytokinesis checkpoint;mitotic spindle assembly checkpoint;mitotic spindle midzone assembly;mitotic spindle organization;negative regulation of B cell apoptotic process;negative regulation of cytokinesis;negative regulation of protein binding;negative regulation of transcription by RNA polymerase II;positive regulation of cytokinesis;positive regulation of telomerase activity;positive regulation of telomere capping;positive regulation of telomere maintenance via telomerase;protein autophosphorylation;protein localization to kinetochore;protein phosphorylation;regulation of chromosome segregation;regulation of cytokinesis;regulation of signal transduction by p53 class mediator;spindle organization</t>
  </si>
  <si>
    <t>ATP binding;histone serine kinase activity;kinase binding;metal ion binding;protein serine/threonine kinase activity;protein serine/threonine/tyrosine kinase activity</t>
  </si>
  <si>
    <t>chromocenter;chromosome passenger complex;condensed chromosome, centromeric region;condensed nuclear chromosome, centromeric region;cytosol;kinetochore;midbody;mitotic spindle midzone;nucleoplasm;nucleus;spindle;spindle microtubule;spindle midzone;spindle pole centrosome</t>
  </si>
  <si>
    <t>Q96GD4</t>
  </si>
  <si>
    <t>ENSG00000178999</t>
  </si>
  <si>
    <t>AURKB</t>
  </si>
  <si>
    <t>APC/C:Cdh1 mediated degradation of Cdc20 and other APC/C:Cdh1 targeted proteins in late mitosis/early G1;Separation of Sister Chromatids;Regulation of TP53 Activity through Phosphorylation;RHO GTPases Activate Formins;Regulation of MECP2 expression and activity;SUMOylation of DNA replication proteins;Resolution of Sister Chromatid Cohesion;EML4 and NUDC in mitotic spindle formation;Amplification  of signal from unattached  kinetochores via a MAD2  inhibitory signal</t>
  </si>
  <si>
    <t>Aurora kinase B</t>
  </si>
  <si>
    <t>adipose tissue development;amelogenesis;cellular response to DNA damage stimulus;fat cell differentiation;intra-S DNA damage checkpoint;negative regulation of angiogenesis;negative regulation of epithelial cell proliferation;negative regulation of transcription by RNA polymerase II;outflow tract morphogenesis;positive regulation of cardiac muscle myoblast proliferation;positive regulation of DNA-binding transcription factor activity;positive regulation of gene expression;positive regulation of mitochondrial membrane permeability involved in apoptotic process;positive regulation of neuron apoptotic process;positive regulation of transcription by RNA polymerase II;positive regulation of transforming growth factor beta2 production;regulation of DNA-binding transcription factor activity;regulation of transcription by RNA polymerase II;regulation of transcription, DNA-templated;response to osmotic stress;response to water deprivation</t>
  </si>
  <si>
    <t>cAMP response element binding;cAMP response element binding protein binding;chromatin binding;DNA-binding transcription activator activity, RNA polymerase II-specific;DNA-binding transcription factor activity;DNA-binding transcription factor activity, RNA polymerase II-specific;enhancer sequence-specific DNA binding;histone acetyltransferase activity;metal ion binding;protein heterodimerization activity;protein kinase binding;RNA polymerase II activating transcription factor binding;RNA polymerase II distal enhancer sequence-specific DNA binding;RNA polymerase II regulatory region sequence-specific DNA binding</t>
  </si>
  <si>
    <t>cytoplasm;mitochondrial outer membrane;nucleoplasm;nucleus;site of double-strand break</t>
  </si>
  <si>
    <t>Adrenergic signaling in cardiomyocytes;Alcoholism;Aldosterone synthesis and secretion;Amphetamine addiction;cGMP-PKG signaling pathway;Cocaine addiction;Cortisol synthesis and secretion;Cushing syndrome;Dopaminergic synapse;Estrogen signaling pathway;Glucagon signaling pathway;Hepatitis B;Human cytomegalovirus infection;Human T-cell leukemia virus 1 infection;Insulin secretion;Longevity regulating pathway;MAPK signaling pathway;Parathyroid hormone synthesis, secretion and action;PI3K-Akt signaling pathway;Relaxin signaling pathway;Thermogenesis;Thyroid hormone synthesis;TNF signaling pathway;Viral carcinogenesis</t>
  </si>
  <si>
    <t>PF00170</t>
  </si>
  <si>
    <t>P15336</t>
  </si>
  <si>
    <t>ENSG00000115966</t>
  </si>
  <si>
    <t>ATF2</t>
  </si>
  <si>
    <t>MAPK signaling pathway;cGMP-PKG signaling pathway;PI3K-Akt signaling pathway;Longevity regulating pathway;Adrenergic signaling in cardiomyocytes;TNF signaling pathway;Thermogenesis;Dopaminergic synapse;Insulin secretion;Estrogen signaling pathway;Thyroid hormone synthesis;Glucagon signaling pathway;Aldosterone synthesis and secretion;Relaxin signaling pathway;Cortisol synthesis and secretion;Parathyroid hormone synthesis, secretion and action;Cushing syndrome;Growth hormone synthesis, secretion and action;Prion disease;Cocaine addiction;Amphetamine addiction;Alcoholism;Hepatitis B;Human cytomegalovirus infection;Human T-cell leukemia virus 1 infection;Viral carcinogenesis;Chemical carcinogenesis</t>
  </si>
  <si>
    <t>NGF-stimulated transcription;TP53 Regulates Transcription of DNA Repair Genes;Estrogen-dependent gene expression;Regulation of PTEN gene transcription;HATs acetylate histones;Transcriptional activation of mitochondrial biogenesis;Heme signaling;Circadian Clock;Activation of the AP-1 family of transcription factors;Response of EIF2AK4 (GCN2) to amino acid deficiency</t>
  </si>
  <si>
    <t>Cyclic AMP-dependent transcription factor ATF-2</t>
  </si>
  <si>
    <t>canonical Wnt signaling pathway;cell proliferation in midbrain;embryonic nail plate morphogenesis;establishment of body hair planar orientation;hair follicle development;inner ear morphogenesis;midbrain morphogenesis;negative regulation of canonical Wnt signaling pathway;negative regulation of DNA-binding transcription factor activity;neural tube closure;non-canonical Wnt signaling pathway;platelet activation;Wnt signaling pathway, calcium modulating pathway;Wnt signaling pathway, planar cell polarity pathway</t>
  </si>
  <si>
    <t>G protein-coupled receptor activity;ubiquitin protein ligase binding;Wnt-activated receptor activity;Wnt-protein binding</t>
  </si>
  <si>
    <t>apical plasma membrane;apicolateral plasma membrane;cell surface;cytoplasmic vesicle membrane;integral component of plasma membrane;plasma membrane</t>
  </si>
  <si>
    <t>Basal cell carcinoma;Breast cancer;Cushing syndrome;Gastric cancer;Hepatocellular carcinoma;Hippo signaling pathway;Human papillomavirus infection;Melanogenesis;mTOR signaling pathway;Pathways in cancer;Proteoglycans in cancer;Signaling pathways regulating pluripotency of stem cells;Wnt signaling pathway</t>
  </si>
  <si>
    <t>PF01392;PF01534</t>
  </si>
  <si>
    <t>O60353</t>
  </si>
  <si>
    <t>ENSG00000164930</t>
  </si>
  <si>
    <t>FZD6</t>
  </si>
  <si>
    <t>mTOR signaling pathway;Wnt signaling pathway;Hippo signaling pathway;Signaling pathways regulating pluripotency of stem cells;Melanogenesis;Cushing syndrome;Alzheimer disease;Pathways of neurodegeneration;Human papillomavirus infection;Pathways in cancer;Proteoglycans in cancer;Basal cell carcinoma;Breast cancer;Hepatocellular carcinoma;Gastric cancer</t>
  </si>
  <si>
    <t>PCP/CE pathway;Class B/2 (Secretin family receptors);Ca2+ pathway;Regulation of FZD by ubiquitination;Signaling by RNF43 mutants</t>
  </si>
  <si>
    <t>Frizzled-6</t>
  </si>
  <si>
    <t>positive regulation of protein export from nucleus;protein export from nucleus</t>
  </si>
  <si>
    <t>nuclear export signal receptor activity</t>
  </si>
  <si>
    <t>cytoplasm;cytosol;nuclear pore;nucleoplasm</t>
  </si>
  <si>
    <t>PF08767</t>
  </si>
  <si>
    <t>Q9C0E2</t>
  </si>
  <si>
    <t>ENSG00000132953</t>
  </si>
  <si>
    <t>XPO4</t>
  </si>
  <si>
    <t>Exportin-4</t>
  </si>
  <si>
    <t>apoptotic process;regulation of microtubule cytoskeleton organization;signal transduction</t>
  </si>
  <si>
    <t>cytoplasm;microtubule organizing center</t>
  </si>
  <si>
    <t>Q02833</t>
  </si>
  <si>
    <t>ENSG00000099849;ENSG00000273859</t>
  </si>
  <si>
    <t>RASSF7</t>
  </si>
  <si>
    <t>Ras association domain-containing protein 7</t>
  </si>
  <si>
    <t>PF16093</t>
  </si>
  <si>
    <t>Q5JS54</t>
  </si>
  <si>
    <t>ENSG00000180822</t>
  </si>
  <si>
    <t>PSMG4</t>
  </si>
  <si>
    <t>Proteasome assembly chaperone 4</t>
  </si>
  <si>
    <t>calcium ion import across plasma membrane;calcium ion transmembrane transport via high voltage-gated calcium channel;calcium ion transport;calcium ion transport into cytosol;cardiac muscle cell action potential involved in contraction;cellular response to amyloid-beta;membrane depolarization during bundle of His cell action potential;positive regulation of high voltage-gated calcium channel activity;regulation of calcium ion transmembrane transport via high voltage-gated calcium channel;regulation of calcium ion transport;regulation of heart rate by cardiac conduction;regulation of membrane repolarization during action potential;regulation of ventricular cardiac muscle cell membrane repolarization</t>
  </si>
  <si>
    <t>metal ion binding;voltage-gated calcium channel activity</t>
  </si>
  <si>
    <t>extracellular exosome;L-type voltage-gated calcium channel complex;plasma membrane;sarcoplasmic reticulum;voltage-gated calcium channel complex</t>
  </si>
  <si>
    <t>Adrenergic signaling in cardiomyocytes;Arrhythmogenic right ventricular cardiomyopathy (ARVC);Cardiac muscle contraction;Dilated cardiomyopathy (DCM);Hypertrophic cardiomyopathy (HCM);MAPK signaling pathway;Oxytocin signaling pathway</t>
  </si>
  <si>
    <t>PF00092;PF08399;PF08473</t>
  </si>
  <si>
    <t>P54289</t>
  </si>
  <si>
    <t>ENSG00000153956</t>
  </si>
  <si>
    <t>CACNA2D1</t>
  </si>
  <si>
    <t>MAPK signaling pathway;Cardiac muscle contraction;Adrenergic signaling in cardiomyocytes;Oxytocin signaling pathway;Hypertrophic cardiomyopathy;Arrhythmogenic right ventricular cardiomyopathy;Dilated cardiomyopathy</t>
  </si>
  <si>
    <t>Voltage-dependent calcium channel subunit alpha-2/delta-1</t>
  </si>
  <si>
    <t>autophagosome assembly;autophagosome maturation;autophagy of mitochondrion;cellular response to nitrogen starvation;chemical synaptic transmission;extrinsic apoptotic signaling pathway via death domain receptors;macroautophagy;microtubule cytoskeleton organization;protein targeting</t>
  </si>
  <si>
    <t>beta-tubulin binding;GABA receptor binding;microtubule binding;ubiquitin protein ligase binding</t>
  </si>
  <si>
    <t>actin cytoskeleton;autophagosome;autophagosome membrane;axoneme;cell body;cytoplasmic vesicle;cytosol;Golgi membrane;lysosome;microtubule;microtubule associated complex;perinuclear region of cytoplasm;plasma membrane;smooth endoplasmic reticulum;sperm midpiece</t>
  </si>
  <si>
    <t>O95166</t>
  </si>
  <si>
    <t>ENSG00000170296</t>
  </si>
  <si>
    <t>GABARAP</t>
  </si>
  <si>
    <t>Gamma-aminobutyric acid receptor-associated protein</t>
  </si>
  <si>
    <t>metal ion binding;NAD+ ADP-ribosyltransferase activity;RNA binding</t>
  </si>
  <si>
    <t>PF00642;PF00644;PF02825</t>
  </si>
  <si>
    <t>Q9H0J9</t>
  </si>
  <si>
    <t>ENSG00000059378</t>
  </si>
  <si>
    <t>PARP12</t>
  </si>
  <si>
    <t>Protein mono-ADP-ribosyltransferase PARP12 {ECO:0000305}</t>
  </si>
  <si>
    <t>cell-matrix adhesion</t>
  </si>
  <si>
    <t>PF00811</t>
  </si>
  <si>
    <t>Q9UM22</t>
  </si>
  <si>
    <t>ENSG00000086289</t>
  </si>
  <si>
    <t>EPDR1</t>
  </si>
  <si>
    <t>Mammalian ependymin-related protein 1</t>
  </si>
  <si>
    <t>adrenal gland development;aging;anion transport;apoptotic process;behavioral response to pain;C21-steroid hormone biosynthetic process;cell proliferation;cellular hypotonic response;cellular response to lipopolysaccharide;cellular response to zinc ion;chloride transport;contact inhibition;glial cell migration;heme biosynthetic process;maintenance of protein location in mitochondrion;negative regulation of ATP metabolic process;negative regulation of autophagy of mitochondrion;negative regulation of glial cell proliferation;negative regulation of nitric oxide biosynthetic process;negative regulation of protein ubiquitination;negative regulation of tumor necrosis factor production;peripheral nervous system axon regeneration;positive regulation of apoptotic process;positive regulation of calcium ion transport;positive regulation of glial cell proliferation;positive regulation of mitochondrial depolarization;positive regulation of necrotic cell death;positive regulation of reactive oxygen species metabolic process;protein targeting to mitochondrion;regulation of cholesterol transport;regulation of steroid biosynthetic process;response to manganese ion;response to progesterone;response to testosterone;response to vitamin B1;steroid metabolic process</t>
  </si>
  <si>
    <t>androgen binding;benzodiazepine receptor activity;cholesterol binding;cholesterol transporter activity;ion channel binding</t>
  </si>
  <si>
    <t>endoplasmic reticulum;extracellular exosome;integral component of membrane;mitochondrial outer membrane</t>
  </si>
  <si>
    <t>Cholesterol metabolism;Human T-cell leukemia virus 1 infection;Neuroactive ligand-receptor interaction</t>
  </si>
  <si>
    <t>PF03073</t>
  </si>
  <si>
    <t>P30536</t>
  </si>
  <si>
    <t>ENSG00000100300</t>
  </si>
  <si>
    <t>TSPO</t>
  </si>
  <si>
    <t>Neuroactive ligand-receptor interaction;Cholesterol metabolism;Human T-cell leukemia virus 1 infection</t>
  </si>
  <si>
    <t>Pregnenolone biosynthesis</t>
  </si>
  <si>
    <t>Translocator protein</t>
  </si>
  <si>
    <t>cellular response to starvation;DNA methylation;histone lysine methylation;histone methylation;negative regulation of G0 to G1 transition;negative regulation of transcription by RNA polymerase II;peptidyl-lysine dimethylation;regulation of DNA replication</t>
  </si>
  <si>
    <t>C2H2 zinc finger domain binding;histone methyltransferase activity (H3-K27 specific);histone methyltransferase activity (H3-K9 specific);histone-lysine N-methyltransferase activity;p53 binding;promoter-specific chromatin binding;protein-lysine N-methyltransferase activity;zinc ion binding</t>
  </si>
  <si>
    <t>nuclear chromatin;nuclear speck;nucleoplasm;nucleus</t>
  </si>
  <si>
    <t>Q96KQ7</t>
  </si>
  <si>
    <t>ENSG00000204371;ENSG00000206376;ENSG00000227333;ENSG00000232045;ENSG00000236759;ENSG00000238134</t>
  </si>
  <si>
    <t>EHMT2</t>
  </si>
  <si>
    <t>Transcriptional Regulation by E2F6;RNA Polymerase I Transcription Initiation;PKMTs methylate histone lysines;Senescence-Associated Secretory Phenotype (SASP);Regulation of TP53 Activity through Methylation;ERCC6 (CSB) and EHMT2 (G9a) positively regulate rRNA expression;Transcriptional Regulation by VENTX</t>
  </si>
  <si>
    <t>Histone-lysine N-methyltransferase EHMT2</t>
  </si>
  <si>
    <t>branched-chain amino acid catabolic process;cellular amino acid catabolic process;phosphorylation</t>
  </si>
  <si>
    <t>[3-methyl-2-oxobutanoate dehydrogenase (acetyl-transferring)] kinase activity;ATP binding;kinase activity;protein serine/threonine kinase activity</t>
  </si>
  <si>
    <t>PF02518;PF10436</t>
  </si>
  <si>
    <t>O14874</t>
  </si>
  <si>
    <t>ENSG00000103507</t>
  </si>
  <si>
    <t>BCKDK</t>
  </si>
  <si>
    <t>[3-methyl-2-oxobutanoate dehydrogenase [lipoamide]] kinase, mitochondrial</t>
  </si>
  <si>
    <t>metal ion binding;metallopeptidase activity</t>
  </si>
  <si>
    <t>Q7Z2K6</t>
  </si>
  <si>
    <t>ENSG00000099219</t>
  </si>
  <si>
    <t>ERMP1</t>
  </si>
  <si>
    <t>Endoplasmic reticulum metallopeptidase 1 {ECO:0000250|UniProtKB:Q6UPR8, ECO:0000312|HGNC:HGNC:23703}</t>
  </si>
  <si>
    <t>actomyosin structure organization;apical constriction;cellular protein localization;regulation of actin filament-based process</t>
  </si>
  <si>
    <t>apical junction complex;cytoplasm;cytoskeleton;plasma membrane</t>
  </si>
  <si>
    <t>PF00373;PF09379;PF09380</t>
  </si>
  <si>
    <t>Q96NE9</t>
  </si>
  <si>
    <t>ENSG00000139926</t>
  </si>
  <si>
    <t>FRMD6</t>
  </si>
  <si>
    <t>FERM domain-containing protein 6</t>
  </si>
  <si>
    <t>apoptotic process;cell division;chromosome segregation;cytokine-mediated signaling pathway;establishment of chromosome localization;G2/M transition of mitotic cell cycle;mitotic cell cycle;mitotic cytokinesis;mitotic spindle assembly;mitotic spindle assembly checkpoint;negative regulation of apoptotic process;negative regulation of cysteine-type endopeptidase activity involved in apoptotic process;negative regulation of transcription, DNA-templated;positive regulation of cell proliferation;positive regulation of exit from mitosis;positive regulation of mitotic cell cycle;protein phosphorylation;protein-containing complex localization;regulation of apoptotic process;sensory perception of sound</t>
  </si>
  <si>
    <t>chaperone binding;cobalt ion binding;cofactor binding;cysteine-type endopeptidase inhibitor activity;cysteine-type endopeptidase inhibitor activity involved in apoptotic process;enzyme binding;identical protein binding;metal ion binding;microtubule binding;protein heterodimerization activity;protein homodimerization activity;Ran GTPase binding;tubulin binding;zinc ion binding</t>
  </si>
  <si>
    <t>centriole;chromosome passenger complex;chromosome, centromeric region;condensed chromosome kinetochore;cytoplasm;cytoplasmic microtubule;cytosol;interphase microtubule organizing center;midbody;nuclear chromosome;nucleoplasm;nucleus;spindle microtubule</t>
  </si>
  <si>
    <t>Apoptosis;Apoptosis - multiple species;Colorectal cancer;Hepatitis B;Hippo signaling pathway;Pathways in cancer;Platinum drug resistance</t>
  </si>
  <si>
    <t>PF00653</t>
  </si>
  <si>
    <t>O15392</t>
  </si>
  <si>
    <t>ENSG00000089685</t>
  </si>
  <si>
    <t>BIRC5</t>
  </si>
  <si>
    <t>Platinum drug resistance;Apoptosis;Apoptosis;Hippo signaling pathway;Hepatitis B;Pathways in cancer;Chemical carcinogenesis;Colorectal cancer</t>
  </si>
  <si>
    <t>Separation of Sister Chromatids;Resolution of Sister Chromatid Cohesion;RHO GTPases Activate Formins;EML4 and NUDC in mitotic spindle formation;Neddylation;SUMOylation of DNA replication proteins;Amplification  of signal from unattached  kinetochores via a MAD2  inhibitory signal;Interleukin-4 and Interleukin-13 signaling;TP53 regulates transcription of several additional cell death genes whose specific roles in p53-dependent apoptosis remain uncertain</t>
  </si>
  <si>
    <t>Baculoviral IAP repeat-containing protein 5</t>
  </si>
  <si>
    <t>adenosine to inosine editing;dITP catabolic process;IDP catabolic process;mRNA catabolic process;negative regulation of rRNA processing;nucleobase-containing small molecule catabolic process;positive regulation of cell cycle process;positive regulation of cell proliferation;positive regulation of double-strand break repair;RNA phosphodiester bond hydrolysis, endonucleolytic;snoRNA catabolic process;XDP catabolic process</t>
  </si>
  <si>
    <t>chloride ion binding;cobalt ion binding;dIDP diphosphatase activity;dITP diphosphatase activity;GTP binding;identical protein binding;IDP phosphatase activity;ITP binding;m7G(5')pppN diphosphatase activity;magnesium ion binding;manganese ion binding;metalloexopeptidase activity;mRNA binding;nucleotide phosphatase activity, acting on free nucleotides;phosphodiesterase decapping endonuclease activity;protein homodimerization activity;snoRNA binding;XTP binding</t>
  </si>
  <si>
    <t>cytoplasm;nucleolus;nucleoplasm;nucleus</t>
  </si>
  <si>
    <t>Metabolic pathways;Purine metabolism;RNA degradation</t>
  </si>
  <si>
    <t>Q96DE0</t>
  </si>
  <si>
    <t>ENSG00000198585</t>
  </si>
  <si>
    <t>NUDT16</t>
  </si>
  <si>
    <t>Purine metabolism;Metabolic pathways;Nucleotide metabolism;RNA degradation</t>
  </si>
  <si>
    <t>U8 snoRNA-decapping enzyme</t>
  </si>
  <si>
    <t>actin filament polymerization;cilium organization</t>
  </si>
  <si>
    <t>actin cytoskeleton;cytoplasm;cytosol;plasma membrane</t>
  </si>
  <si>
    <t>Q96AE7</t>
  </si>
  <si>
    <t>ENSG00000052841</t>
  </si>
  <si>
    <t>TTC17</t>
  </si>
  <si>
    <t>Tetratricopeptide repeat protein 17</t>
  </si>
  <si>
    <t>O-glycan processing, core 1;platelet activation;platelet morphogenesis;protein O-linked glycosylation</t>
  </si>
  <si>
    <t>glycoprotein-N-acetylgalactosamine 3-beta-galactosyltransferase activity</t>
  </si>
  <si>
    <t>extracellular exosome;Golgi membrane;integral component of membrane</t>
  </si>
  <si>
    <t>Q96EU7</t>
  </si>
  <si>
    <t>ENSG00000171155;ENSG00000288368</t>
  </si>
  <si>
    <t>C1GALT1C1</t>
  </si>
  <si>
    <t>C1GALT1-specific chaperone 1</t>
  </si>
  <si>
    <t>Q8IUH3</t>
  </si>
  <si>
    <t>ENSG00000155636</t>
  </si>
  <si>
    <t>RBM45</t>
  </si>
  <si>
    <t>RNA-binding protein 45</t>
  </si>
  <si>
    <t>cleavage furrow formation;endocytosis;endosomal transport;mitotic cytokinesis;positive regulation of GTPase activity;protein transport</t>
  </si>
  <si>
    <t>phosphatidylinositol-4,5-bisphosphate binding</t>
  </si>
  <si>
    <t>cytoplasmic vesicle;cytoplasmic vesicle membrane;endosome membrane;extracellular exosome;extrinsic component of cytoplasmic side of plasma membrane</t>
  </si>
  <si>
    <t>PF00787;PF10456;PF14604</t>
  </si>
  <si>
    <t>Q96RF0</t>
  </si>
  <si>
    <t>ENSG00000178996</t>
  </si>
  <si>
    <t>SNX18</t>
  </si>
  <si>
    <t>Sorting nexin-18</t>
  </si>
  <si>
    <t>brown fat cell differentiation;cell adhesion;endodermal cell differentiation;epidermis development;extracellular matrix organization;hemidesmosome assembly</t>
  </si>
  <si>
    <t>protein-containing complex binding;structural molecule activity</t>
  </si>
  <si>
    <t>extracellular region;laminin-5 complex</t>
  </si>
  <si>
    <t>Q13751</t>
  </si>
  <si>
    <t>ENSG00000196878</t>
  </si>
  <si>
    <t>LAMB3</t>
  </si>
  <si>
    <t>Degradation of the extracellular matrix;Non-integrin membrane-ECM interactions;Laminin interactions;Anchoring fibril formation;MET activates PTK2 signaling;Type I hemidesmosome assembly</t>
  </si>
  <si>
    <t>Laminin subunit beta-3</t>
  </si>
  <si>
    <t>glutathione derivative biosynthetic process;glutathione metabolic process</t>
  </si>
  <si>
    <t>glutathione peroxidase activity;glutathione transferase activity</t>
  </si>
  <si>
    <t>PF00043;PF13417</t>
  </si>
  <si>
    <t>P30711</t>
  </si>
  <si>
    <t>ENSG00000277656</t>
  </si>
  <si>
    <t>GSTT1</t>
  </si>
  <si>
    <t>Paracetamol ADME;Glutathione conjugation</t>
  </si>
  <si>
    <t>Glutathione S-transferase theta-1</t>
  </si>
  <si>
    <t>cell cycle;chaperone cofactor-dependent protein refolding;clathrin coat disassembly;clathrin-coated pit assembly;clathrin-dependent endocytosis;endoplasmic reticulum organization;Golgi organization;Golgi to lysosome transport;membrane organization;negative regulation of neuron projection development;protein localization to Golgi apparatus;protein localization to plasma membrane;receptor-mediated endocytosis;synaptic vesicle uncoating</t>
  </si>
  <si>
    <t>ATP binding;chaperone binding;clathrin binding;cyclin binding;protein serine/threonine kinase activity</t>
  </si>
  <si>
    <t>cytoplasm;cytosol;focal adhesion;Golgi apparatus;intracellular membrane-bounded organelle;membrane;perinuclear region of cytoplasm;presynapse;vesicle</t>
  </si>
  <si>
    <t>PF00069;PF10409</t>
  </si>
  <si>
    <t>O14976</t>
  </si>
  <si>
    <t>ENSG00000178950</t>
  </si>
  <si>
    <t>GAK</t>
  </si>
  <si>
    <t>Cyclin-G-associated kinase</t>
  </si>
  <si>
    <t>Q8IZQ5</t>
  </si>
  <si>
    <t>ENSG00000211450</t>
  </si>
  <si>
    <t>SELENOH</t>
  </si>
  <si>
    <t>Selenoprotein H {ECO:0000305}</t>
  </si>
  <si>
    <t>NAD biosynthesis via nicotinamide riboside salvage pathway;negative regulation of fibroblast proliferation;negative regulation of gene expression;negative regulation of NF-kappaB transcription factor activity;negative regulation of protein K63-linked ubiquitination;negative regulation of viral genome replication;protein ADP-ribosylation;protein auto-ADP-ribosylation;protein poly-ADP-ribosylation;regulation of chromatin assembly</t>
  </si>
  <si>
    <t>K63-linked polyubiquitin modification-dependent protein binding;NAD+ ADP-ribosyltransferase activity</t>
  </si>
  <si>
    <t>cytoplasm;cytosol;intracellular membrane-bounded organelle;nucleolus;nucleus</t>
  </si>
  <si>
    <t>PF00644</t>
  </si>
  <si>
    <t>Q53GL7</t>
  </si>
  <si>
    <t>ENSG00000178685</t>
  </si>
  <si>
    <t>PARP10</t>
  </si>
  <si>
    <t>Protein mono-ADP-ribosyltransferase PARP10 {ECO:0000305}</t>
  </si>
  <si>
    <t>axo-dendritic transport;axon extension;chemical synaptic transmission;phagosome-lysosome fusion involved in apoptotic cell clearance;synaptic vesicle transport;walking behavior</t>
  </si>
  <si>
    <t>axon;cytoplasm;cytoplasmic vesicle;cytosol;dendrite;lysosomal membrane;nucleolus;plasma membrane;synapse</t>
  </si>
  <si>
    <t>PF14649</t>
  </si>
  <si>
    <t>Q96JI7</t>
  </si>
  <si>
    <t>ENSG00000104133</t>
  </si>
  <si>
    <t>SPG11</t>
  </si>
  <si>
    <t>Spatacsin</t>
  </si>
  <si>
    <t>anterograde axonal transport;mitochondrial calcium ion transmembrane transport;mitochondrial outer membrane permeabilization involved in programmed cell death;mitochondrion organization;nervous system development;proteolysis;regulation of mitochondrial membrane permeability</t>
  </si>
  <si>
    <t>ATP binding;metalloendopeptidase activity;peptidase activity;unfolded protein binding;zinc ion binding</t>
  </si>
  <si>
    <t>axon cytoplasm;m-AAA complex;mitochondrial inner membrane;mitochondrial permeability transition pore complex;mitochondrion</t>
  </si>
  <si>
    <t>Q9UQ90</t>
  </si>
  <si>
    <t>ENSG00000197912</t>
  </si>
  <si>
    <t>SPG7</t>
  </si>
  <si>
    <t>Paraplegin {ECO:0000250|UniProtKB:Q3ULF4}</t>
  </si>
  <si>
    <t>immune system process;post-translational protein modification;proteasomal protein catabolic process;proteasomal ubiquitin-independent protein catabolic process;proteasome-mediated ubiquitin-dependent protein catabolic process;protein deubiquitination;regulation of cysteine-type endopeptidase activity;viral process</t>
  </si>
  <si>
    <t>P28065</t>
  </si>
  <si>
    <t>ENSG00000239836;ENSG00000240065;ENSG00000240118;ENSG00000240508;ENSG00000242711;ENSG00000243067;ENSG00000243594;ENSG00000243958</t>
  </si>
  <si>
    <t>PSMB9</t>
  </si>
  <si>
    <t>Proteasome subunit beta type-9</t>
  </si>
  <si>
    <t>Q8WU79</t>
  </si>
  <si>
    <t>ENSG00000084070</t>
  </si>
  <si>
    <t>SMAP2</t>
  </si>
  <si>
    <t>Stromal membrane-associated protein 2</t>
  </si>
  <si>
    <t>cellular copper ion homeostasis;copper ion transport;generation of precursor metabolites and energy;mitochondrial respiratory chain complex IV assembly;negative regulation of proteasomal protein catabolic process;respiratory chain complex IV assembly</t>
  </si>
  <si>
    <t>copper ion binding</t>
  </si>
  <si>
    <t>host cell mitochondrial intermembrane space;integral component of mitochondrial inner membrane;mitochondrion;myofibril</t>
  </si>
  <si>
    <t>PF02630</t>
  </si>
  <si>
    <t>O75880</t>
  </si>
  <si>
    <t>ENSG00000133028</t>
  </si>
  <si>
    <t>SCO1</t>
  </si>
  <si>
    <t>Protein SCO1 homolog, mitochondrial</t>
  </si>
  <si>
    <t>integral component of membrane;nucleoplasm;nucleus</t>
  </si>
  <si>
    <t>PF08238</t>
  </si>
  <si>
    <t>Q68CR1</t>
  </si>
  <si>
    <t>ENSG00000091490</t>
  </si>
  <si>
    <t>SEL1L3</t>
  </si>
  <si>
    <t>Protein sel-1 homolog 3</t>
  </si>
  <si>
    <t>condensed chromosome kinetochore;kinetochore</t>
  </si>
  <si>
    <t>PF01585;PF13821</t>
  </si>
  <si>
    <t>Q8N954</t>
  </si>
  <si>
    <t>ENSG00000152133</t>
  </si>
  <si>
    <t>GPATCH11</t>
  </si>
  <si>
    <t>G patch domain-containing protein 11</t>
  </si>
  <si>
    <t>ergosterol biosynthetic process</t>
  </si>
  <si>
    <t>protein binding, bridging</t>
  </si>
  <si>
    <t>endoplasmic reticulum membrane;integral component of membrane;transport vesicle</t>
  </si>
  <si>
    <t>PF03694</t>
  </si>
  <si>
    <t>Q9UKR5</t>
  </si>
  <si>
    <t>ENSG00000133935</t>
  </si>
  <si>
    <t>ERG28</t>
  </si>
  <si>
    <t>Probable ergosterol biosynthetic protein 28</t>
  </si>
  <si>
    <t>chemical synaptic transmission;locomotory behavior;mRNA splicing, via spliceosome;negative regulation of cold-induced thermogenesis;regulation of RNA metabolic process;RNA processing;RNA splicing</t>
  </si>
  <si>
    <t>P51513</t>
  </si>
  <si>
    <t>ENSG00000139910</t>
  </si>
  <si>
    <t>NOVA1</t>
  </si>
  <si>
    <t>RNA-binding protein Nova-1</t>
  </si>
  <si>
    <t>PF09776</t>
  </si>
  <si>
    <t>Q7Z7F7</t>
  </si>
  <si>
    <t>ENSG00000162910</t>
  </si>
  <si>
    <t>MRPL55</t>
  </si>
  <si>
    <t>39S ribosomal protein L55, mitochondrial</t>
  </si>
  <si>
    <t>PF00013;PF00270;PF00271</t>
  </si>
  <si>
    <t>Q9NXZ2</t>
  </si>
  <si>
    <t>ENSG00000080007</t>
  </si>
  <si>
    <t>DDX43</t>
  </si>
  <si>
    <t>Probable ATP-dependent RNA helicase DDX43</t>
  </si>
  <si>
    <t>actin filament severing;cortical actin cytoskeleton organization;regulation of cell shape;substrate-dependent cell migration</t>
  </si>
  <si>
    <t>actin filament binding;GTPase activating protein binding;profilin binding;Rac GTPase binding</t>
  </si>
  <si>
    <t>bleb;cell cortex;cytosol;extracellular exosome;membrane;phagocytic vesicle;plasma membrane</t>
  </si>
  <si>
    <t>PF02181;PF06367;PF06371</t>
  </si>
  <si>
    <t>O95466</t>
  </si>
  <si>
    <t>ENSG00000184922</t>
  </si>
  <si>
    <t>FMNL1</t>
  </si>
  <si>
    <t>CDC42 GTPase cycle;RHO GTPases Activate Formins;RAC1 GTPase cycle</t>
  </si>
  <si>
    <t>Formin-like protein 1</t>
  </si>
  <si>
    <t>multicellular organism development;regulation of transcription, DNA-templated</t>
  </si>
  <si>
    <t>PF01352;PF03184;PF03221;PF09607</t>
  </si>
  <si>
    <t>Q9P215</t>
  </si>
  <si>
    <t>ENSG00000143157</t>
  </si>
  <si>
    <t>POGK</t>
  </si>
  <si>
    <t>Pogo transposable element with KRAB domain</t>
  </si>
  <si>
    <t>integral component of membrane;mitochondrial proton-transporting ATP synthase complex</t>
  </si>
  <si>
    <t>PF08039</t>
  </si>
  <si>
    <t>P56378</t>
  </si>
  <si>
    <t>ENSG00000156411</t>
  </si>
  <si>
    <t>ATP5MJ</t>
  </si>
  <si>
    <t>6.8 kDa mitochondrial proteolipid</t>
  </si>
  <si>
    <t>deadenylation-dependent decapping of nuclear-transcribed mRNA;exonucleolytic nuclear-transcribed mRNA catabolic process involved in deadenylation-dependent decay;histone mRNA catabolic process;mRNA processing;negative regulation of neuron differentiation;RNA metabolic process;RNA splicing;RNA splicing, via transesterification reactions;stem cell population maintenance</t>
  </si>
  <si>
    <t>mRNA binding;pre-mRNA binding;RNA binding;RNA cap binding</t>
  </si>
  <si>
    <t>axon;cytoplasm;cytosol;dendrite;Lsm1-7-Pat1 complex;messenger ribonucleoprotein complex;mRNA cap binding complex;neuronal cell body;nucleus;P-body</t>
  </si>
  <si>
    <t>O15116</t>
  </si>
  <si>
    <t>ENSG00000175324</t>
  </si>
  <si>
    <t>LSM1</t>
  </si>
  <si>
    <t>U6 snRNA-associated Sm-like protein LSm1</t>
  </si>
  <si>
    <t>erythrocyte differentiation;heme biosynthetic process;mitochondrial transport;regulation of heme biosynthetic process</t>
  </si>
  <si>
    <t>PF03647</t>
  </si>
  <si>
    <t>Q9P0S9</t>
  </si>
  <si>
    <t>ENSG00000111843;ENSG00000284936</t>
  </si>
  <si>
    <t>TMEM14C</t>
  </si>
  <si>
    <t>Transmembrane protein 14C</t>
  </si>
  <si>
    <t>14-3-3 protein binding;GTPase activator activity;protein homodimerization activity;Rab GTPase binding</t>
  </si>
  <si>
    <t>Q8WUA7</t>
  </si>
  <si>
    <t>ENSG00000054611</t>
  </si>
  <si>
    <t>TBC1D22A</t>
  </si>
  <si>
    <t>TBC1 domain family member 22A</t>
  </si>
  <si>
    <t>protein transport;retrograde transport, endosome to plasma membrane</t>
  </si>
  <si>
    <t>Q9ULJ7</t>
  </si>
  <si>
    <t>ENSG00000151458</t>
  </si>
  <si>
    <t>ANKRD50</t>
  </si>
  <si>
    <t>Ankyrin repeat domain-containing protein 50</t>
  </si>
  <si>
    <t>endoplasmic reticulum to Golgi vesicle-mediated transport;Golgi organization;intracellular protein transport;intra-Golgi vesicle-mediated transport;protein glycosylation;protein localization to organelle;protein stabilization;retrograde vesicle-mediated transport, Golgi to endoplasmic reticulum</t>
  </si>
  <si>
    <t>cis-Golgi network;cytosol;Golgi apparatus;Golgi cisterna membrane;Golgi membrane;Golgi transport complex;plasma membrane;trans-Golgi network membrane</t>
  </si>
  <si>
    <t>PF04136</t>
  </si>
  <si>
    <t>Q96JB2</t>
  </si>
  <si>
    <t>ENSG00000136152</t>
  </si>
  <si>
    <t>COG3</t>
  </si>
  <si>
    <t>Conserved oligomeric Golgi complex subunit 3</t>
  </si>
  <si>
    <t>cytosolic large ribosomal subunit</t>
  </si>
  <si>
    <t>Q6P5R6</t>
  </si>
  <si>
    <t>ENSG00000163584</t>
  </si>
  <si>
    <t>RPL22L1</t>
  </si>
  <si>
    <t>60S ribosomal protein L22-like 1</t>
  </si>
  <si>
    <t>early endosome to late endosome transport;endosome to lysosome transport;negative regulation of ATPase activity;negative regulation of ion transport;protein targeting to lysosome;regulation of membrane potential</t>
  </si>
  <si>
    <t>cytoplasm;cytosol;early endosome;early endosome membrane;extrinsic component of endosome membrane;intracellular membrane-bounded organelle;late endosome;late endosome membrane;lysosome;plasma membrane</t>
  </si>
  <si>
    <t>P57768</t>
  </si>
  <si>
    <t>ENSG00000104497</t>
  </si>
  <si>
    <t>SNX16</t>
  </si>
  <si>
    <t>Sorting nexin-16</t>
  </si>
  <si>
    <t>endosomal vesicle fusion;endosome to lysosome transport;intracellular protein transport;regulation of transcription, DNA-templated;signal transduction;transforming growth factor beta receptor signaling pathway</t>
  </si>
  <si>
    <t>SMAD binding;transforming growth factor beta receptor binding</t>
  </si>
  <si>
    <t>CORVET complex;early endosome;intracellular membrane-bounded organelle;membrane</t>
  </si>
  <si>
    <t>PF00637;PF00780;PF10366;PF10367</t>
  </si>
  <si>
    <t>Q8WUH2</t>
  </si>
  <si>
    <t>ENSG00000135966</t>
  </si>
  <si>
    <t>TGFBRAP1</t>
  </si>
  <si>
    <t>Transforming growth factor-beta receptor-associated protein 1</t>
  </si>
  <si>
    <t>PF04538</t>
  </si>
  <si>
    <t>Q96EI5</t>
  </si>
  <si>
    <t>ENSG00000133142</t>
  </si>
  <si>
    <t>TCEAL4</t>
  </si>
  <si>
    <t>Transcription elongation factor A protein-like 4</t>
  </si>
  <si>
    <t>aging;cellular response to amino acid stimulus;cellular response to ethanol;cellular response to hypoxia;DNA methylation;DNA methylation involved in embryo development;DNA methylation involved in gamete generation;hepatocyte apoptotic process;methylation-dependent chromatin silencing;mitotic cell cycle;negative regulation of gene expression, epigenetic;negative regulation of transcription by RNA polymerase II;neuron differentiation;positive regulation of cell death;regulation of gene expression by genetic imprinting;response to cocaine;response to estradiol;response to ionizing radiation;response to lead ion;response to vitamin A;spermatogenesis</t>
  </si>
  <si>
    <t>chromatin binding;DNA (cytosine-5-)-methyltransferase activity;DNA binding;DNA-binding transcription factor activity, RNA polymerase II-specific;DNA-methyltransferase activity;identical protein binding;metal ion binding;RNA polymerase II proximal promoter sequence-specific DNA binding;transcription corepressor activity;transcription factor binding</t>
  </si>
  <si>
    <t>chromosome, centromeric region;cytoplasm;euchromatin;nuclear heterochromatin;nuclear matrix;nucleoplasm;nucleus;XY body</t>
  </si>
  <si>
    <t>PF00145;PF00855</t>
  </si>
  <si>
    <t>Q9Y6K1</t>
  </si>
  <si>
    <t>ENSG00000119772</t>
  </si>
  <si>
    <t>DNMT3A</t>
  </si>
  <si>
    <t>RMTs methylate histone arginines;PRC2 methylates histones and DNA;Defective pyroptosis;DNA methylation;SUMOylation of DNA methylation proteins</t>
  </si>
  <si>
    <t>DNA (cytosine-5)-methyltransferase 3A</t>
  </si>
  <si>
    <t>Q9Y680</t>
  </si>
  <si>
    <t>ENSG00000079150</t>
  </si>
  <si>
    <t>FKBP7</t>
  </si>
  <si>
    <t>Peptidyl-prolyl cis-trans isomerase FKBP7</t>
  </si>
  <si>
    <t>chromatin assembly or disassembly</t>
  </si>
  <si>
    <t>PF09649</t>
  </si>
  <si>
    <t>Q9BW71</t>
  </si>
  <si>
    <t>ENSG00000149929</t>
  </si>
  <si>
    <t>HIRIP3</t>
  </si>
  <si>
    <t>HIRA-interacting protein 3</t>
  </si>
  <si>
    <t>actin cytoskeleton organization;activation of JUN kinase activity;activation of MAPK activity;activation of MAPKK activity;activation of protein kinase activity;apoptotic process;axonogenesis;basal dendrite arborization;basal dendrite morphogenesis;cell migration;cellular response to DNA damage stimulus;focal adhesion assembly;mitotic G2 DNA damage checkpoint;positive regulation of JNK cascade;positive regulation of protein autophosphorylation;positive regulation of stress-activated MAPK cascade;protein autophosphorylation;protein targeting to membrane;regulation of actin cytoskeleton organization;regulation of cell growth;regulation of cell shape;signal transduction by protein phosphorylation;stress-activated MAPK cascade;stress-activated protein kinase signaling cascade</t>
  </si>
  <si>
    <t>ATP binding;MAP kinase kinase kinase activity;mitogen-activated protein kinase kinase binding;neuropilin binding;protein serine/threonine kinase activity;tau protein binding;tau-protein kinase activity</t>
  </si>
  <si>
    <t>actin cytoskeleton;axon;axonal growth cone;cytoplasm;cytoplasmic vesicle;cytoplasmic vesicle membrane;cytosol;dendritic growth cone;integral component of membrane;neuron projection;nucleolus;nucleus;receptor complex</t>
  </si>
  <si>
    <t>Q9UL54</t>
  </si>
  <si>
    <t>ENSG00000149930</t>
  </si>
  <si>
    <t>TAOK2</t>
  </si>
  <si>
    <t>Serine/threonine-protein kinase TAO2</t>
  </si>
  <si>
    <t>snRNA 3'-end processing;snRNA processing;snRNA transcription by RNA polymerase II</t>
  </si>
  <si>
    <t>Q75QN2</t>
  </si>
  <si>
    <t>ENSG00000164941</t>
  </si>
  <si>
    <t>INTS8</t>
  </si>
  <si>
    <t>Integrator complex subunit 8</t>
  </si>
  <si>
    <t>extracellular region;membrane</t>
  </si>
  <si>
    <t>Q6UX07</t>
  </si>
  <si>
    <t>ENSG00000167536</t>
  </si>
  <si>
    <t>DHRS13</t>
  </si>
  <si>
    <t>Dehydrogenase/reductase SDR family member 13</t>
  </si>
  <si>
    <t>activation of protein kinase activity;apoptotic process;B cell proliferation;cell chemotaxis;cell cycle;cellular response to angiotensin;cellular response to hydrogen peroxide;cellular response to hydroperoxide;cellular senescence;defense response to bacterium;Fc-gamma receptor signaling pathway involved in phagocytosis;histone phosphorylation;immunoglobulin mediated immune response;interferon-gamma-mediated signaling pathway;interleukin-10 production;interleukin-12 production;intracellular signal transduction;intrinsic apoptotic signaling pathway in response to oxidative stress;negative regulation of actin filament polymerization;negative regulation of filopodium assembly;negative regulation of glial cell apoptotic process;negative regulation of inflammatory response;negative regulation of insulin receptor signaling pathway;negative regulation of MAP kinase activity;negative regulation of peptidyl-tyrosine phosphorylation;negative regulation of platelet aggregation;negative regulation of protein binding;neutrophil activation;neutrophil degranulation;peptidyl-serine phosphorylation;peptidyl-threonine phosphorylation;platelet activation;positive regulation of apoptotic signaling pathway;positive regulation of ceramide biosynthetic process;positive regulation of endodeoxyribonuclease activity;positive regulation of glucosylceramide catabolic process;positive regulation of phospholipid scramblase activity;positive regulation of protein dephosphorylation;positive regulation of protein import into nucleus;positive regulation of response to DNA damage stimulus;positive regulation of sphingomyelin catabolic process;positive regulation of superoxide anion generation;protein phosphorylation;protein stabilization;regulation of actin cytoskeleton organization;regulation of mRNA stability;regulation of signaling receptor activity;signal transduction;stimulatory C-type lectin receptor signaling pathway;termination of signal transduction</t>
  </si>
  <si>
    <t>ATP binding;calcium-independent protein kinase C activity;enzyme activator activity;enzyme binding;insulin receptor substrate binding;kinase binding;metal ion binding;non-membrane spanning protein tyrosine kinase activity;protein kinase activity;protein kinase binding;protein kinase C activity;protein serine/threonine kinase activity</t>
  </si>
  <si>
    <t>azurophil granule lumen;cell-cell junction;cytoplasm;cytosol;endoplasmic reticulum;extracellular exosome;extracellular region;nuclear matrix;nucleoplasm;nucleus;perinuclear region of cytoplasm;plasma membrane</t>
  </si>
  <si>
    <t>AGE-RAGE signaling pathway in diabetic complications;Autophagy - animal;Chemokine signaling pathway;C-type lectin receptor signaling pathway;Estrogen signaling pathway;Fc gamma R-mediated phagocytosis;GnRH signaling pathway;Inflammatory mediator regulation of TRP channels;Insulin resistance;Neurotrophin signaling pathway;NOD-like receptor signaling pathway;Type II diabetes mellitus;Vascular smooth muscle contraction</t>
  </si>
  <si>
    <t>PF00069;PF00130;PF00433</t>
  </si>
  <si>
    <t>Q05655</t>
  </si>
  <si>
    <t>ENSG00000163932</t>
  </si>
  <si>
    <t>PRKCD</t>
  </si>
  <si>
    <t>Chemokine signaling pathway;Autophagy;Vascular smooth muscle contraction;NOD-like receptor signaling pathway;C-type lectin receptor signaling pathway;Fc gamma R-mediated phagocytosis;Neurotrophin signaling pathway;Inflammatory mediator regulation of TRP channels;GnRH signaling pathway;Estrogen signaling pathway;Type II diabetes mellitus;Insulin resistance;AGE-RAGE signaling pathway in diabetic complications;Prion disease;Shigellosis;Chemical carcinogenesis;Diabetic cardiomyopathy</t>
  </si>
  <si>
    <t>CLEC7A (Dectin-1) signaling;KEAP1-NFE2L2 pathway;Neutrophil degranulation;Interferon gamma signaling;G alpha (z) signalling events;SHC1 events in ERBB2 signaling;HuR (ELAVL1) binds and stabilizes mRNA;VEGFR2 mediated cell proliferation;RHO GTPases Activate NADPH Oxidases;Calmodulin induced events;Role of phospholipids in phagocytosis;DAG and IP3 signaling;Effects of PIP2 hydrolysis;Apoptotic cleavage of cellular proteins</t>
  </si>
  <si>
    <t>Protein kinase C delta type</t>
  </si>
  <si>
    <t>negative regulation of translation;nuclear-transcribed mRNA poly(A) tail shortening;regulation of mRNA stability</t>
  </si>
  <si>
    <t>mRNA binding;RNA binding;translation repressor activity</t>
  </si>
  <si>
    <t>cytosol;nucleus;P-body</t>
  </si>
  <si>
    <t>PF00536</t>
  </si>
  <si>
    <t>Q5PRF9</t>
  </si>
  <si>
    <t>ENSG00000179134</t>
  </si>
  <si>
    <t>SAMD4B</t>
  </si>
  <si>
    <t>Protein Smaug homolog 2</t>
  </si>
  <si>
    <t>iron-sulfur cluster assembly;protein maturation;protein maturation by [4Fe-4S] cluster transfer;small molecule metabolic process</t>
  </si>
  <si>
    <t>2 iron, 2 sulfur cluster binding;4 iron, 4 sulfur cluster binding;iron ion binding;structural molecule activity</t>
  </si>
  <si>
    <t>PF01521</t>
  </si>
  <si>
    <t>Q86U28</t>
  </si>
  <si>
    <t>ENSG00000165898</t>
  </si>
  <si>
    <t>ISCA2</t>
  </si>
  <si>
    <t>Iron-sulfur cluster assembly 2 homolog, mitochondrial</t>
  </si>
  <si>
    <t>arginyl-tRNA aminoacylation</t>
  </si>
  <si>
    <t>arginine-tRNA ligase activity;ATP binding</t>
  </si>
  <si>
    <t>PF05746</t>
  </si>
  <si>
    <t>Q5D0E6</t>
  </si>
  <si>
    <t>ENSG00000178149</t>
  </si>
  <si>
    <t>DALRD3</t>
  </si>
  <si>
    <t>DALR anticodon-binding domain-containing protein 3</t>
  </si>
  <si>
    <t>actin filament organization;negative regulation of axonogenesis;positive regulation of axon extension;positive regulation of cell migration;positive regulation of intracellular protein transport;regulation of axonogenesis;regulation of establishment of cell polarity</t>
  </si>
  <si>
    <t>axon;cell junction;cytoplasm;cytosol;dendrite;endomembrane system;filopodium;growth cone;invadopodium;lamellipodium;membrane;neuronal cell body;perikaryon</t>
  </si>
  <si>
    <t>PF02759</t>
  </si>
  <si>
    <t>Q7L099</t>
  </si>
  <si>
    <t>ENSG00000018189</t>
  </si>
  <si>
    <t>RUFY3</t>
  </si>
  <si>
    <t>Protein RUFY3 {ECO:0000305}</t>
  </si>
  <si>
    <t>endocytic recycling;endosome organization;Golgi ribbon formation;Golgi vesicle transport;intracellular protein transport;regulation of cellular protein localization;regulation of protein localization;retrograde transport, endosome to Golgi;synaptic vesicle to endosome fusion;vesicle docking;vesicle fusion</t>
  </si>
  <si>
    <t>clathrin-coated vesicle;cytosol;early endosome;endomembrane system;Golgi apparatus;Golgi membrane;integral component of membrane;integral component of synaptic vesicle membrane;nucleoplasm;perinuclear region of cytoplasm;phagocytic vesicle;plasma membrane;SNARE complex;synaptic vesicle;trans-Golgi network;trans-Golgi network membrane</t>
  </si>
  <si>
    <t>PF05739;PF09177</t>
  </si>
  <si>
    <t>O43752</t>
  </si>
  <si>
    <t>ENSG00000135823</t>
  </si>
  <si>
    <t>STX6</t>
  </si>
  <si>
    <t>Syntaxin-6</t>
  </si>
  <si>
    <t>cell cycle;cell division;CENP-A containing nucleosome assembly</t>
  </si>
  <si>
    <t>condensed nuclear chromosome kinetochore;nucleoplasm</t>
  </si>
  <si>
    <t>PF00249;PF09133</t>
  </si>
  <si>
    <t>Q6P0N0</t>
  </si>
  <si>
    <t>ENSG00000129534</t>
  </si>
  <si>
    <t>MIS18BP1</t>
  </si>
  <si>
    <t>Mis18-binding protein 1</t>
  </si>
  <si>
    <t>negative regulation of DNA damage response, signal transduction by p53 class mediator;negative regulation of intrinsic apoptotic signaling pathway by p53 class mediator;positive regulation of cellular protein catabolic process;positive regulation of protein ubiquitination;protein import into nucleus</t>
  </si>
  <si>
    <t>p53 binding</t>
  </si>
  <si>
    <t>cytoplasm;extracellular exosome;integral component of membrane;membrane;nucleoplasm;nucleus</t>
  </si>
  <si>
    <t>P53801</t>
  </si>
  <si>
    <t>ENSG00000183255</t>
  </si>
  <si>
    <t>PTTG1IP</t>
  </si>
  <si>
    <t>Pituitary tumor-transforming gene 1 protein-interacting protein</t>
  </si>
  <si>
    <t>endoplasmic reticulum to Golgi vesicle-mediated transport;Golgi organization;protein complex oligomerization;regulation of protein complex stability</t>
  </si>
  <si>
    <t>cytosol;Golgi apparatus;TRAPP complex</t>
  </si>
  <si>
    <t>PF11817;PF12742</t>
  </si>
  <si>
    <t>Q7Z392</t>
  </si>
  <si>
    <t>ENSG00000168538</t>
  </si>
  <si>
    <t>TRAPPC11</t>
  </si>
  <si>
    <t>Trafficking protein particle complex subunit 11</t>
  </si>
  <si>
    <t>mRNA processing;positive regulation of mitochondrial translation;pseudouridine synthesis</t>
  </si>
  <si>
    <t>Q6P087</t>
  </si>
  <si>
    <t>ENSG00000156990</t>
  </si>
  <si>
    <t>RPUSD3</t>
  </si>
  <si>
    <t>Mitochondrial mRNA pseudouridine synthase RPUSD3</t>
  </si>
  <si>
    <t>generation of precursor metabolites and energy</t>
  </si>
  <si>
    <t>PF02937</t>
  </si>
  <si>
    <t>P09669</t>
  </si>
  <si>
    <t>ENSG00000164919</t>
  </si>
  <si>
    <t>COX6C</t>
  </si>
  <si>
    <t>Cytochrome c oxidase subunit 6C</t>
  </si>
  <si>
    <t>telomere maintenance via recombination</t>
  </si>
  <si>
    <t>ATP binding;enzyme binding;p53 binding;RNA binding;telomerase activity;telomerase RNA binding</t>
  </si>
  <si>
    <t>chromosome, telomeric region;cytoplasm;nuclear matrix;ribonucleoprotein complex;telomerase holoenzyme complex</t>
  </si>
  <si>
    <t>PF00400;PF05386;PF05729;PF05731;PF13271</t>
  </si>
  <si>
    <t>Q99973</t>
  </si>
  <si>
    <t>ENSG00000129566</t>
  </si>
  <si>
    <t>TEP1</t>
  </si>
  <si>
    <t>Telomerase protein component 1</t>
  </si>
  <si>
    <t>protein localization to nucleolus;rRNA processing</t>
  </si>
  <si>
    <t>nucleolus;ribonucleoprotein complex</t>
  </si>
  <si>
    <t>Q76FK4</t>
  </si>
  <si>
    <t>ENSG00000198000</t>
  </si>
  <si>
    <t>NOL8</t>
  </si>
  <si>
    <t>Nucleolar protein 8</t>
  </si>
  <si>
    <t>inner mitochondrial membrane organization;mitochondrion organization</t>
  </si>
  <si>
    <t>integral component of mitochondrial inner membrane;integral component of plasma membrane;mitochondrion</t>
  </si>
  <si>
    <t>PF14972</t>
  </si>
  <si>
    <t>P17152</t>
  </si>
  <si>
    <t>ENSG00000178307</t>
  </si>
  <si>
    <t>TMEM11</t>
  </si>
  <si>
    <t>Transmembrane protein 11, mitochondrial</t>
  </si>
  <si>
    <t>cell cycle;cellular response to DNA damage stimulus;cellular response to gamma radiation;chromatin organization;chromosome segregation;intracellular signal transduction;negative regulation of autophagy;negative regulation of proteasomal ubiquitin-dependent protein catabolic process;peptidyl-serine phosphorylation;protein phosphorylation;regulation of chromatin assembly or disassembly</t>
  </si>
  <si>
    <t>intermediate filament;nucleus;perinuclear region of cytoplasm</t>
  </si>
  <si>
    <t>Q86UE8</t>
  </si>
  <si>
    <t>ENSG00000146872</t>
  </si>
  <si>
    <t>TLK2</t>
  </si>
  <si>
    <t>Serine/threonine-protein kinase tousled-like 2</t>
  </si>
  <si>
    <t>negative regulation of neuron differentiation;negative regulation of translation;stem cell population maintenance</t>
  </si>
  <si>
    <t>mRNA binding;protein transporter activity;RNA binding</t>
  </si>
  <si>
    <t>cytoplasm;cytosol;intracellular membrane-bounded organelle;membrane;nuclear speck;nucleus;P-body;PML body</t>
  </si>
  <si>
    <t>PF10477</t>
  </si>
  <si>
    <t>Q9NRA8</t>
  </si>
  <si>
    <t>ENSG00000184708</t>
  </si>
  <si>
    <t>EIF4ENIF1</t>
  </si>
  <si>
    <t>Eukaryotic translation initiation factor 4E transporter</t>
  </si>
  <si>
    <t>dendrite extension;positive regulation of dendritic spine development</t>
  </si>
  <si>
    <t>basal RNA polymerase II transcription machinery binding;RNA binding</t>
  </si>
  <si>
    <t>PF10169</t>
  </si>
  <si>
    <t>Q9BRT6</t>
  </si>
  <si>
    <t>ENSG00000139233</t>
  </si>
  <si>
    <t>LLPH</t>
  </si>
  <si>
    <t>Protein LLP homolog</t>
  </si>
  <si>
    <t>base-excision repair, gap-filling;DNA replication;DNA replication proofreading;DNA synthesis involved in DNA repair;embryonic organ development;G1/S transition of mitotic cell cycle;leading strand elongation;mitotic cell cycle;nucleotide-excision repair, DNA gap filling</t>
  </si>
  <si>
    <t>4 iron, 4 sulfur cluster binding;chromatin binding;DNA binding;DNA-directed DNA polymerase activity;nucleotide binding;single-stranded DNA 3'-5' exodeoxyribonuclease activity;zinc ion binding</t>
  </si>
  <si>
    <t>epsilon DNA polymerase complex;nucleoplasm;nucleus;plasma membrane</t>
  </si>
  <si>
    <t>PF00136;PF03104;PF08490</t>
  </si>
  <si>
    <t>Q07864</t>
  </si>
  <si>
    <t>ENSG00000177084</t>
  </si>
  <si>
    <t>POLE</t>
  </si>
  <si>
    <t>Dual incision in TC-NER;Gap-filling DNA repair synthesis and ligation in TC-NER;Dual Incision in GG-NER;Activation of the pre-replicative complex;PCNA-Dependent Long Patch Base Excision Repair;Termination of translesion DNA synthesis;HDR through Homologous Recombination (HRR);Recognition of DNA damage by PCNA-containing replication complex;Gap-filling DNA repair synthesis and ligation in GG-NER;DNA replication initiation</t>
  </si>
  <si>
    <t>DNA polymerase epsilon catalytic subunit A</t>
  </si>
  <si>
    <t>defense response to virus;innate immune response;nucleobase-containing compound metabolic process;transcription by RNA polymerase III;transcription initiation from RNA polymerase III promoter</t>
  </si>
  <si>
    <t>centrosome;cytosol;intracellular membrane-bounded organelle;nucleoplasm;RNA polymerase III complex</t>
  </si>
  <si>
    <t>PF03876;PF08292</t>
  </si>
  <si>
    <t>Q9Y535</t>
  </si>
  <si>
    <t>ENSG00000100413</t>
  </si>
  <si>
    <t>POLR3H</t>
  </si>
  <si>
    <t>DNA-directed RNA polymerase III subunit RPC8</t>
  </si>
  <si>
    <t>animal organ regeneration;brain development;cell proliferation;folic acid metabolic process;folic acid-containing compound metabolic process;glutamate metabolic process;liver development;nucleobase-containing compound metabolic process;one-carbon metabolic process;tetrahydrofolylpolyglutamate biosynthetic process</t>
  </si>
  <si>
    <t>ATP binding;metal ion binding;tetrahydrofolylpolyglutamate synthase activity</t>
  </si>
  <si>
    <t>cytoplasm;cytosol;mitochondrial inner membrane;mitochondrial matrix;mitochondrion</t>
  </si>
  <si>
    <t>Antifolate resistance;Folate biosynthesis;Metabolic pathways</t>
  </si>
  <si>
    <t>Q05932</t>
  </si>
  <si>
    <t>ENSG00000136877</t>
  </si>
  <si>
    <t>FPGS</t>
  </si>
  <si>
    <t>Folate biosynthesis;Metabolic pathways;Biosynthesis of cofactors;Antifolate resistance</t>
  </si>
  <si>
    <t>Folylpolyglutamate synthase, mitochondrial</t>
  </si>
  <si>
    <t>negative regulation of NF-kappaB transcription factor activity</t>
  </si>
  <si>
    <t>Q7Z4G1</t>
  </si>
  <si>
    <t>ENSG00000188243</t>
  </si>
  <si>
    <t>COMMD6</t>
  </si>
  <si>
    <t>COMM domain-containing protein 6</t>
  </si>
  <si>
    <t>cysteinyl-tRNA aminoacylation</t>
  </si>
  <si>
    <t>ATP binding;cysteine-tRNA ligase activity;metal ion binding</t>
  </si>
  <si>
    <t>Q9HA77</t>
  </si>
  <si>
    <t>ENSG00000134905</t>
  </si>
  <si>
    <t>CARS2</t>
  </si>
  <si>
    <t>Probable cysteine--tRNA ligase, mitochondrial</t>
  </si>
  <si>
    <t>mitochondrial inner membrane;mitochondrial intermembrane space;mitochondrial respiratory chain complex I;mitochondrion</t>
  </si>
  <si>
    <t>PF05676</t>
  </si>
  <si>
    <t>P17568</t>
  </si>
  <si>
    <t>ENSG00000099795</t>
  </si>
  <si>
    <t>NDUFB7</t>
  </si>
  <si>
    <t>NADH dehydrogenase [ubiquinone] 1 beta subcomplex subunit 7</t>
  </si>
  <si>
    <t>phosphatidylcholine acyl-chain remodeling;phosphatidylethanolamine acyl-chain remodeling;phosphatidylserine acyl-chain remodeling;phospholipid biosynthetic process;regulation of plasma lipoprotein particle levels</t>
  </si>
  <si>
    <t>1-acylglycerol-3-phosphate O-acyltransferase activity;1-acylglycerophosphocholine O-acyltransferase activity;2-acylglycerol-3-phosphate O-acyltransferase activity</t>
  </si>
  <si>
    <t>Ferroptosis;Glycerophospholipid metabolism</t>
  </si>
  <si>
    <t>Q6P1A2</t>
  </si>
  <si>
    <t>ENSG00000111684</t>
  </si>
  <si>
    <t>LPCAT3</t>
  </si>
  <si>
    <t>Glycerophospholipid metabolism;Ferroptosis</t>
  </si>
  <si>
    <t>Acyl chain remodelling of PC;Acyl chain remodelling of PS;Acyl chain remodelling of PE</t>
  </si>
  <si>
    <t>Lysophospholipid acyltransferase 5</t>
  </si>
  <si>
    <t>activation of cysteine-type endopeptidase activity;antigen processing and presentation of exogenous peptide antigen via MHC class II;associative learning;cellular response to amyloid-beta;cellular response to calcium ion;cellular response to hepatocyte growth factor stimulus;dendritic spine organization;memory;negative regulation of ERBB signaling pathway;negative regulation of gene expression;negative regulation of multicellular organism growth;negative regulation of neuron apoptotic process;positive regulation of cell proliferation;positive regulation of endothelial cell chemotaxis;positive regulation of long-term synaptic potentiation;positive regulation of mitotic cell cycle;positive regulation of monocyte chemotaxis;proteolysis;proteolysis involved in cellular protein catabolic process;receptor catabolic process;renal system process;response to acidic pH;self proteolysis;vacuolar protein processing;vitamin D metabolic process</t>
  </si>
  <si>
    <t>cysteine-type endopeptidase activity;peptidase activity;tau protein binding</t>
  </si>
  <si>
    <t>apical part of cell;cytoplasm;endolysosome lumen;extracellular exosome;extracellular region;late endosome;lysosomal lumen;lysosome;perinuclear region of cytoplasm</t>
  </si>
  <si>
    <t>Antigen processing and presentation;Lysosome</t>
  </si>
  <si>
    <t>Q99538</t>
  </si>
  <si>
    <t>ENSG00000100600</t>
  </si>
  <si>
    <t>LGMN</t>
  </si>
  <si>
    <t>Lysosome;Antigen processing and presentation</t>
  </si>
  <si>
    <t>MHC class II antigen presentation;Trafficking and processing of endosomal TLR;Vitamin D (calciferol) metabolism</t>
  </si>
  <si>
    <t>Legumain</t>
  </si>
  <si>
    <t>mitochondrial ATP synthesis coupled electron transport;mitochondrial electron transport, NADH to ubiquinone;mitochondrial respiratory chain complex I assembly</t>
  </si>
  <si>
    <t>integral component of membrane;mitochondrial inner membrane;mitochondrial membrane;mitochondrial respiratory chain complex I;mitochondrion;nucleoplasm</t>
  </si>
  <si>
    <t>Alzheimer disease;Huntington disease;Non-alcoholic fatty liver disease (NAFLD);Oxidative phosphorylation;Parkinson disease;Retrograde endocannabinoid signaling;Thermogenesis</t>
  </si>
  <si>
    <t>PF09782</t>
  </si>
  <si>
    <t>O95139</t>
  </si>
  <si>
    <t>ENSG00000165264</t>
  </si>
  <si>
    <t>NDUFB6</t>
  </si>
  <si>
    <t>NADH dehydrogenase [ubiquinone] 1 beta subcomplex subunit 6</t>
  </si>
  <si>
    <t>flagellated sperm motility;positive regulation of cyclin-dependent protein serine/threonine kinase activity;spermatogenesis</t>
  </si>
  <si>
    <t>Q8N7R7</t>
  </si>
  <si>
    <t>ENSG00000163249</t>
  </si>
  <si>
    <t>CCNYL1</t>
  </si>
  <si>
    <t>Cyclin-Y-like protein 1</t>
  </si>
  <si>
    <t>mRNA cleavage;nucleobase-containing compound metabolic process;positive regulation of gene expression, epigenetic;termination of RNA polymerase I transcription;transcription initiation from RNA polymerase I promoter</t>
  </si>
  <si>
    <t>PF01096</t>
  </si>
  <si>
    <t>Q9P1U0</t>
  </si>
  <si>
    <t>ENSG00000066379;ENSG00000206502;ENSG00000224859;ENSG00000233795;ENSG00000235176;ENSG00000235443;ENSG00000236808;ENSG00000236949</t>
  </si>
  <si>
    <t>POLR1H</t>
  </si>
  <si>
    <t>DNA-directed RNA polymerase I subunit RPA12</t>
  </si>
  <si>
    <t>BMP signaling pathway;SMAD protein signal transduction;transmembrane transport</t>
  </si>
  <si>
    <t>acetyl-CoA transmembrane transporter activity;solute:proton symporter activity</t>
  </si>
  <si>
    <t>endoplasmic reticulum membrane;Golgi membrane;integral component of plasma membrane;membrane</t>
  </si>
  <si>
    <t>Glycosphingolipid biosynthesis - ganglio series;Metabolic pathways</t>
  </si>
  <si>
    <t>PF13000</t>
  </si>
  <si>
    <t>O00400</t>
  </si>
  <si>
    <t>ENSG00000169359</t>
  </si>
  <si>
    <t>SLC33A1</t>
  </si>
  <si>
    <t>Glycosphingolipid biosynthesis;Metabolic pathways</t>
  </si>
  <si>
    <t>Transport of vitamins, nucleosides, and related molecules;Defective SLC33A1 causes spastic paraplegia 42 (SPG42)</t>
  </si>
  <si>
    <t>Acetyl-coenzyme A transporter 1</t>
  </si>
  <si>
    <t>autophagosome assembly;autophagy;autophagy of mitochondrion;cell differentiation;cellular response to starvation;macroautophagy;mitophagy;negative regulation of cardiac muscle cell apoptotic process;negative regulation of cell proliferation;negative regulation of neuron apoptotic process;neural tube development;positive regulation of autophagy;positive regulation of phosphatidylinositol 3-kinase activity;response to mitochondrial depolarisation</t>
  </si>
  <si>
    <t>GTPase binding;ubiquitin protein ligase binding</t>
  </si>
  <si>
    <t>autophagosome;axoneme;cytoplasm;cytosol;mitochondrial outer membrane;mitochondrion;perinuclear region of cytoplasm;phagocytic vesicle</t>
  </si>
  <si>
    <t>Autophagy - animal;Mitophagy - animal</t>
  </si>
  <si>
    <t>Q9C0C7</t>
  </si>
  <si>
    <t>ENSG00000110497</t>
  </si>
  <si>
    <t>AMBRA1</t>
  </si>
  <si>
    <t>Mitophagy;Autophagy;Alzheimer disease;Amyotrophic lateral sclerosis;Huntington disease;Spinocerebellar ataxia;Pathways of neurodegeneration</t>
  </si>
  <si>
    <t>Activating molecule in BECN1-regulated autophagy protein 1</t>
  </si>
  <si>
    <t>regulation of transcription by RNA polymerase II;transcription by RNA polymerase II</t>
  </si>
  <si>
    <t>DNA-binding transcription factor activity, RNA polymerase II-specific;metal ion binding;RNA polymerase II proximal promoter sequence-specific DNA binding;transcription coactivator activity</t>
  </si>
  <si>
    <t>PF01342</t>
  </si>
  <si>
    <t>Q9UKD1</t>
  </si>
  <si>
    <t>ENSG00000101216</t>
  </si>
  <si>
    <t>GMEB2</t>
  </si>
  <si>
    <t>Glucocorticoid modulatory element-binding protein 2</t>
  </si>
  <si>
    <t>anterior/posterior pattern specification;embryonic skeletal system morphogenesis;multicellular organism development;myeloid cell differentiation;positive regulation of branching involved in ureteric bud morphogenesis;positive regulation of transcription by RNA polymerase II;regulation of transcription, DNA-templated</t>
  </si>
  <si>
    <t>DNA-binding transcription activator activity, RNA polymerase II-specific;DNA-binding transcription factor activity;DNA-binding transcription factor activity, RNA polymerase II-specific;RNA polymerase II distal enhancer sequence-specific DNA binding;RNA polymerase II proximal promoter sequence-specific DNA binding</t>
  </si>
  <si>
    <t>cytosol;nuclear body;nucleoplasm;nucleus</t>
  </si>
  <si>
    <t>P09629</t>
  </si>
  <si>
    <t>ENSG00000260027</t>
  </si>
  <si>
    <t>HOXB7</t>
  </si>
  <si>
    <t>Homeobox protein Hox-B7</t>
  </si>
  <si>
    <t>anaphase-promoting complex-dependent catabolic process;anterior/posterior axis specification;cell division;centrosome localization;DNA damage response, signal transduction by p53 class mediator resulting in cell cycle arrest;G2/M transition of mitotic cell cycle;liver regeneration;mitotic cell cycle;mitotic centrosome separation;mitotic spindle organization;negative regulation of apoptotic process;negative regulation of G2/M transition of mitotic cell cycle;negative regulation of protein binding;neuron projection extension;positive regulation of mitotic nuclear division;positive regulation of oocyte maturation;positive regulation of proteasomal ubiquitin-dependent protein catabolic process;protein autophosphorylation;protein localization to centrosome;protein phosphorylation;regulation of centrosome cycle;regulation of cytokinesis;regulation of G2/M transition of mitotic cell cycle;regulation of protein stability;regulation of signal transduction by p53 class mediator;response to wounding;spindle assembly involved in female meiosis I;spindle organization</t>
  </si>
  <si>
    <t>ATP binding;histone serine kinase activity;protein heterodimerization activity;protein kinase activity;protein kinase binding;protein serine/threonine kinase activity;protein serine/threonine/tyrosine kinase activity;ubiquitin protein ligase binding</t>
  </si>
  <si>
    <t>axon hillock;centriole;centrosome;chromosome passenger complex;cilium;condensed nuclear chromosome, centromeric region;cytosol;germinal vesicle;meiotic spindle;microtubule cytoskeleton;midbody;mitotic spindle pole;nucleoplasm;nucleus;perinuclear region of cytoplasm;pronucleus;spindle;spindle microtubule;spindle midzone;spindle pole centrosome</t>
  </si>
  <si>
    <t>Oocyte meiosis;Progesterone-mediated oocyte maturation</t>
  </si>
  <si>
    <t>O14965</t>
  </si>
  <si>
    <t>ENSPPAG00000031434;ENSPTRG00000013646</t>
  </si>
  <si>
    <t>AURKA</t>
  </si>
  <si>
    <t>Aurora kinase A</t>
  </si>
  <si>
    <t>cellular response to hydrogen peroxide;cellular response to reactive nitrogen species;cytokine-mediated signaling pathway;interleukin-4-mediated signaling pathway;mammary gland epithelial cell proliferation;mammary gland morphogenesis;negative regulation of transcription by RNA polymerase II;negative regulation of type 2 immune response;positive regulation of cold-induced thermogenesis;positive regulation of isotype switching to IgE isotypes;positive regulation of transcription by RNA polymerase II;positive regulation of type I interferon production;regulation of cell proliferation;regulation of transcription by RNA polymerase II;signal transduction;T-helper 1 cell lineage commitment</t>
  </si>
  <si>
    <t>DNA-binding transcription activator activity, RNA polymerase II-specific;DNA-binding transcription factor activity;DNA-binding transcription factor activity, RNA polymerase II-specific;identical protein binding;protein phosphatase binding;RNA polymerase II proximal promoter sequence-specific DNA binding;RNA polymerase II regulatory region sequence-specific DNA binding</t>
  </si>
  <si>
    <t>cytosol;membrane raft;nuclear chromatin;nuclear membrane;nucleoplasm</t>
  </si>
  <si>
    <t>Hepatitis B;Inflammatory bowel disease (IBD);Jak-STAT signaling pathway;Necroptosis;Pathways in cancer;Th1 and Th2 cell differentiation;Th17 cell differentiation</t>
  </si>
  <si>
    <t>PF00017;PF01017;PF02864;PF02865;PF14596</t>
  </si>
  <si>
    <t>P42226</t>
  </si>
  <si>
    <t>ENSG00000166888</t>
  </si>
  <si>
    <t>STAT6</t>
  </si>
  <si>
    <t>Necroptosis;JAK-STAT signaling pathway;Th1 and Th2 cell differentiation;Th17 cell differentiation;Hepatitis B;Pathways in cancer;Inflammatory bowel disease</t>
  </si>
  <si>
    <t>Interleukin-4 and Interleukin-13 signaling;Downstream signal transduction;STAT6-mediated induction of chemokines</t>
  </si>
  <si>
    <t>Signal transducer and activator of transcription 6</t>
  </si>
  <si>
    <t>PF06747</t>
  </si>
  <si>
    <t>P51970</t>
  </si>
  <si>
    <t>ENSG00000119421</t>
  </si>
  <si>
    <t>NDUFA8</t>
  </si>
  <si>
    <t>NADH dehydrogenase [ubiquinone] 1 alpha subcomplex subunit 8</t>
  </si>
  <si>
    <t>positive regulation of mitochondrial translation;pseudouridine synthesis;tRNA processing</t>
  </si>
  <si>
    <t>Q96CM3</t>
  </si>
  <si>
    <t>ENSG00000165526</t>
  </si>
  <si>
    <t>RPUSD4</t>
  </si>
  <si>
    <t>Mitochondrial RNA pseudouridine synthase RPUSD4</t>
  </si>
  <si>
    <t>cytosol;intracellular membrane-bounded organelle;membrane</t>
  </si>
  <si>
    <t>Q9H1P3</t>
  </si>
  <si>
    <t>ENSG00000130703</t>
  </si>
  <si>
    <t>OSBPL2</t>
  </si>
  <si>
    <t>Oxysterol-binding protein-related protein 2</t>
  </si>
  <si>
    <t>PF14978</t>
  </si>
  <si>
    <t>Q9BQC6</t>
  </si>
  <si>
    <t>ENSG00000173141</t>
  </si>
  <si>
    <t>MRPL57</t>
  </si>
  <si>
    <t>Ribosomal protein 63, mitochondrial</t>
  </si>
  <si>
    <t>DNA-templated transcription, initiation;positive regulation of transcription, DNA-templated</t>
  </si>
  <si>
    <t>DNA binding;transferase activity, transferring acyl groups</t>
  </si>
  <si>
    <t>integral component of membrane;nucleus</t>
  </si>
  <si>
    <t>Q8WUY8</t>
  </si>
  <si>
    <t>ENSG00000090971</t>
  </si>
  <si>
    <t>NAT14</t>
  </si>
  <si>
    <t>N-acetyltransferase 14</t>
  </si>
  <si>
    <t>beta-catenin-TCF complex assembly;brain development;canonical Wnt signaling pathway;developmental growth;in utero embryonic development;kidney development;lens development in camera-type eye;mammary gland development;positive regulation of chromatin binding;post-embryonic development;regulation of histone H3-K4 methylation;regulation of mammary gland epithelial cell proliferation;roof of mouth development;spermatid nucleus differentiation</t>
  </si>
  <si>
    <t>chromatin binding;histone acetyltransferase regulator activity;histone binding;metal ion binding</t>
  </si>
  <si>
    <t>beta-catenin-TCF complex;nucleoplasm</t>
  </si>
  <si>
    <t>Q9BRQ0</t>
  </si>
  <si>
    <t>ENSG00000163348</t>
  </si>
  <si>
    <t>PYGO2</t>
  </si>
  <si>
    <t>Deactivation of the beta-catenin transactivating complex;Formation of the beta-catenin:TCF transactivating complex</t>
  </si>
  <si>
    <t>Pygopus homolog 2</t>
  </si>
  <si>
    <t>activation of MAPK activity;Fc-epsilon receptor signaling pathway;heart development;I-kappaB kinase/NF-kappaB signaling;interleukin-1-mediated signaling pathway;JNK cascade;MyD88-dependent toll-like receptor signaling pathway;negative regulation of autophagy;nucleotide-binding oligomerization domain containing signaling pathway;positive regulation of I-kappaB kinase/NF-kappaB signaling;positive regulation of NF-kappaB transcription factor activity;positive regulation of protein kinase activity;stimulatory C-type lectin receptor signaling pathway;T cell receptor signaling pathway</t>
  </si>
  <si>
    <t>K63-linked polyubiquitin modification-dependent protein binding;metal ion binding</t>
  </si>
  <si>
    <t>cytosol;endosome membrane;nucleoplasm;plasma membrane</t>
  </si>
  <si>
    <t>Epstein-Barr virus infection;Hepatitis B;Herpes simplex virus 1 infection;Human immunodeficiency virus 1 infection;IL-17 signaling pathway;Leishmaniasis;MAPK signaling pathway;Measles;NF-kappa B signaling pathway;NOD-like receptor signaling pathway;Osteoclast differentiation;TNF signaling pathway;Toll-like receptor signaling pathway;Toxoplasmosis;Yersinia infection</t>
  </si>
  <si>
    <t>Q9NYJ8</t>
  </si>
  <si>
    <t>ENSG00000055208</t>
  </si>
  <si>
    <t>TAB2</t>
  </si>
  <si>
    <t>MAPK signaling pathway;NF-kappa B signaling pathway;Osteoclast differentiation;Toll-like receptor signaling pathway;NOD-like receptor signaling pathway;IL-17 signaling pathway;TNF signaling pathway;Alcoholic liver disease;Pathogenic Escherichia coli infection;Shigellosis;Salmonella infection;Yersinia infection;Leishmaniasis;Toxoplasmosis;Hepatitis B;Measles;Herpes simplex virus 1 infection;Epstein-Barr virus infection;Human immunodeficiency virus 1 infection;Coronavirus disease;Lipid and atherosclerosis</t>
  </si>
  <si>
    <t>FCERI mediated NF-kB activation;Downstream TCR signaling;CLEC7A (Dectin-1) signaling;SARS-CoV-2 activates/modulates innate and adaptive immune responses;NOD1/2 Signaling Pathway;TAK1-dependent IKK and NF-kappa-B activation;TNFR1-induced NFkappaB signaling pathway;JNK (c-Jun kinases) phosphorylation and  activation mediated by activated human TAK1;activated TAK1 mediates p38 MAPK activation;TRAF6-mediated induction of TAK1 complex within TLR4 complex;IRAK2 mediated activation of TAK1 complex upon TLR7/8 or 9 stimulation;Nuclear signaling by ERBB4;TICAM1,TRAF6-dependent induction of TAK1 complex;IRAK2 mediated activation of TAK1 complex;Alpha-protein kinase 1 signaling pathway</t>
  </si>
  <si>
    <t>TGF-beta-activated kinase 1 and MAP3K7-binding protein 2</t>
  </si>
  <si>
    <t>nervous system development</t>
  </si>
  <si>
    <t>PF14640</t>
  </si>
  <si>
    <t>A0PJW6</t>
  </si>
  <si>
    <t>ENSG00000168569</t>
  </si>
  <si>
    <t>TMEM223</t>
  </si>
  <si>
    <t>Transmembrane protein 223</t>
  </si>
  <si>
    <t>iron-sulfur cluster assembly;protein maturation by iron-sulfur cluster transfer;small molecule metabolic process</t>
  </si>
  <si>
    <t>2 iron, 2 sulfur cluster binding;metal ion binding;structural molecule activity</t>
  </si>
  <si>
    <t>Q9BUE6</t>
  </si>
  <si>
    <t>ENSG00000135070</t>
  </si>
  <si>
    <t>ISCA1</t>
  </si>
  <si>
    <t>Iron-sulfur cluster assembly 1 homolog, mitochondrial</t>
  </si>
  <si>
    <t>DNA binding;peptidase activity</t>
  </si>
  <si>
    <t>PF02586</t>
  </si>
  <si>
    <t>Q96FZ2</t>
  </si>
  <si>
    <t>ENSG00000183624</t>
  </si>
  <si>
    <t>HMCES</t>
  </si>
  <si>
    <t>Embryonic stem cell-specific 5-hydroxymethylcytosine-binding protein</t>
  </si>
  <si>
    <t>aging;cellular response to calcium ion;cellular response to hormone stimulus;circadian rhythm;negative regulation of transcription by RNA polymerase II;osteoblast development;positive regulation of cell differentiation;positive regulation of osteoblast differentiation;positive regulation of transcription by RNA polymerase II;regulation of cell cycle;regulation of transcription by RNA polymerase II;response to cAMP;response to cytokine;response to drug;response to light stimulus;response to lipopolysaccharide;response to mechanical stimulus;response to organic substance;response to peptide hormone;response to radiation;transcription by RNA polymerase II</t>
  </si>
  <si>
    <t>DNA-binding transcription activator activity, RNA polymerase II-specific;DNA-binding transcription factor activity, RNA polymerase II-specific;enzyme binding;nuclear receptor binding;RNA polymerase II proximal promoter sequence-specific DNA binding;transcription coactivator activity;transcription factor binding;transcription regulatory region DNA binding</t>
  </si>
  <si>
    <t>chromatin;nuclear chromatin;nucleoplasm;nucleus;protein-DNA complex;transcription factor AP-1 complex;transcription factor complex</t>
  </si>
  <si>
    <t>IL-17 signaling pathway;MAPK signaling pathway;Osteoclast differentiation;Parathyroid hormone synthesis, secretion and action</t>
  </si>
  <si>
    <t>P17535</t>
  </si>
  <si>
    <t>ENSG00000130522</t>
  </si>
  <si>
    <t>JUND</t>
  </si>
  <si>
    <t>MAPK signaling pathway;Osteoclast differentiation;IL-17 signaling pathway;Parathyroid hormone synthesis, secretion and action</t>
  </si>
  <si>
    <t>Estrogen-dependent gene expression;NGF-stimulated transcription</t>
  </si>
  <si>
    <t>Transcription factor jun-D</t>
  </si>
  <si>
    <t>defense response to virus;germinal center formation;granuloma formation;natural killer cell degranulation;neutrophil degranulation;phagocytosis;positive regulation of exocytosis;positive regulation of regulated secretory pathway;positive regulation of substrate adhesion-dependent cell spreading;regulation of mast cell degranulation</t>
  </si>
  <si>
    <t>azurophil granule lumen;cytosol;exocytic vesicle;extracellular region;intracellular membrane-bounded organelle;late endosome;lysosome;membrane;recycling endosome;Weibel-Palade body</t>
  </si>
  <si>
    <t>PF00168;PF10540</t>
  </si>
  <si>
    <t>Q70J99</t>
  </si>
  <si>
    <t>ENSG00000092929</t>
  </si>
  <si>
    <t>UNC13D</t>
  </si>
  <si>
    <t>Protein unc-13 homolog D</t>
  </si>
  <si>
    <t>cell division;G2/M transition of mitotic cell cycle;positive regulation of cyclin-dependent protein serine/threonine kinase activity;regulation of canonical Wnt signaling pathway;Wnt signaling pathway</t>
  </si>
  <si>
    <t>cytoplasmic cyclin-dependent protein kinase holoenzyme complex;nucleus;plasma membrane</t>
  </si>
  <si>
    <t>Q8ND76</t>
  </si>
  <si>
    <t>ENSG00000108100</t>
  </si>
  <si>
    <t>CCNY</t>
  </si>
  <si>
    <t>Cyclin-Y</t>
  </si>
  <si>
    <t>cell migration;cytoplasmic mRNA processing body assembly;cytoskeleton organization;gene silencing by miRNA;multicellular organism development;negative regulation of canonical Wnt signaling pathway;negative regulation of hippo signaling;negative regulation of osteoblast differentiation;negative regulation of transcription, DNA-templated;osteoblast development;phosphorylation;positive regulation of gene silencing by miRNA;regulation of cell shape;regulation of transcription from RNA polymerase II promoter in response to hypoxia;regulation of transcription, DNA-templated;response to hypoxia;signal transduction</t>
  </si>
  <si>
    <t>adherens junction;cell-cell junction;cytoplasm;cytosol;focal adhesion;nucleus;P-body;plasma membrane;RISC complex;transcription factor complex</t>
  </si>
  <si>
    <t>Q9UGP4</t>
  </si>
  <si>
    <t>ENSG00000144791</t>
  </si>
  <si>
    <t>LIMD1</t>
  </si>
  <si>
    <t>LIM domain-containing protein 1</t>
  </si>
  <si>
    <t>branched-chain amino acid catabolic process;response to nutrient</t>
  </si>
  <si>
    <t>3-methyl-2-oxobutanoate dehydrogenase (2-methylpropanoyl-transferring) activity;alpha-ketoacid dehydrogenase activity</t>
  </si>
  <si>
    <t>P21953</t>
  </si>
  <si>
    <t>ENSG00000083123</t>
  </si>
  <si>
    <t>BCKDHB</t>
  </si>
  <si>
    <t>2-oxoisovalerate dehydrogenase subunit beta, mitochondrial</t>
  </si>
  <si>
    <t>actin filament polymerization;exocytosis;protein transport</t>
  </si>
  <si>
    <t>early endosome;WASH complex</t>
  </si>
  <si>
    <t>PF10152</t>
  </si>
  <si>
    <t>Q9Y3C0</t>
  </si>
  <si>
    <t>ENSG00000120860</t>
  </si>
  <si>
    <t>WASHC3</t>
  </si>
  <si>
    <t>WASH complex subunit 3 {ECO:0000312|HGNC:HGNC:24256}</t>
  </si>
  <si>
    <t>cell migration;diacylglycerol metabolic process;glycerolipid metabolic process;intracellular signal transduction;lipid phosphorylation;mitotic G1 DNA damage checkpoint;negative regulation of mitotic cell cycle;phosphatidic acid biosynthetic process;platelet activation;positive regulation of 1-phosphatidylinositol-4-phosphate 5-kinase activity;protein kinase C-activating G protein-coupled receptor signaling pathway</t>
  </si>
  <si>
    <t>ATP binding;diacylglycerol kinase activity;kinase activity;lipid kinase activity;metal ion binding;NAD+ kinase activity;protein C-terminus binding</t>
  </si>
  <si>
    <t>cytoplasm;glutamatergic synapse;lamellipodium;nuclear speck;nucleus;plasma membrane;postsynaptic density</t>
  </si>
  <si>
    <t>PF00130;PF00609;PF00781;PF12796</t>
  </si>
  <si>
    <t>Q13574</t>
  </si>
  <si>
    <t>DGKZ</t>
  </si>
  <si>
    <t>Diacylglycerol kinase zeta</t>
  </si>
  <si>
    <t>mRNA export from nucleus;protein export from nucleus;viral process</t>
  </si>
  <si>
    <t>metal ion binding;nuclear export signal receptor activity;RNA binding</t>
  </si>
  <si>
    <t>O15504</t>
  </si>
  <si>
    <t>ENSG00000136243</t>
  </si>
  <si>
    <t>NUP42</t>
  </si>
  <si>
    <t>Nucleoporin-like protein 2</t>
  </si>
  <si>
    <t>ciliary basal body-plasma membrane docking;cilium assembly;G2/M transition of mitotic cell cycle;microtubule cytoskeleton organization;mitotic spindle organization;positive regulation of intracellular protein transport;regulation of G2/M transition of mitotic cell cycle;signal transduction</t>
  </si>
  <si>
    <t>calmodulin binding;protein-containing complex scaffold activity</t>
  </si>
  <si>
    <t>centriolar satellite;centriole;centrosome;cytosol;membrane;microtubule;microtubule organizing center</t>
  </si>
  <si>
    <t>O95613</t>
  </si>
  <si>
    <t>ENSG00000160299</t>
  </si>
  <si>
    <t>PCNT</t>
  </si>
  <si>
    <t>Late endosomal microautophagy;Recruitment of NuMA to mitotic centrosomes;Aggrephagy;Regulation of PLK1 Activity at G2/M Transition;Loss of Nlp from mitotic centrosomes;Recruitment of mitotic centrosome proteins and complexes;Anchoring of the basal body to the plasma membrane;AURKA Activation by TPX2;Chaperone Mediated Autophagy</t>
  </si>
  <si>
    <t>Pericentrin</t>
  </si>
  <si>
    <t>PF08583</t>
  </si>
  <si>
    <t>Q7Z7K0</t>
  </si>
  <si>
    <t>ENSG00000187118</t>
  </si>
  <si>
    <t>CMC1</t>
  </si>
  <si>
    <t>COX assembly mitochondrial protein homolog</t>
  </si>
  <si>
    <t>aerobic respiration;mitochondrial electron transport, ubiquinol to cytochrome c;oxidation-reduction process;oxidative phosphorylation</t>
  </si>
  <si>
    <t>mitochondrial inner membrane;mitochondrial respirasome;mitochondrial respiratory chain complex III;mitochondrion</t>
  </si>
  <si>
    <t>PF02320</t>
  </si>
  <si>
    <t>P07919</t>
  </si>
  <si>
    <t>ENSG00000173660</t>
  </si>
  <si>
    <t>UQCRH</t>
  </si>
  <si>
    <t>Cytochrome b-c1 complex subunit 6, mitochondrial</t>
  </si>
  <si>
    <t>PF09747</t>
  </si>
  <si>
    <t>Q96F63</t>
  </si>
  <si>
    <t>ENSG00000142039</t>
  </si>
  <si>
    <t>CCDC97</t>
  </si>
  <si>
    <t>Coiled-coil domain-containing protein 97</t>
  </si>
  <si>
    <t>ATP binding;diphthine-ammonia ligase activity</t>
  </si>
  <si>
    <t>cytosol;nucleolus;nucleus</t>
  </si>
  <si>
    <t>PF01902</t>
  </si>
  <si>
    <t>Q7L8W6</t>
  </si>
  <si>
    <t>ENSG00000134146</t>
  </si>
  <si>
    <t>DPH6</t>
  </si>
  <si>
    <t>Diphthine--ammonia ligase</t>
  </si>
  <si>
    <t>negative regulation of epidermal growth factor-activated receptor activity;signal transduction</t>
  </si>
  <si>
    <t>cadherin binding;G protein-coupled receptor activity;protein kinase activator activity</t>
  </si>
  <si>
    <t>cytoplasmic vesicle membrane;extracellular exosome;integral component of plasma membrane;intracellular membrane-bounded organelle;nucleolus;plasma membrane;receptor complex;vesicle</t>
  </si>
  <si>
    <t>PF00003</t>
  </si>
  <si>
    <t>Q8NFJ5</t>
  </si>
  <si>
    <t>ENSG00000013588</t>
  </si>
  <si>
    <t>GPRC5A</t>
  </si>
  <si>
    <t>Retinoic acid-induced protein 3</t>
  </si>
  <si>
    <t>cell proliferation;DNA recombination;DNA repair;double-strand break repair via nonhomologous end joining;embryonic organ development;global genome nucleotide-excision repair;interstrand cross-link repair;isotype switching;male gonad development;meiotic mismatch repair;mitotic recombination;multicellular organism aging;multicellular organism growth;negative regulation of protection from non-homologous end joining at telomere;negative regulation of telomere maintenance;nucleotide-excision repair;nucleotide-excision repair, DNA incision;nucleotide-excision repair, DNA incision, 3'-to lesion;nucleotide-excision repair, DNA incision, 5'-to lesion;nucleotide-excision repair, preincision complex stabilization;oogenesis;positive regulation of t-circle formation;post-embryonic hemopoiesis;pyrimidine dimer repair by nucleotide-excision repair;replicative cell aging;response to cadmium ion;response to immobilization stress;response to nutrient;response to oxidative stress;response to sucrose;response to X-ray;spermatogenesis;syncytium formation;t-circle formation;telomeric DNA-containing double minutes formation;transcription-coupled nucleotide-excision repair;UV protection;UV-damage excision repair</t>
  </si>
  <si>
    <t>damaged DNA binding;protein C-terminus binding;protein domain specific binding;single-stranded DNA binding;single-stranded DNA endodeoxyribonuclease activity;TFIID-class transcription factor complex binding</t>
  </si>
  <si>
    <t>cytosol;ERCC4-ERCC1 complex;nuclear chromosome, telomeric region;nucleoplasm;nucleotide-excision repair complex;nucleotide-excision repair factor 1 complex;transcription factor TFIID complex</t>
  </si>
  <si>
    <t>Fanconi anemia pathway;Nucleotide excision repair;Platinum drug resistance</t>
  </si>
  <si>
    <t>PF03834</t>
  </si>
  <si>
    <t>P07992</t>
  </si>
  <si>
    <t>ENSG00000012061</t>
  </si>
  <si>
    <t>ERCC1</t>
  </si>
  <si>
    <t>Platinum drug resistance;Nucleotide excision repair;Fanconi anemia pathway</t>
  </si>
  <si>
    <t>Fanconi Anemia Pathway;Dual incision in TC-NER;HDR through Single Strand Annealing (SSA);Formation of Incision Complex in GG-NER;Dual Incision in GG-NER</t>
  </si>
  <si>
    <t>DNA excision repair protein ERCC-1</t>
  </si>
  <si>
    <t>Q8WV74</t>
  </si>
  <si>
    <t>ENSG00000167799</t>
  </si>
  <si>
    <t>NUDT8</t>
  </si>
  <si>
    <t>Nucleoside diphosphate-linked moiety X motif 8</t>
  </si>
  <si>
    <t>chromatin remodeling;histone H3 acetylation;negative regulation of transcription by RNA polymerase II;positive regulation of transcription by RNA polymerase II;regulation of RNA polymerase II transcriptional preinitiation complex assembly;transcription by RNA polymerase II</t>
  </si>
  <si>
    <t>core promoter binding;DNA binding;DNA-binding transcription factor activity, RNA polymerase II-specific;protein heterodimerization activity;TBP-class protein binding;transcription corepressor activity;transcription factor binding</t>
  </si>
  <si>
    <t>Ada2/Gcn5/Ada3 transcription activator complex;negative cofactor 2 complex;nucleus</t>
  </si>
  <si>
    <t>Q01658</t>
  </si>
  <si>
    <t>ENSG00000117505</t>
  </si>
  <si>
    <t>DR1</t>
  </si>
  <si>
    <t>Protein Dr1</t>
  </si>
  <si>
    <t>Q9H977</t>
  </si>
  <si>
    <t>ENSG00000005448</t>
  </si>
  <si>
    <t>WDR54</t>
  </si>
  <si>
    <t>WD repeat-containing protein 54</t>
  </si>
  <si>
    <t>COPII vesicle coating;endoplasmic reticulum to Golgi vesicle-mediated transport;neutrophil degranulation</t>
  </si>
  <si>
    <t>azurophil granule lumen;cytosol;endoplasmic reticulum;extracellular region;Golgi membrane;TRAPP complex</t>
  </si>
  <si>
    <t>Q9Y5R8</t>
  </si>
  <si>
    <t>ENSG00000170043</t>
  </si>
  <si>
    <t>TRAPPC1</t>
  </si>
  <si>
    <t>Neutrophil degranulation;COPII-mediated vesicle transport;RAB GEFs exchange GTP for GDP on RABs</t>
  </si>
  <si>
    <t>Trafficking protein particle complex subunit 1</t>
  </si>
  <si>
    <t>cell redox homeostasis;cellular protein metabolic process;negative regulation of macroautophagy;neutrophil degranulation;platelet degranulation;post-translational protein modification</t>
  </si>
  <si>
    <t>endoplasmic reticulum lumen;extracellular exosome;extracellular region;extracellular space;Golgi apparatus;integral component of Golgi membrane;intercellular bridge;intracellular membrane-bounded organelle;platelet alpha granule lumen;specific granule lumen;tertiary granule lumen</t>
  </si>
  <si>
    <t>O00391</t>
  </si>
  <si>
    <t>ENSG00000116260</t>
  </si>
  <si>
    <t>QSOX1</t>
  </si>
  <si>
    <t>Neutrophil degranulation;Platelet degranulation;Regulation of Insulin-like Growth Factor (IGF) transport and uptake by Insulin-like Growth Factor Binding Proteins (IGFBPs);Post-translational protein phosphorylation</t>
  </si>
  <si>
    <t>Sulfhydryl oxidase 1</t>
  </si>
  <si>
    <t>androgen biosynthetic process;androgen receptor signaling pathway;angiogenesis;animal organ regeneration;brain development;cell morphogenesis;cellular response to epidermal growth factor stimulus;cellular response to hepatocyte growth factor stimulus;cellular response to steroid hormone stimulus;cellular response to thyroid hormone stimulus;embryonic heart tube development;embryonic hemopoiesis;embryonic hindlimb morphogenesis;embryonic placenta development;enucleate erythrocyte development;epithelial cell proliferation involved in mammary gland duct elongation;ERK1 and ERK2 cascade;erythrocyte development;fat cell differentiation;intracellular steroid hormone receptor signaling pathway;keratinocyte differentiation;lactation;lens development in camera-type eye;liver development;mammary gland branching involved in pregnancy;mammary gland branching involved in thelarche;megakaryocyte development;monocyte differentiation;mRNA transcription by RNA polymerase II;negative regulation of apoptotic process;negative regulation of keratinocyte proliferation;negative regulation of neuron differentiation;negative regulation of transcription by RNA polymerase II;peroxisome proliferator activated receptor signaling pathway;positive regulation of erythrocyte differentiation;positive regulation of G0 to G1 transition;positive regulation of gene expression;positive regulation of hepatocyte proliferation;positive regulation of interferon-gamma-mediated signaling pathway;positive regulation of intracellular estrogen receptor signaling pathway;positive regulation of keratinocyte differentiation;positive regulation of mammary gland epithelial cell proliferation;positive regulation of protein import into nucleus, translocation;positive regulation of signaling receptor activity;positive regulation of transcription by RNA polymerase II;positive regulation of transcription, DNA-templated;regulation of cell cycle;regulation of lipid metabolic process;regulation of RNA biosynthetic process;regulation of transcription by RNA polymerase I;regulation of vitamin D receptor signaling pathway;retinal pigment epithelium development;thyroid hormone generation;thyroid hormone mediated signaling pathway;transcription initiation from RNA polymerase II promoter;ventricular trabecula myocardium morphogenesis</t>
  </si>
  <si>
    <t>chromatin binding;chromatin DNA binding;core promoter binding;estrogen receptor binding;LBD domain binding;mediator complex binding;nuclear hormone receptor binding;nuclear receptor binding;nuclear receptor transcription coactivator activity;peroxisome proliferator activated receptor binding;retinoic acid receptor binding;RNA polymerase II core promoter sequence-specific DNA binding;RNA polymerase II proximal promoter sequence-specific DNA binding;signaling receptor activity;thyroid hormone receptor binding;thyroid hormone receptor coactivator activity;transcription coactivator activity;transcription coregulator activity;transcription corepressor activity;transcription factor binding;ubiquitin protein ligase activity;vitamin D receptor binding</t>
  </si>
  <si>
    <t>chromatin;mediator complex;membrane;nucleolus;nucleoplasm;nucleus;protein-DNA complex;ubiquitin ligase complex</t>
  </si>
  <si>
    <t>Endocrine resistance;Thyroid hormone signaling pathway</t>
  </si>
  <si>
    <t>PF10744</t>
  </si>
  <si>
    <t>Q15648</t>
  </si>
  <si>
    <t>ENSG00000125686</t>
  </si>
  <si>
    <t>MED1</t>
  </si>
  <si>
    <t>PPARA activates gene expression;Transcriptional regulation of white adipocyte differentiation;Cytoprotection by HMOX1;Activation of gene expression by SREBF (SREBP);Estrogen-dependent gene expression;BMAL1:CLOCK,NPAS2 activates circadian gene expression;Heme signaling;Nuclear Receptor transcription pathway;Transcriptional activation of mitochondrial biogenesis;RORA activates gene expression</t>
  </si>
  <si>
    <t>Mediator of RNA polymerase II transcription subunit 1</t>
  </si>
  <si>
    <t>cell cycle;cell division;chromosome segregation;transcription by RNA polymerase II</t>
  </si>
  <si>
    <t>leucine zipper domain binding;transcription coactivator activity</t>
  </si>
  <si>
    <t>condensed chromosome kinetochore;cytosol;Golgi apparatus;intracellular membrane-bounded organelle;MIS12/MIND type complex;nuclear MIS12/MIND complex;nucleoplasm;transcription factor complex</t>
  </si>
  <si>
    <t>PF03980</t>
  </si>
  <si>
    <t>Q6P1K2</t>
  </si>
  <si>
    <t>ENSG00000160783</t>
  </si>
  <si>
    <t>PMF1</t>
  </si>
  <si>
    <t>Polyamine-modulated factor 1</t>
  </si>
  <si>
    <t>aerobic respiration;electron transport coupled proton transport;mitochondrial electron transport, NADH to ubiquinone;mitochondrial respiratory chain complex I assembly</t>
  </si>
  <si>
    <t>4 iron, 4 sulfur cluster binding;metal ion binding;NADH dehydrogenase (ubiquinone) activity;oxidoreductase activity, acting on NAD(P)H, quinone or similar compound as acceptor;protease binding;quinone binding</t>
  </si>
  <si>
    <t>mitochondrial matrix;mitochondrial respiratory chain complex I;neuron projection;neuronal cell body;synaptic membrane</t>
  </si>
  <si>
    <t>PF01058</t>
  </si>
  <si>
    <t>O75251</t>
  </si>
  <si>
    <t>ENSG00000115286</t>
  </si>
  <si>
    <t>NDUFS7</t>
  </si>
  <si>
    <t>NADH dehydrogenase [ubiquinone] iron-sulfur protein 7, mitochondrial</t>
  </si>
  <si>
    <t>protein C-terminus binding;RNA binding;translation activator activity</t>
  </si>
  <si>
    <t>PF02854</t>
  </si>
  <si>
    <t>A9UHW6</t>
  </si>
  <si>
    <t>ENSG00000125457</t>
  </si>
  <si>
    <t>MIF4GD</t>
  </si>
  <si>
    <t>MIF4G domain-containing protein</t>
  </si>
  <si>
    <t>blood coagulation;regulation of protein kinase A signaling</t>
  </si>
  <si>
    <t>protein kinase A regulatory subunit binding;RNA binding</t>
  </si>
  <si>
    <t>cytosol;integral component of membrane;membrane;mitochondrial outer membrane;mitochondrion</t>
  </si>
  <si>
    <t>PF00013;PF00567</t>
  </si>
  <si>
    <t>Q92667</t>
  </si>
  <si>
    <t>ENSG00000121057</t>
  </si>
  <si>
    <t>AKAP1</t>
  </si>
  <si>
    <t>Factors involved in megakaryocyte development and platelet production;Mitochondrial calcium ion transport</t>
  </si>
  <si>
    <t>A-kinase anchor protein 1, mitochondrial</t>
  </si>
  <si>
    <t>protein transport;regulation of ER to Golgi vesicle-mediated transport;vesicle-mediated transport</t>
  </si>
  <si>
    <t>COPII-coated ER to Golgi transport vesicle;endoplasmic reticulum;endoplasmic reticulum exit site;endoplasmic reticulum membrane;Golgi apparatus;integral component of membrane;intracellular membrane-bounded organelle;nucleoplasm</t>
  </si>
  <si>
    <t>PF04893</t>
  </si>
  <si>
    <t>Q969M3</t>
  </si>
  <si>
    <t>ENSG00000145817</t>
  </si>
  <si>
    <t>YIPF5</t>
  </si>
  <si>
    <t>Protein YIPF5</t>
  </si>
  <si>
    <t>protein folding;regulation of cholesterol biosynthetic process;regulation of transcription by RNA polymerase II;regulation of transcription, DNA-templated</t>
  </si>
  <si>
    <t>DNA binding;DNA-binding transcription activator activity, RNA polymerase II-specific;DNA-binding transcription factor activity;DNA-binding transcription factor activity, RNA polymerase II-specific;protein heterodimerization activity;RNA polymerase II proximal promoter sequence-specific DNA binding;transcription coactivator activity;transcription factor binding</t>
  </si>
  <si>
    <t>CCAAT-binding factor complex;nucleoplasm;nucleus;protein-DNA complex;RNA polymerase II transcription factor complex</t>
  </si>
  <si>
    <t>Antigen processing and presentation;Tuberculosis</t>
  </si>
  <si>
    <t>Q13952</t>
  </si>
  <si>
    <t>ENSG00000066136</t>
  </si>
  <si>
    <t>NFYC</t>
  </si>
  <si>
    <t>ATF6 (ATF6-alpha) activates chaperone genes;PPARA activates gene expression;Activation of gene expression by SREBF (SREBP);FOXO-mediated transcription of cell death genes;ATF4 activates genes in response to endoplasmic reticulum  stress</t>
  </si>
  <si>
    <t>Nuclear transcription factor Y subunit gamma</t>
  </si>
  <si>
    <t>mediator complex;nucleoplasm</t>
  </si>
  <si>
    <t>PF11568</t>
  </si>
  <si>
    <t>Q9NX70</t>
  </si>
  <si>
    <t>ENSG00000063322</t>
  </si>
  <si>
    <t>MED29</t>
  </si>
  <si>
    <t>Mediator of RNA polymerase II transcription subunit 29</t>
  </si>
  <si>
    <t>proteasome-mediated ubiquitin-dependent protein catabolic process;protein polyubiquitination;ubiquitin-dependent protein catabolic process</t>
  </si>
  <si>
    <t>cytoplasm;GID complex;nucleoplasm;nucleus;ubiquitin ligase complex</t>
  </si>
  <si>
    <t>PF10607;PF13445</t>
  </si>
  <si>
    <t>Q9H871</t>
  </si>
  <si>
    <t>ENSG00000153561</t>
  </si>
  <si>
    <t>RMND5A</t>
  </si>
  <si>
    <t>E3 ubiquitin-protein transferase RMND5A</t>
  </si>
  <si>
    <t>cellular response to reactive oxygen species;glomerular basement membrane development;homeostatic process;inner ear development;mitochondrial genome maintenance;protein targeting to peroxisome;regulation of reactive oxygen species metabolic process</t>
  </si>
  <si>
    <t>cytoplasm;cytosol;integral component of membrane;mitochondrial inner membrane;mitochondrion;peroxisomal membrane;peroxisome</t>
  </si>
  <si>
    <t>PF04117</t>
  </si>
  <si>
    <t>P39210</t>
  </si>
  <si>
    <t>ENSG00000115204</t>
  </si>
  <si>
    <t>MPV17</t>
  </si>
  <si>
    <t>Protein Mpv17</t>
  </si>
  <si>
    <t>endosome membrane;ESCRT I complex;extracellular exosome;intracellular membrane-bounded organelle;late endosome membrane</t>
  </si>
  <si>
    <t>A5D8V6</t>
  </si>
  <si>
    <t>ENSG00000167987</t>
  </si>
  <si>
    <t>VPS37C</t>
  </si>
  <si>
    <t>Vacuolar protein sorting-associated protein 37C</t>
  </si>
  <si>
    <t>aging;cholesterol biosynthetic process;coenzyme A metabolic process;isoprenoid biosynthetic process;myoblast differentiation;negative regulation of amyloid-beta clearance;negative regulation of blood vessel diameter;negative regulation of insulin secretion involved in cellular response to glucose stimulus;negative regulation of MAP kinase activity;negative regulation of protein catabolic process;negative regulation of protein secretion;negative regulation of striated muscle cell apoptotic process;negative regulation of wound healing;positive regulation of cardiac muscle cell apoptotic process;positive regulation of ERK1 and ERK2 cascade;positive regulation of skeletal muscle tissue development;positive regulation of smooth muscle cell proliferation;positive regulation of stress-activated MAPK cascade;protein tetramerization;regulation of cholesterol biosynthetic process;regulation of lipid metabolic process;response to ethanol;response to nutrient;sterol biosynthetic process;ubiquinone metabolic process;visual learning</t>
  </si>
  <si>
    <t>coenzyme binding;hydroxymethylglutaryl-CoA reductase (NADPH) activity;hydroxymethylglutaryl-CoA reductase activity;NADPH binding;protein homodimerization activity;protein phosphatase 2A binding</t>
  </si>
  <si>
    <t>endoplasmic reticulum;endoplasmic reticulum membrane;integral component of membrane;peroxisomal membrane</t>
  </si>
  <si>
    <t>AMPK signaling pathway;Bile secretion;Metabolic pathways;Terpenoid backbone biosynthesis</t>
  </si>
  <si>
    <t>PF00368;PF12349</t>
  </si>
  <si>
    <t>P04035</t>
  </si>
  <si>
    <t>ENSG00000113161</t>
  </si>
  <si>
    <t>HMGCR</t>
  </si>
  <si>
    <t>Terpenoid backbone biosynthesis;Metabolic pathways;AMPK signaling pathway;Bile secretion</t>
  </si>
  <si>
    <t>3-hydroxy-3-methylglutaryl-coenzyme A reductase</t>
  </si>
  <si>
    <t>glomerular filtration;protein processing;proteolysis</t>
  </si>
  <si>
    <t>Q9NQH7</t>
  </si>
  <si>
    <t>ENSG00000196236</t>
  </si>
  <si>
    <t>XPNPEP3</t>
  </si>
  <si>
    <t>Xaa-Pro aminopeptidase 3 {ECO:0000312|HGNC:HGNC:28052}</t>
  </si>
  <si>
    <t>GTP binding;GTPase activator activity;GTPase activity;metal ion binding;phospholipid binding</t>
  </si>
  <si>
    <t>PF00071;PF01412;PF12796</t>
  </si>
  <si>
    <t>Q9UPQ3</t>
  </si>
  <si>
    <t>ENSG00000157985</t>
  </si>
  <si>
    <t>AGAP1</t>
  </si>
  <si>
    <t>Arf-GAP with GTPase, ANK repeat and PH domain-containing protein 1</t>
  </si>
  <si>
    <t>cellular iron ion homeostasis;response to iron ion</t>
  </si>
  <si>
    <t>ferric-chelate reductase activity;metal ion binding;oxidoreductase activity;oxidoreductase activity, oxidizing metal ions</t>
  </si>
  <si>
    <t>brush border membrane;extracellular exosome;integral component of membrane;lysosomal membrane;plasma membrane</t>
  </si>
  <si>
    <t>PF03188</t>
  </si>
  <si>
    <t>Q53TN4</t>
  </si>
  <si>
    <t>ENSG00000071967</t>
  </si>
  <si>
    <t>CYBRD1</t>
  </si>
  <si>
    <t>Cytochrome b reductase 1</t>
  </si>
  <si>
    <t>mitochondrial respiratory chain complex IV assembly;positive regulation of mitochondrial translation</t>
  </si>
  <si>
    <t>integral component of mitochondrial inner membrane;mitochondrion</t>
  </si>
  <si>
    <t>PF09813</t>
  </si>
  <si>
    <t>Q9Y2R0</t>
  </si>
  <si>
    <t>ENSG00000183978</t>
  </si>
  <si>
    <t>COA3</t>
  </si>
  <si>
    <t>Cytochrome c oxidase assembly factor 3 homolog, mitochondrial</t>
  </si>
  <si>
    <t>cholesterol biosynthetic process;estrogen biosynthetic process</t>
  </si>
  <si>
    <t>3-keto sterol reductase activity;estradiol 17-beta-dehydrogenase activity</t>
  </si>
  <si>
    <t>endoplasmic reticulum;endoplasmic reticulum membrane;integral component of membrane;plasma membrane</t>
  </si>
  <si>
    <t>Metabolic pathways;Ovarian steroidogenesis;Steroid biosynthesis;Steroid hormone biosynthesis</t>
  </si>
  <si>
    <t>P56937</t>
  </si>
  <si>
    <t>ENSG00000132196</t>
  </si>
  <si>
    <t>HSD17B7</t>
  </si>
  <si>
    <t>Steroid biosynthesis;Steroid hormone biosynthesis;Metabolic pathways;Ovarian steroidogenesis</t>
  </si>
  <si>
    <t>3-keto-steroid reductase</t>
  </si>
  <si>
    <t>PF01476</t>
  </si>
  <si>
    <t>Q8IV50</t>
  </si>
  <si>
    <t>ENSG00000140280</t>
  </si>
  <si>
    <t>LYSMD2</t>
  </si>
  <si>
    <t>LysM and putative peptidoglycan-binding domain-containing protein 2</t>
  </si>
  <si>
    <t>antigen processing and presentation of exogenous peptide antigen via MHC class II;aorta development;coronary vasculature development;endoplasmic reticulum to Golgi vesicle-mediated transport;ventricular septum development</t>
  </si>
  <si>
    <t>centrosome;condensed chromosome kinetochore;cytosol;nuclear membrane;nucleoplasm</t>
  </si>
  <si>
    <t>PF00132</t>
  </si>
  <si>
    <t>Q9BTE1</t>
  </si>
  <si>
    <t>ENSG00000166847</t>
  </si>
  <si>
    <t>DCTN5</t>
  </si>
  <si>
    <t>COPI-mediated anterograde transport;MHC class II antigen presentation;HSP90 chaperone cycle for steroid hormone receptors (SHR) in the presence of ligand;COPI-independent Golgi-to-ER retrograde traffic</t>
  </si>
  <si>
    <t>Dynactin subunit 5</t>
  </si>
  <si>
    <t>cell surface receptor signaling pathway;histone H2A acetylation;histone H4 acetylation;positive regulation of transcription by RNA polymerase II;regulation of growth;regulation of transcription by RNA polymerase II;regulation of transcription, DNA-templated;signal transduction</t>
  </si>
  <si>
    <t>DNA-binding transcription factor activity;nuclear receptor activity</t>
  </si>
  <si>
    <t>mitochondrion;NuA4 histone acetyltransferase complex;nucleoplasm;nucleus;Swr1 complex</t>
  </si>
  <si>
    <t>PF00439</t>
  </si>
  <si>
    <t>Q9H0E9</t>
  </si>
  <si>
    <t>ENSG00000112983</t>
  </si>
  <si>
    <t>BRD8</t>
  </si>
  <si>
    <t>Bromodomain-containing protein 8</t>
  </si>
  <si>
    <t>positive regulation of epidermal growth factor receptor signaling pathway;protein homooligomerization</t>
  </si>
  <si>
    <t>lysosome</t>
  </si>
  <si>
    <t>Q8TBC3</t>
  </si>
  <si>
    <t>ENSG00000160410</t>
  </si>
  <si>
    <t>SHKBP1</t>
  </si>
  <si>
    <t>SH3KBP1-binding protein 1</t>
  </si>
  <si>
    <t>atrial cardiac muscle tissue morphogenesis;axial mesoderm development;BMP signaling pathway;BMP signaling pathway involved in heart development;cartilage development;cell differentiation in hindbrain;dorsal/ventral pattern formation;embryonic digit morphogenesis;embryonic skeletal joint morphogenesis;embryonic skeletal system development;endocardial cushion morphogenesis;endoderm formation;epithelial to mesenchymal transition;face morphogenesis;fibroblast growth factor receptor signaling pathway involved in neural plate anterior/posterior pattern formation;heart trabecula morphogenesis;in utero embryonic development;limb development;lung morphogenesis;membranous septum morphogenesis;mesoderm formation;middle ear morphogenesis;motor neuron axon guidance;negative regulation of apoptotic signaling pathway;negative regulation of astrocyte differentiation;negative regulation of BMP signaling pathway;negative regulation of canonical Wnt signaling pathway;negative regulation of cardiac muscle cell proliferation;negative regulation of cartilage development;negative regulation of cell migration;negative regulation of cytokine activity;negative regulation of epithelial to mesenchymal transition involved in endocardial cushion formation;negative regulation of osteoblast differentiation;negative regulation of pathway-restricted SMAD protein phosphorylation;negative regulation of transcription by RNA polymerase II;nervous system development;neural plate morphogenesis;neural tube closure;notochord morphogenesis;osteoblast differentiation;outflow tract morphogenesis;pharyngeal arch artery morphogenesis;pituitary gland development;positive regulation of branching involved in ureteric bud morphogenesis;positive regulation of epithelial cell proliferation;positive regulation of gene expression;positive regulation of glomerulus development;positive regulation of transcription by RNA polymerase II;prostatic bud formation;regulation of fibroblast growth factor receptor signaling pathway involved in neural plate anterior/posterior pattern formation;skeletal system development;somatic stem cell population maintenance;somite development;spinal cord development;ureteric bud formation;ventricular compact myocardium morphogenesis;ventricular septum morphogenesis;wound healing</t>
  </si>
  <si>
    <t>cytokine binding;protein homodimerization activity</t>
  </si>
  <si>
    <t>extracellular region;extracellular space</t>
  </si>
  <si>
    <t>TGF-beta signaling pathway</t>
  </si>
  <si>
    <t>Q13253</t>
  </si>
  <si>
    <t>ENSG00000183691</t>
  </si>
  <si>
    <t>NOG</t>
  </si>
  <si>
    <t>Noggin</t>
  </si>
  <si>
    <t>muscle organ development;positive regulation of striated muscle tissue development;positive regulation of transcription by RNA polymerase II;smooth muscle cell differentiation</t>
  </si>
  <si>
    <t>PF02037;PF02755</t>
  </si>
  <si>
    <t>Q9ULH7</t>
  </si>
  <si>
    <t>ENSG00000186260</t>
  </si>
  <si>
    <t>MRTFB</t>
  </si>
  <si>
    <t>Myocardin-related transcription factor B {ECO:0000305}</t>
  </si>
  <si>
    <t>calcium ion transport;endoplasmic reticulum calcium ion homeostasis;epithelial fluid transport;intrinsic apoptotic signaling pathway in response to endoplasmic reticulum stress;negative regulation of calcium-mediated signaling;platelet activation;post-embryonic development;regulation of autophagy;regulation of cardiac conduction;regulation of insulin secretion;release of sequestered calcium ion into cytosol;response to hypoxia;signal transduction;voluntary musculoskeletal movement</t>
  </si>
  <si>
    <t>calcium channel inhibitor activity;calcium ion binding;calcium ion transmembrane transporter activity;calcium-release channel activity;inositol 1,4,5 trisphosphate binding;inositol 1,4,5-trisphosphate receptor activity involved in regulation of postsynaptic cytosolic calcium levels;inositol 1,4,5-trisphosphate-sensitive calcium-release channel activity;phosphatidylinositol binding</t>
  </si>
  <si>
    <t>calcineurin complex;cytoplasmic vesicle membrane;endoplasmic reticulum;endoplasmic reticulum membrane;integral component of membrane;membrane;nuclear inner membrane;nucleolus;perinuclear region of cytoplasm;plasma membrane;platelet dense granule membrane;platelet dense tubular network;platelet dense tubular network membrane;postsynaptic density;sarcoplasmic reticulum;Schaffer collateral - CA1 synapse;secretory granule membrane;transport vesicle membrane</t>
  </si>
  <si>
    <t>Aldosterone synthesis and secretion;Alzheimer disease;Apelin signaling pathway;Apoptosis;Autophagy - animal;Calcium signaling pathway;Cellular senescence;cGMP-PKG signaling pathway;Cholinergic synapse;Circadian entrainment;Cortisol synthesis and secretion;C-type lectin receptor signaling pathway;Cushing syndrome;Dopaminergic synapse;Estrogen signaling pathway;Gap junction;Gastric acid secretion;Glucagon signaling pathway;Glutamatergic synapse;GnRH signaling pathway;Human cytomegalovirus infection;Human immunodeficiency virus 1 infection;Huntington disease;Inflammatory mediator regulation of TRP channels;Kaposi sarcoma-associated herpesvirus infection;Long-term depression;Long-term potentiation;NOD-like receptor signaling pathway;Oocyte meiosis;Oxytocin signaling pathway;Pancreatic secretion;Parathyroid hormone synthesis, secretion and action;Phosphatidylinositol signaling system;Platelet activation;Proteoglycans in cancer;Renin secretion;Retrograde endocannabinoid signaling;Salivary secretion;Serotonergic synapse;Thyroid hormone synthesis;Vascular smooth muscle contraction</t>
  </si>
  <si>
    <t>Q14643</t>
  </si>
  <si>
    <t>ENSG00000150995</t>
  </si>
  <si>
    <t>ITPR1</t>
  </si>
  <si>
    <t>Calcium signaling pathway;cGMP-PKG signaling pathway;Phosphatidylinositol signaling system;Oocyte meiosis;Autophagy;Apoptosis;Cellular senescence;Vascular smooth muscle contraction;Apelin signaling pathway;Gap junction;Platelet activation;NOD-like receptor signaling pathway;C-type lectin receptor signaling pathway;Circadian entrainment;Long-term potentiation;Retrograde endocannabinoid signaling;Glutamatergic synapse;Cholinergic synapse;Serotonergic synapse;Dopaminergic synapse;Long-term depression;Inflammatory mediator regulation of TRP channels;GnRH signaling pathway;Estrogen signaling pathway;Thyroid hormone synthesis;Oxytocin signaling pathway;Glucagon signaling pathway;Renin secretion;Aldosterone synthesis and secretion;Cortisol synthesis and secretion;Parathyroid hormone synthesis, secretion and action;GnRH secretion;Cushing syndrome;Growth hormone synthesis, secretion and action;Salivary secretion;Gastric acid secretion;Pancreatic secretion;Alzheimer disease;Parkinson disease;Huntington disease;Spinocerebellar ataxia;Prion disease;Pathways of neurodegeneration;Shigellosis;Human cytomegalovirus infection;Kaposi sarcoma-associated herpesvirus infection;Human immunodeficiency virus 1 infection;Proteoglycans in cancer;Lipid and atherosclerosis</t>
  </si>
  <si>
    <t>Antigen activates B Cell Receptor (BCR) leading to generation of second messengers;cGMP effects;FCGR3A-mediated IL10 synthesis;Glucagon-like Peptide-1 (GLP1) regulates insulin secretion;Ca2+ pathway;VEGFR2 mediated cell proliferation;Ion homeostasis;Role of phospholipids in phagocytosis;FCERI mediated Ca+2 mobilization;CLEC7A (Dectin-1) induces NFAT activation;DAG and IP3 signaling;Effects of PIP2 hydrolysis;Elevation of cytosolic Ca2+ levels;PLC beta mediated events</t>
  </si>
  <si>
    <t>Inositol 1,4,5-trisphosphate receptor type 1</t>
  </si>
  <si>
    <t>cell division;double-strand break repair;mitotic cell cycle;mitotic chromosome condensation;mitotic metaphase plate congression;mitotic sister chromatid cohesion;positive regulation of exit from mitosis;regulation of cohesin loading</t>
  </si>
  <si>
    <t>chromatin binding;protein-containing complex binding</t>
  </si>
  <si>
    <t>chromosome;chromosome, centromeric region;cohesin complex;cytoplasm;cytosol;nuclear chromatin;nucleoplasm;nucleus</t>
  </si>
  <si>
    <t>PF09666</t>
  </si>
  <si>
    <t>Q96FF9</t>
  </si>
  <si>
    <t>ENSG00000146670</t>
  </si>
  <si>
    <t>CDCA5</t>
  </si>
  <si>
    <t>Separation of Sister Chromatids;Resolution of Sister Chromatid Cohesion;Establishment of Sister Chromatid Cohesion</t>
  </si>
  <si>
    <t>Sororin</t>
  </si>
  <si>
    <t>transcription initiation from RNA polymerase II promoter</t>
  </si>
  <si>
    <t>Q86WQ0</t>
  </si>
  <si>
    <t>ENSG00000184162</t>
  </si>
  <si>
    <t>NR2C2AP</t>
  </si>
  <si>
    <t>Nuclear receptor 2C2-associated protein</t>
  </si>
  <si>
    <t>apoptotic process;autophagy of mitochondrion;calcium-mediated signaling using intracellular calcium source;cellular response to glucose stimulus;cellular response to peptide;cellular response to thapsigargin;cellular response to toxic substance;mitochondrial fission;mitochondrial fragmentation involved in apoptotic process;mitochondrial fusion;mitochondrion morphogenesis;negative regulation of endoplasmic reticulum calcium ion concentration;peroxisome fission;positive regulation of cysteine-type endopeptidase activity involved in apoptotic process;positive regulation of cytosolic calcium ion concentration;positive regulation of intrinsic apoptotic signaling pathway;positive regulation of mitochondrial calcium ion concentration;positive regulation of mitochondrial fission;positive regulation of neuron apoptotic process;positive regulation of protein targeting to membrane;protein homooligomerization;protein targeting to mitochondrion;regulation of mitochondrion organization;release of cytochrome c from mitochondria;response to flavonoid;response to fluoride;response to hypobaric hypoxia;response to muscle activity;response to nutrient levels</t>
  </si>
  <si>
    <t>protein-containing complex binding;signaling receptor binding</t>
  </si>
  <si>
    <t>endoplasmic reticulum;integral component of mitochondrial outer membrane;integral component of peroxisomal membrane;membrane;mitochondrial outer membrane;mitochondrion;peroxisome;protein-containing complex</t>
  </si>
  <si>
    <t>PF14852;PF14853</t>
  </si>
  <si>
    <t>Q9Y3D6</t>
  </si>
  <si>
    <t>ENSG00000214253</t>
  </si>
  <si>
    <t>FIS1</t>
  </si>
  <si>
    <t>Mitochondrial fission 1 protein</t>
  </si>
  <si>
    <t>cardiac muscle hypertrophy in response to stress;cellular response to hydrogen peroxide;cellular response to trichostatin A;cerebellar cortex development;chromatin organization;DNA methylation;G1 to G0 transition;hepatocyte homeostasis;hippocampus development;histone H3-K27 methylation;histone H3-K27 trimethylation;histone methylation;liver regeneration;negative regulation of DNA-binding transcription factor activity;negative regulation of epidermal cell differentiation;negative regulation of G0 to G1 transition;negative regulation of G1/S transition of mitotic cell cycle;negative regulation of gene expression, epigenetic;negative regulation of retinoic acid receptor signaling pathway;negative regulation of striated muscle cell differentiation;negative regulation of transcription by RNA polymerase II;negative regulation of transcription elongation from RNA polymerase II promoter;negative regulation of transcription, DNA-templated;positive regulation of cell cycle G1/S phase transition;positive regulation of cell proliferation;positive regulation of dendrite development;positive regulation of epithelial to mesenchymal transition;positive regulation of GTPase activity;positive regulation of MAP kinase activity;positive regulation of protein serine/threonine kinase activity;protein localization to chromatin;regulation of circadian rhythm;regulation of gliogenesis;regulation of transcription, DNA-templated;response to estradiol;response to tetrachloromethane;rhythmic process;skeletal muscle satellite cell maintenance involved in skeletal muscle regeneration</t>
  </si>
  <si>
    <t>chromatin binding;chromatin DNA binding;DNA binding;DNA-binding transcription factor activity, RNA polymerase II-specific;histone methyltransferase activity;histone methyltransferase activity (H3-K27 specific);histone-lysine N-methyltransferase activity;primary miRNA binding;promoter-specific chromatin binding;protein-lysine N-methyltransferase activity;ribonucleoprotein complex binding;RNA polymerase II core promoter sequence-specific DNA binding;RNA polymerase II proximal promoter sequence-specific DNA binding</t>
  </si>
  <si>
    <t>cytoplasm;ESC/E(Z) complex;nuclear chromatin;nucleoplasm;nucleus;pronucleus</t>
  </si>
  <si>
    <t>Lysine degradation;MicroRNAs in cancer</t>
  </si>
  <si>
    <t>PF00856;PF11616</t>
  </si>
  <si>
    <t>Q15910</t>
  </si>
  <si>
    <t>ENSG00000106462</t>
  </si>
  <si>
    <t>EZH2</t>
  </si>
  <si>
    <t>Lysine degradation;Metabolic pathways;MicroRNAs in cancer</t>
  </si>
  <si>
    <t>Histone-lysine N-methyltransferase EZH2 {ECO:0000305}</t>
  </si>
  <si>
    <t>negative regulation of ion transmembrane transport;negative regulation of protein homooligomerization;positive regulation of protein homodimerization activity;proteasome-mediated ubiquitin-dependent protein catabolic process;protein ubiquitination</t>
  </si>
  <si>
    <t>Cul4A-RING E3 ubiquitin ligase complex;cytoplasm;membrane;nucleolus;nucleus</t>
  </si>
  <si>
    <t>PF02190;PF03226</t>
  </si>
  <si>
    <t>Q96SW2</t>
  </si>
  <si>
    <t>ENSG00000113851</t>
  </si>
  <si>
    <t>CRBN</t>
  </si>
  <si>
    <t>Protein cereblon</t>
  </si>
  <si>
    <t>histone H3-K27 methylation;histone ubiquitination;negative regulation of cell differentiation;negative regulation of G0 to G1 transition;negative regulation of gene expression, epigenetic;negative regulation of transcription by RNA polymerase II;positive regulation of cell proliferation</t>
  </si>
  <si>
    <t>chromatin DNA binding;histone methyltransferase activity;metal ion binding;methylated histone binding;promoter-specific chromatin binding;RNA binding;RNA polymerase II proximal promoter sequence-specific DNA binding</t>
  </si>
  <si>
    <t>ESC/E(Z) complex;nuclear body;nucleolus;nucleoplasm;nucleus;protein-DNA complex;RSC-type complex;sex chromatin</t>
  </si>
  <si>
    <t>PF09733</t>
  </si>
  <si>
    <t>Q15022</t>
  </si>
  <si>
    <t>ENSG00000178691</t>
  </si>
  <si>
    <t>SUZ12</t>
  </si>
  <si>
    <t>HCMV Early Events;SUMOylation of chromatin organization proteins;PKMTs methylate histone lysines;Regulation of PTEN gene transcription;Defective pyroptosis;Oxidative Stress Induced Senescence;Activation of anterior HOX genes in hindbrain development during early embryogenesis;PRC2 methylates histones and DNA;Transcriptional Regulation by E2F6</t>
  </si>
  <si>
    <t>Polycomb protein SUZ12</t>
  </si>
  <si>
    <t>phosphatidylcholine biosynthetic process;phospholipid transport</t>
  </si>
  <si>
    <t>lipid binding;phospholipid transporter activity</t>
  </si>
  <si>
    <t>mitochondrial outer membrane</t>
  </si>
  <si>
    <t>PF01852</t>
  </si>
  <si>
    <t>Q9NQZ5</t>
  </si>
  <si>
    <t>ENSG00000084090</t>
  </si>
  <si>
    <t>STARD7</t>
  </si>
  <si>
    <t>Synthesis of PC</t>
  </si>
  <si>
    <t>StAR-related lipid transfer protein 7, mitochondrial</t>
  </si>
  <si>
    <t>PF15761</t>
  </si>
  <si>
    <t>Q9GZP8</t>
  </si>
  <si>
    <t>ENSG00000167644</t>
  </si>
  <si>
    <t>IMUP</t>
  </si>
  <si>
    <t>Immortalization up-regulated protein</t>
  </si>
  <si>
    <t>mitochondrial ATP synthesis coupled electron transport;mitochondrial respiratory chain complex I assembly;respiratory gaseous exchange;response to oxidative stress</t>
  </si>
  <si>
    <t>Q9UI09</t>
  </si>
  <si>
    <t>ENSG00000184752</t>
  </si>
  <si>
    <t>NDUFA12</t>
  </si>
  <si>
    <t>NADH dehydrogenase [ubiquinone] 1 alpha subcomplex subunit 12</t>
  </si>
  <si>
    <t>angiogenesis;behavioral response to starvation;cell aging;cellular glucose homeostasis;cellular response to DNA damage stimulus;cellular response to hydrogen peroxide;cellular response to hypoxia;cellular response to ionizing radiation;cellular response to leukemia inhibitory factor;cellular response to starvation;cellular response to tumor necrosis factor;cellular triglyceride homeostasis;cholesterol homeostasis;chromatin organization;chromatin silencing;chromatin silencing at rDNA;circadian regulation of gene expression;DNA synthesis involved in DNA repair;establishment of chromatin silencing;fatty acid homeostasis;histone deacetylation;histone H3 deacetylation;intrinsic apoptotic signaling pathway in response to DNA damage by p53 class mediator;leptin-mediated signaling pathway;macrophage cytokine production;macrophage differentiation;maintenance of chromatin silencing;methylation-dependent chromatin silencing;muscle organ development;negative regulation of androgen receptor signaling pathway;negative regulation of apoptotic process;negative regulation of cAMP-dependent protein kinase activity;negative regulation of cell growth;negative regulation of cellular response to testosterone stimulus;negative regulation of cellular senescence;negative regulation of DNA damage response, signal transduction by p53 class mediator;negative regulation of DNA-binding transcription factor activity;negative regulation of fat cell differentiation;negative regulation of gene expression;negative regulation of helicase activity;negative regulation of histone H3-K14 acetylation;negative regulation of histone H3-K9 trimethylation;negative regulation of histone H4-K16 acetylation;negative regulation of I-kappaB kinase/NF-kappaB signaling;negative regulation of intrinsic apoptotic signaling pathway in response to DNA damage by p53 class mediator;negative regulation of neuron death;negative regulation of NF-kappaB transcription factor activity;negative regulation of oxidative stress-induced intrinsic apoptotic signaling pathway;negative regulation of peptidyl-lysine acetylation;negative regulation of phosphorylation;negative regulation of prostaglandin biosynthetic process;negative regulation of protein acetylation;negative regulation of protein kinase B signaling;negative regulation of TOR signaling;negative regulation of transcription by RNA polymerase II;negative regulation of transcription, DNA-templated;negative regulation of transforming growth factor beta receptor signaling pathway;ovulation from ovarian follicle;peptidyl-lysine acetylation;peptidyl-lysine deacetylation;positive regulation of adaptive immune response;positive regulation of adipose tissue development;positive regulation of angiogenesis;positive regulation of apoptotic process;positive regulation of blood vessel endothelial cell migration;positive regulation of cAMP-dependent protein kinase activity;positive regulation of cell proliferation;positive regulation of cellular senescence;positive regulation of cholesterol efflux;positive regulation of chromatin silencing;positive regulation of cysteine-type endopeptidase activity involved in apoptotic process;positive regulation of DNA repair;positive regulation of endoplasmic reticulum stress-induced intrinsic apoptotic signaling pathway;positive regulation of endothelial cell proliferation;positive regulation of gluconeogenesis;positive regulation of histone H3-K9 methylation;positive regulation of insulin receptor signaling pathway;positive regulation of macroautophagy;positive regulation of macrophage apoptotic process;positive regulation of MHC class II biosynthetic process;positive regulation of phosphatidylinositol 3-kinase signaling;positive regulation of protein phosphorylation;positive regulation of smooth muscle cell differentiation;positive regulation of transcription by RNA polymerase II;proteasome-mediated ubiquitin-dependent protein catabolic process;protein deacetylation;protein destabilization;protein ubiquitination;pyrimidine dimer repair by nucleotide-excision repair;regulation of apoptotic process;regulation of bile acid biosynthetic process;regulation of brown fat cell differentiation;regulation of cell proliferation;regulation of cellular response to heat;regulation of endodeoxyribonuclease activity;regulation of glucose metabolic process;regulation of lipid storage;regulation of mitotic cell cycle;regulation of peroxisome proliferator activated receptor signaling pathway;regulation of protein import into nucleus, translocation;regulation of protein serine/threonine kinase activity;regulation of smooth muscle cell apoptotic process;response to hydrogen peroxide;response to insulin;response to leptin;response to oxidative stress;rRNA processing;single strand break repair;spermatogenesis;stress-induced premature senescence;transforming growth factor beta receptor signaling pathway;triglyceride mobilization;UV-damage excision repair;viral process;white fat cell differentiation</t>
  </si>
  <si>
    <t>bHLH transcription factor binding;deacetylase activity;DNA-binding transcription activator activity, RNA polymerase II-specific;enzyme binding;histone binding;histone deacetylase activity;HLH domain binding;identical protein binding;keratin filament binding;metal ion binding;mitogen-activated protein kinase binding;NAD+ binding;NAD-dependent histone deacetylase activity;NAD-dependent histone deacetylase activity (H3-K9 specific);NAD-dependent protein deacetylase activity;nuclear hormone receptor binding;p53 binding;protein C-terminus binding;protein deacetylase activity;protein domain specific binding;RNA polymerase II distal enhancer sequence-specific DNA binding;transcription corepressor activity;transcription factor binding</t>
  </si>
  <si>
    <t>chromatin silencing complex;cytoplasm;cytosol;mitochondrion;nuclear chromatin;nuclear envelope;nuclear euchromatin;nuclear heterochromatin;nuclear inner membrane;nucleolus;nucleoplasm;nucleus;PML body;rDNA heterochromatin</t>
  </si>
  <si>
    <t>Amphetamine addiction;AMPK signaling pathway;Cellular senescence;FoxO signaling pathway;Glucagon signaling pathway;Longevity regulating pathway;Longevity regulating pathway - multiple species;MicroRNAs in cancer</t>
  </si>
  <si>
    <t>PF02146</t>
  </si>
  <si>
    <t>Q96EB6</t>
  </si>
  <si>
    <t>ENSG00000096717</t>
  </si>
  <si>
    <t>SIRT1</t>
  </si>
  <si>
    <t>Nicotinate and nicotinamide metabolism;Metabolic pathways;FoxO signaling pathway;AMPK signaling pathway;Longevity regulating pathway;Longevity regulating pathway;Cellular senescence;Glucagon signaling pathway;Alcoholic liver disease;Amphetamine addiction;MicroRNAs in cancer</t>
  </si>
  <si>
    <t>SIRT1 negatively regulates rRNA expression;Heme signaling;Regulation of HSF1-mediated heat shock response;Circadian Clock;Regulation of FOXO transcriptional activity by acetylation</t>
  </si>
  <si>
    <t>NAD-dependent protein deacetylase sirtuin-1</t>
  </si>
  <si>
    <t>multicellular organism development;spermatogenesis</t>
  </si>
  <si>
    <t>DNA binding;identical protein binding;zinc ion binding</t>
  </si>
  <si>
    <t>heterochromatin;nucleoplasm;nucleus;PcG protein complex;PRC1 complex</t>
  </si>
  <si>
    <t>Q8IXK0</t>
  </si>
  <si>
    <t>ENSG00000134686</t>
  </si>
  <si>
    <t>PHC2</t>
  </si>
  <si>
    <t>Polyhomeotic-like protein 2</t>
  </si>
  <si>
    <t>cellular response to DNA damage stimulus;cellular response to gamma radiation;cellular response to UV;DNA damage checkpoint;DNA repair;DNA replication;establishment of protein-containing complex localization to telomere;establishment of RNA localization to telomere;interstrand cross-link repair;multicellular organism development;negative regulation of DNA replication;peptidyl-serine phosphorylation;positive regulation of DNA damage response, signal transduction by p53 class mediator;positive regulation of telomerase catalytic core complex assembly;positive regulation of telomere maintenance via telomerase;protein autophosphorylation;protein localization to chromosome, telomeric region;regulation of cellular response to heat;replicative senescence;response to drug;telomere maintenance</t>
  </si>
  <si>
    <t>ATP binding;DNA binding;MutLalpha complex binding;MutSalpha complex binding;protein kinase activity;protein serine/threonine kinase activity</t>
  </si>
  <si>
    <t>chromosome;Golgi apparatus;nucleoplasm;nucleus;PML body</t>
  </si>
  <si>
    <t>Cell cycle;Cellular senescence;Fanconi anemia pathway;Human immunodeficiency virus 1 infection;Human papillomavirus infection;Human T-cell leukemia virus 1 infection;p53 signaling pathway</t>
  </si>
  <si>
    <t>PF00454;PF02259;PF02260;PF08064</t>
  </si>
  <si>
    <t>Q13535</t>
  </si>
  <si>
    <t>ENSG00000175054</t>
  </si>
  <si>
    <t>ATR</t>
  </si>
  <si>
    <t>Fanconi anemia pathway;Cell cycle;p53 signaling pathway;Cellular senescence;Human papillomavirus infection;Human T-cell leukemia virus 1 infection;Human immunodeficiency virus 1 infection</t>
  </si>
  <si>
    <t>Regulation of HSF1-mediated heat shock response;Regulation of TP53 Activity through Phosphorylation;Activation of ATR in response to replication stress;Fanconi Anemia Pathway;HDR through Single Strand Annealing (SSA);TP53 Regulates Transcription of DNA Repair Genes;Meiotic synapsis;Processing of DNA double-strand break ends;G2/M DNA damage checkpoint;Presynaptic phase of homologous DNA pairing and strand exchange;Impaired BRCA2 binding to RAD51</t>
  </si>
  <si>
    <t>Serine/threonine-protein kinase ATR</t>
  </si>
  <si>
    <t>Q9Y3D5</t>
  </si>
  <si>
    <t>ENSG00000163319</t>
  </si>
  <si>
    <t>MRPS18C</t>
  </si>
  <si>
    <t>28S ribosomal protein S18c, mitochondrial</t>
  </si>
  <si>
    <t>carbohydrate metabolic process;innate immune response;negative regulation of cytokine production involved in inflammatory response;platelet degranulation</t>
  </si>
  <si>
    <t>chitin binding;oligosaccharide binding</t>
  </si>
  <si>
    <t>extracellular exosome;extracellular region;extracellular space;late endosome;lysosomal lumen;lysosome;membrane;nucleus;trans-Golgi network</t>
  </si>
  <si>
    <t>PF00704</t>
  </si>
  <si>
    <t>Q9BWS9</t>
  </si>
  <si>
    <t>ENSG00000177830</t>
  </si>
  <si>
    <t>CHID1</t>
  </si>
  <si>
    <t>Chitinase domain-containing protein 1</t>
  </si>
  <si>
    <t>Q9NX20</t>
  </si>
  <si>
    <t>ENSG00000166902</t>
  </si>
  <si>
    <t>MRPL16</t>
  </si>
  <si>
    <t>39S ribosomal protein L16, mitochondrial</t>
  </si>
  <si>
    <t>apoptotic process;CTP biosynthetic process;GTP biosynthetic process;nucleobase-containing small molecule interconversion;UTP biosynthetic process</t>
  </si>
  <si>
    <t>Q13232</t>
  </si>
  <si>
    <t>ENSG00000103024</t>
  </si>
  <si>
    <t>NME3</t>
  </si>
  <si>
    <t>Nucleoside diphosphate kinase 3</t>
  </si>
  <si>
    <t>Q96S82</t>
  </si>
  <si>
    <t>ENSG00000138629;ENSG00000288408</t>
  </si>
  <si>
    <t>UBL7</t>
  </si>
  <si>
    <t>Ubiquitin-like protein 7</t>
  </si>
  <si>
    <t>condensed chromosome outer kinetochore;cytosol;microtubule cytoskeleton;spindle microtubule</t>
  </si>
  <si>
    <t>PF07160</t>
  </si>
  <si>
    <t>Q96BD8</t>
  </si>
  <si>
    <t>ENSG00000154839;ENSG00000262634</t>
  </si>
  <si>
    <t>SKA1</t>
  </si>
  <si>
    <t>Spindle and kinetochore-associated protein 1</t>
  </si>
  <si>
    <t>RNA catabolic process;rRNA catabolic process;rRNA processing</t>
  </si>
  <si>
    <t>3'-5'-exoribonuclease activity;endonuclease activity;enzyme binding;RNA binding</t>
  </si>
  <si>
    <t>centrosome;cytoplasmic exosome (RNase complex);cytosol;exosome (RNase complex);nuclear exosome (RNase complex);plasma membrane</t>
  </si>
  <si>
    <t>PF00773;PF17215;PF17216</t>
  </si>
  <si>
    <t>Q8TF46</t>
  </si>
  <si>
    <t>ENSG00000166938</t>
  </si>
  <si>
    <t>DIS3L</t>
  </si>
  <si>
    <t>DIS3-like exonuclease 1</t>
  </si>
  <si>
    <t>negative regulation of retrograde protein transport, ER to cytosol;protein N-linked glycosylation via asparagine;regulation of tumor necrosis factor biosynthetic process;spermatid development;ubiquitin-dependent ERAD pathway</t>
  </si>
  <si>
    <t>ATP binding;ubiquitin conjugating enzyme activity;ubiquitin protein ligase binding</t>
  </si>
  <si>
    <t>Q9Y385</t>
  </si>
  <si>
    <t>ENSG00000198833</t>
  </si>
  <si>
    <t>UBE2J1</t>
  </si>
  <si>
    <t>Ubiquitin-conjugating enzyme E2 J1</t>
  </si>
  <si>
    <t>ciliary basal body-plasma membrane docking;cilium organization;G2/M transition of mitotic cell cycle;regulation of G2/M transition of mitotic cell cycle</t>
  </si>
  <si>
    <t>centriole;centrosome;ciliary basal body;cytosol</t>
  </si>
  <si>
    <t>Q5JTW2</t>
  </si>
  <si>
    <t>ENSG00000148019</t>
  </si>
  <si>
    <t>CEP78</t>
  </si>
  <si>
    <t>Centrosomal protein of 78 kDa</t>
  </si>
  <si>
    <t>cellular response to DNA damage stimulus;DNA metabolic process;DNA repair;DNA rewinding;regulation of transcription by RNA polymerase II;replication fork processing;replication fork protection;t-circle formation</t>
  </si>
  <si>
    <t>annealing helicase activity;ATP binding;DNA-dependent ATPase activity;helicase activity</t>
  </si>
  <si>
    <t>nuclear replication fork;nucleoplasm;nucleus;site of double-strand break</t>
  </si>
  <si>
    <t>PF00176;PF00271;PF07443</t>
  </si>
  <si>
    <t>Q9NZC9</t>
  </si>
  <si>
    <t>ENSG00000138375</t>
  </si>
  <si>
    <t>SMARCAL1</t>
  </si>
  <si>
    <t>SWI/SNF-related matrix-associated actin-dependent regulator of chromatin subfamily A-like protein 1</t>
  </si>
  <si>
    <t>Q9NQE9</t>
  </si>
  <si>
    <t>ENSG00000111911</t>
  </si>
  <si>
    <t>HINT3</t>
  </si>
  <si>
    <t>Histidine triad nucleotide-binding protein 3</t>
  </si>
  <si>
    <t>blastocyst hatching;cell proliferation;lipid metabolic process;negative regulation of cell proliferation;phosphatidylcholine biosynthetic process;positive regulation of cold-induced thermogenesis;positive regulation of lipoprotein metabolic process;response to amino acid;response to ethanol;response to vitamin;S-adenosylhomocysteine metabolic process;S-adenosylmethionine metabolic process;sphingomyelin biosynthetic process</t>
  </si>
  <si>
    <t>phosphatidylethanolamine binding;phosphatidylethanolamine N-methyltransferase activity;phosphatidyl-N-dimethylethanolamine N-methyltransferase activity;phosphatidyl-N-methylethanolamine N-methyltransferase activity</t>
  </si>
  <si>
    <t>brush border membrane;endoplasmic reticulum membrane;integral component of membrane;mitochondrial membrane;sarcolemma</t>
  </si>
  <si>
    <t>PF04191</t>
  </si>
  <si>
    <t>Q9UBM1</t>
  </si>
  <si>
    <t>ENSG00000133027</t>
  </si>
  <si>
    <t>PEMT</t>
  </si>
  <si>
    <t>Phosphatidylethanolamine N-methyltransferase {ECO:0000255|HAMAP-Rule:MF_03216}</t>
  </si>
  <si>
    <t>glutaminyl-tRNAGln biosynthesis via transamidation;mitochondrial translation;regulation of protein stability</t>
  </si>
  <si>
    <t>amidase activity;ATP binding;glutaminyl-tRNA synthase (glutamine-hydrolyzing) activity</t>
  </si>
  <si>
    <t>PF01425</t>
  </si>
  <si>
    <t>Q9H0R6</t>
  </si>
  <si>
    <t>ENSG00000130348</t>
  </si>
  <si>
    <t>QRSL1</t>
  </si>
  <si>
    <t>Glutamyl-tRNA(Gln) amidotransferase subunit A, mitochondrial {ECO:0000255|HAMAP-Rule:MF_03150}</t>
  </si>
  <si>
    <t>PF13564</t>
  </si>
  <si>
    <t>Q8NCS4</t>
  </si>
  <si>
    <t>ENSG00000243749</t>
  </si>
  <si>
    <t>TMEM35B</t>
  </si>
  <si>
    <t>Transmembrane protein 35B</t>
  </si>
  <si>
    <t>PF00327</t>
  </si>
  <si>
    <t>Q8TCC3</t>
  </si>
  <si>
    <t>ENSG00000185414</t>
  </si>
  <si>
    <t>MRPL30</t>
  </si>
  <si>
    <t>39S ribosomal protein L30, mitochondrial</t>
  </si>
  <si>
    <t>P84101</t>
  </si>
  <si>
    <t>ENSG00000140264</t>
  </si>
  <si>
    <t>SERF2</t>
  </si>
  <si>
    <t>Small EDRK-rich factor 2</t>
  </si>
  <si>
    <t>autophagy;intracellular signal transduction;lysosome localization;positive regulation of bone resorption;positive regulation of ruffle assembly;protein transport</t>
  </si>
  <si>
    <t>endosome membrane;intracellular membrane-bounded organelle;lysosomal membrane;nucleolus</t>
  </si>
  <si>
    <t>PF02759;PF13901</t>
  </si>
  <si>
    <t>Q9Y4G2</t>
  </si>
  <si>
    <t>ENSG00000225190;ENSG00000276358;ENSG00000277111</t>
  </si>
  <si>
    <t>PLEKHM1</t>
  </si>
  <si>
    <t>Pleckstrin homology domain-containing family M member 1</t>
  </si>
  <si>
    <t>dolichol metabolic process;dolichol-linked oligosaccharide biosynthetic process;dolichyl diphosphate biosynthetic process;protein complex oligomerization;protein N-linked glycosylation;UDP-N-acetylglucosamine metabolic process</t>
  </si>
  <si>
    <t>phospho-N-acetylmuramoyl-pentapeptide-transferase activity;transferase activity, transferring glycosyl groups;UDP-N-acetylglucosamine-dolichyl-phosphate N-acetylglucosaminephosphotransferase activity;UDP-N-acetylglucosamine-lysosomal-enzyme N-acetylglucosaminephosphotransferase activity</t>
  </si>
  <si>
    <t>endoplasmic reticulum membrane;integral component of endoplasmic reticulum membrane;integral component of membrane;intracellular membrane-bounded organelle;membrane</t>
  </si>
  <si>
    <t>PF00953</t>
  </si>
  <si>
    <t>Q9H3H5</t>
  </si>
  <si>
    <t>ENSG00000172269</t>
  </si>
  <si>
    <t>DPAGT1</t>
  </si>
  <si>
    <t>Biosynthesis of the N-glycan precursor (dolichol lipid-linked oligosaccharide, LLO) and transfer to a nascent protein;Defective DPAGT1 causes CDG-1j, CMSTA2</t>
  </si>
  <si>
    <t>UDP-N-acetylglucosamine--dolichyl-phosphate N-acetylglucosaminephosphotransferase</t>
  </si>
  <si>
    <t>cell migration;defense response to virus;double-strand break repair;innate immune response;NAD biosynthesis via nicotinamide riboside salvage pathway;negative regulation of catalytic activity;negative regulation of gene expression;negative regulation of transcription by RNA polymerase II;positive regulation of chromatin binding;positive regulation of defense response to virus by host;positive regulation of double-strand break repair via nonhomologous end joining;positive regulation of interferon-gamma-mediated signaling pathway;positive regulation of protein localization to nucleus;positive regulation of transcription, DNA-templated;positive regulation of tyrosine phosphorylation of STAT protein;posttranscriptional regulation of gene expression;protein ADP-ribosylation;regulation of response to interferon-gamma</t>
  </si>
  <si>
    <t>ADP-D-ribose binding;enzyme binding;enzyme inhibitor activity;histone binding;NAD+ ADP-ribosyltransferase activity;STAT family protein binding;transcription corepressor activity;ubiquitin-like protein ligase binding</t>
  </si>
  <si>
    <t>cytoplasm;cytosol;membrane;mitochondrion;nucleoplasm;nucleus;protein-containing complex;site of DNA damage</t>
  </si>
  <si>
    <t>PF01661</t>
  </si>
  <si>
    <t>Q8IXQ6</t>
  </si>
  <si>
    <t>ENSG00000138496</t>
  </si>
  <si>
    <t>PARP9</t>
  </si>
  <si>
    <t>Protein mono-ADP-ribosyltransferase PARP9 {ECO:0000305}</t>
  </si>
  <si>
    <t>post-translational protein modification;regulation of proteasomal ubiquitin-dependent protein catabolic process</t>
  </si>
  <si>
    <t>Cul4-RING E3 ubiquitin ligase complex;nucleoplasm</t>
  </si>
  <si>
    <t>PF10172</t>
  </si>
  <si>
    <t>Q9BW61</t>
  </si>
  <si>
    <t>ENSG00000130311</t>
  </si>
  <si>
    <t>DDA1</t>
  </si>
  <si>
    <t>DET1- and DDB1-associated protein 1</t>
  </si>
  <si>
    <t>substantia nigra development</t>
  </si>
  <si>
    <t>mitochondrial inner membrane;mitochondrial intermembrane space;mitochondrion;respiratory chain complex IV</t>
  </si>
  <si>
    <t>PF02297</t>
  </si>
  <si>
    <t>P14854</t>
  </si>
  <si>
    <t>ENSG00000126267</t>
  </si>
  <si>
    <t>COX6B1</t>
  </si>
  <si>
    <t>Cytochrome c oxidase subunit 6B1</t>
  </si>
  <si>
    <t>positive regulation of transcription by RNA polymerase II;stem cell population maintenance;transcription initiation from RNA polymerase II promoter</t>
  </si>
  <si>
    <t>transcription coregulator activity;ubiquitin protein ligase activity</t>
  </si>
  <si>
    <t>mediator complex;nucleoplasm;nucleus;ubiquitin ligase complex</t>
  </si>
  <si>
    <t>PF09748</t>
  </si>
  <si>
    <t>Q9BTT4</t>
  </si>
  <si>
    <t>ENSG00000133398</t>
  </si>
  <si>
    <t>MED10</t>
  </si>
  <si>
    <t>Mediator of RNA polymerase II transcription subunit 10</t>
  </si>
  <si>
    <t>insulin receptor signaling pathway</t>
  </si>
  <si>
    <t>metal ion binding;RNA binding;SH3 domain binding</t>
  </si>
  <si>
    <t>cytosol;membrane;nuclear speck;nucleolus</t>
  </si>
  <si>
    <t>Q9H2Y7</t>
  </si>
  <si>
    <t>ENSG00000103994</t>
  </si>
  <si>
    <t>ZNF106</t>
  </si>
  <si>
    <t>Zinc finger protein 106</t>
  </si>
  <si>
    <t>cilium assembly;regulation of Wnt signaling pathway</t>
  </si>
  <si>
    <t>ciliary transition zone;integral component of membrane;membrane</t>
  </si>
  <si>
    <t>PF15383</t>
  </si>
  <si>
    <t>Q96Q45</t>
  </si>
  <si>
    <t>ENSG00000155755</t>
  </si>
  <si>
    <t>TMEM237</t>
  </si>
  <si>
    <t>Transmembrane protein 237</t>
  </si>
  <si>
    <t>adrenal gland development;anatomical structure morphogenesis;negative regulation of aldosterone biosynthetic process;negative regulation of anti-Mullerian hormone signaling pathway;negative regulation of canonical Wnt signaling pathway;negative regulation of cortisol biosynthetic process;negative regulation of transcription, DNA-templated;regulation of transforming growth factor beta receptor signaling pathway;Wnt signaling pathway</t>
  </si>
  <si>
    <t>co-receptor binding;receptor antagonist activity</t>
  </si>
  <si>
    <t>PF04706</t>
  </si>
  <si>
    <t>Q9UBP4</t>
  </si>
  <si>
    <t>ENSG00000050165</t>
  </si>
  <si>
    <t>DKK3</t>
  </si>
  <si>
    <t>Dickkopf-related protein 3</t>
  </si>
  <si>
    <t>activation of store-operated calcium channel activity;adaptive immune response;neutrophil degranulation;positive regulation of calcium ion transport;store-operated calcium entry</t>
  </si>
  <si>
    <t>cytoplasm;extracellular region;membrane;specific granule lumen</t>
  </si>
  <si>
    <t>Q9BSW2</t>
  </si>
  <si>
    <t>CRACR2A</t>
  </si>
  <si>
    <t>EF-hand calcium-binding domain-containing protein 4B</t>
  </si>
  <si>
    <t>chromatin organization;DNA repair;regulation of transcription, DNA-templated</t>
  </si>
  <si>
    <t>PF03735</t>
  </si>
  <si>
    <t>Q7Z589</t>
  </si>
  <si>
    <t>ENSG00000158636</t>
  </si>
  <si>
    <t>EMSY</t>
  </si>
  <si>
    <t>BRCA2-interacting transcriptional repressor EMSY {ECO:0000312|HGNC:HGNC:18071}</t>
  </si>
  <si>
    <t>Cajal body organization;DNA repair;positive regulation of DNA repair;positive regulation of double-strand break repair;positive regulation of double-strand break repair via homologous recombination;positive regulation of double-strand break repair via nonhomologous end joining;positive regulation of establishment of protein localization to telomere;positive regulation of telomerase activity;protein localization to Cajal body;RNA folding;scaRNA localization to Cajal body;telomerase RNA localization to Cajal body;telomere formation via telomerase;telomere maintenance via telomerase</t>
  </si>
  <si>
    <t>chaperone binding;histone binding;identical protein binding;protein-containing complex binding;RNA binding;telomerase RNA binding;ubiquitin protein ligase binding</t>
  </si>
  <si>
    <t>Cajal body;chromosome, telomeric region;cytosol;nuclear body;nucleoplasm;site of double-strand break;telomerase holoenzyme complex</t>
  </si>
  <si>
    <t>Q9BUR4</t>
  </si>
  <si>
    <t>ENSG00000141499</t>
  </si>
  <si>
    <t>WRAP53</t>
  </si>
  <si>
    <t>Association of TriC/CCT with target proteins during biosynthesis;Telomere Extension By Telomerase</t>
  </si>
  <si>
    <t>Telomerase Cajal body protein 1 {ECO:0000303|PubMed:19179534}</t>
  </si>
  <si>
    <t>protein-N-terminal asparagine amidohydrolase activity;protein-N-terminal glutamine amidohydrolase activity</t>
  </si>
  <si>
    <t>PF09764</t>
  </si>
  <si>
    <t>Q96HA8</t>
  </si>
  <si>
    <t>ENSG00000156795</t>
  </si>
  <si>
    <t>NTAQ1</t>
  </si>
  <si>
    <t>Protein N-terminal glutamine amidohydrolase</t>
  </si>
  <si>
    <t>mitochondrial electron transport, NADH to ubiquinone;mitochondrial respiratory chain complex I assembly;reactive oxygen species metabolic process</t>
  </si>
  <si>
    <t>ionotropic glutamate receptor binding;NADH dehydrogenase (ubiquinone) activity;protein kinase binding</t>
  </si>
  <si>
    <t>integral component of membrane;mitochondrial inner membrane;mitochondrial respiratory chain complex I;postsynaptic density</t>
  </si>
  <si>
    <t>PF00361;PF06444</t>
  </si>
  <si>
    <t>P03891</t>
  </si>
  <si>
    <t>ENSG00000198763</t>
  </si>
  <si>
    <t>MT-ND2</t>
  </si>
  <si>
    <t>NADH-ubiquinone oxidoreductase chain 2</t>
  </si>
  <si>
    <t>carbohydrate catabolic process;glycolipid catabolic process;glycoside catabolic process;glycosylceramide catabolic process;oligosaccharide metabolic process</t>
  </si>
  <si>
    <t>alpha-galactosidase activity;alpha-N-acetylgalactosaminidase activity;protein homodimerization activity</t>
  </si>
  <si>
    <t>cytoplasm;extracellular exosome;lysosome</t>
  </si>
  <si>
    <t>Glycosphingolipid biosynthesis - globo and isoglobo series;Lysosome;Metabolic pathways</t>
  </si>
  <si>
    <t>PF16499;PF17450</t>
  </si>
  <si>
    <t>P17050</t>
  </si>
  <si>
    <t>ENSG00000198951</t>
  </si>
  <si>
    <t>NAGA</t>
  </si>
  <si>
    <t>Glycosphingolipid biosynthesis;Metabolic pathways;Lysosome</t>
  </si>
  <si>
    <t>Alpha-N-acetylgalactosaminidase</t>
  </si>
  <si>
    <t>DNA-templated transcription, initiation;histone H3 acetylation;positive regulation of DNA-binding transcription factor activity;regulation of signal transduction by p53 class mediator;RNA polymerase II preinitiation complex assembly;transcription by RNA polymerase II;transcription initiation from RNA polymerase II promoter</t>
  </si>
  <si>
    <t>DNA binding;protein heterodimerization activity;RNA polymerase II activating transcription factor binding;TBP-class protein binding;transcription coactivator activity;transcription factor binding</t>
  </si>
  <si>
    <t>nucleoplasm;nucleus;PCAF complex;SAGA complex;SLIK (SAGA-like) complex;STAGA complex;transcription factor TFIID complex;transcription factor TFTC complex</t>
  </si>
  <si>
    <t>PF03847</t>
  </si>
  <si>
    <t>Q16514</t>
  </si>
  <si>
    <t>ENSG00000120656</t>
  </si>
  <si>
    <t>TAF12</t>
  </si>
  <si>
    <t>RNA Polymerase II Pre-transcription Events;HATs acetylate histones;HIV Transcription Initiation;RNA Polymerase II HIV Promoter Escape;RNA Polymerase II Promoter Escape;RNA Polymerase II Transcription Pre-Initiation And Promoter Opening;RNA Polymerase II Transcription Initiation;Regulation of TP53 Activity through Phosphorylation</t>
  </si>
  <si>
    <t>Transcription initiation factor TFIID subunit 12</t>
  </si>
  <si>
    <t>microtubule cytoskeleton organization;microtubule polymerization</t>
  </si>
  <si>
    <t>microtubule binding;tubulin binding</t>
  </si>
  <si>
    <t>cytoplasm;membrane;microtubule cytoskeleton;spindle</t>
  </si>
  <si>
    <t>Q8IWC1</t>
  </si>
  <si>
    <t>ENSG00000129680</t>
  </si>
  <si>
    <t>MAP7D3</t>
  </si>
  <si>
    <t>MAP7 domain-containing protein 3</t>
  </si>
  <si>
    <t>folate import across plasma membrane;folate transmembrane transport;folic acid metabolic process;folic acid transport;transmembrane transport</t>
  </si>
  <si>
    <t>folate:anion antiporter activity;folic acid binding;folic acid transmembrane transporter activity;methotrexate transmembrane transporter activity</t>
  </si>
  <si>
    <t>apical plasma membrane;basolateral plasma membrane;integral component of plasma membrane;plasma membrane</t>
  </si>
  <si>
    <t>Antifolate resistance;Vitamin digestion and absorption</t>
  </si>
  <si>
    <t>PF01770</t>
  </si>
  <si>
    <t>P41440</t>
  </si>
  <si>
    <t>ENSG00000173638</t>
  </si>
  <si>
    <t>SLC19A1</t>
  </si>
  <si>
    <t>Folate transporter 1</t>
  </si>
  <si>
    <t>negative regulation of microtubule polymerization;regulation of microtubule nucleation;sensory perception of sound;visual perception</t>
  </si>
  <si>
    <t>microtubule binding;protein C-terminus binding;signaling receptor binding;tubulin binding</t>
  </si>
  <si>
    <t>cytoplasm;microtubule;microtubule associated complex;microtubule cytoskeleton;spindle</t>
  </si>
  <si>
    <t>O95834</t>
  </si>
  <si>
    <t>ENSG00000125746</t>
  </si>
  <si>
    <t>EML2</t>
  </si>
  <si>
    <t>Echinoderm microtubule-associated protein-like 2</t>
  </si>
  <si>
    <t>chromatin remodeling;DNA methylation;DNA repair;histone H2A acetylation;histone H4 acetylation;negative regulation of transcription by RNA polymerase II;negative regulation of transcription, DNA-templated;positive regulation of protein import into nucleus;regulation of growth;response to ethanol</t>
  </si>
  <si>
    <t>DNA-binding transcription factor activity, RNA polymerase II-specific;RNA polymerase II repressing transcription factor binding;transcription corepressor activity</t>
  </si>
  <si>
    <t>cytoplasm;cytosol;NuA4 histone acetyltransferase complex;nucleoplasm;nucleus;replication fork</t>
  </si>
  <si>
    <t>PF05499;PF16282</t>
  </si>
  <si>
    <t>Q9NPF5</t>
  </si>
  <si>
    <t>ENSG00000178028</t>
  </si>
  <si>
    <t>DMAP1</t>
  </si>
  <si>
    <t>DNA methyltransferase 1-associated protein 1</t>
  </si>
  <si>
    <t>methyltransferase activity;protein-lysine N-methyltransferase activity</t>
  </si>
  <si>
    <t>P0DPD7</t>
  </si>
  <si>
    <t>ENSG00000284753</t>
  </si>
  <si>
    <t>EEF1AKMT4</t>
  </si>
  <si>
    <t>EEF1A lysine methyltransferase 4 {ECO:0000305}</t>
  </si>
  <si>
    <t>bicellular tight junction assembly;establishment of cell polarity;positive regulation of protein complex assembly;protein localization to adherens junction</t>
  </si>
  <si>
    <t>cadherin binding;protein domain specific binding;protein heterodimerization activity;protein-containing complex scaffold activity;signaling adaptor activity</t>
  </si>
  <si>
    <t>adherens junction;bicellular tight junction;cell junction;MPP7-DLG1-LIN7 complex;nucleoplasm</t>
  </si>
  <si>
    <t>Q5T2T1</t>
  </si>
  <si>
    <t>ENSG00000150054</t>
  </si>
  <si>
    <t>MPP7</t>
  </si>
  <si>
    <t>RAC1 GTPase cycle;RHOG GTPase cycle;RAC2 GTPase cycle;RAC3 GTPase cycle;RHOJ GTPase cycle;RHOQ GTPase cycle</t>
  </si>
  <si>
    <t>MAGUK p55 subfamily member 7</t>
  </si>
  <si>
    <t>aerobic respiration;mitochondrial respiratory chain complex IV assembly;oxidation-reduction process;oxidative phosphorylation;respiratory chain complex IV assembly</t>
  </si>
  <si>
    <t>integral component of membrane;mitochondrial respirasome</t>
  </si>
  <si>
    <t>PF02104</t>
  </si>
  <si>
    <t>Q15526</t>
  </si>
  <si>
    <t>ENSG00000148290;ENSG00000280627</t>
  </si>
  <si>
    <t>SURF1</t>
  </si>
  <si>
    <t>Surfeit locus protein 1</t>
  </si>
  <si>
    <t>mitochondrial respiratory chain complex I assembly;peptidyl-arginine methylation, to symmetrical-dimethyl arginine</t>
  </si>
  <si>
    <t>enzyme binding;methyltransferase activity;protein-arginine omega-N symmetric methyltransferase activity</t>
  </si>
  <si>
    <t>PF02636</t>
  </si>
  <si>
    <t>Q7L592</t>
  </si>
  <si>
    <t>ENSG00000003509</t>
  </si>
  <si>
    <t>NDUFAF7</t>
  </si>
  <si>
    <t>Protein arginine methyltransferase NDUFAF7, mitochondrial {ECO:0000305}</t>
  </si>
  <si>
    <t>adiponectin-activated signaling pathway;cardiolipin biosynthetic process;long-chain fatty acid import;long-chain fatty acid transport;medium-chain fatty acid transport;negative regulation of phospholipid biosynthetic process;phosphatidic acid biosynthetic process;phosphatidylcholine biosynthetic process;phosphatidylethanolamine biosynthetic process;phosphatidylglycerol biosynthetic process;phosphatidylinositol biosynthetic process;phosphatidylserine biosynthetic process;positive regulation of heat generation;positive regulation of protein serine/threonine kinase activity;positive regulation of triglyceride biosynthetic process;regulation of lipid metabolic process;response to cold;response to insulin</t>
  </si>
  <si>
    <t>fatty acid transmembrane transporter activity;long-chain fatty acid transporter activity;long-chain fatty acid-CoA ligase activity;nucleotide binding;protein homodimerization activity;very long-chain fatty acid-CoA ligase activity</t>
  </si>
  <si>
    <t>cytosol;endoplasmic reticulum;integral component of plasma membrane;membrane;mitochondrion;plasma membrane</t>
  </si>
  <si>
    <t>Insulin resistance;PPAR signaling pathway</t>
  </si>
  <si>
    <t>Q6PCB7</t>
  </si>
  <si>
    <t>ENSG00000130304</t>
  </si>
  <si>
    <t>SLC27A1</t>
  </si>
  <si>
    <t>PPARA activates gene expression;Transport of fatty acids</t>
  </si>
  <si>
    <t>Long-chain fatty acid transport protein 1 {ECO:0000305}</t>
  </si>
  <si>
    <t>beta-catenin-TCF complex assembly;canonical Wnt signaling pathway;negative regulation of transforming growth factor beta receptor signaling pathway;positive regulation of epithelial to mesenchymal transition;positive regulation of transcription by RNA polymerase II;regulation of cell morphogenesis;skeletal muscle cell differentiation;somatic stem cell population maintenance</t>
  </si>
  <si>
    <t>beta-catenin binding;transcription coactivator activity</t>
  </si>
  <si>
    <t>beta-catenin-TCF complex;nucleolus;nucleoplasm;nucleus</t>
  </si>
  <si>
    <t>PF11502</t>
  </si>
  <si>
    <t>Q86UU0</t>
  </si>
  <si>
    <t>ENSG00000186174</t>
  </si>
  <si>
    <t>BCL9L</t>
  </si>
  <si>
    <t>B-cell CLL/lymphoma 9-like protein</t>
  </si>
  <si>
    <t>negative regulation of vascular smooth muscle contraction;positive regulation of epithelial cell migration;positive regulation of substrate adhesion-dependent cell spreading;positive regulation of vascular associated smooth muscle cell migration;small GTPase mediated signal transduction</t>
  </si>
  <si>
    <t>PF00018;PF06920;PF14429;PF16172</t>
  </si>
  <si>
    <t>Q9H7D0</t>
  </si>
  <si>
    <t>ENSG00000147459</t>
  </si>
  <si>
    <t>DOCK5</t>
  </si>
  <si>
    <t>RAC1 GTPase cycle;RHOG GTPase cycle;Factors involved in megakaryocyte development and platelet production</t>
  </si>
  <si>
    <t>Dedicator of cytokinesis protein 5</t>
  </si>
  <si>
    <t>chromatin organization;circadian rhythm;negative regulation of androgen receptor signaling pathway;negative regulation of JNK cascade;negative regulation of production of miRNAs involved in gene silencing by miRNA;negative regulation of transcription by RNA polymerase II;negative regulation of transcription, DNA-templated;regulation of fatty acid transport;regulation of glycolytic process by negative regulation of transcription from RNA polymerase II promoter;regulation of lipid metabolic process;regulation of lipid transport by negative regulation of transcription from RNA polymerase II promoter;spindle assembly;transcription by RNA polymerase II</t>
  </si>
  <si>
    <t>chromatin binding;DNA-binding transcription factor activity, RNA polymerase II-specific;histone deacetylase binding;nuclear hormone receptor binding;RNA polymerase II activating transcription factor binding;RNA polymerase II regulatory region DNA binding;sequence-specific DNA binding;thyroid hormone receptor binding;transcription corepressor activity;transcription regulatory region DNA binding</t>
  </si>
  <si>
    <t>cytosol;histone deacetylase complex;membrane;mitotic spindle;nuclear chromatin;nucleoplasm;nucleus;transcriptional repressor complex</t>
  </si>
  <si>
    <t>Endocrine resistance;Thyroid hormone signaling pathway;Transcriptional misregulation in cancer</t>
  </si>
  <si>
    <t>O75376</t>
  </si>
  <si>
    <t>ENSG00000141027</t>
  </si>
  <si>
    <t>NCOR1</t>
  </si>
  <si>
    <t>HDACs deacetylate histones;NR1H3 &amp; NR1H2 regulate gene expression linked to cholesterol transport and efflux;PPARA activates gene expression;Transcriptional regulation of white adipocyte differentiation;HCMV Early Events;Constitutive Signaling by NOTCH1 PEST Domain Mutants;Constitutive Signaling by NOTCH1 HD+PEST Domain Mutants;Heme signaling;Transcriptional activation of mitochondrial biogenesis;Activation of anterior HOX genes in hindbrain development during early embryogenesis;Nuclear Receptor transcription pathway;Cytoprotection by HMOX1;Nuclear signaling by ERBB4;Downregulation of SMAD2/3:SMAD4 transcriptional activity;NR1D1 (REV-ERBA) represses gene expression;NOTCH1 Intracellular Domain Regulates Transcription;Notch-HLH transcription pathway;Loss of MECP2 binding ability to the NCoR/SMRT complex;Regulation of MECP2 expression and activity;NR1H2 &amp; NR1H3 regulate gene expression to control bile acid homeostasis</t>
  </si>
  <si>
    <t>Nuclear receptor corepressor 1</t>
  </si>
  <si>
    <t>DNA binding;DNA-binding transcription factor activity, RNA polymerase II-specific;DNA-binding transcription repressor activity, RNA polymerase II-specific;RNA polymerase II proximal promoter sequence-specific DNA binding;zinc ion binding</t>
  </si>
  <si>
    <t>cytoplasm;intercellular bridge;nucleoplasm</t>
  </si>
  <si>
    <t>PF05485</t>
  </si>
  <si>
    <t>Q96EK4</t>
  </si>
  <si>
    <t>ENSG00000168286</t>
  </si>
  <si>
    <t>THAP11</t>
  </si>
  <si>
    <t>THAP domain-containing protein 11</t>
  </si>
  <si>
    <t>hematopoietic progenitor cell differentiation;iron-sulfur cluster assembly;oxygen homeostasis;regulation of gene expression;response to hypoxia</t>
  </si>
  <si>
    <t>4 iron, 4 sulfur cluster binding;metal ion binding</t>
  </si>
  <si>
    <t>CIA complex</t>
  </si>
  <si>
    <t>Q9H6Q4</t>
  </si>
  <si>
    <t>ENSG00000103245</t>
  </si>
  <si>
    <t>CIAO3</t>
  </si>
  <si>
    <t>Cytosolic iron-sulfur assembly component 3 {ECO:0000305}</t>
  </si>
  <si>
    <t>in utero embryonic development;negative regulation of gene expression;positive regulation of fibroblast proliferation;regulation of DNA damage checkpoint;regulation of G2/M transition of mitotic cell cycle;ribonucleotide metabolic process;RNA catabolic process</t>
  </si>
  <si>
    <t>RNA-DNA hybrid ribonuclease activity</t>
  </si>
  <si>
    <t>nucleoplasm;nucleus;ribonuclease H2 complex</t>
  </si>
  <si>
    <t>PF09468</t>
  </si>
  <si>
    <t>Q5TBB1</t>
  </si>
  <si>
    <t>ENSG00000136104</t>
  </si>
  <si>
    <t>RNASEH2B</t>
  </si>
  <si>
    <t>Ribonuclease H2 subunit B</t>
  </si>
  <si>
    <t>cytosol;nuclear chromosome, telomeric region;nuclear origin of replication recognition complex;nucleolus;nucleoplasm;nucleus;origin recognition complex</t>
  </si>
  <si>
    <t>PF14629</t>
  </si>
  <si>
    <t>O43929</t>
  </si>
  <si>
    <t>ENSG00000115947</t>
  </si>
  <si>
    <t>ORC4</t>
  </si>
  <si>
    <t>Origin recognition complex subunit 4</t>
  </si>
  <si>
    <t>endocytosis;endosome to lysosome transport;endosome transport via multivesicular body sorting pathway;extrinsic apoptotic signaling pathway via death domain receptors;G protein-coupled receptor signaling pathway;glucose import;Golgi to endosome transport;multicellular organism development;myotube differentiation;negative regulation of fat cell differentiation;negative regulation of lipoprotein lipase activity;neuropeptide signaling pathway;neurotrophin TRK receptor signaling pathway;ossification;plasma membrane to endosome transport;positive regulation of epithelial cell apoptotic process;regulation of gene expression;response to insulin;vesicle organization</t>
  </si>
  <si>
    <t>enzyme binding;nerve growth factor binding;nerve growth factor receptor activity;neurotensin receptor activity, non-G protein-coupled</t>
  </si>
  <si>
    <t>cell surface;clathrin-coated pit;clathrin-coated vesicle;cytoplasmic vesicle;cytoplasmic vesicle membrane;cytosol;dendrite;early endosome;endoplasmic reticulum membrane;endosome membrane;Golgi apparatus;Golgi cisterna membrane;integral component of membrane;lysosomal membrane;neuronal cell body;nuclear membrane;perinuclear region of cytoplasm;plasma membrane;trans-Golgi network transport vesicle</t>
  </si>
  <si>
    <t>Cholesterol metabolism;Lysosome;Neurotrophin signaling pathway</t>
  </si>
  <si>
    <t>PF15901;PF15902</t>
  </si>
  <si>
    <t>Q99523</t>
  </si>
  <si>
    <t>ENSG00000134243</t>
  </si>
  <si>
    <t>SORT1</t>
  </si>
  <si>
    <t>Lysosome;Neurotrophin signaling pathway;Cholesterol metabolism</t>
  </si>
  <si>
    <t>Sortilin</t>
  </si>
  <si>
    <t>base-excision repair;base-excision repair, AP site formation via deaminated base removal;depyrimidination;DNA repair;negative regulation of apoptotic process;positive regulation of isotype switching;somatic hypermutation of immunoglobulin genes;somatic recombination of immunoglobulin gene segments;viral process</t>
  </si>
  <si>
    <t>damaged DNA binding;ribosomal small subunit binding;uracil DNA N-glycosylase activity</t>
  </si>
  <si>
    <t>Base excision repair;Primary immunodeficiency</t>
  </si>
  <si>
    <t>PF03167</t>
  </si>
  <si>
    <t>P13051</t>
  </si>
  <si>
    <t>ENSG00000076248</t>
  </si>
  <si>
    <t>UNG</t>
  </si>
  <si>
    <t>Uracil-DNA glycosylase {ECO:0000255|HAMAP-Rule:MF_03166}</t>
  </si>
  <si>
    <t>androgen receptor signaling pathway;intracellular steroid hormone receptor signaling pathway;positive regulation of transcription by RNA polymerase II;positive regulation of transcription, DNA-templated;regulation of transcription by RNA polymerase II;transcription initiation from RNA polymerase II promoter</t>
  </si>
  <si>
    <t>nuclear receptor transcription coactivator activity;signaling receptor activity;thyroid hormone receptor binding;transcription coactivator activity;transcription coregulator activity;vitamin D receptor binding</t>
  </si>
  <si>
    <t>core mediator complex;mediator complex;membrane;nucleoplasm;nucleus;transcription factor complex</t>
  </si>
  <si>
    <t>PF10156</t>
  </si>
  <si>
    <t>Q9NVC6</t>
  </si>
  <si>
    <t>ENSG00000042429</t>
  </si>
  <si>
    <t>MED17</t>
  </si>
  <si>
    <t>Mediator of RNA polymerase II transcription subunit 17</t>
  </si>
  <si>
    <t>DNA replication;DNA replication checkpoint;DNA replication initiation;double-strand break repair via break-induced replication;G1/S transition of mitotic cell cycle;mitotic DNA replication preinitiation complex assembly;positive regulation of G1/S transition of mitotic cell cycle;pre-replicative complex assembly involved in nuclear cell cycle DNA replication;regulation of chromatin silencing at telomere;regulation of transcription involved in G1/S transition of mitotic cell cycle</t>
  </si>
  <si>
    <t>3'-5' DNA helicase activity;chromatin binding;DNA replication origin binding;single-stranded DNA binding</t>
  </si>
  <si>
    <t>centrosome;cytoplasm;DNA replication preinitiation complex;nuclear pre-replicative complex;nucleoplasm;nucleus;replication fork protection complex</t>
  </si>
  <si>
    <t>PF02724</t>
  </si>
  <si>
    <t>O75419</t>
  </si>
  <si>
    <t>ENSG00000093009</t>
  </si>
  <si>
    <t>CDC45</t>
  </si>
  <si>
    <t>Activation of ATR in response to replication stress;Activation of the pre-replicative complex;Unwinding of DNA;G1/S-Specific Transcription</t>
  </si>
  <si>
    <t>Cell division control protein 45 homolog</t>
  </si>
  <si>
    <t>cell redox homeostasis;oxidation-reduction process</t>
  </si>
  <si>
    <t>Q9H1E5</t>
  </si>
  <si>
    <t>ENSG00000125827</t>
  </si>
  <si>
    <t>TMX4</t>
  </si>
  <si>
    <t>Thioredoxin-related transmembrane protein 4</t>
  </si>
  <si>
    <t>cellular response to DNA damage stimulus;cellular senescence;double-strand break repair via homologous recombination;positive regulation of chromosome segregation;telomere maintenance via recombination</t>
  </si>
  <si>
    <t>ATP binding;ubiquitin protein ligase binding</t>
  </si>
  <si>
    <t>chromosome, telomeric region;interchromatin granule;intracellular;nuclear speck;nucleoplasm;nucleus;PML body;sex chromosome;site of double-strand break;Smc5-Smc6 complex</t>
  </si>
  <si>
    <t>PF13476</t>
  </si>
  <si>
    <t>Q96SB8</t>
  </si>
  <si>
    <t>ENSG00000163029</t>
  </si>
  <si>
    <t>SMC6</t>
  </si>
  <si>
    <t>Structural maintenance of chromosomes protein 6</t>
  </si>
  <si>
    <t>cytoplasmic vesicle membrane</t>
  </si>
  <si>
    <t>Q9UNH6</t>
  </si>
  <si>
    <t>ENSG00000162627</t>
  </si>
  <si>
    <t>SNX7</t>
  </si>
  <si>
    <t>Sorting nexin-7</t>
  </si>
  <si>
    <t>PF10209</t>
  </si>
  <si>
    <t>Q3KRA6</t>
  </si>
  <si>
    <t>ENSG00000186132</t>
  </si>
  <si>
    <t>C2orf76</t>
  </si>
  <si>
    <t>UPF0538 protein C2orf76</t>
  </si>
  <si>
    <t>dephosphorylation of RNA polymerase II C-terminal domain;snRNA transcription;snRNA transcription by RNA polymerase II</t>
  </si>
  <si>
    <t>metal ion binding;protein serine/threonine phosphatase activity;RNA polymerase core enzyme binding;RNA polymerase II CTD heptapeptide repeat phosphatase activity</t>
  </si>
  <si>
    <t>cytoplasm;cytosol;nucleolus;nucleoplasm;nucleus;RNA polymerase II, holoenzyme</t>
  </si>
  <si>
    <t>PF04181</t>
  </si>
  <si>
    <t>Q8IXW5</t>
  </si>
  <si>
    <t>ENSG00000122484</t>
  </si>
  <si>
    <t>RPAP2</t>
  </si>
  <si>
    <t>Putative RNA polymerase II subunit B1 CTD phosphatase RPAP2</t>
  </si>
  <si>
    <t>cell proliferation;peptidyl-diphthamide biosynthetic process from peptidyl-histidine</t>
  </si>
  <si>
    <t>cell junction;cytosol;nucleoplasm</t>
  </si>
  <si>
    <t>Q9BZG8</t>
  </si>
  <si>
    <t>ENSG00000108963</t>
  </si>
  <si>
    <t>DPH1</t>
  </si>
  <si>
    <t>2-(3-amino-3-carboxypropyl)histidine synthase subunit 1 {ECO:0000305}</t>
  </si>
  <si>
    <t>cell redox homeostasis;cellular response to insulin stimulus;cellular response to lipopolysaccharide;cellular response to oxidative stress;endoplasmic reticulum unfolded protein response;ER overload response;establishment of protein localization;negative regulation of acute inflammatory response to antigenic stimulus;negative regulation of endoplasmic reticulum stress-induced intrinsic apoptotic signaling pathway;negative regulation of glucose import;negative regulation of glycogen biosynthetic process;negative regulation of inflammatory response;negative regulation of interleukin-6 production;negative regulation of macrophage apoptotic process;negative regulation of nitric-oxide synthase biosynthetic process;negative regulation of tumor necrosis factor production;protein ubiquitination;regulation of gluconeogenesis;regulation of nitric oxide metabolic process;response to glucose;response to redox state;retrograde protein transport, ER to cytosol;ubiquitin-dependent ERAD pathway</t>
  </si>
  <si>
    <t>antioxidant activity;ATPase binding;enzyme binding;signaling receptor activity;ubiquitin-specific protease binding</t>
  </si>
  <si>
    <t>cytoplasmic microtubule;Derlin-1 retrotranslocation complex;Derlin-1-VIMP complex;endoplasmic reticulum;endoplasmic reticulum membrane;integral component of endoplasmic reticulum membrane;low-density lipoprotein particle;plasma membrane;very-low-density lipoprotein particle</t>
  </si>
  <si>
    <t>PF06936</t>
  </si>
  <si>
    <t>Q9BQE4</t>
  </si>
  <si>
    <t>ENSG00000131871</t>
  </si>
  <si>
    <t>SELENOS</t>
  </si>
  <si>
    <t>Selenoprotein S {ECO:0000303|PubMed:27645994}</t>
  </si>
  <si>
    <t>glutathione biosynthetic process;glutathione catabolic process</t>
  </si>
  <si>
    <t>gamma-glutamylcyclotransferase activity;glutathione specific gamma-glutamylcyclotransferase activity</t>
  </si>
  <si>
    <t>PF04752</t>
  </si>
  <si>
    <t>Q8WUX2</t>
  </si>
  <si>
    <t>ENSG00000143942</t>
  </si>
  <si>
    <t>CHAC2</t>
  </si>
  <si>
    <t>Glutathione-specific gamma-glutamylcyclotransferase 2 {ECO:0000303|PubMed:27913623}</t>
  </si>
  <si>
    <t>actin cytoskeleton organization;actin filament polymerization;cytoskeleton organization;spermatogenesis</t>
  </si>
  <si>
    <t>actin binding;cadherin binding;Rho GTPase binding</t>
  </si>
  <si>
    <t>Q9NSV4</t>
  </si>
  <si>
    <t>ENSG00000139734</t>
  </si>
  <si>
    <t>DIAPH3</t>
  </si>
  <si>
    <t>CDC42 GTPase cycle;RHO GTPases Activate Formins;RHOQ GTPase cycle;RHOJ GTPase cycle;RHOA GTPase cycle;RAC1 GTPase cycle;RHOG GTPase cycle;RAC3 GTPase cycle;RHOC GTPase cycle;RAC2 GTPase cycle;RHOD GTPase cycle;RHOB GTPase cycle;RHOF GTPase cycle</t>
  </si>
  <si>
    <t>Protein diaphanous homolog 3</t>
  </si>
  <si>
    <t>COPII vesicle coating;endoplasmic reticulum to Golgi vesicle-mediated transport;protein transport;vesicle fusion with Golgi apparatus</t>
  </si>
  <si>
    <t>endoplasmic reticulum membrane;endoplasmic reticulum-Golgi intermediate compartment membrane;Golgi membrane;Golgi trans cisterna;integral component of Golgi membrane;membrane;SNARE complex;transport vesicle</t>
  </si>
  <si>
    <t>O15155</t>
  </si>
  <si>
    <t>ENSG00000105829</t>
  </si>
  <si>
    <t>BET1</t>
  </si>
  <si>
    <t>COPI-mediated anterograde transport;COPII-mediated vesicle transport</t>
  </si>
  <si>
    <t>BET1 homolog</t>
  </si>
  <si>
    <t>cell surface receptor signaling pathway;negative regulation of NIK/NF-kappaB signaling;negative regulation of viral-induced cytoplasmic pattern recognition receptor signaling pathway;positive regulation of I-kappaB kinase/NF-kappaB signaling</t>
  </si>
  <si>
    <t>extracellular exosome;integral component of plasma membrane</t>
  </si>
  <si>
    <t>O43657</t>
  </si>
  <si>
    <t>ENSG00000000003</t>
  </si>
  <si>
    <t>TSPAN6</t>
  </si>
  <si>
    <t>Tetraspanin-6</t>
  </si>
  <si>
    <t>optic nerve development</t>
  </si>
  <si>
    <t>PF07114</t>
  </si>
  <si>
    <t>Q9H061</t>
  </si>
  <si>
    <t>ENSG00000171202</t>
  </si>
  <si>
    <t>TMEM126A</t>
  </si>
  <si>
    <t>Transmembrane protein 126A</t>
  </si>
  <si>
    <t>cell cycle;cell division;DNA repair;DNA replication</t>
  </si>
  <si>
    <t>Q9BW66</t>
  </si>
  <si>
    <t>ENSG00000100865</t>
  </si>
  <si>
    <t>CINP</t>
  </si>
  <si>
    <t>Cyclin-dependent kinase 2-interacting protein</t>
  </si>
  <si>
    <t>cellular protein catabolic process;cellular response to interferon-beta;negative regulation of retrograde protein transport, ER to cytosol;protein K48-linked ubiquitination;protein N-linked glycosylation via asparagine;protein polyubiquitination;protein ubiquitination;ubiquitin-dependent ERAD pathway;ubiquitin-dependent protein catabolic process</t>
  </si>
  <si>
    <t>ATP binding;identical protein binding;ubiquitin conjugating enzyme activity;ubiquitin-protein transferase activity</t>
  </si>
  <si>
    <t>P60604</t>
  </si>
  <si>
    <t>ENSG00000184787</t>
  </si>
  <si>
    <t>UBE2G2</t>
  </si>
  <si>
    <t>Ubiquitin-conjugating enzyme E2 G2</t>
  </si>
  <si>
    <t>ATP binding;biotin binding;enzyme binding;metal ion binding;propionyl-CoA carboxylase activity</t>
  </si>
  <si>
    <t>P05165</t>
  </si>
  <si>
    <t>ENSG00000175198</t>
  </si>
  <si>
    <t>PCCA</t>
  </si>
  <si>
    <t>Propionyl-CoA carboxylase alpha chain, mitochondrial</t>
  </si>
  <si>
    <t>apoptotic process;cell differentiation;negative regulation of apoptotic process;negative regulation of cell differentiation;negative regulation of retinoic acid receptor signaling pathway;negative regulation of transcription, DNA-templated;positive regulation of cell proliferation;regulation of growth</t>
  </si>
  <si>
    <t>retinoic acid receptor binding</t>
  </si>
  <si>
    <t>P78395</t>
  </si>
  <si>
    <t>ENSG00000185686;ENSG00000275013</t>
  </si>
  <si>
    <t>PRAME</t>
  </si>
  <si>
    <t>Melanoma antigen preferentially expressed in tumors {ECO:0000305}</t>
  </si>
  <si>
    <t>Q8IX18</t>
  </si>
  <si>
    <t>ENSG00000108406</t>
  </si>
  <si>
    <t>DHX40</t>
  </si>
  <si>
    <t>Probable ATP-dependent RNA helicase DHX40</t>
  </si>
  <si>
    <t>rRNA processing;tRNA 5'-leader removal;tRNA processing</t>
  </si>
  <si>
    <t>ribonuclease P activity;ribonuclease P RNA binding;RNA binding</t>
  </si>
  <si>
    <t>multimeric ribonuclease P complex;nucleolus;nucleoplasm;ribonuclease MRP complex;ribonuclease P complex</t>
  </si>
  <si>
    <t>PF01868</t>
  </si>
  <si>
    <t>O95707</t>
  </si>
  <si>
    <t>ENSG00000105171</t>
  </si>
  <si>
    <t>POP4</t>
  </si>
  <si>
    <t>Ribonuclease P protein subunit p29</t>
  </si>
  <si>
    <t>positive regulation of p38MAPK cascade</t>
  </si>
  <si>
    <t>integral component of membrane;microtubule cytoskeleton;plasma membrane</t>
  </si>
  <si>
    <t>PF12606</t>
  </si>
  <si>
    <t>Q8IUW5</t>
  </si>
  <si>
    <t>ENSG00000181826</t>
  </si>
  <si>
    <t>RELL1</t>
  </si>
  <si>
    <t>RELT-like protein 1</t>
  </si>
  <si>
    <t>cytoplasmic mRNA processing body assembly;multicellular organism development;positive regulation of type I interferon-mediated signaling pathway;regulation of translation;RIG-I signaling pathway</t>
  </si>
  <si>
    <t>double-stranded DNA binding;double-stranded RNA binding;RNA binding;single-stranded RNA binding</t>
  </si>
  <si>
    <t>cytoplasm;cytoplasmic ribonucleoprotein granule;cytoplasmic stress granule;cytosol;P-body</t>
  </si>
  <si>
    <t>Q8ND56</t>
  </si>
  <si>
    <t>ENSG00000257103;ENSG00000262860</t>
  </si>
  <si>
    <t>LSM14A</t>
  </si>
  <si>
    <t>Protein LSM14 homolog A</t>
  </si>
  <si>
    <t>negative regulation of NF-kappaB transcription factor activity;negative regulation of toll-like receptor signaling pathway</t>
  </si>
  <si>
    <t>Q15048</t>
  </si>
  <si>
    <t>ENSG00000160959</t>
  </si>
  <si>
    <t>LRRC14</t>
  </si>
  <si>
    <t>Leucine-rich repeat-containing protein 14 {ECO:0000305}</t>
  </si>
  <si>
    <t>actin cytoskeleton organization;G protein-coupled receptor signaling pathway;positive regulation of apoptotic process;regulation of cell shape;regulation of Rho protein signal transduction;regulation of small GTPase mediated signal transduction;small GTPase mediated signal transduction;transforming growth factor beta receptor signaling pathway</t>
  </si>
  <si>
    <t>guanyl-nucleotide exchange factor activity;metal ion binding;nucleic acid binding;Rho guanyl-nucleotide exchange factor activity</t>
  </si>
  <si>
    <t>apical part of cell;apical plasma membrane;cell junction;cytoskeleton;cytosol;extracellular exosome;plasma membrane</t>
  </si>
  <si>
    <t>Q6ZSZ5</t>
  </si>
  <si>
    <t>ENSG00000104880</t>
  </si>
  <si>
    <t>ARHGEF18</t>
  </si>
  <si>
    <t>RHOA GTPase cycle;G alpha (12/13) signalling events;TGF-beta receptor signaling in EMT (epithelial to mesenchymal transition);RAC1 GTPase cycle;NRAGE signals death through JNK</t>
  </si>
  <si>
    <t>Rho guanine nucleotide exchange factor 18</t>
  </si>
  <si>
    <t>cytoplasm;cytosol;nuclear speck;nucleoplasm;nucleus;THO complex;THO complex part of transcription export complex;transcription export complex</t>
  </si>
  <si>
    <t>PF05615</t>
  </si>
  <si>
    <t>Q6I9Y2</t>
  </si>
  <si>
    <t>ENSG00000163634</t>
  </si>
  <si>
    <t>THOC7</t>
  </si>
  <si>
    <t>THO complex subunit 7 homolog</t>
  </si>
  <si>
    <t>cellular response to interferon-alpha;cellular response to interferon-beta;defense response to virus;negative regulation of apoptotic process;negative regulation of cell proliferation;response to bacterium;response to virus;type I interferon signaling pathway</t>
  </si>
  <si>
    <t>PF13176;PF13181</t>
  </si>
  <si>
    <t>O14879</t>
  </si>
  <si>
    <t>ENSG00000119917</t>
  </si>
  <si>
    <t>IFIT3</t>
  </si>
  <si>
    <t>Interferon-induced protein with tetratricopeptide repeats 3</t>
  </si>
  <si>
    <t>glycosphingolipid metabolic process;post-translational protein modification;protein oxidation</t>
  </si>
  <si>
    <t>cupric ion binding;Formylglycine-generating oxidase activity;oxidoreductase activity;protein homodimerization activity</t>
  </si>
  <si>
    <t>Q8NBK3</t>
  </si>
  <si>
    <t>ENSG00000144455</t>
  </si>
  <si>
    <t>SUMF1</t>
  </si>
  <si>
    <t>Formylglycine-generating enzyme {ECO:0000303|PubMed:12757705}</t>
  </si>
  <si>
    <t>negative regulation of transport;regulation of translational fidelity</t>
  </si>
  <si>
    <t>double-stranded RNA binding;nucleotidyltransferase activity;tRNA binding</t>
  </si>
  <si>
    <t>cytoplasm;membrane;mitochondrion</t>
  </si>
  <si>
    <t>PF01300</t>
  </si>
  <si>
    <t>Q86U90</t>
  </si>
  <si>
    <t>ENSG00000196449</t>
  </si>
  <si>
    <t>YRDC</t>
  </si>
  <si>
    <t>YrdC domain-containing protein, mitochondrial</t>
  </si>
  <si>
    <t>activation of MAPKK activity;activation of protein kinase activity;chorionic trophoblast cell differentiation;intracellular signal transduction;male germ-line sex determination;placenta development;positive regulation of JUN kinase activity;positive regulation of p38MAPK cascade;positive regulation of telomerase activity;positive regulation of telomere capping;positive regulation of telomere maintenance via telomerase;regulation of gene expression;response to UV-C;signal transduction by protein phosphorylation;stress-activated protein kinase signaling cascade</t>
  </si>
  <si>
    <t>ATP binding;MAP kinase kinase kinase activity;metal ion binding;protein serine/threonine kinase activity</t>
  </si>
  <si>
    <t>GnRH signaling pathway;MAPK signaling pathway</t>
  </si>
  <si>
    <t>Q9Y6R4</t>
  </si>
  <si>
    <t>ENSG00000085511</t>
  </si>
  <si>
    <t>MAP3K4</t>
  </si>
  <si>
    <t>MAPK signaling pathway;GnRH signaling pathway</t>
  </si>
  <si>
    <t>Mitogen-activated protein kinase kinase kinase 4</t>
  </si>
  <si>
    <t>cellular response to cytokine stimulus;negative regulation of apoptotic process;positive regulation of actin cytoskeleton reorganization;positive regulation of granulocyte differentiation;positive regulation of peptidyl-serine phosphorylation;positive regulation of peptidyl-tyrosine phosphorylation;positive regulation of phosphatidylinositol 3-kinase signaling;positive regulation of protein kinase B signaling;positive regulation of transcription by RNA polymerase II;regulation of actin filament polymerization;regulation of apoptotic process;regulation of autophagy of mitochondrion;regulation of protein targeting to mitochondrion</t>
  </si>
  <si>
    <t>interleukin-1 binding;protein N-terminus binding</t>
  </si>
  <si>
    <t>actin cytoskeleton;cell cortex;cytoplasmic vesicle;endoplasmic reticulum;lamellipodium;mitochondrial intermembrane space;mitochondrial outer membrane;mitochondrion;nuclear envelope;nuclear membrane;P-body;plasma membrane;sarcoplasmic reticulum;transcription factor complex</t>
  </si>
  <si>
    <t>O00165</t>
  </si>
  <si>
    <t>ENSG00000143575</t>
  </si>
  <si>
    <t>HAX1</t>
  </si>
  <si>
    <t>HCLS1-associated protein X-1</t>
  </si>
  <si>
    <t>Q8N3Z6</t>
  </si>
  <si>
    <t>ENSG00000147905</t>
  </si>
  <si>
    <t>ZCCHC7</t>
  </si>
  <si>
    <t>Zinc finger CCHC domain-containing protein 7</t>
  </si>
  <si>
    <t>late endosome to vacuole transport via multivesicular body sorting pathway;negative regulation of growth hormone receptor signaling pathway;negative regulation of JAK-STAT cascade;negative regulation of protein localization to cell surface;positive regulation of protein targeting to mitochondrion</t>
  </si>
  <si>
    <t>endosome;endosome membrane;Golgi apparatus;Golgi membrane;integral component of membrane</t>
  </si>
  <si>
    <t>PF04133</t>
  </si>
  <si>
    <t>O15243</t>
  </si>
  <si>
    <t>ENSG00000213625</t>
  </si>
  <si>
    <t>LEPROT</t>
  </si>
  <si>
    <t>Leptin receptor gene-related protein</t>
  </si>
  <si>
    <t>N-acetylglucosamine metabolic process;N-acetylmannosamine metabolic process;N-acetylneuraminate catabolic process;regulation of blood pressure;UDP-N-acetylglucosamine biosynthetic process</t>
  </si>
  <si>
    <t>ATP binding;endopeptidase inhibitor activity;N-acylglucosamine 2-epimerase activity;peptidase inhibitor activity;protein homodimerization activity</t>
  </si>
  <si>
    <t>P51606</t>
  </si>
  <si>
    <t>ENSG00000102032</t>
  </si>
  <si>
    <t>RENBP</t>
  </si>
  <si>
    <t>N-acylglucosamine 2-epimerase</t>
  </si>
  <si>
    <t>cell division;centrosome cycle;ciliary basal body-plasma membrane docking;G2/M transition of mitotic cell cycle;regulation of G2/M transition of mitotic cell cycle;spindle assembly</t>
  </si>
  <si>
    <t>centrosome;cytosol;HAUS complex;spindle microtubule</t>
  </si>
  <si>
    <t>PF15003</t>
  </si>
  <si>
    <t>Q9NVX0</t>
  </si>
  <si>
    <t>ENSG00000137814</t>
  </si>
  <si>
    <t>HAUS2</t>
  </si>
  <si>
    <t>HAUS augmin-like complex subunit 2</t>
  </si>
  <si>
    <t>actin cytoskeleton organization;closure of optic fissure;enteric nervous system development;negative regulation of integrin-mediated signaling pathway;neural crest cell migration;neural tube closure;positive regulation of catalytic activity;regulation of cell cycle;Rho protein signal transduction</t>
  </si>
  <si>
    <t>actin binding;protein phosphatase 1 binding;protein phosphatase activator activity</t>
  </si>
  <si>
    <t>PF02755</t>
  </si>
  <si>
    <t>Q8IZ21</t>
  </si>
  <si>
    <t>ENSG00000204138</t>
  </si>
  <si>
    <t>PHACTR4</t>
  </si>
  <si>
    <t>Phosphatase and actin regulator 4</t>
  </si>
  <si>
    <t>identical protein binding;poly(U) RNA binding;RNA binding</t>
  </si>
  <si>
    <t>cytoplasm;nucleus;polysome;ribonucleoprotein complex</t>
  </si>
  <si>
    <t>O43347</t>
  </si>
  <si>
    <t>ENSG00000135097</t>
  </si>
  <si>
    <t>MSI1</t>
  </si>
  <si>
    <t>Regulation of expression of SLITs and ROBOs</t>
  </si>
  <si>
    <t>RNA-binding protein Musashi homolog 1</t>
  </si>
  <si>
    <t>double-strand break repair via homologous recombination;mitotic cytokinesis;regulation of cytokinesis</t>
  </si>
  <si>
    <t>centrosome;lysosomal membrane;midbody</t>
  </si>
  <si>
    <t>Q68DK2</t>
  </si>
  <si>
    <t>ENSG00000072121</t>
  </si>
  <si>
    <t>ZFYVE26</t>
  </si>
  <si>
    <t>Zinc finger FYVE domain-containing protein 26</t>
  </si>
  <si>
    <t>DNA replication;DNA replication initiation;G1/S transition of mitotic cell cycle;telomere maintenance via semi-conservative replication</t>
  </si>
  <si>
    <t>alpha DNA polymerase:primase complex;cytosol;nucleoplasm</t>
  </si>
  <si>
    <t>PF04042;PF08418</t>
  </si>
  <si>
    <t>Q14181</t>
  </si>
  <si>
    <t>ENSG00000014138</t>
  </si>
  <si>
    <t>POLA2</t>
  </si>
  <si>
    <t>DNA polymerase alpha subunit B</t>
  </si>
  <si>
    <t>negative regulation of phosphatase activity</t>
  </si>
  <si>
    <t>intercellular bridge;microtubule cytoskeleton;nucleoplasm;nucleus</t>
  </si>
  <si>
    <t>PF00397;PF12237</t>
  </si>
  <si>
    <t>Q9H4Z3</t>
  </si>
  <si>
    <t>ENSG00000100982</t>
  </si>
  <si>
    <t>PCIF1</t>
  </si>
  <si>
    <t>Phosphorylated CTD-interacting factor 1</t>
  </si>
  <si>
    <t>DNA damage response, signal transduction by p53 class mediator resulting in cell cycle arrest;microtubule-based process;positive regulation of cell migration;positive regulation of protein export from nucleus;positive regulation of protein localization to nucleus;protein stabilization;regulation of cell cycle G2/M phase transition</t>
  </si>
  <si>
    <t>cytoplasmic microtubule;cytosol;membrane;nucleoplasm</t>
  </si>
  <si>
    <t>PF15259</t>
  </si>
  <si>
    <t>Q9NYZ3</t>
  </si>
  <si>
    <t>ENSG00000075218</t>
  </si>
  <si>
    <t>GTSE1</t>
  </si>
  <si>
    <t>The role of GTSE1 in G2/M progression after G2 checkpoint;G2/M Checkpoints</t>
  </si>
  <si>
    <t>G2 and S phase-expressed protein 1</t>
  </si>
  <si>
    <t>exonucleolytic nuclear-transcribed mRNA catabolic process involved in deadenylation-dependent decay;nucleotide metabolic process</t>
  </si>
  <si>
    <t>5'-nucleotidase activity;magnesium ion binding;nucleotide binding</t>
  </si>
  <si>
    <t>Q969T7</t>
  </si>
  <si>
    <t>ENSG00000141698</t>
  </si>
  <si>
    <t>NT5C3B</t>
  </si>
  <si>
    <t>7-methylguanosine phosphate-specific 5'-nucleotidase {ECO:0000305|PubMed:23223233}</t>
  </si>
  <si>
    <t>lysosome localization;vesicle-mediated transport</t>
  </si>
  <si>
    <t>BLOC-1 complex;BORC complex;lysosomal membrane</t>
  </si>
  <si>
    <t>PF10241</t>
  </si>
  <si>
    <t>Q9BQD3</t>
  </si>
  <si>
    <t>ENSG00000105700</t>
  </si>
  <si>
    <t>KXD1</t>
  </si>
  <si>
    <t>KxDL motif-containing protein 1</t>
  </si>
  <si>
    <t>auditory receptor cell development;bicarbonate transport;regulation of intracellular pH</t>
  </si>
  <si>
    <t>inorganic anion exchanger activity;sodium:bicarbonate symporter activity</t>
  </si>
  <si>
    <t>apical plasma membrane;basolateral plasma membrane;cytoplasmic vesicle;integral component of membrane;integral component of plasma membrane;plasma membrane;stereocilium;synapse</t>
  </si>
  <si>
    <t>PF00955;PF07565</t>
  </si>
  <si>
    <t>Q9Y6M7</t>
  </si>
  <si>
    <t>ENSG00000033867</t>
  </si>
  <si>
    <t>SLC4A7</t>
  </si>
  <si>
    <t>RHOQ GTPase cycle;RHOJ GTPase cycle;RHOD GTPase cycle;RHOH GTPase cycle;RHOF GTPase cycle;Bicarbonate transporters</t>
  </si>
  <si>
    <t>Sodium bicarbonate cotransporter 3</t>
  </si>
  <si>
    <t>androgen receptor signaling pathway;cell adhesion;cell fate commitment;epithelial cell differentiation;morphogenesis of embryonic epithelium;negative regulation of cell proliferation;negative regulation of fat cell differentiation;negative regulation of transforming growth factor beta receptor signaling pathway;positive regulation of epithelial to mesenchymal transition;positive regulation of transcription, DNA-templated;positive regulation of transforming growth factor beta receptor signaling pathway;response to heat;transcription by RNA polymerase II;ubiquitin-dependent SMAD protein catabolic process;Wnt signaling pathway</t>
  </si>
  <si>
    <t>androgen receptor binding;I-SMAD binding;metal ion binding;Roundabout binding;transcription coactivator activity</t>
  </si>
  <si>
    <t>cytoplasm;cytoskeleton;focal adhesion;intracellular;nuclear matrix</t>
  </si>
  <si>
    <t>O43294</t>
  </si>
  <si>
    <t>ENSG00000140682</t>
  </si>
  <si>
    <t>TGFB1I1</t>
  </si>
  <si>
    <t>Transforming growth factor beta-1-induced transcript 1 protein</t>
  </si>
  <si>
    <t>activation of store-operated calcium channel activity;cellular calcium ion homeostasis;detection of calcium ion;enamel mineralization;positive regulation of adenylate cyclase activity;positive regulation of angiogenesis;regulation of calcium ion transport;regulation of cardiac conduction;regulation of store-operated calcium entry;store-operated calcium entry</t>
  </si>
  <si>
    <t>calcium channel regulator activity;calcium ion binding;identical protein binding;microtubule plus-end binding;protease binding</t>
  </si>
  <si>
    <t>cortical endoplasmic reticulum;endoplasmic reticulum;endoplasmic reticulum membrane;integral component of endoplasmic reticulum membrane;integral component of plasma membrane;microtubule;plasma membrane;plasma membrane raft;sarcoplasmic reticulum membrane</t>
  </si>
  <si>
    <t>Calcium signaling pathway;Platelet activation</t>
  </si>
  <si>
    <t>PF07647;PF16533</t>
  </si>
  <si>
    <t>Q13586</t>
  </si>
  <si>
    <t>ENSG00000167323</t>
  </si>
  <si>
    <t>STIM1</t>
  </si>
  <si>
    <t>Ion homeostasis;Antigen activates B Cell Receptor (BCR) leading to generation of second messengers;Elevation of cytosolic Ca2+ levels</t>
  </si>
  <si>
    <t>Stromal interaction molecule 1</t>
  </si>
  <si>
    <t>amino acid transmembrane transport;amino acid transport;neurotransmitter uptake;neutral amino acid transport</t>
  </si>
  <si>
    <t>amino acid transmembrane transporter activity;amino acid:sodium symporter activity;L-amino acid transmembrane transporter activity;neutral amino acid transmembrane transporter activity</t>
  </si>
  <si>
    <t>extracellular exosome;integral component of membrane;integral component of plasma membrane;plasma membrane</t>
  </si>
  <si>
    <t>GABAergic synapse;Glutamatergic synapse</t>
  </si>
  <si>
    <t>Q9H2H9</t>
  </si>
  <si>
    <t>ENSG00000111371</t>
  </si>
  <si>
    <t>SLC38A1</t>
  </si>
  <si>
    <t>Glutamatergic synapse;GABAergic synapse</t>
  </si>
  <si>
    <t>Amino acid transport across the plasma membrane;Astrocytic Glutamate-Glutamine Uptake And Metabolism</t>
  </si>
  <si>
    <t>Sodium-coupled neutral amino acid transporter 1</t>
  </si>
  <si>
    <t>activation of GTPase activity;regulation of small GTPase mediated signal transduction</t>
  </si>
  <si>
    <t>GTPase activator activity;protein heterodimerization activity</t>
  </si>
  <si>
    <t>cytoplasm;cytosol;extracellular space;nucleus;plasma membrane</t>
  </si>
  <si>
    <t>PF02145</t>
  </si>
  <si>
    <t>Q2PPJ7</t>
  </si>
  <si>
    <t>ENSG00000188559</t>
  </si>
  <si>
    <t>RALGAPA2</t>
  </si>
  <si>
    <t>Ral GTPase-activating protein subunit alpha-2</t>
  </si>
  <si>
    <t>cytoplasmic microtubule organization;microtubule severing;spermatogenesis</t>
  </si>
  <si>
    <t>ATP binding;ATPase activity;identical protein binding;isomerase activity;microtubule binding;microtubule-severing ATPase activity</t>
  </si>
  <si>
    <t>centrosome;cytoplasm;microtubule;nucleus;spindle;spindle pole</t>
  </si>
  <si>
    <t>Q9BW62</t>
  </si>
  <si>
    <t>ENSG00000102781</t>
  </si>
  <si>
    <t>KATNAL1</t>
  </si>
  <si>
    <t>Katanin p60 ATPase-containing subunit A-like 1 {ECO:0000255|HAMAP-Rule:MF_03024}</t>
  </si>
  <si>
    <t>import into nucleus;spliceosomal snRNP assembly</t>
  </si>
  <si>
    <t>cytoplasm;cytosol;Gemini of coiled bodies;nucleoplasm;nucleus;SMN complex;SMN-Sm protein complex</t>
  </si>
  <si>
    <t>PF15348</t>
  </si>
  <si>
    <t>Q9NWZ8</t>
  </si>
  <si>
    <t>ENSG00000046647</t>
  </si>
  <si>
    <t>GEMIN8</t>
  </si>
  <si>
    <t>Gem-associated protein 8</t>
  </si>
  <si>
    <t>developmental growth;DNA dealkylation involved in DNA repair;DNA demethylation;DNA repair;in utero embryonic development;negative regulation of neuron apoptotic process;neuron migration;neuron projection development;oxidative demethylation;placenta development;regulation of mitochondrial translation;regulation of translational elongation;regulation of translational initiation;RNA repair;tRNA demethylation;tRNA wobble cytosine modification</t>
  </si>
  <si>
    <t>1-ethyladenine demethylase activity;chemoattractant activity;class I DNA-(apurinic or apyrimidinic site) endonuclease activity;dioxygenase activity;ferrous iron binding;methylcytosine dioxygenase activity;oxidative DNA demethylase activity;oxidoreductase activity, acting on paired donors, with incorporation or reduction of molecular oxygen, 2-oxoglutarate as one donor, and incorporation of one atom each of oxygen into both donors;tRNA binding;tRNA demethylase activity</t>
  </si>
  <si>
    <t>mitochondrion;nuclear euchromatin</t>
  </si>
  <si>
    <t>Q13686</t>
  </si>
  <si>
    <t>ENSG00000100601</t>
  </si>
  <si>
    <t>ALKBH1</t>
  </si>
  <si>
    <t>Nucleic acid dioxygenase ALKBH1 {ECO:0000305}</t>
  </si>
  <si>
    <t>mRNA methylation;mRNA processing;multicellular organism development;regulation of stem cell population maintenance;RNA splicing</t>
  </si>
  <si>
    <t>nuclear speck;nucleoplasm;RNA N6-methyladenosine methyltransferase complex</t>
  </si>
  <si>
    <t>Q5T200</t>
  </si>
  <si>
    <t>ENSG00000123200</t>
  </si>
  <si>
    <t>ZC3H13</t>
  </si>
  <si>
    <t>Zinc finger CCCH domain-containing protein 13 {ECO:0000305}</t>
  </si>
  <si>
    <t>I-kappaB kinase/NF-kappaB signaling</t>
  </si>
  <si>
    <t>Q9NYS0</t>
  </si>
  <si>
    <t>ENSG00000197885</t>
  </si>
  <si>
    <t>NKIRAS1</t>
  </si>
  <si>
    <t>TAK1-dependent IKK and NF-kappa-B activation;RIP-mediated NFkB activation via ZBP1;TRAF6 mediated NF-kB activation</t>
  </si>
  <si>
    <t>NF-kappa-B inhibitor-interacting Ras-like protein 1</t>
  </si>
  <si>
    <t>epithelial to mesenchymal transition;Golgi organization;IRE1-mediated unfolded protein response;microtubule cytoskeleton organization;mitotic cytokinesis;placenta development;positive regulation of dendrite morphogenesis;post-translational protein modification;protein ubiquitination;proteolysis;regulation of mitotic nuclear division;ubiquitin-dependent protein catabolic process;vasculogenesis;viral process</t>
  </si>
  <si>
    <t>3M complex;anaphase-promoting complex;centrosome;Cul7-RING ubiquitin ligase complex;cytoplasm;cytosol;Golgi apparatus;perinuclear region of cytoplasm</t>
  </si>
  <si>
    <t>PF00888;PF03256;PF11515</t>
  </si>
  <si>
    <t>Q14999</t>
  </si>
  <si>
    <t>ENSG00000044090</t>
  </si>
  <si>
    <t>CUL7</t>
  </si>
  <si>
    <t>Antigen processing: Ubiquitination &amp; Proteasome degradation;Neddylation;XBP1(S) activates chaperone genes</t>
  </si>
  <si>
    <t>Cullin-7</t>
  </si>
  <si>
    <t>cyanate catabolic process;epithelial cell differentiation;rRNA import into mitochondrion;rRNA transport;sulfur amino acid catabolic process</t>
  </si>
  <si>
    <t>5S rRNA binding;thiosulfate sulfurtransferase activity</t>
  </si>
  <si>
    <t>Q16762</t>
  </si>
  <si>
    <t>ENSG00000128311</t>
  </si>
  <si>
    <t>TST</t>
  </si>
  <si>
    <t>Thiosulfate sulfurtransferase</t>
  </si>
  <si>
    <t>attachment of GPI anchor to protein;protein retention in ER lumen;protein-containing complex assembly</t>
  </si>
  <si>
    <t>PF04114</t>
  </si>
  <si>
    <t>O43292</t>
  </si>
  <si>
    <t>ENSG00000197858</t>
  </si>
  <si>
    <t>GPAA1</t>
  </si>
  <si>
    <t>Glycosylphosphatidylinositol anchor attachment 1 protein</t>
  </si>
  <si>
    <t>Q9UHW5</t>
  </si>
  <si>
    <t>ENSG00000111231</t>
  </si>
  <si>
    <t>GPN3</t>
  </si>
  <si>
    <t>GPN-loop GTPase 3 {ECO:0000303|Ref.2}</t>
  </si>
  <si>
    <t>actin cytoskeleton organization;cellular response to cAMP;cellular response to epidermal growth factor stimulus;cellular response to hormone stimulus;cellular response to insulin stimulus;cellular response to tumor necrosis factor;dephosphorylation;G protein-coupled receptor signaling pathway;glucose homeostasis;in utero embryonic development;inositol phosphate dephosphorylation;negative regulation by host of viral transcription;negative regulation of calcium ion transport;negative regulation of dephosphorylation;negative regulation of glucose transmembrane transport;negative regulation of glycogen (starch) synthase activity;negative regulation of glycogen biosynthetic process;negative regulation of insulin receptor signaling pathway;negative regulation of MAP kinase activity;negative regulation of peptidyl-serine phosphorylation;negative regulation of peptidyl-threonine phosphorylation;negative regulation of protein kinase activity;negative regulation of protein kinase B signaling;negative regulation of protein phosphorylation;negative regulation of protein targeting to membrane;negative regulation of single stranded viral RNA replication via double stranded DNA intermediate;negative regulation of stress fiber assembly;negative regulation of transcription, DNA-templated;neuromuscular junction development, skeletal muscle fiber;phosphatidylinositol biosynthetic process;phosphatidylinositol dephosphorylation;positive regulation of renal water transport;positive regulation of transcription, DNA-templated;positive regulation of urine volume;protein localization to plasma membrane;regulation of glycogen biosynthetic process;response to insulin;ruffle assembly</t>
  </si>
  <si>
    <t>inositol bisphosphate phosphatase activity;inositol trisphosphate phosphatase activity;inositol-1,3,4,5-tetrakisphosphate 5-phosphatase activity;inositol-1,4,5-trisphosphate 5-phosphatase activity;inositol-polyphosphate 5-phosphatase activity;lipid phosphatase activity;phosphatidylinositol phosphate 5-phosphatase activity;phosphatidylinositol trisphosphate phosphatase activity;phosphatidylinositol-3,4,5-trisphosphate 5-phosphatase activity;phosphatidylinositol-4,5-bisphosphate 5-phosphatase activity;vasopressin receptor activity</t>
  </si>
  <si>
    <t>cytoplasm;cytosol;endoplasmic reticulum;membrane;neuron projection;nucleus;perinuclear region of cytoplasm;plasma membrane;ruffle;ruffle membrane;trans-Golgi network</t>
  </si>
  <si>
    <t>Inositol phosphate metabolism;Insulin signaling pathway;Metabolic pathways;Phosphatidylinositol signaling system</t>
  </si>
  <si>
    <t>Q9BT40</t>
  </si>
  <si>
    <t>ENSG00000132376</t>
  </si>
  <si>
    <t>INPP5K</t>
  </si>
  <si>
    <t>Inositol phosphate metabolism;Metabolic pathways</t>
  </si>
  <si>
    <t>Inositol polyphosphate 5-phosphatase K {ECO:0000305}</t>
  </si>
  <si>
    <t>dephosphorylation;phosphate-containing compound metabolic process;protein dephosphorylation;purine ribonucleoside monophosphate biosynthetic process</t>
  </si>
  <si>
    <t>inorganic diphosphatase activity;magnesium ion binding;phosphatase activity;protein histidine phosphatase activity;protein homodimerization activity</t>
  </si>
  <si>
    <t>cytosol;nuclear speck;nucleus</t>
  </si>
  <si>
    <t>Q9H008</t>
  </si>
  <si>
    <t>ENSG00000107902</t>
  </si>
  <si>
    <t>LHPP</t>
  </si>
  <si>
    <t>Pyrophosphate hydrolysis</t>
  </si>
  <si>
    <t>Phospholysine phosphohistidine inorganic pyrophosphate phosphatase</t>
  </si>
  <si>
    <t>creatine metabolic process</t>
  </si>
  <si>
    <t>ATP binding;creatine kinase activity</t>
  </si>
  <si>
    <t>P12532</t>
  </si>
  <si>
    <t>ENSG00000223572;ENSG00000237289</t>
  </si>
  <si>
    <t>CKMT1A;CKMT1B</t>
  </si>
  <si>
    <t>Creatine metabolism</t>
  </si>
  <si>
    <t>Creatine kinase U-type, mitochondrial</t>
  </si>
  <si>
    <t>anterior/posterior pattern specification;cellular response to hydrogen peroxide;chromatin silencing;embryonic skeletal system morphogenesis;histone acetylation;histone H2A-K119 monoubiquitination;in utero embryonic development;negative regulation of apoptotic signaling pathway;negative regulation of G0 to G1 transition;negative regulation of transcription by RNA polymerase II</t>
  </si>
  <si>
    <t>DNA binding;DNA-binding transcription factor activity;metal ion binding;promoter-specific chromatin binding</t>
  </si>
  <si>
    <t>nuclear body;nuclear chromatin;nucleoplasm;nucleus;PcG protein complex;PRC1 complex;sex chromatin</t>
  </si>
  <si>
    <t>P35227</t>
  </si>
  <si>
    <t>ENSG00000277258;ENSG00000278644</t>
  </si>
  <si>
    <t>PCGF2</t>
  </si>
  <si>
    <t>SUMOylation of DNA damage response and repair proteins;SUMOylation of chromatin organization proteins;SUMOylation of RNA binding proteins;SUMOylation of transcription cofactors;Activation of anterior HOX genes in hindbrain development during early embryogenesis;Transcriptional Regulation by E2F6;SUMOylation of DNA methylation proteins</t>
  </si>
  <si>
    <t>Polycomb group RING finger protein 2</t>
  </si>
  <si>
    <t>acrosomal vesicle;cytosol;Golgi apparatus;Golgi membrane;perinuclear region of cytoplasm;trans-Golgi network</t>
  </si>
  <si>
    <t>Q92805</t>
  </si>
  <si>
    <t>ENSG00000136935</t>
  </si>
  <si>
    <t>GOLGA1</t>
  </si>
  <si>
    <t>Golgin subfamily A member 1</t>
  </si>
  <si>
    <t>apoptotic process;positive regulation of apoptotic process</t>
  </si>
  <si>
    <t>PF15008</t>
  </si>
  <si>
    <t>Q5JPI3</t>
  </si>
  <si>
    <t>ENSG00000179021</t>
  </si>
  <si>
    <t>C3orf38</t>
  </si>
  <si>
    <t>Uncharacterized protein C3orf38</t>
  </si>
  <si>
    <t>axon guidance;dendrite self-avoidance;homophilic cell adhesion via plasma membrane adhesion molecules;sarcomere organization</t>
  </si>
  <si>
    <t>actin binding;cell-cell adhesion mediator activity;cytoskeletal protein binding;muscle alpha-actinin binding;SH3 domain binding</t>
  </si>
  <si>
    <t>axon;I band;nucleus;plasma membrane;Z disc</t>
  </si>
  <si>
    <t>Q86TC9</t>
  </si>
  <si>
    <t>ENSG00000138347</t>
  </si>
  <si>
    <t>MYPN</t>
  </si>
  <si>
    <t>Myopalladin</t>
  </si>
  <si>
    <t>Q7L4I2</t>
  </si>
  <si>
    <t>ENSG00000111011</t>
  </si>
  <si>
    <t>RSRC2</t>
  </si>
  <si>
    <t>Arginine/serine-rich coiled-coil protein 2</t>
  </si>
  <si>
    <t>DNA binding;nucleosome binding;protein homodimerization activity</t>
  </si>
  <si>
    <t>histone deacetylase complex;nucleolus;nucleoplasm;nucleus</t>
  </si>
  <si>
    <t>Q9H147</t>
  </si>
  <si>
    <t>ENSG00000101457</t>
  </si>
  <si>
    <t>DNTTIP1</t>
  </si>
  <si>
    <t>Deoxynucleotidyltransferase terminal-interacting protein 1</t>
  </si>
  <si>
    <t>rRNA (cytosine-N4-)-methyltransferase activity</t>
  </si>
  <si>
    <t>PF01795</t>
  </si>
  <si>
    <t>A6NJ78</t>
  </si>
  <si>
    <t>ENSG00000169519</t>
  </si>
  <si>
    <t>METTL15</t>
  </si>
  <si>
    <t>Probable methyltransferase-like protein 15</t>
  </si>
  <si>
    <t>extracellular region;integral component of membrane;platelet alpha granule lumen</t>
  </si>
  <si>
    <t>Q9NXH8</t>
  </si>
  <si>
    <t>ENSG00000198113</t>
  </si>
  <si>
    <t>TOR4A</t>
  </si>
  <si>
    <t>Torsin-4A</t>
  </si>
  <si>
    <t>cellular response to heat;Golgi organization;lung development;protein import into nucleus;protein transport;regulation of cellular response to heat</t>
  </si>
  <si>
    <t>Hsp70 protein binding;protein transporter activity</t>
  </si>
  <si>
    <t>cytosol;intracellular;nucleoplasm;nucleus</t>
  </si>
  <si>
    <t>PF05603</t>
  </si>
  <si>
    <t>Q53FT3</t>
  </si>
  <si>
    <t>ENSG00000149196</t>
  </si>
  <si>
    <t>HIKESHI</t>
  </si>
  <si>
    <t>Protein Hikeshi {ECO:0000305}</t>
  </si>
  <si>
    <t>PF15378</t>
  </si>
  <si>
    <t>Q96D05</t>
  </si>
  <si>
    <t>ENSG00000171224</t>
  </si>
  <si>
    <t>FAM241B</t>
  </si>
  <si>
    <t>Uncharacterized protein FAM241B</t>
  </si>
  <si>
    <t>actin cytoskeleton reorganization;activation of protein kinase B activity;embryo development ending in birth or egg hatching;establishment of cell polarity;establishment or maintenance of actin cytoskeleton polarity;peptidyl-serine phosphorylation;positive regulation of actin filament polymerization;positive regulation of endothelial cell proliferation;positive regulation of peptidyl-tyrosine phosphorylation;positive regulation of protein kinase B signaling;positive regulation of TOR signaling;regulation of actin cytoskeleton organization;regulation of establishment of cell polarity;regulation of gene expression;regulation of GTPase activity;regulation of inflammatory response;regulation of peptidyl-serine phosphorylation;regulation of phosphorylation;regulation of protein kinase B signaling;TOR signaling;viral process</t>
  </si>
  <si>
    <t>enzyme activator activity;protein kinase binding;ribosome binding</t>
  </si>
  <si>
    <t>cytosol;TORC2 complex</t>
  </si>
  <si>
    <t>PF14663;PF14664;PF14665;PF14666;PF14668</t>
  </si>
  <si>
    <t>Q6R327</t>
  </si>
  <si>
    <t>ENSG00000164327</t>
  </si>
  <si>
    <t>RICTOR</t>
  </si>
  <si>
    <t>PIP3 activates AKT signaling;Constitutive Signaling by AKT1 E17K in Cancer;VEGFR2 mediated vascular permeability;Regulation of TP53 Degradation;CD28 dependent PI3K/Akt signaling</t>
  </si>
  <si>
    <t>Rapamycin-insensitive companion of mTOR</t>
  </si>
  <si>
    <t>DNA binding;DNA-binding transcription factor activity;DNA-binding transcription factor activity, RNA polymerase II-specific;metal ion binding</t>
  </si>
  <si>
    <t>Q9H582</t>
  </si>
  <si>
    <t>ENSG00000122482</t>
  </si>
  <si>
    <t>ZNF644</t>
  </si>
  <si>
    <t>Zinc finger protein 644</t>
  </si>
  <si>
    <t>cytoplasm;integral component of membrane;mitochondrial inner membrane;mitochondrial respiratory chain complex I;mitochondrion</t>
  </si>
  <si>
    <t>Q96CU9</t>
  </si>
  <si>
    <t>ENSG00000110074</t>
  </si>
  <si>
    <t>FOXRED1</t>
  </si>
  <si>
    <t>FAD-dependent oxidoreductase domain-containing protein 1 {ECO:0000312|HGNC:HGNC:26927}</t>
  </si>
  <si>
    <t>cilium assembly;in utero embryonic development;inositol phosphate dephosphorylation;inositol phosphate metabolic process;lipid metabolic process;membrane organization;phosphatidylinositol biosynthetic process;phosphatidylinositol dephosphorylation;regulation of GTPase activity;regulation of small GTPase mediated signal transduction;signal transduction</t>
  </si>
  <si>
    <t>GTPase activator activity;inositol phosphate phosphatase activity;inositol-1,3,4,5-tetrakisphosphate 5-phosphatase activity;inositol-1,4,5-trisphosphate 5-phosphatase activity;phosphatidylinositol phosphate 4-phosphatase activity;phosphatidylinositol-3,5-bisphosphate 5-phosphatase activity;phosphatidylinositol-4,5-bisphosphate 5-phosphatase activity;Rac GTPase binding</t>
  </si>
  <si>
    <t>clathrin-coated pit;clathrin-coated vesicle;cytoplasm;cytosol;early endosome;early endosome membrane;Golgi stack;Golgi-associated vesicle;membrane;nucleus;phagocytic vesicle membrane;photoreceptor outer segment;plasma membrane;trans-Golgi network</t>
  </si>
  <si>
    <t>PF00620;PF03372;PF16726</t>
  </si>
  <si>
    <t>Q01968</t>
  </si>
  <si>
    <t>ENSG00000122126</t>
  </si>
  <si>
    <t>OCRL</t>
  </si>
  <si>
    <t>Synthesis of PIPs at the plasma membrane;Golgi Associated Vesicle Biogenesis;Clathrin-mediated endocytosis;RHOJ GTPase cycle;Synthesis of IP3 and IP4 in the cytosol;RAC3 GTPase cycle;Synthesis of PIPs at the Golgi membrane;Synthesis of IP2, IP, and Ins in the cytosol</t>
  </si>
  <si>
    <t>Inositol polyphosphate 5-phosphatase OCRL-1</t>
  </si>
  <si>
    <t>PF16053</t>
  </si>
  <si>
    <t>P82930</t>
  </si>
  <si>
    <t>ENSG00000074071</t>
  </si>
  <si>
    <t>MRPS34</t>
  </si>
  <si>
    <t>28S ribosomal protein S34, mitochondrial</t>
  </si>
  <si>
    <t>BORC complex;lysosomal membrane</t>
  </si>
  <si>
    <t>PF16088</t>
  </si>
  <si>
    <t>Q96B45</t>
  </si>
  <si>
    <t>ENSG00000166275</t>
  </si>
  <si>
    <t>BORCS7</t>
  </si>
  <si>
    <t>BLOC-1-related complex subunit 7 {ECO:0000305}</t>
  </si>
  <si>
    <t>endosome;integral component of membrane;late endosome;lysosomal membrane;lysosome;nucleoplasm;perinuclear region of cytoplasm</t>
  </si>
  <si>
    <t>PF14802</t>
  </si>
  <si>
    <t>Q8IY95</t>
  </si>
  <si>
    <t>ENSG00000170088</t>
  </si>
  <si>
    <t>TMEM192</t>
  </si>
  <si>
    <t>Transmembrane protein 192</t>
  </si>
  <si>
    <t>NADH dehydrogenase (ubiquinone) activity;RNA binding</t>
  </si>
  <si>
    <t>mitochondrial inner membrane;mitochondrial respiratory chain complex I;mitochondrion;nucleoplasm</t>
  </si>
  <si>
    <t>PF15880</t>
  </si>
  <si>
    <t>P56181</t>
  </si>
  <si>
    <t>ENSG00000160194</t>
  </si>
  <si>
    <t>NDUFV3</t>
  </si>
  <si>
    <t>NADH dehydrogenase [ubiquinone] flavoprotein 3, mitochondrial</t>
  </si>
  <si>
    <t>DNA damage response, detection of DNA damage;global genome nucleotide-excision repair;interleukin-1-mediated signaling pathway;MAPK cascade;negative regulation of canonical Wnt signaling pathway;negative regulation of G2/M transition of mitotic cell cycle;nucleotide-excision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of proteasomal ubiquitin-dependent protein catabolic process;post-translational protein modification;proteasome-mediated ubiquitin-dependent protein catabolic process;protein monoubiquitination;protein neddylation;protein polyubiquitination;protein ubiquitination;regulation of transcription from RNA polymerase II promoter in response to hypoxia;SCF complex assembly;SCF-dependent proteasomal ubiquitin-dependent protein catabolic process;transcription-coupled nucleotide-excision repair;ubiquitin-dependent protein catabolic process;viral process;Wnt signaling pathway</t>
  </si>
  <si>
    <t>cullin family protein binding;NEDD8 transferase activity;protein-containing complex binding;transcription factor binding;ubiquitin protein ligase activity;ubiquitin protein ligase binding;ubiquitin-protein transferase activity;ubiquitin-ubiquitin ligase activity;zinc ion binding</t>
  </si>
  <si>
    <t>Cul2-RING ubiquitin ligase complex;Cul3-RING ubiquitin ligase complex;Cul4A-RING E3 ubiquitin ligase complex;Cul4B-RING E3 ubiquitin ligase complex;Cul4-RING E3 ubiquitin ligase complex;Cul5-RING ubiquitin ligase complex;Cul7-RING ubiquitin ligase complex;cullin-RING ubiquitin ligase complex;cytosol;nuclear SCF ubiquitin ligase complex;nucleoplasm;nucleus;SCF ubiquitin ligase complex;VCB complex</t>
  </si>
  <si>
    <t>Cell cycle;Circadian rhythm;HIF-1 signaling pathway;Human immunodeficiency virus 1 infection;Nucleotide excision repair;Oocyte meiosis;Pathways in cancer;Protein processing in endoplasmic reticulum;Renal cell carcinoma;TGF-beta signaling pathway;Ubiquitin mediated proteolysis;Wnt signaling pathway</t>
  </si>
  <si>
    <t>PF12678</t>
  </si>
  <si>
    <t>P62877</t>
  </si>
  <si>
    <t>ENSG00000100387</t>
  </si>
  <si>
    <t>RBX1</t>
  </si>
  <si>
    <t>Nucleotide excision repair;HIF-1 signaling pathway;Cell cycle;Oocyte meiosis;Ubiquitin mediated proteolysis;Protein processing in endoplasmic reticulum;Wnt signaling pathway;TGF-beta signaling pathway;Circadian rhythm;Shigellosis;Human immunodeficiency virus 1 infection;Pathways in cancer;Renal cell carcinoma</t>
  </si>
  <si>
    <t>Regulation of expression of SLITs and ROBOs;Regulation of BACH1 activity;Interleukin-1 signaling;Potential therapeutics for SARS;Neddylation;Regulation of RUNX2 expression and activity;Nuclear events stimulated by ALK signaling in cancer;Formation of TC-NER Pre-Incision Complex;Dual incision in TC-NER;Gap-filling DNA repair synthesis and ligation in TC-NER;Formation of Incision Complex in GG-NER;Dual Incision in GG-NER;KEAP1-NFE2L2 pathway;Antigen processing: Ubiquitination &amp; Proteasome degradation;Oxygen-dependent proline hydroxylation of Hypoxia-inducible Factor Alpha;Vif-mediated degradation of APOBEC3G;Degradation of beta-catenin by the destruction complex;Degradation of DVL;Degradation of GLI1 by the proteasome;Degradation of GLI2 by the proteasome;GLI3 is processed to GLI3R by the proteasome;Hedgehog 'on' state;Regulation of RAS by GAPs;Orc1 removal from chromatin;FBXL7 down-regulates AURKA during mitotic entry and in early mitosis;Negative regulation of NOTCH4 signaling;GSK3B and BTRC:CUL1-mediated-degradation of NFE2L2;Recognition of DNA damage by PCNA-containing replication complex;DNA Damage Recognition in GG-NER;Constitutive Signaling by NOTCH1 PEST Domain Mutants;Constitutive Signaling by NOTCH1 HD+PEST Domain Mutants;NOTCH1 Intracellular Domain Regulates Transcription;Prolactin receptor signaling;Loss of Function of FBXW7 in Cancer and NOTCH1 Signaling</t>
  </si>
  <si>
    <t>E3 ubiquitin-protein ligase RBX1</t>
  </si>
  <si>
    <t>Q86WR7</t>
  </si>
  <si>
    <t>ENSG00000148426</t>
  </si>
  <si>
    <t>PROSER2</t>
  </si>
  <si>
    <t>Proline and serine-rich protein 2</t>
  </si>
  <si>
    <t>Q9Y3E2</t>
  </si>
  <si>
    <t>ENSG00000178096</t>
  </si>
  <si>
    <t>BOLA1</t>
  </si>
  <si>
    <t>BolA-like protein 1 {ECO:0000305}</t>
  </si>
  <si>
    <t>deadenylation-dependent decapping of nuclear-transcribed mRNA;exonucleolytic nuclear-transcribed mRNA catabolic process involved in deadenylation-dependent decay;histone mRNA catabolic process;mRNA catabolic process;negative regulation of telomere maintenance via telomerase;nuclear-transcribed mRNA catabolic process, nonsense-mediated decay;regulation of mRNA stability;regulation of telomerase RNA localization to Cajal body</t>
  </si>
  <si>
    <t>5'-3' exoribonuclease activity;exoribonuclease activity, producing 5'-phosphomonoesters;m7G(5')pppN diphosphatase activity;manganese ion binding;telomerase RNA binding</t>
  </si>
  <si>
    <t>cell junction;cytoplasm;cytoplasmic ribonucleoprotein granule;cytosol;nucleoplasm;P-body;RISC complex</t>
  </si>
  <si>
    <t>PF00293;PF05026</t>
  </si>
  <si>
    <t>Q8IU60</t>
  </si>
  <si>
    <t>ENSG00000172795</t>
  </si>
  <si>
    <t>DCP2</t>
  </si>
  <si>
    <t>ATF4 activates genes in response to endoplasmic reticulum  stress;KSRP (KHSRP) binds and destabilizes mRNA;Tristetraprolin (TTP, ZFP36) binds and destabilizes mRNA;Butyrate Response Factor 1 (BRF1) binds and destabilizes mRNA;mRNA decay by 5' to 3' exoribonuclease</t>
  </si>
  <si>
    <t>m7GpppN-mRNA hydrolase {ECO:0000305}</t>
  </si>
  <si>
    <t>apoptotic process;cellular response to tumor necrosis factor;negative regulation of apoptotic process;protein targeting to peroxisome;regulation of I-kappaB kinase/NF-kappaB signaling</t>
  </si>
  <si>
    <t>DNA binding;polyubiquitin modification-dependent protein binding;zinc ion binding</t>
  </si>
  <si>
    <t>PF01428;PF01754</t>
  </si>
  <si>
    <t>Q6FIF0</t>
  </si>
  <si>
    <t>ENSG00000086666</t>
  </si>
  <si>
    <t>ZFAND6</t>
  </si>
  <si>
    <t>AN1-type zinc finger protein 6</t>
  </si>
  <si>
    <t>iron-sulfur cluster assembly;mitochondrial respiratory chain complex I assembly;mitochondrion morphogenesis</t>
  </si>
  <si>
    <t>4 iron, 4 sulfur cluster binding;ATP binding;metal ion binding</t>
  </si>
  <si>
    <t>Q8TB37</t>
  </si>
  <si>
    <t>ENSG00000151413</t>
  </si>
  <si>
    <t>NUBPL</t>
  </si>
  <si>
    <t>Iron-sulfur protein NUBPL</t>
  </si>
  <si>
    <t>miRNA catabolic process;pre-miRNA processing;regulation of transcription, DNA-templated;RNA 3'-end processing</t>
  </si>
  <si>
    <t>DNA binding;RNA binding;zinc ion binding</t>
  </si>
  <si>
    <t>PF00098;PF00313</t>
  </si>
  <si>
    <t>Q6ZN17</t>
  </si>
  <si>
    <t>ENSG00000187772</t>
  </si>
  <si>
    <t>LIN28B</t>
  </si>
  <si>
    <t>Protein lin-28 homolog B</t>
  </si>
  <si>
    <t>phosphatidylinositol biosynthetic process;phosphatidylinositol dephosphorylation;regulation of phosphatidylinositol dephosphorylation</t>
  </si>
  <si>
    <t>phosphatidylinositol-3,5-bisphosphate 3-phosphatase activity;phosphatidylinositol-3-phosphatase activity;protein homodimerization activity;protein tyrosine phosphatase activity</t>
  </si>
  <si>
    <t>Q13613</t>
  </si>
  <si>
    <t>ENSG00000063601</t>
  </si>
  <si>
    <t>MTMR1</t>
  </si>
  <si>
    <t>RHOF GTPase cycle;Synthesis of PIPs at the plasma membrane</t>
  </si>
  <si>
    <t>Myotubularin-related protein 1</t>
  </si>
  <si>
    <t>damaged DNA binding;DNA-binding transcription factor activity;metal ion binding;protein N-terminus binding;translation factor activity, RNA binding</t>
  </si>
  <si>
    <t>core TFIIH complex portion of holo TFIIH complex;nucleoplasm;nucleus;transcription factor TFIID complex;transcription factor TFIIH core complex;transcription factor TFIIH holo complex;transcriptional preinitiation complex</t>
  </si>
  <si>
    <t>PF03850</t>
  </si>
  <si>
    <t>Q13889</t>
  </si>
  <si>
    <t>ENSG00000111358</t>
  </si>
  <si>
    <t>GTF2H3</t>
  </si>
  <si>
    <t>General transcription factor IIH subunit 3</t>
  </si>
  <si>
    <t>autophagy of mitochondrion</t>
  </si>
  <si>
    <t>integral component of mitochondrial outer membrane;mitochondrion;nucleus</t>
  </si>
  <si>
    <t>PF04930</t>
  </si>
  <si>
    <t>Q9BWH2</t>
  </si>
  <si>
    <t>ENSG00000165775</t>
  </si>
  <si>
    <t>FUNDC2</t>
  </si>
  <si>
    <t>FUN14 domain-containing protein 2</t>
  </si>
  <si>
    <t>chaperone-mediated protein folding;exocytosis;negative regulation of neuron apoptotic process;neutrophil degranulation;regulated exocytosis;regulation of synaptic vesicle cycle;synaptic vesicle exocytosis</t>
  </si>
  <si>
    <t>ATP-dependent protein binding</t>
  </si>
  <si>
    <t>anchored component of synaptic vesicle membrane;azurophil granule membrane;clathrin-sculpted gamma-aminobutyric acid transport vesicle membrane;lysosomal membrane;melanosome;membrane;mitochondrion;neuromuscular junction;plasma membrane;specific granule membrane</t>
  </si>
  <si>
    <t>Q9H3Z4</t>
  </si>
  <si>
    <t>ENSG00000101152</t>
  </si>
  <si>
    <t>DNAJC5</t>
  </si>
  <si>
    <t>Neutrophil degranulation;Sensory processing of sound by inner hair cells of the cochlea;GABA synthesis, release, reuptake and degradation</t>
  </si>
  <si>
    <t>DnaJ homolog subfamily C member 5 {ECO:0000305}</t>
  </si>
  <si>
    <t>glycoside catabolic process;glycosphingolipid catabolic process;glycosphingolipid metabolic process;glycosylceramide catabolic process;negative regulation of nitric oxide biosynthetic process;negative regulation of nitric-oxide synthase activity;neutrophil degranulation;oligosaccharide metabolic process</t>
  </si>
  <si>
    <t>alpha-galactosidase activity;catalytic activity;galactoside binding;hydrolase activity;protein homodimerization activity;raffinose alpha-galactosidase activity;signaling receptor binding</t>
  </si>
  <si>
    <t>azurophil granule lumen;cytoplasm;extracellular exosome;extracellular region;Golgi apparatus;lysosomal lumen;lysosome</t>
  </si>
  <si>
    <t>Galactose metabolism;Glycerolipid metabolism;Glycosphingolipid biosynthesis - globo and isoglobo series;Lysosome;Metabolic pathways;Sphingolipid metabolism</t>
  </si>
  <si>
    <t>P06280</t>
  </si>
  <si>
    <t>ENSG00000102393</t>
  </si>
  <si>
    <t>GLA</t>
  </si>
  <si>
    <t>Galactose metabolism;Glycerolipid metabolism;Sphingolipid metabolism;Glycosphingolipid biosynthesis;Metabolic pathways;Lysosome</t>
  </si>
  <si>
    <t>Alpha-galactosidase A</t>
  </si>
  <si>
    <t>defense response to virus;innate immune response;neuropeptide signaling pathway;transcription by RNA polymerase III;transcription initiation from RNA polymerase III promoter</t>
  </si>
  <si>
    <t>calcitonin gene-related peptide receptor activity;DNA-directed 5'-3' RNA polymerase activity;nucleotide binding</t>
  </si>
  <si>
    <t>acrosomal vesicle;cytosol;DNA polymerase III complex;nucleoplasm;plasma membrane;RNA polymerase III complex</t>
  </si>
  <si>
    <t>O75575</t>
  </si>
  <si>
    <t>ENSG00000241258</t>
  </si>
  <si>
    <t>CRCP</t>
  </si>
  <si>
    <t>DNA-directed RNA polymerase III subunit RPC9</t>
  </si>
  <si>
    <t>ephrin receptor signaling pathway;neuron remodeling;regulation of ephrin receptor signaling pathway;substrate-dependent cell migration</t>
  </si>
  <si>
    <t>ephrin receptor binding</t>
  </si>
  <si>
    <t>cytosol;neuron projection;nucleoplasm</t>
  </si>
  <si>
    <t>PF00536;PF00640;PF07647;PF12796</t>
  </si>
  <si>
    <t>Q92625</t>
  </si>
  <si>
    <t>ENSG00000064999</t>
  </si>
  <si>
    <t>ANKS1A</t>
  </si>
  <si>
    <t>Ankyrin repeat and SAM domain-containing protein 1A</t>
  </si>
  <si>
    <t>brain development;heterophilic cell-cell adhesion via plasma membrane cell adhesion molecules;homophilic cell adhesion via plasma membrane adhesion molecules;negative regulation of apoptotic process;negative regulation of programmed cell death;positive regulation of synapse assembly</t>
  </si>
  <si>
    <t>integral component of membrane;nucleus;plasma membrane</t>
  </si>
  <si>
    <t>PF00047;PF00560;PF13855</t>
  </si>
  <si>
    <t>Q86SJ2</t>
  </si>
  <si>
    <t>ENSG00000139211</t>
  </si>
  <si>
    <t>AMIGO2</t>
  </si>
  <si>
    <t>RAC1 GTPase cycle;RAC3 GTPase cycle</t>
  </si>
  <si>
    <t>Amphoterin-induced protein 2</t>
  </si>
  <si>
    <t>import into nucleus;mRNA splicing, via spliceosome;spliceosomal complex assembly;spliceosomal snRNP assembly</t>
  </si>
  <si>
    <t>cytoplasm;cytosol;Gemini of coiled bodies;nuclear body;nucleoplasm;SMN complex;SMN-Sm protein complex</t>
  </si>
  <si>
    <t>PF06372</t>
  </si>
  <si>
    <t>Q8WXD5</t>
  </si>
  <si>
    <t>ENSG00000152147</t>
  </si>
  <si>
    <t>GEMIN6</t>
  </si>
  <si>
    <t>Gem-associated protein 6</t>
  </si>
  <si>
    <t>acylglycerol metabolic process;CDP-diacylglycerol biosynthetic process;hematopoietic progenitor cell differentiation;phosphatidic acid biosynthetic process;phospholipid biosynthetic process;phospholipid metabolic process</t>
  </si>
  <si>
    <t>1-acylglycerol-3-phosphate O-acyltransferase activity;transferase activity, transferring acyl groups</t>
  </si>
  <si>
    <t>endoplasmic reticulum membrane;integral component of membrane;mitochondrial outer membrane;mitochondrion;nuclear envelope</t>
  </si>
  <si>
    <t>Glycerolipid metabolism;Glycerophospholipid metabolism;Metabolic pathways;Phospholipase D signaling pathway</t>
  </si>
  <si>
    <t>Q9NUQ2</t>
  </si>
  <si>
    <t>ENSG00000155189;ENSG00000284980</t>
  </si>
  <si>
    <t>AGPAT5</t>
  </si>
  <si>
    <t>1-acyl-sn-glycerol-3-phosphate acyltransferase epsilon</t>
  </si>
  <si>
    <t>aging;ATP-dependent chromatin remodeling;brain development;embryonic organ development;heart development;histone acetylation;in utero embryonic development;methylation-dependent chromatin silencing;negative regulation of transcription by RNA polymerase II;regulation of DNA methylation;response to estradiol;response to nutrient levels;tissue development</t>
  </si>
  <si>
    <t>chromatin binding;DNA binding;histone deacetylase activity;methyl-CpG binding</t>
  </si>
  <si>
    <t>cytoplasm;heterochromatin;nuclear chromatin;nucleoplasm;nucleus;NuRD complex;protein-containing complex</t>
  </si>
  <si>
    <t>O95983</t>
  </si>
  <si>
    <t>ENSG00000071655</t>
  </si>
  <si>
    <t>MBD3</t>
  </si>
  <si>
    <t>Methyl-CpG-binding domain protein 3</t>
  </si>
  <si>
    <t>cell differentiation;inner cell mass cell proliferation;maintenance of protein location in nucleus;positive regulation of transcription, DNA-templated;regulation of fat cell differentiation;snRNA transcription by RNA polymerase II</t>
  </si>
  <si>
    <t>protein heterodimerization activity</t>
  </si>
  <si>
    <t>nucleoplasm;nucleus;perinuclear region of cytoplasm;transcription factor TFIID complex</t>
  </si>
  <si>
    <t>PF07524;PF10406</t>
  </si>
  <si>
    <t>Q7Z7C8</t>
  </si>
  <si>
    <t>ENSG00000137413</t>
  </si>
  <si>
    <t>TAF8</t>
  </si>
  <si>
    <t>Transcription initiation factor TFIID subunit 8</t>
  </si>
  <si>
    <t>autophagosome assembly;autophagosome maturation;autophagy of mitochondrion;cellular response to nitrogen starvation;macroautophagy</t>
  </si>
  <si>
    <t>beta-tubulin binding;GABA receptor binding;Tat protein binding;ubiquitin protein ligase binding</t>
  </si>
  <si>
    <t>autophagosome;autophagosome membrane;cell body;cytoplasmic vesicle membrane;cytosol;dendrite cytoplasm;dendrite membrane;endoplasmic reticulum;Golgi apparatus;intracellular;microtubule</t>
  </si>
  <si>
    <t>Q9H0R8</t>
  </si>
  <si>
    <t>ENSG00000139112</t>
  </si>
  <si>
    <t>GABARAPL1</t>
  </si>
  <si>
    <t>Gamma-aminobutyric acid receptor-associated protein-like 1</t>
  </si>
  <si>
    <t>cholesterol biosynthetic process;fatty acid metabolic process;steroid metabolic process;sterol biosynthetic process</t>
  </si>
  <si>
    <t>C-4 methylsterol oxidase activity;iron ion binding</t>
  </si>
  <si>
    <t>PF04116</t>
  </si>
  <si>
    <t>Q15800</t>
  </si>
  <si>
    <t>ENSG00000052802</t>
  </si>
  <si>
    <t>MSMO1</t>
  </si>
  <si>
    <t>Methylsterol monooxygenase 1</t>
  </si>
  <si>
    <t>mitochondrial sorting and assembly machinery complex</t>
  </si>
  <si>
    <t>Q5HYI7</t>
  </si>
  <si>
    <t>ENSG00000177034</t>
  </si>
  <si>
    <t>MTX3</t>
  </si>
  <si>
    <t>Metaxin-3</t>
  </si>
  <si>
    <t>PF08648</t>
  </si>
  <si>
    <t>Q8WVK2</t>
  </si>
  <si>
    <t>ENSG00000124380</t>
  </si>
  <si>
    <t>SNRNP27</t>
  </si>
  <si>
    <t>U4/U6.U5 small nuclear ribonucleoprotein 27 kDa protein</t>
  </si>
  <si>
    <t>cell motility;chemotaxis;inositol lipid-mediated signaling;lipid catabolic process;neutrophil degranulation;phosphatidic acid biosynthetic process;Ras protein signal transduction;regulation of microvillus assembly;regulation of synaptic vesicle cycle;small GTPase mediated signal transduction</t>
  </si>
  <si>
    <t>N-acylphosphatidylethanolamine-specific phospholipase D activity;phosphatidylinositol binding;phospholipase D activity</t>
  </si>
  <si>
    <t>apical plasma membrane;cholinergic synapse;endocytic vesicle;endoplasmic reticulum membrane;endosome;Golgi apparatus;Golgi membrane;late endosome membrane;lysosomal membrane;membrane;perinuclear region of cytoplasm;plasma membrane;specific granule membrane;tertiary granule membrane</t>
  </si>
  <si>
    <t>cAMP signaling pathway;Choline metabolism in cancer;Endocytosis;Ether lipid metabolism;Fc gamma R-mediated phagocytosis;Glutamatergic synapse;Glycerophospholipid metabolism;GnRH signaling pathway;Metabolic pathways;Pancreatic cancer;Parathyroid hormone synthesis, secretion and action;Pathways in cancer;Phospholipase D signaling pathway;Ras signaling pathway;Sphingolipid signaling pathway</t>
  </si>
  <si>
    <t>PF00169;PF00614;PF00787;PF13091</t>
  </si>
  <si>
    <t>Q13393</t>
  </si>
  <si>
    <t>ENSG00000075651</t>
  </si>
  <si>
    <t>PLD1</t>
  </si>
  <si>
    <t>Glycerophospholipid metabolism;Ether lipid metabolism;Metabolic pathways;Ras signaling pathway;cAMP signaling pathway;Sphingolipid signaling pathway;Phospholipase D signaling pathway;Endocytosis;Fc gamma R-mediated phagocytosis;Glutamatergic synapse;GnRH signaling pathway;Parathyroid hormone synthesis, secretion and action;Pathways in cancer;Chemical carcinogenesis;Pancreatic cancer;Choline metabolism in cancer</t>
  </si>
  <si>
    <t>Neutrophil degranulation;RHOA GTPase cycle;CDC42 GTPase cycle;Role of phospholipids in phagocytosis;RAC1 GTPase cycle;RHOG GTPase cycle;Synthesis of PG;Synthesis of PA</t>
  </si>
  <si>
    <t>Phospholipase D1</t>
  </si>
  <si>
    <t>centrosome;cytosol;HAUS complex;microtubule;spindle</t>
  </si>
  <si>
    <t>PF14735</t>
  </si>
  <si>
    <t>Q9H6D7</t>
  </si>
  <si>
    <t>ENSG00000092036</t>
  </si>
  <si>
    <t>HAUS4</t>
  </si>
  <si>
    <t>HAUS augmin-like complex subunit 4</t>
  </si>
  <si>
    <t>inflammatory response;innate immune response;membrane lipid catabolic process;negative regulation of inflammatory response;negative regulation of toll-like receptor signaling pathway;sphingomyelin catabolic process</t>
  </si>
  <si>
    <t>hydrolase activity, acting on glycosyl bonds;metal ion binding;phosphoric diester hydrolase activity;sphingomyelin phosphodiesterase activity</t>
  </si>
  <si>
    <t>anchored component of membrane;extracellular exosome;extracellular space;plasma membrane</t>
  </si>
  <si>
    <t>Q92485</t>
  </si>
  <si>
    <t>ENSG00000130768</t>
  </si>
  <si>
    <t>SMPDL3B</t>
  </si>
  <si>
    <t>Acid sphingomyelinase-like phosphodiesterase 3b</t>
  </si>
  <si>
    <t>endoplasmic reticulum organization;protein heterooligomerization;protein homooligomerization</t>
  </si>
  <si>
    <t>protein heterodimerization activity;protein homodimerization activity</t>
  </si>
  <si>
    <t>cytosol;endoplasmic reticulum membrane;integral component of membrane;rough endoplasmic reticulum</t>
  </si>
  <si>
    <t>PF10267</t>
  </si>
  <si>
    <t>O94876</t>
  </si>
  <si>
    <t>ENSG00000172765</t>
  </si>
  <si>
    <t>TMCC1</t>
  </si>
  <si>
    <t>Transmembrane and coiled-coil domains protein 1 {ECO:0000303|PubMed:24454821}</t>
  </si>
  <si>
    <t>calcium ion transport;endoplasmic reticulum calcium ion homeostasis;intrinsic apoptotic signaling pathway in response to endoplasmic reticulum stress;macrophage derived foam cell differentiation;positive regulation of chemokine secretion;positive regulation of defense response to virus by host;positive regulation of interleukin-6 secretion;positive regulation of monocyte chemotactic protein-1 production;positive regulation of T cell migration;positive regulation of T cell proliferation;positive regulation of tumor necrosis factor production;protein palmitoylation;regulation of calcium-mediated signaling;respiratory burst after phagocytosis;response to oxidative stress</t>
  </si>
  <si>
    <t>endoplasmic reticulum;endoplasmic reticulum membrane;Golgi apparatus;integral component of membrane;plasma membrane</t>
  </si>
  <si>
    <t>PF10961</t>
  </si>
  <si>
    <t>Q9Y6D0</t>
  </si>
  <si>
    <t>ENSG00000113811</t>
  </si>
  <si>
    <t>SELENOK</t>
  </si>
  <si>
    <t>Selenoprotein K {ECO:0000303|PubMed:27645994}</t>
  </si>
  <si>
    <t>cell-cell junction assembly;energy homeostasis;hemopoiesis;in utero embryonic development;negative regulation of ATP biosynthetic process;negative regulation of cell growth;negative regulation of cell migration;negative regulation of cell proliferation involved in kidney development;negative regulation of cold-induced thermogenesis;negative regulation of ERK1 and ERK2 cascade;negative regulation of gene expression;negative regulation of mitochondrion organization;negative regulation of protein kinase B signaling;negative regulation of protein localization to nucleus;negative regulation of Rho protein signal transduction;negative regulation of TOR signaling;negative regulation of transcription by RNA polymerase II;positive regulation of apoptotic process;positive regulation of autophagy;positive regulation of cell adhesion;positive regulation of protein phosphorylation;positive regulation of TOR signaling;positive regulation of transcription by RNA polymerase II;positive regulation of transforming growth factor beta receptor signaling pathway;regulation of cytokinesis;regulation of histone acetylation;regulation of pro-B cell differentiation;regulation of protein phosphorylation;regulation of TOR signaling;TOR signaling</t>
  </si>
  <si>
    <t>guanyl-nucleotide exchange factor activity;protein-containing complex binding</t>
  </si>
  <si>
    <t>cilium;cytoplasm;cytosol;lysosome;nucleus;plasma membrane</t>
  </si>
  <si>
    <t>mTOR signaling pathway;Renal cell carcinoma</t>
  </si>
  <si>
    <t>PF11704;PF16692</t>
  </si>
  <si>
    <t>Q8NFG4</t>
  </si>
  <si>
    <t>ENSG00000154803</t>
  </si>
  <si>
    <t>FLCN</t>
  </si>
  <si>
    <t>Folliculin</t>
  </si>
  <si>
    <t>extrinsic apoptotic signaling pathway;intrinsic apoptotic signaling pathway;positive regulation of apoptotic process;positive regulation of mitochondrial depolarization;positive regulation of release of cytochrome c from mitochondria;positive regulation of transcription, DNA-templated</t>
  </si>
  <si>
    <t>cytosol;intracellular;microtubule organizing center;nucleoplasm</t>
  </si>
  <si>
    <t>PF15017</t>
  </si>
  <si>
    <t>Q13015</t>
  </si>
  <si>
    <t>ENSG00000213190</t>
  </si>
  <si>
    <t>MLLT11</t>
  </si>
  <si>
    <t>Protein AF1q</t>
  </si>
  <si>
    <t>CDP-diacylglycerol metabolic process;phosphatidylinositol biosynthetic process</t>
  </si>
  <si>
    <t>alcohol binding;carbohydrate binding;CDP-diacylglycerol-inositol 3-phosphatidyltransferase activity;diacylglycerol binding;manganese ion binding</t>
  </si>
  <si>
    <t>endoplasmic reticulum membrane;Golgi apparatus;Golgi membrane;integral component of membrane;membrane;plasma membrane</t>
  </si>
  <si>
    <t>Glycerophospholipid metabolism;Inositol phosphate metabolism;Metabolic pathways;Phosphatidylinositol signaling system</t>
  </si>
  <si>
    <t>PF01066</t>
  </si>
  <si>
    <t>O14735</t>
  </si>
  <si>
    <t>ENSG00000103502</t>
  </si>
  <si>
    <t>CDIPT</t>
  </si>
  <si>
    <t>Inositol phosphate metabolism;Glycerophospholipid metabolism;Metabolic pathways;Phosphatidylinositol signaling system</t>
  </si>
  <si>
    <t>Synthesis of PI</t>
  </si>
  <si>
    <t>CDP-diacylglycerol--inositol 3-phosphatidyltransferase</t>
  </si>
  <si>
    <t>amyloid-beta clearance;amyloid-beta clearance by cellular catabolic process;cellular response to fatty acid;cellular response to low-density lipoprotein particle stimulus;cholesterol homeostasis;cholesterol import;cholesterol metabolic process;cholesterol transport;chylomicron remnant clearance;endocytosis;high-density lipoprotein particle clearance;intestinal cholesterol absorption;lipid metabolic process;lipoprotein catabolic process;long-term memory;low-density lipoprotein particle clearance;membrane organization;negative regulation of amyloid fibril formation;negative regulation of astrocyte activation;negative regulation of gene expression;negative regulation of microglial cell activation;negative regulation of protein metabolic process;phagocytosis;phospholipid transport;plasma lipoprotein particle clearance;positive regulation of gene expression;positive regulation of inflammatory response;positive regulation of lysosomal protein catabolic process;positive regulation of triglyceride biosynthetic process;receptor-mediated endocytosis;receptor-mediated endocytosis involved in cholesterol transport;regulation of cholesterol metabolic process;regulation of phosphatidylcholine catabolic process;regulation of protein metabolic process;response to caloric restriction</t>
  </si>
  <si>
    <t>amyloid-beta binding;calcium ion binding;clathrin heavy chain binding;identical protein binding;low-density lipoprotein particle binding;low-density lipoprotein particle receptor activity;protease binding;very-low-density lipoprotein particle receptor activity;virus receptor activity</t>
  </si>
  <si>
    <t>apical part of cell;basolateral plasma membrane;cell surface;clathrin-coated endocytic vesicle membrane;clathrin-coated pit;early endosome;endolysosome membrane;endosome membrane;external side of plasma membrane;Golgi apparatus;integral component of plasma membrane;intracellular;late endosome;low-density lipoprotein particle;lysosome;membrane;PCSK9-LDLR complex;plasma membrane;receptor complex;somatodendritic compartment;sorting endosome</t>
  </si>
  <si>
    <t>Aldosterone synthesis and secretion;Bile secretion;Cholesterol metabolism;Cortisol synthesis and secretion;Cushing syndrome;Endocytosis;Hepatitis C;Ovarian steroidogenesis;Toxoplasmosis</t>
  </si>
  <si>
    <t>P01130</t>
  </si>
  <si>
    <t>ENSG00000130164</t>
  </si>
  <si>
    <t>LDLR</t>
  </si>
  <si>
    <t>Endocytosis;Ovarian steroidogenesis;Aldosterone synthesis and secretion;Cortisol synthesis and secretion;Cushing syndrome;Bile secretion;Cholesterol metabolism;Toxoplasmosis;Hepatitis C;Lipid and atherosclerosis</t>
  </si>
  <si>
    <t>Cargo recognition for clathrin-mediated endocytosis;Retinoid metabolism and transport;LDL clearance;Chylomicron clearance</t>
  </si>
  <si>
    <t>Low-density lipoprotein receptor</t>
  </si>
  <si>
    <t>ether lipid biosynthetic process;glycerophospholipid biosynthetic process;long-chain fatty-acyl-CoA metabolic process;wax biosynthetic process</t>
  </si>
  <si>
    <t>alcohol-forming fatty acyl-CoA reductase activity;fatty-acyl-CoA reductase (alcohol-forming) activity;oxidoreductase activity</t>
  </si>
  <si>
    <t>integral component of peroxisomal membrane;peroxisomal matrix;peroxisomal membrane;peroxisome</t>
  </si>
  <si>
    <t>PF03015;PF07993</t>
  </si>
  <si>
    <t>Q8WVX9</t>
  </si>
  <si>
    <t>ENSG00000197601</t>
  </si>
  <si>
    <t>FAR1</t>
  </si>
  <si>
    <t>Wax biosynthesis</t>
  </si>
  <si>
    <t>Fatty acyl-CoA reductase 1 {ECO:0000305|PubMed:15220348}</t>
  </si>
  <si>
    <t>aging;aorta morphogenesis;cardiac myofibril assembly;cell chemotaxis;cell migration;cell migration involved in coronary angiogenesis;cell migration involved in vasculogenesis;glycosaminoglycan biosynthetic process;hematopoietic progenitor cell differentiation;inner ear development;lung growth;male gonad development;MAPK cascade;metanephric comma-shaped body morphogenesis;metanephric glomerular capillary formation;metanephric glomerular mesangial cell proliferation involved in metanephros development;metanephric mesenchymal cell migration;metanephric mesenchyme development;metanephric S-shaped body morphogenesis;negative regulation of apoptotic process;peptidyl-tyrosine phosphorylation;phosphatidylinositol metabolic process;phosphatidylinositol-mediated signaling;platelet-derived growth factor receptor signaling pathway;platelet-derived growth factor receptor-beta signaling pathway;positive regulation of apoptotic process;positive regulation of calcium ion import;positive regulation of cell migration;positive regulation of cell proliferation;positive regulation of cell proliferation by VEGF-activated platelet derived growth factor receptor signaling pathway;positive regulation of chemotaxis;positive regulation of collagen biosynthetic process;positive regulation of DNA biosynthetic process;positive regulation of ERK1 and ERK2 cascade;positive regulation of fibroblast proliferation;positive regulation of hepatic stellate cell activation;positive regulation of MAP kinase activity;positive regulation of MAPK cascade;positive regulation of metanephric mesenchymal cell migration by platelet-derived growth factor receptor-beta signaling pathway;positive regulation of mitotic nuclear division;positive regulation of phosphatidylinositol 3-kinase activity;positive regulation of phosphatidylinositol 3-kinase signaling;positive regulation of phospholipase C activity;positive regulation of phosphoprotein phosphatase activity;positive regulation of protein kinase B signaling;positive regulation of reactive oxygen species metabolic process;positive regulation of Rho protein signal transduction;positive regulation of smooth muscle cell migration;positive regulation of smooth muscle cell proliferation;protein autophosphorylation;regulation of actin cytoskeleton organization;response to estradiol;response to estrogen;response to fluid shear stress;response to hydrogen peroxide;response to hyperoxia;response to retinoic acid;retina vasculature development in camera-type eye;signal transduction;smooth muscle cell chemotaxis;transmembrane receptor protein tyrosine kinase signaling pathway;wound healing</t>
  </si>
  <si>
    <t>ATP binding;enzyme binding;phosphatidylinositol 3-kinase binding;phosphatidylinositol-4,5-bisphosphate 3-kinase activity;platelet activating factor receptor activity;platelet-derived growth factor beta-receptor activity;platelet-derived growth factor binding;platelet-derived growth factor receptor binding;platelet-derived growth factor-activated receptor activity;protein kinase binding;protein tyrosine kinase activity;Ras guanyl-nucleotide exchange factor activity;signaling receptor binding;transmembrane receptor protein tyrosine kinase activity;vascular endothelial growth factor binding</t>
  </si>
  <si>
    <t>apical plasma membrane;cell surface;cytoplasm;cytoplasmic vesicle;focal adhesion;Golgi apparatus;integral component of plasma membrane;intracellular membrane-bounded organelle;intrinsic component of plasma membrane;lysosomal lumen;membrane;nucleus;plasma membrane;receptor complex</t>
  </si>
  <si>
    <t>Calcium signaling pathway;Central carbon metabolism in cancer;Choline metabolism in cancer;EGFR tyrosine kinase inhibitor resistance;Focal adhesion;Gap junction;Glioma;Human papillomavirus infection;Jak-STAT signaling pathway;MAPK signaling pathway;Melanoma;MicroRNAs in cancer;Pathways in cancer;Phospholipase D signaling pathway;PI3K-Akt signaling pathway;Prostate cancer;Rap1 signaling pathway;Ras signaling pathway;Regulation of actin cytoskeleton</t>
  </si>
  <si>
    <t>PF00047;PF07679;PF07714</t>
  </si>
  <si>
    <t>P09619</t>
  </si>
  <si>
    <t>ENSG00000113721</t>
  </si>
  <si>
    <t>PDGFRB</t>
  </si>
  <si>
    <t>EGFR tyrosine kinase inhibitor resistance;MAPK signaling pathway;Ras signaling pathway;Rap1 signaling pathway;Calcium signaling pathway;Phospholipase D signaling pathway;PI3K-Akt signaling pathway;Focal adhesion;Gap junction;JAK-STAT signaling pathway;Regulation of actin cytoskeleton;Human papillomavirus infection;Pathways in cancer;MicroRNAs in cancer;Glioma;Prostate cancer;Melanoma;Central carbon metabolism in cancer;Choline metabolism in cancer</t>
  </si>
  <si>
    <t>PIP3 activates AKT signaling;Constitutive Signaling by Aberrant PI3K in Cancer;PI5P, PP2A and IER3 Regulate PI3K/AKT Signaling;RAF/MAP kinase cascade;Downstream signal transduction</t>
  </si>
  <si>
    <t>Platelet-derived growth factor receptor beta</t>
  </si>
  <si>
    <t>calcium activated cation channel activity</t>
  </si>
  <si>
    <t>actin cytoskeleton;integral component of membrane;plasma membrane</t>
  </si>
  <si>
    <t>PF02714;PF13967;PF14703</t>
  </si>
  <si>
    <t>Q5T3F8</t>
  </si>
  <si>
    <t>ENSG00000137216</t>
  </si>
  <si>
    <t>TMEM63B</t>
  </si>
  <si>
    <t>CSC1-like protein 2</t>
  </si>
  <si>
    <t>meiotic cell cycle;sister chromatid cohesion</t>
  </si>
  <si>
    <t>chromosome, centromeric region;cytosol;lateral element;meiotic cohesin complex;nuclear meiotic cohesin complex;nucleoplasm</t>
  </si>
  <si>
    <t>Q8NDV3</t>
  </si>
  <si>
    <t>ENSG00000077935</t>
  </si>
  <si>
    <t>SMC1B</t>
  </si>
  <si>
    <t>Structural maintenance of chromosomes protein 1B</t>
  </si>
  <si>
    <t>mitochondrial respiratory chain complex IV assembly</t>
  </si>
  <si>
    <t>integral component of mitochondrial inner membrane</t>
  </si>
  <si>
    <t>PF09803</t>
  </si>
  <si>
    <t>P0DJ07</t>
  </si>
  <si>
    <t>ENSG00000229833</t>
  </si>
  <si>
    <t>PET100</t>
  </si>
  <si>
    <t>Protein PET100 homolog, mitochondrial</t>
  </si>
  <si>
    <t>multicellular organism development;negative regulation of transcription, DNA-templated;RNA polymerase III preinitiation complex assembly;transcription by RNA polymerase II</t>
  </si>
  <si>
    <t>DNA-binding transcription factor activity;DNA-binding transcription factor activity, RNA polymerase II-specific;RNA polymerase II core promoter sequence-specific DNA binding;RNA polymerase II proximal promoter sequence-specific DNA binding;RNA polymerase III regulatory region DNA binding;transcription factor binding</t>
  </si>
  <si>
    <t>cytoplasm;nucleus;transcription factor complex;transcription factor TFIID complex;transcription factor TFIIIB complex</t>
  </si>
  <si>
    <t>Basal transcription factors;Human papillomavirus infection;Human T-cell leukemia virus 1 infection;Huntington disease;Viral carcinogenesis</t>
  </si>
  <si>
    <t>PF00352</t>
  </si>
  <si>
    <t>Q6SJ96</t>
  </si>
  <si>
    <t>ENSG00000182521</t>
  </si>
  <si>
    <t>TBPL2</t>
  </si>
  <si>
    <t>Basal transcription factors;Huntington disease;Spinocerebellar ataxia;Human papillomavirus infection;Human T-cell leukemia virus 1 infection;Viral carcinogenesis</t>
  </si>
  <si>
    <t>TATA box-binding protein-like protein 2</t>
  </si>
  <si>
    <t>PF14880</t>
  </si>
  <si>
    <t>Q96I36</t>
  </si>
  <si>
    <t>ENSG00000178449</t>
  </si>
  <si>
    <t>COX14</t>
  </si>
  <si>
    <t>Cytochrome c oxidase assembly protein COX14</t>
  </si>
  <si>
    <t>autophagy;regulation of lipid kinase activity;response to endoplasmic reticulum stress;transcription initiation from RNA polymerase II promoter</t>
  </si>
  <si>
    <t>autophagosome;cytoplasm;cytoplasmic vesicle;nucleoplasm;phosphatidylinositol 3-kinase complex, class III</t>
  </si>
  <si>
    <t>PF08961;PF17169</t>
  </si>
  <si>
    <t>Q96F24</t>
  </si>
  <si>
    <t>ENSG00000148572</t>
  </si>
  <si>
    <t>NRBF2</t>
  </si>
  <si>
    <t>Autophagy;Alzheimer disease;Amyotrophic lateral sclerosis;Huntington disease;Spinocerebellar ataxia;Pathways of neurodegeneration</t>
  </si>
  <si>
    <t>Nuclear receptor-binding factor 2</t>
  </si>
  <si>
    <t>Q5R3I4</t>
  </si>
  <si>
    <t>ENSG00000075234</t>
  </si>
  <si>
    <t>TTC38</t>
  </si>
  <si>
    <t>Tetratricopeptide repeat protein 38</t>
  </si>
  <si>
    <t>aging;base-excision repair, gap-filling;cellular response to glucose stimulus;DNA metabolic process;DNA-dependent DNA replication;mitochondrial DNA replication;response to gamma radiation;response to hyperoxia;response to light stimulus</t>
  </si>
  <si>
    <t>3'-5' exonuclease activity;chromatin binding;DNA binding;DNA-directed DNA polymerase activity;protease binding</t>
  </si>
  <si>
    <t>gamma DNA polymerase complex;mitochondrial nucleoid;mitochondrion;protein-containing complex;terminal bouton</t>
  </si>
  <si>
    <t>PF00476</t>
  </si>
  <si>
    <t>P54098</t>
  </si>
  <si>
    <t>ENSG00000140521</t>
  </si>
  <si>
    <t>POLG</t>
  </si>
  <si>
    <t>DNA polymerase subunit gamma-1</t>
  </si>
  <si>
    <t>oligosaccharide biosynthetic process;protein N-linked glycosylation via asparagine</t>
  </si>
  <si>
    <t>alpha-1,6-mannosylglycoprotein 2-beta-N-acetylglucosaminyltransferase activity;carbohydrate binding;manganese ion binding;protein homodimerization activity</t>
  </si>
  <si>
    <t>Golgi apparatus;Golgi membrane;Golgi stack;integral component of membrane;membrane</t>
  </si>
  <si>
    <t>PF05060</t>
  </si>
  <si>
    <t>Q10469</t>
  </si>
  <si>
    <t>ENSG00000168282</t>
  </si>
  <si>
    <t>MGAT2</t>
  </si>
  <si>
    <t>Maturation of spike protein;Reactions specific to the complex N-glycan synthesis pathway;Defective MGAT2 causes CDG-2a</t>
  </si>
  <si>
    <t>Alpha-1,6-mannosyl-glycoprotein 2-beta-N-acetylglucosaminyltransferase</t>
  </si>
  <si>
    <t>cellular response to DNA damage stimulus;oxidation-reduction process;tRNA methylation;tRNA wobble uridine modification</t>
  </si>
  <si>
    <t>iron ion binding;oxidoreductase activity, acting on paired donors, with incorporation or reduction of molecular oxygen, 2-oxoglutarate as one donor, and incorporation of one atom each of oxygen into both donors;tRNA (uracil) methyltransferase activity;tRNA binding;zinc ion binding</t>
  </si>
  <si>
    <t>cytoplasm;cytosol;nuclear body;nucleoplasm;nucleus</t>
  </si>
  <si>
    <t>PF08241;PF09004;PF13532</t>
  </si>
  <si>
    <t>Q96BT7</t>
  </si>
  <si>
    <t>ENSG00000137760</t>
  </si>
  <si>
    <t>ALKBH8</t>
  </si>
  <si>
    <t>Alkylated DNA repair protein alkB homolog 8</t>
  </si>
  <si>
    <t>chromatin-mediated maintenance of transcription;transcription elongation from RNA polymerase II promoter</t>
  </si>
  <si>
    <t>metal ion binding;RNA polymerase II complex binding</t>
  </si>
  <si>
    <t>PF05129</t>
  </si>
  <si>
    <t>P60002</t>
  </si>
  <si>
    <t>ENSG00000130165</t>
  </si>
  <si>
    <t>ELOF1</t>
  </si>
  <si>
    <t>Transcription elongation factor 1 homolog</t>
  </si>
  <si>
    <t>heart development;negative regulation of transcription by RNA polymerase II</t>
  </si>
  <si>
    <t>PF04910</t>
  </si>
  <si>
    <t>Q9BQ70</t>
  </si>
  <si>
    <t>ENSG00000141002</t>
  </si>
  <si>
    <t>TCF25</t>
  </si>
  <si>
    <t>Transcription factor 25</t>
  </si>
  <si>
    <t>cerebellar cortex development;mRNA 3'-end processing;mRNA polyadenylation;mRNA splicing, via spliceosome;siRNA loading onto RISC involved in RNA interference;targeting of mRNA for destruction involved in RNA interference;termination of RNA polymerase II transcription;tRNA splicing, via endonucleolytic cleavage and ligation</t>
  </si>
  <si>
    <t>ATP binding;ATP-dependent polydeoxyribonucleotide 5'-hydroxyl-kinase activity;ATP-dependent polyribonucleotide 5'-hydroxyl-kinase activity;polydeoxyribonucleotide kinase activity</t>
  </si>
  <si>
    <t>cytosol;mRNA cleavage factor complex;nucleoplasm;nucleus;tRNA-intron endonuclease complex</t>
  </si>
  <si>
    <t>PF06807;PF16573;PF16575</t>
  </si>
  <si>
    <t>Q92989</t>
  </si>
  <si>
    <t>ENSG00000172409</t>
  </si>
  <si>
    <t>CLP1</t>
  </si>
  <si>
    <t>mRNA Splicing - Major Pathway;tRNA processing in the nucleus;mRNA 3'-end processing;RNA Polymerase II Transcription Termination;Processing of Intronless Pre-mRNAs</t>
  </si>
  <si>
    <t>Polyribonucleotide 5'-hydroxyl-kinase Clp1 {ECO:0000255|HAMAP-Rule:MF_03035}</t>
  </si>
  <si>
    <t>phosphatidylinositol dephosphorylation</t>
  </si>
  <si>
    <t>integral component of membrane;late endosome membrane;lysosomal membrane</t>
  </si>
  <si>
    <t>Q8N4L2</t>
  </si>
  <si>
    <t>ENSG00000155099</t>
  </si>
  <si>
    <t>PIP4P2</t>
  </si>
  <si>
    <t>Type 2 phosphatidylinositol 4,5-bisphosphate 4-phosphatase</t>
  </si>
  <si>
    <t>polynucleotide 5' dephosphorylation;protein dephosphorylation;RNA metabolic process;RNA processing</t>
  </si>
  <si>
    <t>nucleotide phosphatase activity, acting on free nucleotides;phosphatase activity;polynucleotide 5'-phosphatase activity;protein tyrosine phosphatase activity;protein tyrosine/serine/threonine phosphatase activity;RNA binding</t>
  </si>
  <si>
    <t>fibrillar center;intercellular bridge;nuclear speck;nucleus</t>
  </si>
  <si>
    <t>O75319</t>
  </si>
  <si>
    <t>ENSG00000144048</t>
  </si>
  <si>
    <t>DUSP11</t>
  </si>
  <si>
    <t>RNA/RNP complex-1-interacting phosphatase</t>
  </si>
  <si>
    <t>PF15990</t>
  </si>
  <si>
    <t>Q96EX1</t>
  </si>
  <si>
    <t>ENSG00000163866</t>
  </si>
  <si>
    <t>SMIM12</t>
  </si>
  <si>
    <t>Small integral membrane protein 12</t>
  </si>
  <si>
    <t>cell migration;glycosaminoglycan biosynthetic process;glycosaminoglycan catabolic process;regulation of neurotransmitter receptor localization to postsynaptic specialization membrane;regulation of signal transduction;retinoid metabolic process</t>
  </si>
  <si>
    <t>coreceptor activity involved in Wnt signaling pathway, planar cell polarity pathway</t>
  </si>
  <si>
    <t>anchored component of plasma membrane;collagen-containing extracellular matrix;extracellular space;glutamatergic synapse;Golgi lumen;lysosomal lumen;nucleus;plasma membrane</t>
  </si>
  <si>
    <t>Q9Y625</t>
  </si>
  <si>
    <t>ENSG00000183098</t>
  </si>
  <si>
    <t>GPC6</t>
  </si>
  <si>
    <t>Retinoid metabolism and transport;HS-GAG degradation;A tetrasaccharide linker sequence is required for GAG synthesis;HS-GAG biosynthesis;Defective B4GALT7 causes EDS, progeroid type;Defective B3GAT3 causes JDSSDHD;Defective EXT2 causes exostoses 2;Defective EXT1 causes exostoses 1, TRPS2 and CHDS;Defective B3GALT6 causes EDSP2 and SEMDJL1;Attachment and Entry</t>
  </si>
  <si>
    <t>Glypican-6</t>
  </si>
  <si>
    <t>bone development;face morphogenesis;in utero embryonic development;multicellular organism growth;odontogenesis of dentin-containing tooth;skeletal system morphogenesis;tissue homeostasis</t>
  </si>
  <si>
    <t>Q6UB99</t>
  </si>
  <si>
    <t>ENSG00000167522</t>
  </si>
  <si>
    <t>ANKRD11</t>
  </si>
  <si>
    <t>Ankyrin repeat domain-containing protein 11</t>
  </si>
  <si>
    <t>anion transmembrane transport;aspartate transmembrane transport;cell volume homeostasis;cellular response to osmotic stress;fat cell differentiation;protein hexamerization;taurine transport;transmembrane transport</t>
  </si>
  <si>
    <t>cytoplasm;endoplasmic reticulum membrane;integral component of plasma membrane;ion channel complex;membrane;plasma membrane</t>
  </si>
  <si>
    <t>PF12534;PF13306;PF13855</t>
  </si>
  <si>
    <t>Q8TDW0</t>
  </si>
  <si>
    <t>ENSG00000171488</t>
  </si>
  <si>
    <t>LRRC8C</t>
  </si>
  <si>
    <t>Volume-regulated anion channel subunit LRRC8C</t>
  </si>
  <si>
    <t>anterior/posterior axis specification;exocrine pancreas development;hindbrain development;intracellular protein transport;mesoderm formation;midbrain development;positive regulation of canonical Wnt signaling pathway;positive regulation of I-kappaB kinase/NF-kappaB signaling;positive regulation of Wnt protein secretion;positive regulation of Wnt signaling pathway;Wnt protein secretion;Wnt signaling pathway</t>
  </si>
  <si>
    <t>mu-type opioid receptor binding;Wnt-protein binding</t>
  </si>
  <si>
    <t>cytoplasmic vesicle;dendrite cytoplasm;dendrite membrane;early endosome;early endosome membrane;endocytic vesicle membrane;endoplasmic reticulum membrane;extracellular exosome;Golgi apparatus;Golgi membrane;integral component of membrane;plasma membrane;trans-Golgi network</t>
  </si>
  <si>
    <t>Q5T9L3</t>
  </si>
  <si>
    <t>ENSG00000116729</t>
  </si>
  <si>
    <t>WLS</t>
  </si>
  <si>
    <t>Protein wntless homolog</t>
  </si>
  <si>
    <t>bicarbonate transport</t>
  </si>
  <si>
    <t>carbonate dehydratase activity;zinc ion binding</t>
  </si>
  <si>
    <t>cytosol;intracellular membrane-bounded organelle;myelin sheath</t>
  </si>
  <si>
    <t>Metabolic pathways;Nitrogen metabolism</t>
  </si>
  <si>
    <t>Q8N1Q1</t>
  </si>
  <si>
    <t>ENSG00000185015</t>
  </si>
  <si>
    <t>CA13</t>
  </si>
  <si>
    <t>Nitrogen metabolism;Metabolic pathways</t>
  </si>
  <si>
    <t>Reversible hydration of carbon dioxide</t>
  </si>
  <si>
    <t>Carbonic anhydrase 13</t>
  </si>
  <si>
    <t>adaptive immune response;inflammatory response;intracellular signal transduction;long-term memory;myeloid dendritic cell differentiation;peptidyl-serine phosphorylation;positive regulation of transcription, DNA-templated;protein autophosphorylation;protein phosphorylation;regulation of osteoclast differentiation;regulation of T cell differentiation in thymus;signal transduction</t>
  </si>
  <si>
    <t>ATP binding;calcium-dependent protein serine/threonine kinase activity;calmodulin binding;calmodulin-dependent protein kinase activity</t>
  </si>
  <si>
    <t>cytoplasm;cytosol;extracellular exosome;fibrillar center;glutamatergic synapse;nucleoplasm;nucleus;postsynapse</t>
  </si>
  <si>
    <t>Alcoholism;Aldosterone synthesis and secretion;Amphetamine addiction;Apelin signaling pathway;Calcium signaling pathway;cAMP signaling pathway;Cholinergic synapse;Glioma;Longevity regulating pathway;Long-term potentiation;Neurotrophin signaling pathway;Osteoclast differentiation;Oxytocin signaling pathway</t>
  </si>
  <si>
    <t>Q16566</t>
  </si>
  <si>
    <t>ENSG00000152495</t>
  </si>
  <si>
    <t>CAMK4</t>
  </si>
  <si>
    <t>Calcium signaling pathway;cAMP signaling pathway;Longevity regulating pathway;Apelin signaling pathway;Osteoclast differentiation;Long-term potentiation;Neurotrophin signaling pathway;Cholinergic synapse;Oxytocin signaling pathway;Aldosterone synthesis and secretion;Amphetamine addiction;Alcoholism;Glioma</t>
  </si>
  <si>
    <t>Transcriptional activation of mitochondrial biogenesis;Regulation of MECP2 expression and activity;Negative regulation of NMDA receptor-mediated neuronal transmission;CaMK IV-mediated phosphorylation of CREB;CREB1 phosphorylation through the activation of CaMKII/CaMKK/CaMKIV cascasde;Loss of phosphorylation of MECP2 at T308</t>
  </si>
  <si>
    <t>Calcium/calmodulin-dependent protein kinase type IV</t>
  </si>
  <si>
    <t>activation of JUN kinase activity;activation of MAPK activity;activation of protein kinase activity;cellular response to mechanical stimulus;positive regulation of transcription, DNA-templated;protein phosphorylation;signal transduction by protein phosphorylation;stress-activated protein kinase signaling cascade</t>
  </si>
  <si>
    <t>ATP binding;MAP kinase kinase kinase activity;metal ion binding;protein kinase activity;protein kinase binding;protein serine/threonine kinase activity</t>
  </si>
  <si>
    <t>Gap junction;GnRH signaling pathway;MAPK signaling pathway</t>
  </si>
  <si>
    <t>PF00069;PF00564</t>
  </si>
  <si>
    <t>Q9Y2U5</t>
  </si>
  <si>
    <t>ENSG00000169967</t>
  </si>
  <si>
    <t>MAP3K2</t>
  </si>
  <si>
    <t>MAPK signaling pathway;Gap junction;GnRH signaling pathway</t>
  </si>
  <si>
    <t>Mitogen-activated protein kinase kinase kinase 2</t>
  </si>
  <si>
    <t>defense response to Gram-negative bacterium;defense response to Gram-positive bacterium;miRNA metabolic process;positive regulation of gene expression;pre-miRNA processing;primary miRNA processing;production of siRNA involved in RNA interference;regulation of inflammatory response;regulation of miRNA metabolic process;regulation of regulatory T cell differentiation;ribosome biogenesis;RNA processing;rRNA catabolic process</t>
  </si>
  <si>
    <t>DEAD/H-box RNA helicase binding;double-stranded RNA binding;lipopolysaccharide binding;metal ion binding;primary miRNA binding;protein homodimerization activity;ribonuclease III activity;RNA binding;R-SMAD binding;SMAD binding</t>
  </si>
  <si>
    <t>microprocessor complex;nucleolus;nucleoplasm;nucleus;postsynaptic density</t>
  </si>
  <si>
    <t>Proteoglycans in cancer;Ribosome biogenesis in eukaryotes</t>
  </si>
  <si>
    <t>PF00035;PF00636;PF14622</t>
  </si>
  <si>
    <t>Q9NRR4</t>
  </si>
  <si>
    <t>ENSG00000113360</t>
  </si>
  <si>
    <t>DROSHA</t>
  </si>
  <si>
    <t>Ribosome biogenesis in eukaryotes;Proteoglycans in cancer</t>
  </si>
  <si>
    <t>Ribonuclease 3</t>
  </si>
  <si>
    <t>anatomical structure morphogenesis;chromatin silencing at centromere;DNA replication-independent nucleosome assembly;gastrulation;mitotic sister chromatid segregation;muscle cell differentiation;osteoblast differentiation;regulation of chromatin silencing;regulation of transcription by RNA polymerase II;transcription, DNA-templated</t>
  </si>
  <si>
    <t>DNA-binding transcription factor activity;transcription corepressor activity</t>
  </si>
  <si>
    <t>chromosome, centromeric region;extracellular exosome;HIR complex;nuclear chromatin;nucleoplasm;nucleus;PML body;protein-containing complex</t>
  </si>
  <si>
    <t>PF00400;PF07569;PF09453</t>
  </si>
  <si>
    <t>P54198</t>
  </si>
  <si>
    <t>ENSG00000100084</t>
  </si>
  <si>
    <t>HIRA</t>
  </si>
  <si>
    <t>Protein HIRA</t>
  </si>
  <si>
    <t>protein processing</t>
  </si>
  <si>
    <t>aspartic-type endopeptidase activity;identical protein binding;ubiquitin binding</t>
  </si>
  <si>
    <t>PF00240;PF09668</t>
  </si>
  <si>
    <t>Q5TDH0</t>
  </si>
  <si>
    <t>ENSG00000197312</t>
  </si>
  <si>
    <t>DDI2</t>
  </si>
  <si>
    <t>Protein DDI1 homolog 2 {ECO:0000305}</t>
  </si>
  <si>
    <t>transferase activity, transferring glycosyl groups</t>
  </si>
  <si>
    <t>Golgi apparatus;integral component of membrane;membrane</t>
  </si>
  <si>
    <t>Q68CQ7</t>
  </si>
  <si>
    <t>ENSG00000016864</t>
  </si>
  <si>
    <t>GLT8D1</t>
  </si>
  <si>
    <t>Glycosyltransferase 8 domain-containing protein 1</t>
  </si>
  <si>
    <t>negative regulation of transcription by RNA polymerase II;negative regulation of transcription, DNA-templated;positive regulation of chromatin binding;positive regulation of telomerase activity;positive regulation of telomere maintenance via telomerase;positive regulation of transcription, DNA-templated;regulation of telomerase activity</t>
  </si>
  <si>
    <t>DNA-binding transcription factor activity, RNA polymerase II-specific;DNA-binding transcription repressor activity, RNA polymerase II-specific;double-stranded telomeric DNA binding;identical protein binding;protein-containing complex binding;sequence-specific DNA binding;telomeric DNA binding</t>
  </si>
  <si>
    <t>Cajal body;cytoplasm;cytosol;nuclear body;nuclear chromosome, telomeric region;nucleoplasm;nucleus;PML body</t>
  </si>
  <si>
    <t>PF00046;PF04814</t>
  </si>
  <si>
    <t>Q6NT76</t>
  </si>
  <si>
    <t>ENSG00000147421</t>
  </si>
  <si>
    <t>HMBOX1</t>
  </si>
  <si>
    <t>Homeobox-containing protein 1 {ECO:0000303|PubMed:16825764}</t>
  </si>
  <si>
    <t>Q9ULD9</t>
  </si>
  <si>
    <t>ENSG00000168916</t>
  </si>
  <si>
    <t>ZNF608</t>
  </si>
  <si>
    <t>Zinc finger protein 608</t>
  </si>
  <si>
    <t>PF09786</t>
  </si>
  <si>
    <t>Q96SK2</t>
  </si>
  <si>
    <t>ENSG00000146842</t>
  </si>
  <si>
    <t>TMEM209</t>
  </si>
  <si>
    <t>Transmembrane protein 209</t>
  </si>
  <si>
    <t>mRNA export from nucleus;nuclear-transcribed mRNA catabolic process, nonsense-mediated decay;regulation of dephosphorylation;regulation of RNA stability;regulation of telomere maintenance;regulation of telomere maintenance via telomerase;telomere maintenance via telomerase</t>
  </si>
  <si>
    <t>histone deacetylase binding;protein phosphatase 2A binding;ribonuclease activity;ribonucleoprotein complex binding;telomerase RNA binding;telomeric DNA binding;ubiquitin protein ligase binding</t>
  </si>
  <si>
    <t>cytoplasm;cytosol;nucleus;telomerase holoenzyme complex</t>
  </si>
  <si>
    <t>PF10373;PF10374;PF13638</t>
  </si>
  <si>
    <t>Q9UPR3</t>
  </si>
  <si>
    <t>ENSG00000198952</t>
  </si>
  <si>
    <t>SMG5</t>
  </si>
  <si>
    <t>Protein SMG5</t>
  </si>
  <si>
    <t>COPII vesicle coating;protein complex oligomerization</t>
  </si>
  <si>
    <t>cytosol;endoplasmic reticulum;Golgi membrane;intracellular membrane-bounded organelle;perinuclear region of cytoplasm;TRAPP complex</t>
  </si>
  <si>
    <t>PF04628</t>
  </si>
  <si>
    <t>Q9UL33</t>
  </si>
  <si>
    <t>ENSG00000167515</t>
  </si>
  <si>
    <t>TRAPPC2L</t>
  </si>
  <si>
    <t>RAB GEFs exchange GTP for GDP on RABs;COPII-mediated vesicle transport</t>
  </si>
  <si>
    <t>Trafficking protein particle complex subunit 2-like protein</t>
  </si>
  <si>
    <t>endoplasmic reticulum to Golgi vesicle-mediated transport;IRE1-mediated unfolded protein response;protein transport</t>
  </si>
  <si>
    <t>COPII-coated ER to Golgi transport vesicle;endoplasmic reticulum membrane;endoplasmic reticulum-Golgi intermediate compartment;integral component of Golgi membrane</t>
  </si>
  <si>
    <t>PF03878</t>
  </si>
  <si>
    <t>O95070</t>
  </si>
  <si>
    <t>ENSG00000174851</t>
  </si>
  <si>
    <t>YIF1A</t>
  </si>
  <si>
    <t>Protein YIF1A</t>
  </si>
  <si>
    <t>cellular response to dexamethasone stimulus;G1/S transition of mitotic cell cycle;insulin receptor signaling pathway;IRES-dependent translational initiation of linear mRNA;negative regulation of translational initiation;positive regulation of mitotic cell cycle;TOR signaling</t>
  </si>
  <si>
    <t>eukaryotic initiation factor 4E binding;translation repressor activity</t>
  </si>
  <si>
    <t>Acute myeloid leukemia;AMPK signaling pathway;Cellular senescence;Choline metabolism in cancer;EGFR tyrosine kinase inhibitor resistance;ErbB signaling pathway;Herpes simplex virus 1 infection;HIF-1 signaling pathway;Human cytomegalovirus infection;Human papillomavirus infection;Insulin signaling pathway;Longevity regulating pathway;mTOR signaling pathway;PI3K-Akt signaling pathway;RNA transport</t>
  </si>
  <si>
    <t>PF05456</t>
  </si>
  <si>
    <t>Q13541</t>
  </si>
  <si>
    <t>ENSG00000187840</t>
  </si>
  <si>
    <t>EIF4EBP1</t>
  </si>
  <si>
    <t>EGFR tyrosine kinase inhibitor resistance;ErbB signaling pathway;HIF-1 signaling pathway;mTOR signaling pathway;PI3K-Akt signaling pathway;AMPK signaling pathway;Longevity regulating pathway;Cellular senescence;Insulin signaling pathway;Human cytomegalovirus infection;Human papillomavirus infection;Herpes simplex virus 1 infection;Chemical carcinogenesis;Acute myeloid leukemia;Choline metabolism in cancer</t>
  </si>
  <si>
    <t>mTORC1-mediated signalling;Activation of the mRNA upon binding of the cap-binding complex and eIFs, and subsequent binding to 43S</t>
  </si>
  <si>
    <t>Eukaryotic translation initiation factor 4E-binding protein 1</t>
  </si>
  <si>
    <t>coenzyme A biosynthetic process;phosphorylation</t>
  </si>
  <si>
    <t>acetyl-CoA binding;ATP binding;pantothenate kinase activity;protein homodimerization activity;vitamin binding</t>
  </si>
  <si>
    <t>Q9H999</t>
  </si>
  <si>
    <t>ENSG00000120137</t>
  </si>
  <si>
    <t>PANK3</t>
  </si>
  <si>
    <t>Pantothenate kinase 3</t>
  </si>
  <si>
    <t>beta-catenin-TCF complex assembly;brain development;cellular protein metabolic process;cellular response to DNA damage stimulus;cellular response to glucose stimulus;cellular response to peptide hormone stimulus;decidualization;DNA repair;histone lysine methylation;MAPK cascade;mitotic cell cycle;negative regulation of cell cycle;negative regulation of cell cycle G1/S phase transition;negative regulation of cell proliferation;negative regulation of cell-substrate adhesion;negative regulation of cyclin-dependent protein serine/threonine kinase activity;negative regulation of DNA-binding transcription factor activity;negative regulation of epithelial cell proliferation;negative regulation of JNK cascade;negative regulation of osteoblast differentiation;negative regulation of protein phosphorylation;negative regulation of telomerase activity;negative regulation of transcription by RNA polymerase II;negative regulation of transcription, DNA-templated;osteoblast development;positive regulation of protein binding;positive regulation of transcription by RNA polymerase II;positive regulation of transforming growth factor beta receptor signaling pathway;post-translational protein modification;regulation of activin receptor signaling pathway;regulation of type B pancreatic cell proliferation;response to gamma radiation;response to transforming growth factor beta;response to UV;type B pancreatic cell differentiation</t>
  </si>
  <si>
    <t>chromatin binding;double-stranded DNA binding;four-way junction DNA binding;protein binding, bridging;protein N-terminus binding;R-SMAD binding;transcription regulatory region DNA binding;Y-form DNA binding</t>
  </si>
  <si>
    <t>chromatin;cleavage furrow;cytoplasm;cytosol;endoplasmic reticulum lumen;histone methyltransferase complex;nuclear chromatin;nuclear chromosome, telomeric region;nuclear matrix;nucleoplasm;nucleus;protein-containing complex</t>
  </si>
  <si>
    <t>Cushing syndrome;Transcriptional misregulation in cancer</t>
  </si>
  <si>
    <t>PF05053</t>
  </si>
  <si>
    <t>O00255</t>
  </si>
  <si>
    <t>ENSG00000133895</t>
  </si>
  <si>
    <t>MEN1</t>
  </si>
  <si>
    <t>RHO GTPases activate IQGAPs;Formation of the beta-catenin:TCF transactivating complex;SMAD2/SMAD3:SMAD4 heterotrimer regulates transcription;Deactivation of the beta-catenin transactivating complex;Regulation of Insulin-like Growth Factor (IGF) transport and uptake by Insulin-like Growth Factor Binding Proteins (IGFBPs);Post-translational protein phosphorylation</t>
  </si>
  <si>
    <t>Menin</t>
  </si>
  <si>
    <t>regulation of transcription by RNA polymerase II;termination of RNA polymerase II transcription</t>
  </si>
  <si>
    <t>core mediator complex;mediator complex</t>
  </si>
  <si>
    <t>PF09637</t>
  </si>
  <si>
    <t>Q9BUE0</t>
  </si>
  <si>
    <t>ENSG00000130772;ENSG00000284944</t>
  </si>
  <si>
    <t>MED18</t>
  </si>
  <si>
    <t>Mediator of RNA polymerase II transcription subunit 18</t>
  </si>
  <si>
    <t>neuron migration;protein O-linked glycosylation;protein O-linked mannosylation</t>
  </si>
  <si>
    <t>acetylglucosaminyltransferase activity;protein O-GlcNAc transferase activity</t>
  </si>
  <si>
    <t>Mannose type O-glycan biosynthesis;Metabolic pathways</t>
  </si>
  <si>
    <t>PF04577</t>
  </si>
  <si>
    <t>Q8NAT1</t>
  </si>
  <si>
    <t>ENSG00000144647</t>
  </si>
  <si>
    <t>POMGNT2</t>
  </si>
  <si>
    <t>O-linked glycosylation</t>
  </si>
  <si>
    <t>Protein O-linked-mannose beta-1,4-N-acetylglucosaminyltransferase 2 {ECO:0000303|PubMed:23929950}</t>
  </si>
  <si>
    <t>endoplasmic reticulum to Golgi vesicle-mediated transport;Golgi organization;Golgi ribbon formation;intracellular protein transport</t>
  </si>
  <si>
    <t>cis-Golgi network;COPII-coated ER to Golgi transport vesicle;endoplasmic reticulum;endoplasmic reticulum exit site;endoplasmic reticulum membrane;endoplasmic reticulum-Golgi intermediate compartment;endoplasmic reticulum-Golgi intermediate compartment membrane;Golgi apparatus;integral component of membrane</t>
  </si>
  <si>
    <t>Q9Y3A6</t>
  </si>
  <si>
    <t>ENSG00000117500</t>
  </si>
  <si>
    <t>TMED5</t>
  </si>
  <si>
    <t>Transmembrane emp24 domain-containing protein 5</t>
  </si>
  <si>
    <t>PF01594</t>
  </si>
  <si>
    <t>Q9H330</t>
  </si>
  <si>
    <t>ENSG00000106771</t>
  </si>
  <si>
    <t>TMEM245</t>
  </si>
  <si>
    <t>Transmembrane protein 245</t>
  </si>
  <si>
    <t>histone H3 acetylation;response to electrical stimulus;response to immobilization stress</t>
  </si>
  <si>
    <t>histone binding;metal ion binding</t>
  </si>
  <si>
    <t>dendrite;MOZ/MORF histone acetyltransferase complex;nuclear speck;nucleus;perikaryon</t>
  </si>
  <si>
    <t>PF00439;PF00855;PF10513</t>
  </si>
  <si>
    <t>O95696</t>
  </si>
  <si>
    <t>ENSG00000100425</t>
  </si>
  <si>
    <t>BRD1</t>
  </si>
  <si>
    <t>Bromodomain-containing protein 1</t>
  </si>
  <si>
    <t>intracellular protein transport;negative regulation of mitotic nuclear division;signal transduction</t>
  </si>
  <si>
    <t>clathrin binding;protein kinase binding</t>
  </si>
  <si>
    <t>cell;extracellular exosome</t>
  </si>
  <si>
    <t>Q6ZVM7</t>
  </si>
  <si>
    <t>ENSG00000175662</t>
  </si>
  <si>
    <t>TOM1L2</t>
  </si>
  <si>
    <t>TOM1-like protein 2</t>
  </si>
  <si>
    <t>PF13871;PF13872</t>
  </si>
  <si>
    <t>A3KN83</t>
  </si>
  <si>
    <t>ENSG00000139697</t>
  </si>
  <si>
    <t>SBNO1</t>
  </si>
  <si>
    <t>Protein strawberry notch homolog 1</t>
  </si>
  <si>
    <t>carnitine metabolic process;coenzyme A metabolic process;fatty acid beta-oxidation;fatty acid beta-oxidation using acyl-CoA oxidase;fatty acid metabolic process;fatty acid transport;generation of precursor metabolites and energy;medium-chain fatty acid metabolic process;protein targeting to peroxisome</t>
  </si>
  <si>
    <t>carnitine O-octanoyltransferase activity;signaling receptor binding</t>
  </si>
  <si>
    <t>cytosol;intracellular membrane-bounded organelle;peroxisomal matrix;peroxisome</t>
  </si>
  <si>
    <t>Q9UKG9</t>
  </si>
  <si>
    <t>ENSG00000005469</t>
  </si>
  <si>
    <t>CROT</t>
  </si>
  <si>
    <t>Peroxisomal protein import;Beta-oxidation of pristanoyl-CoA</t>
  </si>
  <si>
    <t>Peroxisomal carnitine O-octanoyltransferase</t>
  </si>
  <si>
    <t>integral component of membrane;transport vesicle</t>
  </si>
  <si>
    <t>Q9H0V1</t>
  </si>
  <si>
    <t>ENSG00000146802</t>
  </si>
  <si>
    <t>TMEM168</t>
  </si>
  <si>
    <t>Transmembrane protein 168</t>
  </si>
  <si>
    <t>nucleus;sarcomere</t>
  </si>
  <si>
    <t>Q8WU10</t>
  </si>
  <si>
    <t>ENSG00000121350</t>
  </si>
  <si>
    <t>PYROXD1</t>
  </si>
  <si>
    <t>Pyridine nucleotide-disulfide oxidoreductase domain-containing protein 1</t>
  </si>
  <si>
    <t>I-kappaB kinase/NF-kappaB signaling;negative regulation of necroptotic process;negative regulation of NF-kappaB transcription factor activity;positive regulation of extrinsic apoptotic signaling pathway;positive regulation of I-kappaB kinase/NF-kappaB signaling;positive regulation of NF-kappaB transcription factor activity;positive regulation of NIK/NF-kappaB signaling;proteasome-mediated ubiquitin-dependent protein catabolic process;protein linear polyubiquitination;protein polyubiquitination;regulation of transcription, DNA-templated;regulation of tumor necrosis factor-mediated signaling pathway;T cell receptor signaling pathway;viral process</t>
  </si>
  <si>
    <t>identical protein binding;metal ion binding;ubiquitin binding;ubiquitin-protein transferase activity</t>
  </si>
  <si>
    <t>cytosol;LUBAC complex</t>
  </si>
  <si>
    <t>Necroptosis;NOD-like receptor signaling pathway</t>
  </si>
  <si>
    <t>PF01485;PF13445</t>
  </si>
  <si>
    <t>Q9BYM8</t>
  </si>
  <si>
    <t>ENSG00000125826</t>
  </si>
  <si>
    <t>RBCK1</t>
  </si>
  <si>
    <t>Necroptosis;NOD-like receptor signaling pathway;Shigellosis</t>
  </si>
  <si>
    <t>Antigen processing: Ubiquitination &amp; Proteasome degradation;TNFR1-induced NFkappaB signaling pathway;Regulation of TNFR1 signaling</t>
  </si>
  <si>
    <t>RanBP-type and C3HC4-type zinc finger-containing protein 1</t>
  </si>
  <si>
    <t>ketone body biosynthetic process</t>
  </si>
  <si>
    <t>acetate-CoA ligase activity;ATP binding</t>
  </si>
  <si>
    <t>PF00501;PF13193;PF16177</t>
  </si>
  <si>
    <t>Q9H6R3</t>
  </si>
  <si>
    <t>ENSG00000111058</t>
  </si>
  <si>
    <t>ACSS3</t>
  </si>
  <si>
    <t>Acyl-CoA synthetase short-chain family member 3, mitochondrial</t>
  </si>
  <si>
    <t>chloride transmembrane transport;endosomal lumen acidification;negative regulation of cell volume;regulation of pH;synaptic vesicle lumen acidification</t>
  </si>
  <si>
    <t>ATP binding;chloride channel activity;chloride ion binding;PDZ domain binding;protein heterodimerization activity;protein homodimerization activity;solute:proton antiporter activity;voltage-gated chloride channel activity;volume-sensitive chloride channel activity</t>
  </si>
  <si>
    <t>cell surface;cytoplasmic vesicle;early endosome;early endosome membrane;endosome;external side of plasma membrane;GABA-ergic synapse;glutamatergic synapse;Golgi apparatus;Golgi membrane;integral component of membrane;integral component of plasma membrane;integral component of synaptic vesicle membrane;late endosome;late endosome membrane;membrane;phagocytic vesicle;plasma membrane;secretory granule;specific granule;synaptic vesicle;transport vesicle membrane;vesicle membrane</t>
  </si>
  <si>
    <t>P51790</t>
  </si>
  <si>
    <t>ENSG00000109572</t>
  </si>
  <si>
    <t>CLCN3</t>
  </si>
  <si>
    <t>Neutrophil extracellular trap formation</t>
  </si>
  <si>
    <t>H(+)/Cl(-) exchange transporter 3</t>
  </si>
  <si>
    <t>negative regulation of protein binding;negative regulation of protein sumoylation;negative regulation of protein ubiquitination;negative regulation of telomere maintenance via telomerase;positive regulation of protein homodimerization activity;positive regulation of protein localization to chromosome, telomeric region;regulation of protein stability;ribosome biogenesis</t>
  </si>
  <si>
    <t>cytosol;membrane;nucleolus;nucleus;telomerase holoenzyme complex</t>
  </si>
  <si>
    <t>Q9NVN8</t>
  </si>
  <si>
    <t>ENSG00000130119</t>
  </si>
  <si>
    <t>GNL3L</t>
  </si>
  <si>
    <t>Guanine nucleotide-binding protein-like 3-like protein</t>
  </si>
  <si>
    <t>embryonic body morphogenesis;negative regulation of gene expression;negative regulation of transcription by RNA polymerase II;negative regulation of transcription, DNA-templated;positive regulation of transcription, DNA-templated;regulation of transcription, DNA-templated;stem cell differentiation</t>
  </si>
  <si>
    <t>DNA binding;DNA-binding transcription factor activity;DNA-binding transcription factor activity, RNA polymerase II-specific;DNA-binding transcription repressor activity, RNA polymerase II-specific;metal ion binding;RNA polymerase II distal enhancer sequence-specific DNA binding;RNA polymerase II proximal promoter sequence-specific DNA binding;sequence-specific DNA binding;transcription corepressor activity;transcription regulatory region DNA binding</t>
  </si>
  <si>
    <t>Q9Y2X9</t>
  </si>
  <si>
    <t>ENSG00000162702</t>
  </si>
  <si>
    <t>ZNF281</t>
  </si>
  <si>
    <t>Zinc finger protein 281</t>
  </si>
  <si>
    <t>COPI vesicle coat;COPII-coated ER to Golgi transport vesicle;endoplasmic reticulum;endoplasmic reticulum membrane;endoplasmic reticulum-Golgi intermediate compartment;endoplasmic reticulum-Golgi intermediate compartment membrane;Golgi apparatus;Golgi cisterna membrane;Golgi membrane;integral component of membrane;transport vesicle</t>
  </si>
  <si>
    <t>Q9Y3Q3</t>
  </si>
  <si>
    <t>ENSG00000166557</t>
  </si>
  <si>
    <t>TMED3</t>
  </si>
  <si>
    <t>Transmembrane emp24 domain-containing protein 3</t>
  </si>
  <si>
    <t>autophagy;cellular response to starvation;endosomal transport;endosome to lysosome transport;negative regulation of autophagosome maturation;negative regulation of macroautophagy by TORC1 signaling;negative regulation of mitophagy;negative regulation of proteasomal ubiquitin-dependent protein catabolic process;positive regulation of autophagosome maturation;positive regulation of TORC1 signaling</t>
  </si>
  <si>
    <t>cytosol;endolysosome membrane;Golgi apparatus;integral component of membrane;vesicle</t>
  </si>
  <si>
    <t>PF09758</t>
  </si>
  <si>
    <t>Q2KHT3</t>
  </si>
  <si>
    <t>ENSG00000038532</t>
  </si>
  <si>
    <t>CLEC16A</t>
  </si>
  <si>
    <t>Protein CLEC16A {ECO:0000305}</t>
  </si>
  <si>
    <t>COPII vesicle coating;endoplasmic reticulum to Golgi vesicle-mediated transport;Golgi to vacuole transport;intra-Golgi vesicle-mediated transport;IRE1-mediated unfolded protein response;protein targeting to vacuole;retrograde transport, endosome to Golgi;vesicle fusion with Golgi apparatus</t>
  </si>
  <si>
    <t>cytosol;endoplasmic reticulum membrane;endoplasmic reticulum-Golgi intermediate compartment membrane;ER to Golgi transport vesicle membrane;Golgi apparatus;Golgi membrane;integral component of membrane;late endosome membrane;membrane;SNARE complex</t>
  </si>
  <si>
    <t>O14653</t>
  </si>
  <si>
    <t>ENSG00000108433</t>
  </si>
  <si>
    <t>GOSR2</t>
  </si>
  <si>
    <t>COPI-mediated anterograde transport;COPII-mediated vesicle transport;Intra-Golgi traffic;XBP1(S) activates chaperone genes;Cargo concentration in the ER</t>
  </si>
  <si>
    <t>Golgi SNAP receptor complex member 2</t>
  </si>
  <si>
    <t>brain development;cilium assembly;determination of left/right symmetry;fat cell differentiation;intracellular protein transport;melanosome transport;protein localization to cilium;protein localization to non-motile cilium;protein polymerization;protein targeting to membrane;protein transport from ciliary membrane to plasma membrane;regulation of smoothened signaling pathway;retina layer formation;vesicle-mediated transport;visual perception;Wnt signaling pathway</t>
  </si>
  <si>
    <t>GTP binding;metal ion binding;phospholipid binding</t>
  </si>
  <si>
    <t>axonemal microtubule;axoneme;cilium;cytoplasm;cytosol;extracellular exosome;membrane;membrane coat;plasma membrane</t>
  </si>
  <si>
    <t>Q9H0F7</t>
  </si>
  <si>
    <t>ENSG00000113966</t>
  </si>
  <si>
    <t>ARL6</t>
  </si>
  <si>
    <t>ADP-ribosylation factor-like protein 6</t>
  </si>
  <si>
    <t>apoptotic nuclear changes;brain development;I-kappaB kinase/NF-kappaB signaling;keratinization;mitochondrion organization;negative regulation of inflammatory response;positive regulation of I-kappaB kinase/NF-kappaB signaling;proteasome-mediated ubiquitin-dependent protein catabolic process;protein homooligomerization;protein linear polyubiquitination;regulation of CD40 signaling pathway;regulation of tumor necrosis factor-mediated signaling pathway</t>
  </si>
  <si>
    <t>identical protein binding;metal ion binding;polyubiquitin modification-dependent protein binding;protein-containing complex binding;ubiquitin binding;ubiquitin-protein transferase activity</t>
  </si>
  <si>
    <t>cell junction;cytosol;dendrite;LUBAC complex;postsynaptic density</t>
  </si>
  <si>
    <t>PF16764</t>
  </si>
  <si>
    <t>Q9H0F6</t>
  </si>
  <si>
    <t>ENSG00000179526</t>
  </si>
  <si>
    <t>SHARPIN</t>
  </si>
  <si>
    <t>Regulation of TNFR1 signaling;TNFR1-induced NFkappaB signaling pathway;Neurexins and neuroligins</t>
  </si>
  <si>
    <t>Sharpin {ECO:0000303|PubMed:20179993}</t>
  </si>
  <si>
    <t>defense response to virus;regulation of defense response to virus</t>
  </si>
  <si>
    <t>PF04727</t>
  </si>
  <si>
    <t>Q8IZ81</t>
  </si>
  <si>
    <t>ENSG00000179387</t>
  </si>
  <si>
    <t>ELMOD2</t>
  </si>
  <si>
    <t>ELMO domain-containing protein 2</t>
  </si>
  <si>
    <t>PF15061</t>
  </si>
  <si>
    <t>Q8N5G0</t>
  </si>
  <si>
    <t>ENSG00000250317</t>
  </si>
  <si>
    <t>SMIM20</t>
  </si>
  <si>
    <t>Small integral membrane protein 20</t>
  </si>
  <si>
    <t>fibroblast growth factor receptor signaling pathway;platelet aggregation</t>
  </si>
  <si>
    <t>fibroblast growth factor binding</t>
  </si>
  <si>
    <t>endomembrane system;membrane;mitochondrion;nuclear speck;nucleus</t>
  </si>
  <si>
    <t>PF05427</t>
  </si>
  <si>
    <t>O43427</t>
  </si>
  <si>
    <t>ENSG00000172500</t>
  </si>
  <si>
    <t>FIBP</t>
  </si>
  <si>
    <t>Acidic fibroblast growth factor intracellular-binding protein</t>
  </si>
  <si>
    <t>GPI anchor biosynthetic process</t>
  </si>
  <si>
    <t>mannose-ethanolamine phosphotransferase activity</t>
  </si>
  <si>
    <t>PF01663</t>
  </si>
  <si>
    <t>Q8TEQ8</t>
  </si>
  <si>
    <t>ENSG00000165282</t>
  </si>
  <si>
    <t>PIGO</t>
  </si>
  <si>
    <t>Synthesis of glycosylphosphatidylinositol (GPI)</t>
  </si>
  <si>
    <t>GPI ethanolamine phosphate transferase 3</t>
  </si>
  <si>
    <t>cholesterol efflux;cholesterol homeostasis;chylomicron assembly;chylomicron remnant clearance;chylomicron remodeling;G protein-coupled receptor signaling pathway;high-density lipoprotein particle remodeling;lipoprotein metabolic process;negative regulation of cholesterol import;negative regulation of fatty acid biosynthetic process;negative regulation of high-density lipoprotein particle clearance;negative regulation of lipid catabolic process;negative regulation of lipid metabolic process;negative regulation of lipoprotein lipase activity;negative regulation of low-density lipoprotein particle clearance;negative regulation of receptor-mediated endocytosis;negative regulation of triglyceride catabolic process;negative regulation of very-low-density lipoprotein particle clearance;negative regulation of very-low-density lipoprotein particle remodeling;phospholipid efflux;regulation of Cdc42 protein signal transduction;retinoid metabolic process;reverse cholesterol transport;triglyceride catabolic process;triglyceride homeostasis;triglyceride metabolic process;very-low-density lipoprotein particle assembly</t>
  </si>
  <si>
    <t>cholesterol binding;enzyme regulator activity;high-density lipoprotein particle receptor binding;lipase inhibitor activity;phospholipid binding</t>
  </si>
  <si>
    <t>chylomicron;collagen-containing extracellular matrix;early endosome;extracellular exosome;extracellular region;extracellular space;intermediate-density lipoprotein particle;spherical high-density lipoprotein particle;very-low-density lipoprotein particle</t>
  </si>
  <si>
    <t>Cholesterol metabolism;PPAR signaling pathway</t>
  </si>
  <si>
    <t>PF05778</t>
  </si>
  <si>
    <t>P02656</t>
  </si>
  <si>
    <t>ENSG00000110245</t>
  </si>
  <si>
    <t>APOC3</t>
  </si>
  <si>
    <t>PPAR signaling pathway;Cholesterol metabolism</t>
  </si>
  <si>
    <t>Retinoid metabolism and transport;Chylomicron assembly;Chylomicron remodeling;HDL remodeling</t>
  </si>
  <si>
    <t>Apolipoprotein C-III</t>
  </si>
  <si>
    <t>CD4-positive, alpha-beta T cell cytokine production;complement activation, classical pathway;endoplasmic reticulum to Golgi vesicle-mediated transport;innate immune response;negative regulation of complement activation;neutrophil degranulation;positive regulation of CD4-positive, alpha-beta T cell activation;positive regulation of CD4-positive, alpha-beta T cell proliferation;positive regulation of cytosolic calcium ion concentration;regulation of complement activation;regulation of lipopolysaccharide-mediated signaling pathway;respiratory burst</t>
  </si>
  <si>
    <t>lipid binding;virus receptor activity</t>
  </si>
  <si>
    <t>anchored component of membrane;cell surface;endoplasmic reticulum-Golgi intermediate compartment membrane;extracellular exosome;extracellular region;ficolin-1-rich granule membrane;Golgi membrane;membrane raft;plasma membrane;secretory granule membrane;transport vesicle</t>
  </si>
  <si>
    <t>Complement and coagulation cascades;Hematopoietic cell lineage;Viral myocarditis</t>
  </si>
  <si>
    <t>P08174</t>
  </si>
  <si>
    <t>ENSG00000196352</t>
  </si>
  <si>
    <t>CD55</t>
  </si>
  <si>
    <t>Neutrophil degranulation;COPI-mediated anterograde transport;Regulation of Complement cascade;Class B/2 (Secretin family receptors)</t>
  </si>
  <si>
    <t>Complement decay-accelerating factor</t>
  </si>
  <si>
    <t>phosphatidylinositol biosynthetic process;toxin transport</t>
  </si>
  <si>
    <t>phosphatase regulator activity</t>
  </si>
  <si>
    <t>PF06602;PF12578</t>
  </si>
  <si>
    <t>Q9C0I1</t>
  </si>
  <si>
    <t>ENSG00000150712</t>
  </si>
  <si>
    <t>MTMR12</t>
  </si>
  <si>
    <t>Myotubularin-related protein 12</t>
  </si>
  <si>
    <t>adaptive immune response;B cell apoptotic process;cell death;cellular defense response;cellular response to mechanical stimulus;Fc-epsilon receptor signaling pathway;I-kappaB kinase/NF-kappaB signaling;immunoglobulin mediated immune response;innate immune response;interleukin-6 biosynthetic process;lipopolysaccharide-mediated signaling pathway;lymphotoxin A biosynthetic process;negative regulation of mature B cell apoptotic process;neural tube closure;positive regulation of apoptotic process;positive regulation of cysteine-type endopeptidase activity involved in apoptotic process;positive regulation of extrinsic apoptotic signaling pathway;positive regulation of I-kappaB kinase/NF-kappaB signaling;positive regulation of interleukin-8 biosynthetic process;positive regulation of kinase activity;positive regulation of mast cell cytokine production;positive regulation of NF-kappaB transcription factor activity;positive regulation of phosphorylation;positive regulation of protein ubiquitination;positive regulation of T cell activation;positive regulation of transcription, DNA-templated;protein complex oligomerization;protein heterooligomerization;protein homooligomerization;protein ubiquitination;regulation of T cell receptor signaling pathway;response to food;response to fungus;response to molecule of bacterial origin;stimulatory C-type lectin receptor signaling pathway;T cell apoptotic process;T cell receptor signaling pathway;toll-like receptor signaling pathway</t>
  </si>
  <si>
    <t>CARD domain binding;enzyme binding;identical protein binding;kinase binding;NF-kappaB binding;protease binding;protein C-terminus binding;protein kinase B binding;protein kinase binding;protein self-association;transcription coactivator activity;transcription factor binding;ubiquitin protein ligase binding</t>
  </si>
  <si>
    <t>CBM complex;cytoplasm;cytoplasmic microtubule;cytosol;immunological synapse;lysosome;membrane raft;nucleus;perinuclear region of cytoplasm;protein-containing complex</t>
  </si>
  <si>
    <t>B cell receptor signaling pathway;C-type lectin receptor signaling pathway;NF-kappa B signaling pathway;T cell receptor signaling pathway;Tuberculosis</t>
  </si>
  <si>
    <t>O95999</t>
  </si>
  <si>
    <t>ENSG00000142867</t>
  </si>
  <si>
    <t>BCL10</t>
  </si>
  <si>
    <t>NF-kappa B signaling pathway;C-type lectin receptor signaling pathway;T cell receptor signaling pathway;B cell receptor signaling pathway;Shigellosis;Tuberculosis</t>
  </si>
  <si>
    <t>FCERI mediated NF-kB activation;Downstream TCR signaling;Activation of NF-kappaB in B cells;CLEC7A (Dectin-1) signaling;E3 ubiquitin ligases ubiquitinate target proteins</t>
  </si>
  <si>
    <t>B-cell lymphoma/leukemia 10</t>
  </si>
  <si>
    <t>proteasome-mediated ubiquitin-dependent protein catabolic process;protein homooligomerization;protein ubiquitination;ubiquitin-dependent protein catabolic process</t>
  </si>
  <si>
    <t>Notch binding</t>
  </si>
  <si>
    <t>Cul3-RING ubiquitin ligase complex;cytosol;nucleoplasm</t>
  </si>
  <si>
    <t>Q9H3F6</t>
  </si>
  <si>
    <t>ENSG00000110906</t>
  </si>
  <si>
    <t>KCTD10</t>
  </si>
  <si>
    <t>BTB/POZ domain-containing adapter for CUL3-mediated RhoA degradation protein 3 {ECO:0000303|PubMed:19782033}</t>
  </si>
  <si>
    <t>axon guidance;B cell differentiation;cellular glucose homeostasis;cellular response to insulin stimulus;cellular response to UV;cytokine-mediated signaling pathway;epidermal growth factor receptor signaling pathway;ERBB2 signaling pathway;extrinsic apoptotic signaling pathway via death domain receptors;Fc-epsilon receptor signaling pathway;Fc-gamma receptor signaling pathway involved in phagocytosis;G protein-coupled receptor signaling pathway;growth hormone receptor signaling pathway;insulin receptor signaling pathway;insulin-like growth factor receptor signaling pathway;intrinsic apoptotic signaling pathway in response to DNA damage;leukocyte migration;negative regulation of apoptotic process;negative regulation of cell-matrix adhesion;negative regulation of osteoclast differentiation;phosphatidylinositol 3-kinase signaling;phosphatidylinositol phosphorylation;phosphatidylinositol-mediated signaling;platelet activation;positive regulation of cell migration;positive regulation of endoplasmic reticulum unfolded protein response;positive regulation of glucose import;positive regulation of phosphatidylinositol 3-kinase signaling;positive regulation of protein import into nucleus;positive regulation of protein kinase B signaling;positive regulation of protein localization to plasma membrane;positive regulation of RNA splicing;positive regulation of transcription by RNA polymerase II;positive regulation of tumor necrosis factor production;protein import into nucleus;protein phosphorylation;protein stabilization;regulation of insulin receptor signaling pathway;regulation of phosphatidylinositol 3-kinase activity;regulation of stress fiber assembly;response to endoplasmic reticulum stress;T cell costimulation;T cell receptor signaling pathway;vascular endothelial growth factor receptor signaling pathway;viral process</t>
  </si>
  <si>
    <t>1-phosphatidylinositol-3-kinase activity;1-phosphatidylinositol-3-kinase regulator activity;ErbB-3 class receptor binding;insulin binding;insulin receptor binding;insulin receptor substrate binding;insulin-like growth factor receptor binding;neurotrophin TRKA receptor binding;phosphatidylinositol 3-kinase binding;phosphatidylinositol 3-kinase regulator activity;phosphatidylinositol 3-kinase regulatory subunit binding;phosphatidylinositol-4,5-bisphosphate 3-kinase activity;phosphotyrosine residue binding;protein heterodimerization activity;protein phosphatase binding;transcription factor binding;transmembrane receptor protein tyrosine kinase adaptor activity</t>
  </si>
  <si>
    <t>cell-cell junction;cis-Golgi network;cytoplasm;cytosol;membrane;nucleus;perinuclear endoplasmic reticulum membrane;phosphatidylinositol 3-kinase complex;phosphatidylinositol 3-kinase complex, class IA;plasma membrane</t>
  </si>
  <si>
    <t>Acute myeloid leukemia;AGE-RAGE signaling pathway in diabetic complications;Aldosterone-regulated sodium reabsorption;Amoebiasis;AMPK signaling pathway;Apoptosis;Autophagy - animal;Axon guidance;B cell receptor signaling pathway;Bacterial invasion of epithelial cells;Breast cancer;cAMP signaling pathway;Carbohydrate digestion and absorption;Cellular senescence;Central carbon metabolism in cancer;Chagas disease (American trypanosomiasis);Chemokine signaling pathway;Choline metabolism in cancer;Cholinergic synapse;Chronic myeloid leukemia;Colorectal cancer;C-type lectin receptor signaling pathway;EGFR tyrosine kinase inhibitor resistance;Endocrine resistance;Endometrial cancer;Epstein-Barr virus infection;ErbB signaling pathway;Estrogen signaling pathway;Fc epsilon RI signaling pathway;Fc gamma R-mediated phagocytosis;Fluid shear stress and atherosclerosis;Focal adhesion;FoxO signaling pathway;Gastric cancer;Glioma;Hepatitis B;Hepatitis C;Hepatocellular carcinoma;Herpes simplex virus 1 infection;HIF-1 signaling pathway;Human cytomegalovirus infection;Human immunodeficiency virus 1 infection;Human papillomavirus infection;Human T-cell leukemia virus 1 infection;Inflammatory mediator regulation of TRP channels;Influenza A;Insulin resistance;Insulin signaling pathway;Jak-STAT signaling pathway;Kaposi sarcoma-associated herpesvirus infection;Leukocyte transendothelial migration;Longevity regulating pathway;Longevity regulating pathway - multiple species;Measles;Melanoma;mTOR signaling pathway;Natural killer cell mediated cytotoxicity;Neurotrophin signaling pathway;Non-alcoholic fatty liver disease (NAFLD);Non-small cell lung cancer;Osteoclast differentiation;Pancreatic cancer;Pathways in cancer;PD-L1 expression and PD-1 checkpoint pathway in cancer;Phosphatidylinositol signaling system;Phospholipase D signaling pathway;PI3K-Akt signaling pathway;Platelet activation;Platinum drug resistance;Progesterone-mediated oocyte maturation;Prolactin signaling pathway;Prostate cancer;Proteoglycans in cancer;Rap1 signaling pathway;Ras signaling pathway;Regulation of actin cytoskeleton;Regulation of lipolysis in adipocytes;Relaxin signaling pathway;Renal cell carcinoma;Signaling pathways regulating pluripotency of stem cells;Small cell lung cancer;Sphingolipid signaling pathway;T cell receptor signaling pathway;Thyroid hormone signaling pathway;TNF signaling pathway;Toll-like receptor signaling pathway;Type II diabetes mellitus;VEGF signaling pathway;Viral carcinogenesis;Yersinia infection</t>
  </si>
  <si>
    <t>PF00017;PF00620;PF16454</t>
  </si>
  <si>
    <t>P27986</t>
  </si>
  <si>
    <t>ENSG00000145675</t>
  </si>
  <si>
    <t>PIK3R1</t>
  </si>
  <si>
    <t>EGFR tyrosine kinase inhibitor resistance;Endocrine resistance;Platinum drug resistance;ErbB signaling pathway;Ras signaling pathway;Rap1 signaling pathway;cAMP signaling pathway;Chemokine signaling pathway;HIF-1 signaling pathway;FoxO signaling pathway;Phosphatidylinositol signaling system;Sphingolipid signaling pathway;Phospholipase D signaling pathway;Autophagy;mTOR signaling pathway;PI3K-Akt signaling pathway;AMPK signaling pathway;Apoptosis;Longevity regulating pathway;Longevity regulating pathway;Cellular senescence;Axon guidance;VEGF signaling pathway;Osteoclast differentiation;Focal adhesion;Signaling pathways regulating pluripotency of stem cells;Platelet activation;Neutrophil extracellular trap formation;Toll-like receptor signaling pathway;C-type lectin receptor signaling pathway;JAK-STAT signaling pathway;Natural killer cell mediated cytotoxicity;T cell receptor signaling pathway;B cell receptor signaling pathway;Fc epsilon RI signaling pathway;Fc gamma R-mediated phagocytosis;TNF signaling pathway;Leukocyte transendothelial migration;Neurotrophin signaling pathway;Cholinergic synapse;Inflammatory mediator regulation of TRP channels;Regulation of actin cytoskeleton;Insulin signaling pathway;Progesterone-mediated oocyte maturation;Estrogen signaling pathway;Prolactin signaling pathway;Thyroid hormone signaling pathway;Regulation of lipolysis in adipocytes;Relaxin signaling pathway;GnRH secretion;Type II diabetes mellitus;Insulin resistance;Non-alcoholic fatty liver disease;AGE-RAGE signaling pathway in diabetic complications;Growth hormone synthesis, secretion and action;Aldosterone-regulated sodium reabsorption;Carbohydrate digestion and absorption;Alzheimer disease;Spinocerebellar ataxia;Prion disease;Bacterial invasion of epithelial cells;Shigellosis;Yersinia infection;Chagas disease;Amoebiasis;Hepatitis C;Hepatitis B;Measles;Human cytomegalovirus infection;Influenza A;Human papillomavirus infection;Human T-cell leukemia virus 1 infection;Kaposi sarcoma-associated herpesvirus infection;Herpes simplex virus 1 infection;Epstein-Barr virus infection;Human immunodeficiency virus 1 infection;Coronavirus disease;Pathways in cancer;Viral carcinogenesis;Proteoglycans in cancer;MicroRNAs in cancer;Chemical carcinogenesis;Chemical carcinogenesis;Colorectal cancer;Renal cell carcinoma;Pancreatic cancer;Endometrial cancer;Glioma;Prostate cancer;Melanoma;Chronic myeloid leukemia;Acute myeloid leukemia;Small cell lung cancer;Non-small cell lung cancer;Breast cancer;Hepatocellular carcinoma;Gastric cancer;Central carbon metabolism in cancer;Choline metabolism in cancer;PD-L1 expression and PD-1 checkpoint pathway in cancer;Diabetic cardiomyopathy;Lipid and atherosclerosis;Fluid shear stress and atherosclerosis</t>
  </si>
  <si>
    <t>RHOC GTPase cycle;RHOA GTPase cycle;RAC1 GTPase cycle;RHOB GTPase cycle;Downstream TCR signaling;RHOV GTPase cycle;RHOU GTPase cycle;Nephrin family interactions;Downstream signal transduction;VEGFA-VEGFR2 Pathway;G alpha (q) signalling events;Extra-nuclear estrogen signaling;RHOG GTPase cycle;Signaling by FGFR1 in disease;RAC2 GTPase cycle;RAC3 GTPase cycle;RHOD GTPase cycle;RND3 GTPase cycle;CDC42 GTPase cycle;RHOJ GTPase cycle;Interleukin-7 signaling;Synthesis of PIPs at the plasma membrane;PI5P, PP2A and IER3 Regulate PI3K/AKT Signaling;RAF/MAP kinase cascade;Role of phospholipids in phagocytosis;Role of LAT2/NTAL/LAB on calcium mobilization;Antigen activates B Cell Receptor (BCR) leading to generation of second messengers;RND2 GTPase cycle;RHOF GTPase cycle;Signaling by ALK fusions and activated point mutants;PIP3 activates AKT signaling;Constitutive Signaling by Aberrant PI3K in Cancer;RET signaling;Erythropoietin activates Phosphoinositide-3-kinase (PI3K);Interleukin receptor SHC signaling;Regulation of signaling by CBL;PI3K Cascade;GPVI-mediated activation cascade;Signaling by SCF-KIT;PI3K/AKT activation;Signaling by ALK;Tie2 Signaling;DAP12 signaling;Costimulation by the CD28 family;CD28 dependent PI3K/Akt signaling;Signaling by phosphorylated juxtamembrane, extracellular and kinase domain KIT mutants;Signaling by PDGFRA transmembrane, juxtamembrane and kinase domain mutants;Signaling by PDGFRA extracellular domain mutants;RND1 GTPase cycle;Interleukin-4 and Interleukin-13 signaling;PI3K events in ERBB4 signaling;PI3K events in ERBB2 signaling;Signaling by ERBB2 KD Mutants;GAB1 signalosome;Signaling by cytosolic FGFR1 fusion mutants;PI-3K cascade:FGFR1;PI-3K cascade:FGFR2;Signaling by FGFR2 in disease;PI-3K cascade:FGFR3;PI-3K cascade:FGFR4;Signaling by FGFR3 in disease;FLT3 Signaling;Constitutive Signaling by Ligand-Responsive EGFR Cancer Variants;Constitutive Signaling by EGFRvIII;Signaling by ERBB2 ECD mutants;Signaling by FGFR4 in disease;Signaling by FLT3 fusion proteins;Signaling by FLT3 ITD and TKD mutants;GP1b-IX-V activation signalling;MET activates PI3K/AKT signaling;Activated NTRK3 signals through PI3K;Activated NTRK2 signals through PI3K</t>
  </si>
  <si>
    <t>Phosphatidylinositol 3-kinase regulatory subunit alpha</t>
  </si>
  <si>
    <t>androgen receptor signaling pathway;cellular iron ion homeostasis;male gonad development;positive regulation of transcription, DNA-templated;protein targeting to lysosome</t>
  </si>
  <si>
    <t>androgen receptor binding;transcription coactivator activity</t>
  </si>
  <si>
    <t>autolysosome;nucleus</t>
  </si>
  <si>
    <t>Ferroptosis;Pathways in cancer;Thyroid cancer</t>
  </si>
  <si>
    <t>PF12489</t>
  </si>
  <si>
    <t>Q13772</t>
  </si>
  <si>
    <t>ENSG00000266412</t>
  </si>
  <si>
    <t>NCOA4</t>
  </si>
  <si>
    <t>Nuclear receptor coactivator 4</t>
  </si>
  <si>
    <t>artery morphogenesis;atrial cardiac muscle tissue morphogenesis;atrioventricular canal morphogenesis;BMP signaling pathway;bone development;branching involved in blood vessel morphogenesis;cardiac atrium morphogenesis;cardiac ventricle morphogenesis;cell adhesion;cell chemotaxis;cell migration;cell migration involved in endocardial cushion formation;cell motility;cellular response to mechanical stimulus;central nervous system vasculogenesis;chronological cell aging;detection of hypoxia;dorsal aorta morphogenesis;endocardial cushion morphogenesis;epithelial to mesenchymal transition involved in endocardial cushion formation;extracellular matrix constituent secretion;extracellular matrix disassembly;heart looping;negative regulation of cell migration;negative regulation of endothelial cell proliferation;negative regulation of gene expression;negative regulation of nitric-oxide synthase activity;negative regulation of pathway-restricted SMAD protein phosphorylation;negative regulation of protein autophosphorylation;negative regulation of transcription by RNA polymerase II;negative regulation of transforming growth factor beta receptor signaling pathway;outflow tract septum morphogenesis;positive regulation of angiogenesis;positive regulation of BMP signaling pathway;positive regulation of collagen biosynthetic process;positive regulation of epithelial to mesenchymal transition involved in endocardial cushion formation;positive regulation of pathway-restricted SMAD protein phosphorylation;positive regulation of protein kinase B signaling;positive regulation of protein phosphorylation;positive regulation of systemic arterial blood pressure;positive regulation of transcription by RNA polymerase II;positive regulation of vascular smooth muscle cell differentiation;regulation of cell adhesion;regulation of cell proliferation;regulation of phosphorylation;regulation of transcription, DNA-templated;regulation of transforming growth factor beta receptor signaling pathway;response to corticosteroid;response to drug;response to hypoxia;response to transforming growth factor beta;smooth muscle tissue development;transforming growth factor beta receptor signaling pathway;vascular smooth muscle cell development;vasculogenesis;venous blood vessel morphogenesis;ventricular trabecula myocardium morphogenesis;wound healing</t>
  </si>
  <si>
    <t>activin binding;galactose binding;glycosaminoglycan binding;identical protein binding;protein homodimerization activity;transforming growth factor beta binding;transforming growth factor beta receptor, cytoplasmic mediator activity;transforming growth factor beta-activated receptor activity;transmembrane signaling receptor activity;type I transforming growth factor beta receptor binding;type II transforming growth factor beta receptor binding</t>
  </si>
  <si>
    <t>cell surface;endothelial microparticle;external side of plasma membrane;extracellular space;focal adhesion;integral component of membrane;receptor complex</t>
  </si>
  <si>
    <t>PF00100</t>
  </si>
  <si>
    <t>P17813</t>
  </si>
  <si>
    <t>ENSG00000106991</t>
  </si>
  <si>
    <t>ENG</t>
  </si>
  <si>
    <t>Endoglin</t>
  </si>
  <si>
    <t>innate immune response;viral process</t>
  </si>
  <si>
    <t>PF12845</t>
  </si>
  <si>
    <t>A7MCY6</t>
  </si>
  <si>
    <t>ENSG00000198933</t>
  </si>
  <si>
    <t>TBKBP1</t>
  </si>
  <si>
    <t>TANK-binding kinase 1-binding protein 1</t>
  </si>
  <si>
    <t>brain development;negative regulation of epithelial cell migration;negative regulation of neuron projection development;transmembrane receptor protein tyrosine kinase signaling pathway</t>
  </si>
  <si>
    <t>identical protein binding;protein tyrosine phosphatase activity;transmembrane receptor protein tyrosine phosphatase activity</t>
  </si>
  <si>
    <t>PF00041;PF00102;PF00194</t>
  </si>
  <si>
    <t>P23470</t>
  </si>
  <si>
    <t>ENSG00000144724</t>
  </si>
  <si>
    <t>PTPRG</t>
  </si>
  <si>
    <t>Receptor-type tyrosine-protein phosphatase gamma</t>
  </si>
  <si>
    <t>fatty acid beta-oxidation;fatty acid biosynthetic process</t>
  </si>
  <si>
    <t>[acyl-carrier-protein] S-malonyltransferase activity;fatty acid synthase activity;RNA binding</t>
  </si>
  <si>
    <t>Fatty acid biosynthesis;Fatty acid metabolism;Metabolic pathways</t>
  </si>
  <si>
    <t>PF00698</t>
  </si>
  <si>
    <t>Q8IVS2</t>
  </si>
  <si>
    <t>ENSG00000100294</t>
  </si>
  <si>
    <t>MCAT</t>
  </si>
  <si>
    <t>Fatty acid biosynthesis;Metabolic pathways;Fatty acid metabolism</t>
  </si>
  <si>
    <t>Malonyl-CoA-acyl carrier protein transacylase, mitochondrial</t>
  </si>
  <si>
    <t>purine nucleoside metabolic process</t>
  </si>
  <si>
    <t>O-acetyl-ADP-ribose deacetylase activity;purine nucleoside binding</t>
  </si>
  <si>
    <t>Q9Y530</t>
  </si>
  <si>
    <t>ENSG00000124596</t>
  </si>
  <si>
    <t>OARD1</t>
  </si>
  <si>
    <t>ADP-ribose glycohydrolase OARD1 {ECO:0000305}</t>
  </si>
  <si>
    <t>endoplasmic reticulum to Golgi vesicle-mediated transport;intracellular signal transduction;negative regulation of macroautophagy;negative regulation of neuron apoptotic process;neuron differentiation;protein phosphorylation</t>
  </si>
  <si>
    <t>cytoplasm;endomembrane system</t>
  </si>
  <si>
    <t>Q9NSY0</t>
  </si>
  <si>
    <t>ENSG00000185189</t>
  </si>
  <si>
    <t>NRBP2</t>
  </si>
  <si>
    <t>Nuclear receptor-binding protein 2</t>
  </si>
  <si>
    <t>nucleoplasm;U12-type spliceosomal complex</t>
  </si>
  <si>
    <t>Q8TBF4</t>
  </si>
  <si>
    <t>ENSG00000139168</t>
  </si>
  <si>
    <t>ZCRB1</t>
  </si>
  <si>
    <t>mRNA Splicing - Minor Pathway;Replication of the SARS-CoV-1 genome;Replication of the SARS-CoV-2 genome</t>
  </si>
  <si>
    <t>Zinc finger CCHC-type and RNA-binding motif-containing protein 1</t>
  </si>
  <si>
    <t>tRNA wobble position uridine thiolation</t>
  </si>
  <si>
    <t>ATP binding;sulfurtransferase activity;tRNA binding</t>
  </si>
  <si>
    <t>O75648</t>
  </si>
  <si>
    <t>ENSG00000100416</t>
  </si>
  <si>
    <t>TRMU</t>
  </si>
  <si>
    <t>Mitochondrial tRNA-specific 2-thiouridylase 1</t>
  </si>
  <si>
    <t>PF02820;PF12618</t>
  </si>
  <si>
    <t>A8MW92</t>
  </si>
  <si>
    <t>ENSG00000129292</t>
  </si>
  <si>
    <t>PHF20L1</t>
  </si>
  <si>
    <t>PHD finger protein 20-like protein 1</t>
  </si>
  <si>
    <t>endoplasmic reticulum unfolded protein response;ubiquitin-dependent ERAD pathway</t>
  </si>
  <si>
    <t>metal ion binding;ubiquitin protein ligase activity</t>
  </si>
  <si>
    <t>endoplasmic reticulum membrane;Golgi membrane;integral component of membrane</t>
  </si>
  <si>
    <t>Q9H920</t>
  </si>
  <si>
    <t>ENSG00000137522</t>
  </si>
  <si>
    <t>RNF121</t>
  </si>
  <si>
    <t>RING finger protein 121</t>
  </si>
  <si>
    <t>axonemal dynein complex assembly;single fertilization</t>
  </si>
  <si>
    <t>GTP binding;hydrolase activity</t>
  </si>
  <si>
    <t>PF00515;PF13181;PF13877</t>
  </si>
  <si>
    <t>Q07617</t>
  </si>
  <si>
    <t>ENSG00000104450</t>
  </si>
  <si>
    <t>SPAG1</t>
  </si>
  <si>
    <t>Sperm-associated antigen 1</t>
  </si>
  <si>
    <t>endonucleolytic cleavage in 5'-ETS of tricistronic rRNA transcript (SSU-rRNA, 5.8S rRNA, LSU-rRNA);endonucleolytic cleavage in ITS1 to separate SSU-rRNA from 5.8S rRNA and LSU-rRNA from tricistronic rRNA transcript (SSU-rRNA, 5.8S rRNA, LSU-rRNA);endonucleolytic cleavage to generate mature 5'-end of SSU-rRNA from (SSU-rRNA, 5.8S rRNA, LSU-rRNA);regulation of transcription by RNA polymerase II;small-subunit processome assembly;spinal cord motor neuron differentiation;transcription by RNA polymerase II</t>
  </si>
  <si>
    <t>DNA binding;RNA binding;transcription coactivator activity</t>
  </si>
  <si>
    <t>nucleolus;nucleus;transcription factor complex</t>
  </si>
  <si>
    <t>Q9ULW3</t>
  </si>
  <si>
    <t>ENSG00000146109</t>
  </si>
  <si>
    <t>ABT1</t>
  </si>
  <si>
    <t>Activator of basal transcription 1</t>
  </si>
  <si>
    <t>mitochondrial respiratory chain complex II assembly;regulation of gluconeogenesis;response to oxidative stress;succinate metabolic process</t>
  </si>
  <si>
    <t>mitochondrial intermembrane space;mitochondrial matrix</t>
  </si>
  <si>
    <t>PF13233</t>
  </si>
  <si>
    <t>Q9NRP4</t>
  </si>
  <si>
    <t>ENSG00000196636</t>
  </si>
  <si>
    <t>SDHAF3</t>
  </si>
  <si>
    <t>Succinate dehydrogenase assembly factor 3, mitochondrial {ECO:0000250|UniProtKB:Q04401, ECO:0000312|HGNC:HGNC:21752}</t>
  </si>
  <si>
    <t>chondroitin sulfate biosynthetic process</t>
  </si>
  <si>
    <t>glucuronosyl-N-acetylgalactosaminyl-proteoglycan 4-beta-N-acetylgalactosaminyltransferase activity;metal ion binding;N-acetylgalactosaminyl-proteoglycan 3-beta-glucuronosyltransferase activity</t>
  </si>
  <si>
    <t>cytosol;Golgi cisterna membrane;Golgi membrane;integral component of membrane;mitochondrial matrix</t>
  </si>
  <si>
    <t>Glycosaminoglycan biosynthesis - chondroitin sulfate / dermatan sulfate;Metabolic pathways</t>
  </si>
  <si>
    <t>PF05679</t>
  </si>
  <si>
    <t>Q8IZ52</t>
  </si>
  <si>
    <t>ENSG00000123989</t>
  </si>
  <si>
    <t>CHPF</t>
  </si>
  <si>
    <t>Chondroitin sulfate biosynthesis</t>
  </si>
  <si>
    <t>Chondroitin sulfate synthase 2</t>
  </si>
  <si>
    <t>animal organ regeneration;cell cycle G1/S phase transition;cell division;cellular response to cocaine;cellular response to estradiol stimulus;cellular response to hypoxia;cellular response to insulin-like growth factor stimulus;cellular response to leptin stimulus;cellular response to luteinizing hormone stimulus;cellular response to nitric oxide;cellular response to platelet-derived growth factor stimulus;cochlea development;G2/M transition of mitotic cell cycle;histone phosphorylation;mitotic cell cycle;positive regulation of cell cycle;positive regulation of cell proliferation;positive regulation of fibroblast proliferation;positive regulation of transcription, DNA-templated;protein deubiquitination;Ras protein signal transduction;regulation of cyclin-dependent protein serine/threonine kinase activity;regulation of DNA replication;regulation of mitotic nuclear division;response to glucagon;viral process</t>
  </si>
  <si>
    <t>cyclin-dependent protein serine/threonine kinase regulator activity;protein domain specific binding;protein kinase binding</t>
  </si>
  <si>
    <t>cyclin A2-CDK2 complex;cyclin-dependent protein kinase holoenzyme complex;cytoplasm;cytosol;female pronucleus;male pronucleus;nucleoplasm;nucleus</t>
  </si>
  <si>
    <t>AMPK signaling pathway;Cell cycle;Cellular senescence;Epstein-Barr virus infection;Hepatitis B;Human papillomavirus infection;Human T-cell leukemia virus 1 infection;Progesterone-mediated oocyte maturation;Viral carcinogenesis</t>
  </si>
  <si>
    <t>PF00134;PF02984;PF16500</t>
  </si>
  <si>
    <t>P20248</t>
  </si>
  <si>
    <t>ENSG00000145386</t>
  </si>
  <si>
    <t>CCNA2</t>
  </si>
  <si>
    <t>Cell cycle;AMPK signaling pathway;Cellular senescence;Progesterone-mediated oocyte maturation;Hepatitis B;Human papillomavirus infection;Human T-cell leukemia virus 1 infection;Epstein-Barr virus infection;Pathways in cancer;Transcriptional misregulation in cancer;Viral carcinogenesis;Acute myeloid leukemia</t>
  </si>
  <si>
    <t>Cdc20:Phospho-APC/C mediated degradation of Cyclin A;CDK-mediated phosphorylation and removal of Cdc6;Regulation of APC/C activators between G1/S and early anaphase;Senescence-Associated Secretory Phenotype (SASP);Regulation of TP53 Degradation;Ub-specific processing proteases;DNA Damage/Telomere Stress Induced Senescence;Orc1 removal from chromatin;SCF(Skp2)-mediated degradation of p27/p21;TP53 Regulates Transcription of Genes Involved in G1 Cell Cycle Arrest;Regulation of TP53 Activity through Phosphorylation;G2 Phase;Telomere Extension By Telomerase;Processing of DNA double-strand break ends;p53-Dependent G1 DNA Damage Response;Transcription of E2F targets under negative control by p107 (RBL1) and p130 (RBL2) in complex with HDAC1;Phosphorylation of proteins involved in the G2/M transition by Cyclin A:Cdc2 complexes</t>
  </si>
  <si>
    <t>Cyclin-A2 {ECO:0000312|HGNC:HGNC:1578}</t>
  </si>
  <si>
    <t>P0C7V8</t>
  </si>
  <si>
    <t>ENSG00000189186</t>
  </si>
  <si>
    <t>DCAF8L2</t>
  </si>
  <si>
    <t>DDB1- and CUL4-associated factor 8-like protein 2</t>
  </si>
  <si>
    <t>cardiac ventricle formation;cell differentiation;closure of optic fissure;cornea development in camera-type eye;embryonic digestive tract morphogenesis;embryonic skeletal system morphogenesis;eyelid development in camera-type eye;glial cell development;glial cell proliferation;hard palate development;kidney development;lens morphogenesis in camera-type eye;limb bud formation;lung morphogenesis;negative regulation of cell death;negative regulation of gene expression;negative regulation of glial cell proliferation;negative regulation of lymphocyte proliferation;negative regulation of transcription by RNA polymerase II;negative regulation of transcription regulatory region DNA binding;neural crest cell development;neural tube formation;neuroepithelial cell differentiation;neuron differentiation;noradrenergic neuron differentiation;oligodendrocyte development;outflow tract morphogenesis;positive regulation of BMP signaling pathway;positive regulation of cell proliferation;positive regulation of gene expression;positive regulation of hippo signaling;positive regulation of hormone secretion;positive regulation of lens epithelial cell proliferation;positive regulation of neurogenesis;positive regulation of neuron differentiation;positive regulation of ossification;positive regulation of osteoblast differentiation;positive regulation of stem cell proliferation;positive regulation of transcription by RNA polymerase II;positive regulation of transcription, DNA-templated;regulation of transcription, DNA-templated;regulation of transforming growth factor beta receptor signaling pathway;signal transduction involved in cell cycle checkpoint;skeletal muscle cell differentiation;skeletal system development;soft palate development;somite development;spinal cord development;sympathetic nervous system development;ventricular septum morphogenesis</t>
  </si>
  <si>
    <t>DNA-binding transcription activator activity, RNA polymerase II-specific;DNA-binding transcription factor activity;DNA-binding transcription factor activity, RNA polymerase II-specific;enhancer sequence-specific DNA binding;RNA polymerase II proximal promoter sequence-specific DNA binding;transcription coactivator activity;transcription regulatory region sequence-specific DNA binding;translation factor activity, RNA binding</t>
  </si>
  <si>
    <t>cytoplasm;nuclear transcription factor complex;nucleus</t>
  </si>
  <si>
    <t>P35716</t>
  </si>
  <si>
    <t>ENSG00000176887</t>
  </si>
  <si>
    <t>SOX11</t>
  </si>
  <si>
    <t>Transcription factor SOX-11</t>
  </si>
  <si>
    <t>PF15559</t>
  </si>
  <si>
    <t>Q8N6N3</t>
  </si>
  <si>
    <t>ENSG00000162642</t>
  </si>
  <si>
    <t>C1orf52</t>
  </si>
  <si>
    <t>UPF0690 protein C1orf52</t>
  </si>
  <si>
    <t>mRNA 5'-splice site recognition</t>
  </si>
  <si>
    <t>commitment complex;U1 snRNP;U2-type prespliceosome</t>
  </si>
  <si>
    <t>Q86UA1</t>
  </si>
  <si>
    <t>ENSG00000185246</t>
  </si>
  <si>
    <t>PRPF39</t>
  </si>
  <si>
    <t>Pre-mRNA-processing factor 39</t>
  </si>
  <si>
    <t>Golgi apparatus;Golgi membrane;integral component of membrane;nucleoplasm;nucleus;perinuclear region of cytoplasm</t>
  </si>
  <si>
    <t>PF01694</t>
  </si>
  <si>
    <t>Q6NTF9</t>
  </si>
  <si>
    <t>ENSG00000005486</t>
  </si>
  <si>
    <t>RHBDD2</t>
  </si>
  <si>
    <t>Rhomboid domain-containing protein 2</t>
  </si>
  <si>
    <t>Q8IUX1</t>
  </si>
  <si>
    <t>ENSG00000171204</t>
  </si>
  <si>
    <t>TMEM126B</t>
  </si>
  <si>
    <t>Complex I assembly factor TMEM126B, mitochondrial</t>
  </si>
  <si>
    <t>negative regulation of neuron death;positive regulation of phosphorylation;type B pancreatic cell proliferation</t>
  </si>
  <si>
    <t>cytoplasm;fibrillar center;nucleus</t>
  </si>
  <si>
    <t>PF16017</t>
  </si>
  <si>
    <t>Q9BSF8</t>
  </si>
  <si>
    <t>ENSG00000148925</t>
  </si>
  <si>
    <t>BTBD10</t>
  </si>
  <si>
    <t>BTB/POZ domain-containing protein 10</t>
  </si>
  <si>
    <t>angiogenesis;positive regulation of angiogenesis;positive regulation of endothelial cell migration;positive regulation of endothelial cell proliferation;positive regulation of p38MAPK cascade</t>
  </si>
  <si>
    <t>ER membrane protein complex;extracellular region;integral component of membrane</t>
  </si>
  <si>
    <t>Q5UCC4</t>
  </si>
  <si>
    <t>ENSG00000161671</t>
  </si>
  <si>
    <t>EMC10</t>
  </si>
  <si>
    <t>ER membrane protein complex subunit 10</t>
  </si>
  <si>
    <t>apoptotic process;cell proliferation;G2/M transition of mitotic cell cycle;hemopoiesis;intracellular signal transduction;intrinsic apoptotic signaling pathway in response to oxidative stress;neural precursor cell proliferation;positive regulation of apoptotic process;protein autophosphorylation;protein phosphorylation</t>
  </si>
  <si>
    <t>ATP binding;calcium ion binding;lipid binding;non-membrane spanning protein tyrosine kinase activity;protein serine/threonine kinase activity</t>
  </si>
  <si>
    <t>cell cortex;cytoplasm;membrane;nucleus;plasma membrane</t>
  </si>
  <si>
    <t>PF00069;PF02149</t>
  </si>
  <si>
    <t>Q14680</t>
  </si>
  <si>
    <t>ENSG00000165304</t>
  </si>
  <si>
    <t>MELK</t>
  </si>
  <si>
    <t>Maternal embryonic leucine zipper kinase</t>
  </si>
  <si>
    <t>Q6SJ93</t>
  </si>
  <si>
    <t>ENSG00000189057</t>
  </si>
  <si>
    <t>FAM111B</t>
  </si>
  <si>
    <t>Protein FAM111B</t>
  </si>
  <si>
    <t>DNA binding;DNA-binding transcription factor activity;metal ion binding</t>
  </si>
  <si>
    <t>P0C7X5</t>
  </si>
  <si>
    <t>ZNF806</t>
  </si>
  <si>
    <t>Zinc finger protein 806</t>
  </si>
  <si>
    <t>histone methylation;positive regulation of histone H3-K36 trimethylation;positive regulation of transcription, DNA-templated;regulation of transcription, DNA-templated</t>
  </si>
  <si>
    <t>histone methyltransferase activity (H3-K36 specific);histone-lysine N-methyltransferase activity;metal ion binding;transcription coactivator activity</t>
  </si>
  <si>
    <t>PF00855;PF00856</t>
  </si>
  <si>
    <t>Q9BZ95</t>
  </si>
  <si>
    <t>ENSG00000147548</t>
  </si>
  <si>
    <t>NSD3</t>
  </si>
  <si>
    <t>Histone-lysine N-methyltransferase NSD3</t>
  </si>
  <si>
    <t>Q9NYR9</t>
  </si>
  <si>
    <t>ENSG00000168256</t>
  </si>
  <si>
    <t>NKIRAS2</t>
  </si>
  <si>
    <t>NF-kappa-B inhibitor-interacting Ras-like protein 2</t>
  </si>
  <si>
    <t>cellular response to DNA damage stimulus;DNA damage response, detection of DNA damage;DNA repair;negative regulation of cell death;positive regulation of chromosome segregation;postreplication repair;protein autoubiquitination;protein monoubiquitination;protein ubiquitination;response to UV</t>
  </si>
  <si>
    <t>damaged DNA binding;identical protein binding;metal ion binding;polyubiquitin modification-dependent protein binding;protein-containing complex binding;single-stranded DNA binding;single-stranded DNA-dependent ATPase activity;ubiquitin protein ligase activity;ubiquitin protein ligase binding;Y-form DNA binding</t>
  </si>
  <si>
    <t>centrosome;cytoplasm;nuclear body;nuclear inclusion body;nucleoplasm;nucleus;Rad6-Rad18 complex;replication fork;site of double-strand break</t>
  </si>
  <si>
    <t>Q9NS91</t>
  </si>
  <si>
    <t>ENSG00000070950</t>
  </si>
  <si>
    <t>RAD18</t>
  </si>
  <si>
    <t>E3 ubiquitin ligases ubiquitinate target proteins;Recognition of DNA damage by PCNA-containing replication complex</t>
  </si>
  <si>
    <t>E3 ubiquitin-protein ligase RAD18</t>
  </si>
  <si>
    <t>import into nucleus;mRNA processing;RNA splicing;RNA splicing, via transesterification reactions;spliceosomal complex assembly;spliceosomal snRNP assembly</t>
  </si>
  <si>
    <t>cytoplasm;cytosol;Gemini of coiled bodies;nuclear body;nucleolus;nucleoplasm;nucleus;SMN complex;SMN-Sm protein complex;spliceosomal complex</t>
  </si>
  <si>
    <t>PF04938</t>
  </si>
  <si>
    <t>O14893</t>
  </si>
  <si>
    <t>ENSG00000092208</t>
  </si>
  <si>
    <t>GEMIN2</t>
  </si>
  <si>
    <t>Gem-associated protein 2</t>
  </si>
  <si>
    <t>integral component of mitochondrial membrane;mitochondrial inner membrane;mitochondrion;nucleoplasm</t>
  </si>
  <si>
    <t>PF06979</t>
  </si>
  <si>
    <t>Q9BUB7</t>
  </si>
  <si>
    <t>ENSG00000175606</t>
  </si>
  <si>
    <t>TMEM70</t>
  </si>
  <si>
    <t>Transmembrane protein 70, mitochondrial</t>
  </si>
  <si>
    <t>transmembrane transport</t>
  </si>
  <si>
    <t>Q8NBI5</t>
  </si>
  <si>
    <t>ENSG00000134802</t>
  </si>
  <si>
    <t>SLC43A3</t>
  </si>
  <si>
    <t>Solute carrier family 43 member 3</t>
  </si>
  <si>
    <t>cell cycle;cell differentiation;chromatin organization;negative regulation of cellular senescence;negative regulation of G1/S transition of mitotic cell cycle;negative regulation of gene expression;negative regulation of transcription by RNA polymerase II;positive regulation of transcription by RNA polymerase II;regulation of cell division;regulation of lipid kinase activity;regulation of mitotic cell cycle;viral process</t>
  </si>
  <si>
    <t>promoter-specific chromatin binding;RNA polymerase II activating transcription factor binding;RNA polymerase II regulatory region DNA binding;transcription factor binding</t>
  </si>
  <si>
    <t>chromatin;nucleoplasm;transcription factor complex</t>
  </si>
  <si>
    <t>Cell cycle;Cellular senescence;Human papillomavirus infection;TGF-beta signaling pathway;Viral carcinogenesis</t>
  </si>
  <si>
    <t>P28749</t>
  </si>
  <si>
    <t>ENSG00000080839</t>
  </si>
  <si>
    <t>RBL1</t>
  </si>
  <si>
    <t>Cell cycle;Cellular senescence;TGF-beta signaling pathway;Human papillomavirus infection;Viral carcinogenesis</t>
  </si>
  <si>
    <t>SMAD2/SMAD3:SMAD4 heterotrimer regulates transcription;Cyclin D associated events in G1;TP53 Regulates Transcription of Genes Involved in G2 Cell Cycle Arrest;G1/S-Specific Transcription;Transcription of E2F targets under negative control by DREAM complex;Transcription of E2F targets under negative control by p107 (RBL1) and p130 (RBL2) in complex with HDAC1</t>
  </si>
  <si>
    <t>Retinoblastoma-like protein 1</t>
  </si>
  <si>
    <t>cell death;cellular response to menadione;iron-sulfur cluster assembly;oxidation-reduction process</t>
  </si>
  <si>
    <t>flavin adenine dinucleotide binding;FMN binding;NADP binding;NADPH-hemoprotein reductase activity;oxidoreductase activity</t>
  </si>
  <si>
    <t>cytoplasm;cytosol;intermediate filament cytoskeleton;nucleus;perinuclear region of cytoplasm</t>
  </si>
  <si>
    <t>Q9UHB4</t>
  </si>
  <si>
    <t>ENSG00000188566</t>
  </si>
  <si>
    <t>NDOR1</t>
  </si>
  <si>
    <t>NADPH-dependent diflavin oxidoreductase 1 {ECO:0000255|HAMAP-Rule:MF_03178}</t>
  </si>
  <si>
    <t>7-methylguanosine mRNA capping;G protein-coupled receptor internalization;global genome nucleotide-excision repair;nucleotide-excision repair;nucleotide-excision repair, DNA incision;nucleotide-excision repair, DNA incision, 5'-to lesion;nucleotide-excision repair, preincision complex assembly;nucleotide-excision repair, preincision complex stabilization;positive regulation of DNA helicase activity;protein phosphorylation;regulation of transcription by RNA polymerase II;response to UV;termination of RNA polymerase I transcription;transcription by RNA polymerase II;transcription elongation from RNA polymerase II promoter;transcription initiation from RNA polymerase I promoter;transcription initiation from RNA polymerase II promoter;transcription-coupled nucleotide-excision repair</t>
  </si>
  <si>
    <t>DNA-binding transcription factor activity;nucleic acid binding;protein N-terminus binding;translation factor activity, RNA binding;zinc ion binding</t>
  </si>
  <si>
    <t>PF04056;PF07975</t>
  </si>
  <si>
    <t>Q13888</t>
  </si>
  <si>
    <t>ENSG00000145736;ENSG00000275045;ENSG00000276910</t>
  </si>
  <si>
    <t>GTF2H2</t>
  </si>
  <si>
    <t>Formation of RNA Pol II elongation complex;Formation of HIV elongation complex in the absence of HIV Tat;Formation of HIV-1 elongation complex containing HIV-1 Tat;RNA Polymerase II Pre-transcription Events;TP53 Regulates Transcription of DNA Repair Genes;Formation of the Early Elongation Complex;Formation of the HIV-1 Early Elongation Complex;RNA Pol II CTD phosphorylation and interaction with CE during HIV infection;mRNA Capping;RNA Pol II CTD phosphorylation and interaction with CE;NoRC negatively regulates rRNA expression;RNA Polymerase I Promoter Escape;HIV Transcription Initiation;RNA Polymerase II HIV Promoter Escape;RNA Polymerase II Promoter Escape;RNA Polymerase II Transcription Pre-Initiation And Promoter Opening;RNA Polymerase II Transcription Initiation;Formation of TC-NER Pre-Incision Complex;Dual incision in TC-NER;Gap-filling DNA repair synthesis and ligation in TC-NER;Formation of Incision Complex in GG-NER;Dual Incision in GG-NER;RNA Polymerase I Transcription Initiation;RNA Polymerase I Transcription Termination</t>
  </si>
  <si>
    <t>General transcription factor IIH subunit 2</t>
  </si>
  <si>
    <t>PF00240;PF16455</t>
  </si>
  <si>
    <t>Q8WUN7</t>
  </si>
  <si>
    <t>ENSG00000168246</t>
  </si>
  <si>
    <t>UBTD2</t>
  </si>
  <si>
    <t>Ubiquitin domain-containing protein 2</t>
  </si>
  <si>
    <t>DNA replication;maintenance of mitotic sister chromatid cohesion;positive regulation of DNA-directed DNA polymerase activity;post-translational protein acetylation;regulation of DNA replication</t>
  </si>
  <si>
    <t>chromatin;chromosome, centromeric region;Ctf18 RFC-like complex;nucleoplasm</t>
  </si>
  <si>
    <t>PF09724</t>
  </si>
  <si>
    <t>Q9BVC3</t>
  </si>
  <si>
    <t>ENSG00000136982</t>
  </si>
  <si>
    <t>DSCC1</t>
  </si>
  <si>
    <t>Sister chromatid cohesion protein DCC1</t>
  </si>
  <si>
    <t>L-methionine salvage from methylthioadenosine;methionine metabolic process</t>
  </si>
  <si>
    <t>acireductone dioxygenase [iron(II)-requiring] activity;iron ion binding;oxidoreductase activity</t>
  </si>
  <si>
    <t>PF03079</t>
  </si>
  <si>
    <t>Q9BV57</t>
  </si>
  <si>
    <t>ENSG00000182551</t>
  </si>
  <si>
    <t>ADI1</t>
  </si>
  <si>
    <t>1,2-dihydroxy-3-keto-5-methylthiopentene dioxygenase {ECO:0000255|HAMAP-Rule:MF_03154}</t>
  </si>
  <si>
    <t>PF09335</t>
  </si>
  <si>
    <t>Q96HV5</t>
  </si>
  <si>
    <t>ENSG00000163900</t>
  </si>
  <si>
    <t>TMEM41A</t>
  </si>
  <si>
    <t>Transmembrane protein 41A</t>
  </si>
  <si>
    <t>Q5T0F9</t>
  </si>
  <si>
    <t>ENSG00000154222</t>
  </si>
  <si>
    <t>CC2D1B</t>
  </si>
  <si>
    <t>Coiled-coil and C2 domain-containing protein 1B</t>
  </si>
  <si>
    <t>fatty acid catabolic process;protein targeting to peroxisome</t>
  </si>
  <si>
    <t>acyl-CoA hydrolase activity;metal ion binding;signaling receptor binding</t>
  </si>
  <si>
    <t>cytosol;peroxisomal matrix</t>
  </si>
  <si>
    <t>A8MXV4</t>
  </si>
  <si>
    <t>ENSG00000213965</t>
  </si>
  <si>
    <t>NUDT19</t>
  </si>
  <si>
    <t>Peroxisomal lipid metabolism;Peroxisomal protein import</t>
  </si>
  <si>
    <t>Nucleoside diphosphate-linked moiety X motif 19</t>
  </si>
  <si>
    <t>protein transport;vesicle docking involved in exocytosis</t>
  </si>
  <si>
    <t>Q8WU76</t>
  </si>
  <si>
    <t>ENSG00000184178</t>
  </si>
  <si>
    <t>SCFD2</t>
  </si>
  <si>
    <t>Sec1 family domain-containing protein 2</t>
  </si>
  <si>
    <t>cytokine-mediated signaling pathway;interferon-gamma-mediated signaling pathway;interleukin-12-mediated signaling pathway;interleukin-15-mediated signaling pathway;interleukin-21-mediated signaling pathway;interleukin-27-mediated signaling pathway;interleukin-2-mediated signaling pathway;interleukin-35-mediated signaling pathway;interleukin-6-mediated signaling pathway;interleukin-7-mediated signaling pathway;interleukin-9-mediated signaling pathway;intracellular signal transduction;MAPK cascade;positive regulation of sprouting angiogenesis;protein phosphorylation;regulation of interferon-gamma-mediated signaling pathway;response to antibiotic;type I interferon signaling pathway</t>
  </si>
  <si>
    <t>ATP binding;CCR5 chemokine receptor binding;growth hormone receptor binding;metal ion binding;non-membrane spanning protein tyrosine kinase activity;protein phosphatase binding;protein tyrosine kinase activity;Ras guanyl-nucleotide exchange factor activity;ubiquitin protein ligase binding</t>
  </si>
  <si>
    <t>cytoplasm;cytoskeleton;cytosol;endosome;focal adhesion;membrane;nucleus</t>
  </si>
  <si>
    <t>EGFR tyrosine kinase inhibitor resistance;Epstein-Barr virus infection;Hepatitis B;Hepatitis C;Herpes simplex virus 1 infection;Human cytomegalovirus infection;Human papillomavirus infection;Human T-cell leukemia virus 1 infection;Influenza A;Jak-STAT signaling pathway;Kaposi sarcoma-associated herpesvirus infection;Leishmaniasis;Measles;Necroptosis;NOD-like receptor signaling pathway;Osteoclast differentiation;Pancreatic cancer;Pathways in cancer;PD-L1 expression and PD-1 checkpoint pathway in cancer;PI3K-Akt signaling pathway;Signaling pathways regulating pluripotency of stem cells;Th1 and Th2 cell differentiation;Th17 cell differentiation;Toxoplasmosis;Tuberculosis;Viral carcinogenesis</t>
  </si>
  <si>
    <t>P23458</t>
  </si>
  <si>
    <t>ENSG00000162434</t>
  </si>
  <si>
    <t>JAK1</t>
  </si>
  <si>
    <t>EGFR tyrosine kinase inhibitor resistance;PI3K-Akt signaling pathway;Necroptosis;Osteoclast differentiation;Signaling pathways regulating pluripotency of stem cells;NOD-like receptor signaling pathway;JAK-STAT signaling pathway;Th1 and Th2 cell differentiation;Th17 cell differentiation;Leishmaniasis;Toxoplasmosis;Tuberculosis;Hepatitis C;Hepatitis B;Measles;Human cytomegalovirus infection;Influenza A;Human papillomavirus infection;Human T-cell leukemia virus 1 infection;Kaposi sarcoma-associated herpesvirus infection;Herpes simplex virus 1 infection;Epstein-Barr virus infection;Coronavirus disease;Pathways in cancer;Viral carcinogenesis;Pancreatic cancer;PD-L1 expression and PD-1 checkpoint pathway in cancer</t>
  </si>
  <si>
    <t>Interleukin receptor SHC signaling;SARS-CoV-2 activates/modulates innate and adaptive immune responses;Potential therapeutics for SARS;ISG15 antiviral mechanism;Interleukin-4 and Interleukin-13 signaling;Interleukin-6 signaling;RAF/MAP kinase cascade;Interleukin-7 signaling;Interleukin-10 signaling;Regulation of IFNG signaling;Regulation of IFNA/IFNB signaling;Signaling by CSF3 (G-CSF);Inactivation of CSF3 (G-CSF) signaling;MAPK3 (ERK1) activation;MAPK1 (ERK2) activation;IL-6-type cytokine receptor ligand interactions;Interleukin-20 family signaling;Interleukin-35 Signalling;Interleukin-12 signaling;Interleukin-27 signaling;Interleukin-2 signaling;Other interleukin signaling;Interleukin-15 signaling;Interleukin-9 signaling;Interleukin-21 signaling</t>
  </si>
  <si>
    <t>Tyrosine-protein kinase JAK1</t>
  </si>
  <si>
    <t>negative regulation of G0 to G1 transition</t>
  </si>
  <si>
    <t>DNA binding;DNA-binding transcription factor activity, RNA polymerase II-specific;protein dimerization activity</t>
  </si>
  <si>
    <t>MLL1 complex;nucleoplasm</t>
  </si>
  <si>
    <t>PF00010;PF00907;PF16059</t>
  </si>
  <si>
    <t>Q8IWI9</t>
  </si>
  <si>
    <t>ENSG00000174197</t>
  </si>
  <si>
    <t>MGA</t>
  </si>
  <si>
    <t>MAX gene-associated protein</t>
  </si>
  <si>
    <t>Q9Y6I9</t>
  </si>
  <si>
    <t>ENSG00000164081</t>
  </si>
  <si>
    <t>TEX264</t>
  </si>
  <si>
    <t>Testis-expressed protein 264</t>
  </si>
  <si>
    <t>cytosol;Golgi apparatus;Golgi membrane;plasma membrane</t>
  </si>
  <si>
    <t>Q96CN9</t>
  </si>
  <si>
    <t>ENSG00000179562</t>
  </si>
  <si>
    <t>GCC1</t>
  </si>
  <si>
    <t>GRIP and coiled-coil domain-containing protein 1</t>
  </si>
  <si>
    <t>cellular response to nutrient;cellular response to reactive oxygen species;glucose homeostasis;glucose metabolic process;insulin receptor signaling pathway;intrinsic apoptotic signaling pathway by p53 class mediator;regulation of acetyl-CoA biosynthetic process from pyruvate;regulation of calcium-mediated signaling;regulation of cellular ketone metabolic process;regulation of gluconeogenesis;regulation of glucose metabolic process;regulation of pH</t>
  </si>
  <si>
    <t>ATP binding;protein homodimerization activity;protein kinase activity;pyruvate dehydrogenase (acetyl-transferring) kinase activity</t>
  </si>
  <si>
    <t>cytosol;mitochondrial matrix;mitochondrial pyruvate dehydrogenase complex;mitochondrion;nucleoplasm</t>
  </si>
  <si>
    <t>Q15119</t>
  </si>
  <si>
    <t>ENSG00000005882</t>
  </si>
  <si>
    <t>PDK2</t>
  </si>
  <si>
    <t>Diabetic cardiomyopathy</t>
  </si>
  <si>
    <t>Regulation of pyruvate dehydrogenase (PDH) complex;Signaling by Retinoic Acid</t>
  </si>
  <si>
    <t>[Pyruvate dehydrogenase (acetyl-transferring)] kinase isozyme 2, mitochondrial</t>
  </si>
  <si>
    <t>Q17RN3</t>
  </si>
  <si>
    <t>ENSG00000130244</t>
  </si>
  <si>
    <t>FAM98C</t>
  </si>
  <si>
    <t>Protein FAM98C</t>
  </si>
  <si>
    <t>protein phosphorylation</t>
  </si>
  <si>
    <t>ATP binding;cyclin-dependent protein serine/threonine kinase activity;protein serine/threonine kinase activity</t>
  </si>
  <si>
    <t>Q07002</t>
  </si>
  <si>
    <t>ENSG00000117266</t>
  </si>
  <si>
    <t>CDK18</t>
  </si>
  <si>
    <t>Cyclin-dependent kinase 18</t>
  </si>
  <si>
    <t>autophagy;endoplasmic reticulum to Golgi vesicle-mediated transport;Golgi ribbon formation;Golgi to vacuole transport;intra-Golgi vesicle-mediated transport;protein targeting to vacuole;retrograde transport, endosome to Golgi;vesicle fusion with Golgi apparatus;voluntary musculoskeletal movement</t>
  </si>
  <si>
    <t>autophagosome;clathrin-coated vesicle;cytosol;endoplasmic reticulum membrane;endosome;ER to Golgi transport vesicle membrane;Golgi apparatus;Golgi membrane;integral component of membrane;intracellular membrane-bounded organelle;late endosome membrane;neuron projection terminus;neuronal cell body;perinuclear region of cytoplasm;SNARE complex;synaptic vesicle;trans-Golgi network membrane</t>
  </si>
  <si>
    <t>Q96AJ9</t>
  </si>
  <si>
    <t>ENSG00000151532</t>
  </si>
  <si>
    <t>VTI1A</t>
  </si>
  <si>
    <t>Retrograde transport at the Trans-Golgi-Network;Intra-Golgi traffic</t>
  </si>
  <si>
    <t>Vesicle transport through interaction with t-SNAREs homolog 1A</t>
  </si>
  <si>
    <t>mRNA export from nucleus;nuclear-transcribed mRNA catabolic process, nonsense-mediated decay;regulation of dephosphorylation;regulation of RNA stability;telomere maintenance via telomerase</t>
  </si>
  <si>
    <t>protein phosphatase 2A binding;ribonuclease activity;ribonucleoprotein complex binding;telomerase RNA binding;telomeric DNA binding</t>
  </si>
  <si>
    <t>cytoplasm;cytosol;intermediate filament cytoskeleton;nucleus;telomerase holoenzyme complex</t>
  </si>
  <si>
    <t>PF10373;PF10374</t>
  </si>
  <si>
    <t>Q92540</t>
  </si>
  <si>
    <t>ENSG00000116698</t>
  </si>
  <si>
    <t>SMG7</t>
  </si>
  <si>
    <t>Protein SMG7</t>
  </si>
  <si>
    <t>ASTRA complex;centrosome;cytosol;nucleoplasm</t>
  </si>
  <si>
    <t>PF10521</t>
  </si>
  <si>
    <t>Q6NXR4</t>
  </si>
  <si>
    <t>ENSG00000129696</t>
  </si>
  <si>
    <t>TTI2</t>
  </si>
  <si>
    <t>TELO2-interacting protein 2</t>
  </si>
  <si>
    <t>copper ion transport;magnesium ion transport</t>
  </si>
  <si>
    <t>cobalt ion transmembrane transporter activity;ferrous iron transmembrane transporter activity;inorganic cation transmembrane transporter activity;magnesium ion transmembrane transporter activity</t>
  </si>
  <si>
    <t>early endosome;early endosome membrane;ER membrane protein complex;Golgi apparatus;Golgi membrane;integral component of membrane;membrane;plasma membrane</t>
  </si>
  <si>
    <t>PF10270</t>
  </si>
  <si>
    <t>Q8N4V1</t>
  </si>
  <si>
    <t>ENSG00000169446</t>
  </si>
  <si>
    <t>MMGT1</t>
  </si>
  <si>
    <t>Membrane magnesium transporter 1</t>
  </si>
  <si>
    <t>carbohydrate metabolic process;carboxylic acid metabolic process;cellular protein modification process;protein transport</t>
  </si>
  <si>
    <t>oxidoreductase activity, acting on the CH-OH group of donors, NAD or NADP as acceptor</t>
  </si>
  <si>
    <t>PF00056;PF02866;PF05743</t>
  </si>
  <si>
    <t>Q8IX04</t>
  </si>
  <si>
    <t>ENSG00000151116</t>
  </si>
  <si>
    <t>UEVLD</t>
  </si>
  <si>
    <t>Ubiquitin-conjugating enzyme E2 variant 3</t>
  </si>
  <si>
    <t>cell division;mitotic sister chromatid segregation;neutrophil degranulation</t>
  </si>
  <si>
    <t>azurophil granule lumen;condensed chromosome kinetochore;condensed nuclear chromosome inner kinetochore;cytosol;extracellular region;fibrillar center;MIS12/MIND type complex;nuclear body;nuclear MIS12/MIND complex;nucleolus;nucleus;spindle pole</t>
  </si>
  <si>
    <t>PF08202</t>
  </si>
  <si>
    <t>Q9H410</t>
  </si>
  <si>
    <t>ENSG00000149636</t>
  </si>
  <si>
    <t>DSN1</t>
  </si>
  <si>
    <t>Separation of Sister Chromatids;Resolution of Sister Chromatid Cohesion;RHO GTPases Activate Formins;EML4 and NUDC in mitotic spindle formation;Neutrophil degranulation;Amplification  of signal from unattached  kinetochores via a MAD2  inhibitory signal</t>
  </si>
  <si>
    <t>Kinetochore-associated protein DSN1 homolog</t>
  </si>
  <si>
    <t>glycosaminoglycan biosynthetic process;glycosaminoglycan catabolic process;regulation of neurotransmitter receptor localization to postsynaptic specialization membrane;regulation of presynapse assembly;regulation of signal transduction;retinoid metabolic process;synaptic membrane adhesion</t>
  </si>
  <si>
    <t>anchored component of presynaptic membrane;collagen-containing extracellular matrix;external side of plasma membrane;extracellular exosome;glutamatergic synapse;Golgi lumen;lysosomal lumen;nucleus;plasma membrane</t>
  </si>
  <si>
    <t>O75487</t>
  </si>
  <si>
    <t>ENSG00000076716</t>
  </si>
  <si>
    <t>GPC4</t>
  </si>
  <si>
    <t>A tetrasaccharide linker sequence is required for GAG synthesis;HS-GAG biosynthesis;HS-GAG degradation;Defective B4GALT7 causes EDS, progeroid type;Defective B3GAT3 causes JDSSDHD;Defective EXT2 causes exostoses 2;Defective EXT1 causes exostoses 1, TRPS2 and CHDS;Defective B3GALT6 causes EDSP2 and SEMDJL1;Attachment and Entry;Retinoid metabolism and transport</t>
  </si>
  <si>
    <t>Glypican-4</t>
  </si>
  <si>
    <t>Q9NRP2</t>
  </si>
  <si>
    <t>ENSG00000103121</t>
  </si>
  <si>
    <t>CMC2</t>
  </si>
  <si>
    <t>COX assembly mitochondrial protein 2 homolog</t>
  </si>
  <si>
    <t>actin filament organization;cell junction assembly;cell migration;establishment of epithelial cell apical/basal polarity;filopodium assembly;negative regulation of small GTPase mediated signal transduction;phagocytosis, engulfment;positive regulation of GTPase activity;regulation of actin cytoskeleton organization;regulation of actin filament depolymerization;regulation of blood vessel endothelial cell migration;ruffle assembly;semaphorin-plexin signaling pathway</t>
  </si>
  <si>
    <t>GTPase activator activity;Rac GTPase binding;semaphorin receptor binding;SH3 domain binding</t>
  </si>
  <si>
    <t>adherens junction;bicellular tight junction;cell leading edge;cytosol;lamellipodium;nucleus;phagocytic cup</t>
  </si>
  <si>
    <t>Q9Y3L3</t>
  </si>
  <si>
    <t>ENSG00000100092</t>
  </si>
  <si>
    <t>SH3BP1</t>
  </si>
  <si>
    <t>RAC1 GTPase cycle</t>
  </si>
  <si>
    <t>SH3 domain-binding protein 1 {ECO:0000312|HGNC:HGNC:10824}</t>
  </si>
  <si>
    <t>cell morphogenesis;negative regulation of apoptotic process;negative regulation of cell proliferation;negative regulation of gene expression;negative regulation of JAK-STAT cascade;negative regulation of transcription by RNA polymerase II;negative regulation of transcription from RNA polymerase II promoter in response to hypoxia;positive regulation of cell differentiation;positive regulation of transcription, DNA-templated;post-translational protein modification;protein stabilization;protein ubiquitination;proteolysis;regulation of transcription from RNA polymerase II promoter in response to hypoxia;regulation of transcription, DNA-templated</t>
  </si>
  <si>
    <t>enzyme binding;transcription factor binding;ubiquitin protein ligase activity;ubiquitin-protein transferase activity</t>
  </si>
  <si>
    <t>cytosol;endoplasmic reticulum;membrane;mitochondrion;nucleoplasm;nucleus;VCB complex</t>
  </si>
  <si>
    <t>PF01847;PF17211</t>
  </si>
  <si>
    <t>P40337</t>
  </si>
  <si>
    <t>ENSG00000134086</t>
  </si>
  <si>
    <t>VHL</t>
  </si>
  <si>
    <t>Neddylation;Antigen processing: Ubiquitination &amp; Proteasome degradation;Oxygen-dependent proline hydroxylation of Hypoxia-inducible Factor Alpha;SUMOylation of ubiquitinylation proteins;RHOBTB3 ATPase cycle;Replication of the SARS-CoV-1 genome;Replication of the SARS-CoV-2 genome</t>
  </si>
  <si>
    <t>von Hippel-Lindau disease tumor suppressor</t>
  </si>
  <si>
    <t>Q8WVX3</t>
  </si>
  <si>
    <t>ENSG00000164096</t>
  </si>
  <si>
    <t>C4orf3</t>
  </si>
  <si>
    <t>Uncharacterized protein C4orf3</t>
  </si>
  <si>
    <t>nucleosomal DNA binding</t>
  </si>
  <si>
    <t>O00479</t>
  </si>
  <si>
    <t>ENSG00000182952</t>
  </si>
  <si>
    <t>HMGN4</t>
  </si>
  <si>
    <t>High mobility group nucleosome-binding domain-containing protein 4</t>
  </si>
  <si>
    <t>tRNA modification;tRNA-guanine transglycosylation</t>
  </si>
  <si>
    <t>mitochondrial outer membrane;nucleus;protein-containing complex</t>
  </si>
  <si>
    <t>Q9BXR0</t>
  </si>
  <si>
    <t>ENSG00000213339</t>
  </si>
  <si>
    <t>QTRT1</t>
  </si>
  <si>
    <t>Queuine tRNA-ribosyltransferase catalytic subunit 1 {ECO:0000255|HAMAP-Rule:MF_03218}</t>
  </si>
  <si>
    <t>histone deacetylation;negative regulation of transcription by RNA polymerase II;positive regulation of chromatin silencing;positive regulation of I-kappaB kinase/NF-kappaB signaling</t>
  </si>
  <si>
    <t>DNA binding;DNA-binding transcription factor activity, RNA polymerase II-specific;histone deacetylase activity;histone deacetylase binding;RNA polymerase II repressing transcription factor binding;transcription corepressor activity</t>
  </si>
  <si>
    <t>cytoplasm;nucleoplasm;nucleus;protein-containing complex;transcriptional repressor complex</t>
  </si>
  <si>
    <t>Q8N108</t>
  </si>
  <si>
    <t>ENSG00000198160</t>
  </si>
  <si>
    <t>MIER1</t>
  </si>
  <si>
    <t>Mesoderm induction early response protein 1</t>
  </si>
  <si>
    <t>generation of precursor metabolites and energy;glycogen biosynthetic process;glycogen metabolic process;positive regulation of glycogen catabolic process;protein phosphorylation</t>
  </si>
  <si>
    <t>ATP binding;calmodulin binding;calmodulin-dependent protein kinase activity;enzyme binding;phosphorylase kinase activity;protein serine/threonine kinase activity;tau-protein kinase activity</t>
  </si>
  <si>
    <t>cytosol;phosphorylase kinase complex</t>
  </si>
  <si>
    <t>P15735</t>
  </si>
  <si>
    <t>ENSG00000156873</t>
  </si>
  <si>
    <t>PHKG2</t>
  </si>
  <si>
    <t>Phosphorylase b kinase gamma catalytic chain, liver/testis isoform</t>
  </si>
  <si>
    <t>cell division;central nervous system development;mitotic nuclear envelope reassembly;negative regulation of apoptotic process;negative regulation of phosphorylation;positive regulation of protein dephosphorylation;regulation of catalytic activity</t>
  </si>
  <si>
    <t>PF01693;PF03020</t>
  </si>
  <si>
    <t>Q86XL3</t>
  </si>
  <si>
    <t>ENSG00000176915</t>
  </si>
  <si>
    <t>ANKLE2</t>
  </si>
  <si>
    <t>RHOG GTPase cycle;Initiation of Nuclear Envelope (NE) Reformation;RAC2 GTPase cycle</t>
  </si>
  <si>
    <t>Ankyrin repeat and LEM domain-containing protein 2</t>
  </si>
  <si>
    <t>Q92610</t>
  </si>
  <si>
    <t>ENSG00000166716</t>
  </si>
  <si>
    <t>ZNF592</t>
  </si>
  <si>
    <t>Zinc finger protein 592</t>
  </si>
  <si>
    <t>endoplasmic reticulum to Golgi vesicle-mediated transport;Golgi organization;intra-Golgi vesicle-mediated transport;protein transport</t>
  </si>
  <si>
    <t>Golgi apparatus;Golgi membrane;Golgi transport complex;trans-Golgi network membrane</t>
  </si>
  <si>
    <t>Q8WTW3</t>
  </si>
  <si>
    <t>ENSG00000166685</t>
  </si>
  <si>
    <t>COG1</t>
  </si>
  <si>
    <t>Conserved oligomeric Golgi complex subunit 1</t>
  </si>
  <si>
    <t>apoptotic process;histone deacetylation;negative regulation of NF-kappaB transcription factor activity;negative regulation of transcription by RNA polymerase II;negative regulation of transcription, DNA-templated;positive regulation of anoikis;positive regulation of protein deacetylation;regulation of apoptotic process</t>
  </si>
  <si>
    <t>histone deacetylase activity;histone deacetylase binding;NF-kappaB binding</t>
  </si>
  <si>
    <t>cytoplasm;nucleoplasm;nucleus;Sin3-type complex</t>
  </si>
  <si>
    <t>PF08598</t>
  </si>
  <si>
    <t>Q9HCU9</t>
  </si>
  <si>
    <t>ENSG00000174744</t>
  </si>
  <si>
    <t>BRMS1</t>
  </si>
  <si>
    <t>Potential therapeutics for SARS;HDACs deacetylate histones</t>
  </si>
  <si>
    <t>Breast cancer metastasis-suppressor 1</t>
  </si>
  <si>
    <t>ATP synthesis coupled proton transport</t>
  </si>
  <si>
    <t>proton-transporting ATP synthase activity, rotational mechanism</t>
  </si>
  <si>
    <t>mitochondrial inner membrane;mitochondrial proton-transporting ATP synthase complex, catalytic core F(1);mitochondrion</t>
  </si>
  <si>
    <t>PF04627</t>
  </si>
  <si>
    <t>Q5VTU8</t>
  </si>
  <si>
    <t>ATP5F1EP2</t>
  </si>
  <si>
    <t>ATP synthase subunit epsilon-like protein, mitochondrial</t>
  </si>
  <si>
    <t>positive regulation of I-kappaB kinase/NF-kappaB signaling</t>
  </si>
  <si>
    <t>PF14975</t>
  </si>
  <si>
    <t>Q8TCD1</t>
  </si>
  <si>
    <t>ENSG00000177576</t>
  </si>
  <si>
    <t>C18orf32</t>
  </si>
  <si>
    <t>UPF0729 protein C18orf32</t>
  </si>
  <si>
    <t>cell cycle arrest;cell division;eukaryotic translation initiation factor 2 complex assembly;positive regulation of cell proliferation;positive regulation of translational initiation</t>
  </si>
  <si>
    <t>PF07065</t>
  </si>
  <si>
    <t>O75794</t>
  </si>
  <si>
    <t>ENSG00000151465</t>
  </si>
  <si>
    <t>CDC123</t>
  </si>
  <si>
    <t>Cell division cycle protein 123 homolog</t>
  </si>
  <si>
    <t>Q96B96</t>
  </si>
  <si>
    <t>ENSG00000011638;ENSG00000283997</t>
  </si>
  <si>
    <t>LDAF1</t>
  </si>
  <si>
    <t>Promethin</t>
  </si>
  <si>
    <t>nuclear import signal receptor activity</t>
  </si>
  <si>
    <t>Q96DC7</t>
  </si>
  <si>
    <t>ENSG00000113119</t>
  </si>
  <si>
    <t>TMCO6</t>
  </si>
  <si>
    <t>Transmembrane and coiled-coil domain-containing protein 6</t>
  </si>
  <si>
    <t>cytoplasmic microtubule organization;negative regulation of apoptotic process;nucleus organization</t>
  </si>
  <si>
    <t>cleavage furrow;cytosol;spindle pole</t>
  </si>
  <si>
    <t>Q6P4I2</t>
  </si>
  <si>
    <t>ENSG00000177082</t>
  </si>
  <si>
    <t>WDR73</t>
  </si>
  <si>
    <t>WD repeat-containing protein 73</t>
  </si>
  <si>
    <t>transposition, RNA-mediated</t>
  </si>
  <si>
    <t>identical protein binding;nucleotide binding;single-stranded DNA binding;single-stranded RNA binding</t>
  </si>
  <si>
    <t>cytoplasm;cytoplasmic ribonucleoprotein granule;cytoplasmic stress granule;nucleolus;ribonucleoprotein complex</t>
  </si>
  <si>
    <t>PF02994;PF17489;PF17490</t>
  </si>
  <si>
    <t>Q9UN81</t>
  </si>
  <si>
    <t>L1RE1</t>
  </si>
  <si>
    <t>LINE-1 retrotransposable element ORF1 protein</t>
  </si>
  <si>
    <t>Q8IY22</t>
  </si>
  <si>
    <t>ENSG00000153815</t>
  </si>
  <si>
    <t>CMIP</t>
  </si>
  <si>
    <t>C-Maf-inducing protein</t>
  </si>
  <si>
    <t>blood coagulation;hemostasis;lysosome organization;melanocyte differentiation;melanosome assembly;positive regulation of eye pigmentation;positive regulation of protein targeting to mitochondrion;protein stabilization;protein targeting</t>
  </si>
  <si>
    <t>guanyl-nucleotide exchange factor activity;protein dimerization activity;protein homodimerization activity;Rab GTPase binding</t>
  </si>
  <si>
    <t>BLOC-3 complex;cytoplasm;cytosol;lysosome;melanosome;membrane;platelet dense granule</t>
  </si>
  <si>
    <t>Q9NQG7</t>
  </si>
  <si>
    <t>ENSG00000100099</t>
  </si>
  <si>
    <t>HPS4</t>
  </si>
  <si>
    <t>Hermansky-Pudlak syndrome 4 protein</t>
  </si>
  <si>
    <t>in utero embryonic development</t>
  </si>
  <si>
    <t>glutamatergic synapse;postsynaptic density, intracellular component</t>
  </si>
  <si>
    <t>PF00023;PF12796;PF13181</t>
  </si>
  <si>
    <t>Q9HCD6</t>
  </si>
  <si>
    <t>ENSG00000170921</t>
  </si>
  <si>
    <t>TANC2</t>
  </si>
  <si>
    <t>Protein TANC2</t>
  </si>
  <si>
    <t>cerebellum development;cerebral cortex development;corpus callosum development;establishment of endothelial intestinal barrier;hippocampus development;modulation of chemical synaptic transmission;negative regulation of axon extension;negative regulation of axon regeneration;negative regulation of collateral sprouting;negative regulation of dendritic spine development;negative regulation of interferon-alpha production;negative regulation of interferon-beta production;negative regulation of neuron projection development;negative regulation of toll-like receptor 9 signaling pathway;peptidyl-tyrosine dephosphorylation;protein dephosphorylation;regulation of postsynaptic density assembly;spinal cord development;synaptic membrane adhesion</t>
  </si>
  <si>
    <t>chondroitin sulfate binding;heparan sulfate proteoglycan binding;heparin binding;phosphoprotein phosphatase activity;protein tyrosine phosphatase activity</t>
  </si>
  <si>
    <t>axon;cell junction;extracellular exosome;glutamatergic synapse;integral component of plasma membrane;integral component of postsynaptic density membrane;integral component of presynaptic membrane;integral component of synaptic vesicle membrane;perikaryon;plasma membrane;Schaffer collateral - CA1 synapse</t>
  </si>
  <si>
    <t>Q13332</t>
  </si>
  <si>
    <t>ENSG00000105426</t>
  </si>
  <si>
    <t>PTPRS</t>
  </si>
  <si>
    <t>ECM proteoglycans;Synaptic adhesion-like molecules;Receptor-type tyrosine-protein phosphatases;Signaling by NTRK3 (TRKC)</t>
  </si>
  <si>
    <t>Receptor-type tyrosine-protein phosphatase S</t>
  </si>
  <si>
    <t>actin filament organization;ephrin receptor signaling pathway;Fc-gamma receptor signaling pathway involved in phagocytosis;lamellipodium assembly;negative regulation of cell death;negative regulation of endoplasmic reticulum stress-induced eIF2 alpha phosphorylation;negative regulation of insulin receptor signaling pathway;negative regulation of peptidyl-serine phosphorylation;negative regulation of PERK-mediated unfolded protein response;negative regulation of transcription from RNA polymerase II promoter in response to endoplasmic reticulum stress;peptidyl-serine dephosphorylation;positive regulation of actin filament polymerization;positive regulation of cap-dependent translational initiation;positive regulation of cap-independent translational initiation;positive regulation of endoplasmic reticulum stress-induced intrinsic apoptotic signaling pathway;positive regulation of neuron projection development;positive regulation of T cell proliferation;positive regulation of transcription by RNA polymerase II;positive regulation of translation in response to endoplasmic reticulum stress;regulation of cell migration;response to other organism;signal complex assembly;substrate-dependent cell migration, cell extension;T cell activation;T cell receptor signaling pathway;vascular endothelial growth factor receptor signaling pathway</t>
  </si>
  <si>
    <t>cadherin binding;cytoskeletal adaptor activity;ephrin receptor binding;eukaryotic initiation factor eIF2 binding;molecular adaptor activity;protein binding, bridging;protein domain specific binding;protein kinase inhibitor activity;receptor signaling complex scaffold activity;receptor tyrosine kinase binding;SH3/SH2 adaptor activity;signaling receptor binding</t>
  </si>
  <si>
    <t>cell-cell junction;cytoplasm;cytosol;endoplasmic reticulum;nucleus;plasma membrane;protein phosphatase type 1 complex;ribosome;vesicle membrane</t>
  </si>
  <si>
    <t>P16333</t>
  </si>
  <si>
    <t>ENSG00000158092</t>
  </si>
  <si>
    <t>NCK1</t>
  </si>
  <si>
    <t>RHOU GTPase cycle;VEGFA-VEGFR2 Pathway;FCGR3A-mediated phagocytosis;Antigen activates B Cell Receptor (BCR) leading to generation of second messengers;Regulation of actin dynamics for phagocytic cup formation;Generation of second messenger molecules;RHO GTPases Activate WASPs and WAVEs;RHOV GTPase cycle;Nephrin family interactions;DCC mediated attractive signaling;Downstream signal transduction;Activation of RAC1</t>
  </si>
  <si>
    <t>Cytoplasmic protein NCK1</t>
  </si>
  <si>
    <t>eye photoreceptor cell differentiation;negative regulation of canonical Wnt signaling pathway;positive regulation of canonical Wnt signaling pathway;positive regulation of protein catabolic process;protein dephosphorylation;regulation of cell motility involved in somitogenic axis elongation;somatic muscle development;somite development;Wnt signaling pathway involved in somitogenesis</t>
  </si>
  <si>
    <t>calcium ion binding;protein binding, bridging;protein phosphatase regulator activity</t>
  </si>
  <si>
    <t>protein phosphatase type 2A complex</t>
  </si>
  <si>
    <t>Adrenergic signaling in cardiomyocytes;AMPK signaling pathway;Dopaminergic synapse;Human papillomavirus infection;mRNA surveillance pathway;PI3K-Akt signaling pathway;Sphingolipid signaling pathway</t>
  </si>
  <si>
    <t>Q06190</t>
  </si>
  <si>
    <t>ENSG00000073711</t>
  </si>
  <si>
    <t>PPP2R3A</t>
  </si>
  <si>
    <t>mRNA surveillance pathway;Sphingolipid signaling pathway;PI3K-Akt signaling pathway;AMPK signaling pathway;Adrenergic signaling in cardiomyocytes;Dopaminergic synapse;Human papillomavirus infection</t>
  </si>
  <si>
    <t>Serine/threonine-protein phosphatase 2A regulatory subunit B'' subunit alpha</t>
  </si>
  <si>
    <t>actin filament bundle organization;epithelial to mesenchymal transition;negative regulation of bone mineralization involved in bone maturation;negative regulation of chondrocyte development;skeletal system morphogenesis</t>
  </si>
  <si>
    <t>filamin binding</t>
  </si>
  <si>
    <t>actin filament bundle;cytoplasm</t>
  </si>
  <si>
    <t>PF15068</t>
  </si>
  <si>
    <t>Q8N5W9</t>
  </si>
  <si>
    <t>ENSG00000183688</t>
  </si>
  <si>
    <t>RFLNB</t>
  </si>
  <si>
    <t>Refilin-B</t>
  </si>
  <si>
    <t>import into nucleus;protein import into nucleus;snRNA import into nucleus;spliceosomal snRNP assembly</t>
  </si>
  <si>
    <t>nuclear import signal receptor activity;RNA cap binding</t>
  </si>
  <si>
    <t>cytosol;nuclear pore</t>
  </si>
  <si>
    <t>PF11538</t>
  </si>
  <si>
    <t>O95149</t>
  </si>
  <si>
    <t>ENSG00000169371</t>
  </si>
  <si>
    <t>SNUPN</t>
  </si>
  <si>
    <t>Snurportin-1</t>
  </si>
  <si>
    <t>neutrophil degranulation;positive regulation of I-kappaB kinase/NF-kappaB signaling;proteoglycan biosynthetic process</t>
  </si>
  <si>
    <t>adenosine-diphosphatase activity;calcium ion binding;guanosine-diphosphatase activity;protein homodimerization activity;uridine-diphosphatase activity</t>
  </si>
  <si>
    <t>endoplasmic reticulum membrane;extracellular exosome;extracellular region;ficolin-1-rich granule lumen;Golgi cisterna membrane;integral component of membrane;membrane;plasma membrane;specific granule lumen;tertiary granule lumen</t>
  </si>
  <si>
    <t>Q8WVQ1</t>
  </si>
  <si>
    <t>ENSG00000171302</t>
  </si>
  <si>
    <t>CANT1</t>
  </si>
  <si>
    <t>Soluble calcium-activated nucleotidase 1</t>
  </si>
  <si>
    <t>regulation of mitochondrial translation;regulation of respiratory system process;ribosome biogenesis</t>
  </si>
  <si>
    <t>GTP binding;GTPase activity;magnesium ion binding</t>
  </si>
  <si>
    <t>mitochondrial inner membrane;mitochondrial matrix;mitochondrial ribosome</t>
  </si>
  <si>
    <t>Q9H4K7</t>
  </si>
  <si>
    <t>ENSG00000101181</t>
  </si>
  <si>
    <t>MTG2</t>
  </si>
  <si>
    <t>Mitochondrial ribosome-associated GTPase 2</t>
  </si>
  <si>
    <t>antigen processing and presentation of exogenous peptide antigen via MHC class II;endoplasmic reticulum to Golgi vesicle-mediated transport</t>
  </si>
  <si>
    <t>centrosome;condensed chromosome kinetochore;cytosol;dynactin complex</t>
  </si>
  <si>
    <t>O00399</t>
  </si>
  <si>
    <t>ENSG00000104671</t>
  </si>
  <si>
    <t>DCTN6</t>
  </si>
  <si>
    <t>Dynactin subunit 6</t>
  </si>
  <si>
    <t>Q9UFN0</t>
  </si>
  <si>
    <t>ENSG00000136783</t>
  </si>
  <si>
    <t>NIPSNAP3A</t>
  </si>
  <si>
    <t>Protein NipSnap homolog 3A</t>
  </si>
  <si>
    <t>GPI anchor biosynthetic process;GPI anchor metabolic process;preassembly of GPI anchor in ER membrane;protein localization to plasma membrane</t>
  </si>
  <si>
    <t>glucosaminyl-phosphotidylinositol O-acyltransferase activity;O-acyltransferase activity</t>
  </si>
  <si>
    <t>PF06423</t>
  </si>
  <si>
    <t>Q7Z7B1</t>
  </si>
  <si>
    <t>ENSG00000275600;ENSG00000277161</t>
  </si>
  <si>
    <t>PIGW</t>
  </si>
  <si>
    <t>Phosphatidylinositol-glycan biosynthesis class W protein {ECO:0000305}</t>
  </si>
  <si>
    <t>metal ion homeostasis;negative regulation of glucokinase activity;respiratory chain complex IV assembly;respiratory gaseous exchange</t>
  </si>
  <si>
    <t>copper ion binding;cytochrome-c oxidase activity;electron transfer activity</t>
  </si>
  <si>
    <t>integral component of mitochondrial inner membrane;mitochondrion;protein-containing complex</t>
  </si>
  <si>
    <t>PF04442</t>
  </si>
  <si>
    <t>Q9Y6N1</t>
  </si>
  <si>
    <t>ENSG00000166260</t>
  </si>
  <si>
    <t>COX11</t>
  </si>
  <si>
    <t>Cytochrome c oxidase assembly protein COX11, mitochondrial</t>
  </si>
  <si>
    <t>Q96B54</t>
  </si>
  <si>
    <t>ENSG00000131116</t>
  </si>
  <si>
    <t>ZNF428</t>
  </si>
  <si>
    <t>Zinc finger protein 428</t>
  </si>
  <si>
    <t>cilium assembly;lipoprotein transport;nervous system development</t>
  </si>
  <si>
    <t>ciliary transition zone;cilium;cytosol</t>
  </si>
  <si>
    <t>PF05351</t>
  </si>
  <si>
    <t>A6NIH7</t>
  </si>
  <si>
    <t>ENSG00000175970</t>
  </si>
  <si>
    <t>UNC119B</t>
  </si>
  <si>
    <t>Protein unc-119 homolog B</t>
  </si>
  <si>
    <t>activation of JUN kinase activity;activation of protein kinase activity;intracellular signal transduction;protein phosphorylation;signal transduction by protein phosphorylation;stress-activated protein kinase signaling cascade</t>
  </si>
  <si>
    <t>ATP binding;MAP kinase kinase kinase kinase activity;protein kinase activity;protein serine/threonine kinase activity</t>
  </si>
  <si>
    <t>Q9Y4K4</t>
  </si>
  <si>
    <t>ENSG00000012983</t>
  </si>
  <si>
    <t>MAP4K5</t>
  </si>
  <si>
    <t>Mitogen-activated protein kinase kinase kinase kinase 5</t>
  </si>
  <si>
    <t>negative regulation of mitochondrial translation;negative regulation of ribosome biogenesis;negative regulation of translation;ribosomal large subunit biogenesis</t>
  </si>
  <si>
    <t>Q96EH3</t>
  </si>
  <si>
    <t>ENSG00000156928</t>
  </si>
  <si>
    <t>MALSU1</t>
  </si>
  <si>
    <t>Mitochondrial assembly of ribosomal large subunit protein 1</t>
  </si>
  <si>
    <t>leukocyte migration;protein folding;protein localization to plasma membrane;protein peptidyl-prolyl isomerization;protein polyubiquitination</t>
  </si>
  <si>
    <t>peptidyl-prolyl cis-trans isomerase activity;ubiquitin protein ligase activity;ubiquitin-ubiquitin ligase activity</t>
  </si>
  <si>
    <t>cytoplasm;Golgi lumen;nucleoplasm;nucleus;plasma membrane</t>
  </si>
  <si>
    <t>Q13356</t>
  </si>
  <si>
    <t>ENSG00000100023</t>
  </si>
  <si>
    <t>PPIL2</t>
  </si>
  <si>
    <t>Basigin interactions</t>
  </si>
  <si>
    <t>RING-type E3 ubiquitin-protein ligase PPIL2 {ECO:0000305}</t>
  </si>
  <si>
    <t>tRNA methylation;wybutosine biosynthetic process</t>
  </si>
  <si>
    <t>tRNA methyltransferase activity</t>
  </si>
  <si>
    <t>PF02676</t>
  </si>
  <si>
    <t>Q6IPR3</t>
  </si>
  <si>
    <t>ENSG00000162623</t>
  </si>
  <si>
    <t>TYW3</t>
  </si>
  <si>
    <t>tRNA wybutosine-synthesizing protein 3 homolog</t>
  </si>
  <si>
    <t>cholesterol biosynthetic process;cholesterol biosynthetic process via desmosterol;cholesterol biosynthetic process via lathosterol;cholesterol metabolic process;hemopoiesis;skeletal system development;sterol biosynthetic process</t>
  </si>
  <si>
    <t>C-8 sterol isomerase activity;cholestenol delta-isomerase activity;drug transmembrane transporter activity;steroid delta-isomerase activity;transmembrane signaling receptor activity</t>
  </si>
  <si>
    <t>cytoplasmic vesicle;endoplasmic reticulum;endoplasmic reticulum membrane;integral component of plasma membrane;nuclear envelope</t>
  </si>
  <si>
    <t>PF05241</t>
  </si>
  <si>
    <t>Q15125</t>
  </si>
  <si>
    <t>ENSG00000147155</t>
  </si>
  <si>
    <t>EBP</t>
  </si>
  <si>
    <t>3-beta-hydroxysteroid-Delta(8),Delta(7)-isomerase</t>
  </si>
  <si>
    <t>PF07798</t>
  </si>
  <si>
    <t>Q9GZT6</t>
  </si>
  <si>
    <t>ENSG00000137500</t>
  </si>
  <si>
    <t>CCDC90B</t>
  </si>
  <si>
    <t>Coiled-coil domain-containing protein 90B, mitochondrial</t>
  </si>
  <si>
    <t>phenylalanyl-tRNA aminoacylation;tRNA aminoacylation for protein translation;tRNA processing</t>
  </si>
  <si>
    <t>ATP binding;phenylalanine-tRNA ligase activity;tRNA binding</t>
  </si>
  <si>
    <t>PF01409;PF03147</t>
  </si>
  <si>
    <t>O95363</t>
  </si>
  <si>
    <t>ENSG00000145982</t>
  </si>
  <si>
    <t>FARS2</t>
  </si>
  <si>
    <t>Phenylalanine--tRNA ligase, mitochondrial</t>
  </si>
  <si>
    <t>regulation of TOR signaling</t>
  </si>
  <si>
    <t>cytoplasm;TORC1 complex;TORC2 complex</t>
  </si>
  <si>
    <t>O43156</t>
  </si>
  <si>
    <t>ENSG00000101407</t>
  </si>
  <si>
    <t>TTI1</t>
  </si>
  <si>
    <t>TELO2-interacting protein 1 homolog</t>
  </si>
  <si>
    <t>CENP-A containing nucleosome assembly;metaphase plate congression;positive regulation of protein localization to kinetochore</t>
  </si>
  <si>
    <t>actin cytoskeleton;chromosome, centromeric region;cytosol;nucleoplasm</t>
  </si>
  <si>
    <t>PF13094</t>
  </si>
  <si>
    <t>Q7L2Z9</t>
  </si>
  <si>
    <t>ENSG00000031691</t>
  </si>
  <si>
    <t>CENPQ</t>
  </si>
  <si>
    <t>Deposition of new CENPA-containing nucleosomes at the centromere;Separation of Sister Chromatids;Resolution of Sister Chromatid Cohesion;RHO GTPases Activate Formins;EML4 and NUDC in mitotic spindle formation;Amplification  of signal from unattached  kinetochores via a MAD2  inhibitory signal</t>
  </si>
  <si>
    <t>Centromere protein Q</t>
  </si>
  <si>
    <t>PF07019</t>
  </si>
  <si>
    <t>Q9BUV8</t>
  </si>
  <si>
    <t>ENSG00000101084</t>
  </si>
  <si>
    <t>RAB5IF</t>
  </si>
  <si>
    <t>Uncharacterized protein RAB5IF {ECO:0000305}</t>
  </si>
  <si>
    <t>nitrate assimilation;sulfide oxidation, using sulfide:quinone oxidoreductase;sulfur compound metabolic process</t>
  </si>
  <si>
    <t>heme binding;molybdenum ion binding;molybdopterin cofactor binding;sulfite oxidase activity</t>
  </si>
  <si>
    <t>mitochondrial intermembrane space;mitochondrial matrix;mitochondrion</t>
  </si>
  <si>
    <t>PF00173;PF00174;PF03404</t>
  </si>
  <si>
    <t>P51687</t>
  </si>
  <si>
    <t>ENSG00000139531</t>
  </si>
  <si>
    <t>SUOX</t>
  </si>
  <si>
    <t>Sulfite oxidase, mitochondrial</t>
  </si>
  <si>
    <t>regulation of dendrite development</t>
  </si>
  <si>
    <t>Q8WWV3</t>
  </si>
  <si>
    <t>ENSG00000130347</t>
  </si>
  <si>
    <t>RTN4IP1</t>
  </si>
  <si>
    <t>Reticulon-4-interacting protein 1, mitochondrial</t>
  </si>
  <si>
    <t>epithelial cell proliferation;positive regulation of cell cycle;positive regulation of histone deacetylase activity;wound healing</t>
  </si>
  <si>
    <t>cytoplasm;Golgi membrane;integral component of membrane;midbody;nucleolus;plasma membrane</t>
  </si>
  <si>
    <t>Q6UWU4</t>
  </si>
  <si>
    <t>ENSG00000198663</t>
  </si>
  <si>
    <t>C6orf89</t>
  </si>
  <si>
    <t>Bombesin receptor-activated protein C6orf89</t>
  </si>
  <si>
    <t>cysteine-type carboxypeptidase activity;Lys48-specific deubiquitinase activity;thiol-dependent ubiquitinyl hydrolase activity</t>
  </si>
  <si>
    <t>nuclear membrane;nucleoplasm</t>
  </si>
  <si>
    <t>PF13898</t>
  </si>
  <si>
    <t>Q9H8M7</t>
  </si>
  <si>
    <t>ENSG00000148481</t>
  </si>
  <si>
    <t>MINDY3</t>
  </si>
  <si>
    <t>Ubiquitin carboxyl-terminal hydrolase MINDY-3</t>
  </si>
  <si>
    <t>cell surface receptor signaling pathway;negative regulation of epidermal growth factor-activated receptor activity;NLS-bearing protein import into nucleus;regulation of platelet-derived growth factor receptor-alpha signaling pathway;signal transduction</t>
  </si>
  <si>
    <t>calcium ion binding;phosphotyrosine residue binding;receptor tyrosine kinase binding;SH3 domain binding;ubiquitin protein ligase activity;zinc ion binding</t>
  </si>
  <si>
    <t>cytosol;membrane raft;nucleoplasm;plasma membrane</t>
  </si>
  <si>
    <t>C-type lectin receptor signaling pathway;Endocytosis;ErbB signaling pathway;Insulin signaling pathway;Measles;T cell receptor signaling pathway;Ubiquitin mediated proteolysis</t>
  </si>
  <si>
    <t>PF02262;PF02761;PF02762</t>
  </si>
  <si>
    <t>Q13191</t>
  </si>
  <si>
    <t>ENSG00000114423</t>
  </si>
  <si>
    <t>CBLB</t>
  </si>
  <si>
    <t>ErbB signaling pathway;Ubiquitin mediated proteolysis;Endocytosis;C-type lectin receptor signaling pathway;T cell receptor signaling pathway;Insulin signaling pathway;Measles</t>
  </si>
  <si>
    <t>E3 ubiquitin-protein ligase CBL-B</t>
  </si>
  <si>
    <t>PF00468</t>
  </si>
  <si>
    <t>Q9BQ48</t>
  </si>
  <si>
    <t>ENSG00000130312</t>
  </si>
  <si>
    <t>MRPL34</t>
  </si>
  <si>
    <t>39S ribosomal protein L34, mitochondrial</t>
  </si>
  <si>
    <t>PF10200</t>
  </si>
  <si>
    <t>O43920</t>
  </si>
  <si>
    <t>ENSG00000168653</t>
  </si>
  <si>
    <t>NDUFS5</t>
  </si>
  <si>
    <t>NADH dehydrogenase [ubiquinone] iron-sulfur protein 5</t>
  </si>
  <si>
    <t>regulation of transcription by RNA polymerase II</t>
  </si>
  <si>
    <t>cytoplasm;mediator complex</t>
  </si>
  <si>
    <t>PF06179</t>
  </si>
  <si>
    <t>Q15528</t>
  </si>
  <si>
    <t>ENSG00000148297;ENSG00000281022</t>
  </si>
  <si>
    <t>MED22</t>
  </si>
  <si>
    <t>Transcriptional regulation of white adipocyte differentiation;PPARA activates gene expression</t>
  </si>
  <si>
    <t>Mediator of RNA polymerase II transcription subunit 22</t>
  </si>
  <si>
    <t>nucleic acid binding;proline-rich region binding;zinc ion binding</t>
  </si>
  <si>
    <t>nuclear speck;nucleoplasm;nucleus;U2-type precatalytic spliceosome</t>
  </si>
  <si>
    <t>PF00397;PF06220</t>
  </si>
  <si>
    <t>O75554</t>
  </si>
  <si>
    <t>ENSG00000120688</t>
  </si>
  <si>
    <t>WBP4</t>
  </si>
  <si>
    <t>WW domain-binding protein 4</t>
  </si>
  <si>
    <t>tRNA (guanine-N2-)-methyltransferase activity;tRNA binding</t>
  </si>
  <si>
    <t>PF01170</t>
  </si>
  <si>
    <t>Q7Z4G4</t>
  </si>
  <si>
    <t>ENSG00000066651</t>
  </si>
  <si>
    <t>TRMT11</t>
  </si>
  <si>
    <t>tRNA (guanine(10)-N2)-methyltransferase homolog</t>
  </si>
  <si>
    <t>COPII vesicle coating;endoplasmic reticulum to Golgi vesicle-mediated transport;protein transport</t>
  </si>
  <si>
    <t>endoplasmic reticulum membrane;endoplasmic reticulum-Golgi intermediate compartment membrane;ER to Golgi transport vesicle membrane;Golgi membrane</t>
  </si>
  <si>
    <t>Q8NI22</t>
  </si>
  <si>
    <t>ENSG00000180398</t>
  </si>
  <si>
    <t>MCFD2</t>
  </si>
  <si>
    <t>COPII-mediated vesicle transport;Cargo concentration in the ER;Transport to the Golgi and subsequent modification</t>
  </si>
  <si>
    <t>Multiple coagulation factor deficiency protein 2</t>
  </si>
  <si>
    <t>post-translational protein modification;proteasome-mediated ubiquitin-dependent protein catabolic process;protein polyubiquitination</t>
  </si>
  <si>
    <t>DNA binding;ubiquitin-protein transferase activity;zinc ion binding</t>
  </si>
  <si>
    <t>cytosol;SCF ubiquitin ligase complex</t>
  </si>
  <si>
    <t>Q6PCT2</t>
  </si>
  <si>
    <t>ENSG00000099364</t>
  </si>
  <si>
    <t>FBXL19</t>
  </si>
  <si>
    <t>F-box/LRR-repeat protein 19</t>
  </si>
  <si>
    <t>cell differentiation;negative regulation of transcription by RNA polymerase II;negative regulation of transcription, DNA-templated</t>
  </si>
  <si>
    <t>DNA binding;DNA-binding transcription factor activity;DNA-binding transcription factor activity, RNA polymerase II-specific;metal ion binding;protein heterodimerization activity;transcription corepressor activity</t>
  </si>
  <si>
    <t>PF00046;PF11569</t>
  </si>
  <si>
    <t>Q9UKY1</t>
  </si>
  <si>
    <t>ENSG00000165156</t>
  </si>
  <si>
    <t>ZHX1</t>
  </si>
  <si>
    <t>Zinc fingers and homeoboxes protein 1</t>
  </si>
  <si>
    <t>cellular response to ionizing radiation;circadian regulation of gene expression;circadian rhythm;DNA damage checkpoint;negative regulation of glucocorticoid receptor signaling pathway;negative regulation of transcription, DNA-templated;photoperiodism;positive regulation of inflammatory response;positive regulation of NF-kappaB transcription factor activity;positive regulation of transcription by RNA polymerase II;positive regulation of transcription, DNA-templated;proteasome-mediated ubiquitin-dependent protein catabolic process;protein acetylation;regulation of hair cycle;regulation of insulin secretion;regulation of transcription by RNA polymerase II;regulation of transcription, DNA-templated;regulation of type B pancreatic cell development;response to redox state;signal transduction;spermatogenesis</t>
  </si>
  <si>
    <t>chromatin DNA binding;DNA binding;DNA-binding transcription activator activity, RNA polymerase II-specific;DNA-binding transcription factor activity;DNA-binding transcription factor activity, RNA polymerase II-specific;E-box binding;histone acetyltransferase activity;protein dimerization activity;RNA polymerase II distal enhancer sequence-specific DNA binding;RNA polymerase II proximal promoter sequence-specific DNA binding;sequence-specific DNA binding</t>
  </si>
  <si>
    <t>chromatoid body;chromosome;cytosol;intracellular membrane-bounded organelle;nucleoplasm;nucleus;transcription factor complex</t>
  </si>
  <si>
    <t>Circadian rhythm;Dopaminergic synapse</t>
  </si>
  <si>
    <t>PF00010;PF00989</t>
  </si>
  <si>
    <t>O15516</t>
  </si>
  <si>
    <t>ENSG00000134852</t>
  </si>
  <si>
    <t>CLOCK</t>
  </si>
  <si>
    <t>Heme signaling;HATs acetylate histones;PPARA activates gene expression;BMAL1:CLOCK,NPAS2 activates circadian gene expression</t>
  </si>
  <si>
    <t>Circadian locomoter output cycles protein kaput</t>
  </si>
  <si>
    <t>aging;behavioral response to cocaine;cerebellum development;copulation;exploration behavior;gamma-aminobutyric acid biosynthetic process;gamma-aminobutyric acid catabolic process;locomotory behavior;negative regulation of blood pressure;negative regulation of dopamine secretion;negative regulation of gamma-aminobutyric acid secretion;negative regulation of platelet aggregation;neurotransmitter catabolic process;positive regulation of aspartate secretion;positive regulation of dopamine metabolic process;positive regulation of heat generation;positive regulation of inhibitory postsynaptic potential;positive regulation of insulin secretion;positive regulation of prolactin secretion;positive regulation of uterine smooth muscle contraction;response to ethanol;response to hypoxia;response to iron ion;response to nicotine</t>
  </si>
  <si>
    <t>(S)-3-amino-2-methylpropionate transaminase activity;4-aminobutyrate transaminase activity;4-aminobutyrate:2-oxoglutarate transaminase activity;iron-sulfur cluster binding;metal ion binding;protein homodimerization activity;pyridoxal phosphate binding;succinate-semialdehyde dehydrogenase binding</t>
  </si>
  <si>
    <t>4-aminobutyrate transaminase complex;mitochondrial matrix;mitochondrion;neuron projection</t>
  </si>
  <si>
    <t>Alanine, aspartate and glutamate metabolism;beta-Alanine metabolism;Butanoate metabolism;GABAergic synapse;Metabolic pathways;Propanoate metabolism;Valine, leucine and isoleucine degradation</t>
  </si>
  <si>
    <t>P80404</t>
  </si>
  <si>
    <t>ENSG00000183044</t>
  </si>
  <si>
    <t>ABAT</t>
  </si>
  <si>
    <t>Alanine, aspartate and glutamate metabolism;Valine, leucine and isoleucine degradation;beta-Alanine metabolism;Propanoate metabolism;Butanoate metabolism;Metabolic pathways;GABAergic synapse</t>
  </si>
  <si>
    <t>4-aminobutyrate aminotransferase, mitochondrial</t>
  </si>
  <si>
    <t>protein ubiquitination;regulation of transcription by RNA polymerase II;transcription initiation from RNA polymerase II promoter</t>
  </si>
  <si>
    <t>RNA polymerase II proximal promoter sequence-specific DNA binding;transcription coregulator activity</t>
  </si>
  <si>
    <t>core mediator complex;mediator complex;nucleoplasm</t>
  </si>
  <si>
    <t>PF10232</t>
  </si>
  <si>
    <t>Q96G25</t>
  </si>
  <si>
    <t>ENSG00000159479</t>
  </si>
  <si>
    <t>MED8</t>
  </si>
  <si>
    <t>Transcriptional regulation of white adipocyte differentiation;PPARA activates gene expression;Generic Transcription Pathway</t>
  </si>
  <si>
    <t>Mediator of RNA polymerase II transcription subunit 8</t>
  </si>
  <si>
    <t>cadherin binding;protein-containing complex binding</t>
  </si>
  <si>
    <t>Q8IYB1</t>
  </si>
  <si>
    <t>ENSG00000180611</t>
  </si>
  <si>
    <t>MB21D2</t>
  </si>
  <si>
    <t>Protein MB21D2</t>
  </si>
  <si>
    <t>chaperone-mediated protein transport;nervous system development</t>
  </si>
  <si>
    <t>mitochondrial inner membrane;mitochondrial intermembrane space;mitochondrion</t>
  </si>
  <si>
    <t>O60220</t>
  </si>
  <si>
    <t>ENSG00000126953</t>
  </si>
  <si>
    <t>TIMM8A</t>
  </si>
  <si>
    <t>Mitochondrial import inner membrane translocase subunit Tim8 A</t>
  </si>
  <si>
    <t>cellular protein modification process;negative regulation of ERAD pathway;protein deubiquitination;protein K48-linked deubiquitination;protein K63-linked deubiquitination;proteolysis;regulation of protein stability;ubiquitin-dependent protein catabolic process</t>
  </si>
  <si>
    <t>ATPase binding;cysteine-type endopeptidase activity;peptidase activity;thiol-dependent ubiquitin-specific protease activity;thiol-dependent ubiquitinyl hydrolase activity;ubiquitin binding;ubiquitin protein ligase binding;ubiquitin-specific protease activity involved in negative regulation of ERAD pathway</t>
  </si>
  <si>
    <t>IL-17 signaling pathway</t>
  </si>
  <si>
    <t>PF00443;PF02809</t>
  </si>
  <si>
    <t>Q9UHP3</t>
  </si>
  <si>
    <t>ENSG00000155313</t>
  </si>
  <si>
    <t>USP25</t>
  </si>
  <si>
    <t>Ubiquitin carboxyl-terminal hydrolase 25</t>
  </si>
  <si>
    <t>phosphatidylinositol phosphorylation;protein localization to plasma membrane</t>
  </si>
  <si>
    <t>Q14156</t>
  </si>
  <si>
    <t>ENSG00000132294</t>
  </si>
  <si>
    <t>EFR3A</t>
  </si>
  <si>
    <t>Protein EFR3 homolog A {ECO:0000305}</t>
  </si>
  <si>
    <t>cell surface receptor signaling pathway;double-strand break repair;neuron development</t>
  </si>
  <si>
    <t>5'-tyrosyl-DNA phosphodiesterase activity;magnesium ion binding;manganese ion binding;nuclease activity;single-stranded DNA binding;transcription corepressor activity;tyrosyl-RNA phosphodiesterase activity</t>
  </si>
  <si>
    <t>aggresome;cytoplasm;nuclear body;nucleolus;nucleoplasm;nucleus;PML body</t>
  </si>
  <si>
    <t>O95551</t>
  </si>
  <si>
    <t>ENSG00000111802</t>
  </si>
  <si>
    <t>TDP2</t>
  </si>
  <si>
    <t>Tyrosyl-DNA phosphodiesterase 2</t>
  </si>
  <si>
    <t>atrioventricular canal development;atrioventricular valve formation;axon guidance;BMP signaling pathway;brainstem development;branching involved in ureteric bud morphogenesis;cell proliferation;cellular iron ion homeostasis;cellular response to BMP stimulus;developmental growth;embryonic digit morphogenesis;endocardial cell differentiation;endoderm development;endothelial cell activation;epithelial to mesenchymal transition involved in endocardial cushion formation;female gonad morphogenesis;formation of anatomical boundary;gastrulation with mouth forming second;in utero embryonic development;interleukin-6-mediated signaling pathway;intracellular signal transduction;left ventricular cardiac muscle tissue morphogenesis;mesoderm development;metanephric mesenchyme morphogenesis;negative regulation of cardiac muscle hypertrophy;negative regulation of cardiac myofibril assembly;negative regulation of cell death;negative regulation of cell growth;negative regulation of cell proliferation;negative regulation of ERK1 and ERK2 cascade;negative regulation of transcription by RNA polymerase II;negative regulation of transcription, DNA-templated;nephrogenic mesenchyme morphogenesis;neural crest cell differentiation;neuron fate commitment;outflow tract septum morphogenesis;ovarian follicle development;positive regulation of BMP signaling pathway;positive regulation of cell proliferation involved in heart valve morphogenesis;positive regulation of epithelial to mesenchymal transition;positive regulation of follicle-stimulating hormone secretion;positive regulation of histone H3-K4 methylation;positive regulation of histone H3-K9 acetylation;positive regulation of luteinizing hormone secretion;positive regulation of pathway-restricted SMAD protein phosphorylation;positive regulation of SMAD protein signal transduction;positive regulation of transcription by RNA polymerase II;positive regulation of transcription from RNA polymerase II promoter involved in cellular response to chemical stimulus;positive regulation of transcription, DNA-templated;positive regulation of transforming growth factor beta receptor signaling pathway;pri-miRNA transcription by RNA polymerase II;protein deubiquitination;protein homotrimerization;regulation of binding;regulation of hair follicle development;regulation of transforming growth factor beta receptor signaling pathway;regulation of transforming growth factor beta2 production;response to hypoxia;response to transforming growth factor beta;sebaceous gland development;secondary palate development;seminiferous tubule development;single fertilization;SMAD protein complex assembly;SMAD protein signal transduction;somatic stem cell population maintenance;somite rostral/caudal axis specification;spermatogenesis;transforming growth factor beta receptor signaling pathway;uterus development;ventricular septum morphogenesis</t>
  </si>
  <si>
    <t>chromatin binding;collagen binding;DNA-binding transcription activator activity, RNA polymerase II-specific;DNA-binding transcription factor activity, RNA polymerase II-specific;identical protein binding;I-SMAD binding;metal ion binding;protein heterodimerization activity;protein homodimerization activity;proximal promoter sequence-specific DNA binding;RNA polymerase II proximal promoter sequence-specific DNA binding;RNA polymerase II transcription factor binding;R-SMAD binding;sulfate binding;transcription coregulator activity;transcription regulatory region DNA binding;transforming growth factor beta receptor, common-partner cytoplasmic mediator activity</t>
  </si>
  <si>
    <t>activin responsive factor complex;centrosome;cytoplasm;cytosol;nuclear chromatin;nucleoplasm;nucleus;SMAD protein complex;transcription factor complex</t>
  </si>
  <si>
    <t>Adherens junction;AGE-RAGE signaling pathway in diabetic complications;Apelin signaling pathway;Cell cycle;Chronic myeloid leukemia;Colorectal cancer;FoxO signaling pathway;Gastric cancer;Hepatitis B;Hepatocellular carcinoma;Hippo signaling pathway;Human T-cell leukemia virus 1 infection;Pancreatic cancer;Pathways in cancer;Signaling pathways regulating pluripotency of stem cells;TGF-beta signaling pathway;Th17 cell differentiation;Wnt signaling pathway</t>
  </si>
  <si>
    <t>Q13485</t>
  </si>
  <si>
    <t>ENSG00000141646</t>
  </si>
  <si>
    <t>SMAD4</t>
  </si>
  <si>
    <t>FoxO signaling pathway;Cell cycle;Wnt signaling pathway;TGF-beta signaling pathway;Apelin signaling pathway;Hippo signaling pathway;Adherens junction;Signaling pathways regulating pluripotency of stem cells;Th17 cell differentiation;AGE-RAGE signaling pathway in diabetic complications;Hepatitis B;Human T-cell leukemia virus 1 infection;Pathways in cancer;Colorectal cancer;Pancreatic cancer;Chronic myeloid leukemia;Hepatocellular carcinoma;Gastric cancer</t>
  </si>
  <si>
    <t>Ub-specific processing proteases;FOXO-mediated transcription of oxidative stress, metabolic and neuronal genes;TGF-beta receptor signaling activates SMADs;SMAD2/SMAD3:SMAD4 heterotrimer regulates transcription;Signaling by BMP;Signaling by NODAL;FOXO-mediated transcription of cell cycle genes;Downregulation of SMAD2/3:SMAD4 transcriptional activity;Transcriptional regulation of pluripotent stem cells;RUNX3 regulates BCL2L11 (BIM) transcription;RUNX2 regulates bone development;Signaling by Activin;RUNX3 regulates CDKN1A transcription;SMAD4 MH2 Domain Mutants in Cancer;SMAD2/3 MH2 Domain Mutants in Cancer</t>
  </si>
  <si>
    <t>Mothers against decapentaplegic homolog 4</t>
  </si>
  <si>
    <t>PF05773;PF06544</t>
  </si>
  <si>
    <t>P57060</t>
  </si>
  <si>
    <t>ENSG00000156253</t>
  </si>
  <si>
    <t>RWDD2B</t>
  </si>
  <si>
    <t>RWD domain-containing protein 2B</t>
  </si>
  <si>
    <t>aging;apoptotic process;apoptotic signaling pathway;brain development;cellular response to mechanical stimulus;DNA damage response, signal transduction by p53 class mediator resulting in cell cycle arrest;ectopic germ cell programmed cell death;execution phase of apoptosis;extrinsic apoptotic signaling pathway in absence of ligand;intrinsic apoptotic signaling pathway in response to DNA damage;luteolysis;negative regulation of apoptotic process;neural retina development;positive regulation of apoptotic process;positive regulation of apoptotic signaling pathway;positive regulation of neuron apoptotic process;protein processing;regulation of apoptotic process</t>
  </si>
  <si>
    <t>cysteine-type endopeptidase activity;cysteine-type endopeptidase activity involved in apoptotic process;cysteine-type endopeptidase activity involved in execution phase of apoptosis;enzyme binding;identical protein binding;protein domain specific binding</t>
  </si>
  <si>
    <t>cytoplasm;cytosol;membrane;mitochondrion;nucleus</t>
  </si>
  <si>
    <t>P42575</t>
  </si>
  <si>
    <t>ENSG00000106144</t>
  </si>
  <si>
    <t>CASP2</t>
  </si>
  <si>
    <t>TP53 Regulates Transcription of Caspase Activators and Caspases;NOD1/2 Signaling Pathway;NADE modulates death signalling</t>
  </si>
  <si>
    <t>Caspase-2</t>
  </si>
  <si>
    <t>cellular sphingolipid homeostasis;ceramide metabolic process;negative regulation of ceramide biosynthetic process</t>
  </si>
  <si>
    <t>endoplasmic reticulum;integral component of membrane;SPOTS complex</t>
  </si>
  <si>
    <t>PF04061</t>
  </si>
  <si>
    <t>Q53FV1</t>
  </si>
  <si>
    <t>ENSG00000123353</t>
  </si>
  <si>
    <t>ORMDL2</t>
  </si>
  <si>
    <t>ORM1-like protein 2</t>
  </si>
  <si>
    <t>L-methylmalonyl-CoA metabolic process;short-chain fatty acid catabolic process</t>
  </si>
  <si>
    <t>metal ion binding;methylmalonyl-CoA epimerase activity</t>
  </si>
  <si>
    <t>Q96PE7</t>
  </si>
  <si>
    <t>ENSG00000124370</t>
  </si>
  <si>
    <t>MCEE</t>
  </si>
  <si>
    <t>Propionyl-CoA catabolism</t>
  </si>
  <si>
    <t>Methylmalonyl-CoA epimerase, mitochondrial</t>
  </si>
  <si>
    <t>DNA replication;mitotic sister chromatid cohesion;positive regulation of DNA-directed DNA polymerase activity</t>
  </si>
  <si>
    <t>Ctf18 RFC-like complex;nucleus</t>
  </si>
  <si>
    <t>PF09696</t>
  </si>
  <si>
    <t>P0CG13</t>
  </si>
  <si>
    <t>ENSG00000168802</t>
  </si>
  <si>
    <t>CHTF8</t>
  </si>
  <si>
    <t>Chromosome transmission fidelity protein 8 homolog</t>
  </si>
  <si>
    <t>defense response;glycoprotein biosynthetic process;inflammatory response;leukocyte cell-cell adhesion;modulation by symbiont of host I-kappaB kinase/NF-kappaB cascade;MyD88-dependent toll-like receptor signaling pathway;negative regulation of ERK1 and ERK2 cascade;negative regulation of I-kappaB kinase/NF-kappaB signaling;negative regulation of viral genome replication;positive regulation of inflammatory response;positive regulation of protein deubiquitination;positive regulation of transcription by RNA polymerase II;protein deubiquitination;translation</t>
  </si>
  <si>
    <t>identical protein binding;mitogen-activated protein kinase binding</t>
  </si>
  <si>
    <t>cytosol;intracellular;nucleoplasm</t>
  </si>
  <si>
    <t>Q15025</t>
  </si>
  <si>
    <t>ENSG00000145901</t>
  </si>
  <si>
    <t>TNIP1</t>
  </si>
  <si>
    <t>TNFAIP3-interacting protein 1</t>
  </si>
  <si>
    <t>PF14955</t>
  </si>
  <si>
    <t>Q96EL2</t>
  </si>
  <si>
    <t>ENSG00000062582</t>
  </si>
  <si>
    <t>MRPS24</t>
  </si>
  <si>
    <t>28S ribosomal protein S24, mitochondrial</t>
  </si>
  <si>
    <t>apoptotic DNA fragmentation;DNA metabolic process;erythrocyte differentiation;regulation of immune response</t>
  </si>
  <si>
    <t>deoxyribonuclease II activity;DNA binding</t>
  </si>
  <si>
    <t>extracellular exosome;lysosome</t>
  </si>
  <si>
    <t>PF03265</t>
  </si>
  <si>
    <t>O00115</t>
  </si>
  <si>
    <t>ENSG00000105612</t>
  </si>
  <si>
    <t>DNASE2</t>
  </si>
  <si>
    <t>Lysosome Vesicle Biogenesis</t>
  </si>
  <si>
    <t>Deoxyribonuclease-2-alpha</t>
  </si>
  <si>
    <t>granulocyte differentiation;hematopoietic stem cell proliferation;negative regulation of transcription by RNA polymerase II;negative regulation of transcription, DNA-templated;Notch signaling pathway;positive regulation of alpha-beta T cell differentiation;stem cell population maintenance;T cell differentiation in thymus</t>
  </si>
  <si>
    <t>chromatin binding;chromatin DNA binding;RNA binding</t>
  </si>
  <si>
    <t>PF06047</t>
  </si>
  <si>
    <t>Q8N5F7</t>
  </si>
  <si>
    <t>ENSG00000101882</t>
  </si>
  <si>
    <t>NKAP</t>
  </si>
  <si>
    <t>NF-kappa-B-activating protein</t>
  </si>
  <si>
    <t>PF10304;PF10363</t>
  </si>
  <si>
    <t>Q9C0B7</t>
  </si>
  <si>
    <t>ENSG00000103047</t>
  </si>
  <si>
    <t>TANGO6</t>
  </si>
  <si>
    <t>Transport and Golgi organization protein 6 homolog</t>
  </si>
  <si>
    <t>proteasome complex</t>
  </si>
  <si>
    <t>Q9BRP4</t>
  </si>
  <si>
    <t>ENSG00000175575</t>
  </si>
  <si>
    <t>PAAF1</t>
  </si>
  <si>
    <t>Proteasomal ATPase-associated factor 1</t>
  </si>
  <si>
    <t>positive regulation of transcription by RNA polymerase II;regulation of transcription by RNA polymerase II;regulation of transcription by RNA polymerase III;regulation of transcription, DNA-templated;snRNA transcription by RNA polymerase II;transcription by RNA polymerase II;transcription by RNA polymerase III</t>
  </si>
  <si>
    <t>DNA binding;DNA-binding transcription activator activity, RNA polymerase II-specific;DNA-binding transcription factor activity;DNA-binding transcription factor activity, RNA polymerase II-specific;metal ion binding;RNA polymerase II proximal promoter sequence-specific DNA binding</t>
  </si>
  <si>
    <t>P52747</t>
  </si>
  <si>
    <t>ENSG00000166478</t>
  </si>
  <si>
    <t>ZNF143</t>
  </si>
  <si>
    <t>RNA Polymerase III Abortive And Retractive Initiation;RNA polymerase II transcribes snRNA genes;RNA Polymerase III Transcription Initiation From Type 3 Promoter</t>
  </si>
  <si>
    <t>Zinc finger protein 143</t>
  </si>
  <si>
    <t>7-methylguanosine mRNA capping;defense response to virus;mRNA transport</t>
  </si>
  <si>
    <t>mRNA binding;RNA 7-methylguanosine cap binding;RNA binding</t>
  </si>
  <si>
    <t>cytoplasm;nuclear speck;nucleus;RNA cap binding complex</t>
  </si>
  <si>
    <t>PF10309</t>
  </si>
  <si>
    <t>Q53F19</t>
  </si>
  <si>
    <t>ENSG00000074356</t>
  </si>
  <si>
    <t>NCBP3</t>
  </si>
  <si>
    <t>Nuclear cap-binding protein subunit 3 {ECO:0000312|HGNC:HGNC:24612}</t>
  </si>
  <si>
    <t>base-excision repair;cell cycle;DNA recombination</t>
  </si>
  <si>
    <t>class I DNA-(apurinic or apyrimidinic site) endonuclease activity;DNA binding;DNA-(apurinic or apyrimidinic site) endonuclease activity;double-stranded DNA 3'-5' exodeoxyribonuclease activity;endonuclease activity;phosphodiesterase I activity;zinc ion binding</t>
  </si>
  <si>
    <t>fibrillar center;intracellular membrane-bounded organelle;mitochondrion;nucleus</t>
  </si>
  <si>
    <t>PF03372;PF06839</t>
  </si>
  <si>
    <t>Q9UBZ4</t>
  </si>
  <si>
    <t>ENSG00000169188</t>
  </si>
  <si>
    <t>APEX2</t>
  </si>
  <si>
    <t>DNA-(apurinic or apyrimidinic site) lyase 2</t>
  </si>
  <si>
    <t>PF01632</t>
  </si>
  <si>
    <t>Q9NZE8</t>
  </si>
  <si>
    <t>ENSG00000132313</t>
  </si>
  <si>
    <t>MRPL35</t>
  </si>
  <si>
    <t>39S ribosomal protein L35, mitochondrial</t>
  </si>
  <si>
    <t>PF10504</t>
  </si>
  <si>
    <t>Q9BV19</t>
  </si>
  <si>
    <t>ENSG00000164008</t>
  </si>
  <si>
    <t>C1orf50</t>
  </si>
  <si>
    <t>Uncharacterized protein C1orf50</t>
  </si>
  <si>
    <t>calcium ion-regulated exocytosis of neurotransmitter;exocytic insertion of neurotransmitter receptor to postsynaptic membrane;exocytosis;intracellular protein transport;negative regulation of macropinocytosis;negative regulation of neuron projection development;negative regulation of synaptic vesicle recycling;positive regulation of excitatory postsynaptic potential;positive regulation of neurotransmitter secretion;positive regulation of spontaneous neurotransmitter secretion;regulation of gene expression;regulation of synaptic activity;regulation of synaptic vesicle priming;spontaneous neurotransmitter secretion;synaptic vesicle docking;synaptic vesicle fusion to presynaptic active zone membrane;vesicle docking;vesicle docking involved in exocytosis;vesicle fusion</t>
  </si>
  <si>
    <t>protein domain specific binding;protein kinase binding;signaling receptor binding;SNAP receptor activity;SNARE binding</t>
  </si>
  <si>
    <t>axon;centrosome;cytoplasm;cytosol;endomembrane system;integral component of membrane;membrane;microtubule organizing center;neuromuscular junction;nuclear lamina;nucleoplasm;nucleus;plasma membrane;presynaptic active zone membrane;presynaptic membrane;SNARE complex;spindle;synaptic vesicle</t>
  </si>
  <si>
    <t>P61266</t>
  </si>
  <si>
    <t>ENSG00000099365</t>
  </si>
  <si>
    <t>STX1B</t>
  </si>
  <si>
    <t>LGI-ADAM interactions;Toxicity of botulinum toxin type C (botC)</t>
  </si>
  <si>
    <t>Syntaxin-1B</t>
  </si>
  <si>
    <t>GARP complex binding;protein homodimerization activity</t>
  </si>
  <si>
    <t>cytosol;early endosome</t>
  </si>
  <si>
    <t>PF12624</t>
  </si>
  <si>
    <t>A0JNW5</t>
  </si>
  <si>
    <t>ENSG00000111647</t>
  </si>
  <si>
    <t>UHRF1BP1L</t>
  </si>
  <si>
    <t>UHRF1-binding protein 1-like {ECO:0000312|HGNC:HGNC:29102}</t>
  </si>
  <si>
    <t>anaphase-promoting complex-dependent catabolic process;cell cycle;cell division;positive regulation of axon extension;positive regulation of dendrite morphogenesis;positive regulation of synapse maturation;positive regulation of synaptic plasticity;protein K11-linked ubiquitination;regulation of mitotic cell cycle phase transition</t>
  </si>
  <si>
    <t>PF00888;PF08672</t>
  </si>
  <si>
    <t>Q9UJX6</t>
  </si>
  <si>
    <t>ENSG00000176248</t>
  </si>
  <si>
    <t>ANAPC2</t>
  </si>
  <si>
    <t>Anaphase-promoting complex subunit 2</t>
  </si>
  <si>
    <t>alpha-beta T cell differentiation;cellular response to camptothecin;cellular response to DNA damage stimulus;cellular response to hydroxyurea;cellular response to ionizing radiation;DNA double-strand break processing;DNA duplex unwinding;DNA recombination;DNA repair;DNA replication;DNA synthesis involved in DNA repair;double-strand break repair via homologous recombination;double-strand break repair via nonhomologous end joining;double-strand break repair via synthesis-dependent strand annealing;G-quadruplex DNA unwinding;meiotic chromosome separation;meiotic DNA double-strand break processing involved in reciprocal meiotic recombination;mitotic G2 DNA damage checkpoint;negative regulation of apoptotic process;negative regulation of cell division;negative regulation of DNA recombination;negative regulation of double-strand break repair via single-strand annealing;negative regulation of mitotic recombination;negative regulation of thymocyte apoptotic process;positive regulation of alpha-beta T cell proliferation;positive regulation of double-strand break repair via homologous recombination;positive regulation of transcription, DNA-templated;protein complex oligomerization;protein homooligomerization;regulation of cyclin-dependent protein serine/threonine kinase activity;regulation of DNA-dependent DNA replication;replication fork processing;replication fork protection;resolution of meiotic recombination intermediates;resolution of recombination intermediates;response to X-ray;strand displacement;t-circle formation;telomeric D-loop disassembly</t>
  </si>
  <si>
    <t>8-hydroxy-2'-deoxyguanosine DNA binding;annealing helicase activity;ATP binding;ATPase activity;ATP-dependent 3'-5' DNA helicase activity;ATP-dependent DNA helicase activity;ATP-dependent helicase activity;bubble DNA binding;DNA binding;DNA helicase activity;DNA-dependent ATPase activity;forked DNA-dependent helicase activity;four-way junction DNA binding;four-way junction helicase activity;G-quadruplex DNA binding;helicase activity;p53 binding;protein homodimerization activity;single-stranded DNA binding;telomeric D-loop binding;telomeric G-quadruplex DNA binding;Y-form DNA binding;zinc ion binding</t>
  </si>
  <si>
    <t>chromosome;cytoplasm;cytosol;lateral element;nuclear chromosome;nuclear matrix;nucleolus;nucleoplasm;nucleus;PML body;pronucleus;replication fork</t>
  </si>
  <si>
    <t>Fanconi anemia pathway;Homologous recombination</t>
  </si>
  <si>
    <t>PF00270;PF00271;PF00570;PF08072;PF09382;PF16124;PF16202;PF16204</t>
  </si>
  <si>
    <t>P54132</t>
  </si>
  <si>
    <t>ENSG00000197299</t>
  </si>
  <si>
    <t>BLM</t>
  </si>
  <si>
    <t>Homologous recombination;Fanconi anemia pathway</t>
  </si>
  <si>
    <t>SUMOylation of DNA damage response and repair proteins;Resolution of D-loop Structures through Holliday Junction Intermediates;Resolution of D-loop Structures through Synthesis-Dependent Strand Annealing (SDSA);Regulation of TP53 Activity through Phosphorylation;HDR through Single Strand Annealing (SSA);Processive synthesis on the C-strand of the telomere;Processing of DNA double-strand break ends;G2/M DNA damage checkpoint;Meiotic recombination;Presynaptic phase of homologous DNA pairing and strand exchange;Impaired BRCA2 binding to RAD51;Defective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</t>
  </si>
  <si>
    <t>Bloom syndrome protein</t>
  </si>
  <si>
    <t>protein ubiquitination;response to retinoic acid</t>
  </si>
  <si>
    <t>Q8N7C3</t>
  </si>
  <si>
    <t>TRIML2</t>
  </si>
  <si>
    <t>Probable E3 ubiquitin-protein ligase TRIML2</t>
  </si>
  <si>
    <t>cell cycle;cell division;protein desumoylation;protein sumoylation</t>
  </si>
  <si>
    <t>SUMO-specific endopeptidase activity</t>
  </si>
  <si>
    <t>PF02902</t>
  </si>
  <si>
    <t>Q96HI0</t>
  </si>
  <si>
    <t>ENSG00000119231</t>
  </si>
  <si>
    <t>SENP5</t>
  </si>
  <si>
    <t>SUMO is proteolytically processed</t>
  </si>
  <si>
    <t>Sentrin-specific protease 5</t>
  </si>
  <si>
    <t>cellular oxidant detoxification;cellular response to amino acid starvation;cellular response to amino acid stimulus;cellular response to glucose starvation;cellular response to leucine;cellular response to leucine starvation;negative regulation of TORC1 signaling;positive regulation of macroautophagy;reactive oxygen species metabolic process;regulation of response to reactive oxygen species</t>
  </si>
  <si>
    <t>leucine binding;oxidoreductase activity, acting on peroxide as acceptor;peroxiredoxin activity</t>
  </si>
  <si>
    <t>cytoplasm;cytosol;fibrillar center;nucleus</t>
  </si>
  <si>
    <t>Longevity regulating pathway;p53 signaling pathway</t>
  </si>
  <si>
    <t>Q9Y6P5</t>
  </si>
  <si>
    <t>ENSG00000080546</t>
  </si>
  <si>
    <t>SESN1</t>
  </si>
  <si>
    <t>p53 signaling pathway;Longevity regulating pathway</t>
  </si>
  <si>
    <t>KEAP1-NFE2L2 pathway;Amino acids regulate mTORC1</t>
  </si>
  <si>
    <t>Sestrin-1 {ECO:0000305}</t>
  </si>
  <si>
    <t>mitochondrial intermembrane space;mitochondrion;nucleus</t>
  </si>
  <si>
    <t>Q96BR5</t>
  </si>
  <si>
    <t>ENSG00000162377</t>
  </si>
  <si>
    <t>COA7</t>
  </si>
  <si>
    <t>Cytochrome c oxidase assembly factor 7</t>
  </si>
  <si>
    <t>activation of protein kinase activity;cell division;cell proliferation in forebrain;cerebellar cortex development;cerebellar granular layer structural organization;cerebellar Purkinje cell layer structural organization;cerebral cortex development;establishment of protein localization;hippocampus development;microtubule-based movement;mitotic metaphase plate congression;negative regulation of apoptotic process;negative regulation of integrin activation;negative regulation of neuron apoptotic process;olfactory bulb development;positive regulation of cell proliferation;positive regulation of cytokinesis;proteasome-mediated ubiquitin-dependent protein catabolic process;regulation of cell adhesion;regulation of cell growth;regulation of cell maturation;regulation of cell migration;regulation of G1/S transition of mitotic cell cycle;regulation of G2/M transition of mitotic cell cycle;regulation of myelination;regulation of neuron apoptotic process;regulation of Rap protein signal transduction;SCF-dependent proteasomal ubiquitin-dependent protein catabolic process;substrate adhesion-dependent cell spreading</t>
  </si>
  <si>
    <t>ATP binding;ATPase activity;ATP-dependent microtubule motor activity, plus-end-directed;microtubule binding;microtubule motor activity;PDZ domain binding;protein kinase binding;tubulin binding</t>
  </si>
  <si>
    <t>cytosol;Flemming body;kinesin complex;membrane;microtubule;midbody;nucleus;spindle midzone</t>
  </si>
  <si>
    <t>Q15058</t>
  </si>
  <si>
    <t>ENSG00000118193</t>
  </si>
  <si>
    <t>KIF14</t>
  </si>
  <si>
    <t>RHO GTPases activate CIT;RND1 GTPase cycle;RND2 GTPase cycle</t>
  </si>
  <si>
    <t>Kinesin-like protein KIF14 {ECO:0000305}</t>
  </si>
  <si>
    <t>protein autophosphorylation;protein phosphorylation;regulation of RNA splicing</t>
  </si>
  <si>
    <t>ATP binding;identical protein binding;protein serine/threonine kinase activity;protein serine/threonine/tyrosine kinase activity;protein tyrosine kinase activity;RNA binding</t>
  </si>
  <si>
    <t>acrosomal vesicle;intermediate filament cytoskeleton;membrane;nuclear speck;nucleoplasm;nucleus</t>
  </si>
  <si>
    <t>P49761</t>
  </si>
  <si>
    <t>ENSG00000179335</t>
  </si>
  <si>
    <t>CLK3</t>
  </si>
  <si>
    <t>Dual specificity protein kinase CLK3</t>
  </si>
  <si>
    <t>positive regulation of protein localization to plasma membrane</t>
  </si>
  <si>
    <t>Q8N129</t>
  </si>
  <si>
    <t>ENSG00000166997</t>
  </si>
  <si>
    <t>CNPY4</t>
  </si>
  <si>
    <t>Protein canopy homolog 4</t>
  </si>
  <si>
    <t>autophagy;cellular response to unfolded protein;endoplasmic reticulum calcium ion homeostasis;intrinsic apoptotic signaling pathway in response to endoplasmic reticulum stress;negative regulation of apoptotic process;negative regulation of apoptotic signaling pathway;negative regulation of calcium ion transport into cytosol;negative regulation of endoplasmic reticulum stress-induced intrinsic apoptotic signaling pathway;negative regulation of endoribonuclease activity;negative regulation of hypoxia-induced intrinsic apoptotic signaling pathway;negative regulation of immunoglobulin secretion;negative regulation of protein binding;negative regulation of RNA splicing;negative regulation of transcription from RNA polymerase II promoter in response to endoplasmic reticulum stress;response to L-glutamate</t>
  </si>
  <si>
    <t>endoribonuclease inhibitor activity;enzyme binding;ubiquitin protein ligase binding</t>
  </si>
  <si>
    <t>cytoplasm;endoplasmic reticulum;endoplasmic reticulum membrane;integral component of membrane;integral component of plasma membrane;membrane;mitochondrial membrane;nucleus</t>
  </si>
  <si>
    <t>P55061</t>
  </si>
  <si>
    <t>ENSG00000139644</t>
  </si>
  <si>
    <t>TMBIM6</t>
  </si>
  <si>
    <t>Bax inhibitor 1</t>
  </si>
  <si>
    <t>Q8IYS2</t>
  </si>
  <si>
    <t>ENSG00000116685</t>
  </si>
  <si>
    <t>KIAA2013</t>
  </si>
  <si>
    <t>Uncharacterized protein KIAA2013</t>
  </si>
  <si>
    <t>cytoskeleton organization;negative regulation of cell migration;negative regulation of Rho protein signal transduction;regulation of cell shape;regulation of small GTPase mediated signal transduction;signal transduction;vesicle-mediated transport</t>
  </si>
  <si>
    <t>GTPase activator activity;metal ion binding;phosphatidylinositol-3,4,5-trisphosphate binding;phosphatidylinositol-3,4-bisphosphate binding</t>
  </si>
  <si>
    <t>cytoplasm;cytoskeleton;cytosol;lamellipodium;plasma membrane;ruffle</t>
  </si>
  <si>
    <t>cAMP signaling pathway;Endocytosis;Rap1 signaling pathway</t>
  </si>
  <si>
    <t>PF00169;PF00620;PF00788;PF01412;PF07647</t>
  </si>
  <si>
    <t>Q8WWN8</t>
  </si>
  <si>
    <t>ENSG00000120318</t>
  </si>
  <si>
    <t>ARAP3</t>
  </si>
  <si>
    <t>Rap1 signaling pathway;cAMP signaling pathway;Endocytosis</t>
  </si>
  <si>
    <t>RHOA GTPase cycle;CDC42 GTPase cycle;RAC3 GTPase cycle;RAC1 GTPase cycle</t>
  </si>
  <si>
    <t>Arf-GAP with Rho-GAP domain, ANK repeat and PH domain-containing protein 3</t>
  </si>
  <si>
    <t>angiogenesis;cell migration;ephrin receptor signaling pathway;Fc-epsilon receptor signaling pathway;Fc-gamma receptor signaling pathway involved in phagocytosis;G protein-coupled receptor signaling pathway;lamellipodium assembly;platelet activation;positive regulation of apoptotic process;positive regulation of phosphatidylinositol 3-kinase activity;regulation of cell size;regulation of GTPase activity;regulation of Rho protein signal transduction;regulation of small GTPase mediated signal transduction;signal transduction;small GTPase mediated signal transduction;vascular endothelial growth factor receptor signaling pathway</t>
  </si>
  <si>
    <t>epidermal growth factor receptor binding;guanyl-nucleotide exchange factor activity;metal ion binding;phosphotyrosine residue binding;Rho guanyl-nucleotide exchange factor activity</t>
  </si>
  <si>
    <t>B cell receptor signaling pathway;cAMP signaling pathway;Chemokine signaling pathway;Fc epsilon RI signaling pathway;Fc gamma R-mediated phagocytosis;Focal adhesion;Leukocyte transendothelial migration;Natural killer cell mediated cytotoxicity;Proteoglycans in cancer;Rap1 signaling pathway;Regulation of actin cytoskeleton;T cell receptor signaling pathway;Yersinia infection</t>
  </si>
  <si>
    <t>PF00017;PF00130;PF00169;PF00621;PF07653;PF11971</t>
  </si>
  <si>
    <t>P52735</t>
  </si>
  <si>
    <t>ENSG00000160293</t>
  </si>
  <si>
    <t>VAV2</t>
  </si>
  <si>
    <t>Rap1 signaling pathway;cAMP signaling pathway;Chemokine signaling pathway;Focal adhesion;Natural killer cell mediated cytotoxicity;T cell receptor signaling pathway;B cell receptor signaling pathway;Fc epsilon RI signaling pathway;Fc gamma R-mediated phagocytosis;Leukocyte transendothelial migration;Regulation of actin cytoskeleton;Yersinia infection;Proteoglycans in cancer;Lipid and atherosclerosis</t>
  </si>
  <si>
    <t>RHOC GTPase cycle;RHOA GTPase cycle;RAC1 GTPase cycle;RHOB GTPase cycle;G alpha (12/13) signalling events;RHOG GTPase cycle;EPH-ephrin mediated repulsion of cells;RAC2 GTPase cycle;RAC3 GTPase cycle;Azathioprine ADME;CDC42 GTPase cycle;VEGFR2 mediated vascular permeability;Signal transduction by L1;Regulation of actin dynamics for phagocytic cup formation;FCERI mediated MAPK activation;FCGR3A-mediated phagocytosis;GPVI-mediated activation cascade;DAP12 signaling;FCERI mediated Ca+2 mobilization;NRAGE signals death through JNK</t>
  </si>
  <si>
    <t>Guanine nucleotide exchange factor VAV2</t>
  </si>
  <si>
    <t>apoptotic process;axonogenesis;cell cycle arrest;cellular response to DNA damage stimulus;double-strand break repair;histone H4 acetylation;negative regulation of cell growth;negative regulation of thymidylate synthase biosynthetic process;negative regulation of transcription by RNA polymerase II;positive regulation of apoptotic process;positive regulation of DNA repair;positive regulation of neuron projection development;positive regulation of protein secretion;positive regulation of transcription by RNA polymerase II;positive regulation of transcription, DNA-templated;regulation of transcription, DNA-templated;response to iron ion;signal transduction</t>
  </si>
  <si>
    <t>amyloid-beta binding;chromatin binding;histone binding;proline-rich region binding;protein-containing complex binding;tau protein binding;transcription factor binding;ubiquitin protein ligase binding</t>
  </si>
  <si>
    <t>cytoplasm;dendritic spine;growth cone;growth cone filopodium;growth cone lamellipodium;lamellipodium;main axon;neuronal cell body;nuclear speck;nucleoplasm;nucleus;perinuclear region of cytoplasm;plasma membrane;postsynaptic membrane;presynaptic membrane;protein-containing complex;synapse</t>
  </si>
  <si>
    <t>PF00397;PF00640</t>
  </si>
  <si>
    <t>O00213</t>
  </si>
  <si>
    <t>ENSG00000166313</t>
  </si>
  <si>
    <t>APBB1</t>
  </si>
  <si>
    <t>Recruitment and ATM-mediated phosphorylation of repair and signaling proteins at DNA double strand breaks</t>
  </si>
  <si>
    <t>Amyloid-beta A4 precursor protein-binding family B member 1</t>
  </si>
  <si>
    <t>embryo development ending in birth or egg hatching;in utero embryonic development;olfactory behavior;protein ubiquitination;sensory perception of smell;suckling behavior;ubiquitin-dependent protein catabolic process;ubiquitin-dependent protein catabolic process via the N-end rule pathway</t>
  </si>
  <si>
    <t>cytoplasm;integral component of membrane;ubiquitin ligase complex</t>
  </si>
  <si>
    <t>Q6ZT12</t>
  </si>
  <si>
    <t>ENSG00000144357</t>
  </si>
  <si>
    <t>UBR3</t>
  </si>
  <si>
    <t>E3 ubiquitin-protein ligase UBR3</t>
  </si>
  <si>
    <t>cellular response to interferon-gamma;cellular response to interleukin-1;cellular response to tumor necrosis factor;chemokine-mediated signaling pathway;cytokine-mediated signaling pathway;G protein-coupled receptor signaling pathway;inflammatory response;lymphocyte chemotaxis;monocyte chemotaxis;negative regulation of cell proliferation;neutrophil chemotaxis;positive regulation of ERK1 and ERK2 cascade;positive regulation of GTPase activity;positive regulation of inflammatory response</t>
  </si>
  <si>
    <t>CCR chemokine receptor binding;chemokine activity</t>
  </si>
  <si>
    <t>Chagas disease (American trypanosomiasis);Chemokine signaling pathway;Cytokine-cytokine receptor interaction;Human cytomegalovirus infection;Rheumatoid arthritis;Salmonella infection;Toll-like receptor signaling pathway;Viral protein interaction with cytokine and cytokine receptor</t>
  </si>
  <si>
    <t>PF00048</t>
  </si>
  <si>
    <t>P16619</t>
  </si>
  <si>
    <t>ENSG00000276085;ENSG00000277336;ENSG00000277768;ENSG00000277796</t>
  </si>
  <si>
    <t>CCL3L1;CCL3L3</t>
  </si>
  <si>
    <t>Cytokine-cytokine receptor interaction;Viral protein interaction with cytokine and cytokine receptor;Chemokine signaling pathway;Toll-like receptor signaling pathway;Chagas disease;Human cytomegalovirus infection;Rheumatoid arthritis;Lipid and atherosclerosis</t>
  </si>
  <si>
    <t>Chemokine receptors bind chemokines;Interleukin-10 signaling</t>
  </si>
  <si>
    <t>C-C motif chemokine 3-like 1</t>
  </si>
  <si>
    <t>clathrin-dependent endocytosis</t>
  </si>
  <si>
    <t>clathrin heavy chain binding</t>
  </si>
  <si>
    <t>clathrin-coated vesicle;early endosome;Golgi apparatus;integral component of membrane;nucleoplasm</t>
  </si>
  <si>
    <t>Q5VW38</t>
  </si>
  <si>
    <t>ENSG00000148358</t>
  </si>
  <si>
    <t>GPR107</t>
  </si>
  <si>
    <t>Protein GPR107</t>
  </si>
  <si>
    <t>chemotaxis;cytokine-mediated signaling pathway;ion transport</t>
  </si>
  <si>
    <t>chemokine binding;ion transmembrane transporter activity</t>
  </si>
  <si>
    <t>endoplasmic reticulum;endoplasmic reticulum membrane;integral component of membrane;membrane;plasma membrane</t>
  </si>
  <si>
    <t>Q04941</t>
  </si>
  <si>
    <t>ENSG00000102007</t>
  </si>
  <si>
    <t>PLP2</t>
  </si>
  <si>
    <t>Proteolipid protein 2</t>
  </si>
  <si>
    <t>muscle organ development;negative regulation of transcription by RNA polymerase II;peptide metabolic process;protein processing;regulation of collagen fibril organization;skeletal system development</t>
  </si>
  <si>
    <t>calmodulin binding;carboxypeptidase activity;collagen binding;DNA-binding transcription factor activity;DNA-binding transcription repressor activity, RNA polymerase II-specific;extracellular matrix structural constituent;metallocarboxypeptidase activity;RNA polymerase II regulatory region sequence-specific DNA binding;transcription corepressor activity;zinc ion binding</t>
  </si>
  <si>
    <t>collagen-containing extracellular matrix;cytoplasm;extracellular exosome;extracellular region;extracellular space;nucleus</t>
  </si>
  <si>
    <t>PF00246;PF00754</t>
  </si>
  <si>
    <t>Q8IUX7</t>
  </si>
  <si>
    <t>ENSG00000106624</t>
  </si>
  <si>
    <t>AEBP1</t>
  </si>
  <si>
    <t>Adipocyte enhancer-binding protein 1</t>
  </si>
  <si>
    <t>anterograde axonal transport;anterograde synaptic vesicle transport;endosomal transport;extrinsic apoptotic signaling pathway via death domain receptors;lysosome localization;melanosome organization;microtubule nucleation;mitochondrial outer membrane permeabilization;neuron projection development;platelet dense granule organization;positive regulation of cell proliferation;positive regulation of transcription, DNA-templated</t>
  </si>
  <si>
    <t>gamma-tubulin binding;protein C-terminus binding</t>
  </si>
  <si>
    <t>axon cytoplasm;BLOC-1 complex;BORC complex;centrosome;gamma-tubulin complex;lysosomal membrane;mitochondrion;nucleus</t>
  </si>
  <si>
    <t>PF10046</t>
  </si>
  <si>
    <t>Q6QNY1</t>
  </si>
  <si>
    <t>ENSG00000196072</t>
  </si>
  <si>
    <t>BLOC1S2</t>
  </si>
  <si>
    <t>Biogenesis of lysosome-related organelles complex 1 subunit 2</t>
  </si>
  <si>
    <t>7-methylguanosine mRNA capping;RNA processing;transcription by RNA polymerase II;viral process</t>
  </si>
  <si>
    <t>GTP binding;mRNA guanylyltransferase activity;polynucleotide 5'-phosphatase activity;protein tyrosine phosphatase activity;protein tyrosine/serine/threonine phosphatase activity;RNA guanylyltransferase activity;triphosphatase activity</t>
  </si>
  <si>
    <t>PF00782;PF01331;PF03919</t>
  </si>
  <si>
    <t>O60942</t>
  </si>
  <si>
    <t>ENSG00000111880</t>
  </si>
  <si>
    <t>RNGTT</t>
  </si>
  <si>
    <t>mRNA-capping enzyme</t>
  </si>
  <si>
    <t>blood coagulation;neutrophil degranulation;positive regulation of blood coagulation;purine ribonucleoside catabolic process</t>
  </si>
  <si>
    <t>bis(5'-adenosyl)-triphosphatase activity;metal ion binding</t>
  </si>
  <si>
    <t>extracellular exosome;ficolin-1-rich granule membrane;integral component of membrane;membrane;plasma membrane</t>
  </si>
  <si>
    <t>Q9Y6X5</t>
  </si>
  <si>
    <t>ENSG00000001561</t>
  </si>
  <si>
    <t>ENPP4</t>
  </si>
  <si>
    <t>Bis(5'-adenosyl)-triphosphatase ENPP4</t>
  </si>
  <si>
    <t>inositol phosphate metabolic process;lipid catabolic process;phosphatidylinositol-mediated signaling</t>
  </si>
  <si>
    <t>calcium ion binding;calcium-dependent phospholipase C activity;phosphatidylinositol phospholipase C activity;phospholipase C activity</t>
  </si>
  <si>
    <t>cytoplasm;cytosol;intracellular membrane-bounded organelle;plasma membrane</t>
  </si>
  <si>
    <t>Q4KWH8</t>
  </si>
  <si>
    <t>ENSG00000114805</t>
  </si>
  <si>
    <t>PLCH1</t>
  </si>
  <si>
    <t>1-phosphatidylinositol 4,5-bisphosphate phosphodiesterase eta-1</t>
  </si>
  <si>
    <t>calcineurin-NFAT signaling cascade;cytokine production;Fc-epsilon receptor signaling pathway;intracellular signal transduction;negative regulation of vascular smooth muscle cell differentiation;negative regulation of Wnt signaling pathway;positive regulation of transcription by RNA polymerase II;positive regulation of transcription, DNA-templated;transcription by RNA polymerase II;Wnt signaling pathway, calcium modulating pathway</t>
  </si>
  <si>
    <t>chromatin binding;DNA-binding transcription activator activity, RNA polymerase II-specific;DNA-binding transcription factor activity;DNA-binding transcription factor activity, RNA polymerase II-specific;FK506 binding;mitogen-activated protein kinase p38 binding;RNA polymerase II distal enhancer sequence-specific DNA binding;RNA polymerase II proximal promoter sequence-specific DNA binding;RNA polymerase II transcription coactivator binding;RNA polymerase II transcription factor binding;transcription factor binding</t>
  </si>
  <si>
    <t>cytoplasm;cytosol;nuclear body;nuclear chromatin;nuclear transcription factor complex;nucleoplasm;nucleus;transcription factor complex</t>
  </si>
  <si>
    <t>AGE-RAGE signaling pathway in diabetic complications;B cell receptor signaling pathway;cAMP signaling pathway;Cellular senescence;cGMP-PKG signaling pathway;C-type lectin receptor signaling pathway;Hepatitis B;Human cytomegalovirus infection;Human immunodeficiency virus 1 infection;Human T-cell leukemia virus 1 infection;Inflammatory bowel disease (IBD);Kaposi sarcoma-associated herpesvirus infection;MAPK signaling pathway;Natural killer cell mediated cytotoxicity;Osteoclast differentiation;Oxytocin signaling pathway;PD-L1 expression and PD-1 checkpoint pathway in cancer;T cell receptor signaling pathway;Th1 and Th2 cell differentiation;Th17 cell differentiation;Wnt signaling pathway;Yersinia infection</t>
  </si>
  <si>
    <t>O95644</t>
  </si>
  <si>
    <t>ENSG00000131196</t>
  </si>
  <si>
    <t>NFATC1</t>
  </si>
  <si>
    <t>MAPK signaling pathway;cGMP-PKG signaling pathway;cAMP signaling pathway;Cellular senescence;Wnt signaling pathway;Osteoclast differentiation;C-type lectin receptor signaling pathway;Natural killer cell mediated cytotoxicity;Th1 and Th2 cell differentiation;Th17 cell differentiation;T cell receptor signaling pathway;B cell receptor signaling pathway;Oxytocin signaling pathway;AGE-RAGE signaling pathway in diabetic complications;Yersinia infection;Hepatitis B;Human cytomegalovirus infection;Human T-cell leukemia virus 1 infection;Kaposi sarcoma-associated herpesvirus infection;Human immunodeficiency virus 1 infection;PD-L1 expression and PD-1 checkpoint pathway in cancer;Inflammatory bowel disease;Lipid and atherosclerosis</t>
  </si>
  <si>
    <t>FCERI mediated Ca+2 mobilization;Ca2+ pathway;CLEC7A (Dectin-1) induces NFAT activation;Calcineurin activates NFAT</t>
  </si>
  <si>
    <t>Nuclear factor of activated T-cells, cytoplasmic 1</t>
  </si>
  <si>
    <t>metal ion binding;protein tyrosine phosphatase activity</t>
  </si>
  <si>
    <t>PF12689</t>
  </si>
  <si>
    <t>Q86V88</t>
  </si>
  <si>
    <t>ENSG00000213920;ENSG00000285200</t>
  </si>
  <si>
    <t>MDP1</t>
  </si>
  <si>
    <t>Magnesium-dependent phosphatase 1</t>
  </si>
  <si>
    <t>intracellular signal transduction;negative regulation of glial cell apoptotic process;peptidyl-serine phosphorylation;platelet activation;positive regulation of B cell receptor signaling pathway;positive regulation of glial cell proliferation;positive regulation of keratinocyte differentiation;positive regulation of macrophage derived foam cell differentiation;positive regulation of NF-kappaB transcription factor activity;positive regulation of protein localization to plasma membrane;protein phosphorylation;regulation of bicellular tight junction assembly;signal transduction</t>
  </si>
  <si>
    <t>ATP binding;enzyme binding;metal ion binding;protein kinase C activity;protein serine/threonine kinase activity</t>
  </si>
  <si>
    <t>Inflammatory mediator regulation of TRP channels;Vascular smooth muscle contraction</t>
  </si>
  <si>
    <t>P24723</t>
  </si>
  <si>
    <t>ENSG00000027075</t>
  </si>
  <si>
    <t>PRKCH</t>
  </si>
  <si>
    <t>Vascular smooth muscle contraction;Inflammatory mediator regulation of TRP channels</t>
  </si>
  <si>
    <t>G alpha (z) signalling events;Effects of PIP2 hydrolysis</t>
  </si>
  <si>
    <t>Protein kinase C eta type</t>
  </si>
  <si>
    <t>apoptotic process;cotranslational protein targeting to membrane;endoplasmic reticulum tubular network formation;endoplasmic reticulum tubular network membrane organization;negative regulation of apoptotic process;negative regulation of cysteine-type endopeptidase activity involved in apoptotic process;positive regulation of L-glutamate import across plasma membrane</t>
  </si>
  <si>
    <t>cytosol;endoplasmic reticulum membrane;integral component of endoplasmic reticulum membrane;integral component of membrane;membrane;Sec61 translocon complex</t>
  </si>
  <si>
    <t>Q15041</t>
  </si>
  <si>
    <t>ENSG00000170540</t>
  </si>
  <si>
    <t>ARL6IP1</t>
  </si>
  <si>
    <t>ADP-ribosylation factor-like protein 6-interacting protein 1</t>
  </si>
  <si>
    <t>binding of sperm to zona pellucida;protein-containing complex assembly;single fertilization</t>
  </si>
  <si>
    <t>calcium ion binding;protein binding involved in protein folding;unfolded protein binding</t>
  </si>
  <si>
    <t>endoplasmic reticulum;endoplasmic reticulum membrane;integral component of membrane;nuclear envelope</t>
  </si>
  <si>
    <t>O14967</t>
  </si>
  <si>
    <t>ENSG00000153132</t>
  </si>
  <si>
    <t>CLGN</t>
  </si>
  <si>
    <t>Calmegin</t>
  </si>
  <si>
    <t>heme biosynthetic process;oxidation-reduction process;porphyrin-containing compound biosynthetic process;protoporphyrinogen IX biosynthetic process;response to drug</t>
  </si>
  <si>
    <t>flavin adenine dinucleotide binding;oxidoreductase activity;oxygen-dependent protoporphyrinogen oxidase activity</t>
  </si>
  <si>
    <t>integral component of mitochondrial inner membrane;intrinsic component of mitochondrial inner membrane;mitochondrial intermembrane space;mitochondrial membrane;mitochondrion</t>
  </si>
  <si>
    <t>P50336</t>
  </si>
  <si>
    <t>ENSG00000143224</t>
  </si>
  <si>
    <t>PPOX</t>
  </si>
  <si>
    <t>Protoporphyrinogen oxidase</t>
  </si>
  <si>
    <t>Q8NDA8</t>
  </si>
  <si>
    <t>ENSG00000179832</t>
  </si>
  <si>
    <t>MROH1</t>
  </si>
  <si>
    <t>Maestro heat-like repeat-containing protein family member 1</t>
  </si>
  <si>
    <t>positive regulation of cell migration;tRNA wobble uridine modification</t>
  </si>
  <si>
    <t>cytoplasm;cytosol;Elongator holoenzyme complex;nucleus</t>
  </si>
  <si>
    <t>PF10483</t>
  </si>
  <si>
    <t>Q8TE02</t>
  </si>
  <si>
    <t>ENSG00000170291;ENSG00000288485</t>
  </si>
  <si>
    <t>ELP5</t>
  </si>
  <si>
    <t>Elongator complex protein 5</t>
  </si>
  <si>
    <t>gluconeogenesis;glucose homeostasis;histone H3-K9 acetylation;positive regulation of CREB transcription factor activity;positive regulation of transcription by RNA polymerase II;protein homotetramerization;toxin transport;viral process</t>
  </si>
  <si>
    <t>cAMP response element binding protein binding;chromatin binding</t>
  </si>
  <si>
    <t>cytoplasm;extracellular exosome;nucleoplasm;nucleus</t>
  </si>
  <si>
    <t>AMPK signaling pathway;Glucagon signaling pathway;Human T-cell leukemia virus 1 infection;Insulin resistance;PI3K-Akt signaling pathway</t>
  </si>
  <si>
    <t>PF12884;PF12885;PF12886</t>
  </si>
  <si>
    <t>Q53ET0</t>
  </si>
  <si>
    <t>ENSG00000160741</t>
  </si>
  <si>
    <t>CRTC2</t>
  </si>
  <si>
    <t>PI3K-Akt signaling pathway;AMPK signaling pathway;Glucagon signaling pathway;Insulin resistance;Human T-cell leukemia virus 1 infection</t>
  </si>
  <si>
    <t>Heme signaling;Circadian Clock;Transcriptional activation of mitochondrial biogenesis</t>
  </si>
  <si>
    <t>CREB-regulated transcription coactivator 2</t>
  </si>
  <si>
    <t>protein localization;protein targeting;vesicle-mediated transport</t>
  </si>
  <si>
    <t>AP-4 adaptor complex;endosome lumen;trans-Golgi network membrane</t>
  </si>
  <si>
    <t>PF01602;PF14807</t>
  </si>
  <si>
    <t>Q9UPM8</t>
  </si>
  <si>
    <t>ENSG00000081014</t>
  </si>
  <si>
    <t>AP4E1</t>
  </si>
  <si>
    <t>AP-4 complex subunit epsilon-1 {ECO:0000305}</t>
  </si>
  <si>
    <t>apoptotic process;cellular response to DNA damage stimulus;cellular response to exogenous dsRNA;defense response to virus;interferon-gamma-mediated signaling pathway;lipopolysaccharide-mediated signaling pathway;macrophage apoptotic process;MDA-5 signaling pathway;negative regulation of type I interferon production;positive regulation of cytokine secretion;positive regulation of I-kappaB kinase/NF-kappaB signaling;positive regulation of interferon-alpha production;positive regulation of interferon-beta production;positive regulation of transcription by RNA polymerase II;positive regulation of type I interferon production;positive regulation of type I interferon-mediated signaling pathway;programmed necrotic cell death;regulation of inflammatory response;regulation of type I interferon production;transcription by RNA polymerase II;TRIF-dependent toll-like receptor signaling pathway;type I interferon biosynthetic process;type I interferon signaling pathway;viral process</t>
  </si>
  <si>
    <t>DNA binding;DNA-binding transcription activator activity, RNA polymerase II-specific;DNA-binding transcription factor activity, RNA polymerase II-specific;DNA-binding transcription repressor activity, RNA polymerase II-specific;identical protein binding;protein domain specific binding;protein homodimerization activity;RNA polymerase II proximal promoter sequence-specific DNA binding;sequence-specific DNA binding;transcription coregulator activity</t>
  </si>
  <si>
    <t>Cytosolic DNA-sensing pathway;Epstein-Barr virus infection;Hepatitis B;Hepatitis C;Herpes simplex virus 1 infection;Human cytomegalovirus infection;Human immunodeficiency virus 1 infection;Human papillomavirus infection;Influenza A;Kaposi sarcoma-associated herpesvirus infection;Measles;NOD-like receptor signaling pathway;Pertussis;RIG-I-like receptor signaling pathway;Toll-like receptor signaling pathway;Viral carcinogenesis;Yersinia infection</t>
  </si>
  <si>
    <t>PF00605;PF10401</t>
  </si>
  <si>
    <t>Q14653</t>
  </si>
  <si>
    <t>ENSG00000126456</t>
  </si>
  <si>
    <t>IRF3</t>
  </si>
  <si>
    <t>Toll-like receptor signaling pathway;NOD-like receptor signaling pathway;RIG-I-like receptor signaling pathway;Cytosolic DNA-sensing pathway;Alcoholic liver disease;Shigellosis;Pertussis;Yersinia infection;Hepatitis C;Hepatitis B;Measles;Human cytomegalovirus infection;Influenza A;Human papillomavirus infection;Kaposi sarcoma-associated herpesvirus infection;Herpes simplex virus 1 infection;Epstein-Barr virus infection;Human immunodeficiency virus 1 infection;Coronavirus disease;Viral carcinogenesis;Lipid and atherosclerosis</t>
  </si>
  <si>
    <t>ISG15 antiviral mechanism;SARS-CoV-2 activates/modulates innate and adaptive immune responses;Interferon gamma signaling;Interferon alpha/beta signaling;Regulation of innate immune responses to cytosolic DNA;Negative regulators of DDX58/IFIH1 signaling;Activation of IRF3/IRF7 mediated by TBK1/IKK epsilon;TICAM1-dependent activation of IRF3/IRF7;TRAF3-dependent IRF activation pathway;TRAF6 mediated IRF7 activation;IRF3-mediated induction of type I IFN;LRR FLII-interacting protein 1 (LRRFIP1) activates type I IFN production;IRF3 mediated activation of type 1 IFN</t>
  </si>
  <si>
    <t>Interferon regulatory factor 3</t>
  </si>
  <si>
    <t>autophagy;protein localization to membrane</t>
  </si>
  <si>
    <t>autophagosome membrane;cytoplasmic vesicle;integral component of membrane;lysosomal membrane;membrane</t>
  </si>
  <si>
    <t>O15321</t>
  </si>
  <si>
    <t>ENSG00000100926;ENSG00000285465</t>
  </si>
  <si>
    <t>TM9SF1</t>
  </si>
  <si>
    <t>Transmembrane 9 superfamily member 1</t>
  </si>
  <si>
    <t>activation of GTPase activity;autophagy;intracellular protein transport;retrograde transport, endosome to Golgi</t>
  </si>
  <si>
    <t>autophagosome;cytosol;recycling endosome</t>
  </si>
  <si>
    <t>Q9HA65</t>
  </si>
  <si>
    <t>TBC1D17</t>
  </si>
  <si>
    <t>TBC1 domain family member 17</t>
  </si>
  <si>
    <t>biotin transport;pantothenate transmembrane transport</t>
  </si>
  <si>
    <t>sodium-dependent multivitamin transmembrane transporter activity</t>
  </si>
  <si>
    <t>brush border membrane;integral component of plasma membrane;membrane;plasma membrane;vesicle membrane</t>
  </si>
  <si>
    <t>PF00474</t>
  </si>
  <si>
    <t>Q9Y289</t>
  </si>
  <si>
    <t>ENSG00000138074</t>
  </si>
  <si>
    <t>SLC5A6</t>
  </si>
  <si>
    <t>Transport of vitamins, nucleosides, and related molecules;Biotin transport and metabolism;Vitamin B5 (pantothenate) metabolism</t>
  </si>
  <si>
    <t>Sodium-dependent multivitamin transporter</t>
  </si>
  <si>
    <t>acute inflammatory response;cell proliferation;intrinsic apoptotic signaling pathway in response to DNA damage by p53 class mediator;male gonad development;negative regulation of cell cycle;negative regulation of cell proliferation;negative regulation of fibroblast proliferation;positive regulation of apoptotic process;positive regulation of protein modification process;protein acetylation;protein-containing complex assembly;regulation of female gonad development;response to toxic substance;skeletal muscle cell differentiation</t>
  </si>
  <si>
    <t>cytosol;nucleus;protein-DNA complex</t>
  </si>
  <si>
    <t>PF10195</t>
  </si>
  <si>
    <t>O60356</t>
  </si>
  <si>
    <t>ENSG00000176046</t>
  </si>
  <si>
    <t>NUPR1</t>
  </si>
  <si>
    <t>Nuclear protein 1 {ECO:0000305}</t>
  </si>
  <si>
    <t>extracellular region;integral component of membrane;plasma membrane</t>
  </si>
  <si>
    <t>P55082</t>
  </si>
  <si>
    <t>ENSG00000037749</t>
  </si>
  <si>
    <t>MFAP3</t>
  </si>
  <si>
    <t>Microfibril-associated glycoprotein 3</t>
  </si>
  <si>
    <t>DNA-templated transcription, initiation;ovarian follicle development;positive regulation of transcription by RNA polymerase II;positive regulation of transcription, DNA-templated;regulation of signal transduction by p53 class mediator;transcription by RNA polymerase II;transcription initiation from RNA polymerase II promoter;viral process</t>
  </si>
  <si>
    <t>aryl hydrocarbon receptor binding;DNA binding;DNA-binding transcription factor activity;protein heterodimerization activity;transcription coactivator activity;transcription factor binding</t>
  </si>
  <si>
    <t>cytosol;MLL1 complex;nuclear chromatin;nucleoplasm;protein-containing complex;transcription factor TFIID complex;transcription factor TFTC complex</t>
  </si>
  <si>
    <t>Basal transcription factors;Huntington disease</t>
  </si>
  <si>
    <t>PF05236;PF07531</t>
  </si>
  <si>
    <t>O00268</t>
  </si>
  <si>
    <t>ENSG00000130699</t>
  </si>
  <si>
    <t>TAF4</t>
  </si>
  <si>
    <t>RNA Polymerase II Pre-transcription Events;HIV Transcription Initiation;RNA Polymerase II HIV Promoter Escape;Regulation of TP53 Activity through Phosphorylation;RNA Polymerase II Promoter Escape;RNA Polymerase II Transcription Pre-Initiation And Promoter Opening;RNA Polymerase II Transcription Initiation</t>
  </si>
  <si>
    <t>Transcription initiation factor TFIID subunit 4</t>
  </si>
  <si>
    <t>ubiquitin-dependent ERAD pathway</t>
  </si>
  <si>
    <t>Q71RG4</t>
  </si>
  <si>
    <t>ENSG00000168591</t>
  </si>
  <si>
    <t>TMUB2</t>
  </si>
  <si>
    <t>Transmembrane and ubiquitin-like domain-containing protein 2</t>
  </si>
  <si>
    <t>angiogenesis;astrocyte cell migration;branching morphogenesis of an epithelial tube;cell motility;chondrocyte proliferation;collagen catabolic process;craniofacial suture morphogenesis;embryonic cranial skeleton morphogenesis;endochondral ossification;endodermal cell differentiation;endothelial cell proliferation;extracellular matrix disassembly;head development;lung development;male gonad development;negative regulation of focal adhesion assembly;negative regulation of Notch signaling pathway;ossification;ovarian follicle development;positive regulation of B cell differentiation;positive regulation of cell growth;positive regulation of cell migration;positive regulation of macrophage migration;positive regulation of myotube differentiation;positive regulation of protein processing;protein processing;proteolysis;regulation of protein localization to plasma membrane;response to estrogen;response to hormone;response to hypoxia;response to mechanical stimulus;response to odorant;response to organic cyclic compound;response to oxidative stress;tissue remodeling;zymogen activation</t>
  </si>
  <si>
    <t>endopeptidase activity;integrin binding;metalloaminopeptidase activity;metalloendopeptidase activity;serine-type endopeptidase activity;zinc ion binding</t>
  </si>
  <si>
    <t>cytoplasmic vesicle;cytosol;extracellular matrix;extracellular space;focal adhesion;Golgi lumen;integral component of plasma membrane;intermediate filament cytoskeleton;macropinosome;melanosome;nucleus;plasma membrane</t>
  </si>
  <si>
    <t>GnRH signaling pathway;Parathyroid hormone synthesis, secretion and action;TNF signaling pathway</t>
  </si>
  <si>
    <t>PF00045;PF00413;PF01471;PF11857</t>
  </si>
  <si>
    <t>P50281</t>
  </si>
  <si>
    <t>ENSG00000157227</t>
  </si>
  <si>
    <t>MMP14</t>
  </si>
  <si>
    <t>TNF signaling pathway;GnRH signaling pathway;Parathyroid hormone synthesis, secretion and action</t>
  </si>
  <si>
    <t>Collagen degradation;Activation of Matrix Metalloproteinases</t>
  </si>
  <si>
    <t>Matrix metalloproteinase-14</t>
  </si>
  <si>
    <t>Golgi vesicle transport;multicellular organism development;negative regulation of transcription by RNA polymerase II;positive regulation of dendrite morphogenesis;regulation of transcription by RNA polymerase II;retrograde transport, vesicle recycling within Golgi</t>
  </si>
  <si>
    <t>protein binding, bridging;protein tyrosine kinase activity;RNA polymerase II regulatory region sequence-specific DNA binding;sequence-specific DNA binding</t>
  </si>
  <si>
    <t>cytosol;Golgi apparatus;Golgi membrane;nucleoplasm;nucleus</t>
  </si>
  <si>
    <t>PF00046;PF02376</t>
  </si>
  <si>
    <t>P39880</t>
  </si>
  <si>
    <t>ENSG00000257923</t>
  </si>
  <si>
    <t>CUX1</t>
  </si>
  <si>
    <t>Homeobox protein cut-like 1</t>
  </si>
  <si>
    <t>cell proliferation;cellular response to water deprivation;cytoskeleton organization;intracellular signal transduction;negative regulation of cell adhesion;negative regulation of cell cycle;negative regulation of cell growth;regulation of small GTPase mediated signal transduction;signal transduction</t>
  </si>
  <si>
    <t>GTPase activator activity;protein C-terminus binding</t>
  </si>
  <si>
    <t>cytosol;membrane;nucleus;perinuclear region of cytoplasm;protein-containing complex;transport vesicle</t>
  </si>
  <si>
    <t>Leukocyte transendothelial migration;Rap1 signaling pathway</t>
  </si>
  <si>
    <t>PF00595;PF02145</t>
  </si>
  <si>
    <t>Q96FS4</t>
  </si>
  <si>
    <t>ENSG00000213445</t>
  </si>
  <si>
    <t>SIPA1</t>
  </si>
  <si>
    <t>Rap1 signaling pathway;Leukocyte transendothelial migration</t>
  </si>
  <si>
    <t>Rap1 signalling</t>
  </si>
  <si>
    <t>Signal-induced proliferation-associated protein 1</t>
  </si>
  <si>
    <t>metal ion binding;RNA binding;transferase activity</t>
  </si>
  <si>
    <t>PF00097;PF00642</t>
  </si>
  <si>
    <t>Q9H000</t>
  </si>
  <si>
    <t>ENSG00000075975</t>
  </si>
  <si>
    <t>MKRN2</t>
  </si>
  <si>
    <t>Probable E3 ubiquitin-protein ligase makorin-2</t>
  </si>
  <si>
    <t>flavin adenine dinucleotide binding;tRNA dihydrouridine synthase activity</t>
  </si>
  <si>
    <t>Q6P1R4</t>
  </si>
  <si>
    <t>ENSG00000169718</t>
  </si>
  <si>
    <t>DUS1L</t>
  </si>
  <si>
    <t>tRNA-dihydrouridine(16/17) synthase [NAD(P)(+)]-like</t>
  </si>
  <si>
    <t>PF10300</t>
  </si>
  <si>
    <t>Q8N584</t>
  </si>
  <si>
    <t>ENSG00000168234</t>
  </si>
  <si>
    <t>TTC39C</t>
  </si>
  <si>
    <t>Tetratricopeptide repeat protein 39C</t>
  </si>
  <si>
    <t>immune response;multicellular organism growth;negative regulation of transcription by RNA polymerase II;regulation of transcription by RNA polymerase II</t>
  </si>
  <si>
    <t>DNA-binding transcription factor activity, RNA polymerase II-specific;DNA-binding transcription repressor activity, RNA polymerase II-specific;histone deacetylase binding;metal ion binding;RNA polymerase II proximal promoter sequence-specific DNA binding</t>
  </si>
  <si>
    <t>Q02086</t>
  </si>
  <si>
    <t>ENSG00000167182</t>
  </si>
  <si>
    <t>SP2</t>
  </si>
  <si>
    <t>Transcription factor Sp2</t>
  </si>
  <si>
    <t>cell junction;postsynaptic membrane;presynaptic membrane</t>
  </si>
  <si>
    <t>Q96CX2</t>
  </si>
  <si>
    <t>ENSG00000178695</t>
  </si>
  <si>
    <t>KCTD12</t>
  </si>
  <si>
    <t>BTB/POZ domain-containing protein KCTD12</t>
  </si>
  <si>
    <t>cellular response to oxidative stress;response to oxidative stress</t>
  </si>
  <si>
    <t>ATP binding;oxidoreductase activity, acting on a sulfur group of donors;sulfiredoxin activity</t>
  </si>
  <si>
    <t>PF02195</t>
  </si>
  <si>
    <t>Q9BYN0</t>
  </si>
  <si>
    <t>ENSG00000271303</t>
  </si>
  <si>
    <t>SRXN1</t>
  </si>
  <si>
    <t>Nuclear events mediated by NFE2L2;KEAP1-NFE2L2 pathway</t>
  </si>
  <si>
    <t>Sulfiredoxin-1</t>
  </si>
  <si>
    <t>anatomical structure development;anatomical structure morphogenesis;double-strand break repair;histone dephosphorylation;multicellular organism development;negative regulation of extrinsic apoptotic signaling pathway in absence of ligand;positive regulation of DNA repair;response to ionizing radiation;visual perception</t>
  </si>
  <si>
    <t>centrosome;cytoplasm;nucleoplasm;nucleus;transcription factor complex</t>
  </si>
  <si>
    <t>Q99504</t>
  </si>
  <si>
    <t>ENSG00000158161</t>
  </si>
  <si>
    <t>EYA3</t>
  </si>
  <si>
    <t>Eyes absent homolog 3</t>
  </si>
  <si>
    <t>integral component of membrane;membrane;nuclear envelope;nuclear inner membrane;nuclear membrane</t>
  </si>
  <si>
    <t>Q8IXM6</t>
  </si>
  <si>
    <t>ENSG00000137404;ENSG00000206484;ENSG00000228854;ENSG00000228867;ENSG00000234809;ENSG00000235773;ENSG00000236843</t>
  </si>
  <si>
    <t>NRM</t>
  </si>
  <si>
    <t>Nurim</t>
  </si>
  <si>
    <t>axon guidance;calcium-mediated signaling using intracellular calcium source;cell-cell adhesion;heterophilic cell-cell adhesion via plasma membrane cell adhesion molecules;negative regulation of transcription by RNA polymerase II;neuron development;positive regulation of filopodium assembly;retrograde trans-synaptic signaling by trans-synaptic protein complex;signal transduction</t>
  </si>
  <si>
    <t>calcium ion binding;cell adhesion molecule binding;protein heterodimerization activity;protein homodimerization activity;signaling receptor binding</t>
  </si>
  <si>
    <t>cell junction;cell-cell junction;dendrite;dendritic spine;endoplasmic reticulum;filopodium;Golgi apparatus;growth cone;integral component of plasma membrane;neuron projection;nucleus;plasma membrane;PML body;postsynaptic membrane;synapse</t>
  </si>
  <si>
    <t>Q9NT68</t>
  </si>
  <si>
    <t>ENSG00000145934</t>
  </si>
  <si>
    <t>TENM2</t>
  </si>
  <si>
    <t>Teneurin-2</t>
  </si>
  <si>
    <t>chromatin organization;chromatin remodeling;histone H3 acetylation;regulation of transcription by RNA polymerase II;transcription by RNA polymerase II;transcription initiation from RNA polymerase II promoter</t>
  </si>
  <si>
    <t>DNA binding;protein heterodimerization activity;RNA polymerase II activating transcription factor binding;transcription coactivator activity</t>
  </si>
  <si>
    <t>extracellular exosome;histone deacetylase complex;nucleoplasm;nucleus;SAGA complex;SLIK (SAGA-like) complex;STAGA complex;transcription factor TFIID complex</t>
  </si>
  <si>
    <t>PF02969;PF07571</t>
  </si>
  <si>
    <t>Q9Y6J9</t>
  </si>
  <si>
    <t>ENSG00000162227</t>
  </si>
  <si>
    <t>TAF6L</t>
  </si>
  <si>
    <t>TAF6-like RNA polymerase II p300/CBP-associated factor-associated factor 65 kDa subunit 6L</t>
  </si>
  <si>
    <t>ectodermal cell differentiation;embryonic ectodermal digestive tract development;endocytic recycling;Golgi to vacuole transport;lysosomal transport;protein transport;retrograde transport, endosome to Golgi</t>
  </si>
  <si>
    <t>Rab GTPase binding;syntaxin binding</t>
  </si>
  <si>
    <t>PF04129</t>
  </si>
  <si>
    <t>Q8N1B4</t>
  </si>
  <si>
    <t>ENSG00000206286;ENSG00000223501;ENSG00000224455;ENSG00000225590;ENSG00000228425;ENSG00000236014</t>
  </si>
  <si>
    <t>VPS52</t>
  </si>
  <si>
    <t>Vacuolar protein sorting-associated protein 52 homolog</t>
  </si>
  <si>
    <t>blood coagulation;bone development;drug metabolic process;peptidyl-glutamic acid carboxylation;regulation of blood coagulation;response to antibiotic;response to organic cyclic compound;response to organonitrogen compound;vitamin K metabolic process</t>
  </si>
  <si>
    <t>quinone binding;vitamin-K-epoxide reductase (warfarin-insensitive) activity;vitamin-K-epoxide reductase (warfarin-sensitive) activity</t>
  </si>
  <si>
    <t>PF07884</t>
  </si>
  <si>
    <t>Q9BQB6</t>
  </si>
  <si>
    <t>ENSG00000167397</t>
  </si>
  <si>
    <t>VKORC1</t>
  </si>
  <si>
    <t>Metabolism of vitamin K</t>
  </si>
  <si>
    <t>Vitamin K epoxide reductase complex subunit 1</t>
  </si>
  <si>
    <t>dolichol-linked oligosaccharide biosynthetic process</t>
  </si>
  <si>
    <t>N-acetylglucosaminyldiphosphodolichol N-acetylglucosaminyltransferase activity;RNA binding;thiol-dependent ubiquitinyl hydrolase activity</t>
  </si>
  <si>
    <t>PF02338;PF04101</t>
  </si>
  <si>
    <t>Q9NP73</t>
  </si>
  <si>
    <t>ENSG00000101901</t>
  </si>
  <si>
    <t>ALG13</t>
  </si>
  <si>
    <t>Biosynthesis of the N-glycan precursor (dolichol lipid-linked oligosaccharide, LLO) and transfer to a nascent protein;Defective ALG14 causes ALG14-CMS</t>
  </si>
  <si>
    <t>Putative bifunctional UDP-N-acetylglucosamine transferase and deubiquitinase ALG13</t>
  </si>
  <si>
    <t>PF03798</t>
  </si>
  <si>
    <t>Q96MV1</t>
  </si>
  <si>
    <t>ENSG00000152078</t>
  </si>
  <si>
    <t>TLCD4</t>
  </si>
  <si>
    <t>Transmembrane protein 56</t>
  </si>
  <si>
    <t>negative regulation of translation;nuclear-transcribed mRNA poly(A) tail shortening;positive regulation of translation;regulation of mRNA stability</t>
  </si>
  <si>
    <t>cell junction;cytosol;dendrite;fibrillar center;P-body;synapse</t>
  </si>
  <si>
    <t>Q9UPU9</t>
  </si>
  <si>
    <t>ENSG00000020577</t>
  </si>
  <si>
    <t>SAMD4A</t>
  </si>
  <si>
    <t>Protein Smaug homolog 1</t>
  </si>
  <si>
    <t>PF06159</t>
  </si>
  <si>
    <t>A5PLN9</t>
  </si>
  <si>
    <t>ENSG00000113597</t>
  </si>
  <si>
    <t>TRAPPC13</t>
  </si>
  <si>
    <t>Trafficking protein particle complex subunit 13</t>
  </si>
  <si>
    <t>amino acid transport;cellular amino acid metabolic process;L-arginine import across plasma membrane;L-ornithine transmembrane transport;macrophage activation;nitric oxide biosynthetic process;nitric oxide production involved in inflammatory response;regulation of inflammatory response;regulation of macrophage activation</t>
  </si>
  <si>
    <t>amino acid transmembrane transporter activity;arginine transmembrane transporter activity;basic amino acid transmembrane transporter activity;L-arginine transmembrane transporter activity;L-lysine transmembrane transporter activity;L-ornithine transmembrane transporter activity</t>
  </si>
  <si>
    <t>cell junction;integral component of plasma membrane;membrane;plasma membrane</t>
  </si>
  <si>
    <t>P52569</t>
  </si>
  <si>
    <t>ENSG00000003989</t>
  </si>
  <si>
    <t>SLC7A2</t>
  </si>
  <si>
    <t>Cationic amino acid transporter 2</t>
  </si>
  <si>
    <t>brain development;carbohydrate phosphorylation;learning or memory;neuromuscular process;neuron migration;protein O-linked glycosylation;sensory perception of pain</t>
  </si>
  <si>
    <t>ATP binding;carbohydrate kinase activity;phosphotransferase activity, alcohol group as acceptor;protein kinase activity</t>
  </si>
  <si>
    <t>Q9H5K3</t>
  </si>
  <si>
    <t>ENSG00000185900</t>
  </si>
  <si>
    <t>POMK</t>
  </si>
  <si>
    <t>Protein O-mannose kinase</t>
  </si>
  <si>
    <t>cell adhesion;regulation of immune response</t>
  </si>
  <si>
    <t>cytoplasm;focal adhesion;integral component of plasma membrane;plasma membrane</t>
  </si>
  <si>
    <t>Cell adhesion molecules (CAMs);Leukocyte transendothelial migration</t>
  </si>
  <si>
    <t>PF12301</t>
  </si>
  <si>
    <t>P14209</t>
  </si>
  <si>
    <t>ENSG00000002586</t>
  </si>
  <si>
    <t>CD99</t>
  </si>
  <si>
    <t>Cell adhesion molecules;Leukocyte transendothelial migration</t>
  </si>
  <si>
    <t>CD99 antigen</t>
  </si>
  <si>
    <t>brain development;copper ion transport;generation of precursor metabolites and energy;heart development;mitochondrial respiratory chain complex IV assembly;positive regulation of cell proliferation;positive regulation of cytochrome-c oxidase activity</t>
  </si>
  <si>
    <t>copper chaperone activity;copper ion binding;cuprous ion binding</t>
  </si>
  <si>
    <t>cytoplasm;mitochondrial intermembrane space</t>
  </si>
  <si>
    <t>PF05051</t>
  </si>
  <si>
    <t>Q14061</t>
  </si>
  <si>
    <t>ENSG00000138495</t>
  </si>
  <si>
    <t>COX17</t>
  </si>
  <si>
    <t>Cytochrome c oxidase copper chaperone</t>
  </si>
  <si>
    <t>associative learning;nervous system development;positive regulation of long-term synaptic potentiation;postsynaptic modulation of chemical synaptic transmission;signal transduction;telencephalon development</t>
  </si>
  <si>
    <t>calmodulin binding;phosphatidic acid binding;phosphatidylinositol-3,4,5-trisphosphate binding</t>
  </si>
  <si>
    <t>axon;cytoplasm;dendritic spine head;glutamatergic synapse;mitochondrial membrane;neuronal cell body;nucleus;postsynaptic density;postsynaptic membrane;trans-Golgi network transport vesicle membrane</t>
  </si>
  <si>
    <t>PF00612</t>
  </si>
  <si>
    <t>Q92686</t>
  </si>
  <si>
    <t>ENSG00000154146</t>
  </si>
  <si>
    <t>NRGN</t>
  </si>
  <si>
    <t>Long-term potentiation</t>
  </si>
  <si>
    <t>Neurogranin</t>
  </si>
  <si>
    <t>ceramide metabolic process;fatty acid catabolic process;glycerophospholipid metabolic process;phosphatidylcholine catabolic process;phosphatidylethanolamine catabolic process;phospholipid metabolic process</t>
  </si>
  <si>
    <t>calcium-independent phospholipase A2 activity;lysophospholipase activity;O-acyltransferase activity;phospholipid binding</t>
  </si>
  <si>
    <t>extracellular exosome;extracellular region;extracellular space;intracellular membrane-bounded organelle;lysosome;membrane;nucleoplasm</t>
  </si>
  <si>
    <t>Glycerophospholipid metabolism;Lysosome</t>
  </si>
  <si>
    <t>PF02450</t>
  </si>
  <si>
    <t>Q8NCC3</t>
  </si>
  <si>
    <t>ENSG00000103066</t>
  </si>
  <si>
    <t>PLA2G15</t>
  </si>
  <si>
    <t>Hydrolysis of LPC</t>
  </si>
  <si>
    <t>Group XV phospholipase A2</t>
  </si>
  <si>
    <t>apoptotic process;negative regulation of apoptotic process;polyphosphate catabolic process;positive regulation of muscle cell differentiation</t>
  </si>
  <si>
    <t>calcium ion binding;exopolyphosphatase activity;GTPase activator activity</t>
  </si>
  <si>
    <t>cytoplasm;cytosol;intracellular membrane-bounded organelle;nuclear envelope;perinuclear region of cytoplasm</t>
  </si>
  <si>
    <t>PF12496;PF13716</t>
  </si>
  <si>
    <t>Q12982</t>
  </si>
  <si>
    <t>ENSG00000140299</t>
  </si>
  <si>
    <t>BNIP2</t>
  </si>
  <si>
    <t>BCL2/adenovirus E1B 19 kDa protein-interacting protein 2</t>
  </si>
  <si>
    <t>aging;ATP biosynthetic process;ATP hydrolysis coupled cation transmembrane transport;ATP synthesis coupled proton transport;cristae formation;mitochondrial ATP synthesis coupled proton transport;response to hyperoxia</t>
  </si>
  <si>
    <t>integral component of membrane;mitochondrial inner membrane;mitochondrial proton-transporting ATP synthase complex;proton-transporting ATP synthase complex;proton-transporting ATP synthase complex, coupling factor F(o)</t>
  </si>
  <si>
    <t>PF00119</t>
  </si>
  <si>
    <t>P00846</t>
  </si>
  <si>
    <t>ENSG00000198899</t>
  </si>
  <si>
    <t>MT-ATP6</t>
  </si>
  <si>
    <t>ATP synthase subunit a</t>
  </si>
  <si>
    <t>bicellular tight junction assembly;establishment of epithelial cell polarity;morphogenesis of an epithelial sheet;myelin assembly;peripheral nervous system myelin maintenance;protein localization to myelin sheath abaxonal region;protein localization to plasma membrane</t>
  </si>
  <si>
    <t>bicellular tight junction;cell-cell adherens junction;cytoplasm;endomembrane system;extracellular exosome;lateral loop;myelin sheath adaxonal region;plasma membrane;protein-containing complex;Schmidt-Lanterman incisure</t>
  </si>
  <si>
    <t>PF00595;PF00625;PF02828;PF07653;PF09060</t>
  </si>
  <si>
    <t>Q8N3R9</t>
  </si>
  <si>
    <t>ENSG00000072415</t>
  </si>
  <si>
    <t>PALS1</t>
  </si>
  <si>
    <t>Tight junction interactions;SARS-CoV-2 targets PDZ proteins in cell-cell junction;SARS-CoV-1-host interactions</t>
  </si>
  <si>
    <t>MAGUK p55 subfamily member 5</t>
  </si>
  <si>
    <t>BMP signaling pathway;BMP signaling pathway involved in heart development;cardiac conduction system development;cardiac right ventricle morphogenesis;cellular response to BMP stimulus;chondrocyte differentiation;developmental growth;dorsal aorta morphogenesis;dorsal/ventral axis specification;ectoderm development;embryonic digit morphogenesis;embryonic organ development;endocardial cushion formation;endocardial cushion morphogenesis;fibrous ring of heart morphogenesis;heart formation;hindlimb morphogenesis;immune response;in utero embryonic development;lateral mesoderm development;lung development;mesendoderm development;mesoderm formation;mitral valve morphogenesis;Mullerian duct regression;negative regulation of neurogenesis;negative regulation of smooth muscle cell migration;neural crest cell development;neural plate mediolateral regionalization;odontogenesis of dentin-containing tooth;outflow tract morphogenesis;outflow tract septum morphogenesis;paraxial mesoderm structural organization;pattern specification process;pharyngeal arch artery morphogenesis;pituitary gland development;positive regulation of bone mineralization;positive regulation of cardiac muscle cell proliferation;positive regulation of cardiac ventricle development;positive regulation of epithelial cell proliferation;positive regulation of mesenchymal cell proliferation;positive regulation of osteoblast differentiation;positive regulation of pathway-restricted SMAD protein phosphorylation;positive regulation of pri-miRNA transcription by RNA polymerase II;positive regulation of SMAD protein signal transduction;positive regulation of transcription by RNA polymerase II;positive regulation of vascular smooth muscle cell proliferation;protein phosphorylation;regulation of cardiac muscle cell proliferation;regulation of cellular senescence;regulation of lateral mesodermal cell fate specification;roof of mouth development;somitogenesis;stem cell population maintenance;transforming growth factor beta receptor signaling pathway;tricuspid valve morphogenesis;ventricular compact myocardium morphogenesis;ventricular trabecula myocardium morphogenesis</t>
  </si>
  <si>
    <t>ATP binding;BMP receptor activity;DNA-binding transcription factor activity, RNA polymerase II-specific;growth factor binding;metal ion binding;protein homodimerization activity;protein serine/threonine kinase activity;SMAD binding;transforming growth factor beta receptor activity, type I;transforming growth factor beta-activated receptor activity;transmembrane receptor protein serine/threonine kinase activity</t>
  </si>
  <si>
    <t>dendrite;external side of plasma membrane;HFE-transferrin receptor complex;integral component of membrane;integral component of plasma membrane;neuronal cell body;plasma membrane;receptor complex</t>
  </si>
  <si>
    <t>Cytokine-cytokine receptor interaction;Fluid shear stress and atherosclerosis;Hippo signaling pathway;Signaling pathways regulating pluripotency of stem cells;TGF-beta signaling pathway</t>
  </si>
  <si>
    <t>PF01064;PF07714;PF08515</t>
  </si>
  <si>
    <t>P36894</t>
  </si>
  <si>
    <t>ENSG00000107779</t>
  </si>
  <si>
    <t>BMPR1A</t>
  </si>
  <si>
    <t>Cytokine-cytokine receptor interaction;TGF-beta signaling pathway;Hippo signaling pathway;Signaling pathways regulating pluripotency of stem cells;Fluid shear stress and atherosclerosis</t>
  </si>
  <si>
    <t>Bone morphogenetic protein receptor type-1A</t>
  </si>
  <si>
    <t>PF00887;PF12796</t>
  </si>
  <si>
    <t>Q9BR61</t>
  </si>
  <si>
    <t>ENSG00000230124</t>
  </si>
  <si>
    <t>ACBD6</t>
  </si>
  <si>
    <t>Acyl-CoA-binding domain-containing protein 6</t>
  </si>
  <si>
    <t>cell surface receptor signaling pathway;cellular response to lipopolysaccharide;immune response;negative regulation of activated T cell proliferation;negative regulation of CD4-positive, alpha-beta T cell proliferation;negative regulation of CD8-positive, alpha-beta T cell activation;negative regulation of interferon-gamma production;negative regulation of interleukin-10 production;negative regulation of T cell proliferation;negative regulation of tumor necrosis factor superfamily cytokine production;positive regulation of activated CD8-positive, alpha-beta T cell apoptotic process;positive regulation of cell migration;positive regulation of interleukin-10 secretion;positive regulation of T cell proliferation;positive regulation of tolerance induction to tumor cell;response to cytokine;signal transduction;T cell costimulation;toxin transport</t>
  </si>
  <si>
    <t>cell surface;early endosome membrane;external side of plasma membrane;extracellular exosome;integral component of membrane;plasma membrane;recycling endosome membrane</t>
  </si>
  <si>
    <t>Cell adhesion molecules (CAMs);PD-L1 expression and PD-1 checkpoint pathway in cancer</t>
  </si>
  <si>
    <t>Q9NZQ7</t>
  </si>
  <si>
    <t>ENSG00000120217</t>
  </si>
  <si>
    <t>CD274</t>
  </si>
  <si>
    <t>Cell adhesion molecules;PD-L1 expression and PD-1 checkpoint pathway in cancer</t>
  </si>
  <si>
    <t>STAT3 nuclear events downstream of ALK signaling;PD-1 signaling</t>
  </si>
  <si>
    <t>Programmed cell death 1 ligand 1 {ECO:0000303|PubMed:28813417}</t>
  </si>
  <si>
    <t>PF00168;PF08150;PF08151;PF16165</t>
  </si>
  <si>
    <t>A9Z1Z3</t>
  </si>
  <si>
    <t>FER1L4</t>
  </si>
  <si>
    <t>Fer-1-like protein 4</t>
  </si>
  <si>
    <t>antiporter activity;transmembrane transporter activity</t>
  </si>
  <si>
    <t>PF03151</t>
  </si>
  <si>
    <t>Q96K37</t>
  </si>
  <si>
    <t>ENSG00000127526</t>
  </si>
  <si>
    <t>SLC35E1</t>
  </si>
  <si>
    <t>Solute carrier family 35 member E1</t>
  </si>
  <si>
    <t>apoptotic process;establishment of mitotic spindle localization;homologous chromosome segregation;meiotic chromosome separation;meiotic spindle organization;mitotic cytokinesis;mitotic sister chromatid segregation;negative regulation of sister chromatid cohesion;positive regulation of mitotic metaphase/anaphase transition</t>
  </si>
  <si>
    <t>catalytic activity;cysteine-type endopeptidase activity;cysteine-type peptidase activity</t>
  </si>
  <si>
    <t>centrosome;cytoplasm;cytosol;mitotic spindle;nucleus</t>
  </si>
  <si>
    <t>Cell cycle;Human T-cell leukemia virus 1 infection;Oocyte meiosis</t>
  </si>
  <si>
    <t>Q14674</t>
  </si>
  <si>
    <t>ENSG00000135476</t>
  </si>
  <si>
    <t>ESPL1</t>
  </si>
  <si>
    <t>Cell cycle;Oocyte meiosis;Human T-cell leukemia virus 1 infection</t>
  </si>
  <si>
    <t>Separation of Sister Chromatids</t>
  </si>
  <si>
    <t>Separin</t>
  </si>
  <si>
    <t>outer dynein arm assembly</t>
  </si>
  <si>
    <t>alpha-tubulin binding;dynein heavy chain binding;motor activity</t>
  </si>
  <si>
    <t>cytoplasm;microtubule;outer dynein arm</t>
  </si>
  <si>
    <t>Q4LDG9</t>
  </si>
  <si>
    <t>ENSG00000119661</t>
  </si>
  <si>
    <t>DNAL1</t>
  </si>
  <si>
    <t>Amyotrophic lateral sclerosis;Huntington disease;Pathways of neurodegeneration</t>
  </si>
  <si>
    <t>Dynein light chain 1, axonemal</t>
  </si>
  <si>
    <t>carbohydrate biosynthetic process;dermatan sulfate biosynthetic process;dermatan sulfate proteoglycan metabolic process</t>
  </si>
  <si>
    <t>N-acetylgalactosamine 4-O-sulfotransferase activity;phosphate ion binding</t>
  </si>
  <si>
    <t>Glycosaminoglycan biosynthesis - chondroitin sulfate / dermatan sulfate</t>
  </si>
  <si>
    <t>Q8NCH0</t>
  </si>
  <si>
    <t>ENSG00000169105</t>
  </si>
  <si>
    <t>CHST14</t>
  </si>
  <si>
    <t>Dermatan sulfate biosynthesis;Defective CHST14 causes EDS, musculocontractural type</t>
  </si>
  <si>
    <t>Carbohydrate sulfotransferase 14</t>
  </si>
  <si>
    <t>aging;cell adhesion;cellular protein modification process;collagen fibril organization;endothelial cell migration;endothelial cell proliferation;epithelial to mesenchymal transition;heterochromatin organization;negative regulation of stem cell population maintenance;negative regulation of transcription by RNA polymerase II;negative regulation of transcription, DNA-templated;peptidyl-lysine oxidation;positive regulation of chondrocyte differentiation;positive regulation of epithelial to mesenchymal transition;response to copper ion;response to hypoxia;sprouting angiogenesis</t>
  </si>
  <si>
    <t>calcium ion binding;copper ion binding;electron transfer activity;oligosaccharide binding;protein-lysine 6-oxidase activity;scavenger receptor activity</t>
  </si>
  <si>
    <t>basement membrane;chromatin;collagen-containing extracellular matrix;endoplasmic reticulum;extracellular space;membrane;nucleoplasm;nucleus</t>
  </si>
  <si>
    <t>PF00530;PF01186</t>
  </si>
  <si>
    <t>Q9Y4K0</t>
  </si>
  <si>
    <t>ENSG00000134013</t>
  </si>
  <si>
    <t>LOXL2</t>
  </si>
  <si>
    <t>Elastic fibre formation;Crosslinking of collagen fibrils</t>
  </si>
  <si>
    <t>Lysyl oxidase homolog 2</t>
  </si>
  <si>
    <t>PF15938</t>
  </si>
  <si>
    <t>P0DJ93</t>
  </si>
  <si>
    <t>ENSG00000224531</t>
  </si>
  <si>
    <t>SMIM13</t>
  </si>
  <si>
    <t>Small integral membrane protein 13</t>
  </si>
  <si>
    <t>protein serine/threonine phosphatase activity;protein tyrosine phosphatase activity</t>
  </si>
  <si>
    <t>Q9ULE6</t>
  </si>
  <si>
    <t>ENSG00000107719</t>
  </si>
  <si>
    <t>PALD1</t>
  </si>
  <si>
    <t>Paladin</t>
  </si>
  <si>
    <t>endoplasmic reticulum to Golgi vesicle-mediated transport</t>
  </si>
  <si>
    <t>Q5BJH7</t>
  </si>
  <si>
    <t>ENSG00000167645</t>
  </si>
  <si>
    <t>YIF1B</t>
  </si>
  <si>
    <t>Protein YIF1B</t>
  </si>
  <si>
    <t>PF13836</t>
  </si>
  <si>
    <t>Q8ND82</t>
  </si>
  <si>
    <t>ENSG00000056277</t>
  </si>
  <si>
    <t>ZNF280C</t>
  </si>
  <si>
    <t>Zinc finger protein 280C</t>
  </si>
  <si>
    <t>angiogenesis;cell-cell signaling via exosome;cellular response to leukemia inhibitory factor;cellular response to organic cyclic compound;cellular response to peptide;intestinal epithelial cell development;microvillus assembly;negative regulation of transcription by RNA polymerase II;positive regulation of cell proliferation;positive regulation of fat cell differentiation;positive regulation of pri-miRNA transcription by RNA polymerase II;positive regulation of transcription by RNA polymerase II;regulation of microvillus assembly;regulation of transcription by RNA polymerase II;skeletal muscle cell differentiation;transcription by RNA polymerase II</t>
  </si>
  <si>
    <t>DNA-binding transcription activator activity, RNA polymerase II-specific;DNA-binding transcription factor activity, RNA polymerase II-specific;metal ion binding;RNA polymerase II proximal promoter sequence-specific DNA binding;transcription factor binding</t>
  </si>
  <si>
    <t>Golgi apparatus;intracellular membrane-bounded organelle;nucleoplasm;nucleus</t>
  </si>
  <si>
    <t>Q13887</t>
  </si>
  <si>
    <t>ENSG00000102554</t>
  </si>
  <si>
    <t>KLF5</t>
  </si>
  <si>
    <t>Transcriptional regulation of white adipocyte differentiation;Transcriptional regulation of granulopoiesis</t>
  </si>
  <si>
    <t>Krueppel-like factor 5</t>
  </si>
  <si>
    <t>adult behavior;cellular response to oxidative stress;dipeptide import across plasma membrane;glutamate homeostasis;glutathione metabolic process;glutathione transmembrane transport;lens fiber cell differentiation;leukocyte migration;L-glutamate import across plasma membrane;limb development;lung alveolus development;modulation of chemical synaptic transmission;negative regulation of oxidative stress-induced neuron death;platelet aggregation;regulation of AMPA glutamate receptor clustering;regulation of cell proliferation;regulation of cysteine metabolic process;regulation of glutamate metabolic process;regulation of glutathione biosynthetic process;regulation of melanin biosynthetic process;regulation of neutrophil apoptotic process;regulation of protein transport;response to nicotine;response to organic cyclic compound;response to redox state;response to toxic substance;striatum development;ventricular system development;visual learning</t>
  </si>
  <si>
    <t>cystine:glutamate antiporter activity;L-amino acid transmembrane transporter activity</t>
  </si>
  <si>
    <t>astrocyte projection;brush border membrane;cell surface;cytoskeleton;integral component of membrane;plasma membrane;rough endoplasmic reticulum</t>
  </si>
  <si>
    <t>Q9UPY5</t>
  </si>
  <si>
    <t>ENSG00000151012</t>
  </si>
  <si>
    <t>SLC7A11</t>
  </si>
  <si>
    <t>Nuclear events mediated by NFE2L2;Basigin interactions;Amino acid transport across the plasma membrane</t>
  </si>
  <si>
    <t>Cystine/glutamate transporter</t>
  </si>
  <si>
    <t>negative regulation of epidermal growth factor-activated receptor activity;negative regulation of transcription by RNA polymerase II;negative regulation of transcription, DNA-templated</t>
  </si>
  <si>
    <t>DNA-binding transcription factor activity;DNA-binding transcription factor activity, RNA polymerase II-specific;DNA-binding transcription repressor activity, RNA polymerase II-specific;metal ion binding;RNA polymerase II proximal promoter sequence-specific DNA binding;sequence-specific DNA binding</t>
  </si>
  <si>
    <t>nucleus;plasma membrane</t>
  </si>
  <si>
    <t>Q8N5A5</t>
  </si>
  <si>
    <t>ENSG00000197114</t>
  </si>
  <si>
    <t>ZGPAT</t>
  </si>
  <si>
    <t>Zinc finger CCCH-type with G patch domain-containing protein</t>
  </si>
  <si>
    <t>autophagy;cell adhesion;negative regulation of cell proliferation involved in contact inhibition;phagolysosome assembly;positive regulation of extrinsic apoptotic signaling pathway in absence of ligand;response to endoplasmic reticulum stress</t>
  </si>
  <si>
    <t>autophagosome;cell surface;endoplasmic reticulum;membrane</t>
  </si>
  <si>
    <t>PF00084;PF02494;PF13778</t>
  </si>
  <si>
    <t>P78539</t>
  </si>
  <si>
    <t>ENSG00000101955</t>
  </si>
  <si>
    <t>SRPX</t>
  </si>
  <si>
    <t>Sushi repeat-containing protein SRPX</t>
  </si>
  <si>
    <t>Q9HAC8</t>
  </si>
  <si>
    <t>ENSG00000165886</t>
  </si>
  <si>
    <t>UBTD1</t>
  </si>
  <si>
    <t>Ubiquitin domain-containing protein 1</t>
  </si>
  <si>
    <t>chondroitin sulfate biosynthetic process;chondroitin sulfate proteoglycan biosynthetic process;glycosaminoglycan biosynthetic process;glycosaminoglycan metabolic process;heparan sulfate proteoglycan biosynthetic process;heparin biosynthetic process</t>
  </si>
  <si>
    <t>acetylglucosaminyltransferase activity;magnesium ion binding;manganese ion binding;protein xylosyltransferase activity</t>
  </si>
  <si>
    <t>extracellular space;Golgi membrane;integral component of membrane</t>
  </si>
  <si>
    <t>PF02485;PF12529</t>
  </si>
  <si>
    <t>Q9H1B5</t>
  </si>
  <si>
    <t>ENSG00000015532</t>
  </si>
  <si>
    <t>XYLT2</t>
  </si>
  <si>
    <t>A tetrasaccharide linker sequence is required for GAG synthesis</t>
  </si>
  <si>
    <t>Xylosyltransferase 2</t>
  </si>
  <si>
    <t>anaphase-promoting complex-dependent catabolic process;cell cycle;cell division;protein K11-linked ubiquitination;regulation of mitotic cell cycle phase transition;regulation of mitotic metaphase/anaphase transition</t>
  </si>
  <si>
    <t>PF10471</t>
  </si>
  <si>
    <t>Q8NHZ8</t>
  </si>
  <si>
    <t>ENSG00000176386</t>
  </si>
  <si>
    <t>CDC26</t>
  </si>
  <si>
    <t>Anaphase-promoting complex subunit CDC26</t>
  </si>
  <si>
    <t>cristae formation;lipid transport</t>
  </si>
  <si>
    <t>cytosol;endoplasmic reticulum membrane;extracellular region;extracellular space;Golgi membrane;high-density lipoprotein particle;integral component of mitochondrial inner membrane;low-density lipoprotein particle;MICOS complex;mitochondrion;very-low-density lipoprotein particle</t>
  </si>
  <si>
    <t>Q9BUR5</t>
  </si>
  <si>
    <t>ENSG00000184831</t>
  </si>
  <si>
    <t>APOO</t>
  </si>
  <si>
    <t>MICOS complex subunit MIC26 {ECO:0000303|PubMed:25764979}</t>
  </si>
  <si>
    <t>Q8N9Q2</t>
  </si>
  <si>
    <t>ENSG00000153006</t>
  </si>
  <si>
    <t>SREK1IP1</t>
  </si>
  <si>
    <t>Protein SREK1IP1</t>
  </si>
  <si>
    <t>PeBoW complex;preribosome, large subunit precursor</t>
  </si>
  <si>
    <t>Q9Y2I8</t>
  </si>
  <si>
    <t>ENSG00000047056</t>
  </si>
  <si>
    <t>WDR37</t>
  </si>
  <si>
    <t>WD repeat-containing protein 37</t>
  </si>
  <si>
    <t>embryonic organ development;gastrulation;in utero embryonic development;mitotic G2 DNA damage checkpoint;mRNA splicing, via spliceosome;positive regulation of cell proliferation</t>
  </si>
  <si>
    <t>catalytic step 2 spliceosome;nuclear speck;nucleoplasm;nucleus;post-mRNA release spliceosomal complex;Prp19 complex;U2-type catalytic step 2 spliceosome</t>
  </si>
  <si>
    <t>PF08231</t>
  </si>
  <si>
    <t>O95926</t>
  </si>
  <si>
    <t>ENSG00000117614</t>
  </si>
  <si>
    <t>SYF2</t>
  </si>
  <si>
    <t>Pre-mRNA-splicing factor SYF2</t>
  </si>
  <si>
    <t>macroautophagy;negative regulation of osteoblast differentiation;protein complex oligomerization;regulation of bone mineralization;regulation of stress-activated MAPK cascade</t>
  </si>
  <si>
    <t>mitogen-activated protein kinase binding;ubiquitin binding;zinc ion binding</t>
  </si>
  <si>
    <t>autophagosome;cytosol;intracellular membrane-bounded organelle;late endosome;lysosome;M band;membrane;nuclear body;nucleoplasm;phagophore assembly site</t>
  </si>
  <si>
    <t>PF00564;PF00569;PF16158</t>
  </si>
  <si>
    <t>Q14596</t>
  </si>
  <si>
    <t>ENSG00000188554</t>
  </si>
  <si>
    <t>NBR1</t>
  </si>
  <si>
    <t>Next to BRCA1 gene 1 protein</t>
  </si>
  <si>
    <t>apoptotic process;endoplasmic reticulum membrane fusion;endoplasmic reticulum organization;execution phase of apoptosis;negative regulation of apoptotic process;retrograde vesicle-mediated transport, Golgi to endoplasmic reticulum</t>
  </si>
  <si>
    <t>cytoplasm;endoplasmic reticulum;endoplasmic reticulum membrane;integral component of endoplasmic reticulum membrane;intracellular membrane-bounded organelle;mitochondrial membrane;nuclear envelope;SNARE complex</t>
  </si>
  <si>
    <t>PF03908</t>
  </si>
  <si>
    <t>Q12981</t>
  </si>
  <si>
    <t>ENSG00000113734</t>
  </si>
  <si>
    <t>BNIP1</t>
  </si>
  <si>
    <t>Vesicle transport protein SEC20</t>
  </si>
  <si>
    <t>proteasome-mediated ubiquitin-dependent protein catabolic process;protein targeting to ER;regulation of insulin-like growth factor receptor signaling pathway;SRP-dependent cotranslational protein targeting to membrane, translocation</t>
  </si>
  <si>
    <t>K48-linked polyubiquitin modification-dependent protein binding;ubiquitin binding;zinc ion binding</t>
  </si>
  <si>
    <t>anchored component of membrane;endoplasmic reticulum;endoplasmic reticulum membrane;proteasome complex</t>
  </si>
  <si>
    <t>Q8WV99</t>
  </si>
  <si>
    <t>ENSG00000158552</t>
  </si>
  <si>
    <t>ZFAND2B</t>
  </si>
  <si>
    <t>AN1-type zinc finger protein 2B {ECO:0000305}</t>
  </si>
  <si>
    <t>selenium compound metabolic process;selenocysteine biosynthetic process;selenocysteine metabolic process;tRNA seleno-modification</t>
  </si>
  <si>
    <t>ATP binding;selenide, water dikinase activity</t>
  </si>
  <si>
    <t>Q99611</t>
  </si>
  <si>
    <t>ENSG00000179918</t>
  </si>
  <si>
    <t>SEPHS2</t>
  </si>
  <si>
    <t>Selenide, water dikinase 2</t>
  </si>
  <si>
    <t>bone trabecula formation;camera-type eye development;embryonic eye morphogenesis;embryonic limb morphogenesis;extracellular matrix organization;positive regulation of bone mineralization;positive regulation of osteoblast differentiation;sequestering of TGFbeta in extracellular matrix</t>
  </si>
  <si>
    <t>calcium ion binding;extracellular matrix constituent conferring elasticity;extracellular matrix structural constituent</t>
  </si>
  <si>
    <t>collagen-containing extracellular matrix;extracellular matrix;extracellular region;microfibril</t>
  </si>
  <si>
    <t>PF00683;PF07645;PF12661;PF12662</t>
  </si>
  <si>
    <t>P35556</t>
  </si>
  <si>
    <t>ENSG00000138829</t>
  </si>
  <si>
    <t>FBN2</t>
  </si>
  <si>
    <t>Degradation of the extracellular matrix;Molecules associated with elastic fibres</t>
  </si>
  <si>
    <t>Fibrillin-2</t>
  </si>
  <si>
    <t>double-strand break repair via homologous recombination;intracellular signal transduction;positive regulation of response to DNA damage stimulus;postreplication repair</t>
  </si>
  <si>
    <t>metal ion binding;protein dimerization activity;ubiquitin-protein transferase activity</t>
  </si>
  <si>
    <t>chromosome, telomeric region;intracellular membrane-bounded organelle;nucleoplasm;nucleus;Smc5-Smc6 complex</t>
  </si>
  <si>
    <t>PF07574;PF08746</t>
  </si>
  <si>
    <t>Q8WV22</t>
  </si>
  <si>
    <t>ENSG00000169189</t>
  </si>
  <si>
    <t>NSMCE1</t>
  </si>
  <si>
    <t>Non-structural maintenance of chromosomes element 1 homolog</t>
  </si>
  <si>
    <t>intrinsic apoptotic signaling pathway in response to oxidative stress;L-glutamate transmembrane transport;negative regulation of L-glutamate import across plasma membrane;negative regulation of mitochondrial membrane potential;positive regulation of apoptotic process;positive regulation of cysteine-type endopeptidase activity involved in apoptotic process;positive regulation of stress-activated MAPK cascade</t>
  </si>
  <si>
    <t>cytoskeleton;endoplasmic reticulum membrane;integral component of membrane;membrane;plasma membrane</t>
  </si>
  <si>
    <t>O75915</t>
  </si>
  <si>
    <t>ENSG00000144746</t>
  </si>
  <si>
    <t>ARL6IP5</t>
  </si>
  <si>
    <t>Glutamate Neurotransmitter Release Cycle</t>
  </si>
  <si>
    <t>PRA1 family protein 3</t>
  </si>
  <si>
    <t>cell cycle;cell division;lymphocyte proliferation;maintenance of DNA methylation;methylation-dependent chromatin silencing;multicellular organism development;pericentric heterochromatin assembly</t>
  </si>
  <si>
    <t>ATP binding;helicase activity</t>
  </si>
  <si>
    <t>chromosome, centromeric region;nucleus;pericentric heterochromatin</t>
  </si>
  <si>
    <t>Q9NRZ9</t>
  </si>
  <si>
    <t>ENSG00000119969</t>
  </si>
  <si>
    <t>HELLS</t>
  </si>
  <si>
    <t>Lymphoid-specific helicase</t>
  </si>
  <si>
    <t>cell cycle;cell division;chromatin remodeling;DNA recombination;DNA repair;protein deubiquitination</t>
  </si>
  <si>
    <t>centrosome;Ino80 complex;nucleoplasm;nucleus</t>
  </si>
  <si>
    <t>Q9H981</t>
  </si>
  <si>
    <t>ENSG00000113812</t>
  </si>
  <si>
    <t>ACTR8</t>
  </si>
  <si>
    <t>UCH proteinases;DNA Damage Recognition in GG-NER</t>
  </si>
  <si>
    <t>Actin-related protein 8</t>
  </si>
  <si>
    <t>cell-matrix adhesion;endodermal cell differentiation;extracellular matrix organization;heterotypic cell-cell adhesion;integrin-mediated signaling pathway;muscle organ development;regulation of cell shape</t>
  </si>
  <si>
    <t>cell surface;integrin complex;plasma membrane</t>
  </si>
  <si>
    <t>Arrhythmogenic right ventricular cardiomyopathy (ARVC);Dilated cardiomyopathy (DCM);ECM-receptor interaction;Focal adhesion;Human papillomavirus infection;Hypertrophic cardiomyopathy (HCM);PI3K-Akt signaling pathway;Regulation of actin cytoskeleton</t>
  </si>
  <si>
    <t>Q13683</t>
  </si>
  <si>
    <t>ENSG00000135424</t>
  </si>
  <si>
    <t>ITGA7</t>
  </si>
  <si>
    <t>PI3K-Akt signaling pathway;Focal adhesion;ECM-receptor interaction;Regulation of actin cytoskeleton;Human papillomavirus infection;Hypertrophic cardiomyopathy;Arrhythmogenic right ventricular cardiomyopathy;Dilated cardiomyopathy</t>
  </si>
  <si>
    <t>ECM proteoglycans;Integrin cell surface interactions;Laminin interactions</t>
  </si>
  <si>
    <t>Integrin alpha-7</t>
  </si>
  <si>
    <t>cell division;cellular response to DNA damage stimulus;CENP-A containing nucleosome assembly;DNA repair;interstrand cross-link repair;kinetochore assembly;positive regulation of protein ubiquitination;replication fork processing;resolution of meiotic recombination intermediates</t>
  </si>
  <si>
    <t>chromatin binding;DNA binding;double-stranded DNA binding;protein heterodimerization activity</t>
  </si>
  <si>
    <t>condensed chromosome kinetochore;cytosol;FANCM-MHF complex;Fanconi anaemia nuclear complex;nucleoplasm</t>
  </si>
  <si>
    <t>PF15630</t>
  </si>
  <si>
    <t>Q8N2Z9</t>
  </si>
  <si>
    <t>ENSG00000175279</t>
  </si>
  <si>
    <t>CENPS</t>
  </si>
  <si>
    <t>Separation of Sister Chromatids;RHO GTPases Activate Formins;Fanconi Anemia Pathway;Resolution of Sister Chromatid Cohesion;EML4 and NUDC in mitotic spindle formation;Amplification  of signal from unattached  kinetochores via a MAD2  inhibitory signal;Deposition of new CENPA-containing nucleosomes at the centromere</t>
  </si>
  <si>
    <t>Centromere protein S</t>
  </si>
  <si>
    <t>ceramide metabolic process;positive regulation of apoptotic process;positive regulation of ceramide biosynthetic process;signal transduction</t>
  </si>
  <si>
    <t>sphingomyelin phosphodiesterase activator activity</t>
  </si>
  <si>
    <t>Sphingolipid signaling pathway</t>
  </si>
  <si>
    <t>PF00400;PF02138;PF02893</t>
  </si>
  <si>
    <t>Q92636</t>
  </si>
  <si>
    <t>ENSG00000035681</t>
  </si>
  <si>
    <t>NSMAF</t>
  </si>
  <si>
    <t>TNFR1-mediated ceramide production</t>
  </si>
  <si>
    <t>Protein FAN</t>
  </si>
  <si>
    <t>PF15797</t>
  </si>
  <si>
    <t>Q9H425</t>
  </si>
  <si>
    <t>ENSG00000119280</t>
  </si>
  <si>
    <t>C1orf198</t>
  </si>
  <si>
    <t>Uncharacterized protein C1orf198</t>
  </si>
  <si>
    <t>cell division;mitotic metaphase plate congression;mitotic sister chromatid biorientation;mitotic sister chromatid cohesion, centromeric;negative regulation of phosphoprotein phosphatase activity;protein localization to chromosome, centromeric region</t>
  </si>
  <si>
    <t>protein phosphatase 2A binding;protein phosphatase inhibitor activity</t>
  </si>
  <si>
    <t>centrosome;condensed chromosome outer kinetochore;cytoplasm;spindle microtubule;spindle pole</t>
  </si>
  <si>
    <t>Q96IK1</t>
  </si>
  <si>
    <t>ENSG00000145919</t>
  </si>
  <si>
    <t>BOD1</t>
  </si>
  <si>
    <t>Biorientation of chromosomes in cell division protein 1</t>
  </si>
  <si>
    <t>anterograde axonal transport;anterograde synaptic vesicle transport;endosome to melanosome transport;melanosome organization;melanosome transport;neuron projection development;positive regulation of pigment cell differentiation;synaptic vesicle docking</t>
  </si>
  <si>
    <t>actin filament binding;identical protein binding;protein homodimerization activity;syntaxin binding</t>
  </si>
  <si>
    <t>axon cytoplasm;BLOC-1 complex;cytoplasm;cytosol;extrinsic component of membrane;presynapse;transport vesicle</t>
  </si>
  <si>
    <t>Q9UL45</t>
  </si>
  <si>
    <t>ENSG00000104164</t>
  </si>
  <si>
    <t>BLOC1S6</t>
  </si>
  <si>
    <t>Biogenesis of lysosome-related organelles complex 1 subunit 6</t>
  </si>
  <si>
    <t>protein prenylation</t>
  </si>
  <si>
    <t>protein prenyltransferase activity</t>
  </si>
  <si>
    <t>Q7Z6K3</t>
  </si>
  <si>
    <t>ENSG00000188647</t>
  </si>
  <si>
    <t>PTAR1</t>
  </si>
  <si>
    <t>Protein prenyltransferase alpha subunit repeat-containing protein 1</t>
  </si>
  <si>
    <t>apoptotic process;pyroptosis</t>
  </si>
  <si>
    <t>phosphatidylinositol-4,5-bisphosphate binding;phosphatidylinositol-4-phosphate binding;phosphatidylserine binding</t>
  </si>
  <si>
    <t>Q96QA5</t>
  </si>
  <si>
    <t>ENSG00000167914</t>
  </si>
  <si>
    <t>GSDMA</t>
  </si>
  <si>
    <t>Gasdermin-A</t>
  </si>
  <si>
    <t>cytoplasm;cytosol;NatC complex;nucleus</t>
  </si>
  <si>
    <t>Q147X3</t>
  </si>
  <si>
    <t>ENSG00000139977</t>
  </si>
  <si>
    <t>NAA30</t>
  </si>
  <si>
    <t>N-alpha-acetyltransferase 30</t>
  </si>
  <si>
    <t>core mediator complex;mediator complex;membrane;nucleoplasm;nucleus</t>
  </si>
  <si>
    <t>PF10018</t>
  </si>
  <si>
    <t>Q9NPJ6</t>
  </si>
  <si>
    <t>ENSG00000136146</t>
  </si>
  <si>
    <t>MED4</t>
  </si>
  <si>
    <t>Mediator of RNA polymerase II transcription subunit 4</t>
  </si>
  <si>
    <t>Q9NU53</t>
  </si>
  <si>
    <t>ENSG00000055211</t>
  </si>
  <si>
    <t>GINM1</t>
  </si>
  <si>
    <t>Glycoprotein integral membrane protein 1</t>
  </si>
  <si>
    <t>C9J7I0</t>
  </si>
  <si>
    <t>ENSG00000219545</t>
  </si>
  <si>
    <t>UMAD1</t>
  </si>
  <si>
    <t>UBAP1-MVB12-associated (UMA)-domain containing protein 1 {ECO:0000312|HGNC:HGNC:48955}</t>
  </si>
  <si>
    <t>acyl-CoA metabolic process;alpha-linolenic acid metabolic process;bile acid biosynthetic process;dicarboxylic acid catabolic process;fatty acid beta-oxidation using acyl-CoA oxidase;fatty acid catabolic process;negative regulation of CD4 biosynthetic process;peroxisome fission;protein targeting to peroxisome;viral process</t>
  </si>
  <si>
    <t>acetyl-CoA hydrolase activity;acyl-CoA hydrolase activity;carboxylic ester hydrolase activity;choloyl-CoA hydrolase activity;CoA hydrolase activity;medium-chain acyl-CoA hydrolase activity;palmitoyl-CoA hydrolase activity;signaling receptor binding</t>
  </si>
  <si>
    <t>Metabolic pathways;Peroxisome;Primary bile acid biosynthesis</t>
  </si>
  <si>
    <t>O14734</t>
  </si>
  <si>
    <t>ENSG00000101473</t>
  </si>
  <si>
    <t>ACOT8</t>
  </si>
  <si>
    <t>Primary bile acid biosynthesis;Metabolic pathways;Peroxisome</t>
  </si>
  <si>
    <t>Peroxisomal protein import;Synthesis of bile acids and bile salts via 7alpha-hydroxycholesterol;alpha-linolenic acid (ALA) metabolism;Beta-oxidation of pristanoyl-CoA;Beta-oxidation of very long chain fatty acids</t>
  </si>
  <si>
    <t>Acyl-coenzyme A thioesterase 8</t>
  </si>
  <si>
    <t>GTP binding;metal ion binding</t>
  </si>
  <si>
    <t>Q8N3Z3</t>
  </si>
  <si>
    <t>ENSG00000163607</t>
  </si>
  <si>
    <t>GTPBP8</t>
  </si>
  <si>
    <t>GTP-binding protein 8</t>
  </si>
  <si>
    <t>cellular protein modification process;DNA recombination;DNA repair;histone H4-K16 acetylation;histone H4-K5 acetylation;histone H4-K8 acetylation;negative regulation of telomerase activity;negative regulation of telomere maintenance via telomere lengthening;positive regulation of protein localization to nucleolus;positive regulation of transcription by RNA polymerase II;protein deubiquitination</t>
  </si>
  <si>
    <t>G-quadruplex RNA binding;poly(G) binding;poly(U) RNA binding;telomerase inhibitor activity</t>
  </si>
  <si>
    <t>cytoplasm;dendrite;endoplasmic reticulum;histone acetyltransferase complex;Ino80 complex;MLL1 complex;NSL complex;nucleolus;nucleoplasm;nucleus;perikaryon;polysome</t>
  </si>
  <si>
    <t>PF00498;PF13325</t>
  </si>
  <si>
    <t>Q96EZ8</t>
  </si>
  <si>
    <t>ENSG00000187778</t>
  </si>
  <si>
    <t>MCRS1</t>
  </si>
  <si>
    <t>UCH proteinases;DNA Damage Recognition in GG-NER;HATs acetylate histones</t>
  </si>
  <si>
    <t>Microspherule protein 1</t>
  </si>
  <si>
    <t>BMP signaling pathway;camera-type eye development;cell differentiation;forebrain development;hemopoiesis;mesoderm formation;negative regulation of BMP signaling pathway;negative regulation of CD4-positive, alpha-beta T cell activation;negative regulation of CD4-positive, alpha-beta T cell proliferation;negative regulation of cytokine production;negative regulation of osteoblast differentiation;ossification;positive regulation of BMP signaling pathway;positive regulation of pathway-restricted SMAD protein phosphorylation;salivary gland morphogenesis;transforming growth factor beta receptor signaling pathway</t>
  </si>
  <si>
    <t>transforming growth factor beta binding</t>
  </si>
  <si>
    <t>PF04668</t>
  </si>
  <si>
    <t>Q9GZX9</t>
  </si>
  <si>
    <t>ENSG00000128791</t>
  </si>
  <si>
    <t>TWSG1</t>
  </si>
  <si>
    <t>Twisted gastrulation protein homolog 1</t>
  </si>
  <si>
    <t>receptor localization to synapse</t>
  </si>
  <si>
    <t>centrosome;cytoplasm;inhibitory synapse;plasma membrane</t>
  </si>
  <si>
    <t>PF14846</t>
  </si>
  <si>
    <t>Q8N8E3</t>
  </si>
  <si>
    <t>ENSG00000154240</t>
  </si>
  <si>
    <t>CEP112</t>
  </si>
  <si>
    <t>Centrosomal protein of 112 kDa</t>
  </si>
  <si>
    <t>PF01202;PF14821</t>
  </si>
  <si>
    <t>Q8IYQ7</t>
  </si>
  <si>
    <t>ENSG00000185875</t>
  </si>
  <si>
    <t>THNSL1</t>
  </si>
  <si>
    <t>Threonine synthase-like 1</t>
  </si>
  <si>
    <t>cellular amino acid biosynthetic process;cellular modified amino acid metabolic process;kynurenine metabolic process;L-kynurenine catabolic process;L-phenylalanine catabolic process;tryptophan catabolic process</t>
  </si>
  <si>
    <t>cysteine-S-conjugate beta-lyase activity;glutamine-phenylpyruvate transaminase activity;kynurenine-oxoglutarate transaminase activity;L-glutamine:pyruvate aminotransferase activity;L-phenylalanine:pyruvate aminotransferase activity;protein homodimerization activity;pyridoxal phosphate binding;transaminase activity</t>
  </si>
  <si>
    <t>cytoplasm;cytosol;mitochondrion;nucleoplasm</t>
  </si>
  <si>
    <t>Q16773</t>
  </si>
  <si>
    <t>ENSG00000171097</t>
  </si>
  <si>
    <t>KYAT1</t>
  </si>
  <si>
    <t>Tryptophan catabolism;Glutamate and glutamine metabolism;Phenylalanine metabolism</t>
  </si>
  <si>
    <t>Kynurenine--oxoglutarate transaminase 1</t>
  </si>
  <si>
    <t>PF02594</t>
  </si>
  <si>
    <t>Q8WUR7</t>
  </si>
  <si>
    <t>ENSG00000169609</t>
  </si>
  <si>
    <t>C15orf40</t>
  </si>
  <si>
    <t>UPF0235 protein C15orf40</t>
  </si>
  <si>
    <t>mitochondrial translational elongation;mitochondrial translational termination;rRNA import into mitochondrion;translation</t>
  </si>
  <si>
    <t>5S rRNA binding;structural constituent of ribosome</t>
  </si>
  <si>
    <t>extracellular space;mitochondrial inner membrane;mitochondrial large ribosomal subunit;mitochondrial ribosome;mitochondrion</t>
  </si>
  <si>
    <t>PF00861</t>
  </si>
  <si>
    <t>Q9H0U6</t>
  </si>
  <si>
    <t>ENSG00000112110</t>
  </si>
  <si>
    <t>MRPL18</t>
  </si>
  <si>
    <t>39S ribosomal protein L18, mitochondrial</t>
  </si>
  <si>
    <t>calcium ion import;calcium ion transmembrane transport;calcium ion transmembrane transport via high voltage-gated calcium channel;calcium ion transport;calcium ion transport into cytosol;calcium-mediated signaling using extracellular calcium source;camera-type eye development;cardiac conduction;cardiac muscle cell action potential involved in contraction;cell communication by electrical coupling involved in cardiac conduction;embryonic forelimb morphogenesis;heart development;immune system development;membrane depolarization during atrial cardiac muscle cell action potential;membrane depolarization during AV node cell action potential;membrane depolarization during cardiac muscle cell action potential;positive regulation of adenylate cyclase activity;positive regulation of cytosolic calcium ion concentration;regulation of cardiac muscle contraction by regulation of the release of sequestered calcium ion;regulation of heart rate by cardiac conduction;regulation of insulin secretion;regulation of ventricular cardiac muscle cell action potential</t>
  </si>
  <si>
    <t>alpha-actinin binding;calmodulin binding;high voltage-gated calcium channel activity;metal ion binding;voltage-gated calcium channel activity;voltage-gated calcium channel activity involved in AV node cell action potential;voltage-gated calcium channel activity involved in cardiac muscle cell action potential</t>
  </si>
  <si>
    <t>cell junction;cytoplasm;dendrite;integral component of membrane;integral component of plasma membrane;L-type voltage-gated calcium channel complex;perikaryon;plasma membrane;postsynaptic density;postsynaptic membrane;voltage-gated calcium channel complex;Z disc</t>
  </si>
  <si>
    <t>Adrenergic signaling in cardiomyocytes;Aldosterone synthesis and secretion;Alzheimer disease;Amphetamine addiction;Arrhythmogenic right ventricular cardiomyopathy (ARVC);Calcium signaling pathway;cAMP signaling pathway;Cardiac muscle contraction;cGMP-PKG signaling pathway;Cholinergic synapse;Circadian entrainment;Cortisol synthesis and secretion;Cushing syndrome;Dilated cardiomyopathy (DCM);Dopaminergic synapse;GABAergic synapse;Glutamatergic synapse;GnRH signaling pathway;Hypertrophic cardiomyopathy (HCM);Insulin secretion;Long-term potentiation;MAPK signaling pathway;Oxytocin signaling pathway;Renin secretion;Retrograde endocannabinoid signaling;Serotonergic synapse;Taste transduction;Type II diabetes mellitus;Vascular smooth muscle contraction</t>
  </si>
  <si>
    <t>PF00520;PF08763;PF16885;PF16905</t>
  </si>
  <si>
    <t>Q13936</t>
  </si>
  <si>
    <t>ENSG00000151067;ENSG00000285479</t>
  </si>
  <si>
    <t>CACNA1C</t>
  </si>
  <si>
    <t>MAPK signaling pathway;Calcium signaling pathway;cGMP-PKG signaling pathway;cAMP signaling pathway;Cardiac muscle contraction;Adrenergic signaling in cardiomyocytes;Vascular smooth muscle contraction;Circadian entrainment;Long-term potentiation;Retrograde endocannabinoid signaling;Glutamatergic synapse;Cholinergic synapse;Serotonergic synapse;GABAergic synapse;Dopaminergic synapse;Taste transduction;Insulin secretion;GnRH signaling pathway;Oxytocin signaling pathway;Renin secretion;Aldosterone synthesis and secretion;Cortisol synthesis and secretion;GnRH secretion;Type II diabetes mellitus;Cushing syndrome;Growth hormone synthesis, secretion and action;Alzheimer disease;Prion disease;Pathways of neurodegeneration;Amphetamine addiction;Chemical carcinogenesis;Hypertrophic cardiomyopathy;Arrhythmogenic right ventricular cardiomyopathy;Dilated cardiomyopathy</t>
  </si>
  <si>
    <t>NCAM1 interactions;Adrenaline,noradrenaline inhibits insulin secretion;Phase 0 - rapid depolarisation;Phase 2 - plateau phase</t>
  </si>
  <si>
    <t>Voltage-dependent L-type calcium channel subunit alpha-1C</t>
  </si>
  <si>
    <t>positive regulation of canonical Wnt signaling pathway;protein autoubiquitination;protein ubiquitination</t>
  </si>
  <si>
    <t>PF15926</t>
  </si>
  <si>
    <t>Q5VTB9</t>
  </si>
  <si>
    <t>ENSG00000187147</t>
  </si>
  <si>
    <t>RNF220</t>
  </si>
  <si>
    <t>E3 ubiquitin-protein ligase RNF220</t>
  </si>
  <si>
    <t>cytosol;endoplasmic reticulum;Golgi apparatus;nucleus;spindle pole centrosome</t>
  </si>
  <si>
    <t>Q14CS0</t>
  </si>
  <si>
    <t>ENSG00000215114</t>
  </si>
  <si>
    <t>UBXN2B</t>
  </si>
  <si>
    <t>UBX domain-containing protein 2B</t>
  </si>
  <si>
    <t>cytosol;fibrillar center;mitochondrial inner membrane;mitochondrial ribosome;mitochondrion;nucleoplasm</t>
  </si>
  <si>
    <t>Q96BP2</t>
  </si>
  <si>
    <t>ENSG00000172586</t>
  </si>
  <si>
    <t>CHCHD1</t>
  </si>
  <si>
    <t>Coiled-coil-helix-coiled-coil-helix domain-containing protein 1</t>
  </si>
  <si>
    <t>chromosome organization;DNA integration;histone H3-K4 monomethylation;positive regulation of transcription by RNA polymerase II;positive regulation of transcription, DNA-templated;regulation of DNA methylation;regulation of transcription, DNA-templated</t>
  </si>
  <si>
    <t>Q13129</t>
  </si>
  <si>
    <t>ENSG00000117000</t>
  </si>
  <si>
    <t>RLF</t>
  </si>
  <si>
    <t>Zinc finger protein Rlf</t>
  </si>
  <si>
    <t>PF01918</t>
  </si>
  <si>
    <t>Q8N5L8</t>
  </si>
  <si>
    <t>ENSG00000164967</t>
  </si>
  <si>
    <t>RPP25L</t>
  </si>
  <si>
    <t>Ribonuclease P protein subunit p25-like protein</t>
  </si>
  <si>
    <t>aorta smooth muscle tissue morphogenesis;cell-matrix adhesion;cellular response to amino acid stimulus;cerebral cortex development;collagen fibril organization;digestive tract development;extracellular matrix organization;heart development;integrin-mediated signaling pathway;negative regulation of immune response;negative regulation of neuron migration;peptide cross-linking;platelet activation;positive regulation of Rho protein signal transduction;regulation of immune response;response to cytokine;response to mechanical stimulus;response to radiation;skeletal system development;skin development;supramolecular fiber organization;transforming growth factor beta receptor signaling pathway;wound healing</t>
  </si>
  <si>
    <t>extracellular matrix structural constituent;extracellular matrix structural constituent conferring tensile strength;integrin binding;metal ion binding;platelet-derived growth factor binding;protease binding;SMAD binding</t>
  </si>
  <si>
    <t>collagen type III trimer;collagen-containing extracellular matrix;endoplasmic reticulum lumen;extracellular matrix;extracellular region;extracellular space</t>
  </si>
  <si>
    <t>AGE-RAGE signaling pathway in diabetic complications;Amoebiasis;Platelet activation;Protein digestion and absorption;Relaxin signaling pathway</t>
  </si>
  <si>
    <t>P02461</t>
  </si>
  <si>
    <t>ENSG00000168542</t>
  </si>
  <si>
    <t>COL3A1</t>
  </si>
  <si>
    <t>Platelet activation;Relaxin signaling pathway;AGE-RAGE signaling pathway in diabetic complications;Protein digestion and absorption;Amoebiasis;Diabetic cardiomyopathy</t>
  </si>
  <si>
    <t>Immunoregulatory interactions between a Lymphoid and a non-Lymphoid cell;Collagen degradation;Signaling by PDGF;Assembly of collagen fibrils and other multimeric structures;Integrin cell surface interactions;ECM proteoglycans;NCAM1 interactions;Collagen chain trimerization;Syndecan interactions;MET activates PTK2 signaling;Scavenging by Class A Receptors</t>
  </si>
  <si>
    <t>Collagen alpha-1(III) chain</t>
  </si>
  <si>
    <t>negative regulation of apoptotic process;nucleolus organization;positive regulation of cell growth;positive regulation of cell proliferation;rRNA processing</t>
  </si>
  <si>
    <t>RNA binding;rRNA binding;single-stranded DNA binding</t>
  </si>
  <si>
    <t>PF09805</t>
  </si>
  <si>
    <t>Q9UGY1</t>
  </si>
  <si>
    <t>ENSG00000273899</t>
  </si>
  <si>
    <t>NOL12</t>
  </si>
  <si>
    <t>Nucleolar protein 12</t>
  </si>
  <si>
    <t>ATP biosynthetic process;ATP hydrolysis coupled proton transport;ATP synthesis coupled proton transport;cristae formation</t>
  </si>
  <si>
    <t>lipid binding;proton-transporting ATP synthase activity, rotational mechanism;transporter activity</t>
  </si>
  <si>
    <t>integral component of membrane;mitochondrial inner membrane;mitochondrial proton-transporting ATP synthase complex;mitochondrial proton-transporting ATP synthase complex, coupling factor F(o);mitochondrion;proton-transporting ATP synthase complex, coupling factor F(o)</t>
  </si>
  <si>
    <t>P05496</t>
  </si>
  <si>
    <t>ENSG00000159199</t>
  </si>
  <si>
    <t>ATP5MC1</t>
  </si>
  <si>
    <t>Cristae formation;Formation of ATP by chemiosmotic coupling;Mitochondrial protein import</t>
  </si>
  <si>
    <t>ATP synthase F(0) complex subunit C1, mitochondrial {ECO:0000305}</t>
  </si>
  <si>
    <t>PF09741</t>
  </si>
  <si>
    <t>Q6ICG6</t>
  </si>
  <si>
    <t>ENSG00000100364</t>
  </si>
  <si>
    <t>KIAA0930</t>
  </si>
  <si>
    <t>Uncharacterized protein KIAA0930</t>
  </si>
  <si>
    <t>potassium channel activity</t>
  </si>
  <si>
    <t>integral component of membrane;nuclear membrane;nucleus;sarcoplasmic reticulum membrane</t>
  </si>
  <si>
    <t>PF05197</t>
  </si>
  <si>
    <t>Q9NVV0</t>
  </si>
  <si>
    <t>ENSG00000095209</t>
  </si>
  <si>
    <t>TMEM38B</t>
  </si>
  <si>
    <t>Trimeric intracellular cation channel type B</t>
  </si>
  <si>
    <t>apoptotic process;cell proliferation;cellular response to epidermal growth factor stimulus;inactivation of MAPK activity;multicellular organism development;negative regulation of cell migration;negative regulation of focal adhesion assembly;negative regulation of non-membrane spanning protein tyrosine kinase activity;negative regulation of T cell activation;negative regulation of T cell mediated immunity;negative regulation of T cell receptor signaling pathway;negative regulation of transcription by RNA polymerase II;peptidyl-tyrosine dephosphorylation;positive regulation of JNK cascade;protein dephosphorylation;regulation of cell proliferation;transforming growth factor beta receptor signaling pathway</t>
  </si>
  <si>
    <t>non-membrane spanning protein tyrosine phosphatase activity;protein tyrosine kinase binding;protein tyrosine phosphatase activity;protein tyrosine/serine/threonine phosphatase activity</t>
  </si>
  <si>
    <t>cytoplasm;cytosol;filamentous actin;leading edge of lamellipodium;nucleus;plasma membrane</t>
  </si>
  <si>
    <t>Q9NRW4</t>
  </si>
  <si>
    <t>ENSG00000112679</t>
  </si>
  <si>
    <t>DUSP22</t>
  </si>
  <si>
    <t>Dual specificity protein phosphatase 22</t>
  </si>
  <si>
    <t>PF00400;PF02138;PF14844;PF15787</t>
  </si>
  <si>
    <t>Q6ZS30</t>
  </si>
  <si>
    <t>ENSG00000144426</t>
  </si>
  <si>
    <t>NBEAL1</t>
  </si>
  <si>
    <t>Neurobeachin-like protein 1</t>
  </si>
  <si>
    <t>apoptotic process;autophagy;cellular protein metabolic process;post-translational protein modification</t>
  </si>
  <si>
    <t>endoplasmic reticulum lumen;endoplasmic reticulum membrane;integral component of membrane;intracellular membrane-bounded organelle;lysosomal membrane;plasma membrane</t>
  </si>
  <si>
    <t>PF14851</t>
  </si>
  <si>
    <t>Q9H8M9</t>
  </si>
  <si>
    <t>ENSG00000115363</t>
  </si>
  <si>
    <t>EVA1A</t>
  </si>
  <si>
    <t>Protein eva-1 homolog A</t>
  </si>
  <si>
    <t>cell adhesion;central nervous system myelination;cytoskeleton organization;myelination in peripheral nervous system;neuromuscular process controlling balance;neuromuscular process controlling posture;neuron projection morphogenesis;neuronal action potential propagation;paranodal junction assembly;protein localization to juxtaparanode region of axon;protein localization to paranode region of axon;signal transduction</t>
  </si>
  <si>
    <t>SH3 domain binding;SH3/SH2 adaptor activity;signaling receptor activity</t>
  </si>
  <si>
    <t>integral component of membrane;integral component of plasma membrane;myelin sheath;paranodal junction;paranode region of axon;presynaptic active zone membrane;voltage-gated potassium channel complex</t>
  </si>
  <si>
    <t>PF00754;PF02210</t>
  </si>
  <si>
    <t>P78357</t>
  </si>
  <si>
    <t>ENSG00000108797</t>
  </si>
  <si>
    <t>CNTNAP1</t>
  </si>
  <si>
    <t>Neurofascin interactions</t>
  </si>
  <si>
    <t>Contactin-associated protein 1</t>
  </si>
  <si>
    <t>G protein-coupled receptor signaling pathway;positive regulation of neural precursor cell proliferation;positive regulation of secondary heart field cardioblast proliferation;signal transduction</t>
  </si>
  <si>
    <t>GTPase activity;PDZ domain binding</t>
  </si>
  <si>
    <t>extracellular exosome;G-protein beta/gamma-subunit complex;heterotrimeric G-protein complex;membrane;plasma membrane</t>
  </si>
  <si>
    <t>P63218</t>
  </si>
  <si>
    <t>ENSG00000174021</t>
  </si>
  <si>
    <t>GNG5</t>
  </si>
  <si>
    <t>G alpha (i) signalling events;G alpha (12/13) signalling events;G alpha (z) signalling events;ADP signalling through P2Y purinoceptor 12;G alpha (s) signalling events;Extra-nuclear estrogen signaling;GPER1 signaling;ADORA2B mediated anti-inflammatory cytokines production;Adrenaline,noradrenaline inhibits insulin secretion;Ca2+ pathway;Cooperation of PDCL (PhLP1) and TRiC/CCT in G-protein beta folding;G alpha (q) signalling events;Thrombin signalling through proteinase activated receptors (PARs);G-protein activation;ADP signalling through P2Y purinoceptor 1;Thromboxane signalling through TP receptor;Vasopressin regulates renal water homeostasis via Aquaporins;Glucagon signaling in metabolic regulation;Activation of G protein gated Potassium channels;Glucagon-like Peptide-1 (GLP1) regulates insulin secretion;G beta:gamma signalling through PI3Kgamma;Prostacyclin signalling through prostacyclin receptor;G beta:gamma signalling through PLC beta;Glucagon-type ligand receptors;Presynaptic function of Kainate receptors;G beta:gamma signalling through BTK;G beta:gamma signalling through CDC42;Inhibition  of voltage gated Ca2+ channels via Gbeta/gamma subunits</t>
  </si>
  <si>
    <t>Guanine nucleotide-binding protein G(I)/G(S)/G(O) subunit gamma-5</t>
  </si>
  <si>
    <t>negative regulation of transcription by RNA polymerase II;regulation of transcription, DNA-templated;skeletal muscle cell differentiation</t>
  </si>
  <si>
    <t>DNA binding;histone deacetylase activity;metal ion binding;transcription corepressor activity</t>
  </si>
  <si>
    <t>histone deacetylase complex;nucleoplasm</t>
  </si>
  <si>
    <t>Epstein-Barr virus infection</t>
  </si>
  <si>
    <t>PF13866;PF13867</t>
  </si>
  <si>
    <t>O75446</t>
  </si>
  <si>
    <t>ENSG00000164105</t>
  </si>
  <si>
    <t>SAP30</t>
  </si>
  <si>
    <t>HDACs deacetylate histones;NoRC negatively regulates rRNA expression;Potential therapeutics for SARS</t>
  </si>
  <si>
    <t>Histone deacetylase complex subunit SAP30</t>
  </si>
  <si>
    <t>H7BZ55</t>
  </si>
  <si>
    <t>ENSG00000226321</t>
  </si>
  <si>
    <t>CROCC2</t>
  </si>
  <si>
    <t>Putative ciliary rootlet coiled-coil protein 2 {ECO:0000305}</t>
  </si>
  <si>
    <t>cell proliferation;Golgi organization;labyrinthine layer blood vessel development;positive regulation of dendrite morphogenesis;positive regulation of transcription factor catabolic process;post-translational protein modification;protein polyubiquitination;protein ubiquitination;spongiotrophoblast layer development</t>
  </si>
  <si>
    <t>Cul7-RING ubiquitin ligase complex;cytosol;Golgi apparatus;perinuclear region of cytoplasm;SCF ubiquitin ligase complex</t>
  </si>
  <si>
    <t>PF12937</t>
  </si>
  <si>
    <t>Q8N3Y1</t>
  </si>
  <si>
    <t>ENSG00000174989</t>
  </si>
  <si>
    <t>FBXW8</t>
  </si>
  <si>
    <t>F-box/WD repeat-containing protein 8</t>
  </si>
  <si>
    <t>angiogenesis;cell redox homeostasis;negative regulation of angiogenesis;negative regulation of endothelial cell apoptotic process;negative regulation of endothelial cell migration;negative regulation of endothelial cell proliferation;regulation of establishment of cell polarity;small GTPase mediated signal transduction</t>
  </si>
  <si>
    <t>GTPase regulator activity;microtubule binding;phosphatidylinositol-4,5-bisphosphate binding;protein-containing complex binding</t>
  </si>
  <si>
    <t>cell-cell junction;cytoplasm;extracellular space;microtubule;plasma membrane</t>
  </si>
  <si>
    <t>PF00373;PF16705</t>
  </si>
  <si>
    <t>O00522</t>
  </si>
  <si>
    <t>ENSG00000001631</t>
  </si>
  <si>
    <t>KRIT1</t>
  </si>
  <si>
    <t>Krev interaction trapped protein 1</t>
  </si>
  <si>
    <t>autophagy;cell division;cellular lipid catabolic process;cellular response to caloric restriction;cellular response to epinephrine stimulus;cellular response to hepatocyte growth factor stimulus;cellular response to hypoxia;cellular response to molecule of bacterial origin;cellular response to oxidative stress;chromatin silencing;chromatin silencing at rDNA;chromatin silencing at telomere;gene silencing;hepatocyte growth factor receptor signaling pathway;histone deacetylation;histone H3 deacetylation;histone H4 deacetylation;innate immune response;meiotic cell cycle;myelination in peripheral nervous system;negative regulation of autophagy;negative regulation of cell proliferation;negative regulation of defense response to bacterium;negative regulation of fat cell differentiation;negative regulation of NLRP3 inflammasome complex assembly;negative regulation of oligodendrocyte progenitor proliferation;negative regulation of peptidyl-threonine phosphorylation;negative regulation of protein catabolic process;negative regulation of reactive oxygen species metabolic process;negative regulation of striated muscle tissue development;negative regulation of transcription by RNA polymerase II;negative regulation of transcription from RNA polymerase II promoter in response to hypoxia;negative regulation of transcription, DNA-templated;peptidyl-lysine deacetylation;phosphatidylinositol 3-kinase signaling;positive regulation of attachment of spindle microtubules to kinetochore;positive regulation of cell division;positive regulation of DNA binding;positive regulation of execution phase of apoptosis;positive regulation of meiotic nuclear division;positive regulation of oocyte maturation;positive regulation of proteasomal ubiquitin-dependent protein catabolic process;positive regulation of proteasomal ubiquitin-dependent protein catabolic process involved in cellular response to hypoxia;positive regulation of transcription by RNA polymerase II;proteasome-mediated ubiquitin-dependent protein catabolic process;protein ADP-ribosylation;protein deacetylation;protein kinase B signaling;regulation of cell cycle;regulation of exit from mitosis;regulation of myelination;regulation of phosphorylation;response to redox state;substantia nigra development;tubulin deacetylation</t>
  </si>
  <si>
    <t>chromatin binding;histone acetyltransferase binding;histone deacetylase activity;histone deacetylase binding;NAD+ binding;NAD-dependent histone deacetylase activity;NAD-dependent histone deacetylase activity (H4-K16 specific);NAD-dependent protein deacetylase activity;protein deacetylase activity;transcription factor binding;tubulin deacetylase activity;ubiquitin binding;zinc ion binding</t>
  </si>
  <si>
    <t>centriole;centrosome;chromatin silencing complex;chromosome;chromosome, telomeric region;cytoplasm;cytosol;glial cell projection;growth cone;juxtaparanode region of axon;lateral loop;meiotic spindle;microtubule;midbody;mitochondrion;mitotic spindle;myelin sheath;nuclear heterochromatin;nucleolus;nucleus;paranodal junction;paranode region of axon;perikaryon;perinuclear region of cytoplasm;plasma membrane;Schmidt-Lanterman incisure;spindle</t>
  </si>
  <si>
    <t>Q8IXJ6</t>
  </si>
  <si>
    <t>ENSG00000068903;ENSG00000283100</t>
  </si>
  <si>
    <t>SIRT2</t>
  </si>
  <si>
    <t>Initiation of Nuclear Envelope (NE) Reformation</t>
  </si>
  <si>
    <t>NAD-dependent protein deacetylase sirtuin-2</t>
  </si>
  <si>
    <t>Q86W74</t>
  </si>
  <si>
    <t>ENSPPAG00000028250;ENSPTRG00000020473</t>
  </si>
  <si>
    <t>ANKRD46</t>
  </si>
  <si>
    <t>Ankyrin repeat domain-containing protein 46</t>
  </si>
  <si>
    <t>cellular response to DNA damage stimulus;cellular response to ionizing radiation;DNA damage checkpoint;DNA repair;meiotic recombination checkpoint;substantia nigra development</t>
  </si>
  <si>
    <t>3'-5' exonuclease activity;damaged DNA binding;exodeoxyribonuclease III activity</t>
  </si>
  <si>
    <t>checkpoint clamp complex;chromosome;intracellular membrane-bounded organelle;nucleoplasm;nucleus</t>
  </si>
  <si>
    <t>PF02144</t>
  </si>
  <si>
    <t>O60671</t>
  </si>
  <si>
    <t>ENSG00000113456</t>
  </si>
  <si>
    <t>RAD1</t>
  </si>
  <si>
    <t>Regulation of TP53 Activity through Phosphorylation;Activation of ATR in response to replication stress;Processing of DNA double-strand break ends;Presynaptic phase of homologous DNA pairing and strand exchange;G2/M DNA damage checkpoint;HDR through Single Strand Annealing (SSA);Impaired BRCA2 binding to RAD51</t>
  </si>
  <si>
    <t>Cell cycle checkpoint protein RAD1</t>
  </si>
  <si>
    <t>negative regulation of brain-derived neurotrophic factor receptor signaling pathway;negative regulation of collateral sprouting;negative regulation of dendritic spine development</t>
  </si>
  <si>
    <t>brain-derived neurotrophic factor binding;calcium ion binding</t>
  </si>
  <si>
    <t>extracellular region;secretory granule</t>
  </si>
  <si>
    <t>PF07648</t>
  </si>
  <si>
    <t>Q6MZW2</t>
  </si>
  <si>
    <t>ENSG00000053108</t>
  </si>
  <si>
    <t>FSTL4</t>
  </si>
  <si>
    <t>Follistatin-related protein 4</t>
  </si>
  <si>
    <t>aging;base-excision repair;brain development;cell aging;cellular response to DNA damage stimulus;cellular response to gamma radiation;cellular response to starvation;determination of adult lifespan;DNA duplex unwinding;DNA metabolic process;DNA recombination;DNA repair;DNA replication;DNA synthesis involved in DNA repair;double-strand break repair;double-strand break repair via homologous recombination;G-quadruplex DNA unwinding;multicellular organism aging;positive regulation of hydrolase activity;positive regulation of strand invasion;protein localization to nucleolus;regulation of apoptotic process;regulation of growth rate;replication fork processing;replicative cell aging;response to oxidative stress;response to UV-C;t-circle formation;telomere maintenance;telomeric D-loop disassembly</t>
  </si>
  <si>
    <t>3'-5' DNA helicase activity;3'-5' exonuclease activity;3'-flap-structured DNA binding;8-hydroxy-2'-deoxyguanosine DNA binding;ATP binding;ATPase activity;ATP-dependent 3'-5' DNA helicase activity;ATP-dependent DNA helicase activity;bubble DNA binding;chromatin binding;DNA binding;DNA helicase activity;exonuclease activity;forked DNA-dependent helicase activity;four-way junction DNA binding;four-way junction helicase activity;G-quadruplex DNA binding;helicase activity;magnesium ion binding;manganese ion binding;MutLalpha complex binding;protein homodimerization activity;protein-containing complex binding;telomeric D-loop binding;telomeric G-quadruplex DNA binding;Y-form DNA binding</t>
  </si>
  <si>
    <t>centrosome;chromosome;chromosome, telomeric region;cytoplasm;neuron projection;nuclear speck;nucleolus;nucleoplasm;nucleus;replication fork;site of double-strand break</t>
  </si>
  <si>
    <t>PF00270;PF00271;PF00570;PF01612;PF09382;PF14493;PF16124</t>
  </si>
  <si>
    <t>Q14191</t>
  </si>
  <si>
    <t>ENSG00000165392</t>
  </si>
  <si>
    <t>WRN</t>
  </si>
  <si>
    <t>SUMOylation of DNA damage response and repair proteins;Regulation of TP53 Activity through Phosphorylation;Processing of DNA double-strand break ends;G2/M DNA damage checkpoint;Presynaptic phase of homologous DNA pairing and strand exchange;HDR through Single Strand Annealing (SSA);Impaired BRCA2 binding to RAD51;Removal of the Flap Intermediate from the C-strand;Resolution of D-loop Structures through Holliday Junction Intermediates;Resolution of D-loop Structures through Synthesis-Dependent Strand Annealing (SDSA);Defective HDR through Homologous Recombination (HRR) due to BRCA1 loss-of-function;Defective HDR through Homologous Recombination Repair (HRR) due to PALB2 loss of BRCA1 binding function;Defective HDR through Homologous Recombination Repair (HRR) due to PALB2 loss of BRCA2/RAD51/RAD51C binding function;Impaired BRCA2 binding to PALB2</t>
  </si>
  <si>
    <t>Werner syndrome ATP-dependent helicase</t>
  </si>
  <si>
    <t>actin cytoskeleton organization;actin filament organization;calcium ion transport;cell-substrate adhesion;cellular response to interleukin-4;early endosome to recycling endosome transport;homeostasis of number of cells within a tissue;innate immune response;leukocyte chemotaxis;natural killer cell degranulation;negative regulation of actin nucleation;negative regulation of neuron apoptotic process;negative regulation of vesicle fusion;nerve growth factor signaling pathway;phagocytosis;phagolysosome assembly;positive chemotaxis;positive regulation of cell migration;positive regulation of T cell proliferation;regulation of actin cytoskeleton organization;regulation of cell shape;regulation of release of sequestered calcium ion into cytosol;T cell homeostasis;uropod organization</t>
  </si>
  <si>
    <t>actin binding;actin filament binding;actin monomer binding;cytoskeletal protein binding;myosin heavy chain binding;phosphatidylinositol 3-kinase binding;protein C-terminus binding;protein homodimerization activity;RNA binding</t>
  </si>
  <si>
    <t>actin filament;axon;cell-cell junction;cortical actin cytoskeleton;cytoplasm;cytosol;early endosome;extracellular exosome;glutamatergic synapse;immunological synapse;lamellipodium;membrane;phagocytic cup;phagocytic vesicle;phagocytic vesicle membrane;plasma membrane;protein-containing complex</t>
  </si>
  <si>
    <t>PF00400;PF08953;PF08954</t>
  </si>
  <si>
    <t>P31146</t>
  </si>
  <si>
    <t>ENSG00000102879</t>
  </si>
  <si>
    <t>CORO1A</t>
  </si>
  <si>
    <t>Prevention of phagosomal-lysosomal fusion</t>
  </si>
  <si>
    <t>Coronin-1A</t>
  </si>
  <si>
    <t>cilium assembly;regulation of cilium movement</t>
  </si>
  <si>
    <t>cilium;cytoskeleton;cytosol;nucleus</t>
  </si>
  <si>
    <t>PF11069</t>
  </si>
  <si>
    <t>P57076</t>
  </si>
  <si>
    <t>ENSG00000159079</t>
  </si>
  <si>
    <t>CFAP298</t>
  </si>
  <si>
    <t>Cilia- and flagella-associated protein 298 {ECO:0000305}</t>
  </si>
  <si>
    <t>beta-catenin destruction complex disassembly;canonical Wnt signaling pathway;cochlea morphogenesis;epithelial cell differentiation;hard palate development;inner ear receptor cell development;membranous septum morphogenesis;muscular septum morphogenesis;neuron differentiation;non-canonical Wnt signaling pathway;outflow tract morphogenesis;planar cell polarity pathway involved in neural tube closure;positive regulation of DNA-binding transcription factor activity;positive regulation of G protein-coupled receptor signaling pathway;positive regulation of transcription, DNA-templated;sensory perception of smell;Wnt signaling pathway, calcium modulating pathway;Wnt signaling pathway, planar cell polarity pathway</t>
  </si>
  <si>
    <t>G protein-coupled receptor activity;PDZ domain binding;Wnt-activated receptor activity;Wnt-protein binding</t>
  </si>
  <si>
    <t>clathrin-coated endocytic vesicle membrane;cytoplasm;focal adhesion;integral component of membrane;plasma membrane</t>
  </si>
  <si>
    <t>Q14332</t>
  </si>
  <si>
    <t>ENSG00000180340</t>
  </si>
  <si>
    <t>FZD2</t>
  </si>
  <si>
    <t>Asymmetric localization of PCP proteins;Ca2+ pathway;Class B/2 (Secretin family receptors);WNT5A-dependent internalization of FZD2, FZD5 and ROR2;Disassembly of the destruction complex and recruitment of AXIN to the membrane</t>
  </si>
  <si>
    <t>Frizzled-2</t>
  </si>
  <si>
    <t>ATP generation from poly-ADP-D-ribose;carbohydrate metabolic process;nucleotide-sugar metabolic process;regulation of DNA repair</t>
  </si>
  <si>
    <t>poly(ADP-ribose) glycohydrolase activity</t>
  </si>
  <si>
    <t>cytoplasm;cytosol;intracellular membrane-bounded organelle;mitochondrial matrix;nucleoplasm;nucleus</t>
  </si>
  <si>
    <t>PF05028</t>
  </si>
  <si>
    <t>Q86W56</t>
  </si>
  <si>
    <t>ENSG00000227345</t>
  </si>
  <si>
    <t>PARG</t>
  </si>
  <si>
    <t>Poly(ADP-ribose) glycohydrolase {ECO:0000303|PubMed:14527731}</t>
  </si>
  <si>
    <t>cellular response to glucose stimulus;DNA unwinding involved in DNA replication;mitochondrial DNA replication;mitochondrial transcription;mitochondrion organization;protein hexamerization;protein homooligomerization</t>
  </si>
  <si>
    <t>5'-3' DNA helicase activity;ATP binding;protease binding;single-stranded DNA binding</t>
  </si>
  <si>
    <t>Q96RR1</t>
  </si>
  <si>
    <t>ENSG00000107815</t>
  </si>
  <si>
    <t>TWNK</t>
  </si>
  <si>
    <t>Twinkle protein, mitochondrial {ECO:0000305}</t>
  </si>
  <si>
    <t>integral component of plasma membrane;plasma membrane;protein-containing complex</t>
  </si>
  <si>
    <t>Collecting duct acid secretion</t>
  </si>
  <si>
    <t>Q9Y666</t>
  </si>
  <si>
    <t>ENSG00000113504</t>
  </si>
  <si>
    <t>SLC12A7</t>
  </si>
  <si>
    <t>Solute carrier family 12 member 7</t>
  </si>
  <si>
    <t>G2/M transition of mitotic cell cycle;interleukin-1-mediated signaling pathway;negative regulation of NIK/NF-kappaB signaling;negative regulation of transcription, DNA-templated;NIK/NF-kappaB signaling;positive regulation of circadian rhythm;positive regulation of proteolysis;positive regulation of transcription, DNA-templated;post-translational protein modification;proteasome-mediated ubiquitin-dependent protein catabolic process;protein dephosphorylation;protein destabilization;protein polyubiquitination;protein ubiquitination;rhythmic process;SCF-dependent proteasomal ubiquitin-dependent protein catabolic process;stress-activated MAPK cascade;Wnt signaling pathway</t>
  </si>
  <si>
    <t>protein dimerization activity;ubiquitin protein ligase activity;ubiquitin-protein transferase activity</t>
  </si>
  <si>
    <t>centrosome;cytosol;nucleus;SCF ubiquitin ligase complex;ubiquitin ligase complex</t>
  </si>
  <si>
    <t>Cellular senescence;Circadian rhythm;Hedgehog signaling pathway;Hippo signaling pathway;Human immunodeficiency virus 1 infection;Oocyte meiosis;Shigellosis;Ubiquitin mediated proteolysis;Wnt signaling pathway</t>
  </si>
  <si>
    <t>PF00400;PF12125;PF12937</t>
  </si>
  <si>
    <t>Q9UKB1</t>
  </si>
  <si>
    <t>ENSG00000072803</t>
  </si>
  <si>
    <t>FBXW11</t>
  </si>
  <si>
    <t>Oocyte meiosis;Ubiquitin mediated proteolysis;Cellular senescence;Wnt signaling pathway;Hedgehog signaling pathway;Hippo signaling pathway;Circadian rhythm;Shigellosis;Human immunodeficiency virus 1 infection</t>
  </si>
  <si>
    <t>Activation of NF-kappaB in B cells;FCERI mediated NF-kB activation;Downstream TCR signaling;Antigen processing: Ubiquitination &amp; Proteasome degradation;Dectin-1 mediated noncanonical NF-kB signaling;NIK--&gt;noncanonical NF-kB signaling;Neddylation;Regulation of PLK1 Activity at G2/M Transition;MAP3K8 (TPL2)-dependent MAPK1/3 activation</t>
  </si>
  <si>
    <t>F-box/WD repeat-containing protein 11</t>
  </si>
  <si>
    <t>cell junction;cytosol;integral component of membrane;microtubule organizing center;nucleolus;nucleoplasm;postsynaptic membrane;recycling endosome</t>
  </si>
  <si>
    <t>Q9BVT8</t>
  </si>
  <si>
    <t>ENSG00000164897</t>
  </si>
  <si>
    <t>TMUB1</t>
  </si>
  <si>
    <t>Transmembrane and ubiquitin-like domain-containing protein 1</t>
  </si>
  <si>
    <t>histone H2A acetylation;histone H4 acetylation;lipid metabolic process;N-terminal protein amino acid acetylation;regulation of chromatin silencing at rDNA</t>
  </si>
  <si>
    <t>H2A histone acetyltransferase activity;H4 histone acetyltransferase activity;peptide-serine-N-acetyltransferase activity</t>
  </si>
  <si>
    <t>Q86UY6</t>
  </si>
  <si>
    <t>ENSG00000110583</t>
  </si>
  <si>
    <t>NAA40</t>
  </si>
  <si>
    <t>N-alpha-acetyltransferase 40 {ECO:0000303|PubMed:19660095, ECO:0000312|HGNC:HGNC:25845}</t>
  </si>
  <si>
    <t>Q7Z5U6</t>
  </si>
  <si>
    <t>ENSG00000185798</t>
  </si>
  <si>
    <t>WDR53</t>
  </si>
  <si>
    <t>WD repeat-containing protein 53</t>
  </si>
  <si>
    <t>Q96N38</t>
  </si>
  <si>
    <t>ZNF714</t>
  </si>
  <si>
    <t>Zinc finger protein 714</t>
  </si>
  <si>
    <t>cellular response to organic substance;endocytosis;regulation of long-term neuronal synaptic plasticity;regulation of opioid receptor signaling pathway;regulation of short-term neuronal synaptic plasticity;regulation of synaptic vesicle exocytosis;synaptic vesicle endocytosis;synaptic vesicle maturation;synaptic vesicle membrane organization</t>
  </si>
  <si>
    <t>cholesterol binding;identical protein binding;protein self-association;SH2 domain binding</t>
  </si>
  <si>
    <t>cell junction;excitatory synapse;integral component of synaptic vesicle membrane;neuromuscular junction;neuron projection;presynaptic active zone;presynaptic membrane;Schaffer collateral - CA1 synapse;synaptic vesicle;terminal bouton</t>
  </si>
  <si>
    <t>P08247</t>
  </si>
  <si>
    <t>ENSG00000102003</t>
  </si>
  <si>
    <t>SYP</t>
  </si>
  <si>
    <t>Sensory processing of sound by inner hair cells of the cochlea</t>
  </si>
  <si>
    <t>Synaptophysin</t>
  </si>
  <si>
    <t>carbohydrate metabolic process;ganglioside biosynthetic process;glycosphingolipid metabolic process;lipid glycosylation;lipid storage;spermatogenesis</t>
  </si>
  <si>
    <t>(N-acetylneuraminyl)-galactosylglucosylceramide N-acetylgalactosaminyltransferase activity</t>
  </si>
  <si>
    <t>Golgi membrane;integral component of Golgi membrane;membrane;plasma membrane</t>
  </si>
  <si>
    <t>Q00973</t>
  </si>
  <si>
    <t>ENSG00000135454</t>
  </si>
  <si>
    <t>B4GALNT1</t>
  </si>
  <si>
    <t>Sphingolipid metabolism;Glycosphingolipid biosynthesis;Metabolic pathways</t>
  </si>
  <si>
    <t>Beta-1,4 N-acetylgalactosaminyltransferase 1</t>
  </si>
  <si>
    <t>cell cycle;cell differentiation;cellular response to hypoxia;chromatin assembly or disassembly;chromatin remodeling;histone H3-K9 dimethylation;histone H3-K9 trimethylation;negative regulation of circadian rhythm;negative regulation of transcription by RNA polymerase II;negative regulation of transcription, DNA-templated;rhythmic process</t>
  </si>
  <si>
    <t>histone methyltransferase activity (H3-K9 specific);histone-lysine N-methyltransferase activity;S-adenosyl-L-methionine binding;transcription regulatory region sequence-specific DNA binding;zinc ion binding</t>
  </si>
  <si>
    <t>chromatin;chromosome, centromeric region;nucleoplasm</t>
  </si>
  <si>
    <t>PF00385;PF00856;PF05033</t>
  </si>
  <si>
    <t>Q9H5I1</t>
  </si>
  <si>
    <t>ENSG00000152455</t>
  </si>
  <si>
    <t>SUV39H2</t>
  </si>
  <si>
    <t>Histone-lysine N-methyltransferase SUV39H2</t>
  </si>
  <si>
    <t>PF03619</t>
  </si>
  <si>
    <t>Q9NVA4</t>
  </si>
  <si>
    <t>ENSG00000164168</t>
  </si>
  <si>
    <t>TMEM184C</t>
  </si>
  <si>
    <t>Transmembrane protein 184C</t>
  </si>
  <si>
    <t>cell proliferation;defense response to virus;innate immune response;positive regulation of innate immune response;positive regulation of interferon-beta production;regulation of transcription by RNA polymerase III;transcription by RNA polymerase III</t>
  </si>
  <si>
    <t>PF11705</t>
  </si>
  <si>
    <t>O15318</t>
  </si>
  <si>
    <t>ENSG00000113356</t>
  </si>
  <si>
    <t>POLR3G</t>
  </si>
  <si>
    <t>DNA-directed RNA polymerase III subunit RPC7</t>
  </si>
  <si>
    <t>muscle organ development</t>
  </si>
  <si>
    <t>chromosome;nuclear lamina;nucleoplasm</t>
  </si>
  <si>
    <t>PF15386</t>
  </si>
  <si>
    <t>Q9BWN1</t>
  </si>
  <si>
    <t>ENSG00000156858</t>
  </si>
  <si>
    <t>PRR14</t>
  </si>
  <si>
    <t>Proline-rich protein 14</t>
  </si>
  <si>
    <t>neuromuscular synaptic transmission;regulation of actin filament polymerization</t>
  </si>
  <si>
    <t>neuromuscular junction;recycling endosome</t>
  </si>
  <si>
    <t>Q86WN1</t>
  </si>
  <si>
    <t>ENSG00000197948</t>
  </si>
  <si>
    <t>FCHSD1</t>
  </si>
  <si>
    <t>F-BAR and double SH3 domains protein 1</t>
  </si>
  <si>
    <t>central nervous system development;heart development;lactation;limb development;long-chain fatty acid metabolic process;maternal process involved in female pregnancy;odontogenesis;ovulation cycle process;peptide amidation;protein amidation;protein homooligomerization;regulation of actin cytoskeleton organization;regulation of protein secretion;regulation of transcription by RNA polymerase II;response to copper ion;response to drug;response to estradiol;response to glucocorticoid;response to hypoxia;response to pH;toxin metabolic process</t>
  </si>
  <si>
    <t>calcium ion binding;copper ion binding;L-ascorbic acid binding;peptidylamidoglycolate lyase activity;peptidylglycine monooxygenase activity;protein kinase binding;zinc ion binding</t>
  </si>
  <si>
    <t>cell surface;extracellular exosome;extracellular region;integral component of membrane;membrane;neuron projection;perikaryon;perinuclear region of cytoplasm;plasma membrane;secretory granule membrane;trans-Golgi network</t>
  </si>
  <si>
    <t>PF01082;PF01436;PF03712</t>
  </si>
  <si>
    <t>P19021</t>
  </si>
  <si>
    <t>ENSG00000145730</t>
  </si>
  <si>
    <t>PAM</t>
  </si>
  <si>
    <t>Peptidyl-glycine alpha-amidating monooxygenase</t>
  </si>
  <si>
    <t>cytoplasm;integral component of membrane;integrator complex;intracellular;membrane;nuclear membrane;nucleoplasm;nucleus</t>
  </si>
  <si>
    <t>PF14750</t>
  </si>
  <si>
    <t>Q9H0H0</t>
  </si>
  <si>
    <t>ENSG00000108506</t>
  </si>
  <si>
    <t>INTS2</t>
  </si>
  <si>
    <t>Integrator complex subunit 2</t>
  </si>
  <si>
    <t>blood coagulation;early endosome to Golgi transport;endosomal transport;Golgi to lysosome transport;protein transport;regulation of Golgi organization</t>
  </si>
  <si>
    <t>nucleic acid binding;Rab GTPase binding;zinc ion binding</t>
  </si>
  <si>
    <t>cytosol;early endosome membrane;endosome;endosome membrane;extracellular exosome;intracellular membrane-bounded organelle;plasma membrane</t>
  </si>
  <si>
    <t>PF01363;PF11464</t>
  </si>
  <si>
    <t>Q9H1K0</t>
  </si>
  <si>
    <t>ENSG00000131381</t>
  </si>
  <si>
    <t>RBSN</t>
  </si>
  <si>
    <t>Factors involved in megakaryocyte development and platelet production;Toll Like Receptor 9 (TLR9) Cascade</t>
  </si>
  <si>
    <t>Rabenosyn-5 {ECO:0000303|PubMed:11062261}</t>
  </si>
  <si>
    <t>small molecule metabolic process</t>
  </si>
  <si>
    <t>mitochondrial matrix;nuclear body</t>
  </si>
  <si>
    <t>Q9HD34</t>
  </si>
  <si>
    <t>ENSG00000214113</t>
  </si>
  <si>
    <t>LYRM4</t>
  </si>
  <si>
    <t>LYR motif-containing protein 4</t>
  </si>
  <si>
    <t>neutrophil degranulation;proteasome-mediated ubiquitin-dependent protein catabolic process;protein polyubiquitination</t>
  </si>
  <si>
    <t>ubiquitin protein ligase activity</t>
  </si>
  <si>
    <t>azurophil granule lumen;extracellular region</t>
  </si>
  <si>
    <t>PF01436</t>
  </si>
  <si>
    <t>Q5JS37</t>
  </si>
  <si>
    <t>ENSG00000188811</t>
  </si>
  <si>
    <t>NHLRC3</t>
  </si>
  <si>
    <t>NHL repeat-containing protein 3</t>
  </si>
  <si>
    <t>heparan sulfate proteoglycan biosynthetic process;IRE1-mediated unfolded protein response;positive regulation of cell growth;protein glycosylation</t>
  </si>
  <si>
    <t>glucuronyl-galactosyl-proteoglycan 4-alpha-N-acetylglucosaminyltransferase activity;metal ion binding;transferase activity, transferring glycosyl groups</t>
  </si>
  <si>
    <t>endoplasmic reticulum;endoplasmic reticulum membrane;Golgi apparatus;integral component of membrane</t>
  </si>
  <si>
    <t>PF03016;PF09258</t>
  </si>
  <si>
    <t>O43909</t>
  </si>
  <si>
    <t>ENSG00000012232</t>
  </si>
  <si>
    <t>EXTL3</t>
  </si>
  <si>
    <t>Exostosin-like 3 {ECO:0000303|PubMed:9479495}</t>
  </si>
  <si>
    <t>attachment of GPI anchor to protein;GPI anchor biosynthetic process;protein localization to cell surface;regulation of JAK-STAT cascade</t>
  </si>
  <si>
    <t>endoplasmic reticulum membrane;GPI-anchor transamidase complex;integral component of endoplasmic reticulum membrane;membrane;plasma membrane</t>
  </si>
  <si>
    <t>PF06728</t>
  </si>
  <si>
    <t>Q9H490</t>
  </si>
  <si>
    <t>ENSG00000101464</t>
  </si>
  <si>
    <t>PIGU</t>
  </si>
  <si>
    <t>Phosphatidylinositol glycan anchor biosynthesis class U protein</t>
  </si>
  <si>
    <t>bicarbonate transport;cell development;detection of oxygen;generation of precursor metabolites and energy;glucose homeostasis;insulin secretion;oxidation-reduction process;response to antibiotic;superoxide metabolic process</t>
  </si>
  <si>
    <t>cytochrome-b5 reductase activity, acting on NAD(P)H;heme binding;metal ion binding;NAD(P)H oxidase activity;oxidoreductase activity, acting on NAD(P)H, heme protein as acceptor</t>
  </si>
  <si>
    <t>endoplasmic reticulum;endoplasmic reticulum membrane;perinuclear region of cytoplasm</t>
  </si>
  <si>
    <t>PF00173;PF00175;PF00970;PF04969</t>
  </si>
  <si>
    <t>Q7L1T6</t>
  </si>
  <si>
    <t>ENSG00000065615</t>
  </si>
  <si>
    <t>CYB5R4</t>
  </si>
  <si>
    <t>Erythrocytes take up carbon dioxide and release oxygen</t>
  </si>
  <si>
    <t>Cytochrome b5 reductase 4</t>
  </si>
  <si>
    <t>activation of JUN kinase activity;activation of protein kinase activity;immune response;innate immune response;intracellular signal transduction;JNK cascade;positive regulation of JNK cascade;protein phosphorylation;signal transduction by protein phosphorylation;stress-activated protein kinase signaling cascade;vesicle targeting</t>
  </si>
  <si>
    <t>ATP binding;MAP kinase kinase kinase kinase activity;mitogen-activated protein kinase kinase kinase binding;protein serine/threonine kinase activity</t>
  </si>
  <si>
    <t>basolateral plasma membrane;cytoplasm;Golgi membrane</t>
  </si>
  <si>
    <t>Q12851</t>
  </si>
  <si>
    <t>ENSG00000168067</t>
  </si>
  <si>
    <t>MAP4K2</t>
  </si>
  <si>
    <t>Mitogen-activated protein kinase kinase kinase kinase 2</t>
  </si>
  <si>
    <t>artery morphogenesis;forebrain development;glomerular capillary formation;negative regulation of neuron differentiation;negative regulation of Notch signaling pathway;negative regulation of transcription by RNA polymerase II;neuron fate commitment;Notch signaling pathway;positive regulation of smooth muscle cell proliferation;positive regulation of transcription of Notch receptor target;transcription initiation from RNA polymerase II promoter</t>
  </si>
  <si>
    <t>cadherin binding;calcium ion binding;enzyme binding;identical protein binding;signaling receptor activity</t>
  </si>
  <si>
    <t>actin cytoskeleton;cytosol;endoplasmic reticulum membrane;extracellular region;Golgi membrane;integral component of membrane;nucleoplasm;plasma membrane;receptor complex</t>
  </si>
  <si>
    <t>Apelin signaling pathway;Breast cancer;Endocrine resistance;Human papillomavirus infection;MicroRNAs in cancer;Notch signaling pathway;Pathways in cancer;Th1 and Th2 cell differentiation;Thyroid hormone signaling pathway</t>
  </si>
  <si>
    <t>Q9UM47</t>
  </si>
  <si>
    <t>ENSG00000074181</t>
  </si>
  <si>
    <t>NOTCH3</t>
  </si>
  <si>
    <t>Endocrine resistance;Notch signaling pathway;Apelin signaling pathway;Th1 and Th2 cell differentiation;Thyroid hormone signaling pathway;Human papillomavirus infection;Pathways in cancer;MicroRNAs in cancer;Breast cancer</t>
  </si>
  <si>
    <t>Pre-NOTCH Transcription and Translation;Notch-HLH transcription pathway;Pre-NOTCH Processing in Golgi;NOTCH3 Intracellular Domain Regulates Transcription;Pre-NOTCH Processing in the Endoplasmic Reticulum;Defective LFNG causes SCDO3;Noncanonical activation of NOTCH3</t>
  </si>
  <si>
    <t>Neurogenic locus notch homolog protein 3</t>
  </si>
  <si>
    <t>protein autoubiquitination;ubiquitin-dependent protein catabolic process</t>
  </si>
  <si>
    <t>cytosol;endoplasmic reticulum membrane;Golgi membrane;integral component of membrane;intracellular membrane-bounded organelle;late endosome membrane;lysosomal membrane;nuclear inner membrane;nucleoplasm</t>
  </si>
  <si>
    <t>PF02225;PF13639</t>
  </si>
  <si>
    <t>O43567</t>
  </si>
  <si>
    <t>ENSG00000082996</t>
  </si>
  <si>
    <t>RNF13</t>
  </si>
  <si>
    <t>E3 ubiquitin-protein ligase RNF13</t>
  </si>
  <si>
    <t>PF05903</t>
  </si>
  <si>
    <t>Q6ICB0</t>
  </si>
  <si>
    <t>ENSG00000100418</t>
  </si>
  <si>
    <t>DESI1</t>
  </si>
  <si>
    <t>Desumoylating isopeptidase 1</t>
  </si>
  <si>
    <t>cytoplasmic mRNA processing body assembly;exonucleolytic nuclear-transcribed mRNA catabolic process involved in deadenylation-dependent decay;mRNA processing;mRNA splicing, via spliceosome</t>
  </si>
  <si>
    <t>P62310</t>
  </si>
  <si>
    <t>ENSG00000170860</t>
  </si>
  <si>
    <t>LSM3</t>
  </si>
  <si>
    <t>U6 snRNA-associated Sm-like protein LSm3</t>
  </si>
  <si>
    <t>G2/M transition of mitotic cell cycle;positive regulation of apoptotic signaling pathway;positive regulation of JNK cascade;positive regulation of MAP kinase activity</t>
  </si>
  <si>
    <t>identical protein binding;protein heterodimerization activity;protein homodimerization activity</t>
  </si>
  <si>
    <t>Q16890</t>
  </si>
  <si>
    <t>ENSG00000111907</t>
  </si>
  <si>
    <t>TPD52L1</t>
  </si>
  <si>
    <t>Tumor protein D53</t>
  </si>
  <si>
    <t>proteolysis;regulation of intracellular estrogen receptor signaling pathway</t>
  </si>
  <si>
    <t>thiolester hydrolase activity;UFM1 hydrolase activity</t>
  </si>
  <si>
    <t>PF07910</t>
  </si>
  <si>
    <t>Q9NUQ7</t>
  </si>
  <si>
    <t>ENSG00000109775</t>
  </si>
  <si>
    <t>UFSP2</t>
  </si>
  <si>
    <t>Ufm1-specific protease 2</t>
  </si>
  <si>
    <t>negative regulation of transcription by RNA polymerase II;regulation of transcription, DNA-templated</t>
  </si>
  <si>
    <t>DNA binding;histone binding;histone deacetylase activity;non-sequence-specific DNA binding, bending;nucleosome binding;phosphatidylinositol-3-phosphate binding;phosphatidylinositol-4-phosphate binding;phosphatidylinositol-5-phosphate binding;zinc ion binding</t>
  </si>
  <si>
    <t>Q9HAJ7</t>
  </si>
  <si>
    <t>ENSG00000164576</t>
  </si>
  <si>
    <t>SAP30L</t>
  </si>
  <si>
    <t>Histone deacetylase complex subunit SAP30L</t>
  </si>
  <si>
    <t>microtubule bundle formation;microtubule polymerization;positive regulation of protein complex assembly;positive regulation of protein polymerization</t>
  </si>
  <si>
    <t>cytoplasm;cytosol;microtubule;mitochondrion;myelin sheath;nucleus;perinuclear region of cytoplasm</t>
  </si>
  <si>
    <t>PF05517</t>
  </si>
  <si>
    <t>O94811</t>
  </si>
  <si>
    <t>ENSG00000171368</t>
  </si>
  <si>
    <t>TPPP</t>
  </si>
  <si>
    <t>Tubulin polymerization-promoting protein</t>
  </si>
  <si>
    <t>cell cycle;cell division;cellular response to UV;DNA replication;protein processing;protein ubiquitination;regulation of cell cycle arrest</t>
  </si>
  <si>
    <t>damaged DNA binding</t>
  </si>
  <si>
    <t>PF13019</t>
  </si>
  <si>
    <t>Q6IQ49</t>
  </si>
  <si>
    <t>ENSG00000143751</t>
  </si>
  <si>
    <t>SDE2</t>
  </si>
  <si>
    <t>Replication stress response regulator SDE2 {ECO:0000305}</t>
  </si>
  <si>
    <t>intracellular protein transport;protein folding</t>
  </si>
  <si>
    <t>adenyl-nucleotide exchange factor activity;unfolded protein binding</t>
  </si>
  <si>
    <t>cytoplasm;endoplasmic reticulum;endoplasmic reticulum lumen;extracellular space</t>
  </si>
  <si>
    <t>Q9H173</t>
  </si>
  <si>
    <t>ENSG00000120725</t>
  </si>
  <si>
    <t>SIL1</t>
  </si>
  <si>
    <t>Nucleotide exchange factor SIL1</t>
  </si>
  <si>
    <t>PF15744</t>
  </si>
  <si>
    <t>Q5VYV7</t>
  </si>
  <si>
    <t>ENSG00000149346</t>
  </si>
  <si>
    <t>SLX4IP</t>
  </si>
  <si>
    <t>Protein SLX4IP</t>
  </si>
  <si>
    <t>activation of MAPK activity;BMP signaling pathway;cell development;cell-cell signaling;glial cell-derived neurotrophic factor receptor signaling pathway;negative regulation of growth hormone receptor signaling pathway;negative regulation of multicellular organism growth;positive regulation of MAPK cascade;positive regulation of myoblast fusion;positive regulation of pathway-restricted SMAD protein phosphorylation;positive regulation of protein kinase B signaling;reduction of food intake in response to dietary excess;regulation of apoptotic process;regulation of MAPK cascade;signal transduction;SMAD protein signal transduction;transforming growth factor beta receptor signaling pathway</t>
  </si>
  <si>
    <t>cytokine activity;growth factor activity;protein homodimerization activity;transforming growth factor beta receptor binding</t>
  </si>
  <si>
    <t>cytoplasm;extracellular exosome;extracellular region;extracellular space;Golgi apparatus;nucleus</t>
  </si>
  <si>
    <t>Cytokine-cytokine receptor interaction</t>
  </si>
  <si>
    <t>PF00019</t>
  </si>
  <si>
    <t>Q99988</t>
  </si>
  <si>
    <t>ENSG00000130513</t>
  </si>
  <si>
    <t>GDF15</t>
  </si>
  <si>
    <t>Growth/differentiation factor 15 {ECO:0000305}</t>
  </si>
  <si>
    <t>endocytic recycling;neutrophil degranulation;protein transport;regulation of protein stability</t>
  </si>
  <si>
    <t>azurophil granule membrane;early endosome membrane;integral component of membrane;membrane;plasma membrane;recycling endosome membrane;specific granule membrane</t>
  </si>
  <si>
    <t>Q9NX76</t>
  </si>
  <si>
    <t>ENSG00000091317</t>
  </si>
  <si>
    <t>CMTM6</t>
  </si>
  <si>
    <t>CKLF-like MARVEL transmembrane domain-containing protein 6 {ECO:0000303|PubMed:28813417}</t>
  </si>
  <si>
    <t>coenzyme biosynthetic process;mitochondrial transport</t>
  </si>
  <si>
    <t>antiporter activity;secondary active transmembrane transporter activity</t>
  </si>
  <si>
    <t>P16260</t>
  </si>
  <si>
    <t>ENSG00000122912</t>
  </si>
  <si>
    <t>SLC25A16</t>
  </si>
  <si>
    <t>Graves disease carrier protein</t>
  </si>
  <si>
    <t>O-glycan processing;protein O-linked glycosylation via serine;protein O-linked glycosylation via threonine</t>
  </si>
  <si>
    <t>extracellular exosome;Golgi apparatus;Golgi membrane;integral component of membrane;perinuclear region of cytoplasm</t>
  </si>
  <si>
    <t>Q8N4A0</t>
  </si>
  <si>
    <t>ENSG00000257594</t>
  </si>
  <si>
    <t>GALNT4</t>
  </si>
  <si>
    <t>Polypeptide N-acetylgalactosaminyltransferase 4</t>
  </si>
  <si>
    <t>calcium-mediated signaling;cell division;centrosome cycle;microtubule nucleation;mitotic spindle pole body duplication;spindle pole body duplication</t>
  </si>
  <si>
    <t>calcium ion binding;microtubule binding</t>
  </si>
  <si>
    <t>centriole;centrosome;half bridge of spindle pole body;nucleolus;nucleus;transcription export complex 2</t>
  </si>
  <si>
    <t>O15182</t>
  </si>
  <si>
    <t>ENSG00000153140</t>
  </si>
  <si>
    <t>CETN3</t>
  </si>
  <si>
    <t>Centrin-3</t>
  </si>
  <si>
    <t>cellular response to dexamethasone stimulus;DNA damage response, signal transduction by p53 class mediator resulting in transcription of p21 class mediator;negative regulation by host of viral transcription;negative regulation of cell cycle arrest;negative regulation of cell proliferation;negative regulation of cyclin-dependent protein serine/threonine kinase activity;negative regulation of DNA binding;negative regulation of transcription, DNA-templated;positive regulation by host of viral transcription;positive regulation of apoptotic process;positive regulation of cysteine-type endopeptidase activity involved in apoptotic signaling pathway;positive regulation of transcription, DNA-templated;protein-containing complex assembly;regulation of mitotic cell cycle phase transition;regulation of transcription by RNA polymerase II</t>
  </si>
  <si>
    <t>DNA binding;DNA-binding transcription activator activity, RNA polymerase II-specific;DNA-binding transcription factor activity;DNA-binding transcription factor activity, RNA polymerase II-specific;E-box binding;histone deacetylase binding;protein homodimerization activity;sequence-specific DNA binding;transcription regulatory region DNA binding</t>
  </si>
  <si>
    <t>mitochondrion;nucleus;transcriptional repressor complex</t>
  </si>
  <si>
    <t>Q01664</t>
  </si>
  <si>
    <t>ENSG00000090447</t>
  </si>
  <si>
    <t>TFAP4</t>
  </si>
  <si>
    <t>Transcription factor AP-4</t>
  </si>
  <si>
    <t>autophagy;regulation of autophagy</t>
  </si>
  <si>
    <t>late endosome membrane;lysosomal membrane;Mon1-Ccz1 complex</t>
  </si>
  <si>
    <t>PF07035</t>
  </si>
  <si>
    <t>Q96DM3</t>
  </si>
  <si>
    <t>ENSG00000141452</t>
  </si>
  <si>
    <t>RMC1</t>
  </si>
  <si>
    <t>Regulator of MON1-CCZ1 complex {ECO:0000303|PubMed:29038162}</t>
  </si>
  <si>
    <t>GPI anchor biosynthetic process;positive regulation of metabolic process</t>
  </si>
  <si>
    <t>cytosol;endoplasmic reticulum membrane;glycosylphosphatidylinositol-N-acetylglucosaminyltransferase (GPI-GnT) complex;mitochondrion</t>
  </si>
  <si>
    <t>Q96I23</t>
  </si>
  <si>
    <t>ENSG00000145337</t>
  </si>
  <si>
    <t>PYURF</t>
  </si>
  <si>
    <t>Protein preY, mitochondrial</t>
  </si>
  <si>
    <t>cellular response to cytokine stimulus;peptidyl-tyrosine dephosphorylation;phosphatidylinositol biosynthetic process;protein dephosphorylation;regulation of phosphatidylinositol 3-kinase signaling</t>
  </si>
  <si>
    <t>phosphatidylinositol 3-kinase regulatory subunit binding;protein tyrosine phosphatase activity</t>
  </si>
  <si>
    <t>cell body;cytoplasm;cytoskeleton;extracellular exosome;lamellipodium;neuron projection;nucleoplasm;nucleus;plasma membrane</t>
  </si>
  <si>
    <t>PF00102;PF00373;PF00595;PF09379;PF09380</t>
  </si>
  <si>
    <t>Q12923</t>
  </si>
  <si>
    <t>ENSG00000163629</t>
  </si>
  <si>
    <t>PTPN13</t>
  </si>
  <si>
    <t>Synthesis of PIPs at the plasma membrane;RND3 GTPase cycle;RND1 GTPase cycle;Interleukin-37 signaling;RND2 GTPase cycle</t>
  </si>
  <si>
    <t>Tyrosine-protein phosphatase non-receptor type 13</t>
  </si>
  <si>
    <t>cellular response to calcium ion;cellular response to hormone stimulus;female pregnancy;negative regulation of transcription by RNA polymerase II;response to cAMP;response to corticosterone;response to mechanical stimulus;response to morphine;response to progesterone;transcription by RNA polymerase II</t>
  </si>
  <si>
    <t>DNA binding;DNA-binding transcription activator activity, RNA polymerase II-specific;DNA-binding transcription factor activity, RNA polymerase II-specific;RNA polymerase II proximal promoter sequence-specific DNA binding;transcription factor binding</t>
  </si>
  <si>
    <t>Alcoholism;Amphetamine addiction;Cocaine addiction;IL-17 signaling pathway;Osteoclast differentiation</t>
  </si>
  <si>
    <t>P53539</t>
  </si>
  <si>
    <t>ENSG00000125740</t>
  </si>
  <si>
    <t>FOSB</t>
  </si>
  <si>
    <t>Osteoclast differentiation;IL-17 signaling pathway;Cocaine addiction;Amphetamine addiction;Alcoholism</t>
  </si>
  <si>
    <t>NGF-stimulated transcription;Estrogen-dependent gene expression</t>
  </si>
  <si>
    <t>Protein fosB</t>
  </si>
  <si>
    <t>Q68DH5</t>
  </si>
  <si>
    <t>ENSG00000164187</t>
  </si>
  <si>
    <t>LMBRD2</t>
  </si>
  <si>
    <t>LMBR1 domain-containing protein 2</t>
  </si>
  <si>
    <t>antigen processing and presentation of exogenous peptide antigen via MHC class I;antigen processing and presentation of exogenous peptide antigen via MHC class II;interferon-gamma-mediated signaling pathway</t>
  </si>
  <si>
    <t>oxidoreductase activity, acting on a sulfur group of donors</t>
  </si>
  <si>
    <t>cell junction;cytosol;extracellular region;intracellular membrane-bounded organelle;lysosomal lumen;lysosome</t>
  </si>
  <si>
    <t>Antigen processing and presentation</t>
  </si>
  <si>
    <t>PF03227</t>
  </si>
  <si>
    <t>P13284</t>
  </si>
  <si>
    <t>ENSG00000216490</t>
  </si>
  <si>
    <t>IFI30</t>
  </si>
  <si>
    <t>MHC class II antigen presentation;Interferon gamma signaling</t>
  </si>
  <si>
    <t>Gamma-interferon-inducible lysosomal thiol reductase</t>
  </si>
  <si>
    <t>cell cycle;cell division;post-translational protein modification;protein ubiquitination;regulation of cytokinesis</t>
  </si>
  <si>
    <t>Cul3-RING ubiquitin ligase complex;cytosol;midbody</t>
  </si>
  <si>
    <t>Q9P2N7</t>
  </si>
  <si>
    <t>ENSG00000003096</t>
  </si>
  <si>
    <t>KLHL13</t>
  </si>
  <si>
    <t>Kelch-like protein 13</t>
  </si>
  <si>
    <t>G2/M transition of mitotic cell cycle;meiotic cell cycle;mitotic cell cycle;negative regulation of phosphatase activity;regulation of cyclin-dependent protein serine/threonine kinase activity;regulation of mitotic nuclear division</t>
  </si>
  <si>
    <t>ATP binding;kinase activity;metal ion binding;protein kinase activity;protein serine/threonine kinase activity</t>
  </si>
  <si>
    <t>cytosol;endoplasmic reticulum;endoplasmic reticulum membrane;Golgi apparatus;Golgi membrane;membrane;nucleolus;nucleoplasm;nucleus</t>
  </si>
  <si>
    <t>Cell cycle;Oocyte meiosis;Progesterone-mediated oocyte maturation</t>
  </si>
  <si>
    <t>Q99640</t>
  </si>
  <si>
    <t>ENSG00000127564</t>
  </si>
  <si>
    <t>PKMYT1</t>
  </si>
  <si>
    <t>Cyclin A/B1/B2 associated events during G2/M transition;G2/M DNA replication checkpoint;Polo-like kinase mediated events</t>
  </si>
  <si>
    <t>Membrane-associated tyrosine- and threonine-specific cdc2-inhibitory kinase</t>
  </si>
  <si>
    <t>calcium activated cation channel activity;nucleic acid binding</t>
  </si>
  <si>
    <t>extracellular exosome;integral component of membrane;intracellular membrane-bounded organelle;lysosomal membrane;microtubule organizing center;plasma membrane;specific granule membrane;tertiary granule membrane</t>
  </si>
  <si>
    <t>O94886</t>
  </si>
  <si>
    <t>ENSG00000196187</t>
  </si>
  <si>
    <t>TMEM63A</t>
  </si>
  <si>
    <t>CSC1-like protein 1</t>
  </si>
  <si>
    <t>cell adhesion;Rho protein signal transduction</t>
  </si>
  <si>
    <t>actin filament binding;cadherin binding</t>
  </si>
  <si>
    <t>Q9UBT7</t>
  </si>
  <si>
    <t>ENSG00000119326</t>
  </si>
  <si>
    <t>CTNNAL1</t>
  </si>
  <si>
    <t>Alpha-catulin</t>
  </si>
  <si>
    <t>O94967</t>
  </si>
  <si>
    <t>ENSG00000085433</t>
  </si>
  <si>
    <t>WDR47</t>
  </si>
  <si>
    <t>WD repeat-containing protein 47</t>
  </si>
  <si>
    <t>regulation of transcription by RNA polymerase II;regulation of transcription, DNA-templated;transcription initiation from RNA polymerase II promoter</t>
  </si>
  <si>
    <t>nucleoplasm;transcription factor complex</t>
  </si>
  <si>
    <t>PF11573</t>
  </si>
  <si>
    <t>Q9ULK4</t>
  </si>
  <si>
    <t>ENSG00000112282</t>
  </si>
  <si>
    <t>MED23</t>
  </si>
  <si>
    <t>Mediator of RNA polymerase II transcription subunit 23</t>
  </si>
  <si>
    <t>cellular protein modification process;C-terminal protein methylation;post-translational protein modification;protein targeting to membrane</t>
  </si>
  <si>
    <t>protein C-terminal carboxyl O-methyltransferase activity;protein C-terminal S-isoprenylcysteine carboxyl O-methyltransferase activity</t>
  </si>
  <si>
    <t>PF04140</t>
  </si>
  <si>
    <t>O60725</t>
  </si>
  <si>
    <t>ENSG00000116237</t>
  </si>
  <si>
    <t>ICMT</t>
  </si>
  <si>
    <t>RAS processing;Gamma carboxylation, hypusine formation and arylsulfatase activation</t>
  </si>
  <si>
    <t>Protein-S-isoprenylcysteine O-methyltransferase</t>
  </si>
  <si>
    <t>histone H2A acetylation;histone H4 acetylation;mitotic cell cycle;positive regulation of transcription by RNA polymerase II;positive regulation of transcription, DNA-templated;regulation of growth</t>
  </si>
  <si>
    <t>DNA binding;DNA-binding transcription factor activity;protein C-terminus binding;structural constituent of cytoskeleton</t>
  </si>
  <si>
    <t>NuA4 histone acetyltransferase complex;nuclear matrix;nuclear membrane;nucleoplasm;Swr1 complex</t>
  </si>
  <si>
    <t>PF03366</t>
  </si>
  <si>
    <t>O95619</t>
  </si>
  <si>
    <t>ENSG00000127337</t>
  </si>
  <si>
    <t>YEATS4</t>
  </si>
  <si>
    <t>HATs acetylate histones;Activation of the TFAP2 (AP-2) family of transcription factors</t>
  </si>
  <si>
    <t>YEATS domain-containing protein 4</t>
  </si>
  <si>
    <t>cellular response to DNA damage stimulus;G1/S transition of mitotic cell cycle;regulation of cell cycle</t>
  </si>
  <si>
    <t>DNA binding;DNA-binding transcription factor activity, RNA polymerase II-specific;protein heterodimerization activity</t>
  </si>
  <si>
    <t>cytoplasm;nucleus;transcription factor complex</t>
  </si>
  <si>
    <t>PF02319;PF08781</t>
  </si>
  <si>
    <t>Q5H9I0</t>
  </si>
  <si>
    <t>ENSG00000183434</t>
  </si>
  <si>
    <t>TFDP3</t>
  </si>
  <si>
    <t>Transcription factor Dp family member 3</t>
  </si>
  <si>
    <t>activation of MAPK activity;activation of protein kinase B activity;anatomical structure morphogenesis;angiogenesis;branch elongation involved in ureteric bud branching;cell differentiation;cell proliferation;cellular response to heat;fibroblast growth factor receptor signaling pathway;lung development;MAPK cascade;mesonephric epithelium development;multicellular organism development;organ induction;positive regulation of angiogenesis;positive regulation of cell division;positive regulation of cell migration;positive regulation of cell proliferation;positive regulation of cholesterol biosynthetic process;positive regulation of endothelial cell migration;positive regulation of epithelial cell proliferation;positive regulation of intracellular signal transduction;positive regulation of MAP kinase activity;positive regulation of protein kinase B signaling;positive regulation of sprouting angiogenesis;positive regulation of transcription by RNA polymerase II;regulation of endothelial cell chemotaxis to fibroblast growth factor;regulation of endothelial tube morphogenesis;signal transduction</t>
  </si>
  <si>
    <t>1-phosphatidylinositol-3-kinase activity;fibroblast growth factor receptor binding;growth factor activity;heparin binding;Hsp70 protein binding;integrin binding;phosphatidylinositol-4,5-bisphosphate 3-kinase activity;protein tyrosine kinase activity;Ras guanyl-nucleotide exchange factor activity;S100 protein binding</t>
  </si>
  <si>
    <t>cell cortex;cytosol;extracellular matrix;extracellular region;extracellular space;nucleolus</t>
  </si>
  <si>
    <t>Breast cancer;Gastric cancer;Hippo signaling pathway;MAPK signaling pathway;Melanoma;Pathways in cancer;PI3K-Akt signaling pathway;Rap1 signaling pathway;Ras signaling pathway;Regulation of actin cytoskeleton</t>
  </si>
  <si>
    <t>PF00167</t>
  </si>
  <si>
    <t>P05230</t>
  </si>
  <si>
    <t>ENSG00000113578</t>
  </si>
  <si>
    <t>FGF1</t>
  </si>
  <si>
    <t>MAPK signaling pathway;Ras signaling pathway;Rap1 signaling pathway;Calcium signaling pathway;PI3K-Akt signaling pathway;Hippo signaling pathway;Regulation of actin cytoskeleton;Pathways in cancer;Melanoma;Breast cancer;Gastric cancer</t>
  </si>
  <si>
    <t>PIP3 activates AKT signaling;Constitutive Signaling by Aberrant PI3K in Cancer;PI5P, PP2A and IER3 Regulate PI3K/AKT Signaling;RAF/MAP kinase cascade;PI3K Cascade;Signaling by FGFR1 in disease;Signaling by FGFR2 IIIa TM;FGFR1b ligand binding and activation;FGFR2b ligand binding and activation;Activated point mutants of FGFR2;Phospholipase C-mediated cascade: FGFR1;Phospholipase C-mediated cascade;FGFR2;SHC-mediated cascade:FGFR1;PI-3K cascade:FGFR1;FRS-mediated FGFR1 signaling;PI-3K cascade:FGFR2;SHC-mediated cascade:FGFR2;FRS-mediated FGFR2 signaling;Negative regulation of FGFR1 signaling;Negative regulation of FGFR2 signaling;Signaling by FGFR2 in disease;Signaling by activated point mutants of FGFR3;FGFR4 ligand binding and activation;FGFR3c ligand binding and activation;FGFR2c ligand binding and activation;Phospholipase C-mediated cascade;FGFR3;Phospholipase C-mediated cascade;FGFR4;SHC-mediated cascade:FGFR3;FRS-mediated FGFR3 signaling;PI-3K cascade:FGFR3;FRS-mediated FGFR4 signaling;SHC-mediated cascade:FGFR4;PI-3K cascade:FGFR4;Negative regulation of FGFR3 signaling;Negative regulation of FGFR4 signaling;Signaling by FGFR3 in disease;Signaling by activated point mutants of FGFR1;FGFR3b ligand binding and activation;FGFR1c ligand binding and activation</t>
  </si>
  <si>
    <t>Fibroblast growth factor 1</t>
  </si>
  <si>
    <t>fatty acid beta-oxidation;fatty acid biosynthetic process;fatty acid metabolic process</t>
  </si>
  <si>
    <t>trans-2-enoyl-CoA reductase (NADPH) activity</t>
  </si>
  <si>
    <t>Fatty acid biosynthesis;Fatty acid elongation;Fatty acid metabolism;Metabolic pathways</t>
  </si>
  <si>
    <t>Q9BV79</t>
  </si>
  <si>
    <t>ENSG00000116353</t>
  </si>
  <si>
    <t>MECR</t>
  </si>
  <si>
    <t>Fatty acid biosynthesis;Fatty acid elongation;Metabolic pathways;Fatty acid metabolism</t>
  </si>
  <si>
    <t>Beta oxidation of decanoyl-CoA to octanoyl-CoA-CoA</t>
  </si>
  <si>
    <t>Enoyl-[acyl-carrier-protein] reductase, mitochondrial {ECO:0000305}</t>
  </si>
  <si>
    <t>activation of protein kinase B activity;establishment or maintenance of actin cytoskeleton polarity;negative regulation of Ras protein signal transduction;positive regulation of peptidyl-serine phosphorylation;regulation of cellular response to oxidative stress;substantia nigra development;TORC2 signaling</t>
  </si>
  <si>
    <t>phosphatidic acid binding;phosphatidylinositol-3,4,5-trisphosphate binding;phosphatidylinositol-3,4-bisphosphate binding;phosphatidylinositol-3,5-bisphosphate binding;phosphatidylinositol-4,5-bisphosphate binding;protein kinase binding;Ras GTPase binding</t>
  </si>
  <si>
    <t>cytoplasm;cytoplasmic vesicle;cytosol;Golgi apparatus;nucleoplasm;plasma membrane;TORC2 complex</t>
  </si>
  <si>
    <t>PF05422;PF16978;PF16979</t>
  </si>
  <si>
    <t>Q9BPZ7</t>
  </si>
  <si>
    <t>ENSG00000119487</t>
  </si>
  <si>
    <t>MAPKAP1</t>
  </si>
  <si>
    <t>Constitutive Signaling by AKT1 E17K in Cancer;VEGFR2 mediated vascular permeability;PIP3 activates AKT signaling;CD28 dependent PI3K/Akt signaling;Regulation of TP53 Degradation</t>
  </si>
  <si>
    <t>Target of rapamycin complex 2 subunit MAPKAP1</t>
  </si>
  <si>
    <t>regulation of gene expression</t>
  </si>
  <si>
    <t>chromatin binding;chromatin DNA binding;dioxygenase activity;histone demethylase activity;histone demethylase activity (H3-K27 specific);metal ion binding;RNA polymerase II proximal promoter sequence-specific DNA binding;sequence-specific DNA binding</t>
  </si>
  <si>
    <t>MLL3/4 complex;nucleoplasm;nucleus</t>
  </si>
  <si>
    <t>PF02373;PF13181</t>
  </si>
  <si>
    <t>O14607</t>
  </si>
  <si>
    <t>ENSG00000183878</t>
  </si>
  <si>
    <t>UTY</t>
  </si>
  <si>
    <t>Histone demethylase UTY</t>
  </si>
  <si>
    <t>blastocyst formation</t>
  </si>
  <si>
    <t>PF05805</t>
  </si>
  <si>
    <t>P30408</t>
  </si>
  <si>
    <t>ENSG00000169908</t>
  </si>
  <si>
    <t>TM4SF1</t>
  </si>
  <si>
    <t>Transmembrane 4 L6 family member 1</t>
  </si>
  <si>
    <t>pseudouridine synthesis</t>
  </si>
  <si>
    <t>Q9UJJ7</t>
  </si>
  <si>
    <t>ENSG00000007376</t>
  </si>
  <si>
    <t>RPUSD1</t>
  </si>
  <si>
    <t>RNA pseudouridylate synthase domain-containing protein 1</t>
  </si>
  <si>
    <t>cilium assembly;platelet degranulation;positive regulation of smooth muscle cell proliferation;prostaglandin secretion;response to drug;response to organic cyclic compound;response to organonitrogen compound;transmembrane transport</t>
  </si>
  <si>
    <t>15-hydroxyprostaglandin dehydrogenase (NAD+) activity;ATP binding;ATPase activity, coupled to transmembrane movement of ions, phosphorylative mechanism;ATPase activity, coupled to transmembrane movement of substances;ATPase-coupled anion transmembrane transporter activity</t>
  </si>
  <si>
    <t>basolateral plasma membrane;integral component of membrane;membrane;plasma membrane;platelet dense granule membrane</t>
  </si>
  <si>
    <t>ABC transporters;Antifolate resistance;Bile secretion;cAMP signaling pathway</t>
  </si>
  <si>
    <t>O15439</t>
  </si>
  <si>
    <t>ENSG00000125257</t>
  </si>
  <si>
    <t>ABCC4</t>
  </si>
  <si>
    <t>Antifolate resistance;ABC transporters;cAMP signaling pathway;Bile secretion</t>
  </si>
  <si>
    <t>ABC-family proteins mediated transport;Paracetamol ADME;Platelet degranulation;Azathioprine ADME</t>
  </si>
  <si>
    <t>Multidrug resistance-associated protein 4</t>
  </si>
  <si>
    <t>Q7Z7F0</t>
  </si>
  <si>
    <t>ENSG00000132680</t>
  </si>
  <si>
    <t>KHDC4</t>
  </si>
  <si>
    <t>KH homology domain-containing protein 4 {ECO:0000312|HGNC:HGNC:29145}</t>
  </si>
  <si>
    <t>PF12371</t>
  </si>
  <si>
    <t>Q92545</t>
  </si>
  <si>
    <t>ENSG00000075568</t>
  </si>
  <si>
    <t>TMEM131</t>
  </si>
  <si>
    <t>Transmembrane protein 131</t>
  </si>
  <si>
    <t>PF15423</t>
  </si>
  <si>
    <t>Q96CP2</t>
  </si>
  <si>
    <t>ENSG00000162076</t>
  </si>
  <si>
    <t>FLYWCH2</t>
  </si>
  <si>
    <t>FLYWCH family member 2</t>
  </si>
  <si>
    <t>cytosol;MLL1 complex;nucleoplasm;NURF complex</t>
  </si>
  <si>
    <t>Q8IXM2</t>
  </si>
  <si>
    <t>ENSG00000258315</t>
  </si>
  <si>
    <t>BAP18</t>
  </si>
  <si>
    <t>Chromatin complexes subunit BAP18</t>
  </si>
  <si>
    <t>Q9NUU6</t>
  </si>
  <si>
    <t>ENSG00000145569</t>
  </si>
  <si>
    <t>OTULINL</t>
  </si>
  <si>
    <t>Inactive ubiquitin thioesterase OTULINL</t>
  </si>
  <si>
    <t>excretion;ion transmembrane transport</t>
  </si>
  <si>
    <t>antiporter activity;ATP binding;chloride channel activity;chloride ion binding;identical protein binding;solute:proton antiporter activity;voltage-gated chloride channel activity</t>
  </si>
  <si>
    <t>apical part of cell;cytosol;early endosome;endosome;endosome membrane;Golgi apparatus;Golgi membrane;integral component of plasma membrane;lysosomal membrane;membrane;plasma membrane</t>
  </si>
  <si>
    <t>P51795</t>
  </si>
  <si>
    <t>ENSPPAG00000029912;ENSPTRG00000021899</t>
  </si>
  <si>
    <t>CLCN5</t>
  </si>
  <si>
    <t>H(+)/Cl(-) exchange transporter 5</t>
  </si>
  <si>
    <t>cell differentiation;epidermis development;positive regulation of transcription by RNA polymerase II</t>
  </si>
  <si>
    <t>DNA-binding transcription activator activity, RNA polymerase II-specific;metal ion binding;promoter-specific chromatin binding;RNA polymerase II proximal promoter sequence-specific DNA binding</t>
  </si>
  <si>
    <t>PF15269</t>
  </si>
  <si>
    <t>Q32MQ0</t>
  </si>
  <si>
    <t>ENSG00000141579</t>
  </si>
  <si>
    <t>ZNF750</t>
  </si>
  <si>
    <t>Zinc finger protein 750</t>
  </si>
  <si>
    <t>androgen receptor signaling pathway;cell aging;cellular response to oxidative stress;cellular response to testosterone stimulus;cytoplasmic translation;positive regulation of androgen receptor activity</t>
  </si>
  <si>
    <t>PF05773;PF16543</t>
  </si>
  <si>
    <t>Q9H446</t>
  </si>
  <si>
    <t>ENSG00000111832</t>
  </si>
  <si>
    <t>RWDD1</t>
  </si>
  <si>
    <t>RWD domain-containing protein 1</t>
  </si>
  <si>
    <t>glycogen catabolic process;glycophagy;intracellular transport;neutrophil degranulation</t>
  </si>
  <si>
    <t>enzyme binding;glycogen binding;polysaccharide binding;starch binding</t>
  </si>
  <si>
    <t>cytosol;endoplasmic reticulum;endoplasmic reticulum membrane;ficolin-1-rich granule membrane;integral component of plasma membrane;membrane;perinuclear region of cytoplasm;phagophore assembly site membrane;plasma membrane;tertiary granule membrane;T-tubule</t>
  </si>
  <si>
    <t>PF00686</t>
  </si>
  <si>
    <t>O95210</t>
  </si>
  <si>
    <t>ENSG00000118804</t>
  </si>
  <si>
    <t>STBD1</t>
  </si>
  <si>
    <t>Neutrophil degranulation;RHOA GTPase cycle;RHOG GTPase cycle;RAC2 GTPase cycle;RAC3 GTPase cycle;RHOD GTPase cycle</t>
  </si>
  <si>
    <t>Starch-binding domain-containing protein 1 {ECO:0000303|PubMed:20810658}</t>
  </si>
  <si>
    <t>metal ion binding;metalloendopeptidase activity;N(6)-L-threonylcarbamoyladenine synthase activity</t>
  </si>
  <si>
    <t>EKC/KEOPS complex;mitochondrion</t>
  </si>
  <si>
    <t>Q9H4B0</t>
  </si>
  <si>
    <t>ENSG00000128694</t>
  </si>
  <si>
    <t>OSGEPL1</t>
  </si>
  <si>
    <t>Probable tRNA N6-adenosine threonylcarbamoyltransferase, mitochondrial {ECO:0000255|HAMAP-Rule:MF_03179}</t>
  </si>
  <si>
    <t>Q8NC54</t>
  </si>
  <si>
    <t>ENSG00000113583</t>
  </si>
  <si>
    <t>KCT2</t>
  </si>
  <si>
    <t>Keratinocyte-associated transmembrane protein 2</t>
  </si>
  <si>
    <t>muscle cell fate commitment;muscle tissue morphogenesis;negative regulation of transcription, DNA-templated;positive regulation of muscle cell differentiation;positive regulation of myoblast differentiation;positive regulation of myoblast fusion;positive regulation of skeletal muscle fiber development;positive regulation of transcription by RNA polymerase II;regulation of transcription by RNA polymerase II;skeletal muscle cell differentiation;skeletal muscle tissue development;skeletal muscle tissue regeneration;somitogenesis</t>
  </si>
  <si>
    <t>DNA-binding transcription activator activity, RNA polymerase II-specific;DNA-binding transcription factor activity;DNA-binding transcription factor activity, RNA polymerase II-specific;protein heterodimerization activity;RNA polymerase II proximal promoter sequence-specific DNA binding</t>
  </si>
  <si>
    <t>nucleoplasm;nucleus;RNA polymerase II transcription factor complex</t>
  </si>
  <si>
    <t>PF00010;PF01586</t>
  </si>
  <si>
    <t>P23409</t>
  </si>
  <si>
    <t>ENSG00000111046</t>
  </si>
  <si>
    <t>MYF6</t>
  </si>
  <si>
    <t>Myogenic factor 6</t>
  </si>
  <si>
    <t>actin monomer binding;cadherin binding</t>
  </si>
  <si>
    <t>PF09469</t>
  </si>
  <si>
    <t>Q53SF7</t>
  </si>
  <si>
    <t>ENSG00000082438</t>
  </si>
  <si>
    <t>COBLL1</t>
  </si>
  <si>
    <t>Cordon-bleu protein-like 1</t>
  </si>
  <si>
    <t>histone exchange;nucleosome assembly;regulation of chromatin assembly;regulation of transcription, DNA-templated</t>
  </si>
  <si>
    <t>DNA binding;histone binding;RNA polymerase I core binding</t>
  </si>
  <si>
    <t>PF08243</t>
  </si>
  <si>
    <t>Q68D10</t>
  </si>
  <si>
    <t>ENSG00000179119</t>
  </si>
  <si>
    <t>SPTY2D1</t>
  </si>
  <si>
    <t>Protein SPT2 homolog</t>
  </si>
  <si>
    <t>regulation of transcription, DNA-templated;transcription, DNA-templated</t>
  </si>
  <si>
    <t>O75764</t>
  </si>
  <si>
    <t>ENSG00000204219;ENSG00000282941</t>
  </si>
  <si>
    <t>TCEA3</t>
  </si>
  <si>
    <t>Transcription elongation factor A protein 3</t>
  </si>
  <si>
    <t>PF00023;PF12796;PF14915</t>
  </si>
  <si>
    <t>Q9BXX3</t>
  </si>
  <si>
    <t>ENSG00000148513</t>
  </si>
  <si>
    <t>ANKRD30A</t>
  </si>
  <si>
    <t>Ankyrin repeat domain-containing protein 30A</t>
  </si>
  <si>
    <t>Q9BQ49</t>
  </si>
  <si>
    <t>ENSG00000214046</t>
  </si>
  <si>
    <t>SMIM7</t>
  </si>
  <si>
    <t>Small integral membrane protein 7</t>
  </si>
  <si>
    <t>PF10273</t>
  </si>
  <si>
    <t>Q969E8</t>
  </si>
  <si>
    <t>ENSG00000158526</t>
  </si>
  <si>
    <t>TSR2</t>
  </si>
  <si>
    <t>Pre-rRNA-processing protein TSR2 homolog</t>
  </si>
  <si>
    <t>chromosome, centromeric region;midbody;nucleolus</t>
  </si>
  <si>
    <t>PF06524</t>
  </si>
  <si>
    <t>Q9Y3S2</t>
  </si>
  <si>
    <t>ENSG00000109445</t>
  </si>
  <si>
    <t>ZNF330</t>
  </si>
  <si>
    <t>Zinc finger protein 330</t>
  </si>
  <si>
    <t>histone exchange;regulation of histone deacetylation</t>
  </si>
  <si>
    <t>histone deacetylase binding;metal ion binding;nucleosome binding</t>
  </si>
  <si>
    <t>nucleoplasm;nucleus;Swr1 complex</t>
  </si>
  <si>
    <t>O43257</t>
  </si>
  <si>
    <t>ENSG00000106400</t>
  </si>
  <si>
    <t>ZNHIT1</t>
  </si>
  <si>
    <t>Zinc finger HIT domain-containing protein 1</t>
  </si>
  <si>
    <t>muscle contraction;protein localization to plasma membrane;regulation of membrane depolarization during cardiac muscle cell action potential;regulation of sodium ion transmembrane transport;regulation of voltage-gated sodium channel activity</t>
  </si>
  <si>
    <t>integral component of plasma membrane;microtubule organizing center;sarcolemma;smooth endoplasmic reticulum</t>
  </si>
  <si>
    <t>Q14BN4</t>
  </si>
  <si>
    <t>ENSG00000163681</t>
  </si>
  <si>
    <t>SLMAP</t>
  </si>
  <si>
    <t>Sarcolemmal membrane-associated protein</t>
  </si>
  <si>
    <t>positive regulation of neuron projection development</t>
  </si>
  <si>
    <t>Q6PIJ6</t>
  </si>
  <si>
    <t>ENSG00000145868</t>
  </si>
  <si>
    <t>FBXO38</t>
  </si>
  <si>
    <t>F-box only protein 38</t>
  </si>
  <si>
    <t>amino acid transport;leucine transport;neurotransmitter transport;neutral amino acid transport;proline transport</t>
  </si>
  <si>
    <t>amino acid transmembrane transporter activity;neurotransmitter transporter activity;neurotransmitter:sodium symporter activity;proline:sodium symporter activity</t>
  </si>
  <si>
    <t>integral component of membrane;integral component of plasma membrane;plasma membrane</t>
  </si>
  <si>
    <t>PF00209</t>
  </si>
  <si>
    <t>Q9H2J7</t>
  </si>
  <si>
    <t>ENSG00000072041</t>
  </si>
  <si>
    <t>SLC6A15</t>
  </si>
  <si>
    <t>Na+/Cl- dependent neurotransmitter transporters;Amino acid transport across the plasma membrane</t>
  </si>
  <si>
    <t>Sodium-dependent neutral amino acid transporter B(0)AT2</t>
  </si>
  <si>
    <t>energy homeostasis;entrainment of circadian clock by photoperiod;memory;negative regulation of membrane hyperpolarization;positive regulation of CREB transcription factor activity;positive regulation of dendrite development;positive regulation of long-term synaptic potentiation;positive regulation of transcription by RNA polymerase II;postsynapse to nucleus signaling pathway;protein homotetramerization;rhythmic process;viral process</t>
  </si>
  <si>
    <t>cAMP response element binding protein binding</t>
  </si>
  <si>
    <t>cytoplasm;cytosol;dendrite;glutamatergic synapse;neuronal cell body;nuclear body;nucleoplasm;nucleus;plasma membrane;postsynaptic density</t>
  </si>
  <si>
    <t>Q6UUV9</t>
  </si>
  <si>
    <t>ENSG00000105662</t>
  </si>
  <si>
    <t>CRTC1</t>
  </si>
  <si>
    <t>Transcriptional activation of mitochondrial biogenesis;Heme signaling;Circadian Clock</t>
  </si>
  <si>
    <t>CREB-regulated transcription coactivator 1</t>
  </si>
  <si>
    <t>anterograde axonal transport;anterograde synaptic vesicle transport;endosome to melanosome transport;melanosome organization;melanosome transport;neuron projection development;positive regulation of pigment cell differentiation</t>
  </si>
  <si>
    <t>axon cytoplasm;BLOC-1 complex;transport vesicle</t>
  </si>
  <si>
    <t>PF14942</t>
  </si>
  <si>
    <t>Q8TDH9</t>
  </si>
  <si>
    <t>ENSG00000188428</t>
  </si>
  <si>
    <t>BLOC1S5</t>
  </si>
  <si>
    <t>Biogenesis of lysosome-related organelles complex 1 subunit 5</t>
  </si>
  <si>
    <t>acyl-CoA metabolic process;fatty acid metabolic process;negative regulation of protein kinase B signaling;protein kinase B signaling;regulation of mitochondrial membrane permeability involved in apoptotic process</t>
  </si>
  <si>
    <t>acyl-CoA hydrolase activity;myristoyl-CoA hydrolase activity;palmitoyl-CoA hydrolase activity</t>
  </si>
  <si>
    <t>cytosol;mitochondrial inner membrane;mitochondrial intermembrane space;mitochondrial matrix;mitochondrion;plasma membrane;ruffle membrane</t>
  </si>
  <si>
    <t>Fatty acid elongation;PI3K-Akt signaling pathway</t>
  </si>
  <si>
    <t>Q5T1C6</t>
  </si>
  <si>
    <t>ENSG00000159445</t>
  </si>
  <si>
    <t>THEM4</t>
  </si>
  <si>
    <t>CD28 dependent PI3K/Akt signaling;Activation of AKT2;VEGFR2 mediated vascular permeability;Negative regulation of the PI3K/AKT network;Mitochondrial Fatty Acid Beta-Oxidation</t>
  </si>
  <si>
    <t>Acyl-coenzyme A thioesterase THEM4</t>
  </si>
  <si>
    <t>fatty-acyl-CoA biosynthetic process</t>
  </si>
  <si>
    <t>palmitoyl hydrolase activity;palmitoyl-(protein) hydrolase activity;thiolester hydrolase activity</t>
  </si>
  <si>
    <t>extracellular exosome;lysosomal lumen;lysosome</t>
  </si>
  <si>
    <t>Q9UMR5</t>
  </si>
  <si>
    <t>ENSG00000168452;ENSG00000206256;ENSG00000206329;ENSG00000221988;ENSG00000227600;ENSG00000228116;ENSG00000231618;ENSG00000236649</t>
  </si>
  <si>
    <t>PPT2</t>
  </si>
  <si>
    <t>Lysosomal thioesterase PPT2</t>
  </si>
  <si>
    <t>apoptotic process;mitotic cell cycle;mitotic cytokinesis;positive regulation of protein kinase activity</t>
  </si>
  <si>
    <t>cytoplasm;integral component of plasma membrane;membrane;microtubule organizing center;midbody;mitochondrion;spindle</t>
  </si>
  <si>
    <t>PF05439</t>
  </si>
  <si>
    <t>O76095</t>
  </si>
  <si>
    <t>ENSG00000143543</t>
  </si>
  <si>
    <t>JTB</t>
  </si>
  <si>
    <t>Protein JTB</t>
  </si>
  <si>
    <t>cilium assembly;protein transport;receptor localization to non-motile cilium</t>
  </si>
  <si>
    <t>BBSome;cytoplasm;cytosol</t>
  </si>
  <si>
    <t>PF14777</t>
  </si>
  <si>
    <t>A8MTZ0</t>
  </si>
  <si>
    <t>ENSG00000214413</t>
  </si>
  <si>
    <t>BBIP1</t>
  </si>
  <si>
    <t>BBSome-interacting protein 1</t>
  </si>
  <si>
    <t>calcium ion binding;zinc ion binding</t>
  </si>
  <si>
    <t>PF00569;PF03256</t>
  </si>
  <si>
    <t>O43149</t>
  </si>
  <si>
    <t>ENSG00000074755</t>
  </si>
  <si>
    <t>ZZEF1</t>
  </si>
  <si>
    <t>Zinc finger ZZ-type and EF-hand domain-containing protein 1</t>
  </si>
  <si>
    <t>metal ion binding;phosphatidylinositol binding</t>
  </si>
  <si>
    <t>early endosome membrane;endoplasmic reticulum;transport vesicle</t>
  </si>
  <si>
    <t>PF00169;PF01363</t>
  </si>
  <si>
    <t>Q9H8W4</t>
  </si>
  <si>
    <t>ENSG00000175895</t>
  </si>
  <si>
    <t>PLEKHF2</t>
  </si>
  <si>
    <t>Pleckstrin homology domain-containing family F member 2</t>
  </si>
  <si>
    <t>blood coagulation;blood coagulation, fibrin clot formation;cytokine-mediated signaling pathway;peptide cross-linking;platelet degranulation</t>
  </si>
  <si>
    <t>metal ion binding;protein-glutamine gamma-glutamyltransferase activity</t>
  </si>
  <si>
    <t>blood microparticle;collagen-containing extracellular matrix;extracellular region;platelet alpha granule lumen</t>
  </si>
  <si>
    <t>P00488</t>
  </si>
  <si>
    <t>ENSG00000124491</t>
  </si>
  <si>
    <t>F13A1</t>
  </si>
  <si>
    <t>Complement and coagulation cascades;Coronavirus disease</t>
  </si>
  <si>
    <t>Platelet degranulation;Interleukin-4 and Interleukin-13 signaling;Common Pathway of Fibrin Clot Formation</t>
  </si>
  <si>
    <t>Coagulation factor XIII A chain</t>
  </si>
  <si>
    <t>CDP-diacylglycerol biosynthetic process;macromolecule metabolic process;phosphatidic acid biosynthetic process;phospholipid biosynthetic process;phospholipid metabolic process</t>
  </si>
  <si>
    <t>endoplasmic reticulum membrane;integral component of membrane;mitochondrial outer membrane</t>
  </si>
  <si>
    <t>Q9NRZ5</t>
  </si>
  <si>
    <t>ENSG00000026652</t>
  </si>
  <si>
    <t>AGPAT4</t>
  </si>
  <si>
    <t>1-acyl-sn-glycerol-3-phosphate acyltransferase delta</t>
  </si>
  <si>
    <t>androgen receptor signaling pathway;axis elongation involved in somitogenesis;canonical Wnt signaling pathway;embryonic brain development;embryonic neurocranium morphogenesis;endoderm development;heart development;intracellular steroid hormone receptor signaling pathway;negative regulation of Wnt signaling pathway;neural tube closure;oligodendrocyte development;positive regulation of transcription by RNA polymerase II;positive regulation of transcription, DNA-templated;post-anal tail morphogenesis;regulation of transcription by RNA polymerase II;Schwann cell development;spinal cord development;stem cell population maintenance;transcription initiation from RNA polymerase II promoter;Wnt signaling pathway, planar cell polarity pathway</t>
  </si>
  <si>
    <t>beta-catenin binding;chromatin binding;nuclear receptor transcription coactivator activity;protein C-terminus binding;protein domain specific binding;RNA polymerase II distal enhancer sequence-specific DNA binding;signaling receptor activity;thyroid hormone receptor binding;transcription coactivator activity;transcription coregulator activity;ubiquitin protein ligase activity;vitamin D receptor binding</t>
  </si>
  <si>
    <t>mediator complex;membrane;nucleoplasm;nucleus;ubiquitin ligase complex</t>
  </si>
  <si>
    <t>PF09497;PF12144;PF12145</t>
  </si>
  <si>
    <t>Q93074</t>
  </si>
  <si>
    <t>ENSG00000184634</t>
  </si>
  <si>
    <t>MED12</t>
  </si>
  <si>
    <t>Generic Transcription Pathway;PPARA activates gene expression;Transcriptional regulation of white adipocyte differentiation</t>
  </si>
  <si>
    <t>Mediator of RNA polymerase II transcription subunit 12</t>
  </si>
  <si>
    <t>actin cytoskeleton organization;apoptotic process;glucose metabolic process;negative regulation of cell migration;norepinephrine secretion;Rac protein signal transduction;regulation of blood pressure;regulation of synaptic transmission, GABAergic</t>
  </si>
  <si>
    <t>identical protein binding;integrin binding;phosphatidylinositol binding;protein kinase binding;structural constituent of cytoskeleton</t>
  </si>
  <si>
    <t>cytoplasm;cytosol;early endosome;membrane;plasma membrane;recycling endosome</t>
  </si>
  <si>
    <t>Q9Y2I1</t>
  </si>
  <si>
    <t>ENSG00000010322</t>
  </si>
  <si>
    <t>NISCH</t>
  </si>
  <si>
    <t>RAC1 GTPase cycle;RND3 GTPase cycle;RND2 GTPase cycle</t>
  </si>
  <si>
    <t>Nischarin</t>
  </si>
  <si>
    <t>angiogenesis involved in wound healing;cell differentiation;cell motility;cellular response to hydrogen peroxide;estrous cycle;female pregnancy;hypothalamus development;immune response;negative regulation of cell cycle;negative regulation of cell proliferation;negative regulation of inflammatory response;pituitary gland development;PML body organization;positive regulation of angiogenesis;positive regulation of blood vessel endothelial cell migration;positive regulation of cell proliferation;positive regulation of cellular component movement;positive regulation of endothelial cell migration;positive regulation of erythrocyte differentiation;positive regulation of gene expression;positive regulation of inflammatory response;positive regulation of leukocyte adhesion to vascular endothelial cell;positive regulation of transcription by RNA polymerase II;positive regulation of transcription, DNA-templated;pri-miRNA transcription by RNA polymerase II;regulation of angiogenesis;regulation of apoptotic process;regulation of extracellular matrix disassembly;regulation of transcription by RNA polymerase II;response to antibiotic;response to estradiol;response to hypoxia;response to interleukin-1;response to laminar fluid shear stress;response to mechanical stimulus;transcription by RNA polymerase II</t>
  </si>
  <si>
    <t>DNA binding;DNA-binding transcription activator activity, RNA polymerase II-specific;DNA-binding transcription factor activity;DNA-binding transcription factor activity, RNA polymerase II-specific;histone acetyltransferase binding;identical protein binding;RNA polymerase II proximal promoter sequence-specific DNA binding;transcription factor binding</t>
  </si>
  <si>
    <t>cytoplasm;nucleoplasm;nucleus;transcription factor complex</t>
  </si>
  <si>
    <t>Cellular senescence;Human T-cell leukemia virus 1 infection;Pathways in cancer;Ras signaling pathway;Renal cell carcinoma</t>
  </si>
  <si>
    <t>PF00178;PF02198</t>
  </si>
  <si>
    <t>P14921</t>
  </si>
  <si>
    <t>ENSG00000134954</t>
  </si>
  <si>
    <t>ETS1</t>
  </si>
  <si>
    <t>Ras signaling pathway;Cellular senescence;Human T-cell leukemia virus 1 infection;Pathways in cancer;Renal cell carcinoma</t>
  </si>
  <si>
    <t>Oncogene Induced Senescence</t>
  </si>
  <si>
    <t>Protein C-ets-1</t>
  </si>
  <si>
    <t>cell proliferation;cerebral cortex development;microtubule cytoskeleton organization;mitotic spindle organization</t>
  </si>
  <si>
    <t>nuclear hormone receptor binding</t>
  </si>
  <si>
    <t>cytoplasm;cytosol;microtubule organizing center;nucleoplasm;plasma membrane</t>
  </si>
  <si>
    <t>O95359</t>
  </si>
  <si>
    <t>ENSG00000138162</t>
  </si>
  <si>
    <t>TACC2</t>
  </si>
  <si>
    <t>Transforming acidic coiled-coil-containing protein 2</t>
  </si>
  <si>
    <t>base-excision repair, AP site formation;depyrimidination;nucleotide-excision repair, DNA incision, 5'-to lesion</t>
  </si>
  <si>
    <t>4 iron, 4 sulfur cluster binding;class I DNA-(apurinic or apyrimidinic site) endonuclease activity;DNA N-glycosylase activity;DNA-(apurinic or apyrimidinic site) endonuclease activity;double-stranded DNA binding;endonuclease activity;metal ion binding;oxidized purine nucleobase lesion DNA N-glycosylase activity;oxidized pyrimidine nucleobase lesion DNA N-glycosylase activity</t>
  </si>
  <si>
    <t>PF00633;PF00730</t>
  </si>
  <si>
    <t>P78549</t>
  </si>
  <si>
    <t>ENSG00000065057</t>
  </si>
  <si>
    <t>NTHL1</t>
  </si>
  <si>
    <t>Recognition and association of DNA glycosylase with site containing an affected pyrimidine;Cleavage of the damaged pyrimidine;Displacement of DNA glycosylase by APEX1;Defective NTHL1 substrate processing;Defective NTHL1 substrate binding</t>
  </si>
  <si>
    <t>Endonuclease III-like protein 1 {ECO:0000255|HAMAP-Rule:MF_03183}</t>
  </si>
  <si>
    <t>DNA damage response, signal transduction by p53 class mediator resulting in cell cycle arrest;exonucleolytic nuclear-transcribed mRNA catabolic process involved in deadenylation-dependent decay;gene silencing by miRNA;nuclear-transcribed mRNA catabolic process, no-go decay;nuclear-transcribed mRNA poly(A) tail shortening;positive regulation of cell proliferation;positive regulation of cytoplasmic mRNA processing body assembly;positive regulation of nuclear receptor transcription coactivator activity;regulation of translation</t>
  </si>
  <si>
    <t>exoribonuclease activity;metal ion binding;poly(A)-specific ribonuclease activity;RNA binding</t>
  </si>
  <si>
    <t>PF03372;PF13855</t>
  </si>
  <si>
    <t>Q9ULM6</t>
  </si>
  <si>
    <t>ENSG00000113300</t>
  </si>
  <si>
    <t>CNOT6</t>
  </si>
  <si>
    <t>Activation of anterior HOX genes in hindbrain development during early embryogenesis;Deadenylation of mRNA;TP53 regulates transcription of additional cell cycle genes whose exact role in the p53 pathway remain uncertain</t>
  </si>
  <si>
    <t>CCR4-NOT transcription complex subunit 6</t>
  </si>
  <si>
    <t>Q2TAC2</t>
  </si>
  <si>
    <t>ENSG00000176155</t>
  </si>
  <si>
    <t>CCDC57</t>
  </si>
  <si>
    <t>Coiled-coil domain-containing protein 57</t>
  </si>
  <si>
    <t>Q5VZL5</t>
  </si>
  <si>
    <t>ENSG00000146463</t>
  </si>
  <si>
    <t>ZMYM4</t>
  </si>
  <si>
    <t>Zinc finger MYM-type protein 4</t>
  </si>
  <si>
    <t>cellular response to virus;lymphatic endothelial cell migration;xenophagy</t>
  </si>
  <si>
    <t>carbohydrate binding;integrin binding</t>
  </si>
  <si>
    <t>cytoplasm;cytoplasmic vesicle;cytosol;extracellular space;membrane</t>
  </si>
  <si>
    <t>O00214</t>
  </si>
  <si>
    <t>ENSG00000116977</t>
  </si>
  <si>
    <t>LGALS8</t>
  </si>
  <si>
    <t>Galectin-8 {ECO:0000303|Ref.2}</t>
  </si>
  <si>
    <t>centrosome localization;fibroblast migration;nuclear envelope organization;nuclear migration along microtubule;protein localization to nuclear envelope</t>
  </si>
  <si>
    <t>actin filament binding;lamin binding</t>
  </si>
  <si>
    <t>cytoplasm;integral component of nuclear inner membrane;nuclear envelope;nuclear membrane;spindle pole</t>
  </si>
  <si>
    <t>PF09779;PF10476</t>
  </si>
  <si>
    <t>Q5SNT2</t>
  </si>
  <si>
    <t>ENSG00000188807</t>
  </si>
  <si>
    <t>TMEM201</t>
  </si>
  <si>
    <t>Transmembrane protein 201</t>
  </si>
  <si>
    <t>endoplasmic reticulum;Golgi apparatus;integral component of membrane;lysosome;membrane;plasma membrane</t>
  </si>
  <si>
    <t>PF02138;PF06469;PF14844;PF15787</t>
  </si>
  <si>
    <t>P50851</t>
  </si>
  <si>
    <t>ENSG00000198589</t>
  </si>
  <si>
    <t>LRBA</t>
  </si>
  <si>
    <t>Lipopolysaccharide-responsive and beige-like anchor protein</t>
  </si>
  <si>
    <t>cardiolipin biosynthetic process;regulation of intrinsic apoptotic signaling pathway</t>
  </si>
  <si>
    <t>phosphatidylglycerophosphatase activity;phosphatidylinositol-4,5-bisphosphate 5-phosphatase activity;protein tyrosine phosphatase activity;protein tyrosine/serine/threonine phosphatase activity</t>
  </si>
  <si>
    <t>Q8WUK0</t>
  </si>
  <si>
    <t>ENSG00000110536;ENSG00000285206</t>
  </si>
  <si>
    <t>PTPMT1</t>
  </si>
  <si>
    <t>Phosphatidylglycerophosphatase and protein-tyrosine phosphatase 1</t>
  </si>
  <si>
    <t>C21-steroid hormone biosynthetic process;vesicle tethering to endoplasmic reticulum</t>
  </si>
  <si>
    <t>cholesterol binding;protein homodimerization activity</t>
  </si>
  <si>
    <t>cytosol;integral component of membrane;intracellular membrane-bounded organelle;late endosome membrane;lysosomal membrane;membrane;organelle membrane contact site</t>
  </si>
  <si>
    <t>PF10457</t>
  </si>
  <si>
    <t>O95772</t>
  </si>
  <si>
    <t>ENSG00000010270</t>
  </si>
  <si>
    <t>STARD3NL</t>
  </si>
  <si>
    <t>STARD3 N-terminal-like protein {ECO:0000303|PubMed:24105263}</t>
  </si>
  <si>
    <t>PF10561</t>
  </si>
  <si>
    <t>Q8N8R5</t>
  </si>
  <si>
    <t>ENSG00000178074</t>
  </si>
  <si>
    <t>C2orf69</t>
  </si>
  <si>
    <t>UPF0565 protein C2orf69</t>
  </si>
  <si>
    <t>alpha-1,3-mannosyltransferase activity;dol-P-Man:Man(5)GlcNAc(2)-PP-Dol alpha-1,3-mannosyltransferase activity</t>
  </si>
  <si>
    <t>endoplasmic reticulum membrane;integral component of endoplasmic reticulum membrane</t>
  </si>
  <si>
    <t>PF05208</t>
  </si>
  <si>
    <t>Q92685</t>
  </si>
  <si>
    <t>ENSG00000214160</t>
  </si>
  <si>
    <t>ALG3</t>
  </si>
  <si>
    <t>Biosynthesis of the N-glycan precursor (dolichol lipid-linked oligosaccharide, LLO) and transfer to a nascent protein;Defective ALG3 causes CDG-1d</t>
  </si>
  <si>
    <t>Dol-P-Man:Man(5)GlcNAc(2)-PP-Dol alpha-1,3-mannosyltransferase</t>
  </si>
  <si>
    <t>tRNA pseudouridine synthesis</t>
  </si>
  <si>
    <t>pseudouridine synthase activity;RNA binding;tRNA pseudouridine synthase activity</t>
  </si>
  <si>
    <t>Q3MIT2</t>
  </si>
  <si>
    <t>ENSG00000162927</t>
  </si>
  <si>
    <t>PUS10</t>
  </si>
  <si>
    <t>Putative tRNA pseudouridine synthase Pus10</t>
  </si>
  <si>
    <t>cellular response to oxidative stress;peptidyl-glutamic acid carboxylation;vitamin K metabolic process</t>
  </si>
  <si>
    <t>quinone binding;vitamin-K-epoxide reductase (warfarin-sensitive) activity</t>
  </si>
  <si>
    <t>Q8N0U8</t>
  </si>
  <si>
    <t>ENSG00000196715</t>
  </si>
  <si>
    <t>VKORC1L1</t>
  </si>
  <si>
    <t>Vitamin K epoxide reductase complex subunit 1-like protein 1</t>
  </si>
  <si>
    <t>nucleus;RES complex;U2-type spliceosomal complex</t>
  </si>
  <si>
    <t>PF09736</t>
  </si>
  <si>
    <t>Q9BRD0</t>
  </si>
  <si>
    <t>ENSG00000137656</t>
  </si>
  <si>
    <t>BUD13</t>
  </si>
  <si>
    <t>BUD13 homolog</t>
  </si>
  <si>
    <t>ion transport;phosphate ion transmembrane transport</t>
  </si>
  <si>
    <t>inorganic phosphate transmembrane transporter activity;signaling receptor activity;sodium:inorganic phosphate symporter activity;sodium:phosphate symporter activity;sodium-dependent phosphate transmembrane transporter activity;virus receptor activity</t>
  </si>
  <si>
    <t>extracellular exosome;integral component of plasma membrane;membrane;plasma membrane</t>
  </si>
  <si>
    <t>Q08357</t>
  </si>
  <si>
    <t>ENSG00000168575</t>
  </si>
  <si>
    <t>SLC20A2</t>
  </si>
  <si>
    <t>Sodium-coupled phosphate cotransporters;Defective SLC20A2 causes idiopathic basal ganglia calcification 1 (IBGC1)</t>
  </si>
  <si>
    <t>Sodium-dependent phosphate transporter 2</t>
  </si>
  <si>
    <t>actin cytoskeleton organization;establishment of cell polarity;G protein-coupled receptor signaling pathway;positive regulation of apoptotic process;positive regulation of transcription, DNA-templated;regulation of cell growth;regulation of Rho protein signal transduction;regulation of small GTPase mediated signal transduction;Rho protein signal transduction;striated muscle contraction</t>
  </si>
  <si>
    <t>G protein-coupled receptor binding;GTPase activator activity;guanyl-nucleotide exchange factor activity;Rho guanyl-nucleotide exchange factor activity</t>
  </si>
  <si>
    <t>Human cytomegalovirus infection;Parathyroid hormone synthesis, secretion and action;Pathways in cancer;Vascular smooth muscle contraction</t>
  </si>
  <si>
    <t>PF00595;PF00621;PF09128</t>
  </si>
  <si>
    <t>O15085</t>
  </si>
  <si>
    <t>ENSG00000132694</t>
  </si>
  <si>
    <t>ARHGEF11</t>
  </si>
  <si>
    <t>Vascular smooth muscle contraction;Parathyroid hormone synthesis, secretion and action;Pathogenic Escherichia coli infection;Human cytomegalovirus infection;Pathways in cancer</t>
  </si>
  <si>
    <t>RHOC GTPase cycle;RHOA GTPase cycle;CDC42 GTPase cycle;RAC1 GTPase cycle;NRAGE signals death through JNK;G alpha (12/13) signalling events;RHOB GTPase cycle;Sema4D induced cell migration and growth-cone collapse</t>
  </si>
  <si>
    <t>Rho guanine nucleotide exchange factor 11</t>
  </si>
  <si>
    <t>3'-phosphoadenosine 5'-phosphosulfate metabolic process;peptidyl-tyrosine sulfation</t>
  </si>
  <si>
    <t>protein homodimerization activity;protein-tyrosine sulfotransferase activity</t>
  </si>
  <si>
    <t>endoplasmic reticulum;Golgi apparatus;Golgi membrane;integral component of membrane</t>
  </si>
  <si>
    <t>O60704</t>
  </si>
  <si>
    <t>ENSG00000128294</t>
  </si>
  <si>
    <t>TPST2</t>
  </si>
  <si>
    <t>Cytosolic sulfonation of small molecules;Gamma carboxylation, hypusine formation and arylsulfatase activation;Defective F8 sulfation at Y1699</t>
  </si>
  <si>
    <t>Protein-tyrosine sulfotransferase 2</t>
  </si>
  <si>
    <t>centrosome;cytosol;gamma-tubulin ring complex;nucleoplasm;spindle</t>
  </si>
  <si>
    <t>PF12926</t>
  </si>
  <si>
    <t>Q6NZ67</t>
  </si>
  <si>
    <t>ENSG00000152082</t>
  </si>
  <si>
    <t>MZT2B</t>
  </si>
  <si>
    <t>Mitotic-spindle organizing protein 2B</t>
  </si>
  <si>
    <t>Q9Y546</t>
  </si>
  <si>
    <t>ENSG00000116212</t>
  </si>
  <si>
    <t>LRRC42</t>
  </si>
  <si>
    <t>Leucine-rich repeat-containing protein 42</t>
  </si>
  <si>
    <t>endoplasmic reticulum to Golgi vesicle-mediated transport;protein transport;regulation of retrograde vesicle-mediated transport, Golgi to ER;retrograde transport, endosome to Golgi</t>
  </si>
  <si>
    <t>cytosol;endosome;Golgi apparatus;Golgi membrane;Golgi trans cisterna;integral component of Golgi membrane;membrane;SNARE complex</t>
  </si>
  <si>
    <t>Q9NYM9</t>
  </si>
  <si>
    <t>ENSG00000177951</t>
  </si>
  <si>
    <t>BET1L</t>
  </si>
  <si>
    <t>BET1-like protein</t>
  </si>
  <si>
    <t>Q8NC44</t>
  </si>
  <si>
    <t>ENSG00000144567</t>
  </si>
  <si>
    <t>RETREG2</t>
  </si>
  <si>
    <t>Reticulophagy regulator 2 {ECO:0000312|HGNC:HGNC:28450}</t>
  </si>
  <si>
    <t>behavioral fear response;G protein-coupled receptor signaling pathway;locomotory behavior;receptor guanylyl cyclase signaling pathway;regulation of adenylate cyclase activity;regulation of G protein-coupled receptor signaling pathway</t>
  </si>
  <si>
    <t>GTPase activity</t>
  </si>
  <si>
    <t>extracellular exosome;heterotrimeric G-protein complex;plasma membrane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</si>
  <si>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infection;Morphine addiction;Olfactory transduction;Pathways in cancer;PI3K-Akt signaling pathway;Ras signaling pathway;Relaxin signaling pathway;Retrograde endocannabinoid signaling;Serotonergic synapse</t>
  </si>
  <si>
    <t>O60262</t>
  </si>
  <si>
    <t>ENSG00000176533</t>
  </si>
  <si>
    <t>GNG7</t>
  </si>
  <si>
    <t>Ras signaling pathway;Chemokine signaling pathway;PI3K-Akt signaling pathway;Apelin signaling pathway;Circadian entrainment;Retrograde endocannabinoid signaling;Glutamatergic synapse;Cholinergic synapse;Serotonergic synapse;GABAergic synapse;Dopaminergic synapse;Olfactory transduction;Relaxin signaling pathway;Morphine addiction;Alcoholism;Human cytomegalovirus infection;Kaposi sarcoma-associated herpesvirus infection;Human immunodeficiency virus 1 infection;Pathways in cancer</t>
  </si>
  <si>
    <t>G alpha (12/13) signalling events;G alpha (q) signalling events;G alpha (i) signalling events;G alpha (z) signalling events;ADP signalling through P2Y purinoceptor 12;G alpha (s) signalling events;Extra-nuclear estrogen signaling;GPER1 signaling;ADORA2B mediated anti-inflammatory cytokines production;Thrombin signalling through proteinase activated receptors (PARs);Activation of G protein gated Potassium channels;G-protein activation;Glucagon-like Peptide-1 (GLP1) regulates insulin secretion;G beta:gamma signalling through PI3Kgamma;Prostacyclin signalling through prostacyclin receptor;Adrenaline,noradrenaline inhibits insulin secretion;Ca2+ pathway;G beta:gamma signalling through PLC beta;ADP signalling through P2Y purinoceptor 1;Glucagon-type ligand receptors;Thromboxane signalling through TP receptor;Vasopressin regulates renal water homeostasis via Aquaporins;Presynaptic function of Kainate receptors;Cooperation of PDCL (PhLP1) and TRiC/CCT in G-protein beta folding;G beta:gamma signalling through BTK;G beta:gamma signalling through CDC42;Inhibition  of voltage gated Ca2+ channels via Gbeta/gamma subunits;Glucagon signaling in metabolic regulation</t>
  </si>
  <si>
    <t>Guanine nucleotide-binding protein G(I)/G(S)/G(O) subunit gamma-7</t>
  </si>
  <si>
    <t>dendritic spine maintenance;myoblast fusion;visual learning</t>
  </si>
  <si>
    <t>axon terminus;cell junction;dendrite;neuronal cell body;postsynaptic density;postsynaptic membrane</t>
  </si>
  <si>
    <t>Q9C0D5</t>
  </si>
  <si>
    <t>ENSG00000115183</t>
  </si>
  <si>
    <t>TANC1</t>
  </si>
  <si>
    <t>Protein TANC1</t>
  </si>
  <si>
    <t>dioxygenase activity;iron ion binding;L-ascorbic acid binding;oxidoreductase activity, acting on paired donors, with incorporation or reduction of molecular oxygen</t>
  </si>
  <si>
    <t>Q6N063</t>
  </si>
  <si>
    <t>ENSG00000111325</t>
  </si>
  <si>
    <t>OGFOD2</t>
  </si>
  <si>
    <t>2-oxoglutarate and iron-dependent oxygenase domain-containing protein 2</t>
  </si>
  <si>
    <t>Q96JG9</t>
  </si>
  <si>
    <t>ENSG00000225614</t>
  </si>
  <si>
    <t>ZNF469</t>
  </si>
  <si>
    <t>Zinc finger protein 469</t>
  </si>
  <si>
    <t>regulation of transcription by RNA polymerase II;skeletal muscle cell differentiation;transcription by RNA polymerase II;transcription initiation from RNA polymerase II promoter;transcription, DNA-templated</t>
  </si>
  <si>
    <t>DNA-directed 5'-3' RNA polymerase activity;transcription coactivator activity;ubiquitin protein ligase activity</t>
  </si>
  <si>
    <t>mediator complex;nucleoplasm;ubiquitin ligase complex</t>
  </si>
  <si>
    <t>PF08612</t>
  </si>
  <si>
    <t>Q9H944</t>
  </si>
  <si>
    <t>ENSG00000124641</t>
  </si>
  <si>
    <t>MED20</t>
  </si>
  <si>
    <t>Mediator of RNA polymerase II transcription subunit 20</t>
  </si>
  <si>
    <t>dGTP catabolic process;DNA protection;exogenous drug catabolic process;mitotic cell cycle;nucleobase-containing small molecule catabolic process;nucleoside phosphate catabolic process;purine nucleotide catabolic process;regulation of proteasomal protein catabolic process</t>
  </si>
  <si>
    <t>8-oxo-7,8-dihydrodeoxyguanosine triphosphate pyrophosphatase activity;8-oxo-7,8-dihydroguanosine triphosphate pyrophosphatase activity;metal ion binding;NADH pyrophosphatase activity;nucleoside-diphosphatase activity;nucleoside-triphosphate diphosphatase activity</t>
  </si>
  <si>
    <t>Q9NV35</t>
  </si>
  <si>
    <t>ENSG00000136159</t>
  </si>
  <si>
    <t>NUDT15</t>
  </si>
  <si>
    <t>Azathioprine ADME;Phosphate bond hydrolysis by NUDT proteins</t>
  </si>
  <si>
    <t>Nucleotide triphosphate diphosphatase NUDT15 {ECO:0000305}</t>
  </si>
  <si>
    <t>PF17724</t>
  </si>
  <si>
    <t>Q7Z6I8</t>
  </si>
  <si>
    <t>ENSG00000181904</t>
  </si>
  <si>
    <t>C5orf24</t>
  </si>
  <si>
    <t>UPF0461 protein C5orf24</t>
  </si>
  <si>
    <t>ether lipid biosynthetic process;macromolecule metabolic process;neutrophil differentiation</t>
  </si>
  <si>
    <t>Q6IAN0</t>
  </si>
  <si>
    <t>ENSG00000109016</t>
  </si>
  <si>
    <t>DHRS7B</t>
  </si>
  <si>
    <t>Plasmalogen biosynthesis</t>
  </si>
  <si>
    <t>Dehydrogenase/reductase SDR family member 7B</t>
  </si>
  <si>
    <t>antimicrobial humoral immune response mediated by antimicrobial peptide;cell-cell signaling;chemotaxis;immune response;inner ear development;killing of cells of other organism;negative regulation of myoblast differentiation;positive regulation of natural killer cell chemotaxis;signal transduction</t>
  </si>
  <si>
    <t>chemokine activity</t>
  </si>
  <si>
    <t>extracellular space;Golgi apparatus</t>
  </si>
  <si>
    <t>Chemokine signaling pathway;Cytokine-cytokine receptor interaction;Viral protein interaction with cytokine and cytokine receptor</t>
  </si>
  <si>
    <t>O95715</t>
  </si>
  <si>
    <t>ENSG00000145824</t>
  </si>
  <si>
    <t>CXCL14</t>
  </si>
  <si>
    <t>Cytokine-cytokine receptor interaction;Viral protein interaction with cytokine and cytokine receptor;Chemokine signaling pathway</t>
  </si>
  <si>
    <t>C-X-C motif chemokine 14</t>
  </si>
  <si>
    <t>locomotory behavior;maintenance of synapse structure;motor learning;neuron remodeling</t>
  </si>
  <si>
    <t>climbing fiber;collagen trimer;cytoplasm;presynapse;synaptic cleft</t>
  </si>
  <si>
    <t>PF00386;PF01391</t>
  </si>
  <si>
    <t>O75973</t>
  </si>
  <si>
    <t>ENSG00000131094</t>
  </si>
  <si>
    <t>C1QL1</t>
  </si>
  <si>
    <t>C1q-related factor</t>
  </si>
  <si>
    <t>chromatin organization;double-strand break repair;double-strand break repair via nonhomologous end joining;positive regulation of DNA repair;protein deubiquitination;response to ionizing radiation;signal transduction involved in G2 DNA damage checkpoint</t>
  </si>
  <si>
    <t>polyubiquitin modification-dependent protein binding</t>
  </si>
  <si>
    <t>BRCA1-A complex;nuclear body;nucleoplasm;nucleus</t>
  </si>
  <si>
    <t>Q6UWZ7</t>
  </si>
  <si>
    <t>ENSG00000163322</t>
  </si>
  <si>
    <t>ABRAXAS1</t>
  </si>
  <si>
    <t>Nonhomologous End-Joining (NHEJ);Processing of DNA double-strand break ends;G2/M DNA damage checkpoint;Recruitment and ATM-mediated phosphorylation of repair and signaling proteins at DNA double strand breaks;Metalloprotease DUBs</t>
  </si>
  <si>
    <t>BRCA1-A complex subunit Abraxas 1 {ECO:0000312|HGNC:HGNC:25829}</t>
  </si>
  <si>
    <t>negative regulation of phosphorylation;negative regulation of protein kinase activity;renal system process</t>
  </si>
  <si>
    <t>double-stranded RNA binding;protein kinase binding;protein kinase inhibitor activity</t>
  </si>
  <si>
    <t>extracellular exosome;nucleolus</t>
  </si>
  <si>
    <t>PF06658</t>
  </si>
  <si>
    <t>Q9H875</t>
  </si>
  <si>
    <t>ENSG00000128563</t>
  </si>
  <si>
    <t>PRKRIP1</t>
  </si>
  <si>
    <t>PRKR-interacting protein 1</t>
  </si>
  <si>
    <t>acrosome assembly;dTTP biosynthetic process;positive regulation of transcription by RNA polymerase II;RNA polymerase III preinitiation complex assembly;spermatid nucleus differentiation;transcription by RNA polymerase II</t>
  </si>
  <si>
    <t>DNA-binding transcription activator activity, RNA polymerase II-specific;DNA-binding transcription factor activity;DNA-binding transcription factor activity, RNA polymerase II-specific;RNA polymerase II core promoter sequence-specific DNA binding;RNA polymerase II proximal promoter sequence-specific DNA binding;RNA polymerase III regulatory region DNA binding;transcription coactivator activity;transcription factor binding</t>
  </si>
  <si>
    <t>cytoplasm;transcription factor complex;transcription factor TFIIA complex;transcription factor TFIID complex;transcription factor TFIIIB complex</t>
  </si>
  <si>
    <t>P62380</t>
  </si>
  <si>
    <t>ENSG00000028839</t>
  </si>
  <si>
    <t>TBPL1</t>
  </si>
  <si>
    <t>TATA box-binding protein-like protein 1</t>
  </si>
  <si>
    <t>adult locomotory behavior;behavioral fear response;cardiolipin metabolic process;catecholamine secretion;cellular biogenic amine metabolic process;cerebellum development;chromatin silencing;dendrite development;excitatory postsynaptic potential;glucocorticoid metabolic process;glutamine metabolic process;histone acetylation;histone methylation;inositol metabolic process;long-term memory;long-term synaptic potentiation;mitochondrial electron transport, ubiquinol to cytochrome c;mitotic spindle organization;negative regulation of angiogenesis;negative regulation of blood vessel endothelial cell migration;negative regulation of gene expression;negative regulation of histone acetylation;negative regulation of histone methylation;negative regulation of neuron apoptotic process;negative regulation of smooth muscle cell differentiation;negative regulation of transcription by RNA polymerase II;negative regulation of transcription from RNA polymerase II promoter involved in smooth muscle cell differentiation;negative regulation of transcription, DNA-templated;neurological system process involved in regulation of systemic arterial blood pressure;neuron maturation;pathogenesis;phosphatidylcholine metabolic process;positive regulation of cell proliferation;positive regulation of DNA methylation;positive regulation of G2/M transition of mitotic cell cycle;positive regulation of histone H3-K9 trimethylation;positive regulation of microtubule nucleation;positive regulation of synapse assembly;positive regulation of transcription, DNA-templated;post-embryonic development;proprioception;protein localization;regulation of gene expression by genetic imprinting;regulation of respiratory gaseous exchange by neurological system process;respiratory gaseous exchange;response to hypoxia;response to radiation;sensory perception of pain;social behavior;startle response;synapse assembly;transcription initiation from RNA polymerase II promoter;ventricular system development;visual learning</t>
  </si>
  <si>
    <t>DNA binding;DNA-binding transcription repressor activity, RNA polymerase II-specific;double-stranded methylated DNA binding;methyl-CpG binding;mRNA binding;protein domain specific binding;protein N-terminus binding;RNA binding;siRNA binding;transcription corepressor activity;transcription factor binding</t>
  </si>
  <si>
    <t>centrosome;chromatin;cytosol;extracellular space;heterochromatin;mitochondrion;nucleoplasm;nucleus;postsynapse</t>
  </si>
  <si>
    <t>PF01429</t>
  </si>
  <si>
    <t>P51608</t>
  </si>
  <si>
    <t>ENSG00000169057</t>
  </si>
  <si>
    <t>MECP2</t>
  </si>
  <si>
    <t>Methyl-CpG-binding protein 2</t>
  </si>
  <si>
    <t>lysine-acetylated histone binding;nucleic acid binding</t>
  </si>
  <si>
    <t>SWI/SNF complex</t>
  </si>
  <si>
    <t>Q9H8M2</t>
  </si>
  <si>
    <t>ENSG00000028310</t>
  </si>
  <si>
    <t>BRD9</t>
  </si>
  <si>
    <t>Bromodomain-containing protein 9</t>
  </si>
  <si>
    <t>macroautophagy;mitochondrial ribosome assembly;mitochondrial transcription;mitochondrial translation;negative regulation of transcription, DNA-templated</t>
  </si>
  <si>
    <t>double-stranded DNA binding;transcription regulatory region DNA binding</t>
  </si>
  <si>
    <t>mitochondrial outer membrane;mitochondrion;nucleoplasm</t>
  </si>
  <si>
    <t>Q96E29</t>
  </si>
  <si>
    <t>ENSG00000156469</t>
  </si>
  <si>
    <t>MTERF3</t>
  </si>
  <si>
    <t>PINK1-PRKN Mediated Mitophagy</t>
  </si>
  <si>
    <t>Transcription termination factor 3, mitochondrial</t>
  </si>
  <si>
    <t>extracellular exosome;integral component of membrane;plasma membrane;tertiary granule membrane</t>
  </si>
  <si>
    <t>PF12734</t>
  </si>
  <si>
    <t>Q9H1C7</t>
  </si>
  <si>
    <t>ENSG00000120306</t>
  </si>
  <si>
    <t>CYSTM1</t>
  </si>
  <si>
    <t>Cysteine-rich and transmembrane domain-containing protein 1</t>
  </si>
  <si>
    <t>co-translational protein modification;N-terminal protein amino acid modification;peptidyl-methionine modification;positive regulation of cell proliferation;translation</t>
  </si>
  <si>
    <t>metal ion binding;peptide deformylase activity</t>
  </si>
  <si>
    <t>PF01327</t>
  </si>
  <si>
    <t>Q9HBH1</t>
  </si>
  <si>
    <t>ENSG00000258429</t>
  </si>
  <si>
    <t>PDF</t>
  </si>
  <si>
    <t>Peptide deformylase, mitochondrial</t>
  </si>
  <si>
    <t>identical protein binding;S-methyl-5-thioribose-1-phosphate isomerase activity</t>
  </si>
  <si>
    <t>cell projection;cytosol;fibrillar center;nucleoplasm</t>
  </si>
  <si>
    <t>Q9BV20</t>
  </si>
  <si>
    <t>ENSG00000037757</t>
  </si>
  <si>
    <t>MRI1</t>
  </si>
  <si>
    <t>Methylthioribose-1-phosphate isomerase {ECO:0000255|HAMAP-Rule:MF_03119}</t>
  </si>
  <si>
    <t>arginyl-tRNA aminoacylation;mitochondrial translation;tRNA aminoacylation for protein translation</t>
  </si>
  <si>
    <t>arginine-tRNA ligase activity;ATP binding;RNA binding</t>
  </si>
  <si>
    <t>PF00750;PF05746</t>
  </si>
  <si>
    <t>Q5T160</t>
  </si>
  <si>
    <t>ENSG00000146282</t>
  </si>
  <si>
    <t>RARS2</t>
  </si>
  <si>
    <t>Probable arginine--tRNA ligase, mitochondrial</t>
  </si>
  <si>
    <t>aerobic respiration;mitochondrial electron transport, NADH to ubiquinone;mitochondrial respiratory chain complex I assembly;response to drug;response to hydroperoxide;response to organic cyclic compound</t>
  </si>
  <si>
    <t>dendrite;integral component of membrane;mitochondrial inner membrane;mitochondrial membrane;mitochondrial respiratory chain complex I;neuronal cell body</t>
  </si>
  <si>
    <t>PF00146</t>
  </si>
  <si>
    <t>P03886</t>
  </si>
  <si>
    <t>ENSG00000198888</t>
  </si>
  <si>
    <t>MT-ND1</t>
  </si>
  <si>
    <t>NADH-ubiquinone oxidoreductase chain 1</t>
  </si>
  <si>
    <t>lysosome localization;organelle transport along microtubule</t>
  </si>
  <si>
    <t>BORC complex;cytoplasmic side of lysosomal membrane;intrinsic component of membrane</t>
  </si>
  <si>
    <t>PF10158</t>
  </si>
  <si>
    <t>Q969J3</t>
  </si>
  <si>
    <t>ENSG00000165714;ENSG00000280689</t>
  </si>
  <si>
    <t>BORCS5</t>
  </si>
  <si>
    <t>BLOC-1-related complex subunit 5 {ECO:0000305}</t>
  </si>
  <si>
    <t>intracellular membrane-bounded organelle</t>
  </si>
  <si>
    <t>PF01302;PF12796</t>
  </si>
  <si>
    <t>Q8N3C7</t>
  </si>
  <si>
    <t>ENSG00000115295</t>
  </si>
  <si>
    <t>CLIP4</t>
  </si>
  <si>
    <t>CAP-Gly domain-containing linker protein 4</t>
  </si>
  <si>
    <t>actin filament network formation;actin filament organization;barbed-end actin filament uncapping;blood coagulation;cell migration;lamellipodium assembly;macropinocytosis;negative regulation of barbed-end actin filament capping;positive regulation of actin filament polymerization;positive regulation of cell migration;positive regulation of lamellipodium organization;positive regulation of stress fiber assembly;positive regulation of substrate adhesion-dependent cell spreading;ruffle organization;urate metabolic process</t>
  </si>
  <si>
    <t>cell leading edge;cytosol;extracellular exosome;filamentous actin;lamellipodium;macropinosome;nuclear speck;nucleus;plasma membrane</t>
  </si>
  <si>
    <t>PF13516;PF16000</t>
  </si>
  <si>
    <t>Q5VZK9</t>
  </si>
  <si>
    <t>ENSG00000079691</t>
  </si>
  <si>
    <t>CARMIL1</t>
  </si>
  <si>
    <t>F-actin-uncapping protein LRRC16A {ECO:0000305}</t>
  </si>
  <si>
    <t>cation transport;cell-cell signaling;positive regulation of interleukin-1 secretion;protein hexamerization;response to ischemia</t>
  </si>
  <si>
    <t>gap junction hemi-channel activity;wide pore channel activity</t>
  </si>
  <si>
    <t>cytoplasm;gap junction;integral component of membrane;plasma membrane</t>
  </si>
  <si>
    <t>Q96RD6</t>
  </si>
  <si>
    <t>ENSG00000073150</t>
  </si>
  <si>
    <t>PANX2</t>
  </si>
  <si>
    <t>Electric Transmission Across Gap Junctions</t>
  </si>
  <si>
    <t>Pannexin-2</t>
  </si>
  <si>
    <t>acrosome assembly;attachment of spindle microtubules to kinetochore;cell division;CENP-A containing nucleosome assembly;negative regulation of phosphatase activity;protein localization to kinetochore</t>
  </si>
  <si>
    <t>acrosomal vesicle;condensed chromosome kinetochore;cytosol;nuclear body;nucleoplasm;nucleus</t>
  </si>
  <si>
    <t>Q8NG31</t>
  </si>
  <si>
    <t>ENSG00000137812</t>
  </si>
  <si>
    <t>KNL1</t>
  </si>
  <si>
    <t>Separation of Sister Chromatids;Resolution of Sister Chromatid Cohesion;RHO GTPases Activate Formins;EML4 and NUDC in mitotic spindle formation;Amplification  of signal from unattached  kinetochores via a MAD2  inhibitory signal;Deposition of new CENPA-containing nucleosomes at the centromere</t>
  </si>
  <si>
    <t>Kinetochore scaffold 1</t>
  </si>
  <si>
    <t>tRNA splicing, via endonucleolytic cleavage and ligation</t>
  </si>
  <si>
    <t>PF01951</t>
  </si>
  <si>
    <t>Q8IWT0</t>
  </si>
  <si>
    <t>ENSG00000176261</t>
  </si>
  <si>
    <t>ZBTB8OS</t>
  </si>
  <si>
    <t>Protein archease</t>
  </si>
  <si>
    <t>box H/ACA snoRNP assembly;positive regulation of telomerase activity;positive regulation of telomerase RNA localization to Cajal body;positive regulation of telomere maintenance via telomerase;positive regulation of telomere maintenance via telomere lengthening;ribosome biogenesis;RNA stabilization;snoRNA guided rRNA pseudouridine synthesis;telomerase holoenzyme complex assembly;telomerase RNA stabilization</t>
  </si>
  <si>
    <t>RNA binding;telomerase RNA binding</t>
  </si>
  <si>
    <t>cytoplasm;nucleus;small nucleolar ribonucleoprotein complex</t>
  </si>
  <si>
    <t>Q96HR8</t>
  </si>
  <si>
    <t>ENSG00000145414</t>
  </si>
  <si>
    <t>NAF1</t>
  </si>
  <si>
    <t>H/ACA ribonucleoprotein complex non-core subunit NAF1</t>
  </si>
  <si>
    <t>lysosomal transport;protein catabolic process;protein transport;retrograde vesicle-mediated transport, Golgi to endoplasmic reticulum;secretion by cell</t>
  </si>
  <si>
    <t>PF09753</t>
  </si>
  <si>
    <t>Q9NZ43</t>
  </si>
  <si>
    <t>ENSG00000053501</t>
  </si>
  <si>
    <t>USE1</t>
  </si>
  <si>
    <t>Vesicle transport protein USE1</t>
  </si>
  <si>
    <t>negative regulation of transcription, DNA-templated;nervous system development;positive regulation of transcription by RNA polymerase II</t>
  </si>
  <si>
    <t>histone acetyltransferase complex;npBAF complex;nuclear chromatin;nucleus</t>
  </si>
  <si>
    <t>Q8WUB8</t>
  </si>
  <si>
    <t>ENSG00000130024</t>
  </si>
  <si>
    <t>PHF10</t>
  </si>
  <si>
    <t>PHD finger protein 10</t>
  </si>
  <si>
    <t>blood coagulation;cellular protein modification process;peptidyl-glutamic acid carboxylation</t>
  </si>
  <si>
    <t>gamma-glutamyl carboxylase activity</t>
  </si>
  <si>
    <t>PF05090</t>
  </si>
  <si>
    <t>P38435</t>
  </si>
  <si>
    <t>ENSG00000115486</t>
  </si>
  <si>
    <t>GGCX</t>
  </si>
  <si>
    <t>Gamma-carboxylation of protein precursors;Defective gamma-carboxylation of F9</t>
  </si>
  <si>
    <t>Vitamin K-dependent gamma-carboxylase</t>
  </si>
  <si>
    <t>actin filament polymerization;cell migration</t>
  </si>
  <si>
    <t>actin filament binding;cytoskeletal protein binding</t>
  </si>
  <si>
    <t>actin filament;cytoplasm;cytoskeleton;cytosol;plasma membrane</t>
  </si>
  <si>
    <t>PF00611</t>
  </si>
  <si>
    <t>Q9H939</t>
  </si>
  <si>
    <t>ENSG00000152229</t>
  </si>
  <si>
    <t>PSTPIP2</t>
  </si>
  <si>
    <t>Proline-serine-threonine phosphatase-interacting protein 2</t>
  </si>
  <si>
    <t>androgen receptor signaling pathway;intracellular steroid hormone receptor signaling pathway;positive regulation of transcription by RNA polymerase II;positive regulation of transcription, DNA-templated;regulation of transcription by RNA polymerase II;stem cell population maintenance;transcription initiation from RNA polymerase II promoter</t>
  </si>
  <si>
    <t>nuclear receptor transcription coactivator activity;signaling receptor activity;transcription coactivator activity;transcription coregulator activity;vitamin D receptor binding</t>
  </si>
  <si>
    <t>PF08638</t>
  </si>
  <si>
    <t>O60244</t>
  </si>
  <si>
    <t>ENSG00000180182</t>
  </si>
  <si>
    <t>MED14</t>
  </si>
  <si>
    <t>Mediator of RNA polymerase II transcription subunit 14</t>
  </si>
  <si>
    <t>antigen processing and presentation of endogenous peptide antigen via MHC class I;antigen processing and presentation of exogenous peptide antigen via MHC class I, TAP-dependent;antigen processing and presentation of peptide antigen via MHC class I;immune response;MHC class Ib protein complex assembly;peptide antigen stabilization;protein-containing complex assembly;regulation of gene expression;regulation of protein complex stability;retrograde vesicle-mediated transport, Golgi to endoplasmic reticulum;vesicle fusion with endoplasmic reticulum-Golgi intermediate compartment (ERGIC) membrane</t>
  </si>
  <si>
    <t>MHC class I protein binding;peptide antigen binding;peptide antigen-transporting ATPase activity;TAP complex binding;TAP1 binding;TAP2 binding;unfolded protein binding</t>
  </si>
  <si>
    <t>endoplasmic reticulum;endoplasmic reticulum membrane;endoplasmic reticulum-Golgi intermediate compartment membrane;Golgi membrane;integral component of lumenal side of endoplasmic reticulum membrane;integral component of membrane;MHC class I peptide loading complex;phagocytic vesicle membrane</t>
  </si>
  <si>
    <t>Antigen processing and presentation;Epstein-Barr virus infection;Herpes simplex virus 1 infection;Human cytomegalovirus infection;Human immunodeficiency virus 1 infection</t>
  </si>
  <si>
    <t>O15533</t>
  </si>
  <si>
    <t>ENSPPAG00000024524;ENSPTRG00000018043</t>
  </si>
  <si>
    <t>TAPBP</t>
  </si>
  <si>
    <t>Antigen processing and presentation;Human cytomegalovirus infection;Herpes simplex virus 1 infection;Epstein-Barr virus infection;Human immunodeficiency virus 1 infection</t>
  </si>
  <si>
    <t>Tapasin {ECO:0000303|PubMed:12582157}</t>
  </si>
  <si>
    <t>O75864</t>
  </si>
  <si>
    <t>ENSG00000104866</t>
  </si>
  <si>
    <t>PPP1R37</t>
  </si>
  <si>
    <t>Protein phosphatase 1 regulatory subunit 37</t>
  </si>
  <si>
    <t>PF12509</t>
  </si>
  <si>
    <t>Q9UK61</t>
  </si>
  <si>
    <t>ENSG00000163946</t>
  </si>
  <si>
    <t>TASOR</t>
  </si>
  <si>
    <t>Protein TASOR {ECO:0000305}</t>
  </si>
  <si>
    <t>inositol phosphate dephosphorylation;inositol phosphate metabolic process;phosphate-containing compound metabolic process;phosphatidylinositol phosphorylation;signal transduction</t>
  </si>
  <si>
    <t>inositol-1,3,4-trisphosphate 1-phosphatase activity;inositol-1,4-bisphosphate 1-phosphatase activity;metal ion binding</t>
  </si>
  <si>
    <t>P49441</t>
  </si>
  <si>
    <t>ENSG00000151689</t>
  </si>
  <si>
    <t>INPP1</t>
  </si>
  <si>
    <t>Inositol polyphosphate 1-phosphatase</t>
  </si>
  <si>
    <t>negative regulation of cytoskeleton organization</t>
  </si>
  <si>
    <t>axon initial segment;cytoplasm</t>
  </si>
  <si>
    <t>PF10148;PF15157</t>
  </si>
  <si>
    <t>B3KU38</t>
  </si>
  <si>
    <t>ENSG00000283154</t>
  </si>
  <si>
    <t>IQCJ-SCHIP1</t>
  </si>
  <si>
    <t>IQCJ-SCHIP1 readthrough transcript protein {ECO:0000312|HGNC:HGNC:38842}</t>
  </si>
  <si>
    <t>protein transport;vesicle-mediated transport</t>
  </si>
  <si>
    <t>extracellular exosome;integral component of membrane</t>
  </si>
  <si>
    <t>O95562</t>
  </si>
  <si>
    <t>ENSG00000213064</t>
  </si>
  <si>
    <t>SFT2D2</t>
  </si>
  <si>
    <t>Vesicle transport protein SFT2B</t>
  </si>
  <si>
    <t>interferon-gamma-mediated signaling pathway;protein autoubiquitination;regulation of androgen receptor signaling pathway</t>
  </si>
  <si>
    <t>androgen receptor binding;histone acetyltransferase binding;ubiquitin-protein transferase activity;zinc ion binding</t>
  </si>
  <si>
    <t>cytoplasm;cytosol;Golgi apparatus;nucleolus;nucleus;perinuclear region of cytoplasm</t>
  </si>
  <si>
    <t>Q6AZZ1</t>
  </si>
  <si>
    <t>ENSG00000167333</t>
  </si>
  <si>
    <t>TRIM68</t>
  </si>
  <si>
    <t>E3 ubiquitin-protein ligase TRIM68</t>
  </si>
  <si>
    <t>axon guidance;keratan sulfate biosynthetic process;protein O-linked glycosylation;protein O-linked mannosylation</t>
  </si>
  <si>
    <t>glucuronosyltransferase activity;metal ion binding;N-acetyllactosaminide beta-1,3-N-acetylglucosaminyltransferase activity</t>
  </si>
  <si>
    <t>extracellular exosome;Golgi apparatus;Golgi membrane;integral component of Golgi membrane</t>
  </si>
  <si>
    <t>O43505</t>
  </si>
  <si>
    <t>ENSG00000174684</t>
  </si>
  <si>
    <t>B4GAT1</t>
  </si>
  <si>
    <t>Keratan sulfate biosynthesis;Defective LARGE causes MDDGA6 and MDDGB6;O-linked glycosylation</t>
  </si>
  <si>
    <t>Beta-1,4-glucuronyltransferase 1 {ECO:0000303|PubMed:25279697, ECO:0000303|PubMed:25279699, ECO:0000312|HGNC:HGNC:15685}</t>
  </si>
  <si>
    <t>Q8NCX0</t>
  </si>
  <si>
    <t>ENSG00000144395</t>
  </si>
  <si>
    <t>CCDC150</t>
  </si>
  <si>
    <t>Coiled-coil domain-containing protein 150</t>
  </si>
  <si>
    <t>memory;negative regulation of translational initiation;regulation of long-term synaptic potentiation;spermatogenesis</t>
  </si>
  <si>
    <t>mRNA binding;translation repressor activity</t>
  </si>
  <si>
    <t>PF07145</t>
  </si>
  <si>
    <t>Q9BPZ3</t>
  </si>
  <si>
    <t>ENSG00000120727</t>
  </si>
  <si>
    <t>PAIP2</t>
  </si>
  <si>
    <t>Polyadenylate-binding protein-interacting protein 2</t>
  </si>
  <si>
    <t>activation of MAPK activity;cell surface receptor signaling pathway;execution phase of apoptosis;regulation of apoptotic process;regulation of cell cycle;regulation of extrinsic apoptotic signaling pathway;regulation of extrinsic apoptotic signaling pathway via death domain receptors;regulation of Rab protein signal transduction;regulation of tumor necrosis factor-mediated signaling pathway</t>
  </si>
  <si>
    <t>death receptor binding;protein kinase activator activity;Rab guanyl-nucleotide exchange factor activity</t>
  </si>
  <si>
    <t>PF02141;PF03456</t>
  </si>
  <si>
    <t>Q8WXG6</t>
  </si>
  <si>
    <t>ENSG00000110514</t>
  </si>
  <si>
    <t>MADD</t>
  </si>
  <si>
    <t>MAP kinase-activating death domain protein</t>
  </si>
  <si>
    <t>PF03638</t>
  </si>
  <si>
    <t>Q6MZP7</t>
  </si>
  <si>
    <t>ENSG00000189308</t>
  </si>
  <si>
    <t>LIN54</t>
  </si>
  <si>
    <t>G1/S-Specific Transcription;Cyclin E associated events during G1/S transition;Cyclin A:Cdk2-associated events at S phase entry;Polo-like kinase mediated events;Transcription of E2F targets under negative control by DREAM complex;Transcription of E2F targets under negative control by p107 (RBL1) and p130 (RBL2) in complex with HDAC1</t>
  </si>
  <si>
    <t>Protein lin-54 homolog</t>
  </si>
  <si>
    <t>PF14952</t>
  </si>
  <si>
    <t>Q9NWW7</t>
  </si>
  <si>
    <t>ENSG00000115998</t>
  </si>
  <si>
    <t>C2orf42</t>
  </si>
  <si>
    <t>Uncharacterized protein C2orf42</t>
  </si>
  <si>
    <t>determination of left/right symmetry;intraciliary retrograde transport;intraciliary transport involved in cilium assembly;regulation of cilium assembly</t>
  </si>
  <si>
    <t>dynein heavy chain binding;motor activity</t>
  </si>
  <si>
    <t>apical part of cell;axoneme;centrosome;ciliary basal body;ciliary tip;ciliary transition zone;cilium;cytoplasm;cytoplasmic dynein complex;intraciliary transport particle;microtubule;motile cilium</t>
  </si>
  <si>
    <t>Q8TCX1</t>
  </si>
  <si>
    <t>ENSG00000138036</t>
  </si>
  <si>
    <t>DYNC2LI1</t>
  </si>
  <si>
    <t>Cytoplasmic dynein 2 light intermediate chain 1</t>
  </si>
  <si>
    <t>activation of cysteine-type endopeptidase activity involved in apoptotic process;blood circulation;cell adhesion;cell proliferation;cell surface receptor signaling pathway;collagen-activated tyrosine kinase receptor signaling pathway;endothelial cell apoptotic process;extracellular matrix organization;glomerular basement membrane development;negative regulation of angiogenesis;negative regulation of cell proliferation;response to glucose;sensory perception of sound</t>
  </si>
  <si>
    <t>extracellular matrix structural constituent;extracellular matrix structural constituent conferring tensile strength;integrin binding;metalloendopeptidase inhibitor activity;structural molecule activity</t>
  </si>
  <si>
    <t>basement membrane;collagen type IV trimer;collagen-containing extracellular matrix;endoplasmic reticulum;endoplasmic reticulum lumen;extracellular matrix;extracellular region;extracellular space;intracellular membrane-bounded organelle</t>
  </si>
  <si>
    <t>Q01955</t>
  </si>
  <si>
    <t>ENSG00000169031</t>
  </si>
  <si>
    <t>COL4A3</t>
  </si>
  <si>
    <t>Collagen degradation;Signaling by PDGF;Integrin cell surface interactions;ECM proteoglycans;NCAM1 interactions;Collagen chain trimerization;Non-integrin membrane-ECM interactions;Laminin interactions;Anchoring fibril formation;Crosslinking of collagen fibrils</t>
  </si>
  <si>
    <t>Collagen alpha-3(IV) chain</t>
  </si>
  <si>
    <t>nervous system development;neural crest cell differentiation;proteasome-mediated ubiquitin-dependent protein catabolic process;protein polyubiquitination;protein quality control for misfolded or incompletely synthesized proteins;protein ubiquitination;regulation of smoothened signaling pathway;SCF-dependent proteasomal ubiquitin-dependent protein catabolic process</t>
  </si>
  <si>
    <t>cytoplasm;cytosol;nucleus;SCF ubiquitin ligase complex</t>
  </si>
  <si>
    <t>Q9UF56</t>
  </si>
  <si>
    <t>ENSG00000145743</t>
  </si>
  <si>
    <t>FBXL17</t>
  </si>
  <si>
    <t>Regulation of BACH1 activity</t>
  </si>
  <si>
    <t>F-box/LRR-repeat protein 17 {ECO:0000303|PubMed:24035498}</t>
  </si>
  <si>
    <t>defense response to virus;DNA replication;negative regulation of viral genome replication;viral process</t>
  </si>
  <si>
    <t>chromatin;cytoplasm;fibrillar center;nucleus</t>
  </si>
  <si>
    <t>Q96PZ2</t>
  </si>
  <si>
    <t>ENSG00000166801</t>
  </si>
  <si>
    <t>FAM111A</t>
  </si>
  <si>
    <t>Protein FAM111A</t>
  </si>
  <si>
    <t>amino acid transport;cellular amino acid metabolic process;taurine transport</t>
  </si>
  <si>
    <t>amino acid transmembrane transporter activity;neurotransmitter:sodium symporter activity;taurine:sodium symporter activity</t>
  </si>
  <si>
    <t>P31641</t>
  </si>
  <si>
    <t>ENSG00000131389</t>
  </si>
  <si>
    <t>SLC6A6</t>
  </si>
  <si>
    <t>Sodium- and chloride-dependent taurine transporter</t>
  </si>
  <si>
    <t>keratan sulfate catabolic process;neutrophil degranulation</t>
  </si>
  <si>
    <t>metal ion binding;N-acetylgalactosamine-4-sulfatase activity;N-acetylgalactosamine-6-sulfatase activity;sulfuric ester hydrolase activity</t>
  </si>
  <si>
    <t>azurophil granule lumen;extracellular exosome;extracellular region;lysosomal lumen</t>
  </si>
  <si>
    <t>P34059</t>
  </si>
  <si>
    <t>ENSG00000141012</t>
  </si>
  <si>
    <t>GALNS</t>
  </si>
  <si>
    <t>Neutrophil degranulation;Keratan sulfate degradation;MPS IV - Morquio syndrome A</t>
  </si>
  <si>
    <t>N-acetylgalactosamine-6-sulfatase</t>
  </si>
  <si>
    <t>cell proliferation;endochondral ossification;myelination;negative regulation of transcription by RNA polymerase III;nervous system development;positive regulation of tau-protein kinase activity;regulation of epidermis development;regulation of transcription, DNA-templated;Schwann cell differentiation</t>
  </si>
  <si>
    <t>identical protein binding;transcription corepressor activity;transcription factor binding</t>
  </si>
  <si>
    <t>PF04904;PF04905</t>
  </si>
  <si>
    <t>Q15742</t>
  </si>
  <si>
    <t>ENSG00000166886</t>
  </si>
  <si>
    <t>NAB2</t>
  </si>
  <si>
    <t>EGR2 and SOX10-mediated initiation of Schwann cell myelination;NGF-stimulated transcription</t>
  </si>
  <si>
    <t>NGFI-A-binding protein 2</t>
  </si>
  <si>
    <t>chromatin organization;negative regulation of DNA binding;positive regulation of transcription by RNA polymerase II;regulation of gene expression</t>
  </si>
  <si>
    <t>Q96JM2</t>
  </si>
  <si>
    <t>ENSG00000148143</t>
  </si>
  <si>
    <t>ZNF462</t>
  </si>
  <si>
    <t>Zinc finger protein 462</t>
  </si>
  <si>
    <t>actin filament organization;heart development</t>
  </si>
  <si>
    <t>cytoskeletal protein binding;metal ion binding;structural constituent of muscle</t>
  </si>
  <si>
    <t>actin cytoskeleton;Z disc</t>
  </si>
  <si>
    <t>Q53GG5</t>
  </si>
  <si>
    <t>ENSG00000154553</t>
  </si>
  <si>
    <t>PDLIM3</t>
  </si>
  <si>
    <t>PDZ and LIM domain protein 3</t>
  </si>
  <si>
    <t>anterior/posterior axis specification;cellular component assembly;cerebellar Purkinje cell differentiation;epithelial structure maintenance;gastrulation with mouth forming second;hair follicle development;histone H3-K4 acetylation;multicellular organism development;negative regulation of erythrocyte differentiation;negative regulation of transcription by RNA polymerase II;negative regulation of transcription, DNA-templated;neuron differentiation;positive regulation of cell adhesion;positive regulation of hemoglobin biosynthetic process;positive regulation of transcription by RNA polymerase II;regulation of cell migration;regulation of DNA-templated transcription, elongation;regulation of focal adhesion assembly;regulation of hematopoietic stem cell differentiation;regulation of kinase activity;regulation of transcription, DNA-templated;somatic stem cell population maintenance;transcription by RNA polymerase II;transcription, DNA-templated;transcription-dependent tethering of RNA polymerase II gene DNA at nuclear periphery;Wnt signaling pathway</t>
  </si>
  <si>
    <t>chromatin binding;enhancer sequence-specific DNA binding;enzyme binding;LIM domain binding;protein homodimerization activity;protein self-association;RNA polymerase II activating transcription factor binding;transcription corepressor activity</t>
  </si>
  <si>
    <t>beta-catenin-TCF complex;cell leading edge;nuclear chromatin;nucleoplasm;nucleus;protein-containing complex;transcription factor complex</t>
  </si>
  <si>
    <t>PF01803</t>
  </si>
  <si>
    <t>Q86U70</t>
  </si>
  <si>
    <t>ENSG00000198728</t>
  </si>
  <si>
    <t>LDB1</t>
  </si>
  <si>
    <t>RUNX1 regulates transcription of genes involved in differentiation of HSCs;Regulation of expression of SLITs and ROBOs;Expression and translocation of olfactory receptors</t>
  </si>
  <si>
    <t>LIM domain-binding protein 1</t>
  </si>
  <si>
    <t>establishment of Golgi localization;Golgi organization;maintenance of Golgi location;organelle transport along microtubule;regulation of small GTPase mediated signal transduction;signal transduction</t>
  </si>
  <si>
    <t>actin cytoskeleton;cell junction;cytoplasmic vesicle membrane;cytosol;Golgi apparatus;Golgi membrane;plasma membrane</t>
  </si>
  <si>
    <t>Q5T5U3</t>
  </si>
  <si>
    <t>ENSG00000107863</t>
  </si>
  <si>
    <t>ARHGAP21</t>
  </si>
  <si>
    <t>RHOA GTPase cycle;CDC42 GTPase cycle;RAC1 GTPase cycle;RHOQ GTPase cycle;RHOG GTPase cycle;RHOJ GTPase cycle;RHOD GTPase cycle;RHOF GTPase cycle;RAC2 GTPase cycle;RAC3 GTPase cycle;RHOC GTPase cycle;RHOB GTPase cycle;RND3 GTPase cycle</t>
  </si>
  <si>
    <t>Rho GTPase-activating protein 21</t>
  </si>
  <si>
    <t>PF15136</t>
  </si>
  <si>
    <t>Q9UFG5</t>
  </si>
  <si>
    <t>ENSG00000119559</t>
  </si>
  <si>
    <t>C19orf25</t>
  </si>
  <si>
    <t>UPF0449 protein C19orf25</t>
  </si>
  <si>
    <t>cell cycle;cell maturation;cell proliferation;cell-cell signaling;chemokine (C-C motif) ligand 5 production;inflammatory response;interleukin-15 production;natural killer cell differentiation;negative regulation of interleukin-17 production;neutrophil mediated killing of gram-negative bacterium;phagocytosis;positive regulation of interleukin-10 production;regulation of mitochondrial membrane potential;regulation of reactive oxygen species metabolic process;response to defense-related host reactive oxygen species production</t>
  </si>
  <si>
    <t>PF15000</t>
  </si>
  <si>
    <t>O75896</t>
  </si>
  <si>
    <t>ENSG00000114383</t>
  </si>
  <si>
    <t>TUSC2</t>
  </si>
  <si>
    <t>Tumor suppressor candidate 2</t>
  </si>
  <si>
    <t>histone H2A acetylation;histone H4 acetylation;negative regulation of G0 to G1 transition;negative regulation of gene expression, epigenetic;negative regulation of transcription by RNA polymerase II;negative regulation of transcription, DNA-templated;positive regulation of transcription by RNA polymerase II;positive regulation of transcription, DNA-templated;regulation of growth;regulation of transcription by RNA polymerase II;transcription, DNA-templated;vascular smooth muscle cell differentiation</t>
  </si>
  <si>
    <t>NuA4 histone acetyltransferase complex;nuclear membrane;nucleoplasm;nucleus;Piccolo NuA4 histone acetyltransferase complex</t>
  </si>
  <si>
    <t>PF06752;PF10513</t>
  </si>
  <si>
    <t>Q9H2F5</t>
  </si>
  <si>
    <t>ENSG00000120616</t>
  </si>
  <si>
    <t>EPC1</t>
  </si>
  <si>
    <t>Transcriptional Regulation by E2F6;HATs acetylate histones</t>
  </si>
  <si>
    <t>Enhancer of polycomb homolog 1</t>
  </si>
  <si>
    <t>adherens junction organization;axon guidance;cell adhesion;cell-cell adhesion;desmosome organization;enamel mineralization;heterophilic cell-cell adhesion via plasma membrane cell adhesion molecules;homophilic cell adhesion via plasma membrane adhesion molecules;immune response;iron ion transport;lens morphogenesis in camera-type eye;protein localization to cell junction;regulation of synapse assembly;retina development in camera-type eye;viral entry into host cell;virion attachment to host cell</t>
  </si>
  <si>
    <t>carbohydrate binding;cell adhesion molecule binding;coreceptor activity;identical protein binding;protein heterodimerization activity;protein homodimerization activity;signaling receptor activity;virion binding;virus receptor activity</t>
  </si>
  <si>
    <t>adherens junction;apical junction complex;cell-cell adherens junction;cell-cell contact zone;dendrite;extracellular region;growth cone membrane;hippocampal mossy fiber to CA3 synapse;integral component of membrane;integral component of presynaptic active zone membrane;intracellular membrane-bounded organelle;membrane;plasma membrane</t>
  </si>
  <si>
    <t>Adherens junction;Cell adhesion molecules (CAMs);Herpes simplex virus 1 infection</t>
  </si>
  <si>
    <t>Q15223</t>
  </si>
  <si>
    <t>ENSG00000110400</t>
  </si>
  <si>
    <t>NECTIN1</t>
  </si>
  <si>
    <t>Nectin-1</t>
  </si>
  <si>
    <t>O-glycan processing;protein O-linked glycosylation</t>
  </si>
  <si>
    <t>Q86SR1</t>
  </si>
  <si>
    <t>ENSG00000164574</t>
  </si>
  <si>
    <t>GALNT10</t>
  </si>
  <si>
    <t>Polypeptide N-acetylgalactosaminyltransferase 10</t>
  </si>
  <si>
    <t>mRNA export from nucleus;mRNA splicing, via spliceosome</t>
  </si>
  <si>
    <t>RES complex;U2 snRNP</t>
  </si>
  <si>
    <t>Q9Y388</t>
  </si>
  <si>
    <t>ENSG00000134597</t>
  </si>
  <si>
    <t>RBMX2</t>
  </si>
  <si>
    <t>RNA-binding motif protein, X-linked 2</t>
  </si>
  <si>
    <t>PF00471</t>
  </si>
  <si>
    <t>O75394</t>
  </si>
  <si>
    <t>ENSG00000243147</t>
  </si>
  <si>
    <t>MRPL33</t>
  </si>
  <si>
    <t>39S ribosomal protein L33, mitochondrial</t>
  </si>
  <si>
    <t>negative regulation of apoptotic process;negative regulation of cell differentiation;negative regulation of transcription, DNA-templated;positive regulation of cell proliferation</t>
  </si>
  <si>
    <t>Q5VT98</t>
  </si>
  <si>
    <t>ENSG00000204478</t>
  </si>
  <si>
    <t>PRAMEF20</t>
  </si>
  <si>
    <t>PRAME family member 20 {ECO:0000312|HGNC:HGNC:25224}</t>
  </si>
  <si>
    <t>cardiovascular system development;muscle cell differentiation;muscle organ development;negative regulation of cell proliferation</t>
  </si>
  <si>
    <t>PF00069;PF07679</t>
  </si>
  <si>
    <t>Q15772</t>
  </si>
  <si>
    <t>ENSG00000072195</t>
  </si>
  <si>
    <t>SPEG</t>
  </si>
  <si>
    <t>Striated muscle preferentially expressed protein kinase</t>
  </si>
  <si>
    <t>apoptotic process;sodium-independent organic anion transport</t>
  </si>
  <si>
    <t>organic anion transmembrane transporter activity;tetracycline transmembrane transporter activity</t>
  </si>
  <si>
    <t>brush border membrane;cytoplasmic vesicle membrane;integral component of membrane</t>
  </si>
  <si>
    <t>Q14728</t>
  </si>
  <si>
    <t>ENSG00000109736</t>
  </si>
  <si>
    <t>MFSD10</t>
  </si>
  <si>
    <t>Major facilitator superfamily domain-containing protein 10</t>
  </si>
  <si>
    <t>PF15188</t>
  </si>
  <si>
    <t>Q9P0B6</t>
  </si>
  <si>
    <t>ENSG00000198937</t>
  </si>
  <si>
    <t>CCDC167</t>
  </si>
  <si>
    <t>Coiled-coil domain-containing protein 167</t>
  </si>
  <si>
    <t>cytokine-mediated signaling pathway;interferon-gamma-mediated signaling pathway;regulation of interferon-gamma-mediated signaling pathway;response to virus;signal transduction</t>
  </si>
  <si>
    <t>cytokine binding;cytokine receptor activity;interferon-gamma receptor activity</t>
  </si>
  <si>
    <t>Chagas disease (American trypanosomiasis);Cytokine-cytokine receptor interaction;Herpes simplex virus 1 infection;HIF-1 signaling pathway;Inflammatory bowel disease (IBD);Influenza A;Jak-STAT signaling pathway;Kaposi sarcoma-associated herpesvirus infection;Leishmaniasis;Natural killer cell mediated cytotoxicity;Necroptosis;Osteoclast differentiation;Pathways in cancer;PD-L1 expression and PD-1 checkpoint pathway in cancer;Salmonella infection;Th1 and Th2 cell differentiation;Th17 cell differentiation;Toxoplasmosis;Tuberculosis</t>
  </si>
  <si>
    <t>PF01108;PF07140</t>
  </si>
  <si>
    <t>P15260</t>
  </si>
  <si>
    <t>ENSG00000027697</t>
  </si>
  <si>
    <t>IFNGR1</t>
  </si>
  <si>
    <t>Cytokine-cytokine receptor interaction;HIF-1 signaling pathway;Necroptosis;Osteoclast differentiation;JAK-STAT signaling pathway;Natural killer cell mediated cytotoxicity;Th1 and Th2 cell differentiation;Th17 cell differentiation;Leishmaniasis;Chagas disease;Toxoplasmosis;Tuberculosis;Influenza A;Kaposi sarcoma-associated herpesvirus infection;Herpes simplex virus 1 infection;Pathways in cancer;PD-L1 expression and PD-1 checkpoint pathway in cancer;Inflammatory bowel disease</t>
  </si>
  <si>
    <t>Potential therapeutics for SARS;Regulation of IFNG signaling</t>
  </si>
  <si>
    <t>Interferon gamma receptor 1 {ECO:0000312|HGNC:HGNC:5439}</t>
  </si>
  <si>
    <t>ELL-EAF complex;nucleus;transcription elongation factor complex</t>
  </si>
  <si>
    <t>P51825</t>
  </si>
  <si>
    <t>ENSG00000172493</t>
  </si>
  <si>
    <t>AFF1</t>
  </si>
  <si>
    <t>AF4/FMR2 family member 1</t>
  </si>
  <si>
    <t>histone H3 acetylation;transcription by RNA polymerase II</t>
  </si>
  <si>
    <t>cytoplasmic ribonucleoprotein granule;nuclear speck;nucleus;STAGA complex;transcription factor TFTC complex</t>
  </si>
  <si>
    <t>PF00400;PF04494</t>
  </si>
  <si>
    <t>O75529</t>
  </si>
  <si>
    <t>ENSG00000135801</t>
  </si>
  <si>
    <t>TAF5L</t>
  </si>
  <si>
    <t>TAF5-like RNA polymerase II p300/CBP-associated factor-associated factor 65 kDa subunit 5L</t>
  </si>
  <si>
    <t>cilium assembly;determination of left/right symmetry;embryonic brain development;embryonic camera-type eye development;embryonic cranial skeleton morphogenesis;embryonic digit morphogenesis;heart development;intraciliary retrograde transport;intraciliary transport involved in cilium assembly;neural tube patterning;non-motile cilium assembly;photoreceptor cell outer segment organization;protein localization to cilium;regulation of cilium assembly;regulation of smoothened signaling pathway;renal system development;retina development in camera-type eye;skeletal system morphogenesis</t>
  </si>
  <si>
    <t>axoneme;centrosome;ciliary basal body;ciliary tip;cilium;intraciliary transport particle A;photoreceptor connecting cilium;photoreceptor outer segment</t>
  </si>
  <si>
    <t>Q96RY7</t>
  </si>
  <si>
    <t>ENSG00000187535</t>
  </si>
  <si>
    <t>IFT140</t>
  </si>
  <si>
    <t>Hedgehog 'off' state;Intraflagellar transport</t>
  </si>
  <si>
    <t>Intraflagellar transport protein 140 homolog</t>
  </si>
  <si>
    <t>cytoplasm;integral component of membrane;membrane;peroxisomal membrane;protein-containing complex</t>
  </si>
  <si>
    <t>Q9NR77</t>
  </si>
  <si>
    <t>ENSG00000176894</t>
  </si>
  <si>
    <t>PXMP2</t>
  </si>
  <si>
    <t>Glyoxylate metabolism and glycine degradation;Class I peroxisomal membrane protein import</t>
  </si>
  <si>
    <t>Peroxisomal membrane protein 2</t>
  </si>
  <si>
    <t>Golgi apparatus;Golgi membrane;integral component of membrane;recycling endosome membrane;trans-Golgi network membrane</t>
  </si>
  <si>
    <t>Q969E2</t>
  </si>
  <si>
    <t>ENSG00000227500</t>
  </si>
  <si>
    <t>SCAMP4</t>
  </si>
  <si>
    <t>Secretory carrier-associated membrane protein 4</t>
  </si>
  <si>
    <t>mRNA 3'-end processing;mRNA export from nucleus;mRNA splicing, via spliceosome;nuclear-transcribed mRNA catabolic process, nonsense-mediated decay;positive regulation of translation;RNA export from nucleus</t>
  </si>
  <si>
    <t>mRNA binding;RNA binding;structural constituent of nuclear pore</t>
  </si>
  <si>
    <t>cytoplasm;cytosol;exon-exon junction complex;microtubule organizing center;nucleolus;nucleoplasm;nucleus</t>
  </si>
  <si>
    <t>PF03467</t>
  </si>
  <si>
    <t>Q9BZI7</t>
  </si>
  <si>
    <t>ENSG00000125351</t>
  </si>
  <si>
    <t>UPF3B</t>
  </si>
  <si>
    <t>Regulator of nonsense transcripts 3B</t>
  </si>
  <si>
    <t>positive regulation of telomerase activity;positive regulation of telomere capping;positive regulation of telomere maintenance via telomerase;protein phosphorylation;regulation of mitotic cell cycle;spindle assembly</t>
  </si>
  <si>
    <t>cytoplasm;microtubule;microtubule organizing center;nucleoplasm;spindle pole</t>
  </si>
  <si>
    <t>Q8TDX7</t>
  </si>
  <si>
    <t>ENSG00000151414</t>
  </si>
  <si>
    <t>NEK7</t>
  </si>
  <si>
    <t>Serine/threonine-protein kinase Nek7</t>
  </si>
  <si>
    <t>cellular triglyceride homeostasis;cytoskeleton organization;lipid droplet organization;lipid storage;phospholipid biosynthetic process;positive regulation of sequestering of triglyceride;regulation of cell morphogenesis;regulation of triglyceride biosynthetic process;sequestering of triglyceride</t>
  </si>
  <si>
    <t>PF10261</t>
  </si>
  <si>
    <t>Q8N6M3</t>
  </si>
  <si>
    <t>ENSG00000197296</t>
  </si>
  <si>
    <t>FITM2</t>
  </si>
  <si>
    <t>Lipid particle organization</t>
  </si>
  <si>
    <t>Fat storage-inducing transmembrane protein 2</t>
  </si>
  <si>
    <t>cellular response to hydrogen peroxide;mitochondria-associated ubiquitin-dependent protein catabolic process;nuclear protein quality control by the ubiquitin-proteasome system;ubiquitin-dependent ERAD pathway</t>
  </si>
  <si>
    <t>Cdc48p-Npl4p-Vms1p AAA ATPase complex;cytoplasm;membrane</t>
  </si>
  <si>
    <t>PF00023</t>
  </si>
  <si>
    <t>Q9H8Y5</t>
  </si>
  <si>
    <t>ENSG00000163516</t>
  </si>
  <si>
    <t>ANKZF1</t>
  </si>
  <si>
    <t>Ankyrin repeat and zinc finger domain-containing protein 1</t>
  </si>
  <si>
    <t>adaptive immune response;apoptotic process;cell cycle arrest;cell surface receptor signaling pathway;defense response to virus;extrinsic apoptotic signaling pathway;humoral immune response;interferon-gamma-mediated signaling pathway;interleukin-12-mediated signaling pathway;negative regulation of epithelial cell differentiation;negative regulation of gene expression;negative regulation of interleukin-17 production;negative regulation of smooth muscle cell proliferation;negative regulation of transcription by RNA polymerase II;negative regulation of transcription, DNA-templated;positive regulation of autophagy;positive regulation of calcidiol 1-monooxygenase activity;positive regulation of CD4-positive, CD25-positive, alpha-beta regulatory T cell differentiation involved in immune response;positive regulation of cell proliferation;positive regulation of core promoter binding;positive regulation of epithelial cell migration;positive regulation of exosomal secretion;positive regulation of fructose 1,6-bisphosphate 1-phosphatase activity;positive regulation of fructose 1,6-bisphosphate metabolic process;positive regulation of gene expression;positive regulation of interleukin-12 production;positive regulation of interleukin-23 production;positive regulation of killing of cells of other organism;positive regulation of membrane protein ectodomain proteolysis;positive regulation of nitric oxide biosynthetic process;positive regulation of osteoclast differentiation;positive regulation of peptidyl-serine phosphorylation of STAT protein;positive regulation of protein complex assembly;positive regulation of protein deacetylation;positive regulation of protein import into nucleus, translocation;positive regulation of protein localization to plasma membrane;positive regulation of protein phosphorylation;positive regulation of protein serine/threonine kinase activity;positive regulation of smooth muscle cell apoptotic process;positive regulation of tumor necrosis factor (ligand) superfamily member 11 production;positive regulation of tyrosine phosphorylation of STAT protein;positive regulation of vitamin D biosynthetic process;protein import into nucleus, translocation;regulation of growth;regulation of insulin secretion;regulation of interferon-gamma-mediated signaling pathway;regulation of protein ADP-ribosylation;regulation of regulatory T cell differentiation;response to virus</t>
  </si>
  <si>
    <t>cytokine activity;interferon-gamma receptor binding</t>
  </si>
  <si>
    <t>cell;extracellular region;extracellular space</t>
  </si>
  <si>
    <t>African trypanosomiasis;Allograft rejection;Amoebiasis;Antigen processing and presentation;Chagas disease (American trypanosomiasis);Cytokine-cytokine receptor interaction;Fluid shear stress and atherosclerosis;Graft-versus-host disease;Hepatitis C;Herpes simplex virus 1 infection;HIF-1 signaling pathway;IL-17 signaling pathway;Inflammatory bowel disease (IBD);Influenza A;Jak-STAT signaling pathway;Leishmaniasis;Malaria;Natural killer cell mediated cytotoxicity;Necroptosis;Osteoclast differentiation;Pathways in cancer;PD-L1 expression and PD-1 checkpoint pathway in cancer;Proteasome;Rheumatoid arthritis;Salmonella infection;Systemic lupus erythematosus;T cell receptor signaling pathway;TGF-beta signaling pathway;Th1 and Th2 cell differentiation;Th17 cell differentiation;Toxoplasmosis;Tuberculosis;Type I diabetes mellitus</t>
  </si>
  <si>
    <t>PF00714</t>
  </si>
  <si>
    <t>P01579</t>
  </si>
  <si>
    <t>ENSG00000111537</t>
  </si>
  <si>
    <t>IFNG</t>
  </si>
  <si>
    <t>Proteasome;Cytokine-cytokine receptor interaction;HIF-1 signaling pathway;Necroptosis;TGF-beta signaling pathway;Osteoclast differentiation;Antigen processing and presentation;JAK-STAT signaling pathway;Natural killer cell mediated cytotoxicity;IL-17 signaling pathway;Th1 and Th2 cell differentiation;Th17 cell differentiation;T cell receptor signaling pathway;Type I diabetes mellitus;Leishmaniasis;Chagas disease;African trypanosomiasis;Malaria;Toxoplasmosis;Amoebiasis;Tuberculosis;Hepatitis C;Influenza A;Herpes simplex virus 1 infection;Pathways in cancer;PD-L1 expression and PD-1 checkpoint pathway in cancer;Inflammatory bowel disease;Systemic lupus erythematosus;Rheumatoid arthritis;Allograft rejection;Graft-versus-host disease;Fluid shear stress and atherosclerosis</t>
  </si>
  <si>
    <t>Gene and protein expression by JAK-STAT signaling after Interleukin-12 stimulation;Regulation of IFNG signaling;RUNX1 and FOXP3 control the development of regulatory T lymphocytes (Tregs)</t>
  </si>
  <si>
    <t>Interferon gamma</t>
  </si>
  <si>
    <t>PF14954</t>
  </si>
  <si>
    <t>Q8IVB5</t>
  </si>
  <si>
    <t>ENSG00000271601</t>
  </si>
  <si>
    <t>LIX1L</t>
  </si>
  <si>
    <t>LIX1-like protein</t>
  </si>
  <si>
    <t>catalytic activity;methylated histone binding;transcription corepressor activity</t>
  </si>
  <si>
    <t>Q8N8U2</t>
  </si>
  <si>
    <t>ENSG00000166446</t>
  </si>
  <si>
    <t>CDYL2</t>
  </si>
  <si>
    <t>Chromodomain Y-like protein 2</t>
  </si>
  <si>
    <t>Q8NFV4</t>
  </si>
  <si>
    <t>ENSG00000106077</t>
  </si>
  <si>
    <t>ABHD11</t>
  </si>
  <si>
    <t>Protein ABHD11 {ECO:0000305}</t>
  </si>
  <si>
    <t>cellular defense response;cellular response to extracellular stimulus;chemotaxis;female pregnancy;in utero embryonic development;learning;negative regulation of cell proliferation;placenta blood vessel development;positive regulation of apoptotic process;positive regulation of cell cycle;positive regulation of cell proliferation;positive regulation of DNA-binding transcription factor activity;positive regulation of DNA-templated transcription, initiation;pri-miRNA transcription by RNA polymerase II;regulation of transcription by RNA polymerase II;response to cAMP;response to corticosterone;response to cytokine;response to gravity;response to hydrogen peroxide;response to mechanical stimulus;response to progesterone;response to virus;transcription by RNA polymerase II;vitellogenesis</t>
  </si>
  <si>
    <t>cytosol;neuron projection;nucleoplasm;nucleus;presynaptic membrane</t>
  </si>
  <si>
    <t>Human T-cell leukemia virus 1 infection;IL-17 signaling pathway;Osteoclast differentiation;Wnt signaling pathway</t>
  </si>
  <si>
    <t>P15407</t>
  </si>
  <si>
    <t>ENSG00000175592</t>
  </si>
  <si>
    <t>FOSL1</t>
  </si>
  <si>
    <t>Wnt signaling pathway;Osteoclast differentiation;IL-17 signaling pathway;Human T-cell leukemia virus 1 infection</t>
  </si>
  <si>
    <t>NGF-stimulated transcription</t>
  </si>
  <si>
    <t>Fos-related antigen 1</t>
  </si>
  <si>
    <t>mitochondrial tRNA modification;tRNA modification</t>
  </si>
  <si>
    <t>ATP binding;nucleic acid binding;tRNA dimethylallyltransferase activity;zinc ion binding</t>
  </si>
  <si>
    <t>PF01715;PF12171</t>
  </si>
  <si>
    <t>Q9H3H1</t>
  </si>
  <si>
    <t>ENSG00000043514</t>
  </si>
  <si>
    <t>TRIT1</t>
  </si>
  <si>
    <t>tRNA modification in the nucleus and cytosol;tRNA modification in the mitochondrion</t>
  </si>
  <si>
    <t>tRNA dimethylallyltransferase</t>
  </si>
  <si>
    <t>chemotaxis;neutrophil degranulation;positive regulation of monocyte chemotaxis;positive regulation of neutrophil chemotaxis</t>
  </si>
  <si>
    <t>integral component of plasma membrane;membrane;plasma membrane;specific granule membrane</t>
  </si>
  <si>
    <t>PF00635;PF00650</t>
  </si>
  <si>
    <t>Q8NHP6</t>
  </si>
  <si>
    <t>ENSG00000130150</t>
  </si>
  <si>
    <t>MOSPD2</t>
  </si>
  <si>
    <t>Neutrophil degranulation;RHOD GTPase cycle</t>
  </si>
  <si>
    <t>Motile sperm domain-containing protein 2</t>
  </si>
  <si>
    <t>autophagy;endocytic recycling;Golgi organization;Golgi vesicle transport;lipid transport;lysosomal transport;protein transport;retrograde transport, endosome to Golgi</t>
  </si>
  <si>
    <t>cytosol;EARP complex;GARP complex;Golgi apparatus;integral component of membrane;intracellular membrane-bounded organelle;membrane;nucleolus;recycling endosome;trans-Golgi network;trans-Golgi network membrane</t>
  </si>
  <si>
    <t>Q9UID3</t>
  </si>
  <si>
    <t>ENSG00000149823</t>
  </si>
  <si>
    <t>VPS51</t>
  </si>
  <si>
    <t>Vacuolar protein sorting-associated protein 51 homolog</t>
  </si>
  <si>
    <t>calcium-mediated signaling;CAMKK-AMPK signaling cascade;cellular response to reactive oxygen species;MAPK cascade;positive regulation of autophagy of mitochondrion;positive regulation of protein phosphorylation;positive regulation of transcription, DNA-templated;protein autophosphorylation;protein phosphorylation;regulation of protein kinase activity</t>
  </si>
  <si>
    <t>ATP binding;calcium ion binding;calmodulin binding;calmodulin-dependent protein kinase activity;protein tyrosine kinase activity</t>
  </si>
  <si>
    <t>cell projection;cytosol;intracellular;nucleus</t>
  </si>
  <si>
    <t>Adipocytokine signaling pathway;Alcoholism;AMPK signaling pathway;Autophagy - animal;Longevity regulating pathway;Oxytocin signaling pathway</t>
  </si>
  <si>
    <t>Q96RR4</t>
  </si>
  <si>
    <t>ENSG00000110931</t>
  </si>
  <si>
    <t>CAMKK2</t>
  </si>
  <si>
    <t>Autophagy;AMPK signaling pathway;Longevity regulating pathway;Adipocytokine signaling pathway;Oxytocin signaling pathway;Alcoholic liver disease;Alcoholism</t>
  </si>
  <si>
    <t>Activation of AMPK downstream of NMDARs;CaMK IV-mediated phosphorylation of CREB;CREB1 phosphorylation through the activation of CaMKII/CaMKK/CaMKIV cascasde;Activation of RAC1 downstream of NMDARs</t>
  </si>
  <si>
    <t>Calcium/calmodulin-dependent protein kinase kinase 2</t>
  </si>
  <si>
    <t>carbohydrate transport;galactose metabolic process;UDP-galactose transmembrane transport</t>
  </si>
  <si>
    <t>UDP-galactose transmembrane transporter activity</t>
  </si>
  <si>
    <t>endoplasmic reticulum;Golgi apparatus;Golgi membrane;integral component of Golgi membrane;nucleus</t>
  </si>
  <si>
    <t>PF04142</t>
  </si>
  <si>
    <t>P78381</t>
  </si>
  <si>
    <t>ENSG00000102100</t>
  </si>
  <si>
    <t>SLC35A2</t>
  </si>
  <si>
    <t>Defective SLC35A2 causes congenital disorder of glycosylation 2M (CDG2M);Transport of nucleotide sugars</t>
  </si>
  <si>
    <t>UDP-galactose translocator</t>
  </si>
  <si>
    <t>autophagy;immune system process;multivesicular body sorting pathway;negative regulation of autophagosome maturation;negative regulation of autophagy;negative regulation of endocytosis;negative regulation of phosphatidylinositol 3-kinase activity;phagocytosis</t>
  </si>
  <si>
    <t>cytosol;early endosome;intracellular membrane-bounded organelle;late endosome;lysosome;nucleoplasm</t>
  </si>
  <si>
    <t>Q92622</t>
  </si>
  <si>
    <t>ENSG00000145016</t>
  </si>
  <si>
    <t>RUBCN</t>
  </si>
  <si>
    <t>Autophagy</t>
  </si>
  <si>
    <t>Run domain Beclin-1-interacting and cysteine-rich domain-containing protein {ECO:0000312|HGNC:HGNC:28991}</t>
  </si>
  <si>
    <t>DNA-binding transcription factor activity;DNA-binding transcription factor activity, RNA polymerase II-specific;transcription corepressor activity;transcription factor binding;transcription regulatory region DNA binding</t>
  </si>
  <si>
    <t>nucleus;transcription factor complex;transcriptional repressor complex</t>
  </si>
  <si>
    <t>Q9P2K3</t>
  </si>
  <si>
    <t>ENSG00000117625</t>
  </si>
  <si>
    <t>RCOR3</t>
  </si>
  <si>
    <t>REST corepressor 3</t>
  </si>
  <si>
    <t>Q9NX00</t>
  </si>
  <si>
    <t>ENSG00000130748</t>
  </si>
  <si>
    <t>TMEM160</t>
  </si>
  <si>
    <t>Transmembrane protein 160</t>
  </si>
  <si>
    <t>brain development;eye development;heart development;nuclear-transcribed mRNA catabolic process, nonsense-mediated decay</t>
  </si>
  <si>
    <t>cytosol;intracellular</t>
  </si>
  <si>
    <t>Q9H0W8</t>
  </si>
  <si>
    <t>ENSG00000105771</t>
  </si>
  <si>
    <t>SMG9</t>
  </si>
  <si>
    <t>Protein SMG9 {ECO:0000305}</t>
  </si>
  <si>
    <t>cell differentiation;negative regulation of cellular protein catabolic process;negative regulation of osteoblast proliferation;positive regulation of bone mineralization;positive regulation of osteoblast differentiation;regulation of gene expression</t>
  </si>
  <si>
    <t>integral component of membrane;lysosomal membrane;nuclear envelope;perinuclear region of cytoplasm;plasma membrane</t>
  </si>
  <si>
    <t>Q6UW56</t>
  </si>
  <si>
    <t>ENSG00000138085</t>
  </si>
  <si>
    <t>ATRAID</t>
  </si>
  <si>
    <t>All-trans retinoic acid-induced differentiation factor</t>
  </si>
  <si>
    <t>cardiac muscle contraction;cardiac muscle fiber development;cardiac muscle hypertrophy;cardiac muscle tissue morphogenesis;cardiac myofibril assembly;detection of muscle stretch;mitotic chromosome condensation;muscle contraction;muscle filament sliding;platelet degranulation;positive regulation of gene expression;positive regulation of protein secretion;protein kinase A signaling;regulation of catalytic activity;regulation of protein kinase activity;response to calcium ion;sarcomere organization;sarcomerogenesis;skeletal muscle myosin thick filament assembly;skeletal muscle thin filament assembly;striated muscle contraction;striated muscle myosin thick filament assembly</t>
  </si>
  <si>
    <t>actin filament binding;actinin binding;ATP binding;calcium ion binding;calmodulin binding;enzyme binding;identical protein binding;muscle alpha-actinin binding;protease binding;protein kinase binding;protein self-association;protein serine/threonine kinase activity;protein tyrosine kinase activity;structural constituent of muscle;structural molecule activity conferring elasticity;telethonin binding</t>
  </si>
  <si>
    <t>condensed nuclear chromosome;cytosol;extracellular exosome;extracellular region;I band;M band;sarcomere;striated muscle thin filament;Z disc</t>
  </si>
  <si>
    <t>Dilated cardiomyopathy (DCM);Hypertrophic cardiomyopathy (HCM)</t>
  </si>
  <si>
    <t>PF00041;PF00069;PF02818;PF07679;PF09042</t>
  </si>
  <si>
    <t>Q8WZ42</t>
  </si>
  <si>
    <t>ENSG00000155657</t>
  </si>
  <si>
    <t>TTN</t>
  </si>
  <si>
    <t>Hypertrophic cardiomyopathy;Dilated cardiomyopathy</t>
  </si>
  <si>
    <t>Platelet degranulation;Striated Muscle Contraction</t>
  </si>
  <si>
    <t>Titin</t>
  </si>
  <si>
    <t>glycoprotein catabolic process;protein deglycosylation;protein folding;protein quality control for misfolded or incompletely synthesized proteins</t>
  </si>
  <si>
    <t>metal ion binding;peptide-N4-(N-acetyl-beta-glucosaminyl)asparagine amidase activity</t>
  </si>
  <si>
    <t>PF01841;PF04721;PF09409</t>
  </si>
  <si>
    <t>Q96IV0</t>
  </si>
  <si>
    <t>ENSG00000151092</t>
  </si>
  <si>
    <t>NGLY1</t>
  </si>
  <si>
    <t>N-glycan trimming in the ER and Calnexin/Calreticulin cycle</t>
  </si>
  <si>
    <t>Peptide-N(4)-(N-acetyl-beta-glucosaminyl)asparagine amidase</t>
  </si>
  <si>
    <t>negative regulation of signaling receptor activity;regulation of signaling receptor activity</t>
  </si>
  <si>
    <t>protein C-terminus binding;type 1 cannabinoid receptor binding</t>
  </si>
  <si>
    <t>cytoplasm;myelin sheath;plasma membrane</t>
  </si>
  <si>
    <t>PF15043</t>
  </si>
  <si>
    <t>Q96F85</t>
  </si>
  <si>
    <t>ENSG00000119865</t>
  </si>
  <si>
    <t>CNRIP1</t>
  </si>
  <si>
    <t>CB1 cannabinoid receptor-interacting protein 1</t>
  </si>
  <si>
    <t>cGMP catabolic process;negative regulation of cardiac muscle contraction;negative regulation of T cell proliferation;positive regulation of cardiac muscle hypertrophy;positive regulation of MAP kinase activity;positive regulation of oocyte development;regulation of nitric oxide mediated signal transduction;relaxation of cardiac muscle;signal transduction</t>
  </si>
  <si>
    <t>3',5'-cyclic-GMP phosphodiesterase activity;3',5'-cyclic-nucleotide phosphodiesterase activity;cGMP binding;metal ion binding</t>
  </si>
  <si>
    <t>cGMP-PKG signaling pathway;Metabolic pathways;Purine metabolism</t>
  </si>
  <si>
    <t>PF00233;PF01590</t>
  </si>
  <si>
    <t>O76074</t>
  </si>
  <si>
    <t>ENSG00000138735</t>
  </si>
  <si>
    <t>PDE5A</t>
  </si>
  <si>
    <t>Purine metabolism;Metabolic pathways;cGMP-PKG signaling pathway</t>
  </si>
  <si>
    <t>cGMP effects;RHOBTB1 GTPase cycle</t>
  </si>
  <si>
    <t>cGMP-specific 3',5'-cyclic phosphodiesterase</t>
  </si>
  <si>
    <t>muscle organ development;positive regulation of neuron migration;positive regulation of transcription by RNA polymerase II;regulation of myoblast proliferation;regulation of transcription by RNA polymerase II</t>
  </si>
  <si>
    <t>O15014</t>
  </si>
  <si>
    <t>ENSG00000180357</t>
  </si>
  <si>
    <t>ZNF609</t>
  </si>
  <si>
    <t>Zinc finger protein 609 {ECO:0000312|HGNC:HGNC:29003}</t>
  </si>
  <si>
    <t>activation of GTPase activity;activation of MAPKK activity;blood vessel development;cell-cell adhesion;cellular response to cAMP;cellular response to nerve growth factor stimulus;cytokine-mediated signaling pathway;establishment of endothelial barrier;negative regulation of canonical Wnt signaling pathway;negative regulation of ERK1 and ERK2 cascade;negative regulation of neural precursor cell proliferation;negative regulation of protein kinase B signaling;negative regulation of Ras protein signal transduction;nerve growth factor signaling pathway;platelet-derived growth factor receptor signaling pathway;positive regulation of ERK1 and ERK2 cascade;positive regulation of Fc-gamma receptor signaling pathway involved in phagocytosis;positive regulation of GTPase activity;positive regulation of neuron projection development;positive regulation of Ras protein signal transduction;Rap protein signal transduction;regulation of cell junction assembly;regulation of JNK cascade;signal transduction;transmembrane receptor protein tyrosine kinase signaling pathway</t>
  </si>
  <si>
    <t>guanyl-nucleotide exchange factor activity;Rap guanyl-nucleotide exchange factor activity;SH3 domain binding</t>
  </si>
  <si>
    <t>cytoplasm;cytosol;early endosome;perinuclear region of cytoplasm;phagocytic vesicle membrane;protein-containing complex</t>
  </si>
  <si>
    <t>Focal adhesion;Insulin signaling pathway;Neurotrophin signaling pathway;Rap1 signaling pathway;Renal cell carcinoma</t>
  </si>
  <si>
    <t>PF00617;PF00618</t>
  </si>
  <si>
    <t>Q13905</t>
  </si>
  <si>
    <t>ENSG00000107263</t>
  </si>
  <si>
    <t>RAPGEF1</t>
  </si>
  <si>
    <t>Rap1 signaling pathway;Focal adhesion;Neurotrophin signaling pathway;Insulin signaling pathway;Renal cell carcinoma</t>
  </si>
  <si>
    <t>RAC3 GTPase cycle;Downstream signal transduction;Regulation of signaling by CBL;Erythropoietin activates RAS;Frs2-mediated activation;MET activates RAP1 and RAC1</t>
  </si>
  <si>
    <t>Rap guanine nucleotide exchange factor 1</t>
  </si>
  <si>
    <t>antimicrobial humoral immune response mediated by antimicrobial peptide;cellular response to reactive oxygen species;cytolysis in other organism;defense response to bacterium;defense response to Gram-negative bacterium;defense response to Gram-positive bacterium;killing of cells of other organism;positive regulation of cell proliferation;positive regulation of reactive oxygen species metabolic process;protein import into mitochondrial inner membrane;protein import into mitochondrial matrix;replicative cell aging</t>
  </si>
  <si>
    <t>integral component of membrane;mitochondrion;TIM23 mitochondrial import inner membrane translocase complex</t>
  </si>
  <si>
    <t>PF10247</t>
  </si>
  <si>
    <t>P60602</t>
  </si>
  <si>
    <t>ENSG00000125995</t>
  </si>
  <si>
    <t>ROMO1</t>
  </si>
  <si>
    <t>Reactive oxygen species modulator 1</t>
  </si>
  <si>
    <t>chemical synaptic transmission;endocytosis;lipoprotein transport;mitotic cytokinesis;negative regulation of caveolin-mediated endocytosis;negative regulation of clathrin-dependent endocytosis;nervous system development;phototransduction;positive regulation of protein tyrosine kinase activity;visual perception</t>
  </si>
  <si>
    <t>centrosome;cytosol;intercellular bridge;spindle midzone;spindle pole</t>
  </si>
  <si>
    <t>Q13432</t>
  </si>
  <si>
    <t>ENSG00000109103</t>
  </si>
  <si>
    <t>UNC119</t>
  </si>
  <si>
    <t>Protein unc-119 homolog A</t>
  </si>
  <si>
    <t>methyltransferase activity;nucleic acid binding</t>
  </si>
  <si>
    <t>PF05175</t>
  </si>
  <si>
    <t>Q9NRN9</t>
  </si>
  <si>
    <t>ENSG00000138382</t>
  </si>
  <si>
    <t>METTL5</t>
  </si>
  <si>
    <t>Methyltransferase-like protein 5</t>
  </si>
  <si>
    <t>cytoplasm;guanyl-nucleotide exchange factor complex;lysosomal membrane</t>
  </si>
  <si>
    <t>Q9HAD4</t>
  </si>
  <si>
    <t>ENSG00000164253</t>
  </si>
  <si>
    <t>WDR41</t>
  </si>
  <si>
    <t>WD repeat-containing protein 41 {ECO:0000305}</t>
  </si>
  <si>
    <t>base-excision repair;DNA repair;global genome nucleotide-excision repair;intrinsic apoptotic signaling pathway in response to DNA damage;multicellular organism growth;nucleotide-excision repair involved in interstrand cross-link repair;nucleotide-excision repair, DNA damage recognition;nucleotide-excision repair, DNA incision;nucleotide-excision repair, DNA incision, 5'-to lesion;nucleotide-excision repair, preincision complex assembly;nucleotide-excision repair, preincision complex stabilization;protein localization to nucleus;regulation of autophagy;response to auditory stimulus;response to oxidative stress;response to toxic substance;transcription-coupled nucleotide-excision repair;UV protection;UV-damage excision repair</t>
  </si>
  <si>
    <t>damaged DNA binding;metal ion binding;protein domain specific binding;protein homodimerization activity</t>
  </si>
  <si>
    <t>cytoplasm;intercellular bridge;nucleoplasm;nucleotide-excision repair factor 1 complex;nucleus</t>
  </si>
  <si>
    <t>Nucleotide excision repair;Platinum drug resistance</t>
  </si>
  <si>
    <t>PF01286;PF05181</t>
  </si>
  <si>
    <t>P23025</t>
  </si>
  <si>
    <t>ENSG00000136936</t>
  </si>
  <si>
    <t>XPA</t>
  </si>
  <si>
    <t>Platinum drug resistance;Nucleotide excision repair</t>
  </si>
  <si>
    <t>Formation of TC-NER Pre-Incision Complex;Dual incision in TC-NER;Formation of Incision Complex in GG-NER;Dual Incision in GG-NER</t>
  </si>
  <si>
    <t>DNA repair protein complementing XP-A cells</t>
  </si>
  <si>
    <t>carnosine metabolic process;histidine catabolic process</t>
  </si>
  <si>
    <t>carnosine N-methyltransferase activity;S-adenosylmethionine-dependent methyltransferase activity</t>
  </si>
  <si>
    <t>PF07942</t>
  </si>
  <si>
    <t>Q8N4J0</t>
  </si>
  <si>
    <t>ENSG00000156017</t>
  </si>
  <si>
    <t>CARNMT1</t>
  </si>
  <si>
    <t>Histidine catabolism</t>
  </si>
  <si>
    <t>Carnosine N-methyltransferase {ECO:0000303|PubMed:26001783, ECO:0000312|HGNC:HGNC:23435}</t>
  </si>
  <si>
    <t>P0CJ78</t>
  </si>
  <si>
    <t>ENSG00000261221</t>
  </si>
  <si>
    <t>ZNF865</t>
  </si>
  <si>
    <t>Zinc finger protein 865</t>
  </si>
  <si>
    <t>cell volume homeostasis;cellular chloride ion homeostasis;cellular ion homeostasis;chemical synaptic transmission;chloride ion homeostasis;chloride transmembrane transport;dendritic spine development;hypotonic response;ion transport;learning;multicellular organism growth;potassium ion homeostasis;potassium ion import across plasma membrane;response to drug;thermosensory behavior</t>
  </si>
  <si>
    <t>chloride transmembrane transporter activity;potassium:chloride symporter activity;protein kinase binding</t>
  </si>
  <si>
    <t>GABAergic synapse</t>
  </si>
  <si>
    <t>Q9H2X9</t>
  </si>
  <si>
    <t>ENSG00000124140</t>
  </si>
  <si>
    <t>SLC12A5</t>
  </si>
  <si>
    <t>Solute carrier family 12 member 5</t>
  </si>
  <si>
    <t>negative regulation of cysteine-type endopeptidase activity involved in apoptotic process;negative regulation of endoplasmic reticulum stress-induced intrinsic apoptotic signaling pathway;negative regulation of protein processing</t>
  </si>
  <si>
    <t>caspase binding</t>
  </si>
  <si>
    <t>P43357</t>
  </si>
  <si>
    <t>ENSG00000221867</t>
  </si>
  <si>
    <t>MAGEA3</t>
  </si>
  <si>
    <t>Melanoma-associated antigen 3</t>
  </si>
  <si>
    <t>Q96CB8</t>
  </si>
  <si>
    <t>ENSG00000138785</t>
  </si>
  <si>
    <t>INTS12</t>
  </si>
  <si>
    <t>Integrator complex subunit 12</t>
  </si>
  <si>
    <t>apoptotic process;cell cycle arrest;DNA damage response, signal transduction by p53 class mediator resulting in transcription of p21 class mediator;DNA replication;histone H3 acetylation;histone H4-K12 acetylation;histone H4-K5 acetylation;histone H4-K8 acetylation;negative regulation of cell proliferation;negative regulation of growth;negative regulation of transcription, DNA-templated;positive regulation of apoptotic process;protein acetylation</t>
  </si>
  <si>
    <t>metal ion binding;methylated histone binding;transcription coactivator activity</t>
  </si>
  <si>
    <t>cytosol;histone acetyltransferase complex;intermediate filament cytoskeleton;nucleoplasm;nucleus</t>
  </si>
  <si>
    <t>PF12998</t>
  </si>
  <si>
    <t>Q9UNL4</t>
  </si>
  <si>
    <t>ENSG00000111653</t>
  </si>
  <si>
    <t>ING4</t>
  </si>
  <si>
    <t>Inhibitor of growth protein 4</t>
  </si>
  <si>
    <t>PF06842</t>
  </si>
  <si>
    <t>Q9NRX6</t>
  </si>
  <si>
    <t>ENSG00000215717</t>
  </si>
  <si>
    <t>TMEM167B</t>
  </si>
  <si>
    <t>Protein kish-B</t>
  </si>
  <si>
    <t>actin cytoskeleton organization;positive regulation of adherens junction organization;positive regulation of GTPase activity;positive regulation of keratinocyte migration;regulation of ARF protein signal transduction</t>
  </si>
  <si>
    <t>ARF guanyl-nucleotide exchange factor activity;lipid binding</t>
  </si>
  <si>
    <t>cytoplasm;intracellular membrane-bounded organelle;membrane;nucleolus</t>
  </si>
  <si>
    <t>PF01369;PF16453</t>
  </si>
  <si>
    <t>Q6DN90</t>
  </si>
  <si>
    <t>ENSG00000144711</t>
  </si>
  <si>
    <t>IQSEC1</t>
  </si>
  <si>
    <t>IQ motif and SEC7 domain-containing protein 1</t>
  </si>
  <si>
    <t>generation of precursor metabolites and energy;mitochondrion organization;positive regulation of transcription by RNA polymerase II;regulation of transcription by RNA polymerase II</t>
  </si>
  <si>
    <t>core promoter sequence-specific DNA binding;DNA-binding transcription activator activity, RNA polymerase II-specific;protein homodimerization activity;RNA polymerase II core promoter sequence-specific DNA binding;RNA polymerase II proximal promoter sequence-specific DNA binding</t>
  </si>
  <si>
    <t>PF10491;PF10492</t>
  </si>
  <si>
    <t>Q16656</t>
  </si>
  <si>
    <t>ENSG00000106459</t>
  </si>
  <si>
    <t>NRF1</t>
  </si>
  <si>
    <t>PPARA activates gene expression;Transcriptional activation of mitochondrial biogenesis</t>
  </si>
  <si>
    <t>Nuclear respiratory factor 1</t>
  </si>
  <si>
    <t>establishment of epithelial cell polarity</t>
  </si>
  <si>
    <t>adherens junction;bicellular tight junction;cytoplasm;cytoskeleton</t>
  </si>
  <si>
    <t>PF00373;PF09379;PF09380;PF11819</t>
  </si>
  <si>
    <t>Q9P2Q2</t>
  </si>
  <si>
    <t>ENSG00000151474</t>
  </si>
  <si>
    <t>FRMD4A</t>
  </si>
  <si>
    <t>FERM domain-containing protein 4A</t>
  </si>
  <si>
    <t>centrosome;cytosol;nucleoplasm;plasma membrane</t>
  </si>
  <si>
    <t>Q96CN5</t>
  </si>
  <si>
    <t>ENSG00000169683</t>
  </si>
  <si>
    <t>LRRC45</t>
  </si>
  <si>
    <t>Leucine-rich repeat-containing protein 45</t>
  </si>
  <si>
    <t>cilium movement;inner dynein arm assembly;regulation of microtubule motor activity</t>
  </si>
  <si>
    <t>dynein complex binding</t>
  </si>
  <si>
    <t>axonemal outer doublet;motile cilium</t>
  </si>
  <si>
    <t>PF13863</t>
  </si>
  <si>
    <t>Q494V2</t>
  </si>
  <si>
    <t>ENSG00000163885</t>
  </si>
  <si>
    <t>CFAP100</t>
  </si>
  <si>
    <t>Cilia- and flagella-associated protein 100 {ECO:0000305}</t>
  </si>
  <si>
    <t>actin cytoskeleton reorganization;cell adhesion;cell proliferation;cell-cell adhesion mediated by cadherin;cellular response to insulin stimulus;cellular response to macrophage colony-stimulating factor stimulus;cellular response to reactive oxygen species;chemotaxis;cytokine-mediated signaling pathway;diapedesis;extracellular matrix-cell signaling;Fc-epsilon receptor signaling pathway;insulin receptor signaling pathway via phosphatidylinositol 3-kinase;interleukin-6-mediated signaling pathway;intracellular signal transduction;Kit signaling pathway;microtubule cytoskeleton organization;mitotic cell cycle;negative regulation of mast cell activation involved in immune response;peptidyl-tyrosine phosphorylation;platelet-derived growth factor receptor signaling pathway;positive regulation of actin filament polymerization;positive regulation of cell migration;positive regulation of cell proliferation;positive regulation of NF-kappaB transcription factor activity;protein autophosphorylation;protein phosphorylation;regulation of cell proliferation;regulation of epidermal growth factor receptor signaling pathway;regulation of fibroblast migration;regulation of lamellipodium assembly;regulation of mast cell degranulation;regulation of protein phosphorylation;response to lipopolysaccharide;response to platelet-derived growth factor;substrate adhesion-dependent cell spreading;tyrosine phosphorylation of STAT protein</t>
  </si>
  <si>
    <t>ATP binding;epidermal growth factor receptor binding;lipid binding;non-membrane spanning protein tyrosine kinase activity;protein phosphatase 1 binding;protein tyrosine kinase activity</t>
  </si>
  <si>
    <t>cell cortex;cell junction;cell projection;cytoplasm;cytoskeleton;cytosol;extrinsic component of cytoplasmic side of plasma membrane;nucleus</t>
  </si>
  <si>
    <t>PF00017;PF00611;PF07714</t>
  </si>
  <si>
    <t>P16591</t>
  </si>
  <si>
    <t>ENSG00000151422</t>
  </si>
  <si>
    <t>FER</t>
  </si>
  <si>
    <t>Signaling by SCF-KIT</t>
  </si>
  <si>
    <t>Tyrosine-protein kinase Fer</t>
  </si>
  <si>
    <t>B cell differentiation;inactivation of MAPK activity;JNK cascade;negative regulation of B cell receptor signaling pathway;negative regulation of fat cell differentiation;negative regulation of inflammatory response;negative regulation of JNK cascade;negative regulation of protein K63-linked ubiquitination;negative regulation of toll-like receptor signaling pathway;negative regulation of transcription by RNA polymerase II;negative regulation of tumor necrosis factor-mediated signaling pathway;positive regulation of cholesterol efflux;positive regulation of peroxisome proliferator activated receptor signaling pathway;positive regulation of transcription by RNA polymerase II;regulation of fat cell differentiation;regulation of lipid metabolic process;response to mitochondrial depolarisation;viral process</t>
  </si>
  <si>
    <t>cyclin binding;GTPase inhibitor activity;transcription coactivator activity;transcription corepressor activity</t>
  </si>
  <si>
    <t>cytosol;mitochondrion;nucleoplasm;nucleus;transcriptional repressor complex</t>
  </si>
  <si>
    <t>PF15991</t>
  </si>
  <si>
    <t>Q13227</t>
  </si>
  <si>
    <t>ENSG00000132522;ENSG00000288325</t>
  </si>
  <si>
    <t>GPS2</t>
  </si>
  <si>
    <t>HDACs deacetylate histones;HCMV Early Events;PPARA activates gene expression;Loss of MECP2 binding ability to the NCoR/SMRT complex;Regulation of MECP2 expression and activity;NR1H3 &amp; NR1H2 regulate gene expression linked to cholesterol transport and efflux</t>
  </si>
  <si>
    <t>G protein pathway suppressor 2 {ECO:0000303|PubMed:19917673, ECO:0000303|PubMed:8943324}</t>
  </si>
  <si>
    <t>Q01850</t>
  </si>
  <si>
    <t>ENSG00000140743</t>
  </si>
  <si>
    <t>CDR2</t>
  </si>
  <si>
    <t>Cerebellar degeneration-related protein 2</t>
  </si>
  <si>
    <t>nucleotide metabolic process;pyrimidine nucleoside salvage</t>
  </si>
  <si>
    <t>hydrolase activity;magnesium ion binding;pseudouridine 5'-phosphatase activity</t>
  </si>
  <si>
    <t>Q08623</t>
  </si>
  <si>
    <t>ENSG00000130021</t>
  </si>
  <si>
    <t>PUDP</t>
  </si>
  <si>
    <t>Pseudouridine-5'-phosphatase {ECO:0000312|HGNC:HGNC:16818}</t>
  </si>
  <si>
    <t>cilium assembly;fat cell differentiation;protein localization to cilium;protein transport;response to stimulus;visual perception</t>
  </si>
  <si>
    <t>BBSome;centriolar satellite;ciliary membrane;ciliary transition zone;cilium;cytosol;membrane;pericentriolar material</t>
  </si>
  <si>
    <t>PF14727;PF14728</t>
  </si>
  <si>
    <t>Q3SYG4</t>
  </si>
  <si>
    <t>ENSG00000122507</t>
  </si>
  <si>
    <t>BBS9</t>
  </si>
  <si>
    <t>Protein PTHB1</t>
  </si>
  <si>
    <t>copper ion homeostasis;Golgi to plasma membrane transport;negative regulation of NF-kappaB transcription factor activity;negative regulation of protein localization to cell surface;negative regulation of sodium ion transmembrane transport;plasma membrane to endosome transport;positive regulation of protein ubiquitination;post-translational protein modification;protein transport;regulation of proteasomal ubiquitin-dependent protein catabolic process</t>
  </si>
  <si>
    <t>copper ion binding;identical protein binding;phosphatidic acid binding;phosphatidylinositol-3,4,5-trisphosphate binding;phosphatidylinositol-3,4-bisphosphate binding;phosphatidylinositol-3,5-bisphosphate binding;phosphatidylinositol-4,5-bisphosphate binding;protein homodimerization activity</t>
  </si>
  <si>
    <t>Cul2-RING ubiquitin ligase complex;cytoplasm;cytosol;early endosome;endosome;endosome membrane;nucleoplasm;nucleus;recycling endosome</t>
  </si>
  <si>
    <t>PF07258;PF17221</t>
  </si>
  <si>
    <t>Q8N668</t>
  </si>
  <si>
    <t>ENSG00000173163</t>
  </si>
  <si>
    <t>COMMD1</t>
  </si>
  <si>
    <t>COMM domain-containing protein 1</t>
  </si>
  <si>
    <t>metallopeptidase activity;peptidase activity;zinc ion binding</t>
  </si>
  <si>
    <t>PF07998</t>
  </si>
  <si>
    <t>Q86W34</t>
  </si>
  <si>
    <t>ENSG00000196704</t>
  </si>
  <si>
    <t>AMZ2</t>
  </si>
  <si>
    <t>Archaemetzincin-2</t>
  </si>
  <si>
    <t>extracellular region;Golgi apparatus</t>
  </si>
  <si>
    <t>PF00053;PF00055;PF01759</t>
  </si>
  <si>
    <t>O00634</t>
  </si>
  <si>
    <t>ENSG00000162068</t>
  </si>
  <si>
    <t>NTN3</t>
  </si>
  <si>
    <t>Netrin-3</t>
  </si>
  <si>
    <t>leukocyte migration;monocarboxylic acid transport;plasma membrane lactate transport;pyruvate metabolic process</t>
  </si>
  <si>
    <t>lactate transmembrane transporter activity;monocarboxylic acid transmembrane transporter activity;RNA binding;symporter activity</t>
  </si>
  <si>
    <t>integral component of plasma membrane;integral component of postsynaptic density membrane;membrane;nuclear membrane;parallel fiber to Purkinje cell synapse;plasma membrane</t>
  </si>
  <si>
    <t>Central carbon metabolism in cancer</t>
  </si>
  <si>
    <t>O15427</t>
  </si>
  <si>
    <t>ENSG00000141526</t>
  </si>
  <si>
    <t>SLC16A3</t>
  </si>
  <si>
    <t>Pyruvate metabolism;Basigin interactions;Proton-coupled monocarboxylate transport</t>
  </si>
  <si>
    <t>Monocarboxylate transporter 4</t>
  </si>
  <si>
    <t>protein phosphorylation;regulation of bone mineralization;regulation of endocytosis</t>
  </si>
  <si>
    <t>ATP binding;phosphatase regulator activity;protein serine/threonine kinase activity</t>
  </si>
  <si>
    <t>nuclear speck;nucleus</t>
  </si>
  <si>
    <t>PF00069;PF15282</t>
  </si>
  <si>
    <t>Q9NSY1</t>
  </si>
  <si>
    <t>ENSG00000138756</t>
  </si>
  <si>
    <t>BMP2K</t>
  </si>
  <si>
    <t>BMP-2-inducible protein kinase</t>
  </si>
  <si>
    <t>defense response to bacterium;defense response to protozoan;defense response to virus;endosome to lysosome transport via multivesicular body sorting pathway;leukocyte chemotaxis;lysosome organization;mast cell secretory granule organization;melanosome organization;natural killer cell mediated cytotoxicity;pigmentation;protein transport</t>
  </si>
  <si>
    <t>cytoplasm;microtubule cytoskeleton</t>
  </si>
  <si>
    <t>PF00400;PF02138;PF14844</t>
  </si>
  <si>
    <t>Q99698</t>
  </si>
  <si>
    <t>ENSG00000143669</t>
  </si>
  <si>
    <t>LYST</t>
  </si>
  <si>
    <t>Lysosomal-trafficking regulator</t>
  </si>
  <si>
    <t>lipid metabolic process;regulation of immune response;T cell receptor signaling pathway</t>
  </si>
  <si>
    <t>external side of plasma membrane;integral component of plasma membrane;plasma membrane</t>
  </si>
  <si>
    <t>PF00622;PF07686;PF13765</t>
  </si>
  <si>
    <t>Q7KYR7</t>
  </si>
  <si>
    <t>ENSG00000112763</t>
  </si>
  <si>
    <t>BTN2A1</t>
  </si>
  <si>
    <t>Butyrophilin (BTN) family interactions</t>
  </si>
  <si>
    <t>Butyrophilin subfamily 2 member A1</t>
  </si>
  <si>
    <t>cell projection organization;heterotrimeric G-protein complex assembly;negative regulation of protein refolding;positive regulation of smoothened signaling pathway;protein folding;regulation of G protein-coupled receptor signaling pathway;signal transduction;visual perception</t>
  </si>
  <si>
    <t>cilium;cytoplasm;cytosol</t>
  </si>
  <si>
    <t>Q13371</t>
  </si>
  <si>
    <t>ENSG00000136940</t>
  </si>
  <si>
    <t>PDCL</t>
  </si>
  <si>
    <t>Cooperation of PDCL (PhLP1) and TRiC/CCT in G-protein beta folding</t>
  </si>
  <si>
    <t>Phosducin-like protein</t>
  </si>
  <si>
    <t>dolichol-linked oligosaccharide biosynthetic process;oligosaccharide-lipid intermediate biosynthetic process;protein N-linked glycosylation</t>
  </si>
  <si>
    <t>alpha-1,3-mannosyltransferase activity;dolichyl pyrophosphate Glc1Man9GlcNAc2 alpha-1,3-glucosyltransferase activity;dolichyl pyrophosphate Man9GlcNAc2 alpha-1,3-glucosyltransferase activity;dolichyl-phosphate-glucose-glycolipid alpha-glucosyltransferase activity</t>
  </si>
  <si>
    <t>PF03155</t>
  </si>
  <si>
    <t>Q9BVK2</t>
  </si>
  <si>
    <t>ENSG00000159063</t>
  </si>
  <si>
    <t>ALG8</t>
  </si>
  <si>
    <t>Biosynthesis of the N-glycan precursor (dolichol lipid-linked oligosaccharide, LLO) and transfer to a nascent protein;Defective ALG8 causes CDG-1h</t>
  </si>
  <si>
    <t>Probable dolichyl pyrophosphate Glc1Man9GlcNAc2 alpha-1,3-glucosyltransferase {ECO:0000250|UniProtKB:P40351}</t>
  </si>
  <si>
    <t>membrane protein proteolysis;proteolysis;regulation of mitochondrion organization;regulation of protein targeting to mitochondrion;regulation of proteolysis;regulation of reactive oxygen species metabolic process</t>
  </si>
  <si>
    <t>endopeptidase activity;serine-type endopeptidase activity</t>
  </si>
  <si>
    <t>integral component of membrane;mitochondrial inner membrane;mitochondrion;nucleus</t>
  </si>
  <si>
    <t>Q9H300</t>
  </si>
  <si>
    <t>ENSG00000175193</t>
  </si>
  <si>
    <t>PARL</t>
  </si>
  <si>
    <t>Presenilins-associated rhomboid-like protein, mitochondrial</t>
  </si>
  <si>
    <t>ceramide biosynthetic process;sphingolipid biosynthetic process</t>
  </si>
  <si>
    <t>DNA binding;sphingosine N-acyltransferase activity</t>
  </si>
  <si>
    <t>PF00046;PF03798</t>
  </si>
  <si>
    <t>Q8N5B7</t>
  </si>
  <si>
    <t>ENSG00000139624</t>
  </si>
  <si>
    <t>CERS5</t>
  </si>
  <si>
    <t>Ceramide synthase 5</t>
  </si>
  <si>
    <t>positive regulation of DNA-binding transcription factor activity;positive regulation of transcription by RNA polymerase II;RNA polymerase II preinitiation complex assembly;snRNA transcription by RNA polymerase II;transcription by RNA polymerase II;transcription initiation from RNA polymerase II promoter;viral process</t>
  </si>
  <si>
    <t>protein heterodimerization activity;protein homodimerization activity;RNA polymerase II repressing transcription factor binding;TBP-class protein binding;transcription coactivator activity;transcription factor binding</t>
  </si>
  <si>
    <t>cell junction;nucleoplasm;transcription factor TFIIA complex;transcription factor TFIID complex</t>
  </si>
  <si>
    <t>PF02268;PF02751</t>
  </si>
  <si>
    <t>P52657</t>
  </si>
  <si>
    <t>ENSG00000140307</t>
  </si>
  <si>
    <t>GTF2A2</t>
  </si>
  <si>
    <t>Transcription initiation factor IIA subunit 2</t>
  </si>
  <si>
    <t>choline metabolic process;cocaine metabolic process;learning;negative regulation of cell proliferation;negative regulation of synaptic transmission;neuroblast differentiation;response to alkaloid;response to folic acid;response to glucocorticoid</t>
  </si>
  <si>
    <t>acetylcholinesterase activity;amyloid-beta binding;catalytic activity;choline binding;cholinesterase activity;enzyme binding;hydrolase activity, acting on ester bonds;identical protein binding</t>
  </si>
  <si>
    <t>blood microparticle;endoplasmic reticulum lumen;extracellular region;membrane;nuclear envelope lumen</t>
  </si>
  <si>
    <t>PF00135;PF08674</t>
  </si>
  <si>
    <t>P06276</t>
  </si>
  <si>
    <t>ENSG00000114200</t>
  </si>
  <si>
    <t>BCHE</t>
  </si>
  <si>
    <t>Aspirin ADME;Neurotransmitter clearance;Synthesis, secretion, and deacylation of Ghrelin;Synthesis of PC</t>
  </si>
  <si>
    <t>Cholinesterase</t>
  </si>
  <si>
    <t>selenocysteine incorporation;selenocysteine metabolic process;selenocysteinyl-tRNA(Sec) biosynthetic process</t>
  </si>
  <si>
    <t>phosphoseryl-selenocysteinyl-tRNA selenium transferase activity;tRNA binding</t>
  </si>
  <si>
    <t>PF05889</t>
  </si>
  <si>
    <t>Q9HD40</t>
  </si>
  <si>
    <t>ENSG00000109618</t>
  </si>
  <si>
    <t>SEPSECS</t>
  </si>
  <si>
    <t>O-phosphoseryl-tRNA(Sec) selenium transferase</t>
  </si>
  <si>
    <t>PF00651</t>
  </si>
  <si>
    <t>Q96DT7</t>
  </si>
  <si>
    <t>ENSG00000205189</t>
  </si>
  <si>
    <t>ZBTB10</t>
  </si>
  <si>
    <t>Zinc finger and BTB domain-containing protein 10</t>
  </si>
  <si>
    <t>mRNA transport;nuclear-transcribed mRNA catabolic process, nonsense-mediated decay;positive regulation of translation</t>
  </si>
  <si>
    <t>RNA binding;structural constituent of nuclear pore;telomeric DNA binding</t>
  </si>
  <si>
    <t>Q9H1J1</t>
  </si>
  <si>
    <t>ENSG00000169062</t>
  </si>
  <si>
    <t>UPF3A</t>
  </si>
  <si>
    <t>Regulator of nonsense transcripts 3A</t>
  </si>
  <si>
    <t>cellular protein metabolic process;establishment of glial blood-brain barrier;post-translational protein modification;viral process</t>
  </si>
  <si>
    <t>cell surface;endoplasmic reticulum lumen;extracellular exosome;integral component of membrane</t>
  </si>
  <si>
    <t>Q9BRK3</t>
  </si>
  <si>
    <t>ENSG00000162576</t>
  </si>
  <si>
    <t>MXRA8</t>
  </si>
  <si>
    <t>Matrix remodeling-associated protein 8</t>
  </si>
  <si>
    <t>Q8IYM0</t>
  </si>
  <si>
    <t>ENSG00000135436</t>
  </si>
  <si>
    <t>FAM186B</t>
  </si>
  <si>
    <t>Protein FAM186B</t>
  </si>
  <si>
    <t>chromatin silencing;mitochondrion organization;negative regulation of cardiac muscle cell apoptotic process;negative regulation of reactive oxygen species metabolic process;peptidyl-lysine demalonylation;peptidyl-lysine desuccinylation;protein ADP-ribosylation;protein deacetylation;protein deglutarylation;protein demalonylation;protein desuccinylation;regulation of ketone biosynthetic process;response to nutrient levels</t>
  </si>
  <si>
    <t>NAD+ ADP-ribosyltransferase activity;NAD+ binding;NAD-dependent protein deacetylase activity;protein-glutaryllysine deglutarylase activity;protein-malonyllysine demalonylase activity;protein-succinyllysine desuccinylase activity;zinc ion binding</t>
  </si>
  <si>
    <t>cytosol;mitochondrial inner membrane;mitochondrial intermembrane space;mitochondrial matrix;mitochondrion;nucleus</t>
  </si>
  <si>
    <t>Q9NXA8</t>
  </si>
  <si>
    <t>ENSG00000124523</t>
  </si>
  <si>
    <t>SIRT5</t>
  </si>
  <si>
    <t>NAD-dependent protein deacylase sirtuin-5, mitochondrial {ECO:0000255|HAMAP-Rule:MF_03160}</t>
  </si>
  <si>
    <t>bleb assembly;cell death;negative regulation of cell proliferation</t>
  </si>
  <si>
    <t>integral component of membrane;plasma membrane</t>
  </si>
  <si>
    <t>PF00822</t>
  </si>
  <si>
    <t>P54852</t>
  </si>
  <si>
    <t>ENSG00000142227</t>
  </si>
  <si>
    <t>EMP3</t>
  </si>
  <si>
    <t>Epithelial membrane protein 3</t>
  </si>
  <si>
    <t>cellular response to L-arginine;negative regulation of TORC1 signaling;regulation of intracellular signal transduction</t>
  </si>
  <si>
    <t>PF13840</t>
  </si>
  <si>
    <t>A6NHX0</t>
  </si>
  <si>
    <t>ENSG00000274070</t>
  </si>
  <si>
    <t>CASTOR2</t>
  </si>
  <si>
    <t>Cytosolic arginine sensor for mTORC1 subunit 2 {ECO:0000312|HGNC:HGNC:37073}</t>
  </si>
  <si>
    <t>integral component of membrane;mitochondrial inner membrane;mitochondrial respiratory chain complex I;mitochondrion;nuclear speck</t>
  </si>
  <si>
    <t>PF08040</t>
  </si>
  <si>
    <t>O75438</t>
  </si>
  <si>
    <t>ENSG00000183648</t>
  </si>
  <si>
    <t>NDUFB1</t>
  </si>
  <si>
    <t>NADH dehydrogenase [ubiquinone] 1 beta subcomplex subunit 1</t>
  </si>
  <si>
    <t>axial mesoderm development;cardiovascular system development;gastrulation;muscle tissue development;paraxial mesoderm development;positive regulation of Notch signaling pathway;protein O-linked glycosylation;protein O-linked glycosylation via serine;regulation of gastrulation;somitogenesis</t>
  </si>
  <si>
    <t>glucosyltransferase activity;protein xylosyltransferase activity;UDP-glucosyltransferase activity;UDP-xylosyltransferase activity</t>
  </si>
  <si>
    <t>PF05686</t>
  </si>
  <si>
    <t>Q8NBL1</t>
  </si>
  <si>
    <t>ENSG00000163389</t>
  </si>
  <si>
    <t>POGLUT1</t>
  </si>
  <si>
    <t>Protein O-glucosyltransferase 1 {ECO:0000305}</t>
  </si>
  <si>
    <t>Q6SPF0</t>
  </si>
  <si>
    <t>SAMD1</t>
  </si>
  <si>
    <t>Atherin</t>
  </si>
  <si>
    <t>cytoplasmic sequestering of transcription factor;D-serine transport</t>
  </si>
  <si>
    <t>cytoplasm;cytosol;fibrillar center;Golgi apparatus;nucleus;perinuclear region of cytoplasm</t>
  </si>
  <si>
    <t>Adipocytokine signaling pathway;B cell receptor signaling pathway;Epstein-Barr virus infection;Neurotrophin signaling pathway;PD-L1 expression and PD-1 checkpoint pathway in cancer;T cell receptor signaling pathway;Th1 and Th2 cell differentiation;Th17 cell differentiation</t>
  </si>
  <si>
    <t>O00221</t>
  </si>
  <si>
    <t>ENSG00000146232</t>
  </si>
  <si>
    <t>NFKBIE</t>
  </si>
  <si>
    <t>Th1 and Th2 cell differentiation;Th17 cell differentiation;T cell receptor signaling pathway;B cell receptor signaling pathway;Neurotrophin signaling pathway;Adipocytokine signaling pathway;Epstein-Barr virus infection;PD-L1 expression and PD-1 checkpoint pathway in cancer</t>
  </si>
  <si>
    <t>Activation of NF-kappaB in B cells</t>
  </si>
  <si>
    <t>NF-kappa-B inhibitor epsilon</t>
  </si>
  <si>
    <t>PF00084;PF00431</t>
  </si>
  <si>
    <t>Q6UXD5</t>
  </si>
  <si>
    <t>ENSG00000174938</t>
  </si>
  <si>
    <t>SEZ6L2</t>
  </si>
  <si>
    <t>Seizure 6-like protein 2</t>
  </si>
  <si>
    <t>apoptotic process;polyphosphate catabolic process</t>
  </si>
  <si>
    <t>exopolyphosphatase activity;metal ion binding</t>
  </si>
  <si>
    <t>PF02833;PF12496;PF13716</t>
  </si>
  <si>
    <t>Q8WUY3</t>
  </si>
  <si>
    <t>ENSG00000106772</t>
  </si>
  <si>
    <t>PRUNE2</t>
  </si>
  <si>
    <t>Protein prune homolog 2</t>
  </si>
  <si>
    <t>Golgi to plasma membrane protein transport</t>
  </si>
  <si>
    <t>dendrite;synaptic vesicle membrane;trans-Golgi network</t>
  </si>
  <si>
    <t>PF03676</t>
  </si>
  <si>
    <t>Q9BSU1</t>
  </si>
  <si>
    <t>ENSG00000125149</t>
  </si>
  <si>
    <t>PHAF1</t>
  </si>
  <si>
    <t>UPF0183 protein C16orf70</t>
  </si>
  <si>
    <t>Q9BUA3</t>
  </si>
  <si>
    <t>ENSG00000168005</t>
  </si>
  <si>
    <t>SPINDOC</t>
  </si>
  <si>
    <t>Spindlin interactor and repressor of chromatin-binding protein {ECO:0000305}</t>
  </si>
  <si>
    <t>CD4-positive or CD8-positive, alpha-beta T cell lineage commitment;cell cycle;homeostasis of number of cells;innate immune response;necroptotic process;negative regulation of canonical Wnt signaling pathway;negative regulation of JNK cascade;negative regulation of NF-kappaB transcription factor activity;negative regulation of NIK/NF-kappaB signaling;negative regulation of p38MAPK cascade;negative regulation of type I interferon production;nucleotide-binding oligomerization domain containing signaling pathway;positive regulation of cellular protein localization;positive regulation of extrinsic apoptotic signaling pathway;positive regulation of T cell differentiation;positive regulation of T cell receptor signaling pathway;protein deubiquitination;protein K63-linked deubiquitination;protein linear deubiquitination;regulation of B cell differentiation;regulation of cilium assembly;regulation of inflammatory response;regulation of intrinsic apoptotic signaling pathway;regulation of microtubule cytoskeleton organization;regulation of mitotic cell cycle;regulation of necroptotic process;regulation of protein binding;regulation of tumor necrosis factor-mediated signaling pathway;ripoptosome assembly involved in necroptotic process;ubiquitin-dependent protein catabolic process;Wnt signaling pathway</t>
  </si>
  <si>
    <t>Lys48-specific deubiquitinase activity;Lys63-specific deubiquitinase activity;proline-rich region binding;protein kinase binding;thiol-dependent ubiquitin-specific protease activity;thiol-dependent ubiquitinyl hydrolase activity;zinc ion binding</t>
  </si>
  <si>
    <t>centrosome;ciliary basal body;ciliary tip;cytosol;extrinsic component of cytoplasmic side of plasma membrane;microtubule;perinuclear region of cytoplasm;spindle</t>
  </si>
  <si>
    <t>C-type lectin receptor signaling pathway;Necroptosis;NF-kappa B signaling pathway;Osteoclast differentiation;RIG-I-like receptor signaling pathway</t>
  </si>
  <si>
    <t>PF00443;PF01302</t>
  </si>
  <si>
    <t>Q9NQC7</t>
  </si>
  <si>
    <t>ENSG00000083799</t>
  </si>
  <si>
    <t>CYLD</t>
  </si>
  <si>
    <t>NF-kappa B signaling pathway;Necroptosis;Osteoclast differentiation;RIG-I-like receptor signaling pathway;C-type lectin receptor signaling pathway</t>
  </si>
  <si>
    <t>Ub-specific processing proteases;Negative regulators of DDX58/IFIH1 signaling;NOD1/2 Signaling Pathway;Regulation of TNFR1 signaling;TNFR1-induced NFkappaB signaling pathway;TNFR1-induced proapoptotic signaling</t>
  </si>
  <si>
    <t>Ubiquitin carboxyl-terminal hydrolase CYLD</t>
  </si>
  <si>
    <t>cytoplasm;integral component of membrane;integrator complex;membrane;nuclear membrane;nucleoplasm;nucleus</t>
  </si>
  <si>
    <t>PF14837;PF14838</t>
  </si>
  <si>
    <t>Q6P9B9</t>
  </si>
  <si>
    <t>ENSG00000185085</t>
  </si>
  <si>
    <t>INTS5</t>
  </si>
  <si>
    <t>Integrator complex subunit 5</t>
  </si>
  <si>
    <t>cell cycle;myelination</t>
  </si>
  <si>
    <t>structural constituent of myelin sheath</t>
  </si>
  <si>
    <t>cytoplasm;cytoskeleton;integral component of membrane;nucleus;plasma membrane</t>
  </si>
  <si>
    <t>Q9BSK0</t>
  </si>
  <si>
    <t>ENSG00000155254</t>
  </si>
  <si>
    <t>MARVELD1</t>
  </si>
  <si>
    <t>MARVEL domain-containing protein 1</t>
  </si>
  <si>
    <t>negative regulation of G1/S transition of mitotic cell cycle;regulation of microtubule cytoskeleton organization;regulation of stem cell division</t>
  </si>
  <si>
    <t>cytoplasm;microtubule;nucleus</t>
  </si>
  <si>
    <t>PF09806</t>
  </si>
  <si>
    <t>O75956</t>
  </si>
  <si>
    <t>ENSG00000167797</t>
  </si>
  <si>
    <t>CDK2AP2</t>
  </si>
  <si>
    <t>Cyclin-dependent kinase 2-associated protein 2</t>
  </si>
  <si>
    <t>actin cytoskeleton organization;cGMP-mediated signaling;dendrite development;forebrain development;negative regulation of platelet aggregation;negative regulation of vascular associated smooth muscle cell migration;negative regulation of vascular smooth muscle cell proliferation;neuron migration;protein phosphorylation;regulation of GTPase activity;relaxation of vascular smooth muscle;signal transduction</t>
  </si>
  <si>
    <t>ATP binding;calcium channel regulator activity;cGMP binding;cGMP-dependent protein kinase activity;identical protein binding;protein kinase activity;protein serine/threonine kinase activity</t>
  </si>
  <si>
    <t>cytoplasm;cytosol;Golgi apparatus;plasma membrane</t>
  </si>
  <si>
    <t>cGMP-PKG signaling pathway;Circadian entrainment;Gap junction;Long-term depression;Olfactory transduction;Platelet activation;Regulation of lipolysis in adipocytes;Salivary secretion;Thermogenesis;Vascular smooth muscle contraction</t>
  </si>
  <si>
    <t>PF00027;PF00069;PF16808</t>
  </si>
  <si>
    <t>Q13976</t>
  </si>
  <si>
    <t>ENSG00000185532</t>
  </si>
  <si>
    <t>PRKG1</t>
  </si>
  <si>
    <t>cGMP-PKG signaling pathway;Vascular smooth muscle contraction;Gap junction;Platelet activation;Circadian entrainment;Thermogenesis;Long-term depression;Olfactory transduction;Regulation of lipolysis in adipocytes;Salivary secretion</t>
  </si>
  <si>
    <t>cGMP-dependent protein kinase 1</t>
  </si>
  <si>
    <t>integral component of membrane;mitochondrial inner membrane;mitochondrion;respiratory chain complex IV</t>
  </si>
  <si>
    <t>PF02285</t>
  </si>
  <si>
    <t>P10176</t>
  </si>
  <si>
    <t>ENSG00000176340</t>
  </si>
  <si>
    <t>COX8A</t>
  </si>
  <si>
    <t>Cytochrome c oxidase subunit 8A, mitochondrial</t>
  </si>
  <si>
    <t>mRNA processing;negative regulation of cytoplasmic mRNA processing body assembly;nuclear-transcribed mRNA catabolic process</t>
  </si>
  <si>
    <t>P-body</t>
  </si>
  <si>
    <t>A0A0U1RRE5</t>
  </si>
  <si>
    <t>ENSG00000204272</t>
  </si>
  <si>
    <t>NBDY</t>
  </si>
  <si>
    <t>Negative regulator of P-body association {ECO:0000312|HGNC:HGNC:50713}</t>
  </si>
  <si>
    <t>autophagosome assembly;autophagy of mitochondrion</t>
  </si>
  <si>
    <t>extrinsic component of membrane;lipid droplet;nucleoplasm;phagophore assembly site;phagophore assembly site membrane</t>
  </si>
  <si>
    <t>PF09333;PF12624</t>
  </si>
  <si>
    <t>Q96BY7</t>
  </si>
  <si>
    <t>ENSG00000066739</t>
  </si>
  <si>
    <t>ATG2B</t>
  </si>
  <si>
    <t>Autophagy;Autophagy;Alzheimer disease;Amyotrophic lateral sclerosis;Huntington disease;Spinocerebellar ataxia;Pathways of neurodegeneration</t>
  </si>
  <si>
    <t>Autophagy-related protein 2 homolog B</t>
  </si>
  <si>
    <t>mitochondrial electron transport, succinate to ubiquinone;tricarboxylic acid cycle</t>
  </si>
  <si>
    <t>electron transfer activity;heme binding;metal ion binding;succinate dehydrogenase activity;ubiquinone binding</t>
  </si>
  <si>
    <t>integral component of membrane;mitochondrial envelope;mitochondrial inner membrane;mitochondrial respiratory chain complex II, succinate dehydrogenase complex (ubiquinone);mitochondrion</t>
  </si>
  <si>
    <t>O14521</t>
  </si>
  <si>
    <t>ENSG00000204370</t>
  </si>
  <si>
    <t>SDHD</t>
  </si>
  <si>
    <t>Succinate dehydrogenase [ubiquinone] cytochrome b small subunit, mitochondrial</t>
  </si>
  <si>
    <t>antigen processing and presentation of exogenous peptide antigen via MHC class II;DNA repair;metaphase plate congression;microtubule-based movement;mitotic cell cycle;mitotic metaphase plate congression;retrograde vesicle-mediated transport, Golgi to endoplasmic reticulum;sister chromatid cohesion</t>
  </si>
  <si>
    <t>chromatin;cytosol;kinesin complex;kinetochore;microtubule;mitotic spindle;nuclear speck;nucleus</t>
  </si>
  <si>
    <t>Q14807</t>
  </si>
  <si>
    <t>ENSG00000079616</t>
  </si>
  <si>
    <t>KIF22</t>
  </si>
  <si>
    <t>Kinesin-like protein KIF22</t>
  </si>
  <si>
    <t>dolichol-linked oligosaccharide biosynthetic process;oligosaccharide biosynthetic process;protein folding</t>
  </si>
  <si>
    <t>PF04193</t>
  </si>
  <si>
    <t>O75352</t>
  </si>
  <si>
    <t>ENSG00000129255</t>
  </si>
  <si>
    <t>MPDU1</t>
  </si>
  <si>
    <t>Biosynthesis of the N-glycan precursor (dolichol lipid-linked oligosaccharide, LLO) and transfer to a nascent protein;Defective MPDU1 causes CDG-1f</t>
  </si>
  <si>
    <t>Mannose-P-dolichol utilization defect 1 protein</t>
  </si>
  <si>
    <t>centriole replication;centrosome duplication</t>
  </si>
  <si>
    <t>centriole;centrosome;cytosol;deuterosome;microtubule organizing center</t>
  </si>
  <si>
    <t>PF16531</t>
  </si>
  <si>
    <t>Q6UVJ0</t>
  </si>
  <si>
    <t>ENSG00000156876</t>
  </si>
  <si>
    <t>SASS6</t>
  </si>
  <si>
    <t>Spindle assembly abnormal protein 6 homolog</t>
  </si>
  <si>
    <t>positive regulation of transcription, DNA-templated;regulation of cholesterol biosynthetic process</t>
  </si>
  <si>
    <t>phospholipid binding;vitamin E binding</t>
  </si>
  <si>
    <t>PF00650</t>
  </si>
  <si>
    <t>O76054</t>
  </si>
  <si>
    <t>ENSG00000100003</t>
  </si>
  <si>
    <t>SEC14L2</t>
  </si>
  <si>
    <t>SEC14-like protein 2</t>
  </si>
  <si>
    <t>electron transfer activity;ubiquinol-cytochrome-c reductase activity</t>
  </si>
  <si>
    <t>integral component of membrane;mitochondrial inner membrane;respirasome</t>
  </si>
  <si>
    <t>PF08997</t>
  </si>
  <si>
    <t>O14957</t>
  </si>
  <si>
    <t>ENSG00000127540</t>
  </si>
  <si>
    <t>UQCR11</t>
  </si>
  <si>
    <t>Cytochrome b-c1 complex subunit 10</t>
  </si>
  <si>
    <t>cellular response to hydroxyurea;cellular response to radiation;cellular response to UV;DNA recombination;DNA repair;positive regulation of protein ubiquitination;regulation of growth</t>
  </si>
  <si>
    <t>chromosome, telomeric region;cytoplasm;nucleoplasm;Smc5-Smc6 complex</t>
  </si>
  <si>
    <t>Q96MG7</t>
  </si>
  <si>
    <t>ENSG00000185115;ENSG00000282130</t>
  </si>
  <si>
    <t>NSMCE3</t>
  </si>
  <si>
    <t>Non-structural maintenance of chromosomes element 3 homolog</t>
  </si>
  <si>
    <t>intracellular signal transduction;positive regulation of protein kinase activity</t>
  </si>
  <si>
    <t>ATP binding;calmodulin binding;calmodulin-dependent protein kinase activity;protein serine/threonine kinase activity</t>
  </si>
  <si>
    <t>Q8N5S9</t>
  </si>
  <si>
    <t>ENSG00000004660</t>
  </si>
  <si>
    <t>CAMKK1</t>
  </si>
  <si>
    <t>CaMK IV-mediated phosphorylation of CREB;CREB1 phosphorylation through the activation of CaMKII/CaMKK/CaMKIV cascasde;Activation of RAC1 downstream of NMDARs</t>
  </si>
  <si>
    <t>Calcium/calmodulin-dependent protein kinase kinase 1</t>
  </si>
  <si>
    <t>cytosol;exocyst;Flemming body;growth cone;membrane;perinuclear region of cytoplasm;plasma membrane</t>
  </si>
  <si>
    <t>Q8TAG9</t>
  </si>
  <si>
    <t>ENSG00000138190</t>
  </si>
  <si>
    <t>EXOC6</t>
  </si>
  <si>
    <t>Exocyst complex component 6</t>
  </si>
  <si>
    <t>cellular protein modification process;endoplasmic reticulum unfolded protein response;glucose metabolic process;IRE1-mediated unfolded protein response;multicellular organism aging;muscle organ morphogenesis;plasma membrane organization;positive regulation of growth hormone secretion;positive regulation of insulin secretion;positive regulation of organ growth;positive regulation of translation;post-embryonic development;protein glycosylation;protein transport;skeletal system development</t>
  </si>
  <si>
    <t>cytoplasmic microtubule;cytosol;endoplasmic reticulum;endoplasmic reticulum membrane;integral component of membrane;ribosome</t>
  </si>
  <si>
    <t>PF06624</t>
  </si>
  <si>
    <t>Q9Y6X1</t>
  </si>
  <si>
    <t>ENSG00000120742</t>
  </si>
  <si>
    <t>SERP1</t>
  </si>
  <si>
    <t>Insertion of tail-anchored proteins into the endoplasmic reticulum membrane;XBP1(S) activates chaperone genes</t>
  </si>
  <si>
    <t>Stress-associated endoplasmic reticulum protein 1</t>
  </si>
  <si>
    <t>activation of MAPK activity;activation of NF-kappaB-inducing kinase activity;aging;cellular response to heat;cellular response to hypoxia;cellular response to lipopolysaccharide;cytokine-mediated signaling pathway;innate immune response;interleukin-1-mediated signaling pathway;intracellular signal transduction;JNK cascade;lipopolysaccharide-mediated signaling pathway;MyD88-dependent toll-like receptor signaling pathway;negative regulation of apoptotic process;negative regulation of NF-kappaB transcription factor activity;nucleotide-binding oligomerization domain containing signaling pathway;positive regulation of I-kappaB kinase/NF-kappaB signaling;positive regulation of leukocyte adhesion to vascular endothelial cell;positive regulation of MAP kinase activity;positive regulation of NF-kappaB transcription factor activity;positive regulation of NIK/NF-kappaB signaling;positive regulation of smooth muscle cell proliferation;positive regulation of transcription, DNA-templated;positive regulation of type I interferon production;protein autophosphorylation;protein complex oligomerization;protein phosphorylation;regulation of cytokine-mediated signaling pathway;response to interleukin-1;response to lipopolysaccharide;signal transduction;toll-like receptor 2 signaling pathway;toll-like receptor 4 signaling pathway;toll-like receptor 9 signaling pathway;toll-like receptor signaling pathway;transmembrane receptor protein serine/threonine kinase signaling pathway;type I interferon signaling pathway;viral process</t>
  </si>
  <si>
    <t>ATP binding;heat shock protein binding;kinase activity;NF-kappaB-inducing kinase activity;protein heterodimerization activity;protein homodimerization activity;protein kinase activity;protein serine/threonine kinase activity</t>
  </si>
  <si>
    <t>cytoplasm;cytosol;endosome membrane;interleukin-1 receptor complex;lipid droplet;nucleus;plasma membrane</t>
  </si>
  <si>
    <t>Chagas disease (American trypanosomiasis);Epstein-Barr virus infection;Hepatitis B;Herpes simplex virus 1 infection;Human immunodeficiency virus 1 infection;Leishmaniasis;MAPK signaling pathway;Measles;Neurotrophin signaling pathway;NF-kappa B signaling pathway;Pertussis;Toll-like receptor signaling pathway;Toxoplasmosis;Tuberculosis;Yersinia infection</t>
  </si>
  <si>
    <t>PF00069;PF00531</t>
  </si>
  <si>
    <t>P51617</t>
  </si>
  <si>
    <t>ENSG00000184216</t>
  </si>
  <si>
    <t>IRAK1</t>
  </si>
  <si>
    <t>MAPK signaling pathway;NF-kappa B signaling pathway;Toll-like receptor signaling pathway;Neurotrophin signaling pathway;Alcoholic liver disease;Pathogenic Escherichia coli infection;Salmonella infection;Pertussis;Yersinia infection;Leishmaniasis;Chagas disease;Toxoplasmosis;Tuberculosis;Hepatitis B;Measles;Herpes simplex virus 1 infection;Epstein-Barr virus infection;Human immunodeficiency virus 1 infection;Coronavirus disease;Lipid and atherosclerosis</t>
  </si>
  <si>
    <t>SARS-CoV-2 activates/modulates innate and adaptive immune responses;TAK1-dependent IKK and NF-kappa-B activation;PIP3 activates AKT signaling;PI5P, PP2A and IER3 Regulate PI3K/AKT Signaling;Transcriptional Regulation by MECP2;JNK (c-Jun kinases) phosphorylation and  activation mediated by activated human TAK1;NOD1/2 Signaling Pathway;p75NTR recruits signalling complexes;NF-kB is activated and signals survival;IRAK1 recruits IKK complex;IRAK1 recruits IKK complex upon TLR7/8 or 9 stimulation;activated TAK1 mediates p38 MAPK activation;TRAF6 mediated IRF7 activation in TLR7/8 or 9 signaling</t>
  </si>
  <si>
    <t>Interleukin-1 receptor-associated kinase 1</t>
  </si>
  <si>
    <t>cell cycle arrest;signal transduction by protein phosphorylation</t>
  </si>
  <si>
    <t>Q9H9S4</t>
  </si>
  <si>
    <t>ENSG00000102547</t>
  </si>
  <si>
    <t>CAB39L</t>
  </si>
  <si>
    <t>Energy dependent regulation of mTOR by LKB1-AMPK</t>
  </si>
  <si>
    <t>Calcium-binding protein 39-like</t>
  </si>
  <si>
    <t>PF15245</t>
  </si>
  <si>
    <t>Q14135</t>
  </si>
  <si>
    <t>ENSG00000144560</t>
  </si>
  <si>
    <t>VGLL4</t>
  </si>
  <si>
    <t>Transcription cofactor vestigial-like protein 4</t>
  </si>
  <si>
    <t>regulation of cell cycle</t>
  </si>
  <si>
    <t>nucleoplasm;transcriptional repressor complex</t>
  </si>
  <si>
    <t>PF15306</t>
  </si>
  <si>
    <t>Q96GY3</t>
  </si>
  <si>
    <t>ENSG00000267796</t>
  </si>
  <si>
    <t>LIN37</t>
  </si>
  <si>
    <t>G1/S-Specific Transcription;Transcription of E2F targets under negative control by DREAM complex;Polo-like kinase mediated events;Cyclin E associated events during G1/S transition;Cyclin A:Cdk2-associated events at S phase entry;Transcription of E2F targets under negative control by p107 (RBL1) and p130 (RBL2) in complex with HDAC1</t>
  </si>
  <si>
    <t>Protein lin-37 homolog</t>
  </si>
  <si>
    <t>homophilic cell adhesion via plasma membrane adhesion molecules;negative regulation of angiogenesis;negative regulation of endothelial cell migration;negative regulation of endothelial cell proliferation;neuron projection development;positive regulation of blood vessel diameter;protein dephosphorylation;response to drug;retina layer formation;retinal ganglion cell axon guidance;signal transduction</t>
  </si>
  <si>
    <t>cadherin binding;identical protein binding;protein tyrosine phosphatase activity;transmembrane receptor protein tyrosine phosphatase activity</t>
  </si>
  <si>
    <t>cell-cell adherens junction;cell-cell junction;cytoplasm;integral component of plasma membrane;lamellipodium;perinuclear region of cytoplasm;plasma membrane</t>
  </si>
  <si>
    <t>PF00041;PF00047;PF00102;PF00629</t>
  </si>
  <si>
    <t>P28827</t>
  </si>
  <si>
    <t>ENSG00000173482</t>
  </si>
  <si>
    <t>PTPRM</t>
  </si>
  <si>
    <t>Receptor-type tyrosine-protein phosphatase mu</t>
  </si>
  <si>
    <t>icosanoid metabolic process;leukotriene metabolic process</t>
  </si>
  <si>
    <t>20-aldehyde-leukotriene B4 20-monooxygenase activity;20-hydroxy-leukotriene B4 omega oxidase activity;heme binding;iron ion binding;leukotriene-B4 20-monooxygenase activity;monooxygenase activity</t>
  </si>
  <si>
    <t>Q08477</t>
  </si>
  <si>
    <t>ENSG00000186529</t>
  </si>
  <si>
    <t>CYP4F3</t>
  </si>
  <si>
    <t>Synthesis of Leukotrienes (LT) and Eoxins (EX);Fatty acids;Miscellaneous substrates;Eicosanoids</t>
  </si>
  <si>
    <t>Docosahexaenoic acid omega-hydroxylase CYP4F3 {ECO:0000305}</t>
  </si>
  <si>
    <t>BMP signaling pathway;negative regulation of BMP signaling pathway;negative regulation of transcription by RNA polymerase II;negative regulation of transcription, DNA-templated;negative regulation of transforming growth factor beta receptor signaling pathway;positive regulation of canonical Wnt signaling pathway;positive regulation of protein catabolic process;positive regulation of trophoblast cell migration;proteasome-mediated ubiquitin-dependent protein catabolic process;protein deubiquitination;protein polyubiquitination;protein ubiquitination;regulation of transforming growth factor beta receptor signaling pathway;ubiquitin-dependent protein catabolic process;ubiquitin-dependent SMAD protein catabolic process;Wnt signaling pathway, planar cell polarity pathway</t>
  </si>
  <si>
    <t>identical protein binding;SMAD binding;transforming growth factor beta receptor binding;ubiquitin protein ligase activity;ubiquitin-protein transferase activity</t>
  </si>
  <si>
    <t>cytoplasm;cytosol;membrane raft;nuclear speck;nucleoplasm;nucleus;plasma membrane;ubiquitin ligase complex</t>
  </si>
  <si>
    <t>Endocytosis;Hedgehog signaling pathway;TGF-beta signaling pathway;Ubiquitin mediated proteolysis</t>
  </si>
  <si>
    <t>Q9HAU4</t>
  </si>
  <si>
    <t>ENSG00000108854</t>
  </si>
  <si>
    <t>SMURF2</t>
  </si>
  <si>
    <t>Ubiquitin mediated proteolysis;Endocytosis;Hedgehog signaling pathway;TGF-beta signaling pathway</t>
  </si>
  <si>
    <t>Ub-specific processing proteases;Antigen processing: Ubiquitination &amp; Proteasome degradation;Asymmetric localization of PCP proteins;Degradation of AXIN;Hedgehog 'on' state;Regulation of RUNX3 expression and activity;Signaling by BMP;Downregulation of SMAD2/3:SMAD4 transcriptional activity;Downregulation of TGF-beta receptor signaling</t>
  </si>
  <si>
    <t>E3 ubiquitin-protein ligase SMURF2</t>
  </si>
  <si>
    <t>PF16046</t>
  </si>
  <si>
    <t>Q5HYJ3</t>
  </si>
  <si>
    <t>ENSG00000077458</t>
  </si>
  <si>
    <t>FAM76B</t>
  </si>
  <si>
    <t>Protein FAM76B</t>
  </si>
  <si>
    <t>attachment of mitotic spindle microtubules to kinetochore;attachment of spindle microtubules to kinetochore involved in homologous chromosome segregation;cell division;CENP-A containing nucleosome assembly;chromosome segregation;kinetochore assembly;mitotic cell cycle</t>
  </si>
  <si>
    <t>centromeric DNA binding;DNA binding</t>
  </si>
  <si>
    <t>cleavage furrow;condensed nuclear chromosome kinetochore;condensed nuclear chromosome, centromeric region;cytosol;Flemming body;intercellular bridge;kinetochore;midbody;nuclear body;nuclear pericentric heterochromatin;nucleoplasm;pericentric heterochromatin</t>
  </si>
  <si>
    <t>PF11699;PF15620;PF15622</t>
  </si>
  <si>
    <t>Q03188</t>
  </si>
  <si>
    <t>ENSG00000145241</t>
  </si>
  <si>
    <t>CENPC</t>
  </si>
  <si>
    <t>Centromere protein C</t>
  </si>
  <si>
    <t>cilium assembly</t>
  </si>
  <si>
    <t>ciliary basal body;cytoplasm;extracellular exosome</t>
  </si>
  <si>
    <t>Q7Z3E5</t>
  </si>
  <si>
    <t>ENSG00000135931</t>
  </si>
  <si>
    <t>ARMC9</t>
  </si>
  <si>
    <t>LisH domain-containing protein ARMC9</t>
  </si>
  <si>
    <t>actin filament organization;actin nucleation;actin polymerization or depolymerization;animal organ morphogenesis;axon guidance;cell surface receptor signaling pathway;cellular response to interferon-gamma;negative regulation of epithelial cell migration;negative regulation of ruffle assembly;nervous system development;positive regulation of stress fiber assembly;protein homotetramerization</t>
  </si>
  <si>
    <t>actin binding;profilin binding;SH3 domain binding</t>
  </si>
  <si>
    <t>cytoplasm;cytoskeleton;cytosol;focal adhesion;lamellipodium;membrane;phagocytic vesicle</t>
  </si>
  <si>
    <t>Q9UI08</t>
  </si>
  <si>
    <t>ENSG00000196405</t>
  </si>
  <si>
    <t>EVL</t>
  </si>
  <si>
    <t>RHO GTPases Activate Formins;Generation of second messenger molecules;Signaling by ROBO receptors</t>
  </si>
  <si>
    <t>Ena/VASP-like protein</t>
  </si>
  <si>
    <t>apoptotic process;circadian regulation of gene expression;embryonic hemopoiesis;histone H3-K4 methylation;histone H3-K4 trimethylation;histone H4-K16 acetylation;negative regulation of DNA methylation;positive regulation of cellular response to drug;positive regulation of histone H3-K4 methylation;positive regulation of transcription by RNA polymerase II;positive regulation of transcription, DNA-templated;positive regulation of transporter activity;protein-containing complex assembly;regulation of hematopoietic stem cell differentiation;regulation of histone H3-K14 acetylation;regulation of histone H3-K9 acetylation;regulation of megakaryocyte differentiation;transcription by RNA polymerase II</t>
  </si>
  <si>
    <t>AT DNA binding;DNA-binding transcription factor activity;DNA-binding transcription factor activity, RNA polymerase II-specific;histone methyltransferase activity (H3-K4 specific);histone-lysine N-methyltransferase activity;identical protein binding;lysine-acetylated histone binding;protein homodimerization activity;RNA polymerase II distal enhancer sequence-specific DNA binding;transcription regulatory region DNA binding;unmethylated CpG binding;zinc ion binding</t>
  </si>
  <si>
    <t>cytosol;histone methyltransferase complex;MLL1 complex;nucleoplasm;nucleus</t>
  </si>
  <si>
    <t>Cushing syndrome;Lysine degradation;Transcriptional misregulation in cancer</t>
  </si>
  <si>
    <t>PF00628;PF00856;PF02008;PF05964;PF05965</t>
  </si>
  <si>
    <t>Q03164</t>
  </si>
  <si>
    <t>ENSG00000118058</t>
  </si>
  <si>
    <t>KMT2A</t>
  </si>
  <si>
    <t>Lysine degradation;Metabolic pathways;Cushing syndrome;Transcriptional misregulation in cancer</t>
  </si>
  <si>
    <t>Transcriptional regulation of granulopoiesis;RUNX1 regulates transcription of genes involved in differentiation of HSCs;PKMTs methylate histone lysines;RUNX1 regulates genes involved in megakaryocyte differentiation and platelet function</t>
  </si>
  <si>
    <t>Histone-lysine N-methyltransferase 2A</t>
  </si>
  <si>
    <t>intracellular signal transduction;negative regulation of TOR signaling;peptidyl-serine phosphorylation;positive regulation of telomerase activity;positive regulation of telomere capping;positive regulation of telomere maintenance via telomerase;protein autophosphorylation;Ras protein signal transduction;regulation of signal transduction by p53 class mediator;regulation of translation;signal transduction;stress-induced premature senescence</t>
  </si>
  <si>
    <t>ATP binding;calcium-dependent protein serine/threonine kinase activity;calmodulin binding;calmodulin-dependent protein kinase activity;MAP kinase kinase activity;mitogen-activated protein kinase binding;p53 binding;protein serine/threonine kinase activity</t>
  </si>
  <si>
    <t>Q8IW41</t>
  </si>
  <si>
    <t>ENSG00000089022</t>
  </si>
  <si>
    <t>MAPKAPK5</t>
  </si>
  <si>
    <t>MAPK6/MAPK4 signaling;Regulation of TP53 Activity through Phosphorylation;Oxidative Stress Induced Senescence</t>
  </si>
  <si>
    <t>MAP kinase-activated protein kinase 5</t>
  </si>
  <si>
    <t>Q2TBE0</t>
  </si>
  <si>
    <t>ENSG00000152404</t>
  </si>
  <si>
    <t>CWF19L2</t>
  </si>
  <si>
    <t>CWF19-like protein 2</t>
  </si>
  <si>
    <t>negative regulation of double-strand break repair via homologous recombination;positive regulation of ubiquitin-dependent protein catabolic process;protein maturation by iron-sulfur cluster transfer;protein ubiquitination</t>
  </si>
  <si>
    <t>Q9HAY2</t>
  </si>
  <si>
    <t>ENSG00000177383</t>
  </si>
  <si>
    <t>MAGEF1</t>
  </si>
  <si>
    <t>Melanoma-associated antigen F1 {ECO:0000305}</t>
  </si>
  <si>
    <t>apoptotic process;neutrophil degranulation</t>
  </si>
  <si>
    <t>PF17065</t>
  </si>
  <si>
    <t>Q7Z4R8</t>
  </si>
  <si>
    <t>ENSG00000185127</t>
  </si>
  <si>
    <t>C6orf120</t>
  </si>
  <si>
    <t>UPF0669 protein C6orf120</t>
  </si>
  <si>
    <t>PF06080</t>
  </si>
  <si>
    <t>Q96S19</t>
  </si>
  <si>
    <t>ENSG00000130731</t>
  </si>
  <si>
    <t>METTL26</t>
  </si>
  <si>
    <t>Methyltransferase-like 26 {ECO:0000312|HGNC:HGNC:14141}</t>
  </si>
  <si>
    <t>cell differentiation;hematopoietic stem cell proliferation;mesenchymal cell apoptotic process;negative regulation of transcription by RNA polymerase II;neurogenesis;regulation of transcription by RNA polymerase II;vitellogenesis</t>
  </si>
  <si>
    <t>DNA-binding transcription activator activity, RNA polymerase II-specific;DNA-binding transcription factor activity;DNA-binding transcription factor activity, RNA polymerase II-specific;DNA-binding transcription repressor activity, RNA polymerase II-specific;protein domain specific binding;RNA polymerase II proximal promoter sequence-specific DNA binding;RNA polymerase II regulatory region sequence-specific DNA binding</t>
  </si>
  <si>
    <t>P41212</t>
  </si>
  <si>
    <t>ENSG00000139083</t>
  </si>
  <si>
    <t>ETV6</t>
  </si>
  <si>
    <t>Signaling by FLT3 fusion proteins;Signaling by membrane-tethered fusions of PDGFRA or PDGFRB</t>
  </si>
  <si>
    <t>Transcription factor ETV6</t>
  </si>
  <si>
    <t>fucose metabolic process</t>
  </si>
  <si>
    <t>catalytic activity;fucose-1-phosphate guanylyltransferase activity;GTP binding</t>
  </si>
  <si>
    <t>PF07959</t>
  </si>
  <si>
    <t>O14772</t>
  </si>
  <si>
    <t>ENSG00000254685</t>
  </si>
  <si>
    <t>FPGT</t>
  </si>
  <si>
    <t>Fucose-1-phosphate guanylyltransferase</t>
  </si>
  <si>
    <t>integral component of Golgi membrane;nuclear inner membrane</t>
  </si>
  <si>
    <t>PF05216</t>
  </si>
  <si>
    <t>Q53HI1</t>
  </si>
  <si>
    <t>ENSG00000115446</t>
  </si>
  <si>
    <t>UNC50</t>
  </si>
  <si>
    <t>Protein unc-50 homolog</t>
  </si>
  <si>
    <t>Golgi apparatus;integral component of membrane;intracellular membrane-bounded organelle;plasma membrane;transport vesicle</t>
  </si>
  <si>
    <t>Q9GZM5</t>
  </si>
  <si>
    <t>ENSG00000137207</t>
  </si>
  <si>
    <t>YIPF3</t>
  </si>
  <si>
    <t>Protein YIPF3</t>
  </si>
  <si>
    <t>fucose metabolic process;mesoderm formation;protein O-linked fucosylation;regulation of epithelial to mesenchymal transition;regulation of gene expression;regulation of secretion</t>
  </si>
  <si>
    <t>peptide-O-fucosyltransferase activity</t>
  </si>
  <si>
    <t>endoplasmic reticulum membrane;Golgi apparatus</t>
  </si>
  <si>
    <t>Q9Y2G5</t>
  </si>
  <si>
    <t>ENSG00000186866</t>
  </si>
  <si>
    <t>POFUT2</t>
  </si>
  <si>
    <t>O-glycosylation of TSR domain-containing proteins</t>
  </si>
  <si>
    <t>GDP-fucose protein O-fucosyltransferase 2</t>
  </si>
  <si>
    <t>anterior/posterior pattern specification;axis elongation involved in somitogenesis;beta-catenin destruction complex disassembly;bone morphogenesis;bone remodeling;branching involved in mammary gland duct morphogenesis;canonical Wnt signaling pathway;canonical Wnt signaling pathway involved in neural crest cell differentiation;canonical Wnt signaling pathway involved in regulation of cell proliferation;cell-cell adhesion;cellular response to cholesterol;cerebellum morphogenesis;cerebral cortex development;chemical synaptic transmission;convergent extension;dopaminergic neuron differentiation;embryonic camera-type eye morphogenesis;embryonic limb morphogenesis;embryonic pattern specification;embryonic retina morphogenesis in camera-type eye;external genitalia morphogenesis;face morphogenesis;gastrulation with mouth forming second;midbrain development;midbrain dopaminergic neuron differentiation;midbrain-hindbrain boundary development;negative regulation of canonical Wnt signaling pathway;negative regulation of protein kinase activity;negative regulation of protein phosphorylation;negative regulation of protein serine/threonine kinase activity;negative regulation of smooth muscle cell apoptotic process;neural crest cell differentiation;neural crest formation;neural tube closure;odontogenesis of dentin-containing tooth;pericardium morphogenesis;positive regulation of cell cycle;positive regulation of cytosolic calcium ion concentration;positive regulation of DNA-binding transcription factor activity;positive regulation of transcription by RNA polymerase II;positive regulation of transcription, DNA-templated;primitive streak formation;protein localization to plasma membrane;receptor-mediated endocytosis involved in cholesterol transport;response to peptide hormone;roof of mouth development;thalamus development;trachea cartilage morphogenesis;Wnt signaling pathway;Wnt signaling pathway involved in midbrain dopaminergic neuron differentiation;Wnt signaling pathway involved in somitogenesis</t>
  </si>
  <si>
    <t>apolipoprotein binding;coreceptor activity involved in canonical Wnt signaling pathway;coreceptor activity involved in Wnt signaling pathway;frizzled binding;identical protein binding;kinase inhibitor activity;low-density lipoprotein particle receptor activity;protein homodimerization activity;signaling receptor binding;toxin transmembrane transporter activity;Wnt-activated receptor activity;Wnt-protein binding</t>
  </si>
  <si>
    <t>caveola;cell surface;cytoplasmic vesicle;early endosome membrane;endoplasmic reticulum;extracellular region;integral component of membrane;neuronal cell body;plasma membrane;synapse;Wnt signalosome;Wnt-Frizzled-LRP5/6 complex</t>
  </si>
  <si>
    <t>Breast cancer;Gastric cancer;Hepatocellular carcinoma;mTOR signaling pathway;Parathyroid hormone synthesis, secretion and action;Pathways in cancer;Wnt signaling pathway</t>
  </si>
  <si>
    <t>PF00057;PF00058</t>
  </si>
  <si>
    <t>O75581</t>
  </si>
  <si>
    <t>ENSG00000070018;ENSG00000281324</t>
  </si>
  <si>
    <t>LRP6</t>
  </si>
  <si>
    <t>mTOR signaling pathway;Wnt signaling pathway;Parathyroid hormone synthesis, secretion and action;Alzheimer disease;Pathways of neurodegeneration;Pathways in cancer;Breast cancer;Hepatocellular carcinoma;Gastric cancer</t>
  </si>
  <si>
    <t>Disassembly of the destruction complex and recruitment of AXIN to the membrane;Negative regulation of TCF-dependent signaling by WNT ligand antagonists;Regulation of FZD by ubiquitination;Signaling by RNF43 mutants</t>
  </si>
  <si>
    <t>Low-density lipoprotein receptor-related protein 6</t>
  </si>
  <si>
    <t>blastocyst development;positive regulation of transcription by RNA polymerase II;regulation of transcription by RNA polymerase II;stem cell population maintenance</t>
  </si>
  <si>
    <t>DNA-directed 5'-3' RNA polymerase activity;transcription coactivator activity;transcription coregulator activity;ubiquitin protein ligase activity</t>
  </si>
  <si>
    <t>mediator complex;ubiquitin ligase complex</t>
  </si>
  <si>
    <t>PF11221</t>
  </si>
  <si>
    <t>Q13503</t>
  </si>
  <si>
    <t>ENSG00000152944</t>
  </si>
  <si>
    <t>MED21</t>
  </si>
  <si>
    <t>Mediator of RNA polymerase II transcription subunit 21</t>
  </si>
  <si>
    <t>positive regulation of angiogenesis;positive regulation of endothelial cell migration;positive regulation of JUN kinase activity;positive regulation of lipopolysaccharide-mediated signaling pathway;positive regulation of NIK/NF-kappaB signaling;positive regulation of p38MAPK cascade;protein polyubiquitination;regulation of protein autoubiquitination;regulation of protein K63-linked ubiquitination</t>
  </si>
  <si>
    <t>mitogen-activated protein kinase kinase kinase binding;protein C-terminus binding;protein kinase binding;protein-containing complex scaffold activity</t>
  </si>
  <si>
    <t>PF00536;PF07647;PF07653;PF12485</t>
  </si>
  <si>
    <t>O94885</t>
  </si>
  <si>
    <t>ENSG00000111961</t>
  </si>
  <si>
    <t>SASH1</t>
  </si>
  <si>
    <t>SAM and SH3 domain-containing protein 1</t>
  </si>
  <si>
    <t>cardiac muscle cell development;muscle fiber development;muscle organ development;vascular smooth muscle cell development</t>
  </si>
  <si>
    <t>cytoplasm;cytoskeleton;dystrophin-associated glycoprotein complex;integral component of plasma membrane;sarcoglycan complex;sarcolemma</t>
  </si>
  <si>
    <t>Arrhythmogenic right ventricular cardiomyopathy (ARVC);Dilated cardiomyopathy (DCM);Hypertrophic cardiomyopathy (HCM);Viral myocarditis</t>
  </si>
  <si>
    <t>PF04790</t>
  </si>
  <si>
    <t>Q16585</t>
  </si>
  <si>
    <t>ENSG00000163069</t>
  </si>
  <si>
    <t>SGCB</t>
  </si>
  <si>
    <t>Hypertrophic cardiomyopathy;Arrhythmogenic right ventricular cardiomyopathy;Dilated cardiomyopathy;Viral myocarditis</t>
  </si>
  <si>
    <t>Beta-sarcoglycan</t>
  </si>
  <si>
    <t>endoplasmic reticulum to Golgi vesicle-mediated transport;negative regulation of cell proliferation;protein glycosylation;protein transport;retrograde vesicle-mediated transport, Golgi to endoplasmic reticulum</t>
  </si>
  <si>
    <t>Golgi apparatus;Golgi cisterna membrane;Golgi membrane;integral component of membrane;nucleus</t>
  </si>
  <si>
    <t>PF08551</t>
  </si>
  <si>
    <t>Q12893</t>
  </si>
  <si>
    <t>ENSG00000126062</t>
  </si>
  <si>
    <t>TMEM115</t>
  </si>
  <si>
    <t>COPI-mediated anterograde transport</t>
  </si>
  <si>
    <t>Transmembrane protein 115 {ECO:0000305}</t>
  </si>
  <si>
    <t>ATP transport;fatty acid alpha-oxidation;fatty acid beta-oxidation;fatty acid transport</t>
  </si>
  <si>
    <t>adenine nucleotide transmembrane transporter activity;ADP transmembrane transporter activity;AMP transmembrane transporter activity;ATP transmembrane transporter activity;chaperone binding;coenzyme A transmembrane transporter activity;FAD transmembrane transporter activity;FMN transmembrane transporter activity;NAD transmembrane transporter activity</t>
  </si>
  <si>
    <t>integral component of peroxisomal membrane;membrane;peroxisomal membrane;peroxisome</t>
  </si>
  <si>
    <t>O43808</t>
  </si>
  <si>
    <t>ENSG00000100372</t>
  </si>
  <si>
    <t>SLC25A17</t>
  </si>
  <si>
    <t>Class I peroxisomal membrane protein import;Alpha-oxidation of phytanate</t>
  </si>
  <si>
    <t>Peroxisomal membrane protein PMP34</t>
  </si>
  <si>
    <t>autophagosome assembly;autophagy;cellular senescence;negative regulation of smoothened signaling pathway;positive regulation of smoothened signaling pathway;protein autophosphorylation;regulation of autophagy</t>
  </si>
  <si>
    <t>ciliary tip;cytoplasm;cytosol;membrane;phagophore assembly site</t>
  </si>
  <si>
    <t>PF00069;PF04212</t>
  </si>
  <si>
    <t>Q6PHR2</t>
  </si>
  <si>
    <t>ENSG00000140474</t>
  </si>
  <si>
    <t>ULK3</t>
  </si>
  <si>
    <t>Hedgehog 'on' state</t>
  </si>
  <si>
    <t>Serine/threonine-protein kinase ULK3</t>
  </si>
  <si>
    <t>adaptive immune response;B cell differentiation;DNA recombination;histone monoubiquitination;immune response;negative regulation of cysteine-type endopeptidase activity involved in apoptotic process;negative regulation of thymocyte apoptotic process;positive regulation of T cell differentiation;pre-B cell allelic exclusion;protein autoubiquitination;regulation of behavioral fear response;T cell differentiation in thymus;T cell homeostasis;thymus development;V(D)J recombination;visual learning</t>
  </si>
  <si>
    <t>DNA binding;endonuclease activity;histone binding;metal ion binding;protein homodimerization activity;sequence-specific DNA binding;ubiquitin protein ligase activity;ubiquitin-protein transferase activity;zinc ion binding</t>
  </si>
  <si>
    <t>FoxO signaling pathway;Primary immunodeficiency</t>
  </si>
  <si>
    <t>PF00097;PF10426;PF12560;PF12940</t>
  </si>
  <si>
    <t>P15918</t>
  </si>
  <si>
    <t>ENSG00000166349</t>
  </si>
  <si>
    <t>RAG1</t>
  </si>
  <si>
    <t>MAPK6/MAPK4 signaling;Interleukin-7 signaling</t>
  </si>
  <si>
    <t>V(D)J recombination-activating protein 1</t>
  </si>
  <si>
    <t>activation of cysteine-type endopeptidase activity involved in apoptotic process;amyloid fibril formation;astrocyte activation;axon development;axonal transport;axonal transport of mitochondrion;cell-cell signaling;cellular response to brain-derived neurotrophic factor stimulus;cellular response to heat;cellular response to nerve growth factor stimulus;cellular response to reactive oxygen species;central nervous system neuron development;cytoplasmic microtubule organization;generation of neurons;internal protein amino acid acetylation;intracellular distribution of mitochondria;learning or memory;memory;microglial cell activation;microtubule cytoskeleton organization;microtubule polymerization;negative regulation of establishment of protein localization to mitochondrion;negative regulation of gene expression;negative regulation of kinase activity;negative regulation of mitochondrial fission;negative regulation of mitochondrial membrane potential;negative regulation of tubulin deacetylation;neurofibrillary tangle assembly;neuron projection development;plus-end-directed organelle transport along microtubule;positive regulation of axon extension;positive regulation of cellular protein localization;positive regulation of diacylglycerol kinase activity;positive regulation of microtubule polymerization;positive regulation of neuron death;positive regulation of protein localization to synapse;positive regulation of superoxide anion generation;protein complex oligomerization;protein homooligomerization;regulation of autophagy;regulation of calcium-mediated signaling;regulation of cellular response to heat;regulation of chromosome organization;regulation of long-term synaptic depression;regulation of microtubule cytoskeleton organization;regulation of microtubule polymerization;regulation of microtubule polymerization or depolymerization;regulation of mitochondrial fission;regulation of response to DNA damage stimulus;regulation of synaptic plasticity;response to lead ion;rRNA metabolic process;stress granule assembly;supramolecular fiber organization;synapse assembly;synapse organization</t>
  </si>
  <si>
    <t>actin binding;apolipoprotein binding;AT DNA binding;chaperone binding;DNA binding;double-stranded DNA binding;dynactin binding;enzyme binding;histone-dependent DNA binding;Hsp90 protein binding;identical protein binding;lipoprotein particle binding;microtubule binding;microtubule lateral binding;phosphatidylinositol binding;phosphatidylinositol bisphosphate binding;protein binding, bridging;protein homodimerization activity;protein kinase binding;protein phosphatase 2A binding;receptor ligand activity;RNA binding;sequence-specific DNA binding;SH3 domain binding;single-stranded DNA binding</t>
  </si>
  <si>
    <t>axolemma;axon;axon cytoplasm;cell body;cytoplasm;cytoplasmic ribonucleoprotein granule;cytosol;dendrite;dendritic spine;extracellular region;glial cell projection;growth cone;intracellular;main axon;membrane raft;microtubule;microtubule cytoskeleton;mitochondrion;neurofibrillary tangle;neuron projection;neuronal cell body;nuclear periphery;nuclear speck;nucleus;plasma membrane;somatodendritic compartment;tubulin complex</t>
  </si>
  <si>
    <t>Alzheimer disease;MAPK signaling pathway</t>
  </si>
  <si>
    <t>P10636</t>
  </si>
  <si>
    <t>ENSG00000186868;ENSG00000276155;ENSG00000277956</t>
  </si>
  <si>
    <t>MAPT</t>
  </si>
  <si>
    <t>MAPK signaling pathway;Alzheimer disease;Parkinson disease;Pathways of neurodegeneration</t>
  </si>
  <si>
    <t>Caspase-mediated cleavage of cytoskeletal proteins</t>
  </si>
  <si>
    <t>Microtubule-associated protein tau</t>
  </si>
  <si>
    <t>PF09750</t>
  </si>
  <si>
    <t>Q8N2M8</t>
  </si>
  <si>
    <t>ENSG00000104859</t>
  </si>
  <si>
    <t>CLASRP</t>
  </si>
  <si>
    <t>CLK4-associating serine/arginine rich protein</t>
  </si>
  <si>
    <t>P59817</t>
  </si>
  <si>
    <t>ZNF280A</t>
  </si>
  <si>
    <t>Zinc finger protein 280A</t>
  </si>
  <si>
    <t>action potential;cellular response to glucose stimulus;cellular response to nutrient levels;glucose homeostasis;glutamate receptor signaling pathway;negative regulation of insulin secretion;positive regulation of calcium ion-dependent exocytosis;positive regulation of catecholamine secretion;positive regulation of long-term synaptic depression;positive regulation of norepinephrine secretion;positive regulation of protein targeting to membrane;potassium ion transmembrane transport;protein homooligomerization;protein localization to plasma membrane;regulation of action potential;regulation of insulin secretion;regulation of ion transmembrane transport;regulation of motor neuron apoptotic process;vesicle docking involved in exocytosis</t>
  </si>
  <si>
    <t>delayed rectifier potassium channel activity;ion channel binding;protein heterodimerization activity;voltage-gated potassium channel activity</t>
  </si>
  <si>
    <t>axon;cell junction;dendrite;dendrite membrane;integral component of membrane;lateral plasma membrane;neuronal cell body membrane;perikaryon;plasma membrane;postsynaptic membrane;sarcolemma;voltage-gated potassium channel complex</t>
  </si>
  <si>
    <t>PF00520;PF02214;PF03521</t>
  </si>
  <si>
    <t>Q14721</t>
  </si>
  <si>
    <t>ENSG00000158445</t>
  </si>
  <si>
    <t>KCNB1</t>
  </si>
  <si>
    <t>Glucagon-like Peptide-1 (GLP1) regulates insulin secretion;Voltage gated Potassium channels</t>
  </si>
  <si>
    <t>Potassium voltage-gated channel subfamily B member 1 {ECO:0000312|HGNC:HGNC:6231}</t>
  </si>
  <si>
    <t>angiogenesis;cell adhesion;endothelial cell migration;melanocyte apoptotic process;melanocyte proliferation;mitotic cell cycle arrest;negative regulation of cell proliferation involved in contact inhibition;negative regulation of extracellular matrix disassembly;negative regulation of extracellular matrix organization;positive regulation of cell cycle arrest;positive regulation of execution phase of apoptosis;proteolysis;proteolysis involved in cellular protein catabolic process;regulation of collagen catabolic process;regulation of fibrinolysis</t>
  </si>
  <si>
    <t>dipeptidyl-peptidase activity;endopeptidase activity;integrin binding;metalloendopeptidase activity;peptidase activity;protease binding;protein dimerization activity;protein homodimerization activity;serine-type endopeptidase activity;serine-type peptidase activity</t>
  </si>
  <si>
    <t>apical part of cell;basal part of cell;cell surface;cytoplasm;extracellular space;focal adhesion;integral component of membrane;invadopodium membrane;lamellipodium;lamellipodium membrane;plasma membrane;ruffle membrane</t>
  </si>
  <si>
    <t>Q12884</t>
  </si>
  <si>
    <t>ENSG00000078098</t>
  </si>
  <si>
    <t>FAP</t>
  </si>
  <si>
    <t>Prolyl endopeptidase FAP {ECO:0000305}</t>
  </si>
  <si>
    <t>negative regulation of protein secretion;protein transport;proteolysis;regulation of epidermal growth factor receptor signaling pathway;regulation of protein secretion</t>
  </si>
  <si>
    <t>growth factor binding</t>
  </si>
  <si>
    <t>PF01694;PF12595</t>
  </si>
  <si>
    <t>Q6PJF5</t>
  </si>
  <si>
    <t>ENSG00000129667</t>
  </si>
  <si>
    <t>RHBDF2</t>
  </si>
  <si>
    <t>CD163 mediating an anti-inflammatory response</t>
  </si>
  <si>
    <t>Inactive rhomboid protein 2</t>
  </si>
  <si>
    <t>anterior commissure morphogenesis;cellular response to DNA damage stimulus;cerebral cortex radially oriented cell migration;cerebral cortex tangential migration;corticospinal tract morphogenesis;neuron migration;proteasome-mediated ubiquitin-dependent protein catabolic process;protein ubiquitination;synapse assembly involved in innervation;ubiquitin-dependent protein catabolic process</t>
  </si>
  <si>
    <t>cell junction;glutamatergic synapse;postsynaptic cytosol;postsynaptic density;postsynaptic membrane;presynaptic cytosol;presynaptic membrane;SCF ubiquitin ligase complex;synapse</t>
  </si>
  <si>
    <t>PF00622;PF12937</t>
  </si>
  <si>
    <t>P0C2W1</t>
  </si>
  <si>
    <t>ENSG00000174013</t>
  </si>
  <si>
    <t>FBXO45</t>
  </si>
  <si>
    <t>F-box/SPRY domain-containing protein 1</t>
  </si>
  <si>
    <t>amino acid transport;anion transport;ion transport;response to bacterium;sialic acid transport</t>
  </si>
  <si>
    <t>carbohydrate:proton symporter activity;sialic acid transmembrane transporter activity;sialic acid:proton symporter activity</t>
  </si>
  <si>
    <t>cell junction;cytosol;integral component of membrane;integral component of plasma membrane;lysosomal membrane;lysosome;membrane;plasma membrane;synaptic vesicle membrane</t>
  </si>
  <si>
    <t>Q9NRA2</t>
  </si>
  <si>
    <t>ENSG00000119899</t>
  </si>
  <si>
    <t>SLC17A5</t>
  </si>
  <si>
    <t>Organic anion transporters;Sialic acid metabolism;Defective SLC17A5 causes Salla disease (SD) and ISSD</t>
  </si>
  <si>
    <t>Sialin</t>
  </si>
  <si>
    <t>endoplasmic reticulum membrane;integral component of membrane;microtubule</t>
  </si>
  <si>
    <t>Q6NUK4</t>
  </si>
  <si>
    <t>ENSG00000165476</t>
  </si>
  <si>
    <t>REEP3</t>
  </si>
  <si>
    <t>Receptor expression-enhancing protein 3</t>
  </si>
  <si>
    <t>cellular response to ionizing radiation;DNA damage checkpoint;snRNA 3'-end processing;snRNA processing;snRNA transcription by RNA polymerase II</t>
  </si>
  <si>
    <t>chromosome;cytoplasm;integrator complex;nuclear body;nucleoplasm;nucleus</t>
  </si>
  <si>
    <t>Q9NVH2</t>
  </si>
  <si>
    <t>ENSG00000143493</t>
  </si>
  <si>
    <t>INTS7</t>
  </si>
  <si>
    <t>Integrator complex subunit 7</t>
  </si>
  <si>
    <t>protein O-linked glycosylation</t>
  </si>
  <si>
    <t>protein N-acetylglucosaminyltransferase activity</t>
  </si>
  <si>
    <t>Q5NDL2</t>
  </si>
  <si>
    <t>ENSG00000163378</t>
  </si>
  <si>
    <t>EOGT</t>
  </si>
  <si>
    <t>EGF domain-specific O-linked N-acetylglucosamine transferase</t>
  </si>
  <si>
    <t>positive regulation of methylation-dependent chromatin silencing;Ras protein signal transduction;response to ethanol;response to vitamin</t>
  </si>
  <si>
    <t>chromatin binding;DNA binding;histone-lysine N-methyltransferase activity;promoter-specific chromatin binding;zinc ion binding</t>
  </si>
  <si>
    <t>chromosome;cytosol;intracellular membrane-bounded organelle;nucleoplasm;nucleus;plasma membrane</t>
  </si>
  <si>
    <t>Lysine degradation;Signaling pathways regulating pluripotency of stem cells</t>
  </si>
  <si>
    <t>PF00856;PF01429;PF05033</t>
  </si>
  <si>
    <t>Q15047</t>
  </si>
  <si>
    <t>ENSG00000143379</t>
  </si>
  <si>
    <t>SETDB1</t>
  </si>
  <si>
    <t>Lysine degradation;Metabolic pathways;Signaling pathways regulating pluripotency of stem cells</t>
  </si>
  <si>
    <t>Histone-lysine N-methyltransferase SETDB1</t>
  </si>
  <si>
    <t>aging;cartilage development;cell activation;cellular protein metabolic process;connective tissue replacement involved in inflammatory response wound healing;cytokine-mediated signaling pathway;extracellular matrix disassembly;negative regulation of apoptotic process;negative regulation of catalytic activity;negative regulation of endopeptidase activity;negative regulation of membrane protein ectodomain proteolysis;negative regulation of metallopeptidase activity;negative regulation of trophoblast cell migration;platelet degranulation;positive regulation of cell proliferation;post-translational protein modification;regulation of integrin-mediated signaling pathway;response to cytokine;response to hormone;response to organic substance;response to peptide hormone</t>
  </si>
  <si>
    <t>cytokine activity;growth factor activity;metalloendopeptidase inhibitor activity;peptidase inhibitor activity;protease binding;zinc ion binding</t>
  </si>
  <si>
    <t>basement membrane;endoplasmic reticulum lumen;extracellular exosome;extracellular matrix;extracellular region;extracellular space;platelet alpha granule lumen</t>
  </si>
  <si>
    <t>HIF-1 signaling pathway</t>
  </si>
  <si>
    <t>P01033</t>
  </si>
  <si>
    <t>ENSG00000102265</t>
  </si>
  <si>
    <t>TIMP1</t>
  </si>
  <si>
    <t>Platelet degranulation;Regulation of Insulin-like Growth Factor (IGF) transport and uptake by Insulin-like Growth Factor Binding Proteins (IGFBPs);Post-translational protein phosphorylation;Interleukin-10 signaling;Interleukin-4 and Interleukin-13 signaling;Activation of Matrix Metalloproteinases</t>
  </si>
  <si>
    <t>Metalloproteinase inhibitor 1</t>
  </si>
  <si>
    <t>generation of precursor metabolites and energy;glycolytic process;hematopoietic progenitor cell differentiation;tricarboxylic acid cycle</t>
  </si>
  <si>
    <t>oxoglutarate dehydrogenase (succinyl-transferring) activity;thiamine pyrophosphate binding</t>
  </si>
  <si>
    <t>cytosol;mitochondrial matrix;mitochondrion;oxoglutarate dehydrogenase complex</t>
  </si>
  <si>
    <t>Lysine degradation;Metabolic pathways;Tryptophan metabolism</t>
  </si>
  <si>
    <t>PF00676;PF02779;PF16870</t>
  </si>
  <si>
    <t>Q96HY7</t>
  </si>
  <si>
    <t>ENSG00000181192</t>
  </si>
  <si>
    <t>DHTKD1</t>
  </si>
  <si>
    <t>Lysine degradation;Tryptophan metabolism;Metabolic pathways</t>
  </si>
  <si>
    <t>Probable 2-oxoglutarate dehydrogenase E1 component DHKTD1, mitochondrial</t>
  </si>
  <si>
    <t>actin cytoskeleton organization;protein dephosphorylation;regulation of actin polymerization or depolymerization;regulation of axonogenesis;regulation of lamellipodium assembly</t>
  </si>
  <si>
    <t>actin binding;phosphoprotein phosphatase activity;protein tyrosine phosphatase activity;protein tyrosine/serine/threonine phosphatase activity</t>
  </si>
  <si>
    <t>cytoplasm;cytoskeleton;extracellular space</t>
  </si>
  <si>
    <t>Axon guidance;Regulation of actin cytoskeleton</t>
  </si>
  <si>
    <t>PF00782;PF08766</t>
  </si>
  <si>
    <t>Q76I76</t>
  </si>
  <si>
    <t>ENSG00000141298</t>
  </si>
  <si>
    <t>SSH2</t>
  </si>
  <si>
    <t>Protein phosphatase Slingshot homolog 2</t>
  </si>
  <si>
    <t>regulation of dendritic spine morphogenesis</t>
  </si>
  <si>
    <t>cell junction;cytoplasm;cytoskeleton;postsynaptic density;postsynaptic membrane;synapse</t>
  </si>
  <si>
    <t>O60299</t>
  </si>
  <si>
    <t>ENSG00000088899</t>
  </si>
  <si>
    <t>LZTS3</t>
  </si>
  <si>
    <t>Leucine zipper putative tumor suppressor 3 {ECO:0000305}</t>
  </si>
  <si>
    <t>cardiac muscle cell proliferation;coronary artery morphogenesis;embryonic organ development;heart morphogenesis;homeostatic process;negative regulation of cell migration;negative regulation of cell proliferation;nucleosome disassembly</t>
  </si>
  <si>
    <t>nucleoplasm;plasma membrane</t>
  </si>
  <si>
    <t>PF01388;PF02257</t>
  </si>
  <si>
    <t>Q68CP9</t>
  </si>
  <si>
    <t>ENSG00000189079</t>
  </si>
  <si>
    <t>ARID2</t>
  </si>
  <si>
    <t>AT-rich interactive domain-containing protein 2 {ECO:0000305}</t>
  </si>
  <si>
    <t>brain development;glycosylation;lysosomal lumen acidification;neurogenesis;neuron maturation;positive regulation of GTP binding;protein catabolic process;retrograde transport, endosome to Golgi;signal peptide processing</t>
  </si>
  <si>
    <t>mannose binding</t>
  </si>
  <si>
    <t>cytosol;endoplasmic reticulum;extracellular exosome;Golgi apparatus;integral component of membrane;lysosomal membrane;lysosome;perinuclear region of cytoplasm</t>
  </si>
  <si>
    <t>PF15014</t>
  </si>
  <si>
    <t>O75503</t>
  </si>
  <si>
    <t>ENSG00000102805</t>
  </si>
  <si>
    <t>CLN5</t>
  </si>
  <si>
    <t>Ceroid-lipofuscinosis neuronal protein 5</t>
  </si>
  <si>
    <t>mRNA splicing, via spliceosome;nervous system development</t>
  </si>
  <si>
    <t>PF09751</t>
  </si>
  <si>
    <t>Q96DF8</t>
  </si>
  <si>
    <t>ENSG00000100056</t>
  </si>
  <si>
    <t>ESS2</t>
  </si>
  <si>
    <t>Splicing factor ESS-2 homolog {ECO:0000305}</t>
  </si>
  <si>
    <t>cell division;establishment of mitotic spindle orientation;mitotic metaphase plate congression;mitotic spindle assembly checkpoint;protein localization to kinetochore</t>
  </si>
  <si>
    <t>enzyme binding;kinetochore binding</t>
  </si>
  <si>
    <t>condensed chromosome outer kinetochore;cytosol;microtubule organizing center;nucleus;spindle pole</t>
  </si>
  <si>
    <t>Q96EA4</t>
  </si>
  <si>
    <t>ENSG00000040275</t>
  </si>
  <si>
    <t>SPDL1</t>
  </si>
  <si>
    <t>Protein Spindly {ECO:0000255|HAMAP-Rule:MF_03041}</t>
  </si>
  <si>
    <t>cell cycle phase transition;histone mRNA metabolic process;mRNA 3'-end processing by stem-loop binding and cleavage;mRNA export from nucleus;mRNA transport;nuclear DNA replication;termination of RNA polymerase II transcription</t>
  </si>
  <si>
    <t>histone pre-mRNA DCP binding;histone pre-mRNA stem-loop binding;mRNA binding;RNA binding</t>
  </si>
  <si>
    <t>cytoplasm;cytosol;histone pre-mRNA 3'end processing complex;nucleolus;nucleoplasm;nucleus;ribonucleoprotein complex</t>
  </si>
  <si>
    <t>PF15247</t>
  </si>
  <si>
    <t>Q14493</t>
  </si>
  <si>
    <t>ENSG00000163950</t>
  </si>
  <si>
    <t>SLBP</t>
  </si>
  <si>
    <t>RNA Polymerase II Transcription Termination;Transport of the SLBP Dependant Mature mRNA;SLBP Dependent Processing of Replication-Dependent Histone Pre-mRNAs</t>
  </si>
  <si>
    <t>Histone RNA hairpin-binding protein</t>
  </si>
  <si>
    <t>Q9BRR3</t>
  </si>
  <si>
    <t>ENSG00000165152</t>
  </si>
  <si>
    <t>PGAP4</t>
  </si>
  <si>
    <t>Transmembrane protein 246</t>
  </si>
  <si>
    <t>negative regulation of RNA polymerase II regulatory region sequence-specific DNA binding;positive regulation of transcription by RNA polymerase II;ribosomal large subunit export from nucleus</t>
  </si>
  <si>
    <t>DNA binding;DNA-binding transcription factor activity, RNA polymerase II-specific;ribosomal large subunit binding;zinc ion binding</t>
  </si>
  <si>
    <t>O00488</t>
  </si>
  <si>
    <t>ENSG00000142684</t>
  </si>
  <si>
    <t>ZNF593</t>
  </si>
  <si>
    <t>Zinc finger protein 593</t>
  </si>
  <si>
    <t>cell proliferation;peptidyl-serine phosphorylation;peptidyl-threonine phosphorylation;protein autophosphorylation;regulation of RNA splicing</t>
  </si>
  <si>
    <t>ATP binding;non-membrane spanning protein tyrosine kinase activity;protein serine/threonine kinase activity;protein serine/threonine/tyrosine kinase activity</t>
  </si>
  <si>
    <t>P49759</t>
  </si>
  <si>
    <t>ENSG00000013441</t>
  </si>
  <si>
    <t>CLK1</t>
  </si>
  <si>
    <t>Dual specificity protein kinase CLK1</t>
  </si>
  <si>
    <t>cytoplasmic vesicle;cytosol;extracellular exosome</t>
  </si>
  <si>
    <t>PF02759;PF07653</t>
  </si>
  <si>
    <t>Q8N2Y8</t>
  </si>
  <si>
    <t>ENSG00000198853</t>
  </si>
  <si>
    <t>RUSC2</t>
  </si>
  <si>
    <t>Iporin</t>
  </si>
  <si>
    <t>Golgi apparatus;Golgi membrane;Golgi transport complex;membrane;trans-Golgi network membrane</t>
  </si>
  <si>
    <t>PF04124</t>
  </si>
  <si>
    <t>Q96MW5</t>
  </si>
  <si>
    <t>ENSG00000213380</t>
  </si>
  <si>
    <t>COG8</t>
  </si>
  <si>
    <t>Conserved oligomeric Golgi complex subunit 8</t>
  </si>
  <si>
    <t>Q9H579</t>
  </si>
  <si>
    <t>MROH8</t>
  </si>
  <si>
    <t>Protein MROH8</t>
  </si>
  <si>
    <t>carnitine shuttle;lipid metabolic process;negative regulation of microtubule depolymerization;positive regulation of fatty acid biosynthetic process;positive regulation of ligase activity;protein polymerization;regulation of lipid biosynthetic process</t>
  </si>
  <si>
    <t>cytosol;microtubule;microtubule cytoskeleton;nucleus</t>
  </si>
  <si>
    <t>PF07084</t>
  </si>
  <si>
    <t>Q9NPA3</t>
  </si>
  <si>
    <t>ENSG00000165175</t>
  </si>
  <si>
    <t>MID1IP1</t>
  </si>
  <si>
    <t>Carnitine metabolism</t>
  </si>
  <si>
    <t>Mid1-interacting protein 1</t>
  </si>
  <si>
    <t>cellular response to DNA damage stimulus;cellular response to interleukin-1;cellular response to ionizing radiation;cellular response to tumor necrosis factor;I-kappaB kinase/NF-kappaB signaling;negative regulation of I-kappaB kinase/NF-kappaB signaling;positive regulation of protein deubiquitination;positive regulation of ubiquitin-specific protease activity;proteolysis;signal transduction;TRIF-dependent toll-like receptor signaling pathway;viral process</t>
  </si>
  <si>
    <t>deubiquitinase activator activity;metal ion binding;ubiquitin protein ligase binding</t>
  </si>
  <si>
    <t>NOD-like receptor signaling pathway;RIG-I-like receptor signaling pathway</t>
  </si>
  <si>
    <t>Q92844</t>
  </si>
  <si>
    <t>ENSG00000136560</t>
  </si>
  <si>
    <t>TANK</t>
  </si>
  <si>
    <t>Autophagy;NOD-like receptor signaling pathway;RIG-I-like receptor signaling pathway;Amyotrophic lateral sclerosis;Pathways of neurodegeneration;Lipid and atherosclerosis</t>
  </si>
  <si>
    <t>Activation of IRF3/IRF7 mediated by TBK1/IKK epsilon;TICAM1-dependent activation of IRF3/IRF7;TRAF6 mediated IRF7 activation</t>
  </si>
  <si>
    <t>TRAF family member-associated NF-kappa-B activator</t>
  </si>
  <si>
    <t>protein autoubiquitination;protein ubiquitination</t>
  </si>
  <si>
    <t>Q9P0P0</t>
  </si>
  <si>
    <t>ENSG00000168894</t>
  </si>
  <si>
    <t>RNF181</t>
  </si>
  <si>
    <t>E3 ubiquitin-protein ligase RNF181</t>
  </si>
  <si>
    <t>COPII adaptor activity</t>
  </si>
  <si>
    <t>COPII-coated ER to Golgi transport vesicle;integral component of endoplasmic reticulum membrane;integral component of Golgi membrane</t>
  </si>
  <si>
    <t>PF04148</t>
  </si>
  <si>
    <t>Q6UWH6</t>
  </si>
  <si>
    <t>ENSG00000144043</t>
  </si>
  <si>
    <t>TEX261</t>
  </si>
  <si>
    <t>Protein TEX261</t>
  </si>
  <si>
    <t>integral component of membrane;mitochondrial inner membrane;mitochondrial proton-transporting ATP synthase complex;mitochondrial proton-transporting ATP synthase complex, coupling factor F(o)</t>
  </si>
  <si>
    <t>PF00895</t>
  </si>
  <si>
    <t>P03928</t>
  </si>
  <si>
    <t>ENSG00000228253</t>
  </si>
  <si>
    <t>MT-ATP8</t>
  </si>
  <si>
    <t>ATP synthase protein 8</t>
  </si>
  <si>
    <t>CENP-A containing nucleosome assembly;kinetochore assembly;kinetochore organization</t>
  </si>
  <si>
    <t>kinetochore binding</t>
  </si>
  <si>
    <t>condensed chromosome kinetochore;cytosol;kinetochore;nucleolus;nucleoplasm;nucleus</t>
  </si>
  <si>
    <t>PF05837</t>
  </si>
  <si>
    <t>Q9H3R5</t>
  </si>
  <si>
    <t>ENSG00000153044</t>
  </si>
  <si>
    <t>CENPH</t>
  </si>
  <si>
    <t>Centromere protein H</t>
  </si>
  <si>
    <t>calcium ion import;calcium ion transmembrane transport;calcium ion transport;cell death;cellular response to amyloid-beta;chemical synaptic transmission;membrane depolarization;modulation of chemical synaptic transmission;positive regulation of cytosolic calcium ion concentration;regulation of insulin secretion;regulation of ion transmembrane transport;response to amyloid-beta</t>
  </si>
  <si>
    <t>amyloid-beta binding;calcium channel activity;high voltage-gated calcium channel activity;metal ion binding;syntaxin binding;voltage-gated calcium channel activity</t>
  </si>
  <si>
    <t>cell projection;cytoplasm;integral component of membrane;neuronal cell body;nucleus;plasma membrane;voltage-gated calcium channel complex</t>
  </si>
  <si>
    <t>Calcium signaling pathway;Cholinergic synapse;Dopaminergic synapse;GABAergic synapse;Glutamatergic synapse;Long-term depression;MAPK signaling pathway;Morphine addiction;Nicotine addiction;Retrograde endocannabinoid signaling;Serotonergic synapse;Synaptic vesicle cycle;Taste transduction;Type II diabetes mellitus</t>
  </si>
  <si>
    <t>PF00520;PF08763;PF16905</t>
  </si>
  <si>
    <t>O00555</t>
  </si>
  <si>
    <t>ENSG00000141837</t>
  </si>
  <si>
    <t>CACNA1A</t>
  </si>
  <si>
    <t>MAPK signaling pathway;Calcium signaling pathway;Synaptic vesicle cycle;Retrograde endocannabinoid signaling;Glutamatergic synapse;Cholinergic synapse;Serotonergic synapse;GABAergic synapse;Dopaminergic synapse;Long-term depression;Taste transduction;Type II diabetes mellitus;Spinocerebellar ataxia;Morphine addiction;Nicotine addiction;Chemical carcinogenesis</t>
  </si>
  <si>
    <t>Presynaptic depolarization and calcium channel opening;Regulation of insulin secretion</t>
  </si>
  <si>
    <t>Voltage-dependent P/Q-type calcium channel subunit alpha-1A {ECO:0000305}</t>
  </si>
  <si>
    <t>3'-phosphoadenosine 5'-phosphosulfate biosynthetic process;ion transport;ossification;sulfate transmembrane transport</t>
  </si>
  <si>
    <t>anion:anion antiporter activity;bicarbonate transmembrane transporter activity;chloride transmembrane transporter activity;oxalate transmembrane transporter activity;secondary active sulfate transmembrane transporter activity;sulfate transmembrane transporter activity</t>
  </si>
  <si>
    <t>apical plasma membrane;extracellular exosome;integral component of plasma membrane;membrane;microvillus membrane;plasma membrane</t>
  </si>
  <si>
    <t>PF00916;PF01740</t>
  </si>
  <si>
    <t>P50443</t>
  </si>
  <si>
    <t>ENSG00000155850</t>
  </si>
  <si>
    <t>SLC26A2</t>
  </si>
  <si>
    <t>Transport and synthesis of PAPS;Multifunctional anion exchangers;Defective SLC26A2 causes chondrodysplasias</t>
  </si>
  <si>
    <t>Sulfate transporter</t>
  </si>
  <si>
    <t>protein import into mitochondrial inner membrane</t>
  </si>
  <si>
    <t>integral component of membrane;mitochondrial inner membrane;mitochondrial intermembrane space;TIM22 mitochondrial import inner membrane insertion complex</t>
  </si>
  <si>
    <t>PF10171</t>
  </si>
  <si>
    <t>Q9BSF4</t>
  </si>
  <si>
    <t>ENSG00000142444</t>
  </si>
  <si>
    <t>TIMM29</t>
  </si>
  <si>
    <t>Mitochondrial import inner membrane translocase subunit Tim29 {ECO:0000303|PubMed:27554484}</t>
  </si>
  <si>
    <t>PF10280</t>
  </si>
  <si>
    <t>Q9P086</t>
  </si>
  <si>
    <t>ENSG00000161920</t>
  </si>
  <si>
    <t>MED11</t>
  </si>
  <si>
    <t>Mediator of RNA polymerase II transcription subunit 11</t>
  </si>
  <si>
    <t>cell surface receptor signaling pathway;cytidine deamination;cytosine metabolic process;negative regulation of cell growth;negative regulation of nucleotide metabolic process;neutrophil degranulation;protein homotetramerization;pyrimidine nucleoside salvage;pyrimidine-containing compound salvage</t>
  </si>
  <si>
    <t>cytidine deaminase activity;nucleoside binding;protein homodimerization activity;zinc ion binding</t>
  </si>
  <si>
    <t>cytosol;extracellular region;ficolin-1-rich granule lumen;secretory granule lumen;tertiary granule lumen</t>
  </si>
  <si>
    <t>P32320</t>
  </si>
  <si>
    <t>ENSG00000158825</t>
  </si>
  <si>
    <t>CDA</t>
  </si>
  <si>
    <t>Neutrophil degranulation;Pyrimidine salvage</t>
  </si>
  <si>
    <t>Cytidine deaminase</t>
  </si>
  <si>
    <t>cell proliferation;defense response to virus;DNA catabolic process, exonucleolytic;negative regulation of viral genome replication;response to virus;RNA catabolic process;rRNA processing;type I interferon signaling pathway</t>
  </si>
  <si>
    <t>3'-5'-exoribonuclease activity;exonuclease activity;exoribonuclease II activity;metal ion binding;single-stranded DNA 3'-5' exodeoxyribonuclease activity;U1 snRNA binding;U2 snRNA binding;U3 snoRNA binding</t>
  </si>
  <si>
    <t>Cajal body;cytoplasm;nucleolus;nucleoplasm;nucleus;PML body</t>
  </si>
  <si>
    <t>Q96AZ6</t>
  </si>
  <si>
    <t>ENSG00000172183</t>
  </si>
  <si>
    <t>ISG20</t>
  </si>
  <si>
    <t>Interferon-stimulated gene 20 kDa protein</t>
  </si>
  <si>
    <t>acylglycerol catabolic process;long-term synaptic depression;negative regulation of cell migration;negative regulation of cold-induced thermogenesis;phospholipid catabolic process;positive regulation of lipid biosynthetic process;regulation of endocannabinoid signaling pathway</t>
  </si>
  <si>
    <t>acylglycerol lipase activity;phospholipase activity</t>
  </si>
  <si>
    <t>AMPA glutamate receptor complex;GABA-ergic synapse;glutamatergic synapse;integral component of membrane;integral component of postsynaptic membrane;mitochondrion;plasma membrane</t>
  </si>
  <si>
    <t>Retrograde endocannabinoid signaling</t>
  </si>
  <si>
    <t>Q9BV23</t>
  </si>
  <si>
    <t>ENSG00000163686</t>
  </si>
  <si>
    <t>ABHD6</t>
  </si>
  <si>
    <t>Monoacylglycerol lipase ABHD6 {ECO:0000305}</t>
  </si>
  <si>
    <t>phosphate-containing compound metabolic process</t>
  </si>
  <si>
    <t>acylphosphatase activity</t>
  </si>
  <si>
    <t>PF00708</t>
  </si>
  <si>
    <t>P07311</t>
  </si>
  <si>
    <t>ENSG00000119640</t>
  </si>
  <si>
    <t>ACYP1</t>
  </si>
  <si>
    <t>Acylphosphatase-1</t>
  </si>
  <si>
    <t>DNA repair;DNA replication;DNA-dependent DNA replication;error-prone translesion synthesis;G1/S transition of mitotic cell cycle</t>
  </si>
  <si>
    <t>epsilon DNA polymerase complex;intracellular membrane-bounded organelle;nuclear body;nucleoplasm</t>
  </si>
  <si>
    <t>PF04042;PF12213</t>
  </si>
  <si>
    <t>P56282</t>
  </si>
  <si>
    <t>ENSG00000100479</t>
  </si>
  <si>
    <t>POLE2</t>
  </si>
  <si>
    <t>PCNA-Dependent Long Patch Base Excision Repair;Dual incision in TC-NER;Gap-filling DNA repair synthesis and ligation in TC-NER;Dual Incision in GG-NER;Activation of the pre-replicative complex;Termination of translesion DNA synthesis;HDR through Homologous Recombination (HRR);Recognition of DNA damage by PCNA-containing replication complex;Gap-filling DNA repair synthesis and ligation in GG-NER;DNA replication initiation</t>
  </si>
  <si>
    <t>DNA polymerase epsilon subunit 2</t>
  </si>
  <si>
    <t>ventral spinal cord interneuron specification</t>
  </si>
  <si>
    <t>DNA-binding transcription factor activity, RNA polymerase II-specific;sequence-specific DNA binding</t>
  </si>
  <si>
    <t>A6NMT0</t>
  </si>
  <si>
    <t>ENSG00000109851</t>
  </si>
  <si>
    <t>DBX1</t>
  </si>
  <si>
    <t>Homeobox protein DBX1</t>
  </si>
  <si>
    <t>regulation of ubiquitin-protein transferase activity</t>
  </si>
  <si>
    <t>Cul2-RING ubiquitin ligase complex</t>
  </si>
  <si>
    <t>Q9C0D3</t>
  </si>
  <si>
    <t>ENSG00000162378</t>
  </si>
  <si>
    <t>ZYG11B</t>
  </si>
  <si>
    <t>Protein zyg-11 homolog B</t>
  </si>
  <si>
    <t>membrane protein ectodomain proteolysis;membrane protein intracellular domain proteolysis;membrane protein proteolysis;regulation of immune response;regulation of tumor necrosis factor-mediated signaling pathway</t>
  </si>
  <si>
    <t>aspartic endopeptidase activity, intramembrane cleaving;protein homodimerization activity</t>
  </si>
  <si>
    <t>extracellular exosome;Golgi-associated vesicle membrane;integral component of cytoplasmic side of endoplasmic reticulum membrane;integral component of lumenal side of endoplasmic reticulum membrane;intracellular membrane-bounded organelle;late endosome;late endosome membrane;lysosomal membrane;membrane;plasma membrane</t>
  </si>
  <si>
    <t>PF02225;PF04258</t>
  </si>
  <si>
    <t>Q8TCT8</t>
  </si>
  <si>
    <t>ENSG00000138600</t>
  </si>
  <si>
    <t>SPPL2A</t>
  </si>
  <si>
    <t>Regulation of TNFR1 signaling</t>
  </si>
  <si>
    <t>Signal peptide peptidase-like 2A {ECO:0000303|PubMed:15385547, ECO:0000312|HGNC:HGNC:30227}</t>
  </si>
  <si>
    <t>cell surface receptor signaling pathway;DNA replication-independent nucleosome assembly</t>
  </si>
  <si>
    <t>aggresome;cytosol;nucleoplasm;nucleus</t>
  </si>
  <si>
    <t>PF09047</t>
  </si>
  <si>
    <t>Q9Y6J0</t>
  </si>
  <si>
    <t>ENSG00000099991</t>
  </si>
  <si>
    <t>CABIN1</t>
  </si>
  <si>
    <t>Calcineurin-binding protein cabin-1</t>
  </si>
  <si>
    <t>cellular response to DNA damage stimulus;DNA recombination;DNA repair;double-strand break repair via homologous recombination;double-strand break repair via synthesis-dependent strand annealing;interstrand cross-link repair;positive regulation of mitotic cell cycle spindle assembly checkpoint;regulation of centrosome duplication;resolution of mitotic recombination intermediates;response to organic substance;t-circle formation;telomere maintenance via recombination;telomere maintenance via telomere trimming;telomeric loop disassembly</t>
  </si>
  <si>
    <t>ATP binding;DNA binding;DNA-dependent ATPase activity</t>
  </si>
  <si>
    <t>cytoplasm;cytosol;mitochondrion;nuclear chromosome, telomeric region;nucleoplasm;nucleus;perinuclear region of cytoplasm;Rad51C-XRCC3 complex;replication fork</t>
  </si>
  <si>
    <t>PF08423</t>
  </si>
  <si>
    <t>O43542</t>
  </si>
  <si>
    <t>ENSG00000126215</t>
  </si>
  <si>
    <t>XRCC3</t>
  </si>
  <si>
    <t>Resolution of D-loop Structures through Holliday Junction Intermediates;Resolution of D-loop Structures through Synthesis-Dependent Strand Annealing (SDSA);Homologous DNA Pairing and Strand Exchange</t>
  </si>
  <si>
    <t>DNA repair protein XRCC3</t>
  </si>
  <si>
    <t>ciliary basal body-plasma membrane docking;G2/M transition of mitotic cell cycle;regulation of centriole replication;regulation of G2/M transition of mitotic cell cycle</t>
  </si>
  <si>
    <t>centriole;centrosome;cytosol;protein-containing complex</t>
  </si>
  <si>
    <t>PF15627</t>
  </si>
  <si>
    <t>Q8TAP6</t>
  </si>
  <si>
    <t>ENSG00000101624</t>
  </si>
  <si>
    <t>CEP76</t>
  </si>
  <si>
    <t>Centrosomal protein of 76 kDa</t>
  </si>
  <si>
    <t>cAMP-mediated signaling;cytoskeleton organization;insulin secretion;presynapse to nucleus signaling pathway;protein localization to synapse;regulation of exocytosis;synapse assembly;synaptic vesicle clustering;synaptic vesicle exocytosis</t>
  </si>
  <si>
    <t>calcium ion binding;calcium-dependent phospholipid binding;profilin binding;structural constituent of presynaptic active zone</t>
  </si>
  <si>
    <t>cell junction;cytoskeleton;cytoskeleton of presynaptic active zone;extracellular exosome;postsynaptic density;synapse</t>
  </si>
  <si>
    <t>PF00168;PF00595;PF05715</t>
  </si>
  <si>
    <t>Q9Y6V0</t>
  </si>
  <si>
    <t>ENSG00000186472</t>
  </si>
  <si>
    <t>PCLO</t>
  </si>
  <si>
    <t>Protein piccolo</t>
  </si>
  <si>
    <t>cartilage condensation;cell differentiation;extracellular matrix disassembly;high-density lipoprotein particle assembly;multicellular organism development;ossification;positive regulation of cartilage development;proteolysis;skeletal system development</t>
  </si>
  <si>
    <t>calcium ion binding;cytokine activity;growth factor activity;identical protein binding;metalloendopeptidase activity;metallopeptidase activity;peptidase activity;serine-type endopeptidase activity;zinc ion binding</t>
  </si>
  <si>
    <t>extracellular region;extracellular space;Golgi apparatus;vesicle</t>
  </si>
  <si>
    <t>PF00431;PF01400;PF07645</t>
  </si>
  <si>
    <t>P13497</t>
  </si>
  <si>
    <t>ENSG00000168487</t>
  </si>
  <si>
    <t>BMP1</t>
  </si>
  <si>
    <t>Degradation of the extracellular matrix;Collagen biosynthesis and modifying enzymes;Anchoring fibril formation;Crosslinking of collagen fibrils</t>
  </si>
  <si>
    <t>Bone morphogenetic protein 1</t>
  </si>
  <si>
    <t>central nervous system development</t>
  </si>
  <si>
    <t>integral component of membrane;mitochondrial inner membrane;mitochondrial respirasome;respiratory chain complex IV</t>
  </si>
  <si>
    <t>PF05392</t>
  </si>
  <si>
    <t>P24311</t>
  </si>
  <si>
    <t>ENSG00000131174</t>
  </si>
  <si>
    <t>COX7B</t>
  </si>
  <si>
    <t>Cytochrome c oxidase subunit 7B, mitochondrial</t>
  </si>
  <si>
    <t>P0C221</t>
  </si>
  <si>
    <t>ENSG00000151838</t>
  </si>
  <si>
    <t>CCDC175</t>
  </si>
  <si>
    <t>Coiled-coil domain-containing protein 175</t>
  </si>
  <si>
    <t>amyloid-beta binding</t>
  </si>
  <si>
    <t>Q96D09</t>
  </si>
  <si>
    <t>ENSG00000158301</t>
  </si>
  <si>
    <t>GPRASP2</t>
  </si>
  <si>
    <t>G-protein coupled receptor-associated sorting protein 2</t>
  </si>
  <si>
    <t>PF11977</t>
  </si>
  <si>
    <t>O15037</t>
  </si>
  <si>
    <t>ENSG00000100441</t>
  </si>
  <si>
    <t>KHNYN</t>
  </si>
  <si>
    <t>Protein KHNYN</t>
  </si>
  <si>
    <t>vacuolar acidification</t>
  </si>
  <si>
    <t>cell junction;extracellular space;RAVE complex;synaptic vesicle;synaptic vesicle membrane</t>
  </si>
  <si>
    <t>PF00400;PF12234</t>
  </si>
  <si>
    <t>Q8TDJ6</t>
  </si>
  <si>
    <t>ENSG00000104093</t>
  </si>
  <si>
    <t>DMXL2</t>
  </si>
  <si>
    <t>DmX-like protein 2</t>
  </si>
  <si>
    <t>Q8NA92</t>
  </si>
  <si>
    <t>ENSG00000161277</t>
  </si>
  <si>
    <t>THAP8</t>
  </si>
  <si>
    <t>THAP domain-containing protein 8</t>
  </si>
  <si>
    <t>PF15112</t>
  </si>
  <si>
    <t>Q8TB03</t>
  </si>
  <si>
    <t>ENSG00000185753</t>
  </si>
  <si>
    <t>CXorf38</t>
  </si>
  <si>
    <t>Uncharacterized protein CXorf38</t>
  </si>
  <si>
    <t>PF10233</t>
  </si>
  <si>
    <t>Q9UGQ2</t>
  </si>
  <si>
    <t>ENSG00000160325;ENSG00000280479</t>
  </si>
  <si>
    <t>CACFD1</t>
  </si>
  <si>
    <t>Calcium channel flower homolog</t>
  </si>
  <si>
    <t>central nervous system development;endothelial cell migration;G protein-coupled receptor signaling pathway;negative regulation of vascular endothelial growth factor signaling pathway;positive regulation of canonical Wnt signaling pathway;positive regulation of endothelial cell migration;regulation of angiogenesis;regulation of chemotaxis;regulation of establishment of blood-brain barrier;sprouting angiogenesis;Wnt signaling pathway</t>
  </si>
  <si>
    <t>G protein-coupled receptor activity</t>
  </si>
  <si>
    <t>cell surface;filopodium;integral component of membrane;plasma membrane;Wnt signalosome</t>
  </si>
  <si>
    <t>PF00002;PF01825;PF13855</t>
  </si>
  <si>
    <t>Q96PE1</t>
  </si>
  <si>
    <t>ENSG00000020181</t>
  </si>
  <si>
    <t>ADGRA2</t>
  </si>
  <si>
    <t>Adhesion G protein-coupled receptor A2 {ECO:0000305}</t>
  </si>
  <si>
    <t>collagen-activated signaling pathway;collagen-activated tyrosine kinase receptor signaling pathway;negative regulation of bone resorption;negative regulation of osteoclast differentiation;negative regulation of platelet aggregation;negative regulation of protein kinase activity;negative regulation of signal transduction;peptidyl-tyrosine dephosphorylation;platelet aggregation;regulation of osteoclast differentiation;regulation of protein binding;regulation of release of sequestered calcium ion into cytosol</t>
  </si>
  <si>
    <t>identical protein binding;phosphatase activity;phosphoprotein binding;protein tyrosine phosphatase activity;ubiquitin protein ligase binding</t>
  </si>
  <si>
    <t>PF00300;PF00627;PF14604</t>
  </si>
  <si>
    <t>Q8TF42</t>
  </si>
  <si>
    <t>ENSG00000154127</t>
  </si>
  <si>
    <t>UBASH3B</t>
  </si>
  <si>
    <t>Ubiquitin-associated and SH3 domain-containing protein B</t>
  </si>
  <si>
    <t>PF00076;PF01812</t>
  </si>
  <si>
    <t>Q2M296</t>
  </si>
  <si>
    <t>ENSG00000103248</t>
  </si>
  <si>
    <t>MTHFSD</t>
  </si>
  <si>
    <t>Methenyltetrahydrofolate synthase domain-containing protein</t>
  </si>
  <si>
    <t>cellular protein metabolic process;negative regulation of amyloid precursor protein biosynthetic process;nervous system development</t>
  </si>
  <si>
    <t>endosome membrane;extracellular exosome;extracellular region;extracellular space;Golgi apparatus;Golgi membrane;Golgi-associated vesicle membrane;integral component of organelle membrane;intracellular membrane-bounded organelle;membrane;plasma membrane</t>
  </si>
  <si>
    <t>Q9Y287</t>
  </si>
  <si>
    <t>ENSG00000136156</t>
  </si>
  <si>
    <t>ITM2B</t>
  </si>
  <si>
    <t>Integral membrane protein 2B</t>
  </si>
  <si>
    <t>Q92623</t>
  </si>
  <si>
    <t>ENSG00000133985</t>
  </si>
  <si>
    <t>TTC9</t>
  </si>
  <si>
    <t>Tetratricopeptide repeat protein 9A</t>
  </si>
  <si>
    <t>9-cis-retinoic acid biosynthetic process;retinal metabolic process;retinoic acid metabolic process</t>
  </si>
  <si>
    <t>retinal dehydrogenase activity</t>
  </si>
  <si>
    <t>cytosol;extracellular exosome;intracellular</t>
  </si>
  <si>
    <t>Metabolic pathways;Tryptophan metabolism</t>
  </si>
  <si>
    <t>Q9H2A2</t>
  </si>
  <si>
    <t>ENSG00000118514</t>
  </si>
  <si>
    <t>ALDH8A1</t>
  </si>
  <si>
    <t>Tryptophan metabolism;Metabolic pathways</t>
  </si>
  <si>
    <t>2-aminomuconic semialdehyde dehydrogenase {ECO:0000305|PubMed:29703752}</t>
  </si>
  <si>
    <t>ion transport;potassium ion transmembrane transport;regulation of intracellular pH;regulation of pH;sodium ion import across plasma membrane</t>
  </si>
  <si>
    <t>potassium:proton antiporter activity;protein homodimerization activity;sodium:proton antiporter activity</t>
  </si>
  <si>
    <t>Golgi membrane;integral component of membrane;intracellular membrane-bounded organelle;plasma membrane;recycling endosome;recycling endosome membrane;trans-Golgi network</t>
  </si>
  <si>
    <t>PF00999</t>
  </si>
  <si>
    <t>Q96T83</t>
  </si>
  <si>
    <t>ENSG00000065923</t>
  </si>
  <si>
    <t>SLC9A7</t>
  </si>
  <si>
    <t>Cardiac muscle contraction</t>
  </si>
  <si>
    <t>Sodium/Proton exchangers</t>
  </si>
  <si>
    <t>Sodium/hydrogen exchanger 7</t>
  </si>
  <si>
    <t>extracellular matrix organization;osteoclast fusion;superoxide metabolic process</t>
  </si>
  <si>
    <t>phosphatidylinositol binding;phosphatidylinositol-3,4-bisphosphate binding;phosphatidylinositol-3-phosphate binding;phosphatidylinositol-4,5-bisphosphate binding;phosphatidylinositol-4-phosphate binding;phosphatidylinositol-5-phosphate binding;protease binding;superoxide-generating NADPH oxidase activator activity</t>
  </si>
  <si>
    <t>cell junction;cell projection;cytosol;podosome</t>
  </si>
  <si>
    <t>PF00018;PF00787</t>
  </si>
  <si>
    <t>Q5TCZ1</t>
  </si>
  <si>
    <t>ENSG00000107957</t>
  </si>
  <si>
    <t>SH3PXD2A</t>
  </si>
  <si>
    <t>CDC42 GTPase cycle;Invadopodia formation</t>
  </si>
  <si>
    <t>SH3 and PX domain-containing protein 2A</t>
  </si>
  <si>
    <t>canonical Wnt signaling pathway;cerebellar cortex morphogenesis;digestive tract morphogenesis;dorsal/ventral pattern formation;epidermal cell differentiation;liver regeneration;lung development;negative regulation of canonical Wnt signaling pathway;notochord regression;osteoblast differentiation;pituitary gland development;positive regulation of cardiac muscle cell proliferation;positive regulation of cell cycle G1/S phase transition;positive regulation of cell migration;positive regulation of cell proliferation;positive regulation of DNA replication;positive regulation of smoothened signaling pathway;positive regulation of transcription by RNA polymerase II;positive regulation of transcription, DNA-templated;prostate gland development;proximal/distal pattern formation;regulation of hepatocyte proliferation;regulation of osteoblast differentiation;regulation of smoothened signaling pathway;response to wounding;smoothened signaling pathway;smoothened signaling pathway involved in regulation of cerebellar granule cell precursor cell proliferation;spermatogenesis;ventral midline development</t>
  </si>
  <si>
    <t>chromatin binding;DNA binding;DNA-binding transcription factor activity, RNA polymerase II-specific;metal ion binding;microtubule binding;RNA polymerase II proximal promoter sequence-specific DNA binding;RNA polymerase II regulatory region sequence-specific DNA binding;sequence-specific DNA binding;transcription regulatory region DNA binding</t>
  </si>
  <si>
    <t>axoneme;ciliary base;ciliary tip;cytoplasm;cytosol;nucleoplasm;nucleus</t>
  </si>
  <si>
    <t>Basal cell carcinoma;cAMP signaling pathway;Hedgehog signaling pathway;Pathways in cancer</t>
  </si>
  <si>
    <t>P08151</t>
  </si>
  <si>
    <t>ENSG00000111087</t>
  </si>
  <si>
    <t>GLI1</t>
  </si>
  <si>
    <t>cAMP signaling pathway;Hedgehog signaling pathway;Pathways in cancer;Basal cell carcinoma</t>
  </si>
  <si>
    <t>Degradation of GLI1 by the proteasome;GLI proteins bind promoters of Hh responsive genes to promote transcription</t>
  </si>
  <si>
    <t>Zinc finger protein GLI1</t>
  </si>
  <si>
    <t>alpha-1,2-mannosyltransferase activity;dol-P-Man:Man(6)GlcNAc(2)-PP-Dol alpha-1,2-mannosyltransferase activity;dol-P-Man:Man(8)GlcNAc(2)-PP-Dol alpha-1,2-mannosyltransferase activity;mannosyltransferase activity</t>
  </si>
  <si>
    <t>PF03901</t>
  </si>
  <si>
    <t>Q9H6U8</t>
  </si>
  <si>
    <t>ENSG00000086848</t>
  </si>
  <si>
    <t>ALG9</t>
  </si>
  <si>
    <t>Biosynthesis of the N-glycan precursor (dolichol lipid-linked oligosaccharide, LLO) and transfer to a nascent protein;Defective ALG9 causes CDG-1l</t>
  </si>
  <si>
    <t>Alpha-1,2-mannosyltransferase ALG9 {ECO:0000305}</t>
  </si>
  <si>
    <t>COPII vesicle coating;endoplasmic reticulum to Golgi vesicle-mediated transport;establishment of protein localization to plasma membrane;Golgi organization;negative regulation of dendrite morphogenesis;positive regulation of ubiquitin protein ligase activity;protein N-linked glycosylation;protein transport</t>
  </si>
  <si>
    <t>endoplasmic reticulum-Golgi intermediate compartment membrane;Golgi apparatus;Golgi membrane</t>
  </si>
  <si>
    <t>Q9BQQ3</t>
  </si>
  <si>
    <t>ENSG00000114745</t>
  </si>
  <si>
    <t>GORASP1</t>
  </si>
  <si>
    <t>Golgi reassembly-stacking protein 1</t>
  </si>
  <si>
    <t>microtubule-based peroxisome localization;peroxisome organization;protein import into peroxisome matrix;protein targeting to peroxisome</t>
  </si>
  <si>
    <t>ATP binding;ATPase activity;ATPase activity, coupled;protein C-terminus binding;protein-containing complex binding</t>
  </si>
  <si>
    <t>cytoplasm;cytosol;extracellular exosome;peroxisomal membrane;peroxisome</t>
  </si>
  <si>
    <t>PF00004;PF09262;PF09263</t>
  </si>
  <si>
    <t>O43933</t>
  </si>
  <si>
    <t>ENSG00000127980</t>
  </si>
  <si>
    <t>PEX1</t>
  </si>
  <si>
    <t>Peroxisome biogenesis factor 1</t>
  </si>
  <si>
    <t>aging;cellular protein metabolic process;cellular response to hormone stimulus;female pregnancy;negative regulation of canonical Wnt signaling pathway;positive regulation of activated T cell proliferation;regulation of cell growth;regulation of insulin-like growth factor receptor signaling pathway;response to drug;response to estradiol;response to estrogen;response to glucocorticoid;response to lithium ion;response to mechanical stimulus;response to nutrient;response to retinoic acid;signal transduction</t>
  </si>
  <si>
    <t>insulin-like growth factor I binding;insulin-like growth factor II binding;signaling receptor binding</t>
  </si>
  <si>
    <t>apical plasma membrane;cytoplasmic vesicle;extracellular exosome;extracellular region;extracellular space</t>
  </si>
  <si>
    <t>PF00086;PF00219</t>
  </si>
  <si>
    <t>P18065</t>
  </si>
  <si>
    <t>ENSG00000115457</t>
  </si>
  <si>
    <t>IGFBP2</t>
  </si>
  <si>
    <t>Regulation of Insulin-like Growth Factor (IGF) transport and uptake by Insulin-like Growth Factor Binding Proteins (IGFBPs)</t>
  </si>
  <si>
    <t>Insulin-like growth factor-binding protein 2</t>
  </si>
  <si>
    <t>cobalamin biosynthetic process;cobalamin metabolic process;demethylation;glutathione metabolic process;oxidation-reduction process</t>
  </si>
  <si>
    <t>cobalamin binding;cyanocobalamin reductase (cyanide-eliminating) activity;demethylase activity;FAD binding;glutathione binding;oxidoreductase activity;protein homodimerization activity</t>
  </si>
  <si>
    <t>PF16690</t>
  </si>
  <si>
    <t>Q9Y4U1</t>
  </si>
  <si>
    <t>ENSG00000132763</t>
  </si>
  <si>
    <t>MMACHC</t>
  </si>
  <si>
    <t>Cobalamin (Cbl) metabolism;Defective MMADHC causes MMAHCD;Defective MMACHC causes MAHCC</t>
  </si>
  <si>
    <t>Methylmalonic aciduria and homocystinuria type C protein</t>
  </si>
  <si>
    <t>intracellular transport</t>
  </si>
  <si>
    <t>clathrin binding;protein transporter activity</t>
  </si>
  <si>
    <t>AP-1 adaptor complex;cytoplasm;cytosol;Golgi apparatus;intracellular membrane-bounded organelle;nucleus;trans-Golgi network membrane</t>
  </si>
  <si>
    <t>PF15045</t>
  </si>
  <si>
    <t>Q6ULP2</t>
  </si>
  <si>
    <t>ENSG00000119844</t>
  </si>
  <si>
    <t>AFTPH</t>
  </si>
  <si>
    <t>Aftiphilin</t>
  </si>
  <si>
    <t>adult behavior;blood coagulation;in utero embryonic development;regulation of cell proliferation;regulation of cellular pH;regulation of epidermal cell differentiation</t>
  </si>
  <si>
    <t>DNA-binding transcription activator activity, RNA polymerase II-specific;DNA-binding transcription factor activity;DNA-binding transcription factor activity, RNA polymerase II-specific;protein heterodimerization activity;RNA polymerase II proximal promoter sequence-specific DNA binding;sequence-specific DNA binding</t>
  </si>
  <si>
    <t>PF03131</t>
  </si>
  <si>
    <t>O15525</t>
  </si>
  <si>
    <t>ENSG00000197063</t>
  </si>
  <si>
    <t>MAFG</t>
  </si>
  <si>
    <t>Factors involved in megakaryocyte development and platelet production;Nuclear events mediated by NFE2L2</t>
  </si>
  <si>
    <t>Transcription factor MafG</t>
  </si>
  <si>
    <t>negative regulation of calcium ion transmembrane transport via high voltage-gated calcium channel</t>
  </si>
  <si>
    <t>phosphatidic acid binding;phosphatidylinositol-3,4-bisphosphate binding;phosphatidylinositol-3,5-bisphosphate binding;phosphatidylinositol-3-phosphate binding;phosphatidylinositol-4,5-bisphosphate binding;phosphatidylinositol-4-phosphate binding;phosphatidylinositol-5-phosphate binding</t>
  </si>
  <si>
    <t>intermediate filament cytoskeleton</t>
  </si>
  <si>
    <t>PF13716</t>
  </si>
  <si>
    <t>Q86VW0</t>
  </si>
  <si>
    <t>ENSG00000187231</t>
  </si>
  <si>
    <t>SESTD1</t>
  </si>
  <si>
    <t>SEC14 domain and spectrin repeat-containing protein 1</t>
  </si>
  <si>
    <t>cell differentiation;mitotic cell cycle;negative regulation of transcription by RNA polymerase II;regulation of transcription by RNA polymerase II</t>
  </si>
  <si>
    <t>DNA-binding transcription factor activity, RNA polymerase II-specific;DNA-binding transcription repressor activity, RNA polymerase II-specific;sequence-specific DNA binding;transcription corepressor activity</t>
  </si>
  <si>
    <t>PF00178</t>
  </si>
  <si>
    <t>P50548</t>
  </si>
  <si>
    <t>ENSG00000105722</t>
  </si>
  <si>
    <t>ERF</t>
  </si>
  <si>
    <t>ETS domain-containing transcription factor ERF</t>
  </si>
  <si>
    <t>locomotory behavior;myelin assembly;negative regulation of myelination;neuron development;phosphatidylinositol biosynthetic process;pigmentation;positive regulation of neuron projection development;vacuole organization</t>
  </si>
  <si>
    <t>phosphatidylinositol-3,5-bisphosphate 5-phosphatase activity;phosphatidylinositol-3-phosphatase activity;phosphatidylinositol-4-phosphate phosphatase activity</t>
  </si>
  <si>
    <t>early endosome membrane;endoplasmic reticulum;endosome membrane;Golgi membrane;intracellular membrane-bounded organelle;late endosome membrane;lipid droplet;recycling endosome</t>
  </si>
  <si>
    <t>Q92562</t>
  </si>
  <si>
    <t>ENSG00000112367</t>
  </si>
  <si>
    <t>FIG4</t>
  </si>
  <si>
    <t>Inositol phosphate metabolism;Metabolic pathways;Amyotrophic lateral sclerosis;Pathways of neurodegeneration</t>
  </si>
  <si>
    <t>Polyphosphoinositide phosphatase</t>
  </si>
  <si>
    <t>regulation of axon guidance</t>
  </si>
  <si>
    <t>A7E2V4</t>
  </si>
  <si>
    <t>ENSG00000214655</t>
  </si>
  <si>
    <t>ZSWIM8</t>
  </si>
  <si>
    <t>Zinc finger SWIM domain-containing protein 8</t>
  </si>
  <si>
    <t>endothelial cell morphogenesis;G protein-coupled receptor signaling pathway;positive regulation of apoptotic process;regulation of Rho protein signal transduction;regulation of small GTPase mediated signal transduction;ruffle assembly</t>
  </si>
  <si>
    <t>cytosol;ruffle</t>
  </si>
  <si>
    <t>PF00621;PF14604</t>
  </si>
  <si>
    <t>Q96DR7</t>
  </si>
  <si>
    <t>ENSG00000114790;ENSG00000277101</t>
  </si>
  <si>
    <t>ARHGEF26</t>
  </si>
  <si>
    <t>Bacterial invasion of epithelial cells;Salmonella infection</t>
  </si>
  <si>
    <t>CDC42 GTPase cycle;G alpha (12/13) signalling events;RHOG GTPase cycle;NRAGE signals death through JNK</t>
  </si>
  <si>
    <t>Rho guanine nucleotide exchange factor 26</t>
  </si>
  <si>
    <t>Q6P1L6</t>
  </si>
  <si>
    <t>ENSG00000088876</t>
  </si>
  <si>
    <t>ZNF343</t>
  </si>
  <si>
    <t>Zinc finger protein 343</t>
  </si>
  <si>
    <t>endoplasmic reticulum;Golgi apparatus;integral component of membrane;intracellular membrane-bounded organelle;plasma membrane</t>
  </si>
  <si>
    <t>Q9BSR8</t>
  </si>
  <si>
    <t>ENSG00000119820</t>
  </si>
  <si>
    <t>YIPF4</t>
  </si>
  <si>
    <t>Protein YIPF4</t>
  </si>
  <si>
    <t>extrinsic apoptotic signaling pathway;intrinsic apoptotic signaling pathway;sphinganine-1-phosphate metabolic process;sphingolipid biosynthetic process;sphingosine metabolic process</t>
  </si>
  <si>
    <t>dihydrosphingosine-1-phosphate phosphatase activity;sphingosine-1-phosphate phosphatase activity</t>
  </si>
  <si>
    <t>endoplasmic reticulum membrane;integral component of membrane;nucleoplasm;nucleus;plasma membrane</t>
  </si>
  <si>
    <t>Sphingolipid metabolism;Sphingolipid signaling pathway</t>
  </si>
  <si>
    <t>Q9BX95</t>
  </si>
  <si>
    <t>ENSG00000126821;ENSG00000285281</t>
  </si>
  <si>
    <t>SGPP1</t>
  </si>
  <si>
    <t>Sphingosine-1-phosphate phosphatase 1</t>
  </si>
  <si>
    <t>histone H4-K16 acetylation;histone H4-K5 acetylation;histone H4-K8 acetylation</t>
  </si>
  <si>
    <t>histone acetyltransferase binding</t>
  </si>
  <si>
    <t>condensed chromosome kinetochore;histone acetyltransferase complex;MLL1 complex;NSL complex;nucleoplasm;nucleus</t>
  </si>
  <si>
    <t>PF15275</t>
  </si>
  <si>
    <t>Q7Z3B3</t>
  </si>
  <si>
    <t>ENSG00000120071</t>
  </si>
  <si>
    <t>KANSL1</t>
  </si>
  <si>
    <t>KAT8 regulatory NSL complex subunit 1</t>
  </si>
  <si>
    <t>ganglioside catabolic process;glycosphingolipid metabolic process;learning or memory;lipid storage;neuromuscular process controlling balance;neutrophil degranulation;oligosaccharide catabolic process;positive regulation of hydrolase activity</t>
  </si>
  <si>
    <t>beta-N-acetylgalactosaminidase activity;lipid transporter activity;phospholipase activator activity;sphingolipid activator protein activity</t>
  </si>
  <si>
    <t>apical plasma membrane;azurophil granule lumen;basolateral plasma membrane;cytoplasmic side of plasma membrane;extracellular exosome;extracellular region;lysosomal lumen</t>
  </si>
  <si>
    <t>P17900</t>
  </si>
  <si>
    <t>ENSG00000196743</t>
  </si>
  <si>
    <t>GM2A</t>
  </si>
  <si>
    <t>Glycosphingolipid metabolism;Neutrophil degranulation</t>
  </si>
  <si>
    <t>Ganglioside GM2 activator</t>
  </si>
  <si>
    <t>endoplasmic reticulum to Golgi vesicle-mediated transport;glycosylation;intra-Golgi vesicle-mediated transport;protein transport</t>
  </si>
  <si>
    <t>PF06419</t>
  </si>
  <si>
    <t>Q9Y2V7</t>
  </si>
  <si>
    <t>ENSG00000133103</t>
  </si>
  <si>
    <t>COG6</t>
  </si>
  <si>
    <t>Conserved oligomeric Golgi complex subunit 6</t>
  </si>
  <si>
    <t>histone H3 acetylation;histone H3-K23 acetylation;positive regulation of transcription, DNA-templated;regulation of signal transduction by p53 class mediator</t>
  </si>
  <si>
    <t>cytoplasm;cytosol;MOZ/MORF histone acetyltransferase complex;nucleoplasm;nucleus;plasma membrane</t>
  </si>
  <si>
    <t>P55201</t>
  </si>
  <si>
    <t>ENSG00000156983</t>
  </si>
  <si>
    <t>BRPF1</t>
  </si>
  <si>
    <t>Peregrin {ECO:0000305}</t>
  </si>
  <si>
    <t>Q96EK2</t>
  </si>
  <si>
    <t>ENSG00000056487</t>
  </si>
  <si>
    <t>PHF21B</t>
  </si>
  <si>
    <t>PHD finger protein 21B</t>
  </si>
  <si>
    <t>blood coagulation;lysosome localization;melanocyte differentiation;organelle organization;protein localization to membrane</t>
  </si>
  <si>
    <t>GTP-dependent protein binding;Rab GTPase binding</t>
  </si>
  <si>
    <t>BLOC-2 complex;early endosome membrane;endoplasmic reticulum;lysosomal membrane;membrane</t>
  </si>
  <si>
    <t>PF15702</t>
  </si>
  <si>
    <t>Q86YV9</t>
  </si>
  <si>
    <t>ENSG00000166189</t>
  </si>
  <si>
    <t>HPS6</t>
  </si>
  <si>
    <t>Hermansky-Pudlak syndrome 6 protein</t>
  </si>
  <si>
    <t>cellular response to DNA damage stimulus;cellular response to ionizing radiation;DNA damage checkpoint;DNA repair;double-strand break repair via homologous recombination;embryo development ending in birth or egg hatching;intra-S DNA damage checkpoint;meiotic DNA integrity checkpoint;mitotic DNA replication checkpoint;negative regulation of DNA replication;nucleotide-excision repair;protein phosphorylation;regulation of protein phosphorylation;response to UV;telomere maintenance</t>
  </si>
  <si>
    <t>checkpoint clamp complex;cytosol;nucleolus;nucleoplasm;nucleus;site of double-strand break</t>
  </si>
  <si>
    <t>PF04005</t>
  </si>
  <si>
    <t>O60921</t>
  </si>
  <si>
    <t>ENSG00000136273</t>
  </si>
  <si>
    <t>HUS1</t>
  </si>
  <si>
    <t>Checkpoint protein HUS1</t>
  </si>
  <si>
    <t>blood coagulation;endoplasmic reticulum to Golgi vesicle-mediated transport;fibrinolysis;leukocyte migration;platelet degranulation;regulation of complement activation</t>
  </si>
  <si>
    <t>calcium ion binding;endopeptidase inhibitor activity</t>
  </si>
  <si>
    <t>blood microparticle;endoplasmic reticulum membrane;extracellular exosome;extracellular region;extracellular space;Golgi lumen;Golgi membrane;plasma membrane;platelet alpha granule lumen</t>
  </si>
  <si>
    <t>PF00008;PF00054;PF00594;PF02210;PF07645</t>
  </si>
  <si>
    <t>P07225</t>
  </si>
  <si>
    <t>ENSG00000184500</t>
  </si>
  <si>
    <t>PROS1</t>
  </si>
  <si>
    <t>Platelet degranulation;Cell surface interactions at the vascular wall;Regulation of Complement cascade;Intrinsic Pathway of Fibrin Clot Formation;Common Pathway of Fibrin Clot Formation;Gamma-carboxylation of protein precursors;Transport of gamma-carboxylated protein precursors from the endoplasmic reticulum to the Golgi apparatus;Removal of aminoterminal propeptides from gamma-carboxylated proteins</t>
  </si>
  <si>
    <t>Vitamin K-dependent protein S</t>
  </si>
  <si>
    <t>activin receptor signaling pathway;acute inflammatory response;atrial septum primum morphogenesis;atrioventricular valve morphogenesis;BMP signaling pathway;BMP signaling pathway involved in heart development;branching involved in blood vessel morphogenesis;cardiac muscle cell fate commitment;cellular response to BMP stimulus;determination of left/right symmetry;embryonic heart tube morphogenesis;endocardial cushion cell fate commitment;endocardial cushion fusion;endocardial cushion morphogenesis;G1/S transition of mitotic cell cycle;gastrulation with mouth forming second;germ cell development;heart development;in utero embryonic development;mesoderm formation;mitral valve morphogenesis;negative regulation of activin receptor signaling pathway;negative regulation of extrinsic apoptotic signaling pathway;negative regulation of signal transduction;neural crest cell migration;pathway-restricted SMAD protein phosphorylation;pattern specification process;peptidyl-threonine phosphorylation;pharyngeal system development;positive regulation of bone mineralization;positive regulation of cell migration;positive regulation of determination of dorsal identity;positive regulation of epithelial to mesenchymal transition involved in endocardial cushion formation;positive regulation of osteoblast differentiation;positive regulation of pathway-restricted SMAD protein phosphorylation;positive regulation of transcription by RNA polymerase II;positive regulation of transcription, DNA-templated;protein phosphorylation;regulation of ossification;smooth muscle cell differentiation;transforming growth factor beta receptor signaling pathway;ventricular septum morphogenesis</t>
  </si>
  <si>
    <t>activin binding;activin receptor activity, type I;ATP binding;BMP receptor activity;growth factor binding;metal ion binding;peptide hormone binding;protein homodimerization activity;protein kinase activity;protein serine/threonine kinase activity;SMAD binding;transforming growth factor beta binding;transforming growth factor beta receptor activity, type I;transforming growth factor beta-activated receptor activity;transmembrane receptor protein serine/threonine kinase activity</t>
  </si>
  <si>
    <t>activin receptor complex;apical part of cell;integral component of plasma membrane;receptor complex</t>
  </si>
  <si>
    <t>Cytokine-cytokine receptor interaction;Fluid shear stress and atherosclerosis;Signaling pathways regulating pluripotency of stem cells;TGF-beta signaling pathway</t>
  </si>
  <si>
    <t>Q04771</t>
  </si>
  <si>
    <t>ENSG00000115170</t>
  </si>
  <si>
    <t>ACVR1</t>
  </si>
  <si>
    <t>Cytokine-cytokine receptor interaction;TGF-beta signaling pathway;Signaling pathways regulating pluripotency of stem cells;Fluid shear stress and atherosclerosis</t>
  </si>
  <si>
    <t>Activin receptor type-1</t>
  </si>
  <si>
    <t>autophagosome assembly;autophagy;cell junction assembly;cell-cell adhesion;embryo implantation;Golgi organization</t>
  </si>
  <si>
    <t>autophagosome membrane;endoplasmic reticulum;endoplasmic reticulum-Golgi intermediate compartment membrane;integral component of membrane;nucleolus;phagophore assembly site;plasma membrane</t>
  </si>
  <si>
    <t>Q96GC9</t>
  </si>
  <si>
    <t>ENSG00000062716</t>
  </si>
  <si>
    <t>VMP1</t>
  </si>
  <si>
    <t>Vacuole membrane protein 1</t>
  </si>
  <si>
    <t>histone H3-K4 demethylation;negative regulation of transcription, DNA-templated;rhythmic process</t>
  </si>
  <si>
    <t>chromatin binding;dioxygenase activity;DNA binding;DNA-binding transcription factor activity, RNA polymerase II-specific;DNA-binding transcription repressor activity, RNA polymerase II-specific;histone demethylase activity;histone demethylase activity (H3-K4 specific);histone demethylase activity (H3-trimethyl-K4 specific);methylated histone binding;zinc ion binding</t>
  </si>
  <si>
    <t>cytosol;histone methyltransferase complex;nucleoplasm;nucleus</t>
  </si>
  <si>
    <t>PF00628;PF01388;PF02373;PF02375;PF02928;PF08429</t>
  </si>
  <si>
    <t>P41229</t>
  </si>
  <si>
    <t>ENSG00000126012</t>
  </si>
  <si>
    <t>KDM5C</t>
  </si>
  <si>
    <t>Lysine-specific demethylase 5C</t>
  </si>
  <si>
    <t>autophagy;cellular response to amino acid starvation;positive regulation of TOR signaling;regulation of autophagy</t>
  </si>
  <si>
    <t>Q96S15</t>
  </si>
  <si>
    <t>ENSG00000127580</t>
  </si>
  <si>
    <t>WDR24</t>
  </si>
  <si>
    <t>GATOR complex protein WDR24 {ECO:0000305}</t>
  </si>
  <si>
    <t>anaphase-promoting complex-dependent catabolic process;cell division;chromosome organization;DNA repair;homologous chromosome segregation;negative regulation of mitotic sister chromatid separation;spermatogenesis;transcription by RNA polymerase II</t>
  </si>
  <si>
    <t>cysteine-type endopeptidase inhibitor activity;DNA-binding transcription factor activity;DNA-binding transcription factor activity, RNA polymerase II-specific;SH3 domain binding</t>
  </si>
  <si>
    <t>PF04856</t>
  </si>
  <si>
    <t>O95997</t>
  </si>
  <si>
    <t>ENSG00000164611</t>
  </si>
  <si>
    <t>PTTG1</t>
  </si>
  <si>
    <t>Separation of Sister Chromatids;APC/C:Cdc20 mediated degradation of Securin;APC/C:Cdh1 mediated degradation of Cdc20 and other APC/C:Cdh1 targeted proteins in late mitosis/early G1</t>
  </si>
  <si>
    <t>Securin</t>
  </si>
  <si>
    <t>negative regulation of protein complex assembly;neural tube closure;positive regulation of kinase activity;positive regulation of transcription by RNA polymerase II;regulation of cell activation;regulation of cell fate specification;regulation of cell migration;spinal cord association neuron differentiation;spinal cord motor neuron differentiation;thymus development;transcription by RNA polymerase II;ventral spinal cord interneuron differentiation;ventricular septum development</t>
  </si>
  <si>
    <t>DNA-binding transcription factor activity;enhancer sequence-specific DNA binding;metal ion binding;transcription factor binding</t>
  </si>
  <si>
    <t>cell leading edge;transcription factor complex</t>
  </si>
  <si>
    <t>P61968</t>
  </si>
  <si>
    <t>ENSG00000143013</t>
  </si>
  <si>
    <t>LMO4</t>
  </si>
  <si>
    <t>LIM domain transcription factor LMO4</t>
  </si>
  <si>
    <t>chromatin assembly</t>
  </si>
  <si>
    <t>Q8WUU5</t>
  </si>
  <si>
    <t>ENSG00000157259</t>
  </si>
  <si>
    <t>GATAD1</t>
  </si>
  <si>
    <t>GATA zinc finger domain-containing protein 1</t>
  </si>
  <si>
    <t>camera-type eye morphogenesis;cognition;corpus callosum morphogenesis;post-embryonic development;psychomotor behavior;regulation of skeletal muscle contraction;third ventricle development</t>
  </si>
  <si>
    <t>PF14974</t>
  </si>
  <si>
    <t>Q99622</t>
  </si>
  <si>
    <t>ENSG00000111678</t>
  </si>
  <si>
    <t>C12orf57</t>
  </si>
  <si>
    <t>Protein C10</t>
  </si>
  <si>
    <t>DNA double-strand break processing involved in repair via single-strand annealing;DNA repair;DNA replication;double-strand break repair via homologous recombination;interstrand cross-link repair;meiotic DNA double-strand break processing;negative regulation of telomere maintenance via telomere lengthening;nucleotide-excision repair;positive regulation of t-circle formation;resolution of meiotic recombination intermediates;response to intra-S DNA damage checkpoint signaling;t-circle formation;telomeric D-loop disassembly</t>
  </si>
  <si>
    <t>5'-flap endonuclease activity;endodeoxyribonuclease activity;enzyme activator activity</t>
  </si>
  <si>
    <t>cell junction;chromosome, telomeric region;cytosol;nucleoplasm;Slx1-Slx4 complex</t>
  </si>
  <si>
    <t>PF00651;PF09494</t>
  </si>
  <si>
    <t>Q8IY92</t>
  </si>
  <si>
    <t>ENSG00000188827</t>
  </si>
  <si>
    <t>SLX4</t>
  </si>
  <si>
    <t>Fanconi Anemia Pathway;Resolution of D-loop Structures through Holliday Junction Intermediates</t>
  </si>
  <si>
    <t>Structure-specific endonuclease subunit SLX4</t>
  </si>
  <si>
    <t>multicellular organism development;spermatid development</t>
  </si>
  <si>
    <t>metal ion binding;protein homodimerization activity</t>
  </si>
  <si>
    <t>PF00567</t>
  </si>
  <si>
    <t>Q9BXT8</t>
  </si>
  <si>
    <t>ENSG00000132972</t>
  </si>
  <si>
    <t>RNF17</t>
  </si>
  <si>
    <t>RING finger protein 17</t>
  </si>
  <si>
    <t>cellular response to DNA damage stimulus;intrinsic apoptotic signaling pathway in response to DNA damage;intrinsic apoptotic signaling pathway in response to DNA damage by p53 class mediator;maintenance of protein location in nucleus;negative regulation of apoptotic process;photoreceptor cell outer segment organization;positive regulation of transcription, DNA-templated;positive regulation of ubiquitin-protein transferase activity;proteasome-mediated ubiquitin-dependent protein catabolic process;protein K48-linked ubiquitination;protein localization to nucleus;protein monoubiquitination;protein polyubiquitination;protein sumoylation;regulation of cell proliferation;retina layer formation;retinal cone cell development;retinal rod cell development;transcription, DNA-templated;ubiquitin-dependent protein catabolic process</t>
  </si>
  <si>
    <t>antigen binding;DNA binding;DNA topoisomerase binding;metal ion binding;SUMO transferase activity;ubiquitin protein ligase activity;ubiquitin-protein transferase activity</t>
  </si>
  <si>
    <t>centriole;ciliary basal body;gamma-tubulin complex;midbody;nuclear speck;nucleoplasm;nucleus;photoreceptor connecting cilium;PML body;spindle pole;ubiquitin ligase complex</t>
  </si>
  <si>
    <t>Q9NS56</t>
  </si>
  <si>
    <t>ENSG00000197579</t>
  </si>
  <si>
    <t>TOPORS</t>
  </si>
  <si>
    <t>SUMOylation of SUMOylation proteins;SUMOylation of transcription cofactors;SUMOylation of immune response proteins</t>
  </si>
  <si>
    <t>E3 ubiquitin-protein ligase Topors</t>
  </si>
  <si>
    <t>carbohydrate transport;glycolipid translocation</t>
  </si>
  <si>
    <t>lipid transporter activity</t>
  </si>
  <si>
    <t>PF04506</t>
  </si>
  <si>
    <t>Q96AA3</t>
  </si>
  <si>
    <t>ENSG00000163933</t>
  </si>
  <si>
    <t>RFT1</t>
  </si>
  <si>
    <t>Biosynthesis of the N-glycan precursor (dolichol lipid-linked oligosaccharide, LLO) and transfer to a nascent protein;Defective RFT1 causes CDG-1n</t>
  </si>
  <si>
    <t>Protein RFT1 homolog</t>
  </si>
  <si>
    <t>auditory receptor cell development;detection of mechanical stimulus involved in sensory perception of sound;regulation of calcium ion transmembrane transport;vestibular reflex</t>
  </si>
  <si>
    <t>ion channel activity;mechanosensitive ion channel activity;voltage-gated calcium channel activity</t>
  </si>
  <si>
    <t>external side of plasma membrane;integral component of plasma membrane;stereocilium tip</t>
  </si>
  <si>
    <t>PF07810</t>
  </si>
  <si>
    <t>Q8TDI8</t>
  </si>
  <si>
    <t>ENSG00000165091</t>
  </si>
  <si>
    <t>TMC1</t>
  </si>
  <si>
    <t>Transmembrane channel-like protein 1</t>
  </si>
  <si>
    <t>Q8IXQ3</t>
  </si>
  <si>
    <t>ENSG00000135045</t>
  </si>
  <si>
    <t>C9orf40</t>
  </si>
  <si>
    <t>Uncharacterized protein C9orf40</t>
  </si>
  <si>
    <t>PF15088</t>
  </si>
  <si>
    <t>O43677</t>
  </si>
  <si>
    <t>ENSG00000109390</t>
  </si>
  <si>
    <t>NDUFC1</t>
  </si>
  <si>
    <t>NADH dehydrogenase [ubiquinone] 1 subunit C1, mitochondrial</t>
  </si>
  <si>
    <t>intracellular protein transport;negative regulation of signal transduction;positive regulation of GTPase activity</t>
  </si>
  <si>
    <t>early endosome;early endosome membrane</t>
  </si>
  <si>
    <t>PF00615;PF00787;PF02194;PF08628</t>
  </si>
  <si>
    <t>Q9Y5W8</t>
  </si>
  <si>
    <t>ENSG00000071189</t>
  </si>
  <si>
    <t>SNX13</t>
  </si>
  <si>
    <t>Sorting nexin-13</t>
  </si>
  <si>
    <t>alpha-beta T cell differentiation;commitment of neuronal cell to specific neuron type in forebrain;epithelial cell morphogenesis;hematopoietic stem cell migration;keratinocyte development;lymphoid lineage cell migration into thymus;negative regulation of apoptotic process;negative regulation of cell proliferation;odontogenesis of dentin-containing tooth;olfactory bulb axon guidance;positive regulation of transcription by RNA polymerase II;positive T cell selection;post-embryonic camera-type eye development;regulation of keratinocyte proliferation;regulation of lipid metabolic process;regulation of neuron differentiation;regulation of transcription, DNA-templated;striatal medium spiny neuron differentiation;T cell differentiation in thymus;T cell receptor V(D)J recombination;thymus development</t>
  </si>
  <si>
    <t>DNA-binding transcription activator activity, RNA polymerase II-specific;DNA-binding transcription factor activity;DNA-binding transcription factor activity, RNA polymerase II-specific;metal ion binding;RNA polymerase II proximal promoter sequence-specific DNA binding;sequence-specific DNA binding</t>
  </si>
  <si>
    <t>neuron projection;nucleus</t>
  </si>
  <si>
    <t>Q9C0K0</t>
  </si>
  <si>
    <t>ENSG00000127152</t>
  </si>
  <si>
    <t>BCL11B</t>
  </si>
  <si>
    <t>B-cell lymphoma/leukemia 11B</t>
  </si>
  <si>
    <t>multicellular organism development;pigmentation;Wnt signaling pathway, planar cell polarity pathway</t>
  </si>
  <si>
    <t>integral component of membrane;lateral plasma membrane</t>
  </si>
  <si>
    <t>PF06638</t>
  </si>
  <si>
    <t>Q8TAA9</t>
  </si>
  <si>
    <t>ENSG00000173218</t>
  </si>
  <si>
    <t>VANGL1</t>
  </si>
  <si>
    <t>CDC42 GTPase cycle;RHOQ GTPase cycle;RHOJ GTPase cycle;RHOU GTPase cycle;RHOA GTPase cycle;RAC1 GTPase cycle;RHOG GTPase cycle;RAC3 GTPase cycle;RND3 GTPase cycle;RND1 GTPase cycle;RHOC GTPase cycle;RAC2 GTPase cycle;RHOD GTPase cycle;RHOV GTPase cycle;RHOH GTPase cycle;RHOB GTPase cycle;RHOF GTPase cycle;RND2 GTPase cycle</t>
  </si>
  <si>
    <t>Vang-like protein 1</t>
  </si>
  <si>
    <t>cellular response to magnesium ion;cellular response to manganese ion;mRNA catabolic process;platelet maturation;RNA phosphodiester bond hydrolysis, endonucleolytic;rRNA catabolic process</t>
  </si>
  <si>
    <t>ATP binding;endoribonuclease activity;ribosome binding</t>
  </si>
  <si>
    <t>PF04326</t>
  </si>
  <si>
    <t>P0C7P3</t>
  </si>
  <si>
    <t>ENSG00000236320</t>
  </si>
  <si>
    <t>SLFN14</t>
  </si>
  <si>
    <t>Protein SLFN14 {ECO:0000305}</t>
  </si>
  <si>
    <t>axon guidance;isoprenoid biosynthetic process;protein O-linked mannosylation</t>
  </si>
  <si>
    <t>cytidylyltransferase activity;D-ribitol-5-phosphate cytidylyltransferase activity;protein homodimerization activity</t>
  </si>
  <si>
    <t>Mannose type O-glycan biosynthesis;Metabolic pathways;Pentose and glucuronate interconversions</t>
  </si>
  <si>
    <t>PF01128</t>
  </si>
  <si>
    <t>A4D126</t>
  </si>
  <si>
    <t>ENSG00000214960</t>
  </si>
  <si>
    <t>CRPPA</t>
  </si>
  <si>
    <t>Pentose and glucuronate interconversions;Mannose type O-glycan biosynthesis;Metabolic pathways</t>
  </si>
  <si>
    <t>D-ribitol-5-phosphate cytidylyltransferase {ECO:0000305}</t>
  </si>
  <si>
    <t>acute-phase response;apoptotic process;defense response to virus;negative regulation of viral genome replication;phosphatidylserine biosynthetic process;plasma membrane phospholipid scrambling;platelet activation;positive regulation of DNA topoisomerase (ATP-hydrolyzing) activity;positive regulation of gene expression;positive regulation of innate immune response;positive regulation of transcription by RNA polymerase II;regulation of Fc receptor mediated stimulatory signaling pathway;regulation of mast cell activation;response to interferon-beta</t>
  </si>
  <si>
    <t>calcium ion binding;CD4 receptor binding;DNA binding;DNA-binding transcription activator activity, RNA polymerase II-specific;enzyme binding;epidermal growth factor receptor binding;phospholipid scramblase activity;SH3 domain binding</t>
  </si>
  <si>
    <t>collagen-containing extracellular matrix;cytoplasm;cytosol;extracellular exosome;Golgi apparatus;integral component of plasma membrane;membrane;membrane raft;nucleolus;nucleus;perinuclear region of cytoplasm;plasma membrane</t>
  </si>
  <si>
    <t>PF03803</t>
  </si>
  <si>
    <t>O15162</t>
  </si>
  <si>
    <t>ENSG00000188313</t>
  </si>
  <si>
    <t>PLSCR1</t>
  </si>
  <si>
    <t>Phospholipid scramblase 1</t>
  </si>
  <si>
    <t>copper ion homeostasis;copper ion transport;protein tetramerization</t>
  </si>
  <si>
    <t>PF03932</t>
  </si>
  <si>
    <t>Q9NTM9</t>
  </si>
  <si>
    <t>ENSG00000119929</t>
  </si>
  <si>
    <t>CUTC</t>
  </si>
  <si>
    <t>Copper homeostasis protein cutC homolog</t>
  </si>
  <si>
    <t>plasma membrane ATP synthesis coupled electron transport;respiratory chain complex IV assembly</t>
  </si>
  <si>
    <t>copper ion binding;RNA binding</t>
  </si>
  <si>
    <t>mitochondrial intermembrane space;mitochondrion;plasma membrane</t>
  </si>
  <si>
    <t>Q5JTJ3</t>
  </si>
  <si>
    <t>ENSG00000168275</t>
  </si>
  <si>
    <t>COA6</t>
  </si>
  <si>
    <t>Cytochrome c oxidase assembly factor 6 homolog</t>
  </si>
  <si>
    <t>PF10197</t>
  </si>
  <si>
    <t>Q96BZ8</t>
  </si>
  <si>
    <t>LENG1</t>
  </si>
  <si>
    <t>Leukocyte receptor cluster member 1</t>
  </si>
  <si>
    <t>Q6PFW1</t>
  </si>
  <si>
    <t>ENSG00000168781</t>
  </si>
  <si>
    <t>PPIP5K1</t>
  </si>
  <si>
    <t>Inositol hexakisphosphate and diphosphoinositol-pentakisphosphate kinase 1</t>
  </si>
  <si>
    <t>carotene catabolic process;carotene metabolic process;carotenoid metabolic process;oxidation-reduction process;regulation of mitochondrial membrane potential;regulation of reactive oxygen species metabolic process;retinal metabolic process;retinoic acid metabolic process;retinoid metabolic process;xanthophyll metabolic process</t>
  </si>
  <si>
    <t>beta,beta-carotene-9',10'-cleaving oxygenase activity;beta-carotene 15,15'-monooxygenase activity;carotenoid dioxygenase activity;metal ion binding;oxidoreductase activity, acting on single donors with incorporation of molecular oxygen, incorporation of two atoms of oxygen;retinal isomerase activity</t>
  </si>
  <si>
    <t>intracellular;mitochondrial matrix;mitochondrion</t>
  </si>
  <si>
    <t>PF03055</t>
  </si>
  <si>
    <t>Q9BYV7</t>
  </si>
  <si>
    <t>ENSG00000197580</t>
  </si>
  <si>
    <t>BCO2</t>
  </si>
  <si>
    <t>Beta,beta-carotene 9',10'-oxygenase</t>
  </si>
  <si>
    <t>PF15086</t>
  </si>
  <si>
    <t>Q7Z3B0</t>
  </si>
  <si>
    <t>ENSG00000188725</t>
  </si>
  <si>
    <t>SMIM15</t>
  </si>
  <si>
    <t>Small integral membrane protein 15</t>
  </si>
  <si>
    <t>early endosome to late endosome transport;regulation of cellular protein catabolic process;regulation of phosphatidylinositol 3-kinase activity</t>
  </si>
  <si>
    <t>phosphatidylinositol 3-kinase regulator activity</t>
  </si>
  <si>
    <t>cytosol;early endosome membrane;extrinsic component of endosome membrane;late endosome membrane</t>
  </si>
  <si>
    <t>A4D1P6</t>
  </si>
  <si>
    <t>ENSG00000105875</t>
  </si>
  <si>
    <t>WDR91</t>
  </si>
  <si>
    <t>WD repeat-containing protein 91 {ECO:0000312|HGNC:HGNC:24997}</t>
  </si>
  <si>
    <t>exosome (RNase complex);extracellular space;nucleus</t>
  </si>
  <si>
    <t>PF10650</t>
  </si>
  <si>
    <t>O60293</t>
  </si>
  <si>
    <t>ENSG00000133858</t>
  </si>
  <si>
    <t>ZFC3H1</t>
  </si>
  <si>
    <t>Zinc finger C3H1 domain-containing protein</t>
  </si>
  <si>
    <t>actin cytoskeleton organization;cytoskeleton organization;filopodium assembly;G protein-coupled receptor signaling pathway;positive regulation of apoptotic process;regulation of cell shape;regulation of GTPase activity;regulation of Rho protein signal transduction;regulation of small GTPase mediated signal transduction</t>
  </si>
  <si>
    <t>actin binding;guanyl-nucleotide exchange factor activity;metal ion binding;Rho guanyl-nucleotide exchange factor activity;small GTPase binding</t>
  </si>
  <si>
    <t>cytoplasm;cytoskeleton;cytosol;filopodium;Golgi apparatus;lamellipodium;ruffle</t>
  </si>
  <si>
    <t>PF00169;PF00621;PF01363</t>
  </si>
  <si>
    <t>Q96M96</t>
  </si>
  <si>
    <t>ENSG00000139132</t>
  </si>
  <si>
    <t>FGD4</t>
  </si>
  <si>
    <t>CDC42 GTPase cycle;G alpha (12/13) signalling events;NRAGE signals death through JNK</t>
  </si>
  <si>
    <t>FYVE, RhoGEF and PH domain-containing protein 4</t>
  </si>
  <si>
    <t>Q9NYN1</t>
  </si>
  <si>
    <t>ENSG00000103710</t>
  </si>
  <si>
    <t>RASL12</t>
  </si>
  <si>
    <t>Ras-like protein family member 12</t>
  </si>
  <si>
    <t>anterior/posterior pattern specification;blood vessel morphogenesis;fertilization;forebrain development;limb development;lipid metabolic process;maternal placenta development;negative regulation of cyclin-dependent protein serine/threonine kinase activity;negative regulation of endothelial cell migration;negative regulation of endothelial cell proliferation;negative regulation of transcription by RNA polymerase II;negative regulation of transcription, DNA-templated;neuron migration;placenta blood vessel development;positive regulation of systemic arterial blood pressure;positive regulation of transcription, DNA-templated;radial pattern formation;regulation of transcription by RNA polymerase II;regulation of transcription involved in lymphatic endothelial cell fate commitment;response to estradiol;signal transduction;skeletal muscle tissue development;trophoblast giant cell differentiation</t>
  </si>
  <si>
    <t>DNA-binding transcription factor activity;DNA-binding transcription factor activity, RNA polymerase II-specific;nuclear receptor activity;protein homodimerization activity;retinoic acid binding;sequence-specific DNA binding;steroid hormone receptor activity;transcription corepressor activity;zinc ion binding</t>
  </si>
  <si>
    <t>P24468</t>
  </si>
  <si>
    <t>ENSG00000185551</t>
  </si>
  <si>
    <t>NR2F2</t>
  </si>
  <si>
    <t>COUP transcription factor 2</t>
  </si>
  <si>
    <t>negative regulation of cytokine production involved in inflammatory response;negative regulation of macrophage cytokine production</t>
  </si>
  <si>
    <t>cytosol;nuclear membrane;nucleoplasm</t>
  </si>
  <si>
    <t>Q9H467</t>
  </si>
  <si>
    <t>ENSG00000107874</t>
  </si>
  <si>
    <t>CUEDC2</t>
  </si>
  <si>
    <t>CUE domain-containing protein 2</t>
  </si>
  <si>
    <t>protein maturation by [2Fe-2S] cluster transfer</t>
  </si>
  <si>
    <t>2 iron, 2 sulfur cluster binding;metal ion binding</t>
  </si>
  <si>
    <t>PF09360</t>
  </si>
  <si>
    <t>P0C7P0</t>
  </si>
  <si>
    <t>ENSG00000274768;ENSG00000277972</t>
  </si>
  <si>
    <t>CISD3</t>
  </si>
  <si>
    <t>CDGSH iron-sulfur domain-containing protein 3, mitochondrial</t>
  </si>
  <si>
    <t>integral component of membrane;perinuclear region of cytoplasm;plasma membrane;trans-Golgi network membrane</t>
  </si>
  <si>
    <t>Q86V35</t>
  </si>
  <si>
    <t>ENSG00000100314</t>
  </si>
  <si>
    <t>CABP7</t>
  </si>
  <si>
    <t>Calcium-binding protein 7</t>
  </si>
  <si>
    <t>cell morphogenesis;ephrin receptor signaling pathway;intracellular signal transduction;microtubule cytoskeleton organization;neuronal stem cell population maintenance;positive regulation of transcription by RNA polymerase II;positive regulation of transcription, DNA-templated;response to drug</t>
  </si>
  <si>
    <t>cytoplasmic microtubule;npBAF complex;nucleus;SWI/SNF complex</t>
  </si>
  <si>
    <t>PF05030</t>
  </si>
  <si>
    <t>Q15532</t>
  </si>
  <si>
    <t>ENSG00000141380</t>
  </si>
  <si>
    <t>SS18</t>
  </si>
  <si>
    <t>Protein SSXT</t>
  </si>
  <si>
    <t>defense response to virus;detection of virus;innate immune response;L-serine biosynthetic process;phosphatidylserine metabolic process;positive regulation of endoplasmic reticulum stress-induced intrinsic apoptotic signaling pathway;sphingolipid metabolic process</t>
  </si>
  <si>
    <t>L-serine transmembrane transporter activity</t>
  </si>
  <si>
    <t>Golgi membrane;integral component of membrane;perinuclear region of cytoplasm;plasma membrane</t>
  </si>
  <si>
    <t>Q13530</t>
  </si>
  <si>
    <t>ENSG00000132824</t>
  </si>
  <si>
    <t>SERINC3</t>
  </si>
  <si>
    <t>Serine incorporator 3</t>
  </si>
  <si>
    <t>cilium assembly;determination of left/right symmetry;Notch receptor processing;Notch signaling involved in heart development;O-glycan processing;protein O-linked glycosylation via threonine;regulation of Notch signaling pathway</t>
  </si>
  <si>
    <t>carbohydrate binding;metal ion binding;Notch binding;polypeptide N-acetylgalactosaminyltransferase activity</t>
  </si>
  <si>
    <t>Q8NCW6</t>
  </si>
  <si>
    <t>ENSG00000178234</t>
  </si>
  <si>
    <t>GALNT11</t>
  </si>
  <si>
    <t>Polypeptide N-acetylgalactosaminyltransferase 11</t>
  </si>
  <si>
    <t>apoptotic process;CTP biosynthetic process;GTP biosynthetic process;negative regulation of cell growth;negative regulation of mitotic nuclear division;UTP biosynthetic process</t>
  </si>
  <si>
    <t>O75414</t>
  </si>
  <si>
    <t>ENSG00000172113</t>
  </si>
  <si>
    <t>NME6</t>
  </si>
  <si>
    <t>Nucleoside diphosphate kinase 6</t>
  </si>
  <si>
    <t>CDP-choline pathway;phosphatidylcholine biosynthetic process</t>
  </si>
  <si>
    <t>calmodulin binding;choline-phosphate cytidylyltransferase activity;phosphatidylcholine binding;protein homodimerization activity</t>
  </si>
  <si>
    <t>cytoplasm;cytosol;endoplasmic reticulum;endoplasmic reticulum membrane;glycogen granule;nuclear envelope;plasma membrane</t>
  </si>
  <si>
    <t>Choline metabolism in cancer;Glycerophospholipid metabolism;Metabolic pathways;Phosphonate and phosphinate metabolism</t>
  </si>
  <si>
    <t>P49585</t>
  </si>
  <si>
    <t>ENSG00000161217</t>
  </si>
  <si>
    <t>PCYT1A</t>
  </si>
  <si>
    <t>Phosphonate and phosphinate metabolism;Glycerophospholipid metabolism;Metabolic pathways;Choline metabolism in cancer</t>
  </si>
  <si>
    <t>Choline-phosphate cytidylyltransferase A</t>
  </si>
  <si>
    <t>fatty acid alpha-oxidation;protein complex oligomerization;protein targeting to peroxisome</t>
  </si>
  <si>
    <t>carbon-carbon lyase activity;cofactor binding;identical protein binding;magnesium ion binding;signaling receptor binding;thiamine pyrophosphate binding</t>
  </si>
  <si>
    <t>Q9UJ83</t>
  </si>
  <si>
    <t>ENSG00000131373</t>
  </si>
  <si>
    <t>HACL1</t>
  </si>
  <si>
    <t>Peroxisomal protein import;Alpha-oxidation of phytanate</t>
  </si>
  <si>
    <t>2-hydroxyacyl-CoA lyase 1</t>
  </si>
  <si>
    <t>O60637</t>
  </si>
  <si>
    <t>ENSG00000140391</t>
  </si>
  <si>
    <t>TSPAN3</t>
  </si>
  <si>
    <t>Tetraspanin-3</t>
  </si>
  <si>
    <t>cellular response to chemokine;cellular response to starvation;establishment of Golgi localization;negative regulation of Rho guanyl-nucleotide exchange factor activity;negative regulation of Rho protein signal transduction;positive regulation of cell migration;positive regulation of intracellular protein transport;protein localization to Golgi apparatus;response to wounding;Rho protein signal transduction</t>
  </si>
  <si>
    <t>14-3-3 protein binding</t>
  </si>
  <si>
    <t>cell leading edge;cytoplasm;extracellular exosome;Golgi apparatus;membrane;vesicle membrane</t>
  </si>
  <si>
    <t>PF15903</t>
  </si>
  <si>
    <t>Q6ZS17</t>
  </si>
  <si>
    <t>ENSG00000039523</t>
  </si>
  <si>
    <t>RIPOR1</t>
  </si>
  <si>
    <t>Rho family-interacting cell polarization regulator 1</t>
  </si>
  <si>
    <t>cellular response to cAMP;cellular response to ethanol;platelet activation;regulation of cardiac conduction;regulation of insulin secretion;release of sequestered calcium ion into cytosol;response to hypoxia;signal transduction</t>
  </si>
  <si>
    <t>calcium ion binding;calcium ion transmembrane transporter activity;inositol 1,4,5 trisphosphate binding;inositol 1,4,5-trisphosphate-sensitive calcium-release channel activity;phosphatidylinositol binding;scaffold protein binding</t>
  </si>
  <si>
    <t>cell cortex;cytoplasmic vesicle membrane;endoplasmic reticulum;endoplasmic reticulum membrane;integral component of membrane;membrane;nucleus;plasma membrane;platelet dense tubular network membrane;receptor complex;sarcoplasmic reticulum;sarcoplasmic reticulum membrane;secretory granule membrane</t>
  </si>
  <si>
    <t>Aldosterone synthesis and secretion;Alzheimer disease;Apelin signaling pathway;Apoptosis;Calcium signaling pathway;Cellular senescence;cGMP-PKG signaling pathway;Cholinergic synapse;Cortisol synthesis and secretion;C-type lectin receptor signaling pathway;Cushing syndrome;Dopaminergic synapse;Estrogen signaling pathway;Gap junction;Gastric acid secretion;Glucagon signaling pathway;Glutamatergic synapse;GnRH signaling pathway;Human cytomegalovirus infection;Human immunodeficiency virus 1 infection;Inflammatory mediator regulation of TRP channels;Kaposi sarcoma-associated herpesvirus infection;Long-term depression;Long-term potentiation;NOD-like receptor signaling pathway;Oocyte meiosis;Oxytocin signaling pathway;Pancreatic secretion;Parathyroid hormone synthesis, secretion and action;Phosphatidylinositol signaling system;Platelet activation;Proteoglycans in cancer;Renin secretion;Retrograde endocannabinoid signaling;Salivary secretion;Serotonergic synapse;Thyroid hormone synthesis;Vascular smooth muscle contraction</t>
  </si>
  <si>
    <t>Q14571</t>
  </si>
  <si>
    <t>ENSG00000123104</t>
  </si>
  <si>
    <t>ITPR2</t>
  </si>
  <si>
    <t>Calcium signaling pathway;cGMP-PKG signaling pathway;Phosphatidylinositol signaling system;Oocyte meiosis;Apoptosis;Cellular senescence;Vascular smooth muscle contraction;Apelin signaling pathway;Gap junction;Platelet activation;NOD-like receptor signaling pathway;C-type lectin receptor signaling pathway;Long-term potentiation;Retrograde endocannabinoid signaling;Glutamatergic synapse;Cholinergic synapse;Serotonergic synapse;Dopaminergic synapse;Long-term depression;Inflammatory mediator regulation of TRP channels;GnRH signaling pathway;Estrogen signaling pathway;Thyroid hormone synthesis;Oxytocin signaling pathway;Glucagon signaling pathway;Renin secretion;Aldosterone synthesis and secretion;Cortisol synthesis and secretion;Parathyroid hormone synthesis, secretion and action;GnRH secretion;Cushing syndrome;Growth hormone synthesis, secretion and action;Salivary secretion;Gastric acid secretion;Pancreatic secretion;Alzheimer disease;Parkinson disease;Spinocerebellar ataxia;Prion disease;Pathways of neurodegeneration;Shigellosis;Human cytomegalovirus infection;Kaposi sarcoma-associated herpesvirus infection;Human immunodeficiency virus 1 infection;Proteoglycans in cancer</t>
  </si>
  <si>
    <t>Glucagon-like Peptide-1 (GLP1) regulates insulin secretion;Ca2+ pathway;Ion homeostasis;Role of phospholipids in phagocytosis;Antigen activates B Cell Receptor (BCR) leading to generation of second messengers;FCGR3A-mediated IL10 synthesis;FCERI mediated Ca+2 mobilization;VEGFR2 mediated cell proliferation;Elevation of cytosolic Ca2+ levels;PLC beta mediated events;DAG and IP3 signaling;CLEC7A (Dectin-1) induces NFAT activation;Effects of PIP2 hydrolysis</t>
  </si>
  <si>
    <t>Inositol 1,4,5-trisphosphate receptor type 2</t>
  </si>
  <si>
    <t>apoptotic process;maturation of 5.8S rRNA;negative regulation of transcription, DNA-templated;rRNA processing</t>
  </si>
  <si>
    <t>DNA binding;nuclear receptor binding;RNA binding;transcription corepressor activity</t>
  </si>
  <si>
    <t>cytoplasm;nuclear exosome (RNase complex);nucleolus;nucleoplasm;nucleus;transcriptional repressor complex</t>
  </si>
  <si>
    <t>Q13901</t>
  </si>
  <si>
    <t>ENSG00000197223</t>
  </si>
  <si>
    <t>C1D</t>
  </si>
  <si>
    <t>Nuclear nucleic acid-binding protein C1D</t>
  </si>
  <si>
    <t>atrial septum development;cilium assembly;convergent extension involved in gastrulation;determination of intestine left/right asymmetry;determination of left/right symmetry;determination of liver left/right asymmetry;determination of pancreatic left/right asymmetry;determination of stomach left/right asymmetry;epithelial cilium movement involved in determination of left/right asymmetry;heart looping;kidney development;kidney morphogenesis;lung development;maintenance of animal organ identity;negative regulation of canonical Wnt signaling pathway;photoreceptor cell maintenance;regulation of planar cell polarity pathway involved in neural tube closure;regulation of Wnt signaling pathway, planar cell polarity pathway;ureter development;Wnt signaling pathway</t>
  </si>
  <si>
    <t>cilium;cytosol</t>
  </si>
  <si>
    <t>Q7Z494</t>
  </si>
  <si>
    <t>ENSG00000113971</t>
  </si>
  <si>
    <t>NPHP3</t>
  </si>
  <si>
    <t>Nephrocystin-3</t>
  </si>
  <si>
    <t>actin cytoskeleton reorganization;cell-matrix adhesion;regulation of cell shape;regulation of receptor internalization;signal transduction</t>
  </si>
  <si>
    <t>cell cortex;cell junction;cytoplasm;cytosol;nucleoplasm;ruffle;synapse;ubiquitin ligase complex</t>
  </si>
  <si>
    <t>PF01344;PF06588</t>
  </si>
  <si>
    <t>Q9UL63</t>
  </si>
  <si>
    <t>ENSG00000128585</t>
  </si>
  <si>
    <t>MKLN1</t>
  </si>
  <si>
    <t>Muskelin</t>
  </si>
  <si>
    <t>apoptotic process;cell cycle</t>
  </si>
  <si>
    <t>PF08555</t>
  </si>
  <si>
    <t>Q9Y421</t>
  </si>
  <si>
    <t>ENSG00000105058</t>
  </si>
  <si>
    <t>FAM32A</t>
  </si>
  <si>
    <t>Protein FAM32A</t>
  </si>
  <si>
    <t>aging;cellular response to lipopolysaccharide;negative regulation of NIK/NF-kappaB signaling;positive regulation of I-kappaB kinase/NF-kappaB signaling;positive regulation of transcription by RNA polymerase II;regulation of cytokine production;regulation of transcription by RNA polymerase II</t>
  </si>
  <si>
    <t>DNA-binding transcription activator activity, RNA polymerase II-specific;RNA polymerase II proximal promoter sequence-specific DNA binding;WW domain binding;zinc ion binding</t>
  </si>
  <si>
    <t>cytoplasmic side of early endosome membrane;cytoplasmic side of late endosome membrane;cytoplasmic side of lysosomal membrane;cytoplasmic side of plasma membrane;cytosol;Golgi apparatus;Golgi membrane;intracellular membrane-bounded organelle;lysosomal membrane;nucleoplasm;plasma membrane</t>
  </si>
  <si>
    <t>PF10601</t>
  </si>
  <si>
    <t>Q99732</t>
  </si>
  <si>
    <t>ENSG00000189067</t>
  </si>
  <si>
    <t>LITAF</t>
  </si>
  <si>
    <t>Lipopolysaccharide-induced tumor necrosis factor-alpha factor {ECO:0000303|PubMed:10200294}</t>
  </si>
  <si>
    <t>mitochondrial L-ornithine transmembrane transport;urea cycle</t>
  </si>
  <si>
    <t>L-ornithine transmembrane transporter activity</t>
  </si>
  <si>
    <t>Q9Y619</t>
  </si>
  <si>
    <t>ENSG00000102743</t>
  </si>
  <si>
    <t>SLC25A15</t>
  </si>
  <si>
    <t>Mitochondrial ornithine transporter 1</t>
  </si>
  <si>
    <t>cell adhesion;homophilic cell adhesion via plasma membrane adhesion molecules</t>
  </si>
  <si>
    <t>PF00028;PF08266;PF15974</t>
  </si>
  <si>
    <t>Q9UN75</t>
  </si>
  <si>
    <t>ENSG00000251664</t>
  </si>
  <si>
    <t>PCDHA12</t>
  </si>
  <si>
    <t>Protocadherin alpha-12</t>
  </si>
  <si>
    <t>regulation of Ral protein signal transduction;small GTPase mediated signal transduction</t>
  </si>
  <si>
    <t>PF00169;PF00617</t>
  </si>
  <si>
    <t>Q86X27</t>
  </si>
  <si>
    <t>ENSG00000116191</t>
  </si>
  <si>
    <t>RALGPS2</t>
  </si>
  <si>
    <t>Ras-specific guanine nucleotide-releasing factor RalGPS2</t>
  </si>
  <si>
    <t>glycerophospholipid catabolic process;N-acylethanolamine metabolic process;phospholipid metabolic process</t>
  </si>
  <si>
    <t>alkylglycerophosphoethanolamine phosphodiesterase activity;lysophospholipase activity;metal ion binding;phosphoric diester hydrolase activity</t>
  </si>
  <si>
    <t>endoplasmic reticulum membrane;integral component of membrane;membrane;perinuclear region of cytoplasm</t>
  </si>
  <si>
    <t>Ether lipid metabolism</t>
  </si>
  <si>
    <t>Q8N9F7</t>
  </si>
  <si>
    <t>ENSG00000153982</t>
  </si>
  <si>
    <t>GDPD1</t>
  </si>
  <si>
    <t>Lysophospholipase D GDPD1 {ECO:0000305}</t>
  </si>
  <si>
    <t>fat cell differentiation;protein heterooligomerization;protein homooligomerization</t>
  </si>
  <si>
    <t>integral component of membrane;nuclear inner membrane</t>
  </si>
  <si>
    <t>PF07851</t>
  </si>
  <si>
    <t>Q9BXJ8</t>
  </si>
  <si>
    <t>ENSG00000189077</t>
  </si>
  <si>
    <t>TMEM120A</t>
  </si>
  <si>
    <t>Transmembrane protein 120A</t>
  </si>
  <si>
    <t>membrane fusion;post-Golgi vesicle-mediated transport;protein transport;small GTPase mediated signal transduction</t>
  </si>
  <si>
    <t>guanyl-nucleotide exchange factor activity;zinc ion binding</t>
  </si>
  <si>
    <t>PF04421</t>
  </si>
  <si>
    <t>P47224</t>
  </si>
  <si>
    <t>ENSG00000183155</t>
  </si>
  <si>
    <t>RABIF</t>
  </si>
  <si>
    <t>Guanine nucleotide exchange factor MSS4</t>
  </si>
  <si>
    <t>phosphatidylinositol biosynthetic process;protein dephosphorylation;regulation of GTPase activity;spermatogenesis</t>
  </si>
  <si>
    <t>phosphatase regulator activity;protein tyrosine/serine/threonine phosphatase activity;Rab guanyl-nucleotide exchange factor activity</t>
  </si>
  <si>
    <t>cytoplasm;cytosol;endoplasmic reticulum membrane;integral component of membrane;nuclear body</t>
  </si>
  <si>
    <t>PF00169;PF02141;PF02893;PF03456;PF06602;PF12335</t>
  </si>
  <si>
    <t>O95248</t>
  </si>
  <si>
    <t>ENSG00000100241</t>
  </si>
  <si>
    <t>SBF1</t>
  </si>
  <si>
    <t>RAB GEFs exchange GTP for GDP on RABs;Synthesis of PIPs at the ER membrane</t>
  </si>
  <si>
    <t>Myotubularin-related protein 5</t>
  </si>
  <si>
    <t>histone deubiquitination;histone monoubiquitination;positive regulation of transcription, DNA-templated</t>
  </si>
  <si>
    <t>nuclear receptor transcription coactivator activity;transcription coactivator activity;zinc ion binding</t>
  </si>
  <si>
    <t>DUBm complex;nucleus;SAGA complex</t>
  </si>
  <si>
    <t>PF08209;PF08313</t>
  </si>
  <si>
    <t>Q14CW9</t>
  </si>
  <si>
    <t>ENSG00000087152</t>
  </si>
  <si>
    <t>ATXN7L3</t>
  </si>
  <si>
    <t>Ataxin-7-like protein 3 {ECO:0000255|HAMAP-Rule:MF_03047}</t>
  </si>
  <si>
    <t>positive regulation of base-excision repair</t>
  </si>
  <si>
    <t>PF14944</t>
  </si>
  <si>
    <t>Q92567</t>
  </si>
  <si>
    <t>ENSG00000054965</t>
  </si>
  <si>
    <t>FAM168A</t>
  </si>
  <si>
    <t>Protein FAM168A</t>
  </si>
  <si>
    <t>actin filament organization;cell division;DNA damage response, signal transduction resulting in transcription;double-strand break repair;error-prone translesion synthesis;mitotic spindle assembly checkpoint;negative regulation of canonical Wnt signaling pathway;negative regulation of cell-cell adhesion mediated by cadherin;negative regulation of DNA-binding transcription factor activity;negative regulation of double-strand break repair via homologous recombination;negative regulation of epithelial to mesenchymal transition;negative regulation of protein catabolic process;negative regulation of transcription by competitive promoter binding;negative regulation of transcription by RNA polymerase II;negative regulation of transcription regulatory region DNA binding;negative regulation of ubiquitin protein ligase activity;positive regulation of double-strand break repair via nonhomologous end joining;positive regulation of isotype switching;positive regulation of peptidyl-serine phosphorylation;positive regulation of transcription, DNA-templated;regulation of cell growth</t>
  </si>
  <si>
    <t>JUN kinase binding;RNA polymerase II activating transcription factor binding</t>
  </si>
  <si>
    <t>chromosome;cytosol;nucleolus;nucleoplasm;nucleus;site of double-strand break;spindle;zeta DNA polymerase complex</t>
  </si>
  <si>
    <t>Bacterial invasion of epithelial cells;Cell cycle;Oocyte meiosis;Progesterone-mediated oocyte maturation;Shigellosis</t>
  </si>
  <si>
    <t>Q9UI95</t>
  </si>
  <si>
    <t>ENSG00000116670</t>
  </si>
  <si>
    <t>MAD2L2</t>
  </si>
  <si>
    <t>Cell cycle;Oocyte meiosis;Progesterone-mediated oocyte maturation;Bacterial invasion of epithelial cells</t>
  </si>
  <si>
    <t>Translesion synthesis by REV1;Translesion synthesis by POLK;Translesion synthesis by POLI</t>
  </si>
  <si>
    <t>Mitotic spindle assembly checkpoint protein MAD2B</t>
  </si>
  <si>
    <t>cellular response to calcium ion;intracellular signal transduction;negative regulation of Ras protein signal transduction</t>
  </si>
  <si>
    <t>C9J798</t>
  </si>
  <si>
    <t>ENSG00000170667</t>
  </si>
  <si>
    <t>RASA4B</t>
  </si>
  <si>
    <t>Ras GTPase-activating protein 4B</t>
  </si>
  <si>
    <t>cellular response to estradiol stimulus;erythrocyte maturation;positive regulation of erythrocyte differentiation</t>
  </si>
  <si>
    <t>integral component of membrane;intrinsic component of membrane;mitochondrial outer membrane</t>
  </si>
  <si>
    <t>Q96KR6</t>
  </si>
  <si>
    <t>ENSG00000124098</t>
  </si>
  <si>
    <t>FAM210B</t>
  </si>
  <si>
    <t>Protein FAM210B, mitochondrial {ECO:0000305}</t>
  </si>
  <si>
    <t>PF10577</t>
  </si>
  <si>
    <t>A8MVW0</t>
  </si>
  <si>
    <t>ENSG00000161682</t>
  </si>
  <si>
    <t>FAM171A2</t>
  </si>
  <si>
    <t>Protein FAM171A2</t>
  </si>
  <si>
    <t>aromatic amino acid family metabolic process;bone remodeling;circadian rhythm;mammary gland alveolus development;negative regulation of ossification;positive regulation of fat cell differentiation;response to immobilization stress;serotonin biosynthetic process</t>
  </si>
  <si>
    <t>iron ion binding;tryptophan 5-monooxygenase activity</t>
  </si>
  <si>
    <t>cytosol;neuron projection</t>
  </si>
  <si>
    <t>Folate biosynthesis;Metabolic pathways;Serotonergic synapse;Tryptophan metabolism</t>
  </si>
  <si>
    <t>PF00351</t>
  </si>
  <si>
    <t>P17752</t>
  </si>
  <si>
    <t>ENSG00000129167</t>
  </si>
  <si>
    <t>TPH1</t>
  </si>
  <si>
    <t>Tryptophan metabolism;Folate biosynthesis;Metabolic pathways;Serotonergic synapse</t>
  </si>
  <si>
    <t>NGF-stimulated transcription;Serotonin and melatonin biosynthesis</t>
  </si>
  <si>
    <t>Tryptophan 5-hydroxylase 1</t>
  </si>
  <si>
    <t>DNA recombination;DNA repair;DNA-dependent DNA replication;protein import into nucleus;response to UV</t>
  </si>
  <si>
    <t>metal ion binding;protein-containing complex binding</t>
  </si>
  <si>
    <t>cytoplasm;fibrillar center;nucleus;PML body</t>
  </si>
  <si>
    <t>PF14766;PF14767;PF14768</t>
  </si>
  <si>
    <t>Q86UA6</t>
  </si>
  <si>
    <t>ENSG00000129197</t>
  </si>
  <si>
    <t>RPAIN</t>
  </si>
  <si>
    <t>RPA-interacting protein</t>
  </si>
  <si>
    <t>negative regulation of I-kappaB kinase/NF-kappaB signaling</t>
  </si>
  <si>
    <t>CARD domain binding</t>
  </si>
  <si>
    <t>cytosol;endoplasmic reticulum membrane;integral component of membrane;mitochondrial membrane;mitochondrion;nucleus</t>
  </si>
  <si>
    <t>Q96LW7</t>
  </si>
  <si>
    <t>ENSG00000165233</t>
  </si>
  <si>
    <t>CARD19</t>
  </si>
  <si>
    <t>Caspase recruitment domain-containing protein 19</t>
  </si>
  <si>
    <t>cardiac ventricle development;regulation of cardiac conduction</t>
  </si>
  <si>
    <t>integral component of membrane;intercalated disc;mitochondrial inner membrane;plasma membrane</t>
  </si>
  <si>
    <t>PF10507</t>
  </si>
  <si>
    <t>Q6PI78</t>
  </si>
  <si>
    <t>ENSG00000164983</t>
  </si>
  <si>
    <t>TMEM65</t>
  </si>
  <si>
    <t>Transmembrane protein 65</t>
  </si>
  <si>
    <t>anatomical structure morphogenesis;endocrine pancreas development;humoral immune response;neuron projection morphogenesis;regulation of transcription by RNA polymerase II;spinal cord motor neuron cell fate specification</t>
  </si>
  <si>
    <t>DNA-binding transcription factor activity;DNA-binding transcription factor activity, RNA polymerase II-specific;sequence-specific DNA binding</t>
  </si>
  <si>
    <t>Maturity onset diabetes of the young</t>
  </si>
  <si>
    <t>P50219</t>
  </si>
  <si>
    <t>ENSG00000130675</t>
  </si>
  <si>
    <t>MNX1</t>
  </si>
  <si>
    <t>Motor neuron and pancreas homeobox protein 1</t>
  </si>
  <si>
    <t>PF14138</t>
  </si>
  <si>
    <t>Q9P0S2</t>
  </si>
  <si>
    <t>ENSG00000133983</t>
  </si>
  <si>
    <t>COX16</t>
  </si>
  <si>
    <t>Cytochrome c oxidase assembly protein COX16 homolog, mitochondrial {ECO:0000305}</t>
  </si>
  <si>
    <t>Q0IIM8</t>
  </si>
  <si>
    <t>ENSG00000133138</t>
  </si>
  <si>
    <t>TBC1D8B</t>
  </si>
  <si>
    <t>TBC1 domain family member 8B</t>
  </si>
  <si>
    <t>Q5H9U9</t>
  </si>
  <si>
    <t>ENSG00000181381</t>
  </si>
  <si>
    <t>DDX60L</t>
  </si>
  <si>
    <t>Probable ATP-dependent RNA helicase DDX60-like</t>
  </si>
  <si>
    <t>cytoplasmic vesicle;Golgi membrane;integral component of membrane;plasma membrane</t>
  </si>
  <si>
    <t>Q8IZA0</t>
  </si>
  <si>
    <t>ENSG00000142687</t>
  </si>
  <si>
    <t>KIAA0319L</t>
  </si>
  <si>
    <t>Dyslexia-associated protein KIAA0319-like protein {ECO:0000305|PubMed:20697954}</t>
  </si>
  <si>
    <t>PF01769</t>
  </si>
  <si>
    <t>Q96GZ6</t>
  </si>
  <si>
    <t>ENSG00000114544</t>
  </si>
  <si>
    <t>SLC41A3</t>
  </si>
  <si>
    <t>Solute carrier family 41 member 3</t>
  </si>
  <si>
    <t>CENP-A containing nucleosome assembly;sex differentiation</t>
  </si>
  <si>
    <t>cytosol;kinetochore;nuclear body;nucleoplasm</t>
  </si>
  <si>
    <t>PF07778</t>
  </si>
  <si>
    <t>Q92674</t>
  </si>
  <si>
    <t>ENSG00000102384</t>
  </si>
  <si>
    <t>CENPI</t>
  </si>
  <si>
    <t>Centromere protein I</t>
  </si>
  <si>
    <t>DNA duplex unwinding;establishment of sister chromatid cohesion;nucleobase-containing compound metabolic process</t>
  </si>
  <si>
    <t>ATP binding;ATP-dependent DNA helicase activity;DNA binding;RNA binding</t>
  </si>
  <si>
    <t>PF06733;PF13307</t>
  </si>
  <si>
    <t>A8MPP1</t>
  </si>
  <si>
    <t>DDX11L8</t>
  </si>
  <si>
    <t>Putative ATP-dependent RNA helicase DDX11-like protein 8</t>
  </si>
  <si>
    <t>prolyl-tRNA aminoacylation</t>
  </si>
  <si>
    <t>ATP binding;proline-tRNA ligase activity</t>
  </si>
  <si>
    <t>PF00587;PF03129</t>
  </si>
  <si>
    <t>Q7L3T8</t>
  </si>
  <si>
    <t>ENSG00000162396</t>
  </si>
  <si>
    <t>PARS2</t>
  </si>
  <si>
    <t>Probable proline--tRNA ligase, mitochondrial</t>
  </si>
  <si>
    <t>aerobic respiration;malate transmembrane transport;mitochondrial transport;oxaloacetate transport;phosphate ion transmembrane transport;proton transmembrane transport;succinate transmembrane transport;sulfate transport;thiosulfate transport</t>
  </si>
  <si>
    <t>antiporter activity;malate transmembrane transporter activity;oxaloacetate transmembrane transporter activity;succinate transmembrane transporter activity;sulfate transmembrane transporter activity;thiosulfate transmembrane transporter activity</t>
  </si>
  <si>
    <t>O95258</t>
  </si>
  <si>
    <t>ENSG00000102078</t>
  </si>
  <si>
    <t>SLC25A14</t>
  </si>
  <si>
    <t>The fatty acid cycling model;The proton buffering model</t>
  </si>
  <si>
    <t>Brain mitochondrial carrier protein 1</t>
  </si>
  <si>
    <t>actin cytoskeleton organization;cytoskeleton organization;filopodium assembly;regulation of cell shape;regulation of GTPase activity;regulation of Rho protein signal transduction</t>
  </si>
  <si>
    <t>guanyl-nucleotide exchange factor activity;metal ion binding;Rho guanyl-nucleotide exchange factor activity;small GTPase binding</t>
  </si>
  <si>
    <t>cytoplasm;cytoskeleton;early endosome;endoplasmic reticulum;Golgi apparatus;lamellipodium;ruffle;ruffle membrane</t>
  </si>
  <si>
    <t>Q6ZNL6</t>
  </si>
  <si>
    <t>ENSG00000154783</t>
  </si>
  <si>
    <t>FGD5</t>
  </si>
  <si>
    <t>FYVE, RhoGEF and PH domain-containing protein 5</t>
  </si>
  <si>
    <t>phosphoprotein binding</t>
  </si>
  <si>
    <t>growth cone;plasma membrane</t>
  </si>
  <si>
    <t>PF15235</t>
  </si>
  <si>
    <t>Q7Z2K8</t>
  </si>
  <si>
    <t>ENSG00000169258</t>
  </si>
  <si>
    <t>GPRIN1</t>
  </si>
  <si>
    <t>MECP2 regulates neuronal receptors and channels</t>
  </si>
  <si>
    <t>G protein-regulated inducer of neurite outgrowth 1</t>
  </si>
  <si>
    <t>brain development;inositol phosphate dephosphorylation;inositol phosphate metabolic process;learning;membrane organization;neurotransmitter transport;phosphatidylinositol biosynthetic process;phosphatidylinositol dephosphorylation;phosphatidylinositol metabolic process;positive regulation of endosome organization;positive regulation of gliogenesis;positive regulation of receptor-mediated endocytosis;postsynaptic neurotransmitter receptor internalization;response to cytokine;response to retinoic acid;synaptic vesicle endocytosis;synaptic vesicle priming;synaptic vesicle transport;synaptic vesicle uncoating</t>
  </si>
  <si>
    <t>inositol-1,3,4,5-tetrakisphosphate 5-phosphatase activity;inositol-1,4,5-trisphosphate 5-phosphatase activity;phosphatidylinositol phosphate 4-phosphatase activity;phosphatidylinositol phosphate 5-phosphatase activity;phosphatidylinositol-3,5-bisphosphate 3-phosphatase activity;phosphatidylinositol-3,5-bisphosphate 5-phosphatase activity;phosphatidylinositol-3-phosphatase activity;phosphatidylinositol-4,5-bisphosphate 5-phosphatase activity;phosphatidylinositol-4-phosphate phosphatase activity;RNA binding;SH3 domain binding</t>
  </si>
  <si>
    <t>clathrin coat of coated pit;cytosol;membrane coat;neuron projection;perinuclear region of cytoplasm;postsynapse;presynapse;synaptic membrane;terminal bouton;vesicle membrane</t>
  </si>
  <si>
    <t>PF02383;PF03372;PF08952</t>
  </si>
  <si>
    <t>O43426</t>
  </si>
  <si>
    <t>ENSG00000159082</t>
  </si>
  <si>
    <t>SYNJ1</t>
  </si>
  <si>
    <t>Clathrin-mediated endocytosis;Synthesis of PIPs at the plasma membrane;Synthesis of IP3 and IP4 in the cytosol;Synthesis of IP2, IP, and Ins in the cytosol</t>
  </si>
  <si>
    <t>Synaptojanin-1</t>
  </si>
  <si>
    <t>postsynapse organization;regulation of signal transduction</t>
  </si>
  <si>
    <t>cytoplasm;extracellular exosome;extrinsic component of postsynaptic density membrane;glutamatergic synapse;neuron projection;neuronal cell body</t>
  </si>
  <si>
    <t>PF00169;PF00536;PF00595;PF06663;PF10534</t>
  </si>
  <si>
    <t>Q8WXI2</t>
  </si>
  <si>
    <t>ENSG00000149970</t>
  </si>
  <si>
    <t>CNKSR2</t>
  </si>
  <si>
    <t>Signaling by BRAF and RAF1 fusions;Signaling by moderate kinase activity BRAF mutants;Paradoxical activation of RAF signaling by kinase inactive BRAF;Signaling downstream of RAS mutants;Signaling by RAF1 mutants;MAP2K and MAPK activation;Signaling by high-kinase activity BRAF mutants</t>
  </si>
  <si>
    <t>Connector enhancer of kinase suppressor of ras 2</t>
  </si>
  <si>
    <t>centriole-centriole cohesion;protein localization to organelle</t>
  </si>
  <si>
    <t>protein binding, bridging;protein domain specific binding;protein kinase binding</t>
  </si>
  <si>
    <t>centriole;centrosome;cytoplasm;cytosol;extracellular exosome;nucleoplasm</t>
  </si>
  <si>
    <t>Q9NXG0</t>
  </si>
  <si>
    <t>ENSG00000044459</t>
  </si>
  <si>
    <t>CNTLN</t>
  </si>
  <si>
    <t>Centlein</t>
  </si>
  <si>
    <t>DNA binding;DNA-binding transcription factor activity, RNA polymerase II-specific;transcription factor binding</t>
  </si>
  <si>
    <t>PF05225</t>
  </si>
  <si>
    <t>Q96JN0</t>
  </si>
  <si>
    <t>ENSG00000196233</t>
  </si>
  <si>
    <t>LCOR</t>
  </si>
  <si>
    <t>Ligand-dependent corepressor</t>
  </si>
  <si>
    <t>aminophospholipid transport;ion transmembrane transport;ion transport;neutrophil degranulation;phospholipid translocation</t>
  </si>
  <si>
    <t>ATP binding;ion transmembrane transporter activity;magnesium ion binding;phospholipid-translocating ATPase activity</t>
  </si>
  <si>
    <t>azurophil granule membrane;early endosome;endoplasmic reticulum;integral component of membrane;membrane;nuclear inner membrane;plasma membrane;recycling endosome;recycling endosome membrane;trans-Golgi network</t>
  </si>
  <si>
    <t>PF16209;PF16212</t>
  </si>
  <si>
    <t>Q9Y2G3</t>
  </si>
  <si>
    <t>ENSG00000058063</t>
  </si>
  <si>
    <t>ATP11B</t>
  </si>
  <si>
    <t>Neutrophil degranulation;Ion transport by P-type ATPases</t>
  </si>
  <si>
    <t>Probable phospholipid-transporting ATPase IF</t>
  </si>
  <si>
    <t>cellular response to DNA damage stimulus;dopamine uptake;endoplasmic reticulum organization;intracellular signal transduction;negative regulation of cell migration;positive regulation of cell proliferation;positive regulation of metaphase/anaphase transition of meiosis I;positive regulation of spindle assembly;positive regulation of telomerase activity;positive regulation of telomere capping;positive regulation of telomere maintenance via telomerase;protein autophosphorylation;protein localization to ciliary transition zone;regulation of autophagy;regulation of cilium assembly;regulation of COPII vesicle coating;regulation of gene expression</t>
  </si>
  <si>
    <t>ATP binding;chromatin binding;kinase activity;MAP kinase activity;protein kinase activity;SH3 domain binding</t>
  </si>
  <si>
    <t>autophagosome;bicellular tight junction;cell-cell junction;centriole;ciliary basal body;cytoplasm;cytoplasmic vesicle;extracellular region;Golgi apparatus;intracellular;meiotic spindle;nucleus</t>
  </si>
  <si>
    <t>Q8TD08</t>
  </si>
  <si>
    <t>ENSG00000181085;ENSG00000274205</t>
  </si>
  <si>
    <t>MAPK15</t>
  </si>
  <si>
    <t>Mitogen-activated protein kinase 15 {ECO:0000305}</t>
  </si>
  <si>
    <t>Q8N567</t>
  </si>
  <si>
    <t>ENSG00000131732</t>
  </si>
  <si>
    <t>ZCCHC9</t>
  </si>
  <si>
    <t>Zinc finger CCHC domain-containing protein 9</t>
  </si>
  <si>
    <t>7-methylguanosine cap hypermethylation;7-methylguanosine RNA capping;regulation of lipid metabolic process;ribonucleoprotein complex biogenesis;spliceosomal snRNP assembly</t>
  </si>
  <si>
    <t>RNA methyltransferase activity;RNA trimethylguanosine synthase activity</t>
  </si>
  <si>
    <t>Cajal body;cytoplasm;cytosol;extracellular space;nucleolus;nucleoplasm;nucleus;small nuclear ribonucleoprotein complex</t>
  </si>
  <si>
    <t>PF09445</t>
  </si>
  <si>
    <t>Q96RS0</t>
  </si>
  <si>
    <t>ENSG00000137574</t>
  </si>
  <si>
    <t>TGS1</t>
  </si>
  <si>
    <t>Transcriptional activation of mitochondrial biogenesis;Heme signaling;snRNP Assembly;Activation of gene expression by SREBF (SREBP);Cytoprotection by HMOX1;Transcriptional regulation of white adipocyte differentiation;PPARA activates gene expression;BMAL1:CLOCK,NPAS2 activates circadian gene expression;RORA activates gene expression</t>
  </si>
  <si>
    <t>Trimethylguanosine synthase</t>
  </si>
  <si>
    <t>Q499Y3</t>
  </si>
  <si>
    <t>Putative uncharacterized protein C10orf88-like</t>
  </si>
  <si>
    <t>protein phosphorylation;sex differentiation;signal transduction</t>
  </si>
  <si>
    <t>ATP binding;cyclin-dependent protein serine/threonine kinase activity;protein kinase activity</t>
  </si>
  <si>
    <t>centrosome;cytoplasm;nucleus</t>
  </si>
  <si>
    <t>Q92772</t>
  </si>
  <si>
    <t>ENSG00000138769</t>
  </si>
  <si>
    <t>CDKL2</t>
  </si>
  <si>
    <t>Cyclin-dependent kinase-like 2 {ECO:0000305}</t>
  </si>
  <si>
    <t>Q8N6N7</t>
  </si>
  <si>
    <t>ENSG00000176244</t>
  </si>
  <si>
    <t>ACBD7</t>
  </si>
  <si>
    <t>Acyl-CoA-binding domain-containing protein 7</t>
  </si>
  <si>
    <t>apoptotic process;macroautophagy;negative regulation of cell growth</t>
  </si>
  <si>
    <t>cytosol;endoplasmic reticulum;endoplasmic reticulum membrane;Golgi apparatus;integral component of membrane;membrane;nuclear membrane</t>
  </si>
  <si>
    <t>O14681</t>
  </si>
  <si>
    <t>ENSG00000149547</t>
  </si>
  <si>
    <t>EI24</t>
  </si>
  <si>
    <t>Etoposide-induced protein 2.4 homolog</t>
  </si>
  <si>
    <t>autophagy;axon extension;endocytosis;late endosome to lysosome transport;negative regulation of GTP binding;negative regulation of protein phosphorylation;positive regulation of macroautophagy;regulation of actin filament organization;regulation of autophagosome assembly;regulation of autophagy;regulation of TORC1 signaling;stress granule assembly</t>
  </si>
  <si>
    <t>guanyl-nucleotide exchange factor activity;Rab GTPase binding</t>
  </si>
  <si>
    <t>autophagosome;axonal growth cone;cytoplasm;cytoplasmic stress granule;dendrite;endosome;extracellular space;guanyl-nucleotide exchange factor complex;lysosome;main axon;nuclear membrane;nucleus;P-body;perikaryon</t>
  </si>
  <si>
    <t>PF15019</t>
  </si>
  <si>
    <t>Q96LT7</t>
  </si>
  <si>
    <t>ENSG00000147894</t>
  </si>
  <si>
    <t>C9orf72</t>
  </si>
  <si>
    <t>Guanine nucleotide exchange C9orf72 {ECO:0000305}</t>
  </si>
  <si>
    <t>cell cycle;mRNA splicing, via spliceosome</t>
  </si>
  <si>
    <t>cytosol;nucleoplasm;U4/U6 x U5 tri-snRNP complex;U5 snRNP</t>
  </si>
  <si>
    <t>Q9NX01</t>
  </si>
  <si>
    <t>ENSG00000140830</t>
  </si>
  <si>
    <t>TXNL4B</t>
  </si>
  <si>
    <t>Thioredoxin-like protein 4B</t>
  </si>
  <si>
    <t>Q5VTL7</t>
  </si>
  <si>
    <t>ENSG00000143107</t>
  </si>
  <si>
    <t>FNDC7</t>
  </si>
  <si>
    <t>Fibronectin type III domain-containing protein 7</t>
  </si>
  <si>
    <t>apoptotic cell clearance;cell migration;cell surface receptor signaling pathway;cell-cell signaling;leukocyte migration;natural killer cell differentiation;negative regulation of cytokine production;negative regulation of leukocyte apoptotic process;negative regulation of lymphocyte activation;nervous system development;neutrophil clearance;phagocytosis;platelet activation;positive regulation of phagocytosis;protein kinase B signaling;protein phosphorylation;retina development in camera-type eye;secretion by cell;spermatogenesis;substrate adhesion-dependent cell spreading;transmembrane receptor protein tyrosine kinase signaling pathway;vagina development;Wnt signaling pathway</t>
  </si>
  <si>
    <t>ATP binding;transmembrane receptor protein tyrosine kinase activity;Wnt-protein binding</t>
  </si>
  <si>
    <t>cytoplasm;extracellular space;integral component of plasma membrane;photoreceptor outer segment;plasma membrane;receptor complex;rhabdomere</t>
  </si>
  <si>
    <t>PF00041;PF00047;PF07714;PF13895</t>
  </si>
  <si>
    <t>Q12866</t>
  </si>
  <si>
    <t>ENSG00000153208</t>
  </si>
  <si>
    <t>MERTK</t>
  </si>
  <si>
    <t>Tyrosine-protein kinase Mer</t>
  </si>
  <si>
    <t>microtubule bundle formation;nervous system development;neuron migration</t>
  </si>
  <si>
    <t>axon initial segment;cytoplasm;microtubule;microtubule cytoskeleton</t>
  </si>
  <si>
    <t>Q8NEY1</t>
  </si>
  <si>
    <t>ENSG00000134369</t>
  </si>
  <si>
    <t>NAV1</t>
  </si>
  <si>
    <t>Neuron navigator 1</t>
  </si>
  <si>
    <t>acetyltransferase activity;dihydrolipoyllysine-residue (2-methylpropanoyl)transferase activity;lipoic acid binding;ubiquitin protein ligase binding</t>
  </si>
  <si>
    <t>cytoplasm;mitochondrial alpha-ketoglutarate dehydrogenase complex;mitochondrial matrix;mitochondrial nucleoid;mitochondrion</t>
  </si>
  <si>
    <t>P11182</t>
  </si>
  <si>
    <t>ENSG00000137992</t>
  </si>
  <si>
    <t>DBT</t>
  </si>
  <si>
    <t>RHOH GTPase cycle;Glyoxylate metabolism and glycine degradation;Branched-chain amino acid catabolism</t>
  </si>
  <si>
    <t>Lipoamide acyltransferase component of branched-chain alpha-keto acid dehydrogenase complex, mitochondrial</t>
  </si>
  <si>
    <t>cellular response to mechanical stimulus;mRNA processing;negative regulation of DNA binding;platelet degranulation;positive regulation of RNA splicing;positive regulation of translational initiation;RNA splicing</t>
  </si>
  <si>
    <t>Cajal body;cytoplasm;cytoplasmic stress granule;cytosol;extracellular region;Gemini of coiled bodies;nuclear speck;nucleolus;nucleus;sarcomere;sarcoplasm</t>
  </si>
  <si>
    <t>Q5JVS0</t>
  </si>
  <si>
    <t>ENSG00000130956</t>
  </si>
  <si>
    <t>HABP4</t>
  </si>
  <si>
    <t>Intracellular hyaluronan-binding protein 4 {ECO:0000303|PubMed:10887182}</t>
  </si>
  <si>
    <t>negative regulation of cell proliferation;positive regulation of cell cycle;positive regulation of fibroblast proliferation;positive regulation of nitric-oxide synthase biosynthetic process;protein farnesylation;protein prenylation;response to cytokine;response to inorganic substance;response to organic cyclic compound;wound healing</t>
  </si>
  <si>
    <t>drug binding;farnesyltranstransferase activity;isoprenoid binding;peptide binding;protein farnesyltransferase activity;zinc ion binding</t>
  </si>
  <si>
    <t>cytosol;microtubule associated complex;protein farnesyltransferase complex</t>
  </si>
  <si>
    <t>P49356</t>
  </si>
  <si>
    <t>ENSG00000257365</t>
  </si>
  <si>
    <t>FNTB</t>
  </si>
  <si>
    <t>RAS processing;Potential therapeutics for SARS;Inactivation, recovery and regulation of the phototransduction cascade</t>
  </si>
  <si>
    <t>Protein farnesyltransferase subunit beta</t>
  </si>
  <si>
    <t>intracellular protein transport;vesicle-mediated transport;viral process</t>
  </si>
  <si>
    <t>AP-1 adaptor complex;endosome membrane;Golgi apparatus;Golgi membrane;Golgi-associated vesicle;membrane;transport vesicle</t>
  </si>
  <si>
    <t>O75843</t>
  </si>
  <si>
    <t>ENSG00000213983</t>
  </si>
  <si>
    <t>AP1G2</t>
  </si>
  <si>
    <t>AP-1 complex subunit gamma-like 2</t>
  </si>
  <si>
    <t>negative regulation of apoptotic process</t>
  </si>
  <si>
    <t>cytoplasm;NatC complex;nucleus</t>
  </si>
  <si>
    <t>Q9BRA0</t>
  </si>
  <si>
    <t>ENSG00000183011</t>
  </si>
  <si>
    <t>NAA38</t>
  </si>
  <si>
    <t>N-alpha-acetyltransferase 38, NatC auxiliary subunit</t>
  </si>
  <si>
    <t>PF01342;PF03172</t>
  </si>
  <si>
    <t>Q9HB58</t>
  </si>
  <si>
    <t>ENSG00000135899</t>
  </si>
  <si>
    <t>SP110</t>
  </si>
  <si>
    <t>Sp110 nuclear body protein</t>
  </si>
  <si>
    <t>sodium ion transport</t>
  </si>
  <si>
    <t>glucose:sodium symporter activity</t>
  </si>
  <si>
    <t>Q9NY91</t>
  </si>
  <si>
    <t>ENSG00000100191</t>
  </si>
  <si>
    <t>SLC5A4</t>
  </si>
  <si>
    <t>Cellular hexose transport</t>
  </si>
  <si>
    <t>Solute carrier family 5 member 4 {ECO:0000303|PubMed:13130073}</t>
  </si>
  <si>
    <t>ceramide biosynthetic process;negative regulation of axon regeneration;negative regulation of Schwann cell migration;negative regulation of Schwann cell proliferation involved in axon regeneration;sphingolipid biosynthetic process</t>
  </si>
  <si>
    <t>Q96G23</t>
  </si>
  <si>
    <t>ENSG00000143418</t>
  </si>
  <si>
    <t>CERS2</t>
  </si>
  <si>
    <t>Ceramide synthase 2</t>
  </si>
  <si>
    <t>defense response to virus;detection of chemical stimulus involved in sensory perception of bitter taste;protein insertion into membrane;protein targeting to membrane</t>
  </si>
  <si>
    <t>olfactory receptor binding</t>
  </si>
  <si>
    <t>cell surface;cytoplasm;integral component of membrane</t>
  </si>
  <si>
    <t>PF13695</t>
  </si>
  <si>
    <t>Q96DX8</t>
  </si>
  <si>
    <t>ENSG00000136514</t>
  </si>
  <si>
    <t>RTP4</t>
  </si>
  <si>
    <t>Receptor-transporting protein 4</t>
  </si>
  <si>
    <t>Q9HCJ3</t>
  </si>
  <si>
    <t>ENSG00000162437</t>
  </si>
  <si>
    <t>RAVER2</t>
  </si>
  <si>
    <t>Ribonucleoprotein PTB-binding 2</t>
  </si>
  <si>
    <t>apoptotic process;autophagy;mitochondrial calcium ion homeostasis;response to oxidative stress</t>
  </si>
  <si>
    <t>cytosol;endoplasmic reticulum;integral component of membrane;mitochondrial membrane;mitochondrion</t>
  </si>
  <si>
    <t>Q9NSK7</t>
  </si>
  <si>
    <t>ENSG00000131943</t>
  </si>
  <si>
    <t>C19orf12</t>
  </si>
  <si>
    <t>Protein C19orf12</t>
  </si>
  <si>
    <t>cell cycle;positive regulation of cell cycle;positive regulation of cell proliferation;positive regulation of transcription by RNA polymerase II;regulation of Rho guanyl-nucleotide exchange factor activity</t>
  </si>
  <si>
    <t>Q9ULG6</t>
  </si>
  <si>
    <t>ENSG00000260916</t>
  </si>
  <si>
    <t>CCPG1</t>
  </si>
  <si>
    <t>Cell cycle progression protein 1</t>
  </si>
  <si>
    <t>cell-matrix adhesion;cellular response to insulin stimulus;focal adhesion assembly;insulin receptor signaling pathway;muscle contraction;positive regulation of glucose import;positive regulation of glycogen biosynthetic process;positive regulation of insulin receptor signaling pathway;positive regulation of lipid biosynthetic process;positive regulation of protein localization to plasma membrane;stress fiber assembly</t>
  </si>
  <si>
    <t>actin binding;cytoskeletal protein binding;insulin receptor binding;SH3/SH2 adaptor activity</t>
  </si>
  <si>
    <t>cell-cell adherens junction;cell-substrate adherens junction;centrosome;cytosol;focal adhesion;membrane raft;nuclear matrix;nucleus;plasma membrane;stress fiber;zonula adherens</t>
  </si>
  <si>
    <t>Adherens junction;Insulin signaling pathway;PPAR signaling pathway</t>
  </si>
  <si>
    <t>PF00018;PF02208;PF07653;PF14604</t>
  </si>
  <si>
    <t>Q9BX66</t>
  </si>
  <si>
    <t>ENSG00000095637</t>
  </si>
  <si>
    <t>SORBS1</t>
  </si>
  <si>
    <t>PPAR signaling pathway;Adherens junction;Insulin signaling pathway</t>
  </si>
  <si>
    <t>Sorbin and SH3 domain-containing protein 1</t>
  </si>
  <si>
    <t>G protein-coupled receptor activity;olfactory receptor activity</t>
  </si>
  <si>
    <t>PF13853</t>
  </si>
  <si>
    <t>Q8NGZ5</t>
  </si>
  <si>
    <t>ENSG00000177489</t>
  </si>
  <si>
    <t>OR2G2</t>
  </si>
  <si>
    <t>Expression and translocation of olfactory receptors</t>
  </si>
  <si>
    <t>Olfactory receptor 2G2</t>
  </si>
  <si>
    <t>acrosome assembly;cellular response to leukemia inhibitory factor;cilium assembly;positive regulation of transcription by RNA polymerase II;regulation of transcription by RNA polymerase II;spermatid development</t>
  </si>
  <si>
    <t>DNA binding;DNA-binding transcription factor activity;DNA-binding transcription factor activity, RNA polymerase II-specific;RNA polymerase II proximal promoter sequence-specific DNA binding</t>
  </si>
  <si>
    <t>PF02257;PF04589</t>
  </si>
  <si>
    <t>P48378</t>
  </si>
  <si>
    <t>ENSG00000087903</t>
  </si>
  <si>
    <t>RFX2</t>
  </si>
  <si>
    <t>DNA-binding protein RFX2</t>
  </si>
  <si>
    <t>selenocysteine incorporation</t>
  </si>
  <si>
    <t>Q9NX07</t>
  </si>
  <si>
    <t>ENSG00000180098</t>
  </si>
  <si>
    <t>TRNAU1AP</t>
  </si>
  <si>
    <t>tRNA selenocysteine 1-associated protein 1</t>
  </si>
  <si>
    <t>metalloaminopeptidase activity;zinc ion binding</t>
  </si>
  <si>
    <t>Q9HAU8</t>
  </si>
  <si>
    <t>ENSG00000142327</t>
  </si>
  <si>
    <t>RNPEPL1</t>
  </si>
  <si>
    <t>Aminopeptidase RNPEPL1 {ECO:0000305|PubMed:19508204}</t>
  </si>
  <si>
    <t>chromatin organization;DNA-templated transcription, initiation;histone acetylation;regulation of signal transduction by p53 class mediator;snRNA transcription by RNA polymerase II;transcription by RNA polymerase II;transcription initiation from RNA polymerase II promoter;viral process</t>
  </si>
  <si>
    <t>DNA-binding transcription factor activity;identical protein binding;protein dimerization activity;transcription regulatory region DNA binding</t>
  </si>
  <si>
    <t>actin cytoskeleton;nuclear chromatin;nucleoplasm;nucleus;transcription factor TFIID complex;transcription factor TFTC complex</t>
  </si>
  <si>
    <t>Q15542</t>
  </si>
  <si>
    <t>ENSG00000148835</t>
  </si>
  <si>
    <t>TAF5</t>
  </si>
  <si>
    <t>RNA Polymerase II Pre-transcription Events;RNA polymerase II transcribes snRNA genes;HIV Transcription Initiation;RNA Polymerase II HIV Promoter Escape;RNA Polymerase II Promoter Escape;RNA Polymerase II Transcription Pre-Initiation And Promoter Opening;RNA Polymerase II Transcription Initiation;Regulation of TP53 Activity through Phosphorylation</t>
  </si>
  <si>
    <t>Transcription initiation factor TFIID subunit 5</t>
  </si>
  <si>
    <t>DNA replication;error-prone translesion synthesis;response to UV;translesion synthesis</t>
  </si>
  <si>
    <t>damaged DNA binding;deoxycytidyl transferase activity;metal ion binding</t>
  </si>
  <si>
    <t>PF00817;PF11799;PF14377;PF16589;PF16727</t>
  </si>
  <si>
    <t>Q9UBZ9</t>
  </si>
  <si>
    <t>ENSG00000135945</t>
  </si>
  <si>
    <t>REV1</t>
  </si>
  <si>
    <t>Termination of translesion DNA synthesis;Translesion synthesis by REV1;Translesion synthesis by POLK;Translesion synthesis by POLI</t>
  </si>
  <si>
    <t>DNA repair protein REV1</t>
  </si>
  <si>
    <t>proteolysis;signal transduction</t>
  </si>
  <si>
    <t>calcium-dependent cysteine-type endopeptidase activity</t>
  </si>
  <si>
    <t>cell surface;cytoplasm;extracellular exosome;focal adhesion</t>
  </si>
  <si>
    <t>PF00648;PF01067</t>
  </si>
  <si>
    <t>O15484</t>
  </si>
  <si>
    <t>ENSG00000149260</t>
  </si>
  <si>
    <t>CAPN5</t>
  </si>
  <si>
    <t>Calpain-5</t>
  </si>
  <si>
    <t>actin cytoskeleton reorganization;actin filament organization;blood vessel endothelial cell delamination;calcium ion import;calcium ion transmembrane transport;calcium ion transport;cartilage development involved in endochondral bone morphogenesis;cell volume homeostasis;cell-cell junction assembly;cellular calcium ion homeostasis;cellular hypotonic response;cellular hypotonic salinity response;cellular response to heat;cellular response to osmotic stress;cortical microtubule organization;diet induced thermogenesis;energy homeostasis;glucose homeostasis;hyperosmotic salinity response;microtubule polymerization;multicellular organismal water homeostasis;negative regulation of brown fat cell differentiation;negative regulation of neuron projection development;negative regulation of transcription by RNA polymerase II;osmosensory signaling pathway;positive regulation of chemokine (C-C motif) ligand 5 production;positive regulation of chemokine (C-X-C motif) ligand 1 production;positive regulation of cytosolic calcium ion concentration;positive regulation of ERK1 and ERK2 cascade;positive regulation of gene expression;positive regulation of inflammatory response;positive regulation of interleukin-6 secretion;positive regulation of JNK cascade;positive regulation of macrophage chemotaxis;positive regulation of macrophage inflammatory protein 1 alpha production;positive regulation of microtubule depolymerization;positive regulation of monocyte chemotactic protein-1 production;positive regulation of vascular permeability;regulation of response to osmotic stress;response to insulin;response to mechanical stimulus;signal transduction involved in regulation of aerobic respiration;vasopressin secretion</t>
  </si>
  <si>
    <t>actin binding;actin filament binding;alpha-tubulin binding;ATP binding;beta-tubulin binding;calcium channel activity;calmodulin binding;cation channel activity;identical protein binding;ion channel activity;lipid binding;metal ion binding;microtubule binding;osmosensor activity;protein kinase binding;protein kinase C binding;SH2 domain binding;stretch-activated, cation-selective, calcium channel activity</t>
  </si>
  <si>
    <t>adherens junction;apical plasma membrane;cell surface;cilium;cortical actin cytoskeleton;cytoplasmic microtubule;cytoplasmic vesicle;endoplasmic reticulum;filopodium;focal adhesion;growth cone;integral component of membrane;integral component of plasma membrane;lamellipodium;plasma membrane;ruffle membrane</t>
  </si>
  <si>
    <t>Cellular senescence;Fluid shear stress and atherosclerosis;Inflammatory mediator regulation of TRP channels</t>
  </si>
  <si>
    <t>PF00023;PF00520</t>
  </si>
  <si>
    <t>Q9HBA0</t>
  </si>
  <si>
    <t>ENSG00000111199</t>
  </si>
  <si>
    <t>TRPV4</t>
  </si>
  <si>
    <t>Cellular senescence;Inflammatory mediator regulation of TRP channels;Fluid shear stress and atherosclerosis</t>
  </si>
  <si>
    <t>TRP channels</t>
  </si>
  <si>
    <t>Transient receptor potential cation channel subfamily V member 4</t>
  </si>
  <si>
    <t>solute:proton antiporter activity</t>
  </si>
  <si>
    <t>Q6UWJ1</t>
  </si>
  <si>
    <t>ENSG00000150403</t>
  </si>
  <si>
    <t>TMCO3</t>
  </si>
  <si>
    <t>Transmembrane and coiled-coil domain-containing protein 3</t>
  </si>
  <si>
    <t>proteasome-mediated ubiquitin-dependent protein catabolic process;protein homooligomerization</t>
  </si>
  <si>
    <t>cullin family protein binding;protein-containing complex binding</t>
  </si>
  <si>
    <t>Cul3-RING ubiquitin ligase complex;cytoplasm</t>
  </si>
  <si>
    <t>Q14681</t>
  </si>
  <si>
    <t>ENSG00000180901</t>
  </si>
  <si>
    <t>KCTD2</t>
  </si>
  <si>
    <t>BTB/POZ domain-containing protein KCTD2</t>
  </si>
  <si>
    <t>regulation of transcription, DNA-templated;transcription by RNA polymerase II;transcription elongation from RNA polymerase II promoter</t>
  </si>
  <si>
    <t>Cajal body;ELL-EAF complex;intercellular bridge;intracellular membrane-bounded organelle;nuclear body;nuclear speck;nucleoplasm;transcription elongation factor complex</t>
  </si>
  <si>
    <t>PF09816</t>
  </si>
  <si>
    <t>Q96JC9</t>
  </si>
  <si>
    <t>ENSG00000144597</t>
  </si>
  <si>
    <t>EAF1</t>
  </si>
  <si>
    <t>ELL-associated factor 1</t>
  </si>
  <si>
    <t xml:space="preserve"> Contaminant</t>
  </si>
  <si>
    <t xml:space="preserve"> Modifications</t>
  </si>
  <si>
    <t xml:space="preserve"> Student's T-test significant</t>
  </si>
  <si>
    <t xml:space="preserve"> GOBP name</t>
  </si>
  <si>
    <t xml:space="preserve"> GOMF name</t>
  </si>
  <si>
    <t xml:space="preserve"> GOCC name</t>
  </si>
  <si>
    <t xml:space="preserve"> KEGG pathway name</t>
  </si>
  <si>
    <t xml:space="preserve"> Pfam id</t>
  </si>
  <si>
    <t xml:space="preserve"> # Razor Peptides</t>
  </si>
  <si>
    <t xml:space="preserve"> Gene ID</t>
  </si>
  <si>
    <t xml:space="preserve"> Coverage [%]</t>
  </si>
  <si>
    <t xml:space="preserve"> # Peptides</t>
  </si>
  <si>
    <t xml:space="preserve"> # PSMs</t>
  </si>
  <si>
    <t xml:space="preserve"> # Unique Peptides</t>
  </si>
  <si>
    <t xml:space="preserve"> MW [kDa]</t>
  </si>
  <si>
    <t xml:space="preserve"> # Protein Groups</t>
  </si>
  <si>
    <t xml:space="preserve"> Accession</t>
  </si>
  <si>
    <t xml:space="preserve"> Ensembl Gene ID</t>
  </si>
  <si>
    <t xml:space="preserve"> Gene Symbol</t>
  </si>
  <si>
    <t xml:space="preserve"> KEGG Pathways</t>
  </si>
  <si>
    <t xml:space="preserve"> Reactome Pathways</t>
  </si>
  <si>
    <t xml:space="preserve"> Uniprot full protein name</t>
  </si>
  <si>
    <t>Abundances (Normalized): F1: 126, 
Sample 1 siControl</t>
  </si>
  <si>
    <t>Abundances (Normalized): F1: 127N, 
Sample 2 siControl</t>
  </si>
  <si>
    <t>Abundances (Normalized): F1: 127C, 
Sample 3 siControl</t>
  </si>
  <si>
    <t>Abundances (Normalized): F1: 128N, 
Sample 4 siControl</t>
  </si>
  <si>
    <t>shared regulation between both siRNAs</t>
  </si>
  <si>
    <t>siControl vs siSENP3-2</t>
  </si>
  <si>
    <t>Abundances (Normalized): F1: 128C, 
Sample 5 siSENP3-2</t>
  </si>
  <si>
    <t>Abundances (Normalized): F1: 129N, 
Sample 6 siSENP3-2</t>
  </si>
  <si>
    <t>Abundances (Normalized): F1: 129C, 
Sample 7 siSENP3-2</t>
  </si>
  <si>
    <t>Abundances (Normalized): F1: 130N, 
Sample 8 siSENP3-2</t>
  </si>
  <si>
    <t xml:space="preserve"> Student's T-test Significant siControl_siSENP3-2</t>
  </si>
  <si>
    <t xml:space="preserve"> -Log Student's T-test p-value siControl_siSENP3-2</t>
  </si>
  <si>
    <t xml:space="preserve"> Student's T-test q-value siControl_siSENP3-2</t>
  </si>
  <si>
    <t xml:space="preserve"> Student's T-test Difference siControl_siSENP3-2</t>
  </si>
  <si>
    <t xml:space="preserve"> Student's T-test Test statistic siControl_siSENP3-2</t>
  </si>
  <si>
    <t>significantly up-regulated in siSENP3-2 log2&gt;=1</t>
  </si>
  <si>
    <t>significantly up-regulated in siSENP3-2 log2&gt;=0.58</t>
  </si>
  <si>
    <t>significantly down-regulated in siSENP3-2 log2&lt;=-1</t>
  </si>
  <si>
    <t>significantly down-regulated in siSENP3-2 log2&lt;=-0.58</t>
  </si>
  <si>
    <t>siControl vs siSENP3-1</t>
  </si>
  <si>
    <t>Abundances (Normalized): F1: 130C, 
Sample 9 siSENP3-1</t>
  </si>
  <si>
    <t>Abundances (Normalized): F1: 131N, 
Sample 10 siSENP3-1</t>
  </si>
  <si>
    <t>Abundances (Normalized): F1: 131C, 
Sample 11 siSENP3-1</t>
  </si>
  <si>
    <t>Abundances (Normalized): F1: 132N, 
Sample 12 siSENP3-1</t>
  </si>
  <si>
    <t xml:space="preserve"> Student's T-test Significant siControl_siSENP3-1</t>
  </si>
  <si>
    <t xml:space="preserve"> Student's T-test Difference siControl_siSENP3-1 (*-1)</t>
  </si>
  <si>
    <t xml:space="preserve"> -Log Student's T-test p-value siControl_siSENP3-1</t>
  </si>
  <si>
    <t xml:space="preserve"> Student's T-test q-value siControl_siSENP3-1</t>
  </si>
  <si>
    <t xml:space="preserve"> Student's T-test Difference siControl_siSENP3-1</t>
  </si>
  <si>
    <t xml:space="preserve"> Student's T-test Test statistic siControl_siSENP3-1</t>
  </si>
  <si>
    <t>significantly up-regulated in siSENP3-1 log2&gt;=1</t>
  </si>
  <si>
    <t>significantly up-regulated in siSENP3-1 log2&gt;=0.58</t>
  </si>
  <si>
    <t>significantly down-regulated in siSENP3-1 log2&lt;=-1</t>
  </si>
  <si>
    <t>significantly down-regulated in siSENP3-1 log2&lt;=-0.58</t>
  </si>
  <si>
    <t>significantly down-regulated in siSENP3-2 siSENP3-1 log2&lt;=-1</t>
  </si>
  <si>
    <t>significantly down-regulated in siSENP3-2 &amp; siSENP3-1 log2&lt;=-0.58</t>
  </si>
  <si>
    <t>significantly up-regulated in siSENP3-2 &amp; siSENP3-1 log2&gt;=1</t>
  </si>
  <si>
    <t>significantly up-regulated in siSENP3-2 &amp; siSENP3-1 log2&gt;=0.58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</si>
</sst>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0" fillId="33" borderId="0" xfId="0" applyFill="1"/>
    <xf numFmtId="0" fontId="0" fillId="0" borderId="0" xfId="0" applyFill="1"/>
    <xf numFmtId="0" fontId="0" fillId="37" borderId="0" xfId="0" applyFill="1"/>
    <xf numFmtId="11" fontId="0" fillId="0" borderId="0" xfId="0" applyNumberFormat="1" applyFill="1"/>
    <xf numFmtId="0" fontId="18" fillId="34" borderId="0" xfId="0" applyFont="1" applyFill="1" applyAlignment="1">
      <alignment horizontal="center"/>
    </xf>
    <xf numFmtId="0" fontId="18" fillId="35" borderId="0" xfId="0" applyFont="1" applyFill="1" applyAlignment="1">
      <alignment horizontal="center"/>
    </xf>
    <xf numFmtId="0" fontId="18" fillId="36" borderId="0" xfId="0" applyFont="1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671"/>
  <sheetViews>
    <sheetView tabSelected="1" topLeftCell="AI1" workbookViewId="0">
      <pane ySplit="2" topLeftCell="A3" activePane="bottomLeft" state="frozen"/>
      <selection pane="bottomLeft" activeCell="AF1" sqref="AF1:AO1"/>
    </sheetView>
  </sheetViews>
  <sheetFormatPr baseColWidth="10" defaultRowHeight="14.4" x14ac:dyDescent="0.3"/>
  <cols>
    <col min="1" max="12" width="17.6640625" customWidth="1"/>
    <col min="31" max="31" width="3.21875" style="4" customWidth="1"/>
    <col min="33" max="37" width="21.44140625" customWidth="1"/>
    <col min="38" max="41" width="15.88671875" customWidth="1"/>
    <col min="42" max="42" width="3.109375" style="4" customWidth="1"/>
    <col min="43" max="46" width="21.44140625" customWidth="1"/>
    <col min="47" max="47" width="21.5546875" customWidth="1"/>
    <col min="48" max="51" width="13.88671875" customWidth="1"/>
    <col min="52" max="52" width="3.33203125" style="4" customWidth="1"/>
    <col min="53" max="56" width="14.5546875" style="5" customWidth="1"/>
    <col min="57" max="57" width="3.33203125" style="4" customWidth="1"/>
    <col min="63" max="63" width="75.109375" customWidth="1"/>
  </cols>
  <sheetData>
    <row r="1" spans="1:63" ht="15.6" x14ac:dyDescent="0.3">
      <c r="AF1" s="8" t="s">
        <v>43232</v>
      </c>
      <c r="AG1" s="8"/>
      <c r="AH1" s="8"/>
      <c r="AI1" s="8"/>
      <c r="AJ1" s="8"/>
      <c r="AK1" s="8"/>
      <c r="AL1" s="8"/>
      <c r="AM1" s="8"/>
      <c r="AN1" s="8"/>
      <c r="AO1" s="8"/>
      <c r="AQ1" s="9" t="s">
        <v>43246</v>
      </c>
      <c r="AR1" s="9"/>
      <c r="AS1" s="9"/>
      <c r="AT1" s="9"/>
      <c r="AU1" s="9"/>
      <c r="AV1" s="9"/>
      <c r="AW1" s="9"/>
      <c r="AX1" s="9"/>
      <c r="AY1" s="9"/>
      <c r="BA1" s="10" t="s">
        <v>43231</v>
      </c>
      <c r="BB1" s="10"/>
      <c r="BC1" s="10"/>
      <c r="BD1" s="10"/>
    </row>
    <row r="2" spans="1:63" s="2" customFormat="1" ht="72" x14ac:dyDescent="0.3">
      <c r="A2" s="2" t="s">
        <v>43227</v>
      </c>
      <c r="B2" s="2" t="s">
        <v>43228</v>
      </c>
      <c r="C2" s="2" t="s">
        <v>43229</v>
      </c>
      <c r="D2" s="2" t="s">
        <v>43230</v>
      </c>
      <c r="E2" s="2" t="s">
        <v>43233</v>
      </c>
      <c r="F2" s="2" t="s">
        <v>43234</v>
      </c>
      <c r="G2" s="2" t="s">
        <v>43235</v>
      </c>
      <c r="H2" s="2" t="s">
        <v>43236</v>
      </c>
      <c r="I2" s="2" t="s">
        <v>43247</v>
      </c>
      <c r="J2" s="2" t="s">
        <v>43248</v>
      </c>
      <c r="K2" s="2" t="s">
        <v>43249</v>
      </c>
      <c r="L2" s="2" t="s">
        <v>43250</v>
      </c>
      <c r="M2" s="2" t="s">
        <v>43205</v>
      </c>
      <c r="N2" s="2" t="s">
        <v>43206</v>
      </c>
      <c r="O2" s="2" t="s">
        <v>43237</v>
      </c>
      <c r="P2" s="2" t="s">
        <v>43251</v>
      </c>
      <c r="Q2" s="2" t="s">
        <v>43207</v>
      </c>
      <c r="R2" s="2" t="s">
        <v>43208</v>
      </c>
      <c r="S2" s="2" t="s">
        <v>43209</v>
      </c>
      <c r="T2" s="2" t="s">
        <v>43210</v>
      </c>
      <c r="U2" s="2" t="s">
        <v>43211</v>
      </c>
      <c r="V2" s="2" t="s">
        <v>43212</v>
      </c>
      <c r="W2" s="2" t="s">
        <v>43213</v>
      </c>
      <c r="X2" s="2" t="s">
        <v>43214</v>
      </c>
      <c r="Y2" s="2" t="s">
        <v>43215</v>
      </c>
      <c r="Z2" s="2" t="s">
        <v>43216</v>
      </c>
      <c r="AA2" s="2" t="s">
        <v>43217</v>
      </c>
      <c r="AB2" s="2" t="s">
        <v>43218</v>
      </c>
      <c r="AC2" s="2" t="s">
        <v>43219</v>
      </c>
      <c r="AD2" s="2" t="s">
        <v>43220</v>
      </c>
      <c r="AE2" s="3"/>
      <c r="AF2" s="2" t="s">
        <v>43223</v>
      </c>
      <c r="AG2" s="2" t="s">
        <v>43238</v>
      </c>
      <c r="AH2" s="2" t="s">
        <v>43239</v>
      </c>
      <c r="AI2" s="2" t="s">
        <v>43240</v>
      </c>
      <c r="AJ2" s="2" t="s">
        <v>43252</v>
      </c>
      <c r="AK2" s="2" t="s">
        <v>43241</v>
      </c>
      <c r="AL2" s="2" t="s">
        <v>43242</v>
      </c>
      <c r="AM2" s="2" t="s">
        <v>43243</v>
      </c>
      <c r="AN2" s="2" t="s">
        <v>43244</v>
      </c>
      <c r="AO2" s="2" t="s">
        <v>43245</v>
      </c>
      <c r="AP2" s="3"/>
      <c r="AQ2" s="2" t="s">
        <v>43253</v>
      </c>
      <c r="AR2" s="2" t="s">
        <v>43254</v>
      </c>
      <c r="AS2" s="2" t="s">
        <v>43255</v>
      </c>
      <c r="AT2" s="2" t="s">
        <v>43252</v>
      </c>
      <c r="AU2" s="2" t="s">
        <v>43256</v>
      </c>
      <c r="AV2" s="2" t="s">
        <v>43257</v>
      </c>
      <c r="AW2" s="2" t="s">
        <v>43258</v>
      </c>
      <c r="AX2" s="2" t="s">
        <v>43259</v>
      </c>
      <c r="AY2" s="2" t="s">
        <v>43260</v>
      </c>
      <c r="AZ2" s="3"/>
      <c r="BA2" s="2" t="s">
        <v>43261</v>
      </c>
      <c r="BB2" s="2" t="s">
        <v>43262</v>
      </c>
      <c r="BC2" s="2" t="s">
        <v>43263</v>
      </c>
      <c r="BD2" s="2" t="s">
        <v>43264</v>
      </c>
      <c r="BE2" s="3"/>
      <c r="BF2" s="2" t="s">
        <v>43221</v>
      </c>
      <c r="BG2" s="2" t="s">
        <v>43222</v>
      </c>
      <c r="BH2" s="2" t="s">
        <v>43223</v>
      </c>
      <c r="BI2" s="2" t="s">
        <v>43224</v>
      </c>
      <c r="BJ2" s="2" t="s">
        <v>43225</v>
      </c>
      <c r="BK2" s="2" t="s">
        <v>43226</v>
      </c>
    </row>
    <row r="3" spans="1:63" x14ac:dyDescent="0.3">
      <c r="A3">
        <v>9.2353000000000005</v>
      </c>
      <c r="B3">
        <v>9.2412700000000001</v>
      </c>
      <c r="C3">
        <v>9.2438900000000004</v>
      </c>
      <c r="D3">
        <v>9.2181999999999995</v>
      </c>
      <c r="E3">
        <v>10.398199999999999</v>
      </c>
      <c r="F3">
        <v>10.4351</v>
      </c>
      <c r="G3">
        <v>10.3749</v>
      </c>
      <c r="H3">
        <v>10.3948</v>
      </c>
      <c r="I3">
        <v>10.565099999999999</v>
      </c>
      <c r="J3">
        <v>10.500500000000001</v>
      </c>
      <c r="K3">
        <v>10.489000000000001</v>
      </c>
      <c r="L3">
        <v>10.5128</v>
      </c>
      <c r="M3" t="s">
        <v>0</v>
      </c>
      <c r="O3" t="s">
        <v>1</v>
      </c>
      <c r="P3" t="s">
        <v>1</v>
      </c>
      <c r="Q3" t="s">
        <v>2</v>
      </c>
      <c r="R3" t="s">
        <v>17005</v>
      </c>
      <c r="S3" t="s">
        <v>17006</v>
      </c>
      <c r="T3" t="s">
        <v>4465</v>
      </c>
      <c r="U3" t="s">
        <v>17007</v>
      </c>
      <c r="V3" t="s">
        <v>6110</v>
      </c>
      <c r="W3">
        <v>0</v>
      </c>
      <c r="X3" t="s">
        <v>7</v>
      </c>
      <c r="Y3">
        <v>52</v>
      </c>
      <c r="Z3">
        <v>11</v>
      </c>
      <c r="AA3">
        <v>13</v>
      </c>
      <c r="AB3">
        <v>11</v>
      </c>
      <c r="AC3">
        <v>25.6</v>
      </c>
      <c r="AD3">
        <v>1</v>
      </c>
      <c r="AF3" t="s">
        <v>17010</v>
      </c>
      <c r="AG3">
        <v>9.7288899999999998</v>
      </c>
      <c r="AH3" s="1">
        <v>1.5352499999999999E-7</v>
      </c>
      <c r="AI3">
        <v>-1.16611</v>
      </c>
      <c r="AJ3">
        <f t="shared" ref="AJ3:AJ66" si="0">AI3*-1</f>
        <v>1.16611</v>
      </c>
      <c r="AK3">
        <v>-84.3733</v>
      </c>
      <c r="AL3" t="str">
        <f t="shared" ref="AL3:AL66" si="1">IFERROR(IF(AND(AJ3&gt;=1,AG3&gt;1.3),"+",""),"")</f>
        <v>+</v>
      </c>
      <c r="AM3" t="str">
        <f t="shared" ref="AM3:AM66" si="2">IFERROR(IF(AND(AJ3&gt;=0.58,AG3&gt;1.3),"+",""),"")</f>
        <v>+</v>
      </c>
      <c r="AN3" t="str">
        <f t="shared" ref="AN3:AN66" si="3">IFERROR(IF(AND(AJ3&lt;=-1,AG3&gt;1.3),"+",""),"")</f>
        <v/>
      </c>
      <c r="AO3" t="str">
        <f t="shared" ref="AO3:AO66" si="4">IFERROR(IF(AND(AJ3&lt;=-0.58,AG3&gt;1.3),"+",""),"")</f>
        <v/>
      </c>
      <c r="AQ3">
        <v>9.3236399999999993</v>
      </c>
      <c r="AR3" s="1">
        <v>1.2385099999999999E-7</v>
      </c>
      <c r="AS3">
        <v>-1.2822199999999999</v>
      </c>
      <c r="AT3">
        <f t="shared" ref="AT3:AT66" si="5">AS3*-1</f>
        <v>1.2822199999999999</v>
      </c>
      <c r="AU3">
        <v>-72.211399999999998</v>
      </c>
      <c r="AV3" t="str">
        <f t="shared" ref="AV3:AV66" si="6">IFERROR(IF(AND(AT3&gt;=1,AQ3&gt;1.3),"+",""),"")</f>
        <v>+</v>
      </c>
      <c r="AW3" t="str">
        <f t="shared" ref="AW3:AW66" si="7">IFERROR(IF(AND(AT3&gt;=0.58,AQ3&gt;1.3),"+",""),"")</f>
        <v>+</v>
      </c>
      <c r="AX3" t="str">
        <f t="shared" ref="AX3:AX66" si="8">IFERROR(IF(AND(AT3&lt;=-1,AQ3&gt;1.3),"+",""),"")</f>
        <v/>
      </c>
      <c r="AY3" t="str">
        <f t="shared" ref="AY3:AY66" si="9">IFERROR(IF(AND(AT3&lt;=-0.58,AQ3&gt;1.3),"+",""),"")</f>
        <v/>
      </c>
      <c r="BA3" s="5" t="str">
        <f t="shared" ref="BA3:BA66" si="10">IFERROR(IF(AND(AN3="+",AX3="+"),"+",""),"")</f>
        <v/>
      </c>
      <c r="BB3" s="5" t="str">
        <f t="shared" ref="BB3:BB66" si="11">IFERROR(IF(AND(AO3="+",AY3="+"),"+",""),"")</f>
        <v/>
      </c>
      <c r="BC3" s="5" t="str">
        <f t="shared" ref="BC3:BC66" si="12">IFERROR(IF(AND(AL3="+",AV3="+"),"+",""),"")</f>
        <v>+</v>
      </c>
      <c r="BD3" s="5" t="str">
        <f t="shared" ref="BD3:BD66" si="13">IFERROR(IF(AND(AM3="+",AW3="+"),"+",""),"")</f>
        <v>+</v>
      </c>
      <c r="BF3" t="s">
        <v>17008</v>
      </c>
      <c r="BG3" t="s">
        <v>17009</v>
      </c>
      <c r="BH3" t="s">
        <v>17010</v>
      </c>
      <c r="BI3" t="s">
        <v>17011</v>
      </c>
      <c r="BJ3" t="s">
        <v>5147</v>
      </c>
      <c r="BK3" t="s">
        <v>17012</v>
      </c>
    </row>
    <row r="4" spans="1:63" x14ac:dyDescent="0.3">
      <c r="A4">
        <v>3.3504999999999998</v>
      </c>
      <c r="B4">
        <v>3.4462600000000001</v>
      </c>
      <c r="C4">
        <v>3.2326600000000001</v>
      </c>
      <c r="D4">
        <v>3.7866</v>
      </c>
      <c r="E4">
        <v>4.7059800000000003</v>
      </c>
      <c r="F4">
        <v>4.4982499999999996</v>
      </c>
      <c r="G4">
        <v>4.5789400000000002</v>
      </c>
      <c r="H4">
        <v>5.0267999999999997</v>
      </c>
      <c r="I4">
        <v>4.2705299999999999</v>
      </c>
      <c r="J4">
        <v>4.6264399999999997</v>
      </c>
      <c r="K4">
        <v>4.4982499999999996</v>
      </c>
      <c r="L4">
        <v>4.4528600000000003</v>
      </c>
      <c r="M4" t="s">
        <v>0</v>
      </c>
      <c r="O4" t="s">
        <v>1</v>
      </c>
      <c r="P4" t="s">
        <v>1</v>
      </c>
      <c r="Q4" t="s">
        <v>2</v>
      </c>
      <c r="R4" t="s">
        <v>3752</v>
      </c>
      <c r="T4" t="s">
        <v>18775</v>
      </c>
      <c r="V4" t="s">
        <v>42173</v>
      </c>
      <c r="W4">
        <v>0</v>
      </c>
      <c r="X4" t="s">
        <v>7</v>
      </c>
      <c r="Y4">
        <v>4</v>
      </c>
      <c r="Z4">
        <v>1</v>
      </c>
      <c r="AA4">
        <v>1</v>
      </c>
      <c r="AB4">
        <v>1</v>
      </c>
      <c r="AC4">
        <v>18.5</v>
      </c>
      <c r="AD4">
        <v>1</v>
      </c>
      <c r="AF4" t="s">
        <v>42176</v>
      </c>
      <c r="AG4">
        <v>3.53667</v>
      </c>
      <c r="AH4">
        <v>6.73841E-4</v>
      </c>
      <c r="AI4">
        <v>-1.2484900000000001</v>
      </c>
      <c r="AJ4">
        <f t="shared" si="0"/>
        <v>1.2484900000000001</v>
      </c>
      <c r="AK4">
        <v>-7.4997299999999996</v>
      </c>
      <c r="AL4" t="str">
        <f t="shared" si="1"/>
        <v>+</v>
      </c>
      <c r="AM4" t="str">
        <f t="shared" si="2"/>
        <v>+</v>
      </c>
      <c r="AN4" t="str">
        <f t="shared" si="3"/>
        <v/>
      </c>
      <c r="AO4" t="str">
        <f t="shared" si="4"/>
        <v/>
      </c>
      <c r="AQ4">
        <v>3.4383300000000001</v>
      </c>
      <c r="AR4">
        <v>7.9378100000000002E-4</v>
      </c>
      <c r="AS4">
        <v>-1.0080199999999999</v>
      </c>
      <c r="AT4">
        <f t="shared" si="5"/>
        <v>1.0080199999999999</v>
      </c>
      <c r="AU4">
        <v>-7.1957899999999997</v>
      </c>
      <c r="AV4" t="str">
        <f t="shared" si="6"/>
        <v>+</v>
      </c>
      <c r="AW4" t="str">
        <f t="shared" si="7"/>
        <v>+</v>
      </c>
      <c r="AX4" t="str">
        <f t="shared" si="8"/>
        <v/>
      </c>
      <c r="AY4" t="str">
        <f t="shared" si="9"/>
        <v/>
      </c>
      <c r="BA4" s="5" t="str">
        <f t="shared" si="10"/>
        <v/>
      </c>
      <c r="BB4" s="5" t="str">
        <f t="shared" si="11"/>
        <v/>
      </c>
      <c r="BC4" s="5" t="str">
        <f t="shared" si="12"/>
        <v>+</v>
      </c>
      <c r="BD4" s="5" t="str">
        <f t="shared" si="13"/>
        <v>+</v>
      </c>
      <c r="BF4" t="s">
        <v>42174</v>
      </c>
      <c r="BG4" t="s">
        <v>42175</v>
      </c>
      <c r="BH4" t="s">
        <v>42176</v>
      </c>
      <c r="BK4" t="s">
        <v>42177</v>
      </c>
    </row>
    <row r="5" spans="1:63" x14ac:dyDescent="0.3">
      <c r="A5">
        <v>6.4093900000000001</v>
      </c>
      <c r="B5">
        <v>6.4918500000000003</v>
      </c>
      <c r="C5">
        <v>6.3802399999999997</v>
      </c>
      <c r="D5">
        <v>6.4757300000000004</v>
      </c>
      <c r="E5">
        <v>7.96347</v>
      </c>
      <c r="F5">
        <v>7.91289</v>
      </c>
      <c r="G5">
        <v>7.9726900000000001</v>
      </c>
      <c r="H5">
        <v>7.8771300000000002</v>
      </c>
      <c r="I5">
        <v>7.7754500000000002</v>
      </c>
      <c r="J5">
        <v>7.8429799999999998</v>
      </c>
      <c r="K5">
        <v>7.8511199999999999</v>
      </c>
      <c r="L5">
        <v>7.8099299999999996</v>
      </c>
      <c r="M5" t="s">
        <v>0</v>
      </c>
      <c r="O5" t="s">
        <v>1</v>
      </c>
      <c r="P5" t="s">
        <v>1</v>
      </c>
      <c r="Q5" t="s">
        <v>2</v>
      </c>
      <c r="R5" t="s">
        <v>30626</v>
      </c>
      <c r="S5" t="s">
        <v>30627</v>
      </c>
      <c r="T5" t="s">
        <v>30628</v>
      </c>
      <c r="U5" t="s">
        <v>30629</v>
      </c>
      <c r="V5" t="s">
        <v>17607</v>
      </c>
      <c r="W5">
        <v>0</v>
      </c>
      <c r="X5" t="s">
        <v>7</v>
      </c>
      <c r="Y5">
        <v>17</v>
      </c>
      <c r="Z5">
        <v>5</v>
      </c>
      <c r="AA5">
        <v>5</v>
      </c>
      <c r="AB5">
        <v>5</v>
      </c>
      <c r="AC5">
        <v>33</v>
      </c>
      <c r="AD5">
        <v>1</v>
      </c>
      <c r="AF5" t="s">
        <v>30632</v>
      </c>
      <c r="AG5">
        <v>7.9715199999999999</v>
      </c>
      <c r="AH5" s="1">
        <v>6.5795799999999999E-7</v>
      </c>
      <c r="AI5">
        <v>-1.49224</v>
      </c>
      <c r="AJ5">
        <f t="shared" si="0"/>
        <v>1.49224</v>
      </c>
      <c r="AK5">
        <v>-42.939100000000003</v>
      </c>
      <c r="AL5" t="str">
        <f t="shared" si="1"/>
        <v>+</v>
      </c>
      <c r="AM5" t="str">
        <f t="shared" si="2"/>
        <v>+</v>
      </c>
      <c r="AN5" t="str">
        <f t="shared" si="3"/>
        <v/>
      </c>
      <c r="AO5" t="str">
        <f t="shared" si="4"/>
        <v/>
      </c>
      <c r="AQ5">
        <v>8.0087299999999999</v>
      </c>
      <c r="AR5" s="1">
        <v>3.6314600000000001E-7</v>
      </c>
      <c r="AS5">
        <v>-1.38056</v>
      </c>
      <c r="AT5">
        <f t="shared" si="5"/>
        <v>1.38056</v>
      </c>
      <c r="AU5">
        <v>-43.558500000000002</v>
      </c>
      <c r="AV5" t="str">
        <f t="shared" si="6"/>
        <v>+</v>
      </c>
      <c r="AW5" t="str">
        <f t="shared" si="7"/>
        <v>+</v>
      </c>
      <c r="AX5" t="str">
        <f t="shared" si="8"/>
        <v/>
      </c>
      <c r="AY5" t="str">
        <f t="shared" si="9"/>
        <v/>
      </c>
      <c r="BA5" s="5" t="str">
        <f t="shared" si="10"/>
        <v/>
      </c>
      <c r="BB5" s="5" t="str">
        <f t="shared" si="11"/>
        <v/>
      </c>
      <c r="BC5" s="5" t="str">
        <f t="shared" si="12"/>
        <v>+</v>
      </c>
      <c r="BD5" s="5" t="str">
        <f t="shared" si="13"/>
        <v>+</v>
      </c>
      <c r="BF5" t="s">
        <v>30630</v>
      </c>
      <c r="BG5" t="s">
        <v>30631</v>
      </c>
      <c r="BH5" t="s">
        <v>30632</v>
      </c>
      <c r="BI5" t="s">
        <v>30633</v>
      </c>
      <c r="BJ5" t="s">
        <v>30634</v>
      </c>
      <c r="BK5" t="s">
        <v>30635</v>
      </c>
    </row>
    <row r="6" spans="1:63" x14ac:dyDescent="0.3">
      <c r="A6">
        <v>7.0552799999999998</v>
      </c>
      <c r="B6">
        <v>7.0948700000000002</v>
      </c>
      <c r="C6">
        <v>7.0123499999999996</v>
      </c>
      <c r="D6">
        <v>7.16289</v>
      </c>
      <c r="E6">
        <v>8.7829999999999995</v>
      </c>
      <c r="F6">
        <v>8.7671899999999994</v>
      </c>
      <c r="G6">
        <v>8.50502</v>
      </c>
      <c r="H6">
        <v>8.7622199999999992</v>
      </c>
      <c r="I6">
        <v>9.7767599999999995</v>
      </c>
      <c r="J6">
        <v>9.9360499999999998</v>
      </c>
      <c r="K6">
        <v>9.8582900000000002</v>
      </c>
      <c r="L6">
        <v>9.90794</v>
      </c>
      <c r="M6" t="s">
        <v>0</v>
      </c>
      <c r="O6" t="s">
        <v>1</v>
      </c>
      <c r="P6" t="s">
        <v>1</v>
      </c>
      <c r="Q6" t="s">
        <v>2</v>
      </c>
      <c r="R6" t="s">
        <v>26548</v>
      </c>
      <c r="S6" t="s">
        <v>26549</v>
      </c>
      <c r="T6" t="s">
        <v>26550</v>
      </c>
      <c r="U6" t="s">
        <v>26551</v>
      </c>
      <c r="V6" t="s">
        <v>26552</v>
      </c>
      <c r="W6">
        <v>0</v>
      </c>
      <c r="X6" t="s">
        <v>7</v>
      </c>
      <c r="Y6">
        <v>28</v>
      </c>
      <c r="Z6">
        <v>4</v>
      </c>
      <c r="AA6">
        <v>8</v>
      </c>
      <c r="AB6">
        <v>4</v>
      </c>
      <c r="AC6">
        <v>18.100000000000001</v>
      </c>
      <c r="AD6">
        <v>1</v>
      </c>
      <c r="AF6" t="s">
        <v>26555</v>
      </c>
      <c r="AG6">
        <v>6.2357300000000002</v>
      </c>
      <c r="AH6" s="1">
        <v>5.5183199999999999E-6</v>
      </c>
      <c r="AI6">
        <v>-1.6230100000000001</v>
      </c>
      <c r="AJ6">
        <f t="shared" si="0"/>
        <v>1.6230100000000001</v>
      </c>
      <c r="AK6">
        <v>-21.9697</v>
      </c>
      <c r="AL6" t="str">
        <f t="shared" si="1"/>
        <v>+</v>
      </c>
      <c r="AM6" t="str">
        <f t="shared" si="2"/>
        <v>+</v>
      </c>
      <c r="AN6" t="str">
        <f t="shared" si="3"/>
        <v/>
      </c>
      <c r="AO6" t="str">
        <f t="shared" si="4"/>
        <v/>
      </c>
      <c r="AQ6">
        <v>8.7928200000000007</v>
      </c>
      <c r="AR6" s="1">
        <v>1.4890399999999999E-7</v>
      </c>
      <c r="AS6">
        <v>-2.7884099999999998</v>
      </c>
      <c r="AT6">
        <f t="shared" si="5"/>
        <v>2.7884099999999998</v>
      </c>
      <c r="AU6">
        <v>-58.887900000000002</v>
      </c>
      <c r="AV6" t="str">
        <f t="shared" si="6"/>
        <v>+</v>
      </c>
      <c r="AW6" t="str">
        <f t="shared" si="7"/>
        <v>+</v>
      </c>
      <c r="AX6" t="str">
        <f t="shared" si="8"/>
        <v/>
      </c>
      <c r="AY6" t="str">
        <f t="shared" si="9"/>
        <v/>
      </c>
      <c r="BA6" s="5" t="str">
        <f t="shared" si="10"/>
        <v/>
      </c>
      <c r="BB6" s="5" t="str">
        <f t="shared" si="11"/>
        <v/>
      </c>
      <c r="BC6" s="5" t="str">
        <f t="shared" si="12"/>
        <v>+</v>
      </c>
      <c r="BD6" s="5" t="str">
        <f t="shared" si="13"/>
        <v>+</v>
      </c>
      <c r="BF6" t="s">
        <v>26553</v>
      </c>
      <c r="BG6" t="s">
        <v>26554</v>
      </c>
      <c r="BH6" t="s">
        <v>26555</v>
      </c>
      <c r="BI6" t="s">
        <v>26556</v>
      </c>
      <c r="BJ6" t="s">
        <v>26557</v>
      </c>
      <c r="BK6" t="s">
        <v>26558</v>
      </c>
    </row>
    <row r="7" spans="1:63" x14ac:dyDescent="0.3">
      <c r="A7">
        <v>8.1532999999999998</v>
      </c>
      <c r="B7">
        <v>8.0959199999999996</v>
      </c>
      <c r="C7">
        <v>8.0932899999999997</v>
      </c>
      <c r="D7">
        <v>8.1059099999999997</v>
      </c>
      <c r="E7">
        <v>9.9167699999999996</v>
      </c>
      <c r="F7">
        <v>9.8393599999999992</v>
      </c>
      <c r="G7">
        <v>9.7169899999999991</v>
      </c>
      <c r="H7">
        <v>9.8121799999999997</v>
      </c>
      <c r="I7">
        <v>9.4856300000000005</v>
      </c>
      <c r="J7">
        <v>9.4584100000000007</v>
      </c>
      <c r="K7">
        <v>9.3931799999999992</v>
      </c>
      <c r="L7">
        <v>9.45533</v>
      </c>
      <c r="M7" t="s">
        <v>0</v>
      </c>
      <c r="O7" t="s">
        <v>1</v>
      </c>
      <c r="P7" t="s">
        <v>1</v>
      </c>
      <c r="Q7" t="s">
        <v>2</v>
      </c>
      <c r="R7" t="s">
        <v>15222</v>
      </c>
      <c r="S7" t="s">
        <v>15223</v>
      </c>
      <c r="T7" t="s">
        <v>15224</v>
      </c>
      <c r="U7" t="s">
        <v>8876</v>
      </c>
      <c r="V7" t="s">
        <v>15225</v>
      </c>
      <c r="W7">
        <v>0</v>
      </c>
      <c r="X7" t="s">
        <v>7</v>
      </c>
      <c r="Y7">
        <v>33</v>
      </c>
      <c r="Z7">
        <v>10</v>
      </c>
      <c r="AA7">
        <v>11</v>
      </c>
      <c r="AB7">
        <v>10</v>
      </c>
      <c r="AC7">
        <v>42.6</v>
      </c>
      <c r="AD7">
        <v>1</v>
      </c>
      <c r="AF7" t="s">
        <v>15228</v>
      </c>
      <c r="AG7">
        <v>7.7381399999999996</v>
      </c>
      <c r="AH7" s="1">
        <v>8.7797999999999998E-7</v>
      </c>
      <c r="AI7">
        <v>-1.70922</v>
      </c>
      <c r="AJ7">
        <f t="shared" si="0"/>
        <v>1.70922</v>
      </c>
      <c r="AK7">
        <v>-39.249600000000001</v>
      </c>
      <c r="AL7" t="str">
        <f t="shared" si="1"/>
        <v>+</v>
      </c>
      <c r="AM7" t="str">
        <f t="shared" si="2"/>
        <v>+</v>
      </c>
      <c r="AN7" t="str">
        <f t="shared" si="3"/>
        <v/>
      </c>
      <c r="AO7" t="str">
        <f t="shared" si="4"/>
        <v/>
      </c>
      <c r="AQ7">
        <v>8.6422600000000003</v>
      </c>
      <c r="AR7" s="1">
        <v>1.6353699999999999E-7</v>
      </c>
      <c r="AS7">
        <v>-1.3360300000000001</v>
      </c>
      <c r="AT7">
        <f t="shared" si="5"/>
        <v>1.3360300000000001</v>
      </c>
      <c r="AU7">
        <v>-55.576700000000002</v>
      </c>
      <c r="AV7" t="str">
        <f t="shared" si="6"/>
        <v>+</v>
      </c>
      <c r="AW7" t="str">
        <f t="shared" si="7"/>
        <v>+</v>
      </c>
      <c r="AX7" t="str">
        <f t="shared" si="8"/>
        <v/>
      </c>
      <c r="AY7" t="str">
        <f t="shared" si="9"/>
        <v/>
      </c>
      <c r="BA7" s="5" t="str">
        <f t="shared" si="10"/>
        <v/>
      </c>
      <c r="BB7" s="5" t="str">
        <f t="shared" si="11"/>
        <v/>
      </c>
      <c r="BC7" s="5" t="str">
        <f t="shared" si="12"/>
        <v>+</v>
      </c>
      <c r="BD7" s="5" t="str">
        <f t="shared" si="13"/>
        <v>+</v>
      </c>
      <c r="BF7" t="s">
        <v>15226</v>
      </c>
      <c r="BG7" t="s">
        <v>15227</v>
      </c>
      <c r="BH7" t="s">
        <v>15228</v>
      </c>
      <c r="BI7" t="s">
        <v>8876</v>
      </c>
      <c r="BJ7" t="s">
        <v>15229</v>
      </c>
      <c r="BK7" t="s">
        <v>15230</v>
      </c>
    </row>
    <row r="8" spans="1:63" x14ac:dyDescent="0.3">
      <c r="A8">
        <v>9.5492100000000004</v>
      </c>
      <c r="B8">
        <v>9.53566</v>
      </c>
      <c r="C8">
        <v>9.5620499999999993</v>
      </c>
      <c r="D8">
        <v>9.6023300000000003</v>
      </c>
      <c r="E8">
        <v>10.7233</v>
      </c>
      <c r="F8">
        <v>10.7385</v>
      </c>
      <c r="G8">
        <v>10.760400000000001</v>
      </c>
      <c r="H8">
        <v>10.698499999999999</v>
      </c>
      <c r="I8">
        <v>10.5709</v>
      </c>
      <c r="J8">
        <v>10.589600000000001</v>
      </c>
      <c r="K8">
        <v>10.577500000000001</v>
      </c>
      <c r="L8">
        <v>10.6625</v>
      </c>
      <c r="M8" t="s">
        <v>0</v>
      </c>
      <c r="O8" t="s">
        <v>1</v>
      </c>
      <c r="P8" t="s">
        <v>1</v>
      </c>
      <c r="Q8" t="s">
        <v>2</v>
      </c>
      <c r="R8" t="s">
        <v>12272</v>
      </c>
      <c r="S8" t="s">
        <v>12273</v>
      </c>
      <c r="T8" t="s">
        <v>12274</v>
      </c>
      <c r="U8" t="s">
        <v>10642</v>
      </c>
      <c r="V8" t="s">
        <v>12275</v>
      </c>
      <c r="W8">
        <v>0</v>
      </c>
      <c r="X8" t="s">
        <v>7</v>
      </c>
      <c r="Y8">
        <v>33</v>
      </c>
      <c r="Z8">
        <v>12</v>
      </c>
      <c r="AA8">
        <v>19</v>
      </c>
      <c r="AB8">
        <v>12</v>
      </c>
      <c r="AC8">
        <v>50.1</v>
      </c>
      <c r="AD8">
        <v>1</v>
      </c>
      <c r="AF8" t="s">
        <v>12278</v>
      </c>
      <c r="AG8">
        <v>8.8508800000000001</v>
      </c>
      <c r="AH8" s="1">
        <v>2.5939100000000002E-7</v>
      </c>
      <c r="AI8">
        <v>-1.16788</v>
      </c>
      <c r="AJ8">
        <f t="shared" si="0"/>
        <v>1.16788</v>
      </c>
      <c r="AK8">
        <v>-60.2166</v>
      </c>
      <c r="AL8" t="str">
        <f t="shared" si="1"/>
        <v>+</v>
      </c>
      <c r="AM8" t="str">
        <f t="shared" si="2"/>
        <v>+</v>
      </c>
      <c r="AN8" t="str">
        <f t="shared" si="3"/>
        <v/>
      </c>
      <c r="AO8" t="str">
        <f t="shared" si="4"/>
        <v/>
      </c>
      <c r="AQ8">
        <v>7.8245899999999997</v>
      </c>
      <c r="AR8" s="1">
        <v>4.7117200000000001E-7</v>
      </c>
      <c r="AS8">
        <v>-1.0378099999999999</v>
      </c>
      <c r="AT8">
        <f t="shared" si="5"/>
        <v>1.0378099999999999</v>
      </c>
      <c r="AU8">
        <v>-40.578000000000003</v>
      </c>
      <c r="AV8" t="str">
        <f t="shared" si="6"/>
        <v>+</v>
      </c>
      <c r="AW8" t="str">
        <f t="shared" si="7"/>
        <v>+</v>
      </c>
      <c r="AX8" t="str">
        <f t="shared" si="8"/>
        <v/>
      </c>
      <c r="AY8" t="str">
        <f t="shared" si="9"/>
        <v/>
      </c>
      <c r="BA8" s="5" t="str">
        <f t="shared" si="10"/>
        <v/>
      </c>
      <c r="BB8" s="5" t="str">
        <f t="shared" si="11"/>
        <v/>
      </c>
      <c r="BC8" s="5" t="str">
        <f t="shared" si="12"/>
        <v>+</v>
      </c>
      <c r="BD8" s="5" t="str">
        <f t="shared" si="13"/>
        <v>+</v>
      </c>
      <c r="BF8" t="s">
        <v>12276</v>
      </c>
      <c r="BG8" t="s">
        <v>12277</v>
      </c>
      <c r="BH8" t="s">
        <v>12278</v>
      </c>
      <c r="BI8" t="s">
        <v>12279</v>
      </c>
      <c r="BJ8" t="s">
        <v>12280</v>
      </c>
      <c r="BK8" t="s">
        <v>12281</v>
      </c>
    </row>
    <row r="9" spans="1:63" x14ac:dyDescent="0.3">
      <c r="A9">
        <v>6.9448600000000003</v>
      </c>
      <c r="B9">
        <v>6.8850899999999999</v>
      </c>
      <c r="C9">
        <v>6.8417199999999996</v>
      </c>
      <c r="D9">
        <v>6.93546</v>
      </c>
      <c r="E9">
        <v>8.4950600000000005</v>
      </c>
      <c r="F9">
        <v>8.4655699999999996</v>
      </c>
      <c r="G9">
        <v>8.3927499999999995</v>
      </c>
      <c r="H9">
        <v>8.3862900000000007</v>
      </c>
      <c r="I9">
        <v>8.5093800000000002</v>
      </c>
      <c r="J9">
        <v>8.4524500000000007</v>
      </c>
      <c r="K9">
        <v>8.4354600000000008</v>
      </c>
      <c r="L9">
        <v>8.4894499999999997</v>
      </c>
      <c r="M9" t="s">
        <v>0</v>
      </c>
      <c r="O9" t="s">
        <v>1</v>
      </c>
      <c r="P9" t="s">
        <v>1</v>
      </c>
      <c r="Q9" t="s">
        <v>2</v>
      </c>
      <c r="R9" t="s">
        <v>13604</v>
      </c>
      <c r="T9" t="s">
        <v>13605</v>
      </c>
      <c r="V9" t="s">
        <v>13606</v>
      </c>
      <c r="W9">
        <v>0</v>
      </c>
      <c r="X9" t="s">
        <v>7</v>
      </c>
      <c r="Y9">
        <v>49</v>
      </c>
      <c r="Z9">
        <v>9</v>
      </c>
      <c r="AA9">
        <v>20</v>
      </c>
      <c r="AB9">
        <v>1</v>
      </c>
      <c r="AC9">
        <v>21.1</v>
      </c>
      <c r="AD9">
        <v>1</v>
      </c>
      <c r="AF9" t="s">
        <v>14136</v>
      </c>
      <c r="AG9">
        <v>7.9482600000000003</v>
      </c>
      <c r="AH9" s="1">
        <v>6.7702499999999999E-7</v>
      </c>
      <c r="AI9">
        <v>-1.5331300000000001</v>
      </c>
      <c r="AJ9">
        <f t="shared" si="0"/>
        <v>1.5331300000000001</v>
      </c>
      <c r="AK9">
        <v>-42.5565</v>
      </c>
      <c r="AL9" t="str">
        <f t="shared" si="1"/>
        <v>+</v>
      </c>
      <c r="AM9" t="str">
        <f t="shared" si="2"/>
        <v>+</v>
      </c>
      <c r="AN9" t="str">
        <f t="shared" si="3"/>
        <v/>
      </c>
      <c r="AO9" t="str">
        <f t="shared" si="4"/>
        <v/>
      </c>
      <c r="AQ9">
        <v>8.5480599999999995</v>
      </c>
      <c r="AR9" s="1">
        <v>1.8066100000000001E-7</v>
      </c>
      <c r="AS9">
        <v>-1.5699000000000001</v>
      </c>
      <c r="AT9">
        <f t="shared" si="5"/>
        <v>1.5699000000000001</v>
      </c>
      <c r="AU9">
        <v>-53.599899999999998</v>
      </c>
      <c r="AV9" t="str">
        <f t="shared" si="6"/>
        <v>+</v>
      </c>
      <c r="AW9" t="str">
        <f t="shared" si="7"/>
        <v>+</v>
      </c>
      <c r="AX9" t="str">
        <f t="shared" si="8"/>
        <v/>
      </c>
      <c r="AY9" t="str">
        <f t="shared" si="9"/>
        <v/>
      </c>
      <c r="BA9" s="5" t="str">
        <f t="shared" si="10"/>
        <v/>
      </c>
      <c r="BB9" s="5" t="str">
        <f t="shared" si="11"/>
        <v/>
      </c>
      <c r="BC9" s="5" t="str">
        <f t="shared" si="12"/>
        <v>+</v>
      </c>
      <c r="BD9" s="5" t="str">
        <f t="shared" si="13"/>
        <v>+</v>
      </c>
      <c r="BF9" t="s">
        <v>14134</v>
      </c>
      <c r="BG9" t="s">
        <v>14135</v>
      </c>
      <c r="BH9" t="s">
        <v>14136</v>
      </c>
      <c r="BK9" t="s">
        <v>14137</v>
      </c>
    </row>
    <row r="10" spans="1:63" x14ac:dyDescent="0.3">
      <c r="A10">
        <v>11.432600000000001</v>
      </c>
      <c r="B10">
        <v>11.4579</v>
      </c>
      <c r="C10">
        <v>11.4396</v>
      </c>
      <c r="D10">
        <v>11.459</v>
      </c>
      <c r="E10">
        <v>12.6751</v>
      </c>
      <c r="F10">
        <v>12.681900000000001</v>
      </c>
      <c r="G10">
        <v>12.6225</v>
      </c>
      <c r="H10">
        <v>12.644399999999999</v>
      </c>
      <c r="I10">
        <v>12.4643</v>
      </c>
      <c r="J10">
        <v>12.464399999999999</v>
      </c>
      <c r="K10">
        <v>12.4544</v>
      </c>
      <c r="L10">
        <v>12.4701</v>
      </c>
      <c r="M10" t="s">
        <v>0</v>
      </c>
      <c r="O10" t="s">
        <v>1</v>
      </c>
      <c r="P10" t="s">
        <v>1</v>
      </c>
      <c r="Q10" t="s">
        <v>2</v>
      </c>
      <c r="R10" t="s">
        <v>3071</v>
      </c>
      <c r="S10" t="s">
        <v>12301</v>
      </c>
      <c r="T10" t="s">
        <v>12302</v>
      </c>
      <c r="V10" t="s">
        <v>12303</v>
      </c>
      <c r="W10">
        <v>0</v>
      </c>
      <c r="X10" t="s">
        <v>7</v>
      </c>
      <c r="Y10">
        <v>45</v>
      </c>
      <c r="Z10">
        <v>15</v>
      </c>
      <c r="AA10">
        <v>30</v>
      </c>
      <c r="AB10">
        <v>15</v>
      </c>
      <c r="AC10">
        <v>29.8</v>
      </c>
      <c r="AD10">
        <v>1</v>
      </c>
      <c r="AF10" t="s">
        <v>12306</v>
      </c>
      <c r="AG10">
        <v>9.5562500000000004</v>
      </c>
      <c r="AH10" s="1">
        <v>1.6311000000000001E-7</v>
      </c>
      <c r="AI10">
        <v>-1.20872</v>
      </c>
      <c r="AJ10">
        <f t="shared" si="0"/>
        <v>1.20872</v>
      </c>
      <c r="AK10">
        <v>-78.960499999999996</v>
      </c>
      <c r="AL10" t="str">
        <f t="shared" si="1"/>
        <v>+</v>
      </c>
      <c r="AM10" t="str">
        <f t="shared" si="2"/>
        <v>+</v>
      </c>
      <c r="AN10" t="str">
        <f t="shared" si="3"/>
        <v/>
      </c>
      <c r="AO10" t="str">
        <f t="shared" si="4"/>
        <v/>
      </c>
      <c r="AQ10">
        <v>11.004799999999999</v>
      </c>
      <c r="AR10" s="1">
        <v>2.8033E-8</v>
      </c>
      <c r="AS10">
        <v>-1.01603</v>
      </c>
      <c r="AT10">
        <f t="shared" si="5"/>
        <v>1.01603</v>
      </c>
      <c r="AU10">
        <v>-137.708</v>
      </c>
      <c r="AV10" t="str">
        <f t="shared" si="6"/>
        <v>+</v>
      </c>
      <c r="AW10" t="str">
        <f t="shared" si="7"/>
        <v>+</v>
      </c>
      <c r="AX10" t="str">
        <f t="shared" si="8"/>
        <v/>
      </c>
      <c r="AY10" t="str">
        <f t="shared" si="9"/>
        <v/>
      </c>
      <c r="BA10" s="5" t="str">
        <f t="shared" si="10"/>
        <v/>
      </c>
      <c r="BB10" s="5" t="str">
        <f t="shared" si="11"/>
        <v/>
      </c>
      <c r="BC10" s="5" t="str">
        <f t="shared" si="12"/>
        <v>+</v>
      </c>
      <c r="BD10" s="5" t="str">
        <f t="shared" si="13"/>
        <v>+</v>
      </c>
      <c r="BF10" t="s">
        <v>12304</v>
      </c>
      <c r="BG10" t="s">
        <v>12305</v>
      </c>
      <c r="BH10" t="s">
        <v>12306</v>
      </c>
      <c r="BJ10" t="s">
        <v>2260</v>
      </c>
      <c r="BK10" t="s">
        <v>12307</v>
      </c>
    </row>
    <row r="11" spans="1:63" x14ac:dyDescent="0.3">
      <c r="A11">
        <v>8.4966500000000007</v>
      </c>
      <c r="B11">
        <v>8.5196400000000008</v>
      </c>
      <c r="C11">
        <v>8.5935799999999993</v>
      </c>
      <c r="D11">
        <v>8.6631999999999998</v>
      </c>
      <c r="E11">
        <v>9.7306399999999993</v>
      </c>
      <c r="F11">
        <v>9.7294499999999999</v>
      </c>
      <c r="G11">
        <v>9.8298799999999993</v>
      </c>
      <c r="H11">
        <v>9.8063900000000004</v>
      </c>
      <c r="I11">
        <v>9.5745900000000006</v>
      </c>
      <c r="J11">
        <v>9.5085899999999999</v>
      </c>
      <c r="K11">
        <v>9.6344499999999993</v>
      </c>
      <c r="L11">
        <v>9.5708000000000002</v>
      </c>
      <c r="M11" t="s">
        <v>0</v>
      </c>
      <c r="O11" t="s">
        <v>1</v>
      </c>
      <c r="P11" t="s">
        <v>1</v>
      </c>
      <c r="Q11" t="s">
        <v>2</v>
      </c>
      <c r="R11" t="s">
        <v>23721</v>
      </c>
      <c r="S11" t="s">
        <v>23722</v>
      </c>
      <c r="T11" t="s">
        <v>23723</v>
      </c>
      <c r="V11" t="s">
        <v>23724</v>
      </c>
      <c r="W11">
        <v>0</v>
      </c>
      <c r="X11" t="s">
        <v>7</v>
      </c>
      <c r="Y11">
        <v>8</v>
      </c>
      <c r="Z11">
        <v>4</v>
      </c>
      <c r="AA11">
        <v>8</v>
      </c>
      <c r="AB11">
        <v>4</v>
      </c>
      <c r="AC11">
        <v>77.3</v>
      </c>
      <c r="AD11">
        <v>1</v>
      </c>
      <c r="AF11" t="s">
        <v>23727</v>
      </c>
      <c r="AG11">
        <v>6.7024400000000002</v>
      </c>
      <c r="AH11" s="1">
        <v>2.7635599999999998E-6</v>
      </c>
      <c r="AI11">
        <v>-1.2058199999999999</v>
      </c>
      <c r="AJ11">
        <f t="shared" si="0"/>
        <v>1.2058199999999999</v>
      </c>
      <c r="AK11">
        <v>-26.321999999999999</v>
      </c>
      <c r="AL11" t="str">
        <f t="shared" si="1"/>
        <v>+</v>
      </c>
      <c r="AM11" t="str">
        <f t="shared" si="2"/>
        <v>+</v>
      </c>
      <c r="AN11" t="str">
        <f t="shared" si="3"/>
        <v/>
      </c>
      <c r="AO11" t="str">
        <f t="shared" si="4"/>
        <v/>
      </c>
      <c r="AQ11">
        <v>6.2345699999999997</v>
      </c>
      <c r="AR11" s="1">
        <v>4.5624800000000002E-6</v>
      </c>
      <c r="AS11">
        <v>-1.0038400000000001</v>
      </c>
      <c r="AT11">
        <f t="shared" si="5"/>
        <v>1.0038400000000001</v>
      </c>
      <c r="AU11">
        <v>-21.959800000000001</v>
      </c>
      <c r="AV11" t="str">
        <f t="shared" si="6"/>
        <v>+</v>
      </c>
      <c r="AW11" t="str">
        <f t="shared" si="7"/>
        <v>+</v>
      </c>
      <c r="AX11" t="str">
        <f t="shared" si="8"/>
        <v/>
      </c>
      <c r="AY11" t="str">
        <f t="shared" si="9"/>
        <v/>
      </c>
      <c r="BA11" s="5" t="str">
        <f t="shared" si="10"/>
        <v/>
      </c>
      <c r="BB11" s="5" t="str">
        <f t="shared" si="11"/>
        <v/>
      </c>
      <c r="BC11" s="5" t="str">
        <f t="shared" si="12"/>
        <v>+</v>
      </c>
      <c r="BD11" s="5" t="str">
        <f t="shared" si="13"/>
        <v>+</v>
      </c>
      <c r="BF11" t="s">
        <v>23725</v>
      </c>
      <c r="BG11" t="s">
        <v>23726</v>
      </c>
      <c r="BH11" t="s">
        <v>23727</v>
      </c>
      <c r="BK11" t="s">
        <v>23728</v>
      </c>
    </row>
    <row r="12" spans="1:63" x14ac:dyDescent="0.3">
      <c r="A12">
        <v>8.0536499999999993</v>
      </c>
      <c r="B12">
        <v>8.0671700000000008</v>
      </c>
      <c r="C12">
        <v>7.99322</v>
      </c>
      <c r="D12">
        <v>8.0574499999999993</v>
      </c>
      <c r="E12">
        <v>9.8512799999999991</v>
      </c>
      <c r="F12">
        <v>9.9062900000000003</v>
      </c>
      <c r="G12">
        <v>9.8214600000000001</v>
      </c>
      <c r="H12">
        <v>9.8352599999999999</v>
      </c>
      <c r="I12">
        <v>9.5545899999999993</v>
      </c>
      <c r="J12">
        <v>9.5662400000000005</v>
      </c>
      <c r="K12">
        <v>9.6293600000000001</v>
      </c>
      <c r="L12">
        <v>9.6456599999999995</v>
      </c>
      <c r="M12" t="s">
        <v>0</v>
      </c>
      <c r="O12" t="s">
        <v>1</v>
      </c>
      <c r="P12" t="s">
        <v>1</v>
      </c>
      <c r="Q12" t="s">
        <v>2</v>
      </c>
      <c r="V12" t="s">
        <v>17526</v>
      </c>
      <c r="W12">
        <v>0</v>
      </c>
      <c r="X12" t="s">
        <v>7</v>
      </c>
      <c r="Y12">
        <v>16</v>
      </c>
      <c r="Z12">
        <v>10</v>
      </c>
      <c r="AA12">
        <v>10</v>
      </c>
      <c r="AB12">
        <v>10</v>
      </c>
      <c r="AC12">
        <v>86.5</v>
      </c>
      <c r="AD12">
        <v>1</v>
      </c>
      <c r="AF12" t="s">
        <v>17529</v>
      </c>
      <c r="AG12">
        <v>9.3253299999999992</v>
      </c>
      <c r="AH12" s="1">
        <v>1.7735499999999999E-7</v>
      </c>
      <c r="AI12">
        <v>-1.8107</v>
      </c>
      <c r="AJ12">
        <f t="shared" si="0"/>
        <v>1.8107</v>
      </c>
      <c r="AK12">
        <v>-72.258200000000002</v>
      </c>
      <c r="AL12" t="str">
        <f t="shared" si="1"/>
        <v>+</v>
      </c>
      <c r="AM12" t="str">
        <f t="shared" si="2"/>
        <v>+</v>
      </c>
      <c r="AN12" t="str">
        <f t="shared" si="3"/>
        <v/>
      </c>
      <c r="AO12" t="str">
        <f t="shared" si="4"/>
        <v/>
      </c>
      <c r="AQ12">
        <v>8.6256900000000005</v>
      </c>
      <c r="AR12" s="1">
        <v>1.6395999999999999E-7</v>
      </c>
      <c r="AS12">
        <v>-1.55609</v>
      </c>
      <c r="AT12">
        <f t="shared" si="5"/>
        <v>1.55609</v>
      </c>
      <c r="AU12">
        <v>-55.223700000000001</v>
      </c>
      <c r="AV12" t="str">
        <f t="shared" si="6"/>
        <v>+</v>
      </c>
      <c r="AW12" t="str">
        <f t="shared" si="7"/>
        <v>+</v>
      </c>
      <c r="AX12" t="str">
        <f t="shared" si="8"/>
        <v/>
      </c>
      <c r="AY12" t="str">
        <f t="shared" si="9"/>
        <v/>
      </c>
      <c r="BA12" s="5" t="str">
        <f t="shared" si="10"/>
        <v/>
      </c>
      <c r="BB12" s="5" t="str">
        <f t="shared" si="11"/>
        <v/>
      </c>
      <c r="BC12" s="5" t="str">
        <f t="shared" si="12"/>
        <v>+</v>
      </c>
      <c r="BD12" s="5" t="str">
        <f t="shared" si="13"/>
        <v>+</v>
      </c>
      <c r="BF12" t="s">
        <v>17527</v>
      </c>
      <c r="BG12" t="s">
        <v>17528</v>
      </c>
      <c r="BH12" t="s">
        <v>17529</v>
      </c>
      <c r="BK12" t="s">
        <v>17530</v>
      </c>
    </row>
    <row r="13" spans="1:63" x14ac:dyDescent="0.3">
      <c r="A13">
        <v>8.9230300000000007</v>
      </c>
      <c r="B13">
        <v>8.9295500000000008</v>
      </c>
      <c r="C13">
        <v>8.9809999999999999</v>
      </c>
      <c r="D13">
        <v>8.9188600000000005</v>
      </c>
      <c r="E13">
        <v>10.1419</v>
      </c>
      <c r="F13">
        <v>10.0908</v>
      </c>
      <c r="G13">
        <v>10.0518</v>
      </c>
      <c r="H13">
        <v>9.9895399999999999</v>
      </c>
      <c r="I13">
        <v>10.2051</v>
      </c>
      <c r="J13">
        <v>10.2279</v>
      </c>
      <c r="K13">
        <v>10.2218</v>
      </c>
      <c r="L13">
        <v>10.2037</v>
      </c>
      <c r="M13" t="s">
        <v>0</v>
      </c>
      <c r="O13" t="s">
        <v>1</v>
      </c>
      <c r="P13" t="s">
        <v>1</v>
      </c>
      <c r="Q13" t="s">
        <v>2</v>
      </c>
      <c r="R13" t="s">
        <v>34920</v>
      </c>
      <c r="S13" t="s">
        <v>34921</v>
      </c>
      <c r="T13" t="s">
        <v>34922</v>
      </c>
      <c r="U13" t="s">
        <v>20849</v>
      </c>
      <c r="V13" t="s">
        <v>20850</v>
      </c>
      <c r="W13">
        <v>1</v>
      </c>
      <c r="X13" t="s">
        <v>7</v>
      </c>
      <c r="Y13">
        <v>16</v>
      </c>
      <c r="Z13">
        <v>3</v>
      </c>
      <c r="AA13">
        <v>4</v>
      </c>
      <c r="AB13">
        <v>1</v>
      </c>
      <c r="AC13">
        <v>13.9</v>
      </c>
      <c r="AD13">
        <v>1</v>
      </c>
      <c r="AF13" t="s">
        <v>34925</v>
      </c>
      <c r="AG13">
        <v>7.21441</v>
      </c>
      <c r="AH13" s="1">
        <v>1.4319499999999999E-6</v>
      </c>
      <c r="AI13">
        <v>-1.1303700000000001</v>
      </c>
      <c r="AJ13">
        <f t="shared" si="0"/>
        <v>1.1303700000000001</v>
      </c>
      <c r="AK13">
        <v>-32.076000000000001</v>
      </c>
      <c r="AL13" t="str">
        <f t="shared" si="1"/>
        <v>+</v>
      </c>
      <c r="AM13" t="str">
        <f t="shared" si="2"/>
        <v>+</v>
      </c>
      <c r="AN13" t="str">
        <f t="shared" si="3"/>
        <v/>
      </c>
      <c r="AO13" t="str">
        <f t="shared" si="4"/>
        <v/>
      </c>
      <c r="AQ13">
        <v>9.6369299999999996</v>
      </c>
      <c r="AR13" s="1">
        <v>8.71929E-8</v>
      </c>
      <c r="AS13">
        <v>-1.2765</v>
      </c>
      <c r="AT13">
        <f t="shared" si="5"/>
        <v>1.2765</v>
      </c>
      <c r="AU13">
        <v>-81.445599999999999</v>
      </c>
      <c r="AV13" t="str">
        <f t="shared" si="6"/>
        <v>+</v>
      </c>
      <c r="AW13" t="str">
        <f t="shared" si="7"/>
        <v>+</v>
      </c>
      <c r="AX13" t="str">
        <f t="shared" si="8"/>
        <v/>
      </c>
      <c r="AY13" t="str">
        <f t="shared" si="9"/>
        <v/>
      </c>
      <c r="BA13" s="5" t="str">
        <f t="shared" si="10"/>
        <v/>
      </c>
      <c r="BB13" s="5" t="str">
        <f t="shared" si="11"/>
        <v/>
      </c>
      <c r="BC13" s="5" t="str">
        <f t="shared" si="12"/>
        <v>+</v>
      </c>
      <c r="BD13" s="5" t="str">
        <f t="shared" si="13"/>
        <v>+</v>
      </c>
      <c r="BF13" t="s">
        <v>34923</v>
      </c>
      <c r="BG13" t="s">
        <v>34924</v>
      </c>
      <c r="BH13" t="s">
        <v>34925</v>
      </c>
      <c r="BI13" t="s">
        <v>20854</v>
      </c>
      <c r="BJ13" t="s">
        <v>20855</v>
      </c>
      <c r="BK13" t="s">
        <v>34926</v>
      </c>
    </row>
    <row r="14" spans="1:63" x14ac:dyDescent="0.3">
      <c r="A14">
        <v>8.00169</v>
      </c>
      <c r="B14">
        <v>7.9176700000000002</v>
      </c>
      <c r="C14">
        <v>8.0234799999999993</v>
      </c>
      <c r="D14">
        <v>7.9224399999999999</v>
      </c>
      <c r="E14">
        <v>9.09117</v>
      </c>
      <c r="F14">
        <v>9.1305700000000005</v>
      </c>
      <c r="G14">
        <v>9.0919600000000003</v>
      </c>
      <c r="H14">
        <v>9.1051199999999994</v>
      </c>
      <c r="I14">
        <v>9.5451599999999992</v>
      </c>
      <c r="J14">
        <v>9.5215999999999994</v>
      </c>
      <c r="K14">
        <v>9.5147099999999991</v>
      </c>
      <c r="L14">
        <v>9.5416799999999995</v>
      </c>
      <c r="M14" t="s">
        <v>0</v>
      </c>
      <c r="O14" t="s">
        <v>1</v>
      </c>
      <c r="P14" t="s">
        <v>1</v>
      </c>
      <c r="Q14" t="s">
        <v>2</v>
      </c>
      <c r="R14" t="s">
        <v>24725</v>
      </c>
      <c r="S14" t="s">
        <v>24726</v>
      </c>
      <c r="T14" t="s">
        <v>24727</v>
      </c>
      <c r="U14" t="s">
        <v>24728</v>
      </c>
      <c r="V14" t="s">
        <v>6524</v>
      </c>
      <c r="W14">
        <v>0</v>
      </c>
      <c r="X14" t="s">
        <v>7</v>
      </c>
      <c r="Y14">
        <v>15</v>
      </c>
      <c r="Z14">
        <v>6</v>
      </c>
      <c r="AA14">
        <v>8</v>
      </c>
      <c r="AB14">
        <v>4</v>
      </c>
      <c r="AC14">
        <v>44.3</v>
      </c>
      <c r="AD14">
        <v>1</v>
      </c>
      <c r="AF14" t="s">
        <v>24731</v>
      </c>
      <c r="AG14">
        <v>7.7732599999999996</v>
      </c>
      <c r="AH14" s="1">
        <v>8.4580800000000003E-7</v>
      </c>
      <c r="AI14">
        <v>-1.13839</v>
      </c>
      <c r="AJ14">
        <f t="shared" si="0"/>
        <v>1.13839</v>
      </c>
      <c r="AK14">
        <v>-39.783999999999999</v>
      </c>
      <c r="AL14" t="str">
        <f t="shared" si="1"/>
        <v>+</v>
      </c>
      <c r="AM14" t="str">
        <f t="shared" si="2"/>
        <v>+</v>
      </c>
      <c r="AN14" t="str">
        <f t="shared" si="3"/>
        <v/>
      </c>
      <c r="AO14" t="str">
        <f t="shared" si="4"/>
        <v/>
      </c>
      <c r="AQ14">
        <v>8.6464300000000005</v>
      </c>
      <c r="AR14" s="1">
        <v>1.6353699999999999E-7</v>
      </c>
      <c r="AS14">
        <v>-1.56447</v>
      </c>
      <c r="AT14">
        <f t="shared" si="5"/>
        <v>1.56447</v>
      </c>
      <c r="AU14">
        <v>-55.665799999999997</v>
      </c>
      <c r="AV14" t="str">
        <f t="shared" si="6"/>
        <v>+</v>
      </c>
      <c r="AW14" t="str">
        <f t="shared" si="7"/>
        <v>+</v>
      </c>
      <c r="AX14" t="str">
        <f t="shared" si="8"/>
        <v/>
      </c>
      <c r="AY14" t="str">
        <f t="shared" si="9"/>
        <v/>
      </c>
      <c r="BA14" s="5" t="str">
        <f t="shared" si="10"/>
        <v/>
      </c>
      <c r="BB14" s="5" t="str">
        <f t="shared" si="11"/>
        <v/>
      </c>
      <c r="BC14" s="5" t="str">
        <f t="shared" si="12"/>
        <v>+</v>
      </c>
      <c r="BD14" s="5" t="str">
        <f t="shared" si="13"/>
        <v>+</v>
      </c>
      <c r="BF14" t="s">
        <v>24729</v>
      </c>
      <c r="BG14" t="s">
        <v>24730</v>
      </c>
      <c r="BH14" t="s">
        <v>24731</v>
      </c>
      <c r="BI14" t="s">
        <v>24732</v>
      </c>
      <c r="BJ14" t="s">
        <v>24733</v>
      </c>
      <c r="BK14" t="s">
        <v>24734</v>
      </c>
    </row>
    <row r="15" spans="1:63" x14ac:dyDescent="0.3">
      <c r="A15">
        <v>6.8176199999999998</v>
      </c>
      <c r="B15">
        <v>6.7708300000000001</v>
      </c>
      <c r="C15">
        <v>7.0778800000000004</v>
      </c>
      <c r="D15">
        <v>6.7197300000000002</v>
      </c>
      <c r="E15">
        <v>8.2858599999999996</v>
      </c>
      <c r="F15">
        <v>8.1644000000000005</v>
      </c>
      <c r="G15">
        <v>8.1308299999999996</v>
      </c>
      <c r="H15">
        <v>8.14771</v>
      </c>
      <c r="I15">
        <v>8.7292799999999993</v>
      </c>
      <c r="J15">
        <v>8.6535600000000006</v>
      </c>
      <c r="K15">
        <v>8.5687200000000008</v>
      </c>
      <c r="L15">
        <v>8.6514100000000003</v>
      </c>
      <c r="M15" t="s">
        <v>0</v>
      </c>
      <c r="O15" t="s">
        <v>1</v>
      </c>
      <c r="P15" t="s">
        <v>1</v>
      </c>
      <c r="Q15" t="s">
        <v>2</v>
      </c>
      <c r="R15" t="s">
        <v>35639</v>
      </c>
      <c r="S15" t="s">
        <v>35640</v>
      </c>
      <c r="T15" t="s">
        <v>35641</v>
      </c>
      <c r="V15" t="s">
        <v>35642</v>
      </c>
      <c r="W15">
        <v>0</v>
      </c>
      <c r="X15" t="s">
        <v>7</v>
      </c>
      <c r="Y15">
        <v>6</v>
      </c>
      <c r="Z15">
        <v>4</v>
      </c>
      <c r="AA15">
        <v>4</v>
      </c>
      <c r="AB15">
        <v>4</v>
      </c>
      <c r="AC15">
        <v>40.200000000000003</v>
      </c>
      <c r="AD15">
        <v>1</v>
      </c>
      <c r="AF15" t="s">
        <v>35645</v>
      </c>
      <c r="AG15">
        <v>5.3132200000000003</v>
      </c>
      <c r="AH15" s="1">
        <v>2.3536E-5</v>
      </c>
      <c r="AI15">
        <v>-1.33569</v>
      </c>
      <c r="AJ15">
        <f t="shared" si="0"/>
        <v>1.33569</v>
      </c>
      <c r="AK15">
        <v>-15.3331</v>
      </c>
      <c r="AL15" t="str">
        <f t="shared" si="1"/>
        <v>+</v>
      </c>
      <c r="AM15" t="str">
        <f t="shared" si="2"/>
        <v>+</v>
      </c>
      <c r="AN15" t="str">
        <f t="shared" si="3"/>
        <v/>
      </c>
      <c r="AO15" t="str">
        <f t="shared" si="4"/>
        <v/>
      </c>
      <c r="AQ15">
        <v>6.1122300000000003</v>
      </c>
      <c r="AR15" s="1">
        <v>5.5138599999999996E-6</v>
      </c>
      <c r="AS15">
        <v>-1.80423</v>
      </c>
      <c r="AT15">
        <f t="shared" si="5"/>
        <v>1.80423</v>
      </c>
      <c r="AU15">
        <v>-20.941400000000002</v>
      </c>
      <c r="AV15" t="str">
        <f t="shared" si="6"/>
        <v>+</v>
      </c>
      <c r="AW15" t="str">
        <f t="shared" si="7"/>
        <v>+</v>
      </c>
      <c r="AX15" t="str">
        <f t="shared" si="8"/>
        <v/>
      </c>
      <c r="AY15" t="str">
        <f t="shared" si="9"/>
        <v/>
      </c>
      <c r="BA15" s="5" t="str">
        <f t="shared" si="10"/>
        <v/>
      </c>
      <c r="BB15" s="5" t="str">
        <f t="shared" si="11"/>
        <v/>
      </c>
      <c r="BC15" s="5" t="str">
        <f t="shared" si="12"/>
        <v>+</v>
      </c>
      <c r="BD15" s="5" t="str">
        <f t="shared" si="13"/>
        <v>+</v>
      </c>
      <c r="BF15" t="s">
        <v>35643</v>
      </c>
      <c r="BG15" t="s">
        <v>35644</v>
      </c>
      <c r="BH15" t="s">
        <v>35645</v>
      </c>
      <c r="BK15" t="s">
        <v>35646</v>
      </c>
    </row>
    <row r="16" spans="1:63" x14ac:dyDescent="0.3">
      <c r="A16">
        <v>7.7401200000000001</v>
      </c>
      <c r="B16">
        <v>7.7872500000000002</v>
      </c>
      <c r="C16">
        <v>7.7635399999999999</v>
      </c>
      <c r="D16">
        <v>7.6871999999999998</v>
      </c>
      <c r="E16">
        <v>8.6503300000000003</v>
      </c>
      <c r="F16">
        <v>8.7555599999999991</v>
      </c>
      <c r="G16">
        <v>8.7698400000000003</v>
      </c>
      <c r="H16">
        <v>8.8917800000000007</v>
      </c>
      <c r="I16">
        <v>8.7950700000000008</v>
      </c>
      <c r="J16">
        <v>8.8376300000000008</v>
      </c>
      <c r="K16">
        <v>8.8417200000000005</v>
      </c>
      <c r="L16">
        <v>8.9316200000000006</v>
      </c>
      <c r="M16" t="s">
        <v>0</v>
      </c>
      <c r="O16" t="s">
        <v>1</v>
      </c>
      <c r="P16" t="s">
        <v>1</v>
      </c>
      <c r="Q16" t="s">
        <v>2</v>
      </c>
      <c r="R16" t="s">
        <v>41776</v>
      </c>
      <c r="S16" t="s">
        <v>41777</v>
      </c>
      <c r="T16" t="s">
        <v>41778</v>
      </c>
      <c r="U16" t="s">
        <v>41779</v>
      </c>
      <c r="V16" t="s">
        <v>869</v>
      </c>
      <c r="W16">
        <v>0</v>
      </c>
      <c r="X16" t="s">
        <v>7</v>
      </c>
      <c r="Y16">
        <v>1</v>
      </c>
      <c r="Z16">
        <v>1</v>
      </c>
      <c r="AA16">
        <v>1</v>
      </c>
      <c r="AB16">
        <v>1</v>
      </c>
      <c r="AC16">
        <v>78.900000000000006</v>
      </c>
      <c r="AD16">
        <v>1</v>
      </c>
      <c r="AF16" t="s">
        <v>41782</v>
      </c>
      <c r="AG16">
        <v>5.8594200000000001</v>
      </c>
      <c r="AH16" s="1">
        <v>9.9313999999999995E-6</v>
      </c>
      <c r="AI16">
        <v>-1.0223500000000001</v>
      </c>
      <c r="AJ16">
        <f t="shared" si="0"/>
        <v>1.0223500000000001</v>
      </c>
      <c r="AK16">
        <v>-18.980799999999999</v>
      </c>
      <c r="AL16" t="str">
        <f t="shared" si="1"/>
        <v>+</v>
      </c>
      <c r="AM16" t="str">
        <f t="shared" si="2"/>
        <v>+</v>
      </c>
      <c r="AN16" t="str">
        <f t="shared" si="3"/>
        <v/>
      </c>
      <c r="AO16" t="str">
        <f t="shared" si="4"/>
        <v/>
      </c>
      <c r="AQ16">
        <v>7.1189</v>
      </c>
      <c r="AR16" s="1">
        <v>1.15363E-6</v>
      </c>
      <c r="AS16">
        <v>-1.1069800000000001</v>
      </c>
      <c r="AT16">
        <f t="shared" si="5"/>
        <v>1.1069800000000001</v>
      </c>
      <c r="AU16">
        <v>-30.915700000000001</v>
      </c>
      <c r="AV16" t="str">
        <f t="shared" si="6"/>
        <v>+</v>
      </c>
      <c r="AW16" t="str">
        <f t="shared" si="7"/>
        <v>+</v>
      </c>
      <c r="AX16" t="str">
        <f t="shared" si="8"/>
        <v/>
      </c>
      <c r="AY16" t="str">
        <f t="shared" si="9"/>
        <v/>
      </c>
      <c r="BA16" s="5" t="str">
        <f t="shared" si="10"/>
        <v/>
      </c>
      <c r="BB16" s="5" t="str">
        <f t="shared" si="11"/>
        <v/>
      </c>
      <c r="BC16" s="5" t="str">
        <f t="shared" si="12"/>
        <v>+</v>
      </c>
      <c r="BD16" s="5" t="str">
        <f t="shared" si="13"/>
        <v>+</v>
      </c>
      <c r="BF16" t="s">
        <v>41780</v>
      </c>
      <c r="BG16" t="s">
        <v>41781</v>
      </c>
      <c r="BH16" t="s">
        <v>41782</v>
      </c>
      <c r="BI16" t="s">
        <v>41783</v>
      </c>
      <c r="BJ16" t="s">
        <v>41784</v>
      </c>
      <c r="BK16" t="s">
        <v>41785</v>
      </c>
    </row>
    <row r="17" spans="1:63" x14ac:dyDescent="0.3">
      <c r="A17">
        <v>9.1972199999999997</v>
      </c>
      <c r="B17">
        <v>9.2429400000000008</v>
      </c>
      <c r="C17">
        <v>9.1596200000000003</v>
      </c>
      <c r="D17">
        <v>9.1776700000000009</v>
      </c>
      <c r="E17">
        <v>10.281499999999999</v>
      </c>
      <c r="F17">
        <v>10.214</v>
      </c>
      <c r="G17">
        <v>10.157</v>
      </c>
      <c r="H17">
        <v>10.1945</v>
      </c>
      <c r="I17">
        <v>10.6088</v>
      </c>
      <c r="J17">
        <v>10.6355</v>
      </c>
      <c r="K17">
        <v>10.525399999999999</v>
      </c>
      <c r="L17">
        <v>10.5625</v>
      </c>
      <c r="M17" t="s">
        <v>0</v>
      </c>
      <c r="O17" t="s">
        <v>1</v>
      </c>
      <c r="P17" t="s">
        <v>1</v>
      </c>
      <c r="Q17" t="s">
        <v>2</v>
      </c>
      <c r="R17" t="s">
        <v>14621</v>
      </c>
      <c r="S17" t="s">
        <v>14622</v>
      </c>
      <c r="T17" t="s">
        <v>14623</v>
      </c>
      <c r="V17" t="s">
        <v>14624</v>
      </c>
      <c r="W17">
        <v>0</v>
      </c>
      <c r="X17" t="s">
        <v>7</v>
      </c>
      <c r="Y17">
        <v>39</v>
      </c>
      <c r="Z17">
        <v>11</v>
      </c>
      <c r="AA17">
        <v>14</v>
      </c>
      <c r="AB17">
        <v>11</v>
      </c>
      <c r="AC17">
        <v>43.1</v>
      </c>
      <c r="AD17">
        <v>1</v>
      </c>
      <c r="AF17" t="s">
        <v>14627</v>
      </c>
      <c r="AG17">
        <v>7.2203299999999997</v>
      </c>
      <c r="AH17" s="1">
        <v>1.42817E-6</v>
      </c>
      <c r="AI17">
        <v>-1.01736</v>
      </c>
      <c r="AJ17">
        <f t="shared" si="0"/>
        <v>1.01736</v>
      </c>
      <c r="AK17">
        <v>-32.1494</v>
      </c>
      <c r="AL17" t="str">
        <f t="shared" si="1"/>
        <v>+</v>
      </c>
      <c r="AM17" t="str">
        <f t="shared" si="2"/>
        <v>+</v>
      </c>
      <c r="AN17" t="str">
        <f t="shared" si="3"/>
        <v/>
      </c>
      <c r="AO17" t="str">
        <f t="shared" si="4"/>
        <v/>
      </c>
      <c r="AQ17">
        <v>8.1413600000000006</v>
      </c>
      <c r="AR17" s="1">
        <v>3.1598E-7</v>
      </c>
      <c r="AS17">
        <v>-1.3887100000000001</v>
      </c>
      <c r="AT17">
        <f t="shared" si="5"/>
        <v>1.3887100000000001</v>
      </c>
      <c r="AU17">
        <v>-45.839100000000002</v>
      </c>
      <c r="AV17" t="str">
        <f t="shared" si="6"/>
        <v>+</v>
      </c>
      <c r="AW17" t="str">
        <f t="shared" si="7"/>
        <v>+</v>
      </c>
      <c r="AX17" t="str">
        <f t="shared" si="8"/>
        <v/>
      </c>
      <c r="AY17" t="str">
        <f t="shared" si="9"/>
        <v/>
      </c>
      <c r="BA17" s="5" t="str">
        <f t="shared" si="10"/>
        <v/>
      </c>
      <c r="BB17" s="5" t="str">
        <f t="shared" si="11"/>
        <v/>
      </c>
      <c r="BC17" s="5" t="str">
        <f t="shared" si="12"/>
        <v>+</v>
      </c>
      <c r="BD17" s="5" t="str">
        <f t="shared" si="13"/>
        <v>+</v>
      </c>
      <c r="BF17" t="s">
        <v>14625</v>
      </c>
      <c r="BG17" t="s">
        <v>14626</v>
      </c>
      <c r="BH17" t="s">
        <v>14627</v>
      </c>
      <c r="BJ17" t="s">
        <v>14628</v>
      </c>
      <c r="BK17" t="s">
        <v>14629</v>
      </c>
    </row>
    <row r="18" spans="1:63" x14ac:dyDescent="0.3">
      <c r="A18">
        <v>8.3169599999999999</v>
      </c>
      <c r="B18">
        <v>8.3841400000000004</v>
      </c>
      <c r="C18">
        <v>8.3978900000000003</v>
      </c>
      <c r="D18">
        <v>8.4136299999999995</v>
      </c>
      <c r="E18">
        <v>9.5196400000000008</v>
      </c>
      <c r="F18">
        <v>9.5290400000000002</v>
      </c>
      <c r="G18">
        <v>9.4964499999999994</v>
      </c>
      <c r="H18">
        <v>9.4210100000000008</v>
      </c>
      <c r="I18">
        <v>9.3003499999999999</v>
      </c>
      <c r="J18">
        <v>9.4245900000000002</v>
      </c>
      <c r="K18">
        <v>9.4115099999999998</v>
      </c>
      <c r="L18">
        <v>9.3800299999999996</v>
      </c>
      <c r="M18" t="s">
        <v>0</v>
      </c>
      <c r="O18" t="s">
        <v>1</v>
      </c>
      <c r="P18" t="s">
        <v>1</v>
      </c>
      <c r="Q18" t="s">
        <v>2</v>
      </c>
      <c r="R18" t="s">
        <v>23685</v>
      </c>
      <c r="S18" t="s">
        <v>8633</v>
      </c>
      <c r="T18" t="s">
        <v>4465</v>
      </c>
      <c r="V18" t="s">
        <v>6212</v>
      </c>
      <c r="W18">
        <v>0</v>
      </c>
      <c r="X18" t="s">
        <v>7</v>
      </c>
      <c r="Y18">
        <v>11</v>
      </c>
      <c r="Z18">
        <v>6</v>
      </c>
      <c r="AA18">
        <v>7</v>
      </c>
      <c r="AB18">
        <v>6</v>
      </c>
      <c r="AC18">
        <v>80.599999999999994</v>
      </c>
      <c r="AD18">
        <v>1</v>
      </c>
      <c r="AF18" t="s">
        <v>23688</v>
      </c>
      <c r="AG18">
        <v>7.3905000000000003</v>
      </c>
      <c r="AH18" s="1">
        <v>1.2488800000000001E-6</v>
      </c>
      <c r="AI18">
        <v>-1.11338</v>
      </c>
      <c r="AJ18">
        <f t="shared" si="0"/>
        <v>1.11338</v>
      </c>
      <c r="AK18">
        <v>-34.329599999999999</v>
      </c>
      <c r="AL18" t="str">
        <f t="shared" si="1"/>
        <v>+</v>
      </c>
      <c r="AM18" t="str">
        <f t="shared" si="2"/>
        <v>+</v>
      </c>
      <c r="AN18" t="str">
        <f t="shared" si="3"/>
        <v/>
      </c>
      <c r="AO18" t="str">
        <f t="shared" si="4"/>
        <v/>
      </c>
      <c r="AQ18">
        <v>6.91275</v>
      </c>
      <c r="AR18" s="1">
        <v>1.56088E-6</v>
      </c>
      <c r="AS18">
        <v>-1.0009699999999999</v>
      </c>
      <c r="AT18">
        <f t="shared" si="5"/>
        <v>1.0009699999999999</v>
      </c>
      <c r="AU18">
        <v>-28.550699999999999</v>
      </c>
      <c r="AV18" t="str">
        <f t="shared" si="6"/>
        <v>+</v>
      </c>
      <c r="AW18" t="str">
        <f t="shared" si="7"/>
        <v>+</v>
      </c>
      <c r="AX18" t="str">
        <f t="shared" si="8"/>
        <v/>
      </c>
      <c r="AY18" t="str">
        <f t="shared" si="9"/>
        <v/>
      </c>
      <c r="BA18" s="5" t="str">
        <f t="shared" si="10"/>
        <v/>
      </c>
      <c r="BB18" s="5" t="str">
        <f t="shared" si="11"/>
        <v/>
      </c>
      <c r="BC18" s="5" t="str">
        <f t="shared" si="12"/>
        <v>+</v>
      </c>
      <c r="BD18" s="5" t="str">
        <f t="shared" si="13"/>
        <v>+</v>
      </c>
      <c r="BF18" t="s">
        <v>23686</v>
      </c>
      <c r="BG18" t="s">
        <v>23687</v>
      </c>
      <c r="BH18" t="s">
        <v>23688</v>
      </c>
      <c r="BK18" t="s">
        <v>23689</v>
      </c>
    </row>
    <row r="19" spans="1:63" x14ac:dyDescent="0.3">
      <c r="A19">
        <v>3.71149</v>
      </c>
      <c r="B19">
        <v>4.1210199999999997</v>
      </c>
      <c r="C19">
        <v>4</v>
      </c>
      <c r="D19">
        <v>3.9448599999999998</v>
      </c>
      <c r="E19">
        <v>5.2479300000000002</v>
      </c>
      <c r="F19">
        <v>5.2517199999999997</v>
      </c>
      <c r="G19">
        <v>5.1456799999999996</v>
      </c>
      <c r="H19">
        <v>5.0487599999999997</v>
      </c>
      <c r="I19">
        <v>5.4229099999999999</v>
      </c>
      <c r="J19">
        <v>5.2592699999999999</v>
      </c>
      <c r="K19">
        <v>5.2964599999999997</v>
      </c>
      <c r="L19">
        <v>5.32193</v>
      </c>
      <c r="M19" t="s">
        <v>0</v>
      </c>
      <c r="O19" t="s">
        <v>1</v>
      </c>
      <c r="P19" t="s">
        <v>1</v>
      </c>
      <c r="Q19" t="s">
        <v>2</v>
      </c>
      <c r="V19" t="s">
        <v>1367</v>
      </c>
      <c r="W19">
        <v>0</v>
      </c>
      <c r="X19" t="s">
        <v>7</v>
      </c>
      <c r="Y19">
        <v>1</v>
      </c>
      <c r="Z19">
        <v>1</v>
      </c>
      <c r="AA19">
        <v>3</v>
      </c>
      <c r="AB19">
        <v>1</v>
      </c>
      <c r="AC19">
        <v>181.1</v>
      </c>
      <c r="AD19">
        <v>1</v>
      </c>
      <c r="AF19" t="s">
        <v>38731</v>
      </c>
      <c r="AG19">
        <v>4.7898699999999996</v>
      </c>
      <c r="AH19" s="1">
        <v>6.0505499999999999E-5</v>
      </c>
      <c r="AI19">
        <v>-1.2291799999999999</v>
      </c>
      <c r="AJ19">
        <f t="shared" si="0"/>
        <v>1.2291799999999999</v>
      </c>
      <c r="AK19">
        <v>-12.4739</v>
      </c>
      <c r="AL19" t="str">
        <f t="shared" si="1"/>
        <v>+</v>
      </c>
      <c r="AM19" t="str">
        <f t="shared" si="2"/>
        <v>+</v>
      </c>
      <c r="AN19" t="str">
        <f t="shared" si="3"/>
        <v/>
      </c>
      <c r="AO19" t="str">
        <f t="shared" si="4"/>
        <v/>
      </c>
      <c r="AQ19">
        <v>5.2377099999999999</v>
      </c>
      <c r="AR19" s="1">
        <v>2.5402199999999999E-5</v>
      </c>
      <c r="AS19">
        <v>-1.3808</v>
      </c>
      <c r="AT19">
        <f t="shared" si="5"/>
        <v>1.3808</v>
      </c>
      <c r="AU19">
        <v>-14.885300000000001</v>
      </c>
      <c r="AV19" t="str">
        <f t="shared" si="6"/>
        <v>+</v>
      </c>
      <c r="AW19" t="str">
        <f t="shared" si="7"/>
        <v>+</v>
      </c>
      <c r="AX19" t="str">
        <f t="shared" si="8"/>
        <v/>
      </c>
      <c r="AY19" t="str">
        <f t="shared" si="9"/>
        <v/>
      </c>
      <c r="BA19" s="5" t="str">
        <f t="shared" si="10"/>
        <v/>
      </c>
      <c r="BB19" s="5" t="str">
        <f t="shared" si="11"/>
        <v/>
      </c>
      <c r="BC19" s="5" t="str">
        <f t="shared" si="12"/>
        <v>+</v>
      </c>
      <c r="BD19" s="5" t="str">
        <f t="shared" si="13"/>
        <v>+</v>
      </c>
      <c r="BF19" t="s">
        <v>38729</v>
      </c>
      <c r="BG19" t="s">
        <v>38730</v>
      </c>
      <c r="BH19" t="s">
        <v>38731</v>
      </c>
      <c r="BK19" t="s">
        <v>38732</v>
      </c>
    </row>
    <row r="20" spans="1:63" x14ac:dyDescent="0.3">
      <c r="A20">
        <v>6.2345800000000002</v>
      </c>
      <c r="B20">
        <v>6.3147000000000002</v>
      </c>
      <c r="C20">
        <v>6.54535</v>
      </c>
      <c r="D20">
        <v>6.31107</v>
      </c>
      <c r="E20">
        <v>7.3183199999999999</v>
      </c>
      <c r="F20">
        <v>7.2554999999999996</v>
      </c>
      <c r="G20">
        <v>7.3155999999999999</v>
      </c>
      <c r="H20">
        <v>7.53294</v>
      </c>
      <c r="I20">
        <v>7.3549100000000003</v>
      </c>
      <c r="J20">
        <v>7.2517199999999997</v>
      </c>
      <c r="K20">
        <v>7.4371299999999998</v>
      </c>
      <c r="L20">
        <v>7.39832</v>
      </c>
      <c r="M20" t="s">
        <v>0</v>
      </c>
      <c r="O20" t="s">
        <v>1</v>
      </c>
      <c r="P20" t="s">
        <v>1</v>
      </c>
      <c r="Q20" t="s">
        <v>2</v>
      </c>
      <c r="R20" t="s">
        <v>23344</v>
      </c>
      <c r="T20" t="s">
        <v>36975</v>
      </c>
      <c r="V20" t="s">
        <v>25242</v>
      </c>
      <c r="W20">
        <v>0</v>
      </c>
      <c r="X20" t="s">
        <v>7</v>
      </c>
      <c r="Y20">
        <v>6</v>
      </c>
      <c r="Z20">
        <v>2</v>
      </c>
      <c r="AA20">
        <v>2</v>
      </c>
      <c r="AB20">
        <v>2</v>
      </c>
      <c r="AC20">
        <v>35.1</v>
      </c>
      <c r="AD20">
        <v>1</v>
      </c>
      <c r="AF20" t="s">
        <v>36978</v>
      </c>
      <c r="AG20">
        <v>4.4906600000000001</v>
      </c>
      <c r="AH20">
        <v>1.06678E-4</v>
      </c>
      <c r="AI20">
        <v>-1.00417</v>
      </c>
      <c r="AJ20">
        <f t="shared" si="0"/>
        <v>1.00417</v>
      </c>
      <c r="AK20">
        <v>-11.0725</v>
      </c>
      <c r="AL20" t="str">
        <f t="shared" si="1"/>
        <v>+</v>
      </c>
      <c r="AM20" t="str">
        <f t="shared" si="2"/>
        <v>+</v>
      </c>
      <c r="AN20" t="str">
        <f t="shared" si="3"/>
        <v/>
      </c>
      <c r="AO20" t="str">
        <f t="shared" si="4"/>
        <v/>
      </c>
      <c r="AQ20">
        <v>4.8750499999999999</v>
      </c>
      <c r="AR20" s="1">
        <v>4.9005599999999997E-5</v>
      </c>
      <c r="AS20">
        <v>-1.0091000000000001</v>
      </c>
      <c r="AT20">
        <f t="shared" si="5"/>
        <v>1.0091000000000001</v>
      </c>
      <c r="AU20">
        <v>-12.902100000000001</v>
      </c>
      <c r="AV20" t="str">
        <f t="shared" si="6"/>
        <v>+</v>
      </c>
      <c r="AW20" t="str">
        <f t="shared" si="7"/>
        <v>+</v>
      </c>
      <c r="AX20" t="str">
        <f t="shared" si="8"/>
        <v/>
      </c>
      <c r="AY20" t="str">
        <f t="shared" si="9"/>
        <v/>
      </c>
      <c r="BA20" s="5" t="str">
        <f t="shared" si="10"/>
        <v/>
      </c>
      <c r="BB20" s="5" t="str">
        <f t="shared" si="11"/>
        <v/>
      </c>
      <c r="BC20" s="5" t="str">
        <f t="shared" si="12"/>
        <v>+</v>
      </c>
      <c r="BD20" s="5" t="str">
        <f t="shared" si="13"/>
        <v>+</v>
      </c>
      <c r="BF20" t="s">
        <v>36976</v>
      </c>
      <c r="BG20" t="s">
        <v>36977</v>
      </c>
      <c r="BH20" t="s">
        <v>36978</v>
      </c>
      <c r="BK20" t="s">
        <v>36979</v>
      </c>
    </row>
    <row r="21" spans="1:63" x14ac:dyDescent="0.3">
      <c r="A21">
        <v>8.5395500000000002</v>
      </c>
      <c r="B21">
        <v>8.5561199999999999</v>
      </c>
      <c r="C21">
        <v>8.4487400000000008</v>
      </c>
      <c r="D21">
        <v>8.4483200000000007</v>
      </c>
      <c r="E21">
        <v>9.6351700000000005</v>
      </c>
      <c r="F21">
        <v>9.5802600000000009</v>
      </c>
      <c r="G21">
        <v>9.6158099999999997</v>
      </c>
      <c r="H21">
        <v>9.6266200000000008</v>
      </c>
      <c r="I21">
        <v>9.9366400000000006</v>
      </c>
      <c r="J21">
        <v>9.8914799999999996</v>
      </c>
      <c r="K21">
        <v>9.8908699999999996</v>
      </c>
      <c r="L21">
        <v>9.9617400000000007</v>
      </c>
      <c r="M21" t="s">
        <v>0</v>
      </c>
      <c r="O21" t="s">
        <v>1</v>
      </c>
      <c r="P21" t="s">
        <v>1</v>
      </c>
      <c r="Q21" t="s">
        <v>2</v>
      </c>
      <c r="R21" t="s">
        <v>16923</v>
      </c>
      <c r="S21" t="s">
        <v>16924</v>
      </c>
      <c r="T21" t="s">
        <v>16925</v>
      </c>
      <c r="V21" t="s">
        <v>16926</v>
      </c>
      <c r="W21">
        <v>0</v>
      </c>
      <c r="X21" t="s">
        <v>7</v>
      </c>
      <c r="Y21">
        <v>12</v>
      </c>
      <c r="Z21">
        <v>12</v>
      </c>
      <c r="AA21">
        <v>15</v>
      </c>
      <c r="AB21">
        <v>12</v>
      </c>
      <c r="AC21">
        <v>149.6</v>
      </c>
      <c r="AD21">
        <v>1</v>
      </c>
      <c r="AF21" t="s">
        <v>16929</v>
      </c>
      <c r="AG21">
        <v>7.4904099999999998</v>
      </c>
      <c r="AH21" s="1">
        <v>1.13833E-6</v>
      </c>
      <c r="AI21">
        <v>-1.1162799999999999</v>
      </c>
      <c r="AJ21">
        <f t="shared" si="0"/>
        <v>1.1162799999999999</v>
      </c>
      <c r="AK21">
        <v>-35.677300000000002</v>
      </c>
      <c r="AL21" t="str">
        <f t="shared" si="1"/>
        <v>+</v>
      </c>
      <c r="AM21" t="str">
        <f t="shared" si="2"/>
        <v>+</v>
      </c>
      <c r="AN21" t="str">
        <f t="shared" si="3"/>
        <v/>
      </c>
      <c r="AO21" t="str">
        <f t="shared" si="4"/>
        <v/>
      </c>
      <c r="AQ21">
        <v>7.9212600000000002</v>
      </c>
      <c r="AR21" s="1">
        <v>4.1950299999999999E-7</v>
      </c>
      <c r="AS21">
        <v>-1.4219999999999999</v>
      </c>
      <c r="AT21">
        <f t="shared" si="5"/>
        <v>1.4219999999999999</v>
      </c>
      <c r="AU21">
        <v>-42.116399999999999</v>
      </c>
      <c r="AV21" t="str">
        <f t="shared" si="6"/>
        <v>+</v>
      </c>
      <c r="AW21" t="str">
        <f t="shared" si="7"/>
        <v>+</v>
      </c>
      <c r="AX21" t="str">
        <f t="shared" si="8"/>
        <v/>
      </c>
      <c r="AY21" t="str">
        <f t="shared" si="9"/>
        <v/>
      </c>
      <c r="BA21" s="5" t="str">
        <f t="shared" si="10"/>
        <v/>
      </c>
      <c r="BB21" s="5" t="str">
        <f t="shared" si="11"/>
        <v/>
      </c>
      <c r="BC21" s="5" t="str">
        <f t="shared" si="12"/>
        <v>+</v>
      </c>
      <c r="BD21" s="5" t="str">
        <f t="shared" si="13"/>
        <v>+</v>
      </c>
      <c r="BF21" t="s">
        <v>16927</v>
      </c>
      <c r="BG21" t="s">
        <v>16928</v>
      </c>
      <c r="BH21" t="s">
        <v>16929</v>
      </c>
      <c r="BI21" t="s">
        <v>16930</v>
      </c>
      <c r="BJ21" t="s">
        <v>16931</v>
      </c>
      <c r="BK21" t="s">
        <v>16932</v>
      </c>
    </row>
    <row r="22" spans="1:63" x14ac:dyDescent="0.3">
      <c r="A22">
        <v>6.0874600000000001</v>
      </c>
      <c r="B22">
        <v>6.1375000000000002</v>
      </c>
      <c r="C22">
        <v>6.0067500000000003</v>
      </c>
      <c r="D22">
        <v>6.1043399999999997</v>
      </c>
      <c r="E22">
        <v>7.8641899999999998</v>
      </c>
      <c r="F22">
        <v>7.7708300000000001</v>
      </c>
      <c r="G22">
        <v>7.6794799999999999</v>
      </c>
      <c r="H22">
        <v>7.8086399999999996</v>
      </c>
      <c r="I22">
        <v>7.3505000000000003</v>
      </c>
      <c r="J22">
        <v>7.5141200000000001</v>
      </c>
      <c r="K22">
        <v>7.3957499999999996</v>
      </c>
      <c r="L22">
        <v>7.40259</v>
      </c>
      <c r="M22" t="s">
        <v>0</v>
      </c>
      <c r="O22" t="s">
        <v>1</v>
      </c>
      <c r="P22" t="s">
        <v>1</v>
      </c>
      <c r="Q22" t="s">
        <v>2</v>
      </c>
      <c r="R22" t="s">
        <v>29386</v>
      </c>
      <c r="S22" t="s">
        <v>29387</v>
      </c>
      <c r="T22" t="s">
        <v>29388</v>
      </c>
      <c r="U22" t="s">
        <v>29389</v>
      </c>
      <c r="V22" t="s">
        <v>29390</v>
      </c>
      <c r="W22">
        <v>0</v>
      </c>
      <c r="X22" t="s">
        <v>7</v>
      </c>
      <c r="Y22">
        <v>10</v>
      </c>
      <c r="Z22">
        <v>3</v>
      </c>
      <c r="AA22">
        <v>3</v>
      </c>
      <c r="AB22">
        <v>3</v>
      </c>
      <c r="AC22">
        <v>41.2</v>
      </c>
      <c r="AD22">
        <v>1</v>
      </c>
      <c r="AF22" t="s">
        <v>29393</v>
      </c>
      <c r="AG22">
        <v>7.4805200000000003</v>
      </c>
      <c r="AH22" s="1">
        <v>1.1502799999999999E-6</v>
      </c>
      <c r="AI22">
        <v>-1.6967699999999999</v>
      </c>
      <c r="AJ22">
        <f t="shared" si="0"/>
        <v>1.6967699999999999</v>
      </c>
      <c r="AK22">
        <v>-35.541499999999999</v>
      </c>
      <c r="AL22" t="str">
        <f t="shared" si="1"/>
        <v>+</v>
      </c>
      <c r="AM22" t="str">
        <f t="shared" si="2"/>
        <v>+</v>
      </c>
      <c r="AN22" t="str">
        <f t="shared" si="3"/>
        <v/>
      </c>
      <c r="AO22" t="str">
        <f t="shared" si="4"/>
        <v/>
      </c>
      <c r="AQ22">
        <v>7.0345399999999998</v>
      </c>
      <c r="AR22" s="1">
        <v>1.28638E-6</v>
      </c>
      <c r="AS22">
        <v>-1.3317300000000001</v>
      </c>
      <c r="AT22">
        <f t="shared" si="5"/>
        <v>1.3317300000000001</v>
      </c>
      <c r="AU22">
        <v>-29.9253</v>
      </c>
      <c r="AV22" t="str">
        <f t="shared" si="6"/>
        <v>+</v>
      </c>
      <c r="AW22" t="str">
        <f t="shared" si="7"/>
        <v>+</v>
      </c>
      <c r="AX22" t="str">
        <f t="shared" si="8"/>
        <v/>
      </c>
      <c r="AY22" t="str">
        <f t="shared" si="9"/>
        <v/>
      </c>
      <c r="BA22" s="5" t="str">
        <f t="shared" si="10"/>
        <v/>
      </c>
      <c r="BB22" s="5" t="str">
        <f t="shared" si="11"/>
        <v/>
      </c>
      <c r="BC22" s="5" t="str">
        <f t="shared" si="12"/>
        <v>+</v>
      </c>
      <c r="BD22" s="5" t="str">
        <f t="shared" si="13"/>
        <v>+</v>
      </c>
      <c r="BF22" t="s">
        <v>29391</v>
      </c>
      <c r="BG22" t="s">
        <v>29392</v>
      </c>
      <c r="BH22" t="s">
        <v>29393</v>
      </c>
      <c r="BI22" t="s">
        <v>29394</v>
      </c>
      <c r="BJ22" t="s">
        <v>29395</v>
      </c>
      <c r="BK22" t="s">
        <v>29396</v>
      </c>
    </row>
    <row r="23" spans="1:63" x14ac:dyDescent="0.3">
      <c r="A23">
        <v>4.0531100000000002</v>
      </c>
      <c r="B23">
        <v>3.6892999999999998</v>
      </c>
      <c r="C23">
        <v>4.0874600000000001</v>
      </c>
      <c r="D23">
        <v>4.0443899999999999</v>
      </c>
      <c r="E23">
        <v>4.8429799999999998</v>
      </c>
      <c r="F23">
        <v>5.0531100000000002</v>
      </c>
      <c r="G23">
        <v>5.0356199999999998</v>
      </c>
      <c r="H23">
        <v>5.0312200000000002</v>
      </c>
      <c r="I23">
        <v>4.8021900000000004</v>
      </c>
      <c r="J23">
        <v>5.0267999999999997</v>
      </c>
      <c r="K23">
        <v>5.1858700000000004</v>
      </c>
      <c r="L23">
        <v>5.3540299999999998</v>
      </c>
      <c r="M23" t="s">
        <v>0</v>
      </c>
      <c r="O23" t="s">
        <v>1</v>
      </c>
      <c r="P23" t="s">
        <v>1</v>
      </c>
      <c r="Q23" t="s">
        <v>2</v>
      </c>
      <c r="R23" t="s">
        <v>38104</v>
      </c>
      <c r="S23" t="s">
        <v>38105</v>
      </c>
      <c r="T23" t="s">
        <v>38106</v>
      </c>
      <c r="V23" t="s">
        <v>38107</v>
      </c>
      <c r="W23">
        <v>0</v>
      </c>
      <c r="X23" t="s">
        <v>7</v>
      </c>
      <c r="Y23">
        <v>8</v>
      </c>
      <c r="Z23">
        <v>1</v>
      </c>
      <c r="AA23">
        <v>1</v>
      </c>
      <c r="AB23">
        <v>1</v>
      </c>
      <c r="AC23">
        <v>22.9</v>
      </c>
      <c r="AD23">
        <v>1</v>
      </c>
      <c r="AF23" t="s">
        <v>38110</v>
      </c>
      <c r="AG23">
        <v>4.1512799999999999</v>
      </c>
      <c r="AH23">
        <v>2.0271199999999999E-4</v>
      </c>
      <c r="AI23">
        <v>-1.02217</v>
      </c>
      <c r="AJ23">
        <f t="shared" si="0"/>
        <v>1.02217</v>
      </c>
      <c r="AK23">
        <v>-9.6585300000000007</v>
      </c>
      <c r="AL23" t="str">
        <f t="shared" si="1"/>
        <v>+</v>
      </c>
      <c r="AM23" t="str">
        <f t="shared" si="2"/>
        <v>+</v>
      </c>
      <c r="AN23" t="str">
        <f t="shared" si="3"/>
        <v/>
      </c>
      <c r="AO23" t="str">
        <f t="shared" si="4"/>
        <v/>
      </c>
      <c r="AQ23">
        <v>3.5306700000000002</v>
      </c>
      <c r="AR23">
        <v>6.6130900000000001E-4</v>
      </c>
      <c r="AS23">
        <v>-1.1236600000000001</v>
      </c>
      <c r="AT23">
        <f t="shared" si="5"/>
        <v>1.1236600000000001</v>
      </c>
      <c r="AU23">
        <v>-7.48088</v>
      </c>
      <c r="AV23" t="str">
        <f t="shared" si="6"/>
        <v>+</v>
      </c>
      <c r="AW23" t="str">
        <f t="shared" si="7"/>
        <v>+</v>
      </c>
      <c r="AX23" t="str">
        <f t="shared" si="8"/>
        <v/>
      </c>
      <c r="AY23" t="str">
        <f t="shared" si="9"/>
        <v/>
      </c>
      <c r="BA23" s="5" t="str">
        <f t="shared" si="10"/>
        <v/>
      </c>
      <c r="BB23" s="5" t="str">
        <f t="shared" si="11"/>
        <v/>
      </c>
      <c r="BC23" s="5" t="str">
        <f t="shared" si="12"/>
        <v>+</v>
      </c>
      <c r="BD23" s="5" t="str">
        <f t="shared" si="13"/>
        <v>+</v>
      </c>
      <c r="BF23" t="s">
        <v>38108</v>
      </c>
      <c r="BG23" t="s">
        <v>38109</v>
      </c>
      <c r="BH23" t="s">
        <v>38110</v>
      </c>
      <c r="BK23" t="s">
        <v>38111</v>
      </c>
    </row>
    <row r="24" spans="1:63" x14ac:dyDescent="0.3">
      <c r="A24">
        <v>9.3241800000000001</v>
      </c>
      <c r="B24">
        <v>9.4700500000000005</v>
      </c>
      <c r="C24">
        <v>9.4476999999999993</v>
      </c>
      <c r="D24">
        <v>9.4352499999999999</v>
      </c>
      <c r="E24">
        <v>11.5473</v>
      </c>
      <c r="F24">
        <v>11.5947</v>
      </c>
      <c r="G24">
        <v>11.546799999999999</v>
      </c>
      <c r="H24">
        <v>11.6113</v>
      </c>
      <c r="I24">
        <v>10.624499999999999</v>
      </c>
      <c r="J24">
        <v>10.6488</v>
      </c>
      <c r="K24">
        <v>10.785600000000001</v>
      </c>
      <c r="L24">
        <v>10.888</v>
      </c>
      <c r="M24" t="s">
        <v>0</v>
      </c>
      <c r="O24" t="s">
        <v>1</v>
      </c>
      <c r="P24" t="s">
        <v>1</v>
      </c>
      <c r="Q24" t="s">
        <v>2</v>
      </c>
      <c r="R24" t="s">
        <v>18636</v>
      </c>
      <c r="S24" t="s">
        <v>18637</v>
      </c>
      <c r="T24" t="s">
        <v>18638</v>
      </c>
      <c r="V24" t="s">
        <v>18639</v>
      </c>
      <c r="W24">
        <v>0</v>
      </c>
      <c r="X24" t="s">
        <v>7</v>
      </c>
      <c r="Y24">
        <v>14</v>
      </c>
      <c r="Z24">
        <v>8</v>
      </c>
      <c r="AA24">
        <v>16</v>
      </c>
      <c r="AB24">
        <v>8</v>
      </c>
      <c r="AC24">
        <v>53.9</v>
      </c>
      <c r="AD24">
        <v>1</v>
      </c>
      <c r="AF24" t="s">
        <v>18642</v>
      </c>
      <c r="AG24">
        <v>8.8025199999999995</v>
      </c>
      <c r="AH24" s="1">
        <v>2.5939100000000002E-7</v>
      </c>
      <c r="AI24">
        <v>-2.1557300000000001</v>
      </c>
      <c r="AJ24">
        <f t="shared" si="0"/>
        <v>2.1557300000000001</v>
      </c>
      <c r="AK24">
        <v>-59.107799999999997</v>
      </c>
      <c r="AL24" t="str">
        <f t="shared" si="1"/>
        <v>+</v>
      </c>
      <c r="AM24" t="str">
        <f t="shared" si="2"/>
        <v>+</v>
      </c>
      <c r="AN24" t="str">
        <f t="shared" si="3"/>
        <v/>
      </c>
      <c r="AO24" t="str">
        <f t="shared" si="4"/>
        <v/>
      </c>
      <c r="AQ24">
        <v>5.8491999999999997</v>
      </c>
      <c r="AR24" s="1">
        <v>8.7200600000000003E-6</v>
      </c>
      <c r="AS24">
        <v>-1.3174399999999999</v>
      </c>
      <c r="AT24">
        <f t="shared" si="5"/>
        <v>1.3174399999999999</v>
      </c>
      <c r="AU24">
        <v>-18.9054</v>
      </c>
      <c r="AV24" t="str">
        <f t="shared" si="6"/>
        <v>+</v>
      </c>
      <c r="AW24" t="str">
        <f t="shared" si="7"/>
        <v>+</v>
      </c>
      <c r="AX24" t="str">
        <f t="shared" si="8"/>
        <v/>
      </c>
      <c r="AY24" t="str">
        <f t="shared" si="9"/>
        <v/>
      </c>
      <c r="BA24" s="5" t="str">
        <f t="shared" si="10"/>
        <v/>
      </c>
      <c r="BB24" s="5" t="str">
        <f t="shared" si="11"/>
        <v/>
      </c>
      <c r="BC24" s="5" t="str">
        <f t="shared" si="12"/>
        <v>+</v>
      </c>
      <c r="BD24" s="5" t="str">
        <f t="shared" si="13"/>
        <v>+</v>
      </c>
      <c r="BF24" t="s">
        <v>18640</v>
      </c>
      <c r="BG24" t="s">
        <v>18641</v>
      </c>
      <c r="BH24" t="s">
        <v>18642</v>
      </c>
      <c r="BJ24" t="s">
        <v>18643</v>
      </c>
      <c r="BK24" t="s">
        <v>18644</v>
      </c>
    </row>
    <row r="25" spans="1:63" x14ac:dyDescent="0.3">
      <c r="A25">
        <v>3.1043400000000001</v>
      </c>
      <c r="B25">
        <v>3.6088100000000001</v>
      </c>
      <c r="C25">
        <v>3.5235599999999998</v>
      </c>
      <c r="D25">
        <v>3.6438600000000001</v>
      </c>
      <c r="E25">
        <v>3.96347</v>
      </c>
      <c r="F25">
        <v>5.0312200000000002</v>
      </c>
      <c r="G25">
        <v>4.71699</v>
      </c>
      <c r="H25">
        <v>5.9378200000000003</v>
      </c>
      <c r="I25">
        <v>6.0067500000000003</v>
      </c>
      <c r="J25">
        <v>6.4262600000000001</v>
      </c>
      <c r="K25">
        <v>6.2705299999999999</v>
      </c>
      <c r="L25">
        <v>6.2982899999999997</v>
      </c>
      <c r="M25" t="s">
        <v>0</v>
      </c>
      <c r="O25" t="s">
        <v>1</v>
      </c>
      <c r="P25" t="s">
        <v>1</v>
      </c>
      <c r="Q25" t="s">
        <v>2</v>
      </c>
      <c r="R25" t="s">
        <v>32629</v>
      </c>
      <c r="V25" t="s">
        <v>21929</v>
      </c>
      <c r="W25">
        <v>0</v>
      </c>
      <c r="X25" t="s">
        <v>7</v>
      </c>
      <c r="Y25">
        <v>4</v>
      </c>
      <c r="Z25">
        <v>1</v>
      </c>
      <c r="AA25">
        <v>1</v>
      </c>
      <c r="AB25">
        <v>1</v>
      </c>
      <c r="AC25">
        <v>24.4</v>
      </c>
      <c r="AD25">
        <v>1</v>
      </c>
      <c r="AF25" t="s">
        <v>42206</v>
      </c>
      <c r="AG25">
        <v>1.82578</v>
      </c>
      <c r="AH25">
        <v>2.22113E-2</v>
      </c>
      <c r="AI25">
        <v>-1.4422299999999999</v>
      </c>
      <c r="AJ25">
        <f t="shared" si="0"/>
        <v>1.4422299999999999</v>
      </c>
      <c r="AK25">
        <v>-3.3757700000000002</v>
      </c>
      <c r="AL25" t="str">
        <f t="shared" si="1"/>
        <v>+</v>
      </c>
      <c r="AM25" t="str">
        <f t="shared" si="2"/>
        <v>+</v>
      </c>
      <c r="AN25" t="str">
        <f t="shared" si="3"/>
        <v/>
      </c>
      <c r="AO25" t="str">
        <f t="shared" si="4"/>
        <v/>
      </c>
      <c r="AQ25">
        <v>5.7560799999999999</v>
      </c>
      <c r="AR25" s="1">
        <v>1.03336E-5</v>
      </c>
      <c r="AS25">
        <v>-2.7803200000000001</v>
      </c>
      <c r="AT25">
        <f t="shared" si="5"/>
        <v>2.7803200000000001</v>
      </c>
      <c r="AU25">
        <v>-18.2319</v>
      </c>
      <c r="AV25" t="str">
        <f t="shared" si="6"/>
        <v>+</v>
      </c>
      <c r="AW25" t="str">
        <f t="shared" si="7"/>
        <v>+</v>
      </c>
      <c r="AX25" t="str">
        <f t="shared" si="8"/>
        <v/>
      </c>
      <c r="AY25" t="str">
        <f t="shared" si="9"/>
        <v/>
      </c>
      <c r="BA25" s="5" t="str">
        <f t="shared" si="10"/>
        <v/>
      </c>
      <c r="BB25" s="5" t="str">
        <f t="shared" si="11"/>
        <v/>
      </c>
      <c r="BC25" s="5" t="str">
        <f t="shared" si="12"/>
        <v>+</v>
      </c>
      <c r="BD25" s="5" t="str">
        <f t="shared" si="13"/>
        <v>+</v>
      </c>
      <c r="BF25" t="s">
        <v>42204</v>
      </c>
      <c r="BG25" t="s">
        <v>42205</v>
      </c>
      <c r="BH25" t="s">
        <v>42206</v>
      </c>
      <c r="BK25" t="s">
        <v>42207</v>
      </c>
    </row>
    <row r="26" spans="1:63" x14ac:dyDescent="0.3">
      <c r="A26">
        <v>9.1588600000000007</v>
      </c>
      <c r="B26">
        <v>9.1900700000000004</v>
      </c>
      <c r="C26">
        <v>9.1691699999999994</v>
      </c>
      <c r="D26">
        <v>9.1019799999999993</v>
      </c>
      <c r="E26">
        <v>9.7749500000000005</v>
      </c>
      <c r="F26">
        <v>9.7749500000000005</v>
      </c>
      <c r="G26">
        <v>9.7407900000000005</v>
      </c>
      <c r="H26">
        <v>9.7456700000000005</v>
      </c>
      <c r="I26">
        <v>9.9031300000000009</v>
      </c>
      <c r="J26">
        <v>9.8783600000000007</v>
      </c>
      <c r="K26">
        <v>9.9053900000000006</v>
      </c>
      <c r="L26">
        <v>9.9026800000000001</v>
      </c>
      <c r="M26" t="s">
        <v>0</v>
      </c>
      <c r="O26" t="s">
        <v>1</v>
      </c>
      <c r="P26" t="s">
        <v>1</v>
      </c>
      <c r="Q26" t="s">
        <v>2</v>
      </c>
      <c r="R26" t="s">
        <v>17623</v>
      </c>
      <c r="S26" t="s">
        <v>17624</v>
      </c>
      <c r="T26" t="s">
        <v>17625</v>
      </c>
      <c r="V26" t="s">
        <v>17626</v>
      </c>
      <c r="W26">
        <v>0</v>
      </c>
      <c r="X26" t="s">
        <v>7</v>
      </c>
      <c r="Y26">
        <v>20</v>
      </c>
      <c r="Z26">
        <v>8</v>
      </c>
      <c r="AA26">
        <v>9</v>
      </c>
      <c r="AB26">
        <v>8</v>
      </c>
      <c r="AC26">
        <v>68.099999999999994</v>
      </c>
      <c r="AD26">
        <v>1</v>
      </c>
      <c r="AF26" t="s">
        <v>17629</v>
      </c>
      <c r="AG26">
        <v>6.9362199999999996</v>
      </c>
      <c r="AH26" s="1">
        <v>2.0507900000000001E-6</v>
      </c>
      <c r="AI26">
        <v>-0.60407200000000005</v>
      </c>
      <c r="AJ26">
        <f t="shared" si="0"/>
        <v>0.60407200000000005</v>
      </c>
      <c r="AK26">
        <v>-28.810600000000001</v>
      </c>
      <c r="AL26" t="str">
        <f t="shared" si="1"/>
        <v/>
      </c>
      <c r="AM26" t="str">
        <f t="shared" si="2"/>
        <v>+</v>
      </c>
      <c r="AN26" t="str">
        <f t="shared" si="3"/>
        <v/>
      </c>
      <c r="AO26" t="str">
        <f t="shared" si="4"/>
        <v/>
      </c>
      <c r="AQ26">
        <v>7.6082999999999998</v>
      </c>
      <c r="AR26" s="1">
        <v>6.1275900000000001E-7</v>
      </c>
      <c r="AS26">
        <v>-0.742367</v>
      </c>
      <c r="AT26">
        <f t="shared" si="5"/>
        <v>0.742367</v>
      </c>
      <c r="AU26">
        <v>-37.335099999999997</v>
      </c>
      <c r="AV26" t="str">
        <f t="shared" si="6"/>
        <v/>
      </c>
      <c r="AW26" t="str">
        <f t="shared" si="7"/>
        <v>+</v>
      </c>
      <c r="AX26" t="str">
        <f t="shared" si="8"/>
        <v/>
      </c>
      <c r="AY26" t="str">
        <f t="shared" si="9"/>
        <v/>
      </c>
      <c r="BA26" s="5" t="str">
        <f t="shared" si="10"/>
        <v/>
      </c>
      <c r="BB26" s="5" t="str">
        <f t="shared" si="11"/>
        <v/>
      </c>
      <c r="BC26" s="5" t="str">
        <f t="shared" si="12"/>
        <v/>
      </c>
      <c r="BD26" s="5" t="str">
        <f t="shared" si="13"/>
        <v>+</v>
      </c>
      <c r="BF26" t="s">
        <v>17627</v>
      </c>
      <c r="BG26" t="s">
        <v>17628</v>
      </c>
      <c r="BH26" t="s">
        <v>17629</v>
      </c>
      <c r="BJ26" t="s">
        <v>4552</v>
      </c>
      <c r="BK26" t="s">
        <v>17630</v>
      </c>
    </row>
    <row r="27" spans="1:63" s="5" customFormat="1" x14ac:dyDescent="0.3">
      <c r="A27" s="5">
        <v>4.3923199999999998</v>
      </c>
      <c r="B27" s="5">
        <v>4.3785100000000003</v>
      </c>
      <c r="C27" s="5">
        <v>4.2016299999999998</v>
      </c>
      <c r="D27" s="5">
        <v>4.0617799999999997</v>
      </c>
      <c r="E27" s="5">
        <v>6.1878500000000001</v>
      </c>
      <c r="F27" s="5">
        <v>6.3255299999999997</v>
      </c>
      <c r="G27" s="5">
        <v>6.2055499999999997</v>
      </c>
      <c r="H27" s="5">
        <v>5.9909499999999998</v>
      </c>
      <c r="I27" s="5">
        <v>5.1898200000000001</v>
      </c>
      <c r="J27" s="5">
        <v>5.1898200000000001</v>
      </c>
      <c r="K27" s="5">
        <v>5.3715599999999997</v>
      </c>
      <c r="L27" s="5">
        <v>5.2517199999999997</v>
      </c>
      <c r="M27" s="5" t="s">
        <v>0</v>
      </c>
      <c r="O27" s="5" t="s">
        <v>1</v>
      </c>
      <c r="P27" s="5" t="s">
        <v>1</v>
      </c>
      <c r="Q27" s="5" t="s">
        <v>2</v>
      </c>
      <c r="R27" s="5" t="s">
        <v>42410</v>
      </c>
      <c r="S27" s="5" t="s">
        <v>42411</v>
      </c>
      <c r="T27" s="5" t="s">
        <v>42412</v>
      </c>
      <c r="U27" s="5" t="s">
        <v>42413</v>
      </c>
      <c r="V27" s="5" t="s">
        <v>39021</v>
      </c>
      <c r="W27" s="5">
        <v>0</v>
      </c>
      <c r="X27" s="5" t="s">
        <v>7</v>
      </c>
      <c r="Y27" s="5">
        <v>1</v>
      </c>
      <c r="Z27" s="5">
        <v>1</v>
      </c>
      <c r="AA27" s="5">
        <v>1</v>
      </c>
      <c r="AB27" s="5">
        <v>1</v>
      </c>
      <c r="AC27" s="5">
        <v>57.1</v>
      </c>
      <c r="AD27" s="5">
        <v>1</v>
      </c>
      <c r="AF27" s="5" t="s">
        <v>42416</v>
      </c>
      <c r="AG27" s="5">
        <v>5.7665699999999998</v>
      </c>
      <c r="AH27" s="7">
        <v>1.13074E-5</v>
      </c>
      <c r="AI27" s="5">
        <v>-1.9189099999999999</v>
      </c>
      <c r="AJ27" s="5">
        <f t="shared" si="0"/>
        <v>1.9189099999999999</v>
      </c>
      <c r="AK27" s="5">
        <v>-18.3065</v>
      </c>
      <c r="AL27" s="5" t="str">
        <f t="shared" si="1"/>
        <v>+</v>
      </c>
      <c r="AM27" s="5" t="str">
        <f t="shared" si="2"/>
        <v>+</v>
      </c>
      <c r="AN27" s="5" t="str">
        <f t="shared" si="3"/>
        <v/>
      </c>
      <c r="AO27" s="5" t="str">
        <f t="shared" si="4"/>
        <v/>
      </c>
      <c r="AQ27" s="5">
        <v>4.4918300000000002</v>
      </c>
      <c r="AR27" s="5">
        <v>1.0142899999999999E-4</v>
      </c>
      <c r="AS27" s="5">
        <v>-0.99217200000000005</v>
      </c>
      <c r="AT27" s="5">
        <f t="shared" si="5"/>
        <v>0.99217200000000005</v>
      </c>
      <c r="AU27" s="5">
        <v>-11.0776</v>
      </c>
      <c r="AV27" s="5" t="str">
        <f t="shared" si="6"/>
        <v/>
      </c>
      <c r="AW27" s="5" t="str">
        <f t="shared" si="7"/>
        <v>+</v>
      </c>
      <c r="AX27" s="5" t="str">
        <f t="shared" si="8"/>
        <v/>
      </c>
      <c r="AY27" s="5" t="str">
        <f t="shared" si="9"/>
        <v/>
      </c>
      <c r="BA27" s="5" t="str">
        <f t="shared" si="10"/>
        <v/>
      </c>
      <c r="BB27" s="5" t="str">
        <f t="shared" si="11"/>
        <v/>
      </c>
      <c r="BC27" s="5" t="str">
        <f t="shared" si="12"/>
        <v/>
      </c>
      <c r="BD27" s="5" t="str">
        <f t="shared" si="13"/>
        <v>+</v>
      </c>
      <c r="BF27" s="5" t="s">
        <v>42414</v>
      </c>
      <c r="BG27" s="5" t="s">
        <v>42415</v>
      </c>
      <c r="BH27" s="5" t="s">
        <v>42416</v>
      </c>
      <c r="BI27" s="5" t="s">
        <v>42417</v>
      </c>
      <c r="BK27" s="5" t="s">
        <v>42418</v>
      </c>
    </row>
    <row r="28" spans="1:63" x14ac:dyDescent="0.3">
      <c r="A28">
        <v>10.3102</v>
      </c>
      <c r="B28">
        <v>10.356999999999999</v>
      </c>
      <c r="C28">
        <v>10.2974</v>
      </c>
      <c r="D28">
        <v>10.334099999999999</v>
      </c>
      <c r="E28">
        <v>10.9374</v>
      </c>
      <c r="F28">
        <v>10.9559</v>
      </c>
      <c r="G28">
        <v>10.8964</v>
      </c>
      <c r="H28">
        <v>10.976100000000001</v>
      </c>
      <c r="I28">
        <v>11.608000000000001</v>
      </c>
      <c r="J28">
        <v>11.6014</v>
      </c>
      <c r="K28">
        <v>11.599299999999999</v>
      </c>
      <c r="L28">
        <v>11.582000000000001</v>
      </c>
      <c r="M28" t="s">
        <v>0</v>
      </c>
      <c r="O28" t="s">
        <v>1</v>
      </c>
      <c r="P28" t="s">
        <v>1</v>
      </c>
      <c r="Q28" t="s">
        <v>2</v>
      </c>
      <c r="R28" t="s">
        <v>8265</v>
      </c>
      <c r="S28" t="s">
        <v>8266</v>
      </c>
      <c r="T28" t="s">
        <v>8267</v>
      </c>
      <c r="V28" t="s">
        <v>1544</v>
      </c>
      <c r="W28">
        <v>0</v>
      </c>
      <c r="X28" t="s">
        <v>7</v>
      </c>
      <c r="Y28">
        <v>55</v>
      </c>
      <c r="Z28">
        <v>18</v>
      </c>
      <c r="AA28">
        <v>36</v>
      </c>
      <c r="AB28">
        <v>17</v>
      </c>
      <c r="AC28">
        <v>35.9</v>
      </c>
      <c r="AD28">
        <v>1</v>
      </c>
      <c r="AF28" t="s">
        <v>8270</v>
      </c>
      <c r="AG28">
        <v>6.92692</v>
      </c>
      <c r="AH28" s="1">
        <v>2.06294E-6</v>
      </c>
      <c r="AI28">
        <v>-0.61680000000000001</v>
      </c>
      <c r="AJ28">
        <f t="shared" si="0"/>
        <v>0.61680000000000001</v>
      </c>
      <c r="AK28">
        <v>-28.7073</v>
      </c>
      <c r="AL28" t="str">
        <f t="shared" si="1"/>
        <v/>
      </c>
      <c r="AM28" t="str">
        <f t="shared" si="2"/>
        <v>+</v>
      </c>
      <c r="AN28" t="str">
        <f t="shared" si="3"/>
        <v/>
      </c>
      <c r="AO28" t="str">
        <f t="shared" si="4"/>
        <v/>
      </c>
      <c r="AQ28">
        <v>9.8664699999999996</v>
      </c>
      <c r="AR28" s="1">
        <v>6.4247700000000004E-8</v>
      </c>
      <c r="AS28">
        <v>-1.27301</v>
      </c>
      <c r="AT28">
        <f t="shared" si="5"/>
        <v>1.27301</v>
      </c>
      <c r="AU28">
        <v>-88.951099999999997</v>
      </c>
      <c r="AV28" t="str">
        <f t="shared" si="6"/>
        <v>+</v>
      </c>
      <c r="AW28" t="str">
        <f t="shared" si="7"/>
        <v>+</v>
      </c>
      <c r="AX28" t="str">
        <f t="shared" si="8"/>
        <v/>
      </c>
      <c r="AY28" t="str">
        <f t="shared" si="9"/>
        <v/>
      </c>
      <c r="BA28" s="5" t="str">
        <f t="shared" si="10"/>
        <v/>
      </c>
      <c r="BB28" s="5" t="str">
        <f t="shared" si="11"/>
        <v/>
      </c>
      <c r="BC28" s="5" t="str">
        <f t="shared" si="12"/>
        <v/>
      </c>
      <c r="BD28" s="5" t="str">
        <f t="shared" si="13"/>
        <v>+</v>
      </c>
      <c r="BF28" t="s">
        <v>8268</v>
      </c>
      <c r="BG28" t="s">
        <v>8269</v>
      </c>
      <c r="BH28" t="s">
        <v>8270</v>
      </c>
      <c r="BK28" t="s">
        <v>8271</v>
      </c>
    </row>
    <row r="29" spans="1:63" x14ac:dyDescent="0.3">
      <c r="A29">
        <v>9.3033199999999994</v>
      </c>
      <c r="B29">
        <v>9.2264099999999996</v>
      </c>
      <c r="C29">
        <v>9.2336200000000002</v>
      </c>
      <c r="D29">
        <v>9.2936999999999994</v>
      </c>
      <c r="E29">
        <v>9.92807</v>
      </c>
      <c r="F29">
        <v>9.8785100000000003</v>
      </c>
      <c r="G29">
        <v>9.8314699999999995</v>
      </c>
      <c r="H29">
        <v>9.8936100000000007</v>
      </c>
      <c r="I29">
        <v>10.424799999999999</v>
      </c>
      <c r="J29">
        <v>10.4137</v>
      </c>
      <c r="K29">
        <v>10.4123</v>
      </c>
      <c r="L29">
        <v>10.4314</v>
      </c>
      <c r="M29" t="s">
        <v>0</v>
      </c>
      <c r="O29" t="s">
        <v>1</v>
      </c>
      <c r="P29" t="s">
        <v>1</v>
      </c>
      <c r="Q29" t="s">
        <v>2</v>
      </c>
      <c r="R29" t="s">
        <v>7908</v>
      </c>
      <c r="S29" t="s">
        <v>2175</v>
      </c>
      <c r="T29" t="s">
        <v>7909</v>
      </c>
      <c r="V29" t="s">
        <v>3275</v>
      </c>
      <c r="W29">
        <v>0</v>
      </c>
      <c r="X29" t="s">
        <v>7</v>
      </c>
      <c r="Y29">
        <v>25</v>
      </c>
      <c r="Z29">
        <v>19</v>
      </c>
      <c r="AA29">
        <v>25</v>
      </c>
      <c r="AB29">
        <v>19</v>
      </c>
      <c r="AC29">
        <v>104.6</v>
      </c>
      <c r="AD29">
        <v>1</v>
      </c>
      <c r="AF29" t="s">
        <v>7912</v>
      </c>
      <c r="AG29">
        <v>6.2264400000000002</v>
      </c>
      <c r="AH29" s="1">
        <v>5.59998E-6</v>
      </c>
      <c r="AI29">
        <v>-0.61865000000000003</v>
      </c>
      <c r="AJ29">
        <f t="shared" si="0"/>
        <v>0.61865000000000003</v>
      </c>
      <c r="AK29">
        <v>-21.890699999999999</v>
      </c>
      <c r="AL29" t="str">
        <f t="shared" si="1"/>
        <v/>
      </c>
      <c r="AM29" t="str">
        <f t="shared" si="2"/>
        <v>+</v>
      </c>
      <c r="AN29" t="str">
        <f t="shared" si="3"/>
        <v/>
      </c>
      <c r="AO29" t="str">
        <f t="shared" si="4"/>
        <v/>
      </c>
      <c r="AQ29">
        <v>8.6879399999999993</v>
      </c>
      <c r="AR29" s="1">
        <v>1.5925600000000001E-7</v>
      </c>
      <c r="AS29">
        <v>-1.15628</v>
      </c>
      <c r="AT29">
        <f t="shared" si="5"/>
        <v>1.15628</v>
      </c>
      <c r="AU29">
        <v>-56.561100000000003</v>
      </c>
      <c r="AV29" t="str">
        <f t="shared" si="6"/>
        <v>+</v>
      </c>
      <c r="AW29" t="str">
        <f t="shared" si="7"/>
        <v>+</v>
      </c>
      <c r="AX29" t="str">
        <f t="shared" si="8"/>
        <v/>
      </c>
      <c r="AY29" t="str">
        <f t="shared" si="9"/>
        <v/>
      </c>
      <c r="BA29" s="5" t="str">
        <f t="shared" si="10"/>
        <v/>
      </c>
      <c r="BB29" s="5" t="str">
        <f t="shared" si="11"/>
        <v/>
      </c>
      <c r="BC29" s="5" t="str">
        <f t="shared" si="12"/>
        <v/>
      </c>
      <c r="BD29" s="5" t="str">
        <f t="shared" si="13"/>
        <v>+</v>
      </c>
      <c r="BF29" t="s">
        <v>7910</v>
      </c>
      <c r="BG29" t="s">
        <v>7911</v>
      </c>
      <c r="BH29" t="s">
        <v>7912</v>
      </c>
      <c r="BK29" t="s">
        <v>7913</v>
      </c>
    </row>
    <row r="30" spans="1:63" x14ac:dyDescent="0.3">
      <c r="A30">
        <v>8.4789700000000003</v>
      </c>
      <c r="B30">
        <v>8.5180600000000002</v>
      </c>
      <c r="C30">
        <v>8.4614799999999999</v>
      </c>
      <c r="D30">
        <v>8.4371299999999998</v>
      </c>
      <c r="E30">
        <v>9.0805500000000006</v>
      </c>
      <c r="F30">
        <v>9.0590700000000002</v>
      </c>
      <c r="G30">
        <v>9.1051199999999994</v>
      </c>
      <c r="H30">
        <v>9.1121800000000004</v>
      </c>
      <c r="I30">
        <v>9.1472099999999994</v>
      </c>
      <c r="J30">
        <v>9.1249000000000002</v>
      </c>
      <c r="K30">
        <v>9.1410900000000002</v>
      </c>
      <c r="L30">
        <v>9.1382700000000003</v>
      </c>
      <c r="M30" t="s">
        <v>0</v>
      </c>
      <c r="O30" t="s">
        <v>1</v>
      </c>
      <c r="P30" t="s">
        <v>1</v>
      </c>
      <c r="Q30" t="s">
        <v>2</v>
      </c>
      <c r="R30" t="s">
        <v>25557</v>
      </c>
      <c r="S30" t="s">
        <v>25558</v>
      </c>
      <c r="T30" t="s">
        <v>25559</v>
      </c>
      <c r="U30" t="s">
        <v>25560</v>
      </c>
      <c r="V30" t="s">
        <v>25561</v>
      </c>
      <c r="W30">
        <v>0</v>
      </c>
      <c r="X30" t="s">
        <v>7</v>
      </c>
      <c r="Y30">
        <v>13</v>
      </c>
      <c r="Z30">
        <v>4</v>
      </c>
      <c r="AA30">
        <v>8</v>
      </c>
      <c r="AB30">
        <v>4</v>
      </c>
      <c r="AC30">
        <v>44.6</v>
      </c>
      <c r="AD30">
        <v>1</v>
      </c>
      <c r="AF30" t="s">
        <v>25564</v>
      </c>
      <c r="AG30">
        <v>6.9911399999999997</v>
      </c>
      <c r="AH30" s="1">
        <v>1.89759E-6</v>
      </c>
      <c r="AI30">
        <v>-0.61532100000000001</v>
      </c>
      <c r="AJ30">
        <f t="shared" si="0"/>
        <v>0.61532100000000001</v>
      </c>
      <c r="AK30">
        <v>-29.428100000000001</v>
      </c>
      <c r="AL30" t="str">
        <f t="shared" si="1"/>
        <v/>
      </c>
      <c r="AM30" t="str">
        <f t="shared" si="2"/>
        <v>+</v>
      </c>
      <c r="AN30" t="str">
        <f t="shared" si="3"/>
        <v/>
      </c>
      <c r="AO30" t="str">
        <f t="shared" si="4"/>
        <v/>
      </c>
      <c r="AQ30">
        <v>7.6243499999999997</v>
      </c>
      <c r="AR30" s="1">
        <v>5.9837600000000004E-7</v>
      </c>
      <c r="AS30">
        <v>-0.66395400000000004</v>
      </c>
      <c r="AT30">
        <f t="shared" si="5"/>
        <v>0.66395400000000004</v>
      </c>
      <c r="AU30">
        <v>-37.566699999999997</v>
      </c>
      <c r="AV30" t="str">
        <f t="shared" si="6"/>
        <v/>
      </c>
      <c r="AW30" t="str">
        <f t="shared" si="7"/>
        <v>+</v>
      </c>
      <c r="AX30" t="str">
        <f t="shared" si="8"/>
        <v/>
      </c>
      <c r="AY30" t="str">
        <f t="shared" si="9"/>
        <v/>
      </c>
      <c r="BA30" s="5" t="str">
        <f t="shared" si="10"/>
        <v/>
      </c>
      <c r="BB30" s="5" t="str">
        <f t="shared" si="11"/>
        <v/>
      </c>
      <c r="BC30" s="5" t="str">
        <f t="shared" si="12"/>
        <v/>
      </c>
      <c r="BD30" s="5" t="str">
        <f t="shared" si="13"/>
        <v>+</v>
      </c>
      <c r="BF30" t="s">
        <v>25562</v>
      </c>
      <c r="BG30" t="s">
        <v>25563</v>
      </c>
      <c r="BH30" t="s">
        <v>25564</v>
      </c>
      <c r="BI30" t="s">
        <v>25565</v>
      </c>
      <c r="BJ30" t="s">
        <v>25566</v>
      </c>
      <c r="BK30" t="s">
        <v>25567</v>
      </c>
    </row>
    <row r="31" spans="1:63" x14ac:dyDescent="0.3">
      <c r="A31">
        <v>12.324</v>
      </c>
      <c r="B31">
        <v>12.2963</v>
      </c>
      <c r="C31">
        <v>12.3293</v>
      </c>
      <c r="D31">
        <v>12.311400000000001</v>
      </c>
      <c r="E31">
        <v>13.026</v>
      </c>
      <c r="F31">
        <v>13.059799999999999</v>
      </c>
      <c r="G31">
        <v>12.978300000000001</v>
      </c>
      <c r="H31">
        <v>12.993399999999999</v>
      </c>
      <c r="I31">
        <v>13.000999999999999</v>
      </c>
      <c r="J31">
        <v>12.9695</v>
      </c>
      <c r="K31">
        <v>12.9747</v>
      </c>
      <c r="L31">
        <v>12.970499999999999</v>
      </c>
      <c r="M31" t="s">
        <v>0</v>
      </c>
      <c r="O31" t="s">
        <v>1</v>
      </c>
      <c r="P31" t="s">
        <v>1</v>
      </c>
      <c r="Q31" t="s">
        <v>2</v>
      </c>
      <c r="R31" t="s">
        <v>3617</v>
      </c>
      <c r="S31" t="s">
        <v>3618</v>
      </c>
      <c r="T31" t="s">
        <v>1082</v>
      </c>
      <c r="U31" t="s">
        <v>3619</v>
      </c>
      <c r="V31" t="s">
        <v>3620</v>
      </c>
      <c r="W31">
        <v>0</v>
      </c>
      <c r="X31" t="s">
        <v>7</v>
      </c>
      <c r="Y31">
        <v>56</v>
      </c>
      <c r="Z31">
        <v>25</v>
      </c>
      <c r="AA31">
        <v>62</v>
      </c>
      <c r="AB31">
        <v>25</v>
      </c>
      <c r="AC31">
        <v>64.3</v>
      </c>
      <c r="AD31">
        <v>1</v>
      </c>
      <c r="AF31" t="s">
        <v>3623</v>
      </c>
      <c r="AG31">
        <v>7.4967800000000002</v>
      </c>
      <c r="AH31" s="1">
        <v>1.13702E-6</v>
      </c>
      <c r="AI31">
        <v>-0.69910000000000005</v>
      </c>
      <c r="AJ31">
        <f t="shared" si="0"/>
        <v>0.69910000000000005</v>
      </c>
      <c r="AK31">
        <v>-35.765000000000001</v>
      </c>
      <c r="AL31" t="str">
        <f t="shared" si="1"/>
        <v/>
      </c>
      <c r="AM31" t="str">
        <f t="shared" si="2"/>
        <v>+</v>
      </c>
      <c r="AN31" t="str">
        <f t="shared" si="3"/>
        <v/>
      </c>
      <c r="AO31" t="str">
        <f t="shared" si="4"/>
        <v/>
      </c>
      <c r="AQ31">
        <v>8.9862800000000007</v>
      </c>
      <c r="AR31" s="1">
        <v>1.3726900000000001E-7</v>
      </c>
      <c r="AS31">
        <v>-0.66366199999999997</v>
      </c>
      <c r="AT31">
        <f t="shared" si="5"/>
        <v>0.66366199999999997</v>
      </c>
      <c r="AU31">
        <v>-63.4328</v>
      </c>
      <c r="AV31" t="str">
        <f t="shared" si="6"/>
        <v/>
      </c>
      <c r="AW31" t="str">
        <f t="shared" si="7"/>
        <v>+</v>
      </c>
      <c r="AX31" t="str">
        <f t="shared" si="8"/>
        <v/>
      </c>
      <c r="AY31" t="str">
        <f t="shared" si="9"/>
        <v/>
      </c>
      <c r="BA31" s="5" t="str">
        <f t="shared" si="10"/>
        <v/>
      </c>
      <c r="BB31" s="5" t="str">
        <f t="shared" si="11"/>
        <v/>
      </c>
      <c r="BC31" s="5" t="str">
        <f t="shared" si="12"/>
        <v/>
      </c>
      <c r="BD31" s="5" t="str">
        <f t="shared" si="13"/>
        <v>+</v>
      </c>
      <c r="BF31" t="s">
        <v>3621</v>
      </c>
      <c r="BG31" t="s">
        <v>3622</v>
      </c>
      <c r="BH31" t="s">
        <v>3623</v>
      </c>
      <c r="BI31" t="s">
        <v>3624</v>
      </c>
      <c r="BJ31" t="s">
        <v>3625</v>
      </c>
      <c r="BK31" t="s">
        <v>3626</v>
      </c>
    </row>
    <row r="32" spans="1:63" x14ac:dyDescent="0.3">
      <c r="A32">
        <v>6.4363000000000001</v>
      </c>
      <c r="B32">
        <v>6.6524900000000002</v>
      </c>
      <c r="C32">
        <v>6.66249</v>
      </c>
      <c r="D32">
        <v>6.6058500000000002</v>
      </c>
      <c r="E32">
        <v>7.2686599999999997</v>
      </c>
      <c r="F32">
        <v>7.1649099999999999</v>
      </c>
      <c r="G32">
        <v>7.1558299999999999</v>
      </c>
      <c r="H32">
        <v>7.1375000000000002</v>
      </c>
      <c r="I32">
        <v>7.3557899999999998</v>
      </c>
      <c r="J32">
        <v>7.3584300000000002</v>
      </c>
      <c r="K32">
        <v>7.4503899999999996</v>
      </c>
      <c r="L32">
        <v>7.3862899999999998</v>
      </c>
      <c r="M32" t="s">
        <v>0</v>
      </c>
      <c r="O32" t="s">
        <v>1</v>
      </c>
      <c r="P32" t="s">
        <v>1</v>
      </c>
      <c r="Q32" t="s">
        <v>2</v>
      </c>
      <c r="R32" t="s">
        <v>12649</v>
      </c>
      <c r="S32" t="s">
        <v>8969</v>
      </c>
      <c r="T32" t="s">
        <v>40042</v>
      </c>
      <c r="W32">
        <v>0</v>
      </c>
      <c r="X32" t="s">
        <v>7</v>
      </c>
      <c r="Y32">
        <v>8</v>
      </c>
      <c r="Z32">
        <v>1</v>
      </c>
      <c r="AA32">
        <v>1</v>
      </c>
      <c r="AB32">
        <v>1</v>
      </c>
      <c r="AC32">
        <v>17.899999999999999</v>
      </c>
      <c r="AD32">
        <v>1</v>
      </c>
      <c r="AF32" t="s">
        <v>40045</v>
      </c>
      <c r="AG32">
        <v>4.1972500000000004</v>
      </c>
      <c r="AH32">
        <v>1.85262E-4</v>
      </c>
      <c r="AI32">
        <v>-0.592445</v>
      </c>
      <c r="AJ32">
        <f t="shared" si="0"/>
        <v>0.592445</v>
      </c>
      <c r="AK32">
        <v>-9.83995</v>
      </c>
      <c r="AL32" t="str">
        <f t="shared" si="1"/>
        <v/>
      </c>
      <c r="AM32" t="str">
        <f t="shared" si="2"/>
        <v>+</v>
      </c>
      <c r="AN32" t="str">
        <f t="shared" si="3"/>
        <v/>
      </c>
      <c r="AO32" t="str">
        <f t="shared" si="4"/>
        <v/>
      </c>
      <c r="AQ32">
        <v>5.0880900000000002</v>
      </c>
      <c r="AR32" s="1">
        <v>3.2870999999999997E-5</v>
      </c>
      <c r="AS32">
        <v>-0.79844499999999996</v>
      </c>
      <c r="AT32">
        <f t="shared" si="5"/>
        <v>0.79844499999999996</v>
      </c>
      <c r="AU32">
        <v>-14.0345</v>
      </c>
      <c r="AV32" t="str">
        <f t="shared" si="6"/>
        <v/>
      </c>
      <c r="AW32" t="str">
        <f t="shared" si="7"/>
        <v>+</v>
      </c>
      <c r="AX32" t="str">
        <f t="shared" si="8"/>
        <v/>
      </c>
      <c r="AY32" t="str">
        <f t="shared" si="9"/>
        <v/>
      </c>
      <c r="BA32" s="5" t="str">
        <f t="shared" si="10"/>
        <v/>
      </c>
      <c r="BB32" s="5" t="str">
        <f t="shared" si="11"/>
        <v/>
      </c>
      <c r="BC32" s="5" t="str">
        <f t="shared" si="12"/>
        <v/>
      </c>
      <c r="BD32" s="5" t="str">
        <f t="shared" si="13"/>
        <v>+</v>
      </c>
      <c r="BF32" t="s">
        <v>40043</v>
      </c>
      <c r="BG32" t="s">
        <v>40044</v>
      </c>
      <c r="BH32" t="s">
        <v>40045</v>
      </c>
      <c r="BK32" t="s">
        <v>40046</v>
      </c>
    </row>
    <row r="33" spans="1:63" x14ac:dyDescent="0.3">
      <c r="A33">
        <v>6.7142499999999998</v>
      </c>
      <c r="B33">
        <v>6.7018300000000002</v>
      </c>
      <c r="C33">
        <v>6.5313800000000004</v>
      </c>
      <c r="D33">
        <v>6.4724899999999996</v>
      </c>
      <c r="E33">
        <v>7.6969700000000003</v>
      </c>
      <c r="F33">
        <v>7.4741099999999996</v>
      </c>
      <c r="G33">
        <v>7.5864599999999998</v>
      </c>
      <c r="H33">
        <v>7.5842099999999997</v>
      </c>
      <c r="I33">
        <v>7.3566700000000003</v>
      </c>
      <c r="J33">
        <v>7.4220600000000001</v>
      </c>
      <c r="K33">
        <v>7.3741700000000003</v>
      </c>
      <c r="L33">
        <v>7.2826300000000002</v>
      </c>
      <c r="M33" t="s">
        <v>0</v>
      </c>
      <c r="O33" t="s">
        <v>1</v>
      </c>
      <c r="P33" t="s">
        <v>1</v>
      </c>
      <c r="Q33" t="s">
        <v>2</v>
      </c>
      <c r="R33" t="s">
        <v>31104</v>
      </c>
      <c r="S33" t="s">
        <v>31105</v>
      </c>
      <c r="T33" t="s">
        <v>31106</v>
      </c>
      <c r="V33" t="s">
        <v>31107</v>
      </c>
      <c r="W33">
        <v>0</v>
      </c>
      <c r="X33" t="s">
        <v>7</v>
      </c>
      <c r="Y33">
        <v>4</v>
      </c>
      <c r="Z33">
        <v>3</v>
      </c>
      <c r="AA33">
        <v>3</v>
      </c>
      <c r="AB33">
        <v>3</v>
      </c>
      <c r="AC33">
        <v>101.2</v>
      </c>
      <c r="AD33">
        <v>1</v>
      </c>
      <c r="AF33" t="s">
        <v>31110</v>
      </c>
      <c r="AG33">
        <v>4.8781999999999996</v>
      </c>
      <c r="AH33" s="1">
        <v>5.1398599999999999E-5</v>
      </c>
      <c r="AI33">
        <v>-0.98045300000000002</v>
      </c>
      <c r="AJ33">
        <f t="shared" si="0"/>
        <v>0.98045300000000002</v>
      </c>
      <c r="AK33">
        <v>-12.918200000000001</v>
      </c>
      <c r="AL33" t="str">
        <f t="shared" si="1"/>
        <v/>
      </c>
      <c r="AM33" t="str">
        <f t="shared" si="2"/>
        <v>+</v>
      </c>
      <c r="AN33" t="str">
        <f t="shared" si="3"/>
        <v/>
      </c>
      <c r="AO33" t="str">
        <f t="shared" si="4"/>
        <v/>
      </c>
      <c r="AQ33">
        <v>4.5201399999999996</v>
      </c>
      <c r="AR33" s="1">
        <v>9.5879300000000002E-5</v>
      </c>
      <c r="AS33">
        <v>-0.75389799999999996</v>
      </c>
      <c r="AT33">
        <f t="shared" si="5"/>
        <v>0.75389799999999996</v>
      </c>
      <c r="AU33">
        <v>-11.203799999999999</v>
      </c>
      <c r="AV33" t="str">
        <f t="shared" si="6"/>
        <v/>
      </c>
      <c r="AW33" t="str">
        <f t="shared" si="7"/>
        <v>+</v>
      </c>
      <c r="AX33" t="str">
        <f t="shared" si="8"/>
        <v/>
      </c>
      <c r="AY33" t="str">
        <f t="shared" si="9"/>
        <v/>
      </c>
      <c r="BA33" s="5" t="str">
        <f t="shared" si="10"/>
        <v/>
      </c>
      <c r="BB33" s="5" t="str">
        <f t="shared" si="11"/>
        <v/>
      </c>
      <c r="BC33" s="5" t="str">
        <f t="shared" si="12"/>
        <v/>
      </c>
      <c r="BD33" s="5" t="str">
        <f t="shared" si="13"/>
        <v>+</v>
      </c>
      <c r="BF33" t="s">
        <v>31108</v>
      </c>
      <c r="BG33" t="s">
        <v>31109</v>
      </c>
      <c r="BH33" t="s">
        <v>31110</v>
      </c>
      <c r="BK33" t="s">
        <v>31111</v>
      </c>
    </row>
    <row r="34" spans="1:63" x14ac:dyDescent="0.3">
      <c r="A34">
        <v>9.7900200000000002</v>
      </c>
      <c r="B34">
        <v>9.8166600000000006</v>
      </c>
      <c r="C34">
        <v>9.8824900000000007</v>
      </c>
      <c r="D34">
        <v>9.8373100000000004</v>
      </c>
      <c r="E34">
        <v>10.489699999999999</v>
      </c>
      <c r="F34">
        <v>10.5425</v>
      </c>
      <c r="G34">
        <v>10.4184</v>
      </c>
      <c r="H34">
        <v>10.519299999999999</v>
      </c>
      <c r="I34">
        <v>10.5093</v>
      </c>
      <c r="J34">
        <v>10.4741</v>
      </c>
      <c r="K34">
        <v>10.5351</v>
      </c>
      <c r="L34">
        <v>10.547599999999999</v>
      </c>
      <c r="M34" t="s">
        <v>0</v>
      </c>
      <c r="O34" t="s">
        <v>1</v>
      </c>
      <c r="P34" t="s">
        <v>1</v>
      </c>
      <c r="Q34" t="s">
        <v>2</v>
      </c>
      <c r="R34" t="s">
        <v>16204</v>
      </c>
      <c r="S34" t="s">
        <v>16205</v>
      </c>
      <c r="T34" t="s">
        <v>16206</v>
      </c>
      <c r="V34" t="s">
        <v>16207</v>
      </c>
      <c r="W34">
        <v>0</v>
      </c>
      <c r="X34" t="s">
        <v>7</v>
      </c>
      <c r="Y34">
        <v>16</v>
      </c>
      <c r="Z34">
        <v>13</v>
      </c>
      <c r="AA34">
        <v>16</v>
      </c>
      <c r="AB34">
        <v>13</v>
      </c>
      <c r="AC34">
        <v>105.1</v>
      </c>
      <c r="AD34">
        <v>1</v>
      </c>
      <c r="AF34" t="s">
        <v>16210</v>
      </c>
      <c r="AG34">
        <v>5.9745799999999996</v>
      </c>
      <c r="AH34" s="1">
        <v>8.2066300000000007E-6</v>
      </c>
      <c r="AI34">
        <v>-0.66088199999999997</v>
      </c>
      <c r="AJ34">
        <f t="shared" si="0"/>
        <v>0.66088199999999997</v>
      </c>
      <c r="AK34">
        <v>-19.8507</v>
      </c>
      <c r="AL34" t="str">
        <f t="shared" si="1"/>
        <v/>
      </c>
      <c r="AM34" t="str">
        <f t="shared" si="2"/>
        <v>+</v>
      </c>
      <c r="AN34" t="str">
        <f t="shared" si="3"/>
        <v/>
      </c>
      <c r="AO34" t="str">
        <f t="shared" si="4"/>
        <v/>
      </c>
      <c r="AQ34">
        <v>6.7661600000000002</v>
      </c>
      <c r="AR34" s="1">
        <v>1.9661000000000001E-6</v>
      </c>
      <c r="AS34">
        <v>-0.68488800000000005</v>
      </c>
      <c r="AT34">
        <f t="shared" si="5"/>
        <v>0.68488800000000005</v>
      </c>
      <c r="AU34">
        <v>-26.9785</v>
      </c>
      <c r="AV34" t="str">
        <f t="shared" si="6"/>
        <v/>
      </c>
      <c r="AW34" t="str">
        <f t="shared" si="7"/>
        <v>+</v>
      </c>
      <c r="AX34" t="str">
        <f t="shared" si="8"/>
        <v/>
      </c>
      <c r="AY34" t="str">
        <f t="shared" si="9"/>
        <v/>
      </c>
      <c r="BA34" s="5" t="str">
        <f t="shared" si="10"/>
        <v/>
      </c>
      <c r="BB34" s="5" t="str">
        <f t="shared" si="11"/>
        <v/>
      </c>
      <c r="BC34" s="5" t="str">
        <f t="shared" si="12"/>
        <v/>
      </c>
      <c r="BD34" s="5" t="str">
        <f t="shared" si="13"/>
        <v>+</v>
      </c>
      <c r="BF34" t="s">
        <v>16208</v>
      </c>
      <c r="BG34" t="s">
        <v>16209</v>
      </c>
      <c r="BH34" t="s">
        <v>16210</v>
      </c>
      <c r="BJ34" t="s">
        <v>16211</v>
      </c>
      <c r="BK34" t="s">
        <v>16212</v>
      </c>
    </row>
    <row r="35" spans="1:63" x14ac:dyDescent="0.3">
      <c r="A35">
        <v>5.7839799999999997</v>
      </c>
      <c r="B35">
        <v>5.7918099999999999</v>
      </c>
      <c r="C35">
        <v>6.0832100000000002</v>
      </c>
      <c r="D35">
        <v>5.8948200000000002</v>
      </c>
      <c r="E35">
        <v>6.7747900000000003</v>
      </c>
      <c r="F35">
        <v>6.8265500000000001</v>
      </c>
      <c r="G35">
        <v>6.6906999999999996</v>
      </c>
      <c r="H35">
        <v>6.6496199999999996</v>
      </c>
      <c r="I35">
        <v>7.59246</v>
      </c>
      <c r="J35">
        <v>7.58195</v>
      </c>
      <c r="K35">
        <v>7.5141200000000001</v>
      </c>
      <c r="L35">
        <v>7.6073300000000001</v>
      </c>
      <c r="M35" t="s">
        <v>0</v>
      </c>
      <c r="O35" t="s">
        <v>1</v>
      </c>
      <c r="P35" t="s">
        <v>1</v>
      </c>
      <c r="Q35" t="s">
        <v>2</v>
      </c>
      <c r="R35" t="s">
        <v>32064</v>
      </c>
      <c r="S35" t="s">
        <v>32065</v>
      </c>
      <c r="T35" t="s">
        <v>32066</v>
      </c>
      <c r="U35" t="s">
        <v>32067</v>
      </c>
      <c r="V35" t="s">
        <v>17904</v>
      </c>
      <c r="W35">
        <v>0</v>
      </c>
      <c r="X35" t="s">
        <v>7</v>
      </c>
      <c r="Y35">
        <v>19</v>
      </c>
      <c r="Z35">
        <v>2</v>
      </c>
      <c r="AA35">
        <v>2</v>
      </c>
      <c r="AB35">
        <v>2</v>
      </c>
      <c r="AC35">
        <v>18.3</v>
      </c>
      <c r="AD35">
        <v>1</v>
      </c>
      <c r="AF35" t="s">
        <v>32070</v>
      </c>
      <c r="AG35">
        <v>4.3684399999999997</v>
      </c>
      <c r="AH35">
        <v>1.3498199999999999E-4</v>
      </c>
      <c r="AI35">
        <v>-0.84695500000000001</v>
      </c>
      <c r="AJ35">
        <f t="shared" si="0"/>
        <v>0.84695500000000001</v>
      </c>
      <c r="AK35">
        <v>-10.542899999999999</v>
      </c>
      <c r="AL35" t="str">
        <f t="shared" si="1"/>
        <v/>
      </c>
      <c r="AM35" t="str">
        <f t="shared" si="2"/>
        <v>+</v>
      </c>
      <c r="AN35" t="str">
        <f t="shared" si="3"/>
        <v/>
      </c>
      <c r="AO35" t="str">
        <f t="shared" si="4"/>
        <v/>
      </c>
      <c r="AQ35">
        <v>6.3765200000000002</v>
      </c>
      <c r="AR35" s="1">
        <v>3.57156E-6</v>
      </c>
      <c r="AS35">
        <v>-1.6855100000000001</v>
      </c>
      <c r="AT35">
        <f t="shared" si="5"/>
        <v>1.6855100000000001</v>
      </c>
      <c r="AU35">
        <v>-23.202300000000001</v>
      </c>
      <c r="AV35" t="str">
        <f t="shared" si="6"/>
        <v>+</v>
      </c>
      <c r="AW35" t="str">
        <f t="shared" si="7"/>
        <v>+</v>
      </c>
      <c r="AX35" t="str">
        <f t="shared" si="8"/>
        <v/>
      </c>
      <c r="AY35" t="str">
        <f t="shared" si="9"/>
        <v/>
      </c>
      <c r="BA35" s="5" t="str">
        <f t="shared" si="10"/>
        <v/>
      </c>
      <c r="BB35" s="5" t="str">
        <f t="shared" si="11"/>
        <v/>
      </c>
      <c r="BC35" s="5" t="str">
        <f t="shared" si="12"/>
        <v/>
      </c>
      <c r="BD35" s="5" t="str">
        <f t="shared" si="13"/>
        <v>+</v>
      </c>
      <c r="BF35" t="s">
        <v>32068</v>
      </c>
      <c r="BG35" t="s">
        <v>32069</v>
      </c>
      <c r="BH35" t="s">
        <v>32070</v>
      </c>
      <c r="BI35" t="s">
        <v>32071</v>
      </c>
      <c r="BJ35" t="s">
        <v>32072</v>
      </c>
      <c r="BK35" t="s">
        <v>32073</v>
      </c>
    </row>
    <row r="36" spans="1:63" x14ac:dyDescent="0.3">
      <c r="A36">
        <v>5.7306400000000002</v>
      </c>
      <c r="B36">
        <v>5.52982</v>
      </c>
      <c r="C36">
        <v>5.4262600000000001</v>
      </c>
      <c r="D36">
        <v>5.2554999999999996</v>
      </c>
      <c r="E36">
        <v>6.1759199999999996</v>
      </c>
      <c r="F36">
        <v>6.0832100000000002</v>
      </c>
      <c r="G36">
        <v>6.2016299999999998</v>
      </c>
      <c r="H36">
        <v>6.1618899999999996</v>
      </c>
      <c r="I36">
        <v>6.0725300000000004</v>
      </c>
      <c r="J36">
        <v>6.0267999999999997</v>
      </c>
      <c r="K36">
        <v>6.2326600000000001</v>
      </c>
      <c r="L36">
        <v>6.0959199999999996</v>
      </c>
      <c r="M36" t="s">
        <v>0</v>
      </c>
      <c r="O36" t="s">
        <v>1</v>
      </c>
      <c r="P36" t="s">
        <v>1</v>
      </c>
      <c r="Q36" t="s">
        <v>2</v>
      </c>
      <c r="W36">
        <v>0</v>
      </c>
      <c r="X36" t="s">
        <v>7</v>
      </c>
      <c r="Y36">
        <v>1</v>
      </c>
      <c r="Z36">
        <v>1</v>
      </c>
      <c r="AA36">
        <v>1</v>
      </c>
      <c r="AB36">
        <v>1</v>
      </c>
      <c r="AC36">
        <v>93.6</v>
      </c>
      <c r="AD36">
        <v>1</v>
      </c>
      <c r="AF36" t="s">
        <v>42145</v>
      </c>
      <c r="AG36">
        <v>3.21136</v>
      </c>
      <c r="AH36">
        <v>1.2929700000000001E-3</v>
      </c>
      <c r="AI36">
        <v>-0.67010800000000004</v>
      </c>
      <c r="AJ36">
        <f t="shared" si="0"/>
        <v>0.67010800000000004</v>
      </c>
      <c r="AK36">
        <v>-6.5323900000000004</v>
      </c>
      <c r="AL36" t="str">
        <f t="shared" si="1"/>
        <v/>
      </c>
      <c r="AM36" t="str">
        <f t="shared" si="2"/>
        <v>+</v>
      </c>
      <c r="AN36" t="str">
        <f t="shared" si="3"/>
        <v/>
      </c>
      <c r="AO36" t="str">
        <f t="shared" si="4"/>
        <v/>
      </c>
      <c r="AQ36">
        <v>2.9045299999999998</v>
      </c>
      <c r="AR36">
        <v>2.3134100000000001E-3</v>
      </c>
      <c r="AS36">
        <v>-0.62142299999999995</v>
      </c>
      <c r="AT36">
        <f t="shared" si="5"/>
        <v>0.62142299999999995</v>
      </c>
      <c r="AU36">
        <v>-5.7126099999999997</v>
      </c>
      <c r="AV36" t="str">
        <f t="shared" si="6"/>
        <v/>
      </c>
      <c r="AW36" t="str">
        <f t="shared" si="7"/>
        <v>+</v>
      </c>
      <c r="AX36" t="str">
        <f t="shared" si="8"/>
        <v/>
      </c>
      <c r="AY36" t="str">
        <f t="shared" si="9"/>
        <v/>
      </c>
      <c r="BA36" s="5" t="str">
        <f t="shared" si="10"/>
        <v/>
      </c>
      <c r="BB36" s="5" t="str">
        <f t="shared" si="11"/>
        <v/>
      </c>
      <c r="BC36" s="5" t="str">
        <f t="shared" si="12"/>
        <v/>
      </c>
      <c r="BD36" s="5" t="str">
        <f t="shared" si="13"/>
        <v>+</v>
      </c>
      <c r="BF36" t="s">
        <v>42143</v>
      </c>
      <c r="BG36" t="s">
        <v>42144</v>
      </c>
      <c r="BH36" t="s">
        <v>42145</v>
      </c>
      <c r="BK36" t="s">
        <v>42146</v>
      </c>
    </row>
    <row r="37" spans="1:63" x14ac:dyDescent="0.3">
      <c r="A37">
        <v>8.1001399999999997</v>
      </c>
      <c r="B37">
        <v>8.1426200000000009</v>
      </c>
      <c r="C37">
        <v>8.0240299999999998</v>
      </c>
      <c r="D37">
        <v>8.1334</v>
      </c>
      <c r="E37">
        <v>8.9864099999999993</v>
      </c>
      <c r="F37">
        <v>8.8401499999999995</v>
      </c>
      <c r="G37">
        <v>8.8905700000000003</v>
      </c>
      <c r="H37">
        <v>8.92333</v>
      </c>
      <c r="I37">
        <v>8.8881300000000003</v>
      </c>
      <c r="J37">
        <v>8.9439799999999998</v>
      </c>
      <c r="K37">
        <v>8.9809999999999999</v>
      </c>
      <c r="L37">
        <v>8.9600000000000009</v>
      </c>
      <c r="M37" t="s">
        <v>0</v>
      </c>
      <c r="O37" t="s">
        <v>1</v>
      </c>
      <c r="P37" t="s">
        <v>1</v>
      </c>
      <c r="Q37" t="s">
        <v>2</v>
      </c>
      <c r="R37" t="s">
        <v>26677</v>
      </c>
      <c r="S37" t="s">
        <v>26678</v>
      </c>
      <c r="T37" t="s">
        <v>26679</v>
      </c>
      <c r="U37" t="s">
        <v>26680</v>
      </c>
      <c r="W37">
        <v>0</v>
      </c>
      <c r="X37" t="s">
        <v>7</v>
      </c>
      <c r="Y37">
        <v>11</v>
      </c>
      <c r="Z37">
        <v>4</v>
      </c>
      <c r="AA37">
        <v>6</v>
      </c>
      <c r="AB37">
        <v>4</v>
      </c>
      <c r="AC37">
        <v>51.4</v>
      </c>
      <c r="AD37">
        <v>1</v>
      </c>
      <c r="AF37" t="s">
        <v>26683</v>
      </c>
      <c r="AG37">
        <v>5.97506</v>
      </c>
      <c r="AH37" s="1">
        <v>8.2066300000000007E-6</v>
      </c>
      <c r="AI37">
        <v>-0.81006800000000001</v>
      </c>
      <c r="AJ37">
        <f t="shared" si="0"/>
        <v>0.81006800000000001</v>
      </c>
      <c r="AK37">
        <v>-19.854399999999998</v>
      </c>
      <c r="AL37" t="str">
        <f t="shared" si="1"/>
        <v/>
      </c>
      <c r="AM37" t="str">
        <f t="shared" si="2"/>
        <v>+</v>
      </c>
      <c r="AN37" t="str">
        <f t="shared" si="3"/>
        <v/>
      </c>
      <c r="AO37" t="str">
        <f t="shared" si="4"/>
        <v/>
      </c>
      <c r="AQ37">
        <v>6.5888099999999996</v>
      </c>
      <c r="AR37" s="1">
        <v>2.5367100000000001E-6</v>
      </c>
      <c r="AS37">
        <v>-0.84323199999999998</v>
      </c>
      <c r="AT37">
        <f t="shared" si="5"/>
        <v>0.84323199999999998</v>
      </c>
      <c r="AU37">
        <v>-25.190200000000001</v>
      </c>
      <c r="AV37" t="str">
        <f t="shared" si="6"/>
        <v/>
      </c>
      <c r="AW37" t="str">
        <f t="shared" si="7"/>
        <v>+</v>
      </c>
      <c r="AX37" t="str">
        <f t="shared" si="8"/>
        <v/>
      </c>
      <c r="AY37" t="str">
        <f t="shared" si="9"/>
        <v/>
      </c>
      <c r="BA37" s="5" t="str">
        <f t="shared" si="10"/>
        <v/>
      </c>
      <c r="BB37" s="5" t="str">
        <f t="shared" si="11"/>
        <v/>
      </c>
      <c r="BC37" s="5" t="str">
        <f t="shared" si="12"/>
        <v/>
      </c>
      <c r="BD37" s="5" t="str">
        <f t="shared" si="13"/>
        <v>+</v>
      </c>
      <c r="BF37" t="s">
        <v>26681</v>
      </c>
      <c r="BG37" t="s">
        <v>26682</v>
      </c>
      <c r="BH37" t="s">
        <v>26683</v>
      </c>
      <c r="BI37" t="s">
        <v>26680</v>
      </c>
      <c r="BJ37" t="s">
        <v>26684</v>
      </c>
      <c r="BK37" t="s">
        <v>26685</v>
      </c>
    </row>
    <row r="38" spans="1:63" x14ac:dyDescent="0.3">
      <c r="A38">
        <v>7.14262</v>
      </c>
      <c r="B38">
        <v>7.0853400000000004</v>
      </c>
      <c r="C38">
        <v>7.0948700000000002</v>
      </c>
      <c r="D38">
        <v>7.0212599999999998</v>
      </c>
      <c r="E38">
        <v>7.8398300000000001</v>
      </c>
      <c r="F38">
        <v>7.7380899999999997</v>
      </c>
      <c r="G38">
        <v>7.7588900000000001</v>
      </c>
      <c r="H38">
        <v>7.8208200000000003</v>
      </c>
      <c r="I38">
        <v>7.9518700000000004</v>
      </c>
      <c r="J38">
        <v>7.8709800000000003</v>
      </c>
      <c r="K38">
        <v>7.9098899999999999</v>
      </c>
      <c r="L38">
        <v>7.8290899999999999</v>
      </c>
      <c r="M38" t="s">
        <v>0</v>
      </c>
      <c r="O38" t="s">
        <v>1</v>
      </c>
      <c r="P38" t="s">
        <v>1</v>
      </c>
      <c r="Q38" t="s">
        <v>2</v>
      </c>
      <c r="R38" t="s">
        <v>36270</v>
      </c>
      <c r="S38" t="s">
        <v>36271</v>
      </c>
      <c r="T38" t="s">
        <v>36272</v>
      </c>
      <c r="V38" t="s">
        <v>29713</v>
      </c>
      <c r="W38">
        <v>0</v>
      </c>
      <c r="X38" t="s">
        <v>7</v>
      </c>
      <c r="Y38">
        <v>5</v>
      </c>
      <c r="Z38">
        <v>2</v>
      </c>
      <c r="AA38">
        <v>2</v>
      </c>
      <c r="AB38">
        <v>1</v>
      </c>
      <c r="AC38">
        <v>53</v>
      </c>
      <c r="AD38">
        <v>1</v>
      </c>
      <c r="AF38" t="s">
        <v>36275</v>
      </c>
      <c r="AG38">
        <v>6.0176800000000004</v>
      </c>
      <c r="AH38" s="1">
        <v>7.6614299999999996E-6</v>
      </c>
      <c r="AI38">
        <v>-0.70338699999999998</v>
      </c>
      <c r="AJ38">
        <f t="shared" si="0"/>
        <v>0.70338699999999998</v>
      </c>
      <c r="AK38">
        <v>-20.1861</v>
      </c>
      <c r="AL38" t="str">
        <f t="shared" si="1"/>
        <v/>
      </c>
      <c r="AM38" t="str">
        <f t="shared" si="2"/>
        <v>+</v>
      </c>
      <c r="AN38" t="str">
        <f t="shared" si="3"/>
        <v/>
      </c>
      <c r="AO38" t="str">
        <f t="shared" si="4"/>
        <v/>
      </c>
      <c r="AQ38">
        <v>6.26145</v>
      </c>
      <c r="AR38" s="1">
        <v>4.3426599999999997E-6</v>
      </c>
      <c r="AS38">
        <v>-0.80443600000000004</v>
      </c>
      <c r="AT38">
        <f t="shared" si="5"/>
        <v>0.80443600000000004</v>
      </c>
      <c r="AU38">
        <v>-22.19</v>
      </c>
      <c r="AV38" t="str">
        <f t="shared" si="6"/>
        <v/>
      </c>
      <c r="AW38" t="str">
        <f t="shared" si="7"/>
        <v>+</v>
      </c>
      <c r="AX38" t="str">
        <f t="shared" si="8"/>
        <v/>
      </c>
      <c r="AY38" t="str">
        <f t="shared" si="9"/>
        <v/>
      </c>
      <c r="BA38" s="5" t="str">
        <f t="shared" si="10"/>
        <v/>
      </c>
      <c r="BB38" s="5" t="str">
        <f t="shared" si="11"/>
        <v/>
      </c>
      <c r="BC38" s="5" t="str">
        <f t="shared" si="12"/>
        <v/>
      </c>
      <c r="BD38" s="5" t="str">
        <f t="shared" si="13"/>
        <v>+</v>
      </c>
      <c r="BF38" t="s">
        <v>36273</v>
      </c>
      <c r="BG38" t="s">
        <v>36274</v>
      </c>
      <c r="BH38" t="s">
        <v>36275</v>
      </c>
      <c r="BJ38" t="s">
        <v>4687</v>
      </c>
      <c r="BK38" t="s">
        <v>36276</v>
      </c>
    </row>
    <row r="39" spans="1:63" x14ac:dyDescent="0.3">
      <c r="A39">
        <v>9.5294299999999996</v>
      </c>
      <c r="B39">
        <v>9.4728899999999996</v>
      </c>
      <c r="C39">
        <v>9.5247399999999995</v>
      </c>
      <c r="D39">
        <v>9.4816000000000003</v>
      </c>
      <c r="E39">
        <v>10.2195</v>
      </c>
      <c r="F39">
        <v>10.2311</v>
      </c>
      <c r="G39">
        <v>10.259600000000001</v>
      </c>
      <c r="H39">
        <v>10.227499999999999</v>
      </c>
      <c r="I39">
        <v>10.1328</v>
      </c>
      <c r="J39">
        <v>10.1851</v>
      </c>
      <c r="K39">
        <v>10.194000000000001</v>
      </c>
      <c r="L39">
        <v>10.111499999999999</v>
      </c>
      <c r="M39" t="s">
        <v>0</v>
      </c>
      <c r="O39" t="s">
        <v>1</v>
      </c>
      <c r="P39" t="s">
        <v>1</v>
      </c>
      <c r="Q39" t="s">
        <v>2</v>
      </c>
      <c r="R39" t="s">
        <v>17818</v>
      </c>
      <c r="S39" t="s">
        <v>17819</v>
      </c>
      <c r="T39" t="s">
        <v>17820</v>
      </c>
      <c r="V39" t="s">
        <v>1378</v>
      </c>
      <c r="W39">
        <v>0</v>
      </c>
      <c r="X39" t="s">
        <v>7</v>
      </c>
      <c r="Y39">
        <v>48</v>
      </c>
      <c r="Z39">
        <v>7</v>
      </c>
      <c r="AA39">
        <v>19</v>
      </c>
      <c r="AB39">
        <v>7</v>
      </c>
      <c r="AC39">
        <v>18.600000000000001</v>
      </c>
      <c r="AD39">
        <v>1</v>
      </c>
      <c r="AF39" t="s">
        <v>17823</v>
      </c>
      <c r="AG39">
        <v>7.9869899999999996</v>
      </c>
      <c r="AH39" s="1">
        <v>6.4904500000000003E-7</v>
      </c>
      <c r="AI39">
        <v>-0.73227399999999998</v>
      </c>
      <c r="AJ39">
        <f t="shared" si="0"/>
        <v>0.73227399999999998</v>
      </c>
      <c r="AK39">
        <v>-43.195500000000003</v>
      </c>
      <c r="AL39" t="str">
        <f t="shared" si="1"/>
        <v/>
      </c>
      <c r="AM39" t="str">
        <f t="shared" si="2"/>
        <v>+</v>
      </c>
      <c r="AN39" t="str">
        <f t="shared" si="3"/>
        <v/>
      </c>
      <c r="AO39" t="str">
        <f t="shared" si="4"/>
        <v/>
      </c>
      <c r="AQ39">
        <v>6.7123799999999996</v>
      </c>
      <c r="AR39" s="1">
        <v>2.1140800000000001E-6</v>
      </c>
      <c r="AS39">
        <v>-0.65369200000000005</v>
      </c>
      <c r="AT39">
        <f t="shared" si="5"/>
        <v>0.65369200000000005</v>
      </c>
      <c r="AU39">
        <v>-26.423400000000001</v>
      </c>
      <c r="AV39" t="str">
        <f t="shared" si="6"/>
        <v/>
      </c>
      <c r="AW39" t="str">
        <f t="shared" si="7"/>
        <v>+</v>
      </c>
      <c r="AX39" t="str">
        <f t="shared" si="8"/>
        <v/>
      </c>
      <c r="AY39" t="str">
        <f t="shared" si="9"/>
        <v/>
      </c>
      <c r="BA39" s="5" t="str">
        <f t="shared" si="10"/>
        <v/>
      </c>
      <c r="BB39" s="5" t="str">
        <f t="shared" si="11"/>
        <v/>
      </c>
      <c r="BC39" s="5" t="str">
        <f t="shared" si="12"/>
        <v/>
      </c>
      <c r="BD39" s="5" t="str">
        <f t="shared" si="13"/>
        <v>+</v>
      </c>
      <c r="BF39" t="s">
        <v>17821</v>
      </c>
      <c r="BG39" t="s">
        <v>17822</v>
      </c>
      <c r="BH39" t="s">
        <v>17823</v>
      </c>
      <c r="BK39" t="s">
        <v>17824</v>
      </c>
    </row>
    <row r="40" spans="1:63" x14ac:dyDescent="0.3">
      <c r="A40">
        <v>9.1191999999999993</v>
      </c>
      <c r="B40">
        <v>9.2109100000000002</v>
      </c>
      <c r="C40">
        <v>9.0993499999999994</v>
      </c>
      <c r="D40">
        <v>9.1004000000000005</v>
      </c>
      <c r="E40">
        <v>9.9933599999999991</v>
      </c>
      <c r="F40">
        <v>10.0297</v>
      </c>
      <c r="G40">
        <v>9.9237699999999993</v>
      </c>
      <c r="H40">
        <v>9.9155800000000003</v>
      </c>
      <c r="I40">
        <v>9.7986299999999993</v>
      </c>
      <c r="J40">
        <v>9.6564200000000007</v>
      </c>
      <c r="K40">
        <v>9.7934400000000004</v>
      </c>
      <c r="L40">
        <v>9.7854500000000009</v>
      </c>
      <c r="M40" t="s">
        <v>0</v>
      </c>
      <c r="O40" t="s">
        <v>1</v>
      </c>
      <c r="P40" t="s">
        <v>1</v>
      </c>
      <c r="Q40" t="s">
        <v>2</v>
      </c>
      <c r="R40" t="s">
        <v>25024</v>
      </c>
      <c r="S40" t="s">
        <v>25025</v>
      </c>
      <c r="T40" t="s">
        <v>25026</v>
      </c>
      <c r="V40" t="s">
        <v>21216</v>
      </c>
      <c r="W40">
        <v>0</v>
      </c>
      <c r="X40" t="s">
        <v>7</v>
      </c>
      <c r="Y40">
        <v>44</v>
      </c>
      <c r="Z40">
        <v>5</v>
      </c>
      <c r="AA40">
        <v>6</v>
      </c>
      <c r="AB40">
        <v>5</v>
      </c>
      <c r="AC40">
        <v>12.2</v>
      </c>
      <c r="AD40">
        <v>1</v>
      </c>
      <c r="AF40" t="s">
        <v>25029</v>
      </c>
      <c r="AG40">
        <v>6.2113699999999996</v>
      </c>
      <c r="AH40" s="1">
        <v>5.7122799999999998E-6</v>
      </c>
      <c r="AI40">
        <v>-0.83313899999999996</v>
      </c>
      <c r="AJ40">
        <f t="shared" si="0"/>
        <v>0.83313899999999996</v>
      </c>
      <c r="AK40">
        <v>-21.763000000000002</v>
      </c>
      <c r="AL40" t="str">
        <f t="shared" si="1"/>
        <v/>
      </c>
      <c r="AM40" t="str">
        <f t="shared" si="2"/>
        <v>+</v>
      </c>
      <c r="AN40" t="str">
        <f t="shared" si="3"/>
        <v/>
      </c>
      <c r="AO40" t="str">
        <f t="shared" si="4"/>
        <v/>
      </c>
      <c r="AQ40">
        <v>5.1673200000000001</v>
      </c>
      <c r="AR40" s="1">
        <v>2.84608E-5</v>
      </c>
      <c r="AS40">
        <v>-0.62602199999999997</v>
      </c>
      <c r="AT40">
        <f t="shared" si="5"/>
        <v>0.62602199999999997</v>
      </c>
      <c r="AU40">
        <v>-14.479100000000001</v>
      </c>
      <c r="AV40" t="str">
        <f t="shared" si="6"/>
        <v/>
      </c>
      <c r="AW40" t="str">
        <f t="shared" si="7"/>
        <v>+</v>
      </c>
      <c r="AX40" t="str">
        <f t="shared" si="8"/>
        <v/>
      </c>
      <c r="AY40" t="str">
        <f t="shared" si="9"/>
        <v/>
      </c>
      <c r="BA40" s="5" t="str">
        <f t="shared" si="10"/>
        <v/>
      </c>
      <c r="BB40" s="5" t="str">
        <f t="shared" si="11"/>
        <v/>
      </c>
      <c r="BC40" s="5" t="str">
        <f t="shared" si="12"/>
        <v/>
      </c>
      <c r="BD40" s="5" t="str">
        <f t="shared" si="13"/>
        <v>+</v>
      </c>
      <c r="BF40" t="s">
        <v>25027</v>
      </c>
      <c r="BG40" t="s">
        <v>25028</v>
      </c>
      <c r="BH40" t="s">
        <v>25029</v>
      </c>
      <c r="BK40" t="s">
        <v>25030</v>
      </c>
    </row>
    <row r="41" spans="1:63" x14ac:dyDescent="0.3">
      <c r="A41">
        <v>11.491199999999999</v>
      </c>
      <c r="B41">
        <v>11.517300000000001</v>
      </c>
      <c r="C41">
        <v>11.523</v>
      </c>
      <c r="D41">
        <v>11.5062</v>
      </c>
      <c r="E41">
        <v>12.503399999999999</v>
      </c>
      <c r="F41">
        <v>12.545199999999999</v>
      </c>
      <c r="G41">
        <v>12.503</v>
      </c>
      <c r="H41">
        <v>12.4872</v>
      </c>
      <c r="I41">
        <v>12.077199999999999</v>
      </c>
      <c r="J41">
        <v>12.0831</v>
      </c>
      <c r="K41">
        <v>12.123699999999999</v>
      </c>
      <c r="L41">
        <v>12.1252</v>
      </c>
      <c r="M41" t="s">
        <v>0</v>
      </c>
      <c r="O41" t="s">
        <v>1</v>
      </c>
      <c r="P41" t="s">
        <v>1</v>
      </c>
      <c r="Q41" t="s">
        <v>2</v>
      </c>
      <c r="R41" t="s">
        <v>2050</v>
      </c>
      <c r="S41" t="s">
        <v>2051</v>
      </c>
      <c r="T41" t="s">
        <v>2052</v>
      </c>
      <c r="V41" t="s">
        <v>1266</v>
      </c>
      <c r="W41">
        <v>0</v>
      </c>
      <c r="X41" t="s">
        <v>7</v>
      </c>
      <c r="Y41">
        <v>46</v>
      </c>
      <c r="Z41">
        <v>33</v>
      </c>
      <c r="AA41">
        <v>90</v>
      </c>
      <c r="AB41">
        <v>25</v>
      </c>
      <c r="AC41">
        <v>80.2</v>
      </c>
      <c r="AD41">
        <v>1</v>
      </c>
      <c r="AF41" t="s">
        <v>2055</v>
      </c>
      <c r="AG41">
        <v>9.24939</v>
      </c>
      <c r="AH41" s="1">
        <v>1.7735499999999999E-7</v>
      </c>
      <c r="AI41">
        <v>-1.0002899999999999</v>
      </c>
      <c r="AJ41">
        <f t="shared" si="0"/>
        <v>1.0002899999999999</v>
      </c>
      <c r="AK41">
        <v>-70.180599999999998</v>
      </c>
      <c r="AL41" t="str">
        <f t="shared" si="1"/>
        <v>+</v>
      </c>
      <c r="AM41" t="str">
        <f t="shared" si="2"/>
        <v>+</v>
      </c>
      <c r="AN41" t="str">
        <f t="shared" si="3"/>
        <v/>
      </c>
      <c r="AO41" t="str">
        <f t="shared" si="4"/>
        <v/>
      </c>
      <c r="AQ41">
        <v>7.8226500000000003</v>
      </c>
      <c r="AR41" s="1">
        <v>4.7117200000000001E-7</v>
      </c>
      <c r="AS41">
        <v>-0.59291499999999997</v>
      </c>
      <c r="AT41">
        <f t="shared" si="5"/>
        <v>0.59291499999999997</v>
      </c>
      <c r="AU41">
        <v>-40.547699999999999</v>
      </c>
      <c r="AV41" t="str">
        <f t="shared" si="6"/>
        <v/>
      </c>
      <c r="AW41" t="str">
        <f t="shared" si="7"/>
        <v>+</v>
      </c>
      <c r="AX41" t="str">
        <f t="shared" si="8"/>
        <v/>
      </c>
      <c r="AY41" t="str">
        <f t="shared" si="9"/>
        <v/>
      </c>
      <c r="BA41" s="5" t="str">
        <f t="shared" si="10"/>
        <v/>
      </c>
      <c r="BB41" s="5" t="str">
        <f t="shared" si="11"/>
        <v/>
      </c>
      <c r="BC41" s="5" t="str">
        <f t="shared" si="12"/>
        <v/>
      </c>
      <c r="BD41" s="5" t="str">
        <f t="shared" si="13"/>
        <v>+</v>
      </c>
      <c r="BF41" t="s">
        <v>2053</v>
      </c>
      <c r="BG41" t="s">
        <v>2054</v>
      </c>
      <c r="BH41" t="s">
        <v>2055</v>
      </c>
      <c r="BJ41" t="s">
        <v>2056</v>
      </c>
      <c r="BK41" t="s">
        <v>2057</v>
      </c>
    </row>
    <row r="42" spans="1:63" x14ac:dyDescent="0.3">
      <c r="A42">
        <v>7.3557899999999998</v>
      </c>
      <c r="B42">
        <v>7.3584300000000002</v>
      </c>
      <c r="C42">
        <v>7.4000300000000001</v>
      </c>
      <c r="D42">
        <v>7.2498199999999997</v>
      </c>
      <c r="E42">
        <v>8.2244799999999998</v>
      </c>
      <c r="F42">
        <v>8.3654499999999992</v>
      </c>
      <c r="G42">
        <v>8.1251599999999993</v>
      </c>
      <c r="H42">
        <v>8.3789499999999997</v>
      </c>
      <c r="I42">
        <v>8.3491700000000009</v>
      </c>
      <c r="J42">
        <v>8.2840100000000003</v>
      </c>
      <c r="K42">
        <v>8.3905999999999992</v>
      </c>
      <c r="L42">
        <v>8.4182699999999997</v>
      </c>
      <c r="M42" t="s">
        <v>0</v>
      </c>
      <c r="O42" t="s">
        <v>1</v>
      </c>
      <c r="P42" t="s">
        <v>1</v>
      </c>
      <c r="Q42" t="s">
        <v>2</v>
      </c>
      <c r="R42" t="s">
        <v>27434</v>
      </c>
      <c r="S42" t="s">
        <v>27435</v>
      </c>
      <c r="T42" t="s">
        <v>27436</v>
      </c>
      <c r="V42" t="s">
        <v>27437</v>
      </c>
      <c r="W42">
        <v>0</v>
      </c>
      <c r="X42" t="s">
        <v>7</v>
      </c>
      <c r="Y42">
        <v>8</v>
      </c>
      <c r="Z42">
        <v>3</v>
      </c>
      <c r="AA42">
        <v>3</v>
      </c>
      <c r="AB42">
        <v>3</v>
      </c>
      <c r="AC42">
        <v>54.3</v>
      </c>
      <c r="AD42">
        <v>1</v>
      </c>
      <c r="AF42" t="s">
        <v>27440</v>
      </c>
      <c r="AG42">
        <v>5.0108899999999998</v>
      </c>
      <c r="AH42" s="1">
        <v>4.0741899999999997E-5</v>
      </c>
      <c r="AI42">
        <v>-0.93249000000000004</v>
      </c>
      <c r="AJ42">
        <f t="shared" si="0"/>
        <v>0.93249000000000004</v>
      </c>
      <c r="AK42">
        <v>-13.6137</v>
      </c>
      <c r="AL42" t="str">
        <f t="shared" si="1"/>
        <v/>
      </c>
      <c r="AM42" t="str">
        <f t="shared" si="2"/>
        <v>+</v>
      </c>
      <c r="AN42" t="str">
        <f t="shared" si="3"/>
        <v/>
      </c>
      <c r="AO42" t="str">
        <f t="shared" si="4"/>
        <v/>
      </c>
      <c r="AQ42">
        <v>6.4118899999999996</v>
      </c>
      <c r="AR42" s="1">
        <v>3.3932099999999998E-6</v>
      </c>
      <c r="AS42">
        <v>-1.0195000000000001</v>
      </c>
      <c r="AT42">
        <f t="shared" si="5"/>
        <v>1.0195000000000001</v>
      </c>
      <c r="AU42">
        <v>-23.522400000000001</v>
      </c>
      <c r="AV42" t="str">
        <f t="shared" si="6"/>
        <v>+</v>
      </c>
      <c r="AW42" t="str">
        <f t="shared" si="7"/>
        <v>+</v>
      </c>
      <c r="AX42" t="str">
        <f t="shared" si="8"/>
        <v/>
      </c>
      <c r="AY42" t="str">
        <f t="shared" si="9"/>
        <v/>
      </c>
      <c r="BA42" s="5" t="str">
        <f t="shared" si="10"/>
        <v/>
      </c>
      <c r="BB42" s="5" t="str">
        <f t="shared" si="11"/>
        <v/>
      </c>
      <c r="BC42" s="5" t="str">
        <f t="shared" si="12"/>
        <v/>
      </c>
      <c r="BD42" s="5" t="str">
        <f t="shared" si="13"/>
        <v>+</v>
      </c>
      <c r="BF42" t="s">
        <v>27438</v>
      </c>
      <c r="BG42" t="s">
        <v>27439</v>
      </c>
      <c r="BH42" t="s">
        <v>27440</v>
      </c>
      <c r="BJ42" t="s">
        <v>280</v>
      </c>
      <c r="BK42" t="s">
        <v>27441</v>
      </c>
    </row>
    <row r="43" spans="1:63" x14ac:dyDescent="0.3">
      <c r="A43">
        <v>2.9448599999999998</v>
      </c>
      <c r="B43">
        <v>3.4982500000000001</v>
      </c>
      <c r="C43">
        <v>3.6553499999999999</v>
      </c>
      <c r="D43">
        <v>3.66676</v>
      </c>
      <c r="E43">
        <v>4.3715599999999997</v>
      </c>
      <c r="F43">
        <v>4.6496199999999996</v>
      </c>
      <c r="G43">
        <v>4.3291199999999996</v>
      </c>
      <c r="H43">
        <v>4.6610699999999996</v>
      </c>
      <c r="I43">
        <v>4.1779200000000003</v>
      </c>
      <c r="J43">
        <v>4.2249699999999999</v>
      </c>
      <c r="K43">
        <v>4.1699299999999999</v>
      </c>
      <c r="L43">
        <v>4.0703899999999997</v>
      </c>
      <c r="M43" t="s">
        <v>0</v>
      </c>
      <c r="O43" t="s">
        <v>1</v>
      </c>
      <c r="P43" t="s">
        <v>1</v>
      </c>
      <c r="Q43" t="s">
        <v>2</v>
      </c>
      <c r="R43" t="s">
        <v>13235</v>
      </c>
      <c r="S43" t="s">
        <v>13236</v>
      </c>
      <c r="T43" t="s">
        <v>13237</v>
      </c>
      <c r="U43" t="s">
        <v>1841</v>
      </c>
      <c r="V43" t="s">
        <v>5143</v>
      </c>
      <c r="W43">
        <v>0</v>
      </c>
      <c r="X43" t="s">
        <v>7</v>
      </c>
      <c r="Y43">
        <v>21</v>
      </c>
      <c r="Z43">
        <v>11</v>
      </c>
      <c r="AA43">
        <v>20</v>
      </c>
      <c r="AB43">
        <v>1</v>
      </c>
      <c r="AC43">
        <v>60.8</v>
      </c>
      <c r="AD43">
        <v>1</v>
      </c>
      <c r="AF43" t="s">
        <v>13240</v>
      </c>
      <c r="AG43">
        <v>2.8364099999999999</v>
      </c>
      <c r="AH43">
        <v>2.7467500000000001E-3</v>
      </c>
      <c r="AI43">
        <v>-1.0615399999999999</v>
      </c>
      <c r="AJ43">
        <f t="shared" si="0"/>
        <v>1.0615399999999999</v>
      </c>
      <c r="AK43">
        <v>-5.5415700000000001</v>
      </c>
      <c r="AL43" t="str">
        <f t="shared" si="1"/>
        <v>+</v>
      </c>
      <c r="AM43" t="str">
        <f t="shared" si="2"/>
        <v>+</v>
      </c>
      <c r="AN43" t="str">
        <f t="shared" si="3"/>
        <v/>
      </c>
      <c r="AO43" t="str">
        <f t="shared" si="4"/>
        <v/>
      </c>
      <c r="AQ43">
        <v>2.2257500000000001</v>
      </c>
      <c r="AR43">
        <v>9.3951599999999996E-3</v>
      </c>
      <c r="AS43">
        <v>-0.719495</v>
      </c>
      <c r="AT43">
        <f t="shared" si="5"/>
        <v>0.719495</v>
      </c>
      <c r="AU43">
        <v>-4.1597099999999996</v>
      </c>
      <c r="AV43" t="str">
        <f t="shared" si="6"/>
        <v/>
      </c>
      <c r="AW43" t="str">
        <f t="shared" si="7"/>
        <v>+</v>
      </c>
      <c r="AX43" t="str">
        <f t="shared" si="8"/>
        <v/>
      </c>
      <c r="AY43" t="str">
        <f t="shared" si="9"/>
        <v/>
      </c>
      <c r="BA43" s="5" t="str">
        <f t="shared" si="10"/>
        <v/>
      </c>
      <c r="BB43" s="5" t="str">
        <f t="shared" si="11"/>
        <v/>
      </c>
      <c r="BC43" s="5" t="str">
        <f t="shared" si="12"/>
        <v/>
      </c>
      <c r="BD43" s="5" t="str">
        <f t="shared" si="13"/>
        <v>+</v>
      </c>
      <c r="BF43" t="s">
        <v>13238</v>
      </c>
      <c r="BG43" t="s">
        <v>13239</v>
      </c>
      <c r="BH43" t="s">
        <v>13240</v>
      </c>
      <c r="BI43" t="s">
        <v>1841</v>
      </c>
      <c r="BJ43" t="s">
        <v>5147</v>
      </c>
      <c r="BK43" t="s">
        <v>13241</v>
      </c>
    </row>
    <row r="44" spans="1:63" x14ac:dyDescent="0.3">
      <c r="A44">
        <v>7.5789400000000002</v>
      </c>
      <c r="B44">
        <v>7.4684200000000001</v>
      </c>
      <c r="C44">
        <v>7.4337900000000001</v>
      </c>
      <c r="D44">
        <v>7.4512099999999997</v>
      </c>
      <c r="E44">
        <v>8.3137899999999991</v>
      </c>
      <c r="F44">
        <v>8.3888800000000003</v>
      </c>
      <c r="G44">
        <v>8.2784499999999994</v>
      </c>
      <c r="H44">
        <v>8.3273299999999999</v>
      </c>
      <c r="I44">
        <v>8.59619</v>
      </c>
      <c r="J44">
        <v>8.5675799999999995</v>
      </c>
      <c r="K44">
        <v>8.4745200000000001</v>
      </c>
      <c r="L44">
        <v>8.5368300000000001</v>
      </c>
      <c r="M44" t="s">
        <v>0</v>
      </c>
      <c r="O44" t="s">
        <v>1</v>
      </c>
      <c r="P44" t="s">
        <v>1</v>
      </c>
      <c r="Q44" t="s">
        <v>2</v>
      </c>
      <c r="R44" t="s">
        <v>12861</v>
      </c>
      <c r="S44" t="s">
        <v>6675</v>
      </c>
      <c r="T44" t="s">
        <v>30391</v>
      </c>
      <c r="V44" t="s">
        <v>6678</v>
      </c>
      <c r="W44">
        <v>0</v>
      </c>
      <c r="X44" t="s">
        <v>7</v>
      </c>
      <c r="Y44">
        <v>5</v>
      </c>
      <c r="Z44">
        <v>5</v>
      </c>
      <c r="AA44">
        <v>7</v>
      </c>
      <c r="AB44">
        <v>5</v>
      </c>
      <c r="AC44">
        <v>95.1</v>
      </c>
      <c r="AD44">
        <v>1</v>
      </c>
      <c r="AF44" t="s">
        <v>30394</v>
      </c>
      <c r="AG44">
        <v>6.1311</v>
      </c>
      <c r="AH44" s="1">
        <v>6.45081E-6</v>
      </c>
      <c r="AI44">
        <v>-0.84401999999999999</v>
      </c>
      <c r="AJ44">
        <f t="shared" si="0"/>
        <v>0.84401999999999999</v>
      </c>
      <c r="AK44">
        <v>-21.095400000000001</v>
      </c>
      <c r="AL44" t="str">
        <f t="shared" si="1"/>
        <v/>
      </c>
      <c r="AM44" t="str">
        <f t="shared" si="2"/>
        <v>+</v>
      </c>
      <c r="AN44" t="str">
        <f t="shared" si="3"/>
        <v/>
      </c>
      <c r="AO44" t="str">
        <f t="shared" si="4"/>
        <v/>
      </c>
      <c r="AQ44">
        <v>6.6052600000000004</v>
      </c>
      <c r="AR44" s="1">
        <v>2.4768600000000001E-6</v>
      </c>
      <c r="AS44">
        <v>-1.0606899999999999</v>
      </c>
      <c r="AT44">
        <f t="shared" si="5"/>
        <v>1.0606899999999999</v>
      </c>
      <c r="AU44">
        <v>-25.350899999999999</v>
      </c>
      <c r="AV44" t="str">
        <f t="shared" si="6"/>
        <v>+</v>
      </c>
      <c r="AW44" t="str">
        <f t="shared" si="7"/>
        <v>+</v>
      </c>
      <c r="AX44" t="str">
        <f t="shared" si="8"/>
        <v/>
      </c>
      <c r="AY44" t="str">
        <f t="shared" si="9"/>
        <v/>
      </c>
      <c r="BA44" s="5" t="str">
        <f t="shared" si="10"/>
        <v/>
      </c>
      <c r="BB44" s="5" t="str">
        <f t="shared" si="11"/>
        <v/>
      </c>
      <c r="BC44" s="5" t="str">
        <f t="shared" si="12"/>
        <v/>
      </c>
      <c r="BD44" s="5" t="str">
        <f t="shared" si="13"/>
        <v>+</v>
      </c>
      <c r="BF44" t="s">
        <v>30392</v>
      </c>
      <c r="BG44" t="s">
        <v>30393</v>
      </c>
      <c r="BH44" t="s">
        <v>30394</v>
      </c>
      <c r="BK44" t="s">
        <v>30395</v>
      </c>
    </row>
    <row r="45" spans="1:63" x14ac:dyDescent="0.3">
      <c r="A45">
        <v>10.562200000000001</v>
      </c>
      <c r="B45">
        <v>10.667199999999999</v>
      </c>
      <c r="C45">
        <v>10.655099999999999</v>
      </c>
      <c r="D45">
        <v>10.6622</v>
      </c>
      <c r="E45">
        <v>11.3018</v>
      </c>
      <c r="F45">
        <v>11.304</v>
      </c>
      <c r="G45">
        <v>11.2614</v>
      </c>
      <c r="H45">
        <v>11.343</v>
      </c>
      <c r="I45">
        <v>11.391</v>
      </c>
      <c r="J45">
        <v>11.4503</v>
      </c>
      <c r="K45">
        <v>11.3987</v>
      </c>
      <c r="L45">
        <v>11.447800000000001</v>
      </c>
      <c r="M45" t="s">
        <v>0</v>
      </c>
      <c r="O45" t="s">
        <v>1</v>
      </c>
      <c r="P45" t="s">
        <v>1</v>
      </c>
      <c r="Q45" t="s">
        <v>2</v>
      </c>
      <c r="S45" t="s">
        <v>1273</v>
      </c>
      <c r="T45" t="s">
        <v>7373</v>
      </c>
      <c r="W45">
        <v>0</v>
      </c>
      <c r="X45" t="s">
        <v>7</v>
      </c>
      <c r="Y45">
        <v>25</v>
      </c>
      <c r="Z45">
        <v>21</v>
      </c>
      <c r="AA45">
        <v>29</v>
      </c>
      <c r="AB45">
        <v>21</v>
      </c>
      <c r="AC45">
        <v>121.8</v>
      </c>
      <c r="AD45">
        <v>1</v>
      </c>
      <c r="AF45" t="s">
        <v>7376</v>
      </c>
      <c r="AG45">
        <v>6.2629299999999999</v>
      </c>
      <c r="AH45" s="1">
        <v>5.3015099999999998E-6</v>
      </c>
      <c r="AI45">
        <v>-0.66587700000000005</v>
      </c>
      <c r="AJ45">
        <f t="shared" si="0"/>
        <v>0.66587700000000005</v>
      </c>
      <c r="AK45">
        <v>-22.2028</v>
      </c>
      <c r="AL45" t="str">
        <f t="shared" si="1"/>
        <v/>
      </c>
      <c r="AM45" t="str">
        <f t="shared" si="2"/>
        <v>+</v>
      </c>
      <c r="AN45" t="str">
        <f t="shared" si="3"/>
        <v/>
      </c>
      <c r="AO45" t="str">
        <f t="shared" si="4"/>
        <v/>
      </c>
      <c r="AQ45">
        <v>6.73238</v>
      </c>
      <c r="AR45" s="1">
        <v>2.0512200000000001E-6</v>
      </c>
      <c r="AS45">
        <v>-0.78525100000000003</v>
      </c>
      <c r="AT45">
        <f t="shared" si="5"/>
        <v>0.78525100000000003</v>
      </c>
      <c r="AU45">
        <v>-26.628499999999999</v>
      </c>
      <c r="AV45" t="str">
        <f t="shared" si="6"/>
        <v/>
      </c>
      <c r="AW45" t="str">
        <f t="shared" si="7"/>
        <v>+</v>
      </c>
      <c r="AX45" t="str">
        <f t="shared" si="8"/>
        <v/>
      </c>
      <c r="AY45" t="str">
        <f t="shared" si="9"/>
        <v/>
      </c>
      <c r="BA45" s="5" t="str">
        <f t="shared" si="10"/>
        <v/>
      </c>
      <c r="BB45" s="5" t="str">
        <f t="shared" si="11"/>
        <v/>
      </c>
      <c r="BC45" s="5" t="str">
        <f t="shared" si="12"/>
        <v/>
      </c>
      <c r="BD45" s="5" t="str">
        <f t="shared" si="13"/>
        <v>+</v>
      </c>
      <c r="BF45" t="s">
        <v>7374</v>
      </c>
      <c r="BG45" t="s">
        <v>7375</v>
      </c>
      <c r="BH45" t="s">
        <v>7376</v>
      </c>
      <c r="BK45" t="s">
        <v>7377</v>
      </c>
    </row>
    <row r="46" spans="1:63" x14ac:dyDescent="0.3">
      <c r="A46">
        <v>4.0531100000000002</v>
      </c>
      <c r="B46">
        <v>4.5046200000000001</v>
      </c>
      <c r="C46">
        <v>4.4195399999999996</v>
      </c>
      <c r="D46">
        <v>4.4528600000000003</v>
      </c>
      <c r="E46">
        <v>5.6438600000000001</v>
      </c>
      <c r="F46">
        <v>5.6610699999999996</v>
      </c>
      <c r="G46">
        <v>5.4059900000000001</v>
      </c>
      <c r="H46">
        <v>5.6438600000000001</v>
      </c>
      <c r="I46">
        <v>5.5109599999999999</v>
      </c>
      <c r="J46">
        <v>5.2927799999999996</v>
      </c>
      <c r="K46">
        <v>5.2964599999999997</v>
      </c>
      <c r="L46">
        <v>5.0703899999999997</v>
      </c>
      <c r="M46" t="s">
        <v>0</v>
      </c>
      <c r="O46" t="s">
        <v>1</v>
      </c>
      <c r="P46" t="s">
        <v>1</v>
      </c>
      <c r="Q46" t="s">
        <v>2</v>
      </c>
      <c r="T46" t="s">
        <v>7714</v>
      </c>
      <c r="V46" t="s">
        <v>7715</v>
      </c>
      <c r="W46">
        <v>0</v>
      </c>
      <c r="X46" t="s">
        <v>7</v>
      </c>
      <c r="Y46">
        <v>5</v>
      </c>
      <c r="Z46">
        <v>2</v>
      </c>
      <c r="AA46">
        <v>2</v>
      </c>
      <c r="AB46">
        <v>2</v>
      </c>
      <c r="AC46">
        <v>37.299999999999997</v>
      </c>
      <c r="AD46">
        <v>1</v>
      </c>
      <c r="AF46" t="s">
        <v>37885</v>
      </c>
      <c r="AG46">
        <v>4.3069199999999999</v>
      </c>
      <c r="AH46">
        <v>1.50946E-4</v>
      </c>
      <c r="AI46">
        <v>-1.23116</v>
      </c>
      <c r="AJ46">
        <f t="shared" si="0"/>
        <v>1.23116</v>
      </c>
      <c r="AK46">
        <v>-10.2852</v>
      </c>
      <c r="AL46" t="str">
        <f t="shared" si="1"/>
        <v>+</v>
      </c>
      <c r="AM46" t="str">
        <f t="shared" si="2"/>
        <v>+</v>
      </c>
      <c r="AN46" t="str">
        <f t="shared" si="3"/>
        <v/>
      </c>
      <c r="AO46" t="str">
        <f t="shared" si="4"/>
        <v/>
      </c>
      <c r="AQ46">
        <v>3.3186499999999999</v>
      </c>
      <c r="AR46">
        <v>1.00574E-3</v>
      </c>
      <c r="AS46">
        <v>-0.93511500000000003</v>
      </c>
      <c r="AT46">
        <f t="shared" si="5"/>
        <v>0.93511500000000003</v>
      </c>
      <c r="AU46">
        <v>-6.8395599999999996</v>
      </c>
      <c r="AV46" t="str">
        <f t="shared" si="6"/>
        <v/>
      </c>
      <c r="AW46" t="str">
        <f t="shared" si="7"/>
        <v>+</v>
      </c>
      <c r="AX46" t="str">
        <f t="shared" si="8"/>
        <v/>
      </c>
      <c r="AY46" t="str">
        <f t="shared" si="9"/>
        <v/>
      </c>
      <c r="BA46" s="5" t="str">
        <f t="shared" si="10"/>
        <v/>
      </c>
      <c r="BB46" s="5" t="str">
        <f t="shared" si="11"/>
        <v/>
      </c>
      <c r="BC46" s="5" t="str">
        <f t="shared" si="12"/>
        <v/>
      </c>
      <c r="BD46" s="5" t="str">
        <f t="shared" si="13"/>
        <v>+</v>
      </c>
      <c r="BF46" t="s">
        <v>37883</v>
      </c>
      <c r="BG46" t="s">
        <v>37884</v>
      </c>
      <c r="BH46" t="s">
        <v>37885</v>
      </c>
      <c r="BK46" t="s">
        <v>37886</v>
      </c>
    </row>
    <row r="47" spans="1:63" x14ac:dyDescent="0.3">
      <c r="A47">
        <v>8.8672799999999992</v>
      </c>
      <c r="B47">
        <v>8.9518699999999995</v>
      </c>
      <c r="C47">
        <v>8.82273</v>
      </c>
      <c r="D47">
        <v>8.7826699999999995</v>
      </c>
      <c r="E47">
        <v>9.4588199999999993</v>
      </c>
      <c r="F47">
        <v>9.5420599999999993</v>
      </c>
      <c r="G47">
        <v>9.4882399999999993</v>
      </c>
      <c r="H47">
        <v>9.5793199999999992</v>
      </c>
      <c r="I47">
        <v>10.132199999999999</v>
      </c>
      <c r="J47">
        <v>10.1477</v>
      </c>
      <c r="K47">
        <v>10.146599999999999</v>
      </c>
      <c r="L47">
        <v>10.1594</v>
      </c>
      <c r="M47" t="s">
        <v>0</v>
      </c>
      <c r="O47" t="s">
        <v>1</v>
      </c>
      <c r="P47" t="s">
        <v>1</v>
      </c>
      <c r="Q47" t="s">
        <v>2</v>
      </c>
      <c r="R47" t="s">
        <v>28200</v>
      </c>
      <c r="S47" t="s">
        <v>28201</v>
      </c>
      <c r="T47" t="s">
        <v>28202</v>
      </c>
      <c r="U47" t="s">
        <v>28203</v>
      </c>
      <c r="V47" t="s">
        <v>28204</v>
      </c>
      <c r="W47">
        <v>0</v>
      </c>
      <c r="X47" t="s">
        <v>7</v>
      </c>
      <c r="Y47">
        <v>15</v>
      </c>
      <c r="Z47">
        <v>5</v>
      </c>
      <c r="AA47">
        <v>5</v>
      </c>
      <c r="AB47">
        <v>5</v>
      </c>
      <c r="AC47">
        <v>37.700000000000003</v>
      </c>
      <c r="AD47">
        <v>1</v>
      </c>
      <c r="AF47" t="s">
        <v>28207</v>
      </c>
      <c r="AG47">
        <v>5.1920599999999997</v>
      </c>
      <c r="AH47" s="1">
        <v>2.9283799999999999E-5</v>
      </c>
      <c r="AI47">
        <v>-0.66097300000000003</v>
      </c>
      <c r="AJ47">
        <f t="shared" si="0"/>
        <v>0.66097300000000003</v>
      </c>
      <c r="AK47">
        <v>-14.6206</v>
      </c>
      <c r="AL47" t="str">
        <f t="shared" si="1"/>
        <v/>
      </c>
      <c r="AM47" t="str">
        <f t="shared" si="2"/>
        <v>+</v>
      </c>
      <c r="AN47" t="str">
        <f t="shared" si="3"/>
        <v/>
      </c>
      <c r="AO47" t="str">
        <f t="shared" si="4"/>
        <v/>
      </c>
      <c r="AQ47">
        <v>7.4516900000000001</v>
      </c>
      <c r="AR47" s="1">
        <v>7.4302400000000005E-7</v>
      </c>
      <c r="AS47">
        <v>-1.29034</v>
      </c>
      <c r="AT47">
        <f t="shared" si="5"/>
        <v>1.29034</v>
      </c>
      <c r="AU47">
        <v>-35.148899999999998</v>
      </c>
      <c r="AV47" t="str">
        <f t="shared" si="6"/>
        <v>+</v>
      </c>
      <c r="AW47" t="str">
        <f t="shared" si="7"/>
        <v>+</v>
      </c>
      <c r="AX47" t="str">
        <f t="shared" si="8"/>
        <v/>
      </c>
      <c r="AY47" t="str">
        <f t="shared" si="9"/>
        <v/>
      </c>
      <c r="BA47" s="5" t="str">
        <f t="shared" si="10"/>
        <v/>
      </c>
      <c r="BB47" s="5" t="str">
        <f t="shared" si="11"/>
        <v/>
      </c>
      <c r="BC47" s="5" t="str">
        <f t="shared" si="12"/>
        <v/>
      </c>
      <c r="BD47" s="5" t="str">
        <f t="shared" si="13"/>
        <v>+</v>
      </c>
      <c r="BF47" t="s">
        <v>28205</v>
      </c>
      <c r="BG47" t="s">
        <v>28206</v>
      </c>
      <c r="BH47" t="s">
        <v>28207</v>
      </c>
      <c r="BI47" t="s">
        <v>28208</v>
      </c>
      <c r="BJ47" t="s">
        <v>28209</v>
      </c>
      <c r="BK47" t="s">
        <v>28210</v>
      </c>
    </row>
    <row r="48" spans="1:63" x14ac:dyDescent="0.3">
      <c r="A48">
        <v>5.7224700000000004</v>
      </c>
      <c r="B48">
        <v>5.97499</v>
      </c>
      <c r="C48">
        <v>5.9330999999999996</v>
      </c>
      <c r="D48">
        <v>5.9565200000000003</v>
      </c>
      <c r="E48">
        <v>6.5774299999999997</v>
      </c>
      <c r="F48">
        <v>6.7508699999999999</v>
      </c>
      <c r="G48">
        <v>6.50779</v>
      </c>
      <c r="H48">
        <v>6.8429799999999998</v>
      </c>
      <c r="I48">
        <v>6.3698199999999998</v>
      </c>
      <c r="J48">
        <v>6.4279400000000004</v>
      </c>
      <c r="K48">
        <v>6.6279000000000003</v>
      </c>
      <c r="L48">
        <v>6.5172800000000004</v>
      </c>
      <c r="M48" t="s">
        <v>0</v>
      </c>
      <c r="O48" t="s">
        <v>1</v>
      </c>
      <c r="P48" t="s">
        <v>1</v>
      </c>
      <c r="Q48" t="s">
        <v>2</v>
      </c>
      <c r="R48" t="s">
        <v>40731</v>
      </c>
      <c r="T48" t="s">
        <v>40732</v>
      </c>
      <c r="V48" t="s">
        <v>33983</v>
      </c>
      <c r="W48">
        <v>0</v>
      </c>
      <c r="X48" t="s">
        <v>7</v>
      </c>
      <c r="Y48">
        <v>1</v>
      </c>
      <c r="Z48">
        <v>1</v>
      </c>
      <c r="AA48">
        <v>1</v>
      </c>
      <c r="AB48">
        <v>1</v>
      </c>
      <c r="AC48">
        <v>75.599999999999994</v>
      </c>
      <c r="AD48">
        <v>1</v>
      </c>
      <c r="AF48" t="s">
        <v>40735</v>
      </c>
      <c r="AG48">
        <v>3.6840600000000001</v>
      </c>
      <c r="AH48">
        <v>5.0643400000000005E-4</v>
      </c>
      <c r="AI48">
        <v>-0.77300000000000002</v>
      </c>
      <c r="AJ48">
        <f t="shared" si="0"/>
        <v>0.77300000000000002</v>
      </c>
      <c r="AK48">
        <v>-7.9752900000000002</v>
      </c>
      <c r="AL48" t="str">
        <f t="shared" si="1"/>
        <v/>
      </c>
      <c r="AM48" t="str">
        <f t="shared" si="2"/>
        <v>+</v>
      </c>
      <c r="AN48" t="str">
        <f t="shared" si="3"/>
        <v/>
      </c>
      <c r="AO48" t="str">
        <f t="shared" si="4"/>
        <v/>
      </c>
      <c r="AQ48">
        <v>3.4534199999999999</v>
      </c>
      <c r="AR48">
        <v>7.7058400000000005E-4</v>
      </c>
      <c r="AS48">
        <v>-0.58896400000000004</v>
      </c>
      <c r="AT48">
        <f t="shared" si="5"/>
        <v>0.58896400000000004</v>
      </c>
      <c r="AU48">
        <v>-7.2417400000000001</v>
      </c>
      <c r="AV48" t="str">
        <f t="shared" si="6"/>
        <v/>
      </c>
      <c r="AW48" t="str">
        <f t="shared" si="7"/>
        <v>+</v>
      </c>
      <c r="AX48" t="str">
        <f t="shared" si="8"/>
        <v/>
      </c>
      <c r="AY48" t="str">
        <f t="shared" si="9"/>
        <v/>
      </c>
      <c r="BA48" s="5" t="str">
        <f t="shared" si="10"/>
        <v/>
      </c>
      <c r="BB48" s="5" t="str">
        <f t="shared" si="11"/>
        <v/>
      </c>
      <c r="BC48" s="5" t="str">
        <f t="shared" si="12"/>
        <v/>
      </c>
      <c r="BD48" s="5" t="str">
        <f t="shared" si="13"/>
        <v>+</v>
      </c>
      <c r="BF48" t="s">
        <v>40733</v>
      </c>
      <c r="BG48" t="s">
        <v>40734</v>
      </c>
      <c r="BH48" t="s">
        <v>40735</v>
      </c>
      <c r="BJ48" t="s">
        <v>40736</v>
      </c>
      <c r="BK48" t="s">
        <v>40737</v>
      </c>
    </row>
    <row r="49" spans="1:63" x14ac:dyDescent="0.3">
      <c r="A49">
        <v>10.311999999999999</v>
      </c>
      <c r="B49">
        <v>10.333299999999999</v>
      </c>
      <c r="C49">
        <v>10.292199999999999</v>
      </c>
      <c r="D49">
        <v>10.348100000000001</v>
      </c>
      <c r="E49">
        <v>11.044499999999999</v>
      </c>
      <c r="F49">
        <v>11.0747</v>
      </c>
      <c r="G49">
        <v>11.1014</v>
      </c>
      <c r="H49">
        <v>11.0707</v>
      </c>
      <c r="I49">
        <v>11.2141</v>
      </c>
      <c r="J49">
        <v>11.272399999999999</v>
      </c>
      <c r="K49">
        <v>11.2677</v>
      </c>
      <c r="L49">
        <v>11.2826</v>
      </c>
      <c r="M49" t="s">
        <v>0</v>
      </c>
      <c r="O49" t="s">
        <v>1</v>
      </c>
      <c r="P49" t="s">
        <v>1</v>
      </c>
      <c r="Q49" t="s">
        <v>2</v>
      </c>
      <c r="R49" t="s">
        <v>6169</v>
      </c>
      <c r="S49" t="s">
        <v>6170</v>
      </c>
      <c r="T49" t="s">
        <v>6171</v>
      </c>
      <c r="V49" t="s">
        <v>6172</v>
      </c>
      <c r="W49">
        <v>0</v>
      </c>
      <c r="X49" t="s">
        <v>7</v>
      </c>
      <c r="Y49">
        <v>37</v>
      </c>
      <c r="Z49">
        <v>18</v>
      </c>
      <c r="AA49">
        <v>24</v>
      </c>
      <c r="AB49">
        <v>18</v>
      </c>
      <c r="AC49">
        <v>88.3</v>
      </c>
      <c r="AD49">
        <v>1</v>
      </c>
      <c r="AF49" t="s">
        <v>6175</v>
      </c>
      <c r="AG49">
        <v>8.0659600000000005</v>
      </c>
      <c r="AH49" s="1">
        <v>5.6153599999999998E-7</v>
      </c>
      <c r="AI49">
        <v>-0.75145099999999998</v>
      </c>
      <c r="AJ49">
        <f t="shared" si="0"/>
        <v>0.75145099999999998</v>
      </c>
      <c r="AK49">
        <v>-44.528399999999998</v>
      </c>
      <c r="AL49" t="str">
        <f t="shared" si="1"/>
        <v/>
      </c>
      <c r="AM49" t="str">
        <f t="shared" si="2"/>
        <v>+</v>
      </c>
      <c r="AN49" t="str">
        <f t="shared" si="3"/>
        <v/>
      </c>
      <c r="AO49" t="str">
        <f t="shared" si="4"/>
        <v/>
      </c>
      <c r="AQ49">
        <v>8.2505699999999997</v>
      </c>
      <c r="AR49" s="1">
        <v>2.84259E-7</v>
      </c>
      <c r="AS49">
        <v>-0.93782799999999999</v>
      </c>
      <c r="AT49">
        <f t="shared" si="5"/>
        <v>0.93782799999999999</v>
      </c>
      <c r="AU49">
        <v>-47.805900000000001</v>
      </c>
      <c r="AV49" t="str">
        <f t="shared" si="6"/>
        <v/>
      </c>
      <c r="AW49" t="str">
        <f t="shared" si="7"/>
        <v>+</v>
      </c>
      <c r="AX49" t="str">
        <f t="shared" si="8"/>
        <v/>
      </c>
      <c r="AY49" t="str">
        <f t="shared" si="9"/>
        <v/>
      </c>
      <c r="BA49" s="5" t="str">
        <f t="shared" si="10"/>
        <v/>
      </c>
      <c r="BB49" s="5" t="str">
        <f t="shared" si="11"/>
        <v/>
      </c>
      <c r="BC49" s="5" t="str">
        <f t="shared" si="12"/>
        <v/>
      </c>
      <c r="BD49" s="5" t="str">
        <f t="shared" si="13"/>
        <v>+</v>
      </c>
      <c r="BF49" t="s">
        <v>6173</v>
      </c>
      <c r="BG49" t="s">
        <v>6174</v>
      </c>
      <c r="BH49" t="s">
        <v>6175</v>
      </c>
      <c r="BJ49" t="s">
        <v>6176</v>
      </c>
      <c r="BK49" t="s">
        <v>6177</v>
      </c>
    </row>
    <row r="50" spans="1:63" x14ac:dyDescent="0.3">
      <c r="A50">
        <v>9.7723200000000006</v>
      </c>
      <c r="B50">
        <v>9.73386</v>
      </c>
      <c r="C50">
        <v>9.7302999999999997</v>
      </c>
      <c r="D50">
        <v>9.7195599999999995</v>
      </c>
      <c r="E50">
        <v>10.366</v>
      </c>
      <c r="F50">
        <v>10.341900000000001</v>
      </c>
      <c r="G50">
        <v>10.3773</v>
      </c>
      <c r="H50">
        <v>10.37</v>
      </c>
      <c r="I50">
        <v>10.3888</v>
      </c>
      <c r="J50">
        <v>10.411300000000001</v>
      </c>
      <c r="K50">
        <v>10.3611</v>
      </c>
      <c r="L50">
        <v>10.359</v>
      </c>
      <c r="M50" t="s">
        <v>0</v>
      </c>
      <c r="O50" t="s">
        <v>1</v>
      </c>
      <c r="P50" t="s">
        <v>1</v>
      </c>
      <c r="Q50" t="s">
        <v>2</v>
      </c>
      <c r="R50" t="s">
        <v>15107</v>
      </c>
      <c r="S50" t="s">
        <v>6170</v>
      </c>
      <c r="T50" t="s">
        <v>15108</v>
      </c>
      <c r="V50" t="s">
        <v>15109</v>
      </c>
      <c r="W50">
        <v>0</v>
      </c>
      <c r="X50" t="s">
        <v>7</v>
      </c>
      <c r="Y50">
        <v>28</v>
      </c>
      <c r="Z50">
        <v>10</v>
      </c>
      <c r="AA50">
        <v>16</v>
      </c>
      <c r="AB50">
        <v>10</v>
      </c>
      <c r="AC50">
        <v>44.5</v>
      </c>
      <c r="AD50">
        <v>1</v>
      </c>
      <c r="AF50" t="s">
        <v>15112</v>
      </c>
      <c r="AG50">
        <v>8.1019199999999998</v>
      </c>
      <c r="AH50" s="1">
        <v>5.3371099999999995E-7</v>
      </c>
      <c r="AI50">
        <v>-0.62478999999999996</v>
      </c>
      <c r="AJ50">
        <f t="shared" si="0"/>
        <v>0.62478999999999996</v>
      </c>
      <c r="AK50">
        <v>-45.148699999999998</v>
      </c>
      <c r="AL50" t="str">
        <f t="shared" si="1"/>
        <v/>
      </c>
      <c r="AM50" t="str">
        <f t="shared" si="2"/>
        <v>+</v>
      </c>
      <c r="AN50" t="str">
        <f t="shared" si="3"/>
        <v/>
      </c>
      <c r="AO50" t="str">
        <f t="shared" si="4"/>
        <v/>
      </c>
      <c r="AQ50">
        <v>7.6420300000000001</v>
      </c>
      <c r="AR50" s="1">
        <v>5.9062000000000003E-7</v>
      </c>
      <c r="AS50">
        <v>-0.64102000000000003</v>
      </c>
      <c r="AT50">
        <f t="shared" si="5"/>
        <v>0.64102000000000003</v>
      </c>
      <c r="AU50">
        <v>-37.823399999999999</v>
      </c>
      <c r="AV50" t="str">
        <f t="shared" si="6"/>
        <v/>
      </c>
      <c r="AW50" t="str">
        <f t="shared" si="7"/>
        <v>+</v>
      </c>
      <c r="AX50" t="str">
        <f t="shared" si="8"/>
        <v/>
      </c>
      <c r="AY50" t="str">
        <f t="shared" si="9"/>
        <v/>
      </c>
      <c r="BA50" s="5" t="str">
        <f t="shared" si="10"/>
        <v/>
      </c>
      <c r="BB50" s="5" t="str">
        <f t="shared" si="11"/>
        <v/>
      </c>
      <c r="BC50" s="5" t="str">
        <f t="shared" si="12"/>
        <v/>
      </c>
      <c r="BD50" s="5" t="str">
        <f t="shared" si="13"/>
        <v>+</v>
      </c>
      <c r="BF50" t="s">
        <v>15110</v>
      </c>
      <c r="BG50" t="s">
        <v>15111</v>
      </c>
      <c r="BH50" t="s">
        <v>15112</v>
      </c>
      <c r="BI50" t="s">
        <v>19</v>
      </c>
      <c r="BJ50" t="s">
        <v>15113</v>
      </c>
      <c r="BK50" t="s">
        <v>15114</v>
      </c>
    </row>
    <row r="51" spans="1:63" x14ac:dyDescent="0.3">
      <c r="A51">
        <v>10.514699999999999</v>
      </c>
      <c r="B51">
        <v>10.510300000000001</v>
      </c>
      <c r="C51">
        <v>10.503299999999999</v>
      </c>
      <c r="D51">
        <v>10.449</v>
      </c>
      <c r="E51">
        <v>11.1358</v>
      </c>
      <c r="F51">
        <v>11.175599999999999</v>
      </c>
      <c r="G51">
        <v>11.162100000000001</v>
      </c>
      <c r="H51">
        <v>11.182</v>
      </c>
      <c r="I51">
        <v>11.545400000000001</v>
      </c>
      <c r="J51">
        <v>11.5219</v>
      </c>
      <c r="K51">
        <v>11.4932</v>
      </c>
      <c r="L51">
        <v>11.5154</v>
      </c>
      <c r="M51" t="s">
        <v>0</v>
      </c>
      <c r="O51" t="s">
        <v>1</v>
      </c>
      <c r="P51" t="s">
        <v>1</v>
      </c>
      <c r="Q51" t="s">
        <v>2</v>
      </c>
      <c r="R51" t="s">
        <v>5300</v>
      </c>
      <c r="S51" t="s">
        <v>5301</v>
      </c>
      <c r="T51" t="s">
        <v>5302</v>
      </c>
      <c r="V51" t="s">
        <v>5303</v>
      </c>
      <c r="W51">
        <v>0</v>
      </c>
      <c r="X51" t="s">
        <v>7</v>
      </c>
      <c r="Y51">
        <v>53</v>
      </c>
      <c r="Z51">
        <v>19</v>
      </c>
      <c r="AA51">
        <v>37</v>
      </c>
      <c r="AB51">
        <v>19</v>
      </c>
      <c r="AC51">
        <v>53.8</v>
      </c>
      <c r="AD51">
        <v>1</v>
      </c>
      <c r="AF51" t="s">
        <v>5306</v>
      </c>
      <c r="AG51">
        <v>7.5433599999999998</v>
      </c>
      <c r="AH51" s="1">
        <v>1.0961800000000001E-6</v>
      </c>
      <c r="AI51">
        <v>-0.66956300000000002</v>
      </c>
      <c r="AJ51">
        <f t="shared" si="0"/>
        <v>0.66956300000000002</v>
      </c>
      <c r="AK51">
        <v>-36.412700000000001</v>
      </c>
      <c r="AL51" t="str">
        <f t="shared" si="1"/>
        <v/>
      </c>
      <c r="AM51" t="str">
        <f t="shared" si="2"/>
        <v>+</v>
      </c>
      <c r="AN51" t="str">
        <f t="shared" si="3"/>
        <v/>
      </c>
      <c r="AO51" t="str">
        <f t="shared" si="4"/>
        <v/>
      </c>
      <c r="AQ51">
        <v>8.6094299999999997</v>
      </c>
      <c r="AR51" s="1">
        <v>1.6787999999999999E-7</v>
      </c>
      <c r="AS51">
        <v>-1.0246200000000001</v>
      </c>
      <c r="AT51">
        <f t="shared" si="5"/>
        <v>1.0246200000000001</v>
      </c>
      <c r="AU51">
        <v>-54.879600000000003</v>
      </c>
      <c r="AV51" t="str">
        <f t="shared" si="6"/>
        <v>+</v>
      </c>
      <c r="AW51" t="str">
        <f t="shared" si="7"/>
        <v>+</v>
      </c>
      <c r="AX51" t="str">
        <f t="shared" si="8"/>
        <v/>
      </c>
      <c r="AY51" t="str">
        <f t="shared" si="9"/>
        <v/>
      </c>
      <c r="BA51" s="5" t="str">
        <f t="shared" si="10"/>
        <v/>
      </c>
      <c r="BB51" s="5" t="str">
        <f t="shared" si="11"/>
        <v/>
      </c>
      <c r="BC51" s="5" t="str">
        <f t="shared" si="12"/>
        <v/>
      </c>
      <c r="BD51" s="5" t="str">
        <f t="shared" si="13"/>
        <v>+</v>
      </c>
      <c r="BF51" t="s">
        <v>5304</v>
      </c>
      <c r="BG51" t="s">
        <v>5305</v>
      </c>
      <c r="BH51" t="s">
        <v>5306</v>
      </c>
      <c r="BJ51" t="s">
        <v>5307</v>
      </c>
      <c r="BK51" t="s">
        <v>5308</v>
      </c>
    </row>
    <row r="52" spans="1:63" x14ac:dyDescent="0.3">
      <c r="A52">
        <v>7.1977099999999998</v>
      </c>
      <c r="B52">
        <v>7.3083400000000003</v>
      </c>
      <c r="C52">
        <v>7.14262</v>
      </c>
      <c r="D52">
        <v>7.22593</v>
      </c>
      <c r="E52">
        <v>8.0134600000000002</v>
      </c>
      <c r="F52">
        <v>8.0050600000000003</v>
      </c>
      <c r="G52">
        <v>8.0574499999999993</v>
      </c>
      <c r="H52">
        <v>7.9570999999999996</v>
      </c>
      <c r="I52">
        <v>8.0558200000000006</v>
      </c>
      <c r="J52">
        <v>8.0089900000000007</v>
      </c>
      <c r="K52">
        <v>8.0612399999999997</v>
      </c>
      <c r="L52">
        <v>8.2450799999999997</v>
      </c>
      <c r="M52" t="s">
        <v>0</v>
      </c>
      <c r="O52" t="s">
        <v>1</v>
      </c>
      <c r="P52" t="s">
        <v>1</v>
      </c>
      <c r="Q52" t="s">
        <v>2</v>
      </c>
      <c r="R52" t="s">
        <v>33868</v>
      </c>
      <c r="S52" t="s">
        <v>33869</v>
      </c>
      <c r="T52" t="s">
        <v>5302</v>
      </c>
      <c r="U52" t="s">
        <v>10642</v>
      </c>
      <c r="V52" t="s">
        <v>33870</v>
      </c>
      <c r="W52">
        <v>0</v>
      </c>
      <c r="X52" t="s">
        <v>7</v>
      </c>
      <c r="Y52">
        <v>8</v>
      </c>
      <c r="Z52">
        <v>3</v>
      </c>
      <c r="AA52">
        <v>3</v>
      </c>
      <c r="AB52">
        <v>3</v>
      </c>
      <c r="AC52">
        <v>47.8</v>
      </c>
      <c r="AD52">
        <v>1</v>
      </c>
      <c r="AF52" t="s">
        <v>33873</v>
      </c>
      <c r="AG52">
        <v>5.9475600000000002</v>
      </c>
      <c r="AH52" s="1">
        <v>8.6297100000000004E-6</v>
      </c>
      <c r="AI52">
        <v>-0.78962100000000002</v>
      </c>
      <c r="AJ52">
        <f t="shared" si="0"/>
        <v>0.78962100000000002</v>
      </c>
      <c r="AK52">
        <v>-19.6432</v>
      </c>
      <c r="AL52" t="str">
        <f t="shared" si="1"/>
        <v/>
      </c>
      <c r="AM52" t="str">
        <f t="shared" si="2"/>
        <v>+</v>
      </c>
      <c r="AN52" t="str">
        <f t="shared" si="3"/>
        <v/>
      </c>
      <c r="AO52" t="str">
        <f t="shared" si="4"/>
        <v/>
      </c>
      <c r="AQ52">
        <v>5.0788500000000001</v>
      </c>
      <c r="AR52" s="1">
        <v>3.3435100000000001E-5</v>
      </c>
      <c r="AS52">
        <v>-0.87413300000000005</v>
      </c>
      <c r="AT52">
        <f t="shared" si="5"/>
        <v>0.87413300000000005</v>
      </c>
      <c r="AU52">
        <v>-13.983499999999999</v>
      </c>
      <c r="AV52" t="str">
        <f t="shared" si="6"/>
        <v/>
      </c>
      <c r="AW52" t="str">
        <f t="shared" si="7"/>
        <v>+</v>
      </c>
      <c r="AX52" t="str">
        <f t="shared" si="8"/>
        <v/>
      </c>
      <c r="AY52" t="str">
        <f t="shared" si="9"/>
        <v/>
      </c>
      <c r="BA52" s="5" t="str">
        <f t="shared" si="10"/>
        <v/>
      </c>
      <c r="BB52" s="5" t="str">
        <f t="shared" si="11"/>
        <v/>
      </c>
      <c r="BC52" s="5" t="str">
        <f t="shared" si="12"/>
        <v/>
      </c>
      <c r="BD52" s="5" t="str">
        <f t="shared" si="13"/>
        <v>+</v>
      </c>
      <c r="BF52" t="s">
        <v>33871</v>
      </c>
      <c r="BG52" t="s">
        <v>33872</v>
      </c>
      <c r="BH52" t="s">
        <v>33873</v>
      </c>
      <c r="BI52" t="s">
        <v>12279</v>
      </c>
      <c r="BJ52" t="s">
        <v>12280</v>
      </c>
      <c r="BK52" t="s">
        <v>33874</v>
      </c>
    </row>
    <row r="53" spans="1:63" x14ac:dyDescent="0.3">
      <c r="A53">
        <v>9.8192199999999996</v>
      </c>
      <c r="B53">
        <v>9.8740600000000001</v>
      </c>
      <c r="C53">
        <v>9.8669700000000002</v>
      </c>
      <c r="D53">
        <v>9.9201999999999995</v>
      </c>
      <c r="E53">
        <v>10.7576</v>
      </c>
      <c r="F53">
        <v>10.6937</v>
      </c>
      <c r="G53">
        <v>10.6723</v>
      </c>
      <c r="H53">
        <v>10.632300000000001</v>
      </c>
      <c r="I53">
        <v>11.2011</v>
      </c>
      <c r="J53">
        <v>11.2346</v>
      </c>
      <c r="K53">
        <v>11.226599999999999</v>
      </c>
      <c r="L53">
        <v>11.254099999999999</v>
      </c>
      <c r="M53" t="s">
        <v>0</v>
      </c>
      <c r="O53" t="s">
        <v>1</v>
      </c>
      <c r="P53" t="s">
        <v>1</v>
      </c>
      <c r="Q53" t="s">
        <v>2</v>
      </c>
      <c r="R53" t="s">
        <v>16952</v>
      </c>
      <c r="S53" t="s">
        <v>16953</v>
      </c>
      <c r="T53" t="s">
        <v>16954</v>
      </c>
      <c r="U53" t="s">
        <v>16955</v>
      </c>
      <c r="V53" t="s">
        <v>16956</v>
      </c>
      <c r="W53">
        <v>0</v>
      </c>
      <c r="X53" t="s">
        <v>7</v>
      </c>
      <c r="Y53">
        <v>46</v>
      </c>
      <c r="Z53">
        <v>7</v>
      </c>
      <c r="AA53">
        <v>12</v>
      </c>
      <c r="AB53">
        <v>7</v>
      </c>
      <c r="AC53">
        <v>20</v>
      </c>
      <c r="AD53">
        <v>1</v>
      </c>
      <c r="AF53" t="s">
        <v>16959</v>
      </c>
      <c r="AG53">
        <v>6.5230199999999998</v>
      </c>
      <c r="AH53" s="1">
        <v>3.6562499999999999E-6</v>
      </c>
      <c r="AI53">
        <v>-0.81884199999999996</v>
      </c>
      <c r="AJ53">
        <f t="shared" si="0"/>
        <v>0.81884199999999996</v>
      </c>
      <c r="AK53">
        <v>-24.556799999999999</v>
      </c>
      <c r="AL53" t="str">
        <f t="shared" si="1"/>
        <v/>
      </c>
      <c r="AM53" t="str">
        <f t="shared" si="2"/>
        <v>+</v>
      </c>
      <c r="AN53" t="str">
        <f t="shared" si="3"/>
        <v/>
      </c>
      <c r="AO53" t="str">
        <f t="shared" si="4"/>
        <v/>
      </c>
      <c r="AQ53">
        <v>8.7562700000000007</v>
      </c>
      <c r="AR53" s="1">
        <v>1.4890399999999999E-7</v>
      </c>
      <c r="AS53">
        <v>-1.3589899999999999</v>
      </c>
      <c r="AT53">
        <f t="shared" si="5"/>
        <v>1.3589899999999999</v>
      </c>
      <c r="AU53">
        <v>-58.066400000000002</v>
      </c>
      <c r="AV53" t="str">
        <f t="shared" si="6"/>
        <v>+</v>
      </c>
      <c r="AW53" t="str">
        <f t="shared" si="7"/>
        <v>+</v>
      </c>
      <c r="AX53" t="str">
        <f t="shared" si="8"/>
        <v/>
      </c>
      <c r="AY53" t="str">
        <f t="shared" si="9"/>
        <v/>
      </c>
      <c r="BA53" s="5" t="str">
        <f t="shared" si="10"/>
        <v/>
      </c>
      <c r="BB53" s="5" t="str">
        <f t="shared" si="11"/>
        <v/>
      </c>
      <c r="BC53" s="5" t="str">
        <f t="shared" si="12"/>
        <v/>
      </c>
      <c r="BD53" s="5" t="str">
        <f t="shared" si="13"/>
        <v>+</v>
      </c>
      <c r="BF53" t="s">
        <v>16957</v>
      </c>
      <c r="BG53" t="s">
        <v>16958</v>
      </c>
      <c r="BH53" t="s">
        <v>16959</v>
      </c>
      <c r="BI53" t="s">
        <v>16960</v>
      </c>
      <c r="BJ53" t="s">
        <v>16961</v>
      </c>
      <c r="BK53" t="s">
        <v>16962</v>
      </c>
    </row>
    <row r="54" spans="1:63" x14ac:dyDescent="0.3">
      <c r="A54">
        <v>3.4982500000000001</v>
      </c>
      <c r="B54">
        <v>3.82782</v>
      </c>
      <c r="C54">
        <v>4.0874600000000001</v>
      </c>
      <c r="D54">
        <v>3.76553</v>
      </c>
      <c r="E54">
        <v>4.6380699999999999</v>
      </c>
      <c r="F54">
        <v>4.3645699999999996</v>
      </c>
      <c r="G54">
        <v>4.82782</v>
      </c>
      <c r="H54">
        <v>4.4724899999999996</v>
      </c>
      <c r="I54">
        <v>5.6176500000000003</v>
      </c>
      <c r="J54">
        <v>5.3991699999999998</v>
      </c>
      <c r="K54">
        <v>5.6724300000000003</v>
      </c>
      <c r="L54">
        <v>5.6176500000000003</v>
      </c>
      <c r="M54" t="s">
        <v>0</v>
      </c>
      <c r="O54" t="s">
        <v>1</v>
      </c>
      <c r="P54" t="s">
        <v>1</v>
      </c>
      <c r="Q54" t="s">
        <v>2</v>
      </c>
      <c r="R54" t="s">
        <v>39821</v>
      </c>
      <c r="S54" t="s">
        <v>39822</v>
      </c>
      <c r="T54" t="s">
        <v>39823</v>
      </c>
      <c r="U54" t="s">
        <v>39824</v>
      </c>
      <c r="V54" t="s">
        <v>39825</v>
      </c>
      <c r="W54">
        <v>0</v>
      </c>
      <c r="X54" t="s">
        <v>7</v>
      </c>
      <c r="Y54">
        <v>5</v>
      </c>
      <c r="Z54">
        <v>1</v>
      </c>
      <c r="AA54">
        <v>1</v>
      </c>
      <c r="AB54">
        <v>1</v>
      </c>
      <c r="AC54">
        <v>34.1</v>
      </c>
      <c r="AD54">
        <v>1</v>
      </c>
      <c r="AF54" t="s">
        <v>39828</v>
      </c>
      <c r="AG54">
        <v>2.5904699999999998</v>
      </c>
      <c r="AH54">
        <v>4.5303100000000001E-3</v>
      </c>
      <c r="AI54">
        <v>-0.78097099999999997</v>
      </c>
      <c r="AJ54">
        <f t="shared" si="0"/>
        <v>0.78097099999999997</v>
      </c>
      <c r="AK54">
        <v>-4.9539999999999997</v>
      </c>
      <c r="AL54" t="str">
        <f t="shared" si="1"/>
        <v/>
      </c>
      <c r="AM54" t="str">
        <f t="shared" si="2"/>
        <v>+</v>
      </c>
      <c r="AN54" t="str">
        <f t="shared" si="3"/>
        <v/>
      </c>
      <c r="AO54" t="str">
        <f t="shared" si="4"/>
        <v/>
      </c>
      <c r="AQ54">
        <v>4.9276499999999999</v>
      </c>
      <c r="AR54" s="1">
        <v>4.4231199999999998E-5</v>
      </c>
      <c r="AS54">
        <v>-1.78196</v>
      </c>
      <c r="AT54">
        <f t="shared" si="5"/>
        <v>1.78196</v>
      </c>
      <c r="AU54">
        <v>-13.173400000000001</v>
      </c>
      <c r="AV54" t="str">
        <f t="shared" si="6"/>
        <v>+</v>
      </c>
      <c r="AW54" t="str">
        <f t="shared" si="7"/>
        <v>+</v>
      </c>
      <c r="AX54" t="str">
        <f t="shared" si="8"/>
        <v/>
      </c>
      <c r="AY54" t="str">
        <f t="shared" si="9"/>
        <v/>
      </c>
      <c r="BA54" s="5" t="str">
        <f t="shared" si="10"/>
        <v/>
      </c>
      <c r="BB54" s="5" t="str">
        <f t="shared" si="11"/>
        <v/>
      </c>
      <c r="BC54" s="5" t="str">
        <f t="shared" si="12"/>
        <v/>
      </c>
      <c r="BD54" s="5" t="str">
        <f t="shared" si="13"/>
        <v>+</v>
      </c>
      <c r="BF54" t="s">
        <v>39826</v>
      </c>
      <c r="BG54" t="s">
        <v>39827</v>
      </c>
      <c r="BH54" t="s">
        <v>39828</v>
      </c>
      <c r="BI54" t="s">
        <v>39824</v>
      </c>
      <c r="BK54" t="s">
        <v>39829</v>
      </c>
    </row>
    <row r="55" spans="1:63" x14ac:dyDescent="0.3">
      <c r="A55">
        <v>7.4437699999999998</v>
      </c>
      <c r="B55">
        <v>7.4470799999999997</v>
      </c>
      <c r="C55">
        <v>7.2526700000000002</v>
      </c>
      <c r="D55">
        <v>7.3478399999999997</v>
      </c>
      <c r="E55">
        <v>8.0179200000000002</v>
      </c>
      <c r="F55">
        <v>7.9886799999999996</v>
      </c>
      <c r="G55">
        <v>8.0267999999999997</v>
      </c>
      <c r="H55">
        <v>8.1043400000000005</v>
      </c>
      <c r="I55">
        <v>8.5453499999999991</v>
      </c>
      <c r="J55">
        <v>8.5660500000000006</v>
      </c>
      <c r="K55">
        <v>8.5883400000000005</v>
      </c>
      <c r="L55">
        <v>8.4329599999999996</v>
      </c>
      <c r="M55" t="s">
        <v>0</v>
      </c>
      <c r="O55" t="s">
        <v>1</v>
      </c>
      <c r="P55" t="s">
        <v>1</v>
      </c>
      <c r="Q55" t="s">
        <v>2</v>
      </c>
      <c r="R55" t="s">
        <v>21608</v>
      </c>
      <c r="S55" t="s">
        <v>8729</v>
      </c>
      <c r="T55" t="s">
        <v>21609</v>
      </c>
      <c r="V55" t="s">
        <v>21610</v>
      </c>
      <c r="W55">
        <v>0</v>
      </c>
      <c r="X55" t="s">
        <v>7</v>
      </c>
      <c r="Y55">
        <v>36</v>
      </c>
      <c r="Z55">
        <v>5</v>
      </c>
      <c r="AA55">
        <v>10</v>
      </c>
      <c r="AB55">
        <v>5</v>
      </c>
      <c r="AC55">
        <v>17.2</v>
      </c>
      <c r="AD55">
        <v>1</v>
      </c>
      <c r="AF55" t="s">
        <v>21613</v>
      </c>
      <c r="AG55">
        <v>4.8215000000000003</v>
      </c>
      <c r="AH55" s="1">
        <v>5.7311100000000001E-5</v>
      </c>
      <c r="AI55">
        <v>-0.66159500000000004</v>
      </c>
      <c r="AJ55">
        <f t="shared" si="0"/>
        <v>0.66159500000000004</v>
      </c>
      <c r="AK55">
        <v>-12.6313</v>
      </c>
      <c r="AL55" t="str">
        <f t="shared" si="1"/>
        <v/>
      </c>
      <c r="AM55" t="str">
        <f t="shared" si="2"/>
        <v>+</v>
      </c>
      <c r="AN55" t="str">
        <f t="shared" si="3"/>
        <v/>
      </c>
      <c r="AO55" t="str">
        <f t="shared" si="4"/>
        <v/>
      </c>
      <c r="AQ55">
        <v>6.0087599999999997</v>
      </c>
      <c r="AR55" s="1">
        <v>6.6139999999999997E-6</v>
      </c>
      <c r="AS55">
        <v>-1.1603399999999999</v>
      </c>
      <c r="AT55">
        <f t="shared" si="5"/>
        <v>1.1603399999999999</v>
      </c>
      <c r="AU55">
        <v>-20.116299999999999</v>
      </c>
      <c r="AV55" t="str">
        <f t="shared" si="6"/>
        <v>+</v>
      </c>
      <c r="AW55" t="str">
        <f t="shared" si="7"/>
        <v>+</v>
      </c>
      <c r="AX55" t="str">
        <f t="shared" si="8"/>
        <v/>
      </c>
      <c r="AY55" t="str">
        <f t="shared" si="9"/>
        <v/>
      </c>
      <c r="BA55" s="5" t="str">
        <f t="shared" si="10"/>
        <v/>
      </c>
      <c r="BB55" s="5" t="str">
        <f t="shared" si="11"/>
        <v/>
      </c>
      <c r="BC55" s="5" t="str">
        <f t="shared" si="12"/>
        <v/>
      </c>
      <c r="BD55" s="5" t="str">
        <f t="shared" si="13"/>
        <v>+</v>
      </c>
      <c r="BF55" t="s">
        <v>21611</v>
      </c>
      <c r="BG55" t="s">
        <v>21612</v>
      </c>
      <c r="BH55" t="s">
        <v>21613</v>
      </c>
      <c r="BK55" t="s">
        <v>21614</v>
      </c>
    </row>
    <row r="56" spans="1:63" x14ac:dyDescent="0.3">
      <c r="A56">
        <v>9.7648700000000002</v>
      </c>
      <c r="B56">
        <v>9.8458000000000006</v>
      </c>
      <c r="C56">
        <v>9.7330199999999998</v>
      </c>
      <c r="D56">
        <v>9.7396100000000008</v>
      </c>
      <c r="E56">
        <v>10.445499999999999</v>
      </c>
      <c r="F56">
        <v>10.433299999999999</v>
      </c>
      <c r="G56">
        <v>10.414199999999999</v>
      </c>
      <c r="H56">
        <v>10.4139</v>
      </c>
      <c r="I56">
        <v>10.546099999999999</v>
      </c>
      <c r="J56">
        <v>10.554</v>
      </c>
      <c r="K56">
        <v>10.565899999999999</v>
      </c>
      <c r="L56">
        <v>10.569699999999999</v>
      </c>
      <c r="M56" t="s">
        <v>0</v>
      </c>
      <c r="O56" t="s">
        <v>1</v>
      </c>
      <c r="P56" t="s">
        <v>1</v>
      </c>
      <c r="Q56" t="s">
        <v>2</v>
      </c>
      <c r="R56" t="s">
        <v>22102</v>
      </c>
      <c r="S56" t="s">
        <v>22103</v>
      </c>
      <c r="T56" t="s">
        <v>22104</v>
      </c>
      <c r="V56" t="s">
        <v>22105</v>
      </c>
      <c r="W56">
        <v>0</v>
      </c>
      <c r="X56" t="s">
        <v>7</v>
      </c>
      <c r="Y56">
        <v>13</v>
      </c>
      <c r="Z56">
        <v>8</v>
      </c>
      <c r="AA56">
        <v>10</v>
      </c>
      <c r="AB56">
        <v>8</v>
      </c>
      <c r="AC56">
        <v>63.5</v>
      </c>
      <c r="AD56">
        <v>1</v>
      </c>
      <c r="AF56" t="s">
        <v>22108</v>
      </c>
      <c r="AG56">
        <v>6.4905299999999997</v>
      </c>
      <c r="AH56" s="1">
        <v>3.8124699999999999E-6</v>
      </c>
      <c r="AI56">
        <v>-0.65590099999999996</v>
      </c>
      <c r="AJ56">
        <f t="shared" si="0"/>
        <v>0.65590099999999996</v>
      </c>
      <c r="AK56">
        <v>-24.2499</v>
      </c>
      <c r="AL56" t="str">
        <f t="shared" si="1"/>
        <v/>
      </c>
      <c r="AM56" t="str">
        <f t="shared" si="2"/>
        <v>+</v>
      </c>
      <c r="AN56" t="str">
        <f t="shared" si="3"/>
        <v/>
      </c>
      <c r="AO56" t="str">
        <f t="shared" si="4"/>
        <v/>
      </c>
      <c r="AQ56">
        <v>7.0206</v>
      </c>
      <c r="AR56" s="1">
        <v>1.32016E-6</v>
      </c>
      <c r="AS56">
        <v>-0.78809099999999999</v>
      </c>
      <c r="AT56">
        <f t="shared" si="5"/>
        <v>0.78809099999999999</v>
      </c>
      <c r="AU56">
        <v>-29.764700000000001</v>
      </c>
      <c r="AV56" t="str">
        <f t="shared" si="6"/>
        <v/>
      </c>
      <c r="AW56" t="str">
        <f t="shared" si="7"/>
        <v>+</v>
      </c>
      <c r="AX56" t="str">
        <f t="shared" si="8"/>
        <v/>
      </c>
      <c r="AY56" t="str">
        <f t="shared" si="9"/>
        <v/>
      </c>
      <c r="BA56" s="5" t="str">
        <f t="shared" si="10"/>
        <v/>
      </c>
      <c r="BB56" s="5" t="str">
        <f t="shared" si="11"/>
        <v/>
      </c>
      <c r="BC56" s="5" t="str">
        <f t="shared" si="12"/>
        <v/>
      </c>
      <c r="BD56" s="5" t="str">
        <f t="shared" si="13"/>
        <v>+</v>
      </c>
      <c r="BF56" t="s">
        <v>22106</v>
      </c>
      <c r="BG56" t="s">
        <v>22107</v>
      </c>
      <c r="BH56" t="s">
        <v>22108</v>
      </c>
      <c r="BJ56" t="s">
        <v>280</v>
      </c>
      <c r="BK56" t="s">
        <v>22109</v>
      </c>
    </row>
    <row r="57" spans="1:63" x14ac:dyDescent="0.3">
      <c r="A57">
        <v>9.6471</v>
      </c>
      <c r="B57">
        <v>9.69923</v>
      </c>
      <c r="C57">
        <v>9.6211400000000005</v>
      </c>
      <c r="D57">
        <v>9.7139000000000006</v>
      </c>
      <c r="E57">
        <v>10.2651</v>
      </c>
      <c r="F57">
        <v>10.3238</v>
      </c>
      <c r="G57">
        <v>10.2805</v>
      </c>
      <c r="H57">
        <v>10.272600000000001</v>
      </c>
      <c r="I57">
        <v>10.6084</v>
      </c>
      <c r="J57">
        <v>10.6549</v>
      </c>
      <c r="K57">
        <v>10.679600000000001</v>
      </c>
      <c r="L57">
        <v>10.694000000000001</v>
      </c>
      <c r="M57" t="s">
        <v>0</v>
      </c>
      <c r="O57" t="s">
        <v>1</v>
      </c>
      <c r="P57" t="s">
        <v>1</v>
      </c>
      <c r="Q57" t="s">
        <v>2</v>
      </c>
      <c r="R57" t="s">
        <v>11153</v>
      </c>
      <c r="S57" t="s">
        <v>11154</v>
      </c>
      <c r="T57" t="s">
        <v>11155</v>
      </c>
      <c r="V57" t="s">
        <v>11156</v>
      </c>
      <c r="W57">
        <v>0</v>
      </c>
      <c r="X57" t="s">
        <v>7</v>
      </c>
      <c r="Y57">
        <v>32</v>
      </c>
      <c r="Z57">
        <v>13</v>
      </c>
      <c r="AA57">
        <v>19</v>
      </c>
      <c r="AB57">
        <v>13</v>
      </c>
      <c r="AC57">
        <v>54.5</v>
      </c>
      <c r="AD57">
        <v>1</v>
      </c>
      <c r="AF57" t="s">
        <v>11159</v>
      </c>
      <c r="AG57">
        <v>6.48306</v>
      </c>
      <c r="AH57" s="1">
        <v>3.83567E-6</v>
      </c>
      <c r="AI57">
        <v>-0.61519900000000005</v>
      </c>
      <c r="AJ57">
        <f t="shared" si="0"/>
        <v>0.61519900000000005</v>
      </c>
      <c r="AK57">
        <v>-24.1799</v>
      </c>
      <c r="AL57" t="str">
        <f t="shared" si="1"/>
        <v/>
      </c>
      <c r="AM57" t="str">
        <f t="shared" si="2"/>
        <v>+</v>
      </c>
      <c r="AN57" t="str">
        <f t="shared" si="3"/>
        <v/>
      </c>
      <c r="AO57" t="str">
        <f t="shared" si="4"/>
        <v/>
      </c>
      <c r="AQ57">
        <v>7.3960299999999997</v>
      </c>
      <c r="AR57" s="1">
        <v>7.9082800000000005E-7</v>
      </c>
      <c r="AS57">
        <v>-0.98889000000000005</v>
      </c>
      <c r="AT57">
        <f t="shared" si="5"/>
        <v>0.98889000000000005</v>
      </c>
      <c r="AU57">
        <v>-34.402900000000002</v>
      </c>
      <c r="AV57" t="str">
        <f t="shared" si="6"/>
        <v/>
      </c>
      <c r="AW57" t="str">
        <f t="shared" si="7"/>
        <v>+</v>
      </c>
      <c r="AX57" t="str">
        <f t="shared" si="8"/>
        <v/>
      </c>
      <c r="AY57" t="str">
        <f t="shared" si="9"/>
        <v/>
      </c>
      <c r="BA57" s="5" t="str">
        <f t="shared" si="10"/>
        <v/>
      </c>
      <c r="BB57" s="5" t="str">
        <f t="shared" si="11"/>
        <v/>
      </c>
      <c r="BC57" s="5" t="str">
        <f t="shared" si="12"/>
        <v/>
      </c>
      <c r="BD57" s="5" t="str">
        <f t="shared" si="13"/>
        <v>+</v>
      </c>
      <c r="BF57" t="s">
        <v>11157</v>
      </c>
      <c r="BG57" t="s">
        <v>11158</v>
      </c>
      <c r="BH57" t="s">
        <v>11159</v>
      </c>
      <c r="BJ57" t="s">
        <v>11160</v>
      </c>
      <c r="BK57" t="s">
        <v>11161</v>
      </c>
    </row>
    <row r="58" spans="1:63" x14ac:dyDescent="0.3">
      <c r="A58">
        <v>8.4512099999999997</v>
      </c>
      <c r="B58">
        <v>8.4474999999999998</v>
      </c>
      <c r="C58">
        <v>8.5038300000000007</v>
      </c>
      <c r="D58">
        <v>8.5089799999999993</v>
      </c>
      <c r="E58">
        <v>9.3099299999999996</v>
      </c>
      <c r="F58">
        <v>9.3282299999999996</v>
      </c>
      <c r="G58">
        <v>9.3322599999999998</v>
      </c>
      <c r="H58">
        <v>9.3726500000000001</v>
      </c>
      <c r="I58">
        <v>9.1098300000000005</v>
      </c>
      <c r="J58">
        <v>9.1756700000000002</v>
      </c>
      <c r="K58">
        <v>9.1421100000000006</v>
      </c>
      <c r="L58">
        <v>9.2782199999999992</v>
      </c>
      <c r="M58" t="s">
        <v>0</v>
      </c>
      <c r="O58" t="s">
        <v>1</v>
      </c>
      <c r="P58" t="s">
        <v>1</v>
      </c>
      <c r="Q58" t="s">
        <v>2</v>
      </c>
      <c r="R58" t="s">
        <v>23208</v>
      </c>
      <c r="S58" t="s">
        <v>23209</v>
      </c>
      <c r="T58" t="s">
        <v>23210</v>
      </c>
      <c r="V58" t="s">
        <v>3526</v>
      </c>
      <c r="W58">
        <v>0</v>
      </c>
      <c r="X58" t="s">
        <v>7</v>
      </c>
      <c r="Y58">
        <v>40</v>
      </c>
      <c r="Z58">
        <v>7</v>
      </c>
      <c r="AA58">
        <v>11</v>
      </c>
      <c r="AB58">
        <v>5</v>
      </c>
      <c r="AC58">
        <v>22.6</v>
      </c>
      <c r="AD58">
        <v>1</v>
      </c>
      <c r="AF58" t="s">
        <v>23213</v>
      </c>
      <c r="AG58">
        <v>7.8226000000000004</v>
      </c>
      <c r="AH58" s="1">
        <v>7.8569100000000002E-7</v>
      </c>
      <c r="AI58">
        <v>-0.85788699999999996</v>
      </c>
      <c r="AJ58">
        <f t="shared" si="0"/>
        <v>0.85788699999999996</v>
      </c>
      <c r="AK58">
        <v>-40.546900000000001</v>
      </c>
      <c r="AL58" t="str">
        <f t="shared" si="1"/>
        <v/>
      </c>
      <c r="AM58" t="str">
        <f t="shared" si="2"/>
        <v>+</v>
      </c>
      <c r="AN58" t="str">
        <f t="shared" si="3"/>
        <v/>
      </c>
      <c r="AO58" t="str">
        <f t="shared" si="4"/>
        <v/>
      </c>
      <c r="AQ58">
        <v>5.6425200000000002</v>
      </c>
      <c r="AR58" s="1">
        <v>1.2391199999999999E-5</v>
      </c>
      <c r="AS58">
        <v>-0.69857800000000003</v>
      </c>
      <c r="AT58">
        <f t="shared" si="5"/>
        <v>0.69857800000000003</v>
      </c>
      <c r="AU58">
        <v>-17.4419</v>
      </c>
      <c r="AV58" t="str">
        <f t="shared" si="6"/>
        <v/>
      </c>
      <c r="AW58" t="str">
        <f t="shared" si="7"/>
        <v>+</v>
      </c>
      <c r="AX58" t="str">
        <f t="shared" si="8"/>
        <v/>
      </c>
      <c r="AY58" t="str">
        <f t="shared" si="9"/>
        <v/>
      </c>
      <c r="BA58" s="5" t="str">
        <f t="shared" si="10"/>
        <v/>
      </c>
      <c r="BB58" s="5" t="str">
        <f t="shared" si="11"/>
        <v/>
      </c>
      <c r="BC58" s="5" t="str">
        <f t="shared" si="12"/>
        <v/>
      </c>
      <c r="BD58" s="5" t="str">
        <f t="shared" si="13"/>
        <v>+</v>
      </c>
      <c r="BF58" t="s">
        <v>23211</v>
      </c>
      <c r="BG58" t="s">
        <v>23212</v>
      </c>
      <c r="BH58" t="s">
        <v>23213</v>
      </c>
      <c r="BK58" t="s">
        <v>23214</v>
      </c>
    </row>
    <row r="59" spans="1:63" x14ac:dyDescent="0.3">
      <c r="A59">
        <v>8.6649799999999999</v>
      </c>
      <c r="B59">
        <v>8.6879000000000008</v>
      </c>
      <c r="C59">
        <v>8.67807</v>
      </c>
      <c r="D59">
        <v>8.8166600000000006</v>
      </c>
      <c r="E59">
        <v>9.4532699999999998</v>
      </c>
      <c r="F59">
        <v>9.4218499999999992</v>
      </c>
      <c r="G59">
        <v>9.49085</v>
      </c>
      <c r="H59">
        <v>9.5476700000000001</v>
      </c>
      <c r="I59">
        <v>9.2686600000000006</v>
      </c>
      <c r="J59">
        <v>9.3462899999999998</v>
      </c>
      <c r="K59">
        <v>9.2817000000000007</v>
      </c>
      <c r="L59">
        <v>9.3793799999999994</v>
      </c>
      <c r="M59" t="s">
        <v>0</v>
      </c>
      <c r="O59" t="s">
        <v>1</v>
      </c>
      <c r="P59" t="s">
        <v>1</v>
      </c>
      <c r="Q59" t="s">
        <v>2</v>
      </c>
      <c r="R59" t="s">
        <v>3123</v>
      </c>
      <c r="S59" t="s">
        <v>20632</v>
      </c>
      <c r="T59" t="s">
        <v>4068</v>
      </c>
      <c r="V59" t="s">
        <v>7639</v>
      </c>
      <c r="W59">
        <v>0</v>
      </c>
      <c r="X59" t="s">
        <v>7</v>
      </c>
      <c r="Y59">
        <v>17</v>
      </c>
      <c r="Z59">
        <v>6</v>
      </c>
      <c r="AA59">
        <v>6</v>
      </c>
      <c r="AB59">
        <v>6</v>
      </c>
      <c r="AC59">
        <v>39.1</v>
      </c>
      <c r="AD59">
        <v>1</v>
      </c>
      <c r="AF59" t="s">
        <v>26630</v>
      </c>
      <c r="AG59">
        <v>5.6150099999999998</v>
      </c>
      <c r="AH59" s="1">
        <v>1.43538E-5</v>
      </c>
      <c r="AI59">
        <v>-0.76650600000000002</v>
      </c>
      <c r="AJ59">
        <f t="shared" si="0"/>
        <v>0.76650600000000002</v>
      </c>
      <c r="AK59">
        <v>-17.255500000000001</v>
      </c>
      <c r="AL59" t="str">
        <f t="shared" si="1"/>
        <v/>
      </c>
      <c r="AM59" t="str">
        <f t="shared" si="2"/>
        <v>+</v>
      </c>
      <c r="AN59" t="str">
        <f t="shared" si="3"/>
        <v/>
      </c>
      <c r="AO59" t="str">
        <f t="shared" si="4"/>
        <v/>
      </c>
      <c r="AQ59">
        <v>5.04596</v>
      </c>
      <c r="AR59" s="1">
        <v>3.5365199999999998E-5</v>
      </c>
      <c r="AS59">
        <v>-0.60710299999999995</v>
      </c>
      <c r="AT59">
        <f t="shared" si="5"/>
        <v>0.60710299999999995</v>
      </c>
      <c r="AU59">
        <v>-13.8034</v>
      </c>
      <c r="AV59" t="str">
        <f t="shared" si="6"/>
        <v/>
      </c>
      <c r="AW59" t="str">
        <f t="shared" si="7"/>
        <v>+</v>
      </c>
      <c r="AX59" t="str">
        <f t="shared" si="8"/>
        <v/>
      </c>
      <c r="AY59" t="str">
        <f t="shared" si="9"/>
        <v/>
      </c>
      <c r="BA59" s="5" t="str">
        <f t="shared" si="10"/>
        <v/>
      </c>
      <c r="BB59" s="5" t="str">
        <f t="shared" si="11"/>
        <v/>
      </c>
      <c r="BC59" s="5" t="str">
        <f t="shared" si="12"/>
        <v/>
      </c>
      <c r="BD59" s="5" t="str">
        <f t="shared" si="13"/>
        <v>+</v>
      </c>
      <c r="BF59" t="s">
        <v>26628</v>
      </c>
      <c r="BG59" t="s">
        <v>26629</v>
      </c>
      <c r="BH59" t="s">
        <v>26630</v>
      </c>
      <c r="BJ59" t="s">
        <v>1382</v>
      </c>
      <c r="BK59" t="s">
        <v>26631</v>
      </c>
    </row>
    <row r="60" spans="1:63" x14ac:dyDescent="0.3">
      <c r="A60">
        <v>8.1100899999999996</v>
      </c>
      <c r="B60">
        <v>8.1059099999999997</v>
      </c>
      <c r="C60">
        <v>8.0471199999999996</v>
      </c>
      <c r="D60">
        <v>8.0959199999999996</v>
      </c>
      <c r="E60">
        <v>9.2164999999999999</v>
      </c>
      <c r="F60">
        <v>9.0980299999999996</v>
      </c>
      <c r="G60">
        <v>9.0563699999999994</v>
      </c>
      <c r="H60">
        <v>8.9963300000000004</v>
      </c>
      <c r="I60">
        <v>8.7238299999999995</v>
      </c>
      <c r="J60">
        <v>8.7879000000000005</v>
      </c>
      <c r="K60">
        <v>8.7691800000000004</v>
      </c>
      <c r="L60">
        <v>8.8442399999999992</v>
      </c>
      <c r="M60" t="s">
        <v>0</v>
      </c>
      <c r="O60" t="s">
        <v>1</v>
      </c>
      <c r="P60" t="s">
        <v>1</v>
      </c>
      <c r="Q60" t="s">
        <v>2</v>
      </c>
      <c r="R60" t="s">
        <v>28962</v>
      </c>
      <c r="S60" t="s">
        <v>28963</v>
      </c>
      <c r="T60" t="s">
        <v>28964</v>
      </c>
      <c r="V60" t="s">
        <v>28965</v>
      </c>
      <c r="W60">
        <v>0</v>
      </c>
      <c r="X60" t="s">
        <v>7</v>
      </c>
      <c r="Y60">
        <v>18</v>
      </c>
      <c r="Z60">
        <v>3</v>
      </c>
      <c r="AA60">
        <v>4</v>
      </c>
      <c r="AB60">
        <v>3</v>
      </c>
      <c r="AC60">
        <v>30.2</v>
      </c>
      <c r="AD60">
        <v>1</v>
      </c>
      <c r="AF60" t="s">
        <v>28968</v>
      </c>
      <c r="AG60">
        <v>6.0655799999999997</v>
      </c>
      <c r="AH60" s="1">
        <v>7.0952399999999997E-6</v>
      </c>
      <c r="AI60">
        <v>-1.0020500000000001</v>
      </c>
      <c r="AJ60">
        <f t="shared" si="0"/>
        <v>1.0020500000000001</v>
      </c>
      <c r="AK60">
        <v>-20.5654</v>
      </c>
      <c r="AL60" t="str">
        <f t="shared" si="1"/>
        <v>+</v>
      </c>
      <c r="AM60" t="str">
        <f t="shared" si="2"/>
        <v>+</v>
      </c>
      <c r="AN60" t="str">
        <f t="shared" si="3"/>
        <v/>
      </c>
      <c r="AO60" t="str">
        <f t="shared" si="4"/>
        <v/>
      </c>
      <c r="AQ60">
        <v>6.4610000000000003</v>
      </c>
      <c r="AR60" s="1">
        <v>3.1428600000000002E-6</v>
      </c>
      <c r="AS60">
        <v>-0.69152400000000003</v>
      </c>
      <c r="AT60">
        <f t="shared" si="5"/>
        <v>0.69152400000000003</v>
      </c>
      <c r="AU60">
        <v>-23.9742</v>
      </c>
      <c r="AV60" t="str">
        <f t="shared" si="6"/>
        <v/>
      </c>
      <c r="AW60" t="str">
        <f t="shared" si="7"/>
        <v>+</v>
      </c>
      <c r="AX60" t="str">
        <f t="shared" si="8"/>
        <v/>
      </c>
      <c r="AY60" t="str">
        <f t="shared" si="9"/>
        <v/>
      </c>
      <c r="BA60" s="5" t="str">
        <f t="shared" si="10"/>
        <v/>
      </c>
      <c r="BB60" s="5" t="str">
        <f t="shared" si="11"/>
        <v/>
      </c>
      <c r="BC60" s="5" t="str">
        <f t="shared" si="12"/>
        <v/>
      </c>
      <c r="BD60" s="5" t="str">
        <f t="shared" si="13"/>
        <v>+</v>
      </c>
      <c r="BF60" t="s">
        <v>28966</v>
      </c>
      <c r="BG60" t="s">
        <v>28967</v>
      </c>
      <c r="BH60" t="s">
        <v>28968</v>
      </c>
      <c r="BK60" t="s">
        <v>28969</v>
      </c>
    </row>
    <row r="61" spans="1:63" x14ac:dyDescent="0.3">
      <c r="A61">
        <v>4.9307400000000001</v>
      </c>
      <c r="B61">
        <v>5.0703899999999997</v>
      </c>
      <c r="C61">
        <v>4.9448600000000003</v>
      </c>
      <c r="D61">
        <v>4.8826400000000003</v>
      </c>
      <c r="E61">
        <v>5.76288</v>
      </c>
      <c r="F61">
        <v>5.8826400000000003</v>
      </c>
      <c r="G61">
        <v>6.0959199999999996</v>
      </c>
      <c r="H61">
        <v>5.8176199999999998</v>
      </c>
      <c r="I61">
        <v>5.4982499999999996</v>
      </c>
      <c r="J61">
        <v>5.8073499999999996</v>
      </c>
      <c r="K61">
        <v>5.6467400000000003</v>
      </c>
      <c r="L61">
        <v>5.2891000000000004</v>
      </c>
      <c r="M61" t="s">
        <v>0</v>
      </c>
      <c r="O61" t="s">
        <v>1</v>
      </c>
      <c r="P61" t="s">
        <v>1</v>
      </c>
      <c r="Q61" t="s">
        <v>2</v>
      </c>
      <c r="R61" t="s">
        <v>30183</v>
      </c>
      <c r="S61" t="s">
        <v>30184</v>
      </c>
      <c r="T61" t="s">
        <v>30185</v>
      </c>
      <c r="U61" t="s">
        <v>30186</v>
      </c>
      <c r="V61" t="s">
        <v>30187</v>
      </c>
      <c r="W61">
        <v>0</v>
      </c>
      <c r="X61" t="s">
        <v>7</v>
      </c>
      <c r="Y61">
        <v>4</v>
      </c>
      <c r="Z61">
        <v>2</v>
      </c>
      <c r="AA61">
        <v>3</v>
      </c>
      <c r="AB61">
        <v>2</v>
      </c>
      <c r="AC61">
        <v>61.3</v>
      </c>
      <c r="AD61">
        <v>1</v>
      </c>
      <c r="AF61" t="s">
        <v>30190</v>
      </c>
      <c r="AG61">
        <v>4.5211800000000002</v>
      </c>
      <c r="AH61">
        <v>1.00552E-4</v>
      </c>
      <c r="AI61">
        <v>-0.93261099999999997</v>
      </c>
      <c r="AJ61">
        <f t="shared" si="0"/>
        <v>0.93261099999999997</v>
      </c>
      <c r="AK61">
        <v>-11.208399999999999</v>
      </c>
      <c r="AL61" t="str">
        <f t="shared" si="1"/>
        <v/>
      </c>
      <c r="AM61" t="str">
        <f t="shared" si="2"/>
        <v>+</v>
      </c>
      <c r="AN61" t="str">
        <f t="shared" si="3"/>
        <v/>
      </c>
      <c r="AO61" t="str">
        <f t="shared" si="4"/>
        <v/>
      </c>
      <c r="AQ61">
        <v>2.6712799999999999</v>
      </c>
      <c r="AR61">
        <v>3.7541300000000001E-3</v>
      </c>
      <c r="AS61">
        <v>-0.60320300000000004</v>
      </c>
      <c r="AT61">
        <f t="shared" si="5"/>
        <v>0.60320300000000004</v>
      </c>
      <c r="AU61">
        <v>-5.14208</v>
      </c>
      <c r="AV61" t="str">
        <f t="shared" si="6"/>
        <v/>
      </c>
      <c r="AW61" t="str">
        <f t="shared" si="7"/>
        <v>+</v>
      </c>
      <c r="AX61" t="str">
        <f t="shared" si="8"/>
        <v/>
      </c>
      <c r="AY61" t="str">
        <f t="shared" si="9"/>
        <v/>
      </c>
      <c r="BA61" s="5" t="str">
        <f t="shared" si="10"/>
        <v/>
      </c>
      <c r="BB61" s="5" t="str">
        <f t="shared" si="11"/>
        <v/>
      </c>
      <c r="BC61" s="5" t="str">
        <f t="shared" si="12"/>
        <v/>
      </c>
      <c r="BD61" s="5" t="str">
        <f t="shared" si="13"/>
        <v>+</v>
      </c>
      <c r="BF61" t="s">
        <v>30188</v>
      </c>
      <c r="BG61" t="s">
        <v>30189</v>
      </c>
      <c r="BH61" t="s">
        <v>30190</v>
      </c>
      <c r="BI61" t="s">
        <v>30186</v>
      </c>
      <c r="BJ61" t="s">
        <v>30191</v>
      </c>
      <c r="BK61" t="s">
        <v>30192</v>
      </c>
    </row>
    <row r="62" spans="1:63" x14ac:dyDescent="0.3">
      <c r="A62">
        <v>9.4047199999999993</v>
      </c>
      <c r="B62">
        <v>9.3830600000000004</v>
      </c>
      <c r="C62">
        <v>9.3474000000000004</v>
      </c>
      <c r="D62">
        <v>9.31175</v>
      </c>
      <c r="E62">
        <v>10.8505</v>
      </c>
      <c r="F62">
        <v>10.8195</v>
      </c>
      <c r="G62">
        <v>10.7873</v>
      </c>
      <c r="H62">
        <v>10.817600000000001</v>
      </c>
      <c r="I62">
        <v>10.1907</v>
      </c>
      <c r="J62">
        <v>10.1952</v>
      </c>
      <c r="K62">
        <v>10.1427</v>
      </c>
      <c r="L62">
        <v>10.2133</v>
      </c>
      <c r="M62" t="s">
        <v>0</v>
      </c>
      <c r="O62" t="s">
        <v>1</v>
      </c>
      <c r="P62" t="s">
        <v>1</v>
      </c>
      <c r="Q62" t="s">
        <v>2</v>
      </c>
      <c r="T62" t="s">
        <v>16766</v>
      </c>
      <c r="V62" t="s">
        <v>16408</v>
      </c>
      <c r="W62">
        <v>0</v>
      </c>
      <c r="X62" t="s">
        <v>7</v>
      </c>
      <c r="Y62">
        <v>25</v>
      </c>
      <c r="Z62">
        <v>6</v>
      </c>
      <c r="AA62">
        <v>9</v>
      </c>
      <c r="AB62">
        <v>6</v>
      </c>
      <c r="AC62">
        <v>26.7</v>
      </c>
      <c r="AD62">
        <v>1</v>
      </c>
      <c r="AF62" t="s">
        <v>27683</v>
      </c>
      <c r="AG62">
        <v>8.8550199999999997</v>
      </c>
      <c r="AH62" s="1">
        <v>2.5939100000000002E-7</v>
      </c>
      <c r="AI62">
        <v>-1.4570000000000001</v>
      </c>
      <c r="AJ62">
        <f t="shared" si="0"/>
        <v>1.4570000000000001</v>
      </c>
      <c r="AK62">
        <v>-60.312600000000003</v>
      </c>
      <c r="AL62" t="str">
        <f t="shared" si="1"/>
        <v>+</v>
      </c>
      <c r="AM62" t="str">
        <f t="shared" si="2"/>
        <v>+</v>
      </c>
      <c r="AN62" t="str">
        <f t="shared" si="3"/>
        <v/>
      </c>
      <c r="AO62" t="str">
        <f t="shared" si="4"/>
        <v/>
      </c>
      <c r="AQ62">
        <v>7.2447800000000004</v>
      </c>
      <c r="AR62" s="1">
        <v>9.6600899999999998E-7</v>
      </c>
      <c r="AS62">
        <v>-0.82377800000000001</v>
      </c>
      <c r="AT62">
        <f t="shared" si="5"/>
        <v>0.82377800000000001</v>
      </c>
      <c r="AU62">
        <v>-32.454000000000001</v>
      </c>
      <c r="AV62" t="str">
        <f t="shared" si="6"/>
        <v/>
      </c>
      <c r="AW62" t="str">
        <f t="shared" si="7"/>
        <v>+</v>
      </c>
      <c r="AX62" t="str">
        <f t="shared" si="8"/>
        <v/>
      </c>
      <c r="AY62" t="str">
        <f t="shared" si="9"/>
        <v/>
      </c>
      <c r="BA62" s="5" t="str">
        <f t="shared" si="10"/>
        <v/>
      </c>
      <c r="BB62" s="5" t="str">
        <f t="shared" si="11"/>
        <v/>
      </c>
      <c r="BC62" s="5" t="str">
        <f t="shared" si="12"/>
        <v/>
      </c>
      <c r="BD62" s="5" t="str">
        <f t="shared" si="13"/>
        <v>+</v>
      </c>
      <c r="BF62" t="s">
        <v>27681</v>
      </c>
      <c r="BG62" t="s">
        <v>27682</v>
      </c>
      <c r="BH62" t="s">
        <v>27683</v>
      </c>
      <c r="BK62" t="s">
        <v>27684</v>
      </c>
    </row>
    <row r="63" spans="1:63" x14ac:dyDescent="0.3">
      <c r="A63">
        <v>10.786</v>
      </c>
      <c r="B63">
        <v>10.8035</v>
      </c>
      <c r="C63">
        <v>10.809100000000001</v>
      </c>
      <c r="D63">
        <v>10.7979</v>
      </c>
      <c r="E63">
        <v>11.426600000000001</v>
      </c>
      <c r="F63">
        <v>11.4336</v>
      </c>
      <c r="G63">
        <v>11.468299999999999</v>
      </c>
      <c r="H63">
        <v>11.423999999999999</v>
      </c>
      <c r="I63">
        <v>11.468500000000001</v>
      </c>
      <c r="J63">
        <v>11.504099999999999</v>
      </c>
      <c r="K63">
        <v>11.495799999999999</v>
      </c>
      <c r="L63">
        <v>11.515000000000001</v>
      </c>
      <c r="M63" t="s">
        <v>0</v>
      </c>
      <c r="O63" t="s">
        <v>1</v>
      </c>
      <c r="P63" t="s">
        <v>1</v>
      </c>
      <c r="Q63" t="s">
        <v>2</v>
      </c>
      <c r="R63" t="s">
        <v>12316</v>
      </c>
      <c r="S63" t="s">
        <v>12317</v>
      </c>
      <c r="T63" t="s">
        <v>12318</v>
      </c>
      <c r="U63" t="s">
        <v>7274</v>
      </c>
      <c r="V63" t="s">
        <v>12319</v>
      </c>
      <c r="W63">
        <v>0</v>
      </c>
      <c r="X63" t="s">
        <v>7</v>
      </c>
      <c r="Y63">
        <v>48</v>
      </c>
      <c r="Z63">
        <v>9</v>
      </c>
      <c r="AA63">
        <v>23</v>
      </c>
      <c r="AB63">
        <v>9</v>
      </c>
      <c r="AC63">
        <v>24.7</v>
      </c>
      <c r="AD63">
        <v>1</v>
      </c>
      <c r="AF63" t="s">
        <v>12322</v>
      </c>
      <c r="AG63">
        <v>8.6692699999999991</v>
      </c>
      <c r="AH63" s="1">
        <v>2.7780000000000001E-7</v>
      </c>
      <c r="AI63">
        <v>-0.638988</v>
      </c>
      <c r="AJ63">
        <f t="shared" si="0"/>
        <v>0.638988</v>
      </c>
      <c r="AK63">
        <v>-56.156700000000001</v>
      </c>
      <c r="AL63" t="str">
        <f t="shared" si="1"/>
        <v/>
      </c>
      <c r="AM63" t="str">
        <f t="shared" si="2"/>
        <v>+</v>
      </c>
      <c r="AN63" t="str">
        <f t="shared" si="3"/>
        <v/>
      </c>
      <c r="AO63" t="str">
        <f t="shared" si="4"/>
        <v/>
      </c>
      <c r="AQ63">
        <v>8.9647299999999994</v>
      </c>
      <c r="AR63" s="1">
        <v>1.3726900000000001E-7</v>
      </c>
      <c r="AS63">
        <v>-0.69670600000000005</v>
      </c>
      <c r="AT63">
        <f t="shared" si="5"/>
        <v>0.69670600000000005</v>
      </c>
      <c r="AU63">
        <v>-62.909700000000001</v>
      </c>
      <c r="AV63" t="str">
        <f t="shared" si="6"/>
        <v/>
      </c>
      <c r="AW63" t="str">
        <f t="shared" si="7"/>
        <v>+</v>
      </c>
      <c r="AX63" t="str">
        <f t="shared" si="8"/>
        <v/>
      </c>
      <c r="AY63" t="str">
        <f t="shared" si="9"/>
        <v/>
      </c>
      <c r="BA63" s="5" t="str">
        <f t="shared" si="10"/>
        <v/>
      </c>
      <c r="BB63" s="5" t="str">
        <f t="shared" si="11"/>
        <v/>
      </c>
      <c r="BC63" s="5" t="str">
        <f t="shared" si="12"/>
        <v/>
      </c>
      <c r="BD63" s="5" t="str">
        <f t="shared" si="13"/>
        <v>+</v>
      </c>
      <c r="BF63" t="s">
        <v>12320</v>
      </c>
      <c r="BG63" t="s">
        <v>12321</v>
      </c>
      <c r="BH63" t="s">
        <v>12322</v>
      </c>
      <c r="BI63" t="s">
        <v>7274</v>
      </c>
      <c r="BJ63" t="s">
        <v>5847</v>
      </c>
      <c r="BK63" t="s">
        <v>12323</v>
      </c>
    </row>
    <row r="64" spans="1:63" x14ac:dyDescent="0.3">
      <c r="A64">
        <v>7.9501200000000001</v>
      </c>
      <c r="B64">
        <v>8.0005600000000001</v>
      </c>
      <c r="C64">
        <v>8.0762800000000006</v>
      </c>
      <c r="D64">
        <v>7.9835599999999998</v>
      </c>
      <c r="E64">
        <v>8.6503300000000003</v>
      </c>
      <c r="F64">
        <v>8.5441900000000004</v>
      </c>
      <c r="G64">
        <v>8.6202199999999998</v>
      </c>
      <c r="H64">
        <v>8.6084399999999999</v>
      </c>
      <c r="I64">
        <v>8.6471</v>
      </c>
      <c r="J64">
        <v>8.7118400000000005</v>
      </c>
      <c r="K64">
        <v>8.6442200000000007</v>
      </c>
      <c r="L64">
        <v>8.6582100000000004</v>
      </c>
      <c r="M64" t="s">
        <v>0</v>
      </c>
      <c r="O64" t="s">
        <v>1</v>
      </c>
      <c r="P64" t="s">
        <v>1</v>
      </c>
      <c r="Q64" t="s">
        <v>2</v>
      </c>
      <c r="R64" t="s">
        <v>39704</v>
      </c>
      <c r="T64" t="s">
        <v>39705</v>
      </c>
      <c r="V64" t="s">
        <v>27592</v>
      </c>
      <c r="W64">
        <v>0</v>
      </c>
      <c r="X64" t="s">
        <v>7</v>
      </c>
      <c r="Y64">
        <v>12</v>
      </c>
      <c r="Z64">
        <v>1</v>
      </c>
      <c r="AA64">
        <v>2</v>
      </c>
      <c r="AB64">
        <v>1</v>
      </c>
      <c r="AC64">
        <v>10.8</v>
      </c>
      <c r="AD64">
        <v>1</v>
      </c>
      <c r="AF64" t="s">
        <v>39708</v>
      </c>
      <c r="AG64">
        <v>5.6254099999999996</v>
      </c>
      <c r="AH64" s="1">
        <v>1.41973E-5</v>
      </c>
      <c r="AI64">
        <v>-0.60316400000000003</v>
      </c>
      <c r="AJ64">
        <f t="shared" si="0"/>
        <v>0.60316400000000003</v>
      </c>
      <c r="AK64">
        <v>-17.325700000000001</v>
      </c>
      <c r="AL64" t="str">
        <f t="shared" si="1"/>
        <v/>
      </c>
      <c r="AM64" t="str">
        <f t="shared" si="2"/>
        <v>+</v>
      </c>
      <c r="AN64" t="str">
        <f t="shared" si="3"/>
        <v/>
      </c>
      <c r="AO64" t="str">
        <f t="shared" si="4"/>
        <v/>
      </c>
      <c r="AQ64">
        <v>6.1642599999999996</v>
      </c>
      <c r="AR64" s="1">
        <v>5.0861299999999999E-6</v>
      </c>
      <c r="AS64">
        <v>-0.66270899999999999</v>
      </c>
      <c r="AT64">
        <f t="shared" si="5"/>
        <v>0.66270899999999999</v>
      </c>
      <c r="AU64">
        <v>-21.3688</v>
      </c>
      <c r="AV64" t="str">
        <f t="shared" si="6"/>
        <v/>
      </c>
      <c r="AW64" t="str">
        <f t="shared" si="7"/>
        <v>+</v>
      </c>
      <c r="AX64" t="str">
        <f t="shared" si="8"/>
        <v/>
      </c>
      <c r="AY64" t="str">
        <f t="shared" si="9"/>
        <v/>
      </c>
      <c r="BA64" s="5" t="str">
        <f t="shared" si="10"/>
        <v/>
      </c>
      <c r="BB64" s="5" t="str">
        <f t="shared" si="11"/>
        <v/>
      </c>
      <c r="BC64" s="5" t="str">
        <f t="shared" si="12"/>
        <v/>
      </c>
      <c r="BD64" s="5" t="str">
        <f t="shared" si="13"/>
        <v>+</v>
      </c>
      <c r="BF64" t="s">
        <v>39706</v>
      </c>
      <c r="BG64" t="s">
        <v>39707</v>
      </c>
      <c r="BH64" t="s">
        <v>39708</v>
      </c>
      <c r="BJ64" t="s">
        <v>24741</v>
      </c>
      <c r="BK64" t="s">
        <v>39709</v>
      </c>
    </row>
    <row r="65" spans="1:63" x14ac:dyDescent="0.3">
      <c r="A65">
        <v>11.7295</v>
      </c>
      <c r="B65">
        <v>11.7683</v>
      </c>
      <c r="C65">
        <v>11.6989</v>
      </c>
      <c r="D65">
        <v>11.7491</v>
      </c>
      <c r="E65">
        <v>13.047499999999999</v>
      </c>
      <c r="F65">
        <v>13.0177</v>
      </c>
      <c r="G65">
        <v>12.977600000000001</v>
      </c>
      <c r="H65">
        <v>13.007099999999999</v>
      </c>
      <c r="I65">
        <v>12.4657</v>
      </c>
      <c r="J65">
        <v>12.502700000000001</v>
      </c>
      <c r="K65">
        <v>12.533099999999999</v>
      </c>
      <c r="L65">
        <v>12.533799999999999</v>
      </c>
      <c r="M65" t="s">
        <v>0</v>
      </c>
      <c r="O65" t="s">
        <v>1</v>
      </c>
      <c r="P65" t="s">
        <v>1</v>
      </c>
      <c r="Q65" t="s">
        <v>2</v>
      </c>
      <c r="R65" t="s">
        <v>5981</v>
      </c>
      <c r="S65" t="s">
        <v>5982</v>
      </c>
      <c r="T65" t="s">
        <v>5983</v>
      </c>
      <c r="U65" t="s">
        <v>5984</v>
      </c>
      <c r="V65" t="s">
        <v>5985</v>
      </c>
      <c r="W65">
        <v>2</v>
      </c>
      <c r="X65" t="s">
        <v>7</v>
      </c>
      <c r="Y65">
        <v>54</v>
      </c>
      <c r="Z65">
        <v>19</v>
      </c>
      <c r="AA65">
        <v>49</v>
      </c>
      <c r="AB65">
        <v>17</v>
      </c>
      <c r="AC65">
        <v>39.6</v>
      </c>
      <c r="AD65">
        <v>1</v>
      </c>
      <c r="AF65" t="s">
        <v>5988</v>
      </c>
      <c r="AG65">
        <v>8.9140899999999998</v>
      </c>
      <c r="AH65" s="1">
        <v>2.4913000000000001E-7</v>
      </c>
      <c r="AI65">
        <v>-1.2760199999999999</v>
      </c>
      <c r="AJ65">
        <f t="shared" si="0"/>
        <v>1.2760199999999999</v>
      </c>
      <c r="AK65">
        <v>-61.697400000000002</v>
      </c>
      <c r="AL65" t="str">
        <f t="shared" si="1"/>
        <v>+</v>
      </c>
      <c r="AM65" t="str">
        <f t="shared" si="2"/>
        <v>+</v>
      </c>
      <c r="AN65" t="str">
        <f t="shared" si="3"/>
        <v/>
      </c>
      <c r="AO65" t="str">
        <f t="shared" si="4"/>
        <v/>
      </c>
      <c r="AQ65">
        <v>7.4626999999999999</v>
      </c>
      <c r="AR65" s="1">
        <v>7.3809000000000001E-7</v>
      </c>
      <c r="AS65">
        <v>-0.77238899999999999</v>
      </c>
      <c r="AT65">
        <f t="shared" si="5"/>
        <v>0.77238899999999999</v>
      </c>
      <c r="AU65">
        <v>-35.298400000000001</v>
      </c>
      <c r="AV65" t="str">
        <f t="shared" si="6"/>
        <v/>
      </c>
      <c r="AW65" t="str">
        <f t="shared" si="7"/>
        <v>+</v>
      </c>
      <c r="AX65" t="str">
        <f t="shared" si="8"/>
        <v/>
      </c>
      <c r="AY65" t="str">
        <f t="shared" si="9"/>
        <v/>
      </c>
      <c r="BA65" s="5" t="str">
        <f t="shared" si="10"/>
        <v/>
      </c>
      <c r="BB65" s="5" t="str">
        <f t="shared" si="11"/>
        <v/>
      </c>
      <c r="BC65" s="5" t="str">
        <f t="shared" si="12"/>
        <v/>
      </c>
      <c r="BD65" s="5" t="str">
        <f t="shared" si="13"/>
        <v>+</v>
      </c>
      <c r="BF65" t="s">
        <v>5986</v>
      </c>
      <c r="BG65" t="s">
        <v>5987</v>
      </c>
      <c r="BH65" t="s">
        <v>5988</v>
      </c>
      <c r="BI65" t="s">
        <v>5989</v>
      </c>
      <c r="BK65" t="s">
        <v>5990</v>
      </c>
    </row>
    <row r="66" spans="1:63" x14ac:dyDescent="0.3">
      <c r="A66">
        <v>2.9260000000000002</v>
      </c>
      <c r="B66">
        <v>3.29278</v>
      </c>
      <c r="C66">
        <v>2.8875299999999999</v>
      </c>
      <c r="D66">
        <v>2.6322700000000001</v>
      </c>
      <c r="E66">
        <v>3.6322700000000001</v>
      </c>
      <c r="F66">
        <v>4.0443899999999999</v>
      </c>
      <c r="G66">
        <v>3.82782</v>
      </c>
      <c r="H66">
        <v>4.0443899999999999</v>
      </c>
      <c r="I66">
        <v>3.7441599999999999</v>
      </c>
      <c r="J66">
        <v>4.0267999999999997</v>
      </c>
      <c r="K66">
        <v>3.7441599999999999</v>
      </c>
      <c r="L66">
        <v>3.89724</v>
      </c>
      <c r="M66" t="s">
        <v>0</v>
      </c>
      <c r="O66" t="s">
        <v>1</v>
      </c>
      <c r="P66" t="s">
        <v>1</v>
      </c>
      <c r="Q66" t="s">
        <v>2</v>
      </c>
      <c r="R66" t="s">
        <v>40698</v>
      </c>
      <c r="S66" t="s">
        <v>40699</v>
      </c>
      <c r="T66" t="s">
        <v>10560</v>
      </c>
      <c r="V66" t="s">
        <v>40700</v>
      </c>
      <c r="W66">
        <v>0</v>
      </c>
      <c r="X66" t="s">
        <v>7</v>
      </c>
      <c r="Y66">
        <v>0</v>
      </c>
      <c r="Z66">
        <v>1</v>
      </c>
      <c r="AA66">
        <v>1</v>
      </c>
      <c r="AB66">
        <v>1</v>
      </c>
      <c r="AC66">
        <v>183.2</v>
      </c>
      <c r="AD66">
        <v>1</v>
      </c>
      <c r="AF66" t="s">
        <v>40703</v>
      </c>
      <c r="AG66">
        <v>2.8836400000000002</v>
      </c>
      <c r="AH66">
        <v>2.4918700000000002E-3</v>
      </c>
      <c r="AI66">
        <v>-0.95257499999999995</v>
      </c>
      <c r="AJ66">
        <f t="shared" si="0"/>
        <v>0.95257499999999995</v>
      </c>
      <c r="AK66">
        <v>-5.6597600000000003</v>
      </c>
      <c r="AL66" t="str">
        <f t="shared" si="1"/>
        <v/>
      </c>
      <c r="AM66" t="str">
        <f t="shared" si="2"/>
        <v>+</v>
      </c>
      <c r="AN66" t="str">
        <f t="shared" si="3"/>
        <v/>
      </c>
      <c r="AO66" t="str">
        <f t="shared" si="4"/>
        <v/>
      </c>
      <c r="AQ66">
        <v>3.0293000000000001</v>
      </c>
      <c r="AR66">
        <v>1.79269E-3</v>
      </c>
      <c r="AS66">
        <v>-0.91844700000000001</v>
      </c>
      <c r="AT66">
        <f t="shared" si="5"/>
        <v>0.91844700000000001</v>
      </c>
      <c r="AU66">
        <v>-6.0359299999999996</v>
      </c>
      <c r="AV66" t="str">
        <f t="shared" si="6"/>
        <v/>
      </c>
      <c r="AW66" t="str">
        <f t="shared" si="7"/>
        <v>+</v>
      </c>
      <c r="AX66" t="str">
        <f t="shared" si="8"/>
        <v/>
      </c>
      <c r="AY66" t="str">
        <f t="shared" si="9"/>
        <v/>
      </c>
      <c r="BA66" s="5" t="str">
        <f t="shared" si="10"/>
        <v/>
      </c>
      <c r="BB66" s="5" t="str">
        <f t="shared" si="11"/>
        <v/>
      </c>
      <c r="BC66" s="5" t="str">
        <f t="shared" si="12"/>
        <v/>
      </c>
      <c r="BD66" s="5" t="str">
        <f t="shared" si="13"/>
        <v>+</v>
      </c>
      <c r="BF66" t="s">
        <v>40701</v>
      </c>
      <c r="BG66" t="s">
        <v>40702</v>
      </c>
      <c r="BH66" t="s">
        <v>40703</v>
      </c>
      <c r="BK66" t="s">
        <v>40704</v>
      </c>
    </row>
    <row r="67" spans="1:63" x14ac:dyDescent="0.3">
      <c r="A67">
        <v>7.7347099999999998</v>
      </c>
      <c r="B67">
        <v>7.7754500000000002</v>
      </c>
      <c r="C67">
        <v>7.7741300000000004</v>
      </c>
      <c r="D67">
        <v>7.7108100000000004</v>
      </c>
      <c r="E67">
        <v>8.3645700000000005</v>
      </c>
      <c r="F67">
        <v>8.4115099999999998</v>
      </c>
      <c r="G67">
        <v>8.4250100000000003</v>
      </c>
      <c r="H67">
        <v>8.3978900000000003</v>
      </c>
      <c r="I67">
        <v>8.5785599999999995</v>
      </c>
      <c r="J67">
        <v>8.6692400000000003</v>
      </c>
      <c r="K67">
        <v>8.5804500000000008</v>
      </c>
      <c r="L67">
        <v>8.6172799999999992</v>
      </c>
      <c r="M67" t="s">
        <v>0</v>
      </c>
      <c r="O67" t="s">
        <v>1</v>
      </c>
      <c r="P67" t="s">
        <v>1</v>
      </c>
      <c r="Q67" t="s">
        <v>2</v>
      </c>
      <c r="R67" t="s">
        <v>41444</v>
      </c>
      <c r="S67" t="s">
        <v>41445</v>
      </c>
      <c r="T67" t="s">
        <v>41446</v>
      </c>
      <c r="V67" t="s">
        <v>26741</v>
      </c>
      <c r="W67">
        <v>0</v>
      </c>
      <c r="X67" t="s">
        <v>7</v>
      </c>
      <c r="Y67">
        <v>4</v>
      </c>
      <c r="Z67">
        <v>1</v>
      </c>
      <c r="AA67">
        <v>2</v>
      </c>
      <c r="AB67">
        <v>1</v>
      </c>
      <c r="AC67">
        <v>18.899999999999999</v>
      </c>
      <c r="AD67">
        <v>1</v>
      </c>
      <c r="AF67" t="s">
        <v>41449</v>
      </c>
      <c r="AG67">
        <v>7.19665</v>
      </c>
      <c r="AH67" s="1">
        <v>1.4474900000000001E-6</v>
      </c>
      <c r="AI67">
        <v>-0.650972</v>
      </c>
      <c r="AJ67">
        <f t="shared" ref="AJ67:AJ130" si="14">AI67*-1</f>
        <v>0.650972</v>
      </c>
      <c r="AK67">
        <v>-31.856999999999999</v>
      </c>
      <c r="AL67" t="str">
        <f t="shared" ref="AL67:AL130" si="15">IFERROR(IF(AND(AJ67&gt;=1,AG67&gt;1.3),"+",""),"")</f>
        <v/>
      </c>
      <c r="AM67" t="str">
        <f t="shared" ref="AM67:AM130" si="16">IFERROR(IF(AND(AJ67&gt;=0.58,AG67&gt;1.3),"+",""),"")</f>
        <v>+</v>
      </c>
      <c r="AN67" t="str">
        <f t="shared" ref="AN67:AN130" si="17">IFERROR(IF(AND(AJ67&lt;=-1,AG67&gt;1.3),"+",""),"")</f>
        <v/>
      </c>
      <c r="AO67" t="str">
        <f t="shared" ref="AO67:AO130" si="18">IFERROR(IF(AND(AJ67&lt;=-0.58,AG67&gt;1.3),"+",""),"")</f>
        <v/>
      </c>
      <c r="AQ67">
        <v>7.2551699999999997</v>
      </c>
      <c r="AR67" s="1">
        <v>9.5325499999999997E-7</v>
      </c>
      <c r="AS67">
        <v>-0.86260999999999999</v>
      </c>
      <c r="AT67">
        <f t="shared" ref="AT67:AT130" si="19">AS67*-1</f>
        <v>0.86260999999999999</v>
      </c>
      <c r="AU67">
        <v>-32.584299999999999</v>
      </c>
      <c r="AV67" t="str">
        <f t="shared" ref="AV67:AV130" si="20">IFERROR(IF(AND(AT67&gt;=1,AQ67&gt;1.3),"+",""),"")</f>
        <v/>
      </c>
      <c r="AW67" t="str">
        <f t="shared" ref="AW67:AW130" si="21">IFERROR(IF(AND(AT67&gt;=0.58,AQ67&gt;1.3),"+",""),"")</f>
        <v>+</v>
      </c>
      <c r="AX67" t="str">
        <f t="shared" ref="AX67:AX130" si="22">IFERROR(IF(AND(AT67&lt;=-1,AQ67&gt;1.3),"+",""),"")</f>
        <v/>
      </c>
      <c r="AY67" t="str">
        <f t="shared" ref="AY67:AY130" si="23">IFERROR(IF(AND(AT67&lt;=-0.58,AQ67&gt;1.3),"+",""),"")</f>
        <v/>
      </c>
      <c r="BA67" s="5" t="str">
        <f t="shared" ref="BA67:BA130" si="24">IFERROR(IF(AND(AN67="+",AX67="+"),"+",""),"")</f>
        <v/>
      </c>
      <c r="BB67" s="5" t="str">
        <f t="shared" ref="BB67:BB130" si="25">IFERROR(IF(AND(AO67="+",AY67="+"),"+",""),"")</f>
        <v/>
      </c>
      <c r="BC67" s="5" t="str">
        <f t="shared" ref="BC67:BC130" si="26">IFERROR(IF(AND(AL67="+",AV67="+"),"+",""),"")</f>
        <v/>
      </c>
      <c r="BD67" s="5" t="str">
        <f t="shared" ref="BD67:BD130" si="27">IFERROR(IF(AND(AM67="+",AW67="+"),"+",""),"")</f>
        <v>+</v>
      </c>
      <c r="BF67" t="s">
        <v>41447</v>
      </c>
      <c r="BG67" t="s">
        <v>41448</v>
      </c>
      <c r="BH67" t="s">
        <v>41449</v>
      </c>
      <c r="BK67" t="s">
        <v>41450</v>
      </c>
    </row>
    <row r="68" spans="1:63" x14ac:dyDescent="0.3">
      <c r="A68">
        <v>8.69801</v>
      </c>
      <c r="B68">
        <v>8.7813599999999994</v>
      </c>
      <c r="C68">
        <v>8.8517499999999991</v>
      </c>
      <c r="D68">
        <v>8.7384299999999993</v>
      </c>
      <c r="E68">
        <v>9.5229700000000008</v>
      </c>
      <c r="F68">
        <v>9.3542500000000004</v>
      </c>
      <c r="G68">
        <v>9.5307999999999993</v>
      </c>
      <c r="H68">
        <v>9.4501799999999996</v>
      </c>
      <c r="I68">
        <v>9.4962499999999999</v>
      </c>
      <c r="J68">
        <v>9.5616699999999994</v>
      </c>
      <c r="K68">
        <v>9.4659700000000004</v>
      </c>
      <c r="L68">
        <v>9.4186999999999994</v>
      </c>
      <c r="M68" t="s">
        <v>0</v>
      </c>
      <c r="O68" t="s">
        <v>1</v>
      </c>
      <c r="P68" t="s">
        <v>1</v>
      </c>
      <c r="Q68" t="s">
        <v>2</v>
      </c>
      <c r="R68" t="s">
        <v>28355</v>
      </c>
      <c r="S68" t="s">
        <v>28356</v>
      </c>
      <c r="T68" t="s">
        <v>28357</v>
      </c>
      <c r="V68" t="s">
        <v>7546</v>
      </c>
      <c r="W68">
        <v>0</v>
      </c>
      <c r="X68" t="s">
        <v>7</v>
      </c>
      <c r="Y68">
        <v>10</v>
      </c>
      <c r="Z68">
        <v>5</v>
      </c>
      <c r="AA68">
        <v>6</v>
      </c>
      <c r="AB68">
        <v>5</v>
      </c>
      <c r="AC68">
        <v>54.3</v>
      </c>
      <c r="AD68">
        <v>1</v>
      </c>
      <c r="AF68" t="s">
        <v>28360</v>
      </c>
      <c r="AG68">
        <v>4.9454700000000003</v>
      </c>
      <c r="AH68" s="1">
        <v>4.55517E-5</v>
      </c>
      <c r="AI68">
        <v>-0.69716199999999995</v>
      </c>
      <c r="AJ68">
        <f t="shared" si="14"/>
        <v>0.69716199999999995</v>
      </c>
      <c r="AK68">
        <v>-13.266500000000001</v>
      </c>
      <c r="AL68" t="str">
        <f t="shared" si="15"/>
        <v/>
      </c>
      <c r="AM68" t="str">
        <f t="shared" si="16"/>
        <v>+</v>
      </c>
      <c r="AN68" t="str">
        <f t="shared" si="17"/>
        <v/>
      </c>
      <c r="AO68" t="str">
        <f t="shared" si="18"/>
        <v/>
      </c>
      <c r="AQ68">
        <v>5.4462200000000003</v>
      </c>
      <c r="AR68" s="1">
        <v>1.7829499999999999E-5</v>
      </c>
      <c r="AS68">
        <v>-0.71826199999999996</v>
      </c>
      <c r="AT68">
        <f t="shared" si="19"/>
        <v>0.71826199999999996</v>
      </c>
      <c r="AU68">
        <v>-16.153500000000001</v>
      </c>
      <c r="AV68" t="str">
        <f t="shared" si="20"/>
        <v/>
      </c>
      <c r="AW68" t="str">
        <f t="shared" si="21"/>
        <v>+</v>
      </c>
      <c r="AX68" t="str">
        <f t="shared" si="22"/>
        <v/>
      </c>
      <c r="AY68" t="str">
        <f t="shared" si="23"/>
        <v/>
      </c>
      <c r="BA68" s="5" t="str">
        <f t="shared" si="24"/>
        <v/>
      </c>
      <c r="BB68" s="5" t="str">
        <f t="shared" si="25"/>
        <v/>
      </c>
      <c r="BC68" s="5" t="str">
        <f t="shared" si="26"/>
        <v/>
      </c>
      <c r="BD68" s="5" t="str">
        <f t="shared" si="27"/>
        <v>+</v>
      </c>
      <c r="BF68" t="s">
        <v>28358</v>
      </c>
      <c r="BG68" t="s">
        <v>28359</v>
      </c>
      <c r="BH68" t="s">
        <v>28360</v>
      </c>
      <c r="BJ68" t="s">
        <v>4183</v>
      </c>
      <c r="BK68" t="s">
        <v>28361</v>
      </c>
    </row>
    <row r="69" spans="1:63" x14ac:dyDescent="0.3">
      <c r="A69">
        <v>4.66676</v>
      </c>
      <c r="B69">
        <v>4.7114900000000004</v>
      </c>
      <c r="C69">
        <v>4.5422599999999997</v>
      </c>
      <c r="D69">
        <v>4.6724300000000003</v>
      </c>
      <c r="E69">
        <v>5.1779200000000003</v>
      </c>
      <c r="F69">
        <v>5.5909599999999999</v>
      </c>
      <c r="G69">
        <v>4.96347</v>
      </c>
      <c r="H69">
        <v>5.2592699999999999</v>
      </c>
      <c r="I69">
        <v>5.4195399999999996</v>
      </c>
      <c r="J69">
        <v>5.3037799999999997</v>
      </c>
      <c r="K69">
        <v>5.7602200000000003</v>
      </c>
      <c r="L69">
        <v>5.6837</v>
      </c>
      <c r="M69" t="s">
        <v>0</v>
      </c>
      <c r="O69" t="s">
        <v>1</v>
      </c>
      <c r="P69" t="s">
        <v>1</v>
      </c>
      <c r="Q69" t="s">
        <v>2</v>
      </c>
      <c r="T69" t="s">
        <v>40387</v>
      </c>
      <c r="V69" t="s">
        <v>40388</v>
      </c>
      <c r="W69">
        <v>0</v>
      </c>
      <c r="X69" t="s">
        <v>7</v>
      </c>
      <c r="Y69">
        <v>9</v>
      </c>
      <c r="Z69">
        <v>2</v>
      </c>
      <c r="AA69">
        <v>2</v>
      </c>
      <c r="AB69">
        <v>2</v>
      </c>
      <c r="AC69">
        <v>16.2</v>
      </c>
      <c r="AD69">
        <v>1</v>
      </c>
      <c r="AF69" t="s">
        <v>40391</v>
      </c>
      <c r="AG69">
        <v>2.3548</v>
      </c>
      <c r="AH69">
        <v>7.3424800000000002E-3</v>
      </c>
      <c r="AI69">
        <v>-0.59967300000000001</v>
      </c>
      <c r="AJ69">
        <f t="shared" si="14"/>
        <v>0.59967300000000001</v>
      </c>
      <c r="AK69">
        <v>-4.4311199999999999</v>
      </c>
      <c r="AL69" t="str">
        <f t="shared" si="15"/>
        <v/>
      </c>
      <c r="AM69" t="str">
        <f t="shared" si="16"/>
        <v>+</v>
      </c>
      <c r="AN69" t="str">
        <f t="shared" si="17"/>
        <v/>
      </c>
      <c r="AO69" t="str">
        <f t="shared" si="18"/>
        <v/>
      </c>
      <c r="AQ69">
        <v>3.6450800000000001</v>
      </c>
      <c r="AR69">
        <v>5.3018599999999998E-4</v>
      </c>
      <c r="AS69">
        <v>-0.89357600000000004</v>
      </c>
      <c r="AT69">
        <f t="shared" si="19"/>
        <v>0.89357600000000004</v>
      </c>
      <c r="AU69">
        <v>-7.8471299999999999</v>
      </c>
      <c r="AV69" t="str">
        <f t="shared" si="20"/>
        <v/>
      </c>
      <c r="AW69" t="str">
        <f t="shared" si="21"/>
        <v>+</v>
      </c>
      <c r="AX69" t="str">
        <f t="shared" si="22"/>
        <v/>
      </c>
      <c r="AY69" t="str">
        <f t="shared" si="23"/>
        <v/>
      </c>
      <c r="BA69" s="5" t="str">
        <f t="shared" si="24"/>
        <v/>
      </c>
      <c r="BB69" s="5" t="str">
        <f t="shared" si="25"/>
        <v/>
      </c>
      <c r="BC69" s="5" t="str">
        <f t="shared" si="26"/>
        <v/>
      </c>
      <c r="BD69" s="5" t="str">
        <f t="shared" si="27"/>
        <v>+</v>
      </c>
      <c r="BF69" t="s">
        <v>40389</v>
      </c>
      <c r="BG69" t="s">
        <v>40390</v>
      </c>
      <c r="BH69" t="s">
        <v>40391</v>
      </c>
      <c r="BJ69" t="s">
        <v>14361</v>
      </c>
      <c r="BK69" t="s">
        <v>40392</v>
      </c>
    </row>
    <row r="70" spans="1:63" x14ac:dyDescent="0.3">
      <c r="A70">
        <v>8.1292799999999996</v>
      </c>
      <c r="B70">
        <v>8.0433000000000003</v>
      </c>
      <c r="C70">
        <v>8.1168600000000009</v>
      </c>
      <c r="D70">
        <v>8.1654099999999996</v>
      </c>
      <c r="E70">
        <v>9.1621400000000008</v>
      </c>
      <c r="F70">
        <v>9.1466999999999992</v>
      </c>
      <c r="G70">
        <v>9.1497499999999992</v>
      </c>
      <c r="H70">
        <v>9.1686700000000005</v>
      </c>
      <c r="I70">
        <v>9.0159699999999994</v>
      </c>
      <c r="J70">
        <v>8.9463200000000001</v>
      </c>
      <c r="K70">
        <v>9.04603</v>
      </c>
      <c r="L70">
        <v>9.0430299999999999</v>
      </c>
      <c r="M70" t="s">
        <v>0</v>
      </c>
      <c r="O70" t="s">
        <v>1</v>
      </c>
      <c r="P70" t="s">
        <v>1</v>
      </c>
      <c r="Q70" t="s">
        <v>2</v>
      </c>
      <c r="R70" t="s">
        <v>27197</v>
      </c>
      <c r="T70" t="s">
        <v>17083</v>
      </c>
      <c r="U70" t="s">
        <v>5841</v>
      </c>
      <c r="V70" t="s">
        <v>4692</v>
      </c>
      <c r="W70">
        <v>0</v>
      </c>
      <c r="X70" t="s">
        <v>7</v>
      </c>
      <c r="Y70">
        <v>14</v>
      </c>
      <c r="Z70">
        <v>4</v>
      </c>
      <c r="AA70">
        <v>6</v>
      </c>
      <c r="AB70">
        <v>4</v>
      </c>
      <c r="AC70">
        <v>38.700000000000003</v>
      </c>
      <c r="AD70">
        <v>1</v>
      </c>
      <c r="AF70" t="s">
        <v>27200</v>
      </c>
      <c r="AG70">
        <v>7.7804000000000002</v>
      </c>
      <c r="AH70" s="1">
        <v>8.4580800000000003E-7</v>
      </c>
      <c r="AI70">
        <v>-1.0430999999999999</v>
      </c>
      <c r="AJ70">
        <f t="shared" si="14"/>
        <v>1.0430999999999999</v>
      </c>
      <c r="AK70">
        <v>-39.893500000000003</v>
      </c>
      <c r="AL70" t="str">
        <f t="shared" si="15"/>
        <v>+</v>
      </c>
      <c r="AM70" t="str">
        <f t="shared" si="16"/>
        <v>+</v>
      </c>
      <c r="AN70" t="str">
        <f t="shared" si="17"/>
        <v/>
      </c>
      <c r="AO70" t="str">
        <f t="shared" si="18"/>
        <v/>
      </c>
      <c r="AQ70">
        <v>6.6724500000000004</v>
      </c>
      <c r="AR70" s="1">
        <v>2.24251E-6</v>
      </c>
      <c r="AS70">
        <v>-0.89912400000000003</v>
      </c>
      <c r="AT70">
        <f t="shared" si="19"/>
        <v>0.89912400000000003</v>
      </c>
      <c r="AU70">
        <v>-26.0185</v>
      </c>
      <c r="AV70" t="str">
        <f t="shared" si="20"/>
        <v/>
      </c>
      <c r="AW70" t="str">
        <f t="shared" si="21"/>
        <v>+</v>
      </c>
      <c r="AX70" t="str">
        <f t="shared" si="22"/>
        <v/>
      </c>
      <c r="AY70" t="str">
        <f t="shared" si="23"/>
        <v/>
      </c>
      <c r="BA70" s="5" t="str">
        <f t="shared" si="24"/>
        <v/>
      </c>
      <c r="BB70" s="5" t="str">
        <f t="shared" si="25"/>
        <v/>
      </c>
      <c r="BC70" s="5" t="str">
        <f t="shared" si="26"/>
        <v/>
      </c>
      <c r="BD70" s="5" t="str">
        <f t="shared" si="27"/>
        <v>+</v>
      </c>
      <c r="BF70" t="s">
        <v>27198</v>
      </c>
      <c r="BG70" t="s">
        <v>27199</v>
      </c>
      <c r="BH70" t="s">
        <v>27200</v>
      </c>
      <c r="BI70" t="s">
        <v>5846</v>
      </c>
      <c r="BJ70" t="s">
        <v>17088</v>
      </c>
      <c r="BK70" t="s">
        <v>27201</v>
      </c>
    </row>
    <row r="71" spans="1:63" x14ac:dyDescent="0.3">
      <c r="A71">
        <v>9.5495900000000002</v>
      </c>
      <c r="B71">
        <v>9.5305999999999997</v>
      </c>
      <c r="C71">
        <v>9.6123200000000004</v>
      </c>
      <c r="D71">
        <v>9.5494000000000003</v>
      </c>
      <c r="E71">
        <v>10.297499999999999</v>
      </c>
      <c r="F71">
        <v>10.2553</v>
      </c>
      <c r="G71">
        <v>10.2987</v>
      </c>
      <c r="H71">
        <v>10.251099999999999</v>
      </c>
      <c r="I71">
        <v>10.1907</v>
      </c>
      <c r="J71">
        <v>10.308</v>
      </c>
      <c r="K71">
        <v>10.213200000000001</v>
      </c>
      <c r="L71">
        <v>10.225199999999999</v>
      </c>
      <c r="M71" t="s">
        <v>0</v>
      </c>
      <c r="O71" t="s">
        <v>1</v>
      </c>
      <c r="P71" t="s">
        <v>1</v>
      </c>
      <c r="Q71" t="s">
        <v>2</v>
      </c>
      <c r="R71" t="s">
        <v>22904</v>
      </c>
      <c r="T71" t="s">
        <v>22905</v>
      </c>
      <c r="V71" t="s">
        <v>22906</v>
      </c>
      <c r="W71">
        <v>0</v>
      </c>
      <c r="X71" t="s">
        <v>7</v>
      </c>
      <c r="Y71">
        <v>25</v>
      </c>
      <c r="Z71">
        <v>7</v>
      </c>
      <c r="AA71">
        <v>11</v>
      </c>
      <c r="AB71">
        <v>6</v>
      </c>
      <c r="AC71">
        <v>33.700000000000003</v>
      </c>
      <c r="AD71">
        <v>1</v>
      </c>
      <c r="AF71" t="s">
        <v>22909</v>
      </c>
      <c r="AG71">
        <v>7.2400900000000004</v>
      </c>
      <c r="AH71" s="1">
        <v>1.4157000000000001E-6</v>
      </c>
      <c r="AI71">
        <v>-0.71518000000000004</v>
      </c>
      <c r="AJ71">
        <f t="shared" si="14"/>
        <v>0.71518000000000004</v>
      </c>
      <c r="AK71">
        <v>-32.395299999999999</v>
      </c>
      <c r="AL71" t="str">
        <f t="shared" si="15"/>
        <v/>
      </c>
      <c r="AM71" t="str">
        <f t="shared" si="16"/>
        <v>+</v>
      </c>
      <c r="AN71" t="str">
        <f t="shared" si="17"/>
        <v/>
      </c>
      <c r="AO71" t="str">
        <f t="shared" si="18"/>
        <v/>
      </c>
      <c r="AQ71">
        <v>6.19156</v>
      </c>
      <c r="AR71" s="1">
        <v>4.8572900000000002E-6</v>
      </c>
      <c r="AS71">
        <v>-0.67380300000000004</v>
      </c>
      <c r="AT71">
        <f t="shared" si="19"/>
        <v>0.67380300000000004</v>
      </c>
      <c r="AU71">
        <v>-21.596399999999999</v>
      </c>
      <c r="AV71" t="str">
        <f t="shared" si="20"/>
        <v/>
      </c>
      <c r="AW71" t="str">
        <f t="shared" si="21"/>
        <v>+</v>
      </c>
      <c r="AX71" t="str">
        <f t="shared" si="22"/>
        <v/>
      </c>
      <c r="AY71" t="str">
        <f t="shared" si="23"/>
        <v/>
      </c>
      <c r="BA71" s="5" t="str">
        <f t="shared" si="24"/>
        <v/>
      </c>
      <c r="BB71" s="5" t="str">
        <f t="shared" si="25"/>
        <v/>
      </c>
      <c r="BC71" s="5" t="str">
        <f t="shared" si="26"/>
        <v/>
      </c>
      <c r="BD71" s="5" t="str">
        <f t="shared" si="27"/>
        <v>+</v>
      </c>
      <c r="BF71" t="s">
        <v>22907</v>
      </c>
      <c r="BG71" t="s">
        <v>22908</v>
      </c>
      <c r="BH71" t="s">
        <v>22909</v>
      </c>
      <c r="BJ71" t="s">
        <v>22910</v>
      </c>
      <c r="BK71" t="s">
        <v>22911</v>
      </c>
    </row>
    <row r="72" spans="1:63" x14ac:dyDescent="0.3">
      <c r="A72">
        <v>6.9692400000000001</v>
      </c>
      <c r="B72">
        <v>7.0853400000000004</v>
      </c>
      <c r="C72">
        <v>7.0864000000000003</v>
      </c>
      <c r="D72">
        <v>7.1868600000000002</v>
      </c>
      <c r="E72">
        <v>7.7508699999999999</v>
      </c>
      <c r="F72">
        <v>7.7401200000000001</v>
      </c>
      <c r="G72">
        <v>7.7333499999999997</v>
      </c>
      <c r="H72">
        <v>7.7708300000000001</v>
      </c>
      <c r="I72">
        <v>7.59619</v>
      </c>
      <c r="J72">
        <v>7.7265600000000001</v>
      </c>
      <c r="K72">
        <v>7.6731299999999996</v>
      </c>
      <c r="L72">
        <v>7.6906999999999996</v>
      </c>
      <c r="M72" t="s">
        <v>0</v>
      </c>
      <c r="O72" t="s">
        <v>1</v>
      </c>
      <c r="P72" t="s">
        <v>1</v>
      </c>
      <c r="Q72" t="s">
        <v>2</v>
      </c>
      <c r="R72" t="s">
        <v>4742</v>
      </c>
      <c r="S72" t="s">
        <v>36139</v>
      </c>
      <c r="T72" t="s">
        <v>5317</v>
      </c>
      <c r="V72" t="s">
        <v>36140</v>
      </c>
      <c r="W72">
        <v>0</v>
      </c>
      <c r="X72" t="s">
        <v>7</v>
      </c>
      <c r="Y72">
        <v>11</v>
      </c>
      <c r="Z72">
        <v>2</v>
      </c>
      <c r="AA72">
        <v>2</v>
      </c>
      <c r="AB72">
        <v>2</v>
      </c>
      <c r="AC72">
        <v>23.7</v>
      </c>
      <c r="AD72">
        <v>1</v>
      </c>
      <c r="AF72" t="s">
        <v>36143</v>
      </c>
      <c r="AG72">
        <v>5.2135899999999999</v>
      </c>
      <c r="AH72" s="1">
        <v>2.82906E-5</v>
      </c>
      <c r="AI72">
        <v>-0.66683400000000004</v>
      </c>
      <c r="AJ72">
        <f t="shared" si="14"/>
        <v>0.66683400000000004</v>
      </c>
      <c r="AK72">
        <v>-14.744899999999999</v>
      </c>
      <c r="AL72" t="str">
        <f t="shared" si="15"/>
        <v/>
      </c>
      <c r="AM72" t="str">
        <f t="shared" si="16"/>
        <v>+</v>
      </c>
      <c r="AN72" t="str">
        <f t="shared" si="17"/>
        <v/>
      </c>
      <c r="AO72" t="str">
        <f t="shared" si="18"/>
        <v/>
      </c>
      <c r="AQ72">
        <v>4.5363699999999998</v>
      </c>
      <c r="AR72" s="1">
        <v>9.3462199999999994E-5</v>
      </c>
      <c r="AS72">
        <v>-0.58968399999999999</v>
      </c>
      <c r="AT72">
        <f t="shared" si="19"/>
        <v>0.58968399999999999</v>
      </c>
      <c r="AU72">
        <v>-11.2767</v>
      </c>
      <c r="AV72" t="str">
        <f t="shared" si="20"/>
        <v/>
      </c>
      <c r="AW72" t="str">
        <f t="shared" si="21"/>
        <v>+</v>
      </c>
      <c r="AX72" t="str">
        <f t="shared" si="22"/>
        <v/>
      </c>
      <c r="AY72" t="str">
        <f t="shared" si="23"/>
        <v/>
      </c>
      <c r="BA72" s="5" t="str">
        <f t="shared" si="24"/>
        <v/>
      </c>
      <c r="BB72" s="5" t="str">
        <f t="shared" si="25"/>
        <v/>
      </c>
      <c r="BC72" s="5" t="str">
        <f t="shared" si="26"/>
        <v/>
      </c>
      <c r="BD72" s="5" t="str">
        <f t="shared" si="27"/>
        <v>+</v>
      </c>
      <c r="BF72" t="s">
        <v>36141</v>
      </c>
      <c r="BG72" t="s">
        <v>36142</v>
      </c>
      <c r="BH72" t="s">
        <v>36143</v>
      </c>
      <c r="BK72" t="s">
        <v>36144</v>
      </c>
    </row>
    <row r="73" spans="1:63" x14ac:dyDescent="0.3">
      <c r="A73">
        <v>6.9080899999999996</v>
      </c>
      <c r="B73">
        <v>7.0279100000000003</v>
      </c>
      <c r="C73">
        <v>6.97499</v>
      </c>
      <c r="D73">
        <v>6.9248099999999999</v>
      </c>
      <c r="E73">
        <v>7.9524499999999998</v>
      </c>
      <c r="F73">
        <v>8.0117899999999995</v>
      </c>
      <c r="G73">
        <v>7.9761300000000004</v>
      </c>
      <c r="H73">
        <v>8.0101099999999992</v>
      </c>
      <c r="I73">
        <v>7.9188599999999996</v>
      </c>
      <c r="J73">
        <v>7.8354200000000001</v>
      </c>
      <c r="K73">
        <v>7.9611599999999996</v>
      </c>
      <c r="L73">
        <v>8.0173699999999997</v>
      </c>
      <c r="M73" t="s">
        <v>0</v>
      </c>
      <c r="O73" t="s">
        <v>1</v>
      </c>
      <c r="P73" t="s">
        <v>1</v>
      </c>
      <c r="Q73" t="s">
        <v>2</v>
      </c>
      <c r="R73" t="s">
        <v>34988</v>
      </c>
      <c r="S73" t="s">
        <v>34989</v>
      </c>
      <c r="T73" t="s">
        <v>34990</v>
      </c>
      <c r="U73" t="s">
        <v>34991</v>
      </c>
      <c r="V73" t="s">
        <v>14889</v>
      </c>
      <c r="W73">
        <v>0</v>
      </c>
      <c r="X73" t="s">
        <v>7</v>
      </c>
      <c r="Y73">
        <v>14</v>
      </c>
      <c r="Z73">
        <v>2</v>
      </c>
      <c r="AA73">
        <v>2</v>
      </c>
      <c r="AB73">
        <v>2</v>
      </c>
      <c r="AC73">
        <v>21.3</v>
      </c>
      <c r="AD73">
        <v>1</v>
      </c>
      <c r="AF73" t="s">
        <v>34994</v>
      </c>
      <c r="AG73">
        <v>7.33765</v>
      </c>
      <c r="AH73" s="1">
        <v>1.2870999999999999E-6</v>
      </c>
      <c r="AI73">
        <v>-1.02867</v>
      </c>
      <c r="AJ73">
        <f t="shared" si="14"/>
        <v>1.02867</v>
      </c>
      <c r="AK73">
        <v>-33.637300000000003</v>
      </c>
      <c r="AL73" t="str">
        <f t="shared" si="15"/>
        <v>+</v>
      </c>
      <c r="AM73" t="str">
        <f t="shared" si="16"/>
        <v>+</v>
      </c>
      <c r="AN73" t="str">
        <f t="shared" si="17"/>
        <v/>
      </c>
      <c r="AO73" t="str">
        <f t="shared" si="18"/>
        <v/>
      </c>
      <c r="AQ73">
        <v>6.09138</v>
      </c>
      <c r="AR73" s="1">
        <v>5.7059400000000001E-6</v>
      </c>
      <c r="AS73">
        <v>-0.97425200000000001</v>
      </c>
      <c r="AT73">
        <f t="shared" si="19"/>
        <v>0.97425200000000001</v>
      </c>
      <c r="AU73">
        <v>-20.772600000000001</v>
      </c>
      <c r="AV73" t="str">
        <f t="shared" si="20"/>
        <v/>
      </c>
      <c r="AW73" t="str">
        <f t="shared" si="21"/>
        <v>+</v>
      </c>
      <c r="AX73" t="str">
        <f t="shared" si="22"/>
        <v/>
      </c>
      <c r="AY73" t="str">
        <f t="shared" si="23"/>
        <v/>
      </c>
      <c r="BA73" s="5" t="str">
        <f t="shared" si="24"/>
        <v/>
      </c>
      <c r="BB73" s="5" t="str">
        <f t="shared" si="25"/>
        <v/>
      </c>
      <c r="BC73" s="5" t="str">
        <f t="shared" si="26"/>
        <v/>
      </c>
      <c r="BD73" s="5" t="str">
        <f t="shared" si="27"/>
        <v>+</v>
      </c>
      <c r="BF73" t="s">
        <v>34992</v>
      </c>
      <c r="BG73" t="s">
        <v>34993</v>
      </c>
      <c r="BH73" t="s">
        <v>34994</v>
      </c>
      <c r="BI73" t="s">
        <v>34995</v>
      </c>
      <c r="BJ73" t="s">
        <v>15744</v>
      </c>
      <c r="BK73" t="s">
        <v>34996</v>
      </c>
    </row>
    <row r="74" spans="1:63" x14ac:dyDescent="0.3">
      <c r="A74">
        <v>4.1043399999999997</v>
      </c>
      <c r="B74">
        <v>4.4528600000000003</v>
      </c>
      <c r="C74">
        <v>4.3785100000000003</v>
      </c>
      <c r="D74">
        <v>3.9909500000000002</v>
      </c>
      <c r="E74">
        <v>5.2133500000000002</v>
      </c>
      <c r="F74">
        <v>5.1375000000000002</v>
      </c>
      <c r="G74">
        <v>5.14975</v>
      </c>
      <c r="H74">
        <v>5.3680700000000003</v>
      </c>
      <c r="I74">
        <v>5.2249699999999999</v>
      </c>
      <c r="J74">
        <v>5.2891000000000004</v>
      </c>
      <c r="K74">
        <v>5.2016299999999998</v>
      </c>
      <c r="L74">
        <v>5.40259</v>
      </c>
      <c r="M74" t="s">
        <v>0</v>
      </c>
      <c r="O74" t="s">
        <v>1</v>
      </c>
      <c r="P74" t="s">
        <v>1</v>
      </c>
      <c r="Q74" t="s">
        <v>2</v>
      </c>
      <c r="S74" t="s">
        <v>39091</v>
      </c>
      <c r="T74" t="s">
        <v>1044</v>
      </c>
      <c r="W74">
        <v>0</v>
      </c>
      <c r="X74" t="s">
        <v>7</v>
      </c>
      <c r="Y74">
        <v>2</v>
      </c>
      <c r="Z74">
        <v>1</v>
      </c>
      <c r="AA74">
        <v>1</v>
      </c>
      <c r="AB74">
        <v>1</v>
      </c>
      <c r="AC74">
        <v>96.7</v>
      </c>
      <c r="AD74">
        <v>1</v>
      </c>
      <c r="AF74" t="s">
        <v>39094</v>
      </c>
      <c r="AG74">
        <v>3.7168100000000002</v>
      </c>
      <c r="AH74">
        <v>4.7539499999999998E-4</v>
      </c>
      <c r="AI74">
        <v>-0.98550099999999996</v>
      </c>
      <c r="AJ74">
        <f t="shared" si="14"/>
        <v>0.98550099999999996</v>
      </c>
      <c r="AK74">
        <v>-8.0843500000000006</v>
      </c>
      <c r="AL74" t="str">
        <f t="shared" si="15"/>
        <v/>
      </c>
      <c r="AM74" t="str">
        <f t="shared" si="16"/>
        <v>+</v>
      </c>
      <c r="AN74" t="str">
        <f t="shared" si="17"/>
        <v/>
      </c>
      <c r="AO74" t="str">
        <f t="shared" si="18"/>
        <v/>
      </c>
      <c r="AQ74">
        <v>3.9316599999999999</v>
      </c>
      <c r="AR74">
        <v>3.0228399999999999E-4</v>
      </c>
      <c r="AS74">
        <v>-1.0479099999999999</v>
      </c>
      <c r="AT74">
        <f t="shared" si="19"/>
        <v>1.0479099999999999</v>
      </c>
      <c r="AU74">
        <v>-8.8321699999999996</v>
      </c>
      <c r="AV74" t="str">
        <f t="shared" si="20"/>
        <v>+</v>
      </c>
      <c r="AW74" t="str">
        <f t="shared" si="21"/>
        <v>+</v>
      </c>
      <c r="AX74" t="str">
        <f t="shared" si="22"/>
        <v/>
      </c>
      <c r="AY74" t="str">
        <f t="shared" si="23"/>
        <v/>
      </c>
      <c r="BA74" s="5" t="str">
        <f t="shared" si="24"/>
        <v/>
      </c>
      <c r="BB74" s="5" t="str">
        <f t="shared" si="25"/>
        <v/>
      </c>
      <c r="BC74" s="5" t="str">
        <f t="shared" si="26"/>
        <v/>
      </c>
      <c r="BD74" s="5" t="str">
        <f t="shared" si="27"/>
        <v>+</v>
      </c>
      <c r="BF74" t="s">
        <v>39092</v>
      </c>
      <c r="BG74" t="s">
        <v>39093</v>
      </c>
      <c r="BH74" t="s">
        <v>39094</v>
      </c>
      <c r="BK74" t="s">
        <v>39095</v>
      </c>
    </row>
    <row r="75" spans="1:63" x14ac:dyDescent="0.3">
      <c r="A75">
        <v>5.9425100000000004</v>
      </c>
      <c r="B75">
        <v>6.1679199999999996</v>
      </c>
      <c r="C75">
        <v>6.2384000000000004</v>
      </c>
      <c r="D75">
        <v>6.4998500000000003</v>
      </c>
      <c r="E75">
        <v>6.7774200000000002</v>
      </c>
      <c r="F75">
        <v>7.1467000000000001</v>
      </c>
      <c r="G75">
        <v>6.9224399999999999</v>
      </c>
      <c r="H75">
        <v>7.2460300000000002</v>
      </c>
      <c r="I75">
        <v>7.6864999999999997</v>
      </c>
      <c r="J75">
        <v>7.6759599999999999</v>
      </c>
      <c r="K75">
        <v>7.5030299999999999</v>
      </c>
      <c r="L75">
        <v>7.6409700000000003</v>
      </c>
      <c r="M75" t="s">
        <v>0</v>
      </c>
      <c r="O75" t="s">
        <v>1</v>
      </c>
      <c r="P75" t="s">
        <v>1</v>
      </c>
      <c r="Q75" t="s">
        <v>2</v>
      </c>
      <c r="R75" t="s">
        <v>39681</v>
      </c>
      <c r="S75" t="s">
        <v>39682</v>
      </c>
      <c r="T75" t="s">
        <v>39683</v>
      </c>
      <c r="V75" t="s">
        <v>39684</v>
      </c>
      <c r="W75">
        <v>0</v>
      </c>
      <c r="X75" t="s">
        <v>7</v>
      </c>
      <c r="Y75">
        <v>2</v>
      </c>
      <c r="Z75">
        <v>2</v>
      </c>
      <c r="AA75">
        <v>2</v>
      </c>
      <c r="AB75">
        <v>2</v>
      </c>
      <c r="AC75">
        <v>108.3</v>
      </c>
      <c r="AD75">
        <v>1</v>
      </c>
      <c r="AF75" t="s">
        <v>39687</v>
      </c>
      <c r="AG75">
        <v>2.6893500000000001</v>
      </c>
      <c r="AH75">
        <v>3.7093999999999999E-3</v>
      </c>
      <c r="AI75">
        <v>-0.81097399999999997</v>
      </c>
      <c r="AJ75">
        <f t="shared" si="14"/>
        <v>0.81097399999999997</v>
      </c>
      <c r="AK75">
        <v>-5.1848000000000001</v>
      </c>
      <c r="AL75" t="str">
        <f t="shared" si="15"/>
        <v/>
      </c>
      <c r="AM75" t="str">
        <f t="shared" si="16"/>
        <v>+</v>
      </c>
      <c r="AN75" t="str">
        <f t="shared" si="17"/>
        <v/>
      </c>
      <c r="AO75" t="str">
        <f t="shared" si="18"/>
        <v/>
      </c>
      <c r="AQ75">
        <v>4.5987900000000002</v>
      </c>
      <c r="AR75" s="1">
        <v>8.2732199999999994E-5</v>
      </c>
      <c r="AS75">
        <v>-1.4144399999999999</v>
      </c>
      <c r="AT75">
        <f t="shared" si="19"/>
        <v>1.4144399999999999</v>
      </c>
      <c r="AU75">
        <v>-11.561199999999999</v>
      </c>
      <c r="AV75" t="str">
        <f t="shared" si="20"/>
        <v>+</v>
      </c>
      <c r="AW75" t="str">
        <f t="shared" si="21"/>
        <v>+</v>
      </c>
      <c r="AX75" t="str">
        <f t="shared" si="22"/>
        <v/>
      </c>
      <c r="AY75" t="str">
        <f t="shared" si="23"/>
        <v/>
      </c>
      <c r="BA75" s="5" t="str">
        <f t="shared" si="24"/>
        <v/>
      </c>
      <c r="BB75" s="5" t="str">
        <f t="shared" si="25"/>
        <v/>
      </c>
      <c r="BC75" s="5" t="str">
        <f t="shared" si="26"/>
        <v/>
      </c>
      <c r="BD75" s="5" t="str">
        <f t="shared" si="27"/>
        <v>+</v>
      </c>
      <c r="BF75" t="s">
        <v>39685</v>
      </c>
      <c r="BG75" t="s">
        <v>39686</v>
      </c>
      <c r="BH75" t="s">
        <v>39687</v>
      </c>
      <c r="BK75" t="s">
        <v>39688</v>
      </c>
    </row>
    <row r="76" spans="1:63" x14ac:dyDescent="0.3">
      <c r="A76">
        <v>11.2288</v>
      </c>
      <c r="B76">
        <v>11.253500000000001</v>
      </c>
      <c r="C76">
        <v>11.206200000000001</v>
      </c>
      <c r="D76">
        <v>11.248200000000001</v>
      </c>
      <c r="E76">
        <v>12.039899999999999</v>
      </c>
      <c r="F76">
        <v>12.057499999999999</v>
      </c>
      <c r="G76">
        <v>11.980600000000001</v>
      </c>
      <c r="H76">
        <v>12.046099999999999</v>
      </c>
      <c r="I76">
        <v>11.8743</v>
      </c>
      <c r="J76">
        <v>11.8566</v>
      </c>
      <c r="K76">
        <v>11.8972</v>
      </c>
      <c r="L76">
        <v>11.881399999999999</v>
      </c>
      <c r="M76" t="s">
        <v>0</v>
      </c>
      <c r="O76" t="s">
        <v>1</v>
      </c>
      <c r="P76" t="s">
        <v>1</v>
      </c>
      <c r="Q76" t="s">
        <v>2</v>
      </c>
      <c r="R76" t="s">
        <v>7210</v>
      </c>
      <c r="S76" t="s">
        <v>7211</v>
      </c>
      <c r="T76" t="s">
        <v>3368</v>
      </c>
      <c r="U76" t="s">
        <v>7212</v>
      </c>
      <c r="V76" t="s">
        <v>7213</v>
      </c>
      <c r="W76">
        <v>0</v>
      </c>
      <c r="X76" t="s">
        <v>7</v>
      </c>
      <c r="Y76">
        <v>38</v>
      </c>
      <c r="Z76">
        <v>22</v>
      </c>
      <c r="AA76">
        <v>37</v>
      </c>
      <c r="AB76">
        <v>22</v>
      </c>
      <c r="AC76">
        <v>70.7</v>
      </c>
      <c r="AD76">
        <v>1</v>
      </c>
      <c r="AF76" t="s">
        <v>7216</v>
      </c>
      <c r="AG76">
        <v>7.7419399999999996</v>
      </c>
      <c r="AH76" s="1">
        <v>8.7797999999999998E-7</v>
      </c>
      <c r="AI76">
        <v>-0.79686000000000001</v>
      </c>
      <c r="AJ76">
        <f t="shared" si="14"/>
        <v>0.79686000000000001</v>
      </c>
      <c r="AK76">
        <v>-39.307099999999998</v>
      </c>
      <c r="AL76" t="str">
        <f t="shared" si="15"/>
        <v/>
      </c>
      <c r="AM76" t="str">
        <f t="shared" si="16"/>
        <v>+</v>
      </c>
      <c r="AN76" t="str">
        <f t="shared" si="17"/>
        <v/>
      </c>
      <c r="AO76" t="str">
        <f t="shared" si="18"/>
        <v/>
      </c>
      <c r="AQ76">
        <v>8.2148199999999996</v>
      </c>
      <c r="AR76" s="1">
        <v>2.8656300000000002E-7</v>
      </c>
      <c r="AS76">
        <v>-0.64320900000000003</v>
      </c>
      <c r="AT76">
        <f t="shared" si="19"/>
        <v>0.64320900000000003</v>
      </c>
      <c r="AU76">
        <v>-47.152799999999999</v>
      </c>
      <c r="AV76" t="str">
        <f t="shared" si="20"/>
        <v/>
      </c>
      <c r="AW76" t="str">
        <f t="shared" si="21"/>
        <v>+</v>
      </c>
      <c r="AX76" t="str">
        <f t="shared" si="22"/>
        <v/>
      </c>
      <c r="AY76" t="str">
        <f t="shared" si="23"/>
        <v/>
      </c>
      <c r="BA76" s="5" t="str">
        <f t="shared" si="24"/>
        <v/>
      </c>
      <c r="BB76" s="5" t="str">
        <f t="shared" si="25"/>
        <v/>
      </c>
      <c r="BC76" s="5" t="str">
        <f t="shared" si="26"/>
        <v/>
      </c>
      <c r="BD76" s="5" t="str">
        <f t="shared" si="27"/>
        <v>+</v>
      </c>
      <c r="BF76" t="s">
        <v>7214</v>
      </c>
      <c r="BG76" t="s">
        <v>7215</v>
      </c>
      <c r="BH76" t="s">
        <v>7216</v>
      </c>
      <c r="BI76" t="s">
        <v>7217</v>
      </c>
      <c r="BJ76" t="s">
        <v>5500</v>
      </c>
      <c r="BK76" t="s">
        <v>7218</v>
      </c>
    </row>
    <row r="77" spans="1:63" x14ac:dyDescent="0.3">
      <c r="A77">
        <v>4.4195399999999996</v>
      </c>
      <c r="B77">
        <v>4.6948800000000004</v>
      </c>
      <c r="C77">
        <v>4.1937699999999998</v>
      </c>
      <c r="D77">
        <v>4.6088100000000001</v>
      </c>
      <c r="E77">
        <v>4.9909499999999998</v>
      </c>
      <c r="F77">
        <v>5.0703899999999997</v>
      </c>
      <c r="G77">
        <v>5.2592699999999999</v>
      </c>
      <c r="H77">
        <v>5.2667900000000003</v>
      </c>
      <c r="I77">
        <v>5.0443899999999999</v>
      </c>
      <c r="J77">
        <v>5.0874600000000001</v>
      </c>
      <c r="K77">
        <v>4.9954799999999997</v>
      </c>
      <c r="L77">
        <v>5.2055499999999997</v>
      </c>
      <c r="M77" t="s">
        <v>0</v>
      </c>
      <c r="O77" t="s">
        <v>1</v>
      </c>
      <c r="P77" t="s">
        <v>1</v>
      </c>
      <c r="Q77" t="s">
        <v>2</v>
      </c>
      <c r="R77" t="s">
        <v>42259</v>
      </c>
      <c r="S77" t="s">
        <v>42260</v>
      </c>
      <c r="T77" t="s">
        <v>42261</v>
      </c>
      <c r="U77" t="s">
        <v>3358</v>
      </c>
      <c r="V77" t="s">
        <v>42262</v>
      </c>
      <c r="W77">
        <v>0</v>
      </c>
      <c r="X77" t="s">
        <v>7</v>
      </c>
      <c r="Y77">
        <v>1</v>
      </c>
      <c r="Z77">
        <v>1</v>
      </c>
      <c r="AA77">
        <v>1</v>
      </c>
      <c r="AB77">
        <v>1</v>
      </c>
      <c r="AC77">
        <v>142.80000000000001</v>
      </c>
      <c r="AD77">
        <v>1</v>
      </c>
      <c r="AF77" t="s">
        <v>42265</v>
      </c>
      <c r="AG77">
        <v>2.65394</v>
      </c>
      <c r="AH77">
        <v>3.9863199999999998E-3</v>
      </c>
      <c r="AI77">
        <v>-0.667601</v>
      </c>
      <c r="AJ77">
        <f t="shared" si="14"/>
        <v>0.667601</v>
      </c>
      <c r="AK77">
        <v>-5.1013200000000003</v>
      </c>
      <c r="AL77" t="str">
        <f t="shared" si="15"/>
        <v/>
      </c>
      <c r="AM77" t="str">
        <f t="shared" si="16"/>
        <v>+</v>
      </c>
      <c r="AN77" t="str">
        <f t="shared" si="17"/>
        <v/>
      </c>
      <c r="AO77" t="str">
        <f t="shared" si="18"/>
        <v/>
      </c>
      <c r="AQ77">
        <v>2.6263800000000002</v>
      </c>
      <c r="AR77">
        <v>4.1076000000000003E-3</v>
      </c>
      <c r="AS77">
        <v>-0.60397299999999998</v>
      </c>
      <c r="AT77">
        <f t="shared" si="19"/>
        <v>0.60397299999999998</v>
      </c>
      <c r="AU77">
        <v>-5.0370100000000004</v>
      </c>
      <c r="AV77" t="str">
        <f t="shared" si="20"/>
        <v/>
      </c>
      <c r="AW77" t="str">
        <f t="shared" si="21"/>
        <v>+</v>
      </c>
      <c r="AX77" t="str">
        <f t="shared" si="22"/>
        <v/>
      </c>
      <c r="AY77" t="str">
        <f t="shared" si="23"/>
        <v/>
      </c>
      <c r="BA77" s="5" t="str">
        <f t="shared" si="24"/>
        <v/>
      </c>
      <c r="BB77" s="5" t="str">
        <f t="shared" si="25"/>
        <v/>
      </c>
      <c r="BC77" s="5" t="str">
        <f t="shared" si="26"/>
        <v/>
      </c>
      <c r="BD77" s="5" t="str">
        <f t="shared" si="27"/>
        <v>+</v>
      </c>
      <c r="BF77" t="s">
        <v>42263</v>
      </c>
      <c r="BG77" t="s">
        <v>42264</v>
      </c>
      <c r="BH77" t="s">
        <v>42265</v>
      </c>
      <c r="BI77" t="s">
        <v>3358</v>
      </c>
      <c r="BJ77" t="s">
        <v>10621</v>
      </c>
      <c r="BK77" t="s">
        <v>42266</v>
      </c>
    </row>
    <row r="78" spans="1:63" x14ac:dyDescent="0.3">
      <c r="A78">
        <v>9.8273399999999995</v>
      </c>
      <c r="B78">
        <v>9.8632600000000004</v>
      </c>
      <c r="C78">
        <v>9.8832500000000003</v>
      </c>
      <c r="D78">
        <v>9.8679000000000006</v>
      </c>
      <c r="E78">
        <v>10.633800000000001</v>
      </c>
      <c r="F78">
        <v>10.649900000000001</v>
      </c>
      <c r="G78">
        <v>10.6633</v>
      </c>
      <c r="H78">
        <v>10.606999999999999</v>
      </c>
      <c r="I78">
        <v>10.8749</v>
      </c>
      <c r="J78">
        <v>10.838699999999999</v>
      </c>
      <c r="K78">
        <v>10.873200000000001</v>
      </c>
      <c r="L78">
        <v>10.8774</v>
      </c>
      <c r="M78" t="s">
        <v>0</v>
      </c>
      <c r="O78" t="s">
        <v>1</v>
      </c>
      <c r="P78" t="s">
        <v>1</v>
      </c>
      <c r="Q78" t="s">
        <v>2</v>
      </c>
      <c r="R78" t="s">
        <v>10231</v>
      </c>
      <c r="S78" t="s">
        <v>10232</v>
      </c>
      <c r="T78" t="s">
        <v>10233</v>
      </c>
      <c r="U78" t="s">
        <v>10234</v>
      </c>
      <c r="V78" t="s">
        <v>10235</v>
      </c>
      <c r="W78">
        <v>0</v>
      </c>
      <c r="X78" t="s">
        <v>7</v>
      </c>
      <c r="Y78">
        <v>39</v>
      </c>
      <c r="Z78">
        <v>15</v>
      </c>
      <c r="AA78">
        <v>21</v>
      </c>
      <c r="AB78">
        <v>15</v>
      </c>
      <c r="AC78">
        <v>54</v>
      </c>
      <c r="AD78">
        <v>1</v>
      </c>
      <c r="AF78" t="s">
        <v>10238</v>
      </c>
      <c r="AG78">
        <v>8.14771</v>
      </c>
      <c r="AH78" s="1">
        <v>5.09333E-7</v>
      </c>
      <c r="AI78">
        <v>-0.77805000000000002</v>
      </c>
      <c r="AJ78">
        <f t="shared" si="14"/>
        <v>0.77805000000000002</v>
      </c>
      <c r="AK78">
        <v>-45.951099999999997</v>
      </c>
      <c r="AL78" t="str">
        <f t="shared" si="15"/>
        <v/>
      </c>
      <c r="AM78" t="str">
        <f t="shared" si="16"/>
        <v>+</v>
      </c>
      <c r="AN78" t="str">
        <f t="shared" si="17"/>
        <v/>
      </c>
      <c r="AO78" t="str">
        <f t="shared" si="18"/>
        <v/>
      </c>
      <c r="AQ78">
        <v>9.1361600000000003</v>
      </c>
      <c r="AR78" s="1">
        <v>1.32686E-7</v>
      </c>
      <c r="AS78">
        <v>-1.0056</v>
      </c>
      <c r="AT78">
        <f t="shared" si="19"/>
        <v>1.0056</v>
      </c>
      <c r="AU78">
        <v>-67.193100000000001</v>
      </c>
      <c r="AV78" t="str">
        <f t="shared" si="20"/>
        <v>+</v>
      </c>
      <c r="AW78" t="str">
        <f t="shared" si="21"/>
        <v>+</v>
      </c>
      <c r="AX78" t="str">
        <f t="shared" si="22"/>
        <v/>
      </c>
      <c r="AY78" t="str">
        <f t="shared" si="23"/>
        <v/>
      </c>
      <c r="BA78" s="5" t="str">
        <f t="shared" si="24"/>
        <v/>
      </c>
      <c r="BB78" s="5" t="str">
        <f t="shared" si="25"/>
        <v/>
      </c>
      <c r="BC78" s="5" t="str">
        <f t="shared" si="26"/>
        <v/>
      </c>
      <c r="BD78" s="5" t="str">
        <f t="shared" si="27"/>
        <v>+</v>
      </c>
      <c r="BF78" t="s">
        <v>10236</v>
      </c>
      <c r="BG78" t="s">
        <v>10237</v>
      </c>
      <c r="BH78" t="s">
        <v>10238</v>
      </c>
      <c r="BI78" t="s">
        <v>10234</v>
      </c>
      <c r="BJ78" t="s">
        <v>10239</v>
      </c>
      <c r="BK78" t="s">
        <v>10240</v>
      </c>
    </row>
    <row r="79" spans="1:63" x14ac:dyDescent="0.3">
      <c r="A79">
        <v>5.8429799999999998</v>
      </c>
      <c r="B79">
        <v>5.5637699999999999</v>
      </c>
      <c r="C79">
        <v>5.3505000000000003</v>
      </c>
      <c r="D79">
        <v>5.6088100000000001</v>
      </c>
      <c r="E79">
        <v>6.8137800000000004</v>
      </c>
      <c r="F79">
        <v>6.9553599999999998</v>
      </c>
      <c r="G79">
        <v>6.7878999999999996</v>
      </c>
      <c r="H79">
        <v>6.9623200000000001</v>
      </c>
      <c r="I79">
        <v>6.4245900000000002</v>
      </c>
      <c r="J79">
        <v>6.4610700000000003</v>
      </c>
      <c r="K79">
        <v>6.5999100000000004</v>
      </c>
      <c r="L79">
        <v>6.5251299999999999</v>
      </c>
      <c r="M79" t="s">
        <v>0</v>
      </c>
      <c r="O79" t="s">
        <v>1</v>
      </c>
      <c r="P79" t="s">
        <v>1</v>
      </c>
      <c r="Q79" t="s">
        <v>2</v>
      </c>
      <c r="R79" t="s">
        <v>34258</v>
      </c>
      <c r="T79" t="s">
        <v>34259</v>
      </c>
      <c r="U79" t="s">
        <v>4798</v>
      </c>
      <c r="W79">
        <v>0</v>
      </c>
      <c r="X79" t="s">
        <v>7</v>
      </c>
      <c r="Y79">
        <v>16</v>
      </c>
      <c r="Z79">
        <v>2</v>
      </c>
      <c r="AA79">
        <v>2</v>
      </c>
      <c r="AB79">
        <v>2</v>
      </c>
      <c r="AC79">
        <v>15.8</v>
      </c>
      <c r="AD79">
        <v>1</v>
      </c>
      <c r="AF79" t="s">
        <v>34262</v>
      </c>
      <c r="AG79">
        <v>4.6097900000000003</v>
      </c>
      <c r="AH79" s="1">
        <v>8.4379600000000001E-5</v>
      </c>
      <c r="AI79">
        <v>-1.28833</v>
      </c>
      <c r="AJ79">
        <f t="shared" si="14"/>
        <v>1.28833</v>
      </c>
      <c r="AK79">
        <v>-11.6119</v>
      </c>
      <c r="AL79" t="str">
        <f t="shared" si="15"/>
        <v>+</v>
      </c>
      <c r="AM79" t="str">
        <f t="shared" si="16"/>
        <v>+</v>
      </c>
      <c r="AN79" t="str">
        <f t="shared" si="17"/>
        <v/>
      </c>
      <c r="AO79" t="str">
        <f t="shared" si="18"/>
        <v/>
      </c>
      <c r="AQ79">
        <v>3.8182399999999999</v>
      </c>
      <c r="AR79">
        <v>3.7654099999999999E-4</v>
      </c>
      <c r="AS79">
        <v>-0.911161</v>
      </c>
      <c r="AT79">
        <f t="shared" si="19"/>
        <v>0.911161</v>
      </c>
      <c r="AU79">
        <v>-8.4302700000000002</v>
      </c>
      <c r="AV79" t="str">
        <f t="shared" si="20"/>
        <v/>
      </c>
      <c r="AW79" t="str">
        <f t="shared" si="21"/>
        <v>+</v>
      </c>
      <c r="AX79" t="str">
        <f t="shared" si="22"/>
        <v/>
      </c>
      <c r="AY79" t="str">
        <f t="shared" si="23"/>
        <v/>
      </c>
      <c r="BA79" s="5" t="str">
        <f t="shared" si="24"/>
        <v/>
      </c>
      <c r="BB79" s="5" t="str">
        <f t="shared" si="25"/>
        <v/>
      </c>
      <c r="BC79" s="5" t="str">
        <f t="shared" si="26"/>
        <v/>
      </c>
      <c r="BD79" s="5" t="str">
        <f t="shared" si="27"/>
        <v>+</v>
      </c>
      <c r="BF79" t="s">
        <v>34260</v>
      </c>
      <c r="BG79" t="s">
        <v>34261</v>
      </c>
      <c r="BH79" t="s">
        <v>34262</v>
      </c>
      <c r="BI79" t="s">
        <v>4798</v>
      </c>
      <c r="BK79" t="s">
        <v>34263</v>
      </c>
    </row>
    <row r="80" spans="1:63" x14ac:dyDescent="0.3">
      <c r="A80">
        <v>9.9692399999999992</v>
      </c>
      <c r="B80">
        <v>9.9378100000000007</v>
      </c>
      <c r="C80">
        <v>9.9822799999999994</v>
      </c>
      <c r="D80">
        <v>10.0253</v>
      </c>
      <c r="E80">
        <v>10.598100000000001</v>
      </c>
      <c r="F80">
        <v>10.5861</v>
      </c>
      <c r="G80">
        <v>10.6304</v>
      </c>
      <c r="H80">
        <v>10.6562</v>
      </c>
      <c r="I80">
        <v>10.7072</v>
      </c>
      <c r="J80">
        <v>10.676299999999999</v>
      </c>
      <c r="K80">
        <v>10.688800000000001</v>
      </c>
      <c r="L80">
        <v>10.721399999999999</v>
      </c>
      <c r="M80" t="s">
        <v>0</v>
      </c>
      <c r="O80" t="s">
        <v>1</v>
      </c>
      <c r="P80" t="s">
        <v>1</v>
      </c>
      <c r="Q80" t="s">
        <v>2</v>
      </c>
      <c r="R80" t="s">
        <v>13999</v>
      </c>
      <c r="S80" t="s">
        <v>14000</v>
      </c>
      <c r="T80" t="s">
        <v>14001</v>
      </c>
      <c r="V80" t="s">
        <v>14002</v>
      </c>
      <c r="W80">
        <v>1</v>
      </c>
      <c r="X80" t="s">
        <v>7</v>
      </c>
      <c r="Y80">
        <v>17</v>
      </c>
      <c r="Z80">
        <v>12</v>
      </c>
      <c r="AA80">
        <v>21</v>
      </c>
      <c r="AB80">
        <v>11</v>
      </c>
      <c r="AC80">
        <v>89.3</v>
      </c>
      <c r="AD80">
        <v>1</v>
      </c>
      <c r="AF80" t="s">
        <v>14005</v>
      </c>
      <c r="AG80">
        <v>6.7213500000000002</v>
      </c>
      <c r="AH80" s="1">
        <v>2.7031099999999999E-6</v>
      </c>
      <c r="AI80">
        <v>-0.63903299999999996</v>
      </c>
      <c r="AJ80">
        <f t="shared" si="14"/>
        <v>0.63903299999999996</v>
      </c>
      <c r="AK80">
        <v>-26.5151</v>
      </c>
      <c r="AL80" t="str">
        <f t="shared" si="15"/>
        <v/>
      </c>
      <c r="AM80" t="str">
        <f t="shared" si="16"/>
        <v>+</v>
      </c>
      <c r="AN80" t="str">
        <f t="shared" si="17"/>
        <v/>
      </c>
      <c r="AO80" t="str">
        <f t="shared" si="18"/>
        <v/>
      </c>
      <c r="AQ80">
        <v>7.4270800000000001</v>
      </c>
      <c r="AR80" s="1">
        <v>7.6549499999999999E-7</v>
      </c>
      <c r="AS80">
        <v>-0.71975299999999998</v>
      </c>
      <c r="AT80">
        <f t="shared" si="19"/>
        <v>0.71975299999999998</v>
      </c>
      <c r="AU80">
        <v>-34.817100000000003</v>
      </c>
      <c r="AV80" t="str">
        <f t="shared" si="20"/>
        <v/>
      </c>
      <c r="AW80" t="str">
        <f t="shared" si="21"/>
        <v>+</v>
      </c>
      <c r="AX80" t="str">
        <f t="shared" si="22"/>
        <v/>
      </c>
      <c r="AY80" t="str">
        <f t="shared" si="23"/>
        <v/>
      </c>
      <c r="BA80" s="5" t="str">
        <f t="shared" si="24"/>
        <v/>
      </c>
      <c r="BB80" s="5" t="str">
        <f t="shared" si="25"/>
        <v/>
      </c>
      <c r="BC80" s="5" t="str">
        <f t="shared" si="26"/>
        <v/>
      </c>
      <c r="BD80" s="5" t="str">
        <f t="shared" si="27"/>
        <v>+</v>
      </c>
      <c r="BF80" t="s">
        <v>14003</v>
      </c>
      <c r="BG80" t="s">
        <v>14004</v>
      </c>
      <c r="BH80" t="s">
        <v>14005</v>
      </c>
      <c r="BK80" t="s">
        <v>14006</v>
      </c>
    </row>
    <row r="81" spans="1:63" x14ac:dyDescent="0.3">
      <c r="A81">
        <v>5.67807</v>
      </c>
      <c r="B81">
        <v>5.6553500000000003</v>
      </c>
      <c r="C81">
        <v>5.8354200000000001</v>
      </c>
      <c r="D81">
        <v>5.8252800000000002</v>
      </c>
      <c r="E81">
        <v>6.6851000000000003</v>
      </c>
      <c r="F81">
        <v>6.6906999999999996</v>
      </c>
      <c r="G81">
        <v>6.7004400000000004</v>
      </c>
      <c r="H81">
        <v>6.6279000000000003</v>
      </c>
      <c r="I81">
        <v>6.5774299999999997</v>
      </c>
      <c r="J81">
        <v>6.6249799999999999</v>
      </c>
      <c r="K81">
        <v>6.6293600000000001</v>
      </c>
      <c r="L81">
        <v>6.5622400000000001</v>
      </c>
      <c r="M81" t="s">
        <v>0</v>
      </c>
      <c r="O81" t="s">
        <v>1</v>
      </c>
      <c r="P81" t="s">
        <v>1</v>
      </c>
      <c r="Q81" t="s">
        <v>2</v>
      </c>
      <c r="R81" t="s">
        <v>34258</v>
      </c>
      <c r="V81" t="s">
        <v>34905</v>
      </c>
      <c r="W81">
        <v>0</v>
      </c>
      <c r="X81" t="s">
        <v>7</v>
      </c>
      <c r="Y81">
        <v>20</v>
      </c>
      <c r="Z81">
        <v>1</v>
      </c>
      <c r="AA81">
        <v>2</v>
      </c>
      <c r="AB81">
        <v>1</v>
      </c>
      <c r="AC81">
        <v>13.8</v>
      </c>
      <c r="AD81">
        <v>1</v>
      </c>
      <c r="AF81" t="s">
        <v>34908</v>
      </c>
      <c r="AG81">
        <v>5.7878800000000004</v>
      </c>
      <c r="AH81" s="1">
        <v>1.0972799999999999E-5</v>
      </c>
      <c r="AI81">
        <v>-0.927504</v>
      </c>
      <c r="AJ81">
        <f t="shared" si="14"/>
        <v>0.927504</v>
      </c>
      <c r="AK81">
        <v>-18.459199999999999</v>
      </c>
      <c r="AL81" t="str">
        <f t="shared" si="15"/>
        <v/>
      </c>
      <c r="AM81" t="str">
        <f t="shared" si="16"/>
        <v>+</v>
      </c>
      <c r="AN81" t="str">
        <f t="shared" si="17"/>
        <v/>
      </c>
      <c r="AO81" t="str">
        <f t="shared" si="18"/>
        <v/>
      </c>
      <c r="AQ81">
        <v>5.5556700000000001</v>
      </c>
      <c r="AR81" s="1">
        <v>1.4548200000000001E-5</v>
      </c>
      <c r="AS81">
        <v>-0.84997199999999995</v>
      </c>
      <c r="AT81">
        <f t="shared" si="19"/>
        <v>0.84997199999999995</v>
      </c>
      <c r="AU81">
        <v>-16.860099999999999</v>
      </c>
      <c r="AV81" t="str">
        <f t="shared" si="20"/>
        <v/>
      </c>
      <c r="AW81" t="str">
        <f t="shared" si="21"/>
        <v>+</v>
      </c>
      <c r="AX81" t="str">
        <f t="shared" si="22"/>
        <v/>
      </c>
      <c r="AY81" t="str">
        <f t="shared" si="23"/>
        <v/>
      </c>
      <c r="BA81" s="5" t="str">
        <f t="shared" si="24"/>
        <v/>
      </c>
      <c r="BB81" s="5" t="str">
        <f t="shared" si="25"/>
        <v/>
      </c>
      <c r="BC81" s="5" t="str">
        <f t="shared" si="26"/>
        <v/>
      </c>
      <c r="BD81" s="5" t="str">
        <f t="shared" si="27"/>
        <v>+</v>
      </c>
      <c r="BF81" t="s">
        <v>34906</v>
      </c>
      <c r="BG81" t="s">
        <v>34907</v>
      </c>
      <c r="BH81" t="s">
        <v>34908</v>
      </c>
      <c r="BK81" t="s">
        <v>34909</v>
      </c>
    </row>
    <row r="82" spans="1:63" x14ac:dyDescent="0.3">
      <c r="A82">
        <v>9.3324800000000003</v>
      </c>
      <c r="B82">
        <v>9.4191199999999995</v>
      </c>
      <c r="C82">
        <v>9.4310799999999997</v>
      </c>
      <c r="D82">
        <v>9.4795800000000003</v>
      </c>
      <c r="E82">
        <v>10.324999999999999</v>
      </c>
      <c r="F82">
        <v>10.364000000000001</v>
      </c>
      <c r="G82">
        <v>10.3651</v>
      </c>
      <c r="H82">
        <v>10.364800000000001</v>
      </c>
      <c r="I82">
        <v>11.3241</v>
      </c>
      <c r="J82">
        <v>11.3567</v>
      </c>
      <c r="K82">
        <v>11.316800000000001</v>
      </c>
      <c r="L82">
        <v>11.341200000000001</v>
      </c>
      <c r="M82" t="s">
        <v>0</v>
      </c>
      <c r="O82" t="s">
        <v>1</v>
      </c>
      <c r="P82" t="s">
        <v>1</v>
      </c>
      <c r="Q82" t="s">
        <v>2</v>
      </c>
      <c r="R82" t="s">
        <v>16864</v>
      </c>
      <c r="S82" t="s">
        <v>16865</v>
      </c>
      <c r="T82" t="s">
        <v>16866</v>
      </c>
      <c r="U82" t="s">
        <v>16867</v>
      </c>
      <c r="V82" t="s">
        <v>3773</v>
      </c>
      <c r="W82">
        <v>0</v>
      </c>
      <c r="X82" t="s">
        <v>7</v>
      </c>
      <c r="Y82">
        <v>21</v>
      </c>
      <c r="Z82">
        <v>11</v>
      </c>
      <c r="AA82">
        <v>19</v>
      </c>
      <c r="AB82">
        <v>11</v>
      </c>
      <c r="AC82">
        <v>64.5</v>
      </c>
      <c r="AD82">
        <v>1</v>
      </c>
      <c r="AF82" t="s">
        <v>16870</v>
      </c>
      <c r="AG82">
        <v>6.9687799999999998</v>
      </c>
      <c r="AH82" s="1">
        <v>1.95241E-6</v>
      </c>
      <c r="AI82">
        <v>-0.93916100000000002</v>
      </c>
      <c r="AJ82">
        <f t="shared" si="14"/>
        <v>0.93916100000000002</v>
      </c>
      <c r="AK82">
        <v>-29.1751</v>
      </c>
      <c r="AL82" t="str">
        <f t="shared" si="15"/>
        <v/>
      </c>
      <c r="AM82" t="str">
        <f t="shared" si="16"/>
        <v>+</v>
      </c>
      <c r="AN82" t="str">
        <f t="shared" si="17"/>
        <v/>
      </c>
      <c r="AO82" t="str">
        <f t="shared" si="18"/>
        <v/>
      </c>
      <c r="AQ82">
        <v>8.8483699999999992</v>
      </c>
      <c r="AR82" s="1">
        <v>1.4313100000000001E-7</v>
      </c>
      <c r="AS82">
        <v>-1.9191100000000001</v>
      </c>
      <c r="AT82">
        <f t="shared" si="19"/>
        <v>1.9191100000000001</v>
      </c>
      <c r="AU82">
        <v>-60.1586</v>
      </c>
      <c r="AV82" t="str">
        <f t="shared" si="20"/>
        <v>+</v>
      </c>
      <c r="AW82" t="str">
        <f t="shared" si="21"/>
        <v>+</v>
      </c>
      <c r="AX82" t="str">
        <f t="shared" si="22"/>
        <v/>
      </c>
      <c r="AY82" t="str">
        <f t="shared" si="23"/>
        <v/>
      </c>
      <c r="BA82" s="5" t="str">
        <f t="shared" si="24"/>
        <v/>
      </c>
      <c r="BB82" s="5" t="str">
        <f t="shared" si="25"/>
        <v/>
      </c>
      <c r="BC82" s="5" t="str">
        <f t="shared" si="26"/>
        <v/>
      </c>
      <c r="BD82" s="5" t="str">
        <f t="shared" si="27"/>
        <v>+</v>
      </c>
      <c r="BF82" t="s">
        <v>16868</v>
      </c>
      <c r="BG82" t="s">
        <v>16869</v>
      </c>
      <c r="BH82" t="s">
        <v>16870</v>
      </c>
      <c r="BI82" t="s">
        <v>16871</v>
      </c>
      <c r="BJ82" t="s">
        <v>16872</v>
      </c>
      <c r="BK82" t="s">
        <v>16873</v>
      </c>
    </row>
    <row r="83" spans="1:63" x14ac:dyDescent="0.3">
      <c r="A83">
        <v>4.3645699999999996</v>
      </c>
      <c r="B83">
        <v>3.6088100000000001</v>
      </c>
      <c r="C83">
        <v>4</v>
      </c>
      <c r="D83">
        <v>4.2554999999999996</v>
      </c>
      <c r="E83">
        <v>4.6438600000000001</v>
      </c>
      <c r="F83">
        <v>4.8678999999999997</v>
      </c>
      <c r="G83">
        <v>4.6088100000000001</v>
      </c>
      <c r="H83">
        <v>4.52982</v>
      </c>
      <c r="I83">
        <v>4.7548899999999996</v>
      </c>
      <c r="J83">
        <v>5.1858700000000004</v>
      </c>
      <c r="K83">
        <v>5.1334</v>
      </c>
      <c r="L83">
        <v>5.0874600000000001</v>
      </c>
      <c r="M83" t="s">
        <v>0</v>
      </c>
      <c r="O83" t="s">
        <v>1</v>
      </c>
      <c r="P83" t="s">
        <v>1</v>
      </c>
      <c r="Q83" t="s">
        <v>2</v>
      </c>
      <c r="R83" t="s">
        <v>31726</v>
      </c>
      <c r="S83" t="s">
        <v>6749</v>
      </c>
      <c r="T83" t="s">
        <v>9846</v>
      </c>
      <c r="V83" t="s">
        <v>4847</v>
      </c>
      <c r="W83">
        <v>0</v>
      </c>
      <c r="X83" t="s">
        <v>7</v>
      </c>
      <c r="Y83">
        <v>3</v>
      </c>
      <c r="Z83">
        <v>1</v>
      </c>
      <c r="AA83">
        <v>1</v>
      </c>
      <c r="AB83">
        <v>1</v>
      </c>
      <c r="AC83">
        <v>29.6</v>
      </c>
      <c r="AD83">
        <v>1</v>
      </c>
      <c r="AF83" t="s">
        <v>42617</v>
      </c>
      <c r="AG83">
        <v>1.79091</v>
      </c>
      <c r="AH83">
        <v>2.39113E-2</v>
      </c>
      <c r="AI83">
        <v>-0.605375</v>
      </c>
      <c r="AJ83">
        <f t="shared" si="14"/>
        <v>0.605375</v>
      </c>
      <c r="AK83">
        <v>-3.3110200000000001</v>
      </c>
      <c r="AL83" t="str">
        <f t="shared" si="15"/>
        <v/>
      </c>
      <c r="AM83" t="str">
        <f t="shared" si="16"/>
        <v>+</v>
      </c>
      <c r="AN83" t="str">
        <f t="shared" si="17"/>
        <v/>
      </c>
      <c r="AO83" t="str">
        <f t="shared" si="18"/>
        <v/>
      </c>
      <c r="AQ83">
        <v>2.63958</v>
      </c>
      <c r="AR83">
        <v>3.9973600000000001E-3</v>
      </c>
      <c r="AS83">
        <v>-0.98318300000000003</v>
      </c>
      <c r="AT83">
        <f t="shared" si="19"/>
        <v>0.98318300000000003</v>
      </c>
      <c r="AU83">
        <v>-5.0677500000000002</v>
      </c>
      <c r="AV83" t="str">
        <f t="shared" si="20"/>
        <v/>
      </c>
      <c r="AW83" t="str">
        <f t="shared" si="21"/>
        <v>+</v>
      </c>
      <c r="AX83" t="str">
        <f t="shared" si="22"/>
        <v/>
      </c>
      <c r="AY83" t="str">
        <f t="shared" si="23"/>
        <v/>
      </c>
      <c r="BA83" s="5" t="str">
        <f t="shared" si="24"/>
        <v/>
      </c>
      <c r="BB83" s="5" t="str">
        <f t="shared" si="25"/>
        <v/>
      </c>
      <c r="BC83" s="5" t="str">
        <f t="shared" si="26"/>
        <v/>
      </c>
      <c r="BD83" s="5" t="str">
        <f t="shared" si="27"/>
        <v>+</v>
      </c>
      <c r="BF83" t="s">
        <v>42615</v>
      </c>
      <c r="BG83" t="s">
        <v>42616</v>
      </c>
      <c r="BH83" t="s">
        <v>42617</v>
      </c>
      <c r="BK83" t="s">
        <v>42618</v>
      </c>
    </row>
    <row r="84" spans="1:63" x14ac:dyDescent="0.3">
      <c r="A84">
        <v>6.4245900000000002</v>
      </c>
      <c r="B84">
        <v>6.4610700000000003</v>
      </c>
      <c r="C84">
        <v>6.3416300000000003</v>
      </c>
      <c r="D84">
        <v>6.4396199999999997</v>
      </c>
      <c r="E84">
        <v>6.7747900000000003</v>
      </c>
      <c r="F84">
        <v>7.0301200000000001</v>
      </c>
      <c r="G84">
        <v>7.2035900000000002</v>
      </c>
      <c r="H84">
        <v>7.3174099999999997</v>
      </c>
      <c r="I84">
        <v>6.99322</v>
      </c>
      <c r="J84">
        <v>7.3345000000000002</v>
      </c>
      <c r="K84">
        <v>7.3966099999999999</v>
      </c>
      <c r="L84">
        <v>7.5156999999999998</v>
      </c>
      <c r="M84" t="s">
        <v>0</v>
      </c>
      <c r="O84" t="s">
        <v>1</v>
      </c>
      <c r="P84" t="s">
        <v>1</v>
      </c>
      <c r="Q84" t="s">
        <v>2</v>
      </c>
      <c r="R84" t="s">
        <v>30582</v>
      </c>
      <c r="S84" t="s">
        <v>30583</v>
      </c>
      <c r="T84" t="s">
        <v>30584</v>
      </c>
      <c r="U84" t="s">
        <v>30585</v>
      </c>
      <c r="V84" t="s">
        <v>30586</v>
      </c>
      <c r="W84">
        <v>0</v>
      </c>
      <c r="X84" t="s">
        <v>7</v>
      </c>
      <c r="Y84">
        <v>3</v>
      </c>
      <c r="Z84">
        <v>3</v>
      </c>
      <c r="AA84">
        <v>3</v>
      </c>
      <c r="AB84">
        <v>3</v>
      </c>
      <c r="AC84">
        <v>183</v>
      </c>
      <c r="AD84">
        <v>1</v>
      </c>
      <c r="AF84" t="s">
        <v>30589</v>
      </c>
      <c r="AG84">
        <v>2.81854</v>
      </c>
      <c r="AH84">
        <v>2.8450799999999998E-3</v>
      </c>
      <c r="AI84">
        <v>-0.66474900000000003</v>
      </c>
      <c r="AJ84">
        <f t="shared" si="14"/>
        <v>0.66474900000000003</v>
      </c>
      <c r="AK84">
        <v>-5.4973299999999998</v>
      </c>
      <c r="AL84" t="str">
        <f t="shared" si="15"/>
        <v/>
      </c>
      <c r="AM84" t="str">
        <f t="shared" si="16"/>
        <v>+</v>
      </c>
      <c r="AN84" t="str">
        <f t="shared" si="17"/>
        <v/>
      </c>
      <c r="AO84" t="str">
        <f t="shared" si="18"/>
        <v/>
      </c>
      <c r="AQ84">
        <v>3.6187200000000002</v>
      </c>
      <c r="AR84">
        <v>5.5806300000000003E-4</v>
      </c>
      <c r="AS84">
        <v>-0.89327800000000002</v>
      </c>
      <c r="AT84">
        <f t="shared" si="19"/>
        <v>0.89327800000000002</v>
      </c>
      <c r="AU84">
        <v>-7.7614400000000003</v>
      </c>
      <c r="AV84" t="str">
        <f t="shared" si="20"/>
        <v/>
      </c>
      <c r="AW84" t="str">
        <f t="shared" si="21"/>
        <v>+</v>
      </c>
      <c r="AX84" t="str">
        <f t="shared" si="22"/>
        <v/>
      </c>
      <c r="AY84" t="str">
        <f t="shared" si="23"/>
        <v/>
      </c>
      <c r="BA84" s="5" t="str">
        <f t="shared" si="24"/>
        <v/>
      </c>
      <c r="BB84" s="5" t="str">
        <f t="shared" si="25"/>
        <v/>
      </c>
      <c r="BC84" s="5" t="str">
        <f t="shared" si="26"/>
        <v/>
      </c>
      <c r="BD84" s="5" t="str">
        <f t="shared" si="27"/>
        <v>+</v>
      </c>
      <c r="BF84" t="s">
        <v>30587</v>
      </c>
      <c r="BG84" t="s">
        <v>30588</v>
      </c>
      <c r="BH84" t="s">
        <v>30589</v>
      </c>
      <c r="BI84" t="s">
        <v>30590</v>
      </c>
      <c r="BJ84" t="s">
        <v>14403</v>
      </c>
      <c r="BK84" t="s">
        <v>30591</v>
      </c>
    </row>
    <row r="85" spans="1:63" x14ac:dyDescent="0.3">
      <c r="A85">
        <v>6.82782</v>
      </c>
      <c r="B85">
        <v>6.74953</v>
      </c>
      <c r="C85">
        <v>6.8579800000000004</v>
      </c>
      <c r="D85">
        <v>6.9236199999999997</v>
      </c>
      <c r="E85">
        <v>7.5568900000000001</v>
      </c>
      <c r="F85">
        <v>7.59619</v>
      </c>
      <c r="G85">
        <v>7.6660500000000003</v>
      </c>
      <c r="H85">
        <v>7.8542500000000004</v>
      </c>
      <c r="I85">
        <v>7.7299600000000002</v>
      </c>
      <c r="J85">
        <v>7.9726900000000001</v>
      </c>
      <c r="K85">
        <v>8.0356199999999998</v>
      </c>
      <c r="L85">
        <v>8.0262499999999992</v>
      </c>
      <c r="M85" t="s">
        <v>0</v>
      </c>
      <c r="O85" t="s">
        <v>1</v>
      </c>
      <c r="P85" t="s">
        <v>1</v>
      </c>
      <c r="Q85" t="s">
        <v>2</v>
      </c>
      <c r="R85" t="s">
        <v>10474</v>
      </c>
      <c r="S85" t="s">
        <v>15482</v>
      </c>
      <c r="T85" t="s">
        <v>11577</v>
      </c>
      <c r="V85" t="s">
        <v>34786</v>
      </c>
      <c r="W85">
        <v>0</v>
      </c>
      <c r="X85" t="s">
        <v>7</v>
      </c>
      <c r="Y85">
        <v>15</v>
      </c>
      <c r="Z85">
        <v>3</v>
      </c>
      <c r="AA85">
        <v>5</v>
      </c>
      <c r="AB85">
        <v>3</v>
      </c>
      <c r="AC85">
        <v>21</v>
      </c>
      <c r="AD85">
        <v>1</v>
      </c>
      <c r="AF85" t="s">
        <v>34789</v>
      </c>
      <c r="AG85">
        <v>4.4788399999999999</v>
      </c>
      <c r="AH85">
        <v>1.09176E-4</v>
      </c>
      <c r="AI85">
        <v>-0.82860299999999998</v>
      </c>
      <c r="AJ85">
        <f t="shared" si="14"/>
        <v>0.82860299999999998</v>
      </c>
      <c r="AK85">
        <v>-11.020200000000001</v>
      </c>
      <c r="AL85" t="str">
        <f t="shared" si="15"/>
        <v/>
      </c>
      <c r="AM85" t="str">
        <f t="shared" si="16"/>
        <v>+</v>
      </c>
      <c r="AN85" t="str">
        <f t="shared" si="17"/>
        <v/>
      </c>
      <c r="AO85" t="str">
        <f t="shared" si="18"/>
        <v/>
      </c>
      <c r="AQ85">
        <v>5.0293000000000001</v>
      </c>
      <c r="AR85" s="1">
        <v>3.65713E-5</v>
      </c>
      <c r="AS85">
        <v>-1.1013900000000001</v>
      </c>
      <c r="AT85">
        <f t="shared" si="19"/>
        <v>1.1013900000000001</v>
      </c>
      <c r="AU85">
        <v>-13.712899999999999</v>
      </c>
      <c r="AV85" t="str">
        <f t="shared" si="20"/>
        <v>+</v>
      </c>
      <c r="AW85" t="str">
        <f t="shared" si="21"/>
        <v>+</v>
      </c>
      <c r="AX85" t="str">
        <f t="shared" si="22"/>
        <v/>
      </c>
      <c r="AY85" t="str">
        <f t="shared" si="23"/>
        <v/>
      </c>
      <c r="BA85" s="5" t="str">
        <f t="shared" si="24"/>
        <v/>
      </c>
      <c r="BB85" s="5" t="str">
        <f t="shared" si="25"/>
        <v/>
      </c>
      <c r="BC85" s="5" t="str">
        <f t="shared" si="26"/>
        <v/>
      </c>
      <c r="BD85" s="5" t="str">
        <f t="shared" si="27"/>
        <v>+</v>
      </c>
      <c r="BF85" t="s">
        <v>34787</v>
      </c>
      <c r="BG85" t="s">
        <v>34788</v>
      </c>
      <c r="BH85" t="s">
        <v>34789</v>
      </c>
      <c r="BK85" t="s">
        <v>34790</v>
      </c>
    </row>
    <row r="86" spans="1:63" x14ac:dyDescent="0.3">
      <c r="A86">
        <v>11.0451</v>
      </c>
      <c r="B86">
        <v>11.0625</v>
      </c>
      <c r="C86">
        <v>11.0924</v>
      </c>
      <c r="D86">
        <v>11.0541</v>
      </c>
      <c r="E86">
        <v>12.123900000000001</v>
      </c>
      <c r="F86">
        <v>12.130599999999999</v>
      </c>
      <c r="G86">
        <v>12.1274</v>
      </c>
      <c r="H86">
        <v>12.1089</v>
      </c>
      <c r="I86">
        <v>11.67</v>
      </c>
      <c r="J86">
        <v>11.634399999999999</v>
      </c>
      <c r="K86">
        <v>11.664199999999999</v>
      </c>
      <c r="L86">
        <v>11.684699999999999</v>
      </c>
      <c r="M86" t="s">
        <v>0</v>
      </c>
      <c r="O86" t="s">
        <v>1</v>
      </c>
      <c r="P86" t="s">
        <v>1</v>
      </c>
      <c r="Q86" t="s">
        <v>2</v>
      </c>
      <c r="R86" t="s">
        <v>5234</v>
      </c>
      <c r="S86" t="s">
        <v>5235</v>
      </c>
      <c r="T86" t="s">
        <v>5236</v>
      </c>
      <c r="V86" t="s">
        <v>5237</v>
      </c>
      <c r="W86">
        <v>17</v>
      </c>
      <c r="X86" t="s">
        <v>7</v>
      </c>
      <c r="Y86">
        <v>70</v>
      </c>
      <c r="Z86">
        <v>21</v>
      </c>
      <c r="AA86">
        <v>36</v>
      </c>
      <c r="AB86">
        <v>5</v>
      </c>
      <c r="AC86">
        <v>40.299999999999997</v>
      </c>
      <c r="AD86">
        <v>1</v>
      </c>
      <c r="AF86" t="s">
        <v>5240</v>
      </c>
      <c r="AG86">
        <v>9.99648</v>
      </c>
      <c r="AH86" s="1">
        <v>1.4287699999999999E-7</v>
      </c>
      <c r="AI86">
        <v>-1.05914</v>
      </c>
      <c r="AJ86">
        <f t="shared" si="14"/>
        <v>1.05914</v>
      </c>
      <c r="AK86">
        <v>-93.504900000000006</v>
      </c>
      <c r="AL86" t="str">
        <f t="shared" si="15"/>
        <v>+</v>
      </c>
      <c r="AM86" t="str">
        <f t="shared" si="16"/>
        <v>+</v>
      </c>
      <c r="AN86" t="str">
        <f t="shared" si="17"/>
        <v/>
      </c>
      <c r="AO86" t="str">
        <f t="shared" si="18"/>
        <v/>
      </c>
      <c r="AQ86">
        <v>7.8344500000000004</v>
      </c>
      <c r="AR86" s="1">
        <v>4.6648999999999999E-7</v>
      </c>
      <c r="AS86">
        <v>-0.59977599999999998</v>
      </c>
      <c r="AT86">
        <f t="shared" si="19"/>
        <v>0.59977599999999998</v>
      </c>
      <c r="AU86">
        <v>-40.732300000000002</v>
      </c>
      <c r="AV86" t="str">
        <f t="shared" si="20"/>
        <v/>
      </c>
      <c r="AW86" t="str">
        <f t="shared" si="21"/>
        <v>+</v>
      </c>
      <c r="AX86" t="str">
        <f t="shared" si="22"/>
        <v/>
      </c>
      <c r="AY86" t="str">
        <f t="shared" si="23"/>
        <v/>
      </c>
      <c r="BA86" s="5" t="str">
        <f t="shared" si="24"/>
        <v/>
      </c>
      <c r="BB86" s="5" t="str">
        <f t="shared" si="25"/>
        <v/>
      </c>
      <c r="BC86" s="5" t="str">
        <f t="shared" si="26"/>
        <v/>
      </c>
      <c r="BD86" s="5" t="str">
        <f t="shared" si="27"/>
        <v>+</v>
      </c>
      <c r="BF86" t="s">
        <v>5238</v>
      </c>
      <c r="BG86" t="s">
        <v>5239</v>
      </c>
      <c r="BH86" t="s">
        <v>5240</v>
      </c>
      <c r="BJ86" t="s">
        <v>5241</v>
      </c>
      <c r="BK86" t="s">
        <v>5242</v>
      </c>
    </row>
    <row r="87" spans="1:63" x14ac:dyDescent="0.3">
      <c r="A87">
        <v>5.2891000000000004</v>
      </c>
      <c r="B87">
        <v>5.3183199999999999</v>
      </c>
      <c r="C87">
        <v>4.7970100000000002</v>
      </c>
      <c r="D87">
        <v>5.3291199999999996</v>
      </c>
      <c r="E87">
        <v>5.8604700000000003</v>
      </c>
      <c r="F87">
        <v>5.9565200000000003</v>
      </c>
      <c r="G87">
        <v>5.8201799999999997</v>
      </c>
      <c r="H87">
        <v>5.8579800000000004</v>
      </c>
      <c r="I87">
        <v>5.9495300000000002</v>
      </c>
      <c r="J87">
        <v>5.9283700000000001</v>
      </c>
      <c r="K87">
        <v>5.7602200000000003</v>
      </c>
      <c r="L87">
        <v>5.9307400000000001</v>
      </c>
      <c r="M87" t="s">
        <v>0</v>
      </c>
      <c r="O87" t="s">
        <v>1</v>
      </c>
      <c r="P87" t="s">
        <v>1</v>
      </c>
      <c r="Q87" t="s">
        <v>2</v>
      </c>
      <c r="R87" t="s">
        <v>36438</v>
      </c>
      <c r="T87" t="s">
        <v>36439</v>
      </c>
      <c r="V87" t="s">
        <v>36440</v>
      </c>
      <c r="W87">
        <v>0</v>
      </c>
      <c r="X87" t="s">
        <v>7</v>
      </c>
      <c r="Y87">
        <v>3</v>
      </c>
      <c r="Z87">
        <v>1</v>
      </c>
      <c r="AA87">
        <v>2</v>
      </c>
      <c r="AB87">
        <v>1</v>
      </c>
      <c r="AC87">
        <v>29.3</v>
      </c>
      <c r="AD87">
        <v>1</v>
      </c>
      <c r="AF87" t="s">
        <v>36443</v>
      </c>
      <c r="AG87">
        <v>2.7034600000000002</v>
      </c>
      <c r="AH87">
        <v>3.60357E-3</v>
      </c>
      <c r="AI87">
        <v>-0.69039899999999998</v>
      </c>
      <c r="AJ87">
        <f t="shared" si="14"/>
        <v>0.69039899999999998</v>
      </c>
      <c r="AK87">
        <v>-5.2183000000000002</v>
      </c>
      <c r="AL87" t="str">
        <f t="shared" si="15"/>
        <v/>
      </c>
      <c r="AM87" t="str">
        <f t="shared" si="16"/>
        <v>+</v>
      </c>
      <c r="AN87" t="str">
        <f t="shared" si="17"/>
        <v/>
      </c>
      <c r="AO87" t="str">
        <f t="shared" si="18"/>
        <v/>
      </c>
      <c r="AQ87">
        <v>2.6936599999999999</v>
      </c>
      <c r="AR87">
        <v>3.5788999999999999E-3</v>
      </c>
      <c r="AS87">
        <v>-0.70882800000000001</v>
      </c>
      <c r="AT87">
        <f t="shared" si="19"/>
        <v>0.70882800000000001</v>
      </c>
      <c r="AU87">
        <v>-5.1950099999999999</v>
      </c>
      <c r="AV87" t="str">
        <f t="shared" si="20"/>
        <v/>
      </c>
      <c r="AW87" t="str">
        <f t="shared" si="21"/>
        <v>+</v>
      </c>
      <c r="AX87" t="str">
        <f t="shared" si="22"/>
        <v/>
      </c>
      <c r="AY87" t="str">
        <f t="shared" si="23"/>
        <v/>
      </c>
      <c r="BA87" s="5" t="str">
        <f t="shared" si="24"/>
        <v/>
      </c>
      <c r="BB87" s="5" t="str">
        <f t="shared" si="25"/>
        <v/>
      </c>
      <c r="BC87" s="5" t="str">
        <f t="shared" si="26"/>
        <v/>
      </c>
      <c r="BD87" s="5" t="str">
        <f t="shared" si="27"/>
        <v>+</v>
      </c>
      <c r="BF87" t="s">
        <v>36441</v>
      </c>
      <c r="BG87" t="s">
        <v>36442</v>
      </c>
      <c r="BH87" t="s">
        <v>36443</v>
      </c>
      <c r="BK87" t="s">
        <v>36444</v>
      </c>
    </row>
    <row r="88" spans="1:63" x14ac:dyDescent="0.3">
      <c r="A88">
        <v>8.1436399999999995</v>
      </c>
      <c r="B88">
        <v>8.0975099999999998</v>
      </c>
      <c r="C88">
        <v>8.1416000000000004</v>
      </c>
      <c r="D88">
        <v>8.0323200000000003</v>
      </c>
      <c r="E88">
        <v>8.9389900000000004</v>
      </c>
      <c r="F88">
        <v>8.9539100000000005</v>
      </c>
      <c r="G88">
        <v>8.9089899999999993</v>
      </c>
      <c r="H88">
        <v>8.9375199999999992</v>
      </c>
      <c r="I88">
        <v>10.148300000000001</v>
      </c>
      <c r="J88">
        <v>10.2119</v>
      </c>
      <c r="K88">
        <v>10.0905</v>
      </c>
      <c r="L88">
        <v>10.1372</v>
      </c>
      <c r="M88" t="s">
        <v>0</v>
      </c>
      <c r="O88" t="s">
        <v>1</v>
      </c>
      <c r="P88" t="s">
        <v>1</v>
      </c>
      <c r="Q88" t="s">
        <v>2</v>
      </c>
      <c r="R88" t="s">
        <v>17886</v>
      </c>
      <c r="S88" t="s">
        <v>17887</v>
      </c>
      <c r="T88" t="s">
        <v>17888</v>
      </c>
      <c r="V88" t="s">
        <v>4847</v>
      </c>
      <c r="W88">
        <v>0</v>
      </c>
      <c r="X88" t="s">
        <v>7</v>
      </c>
      <c r="Y88">
        <v>41</v>
      </c>
      <c r="Z88">
        <v>7</v>
      </c>
      <c r="AA88">
        <v>15</v>
      </c>
      <c r="AB88">
        <v>5</v>
      </c>
      <c r="AC88">
        <v>22.1</v>
      </c>
      <c r="AD88">
        <v>1</v>
      </c>
      <c r="AF88" t="s">
        <v>17891</v>
      </c>
      <c r="AG88">
        <v>7.0394399999999999</v>
      </c>
      <c r="AH88" s="1">
        <v>1.7548600000000001E-6</v>
      </c>
      <c r="AI88">
        <v>-0.83108700000000002</v>
      </c>
      <c r="AJ88">
        <f t="shared" si="14"/>
        <v>0.83108700000000002</v>
      </c>
      <c r="AK88">
        <v>-29.981999999999999</v>
      </c>
      <c r="AL88" t="str">
        <f t="shared" si="15"/>
        <v/>
      </c>
      <c r="AM88" t="str">
        <f t="shared" si="16"/>
        <v>+</v>
      </c>
      <c r="AN88" t="str">
        <f t="shared" si="17"/>
        <v/>
      </c>
      <c r="AO88" t="str">
        <f t="shared" si="18"/>
        <v/>
      </c>
      <c r="AQ88">
        <v>8.6876499999999997</v>
      </c>
      <c r="AR88" s="1">
        <v>1.5925600000000001E-7</v>
      </c>
      <c r="AS88">
        <v>-2.0432299999999999</v>
      </c>
      <c r="AT88">
        <f t="shared" si="19"/>
        <v>2.0432299999999999</v>
      </c>
      <c r="AU88">
        <v>-56.5548</v>
      </c>
      <c r="AV88" t="str">
        <f t="shared" si="20"/>
        <v>+</v>
      </c>
      <c r="AW88" t="str">
        <f t="shared" si="21"/>
        <v>+</v>
      </c>
      <c r="AX88" t="str">
        <f t="shared" si="22"/>
        <v/>
      </c>
      <c r="AY88" t="str">
        <f t="shared" si="23"/>
        <v/>
      </c>
      <c r="BA88" s="5" t="str">
        <f t="shared" si="24"/>
        <v/>
      </c>
      <c r="BB88" s="5" t="str">
        <f t="shared" si="25"/>
        <v/>
      </c>
      <c r="BC88" s="5" t="str">
        <f t="shared" si="26"/>
        <v/>
      </c>
      <c r="BD88" s="5" t="str">
        <f t="shared" si="27"/>
        <v>+</v>
      </c>
      <c r="BF88" t="s">
        <v>17889</v>
      </c>
      <c r="BG88" t="s">
        <v>17890</v>
      </c>
      <c r="BH88" t="s">
        <v>17891</v>
      </c>
      <c r="BI88" t="s">
        <v>19</v>
      </c>
      <c r="BJ88" t="s">
        <v>17892</v>
      </c>
      <c r="BK88" t="s">
        <v>17893</v>
      </c>
    </row>
    <row r="89" spans="1:63" x14ac:dyDescent="0.3">
      <c r="A89">
        <v>11.2019</v>
      </c>
      <c r="B89">
        <v>11.248100000000001</v>
      </c>
      <c r="C89">
        <v>11.228</v>
      </c>
      <c r="D89">
        <v>11.2319</v>
      </c>
      <c r="E89">
        <v>12.151899999999999</v>
      </c>
      <c r="F89">
        <v>12.1845</v>
      </c>
      <c r="G89">
        <v>12.1356</v>
      </c>
      <c r="H89">
        <v>12.089399999999999</v>
      </c>
      <c r="I89">
        <v>12.058</v>
      </c>
      <c r="J89">
        <v>12.095000000000001</v>
      </c>
      <c r="K89">
        <v>12.152200000000001</v>
      </c>
      <c r="L89">
        <v>12.1441</v>
      </c>
      <c r="M89" t="s">
        <v>0</v>
      </c>
      <c r="O89" t="s">
        <v>1</v>
      </c>
      <c r="P89" t="s">
        <v>1</v>
      </c>
      <c r="Q89" t="s">
        <v>2</v>
      </c>
      <c r="R89" t="s">
        <v>4978</v>
      </c>
      <c r="S89" t="s">
        <v>4979</v>
      </c>
      <c r="T89" t="s">
        <v>4980</v>
      </c>
      <c r="U89" t="s">
        <v>4981</v>
      </c>
      <c r="V89" t="s">
        <v>4982</v>
      </c>
      <c r="W89">
        <v>0</v>
      </c>
      <c r="X89" t="s">
        <v>7</v>
      </c>
      <c r="Y89">
        <v>39</v>
      </c>
      <c r="Z89">
        <v>23</v>
      </c>
      <c r="AA89">
        <v>42</v>
      </c>
      <c r="AB89">
        <v>23</v>
      </c>
      <c r="AC89">
        <v>68.099999999999994</v>
      </c>
      <c r="AD89">
        <v>1</v>
      </c>
      <c r="AF89" t="s">
        <v>4985</v>
      </c>
      <c r="AG89">
        <v>7.8828100000000001</v>
      </c>
      <c r="AH89" s="1">
        <v>7.2860199999999995E-7</v>
      </c>
      <c r="AI89">
        <v>-0.912829</v>
      </c>
      <c r="AJ89">
        <f t="shared" si="14"/>
        <v>0.912829</v>
      </c>
      <c r="AK89">
        <v>-41.497799999999998</v>
      </c>
      <c r="AL89" t="str">
        <f t="shared" si="15"/>
        <v/>
      </c>
      <c r="AM89" t="str">
        <f t="shared" si="16"/>
        <v>+</v>
      </c>
      <c r="AN89" t="str">
        <f t="shared" si="17"/>
        <v/>
      </c>
      <c r="AO89" t="str">
        <f t="shared" si="18"/>
        <v/>
      </c>
      <c r="AQ89">
        <v>7.56778</v>
      </c>
      <c r="AR89" s="1">
        <v>6.5431699999999997E-7</v>
      </c>
      <c r="AS89">
        <v>-0.88481900000000002</v>
      </c>
      <c r="AT89">
        <f t="shared" si="19"/>
        <v>0.88481900000000002</v>
      </c>
      <c r="AU89">
        <v>-36.756999999999998</v>
      </c>
      <c r="AV89" t="str">
        <f t="shared" si="20"/>
        <v/>
      </c>
      <c r="AW89" t="str">
        <f t="shared" si="21"/>
        <v>+</v>
      </c>
      <c r="AX89" t="str">
        <f t="shared" si="22"/>
        <v/>
      </c>
      <c r="AY89" t="str">
        <f t="shared" si="23"/>
        <v/>
      </c>
      <c r="BA89" s="5" t="str">
        <f t="shared" si="24"/>
        <v/>
      </c>
      <c r="BB89" s="5" t="str">
        <f t="shared" si="25"/>
        <v/>
      </c>
      <c r="BC89" s="5" t="str">
        <f t="shared" si="26"/>
        <v/>
      </c>
      <c r="BD89" s="5" t="str">
        <f t="shared" si="27"/>
        <v>+</v>
      </c>
      <c r="BF89" t="s">
        <v>4983</v>
      </c>
      <c r="BG89" t="s">
        <v>4984</v>
      </c>
      <c r="BH89" t="s">
        <v>4985</v>
      </c>
      <c r="BI89" t="s">
        <v>4986</v>
      </c>
      <c r="BJ89" t="s">
        <v>4987</v>
      </c>
      <c r="BK89" t="s">
        <v>4988</v>
      </c>
    </row>
    <row r="90" spans="1:63" x14ac:dyDescent="0.3">
      <c r="A90">
        <v>10.183999999999999</v>
      </c>
      <c r="B90">
        <v>10.2841</v>
      </c>
      <c r="C90">
        <v>10.1738</v>
      </c>
      <c r="D90">
        <v>10.206799999999999</v>
      </c>
      <c r="E90">
        <v>11.119400000000001</v>
      </c>
      <c r="F90">
        <v>11.1447</v>
      </c>
      <c r="G90">
        <v>11.0867</v>
      </c>
      <c r="H90">
        <v>11.1051</v>
      </c>
      <c r="I90">
        <v>11.2591</v>
      </c>
      <c r="J90">
        <v>11.200900000000001</v>
      </c>
      <c r="K90">
        <v>11.2559</v>
      </c>
      <c r="L90">
        <v>11.1784</v>
      </c>
      <c r="M90" t="s">
        <v>0</v>
      </c>
      <c r="O90" t="s">
        <v>1</v>
      </c>
      <c r="P90" t="s">
        <v>1</v>
      </c>
      <c r="Q90" t="s">
        <v>2</v>
      </c>
      <c r="R90" t="s">
        <v>16264</v>
      </c>
      <c r="S90" t="s">
        <v>9581</v>
      </c>
      <c r="T90" t="s">
        <v>16265</v>
      </c>
      <c r="U90" t="s">
        <v>9582</v>
      </c>
      <c r="V90" t="s">
        <v>9583</v>
      </c>
      <c r="W90">
        <v>0</v>
      </c>
      <c r="X90" t="s">
        <v>7</v>
      </c>
      <c r="Y90">
        <v>35</v>
      </c>
      <c r="Z90">
        <v>10</v>
      </c>
      <c r="AA90">
        <v>19</v>
      </c>
      <c r="AB90">
        <v>8</v>
      </c>
      <c r="AC90">
        <v>40.700000000000003</v>
      </c>
      <c r="AD90">
        <v>1</v>
      </c>
      <c r="AF90" t="s">
        <v>16268</v>
      </c>
      <c r="AG90">
        <v>7.2449899999999996</v>
      </c>
      <c r="AH90" s="1">
        <v>1.41295E-6</v>
      </c>
      <c r="AI90">
        <v>-0.90180000000000005</v>
      </c>
      <c r="AJ90">
        <f t="shared" si="14"/>
        <v>0.90180000000000005</v>
      </c>
      <c r="AK90">
        <v>-32.456600000000002</v>
      </c>
      <c r="AL90" t="str">
        <f t="shared" si="15"/>
        <v/>
      </c>
      <c r="AM90" t="str">
        <f t="shared" si="16"/>
        <v>+</v>
      </c>
      <c r="AN90" t="str">
        <f t="shared" si="17"/>
        <v/>
      </c>
      <c r="AO90" t="str">
        <f t="shared" si="18"/>
        <v/>
      </c>
      <c r="AQ90">
        <v>7.17136</v>
      </c>
      <c r="AR90" s="1">
        <v>1.07324E-6</v>
      </c>
      <c r="AS90">
        <v>-1.0114000000000001</v>
      </c>
      <c r="AT90">
        <f t="shared" si="19"/>
        <v>1.0114000000000001</v>
      </c>
      <c r="AU90">
        <v>-31.547699999999999</v>
      </c>
      <c r="AV90" t="str">
        <f t="shared" si="20"/>
        <v>+</v>
      </c>
      <c r="AW90" t="str">
        <f t="shared" si="21"/>
        <v>+</v>
      </c>
      <c r="AX90" t="str">
        <f t="shared" si="22"/>
        <v/>
      </c>
      <c r="AY90" t="str">
        <f t="shared" si="23"/>
        <v/>
      </c>
      <c r="BA90" s="5" t="str">
        <f t="shared" si="24"/>
        <v/>
      </c>
      <c r="BB90" s="5" t="str">
        <f t="shared" si="25"/>
        <v/>
      </c>
      <c r="BC90" s="5" t="str">
        <f t="shared" si="26"/>
        <v/>
      </c>
      <c r="BD90" s="5" t="str">
        <f t="shared" si="27"/>
        <v>+</v>
      </c>
      <c r="BF90" t="s">
        <v>16266</v>
      </c>
      <c r="BG90" t="s">
        <v>16267</v>
      </c>
      <c r="BH90" t="s">
        <v>16268</v>
      </c>
      <c r="BI90" t="s">
        <v>9587</v>
      </c>
      <c r="BJ90" t="s">
        <v>16269</v>
      </c>
      <c r="BK90" t="s">
        <v>16270</v>
      </c>
    </row>
    <row r="91" spans="1:63" x14ac:dyDescent="0.3">
      <c r="A91">
        <v>9.3785100000000003</v>
      </c>
      <c r="B91">
        <v>9.4091799999999992</v>
      </c>
      <c r="C91">
        <v>9.4291999999999998</v>
      </c>
      <c r="D91">
        <v>9.4427400000000006</v>
      </c>
      <c r="E91">
        <v>9.9856999999999996</v>
      </c>
      <c r="F91">
        <v>10.048999999999999</v>
      </c>
      <c r="G91">
        <v>10.057700000000001</v>
      </c>
      <c r="H91">
        <v>10.0611</v>
      </c>
      <c r="I91">
        <v>10.1166</v>
      </c>
      <c r="J91">
        <v>10.1854</v>
      </c>
      <c r="K91">
        <v>10.2401</v>
      </c>
      <c r="L91">
        <v>10.2422</v>
      </c>
      <c r="M91" t="s">
        <v>0</v>
      </c>
      <c r="O91" t="s">
        <v>1</v>
      </c>
      <c r="P91" t="s">
        <v>1</v>
      </c>
      <c r="Q91" t="s">
        <v>2</v>
      </c>
      <c r="R91" t="s">
        <v>20341</v>
      </c>
      <c r="S91" t="s">
        <v>20342</v>
      </c>
      <c r="T91" t="s">
        <v>20343</v>
      </c>
      <c r="U91" t="s">
        <v>20344</v>
      </c>
      <c r="V91" t="s">
        <v>20345</v>
      </c>
      <c r="W91">
        <v>0</v>
      </c>
      <c r="X91" t="s">
        <v>7</v>
      </c>
      <c r="Y91">
        <v>17</v>
      </c>
      <c r="Z91">
        <v>11</v>
      </c>
      <c r="AA91">
        <v>12</v>
      </c>
      <c r="AB91">
        <v>11</v>
      </c>
      <c r="AC91">
        <v>72.2</v>
      </c>
      <c r="AD91">
        <v>1</v>
      </c>
      <c r="AF91" t="s">
        <v>20348</v>
      </c>
      <c r="AG91">
        <v>6.8269000000000002</v>
      </c>
      <c r="AH91" s="1">
        <v>2.3419500000000001E-6</v>
      </c>
      <c r="AI91">
        <v>-0.62348199999999998</v>
      </c>
      <c r="AJ91">
        <f t="shared" si="14"/>
        <v>0.62348199999999998</v>
      </c>
      <c r="AK91">
        <v>-27.619199999999999</v>
      </c>
      <c r="AL91" t="str">
        <f t="shared" si="15"/>
        <v/>
      </c>
      <c r="AM91" t="str">
        <f t="shared" si="16"/>
        <v>+</v>
      </c>
      <c r="AN91" t="str">
        <f t="shared" si="17"/>
        <v/>
      </c>
      <c r="AO91" t="str">
        <f t="shared" si="18"/>
        <v/>
      </c>
      <c r="AQ91">
        <v>6.45174</v>
      </c>
      <c r="AR91" s="1">
        <v>3.2054499999999999E-6</v>
      </c>
      <c r="AS91">
        <v>-0.78116200000000002</v>
      </c>
      <c r="AT91">
        <f t="shared" si="19"/>
        <v>0.78116200000000002</v>
      </c>
      <c r="AU91">
        <v>-23.888300000000001</v>
      </c>
      <c r="AV91" t="str">
        <f t="shared" si="20"/>
        <v/>
      </c>
      <c r="AW91" t="str">
        <f t="shared" si="21"/>
        <v>+</v>
      </c>
      <c r="AX91" t="str">
        <f t="shared" si="22"/>
        <v/>
      </c>
      <c r="AY91" t="str">
        <f t="shared" si="23"/>
        <v/>
      </c>
      <c r="BA91" s="5" t="str">
        <f t="shared" si="24"/>
        <v/>
      </c>
      <c r="BB91" s="5" t="str">
        <f t="shared" si="25"/>
        <v/>
      </c>
      <c r="BC91" s="5" t="str">
        <f t="shared" si="26"/>
        <v/>
      </c>
      <c r="BD91" s="5" t="str">
        <f t="shared" si="27"/>
        <v>+</v>
      </c>
      <c r="BF91" t="s">
        <v>20346</v>
      </c>
      <c r="BG91" t="s">
        <v>20347</v>
      </c>
      <c r="BH91" t="s">
        <v>20348</v>
      </c>
      <c r="BI91" t="s">
        <v>20349</v>
      </c>
      <c r="BJ91" t="s">
        <v>20350</v>
      </c>
      <c r="BK91" t="s">
        <v>20351</v>
      </c>
    </row>
    <row r="92" spans="1:63" s="6" customFormat="1" x14ac:dyDescent="0.3">
      <c r="A92">
        <v>4.3645699999999996</v>
      </c>
      <c r="B92">
        <v>4.1779200000000003</v>
      </c>
      <c r="C92">
        <v>4.0703899999999997</v>
      </c>
      <c r="D92">
        <v>4.2479300000000002</v>
      </c>
      <c r="E92">
        <v>4.3575499999999998</v>
      </c>
      <c r="F92">
        <v>4.6380699999999999</v>
      </c>
      <c r="G92">
        <v>4.8629499999999997</v>
      </c>
      <c r="H92">
        <v>5.3255299999999997</v>
      </c>
      <c r="I92">
        <v>4.8073499999999996</v>
      </c>
      <c r="J92">
        <v>5.1618899999999996</v>
      </c>
      <c r="K92">
        <v>5.2055499999999997</v>
      </c>
      <c r="L92">
        <v>5.1898200000000001</v>
      </c>
      <c r="M92" t="s">
        <v>0</v>
      </c>
      <c r="N92"/>
      <c r="O92" t="s">
        <v>1</v>
      </c>
      <c r="P92" t="s">
        <v>1</v>
      </c>
      <c r="Q92" t="s">
        <v>2</v>
      </c>
      <c r="R92" t="s">
        <v>39789</v>
      </c>
      <c r="S92" t="s">
        <v>39790</v>
      </c>
      <c r="T92" t="s">
        <v>36741</v>
      </c>
      <c r="U92"/>
      <c r="V92" t="s">
        <v>39497</v>
      </c>
      <c r="W92">
        <v>0</v>
      </c>
      <c r="X92" t="s">
        <v>7</v>
      </c>
      <c r="Y92">
        <v>7</v>
      </c>
      <c r="Z92">
        <v>1</v>
      </c>
      <c r="AA92">
        <v>1</v>
      </c>
      <c r="AB92">
        <v>1</v>
      </c>
      <c r="AC92">
        <v>20.9</v>
      </c>
      <c r="AD92">
        <v>1</v>
      </c>
      <c r="AE92" s="4"/>
      <c r="AF92" t="s">
        <v>39793</v>
      </c>
      <c r="AG92">
        <v>1.4595</v>
      </c>
      <c r="AH92">
        <v>4.7916500000000001E-2</v>
      </c>
      <c r="AI92">
        <v>-0.58082400000000001</v>
      </c>
      <c r="AJ92">
        <f t="shared" si="14"/>
        <v>0.58082400000000001</v>
      </c>
      <c r="AK92">
        <v>-2.7184599999999999</v>
      </c>
      <c r="AL92" t="str">
        <f t="shared" si="15"/>
        <v/>
      </c>
      <c r="AM92" t="str">
        <f t="shared" si="16"/>
        <v>+</v>
      </c>
      <c r="AN92" t="str">
        <f t="shared" si="17"/>
        <v/>
      </c>
      <c r="AO92" t="str">
        <f t="shared" si="18"/>
        <v/>
      </c>
      <c r="AP92" s="4"/>
      <c r="AQ92">
        <v>3.6088499999999999</v>
      </c>
      <c r="AR92">
        <v>5.6964400000000001E-4</v>
      </c>
      <c r="AS92">
        <v>-0.87595199999999995</v>
      </c>
      <c r="AT92">
        <f t="shared" si="19"/>
        <v>0.87595199999999995</v>
      </c>
      <c r="AU92">
        <v>-7.7295600000000002</v>
      </c>
      <c r="AV92" t="str">
        <f t="shared" si="20"/>
        <v/>
      </c>
      <c r="AW92" t="str">
        <f t="shared" si="21"/>
        <v>+</v>
      </c>
      <c r="AX92" t="str">
        <f t="shared" si="22"/>
        <v/>
      </c>
      <c r="AY92" t="str">
        <f t="shared" si="23"/>
        <v/>
      </c>
      <c r="AZ92" s="4"/>
      <c r="BA92" s="5" t="str">
        <f t="shared" si="24"/>
        <v/>
      </c>
      <c r="BB92" s="5" t="str">
        <f t="shared" si="25"/>
        <v/>
      </c>
      <c r="BC92" s="5" t="str">
        <f t="shared" si="26"/>
        <v/>
      </c>
      <c r="BD92" s="5" t="str">
        <f t="shared" si="27"/>
        <v>+</v>
      </c>
      <c r="BE92" s="4"/>
      <c r="BF92" t="s">
        <v>39791</v>
      </c>
      <c r="BG92" t="s">
        <v>39792</v>
      </c>
      <c r="BH92" t="s">
        <v>39793</v>
      </c>
      <c r="BI92" t="s">
        <v>39496</v>
      </c>
      <c r="BJ92" t="s">
        <v>18274</v>
      </c>
      <c r="BK92" t="s">
        <v>39794</v>
      </c>
    </row>
    <row r="93" spans="1:63" x14ac:dyDescent="0.3">
      <c r="A93">
        <v>7.5887099999999998</v>
      </c>
      <c r="B93">
        <v>7.6808899999999998</v>
      </c>
      <c r="C93">
        <v>7.6058500000000002</v>
      </c>
      <c r="D93">
        <v>7.6315400000000002</v>
      </c>
      <c r="E93">
        <v>8.1608800000000006</v>
      </c>
      <c r="F93">
        <v>8.1709300000000002</v>
      </c>
      <c r="G93">
        <v>8.2021200000000007</v>
      </c>
      <c r="H93">
        <v>8.3300199999999993</v>
      </c>
      <c r="I93">
        <v>8.8092900000000007</v>
      </c>
      <c r="J93">
        <v>8.9509899999999991</v>
      </c>
      <c r="K93">
        <v>8.8564299999999996</v>
      </c>
      <c r="L93">
        <v>8.9789999999999992</v>
      </c>
      <c r="M93" t="s">
        <v>0</v>
      </c>
      <c r="O93" t="s">
        <v>1</v>
      </c>
      <c r="P93" t="s">
        <v>1</v>
      </c>
      <c r="Q93" t="s">
        <v>2</v>
      </c>
      <c r="R93" t="s">
        <v>28140</v>
      </c>
      <c r="S93" t="s">
        <v>28141</v>
      </c>
      <c r="T93" t="s">
        <v>5115</v>
      </c>
      <c r="U93" t="s">
        <v>28142</v>
      </c>
      <c r="V93" t="s">
        <v>28143</v>
      </c>
      <c r="W93">
        <v>0</v>
      </c>
      <c r="X93" t="s">
        <v>7</v>
      </c>
      <c r="Y93">
        <v>19</v>
      </c>
      <c r="Z93">
        <v>6</v>
      </c>
      <c r="AA93">
        <v>8</v>
      </c>
      <c r="AB93">
        <v>6</v>
      </c>
      <c r="AC93">
        <v>40.700000000000003</v>
      </c>
      <c r="AD93">
        <v>1</v>
      </c>
      <c r="AF93" t="s">
        <v>28146</v>
      </c>
      <c r="AG93">
        <v>4.9764600000000003</v>
      </c>
      <c r="AH93" s="1">
        <v>4.3086800000000002E-5</v>
      </c>
      <c r="AI93">
        <v>-0.58923999999999999</v>
      </c>
      <c r="AJ93">
        <f t="shared" si="14"/>
        <v>0.58923999999999999</v>
      </c>
      <c r="AK93">
        <v>-13.4299</v>
      </c>
      <c r="AL93" t="str">
        <f t="shared" si="15"/>
        <v/>
      </c>
      <c r="AM93" t="str">
        <f t="shared" si="16"/>
        <v>+</v>
      </c>
      <c r="AN93" t="str">
        <f t="shared" si="17"/>
        <v/>
      </c>
      <c r="AO93" t="str">
        <f t="shared" si="18"/>
        <v/>
      </c>
      <c r="AQ93">
        <v>6.9140899999999998</v>
      </c>
      <c r="AR93" s="1">
        <v>1.55962E-6</v>
      </c>
      <c r="AS93">
        <v>-1.2721800000000001</v>
      </c>
      <c r="AT93">
        <f t="shared" si="19"/>
        <v>1.2721800000000001</v>
      </c>
      <c r="AU93">
        <v>-28.565300000000001</v>
      </c>
      <c r="AV93" t="str">
        <f t="shared" si="20"/>
        <v>+</v>
      </c>
      <c r="AW93" t="str">
        <f t="shared" si="21"/>
        <v>+</v>
      </c>
      <c r="AX93" t="str">
        <f t="shared" si="22"/>
        <v/>
      </c>
      <c r="AY93" t="str">
        <f t="shared" si="23"/>
        <v/>
      </c>
      <c r="BA93" s="5" t="str">
        <f t="shared" si="24"/>
        <v/>
      </c>
      <c r="BB93" s="5" t="str">
        <f t="shared" si="25"/>
        <v/>
      </c>
      <c r="BC93" s="5" t="str">
        <f t="shared" si="26"/>
        <v/>
      </c>
      <c r="BD93" s="5" t="str">
        <f t="shared" si="27"/>
        <v>+</v>
      </c>
      <c r="BF93" t="s">
        <v>28144</v>
      </c>
      <c r="BG93" t="s">
        <v>28145</v>
      </c>
      <c r="BH93" t="s">
        <v>28146</v>
      </c>
      <c r="BI93" t="s">
        <v>28147</v>
      </c>
      <c r="BJ93" t="s">
        <v>19642</v>
      </c>
      <c r="BK93" t="s">
        <v>28148</v>
      </c>
    </row>
    <row r="94" spans="1:63" x14ac:dyDescent="0.3">
      <c r="A94">
        <v>5.55152</v>
      </c>
      <c r="B94">
        <v>5.6176500000000003</v>
      </c>
      <c r="C94">
        <v>5.4059900000000001</v>
      </c>
      <c r="D94">
        <v>5.4789700000000003</v>
      </c>
      <c r="E94">
        <v>6.4059900000000001</v>
      </c>
      <c r="F94">
        <v>6.0725300000000004</v>
      </c>
      <c r="G94">
        <v>6.3092499999999996</v>
      </c>
      <c r="H94">
        <v>6.5125400000000004</v>
      </c>
      <c r="I94">
        <v>6.1759199999999996</v>
      </c>
      <c r="J94">
        <v>6.3680700000000003</v>
      </c>
      <c r="K94">
        <v>6.2705299999999999</v>
      </c>
      <c r="L94">
        <v>6.3802399999999997</v>
      </c>
      <c r="M94" t="s">
        <v>0</v>
      </c>
      <c r="O94" t="s">
        <v>1</v>
      </c>
      <c r="P94" t="s">
        <v>1</v>
      </c>
      <c r="Q94" t="s">
        <v>2</v>
      </c>
      <c r="R94" t="s">
        <v>42740</v>
      </c>
      <c r="S94" t="s">
        <v>42741</v>
      </c>
      <c r="T94" t="s">
        <v>17408</v>
      </c>
      <c r="V94" t="s">
        <v>4262</v>
      </c>
      <c r="W94">
        <v>0</v>
      </c>
      <c r="X94" t="s">
        <v>7</v>
      </c>
      <c r="Y94">
        <v>2</v>
      </c>
      <c r="Z94">
        <v>1</v>
      </c>
      <c r="AA94">
        <v>1</v>
      </c>
      <c r="AB94">
        <v>1</v>
      </c>
      <c r="AC94">
        <v>32.700000000000003</v>
      </c>
      <c r="AD94">
        <v>1</v>
      </c>
      <c r="AF94" t="s">
        <v>42744</v>
      </c>
      <c r="AG94">
        <v>3.6227100000000001</v>
      </c>
      <c r="AH94">
        <v>5.7167700000000004E-4</v>
      </c>
      <c r="AI94">
        <v>-0.81154700000000002</v>
      </c>
      <c r="AJ94">
        <f t="shared" si="14"/>
        <v>0.81154700000000002</v>
      </c>
      <c r="AK94">
        <v>-7.7743500000000001</v>
      </c>
      <c r="AL94" t="str">
        <f t="shared" si="15"/>
        <v/>
      </c>
      <c r="AM94" t="str">
        <f t="shared" si="16"/>
        <v>+</v>
      </c>
      <c r="AN94" t="str">
        <f t="shared" si="17"/>
        <v/>
      </c>
      <c r="AO94" t="str">
        <f t="shared" si="18"/>
        <v/>
      </c>
      <c r="AQ94">
        <v>4.6681400000000002</v>
      </c>
      <c r="AR94" s="1">
        <v>7.2410500000000001E-5</v>
      </c>
      <c r="AS94">
        <v>-0.78515900000000005</v>
      </c>
      <c r="AT94">
        <f t="shared" si="19"/>
        <v>0.78515900000000005</v>
      </c>
      <c r="AU94">
        <v>-11.885</v>
      </c>
      <c r="AV94" t="str">
        <f t="shared" si="20"/>
        <v/>
      </c>
      <c r="AW94" t="str">
        <f t="shared" si="21"/>
        <v>+</v>
      </c>
      <c r="AX94" t="str">
        <f t="shared" si="22"/>
        <v/>
      </c>
      <c r="AY94" t="str">
        <f t="shared" si="23"/>
        <v/>
      </c>
      <c r="BA94" s="5" t="str">
        <f t="shared" si="24"/>
        <v/>
      </c>
      <c r="BB94" s="5" t="str">
        <f t="shared" si="25"/>
        <v/>
      </c>
      <c r="BC94" s="5" t="str">
        <f t="shared" si="26"/>
        <v/>
      </c>
      <c r="BD94" s="5" t="str">
        <f t="shared" si="27"/>
        <v>+</v>
      </c>
      <c r="BF94" t="s">
        <v>42742</v>
      </c>
      <c r="BG94" t="s">
        <v>42743</v>
      </c>
      <c r="BH94" t="s">
        <v>42744</v>
      </c>
      <c r="BJ94" t="s">
        <v>12672</v>
      </c>
      <c r="BK94" t="s">
        <v>42745</v>
      </c>
    </row>
    <row r="95" spans="1:63" x14ac:dyDescent="0.3">
      <c r="A95">
        <v>8.3246300000000009</v>
      </c>
      <c r="B95">
        <v>8.3005800000000001</v>
      </c>
      <c r="C95">
        <v>8.3767800000000001</v>
      </c>
      <c r="D95">
        <v>8.2297799999999999</v>
      </c>
      <c r="E95">
        <v>9.0906400000000005</v>
      </c>
      <c r="F95">
        <v>9.0698500000000006</v>
      </c>
      <c r="G95">
        <v>9.11998</v>
      </c>
      <c r="H95">
        <v>9.15076</v>
      </c>
      <c r="I95">
        <v>9.15076</v>
      </c>
      <c r="J95">
        <v>9.2314600000000002</v>
      </c>
      <c r="K95">
        <v>9.0893200000000007</v>
      </c>
      <c r="L95">
        <v>9.1967199999999991</v>
      </c>
      <c r="M95" t="s">
        <v>0</v>
      </c>
      <c r="O95" t="s">
        <v>1</v>
      </c>
      <c r="P95" t="s">
        <v>1</v>
      </c>
      <c r="Q95" t="s">
        <v>2</v>
      </c>
      <c r="R95" t="s">
        <v>26520</v>
      </c>
      <c r="S95" t="s">
        <v>26521</v>
      </c>
      <c r="T95" t="s">
        <v>26522</v>
      </c>
      <c r="V95" t="s">
        <v>26523</v>
      </c>
      <c r="W95">
        <v>0</v>
      </c>
      <c r="X95" t="s">
        <v>7</v>
      </c>
      <c r="Y95">
        <v>14</v>
      </c>
      <c r="Z95">
        <v>6</v>
      </c>
      <c r="AA95">
        <v>9</v>
      </c>
      <c r="AB95">
        <v>6</v>
      </c>
      <c r="AC95">
        <v>40.200000000000003</v>
      </c>
      <c r="AD95">
        <v>1</v>
      </c>
      <c r="AF95" t="s">
        <v>26526</v>
      </c>
      <c r="AG95">
        <v>6.3192399999999997</v>
      </c>
      <c r="AH95" s="1">
        <v>4.8279300000000004E-6</v>
      </c>
      <c r="AI95">
        <v>-0.79986699999999999</v>
      </c>
      <c r="AJ95">
        <f t="shared" si="14"/>
        <v>0.79986699999999999</v>
      </c>
      <c r="AK95">
        <v>-22.692799999999998</v>
      </c>
      <c r="AL95" t="str">
        <f t="shared" si="15"/>
        <v/>
      </c>
      <c r="AM95" t="str">
        <f t="shared" si="16"/>
        <v>+</v>
      </c>
      <c r="AN95" t="str">
        <f t="shared" si="17"/>
        <v/>
      </c>
      <c r="AO95" t="str">
        <f t="shared" si="18"/>
        <v/>
      </c>
      <c r="AQ95">
        <v>5.9722999999999997</v>
      </c>
      <c r="AR95" s="1">
        <v>7.0847899999999996E-6</v>
      </c>
      <c r="AS95">
        <v>-0.85912500000000003</v>
      </c>
      <c r="AT95">
        <f t="shared" si="19"/>
        <v>0.85912500000000003</v>
      </c>
      <c r="AU95">
        <v>-19.833100000000002</v>
      </c>
      <c r="AV95" t="str">
        <f t="shared" si="20"/>
        <v/>
      </c>
      <c r="AW95" t="str">
        <f t="shared" si="21"/>
        <v>+</v>
      </c>
      <c r="AX95" t="str">
        <f t="shared" si="22"/>
        <v/>
      </c>
      <c r="AY95" t="str">
        <f t="shared" si="23"/>
        <v/>
      </c>
      <c r="BA95" s="5" t="str">
        <f t="shared" si="24"/>
        <v/>
      </c>
      <c r="BB95" s="5" t="str">
        <f t="shared" si="25"/>
        <v/>
      </c>
      <c r="BC95" s="5" t="str">
        <f t="shared" si="26"/>
        <v/>
      </c>
      <c r="BD95" s="5" t="str">
        <f t="shared" si="27"/>
        <v>+</v>
      </c>
      <c r="BF95" t="s">
        <v>26524</v>
      </c>
      <c r="BG95" t="s">
        <v>26525</v>
      </c>
      <c r="BH95" t="s">
        <v>26526</v>
      </c>
      <c r="BK95" t="s">
        <v>26527</v>
      </c>
    </row>
    <row r="96" spans="1:63" x14ac:dyDescent="0.3">
      <c r="A96">
        <v>5.8150599999999999</v>
      </c>
      <c r="B96">
        <v>5.7787300000000004</v>
      </c>
      <c r="C96">
        <v>5.93546</v>
      </c>
      <c r="D96">
        <v>6.0443899999999999</v>
      </c>
      <c r="E96">
        <v>7.3478399999999997</v>
      </c>
      <c r="F96">
        <v>7.2602099999999998</v>
      </c>
      <c r="G96">
        <v>7.4161599999999996</v>
      </c>
      <c r="H96">
        <v>7.3601900000000002</v>
      </c>
      <c r="I96">
        <v>6.4805900000000003</v>
      </c>
      <c r="J96">
        <v>6.5204199999999997</v>
      </c>
      <c r="K96">
        <v>6.6191199999999997</v>
      </c>
      <c r="L96">
        <v>6.4982499999999996</v>
      </c>
      <c r="M96" t="s">
        <v>0</v>
      </c>
      <c r="O96" t="s">
        <v>1</v>
      </c>
      <c r="P96" t="s">
        <v>1</v>
      </c>
      <c r="Q96" t="s">
        <v>2</v>
      </c>
      <c r="R96" t="s">
        <v>39114</v>
      </c>
      <c r="S96" t="s">
        <v>39115</v>
      </c>
      <c r="T96" t="s">
        <v>39116</v>
      </c>
      <c r="U96" t="s">
        <v>4656</v>
      </c>
      <c r="V96" t="s">
        <v>20084</v>
      </c>
      <c r="W96">
        <v>0</v>
      </c>
      <c r="X96" t="s">
        <v>7</v>
      </c>
      <c r="Y96">
        <v>2</v>
      </c>
      <c r="Z96">
        <v>1</v>
      </c>
      <c r="AA96">
        <v>1</v>
      </c>
      <c r="AB96">
        <v>1</v>
      </c>
      <c r="AC96">
        <v>55.4</v>
      </c>
      <c r="AD96">
        <v>1</v>
      </c>
      <c r="AF96" t="s">
        <v>39119</v>
      </c>
      <c r="AG96">
        <v>6.1439399999999997</v>
      </c>
      <c r="AH96" s="1">
        <v>6.3589100000000001E-6</v>
      </c>
      <c r="AI96">
        <v>-1.45269</v>
      </c>
      <c r="AJ96">
        <f t="shared" si="14"/>
        <v>1.45269</v>
      </c>
      <c r="AK96">
        <v>-21.200900000000001</v>
      </c>
      <c r="AL96" t="str">
        <f t="shared" si="15"/>
        <v>+</v>
      </c>
      <c r="AM96" t="str">
        <f t="shared" si="16"/>
        <v>+</v>
      </c>
      <c r="AN96" t="str">
        <f t="shared" si="17"/>
        <v/>
      </c>
      <c r="AO96" t="str">
        <f t="shared" si="18"/>
        <v/>
      </c>
      <c r="AQ96">
        <v>4.0761599999999998</v>
      </c>
      <c r="AR96">
        <v>2.29373E-4</v>
      </c>
      <c r="AS96">
        <v>-0.63618300000000005</v>
      </c>
      <c r="AT96">
        <f t="shared" si="19"/>
        <v>0.63618300000000005</v>
      </c>
      <c r="AU96">
        <v>-9.3684700000000003</v>
      </c>
      <c r="AV96" t="str">
        <f t="shared" si="20"/>
        <v/>
      </c>
      <c r="AW96" t="str">
        <f t="shared" si="21"/>
        <v>+</v>
      </c>
      <c r="AX96" t="str">
        <f t="shared" si="22"/>
        <v/>
      </c>
      <c r="AY96" t="str">
        <f t="shared" si="23"/>
        <v/>
      </c>
      <c r="BA96" s="5" t="str">
        <f t="shared" si="24"/>
        <v/>
      </c>
      <c r="BB96" s="5" t="str">
        <f t="shared" si="25"/>
        <v/>
      </c>
      <c r="BC96" s="5" t="str">
        <f t="shared" si="26"/>
        <v/>
      </c>
      <c r="BD96" s="5" t="str">
        <f t="shared" si="27"/>
        <v>+</v>
      </c>
      <c r="BF96" t="s">
        <v>39117</v>
      </c>
      <c r="BG96" t="s">
        <v>39118</v>
      </c>
      <c r="BH96" t="s">
        <v>39119</v>
      </c>
      <c r="BI96" t="s">
        <v>4656</v>
      </c>
      <c r="BJ96" t="s">
        <v>39120</v>
      </c>
      <c r="BK96" t="s">
        <v>39121</v>
      </c>
    </row>
    <row r="97" spans="1:63" x14ac:dyDescent="0.3">
      <c r="A97">
        <v>11.745100000000001</v>
      </c>
      <c r="B97">
        <v>11.7904</v>
      </c>
      <c r="C97">
        <v>11.806900000000001</v>
      </c>
      <c r="D97">
        <v>11.7439</v>
      </c>
      <c r="E97">
        <v>12.406599999999999</v>
      </c>
      <c r="F97">
        <v>12.4217</v>
      </c>
      <c r="G97">
        <v>12.3919</v>
      </c>
      <c r="H97">
        <v>12.4376</v>
      </c>
      <c r="I97">
        <v>12.592499999999999</v>
      </c>
      <c r="J97">
        <v>12.6334</v>
      </c>
      <c r="K97">
        <v>12.6282</v>
      </c>
      <c r="L97">
        <v>12.6548</v>
      </c>
      <c r="M97" t="s">
        <v>0</v>
      </c>
      <c r="O97" t="s">
        <v>1</v>
      </c>
      <c r="P97" t="s">
        <v>1</v>
      </c>
      <c r="Q97" t="s">
        <v>2</v>
      </c>
      <c r="R97" t="s">
        <v>2975</v>
      </c>
      <c r="S97" t="s">
        <v>2976</v>
      </c>
      <c r="T97" t="s">
        <v>2977</v>
      </c>
      <c r="U97" t="s">
        <v>2978</v>
      </c>
      <c r="V97" t="s">
        <v>2979</v>
      </c>
      <c r="W97">
        <v>4</v>
      </c>
      <c r="X97" t="s">
        <v>7</v>
      </c>
      <c r="Y97">
        <v>33</v>
      </c>
      <c r="Z97">
        <v>37</v>
      </c>
      <c r="AA97">
        <v>62</v>
      </c>
      <c r="AB97">
        <v>34</v>
      </c>
      <c r="AC97">
        <v>142.6</v>
      </c>
      <c r="AD97">
        <v>1</v>
      </c>
      <c r="AF97" t="s">
        <v>2982</v>
      </c>
      <c r="AG97">
        <v>7.3846600000000002</v>
      </c>
      <c r="AH97" s="1">
        <v>1.25559E-6</v>
      </c>
      <c r="AI97">
        <v>-0.64289499999999999</v>
      </c>
      <c r="AJ97">
        <f t="shared" si="14"/>
        <v>0.64289499999999999</v>
      </c>
      <c r="AK97">
        <v>-34.252400000000002</v>
      </c>
      <c r="AL97" t="str">
        <f t="shared" si="15"/>
        <v/>
      </c>
      <c r="AM97" t="str">
        <f t="shared" si="16"/>
        <v>+</v>
      </c>
      <c r="AN97" t="str">
        <f t="shared" si="17"/>
        <v/>
      </c>
      <c r="AO97" t="str">
        <f t="shared" si="18"/>
        <v/>
      </c>
      <c r="AQ97">
        <v>7.8897300000000001</v>
      </c>
      <c r="AR97" s="1">
        <v>4.40216E-7</v>
      </c>
      <c r="AS97">
        <v>-0.85565400000000003</v>
      </c>
      <c r="AT97">
        <f t="shared" si="19"/>
        <v>0.85565400000000003</v>
      </c>
      <c r="AU97">
        <v>-41.608499999999999</v>
      </c>
      <c r="AV97" t="str">
        <f t="shared" si="20"/>
        <v/>
      </c>
      <c r="AW97" t="str">
        <f t="shared" si="21"/>
        <v>+</v>
      </c>
      <c r="AX97" t="str">
        <f t="shared" si="22"/>
        <v/>
      </c>
      <c r="AY97" t="str">
        <f t="shared" si="23"/>
        <v/>
      </c>
      <c r="BA97" s="5" t="str">
        <f t="shared" si="24"/>
        <v/>
      </c>
      <c r="BB97" s="5" t="str">
        <f t="shared" si="25"/>
        <v/>
      </c>
      <c r="BC97" s="5" t="str">
        <f t="shared" si="26"/>
        <v/>
      </c>
      <c r="BD97" s="5" t="str">
        <f t="shared" si="27"/>
        <v>+</v>
      </c>
      <c r="BF97" t="s">
        <v>2980</v>
      </c>
      <c r="BG97" t="s">
        <v>2981</v>
      </c>
      <c r="BH97" t="s">
        <v>2982</v>
      </c>
      <c r="BI97" t="s">
        <v>2978</v>
      </c>
      <c r="BJ97" t="s">
        <v>2983</v>
      </c>
      <c r="BK97" t="s">
        <v>2984</v>
      </c>
    </row>
    <row r="98" spans="1:63" x14ac:dyDescent="0.3">
      <c r="A98">
        <v>4.9818499999999997</v>
      </c>
      <c r="B98">
        <v>5.0312200000000002</v>
      </c>
      <c r="C98">
        <v>5.06609</v>
      </c>
      <c r="D98">
        <v>5.0267999999999997</v>
      </c>
      <c r="E98">
        <v>6.7800500000000001</v>
      </c>
      <c r="F98">
        <v>6.7128699999999997</v>
      </c>
      <c r="G98">
        <v>6.7414699999999996</v>
      </c>
      <c r="H98">
        <v>6.8691300000000002</v>
      </c>
      <c r="I98">
        <v>5.7548899999999996</v>
      </c>
      <c r="J98">
        <v>5.9020700000000001</v>
      </c>
      <c r="K98">
        <v>5.74953</v>
      </c>
      <c r="L98">
        <v>5.7333499999999997</v>
      </c>
      <c r="M98" t="s">
        <v>0</v>
      </c>
      <c r="O98" t="s">
        <v>1</v>
      </c>
      <c r="P98" t="s">
        <v>1</v>
      </c>
      <c r="Q98" t="s">
        <v>2</v>
      </c>
      <c r="R98" t="s">
        <v>42087</v>
      </c>
      <c r="S98" t="s">
        <v>42088</v>
      </c>
      <c r="T98" t="s">
        <v>42089</v>
      </c>
      <c r="V98" t="s">
        <v>42090</v>
      </c>
      <c r="W98">
        <v>0</v>
      </c>
      <c r="X98" t="s">
        <v>7</v>
      </c>
      <c r="Y98">
        <v>1</v>
      </c>
      <c r="Z98">
        <v>1</v>
      </c>
      <c r="AA98">
        <v>1</v>
      </c>
      <c r="AB98">
        <v>1</v>
      </c>
      <c r="AC98">
        <v>58.1</v>
      </c>
      <c r="AD98">
        <v>1</v>
      </c>
      <c r="AF98" t="s">
        <v>42093</v>
      </c>
      <c r="AG98">
        <v>8.1433800000000005</v>
      </c>
      <c r="AH98" s="1">
        <v>5.09333E-7</v>
      </c>
      <c r="AI98">
        <v>-1.74939</v>
      </c>
      <c r="AJ98">
        <f t="shared" si="14"/>
        <v>1.74939</v>
      </c>
      <c r="AK98">
        <v>-45.874600000000001</v>
      </c>
      <c r="AL98" t="str">
        <f t="shared" si="15"/>
        <v>+</v>
      </c>
      <c r="AM98" t="str">
        <f t="shared" si="16"/>
        <v>+</v>
      </c>
      <c r="AN98" t="str">
        <f t="shared" si="17"/>
        <v/>
      </c>
      <c r="AO98" t="str">
        <f t="shared" si="18"/>
        <v/>
      </c>
      <c r="AQ98">
        <v>5.6751800000000001</v>
      </c>
      <c r="AR98" s="1">
        <v>1.18579E-5</v>
      </c>
      <c r="AS98">
        <v>-0.75847200000000004</v>
      </c>
      <c r="AT98">
        <f t="shared" si="19"/>
        <v>0.75847200000000004</v>
      </c>
      <c r="AU98">
        <v>-17.665600000000001</v>
      </c>
      <c r="AV98" t="str">
        <f t="shared" si="20"/>
        <v/>
      </c>
      <c r="AW98" t="str">
        <f t="shared" si="21"/>
        <v>+</v>
      </c>
      <c r="AX98" t="str">
        <f t="shared" si="22"/>
        <v/>
      </c>
      <c r="AY98" t="str">
        <f t="shared" si="23"/>
        <v/>
      </c>
      <c r="BA98" s="5" t="str">
        <f t="shared" si="24"/>
        <v/>
      </c>
      <c r="BB98" s="5" t="str">
        <f t="shared" si="25"/>
        <v/>
      </c>
      <c r="BC98" s="5" t="str">
        <f t="shared" si="26"/>
        <v/>
      </c>
      <c r="BD98" s="5" t="str">
        <f t="shared" si="27"/>
        <v>+</v>
      </c>
      <c r="BF98" t="s">
        <v>42091</v>
      </c>
      <c r="BG98" t="s">
        <v>42092</v>
      </c>
      <c r="BH98" t="s">
        <v>42093</v>
      </c>
      <c r="BJ98" t="s">
        <v>42094</v>
      </c>
      <c r="BK98" t="s">
        <v>42095</v>
      </c>
    </row>
    <row r="99" spans="1:63" x14ac:dyDescent="0.3">
      <c r="A99">
        <v>8.6051099999999998</v>
      </c>
      <c r="B99">
        <v>8.7101199999999999</v>
      </c>
      <c r="C99">
        <v>8.7066700000000008</v>
      </c>
      <c r="D99">
        <v>8.6293600000000001</v>
      </c>
      <c r="E99">
        <v>9.2181999999999995</v>
      </c>
      <c r="F99">
        <v>9.3137899999999991</v>
      </c>
      <c r="G99">
        <v>9.2895599999999998</v>
      </c>
      <c r="H99">
        <v>9.2996700000000008</v>
      </c>
      <c r="I99">
        <v>9.4450099999999999</v>
      </c>
      <c r="J99">
        <v>9.3987400000000001</v>
      </c>
      <c r="K99">
        <v>9.4273100000000003</v>
      </c>
      <c r="L99">
        <v>9.4819999999999993</v>
      </c>
      <c r="M99" t="s">
        <v>0</v>
      </c>
      <c r="O99" t="s">
        <v>1</v>
      </c>
      <c r="P99" t="s">
        <v>1</v>
      </c>
      <c r="Q99" t="s">
        <v>2</v>
      </c>
      <c r="R99" t="s">
        <v>26603</v>
      </c>
      <c r="S99" t="s">
        <v>26604</v>
      </c>
      <c r="T99" t="s">
        <v>26605</v>
      </c>
      <c r="V99" t="s">
        <v>26606</v>
      </c>
      <c r="W99">
        <v>0</v>
      </c>
      <c r="X99" t="s">
        <v>7</v>
      </c>
      <c r="Y99">
        <v>25</v>
      </c>
      <c r="Z99">
        <v>6</v>
      </c>
      <c r="AA99">
        <v>6</v>
      </c>
      <c r="AB99">
        <v>6</v>
      </c>
      <c r="AC99">
        <v>25.7</v>
      </c>
      <c r="AD99">
        <v>1</v>
      </c>
      <c r="AF99" t="s">
        <v>26608</v>
      </c>
      <c r="AG99">
        <v>5.7299100000000003</v>
      </c>
      <c r="AH99" s="1">
        <v>1.19981E-5</v>
      </c>
      <c r="AI99">
        <v>-0.61749100000000001</v>
      </c>
      <c r="AJ99">
        <f t="shared" si="14"/>
        <v>0.61749100000000001</v>
      </c>
      <c r="AK99">
        <v>-18.046800000000001</v>
      </c>
      <c r="AL99" t="str">
        <f t="shared" si="15"/>
        <v/>
      </c>
      <c r="AM99" t="str">
        <f t="shared" si="16"/>
        <v>+</v>
      </c>
      <c r="AN99" t="str">
        <f t="shared" si="17"/>
        <v/>
      </c>
      <c r="AO99" t="str">
        <f t="shared" si="18"/>
        <v/>
      </c>
      <c r="AQ99">
        <v>6.49268</v>
      </c>
      <c r="AR99" s="1">
        <v>2.99369E-6</v>
      </c>
      <c r="AS99">
        <v>-0.77545500000000001</v>
      </c>
      <c r="AT99">
        <f t="shared" si="19"/>
        <v>0.77545500000000001</v>
      </c>
      <c r="AU99">
        <v>-24.270099999999999</v>
      </c>
      <c r="AV99" t="str">
        <f t="shared" si="20"/>
        <v/>
      </c>
      <c r="AW99" t="str">
        <f t="shared" si="21"/>
        <v>+</v>
      </c>
      <c r="AX99" t="str">
        <f t="shared" si="22"/>
        <v/>
      </c>
      <c r="AY99" t="str">
        <f t="shared" si="23"/>
        <v/>
      </c>
      <c r="BA99" s="5" t="str">
        <f t="shared" si="24"/>
        <v/>
      </c>
      <c r="BB99" s="5" t="str">
        <f t="shared" si="25"/>
        <v/>
      </c>
      <c r="BC99" s="5" t="str">
        <f t="shared" si="26"/>
        <v/>
      </c>
      <c r="BD99" s="5" t="str">
        <f t="shared" si="27"/>
        <v>+</v>
      </c>
      <c r="BF99" t="s">
        <v>26607</v>
      </c>
      <c r="BH99" t="s">
        <v>26608</v>
      </c>
      <c r="BK99" t="s">
        <v>26609</v>
      </c>
    </row>
    <row r="100" spans="1:63" x14ac:dyDescent="0.3">
      <c r="A100">
        <v>6.8629499999999997</v>
      </c>
      <c r="B100">
        <v>6.6681800000000004</v>
      </c>
      <c r="C100">
        <v>6.6351699999999996</v>
      </c>
      <c r="D100">
        <v>6.8060700000000001</v>
      </c>
      <c r="E100">
        <v>7.8379399999999997</v>
      </c>
      <c r="F100">
        <v>7.83352</v>
      </c>
      <c r="G100">
        <v>7.8214600000000001</v>
      </c>
      <c r="H100">
        <v>7.82972</v>
      </c>
      <c r="I100">
        <v>7.6983600000000001</v>
      </c>
      <c r="J100">
        <v>7.8423499999999997</v>
      </c>
      <c r="K100">
        <v>7.7353899999999998</v>
      </c>
      <c r="L100">
        <v>7.67807</v>
      </c>
      <c r="M100" t="s">
        <v>0</v>
      </c>
      <c r="O100" t="s">
        <v>1</v>
      </c>
      <c r="P100" t="s">
        <v>1</v>
      </c>
      <c r="Q100" t="s">
        <v>2</v>
      </c>
      <c r="R100" t="s">
        <v>25420</v>
      </c>
      <c r="S100" t="s">
        <v>25421</v>
      </c>
      <c r="T100" t="s">
        <v>7766</v>
      </c>
      <c r="U100" t="s">
        <v>684</v>
      </c>
      <c r="V100" t="s">
        <v>973</v>
      </c>
      <c r="W100">
        <v>0</v>
      </c>
      <c r="X100" t="s">
        <v>7</v>
      </c>
      <c r="Y100">
        <v>6</v>
      </c>
      <c r="Z100">
        <v>4</v>
      </c>
      <c r="AA100">
        <v>6</v>
      </c>
      <c r="AB100">
        <v>1</v>
      </c>
      <c r="AC100">
        <v>92.6</v>
      </c>
      <c r="AD100">
        <v>1</v>
      </c>
      <c r="AF100" t="s">
        <v>25424</v>
      </c>
      <c r="AG100">
        <v>5.9847400000000004</v>
      </c>
      <c r="AH100" s="1">
        <v>8.0878500000000008E-6</v>
      </c>
      <c r="AI100">
        <v>-1.0875699999999999</v>
      </c>
      <c r="AJ100">
        <f t="shared" si="14"/>
        <v>1.0875699999999999</v>
      </c>
      <c r="AK100">
        <v>-19.929200000000002</v>
      </c>
      <c r="AL100" t="str">
        <f t="shared" si="15"/>
        <v>+</v>
      </c>
      <c r="AM100" t="str">
        <f t="shared" si="16"/>
        <v>+</v>
      </c>
      <c r="AN100" t="str">
        <f t="shared" si="17"/>
        <v/>
      </c>
      <c r="AO100" t="str">
        <f t="shared" si="18"/>
        <v/>
      </c>
      <c r="AQ100">
        <v>5.2865500000000001</v>
      </c>
      <c r="AR100" s="1">
        <v>2.3388600000000002E-5</v>
      </c>
      <c r="AS100">
        <v>-0.99545099999999997</v>
      </c>
      <c r="AT100">
        <f t="shared" si="19"/>
        <v>0.99545099999999997</v>
      </c>
      <c r="AU100">
        <v>-15.173500000000001</v>
      </c>
      <c r="AV100" t="str">
        <f t="shared" si="20"/>
        <v/>
      </c>
      <c r="AW100" t="str">
        <f t="shared" si="21"/>
        <v>+</v>
      </c>
      <c r="AX100" t="str">
        <f t="shared" si="22"/>
        <v/>
      </c>
      <c r="AY100" t="str">
        <f t="shared" si="23"/>
        <v/>
      </c>
      <c r="BA100" s="5" t="str">
        <f t="shared" si="24"/>
        <v/>
      </c>
      <c r="BB100" s="5" t="str">
        <f t="shared" si="25"/>
        <v/>
      </c>
      <c r="BC100" s="5" t="str">
        <f t="shared" si="26"/>
        <v/>
      </c>
      <c r="BD100" s="5" t="str">
        <f t="shared" si="27"/>
        <v>+</v>
      </c>
      <c r="BF100" t="s">
        <v>25422</v>
      </c>
      <c r="BG100" t="s">
        <v>25423</v>
      </c>
      <c r="BH100" t="s">
        <v>25424</v>
      </c>
      <c r="BI100" t="s">
        <v>684</v>
      </c>
      <c r="BK100" t="s">
        <v>25425</v>
      </c>
    </row>
    <row r="101" spans="1:63" x14ac:dyDescent="0.3">
      <c r="A101">
        <v>10.159700000000001</v>
      </c>
      <c r="B101">
        <v>10.194599999999999</v>
      </c>
      <c r="C101">
        <v>10.1678</v>
      </c>
      <c r="D101">
        <v>10.1751</v>
      </c>
      <c r="E101">
        <v>10.9383</v>
      </c>
      <c r="F101">
        <v>10.927899999999999</v>
      </c>
      <c r="G101">
        <v>10.8809</v>
      </c>
      <c r="H101">
        <v>10.8749</v>
      </c>
      <c r="I101">
        <v>10.9003</v>
      </c>
      <c r="J101">
        <v>10.8751</v>
      </c>
      <c r="K101">
        <v>10.8978</v>
      </c>
      <c r="L101">
        <v>10.9215</v>
      </c>
      <c r="M101" t="s">
        <v>0</v>
      </c>
      <c r="O101" t="s">
        <v>1</v>
      </c>
      <c r="P101" t="s">
        <v>1</v>
      </c>
      <c r="Q101" t="s">
        <v>2</v>
      </c>
      <c r="R101" t="s">
        <v>11384</v>
      </c>
      <c r="S101" t="s">
        <v>11385</v>
      </c>
      <c r="T101" t="s">
        <v>11386</v>
      </c>
      <c r="U101" t="s">
        <v>11387</v>
      </c>
      <c r="V101" t="s">
        <v>3910</v>
      </c>
      <c r="W101">
        <v>0</v>
      </c>
      <c r="X101" t="s">
        <v>7</v>
      </c>
      <c r="Y101">
        <v>62</v>
      </c>
      <c r="Z101">
        <v>12</v>
      </c>
      <c r="AA101">
        <v>24</v>
      </c>
      <c r="AB101">
        <v>12</v>
      </c>
      <c r="AC101">
        <v>30</v>
      </c>
      <c r="AD101">
        <v>1</v>
      </c>
      <c r="AF101" t="s">
        <v>11390</v>
      </c>
      <c r="AG101">
        <v>7.8613499999999998</v>
      </c>
      <c r="AH101" s="1">
        <v>7.4295599999999997E-7</v>
      </c>
      <c r="AI101">
        <v>-0.73118700000000003</v>
      </c>
      <c r="AJ101">
        <f t="shared" si="14"/>
        <v>0.73118700000000003</v>
      </c>
      <c r="AK101">
        <v>-41.156399999999998</v>
      </c>
      <c r="AL101" t="str">
        <f t="shared" si="15"/>
        <v/>
      </c>
      <c r="AM101" t="str">
        <f t="shared" si="16"/>
        <v>+</v>
      </c>
      <c r="AN101" t="str">
        <f t="shared" si="17"/>
        <v/>
      </c>
      <c r="AO101" t="str">
        <f t="shared" si="18"/>
        <v/>
      </c>
      <c r="AQ101">
        <v>8.8415800000000004</v>
      </c>
      <c r="AR101" s="1">
        <v>1.4313100000000001E-7</v>
      </c>
      <c r="AS101">
        <v>-0.72437200000000002</v>
      </c>
      <c r="AT101">
        <f t="shared" si="19"/>
        <v>0.72437200000000002</v>
      </c>
      <c r="AU101">
        <v>-60.001800000000003</v>
      </c>
      <c r="AV101" t="str">
        <f t="shared" si="20"/>
        <v/>
      </c>
      <c r="AW101" t="str">
        <f t="shared" si="21"/>
        <v>+</v>
      </c>
      <c r="AX101" t="str">
        <f t="shared" si="22"/>
        <v/>
      </c>
      <c r="AY101" t="str">
        <f t="shared" si="23"/>
        <v/>
      </c>
      <c r="BA101" s="5" t="str">
        <f t="shared" si="24"/>
        <v/>
      </c>
      <c r="BB101" s="5" t="str">
        <f t="shared" si="25"/>
        <v/>
      </c>
      <c r="BC101" s="5" t="str">
        <f t="shared" si="26"/>
        <v/>
      </c>
      <c r="BD101" s="5" t="str">
        <f t="shared" si="27"/>
        <v>+</v>
      </c>
      <c r="BF101" t="s">
        <v>11388</v>
      </c>
      <c r="BG101" t="s">
        <v>11389</v>
      </c>
      <c r="BH101" t="s">
        <v>11390</v>
      </c>
      <c r="BI101" t="s">
        <v>11391</v>
      </c>
      <c r="BJ101" t="s">
        <v>11392</v>
      </c>
      <c r="BK101" t="s">
        <v>11393</v>
      </c>
    </row>
    <row r="102" spans="1:63" x14ac:dyDescent="0.3">
      <c r="A102">
        <v>7.9966100000000004</v>
      </c>
      <c r="B102">
        <v>7.85487</v>
      </c>
      <c r="C102">
        <v>7.9170699999999998</v>
      </c>
      <c r="D102">
        <v>7.7481900000000001</v>
      </c>
      <c r="E102">
        <v>8.6934900000000006</v>
      </c>
      <c r="F102">
        <v>8.5453499999999991</v>
      </c>
      <c r="G102">
        <v>8.5172799999999995</v>
      </c>
      <c r="H102">
        <v>8.6567799999999995</v>
      </c>
      <c r="I102">
        <v>8.7681799999999992</v>
      </c>
      <c r="J102">
        <v>8.7635400000000008</v>
      </c>
      <c r="K102">
        <v>8.6377100000000002</v>
      </c>
      <c r="L102">
        <v>8.6924399999999995</v>
      </c>
      <c r="M102" t="s">
        <v>0</v>
      </c>
      <c r="O102" t="s">
        <v>1</v>
      </c>
      <c r="P102" t="s">
        <v>1</v>
      </c>
      <c r="Q102" t="s">
        <v>2</v>
      </c>
      <c r="R102" t="s">
        <v>31146</v>
      </c>
      <c r="T102" t="s">
        <v>31147</v>
      </c>
      <c r="V102" t="s">
        <v>31148</v>
      </c>
      <c r="W102">
        <v>0</v>
      </c>
      <c r="X102" t="s">
        <v>7</v>
      </c>
      <c r="Y102">
        <v>6</v>
      </c>
      <c r="Z102">
        <v>3</v>
      </c>
      <c r="AA102">
        <v>3</v>
      </c>
      <c r="AB102">
        <v>3</v>
      </c>
      <c r="AC102">
        <v>64.099999999999994</v>
      </c>
      <c r="AD102">
        <v>1</v>
      </c>
      <c r="AF102" t="s">
        <v>31151</v>
      </c>
      <c r="AG102">
        <v>4.4102199999999998</v>
      </c>
      <c r="AH102">
        <v>1.2468099999999999E-4</v>
      </c>
      <c r="AI102">
        <v>-0.72403700000000004</v>
      </c>
      <c r="AJ102">
        <f t="shared" si="14"/>
        <v>0.72403700000000004</v>
      </c>
      <c r="AK102">
        <v>-10.721299999999999</v>
      </c>
      <c r="AL102" t="str">
        <f t="shared" si="15"/>
        <v/>
      </c>
      <c r="AM102" t="str">
        <f t="shared" si="16"/>
        <v>+</v>
      </c>
      <c r="AN102" t="str">
        <f t="shared" si="17"/>
        <v/>
      </c>
      <c r="AO102" t="str">
        <f t="shared" si="18"/>
        <v/>
      </c>
      <c r="AQ102">
        <v>5.02895</v>
      </c>
      <c r="AR102" s="1">
        <v>3.6575000000000001E-5</v>
      </c>
      <c r="AS102">
        <v>-0.836283</v>
      </c>
      <c r="AT102">
        <f t="shared" si="19"/>
        <v>0.836283</v>
      </c>
      <c r="AU102">
        <v>-13.7111</v>
      </c>
      <c r="AV102" t="str">
        <f t="shared" si="20"/>
        <v/>
      </c>
      <c r="AW102" t="str">
        <f t="shared" si="21"/>
        <v>+</v>
      </c>
      <c r="AX102" t="str">
        <f t="shared" si="22"/>
        <v/>
      </c>
      <c r="AY102" t="str">
        <f t="shared" si="23"/>
        <v/>
      </c>
      <c r="BA102" s="5" t="str">
        <f t="shared" si="24"/>
        <v/>
      </c>
      <c r="BB102" s="5" t="str">
        <f t="shared" si="25"/>
        <v/>
      </c>
      <c r="BC102" s="5" t="str">
        <f t="shared" si="26"/>
        <v/>
      </c>
      <c r="BD102" s="5" t="str">
        <f t="shared" si="27"/>
        <v>+</v>
      </c>
      <c r="BF102" t="s">
        <v>31149</v>
      </c>
      <c r="BG102" t="s">
        <v>31150</v>
      </c>
      <c r="BH102" t="s">
        <v>31151</v>
      </c>
      <c r="BK102" t="s">
        <v>31152</v>
      </c>
    </row>
    <row r="103" spans="1:63" x14ac:dyDescent="0.3">
      <c r="A103">
        <v>7.90388</v>
      </c>
      <c r="B103">
        <v>7.9110899999999997</v>
      </c>
      <c r="C103">
        <v>7.8771300000000002</v>
      </c>
      <c r="D103">
        <v>7.92896</v>
      </c>
      <c r="E103">
        <v>8.6271699999999996</v>
      </c>
      <c r="F103">
        <v>8.53566</v>
      </c>
      <c r="G103">
        <v>8.6311800000000005</v>
      </c>
      <c r="H103">
        <v>8.6139700000000001</v>
      </c>
      <c r="I103">
        <v>8.7542200000000001</v>
      </c>
      <c r="J103">
        <v>8.7052899999999998</v>
      </c>
      <c r="K103">
        <v>8.6300799999999995</v>
      </c>
      <c r="L103">
        <v>8.7224699999999995</v>
      </c>
      <c r="M103" t="s">
        <v>0</v>
      </c>
      <c r="O103" t="s">
        <v>1</v>
      </c>
      <c r="P103" t="s">
        <v>1</v>
      </c>
      <c r="Q103" t="s">
        <v>2</v>
      </c>
      <c r="R103" t="s">
        <v>20026</v>
      </c>
      <c r="T103" t="s">
        <v>20027</v>
      </c>
      <c r="V103" t="s">
        <v>20028</v>
      </c>
      <c r="W103">
        <v>0</v>
      </c>
      <c r="X103" t="s">
        <v>7</v>
      </c>
      <c r="Y103">
        <v>18</v>
      </c>
      <c r="Z103">
        <v>4</v>
      </c>
      <c r="AA103">
        <v>8</v>
      </c>
      <c r="AB103">
        <v>4</v>
      </c>
      <c r="AC103">
        <v>31.1</v>
      </c>
      <c r="AD103">
        <v>1</v>
      </c>
      <c r="AF103" t="s">
        <v>20031</v>
      </c>
      <c r="AG103">
        <v>6.8645300000000002</v>
      </c>
      <c r="AH103" s="1">
        <v>2.25776E-6</v>
      </c>
      <c r="AI103">
        <v>-0.69672900000000004</v>
      </c>
      <c r="AJ103">
        <f t="shared" si="14"/>
        <v>0.69672900000000004</v>
      </c>
      <c r="AK103">
        <v>-28.023800000000001</v>
      </c>
      <c r="AL103" t="str">
        <f t="shared" si="15"/>
        <v/>
      </c>
      <c r="AM103" t="str">
        <f t="shared" si="16"/>
        <v>+</v>
      </c>
      <c r="AN103" t="str">
        <f t="shared" si="17"/>
        <v/>
      </c>
      <c r="AO103" t="str">
        <f t="shared" si="18"/>
        <v/>
      </c>
      <c r="AQ103">
        <v>6.8660199999999998</v>
      </c>
      <c r="AR103" s="1">
        <v>1.68139E-6</v>
      </c>
      <c r="AS103">
        <v>-0.79774699999999998</v>
      </c>
      <c r="AT103">
        <f t="shared" si="19"/>
        <v>0.79774699999999998</v>
      </c>
      <c r="AU103">
        <v>-28.039899999999999</v>
      </c>
      <c r="AV103" t="str">
        <f t="shared" si="20"/>
        <v/>
      </c>
      <c r="AW103" t="str">
        <f t="shared" si="21"/>
        <v>+</v>
      </c>
      <c r="AX103" t="str">
        <f t="shared" si="22"/>
        <v/>
      </c>
      <c r="AY103" t="str">
        <f t="shared" si="23"/>
        <v/>
      </c>
      <c r="BA103" s="5" t="str">
        <f t="shared" si="24"/>
        <v/>
      </c>
      <c r="BB103" s="5" t="str">
        <f t="shared" si="25"/>
        <v/>
      </c>
      <c r="BC103" s="5" t="str">
        <f t="shared" si="26"/>
        <v/>
      </c>
      <c r="BD103" s="5" t="str">
        <f t="shared" si="27"/>
        <v>+</v>
      </c>
      <c r="BF103" t="s">
        <v>20029</v>
      </c>
      <c r="BG103" t="s">
        <v>20030</v>
      </c>
      <c r="BH103" t="s">
        <v>20031</v>
      </c>
      <c r="BK103" t="s">
        <v>20032</v>
      </c>
    </row>
    <row r="104" spans="1:63" x14ac:dyDescent="0.3">
      <c r="A104">
        <v>5.4262600000000001</v>
      </c>
      <c r="B104">
        <v>5.4229099999999999</v>
      </c>
      <c r="C104">
        <v>5.0267999999999997</v>
      </c>
      <c r="D104">
        <v>5.2630299999999997</v>
      </c>
      <c r="E104">
        <v>6.5125400000000004</v>
      </c>
      <c r="F104">
        <v>6.3037799999999997</v>
      </c>
      <c r="G104">
        <v>6.2798400000000001</v>
      </c>
      <c r="H104">
        <v>6.3522600000000002</v>
      </c>
      <c r="I104">
        <v>6.0112300000000003</v>
      </c>
      <c r="J104">
        <v>6.0465799999999996</v>
      </c>
      <c r="K104">
        <v>6.1598699999999997</v>
      </c>
      <c r="L104">
        <v>6.0290100000000004</v>
      </c>
      <c r="M104" t="s">
        <v>0</v>
      </c>
      <c r="O104" t="s">
        <v>1</v>
      </c>
      <c r="P104" t="s">
        <v>1</v>
      </c>
      <c r="Q104" t="s">
        <v>2</v>
      </c>
      <c r="T104" t="s">
        <v>33485</v>
      </c>
      <c r="V104" t="s">
        <v>33486</v>
      </c>
      <c r="W104">
        <v>0</v>
      </c>
      <c r="X104" t="s">
        <v>7</v>
      </c>
      <c r="Y104">
        <v>18</v>
      </c>
      <c r="Z104">
        <v>3</v>
      </c>
      <c r="AA104">
        <v>4</v>
      </c>
      <c r="AB104">
        <v>3</v>
      </c>
      <c r="AC104">
        <v>20.6</v>
      </c>
      <c r="AD104">
        <v>1</v>
      </c>
      <c r="AF104" t="s">
        <v>33489</v>
      </c>
      <c r="AG104">
        <v>4.2395100000000001</v>
      </c>
      <c r="AH104">
        <v>1.70896E-4</v>
      </c>
      <c r="AI104">
        <v>-1.0773600000000001</v>
      </c>
      <c r="AJ104">
        <f t="shared" si="14"/>
        <v>1.0773600000000001</v>
      </c>
      <c r="AK104">
        <v>-10.009499999999999</v>
      </c>
      <c r="AL104" t="str">
        <f t="shared" si="15"/>
        <v>+</v>
      </c>
      <c r="AM104" t="str">
        <f t="shared" si="16"/>
        <v>+</v>
      </c>
      <c r="AN104" t="str">
        <f t="shared" si="17"/>
        <v/>
      </c>
      <c r="AO104" t="str">
        <f t="shared" si="18"/>
        <v/>
      </c>
      <c r="AQ104">
        <v>3.62507</v>
      </c>
      <c r="AR104">
        <v>5.5163300000000005E-4</v>
      </c>
      <c r="AS104">
        <v>-0.77692099999999997</v>
      </c>
      <c r="AT104">
        <f t="shared" si="19"/>
        <v>0.77692099999999997</v>
      </c>
      <c r="AU104">
        <v>-7.7820099999999996</v>
      </c>
      <c r="AV104" t="str">
        <f t="shared" si="20"/>
        <v/>
      </c>
      <c r="AW104" t="str">
        <f t="shared" si="21"/>
        <v>+</v>
      </c>
      <c r="AX104" t="str">
        <f t="shared" si="22"/>
        <v/>
      </c>
      <c r="AY104" t="str">
        <f t="shared" si="23"/>
        <v/>
      </c>
      <c r="BA104" s="5" t="str">
        <f t="shared" si="24"/>
        <v/>
      </c>
      <c r="BB104" s="5" t="str">
        <f t="shared" si="25"/>
        <v/>
      </c>
      <c r="BC104" s="5" t="str">
        <f t="shared" si="26"/>
        <v/>
      </c>
      <c r="BD104" s="5" t="str">
        <f t="shared" si="27"/>
        <v>+</v>
      </c>
      <c r="BF104" t="s">
        <v>33487</v>
      </c>
      <c r="BG104" t="s">
        <v>33488</v>
      </c>
      <c r="BH104" t="s">
        <v>33489</v>
      </c>
      <c r="BK104" t="s">
        <v>33490</v>
      </c>
    </row>
    <row r="105" spans="1:63" x14ac:dyDescent="0.3">
      <c r="A105">
        <v>9.2196499999999997</v>
      </c>
      <c r="B105">
        <v>9.1553199999999997</v>
      </c>
      <c r="C105">
        <v>9.5302100000000003</v>
      </c>
      <c r="D105">
        <v>9.4476999999999993</v>
      </c>
      <c r="E105">
        <v>10.0823</v>
      </c>
      <c r="F105">
        <v>10.0589</v>
      </c>
      <c r="G105">
        <v>9.9834200000000006</v>
      </c>
      <c r="H105">
        <v>9.9653500000000008</v>
      </c>
      <c r="I105">
        <v>10.178699999999999</v>
      </c>
      <c r="J105">
        <v>10.1669</v>
      </c>
      <c r="K105">
        <v>10.219900000000001</v>
      </c>
      <c r="L105">
        <v>10.2974</v>
      </c>
      <c r="M105" t="s">
        <v>0</v>
      </c>
      <c r="O105" t="s">
        <v>1</v>
      </c>
      <c r="P105" t="s">
        <v>1</v>
      </c>
      <c r="Q105" t="s">
        <v>2</v>
      </c>
      <c r="R105" t="s">
        <v>31044</v>
      </c>
      <c r="S105" t="s">
        <v>31045</v>
      </c>
      <c r="T105" t="s">
        <v>31046</v>
      </c>
      <c r="U105" t="s">
        <v>31047</v>
      </c>
      <c r="V105" t="s">
        <v>31048</v>
      </c>
      <c r="W105">
        <v>0</v>
      </c>
      <c r="X105" t="s">
        <v>7</v>
      </c>
      <c r="Y105">
        <v>19</v>
      </c>
      <c r="Z105">
        <v>5</v>
      </c>
      <c r="AA105">
        <v>7</v>
      </c>
      <c r="AB105">
        <v>5</v>
      </c>
      <c r="AC105">
        <v>30.3</v>
      </c>
      <c r="AD105">
        <v>1</v>
      </c>
      <c r="AF105" t="s">
        <v>31051</v>
      </c>
      <c r="AG105">
        <v>3.4655399999999998</v>
      </c>
      <c r="AH105">
        <v>7.7288599999999997E-4</v>
      </c>
      <c r="AI105">
        <v>-0.684276</v>
      </c>
      <c r="AJ105">
        <f t="shared" si="14"/>
        <v>0.684276</v>
      </c>
      <c r="AK105">
        <v>-7.2788599999999999</v>
      </c>
      <c r="AL105" t="str">
        <f t="shared" si="15"/>
        <v/>
      </c>
      <c r="AM105" t="str">
        <f t="shared" si="16"/>
        <v>+</v>
      </c>
      <c r="AN105" t="str">
        <f t="shared" si="17"/>
        <v/>
      </c>
      <c r="AO105" t="str">
        <f t="shared" si="18"/>
        <v/>
      </c>
      <c r="AQ105">
        <v>4.0585300000000002</v>
      </c>
      <c r="AR105">
        <v>2.3735E-4</v>
      </c>
      <c r="AS105">
        <v>-0.87748999999999999</v>
      </c>
      <c r="AT105">
        <f t="shared" si="19"/>
        <v>0.87748999999999999</v>
      </c>
      <c r="AU105">
        <v>-9.3015299999999996</v>
      </c>
      <c r="AV105" t="str">
        <f t="shared" si="20"/>
        <v/>
      </c>
      <c r="AW105" t="str">
        <f t="shared" si="21"/>
        <v>+</v>
      </c>
      <c r="AX105" t="str">
        <f t="shared" si="22"/>
        <v/>
      </c>
      <c r="AY105" t="str">
        <f t="shared" si="23"/>
        <v/>
      </c>
      <c r="BA105" s="5" t="str">
        <f t="shared" si="24"/>
        <v/>
      </c>
      <c r="BB105" s="5" t="str">
        <f t="shared" si="25"/>
        <v/>
      </c>
      <c r="BC105" s="5" t="str">
        <f t="shared" si="26"/>
        <v/>
      </c>
      <c r="BD105" s="5" t="str">
        <f t="shared" si="27"/>
        <v>+</v>
      </c>
      <c r="BF105" t="s">
        <v>31049</v>
      </c>
      <c r="BG105" t="s">
        <v>31050</v>
      </c>
      <c r="BH105" t="s">
        <v>31051</v>
      </c>
      <c r="BI105" t="s">
        <v>31047</v>
      </c>
      <c r="BJ105" t="s">
        <v>31052</v>
      </c>
      <c r="BK105" t="s">
        <v>31053</v>
      </c>
    </row>
    <row r="106" spans="1:63" x14ac:dyDescent="0.3">
      <c r="A106">
        <v>9.4317100000000007</v>
      </c>
      <c r="B106">
        <v>9.5453499999999991</v>
      </c>
      <c r="C106">
        <v>9.5168800000000005</v>
      </c>
      <c r="D106">
        <v>9.4892500000000002</v>
      </c>
      <c r="E106">
        <v>10.1792</v>
      </c>
      <c r="F106">
        <v>10.2135</v>
      </c>
      <c r="G106">
        <v>10.2181</v>
      </c>
      <c r="H106">
        <v>10.2416</v>
      </c>
      <c r="I106">
        <v>10.2149</v>
      </c>
      <c r="J106">
        <v>10.1675</v>
      </c>
      <c r="K106">
        <v>10.2981</v>
      </c>
      <c r="L106">
        <v>10.267099999999999</v>
      </c>
      <c r="M106" t="s">
        <v>0</v>
      </c>
      <c r="O106" t="s">
        <v>1</v>
      </c>
      <c r="P106" t="s">
        <v>1</v>
      </c>
      <c r="Q106" t="s">
        <v>2</v>
      </c>
      <c r="R106" t="s">
        <v>18179</v>
      </c>
      <c r="S106" t="s">
        <v>18180</v>
      </c>
      <c r="T106" t="s">
        <v>18181</v>
      </c>
      <c r="V106" t="s">
        <v>18182</v>
      </c>
      <c r="W106">
        <v>0</v>
      </c>
      <c r="X106" t="s">
        <v>7</v>
      </c>
      <c r="Y106">
        <v>13</v>
      </c>
      <c r="Z106">
        <v>9</v>
      </c>
      <c r="AA106">
        <v>11</v>
      </c>
      <c r="AB106">
        <v>9</v>
      </c>
      <c r="AC106">
        <v>102.5</v>
      </c>
      <c r="AD106">
        <v>1</v>
      </c>
      <c r="AF106" t="s">
        <v>18185</v>
      </c>
      <c r="AG106">
        <v>6.6837200000000001</v>
      </c>
      <c r="AH106" s="1">
        <v>2.8618299999999998E-6</v>
      </c>
      <c r="AI106">
        <v>-0.71728800000000004</v>
      </c>
      <c r="AJ106">
        <f t="shared" si="14"/>
        <v>0.71728800000000004</v>
      </c>
      <c r="AK106">
        <v>-26.132100000000001</v>
      </c>
      <c r="AL106" t="str">
        <f t="shared" si="15"/>
        <v/>
      </c>
      <c r="AM106" t="str">
        <f t="shared" si="16"/>
        <v>+</v>
      </c>
      <c r="AN106" t="str">
        <f t="shared" si="17"/>
        <v/>
      </c>
      <c r="AO106" t="str">
        <f t="shared" si="18"/>
        <v/>
      </c>
      <c r="AQ106">
        <v>5.9538099999999998</v>
      </c>
      <c r="AR106" s="1">
        <v>7.3401000000000002E-6</v>
      </c>
      <c r="AS106">
        <v>-0.74112100000000003</v>
      </c>
      <c r="AT106">
        <f t="shared" si="19"/>
        <v>0.74112100000000003</v>
      </c>
      <c r="AU106">
        <v>-19.690999999999999</v>
      </c>
      <c r="AV106" t="str">
        <f t="shared" si="20"/>
        <v/>
      </c>
      <c r="AW106" t="str">
        <f t="shared" si="21"/>
        <v>+</v>
      </c>
      <c r="AX106" t="str">
        <f t="shared" si="22"/>
        <v/>
      </c>
      <c r="AY106" t="str">
        <f t="shared" si="23"/>
        <v/>
      </c>
      <c r="BA106" s="5" t="str">
        <f t="shared" si="24"/>
        <v/>
      </c>
      <c r="BB106" s="5" t="str">
        <f t="shared" si="25"/>
        <v/>
      </c>
      <c r="BC106" s="5" t="str">
        <f t="shared" si="26"/>
        <v/>
      </c>
      <c r="BD106" s="5" t="str">
        <f t="shared" si="27"/>
        <v>+</v>
      </c>
      <c r="BF106" t="s">
        <v>18183</v>
      </c>
      <c r="BG106" t="s">
        <v>18184</v>
      </c>
      <c r="BH106" t="s">
        <v>18185</v>
      </c>
      <c r="BJ106" t="s">
        <v>14361</v>
      </c>
      <c r="BK106" t="s">
        <v>18186</v>
      </c>
    </row>
    <row r="107" spans="1:63" x14ac:dyDescent="0.3">
      <c r="A107">
        <v>9.5532500000000002</v>
      </c>
      <c r="B107">
        <v>9.4968500000000002</v>
      </c>
      <c r="C107">
        <v>9.5034299999999998</v>
      </c>
      <c r="D107">
        <v>9.4696400000000001</v>
      </c>
      <c r="E107">
        <v>10.118600000000001</v>
      </c>
      <c r="F107">
        <v>10.101599999999999</v>
      </c>
      <c r="G107">
        <v>10.079800000000001</v>
      </c>
      <c r="H107">
        <v>10.0518</v>
      </c>
      <c r="I107">
        <v>10.1097</v>
      </c>
      <c r="J107">
        <v>10.232200000000001</v>
      </c>
      <c r="K107">
        <v>10.207599999999999</v>
      </c>
      <c r="L107">
        <v>10.257</v>
      </c>
      <c r="M107" t="s">
        <v>0</v>
      </c>
      <c r="O107" t="s">
        <v>1</v>
      </c>
      <c r="P107" t="s">
        <v>1</v>
      </c>
      <c r="Q107" t="s">
        <v>2</v>
      </c>
      <c r="R107" t="s">
        <v>4715</v>
      </c>
      <c r="S107" t="s">
        <v>12412</v>
      </c>
      <c r="U107" t="s">
        <v>4718</v>
      </c>
      <c r="V107" t="s">
        <v>3031</v>
      </c>
      <c r="W107">
        <v>0</v>
      </c>
      <c r="X107" t="s">
        <v>7</v>
      </c>
      <c r="Y107">
        <v>30</v>
      </c>
      <c r="Z107">
        <v>14</v>
      </c>
      <c r="AA107">
        <v>21</v>
      </c>
      <c r="AB107">
        <v>12</v>
      </c>
      <c r="AC107">
        <v>57</v>
      </c>
      <c r="AD107">
        <v>1</v>
      </c>
      <c r="AF107" t="s">
        <v>12415</v>
      </c>
      <c r="AG107">
        <v>6.6432599999999997</v>
      </c>
      <c r="AH107" s="1">
        <v>3.0187200000000001E-6</v>
      </c>
      <c r="AI107">
        <v>-0.582117</v>
      </c>
      <c r="AJ107">
        <f t="shared" si="14"/>
        <v>0.582117</v>
      </c>
      <c r="AK107">
        <v>-25.726400000000002</v>
      </c>
      <c r="AL107" t="str">
        <f t="shared" si="15"/>
        <v/>
      </c>
      <c r="AM107" t="str">
        <f t="shared" si="16"/>
        <v>+</v>
      </c>
      <c r="AN107" t="str">
        <f t="shared" si="17"/>
        <v/>
      </c>
      <c r="AO107" t="str">
        <f t="shared" si="18"/>
        <v/>
      </c>
      <c r="AQ107">
        <v>5.8589000000000002</v>
      </c>
      <c r="AR107" s="1">
        <v>8.5552599999999998E-6</v>
      </c>
      <c r="AS107">
        <v>-0.69584299999999999</v>
      </c>
      <c r="AT107">
        <f t="shared" si="19"/>
        <v>0.69584299999999999</v>
      </c>
      <c r="AU107">
        <v>-18.977</v>
      </c>
      <c r="AV107" t="str">
        <f t="shared" si="20"/>
        <v/>
      </c>
      <c r="AW107" t="str">
        <f t="shared" si="21"/>
        <v>+</v>
      </c>
      <c r="AX107" t="str">
        <f t="shared" si="22"/>
        <v/>
      </c>
      <c r="AY107" t="str">
        <f t="shared" si="23"/>
        <v/>
      </c>
      <c r="BA107" s="5" t="str">
        <f t="shared" si="24"/>
        <v/>
      </c>
      <c r="BB107" s="5" t="str">
        <f t="shared" si="25"/>
        <v/>
      </c>
      <c r="BC107" s="5" t="str">
        <f t="shared" si="26"/>
        <v/>
      </c>
      <c r="BD107" s="5" t="str">
        <f t="shared" si="27"/>
        <v>+</v>
      </c>
      <c r="BF107" t="s">
        <v>12413</v>
      </c>
      <c r="BG107" t="s">
        <v>12414</v>
      </c>
      <c r="BH107" t="s">
        <v>12415</v>
      </c>
      <c r="BI107" t="s">
        <v>4722</v>
      </c>
      <c r="BK107" t="s">
        <v>12416</v>
      </c>
    </row>
    <row r="108" spans="1:63" x14ac:dyDescent="0.3">
      <c r="A108">
        <v>8.6377100000000002</v>
      </c>
      <c r="B108">
        <v>8.6524900000000002</v>
      </c>
      <c r="C108">
        <v>8.6596399999999996</v>
      </c>
      <c r="D108">
        <v>8.5875900000000005</v>
      </c>
      <c r="E108">
        <v>9.2982899999999997</v>
      </c>
      <c r="F108">
        <v>9.4602500000000003</v>
      </c>
      <c r="G108">
        <v>9.3295700000000004</v>
      </c>
      <c r="H108">
        <v>9.6102900000000009</v>
      </c>
      <c r="I108">
        <v>9.0813500000000005</v>
      </c>
      <c r="J108">
        <v>9.3575499999999998</v>
      </c>
      <c r="K108">
        <v>9.4212199999999999</v>
      </c>
      <c r="L108">
        <v>9.5922699999999992</v>
      </c>
      <c r="M108" t="s">
        <v>0</v>
      </c>
      <c r="O108" t="s">
        <v>1</v>
      </c>
      <c r="P108" t="s">
        <v>1</v>
      </c>
      <c r="Q108" t="s">
        <v>2</v>
      </c>
      <c r="R108" t="s">
        <v>30366</v>
      </c>
      <c r="T108" t="s">
        <v>30367</v>
      </c>
      <c r="V108" t="s">
        <v>10604</v>
      </c>
      <c r="W108">
        <v>0</v>
      </c>
      <c r="X108" t="s">
        <v>7</v>
      </c>
      <c r="Y108">
        <v>10</v>
      </c>
      <c r="Z108">
        <v>5</v>
      </c>
      <c r="AA108">
        <v>5</v>
      </c>
      <c r="AB108">
        <v>5</v>
      </c>
      <c r="AC108">
        <v>56.7</v>
      </c>
      <c r="AD108">
        <v>1</v>
      </c>
      <c r="AF108" t="s">
        <v>30370</v>
      </c>
      <c r="AG108">
        <v>4.4352</v>
      </c>
      <c r="AH108">
        <v>1.18924E-4</v>
      </c>
      <c r="AI108">
        <v>-0.79024300000000003</v>
      </c>
      <c r="AJ108">
        <f t="shared" si="14"/>
        <v>0.79024300000000003</v>
      </c>
      <c r="AK108">
        <v>-10.8292</v>
      </c>
      <c r="AL108" t="str">
        <f t="shared" si="15"/>
        <v/>
      </c>
      <c r="AM108" t="str">
        <f t="shared" si="16"/>
        <v>+</v>
      </c>
      <c r="AN108" t="str">
        <f t="shared" si="17"/>
        <v/>
      </c>
      <c r="AO108" t="str">
        <f t="shared" si="18"/>
        <v/>
      </c>
      <c r="AQ108">
        <v>3.29948</v>
      </c>
      <c r="AR108">
        <v>1.0431500000000001E-3</v>
      </c>
      <c r="AS108">
        <v>-0.728742</v>
      </c>
      <c r="AT108">
        <f t="shared" si="19"/>
        <v>0.728742</v>
      </c>
      <c r="AU108">
        <v>-6.7838399999999996</v>
      </c>
      <c r="AV108" t="str">
        <f t="shared" si="20"/>
        <v/>
      </c>
      <c r="AW108" t="str">
        <f t="shared" si="21"/>
        <v>+</v>
      </c>
      <c r="AX108" t="str">
        <f t="shared" si="22"/>
        <v/>
      </c>
      <c r="AY108" t="str">
        <f t="shared" si="23"/>
        <v/>
      </c>
      <c r="BA108" s="5" t="str">
        <f t="shared" si="24"/>
        <v/>
      </c>
      <c r="BB108" s="5" t="str">
        <f t="shared" si="25"/>
        <v/>
      </c>
      <c r="BC108" s="5" t="str">
        <f t="shared" si="26"/>
        <v/>
      </c>
      <c r="BD108" s="5" t="str">
        <f t="shared" si="27"/>
        <v>+</v>
      </c>
      <c r="BF108" t="s">
        <v>30368</v>
      </c>
      <c r="BG108" t="s">
        <v>30369</v>
      </c>
      <c r="BH108" t="s">
        <v>30370</v>
      </c>
      <c r="BI108" t="s">
        <v>373</v>
      </c>
      <c r="BK108" t="s">
        <v>30371</v>
      </c>
    </row>
    <row r="109" spans="1:63" x14ac:dyDescent="0.3">
      <c r="A109">
        <v>4.9307400000000001</v>
      </c>
      <c r="B109">
        <v>5.1898200000000001</v>
      </c>
      <c r="C109">
        <v>4.7114900000000004</v>
      </c>
      <c r="D109">
        <v>5.3991699999999998</v>
      </c>
      <c r="E109">
        <v>5.3819800000000004</v>
      </c>
      <c r="F109">
        <v>5.7813600000000003</v>
      </c>
      <c r="G109">
        <v>5.7114900000000004</v>
      </c>
      <c r="H109">
        <v>5.8948200000000002</v>
      </c>
      <c r="I109">
        <v>5.7333499999999997</v>
      </c>
      <c r="J109">
        <v>5.5909599999999999</v>
      </c>
      <c r="K109">
        <v>5.8654200000000003</v>
      </c>
      <c r="L109">
        <v>6.0223699999999996</v>
      </c>
      <c r="M109" t="s">
        <v>0</v>
      </c>
      <c r="O109" t="s">
        <v>1</v>
      </c>
      <c r="P109" t="s">
        <v>1</v>
      </c>
      <c r="Q109" t="s">
        <v>2</v>
      </c>
      <c r="R109" t="s">
        <v>41759</v>
      </c>
      <c r="S109" t="s">
        <v>10289</v>
      </c>
      <c r="T109" t="s">
        <v>41760</v>
      </c>
      <c r="V109" t="s">
        <v>41761</v>
      </c>
      <c r="W109">
        <v>0</v>
      </c>
      <c r="X109" t="s">
        <v>7</v>
      </c>
      <c r="Y109">
        <v>2</v>
      </c>
      <c r="Z109">
        <v>1</v>
      </c>
      <c r="AA109">
        <v>1</v>
      </c>
      <c r="AB109">
        <v>1</v>
      </c>
      <c r="AC109">
        <v>53.4</v>
      </c>
      <c r="AD109">
        <v>1</v>
      </c>
      <c r="AF109" t="s">
        <v>41764</v>
      </c>
      <c r="AG109">
        <v>1.84399</v>
      </c>
      <c r="AH109">
        <v>2.1388799999999999E-2</v>
      </c>
      <c r="AI109">
        <v>-0.63460499999999997</v>
      </c>
      <c r="AJ109">
        <f t="shared" si="14"/>
        <v>0.63460499999999997</v>
      </c>
      <c r="AK109">
        <v>-3.4098000000000002</v>
      </c>
      <c r="AL109" t="str">
        <f t="shared" si="15"/>
        <v/>
      </c>
      <c r="AM109" t="str">
        <f t="shared" si="16"/>
        <v>+</v>
      </c>
      <c r="AN109" t="str">
        <f t="shared" si="17"/>
        <v/>
      </c>
      <c r="AO109" t="str">
        <f t="shared" si="18"/>
        <v/>
      </c>
      <c r="AQ109">
        <v>2.2612199999999998</v>
      </c>
      <c r="AR109">
        <v>8.7288899999999996E-3</v>
      </c>
      <c r="AS109">
        <v>-0.74521999999999999</v>
      </c>
      <c r="AT109">
        <f t="shared" si="19"/>
        <v>0.74521999999999999</v>
      </c>
      <c r="AU109">
        <v>-4.23332</v>
      </c>
      <c r="AV109" t="str">
        <f t="shared" si="20"/>
        <v/>
      </c>
      <c r="AW109" t="str">
        <f t="shared" si="21"/>
        <v>+</v>
      </c>
      <c r="AX109" t="str">
        <f t="shared" si="22"/>
        <v/>
      </c>
      <c r="AY109" t="str">
        <f t="shared" si="23"/>
        <v/>
      </c>
      <c r="BA109" s="5" t="str">
        <f t="shared" si="24"/>
        <v/>
      </c>
      <c r="BB109" s="5" t="str">
        <f t="shared" si="25"/>
        <v/>
      </c>
      <c r="BC109" s="5" t="str">
        <f t="shared" si="26"/>
        <v/>
      </c>
      <c r="BD109" s="5" t="str">
        <f t="shared" si="27"/>
        <v>+</v>
      </c>
      <c r="BF109" t="s">
        <v>41762</v>
      </c>
      <c r="BG109" t="s">
        <v>41763</v>
      </c>
      <c r="BH109" t="s">
        <v>41764</v>
      </c>
      <c r="BJ109" t="s">
        <v>41765</v>
      </c>
      <c r="BK109" t="s">
        <v>41766</v>
      </c>
    </row>
    <row r="110" spans="1:63" x14ac:dyDescent="0.3">
      <c r="A110">
        <v>7.8954199999999997</v>
      </c>
      <c r="B110">
        <v>8.0449400000000004</v>
      </c>
      <c r="C110">
        <v>7.9419300000000002</v>
      </c>
      <c r="D110">
        <v>7.9383999999999997</v>
      </c>
      <c r="E110">
        <v>8.5298200000000008</v>
      </c>
      <c r="F110">
        <v>8.6710100000000008</v>
      </c>
      <c r="G110">
        <v>8.7575599999999998</v>
      </c>
      <c r="H110">
        <v>9.0314899999999998</v>
      </c>
      <c r="I110">
        <v>8.5239499999999992</v>
      </c>
      <c r="J110">
        <v>8.6286299999999994</v>
      </c>
      <c r="K110">
        <v>8.5263000000000009</v>
      </c>
      <c r="L110">
        <v>8.4854299999999991</v>
      </c>
      <c r="M110" t="s">
        <v>0</v>
      </c>
      <c r="O110" t="s">
        <v>1</v>
      </c>
      <c r="P110" t="s">
        <v>1</v>
      </c>
      <c r="Q110" t="s">
        <v>2</v>
      </c>
      <c r="R110" t="s">
        <v>23344</v>
      </c>
      <c r="S110" t="s">
        <v>1273</v>
      </c>
      <c r="T110" t="s">
        <v>41689</v>
      </c>
      <c r="V110" t="s">
        <v>41690</v>
      </c>
      <c r="W110">
        <v>0</v>
      </c>
      <c r="X110" t="s">
        <v>7</v>
      </c>
      <c r="Y110">
        <v>2</v>
      </c>
      <c r="Z110">
        <v>1</v>
      </c>
      <c r="AA110">
        <v>1</v>
      </c>
      <c r="AB110">
        <v>1</v>
      </c>
      <c r="AC110">
        <v>30.4</v>
      </c>
      <c r="AD110">
        <v>1</v>
      </c>
      <c r="AF110" t="s">
        <v>41693</v>
      </c>
      <c r="AG110">
        <v>3.4335</v>
      </c>
      <c r="AH110">
        <v>8.2321200000000003E-4</v>
      </c>
      <c r="AI110">
        <v>-0.79229700000000003</v>
      </c>
      <c r="AJ110">
        <f t="shared" si="14"/>
        <v>0.79229700000000003</v>
      </c>
      <c r="AK110">
        <v>-7.1811299999999996</v>
      </c>
      <c r="AL110" t="str">
        <f t="shared" si="15"/>
        <v/>
      </c>
      <c r="AM110" t="str">
        <f t="shared" si="16"/>
        <v>+</v>
      </c>
      <c r="AN110" t="str">
        <f t="shared" si="17"/>
        <v/>
      </c>
      <c r="AO110" t="str">
        <f t="shared" si="18"/>
        <v/>
      </c>
      <c r="AQ110">
        <v>4.9480300000000002</v>
      </c>
      <c r="AR110" s="1">
        <v>4.2484700000000003E-5</v>
      </c>
      <c r="AS110">
        <v>-0.58590399999999998</v>
      </c>
      <c r="AT110">
        <f t="shared" si="19"/>
        <v>0.58590399999999998</v>
      </c>
      <c r="AU110">
        <v>-13.2799</v>
      </c>
      <c r="AV110" t="str">
        <f t="shared" si="20"/>
        <v/>
      </c>
      <c r="AW110" t="str">
        <f t="shared" si="21"/>
        <v>+</v>
      </c>
      <c r="AX110" t="str">
        <f t="shared" si="22"/>
        <v/>
      </c>
      <c r="AY110" t="str">
        <f t="shared" si="23"/>
        <v/>
      </c>
      <c r="BA110" s="5" t="str">
        <f t="shared" si="24"/>
        <v/>
      </c>
      <c r="BB110" s="5" t="str">
        <f t="shared" si="25"/>
        <v/>
      </c>
      <c r="BC110" s="5" t="str">
        <f t="shared" si="26"/>
        <v/>
      </c>
      <c r="BD110" s="5" t="str">
        <f t="shared" si="27"/>
        <v>+</v>
      </c>
      <c r="BF110" t="s">
        <v>41691</v>
      </c>
      <c r="BG110" t="s">
        <v>41692</v>
      </c>
      <c r="BH110" t="s">
        <v>41693</v>
      </c>
      <c r="BK110" t="s">
        <v>41694</v>
      </c>
    </row>
    <row r="111" spans="1:63" x14ac:dyDescent="0.3">
      <c r="A111">
        <v>5.3147000000000002</v>
      </c>
      <c r="B111">
        <v>5.3291199999999996</v>
      </c>
      <c r="C111">
        <v>5.0443899999999999</v>
      </c>
      <c r="D111">
        <v>5.48543</v>
      </c>
      <c r="E111">
        <v>6.3540299999999998</v>
      </c>
      <c r="F111">
        <v>6.2016299999999998</v>
      </c>
      <c r="G111">
        <v>5.9726900000000001</v>
      </c>
      <c r="H111">
        <v>6.2133500000000002</v>
      </c>
      <c r="I111">
        <v>6.3819800000000004</v>
      </c>
      <c r="J111">
        <v>6.2946200000000001</v>
      </c>
      <c r="K111">
        <v>6.3610699999999998</v>
      </c>
      <c r="L111">
        <v>6.3056099999999997</v>
      </c>
      <c r="M111" t="s">
        <v>0</v>
      </c>
      <c r="O111" t="s">
        <v>1</v>
      </c>
      <c r="P111" t="s">
        <v>1</v>
      </c>
      <c r="Q111" t="s">
        <v>2</v>
      </c>
      <c r="R111" t="s">
        <v>37956</v>
      </c>
      <c r="S111" t="s">
        <v>37957</v>
      </c>
      <c r="T111" t="s">
        <v>37958</v>
      </c>
      <c r="U111" t="s">
        <v>5868</v>
      </c>
      <c r="V111" t="s">
        <v>37959</v>
      </c>
      <c r="W111">
        <v>0</v>
      </c>
      <c r="X111" t="s">
        <v>7</v>
      </c>
      <c r="Y111">
        <v>7</v>
      </c>
      <c r="Z111">
        <v>1</v>
      </c>
      <c r="AA111">
        <v>1</v>
      </c>
      <c r="AB111">
        <v>1</v>
      </c>
      <c r="AC111">
        <v>24.1</v>
      </c>
      <c r="AD111">
        <v>1</v>
      </c>
      <c r="AF111" t="s">
        <v>37962</v>
      </c>
      <c r="AG111">
        <v>3.4982000000000002</v>
      </c>
      <c r="AH111">
        <v>7.2674999999999997E-4</v>
      </c>
      <c r="AI111">
        <v>-0.89201600000000003</v>
      </c>
      <c r="AJ111">
        <f t="shared" si="14"/>
        <v>0.89201600000000003</v>
      </c>
      <c r="AK111">
        <v>-7.3795799999999998</v>
      </c>
      <c r="AL111" t="str">
        <f t="shared" si="15"/>
        <v/>
      </c>
      <c r="AM111" t="str">
        <f t="shared" si="16"/>
        <v>+</v>
      </c>
      <c r="AN111" t="str">
        <f t="shared" si="17"/>
        <v/>
      </c>
      <c r="AO111" t="str">
        <f t="shared" si="18"/>
        <v/>
      </c>
      <c r="AQ111">
        <v>4.4950299999999999</v>
      </c>
      <c r="AR111">
        <v>1.00908E-4</v>
      </c>
      <c r="AS111">
        <v>-1.0424100000000001</v>
      </c>
      <c r="AT111">
        <f t="shared" si="19"/>
        <v>1.0424100000000001</v>
      </c>
      <c r="AU111">
        <v>-11.091799999999999</v>
      </c>
      <c r="AV111" t="str">
        <f t="shared" si="20"/>
        <v>+</v>
      </c>
      <c r="AW111" t="str">
        <f t="shared" si="21"/>
        <v>+</v>
      </c>
      <c r="AX111" t="str">
        <f t="shared" si="22"/>
        <v/>
      </c>
      <c r="AY111" t="str">
        <f t="shared" si="23"/>
        <v/>
      </c>
      <c r="BA111" s="5" t="str">
        <f t="shared" si="24"/>
        <v/>
      </c>
      <c r="BB111" s="5" t="str">
        <f t="shared" si="25"/>
        <v/>
      </c>
      <c r="BC111" s="5" t="str">
        <f t="shared" si="26"/>
        <v/>
      </c>
      <c r="BD111" s="5" t="str">
        <f t="shared" si="27"/>
        <v>+</v>
      </c>
      <c r="BF111" t="s">
        <v>37960</v>
      </c>
      <c r="BG111" t="s">
        <v>37961</v>
      </c>
      <c r="BH111" t="s">
        <v>37962</v>
      </c>
      <c r="BI111" t="s">
        <v>5872</v>
      </c>
      <c r="BJ111" t="s">
        <v>37963</v>
      </c>
      <c r="BK111" t="s">
        <v>37964</v>
      </c>
    </row>
    <row r="112" spans="1:63" x14ac:dyDescent="0.3">
      <c r="A112">
        <v>7.8486200000000004</v>
      </c>
      <c r="B112">
        <v>7.83352</v>
      </c>
      <c r="C112">
        <v>7.8567400000000003</v>
      </c>
      <c r="D112">
        <v>7.8028399999999998</v>
      </c>
      <c r="E112">
        <v>8.6503300000000003</v>
      </c>
      <c r="F112">
        <v>8.6311800000000005</v>
      </c>
      <c r="G112">
        <v>8.4524500000000007</v>
      </c>
      <c r="H112">
        <v>8.55152</v>
      </c>
      <c r="I112">
        <v>8.6913900000000002</v>
      </c>
      <c r="J112">
        <v>8.7149300000000007</v>
      </c>
      <c r="K112">
        <v>8.7448300000000003</v>
      </c>
      <c r="L112">
        <v>8.7176799999999997</v>
      </c>
      <c r="M112" t="s">
        <v>0</v>
      </c>
      <c r="O112" t="s">
        <v>1</v>
      </c>
      <c r="P112" t="s">
        <v>1</v>
      </c>
      <c r="Q112" t="s">
        <v>2</v>
      </c>
      <c r="R112" t="s">
        <v>28564</v>
      </c>
      <c r="S112" t="s">
        <v>28565</v>
      </c>
      <c r="T112" t="s">
        <v>28566</v>
      </c>
      <c r="V112" t="s">
        <v>28567</v>
      </c>
      <c r="W112">
        <v>0</v>
      </c>
      <c r="X112" t="s">
        <v>7</v>
      </c>
      <c r="Y112">
        <v>11</v>
      </c>
      <c r="Z112">
        <v>4</v>
      </c>
      <c r="AA112">
        <v>4</v>
      </c>
      <c r="AB112">
        <v>4</v>
      </c>
      <c r="AC112">
        <v>46.3</v>
      </c>
      <c r="AD112">
        <v>1</v>
      </c>
      <c r="AF112" t="s">
        <v>28570</v>
      </c>
      <c r="AG112">
        <v>5.3893199999999997</v>
      </c>
      <c r="AH112" s="1">
        <v>2.0951700000000001E-5</v>
      </c>
      <c r="AI112">
        <v>-0.73593799999999998</v>
      </c>
      <c r="AJ112">
        <f t="shared" si="14"/>
        <v>0.73593799999999998</v>
      </c>
      <c r="AK112">
        <v>-15.797499999999999</v>
      </c>
      <c r="AL112" t="str">
        <f t="shared" si="15"/>
        <v/>
      </c>
      <c r="AM112" t="str">
        <f t="shared" si="16"/>
        <v>+</v>
      </c>
      <c r="AN112" t="str">
        <f t="shared" si="17"/>
        <v/>
      </c>
      <c r="AO112" t="str">
        <f t="shared" si="18"/>
        <v/>
      </c>
      <c r="AQ112">
        <v>8.5965900000000008</v>
      </c>
      <c r="AR112" s="1">
        <v>1.7064800000000001E-7</v>
      </c>
      <c r="AS112">
        <v>-0.88177899999999998</v>
      </c>
      <c r="AT112">
        <f t="shared" si="19"/>
        <v>0.88177899999999998</v>
      </c>
      <c r="AU112">
        <v>-54.609299999999998</v>
      </c>
      <c r="AV112" t="str">
        <f t="shared" si="20"/>
        <v/>
      </c>
      <c r="AW112" t="str">
        <f t="shared" si="21"/>
        <v>+</v>
      </c>
      <c r="AX112" t="str">
        <f t="shared" si="22"/>
        <v/>
      </c>
      <c r="AY112" t="str">
        <f t="shared" si="23"/>
        <v/>
      </c>
      <c r="BA112" s="5" t="str">
        <f t="shared" si="24"/>
        <v/>
      </c>
      <c r="BB112" s="5" t="str">
        <f t="shared" si="25"/>
        <v/>
      </c>
      <c r="BC112" s="5" t="str">
        <f t="shared" si="26"/>
        <v/>
      </c>
      <c r="BD112" s="5" t="str">
        <f t="shared" si="27"/>
        <v>+</v>
      </c>
      <c r="BF112" t="s">
        <v>28568</v>
      </c>
      <c r="BG112" t="s">
        <v>28569</v>
      </c>
      <c r="BH112" t="s">
        <v>28570</v>
      </c>
      <c r="BK112" t="s">
        <v>28571</v>
      </c>
    </row>
    <row r="113" spans="1:63" x14ac:dyDescent="0.3">
      <c r="A113">
        <v>8.0339700000000001</v>
      </c>
      <c r="B113">
        <v>7.9407500000000004</v>
      </c>
      <c r="C113">
        <v>7.9512799999999997</v>
      </c>
      <c r="D113">
        <v>7.9801399999999996</v>
      </c>
      <c r="E113">
        <v>8.6840499999999992</v>
      </c>
      <c r="F113">
        <v>8.6695899999999995</v>
      </c>
      <c r="G113">
        <v>8.7083899999999996</v>
      </c>
      <c r="H113">
        <v>8.6653400000000005</v>
      </c>
      <c r="I113">
        <v>8.9313300000000009</v>
      </c>
      <c r="J113">
        <v>8.8005800000000001</v>
      </c>
      <c r="K113">
        <v>8.9062900000000003</v>
      </c>
      <c r="L113">
        <v>8.8746700000000001</v>
      </c>
      <c r="M113" t="s">
        <v>0</v>
      </c>
      <c r="O113" t="s">
        <v>1</v>
      </c>
      <c r="P113" t="s">
        <v>1</v>
      </c>
      <c r="Q113" t="s">
        <v>2</v>
      </c>
      <c r="R113" t="s">
        <v>27097</v>
      </c>
      <c r="S113" t="s">
        <v>27098</v>
      </c>
      <c r="T113" t="s">
        <v>27099</v>
      </c>
      <c r="U113" t="s">
        <v>373</v>
      </c>
      <c r="W113">
        <v>0</v>
      </c>
      <c r="X113" t="s">
        <v>7</v>
      </c>
      <c r="Y113">
        <v>7</v>
      </c>
      <c r="Z113">
        <v>7</v>
      </c>
      <c r="AA113">
        <v>7</v>
      </c>
      <c r="AB113">
        <v>7</v>
      </c>
      <c r="AC113">
        <v>100.2</v>
      </c>
      <c r="AD113">
        <v>1</v>
      </c>
      <c r="AF113" t="s">
        <v>27102</v>
      </c>
      <c r="AG113">
        <v>7.0949</v>
      </c>
      <c r="AH113" s="1">
        <v>1.6330399999999999E-6</v>
      </c>
      <c r="AI113">
        <v>-0.70530499999999996</v>
      </c>
      <c r="AJ113">
        <f t="shared" si="14"/>
        <v>0.70530499999999996</v>
      </c>
      <c r="AK113">
        <v>-30.630700000000001</v>
      </c>
      <c r="AL113" t="str">
        <f t="shared" si="15"/>
        <v/>
      </c>
      <c r="AM113" t="str">
        <f t="shared" si="16"/>
        <v>+</v>
      </c>
      <c r="AN113" t="str">
        <f t="shared" si="17"/>
        <v/>
      </c>
      <c r="AO113" t="str">
        <f t="shared" si="18"/>
        <v/>
      </c>
      <c r="AQ113">
        <v>6.6311600000000004</v>
      </c>
      <c r="AR113" s="1">
        <v>2.3705999999999998E-6</v>
      </c>
      <c r="AS113">
        <v>-0.90167900000000001</v>
      </c>
      <c r="AT113">
        <f t="shared" si="19"/>
        <v>0.90167900000000001</v>
      </c>
      <c r="AU113">
        <v>-25.606300000000001</v>
      </c>
      <c r="AV113" t="str">
        <f t="shared" si="20"/>
        <v/>
      </c>
      <c r="AW113" t="str">
        <f t="shared" si="21"/>
        <v>+</v>
      </c>
      <c r="AX113" t="str">
        <f t="shared" si="22"/>
        <v/>
      </c>
      <c r="AY113" t="str">
        <f t="shared" si="23"/>
        <v/>
      </c>
      <c r="BA113" s="5" t="str">
        <f t="shared" si="24"/>
        <v/>
      </c>
      <c r="BB113" s="5" t="str">
        <f t="shared" si="25"/>
        <v/>
      </c>
      <c r="BC113" s="5" t="str">
        <f t="shared" si="26"/>
        <v/>
      </c>
      <c r="BD113" s="5" t="str">
        <f t="shared" si="27"/>
        <v>+</v>
      </c>
      <c r="BF113" t="s">
        <v>27100</v>
      </c>
      <c r="BG113" t="s">
        <v>27101</v>
      </c>
      <c r="BH113" t="s">
        <v>27102</v>
      </c>
      <c r="BI113" t="s">
        <v>373</v>
      </c>
      <c r="BJ113" t="s">
        <v>3346</v>
      </c>
      <c r="BK113" t="s">
        <v>27103</v>
      </c>
    </row>
    <row r="114" spans="1:63" x14ac:dyDescent="0.3">
      <c r="A114">
        <v>6.8379399999999997</v>
      </c>
      <c r="B114">
        <v>6.7508699999999999</v>
      </c>
      <c r="C114">
        <v>6.59246</v>
      </c>
      <c r="D114">
        <v>6.8060700000000001</v>
      </c>
      <c r="E114">
        <v>7.5368300000000001</v>
      </c>
      <c r="F114">
        <v>7.3733000000000004</v>
      </c>
      <c r="G114">
        <v>7.5849599999999997</v>
      </c>
      <c r="H114">
        <v>7.53993</v>
      </c>
      <c r="I114">
        <v>7.3192199999999996</v>
      </c>
      <c r="J114">
        <v>7.4942599999999997</v>
      </c>
      <c r="K114">
        <v>7.4797799999999999</v>
      </c>
      <c r="L114">
        <v>7.4479100000000003</v>
      </c>
      <c r="M114" t="s">
        <v>0</v>
      </c>
      <c r="O114" t="s">
        <v>1</v>
      </c>
      <c r="P114" t="s">
        <v>1</v>
      </c>
      <c r="Q114" t="s">
        <v>2</v>
      </c>
      <c r="R114" t="s">
        <v>32023</v>
      </c>
      <c r="S114" t="s">
        <v>32024</v>
      </c>
      <c r="T114" t="s">
        <v>32025</v>
      </c>
      <c r="U114" t="s">
        <v>32026</v>
      </c>
      <c r="V114" t="s">
        <v>1770</v>
      </c>
      <c r="W114">
        <v>0</v>
      </c>
      <c r="X114" t="s">
        <v>7</v>
      </c>
      <c r="Y114">
        <v>6</v>
      </c>
      <c r="Z114">
        <v>4</v>
      </c>
      <c r="AA114">
        <v>4</v>
      </c>
      <c r="AB114">
        <v>4</v>
      </c>
      <c r="AC114">
        <v>87.1</v>
      </c>
      <c r="AD114">
        <v>1</v>
      </c>
      <c r="AF114" t="s">
        <v>32029</v>
      </c>
      <c r="AG114">
        <v>4.39046</v>
      </c>
      <c r="AH114">
        <v>1.29243E-4</v>
      </c>
      <c r="AI114">
        <v>-0.76192199999999999</v>
      </c>
      <c r="AJ114">
        <f t="shared" si="14"/>
        <v>0.76192199999999999</v>
      </c>
      <c r="AK114">
        <v>-10.6366</v>
      </c>
      <c r="AL114" t="str">
        <f t="shared" si="15"/>
        <v/>
      </c>
      <c r="AM114" t="str">
        <f t="shared" si="16"/>
        <v>+</v>
      </c>
      <c r="AN114" t="str">
        <f t="shared" si="17"/>
        <v/>
      </c>
      <c r="AO114" t="str">
        <f t="shared" si="18"/>
        <v/>
      </c>
      <c r="AQ114">
        <v>4.2845000000000004</v>
      </c>
      <c r="AR114">
        <v>1.52404E-4</v>
      </c>
      <c r="AS114">
        <v>-0.68845599999999996</v>
      </c>
      <c r="AT114">
        <f t="shared" si="19"/>
        <v>0.68845599999999996</v>
      </c>
      <c r="AU114">
        <v>-10.1928</v>
      </c>
      <c r="AV114" t="str">
        <f t="shared" si="20"/>
        <v/>
      </c>
      <c r="AW114" t="str">
        <f t="shared" si="21"/>
        <v>+</v>
      </c>
      <c r="AX114" t="str">
        <f t="shared" si="22"/>
        <v/>
      </c>
      <c r="AY114" t="str">
        <f t="shared" si="23"/>
        <v/>
      </c>
      <c r="BA114" s="5" t="str">
        <f t="shared" si="24"/>
        <v/>
      </c>
      <c r="BB114" s="5" t="str">
        <f t="shared" si="25"/>
        <v/>
      </c>
      <c r="BC114" s="5" t="str">
        <f t="shared" si="26"/>
        <v/>
      </c>
      <c r="BD114" s="5" t="str">
        <f t="shared" si="27"/>
        <v>+</v>
      </c>
      <c r="BF114" t="s">
        <v>32027</v>
      </c>
      <c r="BG114" t="s">
        <v>32028</v>
      </c>
      <c r="BH114" t="s">
        <v>32029</v>
      </c>
      <c r="BI114" t="s">
        <v>32030</v>
      </c>
      <c r="BK114" t="s">
        <v>32031</v>
      </c>
    </row>
    <row r="115" spans="1:63" x14ac:dyDescent="0.3">
      <c r="A115">
        <v>2.8679000000000001</v>
      </c>
      <c r="B115">
        <v>2.7866</v>
      </c>
      <c r="C115">
        <v>3.2779799999999999</v>
      </c>
      <c r="D115">
        <v>3.15381</v>
      </c>
      <c r="E115">
        <v>3.6322700000000001</v>
      </c>
      <c r="F115">
        <v>3.82782</v>
      </c>
      <c r="G115">
        <v>3.96347</v>
      </c>
      <c r="H115">
        <v>3.7441599999999999</v>
      </c>
      <c r="I115">
        <v>4.1127000000000002</v>
      </c>
      <c r="J115">
        <v>4.3715599999999997</v>
      </c>
      <c r="K115">
        <v>3.5607099999999998</v>
      </c>
      <c r="L115">
        <v>4.1779200000000003</v>
      </c>
      <c r="M115" t="s">
        <v>0</v>
      </c>
      <c r="O115" t="s">
        <v>1</v>
      </c>
      <c r="P115" t="s">
        <v>1</v>
      </c>
      <c r="Q115" t="s">
        <v>2</v>
      </c>
      <c r="R115" t="s">
        <v>33130</v>
      </c>
      <c r="S115" t="s">
        <v>5503</v>
      </c>
      <c r="T115" t="s">
        <v>33131</v>
      </c>
      <c r="U115" t="s">
        <v>18057</v>
      </c>
      <c r="V115" t="s">
        <v>19476</v>
      </c>
      <c r="W115">
        <v>0</v>
      </c>
      <c r="X115" t="s">
        <v>7</v>
      </c>
      <c r="Y115">
        <v>6</v>
      </c>
      <c r="Z115">
        <v>1</v>
      </c>
      <c r="AA115">
        <v>1</v>
      </c>
      <c r="AB115">
        <v>1</v>
      </c>
      <c r="AC115">
        <v>32</v>
      </c>
      <c r="AD115">
        <v>1</v>
      </c>
      <c r="AF115" t="s">
        <v>33134</v>
      </c>
      <c r="AG115">
        <v>2.8925900000000002</v>
      </c>
      <c r="AH115">
        <v>2.4443400000000001E-3</v>
      </c>
      <c r="AI115">
        <v>-0.77036000000000004</v>
      </c>
      <c r="AJ115">
        <f t="shared" si="14"/>
        <v>0.77036000000000004</v>
      </c>
      <c r="AK115">
        <v>-5.6823600000000001</v>
      </c>
      <c r="AL115" t="str">
        <f t="shared" si="15"/>
        <v/>
      </c>
      <c r="AM115" t="str">
        <f t="shared" si="16"/>
        <v>+</v>
      </c>
      <c r="AN115" t="str">
        <f t="shared" si="17"/>
        <v/>
      </c>
      <c r="AO115" t="str">
        <f t="shared" si="18"/>
        <v/>
      </c>
      <c r="AQ115">
        <v>2.5861399999999999</v>
      </c>
      <c r="AR115">
        <v>4.4496099999999997E-3</v>
      </c>
      <c r="AS115">
        <v>-1.0341499999999999</v>
      </c>
      <c r="AT115">
        <f t="shared" si="19"/>
        <v>1.0341499999999999</v>
      </c>
      <c r="AU115">
        <v>-4.94407</v>
      </c>
      <c r="AV115" t="str">
        <f t="shared" si="20"/>
        <v>+</v>
      </c>
      <c r="AW115" t="str">
        <f t="shared" si="21"/>
        <v>+</v>
      </c>
      <c r="AX115" t="str">
        <f t="shared" si="22"/>
        <v/>
      </c>
      <c r="AY115" t="str">
        <f t="shared" si="23"/>
        <v/>
      </c>
      <c r="BA115" s="5" t="str">
        <f t="shared" si="24"/>
        <v/>
      </c>
      <c r="BB115" s="5" t="str">
        <f t="shared" si="25"/>
        <v/>
      </c>
      <c r="BC115" s="5" t="str">
        <f t="shared" si="26"/>
        <v/>
      </c>
      <c r="BD115" s="5" t="str">
        <f t="shared" si="27"/>
        <v>+</v>
      </c>
      <c r="BF115" t="s">
        <v>33132</v>
      </c>
      <c r="BG115" t="s">
        <v>33133</v>
      </c>
      <c r="BH115" t="s">
        <v>33134</v>
      </c>
      <c r="BI115" t="s">
        <v>18057</v>
      </c>
      <c r="BK115" t="s">
        <v>33135</v>
      </c>
    </row>
    <row r="116" spans="1:63" x14ac:dyDescent="0.3">
      <c r="A116">
        <v>3.2779799999999999</v>
      </c>
      <c r="B116">
        <v>3.6088100000000001</v>
      </c>
      <c r="C116">
        <v>3.6553499999999999</v>
      </c>
      <c r="D116">
        <v>3.4594299999999998</v>
      </c>
      <c r="E116">
        <v>4.2172299999999998</v>
      </c>
      <c r="F116">
        <v>4.4659700000000004</v>
      </c>
      <c r="G116">
        <v>4.1779200000000003</v>
      </c>
      <c r="H116">
        <v>4.0617799999999997</v>
      </c>
      <c r="I116">
        <v>4.0356199999999998</v>
      </c>
      <c r="J116">
        <v>4.32193</v>
      </c>
      <c r="K116">
        <v>4.3923199999999998</v>
      </c>
      <c r="L116">
        <v>4.1292799999999996</v>
      </c>
      <c r="M116" t="s">
        <v>0</v>
      </c>
      <c r="O116" t="s">
        <v>1</v>
      </c>
      <c r="P116" t="s">
        <v>1</v>
      </c>
      <c r="Q116" t="s">
        <v>2</v>
      </c>
      <c r="R116" t="s">
        <v>40136</v>
      </c>
      <c r="S116" t="s">
        <v>40137</v>
      </c>
      <c r="T116" t="s">
        <v>40138</v>
      </c>
      <c r="V116" t="s">
        <v>34091</v>
      </c>
      <c r="W116">
        <v>0</v>
      </c>
      <c r="X116" t="s">
        <v>7</v>
      </c>
      <c r="Y116">
        <v>6</v>
      </c>
      <c r="Z116">
        <v>1</v>
      </c>
      <c r="AA116">
        <v>1</v>
      </c>
      <c r="AB116">
        <v>1</v>
      </c>
      <c r="AC116">
        <v>17.5</v>
      </c>
      <c r="AD116">
        <v>1</v>
      </c>
      <c r="AF116" t="s">
        <v>40141</v>
      </c>
      <c r="AG116">
        <v>3.04183</v>
      </c>
      <c r="AH116">
        <v>1.8137100000000001E-3</v>
      </c>
      <c r="AI116">
        <v>-0.73033000000000003</v>
      </c>
      <c r="AJ116">
        <f t="shared" si="14"/>
        <v>0.73033000000000003</v>
      </c>
      <c r="AK116">
        <v>-6.06914</v>
      </c>
      <c r="AL116" t="str">
        <f t="shared" si="15"/>
        <v/>
      </c>
      <c r="AM116" t="str">
        <f t="shared" si="16"/>
        <v>+</v>
      </c>
      <c r="AN116" t="str">
        <f t="shared" si="17"/>
        <v/>
      </c>
      <c r="AO116" t="str">
        <f t="shared" si="18"/>
        <v/>
      </c>
      <c r="AQ116">
        <v>3.0376699999999999</v>
      </c>
      <c r="AR116">
        <v>1.76267E-3</v>
      </c>
      <c r="AS116">
        <v>-0.71939399999999998</v>
      </c>
      <c r="AT116">
        <f t="shared" si="19"/>
        <v>0.71939399999999998</v>
      </c>
      <c r="AU116">
        <v>-6.0580999999999996</v>
      </c>
      <c r="AV116" t="str">
        <f t="shared" si="20"/>
        <v/>
      </c>
      <c r="AW116" t="str">
        <f t="shared" si="21"/>
        <v>+</v>
      </c>
      <c r="AX116" t="str">
        <f t="shared" si="22"/>
        <v/>
      </c>
      <c r="AY116" t="str">
        <f t="shared" si="23"/>
        <v/>
      </c>
      <c r="BA116" s="5" t="str">
        <f t="shared" si="24"/>
        <v/>
      </c>
      <c r="BB116" s="5" t="str">
        <f t="shared" si="25"/>
        <v/>
      </c>
      <c r="BC116" s="5" t="str">
        <f t="shared" si="26"/>
        <v/>
      </c>
      <c r="BD116" s="5" t="str">
        <f t="shared" si="27"/>
        <v>+</v>
      </c>
      <c r="BF116" t="s">
        <v>40139</v>
      </c>
      <c r="BG116" t="s">
        <v>40140</v>
      </c>
      <c r="BH116" t="s">
        <v>40141</v>
      </c>
      <c r="BK116" t="s">
        <v>40142</v>
      </c>
    </row>
    <row r="117" spans="1:63" x14ac:dyDescent="0.3">
      <c r="A117">
        <v>8.0345200000000006</v>
      </c>
      <c r="B117">
        <v>7.9565200000000003</v>
      </c>
      <c r="C117">
        <v>7.9512799999999997</v>
      </c>
      <c r="D117">
        <v>8.0022500000000001</v>
      </c>
      <c r="E117">
        <v>6.4741099999999996</v>
      </c>
      <c r="F117">
        <v>6.4934599999999998</v>
      </c>
      <c r="G117">
        <v>6.7878999999999996</v>
      </c>
      <c r="H117">
        <v>6.3380700000000001</v>
      </c>
      <c r="I117">
        <v>7.2114000000000003</v>
      </c>
      <c r="J117">
        <v>6.8579800000000004</v>
      </c>
      <c r="K117">
        <v>6.1106100000000003</v>
      </c>
      <c r="L117">
        <v>5.96347</v>
      </c>
      <c r="M117" t="s">
        <v>0</v>
      </c>
      <c r="O117" t="s">
        <v>1</v>
      </c>
      <c r="P117" t="s">
        <v>1</v>
      </c>
      <c r="Q117" t="s">
        <v>2</v>
      </c>
      <c r="S117" t="s">
        <v>6686</v>
      </c>
      <c r="T117" t="s">
        <v>9846</v>
      </c>
      <c r="V117" t="s">
        <v>6688</v>
      </c>
      <c r="W117">
        <v>0</v>
      </c>
      <c r="X117" t="s">
        <v>7</v>
      </c>
      <c r="Y117">
        <v>7</v>
      </c>
      <c r="Z117">
        <v>3</v>
      </c>
      <c r="AA117">
        <v>4</v>
      </c>
      <c r="AB117">
        <v>3</v>
      </c>
      <c r="AC117">
        <v>48.9</v>
      </c>
      <c r="AD117">
        <v>1</v>
      </c>
      <c r="AF117" t="s">
        <v>30033</v>
      </c>
      <c r="AG117">
        <v>5.2773599999999998</v>
      </c>
      <c r="AH117" s="1">
        <v>2.5238299999999999E-5</v>
      </c>
      <c r="AI117">
        <v>1.4627600000000001</v>
      </c>
      <c r="AJ117">
        <f t="shared" si="14"/>
        <v>-1.4627600000000001</v>
      </c>
      <c r="AK117">
        <v>15.1189</v>
      </c>
      <c r="AL117" t="str">
        <f t="shared" si="15"/>
        <v/>
      </c>
      <c r="AM117" t="str">
        <f t="shared" si="16"/>
        <v/>
      </c>
      <c r="AN117" t="str">
        <f t="shared" si="17"/>
        <v>+</v>
      </c>
      <c r="AO117" t="str">
        <f t="shared" si="18"/>
        <v>+</v>
      </c>
      <c r="AQ117">
        <v>2.5446300000000002</v>
      </c>
      <c r="AR117">
        <v>4.8431200000000002E-3</v>
      </c>
      <c r="AS117">
        <v>1.45028</v>
      </c>
      <c r="AT117">
        <f t="shared" si="19"/>
        <v>-1.45028</v>
      </c>
      <c r="AU117">
        <v>4.8493899999999996</v>
      </c>
      <c r="AV117" t="str">
        <f t="shared" si="20"/>
        <v/>
      </c>
      <c r="AW117" t="str">
        <f t="shared" si="21"/>
        <v/>
      </c>
      <c r="AX117" t="str">
        <f t="shared" si="22"/>
        <v>+</v>
      </c>
      <c r="AY117" t="str">
        <f t="shared" si="23"/>
        <v>+</v>
      </c>
      <c r="BA117" s="5" t="str">
        <f t="shared" si="24"/>
        <v>+</v>
      </c>
      <c r="BB117" s="5" t="str">
        <f t="shared" si="25"/>
        <v>+</v>
      </c>
      <c r="BC117" s="5" t="str">
        <f t="shared" si="26"/>
        <v/>
      </c>
      <c r="BD117" s="5" t="str">
        <f t="shared" si="27"/>
        <v/>
      </c>
      <c r="BF117" t="s">
        <v>30031</v>
      </c>
      <c r="BG117" t="s">
        <v>30032</v>
      </c>
      <c r="BH117" t="s">
        <v>30033</v>
      </c>
      <c r="BK117" t="s">
        <v>30034</v>
      </c>
    </row>
    <row r="118" spans="1:63" x14ac:dyDescent="0.3">
      <c r="A118">
        <v>11.2867</v>
      </c>
      <c r="B118">
        <v>11.235200000000001</v>
      </c>
      <c r="C118">
        <v>11.270099999999999</v>
      </c>
      <c r="D118">
        <v>11.273400000000001</v>
      </c>
      <c r="E118">
        <v>7.9032799999999996</v>
      </c>
      <c r="F118">
        <v>8.0312199999999994</v>
      </c>
      <c r="G118">
        <v>8.4667899999999996</v>
      </c>
      <c r="H118">
        <v>8.5800699999999992</v>
      </c>
      <c r="I118">
        <v>8.5917100000000008</v>
      </c>
      <c r="J118">
        <v>8.4862300000000008</v>
      </c>
      <c r="K118">
        <v>8.4000299999999992</v>
      </c>
      <c r="L118">
        <v>8.4954599999999996</v>
      </c>
      <c r="M118" t="s">
        <v>0</v>
      </c>
      <c r="O118" t="s">
        <v>1</v>
      </c>
      <c r="P118" t="s">
        <v>1</v>
      </c>
      <c r="Q118" t="s">
        <v>2</v>
      </c>
      <c r="R118" t="s">
        <v>20621</v>
      </c>
      <c r="S118" t="s">
        <v>20622</v>
      </c>
      <c r="T118" t="s">
        <v>20623</v>
      </c>
      <c r="U118" t="s">
        <v>20624</v>
      </c>
      <c r="V118" t="s">
        <v>6925</v>
      </c>
      <c r="W118">
        <v>0</v>
      </c>
      <c r="X118" t="s">
        <v>7</v>
      </c>
      <c r="Y118">
        <v>20</v>
      </c>
      <c r="Z118">
        <v>5</v>
      </c>
      <c r="AA118">
        <v>9</v>
      </c>
      <c r="AB118">
        <v>5</v>
      </c>
      <c r="AC118">
        <v>36.9</v>
      </c>
      <c r="AD118">
        <v>1</v>
      </c>
      <c r="AF118" t="s">
        <v>20627</v>
      </c>
      <c r="AG118">
        <v>5.7720900000000004</v>
      </c>
      <c r="AH118" s="1">
        <v>1.1245300000000001E-5</v>
      </c>
      <c r="AI118">
        <v>3.02101</v>
      </c>
      <c r="AJ118">
        <f t="shared" si="14"/>
        <v>-3.02101</v>
      </c>
      <c r="AK118">
        <v>18.346</v>
      </c>
      <c r="AL118" t="str">
        <f t="shared" si="15"/>
        <v/>
      </c>
      <c r="AM118" t="str">
        <f t="shared" si="16"/>
        <v/>
      </c>
      <c r="AN118" t="str">
        <f t="shared" si="17"/>
        <v>+</v>
      </c>
      <c r="AO118" t="str">
        <f t="shared" si="18"/>
        <v>+</v>
      </c>
      <c r="AQ118">
        <v>9.1714800000000007</v>
      </c>
      <c r="AR118" s="1">
        <v>1.32686E-7</v>
      </c>
      <c r="AS118">
        <v>2.7730000000000001</v>
      </c>
      <c r="AT118">
        <f t="shared" si="19"/>
        <v>-2.7730000000000001</v>
      </c>
      <c r="AU118">
        <v>68.111199999999997</v>
      </c>
      <c r="AV118" t="str">
        <f t="shared" si="20"/>
        <v/>
      </c>
      <c r="AW118" t="str">
        <f t="shared" si="21"/>
        <v/>
      </c>
      <c r="AX118" t="str">
        <f t="shared" si="22"/>
        <v>+</v>
      </c>
      <c r="AY118" t="str">
        <f t="shared" si="23"/>
        <v>+</v>
      </c>
      <c r="BA118" s="5" t="str">
        <f t="shared" si="24"/>
        <v>+</v>
      </c>
      <c r="BB118" s="5" t="str">
        <f t="shared" si="25"/>
        <v>+</v>
      </c>
      <c r="BC118" s="5" t="str">
        <f t="shared" si="26"/>
        <v/>
      </c>
      <c r="BD118" s="5" t="str">
        <f t="shared" si="27"/>
        <v/>
      </c>
      <c r="BF118" t="s">
        <v>20625</v>
      </c>
      <c r="BG118" t="s">
        <v>20626</v>
      </c>
      <c r="BH118" t="s">
        <v>20627</v>
      </c>
      <c r="BI118" t="s">
        <v>20628</v>
      </c>
      <c r="BJ118" t="s">
        <v>20629</v>
      </c>
      <c r="BK118" t="s">
        <v>20630</v>
      </c>
    </row>
    <row r="119" spans="1:63" x14ac:dyDescent="0.3">
      <c r="A119">
        <v>10.9034</v>
      </c>
      <c r="B119">
        <v>10.883100000000001</v>
      </c>
      <c r="C119">
        <v>10.9017</v>
      </c>
      <c r="D119">
        <v>10.9567</v>
      </c>
      <c r="E119">
        <v>9.5387699999999995</v>
      </c>
      <c r="F119">
        <v>9.6458399999999997</v>
      </c>
      <c r="G119">
        <v>9.7597199999999997</v>
      </c>
      <c r="H119">
        <v>9.5692900000000005</v>
      </c>
      <c r="I119">
        <v>8.9469100000000008</v>
      </c>
      <c r="J119">
        <v>9.06447</v>
      </c>
      <c r="K119">
        <v>9.0226400000000009</v>
      </c>
      <c r="L119">
        <v>9.0566399999999998</v>
      </c>
      <c r="M119" t="s">
        <v>0</v>
      </c>
      <c r="O119" t="s">
        <v>1</v>
      </c>
      <c r="P119" t="s">
        <v>1</v>
      </c>
      <c r="Q119" t="s">
        <v>2</v>
      </c>
      <c r="R119" t="s">
        <v>25281</v>
      </c>
      <c r="S119" t="s">
        <v>25282</v>
      </c>
      <c r="T119" t="s">
        <v>10279</v>
      </c>
      <c r="U119" t="s">
        <v>25283</v>
      </c>
      <c r="V119" t="s">
        <v>25284</v>
      </c>
      <c r="W119">
        <v>0</v>
      </c>
      <c r="X119" t="s">
        <v>7</v>
      </c>
      <c r="Y119">
        <v>33</v>
      </c>
      <c r="Z119">
        <v>6</v>
      </c>
      <c r="AA119">
        <v>9</v>
      </c>
      <c r="AB119">
        <v>6</v>
      </c>
      <c r="AC119">
        <v>21.4</v>
      </c>
      <c r="AD119">
        <v>1</v>
      </c>
      <c r="AF119" t="s">
        <v>25287</v>
      </c>
      <c r="AG119">
        <v>6.5493100000000002</v>
      </c>
      <c r="AH119" s="1">
        <v>3.5182500000000002E-6</v>
      </c>
      <c r="AI119">
        <v>1.2827999999999999</v>
      </c>
      <c r="AJ119">
        <f t="shared" si="14"/>
        <v>-1.2827999999999999</v>
      </c>
      <c r="AK119">
        <v>24.808</v>
      </c>
      <c r="AL119" t="str">
        <f t="shared" si="15"/>
        <v/>
      </c>
      <c r="AM119" t="str">
        <f t="shared" si="16"/>
        <v/>
      </c>
      <c r="AN119" t="str">
        <f t="shared" si="17"/>
        <v>+</v>
      </c>
      <c r="AO119" t="str">
        <f t="shared" si="18"/>
        <v>+</v>
      </c>
      <c r="AQ119">
        <v>8.8678600000000003</v>
      </c>
      <c r="AR119" s="1">
        <v>1.4313100000000001E-7</v>
      </c>
      <c r="AS119">
        <v>1.8885400000000001</v>
      </c>
      <c r="AT119">
        <f t="shared" si="19"/>
        <v>-1.8885400000000001</v>
      </c>
      <c r="AU119">
        <v>60.610999999999997</v>
      </c>
      <c r="AV119" t="str">
        <f t="shared" si="20"/>
        <v/>
      </c>
      <c r="AW119" t="str">
        <f t="shared" si="21"/>
        <v/>
      </c>
      <c r="AX119" t="str">
        <f t="shared" si="22"/>
        <v>+</v>
      </c>
      <c r="AY119" t="str">
        <f t="shared" si="23"/>
        <v>+</v>
      </c>
      <c r="BA119" s="5" t="str">
        <f t="shared" si="24"/>
        <v>+</v>
      </c>
      <c r="BB119" s="5" t="str">
        <f t="shared" si="25"/>
        <v>+</v>
      </c>
      <c r="BC119" s="5" t="str">
        <f t="shared" si="26"/>
        <v/>
      </c>
      <c r="BD119" s="5" t="str">
        <f t="shared" si="27"/>
        <v/>
      </c>
      <c r="BF119" t="s">
        <v>25285</v>
      </c>
      <c r="BG119" t="s">
        <v>25286</v>
      </c>
      <c r="BH119" t="s">
        <v>25287</v>
      </c>
      <c r="BI119" t="s">
        <v>25288</v>
      </c>
      <c r="BJ119" t="s">
        <v>25289</v>
      </c>
      <c r="BK119" t="s">
        <v>25290</v>
      </c>
    </row>
    <row r="120" spans="1:63" x14ac:dyDescent="0.3">
      <c r="A120">
        <v>9.1259300000000003</v>
      </c>
      <c r="B120">
        <v>9.1651600000000002</v>
      </c>
      <c r="C120">
        <v>9.1380199999999991</v>
      </c>
      <c r="D120">
        <v>9.1861099999999993</v>
      </c>
      <c r="E120">
        <v>7.44956</v>
      </c>
      <c r="F120">
        <v>7.5492100000000004</v>
      </c>
      <c r="G120">
        <v>7.5172800000000004</v>
      </c>
      <c r="H120">
        <v>7.5872099999999998</v>
      </c>
      <c r="I120">
        <v>8.1548200000000008</v>
      </c>
      <c r="J120">
        <v>8.1272199999999994</v>
      </c>
      <c r="K120">
        <v>8.0996100000000002</v>
      </c>
      <c r="L120">
        <v>8.1883400000000002</v>
      </c>
      <c r="M120" t="s">
        <v>0</v>
      </c>
      <c r="O120" t="s">
        <v>1</v>
      </c>
      <c r="P120" t="s">
        <v>1</v>
      </c>
      <c r="Q120" t="s">
        <v>2</v>
      </c>
      <c r="R120" t="s">
        <v>23714</v>
      </c>
      <c r="S120" t="s">
        <v>12301</v>
      </c>
      <c r="T120" t="s">
        <v>23715</v>
      </c>
      <c r="U120" t="s">
        <v>373</v>
      </c>
      <c r="V120" t="s">
        <v>23716</v>
      </c>
      <c r="W120">
        <v>0</v>
      </c>
      <c r="X120" t="s">
        <v>7</v>
      </c>
      <c r="Y120">
        <v>18</v>
      </c>
      <c r="Z120">
        <v>6</v>
      </c>
      <c r="AA120">
        <v>8</v>
      </c>
      <c r="AB120">
        <v>6</v>
      </c>
      <c r="AC120">
        <v>41.8</v>
      </c>
      <c r="AD120">
        <v>1</v>
      </c>
      <c r="AF120" t="s">
        <v>23719</v>
      </c>
      <c r="AG120">
        <v>8.40015</v>
      </c>
      <c r="AH120" s="1">
        <v>4.10194E-7</v>
      </c>
      <c r="AI120">
        <v>1.62799</v>
      </c>
      <c r="AJ120">
        <f t="shared" si="14"/>
        <v>-1.62799</v>
      </c>
      <c r="AK120">
        <v>50.636699999999998</v>
      </c>
      <c r="AL120" t="str">
        <f t="shared" si="15"/>
        <v/>
      </c>
      <c r="AM120" t="str">
        <f t="shared" si="16"/>
        <v/>
      </c>
      <c r="AN120" t="str">
        <f t="shared" si="17"/>
        <v>+</v>
      </c>
      <c r="AO120" t="str">
        <f t="shared" si="18"/>
        <v>+</v>
      </c>
      <c r="AQ120">
        <v>7.9973599999999996</v>
      </c>
      <c r="AR120" s="1">
        <v>3.7036500000000002E-7</v>
      </c>
      <c r="AS120">
        <v>1.0113099999999999</v>
      </c>
      <c r="AT120">
        <f t="shared" si="19"/>
        <v>-1.0113099999999999</v>
      </c>
      <c r="AU120">
        <v>43.368200000000002</v>
      </c>
      <c r="AV120" t="str">
        <f t="shared" si="20"/>
        <v/>
      </c>
      <c r="AW120" t="str">
        <f t="shared" si="21"/>
        <v/>
      </c>
      <c r="AX120" t="str">
        <f t="shared" si="22"/>
        <v>+</v>
      </c>
      <c r="AY120" t="str">
        <f t="shared" si="23"/>
        <v>+</v>
      </c>
      <c r="BA120" s="5" t="str">
        <f t="shared" si="24"/>
        <v>+</v>
      </c>
      <c r="BB120" s="5" t="str">
        <f t="shared" si="25"/>
        <v>+</v>
      </c>
      <c r="BC120" s="5" t="str">
        <f t="shared" si="26"/>
        <v/>
      </c>
      <c r="BD120" s="5" t="str">
        <f t="shared" si="27"/>
        <v/>
      </c>
      <c r="BF120" t="s">
        <v>23717</v>
      </c>
      <c r="BG120" t="s">
        <v>23718</v>
      </c>
      <c r="BH120" t="s">
        <v>23719</v>
      </c>
      <c r="BI120" t="s">
        <v>373</v>
      </c>
      <c r="BK120" t="s">
        <v>23720</v>
      </c>
    </row>
    <row r="121" spans="1:63" s="5" customFormat="1" x14ac:dyDescent="0.3">
      <c r="A121" s="5">
        <v>8.6706599999999998</v>
      </c>
      <c r="B121" s="5">
        <v>8.5453499999999991</v>
      </c>
      <c r="C121" s="5">
        <v>8.5372199999999996</v>
      </c>
      <c r="D121" s="5">
        <v>8.3711199999999995</v>
      </c>
      <c r="E121" s="5">
        <v>5.7708300000000001</v>
      </c>
      <c r="F121" s="5">
        <v>5.9886799999999996</v>
      </c>
      <c r="G121" s="5">
        <v>6.2630299999999997</v>
      </c>
      <c r="H121" s="5">
        <v>6.0400200000000002</v>
      </c>
      <c r="I121" s="5">
        <v>6.6510499999999997</v>
      </c>
      <c r="J121" s="5">
        <v>6.6351699999999996</v>
      </c>
      <c r="K121" s="5">
        <v>6.58195</v>
      </c>
      <c r="L121" s="5">
        <v>6.7087399999999997</v>
      </c>
      <c r="M121" s="5" t="s">
        <v>0</v>
      </c>
      <c r="O121" s="5" t="s">
        <v>1</v>
      </c>
      <c r="P121" s="5" t="s">
        <v>1</v>
      </c>
      <c r="Q121" s="5" t="s">
        <v>2</v>
      </c>
      <c r="R121" s="5" t="s">
        <v>23331</v>
      </c>
      <c r="S121" s="5" t="s">
        <v>2164</v>
      </c>
      <c r="T121" s="5" t="s">
        <v>35175</v>
      </c>
      <c r="U121" s="5" t="s">
        <v>2166</v>
      </c>
      <c r="V121" s="5" t="s">
        <v>22054</v>
      </c>
      <c r="W121" s="5">
        <v>0</v>
      </c>
      <c r="X121" s="5" t="s">
        <v>7</v>
      </c>
      <c r="Y121" s="5">
        <v>16</v>
      </c>
      <c r="Z121" s="5">
        <v>2</v>
      </c>
      <c r="AA121" s="5">
        <v>3</v>
      </c>
      <c r="AB121" s="5">
        <v>2</v>
      </c>
      <c r="AC121" s="5">
        <v>14.6</v>
      </c>
      <c r="AD121" s="5">
        <v>1</v>
      </c>
      <c r="AF121" s="5" t="s">
        <v>35178</v>
      </c>
      <c r="AG121" s="5">
        <v>6.1528299999999998</v>
      </c>
      <c r="AH121" s="7">
        <v>6.3027599999999998E-6</v>
      </c>
      <c r="AI121" s="5">
        <v>2.51545</v>
      </c>
      <c r="AJ121" s="5">
        <f t="shared" si="14"/>
        <v>-2.51545</v>
      </c>
      <c r="AK121" s="5">
        <v>21.2742</v>
      </c>
      <c r="AL121" s="5" t="str">
        <f t="shared" si="15"/>
        <v/>
      </c>
      <c r="AM121" s="5" t="str">
        <f t="shared" si="16"/>
        <v/>
      </c>
      <c r="AN121" s="5" t="str">
        <f t="shared" si="17"/>
        <v>+</v>
      </c>
      <c r="AO121" s="5" t="str">
        <f t="shared" si="18"/>
        <v>+</v>
      </c>
      <c r="AQ121" s="5">
        <v>6.8867000000000003</v>
      </c>
      <c r="AR121" s="7">
        <v>1.63167E-6</v>
      </c>
      <c r="AS121" s="5">
        <v>1.88686</v>
      </c>
      <c r="AT121" s="5">
        <f t="shared" si="19"/>
        <v>-1.88686</v>
      </c>
      <c r="AU121" s="5">
        <v>28.264800000000001</v>
      </c>
      <c r="AV121" s="5" t="str">
        <f t="shared" si="20"/>
        <v/>
      </c>
      <c r="AW121" s="5" t="str">
        <f t="shared" si="21"/>
        <v/>
      </c>
      <c r="AX121" s="5" t="str">
        <f t="shared" si="22"/>
        <v>+</v>
      </c>
      <c r="AY121" s="5" t="str">
        <f t="shared" si="23"/>
        <v>+</v>
      </c>
      <c r="BA121" s="5" t="str">
        <f t="shared" si="24"/>
        <v>+</v>
      </c>
      <c r="BB121" s="5" t="str">
        <f t="shared" si="25"/>
        <v>+</v>
      </c>
      <c r="BC121" s="5" t="str">
        <f t="shared" si="26"/>
        <v/>
      </c>
      <c r="BD121" s="5" t="str">
        <f t="shared" si="27"/>
        <v/>
      </c>
      <c r="BF121" s="5" t="s">
        <v>35176</v>
      </c>
      <c r="BG121" s="5" t="s">
        <v>35177</v>
      </c>
      <c r="BH121" s="5" t="s">
        <v>35178</v>
      </c>
      <c r="BI121" s="5" t="s">
        <v>2171</v>
      </c>
      <c r="BJ121" s="5" t="s">
        <v>3951</v>
      </c>
      <c r="BK121" s="5" t="s">
        <v>35179</v>
      </c>
    </row>
    <row r="122" spans="1:63" x14ac:dyDescent="0.3">
      <c r="A122">
        <v>5.82782</v>
      </c>
      <c r="B122">
        <v>5.9116900000000001</v>
      </c>
      <c r="C122">
        <v>5.7866</v>
      </c>
      <c r="D122">
        <v>5.8802000000000003</v>
      </c>
      <c r="E122">
        <v>3.5360499999999999</v>
      </c>
      <c r="F122">
        <v>3.7441599999999999</v>
      </c>
      <c r="G122">
        <v>3.8777400000000002</v>
      </c>
      <c r="H122">
        <v>3.43296</v>
      </c>
      <c r="I122">
        <v>3.59694</v>
      </c>
      <c r="J122">
        <v>3.1699199999999998</v>
      </c>
      <c r="K122">
        <v>3.6322700000000001</v>
      </c>
      <c r="L122">
        <v>3.1699199999999998</v>
      </c>
      <c r="M122" t="s">
        <v>0</v>
      </c>
      <c r="O122" t="s">
        <v>1</v>
      </c>
      <c r="P122" t="s">
        <v>1</v>
      </c>
      <c r="Q122" t="s">
        <v>2</v>
      </c>
      <c r="T122" t="s">
        <v>16220</v>
      </c>
      <c r="W122">
        <v>0</v>
      </c>
      <c r="X122" t="s">
        <v>7</v>
      </c>
      <c r="Y122">
        <v>12</v>
      </c>
      <c r="Z122">
        <v>2</v>
      </c>
      <c r="AA122">
        <v>3</v>
      </c>
      <c r="AB122">
        <v>2</v>
      </c>
      <c r="AC122">
        <v>60.5</v>
      </c>
      <c r="AD122">
        <v>1</v>
      </c>
      <c r="AF122" t="s">
        <v>30135</v>
      </c>
      <c r="AG122">
        <v>6.1404199999999998</v>
      </c>
      <c r="AH122" s="1">
        <v>6.3708400000000003E-6</v>
      </c>
      <c r="AI122">
        <v>2.2038500000000001</v>
      </c>
      <c r="AJ122">
        <f t="shared" si="14"/>
        <v>-2.2038500000000001</v>
      </c>
      <c r="AK122">
        <v>21.172000000000001</v>
      </c>
      <c r="AL122" t="str">
        <f t="shared" si="15"/>
        <v/>
      </c>
      <c r="AM122" t="str">
        <f t="shared" si="16"/>
        <v/>
      </c>
      <c r="AN122" t="str">
        <f t="shared" si="17"/>
        <v>+</v>
      </c>
      <c r="AO122" t="str">
        <f t="shared" si="18"/>
        <v>+</v>
      </c>
      <c r="AQ122">
        <v>5.8209600000000004</v>
      </c>
      <c r="AR122" s="1">
        <v>9.2058700000000007E-6</v>
      </c>
      <c r="AS122">
        <v>2.4593099999999999</v>
      </c>
      <c r="AT122">
        <f t="shared" si="19"/>
        <v>-2.4593099999999999</v>
      </c>
      <c r="AU122">
        <v>18.698599999999999</v>
      </c>
      <c r="AV122" t="str">
        <f t="shared" si="20"/>
        <v/>
      </c>
      <c r="AW122" t="str">
        <f t="shared" si="21"/>
        <v/>
      </c>
      <c r="AX122" t="str">
        <f t="shared" si="22"/>
        <v>+</v>
      </c>
      <c r="AY122" t="str">
        <f t="shared" si="23"/>
        <v>+</v>
      </c>
      <c r="BA122" s="5" t="str">
        <f t="shared" si="24"/>
        <v>+</v>
      </c>
      <c r="BB122" s="5" t="str">
        <f t="shared" si="25"/>
        <v>+</v>
      </c>
      <c r="BC122" s="5" t="str">
        <f t="shared" si="26"/>
        <v/>
      </c>
      <c r="BD122" s="5" t="str">
        <f t="shared" si="27"/>
        <v/>
      </c>
      <c r="BF122" t="s">
        <v>30133</v>
      </c>
      <c r="BG122" t="s">
        <v>30134</v>
      </c>
      <c r="BH122" t="s">
        <v>30135</v>
      </c>
      <c r="BK122" t="s">
        <v>30136</v>
      </c>
    </row>
    <row r="123" spans="1:63" x14ac:dyDescent="0.3">
      <c r="A123">
        <v>5.8479999999999999</v>
      </c>
      <c r="B123">
        <v>5.7441599999999999</v>
      </c>
      <c r="C123">
        <v>5.9954799999999997</v>
      </c>
      <c r="D123">
        <v>5.9588400000000004</v>
      </c>
      <c r="E123">
        <v>3.6088100000000001</v>
      </c>
      <c r="F123">
        <v>4.1210199999999997</v>
      </c>
      <c r="G123">
        <v>4.5172800000000004</v>
      </c>
      <c r="H123">
        <v>4.3147000000000002</v>
      </c>
      <c r="I123">
        <v>3.7970100000000002</v>
      </c>
      <c r="J123">
        <v>4.7333499999999997</v>
      </c>
      <c r="K123">
        <v>4.3147000000000002</v>
      </c>
      <c r="L123">
        <v>4.32193</v>
      </c>
      <c r="M123" t="s">
        <v>0</v>
      </c>
      <c r="O123" t="s">
        <v>1</v>
      </c>
      <c r="P123" t="s">
        <v>1</v>
      </c>
      <c r="Q123" t="s">
        <v>2</v>
      </c>
      <c r="R123" t="s">
        <v>29307</v>
      </c>
      <c r="S123" t="s">
        <v>29308</v>
      </c>
      <c r="T123" t="s">
        <v>29309</v>
      </c>
      <c r="V123" t="s">
        <v>29310</v>
      </c>
      <c r="W123">
        <v>0</v>
      </c>
      <c r="X123" t="s">
        <v>7</v>
      </c>
      <c r="Y123">
        <v>6</v>
      </c>
      <c r="Z123">
        <v>3</v>
      </c>
      <c r="AA123">
        <v>3</v>
      </c>
      <c r="AB123">
        <v>3</v>
      </c>
      <c r="AC123">
        <v>107.4</v>
      </c>
      <c r="AD123">
        <v>1</v>
      </c>
      <c r="AF123" t="s">
        <v>29313</v>
      </c>
      <c r="AG123">
        <v>3.8678900000000001</v>
      </c>
      <c r="AH123">
        <v>3.5233600000000002E-4</v>
      </c>
      <c r="AI123">
        <v>1.74617</v>
      </c>
      <c r="AJ123">
        <f t="shared" si="14"/>
        <v>-1.74617</v>
      </c>
      <c r="AK123">
        <v>8.6042299999999994</v>
      </c>
      <c r="AL123" t="str">
        <f t="shared" si="15"/>
        <v/>
      </c>
      <c r="AM123" t="str">
        <f t="shared" si="16"/>
        <v/>
      </c>
      <c r="AN123" t="str">
        <f t="shared" si="17"/>
        <v>+</v>
      </c>
      <c r="AO123" t="str">
        <f t="shared" si="18"/>
        <v>+</v>
      </c>
      <c r="AQ123">
        <v>3.6836000000000002</v>
      </c>
      <c r="AR123">
        <v>4.9416800000000002E-4</v>
      </c>
      <c r="AS123">
        <v>1.59487</v>
      </c>
      <c r="AT123">
        <f t="shared" si="19"/>
        <v>-1.59487</v>
      </c>
      <c r="AU123">
        <v>7.9737799999999996</v>
      </c>
      <c r="AV123" t="str">
        <f t="shared" si="20"/>
        <v/>
      </c>
      <c r="AW123" t="str">
        <f t="shared" si="21"/>
        <v/>
      </c>
      <c r="AX123" t="str">
        <f t="shared" si="22"/>
        <v>+</v>
      </c>
      <c r="AY123" t="str">
        <f t="shared" si="23"/>
        <v>+</v>
      </c>
      <c r="BA123" s="5" t="str">
        <f t="shared" si="24"/>
        <v>+</v>
      </c>
      <c r="BB123" s="5" t="str">
        <f t="shared" si="25"/>
        <v>+</v>
      </c>
      <c r="BC123" s="5" t="str">
        <f t="shared" si="26"/>
        <v/>
      </c>
      <c r="BD123" s="5" t="str">
        <f t="shared" si="27"/>
        <v/>
      </c>
      <c r="BF123" t="s">
        <v>29311</v>
      </c>
      <c r="BG123" t="s">
        <v>29312</v>
      </c>
      <c r="BH123" t="s">
        <v>29313</v>
      </c>
      <c r="BJ123" t="s">
        <v>9244</v>
      </c>
      <c r="BK123" t="s">
        <v>29314</v>
      </c>
    </row>
    <row r="124" spans="1:63" x14ac:dyDescent="0.3">
      <c r="A124">
        <v>10.4475</v>
      </c>
      <c r="B124">
        <v>10.485200000000001</v>
      </c>
      <c r="C124">
        <v>10.599600000000001</v>
      </c>
      <c r="D124">
        <v>10.5709</v>
      </c>
      <c r="E124">
        <v>9.9073399999999996</v>
      </c>
      <c r="F124">
        <v>9.8661999999999992</v>
      </c>
      <c r="G124">
        <v>9.9533199999999997</v>
      </c>
      <c r="H124">
        <v>9.8863099999999999</v>
      </c>
      <c r="I124">
        <v>9.57592</v>
      </c>
      <c r="J124">
        <v>9.64818</v>
      </c>
      <c r="K124">
        <v>9.6763100000000009</v>
      </c>
      <c r="L124">
        <v>9.6235199999999992</v>
      </c>
      <c r="M124" t="s">
        <v>0</v>
      </c>
      <c r="O124" t="s">
        <v>1</v>
      </c>
      <c r="P124" t="s">
        <v>1</v>
      </c>
      <c r="Q124" t="s">
        <v>2</v>
      </c>
      <c r="R124" t="s">
        <v>15507</v>
      </c>
      <c r="S124" t="s">
        <v>15508</v>
      </c>
      <c r="T124" t="s">
        <v>15509</v>
      </c>
      <c r="U124" t="s">
        <v>5363</v>
      </c>
      <c r="V124" t="s">
        <v>5364</v>
      </c>
      <c r="W124">
        <v>0</v>
      </c>
      <c r="X124" t="s">
        <v>7</v>
      </c>
      <c r="Y124">
        <v>20</v>
      </c>
      <c r="Z124">
        <v>11</v>
      </c>
      <c r="AA124">
        <v>16</v>
      </c>
      <c r="AB124">
        <v>9</v>
      </c>
      <c r="AC124">
        <v>79.099999999999994</v>
      </c>
      <c r="AD124">
        <v>1</v>
      </c>
      <c r="AF124" t="s">
        <v>15512</v>
      </c>
      <c r="AG124">
        <v>5.3348500000000003</v>
      </c>
      <c r="AH124" s="1">
        <v>2.28407E-5</v>
      </c>
      <c r="AI124">
        <v>0.62252200000000002</v>
      </c>
      <c r="AJ124">
        <f t="shared" si="14"/>
        <v>-0.62252200000000002</v>
      </c>
      <c r="AK124">
        <v>15.463800000000001</v>
      </c>
      <c r="AL124" t="str">
        <f t="shared" si="15"/>
        <v/>
      </c>
      <c r="AM124" t="str">
        <f t="shared" si="16"/>
        <v/>
      </c>
      <c r="AN124" t="str">
        <f t="shared" si="17"/>
        <v/>
      </c>
      <c r="AO124" t="str">
        <f t="shared" si="18"/>
        <v>+</v>
      </c>
      <c r="AQ124">
        <v>6.1853499999999997</v>
      </c>
      <c r="AR124" s="1">
        <v>4.9067E-6</v>
      </c>
      <c r="AS124">
        <v>0.89483400000000002</v>
      </c>
      <c r="AT124">
        <f t="shared" si="19"/>
        <v>-0.89483400000000002</v>
      </c>
      <c r="AU124">
        <v>21.5444</v>
      </c>
      <c r="AV124" t="str">
        <f t="shared" si="20"/>
        <v/>
      </c>
      <c r="AW124" t="str">
        <f t="shared" si="21"/>
        <v/>
      </c>
      <c r="AX124" t="str">
        <f t="shared" si="22"/>
        <v/>
      </c>
      <c r="AY124" t="str">
        <f t="shared" si="23"/>
        <v>+</v>
      </c>
      <c r="BA124" s="5" t="str">
        <f t="shared" si="24"/>
        <v/>
      </c>
      <c r="BB124" s="5" t="str">
        <f t="shared" si="25"/>
        <v>+</v>
      </c>
      <c r="BC124" s="5" t="str">
        <f t="shared" si="26"/>
        <v/>
      </c>
      <c r="BD124" s="5" t="str">
        <f t="shared" si="27"/>
        <v/>
      </c>
      <c r="BF124" t="s">
        <v>15510</v>
      </c>
      <c r="BG124" t="s">
        <v>15511</v>
      </c>
      <c r="BH124" t="s">
        <v>15512</v>
      </c>
      <c r="BI124" t="s">
        <v>5368</v>
      </c>
      <c r="BJ124" t="s">
        <v>5369</v>
      </c>
      <c r="BK124" t="s">
        <v>15513</v>
      </c>
    </row>
    <row r="125" spans="1:63" x14ac:dyDescent="0.3">
      <c r="A125">
        <v>11.370100000000001</v>
      </c>
      <c r="B125">
        <v>11.3345</v>
      </c>
      <c r="C125">
        <v>11.398999999999999</v>
      </c>
      <c r="D125">
        <v>11.365399999999999</v>
      </c>
      <c r="E125">
        <v>10.067299999999999</v>
      </c>
      <c r="F125">
        <v>10.1295</v>
      </c>
      <c r="G125">
        <v>10.199199999999999</v>
      </c>
      <c r="H125">
        <v>10.256399999999999</v>
      </c>
      <c r="I125">
        <v>10.408300000000001</v>
      </c>
      <c r="J125">
        <v>10.4262</v>
      </c>
      <c r="K125">
        <v>10.3224</v>
      </c>
      <c r="L125">
        <v>10.4047</v>
      </c>
      <c r="M125" t="s">
        <v>0</v>
      </c>
      <c r="O125" t="s">
        <v>1</v>
      </c>
      <c r="P125" t="s">
        <v>1</v>
      </c>
      <c r="Q125" t="s">
        <v>2</v>
      </c>
      <c r="R125" t="s">
        <v>19575</v>
      </c>
      <c r="S125" t="s">
        <v>19576</v>
      </c>
      <c r="T125" t="s">
        <v>19577</v>
      </c>
      <c r="V125" t="s">
        <v>19578</v>
      </c>
      <c r="W125">
        <v>0</v>
      </c>
      <c r="X125" t="s">
        <v>7</v>
      </c>
      <c r="Y125">
        <v>22</v>
      </c>
      <c r="Z125">
        <v>10</v>
      </c>
      <c r="AA125">
        <v>17</v>
      </c>
      <c r="AB125">
        <v>10</v>
      </c>
      <c r="AC125">
        <v>37.1</v>
      </c>
      <c r="AD125">
        <v>1</v>
      </c>
      <c r="AF125" t="s">
        <v>19581</v>
      </c>
      <c r="AG125">
        <v>6.84978</v>
      </c>
      <c r="AH125" s="1">
        <v>2.2825600000000001E-6</v>
      </c>
      <c r="AI125">
        <v>1.2041200000000001</v>
      </c>
      <c r="AJ125">
        <f t="shared" si="14"/>
        <v>-1.2041200000000001</v>
      </c>
      <c r="AK125">
        <v>27.8645</v>
      </c>
      <c r="AL125" t="str">
        <f t="shared" si="15"/>
        <v/>
      </c>
      <c r="AM125" t="str">
        <f t="shared" si="16"/>
        <v/>
      </c>
      <c r="AN125" t="str">
        <f t="shared" si="17"/>
        <v>+</v>
      </c>
      <c r="AO125" t="str">
        <f t="shared" si="18"/>
        <v>+</v>
      </c>
      <c r="AQ125">
        <v>7.5606799999999996</v>
      </c>
      <c r="AR125" s="1">
        <v>6.5431699999999997E-7</v>
      </c>
      <c r="AS125">
        <v>0.97683699999999996</v>
      </c>
      <c r="AT125">
        <f t="shared" si="19"/>
        <v>-0.97683699999999996</v>
      </c>
      <c r="AU125">
        <v>36.656500000000001</v>
      </c>
      <c r="AV125" t="str">
        <f t="shared" si="20"/>
        <v/>
      </c>
      <c r="AW125" t="str">
        <f t="shared" si="21"/>
        <v/>
      </c>
      <c r="AX125" t="str">
        <f t="shared" si="22"/>
        <v/>
      </c>
      <c r="AY125" t="str">
        <f t="shared" si="23"/>
        <v>+</v>
      </c>
      <c r="BA125" s="5" t="str">
        <f t="shared" si="24"/>
        <v/>
      </c>
      <c r="BB125" s="5" t="str">
        <f t="shared" si="25"/>
        <v>+</v>
      </c>
      <c r="BC125" s="5" t="str">
        <f t="shared" si="26"/>
        <v/>
      </c>
      <c r="BD125" s="5" t="str">
        <f t="shared" si="27"/>
        <v/>
      </c>
      <c r="BF125" t="s">
        <v>19579</v>
      </c>
      <c r="BG125" t="s">
        <v>19580</v>
      </c>
      <c r="BH125" t="s">
        <v>19581</v>
      </c>
      <c r="BK125" t="s">
        <v>19582</v>
      </c>
    </row>
    <row r="126" spans="1:63" x14ac:dyDescent="0.3">
      <c r="A126">
        <v>5.2554999999999996</v>
      </c>
      <c r="B126">
        <v>5.5545900000000001</v>
      </c>
      <c r="C126">
        <v>5.31107</v>
      </c>
      <c r="D126">
        <v>5.54535</v>
      </c>
      <c r="E126">
        <v>2.8875299999999999</v>
      </c>
      <c r="F126">
        <v>3.29278</v>
      </c>
      <c r="G126">
        <v>3.5109599999999999</v>
      </c>
      <c r="H126">
        <v>3.2479300000000002</v>
      </c>
      <c r="I126">
        <v>4.4594300000000002</v>
      </c>
      <c r="J126">
        <v>4.6724300000000003</v>
      </c>
      <c r="K126">
        <v>4.2854000000000001</v>
      </c>
      <c r="L126">
        <v>4.3434100000000004</v>
      </c>
      <c r="M126" t="s">
        <v>0</v>
      </c>
      <c r="O126" t="s">
        <v>1</v>
      </c>
      <c r="P126" t="s">
        <v>1</v>
      </c>
      <c r="Q126" t="s">
        <v>2</v>
      </c>
      <c r="R126" t="s">
        <v>32327</v>
      </c>
      <c r="S126" t="s">
        <v>32328</v>
      </c>
      <c r="T126" t="s">
        <v>32329</v>
      </c>
      <c r="U126" t="s">
        <v>8298</v>
      </c>
      <c r="V126" t="s">
        <v>8299</v>
      </c>
      <c r="W126">
        <v>0</v>
      </c>
      <c r="X126" t="s">
        <v>7</v>
      </c>
      <c r="Y126">
        <v>13</v>
      </c>
      <c r="Z126">
        <v>2</v>
      </c>
      <c r="AA126">
        <v>2</v>
      </c>
      <c r="AB126">
        <v>2</v>
      </c>
      <c r="AC126">
        <v>23</v>
      </c>
      <c r="AD126">
        <v>1</v>
      </c>
      <c r="AF126" t="s">
        <v>32332</v>
      </c>
      <c r="AG126">
        <v>5.1644199999999998</v>
      </c>
      <c r="AH126" s="1">
        <v>3.0787500000000003E-5</v>
      </c>
      <c r="AI126">
        <v>2.1818300000000002</v>
      </c>
      <c r="AJ126">
        <f t="shared" si="14"/>
        <v>-2.1818300000000002</v>
      </c>
      <c r="AK126">
        <v>14.4625</v>
      </c>
      <c r="AL126" t="str">
        <f t="shared" si="15"/>
        <v/>
      </c>
      <c r="AM126" t="str">
        <f t="shared" si="16"/>
        <v/>
      </c>
      <c r="AN126" t="str">
        <f t="shared" si="17"/>
        <v>+</v>
      </c>
      <c r="AO126" t="str">
        <f t="shared" si="18"/>
        <v>+</v>
      </c>
      <c r="AQ126">
        <v>3.8231899999999999</v>
      </c>
      <c r="AR126">
        <v>3.7275600000000002E-4</v>
      </c>
      <c r="AS126">
        <v>0.97645999999999999</v>
      </c>
      <c r="AT126">
        <f t="shared" si="19"/>
        <v>-0.97645999999999999</v>
      </c>
      <c r="AU126">
        <v>8.4474900000000002</v>
      </c>
      <c r="AV126" t="str">
        <f t="shared" si="20"/>
        <v/>
      </c>
      <c r="AW126" t="str">
        <f t="shared" si="21"/>
        <v/>
      </c>
      <c r="AX126" t="str">
        <f t="shared" si="22"/>
        <v/>
      </c>
      <c r="AY126" t="str">
        <f t="shared" si="23"/>
        <v>+</v>
      </c>
      <c r="BA126" s="5" t="str">
        <f t="shared" si="24"/>
        <v/>
      </c>
      <c r="BB126" s="5" t="str">
        <f t="shared" si="25"/>
        <v>+</v>
      </c>
      <c r="BC126" s="5" t="str">
        <f t="shared" si="26"/>
        <v/>
      </c>
      <c r="BD126" s="5" t="str">
        <f t="shared" si="27"/>
        <v/>
      </c>
      <c r="BF126" t="s">
        <v>32330</v>
      </c>
      <c r="BG126" t="s">
        <v>32331</v>
      </c>
      <c r="BH126" t="s">
        <v>32332</v>
      </c>
      <c r="BI126" t="s">
        <v>8298</v>
      </c>
      <c r="BJ126" t="s">
        <v>32333</v>
      </c>
      <c r="BK126" t="s">
        <v>32334</v>
      </c>
    </row>
    <row r="127" spans="1:63" x14ac:dyDescent="0.3">
      <c r="A127">
        <v>7.6147099999999996</v>
      </c>
      <c r="B127">
        <v>7.5430299999999999</v>
      </c>
      <c r="C127">
        <v>7.5164900000000001</v>
      </c>
      <c r="D127">
        <v>7.7252000000000001</v>
      </c>
      <c r="E127">
        <v>7.0123499999999996</v>
      </c>
      <c r="F127">
        <v>7.1022400000000001</v>
      </c>
      <c r="G127">
        <v>6.9966100000000004</v>
      </c>
      <c r="H127">
        <v>6.8911800000000003</v>
      </c>
      <c r="I127">
        <v>6.7695100000000004</v>
      </c>
      <c r="J127">
        <v>6.6724300000000003</v>
      </c>
      <c r="K127">
        <v>6.8252800000000002</v>
      </c>
      <c r="L127">
        <v>6.5804499999999999</v>
      </c>
      <c r="M127" t="s">
        <v>0</v>
      </c>
      <c r="O127" t="s">
        <v>1</v>
      </c>
      <c r="P127" t="s">
        <v>1</v>
      </c>
      <c r="Q127" t="s">
        <v>2</v>
      </c>
      <c r="R127" t="s">
        <v>34740</v>
      </c>
      <c r="S127" t="s">
        <v>6306</v>
      </c>
      <c r="V127" t="s">
        <v>3275</v>
      </c>
      <c r="W127">
        <v>0</v>
      </c>
      <c r="X127" t="s">
        <v>7</v>
      </c>
      <c r="Y127">
        <v>12</v>
      </c>
      <c r="Z127">
        <v>3</v>
      </c>
      <c r="AA127">
        <v>3</v>
      </c>
      <c r="AB127">
        <v>3</v>
      </c>
      <c r="AC127">
        <v>31.3</v>
      </c>
      <c r="AD127">
        <v>1</v>
      </c>
      <c r="AF127" t="s">
        <v>34743</v>
      </c>
      <c r="AG127">
        <v>4.0895599999999996</v>
      </c>
      <c r="AH127">
        <v>2.29483E-4</v>
      </c>
      <c r="AI127">
        <v>0.59926299999999999</v>
      </c>
      <c r="AJ127">
        <f t="shared" si="14"/>
        <v>-0.59926299999999999</v>
      </c>
      <c r="AK127">
        <v>9.4196399999999993</v>
      </c>
      <c r="AL127" t="str">
        <f t="shared" si="15"/>
        <v/>
      </c>
      <c r="AM127" t="str">
        <f t="shared" si="16"/>
        <v/>
      </c>
      <c r="AN127" t="str">
        <f t="shared" si="17"/>
        <v/>
      </c>
      <c r="AO127" t="str">
        <f t="shared" si="18"/>
        <v>+</v>
      </c>
      <c r="AQ127">
        <v>4.7833500000000004</v>
      </c>
      <c r="AR127" s="1">
        <v>5.86056E-5</v>
      </c>
      <c r="AS127">
        <v>0.88794200000000001</v>
      </c>
      <c r="AT127">
        <f t="shared" si="19"/>
        <v>-0.88794200000000001</v>
      </c>
      <c r="AU127">
        <v>12.441700000000001</v>
      </c>
      <c r="AV127" t="str">
        <f t="shared" si="20"/>
        <v/>
      </c>
      <c r="AW127" t="str">
        <f t="shared" si="21"/>
        <v/>
      </c>
      <c r="AX127" t="str">
        <f t="shared" si="22"/>
        <v/>
      </c>
      <c r="AY127" t="str">
        <f t="shared" si="23"/>
        <v>+</v>
      </c>
      <c r="BA127" s="5" t="str">
        <f t="shared" si="24"/>
        <v/>
      </c>
      <c r="BB127" s="5" t="str">
        <f t="shared" si="25"/>
        <v>+</v>
      </c>
      <c r="BC127" s="5" t="str">
        <f t="shared" si="26"/>
        <v/>
      </c>
      <c r="BD127" s="5" t="str">
        <f t="shared" si="27"/>
        <v/>
      </c>
      <c r="BF127" t="s">
        <v>34741</v>
      </c>
      <c r="BG127" t="s">
        <v>34742</v>
      </c>
      <c r="BH127" t="s">
        <v>34743</v>
      </c>
      <c r="BK127" t="s">
        <v>34744</v>
      </c>
    </row>
    <row r="128" spans="1:63" x14ac:dyDescent="0.3">
      <c r="A128">
        <v>12.184900000000001</v>
      </c>
      <c r="B128">
        <v>12.169700000000001</v>
      </c>
      <c r="C128">
        <v>12.195</v>
      </c>
      <c r="D128">
        <v>12.175599999999999</v>
      </c>
      <c r="E128">
        <v>11.4444</v>
      </c>
      <c r="F128">
        <v>11.457599999999999</v>
      </c>
      <c r="G128">
        <v>11.500999999999999</v>
      </c>
      <c r="H128">
        <v>11.5488</v>
      </c>
      <c r="I128">
        <v>11.3454</v>
      </c>
      <c r="J128">
        <v>11.347</v>
      </c>
      <c r="K128">
        <v>11.3255</v>
      </c>
      <c r="L128">
        <v>11.334199999999999</v>
      </c>
      <c r="M128" t="s">
        <v>0</v>
      </c>
      <c r="O128" t="s">
        <v>1</v>
      </c>
      <c r="P128" t="s">
        <v>1</v>
      </c>
      <c r="Q128" t="s">
        <v>2</v>
      </c>
      <c r="R128" t="s">
        <v>6186</v>
      </c>
      <c r="S128" t="s">
        <v>6187</v>
      </c>
      <c r="T128" t="s">
        <v>6188</v>
      </c>
      <c r="V128" t="s">
        <v>6189</v>
      </c>
      <c r="W128">
        <v>0</v>
      </c>
      <c r="X128" t="s">
        <v>7</v>
      </c>
      <c r="Y128">
        <v>47</v>
      </c>
      <c r="Z128">
        <v>21</v>
      </c>
      <c r="AA128">
        <v>38</v>
      </c>
      <c r="AB128">
        <v>21</v>
      </c>
      <c r="AC128">
        <v>61.6</v>
      </c>
      <c r="AD128">
        <v>1</v>
      </c>
      <c r="AF128" t="s">
        <v>6192</v>
      </c>
      <c r="AG128">
        <v>6.9167199999999998</v>
      </c>
      <c r="AH128" s="1">
        <v>2.0873400000000002E-6</v>
      </c>
      <c r="AI128">
        <v>0.69334499999999999</v>
      </c>
      <c r="AJ128">
        <f t="shared" si="14"/>
        <v>-0.69334499999999999</v>
      </c>
      <c r="AK128">
        <v>28.5944</v>
      </c>
      <c r="AL128" t="str">
        <f t="shared" si="15"/>
        <v/>
      </c>
      <c r="AM128" t="str">
        <f t="shared" si="16"/>
        <v/>
      </c>
      <c r="AN128" t="str">
        <f t="shared" si="17"/>
        <v/>
      </c>
      <c r="AO128" t="str">
        <f t="shared" si="18"/>
        <v>+</v>
      </c>
      <c r="AQ128">
        <v>10.474500000000001</v>
      </c>
      <c r="AR128" s="1">
        <v>3.8026400000000001E-8</v>
      </c>
      <c r="AS128">
        <v>0.84329299999999996</v>
      </c>
      <c r="AT128">
        <f t="shared" si="19"/>
        <v>-0.84329299999999996</v>
      </c>
      <c r="AU128">
        <v>112.34</v>
      </c>
      <c r="AV128" t="str">
        <f t="shared" si="20"/>
        <v/>
      </c>
      <c r="AW128" t="str">
        <f t="shared" si="21"/>
        <v/>
      </c>
      <c r="AX128" t="str">
        <f t="shared" si="22"/>
        <v/>
      </c>
      <c r="AY128" t="str">
        <f t="shared" si="23"/>
        <v>+</v>
      </c>
      <c r="BA128" s="5" t="str">
        <f t="shared" si="24"/>
        <v/>
      </c>
      <c r="BB128" s="5" t="str">
        <f t="shared" si="25"/>
        <v>+</v>
      </c>
      <c r="BC128" s="5" t="str">
        <f t="shared" si="26"/>
        <v/>
      </c>
      <c r="BD128" s="5" t="str">
        <f t="shared" si="27"/>
        <v/>
      </c>
      <c r="BF128" t="s">
        <v>6190</v>
      </c>
      <c r="BG128" t="s">
        <v>6191</v>
      </c>
      <c r="BH128" t="s">
        <v>6192</v>
      </c>
      <c r="BJ128" t="s">
        <v>154</v>
      </c>
      <c r="BK128" t="s">
        <v>6193</v>
      </c>
    </row>
    <row r="129" spans="1:63" x14ac:dyDescent="0.3">
      <c r="A129">
        <v>4.7114900000000004</v>
      </c>
      <c r="B129">
        <v>4.4789700000000003</v>
      </c>
      <c r="C129">
        <v>4.4127799999999997</v>
      </c>
      <c r="D129">
        <v>4.6496199999999996</v>
      </c>
      <c r="E129">
        <v>2.4059900000000001</v>
      </c>
      <c r="F129">
        <v>2.82782</v>
      </c>
      <c r="G129">
        <v>3.0703900000000002</v>
      </c>
      <c r="H129">
        <v>2.8479999999999999</v>
      </c>
      <c r="I129">
        <v>3.2479300000000002</v>
      </c>
      <c r="J129">
        <v>4.2172299999999998</v>
      </c>
      <c r="K129">
        <v>3.48543</v>
      </c>
      <c r="L129">
        <v>3.8777400000000002</v>
      </c>
      <c r="M129" t="s">
        <v>0</v>
      </c>
      <c r="O129" t="s">
        <v>1</v>
      </c>
      <c r="P129" t="s">
        <v>1</v>
      </c>
      <c r="Q129" t="s">
        <v>2</v>
      </c>
      <c r="R129" t="s">
        <v>41535</v>
      </c>
      <c r="S129" t="s">
        <v>41536</v>
      </c>
      <c r="T129" t="s">
        <v>7145</v>
      </c>
      <c r="U129" t="s">
        <v>6894</v>
      </c>
      <c r="V129" t="s">
        <v>6925</v>
      </c>
      <c r="W129">
        <v>0</v>
      </c>
      <c r="X129" t="s">
        <v>7</v>
      </c>
      <c r="Y129">
        <v>3</v>
      </c>
      <c r="Z129">
        <v>1</v>
      </c>
      <c r="AA129">
        <v>1</v>
      </c>
      <c r="AB129">
        <v>1</v>
      </c>
      <c r="AC129">
        <v>55.7</v>
      </c>
      <c r="AD129">
        <v>1</v>
      </c>
      <c r="AF129" t="s">
        <v>41539</v>
      </c>
      <c r="AG129">
        <v>4.5676300000000003</v>
      </c>
      <c r="AH129" s="1">
        <v>9.1705200000000004E-5</v>
      </c>
      <c r="AI129">
        <v>1.7751699999999999</v>
      </c>
      <c r="AJ129">
        <f t="shared" si="14"/>
        <v>-1.7751699999999999</v>
      </c>
      <c r="AK129">
        <v>11.4183</v>
      </c>
      <c r="AL129" t="str">
        <f t="shared" si="15"/>
        <v/>
      </c>
      <c r="AM129" t="str">
        <f t="shared" si="16"/>
        <v/>
      </c>
      <c r="AN129" t="str">
        <f t="shared" si="17"/>
        <v>+</v>
      </c>
      <c r="AO129" t="str">
        <f t="shared" si="18"/>
        <v>+</v>
      </c>
      <c r="AQ129">
        <v>2.04827</v>
      </c>
      <c r="AR129">
        <v>1.3559699999999999E-2</v>
      </c>
      <c r="AS129">
        <v>0.85613399999999995</v>
      </c>
      <c r="AT129">
        <f t="shared" si="19"/>
        <v>-0.85613399999999995</v>
      </c>
      <c r="AU129">
        <v>3.8018800000000001</v>
      </c>
      <c r="AV129" t="str">
        <f t="shared" si="20"/>
        <v/>
      </c>
      <c r="AW129" t="str">
        <f t="shared" si="21"/>
        <v/>
      </c>
      <c r="AX129" t="str">
        <f t="shared" si="22"/>
        <v/>
      </c>
      <c r="AY129" t="str">
        <f t="shared" si="23"/>
        <v>+</v>
      </c>
      <c r="BA129" s="5" t="str">
        <f t="shared" si="24"/>
        <v/>
      </c>
      <c r="BB129" s="5" t="str">
        <f t="shared" si="25"/>
        <v>+</v>
      </c>
      <c r="BC129" s="5" t="str">
        <f t="shared" si="26"/>
        <v/>
      </c>
      <c r="BD129" s="5" t="str">
        <f t="shared" si="27"/>
        <v/>
      </c>
      <c r="BF129" t="s">
        <v>41537</v>
      </c>
      <c r="BG129" t="s">
        <v>41538</v>
      </c>
      <c r="BH129" t="s">
        <v>41539</v>
      </c>
      <c r="BI129" t="s">
        <v>6894</v>
      </c>
      <c r="BJ129" t="s">
        <v>41540</v>
      </c>
      <c r="BK129" t="s">
        <v>41541</v>
      </c>
    </row>
    <row r="130" spans="1:63" x14ac:dyDescent="0.3">
      <c r="A130">
        <v>4.2630299999999997</v>
      </c>
      <c r="B130">
        <v>4.0874600000000001</v>
      </c>
      <c r="C130">
        <v>4.3434100000000004</v>
      </c>
      <c r="D130">
        <v>4.3147000000000002</v>
      </c>
      <c r="E130">
        <v>3.4982500000000001</v>
      </c>
      <c r="F130">
        <v>3.29278</v>
      </c>
      <c r="G130">
        <v>3.62059</v>
      </c>
      <c r="H130">
        <v>3.4724900000000001</v>
      </c>
      <c r="I130">
        <v>3.8777400000000002</v>
      </c>
      <c r="J130">
        <v>3</v>
      </c>
      <c r="K130">
        <v>3.2630300000000001</v>
      </c>
      <c r="L130">
        <v>3.1699199999999998</v>
      </c>
      <c r="M130" t="s">
        <v>0</v>
      </c>
      <c r="O130" t="s">
        <v>1</v>
      </c>
      <c r="P130" t="s">
        <v>1</v>
      </c>
      <c r="Q130" t="s">
        <v>2</v>
      </c>
      <c r="V130" t="s">
        <v>35627</v>
      </c>
      <c r="W130">
        <v>0</v>
      </c>
      <c r="X130" t="s">
        <v>7</v>
      </c>
      <c r="Y130">
        <v>5</v>
      </c>
      <c r="Z130">
        <v>1</v>
      </c>
      <c r="AA130">
        <v>1</v>
      </c>
      <c r="AB130">
        <v>1</v>
      </c>
      <c r="AC130">
        <v>38.9</v>
      </c>
      <c r="AD130">
        <v>1</v>
      </c>
      <c r="AF130" t="s">
        <v>35630</v>
      </c>
      <c r="AG130">
        <v>3.9251499999999999</v>
      </c>
      <c r="AH130">
        <v>3.13856E-4</v>
      </c>
      <c r="AI130">
        <v>0.78112400000000004</v>
      </c>
      <c r="AJ130">
        <f t="shared" si="14"/>
        <v>-0.78112400000000004</v>
      </c>
      <c r="AK130">
        <v>8.8086599999999997</v>
      </c>
      <c r="AL130" t="str">
        <f t="shared" si="15"/>
        <v/>
      </c>
      <c r="AM130" t="str">
        <f t="shared" si="16"/>
        <v/>
      </c>
      <c r="AN130" t="str">
        <f t="shared" si="17"/>
        <v/>
      </c>
      <c r="AO130" t="str">
        <f t="shared" si="18"/>
        <v>+</v>
      </c>
      <c r="AQ130">
        <v>2.44624</v>
      </c>
      <c r="AR130">
        <v>5.9221500000000002E-3</v>
      </c>
      <c r="AS130">
        <v>0.92447400000000002</v>
      </c>
      <c r="AT130">
        <f t="shared" si="19"/>
        <v>-0.92447400000000002</v>
      </c>
      <c r="AU130">
        <v>4.6296600000000003</v>
      </c>
      <c r="AV130" t="str">
        <f t="shared" si="20"/>
        <v/>
      </c>
      <c r="AW130" t="str">
        <f t="shared" si="21"/>
        <v/>
      </c>
      <c r="AX130" t="str">
        <f t="shared" si="22"/>
        <v/>
      </c>
      <c r="AY130" t="str">
        <f t="shared" si="23"/>
        <v>+</v>
      </c>
      <c r="BA130" s="5" t="str">
        <f t="shared" si="24"/>
        <v/>
      </c>
      <c r="BB130" s="5" t="str">
        <f t="shared" si="25"/>
        <v>+</v>
      </c>
      <c r="BC130" s="5" t="str">
        <f t="shared" si="26"/>
        <v/>
      </c>
      <c r="BD130" s="5" t="str">
        <f t="shared" si="27"/>
        <v/>
      </c>
      <c r="BF130" t="s">
        <v>35628</v>
      </c>
      <c r="BG130" t="s">
        <v>35629</v>
      </c>
      <c r="BH130" t="s">
        <v>35630</v>
      </c>
      <c r="BK130" t="s">
        <v>35631</v>
      </c>
    </row>
    <row r="131" spans="1:63" x14ac:dyDescent="0.3">
      <c r="A131">
        <v>9.7190499999999993</v>
      </c>
      <c r="B131">
        <v>9.7231500000000004</v>
      </c>
      <c r="C131">
        <v>9.64818</v>
      </c>
      <c r="D131">
        <v>9.7475199999999997</v>
      </c>
      <c r="E131">
        <v>8.2360100000000003</v>
      </c>
      <c r="F131">
        <v>8.3151499999999992</v>
      </c>
      <c r="G131">
        <v>8.5184599999999993</v>
      </c>
      <c r="H131">
        <v>8.5503599999999995</v>
      </c>
      <c r="I131">
        <v>8.9227299999999996</v>
      </c>
      <c r="J131">
        <v>9.0204199999999997</v>
      </c>
      <c r="K131">
        <v>8.97011</v>
      </c>
      <c r="L131">
        <v>9.0117899999999995</v>
      </c>
      <c r="M131" t="s">
        <v>0</v>
      </c>
      <c r="O131" t="s">
        <v>1</v>
      </c>
      <c r="P131" t="s">
        <v>1</v>
      </c>
      <c r="Q131" t="s">
        <v>2</v>
      </c>
      <c r="S131" t="s">
        <v>1273</v>
      </c>
      <c r="V131" t="s">
        <v>22332</v>
      </c>
      <c r="W131">
        <v>0</v>
      </c>
      <c r="X131" t="s">
        <v>7</v>
      </c>
      <c r="Y131">
        <v>18</v>
      </c>
      <c r="Z131">
        <v>8</v>
      </c>
      <c r="AA131">
        <v>8</v>
      </c>
      <c r="AB131">
        <v>8</v>
      </c>
      <c r="AC131">
        <v>57.3</v>
      </c>
      <c r="AD131">
        <v>1</v>
      </c>
      <c r="AF131" t="s">
        <v>22335</v>
      </c>
      <c r="AG131">
        <v>5.4816700000000003</v>
      </c>
      <c r="AH131" s="1">
        <v>1.7963200000000001E-5</v>
      </c>
      <c r="AI131">
        <v>1.3044800000000001</v>
      </c>
      <c r="AJ131">
        <f t="shared" ref="AJ131:AJ194" si="28">AI131*-1</f>
        <v>-1.3044800000000001</v>
      </c>
      <c r="AK131">
        <v>16.379200000000001</v>
      </c>
      <c r="AL131" t="str">
        <f t="shared" ref="AL131:AL194" si="29">IFERROR(IF(AND(AJ131&gt;=1,AG131&gt;1.3),"+",""),"")</f>
        <v/>
      </c>
      <c r="AM131" t="str">
        <f t="shared" ref="AM131:AM194" si="30">IFERROR(IF(AND(AJ131&gt;=0.58,AG131&gt;1.3),"+",""),"")</f>
        <v/>
      </c>
      <c r="AN131" t="str">
        <f t="shared" ref="AN131:AN194" si="31">IFERROR(IF(AND(AJ131&lt;=-1,AG131&gt;1.3),"+",""),"")</f>
        <v>+</v>
      </c>
      <c r="AO131" t="str">
        <f t="shared" ref="AO131:AO194" si="32">IFERROR(IF(AND(AJ131&lt;=-0.58,AG131&gt;1.3),"+",""),"")</f>
        <v>+</v>
      </c>
      <c r="AQ131">
        <v>6.4120999999999997</v>
      </c>
      <c r="AR131" s="1">
        <v>3.3932099999999998E-6</v>
      </c>
      <c r="AS131">
        <v>0.72821100000000005</v>
      </c>
      <c r="AT131">
        <f t="shared" ref="AT131:AT194" si="33">AS131*-1</f>
        <v>-0.72821100000000005</v>
      </c>
      <c r="AU131">
        <v>23.5244</v>
      </c>
      <c r="AV131" t="str">
        <f t="shared" ref="AV131:AV194" si="34">IFERROR(IF(AND(AT131&gt;=1,AQ131&gt;1.3),"+",""),"")</f>
        <v/>
      </c>
      <c r="AW131" t="str">
        <f t="shared" ref="AW131:AW194" si="35">IFERROR(IF(AND(AT131&gt;=0.58,AQ131&gt;1.3),"+",""),"")</f>
        <v/>
      </c>
      <c r="AX131" t="str">
        <f t="shared" ref="AX131:AX194" si="36">IFERROR(IF(AND(AT131&lt;=-1,AQ131&gt;1.3),"+",""),"")</f>
        <v/>
      </c>
      <c r="AY131" t="str">
        <f t="shared" ref="AY131:AY194" si="37">IFERROR(IF(AND(AT131&lt;=-0.58,AQ131&gt;1.3),"+",""),"")</f>
        <v>+</v>
      </c>
      <c r="BA131" s="5" t="str">
        <f t="shared" ref="BA131:BA194" si="38">IFERROR(IF(AND(AN131="+",AX131="+"),"+",""),"")</f>
        <v/>
      </c>
      <c r="BB131" s="5" t="str">
        <f t="shared" ref="BB131:BB194" si="39">IFERROR(IF(AND(AO131="+",AY131="+"),"+",""),"")</f>
        <v>+</v>
      </c>
      <c r="BC131" s="5" t="str">
        <f t="shared" ref="BC131:BC194" si="40">IFERROR(IF(AND(AL131="+",AV131="+"),"+",""),"")</f>
        <v/>
      </c>
      <c r="BD131" s="5" t="str">
        <f t="shared" ref="BD131:BD194" si="41">IFERROR(IF(AND(AM131="+",AW131="+"),"+",""),"")</f>
        <v/>
      </c>
      <c r="BF131" t="s">
        <v>22333</v>
      </c>
      <c r="BG131" t="s">
        <v>22334</v>
      </c>
      <c r="BH131" t="s">
        <v>22335</v>
      </c>
      <c r="BK131" t="s">
        <v>22336</v>
      </c>
    </row>
    <row r="132" spans="1:63" x14ac:dyDescent="0.3">
      <c r="A132">
        <v>8.7255400000000005</v>
      </c>
      <c r="B132">
        <v>8.7238299999999995</v>
      </c>
      <c r="C132">
        <v>8.7578899999999997</v>
      </c>
      <c r="D132">
        <v>8.8018699999999992</v>
      </c>
      <c r="E132">
        <v>8.0084300000000006</v>
      </c>
      <c r="F132">
        <v>7.9360499999999998</v>
      </c>
      <c r="G132">
        <v>8.0482099999999992</v>
      </c>
      <c r="H132">
        <v>7.9576799999999999</v>
      </c>
      <c r="I132">
        <v>6.1272200000000003</v>
      </c>
      <c r="J132">
        <v>6.4577900000000001</v>
      </c>
      <c r="K132">
        <v>6.2611499999999998</v>
      </c>
      <c r="L132">
        <v>6.3785100000000003</v>
      </c>
      <c r="M132" t="s">
        <v>0</v>
      </c>
      <c r="O132" t="s">
        <v>1</v>
      </c>
      <c r="P132" t="s">
        <v>1</v>
      </c>
      <c r="Q132" t="s">
        <v>2</v>
      </c>
      <c r="R132" t="s">
        <v>28368</v>
      </c>
      <c r="S132" t="s">
        <v>28369</v>
      </c>
      <c r="T132" t="s">
        <v>28370</v>
      </c>
      <c r="U132" t="s">
        <v>28371</v>
      </c>
      <c r="V132" t="s">
        <v>3048</v>
      </c>
      <c r="W132">
        <v>0</v>
      </c>
      <c r="X132" t="s">
        <v>7</v>
      </c>
      <c r="Y132">
        <v>11</v>
      </c>
      <c r="Z132">
        <v>5</v>
      </c>
      <c r="AA132">
        <v>8</v>
      </c>
      <c r="AB132">
        <v>5</v>
      </c>
      <c r="AC132">
        <v>54.7</v>
      </c>
      <c r="AD132">
        <v>1</v>
      </c>
      <c r="AF132" t="s">
        <v>28374</v>
      </c>
      <c r="AG132">
        <v>6.5186099999999998</v>
      </c>
      <c r="AH132" s="1">
        <v>3.6585000000000002E-6</v>
      </c>
      <c r="AI132">
        <v>0.76468800000000003</v>
      </c>
      <c r="AJ132">
        <f t="shared" si="28"/>
        <v>-0.76468800000000003</v>
      </c>
      <c r="AK132">
        <v>24.515000000000001</v>
      </c>
      <c r="AL132" t="str">
        <f t="shared" si="29"/>
        <v/>
      </c>
      <c r="AM132" t="str">
        <f t="shared" si="30"/>
        <v/>
      </c>
      <c r="AN132" t="str">
        <f t="shared" si="31"/>
        <v/>
      </c>
      <c r="AO132" t="str">
        <f t="shared" si="32"/>
        <v>+</v>
      </c>
      <c r="AQ132">
        <v>7.2811199999999996</v>
      </c>
      <c r="AR132" s="1">
        <v>9.3161099999999999E-7</v>
      </c>
      <c r="AS132">
        <v>2.44611</v>
      </c>
      <c r="AT132">
        <f t="shared" si="33"/>
        <v>-2.44611</v>
      </c>
      <c r="AU132">
        <v>32.911900000000003</v>
      </c>
      <c r="AV132" t="str">
        <f t="shared" si="34"/>
        <v/>
      </c>
      <c r="AW132" t="str">
        <f t="shared" si="35"/>
        <v/>
      </c>
      <c r="AX132" t="str">
        <f t="shared" si="36"/>
        <v>+</v>
      </c>
      <c r="AY132" t="str">
        <f t="shared" si="37"/>
        <v>+</v>
      </c>
      <c r="BA132" s="5" t="str">
        <f t="shared" si="38"/>
        <v/>
      </c>
      <c r="BB132" s="5" t="str">
        <f t="shared" si="39"/>
        <v>+</v>
      </c>
      <c r="BC132" s="5" t="str">
        <f t="shared" si="40"/>
        <v/>
      </c>
      <c r="BD132" s="5" t="str">
        <f t="shared" si="41"/>
        <v/>
      </c>
      <c r="BF132" t="s">
        <v>28372</v>
      </c>
      <c r="BG132" t="s">
        <v>28373</v>
      </c>
      <c r="BH132" t="s">
        <v>28374</v>
      </c>
      <c r="BI132" t="s">
        <v>28375</v>
      </c>
      <c r="BJ132" t="s">
        <v>28376</v>
      </c>
      <c r="BK132" t="s">
        <v>28377</v>
      </c>
    </row>
    <row r="133" spans="1:63" x14ac:dyDescent="0.3">
      <c r="A133">
        <v>10.1989</v>
      </c>
      <c r="B133">
        <v>10.1616</v>
      </c>
      <c r="C133">
        <v>10.206899999999999</v>
      </c>
      <c r="D133">
        <v>10.241400000000001</v>
      </c>
      <c r="E133">
        <v>9.4986499999999996</v>
      </c>
      <c r="F133">
        <v>9.5036299999999994</v>
      </c>
      <c r="G133">
        <v>9.5568899999999992</v>
      </c>
      <c r="H133">
        <v>9.4354600000000008</v>
      </c>
      <c r="I133">
        <v>8.6025100000000005</v>
      </c>
      <c r="J133">
        <v>8.7548899999999996</v>
      </c>
      <c r="K133">
        <v>8.7552199999999996</v>
      </c>
      <c r="L133">
        <v>8.82972</v>
      </c>
      <c r="M133" t="s">
        <v>0</v>
      </c>
      <c r="O133" t="s">
        <v>1</v>
      </c>
      <c r="P133" t="s">
        <v>1</v>
      </c>
      <c r="Q133" t="s">
        <v>2</v>
      </c>
      <c r="R133" t="s">
        <v>22121</v>
      </c>
      <c r="T133" t="s">
        <v>22122</v>
      </c>
      <c r="V133" t="s">
        <v>22123</v>
      </c>
      <c r="W133">
        <v>0</v>
      </c>
      <c r="X133" t="s">
        <v>7</v>
      </c>
      <c r="Y133">
        <v>23</v>
      </c>
      <c r="Z133">
        <v>8</v>
      </c>
      <c r="AA133">
        <v>9</v>
      </c>
      <c r="AB133">
        <v>8</v>
      </c>
      <c r="AC133">
        <v>54.1</v>
      </c>
      <c r="AD133">
        <v>1</v>
      </c>
      <c r="AF133" t="s">
        <v>22126</v>
      </c>
      <c r="AG133">
        <v>6.42544</v>
      </c>
      <c r="AH133" s="1">
        <v>4.1652700000000002E-6</v>
      </c>
      <c r="AI133">
        <v>0.70355599999999996</v>
      </c>
      <c r="AJ133">
        <f t="shared" si="28"/>
        <v>-0.70355599999999996</v>
      </c>
      <c r="AK133">
        <v>23.6463</v>
      </c>
      <c r="AL133" t="str">
        <f t="shared" si="29"/>
        <v/>
      </c>
      <c r="AM133" t="str">
        <f t="shared" si="30"/>
        <v/>
      </c>
      <c r="AN133" t="str">
        <f t="shared" si="31"/>
        <v/>
      </c>
      <c r="AO133" t="str">
        <f t="shared" si="32"/>
        <v>+</v>
      </c>
      <c r="AQ133">
        <v>6.95953</v>
      </c>
      <c r="AR133" s="1">
        <v>1.4370899999999999E-6</v>
      </c>
      <c r="AS133">
        <v>1.4666300000000001</v>
      </c>
      <c r="AT133">
        <f t="shared" si="33"/>
        <v>-1.4666300000000001</v>
      </c>
      <c r="AU133">
        <v>29.071100000000001</v>
      </c>
      <c r="AV133" t="str">
        <f t="shared" si="34"/>
        <v/>
      </c>
      <c r="AW133" t="str">
        <f t="shared" si="35"/>
        <v/>
      </c>
      <c r="AX133" t="str">
        <f t="shared" si="36"/>
        <v>+</v>
      </c>
      <c r="AY133" t="str">
        <f t="shared" si="37"/>
        <v>+</v>
      </c>
      <c r="BA133" s="5" t="str">
        <f t="shared" si="38"/>
        <v/>
      </c>
      <c r="BB133" s="5" t="str">
        <f t="shared" si="39"/>
        <v>+</v>
      </c>
      <c r="BC133" s="5" t="str">
        <f t="shared" si="40"/>
        <v/>
      </c>
      <c r="BD133" s="5" t="str">
        <f t="shared" si="41"/>
        <v/>
      </c>
      <c r="BF133" t="s">
        <v>22124</v>
      </c>
      <c r="BG133" t="s">
        <v>22125</v>
      </c>
      <c r="BH133" t="s">
        <v>22126</v>
      </c>
      <c r="BK133" t="s">
        <v>22127</v>
      </c>
    </row>
    <row r="134" spans="1:63" x14ac:dyDescent="0.3">
      <c r="A134">
        <v>9.2602100000000007</v>
      </c>
      <c r="B134">
        <v>9.3645700000000005</v>
      </c>
      <c r="C134">
        <v>9.2495899999999995</v>
      </c>
      <c r="D134">
        <v>9.4144699999999997</v>
      </c>
      <c r="E134">
        <v>8.2201400000000007</v>
      </c>
      <c r="F134">
        <v>8.3106100000000005</v>
      </c>
      <c r="G134">
        <v>8.4396199999999997</v>
      </c>
      <c r="H134">
        <v>8.44956</v>
      </c>
      <c r="I134">
        <v>8.4337900000000001</v>
      </c>
      <c r="J134">
        <v>8.6267999999999994</v>
      </c>
      <c r="K134">
        <v>8.5793199999999992</v>
      </c>
      <c r="L134">
        <v>8.6304499999999997</v>
      </c>
      <c r="M134" t="s">
        <v>0</v>
      </c>
      <c r="O134" t="s">
        <v>1</v>
      </c>
      <c r="P134" t="s">
        <v>1</v>
      </c>
      <c r="Q134" t="s">
        <v>2</v>
      </c>
      <c r="R134" t="s">
        <v>20545</v>
      </c>
      <c r="S134" t="s">
        <v>20546</v>
      </c>
      <c r="T134" t="s">
        <v>20547</v>
      </c>
      <c r="V134" t="s">
        <v>20548</v>
      </c>
      <c r="W134">
        <v>0</v>
      </c>
      <c r="X134" t="s">
        <v>7</v>
      </c>
      <c r="Y134">
        <v>5</v>
      </c>
      <c r="Z134">
        <v>9</v>
      </c>
      <c r="AA134">
        <v>9</v>
      </c>
      <c r="AB134">
        <v>9</v>
      </c>
      <c r="AC134">
        <v>231.3</v>
      </c>
      <c r="AD134">
        <v>1</v>
      </c>
      <c r="AF134" t="s">
        <v>20551</v>
      </c>
      <c r="AG134">
        <v>5.1176300000000001</v>
      </c>
      <c r="AH134" s="1">
        <v>3.3467000000000003E-5</v>
      </c>
      <c r="AI134">
        <v>0.96722900000000001</v>
      </c>
      <c r="AJ134">
        <f t="shared" si="28"/>
        <v>-0.96722900000000001</v>
      </c>
      <c r="AK134">
        <v>14.198700000000001</v>
      </c>
      <c r="AL134" t="str">
        <f t="shared" si="29"/>
        <v/>
      </c>
      <c r="AM134" t="str">
        <f t="shared" si="30"/>
        <v/>
      </c>
      <c r="AN134" t="str">
        <f t="shared" si="31"/>
        <v/>
      </c>
      <c r="AO134" t="str">
        <f t="shared" si="32"/>
        <v>+</v>
      </c>
      <c r="AQ134">
        <v>4.7613799999999999</v>
      </c>
      <c r="AR134" s="1">
        <v>6.1109200000000001E-5</v>
      </c>
      <c r="AS134">
        <v>0.75462099999999999</v>
      </c>
      <c r="AT134">
        <f t="shared" si="33"/>
        <v>-0.75462099999999999</v>
      </c>
      <c r="AU134">
        <v>12.3337</v>
      </c>
      <c r="AV134" t="str">
        <f t="shared" si="34"/>
        <v/>
      </c>
      <c r="AW134" t="str">
        <f t="shared" si="35"/>
        <v/>
      </c>
      <c r="AX134" t="str">
        <f t="shared" si="36"/>
        <v/>
      </c>
      <c r="AY134" t="str">
        <f t="shared" si="37"/>
        <v>+</v>
      </c>
      <c r="BA134" s="5" t="str">
        <f t="shared" si="38"/>
        <v/>
      </c>
      <c r="BB134" s="5" t="str">
        <f t="shared" si="39"/>
        <v>+</v>
      </c>
      <c r="BC134" s="5" t="str">
        <f t="shared" si="40"/>
        <v/>
      </c>
      <c r="BD134" s="5" t="str">
        <f t="shared" si="41"/>
        <v/>
      </c>
      <c r="BF134" t="s">
        <v>20549</v>
      </c>
      <c r="BG134" t="s">
        <v>20550</v>
      </c>
      <c r="BH134" t="s">
        <v>20551</v>
      </c>
      <c r="BJ134" t="s">
        <v>20552</v>
      </c>
      <c r="BK134" t="s">
        <v>20553</v>
      </c>
    </row>
    <row r="135" spans="1:63" x14ac:dyDescent="0.3">
      <c r="A135">
        <v>9.2543199999999999</v>
      </c>
      <c r="B135">
        <v>9.3262099999999997</v>
      </c>
      <c r="C135">
        <v>9.2966899999999999</v>
      </c>
      <c r="D135">
        <v>9.3183199999999999</v>
      </c>
      <c r="E135">
        <v>8.42333</v>
      </c>
      <c r="F135">
        <v>8.5834600000000005</v>
      </c>
      <c r="G135">
        <v>8.6227800000000006</v>
      </c>
      <c r="H135">
        <v>8.5845900000000004</v>
      </c>
      <c r="I135">
        <v>8.1548200000000008</v>
      </c>
      <c r="J135">
        <v>8.1608800000000006</v>
      </c>
      <c r="K135">
        <v>8.2210999999999999</v>
      </c>
      <c r="L135">
        <v>8.1967199999999991</v>
      </c>
      <c r="M135" t="s">
        <v>0</v>
      </c>
      <c r="O135" t="s">
        <v>1</v>
      </c>
      <c r="P135" t="s">
        <v>1</v>
      </c>
      <c r="Q135" t="s">
        <v>2</v>
      </c>
      <c r="R135" t="s">
        <v>18735</v>
      </c>
      <c r="S135" t="s">
        <v>18736</v>
      </c>
      <c r="T135" t="s">
        <v>18737</v>
      </c>
      <c r="U135" t="s">
        <v>18738</v>
      </c>
      <c r="V135" t="s">
        <v>18739</v>
      </c>
      <c r="W135">
        <v>0</v>
      </c>
      <c r="X135" t="s">
        <v>7</v>
      </c>
      <c r="Y135">
        <v>7</v>
      </c>
      <c r="Z135">
        <v>10</v>
      </c>
      <c r="AA135">
        <v>15</v>
      </c>
      <c r="AB135">
        <v>10</v>
      </c>
      <c r="AC135">
        <v>138.9</v>
      </c>
      <c r="AD135">
        <v>1</v>
      </c>
      <c r="AF135" t="s">
        <v>18741</v>
      </c>
      <c r="AG135">
        <v>5.3887600000000004</v>
      </c>
      <c r="AH135" s="1">
        <v>2.0959699999999999E-5</v>
      </c>
      <c r="AI135">
        <v>0.74534299999999998</v>
      </c>
      <c r="AJ135">
        <f t="shared" si="28"/>
        <v>-0.74534299999999998</v>
      </c>
      <c r="AK135">
        <v>15.794</v>
      </c>
      <c r="AL135" t="str">
        <f t="shared" si="29"/>
        <v/>
      </c>
      <c r="AM135" t="str">
        <f t="shared" si="30"/>
        <v/>
      </c>
      <c r="AN135" t="str">
        <f t="shared" si="31"/>
        <v/>
      </c>
      <c r="AO135" t="str">
        <f t="shared" si="32"/>
        <v>+</v>
      </c>
      <c r="AQ135">
        <v>8.3531399999999998</v>
      </c>
      <c r="AR135" s="1">
        <v>2.5139999999999999E-7</v>
      </c>
      <c r="AS135">
        <v>1.1154999999999999</v>
      </c>
      <c r="AT135">
        <f t="shared" si="33"/>
        <v>-1.1154999999999999</v>
      </c>
      <c r="AU135">
        <v>49.729500000000002</v>
      </c>
      <c r="AV135" t="str">
        <f t="shared" si="34"/>
        <v/>
      </c>
      <c r="AW135" t="str">
        <f t="shared" si="35"/>
        <v/>
      </c>
      <c r="AX135" t="str">
        <f t="shared" si="36"/>
        <v>+</v>
      </c>
      <c r="AY135" t="str">
        <f t="shared" si="37"/>
        <v>+</v>
      </c>
      <c r="BA135" s="5" t="str">
        <f t="shared" si="38"/>
        <v/>
      </c>
      <c r="BB135" s="5" t="str">
        <f t="shared" si="39"/>
        <v>+</v>
      </c>
      <c r="BC135" s="5" t="str">
        <f t="shared" si="40"/>
        <v/>
      </c>
      <c r="BD135" s="5" t="str">
        <f t="shared" si="41"/>
        <v/>
      </c>
      <c r="BF135" t="s">
        <v>18740</v>
      </c>
      <c r="BH135" t="s">
        <v>18741</v>
      </c>
      <c r="BK135" t="s">
        <v>18742</v>
      </c>
    </row>
    <row r="136" spans="1:63" x14ac:dyDescent="0.3">
      <c r="A136">
        <v>7.06717</v>
      </c>
      <c r="B136">
        <v>7.3255299999999997</v>
      </c>
      <c r="C136">
        <v>7.2035900000000002</v>
      </c>
      <c r="D136">
        <v>7.1917999999999997</v>
      </c>
      <c r="E136">
        <v>6.5668199999999999</v>
      </c>
      <c r="F136">
        <v>6.59544</v>
      </c>
      <c r="G136">
        <v>6.2422199999999997</v>
      </c>
      <c r="H136">
        <v>6.1354499999999996</v>
      </c>
      <c r="I136">
        <v>6.6510499999999997</v>
      </c>
      <c r="J136">
        <v>5.8728300000000004</v>
      </c>
      <c r="K136">
        <v>5.7441599999999999</v>
      </c>
      <c r="L136">
        <v>4.5607199999999999</v>
      </c>
      <c r="M136" t="s">
        <v>0</v>
      </c>
      <c r="O136" t="s">
        <v>1</v>
      </c>
      <c r="P136" t="s">
        <v>1</v>
      </c>
      <c r="Q136" t="s">
        <v>2</v>
      </c>
      <c r="R136" t="s">
        <v>38967</v>
      </c>
      <c r="S136" t="s">
        <v>38968</v>
      </c>
      <c r="T136" t="s">
        <v>38969</v>
      </c>
      <c r="U136" t="s">
        <v>26456</v>
      </c>
      <c r="V136" t="s">
        <v>38970</v>
      </c>
      <c r="W136">
        <v>0</v>
      </c>
      <c r="X136" t="s">
        <v>7</v>
      </c>
      <c r="Y136">
        <v>21</v>
      </c>
      <c r="Z136">
        <v>1</v>
      </c>
      <c r="AA136">
        <v>1</v>
      </c>
      <c r="AB136">
        <v>1</v>
      </c>
      <c r="AC136">
        <v>6.9</v>
      </c>
      <c r="AD136">
        <v>1</v>
      </c>
      <c r="AF136" t="s">
        <v>38973</v>
      </c>
      <c r="AG136">
        <v>3.1623000000000001</v>
      </c>
      <c r="AH136">
        <v>1.4222600000000001E-3</v>
      </c>
      <c r="AI136">
        <v>0.81203899999999996</v>
      </c>
      <c r="AJ136">
        <f t="shared" si="28"/>
        <v>-0.81203899999999996</v>
      </c>
      <c r="AK136">
        <v>6.3956200000000001</v>
      </c>
      <c r="AL136" t="str">
        <f t="shared" si="29"/>
        <v/>
      </c>
      <c r="AM136" t="str">
        <f t="shared" si="30"/>
        <v/>
      </c>
      <c r="AN136" t="str">
        <f t="shared" si="31"/>
        <v/>
      </c>
      <c r="AO136" t="str">
        <f t="shared" si="32"/>
        <v>+</v>
      </c>
      <c r="AQ136">
        <v>1.8533299999999999</v>
      </c>
      <c r="AR136">
        <v>2.04125E-2</v>
      </c>
      <c r="AS136">
        <v>1.48983</v>
      </c>
      <c r="AT136">
        <f t="shared" si="33"/>
        <v>-1.48983</v>
      </c>
      <c r="AU136">
        <v>3.4272999999999998</v>
      </c>
      <c r="AV136" t="str">
        <f t="shared" si="34"/>
        <v/>
      </c>
      <c r="AW136" t="str">
        <f t="shared" si="35"/>
        <v/>
      </c>
      <c r="AX136" t="str">
        <f t="shared" si="36"/>
        <v>+</v>
      </c>
      <c r="AY136" t="str">
        <f t="shared" si="37"/>
        <v>+</v>
      </c>
      <c r="BA136" s="5" t="str">
        <f t="shared" si="38"/>
        <v/>
      </c>
      <c r="BB136" s="5" t="str">
        <f t="shared" si="39"/>
        <v>+</v>
      </c>
      <c r="BC136" s="5" t="str">
        <f t="shared" si="40"/>
        <v/>
      </c>
      <c r="BD136" s="5" t="str">
        <f t="shared" si="41"/>
        <v/>
      </c>
      <c r="BF136" t="s">
        <v>38971</v>
      </c>
      <c r="BG136" t="s">
        <v>38972</v>
      </c>
      <c r="BH136" t="s">
        <v>38973</v>
      </c>
      <c r="BI136" t="s">
        <v>26461</v>
      </c>
      <c r="BJ136" t="s">
        <v>8926</v>
      </c>
      <c r="BK136" t="s">
        <v>38974</v>
      </c>
    </row>
    <row r="137" spans="1:63" x14ac:dyDescent="0.3">
      <c r="A137">
        <v>5.0959199999999996</v>
      </c>
      <c r="B137">
        <v>5.0179200000000002</v>
      </c>
      <c r="C137">
        <v>5.2016299999999998</v>
      </c>
      <c r="D137">
        <v>5.2094500000000004</v>
      </c>
      <c r="E137">
        <v>4.3854300000000004</v>
      </c>
      <c r="F137">
        <v>4.2705299999999999</v>
      </c>
      <c r="G137">
        <v>4.4396199999999997</v>
      </c>
      <c r="H137">
        <v>4.2630299999999997</v>
      </c>
      <c r="I137">
        <v>4.5422599999999997</v>
      </c>
      <c r="J137">
        <v>4.4396199999999997</v>
      </c>
      <c r="K137">
        <v>4.4528600000000003</v>
      </c>
      <c r="L137">
        <v>4.5728900000000001</v>
      </c>
      <c r="M137" t="s">
        <v>0</v>
      </c>
      <c r="O137" t="s">
        <v>1</v>
      </c>
      <c r="P137" t="s">
        <v>1</v>
      </c>
      <c r="Q137" t="s">
        <v>2</v>
      </c>
      <c r="W137">
        <v>0</v>
      </c>
      <c r="X137" t="s">
        <v>7</v>
      </c>
      <c r="Y137">
        <v>1</v>
      </c>
      <c r="Z137">
        <v>2</v>
      </c>
      <c r="AA137">
        <v>2</v>
      </c>
      <c r="AB137">
        <v>1</v>
      </c>
      <c r="AC137">
        <v>185.5</v>
      </c>
      <c r="AD137">
        <v>1</v>
      </c>
      <c r="AF137" t="s">
        <v>39505</v>
      </c>
      <c r="AG137">
        <v>4.8010099999999998</v>
      </c>
      <c r="AH137" s="1">
        <v>5.9219099999999997E-5</v>
      </c>
      <c r="AI137">
        <v>0.79157900000000003</v>
      </c>
      <c r="AJ137">
        <f t="shared" si="28"/>
        <v>-0.79157900000000003</v>
      </c>
      <c r="AK137">
        <v>12.5291</v>
      </c>
      <c r="AL137" t="str">
        <f t="shared" si="29"/>
        <v/>
      </c>
      <c r="AM137" t="str">
        <f t="shared" si="30"/>
        <v/>
      </c>
      <c r="AN137" t="str">
        <f t="shared" si="31"/>
        <v/>
      </c>
      <c r="AO137" t="str">
        <f t="shared" si="32"/>
        <v>+</v>
      </c>
      <c r="AQ137">
        <v>4.5118999999999998</v>
      </c>
      <c r="AR137" s="1">
        <v>9.7499100000000003E-5</v>
      </c>
      <c r="AS137">
        <v>0.62932600000000005</v>
      </c>
      <c r="AT137">
        <f t="shared" si="33"/>
        <v>-0.62932600000000005</v>
      </c>
      <c r="AU137">
        <v>11.1669</v>
      </c>
      <c r="AV137" t="str">
        <f t="shared" si="34"/>
        <v/>
      </c>
      <c r="AW137" t="str">
        <f t="shared" si="35"/>
        <v/>
      </c>
      <c r="AX137" t="str">
        <f t="shared" si="36"/>
        <v/>
      </c>
      <c r="AY137" t="str">
        <f t="shared" si="37"/>
        <v>+</v>
      </c>
      <c r="BA137" s="5" t="str">
        <f t="shared" si="38"/>
        <v/>
      </c>
      <c r="BB137" s="5" t="str">
        <f t="shared" si="39"/>
        <v>+</v>
      </c>
      <c r="BC137" s="5" t="str">
        <f t="shared" si="40"/>
        <v/>
      </c>
      <c r="BD137" s="5" t="str">
        <f t="shared" si="41"/>
        <v/>
      </c>
      <c r="BF137" t="s">
        <v>39503</v>
      </c>
      <c r="BG137" t="s">
        <v>39504</v>
      </c>
      <c r="BH137" t="s">
        <v>39505</v>
      </c>
      <c r="BK137" t="s">
        <v>39506</v>
      </c>
    </row>
    <row r="138" spans="1:63" x14ac:dyDescent="0.3">
      <c r="A138">
        <v>7.4838199999999997</v>
      </c>
      <c r="B138">
        <v>7.8195399999999999</v>
      </c>
      <c r="C138">
        <v>7.6286300000000002</v>
      </c>
      <c r="D138">
        <v>7.6051099999999998</v>
      </c>
      <c r="E138">
        <v>6.3733000000000004</v>
      </c>
      <c r="F138">
        <v>6.4982499999999996</v>
      </c>
      <c r="G138">
        <v>6.6948800000000004</v>
      </c>
      <c r="H138">
        <v>6.6639099999999996</v>
      </c>
      <c r="I138">
        <v>6.6934899999999997</v>
      </c>
      <c r="J138">
        <v>6.9611599999999996</v>
      </c>
      <c r="K138">
        <v>6.8479999999999999</v>
      </c>
      <c r="L138">
        <v>6.8887400000000003</v>
      </c>
      <c r="M138" t="s">
        <v>0</v>
      </c>
      <c r="O138" t="s">
        <v>1</v>
      </c>
      <c r="P138" t="s">
        <v>1</v>
      </c>
      <c r="Q138" t="s">
        <v>2</v>
      </c>
      <c r="R138" t="s">
        <v>40458</v>
      </c>
      <c r="S138" t="s">
        <v>40459</v>
      </c>
      <c r="T138" t="s">
        <v>40460</v>
      </c>
      <c r="U138" t="s">
        <v>40461</v>
      </c>
      <c r="V138" t="s">
        <v>38626</v>
      </c>
      <c r="W138">
        <v>0</v>
      </c>
      <c r="X138" t="s">
        <v>7</v>
      </c>
      <c r="Y138">
        <v>6</v>
      </c>
      <c r="Z138">
        <v>1</v>
      </c>
      <c r="AA138">
        <v>1</v>
      </c>
      <c r="AB138">
        <v>1</v>
      </c>
      <c r="AC138">
        <v>13.1</v>
      </c>
      <c r="AD138">
        <v>1</v>
      </c>
      <c r="AF138" t="s">
        <v>40464</v>
      </c>
      <c r="AG138">
        <v>4.36517</v>
      </c>
      <c r="AH138">
        <v>1.3585100000000001E-4</v>
      </c>
      <c r="AI138">
        <v>1.0766899999999999</v>
      </c>
      <c r="AJ138">
        <f t="shared" si="28"/>
        <v>-1.0766899999999999</v>
      </c>
      <c r="AK138">
        <v>10.5291</v>
      </c>
      <c r="AL138" t="str">
        <f t="shared" si="29"/>
        <v/>
      </c>
      <c r="AM138" t="str">
        <f t="shared" si="30"/>
        <v/>
      </c>
      <c r="AN138" t="str">
        <f t="shared" si="31"/>
        <v>+</v>
      </c>
      <c r="AO138" t="str">
        <f t="shared" si="32"/>
        <v>+</v>
      </c>
      <c r="AQ138">
        <v>3.9183400000000002</v>
      </c>
      <c r="AR138">
        <v>3.1014200000000001E-4</v>
      </c>
      <c r="AS138">
        <v>0.78642599999999996</v>
      </c>
      <c r="AT138">
        <f t="shared" si="33"/>
        <v>-0.78642599999999996</v>
      </c>
      <c r="AU138">
        <v>8.7841400000000007</v>
      </c>
      <c r="AV138" t="str">
        <f t="shared" si="34"/>
        <v/>
      </c>
      <c r="AW138" t="str">
        <f t="shared" si="35"/>
        <v/>
      </c>
      <c r="AX138" t="str">
        <f t="shared" si="36"/>
        <v/>
      </c>
      <c r="AY138" t="str">
        <f t="shared" si="37"/>
        <v>+</v>
      </c>
      <c r="BA138" s="5" t="str">
        <f t="shared" si="38"/>
        <v/>
      </c>
      <c r="BB138" s="5" t="str">
        <f t="shared" si="39"/>
        <v>+</v>
      </c>
      <c r="BC138" s="5" t="str">
        <f t="shared" si="40"/>
        <v/>
      </c>
      <c r="BD138" s="5" t="str">
        <f t="shared" si="41"/>
        <v/>
      </c>
      <c r="BF138" t="s">
        <v>40462</v>
      </c>
      <c r="BG138" t="s">
        <v>40463</v>
      </c>
      <c r="BH138" t="s">
        <v>40464</v>
      </c>
      <c r="BI138" t="s">
        <v>40465</v>
      </c>
      <c r="BK138" t="s">
        <v>40466</v>
      </c>
    </row>
    <row r="139" spans="1:63" x14ac:dyDescent="0.3">
      <c r="A139">
        <v>10.939</v>
      </c>
      <c r="B139">
        <v>11.009499999999999</v>
      </c>
      <c r="C139">
        <v>11.0564</v>
      </c>
      <c r="D139">
        <v>11.077999999999999</v>
      </c>
      <c r="E139">
        <v>10.378</v>
      </c>
      <c r="F139">
        <v>10.4223</v>
      </c>
      <c r="G139">
        <v>10.382300000000001</v>
      </c>
      <c r="H139">
        <v>10.3954</v>
      </c>
      <c r="I139">
        <v>9.8559599999999996</v>
      </c>
      <c r="J139">
        <v>9.9422200000000007</v>
      </c>
      <c r="K139">
        <v>10.039899999999999</v>
      </c>
      <c r="L139">
        <v>10.047000000000001</v>
      </c>
      <c r="M139" t="s">
        <v>0</v>
      </c>
      <c r="O139" t="s">
        <v>1</v>
      </c>
      <c r="P139" t="s">
        <v>1</v>
      </c>
      <c r="Q139" t="s">
        <v>2</v>
      </c>
      <c r="R139" t="s">
        <v>10009</v>
      </c>
      <c r="S139" t="s">
        <v>10010</v>
      </c>
      <c r="T139" t="s">
        <v>10011</v>
      </c>
      <c r="U139" t="s">
        <v>109</v>
      </c>
      <c r="V139" t="s">
        <v>10012</v>
      </c>
      <c r="W139">
        <v>0</v>
      </c>
      <c r="X139" t="s">
        <v>7</v>
      </c>
      <c r="Y139">
        <v>44</v>
      </c>
      <c r="Z139">
        <v>13</v>
      </c>
      <c r="AA139">
        <v>22</v>
      </c>
      <c r="AB139">
        <v>13</v>
      </c>
      <c r="AC139">
        <v>36.5</v>
      </c>
      <c r="AD139">
        <v>1</v>
      </c>
      <c r="AF139" t="s">
        <v>10015</v>
      </c>
      <c r="AG139">
        <v>5.9105999999999996</v>
      </c>
      <c r="AH139" s="1">
        <v>9.1293900000000004E-6</v>
      </c>
      <c r="AI139">
        <v>0.62623899999999999</v>
      </c>
      <c r="AJ139">
        <f t="shared" si="28"/>
        <v>-0.62623899999999999</v>
      </c>
      <c r="AK139">
        <v>19.3628</v>
      </c>
      <c r="AL139" t="str">
        <f t="shared" si="29"/>
        <v/>
      </c>
      <c r="AM139" t="str">
        <f t="shared" si="30"/>
        <v/>
      </c>
      <c r="AN139" t="str">
        <f t="shared" si="31"/>
        <v/>
      </c>
      <c r="AO139" t="str">
        <f t="shared" si="32"/>
        <v>+</v>
      </c>
      <c r="AQ139">
        <v>5.8858199999999998</v>
      </c>
      <c r="AR139" s="1">
        <v>8.2264400000000008E-6</v>
      </c>
      <c r="AS139">
        <v>1.0494699999999999</v>
      </c>
      <c r="AT139">
        <f t="shared" si="33"/>
        <v>-1.0494699999999999</v>
      </c>
      <c r="AU139">
        <v>19.1769</v>
      </c>
      <c r="AV139" t="str">
        <f t="shared" si="34"/>
        <v/>
      </c>
      <c r="AW139" t="str">
        <f t="shared" si="35"/>
        <v/>
      </c>
      <c r="AX139" t="str">
        <f t="shared" si="36"/>
        <v>+</v>
      </c>
      <c r="AY139" t="str">
        <f t="shared" si="37"/>
        <v>+</v>
      </c>
      <c r="BA139" s="5" t="str">
        <f t="shared" si="38"/>
        <v/>
      </c>
      <c r="BB139" s="5" t="str">
        <f t="shared" si="39"/>
        <v>+</v>
      </c>
      <c r="BC139" s="5" t="str">
        <f t="shared" si="40"/>
        <v/>
      </c>
      <c r="BD139" s="5" t="str">
        <f t="shared" si="41"/>
        <v/>
      </c>
      <c r="BF139" t="s">
        <v>10013</v>
      </c>
      <c r="BG139" t="s">
        <v>10014</v>
      </c>
      <c r="BH139" t="s">
        <v>10015</v>
      </c>
      <c r="BI139" t="s">
        <v>109</v>
      </c>
      <c r="BJ139" t="s">
        <v>7361</v>
      </c>
      <c r="BK139" t="s">
        <v>10016</v>
      </c>
    </row>
    <row r="140" spans="1:63" x14ac:dyDescent="0.3">
      <c r="A140">
        <v>5.8328899999999999</v>
      </c>
      <c r="B140">
        <v>5.6058500000000002</v>
      </c>
      <c r="C140">
        <v>5.7944199999999997</v>
      </c>
      <c r="D140">
        <v>5.6293600000000001</v>
      </c>
      <c r="E140">
        <v>4.6837</v>
      </c>
      <c r="F140">
        <v>4.6496199999999996</v>
      </c>
      <c r="G140">
        <v>4.2779800000000003</v>
      </c>
      <c r="H140">
        <v>4.3575499999999998</v>
      </c>
      <c r="I140">
        <v>5.0089899999999998</v>
      </c>
      <c r="J140">
        <v>4.5728900000000001</v>
      </c>
      <c r="K140">
        <v>4.66676</v>
      </c>
      <c r="L140">
        <v>4.9864100000000002</v>
      </c>
      <c r="M140" t="s">
        <v>0</v>
      </c>
      <c r="O140" t="s">
        <v>1</v>
      </c>
      <c r="P140" t="s">
        <v>1</v>
      </c>
      <c r="Q140" t="s">
        <v>2</v>
      </c>
      <c r="R140" t="s">
        <v>36113</v>
      </c>
      <c r="S140" t="s">
        <v>36114</v>
      </c>
      <c r="T140" t="s">
        <v>21690</v>
      </c>
      <c r="V140" t="s">
        <v>36115</v>
      </c>
      <c r="W140">
        <v>0</v>
      </c>
      <c r="X140" t="s">
        <v>7</v>
      </c>
      <c r="Y140">
        <v>7</v>
      </c>
      <c r="Z140">
        <v>2</v>
      </c>
      <c r="AA140">
        <v>2</v>
      </c>
      <c r="AB140">
        <v>2</v>
      </c>
      <c r="AC140">
        <v>38.4</v>
      </c>
      <c r="AD140">
        <v>1</v>
      </c>
      <c r="AF140" t="s">
        <v>36118</v>
      </c>
      <c r="AG140">
        <v>4.3430400000000002</v>
      </c>
      <c r="AH140">
        <v>1.4161600000000001E-4</v>
      </c>
      <c r="AI140">
        <v>1.22342</v>
      </c>
      <c r="AJ140">
        <f t="shared" si="28"/>
        <v>-1.22342</v>
      </c>
      <c r="AK140">
        <v>10.4358</v>
      </c>
      <c r="AL140" t="str">
        <f t="shared" si="29"/>
        <v/>
      </c>
      <c r="AM140" t="str">
        <f t="shared" si="30"/>
        <v/>
      </c>
      <c r="AN140" t="str">
        <f t="shared" si="31"/>
        <v>+</v>
      </c>
      <c r="AO140" t="str">
        <f t="shared" si="32"/>
        <v>+</v>
      </c>
      <c r="AQ140">
        <v>3.4615100000000001</v>
      </c>
      <c r="AR140">
        <v>7.5776200000000004E-4</v>
      </c>
      <c r="AS140">
        <v>0.90686599999999995</v>
      </c>
      <c r="AT140">
        <f t="shared" si="33"/>
        <v>-0.90686599999999995</v>
      </c>
      <c r="AU140">
        <v>7.2665100000000002</v>
      </c>
      <c r="AV140" t="str">
        <f t="shared" si="34"/>
        <v/>
      </c>
      <c r="AW140" t="str">
        <f t="shared" si="35"/>
        <v/>
      </c>
      <c r="AX140" t="str">
        <f t="shared" si="36"/>
        <v/>
      </c>
      <c r="AY140" t="str">
        <f t="shared" si="37"/>
        <v>+</v>
      </c>
      <c r="BA140" s="5" t="str">
        <f t="shared" si="38"/>
        <v/>
      </c>
      <c r="BB140" s="5" t="str">
        <f t="shared" si="39"/>
        <v>+</v>
      </c>
      <c r="BC140" s="5" t="str">
        <f t="shared" si="40"/>
        <v/>
      </c>
      <c r="BD140" s="5" t="str">
        <f t="shared" si="41"/>
        <v/>
      </c>
      <c r="BF140" t="s">
        <v>36116</v>
      </c>
      <c r="BG140" t="s">
        <v>36117</v>
      </c>
      <c r="BH140" t="s">
        <v>36118</v>
      </c>
      <c r="BK140" t="s">
        <v>36119</v>
      </c>
    </row>
    <row r="141" spans="1:63" x14ac:dyDescent="0.3">
      <c r="A141">
        <v>6.9565200000000003</v>
      </c>
      <c r="B141">
        <v>7.0112300000000003</v>
      </c>
      <c r="C141">
        <v>7.0234800000000002</v>
      </c>
      <c r="D141">
        <v>7.0411099999999998</v>
      </c>
      <c r="E141">
        <v>6.0089899999999998</v>
      </c>
      <c r="F141">
        <v>6.2055499999999997</v>
      </c>
      <c r="G141">
        <v>6.2761199999999997</v>
      </c>
      <c r="H141">
        <v>6.1313399999999998</v>
      </c>
      <c r="I141">
        <v>6.1679199999999996</v>
      </c>
      <c r="J141">
        <v>6.3645699999999996</v>
      </c>
      <c r="K141">
        <v>6.3557899999999998</v>
      </c>
      <c r="L141">
        <v>6.31107</v>
      </c>
      <c r="M141" t="s">
        <v>0</v>
      </c>
      <c r="O141" t="s">
        <v>1</v>
      </c>
      <c r="P141" t="s">
        <v>1</v>
      </c>
      <c r="Q141" t="s">
        <v>2</v>
      </c>
      <c r="R141" t="s">
        <v>39061</v>
      </c>
      <c r="S141" t="s">
        <v>39062</v>
      </c>
      <c r="T141" t="s">
        <v>39063</v>
      </c>
      <c r="U141" t="s">
        <v>2348</v>
      </c>
      <c r="W141">
        <v>0</v>
      </c>
      <c r="X141" t="s">
        <v>7</v>
      </c>
      <c r="Y141">
        <v>10</v>
      </c>
      <c r="Z141">
        <v>2</v>
      </c>
      <c r="AA141">
        <v>2</v>
      </c>
      <c r="AB141">
        <v>2</v>
      </c>
      <c r="AC141">
        <v>21.5</v>
      </c>
      <c r="AD141">
        <v>1</v>
      </c>
      <c r="AF141" t="s">
        <v>39066</v>
      </c>
      <c r="AG141">
        <v>5.1225300000000002</v>
      </c>
      <c r="AH141" s="1">
        <v>3.3219800000000003E-5</v>
      </c>
      <c r="AI141">
        <v>0.85258299999999998</v>
      </c>
      <c r="AJ141">
        <f t="shared" si="28"/>
        <v>-0.85258299999999998</v>
      </c>
      <c r="AK141">
        <v>14.226100000000001</v>
      </c>
      <c r="AL141" t="str">
        <f t="shared" si="29"/>
        <v/>
      </c>
      <c r="AM141" t="str">
        <f t="shared" si="30"/>
        <v/>
      </c>
      <c r="AN141" t="str">
        <f t="shared" si="31"/>
        <v/>
      </c>
      <c r="AO141" t="str">
        <f t="shared" si="32"/>
        <v>+</v>
      </c>
      <c r="AQ141">
        <v>5.1614100000000001</v>
      </c>
      <c r="AR141" s="1">
        <v>2.8765600000000001E-5</v>
      </c>
      <c r="AS141">
        <v>0.70824600000000004</v>
      </c>
      <c r="AT141">
        <f t="shared" si="33"/>
        <v>-0.70824600000000004</v>
      </c>
      <c r="AU141">
        <v>14.445499999999999</v>
      </c>
      <c r="AV141" t="str">
        <f t="shared" si="34"/>
        <v/>
      </c>
      <c r="AW141" t="str">
        <f t="shared" si="35"/>
        <v/>
      </c>
      <c r="AX141" t="str">
        <f t="shared" si="36"/>
        <v/>
      </c>
      <c r="AY141" t="str">
        <f t="shared" si="37"/>
        <v>+</v>
      </c>
      <c r="BA141" s="5" t="str">
        <f t="shared" si="38"/>
        <v/>
      </c>
      <c r="BB141" s="5" t="str">
        <f t="shared" si="39"/>
        <v>+</v>
      </c>
      <c r="BC141" s="5" t="str">
        <f t="shared" si="40"/>
        <v/>
      </c>
      <c r="BD141" s="5" t="str">
        <f t="shared" si="41"/>
        <v/>
      </c>
      <c r="BF141" t="s">
        <v>39064</v>
      </c>
      <c r="BG141" t="s">
        <v>39065</v>
      </c>
      <c r="BH141" t="s">
        <v>39066</v>
      </c>
      <c r="BI141" t="s">
        <v>39067</v>
      </c>
      <c r="BK141" t="s">
        <v>39068</v>
      </c>
    </row>
    <row r="142" spans="1:63" x14ac:dyDescent="0.3">
      <c r="A142">
        <v>12.6747</v>
      </c>
      <c r="B142">
        <v>12.621600000000001</v>
      </c>
      <c r="C142">
        <v>12.646800000000001</v>
      </c>
      <c r="D142">
        <v>12.63</v>
      </c>
      <c r="E142">
        <v>12.061299999999999</v>
      </c>
      <c r="F142">
        <v>11.998900000000001</v>
      </c>
      <c r="G142">
        <v>12.084300000000001</v>
      </c>
      <c r="H142">
        <v>12.071400000000001</v>
      </c>
      <c r="I142">
        <v>11.737500000000001</v>
      </c>
      <c r="J142">
        <v>11.7723</v>
      </c>
      <c r="K142">
        <v>11.6678</v>
      </c>
      <c r="L142">
        <v>11.714600000000001</v>
      </c>
      <c r="M142" t="s">
        <v>0</v>
      </c>
      <c r="O142" t="s">
        <v>1</v>
      </c>
      <c r="P142" t="s">
        <v>1</v>
      </c>
      <c r="Q142" t="s">
        <v>2</v>
      </c>
      <c r="R142" t="s">
        <v>4873</v>
      </c>
      <c r="S142" t="s">
        <v>4874</v>
      </c>
      <c r="T142" t="s">
        <v>4875</v>
      </c>
      <c r="U142" t="s">
        <v>4876</v>
      </c>
      <c r="V142" t="s">
        <v>1378</v>
      </c>
      <c r="W142">
        <v>0</v>
      </c>
      <c r="X142" t="s">
        <v>7</v>
      </c>
      <c r="Y142">
        <v>39</v>
      </c>
      <c r="Z142">
        <v>24</v>
      </c>
      <c r="AA142">
        <v>57</v>
      </c>
      <c r="AB142">
        <v>24</v>
      </c>
      <c r="AC142">
        <v>69.099999999999994</v>
      </c>
      <c r="AD142">
        <v>1</v>
      </c>
      <c r="AF142" t="s">
        <v>4879</v>
      </c>
      <c r="AG142">
        <v>6.7147100000000002</v>
      </c>
      <c r="AH142" s="1">
        <v>2.7149699999999999E-6</v>
      </c>
      <c r="AI142">
        <v>0.58928800000000003</v>
      </c>
      <c r="AJ142">
        <f t="shared" si="28"/>
        <v>-0.58928800000000003</v>
      </c>
      <c r="AK142">
        <v>26.447199999999999</v>
      </c>
      <c r="AL142" t="str">
        <f t="shared" si="29"/>
        <v/>
      </c>
      <c r="AM142" t="str">
        <f t="shared" si="30"/>
        <v/>
      </c>
      <c r="AN142" t="str">
        <f t="shared" si="31"/>
        <v/>
      </c>
      <c r="AO142" t="str">
        <f t="shared" si="32"/>
        <v>+</v>
      </c>
      <c r="AQ142">
        <v>7.5884200000000002</v>
      </c>
      <c r="AR142" s="1">
        <v>6.3563200000000004E-7</v>
      </c>
      <c r="AS142">
        <v>0.92024499999999998</v>
      </c>
      <c r="AT142">
        <f t="shared" si="33"/>
        <v>-0.92024499999999998</v>
      </c>
      <c r="AU142">
        <v>37.0503</v>
      </c>
      <c r="AV142" t="str">
        <f t="shared" si="34"/>
        <v/>
      </c>
      <c r="AW142" t="str">
        <f t="shared" si="35"/>
        <v/>
      </c>
      <c r="AX142" t="str">
        <f t="shared" si="36"/>
        <v/>
      </c>
      <c r="AY142" t="str">
        <f t="shared" si="37"/>
        <v>+</v>
      </c>
      <c r="BA142" s="5" t="str">
        <f t="shared" si="38"/>
        <v/>
      </c>
      <c r="BB142" s="5" t="str">
        <f t="shared" si="39"/>
        <v>+</v>
      </c>
      <c r="BC142" s="5" t="str">
        <f t="shared" si="40"/>
        <v/>
      </c>
      <c r="BD142" s="5" t="str">
        <f t="shared" si="41"/>
        <v/>
      </c>
      <c r="BF142" t="s">
        <v>4877</v>
      </c>
      <c r="BG142" t="s">
        <v>4878</v>
      </c>
      <c r="BH142" t="s">
        <v>4879</v>
      </c>
      <c r="BI142" t="s">
        <v>4880</v>
      </c>
      <c r="BJ142" t="s">
        <v>4881</v>
      </c>
      <c r="BK142" t="s">
        <v>4882</v>
      </c>
    </row>
    <row r="143" spans="1:63" x14ac:dyDescent="0.3">
      <c r="A143">
        <v>10.8027</v>
      </c>
      <c r="B143">
        <v>10.7759</v>
      </c>
      <c r="C143">
        <v>10.764900000000001</v>
      </c>
      <c r="D143">
        <v>10.8119</v>
      </c>
      <c r="E143">
        <v>9.9702500000000001</v>
      </c>
      <c r="F143">
        <v>9.7922999999999991</v>
      </c>
      <c r="G143">
        <v>9.9470500000000008</v>
      </c>
      <c r="H143">
        <v>9.9447100000000006</v>
      </c>
      <c r="I143">
        <v>10.113200000000001</v>
      </c>
      <c r="J143">
        <v>10.0906</v>
      </c>
      <c r="K143">
        <v>10.041499999999999</v>
      </c>
      <c r="L143">
        <v>10.058400000000001</v>
      </c>
      <c r="M143" t="s">
        <v>0</v>
      </c>
      <c r="O143" t="s">
        <v>1</v>
      </c>
      <c r="P143" t="s">
        <v>1</v>
      </c>
      <c r="Q143" t="s">
        <v>2</v>
      </c>
      <c r="R143" t="s">
        <v>23958</v>
      </c>
      <c r="S143" t="s">
        <v>23959</v>
      </c>
      <c r="T143" t="s">
        <v>23960</v>
      </c>
      <c r="U143" t="s">
        <v>23961</v>
      </c>
      <c r="V143" t="s">
        <v>23962</v>
      </c>
      <c r="W143">
        <v>0</v>
      </c>
      <c r="X143" t="s">
        <v>7</v>
      </c>
      <c r="Y143">
        <v>17</v>
      </c>
      <c r="Z143">
        <v>7</v>
      </c>
      <c r="AA143">
        <v>10</v>
      </c>
      <c r="AB143">
        <v>7</v>
      </c>
      <c r="AC143">
        <v>52.2</v>
      </c>
      <c r="AD143">
        <v>1</v>
      </c>
      <c r="AF143" t="s">
        <v>23965</v>
      </c>
      <c r="AG143">
        <v>6.0811500000000001</v>
      </c>
      <c r="AH143" s="1">
        <v>6.9261399999999999E-6</v>
      </c>
      <c r="AI143">
        <v>0.87523700000000004</v>
      </c>
      <c r="AJ143">
        <f t="shared" si="28"/>
        <v>-0.87523700000000004</v>
      </c>
      <c r="AK143">
        <v>20.690100000000001</v>
      </c>
      <c r="AL143" t="str">
        <f t="shared" si="29"/>
        <v/>
      </c>
      <c r="AM143" t="str">
        <f t="shared" si="30"/>
        <v/>
      </c>
      <c r="AN143" t="str">
        <f t="shared" si="31"/>
        <v/>
      </c>
      <c r="AO143" t="str">
        <f t="shared" si="32"/>
        <v>+</v>
      </c>
      <c r="AQ143">
        <v>7.55375</v>
      </c>
      <c r="AR143" s="1">
        <v>6.59995E-7</v>
      </c>
      <c r="AS143">
        <v>0.71287</v>
      </c>
      <c r="AT143">
        <f t="shared" si="33"/>
        <v>-0.71287</v>
      </c>
      <c r="AU143">
        <v>36.558799999999998</v>
      </c>
      <c r="AV143" t="str">
        <f t="shared" si="34"/>
        <v/>
      </c>
      <c r="AW143" t="str">
        <f t="shared" si="35"/>
        <v/>
      </c>
      <c r="AX143" t="str">
        <f t="shared" si="36"/>
        <v/>
      </c>
      <c r="AY143" t="str">
        <f t="shared" si="37"/>
        <v>+</v>
      </c>
      <c r="BA143" s="5" t="str">
        <f t="shared" si="38"/>
        <v/>
      </c>
      <c r="BB143" s="5" t="str">
        <f t="shared" si="39"/>
        <v>+</v>
      </c>
      <c r="BC143" s="5" t="str">
        <f t="shared" si="40"/>
        <v/>
      </c>
      <c r="BD143" s="5" t="str">
        <f t="shared" si="41"/>
        <v/>
      </c>
      <c r="BF143" t="s">
        <v>23963</v>
      </c>
      <c r="BG143" t="s">
        <v>23964</v>
      </c>
      <c r="BH143" t="s">
        <v>23965</v>
      </c>
      <c r="BI143" t="s">
        <v>23966</v>
      </c>
      <c r="BJ143" t="s">
        <v>23967</v>
      </c>
      <c r="BK143" t="s">
        <v>23968</v>
      </c>
    </row>
    <row r="144" spans="1:63" x14ac:dyDescent="0.3">
      <c r="A144">
        <v>7.0123499999999996</v>
      </c>
      <c r="B144">
        <v>7.14771</v>
      </c>
      <c r="C144">
        <v>7.1669200000000002</v>
      </c>
      <c r="D144">
        <v>7.0323200000000003</v>
      </c>
      <c r="E144">
        <v>6.2133500000000002</v>
      </c>
      <c r="F144">
        <v>6.5014399999999997</v>
      </c>
      <c r="G144">
        <v>6.4363000000000001</v>
      </c>
      <c r="H144">
        <v>6.4296199999999999</v>
      </c>
      <c r="I144">
        <v>4.8777400000000002</v>
      </c>
      <c r="J144">
        <v>4.6028799999999999</v>
      </c>
      <c r="K144">
        <v>4.7004400000000004</v>
      </c>
      <c r="L144">
        <v>4.9954799999999997</v>
      </c>
      <c r="M144" t="s">
        <v>0</v>
      </c>
      <c r="O144" t="s">
        <v>1</v>
      </c>
      <c r="P144" t="s">
        <v>1</v>
      </c>
      <c r="Q144" t="s">
        <v>2</v>
      </c>
      <c r="W144">
        <v>0</v>
      </c>
      <c r="X144" t="s">
        <v>7</v>
      </c>
      <c r="Y144">
        <v>3</v>
      </c>
      <c r="Z144">
        <v>3</v>
      </c>
      <c r="AA144">
        <v>4</v>
      </c>
      <c r="AB144">
        <v>3</v>
      </c>
      <c r="AC144">
        <v>84.6</v>
      </c>
      <c r="AD144">
        <v>1</v>
      </c>
      <c r="AF144" t="s">
        <v>37738</v>
      </c>
      <c r="AG144">
        <v>4.0787699999999996</v>
      </c>
      <c r="AH144">
        <v>2.3420599999999999E-4</v>
      </c>
      <c r="AI144">
        <v>0.69464999999999999</v>
      </c>
      <c r="AJ144">
        <f t="shared" si="28"/>
        <v>-0.69464999999999999</v>
      </c>
      <c r="AK144">
        <v>9.3784399999999994</v>
      </c>
      <c r="AL144" t="str">
        <f t="shared" si="29"/>
        <v/>
      </c>
      <c r="AM144" t="str">
        <f t="shared" si="30"/>
        <v/>
      </c>
      <c r="AN144" t="str">
        <f t="shared" si="31"/>
        <v/>
      </c>
      <c r="AO144" t="str">
        <f t="shared" si="32"/>
        <v>+</v>
      </c>
      <c r="AQ144">
        <v>6.4439900000000003</v>
      </c>
      <c r="AR144" s="1">
        <v>3.25277E-6</v>
      </c>
      <c r="AS144">
        <v>2.29569</v>
      </c>
      <c r="AT144">
        <f t="shared" si="33"/>
        <v>-2.29569</v>
      </c>
      <c r="AU144">
        <v>23.816700000000001</v>
      </c>
      <c r="AV144" t="str">
        <f t="shared" si="34"/>
        <v/>
      </c>
      <c r="AW144" t="str">
        <f t="shared" si="35"/>
        <v/>
      </c>
      <c r="AX144" t="str">
        <f t="shared" si="36"/>
        <v>+</v>
      </c>
      <c r="AY144" t="str">
        <f t="shared" si="37"/>
        <v>+</v>
      </c>
      <c r="BA144" s="5" t="str">
        <f t="shared" si="38"/>
        <v/>
      </c>
      <c r="BB144" s="5" t="str">
        <f t="shared" si="39"/>
        <v>+</v>
      </c>
      <c r="BC144" s="5" t="str">
        <f t="shared" si="40"/>
        <v/>
      </c>
      <c r="BD144" s="5" t="str">
        <f t="shared" si="41"/>
        <v/>
      </c>
      <c r="BF144" t="s">
        <v>37736</v>
      </c>
      <c r="BG144" t="s">
        <v>37737</v>
      </c>
      <c r="BH144" t="s">
        <v>37738</v>
      </c>
      <c r="BK144" t="s">
        <v>37739</v>
      </c>
    </row>
    <row r="145" spans="1:63" x14ac:dyDescent="0.3">
      <c r="A145">
        <v>5.14975</v>
      </c>
      <c r="B145">
        <v>5.4821999999999997</v>
      </c>
      <c r="C145">
        <v>5.1898200000000001</v>
      </c>
      <c r="D145">
        <v>5.4918500000000003</v>
      </c>
      <c r="E145">
        <v>4.3854300000000004</v>
      </c>
      <c r="F145">
        <v>4.4659700000000004</v>
      </c>
      <c r="G145">
        <v>4.7970100000000002</v>
      </c>
      <c r="H145">
        <v>4.5172800000000004</v>
      </c>
      <c r="I145">
        <v>4.8379399999999997</v>
      </c>
      <c r="J145">
        <v>4.3505000000000003</v>
      </c>
      <c r="K145">
        <v>4.7114900000000004</v>
      </c>
      <c r="L145">
        <v>4.6028799999999999</v>
      </c>
      <c r="M145" t="s">
        <v>0</v>
      </c>
      <c r="O145" t="s">
        <v>1</v>
      </c>
      <c r="P145" t="s">
        <v>1</v>
      </c>
      <c r="Q145" t="s">
        <v>2</v>
      </c>
      <c r="T145" t="s">
        <v>18775</v>
      </c>
      <c r="V145" t="s">
        <v>36765</v>
      </c>
      <c r="W145">
        <v>0</v>
      </c>
      <c r="X145" t="s">
        <v>7</v>
      </c>
      <c r="Y145">
        <v>17</v>
      </c>
      <c r="Z145">
        <v>2</v>
      </c>
      <c r="AA145">
        <v>2</v>
      </c>
      <c r="AB145">
        <v>2</v>
      </c>
      <c r="AC145">
        <v>13.2</v>
      </c>
      <c r="AD145">
        <v>1</v>
      </c>
      <c r="AF145" t="s">
        <v>36768</v>
      </c>
      <c r="AG145">
        <v>3.0667200000000001</v>
      </c>
      <c r="AH145">
        <v>1.72521E-3</v>
      </c>
      <c r="AI145">
        <v>0.78698299999999999</v>
      </c>
      <c r="AJ145">
        <f t="shared" si="28"/>
        <v>-0.78698299999999999</v>
      </c>
      <c r="AK145">
        <v>6.1355300000000002</v>
      </c>
      <c r="AL145" t="str">
        <f t="shared" si="29"/>
        <v/>
      </c>
      <c r="AM145" t="str">
        <f t="shared" si="30"/>
        <v/>
      </c>
      <c r="AN145" t="str">
        <f t="shared" si="31"/>
        <v/>
      </c>
      <c r="AO145" t="str">
        <f t="shared" si="32"/>
        <v>+</v>
      </c>
      <c r="AQ145">
        <v>2.6422500000000002</v>
      </c>
      <c r="AR145">
        <v>3.9777399999999996E-3</v>
      </c>
      <c r="AS145">
        <v>0.70270200000000005</v>
      </c>
      <c r="AT145">
        <f t="shared" si="33"/>
        <v>-0.70270200000000005</v>
      </c>
      <c r="AU145">
        <v>5.0739900000000002</v>
      </c>
      <c r="AV145" t="str">
        <f t="shared" si="34"/>
        <v/>
      </c>
      <c r="AW145" t="str">
        <f t="shared" si="35"/>
        <v/>
      </c>
      <c r="AX145" t="str">
        <f t="shared" si="36"/>
        <v/>
      </c>
      <c r="AY145" t="str">
        <f t="shared" si="37"/>
        <v>+</v>
      </c>
      <c r="BA145" s="5" t="str">
        <f t="shared" si="38"/>
        <v/>
      </c>
      <c r="BB145" s="5" t="str">
        <f t="shared" si="39"/>
        <v>+</v>
      </c>
      <c r="BC145" s="5" t="str">
        <f t="shared" si="40"/>
        <v/>
      </c>
      <c r="BD145" s="5" t="str">
        <f t="shared" si="41"/>
        <v/>
      </c>
      <c r="BF145" t="s">
        <v>36766</v>
      </c>
      <c r="BG145" t="s">
        <v>36767</v>
      </c>
      <c r="BH145" t="s">
        <v>36768</v>
      </c>
      <c r="BK145" t="s">
        <v>36769</v>
      </c>
    </row>
    <row r="146" spans="1:63" x14ac:dyDescent="0.3">
      <c r="A146">
        <v>12.2882</v>
      </c>
      <c r="B146">
        <v>12.2401</v>
      </c>
      <c r="C146">
        <v>12.3155</v>
      </c>
      <c r="D146">
        <v>12.3072</v>
      </c>
      <c r="E146">
        <v>11.674899999999999</v>
      </c>
      <c r="F146">
        <v>11.6747</v>
      </c>
      <c r="G146">
        <v>11.742900000000001</v>
      </c>
      <c r="H146">
        <v>11.652799999999999</v>
      </c>
      <c r="I146">
        <v>11.261699999999999</v>
      </c>
      <c r="J146">
        <v>11.257199999999999</v>
      </c>
      <c r="K146">
        <v>11.2494</v>
      </c>
      <c r="L146">
        <v>11.3012</v>
      </c>
      <c r="M146" t="s">
        <v>0</v>
      </c>
      <c r="O146" t="s">
        <v>1</v>
      </c>
      <c r="P146" t="s">
        <v>1</v>
      </c>
      <c r="Q146" t="s">
        <v>2</v>
      </c>
      <c r="R146" t="s">
        <v>4636</v>
      </c>
      <c r="S146" t="s">
        <v>4637</v>
      </c>
      <c r="T146" t="s">
        <v>4638</v>
      </c>
      <c r="V146" t="s">
        <v>4639</v>
      </c>
      <c r="W146">
        <v>0</v>
      </c>
      <c r="X146" t="s">
        <v>7</v>
      </c>
      <c r="Y146">
        <v>41</v>
      </c>
      <c r="Z146">
        <v>13</v>
      </c>
      <c r="AA146">
        <v>51</v>
      </c>
      <c r="AB146">
        <v>13</v>
      </c>
      <c r="AC146">
        <v>52.1</v>
      </c>
      <c r="AD146">
        <v>1</v>
      </c>
      <c r="AF146" t="s">
        <v>4642</v>
      </c>
      <c r="AG146">
        <v>6.3841900000000003</v>
      </c>
      <c r="AH146" s="1">
        <v>4.34235E-6</v>
      </c>
      <c r="AI146">
        <v>0.60143000000000002</v>
      </c>
      <c r="AJ146">
        <f t="shared" si="28"/>
        <v>-0.60143000000000002</v>
      </c>
      <c r="AK146">
        <v>23.2714</v>
      </c>
      <c r="AL146" t="str">
        <f t="shared" si="29"/>
        <v/>
      </c>
      <c r="AM146" t="str">
        <f t="shared" si="30"/>
        <v/>
      </c>
      <c r="AN146" t="str">
        <f t="shared" si="31"/>
        <v/>
      </c>
      <c r="AO146" t="str">
        <f t="shared" si="32"/>
        <v>+</v>
      </c>
      <c r="AQ146">
        <v>8.3599599999999992</v>
      </c>
      <c r="AR146" s="1">
        <v>2.5107900000000002E-7</v>
      </c>
      <c r="AS146">
        <v>1.02037</v>
      </c>
      <c r="AT146">
        <f t="shared" si="33"/>
        <v>-1.02037</v>
      </c>
      <c r="AU146">
        <v>49.86</v>
      </c>
      <c r="AV146" t="str">
        <f t="shared" si="34"/>
        <v/>
      </c>
      <c r="AW146" t="str">
        <f t="shared" si="35"/>
        <v/>
      </c>
      <c r="AX146" t="str">
        <f t="shared" si="36"/>
        <v>+</v>
      </c>
      <c r="AY146" t="str">
        <f t="shared" si="37"/>
        <v>+</v>
      </c>
      <c r="BA146" s="5" t="str">
        <f t="shared" si="38"/>
        <v/>
      </c>
      <c r="BB146" s="5" t="str">
        <f t="shared" si="39"/>
        <v>+</v>
      </c>
      <c r="BC146" s="5" t="str">
        <f t="shared" si="40"/>
        <v/>
      </c>
      <c r="BD146" s="5" t="str">
        <f t="shared" si="41"/>
        <v/>
      </c>
      <c r="BF146" t="s">
        <v>4640</v>
      </c>
      <c r="BG146" t="s">
        <v>4641</v>
      </c>
      <c r="BH146" t="s">
        <v>4642</v>
      </c>
      <c r="BJ146" t="s">
        <v>3859</v>
      </c>
      <c r="BK146" t="s">
        <v>4643</v>
      </c>
    </row>
    <row r="147" spans="1:63" x14ac:dyDescent="0.3">
      <c r="A147">
        <v>4.5545900000000001</v>
      </c>
      <c r="B147">
        <v>4.6028799999999999</v>
      </c>
      <c r="C147">
        <v>4.9588400000000004</v>
      </c>
      <c r="D147">
        <v>4.6724300000000003</v>
      </c>
      <c r="E147">
        <v>3.7441599999999999</v>
      </c>
      <c r="F147">
        <v>4.1127000000000002</v>
      </c>
      <c r="G147">
        <v>3.91648</v>
      </c>
      <c r="H147">
        <v>4.3147000000000002</v>
      </c>
      <c r="I147">
        <v>3.8875299999999999</v>
      </c>
      <c r="J147">
        <v>3.7548900000000001</v>
      </c>
      <c r="K147">
        <v>4.0789499999999999</v>
      </c>
      <c r="L147">
        <v>3.7548900000000001</v>
      </c>
      <c r="M147" t="s">
        <v>0</v>
      </c>
      <c r="O147" t="s">
        <v>1</v>
      </c>
      <c r="P147" t="s">
        <v>1</v>
      </c>
      <c r="Q147" t="s">
        <v>2</v>
      </c>
      <c r="R147" t="s">
        <v>29172</v>
      </c>
      <c r="T147" t="s">
        <v>29173</v>
      </c>
      <c r="V147" t="s">
        <v>29174</v>
      </c>
      <c r="W147">
        <v>0</v>
      </c>
      <c r="X147" t="s">
        <v>7</v>
      </c>
      <c r="Y147">
        <v>11</v>
      </c>
      <c r="Z147">
        <v>3</v>
      </c>
      <c r="AA147">
        <v>3</v>
      </c>
      <c r="AB147">
        <v>3</v>
      </c>
      <c r="AC147">
        <v>41.7</v>
      </c>
      <c r="AD147">
        <v>1</v>
      </c>
      <c r="AF147" t="s">
        <v>29176</v>
      </c>
      <c r="AG147">
        <v>2.34768</v>
      </c>
      <c r="AH147">
        <v>7.4505200000000004E-3</v>
      </c>
      <c r="AI147">
        <v>0.67517700000000003</v>
      </c>
      <c r="AJ147">
        <f t="shared" si="28"/>
        <v>-0.67517700000000003</v>
      </c>
      <c r="AK147">
        <v>4.4158799999999996</v>
      </c>
      <c r="AL147" t="str">
        <f t="shared" si="29"/>
        <v/>
      </c>
      <c r="AM147" t="str">
        <f t="shared" si="30"/>
        <v/>
      </c>
      <c r="AN147" t="str">
        <f t="shared" si="31"/>
        <v/>
      </c>
      <c r="AO147" t="str">
        <f t="shared" si="32"/>
        <v>+</v>
      </c>
      <c r="AQ147">
        <v>3.36741</v>
      </c>
      <c r="AR147">
        <v>9.1113999999999995E-4</v>
      </c>
      <c r="AS147">
        <v>0.82812200000000002</v>
      </c>
      <c r="AT147">
        <f t="shared" si="33"/>
        <v>-0.82812200000000002</v>
      </c>
      <c r="AU147">
        <v>6.98292</v>
      </c>
      <c r="AV147" t="str">
        <f t="shared" si="34"/>
        <v/>
      </c>
      <c r="AW147" t="str">
        <f t="shared" si="35"/>
        <v/>
      </c>
      <c r="AX147" t="str">
        <f t="shared" si="36"/>
        <v/>
      </c>
      <c r="AY147" t="str">
        <f t="shared" si="37"/>
        <v>+</v>
      </c>
      <c r="BA147" s="5" t="str">
        <f t="shared" si="38"/>
        <v/>
      </c>
      <c r="BB147" s="5" t="str">
        <f t="shared" si="39"/>
        <v>+</v>
      </c>
      <c r="BC147" s="5" t="str">
        <f t="shared" si="40"/>
        <v/>
      </c>
      <c r="BD147" s="5" t="str">
        <f t="shared" si="41"/>
        <v/>
      </c>
      <c r="BF147" t="s">
        <v>29175</v>
      </c>
      <c r="BH147" t="s">
        <v>29176</v>
      </c>
      <c r="BK147" t="s">
        <v>29177</v>
      </c>
    </row>
    <row r="148" spans="1:63" x14ac:dyDescent="0.3">
      <c r="A148">
        <v>8.67807</v>
      </c>
      <c r="B148">
        <v>8.6191200000000006</v>
      </c>
      <c r="C148">
        <v>8.6539199999999994</v>
      </c>
      <c r="D148">
        <v>8.6333599999999997</v>
      </c>
      <c r="E148">
        <v>7.7642100000000003</v>
      </c>
      <c r="F148">
        <v>7.7859400000000001</v>
      </c>
      <c r="G148">
        <v>7.8009000000000004</v>
      </c>
      <c r="H148">
        <v>7.7025199999999998</v>
      </c>
      <c r="I148">
        <v>7.8666600000000004</v>
      </c>
      <c r="J148">
        <v>7.9898199999999999</v>
      </c>
      <c r="K148">
        <v>8.0709300000000006</v>
      </c>
      <c r="L148">
        <v>8.0256900000000009</v>
      </c>
      <c r="M148" t="s">
        <v>0</v>
      </c>
      <c r="O148" t="s">
        <v>1</v>
      </c>
      <c r="P148" t="s">
        <v>1</v>
      </c>
      <c r="Q148" t="s">
        <v>2</v>
      </c>
      <c r="R148" t="s">
        <v>25587</v>
      </c>
      <c r="T148" t="s">
        <v>25588</v>
      </c>
      <c r="V148" t="s">
        <v>25589</v>
      </c>
      <c r="W148">
        <v>0</v>
      </c>
      <c r="X148" t="s">
        <v>7</v>
      </c>
      <c r="Y148">
        <v>22</v>
      </c>
      <c r="Z148">
        <v>4</v>
      </c>
      <c r="AA148">
        <v>6</v>
      </c>
      <c r="AB148">
        <v>4</v>
      </c>
      <c r="AC148">
        <v>26</v>
      </c>
      <c r="AD148">
        <v>1</v>
      </c>
      <c r="AF148" t="s">
        <v>25592</v>
      </c>
      <c r="AG148">
        <v>7.4471100000000003</v>
      </c>
      <c r="AH148" s="1">
        <v>1.1981400000000001E-6</v>
      </c>
      <c r="AI148">
        <v>0.88272499999999998</v>
      </c>
      <c r="AJ148">
        <f t="shared" si="28"/>
        <v>-0.88272499999999998</v>
      </c>
      <c r="AK148">
        <v>35.087000000000003</v>
      </c>
      <c r="AL148" t="str">
        <f t="shared" si="29"/>
        <v/>
      </c>
      <c r="AM148" t="str">
        <f t="shared" si="30"/>
        <v/>
      </c>
      <c r="AN148" t="str">
        <f t="shared" si="31"/>
        <v/>
      </c>
      <c r="AO148" t="str">
        <f t="shared" si="32"/>
        <v>+</v>
      </c>
      <c r="AQ148">
        <v>5.1557599999999999</v>
      </c>
      <c r="AR148" s="1">
        <v>2.90355E-5</v>
      </c>
      <c r="AS148">
        <v>0.65784299999999996</v>
      </c>
      <c r="AT148">
        <f t="shared" si="33"/>
        <v>-0.65784299999999996</v>
      </c>
      <c r="AU148">
        <v>14.413399999999999</v>
      </c>
      <c r="AV148" t="str">
        <f t="shared" si="34"/>
        <v/>
      </c>
      <c r="AW148" t="str">
        <f t="shared" si="35"/>
        <v/>
      </c>
      <c r="AX148" t="str">
        <f t="shared" si="36"/>
        <v/>
      </c>
      <c r="AY148" t="str">
        <f t="shared" si="37"/>
        <v>+</v>
      </c>
      <c r="BA148" s="5" t="str">
        <f t="shared" si="38"/>
        <v/>
      </c>
      <c r="BB148" s="5" t="str">
        <f t="shared" si="39"/>
        <v>+</v>
      </c>
      <c r="BC148" s="5" t="str">
        <f t="shared" si="40"/>
        <v/>
      </c>
      <c r="BD148" s="5" t="str">
        <f t="shared" si="41"/>
        <v/>
      </c>
      <c r="BF148" t="s">
        <v>25590</v>
      </c>
      <c r="BG148" t="s">
        <v>25591</v>
      </c>
      <c r="BH148" t="s">
        <v>25592</v>
      </c>
      <c r="BJ148" t="s">
        <v>25593</v>
      </c>
      <c r="BK148" t="s">
        <v>25594</v>
      </c>
    </row>
    <row r="149" spans="1:63" x14ac:dyDescent="0.3">
      <c r="A149">
        <v>6.7905100000000003</v>
      </c>
      <c r="B149">
        <v>6.8666600000000004</v>
      </c>
      <c r="C149">
        <v>6.9188599999999996</v>
      </c>
      <c r="D149">
        <v>6.9271900000000004</v>
      </c>
      <c r="E149">
        <v>6.1272200000000003</v>
      </c>
      <c r="F149">
        <v>6.2724000000000002</v>
      </c>
      <c r="G149">
        <v>6.28355</v>
      </c>
      <c r="H149">
        <v>6.2946200000000001</v>
      </c>
      <c r="I149">
        <v>6.1001399999999997</v>
      </c>
      <c r="J149">
        <v>6.2074999999999996</v>
      </c>
      <c r="K149">
        <v>6.0874600000000001</v>
      </c>
      <c r="L149">
        <v>5.93546</v>
      </c>
      <c r="M149" t="s">
        <v>0</v>
      </c>
      <c r="O149" t="s">
        <v>1</v>
      </c>
      <c r="P149" t="s">
        <v>1</v>
      </c>
      <c r="Q149" t="s">
        <v>2</v>
      </c>
      <c r="V149" t="s">
        <v>31993</v>
      </c>
      <c r="W149">
        <v>0</v>
      </c>
      <c r="X149" t="s">
        <v>7</v>
      </c>
      <c r="Y149">
        <v>7</v>
      </c>
      <c r="Z149">
        <v>3</v>
      </c>
      <c r="AA149">
        <v>3</v>
      </c>
      <c r="AB149">
        <v>3</v>
      </c>
      <c r="AC149">
        <v>42.1</v>
      </c>
      <c r="AD149">
        <v>1</v>
      </c>
      <c r="AF149" t="s">
        <v>31996</v>
      </c>
      <c r="AG149">
        <v>4.8030299999999997</v>
      </c>
      <c r="AH149" s="1">
        <v>5.9009499999999998E-5</v>
      </c>
      <c r="AI149">
        <v>0.63135799999999997</v>
      </c>
      <c r="AJ149">
        <f t="shared" si="28"/>
        <v>-0.63135799999999997</v>
      </c>
      <c r="AK149">
        <v>12.539199999999999</v>
      </c>
      <c r="AL149" t="str">
        <f t="shared" si="29"/>
        <v/>
      </c>
      <c r="AM149" t="str">
        <f t="shared" si="30"/>
        <v/>
      </c>
      <c r="AN149" t="str">
        <f t="shared" si="31"/>
        <v/>
      </c>
      <c r="AO149" t="str">
        <f t="shared" si="32"/>
        <v>+</v>
      </c>
      <c r="AQ149">
        <v>4.7662800000000001</v>
      </c>
      <c r="AR149" s="1">
        <v>6.0574800000000002E-5</v>
      </c>
      <c r="AS149">
        <v>0.79316500000000001</v>
      </c>
      <c r="AT149">
        <f t="shared" si="33"/>
        <v>-0.79316500000000001</v>
      </c>
      <c r="AU149">
        <v>12.357699999999999</v>
      </c>
      <c r="AV149" t="str">
        <f t="shared" si="34"/>
        <v/>
      </c>
      <c r="AW149" t="str">
        <f t="shared" si="35"/>
        <v/>
      </c>
      <c r="AX149" t="str">
        <f t="shared" si="36"/>
        <v/>
      </c>
      <c r="AY149" t="str">
        <f t="shared" si="37"/>
        <v>+</v>
      </c>
      <c r="BA149" s="5" t="str">
        <f t="shared" si="38"/>
        <v/>
      </c>
      <c r="BB149" s="5" t="str">
        <f t="shared" si="39"/>
        <v>+</v>
      </c>
      <c r="BC149" s="5" t="str">
        <f t="shared" si="40"/>
        <v/>
      </c>
      <c r="BD149" s="5" t="str">
        <f t="shared" si="41"/>
        <v/>
      </c>
      <c r="BF149" t="s">
        <v>31994</v>
      </c>
      <c r="BG149" t="s">
        <v>31995</v>
      </c>
      <c r="BH149" t="s">
        <v>31996</v>
      </c>
      <c r="BK149" t="s">
        <v>31997</v>
      </c>
    </row>
    <row r="150" spans="1:63" x14ac:dyDescent="0.3">
      <c r="A150">
        <v>7.2611499999999998</v>
      </c>
      <c r="B150">
        <v>6.9852699999999999</v>
      </c>
      <c r="C150">
        <v>7.1334</v>
      </c>
      <c r="D150">
        <v>7.1032900000000003</v>
      </c>
      <c r="E150">
        <v>5.5728900000000001</v>
      </c>
      <c r="F150">
        <v>5.6639099999999996</v>
      </c>
      <c r="G150">
        <v>5.8125</v>
      </c>
      <c r="H150">
        <v>5.5939500000000004</v>
      </c>
      <c r="I150">
        <v>6.4918500000000003</v>
      </c>
      <c r="J150">
        <v>6.3923199999999998</v>
      </c>
      <c r="K150">
        <v>6.53294</v>
      </c>
      <c r="L150">
        <v>6.3698199999999998</v>
      </c>
      <c r="M150" t="s">
        <v>0</v>
      </c>
      <c r="O150" t="s">
        <v>1</v>
      </c>
      <c r="P150" t="s">
        <v>1</v>
      </c>
      <c r="Q150" t="s">
        <v>2</v>
      </c>
      <c r="R150" t="s">
        <v>29353</v>
      </c>
      <c r="S150" t="s">
        <v>29354</v>
      </c>
      <c r="T150" t="s">
        <v>29355</v>
      </c>
      <c r="U150" t="s">
        <v>29356</v>
      </c>
      <c r="V150" t="s">
        <v>29357</v>
      </c>
      <c r="W150">
        <v>0</v>
      </c>
      <c r="X150" t="s">
        <v>7</v>
      </c>
      <c r="Y150">
        <v>26</v>
      </c>
      <c r="Z150">
        <v>3</v>
      </c>
      <c r="AA150">
        <v>3</v>
      </c>
      <c r="AB150">
        <v>3</v>
      </c>
      <c r="AC150">
        <v>16.100000000000001</v>
      </c>
      <c r="AD150">
        <v>1</v>
      </c>
      <c r="AF150" t="s">
        <v>29360</v>
      </c>
      <c r="AG150">
        <v>5.8105399999999996</v>
      </c>
      <c r="AH150" s="1">
        <v>1.06942E-5</v>
      </c>
      <c r="AI150">
        <v>1.45997</v>
      </c>
      <c r="AJ150">
        <f t="shared" si="28"/>
        <v>-1.45997</v>
      </c>
      <c r="AK150">
        <v>18.622900000000001</v>
      </c>
      <c r="AL150" t="str">
        <f t="shared" si="29"/>
        <v/>
      </c>
      <c r="AM150" t="str">
        <f t="shared" si="30"/>
        <v/>
      </c>
      <c r="AN150" t="str">
        <f t="shared" si="31"/>
        <v>+</v>
      </c>
      <c r="AO150" t="str">
        <f t="shared" si="32"/>
        <v>+</v>
      </c>
      <c r="AQ150">
        <v>4.1848299999999998</v>
      </c>
      <c r="AR150">
        <v>1.8576000000000001E-4</v>
      </c>
      <c r="AS150">
        <v>0.67404699999999995</v>
      </c>
      <c r="AT150">
        <f t="shared" si="33"/>
        <v>-0.67404699999999995</v>
      </c>
      <c r="AU150">
        <v>9.7906399999999998</v>
      </c>
      <c r="AV150" t="str">
        <f t="shared" si="34"/>
        <v/>
      </c>
      <c r="AW150" t="str">
        <f t="shared" si="35"/>
        <v/>
      </c>
      <c r="AX150" t="str">
        <f t="shared" si="36"/>
        <v/>
      </c>
      <c r="AY150" t="str">
        <f t="shared" si="37"/>
        <v>+</v>
      </c>
      <c r="BA150" s="5" t="str">
        <f t="shared" si="38"/>
        <v/>
      </c>
      <c r="BB150" s="5" t="str">
        <f t="shared" si="39"/>
        <v>+</v>
      </c>
      <c r="BC150" s="5" t="str">
        <f t="shared" si="40"/>
        <v/>
      </c>
      <c r="BD150" s="5" t="str">
        <f t="shared" si="41"/>
        <v/>
      </c>
      <c r="BF150" t="s">
        <v>29358</v>
      </c>
      <c r="BG150" t="s">
        <v>29359</v>
      </c>
      <c r="BH150" t="s">
        <v>29360</v>
      </c>
      <c r="BI150" t="s">
        <v>29361</v>
      </c>
      <c r="BJ150" t="s">
        <v>29362</v>
      </c>
      <c r="BK150" t="s">
        <v>29363</v>
      </c>
    </row>
    <row r="151" spans="1:63" x14ac:dyDescent="0.3">
      <c r="A151">
        <v>10.902100000000001</v>
      </c>
      <c r="B151">
        <v>11.0396</v>
      </c>
      <c r="C151">
        <v>11.014200000000001</v>
      </c>
      <c r="D151">
        <v>10.991899999999999</v>
      </c>
      <c r="E151">
        <v>10.1927</v>
      </c>
      <c r="F151">
        <v>10.2913</v>
      </c>
      <c r="G151">
        <v>10.3253</v>
      </c>
      <c r="H151">
        <v>10.2568</v>
      </c>
      <c r="I151">
        <v>10.3155</v>
      </c>
      <c r="J151">
        <v>10.371700000000001</v>
      </c>
      <c r="K151">
        <v>10.3775</v>
      </c>
      <c r="L151">
        <v>10.3987</v>
      </c>
      <c r="M151" t="s">
        <v>0</v>
      </c>
      <c r="O151" t="s">
        <v>1</v>
      </c>
      <c r="P151" t="s">
        <v>1</v>
      </c>
      <c r="Q151" t="s">
        <v>2</v>
      </c>
      <c r="R151" t="s">
        <v>10738</v>
      </c>
      <c r="S151" t="s">
        <v>10739</v>
      </c>
      <c r="T151" t="s">
        <v>10740</v>
      </c>
      <c r="U151" t="s">
        <v>10741</v>
      </c>
      <c r="V151" t="s">
        <v>10742</v>
      </c>
      <c r="W151">
        <v>0</v>
      </c>
      <c r="X151" t="s">
        <v>7</v>
      </c>
      <c r="Y151">
        <v>17</v>
      </c>
      <c r="Z151">
        <v>15</v>
      </c>
      <c r="AA151">
        <v>20</v>
      </c>
      <c r="AB151">
        <v>15</v>
      </c>
      <c r="AC151">
        <v>129.19999999999999</v>
      </c>
      <c r="AD151">
        <v>1</v>
      </c>
      <c r="AF151" t="s">
        <v>10744</v>
      </c>
      <c r="AG151">
        <v>5.6503100000000002</v>
      </c>
      <c r="AH151" s="1">
        <v>1.3578600000000001E-5</v>
      </c>
      <c r="AI151">
        <v>0.72046900000000003</v>
      </c>
      <c r="AJ151">
        <f t="shared" si="28"/>
        <v>-0.72046900000000003</v>
      </c>
      <c r="AK151">
        <v>17.494900000000001</v>
      </c>
      <c r="AL151" t="str">
        <f t="shared" si="29"/>
        <v/>
      </c>
      <c r="AM151" t="str">
        <f t="shared" si="30"/>
        <v/>
      </c>
      <c r="AN151" t="str">
        <f t="shared" si="31"/>
        <v/>
      </c>
      <c r="AO151" t="str">
        <f t="shared" si="32"/>
        <v>+</v>
      </c>
      <c r="AQ151">
        <v>5.7025499999999996</v>
      </c>
      <c r="AR151" s="1">
        <v>1.13586E-5</v>
      </c>
      <c r="AS151">
        <v>0.62112299999999998</v>
      </c>
      <c r="AT151">
        <f t="shared" si="33"/>
        <v>-0.62112299999999998</v>
      </c>
      <c r="AU151">
        <v>17.8552</v>
      </c>
      <c r="AV151" t="str">
        <f t="shared" si="34"/>
        <v/>
      </c>
      <c r="AW151" t="str">
        <f t="shared" si="35"/>
        <v/>
      </c>
      <c r="AX151" t="str">
        <f t="shared" si="36"/>
        <v/>
      </c>
      <c r="AY151" t="str">
        <f t="shared" si="37"/>
        <v>+</v>
      </c>
      <c r="BA151" s="5" t="str">
        <f t="shared" si="38"/>
        <v/>
      </c>
      <c r="BB151" s="5" t="str">
        <f t="shared" si="39"/>
        <v>+</v>
      </c>
      <c r="BC151" s="5" t="str">
        <f t="shared" si="40"/>
        <v/>
      </c>
      <c r="BD151" s="5" t="str">
        <f t="shared" si="41"/>
        <v/>
      </c>
      <c r="BF151" t="s">
        <v>10743</v>
      </c>
      <c r="BH151" t="s">
        <v>10744</v>
      </c>
      <c r="BK151" t="s">
        <v>10745</v>
      </c>
    </row>
    <row r="152" spans="1:63" x14ac:dyDescent="0.3">
      <c r="A152">
        <v>7.8844799999999999</v>
      </c>
      <c r="B152">
        <v>7.9188599999999996</v>
      </c>
      <c r="C152">
        <v>8.0234799999999993</v>
      </c>
      <c r="D152">
        <v>8.0975099999999998</v>
      </c>
      <c r="E152">
        <v>6.7114900000000004</v>
      </c>
      <c r="F152">
        <v>6.6794799999999999</v>
      </c>
      <c r="G152">
        <v>7.0389200000000001</v>
      </c>
      <c r="H152">
        <v>6.8996599999999999</v>
      </c>
      <c r="I152">
        <v>7.3505000000000003</v>
      </c>
      <c r="J152">
        <v>7.22689</v>
      </c>
      <c r="K152">
        <v>7.2143199999999998</v>
      </c>
      <c r="L152">
        <v>7.3273299999999999</v>
      </c>
      <c r="M152" t="s">
        <v>0</v>
      </c>
      <c r="O152" t="s">
        <v>1</v>
      </c>
      <c r="P152" t="s">
        <v>1</v>
      </c>
      <c r="Q152" t="s">
        <v>2</v>
      </c>
      <c r="R152" t="s">
        <v>34491</v>
      </c>
      <c r="V152" t="s">
        <v>33217</v>
      </c>
      <c r="W152">
        <v>0</v>
      </c>
      <c r="X152" t="s">
        <v>7</v>
      </c>
      <c r="Y152">
        <v>13</v>
      </c>
      <c r="Z152">
        <v>3</v>
      </c>
      <c r="AA152">
        <v>3</v>
      </c>
      <c r="AB152">
        <v>3</v>
      </c>
      <c r="AC152">
        <v>29.6</v>
      </c>
      <c r="AD152">
        <v>1</v>
      </c>
      <c r="AF152" t="s">
        <v>34494</v>
      </c>
      <c r="AG152">
        <v>4.64994</v>
      </c>
      <c r="AH152" s="1">
        <v>7.8400700000000003E-5</v>
      </c>
      <c r="AI152">
        <v>1.14869</v>
      </c>
      <c r="AJ152">
        <f t="shared" si="28"/>
        <v>-1.14869</v>
      </c>
      <c r="AK152">
        <v>11.799200000000001</v>
      </c>
      <c r="AL152" t="str">
        <f t="shared" si="29"/>
        <v/>
      </c>
      <c r="AM152" t="str">
        <f t="shared" si="30"/>
        <v/>
      </c>
      <c r="AN152" t="str">
        <f t="shared" si="31"/>
        <v>+</v>
      </c>
      <c r="AO152" t="str">
        <f t="shared" si="32"/>
        <v>+</v>
      </c>
      <c r="AQ152">
        <v>4.6350699999999998</v>
      </c>
      <c r="AR152" s="1">
        <v>7.6858800000000003E-5</v>
      </c>
      <c r="AS152">
        <v>0.70132099999999997</v>
      </c>
      <c r="AT152">
        <f t="shared" si="33"/>
        <v>-0.70132099999999997</v>
      </c>
      <c r="AU152">
        <v>11.7295</v>
      </c>
      <c r="AV152" t="str">
        <f t="shared" si="34"/>
        <v/>
      </c>
      <c r="AW152" t="str">
        <f t="shared" si="35"/>
        <v/>
      </c>
      <c r="AX152" t="str">
        <f t="shared" si="36"/>
        <v/>
      </c>
      <c r="AY152" t="str">
        <f t="shared" si="37"/>
        <v>+</v>
      </c>
      <c r="BA152" s="5" t="str">
        <f t="shared" si="38"/>
        <v/>
      </c>
      <c r="BB152" s="5" t="str">
        <f t="shared" si="39"/>
        <v>+</v>
      </c>
      <c r="BC152" s="5" t="str">
        <f t="shared" si="40"/>
        <v/>
      </c>
      <c r="BD152" s="5" t="str">
        <f t="shared" si="41"/>
        <v/>
      </c>
      <c r="BF152" t="s">
        <v>34492</v>
      </c>
      <c r="BG152" t="s">
        <v>34493</v>
      </c>
      <c r="BH152" t="s">
        <v>34494</v>
      </c>
      <c r="BK152" t="s">
        <v>34495</v>
      </c>
    </row>
    <row r="153" spans="1:63" x14ac:dyDescent="0.3">
      <c r="A153">
        <v>5.9092900000000004</v>
      </c>
      <c r="B153">
        <v>5.9401700000000002</v>
      </c>
      <c r="C153">
        <v>5.9236199999999997</v>
      </c>
      <c r="D153">
        <v>6.1313399999999998</v>
      </c>
      <c r="E153">
        <v>5.4296199999999999</v>
      </c>
      <c r="F153">
        <v>4.8579800000000004</v>
      </c>
      <c r="G153">
        <v>5.2055499999999997</v>
      </c>
      <c r="H153">
        <v>5.2742599999999999</v>
      </c>
      <c r="I153">
        <v>4.2016299999999998</v>
      </c>
      <c r="J153">
        <v>4.5235599999999998</v>
      </c>
      <c r="K153">
        <v>4.7760999999999996</v>
      </c>
      <c r="L153">
        <v>4.7004400000000004</v>
      </c>
      <c r="M153" t="s">
        <v>0</v>
      </c>
      <c r="O153" t="s">
        <v>1</v>
      </c>
      <c r="P153" t="s">
        <v>1</v>
      </c>
      <c r="Q153" t="s">
        <v>2</v>
      </c>
      <c r="R153" t="s">
        <v>29417</v>
      </c>
      <c r="S153" t="s">
        <v>29418</v>
      </c>
      <c r="T153" t="s">
        <v>7378</v>
      </c>
      <c r="V153" t="s">
        <v>29419</v>
      </c>
      <c r="W153">
        <v>0</v>
      </c>
      <c r="X153" t="s">
        <v>7</v>
      </c>
      <c r="Y153">
        <v>3</v>
      </c>
      <c r="Z153">
        <v>3</v>
      </c>
      <c r="AA153">
        <v>3</v>
      </c>
      <c r="AB153">
        <v>3</v>
      </c>
      <c r="AC153">
        <v>132.69999999999999</v>
      </c>
      <c r="AD153">
        <v>1</v>
      </c>
      <c r="AF153" t="s">
        <v>29422</v>
      </c>
      <c r="AG153">
        <v>3.0015000000000001</v>
      </c>
      <c r="AH153">
        <v>1.96503E-3</v>
      </c>
      <c r="AI153">
        <v>0.78425500000000004</v>
      </c>
      <c r="AJ153">
        <f t="shared" si="28"/>
        <v>-0.78425500000000004</v>
      </c>
      <c r="AK153">
        <v>5.9627400000000002</v>
      </c>
      <c r="AL153" t="str">
        <f t="shared" si="29"/>
        <v/>
      </c>
      <c r="AM153" t="str">
        <f t="shared" si="30"/>
        <v/>
      </c>
      <c r="AN153" t="str">
        <f t="shared" si="31"/>
        <v/>
      </c>
      <c r="AO153" t="str">
        <f t="shared" si="32"/>
        <v>+</v>
      </c>
      <c r="AQ153">
        <v>4.3185200000000004</v>
      </c>
      <c r="AR153">
        <v>1.4314500000000001E-4</v>
      </c>
      <c r="AS153">
        <v>1.42567</v>
      </c>
      <c r="AT153">
        <f t="shared" si="33"/>
        <v>-1.42567</v>
      </c>
      <c r="AU153">
        <v>10.333399999999999</v>
      </c>
      <c r="AV153" t="str">
        <f t="shared" si="34"/>
        <v/>
      </c>
      <c r="AW153" t="str">
        <f t="shared" si="35"/>
        <v/>
      </c>
      <c r="AX153" t="str">
        <f t="shared" si="36"/>
        <v>+</v>
      </c>
      <c r="AY153" t="str">
        <f t="shared" si="37"/>
        <v>+</v>
      </c>
      <c r="BA153" s="5" t="str">
        <f t="shared" si="38"/>
        <v/>
      </c>
      <c r="BB153" s="5" t="str">
        <f t="shared" si="39"/>
        <v>+</v>
      </c>
      <c r="BC153" s="5" t="str">
        <f t="shared" si="40"/>
        <v/>
      </c>
      <c r="BD153" s="5" t="str">
        <f t="shared" si="41"/>
        <v/>
      </c>
      <c r="BF153" t="s">
        <v>29420</v>
      </c>
      <c r="BG153" t="s">
        <v>29421</v>
      </c>
      <c r="BH153" t="s">
        <v>29422</v>
      </c>
      <c r="BJ153" t="s">
        <v>18136</v>
      </c>
      <c r="BK153" t="s">
        <v>29423</v>
      </c>
    </row>
    <row r="154" spans="1:63" x14ac:dyDescent="0.3">
      <c r="A154">
        <v>6.2133500000000002</v>
      </c>
      <c r="B154">
        <v>6.3593099999999998</v>
      </c>
      <c r="C154">
        <v>6.3715599999999997</v>
      </c>
      <c r="D154">
        <v>6.4870400000000004</v>
      </c>
      <c r="E154">
        <v>5.0487599999999997</v>
      </c>
      <c r="F154">
        <v>5.0134600000000002</v>
      </c>
      <c r="G154">
        <v>5.0443899999999999</v>
      </c>
      <c r="H154">
        <v>5.0789499999999999</v>
      </c>
      <c r="I154">
        <v>5.6837</v>
      </c>
      <c r="J154">
        <v>5.7681800000000001</v>
      </c>
      <c r="K154">
        <v>5.5999100000000004</v>
      </c>
      <c r="L154">
        <v>5.6553500000000003</v>
      </c>
      <c r="M154" t="s">
        <v>0</v>
      </c>
      <c r="O154" t="s">
        <v>1</v>
      </c>
      <c r="P154" t="s">
        <v>1</v>
      </c>
      <c r="Q154" t="s">
        <v>2</v>
      </c>
      <c r="R154" t="s">
        <v>34074</v>
      </c>
      <c r="S154" t="s">
        <v>34075</v>
      </c>
      <c r="T154" t="s">
        <v>34076</v>
      </c>
      <c r="U154" t="s">
        <v>34077</v>
      </c>
      <c r="V154" t="s">
        <v>25631</v>
      </c>
      <c r="W154">
        <v>0</v>
      </c>
      <c r="X154" t="s">
        <v>7</v>
      </c>
      <c r="Y154">
        <v>4</v>
      </c>
      <c r="Z154">
        <v>2</v>
      </c>
      <c r="AA154">
        <v>2</v>
      </c>
      <c r="AB154">
        <v>2</v>
      </c>
      <c r="AC154">
        <v>69.599999999999994</v>
      </c>
      <c r="AD154">
        <v>1</v>
      </c>
      <c r="AF154" t="s">
        <v>34080</v>
      </c>
      <c r="AG154">
        <v>6.3244699999999998</v>
      </c>
      <c r="AH154" s="1">
        <v>4.7893400000000003E-6</v>
      </c>
      <c r="AI154">
        <v>1.31142</v>
      </c>
      <c r="AJ154">
        <f t="shared" si="28"/>
        <v>-1.31142</v>
      </c>
      <c r="AK154">
        <v>22.738900000000001</v>
      </c>
      <c r="AL154" t="str">
        <f t="shared" si="29"/>
        <v/>
      </c>
      <c r="AM154" t="str">
        <f t="shared" si="30"/>
        <v/>
      </c>
      <c r="AN154" t="str">
        <f t="shared" si="31"/>
        <v>+</v>
      </c>
      <c r="AO154" t="str">
        <f t="shared" si="32"/>
        <v>+</v>
      </c>
      <c r="AQ154">
        <v>4.3088300000000004</v>
      </c>
      <c r="AR154">
        <v>1.4568400000000001E-4</v>
      </c>
      <c r="AS154">
        <v>0.68102700000000005</v>
      </c>
      <c r="AT154">
        <f t="shared" si="33"/>
        <v>-0.68102700000000005</v>
      </c>
      <c r="AU154">
        <v>10.293200000000001</v>
      </c>
      <c r="AV154" t="str">
        <f t="shared" si="34"/>
        <v/>
      </c>
      <c r="AW154" t="str">
        <f t="shared" si="35"/>
        <v/>
      </c>
      <c r="AX154" t="str">
        <f t="shared" si="36"/>
        <v/>
      </c>
      <c r="AY154" t="str">
        <f t="shared" si="37"/>
        <v>+</v>
      </c>
      <c r="BA154" s="5" t="str">
        <f t="shared" si="38"/>
        <v/>
      </c>
      <c r="BB154" s="5" t="str">
        <f t="shared" si="39"/>
        <v>+</v>
      </c>
      <c r="BC154" s="5" t="str">
        <f t="shared" si="40"/>
        <v/>
      </c>
      <c r="BD154" s="5" t="str">
        <f t="shared" si="41"/>
        <v/>
      </c>
      <c r="BF154" t="s">
        <v>34078</v>
      </c>
      <c r="BG154" t="s">
        <v>34079</v>
      </c>
      <c r="BH154" t="s">
        <v>34080</v>
      </c>
      <c r="BI154" t="s">
        <v>34081</v>
      </c>
      <c r="BJ154" t="s">
        <v>34082</v>
      </c>
      <c r="BK154" t="s">
        <v>34083</v>
      </c>
    </row>
    <row r="155" spans="1:63" x14ac:dyDescent="0.3">
      <c r="A155">
        <v>7.7562199999999999</v>
      </c>
      <c r="B155">
        <v>7.8573599999999999</v>
      </c>
      <c r="C155">
        <v>7.8734400000000004</v>
      </c>
      <c r="D155">
        <v>7.9835599999999998</v>
      </c>
      <c r="E155">
        <v>7.2317</v>
      </c>
      <c r="F155">
        <v>7.0714600000000001</v>
      </c>
      <c r="G155">
        <v>7.3318099999999999</v>
      </c>
      <c r="H155">
        <v>7.2162600000000001</v>
      </c>
      <c r="I155">
        <v>6.9436900000000001</v>
      </c>
      <c r="J155">
        <v>6.8960299999999997</v>
      </c>
      <c r="K155">
        <v>7.1189400000000003</v>
      </c>
      <c r="L155">
        <v>7.11374</v>
      </c>
      <c r="M155" t="s">
        <v>0</v>
      </c>
      <c r="O155" t="s">
        <v>1</v>
      </c>
      <c r="P155" t="s">
        <v>1</v>
      </c>
      <c r="Q155" t="s">
        <v>2</v>
      </c>
      <c r="R155" t="s">
        <v>33881</v>
      </c>
      <c r="T155" t="s">
        <v>33882</v>
      </c>
      <c r="W155">
        <v>0</v>
      </c>
      <c r="X155" t="s">
        <v>7</v>
      </c>
      <c r="Y155">
        <v>9</v>
      </c>
      <c r="Z155">
        <v>2</v>
      </c>
      <c r="AA155">
        <v>2</v>
      </c>
      <c r="AB155">
        <v>2</v>
      </c>
      <c r="AC155">
        <v>35.4</v>
      </c>
      <c r="AD155">
        <v>1</v>
      </c>
      <c r="AF155" t="s">
        <v>33885</v>
      </c>
      <c r="AG155">
        <v>4.0375300000000003</v>
      </c>
      <c r="AH155">
        <v>2.5302499999999998E-4</v>
      </c>
      <c r="AI155">
        <v>0.65483800000000003</v>
      </c>
      <c r="AJ155">
        <f t="shared" si="28"/>
        <v>-0.65483800000000003</v>
      </c>
      <c r="AK155">
        <v>9.2223699999999997</v>
      </c>
      <c r="AL155" t="str">
        <f t="shared" si="29"/>
        <v/>
      </c>
      <c r="AM155" t="str">
        <f t="shared" si="30"/>
        <v/>
      </c>
      <c r="AN155" t="str">
        <f t="shared" si="31"/>
        <v/>
      </c>
      <c r="AO155" t="str">
        <f t="shared" si="32"/>
        <v>+</v>
      </c>
      <c r="AQ155">
        <v>4.5805499999999997</v>
      </c>
      <c r="AR155" s="1">
        <v>8.5635299999999996E-5</v>
      </c>
      <c r="AS155">
        <v>0.84954700000000005</v>
      </c>
      <c r="AT155">
        <f t="shared" si="33"/>
        <v>-0.84954700000000005</v>
      </c>
      <c r="AU155">
        <v>11.477399999999999</v>
      </c>
      <c r="AV155" t="str">
        <f t="shared" si="34"/>
        <v/>
      </c>
      <c r="AW155" t="str">
        <f t="shared" si="35"/>
        <v/>
      </c>
      <c r="AX155" t="str">
        <f t="shared" si="36"/>
        <v/>
      </c>
      <c r="AY155" t="str">
        <f t="shared" si="37"/>
        <v>+</v>
      </c>
      <c r="BA155" s="5" t="str">
        <f t="shared" si="38"/>
        <v/>
      </c>
      <c r="BB155" s="5" t="str">
        <f t="shared" si="39"/>
        <v>+</v>
      </c>
      <c r="BC155" s="5" t="str">
        <f t="shared" si="40"/>
        <v/>
      </c>
      <c r="BD155" s="5" t="str">
        <f t="shared" si="41"/>
        <v/>
      </c>
      <c r="BF155" t="s">
        <v>33883</v>
      </c>
      <c r="BG155" t="s">
        <v>33884</v>
      </c>
      <c r="BH155" t="s">
        <v>33885</v>
      </c>
      <c r="BK155" t="s">
        <v>33886</v>
      </c>
    </row>
    <row r="156" spans="1:63" x14ac:dyDescent="0.3">
      <c r="A156">
        <v>12.168200000000001</v>
      </c>
      <c r="B156">
        <v>12.1044</v>
      </c>
      <c r="C156">
        <v>12.127700000000001</v>
      </c>
      <c r="D156">
        <v>12.184799999999999</v>
      </c>
      <c r="E156">
        <v>11.544700000000001</v>
      </c>
      <c r="F156">
        <v>11.543799999999999</v>
      </c>
      <c r="G156">
        <v>11.658099999999999</v>
      </c>
      <c r="H156">
        <v>11.5069</v>
      </c>
      <c r="I156">
        <v>10.8301</v>
      </c>
      <c r="J156">
        <v>10.809200000000001</v>
      </c>
      <c r="K156">
        <v>10.790800000000001</v>
      </c>
      <c r="L156">
        <v>10.7818</v>
      </c>
      <c r="M156" t="s">
        <v>0</v>
      </c>
      <c r="O156" t="s">
        <v>1</v>
      </c>
      <c r="P156" t="s">
        <v>1</v>
      </c>
      <c r="Q156" t="s">
        <v>2</v>
      </c>
      <c r="R156" t="s">
        <v>6034</v>
      </c>
      <c r="S156" t="s">
        <v>6035</v>
      </c>
      <c r="T156" t="s">
        <v>6036</v>
      </c>
      <c r="U156" t="s">
        <v>3589</v>
      </c>
      <c r="V156" t="s">
        <v>6037</v>
      </c>
      <c r="W156">
        <v>0</v>
      </c>
      <c r="X156" t="s">
        <v>7</v>
      </c>
      <c r="Y156">
        <v>43</v>
      </c>
      <c r="Z156">
        <v>15</v>
      </c>
      <c r="AA156">
        <v>38</v>
      </c>
      <c r="AB156">
        <v>15</v>
      </c>
      <c r="AC156">
        <v>57.8</v>
      </c>
      <c r="AD156">
        <v>1</v>
      </c>
      <c r="AF156" t="s">
        <v>6040</v>
      </c>
      <c r="AG156">
        <v>5.3411099999999996</v>
      </c>
      <c r="AH156" s="1">
        <v>2.26723E-5</v>
      </c>
      <c r="AI156">
        <v>0.58291700000000002</v>
      </c>
      <c r="AJ156">
        <f t="shared" si="28"/>
        <v>-0.58291700000000002</v>
      </c>
      <c r="AK156">
        <v>15.501799999999999</v>
      </c>
      <c r="AL156" t="str">
        <f t="shared" si="29"/>
        <v/>
      </c>
      <c r="AM156" t="str">
        <f t="shared" si="30"/>
        <v/>
      </c>
      <c r="AN156" t="str">
        <f t="shared" si="31"/>
        <v/>
      </c>
      <c r="AO156" t="str">
        <f t="shared" si="32"/>
        <v>+</v>
      </c>
      <c r="AQ156">
        <v>8.9730899999999991</v>
      </c>
      <c r="AR156" s="1">
        <v>1.3726900000000001E-7</v>
      </c>
      <c r="AS156">
        <v>1.3432999999999999</v>
      </c>
      <c r="AT156">
        <f t="shared" si="33"/>
        <v>-1.3432999999999999</v>
      </c>
      <c r="AU156">
        <v>63.112099999999998</v>
      </c>
      <c r="AV156" t="str">
        <f t="shared" si="34"/>
        <v/>
      </c>
      <c r="AW156" t="str">
        <f t="shared" si="35"/>
        <v/>
      </c>
      <c r="AX156" t="str">
        <f t="shared" si="36"/>
        <v>+</v>
      </c>
      <c r="AY156" t="str">
        <f t="shared" si="37"/>
        <v>+</v>
      </c>
      <c r="BA156" s="5" t="str">
        <f t="shared" si="38"/>
        <v/>
      </c>
      <c r="BB156" s="5" t="str">
        <f t="shared" si="39"/>
        <v>+</v>
      </c>
      <c r="BC156" s="5" t="str">
        <f t="shared" si="40"/>
        <v/>
      </c>
      <c r="BD156" s="5" t="str">
        <f t="shared" si="41"/>
        <v/>
      </c>
      <c r="BF156" t="s">
        <v>6038</v>
      </c>
      <c r="BG156" t="s">
        <v>6039</v>
      </c>
      <c r="BH156" t="s">
        <v>6040</v>
      </c>
      <c r="BI156" t="s">
        <v>6041</v>
      </c>
      <c r="BJ156" t="s">
        <v>6042</v>
      </c>
      <c r="BK156" t="s">
        <v>6043</v>
      </c>
    </row>
    <row r="157" spans="1:63" x14ac:dyDescent="0.3">
      <c r="A157">
        <v>8.5872200000000003</v>
      </c>
      <c r="B157">
        <v>8.5530500000000007</v>
      </c>
      <c r="C157">
        <v>8.5924600000000009</v>
      </c>
      <c r="D157">
        <v>8.5507500000000007</v>
      </c>
      <c r="E157">
        <v>7.7878999999999996</v>
      </c>
      <c r="F157">
        <v>7.6893000000000002</v>
      </c>
      <c r="G157">
        <v>7.8498700000000001</v>
      </c>
      <c r="H157">
        <v>7.81121</v>
      </c>
      <c r="I157">
        <v>7.8592199999999997</v>
      </c>
      <c r="J157">
        <v>7.68018</v>
      </c>
      <c r="K157">
        <v>7.6759599999999999</v>
      </c>
      <c r="L157">
        <v>7.6703000000000001</v>
      </c>
      <c r="M157" t="s">
        <v>0</v>
      </c>
      <c r="O157" t="s">
        <v>1</v>
      </c>
      <c r="P157" t="s">
        <v>1</v>
      </c>
      <c r="Q157" t="s">
        <v>2</v>
      </c>
      <c r="R157" t="s">
        <v>36445</v>
      </c>
      <c r="S157" t="s">
        <v>36446</v>
      </c>
      <c r="T157" t="s">
        <v>36447</v>
      </c>
      <c r="V157" t="s">
        <v>12032</v>
      </c>
      <c r="W157">
        <v>0</v>
      </c>
      <c r="X157" t="s">
        <v>7</v>
      </c>
      <c r="Y157">
        <v>5</v>
      </c>
      <c r="Z157">
        <v>2</v>
      </c>
      <c r="AA157">
        <v>3</v>
      </c>
      <c r="AB157">
        <v>2</v>
      </c>
      <c r="AC157">
        <v>50.5</v>
      </c>
      <c r="AD157">
        <v>1</v>
      </c>
      <c r="AF157" t="s">
        <v>36450</v>
      </c>
      <c r="AG157">
        <v>6.22349</v>
      </c>
      <c r="AH157" s="1">
        <v>5.6101900000000002E-6</v>
      </c>
      <c r="AI157">
        <v>0.78629599999999999</v>
      </c>
      <c r="AJ157">
        <f t="shared" si="28"/>
        <v>-0.78629599999999999</v>
      </c>
      <c r="AK157">
        <v>21.8657</v>
      </c>
      <c r="AL157" t="str">
        <f t="shared" si="29"/>
        <v/>
      </c>
      <c r="AM157" t="str">
        <f t="shared" si="30"/>
        <v/>
      </c>
      <c r="AN157" t="str">
        <f t="shared" si="31"/>
        <v/>
      </c>
      <c r="AO157" t="str">
        <f t="shared" si="32"/>
        <v>+</v>
      </c>
      <c r="AQ157">
        <v>5.7184100000000004</v>
      </c>
      <c r="AR157" s="1">
        <v>1.10969E-5</v>
      </c>
      <c r="AS157">
        <v>0.84945099999999996</v>
      </c>
      <c r="AT157">
        <f t="shared" si="33"/>
        <v>-0.84945099999999996</v>
      </c>
      <c r="AU157">
        <v>17.966000000000001</v>
      </c>
      <c r="AV157" t="str">
        <f t="shared" si="34"/>
        <v/>
      </c>
      <c r="AW157" t="str">
        <f t="shared" si="35"/>
        <v/>
      </c>
      <c r="AX157" t="str">
        <f t="shared" si="36"/>
        <v/>
      </c>
      <c r="AY157" t="str">
        <f t="shared" si="37"/>
        <v>+</v>
      </c>
      <c r="BA157" s="5" t="str">
        <f t="shared" si="38"/>
        <v/>
      </c>
      <c r="BB157" s="5" t="str">
        <f t="shared" si="39"/>
        <v>+</v>
      </c>
      <c r="BC157" s="5" t="str">
        <f t="shared" si="40"/>
        <v/>
      </c>
      <c r="BD157" s="5" t="str">
        <f t="shared" si="41"/>
        <v/>
      </c>
      <c r="BF157" t="s">
        <v>36448</v>
      </c>
      <c r="BG157" t="s">
        <v>36449</v>
      </c>
      <c r="BH157" t="s">
        <v>36450</v>
      </c>
      <c r="BK157" t="s">
        <v>36451</v>
      </c>
    </row>
    <row r="158" spans="1:63" x14ac:dyDescent="0.3">
      <c r="A158">
        <v>5.2364899999999999</v>
      </c>
      <c r="B158">
        <v>5.3923199999999998</v>
      </c>
      <c r="C158">
        <v>5.2249699999999999</v>
      </c>
      <c r="D158">
        <v>5.4462599999999997</v>
      </c>
      <c r="E158">
        <v>4.24031</v>
      </c>
      <c r="F158">
        <v>4.8429799999999998</v>
      </c>
      <c r="G158">
        <v>4.5668199999999999</v>
      </c>
      <c r="H158">
        <v>4.4659700000000004</v>
      </c>
      <c r="I158">
        <v>4.6438600000000001</v>
      </c>
      <c r="J158">
        <v>4.7441599999999999</v>
      </c>
      <c r="K158">
        <v>4.7548899999999996</v>
      </c>
      <c r="L158">
        <v>4.5422599999999997</v>
      </c>
      <c r="M158" t="s">
        <v>0</v>
      </c>
      <c r="O158" t="s">
        <v>1</v>
      </c>
      <c r="P158" t="s">
        <v>1</v>
      </c>
      <c r="Q158" t="s">
        <v>2</v>
      </c>
      <c r="T158" t="s">
        <v>4270</v>
      </c>
      <c r="V158" t="s">
        <v>7391</v>
      </c>
      <c r="W158">
        <v>0</v>
      </c>
      <c r="X158" t="s">
        <v>7</v>
      </c>
      <c r="Y158">
        <v>5</v>
      </c>
      <c r="Z158">
        <v>2</v>
      </c>
      <c r="AA158">
        <v>4</v>
      </c>
      <c r="AB158">
        <v>1</v>
      </c>
      <c r="AC158">
        <v>38.9</v>
      </c>
      <c r="AD158">
        <v>1</v>
      </c>
      <c r="AF158" t="s">
        <v>34573</v>
      </c>
      <c r="AG158">
        <v>2.9468700000000001</v>
      </c>
      <c r="AH158">
        <v>2.1896099999999998E-3</v>
      </c>
      <c r="AI158">
        <v>0.795987</v>
      </c>
      <c r="AJ158">
        <f t="shared" si="28"/>
        <v>-0.795987</v>
      </c>
      <c r="AK158">
        <v>5.8208500000000001</v>
      </c>
      <c r="AL158" t="str">
        <f t="shared" si="29"/>
        <v/>
      </c>
      <c r="AM158" t="str">
        <f t="shared" si="30"/>
        <v/>
      </c>
      <c r="AN158" t="str">
        <f t="shared" si="31"/>
        <v/>
      </c>
      <c r="AO158" t="str">
        <f t="shared" si="32"/>
        <v>+</v>
      </c>
      <c r="AQ158">
        <v>3.9125700000000001</v>
      </c>
      <c r="AR158">
        <v>3.1343899999999999E-4</v>
      </c>
      <c r="AS158">
        <v>0.65371800000000002</v>
      </c>
      <c r="AT158">
        <f t="shared" si="33"/>
        <v>-0.65371800000000002</v>
      </c>
      <c r="AU158">
        <v>8.7633799999999997</v>
      </c>
      <c r="AV158" t="str">
        <f t="shared" si="34"/>
        <v/>
      </c>
      <c r="AW158" t="str">
        <f t="shared" si="35"/>
        <v/>
      </c>
      <c r="AX158" t="str">
        <f t="shared" si="36"/>
        <v/>
      </c>
      <c r="AY158" t="str">
        <f t="shared" si="37"/>
        <v>+</v>
      </c>
      <c r="BA158" s="5" t="str">
        <f t="shared" si="38"/>
        <v/>
      </c>
      <c r="BB158" s="5" t="str">
        <f t="shared" si="39"/>
        <v>+</v>
      </c>
      <c r="BC158" s="5" t="str">
        <f t="shared" si="40"/>
        <v/>
      </c>
      <c r="BD158" s="5" t="str">
        <f t="shared" si="41"/>
        <v/>
      </c>
      <c r="BF158" t="s">
        <v>34571</v>
      </c>
      <c r="BG158" t="s">
        <v>34572</v>
      </c>
      <c r="BH158" t="s">
        <v>34573</v>
      </c>
      <c r="BK158" t="s">
        <v>34574</v>
      </c>
    </row>
    <row r="159" spans="1:63" x14ac:dyDescent="0.3">
      <c r="A159">
        <v>4.7970100000000002</v>
      </c>
      <c r="B159">
        <v>4.7813600000000003</v>
      </c>
      <c r="C159">
        <v>5.0089899999999998</v>
      </c>
      <c r="D159">
        <v>5.0400200000000002</v>
      </c>
      <c r="E159">
        <v>3.48543</v>
      </c>
      <c r="F159">
        <v>4.2016299999999998</v>
      </c>
      <c r="G159">
        <v>4.3434100000000004</v>
      </c>
      <c r="H159">
        <v>3.85798</v>
      </c>
      <c r="I159">
        <v>3.96347</v>
      </c>
      <c r="J159">
        <v>4.3291199999999996</v>
      </c>
      <c r="K159">
        <v>3.5849600000000001</v>
      </c>
      <c r="L159">
        <v>3.9068900000000002</v>
      </c>
      <c r="M159" t="s">
        <v>0</v>
      </c>
      <c r="O159" t="s">
        <v>1</v>
      </c>
      <c r="P159" t="s">
        <v>1</v>
      </c>
      <c r="Q159" t="s">
        <v>2</v>
      </c>
      <c r="R159" t="s">
        <v>30035</v>
      </c>
      <c r="S159" t="s">
        <v>30036</v>
      </c>
      <c r="T159" t="s">
        <v>7876</v>
      </c>
      <c r="V159" t="s">
        <v>14036</v>
      </c>
      <c r="W159">
        <v>0</v>
      </c>
      <c r="X159" t="s">
        <v>7</v>
      </c>
      <c r="Y159">
        <v>5</v>
      </c>
      <c r="Z159">
        <v>3</v>
      </c>
      <c r="AA159">
        <v>4</v>
      </c>
      <c r="AB159">
        <v>1</v>
      </c>
      <c r="AC159">
        <v>48.6</v>
      </c>
      <c r="AD159">
        <v>1</v>
      </c>
      <c r="AF159" t="s">
        <v>30039</v>
      </c>
      <c r="AG159">
        <v>2.4308100000000001</v>
      </c>
      <c r="AH159">
        <v>6.2849500000000001E-3</v>
      </c>
      <c r="AI159">
        <v>0.93473200000000001</v>
      </c>
      <c r="AJ159">
        <f t="shared" si="28"/>
        <v>-0.93473200000000001</v>
      </c>
      <c r="AK159">
        <v>4.5957800000000004</v>
      </c>
      <c r="AL159" t="str">
        <f t="shared" si="29"/>
        <v/>
      </c>
      <c r="AM159" t="str">
        <f t="shared" si="30"/>
        <v/>
      </c>
      <c r="AN159" t="str">
        <f t="shared" si="31"/>
        <v/>
      </c>
      <c r="AO159" t="str">
        <f t="shared" si="32"/>
        <v>+</v>
      </c>
      <c r="AQ159">
        <v>2.9194200000000001</v>
      </c>
      <c r="AR159">
        <v>2.2486799999999999E-3</v>
      </c>
      <c r="AS159">
        <v>0.96073200000000003</v>
      </c>
      <c r="AT159">
        <f t="shared" si="33"/>
        <v>-0.96073200000000003</v>
      </c>
      <c r="AU159">
        <v>5.7505100000000002</v>
      </c>
      <c r="AV159" t="str">
        <f t="shared" si="34"/>
        <v/>
      </c>
      <c r="AW159" t="str">
        <f t="shared" si="35"/>
        <v/>
      </c>
      <c r="AX159" t="str">
        <f t="shared" si="36"/>
        <v/>
      </c>
      <c r="AY159" t="str">
        <f t="shared" si="37"/>
        <v>+</v>
      </c>
      <c r="BA159" s="5" t="str">
        <f t="shared" si="38"/>
        <v/>
      </c>
      <c r="BB159" s="5" t="str">
        <f t="shared" si="39"/>
        <v>+</v>
      </c>
      <c r="BC159" s="5" t="str">
        <f t="shared" si="40"/>
        <v/>
      </c>
      <c r="BD159" s="5" t="str">
        <f t="shared" si="41"/>
        <v/>
      </c>
      <c r="BF159" t="s">
        <v>30037</v>
      </c>
      <c r="BG159" t="s">
        <v>30038</v>
      </c>
      <c r="BH159" t="s">
        <v>30039</v>
      </c>
      <c r="BK159" t="s">
        <v>30040</v>
      </c>
    </row>
    <row r="160" spans="1:63" x14ac:dyDescent="0.3">
      <c r="A160">
        <v>9.9549199999999995</v>
      </c>
      <c r="B160">
        <v>10.0046</v>
      </c>
      <c r="C160">
        <v>9.9959100000000003</v>
      </c>
      <c r="D160">
        <v>9.9886800000000004</v>
      </c>
      <c r="E160">
        <v>9.1121800000000004</v>
      </c>
      <c r="F160">
        <v>9.1908100000000008</v>
      </c>
      <c r="G160">
        <v>9.2376900000000006</v>
      </c>
      <c r="H160">
        <v>9.4110899999999997</v>
      </c>
      <c r="I160">
        <v>8.9789999999999992</v>
      </c>
      <c r="J160">
        <v>9.0476700000000001</v>
      </c>
      <c r="K160">
        <v>9.1147799999999997</v>
      </c>
      <c r="L160">
        <v>9.0391899999999996</v>
      </c>
      <c r="M160" t="s">
        <v>0</v>
      </c>
      <c r="O160" t="s">
        <v>1</v>
      </c>
      <c r="P160" t="s">
        <v>1</v>
      </c>
      <c r="Q160" t="s">
        <v>2</v>
      </c>
      <c r="R160" t="s">
        <v>9302</v>
      </c>
      <c r="S160" t="s">
        <v>9303</v>
      </c>
      <c r="T160" t="s">
        <v>9304</v>
      </c>
      <c r="V160" t="s">
        <v>9305</v>
      </c>
      <c r="W160">
        <v>0</v>
      </c>
      <c r="X160" t="s">
        <v>7</v>
      </c>
      <c r="Y160">
        <v>13</v>
      </c>
      <c r="Z160">
        <v>18</v>
      </c>
      <c r="AA160">
        <v>20</v>
      </c>
      <c r="AB160">
        <v>18</v>
      </c>
      <c r="AC160">
        <v>226.5</v>
      </c>
      <c r="AD160">
        <v>1</v>
      </c>
      <c r="AF160" t="s">
        <v>9308</v>
      </c>
      <c r="AG160">
        <v>4.6191700000000004</v>
      </c>
      <c r="AH160" s="1">
        <v>8.3028299999999999E-5</v>
      </c>
      <c r="AI160">
        <v>0.74809800000000004</v>
      </c>
      <c r="AJ160">
        <f t="shared" si="28"/>
        <v>-0.74809800000000004</v>
      </c>
      <c r="AK160">
        <v>11.6555</v>
      </c>
      <c r="AL160" t="str">
        <f t="shared" si="29"/>
        <v/>
      </c>
      <c r="AM160" t="str">
        <f t="shared" si="30"/>
        <v/>
      </c>
      <c r="AN160" t="str">
        <f t="shared" si="31"/>
        <v/>
      </c>
      <c r="AO160" t="str">
        <f t="shared" si="32"/>
        <v>+</v>
      </c>
      <c r="AQ160">
        <v>7.1699099999999998</v>
      </c>
      <c r="AR160" s="1">
        <v>1.0738100000000001E-6</v>
      </c>
      <c r="AS160">
        <v>0.94087900000000002</v>
      </c>
      <c r="AT160">
        <f t="shared" si="33"/>
        <v>-0.94087900000000002</v>
      </c>
      <c r="AU160">
        <v>31.530100000000001</v>
      </c>
      <c r="AV160" t="str">
        <f t="shared" si="34"/>
        <v/>
      </c>
      <c r="AW160" t="str">
        <f t="shared" si="35"/>
        <v/>
      </c>
      <c r="AX160" t="str">
        <f t="shared" si="36"/>
        <v/>
      </c>
      <c r="AY160" t="str">
        <f t="shared" si="37"/>
        <v>+</v>
      </c>
      <c r="BA160" s="5" t="str">
        <f t="shared" si="38"/>
        <v/>
      </c>
      <c r="BB160" s="5" t="str">
        <f t="shared" si="39"/>
        <v>+</v>
      </c>
      <c r="BC160" s="5" t="str">
        <f t="shared" si="40"/>
        <v/>
      </c>
      <c r="BD160" s="5" t="str">
        <f t="shared" si="41"/>
        <v/>
      </c>
      <c r="BF160" t="s">
        <v>9306</v>
      </c>
      <c r="BG160" t="s">
        <v>9307</v>
      </c>
      <c r="BH160" t="s">
        <v>9308</v>
      </c>
      <c r="BJ160" t="s">
        <v>9309</v>
      </c>
      <c r="BK160" t="s">
        <v>9310</v>
      </c>
    </row>
    <row r="161" spans="1:63" x14ac:dyDescent="0.3">
      <c r="A161">
        <v>10.3367</v>
      </c>
      <c r="B161">
        <v>10.4</v>
      </c>
      <c r="C161">
        <v>10.3409</v>
      </c>
      <c r="D161">
        <v>10.4475</v>
      </c>
      <c r="E161">
        <v>8.9784199999999998</v>
      </c>
      <c r="F161">
        <v>9.0975099999999998</v>
      </c>
      <c r="G161">
        <v>9.0738699999999994</v>
      </c>
      <c r="H161">
        <v>9.2597400000000007</v>
      </c>
      <c r="I161">
        <v>9.5967500000000001</v>
      </c>
      <c r="J161">
        <v>9.7999299999999998</v>
      </c>
      <c r="K161">
        <v>9.9610199999999995</v>
      </c>
      <c r="L161">
        <v>9.8028399999999998</v>
      </c>
      <c r="M161" t="s">
        <v>0</v>
      </c>
      <c r="O161" t="s">
        <v>1</v>
      </c>
      <c r="P161" t="s">
        <v>1</v>
      </c>
      <c r="Q161" t="s">
        <v>2</v>
      </c>
      <c r="R161" t="s">
        <v>18239</v>
      </c>
      <c r="S161" t="s">
        <v>18240</v>
      </c>
      <c r="T161" t="s">
        <v>18241</v>
      </c>
      <c r="U161" t="s">
        <v>17329</v>
      </c>
      <c r="V161" t="s">
        <v>17330</v>
      </c>
      <c r="W161">
        <v>1</v>
      </c>
      <c r="X161" t="s">
        <v>7</v>
      </c>
      <c r="Y161">
        <v>67</v>
      </c>
      <c r="Z161">
        <v>4</v>
      </c>
      <c r="AA161">
        <v>16</v>
      </c>
      <c r="AB161">
        <v>1</v>
      </c>
      <c r="AC161">
        <v>6</v>
      </c>
      <c r="AD161">
        <v>1</v>
      </c>
      <c r="AF161" t="s">
        <v>18244</v>
      </c>
      <c r="AG161">
        <v>5.9872300000000003</v>
      </c>
      <c r="AH161" s="1">
        <v>8.0748499999999994E-6</v>
      </c>
      <c r="AI161">
        <v>1.2788900000000001</v>
      </c>
      <c r="AJ161">
        <f t="shared" si="28"/>
        <v>-1.2788900000000001</v>
      </c>
      <c r="AK161">
        <v>19.948599999999999</v>
      </c>
      <c r="AL161" t="str">
        <f t="shared" si="29"/>
        <v/>
      </c>
      <c r="AM161" t="str">
        <f t="shared" si="30"/>
        <v/>
      </c>
      <c r="AN161" t="str">
        <f t="shared" si="31"/>
        <v>+</v>
      </c>
      <c r="AO161" t="str">
        <f t="shared" si="32"/>
        <v>+</v>
      </c>
      <c r="AQ161">
        <v>3.5262199999999999</v>
      </c>
      <c r="AR161">
        <v>6.6601200000000001E-4</v>
      </c>
      <c r="AS161">
        <v>0.59114299999999997</v>
      </c>
      <c r="AT161">
        <f t="shared" si="33"/>
        <v>-0.59114299999999997</v>
      </c>
      <c r="AU161">
        <v>7.4669299999999996</v>
      </c>
      <c r="AV161" t="str">
        <f t="shared" si="34"/>
        <v/>
      </c>
      <c r="AW161" t="str">
        <f t="shared" si="35"/>
        <v/>
      </c>
      <c r="AX161" t="str">
        <f t="shared" si="36"/>
        <v/>
      </c>
      <c r="AY161" t="str">
        <f t="shared" si="37"/>
        <v>+</v>
      </c>
      <c r="BA161" s="5" t="str">
        <f t="shared" si="38"/>
        <v/>
      </c>
      <c r="BB161" s="5" t="str">
        <f t="shared" si="39"/>
        <v>+</v>
      </c>
      <c r="BC161" s="5" t="str">
        <f t="shared" si="40"/>
        <v/>
      </c>
      <c r="BD161" s="5" t="str">
        <f t="shared" si="41"/>
        <v/>
      </c>
      <c r="BF161" t="s">
        <v>18242</v>
      </c>
      <c r="BG161" t="s">
        <v>18243</v>
      </c>
      <c r="BH161" t="s">
        <v>18244</v>
      </c>
      <c r="BI161" t="s">
        <v>17329</v>
      </c>
      <c r="BJ161" t="s">
        <v>18245</v>
      </c>
      <c r="BK161" t="s">
        <v>18246</v>
      </c>
    </row>
    <row r="162" spans="1:63" x14ac:dyDescent="0.3">
      <c r="A162">
        <v>11.130599999999999</v>
      </c>
      <c r="B162">
        <v>11.171099999999999</v>
      </c>
      <c r="C162">
        <v>11.096299999999999</v>
      </c>
      <c r="D162">
        <v>11.218</v>
      </c>
      <c r="E162">
        <v>9.9524500000000007</v>
      </c>
      <c r="F162">
        <v>10.177899999999999</v>
      </c>
      <c r="G162">
        <v>10.194800000000001</v>
      </c>
      <c r="H162">
        <v>10.252700000000001</v>
      </c>
      <c r="I162">
        <v>10.0688</v>
      </c>
      <c r="J162">
        <v>10.319699999999999</v>
      </c>
      <c r="K162">
        <v>10.475899999999999</v>
      </c>
      <c r="L162">
        <v>10.262700000000001</v>
      </c>
      <c r="M162" t="s">
        <v>0</v>
      </c>
      <c r="O162" t="s">
        <v>1</v>
      </c>
      <c r="P162" t="s">
        <v>1</v>
      </c>
      <c r="Q162" t="s">
        <v>2</v>
      </c>
      <c r="R162" t="s">
        <v>17326</v>
      </c>
      <c r="S162" t="s">
        <v>17327</v>
      </c>
      <c r="T162" t="s">
        <v>17328</v>
      </c>
      <c r="U162" t="s">
        <v>17329</v>
      </c>
      <c r="V162" t="s">
        <v>17330</v>
      </c>
      <c r="W162">
        <v>2</v>
      </c>
      <c r="X162" t="s">
        <v>7</v>
      </c>
      <c r="Y162">
        <v>67</v>
      </c>
      <c r="Z162">
        <v>4</v>
      </c>
      <c r="AA162">
        <v>15</v>
      </c>
      <c r="AB162">
        <v>2</v>
      </c>
      <c r="AC162">
        <v>6</v>
      </c>
      <c r="AD162">
        <v>1</v>
      </c>
      <c r="AF162" t="s">
        <v>17333</v>
      </c>
      <c r="AG162">
        <v>5.1213100000000003</v>
      </c>
      <c r="AH162" s="1">
        <v>3.3287700000000003E-5</v>
      </c>
      <c r="AI162">
        <v>1.00953</v>
      </c>
      <c r="AJ162">
        <f t="shared" si="28"/>
        <v>-1.00953</v>
      </c>
      <c r="AK162">
        <v>14.219200000000001</v>
      </c>
      <c r="AL162" t="str">
        <f t="shared" si="29"/>
        <v/>
      </c>
      <c r="AM162" t="str">
        <f t="shared" si="30"/>
        <v/>
      </c>
      <c r="AN162" t="str">
        <f t="shared" si="31"/>
        <v>+</v>
      </c>
      <c r="AO162" t="str">
        <f t="shared" si="32"/>
        <v>+</v>
      </c>
      <c r="AQ162">
        <v>4.2124899999999998</v>
      </c>
      <c r="AR162">
        <v>1.7624399999999999E-4</v>
      </c>
      <c r="AS162">
        <v>0.87220799999999998</v>
      </c>
      <c r="AT162">
        <f t="shared" si="33"/>
        <v>-0.87220799999999998</v>
      </c>
      <c r="AU162">
        <v>9.90076</v>
      </c>
      <c r="AV162" t="str">
        <f t="shared" si="34"/>
        <v/>
      </c>
      <c r="AW162" t="str">
        <f t="shared" si="35"/>
        <v/>
      </c>
      <c r="AX162" t="str">
        <f t="shared" si="36"/>
        <v/>
      </c>
      <c r="AY162" t="str">
        <f t="shared" si="37"/>
        <v>+</v>
      </c>
      <c r="BA162" s="5" t="str">
        <f t="shared" si="38"/>
        <v/>
      </c>
      <c r="BB162" s="5" t="str">
        <f t="shared" si="39"/>
        <v>+</v>
      </c>
      <c r="BC162" s="5" t="str">
        <f t="shared" si="40"/>
        <v/>
      </c>
      <c r="BD162" s="5" t="str">
        <f t="shared" si="41"/>
        <v/>
      </c>
      <c r="BF162" t="s">
        <v>17331</v>
      </c>
      <c r="BG162" t="s">
        <v>17332</v>
      </c>
      <c r="BH162" t="s">
        <v>17333</v>
      </c>
      <c r="BI162" t="s">
        <v>17329</v>
      </c>
      <c r="BJ162" t="s">
        <v>17334</v>
      </c>
      <c r="BK162" t="s">
        <v>17335</v>
      </c>
    </row>
    <row r="163" spans="1:63" x14ac:dyDescent="0.3">
      <c r="A163">
        <v>8.1828900000000004</v>
      </c>
      <c r="B163">
        <v>8.2089700000000008</v>
      </c>
      <c r="C163">
        <v>8.1292799999999996</v>
      </c>
      <c r="D163">
        <v>8.1843800000000009</v>
      </c>
      <c r="E163">
        <v>7.1251499999999997</v>
      </c>
      <c r="F163">
        <v>7.2084799999999998</v>
      </c>
      <c r="G163">
        <v>7.2807700000000004</v>
      </c>
      <c r="H163">
        <v>7.1908099999999999</v>
      </c>
      <c r="I163">
        <v>7.0334199999999996</v>
      </c>
      <c r="J163">
        <v>7.0033799999999999</v>
      </c>
      <c r="K163">
        <v>7.0033799999999999</v>
      </c>
      <c r="L163">
        <v>6.9886799999999996</v>
      </c>
      <c r="M163" t="s">
        <v>0</v>
      </c>
      <c r="O163" t="s">
        <v>1</v>
      </c>
      <c r="P163" t="s">
        <v>1</v>
      </c>
      <c r="Q163" t="s">
        <v>2</v>
      </c>
      <c r="R163" t="s">
        <v>39620</v>
      </c>
      <c r="S163" t="s">
        <v>39621</v>
      </c>
      <c r="T163" t="s">
        <v>7766</v>
      </c>
      <c r="V163" t="s">
        <v>13771</v>
      </c>
      <c r="W163">
        <v>0</v>
      </c>
      <c r="X163" t="s">
        <v>7</v>
      </c>
      <c r="Y163">
        <v>5</v>
      </c>
      <c r="Z163">
        <v>1</v>
      </c>
      <c r="AA163">
        <v>2</v>
      </c>
      <c r="AB163">
        <v>1</v>
      </c>
      <c r="AC163">
        <v>27.2</v>
      </c>
      <c r="AD163">
        <v>1</v>
      </c>
      <c r="AF163" t="s">
        <v>39624</v>
      </c>
      <c r="AG163">
        <v>6.7673199999999998</v>
      </c>
      <c r="AH163" s="1">
        <v>2.5720999999999999E-6</v>
      </c>
      <c r="AI163">
        <v>0.97507600000000005</v>
      </c>
      <c r="AJ163">
        <f t="shared" si="28"/>
        <v>-0.97507600000000005</v>
      </c>
      <c r="AK163">
        <v>26.990500000000001</v>
      </c>
      <c r="AL163" t="str">
        <f t="shared" si="29"/>
        <v/>
      </c>
      <c r="AM163" t="str">
        <f t="shared" si="30"/>
        <v/>
      </c>
      <c r="AN163" t="str">
        <f t="shared" si="31"/>
        <v/>
      </c>
      <c r="AO163" t="str">
        <f t="shared" si="32"/>
        <v>+</v>
      </c>
      <c r="AQ163">
        <v>8.8734199999999994</v>
      </c>
      <c r="AR163" s="1">
        <v>1.4313100000000001E-7</v>
      </c>
      <c r="AS163">
        <v>1.16916</v>
      </c>
      <c r="AT163">
        <f t="shared" si="33"/>
        <v>-1.16916</v>
      </c>
      <c r="AU163">
        <v>60.740499999999997</v>
      </c>
      <c r="AV163" t="str">
        <f t="shared" si="34"/>
        <v/>
      </c>
      <c r="AW163" t="str">
        <f t="shared" si="35"/>
        <v/>
      </c>
      <c r="AX163" t="str">
        <f t="shared" si="36"/>
        <v>+</v>
      </c>
      <c r="AY163" t="str">
        <f t="shared" si="37"/>
        <v>+</v>
      </c>
      <c r="BA163" s="5" t="str">
        <f t="shared" si="38"/>
        <v/>
      </c>
      <c r="BB163" s="5" t="str">
        <f t="shared" si="39"/>
        <v>+</v>
      </c>
      <c r="BC163" s="5" t="str">
        <f t="shared" si="40"/>
        <v/>
      </c>
      <c r="BD163" s="5" t="str">
        <f t="shared" si="41"/>
        <v/>
      </c>
      <c r="BF163" t="s">
        <v>39622</v>
      </c>
      <c r="BG163" t="s">
        <v>39623</v>
      </c>
      <c r="BH163" t="s">
        <v>39624</v>
      </c>
      <c r="BK163" t="s">
        <v>39625</v>
      </c>
    </row>
    <row r="164" spans="1:63" x14ac:dyDescent="0.3">
      <c r="A164">
        <v>8.6183899999999998</v>
      </c>
      <c r="B164">
        <v>8.7481899999999992</v>
      </c>
      <c r="C164">
        <v>8.8015500000000007</v>
      </c>
      <c r="D164">
        <v>8.9188600000000005</v>
      </c>
      <c r="E164">
        <v>8.0832099999999993</v>
      </c>
      <c r="F164">
        <v>7.9401700000000002</v>
      </c>
      <c r="G164">
        <v>8.0536499999999993</v>
      </c>
      <c r="H164">
        <v>8.0223700000000004</v>
      </c>
      <c r="I164">
        <v>7.4918500000000003</v>
      </c>
      <c r="J164">
        <v>7.55382</v>
      </c>
      <c r="K164">
        <v>7.6006600000000004</v>
      </c>
      <c r="L164">
        <v>7.6117600000000003</v>
      </c>
      <c r="M164" t="s">
        <v>0</v>
      </c>
      <c r="O164" t="s">
        <v>1</v>
      </c>
      <c r="P164" t="s">
        <v>1</v>
      </c>
      <c r="Q164" t="s">
        <v>2</v>
      </c>
      <c r="R164" t="s">
        <v>28120</v>
      </c>
      <c r="S164" t="s">
        <v>28121</v>
      </c>
      <c r="T164" t="s">
        <v>28122</v>
      </c>
      <c r="U164" t="s">
        <v>28123</v>
      </c>
      <c r="V164" t="s">
        <v>28124</v>
      </c>
      <c r="W164">
        <v>1</v>
      </c>
      <c r="X164" t="s">
        <v>7</v>
      </c>
      <c r="Y164">
        <v>2</v>
      </c>
      <c r="Z164">
        <v>5</v>
      </c>
      <c r="AA164">
        <v>5</v>
      </c>
      <c r="AB164">
        <v>4</v>
      </c>
      <c r="AC164">
        <v>265.2</v>
      </c>
      <c r="AD164">
        <v>1</v>
      </c>
      <c r="AF164" t="s">
        <v>28127</v>
      </c>
      <c r="AG164">
        <v>4.4149200000000004</v>
      </c>
      <c r="AH164">
        <v>1.2369099999999999E-4</v>
      </c>
      <c r="AI164">
        <v>0.746896</v>
      </c>
      <c r="AJ164">
        <f t="shared" si="28"/>
        <v>-0.746896</v>
      </c>
      <c r="AK164">
        <v>10.7415</v>
      </c>
      <c r="AL164" t="str">
        <f t="shared" si="29"/>
        <v/>
      </c>
      <c r="AM164" t="str">
        <f t="shared" si="30"/>
        <v/>
      </c>
      <c r="AN164" t="str">
        <f t="shared" si="31"/>
        <v/>
      </c>
      <c r="AO164" t="str">
        <f t="shared" si="32"/>
        <v>+</v>
      </c>
      <c r="AQ164">
        <v>5.6867099999999997</v>
      </c>
      <c r="AR164" s="1">
        <v>1.1647199999999999E-5</v>
      </c>
      <c r="AS164">
        <v>1.20722</v>
      </c>
      <c r="AT164">
        <f t="shared" si="33"/>
        <v>-1.20722</v>
      </c>
      <c r="AU164">
        <v>17.745200000000001</v>
      </c>
      <c r="AV164" t="str">
        <f t="shared" si="34"/>
        <v/>
      </c>
      <c r="AW164" t="str">
        <f t="shared" si="35"/>
        <v/>
      </c>
      <c r="AX164" t="str">
        <f t="shared" si="36"/>
        <v>+</v>
      </c>
      <c r="AY164" t="str">
        <f t="shared" si="37"/>
        <v>+</v>
      </c>
      <c r="BA164" s="5" t="str">
        <f t="shared" si="38"/>
        <v/>
      </c>
      <c r="BB164" s="5" t="str">
        <f t="shared" si="39"/>
        <v>+</v>
      </c>
      <c r="BC164" s="5" t="str">
        <f t="shared" si="40"/>
        <v/>
      </c>
      <c r="BD164" s="5" t="str">
        <f t="shared" si="41"/>
        <v/>
      </c>
      <c r="BF164" t="s">
        <v>28125</v>
      </c>
      <c r="BG164" t="s">
        <v>28126</v>
      </c>
      <c r="BH164" t="s">
        <v>28127</v>
      </c>
      <c r="BI164" t="s">
        <v>28128</v>
      </c>
      <c r="BJ164" t="s">
        <v>28129</v>
      </c>
      <c r="BK164" t="s">
        <v>28130</v>
      </c>
    </row>
    <row r="165" spans="1:63" x14ac:dyDescent="0.3">
      <c r="A165">
        <v>5.5266900000000003</v>
      </c>
      <c r="B165">
        <v>5.7059800000000003</v>
      </c>
      <c r="C165">
        <v>5.62059</v>
      </c>
      <c r="D165">
        <v>5.6639099999999996</v>
      </c>
      <c r="E165">
        <v>4.5607199999999999</v>
      </c>
      <c r="F165">
        <v>4.7548899999999996</v>
      </c>
      <c r="G165">
        <v>4.4982499999999996</v>
      </c>
      <c r="H165">
        <v>4.3001199999999997</v>
      </c>
      <c r="I165">
        <v>5.0443899999999999</v>
      </c>
      <c r="J165">
        <v>4.6380699999999999</v>
      </c>
      <c r="K165">
        <v>4.6088100000000001</v>
      </c>
      <c r="L165">
        <v>4.9954799999999997</v>
      </c>
      <c r="M165" t="s">
        <v>0</v>
      </c>
      <c r="O165" t="s">
        <v>1</v>
      </c>
      <c r="P165" t="s">
        <v>1</v>
      </c>
      <c r="Q165" t="s">
        <v>2</v>
      </c>
      <c r="R165" t="s">
        <v>34666</v>
      </c>
      <c r="S165" t="s">
        <v>34667</v>
      </c>
      <c r="T165" t="s">
        <v>34668</v>
      </c>
      <c r="U165" t="s">
        <v>20132</v>
      </c>
      <c r="V165" t="s">
        <v>34669</v>
      </c>
      <c r="W165">
        <v>0</v>
      </c>
      <c r="X165" t="s">
        <v>7</v>
      </c>
      <c r="Y165">
        <v>5</v>
      </c>
      <c r="Z165">
        <v>2</v>
      </c>
      <c r="AA165">
        <v>2</v>
      </c>
      <c r="AB165">
        <v>2</v>
      </c>
      <c r="AC165">
        <v>85.6</v>
      </c>
      <c r="AD165">
        <v>1</v>
      </c>
      <c r="AF165" t="s">
        <v>34672</v>
      </c>
      <c r="AG165">
        <v>4.4448299999999996</v>
      </c>
      <c r="AH165">
        <v>1.1691799999999999E-4</v>
      </c>
      <c r="AI165">
        <v>1.1008</v>
      </c>
      <c r="AJ165">
        <f t="shared" si="28"/>
        <v>-1.1008</v>
      </c>
      <c r="AK165">
        <v>10.8711</v>
      </c>
      <c r="AL165" t="str">
        <f t="shared" si="29"/>
        <v/>
      </c>
      <c r="AM165" t="str">
        <f t="shared" si="30"/>
        <v/>
      </c>
      <c r="AN165" t="str">
        <f t="shared" si="31"/>
        <v>+</v>
      </c>
      <c r="AO165" t="str">
        <f t="shared" si="32"/>
        <v>+</v>
      </c>
      <c r="AQ165">
        <v>3.2559900000000002</v>
      </c>
      <c r="AR165">
        <v>1.1441800000000001E-3</v>
      </c>
      <c r="AS165">
        <v>0.80760299999999996</v>
      </c>
      <c r="AT165">
        <f t="shared" si="33"/>
        <v>-0.80760299999999996</v>
      </c>
      <c r="AU165">
        <v>6.6588099999999999</v>
      </c>
      <c r="AV165" t="str">
        <f t="shared" si="34"/>
        <v/>
      </c>
      <c r="AW165" t="str">
        <f t="shared" si="35"/>
        <v/>
      </c>
      <c r="AX165" t="str">
        <f t="shared" si="36"/>
        <v/>
      </c>
      <c r="AY165" t="str">
        <f t="shared" si="37"/>
        <v>+</v>
      </c>
      <c r="BA165" s="5" t="str">
        <f t="shared" si="38"/>
        <v/>
      </c>
      <c r="BB165" s="5" t="str">
        <f t="shared" si="39"/>
        <v>+</v>
      </c>
      <c r="BC165" s="5" t="str">
        <f t="shared" si="40"/>
        <v/>
      </c>
      <c r="BD165" s="5" t="str">
        <f t="shared" si="41"/>
        <v/>
      </c>
      <c r="BF165" t="s">
        <v>34670</v>
      </c>
      <c r="BG165" t="s">
        <v>34671</v>
      </c>
      <c r="BH165" t="s">
        <v>34672</v>
      </c>
      <c r="BI165" t="s">
        <v>20132</v>
      </c>
      <c r="BJ165" t="s">
        <v>34673</v>
      </c>
      <c r="BK165" t="s">
        <v>34674</v>
      </c>
    </row>
    <row r="166" spans="1:63" x14ac:dyDescent="0.3">
      <c r="A166">
        <v>7.45533</v>
      </c>
      <c r="B166">
        <v>7.6366199999999997</v>
      </c>
      <c r="C166">
        <v>7.6315400000000002</v>
      </c>
      <c r="D166">
        <v>7.5946999999999996</v>
      </c>
      <c r="E166">
        <v>6.1558299999999999</v>
      </c>
      <c r="F166">
        <v>6.0356199999999998</v>
      </c>
      <c r="G166">
        <v>6.4396199999999997</v>
      </c>
      <c r="H166">
        <v>6.3767800000000001</v>
      </c>
      <c r="I166">
        <v>6.8214600000000001</v>
      </c>
      <c r="J166">
        <v>6.9795699999999998</v>
      </c>
      <c r="K166">
        <v>7.03782</v>
      </c>
      <c r="L166">
        <v>7.04549</v>
      </c>
      <c r="M166" t="s">
        <v>0</v>
      </c>
      <c r="O166" t="s">
        <v>1</v>
      </c>
      <c r="P166" t="s">
        <v>1</v>
      </c>
      <c r="Q166" t="s">
        <v>2</v>
      </c>
      <c r="R166" t="s">
        <v>37744</v>
      </c>
      <c r="S166" t="s">
        <v>37745</v>
      </c>
      <c r="T166" t="s">
        <v>18131</v>
      </c>
      <c r="U166" t="s">
        <v>4506</v>
      </c>
      <c r="V166" t="s">
        <v>37746</v>
      </c>
      <c r="W166">
        <v>0</v>
      </c>
      <c r="X166" t="s">
        <v>7</v>
      </c>
      <c r="Y166">
        <v>1</v>
      </c>
      <c r="Z166">
        <v>2</v>
      </c>
      <c r="AA166">
        <v>3</v>
      </c>
      <c r="AB166">
        <v>2</v>
      </c>
      <c r="AC166">
        <v>161.5</v>
      </c>
      <c r="AD166">
        <v>1</v>
      </c>
      <c r="AF166" t="s">
        <v>37749</v>
      </c>
      <c r="AG166">
        <v>4.8611300000000002</v>
      </c>
      <c r="AH166" s="1">
        <v>5.3059500000000002E-5</v>
      </c>
      <c r="AI166">
        <v>1.32758</v>
      </c>
      <c r="AJ166">
        <f t="shared" si="28"/>
        <v>-1.32758</v>
      </c>
      <c r="AK166">
        <v>12.831200000000001</v>
      </c>
      <c r="AL166" t="str">
        <f t="shared" si="29"/>
        <v/>
      </c>
      <c r="AM166" t="str">
        <f t="shared" si="30"/>
        <v/>
      </c>
      <c r="AN166" t="str">
        <f t="shared" si="31"/>
        <v>+</v>
      </c>
      <c r="AO166" t="str">
        <f t="shared" si="32"/>
        <v>+</v>
      </c>
      <c r="AQ166">
        <v>3.9951599999999998</v>
      </c>
      <c r="AR166">
        <v>2.66753E-4</v>
      </c>
      <c r="AS166">
        <v>0.60846500000000003</v>
      </c>
      <c r="AT166">
        <f t="shared" si="33"/>
        <v>-0.60846500000000003</v>
      </c>
      <c r="AU166">
        <v>9.0644299999999998</v>
      </c>
      <c r="AV166" t="str">
        <f t="shared" si="34"/>
        <v/>
      </c>
      <c r="AW166" t="str">
        <f t="shared" si="35"/>
        <v/>
      </c>
      <c r="AX166" t="str">
        <f t="shared" si="36"/>
        <v/>
      </c>
      <c r="AY166" t="str">
        <f t="shared" si="37"/>
        <v>+</v>
      </c>
      <c r="BA166" s="5" t="str">
        <f t="shared" si="38"/>
        <v/>
      </c>
      <c r="BB166" s="5" t="str">
        <f t="shared" si="39"/>
        <v>+</v>
      </c>
      <c r="BC166" s="5" t="str">
        <f t="shared" si="40"/>
        <v/>
      </c>
      <c r="BD166" s="5" t="str">
        <f t="shared" si="41"/>
        <v/>
      </c>
      <c r="BF166" t="s">
        <v>37747</v>
      </c>
      <c r="BG166" t="s">
        <v>37748</v>
      </c>
      <c r="BH166" t="s">
        <v>37749</v>
      </c>
      <c r="BI166" t="s">
        <v>4511</v>
      </c>
      <c r="BJ166" t="s">
        <v>19642</v>
      </c>
      <c r="BK166" t="s">
        <v>37750</v>
      </c>
    </row>
    <row r="167" spans="1:63" x14ac:dyDescent="0.3">
      <c r="A167">
        <v>11.125299999999999</v>
      </c>
      <c r="B167">
        <v>11.166499999999999</v>
      </c>
      <c r="C167">
        <v>11.110200000000001</v>
      </c>
      <c r="D167">
        <v>11.0953</v>
      </c>
      <c r="E167">
        <v>9.68947</v>
      </c>
      <c r="F167">
        <v>9.86233</v>
      </c>
      <c r="G167">
        <v>9.8418799999999997</v>
      </c>
      <c r="H167">
        <v>9.8789700000000007</v>
      </c>
      <c r="I167">
        <v>10.0817</v>
      </c>
      <c r="J167">
        <v>10.1602</v>
      </c>
      <c r="K167">
        <v>10.168799999999999</v>
      </c>
      <c r="L167">
        <v>10.1677</v>
      </c>
      <c r="M167" t="s">
        <v>0</v>
      </c>
      <c r="O167" t="s">
        <v>1</v>
      </c>
      <c r="P167" t="s">
        <v>1</v>
      </c>
      <c r="Q167" t="s">
        <v>2</v>
      </c>
      <c r="R167" t="s">
        <v>12537</v>
      </c>
      <c r="S167" t="s">
        <v>12538</v>
      </c>
      <c r="T167" t="s">
        <v>12539</v>
      </c>
      <c r="U167" t="s">
        <v>8876</v>
      </c>
      <c r="V167" t="s">
        <v>12540</v>
      </c>
      <c r="W167">
        <v>0</v>
      </c>
      <c r="X167" t="s">
        <v>7</v>
      </c>
      <c r="Y167">
        <v>26</v>
      </c>
      <c r="Z167">
        <v>11</v>
      </c>
      <c r="AA167">
        <v>20</v>
      </c>
      <c r="AB167">
        <v>11</v>
      </c>
      <c r="AC167">
        <v>60.9</v>
      </c>
      <c r="AD167">
        <v>1</v>
      </c>
      <c r="AF167" t="s">
        <v>12543</v>
      </c>
      <c r="AG167">
        <v>6.8883799999999997</v>
      </c>
      <c r="AH167" s="1">
        <v>2.1882000000000001E-6</v>
      </c>
      <c r="AI167">
        <v>1.3061799999999999</v>
      </c>
      <c r="AJ167">
        <f t="shared" si="28"/>
        <v>-1.3061799999999999</v>
      </c>
      <c r="AK167">
        <v>28.283100000000001</v>
      </c>
      <c r="AL167" t="str">
        <f t="shared" si="29"/>
        <v/>
      </c>
      <c r="AM167" t="str">
        <f t="shared" si="30"/>
        <v/>
      </c>
      <c r="AN167" t="str">
        <f t="shared" si="31"/>
        <v>+</v>
      </c>
      <c r="AO167" t="str">
        <f t="shared" si="32"/>
        <v>+</v>
      </c>
      <c r="AQ167">
        <v>7.6285699999999999</v>
      </c>
      <c r="AR167" s="1">
        <v>5.9697699999999996E-7</v>
      </c>
      <c r="AS167">
        <v>0.97972800000000004</v>
      </c>
      <c r="AT167">
        <f t="shared" si="33"/>
        <v>-0.97972800000000004</v>
      </c>
      <c r="AU167">
        <v>37.627800000000001</v>
      </c>
      <c r="AV167" t="str">
        <f t="shared" si="34"/>
        <v/>
      </c>
      <c r="AW167" t="str">
        <f t="shared" si="35"/>
        <v/>
      </c>
      <c r="AX167" t="str">
        <f t="shared" si="36"/>
        <v/>
      </c>
      <c r="AY167" t="str">
        <f t="shared" si="37"/>
        <v>+</v>
      </c>
      <c r="BA167" s="5" t="str">
        <f t="shared" si="38"/>
        <v/>
      </c>
      <c r="BB167" s="5" t="str">
        <f t="shared" si="39"/>
        <v>+</v>
      </c>
      <c r="BC167" s="5" t="str">
        <f t="shared" si="40"/>
        <v/>
      </c>
      <c r="BD167" s="5" t="str">
        <f t="shared" si="41"/>
        <v/>
      </c>
      <c r="BF167" t="s">
        <v>12541</v>
      </c>
      <c r="BG167" t="s">
        <v>12542</v>
      </c>
      <c r="BH167" t="s">
        <v>12543</v>
      </c>
      <c r="BI167" t="s">
        <v>8876</v>
      </c>
      <c r="BJ167" t="s">
        <v>1938</v>
      </c>
      <c r="BK167" t="s">
        <v>12544</v>
      </c>
    </row>
    <row r="168" spans="1:63" x14ac:dyDescent="0.3">
      <c r="A168">
        <v>6.7046000000000001</v>
      </c>
      <c r="B168">
        <v>6.7878999999999996</v>
      </c>
      <c r="C168">
        <v>6.7374200000000002</v>
      </c>
      <c r="D168">
        <v>6.8021900000000004</v>
      </c>
      <c r="E168">
        <v>5.4982499999999996</v>
      </c>
      <c r="F168">
        <v>5.3183199999999999</v>
      </c>
      <c r="G168">
        <v>5.5204199999999997</v>
      </c>
      <c r="H168">
        <v>5.62059</v>
      </c>
      <c r="I168">
        <v>5.8875299999999999</v>
      </c>
      <c r="J168">
        <v>5.8728300000000004</v>
      </c>
      <c r="K168">
        <v>5.9212499999999997</v>
      </c>
      <c r="L168">
        <v>5.8176199999999998</v>
      </c>
      <c r="M168" t="s">
        <v>0</v>
      </c>
      <c r="O168" t="s">
        <v>1</v>
      </c>
      <c r="P168" t="s">
        <v>1</v>
      </c>
      <c r="Q168" t="s">
        <v>2</v>
      </c>
      <c r="R168" t="s">
        <v>27729</v>
      </c>
      <c r="S168" t="s">
        <v>146</v>
      </c>
      <c r="T168" t="s">
        <v>12054</v>
      </c>
      <c r="W168">
        <v>0</v>
      </c>
      <c r="X168" t="s">
        <v>7</v>
      </c>
      <c r="Y168">
        <v>8</v>
      </c>
      <c r="Z168">
        <v>4</v>
      </c>
      <c r="AA168">
        <v>4</v>
      </c>
      <c r="AB168">
        <v>4</v>
      </c>
      <c r="AC168">
        <v>71.7</v>
      </c>
      <c r="AD168">
        <v>1</v>
      </c>
      <c r="AF168" t="s">
        <v>27732</v>
      </c>
      <c r="AG168">
        <v>5.8585599999999998</v>
      </c>
      <c r="AH168" s="1">
        <v>9.9383799999999999E-6</v>
      </c>
      <c r="AI168">
        <v>1.2686299999999999</v>
      </c>
      <c r="AJ168">
        <f t="shared" si="28"/>
        <v>-1.2686299999999999</v>
      </c>
      <c r="AK168">
        <v>18.974499999999999</v>
      </c>
      <c r="AL168" t="str">
        <f t="shared" si="29"/>
        <v/>
      </c>
      <c r="AM168" t="str">
        <f t="shared" si="30"/>
        <v/>
      </c>
      <c r="AN168" t="str">
        <f t="shared" si="31"/>
        <v>+</v>
      </c>
      <c r="AO168" t="str">
        <f t="shared" si="32"/>
        <v>+</v>
      </c>
      <c r="AQ168">
        <v>6.8869400000000001</v>
      </c>
      <c r="AR168" s="1">
        <v>1.63167E-6</v>
      </c>
      <c r="AS168">
        <v>0.88322100000000003</v>
      </c>
      <c r="AT168">
        <f t="shared" si="33"/>
        <v>-0.88322100000000003</v>
      </c>
      <c r="AU168">
        <v>28.267399999999999</v>
      </c>
      <c r="AV168" t="str">
        <f t="shared" si="34"/>
        <v/>
      </c>
      <c r="AW168" t="str">
        <f t="shared" si="35"/>
        <v/>
      </c>
      <c r="AX168" t="str">
        <f t="shared" si="36"/>
        <v/>
      </c>
      <c r="AY168" t="str">
        <f t="shared" si="37"/>
        <v>+</v>
      </c>
      <c r="BA168" s="5" t="str">
        <f t="shared" si="38"/>
        <v/>
      </c>
      <c r="BB168" s="5" t="str">
        <f t="shared" si="39"/>
        <v>+</v>
      </c>
      <c r="BC168" s="5" t="str">
        <f t="shared" si="40"/>
        <v/>
      </c>
      <c r="BD168" s="5" t="str">
        <f t="shared" si="41"/>
        <v/>
      </c>
      <c r="BF168" t="s">
        <v>27730</v>
      </c>
      <c r="BG168" t="s">
        <v>27731</v>
      </c>
      <c r="BH168" t="s">
        <v>27732</v>
      </c>
      <c r="BK168" t="s">
        <v>27733</v>
      </c>
    </row>
    <row r="169" spans="1:63" x14ac:dyDescent="0.3">
      <c r="A169">
        <v>7.8233699999999997</v>
      </c>
      <c r="B169">
        <v>7.7662000000000004</v>
      </c>
      <c r="C169">
        <v>7.8366800000000003</v>
      </c>
      <c r="D169">
        <v>7.7258800000000001</v>
      </c>
      <c r="E169">
        <v>7.13443</v>
      </c>
      <c r="F169">
        <v>7.1568399999999999</v>
      </c>
      <c r="G169">
        <v>7.2536100000000001</v>
      </c>
      <c r="H169">
        <v>7.2336200000000002</v>
      </c>
      <c r="I169">
        <v>3.6892999999999998</v>
      </c>
      <c r="J169">
        <v>4.2016299999999998</v>
      </c>
      <c r="K169">
        <v>4.82273</v>
      </c>
      <c r="L169">
        <v>4.4329599999999996</v>
      </c>
      <c r="M169" t="s">
        <v>0</v>
      </c>
      <c r="O169" t="s">
        <v>1</v>
      </c>
      <c r="P169" t="s">
        <v>1</v>
      </c>
      <c r="Q169" t="s">
        <v>2</v>
      </c>
      <c r="R169" t="s">
        <v>26469</v>
      </c>
      <c r="S169" t="s">
        <v>13220</v>
      </c>
      <c r="T169" t="s">
        <v>26470</v>
      </c>
      <c r="V169" t="s">
        <v>26471</v>
      </c>
      <c r="W169">
        <v>0</v>
      </c>
      <c r="X169" t="s">
        <v>7</v>
      </c>
      <c r="Y169">
        <v>49</v>
      </c>
      <c r="Z169">
        <v>4</v>
      </c>
      <c r="AA169">
        <v>5</v>
      </c>
      <c r="AB169">
        <v>4</v>
      </c>
      <c r="AC169">
        <v>12</v>
      </c>
      <c r="AD169">
        <v>1</v>
      </c>
      <c r="AF169" t="s">
        <v>26474</v>
      </c>
      <c r="AG169">
        <v>5.3108399999999998</v>
      </c>
      <c r="AH169" s="1">
        <v>2.3625000000000002E-5</v>
      </c>
      <c r="AI169">
        <v>0.59340599999999999</v>
      </c>
      <c r="AJ169">
        <f t="shared" si="28"/>
        <v>-0.59340599999999999</v>
      </c>
      <c r="AK169">
        <v>15.3188</v>
      </c>
      <c r="AL169" t="str">
        <f t="shared" si="29"/>
        <v/>
      </c>
      <c r="AM169" t="str">
        <f t="shared" si="30"/>
        <v/>
      </c>
      <c r="AN169" t="str">
        <f t="shared" si="31"/>
        <v/>
      </c>
      <c r="AO169" t="str">
        <f t="shared" si="32"/>
        <v>+</v>
      </c>
      <c r="AQ169">
        <v>5.2058499999999999</v>
      </c>
      <c r="AR169" s="1">
        <v>2.6715100000000001E-5</v>
      </c>
      <c r="AS169">
        <v>3.5013800000000002</v>
      </c>
      <c r="AT169">
        <f t="shared" si="33"/>
        <v>-3.5013800000000002</v>
      </c>
      <c r="AU169">
        <v>14.700100000000001</v>
      </c>
      <c r="AV169" t="str">
        <f t="shared" si="34"/>
        <v/>
      </c>
      <c r="AW169" t="str">
        <f t="shared" si="35"/>
        <v/>
      </c>
      <c r="AX169" t="str">
        <f t="shared" si="36"/>
        <v>+</v>
      </c>
      <c r="AY169" t="str">
        <f t="shared" si="37"/>
        <v>+</v>
      </c>
      <c r="BA169" s="5" t="str">
        <f t="shared" si="38"/>
        <v/>
      </c>
      <c r="BB169" s="5" t="str">
        <f t="shared" si="39"/>
        <v>+</v>
      </c>
      <c r="BC169" s="5" t="str">
        <f t="shared" si="40"/>
        <v/>
      </c>
      <c r="BD169" s="5" t="str">
        <f t="shared" si="41"/>
        <v/>
      </c>
      <c r="BF169" t="s">
        <v>26472</v>
      </c>
      <c r="BG169" t="s">
        <v>26473</v>
      </c>
      <c r="BH169" t="s">
        <v>26474</v>
      </c>
      <c r="BJ169" t="s">
        <v>26475</v>
      </c>
      <c r="BK169" t="s">
        <v>26476</v>
      </c>
    </row>
    <row r="170" spans="1:63" x14ac:dyDescent="0.3">
      <c r="A170">
        <v>7.4982499999999996</v>
      </c>
      <c r="B170">
        <v>7.9002600000000003</v>
      </c>
      <c r="C170">
        <v>7.7839799999999997</v>
      </c>
      <c r="D170">
        <v>7.7522099999999998</v>
      </c>
      <c r="E170">
        <v>7.4287799999999997</v>
      </c>
      <c r="F170">
        <v>7.1917999999999997</v>
      </c>
      <c r="G170">
        <v>6.9692400000000001</v>
      </c>
      <c r="H170">
        <v>6.8379399999999997</v>
      </c>
      <c r="I170">
        <v>7.6646299999999998</v>
      </c>
      <c r="J170">
        <v>6.99322</v>
      </c>
      <c r="K170">
        <v>7.0596100000000002</v>
      </c>
      <c r="L170">
        <v>6.3147000000000002</v>
      </c>
      <c r="M170" t="s">
        <v>0</v>
      </c>
      <c r="O170" t="s">
        <v>1</v>
      </c>
      <c r="Q170" t="s">
        <v>164</v>
      </c>
      <c r="R170" t="s">
        <v>30264</v>
      </c>
      <c r="S170" t="s">
        <v>30265</v>
      </c>
      <c r="T170" t="s">
        <v>30266</v>
      </c>
      <c r="U170" t="s">
        <v>6161</v>
      </c>
      <c r="V170" t="s">
        <v>30267</v>
      </c>
      <c r="W170">
        <v>0</v>
      </c>
      <c r="X170" t="s">
        <v>7</v>
      </c>
      <c r="Y170">
        <v>36</v>
      </c>
      <c r="Z170">
        <v>3</v>
      </c>
      <c r="AA170">
        <v>3</v>
      </c>
      <c r="AB170">
        <v>3</v>
      </c>
      <c r="AC170">
        <v>16.3</v>
      </c>
      <c r="AD170">
        <v>1</v>
      </c>
      <c r="AF170" t="s">
        <v>30270</v>
      </c>
      <c r="AG170">
        <v>2.16953</v>
      </c>
      <c r="AH170">
        <v>1.08203E-2</v>
      </c>
      <c r="AI170">
        <v>0.62673599999999996</v>
      </c>
      <c r="AJ170">
        <f t="shared" si="28"/>
        <v>-0.62673599999999996</v>
      </c>
      <c r="AK170">
        <v>4.0445000000000002</v>
      </c>
      <c r="AL170" t="str">
        <f t="shared" si="29"/>
        <v/>
      </c>
      <c r="AM170" t="str">
        <f t="shared" si="30"/>
        <v/>
      </c>
      <c r="AN170" t="str">
        <f t="shared" si="31"/>
        <v/>
      </c>
      <c r="AO170" t="str">
        <f t="shared" si="32"/>
        <v>+</v>
      </c>
      <c r="AQ170">
        <v>1.3397600000000001</v>
      </c>
      <c r="AR170">
        <v>6.0224699999999999E-2</v>
      </c>
      <c r="AS170">
        <v>0.72563800000000001</v>
      </c>
      <c r="AT170">
        <f t="shared" si="33"/>
        <v>-0.72563800000000001</v>
      </c>
      <c r="AU170">
        <v>2.5127299999999999</v>
      </c>
      <c r="AV170" t="str">
        <f t="shared" si="34"/>
        <v/>
      </c>
      <c r="AW170" t="str">
        <f t="shared" si="35"/>
        <v/>
      </c>
      <c r="AX170" t="str">
        <f t="shared" si="36"/>
        <v/>
      </c>
      <c r="AY170" t="str">
        <f t="shared" si="37"/>
        <v>+</v>
      </c>
      <c r="BA170" s="5" t="str">
        <f t="shared" si="38"/>
        <v/>
      </c>
      <c r="BB170" s="5" t="str">
        <f t="shared" si="39"/>
        <v>+</v>
      </c>
      <c r="BC170" s="5" t="str">
        <f t="shared" si="40"/>
        <v/>
      </c>
      <c r="BD170" s="5" t="str">
        <f t="shared" si="41"/>
        <v/>
      </c>
      <c r="BF170" t="s">
        <v>30268</v>
      </c>
      <c r="BG170" t="s">
        <v>30269</v>
      </c>
      <c r="BH170" t="s">
        <v>30270</v>
      </c>
      <c r="BI170" t="s">
        <v>6166</v>
      </c>
      <c r="BJ170" t="s">
        <v>30271</v>
      </c>
      <c r="BK170" t="s">
        <v>30272</v>
      </c>
    </row>
    <row r="171" spans="1:63" x14ac:dyDescent="0.3">
      <c r="A171">
        <v>7.7333499999999997</v>
      </c>
      <c r="B171">
        <v>7.7387699999999997</v>
      </c>
      <c r="C171">
        <v>7.89785</v>
      </c>
      <c r="D171">
        <v>7.9536100000000003</v>
      </c>
      <c r="E171">
        <v>7.3019499999999997</v>
      </c>
      <c r="F171">
        <v>7.0832100000000002</v>
      </c>
      <c r="G171">
        <v>7.3119800000000001</v>
      </c>
      <c r="H171">
        <v>7.08108</v>
      </c>
      <c r="I171">
        <v>6.8125</v>
      </c>
      <c r="J171">
        <v>6.9565200000000003</v>
      </c>
      <c r="K171">
        <v>6.7468500000000002</v>
      </c>
      <c r="L171">
        <v>6.7481900000000001</v>
      </c>
      <c r="M171" t="s">
        <v>0</v>
      </c>
      <c r="O171" t="s">
        <v>1</v>
      </c>
      <c r="P171" t="s">
        <v>1</v>
      </c>
      <c r="Q171" t="s">
        <v>2</v>
      </c>
      <c r="R171" t="s">
        <v>39662</v>
      </c>
      <c r="S171" t="s">
        <v>25901</v>
      </c>
      <c r="T171" t="s">
        <v>33577</v>
      </c>
      <c r="U171" t="s">
        <v>15331</v>
      </c>
      <c r="V171" t="s">
        <v>39663</v>
      </c>
      <c r="W171">
        <v>0</v>
      </c>
      <c r="X171" t="s">
        <v>7</v>
      </c>
      <c r="Y171">
        <v>5</v>
      </c>
      <c r="Z171">
        <v>1</v>
      </c>
      <c r="AA171">
        <v>1</v>
      </c>
      <c r="AB171">
        <v>1</v>
      </c>
      <c r="AC171">
        <v>25.9</v>
      </c>
      <c r="AD171">
        <v>1</v>
      </c>
      <c r="AF171" t="s">
        <v>39666</v>
      </c>
      <c r="AG171">
        <v>3.5127999999999999</v>
      </c>
      <c r="AH171">
        <v>7.0527800000000005E-4</v>
      </c>
      <c r="AI171">
        <v>0.63633899999999999</v>
      </c>
      <c r="AJ171">
        <f t="shared" si="28"/>
        <v>-0.63633899999999999</v>
      </c>
      <c r="AK171">
        <v>7.4249999999999998</v>
      </c>
      <c r="AL171" t="str">
        <f t="shared" si="29"/>
        <v/>
      </c>
      <c r="AM171" t="str">
        <f t="shared" si="30"/>
        <v/>
      </c>
      <c r="AN171" t="str">
        <f t="shared" si="31"/>
        <v/>
      </c>
      <c r="AO171" t="str">
        <f t="shared" si="32"/>
        <v>+</v>
      </c>
      <c r="AQ171">
        <v>5.0110400000000004</v>
      </c>
      <c r="AR171" s="1">
        <v>3.7699600000000001E-5</v>
      </c>
      <c r="AS171">
        <v>1.01488</v>
      </c>
      <c r="AT171">
        <f t="shared" si="33"/>
        <v>-1.01488</v>
      </c>
      <c r="AU171">
        <v>13.6145</v>
      </c>
      <c r="AV171" t="str">
        <f t="shared" si="34"/>
        <v/>
      </c>
      <c r="AW171" t="str">
        <f t="shared" si="35"/>
        <v/>
      </c>
      <c r="AX171" t="str">
        <f t="shared" si="36"/>
        <v>+</v>
      </c>
      <c r="AY171" t="str">
        <f t="shared" si="37"/>
        <v>+</v>
      </c>
      <c r="BA171" s="5" t="str">
        <f t="shared" si="38"/>
        <v/>
      </c>
      <c r="BB171" s="5" t="str">
        <f t="shared" si="39"/>
        <v>+</v>
      </c>
      <c r="BC171" s="5" t="str">
        <f t="shared" si="40"/>
        <v/>
      </c>
      <c r="BD171" s="5" t="str">
        <f t="shared" si="41"/>
        <v/>
      </c>
      <c r="BF171" t="s">
        <v>39664</v>
      </c>
      <c r="BG171" t="s">
        <v>39665</v>
      </c>
      <c r="BH171" t="s">
        <v>39666</v>
      </c>
      <c r="BI171" t="s">
        <v>15336</v>
      </c>
      <c r="BJ171" t="s">
        <v>21708</v>
      </c>
      <c r="BK171" t="s">
        <v>39667</v>
      </c>
    </row>
    <row r="172" spans="1:63" x14ac:dyDescent="0.3">
      <c r="A172">
        <v>6.8391999999999999</v>
      </c>
      <c r="B172">
        <v>6.96347</v>
      </c>
      <c r="C172">
        <v>6.8379399999999997</v>
      </c>
      <c r="D172">
        <v>6.9553599999999998</v>
      </c>
      <c r="E172">
        <v>5.4396199999999997</v>
      </c>
      <c r="F172">
        <v>5.8850899999999999</v>
      </c>
      <c r="G172">
        <v>5.7468500000000002</v>
      </c>
      <c r="H172">
        <v>5.8176199999999998</v>
      </c>
      <c r="I172">
        <v>6.2345800000000002</v>
      </c>
      <c r="J172">
        <v>6.50779</v>
      </c>
      <c r="K172">
        <v>6.1354499999999996</v>
      </c>
      <c r="L172">
        <v>6.2667900000000003</v>
      </c>
      <c r="M172" t="s">
        <v>0</v>
      </c>
      <c r="O172" t="s">
        <v>1</v>
      </c>
      <c r="P172" t="s">
        <v>1</v>
      </c>
      <c r="Q172" t="s">
        <v>2</v>
      </c>
      <c r="R172" t="s">
        <v>38181</v>
      </c>
      <c r="S172" t="s">
        <v>38182</v>
      </c>
      <c r="T172" t="s">
        <v>38183</v>
      </c>
      <c r="U172" t="s">
        <v>656</v>
      </c>
      <c r="V172" t="s">
        <v>3865</v>
      </c>
      <c r="W172">
        <v>0</v>
      </c>
      <c r="X172" t="s">
        <v>7</v>
      </c>
      <c r="Y172">
        <v>3</v>
      </c>
      <c r="Z172">
        <v>1</v>
      </c>
      <c r="AA172">
        <v>1</v>
      </c>
      <c r="AB172">
        <v>1</v>
      </c>
      <c r="AC172">
        <v>58.8</v>
      </c>
      <c r="AD172">
        <v>1</v>
      </c>
      <c r="AF172" t="s">
        <v>38186</v>
      </c>
      <c r="AG172">
        <v>4.5357099999999999</v>
      </c>
      <c r="AH172" s="1">
        <v>9.7819000000000007E-5</v>
      </c>
      <c r="AI172">
        <v>1.1767000000000001</v>
      </c>
      <c r="AJ172">
        <f t="shared" si="28"/>
        <v>-1.1767000000000001</v>
      </c>
      <c r="AK172">
        <v>11.2737</v>
      </c>
      <c r="AL172" t="str">
        <f t="shared" si="29"/>
        <v/>
      </c>
      <c r="AM172" t="str">
        <f t="shared" si="30"/>
        <v/>
      </c>
      <c r="AN172" t="str">
        <f t="shared" si="31"/>
        <v>+</v>
      </c>
      <c r="AO172" t="str">
        <f t="shared" si="32"/>
        <v>+</v>
      </c>
      <c r="AQ172">
        <v>3.4052799999999999</v>
      </c>
      <c r="AR172">
        <v>8.4647399999999995E-4</v>
      </c>
      <c r="AS172">
        <v>0.612842</v>
      </c>
      <c r="AT172">
        <f t="shared" si="33"/>
        <v>-0.612842</v>
      </c>
      <c r="AU172">
        <v>7.0959300000000001</v>
      </c>
      <c r="AV172" t="str">
        <f t="shared" si="34"/>
        <v/>
      </c>
      <c r="AW172" t="str">
        <f t="shared" si="35"/>
        <v/>
      </c>
      <c r="AX172" t="str">
        <f t="shared" si="36"/>
        <v/>
      </c>
      <c r="AY172" t="str">
        <f t="shared" si="37"/>
        <v>+</v>
      </c>
      <c r="BA172" s="5" t="str">
        <f t="shared" si="38"/>
        <v/>
      </c>
      <c r="BB172" s="5" t="str">
        <f t="shared" si="39"/>
        <v>+</v>
      </c>
      <c r="BC172" s="5" t="str">
        <f t="shared" si="40"/>
        <v/>
      </c>
      <c r="BD172" s="5" t="str">
        <f t="shared" si="41"/>
        <v/>
      </c>
      <c r="BF172" t="s">
        <v>38184</v>
      </c>
      <c r="BG172" t="s">
        <v>38185</v>
      </c>
      <c r="BH172" t="s">
        <v>38186</v>
      </c>
      <c r="BI172" t="s">
        <v>656</v>
      </c>
      <c r="BJ172" t="s">
        <v>38187</v>
      </c>
      <c r="BK172" t="s">
        <v>38188</v>
      </c>
    </row>
    <row r="173" spans="1:63" x14ac:dyDescent="0.3">
      <c r="A173">
        <v>11.26</v>
      </c>
      <c r="B173">
        <v>11.196</v>
      </c>
      <c r="C173">
        <v>11.259499999999999</v>
      </c>
      <c r="D173">
        <v>11.282999999999999</v>
      </c>
      <c r="E173">
        <v>10.595599999999999</v>
      </c>
      <c r="F173">
        <v>10.687099999999999</v>
      </c>
      <c r="G173">
        <v>10.6889</v>
      </c>
      <c r="H173">
        <v>10.632300000000001</v>
      </c>
      <c r="I173">
        <v>10.521699999999999</v>
      </c>
      <c r="J173">
        <v>10.586499999999999</v>
      </c>
      <c r="K173">
        <v>10.6471</v>
      </c>
      <c r="L173">
        <v>10.6381</v>
      </c>
      <c r="M173" t="s">
        <v>0</v>
      </c>
      <c r="O173" t="s">
        <v>1</v>
      </c>
      <c r="P173" t="s">
        <v>1</v>
      </c>
      <c r="Q173" t="s">
        <v>2</v>
      </c>
      <c r="R173" t="s">
        <v>16685</v>
      </c>
      <c r="S173" t="s">
        <v>16686</v>
      </c>
      <c r="T173" t="s">
        <v>16687</v>
      </c>
      <c r="U173" t="s">
        <v>16091</v>
      </c>
      <c r="V173" t="s">
        <v>16688</v>
      </c>
      <c r="W173">
        <v>0</v>
      </c>
      <c r="X173" t="s">
        <v>7</v>
      </c>
      <c r="Y173">
        <v>28</v>
      </c>
      <c r="Z173">
        <v>13</v>
      </c>
      <c r="AA173">
        <v>19</v>
      </c>
      <c r="AB173">
        <v>13</v>
      </c>
      <c r="AC173">
        <v>58.8</v>
      </c>
      <c r="AD173">
        <v>1</v>
      </c>
      <c r="AF173" t="s">
        <v>16691</v>
      </c>
      <c r="AG173">
        <v>6.0433700000000004</v>
      </c>
      <c r="AH173" s="1">
        <v>7.3628099999999999E-6</v>
      </c>
      <c r="AI173">
        <v>0.598688</v>
      </c>
      <c r="AJ173">
        <f t="shared" si="28"/>
        <v>-0.598688</v>
      </c>
      <c r="AK173">
        <v>20.3887</v>
      </c>
      <c r="AL173" t="str">
        <f t="shared" si="29"/>
        <v/>
      </c>
      <c r="AM173" t="str">
        <f t="shared" si="30"/>
        <v/>
      </c>
      <c r="AN173" t="str">
        <f t="shared" si="31"/>
        <v/>
      </c>
      <c r="AO173" t="str">
        <f t="shared" si="32"/>
        <v>+</v>
      </c>
      <c r="AQ173">
        <v>5.8563799999999997</v>
      </c>
      <c r="AR173" s="1">
        <v>8.5956999999999997E-6</v>
      </c>
      <c r="AS173">
        <v>0.65132199999999996</v>
      </c>
      <c r="AT173">
        <f t="shared" si="33"/>
        <v>-0.65132199999999996</v>
      </c>
      <c r="AU173">
        <v>18.958400000000001</v>
      </c>
      <c r="AV173" t="str">
        <f t="shared" si="34"/>
        <v/>
      </c>
      <c r="AW173" t="str">
        <f t="shared" si="35"/>
        <v/>
      </c>
      <c r="AX173" t="str">
        <f t="shared" si="36"/>
        <v/>
      </c>
      <c r="AY173" t="str">
        <f t="shared" si="37"/>
        <v>+</v>
      </c>
      <c r="BA173" s="5" t="str">
        <f t="shared" si="38"/>
        <v/>
      </c>
      <c r="BB173" s="5" t="str">
        <f t="shared" si="39"/>
        <v>+</v>
      </c>
      <c r="BC173" s="5" t="str">
        <f t="shared" si="40"/>
        <v/>
      </c>
      <c r="BD173" s="5" t="str">
        <f t="shared" si="41"/>
        <v/>
      </c>
      <c r="BF173" t="s">
        <v>16689</v>
      </c>
      <c r="BG173" t="s">
        <v>16690</v>
      </c>
      <c r="BH173" t="s">
        <v>16691</v>
      </c>
      <c r="BI173" t="s">
        <v>16091</v>
      </c>
      <c r="BJ173" t="s">
        <v>16692</v>
      </c>
      <c r="BK173" t="s">
        <v>16693</v>
      </c>
    </row>
    <row r="174" spans="1:63" s="5" customFormat="1" x14ac:dyDescent="0.3">
      <c r="A174" s="5">
        <v>11.2105</v>
      </c>
      <c r="B174" s="5">
        <v>11.281000000000001</v>
      </c>
      <c r="C174" s="5">
        <v>11.2811</v>
      </c>
      <c r="D174" s="5">
        <v>11.202400000000001</v>
      </c>
      <c r="E174" s="5">
        <v>10.530200000000001</v>
      </c>
      <c r="F174" s="5">
        <v>10.6281</v>
      </c>
      <c r="G174" s="5">
        <v>10.542999999999999</v>
      </c>
      <c r="H174" s="5">
        <v>10.643599999999999</v>
      </c>
      <c r="I174" s="5">
        <v>10.588800000000001</v>
      </c>
      <c r="J174" s="5">
        <v>10.6449</v>
      </c>
      <c r="K174" s="5">
        <v>10.6693</v>
      </c>
      <c r="L174" s="5">
        <v>10.661300000000001</v>
      </c>
      <c r="M174" s="5" t="s">
        <v>0</v>
      </c>
      <c r="O174" s="5" t="s">
        <v>1</v>
      </c>
      <c r="P174" s="5" t="s">
        <v>1</v>
      </c>
      <c r="Q174" s="5" t="s">
        <v>2</v>
      </c>
      <c r="R174" s="5" t="s">
        <v>28794</v>
      </c>
      <c r="S174" s="5" t="s">
        <v>2164</v>
      </c>
      <c r="T174" s="5" t="s">
        <v>28795</v>
      </c>
      <c r="U174" s="5" t="s">
        <v>2166</v>
      </c>
      <c r="V174" s="5" t="s">
        <v>28796</v>
      </c>
      <c r="W174" s="5">
        <v>0</v>
      </c>
      <c r="X174" s="5" t="s">
        <v>7</v>
      </c>
      <c r="Y174" s="5">
        <v>29</v>
      </c>
      <c r="Z174" s="5">
        <v>2</v>
      </c>
      <c r="AA174" s="5">
        <v>9</v>
      </c>
      <c r="AB174" s="5">
        <v>2</v>
      </c>
      <c r="AC174" s="5">
        <v>8.1999999999999993</v>
      </c>
      <c r="AD174" s="5">
        <v>1</v>
      </c>
      <c r="AF174" s="5" t="s">
        <v>28799</v>
      </c>
      <c r="AG174" s="5">
        <v>5.7530400000000004</v>
      </c>
      <c r="AH174" s="7">
        <v>1.1493499999999999E-5</v>
      </c>
      <c r="AI174" s="5">
        <v>0.65750299999999995</v>
      </c>
      <c r="AJ174" s="5">
        <f t="shared" si="28"/>
        <v>-0.65750299999999995</v>
      </c>
      <c r="AK174" s="5">
        <v>18.2102</v>
      </c>
      <c r="AL174" s="5" t="str">
        <f t="shared" si="29"/>
        <v/>
      </c>
      <c r="AM174" s="5" t="str">
        <f t="shared" si="30"/>
        <v/>
      </c>
      <c r="AN174" s="5" t="str">
        <f t="shared" si="31"/>
        <v/>
      </c>
      <c r="AO174" s="5" t="str">
        <f t="shared" si="32"/>
        <v>+</v>
      </c>
      <c r="AQ174" s="5">
        <v>6.16289</v>
      </c>
      <c r="AR174" s="7">
        <v>5.0861299999999999E-6</v>
      </c>
      <c r="AS174" s="5">
        <v>0.60262800000000005</v>
      </c>
      <c r="AT174" s="5">
        <f t="shared" si="33"/>
        <v>-0.60262800000000005</v>
      </c>
      <c r="AU174" s="5">
        <v>21.357399999999998</v>
      </c>
      <c r="AV174" s="5" t="str">
        <f t="shared" si="34"/>
        <v/>
      </c>
      <c r="AW174" s="5" t="str">
        <f t="shared" si="35"/>
        <v/>
      </c>
      <c r="AX174" s="5" t="str">
        <f t="shared" si="36"/>
        <v/>
      </c>
      <c r="AY174" s="5" t="str">
        <f t="shared" si="37"/>
        <v>+</v>
      </c>
      <c r="BA174" s="5" t="str">
        <f t="shared" si="38"/>
        <v/>
      </c>
      <c r="BB174" s="5" t="str">
        <f t="shared" si="39"/>
        <v>+</v>
      </c>
      <c r="BC174" s="5" t="str">
        <f t="shared" si="40"/>
        <v/>
      </c>
      <c r="BD174" s="5" t="str">
        <f t="shared" si="41"/>
        <v/>
      </c>
      <c r="BF174" s="5" t="s">
        <v>28797</v>
      </c>
      <c r="BG174" s="5" t="s">
        <v>28798</v>
      </c>
      <c r="BH174" s="5" t="s">
        <v>28799</v>
      </c>
      <c r="BI174" s="5" t="s">
        <v>2171</v>
      </c>
      <c r="BJ174" s="5" t="s">
        <v>5338</v>
      </c>
      <c r="BK174" s="5" t="s">
        <v>28800</v>
      </c>
    </row>
    <row r="175" spans="1:63" x14ac:dyDescent="0.3">
      <c r="A175">
        <v>10.3384</v>
      </c>
      <c r="B175">
        <v>10.3032</v>
      </c>
      <c r="C175">
        <v>10.269</v>
      </c>
      <c r="D175">
        <v>10.2791</v>
      </c>
      <c r="E175">
        <v>9.7085699999999999</v>
      </c>
      <c r="F175">
        <v>9.5333299999999994</v>
      </c>
      <c r="G175">
        <v>9.70425</v>
      </c>
      <c r="H175">
        <v>9.7045999999999992</v>
      </c>
      <c r="I175">
        <v>9.2148000000000003</v>
      </c>
      <c r="J175">
        <v>9.3031000000000006</v>
      </c>
      <c r="K175">
        <v>9.2179599999999997</v>
      </c>
      <c r="L175">
        <v>9.1811500000000006</v>
      </c>
      <c r="M175" t="s">
        <v>0</v>
      </c>
      <c r="O175" t="s">
        <v>1</v>
      </c>
      <c r="P175" t="s">
        <v>1</v>
      </c>
      <c r="Q175" t="s">
        <v>2</v>
      </c>
      <c r="R175" t="s">
        <v>26422</v>
      </c>
      <c r="S175" t="s">
        <v>26423</v>
      </c>
      <c r="T175" t="s">
        <v>26424</v>
      </c>
      <c r="U175" t="s">
        <v>26425</v>
      </c>
      <c r="W175">
        <v>0</v>
      </c>
      <c r="X175" t="s">
        <v>7</v>
      </c>
      <c r="Y175">
        <v>11</v>
      </c>
      <c r="Z175">
        <v>4</v>
      </c>
      <c r="AA175">
        <v>10</v>
      </c>
      <c r="AB175">
        <v>4</v>
      </c>
      <c r="AC175">
        <v>41.5</v>
      </c>
      <c r="AD175">
        <v>1</v>
      </c>
      <c r="AF175" t="s">
        <v>26428</v>
      </c>
      <c r="AG175">
        <v>5.0560099999999997</v>
      </c>
      <c r="AH175" s="1">
        <v>3.7438899999999998E-5</v>
      </c>
      <c r="AI175">
        <v>0.63475700000000002</v>
      </c>
      <c r="AJ175">
        <f t="shared" si="28"/>
        <v>-0.63475700000000002</v>
      </c>
      <c r="AK175">
        <v>13.8581</v>
      </c>
      <c r="AL175" t="str">
        <f t="shared" si="29"/>
        <v/>
      </c>
      <c r="AM175" t="str">
        <f t="shared" si="30"/>
        <v/>
      </c>
      <c r="AN175" t="str">
        <f t="shared" si="31"/>
        <v/>
      </c>
      <c r="AO175" t="str">
        <f t="shared" si="32"/>
        <v>+</v>
      </c>
      <c r="AQ175">
        <v>7.4665299999999997</v>
      </c>
      <c r="AR175" s="1">
        <v>7.3624600000000004E-7</v>
      </c>
      <c r="AS175">
        <v>1.06819</v>
      </c>
      <c r="AT175">
        <f t="shared" si="33"/>
        <v>-1.06819</v>
      </c>
      <c r="AU175">
        <v>35.350499999999997</v>
      </c>
      <c r="AV175" t="str">
        <f t="shared" si="34"/>
        <v/>
      </c>
      <c r="AW175" t="str">
        <f t="shared" si="35"/>
        <v/>
      </c>
      <c r="AX175" t="str">
        <f t="shared" si="36"/>
        <v>+</v>
      </c>
      <c r="AY175" t="str">
        <f t="shared" si="37"/>
        <v>+</v>
      </c>
      <c r="BA175" s="5" t="str">
        <f t="shared" si="38"/>
        <v/>
      </c>
      <c r="BB175" s="5" t="str">
        <f t="shared" si="39"/>
        <v>+</v>
      </c>
      <c r="BC175" s="5" t="str">
        <f t="shared" si="40"/>
        <v/>
      </c>
      <c r="BD175" s="5" t="str">
        <f t="shared" si="41"/>
        <v/>
      </c>
      <c r="BF175" t="s">
        <v>26426</v>
      </c>
      <c r="BG175" t="s">
        <v>26427</v>
      </c>
      <c r="BH175" t="s">
        <v>26428</v>
      </c>
      <c r="BI175" t="s">
        <v>26429</v>
      </c>
      <c r="BJ175" t="s">
        <v>26430</v>
      </c>
      <c r="BK175" t="s">
        <v>26431</v>
      </c>
    </row>
    <row r="176" spans="1:63" x14ac:dyDescent="0.3">
      <c r="A176">
        <v>9.1565899999999996</v>
      </c>
      <c r="B176">
        <v>9.0030999999999999</v>
      </c>
      <c r="C176">
        <v>9.1669199999999993</v>
      </c>
      <c r="D176">
        <v>9.0652799999999996</v>
      </c>
      <c r="E176">
        <v>8.6326300000000007</v>
      </c>
      <c r="F176">
        <v>8.4437700000000007</v>
      </c>
      <c r="G176">
        <v>8.5125399999999996</v>
      </c>
      <c r="H176">
        <v>8.4655699999999996</v>
      </c>
      <c r="I176">
        <v>8.5137300000000007</v>
      </c>
      <c r="J176">
        <v>8.4970499999999998</v>
      </c>
      <c r="K176">
        <v>8.3434100000000004</v>
      </c>
      <c r="L176">
        <v>8.3636999999999997</v>
      </c>
      <c r="M176" t="s">
        <v>0</v>
      </c>
      <c r="O176" t="s">
        <v>1</v>
      </c>
      <c r="P176" t="s">
        <v>1</v>
      </c>
      <c r="Q176" t="s">
        <v>2</v>
      </c>
      <c r="R176" t="s">
        <v>27208</v>
      </c>
      <c r="S176" t="s">
        <v>27209</v>
      </c>
      <c r="T176" t="s">
        <v>27210</v>
      </c>
      <c r="U176" t="s">
        <v>27211</v>
      </c>
      <c r="V176" t="s">
        <v>19229</v>
      </c>
      <c r="W176">
        <v>0</v>
      </c>
      <c r="X176" t="s">
        <v>7</v>
      </c>
      <c r="Y176">
        <v>17</v>
      </c>
      <c r="Z176">
        <v>4</v>
      </c>
      <c r="AA176">
        <v>5</v>
      </c>
      <c r="AB176">
        <v>4</v>
      </c>
      <c r="AC176">
        <v>21.6</v>
      </c>
      <c r="AD176">
        <v>1</v>
      </c>
      <c r="AF176" t="s">
        <v>27214</v>
      </c>
      <c r="AG176">
        <v>4.2790999999999997</v>
      </c>
      <c r="AH176">
        <v>1.5868499999999999E-4</v>
      </c>
      <c r="AI176">
        <v>0.58434200000000003</v>
      </c>
      <c r="AJ176">
        <f t="shared" si="28"/>
        <v>-0.58434200000000003</v>
      </c>
      <c r="AK176">
        <v>10.1706</v>
      </c>
      <c r="AL176" t="str">
        <f t="shared" si="29"/>
        <v/>
      </c>
      <c r="AM176" t="str">
        <f t="shared" si="30"/>
        <v/>
      </c>
      <c r="AN176" t="str">
        <f t="shared" si="31"/>
        <v/>
      </c>
      <c r="AO176" t="str">
        <f t="shared" si="32"/>
        <v>+</v>
      </c>
      <c r="AQ176">
        <v>4.5516899999999998</v>
      </c>
      <c r="AR176" s="1">
        <v>9.0633500000000006E-5</v>
      </c>
      <c r="AS176">
        <v>0.66849899999999995</v>
      </c>
      <c r="AT176">
        <f t="shared" si="33"/>
        <v>-0.66849899999999995</v>
      </c>
      <c r="AU176">
        <v>11.3459</v>
      </c>
      <c r="AV176" t="str">
        <f t="shared" si="34"/>
        <v/>
      </c>
      <c r="AW176" t="str">
        <f t="shared" si="35"/>
        <v/>
      </c>
      <c r="AX176" t="str">
        <f t="shared" si="36"/>
        <v/>
      </c>
      <c r="AY176" t="str">
        <f t="shared" si="37"/>
        <v>+</v>
      </c>
      <c r="BA176" s="5" t="str">
        <f t="shared" si="38"/>
        <v/>
      </c>
      <c r="BB176" s="5" t="str">
        <f t="shared" si="39"/>
        <v>+</v>
      </c>
      <c r="BC176" s="5" t="str">
        <f t="shared" si="40"/>
        <v/>
      </c>
      <c r="BD176" s="5" t="str">
        <f t="shared" si="41"/>
        <v/>
      </c>
      <c r="BF176" t="s">
        <v>27212</v>
      </c>
      <c r="BG176" t="s">
        <v>27213</v>
      </c>
      <c r="BH176" t="s">
        <v>27214</v>
      </c>
      <c r="BI176" t="s">
        <v>27215</v>
      </c>
      <c r="BJ176" t="s">
        <v>27216</v>
      </c>
      <c r="BK176" t="s">
        <v>27217</v>
      </c>
    </row>
    <row r="177" spans="1:63" x14ac:dyDescent="0.3">
      <c r="A177">
        <v>8.4962499999999999</v>
      </c>
      <c r="B177">
        <v>8.3632600000000004</v>
      </c>
      <c r="C177">
        <v>8.3914600000000004</v>
      </c>
      <c r="D177">
        <v>8.3505000000000003</v>
      </c>
      <c r="E177">
        <v>7.5909599999999999</v>
      </c>
      <c r="F177">
        <v>7.6387999999999998</v>
      </c>
      <c r="G177">
        <v>7.8002500000000001</v>
      </c>
      <c r="H177">
        <v>7.6257099999999998</v>
      </c>
      <c r="I177">
        <v>7.75556</v>
      </c>
      <c r="J177">
        <v>7.6934899999999997</v>
      </c>
      <c r="K177">
        <v>7.7575599999999998</v>
      </c>
      <c r="L177">
        <v>7.82782</v>
      </c>
      <c r="M177" t="s">
        <v>0</v>
      </c>
      <c r="O177" t="s">
        <v>1</v>
      </c>
      <c r="P177" t="s">
        <v>1</v>
      </c>
      <c r="Q177" t="s">
        <v>2</v>
      </c>
      <c r="R177" t="s">
        <v>27258</v>
      </c>
      <c r="S177" t="s">
        <v>6675</v>
      </c>
      <c r="T177" t="s">
        <v>35986</v>
      </c>
      <c r="V177" t="s">
        <v>35987</v>
      </c>
      <c r="W177">
        <v>0</v>
      </c>
      <c r="X177" t="s">
        <v>7</v>
      </c>
      <c r="Y177">
        <v>7</v>
      </c>
      <c r="Z177">
        <v>2</v>
      </c>
      <c r="AA177">
        <v>3</v>
      </c>
      <c r="AB177">
        <v>2</v>
      </c>
      <c r="AC177">
        <v>29.5</v>
      </c>
      <c r="AD177">
        <v>1</v>
      </c>
      <c r="AF177" t="s">
        <v>35990</v>
      </c>
      <c r="AG177">
        <v>4.8736600000000001</v>
      </c>
      <c r="AH177" s="1">
        <v>5.1860400000000002E-5</v>
      </c>
      <c r="AI177">
        <v>0.73643700000000001</v>
      </c>
      <c r="AJ177">
        <f t="shared" si="28"/>
        <v>-0.73643700000000001</v>
      </c>
      <c r="AK177">
        <v>12.895</v>
      </c>
      <c r="AL177" t="str">
        <f t="shared" si="29"/>
        <v/>
      </c>
      <c r="AM177" t="str">
        <f t="shared" si="30"/>
        <v/>
      </c>
      <c r="AN177" t="str">
        <f t="shared" si="31"/>
        <v/>
      </c>
      <c r="AO177" t="str">
        <f t="shared" si="32"/>
        <v>+</v>
      </c>
      <c r="AQ177">
        <v>5.2449500000000002</v>
      </c>
      <c r="AR177" s="1">
        <v>2.5080100000000001E-5</v>
      </c>
      <c r="AS177">
        <v>0.64176299999999997</v>
      </c>
      <c r="AT177">
        <f t="shared" si="33"/>
        <v>-0.64176299999999997</v>
      </c>
      <c r="AU177">
        <v>14.9277</v>
      </c>
      <c r="AV177" t="str">
        <f t="shared" si="34"/>
        <v/>
      </c>
      <c r="AW177" t="str">
        <f t="shared" si="35"/>
        <v/>
      </c>
      <c r="AX177" t="str">
        <f t="shared" si="36"/>
        <v/>
      </c>
      <c r="AY177" t="str">
        <f t="shared" si="37"/>
        <v>+</v>
      </c>
      <c r="BA177" s="5" t="str">
        <f t="shared" si="38"/>
        <v/>
      </c>
      <c r="BB177" s="5" t="str">
        <f t="shared" si="39"/>
        <v>+</v>
      </c>
      <c r="BC177" s="5" t="str">
        <f t="shared" si="40"/>
        <v/>
      </c>
      <c r="BD177" s="5" t="str">
        <f t="shared" si="41"/>
        <v/>
      </c>
      <c r="BF177" t="s">
        <v>35988</v>
      </c>
      <c r="BG177" t="s">
        <v>35989</v>
      </c>
      <c r="BH177" t="s">
        <v>35990</v>
      </c>
      <c r="BJ177" t="s">
        <v>16245</v>
      </c>
      <c r="BK177" t="s">
        <v>35991</v>
      </c>
    </row>
    <row r="178" spans="1:63" x14ac:dyDescent="0.3">
      <c r="A178">
        <v>9.4781600000000008</v>
      </c>
      <c r="B178">
        <v>9.4329599999999996</v>
      </c>
      <c r="C178">
        <v>9.4298199999999994</v>
      </c>
      <c r="D178">
        <v>9.42164</v>
      </c>
      <c r="E178">
        <v>8.6358999999999995</v>
      </c>
      <c r="F178">
        <v>8.5403199999999995</v>
      </c>
      <c r="G178">
        <v>8.6485400000000006</v>
      </c>
      <c r="H178">
        <v>8.5973100000000002</v>
      </c>
      <c r="I178">
        <v>8.6822900000000001</v>
      </c>
      <c r="J178">
        <v>8.7414699999999996</v>
      </c>
      <c r="K178">
        <v>8.66995</v>
      </c>
      <c r="L178">
        <v>8.6741899999999994</v>
      </c>
      <c r="M178" t="s">
        <v>0</v>
      </c>
      <c r="O178" t="s">
        <v>1</v>
      </c>
      <c r="P178" t="s">
        <v>1</v>
      </c>
      <c r="Q178" t="s">
        <v>2</v>
      </c>
      <c r="R178" t="s">
        <v>28071</v>
      </c>
      <c r="S178" t="s">
        <v>28072</v>
      </c>
      <c r="T178" t="s">
        <v>28073</v>
      </c>
      <c r="U178" t="s">
        <v>4656</v>
      </c>
      <c r="V178" t="s">
        <v>22726</v>
      </c>
      <c r="W178">
        <v>0</v>
      </c>
      <c r="X178" t="s">
        <v>7</v>
      </c>
      <c r="Y178">
        <v>7</v>
      </c>
      <c r="Z178">
        <v>3</v>
      </c>
      <c r="AA178">
        <v>7</v>
      </c>
      <c r="AB178">
        <v>3</v>
      </c>
      <c r="AC178">
        <v>54.2</v>
      </c>
      <c r="AD178">
        <v>1</v>
      </c>
      <c r="AF178" t="s">
        <v>28076</v>
      </c>
      <c r="AG178">
        <v>7.0781299999999998</v>
      </c>
      <c r="AH178" s="1">
        <v>1.6733600000000001E-6</v>
      </c>
      <c r="AI178">
        <v>0.83513099999999996</v>
      </c>
      <c r="AJ178">
        <f t="shared" si="28"/>
        <v>-0.83513099999999996</v>
      </c>
      <c r="AK178">
        <v>30.433</v>
      </c>
      <c r="AL178" t="str">
        <f t="shared" si="29"/>
        <v/>
      </c>
      <c r="AM178" t="str">
        <f t="shared" si="30"/>
        <v/>
      </c>
      <c r="AN178" t="str">
        <f t="shared" si="31"/>
        <v/>
      </c>
      <c r="AO178" t="str">
        <f t="shared" si="32"/>
        <v>+</v>
      </c>
      <c r="AQ178">
        <v>7.4891500000000004</v>
      </c>
      <c r="AR178" s="1">
        <v>7.2079699999999997E-7</v>
      </c>
      <c r="AS178">
        <v>0.74867300000000003</v>
      </c>
      <c r="AT178">
        <f t="shared" si="33"/>
        <v>-0.74867300000000003</v>
      </c>
      <c r="AU178">
        <v>35.659999999999997</v>
      </c>
      <c r="AV178" t="str">
        <f t="shared" si="34"/>
        <v/>
      </c>
      <c r="AW178" t="str">
        <f t="shared" si="35"/>
        <v/>
      </c>
      <c r="AX178" t="str">
        <f t="shared" si="36"/>
        <v/>
      </c>
      <c r="AY178" t="str">
        <f t="shared" si="37"/>
        <v>+</v>
      </c>
      <c r="BA178" s="5" t="str">
        <f t="shared" si="38"/>
        <v/>
      </c>
      <c r="BB178" s="5" t="str">
        <f t="shared" si="39"/>
        <v>+</v>
      </c>
      <c r="BC178" s="5" t="str">
        <f t="shared" si="40"/>
        <v/>
      </c>
      <c r="BD178" s="5" t="str">
        <f t="shared" si="41"/>
        <v/>
      </c>
      <c r="BF178" t="s">
        <v>28074</v>
      </c>
      <c r="BG178" t="s">
        <v>28075</v>
      </c>
      <c r="BH178" t="s">
        <v>28076</v>
      </c>
      <c r="BI178" t="s">
        <v>28077</v>
      </c>
      <c r="BJ178" t="s">
        <v>22730</v>
      </c>
      <c r="BK178" t="s">
        <v>28078</v>
      </c>
    </row>
    <row r="179" spans="1:63" x14ac:dyDescent="0.3">
      <c r="A179">
        <v>6.67666</v>
      </c>
      <c r="B179">
        <v>6.7073600000000004</v>
      </c>
      <c r="C179">
        <v>6.9212499999999997</v>
      </c>
      <c r="D179">
        <v>6.8592199999999997</v>
      </c>
      <c r="E179">
        <v>5.9188599999999996</v>
      </c>
      <c r="F179">
        <v>5.8328899999999999</v>
      </c>
      <c r="G179">
        <v>5.97499</v>
      </c>
      <c r="H179">
        <v>6.0179200000000002</v>
      </c>
      <c r="I179">
        <v>5.9378200000000003</v>
      </c>
      <c r="J179">
        <v>5.7918099999999999</v>
      </c>
      <c r="K179">
        <v>5.9092900000000004</v>
      </c>
      <c r="L179">
        <v>5.9795699999999998</v>
      </c>
      <c r="M179" t="s">
        <v>0</v>
      </c>
      <c r="O179" t="s">
        <v>1</v>
      </c>
      <c r="P179" t="s">
        <v>1</v>
      </c>
      <c r="Q179" t="s">
        <v>2</v>
      </c>
      <c r="R179" t="s">
        <v>38945</v>
      </c>
      <c r="S179" t="s">
        <v>38946</v>
      </c>
      <c r="T179" t="s">
        <v>38947</v>
      </c>
      <c r="V179" t="s">
        <v>24681</v>
      </c>
      <c r="W179">
        <v>0</v>
      </c>
      <c r="X179" t="s">
        <v>7</v>
      </c>
      <c r="Y179">
        <v>3</v>
      </c>
      <c r="Z179">
        <v>2</v>
      </c>
      <c r="AA179">
        <v>2</v>
      </c>
      <c r="AB179">
        <v>2</v>
      </c>
      <c r="AC179">
        <v>71.599999999999994</v>
      </c>
      <c r="AD179">
        <v>1</v>
      </c>
      <c r="AF179" t="s">
        <v>38950</v>
      </c>
      <c r="AG179">
        <v>4.6937699999999998</v>
      </c>
      <c r="AH179" s="1">
        <v>7.22586E-5</v>
      </c>
      <c r="AI179">
        <v>0.85495699999999997</v>
      </c>
      <c r="AJ179">
        <f t="shared" si="28"/>
        <v>-0.85495699999999997</v>
      </c>
      <c r="AK179">
        <v>12.0068</v>
      </c>
      <c r="AL179" t="str">
        <f t="shared" si="29"/>
        <v/>
      </c>
      <c r="AM179" t="str">
        <f t="shared" si="30"/>
        <v/>
      </c>
      <c r="AN179" t="str">
        <f t="shared" si="31"/>
        <v/>
      </c>
      <c r="AO179" t="str">
        <f t="shared" si="32"/>
        <v>+</v>
      </c>
      <c r="AQ179">
        <v>4.7785900000000003</v>
      </c>
      <c r="AR179" s="1">
        <v>5.9066900000000002E-5</v>
      </c>
      <c r="AS179">
        <v>0.88649999999999995</v>
      </c>
      <c r="AT179">
        <f t="shared" si="33"/>
        <v>-0.88649999999999995</v>
      </c>
      <c r="AU179">
        <v>12.418200000000001</v>
      </c>
      <c r="AV179" t="str">
        <f t="shared" si="34"/>
        <v/>
      </c>
      <c r="AW179" t="str">
        <f t="shared" si="35"/>
        <v/>
      </c>
      <c r="AX179" t="str">
        <f t="shared" si="36"/>
        <v/>
      </c>
      <c r="AY179" t="str">
        <f t="shared" si="37"/>
        <v>+</v>
      </c>
      <c r="BA179" s="5" t="str">
        <f t="shared" si="38"/>
        <v/>
      </c>
      <c r="BB179" s="5" t="str">
        <f t="shared" si="39"/>
        <v>+</v>
      </c>
      <c r="BC179" s="5" t="str">
        <f t="shared" si="40"/>
        <v/>
      </c>
      <c r="BD179" s="5" t="str">
        <f t="shared" si="41"/>
        <v/>
      </c>
      <c r="BF179" t="s">
        <v>38948</v>
      </c>
      <c r="BG179" t="s">
        <v>38949</v>
      </c>
      <c r="BH179" t="s">
        <v>38950</v>
      </c>
      <c r="BK179" t="s">
        <v>38951</v>
      </c>
    </row>
    <row r="180" spans="1:63" x14ac:dyDescent="0.3">
      <c r="A180">
        <v>5.89724</v>
      </c>
      <c r="B180">
        <v>5.9909499999999998</v>
      </c>
      <c r="C180">
        <v>6.0112300000000003</v>
      </c>
      <c r="D180">
        <v>5.8948200000000002</v>
      </c>
      <c r="E180">
        <v>4.7918099999999999</v>
      </c>
      <c r="F180">
        <v>5.0400200000000002</v>
      </c>
      <c r="G180">
        <v>5.2249699999999999</v>
      </c>
      <c r="H180">
        <v>5.0874600000000001</v>
      </c>
      <c r="I180">
        <v>5.1779200000000003</v>
      </c>
      <c r="J180">
        <v>5.3923199999999998</v>
      </c>
      <c r="K180">
        <v>5.3037799999999997</v>
      </c>
      <c r="L180">
        <v>5.2364899999999999</v>
      </c>
      <c r="M180" t="s">
        <v>0</v>
      </c>
      <c r="O180" t="s">
        <v>1</v>
      </c>
      <c r="P180" t="s">
        <v>1</v>
      </c>
      <c r="Q180" t="s">
        <v>2</v>
      </c>
      <c r="V180" t="s">
        <v>39816</v>
      </c>
      <c r="W180">
        <v>0</v>
      </c>
      <c r="X180" t="s">
        <v>7</v>
      </c>
      <c r="Y180">
        <v>3</v>
      </c>
      <c r="Z180">
        <v>1</v>
      </c>
      <c r="AA180">
        <v>1</v>
      </c>
      <c r="AB180">
        <v>1</v>
      </c>
      <c r="AC180">
        <v>45.5</v>
      </c>
      <c r="AD180">
        <v>1</v>
      </c>
      <c r="AF180" t="s">
        <v>39819</v>
      </c>
      <c r="AG180">
        <v>4.1269</v>
      </c>
      <c r="AH180">
        <v>2.1322800000000001E-4</v>
      </c>
      <c r="AI180">
        <v>0.91249499999999995</v>
      </c>
      <c r="AJ180">
        <f t="shared" si="28"/>
        <v>-0.91249499999999995</v>
      </c>
      <c r="AK180">
        <v>9.5635399999999997</v>
      </c>
      <c r="AL180" t="str">
        <f t="shared" si="29"/>
        <v/>
      </c>
      <c r="AM180" t="str">
        <f t="shared" si="30"/>
        <v/>
      </c>
      <c r="AN180" t="str">
        <f t="shared" si="31"/>
        <v/>
      </c>
      <c r="AO180" t="str">
        <f t="shared" si="32"/>
        <v>+</v>
      </c>
      <c r="AQ180">
        <v>4.7192600000000002</v>
      </c>
      <c r="AR180" s="1">
        <v>6.5897599999999997E-5</v>
      </c>
      <c r="AS180">
        <v>0.670933</v>
      </c>
      <c r="AT180">
        <f t="shared" si="33"/>
        <v>-0.670933</v>
      </c>
      <c r="AU180">
        <v>12.129099999999999</v>
      </c>
      <c r="AV180" t="str">
        <f t="shared" si="34"/>
        <v/>
      </c>
      <c r="AW180" t="str">
        <f t="shared" si="35"/>
        <v/>
      </c>
      <c r="AX180" t="str">
        <f t="shared" si="36"/>
        <v/>
      </c>
      <c r="AY180" t="str">
        <f t="shared" si="37"/>
        <v>+</v>
      </c>
      <c r="BA180" s="5" t="str">
        <f t="shared" si="38"/>
        <v/>
      </c>
      <c r="BB180" s="5" t="str">
        <f t="shared" si="39"/>
        <v>+</v>
      </c>
      <c r="BC180" s="5" t="str">
        <f t="shared" si="40"/>
        <v/>
      </c>
      <c r="BD180" s="5" t="str">
        <f t="shared" si="41"/>
        <v/>
      </c>
      <c r="BF180" t="s">
        <v>39817</v>
      </c>
      <c r="BG180" t="s">
        <v>39818</v>
      </c>
      <c r="BH180" t="s">
        <v>39819</v>
      </c>
      <c r="BK180" t="s">
        <v>39820</v>
      </c>
    </row>
    <row r="181" spans="1:63" x14ac:dyDescent="0.3">
      <c r="A181">
        <v>4.7441599999999999</v>
      </c>
      <c r="B181">
        <v>4.9588400000000004</v>
      </c>
      <c r="C181">
        <v>4.66676</v>
      </c>
      <c r="D181">
        <v>4.91648</v>
      </c>
      <c r="E181">
        <v>3.5360499999999999</v>
      </c>
      <c r="F181">
        <v>2.80735</v>
      </c>
      <c r="G181">
        <v>3.6322700000000001</v>
      </c>
      <c r="H181">
        <v>3.5484399999999998</v>
      </c>
      <c r="I181">
        <v>4.1375000000000002</v>
      </c>
      <c r="J181">
        <v>4.0959199999999996</v>
      </c>
      <c r="K181">
        <v>4.1210199999999997</v>
      </c>
      <c r="L181">
        <v>3.9448599999999998</v>
      </c>
      <c r="M181" t="s">
        <v>0</v>
      </c>
      <c r="O181" t="s">
        <v>1</v>
      </c>
      <c r="P181" t="s">
        <v>1</v>
      </c>
      <c r="Q181" t="s">
        <v>2</v>
      </c>
      <c r="R181" t="s">
        <v>37297</v>
      </c>
      <c r="S181" t="s">
        <v>37298</v>
      </c>
      <c r="T181" t="s">
        <v>37299</v>
      </c>
      <c r="U181" t="s">
        <v>3458</v>
      </c>
      <c r="V181" t="s">
        <v>37300</v>
      </c>
      <c r="W181">
        <v>0</v>
      </c>
      <c r="X181" t="s">
        <v>7</v>
      </c>
      <c r="Y181">
        <v>3</v>
      </c>
      <c r="Z181">
        <v>2</v>
      </c>
      <c r="AA181">
        <v>2</v>
      </c>
      <c r="AB181">
        <v>2</v>
      </c>
      <c r="AC181">
        <v>113.9</v>
      </c>
      <c r="AD181">
        <v>1</v>
      </c>
      <c r="AF181" t="s">
        <v>37303</v>
      </c>
      <c r="AG181">
        <v>3.38741</v>
      </c>
      <c r="AH181">
        <v>9.04016E-4</v>
      </c>
      <c r="AI181">
        <v>1.4405300000000001</v>
      </c>
      <c r="AJ181">
        <f t="shared" si="28"/>
        <v>-1.4405300000000001</v>
      </c>
      <c r="AK181">
        <v>7.0424199999999999</v>
      </c>
      <c r="AL181" t="str">
        <f t="shared" si="29"/>
        <v/>
      </c>
      <c r="AM181" t="str">
        <f t="shared" si="30"/>
        <v/>
      </c>
      <c r="AN181" t="str">
        <f t="shared" si="31"/>
        <v>+</v>
      </c>
      <c r="AO181" t="str">
        <f t="shared" si="32"/>
        <v>+</v>
      </c>
      <c r="AQ181">
        <v>3.9986199999999998</v>
      </c>
      <c r="AR181">
        <v>2.65252E-4</v>
      </c>
      <c r="AS181">
        <v>0.74673400000000001</v>
      </c>
      <c r="AT181">
        <f t="shared" si="33"/>
        <v>-0.74673400000000001</v>
      </c>
      <c r="AU181">
        <v>9.0772499999999994</v>
      </c>
      <c r="AV181" t="str">
        <f t="shared" si="34"/>
        <v/>
      </c>
      <c r="AW181" t="str">
        <f t="shared" si="35"/>
        <v/>
      </c>
      <c r="AX181" t="str">
        <f t="shared" si="36"/>
        <v/>
      </c>
      <c r="AY181" t="str">
        <f t="shared" si="37"/>
        <v>+</v>
      </c>
      <c r="BA181" s="5" t="str">
        <f t="shared" si="38"/>
        <v/>
      </c>
      <c r="BB181" s="5" t="str">
        <f t="shared" si="39"/>
        <v>+</v>
      </c>
      <c r="BC181" s="5" t="str">
        <f t="shared" si="40"/>
        <v/>
      </c>
      <c r="BD181" s="5" t="str">
        <f t="shared" si="41"/>
        <v/>
      </c>
      <c r="BF181" t="s">
        <v>37301</v>
      </c>
      <c r="BG181" t="s">
        <v>37302</v>
      </c>
      <c r="BH181" t="s">
        <v>37303</v>
      </c>
      <c r="BI181" t="s">
        <v>3458</v>
      </c>
      <c r="BJ181" t="s">
        <v>12223</v>
      </c>
      <c r="BK181" t="s">
        <v>37304</v>
      </c>
    </row>
    <row r="182" spans="1:63" x14ac:dyDescent="0.3">
      <c r="A182">
        <v>9.8346300000000006</v>
      </c>
      <c r="B182">
        <v>9.9686699999999995</v>
      </c>
      <c r="C182">
        <v>9.9236199999999997</v>
      </c>
      <c r="D182">
        <v>9.8893500000000003</v>
      </c>
      <c r="E182">
        <v>8.6488999999999994</v>
      </c>
      <c r="F182">
        <v>8.7104599999999994</v>
      </c>
      <c r="G182">
        <v>8.6499699999999997</v>
      </c>
      <c r="H182">
        <v>8.9354600000000008</v>
      </c>
      <c r="I182">
        <v>9.2964599999999997</v>
      </c>
      <c r="J182">
        <v>9.3012700000000006</v>
      </c>
      <c r="K182">
        <v>9.2858599999999996</v>
      </c>
      <c r="L182">
        <v>9.3630399999999998</v>
      </c>
      <c r="M182" t="s">
        <v>0</v>
      </c>
      <c r="O182" t="s">
        <v>1</v>
      </c>
      <c r="P182" t="s">
        <v>1</v>
      </c>
      <c r="Q182" t="s">
        <v>2</v>
      </c>
      <c r="R182" t="s">
        <v>23246</v>
      </c>
      <c r="T182" t="s">
        <v>23247</v>
      </c>
      <c r="V182" t="s">
        <v>19999</v>
      </c>
      <c r="W182">
        <v>1</v>
      </c>
      <c r="X182" t="s">
        <v>7</v>
      </c>
      <c r="Y182">
        <v>69</v>
      </c>
      <c r="Z182">
        <v>7</v>
      </c>
      <c r="AA182">
        <v>8</v>
      </c>
      <c r="AB182">
        <v>6</v>
      </c>
      <c r="AC182">
        <v>13.3</v>
      </c>
      <c r="AD182">
        <v>1</v>
      </c>
      <c r="AF182" t="s">
        <v>23250</v>
      </c>
      <c r="AG182">
        <v>5.4003800000000002</v>
      </c>
      <c r="AH182" s="1">
        <v>2.0608600000000001E-5</v>
      </c>
      <c r="AI182">
        <v>1.16787</v>
      </c>
      <c r="AJ182">
        <f t="shared" si="28"/>
        <v>-1.16787</v>
      </c>
      <c r="AK182">
        <v>15.866099999999999</v>
      </c>
      <c r="AL182" t="str">
        <f t="shared" si="29"/>
        <v/>
      </c>
      <c r="AM182" t="str">
        <f t="shared" si="30"/>
        <v/>
      </c>
      <c r="AN182" t="str">
        <f t="shared" si="31"/>
        <v>+</v>
      </c>
      <c r="AO182" t="str">
        <f t="shared" si="32"/>
        <v>+</v>
      </c>
      <c r="AQ182">
        <v>5.6997900000000001</v>
      </c>
      <c r="AR182" s="1">
        <v>1.1407799999999999E-5</v>
      </c>
      <c r="AS182">
        <v>0.59241100000000002</v>
      </c>
      <c r="AT182">
        <f t="shared" si="33"/>
        <v>-0.59241100000000002</v>
      </c>
      <c r="AU182">
        <v>17.835999999999999</v>
      </c>
      <c r="AV182" t="str">
        <f t="shared" si="34"/>
        <v/>
      </c>
      <c r="AW182" t="str">
        <f t="shared" si="35"/>
        <v/>
      </c>
      <c r="AX182" t="str">
        <f t="shared" si="36"/>
        <v/>
      </c>
      <c r="AY182" t="str">
        <f t="shared" si="37"/>
        <v>+</v>
      </c>
      <c r="BA182" s="5" t="str">
        <f t="shared" si="38"/>
        <v/>
      </c>
      <c r="BB182" s="5" t="str">
        <f t="shared" si="39"/>
        <v>+</v>
      </c>
      <c r="BC182" s="5" t="str">
        <f t="shared" si="40"/>
        <v/>
      </c>
      <c r="BD182" s="5" t="str">
        <f t="shared" si="41"/>
        <v/>
      </c>
      <c r="BF182" t="s">
        <v>23248</v>
      </c>
      <c r="BG182" t="s">
        <v>23249</v>
      </c>
      <c r="BH182" t="s">
        <v>23250</v>
      </c>
      <c r="BK182" t="s">
        <v>23251</v>
      </c>
    </row>
    <row r="183" spans="1:63" x14ac:dyDescent="0.3">
      <c r="A183">
        <v>9.7974999999999994</v>
      </c>
      <c r="B183">
        <v>9.7729700000000008</v>
      </c>
      <c r="C183">
        <v>9.8054199999999998</v>
      </c>
      <c r="D183">
        <v>9.7888800000000007</v>
      </c>
      <c r="E183">
        <v>9.1616400000000002</v>
      </c>
      <c r="F183">
        <v>9.1629000000000005</v>
      </c>
      <c r="G183">
        <v>9.2649100000000004</v>
      </c>
      <c r="H183">
        <v>9.2164999999999999</v>
      </c>
      <c r="I183">
        <v>9.0660900000000009</v>
      </c>
      <c r="J183">
        <v>9.0394699999999997</v>
      </c>
      <c r="K183">
        <v>9.1080000000000005</v>
      </c>
      <c r="L183">
        <v>8.8969400000000007</v>
      </c>
      <c r="M183" t="s">
        <v>0</v>
      </c>
      <c r="O183" t="s">
        <v>1</v>
      </c>
      <c r="P183" t="s">
        <v>1</v>
      </c>
      <c r="Q183" t="s">
        <v>2</v>
      </c>
      <c r="R183" t="s">
        <v>13960</v>
      </c>
      <c r="T183" t="s">
        <v>23571</v>
      </c>
      <c r="V183" t="s">
        <v>23572</v>
      </c>
      <c r="W183">
        <v>0</v>
      </c>
      <c r="X183" t="s">
        <v>7</v>
      </c>
      <c r="Y183">
        <v>43</v>
      </c>
      <c r="Z183">
        <v>7</v>
      </c>
      <c r="AA183">
        <v>9</v>
      </c>
      <c r="AB183">
        <v>7</v>
      </c>
      <c r="AC183">
        <v>22.5</v>
      </c>
      <c r="AD183">
        <v>1</v>
      </c>
      <c r="AF183" t="s">
        <v>23574</v>
      </c>
      <c r="AG183">
        <v>6.3512199999999996</v>
      </c>
      <c r="AH183" s="1">
        <v>4.5995800000000003E-6</v>
      </c>
      <c r="AI183">
        <v>0.58970800000000001</v>
      </c>
      <c r="AJ183">
        <f t="shared" si="28"/>
        <v>-0.58970800000000001</v>
      </c>
      <c r="AK183">
        <v>22.975899999999999</v>
      </c>
      <c r="AL183" t="str">
        <f t="shared" si="29"/>
        <v/>
      </c>
      <c r="AM183" t="str">
        <f t="shared" si="30"/>
        <v/>
      </c>
      <c r="AN183" t="str">
        <f t="shared" si="31"/>
        <v/>
      </c>
      <c r="AO183" t="str">
        <f t="shared" si="32"/>
        <v>+</v>
      </c>
      <c r="AQ183">
        <v>5.4984700000000002</v>
      </c>
      <c r="AR183" s="1">
        <v>1.6192899999999999E-5</v>
      </c>
      <c r="AS183">
        <v>0.76356999999999997</v>
      </c>
      <c r="AT183">
        <f t="shared" si="33"/>
        <v>-0.76356999999999997</v>
      </c>
      <c r="AU183">
        <v>16.487200000000001</v>
      </c>
      <c r="AV183" t="str">
        <f t="shared" si="34"/>
        <v/>
      </c>
      <c r="AW183" t="str">
        <f t="shared" si="35"/>
        <v/>
      </c>
      <c r="AX183" t="str">
        <f t="shared" si="36"/>
        <v/>
      </c>
      <c r="AY183" t="str">
        <f t="shared" si="37"/>
        <v>+</v>
      </c>
      <c r="BA183" s="5" t="str">
        <f t="shared" si="38"/>
        <v/>
      </c>
      <c r="BB183" s="5" t="str">
        <f t="shared" si="39"/>
        <v>+</v>
      </c>
      <c r="BC183" s="5" t="str">
        <f t="shared" si="40"/>
        <v/>
      </c>
      <c r="BD183" s="5" t="str">
        <f t="shared" si="41"/>
        <v/>
      </c>
      <c r="BF183" t="s">
        <v>23573</v>
      </c>
      <c r="BH183" t="s">
        <v>23574</v>
      </c>
      <c r="BK183" t="s">
        <v>23575</v>
      </c>
    </row>
    <row r="184" spans="1:63" x14ac:dyDescent="0.3">
      <c r="A184">
        <v>8.5725099999999994</v>
      </c>
      <c r="B184">
        <v>8.6110199999999999</v>
      </c>
      <c r="C184">
        <v>8.6829900000000002</v>
      </c>
      <c r="D184">
        <v>8.6805400000000006</v>
      </c>
      <c r="E184">
        <v>7.9812799999999999</v>
      </c>
      <c r="F184">
        <v>8.0794800000000002</v>
      </c>
      <c r="G184">
        <v>7.9629000000000003</v>
      </c>
      <c r="H184">
        <v>8.0234799999999993</v>
      </c>
      <c r="I184">
        <v>7.8838699999999999</v>
      </c>
      <c r="J184">
        <v>7.98299</v>
      </c>
      <c r="K184">
        <v>8.0361700000000003</v>
      </c>
      <c r="L184">
        <v>8.0206999999999997</v>
      </c>
      <c r="M184" t="s">
        <v>0</v>
      </c>
      <c r="O184" t="s">
        <v>1</v>
      </c>
      <c r="P184" t="s">
        <v>1</v>
      </c>
      <c r="Q184" t="s">
        <v>2</v>
      </c>
      <c r="R184" t="s">
        <v>22149</v>
      </c>
      <c r="T184" t="s">
        <v>22150</v>
      </c>
      <c r="V184" t="s">
        <v>22151</v>
      </c>
      <c r="W184">
        <v>0</v>
      </c>
      <c r="X184" t="s">
        <v>7</v>
      </c>
      <c r="Y184">
        <v>30</v>
      </c>
      <c r="Z184">
        <v>4</v>
      </c>
      <c r="AA184">
        <v>5</v>
      </c>
      <c r="AB184">
        <v>4</v>
      </c>
      <c r="AC184">
        <v>26.1</v>
      </c>
      <c r="AD184">
        <v>1</v>
      </c>
      <c r="AF184" t="s">
        <v>22154</v>
      </c>
      <c r="AG184">
        <v>5.5253399999999999</v>
      </c>
      <c r="AH184" s="1">
        <v>1.6659399999999998E-5</v>
      </c>
      <c r="AI184">
        <v>0.62498100000000001</v>
      </c>
      <c r="AJ184">
        <f t="shared" si="28"/>
        <v>-0.62498100000000001</v>
      </c>
      <c r="AK184">
        <v>16.661300000000001</v>
      </c>
      <c r="AL184" t="str">
        <f t="shared" si="29"/>
        <v/>
      </c>
      <c r="AM184" t="str">
        <f t="shared" si="30"/>
        <v/>
      </c>
      <c r="AN184" t="str">
        <f t="shared" si="31"/>
        <v/>
      </c>
      <c r="AO184" t="str">
        <f t="shared" si="32"/>
        <v>+</v>
      </c>
      <c r="AQ184">
        <v>5.2592499999999998</v>
      </c>
      <c r="AR184" s="1">
        <v>2.45343E-5</v>
      </c>
      <c r="AS184">
        <v>0.655833</v>
      </c>
      <c r="AT184">
        <f t="shared" si="33"/>
        <v>-0.655833</v>
      </c>
      <c r="AU184">
        <v>15.011699999999999</v>
      </c>
      <c r="AV184" t="str">
        <f t="shared" si="34"/>
        <v/>
      </c>
      <c r="AW184" t="str">
        <f t="shared" si="35"/>
        <v/>
      </c>
      <c r="AX184" t="str">
        <f t="shared" si="36"/>
        <v/>
      </c>
      <c r="AY184" t="str">
        <f t="shared" si="37"/>
        <v>+</v>
      </c>
      <c r="BA184" s="5" t="str">
        <f t="shared" si="38"/>
        <v/>
      </c>
      <c r="BB184" s="5" t="str">
        <f t="shared" si="39"/>
        <v>+</v>
      </c>
      <c r="BC184" s="5" t="str">
        <f t="shared" si="40"/>
        <v/>
      </c>
      <c r="BD184" s="5" t="str">
        <f t="shared" si="41"/>
        <v/>
      </c>
      <c r="BF184" t="s">
        <v>22152</v>
      </c>
      <c r="BG184" t="s">
        <v>22153</v>
      </c>
      <c r="BH184" t="s">
        <v>22154</v>
      </c>
      <c r="BJ184" t="s">
        <v>3634</v>
      </c>
      <c r="BK184" t="s">
        <v>22155</v>
      </c>
    </row>
    <row r="185" spans="1:63" x14ac:dyDescent="0.3">
      <c r="A185">
        <v>5.0703899999999997</v>
      </c>
      <c r="B185">
        <v>5.2016299999999998</v>
      </c>
      <c r="C185">
        <v>5.3750400000000003</v>
      </c>
      <c r="D185">
        <v>5.5879700000000003</v>
      </c>
      <c r="E185">
        <v>4.4396199999999997</v>
      </c>
      <c r="F185">
        <v>4.0789499999999999</v>
      </c>
      <c r="G185">
        <v>4.6496199999999996</v>
      </c>
      <c r="H185">
        <v>4.2249699999999999</v>
      </c>
      <c r="I185">
        <v>4.6724300000000003</v>
      </c>
      <c r="J185">
        <v>4.5360500000000004</v>
      </c>
      <c r="K185">
        <v>4.8021900000000004</v>
      </c>
      <c r="L185">
        <v>4.3074300000000001</v>
      </c>
      <c r="M185" t="s">
        <v>0</v>
      </c>
      <c r="O185" t="s">
        <v>1</v>
      </c>
      <c r="P185" t="s">
        <v>1</v>
      </c>
      <c r="Q185" t="s">
        <v>2</v>
      </c>
      <c r="R185" t="s">
        <v>40104</v>
      </c>
      <c r="S185" t="s">
        <v>40105</v>
      </c>
      <c r="T185" t="s">
        <v>22569</v>
      </c>
      <c r="V185" t="s">
        <v>40106</v>
      </c>
      <c r="W185">
        <v>0</v>
      </c>
      <c r="X185" t="s">
        <v>7</v>
      </c>
      <c r="Y185">
        <v>3</v>
      </c>
      <c r="Z185">
        <v>2</v>
      </c>
      <c r="AA185">
        <v>2</v>
      </c>
      <c r="AB185">
        <v>2</v>
      </c>
      <c r="AC185">
        <v>75.599999999999994</v>
      </c>
      <c r="AD185">
        <v>1</v>
      </c>
      <c r="AF185" t="s">
        <v>40109</v>
      </c>
      <c r="AG185">
        <v>2.91012</v>
      </c>
      <c r="AH185">
        <v>2.3651599999999998E-3</v>
      </c>
      <c r="AI185">
        <v>0.96046799999999999</v>
      </c>
      <c r="AJ185">
        <f t="shared" si="28"/>
        <v>-0.96046799999999999</v>
      </c>
      <c r="AK185">
        <v>5.72682</v>
      </c>
      <c r="AL185" t="str">
        <f t="shared" si="29"/>
        <v/>
      </c>
      <c r="AM185" t="str">
        <f t="shared" si="30"/>
        <v/>
      </c>
      <c r="AN185" t="str">
        <f t="shared" si="31"/>
        <v/>
      </c>
      <c r="AO185" t="str">
        <f t="shared" si="32"/>
        <v>+</v>
      </c>
      <c r="AQ185">
        <v>2.4931899999999998</v>
      </c>
      <c r="AR185">
        <v>5.3972899999999999E-3</v>
      </c>
      <c r="AS185">
        <v>0.72923199999999999</v>
      </c>
      <c r="AT185">
        <f t="shared" si="33"/>
        <v>-0.72923199999999999</v>
      </c>
      <c r="AU185">
        <v>4.7336799999999997</v>
      </c>
      <c r="AV185" t="str">
        <f t="shared" si="34"/>
        <v/>
      </c>
      <c r="AW185" t="str">
        <f t="shared" si="35"/>
        <v/>
      </c>
      <c r="AX185" t="str">
        <f t="shared" si="36"/>
        <v/>
      </c>
      <c r="AY185" t="str">
        <f t="shared" si="37"/>
        <v>+</v>
      </c>
      <c r="BA185" s="5" t="str">
        <f t="shared" si="38"/>
        <v/>
      </c>
      <c r="BB185" s="5" t="str">
        <f t="shared" si="39"/>
        <v>+</v>
      </c>
      <c r="BC185" s="5" t="str">
        <f t="shared" si="40"/>
        <v/>
      </c>
      <c r="BD185" s="5" t="str">
        <f t="shared" si="41"/>
        <v/>
      </c>
      <c r="BF185" t="s">
        <v>40107</v>
      </c>
      <c r="BG185" t="s">
        <v>40108</v>
      </c>
      <c r="BH185" t="s">
        <v>40109</v>
      </c>
      <c r="BK185" t="s">
        <v>40110</v>
      </c>
    </row>
    <row r="186" spans="1:63" x14ac:dyDescent="0.3">
      <c r="A186">
        <v>10.884600000000001</v>
      </c>
      <c r="B186">
        <v>10.9642</v>
      </c>
      <c r="C186">
        <v>10.954499999999999</v>
      </c>
      <c r="D186">
        <v>10.938000000000001</v>
      </c>
      <c r="E186">
        <v>10.305199999999999</v>
      </c>
      <c r="F186">
        <v>10.407500000000001</v>
      </c>
      <c r="G186">
        <v>10.337999999999999</v>
      </c>
      <c r="H186">
        <v>10.188599999999999</v>
      </c>
      <c r="I186">
        <v>9.8185800000000008</v>
      </c>
      <c r="J186">
        <v>9.9363399999999995</v>
      </c>
      <c r="K186">
        <v>10.007999999999999</v>
      </c>
      <c r="L186">
        <v>10.046200000000001</v>
      </c>
      <c r="M186" t="s">
        <v>0</v>
      </c>
      <c r="O186" t="s">
        <v>1</v>
      </c>
      <c r="P186" t="s">
        <v>1</v>
      </c>
      <c r="Q186" t="s">
        <v>2</v>
      </c>
      <c r="R186" t="s">
        <v>10445</v>
      </c>
      <c r="S186" t="s">
        <v>10446</v>
      </c>
      <c r="T186" t="s">
        <v>10447</v>
      </c>
      <c r="U186" t="s">
        <v>10448</v>
      </c>
      <c r="V186" t="s">
        <v>10449</v>
      </c>
      <c r="W186">
        <v>0</v>
      </c>
      <c r="X186" t="s">
        <v>7</v>
      </c>
      <c r="Y186">
        <v>40</v>
      </c>
      <c r="Z186">
        <v>9</v>
      </c>
      <c r="AA186">
        <v>17</v>
      </c>
      <c r="AB186">
        <v>9</v>
      </c>
      <c r="AC186">
        <v>47.7</v>
      </c>
      <c r="AD186">
        <v>1</v>
      </c>
      <c r="AF186" t="s">
        <v>10452</v>
      </c>
      <c r="AG186">
        <v>4.8472</v>
      </c>
      <c r="AH186" s="1">
        <v>5.44553E-5</v>
      </c>
      <c r="AI186">
        <v>0.62550499999999998</v>
      </c>
      <c r="AJ186">
        <f t="shared" si="28"/>
        <v>-0.62550499999999998</v>
      </c>
      <c r="AK186">
        <v>12.7607</v>
      </c>
      <c r="AL186" t="str">
        <f t="shared" si="29"/>
        <v/>
      </c>
      <c r="AM186" t="str">
        <f t="shared" si="30"/>
        <v/>
      </c>
      <c r="AN186" t="str">
        <f t="shared" si="31"/>
        <v/>
      </c>
      <c r="AO186" t="str">
        <f t="shared" si="32"/>
        <v>+</v>
      </c>
      <c r="AQ186">
        <v>5.7953000000000001</v>
      </c>
      <c r="AR186" s="1">
        <v>9.6519699999999997E-6</v>
      </c>
      <c r="AS186">
        <v>0.98302400000000001</v>
      </c>
      <c r="AT186">
        <f t="shared" si="33"/>
        <v>-0.98302400000000001</v>
      </c>
      <c r="AU186">
        <v>18.512699999999999</v>
      </c>
      <c r="AV186" t="str">
        <f t="shared" si="34"/>
        <v/>
      </c>
      <c r="AW186" t="str">
        <f t="shared" si="35"/>
        <v/>
      </c>
      <c r="AX186" t="str">
        <f t="shared" si="36"/>
        <v/>
      </c>
      <c r="AY186" t="str">
        <f t="shared" si="37"/>
        <v>+</v>
      </c>
      <c r="BA186" s="5" t="str">
        <f t="shared" si="38"/>
        <v/>
      </c>
      <c r="BB186" s="5" t="str">
        <f t="shared" si="39"/>
        <v>+</v>
      </c>
      <c r="BC186" s="5" t="str">
        <f t="shared" si="40"/>
        <v/>
      </c>
      <c r="BD186" s="5" t="str">
        <f t="shared" si="41"/>
        <v/>
      </c>
      <c r="BF186" t="s">
        <v>10450</v>
      </c>
      <c r="BG186" t="s">
        <v>10451</v>
      </c>
      <c r="BH186" t="s">
        <v>10452</v>
      </c>
      <c r="BI186" t="s">
        <v>10453</v>
      </c>
      <c r="BJ186" t="s">
        <v>10454</v>
      </c>
      <c r="BK186" t="s">
        <v>10455</v>
      </c>
    </row>
    <row r="187" spans="1:63" x14ac:dyDescent="0.3">
      <c r="A187">
        <v>8.0927600000000002</v>
      </c>
      <c r="B187">
        <v>8.0050600000000003</v>
      </c>
      <c r="C187">
        <v>8.0323200000000003</v>
      </c>
      <c r="D187">
        <v>7.9847000000000001</v>
      </c>
      <c r="E187">
        <v>7.3828399999999998</v>
      </c>
      <c r="F187">
        <v>7.1416000000000004</v>
      </c>
      <c r="G187">
        <v>7.1868600000000002</v>
      </c>
      <c r="H187">
        <v>7.2230400000000001</v>
      </c>
      <c r="I187">
        <v>7.5069999999999997</v>
      </c>
      <c r="J187">
        <v>7.4838199999999997</v>
      </c>
      <c r="K187">
        <v>7.4085400000000003</v>
      </c>
      <c r="L187">
        <v>7.2872500000000002</v>
      </c>
      <c r="M187" t="s">
        <v>0</v>
      </c>
      <c r="O187" t="s">
        <v>1</v>
      </c>
      <c r="P187" t="s">
        <v>1</v>
      </c>
      <c r="Q187" t="s">
        <v>2</v>
      </c>
      <c r="R187" t="s">
        <v>42643</v>
      </c>
      <c r="S187" t="s">
        <v>29461</v>
      </c>
      <c r="T187" t="s">
        <v>42644</v>
      </c>
      <c r="U187" t="s">
        <v>7137</v>
      </c>
      <c r="V187" t="s">
        <v>42645</v>
      </c>
      <c r="W187">
        <v>0</v>
      </c>
      <c r="X187" t="s">
        <v>7</v>
      </c>
      <c r="Y187">
        <v>2</v>
      </c>
      <c r="Z187">
        <v>1</v>
      </c>
      <c r="AA187">
        <v>1</v>
      </c>
      <c r="AB187">
        <v>1</v>
      </c>
      <c r="AC187">
        <v>45.9</v>
      </c>
      <c r="AD187">
        <v>1</v>
      </c>
      <c r="AF187" t="s">
        <v>42648</v>
      </c>
      <c r="AG187">
        <v>5.05152</v>
      </c>
      <c r="AH187" s="1">
        <v>3.7687400000000001E-5</v>
      </c>
      <c r="AI187">
        <v>0.79512899999999997</v>
      </c>
      <c r="AJ187">
        <f t="shared" si="28"/>
        <v>-0.79512899999999997</v>
      </c>
      <c r="AK187">
        <v>13.833600000000001</v>
      </c>
      <c r="AL187" t="str">
        <f t="shared" si="29"/>
        <v/>
      </c>
      <c r="AM187" t="str">
        <f t="shared" si="30"/>
        <v/>
      </c>
      <c r="AN187" t="str">
        <f t="shared" si="31"/>
        <v/>
      </c>
      <c r="AO187" t="str">
        <f t="shared" si="32"/>
        <v>+</v>
      </c>
      <c r="AQ187">
        <v>4.4932699999999999</v>
      </c>
      <c r="AR187">
        <v>1.01205E-4</v>
      </c>
      <c r="AS187">
        <v>0.60705900000000002</v>
      </c>
      <c r="AT187">
        <f t="shared" si="33"/>
        <v>-0.60705900000000002</v>
      </c>
      <c r="AU187">
        <v>11.084</v>
      </c>
      <c r="AV187" t="str">
        <f t="shared" si="34"/>
        <v/>
      </c>
      <c r="AW187" t="str">
        <f t="shared" si="35"/>
        <v/>
      </c>
      <c r="AX187" t="str">
        <f t="shared" si="36"/>
        <v/>
      </c>
      <c r="AY187" t="str">
        <f t="shared" si="37"/>
        <v>+</v>
      </c>
      <c r="BA187" s="5" t="str">
        <f t="shared" si="38"/>
        <v/>
      </c>
      <c r="BB187" s="5" t="str">
        <f t="shared" si="39"/>
        <v>+</v>
      </c>
      <c r="BC187" s="5" t="str">
        <f t="shared" si="40"/>
        <v/>
      </c>
      <c r="BD187" s="5" t="str">
        <f t="shared" si="41"/>
        <v/>
      </c>
      <c r="BF187" t="s">
        <v>42646</v>
      </c>
      <c r="BG187" t="s">
        <v>42647</v>
      </c>
      <c r="BH187" t="s">
        <v>42648</v>
      </c>
      <c r="BI187" t="s">
        <v>7137</v>
      </c>
      <c r="BK187" t="s">
        <v>42649</v>
      </c>
    </row>
    <row r="188" spans="1:63" x14ac:dyDescent="0.3">
      <c r="A188">
        <v>9.6422299999999996</v>
      </c>
      <c r="B188">
        <v>9.7183600000000006</v>
      </c>
      <c r="C188">
        <v>9.6326300000000007</v>
      </c>
      <c r="D188">
        <v>9.6355400000000007</v>
      </c>
      <c r="E188">
        <v>8.7711600000000001</v>
      </c>
      <c r="F188">
        <v>8.7668599999999994</v>
      </c>
      <c r="G188">
        <v>8.7049400000000006</v>
      </c>
      <c r="H188">
        <v>8.7562200000000008</v>
      </c>
      <c r="I188">
        <v>8.8672799999999992</v>
      </c>
      <c r="J188">
        <v>8.9698200000000003</v>
      </c>
      <c r="K188">
        <v>8.9200599999999994</v>
      </c>
      <c r="L188">
        <v>8.9521599999999992</v>
      </c>
      <c r="M188" t="s">
        <v>0</v>
      </c>
      <c r="O188" t="s">
        <v>1</v>
      </c>
      <c r="P188" t="s">
        <v>1</v>
      </c>
      <c r="Q188" t="s">
        <v>2</v>
      </c>
      <c r="R188" t="s">
        <v>18343</v>
      </c>
      <c r="S188" t="s">
        <v>18344</v>
      </c>
      <c r="T188" t="s">
        <v>18345</v>
      </c>
      <c r="U188" t="s">
        <v>2599</v>
      </c>
      <c r="V188" t="s">
        <v>9397</v>
      </c>
      <c r="W188">
        <v>0</v>
      </c>
      <c r="X188" t="s">
        <v>7</v>
      </c>
      <c r="Y188">
        <v>19</v>
      </c>
      <c r="Z188">
        <v>6</v>
      </c>
      <c r="AA188">
        <v>10</v>
      </c>
      <c r="AB188">
        <v>6</v>
      </c>
      <c r="AC188">
        <v>55.6</v>
      </c>
      <c r="AD188">
        <v>1</v>
      </c>
      <c r="AF188" t="s">
        <v>18348</v>
      </c>
      <c r="AG188">
        <v>7.4777199999999997</v>
      </c>
      <c r="AH188" s="1">
        <v>1.1506499999999999E-6</v>
      </c>
      <c r="AI188">
        <v>0.90739499999999995</v>
      </c>
      <c r="AJ188">
        <f t="shared" si="28"/>
        <v>-0.90739499999999995</v>
      </c>
      <c r="AK188">
        <v>35.503300000000003</v>
      </c>
      <c r="AL188" t="str">
        <f t="shared" si="29"/>
        <v/>
      </c>
      <c r="AM188" t="str">
        <f t="shared" si="30"/>
        <v/>
      </c>
      <c r="AN188" t="str">
        <f t="shared" si="31"/>
        <v/>
      </c>
      <c r="AO188" t="str">
        <f t="shared" si="32"/>
        <v>+</v>
      </c>
      <c r="AQ188">
        <v>6.4613899999999997</v>
      </c>
      <c r="AR188" s="1">
        <v>3.1428600000000002E-6</v>
      </c>
      <c r="AS188">
        <v>0.72986300000000004</v>
      </c>
      <c r="AT188">
        <f t="shared" si="33"/>
        <v>-0.72986300000000004</v>
      </c>
      <c r="AU188">
        <v>23.977799999999998</v>
      </c>
      <c r="AV188" t="str">
        <f t="shared" si="34"/>
        <v/>
      </c>
      <c r="AW188" t="str">
        <f t="shared" si="35"/>
        <v/>
      </c>
      <c r="AX188" t="str">
        <f t="shared" si="36"/>
        <v/>
      </c>
      <c r="AY188" t="str">
        <f t="shared" si="37"/>
        <v>+</v>
      </c>
      <c r="BA188" s="5" t="str">
        <f t="shared" si="38"/>
        <v/>
      </c>
      <c r="BB188" s="5" t="str">
        <f t="shared" si="39"/>
        <v>+</v>
      </c>
      <c r="BC188" s="5" t="str">
        <f t="shared" si="40"/>
        <v/>
      </c>
      <c r="BD188" s="5" t="str">
        <f t="shared" si="41"/>
        <v/>
      </c>
      <c r="BF188" t="s">
        <v>18346</v>
      </c>
      <c r="BG188" t="s">
        <v>18347</v>
      </c>
      <c r="BH188" t="s">
        <v>18348</v>
      </c>
      <c r="BI188" t="s">
        <v>2599</v>
      </c>
      <c r="BJ188" t="s">
        <v>18349</v>
      </c>
      <c r="BK188" t="s">
        <v>18350</v>
      </c>
    </row>
    <row r="189" spans="1:63" x14ac:dyDescent="0.3">
      <c r="A189">
        <v>8.4178499999999996</v>
      </c>
      <c r="B189">
        <v>8.4890500000000007</v>
      </c>
      <c r="C189">
        <v>8.4990500000000004</v>
      </c>
      <c r="D189">
        <v>8.5503599999999995</v>
      </c>
      <c r="E189">
        <v>7.71699</v>
      </c>
      <c r="F189">
        <v>7.5038299999999998</v>
      </c>
      <c r="G189">
        <v>7.7272400000000001</v>
      </c>
      <c r="H189">
        <v>7.7780800000000001</v>
      </c>
      <c r="I189">
        <v>7.7970100000000002</v>
      </c>
      <c r="J189">
        <v>7.7320000000000002</v>
      </c>
      <c r="K189">
        <v>7.8284500000000001</v>
      </c>
      <c r="L189">
        <v>7.8728300000000004</v>
      </c>
      <c r="M189" t="s">
        <v>0</v>
      </c>
      <c r="O189" t="s">
        <v>1</v>
      </c>
      <c r="P189" t="s">
        <v>1</v>
      </c>
      <c r="Q189" t="s">
        <v>2</v>
      </c>
      <c r="R189" t="s">
        <v>29922</v>
      </c>
      <c r="S189" t="s">
        <v>29046</v>
      </c>
      <c r="T189" t="s">
        <v>29923</v>
      </c>
      <c r="V189" t="s">
        <v>29924</v>
      </c>
      <c r="W189">
        <v>0</v>
      </c>
      <c r="X189" t="s">
        <v>7</v>
      </c>
      <c r="Y189">
        <v>5</v>
      </c>
      <c r="Z189">
        <v>4</v>
      </c>
      <c r="AA189">
        <v>5</v>
      </c>
      <c r="AB189">
        <v>4</v>
      </c>
      <c r="AC189">
        <v>102.1</v>
      </c>
      <c r="AD189">
        <v>1</v>
      </c>
      <c r="AF189" t="s">
        <v>29927</v>
      </c>
      <c r="AG189">
        <v>4.7196899999999999</v>
      </c>
      <c r="AH189" s="1">
        <v>6.8896300000000006E-5</v>
      </c>
      <c r="AI189">
        <v>0.80754400000000004</v>
      </c>
      <c r="AJ189">
        <f t="shared" si="28"/>
        <v>-0.80754400000000004</v>
      </c>
      <c r="AK189">
        <v>12.1312</v>
      </c>
      <c r="AL189" t="str">
        <f t="shared" si="29"/>
        <v/>
      </c>
      <c r="AM189" t="str">
        <f t="shared" si="30"/>
        <v/>
      </c>
      <c r="AN189" t="str">
        <f t="shared" si="31"/>
        <v/>
      </c>
      <c r="AO189" t="str">
        <f t="shared" si="32"/>
        <v>+</v>
      </c>
      <c r="AQ189">
        <v>5.5662099999999999</v>
      </c>
      <c r="AR189" s="1">
        <v>1.4304800000000001E-5</v>
      </c>
      <c r="AS189">
        <v>0.681504</v>
      </c>
      <c r="AT189">
        <f t="shared" si="33"/>
        <v>-0.681504</v>
      </c>
      <c r="AU189">
        <v>16.9297</v>
      </c>
      <c r="AV189" t="str">
        <f t="shared" si="34"/>
        <v/>
      </c>
      <c r="AW189" t="str">
        <f t="shared" si="35"/>
        <v/>
      </c>
      <c r="AX189" t="str">
        <f t="shared" si="36"/>
        <v/>
      </c>
      <c r="AY189" t="str">
        <f t="shared" si="37"/>
        <v>+</v>
      </c>
      <c r="BA189" s="5" t="str">
        <f t="shared" si="38"/>
        <v/>
      </c>
      <c r="BB189" s="5" t="str">
        <f t="shared" si="39"/>
        <v>+</v>
      </c>
      <c r="BC189" s="5" t="str">
        <f t="shared" si="40"/>
        <v/>
      </c>
      <c r="BD189" s="5" t="str">
        <f t="shared" si="41"/>
        <v/>
      </c>
      <c r="BF189" t="s">
        <v>29925</v>
      </c>
      <c r="BG189" t="s">
        <v>29926</v>
      </c>
      <c r="BH189" t="s">
        <v>29927</v>
      </c>
      <c r="BK189" t="s">
        <v>29928</v>
      </c>
    </row>
    <row r="190" spans="1:63" x14ac:dyDescent="0.3">
      <c r="A190">
        <v>5.0874600000000001</v>
      </c>
      <c r="B190">
        <v>5.3434100000000004</v>
      </c>
      <c r="C190">
        <v>5.1699299999999999</v>
      </c>
      <c r="D190">
        <v>4.5728900000000001</v>
      </c>
      <c r="E190">
        <v>2.9448599999999998</v>
      </c>
      <c r="F190">
        <v>3.6553499999999999</v>
      </c>
      <c r="G190">
        <v>3.4059900000000001</v>
      </c>
      <c r="H190">
        <v>4.1618899999999996</v>
      </c>
      <c r="I190">
        <v>4.5109599999999999</v>
      </c>
      <c r="J190">
        <v>4.1779200000000003</v>
      </c>
      <c r="K190">
        <v>3.89724</v>
      </c>
      <c r="L190">
        <v>4.4127799999999997</v>
      </c>
      <c r="M190" t="s">
        <v>0</v>
      </c>
      <c r="O190" t="s">
        <v>1</v>
      </c>
      <c r="P190" t="s">
        <v>1</v>
      </c>
      <c r="Q190" t="s">
        <v>2</v>
      </c>
      <c r="R190" t="s">
        <v>38891</v>
      </c>
      <c r="S190" t="s">
        <v>38892</v>
      </c>
      <c r="T190" t="s">
        <v>38893</v>
      </c>
      <c r="V190" t="s">
        <v>22683</v>
      </c>
      <c r="W190">
        <v>0</v>
      </c>
      <c r="X190" t="s">
        <v>7</v>
      </c>
      <c r="Y190">
        <v>1</v>
      </c>
      <c r="Z190">
        <v>2</v>
      </c>
      <c r="AA190">
        <v>2</v>
      </c>
      <c r="AB190">
        <v>2</v>
      </c>
      <c r="AC190">
        <v>307.60000000000002</v>
      </c>
      <c r="AD190">
        <v>1</v>
      </c>
      <c r="AF190" t="s">
        <v>38896</v>
      </c>
      <c r="AG190">
        <v>2.5911300000000002</v>
      </c>
      <c r="AH190">
        <v>4.5261800000000003E-3</v>
      </c>
      <c r="AI190">
        <v>1.5014000000000001</v>
      </c>
      <c r="AJ190">
        <f t="shared" si="28"/>
        <v>-1.5014000000000001</v>
      </c>
      <c r="AK190">
        <v>4.9555300000000004</v>
      </c>
      <c r="AL190" t="str">
        <f t="shared" si="29"/>
        <v/>
      </c>
      <c r="AM190" t="str">
        <f t="shared" si="30"/>
        <v/>
      </c>
      <c r="AN190" t="str">
        <f t="shared" si="31"/>
        <v>+</v>
      </c>
      <c r="AO190" t="str">
        <f t="shared" si="32"/>
        <v>+</v>
      </c>
      <c r="AQ190">
        <v>1.9938</v>
      </c>
      <c r="AR190">
        <v>1.5196899999999999E-2</v>
      </c>
      <c r="AS190">
        <v>0.79369599999999996</v>
      </c>
      <c r="AT190">
        <f t="shared" si="33"/>
        <v>-0.79369599999999996</v>
      </c>
      <c r="AU190">
        <v>3.6953800000000001</v>
      </c>
      <c r="AV190" t="str">
        <f t="shared" si="34"/>
        <v/>
      </c>
      <c r="AW190" t="str">
        <f t="shared" si="35"/>
        <v/>
      </c>
      <c r="AX190" t="str">
        <f t="shared" si="36"/>
        <v/>
      </c>
      <c r="AY190" t="str">
        <f t="shared" si="37"/>
        <v>+</v>
      </c>
      <c r="BA190" s="5" t="str">
        <f t="shared" si="38"/>
        <v/>
      </c>
      <c r="BB190" s="5" t="str">
        <f t="shared" si="39"/>
        <v>+</v>
      </c>
      <c r="BC190" s="5" t="str">
        <f t="shared" si="40"/>
        <v/>
      </c>
      <c r="BD190" s="5" t="str">
        <f t="shared" si="41"/>
        <v/>
      </c>
      <c r="BF190" t="s">
        <v>38894</v>
      </c>
      <c r="BG190" t="s">
        <v>38895</v>
      </c>
      <c r="BH190" t="s">
        <v>38896</v>
      </c>
      <c r="BK190" t="s">
        <v>38897</v>
      </c>
    </row>
    <row r="191" spans="1:63" x14ac:dyDescent="0.3">
      <c r="A191">
        <v>8.0356199999999998</v>
      </c>
      <c r="B191">
        <v>8.0245899999999999</v>
      </c>
      <c r="C191">
        <v>7.9230299999999998</v>
      </c>
      <c r="D191">
        <v>7.9536100000000003</v>
      </c>
      <c r="E191">
        <v>6.5939500000000004</v>
      </c>
      <c r="F191">
        <v>6.8265500000000001</v>
      </c>
      <c r="G191">
        <v>6.8984500000000004</v>
      </c>
      <c r="H191">
        <v>6.5422599999999997</v>
      </c>
      <c r="I191">
        <v>7.2798400000000001</v>
      </c>
      <c r="J191">
        <v>7.4245900000000002</v>
      </c>
      <c r="K191">
        <v>7.3389600000000002</v>
      </c>
      <c r="L191">
        <v>7.3147000000000002</v>
      </c>
      <c r="M191" t="s">
        <v>0</v>
      </c>
      <c r="O191" t="s">
        <v>1</v>
      </c>
      <c r="P191" t="s">
        <v>1</v>
      </c>
      <c r="Q191" t="s">
        <v>2</v>
      </c>
      <c r="R191" t="s">
        <v>20411</v>
      </c>
      <c r="S191" t="s">
        <v>20412</v>
      </c>
      <c r="T191" t="s">
        <v>20413</v>
      </c>
      <c r="V191" t="s">
        <v>1378</v>
      </c>
      <c r="W191">
        <v>0</v>
      </c>
      <c r="X191" t="s">
        <v>7</v>
      </c>
      <c r="Y191">
        <v>16</v>
      </c>
      <c r="Z191">
        <v>6</v>
      </c>
      <c r="AA191">
        <v>9</v>
      </c>
      <c r="AB191">
        <v>3</v>
      </c>
      <c r="AC191">
        <v>42.9</v>
      </c>
      <c r="AD191">
        <v>1</v>
      </c>
      <c r="AF191" t="s">
        <v>20416</v>
      </c>
      <c r="AG191">
        <v>5.0695300000000003</v>
      </c>
      <c r="AH191" s="1">
        <v>3.6565900000000002E-5</v>
      </c>
      <c r="AI191">
        <v>1.26891</v>
      </c>
      <c r="AJ191">
        <f t="shared" si="28"/>
        <v>-1.26891</v>
      </c>
      <c r="AK191">
        <v>13.9322</v>
      </c>
      <c r="AL191" t="str">
        <f t="shared" si="29"/>
        <v/>
      </c>
      <c r="AM191" t="str">
        <f t="shared" si="30"/>
        <v/>
      </c>
      <c r="AN191" t="str">
        <f t="shared" si="31"/>
        <v>+</v>
      </c>
      <c r="AO191" t="str">
        <f t="shared" si="32"/>
        <v>+</v>
      </c>
      <c r="AQ191">
        <v>5.3651900000000001</v>
      </c>
      <c r="AR191" s="1">
        <v>2.0513399999999999E-5</v>
      </c>
      <c r="AS191">
        <v>0.64469200000000004</v>
      </c>
      <c r="AT191">
        <f t="shared" si="33"/>
        <v>-0.64469200000000004</v>
      </c>
      <c r="AU191">
        <v>15.6488</v>
      </c>
      <c r="AV191" t="str">
        <f t="shared" si="34"/>
        <v/>
      </c>
      <c r="AW191" t="str">
        <f t="shared" si="35"/>
        <v/>
      </c>
      <c r="AX191" t="str">
        <f t="shared" si="36"/>
        <v/>
      </c>
      <c r="AY191" t="str">
        <f t="shared" si="37"/>
        <v>+</v>
      </c>
      <c r="BA191" s="5" t="str">
        <f t="shared" si="38"/>
        <v/>
      </c>
      <c r="BB191" s="5" t="str">
        <f t="shared" si="39"/>
        <v>+</v>
      </c>
      <c r="BC191" s="5" t="str">
        <f t="shared" si="40"/>
        <v/>
      </c>
      <c r="BD191" s="5" t="str">
        <f t="shared" si="41"/>
        <v/>
      </c>
      <c r="BF191" t="s">
        <v>20414</v>
      </c>
      <c r="BG191" t="s">
        <v>20415</v>
      </c>
      <c r="BH191" t="s">
        <v>20416</v>
      </c>
      <c r="BJ191" t="s">
        <v>12844</v>
      </c>
      <c r="BK191" t="s">
        <v>20417</v>
      </c>
    </row>
    <row r="192" spans="1:63" x14ac:dyDescent="0.3">
      <c r="A192">
        <v>10.6274</v>
      </c>
      <c r="B192">
        <v>10.579800000000001</v>
      </c>
      <c r="C192">
        <v>10.6632</v>
      </c>
      <c r="D192">
        <v>10.675800000000001</v>
      </c>
      <c r="E192">
        <v>9.7270699999999994</v>
      </c>
      <c r="F192">
        <v>9.7341999999999995</v>
      </c>
      <c r="G192">
        <v>9.8578299999999999</v>
      </c>
      <c r="H192">
        <v>9.8779000000000003</v>
      </c>
      <c r="I192">
        <v>9.8031600000000001</v>
      </c>
      <c r="J192">
        <v>9.8533100000000005</v>
      </c>
      <c r="K192">
        <v>9.8867600000000007</v>
      </c>
      <c r="L192">
        <v>9.8472100000000005</v>
      </c>
      <c r="M192" t="s">
        <v>0</v>
      </c>
      <c r="O192" t="s">
        <v>1</v>
      </c>
      <c r="P192" t="s">
        <v>1</v>
      </c>
      <c r="Q192" t="s">
        <v>2</v>
      </c>
      <c r="R192" t="s">
        <v>6629</v>
      </c>
      <c r="S192" t="s">
        <v>2175</v>
      </c>
      <c r="T192" t="s">
        <v>18485</v>
      </c>
      <c r="V192" t="s">
        <v>1256</v>
      </c>
      <c r="W192">
        <v>0</v>
      </c>
      <c r="X192" t="s">
        <v>7</v>
      </c>
      <c r="Y192">
        <v>39</v>
      </c>
      <c r="Z192">
        <v>9</v>
      </c>
      <c r="AA192">
        <v>14</v>
      </c>
      <c r="AB192">
        <v>9</v>
      </c>
      <c r="AC192">
        <v>26.5</v>
      </c>
      <c r="AD192">
        <v>1</v>
      </c>
      <c r="AF192" t="s">
        <v>18488</v>
      </c>
      <c r="AG192">
        <v>5.7917800000000002</v>
      </c>
      <c r="AH192" s="1">
        <v>1.09135E-5</v>
      </c>
      <c r="AI192">
        <v>0.83728199999999997</v>
      </c>
      <c r="AJ192">
        <f t="shared" si="28"/>
        <v>-0.83728199999999997</v>
      </c>
      <c r="AK192">
        <v>18.487300000000001</v>
      </c>
      <c r="AL192" t="str">
        <f t="shared" si="29"/>
        <v/>
      </c>
      <c r="AM192" t="str">
        <f t="shared" si="30"/>
        <v/>
      </c>
      <c r="AN192" t="str">
        <f t="shared" si="31"/>
        <v/>
      </c>
      <c r="AO192" t="str">
        <f t="shared" si="32"/>
        <v>+</v>
      </c>
      <c r="AQ192">
        <v>6.9220100000000002</v>
      </c>
      <c r="AR192" s="1">
        <v>1.5383599999999999E-6</v>
      </c>
      <c r="AS192">
        <v>0.78891800000000001</v>
      </c>
      <c r="AT192">
        <f t="shared" si="33"/>
        <v>-0.78891800000000001</v>
      </c>
      <c r="AU192">
        <v>28.652899999999999</v>
      </c>
      <c r="AV192" t="str">
        <f t="shared" si="34"/>
        <v/>
      </c>
      <c r="AW192" t="str">
        <f t="shared" si="35"/>
        <v/>
      </c>
      <c r="AX192" t="str">
        <f t="shared" si="36"/>
        <v/>
      </c>
      <c r="AY192" t="str">
        <f t="shared" si="37"/>
        <v>+</v>
      </c>
      <c r="BA192" s="5" t="str">
        <f t="shared" si="38"/>
        <v/>
      </c>
      <c r="BB192" s="5" t="str">
        <f t="shared" si="39"/>
        <v>+</v>
      </c>
      <c r="BC192" s="5" t="str">
        <f t="shared" si="40"/>
        <v/>
      </c>
      <c r="BD192" s="5" t="str">
        <f t="shared" si="41"/>
        <v/>
      </c>
      <c r="BF192" t="s">
        <v>18486</v>
      </c>
      <c r="BG192" t="s">
        <v>18487</v>
      </c>
      <c r="BH192" t="s">
        <v>18488</v>
      </c>
      <c r="BK192" t="s">
        <v>18489</v>
      </c>
    </row>
    <row r="193" spans="1:63" x14ac:dyDescent="0.3">
      <c r="A193">
        <v>11.1518</v>
      </c>
      <c r="B193">
        <v>11.076700000000001</v>
      </c>
      <c r="C193">
        <v>11.114699999999999</v>
      </c>
      <c r="D193">
        <v>11.148199999999999</v>
      </c>
      <c r="E193">
        <v>10.287800000000001</v>
      </c>
      <c r="F193">
        <v>10.2174</v>
      </c>
      <c r="G193">
        <v>10.374000000000001</v>
      </c>
      <c r="H193">
        <v>10.242599999999999</v>
      </c>
      <c r="I193">
        <v>10.271699999999999</v>
      </c>
      <c r="J193">
        <v>10.2738</v>
      </c>
      <c r="K193">
        <v>10.391999999999999</v>
      </c>
      <c r="L193">
        <v>10.345599999999999</v>
      </c>
      <c r="M193" t="s">
        <v>0</v>
      </c>
      <c r="O193" t="s">
        <v>1</v>
      </c>
      <c r="P193" t="s">
        <v>1</v>
      </c>
      <c r="Q193" t="s">
        <v>2</v>
      </c>
      <c r="R193" t="s">
        <v>6901</v>
      </c>
      <c r="S193" t="s">
        <v>6902</v>
      </c>
      <c r="T193" t="s">
        <v>6903</v>
      </c>
      <c r="U193" t="s">
        <v>6904</v>
      </c>
      <c r="V193" t="s">
        <v>6905</v>
      </c>
      <c r="W193">
        <v>0</v>
      </c>
      <c r="X193" t="s">
        <v>7</v>
      </c>
      <c r="Y193">
        <v>57</v>
      </c>
      <c r="Z193">
        <v>13</v>
      </c>
      <c r="AA193">
        <v>31</v>
      </c>
      <c r="AB193">
        <v>13</v>
      </c>
      <c r="AC193">
        <v>35.700000000000003</v>
      </c>
      <c r="AD193">
        <v>1</v>
      </c>
      <c r="AF193" t="s">
        <v>6908</v>
      </c>
      <c r="AG193">
        <v>6.2182599999999999</v>
      </c>
      <c r="AH193" s="1">
        <v>5.65012E-6</v>
      </c>
      <c r="AI193">
        <v>0.84243900000000005</v>
      </c>
      <c r="AJ193">
        <f t="shared" si="28"/>
        <v>-0.84243900000000005</v>
      </c>
      <c r="AK193">
        <v>21.821300000000001</v>
      </c>
      <c r="AL193" t="str">
        <f t="shared" si="29"/>
        <v/>
      </c>
      <c r="AM193" t="str">
        <f t="shared" si="30"/>
        <v/>
      </c>
      <c r="AN193" t="str">
        <f t="shared" si="31"/>
        <v/>
      </c>
      <c r="AO193" t="str">
        <f t="shared" si="32"/>
        <v>+</v>
      </c>
      <c r="AQ193">
        <v>6.4095300000000002</v>
      </c>
      <c r="AR193" s="1">
        <v>3.3940500000000001E-6</v>
      </c>
      <c r="AS193">
        <v>0.80208800000000002</v>
      </c>
      <c r="AT193">
        <f t="shared" si="33"/>
        <v>-0.80208800000000002</v>
      </c>
      <c r="AU193">
        <v>23.501000000000001</v>
      </c>
      <c r="AV193" t="str">
        <f t="shared" si="34"/>
        <v/>
      </c>
      <c r="AW193" t="str">
        <f t="shared" si="35"/>
        <v/>
      </c>
      <c r="AX193" t="str">
        <f t="shared" si="36"/>
        <v/>
      </c>
      <c r="AY193" t="str">
        <f t="shared" si="37"/>
        <v>+</v>
      </c>
      <c r="BA193" s="5" t="str">
        <f t="shared" si="38"/>
        <v/>
      </c>
      <c r="BB193" s="5" t="str">
        <f t="shared" si="39"/>
        <v>+</v>
      </c>
      <c r="BC193" s="5" t="str">
        <f t="shared" si="40"/>
        <v/>
      </c>
      <c r="BD193" s="5" t="str">
        <f t="shared" si="41"/>
        <v/>
      </c>
      <c r="BF193" t="s">
        <v>6906</v>
      </c>
      <c r="BG193" t="s">
        <v>6907</v>
      </c>
      <c r="BH193" t="s">
        <v>6908</v>
      </c>
      <c r="BI193" t="s">
        <v>6909</v>
      </c>
      <c r="BJ193" t="s">
        <v>6910</v>
      </c>
      <c r="BK193" t="s">
        <v>6911</v>
      </c>
    </row>
    <row r="194" spans="1:63" x14ac:dyDescent="0.3">
      <c r="A194">
        <v>7.2278599999999997</v>
      </c>
      <c r="B194">
        <v>7.2611499999999998</v>
      </c>
      <c r="C194">
        <v>7.3966099999999999</v>
      </c>
      <c r="D194">
        <v>7.3698199999999998</v>
      </c>
      <c r="E194">
        <v>6.2554999999999996</v>
      </c>
      <c r="F194">
        <v>6.46434</v>
      </c>
      <c r="G194">
        <v>6.3802399999999997</v>
      </c>
      <c r="H194">
        <v>6.4870400000000004</v>
      </c>
      <c r="I194">
        <v>6.6132400000000002</v>
      </c>
      <c r="J194">
        <v>6.6553500000000003</v>
      </c>
      <c r="K194">
        <v>6.6496199999999996</v>
      </c>
      <c r="L194">
        <v>6.6695900000000004</v>
      </c>
      <c r="M194" t="s">
        <v>0</v>
      </c>
      <c r="O194" t="s">
        <v>1</v>
      </c>
      <c r="P194" t="s">
        <v>1</v>
      </c>
      <c r="Q194" t="s">
        <v>2</v>
      </c>
      <c r="R194" t="s">
        <v>29964</v>
      </c>
      <c r="T194" t="s">
        <v>29965</v>
      </c>
      <c r="V194" t="s">
        <v>21442</v>
      </c>
      <c r="W194">
        <v>0</v>
      </c>
      <c r="X194" t="s">
        <v>7</v>
      </c>
      <c r="Y194">
        <v>3</v>
      </c>
      <c r="Z194">
        <v>4</v>
      </c>
      <c r="AA194">
        <v>5</v>
      </c>
      <c r="AB194">
        <v>3</v>
      </c>
      <c r="AC194">
        <v>162.4</v>
      </c>
      <c r="AD194">
        <v>1</v>
      </c>
      <c r="AF194" t="s">
        <v>29968</v>
      </c>
      <c r="AG194">
        <v>5.0429300000000001</v>
      </c>
      <c r="AH194" s="1">
        <v>3.8324100000000001E-5</v>
      </c>
      <c r="AI194">
        <v>0.91707700000000003</v>
      </c>
      <c r="AJ194">
        <f t="shared" si="28"/>
        <v>-0.91707700000000003</v>
      </c>
      <c r="AK194">
        <v>13.786799999999999</v>
      </c>
      <c r="AL194" t="str">
        <f t="shared" si="29"/>
        <v/>
      </c>
      <c r="AM194" t="str">
        <f t="shared" si="30"/>
        <v/>
      </c>
      <c r="AN194" t="str">
        <f t="shared" si="31"/>
        <v/>
      </c>
      <c r="AO194" t="str">
        <f t="shared" si="32"/>
        <v>+</v>
      </c>
      <c r="AQ194">
        <v>5.3602499999999997</v>
      </c>
      <c r="AR194" s="1">
        <v>2.0730600000000001E-5</v>
      </c>
      <c r="AS194">
        <v>0.66690899999999997</v>
      </c>
      <c r="AT194">
        <f t="shared" si="33"/>
        <v>-0.66690899999999997</v>
      </c>
      <c r="AU194">
        <v>15.618600000000001</v>
      </c>
      <c r="AV194" t="str">
        <f t="shared" si="34"/>
        <v/>
      </c>
      <c r="AW194" t="str">
        <f t="shared" si="35"/>
        <v/>
      </c>
      <c r="AX194" t="str">
        <f t="shared" si="36"/>
        <v/>
      </c>
      <c r="AY194" t="str">
        <f t="shared" si="37"/>
        <v>+</v>
      </c>
      <c r="BA194" s="5" t="str">
        <f t="shared" si="38"/>
        <v/>
      </c>
      <c r="BB194" s="5" t="str">
        <f t="shared" si="39"/>
        <v>+</v>
      </c>
      <c r="BC194" s="5" t="str">
        <f t="shared" si="40"/>
        <v/>
      </c>
      <c r="BD194" s="5" t="str">
        <f t="shared" si="41"/>
        <v/>
      </c>
      <c r="BF194" t="s">
        <v>29966</v>
      </c>
      <c r="BG194" t="s">
        <v>29967</v>
      </c>
      <c r="BH194" t="s">
        <v>29968</v>
      </c>
      <c r="BJ194" t="s">
        <v>29969</v>
      </c>
      <c r="BK194" t="s">
        <v>29970</v>
      </c>
    </row>
    <row r="195" spans="1:63" x14ac:dyDescent="0.3">
      <c r="A195">
        <v>10.4057</v>
      </c>
      <c r="B195">
        <v>10.404400000000001</v>
      </c>
      <c r="C195">
        <v>10.435600000000001</v>
      </c>
      <c r="D195">
        <v>10.4275</v>
      </c>
      <c r="E195">
        <v>9.6097300000000008</v>
      </c>
      <c r="F195">
        <v>9.6017700000000001</v>
      </c>
      <c r="G195">
        <v>9.7028700000000008</v>
      </c>
      <c r="H195">
        <v>9.5204199999999997</v>
      </c>
      <c r="I195">
        <v>8.0454899999999991</v>
      </c>
      <c r="J195">
        <v>8.06555</v>
      </c>
      <c r="K195">
        <v>8.1189400000000003</v>
      </c>
      <c r="L195">
        <v>8.2133500000000002</v>
      </c>
      <c r="M195" t="s">
        <v>0</v>
      </c>
      <c r="O195" t="s">
        <v>1</v>
      </c>
      <c r="P195" t="s">
        <v>1</v>
      </c>
      <c r="Q195" t="s">
        <v>2</v>
      </c>
      <c r="R195" t="s">
        <v>25707</v>
      </c>
      <c r="S195" t="s">
        <v>25708</v>
      </c>
      <c r="T195" t="s">
        <v>25709</v>
      </c>
      <c r="U195" t="s">
        <v>656</v>
      </c>
      <c r="V195" t="s">
        <v>6723</v>
      </c>
      <c r="W195">
        <v>0</v>
      </c>
      <c r="X195" t="s">
        <v>7</v>
      </c>
      <c r="Y195">
        <v>43</v>
      </c>
      <c r="Z195">
        <v>6</v>
      </c>
      <c r="AA195">
        <v>9</v>
      </c>
      <c r="AB195">
        <v>6</v>
      </c>
      <c r="AC195">
        <v>19.600000000000001</v>
      </c>
      <c r="AD195">
        <v>1</v>
      </c>
      <c r="AF195" t="s">
        <v>25712</v>
      </c>
      <c r="AG195">
        <v>6.1478900000000003</v>
      </c>
      <c r="AH195" s="1">
        <v>6.33112E-6</v>
      </c>
      <c r="AI195">
        <v>0.80959199999999998</v>
      </c>
      <c r="AJ195">
        <f t="shared" ref="AJ195:AJ258" si="42">AI195*-1</f>
        <v>-0.80959199999999998</v>
      </c>
      <c r="AK195">
        <v>21.2334</v>
      </c>
      <c r="AL195" t="str">
        <f t="shared" ref="AL195:AL258" si="43">IFERROR(IF(AND(AJ195&gt;=1,AG195&gt;1.3),"+",""),"")</f>
        <v/>
      </c>
      <c r="AM195" t="str">
        <f t="shared" ref="AM195:AM258" si="44">IFERROR(IF(AND(AJ195&gt;=0.58,AG195&gt;1.3),"+",""),"")</f>
        <v/>
      </c>
      <c r="AN195" t="str">
        <f t="shared" ref="AN195:AN258" si="45">IFERROR(IF(AND(AJ195&lt;=-1,AG195&gt;1.3),"+",""),"")</f>
        <v/>
      </c>
      <c r="AO195" t="str">
        <f t="shared" ref="AO195:AO258" si="46">IFERROR(IF(AND(AJ195&lt;=-0.58,AG195&gt;1.3),"+",""),"")</f>
        <v>+</v>
      </c>
      <c r="AQ195">
        <v>8.8500599999999991</v>
      </c>
      <c r="AR195" s="1">
        <v>1.4313100000000001E-7</v>
      </c>
      <c r="AS195">
        <v>2.3074599999999998</v>
      </c>
      <c r="AT195">
        <f t="shared" ref="AT195:AT258" si="47">AS195*-1</f>
        <v>-2.3074599999999998</v>
      </c>
      <c r="AU195">
        <v>60.197699999999998</v>
      </c>
      <c r="AV195" t="str">
        <f t="shared" ref="AV195:AV258" si="48">IFERROR(IF(AND(AT195&gt;=1,AQ195&gt;1.3),"+",""),"")</f>
        <v/>
      </c>
      <c r="AW195" t="str">
        <f t="shared" ref="AW195:AW258" si="49">IFERROR(IF(AND(AT195&gt;=0.58,AQ195&gt;1.3),"+",""),"")</f>
        <v/>
      </c>
      <c r="AX195" t="str">
        <f t="shared" ref="AX195:AX258" si="50">IFERROR(IF(AND(AT195&lt;=-1,AQ195&gt;1.3),"+",""),"")</f>
        <v>+</v>
      </c>
      <c r="AY195" t="str">
        <f t="shared" ref="AY195:AY258" si="51">IFERROR(IF(AND(AT195&lt;=-0.58,AQ195&gt;1.3),"+",""),"")</f>
        <v>+</v>
      </c>
      <c r="BA195" s="5" t="str">
        <f t="shared" ref="BA195:BA258" si="52">IFERROR(IF(AND(AN195="+",AX195="+"),"+",""),"")</f>
        <v/>
      </c>
      <c r="BB195" s="5" t="str">
        <f t="shared" ref="BB195:BB258" si="53">IFERROR(IF(AND(AO195="+",AY195="+"),"+",""),"")</f>
        <v>+</v>
      </c>
      <c r="BC195" s="5" t="str">
        <f t="shared" ref="BC195:BC258" si="54">IFERROR(IF(AND(AL195="+",AV195="+"),"+",""),"")</f>
        <v/>
      </c>
      <c r="BD195" s="5" t="str">
        <f t="shared" ref="BD195:BD258" si="55">IFERROR(IF(AND(AM195="+",AW195="+"),"+",""),"")</f>
        <v/>
      </c>
      <c r="BF195" t="s">
        <v>25710</v>
      </c>
      <c r="BG195" t="s">
        <v>25711</v>
      </c>
      <c r="BH195" t="s">
        <v>25712</v>
      </c>
      <c r="BI195" t="s">
        <v>656</v>
      </c>
      <c r="BJ195" t="s">
        <v>25713</v>
      </c>
      <c r="BK195" t="s">
        <v>25714</v>
      </c>
    </row>
    <row r="196" spans="1:63" x14ac:dyDescent="0.3">
      <c r="A196">
        <v>10.8024</v>
      </c>
      <c r="B196">
        <v>10.7597</v>
      </c>
      <c r="C196">
        <v>10.7966</v>
      </c>
      <c r="D196">
        <v>10.748200000000001</v>
      </c>
      <c r="E196">
        <v>9.7642100000000003</v>
      </c>
      <c r="F196">
        <v>9.7030399999999997</v>
      </c>
      <c r="G196">
        <v>9.8506599999999995</v>
      </c>
      <c r="H196">
        <v>9.8028399999999998</v>
      </c>
      <c r="I196">
        <v>8.3824100000000001</v>
      </c>
      <c r="J196">
        <v>8.5920799999999993</v>
      </c>
      <c r="K196">
        <v>8.6043699999999994</v>
      </c>
      <c r="L196">
        <v>8.62425</v>
      </c>
      <c r="M196" t="s">
        <v>0</v>
      </c>
      <c r="O196" t="s">
        <v>1</v>
      </c>
      <c r="P196" t="s">
        <v>1</v>
      </c>
      <c r="Q196" t="s">
        <v>2</v>
      </c>
      <c r="R196" t="s">
        <v>21775</v>
      </c>
      <c r="S196" t="s">
        <v>21776</v>
      </c>
      <c r="T196" t="s">
        <v>15557</v>
      </c>
      <c r="U196" t="s">
        <v>11685</v>
      </c>
      <c r="V196" t="s">
        <v>6723</v>
      </c>
      <c r="W196">
        <v>0</v>
      </c>
      <c r="X196" t="s">
        <v>7</v>
      </c>
      <c r="Y196">
        <v>34</v>
      </c>
      <c r="Z196">
        <v>6</v>
      </c>
      <c r="AA196">
        <v>8</v>
      </c>
      <c r="AB196">
        <v>6</v>
      </c>
      <c r="AC196">
        <v>22.5</v>
      </c>
      <c r="AD196">
        <v>1</v>
      </c>
      <c r="AF196" t="s">
        <v>21779</v>
      </c>
      <c r="AG196">
        <v>6.9832200000000002</v>
      </c>
      <c r="AH196" s="1">
        <v>1.90692E-6</v>
      </c>
      <c r="AI196">
        <v>0.99655400000000005</v>
      </c>
      <c r="AJ196">
        <f t="shared" si="42"/>
        <v>-0.99655400000000005</v>
      </c>
      <c r="AK196">
        <v>29.338200000000001</v>
      </c>
      <c r="AL196" t="str">
        <f t="shared" si="43"/>
        <v/>
      </c>
      <c r="AM196" t="str">
        <f t="shared" si="44"/>
        <v/>
      </c>
      <c r="AN196" t="str">
        <f t="shared" si="45"/>
        <v/>
      </c>
      <c r="AO196" t="str">
        <f t="shared" si="46"/>
        <v>+</v>
      </c>
      <c r="AQ196">
        <v>7.6761499999999998</v>
      </c>
      <c r="AR196" s="1">
        <v>5.7419799999999999E-7</v>
      </c>
      <c r="AS196">
        <v>2.2259600000000002</v>
      </c>
      <c r="AT196">
        <f t="shared" si="47"/>
        <v>-2.2259600000000002</v>
      </c>
      <c r="AU196">
        <v>38.323799999999999</v>
      </c>
      <c r="AV196" t="str">
        <f t="shared" si="48"/>
        <v/>
      </c>
      <c r="AW196" t="str">
        <f t="shared" si="49"/>
        <v/>
      </c>
      <c r="AX196" t="str">
        <f t="shared" si="50"/>
        <v>+</v>
      </c>
      <c r="AY196" t="str">
        <f t="shared" si="51"/>
        <v>+</v>
      </c>
      <c r="BA196" s="5" t="str">
        <f t="shared" si="52"/>
        <v/>
      </c>
      <c r="BB196" s="5" t="str">
        <f t="shared" si="53"/>
        <v>+</v>
      </c>
      <c r="BC196" s="5" t="str">
        <f t="shared" si="54"/>
        <v/>
      </c>
      <c r="BD196" s="5" t="str">
        <f t="shared" si="55"/>
        <v/>
      </c>
      <c r="BF196" t="s">
        <v>21777</v>
      </c>
      <c r="BG196" t="s">
        <v>21778</v>
      </c>
      <c r="BH196" t="s">
        <v>21779</v>
      </c>
      <c r="BI196" t="s">
        <v>11685</v>
      </c>
      <c r="BJ196" t="s">
        <v>21780</v>
      </c>
      <c r="BK196" t="s">
        <v>21781</v>
      </c>
    </row>
    <row r="197" spans="1:63" x14ac:dyDescent="0.3">
      <c r="A197">
        <v>7.86233</v>
      </c>
      <c r="B197">
        <v>7.8740600000000001</v>
      </c>
      <c r="C197">
        <v>7.8838699999999999</v>
      </c>
      <c r="D197">
        <v>7.8028399999999998</v>
      </c>
      <c r="E197">
        <v>7.0487599999999997</v>
      </c>
      <c r="F197">
        <v>7.2065299999999999</v>
      </c>
      <c r="G197">
        <v>7.2230400000000001</v>
      </c>
      <c r="H197">
        <v>7.2545599999999997</v>
      </c>
      <c r="I197">
        <v>6.7839799999999997</v>
      </c>
      <c r="J197">
        <v>6.8137800000000004</v>
      </c>
      <c r="K197">
        <v>6.7695100000000004</v>
      </c>
      <c r="L197">
        <v>6.8125</v>
      </c>
      <c r="M197" t="s">
        <v>0</v>
      </c>
      <c r="O197" t="s">
        <v>1</v>
      </c>
      <c r="P197" t="s">
        <v>1</v>
      </c>
      <c r="Q197" t="s">
        <v>2</v>
      </c>
      <c r="R197" t="s">
        <v>19756</v>
      </c>
      <c r="S197" t="s">
        <v>19757</v>
      </c>
      <c r="T197" t="s">
        <v>19758</v>
      </c>
      <c r="V197" t="s">
        <v>19759</v>
      </c>
      <c r="W197">
        <v>0</v>
      </c>
      <c r="X197" t="s">
        <v>7</v>
      </c>
      <c r="Y197">
        <v>10</v>
      </c>
      <c r="Z197">
        <v>6</v>
      </c>
      <c r="AA197">
        <v>9</v>
      </c>
      <c r="AB197">
        <v>6</v>
      </c>
      <c r="AC197">
        <v>89.8</v>
      </c>
      <c r="AD197">
        <v>1</v>
      </c>
      <c r="AF197" t="s">
        <v>19762</v>
      </c>
      <c r="AG197">
        <v>5.0118400000000003</v>
      </c>
      <c r="AH197" s="1">
        <v>4.0682100000000001E-5</v>
      </c>
      <c r="AI197">
        <v>0.67255299999999996</v>
      </c>
      <c r="AJ197">
        <f t="shared" si="42"/>
        <v>-0.67255299999999996</v>
      </c>
      <c r="AK197">
        <v>13.6188</v>
      </c>
      <c r="AL197" t="str">
        <f t="shared" si="43"/>
        <v/>
      </c>
      <c r="AM197" t="str">
        <f t="shared" si="44"/>
        <v/>
      </c>
      <c r="AN197" t="str">
        <f t="shared" si="45"/>
        <v/>
      </c>
      <c r="AO197" t="str">
        <f t="shared" si="46"/>
        <v>+</v>
      </c>
      <c r="AQ197">
        <v>8.3679799999999993</v>
      </c>
      <c r="AR197" s="1">
        <v>2.5107900000000002E-7</v>
      </c>
      <c r="AS197">
        <v>1.0608299999999999</v>
      </c>
      <c r="AT197">
        <f t="shared" si="47"/>
        <v>-1.0608299999999999</v>
      </c>
      <c r="AU197">
        <v>50.014000000000003</v>
      </c>
      <c r="AV197" t="str">
        <f t="shared" si="48"/>
        <v/>
      </c>
      <c r="AW197" t="str">
        <f t="shared" si="49"/>
        <v/>
      </c>
      <c r="AX197" t="str">
        <f t="shared" si="50"/>
        <v>+</v>
      </c>
      <c r="AY197" t="str">
        <f t="shared" si="51"/>
        <v>+</v>
      </c>
      <c r="BA197" s="5" t="str">
        <f t="shared" si="52"/>
        <v/>
      </c>
      <c r="BB197" s="5" t="str">
        <f t="shared" si="53"/>
        <v>+</v>
      </c>
      <c r="BC197" s="5" t="str">
        <f t="shared" si="54"/>
        <v/>
      </c>
      <c r="BD197" s="5" t="str">
        <f t="shared" si="55"/>
        <v/>
      </c>
      <c r="BF197" t="s">
        <v>19760</v>
      </c>
      <c r="BG197" t="s">
        <v>19761</v>
      </c>
      <c r="BH197" t="s">
        <v>19762</v>
      </c>
      <c r="BJ197" t="s">
        <v>19763</v>
      </c>
      <c r="BK197" t="s">
        <v>19764</v>
      </c>
    </row>
    <row r="198" spans="1:63" x14ac:dyDescent="0.3">
      <c r="A198">
        <v>8.0773499999999991</v>
      </c>
      <c r="B198">
        <v>8.1492400000000007</v>
      </c>
      <c r="C198">
        <v>8.1739300000000004</v>
      </c>
      <c r="D198">
        <v>8.2326599999999992</v>
      </c>
      <c r="E198">
        <v>7.4479100000000003</v>
      </c>
      <c r="F198">
        <v>7.4187000000000003</v>
      </c>
      <c r="G198">
        <v>7.48543</v>
      </c>
      <c r="H198">
        <v>7.5196399999999999</v>
      </c>
      <c r="I198">
        <v>7.2526700000000002</v>
      </c>
      <c r="J198">
        <v>7.14975</v>
      </c>
      <c r="K198">
        <v>7.1354499999999996</v>
      </c>
      <c r="L198">
        <v>7.1937699999999998</v>
      </c>
      <c r="M198" t="s">
        <v>0</v>
      </c>
      <c r="O198" t="s">
        <v>1</v>
      </c>
      <c r="P198" t="s">
        <v>1</v>
      </c>
      <c r="Q198" t="s">
        <v>2</v>
      </c>
      <c r="R198" t="s">
        <v>32016</v>
      </c>
      <c r="S198" t="s">
        <v>32017</v>
      </c>
      <c r="V198" t="s">
        <v>32018</v>
      </c>
      <c r="W198">
        <v>0</v>
      </c>
      <c r="X198" t="s">
        <v>7</v>
      </c>
      <c r="Y198">
        <v>6</v>
      </c>
      <c r="Z198">
        <v>5</v>
      </c>
      <c r="AA198">
        <v>5</v>
      </c>
      <c r="AB198">
        <v>5</v>
      </c>
      <c r="AC198">
        <v>79.099999999999994</v>
      </c>
      <c r="AD198">
        <v>1</v>
      </c>
      <c r="AF198" t="s">
        <v>32021</v>
      </c>
      <c r="AG198">
        <v>5.6831800000000001</v>
      </c>
      <c r="AH198" s="1">
        <v>1.2864099999999999E-5</v>
      </c>
      <c r="AI198">
        <v>0.69037700000000002</v>
      </c>
      <c r="AJ198">
        <f t="shared" si="42"/>
        <v>-0.69037700000000002</v>
      </c>
      <c r="AK198">
        <v>17.720800000000001</v>
      </c>
      <c r="AL198" t="str">
        <f t="shared" si="43"/>
        <v/>
      </c>
      <c r="AM198" t="str">
        <f t="shared" si="44"/>
        <v/>
      </c>
      <c r="AN198" t="str">
        <f t="shared" si="45"/>
        <v/>
      </c>
      <c r="AO198" t="str">
        <f t="shared" si="46"/>
        <v>+</v>
      </c>
      <c r="AQ198">
        <v>6.4049500000000004</v>
      </c>
      <c r="AR198" s="1">
        <v>3.4117700000000001E-6</v>
      </c>
      <c r="AS198">
        <v>0.97538499999999995</v>
      </c>
      <c r="AT198">
        <f t="shared" si="47"/>
        <v>-0.97538499999999995</v>
      </c>
      <c r="AU198">
        <v>23.459299999999999</v>
      </c>
      <c r="AV198" t="str">
        <f t="shared" si="48"/>
        <v/>
      </c>
      <c r="AW198" t="str">
        <f t="shared" si="49"/>
        <v/>
      </c>
      <c r="AX198" t="str">
        <f t="shared" si="50"/>
        <v/>
      </c>
      <c r="AY198" t="str">
        <f t="shared" si="51"/>
        <v>+</v>
      </c>
      <c r="BA198" s="5" t="str">
        <f t="shared" si="52"/>
        <v/>
      </c>
      <c r="BB198" s="5" t="str">
        <f t="shared" si="53"/>
        <v>+</v>
      </c>
      <c r="BC198" s="5" t="str">
        <f t="shared" si="54"/>
        <v/>
      </c>
      <c r="BD198" s="5" t="str">
        <f t="shared" si="55"/>
        <v/>
      </c>
      <c r="BF198" t="s">
        <v>32019</v>
      </c>
      <c r="BG198" t="s">
        <v>32020</v>
      </c>
      <c r="BH198" t="s">
        <v>32021</v>
      </c>
      <c r="BJ198" t="s">
        <v>378</v>
      </c>
      <c r="BK198" t="s">
        <v>32022</v>
      </c>
    </row>
    <row r="199" spans="1:63" x14ac:dyDescent="0.3">
      <c r="A199">
        <v>8.8025199999999995</v>
      </c>
      <c r="B199">
        <v>8.8198600000000003</v>
      </c>
      <c r="C199">
        <v>8.8398299999999992</v>
      </c>
      <c r="D199">
        <v>8.9161800000000007</v>
      </c>
      <c r="E199">
        <v>8.0005600000000001</v>
      </c>
      <c r="F199">
        <v>8.0520200000000006</v>
      </c>
      <c r="G199">
        <v>8.2138299999999997</v>
      </c>
      <c r="H199">
        <v>8.0953999999999997</v>
      </c>
      <c r="I199">
        <v>7.3056099999999997</v>
      </c>
      <c r="J199">
        <v>7.3362800000000004</v>
      </c>
      <c r="K199">
        <v>7.3147000000000002</v>
      </c>
      <c r="L199">
        <v>7.2469799999999998</v>
      </c>
      <c r="M199" t="s">
        <v>0</v>
      </c>
      <c r="O199" t="s">
        <v>1</v>
      </c>
      <c r="P199" t="s">
        <v>1</v>
      </c>
      <c r="Q199" t="s">
        <v>2</v>
      </c>
      <c r="R199" t="s">
        <v>25732</v>
      </c>
      <c r="S199" t="s">
        <v>25733</v>
      </c>
      <c r="T199" t="s">
        <v>25734</v>
      </c>
      <c r="V199" t="s">
        <v>25735</v>
      </c>
      <c r="W199">
        <v>0</v>
      </c>
      <c r="X199" t="s">
        <v>7</v>
      </c>
      <c r="Y199">
        <v>4</v>
      </c>
      <c r="Z199">
        <v>4</v>
      </c>
      <c r="AA199">
        <v>5</v>
      </c>
      <c r="AB199">
        <v>4</v>
      </c>
      <c r="AC199">
        <v>125.9</v>
      </c>
      <c r="AD199">
        <v>1</v>
      </c>
      <c r="AF199" t="s">
        <v>25738</v>
      </c>
      <c r="AG199">
        <v>5.17598</v>
      </c>
      <c r="AH199" s="1">
        <v>3.0125E-5</v>
      </c>
      <c r="AI199">
        <v>0.75414199999999998</v>
      </c>
      <c r="AJ199">
        <f t="shared" si="42"/>
        <v>-0.75414199999999998</v>
      </c>
      <c r="AK199">
        <v>14.528499999999999</v>
      </c>
      <c r="AL199" t="str">
        <f t="shared" si="43"/>
        <v/>
      </c>
      <c r="AM199" t="str">
        <f t="shared" si="44"/>
        <v/>
      </c>
      <c r="AN199" t="str">
        <f t="shared" si="45"/>
        <v/>
      </c>
      <c r="AO199" t="str">
        <f t="shared" si="46"/>
        <v>+</v>
      </c>
      <c r="AQ199">
        <v>8.31569</v>
      </c>
      <c r="AR199" s="1">
        <v>2.65207E-7</v>
      </c>
      <c r="AS199">
        <v>1.5437099999999999</v>
      </c>
      <c r="AT199">
        <f t="shared" si="47"/>
        <v>-1.5437099999999999</v>
      </c>
      <c r="AU199">
        <v>49.0182</v>
      </c>
      <c r="AV199" t="str">
        <f t="shared" si="48"/>
        <v/>
      </c>
      <c r="AW199" t="str">
        <f t="shared" si="49"/>
        <v/>
      </c>
      <c r="AX199" t="str">
        <f t="shared" si="50"/>
        <v>+</v>
      </c>
      <c r="AY199" t="str">
        <f t="shared" si="51"/>
        <v>+</v>
      </c>
      <c r="BA199" s="5" t="str">
        <f t="shared" si="52"/>
        <v/>
      </c>
      <c r="BB199" s="5" t="str">
        <f t="shared" si="53"/>
        <v>+</v>
      </c>
      <c r="BC199" s="5" t="str">
        <f t="shared" si="54"/>
        <v/>
      </c>
      <c r="BD199" s="5" t="str">
        <f t="shared" si="55"/>
        <v/>
      </c>
      <c r="BF199" t="s">
        <v>25736</v>
      </c>
      <c r="BG199" t="s">
        <v>25737</v>
      </c>
      <c r="BH199" t="s">
        <v>25738</v>
      </c>
      <c r="BK199" t="s">
        <v>25739</v>
      </c>
    </row>
    <row r="200" spans="1:63" x14ac:dyDescent="0.3">
      <c r="A200">
        <v>8.7163000000000004</v>
      </c>
      <c r="B200">
        <v>8.7846299999999999</v>
      </c>
      <c r="C200">
        <v>8.7411300000000001</v>
      </c>
      <c r="D200">
        <v>8.7751199999999994</v>
      </c>
      <c r="E200">
        <v>8.0284600000000008</v>
      </c>
      <c r="F200">
        <v>7.8728300000000004</v>
      </c>
      <c r="G200">
        <v>7.8398300000000001</v>
      </c>
      <c r="H200">
        <v>8.0416600000000003</v>
      </c>
      <c r="I200">
        <v>7.6941800000000002</v>
      </c>
      <c r="J200">
        <v>7.5622400000000001</v>
      </c>
      <c r="K200">
        <v>7.68018</v>
      </c>
      <c r="L200">
        <v>7.6452999999999998</v>
      </c>
      <c r="M200" t="s">
        <v>0</v>
      </c>
      <c r="O200" t="s">
        <v>1</v>
      </c>
      <c r="P200" t="s">
        <v>1</v>
      </c>
      <c r="Q200" t="s">
        <v>2</v>
      </c>
      <c r="R200" t="s">
        <v>22185</v>
      </c>
      <c r="S200" t="s">
        <v>22186</v>
      </c>
      <c r="T200" t="s">
        <v>7378</v>
      </c>
      <c r="V200" t="s">
        <v>22187</v>
      </c>
      <c r="W200">
        <v>0</v>
      </c>
      <c r="X200" t="s">
        <v>7</v>
      </c>
      <c r="Y200">
        <v>5</v>
      </c>
      <c r="Z200">
        <v>6</v>
      </c>
      <c r="AA200">
        <v>7</v>
      </c>
      <c r="AB200">
        <v>6</v>
      </c>
      <c r="AC200">
        <v>152.30000000000001</v>
      </c>
      <c r="AD200">
        <v>1</v>
      </c>
      <c r="AF200" t="s">
        <v>22190</v>
      </c>
      <c r="AG200">
        <v>5.2328700000000001</v>
      </c>
      <c r="AH200" s="1">
        <v>2.7316000000000001E-5</v>
      </c>
      <c r="AI200">
        <v>0.80860100000000001</v>
      </c>
      <c r="AJ200">
        <f t="shared" si="42"/>
        <v>-0.80860100000000001</v>
      </c>
      <c r="AK200">
        <v>14.856999999999999</v>
      </c>
      <c r="AL200" t="str">
        <f t="shared" si="43"/>
        <v/>
      </c>
      <c r="AM200" t="str">
        <f t="shared" si="44"/>
        <v/>
      </c>
      <c r="AN200" t="str">
        <f t="shared" si="45"/>
        <v/>
      </c>
      <c r="AO200" t="str">
        <f t="shared" si="46"/>
        <v>+</v>
      </c>
      <c r="AQ200">
        <v>7.2949999999999999</v>
      </c>
      <c r="AR200" s="1">
        <v>9.2190000000000002E-7</v>
      </c>
      <c r="AS200">
        <v>1.1088199999999999</v>
      </c>
      <c r="AT200">
        <f t="shared" si="47"/>
        <v>-1.1088199999999999</v>
      </c>
      <c r="AU200">
        <v>33.0886</v>
      </c>
      <c r="AV200" t="str">
        <f t="shared" si="48"/>
        <v/>
      </c>
      <c r="AW200" t="str">
        <f t="shared" si="49"/>
        <v/>
      </c>
      <c r="AX200" t="str">
        <f t="shared" si="50"/>
        <v>+</v>
      </c>
      <c r="AY200" t="str">
        <f t="shared" si="51"/>
        <v>+</v>
      </c>
      <c r="BA200" s="5" t="str">
        <f t="shared" si="52"/>
        <v/>
      </c>
      <c r="BB200" s="5" t="str">
        <f t="shared" si="53"/>
        <v>+</v>
      </c>
      <c r="BC200" s="5" t="str">
        <f t="shared" si="54"/>
        <v/>
      </c>
      <c r="BD200" s="5" t="str">
        <f t="shared" si="55"/>
        <v/>
      </c>
      <c r="BF200" t="s">
        <v>22188</v>
      </c>
      <c r="BG200" t="s">
        <v>22189</v>
      </c>
      <c r="BH200" t="s">
        <v>22190</v>
      </c>
      <c r="BK200" t="s">
        <v>22191</v>
      </c>
    </row>
    <row r="201" spans="1:63" x14ac:dyDescent="0.3">
      <c r="A201">
        <v>6.6409700000000003</v>
      </c>
      <c r="B201">
        <v>6.5204199999999997</v>
      </c>
      <c r="C201">
        <v>6.5909599999999999</v>
      </c>
      <c r="D201">
        <v>6.6337200000000003</v>
      </c>
      <c r="E201">
        <v>6.0938100000000004</v>
      </c>
      <c r="F201">
        <v>6.0938100000000004</v>
      </c>
      <c r="G201">
        <v>5.9680900000000001</v>
      </c>
      <c r="H201">
        <v>5.8429799999999998</v>
      </c>
      <c r="I201">
        <v>5.8629499999999997</v>
      </c>
      <c r="J201">
        <v>5.58195</v>
      </c>
      <c r="K201">
        <v>5.7708300000000001</v>
      </c>
      <c r="L201">
        <v>5.8176199999999998</v>
      </c>
      <c r="M201" t="s">
        <v>0</v>
      </c>
      <c r="O201" t="s">
        <v>1</v>
      </c>
      <c r="P201" t="s">
        <v>1</v>
      </c>
      <c r="Q201" t="s">
        <v>2</v>
      </c>
      <c r="R201" t="s">
        <v>41935</v>
      </c>
      <c r="S201" t="s">
        <v>41936</v>
      </c>
      <c r="T201" t="s">
        <v>15372</v>
      </c>
      <c r="V201" t="s">
        <v>19476</v>
      </c>
      <c r="W201">
        <v>0</v>
      </c>
      <c r="X201" t="s">
        <v>7</v>
      </c>
      <c r="Y201">
        <v>7</v>
      </c>
      <c r="Z201">
        <v>1</v>
      </c>
      <c r="AA201">
        <v>1</v>
      </c>
      <c r="AB201">
        <v>1</v>
      </c>
      <c r="AC201">
        <v>15.2</v>
      </c>
      <c r="AD201">
        <v>1</v>
      </c>
      <c r="AF201" t="s">
        <v>41939</v>
      </c>
      <c r="AG201">
        <v>3.9850599999999998</v>
      </c>
      <c r="AH201">
        <v>2.7899899999999999E-4</v>
      </c>
      <c r="AI201">
        <v>0.59684400000000004</v>
      </c>
      <c r="AJ201">
        <f t="shared" si="42"/>
        <v>-0.59684400000000004</v>
      </c>
      <c r="AK201">
        <v>9.0271500000000007</v>
      </c>
      <c r="AL201" t="str">
        <f t="shared" si="43"/>
        <v/>
      </c>
      <c r="AM201" t="str">
        <f t="shared" si="44"/>
        <v/>
      </c>
      <c r="AN201" t="str">
        <f t="shared" si="45"/>
        <v/>
      </c>
      <c r="AO201" t="str">
        <f t="shared" si="46"/>
        <v>+</v>
      </c>
      <c r="AQ201">
        <v>4.77311</v>
      </c>
      <c r="AR201" s="1">
        <v>5.9703900000000003E-5</v>
      </c>
      <c r="AS201">
        <v>0.83818000000000004</v>
      </c>
      <c r="AT201">
        <f t="shared" si="47"/>
        <v>-0.83818000000000004</v>
      </c>
      <c r="AU201">
        <v>12.391299999999999</v>
      </c>
      <c r="AV201" t="str">
        <f t="shared" si="48"/>
        <v/>
      </c>
      <c r="AW201" t="str">
        <f t="shared" si="49"/>
        <v/>
      </c>
      <c r="AX201" t="str">
        <f t="shared" si="50"/>
        <v/>
      </c>
      <c r="AY201" t="str">
        <f t="shared" si="51"/>
        <v>+</v>
      </c>
      <c r="BA201" s="5" t="str">
        <f t="shared" si="52"/>
        <v/>
      </c>
      <c r="BB201" s="5" t="str">
        <f t="shared" si="53"/>
        <v>+</v>
      </c>
      <c r="BC201" s="5" t="str">
        <f t="shared" si="54"/>
        <v/>
      </c>
      <c r="BD201" s="5" t="str">
        <f t="shared" si="55"/>
        <v/>
      </c>
      <c r="BF201" t="s">
        <v>41937</v>
      </c>
      <c r="BG201" t="s">
        <v>41938</v>
      </c>
      <c r="BH201" t="s">
        <v>41939</v>
      </c>
      <c r="BK201" t="s">
        <v>41940</v>
      </c>
    </row>
    <row r="202" spans="1:63" x14ac:dyDescent="0.3">
      <c r="A202">
        <v>7.1313399999999998</v>
      </c>
      <c r="B202">
        <v>7.3264300000000002</v>
      </c>
      <c r="C202">
        <v>7.2355400000000003</v>
      </c>
      <c r="D202">
        <v>7.2583299999999999</v>
      </c>
      <c r="E202">
        <v>5.8328899999999999</v>
      </c>
      <c r="F202">
        <v>6.1719299999999997</v>
      </c>
      <c r="G202">
        <v>6.2816999999999998</v>
      </c>
      <c r="H202">
        <v>6.1799099999999996</v>
      </c>
      <c r="I202">
        <v>8.2321799999999996</v>
      </c>
      <c r="J202">
        <v>8.3042400000000001</v>
      </c>
      <c r="K202">
        <v>8.3491700000000009</v>
      </c>
      <c r="L202">
        <v>8.3010400000000004</v>
      </c>
      <c r="M202" t="s">
        <v>0</v>
      </c>
      <c r="O202" t="s">
        <v>1</v>
      </c>
      <c r="P202" t="s">
        <v>1</v>
      </c>
      <c r="Q202" t="s">
        <v>2</v>
      </c>
      <c r="R202" t="s">
        <v>33769</v>
      </c>
      <c r="S202" t="s">
        <v>18248</v>
      </c>
      <c r="T202" t="s">
        <v>33770</v>
      </c>
      <c r="V202" t="s">
        <v>26741</v>
      </c>
      <c r="W202">
        <v>0</v>
      </c>
      <c r="X202" t="s">
        <v>7</v>
      </c>
      <c r="Y202">
        <v>10</v>
      </c>
      <c r="Z202">
        <v>2</v>
      </c>
      <c r="AA202">
        <v>3</v>
      </c>
      <c r="AB202">
        <v>2</v>
      </c>
      <c r="AC202">
        <v>19.7</v>
      </c>
      <c r="AD202">
        <v>1</v>
      </c>
      <c r="AF202" t="s">
        <v>33773</v>
      </c>
      <c r="AG202">
        <v>4.3804699999999999</v>
      </c>
      <c r="AH202">
        <v>1.3176900000000001E-4</v>
      </c>
      <c r="AI202">
        <v>1.1213</v>
      </c>
      <c r="AJ202">
        <f t="shared" si="42"/>
        <v>-1.1213</v>
      </c>
      <c r="AK202">
        <v>10.593999999999999</v>
      </c>
      <c r="AL202" t="str">
        <f t="shared" si="43"/>
        <v/>
      </c>
      <c r="AM202" t="str">
        <f t="shared" si="44"/>
        <v/>
      </c>
      <c r="AN202" t="str">
        <f t="shared" si="45"/>
        <v>+</v>
      </c>
      <c r="AO202" t="str">
        <f t="shared" si="46"/>
        <v>+</v>
      </c>
      <c r="AQ202">
        <v>6.29549</v>
      </c>
      <c r="AR202" s="1">
        <v>4.07798E-6</v>
      </c>
      <c r="AS202">
        <v>-1.0587500000000001</v>
      </c>
      <c r="AT202">
        <f t="shared" si="47"/>
        <v>1.0587500000000001</v>
      </c>
      <c r="AU202">
        <v>-22.4849</v>
      </c>
      <c r="AV202" t="str">
        <f t="shared" si="48"/>
        <v>+</v>
      </c>
      <c r="AW202" t="str">
        <f t="shared" si="49"/>
        <v>+</v>
      </c>
      <c r="AX202" t="str">
        <f t="shared" si="50"/>
        <v/>
      </c>
      <c r="AY202" t="str">
        <f t="shared" si="51"/>
        <v/>
      </c>
      <c r="BA202" s="5" t="str">
        <f t="shared" si="52"/>
        <v/>
      </c>
      <c r="BB202" s="5" t="str">
        <f t="shared" si="53"/>
        <v/>
      </c>
      <c r="BC202" s="5" t="str">
        <f t="shared" si="54"/>
        <v/>
      </c>
      <c r="BD202" s="5" t="str">
        <f t="shared" si="55"/>
        <v/>
      </c>
      <c r="BF202" t="s">
        <v>33771</v>
      </c>
      <c r="BG202" t="s">
        <v>33772</v>
      </c>
      <c r="BH202" t="s">
        <v>33773</v>
      </c>
      <c r="BK202" t="s">
        <v>33774</v>
      </c>
    </row>
    <row r="203" spans="1:63" x14ac:dyDescent="0.3">
      <c r="A203">
        <v>6.3940299999999999</v>
      </c>
      <c r="B203">
        <v>6.59842</v>
      </c>
      <c r="C203">
        <v>6.54535</v>
      </c>
      <c r="D203">
        <v>6.5360500000000004</v>
      </c>
      <c r="E203">
        <v>3.6322700000000001</v>
      </c>
      <c r="F203">
        <v>2.9260000000000002</v>
      </c>
      <c r="G203">
        <v>4.3923199999999998</v>
      </c>
      <c r="H203">
        <v>4.1043399999999997</v>
      </c>
      <c r="I203">
        <v>7.6787799999999997</v>
      </c>
      <c r="J203">
        <v>7.7508699999999999</v>
      </c>
      <c r="K203">
        <v>7.5939500000000004</v>
      </c>
      <c r="L203">
        <v>7.8734400000000004</v>
      </c>
      <c r="M203" t="s">
        <v>0</v>
      </c>
      <c r="O203" t="s">
        <v>1</v>
      </c>
      <c r="P203" t="s">
        <v>1</v>
      </c>
      <c r="Q203" t="s">
        <v>2</v>
      </c>
      <c r="R203" t="s">
        <v>31695</v>
      </c>
      <c r="S203" t="s">
        <v>31696</v>
      </c>
      <c r="T203" t="s">
        <v>31697</v>
      </c>
      <c r="U203" t="s">
        <v>31698</v>
      </c>
      <c r="V203" t="s">
        <v>31699</v>
      </c>
      <c r="W203">
        <v>0</v>
      </c>
      <c r="X203" t="s">
        <v>7</v>
      </c>
      <c r="Y203">
        <v>3</v>
      </c>
      <c r="Z203">
        <v>3</v>
      </c>
      <c r="AA203">
        <v>3</v>
      </c>
      <c r="AB203">
        <v>3</v>
      </c>
      <c r="AC203">
        <v>134.19999999999999</v>
      </c>
      <c r="AD203">
        <v>1</v>
      </c>
      <c r="AF203" t="s">
        <v>31702</v>
      </c>
      <c r="AG203">
        <v>3.8452799999999998</v>
      </c>
      <c r="AH203">
        <v>3.6914100000000002E-4</v>
      </c>
      <c r="AI203">
        <v>2.75474</v>
      </c>
      <c r="AJ203">
        <f t="shared" si="42"/>
        <v>-2.75474</v>
      </c>
      <c r="AK203">
        <v>8.5246099999999991</v>
      </c>
      <c r="AL203" t="str">
        <f t="shared" si="43"/>
        <v/>
      </c>
      <c r="AM203" t="str">
        <f t="shared" si="44"/>
        <v/>
      </c>
      <c r="AN203" t="str">
        <f t="shared" si="45"/>
        <v>+</v>
      </c>
      <c r="AO203" t="str">
        <f t="shared" si="46"/>
        <v>+</v>
      </c>
      <c r="AQ203">
        <v>5.4838800000000001</v>
      </c>
      <c r="AR203" s="1">
        <v>1.6641099999999999E-5</v>
      </c>
      <c r="AS203">
        <v>-1.2058</v>
      </c>
      <c r="AT203">
        <f t="shared" si="47"/>
        <v>1.2058</v>
      </c>
      <c r="AU203">
        <v>-16.3933</v>
      </c>
      <c r="AV203" t="str">
        <f t="shared" si="48"/>
        <v>+</v>
      </c>
      <c r="AW203" t="str">
        <f t="shared" si="49"/>
        <v>+</v>
      </c>
      <c r="AX203" t="str">
        <f t="shared" si="50"/>
        <v/>
      </c>
      <c r="AY203" t="str">
        <f t="shared" si="51"/>
        <v/>
      </c>
      <c r="BA203" s="5" t="str">
        <f t="shared" si="52"/>
        <v/>
      </c>
      <c r="BB203" s="5" t="str">
        <f t="shared" si="53"/>
        <v/>
      </c>
      <c r="BC203" s="5" t="str">
        <f t="shared" si="54"/>
        <v/>
      </c>
      <c r="BD203" s="5" t="str">
        <f t="shared" si="55"/>
        <v/>
      </c>
      <c r="BF203" t="s">
        <v>31700</v>
      </c>
      <c r="BG203" t="s">
        <v>31701</v>
      </c>
      <c r="BH203" t="s">
        <v>31702</v>
      </c>
      <c r="BI203" t="s">
        <v>31703</v>
      </c>
      <c r="BJ203" t="s">
        <v>31704</v>
      </c>
      <c r="BK203" t="s">
        <v>31705</v>
      </c>
    </row>
    <row r="204" spans="1:63" x14ac:dyDescent="0.3">
      <c r="A204">
        <v>8.7572200000000002</v>
      </c>
      <c r="B204">
        <v>8.7306399999999993</v>
      </c>
      <c r="C204">
        <v>8.8131400000000006</v>
      </c>
      <c r="D204">
        <v>8.7035599999999995</v>
      </c>
      <c r="E204">
        <v>10.1258</v>
      </c>
      <c r="F204">
        <v>10.1189</v>
      </c>
      <c r="G204">
        <v>10.147500000000001</v>
      </c>
      <c r="H204">
        <v>10.0771</v>
      </c>
      <c r="I204">
        <v>6.9565200000000003</v>
      </c>
      <c r="J204">
        <v>6.9044800000000004</v>
      </c>
      <c r="K204">
        <v>7.2526700000000002</v>
      </c>
      <c r="L204">
        <v>7.22689</v>
      </c>
      <c r="M204" t="s">
        <v>0</v>
      </c>
      <c r="O204" t="s">
        <v>1</v>
      </c>
      <c r="P204" t="s">
        <v>1</v>
      </c>
      <c r="Q204" t="s">
        <v>2</v>
      </c>
      <c r="R204" t="s">
        <v>4162</v>
      </c>
      <c r="S204" t="s">
        <v>1454</v>
      </c>
      <c r="T204" t="s">
        <v>15958</v>
      </c>
      <c r="W204">
        <v>0</v>
      </c>
      <c r="X204" t="s">
        <v>7</v>
      </c>
      <c r="Y204">
        <v>16</v>
      </c>
      <c r="Z204">
        <v>5</v>
      </c>
      <c r="AA204">
        <v>6</v>
      </c>
      <c r="AB204">
        <v>5</v>
      </c>
      <c r="AC204">
        <v>35.799999999999997</v>
      </c>
      <c r="AD204">
        <v>1</v>
      </c>
      <c r="AF204" t="s">
        <v>29728</v>
      </c>
      <c r="AG204">
        <v>8.3373600000000003</v>
      </c>
      <c r="AH204" s="1">
        <v>4.20485E-7</v>
      </c>
      <c r="AI204">
        <v>-1.3661799999999999</v>
      </c>
      <c r="AJ204">
        <f t="shared" si="42"/>
        <v>1.3661799999999999</v>
      </c>
      <c r="AK204">
        <v>-49.428600000000003</v>
      </c>
      <c r="AL204" t="str">
        <f t="shared" si="43"/>
        <v>+</v>
      </c>
      <c r="AM204" t="str">
        <f t="shared" si="44"/>
        <v>+</v>
      </c>
      <c r="AN204" t="str">
        <f t="shared" si="45"/>
        <v/>
      </c>
      <c r="AO204" t="str">
        <f t="shared" si="46"/>
        <v/>
      </c>
      <c r="AQ204">
        <v>5.7095399999999996</v>
      </c>
      <c r="AR204" s="1">
        <v>1.12452E-5</v>
      </c>
      <c r="AS204">
        <v>1.6659999999999999</v>
      </c>
      <c r="AT204">
        <f t="shared" si="47"/>
        <v>-1.6659999999999999</v>
      </c>
      <c r="AU204">
        <v>17.904</v>
      </c>
      <c r="AV204" t="str">
        <f t="shared" si="48"/>
        <v/>
      </c>
      <c r="AW204" t="str">
        <f t="shared" si="49"/>
        <v/>
      </c>
      <c r="AX204" t="str">
        <f t="shared" si="50"/>
        <v>+</v>
      </c>
      <c r="AY204" t="str">
        <f t="shared" si="51"/>
        <v>+</v>
      </c>
      <c r="BA204" s="5" t="str">
        <f t="shared" si="52"/>
        <v/>
      </c>
      <c r="BB204" s="5" t="str">
        <f t="shared" si="53"/>
        <v/>
      </c>
      <c r="BC204" s="5" t="str">
        <f t="shared" si="54"/>
        <v/>
      </c>
      <c r="BD204" s="5" t="str">
        <f t="shared" si="55"/>
        <v/>
      </c>
      <c r="BF204" t="s">
        <v>29726</v>
      </c>
      <c r="BG204" t="s">
        <v>29727</v>
      </c>
      <c r="BH204" t="s">
        <v>29728</v>
      </c>
      <c r="BJ204" t="s">
        <v>6792</v>
      </c>
      <c r="BK204" t="s">
        <v>29729</v>
      </c>
    </row>
    <row r="205" spans="1:63" x14ac:dyDescent="0.3">
      <c r="A205">
        <v>5.8554899999999996</v>
      </c>
      <c r="B205">
        <v>6.0959199999999996</v>
      </c>
      <c r="C205">
        <v>5.9448600000000003</v>
      </c>
      <c r="D205">
        <v>6.06609</v>
      </c>
      <c r="E205">
        <v>6.9852699999999999</v>
      </c>
      <c r="F205">
        <v>7.1527900000000004</v>
      </c>
      <c r="G205">
        <v>7.14975</v>
      </c>
      <c r="H205">
        <v>7.0367199999999999</v>
      </c>
      <c r="I205">
        <v>4.2554999999999996</v>
      </c>
      <c r="J205">
        <v>4.5545900000000001</v>
      </c>
      <c r="K205">
        <v>4.6088100000000001</v>
      </c>
      <c r="L205">
        <v>5.0045000000000002</v>
      </c>
      <c r="M205" t="s">
        <v>0</v>
      </c>
      <c r="O205" t="s">
        <v>1</v>
      </c>
      <c r="P205" t="s">
        <v>1</v>
      </c>
      <c r="Q205" t="s">
        <v>2</v>
      </c>
      <c r="R205" t="s">
        <v>5857</v>
      </c>
      <c r="T205" t="s">
        <v>7876</v>
      </c>
      <c r="V205" t="s">
        <v>37388</v>
      </c>
      <c r="W205">
        <v>0</v>
      </c>
      <c r="X205" t="s">
        <v>7</v>
      </c>
      <c r="Y205">
        <v>2</v>
      </c>
      <c r="Z205">
        <v>2</v>
      </c>
      <c r="AA205">
        <v>2</v>
      </c>
      <c r="AB205">
        <v>2</v>
      </c>
      <c r="AC205">
        <v>154.19999999999999</v>
      </c>
      <c r="AD205">
        <v>1</v>
      </c>
      <c r="AF205" t="s">
        <v>37391</v>
      </c>
      <c r="AG205">
        <v>5.36815</v>
      </c>
      <c r="AH205" s="1">
        <v>2.1722600000000001E-5</v>
      </c>
      <c r="AI205">
        <v>-1.0905400000000001</v>
      </c>
      <c r="AJ205">
        <f t="shared" si="42"/>
        <v>1.0905400000000001</v>
      </c>
      <c r="AK205">
        <v>-15.667</v>
      </c>
      <c r="AL205" t="str">
        <f t="shared" si="43"/>
        <v>+</v>
      </c>
      <c r="AM205" t="str">
        <f t="shared" si="44"/>
        <v>+</v>
      </c>
      <c r="AN205" t="str">
        <f t="shared" si="45"/>
        <v/>
      </c>
      <c r="AO205" t="str">
        <f t="shared" si="46"/>
        <v/>
      </c>
      <c r="AQ205">
        <v>3.827</v>
      </c>
      <c r="AR205">
        <v>3.7031899999999998E-4</v>
      </c>
      <c r="AS205">
        <v>1.3847400000000001</v>
      </c>
      <c r="AT205">
        <f t="shared" si="47"/>
        <v>-1.3847400000000001</v>
      </c>
      <c r="AU205">
        <v>8.4607299999999999</v>
      </c>
      <c r="AV205" t="str">
        <f t="shared" si="48"/>
        <v/>
      </c>
      <c r="AW205" t="str">
        <f t="shared" si="49"/>
        <v/>
      </c>
      <c r="AX205" t="str">
        <f t="shared" si="50"/>
        <v>+</v>
      </c>
      <c r="AY205" t="str">
        <f t="shared" si="51"/>
        <v>+</v>
      </c>
      <c r="BA205" s="5" t="str">
        <f t="shared" si="52"/>
        <v/>
      </c>
      <c r="BB205" s="5" t="str">
        <f t="shared" si="53"/>
        <v/>
      </c>
      <c r="BC205" s="5" t="str">
        <f t="shared" si="54"/>
        <v/>
      </c>
      <c r="BD205" s="5" t="str">
        <f t="shared" si="55"/>
        <v/>
      </c>
      <c r="BF205" t="s">
        <v>37389</v>
      </c>
      <c r="BG205" t="s">
        <v>37390</v>
      </c>
      <c r="BH205" t="s">
        <v>37391</v>
      </c>
      <c r="BK205" t="s">
        <v>37392</v>
      </c>
    </row>
    <row r="206" spans="1:63" x14ac:dyDescent="0.3">
      <c r="A206">
        <v>4.48543</v>
      </c>
      <c r="B206">
        <v>4.7813600000000003</v>
      </c>
      <c r="C206">
        <v>4.7602200000000003</v>
      </c>
      <c r="D206">
        <v>4.67807</v>
      </c>
      <c r="E206">
        <v>6.06393</v>
      </c>
      <c r="F206">
        <v>5.8150599999999999</v>
      </c>
      <c r="G206">
        <v>5.8777400000000002</v>
      </c>
      <c r="H206">
        <v>6.1977099999999998</v>
      </c>
      <c r="I206">
        <v>3.43296</v>
      </c>
      <c r="J206">
        <v>3.3074300000000001</v>
      </c>
      <c r="K206">
        <v>4</v>
      </c>
      <c r="L206">
        <v>3.8176199999999998</v>
      </c>
      <c r="M206" t="s">
        <v>0</v>
      </c>
      <c r="O206" t="s">
        <v>1</v>
      </c>
      <c r="P206" t="s">
        <v>1</v>
      </c>
      <c r="Q206" t="s">
        <v>2</v>
      </c>
      <c r="R206" t="s">
        <v>29914</v>
      </c>
      <c r="S206" t="s">
        <v>21646</v>
      </c>
      <c r="T206" t="s">
        <v>29915</v>
      </c>
      <c r="V206" t="s">
        <v>29916</v>
      </c>
      <c r="W206">
        <v>0</v>
      </c>
      <c r="X206" t="s">
        <v>7</v>
      </c>
      <c r="Y206">
        <v>11</v>
      </c>
      <c r="Z206">
        <v>4</v>
      </c>
      <c r="AA206">
        <v>4</v>
      </c>
      <c r="AB206">
        <v>4</v>
      </c>
      <c r="AC206">
        <v>43</v>
      </c>
      <c r="AD206">
        <v>1</v>
      </c>
      <c r="AF206" t="s">
        <v>29919</v>
      </c>
      <c r="AG206">
        <v>4.66805</v>
      </c>
      <c r="AH206" s="1">
        <v>7.5706300000000004E-5</v>
      </c>
      <c r="AI206">
        <v>-1.3123400000000001</v>
      </c>
      <c r="AJ206">
        <f t="shared" si="42"/>
        <v>1.3123400000000001</v>
      </c>
      <c r="AK206">
        <v>-11.884600000000001</v>
      </c>
      <c r="AL206" t="str">
        <f t="shared" si="43"/>
        <v>+</v>
      </c>
      <c r="AM206" t="str">
        <f t="shared" si="44"/>
        <v>+</v>
      </c>
      <c r="AN206" t="str">
        <f t="shared" si="45"/>
        <v/>
      </c>
      <c r="AO206" t="str">
        <f t="shared" si="46"/>
        <v/>
      </c>
      <c r="AQ206">
        <v>2.9817900000000002</v>
      </c>
      <c r="AR206">
        <v>1.9765300000000002E-3</v>
      </c>
      <c r="AS206">
        <v>1.03677</v>
      </c>
      <c r="AT206">
        <f t="shared" si="47"/>
        <v>-1.03677</v>
      </c>
      <c r="AU206">
        <v>5.9112499999999999</v>
      </c>
      <c r="AV206" t="str">
        <f t="shared" si="48"/>
        <v/>
      </c>
      <c r="AW206" t="str">
        <f t="shared" si="49"/>
        <v/>
      </c>
      <c r="AX206" t="str">
        <f t="shared" si="50"/>
        <v>+</v>
      </c>
      <c r="AY206" t="str">
        <f t="shared" si="51"/>
        <v>+</v>
      </c>
      <c r="BA206" s="5" t="str">
        <f t="shared" si="52"/>
        <v/>
      </c>
      <c r="BB206" s="5" t="str">
        <f t="shared" si="53"/>
        <v/>
      </c>
      <c r="BC206" s="5" t="str">
        <f t="shared" si="54"/>
        <v/>
      </c>
      <c r="BD206" s="5" t="str">
        <f t="shared" si="55"/>
        <v/>
      </c>
      <c r="BF206" t="s">
        <v>29917</v>
      </c>
      <c r="BG206" t="s">
        <v>29918</v>
      </c>
      <c r="BH206" t="s">
        <v>29919</v>
      </c>
      <c r="BJ206" t="s">
        <v>29920</v>
      </c>
      <c r="BK206" t="s">
        <v>29921</v>
      </c>
    </row>
    <row r="207" spans="1:63" x14ac:dyDescent="0.3">
      <c r="A207">
        <v>8.0039400000000001</v>
      </c>
      <c r="B207">
        <v>8.0964500000000008</v>
      </c>
      <c r="C207">
        <v>8.0471199999999996</v>
      </c>
      <c r="D207">
        <v>8.1251599999999993</v>
      </c>
      <c r="E207">
        <v>8.7488600000000005</v>
      </c>
      <c r="F207">
        <v>8.7754499999999993</v>
      </c>
      <c r="G207">
        <v>8.6642700000000001</v>
      </c>
      <c r="H207">
        <v>8.6865000000000006</v>
      </c>
      <c r="I207">
        <v>6.8479999999999999</v>
      </c>
      <c r="J207">
        <v>6.8579800000000004</v>
      </c>
      <c r="K207">
        <v>6.81121</v>
      </c>
      <c r="L207">
        <v>7.0033799999999999</v>
      </c>
      <c r="M207" t="s">
        <v>0</v>
      </c>
      <c r="O207" t="s">
        <v>1</v>
      </c>
      <c r="P207" t="s">
        <v>1</v>
      </c>
      <c r="Q207" t="s">
        <v>2</v>
      </c>
      <c r="R207" t="s">
        <v>32653</v>
      </c>
      <c r="S207" t="s">
        <v>32654</v>
      </c>
      <c r="T207" t="s">
        <v>32655</v>
      </c>
      <c r="V207" t="s">
        <v>32656</v>
      </c>
      <c r="W207">
        <v>0</v>
      </c>
      <c r="X207" t="s">
        <v>7</v>
      </c>
      <c r="Y207">
        <v>4</v>
      </c>
      <c r="Z207">
        <v>4</v>
      </c>
      <c r="AA207">
        <v>5</v>
      </c>
      <c r="AB207">
        <v>3</v>
      </c>
      <c r="AC207">
        <v>86.9</v>
      </c>
      <c r="AD207">
        <v>1</v>
      </c>
      <c r="AF207" t="s">
        <v>32659</v>
      </c>
      <c r="AG207">
        <v>5.6387999999999998</v>
      </c>
      <c r="AH207" s="1">
        <v>1.38835E-5</v>
      </c>
      <c r="AI207">
        <v>-0.65060200000000001</v>
      </c>
      <c r="AJ207">
        <f t="shared" si="42"/>
        <v>0.65060200000000001</v>
      </c>
      <c r="AK207">
        <v>-17.416499999999999</v>
      </c>
      <c r="AL207" t="str">
        <f t="shared" si="43"/>
        <v/>
      </c>
      <c r="AM207" t="str">
        <f t="shared" si="44"/>
        <v>+</v>
      </c>
      <c r="AN207" t="str">
        <f t="shared" si="45"/>
        <v/>
      </c>
      <c r="AO207" t="str">
        <f t="shared" si="46"/>
        <v/>
      </c>
      <c r="AQ207">
        <v>6.4345299999999996</v>
      </c>
      <c r="AR207" s="1">
        <v>3.28769E-6</v>
      </c>
      <c r="AS207">
        <v>1.1880299999999999</v>
      </c>
      <c r="AT207">
        <f t="shared" si="47"/>
        <v>-1.1880299999999999</v>
      </c>
      <c r="AU207">
        <v>23.729600000000001</v>
      </c>
      <c r="AV207" t="str">
        <f t="shared" si="48"/>
        <v/>
      </c>
      <c r="AW207" t="str">
        <f t="shared" si="49"/>
        <v/>
      </c>
      <c r="AX207" t="str">
        <f t="shared" si="50"/>
        <v>+</v>
      </c>
      <c r="AY207" t="str">
        <f t="shared" si="51"/>
        <v>+</v>
      </c>
      <c r="BA207" s="5" t="str">
        <f t="shared" si="52"/>
        <v/>
      </c>
      <c r="BB207" s="5" t="str">
        <f t="shared" si="53"/>
        <v/>
      </c>
      <c r="BC207" s="5" t="str">
        <f t="shared" si="54"/>
        <v/>
      </c>
      <c r="BD207" s="5" t="str">
        <f t="shared" si="55"/>
        <v/>
      </c>
      <c r="BF207" t="s">
        <v>32657</v>
      </c>
      <c r="BG207" t="s">
        <v>32658</v>
      </c>
      <c r="BH207" t="s">
        <v>32659</v>
      </c>
      <c r="BJ207" t="s">
        <v>7550</v>
      </c>
      <c r="BK207" t="s">
        <v>32660</v>
      </c>
    </row>
    <row r="208" spans="1:63" x14ac:dyDescent="0.3">
      <c r="A208">
        <v>4.8479999999999999</v>
      </c>
      <c r="B208">
        <v>5.0223699999999996</v>
      </c>
      <c r="C208">
        <v>5.3715599999999997</v>
      </c>
      <c r="D208">
        <v>4.8379399999999997</v>
      </c>
      <c r="E208">
        <v>5.7892099999999997</v>
      </c>
      <c r="F208">
        <v>5.8252800000000002</v>
      </c>
      <c r="G208">
        <v>5.8328899999999999</v>
      </c>
      <c r="H208">
        <v>6.0746799999999999</v>
      </c>
      <c r="I208">
        <v>4.0959199999999996</v>
      </c>
      <c r="J208">
        <v>4.3575499999999998</v>
      </c>
      <c r="K208">
        <v>4.3362800000000004</v>
      </c>
      <c r="L208">
        <v>4.3147000000000002</v>
      </c>
      <c r="M208" t="s">
        <v>0</v>
      </c>
      <c r="O208" t="s">
        <v>1</v>
      </c>
      <c r="P208" t="s">
        <v>1</v>
      </c>
      <c r="Q208" t="s">
        <v>2</v>
      </c>
      <c r="R208" t="s">
        <v>40679</v>
      </c>
      <c r="S208" t="s">
        <v>40680</v>
      </c>
      <c r="T208" t="s">
        <v>40681</v>
      </c>
      <c r="U208" t="s">
        <v>37355</v>
      </c>
      <c r="W208">
        <v>0</v>
      </c>
      <c r="X208" t="s">
        <v>7</v>
      </c>
      <c r="Y208">
        <v>2</v>
      </c>
      <c r="Z208">
        <v>1</v>
      </c>
      <c r="AA208">
        <v>1</v>
      </c>
      <c r="AB208">
        <v>1</v>
      </c>
      <c r="AC208">
        <v>47.1</v>
      </c>
      <c r="AD208">
        <v>1</v>
      </c>
      <c r="AF208" t="s">
        <v>40684</v>
      </c>
      <c r="AG208">
        <v>3.0588799999999998</v>
      </c>
      <c r="AH208">
        <v>1.75293E-3</v>
      </c>
      <c r="AI208">
        <v>-0.86054600000000003</v>
      </c>
      <c r="AJ208">
        <f t="shared" si="42"/>
        <v>0.86054600000000003</v>
      </c>
      <c r="AK208">
        <v>-6.1145500000000004</v>
      </c>
      <c r="AL208" t="str">
        <f t="shared" si="43"/>
        <v/>
      </c>
      <c r="AM208" t="str">
        <f t="shared" si="44"/>
        <v>+</v>
      </c>
      <c r="AN208" t="str">
        <f t="shared" si="45"/>
        <v/>
      </c>
      <c r="AO208" t="str">
        <f t="shared" si="46"/>
        <v/>
      </c>
      <c r="AQ208">
        <v>2.76518</v>
      </c>
      <c r="AR208">
        <v>3.0992599999999999E-3</v>
      </c>
      <c r="AS208">
        <v>0.74385299999999999</v>
      </c>
      <c r="AT208">
        <f t="shared" si="47"/>
        <v>-0.74385299999999999</v>
      </c>
      <c r="AU208">
        <v>5.3666799999999997</v>
      </c>
      <c r="AV208" t="str">
        <f t="shared" si="48"/>
        <v/>
      </c>
      <c r="AW208" t="str">
        <f t="shared" si="49"/>
        <v/>
      </c>
      <c r="AX208" t="str">
        <f t="shared" si="50"/>
        <v/>
      </c>
      <c r="AY208" t="str">
        <f t="shared" si="51"/>
        <v>+</v>
      </c>
      <c r="BA208" s="5" t="str">
        <f t="shared" si="52"/>
        <v/>
      </c>
      <c r="BB208" s="5" t="str">
        <f t="shared" si="53"/>
        <v/>
      </c>
      <c r="BC208" s="5" t="str">
        <f t="shared" si="54"/>
        <v/>
      </c>
      <c r="BD208" s="5" t="str">
        <f t="shared" si="55"/>
        <v/>
      </c>
      <c r="BF208" t="s">
        <v>40682</v>
      </c>
      <c r="BG208" t="s">
        <v>40683</v>
      </c>
      <c r="BH208" t="s">
        <v>40684</v>
      </c>
      <c r="BI208" t="s">
        <v>37355</v>
      </c>
      <c r="BJ208" t="s">
        <v>40685</v>
      </c>
      <c r="BK208" t="s">
        <v>40686</v>
      </c>
    </row>
    <row r="209" spans="1:63" x14ac:dyDescent="0.3">
      <c r="A209">
        <v>6.4659700000000004</v>
      </c>
      <c r="B209">
        <v>6.4245900000000002</v>
      </c>
      <c r="C209">
        <v>6.4110899999999997</v>
      </c>
      <c r="D209">
        <v>6.5849599999999997</v>
      </c>
      <c r="E209">
        <v>4.66676</v>
      </c>
      <c r="F209">
        <v>4.82273</v>
      </c>
      <c r="G209">
        <v>4.8728300000000004</v>
      </c>
      <c r="H209">
        <v>5.0874600000000001</v>
      </c>
      <c r="I209">
        <v>7.2336200000000002</v>
      </c>
      <c r="J209">
        <v>7.19672</v>
      </c>
      <c r="K209">
        <v>7.1313399999999998</v>
      </c>
      <c r="L209">
        <v>7.11686</v>
      </c>
      <c r="M209" t="s">
        <v>0</v>
      </c>
      <c r="O209" t="s">
        <v>1</v>
      </c>
      <c r="P209" t="s">
        <v>1</v>
      </c>
      <c r="Q209" t="s">
        <v>2</v>
      </c>
      <c r="R209" t="s">
        <v>4168</v>
      </c>
      <c r="S209" t="s">
        <v>32876</v>
      </c>
      <c r="T209" t="s">
        <v>4270</v>
      </c>
      <c r="V209" t="s">
        <v>32877</v>
      </c>
      <c r="W209">
        <v>0</v>
      </c>
      <c r="X209" t="s">
        <v>7</v>
      </c>
      <c r="Y209">
        <v>3</v>
      </c>
      <c r="Z209">
        <v>3</v>
      </c>
      <c r="AA209">
        <v>3</v>
      </c>
      <c r="AB209">
        <v>3</v>
      </c>
      <c r="AC209">
        <v>117.2</v>
      </c>
      <c r="AD209">
        <v>1</v>
      </c>
      <c r="AF209" t="s">
        <v>32880</v>
      </c>
      <c r="AG209">
        <v>5.5550899999999999</v>
      </c>
      <c r="AH209" s="1">
        <v>1.58072E-5</v>
      </c>
      <c r="AI209">
        <v>1.60921</v>
      </c>
      <c r="AJ209">
        <f t="shared" si="42"/>
        <v>-1.60921</v>
      </c>
      <c r="AK209">
        <v>16.856200000000001</v>
      </c>
      <c r="AL209" t="str">
        <f t="shared" si="43"/>
        <v/>
      </c>
      <c r="AM209" t="str">
        <f t="shared" si="44"/>
        <v/>
      </c>
      <c r="AN209" t="str">
        <f t="shared" si="45"/>
        <v>+</v>
      </c>
      <c r="AO209" t="str">
        <f t="shared" si="46"/>
        <v>+</v>
      </c>
      <c r="AQ209">
        <v>5.1697199999999999</v>
      </c>
      <c r="AR209" s="1">
        <v>2.83248E-5</v>
      </c>
      <c r="AS209">
        <v>-0.69798499999999997</v>
      </c>
      <c r="AT209">
        <f t="shared" si="47"/>
        <v>0.69798499999999997</v>
      </c>
      <c r="AU209">
        <v>-14.492699999999999</v>
      </c>
      <c r="AV209" t="str">
        <f t="shared" si="48"/>
        <v/>
      </c>
      <c r="AW209" t="str">
        <f t="shared" si="49"/>
        <v>+</v>
      </c>
      <c r="AX209" t="str">
        <f t="shared" si="50"/>
        <v/>
      </c>
      <c r="AY209" t="str">
        <f t="shared" si="51"/>
        <v/>
      </c>
      <c r="BA209" s="5" t="str">
        <f t="shared" si="52"/>
        <v/>
      </c>
      <c r="BB209" s="5" t="str">
        <f t="shared" si="53"/>
        <v/>
      </c>
      <c r="BC209" s="5" t="str">
        <f t="shared" si="54"/>
        <v/>
      </c>
      <c r="BD209" s="5" t="str">
        <f t="shared" si="55"/>
        <v/>
      </c>
      <c r="BF209" t="s">
        <v>32878</v>
      </c>
      <c r="BG209" t="s">
        <v>32879</v>
      </c>
      <c r="BH209" t="s">
        <v>32880</v>
      </c>
      <c r="BJ209" t="s">
        <v>29875</v>
      </c>
      <c r="BK209" t="s">
        <v>32881</v>
      </c>
    </row>
    <row r="210" spans="1:63" x14ac:dyDescent="0.3">
      <c r="A210">
        <v>7.7588900000000001</v>
      </c>
      <c r="B210">
        <v>7.7635399999999999</v>
      </c>
      <c r="C210">
        <v>7.9254100000000003</v>
      </c>
      <c r="D210">
        <v>7.8265500000000001</v>
      </c>
      <c r="E210">
        <v>6.8814200000000003</v>
      </c>
      <c r="F210">
        <v>6.7734699999999997</v>
      </c>
      <c r="G210">
        <v>6.8060700000000001</v>
      </c>
      <c r="H210">
        <v>6.9271900000000004</v>
      </c>
      <c r="I210">
        <v>8.46312</v>
      </c>
      <c r="J210">
        <v>8.4838199999999997</v>
      </c>
      <c r="K210">
        <v>8.4055700000000009</v>
      </c>
      <c r="L210">
        <v>8.4275199999999995</v>
      </c>
      <c r="M210" t="s">
        <v>0</v>
      </c>
      <c r="O210" t="s">
        <v>1</v>
      </c>
      <c r="P210" t="s">
        <v>1</v>
      </c>
      <c r="Q210" t="s">
        <v>2</v>
      </c>
      <c r="R210" t="s">
        <v>25058</v>
      </c>
      <c r="S210" t="s">
        <v>25059</v>
      </c>
      <c r="T210" t="s">
        <v>25060</v>
      </c>
      <c r="V210" t="s">
        <v>25061</v>
      </c>
      <c r="W210">
        <v>0</v>
      </c>
      <c r="X210" t="s">
        <v>7</v>
      </c>
      <c r="Y210">
        <v>9</v>
      </c>
      <c r="Z210">
        <v>8</v>
      </c>
      <c r="AA210">
        <v>9</v>
      </c>
      <c r="AB210">
        <v>8</v>
      </c>
      <c r="AC210">
        <v>104</v>
      </c>
      <c r="AD210">
        <v>1</v>
      </c>
      <c r="AF210" t="s">
        <v>25064</v>
      </c>
      <c r="AG210">
        <v>5.8064900000000002</v>
      </c>
      <c r="AH210" s="1">
        <v>1.0744899999999999E-5</v>
      </c>
      <c r="AI210">
        <v>0.97156200000000004</v>
      </c>
      <c r="AJ210">
        <f t="shared" si="42"/>
        <v>-0.97156200000000004</v>
      </c>
      <c r="AK210">
        <v>18.593599999999999</v>
      </c>
      <c r="AL210" t="str">
        <f t="shared" si="43"/>
        <v/>
      </c>
      <c r="AM210" t="str">
        <f t="shared" si="44"/>
        <v/>
      </c>
      <c r="AN210" t="str">
        <f t="shared" si="45"/>
        <v/>
      </c>
      <c r="AO210" t="str">
        <f t="shared" si="46"/>
        <v>+</v>
      </c>
      <c r="AQ210">
        <v>5.2074600000000002</v>
      </c>
      <c r="AR210" s="1">
        <v>2.6676700000000002E-5</v>
      </c>
      <c r="AS210">
        <v>-0.62640799999999996</v>
      </c>
      <c r="AT210">
        <f t="shared" si="47"/>
        <v>0.62640799999999996</v>
      </c>
      <c r="AU210">
        <v>-14.7094</v>
      </c>
      <c r="AV210" t="str">
        <f t="shared" si="48"/>
        <v/>
      </c>
      <c r="AW210" t="str">
        <f t="shared" si="49"/>
        <v>+</v>
      </c>
      <c r="AX210" t="str">
        <f t="shared" si="50"/>
        <v/>
      </c>
      <c r="AY210" t="str">
        <f t="shared" si="51"/>
        <v/>
      </c>
      <c r="BA210" s="5" t="str">
        <f t="shared" si="52"/>
        <v/>
      </c>
      <c r="BB210" s="5" t="str">
        <f t="shared" si="53"/>
        <v/>
      </c>
      <c r="BC210" s="5" t="str">
        <f t="shared" si="54"/>
        <v/>
      </c>
      <c r="BD210" s="5" t="str">
        <f t="shared" si="55"/>
        <v/>
      </c>
      <c r="BF210" t="s">
        <v>25062</v>
      </c>
      <c r="BG210" t="s">
        <v>25063</v>
      </c>
      <c r="BH210" t="s">
        <v>25064</v>
      </c>
      <c r="BK210" t="s">
        <v>25065</v>
      </c>
    </row>
    <row r="211" spans="1:63" x14ac:dyDescent="0.3">
      <c r="A211">
        <v>5.7681800000000001</v>
      </c>
      <c r="B211">
        <v>5.7333499999999997</v>
      </c>
      <c r="C211">
        <v>5.53294</v>
      </c>
      <c r="D211">
        <v>5.4950599999999996</v>
      </c>
      <c r="E211">
        <v>6.4773500000000004</v>
      </c>
      <c r="F211">
        <v>6.5591900000000001</v>
      </c>
      <c r="G211">
        <v>6.4127799999999997</v>
      </c>
      <c r="H211">
        <v>6.3767800000000001</v>
      </c>
      <c r="I211">
        <v>5.2133500000000002</v>
      </c>
      <c r="J211">
        <v>4.8125</v>
      </c>
      <c r="K211">
        <v>4.8073499999999996</v>
      </c>
      <c r="L211">
        <v>4.5607199999999999</v>
      </c>
      <c r="M211" t="s">
        <v>0</v>
      </c>
      <c r="O211" t="s">
        <v>1</v>
      </c>
      <c r="P211" t="s">
        <v>1</v>
      </c>
      <c r="Q211" t="s">
        <v>2</v>
      </c>
      <c r="R211" t="s">
        <v>38958</v>
      </c>
      <c r="T211" t="s">
        <v>38959</v>
      </c>
      <c r="U211" t="s">
        <v>38960</v>
      </c>
      <c r="V211" t="s">
        <v>38961</v>
      </c>
      <c r="W211">
        <v>0</v>
      </c>
      <c r="X211" t="s">
        <v>7</v>
      </c>
      <c r="Y211">
        <v>5</v>
      </c>
      <c r="Z211">
        <v>1</v>
      </c>
      <c r="AA211">
        <v>2</v>
      </c>
      <c r="AB211">
        <v>1</v>
      </c>
      <c r="AC211">
        <v>18.8</v>
      </c>
      <c r="AD211">
        <v>1</v>
      </c>
      <c r="AF211" t="s">
        <v>38964</v>
      </c>
      <c r="AG211">
        <v>4.3136400000000004</v>
      </c>
      <c r="AH211">
        <v>1.4931699999999999E-4</v>
      </c>
      <c r="AI211">
        <v>-0.82414100000000001</v>
      </c>
      <c r="AJ211">
        <f t="shared" si="42"/>
        <v>0.82414100000000001</v>
      </c>
      <c r="AK211">
        <v>-10.3131</v>
      </c>
      <c r="AL211" t="str">
        <f t="shared" si="43"/>
        <v/>
      </c>
      <c r="AM211" t="str">
        <f t="shared" si="44"/>
        <v>+</v>
      </c>
      <c r="AN211" t="str">
        <f t="shared" si="45"/>
        <v/>
      </c>
      <c r="AO211" t="str">
        <f t="shared" si="46"/>
        <v/>
      </c>
      <c r="AQ211">
        <v>2.6814300000000002</v>
      </c>
      <c r="AR211">
        <v>3.67425E-3</v>
      </c>
      <c r="AS211">
        <v>0.78390499999999996</v>
      </c>
      <c r="AT211">
        <f t="shared" si="47"/>
        <v>-0.78390499999999996</v>
      </c>
      <c r="AU211">
        <v>5.1660399999999997</v>
      </c>
      <c r="AV211" t="str">
        <f t="shared" si="48"/>
        <v/>
      </c>
      <c r="AW211" t="str">
        <f t="shared" si="49"/>
        <v/>
      </c>
      <c r="AX211" t="str">
        <f t="shared" si="50"/>
        <v/>
      </c>
      <c r="AY211" t="str">
        <f t="shared" si="51"/>
        <v>+</v>
      </c>
      <c r="BA211" s="5" t="str">
        <f t="shared" si="52"/>
        <v/>
      </c>
      <c r="BB211" s="5" t="str">
        <f t="shared" si="53"/>
        <v/>
      </c>
      <c r="BC211" s="5" t="str">
        <f t="shared" si="54"/>
        <v/>
      </c>
      <c r="BD211" s="5" t="str">
        <f t="shared" si="55"/>
        <v/>
      </c>
      <c r="BF211" t="s">
        <v>38962</v>
      </c>
      <c r="BG211" t="s">
        <v>38963</v>
      </c>
      <c r="BH211" t="s">
        <v>38964</v>
      </c>
      <c r="BI211" t="s">
        <v>38965</v>
      </c>
      <c r="BJ211" t="s">
        <v>17504</v>
      </c>
      <c r="BK211" t="s">
        <v>38966</v>
      </c>
    </row>
    <row r="212" spans="1:63" x14ac:dyDescent="0.3">
      <c r="A212">
        <v>7.8740600000000001</v>
      </c>
      <c r="B212">
        <v>7.44543</v>
      </c>
      <c r="C212">
        <v>7.5445799999999998</v>
      </c>
      <c r="D212">
        <v>7.6395200000000001</v>
      </c>
      <c r="E212">
        <v>7.1095699999999997</v>
      </c>
      <c r="F212">
        <v>6.79312</v>
      </c>
      <c r="G212">
        <v>7.3165100000000001</v>
      </c>
      <c r="H212">
        <v>6.8936000000000002</v>
      </c>
      <c r="I212">
        <v>8.5671999999999997</v>
      </c>
      <c r="J212">
        <v>8.4008800000000008</v>
      </c>
      <c r="K212">
        <v>8.3767800000000001</v>
      </c>
      <c r="L212">
        <v>8.3313600000000001</v>
      </c>
      <c r="M212" t="s">
        <v>0</v>
      </c>
      <c r="O212" t="s">
        <v>1</v>
      </c>
      <c r="P212" t="s">
        <v>1</v>
      </c>
      <c r="Q212" t="s">
        <v>2</v>
      </c>
      <c r="W212">
        <v>0</v>
      </c>
      <c r="X212" t="s">
        <v>7</v>
      </c>
      <c r="Y212">
        <v>6</v>
      </c>
      <c r="Z212">
        <v>3</v>
      </c>
      <c r="AA212">
        <v>3</v>
      </c>
      <c r="AB212">
        <v>3</v>
      </c>
      <c r="AC212">
        <v>53</v>
      </c>
      <c r="AD212">
        <v>1</v>
      </c>
      <c r="AF212" t="s">
        <v>33169</v>
      </c>
      <c r="AG212">
        <v>2.16195</v>
      </c>
      <c r="AH212">
        <v>1.0992099999999999E-2</v>
      </c>
      <c r="AI212">
        <v>0.59769700000000003</v>
      </c>
      <c r="AJ212">
        <f t="shared" si="42"/>
        <v>-0.59769700000000003</v>
      </c>
      <c r="AK212">
        <v>4.0291100000000002</v>
      </c>
      <c r="AL212" t="str">
        <f t="shared" si="43"/>
        <v/>
      </c>
      <c r="AM212" t="str">
        <f t="shared" si="44"/>
        <v/>
      </c>
      <c r="AN212" t="str">
        <f t="shared" si="45"/>
        <v/>
      </c>
      <c r="AO212" t="str">
        <f t="shared" si="46"/>
        <v>+</v>
      </c>
      <c r="AQ212">
        <v>3.5501900000000002</v>
      </c>
      <c r="AR212">
        <v>6.3575899999999996E-4</v>
      </c>
      <c r="AS212">
        <v>-0.793157</v>
      </c>
      <c r="AT212">
        <f t="shared" si="47"/>
        <v>0.793157</v>
      </c>
      <c r="AU212">
        <v>-7.5423499999999999</v>
      </c>
      <c r="AV212" t="str">
        <f t="shared" si="48"/>
        <v/>
      </c>
      <c r="AW212" t="str">
        <f t="shared" si="49"/>
        <v>+</v>
      </c>
      <c r="AX212" t="str">
        <f t="shared" si="50"/>
        <v/>
      </c>
      <c r="AY212" t="str">
        <f t="shared" si="51"/>
        <v/>
      </c>
      <c r="BA212" s="5" t="str">
        <f t="shared" si="52"/>
        <v/>
      </c>
      <c r="BB212" s="5" t="str">
        <f t="shared" si="53"/>
        <v/>
      </c>
      <c r="BC212" s="5" t="str">
        <f t="shared" si="54"/>
        <v/>
      </c>
      <c r="BD212" s="5" t="str">
        <f t="shared" si="55"/>
        <v/>
      </c>
      <c r="BF212" t="s">
        <v>33167</v>
      </c>
      <c r="BG212" t="s">
        <v>33168</v>
      </c>
      <c r="BH212" t="s">
        <v>33169</v>
      </c>
      <c r="BK212" t="s">
        <v>33170</v>
      </c>
    </row>
    <row r="213" spans="1:63" x14ac:dyDescent="0.3">
      <c r="A213">
        <v>8.8420400000000008</v>
      </c>
      <c r="B213">
        <v>8.8899600000000003</v>
      </c>
      <c r="C213">
        <v>8.7934400000000004</v>
      </c>
      <c r="D213">
        <v>8.8734400000000004</v>
      </c>
      <c r="E213">
        <v>8.2011400000000005</v>
      </c>
      <c r="F213">
        <v>8.1784199999999991</v>
      </c>
      <c r="G213">
        <v>8.1814</v>
      </c>
      <c r="H213">
        <v>8.1532999999999998</v>
      </c>
      <c r="I213">
        <v>9.4880399999999998</v>
      </c>
      <c r="J213">
        <v>9.5097799999999992</v>
      </c>
      <c r="K213">
        <v>9.4538899999999995</v>
      </c>
      <c r="L213">
        <v>9.51708</v>
      </c>
      <c r="M213" t="s">
        <v>0</v>
      </c>
      <c r="O213" t="s">
        <v>1</v>
      </c>
      <c r="P213" t="s">
        <v>1</v>
      </c>
      <c r="Q213" t="s">
        <v>2</v>
      </c>
      <c r="R213" t="s">
        <v>20438</v>
      </c>
      <c r="S213" t="s">
        <v>20439</v>
      </c>
      <c r="T213" t="s">
        <v>20440</v>
      </c>
      <c r="V213" t="s">
        <v>20441</v>
      </c>
      <c r="W213">
        <v>0</v>
      </c>
      <c r="X213" t="s">
        <v>7</v>
      </c>
      <c r="Y213">
        <v>8</v>
      </c>
      <c r="Z213">
        <v>9</v>
      </c>
      <c r="AA213">
        <v>11</v>
      </c>
      <c r="AB213">
        <v>9</v>
      </c>
      <c r="AC213">
        <v>154.30000000000001</v>
      </c>
      <c r="AD213">
        <v>1</v>
      </c>
      <c r="AF213" t="s">
        <v>20444</v>
      </c>
      <c r="AG213">
        <v>6.9257999999999997</v>
      </c>
      <c r="AH213" s="1">
        <v>2.06294E-6</v>
      </c>
      <c r="AI213">
        <v>0.67115599999999997</v>
      </c>
      <c r="AJ213">
        <f t="shared" si="42"/>
        <v>-0.67115599999999997</v>
      </c>
      <c r="AK213">
        <v>28.694900000000001</v>
      </c>
      <c r="AL213" t="str">
        <f t="shared" si="43"/>
        <v/>
      </c>
      <c r="AM213" t="str">
        <f t="shared" si="44"/>
        <v/>
      </c>
      <c r="AN213" t="str">
        <f t="shared" si="45"/>
        <v/>
      </c>
      <c r="AO213" t="str">
        <f t="shared" si="46"/>
        <v>+</v>
      </c>
      <c r="AQ213">
        <v>6.5862699999999998</v>
      </c>
      <c r="AR213" s="1">
        <v>2.5472099999999998E-6</v>
      </c>
      <c r="AS213">
        <v>-0.64247500000000002</v>
      </c>
      <c r="AT213">
        <f t="shared" si="47"/>
        <v>0.64247500000000002</v>
      </c>
      <c r="AU213">
        <v>-25.165400000000002</v>
      </c>
      <c r="AV213" t="str">
        <f t="shared" si="48"/>
        <v/>
      </c>
      <c r="AW213" t="str">
        <f t="shared" si="49"/>
        <v>+</v>
      </c>
      <c r="AX213" t="str">
        <f t="shared" si="50"/>
        <v/>
      </c>
      <c r="AY213" t="str">
        <f t="shared" si="51"/>
        <v/>
      </c>
      <c r="BA213" s="5" t="str">
        <f t="shared" si="52"/>
        <v/>
      </c>
      <c r="BB213" s="5" t="str">
        <f t="shared" si="53"/>
        <v/>
      </c>
      <c r="BC213" s="5" t="str">
        <f t="shared" si="54"/>
        <v/>
      </c>
      <c r="BD213" s="5" t="str">
        <f t="shared" si="55"/>
        <v/>
      </c>
      <c r="BF213" t="s">
        <v>20442</v>
      </c>
      <c r="BG213" t="s">
        <v>20443</v>
      </c>
      <c r="BH213" t="s">
        <v>20444</v>
      </c>
      <c r="BK213" t="s">
        <v>20445</v>
      </c>
    </row>
    <row r="214" spans="1:63" x14ac:dyDescent="0.3">
      <c r="A214">
        <v>10.538</v>
      </c>
      <c r="B214">
        <v>10.4817</v>
      </c>
      <c r="C214">
        <v>10.4733</v>
      </c>
      <c r="D214">
        <v>10.4129</v>
      </c>
      <c r="E214">
        <v>9.0050600000000003</v>
      </c>
      <c r="F214">
        <v>9.1774199999999997</v>
      </c>
      <c r="G214">
        <v>9.1932799999999997</v>
      </c>
      <c r="H214">
        <v>9.1451700000000002</v>
      </c>
      <c r="I214">
        <v>11.4094</v>
      </c>
      <c r="J214">
        <v>11.3256</v>
      </c>
      <c r="K214">
        <v>11.319100000000001</v>
      </c>
      <c r="L214">
        <v>11.273899999999999</v>
      </c>
      <c r="M214" t="s">
        <v>0</v>
      </c>
      <c r="O214" t="s">
        <v>1</v>
      </c>
      <c r="P214" t="s">
        <v>1</v>
      </c>
      <c r="Q214" t="s">
        <v>2</v>
      </c>
      <c r="R214" t="s">
        <v>20894</v>
      </c>
      <c r="S214" t="s">
        <v>20895</v>
      </c>
      <c r="T214" t="s">
        <v>20896</v>
      </c>
      <c r="V214" t="s">
        <v>20897</v>
      </c>
      <c r="W214">
        <v>0</v>
      </c>
      <c r="X214" t="s">
        <v>7</v>
      </c>
      <c r="Y214">
        <v>46</v>
      </c>
      <c r="Z214">
        <v>3</v>
      </c>
      <c r="AA214">
        <v>11</v>
      </c>
      <c r="AB214">
        <v>3</v>
      </c>
      <c r="AC214">
        <v>11.1</v>
      </c>
      <c r="AD214">
        <v>1</v>
      </c>
      <c r="AF214" t="s">
        <v>20900</v>
      </c>
      <c r="AG214">
        <v>6.7628399999999997</v>
      </c>
      <c r="AH214" s="1">
        <v>2.5818699999999998E-6</v>
      </c>
      <c r="AI214">
        <v>1.3462400000000001</v>
      </c>
      <c r="AJ214">
        <f t="shared" si="42"/>
        <v>-1.3462400000000001</v>
      </c>
      <c r="AK214">
        <v>26.943899999999999</v>
      </c>
      <c r="AL214" t="str">
        <f t="shared" si="43"/>
        <v/>
      </c>
      <c r="AM214" t="str">
        <f t="shared" si="44"/>
        <v/>
      </c>
      <c r="AN214" t="str">
        <f t="shared" si="45"/>
        <v>+</v>
      </c>
      <c r="AO214" t="str">
        <f t="shared" si="46"/>
        <v>+</v>
      </c>
      <c r="AQ214">
        <v>6.2901800000000003</v>
      </c>
      <c r="AR214" s="1">
        <v>4.1106500000000002E-6</v>
      </c>
      <c r="AS214">
        <v>-0.855514</v>
      </c>
      <c r="AT214">
        <f t="shared" si="47"/>
        <v>0.855514</v>
      </c>
      <c r="AU214">
        <v>-22.438600000000001</v>
      </c>
      <c r="AV214" t="str">
        <f t="shared" si="48"/>
        <v/>
      </c>
      <c r="AW214" t="str">
        <f t="shared" si="49"/>
        <v>+</v>
      </c>
      <c r="AX214" t="str">
        <f t="shared" si="50"/>
        <v/>
      </c>
      <c r="AY214" t="str">
        <f t="shared" si="51"/>
        <v/>
      </c>
      <c r="BA214" s="5" t="str">
        <f t="shared" si="52"/>
        <v/>
      </c>
      <c r="BB214" s="5" t="str">
        <f t="shared" si="53"/>
        <v/>
      </c>
      <c r="BC214" s="5" t="str">
        <f t="shared" si="54"/>
        <v/>
      </c>
      <c r="BD214" s="5" t="str">
        <f t="shared" si="55"/>
        <v/>
      </c>
      <c r="BF214" t="s">
        <v>20898</v>
      </c>
      <c r="BG214" t="s">
        <v>20899</v>
      </c>
      <c r="BH214" t="s">
        <v>20900</v>
      </c>
      <c r="BJ214" t="s">
        <v>280</v>
      </c>
      <c r="BK214" t="s">
        <v>20901</v>
      </c>
    </row>
    <row r="215" spans="1:63" x14ac:dyDescent="0.3">
      <c r="A215">
        <v>7.5849599999999997</v>
      </c>
      <c r="B215">
        <v>7.7568900000000003</v>
      </c>
      <c r="C215">
        <v>7.6567800000000004</v>
      </c>
      <c r="D215">
        <v>7.7708300000000001</v>
      </c>
      <c r="E215">
        <v>7.1032900000000003</v>
      </c>
      <c r="F215">
        <v>7.1789100000000001</v>
      </c>
      <c r="G215">
        <v>7.0821500000000004</v>
      </c>
      <c r="H215">
        <v>6.97499</v>
      </c>
      <c r="I215">
        <v>8.4573800000000006</v>
      </c>
      <c r="J215">
        <v>8.6191200000000006</v>
      </c>
      <c r="K215">
        <v>8.5352800000000002</v>
      </c>
      <c r="L215">
        <v>8.5939499999999995</v>
      </c>
      <c r="M215" t="s">
        <v>0</v>
      </c>
      <c r="O215" t="s">
        <v>1</v>
      </c>
      <c r="P215" t="s">
        <v>1</v>
      </c>
      <c r="Q215" t="s">
        <v>2</v>
      </c>
      <c r="W215">
        <v>0</v>
      </c>
      <c r="X215" t="s">
        <v>7</v>
      </c>
      <c r="Y215">
        <v>6</v>
      </c>
      <c r="Z215">
        <v>2</v>
      </c>
      <c r="AA215">
        <v>2</v>
      </c>
      <c r="AB215">
        <v>2</v>
      </c>
      <c r="AC215">
        <v>40.5</v>
      </c>
      <c r="AD215">
        <v>1</v>
      </c>
      <c r="AF215" t="s">
        <v>34365</v>
      </c>
      <c r="AG215">
        <v>4.2345199999999998</v>
      </c>
      <c r="AH215">
        <v>1.7233299999999999E-4</v>
      </c>
      <c r="AI215">
        <v>0.60753100000000004</v>
      </c>
      <c r="AJ215">
        <f t="shared" si="42"/>
        <v>-0.60753100000000004</v>
      </c>
      <c r="AK215">
        <v>9.9892800000000008</v>
      </c>
      <c r="AL215" t="str">
        <f t="shared" si="43"/>
        <v/>
      </c>
      <c r="AM215" t="str">
        <f t="shared" si="44"/>
        <v/>
      </c>
      <c r="AN215" t="str">
        <f t="shared" si="45"/>
        <v/>
      </c>
      <c r="AO215" t="str">
        <f t="shared" si="46"/>
        <v>+</v>
      </c>
      <c r="AQ215">
        <v>5.2815000000000003</v>
      </c>
      <c r="AR215" s="1">
        <v>2.35684E-5</v>
      </c>
      <c r="AS215">
        <v>-0.859066</v>
      </c>
      <c r="AT215">
        <f t="shared" si="47"/>
        <v>0.859066</v>
      </c>
      <c r="AU215">
        <v>-15.1434</v>
      </c>
      <c r="AV215" t="str">
        <f t="shared" si="48"/>
        <v/>
      </c>
      <c r="AW215" t="str">
        <f t="shared" si="49"/>
        <v>+</v>
      </c>
      <c r="AX215" t="str">
        <f t="shared" si="50"/>
        <v/>
      </c>
      <c r="AY215" t="str">
        <f t="shared" si="51"/>
        <v/>
      </c>
      <c r="BA215" s="5" t="str">
        <f t="shared" si="52"/>
        <v/>
      </c>
      <c r="BB215" s="5" t="str">
        <f t="shared" si="53"/>
        <v/>
      </c>
      <c r="BC215" s="5" t="str">
        <f t="shared" si="54"/>
        <v/>
      </c>
      <c r="BD215" s="5" t="str">
        <f t="shared" si="55"/>
        <v/>
      </c>
      <c r="BF215" t="s">
        <v>34363</v>
      </c>
      <c r="BG215" t="s">
        <v>34364</v>
      </c>
      <c r="BH215" t="s">
        <v>34365</v>
      </c>
      <c r="BK215" t="s">
        <v>34366</v>
      </c>
    </row>
    <row r="216" spans="1:63" x14ac:dyDescent="0.3">
      <c r="A216">
        <v>8.4728899999999996</v>
      </c>
      <c r="B216">
        <v>8.5117499999999993</v>
      </c>
      <c r="C216">
        <v>8.6373499999999996</v>
      </c>
      <c r="D216">
        <v>8.5691000000000006</v>
      </c>
      <c r="E216">
        <v>7.9325099999999997</v>
      </c>
      <c r="F216">
        <v>7.9277800000000003</v>
      </c>
      <c r="G216">
        <v>7.9790000000000001</v>
      </c>
      <c r="H216">
        <v>7.9507000000000003</v>
      </c>
      <c r="I216">
        <v>9.0938099999999995</v>
      </c>
      <c r="J216">
        <v>9.1669199999999993</v>
      </c>
      <c r="K216">
        <v>9.1875999999999998</v>
      </c>
      <c r="L216">
        <v>9.2004099999999998</v>
      </c>
      <c r="M216" t="s">
        <v>0</v>
      </c>
      <c r="O216" t="s">
        <v>1</v>
      </c>
      <c r="P216" t="s">
        <v>1</v>
      </c>
      <c r="Q216" t="s">
        <v>2</v>
      </c>
      <c r="R216" t="s">
        <v>14901</v>
      </c>
      <c r="S216" t="s">
        <v>31689</v>
      </c>
      <c r="T216" t="s">
        <v>1082</v>
      </c>
      <c r="V216" t="s">
        <v>31690</v>
      </c>
      <c r="W216">
        <v>0</v>
      </c>
      <c r="X216" t="s">
        <v>7</v>
      </c>
      <c r="Y216">
        <v>8</v>
      </c>
      <c r="Z216">
        <v>3</v>
      </c>
      <c r="AA216">
        <v>3</v>
      </c>
      <c r="AB216">
        <v>3</v>
      </c>
      <c r="AC216">
        <v>52.1</v>
      </c>
      <c r="AD216">
        <v>1</v>
      </c>
      <c r="AF216" t="s">
        <v>31693</v>
      </c>
      <c r="AG216">
        <v>5.4136800000000003</v>
      </c>
      <c r="AH216" s="1">
        <v>2.0193000000000001E-5</v>
      </c>
      <c r="AI216">
        <v>0.60027600000000003</v>
      </c>
      <c r="AJ216">
        <f t="shared" si="42"/>
        <v>-0.60027600000000003</v>
      </c>
      <c r="AK216">
        <v>15.949</v>
      </c>
      <c r="AL216" t="str">
        <f t="shared" si="43"/>
        <v/>
      </c>
      <c r="AM216" t="str">
        <f t="shared" si="44"/>
        <v/>
      </c>
      <c r="AN216" t="str">
        <f t="shared" si="45"/>
        <v/>
      </c>
      <c r="AO216" t="str">
        <f t="shared" si="46"/>
        <v>+</v>
      </c>
      <c r="AQ216">
        <v>5.1337400000000004</v>
      </c>
      <c r="AR216" s="1">
        <v>3.0082399999999998E-5</v>
      </c>
      <c r="AS216">
        <v>-0.61441100000000004</v>
      </c>
      <c r="AT216">
        <f t="shared" si="47"/>
        <v>0.61441100000000004</v>
      </c>
      <c r="AU216">
        <v>-14.289</v>
      </c>
      <c r="AV216" t="str">
        <f t="shared" si="48"/>
        <v/>
      </c>
      <c r="AW216" t="str">
        <f t="shared" si="49"/>
        <v>+</v>
      </c>
      <c r="AX216" t="str">
        <f t="shared" si="50"/>
        <v/>
      </c>
      <c r="AY216" t="str">
        <f t="shared" si="51"/>
        <v/>
      </c>
      <c r="BA216" s="5" t="str">
        <f t="shared" si="52"/>
        <v/>
      </c>
      <c r="BB216" s="5" t="str">
        <f t="shared" si="53"/>
        <v/>
      </c>
      <c r="BC216" s="5" t="str">
        <f t="shared" si="54"/>
        <v/>
      </c>
      <c r="BD216" s="5" t="str">
        <f t="shared" si="55"/>
        <v/>
      </c>
      <c r="BF216" t="s">
        <v>31691</v>
      </c>
      <c r="BG216" t="s">
        <v>31692</v>
      </c>
      <c r="BH216" t="s">
        <v>31693</v>
      </c>
      <c r="BJ216" t="s">
        <v>14907</v>
      </c>
      <c r="BK216" t="s">
        <v>31694</v>
      </c>
    </row>
    <row r="217" spans="1:63" x14ac:dyDescent="0.3">
      <c r="A217">
        <v>7.6139700000000001</v>
      </c>
      <c r="B217">
        <v>7.5728900000000001</v>
      </c>
      <c r="C217">
        <v>7.7754500000000002</v>
      </c>
      <c r="D217">
        <v>7.74953</v>
      </c>
      <c r="E217">
        <v>6.7615499999999997</v>
      </c>
      <c r="F217">
        <v>6.6681800000000004</v>
      </c>
      <c r="G217">
        <v>6.7668600000000003</v>
      </c>
      <c r="H217">
        <v>6.8899600000000003</v>
      </c>
      <c r="I217">
        <v>8.6039999999999992</v>
      </c>
      <c r="J217">
        <v>8.5302100000000003</v>
      </c>
      <c r="K217">
        <v>8.6521299999999997</v>
      </c>
      <c r="L217">
        <v>8.5834600000000005</v>
      </c>
      <c r="M217" t="s">
        <v>0</v>
      </c>
      <c r="O217" t="s">
        <v>1</v>
      </c>
      <c r="P217" t="s">
        <v>1</v>
      </c>
      <c r="Q217" t="s">
        <v>2</v>
      </c>
      <c r="R217" t="s">
        <v>31549</v>
      </c>
      <c r="S217" t="s">
        <v>31550</v>
      </c>
      <c r="T217" t="s">
        <v>31551</v>
      </c>
      <c r="U217" t="s">
        <v>2534</v>
      </c>
      <c r="V217" t="s">
        <v>31552</v>
      </c>
      <c r="W217">
        <v>0</v>
      </c>
      <c r="X217" t="s">
        <v>7</v>
      </c>
      <c r="Y217">
        <v>10</v>
      </c>
      <c r="Z217">
        <v>2</v>
      </c>
      <c r="AA217">
        <v>2</v>
      </c>
      <c r="AB217">
        <v>2</v>
      </c>
      <c r="AC217">
        <v>38</v>
      </c>
      <c r="AD217">
        <v>1</v>
      </c>
      <c r="AF217" t="s">
        <v>31555</v>
      </c>
      <c r="AG217">
        <v>4.9778900000000004</v>
      </c>
      <c r="AH217" s="1">
        <v>4.3006800000000003E-5</v>
      </c>
      <c r="AI217">
        <v>0.90632400000000002</v>
      </c>
      <c r="AJ217">
        <f t="shared" si="42"/>
        <v>-0.90632400000000002</v>
      </c>
      <c r="AK217">
        <v>13.4375</v>
      </c>
      <c r="AL217" t="str">
        <f t="shared" si="43"/>
        <v/>
      </c>
      <c r="AM217" t="str">
        <f t="shared" si="44"/>
        <v/>
      </c>
      <c r="AN217" t="str">
        <f t="shared" si="45"/>
        <v/>
      </c>
      <c r="AO217" t="str">
        <f t="shared" si="46"/>
        <v>+</v>
      </c>
      <c r="AQ217">
        <v>5.4815800000000001</v>
      </c>
      <c r="AR217" s="1">
        <v>1.6699699999999999E-5</v>
      </c>
      <c r="AS217">
        <v>-0.91448799999999997</v>
      </c>
      <c r="AT217">
        <f t="shared" si="47"/>
        <v>0.91448799999999997</v>
      </c>
      <c r="AU217">
        <v>-16.378599999999999</v>
      </c>
      <c r="AV217" t="str">
        <f t="shared" si="48"/>
        <v/>
      </c>
      <c r="AW217" t="str">
        <f t="shared" si="49"/>
        <v>+</v>
      </c>
      <c r="AX217" t="str">
        <f t="shared" si="50"/>
        <v/>
      </c>
      <c r="AY217" t="str">
        <f t="shared" si="51"/>
        <v/>
      </c>
      <c r="BA217" s="5" t="str">
        <f t="shared" si="52"/>
        <v/>
      </c>
      <c r="BB217" s="5" t="str">
        <f t="shared" si="53"/>
        <v/>
      </c>
      <c r="BC217" s="5" t="str">
        <f t="shared" si="54"/>
        <v/>
      </c>
      <c r="BD217" s="5" t="str">
        <f t="shared" si="55"/>
        <v/>
      </c>
      <c r="BF217" t="s">
        <v>31553</v>
      </c>
      <c r="BG217" t="s">
        <v>31554</v>
      </c>
      <c r="BH217" t="s">
        <v>31555</v>
      </c>
      <c r="BI217" t="s">
        <v>2534</v>
      </c>
      <c r="BJ217" t="s">
        <v>26815</v>
      </c>
      <c r="BK217" t="s">
        <v>31556</v>
      </c>
    </row>
    <row r="218" spans="1:63" x14ac:dyDescent="0.3">
      <c r="A218">
        <v>6.7004400000000004</v>
      </c>
      <c r="B218">
        <v>6.7522099999999998</v>
      </c>
      <c r="C218">
        <v>6.6452999999999998</v>
      </c>
      <c r="D218">
        <v>6.7292800000000002</v>
      </c>
      <c r="E218">
        <v>6.1858700000000004</v>
      </c>
      <c r="F218">
        <v>6.1436400000000004</v>
      </c>
      <c r="G218">
        <v>6.1957399999999998</v>
      </c>
      <c r="H218">
        <v>5.8678999999999997</v>
      </c>
      <c r="I218">
        <v>7.3837000000000002</v>
      </c>
      <c r="J218">
        <v>7.2278599999999997</v>
      </c>
      <c r="K218">
        <v>7.3434100000000004</v>
      </c>
      <c r="L218">
        <v>7.44956</v>
      </c>
      <c r="M218" t="s">
        <v>0</v>
      </c>
      <c r="O218" t="s">
        <v>1</v>
      </c>
      <c r="P218" t="s">
        <v>1</v>
      </c>
      <c r="Q218" t="s">
        <v>2</v>
      </c>
      <c r="R218" t="s">
        <v>29660</v>
      </c>
      <c r="S218" t="s">
        <v>10854</v>
      </c>
      <c r="T218" t="s">
        <v>29661</v>
      </c>
      <c r="V218" t="s">
        <v>29662</v>
      </c>
      <c r="W218">
        <v>0</v>
      </c>
      <c r="X218" t="s">
        <v>7</v>
      </c>
      <c r="Y218">
        <v>9</v>
      </c>
      <c r="Z218">
        <v>3</v>
      </c>
      <c r="AA218">
        <v>3</v>
      </c>
      <c r="AB218">
        <v>3</v>
      </c>
      <c r="AC218">
        <v>80.599999999999994</v>
      </c>
      <c r="AD218">
        <v>1</v>
      </c>
      <c r="AF218" t="s">
        <v>29665</v>
      </c>
      <c r="AG218">
        <v>3.5413299999999999</v>
      </c>
      <c r="AH218">
        <v>6.6828600000000003E-4</v>
      </c>
      <c r="AI218">
        <v>0.60852200000000001</v>
      </c>
      <c r="AJ218">
        <f t="shared" si="42"/>
        <v>-0.60852200000000001</v>
      </c>
      <c r="AK218">
        <v>7.5144000000000002</v>
      </c>
      <c r="AL218" t="str">
        <f t="shared" si="43"/>
        <v/>
      </c>
      <c r="AM218" t="str">
        <f t="shared" si="44"/>
        <v/>
      </c>
      <c r="AN218" t="str">
        <f t="shared" si="45"/>
        <v/>
      </c>
      <c r="AO218" t="str">
        <f t="shared" si="46"/>
        <v>+</v>
      </c>
      <c r="AQ218">
        <v>4.7750300000000001</v>
      </c>
      <c r="AR218" s="1">
        <v>5.9478300000000003E-5</v>
      </c>
      <c r="AS218">
        <v>-0.64432400000000001</v>
      </c>
      <c r="AT218">
        <f t="shared" si="47"/>
        <v>0.64432400000000001</v>
      </c>
      <c r="AU218">
        <v>-12.400700000000001</v>
      </c>
      <c r="AV218" t="str">
        <f t="shared" si="48"/>
        <v/>
      </c>
      <c r="AW218" t="str">
        <f t="shared" si="49"/>
        <v>+</v>
      </c>
      <c r="AX218" t="str">
        <f t="shared" si="50"/>
        <v/>
      </c>
      <c r="AY218" t="str">
        <f t="shared" si="51"/>
        <v/>
      </c>
      <c r="BA218" s="5" t="str">
        <f t="shared" si="52"/>
        <v/>
      </c>
      <c r="BB218" s="5" t="str">
        <f t="shared" si="53"/>
        <v/>
      </c>
      <c r="BC218" s="5" t="str">
        <f t="shared" si="54"/>
        <v/>
      </c>
      <c r="BD218" s="5" t="str">
        <f t="shared" si="55"/>
        <v/>
      </c>
      <c r="BF218" t="s">
        <v>29663</v>
      </c>
      <c r="BG218" t="s">
        <v>29664</v>
      </c>
      <c r="BH218" t="s">
        <v>29665</v>
      </c>
      <c r="BJ218" t="s">
        <v>8408</v>
      </c>
      <c r="BK218" t="s">
        <v>29666</v>
      </c>
    </row>
    <row r="219" spans="1:63" x14ac:dyDescent="0.3">
      <c r="A219">
        <v>3.8679000000000001</v>
      </c>
      <c r="B219">
        <v>3.7970100000000002</v>
      </c>
      <c r="C219">
        <v>3.8679000000000001</v>
      </c>
      <c r="D219">
        <v>4.0703899999999997</v>
      </c>
      <c r="E219">
        <v>3.6322700000000001</v>
      </c>
      <c r="F219">
        <v>3.0531100000000002</v>
      </c>
      <c r="G219">
        <v>2.6088100000000001</v>
      </c>
      <c r="H219">
        <v>3.6088100000000001</v>
      </c>
      <c r="I219">
        <v>4.3505000000000003</v>
      </c>
      <c r="J219">
        <v>4.8176199999999998</v>
      </c>
      <c r="K219">
        <v>4.7279200000000001</v>
      </c>
      <c r="L219">
        <v>4.7004400000000004</v>
      </c>
      <c r="M219" t="s">
        <v>0</v>
      </c>
      <c r="P219" t="s">
        <v>1</v>
      </c>
      <c r="Q219" t="s">
        <v>116</v>
      </c>
      <c r="R219" t="s">
        <v>42315</v>
      </c>
      <c r="S219" t="s">
        <v>42316</v>
      </c>
      <c r="T219" t="s">
        <v>42317</v>
      </c>
      <c r="U219" t="s">
        <v>36693</v>
      </c>
      <c r="V219" t="s">
        <v>13703</v>
      </c>
      <c r="W219">
        <v>0</v>
      </c>
      <c r="X219" t="s">
        <v>7</v>
      </c>
      <c r="Y219">
        <v>1</v>
      </c>
      <c r="Z219">
        <v>1</v>
      </c>
      <c r="AA219">
        <v>1</v>
      </c>
      <c r="AB219">
        <v>1</v>
      </c>
      <c r="AC219">
        <v>103.6</v>
      </c>
      <c r="AD219">
        <v>1</v>
      </c>
      <c r="AF219" t="s">
        <v>42320</v>
      </c>
      <c r="AG219">
        <v>1.4344699999999999</v>
      </c>
      <c r="AH219">
        <v>5.0512799999999997E-2</v>
      </c>
      <c r="AI219">
        <v>0.67504900000000001</v>
      </c>
      <c r="AJ219">
        <f t="shared" si="42"/>
        <v>-0.67504900000000001</v>
      </c>
      <c r="AK219">
        <v>2.6751499999999999</v>
      </c>
      <c r="AL219" t="str">
        <f t="shared" si="43"/>
        <v/>
      </c>
      <c r="AM219" t="str">
        <f t="shared" si="44"/>
        <v/>
      </c>
      <c r="AN219" t="str">
        <f t="shared" si="45"/>
        <v/>
      </c>
      <c r="AO219" t="str">
        <f t="shared" si="46"/>
        <v>+</v>
      </c>
      <c r="AQ219">
        <v>3.13571</v>
      </c>
      <c r="AR219">
        <v>1.44769E-3</v>
      </c>
      <c r="AS219">
        <v>-0.74832100000000001</v>
      </c>
      <c r="AT219">
        <f t="shared" si="47"/>
        <v>0.74832100000000001</v>
      </c>
      <c r="AU219">
        <v>-6.3224099999999996</v>
      </c>
      <c r="AV219" t="str">
        <f t="shared" si="48"/>
        <v/>
      </c>
      <c r="AW219" t="str">
        <f t="shared" si="49"/>
        <v>+</v>
      </c>
      <c r="AX219" t="str">
        <f t="shared" si="50"/>
        <v/>
      </c>
      <c r="AY219" t="str">
        <f t="shared" si="51"/>
        <v/>
      </c>
      <c r="BA219" s="5" t="str">
        <f t="shared" si="52"/>
        <v/>
      </c>
      <c r="BB219" s="5" t="str">
        <f t="shared" si="53"/>
        <v/>
      </c>
      <c r="BC219" s="5" t="str">
        <f t="shared" si="54"/>
        <v/>
      </c>
      <c r="BD219" s="5" t="str">
        <f t="shared" si="55"/>
        <v/>
      </c>
      <c r="BF219" t="s">
        <v>42318</v>
      </c>
      <c r="BG219" t="s">
        <v>42319</v>
      </c>
      <c r="BH219" t="s">
        <v>42320</v>
      </c>
      <c r="BI219" t="s">
        <v>42321</v>
      </c>
      <c r="BJ219" t="s">
        <v>18833</v>
      </c>
      <c r="BK219" t="s">
        <v>42322</v>
      </c>
    </row>
    <row r="220" spans="1:63" x14ac:dyDescent="0.3">
      <c r="A220">
        <v>11.6585</v>
      </c>
      <c r="B220">
        <v>11.670199999999999</v>
      </c>
      <c r="C220">
        <v>11.678699999999999</v>
      </c>
      <c r="D220">
        <v>11.647399999999999</v>
      </c>
      <c r="E220">
        <v>10.7879</v>
      </c>
      <c r="F220">
        <v>10.7759</v>
      </c>
      <c r="G220">
        <v>10.843299999999999</v>
      </c>
      <c r="H220">
        <v>10.8536</v>
      </c>
      <c r="I220">
        <v>12.312900000000001</v>
      </c>
      <c r="J220">
        <v>12.2934</v>
      </c>
      <c r="K220">
        <v>12.283899999999999</v>
      </c>
      <c r="L220">
        <v>12.2981</v>
      </c>
      <c r="M220" t="s">
        <v>0</v>
      </c>
      <c r="O220" t="s">
        <v>1</v>
      </c>
      <c r="P220" t="s">
        <v>1</v>
      </c>
      <c r="Q220" t="s">
        <v>2</v>
      </c>
      <c r="R220" t="s">
        <v>8368</v>
      </c>
      <c r="S220" t="s">
        <v>8369</v>
      </c>
      <c r="T220" t="s">
        <v>8370</v>
      </c>
      <c r="U220" t="s">
        <v>8371</v>
      </c>
      <c r="V220" t="s">
        <v>8372</v>
      </c>
      <c r="W220">
        <v>1</v>
      </c>
      <c r="X220" t="s">
        <v>7</v>
      </c>
      <c r="Y220">
        <v>39</v>
      </c>
      <c r="Z220">
        <v>22</v>
      </c>
      <c r="AA220">
        <v>34</v>
      </c>
      <c r="AB220">
        <v>21</v>
      </c>
      <c r="AC220">
        <v>64.7</v>
      </c>
      <c r="AD220">
        <v>1</v>
      </c>
      <c r="AF220" t="s">
        <v>8375</v>
      </c>
      <c r="AG220">
        <v>7.8564299999999996</v>
      </c>
      <c r="AH220" s="1">
        <v>7.4434700000000004E-7</v>
      </c>
      <c r="AI220">
        <v>0.84854099999999999</v>
      </c>
      <c r="AJ220">
        <f t="shared" si="42"/>
        <v>-0.84854099999999999</v>
      </c>
      <c r="AK220">
        <v>41.078400000000002</v>
      </c>
      <c r="AL220" t="str">
        <f t="shared" si="43"/>
        <v/>
      </c>
      <c r="AM220" t="str">
        <f t="shared" si="44"/>
        <v/>
      </c>
      <c r="AN220" t="str">
        <f t="shared" si="45"/>
        <v/>
      </c>
      <c r="AO220" t="str">
        <f t="shared" si="46"/>
        <v>+</v>
      </c>
      <c r="AQ220">
        <v>9.2171900000000004</v>
      </c>
      <c r="AR220" s="1">
        <v>1.27337E-7</v>
      </c>
      <c r="AS220">
        <v>-0.63336899999999996</v>
      </c>
      <c r="AT220">
        <f t="shared" si="47"/>
        <v>0.63336899999999996</v>
      </c>
      <c r="AU220">
        <v>-69.317800000000005</v>
      </c>
      <c r="AV220" t="str">
        <f t="shared" si="48"/>
        <v/>
      </c>
      <c r="AW220" t="str">
        <f t="shared" si="49"/>
        <v>+</v>
      </c>
      <c r="AX220" t="str">
        <f t="shared" si="50"/>
        <v/>
      </c>
      <c r="AY220" t="str">
        <f t="shared" si="51"/>
        <v/>
      </c>
      <c r="BA220" s="5" t="str">
        <f t="shared" si="52"/>
        <v/>
      </c>
      <c r="BB220" s="5" t="str">
        <f t="shared" si="53"/>
        <v/>
      </c>
      <c r="BC220" s="5" t="str">
        <f t="shared" si="54"/>
        <v/>
      </c>
      <c r="BD220" s="5" t="str">
        <f t="shared" si="55"/>
        <v/>
      </c>
      <c r="BF220" t="s">
        <v>8373</v>
      </c>
      <c r="BG220" t="s">
        <v>8374</v>
      </c>
      <c r="BH220" t="s">
        <v>8375</v>
      </c>
      <c r="BI220" t="s">
        <v>8376</v>
      </c>
      <c r="BJ220" t="s">
        <v>8377</v>
      </c>
      <c r="BK220" t="s">
        <v>8378</v>
      </c>
    </row>
    <row r="221" spans="1:63" x14ac:dyDescent="0.3">
      <c r="A221">
        <v>3.7441599999999999</v>
      </c>
      <c r="B221">
        <v>3.7970100000000002</v>
      </c>
      <c r="C221">
        <v>4.1618899999999996</v>
      </c>
      <c r="D221">
        <v>3.8479999999999999</v>
      </c>
      <c r="E221">
        <v>3.5235599999999998</v>
      </c>
      <c r="F221">
        <v>3.2779799999999999</v>
      </c>
      <c r="G221">
        <v>3</v>
      </c>
      <c r="H221">
        <v>2.8479999999999999</v>
      </c>
      <c r="I221">
        <v>4.4462599999999997</v>
      </c>
      <c r="J221">
        <v>4.6147099999999996</v>
      </c>
      <c r="K221">
        <v>4.4528600000000003</v>
      </c>
      <c r="L221">
        <v>4.3715599999999997</v>
      </c>
      <c r="M221" t="s">
        <v>0</v>
      </c>
      <c r="O221" t="s">
        <v>1</v>
      </c>
      <c r="P221" t="s">
        <v>1</v>
      </c>
      <c r="Q221" t="s">
        <v>2</v>
      </c>
      <c r="R221" t="s">
        <v>32294</v>
      </c>
      <c r="S221" t="s">
        <v>32295</v>
      </c>
      <c r="T221" t="s">
        <v>32296</v>
      </c>
      <c r="V221" t="s">
        <v>32297</v>
      </c>
      <c r="W221">
        <v>0</v>
      </c>
      <c r="X221" t="s">
        <v>7</v>
      </c>
      <c r="Y221">
        <v>2</v>
      </c>
      <c r="Z221">
        <v>1</v>
      </c>
      <c r="AA221">
        <v>2</v>
      </c>
      <c r="AB221">
        <v>1</v>
      </c>
      <c r="AC221">
        <v>68.5</v>
      </c>
      <c r="AD221">
        <v>1</v>
      </c>
      <c r="AF221" t="s">
        <v>32300</v>
      </c>
      <c r="AG221">
        <v>2.1994199999999999</v>
      </c>
      <c r="AH221">
        <v>1.0155000000000001E-2</v>
      </c>
      <c r="AI221">
        <v>0.725379</v>
      </c>
      <c r="AJ221">
        <f t="shared" si="42"/>
        <v>-0.725379</v>
      </c>
      <c r="AK221">
        <v>4.1055299999999999</v>
      </c>
      <c r="AL221" t="str">
        <f t="shared" si="43"/>
        <v/>
      </c>
      <c r="AM221" t="str">
        <f t="shared" si="44"/>
        <v/>
      </c>
      <c r="AN221" t="str">
        <f t="shared" si="45"/>
        <v/>
      </c>
      <c r="AO221" t="str">
        <f t="shared" si="46"/>
        <v>+</v>
      </c>
      <c r="AQ221">
        <v>2.8035800000000002</v>
      </c>
      <c r="AR221">
        <v>2.8582E-3</v>
      </c>
      <c r="AS221">
        <v>-0.58358100000000002</v>
      </c>
      <c r="AT221">
        <f t="shared" si="47"/>
        <v>0.58358100000000002</v>
      </c>
      <c r="AU221">
        <v>-5.4604600000000003</v>
      </c>
      <c r="AV221" t="str">
        <f t="shared" si="48"/>
        <v/>
      </c>
      <c r="AW221" t="str">
        <f t="shared" si="49"/>
        <v>+</v>
      </c>
      <c r="AX221" t="str">
        <f t="shared" si="50"/>
        <v/>
      </c>
      <c r="AY221" t="str">
        <f t="shared" si="51"/>
        <v/>
      </c>
      <c r="BA221" s="5" t="str">
        <f t="shared" si="52"/>
        <v/>
      </c>
      <c r="BB221" s="5" t="str">
        <f t="shared" si="53"/>
        <v/>
      </c>
      <c r="BC221" s="5" t="str">
        <f t="shared" si="54"/>
        <v/>
      </c>
      <c r="BD221" s="5" t="str">
        <f t="shared" si="55"/>
        <v/>
      </c>
      <c r="BF221" t="s">
        <v>32298</v>
      </c>
      <c r="BG221" t="s">
        <v>32299</v>
      </c>
      <c r="BH221" t="s">
        <v>32300</v>
      </c>
      <c r="BJ221" t="s">
        <v>22230</v>
      </c>
      <c r="BK221" t="s">
        <v>32301</v>
      </c>
    </row>
    <row r="222" spans="1:63" x14ac:dyDescent="0.3">
      <c r="A222">
        <v>7.4195399999999996</v>
      </c>
      <c r="B222">
        <v>7.3698199999999998</v>
      </c>
      <c r="C222">
        <v>7.45533</v>
      </c>
      <c r="D222">
        <v>7.5584199999999999</v>
      </c>
      <c r="E222">
        <v>6.03782</v>
      </c>
      <c r="F222">
        <v>6.4093900000000001</v>
      </c>
      <c r="G222">
        <v>6.3487299999999998</v>
      </c>
      <c r="H222">
        <v>6.5999100000000004</v>
      </c>
      <c r="I222">
        <v>8.2667900000000003</v>
      </c>
      <c r="J222">
        <v>8.4445999999999994</v>
      </c>
      <c r="K222">
        <v>8.2969200000000001</v>
      </c>
      <c r="L222">
        <v>8.4733000000000001</v>
      </c>
      <c r="M222" t="s">
        <v>0</v>
      </c>
      <c r="O222" t="s">
        <v>1</v>
      </c>
      <c r="P222" t="s">
        <v>1</v>
      </c>
      <c r="Q222" t="s">
        <v>2</v>
      </c>
      <c r="R222" t="s">
        <v>29825</v>
      </c>
      <c r="S222" t="s">
        <v>29826</v>
      </c>
      <c r="T222" t="s">
        <v>29827</v>
      </c>
      <c r="U222" t="s">
        <v>5927</v>
      </c>
      <c r="V222" t="s">
        <v>19618</v>
      </c>
      <c r="W222">
        <v>0</v>
      </c>
      <c r="X222" t="s">
        <v>7</v>
      </c>
      <c r="Y222">
        <v>6</v>
      </c>
      <c r="Z222">
        <v>4</v>
      </c>
      <c r="AA222">
        <v>6</v>
      </c>
      <c r="AB222">
        <v>3</v>
      </c>
      <c r="AC222">
        <v>67.099999999999994</v>
      </c>
      <c r="AD222">
        <v>1</v>
      </c>
      <c r="AF222" t="s">
        <v>29830</v>
      </c>
      <c r="AG222">
        <v>3.9592900000000002</v>
      </c>
      <c r="AH222">
        <v>2.9312899999999999E-4</v>
      </c>
      <c r="AI222">
        <v>1.10181</v>
      </c>
      <c r="AJ222">
        <f t="shared" si="42"/>
        <v>-1.10181</v>
      </c>
      <c r="AK222">
        <v>8.9325899999999994</v>
      </c>
      <c r="AL222" t="str">
        <f t="shared" si="43"/>
        <v/>
      </c>
      <c r="AM222" t="str">
        <f t="shared" si="44"/>
        <v/>
      </c>
      <c r="AN222" t="str">
        <f t="shared" si="45"/>
        <v>+</v>
      </c>
      <c r="AO222" t="str">
        <f t="shared" si="46"/>
        <v>+</v>
      </c>
      <c r="AQ222">
        <v>5.0919400000000001</v>
      </c>
      <c r="AR222" s="1">
        <v>3.2650500000000002E-5</v>
      </c>
      <c r="AS222">
        <v>-0.91962500000000003</v>
      </c>
      <c r="AT222">
        <f t="shared" si="47"/>
        <v>0.91962500000000003</v>
      </c>
      <c r="AU222">
        <v>-14.0557</v>
      </c>
      <c r="AV222" t="str">
        <f t="shared" si="48"/>
        <v/>
      </c>
      <c r="AW222" t="str">
        <f t="shared" si="49"/>
        <v>+</v>
      </c>
      <c r="AX222" t="str">
        <f t="shared" si="50"/>
        <v/>
      </c>
      <c r="AY222" t="str">
        <f t="shared" si="51"/>
        <v/>
      </c>
      <c r="BA222" s="5" t="str">
        <f t="shared" si="52"/>
        <v/>
      </c>
      <c r="BB222" s="5" t="str">
        <f t="shared" si="53"/>
        <v/>
      </c>
      <c r="BC222" s="5" t="str">
        <f t="shared" si="54"/>
        <v/>
      </c>
      <c r="BD222" s="5" t="str">
        <f t="shared" si="55"/>
        <v/>
      </c>
      <c r="BF222" t="s">
        <v>29828</v>
      </c>
      <c r="BG222" t="s">
        <v>29829</v>
      </c>
      <c r="BH222" t="s">
        <v>29830</v>
      </c>
      <c r="BI222" t="s">
        <v>5927</v>
      </c>
      <c r="BJ222" t="s">
        <v>29831</v>
      </c>
      <c r="BK222" t="s">
        <v>29832</v>
      </c>
    </row>
    <row r="223" spans="1:63" x14ac:dyDescent="0.3">
      <c r="A223">
        <v>7.0821500000000004</v>
      </c>
      <c r="B223">
        <v>7.1375000000000002</v>
      </c>
      <c r="C223">
        <v>7.2946200000000001</v>
      </c>
      <c r="D223">
        <v>7.14975</v>
      </c>
      <c r="E223">
        <v>5.9954799999999997</v>
      </c>
      <c r="F223">
        <v>5.9212499999999997</v>
      </c>
      <c r="G223">
        <v>6.1395499999999998</v>
      </c>
      <c r="H223">
        <v>6.3802399999999997</v>
      </c>
      <c r="I223">
        <v>7.7080500000000001</v>
      </c>
      <c r="J223">
        <v>7.9413400000000003</v>
      </c>
      <c r="K223">
        <v>7.6724300000000003</v>
      </c>
      <c r="L223">
        <v>7.7320000000000002</v>
      </c>
      <c r="M223" t="s">
        <v>0</v>
      </c>
      <c r="O223" t="s">
        <v>1</v>
      </c>
      <c r="P223" t="s">
        <v>1</v>
      </c>
      <c r="Q223" t="s">
        <v>2</v>
      </c>
      <c r="R223" t="s">
        <v>33012</v>
      </c>
      <c r="T223" t="s">
        <v>33013</v>
      </c>
      <c r="V223" t="s">
        <v>21610</v>
      </c>
      <c r="W223">
        <v>0</v>
      </c>
      <c r="X223" t="s">
        <v>7</v>
      </c>
      <c r="Y223">
        <v>8</v>
      </c>
      <c r="Z223">
        <v>2</v>
      </c>
      <c r="AA223">
        <v>2</v>
      </c>
      <c r="AB223">
        <v>2</v>
      </c>
      <c r="AC223">
        <v>30.3</v>
      </c>
      <c r="AD223">
        <v>1</v>
      </c>
      <c r="AF223" t="s">
        <v>33016</v>
      </c>
      <c r="AG223">
        <v>4.1206699999999996</v>
      </c>
      <c r="AH223">
        <v>2.1587599999999999E-4</v>
      </c>
      <c r="AI223">
        <v>1.05687</v>
      </c>
      <c r="AJ223">
        <f t="shared" si="42"/>
        <v>-1.05687</v>
      </c>
      <c r="AK223">
        <v>9.5393799999999995</v>
      </c>
      <c r="AL223" t="str">
        <f t="shared" si="43"/>
        <v/>
      </c>
      <c r="AM223" t="str">
        <f t="shared" si="44"/>
        <v/>
      </c>
      <c r="AN223" t="str">
        <f t="shared" si="45"/>
        <v>+</v>
      </c>
      <c r="AO223" t="str">
        <f t="shared" si="46"/>
        <v>+</v>
      </c>
      <c r="AQ223">
        <v>3.6610999999999998</v>
      </c>
      <c r="AR223">
        <v>5.1503499999999995E-4</v>
      </c>
      <c r="AS223">
        <v>-0.59744799999999998</v>
      </c>
      <c r="AT223">
        <f t="shared" si="47"/>
        <v>0.59744799999999998</v>
      </c>
      <c r="AU223">
        <v>-7.8995699999999998</v>
      </c>
      <c r="AV223" t="str">
        <f t="shared" si="48"/>
        <v/>
      </c>
      <c r="AW223" t="str">
        <f t="shared" si="49"/>
        <v>+</v>
      </c>
      <c r="AX223" t="str">
        <f t="shared" si="50"/>
        <v/>
      </c>
      <c r="AY223" t="str">
        <f t="shared" si="51"/>
        <v/>
      </c>
      <c r="BA223" s="5" t="str">
        <f t="shared" si="52"/>
        <v/>
      </c>
      <c r="BB223" s="5" t="str">
        <f t="shared" si="53"/>
        <v/>
      </c>
      <c r="BC223" s="5" t="str">
        <f t="shared" si="54"/>
        <v/>
      </c>
      <c r="BD223" s="5" t="str">
        <f t="shared" si="55"/>
        <v/>
      </c>
      <c r="BF223" t="s">
        <v>33014</v>
      </c>
      <c r="BG223" t="s">
        <v>33015</v>
      </c>
      <c r="BH223" t="s">
        <v>33016</v>
      </c>
      <c r="BJ223" t="s">
        <v>33017</v>
      </c>
      <c r="BK223" t="s">
        <v>33018</v>
      </c>
    </row>
    <row r="224" spans="1:63" x14ac:dyDescent="0.3">
      <c r="A224">
        <v>10.7912</v>
      </c>
      <c r="B224">
        <v>10.702999999999999</v>
      </c>
      <c r="C224">
        <v>10.6839</v>
      </c>
      <c r="D224">
        <v>10.730600000000001</v>
      </c>
      <c r="E224">
        <v>9.8442399999999992</v>
      </c>
      <c r="F224">
        <v>9.7675199999999993</v>
      </c>
      <c r="G224">
        <v>9.8716000000000008</v>
      </c>
      <c r="H224">
        <v>9.9302899999999994</v>
      </c>
      <c r="I224">
        <v>11.357900000000001</v>
      </c>
      <c r="J224">
        <v>11.3674</v>
      </c>
      <c r="K224">
        <v>11.341699999999999</v>
      </c>
      <c r="L224">
        <v>11.333</v>
      </c>
      <c r="M224" t="s">
        <v>0</v>
      </c>
      <c r="O224" t="s">
        <v>1</v>
      </c>
      <c r="P224" t="s">
        <v>1</v>
      </c>
      <c r="Q224" t="s">
        <v>2</v>
      </c>
      <c r="R224" t="s">
        <v>9668</v>
      </c>
      <c r="S224" t="s">
        <v>9669</v>
      </c>
      <c r="T224" t="s">
        <v>9670</v>
      </c>
      <c r="U224" t="s">
        <v>9671</v>
      </c>
      <c r="V224" t="s">
        <v>9672</v>
      </c>
      <c r="W224">
        <v>0</v>
      </c>
      <c r="X224" t="s">
        <v>7</v>
      </c>
      <c r="Y224">
        <v>28</v>
      </c>
      <c r="Z224">
        <v>13</v>
      </c>
      <c r="AA224">
        <v>23</v>
      </c>
      <c r="AB224">
        <v>13</v>
      </c>
      <c r="AC224">
        <v>61.6</v>
      </c>
      <c r="AD224">
        <v>1</v>
      </c>
      <c r="AF224" t="s">
        <v>9675</v>
      </c>
      <c r="AG224">
        <v>6.1509299999999998</v>
      </c>
      <c r="AH224" s="1">
        <v>6.3166400000000001E-6</v>
      </c>
      <c r="AI224">
        <v>0.87372300000000003</v>
      </c>
      <c r="AJ224">
        <f t="shared" si="42"/>
        <v>-0.87372300000000003</v>
      </c>
      <c r="AK224">
        <v>21.258500000000002</v>
      </c>
      <c r="AL224" t="str">
        <f t="shared" si="43"/>
        <v/>
      </c>
      <c r="AM224" t="str">
        <f t="shared" si="44"/>
        <v/>
      </c>
      <c r="AN224" t="str">
        <f t="shared" si="45"/>
        <v/>
      </c>
      <c r="AO224" t="str">
        <f t="shared" si="46"/>
        <v>+</v>
      </c>
      <c r="AQ224">
        <v>6.5976499999999998</v>
      </c>
      <c r="AR224" s="1">
        <v>2.5073900000000001E-6</v>
      </c>
      <c r="AS224">
        <v>-0.62287099999999995</v>
      </c>
      <c r="AT224">
        <f t="shared" si="47"/>
        <v>0.62287099999999995</v>
      </c>
      <c r="AU224">
        <v>-25.276399999999999</v>
      </c>
      <c r="AV224" t="str">
        <f t="shared" si="48"/>
        <v/>
      </c>
      <c r="AW224" t="str">
        <f t="shared" si="49"/>
        <v>+</v>
      </c>
      <c r="AX224" t="str">
        <f t="shared" si="50"/>
        <v/>
      </c>
      <c r="AY224" t="str">
        <f t="shared" si="51"/>
        <v/>
      </c>
      <c r="BA224" s="5" t="str">
        <f t="shared" si="52"/>
        <v/>
      </c>
      <c r="BB224" s="5" t="str">
        <f t="shared" si="53"/>
        <v/>
      </c>
      <c r="BC224" s="5" t="str">
        <f t="shared" si="54"/>
        <v/>
      </c>
      <c r="BD224" s="5" t="str">
        <f t="shared" si="55"/>
        <v/>
      </c>
      <c r="BF224" t="s">
        <v>9673</v>
      </c>
      <c r="BG224" t="s">
        <v>9674</v>
      </c>
      <c r="BH224" t="s">
        <v>9675</v>
      </c>
      <c r="BI224" t="s">
        <v>9676</v>
      </c>
      <c r="BJ224" t="s">
        <v>9677</v>
      </c>
      <c r="BK224" t="s">
        <v>9678</v>
      </c>
    </row>
    <row r="225" spans="1:63" x14ac:dyDescent="0.3">
      <c r="A225">
        <v>11.087300000000001</v>
      </c>
      <c r="B225">
        <v>11.169700000000001</v>
      </c>
      <c r="C225">
        <v>11.006500000000001</v>
      </c>
      <c r="D225">
        <v>11.010199999999999</v>
      </c>
      <c r="E225">
        <v>11.73</v>
      </c>
      <c r="F225">
        <v>11.6777</v>
      </c>
      <c r="G225">
        <v>11.7484</v>
      </c>
      <c r="H225">
        <v>11.830500000000001</v>
      </c>
      <c r="I225">
        <v>10.038399999999999</v>
      </c>
      <c r="J225">
        <v>10.1029</v>
      </c>
      <c r="K225">
        <v>10.0678</v>
      </c>
      <c r="L225">
        <v>10.082000000000001</v>
      </c>
      <c r="M225" t="s">
        <v>0</v>
      </c>
      <c r="O225" t="s">
        <v>1</v>
      </c>
      <c r="P225" t="s">
        <v>1</v>
      </c>
      <c r="Q225" t="s">
        <v>2</v>
      </c>
      <c r="R225" t="s">
        <v>13727</v>
      </c>
      <c r="S225" t="s">
        <v>13728</v>
      </c>
      <c r="T225" t="s">
        <v>13729</v>
      </c>
      <c r="V225" t="s">
        <v>8060</v>
      </c>
      <c r="W225">
        <v>0</v>
      </c>
      <c r="X225" t="s">
        <v>7</v>
      </c>
      <c r="Y225">
        <v>51</v>
      </c>
      <c r="Z225">
        <v>13</v>
      </c>
      <c r="AA225">
        <v>27</v>
      </c>
      <c r="AB225">
        <v>13</v>
      </c>
      <c r="AC225">
        <v>22.5</v>
      </c>
      <c r="AD225">
        <v>1</v>
      </c>
      <c r="AF225" t="s">
        <v>13732</v>
      </c>
      <c r="AG225">
        <v>5.00542</v>
      </c>
      <c r="AH225" s="1">
        <v>4.10463E-5</v>
      </c>
      <c r="AI225">
        <v>-0.67823800000000001</v>
      </c>
      <c r="AJ225">
        <f t="shared" si="42"/>
        <v>0.67823800000000001</v>
      </c>
      <c r="AK225">
        <v>-13.584300000000001</v>
      </c>
      <c r="AL225" t="str">
        <f t="shared" si="43"/>
        <v/>
      </c>
      <c r="AM225" t="str">
        <f t="shared" si="44"/>
        <v>+</v>
      </c>
      <c r="AN225" t="str">
        <f t="shared" si="45"/>
        <v/>
      </c>
      <c r="AO225" t="str">
        <f t="shared" si="46"/>
        <v/>
      </c>
      <c r="AQ225">
        <v>6.5018900000000004</v>
      </c>
      <c r="AR225" s="1">
        <v>2.95518E-6</v>
      </c>
      <c r="AS225">
        <v>0.99563199999999996</v>
      </c>
      <c r="AT225">
        <f t="shared" si="47"/>
        <v>-0.99563199999999996</v>
      </c>
      <c r="AU225">
        <v>24.3568</v>
      </c>
      <c r="AV225" t="str">
        <f t="shared" si="48"/>
        <v/>
      </c>
      <c r="AW225" t="str">
        <f t="shared" si="49"/>
        <v/>
      </c>
      <c r="AX225" t="str">
        <f t="shared" si="50"/>
        <v/>
      </c>
      <c r="AY225" t="str">
        <f t="shared" si="51"/>
        <v>+</v>
      </c>
      <c r="BA225" s="5" t="str">
        <f t="shared" si="52"/>
        <v/>
      </c>
      <c r="BB225" s="5" t="str">
        <f t="shared" si="53"/>
        <v/>
      </c>
      <c r="BC225" s="5" t="str">
        <f t="shared" si="54"/>
        <v/>
      </c>
      <c r="BD225" s="5" t="str">
        <f t="shared" si="55"/>
        <v/>
      </c>
      <c r="BF225" t="s">
        <v>13730</v>
      </c>
      <c r="BG225" t="s">
        <v>13731</v>
      </c>
      <c r="BH225" t="s">
        <v>13732</v>
      </c>
      <c r="BK225" t="s">
        <v>13733</v>
      </c>
    </row>
    <row r="226" spans="1:63" x14ac:dyDescent="0.3">
      <c r="A226">
        <v>9.1759199999999996</v>
      </c>
      <c r="B226">
        <v>9.1905699999999992</v>
      </c>
      <c r="C226">
        <v>9.2369699999999995</v>
      </c>
      <c r="D226">
        <v>9.1910600000000002</v>
      </c>
      <c r="E226">
        <v>8.5785599999999995</v>
      </c>
      <c r="F226">
        <v>8.5341100000000001</v>
      </c>
      <c r="G226">
        <v>8.5717499999999998</v>
      </c>
      <c r="H226">
        <v>8.5713699999999999</v>
      </c>
      <c r="I226">
        <v>9.7567199999999996</v>
      </c>
      <c r="J226">
        <v>9.8118599999999994</v>
      </c>
      <c r="K226">
        <v>9.7880699999999994</v>
      </c>
      <c r="L226">
        <v>9.7821800000000003</v>
      </c>
      <c r="M226" t="s">
        <v>0</v>
      </c>
      <c r="O226" t="s">
        <v>1</v>
      </c>
      <c r="P226" t="s">
        <v>1</v>
      </c>
      <c r="Q226" t="s">
        <v>2</v>
      </c>
      <c r="R226" t="s">
        <v>21991</v>
      </c>
      <c r="S226" t="s">
        <v>21992</v>
      </c>
      <c r="T226" t="s">
        <v>21993</v>
      </c>
      <c r="W226">
        <v>0</v>
      </c>
      <c r="X226" t="s">
        <v>7</v>
      </c>
      <c r="Y226">
        <v>23</v>
      </c>
      <c r="Z226">
        <v>8</v>
      </c>
      <c r="AA226">
        <v>8</v>
      </c>
      <c r="AB226">
        <v>8</v>
      </c>
      <c r="AC226">
        <v>40.299999999999997</v>
      </c>
      <c r="AD226">
        <v>1</v>
      </c>
      <c r="AF226" t="s">
        <v>21996</v>
      </c>
      <c r="AG226">
        <v>7.6617199999999999</v>
      </c>
      <c r="AH226" s="1">
        <v>9.6938199999999991E-7</v>
      </c>
      <c r="AI226">
        <v>0.63468100000000005</v>
      </c>
      <c r="AJ226">
        <f t="shared" si="42"/>
        <v>-0.63468100000000005</v>
      </c>
      <c r="AK226">
        <v>38.111400000000003</v>
      </c>
      <c r="AL226" t="str">
        <f t="shared" si="43"/>
        <v/>
      </c>
      <c r="AM226" t="str">
        <f t="shared" si="44"/>
        <v/>
      </c>
      <c r="AN226" t="str">
        <f t="shared" si="45"/>
        <v/>
      </c>
      <c r="AO226" t="str">
        <f t="shared" si="46"/>
        <v>+</v>
      </c>
      <c r="AQ226">
        <v>7.3366199999999999</v>
      </c>
      <c r="AR226" s="1">
        <v>8.6760799999999997E-7</v>
      </c>
      <c r="AS226">
        <v>-0.58607600000000004</v>
      </c>
      <c r="AT226">
        <f t="shared" si="47"/>
        <v>0.58607600000000004</v>
      </c>
      <c r="AU226">
        <v>-33.623899999999999</v>
      </c>
      <c r="AV226" t="str">
        <f t="shared" si="48"/>
        <v/>
      </c>
      <c r="AW226" t="str">
        <f t="shared" si="49"/>
        <v>+</v>
      </c>
      <c r="AX226" t="str">
        <f t="shared" si="50"/>
        <v/>
      </c>
      <c r="AY226" t="str">
        <f t="shared" si="51"/>
        <v/>
      </c>
      <c r="BA226" s="5" t="str">
        <f t="shared" si="52"/>
        <v/>
      </c>
      <c r="BB226" s="5" t="str">
        <f t="shared" si="53"/>
        <v/>
      </c>
      <c r="BC226" s="5" t="str">
        <f t="shared" si="54"/>
        <v/>
      </c>
      <c r="BD226" s="5" t="str">
        <f t="shared" si="55"/>
        <v/>
      </c>
      <c r="BF226" t="s">
        <v>21994</v>
      </c>
      <c r="BG226" t="s">
        <v>21995</v>
      </c>
      <c r="BH226" t="s">
        <v>21996</v>
      </c>
      <c r="BJ226" t="s">
        <v>21997</v>
      </c>
      <c r="BK226" t="s">
        <v>21998</v>
      </c>
    </row>
    <row r="227" spans="1:63" x14ac:dyDescent="0.3">
      <c r="A227">
        <v>6.9507000000000003</v>
      </c>
      <c r="B227">
        <v>7.2441300000000002</v>
      </c>
      <c r="C227">
        <v>7.0156900000000002</v>
      </c>
      <c r="D227">
        <v>7.3192199999999996</v>
      </c>
      <c r="E227">
        <v>6.4312899999999997</v>
      </c>
      <c r="F227">
        <v>6.5345000000000004</v>
      </c>
      <c r="G227">
        <v>6.5637699999999999</v>
      </c>
      <c r="H227">
        <v>6.6322700000000001</v>
      </c>
      <c r="I227">
        <v>8.2936999999999994</v>
      </c>
      <c r="J227">
        <v>8.3737399999999997</v>
      </c>
      <c r="K227">
        <v>8.2450799999999997</v>
      </c>
      <c r="L227">
        <v>8.4503900000000005</v>
      </c>
      <c r="M227" t="s">
        <v>0</v>
      </c>
      <c r="O227" t="s">
        <v>1</v>
      </c>
      <c r="P227" t="s">
        <v>1</v>
      </c>
      <c r="Q227" t="s">
        <v>2</v>
      </c>
      <c r="R227" t="s">
        <v>42045</v>
      </c>
      <c r="S227" t="s">
        <v>42046</v>
      </c>
      <c r="T227" t="s">
        <v>42047</v>
      </c>
      <c r="V227" t="s">
        <v>7639</v>
      </c>
      <c r="W227">
        <v>0</v>
      </c>
      <c r="X227" t="s">
        <v>7</v>
      </c>
      <c r="Y227">
        <v>4</v>
      </c>
      <c r="Z227">
        <v>1</v>
      </c>
      <c r="AA227">
        <v>1</v>
      </c>
      <c r="AB227">
        <v>1</v>
      </c>
      <c r="AC227">
        <v>20.399999999999999</v>
      </c>
      <c r="AD227">
        <v>1</v>
      </c>
      <c r="AF227" t="s">
        <v>42050</v>
      </c>
      <c r="AG227">
        <v>3.0340699999999998</v>
      </c>
      <c r="AH227">
        <v>1.8416299999999999E-3</v>
      </c>
      <c r="AI227">
        <v>0.59197999999999995</v>
      </c>
      <c r="AJ227">
        <f t="shared" si="42"/>
        <v>-0.59197999999999995</v>
      </c>
      <c r="AK227">
        <v>6.0485600000000002</v>
      </c>
      <c r="AL227" t="str">
        <f t="shared" si="43"/>
        <v/>
      </c>
      <c r="AM227" t="str">
        <f t="shared" si="44"/>
        <v/>
      </c>
      <c r="AN227" t="str">
        <f t="shared" si="45"/>
        <v/>
      </c>
      <c r="AO227" t="str">
        <f t="shared" si="46"/>
        <v>+</v>
      </c>
      <c r="AQ227">
        <v>4.7255500000000001</v>
      </c>
      <c r="AR227" s="1">
        <v>6.5393600000000004E-5</v>
      </c>
      <c r="AS227">
        <v>-1.2082900000000001</v>
      </c>
      <c r="AT227">
        <f t="shared" si="47"/>
        <v>1.2082900000000001</v>
      </c>
      <c r="AU227">
        <v>-12.1594</v>
      </c>
      <c r="AV227" t="str">
        <f t="shared" si="48"/>
        <v>+</v>
      </c>
      <c r="AW227" t="str">
        <f t="shared" si="49"/>
        <v>+</v>
      </c>
      <c r="AX227" t="str">
        <f t="shared" si="50"/>
        <v/>
      </c>
      <c r="AY227" t="str">
        <f t="shared" si="51"/>
        <v/>
      </c>
      <c r="BA227" s="5" t="str">
        <f t="shared" si="52"/>
        <v/>
      </c>
      <c r="BB227" s="5" t="str">
        <f t="shared" si="53"/>
        <v/>
      </c>
      <c r="BC227" s="5" t="str">
        <f t="shared" si="54"/>
        <v/>
      </c>
      <c r="BD227" s="5" t="str">
        <f t="shared" si="55"/>
        <v/>
      </c>
      <c r="BF227" t="s">
        <v>42048</v>
      </c>
      <c r="BG227" t="s">
        <v>42049</v>
      </c>
      <c r="BH227" t="s">
        <v>42050</v>
      </c>
      <c r="BJ227" t="s">
        <v>18714</v>
      </c>
      <c r="BK227" t="s">
        <v>42051</v>
      </c>
    </row>
    <row r="228" spans="1:63" x14ac:dyDescent="0.3">
      <c r="A228">
        <v>10.8409</v>
      </c>
      <c r="B228">
        <v>10.828799999999999</v>
      </c>
      <c r="C228">
        <v>10.833299999999999</v>
      </c>
      <c r="D228">
        <v>10.8277</v>
      </c>
      <c r="E228">
        <v>8.7813599999999994</v>
      </c>
      <c r="F228">
        <v>8.6091800000000003</v>
      </c>
      <c r="G228">
        <v>8.97011</v>
      </c>
      <c r="H228">
        <v>8.89391</v>
      </c>
      <c r="I228">
        <v>11.8203</v>
      </c>
      <c r="J228">
        <v>11.792199999999999</v>
      </c>
      <c r="K228">
        <v>11.7743</v>
      </c>
      <c r="L228">
        <v>11.828900000000001</v>
      </c>
      <c r="M228" t="s">
        <v>0</v>
      </c>
      <c r="O228" t="s">
        <v>1</v>
      </c>
      <c r="P228" t="s">
        <v>1</v>
      </c>
      <c r="Q228" t="s">
        <v>2</v>
      </c>
      <c r="R228" t="s">
        <v>9590</v>
      </c>
      <c r="S228" t="s">
        <v>9591</v>
      </c>
      <c r="T228" t="s">
        <v>9592</v>
      </c>
      <c r="U228" t="s">
        <v>9593</v>
      </c>
      <c r="V228" t="s">
        <v>4104</v>
      </c>
      <c r="W228">
        <v>0</v>
      </c>
      <c r="X228" t="s">
        <v>7</v>
      </c>
      <c r="Y228">
        <v>20</v>
      </c>
      <c r="Z228">
        <v>17</v>
      </c>
      <c r="AA228">
        <v>27</v>
      </c>
      <c r="AB228">
        <v>17</v>
      </c>
      <c r="AC228">
        <v>114.5</v>
      </c>
      <c r="AD228">
        <v>1</v>
      </c>
      <c r="AF228" t="s">
        <v>9596</v>
      </c>
      <c r="AG228">
        <v>6.6437900000000001</v>
      </c>
      <c r="AH228" s="1">
        <v>3.0187200000000001E-6</v>
      </c>
      <c r="AI228">
        <v>2.0190100000000002</v>
      </c>
      <c r="AJ228">
        <f t="shared" si="42"/>
        <v>-2.0190100000000002</v>
      </c>
      <c r="AK228">
        <v>25.7317</v>
      </c>
      <c r="AL228" t="str">
        <f t="shared" si="43"/>
        <v/>
      </c>
      <c r="AM228" t="str">
        <f t="shared" si="44"/>
        <v/>
      </c>
      <c r="AN228" t="str">
        <f t="shared" si="45"/>
        <v>+</v>
      </c>
      <c r="AO228" t="str">
        <f t="shared" si="46"/>
        <v>+</v>
      </c>
      <c r="AQ228">
        <v>9.4182500000000005</v>
      </c>
      <c r="AR228" s="1">
        <v>1.20222E-7</v>
      </c>
      <c r="AS228">
        <v>-0.97127200000000002</v>
      </c>
      <c r="AT228">
        <f t="shared" si="47"/>
        <v>0.97127200000000002</v>
      </c>
      <c r="AU228">
        <v>-74.884</v>
      </c>
      <c r="AV228" t="str">
        <f t="shared" si="48"/>
        <v/>
      </c>
      <c r="AW228" t="str">
        <f t="shared" si="49"/>
        <v>+</v>
      </c>
      <c r="AX228" t="str">
        <f t="shared" si="50"/>
        <v/>
      </c>
      <c r="AY228" t="str">
        <f t="shared" si="51"/>
        <v/>
      </c>
      <c r="BA228" s="5" t="str">
        <f t="shared" si="52"/>
        <v/>
      </c>
      <c r="BB228" s="5" t="str">
        <f t="shared" si="53"/>
        <v/>
      </c>
      <c r="BC228" s="5" t="str">
        <f t="shared" si="54"/>
        <v/>
      </c>
      <c r="BD228" s="5" t="str">
        <f t="shared" si="55"/>
        <v/>
      </c>
      <c r="BF228" t="s">
        <v>9594</v>
      </c>
      <c r="BG228" t="s">
        <v>9595</v>
      </c>
      <c r="BH228" t="s">
        <v>9596</v>
      </c>
      <c r="BI228" t="s">
        <v>9597</v>
      </c>
      <c r="BJ228" t="s">
        <v>9598</v>
      </c>
      <c r="BK228" t="s">
        <v>9599</v>
      </c>
    </row>
    <row r="229" spans="1:63" x14ac:dyDescent="0.3">
      <c r="A229">
        <v>11.430300000000001</v>
      </c>
      <c r="B229">
        <v>11.4503</v>
      </c>
      <c r="C229">
        <v>11.494300000000001</v>
      </c>
      <c r="D229">
        <v>11.540100000000001</v>
      </c>
      <c r="E229">
        <v>10.4785</v>
      </c>
      <c r="F229">
        <v>10.5099</v>
      </c>
      <c r="G229">
        <v>10.525499999999999</v>
      </c>
      <c r="H229">
        <v>10.451599999999999</v>
      </c>
      <c r="I229">
        <v>12.3157</v>
      </c>
      <c r="J229">
        <v>12.347300000000001</v>
      </c>
      <c r="K229">
        <v>12.331099999999999</v>
      </c>
      <c r="L229">
        <v>12.4147</v>
      </c>
      <c r="M229" t="s">
        <v>0</v>
      </c>
      <c r="O229" t="s">
        <v>1</v>
      </c>
      <c r="P229" t="s">
        <v>1</v>
      </c>
      <c r="Q229" t="s">
        <v>2</v>
      </c>
      <c r="R229" t="s">
        <v>5253</v>
      </c>
      <c r="S229" t="s">
        <v>5254</v>
      </c>
      <c r="T229" t="s">
        <v>5255</v>
      </c>
      <c r="U229" t="s">
        <v>5256</v>
      </c>
      <c r="V229" t="s">
        <v>4104</v>
      </c>
      <c r="W229">
        <v>0</v>
      </c>
      <c r="X229" t="s">
        <v>7</v>
      </c>
      <c r="Y229">
        <v>29</v>
      </c>
      <c r="Z229">
        <v>26</v>
      </c>
      <c r="AA229">
        <v>38</v>
      </c>
      <c r="AB229">
        <v>26</v>
      </c>
      <c r="AC229">
        <v>126.5</v>
      </c>
      <c r="AD229">
        <v>1</v>
      </c>
      <c r="AF229" t="s">
        <v>5259</v>
      </c>
      <c r="AG229">
        <v>7.3274800000000004</v>
      </c>
      <c r="AH229" s="1">
        <v>1.28724E-6</v>
      </c>
      <c r="AI229">
        <v>0.98736999999999997</v>
      </c>
      <c r="AJ229">
        <f t="shared" si="42"/>
        <v>-0.98736999999999997</v>
      </c>
      <c r="AK229">
        <v>33.505600000000001</v>
      </c>
      <c r="AL229" t="str">
        <f t="shared" si="43"/>
        <v/>
      </c>
      <c r="AM229" t="str">
        <f t="shared" si="44"/>
        <v/>
      </c>
      <c r="AN229" t="str">
        <f t="shared" si="45"/>
        <v/>
      </c>
      <c r="AO229" t="str">
        <f t="shared" si="46"/>
        <v>+</v>
      </c>
      <c r="AQ229">
        <v>6.7357699999999996</v>
      </c>
      <c r="AR229" s="1">
        <v>2.0474300000000001E-6</v>
      </c>
      <c r="AS229">
        <v>-0.87346599999999996</v>
      </c>
      <c r="AT229">
        <f t="shared" si="47"/>
        <v>0.87346599999999996</v>
      </c>
      <c r="AU229">
        <v>-26.6633</v>
      </c>
      <c r="AV229" t="str">
        <f t="shared" si="48"/>
        <v/>
      </c>
      <c r="AW229" t="str">
        <f t="shared" si="49"/>
        <v>+</v>
      </c>
      <c r="AX229" t="str">
        <f t="shared" si="50"/>
        <v/>
      </c>
      <c r="AY229" t="str">
        <f t="shared" si="51"/>
        <v/>
      </c>
      <c r="BA229" s="5" t="str">
        <f t="shared" si="52"/>
        <v/>
      </c>
      <c r="BB229" s="5" t="str">
        <f t="shared" si="53"/>
        <v/>
      </c>
      <c r="BC229" s="5" t="str">
        <f t="shared" si="54"/>
        <v/>
      </c>
      <c r="BD229" s="5" t="str">
        <f t="shared" si="55"/>
        <v/>
      </c>
      <c r="BF229" t="s">
        <v>5257</v>
      </c>
      <c r="BG229" t="s">
        <v>5258</v>
      </c>
      <c r="BH229" t="s">
        <v>5259</v>
      </c>
      <c r="BI229" t="s">
        <v>5260</v>
      </c>
      <c r="BJ229" t="s">
        <v>5261</v>
      </c>
      <c r="BK229" t="s">
        <v>5262</v>
      </c>
    </row>
    <row r="230" spans="1:63" x14ac:dyDescent="0.3">
      <c r="A230">
        <v>8.3789499999999997</v>
      </c>
      <c r="B230">
        <v>8.3340499999999995</v>
      </c>
      <c r="C230">
        <v>8.3425200000000004</v>
      </c>
      <c r="D230">
        <v>8.3246300000000009</v>
      </c>
      <c r="E230">
        <v>7.3128799999999998</v>
      </c>
      <c r="F230">
        <v>7.3566700000000003</v>
      </c>
      <c r="G230">
        <v>7.3706899999999997</v>
      </c>
      <c r="H230">
        <v>7.61029</v>
      </c>
      <c r="I230">
        <v>9.3741699999999994</v>
      </c>
      <c r="J230">
        <v>9.4518299999999993</v>
      </c>
      <c r="K230">
        <v>9.4512099999999997</v>
      </c>
      <c r="L230">
        <v>9.5768599999999999</v>
      </c>
      <c r="M230" t="s">
        <v>0</v>
      </c>
      <c r="O230" t="s">
        <v>1</v>
      </c>
      <c r="P230" t="s">
        <v>1</v>
      </c>
      <c r="Q230" t="s">
        <v>2</v>
      </c>
      <c r="R230" t="s">
        <v>22753</v>
      </c>
      <c r="W230">
        <v>0</v>
      </c>
      <c r="X230" t="s">
        <v>7</v>
      </c>
      <c r="Y230">
        <v>5</v>
      </c>
      <c r="Z230">
        <v>4</v>
      </c>
      <c r="AA230">
        <v>4</v>
      </c>
      <c r="AB230">
        <v>4</v>
      </c>
      <c r="AC230">
        <v>107</v>
      </c>
      <c r="AD230">
        <v>1</v>
      </c>
      <c r="AF230" t="s">
        <v>31790</v>
      </c>
      <c r="AG230">
        <v>5.02651</v>
      </c>
      <c r="AH230" s="1">
        <v>3.9594300000000001E-5</v>
      </c>
      <c r="AI230">
        <v>0.93240400000000001</v>
      </c>
      <c r="AJ230">
        <f t="shared" si="42"/>
        <v>-0.93240400000000001</v>
      </c>
      <c r="AK230">
        <v>13.697800000000001</v>
      </c>
      <c r="AL230" t="str">
        <f t="shared" si="43"/>
        <v/>
      </c>
      <c r="AM230" t="str">
        <f t="shared" si="44"/>
        <v/>
      </c>
      <c r="AN230" t="str">
        <f t="shared" si="45"/>
        <v/>
      </c>
      <c r="AO230" t="str">
        <f t="shared" si="46"/>
        <v>+</v>
      </c>
      <c r="AQ230">
        <v>6.63591</v>
      </c>
      <c r="AR230" s="1">
        <v>2.3532600000000001E-6</v>
      </c>
      <c r="AS230">
        <v>-1.1184799999999999</v>
      </c>
      <c r="AT230">
        <f t="shared" si="47"/>
        <v>1.1184799999999999</v>
      </c>
      <c r="AU230">
        <v>-25.653400000000001</v>
      </c>
      <c r="AV230" t="str">
        <f t="shared" si="48"/>
        <v>+</v>
      </c>
      <c r="AW230" t="str">
        <f t="shared" si="49"/>
        <v>+</v>
      </c>
      <c r="AX230" t="str">
        <f t="shared" si="50"/>
        <v/>
      </c>
      <c r="AY230" t="str">
        <f t="shared" si="51"/>
        <v/>
      </c>
      <c r="BA230" s="5" t="str">
        <f t="shared" si="52"/>
        <v/>
      </c>
      <c r="BB230" s="5" t="str">
        <f t="shared" si="53"/>
        <v/>
      </c>
      <c r="BC230" s="5" t="str">
        <f t="shared" si="54"/>
        <v/>
      </c>
      <c r="BD230" s="5" t="str">
        <f t="shared" si="55"/>
        <v/>
      </c>
      <c r="BF230" t="s">
        <v>31788</v>
      </c>
      <c r="BG230" t="s">
        <v>31789</v>
      </c>
      <c r="BH230" t="s">
        <v>31790</v>
      </c>
      <c r="BK230" t="s">
        <v>31791</v>
      </c>
    </row>
    <row r="231" spans="1:63" x14ac:dyDescent="0.3">
      <c r="A231">
        <v>11.034700000000001</v>
      </c>
      <c r="B231">
        <v>11.1991</v>
      </c>
      <c r="C231">
        <v>11.219200000000001</v>
      </c>
      <c r="D231">
        <v>11.174099999999999</v>
      </c>
      <c r="E231">
        <v>9.4948599999999992</v>
      </c>
      <c r="F231">
        <v>9.4814000000000007</v>
      </c>
      <c r="G231">
        <v>9.6318999999999999</v>
      </c>
      <c r="H231">
        <v>9.6104699999999994</v>
      </c>
      <c r="I231">
        <v>11.756399999999999</v>
      </c>
      <c r="J231">
        <v>11.795199999999999</v>
      </c>
      <c r="K231">
        <v>11.8232</v>
      </c>
      <c r="L231">
        <v>11.8186</v>
      </c>
      <c r="M231" t="s">
        <v>0</v>
      </c>
      <c r="O231" t="s">
        <v>1</v>
      </c>
      <c r="P231" t="s">
        <v>1</v>
      </c>
      <c r="Q231" t="s">
        <v>2</v>
      </c>
      <c r="R231" t="s">
        <v>4562</v>
      </c>
      <c r="S231" t="s">
        <v>4563</v>
      </c>
      <c r="T231" t="s">
        <v>4564</v>
      </c>
      <c r="V231" t="s">
        <v>2748</v>
      </c>
      <c r="W231">
        <v>0</v>
      </c>
      <c r="X231" t="s">
        <v>7</v>
      </c>
      <c r="Y231">
        <v>46</v>
      </c>
      <c r="Z231">
        <v>23</v>
      </c>
      <c r="AA231">
        <v>45</v>
      </c>
      <c r="AB231">
        <v>17</v>
      </c>
      <c r="AC231">
        <v>70.2</v>
      </c>
      <c r="AD231">
        <v>1</v>
      </c>
      <c r="AF231" t="s">
        <v>4567</v>
      </c>
      <c r="AG231">
        <v>6.8743100000000004</v>
      </c>
      <c r="AH231" s="1">
        <v>2.23481E-6</v>
      </c>
      <c r="AI231">
        <v>1.60209</v>
      </c>
      <c r="AJ231">
        <f t="shared" si="42"/>
        <v>-1.60209</v>
      </c>
      <c r="AK231">
        <v>28.129799999999999</v>
      </c>
      <c r="AL231" t="str">
        <f t="shared" si="43"/>
        <v/>
      </c>
      <c r="AM231" t="str">
        <f t="shared" si="44"/>
        <v/>
      </c>
      <c r="AN231" t="str">
        <f t="shared" si="45"/>
        <v>+</v>
      </c>
      <c r="AO231" t="str">
        <f t="shared" si="46"/>
        <v>+</v>
      </c>
      <c r="AQ231">
        <v>5.16031</v>
      </c>
      <c r="AR231" s="1">
        <v>2.8817299999999999E-5</v>
      </c>
      <c r="AS231">
        <v>-0.64162200000000003</v>
      </c>
      <c r="AT231">
        <f t="shared" si="47"/>
        <v>0.64162200000000003</v>
      </c>
      <c r="AU231">
        <v>-14.4392</v>
      </c>
      <c r="AV231" t="str">
        <f t="shared" si="48"/>
        <v/>
      </c>
      <c r="AW231" t="str">
        <f t="shared" si="49"/>
        <v>+</v>
      </c>
      <c r="AX231" t="str">
        <f t="shared" si="50"/>
        <v/>
      </c>
      <c r="AY231" t="str">
        <f t="shared" si="51"/>
        <v/>
      </c>
      <c r="BA231" s="5" t="str">
        <f t="shared" si="52"/>
        <v/>
      </c>
      <c r="BB231" s="5" t="str">
        <f t="shared" si="53"/>
        <v/>
      </c>
      <c r="BC231" s="5" t="str">
        <f t="shared" si="54"/>
        <v/>
      </c>
      <c r="BD231" s="5" t="str">
        <f t="shared" si="55"/>
        <v/>
      </c>
      <c r="BF231" t="s">
        <v>4565</v>
      </c>
      <c r="BG231" t="s">
        <v>4566</v>
      </c>
      <c r="BH231" t="s">
        <v>4567</v>
      </c>
      <c r="BJ231" t="s">
        <v>4568</v>
      </c>
      <c r="BK231" t="s">
        <v>4569</v>
      </c>
    </row>
    <row r="232" spans="1:63" x14ac:dyDescent="0.3">
      <c r="A232">
        <v>8.3487299999999998</v>
      </c>
      <c r="B232">
        <v>8.4325399999999995</v>
      </c>
      <c r="C232">
        <v>8.4000299999999992</v>
      </c>
      <c r="D232">
        <v>8.4894499999999997</v>
      </c>
      <c r="E232">
        <v>7.6043700000000003</v>
      </c>
      <c r="F232">
        <v>7.6191199999999997</v>
      </c>
      <c r="G232">
        <v>7.4577900000000001</v>
      </c>
      <c r="H232">
        <v>7.5864599999999998</v>
      </c>
      <c r="I232">
        <v>9.1313399999999998</v>
      </c>
      <c r="J232">
        <v>9.0980299999999996</v>
      </c>
      <c r="K232">
        <v>9.0658200000000004</v>
      </c>
      <c r="L232">
        <v>9.1235999999999997</v>
      </c>
      <c r="M232" t="s">
        <v>0</v>
      </c>
      <c r="O232" t="s">
        <v>1</v>
      </c>
      <c r="P232" t="s">
        <v>1</v>
      </c>
      <c r="Q232" t="s">
        <v>2</v>
      </c>
      <c r="R232" t="s">
        <v>25580</v>
      </c>
      <c r="S232" t="s">
        <v>25581</v>
      </c>
      <c r="T232" t="s">
        <v>25582</v>
      </c>
      <c r="V232" t="s">
        <v>4932</v>
      </c>
      <c r="W232">
        <v>0</v>
      </c>
      <c r="X232" t="s">
        <v>7</v>
      </c>
      <c r="Y232">
        <v>25</v>
      </c>
      <c r="Z232">
        <v>7</v>
      </c>
      <c r="AA232">
        <v>13</v>
      </c>
      <c r="AB232">
        <v>5</v>
      </c>
      <c r="AC232">
        <v>32</v>
      </c>
      <c r="AD232">
        <v>1</v>
      </c>
      <c r="AF232" t="s">
        <v>25585</v>
      </c>
      <c r="AG232">
        <v>5.7209099999999999</v>
      </c>
      <c r="AH232" s="1">
        <v>1.21399E-5</v>
      </c>
      <c r="AI232">
        <v>0.85075000000000001</v>
      </c>
      <c r="AJ232">
        <f t="shared" si="42"/>
        <v>-0.85075000000000001</v>
      </c>
      <c r="AK232">
        <v>17.983499999999999</v>
      </c>
      <c r="AL232" t="str">
        <f t="shared" si="43"/>
        <v/>
      </c>
      <c r="AM232" t="str">
        <f t="shared" si="44"/>
        <v/>
      </c>
      <c r="AN232" t="str">
        <f t="shared" si="45"/>
        <v/>
      </c>
      <c r="AO232" t="str">
        <f t="shared" si="46"/>
        <v>+</v>
      </c>
      <c r="AQ232">
        <v>6.0978000000000003</v>
      </c>
      <c r="AR232" s="1">
        <v>5.6544499999999997E-6</v>
      </c>
      <c r="AS232">
        <v>-0.68701400000000001</v>
      </c>
      <c r="AT232">
        <f t="shared" si="47"/>
        <v>0.68701400000000001</v>
      </c>
      <c r="AU232">
        <v>-20.824400000000001</v>
      </c>
      <c r="AV232" t="str">
        <f t="shared" si="48"/>
        <v/>
      </c>
      <c r="AW232" t="str">
        <f t="shared" si="49"/>
        <v>+</v>
      </c>
      <c r="AX232" t="str">
        <f t="shared" si="50"/>
        <v/>
      </c>
      <c r="AY232" t="str">
        <f t="shared" si="51"/>
        <v/>
      </c>
      <c r="BA232" s="5" t="str">
        <f t="shared" si="52"/>
        <v/>
      </c>
      <c r="BB232" s="5" t="str">
        <f t="shared" si="53"/>
        <v/>
      </c>
      <c r="BC232" s="5" t="str">
        <f t="shared" si="54"/>
        <v/>
      </c>
      <c r="BD232" s="5" t="str">
        <f t="shared" si="55"/>
        <v/>
      </c>
      <c r="BF232" t="s">
        <v>25583</v>
      </c>
      <c r="BG232" t="s">
        <v>25584</v>
      </c>
      <c r="BH232" t="s">
        <v>25585</v>
      </c>
      <c r="BK232" t="s">
        <v>25586</v>
      </c>
    </row>
    <row r="233" spans="1:63" x14ac:dyDescent="0.3">
      <c r="A233">
        <v>9.71922</v>
      </c>
      <c r="B233">
        <v>9.7269000000000005</v>
      </c>
      <c r="C233">
        <v>9.7680199999999999</v>
      </c>
      <c r="D233">
        <v>9.7742900000000006</v>
      </c>
      <c r="E233">
        <v>8.9594199999999997</v>
      </c>
      <c r="F233">
        <v>9.0331499999999991</v>
      </c>
      <c r="G233">
        <v>9.0495800000000006</v>
      </c>
      <c r="H233">
        <v>8.9841300000000004</v>
      </c>
      <c r="I233">
        <v>10.5566</v>
      </c>
      <c r="J233">
        <v>10.5444</v>
      </c>
      <c r="K233">
        <v>10.5077</v>
      </c>
      <c r="L233">
        <v>10.5459</v>
      </c>
      <c r="M233" t="s">
        <v>0</v>
      </c>
      <c r="O233" t="s">
        <v>1</v>
      </c>
      <c r="P233" t="s">
        <v>1</v>
      </c>
      <c r="Q233" t="s">
        <v>2</v>
      </c>
      <c r="R233" t="s">
        <v>19203</v>
      </c>
      <c r="S233" t="s">
        <v>19204</v>
      </c>
      <c r="T233" t="s">
        <v>7876</v>
      </c>
      <c r="V233" t="s">
        <v>19205</v>
      </c>
      <c r="W233">
        <v>2</v>
      </c>
      <c r="X233" t="s">
        <v>7</v>
      </c>
      <c r="Y233">
        <v>10</v>
      </c>
      <c r="Z233">
        <v>10</v>
      </c>
      <c r="AA233">
        <v>12</v>
      </c>
      <c r="AB233">
        <v>8</v>
      </c>
      <c r="AC233">
        <v>126.6</v>
      </c>
      <c r="AD233">
        <v>1</v>
      </c>
      <c r="AF233" t="s">
        <v>19207</v>
      </c>
      <c r="AG233">
        <v>6.9833299999999996</v>
      </c>
      <c r="AH233" s="1">
        <v>1.90692E-6</v>
      </c>
      <c r="AI233">
        <v>0.740537</v>
      </c>
      <c r="AJ233">
        <f t="shared" si="42"/>
        <v>-0.740537</v>
      </c>
      <c r="AK233">
        <v>29.339500000000001</v>
      </c>
      <c r="AL233" t="str">
        <f t="shared" si="43"/>
        <v/>
      </c>
      <c r="AM233" t="str">
        <f t="shared" si="44"/>
        <v/>
      </c>
      <c r="AN233" t="str">
        <f t="shared" si="45"/>
        <v/>
      </c>
      <c r="AO233" t="str">
        <f t="shared" si="46"/>
        <v>+</v>
      </c>
      <c r="AQ233">
        <v>8.0877400000000002</v>
      </c>
      <c r="AR233" s="1">
        <v>3.3085700000000001E-7</v>
      </c>
      <c r="AS233">
        <v>-0.79154599999999997</v>
      </c>
      <c r="AT233">
        <f t="shared" si="47"/>
        <v>0.79154599999999997</v>
      </c>
      <c r="AU233">
        <v>-44.902999999999999</v>
      </c>
      <c r="AV233" t="str">
        <f t="shared" si="48"/>
        <v/>
      </c>
      <c r="AW233" t="str">
        <f t="shared" si="49"/>
        <v>+</v>
      </c>
      <c r="AX233" t="str">
        <f t="shared" si="50"/>
        <v/>
      </c>
      <c r="AY233" t="str">
        <f t="shared" si="51"/>
        <v/>
      </c>
      <c r="BA233" s="5" t="str">
        <f t="shared" si="52"/>
        <v/>
      </c>
      <c r="BB233" s="5" t="str">
        <f t="shared" si="53"/>
        <v/>
      </c>
      <c r="BC233" s="5" t="str">
        <f t="shared" si="54"/>
        <v/>
      </c>
      <c r="BD233" s="5" t="str">
        <f t="shared" si="55"/>
        <v/>
      </c>
      <c r="BF233" t="s">
        <v>19206</v>
      </c>
      <c r="BH233" t="s">
        <v>19207</v>
      </c>
      <c r="BK233" t="s">
        <v>19208</v>
      </c>
    </row>
    <row r="234" spans="1:63" x14ac:dyDescent="0.3">
      <c r="A234">
        <v>10.034800000000001</v>
      </c>
      <c r="B234">
        <v>10.0097</v>
      </c>
      <c r="C234">
        <v>9.9861299999999993</v>
      </c>
      <c r="D234">
        <v>10.0001</v>
      </c>
      <c r="E234">
        <v>9.3674099999999996</v>
      </c>
      <c r="F234">
        <v>9.2519600000000004</v>
      </c>
      <c r="G234">
        <v>9.3910300000000007</v>
      </c>
      <c r="H234">
        <v>9.2939299999999996</v>
      </c>
      <c r="I234">
        <v>10.8848</v>
      </c>
      <c r="J234">
        <v>10.8491</v>
      </c>
      <c r="K234">
        <v>10.8538</v>
      </c>
      <c r="L234">
        <v>10.860099999999999</v>
      </c>
      <c r="M234" t="s">
        <v>0</v>
      </c>
      <c r="O234" t="s">
        <v>1</v>
      </c>
      <c r="P234" t="s">
        <v>1</v>
      </c>
      <c r="Q234" t="s">
        <v>2</v>
      </c>
      <c r="R234" t="s">
        <v>14561</v>
      </c>
      <c r="S234" t="s">
        <v>12878</v>
      </c>
      <c r="T234" t="s">
        <v>14562</v>
      </c>
      <c r="U234" t="s">
        <v>14563</v>
      </c>
      <c r="V234" t="s">
        <v>609</v>
      </c>
      <c r="W234">
        <v>1</v>
      </c>
      <c r="X234" t="s">
        <v>7</v>
      </c>
      <c r="Y234">
        <v>25</v>
      </c>
      <c r="Z234">
        <v>15</v>
      </c>
      <c r="AA234">
        <v>21</v>
      </c>
      <c r="AB234">
        <v>13</v>
      </c>
      <c r="AC234">
        <v>69.599999999999994</v>
      </c>
      <c r="AD234">
        <v>1</v>
      </c>
      <c r="AF234" t="s">
        <v>14566</v>
      </c>
      <c r="AG234">
        <v>6.0145099999999996</v>
      </c>
      <c r="AH234" s="1">
        <v>7.7005199999999999E-6</v>
      </c>
      <c r="AI234">
        <v>0.68160600000000005</v>
      </c>
      <c r="AJ234">
        <f t="shared" si="42"/>
        <v>-0.68160600000000005</v>
      </c>
      <c r="AK234">
        <v>20.161200000000001</v>
      </c>
      <c r="AL234" t="str">
        <f t="shared" si="43"/>
        <v/>
      </c>
      <c r="AM234" t="str">
        <f t="shared" si="44"/>
        <v/>
      </c>
      <c r="AN234" t="str">
        <f t="shared" si="45"/>
        <v/>
      </c>
      <c r="AO234" t="str">
        <f t="shared" si="46"/>
        <v>+</v>
      </c>
      <c r="AQ234">
        <v>9.08474</v>
      </c>
      <c r="AR234" s="1">
        <v>1.32686E-7</v>
      </c>
      <c r="AS234">
        <v>-0.85424299999999997</v>
      </c>
      <c r="AT234">
        <f t="shared" si="47"/>
        <v>0.85424299999999997</v>
      </c>
      <c r="AU234">
        <v>-65.878699999999995</v>
      </c>
      <c r="AV234" t="str">
        <f t="shared" si="48"/>
        <v/>
      </c>
      <c r="AW234" t="str">
        <f t="shared" si="49"/>
        <v>+</v>
      </c>
      <c r="AX234" t="str">
        <f t="shared" si="50"/>
        <v/>
      </c>
      <c r="AY234" t="str">
        <f t="shared" si="51"/>
        <v/>
      </c>
      <c r="BA234" s="5" t="str">
        <f t="shared" si="52"/>
        <v/>
      </c>
      <c r="BB234" s="5" t="str">
        <f t="shared" si="53"/>
        <v/>
      </c>
      <c r="BC234" s="5" t="str">
        <f t="shared" si="54"/>
        <v/>
      </c>
      <c r="BD234" s="5" t="str">
        <f t="shared" si="55"/>
        <v/>
      </c>
      <c r="BF234" t="s">
        <v>14564</v>
      </c>
      <c r="BG234" t="s">
        <v>14565</v>
      </c>
      <c r="BH234" t="s">
        <v>14566</v>
      </c>
      <c r="BI234" t="s">
        <v>14567</v>
      </c>
      <c r="BJ234" t="s">
        <v>14568</v>
      </c>
      <c r="BK234" t="s">
        <v>14569</v>
      </c>
    </row>
    <row r="235" spans="1:63" x14ac:dyDescent="0.3">
      <c r="A235">
        <v>9.4062099999999997</v>
      </c>
      <c r="B235">
        <v>9.3496100000000002</v>
      </c>
      <c r="C235">
        <v>9.4017300000000006</v>
      </c>
      <c r="D235">
        <v>9.3815399999999993</v>
      </c>
      <c r="E235">
        <v>10.329000000000001</v>
      </c>
      <c r="F235">
        <v>10.2082</v>
      </c>
      <c r="G235">
        <v>10.281599999999999</v>
      </c>
      <c r="H235">
        <v>10.2568</v>
      </c>
      <c r="I235">
        <v>8.3286800000000003</v>
      </c>
      <c r="J235">
        <v>8.3724299999999996</v>
      </c>
      <c r="K235">
        <v>8.3884500000000006</v>
      </c>
      <c r="L235">
        <v>8.4610699999999994</v>
      </c>
      <c r="M235" t="s">
        <v>0</v>
      </c>
      <c r="O235" t="s">
        <v>1</v>
      </c>
      <c r="P235" t="s">
        <v>1</v>
      </c>
      <c r="Q235" t="s">
        <v>2</v>
      </c>
      <c r="R235" t="s">
        <v>17685</v>
      </c>
      <c r="S235" t="s">
        <v>17686</v>
      </c>
      <c r="T235" t="s">
        <v>8723</v>
      </c>
      <c r="V235" t="s">
        <v>2068</v>
      </c>
      <c r="W235">
        <v>0</v>
      </c>
      <c r="X235" t="s">
        <v>7</v>
      </c>
      <c r="Y235">
        <v>21</v>
      </c>
      <c r="Z235">
        <v>8</v>
      </c>
      <c r="AA235">
        <v>10</v>
      </c>
      <c r="AB235">
        <v>8</v>
      </c>
      <c r="AC235">
        <v>46.7</v>
      </c>
      <c r="AD235">
        <v>1</v>
      </c>
      <c r="AF235" t="s">
        <v>17689</v>
      </c>
      <c r="AG235">
        <v>7.1482400000000004</v>
      </c>
      <c r="AH235" s="1">
        <v>1.52915E-6</v>
      </c>
      <c r="AI235">
        <v>-0.88413299999999995</v>
      </c>
      <c r="AJ235">
        <f t="shared" si="42"/>
        <v>0.88413299999999995</v>
      </c>
      <c r="AK235">
        <v>-31.267700000000001</v>
      </c>
      <c r="AL235" t="str">
        <f t="shared" si="43"/>
        <v/>
      </c>
      <c r="AM235" t="str">
        <f t="shared" si="44"/>
        <v>+</v>
      </c>
      <c r="AN235" t="str">
        <f t="shared" si="45"/>
        <v/>
      </c>
      <c r="AO235" t="str">
        <f t="shared" si="46"/>
        <v/>
      </c>
      <c r="AQ235">
        <v>7.2717499999999999</v>
      </c>
      <c r="AR235" s="1">
        <v>9.3298500000000001E-7</v>
      </c>
      <c r="AS235">
        <v>0.99711799999999995</v>
      </c>
      <c r="AT235">
        <f t="shared" si="47"/>
        <v>-0.99711799999999995</v>
      </c>
      <c r="AU235">
        <v>32.793300000000002</v>
      </c>
      <c r="AV235" t="str">
        <f t="shared" si="48"/>
        <v/>
      </c>
      <c r="AW235" t="str">
        <f t="shared" si="49"/>
        <v/>
      </c>
      <c r="AX235" t="str">
        <f t="shared" si="50"/>
        <v/>
      </c>
      <c r="AY235" t="str">
        <f t="shared" si="51"/>
        <v>+</v>
      </c>
      <c r="BA235" s="5" t="str">
        <f t="shared" si="52"/>
        <v/>
      </c>
      <c r="BB235" s="5" t="str">
        <f t="shared" si="53"/>
        <v/>
      </c>
      <c r="BC235" s="5" t="str">
        <f t="shared" si="54"/>
        <v/>
      </c>
      <c r="BD235" s="5" t="str">
        <f t="shared" si="55"/>
        <v/>
      </c>
      <c r="BF235" t="s">
        <v>17687</v>
      </c>
      <c r="BG235" t="s">
        <v>17688</v>
      </c>
      <c r="BH235" t="s">
        <v>17689</v>
      </c>
      <c r="BK235" t="s">
        <v>17690</v>
      </c>
    </row>
    <row r="236" spans="1:63" x14ac:dyDescent="0.3">
      <c r="A236">
        <v>13.7317</v>
      </c>
      <c r="B236">
        <v>13.7179</v>
      </c>
      <c r="C236">
        <v>13.723599999999999</v>
      </c>
      <c r="D236">
        <v>13.7149</v>
      </c>
      <c r="E236">
        <v>14.593500000000001</v>
      </c>
      <c r="F236">
        <v>14.5587</v>
      </c>
      <c r="G236">
        <v>14.553800000000001</v>
      </c>
      <c r="H236">
        <v>14.535299999999999</v>
      </c>
      <c r="I236">
        <v>13.030799999999999</v>
      </c>
      <c r="J236">
        <v>13.0588</v>
      </c>
      <c r="K236">
        <v>13.095700000000001</v>
      </c>
      <c r="L236">
        <v>13.1126</v>
      </c>
      <c r="M236" t="s">
        <v>0</v>
      </c>
      <c r="O236" t="s">
        <v>1</v>
      </c>
      <c r="P236" t="s">
        <v>1</v>
      </c>
      <c r="Q236" t="s">
        <v>2</v>
      </c>
      <c r="R236" t="s">
        <v>768</v>
      </c>
      <c r="S236" t="s">
        <v>769</v>
      </c>
      <c r="T236" t="s">
        <v>770</v>
      </c>
      <c r="U236" t="s">
        <v>771</v>
      </c>
      <c r="V236" t="s">
        <v>772</v>
      </c>
      <c r="W236">
        <v>0</v>
      </c>
      <c r="X236" t="s">
        <v>7</v>
      </c>
      <c r="Y236">
        <v>51</v>
      </c>
      <c r="Z236">
        <v>55</v>
      </c>
      <c r="AA236">
        <v>123</v>
      </c>
      <c r="AB236">
        <v>55</v>
      </c>
      <c r="AC236">
        <v>113</v>
      </c>
      <c r="AD236">
        <v>1</v>
      </c>
      <c r="AF236" t="s">
        <v>775</v>
      </c>
      <c r="AG236">
        <v>9.0886600000000008</v>
      </c>
      <c r="AH236" s="1">
        <v>1.9614400000000001E-7</v>
      </c>
      <c r="AI236">
        <v>-0.83829799999999999</v>
      </c>
      <c r="AJ236">
        <f t="shared" si="42"/>
        <v>0.83829799999999999</v>
      </c>
      <c r="AK236">
        <v>-65.978099999999998</v>
      </c>
      <c r="AL236" t="str">
        <f t="shared" si="43"/>
        <v/>
      </c>
      <c r="AM236" t="str">
        <f t="shared" si="44"/>
        <v>+</v>
      </c>
      <c r="AN236" t="str">
        <f t="shared" si="45"/>
        <v/>
      </c>
      <c r="AO236" t="str">
        <f t="shared" si="46"/>
        <v/>
      </c>
      <c r="AQ236">
        <v>7.4038000000000004</v>
      </c>
      <c r="AR236" s="1">
        <v>7.8421400000000001E-7</v>
      </c>
      <c r="AS236">
        <v>0.64755300000000005</v>
      </c>
      <c r="AT236">
        <f t="shared" si="47"/>
        <v>-0.64755300000000005</v>
      </c>
      <c r="AU236">
        <v>34.506100000000004</v>
      </c>
      <c r="AV236" t="str">
        <f t="shared" si="48"/>
        <v/>
      </c>
      <c r="AW236" t="str">
        <f t="shared" si="49"/>
        <v/>
      </c>
      <c r="AX236" t="str">
        <f t="shared" si="50"/>
        <v/>
      </c>
      <c r="AY236" t="str">
        <f t="shared" si="51"/>
        <v>+</v>
      </c>
      <c r="BA236" s="5" t="str">
        <f t="shared" si="52"/>
        <v/>
      </c>
      <c r="BB236" s="5" t="str">
        <f t="shared" si="53"/>
        <v/>
      </c>
      <c r="BC236" s="5" t="str">
        <f t="shared" si="54"/>
        <v/>
      </c>
      <c r="BD236" s="5" t="str">
        <f t="shared" si="55"/>
        <v/>
      </c>
      <c r="BF236" t="s">
        <v>773</v>
      </c>
      <c r="BG236" t="s">
        <v>774</v>
      </c>
      <c r="BH236" t="s">
        <v>775</v>
      </c>
      <c r="BI236" t="s">
        <v>776</v>
      </c>
      <c r="BJ236" t="s">
        <v>777</v>
      </c>
      <c r="BK236" t="s">
        <v>778</v>
      </c>
    </row>
    <row r="237" spans="1:63" x14ac:dyDescent="0.3">
      <c r="A237">
        <v>9.9641999999999999</v>
      </c>
      <c r="B237">
        <v>10.011799999999999</v>
      </c>
      <c r="C237">
        <v>9.9283699999999993</v>
      </c>
      <c r="D237">
        <v>9.9985900000000001</v>
      </c>
      <c r="E237">
        <v>11.1867</v>
      </c>
      <c r="F237">
        <v>11.214700000000001</v>
      </c>
      <c r="G237">
        <v>11.202400000000001</v>
      </c>
      <c r="H237">
        <v>11.193</v>
      </c>
      <c r="I237">
        <v>8.9889700000000001</v>
      </c>
      <c r="J237">
        <v>9.1150400000000005</v>
      </c>
      <c r="K237">
        <v>9.1014499999999998</v>
      </c>
      <c r="L237">
        <v>9.1001399999999997</v>
      </c>
      <c r="M237" t="s">
        <v>0</v>
      </c>
      <c r="O237" t="s">
        <v>1</v>
      </c>
      <c r="P237" t="s">
        <v>1</v>
      </c>
      <c r="Q237" t="s">
        <v>2</v>
      </c>
      <c r="R237" t="s">
        <v>9877</v>
      </c>
      <c r="S237" t="s">
        <v>1273</v>
      </c>
      <c r="T237" t="s">
        <v>7145</v>
      </c>
      <c r="U237" t="s">
        <v>9878</v>
      </c>
      <c r="V237" t="s">
        <v>9879</v>
      </c>
      <c r="W237">
        <v>0</v>
      </c>
      <c r="X237" t="s">
        <v>7</v>
      </c>
      <c r="Y237">
        <v>41</v>
      </c>
      <c r="Z237">
        <v>15</v>
      </c>
      <c r="AA237">
        <v>21</v>
      </c>
      <c r="AB237">
        <v>15</v>
      </c>
      <c r="AC237">
        <v>51.7</v>
      </c>
      <c r="AD237">
        <v>1</v>
      </c>
      <c r="AF237" t="s">
        <v>9882</v>
      </c>
      <c r="AG237">
        <v>8.9345300000000005</v>
      </c>
      <c r="AH237" s="1">
        <v>2.4913000000000001E-7</v>
      </c>
      <c r="AI237">
        <v>-1.2234700000000001</v>
      </c>
      <c r="AJ237">
        <f t="shared" si="42"/>
        <v>1.2234700000000001</v>
      </c>
      <c r="AK237">
        <v>-62.183799999999998</v>
      </c>
      <c r="AL237" t="str">
        <f t="shared" si="43"/>
        <v>+</v>
      </c>
      <c r="AM237" t="str">
        <f t="shared" si="44"/>
        <v>+</v>
      </c>
      <c r="AN237" t="str">
        <f t="shared" si="45"/>
        <v/>
      </c>
      <c r="AO237" t="str">
        <f t="shared" si="46"/>
        <v/>
      </c>
      <c r="AQ237">
        <v>6.6554200000000003</v>
      </c>
      <c r="AR237" s="1">
        <v>2.2913699999999998E-6</v>
      </c>
      <c r="AS237">
        <v>0.89933600000000002</v>
      </c>
      <c r="AT237">
        <f t="shared" si="47"/>
        <v>-0.89933600000000002</v>
      </c>
      <c r="AU237">
        <v>25.8477</v>
      </c>
      <c r="AV237" t="str">
        <f t="shared" si="48"/>
        <v/>
      </c>
      <c r="AW237" t="str">
        <f t="shared" si="49"/>
        <v/>
      </c>
      <c r="AX237" t="str">
        <f t="shared" si="50"/>
        <v/>
      </c>
      <c r="AY237" t="str">
        <f t="shared" si="51"/>
        <v>+</v>
      </c>
      <c r="BA237" s="5" t="str">
        <f t="shared" si="52"/>
        <v/>
      </c>
      <c r="BB237" s="5" t="str">
        <f t="shared" si="53"/>
        <v/>
      </c>
      <c r="BC237" s="5" t="str">
        <f t="shared" si="54"/>
        <v/>
      </c>
      <c r="BD237" s="5" t="str">
        <f t="shared" si="55"/>
        <v/>
      </c>
      <c r="BF237" t="s">
        <v>9880</v>
      </c>
      <c r="BG237" t="s">
        <v>9881</v>
      </c>
      <c r="BH237" t="s">
        <v>9882</v>
      </c>
      <c r="BI237" t="s">
        <v>9883</v>
      </c>
      <c r="BJ237" t="s">
        <v>4568</v>
      </c>
      <c r="BK237" t="s">
        <v>9884</v>
      </c>
    </row>
    <row r="238" spans="1:63" x14ac:dyDescent="0.3">
      <c r="A238">
        <v>6.6553500000000003</v>
      </c>
      <c r="B238">
        <v>6.4870400000000004</v>
      </c>
      <c r="C238">
        <v>6.5698600000000003</v>
      </c>
      <c r="D238">
        <v>6.6117600000000003</v>
      </c>
      <c r="E238">
        <v>5.3854300000000004</v>
      </c>
      <c r="F238">
        <v>5.8752899999999997</v>
      </c>
      <c r="G238">
        <v>5.5360500000000004</v>
      </c>
      <c r="H238">
        <v>5.7468500000000002</v>
      </c>
      <c r="I238">
        <v>7.4586100000000002</v>
      </c>
      <c r="J238">
        <v>7.5652900000000001</v>
      </c>
      <c r="K238">
        <v>7.5204199999999997</v>
      </c>
      <c r="L238">
        <v>7.5879700000000003</v>
      </c>
      <c r="M238" t="s">
        <v>0</v>
      </c>
      <c r="O238" t="s">
        <v>1</v>
      </c>
      <c r="P238" t="s">
        <v>1</v>
      </c>
      <c r="Q238" t="s">
        <v>2</v>
      </c>
      <c r="R238" t="s">
        <v>32248</v>
      </c>
      <c r="S238" t="s">
        <v>32249</v>
      </c>
      <c r="T238" t="s">
        <v>11155</v>
      </c>
      <c r="U238" t="s">
        <v>32250</v>
      </c>
      <c r="V238" t="s">
        <v>32251</v>
      </c>
      <c r="W238">
        <v>0</v>
      </c>
      <c r="X238" t="s">
        <v>7</v>
      </c>
      <c r="Y238">
        <v>4</v>
      </c>
      <c r="Z238">
        <v>2</v>
      </c>
      <c r="AA238">
        <v>2</v>
      </c>
      <c r="AB238">
        <v>2</v>
      </c>
      <c r="AC238">
        <v>90.3</v>
      </c>
      <c r="AD238">
        <v>1</v>
      </c>
      <c r="AF238" t="s">
        <v>32254</v>
      </c>
      <c r="AG238">
        <v>3.7637700000000001</v>
      </c>
      <c r="AH238">
        <v>4.3406400000000001E-4</v>
      </c>
      <c r="AI238">
        <v>0.94509600000000005</v>
      </c>
      <c r="AJ238">
        <f t="shared" si="42"/>
        <v>-0.94509600000000005</v>
      </c>
      <c r="AK238">
        <v>8.2429600000000001</v>
      </c>
      <c r="AL238" t="str">
        <f t="shared" si="43"/>
        <v/>
      </c>
      <c r="AM238" t="str">
        <f t="shared" si="44"/>
        <v/>
      </c>
      <c r="AN238" t="str">
        <f t="shared" si="45"/>
        <v/>
      </c>
      <c r="AO238" t="str">
        <f t="shared" si="46"/>
        <v>+</v>
      </c>
      <c r="AQ238">
        <v>6.0926299999999998</v>
      </c>
      <c r="AR238" s="1">
        <v>5.7059400000000001E-6</v>
      </c>
      <c r="AS238">
        <v>-0.952071</v>
      </c>
      <c r="AT238">
        <f t="shared" si="47"/>
        <v>0.952071</v>
      </c>
      <c r="AU238">
        <v>-20.782599999999999</v>
      </c>
      <c r="AV238" t="str">
        <f t="shared" si="48"/>
        <v/>
      </c>
      <c r="AW238" t="str">
        <f t="shared" si="49"/>
        <v>+</v>
      </c>
      <c r="AX238" t="str">
        <f t="shared" si="50"/>
        <v/>
      </c>
      <c r="AY238" t="str">
        <f t="shared" si="51"/>
        <v/>
      </c>
      <c r="BA238" s="5" t="str">
        <f t="shared" si="52"/>
        <v/>
      </c>
      <c r="BB238" s="5" t="str">
        <f t="shared" si="53"/>
        <v/>
      </c>
      <c r="BC238" s="5" t="str">
        <f t="shared" si="54"/>
        <v/>
      </c>
      <c r="BD238" s="5" t="str">
        <f t="shared" si="55"/>
        <v/>
      </c>
      <c r="BF238" t="s">
        <v>32252</v>
      </c>
      <c r="BG238" t="s">
        <v>32253</v>
      </c>
      <c r="BH238" t="s">
        <v>32254</v>
      </c>
      <c r="BI238" t="s">
        <v>32255</v>
      </c>
      <c r="BJ238" t="s">
        <v>32256</v>
      </c>
      <c r="BK238" t="s">
        <v>32257</v>
      </c>
    </row>
    <row r="239" spans="1:63" x14ac:dyDescent="0.3">
      <c r="A239">
        <v>7.1809000000000003</v>
      </c>
      <c r="B239">
        <v>7.3192199999999996</v>
      </c>
      <c r="C239">
        <v>7.3155999999999999</v>
      </c>
      <c r="D239">
        <v>7.0223699999999996</v>
      </c>
      <c r="E239">
        <v>6.25739</v>
      </c>
      <c r="F239">
        <v>6.40259</v>
      </c>
      <c r="G239">
        <v>6.3785100000000003</v>
      </c>
      <c r="H239">
        <v>6.4042899999999996</v>
      </c>
      <c r="I239">
        <v>7.7747900000000003</v>
      </c>
      <c r="J239">
        <v>7.7774200000000002</v>
      </c>
      <c r="K239">
        <v>7.8125</v>
      </c>
      <c r="L239">
        <v>7.9188599999999996</v>
      </c>
      <c r="M239" t="s">
        <v>0</v>
      </c>
      <c r="O239" t="s">
        <v>1</v>
      </c>
      <c r="P239" t="s">
        <v>1</v>
      </c>
      <c r="Q239" t="s">
        <v>2</v>
      </c>
      <c r="R239" t="s">
        <v>38984</v>
      </c>
      <c r="S239" t="s">
        <v>38985</v>
      </c>
      <c r="T239" t="s">
        <v>38986</v>
      </c>
      <c r="U239" t="s">
        <v>38987</v>
      </c>
      <c r="V239" t="s">
        <v>38988</v>
      </c>
      <c r="W239">
        <v>0</v>
      </c>
      <c r="X239" t="s">
        <v>7</v>
      </c>
      <c r="Y239">
        <v>5</v>
      </c>
      <c r="Z239">
        <v>2</v>
      </c>
      <c r="AA239">
        <v>2</v>
      </c>
      <c r="AB239">
        <v>2</v>
      </c>
      <c r="AC239">
        <v>46.6</v>
      </c>
      <c r="AD239">
        <v>1</v>
      </c>
      <c r="AF239" t="s">
        <v>38991</v>
      </c>
      <c r="AG239">
        <v>4.4343500000000002</v>
      </c>
      <c r="AH239">
        <v>1.19021E-4</v>
      </c>
      <c r="AI239">
        <v>0.84882999999999997</v>
      </c>
      <c r="AJ239">
        <f t="shared" si="42"/>
        <v>-0.84882999999999997</v>
      </c>
      <c r="AK239">
        <v>10.8255</v>
      </c>
      <c r="AL239" t="str">
        <f t="shared" si="43"/>
        <v/>
      </c>
      <c r="AM239" t="str">
        <f t="shared" si="44"/>
        <v/>
      </c>
      <c r="AN239" t="str">
        <f t="shared" si="45"/>
        <v/>
      </c>
      <c r="AO239" t="str">
        <f t="shared" si="46"/>
        <v>+</v>
      </c>
      <c r="AQ239">
        <v>3.6454499999999999</v>
      </c>
      <c r="AR239">
        <v>5.3017199999999998E-4</v>
      </c>
      <c r="AS239">
        <v>-0.61136800000000002</v>
      </c>
      <c r="AT239">
        <f t="shared" si="47"/>
        <v>0.61136800000000002</v>
      </c>
      <c r="AU239">
        <v>-7.8483400000000003</v>
      </c>
      <c r="AV239" t="str">
        <f t="shared" si="48"/>
        <v/>
      </c>
      <c r="AW239" t="str">
        <f t="shared" si="49"/>
        <v>+</v>
      </c>
      <c r="AX239" t="str">
        <f t="shared" si="50"/>
        <v/>
      </c>
      <c r="AY239" t="str">
        <f t="shared" si="51"/>
        <v/>
      </c>
      <c r="BA239" s="5" t="str">
        <f t="shared" si="52"/>
        <v/>
      </c>
      <c r="BB239" s="5" t="str">
        <f t="shared" si="53"/>
        <v/>
      </c>
      <c r="BC239" s="5" t="str">
        <f t="shared" si="54"/>
        <v/>
      </c>
      <c r="BD239" s="5" t="str">
        <f t="shared" si="55"/>
        <v/>
      </c>
      <c r="BF239" t="s">
        <v>38989</v>
      </c>
      <c r="BG239" t="s">
        <v>38990</v>
      </c>
      <c r="BH239" t="s">
        <v>38991</v>
      </c>
      <c r="BI239" t="s">
        <v>38987</v>
      </c>
      <c r="BJ239" t="s">
        <v>38992</v>
      </c>
      <c r="BK239" t="s">
        <v>38993</v>
      </c>
    </row>
    <row r="240" spans="1:63" x14ac:dyDescent="0.3">
      <c r="A240">
        <v>4.3923199999999998</v>
      </c>
      <c r="B240">
        <v>4.2854000000000001</v>
      </c>
      <c r="C240">
        <v>4.4262600000000001</v>
      </c>
      <c r="D240">
        <v>4.4528600000000003</v>
      </c>
      <c r="E240">
        <v>2.7224699999999999</v>
      </c>
      <c r="F240">
        <v>2.2016300000000002</v>
      </c>
      <c r="G240">
        <v>2.7866</v>
      </c>
      <c r="H240">
        <v>2.1375000000000002</v>
      </c>
      <c r="I240">
        <v>5.11686</v>
      </c>
      <c r="J240">
        <v>5.2326600000000001</v>
      </c>
      <c r="K240">
        <v>5.2094500000000004</v>
      </c>
      <c r="L240">
        <v>5.53294</v>
      </c>
      <c r="M240" t="s">
        <v>0</v>
      </c>
      <c r="O240" t="s">
        <v>1</v>
      </c>
      <c r="P240" t="s">
        <v>1</v>
      </c>
      <c r="Q240" t="s">
        <v>2</v>
      </c>
      <c r="R240" t="s">
        <v>36053</v>
      </c>
      <c r="S240" t="s">
        <v>6306</v>
      </c>
      <c r="T240" t="s">
        <v>36054</v>
      </c>
      <c r="V240" t="s">
        <v>36055</v>
      </c>
      <c r="W240">
        <v>0</v>
      </c>
      <c r="X240" t="s">
        <v>7</v>
      </c>
      <c r="Y240">
        <v>1</v>
      </c>
      <c r="Z240">
        <v>1</v>
      </c>
      <c r="AA240">
        <v>1</v>
      </c>
      <c r="AB240">
        <v>1</v>
      </c>
      <c r="AC240">
        <v>117.4</v>
      </c>
      <c r="AD240">
        <v>1</v>
      </c>
      <c r="AF240" t="s">
        <v>36058</v>
      </c>
      <c r="AG240">
        <v>4.4941599999999999</v>
      </c>
      <c r="AH240">
        <v>1.05944E-4</v>
      </c>
      <c r="AI240">
        <v>1.92716</v>
      </c>
      <c r="AJ240">
        <f t="shared" si="42"/>
        <v>-1.92716</v>
      </c>
      <c r="AK240">
        <v>11.087999999999999</v>
      </c>
      <c r="AL240" t="str">
        <f t="shared" si="43"/>
        <v/>
      </c>
      <c r="AM240" t="str">
        <f t="shared" si="44"/>
        <v/>
      </c>
      <c r="AN240" t="str">
        <f t="shared" si="45"/>
        <v>+</v>
      </c>
      <c r="AO240" t="str">
        <f t="shared" si="46"/>
        <v>+</v>
      </c>
      <c r="AQ240">
        <v>3.9978400000000001</v>
      </c>
      <c r="AR240">
        <v>2.6560899999999998E-4</v>
      </c>
      <c r="AS240">
        <v>-0.88376900000000003</v>
      </c>
      <c r="AT240">
        <f t="shared" si="47"/>
        <v>0.88376900000000003</v>
      </c>
      <c r="AU240">
        <v>-9.0743299999999998</v>
      </c>
      <c r="AV240" t="str">
        <f t="shared" si="48"/>
        <v/>
      </c>
      <c r="AW240" t="str">
        <f t="shared" si="49"/>
        <v>+</v>
      </c>
      <c r="AX240" t="str">
        <f t="shared" si="50"/>
        <v/>
      </c>
      <c r="AY240" t="str">
        <f t="shared" si="51"/>
        <v/>
      </c>
      <c r="BA240" s="5" t="str">
        <f t="shared" si="52"/>
        <v/>
      </c>
      <c r="BB240" s="5" t="str">
        <f t="shared" si="53"/>
        <v/>
      </c>
      <c r="BC240" s="5" t="str">
        <f t="shared" si="54"/>
        <v/>
      </c>
      <c r="BD240" s="5" t="str">
        <f t="shared" si="55"/>
        <v/>
      </c>
      <c r="BF240" t="s">
        <v>36056</v>
      </c>
      <c r="BG240" t="s">
        <v>36057</v>
      </c>
      <c r="BH240" t="s">
        <v>36058</v>
      </c>
      <c r="BI240" t="s">
        <v>19</v>
      </c>
      <c r="BK240" t="s">
        <v>36059</v>
      </c>
    </row>
    <row r="241" spans="1:63" x14ac:dyDescent="0.3">
      <c r="A241">
        <v>6.7428100000000004</v>
      </c>
      <c r="B241">
        <v>6.71699</v>
      </c>
      <c r="C241">
        <v>6.5849599999999997</v>
      </c>
      <c r="D241">
        <v>6.6424099999999999</v>
      </c>
      <c r="E241">
        <v>6.0312200000000002</v>
      </c>
      <c r="F241">
        <v>5.9977400000000003</v>
      </c>
      <c r="G241">
        <v>5.8654200000000003</v>
      </c>
      <c r="H241">
        <v>6.0832100000000002</v>
      </c>
      <c r="I241">
        <v>7.2789099999999998</v>
      </c>
      <c r="J241">
        <v>7.4700499999999996</v>
      </c>
      <c r="K241">
        <v>7.3327099999999996</v>
      </c>
      <c r="L241">
        <v>7.2807700000000004</v>
      </c>
      <c r="M241" t="s">
        <v>0</v>
      </c>
      <c r="O241" t="s">
        <v>1</v>
      </c>
      <c r="P241" t="s">
        <v>1</v>
      </c>
      <c r="Q241" t="s">
        <v>2</v>
      </c>
      <c r="R241" t="s">
        <v>20258</v>
      </c>
      <c r="S241" t="s">
        <v>22072</v>
      </c>
      <c r="T241" t="s">
        <v>31420</v>
      </c>
      <c r="W241">
        <v>0</v>
      </c>
      <c r="X241" t="s">
        <v>7</v>
      </c>
      <c r="Y241">
        <v>3</v>
      </c>
      <c r="Z241">
        <v>3</v>
      </c>
      <c r="AA241">
        <v>3</v>
      </c>
      <c r="AB241">
        <v>3</v>
      </c>
      <c r="AC241">
        <v>125</v>
      </c>
      <c r="AD241">
        <v>1</v>
      </c>
      <c r="AF241" t="s">
        <v>31423</v>
      </c>
      <c r="AG241">
        <v>4.5932599999999999</v>
      </c>
      <c r="AH241" s="1">
        <v>8.7177500000000003E-5</v>
      </c>
      <c r="AI241">
        <v>0.67739499999999997</v>
      </c>
      <c r="AJ241">
        <f t="shared" si="42"/>
        <v>-0.67739499999999997</v>
      </c>
      <c r="AK241">
        <v>11.5357</v>
      </c>
      <c r="AL241" t="str">
        <f t="shared" si="43"/>
        <v/>
      </c>
      <c r="AM241" t="str">
        <f t="shared" si="44"/>
        <v/>
      </c>
      <c r="AN241" t="str">
        <f t="shared" si="45"/>
        <v/>
      </c>
      <c r="AO241" t="str">
        <f t="shared" si="46"/>
        <v>+</v>
      </c>
      <c r="AQ241">
        <v>4.6134300000000001</v>
      </c>
      <c r="AR241" s="1">
        <v>8.02688E-5</v>
      </c>
      <c r="AS241">
        <v>-0.66881500000000005</v>
      </c>
      <c r="AT241">
        <f t="shared" si="47"/>
        <v>0.66881500000000005</v>
      </c>
      <c r="AU241">
        <v>-11.6288</v>
      </c>
      <c r="AV241" t="str">
        <f t="shared" si="48"/>
        <v/>
      </c>
      <c r="AW241" t="str">
        <f t="shared" si="49"/>
        <v>+</v>
      </c>
      <c r="AX241" t="str">
        <f t="shared" si="50"/>
        <v/>
      </c>
      <c r="AY241" t="str">
        <f t="shared" si="51"/>
        <v/>
      </c>
      <c r="BA241" s="5" t="str">
        <f t="shared" si="52"/>
        <v/>
      </c>
      <c r="BB241" s="5" t="str">
        <f t="shared" si="53"/>
        <v/>
      </c>
      <c r="BC241" s="5" t="str">
        <f t="shared" si="54"/>
        <v/>
      </c>
      <c r="BD241" s="5" t="str">
        <f t="shared" si="55"/>
        <v/>
      </c>
      <c r="BF241" t="s">
        <v>31421</v>
      </c>
      <c r="BG241" t="s">
        <v>31422</v>
      </c>
      <c r="BH241" t="s">
        <v>31423</v>
      </c>
      <c r="BJ241" t="s">
        <v>7318</v>
      </c>
      <c r="BK241" t="s">
        <v>31424</v>
      </c>
    </row>
    <row r="242" spans="1:63" x14ac:dyDescent="0.3">
      <c r="A242">
        <v>6.2798400000000001</v>
      </c>
      <c r="B242">
        <v>6.34518</v>
      </c>
      <c r="C242">
        <v>6.3906000000000001</v>
      </c>
      <c r="D242">
        <v>6.5360500000000004</v>
      </c>
      <c r="E242">
        <v>7.3398500000000002</v>
      </c>
      <c r="F242">
        <v>7.4296199999999999</v>
      </c>
      <c r="G242">
        <v>7.4008799999999999</v>
      </c>
      <c r="H242">
        <v>7.2450799999999997</v>
      </c>
      <c r="I242">
        <v>4.9909499999999998</v>
      </c>
      <c r="J242">
        <v>5.1818999999999997</v>
      </c>
      <c r="K242">
        <v>5.0703899999999997</v>
      </c>
      <c r="L242">
        <v>4.9068899999999998</v>
      </c>
      <c r="M242" t="s">
        <v>0</v>
      </c>
      <c r="O242" t="s">
        <v>1</v>
      </c>
      <c r="P242" t="s">
        <v>1</v>
      </c>
      <c r="Q242" t="s">
        <v>2</v>
      </c>
      <c r="R242" t="s">
        <v>33742</v>
      </c>
      <c r="S242" t="s">
        <v>33743</v>
      </c>
      <c r="T242" t="s">
        <v>33744</v>
      </c>
      <c r="U242" t="s">
        <v>1995</v>
      </c>
      <c r="V242" t="s">
        <v>33745</v>
      </c>
      <c r="W242">
        <v>0</v>
      </c>
      <c r="X242" t="s">
        <v>7</v>
      </c>
      <c r="Y242">
        <v>5</v>
      </c>
      <c r="Z242">
        <v>2</v>
      </c>
      <c r="AA242">
        <v>2</v>
      </c>
      <c r="AB242">
        <v>2</v>
      </c>
      <c r="AC242">
        <v>50.2</v>
      </c>
      <c r="AD242">
        <v>1</v>
      </c>
      <c r="AF242" t="s">
        <v>33748</v>
      </c>
      <c r="AG242">
        <v>5.11991</v>
      </c>
      <c r="AH242" s="1">
        <v>3.3369299999999999E-5</v>
      </c>
      <c r="AI242">
        <v>-0.96593600000000002</v>
      </c>
      <c r="AJ242">
        <f t="shared" si="42"/>
        <v>0.96593600000000002</v>
      </c>
      <c r="AK242">
        <v>-14.211399999999999</v>
      </c>
      <c r="AL242" t="str">
        <f t="shared" si="43"/>
        <v/>
      </c>
      <c r="AM242" t="str">
        <f t="shared" si="44"/>
        <v>+</v>
      </c>
      <c r="AN242" t="str">
        <f t="shared" si="45"/>
        <v/>
      </c>
      <c r="AO242" t="str">
        <f t="shared" si="46"/>
        <v/>
      </c>
      <c r="AQ242">
        <v>5.56175</v>
      </c>
      <c r="AR242" s="1">
        <v>1.44125E-5</v>
      </c>
      <c r="AS242">
        <v>1.35039</v>
      </c>
      <c r="AT242">
        <f t="shared" si="47"/>
        <v>-1.35039</v>
      </c>
      <c r="AU242">
        <v>16.900200000000002</v>
      </c>
      <c r="AV242" t="str">
        <f t="shared" si="48"/>
        <v/>
      </c>
      <c r="AW242" t="str">
        <f t="shared" si="49"/>
        <v/>
      </c>
      <c r="AX242" t="str">
        <f t="shared" si="50"/>
        <v>+</v>
      </c>
      <c r="AY242" t="str">
        <f t="shared" si="51"/>
        <v>+</v>
      </c>
      <c r="BA242" s="5" t="str">
        <f t="shared" si="52"/>
        <v/>
      </c>
      <c r="BB242" s="5" t="str">
        <f t="shared" si="53"/>
        <v/>
      </c>
      <c r="BC242" s="5" t="str">
        <f t="shared" si="54"/>
        <v/>
      </c>
      <c r="BD242" s="5" t="str">
        <f t="shared" si="55"/>
        <v/>
      </c>
      <c r="BF242" t="s">
        <v>33746</v>
      </c>
      <c r="BG242" t="s">
        <v>33747</v>
      </c>
      <c r="BH242" t="s">
        <v>33748</v>
      </c>
      <c r="BI242" t="s">
        <v>2000</v>
      </c>
      <c r="BK242" t="s">
        <v>33749</v>
      </c>
    </row>
    <row r="243" spans="1:63" x14ac:dyDescent="0.3">
      <c r="A243">
        <v>8.0752100000000002</v>
      </c>
      <c r="B243">
        <v>7.9134900000000004</v>
      </c>
      <c r="C243">
        <v>8.1241199999999996</v>
      </c>
      <c r="D243">
        <v>8.0682399999999994</v>
      </c>
      <c r="E243">
        <v>6.9807100000000002</v>
      </c>
      <c r="F243">
        <v>6.8752899999999997</v>
      </c>
      <c r="G243">
        <v>7.0011299999999999</v>
      </c>
      <c r="H243">
        <v>6.9507000000000003</v>
      </c>
      <c r="I243">
        <v>9.0314899999999998</v>
      </c>
      <c r="J243">
        <v>9.0482099999999992</v>
      </c>
      <c r="K243">
        <v>9.0120699999999996</v>
      </c>
      <c r="L243">
        <v>9.0140200000000004</v>
      </c>
      <c r="M243" t="s">
        <v>0</v>
      </c>
      <c r="O243" t="s">
        <v>1</v>
      </c>
      <c r="P243" t="s">
        <v>1</v>
      </c>
      <c r="Q243" t="s">
        <v>2</v>
      </c>
      <c r="R243" t="s">
        <v>23422</v>
      </c>
      <c r="S243" t="s">
        <v>23423</v>
      </c>
      <c r="T243" t="s">
        <v>23424</v>
      </c>
      <c r="U243" t="s">
        <v>1841</v>
      </c>
      <c r="V243" t="s">
        <v>23425</v>
      </c>
      <c r="W243">
        <v>0</v>
      </c>
      <c r="X243" t="s">
        <v>7</v>
      </c>
      <c r="Y243">
        <v>9</v>
      </c>
      <c r="Z243">
        <v>5</v>
      </c>
      <c r="AA243">
        <v>6</v>
      </c>
      <c r="AB243">
        <v>5</v>
      </c>
      <c r="AC243">
        <v>70.400000000000006</v>
      </c>
      <c r="AD243">
        <v>1</v>
      </c>
      <c r="AF243" t="s">
        <v>23428</v>
      </c>
      <c r="AG243">
        <v>6.0573600000000001</v>
      </c>
      <c r="AH243" s="1">
        <v>7.1901099999999998E-6</v>
      </c>
      <c r="AI243">
        <v>1.09331</v>
      </c>
      <c r="AJ243">
        <f t="shared" si="42"/>
        <v>-1.09331</v>
      </c>
      <c r="AK243">
        <v>20.4998</v>
      </c>
      <c r="AL243" t="str">
        <f t="shared" si="43"/>
        <v/>
      </c>
      <c r="AM243" t="str">
        <f t="shared" si="44"/>
        <v/>
      </c>
      <c r="AN243" t="str">
        <f t="shared" si="45"/>
        <v>+</v>
      </c>
      <c r="AO243" t="str">
        <f t="shared" si="46"/>
        <v>+</v>
      </c>
      <c r="AQ243">
        <v>6.1356299999999999</v>
      </c>
      <c r="AR243" s="1">
        <v>5.29805E-6</v>
      </c>
      <c r="AS243">
        <v>-0.98118300000000003</v>
      </c>
      <c r="AT243">
        <f t="shared" si="47"/>
        <v>0.98118300000000003</v>
      </c>
      <c r="AU243">
        <v>-21.1326</v>
      </c>
      <c r="AV243" t="str">
        <f t="shared" si="48"/>
        <v/>
      </c>
      <c r="AW243" t="str">
        <f t="shared" si="49"/>
        <v>+</v>
      </c>
      <c r="AX243" t="str">
        <f t="shared" si="50"/>
        <v/>
      </c>
      <c r="AY243" t="str">
        <f t="shared" si="51"/>
        <v/>
      </c>
      <c r="BA243" s="5" t="str">
        <f t="shared" si="52"/>
        <v/>
      </c>
      <c r="BB243" s="5" t="str">
        <f t="shared" si="53"/>
        <v/>
      </c>
      <c r="BC243" s="5" t="str">
        <f t="shared" si="54"/>
        <v/>
      </c>
      <c r="BD243" s="5" t="str">
        <f t="shared" si="55"/>
        <v/>
      </c>
      <c r="BF243" t="s">
        <v>23426</v>
      </c>
      <c r="BG243" t="s">
        <v>23427</v>
      </c>
      <c r="BH243" t="s">
        <v>23428</v>
      </c>
      <c r="BI243" t="s">
        <v>1841</v>
      </c>
      <c r="BK243" t="s">
        <v>23429</v>
      </c>
    </row>
    <row r="244" spans="1:63" x14ac:dyDescent="0.3">
      <c r="A244">
        <v>7.8948200000000002</v>
      </c>
      <c r="B244">
        <v>7.9407500000000004</v>
      </c>
      <c r="C244">
        <v>7.8385699999999998</v>
      </c>
      <c r="D244">
        <v>7.9675099999999999</v>
      </c>
      <c r="E244">
        <v>7.1032900000000003</v>
      </c>
      <c r="F244">
        <v>7.1618899999999996</v>
      </c>
      <c r="G244">
        <v>7.11374</v>
      </c>
      <c r="H244">
        <v>7.3442999999999996</v>
      </c>
      <c r="I244">
        <v>8.6032600000000006</v>
      </c>
      <c r="J244">
        <v>8.6688899999999993</v>
      </c>
      <c r="K244">
        <v>8.6603499999999993</v>
      </c>
      <c r="L244">
        <v>8.7059800000000003</v>
      </c>
      <c r="M244" t="s">
        <v>0</v>
      </c>
      <c r="O244" t="s">
        <v>1</v>
      </c>
      <c r="P244" t="s">
        <v>1</v>
      </c>
      <c r="Q244" t="s">
        <v>2</v>
      </c>
      <c r="S244" t="s">
        <v>1273</v>
      </c>
      <c r="T244" t="s">
        <v>7766</v>
      </c>
      <c r="V244" t="s">
        <v>1378</v>
      </c>
      <c r="W244">
        <v>0</v>
      </c>
      <c r="X244" t="s">
        <v>7</v>
      </c>
      <c r="Y244">
        <v>9</v>
      </c>
      <c r="Z244">
        <v>4</v>
      </c>
      <c r="AA244">
        <v>5</v>
      </c>
      <c r="AB244">
        <v>4</v>
      </c>
      <c r="AC244">
        <v>63.8</v>
      </c>
      <c r="AD244">
        <v>1</v>
      </c>
      <c r="AF244" t="s">
        <v>29835</v>
      </c>
      <c r="AG244">
        <v>4.6150099999999998</v>
      </c>
      <c r="AH244" s="1">
        <v>8.3675299999999995E-5</v>
      </c>
      <c r="AI244">
        <v>0.72961200000000004</v>
      </c>
      <c r="AJ244">
        <f t="shared" si="42"/>
        <v>-0.72961200000000004</v>
      </c>
      <c r="AK244">
        <v>11.636100000000001</v>
      </c>
      <c r="AL244" t="str">
        <f t="shared" si="43"/>
        <v/>
      </c>
      <c r="AM244" t="str">
        <f t="shared" si="44"/>
        <v/>
      </c>
      <c r="AN244" t="str">
        <f t="shared" si="45"/>
        <v/>
      </c>
      <c r="AO244" t="str">
        <f t="shared" si="46"/>
        <v>+</v>
      </c>
      <c r="AQ244">
        <v>6.1428900000000004</v>
      </c>
      <c r="AR244" s="1">
        <v>5.2469300000000001E-6</v>
      </c>
      <c r="AS244">
        <v>-0.74920299999999995</v>
      </c>
      <c r="AT244">
        <f t="shared" si="47"/>
        <v>0.74920299999999995</v>
      </c>
      <c r="AU244">
        <v>-21.1922</v>
      </c>
      <c r="AV244" t="str">
        <f t="shared" si="48"/>
        <v/>
      </c>
      <c r="AW244" t="str">
        <f t="shared" si="49"/>
        <v>+</v>
      </c>
      <c r="AX244" t="str">
        <f t="shared" si="50"/>
        <v/>
      </c>
      <c r="AY244" t="str">
        <f t="shared" si="51"/>
        <v/>
      </c>
      <c r="BA244" s="5" t="str">
        <f t="shared" si="52"/>
        <v/>
      </c>
      <c r="BB244" s="5" t="str">
        <f t="shared" si="53"/>
        <v/>
      </c>
      <c r="BC244" s="5" t="str">
        <f t="shared" si="54"/>
        <v/>
      </c>
      <c r="BD244" s="5" t="str">
        <f t="shared" si="55"/>
        <v/>
      </c>
      <c r="BF244" t="s">
        <v>29833</v>
      </c>
      <c r="BG244" t="s">
        <v>29834</v>
      </c>
      <c r="BH244" t="s">
        <v>29835</v>
      </c>
      <c r="BK244" t="s">
        <v>29836</v>
      </c>
    </row>
    <row r="245" spans="1:63" x14ac:dyDescent="0.3">
      <c r="A245">
        <v>7.8417199999999996</v>
      </c>
      <c r="B245">
        <v>7.90388</v>
      </c>
      <c r="C245">
        <v>7.9582600000000001</v>
      </c>
      <c r="D245">
        <v>8.0411099999999998</v>
      </c>
      <c r="E245">
        <v>6.8814200000000003</v>
      </c>
      <c r="F245">
        <v>7.1719299999999997</v>
      </c>
      <c r="G245">
        <v>7.2240000000000002</v>
      </c>
      <c r="H245">
        <v>7.0617799999999997</v>
      </c>
      <c r="I245">
        <v>8.6734899999999993</v>
      </c>
      <c r="J245">
        <v>8.6635600000000004</v>
      </c>
      <c r="K245">
        <v>8.5675799999999995</v>
      </c>
      <c r="L245">
        <v>8.7163000000000004</v>
      </c>
      <c r="M245" t="s">
        <v>0</v>
      </c>
      <c r="O245" t="s">
        <v>1</v>
      </c>
      <c r="P245" t="s">
        <v>1</v>
      </c>
      <c r="Q245" t="s">
        <v>2</v>
      </c>
      <c r="T245" t="s">
        <v>35089</v>
      </c>
      <c r="V245" t="s">
        <v>35090</v>
      </c>
      <c r="W245">
        <v>0</v>
      </c>
      <c r="X245" t="s">
        <v>7</v>
      </c>
      <c r="Y245">
        <v>2</v>
      </c>
      <c r="Z245">
        <v>2</v>
      </c>
      <c r="AA245">
        <v>2</v>
      </c>
      <c r="AB245">
        <v>2</v>
      </c>
      <c r="AC245">
        <v>128.5</v>
      </c>
      <c r="AD245">
        <v>1</v>
      </c>
      <c r="AF245" t="s">
        <v>35093</v>
      </c>
      <c r="AG245">
        <v>4.1907500000000004</v>
      </c>
      <c r="AH245">
        <v>1.8750799999999999E-4</v>
      </c>
      <c r="AI245">
        <v>0.85146299999999997</v>
      </c>
      <c r="AJ245">
        <f t="shared" si="42"/>
        <v>-0.85146299999999997</v>
      </c>
      <c r="AK245">
        <v>9.8141099999999994</v>
      </c>
      <c r="AL245" t="str">
        <f t="shared" si="43"/>
        <v/>
      </c>
      <c r="AM245" t="str">
        <f t="shared" si="44"/>
        <v/>
      </c>
      <c r="AN245" t="str">
        <f t="shared" si="45"/>
        <v/>
      </c>
      <c r="AO245" t="str">
        <f t="shared" si="46"/>
        <v>+</v>
      </c>
      <c r="AQ245">
        <v>5.0181500000000003</v>
      </c>
      <c r="AR245" s="1">
        <v>3.72141E-5</v>
      </c>
      <c r="AS245">
        <v>-0.71898700000000004</v>
      </c>
      <c r="AT245">
        <f t="shared" si="47"/>
        <v>0.71898700000000004</v>
      </c>
      <c r="AU245">
        <v>-13.652699999999999</v>
      </c>
      <c r="AV245" t="str">
        <f t="shared" si="48"/>
        <v/>
      </c>
      <c r="AW245" t="str">
        <f t="shared" si="49"/>
        <v>+</v>
      </c>
      <c r="AX245" t="str">
        <f t="shared" si="50"/>
        <v/>
      </c>
      <c r="AY245" t="str">
        <f t="shared" si="51"/>
        <v/>
      </c>
      <c r="BA245" s="5" t="str">
        <f t="shared" si="52"/>
        <v/>
      </c>
      <c r="BB245" s="5" t="str">
        <f t="shared" si="53"/>
        <v/>
      </c>
      <c r="BC245" s="5" t="str">
        <f t="shared" si="54"/>
        <v/>
      </c>
      <c r="BD245" s="5" t="str">
        <f t="shared" si="55"/>
        <v/>
      </c>
      <c r="BF245" t="s">
        <v>35091</v>
      </c>
      <c r="BG245" t="s">
        <v>35092</v>
      </c>
      <c r="BH245" t="s">
        <v>35093</v>
      </c>
      <c r="BK245" t="s">
        <v>35094</v>
      </c>
    </row>
    <row r="246" spans="1:63" x14ac:dyDescent="0.3">
      <c r="A246">
        <v>10.174899999999999</v>
      </c>
      <c r="B246">
        <v>9.9884000000000004</v>
      </c>
      <c r="C246">
        <v>10.195399999999999</v>
      </c>
      <c r="D246">
        <v>10.1381</v>
      </c>
      <c r="E246">
        <v>9.39682</v>
      </c>
      <c r="F246">
        <v>9.3374000000000006</v>
      </c>
      <c r="G246">
        <v>9.5221900000000002</v>
      </c>
      <c r="H246">
        <v>9.2893299999999996</v>
      </c>
      <c r="I246">
        <v>11.608700000000001</v>
      </c>
      <c r="J246">
        <v>11.635300000000001</v>
      </c>
      <c r="K246">
        <v>11.566000000000001</v>
      </c>
      <c r="L246">
        <v>11.6053</v>
      </c>
      <c r="M246" t="s">
        <v>0</v>
      </c>
      <c r="O246" t="s">
        <v>1</v>
      </c>
      <c r="P246" t="s">
        <v>1</v>
      </c>
      <c r="Q246" t="s">
        <v>2</v>
      </c>
      <c r="R246" t="s">
        <v>17561</v>
      </c>
      <c r="S246" t="s">
        <v>17562</v>
      </c>
      <c r="T246" t="s">
        <v>17563</v>
      </c>
      <c r="U246" t="s">
        <v>2534</v>
      </c>
      <c r="V246" t="s">
        <v>17564</v>
      </c>
      <c r="W246">
        <v>0</v>
      </c>
      <c r="X246" t="s">
        <v>7</v>
      </c>
      <c r="Y246">
        <v>19</v>
      </c>
      <c r="Z246">
        <v>11</v>
      </c>
      <c r="AA246">
        <v>15</v>
      </c>
      <c r="AB246">
        <v>11</v>
      </c>
      <c r="AC246">
        <v>74.8</v>
      </c>
      <c r="AD246">
        <v>1</v>
      </c>
      <c r="AF246" t="s">
        <v>17567</v>
      </c>
      <c r="AG246">
        <v>4.4141500000000002</v>
      </c>
      <c r="AH246">
        <v>1.2384000000000001E-4</v>
      </c>
      <c r="AI246">
        <v>0.73777700000000002</v>
      </c>
      <c r="AJ246">
        <f t="shared" si="42"/>
        <v>-0.73777700000000002</v>
      </c>
      <c r="AK246">
        <v>10.738200000000001</v>
      </c>
      <c r="AL246" t="str">
        <f t="shared" si="43"/>
        <v/>
      </c>
      <c r="AM246" t="str">
        <f t="shared" si="44"/>
        <v/>
      </c>
      <c r="AN246" t="str">
        <f t="shared" si="45"/>
        <v/>
      </c>
      <c r="AO246" t="str">
        <f t="shared" si="46"/>
        <v>+</v>
      </c>
      <c r="AQ246">
        <v>7.0620700000000003</v>
      </c>
      <c r="AR246" s="1">
        <v>1.23779E-6</v>
      </c>
      <c r="AS246">
        <v>-1.4796199999999999</v>
      </c>
      <c r="AT246">
        <f t="shared" si="47"/>
        <v>1.4796199999999999</v>
      </c>
      <c r="AU246">
        <v>-30.245000000000001</v>
      </c>
      <c r="AV246" t="str">
        <f t="shared" si="48"/>
        <v>+</v>
      </c>
      <c r="AW246" t="str">
        <f t="shared" si="49"/>
        <v>+</v>
      </c>
      <c r="AX246" t="str">
        <f t="shared" si="50"/>
        <v/>
      </c>
      <c r="AY246" t="str">
        <f t="shared" si="51"/>
        <v/>
      </c>
      <c r="BA246" s="5" t="str">
        <f t="shared" si="52"/>
        <v/>
      </c>
      <c r="BB246" s="5" t="str">
        <f t="shared" si="53"/>
        <v/>
      </c>
      <c r="BC246" s="5" t="str">
        <f t="shared" si="54"/>
        <v/>
      </c>
      <c r="BD246" s="5" t="str">
        <f t="shared" si="55"/>
        <v/>
      </c>
      <c r="BF246" t="s">
        <v>17565</v>
      </c>
      <c r="BG246" t="s">
        <v>17566</v>
      </c>
      <c r="BH246" t="s">
        <v>17567</v>
      </c>
      <c r="BI246" t="s">
        <v>2534</v>
      </c>
      <c r="BJ246" t="s">
        <v>17568</v>
      </c>
      <c r="BK246" t="s">
        <v>17569</v>
      </c>
    </row>
    <row r="247" spans="1:63" x14ac:dyDescent="0.3">
      <c r="A247">
        <v>8.9080899999999996</v>
      </c>
      <c r="B247">
        <v>8.94163</v>
      </c>
      <c r="C247">
        <v>8.79636</v>
      </c>
      <c r="D247">
        <v>8.9325100000000006</v>
      </c>
      <c r="E247">
        <v>8.0372699999999995</v>
      </c>
      <c r="F247">
        <v>8.0317699999999999</v>
      </c>
      <c r="G247">
        <v>8.0975099999999998</v>
      </c>
      <c r="H247">
        <v>8.1548200000000008</v>
      </c>
      <c r="I247">
        <v>9.8339999999999996</v>
      </c>
      <c r="J247">
        <v>9.8273399999999995</v>
      </c>
      <c r="K247">
        <v>9.8211399999999998</v>
      </c>
      <c r="L247">
        <v>9.8979999999999997</v>
      </c>
      <c r="M247" t="s">
        <v>0</v>
      </c>
      <c r="O247" t="s">
        <v>1</v>
      </c>
      <c r="P247" t="s">
        <v>1</v>
      </c>
      <c r="Q247" t="s">
        <v>2</v>
      </c>
      <c r="R247" t="s">
        <v>19452</v>
      </c>
      <c r="S247" t="s">
        <v>19453</v>
      </c>
      <c r="T247" t="s">
        <v>19454</v>
      </c>
      <c r="U247" t="s">
        <v>19455</v>
      </c>
      <c r="V247" t="s">
        <v>1934</v>
      </c>
      <c r="W247">
        <v>0</v>
      </c>
      <c r="X247" t="s">
        <v>7</v>
      </c>
      <c r="Y247">
        <v>18</v>
      </c>
      <c r="Z247">
        <v>6</v>
      </c>
      <c r="AA247">
        <v>12</v>
      </c>
      <c r="AB247">
        <v>6</v>
      </c>
      <c r="AC247">
        <v>45</v>
      </c>
      <c r="AD247">
        <v>1</v>
      </c>
      <c r="AF247" t="s">
        <v>19458</v>
      </c>
      <c r="AG247">
        <v>5.7777599999999998</v>
      </c>
      <c r="AH247" s="1">
        <v>1.1151999999999999E-5</v>
      </c>
      <c r="AI247">
        <v>0.81430899999999995</v>
      </c>
      <c r="AJ247">
        <f t="shared" si="42"/>
        <v>-0.81430899999999995</v>
      </c>
      <c r="AK247">
        <v>18.386600000000001</v>
      </c>
      <c r="AL247" t="str">
        <f t="shared" si="43"/>
        <v/>
      </c>
      <c r="AM247" t="str">
        <f t="shared" si="44"/>
        <v/>
      </c>
      <c r="AN247" t="str">
        <f t="shared" si="45"/>
        <v/>
      </c>
      <c r="AO247" t="str">
        <f t="shared" si="46"/>
        <v>+</v>
      </c>
      <c r="AQ247">
        <v>6.5731400000000004</v>
      </c>
      <c r="AR247" s="1">
        <v>2.5994500000000002E-6</v>
      </c>
      <c r="AS247">
        <v>-0.95046799999999998</v>
      </c>
      <c r="AT247">
        <f t="shared" si="47"/>
        <v>0.95046799999999998</v>
      </c>
      <c r="AU247">
        <v>-25.037800000000001</v>
      </c>
      <c r="AV247" t="str">
        <f t="shared" si="48"/>
        <v/>
      </c>
      <c r="AW247" t="str">
        <f t="shared" si="49"/>
        <v>+</v>
      </c>
      <c r="AX247" t="str">
        <f t="shared" si="50"/>
        <v/>
      </c>
      <c r="AY247" t="str">
        <f t="shared" si="51"/>
        <v/>
      </c>
      <c r="BA247" s="5" t="str">
        <f t="shared" si="52"/>
        <v/>
      </c>
      <c r="BB247" s="5" t="str">
        <f t="shared" si="53"/>
        <v/>
      </c>
      <c r="BC247" s="5" t="str">
        <f t="shared" si="54"/>
        <v/>
      </c>
      <c r="BD247" s="5" t="str">
        <f t="shared" si="55"/>
        <v/>
      </c>
      <c r="BF247" t="s">
        <v>19456</v>
      </c>
      <c r="BG247" t="s">
        <v>19457</v>
      </c>
      <c r="BH247" t="s">
        <v>19458</v>
      </c>
      <c r="BI247" t="s">
        <v>19459</v>
      </c>
      <c r="BJ247" t="s">
        <v>19460</v>
      </c>
      <c r="BK247" t="s">
        <v>19461</v>
      </c>
    </row>
    <row r="248" spans="1:63" x14ac:dyDescent="0.3">
      <c r="A248">
        <v>10.246700000000001</v>
      </c>
      <c r="B248">
        <v>10.277100000000001</v>
      </c>
      <c r="C248">
        <v>10.268800000000001</v>
      </c>
      <c r="D248">
        <v>10.3142</v>
      </c>
      <c r="E248">
        <v>9.4095999999999993</v>
      </c>
      <c r="F248">
        <v>9.4429400000000001</v>
      </c>
      <c r="G248">
        <v>9.5180600000000002</v>
      </c>
      <c r="H248">
        <v>9.5300200000000004</v>
      </c>
      <c r="I248">
        <v>11.002000000000001</v>
      </c>
      <c r="J248">
        <v>10.9894</v>
      </c>
      <c r="K248">
        <v>10.913</v>
      </c>
      <c r="L248">
        <v>11.020799999999999</v>
      </c>
      <c r="M248" t="s">
        <v>0</v>
      </c>
      <c r="O248" t="s">
        <v>1</v>
      </c>
      <c r="P248" t="s">
        <v>1</v>
      </c>
      <c r="Q248" t="s">
        <v>2</v>
      </c>
      <c r="R248" t="s">
        <v>19995</v>
      </c>
      <c r="S248" t="s">
        <v>19996</v>
      </c>
      <c r="T248" t="s">
        <v>19997</v>
      </c>
      <c r="U248" t="s">
        <v>19998</v>
      </c>
      <c r="V248" t="s">
        <v>19999</v>
      </c>
      <c r="W248">
        <v>2</v>
      </c>
      <c r="X248" t="s">
        <v>7</v>
      </c>
      <c r="Y248">
        <v>34</v>
      </c>
      <c r="Z248">
        <v>4</v>
      </c>
      <c r="AA248">
        <v>8</v>
      </c>
      <c r="AB248">
        <v>2</v>
      </c>
      <c r="AC248">
        <v>14.5</v>
      </c>
      <c r="AD248">
        <v>1</v>
      </c>
      <c r="AF248" t="s">
        <v>20002</v>
      </c>
      <c r="AG248">
        <v>6.5464099999999998</v>
      </c>
      <c r="AH248" s="1">
        <v>3.5329099999999999E-6</v>
      </c>
      <c r="AI248">
        <v>0.80154700000000001</v>
      </c>
      <c r="AJ248">
        <f t="shared" si="42"/>
        <v>-0.80154700000000001</v>
      </c>
      <c r="AK248">
        <v>24.780200000000001</v>
      </c>
      <c r="AL248" t="str">
        <f t="shared" si="43"/>
        <v/>
      </c>
      <c r="AM248" t="str">
        <f t="shared" si="44"/>
        <v/>
      </c>
      <c r="AN248" t="str">
        <f t="shared" si="45"/>
        <v/>
      </c>
      <c r="AO248" t="str">
        <f t="shared" si="46"/>
        <v>+</v>
      </c>
      <c r="AQ248">
        <v>6.6296900000000001</v>
      </c>
      <c r="AR248" s="1">
        <v>2.3705999999999998E-6</v>
      </c>
      <c r="AS248">
        <v>-0.70458900000000002</v>
      </c>
      <c r="AT248">
        <f t="shared" si="47"/>
        <v>0.70458900000000002</v>
      </c>
      <c r="AU248">
        <v>-25.591699999999999</v>
      </c>
      <c r="AV248" t="str">
        <f t="shared" si="48"/>
        <v/>
      </c>
      <c r="AW248" t="str">
        <f t="shared" si="49"/>
        <v>+</v>
      </c>
      <c r="AX248" t="str">
        <f t="shared" si="50"/>
        <v/>
      </c>
      <c r="AY248" t="str">
        <f t="shared" si="51"/>
        <v/>
      </c>
      <c r="BA248" s="5" t="str">
        <f t="shared" si="52"/>
        <v/>
      </c>
      <c r="BB248" s="5" t="str">
        <f t="shared" si="53"/>
        <v/>
      </c>
      <c r="BC248" s="5" t="str">
        <f t="shared" si="54"/>
        <v/>
      </c>
      <c r="BD248" s="5" t="str">
        <f t="shared" si="55"/>
        <v/>
      </c>
      <c r="BF248" t="s">
        <v>20000</v>
      </c>
      <c r="BG248" t="s">
        <v>20001</v>
      </c>
      <c r="BH248" t="s">
        <v>20002</v>
      </c>
      <c r="BI248" t="s">
        <v>20003</v>
      </c>
      <c r="BJ248" t="s">
        <v>20004</v>
      </c>
      <c r="BK248" t="s">
        <v>20005</v>
      </c>
    </row>
    <row r="249" spans="1:63" x14ac:dyDescent="0.3">
      <c r="A249">
        <v>5.9588400000000004</v>
      </c>
      <c r="B249">
        <v>5.9909499999999998</v>
      </c>
      <c r="C249">
        <v>6.3469600000000002</v>
      </c>
      <c r="D249">
        <v>5.9886799999999996</v>
      </c>
      <c r="E249">
        <v>6.8678999999999997</v>
      </c>
      <c r="F249">
        <v>7.0201500000000001</v>
      </c>
      <c r="G249">
        <v>7.1085200000000004</v>
      </c>
      <c r="H249">
        <v>6.8529999999999998</v>
      </c>
      <c r="I249">
        <v>5.0443899999999999</v>
      </c>
      <c r="J249">
        <v>5.4528600000000003</v>
      </c>
      <c r="K249">
        <v>5.3575499999999998</v>
      </c>
      <c r="L249">
        <v>5.0045000000000002</v>
      </c>
      <c r="M249" t="s">
        <v>0</v>
      </c>
      <c r="O249" t="s">
        <v>1</v>
      </c>
      <c r="P249" t="s">
        <v>1</v>
      </c>
      <c r="Q249" t="s">
        <v>2</v>
      </c>
      <c r="R249" t="s">
        <v>31644</v>
      </c>
      <c r="S249" t="s">
        <v>31645</v>
      </c>
      <c r="T249" t="s">
        <v>31646</v>
      </c>
      <c r="V249" t="s">
        <v>31647</v>
      </c>
      <c r="W249">
        <v>0</v>
      </c>
      <c r="X249" t="s">
        <v>7</v>
      </c>
      <c r="Y249">
        <v>8</v>
      </c>
      <c r="Z249">
        <v>3</v>
      </c>
      <c r="AA249">
        <v>3</v>
      </c>
      <c r="AB249">
        <v>3</v>
      </c>
      <c r="AC249">
        <v>67.2</v>
      </c>
      <c r="AD249">
        <v>1</v>
      </c>
      <c r="AF249" t="s">
        <v>31650</v>
      </c>
      <c r="AG249">
        <v>3.7025999999999999</v>
      </c>
      <c r="AH249">
        <v>4.8843400000000005E-4</v>
      </c>
      <c r="AI249">
        <v>-0.89103200000000005</v>
      </c>
      <c r="AJ249">
        <f t="shared" si="42"/>
        <v>0.89103200000000005</v>
      </c>
      <c r="AK249">
        <v>-8.0368700000000004</v>
      </c>
      <c r="AL249" t="str">
        <f t="shared" si="43"/>
        <v/>
      </c>
      <c r="AM249" t="str">
        <f t="shared" si="44"/>
        <v>+</v>
      </c>
      <c r="AN249" t="str">
        <f t="shared" si="45"/>
        <v/>
      </c>
      <c r="AO249" t="str">
        <f t="shared" si="46"/>
        <v/>
      </c>
      <c r="AQ249">
        <v>2.9805299999999999</v>
      </c>
      <c r="AR249">
        <v>1.98095E-3</v>
      </c>
      <c r="AS249">
        <v>0.85653299999999999</v>
      </c>
      <c r="AT249">
        <f t="shared" si="47"/>
        <v>-0.85653299999999999</v>
      </c>
      <c r="AU249">
        <v>5.9079699999999997</v>
      </c>
      <c r="AV249" t="str">
        <f t="shared" si="48"/>
        <v/>
      </c>
      <c r="AW249" t="str">
        <f t="shared" si="49"/>
        <v/>
      </c>
      <c r="AX249" t="str">
        <f t="shared" si="50"/>
        <v/>
      </c>
      <c r="AY249" t="str">
        <f t="shared" si="51"/>
        <v>+</v>
      </c>
      <c r="BA249" s="5" t="str">
        <f t="shared" si="52"/>
        <v/>
      </c>
      <c r="BB249" s="5" t="str">
        <f t="shared" si="53"/>
        <v/>
      </c>
      <c r="BC249" s="5" t="str">
        <f t="shared" si="54"/>
        <v/>
      </c>
      <c r="BD249" s="5" t="str">
        <f t="shared" si="55"/>
        <v/>
      </c>
      <c r="BF249" t="s">
        <v>31648</v>
      </c>
      <c r="BG249" t="s">
        <v>31649</v>
      </c>
      <c r="BH249" t="s">
        <v>31650</v>
      </c>
      <c r="BJ249" t="s">
        <v>31651</v>
      </c>
      <c r="BK249" t="s">
        <v>31652</v>
      </c>
    </row>
    <row r="250" spans="1:63" x14ac:dyDescent="0.3">
      <c r="A250">
        <v>6.9966100000000004</v>
      </c>
      <c r="B250">
        <v>7.2826300000000002</v>
      </c>
      <c r="C250">
        <v>7.2355400000000003</v>
      </c>
      <c r="D250">
        <v>7.1947599999999996</v>
      </c>
      <c r="E250">
        <v>7.7747900000000003</v>
      </c>
      <c r="F250">
        <v>7.8246399999999996</v>
      </c>
      <c r="G250">
        <v>7.6886000000000001</v>
      </c>
      <c r="H250">
        <v>7.8740600000000001</v>
      </c>
      <c r="I250">
        <v>6.0746799999999999</v>
      </c>
      <c r="J250">
        <v>6.2230400000000001</v>
      </c>
      <c r="K250">
        <v>6.4934599999999998</v>
      </c>
      <c r="L250">
        <v>6.4262600000000001</v>
      </c>
      <c r="M250" t="s">
        <v>0</v>
      </c>
      <c r="O250" t="s">
        <v>1</v>
      </c>
      <c r="P250" t="s">
        <v>1</v>
      </c>
      <c r="Q250" t="s">
        <v>2</v>
      </c>
      <c r="R250" t="s">
        <v>36477</v>
      </c>
      <c r="S250" t="s">
        <v>36478</v>
      </c>
      <c r="T250" t="s">
        <v>7120</v>
      </c>
      <c r="U250" t="s">
        <v>5927</v>
      </c>
      <c r="V250" t="s">
        <v>20881</v>
      </c>
      <c r="W250">
        <v>0</v>
      </c>
      <c r="X250" t="s">
        <v>7</v>
      </c>
      <c r="Y250">
        <v>9</v>
      </c>
      <c r="Z250">
        <v>3</v>
      </c>
      <c r="AA250">
        <v>3</v>
      </c>
      <c r="AB250">
        <v>3</v>
      </c>
      <c r="AC250">
        <v>40.5</v>
      </c>
      <c r="AD250">
        <v>1</v>
      </c>
      <c r="AF250" t="s">
        <v>36481</v>
      </c>
      <c r="AG250">
        <v>3.7670499999999998</v>
      </c>
      <c r="AH250">
        <v>4.31378E-4</v>
      </c>
      <c r="AI250">
        <v>-0.61313899999999999</v>
      </c>
      <c r="AJ250">
        <f t="shared" si="42"/>
        <v>0.61313899999999999</v>
      </c>
      <c r="AK250">
        <v>-8.25413</v>
      </c>
      <c r="AL250" t="str">
        <f t="shared" si="43"/>
        <v/>
      </c>
      <c r="AM250" t="str">
        <f t="shared" si="44"/>
        <v>+</v>
      </c>
      <c r="AN250" t="str">
        <f t="shared" si="45"/>
        <v/>
      </c>
      <c r="AO250" t="str">
        <f t="shared" si="46"/>
        <v/>
      </c>
      <c r="AQ250">
        <v>3.57538</v>
      </c>
      <c r="AR250">
        <v>6.0645899999999995E-4</v>
      </c>
      <c r="AS250">
        <v>0.87302500000000005</v>
      </c>
      <c r="AT250">
        <f t="shared" si="47"/>
        <v>-0.87302500000000005</v>
      </c>
      <c r="AU250">
        <v>7.6222599999999998</v>
      </c>
      <c r="AV250" t="str">
        <f t="shared" si="48"/>
        <v/>
      </c>
      <c r="AW250" t="str">
        <f t="shared" si="49"/>
        <v/>
      </c>
      <c r="AX250" t="str">
        <f t="shared" si="50"/>
        <v/>
      </c>
      <c r="AY250" t="str">
        <f t="shared" si="51"/>
        <v>+</v>
      </c>
      <c r="BA250" s="5" t="str">
        <f t="shared" si="52"/>
        <v/>
      </c>
      <c r="BB250" s="5" t="str">
        <f t="shared" si="53"/>
        <v/>
      </c>
      <c r="BC250" s="5" t="str">
        <f t="shared" si="54"/>
        <v/>
      </c>
      <c r="BD250" s="5" t="str">
        <f t="shared" si="55"/>
        <v/>
      </c>
      <c r="BF250" t="s">
        <v>36479</v>
      </c>
      <c r="BG250" t="s">
        <v>36480</v>
      </c>
      <c r="BH250" t="s">
        <v>36481</v>
      </c>
      <c r="BI250" t="s">
        <v>5927</v>
      </c>
      <c r="BJ250" t="s">
        <v>20885</v>
      </c>
      <c r="BK250" t="s">
        <v>36482</v>
      </c>
    </row>
    <row r="251" spans="1:63" x14ac:dyDescent="0.3">
      <c r="A251">
        <v>5.7032100000000003</v>
      </c>
      <c r="B251">
        <v>5.8850899999999999</v>
      </c>
      <c r="C251">
        <v>5.8604700000000003</v>
      </c>
      <c r="D251">
        <v>6.0874600000000001</v>
      </c>
      <c r="E251">
        <v>4.9212499999999997</v>
      </c>
      <c r="F251">
        <v>5.0574500000000002</v>
      </c>
      <c r="G251">
        <v>5.2288199999999998</v>
      </c>
      <c r="H251">
        <v>5.4950599999999996</v>
      </c>
      <c r="I251">
        <v>7.0267999999999997</v>
      </c>
      <c r="J251">
        <v>7.0520199999999997</v>
      </c>
      <c r="K251">
        <v>6.9319199999999999</v>
      </c>
      <c r="L251">
        <v>6.7970100000000002</v>
      </c>
      <c r="M251" t="s">
        <v>0</v>
      </c>
      <c r="O251" t="s">
        <v>1</v>
      </c>
      <c r="P251" t="s">
        <v>1</v>
      </c>
      <c r="Q251" t="s">
        <v>2</v>
      </c>
      <c r="R251" t="s">
        <v>36594</v>
      </c>
      <c r="S251" t="s">
        <v>36595</v>
      </c>
      <c r="T251" t="s">
        <v>36596</v>
      </c>
      <c r="V251" t="s">
        <v>3773</v>
      </c>
      <c r="W251">
        <v>0</v>
      </c>
      <c r="X251" t="s">
        <v>7</v>
      </c>
      <c r="Y251">
        <v>8</v>
      </c>
      <c r="Z251">
        <v>3</v>
      </c>
      <c r="AA251">
        <v>3</v>
      </c>
      <c r="AB251">
        <v>3</v>
      </c>
      <c r="AC251">
        <v>49.8</v>
      </c>
      <c r="AD251">
        <v>1</v>
      </c>
      <c r="AF251" t="s">
        <v>36599</v>
      </c>
      <c r="AG251">
        <v>2.53593</v>
      </c>
      <c r="AH251">
        <v>5.0623999999999999E-3</v>
      </c>
      <c r="AI251">
        <v>0.70841399999999999</v>
      </c>
      <c r="AJ251">
        <f t="shared" si="42"/>
        <v>-0.70841399999999999</v>
      </c>
      <c r="AK251">
        <v>4.8296900000000003</v>
      </c>
      <c r="AL251" t="str">
        <f t="shared" si="43"/>
        <v/>
      </c>
      <c r="AM251" t="str">
        <f t="shared" si="44"/>
        <v/>
      </c>
      <c r="AN251" t="str">
        <f t="shared" si="45"/>
        <v/>
      </c>
      <c r="AO251" t="str">
        <f t="shared" si="46"/>
        <v>+</v>
      </c>
      <c r="AQ251">
        <v>4.45709</v>
      </c>
      <c r="AR251">
        <v>1.0843199999999999E-4</v>
      </c>
      <c r="AS251">
        <v>-1.0678799999999999</v>
      </c>
      <c r="AT251">
        <f t="shared" si="47"/>
        <v>1.0678799999999999</v>
      </c>
      <c r="AU251">
        <v>-10.9246</v>
      </c>
      <c r="AV251" t="str">
        <f t="shared" si="48"/>
        <v>+</v>
      </c>
      <c r="AW251" t="str">
        <f t="shared" si="49"/>
        <v>+</v>
      </c>
      <c r="AX251" t="str">
        <f t="shared" si="50"/>
        <v/>
      </c>
      <c r="AY251" t="str">
        <f t="shared" si="51"/>
        <v/>
      </c>
      <c r="BA251" s="5" t="str">
        <f t="shared" si="52"/>
        <v/>
      </c>
      <c r="BB251" s="5" t="str">
        <f t="shared" si="53"/>
        <v/>
      </c>
      <c r="BC251" s="5" t="str">
        <f t="shared" si="54"/>
        <v/>
      </c>
      <c r="BD251" s="5" t="str">
        <f t="shared" si="55"/>
        <v/>
      </c>
      <c r="BF251" t="s">
        <v>36597</v>
      </c>
      <c r="BG251" t="s">
        <v>36598</v>
      </c>
      <c r="BH251" t="s">
        <v>36599</v>
      </c>
      <c r="BK251" t="s">
        <v>36600</v>
      </c>
    </row>
    <row r="252" spans="1:63" x14ac:dyDescent="0.3">
      <c r="A252">
        <v>10.364599999999999</v>
      </c>
      <c r="B252">
        <v>10.375299999999999</v>
      </c>
      <c r="C252">
        <v>10.3416</v>
      </c>
      <c r="D252">
        <v>10.366199999999999</v>
      </c>
      <c r="E252">
        <v>8.6517700000000008</v>
      </c>
      <c r="F252">
        <v>8.6176499999999994</v>
      </c>
      <c r="G252">
        <v>8.8290900000000008</v>
      </c>
      <c r="H252">
        <v>8.8844799999999999</v>
      </c>
      <c r="I252">
        <v>11.164400000000001</v>
      </c>
      <c r="J252">
        <v>11.1927</v>
      </c>
      <c r="K252">
        <v>11.146599999999999</v>
      </c>
      <c r="L252">
        <v>11.1401</v>
      </c>
      <c r="M252" t="s">
        <v>0</v>
      </c>
      <c r="O252" t="s">
        <v>1</v>
      </c>
      <c r="P252" t="s">
        <v>1</v>
      </c>
      <c r="Q252" t="s">
        <v>2</v>
      </c>
      <c r="R252" t="s">
        <v>22411</v>
      </c>
      <c r="S252" t="s">
        <v>22412</v>
      </c>
      <c r="T252" t="s">
        <v>22413</v>
      </c>
      <c r="V252" t="s">
        <v>22414</v>
      </c>
      <c r="W252">
        <v>0</v>
      </c>
      <c r="X252" t="s">
        <v>7</v>
      </c>
      <c r="Y252">
        <v>14</v>
      </c>
      <c r="Z252">
        <v>6</v>
      </c>
      <c r="AA252">
        <v>15</v>
      </c>
      <c r="AB252">
        <v>6</v>
      </c>
      <c r="AC252">
        <v>57.5</v>
      </c>
      <c r="AD252">
        <v>1</v>
      </c>
      <c r="AF252" t="s">
        <v>22417</v>
      </c>
      <c r="AG252">
        <v>6.5212899999999996</v>
      </c>
      <c r="AH252" s="1">
        <v>3.6585000000000002E-6</v>
      </c>
      <c r="AI252">
        <v>1.6161700000000001</v>
      </c>
      <c r="AJ252">
        <f t="shared" si="42"/>
        <v>-1.6161700000000001</v>
      </c>
      <c r="AK252">
        <v>24.540400000000002</v>
      </c>
      <c r="AL252" t="str">
        <f t="shared" si="43"/>
        <v/>
      </c>
      <c r="AM252" t="str">
        <f t="shared" si="44"/>
        <v/>
      </c>
      <c r="AN252" t="str">
        <f t="shared" si="45"/>
        <v>+</v>
      </c>
      <c r="AO252" t="str">
        <f t="shared" si="46"/>
        <v>+</v>
      </c>
      <c r="AQ252">
        <v>8.7531300000000005</v>
      </c>
      <c r="AR252" s="1">
        <v>1.4890399999999999E-7</v>
      </c>
      <c r="AS252">
        <v>-0.79903800000000003</v>
      </c>
      <c r="AT252">
        <f t="shared" si="47"/>
        <v>0.79903800000000003</v>
      </c>
      <c r="AU252">
        <v>-57.996299999999998</v>
      </c>
      <c r="AV252" t="str">
        <f t="shared" si="48"/>
        <v/>
      </c>
      <c r="AW252" t="str">
        <f t="shared" si="49"/>
        <v>+</v>
      </c>
      <c r="AX252" t="str">
        <f t="shared" si="50"/>
        <v/>
      </c>
      <c r="AY252" t="str">
        <f t="shared" si="51"/>
        <v/>
      </c>
      <c r="BA252" s="5" t="str">
        <f t="shared" si="52"/>
        <v/>
      </c>
      <c r="BB252" s="5" t="str">
        <f t="shared" si="53"/>
        <v/>
      </c>
      <c r="BC252" s="5" t="str">
        <f t="shared" si="54"/>
        <v/>
      </c>
      <c r="BD252" s="5" t="str">
        <f t="shared" si="55"/>
        <v/>
      </c>
      <c r="BF252" t="s">
        <v>22415</v>
      </c>
      <c r="BG252" t="s">
        <v>22416</v>
      </c>
      <c r="BH252" t="s">
        <v>22417</v>
      </c>
      <c r="BJ252" t="s">
        <v>12745</v>
      </c>
      <c r="BK252" t="s">
        <v>22418</v>
      </c>
    </row>
    <row r="253" spans="1:63" x14ac:dyDescent="0.3">
      <c r="A253">
        <v>8.5834600000000005</v>
      </c>
      <c r="B253">
        <v>8.4886400000000002</v>
      </c>
      <c r="C253">
        <v>8.4614799999999999</v>
      </c>
      <c r="D253">
        <v>8.4329599999999996</v>
      </c>
      <c r="E253">
        <v>7.0969800000000003</v>
      </c>
      <c r="F253">
        <v>7.1189400000000003</v>
      </c>
      <c r="G253">
        <v>7.2441300000000002</v>
      </c>
      <c r="H253">
        <v>7.2536100000000001</v>
      </c>
      <c r="I253">
        <v>9.3142399999999999</v>
      </c>
      <c r="J253">
        <v>9.3599700000000006</v>
      </c>
      <c r="K253">
        <v>9.2934699999999992</v>
      </c>
      <c r="L253">
        <v>9.2590400000000006</v>
      </c>
      <c r="M253" t="s">
        <v>0</v>
      </c>
      <c r="O253" t="s">
        <v>1</v>
      </c>
      <c r="P253" t="s">
        <v>1</v>
      </c>
      <c r="Q253" t="s">
        <v>2</v>
      </c>
      <c r="S253" t="s">
        <v>3637</v>
      </c>
      <c r="V253" t="s">
        <v>3639</v>
      </c>
      <c r="W253">
        <v>0</v>
      </c>
      <c r="X253" t="s">
        <v>7</v>
      </c>
      <c r="Y253">
        <v>15</v>
      </c>
      <c r="Z253">
        <v>5</v>
      </c>
      <c r="AA253">
        <v>6</v>
      </c>
      <c r="AB253">
        <v>5</v>
      </c>
      <c r="AC253">
        <v>45.9</v>
      </c>
      <c r="AD253">
        <v>1</v>
      </c>
      <c r="AF253" t="s">
        <v>25441</v>
      </c>
      <c r="AG253">
        <v>6.5761599999999998</v>
      </c>
      <c r="AH253" s="1">
        <v>3.3503899999999999E-6</v>
      </c>
      <c r="AI253">
        <v>1.3132200000000001</v>
      </c>
      <c r="AJ253">
        <f t="shared" si="42"/>
        <v>-1.3132200000000001</v>
      </c>
      <c r="AK253">
        <v>25.0672</v>
      </c>
      <c r="AL253" t="str">
        <f t="shared" si="43"/>
        <v/>
      </c>
      <c r="AM253" t="str">
        <f t="shared" si="44"/>
        <v/>
      </c>
      <c r="AN253" t="str">
        <f t="shared" si="45"/>
        <v>+</v>
      </c>
      <c r="AO253" t="str">
        <f t="shared" si="46"/>
        <v>+</v>
      </c>
      <c r="AQ253">
        <v>6.1153000000000004</v>
      </c>
      <c r="AR253" s="1">
        <v>5.4917700000000001E-6</v>
      </c>
      <c r="AS253">
        <v>-0.81504500000000002</v>
      </c>
      <c r="AT253">
        <f t="shared" si="47"/>
        <v>0.81504500000000002</v>
      </c>
      <c r="AU253">
        <v>-20.9665</v>
      </c>
      <c r="AV253" t="str">
        <f t="shared" si="48"/>
        <v/>
      </c>
      <c r="AW253" t="str">
        <f t="shared" si="49"/>
        <v>+</v>
      </c>
      <c r="AX253" t="str">
        <f t="shared" si="50"/>
        <v/>
      </c>
      <c r="AY253" t="str">
        <f t="shared" si="51"/>
        <v/>
      </c>
      <c r="BA253" s="5" t="str">
        <f t="shared" si="52"/>
        <v/>
      </c>
      <c r="BB253" s="5" t="str">
        <f t="shared" si="53"/>
        <v/>
      </c>
      <c r="BC253" s="5" t="str">
        <f t="shared" si="54"/>
        <v/>
      </c>
      <c r="BD253" s="5" t="str">
        <f t="shared" si="55"/>
        <v/>
      </c>
      <c r="BF253" t="s">
        <v>25439</v>
      </c>
      <c r="BG253" t="s">
        <v>25440</v>
      </c>
      <c r="BH253" t="s">
        <v>25441</v>
      </c>
      <c r="BK253" t="s">
        <v>25442</v>
      </c>
    </row>
    <row r="254" spans="1:63" x14ac:dyDescent="0.3">
      <c r="A254">
        <v>6.6058500000000002</v>
      </c>
      <c r="B254">
        <v>6.6058500000000002</v>
      </c>
      <c r="C254">
        <v>6.6553500000000003</v>
      </c>
      <c r="D254">
        <v>6.6395200000000001</v>
      </c>
      <c r="E254">
        <v>7.4716800000000001</v>
      </c>
      <c r="F254">
        <v>7.5180600000000002</v>
      </c>
      <c r="G254">
        <v>7.4396199999999997</v>
      </c>
      <c r="H254">
        <v>7.4676099999999996</v>
      </c>
      <c r="I254">
        <v>6.0134600000000002</v>
      </c>
      <c r="J254">
        <v>5.6893000000000002</v>
      </c>
      <c r="K254">
        <v>6.0959199999999996</v>
      </c>
      <c r="L254">
        <v>5.8752899999999997</v>
      </c>
      <c r="M254" t="s">
        <v>0</v>
      </c>
      <c r="O254" t="s">
        <v>1</v>
      </c>
      <c r="P254" t="s">
        <v>1</v>
      </c>
      <c r="Q254" t="s">
        <v>2</v>
      </c>
      <c r="R254" t="s">
        <v>37893</v>
      </c>
      <c r="S254" t="s">
        <v>21578</v>
      </c>
      <c r="T254" t="s">
        <v>37894</v>
      </c>
      <c r="U254" t="s">
        <v>10517</v>
      </c>
      <c r="V254" t="s">
        <v>28608</v>
      </c>
      <c r="W254">
        <v>0</v>
      </c>
      <c r="X254" t="s">
        <v>7</v>
      </c>
      <c r="Y254">
        <v>8</v>
      </c>
      <c r="Z254">
        <v>2</v>
      </c>
      <c r="AA254">
        <v>2</v>
      </c>
      <c r="AB254">
        <v>2</v>
      </c>
      <c r="AC254">
        <v>25.2</v>
      </c>
      <c r="AD254">
        <v>1</v>
      </c>
      <c r="AF254" t="s">
        <v>37897</v>
      </c>
      <c r="AG254">
        <v>7.8781800000000004</v>
      </c>
      <c r="AH254" s="1">
        <v>7.2860199999999995E-7</v>
      </c>
      <c r="AI254">
        <v>-0.84759899999999999</v>
      </c>
      <c r="AJ254">
        <f t="shared" si="42"/>
        <v>0.84759899999999999</v>
      </c>
      <c r="AK254">
        <v>-41.423900000000003</v>
      </c>
      <c r="AL254" t="str">
        <f t="shared" si="43"/>
        <v/>
      </c>
      <c r="AM254" t="str">
        <f t="shared" si="44"/>
        <v>+</v>
      </c>
      <c r="AN254" t="str">
        <f t="shared" si="45"/>
        <v/>
      </c>
      <c r="AO254" t="str">
        <f t="shared" si="46"/>
        <v/>
      </c>
      <c r="AQ254">
        <v>3.6571199999999999</v>
      </c>
      <c r="AR254">
        <v>5.1847999999999998E-4</v>
      </c>
      <c r="AS254">
        <v>0.70814999999999995</v>
      </c>
      <c r="AT254">
        <f t="shared" si="47"/>
        <v>-0.70814999999999995</v>
      </c>
      <c r="AU254">
        <v>7.88652</v>
      </c>
      <c r="AV254" t="str">
        <f t="shared" si="48"/>
        <v/>
      </c>
      <c r="AW254" t="str">
        <f t="shared" si="49"/>
        <v/>
      </c>
      <c r="AX254" t="str">
        <f t="shared" si="50"/>
        <v/>
      </c>
      <c r="AY254" t="str">
        <f t="shared" si="51"/>
        <v>+</v>
      </c>
      <c r="BA254" s="5" t="str">
        <f t="shared" si="52"/>
        <v/>
      </c>
      <c r="BB254" s="5" t="str">
        <f t="shared" si="53"/>
        <v/>
      </c>
      <c r="BC254" s="5" t="str">
        <f t="shared" si="54"/>
        <v/>
      </c>
      <c r="BD254" s="5" t="str">
        <f t="shared" si="55"/>
        <v/>
      </c>
      <c r="BF254" t="s">
        <v>37895</v>
      </c>
      <c r="BG254" t="s">
        <v>37896</v>
      </c>
      <c r="BH254" t="s">
        <v>37897</v>
      </c>
      <c r="BI254" t="s">
        <v>10517</v>
      </c>
      <c r="BJ254" t="s">
        <v>37898</v>
      </c>
      <c r="BK254" t="s">
        <v>37899</v>
      </c>
    </row>
    <row r="255" spans="1:63" x14ac:dyDescent="0.3">
      <c r="A255">
        <v>9.0736100000000004</v>
      </c>
      <c r="B255">
        <v>9.1666699999999999</v>
      </c>
      <c r="C255">
        <v>9.0826799999999999</v>
      </c>
      <c r="D255">
        <v>9.1316000000000006</v>
      </c>
      <c r="E255">
        <v>7.78986</v>
      </c>
      <c r="F255">
        <v>8.0022500000000001</v>
      </c>
      <c r="G255">
        <v>7.8592199999999997</v>
      </c>
      <c r="H255">
        <v>7.9372299999999996</v>
      </c>
      <c r="I255">
        <v>9.90944</v>
      </c>
      <c r="J255">
        <v>9.8875299999999999</v>
      </c>
      <c r="K255">
        <v>9.9028299999999998</v>
      </c>
      <c r="L255">
        <v>9.95289</v>
      </c>
      <c r="M255" t="s">
        <v>0</v>
      </c>
      <c r="O255" t="s">
        <v>1</v>
      </c>
      <c r="P255" t="s">
        <v>1</v>
      </c>
      <c r="Q255" t="s">
        <v>2</v>
      </c>
      <c r="R255" t="s">
        <v>20800</v>
      </c>
      <c r="S255" t="s">
        <v>20801</v>
      </c>
      <c r="T255" t="s">
        <v>20802</v>
      </c>
      <c r="U255" t="s">
        <v>20803</v>
      </c>
      <c r="V255" t="s">
        <v>20804</v>
      </c>
      <c r="W255">
        <v>0</v>
      </c>
      <c r="X255" t="s">
        <v>7</v>
      </c>
      <c r="Y255">
        <v>15</v>
      </c>
      <c r="Z255">
        <v>8</v>
      </c>
      <c r="AA255">
        <v>11</v>
      </c>
      <c r="AB255">
        <v>8</v>
      </c>
      <c r="AC255">
        <v>54.3</v>
      </c>
      <c r="AD255">
        <v>1</v>
      </c>
      <c r="AF255" t="s">
        <v>20807</v>
      </c>
      <c r="AG255">
        <v>6.4443700000000002</v>
      </c>
      <c r="AH255" s="1">
        <v>4.0754099999999998E-6</v>
      </c>
      <c r="AI255">
        <v>1.2164999999999999</v>
      </c>
      <c r="AJ255">
        <f t="shared" si="42"/>
        <v>-1.2164999999999999</v>
      </c>
      <c r="AK255">
        <v>23.8202</v>
      </c>
      <c r="AL255" t="str">
        <f t="shared" si="43"/>
        <v/>
      </c>
      <c r="AM255" t="str">
        <f t="shared" si="44"/>
        <v/>
      </c>
      <c r="AN255" t="str">
        <f t="shared" si="45"/>
        <v>+</v>
      </c>
      <c r="AO255" t="str">
        <f t="shared" si="46"/>
        <v>+</v>
      </c>
      <c r="AQ255">
        <v>7.1148199999999999</v>
      </c>
      <c r="AR255" s="1">
        <v>1.15903E-6</v>
      </c>
      <c r="AS255">
        <v>-0.79953300000000005</v>
      </c>
      <c r="AT255">
        <f t="shared" si="47"/>
        <v>0.79953300000000005</v>
      </c>
      <c r="AU255">
        <v>-30.867000000000001</v>
      </c>
      <c r="AV255" t="str">
        <f t="shared" si="48"/>
        <v/>
      </c>
      <c r="AW255" t="str">
        <f t="shared" si="49"/>
        <v>+</v>
      </c>
      <c r="AX255" t="str">
        <f t="shared" si="50"/>
        <v/>
      </c>
      <c r="AY255" t="str">
        <f t="shared" si="51"/>
        <v/>
      </c>
      <c r="BA255" s="5" t="str">
        <f t="shared" si="52"/>
        <v/>
      </c>
      <c r="BB255" s="5" t="str">
        <f t="shared" si="53"/>
        <v/>
      </c>
      <c r="BC255" s="5" t="str">
        <f t="shared" si="54"/>
        <v/>
      </c>
      <c r="BD255" s="5" t="str">
        <f t="shared" si="55"/>
        <v/>
      </c>
      <c r="BF255" t="s">
        <v>20805</v>
      </c>
      <c r="BG255" t="s">
        <v>20806</v>
      </c>
      <c r="BH255" t="s">
        <v>20807</v>
      </c>
      <c r="BI255" t="s">
        <v>20808</v>
      </c>
      <c r="BJ255" t="s">
        <v>3731</v>
      </c>
      <c r="BK255" t="s">
        <v>20809</v>
      </c>
    </row>
    <row r="256" spans="1:63" x14ac:dyDescent="0.3">
      <c r="A256">
        <v>5.7839799999999997</v>
      </c>
      <c r="B256">
        <v>6.1189400000000003</v>
      </c>
      <c r="C256">
        <v>5.97499</v>
      </c>
      <c r="D256">
        <v>5.9260000000000002</v>
      </c>
      <c r="E256">
        <v>2.6322700000000001</v>
      </c>
      <c r="F256">
        <v>2.9448599999999998</v>
      </c>
      <c r="G256">
        <v>2.7224699999999999</v>
      </c>
      <c r="H256">
        <v>3.6438600000000001</v>
      </c>
      <c r="I256">
        <v>6.2384000000000004</v>
      </c>
      <c r="J256">
        <v>6.29094</v>
      </c>
      <c r="K256">
        <v>5.9657799999999996</v>
      </c>
      <c r="L256">
        <v>6.2630299999999997</v>
      </c>
      <c r="M256" t="s">
        <v>0</v>
      </c>
      <c r="O256" t="s">
        <v>1</v>
      </c>
      <c r="Q256" t="s">
        <v>164</v>
      </c>
      <c r="R256" t="s">
        <v>37070</v>
      </c>
      <c r="S256" t="s">
        <v>37071</v>
      </c>
      <c r="T256" t="s">
        <v>37072</v>
      </c>
      <c r="U256" t="s">
        <v>37073</v>
      </c>
      <c r="V256" t="s">
        <v>37074</v>
      </c>
      <c r="W256">
        <v>0</v>
      </c>
      <c r="X256" t="s">
        <v>7</v>
      </c>
      <c r="Y256">
        <v>2</v>
      </c>
      <c r="Z256">
        <v>2</v>
      </c>
      <c r="AA256">
        <v>2</v>
      </c>
      <c r="AB256">
        <v>2</v>
      </c>
      <c r="AC256">
        <v>123.9</v>
      </c>
      <c r="AD256">
        <v>1</v>
      </c>
      <c r="AF256" t="s">
        <v>37077</v>
      </c>
      <c r="AG256">
        <v>4.77454</v>
      </c>
      <c r="AH256" s="1">
        <v>6.2148099999999995E-5</v>
      </c>
      <c r="AI256">
        <v>2.9651200000000002</v>
      </c>
      <c r="AJ256">
        <f t="shared" si="42"/>
        <v>-2.9651200000000002</v>
      </c>
      <c r="AK256">
        <v>12.398300000000001</v>
      </c>
      <c r="AL256" t="str">
        <f t="shared" si="43"/>
        <v/>
      </c>
      <c r="AM256" t="str">
        <f t="shared" si="44"/>
        <v/>
      </c>
      <c r="AN256" t="str">
        <f t="shared" si="45"/>
        <v>+</v>
      </c>
      <c r="AO256" t="str">
        <f t="shared" si="46"/>
        <v>+</v>
      </c>
      <c r="AQ256">
        <v>1.2337899999999999</v>
      </c>
      <c r="AR256">
        <v>7.5293200000000005E-2</v>
      </c>
      <c r="AS256">
        <v>-0.238564</v>
      </c>
      <c r="AT256">
        <f t="shared" si="47"/>
        <v>0.238564</v>
      </c>
      <c r="AU256">
        <v>-2.3333499999999998</v>
      </c>
      <c r="AV256" t="str">
        <f t="shared" si="48"/>
        <v/>
      </c>
      <c r="AW256" t="str">
        <f t="shared" si="49"/>
        <v/>
      </c>
      <c r="AX256" t="str">
        <f t="shared" si="50"/>
        <v/>
      </c>
      <c r="AY256" t="str">
        <f t="shared" si="51"/>
        <v/>
      </c>
      <c r="BA256" s="5" t="str">
        <f t="shared" si="52"/>
        <v/>
      </c>
      <c r="BB256" s="5" t="str">
        <f t="shared" si="53"/>
        <v/>
      </c>
      <c r="BC256" s="5" t="str">
        <f t="shared" si="54"/>
        <v/>
      </c>
      <c r="BD256" s="5" t="str">
        <f t="shared" si="55"/>
        <v/>
      </c>
      <c r="BF256" t="s">
        <v>37075</v>
      </c>
      <c r="BG256" t="s">
        <v>37076</v>
      </c>
      <c r="BH256" t="s">
        <v>37077</v>
      </c>
      <c r="BI256" t="s">
        <v>37078</v>
      </c>
      <c r="BJ256" t="s">
        <v>37079</v>
      </c>
      <c r="BK256" t="s">
        <v>37080</v>
      </c>
    </row>
    <row r="257" spans="1:63" x14ac:dyDescent="0.3">
      <c r="A257">
        <v>7.82782</v>
      </c>
      <c r="B257">
        <v>7.8899600000000003</v>
      </c>
      <c r="C257">
        <v>7.9495300000000002</v>
      </c>
      <c r="D257">
        <v>7.8802000000000003</v>
      </c>
      <c r="E257">
        <v>4.9772800000000004</v>
      </c>
      <c r="F257">
        <v>4.5789400000000002</v>
      </c>
      <c r="G257">
        <v>5.14975</v>
      </c>
      <c r="H257">
        <v>5.3645699999999996</v>
      </c>
      <c r="I257">
        <v>7.9858399999999996</v>
      </c>
      <c r="J257">
        <v>7.84361</v>
      </c>
      <c r="K257">
        <v>7.8746700000000001</v>
      </c>
      <c r="L257">
        <v>7.8771300000000002</v>
      </c>
      <c r="M257" t="s">
        <v>0</v>
      </c>
      <c r="O257" t="s">
        <v>1</v>
      </c>
      <c r="Q257" t="s">
        <v>164</v>
      </c>
      <c r="R257" t="s">
        <v>28097</v>
      </c>
      <c r="S257" t="s">
        <v>28098</v>
      </c>
      <c r="T257" t="s">
        <v>28099</v>
      </c>
      <c r="U257" t="s">
        <v>1841</v>
      </c>
      <c r="V257" t="s">
        <v>28100</v>
      </c>
      <c r="W257">
        <v>0</v>
      </c>
      <c r="X257" t="s">
        <v>7</v>
      </c>
      <c r="Y257">
        <v>6</v>
      </c>
      <c r="Z257">
        <v>4</v>
      </c>
      <c r="AA257">
        <v>4</v>
      </c>
      <c r="AB257">
        <v>4</v>
      </c>
      <c r="AC257">
        <v>82.4</v>
      </c>
      <c r="AD257">
        <v>1</v>
      </c>
      <c r="AF257" t="s">
        <v>28103</v>
      </c>
      <c r="AG257">
        <v>5.5860900000000004</v>
      </c>
      <c r="AH257" s="1">
        <v>1.4987199999999999E-5</v>
      </c>
      <c r="AI257">
        <v>2.86924</v>
      </c>
      <c r="AJ257">
        <f t="shared" si="42"/>
        <v>-2.86924</v>
      </c>
      <c r="AK257">
        <v>17.061599999999999</v>
      </c>
      <c r="AL257" t="str">
        <f t="shared" si="43"/>
        <v/>
      </c>
      <c r="AM257" t="str">
        <f t="shared" si="44"/>
        <v/>
      </c>
      <c r="AN257" t="str">
        <f t="shared" si="45"/>
        <v>+</v>
      </c>
      <c r="AO257" t="str">
        <f t="shared" si="46"/>
        <v>+</v>
      </c>
      <c r="AQ257">
        <v>7.5974899999999998E-2</v>
      </c>
      <c r="AR257">
        <v>0.85874700000000004</v>
      </c>
      <c r="AS257">
        <v>-8.4359599999999993E-3</v>
      </c>
      <c r="AT257">
        <f t="shared" si="47"/>
        <v>8.4359599999999993E-3</v>
      </c>
      <c r="AU257">
        <v>-0.21148600000000001</v>
      </c>
      <c r="AV257" t="str">
        <f t="shared" si="48"/>
        <v/>
      </c>
      <c r="AW257" t="str">
        <f t="shared" si="49"/>
        <v/>
      </c>
      <c r="AX257" t="str">
        <f t="shared" si="50"/>
        <v/>
      </c>
      <c r="AY257" t="str">
        <f t="shared" si="51"/>
        <v/>
      </c>
      <c r="BA257" s="5" t="str">
        <f t="shared" si="52"/>
        <v/>
      </c>
      <c r="BB257" s="5" t="str">
        <f t="shared" si="53"/>
        <v/>
      </c>
      <c r="BC257" s="5" t="str">
        <f t="shared" si="54"/>
        <v/>
      </c>
      <c r="BD257" s="5" t="str">
        <f t="shared" si="55"/>
        <v/>
      </c>
      <c r="BF257" t="s">
        <v>28101</v>
      </c>
      <c r="BG257" t="s">
        <v>28102</v>
      </c>
      <c r="BH257" t="s">
        <v>28103</v>
      </c>
      <c r="BI257" t="s">
        <v>1841</v>
      </c>
      <c r="BJ257" t="s">
        <v>28104</v>
      </c>
      <c r="BK257" t="s">
        <v>28105</v>
      </c>
    </row>
    <row r="258" spans="1:63" x14ac:dyDescent="0.3">
      <c r="A258">
        <v>4.7224700000000004</v>
      </c>
      <c r="B258">
        <v>4.9588400000000004</v>
      </c>
      <c r="C258">
        <v>5.0312200000000002</v>
      </c>
      <c r="D258">
        <v>5.0179200000000002</v>
      </c>
      <c r="E258">
        <v>2.48543</v>
      </c>
      <c r="F258">
        <v>2.0356200000000002</v>
      </c>
      <c r="G258">
        <v>1.8480000000000001</v>
      </c>
      <c r="H258">
        <v>3.0179200000000002</v>
      </c>
      <c r="I258">
        <v>4.9448600000000003</v>
      </c>
      <c r="J258">
        <v>4.8728300000000004</v>
      </c>
      <c r="K258">
        <v>4.6948800000000004</v>
      </c>
      <c r="L258">
        <v>4.7813600000000003</v>
      </c>
      <c r="M258" t="s">
        <v>0</v>
      </c>
      <c r="O258" t="s">
        <v>1</v>
      </c>
      <c r="Q258" t="s">
        <v>164</v>
      </c>
      <c r="R258" t="s">
        <v>35516</v>
      </c>
      <c r="S258" t="s">
        <v>35517</v>
      </c>
      <c r="T258" t="s">
        <v>35518</v>
      </c>
      <c r="V258" t="s">
        <v>33835</v>
      </c>
      <c r="W258">
        <v>0</v>
      </c>
      <c r="X258" t="s">
        <v>7</v>
      </c>
      <c r="Y258">
        <v>4</v>
      </c>
      <c r="Z258">
        <v>1</v>
      </c>
      <c r="AA258">
        <v>2</v>
      </c>
      <c r="AB258">
        <v>1</v>
      </c>
      <c r="AC258">
        <v>41.2</v>
      </c>
      <c r="AD258">
        <v>1</v>
      </c>
      <c r="AF258" t="s">
        <v>35521</v>
      </c>
      <c r="AG258">
        <v>4.1272000000000002</v>
      </c>
      <c r="AH258">
        <v>2.1319000000000001E-4</v>
      </c>
      <c r="AI258">
        <v>2.5858699999999999</v>
      </c>
      <c r="AJ258">
        <f t="shared" si="42"/>
        <v>-2.5858699999999999</v>
      </c>
      <c r="AK258">
        <v>9.5646900000000006</v>
      </c>
      <c r="AL258" t="str">
        <f t="shared" si="43"/>
        <v/>
      </c>
      <c r="AM258" t="str">
        <f t="shared" si="44"/>
        <v/>
      </c>
      <c r="AN258" t="str">
        <f t="shared" si="45"/>
        <v>+</v>
      </c>
      <c r="AO258" t="str">
        <f t="shared" si="46"/>
        <v>+</v>
      </c>
      <c r="AQ258">
        <v>0.56677599999999995</v>
      </c>
      <c r="AR258">
        <v>0.31086000000000003</v>
      </c>
      <c r="AS258">
        <v>0.10913100000000001</v>
      </c>
      <c r="AT258">
        <f t="shared" si="47"/>
        <v>-0.10913100000000001</v>
      </c>
      <c r="AU258">
        <v>1.2117500000000001</v>
      </c>
      <c r="AV258" t="str">
        <f t="shared" si="48"/>
        <v/>
      </c>
      <c r="AW258" t="str">
        <f t="shared" si="49"/>
        <v/>
      </c>
      <c r="AX258" t="str">
        <f t="shared" si="50"/>
        <v/>
      </c>
      <c r="AY258" t="str">
        <f t="shared" si="51"/>
        <v/>
      </c>
      <c r="BA258" s="5" t="str">
        <f t="shared" si="52"/>
        <v/>
      </c>
      <c r="BB258" s="5" t="str">
        <f t="shared" si="53"/>
        <v/>
      </c>
      <c r="BC258" s="5" t="str">
        <f t="shared" si="54"/>
        <v/>
      </c>
      <c r="BD258" s="5" t="str">
        <f t="shared" si="55"/>
        <v/>
      </c>
      <c r="BF258" t="s">
        <v>35519</v>
      </c>
      <c r="BG258" t="s">
        <v>35520</v>
      </c>
      <c r="BH258" t="s">
        <v>35521</v>
      </c>
      <c r="BJ258" t="s">
        <v>35522</v>
      </c>
      <c r="BK258" t="s">
        <v>35523</v>
      </c>
    </row>
    <row r="259" spans="1:63" x14ac:dyDescent="0.3">
      <c r="A259">
        <v>8.9634699999999992</v>
      </c>
      <c r="B259">
        <v>8.8316199999999991</v>
      </c>
      <c r="C259">
        <v>8.8930000000000007</v>
      </c>
      <c r="D259">
        <v>8.8536199999999994</v>
      </c>
      <c r="E259">
        <v>6.4245900000000002</v>
      </c>
      <c r="F259">
        <v>6.4212199999999999</v>
      </c>
      <c r="G259">
        <v>6.6424099999999999</v>
      </c>
      <c r="H259">
        <v>6.7562199999999999</v>
      </c>
      <c r="I259">
        <v>8.5465099999999996</v>
      </c>
      <c r="J259">
        <v>8.5062099999999994</v>
      </c>
      <c r="K259">
        <v>8.3192199999999996</v>
      </c>
      <c r="L259">
        <v>8.4894499999999997</v>
      </c>
      <c r="M259" t="s">
        <v>0</v>
      </c>
      <c r="O259" t="s">
        <v>1</v>
      </c>
      <c r="P259" t="s">
        <v>1</v>
      </c>
      <c r="Q259" t="s">
        <v>2</v>
      </c>
      <c r="R259" t="s">
        <v>30977</v>
      </c>
      <c r="S259" t="s">
        <v>30978</v>
      </c>
      <c r="T259" t="s">
        <v>30979</v>
      </c>
      <c r="V259" t="s">
        <v>13977</v>
      </c>
      <c r="W259">
        <v>0</v>
      </c>
      <c r="X259" t="s">
        <v>7</v>
      </c>
      <c r="Y259">
        <v>3</v>
      </c>
      <c r="Z259">
        <v>4</v>
      </c>
      <c r="AA259">
        <v>4</v>
      </c>
      <c r="AB259">
        <v>4</v>
      </c>
      <c r="AC259">
        <v>142</v>
      </c>
      <c r="AD259">
        <v>1</v>
      </c>
      <c r="AF259" t="s">
        <v>30982</v>
      </c>
      <c r="AG259">
        <v>6.7111499999999999</v>
      </c>
      <c r="AH259" s="1">
        <v>2.7288E-6</v>
      </c>
      <c r="AI259">
        <v>2.3243200000000002</v>
      </c>
      <c r="AJ259">
        <f t="shared" ref="AJ259:AJ322" si="56">AI259*-1</f>
        <v>-2.3243200000000002</v>
      </c>
      <c r="AK259">
        <v>26.410799999999998</v>
      </c>
      <c r="AL259" t="str">
        <f t="shared" ref="AL259:AL322" si="57">IFERROR(IF(AND(AJ259&gt;=1,AG259&gt;1.3),"+",""),"")</f>
        <v/>
      </c>
      <c r="AM259" t="str">
        <f t="shared" ref="AM259:AM322" si="58">IFERROR(IF(AND(AJ259&gt;=0.58,AG259&gt;1.3),"+",""),"")</f>
        <v/>
      </c>
      <c r="AN259" t="str">
        <f t="shared" ref="AN259:AN322" si="59">IFERROR(IF(AND(AJ259&lt;=-1,AG259&gt;1.3),"+",""),"")</f>
        <v>+</v>
      </c>
      <c r="AO259" t="str">
        <f t="shared" ref="AO259:AO322" si="60">IFERROR(IF(AND(AJ259&lt;=-0.58,AG259&gt;1.3),"+",""),"")</f>
        <v>+</v>
      </c>
      <c r="AQ259">
        <v>3.4573700000000001</v>
      </c>
      <c r="AR259">
        <v>7.6444000000000002E-4</v>
      </c>
      <c r="AS259">
        <v>0.42008299999999998</v>
      </c>
      <c r="AT259">
        <f t="shared" ref="AT259:AT322" si="61">AS259*-1</f>
        <v>-0.42008299999999998</v>
      </c>
      <c r="AU259">
        <v>7.2538099999999996</v>
      </c>
      <c r="AV259" t="str">
        <f t="shared" ref="AV259:AV322" si="62">IFERROR(IF(AND(AT259&gt;=1,AQ259&gt;1.3),"+",""),"")</f>
        <v/>
      </c>
      <c r="AW259" t="str">
        <f t="shared" ref="AW259:AW322" si="63">IFERROR(IF(AND(AT259&gt;=0.58,AQ259&gt;1.3),"+",""),"")</f>
        <v/>
      </c>
      <c r="AX259" t="str">
        <f t="shared" ref="AX259:AX322" si="64">IFERROR(IF(AND(AT259&lt;=-1,AQ259&gt;1.3),"+",""),"")</f>
        <v/>
      </c>
      <c r="AY259" t="str">
        <f t="shared" ref="AY259:AY322" si="65">IFERROR(IF(AND(AT259&lt;=-0.58,AQ259&gt;1.3),"+",""),"")</f>
        <v/>
      </c>
      <c r="BA259" s="5" t="str">
        <f t="shared" ref="BA259:BA322" si="66">IFERROR(IF(AND(AN259="+",AX259="+"),"+",""),"")</f>
        <v/>
      </c>
      <c r="BB259" s="5" t="str">
        <f t="shared" ref="BB259:BB322" si="67">IFERROR(IF(AND(AO259="+",AY259="+"),"+",""),"")</f>
        <v/>
      </c>
      <c r="BC259" s="5" t="str">
        <f t="shared" ref="BC259:BC322" si="68">IFERROR(IF(AND(AL259="+",AV259="+"),"+",""),"")</f>
        <v/>
      </c>
      <c r="BD259" s="5" t="str">
        <f t="shared" ref="BD259:BD322" si="69">IFERROR(IF(AND(AM259="+",AW259="+"),"+",""),"")</f>
        <v/>
      </c>
      <c r="BF259" t="s">
        <v>30980</v>
      </c>
      <c r="BG259" t="s">
        <v>30981</v>
      </c>
      <c r="BH259" t="s">
        <v>30982</v>
      </c>
      <c r="BJ259" t="s">
        <v>30983</v>
      </c>
      <c r="BK259" t="s">
        <v>30984</v>
      </c>
    </row>
    <row r="260" spans="1:63" x14ac:dyDescent="0.3">
      <c r="A260">
        <v>7.5054100000000004</v>
      </c>
      <c r="B260">
        <v>7.4379600000000003</v>
      </c>
      <c r="C260">
        <v>7.4412799999999999</v>
      </c>
      <c r="D260">
        <v>7.45533</v>
      </c>
      <c r="E260">
        <v>4.8923899999999998</v>
      </c>
      <c r="F260">
        <v>4.9495300000000002</v>
      </c>
      <c r="G260">
        <v>5.4950599999999996</v>
      </c>
      <c r="H260">
        <v>5.48543</v>
      </c>
      <c r="I260">
        <v>7.2123699999999999</v>
      </c>
      <c r="J260">
        <v>7.2143199999999998</v>
      </c>
      <c r="K260">
        <v>7.1053800000000003</v>
      </c>
      <c r="L260">
        <v>7.1799099999999996</v>
      </c>
      <c r="M260" t="s">
        <v>0</v>
      </c>
      <c r="O260" t="s">
        <v>1</v>
      </c>
      <c r="P260" t="s">
        <v>1</v>
      </c>
      <c r="Q260" t="s">
        <v>2</v>
      </c>
      <c r="R260" t="s">
        <v>26890</v>
      </c>
      <c r="S260" t="s">
        <v>26891</v>
      </c>
      <c r="T260" t="s">
        <v>26892</v>
      </c>
      <c r="V260" t="s">
        <v>26893</v>
      </c>
      <c r="W260">
        <v>0</v>
      </c>
      <c r="X260" t="s">
        <v>7</v>
      </c>
      <c r="Y260">
        <v>22</v>
      </c>
      <c r="Z260">
        <v>4</v>
      </c>
      <c r="AA260">
        <v>5</v>
      </c>
      <c r="AB260">
        <v>4</v>
      </c>
      <c r="AC260">
        <v>24.8</v>
      </c>
      <c r="AD260">
        <v>1</v>
      </c>
      <c r="AF260" t="s">
        <v>26896</v>
      </c>
      <c r="AG260">
        <v>5.01241</v>
      </c>
      <c r="AH260" s="1">
        <v>4.0659499999999999E-5</v>
      </c>
      <c r="AI260">
        <v>2.2543899999999999</v>
      </c>
      <c r="AJ260">
        <f t="shared" si="56"/>
        <v>-2.2543899999999999</v>
      </c>
      <c r="AK260">
        <v>13.6218</v>
      </c>
      <c r="AL260" t="str">
        <f t="shared" si="57"/>
        <v/>
      </c>
      <c r="AM260" t="str">
        <f t="shared" si="58"/>
        <v/>
      </c>
      <c r="AN260" t="str">
        <f t="shared" si="59"/>
        <v>+</v>
      </c>
      <c r="AO260" t="str">
        <f t="shared" si="60"/>
        <v>+</v>
      </c>
      <c r="AQ260">
        <v>4.0961299999999996</v>
      </c>
      <c r="AR260">
        <v>2.20671E-4</v>
      </c>
      <c r="AS260">
        <v>0.281999</v>
      </c>
      <c r="AT260">
        <f t="shared" si="61"/>
        <v>-0.281999</v>
      </c>
      <c r="AU260">
        <v>9.4448399999999992</v>
      </c>
      <c r="AV260" t="str">
        <f t="shared" si="62"/>
        <v/>
      </c>
      <c r="AW260" t="str">
        <f t="shared" si="63"/>
        <v/>
      </c>
      <c r="AX260" t="str">
        <f t="shared" si="64"/>
        <v/>
      </c>
      <c r="AY260" t="str">
        <f t="shared" si="65"/>
        <v/>
      </c>
      <c r="BA260" s="5" t="str">
        <f t="shared" si="66"/>
        <v/>
      </c>
      <c r="BB260" s="5" t="str">
        <f t="shared" si="67"/>
        <v/>
      </c>
      <c r="BC260" s="5" t="str">
        <f t="shared" si="68"/>
        <v/>
      </c>
      <c r="BD260" s="5" t="str">
        <f t="shared" si="69"/>
        <v/>
      </c>
      <c r="BF260" t="s">
        <v>26894</v>
      </c>
      <c r="BG260" t="s">
        <v>26895</v>
      </c>
      <c r="BH260" t="s">
        <v>26896</v>
      </c>
      <c r="BJ260" t="s">
        <v>5847</v>
      </c>
      <c r="BK260" t="s">
        <v>26897</v>
      </c>
    </row>
    <row r="261" spans="1:63" x14ac:dyDescent="0.3">
      <c r="A261">
        <v>13.6594</v>
      </c>
      <c r="B261">
        <v>13.623799999999999</v>
      </c>
      <c r="C261">
        <v>13.6335</v>
      </c>
      <c r="D261">
        <v>13.6411</v>
      </c>
      <c r="E261">
        <v>11.2537</v>
      </c>
      <c r="F261">
        <v>11.277200000000001</v>
      </c>
      <c r="G261">
        <v>11.5662</v>
      </c>
      <c r="H261">
        <v>11.5844</v>
      </c>
      <c r="I261">
        <v>13.472200000000001</v>
      </c>
      <c r="J261">
        <v>13.4893</v>
      </c>
      <c r="K261">
        <v>13.4039</v>
      </c>
      <c r="L261">
        <v>13.452999999999999</v>
      </c>
      <c r="M261" t="s">
        <v>0</v>
      </c>
      <c r="O261" t="s">
        <v>1</v>
      </c>
      <c r="P261" t="s">
        <v>1</v>
      </c>
      <c r="Q261" t="s">
        <v>2</v>
      </c>
      <c r="R261" t="s">
        <v>779</v>
      </c>
      <c r="S261" t="s">
        <v>780</v>
      </c>
      <c r="T261" t="s">
        <v>781</v>
      </c>
      <c r="W261">
        <v>0</v>
      </c>
      <c r="X261" t="s">
        <v>7</v>
      </c>
      <c r="Y261">
        <v>29</v>
      </c>
      <c r="Z261">
        <v>63</v>
      </c>
      <c r="AA261">
        <v>103</v>
      </c>
      <c r="AB261">
        <v>62</v>
      </c>
      <c r="AC261">
        <v>305.3</v>
      </c>
      <c r="AD261">
        <v>1</v>
      </c>
      <c r="AF261" t="s">
        <v>784</v>
      </c>
      <c r="AG261">
        <v>6.53437</v>
      </c>
      <c r="AH261" s="1">
        <v>3.6006400000000001E-6</v>
      </c>
      <c r="AI261">
        <v>2.2190599999999998</v>
      </c>
      <c r="AJ261">
        <f t="shared" si="56"/>
        <v>-2.2190599999999998</v>
      </c>
      <c r="AK261">
        <v>24.664999999999999</v>
      </c>
      <c r="AL261" t="str">
        <f t="shared" si="57"/>
        <v/>
      </c>
      <c r="AM261" t="str">
        <f t="shared" si="58"/>
        <v/>
      </c>
      <c r="AN261" t="str">
        <f t="shared" si="59"/>
        <v>+</v>
      </c>
      <c r="AO261" t="str">
        <f t="shared" si="60"/>
        <v>+</v>
      </c>
      <c r="AQ261">
        <v>4.0522999999999998</v>
      </c>
      <c r="AR261">
        <v>2.3978000000000001E-4</v>
      </c>
      <c r="AS261">
        <v>0.18485399999999999</v>
      </c>
      <c r="AT261">
        <f t="shared" si="61"/>
        <v>-0.18485399999999999</v>
      </c>
      <c r="AU261">
        <v>9.2780000000000005</v>
      </c>
      <c r="AV261" t="str">
        <f t="shared" si="62"/>
        <v/>
      </c>
      <c r="AW261" t="str">
        <f t="shared" si="63"/>
        <v/>
      </c>
      <c r="AX261" t="str">
        <f t="shared" si="64"/>
        <v/>
      </c>
      <c r="AY261" t="str">
        <f t="shared" si="65"/>
        <v/>
      </c>
      <c r="BA261" s="5" t="str">
        <f t="shared" si="66"/>
        <v/>
      </c>
      <c r="BB261" s="5" t="str">
        <f t="shared" si="67"/>
        <v/>
      </c>
      <c r="BC261" s="5" t="str">
        <f t="shared" si="68"/>
        <v/>
      </c>
      <c r="BD261" s="5" t="str">
        <f t="shared" si="69"/>
        <v/>
      </c>
      <c r="BF261" t="s">
        <v>782</v>
      </c>
      <c r="BG261" t="s">
        <v>783</v>
      </c>
      <c r="BH261" t="s">
        <v>784</v>
      </c>
      <c r="BI261" t="s">
        <v>332</v>
      </c>
      <c r="BK261" t="s">
        <v>785</v>
      </c>
    </row>
    <row r="262" spans="1:63" x14ac:dyDescent="0.3">
      <c r="A262">
        <v>9.0990800000000007</v>
      </c>
      <c r="B262">
        <v>9.2464999999999993</v>
      </c>
      <c r="C262">
        <v>9.2474500000000006</v>
      </c>
      <c r="D262">
        <v>9.2902500000000003</v>
      </c>
      <c r="E262">
        <v>6.9703900000000001</v>
      </c>
      <c r="F262">
        <v>6.9460300000000004</v>
      </c>
      <c r="G262">
        <v>6.9680900000000001</v>
      </c>
      <c r="H262">
        <v>7.2422199999999997</v>
      </c>
      <c r="I262">
        <v>9.4423200000000005</v>
      </c>
      <c r="J262">
        <v>9.4737100000000005</v>
      </c>
      <c r="K262">
        <v>9.3458500000000004</v>
      </c>
      <c r="L262">
        <v>9.5004399999999993</v>
      </c>
      <c r="M262" t="s">
        <v>0</v>
      </c>
      <c r="O262" t="s">
        <v>1</v>
      </c>
      <c r="P262" t="s">
        <v>1</v>
      </c>
      <c r="Q262" t="s">
        <v>2</v>
      </c>
      <c r="R262" t="s">
        <v>35478</v>
      </c>
      <c r="S262" t="s">
        <v>35479</v>
      </c>
      <c r="T262" t="s">
        <v>35480</v>
      </c>
      <c r="U262" t="s">
        <v>35481</v>
      </c>
      <c r="V262" t="s">
        <v>35482</v>
      </c>
      <c r="W262">
        <v>0</v>
      </c>
      <c r="X262" t="s">
        <v>7</v>
      </c>
      <c r="Y262">
        <v>3</v>
      </c>
      <c r="Z262">
        <v>3</v>
      </c>
      <c r="AA262">
        <v>4</v>
      </c>
      <c r="AB262">
        <v>3</v>
      </c>
      <c r="AC262">
        <v>94.1</v>
      </c>
      <c r="AD262">
        <v>1</v>
      </c>
      <c r="AF262" t="s">
        <v>35485</v>
      </c>
      <c r="AG262">
        <v>6.7424799999999996</v>
      </c>
      <c r="AH262" s="1">
        <v>2.64799E-6</v>
      </c>
      <c r="AI262">
        <v>2.1891400000000001</v>
      </c>
      <c r="AJ262">
        <f t="shared" si="56"/>
        <v>-2.1891400000000001</v>
      </c>
      <c r="AK262">
        <v>26.732600000000001</v>
      </c>
      <c r="AL262" t="str">
        <f t="shared" si="57"/>
        <v/>
      </c>
      <c r="AM262" t="str">
        <f t="shared" si="58"/>
        <v/>
      </c>
      <c r="AN262" t="str">
        <f t="shared" si="59"/>
        <v>+</v>
      </c>
      <c r="AO262" t="str">
        <f t="shared" si="60"/>
        <v>+</v>
      </c>
      <c r="AQ262">
        <v>2.1911700000000001</v>
      </c>
      <c r="AR262">
        <v>1.00894E-2</v>
      </c>
      <c r="AS262">
        <v>-0.21975800000000001</v>
      </c>
      <c r="AT262">
        <f t="shared" si="61"/>
        <v>0.21975800000000001</v>
      </c>
      <c r="AU262">
        <v>-4.0886399999999998</v>
      </c>
      <c r="AV262" t="str">
        <f t="shared" si="62"/>
        <v/>
      </c>
      <c r="AW262" t="str">
        <f t="shared" si="63"/>
        <v/>
      </c>
      <c r="AX262" t="str">
        <f t="shared" si="64"/>
        <v/>
      </c>
      <c r="AY262" t="str">
        <f t="shared" si="65"/>
        <v/>
      </c>
      <c r="BA262" s="5" t="str">
        <f t="shared" si="66"/>
        <v/>
      </c>
      <c r="BB262" s="5" t="str">
        <f t="shared" si="67"/>
        <v/>
      </c>
      <c r="BC262" s="5" t="str">
        <f t="shared" si="68"/>
        <v/>
      </c>
      <c r="BD262" s="5" t="str">
        <f t="shared" si="69"/>
        <v/>
      </c>
      <c r="BF262" t="s">
        <v>35483</v>
      </c>
      <c r="BG262" t="s">
        <v>35484</v>
      </c>
      <c r="BH262" t="s">
        <v>35485</v>
      </c>
      <c r="BI262" t="s">
        <v>35486</v>
      </c>
      <c r="BJ262" t="s">
        <v>35487</v>
      </c>
      <c r="BK262" t="s">
        <v>35488</v>
      </c>
    </row>
    <row r="263" spans="1:63" x14ac:dyDescent="0.3">
      <c r="A263">
        <v>6.7826700000000004</v>
      </c>
      <c r="B263">
        <v>6.6920900000000003</v>
      </c>
      <c r="C263">
        <v>6.9152800000000001</v>
      </c>
      <c r="D263">
        <v>6.6934899999999997</v>
      </c>
      <c r="E263">
        <v>4.4528600000000003</v>
      </c>
      <c r="F263">
        <v>4.6724300000000003</v>
      </c>
      <c r="G263">
        <v>4.7059800000000003</v>
      </c>
      <c r="H263">
        <v>4.7708300000000001</v>
      </c>
      <c r="I263">
        <v>6.5909599999999999</v>
      </c>
      <c r="J263">
        <v>6.8150599999999999</v>
      </c>
      <c r="K263">
        <v>6.6161799999999999</v>
      </c>
      <c r="L263">
        <v>6.6043700000000003</v>
      </c>
      <c r="M263" t="s">
        <v>0</v>
      </c>
      <c r="O263" t="s">
        <v>1</v>
      </c>
      <c r="Q263" t="s">
        <v>164</v>
      </c>
      <c r="R263" t="s">
        <v>35913</v>
      </c>
      <c r="S263" t="s">
        <v>35914</v>
      </c>
      <c r="T263" t="s">
        <v>35915</v>
      </c>
      <c r="V263" t="s">
        <v>35916</v>
      </c>
      <c r="W263">
        <v>0</v>
      </c>
      <c r="X263" t="s">
        <v>7</v>
      </c>
      <c r="Y263">
        <v>6</v>
      </c>
      <c r="Z263">
        <v>2</v>
      </c>
      <c r="AA263">
        <v>2</v>
      </c>
      <c r="AB263">
        <v>2</v>
      </c>
      <c r="AC263">
        <v>43.1</v>
      </c>
      <c r="AD263">
        <v>1</v>
      </c>
      <c r="AF263" t="s">
        <v>35919</v>
      </c>
      <c r="AG263">
        <v>6.5111999999999997</v>
      </c>
      <c r="AH263" s="1">
        <v>3.6951500000000001E-6</v>
      </c>
      <c r="AI263">
        <v>2.1203599999999998</v>
      </c>
      <c r="AJ263">
        <f t="shared" si="56"/>
        <v>-2.1203599999999998</v>
      </c>
      <c r="AK263">
        <v>24.444800000000001</v>
      </c>
      <c r="AL263" t="str">
        <f t="shared" si="57"/>
        <v/>
      </c>
      <c r="AM263" t="str">
        <f t="shared" si="58"/>
        <v/>
      </c>
      <c r="AN263" t="str">
        <f t="shared" si="59"/>
        <v>+</v>
      </c>
      <c r="AO263" t="str">
        <f t="shared" si="60"/>
        <v>+</v>
      </c>
      <c r="AQ263">
        <v>0.75183599999999995</v>
      </c>
      <c r="AR263">
        <v>0.21005499999999999</v>
      </c>
      <c r="AS263">
        <v>0.11423999999999999</v>
      </c>
      <c r="AT263">
        <f t="shared" si="61"/>
        <v>-0.11423999999999999</v>
      </c>
      <c r="AU263">
        <v>1.52922</v>
      </c>
      <c r="AV263" t="str">
        <f t="shared" si="62"/>
        <v/>
      </c>
      <c r="AW263" t="str">
        <f t="shared" si="63"/>
        <v/>
      </c>
      <c r="AX263" t="str">
        <f t="shared" si="64"/>
        <v/>
      </c>
      <c r="AY263" t="str">
        <f t="shared" si="65"/>
        <v/>
      </c>
      <c r="BA263" s="5" t="str">
        <f t="shared" si="66"/>
        <v/>
      </c>
      <c r="BB263" s="5" t="str">
        <f t="shared" si="67"/>
        <v/>
      </c>
      <c r="BC263" s="5" t="str">
        <f t="shared" si="68"/>
        <v/>
      </c>
      <c r="BD263" s="5" t="str">
        <f t="shared" si="69"/>
        <v/>
      </c>
      <c r="BF263" t="s">
        <v>35917</v>
      </c>
      <c r="BG263" t="s">
        <v>35918</v>
      </c>
      <c r="BH263" t="s">
        <v>35919</v>
      </c>
      <c r="BJ263" t="s">
        <v>35920</v>
      </c>
      <c r="BK263" t="s">
        <v>35921</v>
      </c>
    </row>
    <row r="264" spans="1:63" x14ac:dyDescent="0.3">
      <c r="A264">
        <v>10.162000000000001</v>
      </c>
      <c r="B264">
        <v>10.1989</v>
      </c>
      <c r="C264">
        <v>10.3041</v>
      </c>
      <c r="D264">
        <v>10.2845</v>
      </c>
      <c r="E264">
        <v>8.0482099999999992</v>
      </c>
      <c r="F264">
        <v>8.2789099999999998</v>
      </c>
      <c r="G264">
        <v>8.2992100000000004</v>
      </c>
      <c r="H264">
        <v>8.2545599999999997</v>
      </c>
      <c r="I264">
        <v>10.0847</v>
      </c>
      <c r="J264">
        <v>10.119300000000001</v>
      </c>
      <c r="K264">
        <v>10.0611</v>
      </c>
      <c r="L264">
        <v>10.0724</v>
      </c>
      <c r="M264" t="s">
        <v>0</v>
      </c>
      <c r="O264" t="s">
        <v>1</v>
      </c>
      <c r="P264" t="s">
        <v>1</v>
      </c>
      <c r="Q264" t="s">
        <v>2</v>
      </c>
      <c r="R264" t="s">
        <v>20907</v>
      </c>
      <c r="S264" t="s">
        <v>20908</v>
      </c>
      <c r="T264" t="s">
        <v>20909</v>
      </c>
      <c r="U264" t="s">
        <v>20910</v>
      </c>
      <c r="V264" t="s">
        <v>20911</v>
      </c>
      <c r="W264">
        <v>2</v>
      </c>
      <c r="X264" t="s">
        <v>7</v>
      </c>
      <c r="Y264">
        <v>6</v>
      </c>
      <c r="Z264">
        <v>12</v>
      </c>
      <c r="AA264">
        <v>13</v>
      </c>
      <c r="AB264">
        <v>10</v>
      </c>
      <c r="AC264">
        <v>273.5</v>
      </c>
      <c r="AD264">
        <v>1</v>
      </c>
      <c r="AF264" t="s">
        <v>20914</v>
      </c>
      <c r="AG264">
        <v>7.0403599999999997</v>
      </c>
      <c r="AH264" s="1">
        <v>1.7548600000000001E-6</v>
      </c>
      <c r="AI264">
        <v>2.0171600000000001</v>
      </c>
      <c r="AJ264">
        <f t="shared" si="56"/>
        <v>-2.0171600000000001</v>
      </c>
      <c r="AK264">
        <v>29.992599999999999</v>
      </c>
      <c r="AL264" t="str">
        <f t="shared" si="57"/>
        <v/>
      </c>
      <c r="AM264" t="str">
        <f t="shared" si="58"/>
        <v/>
      </c>
      <c r="AN264" t="str">
        <f t="shared" si="59"/>
        <v>+</v>
      </c>
      <c r="AO264" t="str">
        <f t="shared" si="60"/>
        <v>+</v>
      </c>
      <c r="AQ264">
        <v>2.2572999999999999</v>
      </c>
      <c r="AR264">
        <v>8.8056300000000001E-3</v>
      </c>
      <c r="AS264">
        <v>0.15301100000000001</v>
      </c>
      <c r="AT264">
        <f t="shared" si="61"/>
        <v>-0.15301100000000001</v>
      </c>
      <c r="AU264">
        <v>4.2251399999999997</v>
      </c>
      <c r="AV264" t="str">
        <f t="shared" si="62"/>
        <v/>
      </c>
      <c r="AW264" t="str">
        <f t="shared" si="63"/>
        <v/>
      </c>
      <c r="AX264" t="str">
        <f t="shared" si="64"/>
        <v/>
      </c>
      <c r="AY264" t="str">
        <f t="shared" si="65"/>
        <v/>
      </c>
      <c r="BA264" s="5" t="str">
        <f t="shared" si="66"/>
        <v/>
      </c>
      <c r="BB264" s="5" t="str">
        <f t="shared" si="67"/>
        <v/>
      </c>
      <c r="BC264" s="5" t="str">
        <f t="shared" si="68"/>
        <v/>
      </c>
      <c r="BD264" s="5" t="str">
        <f t="shared" si="69"/>
        <v/>
      </c>
      <c r="BF264" t="s">
        <v>20912</v>
      </c>
      <c r="BG264" t="s">
        <v>20913</v>
      </c>
      <c r="BH264" t="s">
        <v>20914</v>
      </c>
      <c r="BI264" t="s">
        <v>20915</v>
      </c>
      <c r="BJ264" t="s">
        <v>20916</v>
      </c>
      <c r="BK264" t="s">
        <v>20917</v>
      </c>
    </row>
    <row r="265" spans="1:63" x14ac:dyDescent="0.3">
      <c r="A265">
        <v>10.741</v>
      </c>
      <c r="B265">
        <v>10.7318</v>
      </c>
      <c r="C265">
        <v>10.768800000000001</v>
      </c>
      <c r="D265">
        <v>10.6905</v>
      </c>
      <c r="E265">
        <v>8.6748999999999992</v>
      </c>
      <c r="F265">
        <v>8.6685300000000005</v>
      </c>
      <c r="G265">
        <v>8.8246400000000005</v>
      </c>
      <c r="H265">
        <v>8.7953899999999994</v>
      </c>
      <c r="I265">
        <v>10.887600000000001</v>
      </c>
      <c r="J265">
        <v>10.9054</v>
      </c>
      <c r="K265">
        <v>10.853999999999999</v>
      </c>
      <c r="L265">
        <v>10.868399999999999</v>
      </c>
      <c r="M265" t="s">
        <v>0</v>
      </c>
      <c r="O265" t="s">
        <v>1</v>
      </c>
      <c r="P265" t="s">
        <v>1</v>
      </c>
      <c r="Q265" t="s">
        <v>2</v>
      </c>
      <c r="R265" t="s">
        <v>12861</v>
      </c>
      <c r="T265" t="s">
        <v>12862</v>
      </c>
      <c r="V265" t="s">
        <v>12863</v>
      </c>
      <c r="W265">
        <v>0</v>
      </c>
      <c r="X265" t="s">
        <v>7</v>
      </c>
      <c r="Y265">
        <v>19</v>
      </c>
      <c r="Z265">
        <v>16</v>
      </c>
      <c r="AA265">
        <v>23</v>
      </c>
      <c r="AB265">
        <v>16</v>
      </c>
      <c r="AC265">
        <v>92.8</v>
      </c>
      <c r="AD265">
        <v>1</v>
      </c>
      <c r="AF265" t="s">
        <v>12866</v>
      </c>
      <c r="AG265">
        <v>8.1380199999999991</v>
      </c>
      <c r="AH265" s="1">
        <v>5.09333E-7</v>
      </c>
      <c r="AI265">
        <v>1.9921500000000001</v>
      </c>
      <c r="AJ265">
        <f t="shared" si="56"/>
        <v>-1.9921500000000001</v>
      </c>
      <c r="AK265">
        <v>45.780200000000001</v>
      </c>
      <c r="AL265" t="str">
        <f t="shared" si="57"/>
        <v/>
      </c>
      <c r="AM265" t="str">
        <f t="shared" si="58"/>
        <v/>
      </c>
      <c r="AN265" t="str">
        <f t="shared" si="59"/>
        <v>+</v>
      </c>
      <c r="AO265" t="str">
        <f t="shared" si="60"/>
        <v>+</v>
      </c>
      <c r="AQ265">
        <v>3.5057399999999999</v>
      </c>
      <c r="AR265">
        <v>6.9379299999999995E-4</v>
      </c>
      <c r="AS265">
        <v>-0.14582100000000001</v>
      </c>
      <c r="AT265">
        <f t="shared" si="61"/>
        <v>0.14582100000000001</v>
      </c>
      <c r="AU265">
        <v>-7.4029999999999996</v>
      </c>
      <c r="AV265" t="str">
        <f t="shared" si="62"/>
        <v/>
      </c>
      <c r="AW265" t="str">
        <f t="shared" si="63"/>
        <v/>
      </c>
      <c r="AX265" t="str">
        <f t="shared" si="64"/>
        <v/>
      </c>
      <c r="AY265" t="str">
        <f t="shared" si="65"/>
        <v/>
      </c>
      <c r="BA265" s="5" t="str">
        <f t="shared" si="66"/>
        <v/>
      </c>
      <c r="BB265" s="5" t="str">
        <f t="shared" si="67"/>
        <v/>
      </c>
      <c r="BC265" s="5" t="str">
        <f t="shared" si="68"/>
        <v/>
      </c>
      <c r="BD265" s="5" t="str">
        <f t="shared" si="69"/>
        <v/>
      </c>
      <c r="BF265" t="s">
        <v>12864</v>
      </c>
      <c r="BG265" t="s">
        <v>12865</v>
      </c>
      <c r="BH265" t="s">
        <v>12866</v>
      </c>
      <c r="BK265" t="s">
        <v>12867</v>
      </c>
    </row>
    <row r="266" spans="1:63" x14ac:dyDescent="0.3">
      <c r="A266">
        <v>7.3147000000000002</v>
      </c>
      <c r="B266">
        <v>7.4329599999999996</v>
      </c>
      <c r="C266">
        <v>7.3906000000000001</v>
      </c>
      <c r="D266">
        <v>7.4093900000000001</v>
      </c>
      <c r="E266">
        <v>5.06609</v>
      </c>
      <c r="F266">
        <v>5.3610699999999998</v>
      </c>
      <c r="G266">
        <v>5.4982499999999996</v>
      </c>
      <c r="H266">
        <v>5.7333499999999997</v>
      </c>
      <c r="I266">
        <v>7.3531500000000003</v>
      </c>
      <c r="J266">
        <v>7.4346300000000003</v>
      </c>
      <c r="K266">
        <v>7.1848799999999997</v>
      </c>
      <c r="L266">
        <v>7.3237300000000003</v>
      </c>
      <c r="M266" t="s">
        <v>0</v>
      </c>
      <c r="O266" t="s">
        <v>1</v>
      </c>
      <c r="Q266" t="s">
        <v>164</v>
      </c>
      <c r="R266" t="s">
        <v>28188</v>
      </c>
      <c r="S266" t="s">
        <v>28189</v>
      </c>
      <c r="T266" t="s">
        <v>28190</v>
      </c>
      <c r="U266" t="s">
        <v>3708</v>
      </c>
      <c r="V266" t="s">
        <v>28191</v>
      </c>
      <c r="W266">
        <v>0</v>
      </c>
      <c r="X266" t="s">
        <v>7</v>
      </c>
      <c r="Y266">
        <v>11</v>
      </c>
      <c r="Z266">
        <v>5</v>
      </c>
      <c r="AA266">
        <v>5</v>
      </c>
      <c r="AB266">
        <v>5</v>
      </c>
      <c r="AC266">
        <v>54.1</v>
      </c>
      <c r="AD266">
        <v>1</v>
      </c>
      <c r="AF266" t="s">
        <v>28194</v>
      </c>
      <c r="AG266">
        <v>5.0678700000000001</v>
      </c>
      <c r="AH266" s="1">
        <v>3.6678299999999997E-5</v>
      </c>
      <c r="AI266">
        <v>1.9722200000000001</v>
      </c>
      <c r="AJ266">
        <f t="shared" si="56"/>
        <v>-1.9722200000000001</v>
      </c>
      <c r="AK266">
        <v>13.923</v>
      </c>
      <c r="AL266" t="str">
        <f t="shared" si="57"/>
        <v/>
      </c>
      <c r="AM266" t="str">
        <f t="shared" si="58"/>
        <v/>
      </c>
      <c r="AN266" t="str">
        <f t="shared" si="59"/>
        <v>+</v>
      </c>
      <c r="AO266" t="str">
        <f t="shared" si="60"/>
        <v>+</v>
      </c>
      <c r="AQ266">
        <v>0.49485000000000001</v>
      </c>
      <c r="AR266">
        <v>0.36216399999999999</v>
      </c>
      <c r="AS266">
        <v>6.28161E-2</v>
      </c>
      <c r="AT266">
        <f t="shared" si="61"/>
        <v>-6.28161E-2</v>
      </c>
      <c r="AU266">
        <v>1.0839799999999999</v>
      </c>
      <c r="AV266" t="str">
        <f t="shared" si="62"/>
        <v/>
      </c>
      <c r="AW266" t="str">
        <f t="shared" si="63"/>
        <v/>
      </c>
      <c r="AX266" t="str">
        <f t="shared" si="64"/>
        <v/>
      </c>
      <c r="AY266" t="str">
        <f t="shared" si="65"/>
        <v/>
      </c>
      <c r="BA266" s="5" t="str">
        <f t="shared" si="66"/>
        <v/>
      </c>
      <c r="BB266" s="5" t="str">
        <f t="shared" si="67"/>
        <v/>
      </c>
      <c r="BC266" s="5" t="str">
        <f t="shared" si="68"/>
        <v/>
      </c>
      <c r="BD266" s="5" t="str">
        <f t="shared" si="69"/>
        <v/>
      </c>
      <c r="BF266" t="s">
        <v>28192</v>
      </c>
      <c r="BG266" t="s">
        <v>28193</v>
      </c>
      <c r="BH266" t="s">
        <v>28194</v>
      </c>
      <c r="BI266" t="s">
        <v>3708</v>
      </c>
      <c r="BJ266" t="s">
        <v>28195</v>
      </c>
      <c r="BK266" t="s">
        <v>28196</v>
      </c>
    </row>
    <row r="267" spans="1:63" x14ac:dyDescent="0.3">
      <c r="A267">
        <v>10.604699999999999</v>
      </c>
      <c r="B267">
        <v>10.740399999999999</v>
      </c>
      <c r="C267">
        <v>10.6501</v>
      </c>
      <c r="D267">
        <v>10.651899999999999</v>
      </c>
      <c r="E267">
        <v>8.8558000000000003</v>
      </c>
      <c r="F267">
        <v>8.6889500000000002</v>
      </c>
      <c r="G267">
        <v>8.7465100000000007</v>
      </c>
      <c r="H267">
        <v>8.6187500000000004</v>
      </c>
      <c r="I267">
        <v>11.0175</v>
      </c>
      <c r="J267">
        <v>10.5884</v>
      </c>
      <c r="K267">
        <v>10.6721</v>
      </c>
      <c r="L267">
        <v>10.210800000000001</v>
      </c>
      <c r="M267" t="s">
        <v>0</v>
      </c>
      <c r="O267" t="s">
        <v>1</v>
      </c>
      <c r="Q267" t="s">
        <v>164</v>
      </c>
      <c r="R267" t="s">
        <v>14696</v>
      </c>
      <c r="S267" t="s">
        <v>14697</v>
      </c>
      <c r="T267" t="s">
        <v>14698</v>
      </c>
      <c r="U267" t="s">
        <v>14699</v>
      </c>
      <c r="V267" t="s">
        <v>14700</v>
      </c>
      <c r="W267">
        <v>0</v>
      </c>
      <c r="X267" t="s">
        <v>7</v>
      </c>
      <c r="Y267">
        <v>61</v>
      </c>
      <c r="Z267">
        <v>6</v>
      </c>
      <c r="AA267">
        <v>13</v>
      </c>
      <c r="AB267">
        <v>6</v>
      </c>
      <c r="AC267">
        <v>19.5</v>
      </c>
      <c r="AD267">
        <v>1</v>
      </c>
      <c r="AF267" t="s">
        <v>14703</v>
      </c>
      <c r="AG267">
        <v>7.3337700000000003</v>
      </c>
      <c r="AH267" s="1">
        <v>1.2870999999999999E-6</v>
      </c>
      <c r="AI267">
        <v>1.93428</v>
      </c>
      <c r="AJ267">
        <f t="shared" si="56"/>
        <v>-1.93428</v>
      </c>
      <c r="AK267">
        <v>33.587000000000003</v>
      </c>
      <c r="AL267" t="str">
        <f t="shared" si="57"/>
        <v/>
      </c>
      <c r="AM267" t="str">
        <f t="shared" si="58"/>
        <v/>
      </c>
      <c r="AN267" t="str">
        <f t="shared" si="59"/>
        <v>+</v>
      </c>
      <c r="AO267" t="str">
        <f t="shared" si="60"/>
        <v>+</v>
      </c>
      <c r="AQ267">
        <v>8.5331599999999994E-2</v>
      </c>
      <c r="AR267">
        <v>0.84302900000000003</v>
      </c>
      <c r="AS267">
        <v>3.9579900000000001E-2</v>
      </c>
      <c r="AT267">
        <f t="shared" si="61"/>
        <v>-3.9579900000000001E-2</v>
      </c>
      <c r="AU267">
        <v>0.23555100000000001</v>
      </c>
      <c r="AV267" t="str">
        <f t="shared" si="62"/>
        <v/>
      </c>
      <c r="AW267" t="str">
        <f t="shared" si="63"/>
        <v/>
      </c>
      <c r="AX267" t="str">
        <f t="shared" si="64"/>
        <v/>
      </c>
      <c r="AY267" t="str">
        <f t="shared" si="65"/>
        <v/>
      </c>
      <c r="BA267" s="5" t="str">
        <f t="shared" si="66"/>
        <v/>
      </c>
      <c r="BB267" s="5" t="str">
        <f t="shared" si="67"/>
        <v/>
      </c>
      <c r="BC267" s="5" t="str">
        <f t="shared" si="68"/>
        <v/>
      </c>
      <c r="BD267" s="5" t="str">
        <f t="shared" si="69"/>
        <v/>
      </c>
      <c r="BF267" t="s">
        <v>14701</v>
      </c>
      <c r="BG267" t="s">
        <v>14702</v>
      </c>
      <c r="BH267" t="s">
        <v>14703</v>
      </c>
      <c r="BI267" t="s">
        <v>14699</v>
      </c>
      <c r="BK267" t="s">
        <v>14704</v>
      </c>
    </row>
    <row r="268" spans="1:63" x14ac:dyDescent="0.3">
      <c r="A268">
        <v>7.5180600000000002</v>
      </c>
      <c r="B268">
        <v>7.4716800000000001</v>
      </c>
      <c r="C268">
        <v>7.4910500000000004</v>
      </c>
      <c r="D268">
        <v>7.4950599999999996</v>
      </c>
      <c r="E268">
        <v>5.5422599999999997</v>
      </c>
      <c r="F268">
        <v>5.5728900000000001</v>
      </c>
      <c r="G268">
        <v>5.5999100000000004</v>
      </c>
      <c r="H268">
        <v>5.6496199999999996</v>
      </c>
      <c r="I268">
        <v>6.9176700000000002</v>
      </c>
      <c r="J268">
        <v>6.9271900000000004</v>
      </c>
      <c r="K268">
        <v>7.15482</v>
      </c>
      <c r="L268">
        <v>7</v>
      </c>
      <c r="M268" t="s">
        <v>0</v>
      </c>
      <c r="O268" t="s">
        <v>1</v>
      </c>
      <c r="P268" t="s">
        <v>1</v>
      </c>
      <c r="Q268" t="s">
        <v>2</v>
      </c>
      <c r="R268" t="s">
        <v>38810</v>
      </c>
      <c r="T268" t="s">
        <v>18775</v>
      </c>
      <c r="V268" t="s">
        <v>18686</v>
      </c>
      <c r="W268">
        <v>0</v>
      </c>
      <c r="X268" t="s">
        <v>7</v>
      </c>
      <c r="Y268">
        <v>7</v>
      </c>
      <c r="Z268">
        <v>1</v>
      </c>
      <c r="AA268">
        <v>1</v>
      </c>
      <c r="AB268">
        <v>1</v>
      </c>
      <c r="AC268">
        <v>33.799999999999997</v>
      </c>
      <c r="AD268">
        <v>1</v>
      </c>
      <c r="AF268" t="s">
        <v>38813</v>
      </c>
      <c r="AG268">
        <v>9.4946900000000003</v>
      </c>
      <c r="AH268" s="1">
        <v>1.6311000000000001E-7</v>
      </c>
      <c r="AI268">
        <v>1.90279</v>
      </c>
      <c r="AJ268">
        <f t="shared" si="56"/>
        <v>-1.90279</v>
      </c>
      <c r="AK268">
        <v>77.115200000000002</v>
      </c>
      <c r="AL268" t="str">
        <f t="shared" si="57"/>
        <v/>
      </c>
      <c r="AM268" t="str">
        <f t="shared" si="58"/>
        <v/>
      </c>
      <c r="AN268" t="str">
        <f t="shared" si="59"/>
        <v>+</v>
      </c>
      <c r="AO268" t="str">
        <f t="shared" si="60"/>
        <v>+</v>
      </c>
      <c r="AQ268">
        <v>3.9451100000000001</v>
      </c>
      <c r="AR268">
        <v>2.9384700000000002E-4</v>
      </c>
      <c r="AS268">
        <v>0.49404300000000001</v>
      </c>
      <c r="AT268">
        <f t="shared" si="61"/>
        <v>-0.49404300000000001</v>
      </c>
      <c r="AU268">
        <v>8.8809199999999997</v>
      </c>
      <c r="AV268" t="str">
        <f t="shared" si="62"/>
        <v/>
      </c>
      <c r="AW268" t="str">
        <f t="shared" si="63"/>
        <v/>
      </c>
      <c r="AX268" t="str">
        <f t="shared" si="64"/>
        <v/>
      </c>
      <c r="AY268" t="str">
        <f t="shared" si="65"/>
        <v/>
      </c>
      <c r="BA268" s="5" t="str">
        <f t="shared" si="66"/>
        <v/>
      </c>
      <c r="BB268" s="5" t="str">
        <f t="shared" si="67"/>
        <v/>
      </c>
      <c r="BC268" s="5" t="str">
        <f t="shared" si="68"/>
        <v/>
      </c>
      <c r="BD268" s="5" t="str">
        <f t="shared" si="69"/>
        <v/>
      </c>
      <c r="BF268" t="s">
        <v>38811</v>
      </c>
      <c r="BG268" t="s">
        <v>38812</v>
      </c>
      <c r="BH268" t="s">
        <v>38813</v>
      </c>
      <c r="BK268" t="s">
        <v>38814</v>
      </c>
    </row>
    <row r="269" spans="1:63" x14ac:dyDescent="0.3">
      <c r="A269">
        <v>10.925000000000001</v>
      </c>
      <c r="B269">
        <v>10.7278</v>
      </c>
      <c r="C269">
        <v>10.882099999999999</v>
      </c>
      <c r="D269">
        <v>10.887600000000001</v>
      </c>
      <c r="E269">
        <v>8.9744100000000007</v>
      </c>
      <c r="F269">
        <v>8.9077900000000003</v>
      </c>
      <c r="G269">
        <v>9.2319399999999998</v>
      </c>
      <c r="H269">
        <v>9.1527899999999995</v>
      </c>
      <c r="I269">
        <v>11.121600000000001</v>
      </c>
      <c r="J269">
        <v>11.1312</v>
      </c>
      <c r="K269">
        <v>11.0345</v>
      </c>
      <c r="L269">
        <v>11.067299999999999</v>
      </c>
      <c r="M269" t="s">
        <v>0</v>
      </c>
      <c r="O269" t="s">
        <v>1</v>
      </c>
      <c r="P269" t="s">
        <v>1</v>
      </c>
      <c r="Q269" t="s">
        <v>2</v>
      </c>
      <c r="R269" t="s">
        <v>21688</v>
      </c>
      <c r="S269" t="s">
        <v>21689</v>
      </c>
      <c r="T269" t="s">
        <v>21690</v>
      </c>
      <c r="V269" t="s">
        <v>21691</v>
      </c>
      <c r="W269">
        <v>0</v>
      </c>
      <c r="X269" t="s">
        <v>7</v>
      </c>
      <c r="Y269">
        <v>29</v>
      </c>
      <c r="Z269">
        <v>9</v>
      </c>
      <c r="AA269">
        <v>12</v>
      </c>
      <c r="AB269">
        <v>9</v>
      </c>
      <c r="AC269">
        <v>47.3</v>
      </c>
      <c r="AD269">
        <v>1</v>
      </c>
      <c r="AF269" t="s">
        <v>21694</v>
      </c>
      <c r="AG269">
        <v>6.0577100000000002</v>
      </c>
      <c r="AH269" s="1">
        <v>7.1901099999999998E-6</v>
      </c>
      <c r="AI269">
        <v>1.78891</v>
      </c>
      <c r="AJ269">
        <f t="shared" si="56"/>
        <v>-1.78891</v>
      </c>
      <c r="AK269">
        <v>20.502600000000001</v>
      </c>
      <c r="AL269" t="str">
        <f t="shared" si="57"/>
        <v/>
      </c>
      <c r="AM269" t="str">
        <f t="shared" si="58"/>
        <v/>
      </c>
      <c r="AN269" t="str">
        <f t="shared" si="59"/>
        <v>+</v>
      </c>
      <c r="AO269" t="str">
        <f t="shared" si="60"/>
        <v>+</v>
      </c>
      <c r="AQ269">
        <v>2.4903499999999998</v>
      </c>
      <c r="AR269">
        <v>5.4309900000000001E-3</v>
      </c>
      <c r="AS269">
        <v>-0.233014</v>
      </c>
      <c r="AT269">
        <f t="shared" si="61"/>
        <v>0.233014</v>
      </c>
      <c r="AU269">
        <v>-4.7273699999999996</v>
      </c>
      <c r="AV269" t="str">
        <f t="shared" si="62"/>
        <v/>
      </c>
      <c r="AW269" t="str">
        <f t="shared" si="63"/>
        <v/>
      </c>
      <c r="AX269" t="str">
        <f t="shared" si="64"/>
        <v/>
      </c>
      <c r="AY269" t="str">
        <f t="shared" si="65"/>
        <v/>
      </c>
      <c r="BA269" s="5" t="str">
        <f t="shared" si="66"/>
        <v/>
      </c>
      <c r="BB269" s="5" t="str">
        <f t="shared" si="67"/>
        <v/>
      </c>
      <c r="BC269" s="5" t="str">
        <f t="shared" si="68"/>
        <v/>
      </c>
      <c r="BD269" s="5" t="str">
        <f t="shared" si="69"/>
        <v/>
      </c>
      <c r="BF269" t="s">
        <v>21692</v>
      </c>
      <c r="BG269" t="s">
        <v>21693</v>
      </c>
      <c r="BH269" t="s">
        <v>21694</v>
      </c>
      <c r="BK269" t="s">
        <v>21695</v>
      </c>
    </row>
    <row r="270" spans="1:63" x14ac:dyDescent="0.3">
      <c r="A270">
        <v>10.008800000000001</v>
      </c>
      <c r="B270">
        <v>9.9452999999999996</v>
      </c>
      <c r="C270">
        <v>10.0505</v>
      </c>
      <c r="D270">
        <v>10.0802</v>
      </c>
      <c r="E270">
        <v>8.1558299999999999</v>
      </c>
      <c r="F270">
        <v>8.2128599999999992</v>
      </c>
      <c r="G270">
        <v>8.3845700000000001</v>
      </c>
      <c r="H270">
        <v>8.2128599999999992</v>
      </c>
      <c r="I270">
        <v>10.434100000000001</v>
      </c>
      <c r="J270">
        <v>10.4686</v>
      </c>
      <c r="K270">
        <v>10.441000000000001</v>
      </c>
      <c r="L270">
        <v>10.4832</v>
      </c>
      <c r="M270" t="s">
        <v>0</v>
      </c>
      <c r="O270" t="s">
        <v>1</v>
      </c>
      <c r="P270" t="s">
        <v>1</v>
      </c>
      <c r="Q270" t="s">
        <v>2</v>
      </c>
      <c r="R270" t="s">
        <v>22952</v>
      </c>
      <c r="S270" t="s">
        <v>22953</v>
      </c>
      <c r="T270" t="s">
        <v>22954</v>
      </c>
      <c r="V270" t="s">
        <v>22955</v>
      </c>
      <c r="W270">
        <v>0</v>
      </c>
      <c r="X270" t="s">
        <v>7</v>
      </c>
      <c r="Y270">
        <v>23</v>
      </c>
      <c r="Z270">
        <v>6</v>
      </c>
      <c r="AA270">
        <v>9</v>
      </c>
      <c r="AB270">
        <v>6</v>
      </c>
      <c r="AC270">
        <v>39.9</v>
      </c>
      <c r="AD270">
        <v>1</v>
      </c>
      <c r="AF270" t="s">
        <v>22958</v>
      </c>
      <c r="AG270">
        <v>7.1211200000000003</v>
      </c>
      <c r="AH270" s="1">
        <v>1.58862E-6</v>
      </c>
      <c r="AI270">
        <v>1.7796799999999999</v>
      </c>
      <c r="AJ270">
        <f t="shared" si="56"/>
        <v>-1.7796799999999999</v>
      </c>
      <c r="AK270">
        <v>30.9422</v>
      </c>
      <c r="AL270" t="str">
        <f t="shared" si="57"/>
        <v/>
      </c>
      <c r="AM270" t="str">
        <f t="shared" si="58"/>
        <v/>
      </c>
      <c r="AN270" t="str">
        <f t="shared" si="59"/>
        <v>+</v>
      </c>
      <c r="AO270" t="str">
        <f t="shared" si="60"/>
        <v>+</v>
      </c>
      <c r="AQ270">
        <v>5.0560099999999997</v>
      </c>
      <c r="AR270" s="1">
        <v>3.48468E-5</v>
      </c>
      <c r="AS270">
        <v>-0.43552200000000002</v>
      </c>
      <c r="AT270">
        <f t="shared" si="61"/>
        <v>0.43552200000000002</v>
      </c>
      <c r="AU270">
        <v>-13.8581</v>
      </c>
      <c r="AV270" t="str">
        <f t="shared" si="62"/>
        <v/>
      </c>
      <c r="AW270" t="str">
        <f t="shared" si="63"/>
        <v/>
      </c>
      <c r="AX270" t="str">
        <f t="shared" si="64"/>
        <v/>
      </c>
      <c r="AY270" t="str">
        <f t="shared" si="65"/>
        <v/>
      </c>
      <c r="BA270" s="5" t="str">
        <f t="shared" si="66"/>
        <v/>
      </c>
      <c r="BB270" s="5" t="str">
        <f t="shared" si="67"/>
        <v/>
      </c>
      <c r="BC270" s="5" t="str">
        <f t="shared" si="68"/>
        <v/>
      </c>
      <c r="BD270" s="5" t="str">
        <f t="shared" si="69"/>
        <v/>
      </c>
      <c r="BF270" t="s">
        <v>22956</v>
      </c>
      <c r="BG270" t="s">
        <v>22957</v>
      </c>
      <c r="BH270" t="s">
        <v>22958</v>
      </c>
      <c r="BK270" t="s">
        <v>22959</v>
      </c>
    </row>
    <row r="271" spans="1:63" x14ac:dyDescent="0.3">
      <c r="A271">
        <v>10.8246</v>
      </c>
      <c r="B271">
        <v>10.7927</v>
      </c>
      <c r="C271">
        <v>10.860099999999999</v>
      </c>
      <c r="D271">
        <v>10.871499999999999</v>
      </c>
      <c r="E271">
        <v>8.99831</v>
      </c>
      <c r="F271">
        <v>8.9721200000000003</v>
      </c>
      <c r="G271">
        <v>9.1100899999999996</v>
      </c>
      <c r="H271">
        <v>9.1586099999999995</v>
      </c>
      <c r="I271">
        <v>10.6708</v>
      </c>
      <c r="J271">
        <v>10.666600000000001</v>
      </c>
      <c r="K271">
        <v>10.6303</v>
      </c>
      <c r="L271">
        <v>10.6419</v>
      </c>
      <c r="M271" t="s">
        <v>0</v>
      </c>
      <c r="O271" t="s">
        <v>1</v>
      </c>
      <c r="P271" t="s">
        <v>1</v>
      </c>
      <c r="Q271" t="s">
        <v>2</v>
      </c>
      <c r="S271" t="s">
        <v>6045</v>
      </c>
      <c r="T271" t="s">
        <v>7766</v>
      </c>
      <c r="V271" t="s">
        <v>3466</v>
      </c>
      <c r="W271">
        <v>0</v>
      </c>
      <c r="X271" t="s">
        <v>7</v>
      </c>
      <c r="Y271">
        <v>13</v>
      </c>
      <c r="Z271">
        <v>10</v>
      </c>
      <c r="AA271">
        <v>21</v>
      </c>
      <c r="AB271">
        <v>10</v>
      </c>
      <c r="AC271">
        <v>117</v>
      </c>
      <c r="AD271">
        <v>1</v>
      </c>
      <c r="AF271" t="s">
        <v>14017</v>
      </c>
      <c r="AG271">
        <v>7.5891299999999999</v>
      </c>
      <c r="AH271" s="1">
        <v>1.0503999999999999E-6</v>
      </c>
      <c r="AI271">
        <v>1.7774399999999999</v>
      </c>
      <c r="AJ271">
        <f t="shared" si="56"/>
        <v>-1.7774399999999999</v>
      </c>
      <c r="AK271">
        <v>37.060499999999998</v>
      </c>
      <c r="AL271" t="str">
        <f t="shared" si="57"/>
        <v/>
      </c>
      <c r="AM271" t="str">
        <f t="shared" si="58"/>
        <v/>
      </c>
      <c r="AN271" t="str">
        <f t="shared" si="59"/>
        <v>+</v>
      </c>
      <c r="AO271" t="str">
        <f t="shared" si="60"/>
        <v>+</v>
      </c>
      <c r="AQ271">
        <v>3.9969700000000001</v>
      </c>
      <c r="AR271">
        <v>2.6589400000000003E-4</v>
      </c>
      <c r="AS271">
        <v>0.18482899999999999</v>
      </c>
      <c r="AT271">
        <f t="shared" si="61"/>
        <v>-0.18482899999999999</v>
      </c>
      <c r="AU271">
        <v>9.0711099999999991</v>
      </c>
      <c r="AV271" t="str">
        <f t="shared" si="62"/>
        <v/>
      </c>
      <c r="AW271" t="str">
        <f t="shared" si="63"/>
        <v/>
      </c>
      <c r="AX271" t="str">
        <f t="shared" si="64"/>
        <v/>
      </c>
      <c r="AY271" t="str">
        <f t="shared" si="65"/>
        <v/>
      </c>
      <c r="BA271" s="5" t="str">
        <f t="shared" si="66"/>
        <v/>
      </c>
      <c r="BB271" s="5" t="str">
        <f t="shared" si="67"/>
        <v/>
      </c>
      <c r="BC271" s="5" t="str">
        <f t="shared" si="68"/>
        <v/>
      </c>
      <c r="BD271" s="5" t="str">
        <f t="shared" si="69"/>
        <v/>
      </c>
      <c r="BF271" t="s">
        <v>14015</v>
      </c>
      <c r="BG271" t="s">
        <v>14016</v>
      </c>
      <c r="BH271" t="s">
        <v>14017</v>
      </c>
      <c r="BK271" t="s">
        <v>14018</v>
      </c>
    </row>
    <row r="272" spans="1:63" x14ac:dyDescent="0.3">
      <c r="A272">
        <v>7.9886799999999996</v>
      </c>
      <c r="B272">
        <v>7.8635700000000002</v>
      </c>
      <c r="C272">
        <v>7.8118600000000002</v>
      </c>
      <c r="D272">
        <v>7.8740600000000001</v>
      </c>
      <c r="E272">
        <v>5.9542000000000002</v>
      </c>
      <c r="F272">
        <v>6.1598699999999997</v>
      </c>
      <c r="G272">
        <v>6.3147000000000002</v>
      </c>
      <c r="H272">
        <v>6.1977099999999998</v>
      </c>
      <c r="I272">
        <v>8.1090499999999999</v>
      </c>
      <c r="J272">
        <v>8.0964500000000008</v>
      </c>
      <c r="K272">
        <v>8.0129000000000001</v>
      </c>
      <c r="L272">
        <v>8.0045000000000002</v>
      </c>
      <c r="M272" t="s">
        <v>0</v>
      </c>
      <c r="O272" t="s">
        <v>1</v>
      </c>
      <c r="P272" t="s">
        <v>1</v>
      </c>
      <c r="Q272" t="s">
        <v>2</v>
      </c>
      <c r="R272" t="s">
        <v>26566</v>
      </c>
      <c r="S272" t="s">
        <v>26567</v>
      </c>
      <c r="T272" t="s">
        <v>26568</v>
      </c>
      <c r="U272" t="s">
        <v>10550</v>
      </c>
      <c r="V272" t="s">
        <v>2809</v>
      </c>
      <c r="W272">
        <v>0</v>
      </c>
      <c r="X272" t="s">
        <v>7</v>
      </c>
      <c r="Y272">
        <v>19</v>
      </c>
      <c r="Z272">
        <v>3</v>
      </c>
      <c r="AA272">
        <v>3</v>
      </c>
      <c r="AB272">
        <v>3</v>
      </c>
      <c r="AC272">
        <v>25.5</v>
      </c>
      <c r="AD272">
        <v>1</v>
      </c>
      <c r="AF272" t="s">
        <v>26571</v>
      </c>
      <c r="AG272">
        <v>6.0712599999999997</v>
      </c>
      <c r="AH272" s="1">
        <v>7.0440499999999999E-6</v>
      </c>
      <c r="AI272">
        <v>1.7279199999999999</v>
      </c>
      <c r="AJ272">
        <f t="shared" si="56"/>
        <v>-1.7279199999999999</v>
      </c>
      <c r="AK272">
        <v>20.610900000000001</v>
      </c>
      <c r="AL272" t="str">
        <f t="shared" si="57"/>
        <v/>
      </c>
      <c r="AM272" t="str">
        <f t="shared" si="58"/>
        <v/>
      </c>
      <c r="AN272" t="str">
        <f t="shared" si="59"/>
        <v>+</v>
      </c>
      <c r="AO272" t="str">
        <f t="shared" si="60"/>
        <v>+</v>
      </c>
      <c r="AQ272">
        <v>1.9979800000000001</v>
      </c>
      <c r="AR272">
        <v>1.5055499999999999E-2</v>
      </c>
      <c r="AS272">
        <v>-0.171184</v>
      </c>
      <c r="AT272">
        <f t="shared" si="61"/>
        <v>0.171184</v>
      </c>
      <c r="AU272">
        <v>-3.7034899999999999</v>
      </c>
      <c r="AV272" t="str">
        <f t="shared" si="62"/>
        <v/>
      </c>
      <c r="AW272" t="str">
        <f t="shared" si="63"/>
        <v/>
      </c>
      <c r="AX272" t="str">
        <f t="shared" si="64"/>
        <v/>
      </c>
      <c r="AY272" t="str">
        <f t="shared" si="65"/>
        <v/>
      </c>
      <c r="BA272" s="5" t="str">
        <f t="shared" si="66"/>
        <v/>
      </c>
      <c r="BB272" s="5" t="str">
        <f t="shared" si="67"/>
        <v/>
      </c>
      <c r="BC272" s="5" t="str">
        <f t="shared" si="68"/>
        <v/>
      </c>
      <c r="BD272" s="5" t="str">
        <f t="shared" si="69"/>
        <v/>
      </c>
      <c r="BF272" t="s">
        <v>26569</v>
      </c>
      <c r="BG272" t="s">
        <v>26570</v>
      </c>
      <c r="BH272" t="s">
        <v>26571</v>
      </c>
      <c r="BI272" t="s">
        <v>10555</v>
      </c>
      <c r="BJ272" t="s">
        <v>26572</v>
      </c>
      <c r="BK272" t="s">
        <v>26573</v>
      </c>
    </row>
    <row r="273" spans="1:63" x14ac:dyDescent="0.3">
      <c r="A273">
        <v>9.53294</v>
      </c>
      <c r="B273">
        <v>9.5551600000000008</v>
      </c>
      <c r="C273">
        <v>9.5192399999999999</v>
      </c>
      <c r="D273">
        <v>9.47776</v>
      </c>
      <c r="E273">
        <v>7.7662000000000004</v>
      </c>
      <c r="F273">
        <v>7.7306400000000002</v>
      </c>
      <c r="G273">
        <v>7.8284500000000001</v>
      </c>
      <c r="H273">
        <v>7.86233</v>
      </c>
      <c r="I273">
        <v>9.2566799999999994</v>
      </c>
      <c r="J273">
        <v>9.2686600000000006</v>
      </c>
      <c r="K273">
        <v>9.2994400000000006</v>
      </c>
      <c r="L273">
        <v>9.2665500000000005</v>
      </c>
      <c r="M273" t="s">
        <v>0</v>
      </c>
      <c r="O273" t="s">
        <v>1</v>
      </c>
      <c r="P273" t="s">
        <v>1</v>
      </c>
      <c r="Q273" t="s">
        <v>2</v>
      </c>
      <c r="R273" t="s">
        <v>21819</v>
      </c>
      <c r="S273" t="s">
        <v>21820</v>
      </c>
      <c r="T273" t="s">
        <v>21821</v>
      </c>
      <c r="V273" t="s">
        <v>21822</v>
      </c>
      <c r="W273">
        <v>1</v>
      </c>
      <c r="X273" t="s">
        <v>7</v>
      </c>
      <c r="Y273">
        <v>5</v>
      </c>
      <c r="Z273">
        <v>6</v>
      </c>
      <c r="AA273">
        <v>8</v>
      </c>
      <c r="AB273">
        <v>5</v>
      </c>
      <c r="AC273">
        <v>152.1</v>
      </c>
      <c r="AD273">
        <v>1</v>
      </c>
      <c r="AF273" t="s">
        <v>21825</v>
      </c>
      <c r="AG273">
        <v>8.4117999999999995</v>
      </c>
      <c r="AH273" s="1">
        <v>4.06736E-7</v>
      </c>
      <c r="AI273">
        <v>1.72437</v>
      </c>
      <c r="AJ273">
        <f t="shared" si="56"/>
        <v>-1.72437</v>
      </c>
      <c r="AK273">
        <v>50.863999999999997</v>
      </c>
      <c r="AL273" t="str">
        <f t="shared" si="57"/>
        <v/>
      </c>
      <c r="AM273" t="str">
        <f t="shared" si="58"/>
        <v/>
      </c>
      <c r="AN273" t="str">
        <f t="shared" si="59"/>
        <v>+</v>
      </c>
      <c r="AO273" t="str">
        <f t="shared" si="60"/>
        <v>+</v>
      </c>
      <c r="AQ273">
        <v>4.9456499999999997</v>
      </c>
      <c r="AR273" s="1">
        <v>4.2689899999999999E-5</v>
      </c>
      <c r="AS273">
        <v>0.248445</v>
      </c>
      <c r="AT273">
        <f t="shared" si="61"/>
        <v>-0.248445</v>
      </c>
      <c r="AU273">
        <v>13.2674</v>
      </c>
      <c r="AV273" t="str">
        <f t="shared" si="62"/>
        <v/>
      </c>
      <c r="AW273" t="str">
        <f t="shared" si="63"/>
        <v/>
      </c>
      <c r="AX273" t="str">
        <f t="shared" si="64"/>
        <v/>
      </c>
      <c r="AY273" t="str">
        <f t="shared" si="65"/>
        <v/>
      </c>
      <c r="BA273" s="5" t="str">
        <f t="shared" si="66"/>
        <v/>
      </c>
      <c r="BB273" s="5" t="str">
        <f t="shared" si="67"/>
        <v/>
      </c>
      <c r="BC273" s="5" t="str">
        <f t="shared" si="68"/>
        <v/>
      </c>
      <c r="BD273" s="5" t="str">
        <f t="shared" si="69"/>
        <v/>
      </c>
      <c r="BF273" t="s">
        <v>21823</v>
      </c>
      <c r="BG273" t="s">
        <v>21824</v>
      </c>
      <c r="BH273" t="s">
        <v>21825</v>
      </c>
      <c r="BJ273" t="s">
        <v>21826</v>
      </c>
      <c r="BK273" t="s">
        <v>21827</v>
      </c>
    </row>
    <row r="274" spans="1:63" x14ac:dyDescent="0.3">
      <c r="A274">
        <v>9.5249299999999995</v>
      </c>
      <c r="B274">
        <v>9.1935300000000009</v>
      </c>
      <c r="C274">
        <v>9.3140199999999993</v>
      </c>
      <c r="D274">
        <v>9.4066299999999998</v>
      </c>
      <c r="E274">
        <v>7.6110199999999999</v>
      </c>
      <c r="F274">
        <v>7.53993</v>
      </c>
      <c r="G274">
        <v>7.6858000000000004</v>
      </c>
      <c r="H274">
        <v>7.7595599999999996</v>
      </c>
      <c r="I274">
        <v>10.083299999999999</v>
      </c>
      <c r="J274">
        <v>9.9379600000000003</v>
      </c>
      <c r="K274">
        <v>9.7744599999999995</v>
      </c>
      <c r="L274">
        <v>9.8737499999999994</v>
      </c>
      <c r="M274" t="s">
        <v>0</v>
      </c>
      <c r="O274" t="s">
        <v>1</v>
      </c>
      <c r="P274" t="s">
        <v>1</v>
      </c>
      <c r="Q274" t="s">
        <v>2</v>
      </c>
      <c r="R274" t="s">
        <v>24161</v>
      </c>
      <c r="S274" t="s">
        <v>24162</v>
      </c>
      <c r="T274" t="s">
        <v>24163</v>
      </c>
      <c r="V274" t="s">
        <v>8099</v>
      </c>
      <c r="W274">
        <v>0</v>
      </c>
      <c r="X274" t="s">
        <v>7</v>
      </c>
      <c r="Y274">
        <v>22</v>
      </c>
      <c r="Z274">
        <v>5</v>
      </c>
      <c r="AA274">
        <v>6</v>
      </c>
      <c r="AB274">
        <v>5</v>
      </c>
      <c r="AC274">
        <v>36</v>
      </c>
      <c r="AD274">
        <v>1</v>
      </c>
      <c r="AF274" t="s">
        <v>24166</v>
      </c>
      <c r="AG274">
        <v>6.0186200000000003</v>
      </c>
      <c r="AH274" s="1">
        <v>7.6614299999999996E-6</v>
      </c>
      <c r="AI274">
        <v>1.7107000000000001</v>
      </c>
      <c r="AJ274">
        <f t="shared" si="56"/>
        <v>-1.7107000000000001</v>
      </c>
      <c r="AK274">
        <v>20.1935</v>
      </c>
      <c r="AL274" t="str">
        <f t="shared" si="57"/>
        <v/>
      </c>
      <c r="AM274" t="str">
        <f t="shared" si="58"/>
        <v/>
      </c>
      <c r="AN274" t="str">
        <f t="shared" si="59"/>
        <v>+</v>
      </c>
      <c r="AO274" t="str">
        <f t="shared" si="60"/>
        <v>+</v>
      </c>
      <c r="AQ274">
        <v>2.9531900000000002</v>
      </c>
      <c r="AR274">
        <v>2.0928600000000002E-3</v>
      </c>
      <c r="AS274">
        <v>-0.55760299999999996</v>
      </c>
      <c r="AT274">
        <f t="shared" si="61"/>
        <v>0.55760299999999996</v>
      </c>
      <c r="AU274">
        <v>-5.8371399999999998</v>
      </c>
      <c r="AV274" t="str">
        <f t="shared" si="62"/>
        <v/>
      </c>
      <c r="AW274" t="str">
        <f t="shared" si="63"/>
        <v/>
      </c>
      <c r="AX274" t="str">
        <f t="shared" si="64"/>
        <v/>
      </c>
      <c r="AY274" t="str">
        <f t="shared" si="65"/>
        <v/>
      </c>
      <c r="BA274" s="5" t="str">
        <f t="shared" si="66"/>
        <v/>
      </c>
      <c r="BB274" s="5" t="str">
        <f t="shared" si="67"/>
        <v/>
      </c>
      <c r="BC274" s="5" t="str">
        <f t="shared" si="68"/>
        <v/>
      </c>
      <c r="BD274" s="5" t="str">
        <f t="shared" si="69"/>
        <v/>
      </c>
      <c r="BF274" t="s">
        <v>24164</v>
      </c>
      <c r="BG274" t="s">
        <v>24165</v>
      </c>
      <c r="BH274" t="s">
        <v>24166</v>
      </c>
      <c r="BK274" t="s">
        <v>24167</v>
      </c>
    </row>
    <row r="275" spans="1:63" x14ac:dyDescent="0.3">
      <c r="A275">
        <v>4.7708300000000001</v>
      </c>
      <c r="B275">
        <v>4.8328899999999999</v>
      </c>
      <c r="C275">
        <v>5.0223699999999996</v>
      </c>
      <c r="D275">
        <v>5.0874600000000001</v>
      </c>
      <c r="E275">
        <v>3.0531100000000002</v>
      </c>
      <c r="F275">
        <v>3.5235599999999998</v>
      </c>
      <c r="G275">
        <v>3.4059900000000001</v>
      </c>
      <c r="H275">
        <v>3.15381</v>
      </c>
      <c r="I275">
        <v>4.9909499999999998</v>
      </c>
      <c r="J275">
        <v>4.8923899999999998</v>
      </c>
      <c r="K275">
        <v>4.96347</v>
      </c>
      <c r="L275">
        <v>4.8678999999999997</v>
      </c>
      <c r="M275" t="s">
        <v>0</v>
      </c>
      <c r="O275" t="s">
        <v>1</v>
      </c>
      <c r="Q275" t="s">
        <v>164</v>
      </c>
      <c r="R275" t="s">
        <v>42276</v>
      </c>
      <c r="S275" t="s">
        <v>42277</v>
      </c>
      <c r="T275" t="s">
        <v>1044</v>
      </c>
      <c r="U275" t="s">
        <v>30186</v>
      </c>
      <c r="V275" t="s">
        <v>42278</v>
      </c>
      <c r="W275">
        <v>0</v>
      </c>
      <c r="X275" t="s">
        <v>7</v>
      </c>
      <c r="Y275">
        <v>3</v>
      </c>
      <c r="Z275">
        <v>1</v>
      </c>
      <c r="AA275">
        <v>1</v>
      </c>
      <c r="AB275">
        <v>1</v>
      </c>
      <c r="AC275">
        <v>31.7</v>
      </c>
      <c r="AD275">
        <v>1</v>
      </c>
      <c r="AF275" t="s">
        <v>42281</v>
      </c>
      <c r="AG275">
        <v>4.7771999999999997</v>
      </c>
      <c r="AH275" s="1">
        <v>6.1889400000000004E-5</v>
      </c>
      <c r="AI275">
        <v>1.6442699999999999</v>
      </c>
      <c r="AJ275">
        <f t="shared" si="56"/>
        <v>-1.6442699999999999</v>
      </c>
      <c r="AK275">
        <v>12.4114</v>
      </c>
      <c r="AL275" t="str">
        <f t="shared" si="57"/>
        <v/>
      </c>
      <c r="AM275" t="str">
        <f t="shared" si="58"/>
        <v/>
      </c>
      <c r="AN275" t="str">
        <f t="shared" si="59"/>
        <v>+</v>
      </c>
      <c r="AO275" t="str">
        <f t="shared" si="60"/>
        <v>+</v>
      </c>
      <c r="AQ275">
        <v>1.2030700000000001E-3</v>
      </c>
      <c r="AR275">
        <v>0.99758599999999997</v>
      </c>
      <c r="AS275">
        <v>-2.9170500000000001E-4</v>
      </c>
      <c r="AT275">
        <f t="shared" si="61"/>
        <v>2.9170500000000001E-4</v>
      </c>
      <c r="AU275">
        <v>-3.6139399999999999E-3</v>
      </c>
      <c r="AV275" t="str">
        <f t="shared" si="62"/>
        <v/>
      </c>
      <c r="AW275" t="str">
        <f t="shared" si="63"/>
        <v/>
      </c>
      <c r="AX275" t="str">
        <f t="shared" si="64"/>
        <v/>
      </c>
      <c r="AY275" t="str">
        <f t="shared" si="65"/>
        <v/>
      </c>
      <c r="BA275" s="5" t="str">
        <f t="shared" si="66"/>
        <v/>
      </c>
      <c r="BB275" s="5" t="str">
        <f t="shared" si="67"/>
        <v/>
      </c>
      <c r="BC275" s="5" t="str">
        <f t="shared" si="68"/>
        <v/>
      </c>
      <c r="BD275" s="5" t="str">
        <f t="shared" si="69"/>
        <v/>
      </c>
      <c r="BF275" t="s">
        <v>42279</v>
      </c>
      <c r="BG275" t="s">
        <v>42280</v>
      </c>
      <c r="BH275" t="s">
        <v>42281</v>
      </c>
      <c r="BI275" t="s">
        <v>30186</v>
      </c>
      <c r="BJ275" t="s">
        <v>42282</v>
      </c>
      <c r="BK275" t="s">
        <v>42283</v>
      </c>
    </row>
    <row r="276" spans="1:63" x14ac:dyDescent="0.3">
      <c r="A276">
        <v>11.897600000000001</v>
      </c>
      <c r="B276">
        <v>11.8528</v>
      </c>
      <c r="C276">
        <v>11.9026</v>
      </c>
      <c r="D276">
        <v>11.896000000000001</v>
      </c>
      <c r="E276">
        <v>10.1326</v>
      </c>
      <c r="F276">
        <v>10.2676</v>
      </c>
      <c r="G276">
        <v>10.3454</v>
      </c>
      <c r="H276">
        <v>10.443199999999999</v>
      </c>
      <c r="I276">
        <v>12.0345</v>
      </c>
      <c r="J276">
        <v>11.950699999999999</v>
      </c>
      <c r="K276">
        <v>11.9396</v>
      </c>
      <c r="L276">
        <v>11.998799999999999</v>
      </c>
      <c r="M276" t="s">
        <v>0</v>
      </c>
      <c r="O276" t="s">
        <v>1</v>
      </c>
      <c r="P276" t="s">
        <v>1</v>
      </c>
      <c r="Q276" t="s">
        <v>2</v>
      </c>
      <c r="R276" t="s">
        <v>9790</v>
      </c>
      <c r="S276" t="s">
        <v>2184</v>
      </c>
      <c r="T276" t="s">
        <v>4270</v>
      </c>
      <c r="V276" t="s">
        <v>2177</v>
      </c>
      <c r="W276">
        <v>0</v>
      </c>
      <c r="X276" t="s">
        <v>7</v>
      </c>
      <c r="Y276">
        <v>78</v>
      </c>
      <c r="Z276">
        <v>15</v>
      </c>
      <c r="AA276">
        <v>32</v>
      </c>
      <c r="AB276">
        <v>15</v>
      </c>
      <c r="AC276">
        <v>22.6</v>
      </c>
      <c r="AD276">
        <v>1</v>
      </c>
      <c r="AF276" t="s">
        <v>9793</v>
      </c>
      <c r="AG276">
        <v>6.4512099999999997</v>
      </c>
      <c r="AH276" s="1">
        <v>4.0358800000000001E-6</v>
      </c>
      <c r="AI276">
        <v>1.59006</v>
      </c>
      <c r="AJ276">
        <f t="shared" si="56"/>
        <v>-1.59006</v>
      </c>
      <c r="AK276">
        <v>23.883500000000002</v>
      </c>
      <c r="AL276" t="str">
        <f t="shared" si="57"/>
        <v/>
      </c>
      <c r="AM276" t="str">
        <f t="shared" si="58"/>
        <v/>
      </c>
      <c r="AN276" t="str">
        <f t="shared" si="59"/>
        <v>+</v>
      </c>
      <c r="AO276" t="str">
        <f t="shared" si="60"/>
        <v>+</v>
      </c>
      <c r="AQ276">
        <v>2.0307400000000002</v>
      </c>
      <c r="AR276">
        <v>1.40617E-2</v>
      </c>
      <c r="AS276">
        <v>-9.3657000000000004E-2</v>
      </c>
      <c r="AT276">
        <f t="shared" si="61"/>
        <v>9.3657000000000004E-2</v>
      </c>
      <c r="AU276">
        <v>-3.7674500000000002</v>
      </c>
      <c r="AV276" t="str">
        <f t="shared" si="62"/>
        <v/>
      </c>
      <c r="AW276" t="str">
        <f t="shared" si="63"/>
        <v/>
      </c>
      <c r="AX276" t="str">
        <f t="shared" si="64"/>
        <v/>
      </c>
      <c r="AY276" t="str">
        <f t="shared" si="65"/>
        <v/>
      </c>
      <c r="BA276" s="5" t="str">
        <f t="shared" si="66"/>
        <v/>
      </c>
      <c r="BB276" s="5" t="str">
        <f t="shared" si="67"/>
        <v/>
      </c>
      <c r="BC276" s="5" t="str">
        <f t="shared" si="68"/>
        <v/>
      </c>
      <c r="BD276" s="5" t="str">
        <f t="shared" si="69"/>
        <v/>
      </c>
      <c r="BF276" t="s">
        <v>9791</v>
      </c>
      <c r="BG276" t="s">
        <v>9792</v>
      </c>
      <c r="BH276" t="s">
        <v>9793</v>
      </c>
      <c r="BK276" t="s">
        <v>9794</v>
      </c>
    </row>
    <row r="277" spans="1:63" x14ac:dyDescent="0.3">
      <c r="A277">
        <v>8.6304499999999997</v>
      </c>
      <c r="B277">
        <v>8.7434899999999995</v>
      </c>
      <c r="C277">
        <v>8.67455</v>
      </c>
      <c r="D277">
        <v>8.7217800000000008</v>
      </c>
      <c r="E277">
        <v>6.9116900000000001</v>
      </c>
      <c r="F277">
        <v>7.1261900000000002</v>
      </c>
      <c r="G277">
        <v>7.15381</v>
      </c>
      <c r="H277">
        <v>7.2364899999999999</v>
      </c>
      <c r="I277">
        <v>8.4826099999999993</v>
      </c>
      <c r="J277">
        <v>8.64133</v>
      </c>
      <c r="K277">
        <v>8.5691000000000006</v>
      </c>
      <c r="L277">
        <v>8.5702400000000001</v>
      </c>
      <c r="M277" t="s">
        <v>0</v>
      </c>
      <c r="O277" t="s">
        <v>1</v>
      </c>
      <c r="P277" t="s">
        <v>1</v>
      </c>
      <c r="Q277" t="s">
        <v>2</v>
      </c>
      <c r="R277" t="s">
        <v>35407</v>
      </c>
      <c r="S277" t="s">
        <v>35408</v>
      </c>
      <c r="T277" t="s">
        <v>35409</v>
      </c>
      <c r="U277" t="s">
        <v>35410</v>
      </c>
      <c r="V277" t="s">
        <v>26340</v>
      </c>
      <c r="W277">
        <v>0</v>
      </c>
      <c r="X277" t="s">
        <v>7</v>
      </c>
      <c r="Y277">
        <v>6</v>
      </c>
      <c r="Z277">
        <v>3</v>
      </c>
      <c r="AA277">
        <v>3</v>
      </c>
      <c r="AB277">
        <v>3</v>
      </c>
      <c r="AC277">
        <v>49.4</v>
      </c>
      <c r="AD277">
        <v>1</v>
      </c>
      <c r="AF277" t="s">
        <v>35413</v>
      </c>
      <c r="AG277">
        <v>6.1831500000000004</v>
      </c>
      <c r="AH277" s="1">
        <v>5.9781499999999997E-6</v>
      </c>
      <c r="AI277">
        <v>1.58552</v>
      </c>
      <c r="AJ277">
        <f t="shared" si="56"/>
        <v>-1.58552</v>
      </c>
      <c r="AK277">
        <v>21.526</v>
      </c>
      <c r="AL277" t="str">
        <f t="shared" si="57"/>
        <v/>
      </c>
      <c r="AM277" t="str">
        <f t="shared" si="58"/>
        <v/>
      </c>
      <c r="AN277" t="str">
        <f t="shared" si="59"/>
        <v>+</v>
      </c>
      <c r="AO277" t="str">
        <f t="shared" si="60"/>
        <v>+</v>
      </c>
      <c r="AQ277">
        <v>1.6657999999999999</v>
      </c>
      <c r="AR277">
        <v>3.0209300000000001E-2</v>
      </c>
      <c r="AS277">
        <v>0.12675</v>
      </c>
      <c r="AT277">
        <f t="shared" si="61"/>
        <v>-0.12675</v>
      </c>
      <c r="AU277">
        <v>3.0827399999999998</v>
      </c>
      <c r="AV277" t="str">
        <f t="shared" si="62"/>
        <v/>
      </c>
      <c r="AW277" t="str">
        <f t="shared" si="63"/>
        <v/>
      </c>
      <c r="AX277" t="str">
        <f t="shared" si="64"/>
        <v/>
      </c>
      <c r="AY277" t="str">
        <f t="shared" si="65"/>
        <v/>
      </c>
      <c r="BA277" s="5" t="str">
        <f t="shared" si="66"/>
        <v/>
      </c>
      <c r="BB277" s="5" t="str">
        <f t="shared" si="67"/>
        <v/>
      </c>
      <c r="BC277" s="5" t="str">
        <f t="shared" si="68"/>
        <v/>
      </c>
      <c r="BD277" s="5" t="str">
        <f t="shared" si="69"/>
        <v/>
      </c>
      <c r="BF277" t="s">
        <v>35411</v>
      </c>
      <c r="BG277" t="s">
        <v>35412</v>
      </c>
      <c r="BH277" t="s">
        <v>35413</v>
      </c>
      <c r="BI277" t="s">
        <v>35414</v>
      </c>
      <c r="BJ277" t="s">
        <v>35415</v>
      </c>
      <c r="BK277" t="s">
        <v>35416</v>
      </c>
    </row>
    <row r="278" spans="1:63" x14ac:dyDescent="0.3">
      <c r="A278">
        <v>6.5266900000000003</v>
      </c>
      <c r="B278">
        <v>6.4627100000000004</v>
      </c>
      <c r="C278">
        <v>6.2667900000000003</v>
      </c>
      <c r="D278">
        <v>6.5545900000000001</v>
      </c>
      <c r="E278">
        <v>4.9772800000000004</v>
      </c>
      <c r="F278">
        <v>4.91648</v>
      </c>
      <c r="G278">
        <v>4.8429799999999998</v>
      </c>
      <c r="H278">
        <v>4.7548899999999996</v>
      </c>
      <c r="I278">
        <v>6.8265500000000001</v>
      </c>
      <c r="J278">
        <v>6.7101199999999999</v>
      </c>
      <c r="K278">
        <v>6.7708300000000001</v>
      </c>
      <c r="L278">
        <v>6.7032100000000003</v>
      </c>
      <c r="M278" t="s">
        <v>0</v>
      </c>
      <c r="O278" t="s">
        <v>1</v>
      </c>
      <c r="P278" t="s">
        <v>1</v>
      </c>
      <c r="Q278" t="s">
        <v>2</v>
      </c>
      <c r="R278" t="s">
        <v>38788</v>
      </c>
      <c r="S278" t="s">
        <v>31933</v>
      </c>
      <c r="T278" t="s">
        <v>38789</v>
      </c>
      <c r="U278" t="s">
        <v>7137</v>
      </c>
      <c r="V278" t="s">
        <v>38790</v>
      </c>
      <c r="W278">
        <v>0</v>
      </c>
      <c r="X278" t="s">
        <v>7</v>
      </c>
      <c r="Y278">
        <v>20</v>
      </c>
      <c r="Z278">
        <v>1</v>
      </c>
      <c r="AA278">
        <v>1</v>
      </c>
      <c r="AB278">
        <v>1</v>
      </c>
      <c r="AC278">
        <v>8.9</v>
      </c>
      <c r="AD278">
        <v>1</v>
      </c>
      <c r="AF278" t="s">
        <v>38793</v>
      </c>
      <c r="AG278">
        <v>5.9389799999999999</v>
      </c>
      <c r="AH278" s="1">
        <v>8.7339100000000002E-6</v>
      </c>
      <c r="AI278">
        <v>1.57979</v>
      </c>
      <c r="AJ278">
        <f t="shared" si="56"/>
        <v>-1.57979</v>
      </c>
      <c r="AK278">
        <v>19.5777</v>
      </c>
      <c r="AL278" t="str">
        <f t="shared" si="57"/>
        <v/>
      </c>
      <c r="AM278" t="str">
        <f t="shared" si="58"/>
        <v/>
      </c>
      <c r="AN278" t="str">
        <f t="shared" si="59"/>
        <v>+</v>
      </c>
      <c r="AO278" t="str">
        <f t="shared" si="60"/>
        <v>+</v>
      </c>
      <c r="AQ278">
        <v>2.2560500000000001</v>
      </c>
      <c r="AR278">
        <v>8.8258999999999994E-3</v>
      </c>
      <c r="AS278">
        <v>-0.299983</v>
      </c>
      <c r="AT278">
        <f t="shared" si="61"/>
        <v>0.299983</v>
      </c>
      <c r="AU278">
        <v>-4.22255</v>
      </c>
      <c r="AV278" t="str">
        <f t="shared" si="62"/>
        <v/>
      </c>
      <c r="AW278" t="str">
        <f t="shared" si="63"/>
        <v/>
      </c>
      <c r="AX278" t="str">
        <f t="shared" si="64"/>
        <v/>
      </c>
      <c r="AY278" t="str">
        <f t="shared" si="65"/>
        <v/>
      </c>
      <c r="BA278" s="5" t="str">
        <f t="shared" si="66"/>
        <v/>
      </c>
      <c r="BB278" s="5" t="str">
        <f t="shared" si="67"/>
        <v/>
      </c>
      <c r="BC278" s="5" t="str">
        <f t="shared" si="68"/>
        <v/>
      </c>
      <c r="BD278" s="5" t="str">
        <f t="shared" si="69"/>
        <v/>
      </c>
      <c r="BF278" t="s">
        <v>38791</v>
      </c>
      <c r="BG278" t="s">
        <v>38792</v>
      </c>
      <c r="BH278" t="s">
        <v>38793</v>
      </c>
      <c r="BI278" t="s">
        <v>7137</v>
      </c>
      <c r="BK278" t="s">
        <v>38794</v>
      </c>
    </row>
    <row r="279" spans="1:63" x14ac:dyDescent="0.3">
      <c r="A279">
        <v>7.4076899999999997</v>
      </c>
      <c r="B279">
        <v>7.4346300000000003</v>
      </c>
      <c r="C279">
        <v>7.4602500000000003</v>
      </c>
      <c r="D279">
        <v>7.4396199999999997</v>
      </c>
      <c r="E279">
        <v>5.8404600000000002</v>
      </c>
      <c r="F279">
        <v>5.6837</v>
      </c>
      <c r="G279">
        <v>5.9236199999999997</v>
      </c>
      <c r="H279">
        <v>5.9772800000000004</v>
      </c>
      <c r="I279">
        <v>7.2742599999999999</v>
      </c>
      <c r="J279">
        <v>7.1022400000000001</v>
      </c>
      <c r="K279">
        <v>7.1527900000000004</v>
      </c>
      <c r="L279">
        <v>7.2705299999999999</v>
      </c>
      <c r="M279" t="s">
        <v>0</v>
      </c>
      <c r="O279" t="s">
        <v>1</v>
      </c>
      <c r="P279" t="s">
        <v>1</v>
      </c>
      <c r="Q279" t="s">
        <v>2</v>
      </c>
      <c r="T279" t="s">
        <v>7876</v>
      </c>
      <c r="V279" t="s">
        <v>32963</v>
      </c>
      <c r="W279">
        <v>0</v>
      </c>
      <c r="X279" t="s">
        <v>7</v>
      </c>
      <c r="Y279">
        <v>5</v>
      </c>
      <c r="Z279">
        <v>2</v>
      </c>
      <c r="AA279">
        <v>2</v>
      </c>
      <c r="AB279">
        <v>2</v>
      </c>
      <c r="AC279">
        <v>54.8</v>
      </c>
      <c r="AD279">
        <v>1</v>
      </c>
      <c r="AF279" t="s">
        <v>32966</v>
      </c>
      <c r="AG279">
        <v>6.4976700000000003</v>
      </c>
      <c r="AH279" s="1">
        <v>3.77852E-6</v>
      </c>
      <c r="AI279">
        <v>1.57928</v>
      </c>
      <c r="AJ279">
        <f t="shared" si="56"/>
        <v>-1.57928</v>
      </c>
      <c r="AK279">
        <v>24.317</v>
      </c>
      <c r="AL279" t="str">
        <f t="shared" si="57"/>
        <v/>
      </c>
      <c r="AM279" t="str">
        <f t="shared" si="58"/>
        <v/>
      </c>
      <c r="AN279" t="str">
        <f t="shared" si="59"/>
        <v>+</v>
      </c>
      <c r="AO279" t="str">
        <f t="shared" si="60"/>
        <v>+</v>
      </c>
      <c r="AQ279">
        <v>2.7391100000000002</v>
      </c>
      <c r="AR279">
        <v>3.2711900000000002E-3</v>
      </c>
      <c r="AS279">
        <v>0.235594</v>
      </c>
      <c r="AT279">
        <f t="shared" si="61"/>
        <v>-0.235594</v>
      </c>
      <c r="AU279">
        <v>5.3036599999999998</v>
      </c>
      <c r="AV279" t="str">
        <f t="shared" si="62"/>
        <v/>
      </c>
      <c r="AW279" t="str">
        <f t="shared" si="63"/>
        <v/>
      </c>
      <c r="AX279" t="str">
        <f t="shared" si="64"/>
        <v/>
      </c>
      <c r="AY279" t="str">
        <f t="shared" si="65"/>
        <v/>
      </c>
      <c r="BA279" s="5" t="str">
        <f t="shared" si="66"/>
        <v/>
      </c>
      <c r="BB279" s="5" t="str">
        <f t="shared" si="67"/>
        <v/>
      </c>
      <c r="BC279" s="5" t="str">
        <f t="shared" si="68"/>
        <v/>
      </c>
      <c r="BD279" s="5" t="str">
        <f t="shared" si="69"/>
        <v/>
      </c>
      <c r="BF279" t="s">
        <v>32964</v>
      </c>
      <c r="BG279" t="s">
        <v>32965</v>
      </c>
      <c r="BH279" t="s">
        <v>32966</v>
      </c>
      <c r="BK279" t="s">
        <v>32967</v>
      </c>
    </row>
    <row r="280" spans="1:63" x14ac:dyDescent="0.3">
      <c r="A280">
        <v>7.0885199999999999</v>
      </c>
      <c r="B280">
        <v>6.8887400000000003</v>
      </c>
      <c r="C280">
        <v>7.0334199999999996</v>
      </c>
      <c r="D280">
        <v>7.06393</v>
      </c>
      <c r="E280">
        <v>5.4195399999999996</v>
      </c>
      <c r="F280">
        <v>5.0443899999999999</v>
      </c>
      <c r="G280">
        <v>5.7197300000000002</v>
      </c>
      <c r="H280">
        <v>5.6264399999999997</v>
      </c>
      <c r="I280">
        <v>7.1828900000000004</v>
      </c>
      <c r="J280">
        <v>7.1261900000000002</v>
      </c>
      <c r="K280">
        <v>7.06501</v>
      </c>
      <c r="L280">
        <v>7.1395499999999998</v>
      </c>
      <c r="M280" t="s">
        <v>0</v>
      </c>
      <c r="O280" t="s">
        <v>1</v>
      </c>
      <c r="Q280" t="s">
        <v>164</v>
      </c>
      <c r="R280" t="s">
        <v>36239</v>
      </c>
      <c r="S280" t="s">
        <v>36240</v>
      </c>
      <c r="T280" t="s">
        <v>36241</v>
      </c>
      <c r="V280" t="s">
        <v>36242</v>
      </c>
      <c r="W280">
        <v>0</v>
      </c>
      <c r="X280" t="s">
        <v>7</v>
      </c>
      <c r="Y280">
        <v>2</v>
      </c>
      <c r="Z280">
        <v>3</v>
      </c>
      <c r="AA280">
        <v>3</v>
      </c>
      <c r="AB280">
        <v>3</v>
      </c>
      <c r="AC280">
        <v>157</v>
      </c>
      <c r="AD280">
        <v>1</v>
      </c>
      <c r="AF280" t="s">
        <v>36245</v>
      </c>
      <c r="AG280">
        <v>4.24139</v>
      </c>
      <c r="AH280">
        <v>1.7051600000000001E-4</v>
      </c>
      <c r="AI280">
        <v>1.56613</v>
      </c>
      <c r="AJ280">
        <f t="shared" si="56"/>
        <v>-1.56613</v>
      </c>
      <c r="AK280">
        <v>10.016999999999999</v>
      </c>
      <c r="AL280" t="str">
        <f t="shared" si="57"/>
        <v/>
      </c>
      <c r="AM280" t="str">
        <f t="shared" si="58"/>
        <v/>
      </c>
      <c r="AN280" t="str">
        <f t="shared" si="59"/>
        <v>+</v>
      </c>
      <c r="AO280" t="str">
        <f t="shared" si="60"/>
        <v>+</v>
      </c>
      <c r="AQ280">
        <v>1.12697</v>
      </c>
      <c r="AR280">
        <v>9.4578400000000007E-2</v>
      </c>
      <c r="AS280">
        <v>-0.10975500000000001</v>
      </c>
      <c r="AT280">
        <f t="shared" si="61"/>
        <v>0.10975500000000001</v>
      </c>
      <c r="AU280">
        <v>-2.15442</v>
      </c>
      <c r="AV280" t="str">
        <f t="shared" si="62"/>
        <v/>
      </c>
      <c r="AW280" t="str">
        <f t="shared" si="63"/>
        <v/>
      </c>
      <c r="AX280" t="str">
        <f t="shared" si="64"/>
        <v/>
      </c>
      <c r="AY280" t="str">
        <f t="shared" si="65"/>
        <v/>
      </c>
      <c r="BA280" s="5" t="str">
        <f t="shared" si="66"/>
        <v/>
      </c>
      <c r="BB280" s="5" t="str">
        <f t="shared" si="67"/>
        <v/>
      </c>
      <c r="BC280" s="5" t="str">
        <f t="shared" si="68"/>
        <v/>
      </c>
      <c r="BD280" s="5" t="str">
        <f t="shared" si="69"/>
        <v/>
      </c>
      <c r="BF280" t="s">
        <v>36243</v>
      </c>
      <c r="BG280" t="s">
        <v>36244</v>
      </c>
      <c r="BH280" t="s">
        <v>36245</v>
      </c>
      <c r="BJ280" t="s">
        <v>35522</v>
      </c>
      <c r="BK280" t="s">
        <v>36246</v>
      </c>
    </row>
    <row r="281" spans="1:63" x14ac:dyDescent="0.3">
      <c r="A281">
        <v>10.0528</v>
      </c>
      <c r="B281">
        <v>10.0893</v>
      </c>
      <c r="C281">
        <v>10.170299999999999</v>
      </c>
      <c r="D281">
        <v>10.16</v>
      </c>
      <c r="E281">
        <v>8.4237500000000001</v>
      </c>
      <c r="F281">
        <v>8.4270999999999994</v>
      </c>
      <c r="G281">
        <v>8.6639099999999996</v>
      </c>
      <c r="H281">
        <v>8.7145899999999994</v>
      </c>
      <c r="I281">
        <v>10.0084</v>
      </c>
      <c r="J281">
        <v>9.9514300000000002</v>
      </c>
      <c r="K281">
        <v>9.8899600000000003</v>
      </c>
      <c r="L281">
        <v>9.9918099999999992</v>
      </c>
      <c r="M281" t="s">
        <v>0</v>
      </c>
      <c r="O281" t="s">
        <v>1</v>
      </c>
      <c r="P281" t="s">
        <v>1</v>
      </c>
      <c r="Q281" t="s">
        <v>2</v>
      </c>
      <c r="R281" t="s">
        <v>14976</v>
      </c>
      <c r="S281" t="s">
        <v>14977</v>
      </c>
      <c r="T281" t="s">
        <v>14978</v>
      </c>
      <c r="V281" t="s">
        <v>14979</v>
      </c>
      <c r="W281">
        <v>2</v>
      </c>
      <c r="X281" t="s">
        <v>7</v>
      </c>
      <c r="Y281">
        <v>10</v>
      </c>
      <c r="Z281">
        <v>12</v>
      </c>
      <c r="AA281">
        <v>15</v>
      </c>
      <c r="AB281">
        <v>10</v>
      </c>
      <c r="AC281">
        <v>185.6</v>
      </c>
      <c r="AD281">
        <v>1</v>
      </c>
      <c r="AF281" t="s">
        <v>14982</v>
      </c>
      <c r="AG281">
        <v>5.87019</v>
      </c>
      <c r="AH281" s="1">
        <v>9.7748199999999997E-6</v>
      </c>
      <c r="AI281">
        <v>1.5607800000000001</v>
      </c>
      <c r="AJ281">
        <f t="shared" si="56"/>
        <v>-1.5607800000000001</v>
      </c>
      <c r="AK281">
        <v>19.060600000000001</v>
      </c>
      <c r="AL281" t="str">
        <f t="shared" si="57"/>
        <v/>
      </c>
      <c r="AM281" t="str">
        <f t="shared" si="58"/>
        <v/>
      </c>
      <c r="AN281" t="str">
        <f t="shared" si="59"/>
        <v>+</v>
      </c>
      <c r="AO281" t="str">
        <f t="shared" si="60"/>
        <v>+</v>
      </c>
      <c r="AQ281">
        <v>2.1884299999999999</v>
      </c>
      <c r="AR281">
        <v>1.01505E-2</v>
      </c>
      <c r="AS281">
        <v>0.15770799999999999</v>
      </c>
      <c r="AT281">
        <f t="shared" si="61"/>
        <v>-0.15770799999999999</v>
      </c>
      <c r="AU281">
        <v>4.0830299999999999</v>
      </c>
      <c r="AV281" t="str">
        <f t="shared" si="62"/>
        <v/>
      </c>
      <c r="AW281" t="str">
        <f t="shared" si="63"/>
        <v/>
      </c>
      <c r="AX281" t="str">
        <f t="shared" si="64"/>
        <v/>
      </c>
      <c r="AY281" t="str">
        <f t="shared" si="65"/>
        <v/>
      </c>
      <c r="BA281" s="5" t="str">
        <f t="shared" si="66"/>
        <v/>
      </c>
      <c r="BB281" s="5" t="str">
        <f t="shared" si="67"/>
        <v/>
      </c>
      <c r="BC281" s="5" t="str">
        <f t="shared" si="68"/>
        <v/>
      </c>
      <c r="BD281" s="5" t="str">
        <f t="shared" si="69"/>
        <v/>
      </c>
      <c r="BF281" t="s">
        <v>14980</v>
      </c>
      <c r="BG281" t="s">
        <v>14981</v>
      </c>
      <c r="BH281" t="s">
        <v>14982</v>
      </c>
      <c r="BK281" t="s">
        <v>14983</v>
      </c>
    </row>
    <row r="282" spans="1:63" x14ac:dyDescent="0.3">
      <c r="A282">
        <v>11.7134</v>
      </c>
      <c r="B282">
        <v>11.6792</v>
      </c>
      <c r="C282">
        <v>11.672599999999999</v>
      </c>
      <c r="D282">
        <v>11.635899999999999</v>
      </c>
      <c r="E282">
        <v>10.0693</v>
      </c>
      <c r="F282">
        <v>10.0764</v>
      </c>
      <c r="G282">
        <v>10.187799999999999</v>
      </c>
      <c r="H282">
        <v>10.1896</v>
      </c>
      <c r="I282">
        <v>11.354200000000001</v>
      </c>
      <c r="J282">
        <v>11.319000000000001</v>
      </c>
      <c r="K282">
        <v>11.3071</v>
      </c>
      <c r="L282">
        <v>11.354200000000001</v>
      </c>
      <c r="M282" t="s">
        <v>0</v>
      </c>
      <c r="O282" t="s">
        <v>1</v>
      </c>
      <c r="P282" t="s">
        <v>1</v>
      </c>
      <c r="Q282" t="s">
        <v>2</v>
      </c>
      <c r="R282" t="s">
        <v>6987</v>
      </c>
      <c r="S282" t="s">
        <v>6988</v>
      </c>
      <c r="T282" t="s">
        <v>6989</v>
      </c>
      <c r="U282" t="s">
        <v>4506</v>
      </c>
      <c r="V282" t="s">
        <v>4507</v>
      </c>
      <c r="W282">
        <v>0</v>
      </c>
      <c r="X282" t="s">
        <v>7</v>
      </c>
      <c r="Y282">
        <v>29</v>
      </c>
      <c r="Z282">
        <v>19</v>
      </c>
      <c r="AA282">
        <v>31</v>
      </c>
      <c r="AB282">
        <v>19</v>
      </c>
      <c r="AC282">
        <v>84.6</v>
      </c>
      <c r="AD282">
        <v>1</v>
      </c>
      <c r="AF282" t="s">
        <v>6992</v>
      </c>
      <c r="AG282">
        <v>7.89459</v>
      </c>
      <c r="AH282" s="1">
        <v>7.2263600000000001E-7</v>
      </c>
      <c r="AI282">
        <v>1.5444800000000001</v>
      </c>
      <c r="AJ282">
        <f t="shared" si="56"/>
        <v>-1.5444800000000001</v>
      </c>
      <c r="AK282">
        <v>41.686300000000003</v>
      </c>
      <c r="AL282" t="str">
        <f t="shared" si="57"/>
        <v/>
      </c>
      <c r="AM282" t="str">
        <f t="shared" si="58"/>
        <v/>
      </c>
      <c r="AN282" t="str">
        <f t="shared" si="59"/>
        <v>+</v>
      </c>
      <c r="AO282" t="str">
        <f t="shared" si="60"/>
        <v>+</v>
      </c>
      <c r="AQ282">
        <v>5.59192</v>
      </c>
      <c r="AR282" s="1">
        <v>1.3647499999999999E-5</v>
      </c>
      <c r="AS282">
        <v>0.34164699999999998</v>
      </c>
      <c r="AT282">
        <f t="shared" si="61"/>
        <v>-0.34164699999999998</v>
      </c>
      <c r="AU282">
        <v>17.1006</v>
      </c>
      <c r="AV282" t="str">
        <f t="shared" si="62"/>
        <v/>
      </c>
      <c r="AW282" t="str">
        <f t="shared" si="63"/>
        <v/>
      </c>
      <c r="AX282" t="str">
        <f t="shared" si="64"/>
        <v/>
      </c>
      <c r="AY282" t="str">
        <f t="shared" si="65"/>
        <v/>
      </c>
      <c r="BA282" s="5" t="str">
        <f t="shared" si="66"/>
        <v/>
      </c>
      <c r="BB282" s="5" t="str">
        <f t="shared" si="67"/>
        <v/>
      </c>
      <c r="BC282" s="5" t="str">
        <f t="shared" si="68"/>
        <v/>
      </c>
      <c r="BD282" s="5" t="str">
        <f t="shared" si="69"/>
        <v/>
      </c>
      <c r="BF282" t="s">
        <v>6990</v>
      </c>
      <c r="BG282" t="s">
        <v>6991</v>
      </c>
      <c r="BH282" t="s">
        <v>6992</v>
      </c>
      <c r="BI282" t="s">
        <v>4511</v>
      </c>
      <c r="BJ282" t="s">
        <v>1938</v>
      </c>
      <c r="BK282" t="s">
        <v>6993</v>
      </c>
    </row>
    <row r="283" spans="1:63" x14ac:dyDescent="0.3">
      <c r="A283">
        <v>5.4950599999999996</v>
      </c>
      <c r="B283">
        <v>5.40259</v>
      </c>
      <c r="C283">
        <v>5.5014399999999997</v>
      </c>
      <c r="D283">
        <v>5.3505000000000003</v>
      </c>
      <c r="E283">
        <v>3.7866</v>
      </c>
      <c r="F283">
        <v>4.0874600000000001</v>
      </c>
      <c r="G283">
        <v>3.76553</v>
      </c>
      <c r="H283">
        <v>4.0959199999999996</v>
      </c>
      <c r="I283">
        <v>5.6438600000000001</v>
      </c>
      <c r="J283">
        <v>5.4262600000000001</v>
      </c>
      <c r="K283">
        <v>5.4789700000000003</v>
      </c>
      <c r="L283">
        <v>5.4918500000000003</v>
      </c>
      <c r="M283" t="s">
        <v>0</v>
      </c>
      <c r="O283" t="s">
        <v>1</v>
      </c>
      <c r="Q283" t="s">
        <v>164</v>
      </c>
      <c r="R283" t="s">
        <v>35022</v>
      </c>
      <c r="S283" t="s">
        <v>35023</v>
      </c>
      <c r="T283" t="s">
        <v>35024</v>
      </c>
      <c r="U283" t="s">
        <v>18462</v>
      </c>
      <c r="V283" t="s">
        <v>18463</v>
      </c>
      <c r="W283">
        <v>0</v>
      </c>
      <c r="X283" t="s">
        <v>7</v>
      </c>
      <c r="Y283">
        <v>2</v>
      </c>
      <c r="Z283">
        <v>3</v>
      </c>
      <c r="AA283">
        <v>3</v>
      </c>
      <c r="AB283">
        <v>3</v>
      </c>
      <c r="AC283">
        <v>129.5</v>
      </c>
      <c r="AD283">
        <v>1</v>
      </c>
      <c r="AF283" t="s">
        <v>35027</v>
      </c>
      <c r="AG283">
        <v>5.3056599999999996</v>
      </c>
      <c r="AH283" s="1">
        <v>2.3888099999999999E-5</v>
      </c>
      <c r="AI283">
        <v>1.5035099999999999</v>
      </c>
      <c r="AJ283">
        <f t="shared" si="56"/>
        <v>-1.5035099999999999</v>
      </c>
      <c r="AK283">
        <v>15.287699999999999</v>
      </c>
      <c r="AL283" t="str">
        <f t="shared" si="57"/>
        <v/>
      </c>
      <c r="AM283" t="str">
        <f t="shared" si="58"/>
        <v/>
      </c>
      <c r="AN283" t="str">
        <f t="shared" si="59"/>
        <v>+</v>
      </c>
      <c r="AO283" t="str">
        <f t="shared" si="60"/>
        <v>+</v>
      </c>
      <c r="AQ283">
        <v>0.57449899999999998</v>
      </c>
      <c r="AR283">
        <v>0.30568899999999999</v>
      </c>
      <c r="AS283">
        <v>-7.2842100000000007E-2</v>
      </c>
      <c r="AT283">
        <f t="shared" si="61"/>
        <v>7.2842100000000007E-2</v>
      </c>
      <c r="AU283">
        <v>-1.22529</v>
      </c>
      <c r="AV283" t="str">
        <f t="shared" si="62"/>
        <v/>
      </c>
      <c r="AW283" t="str">
        <f t="shared" si="63"/>
        <v/>
      </c>
      <c r="AX283" t="str">
        <f t="shared" si="64"/>
        <v/>
      </c>
      <c r="AY283" t="str">
        <f t="shared" si="65"/>
        <v/>
      </c>
      <c r="BA283" s="5" t="str">
        <f t="shared" si="66"/>
        <v/>
      </c>
      <c r="BB283" s="5" t="str">
        <f t="shared" si="67"/>
        <v/>
      </c>
      <c r="BC283" s="5" t="str">
        <f t="shared" si="68"/>
        <v/>
      </c>
      <c r="BD283" s="5" t="str">
        <f t="shared" si="69"/>
        <v/>
      </c>
      <c r="BF283" t="s">
        <v>35025</v>
      </c>
      <c r="BG283" t="s">
        <v>35026</v>
      </c>
      <c r="BH283" t="s">
        <v>35027</v>
      </c>
      <c r="BI283" t="s">
        <v>18467</v>
      </c>
      <c r="BJ283" t="s">
        <v>35028</v>
      </c>
      <c r="BK283" t="s">
        <v>35029</v>
      </c>
    </row>
    <row r="284" spans="1:63" x14ac:dyDescent="0.3">
      <c r="A284">
        <v>8.3957499999999996</v>
      </c>
      <c r="B284">
        <v>8.2464999999999993</v>
      </c>
      <c r="C284">
        <v>8.3119800000000001</v>
      </c>
      <c r="D284">
        <v>8.4148999999999994</v>
      </c>
      <c r="E284">
        <v>6.7548899999999996</v>
      </c>
      <c r="F284">
        <v>6.82782</v>
      </c>
      <c r="G284">
        <v>6.9271900000000004</v>
      </c>
      <c r="H284">
        <v>6.9471999999999996</v>
      </c>
      <c r="I284">
        <v>8.1482200000000002</v>
      </c>
      <c r="J284">
        <v>8.2312200000000004</v>
      </c>
      <c r="K284">
        <v>8.1436399999999995</v>
      </c>
      <c r="L284">
        <v>8.0633999999999997</v>
      </c>
      <c r="M284" t="s">
        <v>0</v>
      </c>
      <c r="O284" t="s">
        <v>1</v>
      </c>
      <c r="P284" t="s">
        <v>1</v>
      </c>
      <c r="Q284" t="s">
        <v>2</v>
      </c>
      <c r="R284" t="s">
        <v>22673</v>
      </c>
      <c r="T284" t="s">
        <v>22674</v>
      </c>
      <c r="V284" t="s">
        <v>14979</v>
      </c>
      <c r="W284">
        <v>0</v>
      </c>
      <c r="X284" t="s">
        <v>7</v>
      </c>
      <c r="Y284">
        <v>6</v>
      </c>
      <c r="Z284">
        <v>8</v>
      </c>
      <c r="AA284">
        <v>9</v>
      </c>
      <c r="AB284">
        <v>6</v>
      </c>
      <c r="AC284">
        <v>155.19999999999999</v>
      </c>
      <c r="AD284">
        <v>1</v>
      </c>
      <c r="AF284" t="s">
        <v>22677</v>
      </c>
      <c r="AG284">
        <v>6.5566700000000004</v>
      </c>
      <c r="AH284" s="1">
        <v>3.47329E-6</v>
      </c>
      <c r="AI284">
        <v>1.47801</v>
      </c>
      <c r="AJ284">
        <f t="shared" si="56"/>
        <v>-1.47801</v>
      </c>
      <c r="AK284">
        <v>24.878799999999998</v>
      </c>
      <c r="AL284" t="str">
        <f t="shared" si="57"/>
        <v/>
      </c>
      <c r="AM284" t="str">
        <f t="shared" si="58"/>
        <v/>
      </c>
      <c r="AN284" t="str">
        <f t="shared" si="59"/>
        <v>+</v>
      </c>
      <c r="AO284" t="str">
        <f t="shared" si="60"/>
        <v>+</v>
      </c>
      <c r="AQ284">
        <v>2.0321600000000002</v>
      </c>
      <c r="AR284">
        <v>1.4021499999999999E-2</v>
      </c>
      <c r="AS284">
        <v>0.195662</v>
      </c>
      <c r="AT284">
        <f t="shared" si="61"/>
        <v>-0.195662</v>
      </c>
      <c r="AU284">
        <v>3.7702300000000002</v>
      </c>
      <c r="AV284" t="str">
        <f t="shared" si="62"/>
        <v/>
      </c>
      <c r="AW284" t="str">
        <f t="shared" si="63"/>
        <v/>
      </c>
      <c r="AX284" t="str">
        <f t="shared" si="64"/>
        <v/>
      </c>
      <c r="AY284" t="str">
        <f t="shared" si="65"/>
        <v/>
      </c>
      <c r="BA284" s="5" t="str">
        <f t="shared" si="66"/>
        <v/>
      </c>
      <c r="BB284" s="5" t="str">
        <f t="shared" si="67"/>
        <v/>
      </c>
      <c r="BC284" s="5" t="str">
        <f t="shared" si="68"/>
        <v/>
      </c>
      <c r="BD284" s="5" t="str">
        <f t="shared" si="69"/>
        <v/>
      </c>
      <c r="BF284" t="s">
        <v>22675</v>
      </c>
      <c r="BG284" t="s">
        <v>22676</v>
      </c>
      <c r="BH284" t="s">
        <v>22677</v>
      </c>
      <c r="BJ284" t="s">
        <v>22678</v>
      </c>
      <c r="BK284" t="s">
        <v>22679</v>
      </c>
    </row>
    <row r="285" spans="1:63" x14ac:dyDescent="0.3">
      <c r="A285">
        <v>4.2705299999999999</v>
      </c>
      <c r="B285">
        <v>4.2927799999999996</v>
      </c>
      <c r="C285">
        <v>4.7224700000000004</v>
      </c>
      <c r="D285">
        <v>4.5172800000000004</v>
      </c>
      <c r="E285">
        <v>2.67807</v>
      </c>
      <c r="F285">
        <v>3.4724900000000001</v>
      </c>
      <c r="G285">
        <v>2.8479999999999999</v>
      </c>
      <c r="H285">
        <v>2.96347</v>
      </c>
      <c r="I285">
        <v>4.6496199999999996</v>
      </c>
      <c r="J285">
        <v>4.8826400000000003</v>
      </c>
      <c r="K285">
        <v>4.91648</v>
      </c>
      <c r="L285">
        <v>5.2630299999999997</v>
      </c>
      <c r="M285" t="s">
        <v>0</v>
      </c>
      <c r="O285" t="s">
        <v>1</v>
      </c>
      <c r="P285" t="s">
        <v>1</v>
      </c>
      <c r="Q285" t="s">
        <v>2</v>
      </c>
      <c r="R285" t="s">
        <v>39140</v>
      </c>
      <c r="S285" t="s">
        <v>39141</v>
      </c>
      <c r="T285" t="s">
        <v>39142</v>
      </c>
      <c r="U285" t="s">
        <v>33241</v>
      </c>
      <c r="V285" t="s">
        <v>39143</v>
      </c>
      <c r="W285">
        <v>0</v>
      </c>
      <c r="X285" t="s">
        <v>7</v>
      </c>
      <c r="Y285">
        <v>2</v>
      </c>
      <c r="Z285">
        <v>1</v>
      </c>
      <c r="AA285">
        <v>1</v>
      </c>
      <c r="AB285">
        <v>1</v>
      </c>
      <c r="AC285">
        <v>96.7</v>
      </c>
      <c r="AD285">
        <v>1</v>
      </c>
      <c r="AF285" t="s">
        <v>39146</v>
      </c>
      <c r="AG285">
        <v>3.4565199999999998</v>
      </c>
      <c r="AH285">
        <v>7.8661099999999999E-4</v>
      </c>
      <c r="AI285">
        <v>1.4602599999999999</v>
      </c>
      <c r="AJ285">
        <f t="shared" si="56"/>
        <v>-1.4602599999999999</v>
      </c>
      <c r="AK285">
        <v>7.25122</v>
      </c>
      <c r="AL285" t="str">
        <f t="shared" si="57"/>
        <v/>
      </c>
      <c r="AM285" t="str">
        <f t="shared" si="58"/>
        <v/>
      </c>
      <c r="AN285" t="str">
        <f t="shared" si="59"/>
        <v>+</v>
      </c>
      <c r="AO285" t="str">
        <f t="shared" si="60"/>
        <v>+</v>
      </c>
      <c r="AQ285">
        <v>1.55644</v>
      </c>
      <c r="AR285">
        <v>3.8052599999999999E-2</v>
      </c>
      <c r="AS285">
        <v>-0.47717900000000002</v>
      </c>
      <c r="AT285">
        <f t="shared" si="61"/>
        <v>0.47717900000000002</v>
      </c>
      <c r="AU285">
        <v>-2.8879100000000002</v>
      </c>
      <c r="AV285" t="str">
        <f t="shared" si="62"/>
        <v/>
      </c>
      <c r="AW285" t="str">
        <f t="shared" si="63"/>
        <v/>
      </c>
      <c r="AX285" t="str">
        <f t="shared" si="64"/>
        <v/>
      </c>
      <c r="AY285" t="str">
        <f t="shared" si="65"/>
        <v/>
      </c>
      <c r="BA285" s="5" t="str">
        <f t="shared" si="66"/>
        <v/>
      </c>
      <c r="BB285" s="5" t="str">
        <f t="shared" si="67"/>
        <v/>
      </c>
      <c r="BC285" s="5" t="str">
        <f t="shared" si="68"/>
        <v/>
      </c>
      <c r="BD285" s="5" t="str">
        <f t="shared" si="69"/>
        <v/>
      </c>
      <c r="BF285" t="s">
        <v>39144</v>
      </c>
      <c r="BG285" t="s">
        <v>39145</v>
      </c>
      <c r="BH285" t="s">
        <v>39146</v>
      </c>
      <c r="BI285" t="s">
        <v>33246</v>
      </c>
      <c r="BJ285" t="s">
        <v>39147</v>
      </c>
      <c r="BK285" t="s">
        <v>39148</v>
      </c>
    </row>
    <row r="286" spans="1:63" x14ac:dyDescent="0.3">
      <c r="A286">
        <v>7.1699299999999999</v>
      </c>
      <c r="B286">
        <v>7.1719299999999997</v>
      </c>
      <c r="C286">
        <v>7.1649099999999999</v>
      </c>
      <c r="D286">
        <v>7.2789099999999998</v>
      </c>
      <c r="E286">
        <v>5.7996100000000004</v>
      </c>
      <c r="F286">
        <v>5.5484400000000003</v>
      </c>
      <c r="G286">
        <v>5.6639099999999996</v>
      </c>
      <c r="H286">
        <v>5.96347</v>
      </c>
      <c r="I286">
        <v>7.3037799999999997</v>
      </c>
      <c r="J286">
        <v>7.4017299999999997</v>
      </c>
      <c r="K286">
        <v>7.1977099999999998</v>
      </c>
      <c r="L286">
        <v>7.4741099999999996</v>
      </c>
      <c r="M286" t="s">
        <v>0</v>
      </c>
      <c r="O286" t="s">
        <v>1</v>
      </c>
      <c r="Q286" t="s">
        <v>164</v>
      </c>
      <c r="T286" t="s">
        <v>7876</v>
      </c>
      <c r="V286" t="s">
        <v>30170</v>
      </c>
      <c r="W286">
        <v>0</v>
      </c>
      <c r="X286" t="s">
        <v>7</v>
      </c>
      <c r="Y286">
        <v>12</v>
      </c>
      <c r="Z286">
        <v>2</v>
      </c>
      <c r="AA286">
        <v>3</v>
      </c>
      <c r="AB286">
        <v>2</v>
      </c>
      <c r="AC286">
        <v>26</v>
      </c>
      <c r="AD286">
        <v>1</v>
      </c>
      <c r="AF286" t="s">
        <v>30173</v>
      </c>
      <c r="AG286">
        <v>5.3452599999999997</v>
      </c>
      <c r="AH286" s="1">
        <v>2.25551E-5</v>
      </c>
      <c r="AI286">
        <v>1.4525600000000001</v>
      </c>
      <c r="AJ286">
        <f t="shared" si="56"/>
        <v>-1.4525600000000001</v>
      </c>
      <c r="AK286">
        <v>15.527100000000001</v>
      </c>
      <c r="AL286" t="str">
        <f t="shared" si="57"/>
        <v/>
      </c>
      <c r="AM286" t="str">
        <f t="shared" si="58"/>
        <v/>
      </c>
      <c r="AN286" t="str">
        <f t="shared" si="59"/>
        <v>+</v>
      </c>
      <c r="AO286" t="str">
        <f t="shared" si="60"/>
        <v>+</v>
      </c>
      <c r="AQ286">
        <v>1.17747</v>
      </c>
      <c r="AR286">
        <v>8.4908499999999998E-2</v>
      </c>
      <c r="AS286">
        <v>-0.14791499999999999</v>
      </c>
      <c r="AT286">
        <f t="shared" si="61"/>
        <v>0.14791499999999999</v>
      </c>
      <c r="AU286">
        <v>-2.23881</v>
      </c>
      <c r="AV286" t="str">
        <f t="shared" si="62"/>
        <v/>
      </c>
      <c r="AW286" t="str">
        <f t="shared" si="63"/>
        <v/>
      </c>
      <c r="AX286" t="str">
        <f t="shared" si="64"/>
        <v/>
      </c>
      <c r="AY286" t="str">
        <f t="shared" si="65"/>
        <v/>
      </c>
      <c r="BA286" s="5" t="str">
        <f t="shared" si="66"/>
        <v/>
      </c>
      <c r="BB286" s="5" t="str">
        <f t="shared" si="67"/>
        <v/>
      </c>
      <c r="BC286" s="5" t="str">
        <f t="shared" si="68"/>
        <v/>
      </c>
      <c r="BD286" s="5" t="str">
        <f t="shared" si="69"/>
        <v/>
      </c>
      <c r="BF286" t="s">
        <v>30171</v>
      </c>
      <c r="BG286" t="s">
        <v>30172</v>
      </c>
      <c r="BH286" t="s">
        <v>30173</v>
      </c>
      <c r="BK286" t="s">
        <v>30174</v>
      </c>
    </row>
    <row r="287" spans="1:63" x14ac:dyDescent="0.3">
      <c r="A287">
        <v>9.5198300000000007</v>
      </c>
      <c r="B287">
        <v>9.3785100000000003</v>
      </c>
      <c r="C287">
        <v>9.4928600000000003</v>
      </c>
      <c r="D287">
        <v>9.5044199999999996</v>
      </c>
      <c r="E287">
        <v>7.92896</v>
      </c>
      <c r="F287">
        <v>8.0709300000000006</v>
      </c>
      <c r="G287">
        <v>8.1456800000000005</v>
      </c>
      <c r="H287">
        <v>7.9903899999999997</v>
      </c>
      <c r="I287">
        <v>9.5004399999999993</v>
      </c>
      <c r="J287">
        <v>9.5284499999999994</v>
      </c>
      <c r="K287">
        <v>9.5153099999999995</v>
      </c>
      <c r="L287">
        <v>9.53566</v>
      </c>
      <c r="M287" t="s">
        <v>0</v>
      </c>
      <c r="O287" t="s">
        <v>1</v>
      </c>
      <c r="Q287" t="s">
        <v>164</v>
      </c>
      <c r="R287" t="s">
        <v>17487</v>
      </c>
      <c r="S287" t="s">
        <v>17488</v>
      </c>
      <c r="T287" t="s">
        <v>17489</v>
      </c>
      <c r="U287" t="s">
        <v>17490</v>
      </c>
      <c r="V287" t="s">
        <v>17491</v>
      </c>
      <c r="W287">
        <v>0</v>
      </c>
      <c r="X287" t="s">
        <v>7</v>
      </c>
      <c r="Y287">
        <v>13</v>
      </c>
      <c r="Z287">
        <v>8</v>
      </c>
      <c r="AA287">
        <v>12</v>
      </c>
      <c r="AB287">
        <v>8</v>
      </c>
      <c r="AC287">
        <v>98.3</v>
      </c>
      <c r="AD287">
        <v>1</v>
      </c>
      <c r="AF287" t="s">
        <v>17494</v>
      </c>
      <c r="AG287">
        <v>6.58683</v>
      </c>
      <c r="AH287" s="1">
        <v>3.3005800000000001E-6</v>
      </c>
      <c r="AI287">
        <v>1.4399200000000001</v>
      </c>
      <c r="AJ287">
        <f t="shared" si="56"/>
        <v>-1.4399200000000001</v>
      </c>
      <c r="AK287">
        <v>25.1708</v>
      </c>
      <c r="AL287" t="str">
        <f t="shared" si="57"/>
        <v/>
      </c>
      <c r="AM287" t="str">
        <f t="shared" si="58"/>
        <v/>
      </c>
      <c r="AN287" t="str">
        <f t="shared" si="59"/>
        <v>+</v>
      </c>
      <c r="AO287" t="str">
        <f t="shared" si="60"/>
        <v>+</v>
      </c>
      <c r="AQ287">
        <v>0.668435</v>
      </c>
      <c r="AR287">
        <v>0.25018200000000002</v>
      </c>
      <c r="AS287">
        <v>-4.6061499999999998E-2</v>
      </c>
      <c r="AT287">
        <f t="shared" si="61"/>
        <v>4.6061499999999998E-2</v>
      </c>
      <c r="AU287">
        <v>-1.3876999999999999</v>
      </c>
      <c r="AV287" t="str">
        <f t="shared" si="62"/>
        <v/>
      </c>
      <c r="AW287" t="str">
        <f t="shared" si="63"/>
        <v/>
      </c>
      <c r="AX287" t="str">
        <f t="shared" si="64"/>
        <v/>
      </c>
      <c r="AY287" t="str">
        <f t="shared" si="65"/>
        <v/>
      </c>
      <c r="BA287" s="5" t="str">
        <f t="shared" si="66"/>
        <v/>
      </c>
      <c r="BB287" s="5" t="str">
        <f t="shared" si="67"/>
        <v/>
      </c>
      <c r="BC287" s="5" t="str">
        <f t="shared" si="68"/>
        <v/>
      </c>
      <c r="BD287" s="5" t="str">
        <f t="shared" si="69"/>
        <v/>
      </c>
      <c r="BF287" t="s">
        <v>17492</v>
      </c>
      <c r="BG287" t="s">
        <v>17493</v>
      </c>
      <c r="BH287" t="s">
        <v>17494</v>
      </c>
      <c r="BI287" t="s">
        <v>17490</v>
      </c>
      <c r="BJ287" t="s">
        <v>17495</v>
      </c>
      <c r="BK287" t="s">
        <v>17496</v>
      </c>
    </row>
    <row r="288" spans="1:63" x14ac:dyDescent="0.3">
      <c r="A288">
        <v>4.24031</v>
      </c>
      <c r="B288">
        <v>4.4059900000000001</v>
      </c>
      <c r="C288">
        <v>4.2016299999999998</v>
      </c>
      <c r="D288">
        <v>4.5422599999999997</v>
      </c>
      <c r="E288">
        <v>2.80735</v>
      </c>
      <c r="F288">
        <v>2.67807</v>
      </c>
      <c r="G288">
        <v>2.82782</v>
      </c>
      <c r="H288">
        <v>3.3923199999999998</v>
      </c>
      <c r="I288">
        <v>4.6147099999999996</v>
      </c>
      <c r="J288">
        <v>4.2479300000000002</v>
      </c>
      <c r="K288">
        <v>4.4059900000000001</v>
      </c>
      <c r="L288">
        <v>4.4396199999999997</v>
      </c>
      <c r="M288" t="s">
        <v>0</v>
      </c>
      <c r="O288" t="s">
        <v>1</v>
      </c>
      <c r="Q288" t="s">
        <v>164</v>
      </c>
      <c r="R288" t="s">
        <v>35943</v>
      </c>
      <c r="S288" t="s">
        <v>35944</v>
      </c>
      <c r="T288" t="s">
        <v>35945</v>
      </c>
      <c r="V288" t="s">
        <v>35249</v>
      </c>
      <c r="W288">
        <v>0</v>
      </c>
      <c r="X288" t="s">
        <v>7</v>
      </c>
      <c r="Y288">
        <v>2</v>
      </c>
      <c r="Z288">
        <v>2</v>
      </c>
      <c r="AA288">
        <v>4</v>
      </c>
      <c r="AB288">
        <v>2</v>
      </c>
      <c r="AC288">
        <v>90.7</v>
      </c>
      <c r="AD288">
        <v>1</v>
      </c>
      <c r="AF288" t="s">
        <v>35948</v>
      </c>
      <c r="AG288">
        <v>3.6977000000000002</v>
      </c>
      <c r="AH288">
        <v>4.9290300000000005E-4</v>
      </c>
      <c r="AI288">
        <v>1.42116</v>
      </c>
      <c r="AJ288">
        <f t="shared" si="56"/>
        <v>-1.42116</v>
      </c>
      <c r="AK288">
        <v>8.0205599999999997</v>
      </c>
      <c r="AL288" t="str">
        <f t="shared" si="57"/>
        <v/>
      </c>
      <c r="AM288" t="str">
        <f t="shared" si="58"/>
        <v/>
      </c>
      <c r="AN288" t="str">
        <f t="shared" si="59"/>
        <v>+</v>
      </c>
      <c r="AO288" t="str">
        <f t="shared" si="60"/>
        <v>+</v>
      </c>
      <c r="AQ288">
        <v>0.30769600000000003</v>
      </c>
      <c r="AR288">
        <v>0.53524899999999997</v>
      </c>
      <c r="AS288">
        <v>-7.9513700000000007E-2</v>
      </c>
      <c r="AT288">
        <f t="shared" si="61"/>
        <v>7.9513700000000007E-2</v>
      </c>
      <c r="AU288">
        <v>-0.73089899999999997</v>
      </c>
      <c r="AV288" t="str">
        <f t="shared" si="62"/>
        <v/>
      </c>
      <c r="AW288" t="str">
        <f t="shared" si="63"/>
        <v/>
      </c>
      <c r="AX288" t="str">
        <f t="shared" si="64"/>
        <v/>
      </c>
      <c r="AY288" t="str">
        <f t="shared" si="65"/>
        <v/>
      </c>
      <c r="BA288" s="5" t="str">
        <f t="shared" si="66"/>
        <v/>
      </c>
      <c r="BB288" s="5" t="str">
        <f t="shared" si="67"/>
        <v/>
      </c>
      <c r="BC288" s="5" t="str">
        <f t="shared" si="68"/>
        <v/>
      </c>
      <c r="BD288" s="5" t="str">
        <f t="shared" si="69"/>
        <v/>
      </c>
      <c r="BF288" t="s">
        <v>35946</v>
      </c>
      <c r="BG288" t="s">
        <v>35947</v>
      </c>
      <c r="BH288" t="s">
        <v>35948</v>
      </c>
      <c r="BJ288" t="s">
        <v>34732</v>
      </c>
      <c r="BK288" t="s">
        <v>35949</v>
      </c>
    </row>
    <row r="289" spans="1:63" x14ac:dyDescent="0.3">
      <c r="A289">
        <v>3.7333500000000002</v>
      </c>
      <c r="B289">
        <v>4.0356199999999998</v>
      </c>
      <c r="C289">
        <v>3.4982500000000001</v>
      </c>
      <c r="D289">
        <v>4.2172299999999998</v>
      </c>
      <c r="E289">
        <v>1.5360499999999999</v>
      </c>
      <c r="F289">
        <v>2.3785099999999999</v>
      </c>
      <c r="G289">
        <v>2.9260000000000002</v>
      </c>
      <c r="H289">
        <v>2.9818500000000001</v>
      </c>
      <c r="I289">
        <v>4.3991699999999998</v>
      </c>
      <c r="J289">
        <v>4.3291199999999996</v>
      </c>
      <c r="K289">
        <v>4.0356199999999998</v>
      </c>
      <c r="L289">
        <v>4.2927799999999996</v>
      </c>
      <c r="M289" t="s">
        <v>0</v>
      </c>
      <c r="O289" t="s">
        <v>1</v>
      </c>
      <c r="Q289" t="s">
        <v>164</v>
      </c>
      <c r="R289" t="s">
        <v>39641</v>
      </c>
      <c r="S289" t="s">
        <v>39642</v>
      </c>
      <c r="T289" t="s">
        <v>39643</v>
      </c>
      <c r="U289" t="s">
        <v>35439</v>
      </c>
      <c r="V289" t="s">
        <v>19036</v>
      </c>
      <c r="W289">
        <v>0</v>
      </c>
      <c r="X289" t="s">
        <v>7</v>
      </c>
      <c r="Y289">
        <v>2</v>
      </c>
      <c r="Z289">
        <v>1</v>
      </c>
      <c r="AA289">
        <v>1</v>
      </c>
      <c r="AB289">
        <v>1</v>
      </c>
      <c r="AC289">
        <v>58.8</v>
      </c>
      <c r="AD289">
        <v>1</v>
      </c>
      <c r="AF289" t="s">
        <v>39646</v>
      </c>
      <c r="AG289">
        <v>2.0534300000000001</v>
      </c>
      <c r="AH289">
        <v>1.3737299999999999E-2</v>
      </c>
      <c r="AI289">
        <v>1.41551</v>
      </c>
      <c r="AJ289">
        <f t="shared" si="56"/>
        <v>-1.41551</v>
      </c>
      <c r="AK289">
        <v>3.8120500000000002</v>
      </c>
      <c r="AL289" t="str">
        <f t="shared" si="57"/>
        <v/>
      </c>
      <c r="AM289" t="str">
        <f t="shared" si="58"/>
        <v/>
      </c>
      <c r="AN289" t="str">
        <f t="shared" si="59"/>
        <v>+</v>
      </c>
      <c r="AO289" t="str">
        <f t="shared" si="60"/>
        <v>+</v>
      </c>
      <c r="AQ289">
        <v>1.1589100000000001</v>
      </c>
      <c r="AR289">
        <v>8.8415800000000003E-2</v>
      </c>
      <c r="AS289">
        <v>-0.39306000000000002</v>
      </c>
      <c r="AT289">
        <f t="shared" si="61"/>
        <v>0.39306000000000002</v>
      </c>
      <c r="AU289">
        <v>-2.2077599999999999</v>
      </c>
      <c r="AV289" t="str">
        <f t="shared" si="62"/>
        <v/>
      </c>
      <c r="AW289" t="str">
        <f t="shared" si="63"/>
        <v/>
      </c>
      <c r="AX289" t="str">
        <f t="shared" si="64"/>
        <v/>
      </c>
      <c r="AY289" t="str">
        <f t="shared" si="65"/>
        <v/>
      </c>
      <c r="BA289" s="5" t="str">
        <f t="shared" si="66"/>
        <v/>
      </c>
      <c r="BB289" s="5" t="str">
        <f t="shared" si="67"/>
        <v/>
      </c>
      <c r="BC289" s="5" t="str">
        <f t="shared" si="68"/>
        <v/>
      </c>
      <c r="BD289" s="5" t="str">
        <f t="shared" si="69"/>
        <v/>
      </c>
      <c r="BF289" t="s">
        <v>39644</v>
      </c>
      <c r="BG289" t="s">
        <v>39645</v>
      </c>
      <c r="BH289" t="s">
        <v>39646</v>
      </c>
      <c r="BI289" t="s">
        <v>39647</v>
      </c>
      <c r="BJ289" t="s">
        <v>21522</v>
      </c>
      <c r="BK289" t="s">
        <v>39648</v>
      </c>
    </row>
    <row r="290" spans="1:63" x14ac:dyDescent="0.3">
      <c r="A290">
        <v>6.1578499999999998</v>
      </c>
      <c r="B290">
        <v>6.2384000000000004</v>
      </c>
      <c r="C290">
        <v>5.97499</v>
      </c>
      <c r="D290">
        <v>6.0134600000000002</v>
      </c>
      <c r="E290">
        <v>4.3854300000000004</v>
      </c>
      <c r="F290">
        <v>4.8579800000000004</v>
      </c>
      <c r="G290">
        <v>4.7441599999999999</v>
      </c>
      <c r="H290">
        <v>4.74953</v>
      </c>
      <c r="I290">
        <v>5.5576600000000003</v>
      </c>
      <c r="J290">
        <v>5.6837</v>
      </c>
      <c r="K290">
        <v>5.5391599999999999</v>
      </c>
      <c r="L290">
        <v>5.6322700000000001</v>
      </c>
      <c r="M290" t="s">
        <v>0</v>
      </c>
      <c r="O290" t="s">
        <v>1</v>
      </c>
      <c r="P290" t="s">
        <v>1</v>
      </c>
      <c r="Q290" t="s">
        <v>2</v>
      </c>
      <c r="V290" t="s">
        <v>38392</v>
      </c>
      <c r="W290">
        <v>0</v>
      </c>
      <c r="X290" t="s">
        <v>7</v>
      </c>
      <c r="Y290">
        <v>5</v>
      </c>
      <c r="Z290">
        <v>1</v>
      </c>
      <c r="AA290">
        <v>1</v>
      </c>
      <c r="AB290">
        <v>1</v>
      </c>
      <c r="AC290">
        <v>36.299999999999997</v>
      </c>
      <c r="AD290">
        <v>1</v>
      </c>
      <c r="AF290" t="s">
        <v>38395</v>
      </c>
      <c r="AG290">
        <v>4.6421900000000003</v>
      </c>
      <c r="AH290" s="1">
        <v>7.9419999999999995E-5</v>
      </c>
      <c r="AI290">
        <v>1.4118999999999999</v>
      </c>
      <c r="AJ290">
        <f t="shared" si="56"/>
        <v>-1.4118999999999999</v>
      </c>
      <c r="AK290">
        <v>11.7628</v>
      </c>
      <c r="AL290" t="str">
        <f t="shared" si="57"/>
        <v/>
      </c>
      <c r="AM290" t="str">
        <f t="shared" si="58"/>
        <v/>
      </c>
      <c r="AN290" t="str">
        <f t="shared" si="59"/>
        <v>+</v>
      </c>
      <c r="AO290" t="str">
        <f t="shared" si="60"/>
        <v>+</v>
      </c>
      <c r="AQ290">
        <v>3.3822399999999999</v>
      </c>
      <c r="AR290">
        <v>8.8719700000000005E-4</v>
      </c>
      <c r="AS290">
        <v>0.49298199999999998</v>
      </c>
      <c r="AT290">
        <f t="shared" si="61"/>
        <v>-0.49298199999999998</v>
      </c>
      <c r="AU290">
        <v>7.0270099999999998</v>
      </c>
      <c r="AV290" t="str">
        <f t="shared" si="62"/>
        <v/>
      </c>
      <c r="AW290" t="str">
        <f t="shared" si="63"/>
        <v/>
      </c>
      <c r="AX290" t="str">
        <f t="shared" si="64"/>
        <v/>
      </c>
      <c r="AY290" t="str">
        <f t="shared" si="65"/>
        <v/>
      </c>
      <c r="BA290" s="5" t="str">
        <f t="shared" si="66"/>
        <v/>
      </c>
      <c r="BB290" s="5" t="str">
        <f t="shared" si="67"/>
        <v/>
      </c>
      <c r="BC290" s="5" t="str">
        <f t="shared" si="68"/>
        <v/>
      </c>
      <c r="BD290" s="5" t="str">
        <f t="shared" si="69"/>
        <v/>
      </c>
      <c r="BF290" t="s">
        <v>38393</v>
      </c>
      <c r="BG290" t="s">
        <v>38394</v>
      </c>
      <c r="BH290" t="s">
        <v>38395</v>
      </c>
      <c r="BK290" t="s">
        <v>38396</v>
      </c>
    </row>
    <row r="291" spans="1:63" x14ac:dyDescent="0.3">
      <c r="A291">
        <v>7.90869</v>
      </c>
      <c r="B291">
        <v>8.0552799999999998</v>
      </c>
      <c r="C291">
        <v>7.9920900000000001</v>
      </c>
      <c r="D291">
        <v>8.0547400000000007</v>
      </c>
      <c r="E291">
        <v>6.6088100000000001</v>
      </c>
      <c r="F291">
        <v>6.7073600000000004</v>
      </c>
      <c r="G291">
        <v>6.5698600000000003</v>
      </c>
      <c r="H291">
        <v>6.5743999999999998</v>
      </c>
      <c r="I291">
        <v>8.3187700000000007</v>
      </c>
      <c r="J291">
        <v>8.3322599999999998</v>
      </c>
      <c r="K291">
        <v>8.2507699999999993</v>
      </c>
      <c r="L291">
        <v>8.2904800000000005</v>
      </c>
      <c r="M291" t="s">
        <v>0</v>
      </c>
      <c r="O291" t="s">
        <v>1</v>
      </c>
      <c r="P291" t="s">
        <v>1</v>
      </c>
      <c r="Q291" t="s">
        <v>2</v>
      </c>
      <c r="R291" t="s">
        <v>21876</v>
      </c>
      <c r="S291" t="s">
        <v>21877</v>
      </c>
      <c r="T291" t="s">
        <v>21878</v>
      </c>
      <c r="U291" t="s">
        <v>21879</v>
      </c>
      <c r="V291" t="s">
        <v>21880</v>
      </c>
      <c r="W291">
        <v>0</v>
      </c>
      <c r="X291" t="s">
        <v>7</v>
      </c>
      <c r="Y291">
        <v>7</v>
      </c>
      <c r="Z291">
        <v>4</v>
      </c>
      <c r="AA291">
        <v>6</v>
      </c>
      <c r="AB291">
        <v>4</v>
      </c>
      <c r="AC291">
        <v>93.3</v>
      </c>
      <c r="AD291">
        <v>1</v>
      </c>
      <c r="AF291" t="s">
        <v>21883</v>
      </c>
      <c r="AG291">
        <v>6.99125</v>
      </c>
      <c r="AH291" s="1">
        <v>1.89759E-6</v>
      </c>
      <c r="AI291">
        <v>1.3875900000000001</v>
      </c>
      <c r="AJ291">
        <f t="shared" si="56"/>
        <v>-1.3875900000000001</v>
      </c>
      <c r="AK291">
        <v>29.429300000000001</v>
      </c>
      <c r="AL291" t="str">
        <f t="shared" si="57"/>
        <v/>
      </c>
      <c r="AM291" t="str">
        <f t="shared" si="58"/>
        <v/>
      </c>
      <c r="AN291" t="str">
        <f t="shared" si="59"/>
        <v>+</v>
      </c>
      <c r="AO291" t="str">
        <f t="shared" si="60"/>
        <v>+</v>
      </c>
      <c r="AQ291">
        <v>3.5559400000000001</v>
      </c>
      <c r="AR291">
        <v>6.2865800000000004E-4</v>
      </c>
      <c r="AS291">
        <v>-0.29536899999999999</v>
      </c>
      <c r="AT291">
        <f t="shared" si="61"/>
        <v>0.29536899999999999</v>
      </c>
      <c r="AU291">
        <v>-7.5605099999999998</v>
      </c>
      <c r="AV291" t="str">
        <f t="shared" si="62"/>
        <v/>
      </c>
      <c r="AW291" t="str">
        <f t="shared" si="63"/>
        <v/>
      </c>
      <c r="AX291" t="str">
        <f t="shared" si="64"/>
        <v/>
      </c>
      <c r="AY291" t="str">
        <f t="shared" si="65"/>
        <v/>
      </c>
      <c r="BA291" s="5" t="str">
        <f t="shared" si="66"/>
        <v/>
      </c>
      <c r="BB291" s="5" t="str">
        <f t="shared" si="67"/>
        <v/>
      </c>
      <c r="BC291" s="5" t="str">
        <f t="shared" si="68"/>
        <v/>
      </c>
      <c r="BD291" s="5" t="str">
        <f t="shared" si="69"/>
        <v/>
      </c>
      <c r="BF291" t="s">
        <v>21881</v>
      </c>
      <c r="BG291" t="s">
        <v>21882</v>
      </c>
      <c r="BH291" t="s">
        <v>21883</v>
      </c>
      <c r="BI291" t="s">
        <v>21884</v>
      </c>
      <c r="BJ291" t="s">
        <v>21885</v>
      </c>
      <c r="BK291" t="s">
        <v>21886</v>
      </c>
    </row>
    <row r="292" spans="1:63" x14ac:dyDescent="0.3">
      <c r="A292">
        <v>7.5568900000000001</v>
      </c>
      <c r="B292">
        <v>7.4708600000000001</v>
      </c>
      <c r="C292">
        <v>7.5721299999999996</v>
      </c>
      <c r="D292">
        <v>7.4934599999999998</v>
      </c>
      <c r="E292">
        <v>6.1272200000000003</v>
      </c>
      <c r="F292">
        <v>6.0223699999999996</v>
      </c>
      <c r="G292">
        <v>6.1618899999999996</v>
      </c>
      <c r="H292">
        <v>6.3001199999999997</v>
      </c>
      <c r="I292">
        <v>7.0089899999999998</v>
      </c>
      <c r="J292">
        <v>7.0746799999999999</v>
      </c>
      <c r="K292">
        <v>7.1937699999999998</v>
      </c>
      <c r="L292">
        <v>7.2611499999999998</v>
      </c>
      <c r="M292" t="s">
        <v>0</v>
      </c>
      <c r="O292" t="s">
        <v>1</v>
      </c>
      <c r="P292" t="s">
        <v>1</v>
      </c>
      <c r="Q292" t="s">
        <v>2</v>
      </c>
      <c r="R292" t="s">
        <v>38189</v>
      </c>
      <c r="S292" t="s">
        <v>38190</v>
      </c>
      <c r="T292" t="s">
        <v>4270</v>
      </c>
      <c r="V292" t="s">
        <v>38191</v>
      </c>
      <c r="W292">
        <v>0</v>
      </c>
      <c r="X292" t="s">
        <v>7</v>
      </c>
      <c r="Y292">
        <v>7</v>
      </c>
      <c r="Z292">
        <v>2</v>
      </c>
      <c r="AA292">
        <v>2</v>
      </c>
      <c r="AB292">
        <v>2</v>
      </c>
      <c r="AC292">
        <v>29.8</v>
      </c>
      <c r="AD292">
        <v>1</v>
      </c>
      <c r="AF292" t="s">
        <v>38194</v>
      </c>
      <c r="AG292">
        <v>6.2381000000000002</v>
      </c>
      <c r="AH292" s="1">
        <v>5.5159300000000004E-6</v>
      </c>
      <c r="AI292">
        <v>1.37043</v>
      </c>
      <c r="AJ292">
        <f t="shared" si="56"/>
        <v>-1.37043</v>
      </c>
      <c r="AK292">
        <v>21.989899999999999</v>
      </c>
      <c r="AL292" t="str">
        <f t="shared" si="57"/>
        <v/>
      </c>
      <c r="AM292" t="str">
        <f t="shared" si="58"/>
        <v/>
      </c>
      <c r="AN292" t="str">
        <f t="shared" si="59"/>
        <v>+</v>
      </c>
      <c r="AO292" t="str">
        <f t="shared" si="60"/>
        <v>+</v>
      </c>
      <c r="AQ292">
        <v>3.1184099999999999</v>
      </c>
      <c r="AR292">
        <v>1.49865E-3</v>
      </c>
      <c r="AS292">
        <v>0.388687</v>
      </c>
      <c r="AT292">
        <f t="shared" si="61"/>
        <v>-0.388687</v>
      </c>
      <c r="AU292">
        <v>6.2751599999999996</v>
      </c>
      <c r="AV292" t="str">
        <f t="shared" si="62"/>
        <v/>
      </c>
      <c r="AW292" t="str">
        <f t="shared" si="63"/>
        <v/>
      </c>
      <c r="AX292" t="str">
        <f t="shared" si="64"/>
        <v/>
      </c>
      <c r="AY292" t="str">
        <f t="shared" si="65"/>
        <v/>
      </c>
      <c r="BA292" s="5" t="str">
        <f t="shared" si="66"/>
        <v/>
      </c>
      <c r="BB292" s="5" t="str">
        <f t="shared" si="67"/>
        <v/>
      </c>
      <c r="BC292" s="5" t="str">
        <f t="shared" si="68"/>
        <v/>
      </c>
      <c r="BD292" s="5" t="str">
        <f t="shared" si="69"/>
        <v/>
      </c>
      <c r="BF292" t="s">
        <v>38192</v>
      </c>
      <c r="BG292" t="s">
        <v>38193</v>
      </c>
      <c r="BH292" t="s">
        <v>38194</v>
      </c>
      <c r="BJ292" t="s">
        <v>8982</v>
      </c>
      <c r="BK292" t="s">
        <v>38195</v>
      </c>
    </row>
    <row r="293" spans="1:63" x14ac:dyDescent="0.3">
      <c r="A293">
        <v>6.7455100000000003</v>
      </c>
      <c r="B293">
        <v>6.9307400000000001</v>
      </c>
      <c r="C293">
        <v>6.8641899999999998</v>
      </c>
      <c r="D293">
        <v>7.0101100000000001</v>
      </c>
      <c r="E293">
        <v>5.5141200000000001</v>
      </c>
      <c r="F293">
        <v>5.5172800000000004</v>
      </c>
      <c r="G293">
        <v>5.4429400000000001</v>
      </c>
      <c r="H293">
        <v>5.6117600000000003</v>
      </c>
      <c r="I293">
        <v>6.8960299999999997</v>
      </c>
      <c r="J293">
        <v>7.0433000000000003</v>
      </c>
      <c r="K293">
        <v>7.1669200000000002</v>
      </c>
      <c r="L293">
        <v>7.0938100000000004</v>
      </c>
      <c r="M293" t="s">
        <v>0</v>
      </c>
      <c r="O293" t="s">
        <v>1</v>
      </c>
      <c r="Q293" t="s">
        <v>164</v>
      </c>
      <c r="R293" t="s">
        <v>27569</v>
      </c>
      <c r="S293" t="s">
        <v>27570</v>
      </c>
      <c r="T293" t="s">
        <v>27571</v>
      </c>
      <c r="V293" t="s">
        <v>25870</v>
      </c>
      <c r="W293">
        <v>0</v>
      </c>
      <c r="X293" t="s">
        <v>7</v>
      </c>
      <c r="Y293">
        <v>13</v>
      </c>
      <c r="Z293">
        <v>3</v>
      </c>
      <c r="AA293">
        <v>3</v>
      </c>
      <c r="AB293">
        <v>3</v>
      </c>
      <c r="AC293">
        <v>37.799999999999997</v>
      </c>
      <c r="AD293">
        <v>1</v>
      </c>
      <c r="AF293" t="s">
        <v>27574</v>
      </c>
      <c r="AG293">
        <v>6.0889499999999996</v>
      </c>
      <c r="AH293" s="1">
        <v>6.8695E-6</v>
      </c>
      <c r="AI293">
        <v>1.3661099999999999</v>
      </c>
      <c r="AJ293">
        <f t="shared" si="56"/>
        <v>-1.3661099999999999</v>
      </c>
      <c r="AK293">
        <v>20.7529</v>
      </c>
      <c r="AL293" t="str">
        <f t="shared" si="57"/>
        <v/>
      </c>
      <c r="AM293" t="str">
        <f t="shared" si="58"/>
        <v/>
      </c>
      <c r="AN293" t="str">
        <f t="shared" si="59"/>
        <v>+</v>
      </c>
      <c r="AO293" t="str">
        <f t="shared" si="60"/>
        <v>+</v>
      </c>
      <c r="AQ293">
        <v>1.0509299999999999</v>
      </c>
      <c r="AR293">
        <v>0.11119900000000001</v>
      </c>
      <c r="AS293">
        <v>-0.16238</v>
      </c>
      <c r="AT293">
        <f t="shared" si="61"/>
        <v>0.16238</v>
      </c>
      <c r="AU293">
        <v>-2.02779</v>
      </c>
      <c r="AV293" t="str">
        <f t="shared" si="62"/>
        <v/>
      </c>
      <c r="AW293" t="str">
        <f t="shared" si="63"/>
        <v/>
      </c>
      <c r="AX293" t="str">
        <f t="shared" si="64"/>
        <v/>
      </c>
      <c r="AY293" t="str">
        <f t="shared" si="65"/>
        <v/>
      </c>
      <c r="BA293" s="5" t="str">
        <f t="shared" si="66"/>
        <v/>
      </c>
      <c r="BB293" s="5" t="str">
        <f t="shared" si="67"/>
        <v/>
      </c>
      <c r="BC293" s="5" t="str">
        <f t="shared" si="68"/>
        <v/>
      </c>
      <c r="BD293" s="5" t="str">
        <f t="shared" si="69"/>
        <v/>
      </c>
      <c r="BF293" t="s">
        <v>27572</v>
      </c>
      <c r="BG293" t="s">
        <v>27573</v>
      </c>
      <c r="BH293" t="s">
        <v>27574</v>
      </c>
      <c r="BJ293" t="s">
        <v>19353</v>
      </c>
      <c r="BK293" t="s">
        <v>27575</v>
      </c>
    </row>
    <row r="294" spans="1:63" x14ac:dyDescent="0.3">
      <c r="A294">
        <v>7.85175</v>
      </c>
      <c r="B294">
        <v>7.7852899999999998</v>
      </c>
      <c r="C294">
        <v>7.8990499999999999</v>
      </c>
      <c r="D294">
        <v>7.8740600000000001</v>
      </c>
      <c r="E294">
        <v>6.8666600000000004</v>
      </c>
      <c r="F294">
        <v>6.4412799999999999</v>
      </c>
      <c r="G294">
        <v>6.4757300000000004</v>
      </c>
      <c r="H294">
        <v>6.1659100000000002</v>
      </c>
      <c r="I294">
        <v>7.6574999999999998</v>
      </c>
      <c r="J294">
        <v>7.81698</v>
      </c>
      <c r="K294">
        <v>7.8303599999999998</v>
      </c>
      <c r="L294">
        <v>7.94895</v>
      </c>
      <c r="M294" t="s">
        <v>0</v>
      </c>
      <c r="O294" t="s">
        <v>1</v>
      </c>
      <c r="Q294" t="s">
        <v>164</v>
      </c>
      <c r="R294" t="s">
        <v>32762</v>
      </c>
      <c r="S294" t="s">
        <v>32763</v>
      </c>
      <c r="T294" t="s">
        <v>32764</v>
      </c>
      <c r="V294" t="s">
        <v>32765</v>
      </c>
      <c r="W294">
        <v>0</v>
      </c>
      <c r="X294" t="s">
        <v>7</v>
      </c>
      <c r="Y294">
        <v>13</v>
      </c>
      <c r="Z294">
        <v>3</v>
      </c>
      <c r="AA294">
        <v>3</v>
      </c>
      <c r="AB294">
        <v>3</v>
      </c>
      <c r="AC294">
        <v>26.8</v>
      </c>
      <c r="AD294">
        <v>1</v>
      </c>
      <c r="AF294" t="s">
        <v>32768</v>
      </c>
      <c r="AG294">
        <v>4.0674700000000001</v>
      </c>
      <c r="AH294">
        <v>2.3943200000000001E-4</v>
      </c>
      <c r="AI294">
        <v>1.36514</v>
      </c>
      <c r="AJ294">
        <f t="shared" si="56"/>
        <v>-1.36514</v>
      </c>
      <c r="AK294">
        <v>9.3354400000000002</v>
      </c>
      <c r="AL294" t="str">
        <f t="shared" si="57"/>
        <v/>
      </c>
      <c r="AM294" t="str">
        <f t="shared" si="58"/>
        <v/>
      </c>
      <c r="AN294" t="str">
        <f t="shared" si="59"/>
        <v>+</v>
      </c>
      <c r="AO294" t="str">
        <f t="shared" si="60"/>
        <v>+</v>
      </c>
      <c r="AQ294">
        <v>0.246063</v>
      </c>
      <c r="AR294">
        <v>0.607429</v>
      </c>
      <c r="AS294">
        <v>3.9090800000000002E-2</v>
      </c>
      <c r="AT294">
        <f t="shared" si="61"/>
        <v>-3.9090800000000002E-2</v>
      </c>
      <c r="AU294">
        <v>0.60480400000000001</v>
      </c>
      <c r="AV294" t="str">
        <f t="shared" si="62"/>
        <v/>
      </c>
      <c r="AW294" t="str">
        <f t="shared" si="63"/>
        <v/>
      </c>
      <c r="AX294" t="str">
        <f t="shared" si="64"/>
        <v/>
      </c>
      <c r="AY294" t="str">
        <f t="shared" si="65"/>
        <v/>
      </c>
      <c r="BA294" s="5" t="str">
        <f t="shared" si="66"/>
        <v/>
      </c>
      <c r="BB294" s="5" t="str">
        <f t="shared" si="67"/>
        <v/>
      </c>
      <c r="BC294" s="5" t="str">
        <f t="shared" si="68"/>
        <v/>
      </c>
      <c r="BD294" s="5" t="str">
        <f t="shared" si="69"/>
        <v/>
      </c>
      <c r="BF294" t="s">
        <v>32766</v>
      </c>
      <c r="BG294" t="s">
        <v>32767</v>
      </c>
      <c r="BH294" t="s">
        <v>32768</v>
      </c>
      <c r="BK294" t="s">
        <v>32769</v>
      </c>
    </row>
    <row r="295" spans="1:63" x14ac:dyDescent="0.3">
      <c r="A295">
        <v>6.79312</v>
      </c>
      <c r="B295">
        <v>6.6380699999999999</v>
      </c>
      <c r="C295">
        <v>6.7455100000000003</v>
      </c>
      <c r="D295">
        <v>6.6028799999999999</v>
      </c>
      <c r="E295">
        <v>5.3991699999999998</v>
      </c>
      <c r="F295">
        <v>5.0617799999999997</v>
      </c>
      <c r="G295">
        <v>5.5939500000000004</v>
      </c>
      <c r="H295">
        <v>5.3469600000000002</v>
      </c>
      <c r="I295">
        <v>6.9864100000000002</v>
      </c>
      <c r="J295">
        <v>6.9669400000000001</v>
      </c>
      <c r="K295">
        <v>6.8666600000000004</v>
      </c>
      <c r="L295">
        <v>6.9295499999999999</v>
      </c>
      <c r="M295" t="s">
        <v>0</v>
      </c>
      <c r="O295" t="s">
        <v>1</v>
      </c>
      <c r="P295" t="s">
        <v>1</v>
      </c>
      <c r="Q295" t="s">
        <v>2</v>
      </c>
      <c r="R295" t="s">
        <v>34205</v>
      </c>
      <c r="T295" t="s">
        <v>18775</v>
      </c>
      <c r="V295" t="s">
        <v>34206</v>
      </c>
      <c r="W295">
        <v>0</v>
      </c>
      <c r="X295" t="s">
        <v>7</v>
      </c>
      <c r="Y295">
        <v>8</v>
      </c>
      <c r="Z295">
        <v>1</v>
      </c>
      <c r="AA295">
        <v>2</v>
      </c>
      <c r="AB295">
        <v>1</v>
      </c>
      <c r="AC295">
        <v>21</v>
      </c>
      <c r="AD295">
        <v>1</v>
      </c>
      <c r="AF295" t="s">
        <v>34209</v>
      </c>
      <c r="AG295">
        <v>4.5485600000000002</v>
      </c>
      <c r="AH295" s="1">
        <v>9.5306100000000006E-5</v>
      </c>
      <c r="AI295">
        <v>1.34443</v>
      </c>
      <c r="AJ295">
        <f t="shared" si="56"/>
        <v>-1.34443</v>
      </c>
      <c r="AK295">
        <v>11.3317</v>
      </c>
      <c r="AL295" t="str">
        <f t="shared" si="57"/>
        <v/>
      </c>
      <c r="AM295" t="str">
        <f t="shared" si="58"/>
        <v/>
      </c>
      <c r="AN295" t="str">
        <f t="shared" si="59"/>
        <v>+</v>
      </c>
      <c r="AO295" t="str">
        <f t="shared" si="60"/>
        <v>+</v>
      </c>
      <c r="AQ295">
        <v>2.4681999999999999</v>
      </c>
      <c r="AR295">
        <v>5.6815099999999999E-3</v>
      </c>
      <c r="AS295">
        <v>-0.24249599999999999</v>
      </c>
      <c r="AT295">
        <f t="shared" si="61"/>
        <v>0.24249599999999999</v>
      </c>
      <c r="AU295">
        <v>-4.67814</v>
      </c>
      <c r="AV295" t="str">
        <f t="shared" si="62"/>
        <v/>
      </c>
      <c r="AW295" t="str">
        <f t="shared" si="63"/>
        <v/>
      </c>
      <c r="AX295" t="str">
        <f t="shared" si="64"/>
        <v/>
      </c>
      <c r="AY295" t="str">
        <f t="shared" si="65"/>
        <v/>
      </c>
      <c r="BA295" s="5" t="str">
        <f t="shared" si="66"/>
        <v/>
      </c>
      <c r="BB295" s="5" t="str">
        <f t="shared" si="67"/>
        <v/>
      </c>
      <c r="BC295" s="5" t="str">
        <f t="shared" si="68"/>
        <v/>
      </c>
      <c r="BD295" s="5" t="str">
        <f t="shared" si="69"/>
        <v/>
      </c>
      <c r="BF295" t="s">
        <v>34207</v>
      </c>
      <c r="BG295" t="s">
        <v>34208</v>
      </c>
      <c r="BH295" t="s">
        <v>34209</v>
      </c>
      <c r="BK295" t="s">
        <v>34210</v>
      </c>
    </row>
    <row r="296" spans="1:63" x14ac:dyDescent="0.3">
      <c r="A296">
        <v>5.2667900000000003</v>
      </c>
      <c r="B296">
        <v>5.3001199999999997</v>
      </c>
      <c r="C296">
        <v>5.3037799999999997</v>
      </c>
      <c r="D296">
        <v>5.15381</v>
      </c>
      <c r="E296">
        <v>3.6438600000000001</v>
      </c>
      <c r="F296">
        <v>3.6438600000000001</v>
      </c>
      <c r="G296">
        <v>4.2630299999999997</v>
      </c>
      <c r="H296">
        <v>4.1210199999999997</v>
      </c>
      <c r="I296">
        <v>5.6467400000000003</v>
      </c>
      <c r="J296">
        <v>5.3645699999999996</v>
      </c>
      <c r="K296">
        <v>5.4229099999999999</v>
      </c>
      <c r="L296">
        <v>5.6293600000000001</v>
      </c>
      <c r="M296" t="s">
        <v>0</v>
      </c>
      <c r="O296" t="s">
        <v>1</v>
      </c>
      <c r="P296" t="s">
        <v>1</v>
      </c>
      <c r="Q296" t="s">
        <v>2</v>
      </c>
      <c r="R296" t="s">
        <v>41555</v>
      </c>
      <c r="S296" t="s">
        <v>41556</v>
      </c>
      <c r="T296" t="s">
        <v>41557</v>
      </c>
      <c r="U296" t="s">
        <v>41558</v>
      </c>
      <c r="V296" t="s">
        <v>41559</v>
      </c>
      <c r="W296">
        <v>0</v>
      </c>
      <c r="X296" t="s">
        <v>7</v>
      </c>
      <c r="Y296">
        <v>1</v>
      </c>
      <c r="Z296">
        <v>1</v>
      </c>
      <c r="AA296">
        <v>1</v>
      </c>
      <c r="AB296">
        <v>1</v>
      </c>
      <c r="AC296">
        <v>76.5</v>
      </c>
      <c r="AD296">
        <v>1</v>
      </c>
      <c r="AF296" t="s">
        <v>41562</v>
      </c>
      <c r="AG296">
        <v>3.7294700000000001</v>
      </c>
      <c r="AH296">
        <v>4.6417099999999998E-4</v>
      </c>
      <c r="AI296">
        <v>1.3381799999999999</v>
      </c>
      <c r="AJ296">
        <f t="shared" si="56"/>
        <v>-1.3381799999999999</v>
      </c>
      <c r="AK296">
        <v>8.1268399999999996</v>
      </c>
      <c r="AL296" t="str">
        <f t="shared" si="57"/>
        <v/>
      </c>
      <c r="AM296" t="str">
        <f t="shared" si="58"/>
        <v/>
      </c>
      <c r="AN296" t="str">
        <f t="shared" si="59"/>
        <v>+</v>
      </c>
      <c r="AO296" t="str">
        <f t="shared" si="60"/>
        <v>+</v>
      </c>
      <c r="AQ296">
        <v>1.7616700000000001</v>
      </c>
      <c r="AR296">
        <v>2.47134E-2</v>
      </c>
      <c r="AS296">
        <v>-0.25976900000000003</v>
      </c>
      <c r="AT296">
        <f t="shared" si="61"/>
        <v>0.25976900000000003</v>
      </c>
      <c r="AU296">
        <v>-3.25712</v>
      </c>
      <c r="AV296" t="str">
        <f t="shared" si="62"/>
        <v/>
      </c>
      <c r="AW296" t="str">
        <f t="shared" si="63"/>
        <v/>
      </c>
      <c r="AX296" t="str">
        <f t="shared" si="64"/>
        <v/>
      </c>
      <c r="AY296" t="str">
        <f t="shared" si="65"/>
        <v/>
      </c>
      <c r="BA296" s="5" t="str">
        <f t="shared" si="66"/>
        <v/>
      </c>
      <c r="BB296" s="5" t="str">
        <f t="shared" si="67"/>
        <v/>
      </c>
      <c r="BC296" s="5" t="str">
        <f t="shared" si="68"/>
        <v/>
      </c>
      <c r="BD296" s="5" t="str">
        <f t="shared" si="69"/>
        <v/>
      </c>
      <c r="BF296" t="s">
        <v>41560</v>
      </c>
      <c r="BG296" t="s">
        <v>41561</v>
      </c>
      <c r="BH296" t="s">
        <v>41562</v>
      </c>
      <c r="BI296" t="s">
        <v>41563</v>
      </c>
      <c r="BJ296" t="s">
        <v>41564</v>
      </c>
      <c r="BK296" t="s">
        <v>41565</v>
      </c>
    </row>
    <row r="297" spans="1:63" x14ac:dyDescent="0.3">
      <c r="A297">
        <v>8.1794100000000007</v>
      </c>
      <c r="B297">
        <v>8.2186800000000009</v>
      </c>
      <c r="C297">
        <v>8.1739300000000004</v>
      </c>
      <c r="D297">
        <v>8.2895599999999998</v>
      </c>
      <c r="E297">
        <v>6.8176199999999998</v>
      </c>
      <c r="F297">
        <v>6.9401700000000002</v>
      </c>
      <c r="G297">
        <v>6.7615499999999997</v>
      </c>
      <c r="H297">
        <v>7.0156900000000002</v>
      </c>
      <c r="I297">
        <v>8.3327100000000005</v>
      </c>
      <c r="J297">
        <v>8.4528599999999994</v>
      </c>
      <c r="K297">
        <v>8.4279399999999995</v>
      </c>
      <c r="L297">
        <v>8.53566</v>
      </c>
      <c r="M297" t="s">
        <v>0</v>
      </c>
      <c r="O297" t="s">
        <v>1</v>
      </c>
      <c r="P297" t="s">
        <v>1</v>
      </c>
      <c r="Q297" t="s">
        <v>2</v>
      </c>
      <c r="R297" t="s">
        <v>24622</v>
      </c>
      <c r="S297" t="s">
        <v>12830</v>
      </c>
      <c r="V297" t="s">
        <v>30340</v>
      </c>
      <c r="W297">
        <v>0</v>
      </c>
      <c r="X297" t="s">
        <v>7</v>
      </c>
      <c r="Y297">
        <v>4</v>
      </c>
      <c r="Z297">
        <v>4</v>
      </c>
      <c r="AA297">
        <v>4</v>
      </c>
      <c r="AB297">
        <v>4</v>
      </c>
      <c r="AC297">
        <v>134.30000000000001</v>
      </c>
      <c r="AD297">
        <v>1</v>
      </c>
      <c r="AF297" t="s">
        <v>30343</v>
      </c>
      <c r="AG297">
        <v>6.1148699999999998</v>
      </c>
      <c r="AH297" s="1">
        <v>6.6128399999999999E-6</v>
      </c>
      <c r="AI297">
        <v>1.3316399999999999</v>
      </c>
      <c r="AJ297">
        <f t="shared" si="56"/>
        <v>-1.3316399999999999</v>
      </c>
      <c r="AK297">
        <v>20.963000000000001</v>
      </c>
      <c r="AL297" t="str">
        <f t="shared" si="57"/>
        <v/>
      </c>
      <c r="AM297" t="str">
        <f t="shared" si="58"/>
        <v/>
      </c>
      <c r="AN297" t="str">
        <f t="shared" si="59"/>
        <v>+</v>
      </c>
      <c r="AO297" t="str">
        <f t="shared" si="60"/>
        <v>+</v>
      </c>
      <c r="AQ297">
        <v>2.3764699999999999</v>
      </c>
      <c r="AR297">
        <v>6.85617E-3</v>
      </c>
      <c r="AS297">
        <v>-0.22189800000000001</v>
      </c>
      <c r="AT297">
        <f t="shared" si="61"/>
        <v>0.22189800000000001</v>
      </c>
      <c r="AU297">
        <v>-4.4776999999999996</v>
      </c>
      <c r="AV297" t="str">
        <f t="shared" si="62"/>
        <v/>
      </c>
      <c r="AW297" t="str">
        <f t="shared" si="63"/>
        <v/>
      </c>
      <c r="AX297" t="str">
        <f t="shared" si="64"/>
        <v/>
      </c>
      <c r="AY297" t="str">
        <f t="shared" si="65"/>
        <v/>
      </c>
      <c r="BA297" s="5" t="str">
        <f t="shared" si="66"/>
        <v/>
      </c>
      <c r="BB297" s="5" t="str">
        <f t="shared" si="67"/>
        <v/>
      </c>
      <c r="BC297" s="5" t="str">
        <f t="shared" si="68"/>
        <v/>
      </c>
      <c r="BD297" s="5" t="str">
        <f t="shared" si="69"/>
        <v/>
      </c>
      <c r="BF297" t="s">
        <v>30341</v>
      </c>
      <c r="BG297" t="s">
        <v>30342</v>
      </c>
      <c r="BH297" t="s">
        <v>30343</v>
      </c>
      <c r="BJ297" t="s">
        <v>30344</v>
      </c>
      <c r="BK297" t="s">
        <v>30345</v>
      </c>
    </row>
    <row r="298" spans="1:63" x14ac:dyDescent="0.3">
      <c r="A298">
        <v>8.9257000000000009</v>
      </c>
      <c r="B298">
        <v>8.9239200000000007</v>
      </c>
      <c r="C298">
        <v>8.9631900000000009</v>
      </c>
      <c r="D298">
        <v>8.9838500000000003</v>
      </c>
      <c r="E298">
        <v>7.5545900000000001</v>
      </c>
      <c r="F298">
        <v>7.5690999999999997</v>
      </c>
      <c r="G298">
        <v>7.6154500000000001</v>
      </c>
      <c r="H298">
        <v>7.7407899999999996</v>
      </c>
      <c r="I298">
        <v>9.2403099999999991</v>
      </c>
      <c r="J298">
        <v>9.33047</v>
      </c>
      <c r="K298">
        <v>9.2693600000000007</v>
      </c>
      <c r="L298">
        <v>9.2777499999999993</v>
      </c>
      <c r="M298" t="s">
        <v>0</v>
      </c>
      <c r="O298" t="s">
        <v>1</v>
      </c>
      <c r="P298" t="s">
        <v>1</v>
      </c>
      <c r="Q298" t="s">
        <v>2</v>
      </c>
      <c r="R298" t="s">
        <v>23540</v>
      </c>
      <c r="S298" t="s">
        <v>23541</v>
      </c>
      <c r="T298" t="s">
        <v>23542</v>
      </c>
      <c r="V298" t="s">
        <v>15966</v>
      </c>
      <c r="W298">
        <v>0</v>
      </c>
      <c r="X298" t="s">
        <v>7</v>
      </c>
      <c r="Y298">
        <v>9</v>
      </c>
      <c r="Z298">
        <v>7</v>
      </c>
      <c r="AA298">
        <v>8</v>
      </c>
      <c r="AB298">
        <v>7</v>
      </c>
      <c r="AC298">
        <v>93.4</v>
      </c>
      <c r="AD298">
        <v>1</v>
      </c>
      <c r="AF298" t="s">
        <v>23545</v>
      </c>
      <c r="AG298">
        <v>7.0131300000000003</v>
      </c>
      <c r="AH298" s="1">
        <v>1.8473399999999999E-6</v>
      </c>
      <c r="AI298">
        <v>1.32918</v>
      </c>
      <c r="AJ298">
        <f t="shared" si="56"/>
        <v>-1.32918</v>
      </c>
      <c r="AK298">
        <v>29.678999999999998</v>
      </c>
      <c r="AL298" t="str">
        <f t="shared" si="57"/>
        <v/>
      </c>
      <c r="AM298" t="str">
        <f t="shared" si="58"/>
        <v/>
      </c>
      <c r="AN298" t="str">
        <f t="shared" si="59"/>
        <v>+</v>
      </c>
      <c r="AO298" t="str">
        <f t="shared" si="60"/>
        <v>+</v>
      </c>
      <c r="AQ298">
        <v>5.0543199999999997</v>
      </c>
      <c r="AR298" s="1">
        <v>3.4885200000000003E-5</v>
      </c>
      <c r="AS298">
        <v>-0.33030900000000002</v>
      </c>
      <c r="AT298">
        <f t="shared" si="61"/>
        <v>0.33030900000000002</v>
      </c>
      <c r="AU298">
        <v>-13.8489</v>
      </c>
      <c r="AV298" t="str">
        <f t="shared" si="62"/>
        <v/>
      </c>
      <c r="AW298" t="str">
        <f t="shared" si="63"/>
        <v/>
      </c>
      <c r="AX298" t="str">
        <f t="shared" si="64"/>
        <v/>
      </c>
      <c r="AY298" t="str">
        <f t="shared" si="65"/>
        <v/>
      </c>
      <c r="BA298" s="5" t="str">
        <f t="shared" si="66"/>
        <v/>
      </c>
      <c r="BB298" s="5" t="str">
        <f t="shared" si="67"/>
        <v/>
      </c>
      <c r="BC298" s="5" t="str">
        <f t="shared" si="68"/>
        <v/>
      </c>
      <c r="BD298" s="5" t="str">
        <f t="shared" si="69"/>
        <v/>
      </c>
      <c r="BF298" t="s">
        <v>23543</v>
      </c>
      <c r="BG298" t="s">
        <v>23544</v>
      </c>
      <c r="BH298" t="s">
        <v>23545</v>
      </c>
      <c r="BK298" t="s">
        <v>23546</v>
      </c>
    </row>
    <row r="299" spans="1:63" x14ac:dyDescent="0.3">
      <c r="A299">
        <v>8.7404600000000006</v>
      </c>
      <c r="B299">
        <v>8.7542200000000001</v>
      </c>
      <c r="C299">
        <v>8.74953</v>
      </c>
      <c r="D299">
        <v>8.7343700000000002</v>
      </c>
      <c r="E299">
        <v>7.3442999999999996</v>
      </c>
      <c r="F299">
        <v>7.2201399999999998</v>
      </c>
      <c r="G299">
        <v>7.5196399999999999</v>
      </c>
      <c r="H299">
        <v>7.5894599999999999</v>
      </c>
      <c r="I299">
        <v>8.65428</v>
      </c>
      <c r="J299">
        <v>8.7108100000000004</v>
      </c>
      <c r="K299">
        <v>8.6095500000000005</v>
      </c>
      <c r="L299">
        <v>8.5282599999999995</v>
      </c>
      <c r="M299" t="s">
        <v>0</v>
      </c>
      <c r="O299" t="s">
        <v>1</v>
      </c>
      <c r="P299" t="s">
        <v>1</v>
      </c>
      <c r="Q299" t="s">
        <v>2</v>
      </c>
      <c r="R299" t="s">
        <v>24125</v>
      </c>
      <c r="S299" t="s">
        <v>6306</v>
      </c>
      <c r="T299" t="s">
        <v>24126</v>
      </c>
      <c r="V299" t="s">
        <v>22040</v>
      </c>
      <c r="W299">
        <v>0</v>
      </c>
      <c r="X299" t="s">
        <v>7</v>
      </c>
      <c r="Y299">
        <v>5</v>
      </c>
      <c r="Z299">
        <v>7</v>
      </c>
      <c r="AA299">
        <v>7</v>
      </c>
      <c r="AB299">
        <v>7</v>
      </c>
      <c r="AC299">
        <v>166.9</v>
      </c>
      <c r="AD299">
        <v>1</v>
      </c>
      <c r="AF299" t="s">
        <v>24129</v>
      </c>
      <c r="AG299">
        <v>5.3897599999999999</v>
      </c>
      <c r="AH299" s="1">
        <v>2.0951700000000001E-5</v>
      </c>
      <c r="AI299">
        <v>1.32626</v>
      </c>
      <c r="AJ299">
        <f t="shared" si="56"/>
        <v>-1.32626</v>
      </c>
      <c r="AK299">
        <v>15.8002</v>
      </c>
      <c r="AL299" t="str">
        <f t="shared" si="57"/>
        <v/>
      </c>
      <c r="AM299" t="str">
        <f t="shared" si="58"/>
        <v/>
      </c>
      <c r="AN299" t="str">
        <f t="shared" si="59"/>
        <v>+</v>
      </c>
      <c r="AO299" t="str">
        <f t="shared" si="60"/>
        <v>+</v>
      </c>
      <c r="AQ299">
        <v>1.65646</v>
      </c>
      <c r="AR299">
        <v>3.0774800000000001E-2</v>
      </c>
      <c r="AS299">
        <v>0.118922</v>
      </c>
      <c r="AT299">
        <f t="shared" si="61"/>
        <v>-0.118922</v>
      </c>
      <c r="AU299">
        <v>3.0659399999999999</v>
      </c>
      <c r="AV299" t="str">
        <f t="shared" si="62"/>
        <v/>
      </c>
      <c r="AW299" t="str">
        <f t="shared" si="63"/>
        <v/>
      </c>
      <c r="AX299" t="str">
        <f t="shared" si="64"/>
        <v/>
      </c>
      <c r="AY299" t="str">
        <f t="shared" si="65"/>
        <v/>
      </c>
      <c r="BA299" s="5" t="str">
        <f t="shared" si="66"/>
        <v/>
      </c>
      <c r="BB299" s="5" t="str">
        <f t="shared" si="67"/>
        <v/>
      </c>
      <c r="BC299" s="5" t="str">
        <f t="shared" si="68"/>
        <v/>
      </c>
      <c r="BD299" s="5" t="str">
        <f t="shared" si="69"/>
        <v/>
      </c>
      <c r="BF299" t="s">
        <v>24127</v>
      </c>
      <c r="BG299" t="s">
        <v>24128</v>
      </c>
      <c r="BH299" t="s">
        <v>24129</v>
      </c>
      <c r="BI299" t="s">
        <v>19</v>
      </c>
      <c r="BK299" t="s">
        <v>24130</v>
      </c>
    </row>
    <row r="300" spans="1:63" x14ac:dyDescent="0.3">
      <c r="A300">
        <v>9.4327500000000004</v>
      </c>
      <c r="B300">
        <v>9.4850200000000005</v>
      </c>
      <c r="C300">
        <v>9.3970300000000009</v>
      </c>
      <c r="D300">
        <v>9.4712700000000005</v>
      </c>
      <c r="E300">
        <v>7.9926599999999999</v>
      </c>
      <c r="F300">
        <v>8.0117899999999995</v>
      </c>
      <c r="G300">
        <v>8.2484000000000002</v>
      </c>
      <c r="H300">
        <v>8.2302599999999995</v>
      </c>
      <c r="I300">
        <v>9.8993599999999997</v>
      </c>
      <c r="J300">
        <v>9.8892000000000007</v>
      </c>
      <c r="K300">
        <v>9.8554899999999996</v>
      </c>
      <c r="L300">
        <v>9.9043299999999999</v>
      </c>
      <c r="M300" t="s">
        <v>0</v>
      </c>
      <c r="O300" t="s">
        <v>1</v>
      </c>
      <c r="P300" t="s">
        <v>1</v>
      </c>
      <c r="Q300" t="s">
        <v>2</v>
      </c>
      <c r="R300" t="s">
        <v>27123</v>
      </c>
      <c r="S300" t="s">
        <v>27124</v>
      </c>
      <c r="T300" t="s">
        <v>27125</v>
      </c>
      <c r="V300" t="s">
        <v>10428</v>
      </c>
      <c r="W300">
        <v>0</v>
      </c>
      <c r="X300" t="s">
        <v>7</v>
      </c>
      <c r="Y300">
        <v>11</v>
      </c>
      <c r="Z300">
        <v>7</v>
      </c>
      <c r="AA300">
        <v>7</v>
      </c>
      <c r="AB300">
        <v>7</v>
      </c>
      <c r="AC300">
        <v>56.8</v>
      </c>
      <c r="AD300">
        <v>1</v>
      </c>
      <c r="AF300" t="s">
        <v>27128</v>
      </c>
      <c r="AG300">
        <v>5.8002700000000003</v>
      </c>
      <c r="AH300" s="1">
        <v>1.07814E-5</v>
      </c>
      <c r="AI300">
        <v>1.3257399999999999</v>
      </c>
      <c r="AJ300">
        <f t="shared" si="56"/>
        <v>-1.3257399999999999</v>
      </c>
      <c r="AK300">
        <v>18.5486</v>
      </c>
      <c r="AL300" t="str">
        <f t="shared" si="57"/>
        <v/>
      </c>
      <c r="AM300" t="str">
        <f t="shared" si="58"/>
        <v/>
      </c>
      <c r="AN300" t="str">
        <f t="shared" si="59"/>
        <v>+</v>
      </c>
      <c r="AO300" t="str">
        <f t="shared" si="60"/>
        <v>+</v>
      </c>
      <c r="AQ300">
        <v>5.9165000000000001</v>
      </c>
      <c r="AR300" s="1">
        <v>7.8255199999999996E-6</v>
      </c>
      <c r="AS300">
        <v>-0.44057600000000002</v>
      </c>
      <c r="AT300">
        <f t="shared" si="61"/>
        <v>0.44057600000000002</v>
      </c>
      <c r="AU300">
        <v>-19.4072</v>
      </c>
      <c r="AV300" t="str">
        <f t="shared" si="62"/>
        <v/>
      </c>
      <c r="AW300" t="str">
        <f t="shared" si="63"/>
        <v/>
      </c>
      <c r="AX300" t="str">
        <f t="shared" si="64"/>
        <v/>
      </c>
      <c r="AY300" t="str">
        <f t="shared" si="65"/>
        <v/>
      </c>
      <c r="BA300" s="5" t="str">
        <f t="shared" si="66"/>
        <v/>
      </c>
      <c r="BB300" s="5" t="str">
        <f t="shared" si="67"/>
        <v/>
      </c>
      <c r="BC300" s="5" t="str">
        <f t="shared" si="68"/>
        <v/>
      </c>
      <c r="BD300" s="5" t="str">
        <f t="shared" si="69"/>
        <v/>
      </c>
      <c r="BF300" t="s">
        <v>27126</v>
      </c>
      <c r="BG300" t="s">
        <v>27127</v>
      </c>
      <c r="BH300" t="s">
        <v>27128</v>
      </c>
      <c r="BI300" t="s">
        <v>1377</v>
      </c>
      <c r="BJ300" t="s">
        <v>27129</v>
      </c>
      <c r="BK300" t="s">
        <v>27130</v>
      </c>
    </row>
    <row r="301" spans="1:63" x14ac:dyDescent="0.3">
      <c r="A301">
        <v>10.067399999999999</v>
      </c>
      <c r="B301">
        <v>10.101100000000001</v>
      </c>
      <c r="C301">
        <v>10.1364</v>
      </c>
      <c r="D301">
        <v>10.1759</v>
      </c>
      <c r="E301">
        <v>8.6717200000000005</v>
      </c>
      <c r="F301">
        <v>8.8448600000000006</v>
      </c>
      <c r="G301">
        <v>8.9146800000000006</v>
      </c>
      <c r="H301">
        <v>8.8672799999999992</v>
      </c>
      <c r="I301">
        <v>10.1419</v>
      </c>
      <c r="J301">
        <v>10.1425</v>
      </c>
      <c r="K301">
        <v>10.1182</v>
      </c>
      <c r="L301">
        <v>10.129899999999999</v>
      </c>
      <c r="M301" t="s">
        <v>0</v>
      </c>
      <c r="O301" t="s">
        <v>1</v>
      </c>
      <c r="Q301" t="s">
        <v>164</v>
      </c>
      <c r="R301" t="s">
        <v>20880</v>
      </c>
      <c r="S301" t="s">
        <v>6306</v>
      </c>
      <c r="T301" t="s">
        <v>7120</v>
      </c>
      <c r="V301" t="s">
        <v>20881</v>
      </c>
      <c r="W301">
        <v>0</v>
      </c>
      <c r="X301" t="s">
        <v>7</v>
      </c>
      <c r="Y301">
        <v>23</v>
      </c>
      <c r="Z301">
        <v>6</v>
      </c>
      <c r="AA301">
        <v>9</v>
      </c>
      <c r="AB301">
        <v>6</v>
      </c>
      <c r="AC301">
        <v>33.799999999999997</v>
      </c>
      <c r="AD301">
        <v>1</v>
      </c>
      <c r="AF301" t="s">
        <v>20884</v>
      </c>
      <c r="AG301">
        <v>6.2826899999999997</v>
      </c>
      <c r="AH301" s="1">
        <v>5.1422399999999999E-6</v>
      </c>
      <c r="AI301">
        <v>1.29556</v>
      </c>
      <c r="AJ301">
        <f t="shared" si="56"/>
        <v>-1.29556</v>
      </c>
      <c r="AK301">
        <v>22.3735</v>
      </c>
      <c r="AL301" t="str">
        <f t="shared" si="57"/>
        <v/>
      </c>
      <c r="AM301" t="str">
        <f t="shared" si="58"/>
        <v/>
      </c>
      <c r="AN301" t="str">
        <f t="shared" si="59"/>
        <v>+</v>
      </c>
      <c r="AO301" t="str">
        <f t="shared" si="60"/>
        <v>+</v>
      </c>
      <c r="AQ301">
        <v>0.214755</v>
      </c>
      <c r="AR301">
        <v>0.64854800000000001</v>
      </c>
      <c r="AS301">
        <v>-1.29166E-2</v>
      </c>
      <c r="AT301">
        <f t="shared" si="61"/>
        <v>1.29166E-2</v>
      </c>
      <c r="AU301">
        <v>-0.53808800000000001</v>
      </c>
      <c r="AV301" t="str">
        <f t="shared" si="62"/>
        <v/>
      </c>
      <c r="AW301" t="str">
        <f t="shared" si="63"/>
        <v/>
      </c>
      <c r="AX301" t="str">
        <f t="shared" si="64"/>
        <v/>
      </c>
      <c r="AY301" t="str">
        <f t="shared" si="65"/>
        <v/>
      </c>
      <c r="BA301" s="5" t="str">
        <f t="shared" si="66"/>
        <v/>
      </c>
      <c r="BB301" s="5" t="str">
        <f t="shared" si="67"/>
        <v/>
      </c>
      <c r="BC301" s="5" t="str">
        <f t="shared" si="68"/>
        <v/>
      </c>
      <c r="BD301" s="5" t="str">
        <f t="shared" si="69"/>
        <v/>
      </c>
      <c r="BF301" t="s">
        <v>20882</v>
      </c>
      <c r="BG301" t="s">
        <v>20883</v>
      </c>
      <c r="BH301" t="s">
        <v>20884</v>
      </c>
      <c r="BJ301" t="s">
        <v>20885</v>
      </c>
      <c r="BK301" t="s">
        <v>20886</v>
      </c>
    </row>
    <row r="302" spans="1:63" x14ac:dyDescent="0.3">
      <c r="A302">
        <v>12.826599999999999</v>
      </c>
      <c r="B302">
        <v>12.9041</v>
      </c>
      <c r="C302">
        <v>12.9008</v>
      </c>
      <c r="D302">
        <v>12.864599999999999</v>
      </c>
      <c r="E302">
        <v>11.5998</v>
      </c>
      <c r="F302">
        <v>11.5809</v>
      </c>
      <c r="G302">
        <v>11.6967</v>
      </c>
      <c r="H302">
        <v>11.6402</v>
      </c>
      <c r="I302">
        <v>13.270099999999999</v>
      </c>
      <c r="J302">
        <v>13.283899999999999</v>
      </c>
      <c r="K302">
        <v>13.2949</v>
      </c>
      <c r="L302">
        <v>13.271699999999999</v>
      </c>
      <c r="M302" t="s">
        <v>0</v>
      </c>
      <c r="O302" t="s">
        <v>1</v>
      </c>
      <c r="P302" t="s">
        <v>1</v>
      </c>
      <c r="Q302" t="s">
        <v>2</v>
      </c>
      <c r="R302" t="s">
        <v>2345</v>
      </c>
      <c r="S302" t="s">
        <v>2346</v>
      </c>
      <c r="T302" t="s">
        <v>2347</v>
      </c>
      <c r="U302" t="s">
        <v>2348</v>
      </c>
      <c r="V302" t="s">
        <v>2349</v>
      </c>
      <c r="W302">
        <v>0</v>
      </c>
      <c r="X302" t="s">
        <v>7</v>
      </c>
      <c r="Y302">
        <v>43</v>
      </c>
      <c r="Z302">
        <v>26</v>
      </c>
      <c r="AA302">
        <v>78</v>
      </c>
      <c r="AB302">
        <v>26</v>
      </c>
      <c r="AC302">
        <v>77.3</v>
      </c>
      <c r="AD302">
        <v>1</v>
      </c>
      <c r="AF302" t="s">
        <v>2352</v>
      </c>
      <c r="AG302">
        <v>7.7645299999999997</v>
      </c>
      <c r="AH302" s="1">
        <v>8.4776999999999997E-7</v>
      </c>
      <c r="AI302">
        <v>1.2446200000000001</v>
      </c>
      <c r="AJ302">
        <f t="shared" si="56"/>
        <v>-1.2446200000000001</v>
      </c>
      <c r="AK302">
        <v>39.650500000000001</v>
      </c>
      <c r="AL302" t="str">
        <f t="shared" si="57"/>
        <v/>
      </c>
      <c r="AM302" t="str">
        <f t="shared" si="58"/>
        <v/>
      </c>
      <c r="AN302" t="str">
        <f t="shared" si="59"/>
        <v>+</v>
      </c>
      <c r="AO302" t="str">
        <f t="shared" si="60"/>
        <v>+</v>
      </c>
      <c r="AQ302">
        <v>6.1561399999999997</v>
      </c>
      <c r="AR302" s="1">
        <v>5.1389500000000002E-6</v>
      </c>
      <c r="AS302">
        <v>-0.40612799999999999</v>
      </c>
      <c r="AT302">
        <f t="shared" si="61"/>
        <v>0.40612799999999999</v>
      </c>
      <c r="AU302">
        <v>-21.301600000000001</v>
      </c>
      <c r="AV302" t="str">
        <f t="shared" si="62"/>
        <v/>
      </c>
      <c r="AW302" t="str">
        <f t="shared" si="63"/>
        <v/>
      </c>
      <c r="AX302" t="str">
        <f t="shared" si="64"/>
        <v/>
      </c>
      <c r="AY302" t="str">
        <f t="shared" si="65"/>
        <v/>
      </c>
      <c r="BA302" s="5" t="str">
        <f t="shared" si="66"/>
        <v/>
      </c>
      <c r="BB302" s="5" t="str">
        <f t="shared" si="67"/>
        <v/>
      </c>
      <c r="BC302" s="5" t="str">
        <f t="shared" si="68"/>
        <v/>
      </c>
      <c r="BD302" s="5" t="str">
        <f t="shared" si="69"/>
        <v/>
      </c>
      <c r="BF302" t="s">
        <v>2350</v>
      </c>
      <c r="BG302" t="s">
        <v>2351</v>
      </c>
      <c r="BH302" t="s">
        <v>2352</v>
      </c>
      <c r="BI302" t="s">
        <v>2348</v>
      </c>
      <c r="BK302" t="s">
        <v>2353</v>
      </c>
    </row>
    <row r="303" spans="1:63" x14ac:dyDescent="0.3">
      <c r="A303">
        <v>7.7387699999999997</v>
      </c>
      <c r="B303">
        <v>7.7695100000000004</v>
      </c>
      <c r="C303">
        <v>7.5887099999999998</v>
      </c>
      <c r="D303">
        <v>7.6886000000000001</v>
      </c>
      <c r="E303">
        <v>6.5576600000000003</v>
      </c>
      <c r="F303">
        <v>6.2891000000000004</v>
      </c>
      <c r="G303">
        <v>6.4692299999999996</v>
      </c>
      <c r="H303">
        <v>6.5093800000000002</v>
      </c>
      <c r="I303">
        <v>7.1303099999999997</v>
      </c>
      <c r="J303">
        <v>7.2104299999999997</v>
      </c>
      <c r="K303">
        <v>7.0693200000000003</v>
      </c>
      <c r="L303">
        <v>7.1527900000000004</v>
      </c>
      <c r="M303" t="s">
        <v>0</v>
      </c>
      <c r="O303" t="s">
        <v>1</v>
      </c>
      <c r="P303" t="s">
        <v>1</v>
      </c>
      <c r="Q303" t="s">
        <v>2</v>
      </c>
      <c r="R303" t="s">
        <v>39749</v>
      </c>
      <c r="S303" t="s">
        <v>39750</v>
      </c>
      <c r="T303" t="s">
        <v>39751</v>
      </c>
      <c r="U303" t="s">
        <v>39752</v>
      </c>
      <c r="V303" t="s">
        <v>28124</v>
      </c>
      <c r="W303">
        <v>0</v>
      </c>
      <c r="X303" t="s">
        <v>7</v>
      </c>
      <c r="Y303">
        <v>1</v>
      </c>
      <c r="Z303">
        <v>2</v>
      </c>
      <c r="AA303">
        <v>2</v>
      </c>
      <c r="AB303">
        <v>1</v>
      </c>
      <c r="AC303">
        <v>243.5</v>
      </c>
      <c r="AD303">
        <v>1</v>
      </c>
      <c r="AF303" t="s">
        <v>39755</v>
      </c>
      <c r="AG303">
        <v>5.6562299999999999</v>
      </c>
      <c r="AH303" s="1">
        <v>1.34958E-5</v>
      </c>
      <c r="AI303">
        <v>1.2400599999999999</v>
      </c>
      <c r="AJ303">
        <f t="shared" si="56"/>
        <v>-1.2400599999999999</v>
      </c>
      <c r="AK303">
        <v>17.535399999999999</v>
      </c>
      <c r="AL303" t="str">
        <f t="shared" si="57"/>
        <v/>
      </c>
      <c r="AM303" t="str">
        <f t="shared" si="58"/>
        <v/>
      </c>
      <c r="AN303" t="str">
        <f t="shared" si="59"/>
        <v>+</v>
      </c>
      <c r="AO303" t="str">
        <f t="shared" si="60"/>
        <v>+</v>
      </c>
      <c r="AQ303">
        <v>4.5419999999999998</v>
      </c>
      <c r="AR303" s="1">
        <v>9.2364500000000006E-5</v>
      </c>
      <c r="AS303">
        <v>0.55568499999999998</v>
      </c>
      <c r="AT303">
        <f t="shared" si="61"/>
        <v>-0.55568499999999998</v>
      </c>
      <c r="AU303">
        <v>11.302</v>
      </c>
      <c r="AV303" t="str">
        <f t="shared" si="62"/>
        <v/>
      </c>
      <c r="AW303" t="str">
        <f t="shared" si="63"/>
        <v/>
      </c>
      <c r="AX303" t="str">
        <f t="shared" si="64"/>
        <v/>
      </c>
      <c r="AY303" t="str">
        <f t="shared" si="65"/>
        <v/>
      </c>
      <c r="BA303" s="5" t="str">
        <f t="shared" si="66"/>
        <v/>
      </c>
      <c r="BB303" s="5" t="str">
        <f t="shared" si="67"/>
        <v/>
      </c>
      <c r="BC303" s="5" t="str">
        <f t="shared" si="68"/>
        <v/>
      </c>
      <c r="BD303" s="5" t="str">
        <f t="shared" si="69"/>
        <v/>
      </c>
      <c r="BF303" t="s">
        <v>39753</v>
      </c>
      <c r="BG303" t="s">
        <v>39754</v>
      </c>
      <c r="BH303" t="s">
        <v>39755</v>
      </c>
      <c r="BI303" t="s">
        <v>39756</v>
      </c>
      <c r="BJ303" t="s">
        <v>39757</v>
      </c>
      <c r="BK303" t="s">
        <v>39758</v>
      </c>
    </row>
    <row r="304" spans="1:63" x14ac:dyDescent="0.3">
      <c r="A304">
        <v>11.409000000000001</v>
      </c>
      <c r="B304">
        <v>11.345000000000001</v>
      </c>
      <c r="C304">
        <v>11.5124</v>
      </c>
      <c r="D304">
        <v>11.452500000000001</v>
      </c>
      <c r="E304">
        <v>10.0215</v>
      </c>
      <c r="F304">
        <v>10.109299999999999</v>
      </c>
      <c r="G304">
        <v>10.3848</v>
      </c>
      <c r="H304">
        <v>10.2456</v>
      </c>
      <c r="I304">
        <v>10.9687</v>
      </c>
      <c r="J304">
        <v>10.9191</v>
      </c>
      <c r="K304">
        <v>11.0479</v>
      </c>
      <c r="L304">
        <v>11.075100000000001</v>
      </c>
      <c r="M304" t="s">
        <v>0</v>
      </c>
      <c r="O304" t="s">
        <v>1</v>
      </c>
      <c r="P304" t="s">
        <v>1</v>
      </c>
      <c r="Q304" t="s">
        <v>2</v>
      </c>
      <c r="R304" t="s">
        <v>14069</v>
      </c>
      <c r="S304" t="s">
        <v>14070</v>
      </c>
      <c r="T304" t="s">
        <v>14071</v>
      </c>
      <c r="V304" t="s">
        <v>8543</v>
      </c>
      <c r="W304">
        <v>0</v>
      </c>
      <c r="X304" t="s">
        <v>7</v>
      </c>
      <c r="Y304">
        <v>65</v>
      </c>
      <c r="Z304">
        <v>9</v>
      </c>
      <c r="AA304">
        <v>31</v>
      </c>
      <c r="AB304">
        <v>8</v>
      </c>
      <c r="AC304">
        <v>21.4</v>
      </c>
      <c r="AD304">
        <v>1</v>
      </c>
      <c r="AF304" t="s">
        <v>14074</v>
      </c>
      <c r="AG304">
        <v>5.1253299999999999</v>
      </c>
      <c r="AH304" s="1">
        <v>3.3083300000000002E-5</v>
      </c>
      <c r="AI304">
        <v>1.23942</v>
      </c>
      <c r="AJ304">
        <f t="shared" si="56"/>
        <v>-1.23942</v>
      </c>
      <c r="AK304">
        <v>14.2418</v>
      </c>
      <c r="AL304" t="str">
        <f t="shared" si="57"/>
        <v/>
      </c>
      <c r="AM304" t="str">
        <f t="shared" si="58"/>
        <v/>
      </c>
      <c r="AN304" t="str">
        <f t="shared" si="59"/>
        <v>+</v>
      </c>
      <c r="AO304" t="str">
        <f t="shared" si="60"/>
        <v>+</v>
      </c>
      <c r="AQ304">
        <v>3.83365</v>
      </c>
      <c r="AR304">
        <v>3.6533099999999999E-4</v>
      </c>
      <c r="AS304">
        <v>0.42702499999999999</v>
      </c>
      <c r="AT304">
        <f t="shared" si="61"/>
        <v>-0.42702499999999999</v>
      </c>
      <c r="AU304">
        <v>8.4839199999999995</v>
      </c>
      <c r="AV304" t="str">
        <f t="shared" si="62"/>
        <v/>
      </c>
      <c r="AW304" t="str">
        <f t="shared" si="63"/>
        <v/>
      </c>
      <c r="AX304" t="str">
        <f t="shared" si="64"/>
        <v/>
      </c>
      <c r="AY304" t="str">
        <f t="shared" si="65"/>
        <v/>
      </c>
      <c r="BA304" s="5" t="str">
        <f t="shared" si="66"/>
        <v/>
      </c>
      <c r="BB304" s="5" t="str">
        <f t="shared" si="67"/>
        <v/>
      </c>
      <c r="BC304" s="5" t="str">
        <f t="shared" si="68"/>
        <v/>
      </c>
      <c r="BD304" s="5" t="str">
        <f t="shared" si="69"/>
        <v/>
      </c>
      <c r="BF304" t="s">
        <v>14072</v>
      </c>
      <c r="BG304" t="s">
        <v>14073</v>
      </c>
      <c r="BH304" t="s">
        <v>14074</v>
      </c>
      <c r="BJ304" t="s">
        <v>14075</v>
      </c>
      <c r="BK304" t="s">
        <v>14076</v>
      </c>
    </row>
    <row r="305" spans="1:63" x14ac:dyDescent="0.3">
      <c r="A305">
        <v>7.5781799999999997</v>
      </c>
      <c r="B305">
        <v>7.4950599999999996</v>
      </c>
      <c r="C305">
        <v>7.4926500000000003</v>
      </c>
      <c r="D305">
        <v>7.5141200000000001</v>
      </c>
      <c r="E305">
        <v>6.2152900000000004</v>
      </c>
      <c r="F305">
        <v>6.3019499999999997</v>
      </c>
      <c r="G305">
        <v>6.3957499999999996</v>
      </c>
      <c r="H305">
        <v>6.2498199999999997</v>
      </c>
      <c r="I305">
        <v>6.9020700000000001</v>
      </c>
      <c r="J305">
        <v>7.1127000000000002</v>
      </c>
      <c r="K305">
        <v>6.8189000000000002</v>
      </c>
      <c r="L305">
        <v>7.06717</v>
      </c>
      <c r="M305" t="s">
        <v>0</v>
      </c>
      <c r="O305" t="s">
        <v>1</v>
      </c>
      <c r="P305" t="s">
        <v>1</v>
      </c>
      <c r="Q305" t="s">
        <v>2</v>
      </c>
      <c r="R305" t="s">
        <v>26388</v>
      </c>
      <c r="S305" t="s">
        <v>26389</v>
      </c>
      <c r="T305" t="s">
        <v>26390</v>
      </c>
      <c r="V305" t="s">
        <v>12750</v>
      </c>
      <c r="W305">
        <v>0</v>
      </c>
      <c r="X305" t="s">
        <v>7</v>
      </c>
      <c r="Y305">
        <v>6</v>
      </c>
      <c r="Z305">
        <v>4</v>
      </c>
      <c r="AA305">
        <v>5</v>
      </c>
      <c r="AB305">
        <v>3</v>
      </c>
      <c r="AC305">
        <v>68</v>
      </c>
      <c r="AD305">
        <v>1</v>
      </c>
      <c r="AF305" t="s">
        <v>26393</v>
      </c>
      <c r="AG305">
        <v>6.8523699999999996</v>
      </c>
      <c r="AH305" s="1">
        <v>2.2819699999999999E-6</v>
      </c>
      <c r="AI305">
        <v>1.2293000000000001</v>
      </c>
      <c r="AJ305">
        <f t="shared" si="56"/>
        <v>-1.2293000000000001</v>
      </c>
      <c r="AK305">
        <v>27.892399999999999</v>
      </c>
      <c r="AL305" t="str">
        <f t="shared" si="57"/>
        <v/>
      </c>
      <c r="AM305" t="str">
        <f t="shared" si="58"/>
        <v/>
      </c>
      <c r="AN305" t="str">
        <f t="shared" si="59"/>
        <v>+</v>
      </c>
      <c r="AO305" t="str">
        <f t="shared" si="60"/>
        <v>+</v>
      </c>
      <c r="AQ305">
        <v>3.5632000000000001</v>
      </c>
      <c r="AR305">
        <v>6.1922599999999996E-4</v>
      </c>
      <c r="AS305">
        <v>0.544794</v>
      </c>
      <c r="AT305">
        <f t="shared" si="61"/>
        <v>-0.544794</v>
      </c>
      <c r="AU305">
        <v>7.58352</v>
      </c>
      <c r="AV305" t="str">
        <f t="shared" si="62"/>
        <v/>
      </c>
      <c r="AW305" t="str">
        <f t="shared" si="63"/>
        <v/>
      </c>
      <c r="AX305" t="str">
        <f t="shared" si="64"/>
        <v/>
      </c>
      <c r="AY305" t="str">
        <f t="shared" si="65"/>
        <v/>
      </c>
      <c r="BA305" s="5" t="str">
        <f t="shared" si="66"/>
        <v/>
      </c>
      <c r="BB305" s="5" t="str">
        <f t="shared" si="67"/>
        <v/>
      </c>
      <c r="BC305" s="5" t="str">
        <f t="shared" si="68"/>
        <v/>
      </c>
      <c r="BD305" s="5" t="str">
        <f t="shared" si="69"/>
        <v/>
      </c>
      <c r="BF305" t="s">
        <v>26391</v>
      </c>
      <c r="BG305" t="s">
        <v>26392</v>
      </c>
      <c r="BH305" t="s">
        <v>26393</v>
      </c>
      <c r="BJ305" t="s">
        <v>12754</v>
      </c>
      <c r="BK305" t="s">
        <v>26394</v>
      </c>
    </row>
    <row r="306" spans="1:63" x14ac:dyDescent="0.3">
      <c r="A306">
        <v>10.007899999999999</v>
      </c>
      <c r="B306">
        <v>10.048400000000001</v>
      </c>
      <c r="C306">
        <v>9.9470500000000008</v>
      </c>
      <c r="D306">
        <v>9.98142</v>
      </c>
      <c r="E306">
        <v>8.6994000000000007</v>
      </c>
      <c r="F306">
        <v>8.7515400000000003</v>
      </c>
      <c r="G306">
        <v>8.8878299999999992</v>
      </c>
      <c r="H306">
        <v>8.7615499999999997</v>
      </c>
      <c r="I306">
        <v>9.8937600000000003</v>
      </c>
      <c r="J306">
        <v>9.8850899999999999</v>
      </c>
      <c r="K306">
        <v>9.8554899999999996</v>
      </c>
      <c r="L306">
        <v>9.8590699999999991</v>
      </c>
      <c r="M306" t="s">
        <v>0</v>
      </c>
      <c r="O306" t="s">
        <v>1</v>
      </c>
      <c r="P306" t="s">
        <v>1</v>
      </c>
      <c r="Q306" t="s">
        <v>2</v>
      </c>
      <c r="R306" t="s">
        <v>8615</v>
      </c>
      <c r="S306" t="s">
        <v>8616</v>
      </c>
      <c r="T306" t="s">
        <v>8617</v>
      </c>
      <c r="U306" t="s">
        <v>2534</v>
      </c>
      <c r="V306" t="s">
        <v>8618</v>
      </c>
      <c r="W306">
        <v>0</v>
      </c>
      <c r="X306" t="s">
        <v>7</v>
      </c>
      <c r="Y306">
        <v>21</v>
      </c>
      <c r="Z306">
        <v>17</v>
      </c>
      <c r="AA306">
        <v>23</v>
      </c>
      <c r="AB306">
        <v>15</v>
      </c>
      <c r="AC306">
        <v>117.4</v>
      </c>
      <c r="AD306">
        <v>1</v>
      </c>
      <c r="AF306" t="s">
        <v>8621</v>
      </c>
      <c r="AG306">
        <v>6.7617900000000004</v>
      </c>
      <c r="AH306" s="1">
        <v>2.5818699999999998E-6</v>
      </c>
      <c r="AI306">
        <v>1.22109</v>
      </c>
      <c r="AJ306">
        <f t="shared" si="56"/>
        <v>-1.22109</v>
      </c>
      <c r="AK306">
        <v>26.9329</v>
      </c>
      <c r="AL306" t="str">
        <f t="shared" si="57"/>
        <v/>
      </c>
      <c r="AM306" t="str">
        <f t="shared" si="58"/>
        <v/>
      </c>
      <c r="AN306" t="str">
        <f t="shared" si="59"/>
        <v>+</v>
      </c>
      <c r="AO306" t="str">
        <f t="shared" si="60"/>
        <v>+</v>
      </c>
      <c r="AQ306">
        <v>2.7169300000000001</v>
      </c>
      <c r="AR306">
        <v>3.4155800000000001E-3</v>
      </c>
      <c r="AS306">
        <v>0.122823</v>
      </c>
      <c r="AT306">
        <f t="shared" si="61"/>
        <v>-0.122823</v>
      </c>
      <c r="AU306">
        <v>5.2504499999999998</v>
      </c>
      <c r="AV306" t="str">
        <f t="shared" si="62"/>
        <v/>
      </c>
      <c r="AW306" t="str">
        <f t="shared" si="63"/>
        <v/>
      </c>
      <c r="AX306" t="str">
        <f t="shared" si="64"/>
        <v/>
      </c>
      <c r="AY306" t="str">
        <f t="shared" si="65"/>
        <v/>
      </c>
      <c r="BA306" s="5" t="str">
        <f t="shared" si="66"/>
        <v/>
      </c>
      <c r="BB306" s="5" t="str">
        <f t="shared" si="67"/>
        <v/>
      </c>
      <c r="BC306" s="5" t="str">
        <f t="shared" si="68"/>
        <v/>
      </c>
      <c r="BD306" s="5" t="str">
        <f t="shared" si="69"/>
        <v/>
      </c>
      <c r="BF306" t="s">
        <v>8619</v>
      </c>
      <c r="BG306" t="s">
        <v>8620</v>
      </c>
      <c r="BH306" t="s">
        <v>8621</v>
      </c>
      <c r="BI306" t="s">
        <v>2534</v>
      </c>
      <c r="BJ306" t="s">
        <v>8622</v>
      </c>
      <c r="BK306" t="s">
        <v>8623</v>
      </c>
    </row>
    <row r="307" spans="1:63" x14ac:dyDescent="0.3">
      <c r="A307">
        <v>10.958600000000001</v>
      </c>
      <c r="B307">
        <v>10.883599999999999</v>
      </c>
      <c r="C307">
        <v>10.921799999999999</v>
      </c>
      <c r="D307">
        <v>10.9422</v>
      </c>
      <c r="E307">
        <v>9.6510499999999997</v>
      </c>
      <c r="F307">
        <v>9.6683500000000002</v>
      </c>
      <c r="G307">
        <v>9.7966899999999999</v>
      </c>
      <c r="H307">
        <v>9.73691</v>
      </c>
      <c r="I307">
        <v>10.731199999999999</v>
      </c>
      <c r="J307">
        <v>10.7317</v>
      </c>
      <c r="K307">
        <v>10.6714</v>
      </c>
      <c r="L307">
        <v>10.7181</v>
      </c>
      <c r="M307" t="s">
        <v>0</v>
      </c>
      <c r="O307" t="s">
        <v>1</v>
      </c>
      <c r="P307" t="s">
        <v>1</v>
      </c>
      <c r="Q307" t="s">
        <v>2</v>
      </c>
      <c r="R307" t="s">
        <v>11147</v>
      </c>
      <c r="S307" t="s">
        <v>11148</v>
      </c>
      <c r="T307" t="s">
        <v>5195</v>
      </c>
      <c r="V307" t="s">
        <v>1951</v>
      </c>
      <c r="W307">
        <v>0</v>
      </c>
      <c r="X307" t="s">
        <v>7</v>
      </c>
      <c r="Y307">
        <v>35</v>
      </c>
      <c r="Z307">
        <v>14</v>
      </c>
      <c r="AA307">
        <v>21</v>
      </c>
      <c r="AB307">
        <v>14</v>
      </c>
      <c r="AC307">
        <v>52.9</v>
      </c>
      <c r="AD307">
        <v>1</v>
      </c>
      <c r="AF307" t="s">
        <v>11151</v>
      </c>
      <c r="AG307">
        <v>7.26288</v>
      </c>
      <c r="AH307" s="1">
        <v>1.38159E-6</v>
      </c>
      <c r="AI307">
        <v>1.2133100000000001</v>
      </c>
      <c r="AJ307">
        <f t="shared" si="56"/>
        <v>-1.2133100000000001</v>
      </c>
      <c r="AK307">
        <v>32.6813</v>
      </c>
      <c r="AL307" t="str">
        <f t="shared" si="57"/>
        <v/>
      </c>
      <c r="AM307" t="str">
        <f t="shared" si="58"/>
        <v/>
      </c>
      <c r="AN307" t="str">
        <f t="shared" si="59"/>
        <v>+</v>
      </c>
      <c r="AO307" t="str">
        <f t="shared" si="60"/>
        <v>+</v>
      </c>
      <c r="AQ307">
        <v>4.2126299999999999</v>
      </c>
      <c r="AR307">
        <v>1.7624399999999999E-4</v>
      </c>
      <c r="AS307">
        <v>0.213451</v>
      </c>
      <c r="AT307">
        <f t="shared" si="61"/>
        <v>-0.213451</v>
      </c>
      <c r="AU307">
        <v>9.9013500000000008</v>
      </c>
      <c r="AV307" t="str">
        <f t="shared" si="62"/>
        <v/>
      </c>
      <c r="AW307" t="str">
        <f t="shared" si="63"/>
        <v/>
      </c>
      <c r="AX307" t="str">
        <f t="shared" si="64"/>
        <v/>
      </c>
      <c r="AY307" t="str">
        <f t="shared" si="65"/>
        <v/>
      </c>
      <c r="BA307" s="5" t="str">
        <f t="shared" si="66"/>
        <v/>
      </c>
      <c r="BB307" s="5" t="str">
        <f t="shared" si="67"/>
        <v/>
      </c>
      <c r="BC307" s="5" t="str">
        <f t="shared" si="68"/>
        <v/>
      </c>
      <c r="BD307" s="5" t="str">
        <f t="shared" si="69"/>
        <v/>
      </c>
      <c r="BF307" t="s">
        <v>11149</v>
      </c>
      <c r="BG307" t="s">
        <v>11150</v>
      </c>
      <c r="BH307" t="s">
        <v>11151</v>
      </c>
      <c r="BJ307" t="s">
        <v>9055</v>
      </c>
      <c r="BK307" t="s">
        <v>11152</v>
      </c>
    </row>
    <row r="308" spans="1:63" x14ac:dyDescent="0.3">
      <c r="A308">
        <v>5.5484400000000003</v>
      </c>
      <c r="B308">
        <v>5.5266900000000003</v>
      </c>
      <c r="C308">
        <v>5.6496199999999996</v>
      </c>
      <c r="D308">
        <v>5.5789400000000002</v>
      </c>
      <c r="E308">
        <v>4.2326600000000001</v>
      </c>
      <c r="F308">
        <v>3.96347</v>
      </c>
      <c r="G308">
        <v>4.6028799999999999</v>
      </c>
      <c r="H308">
        <v>4.7387699999999997</v>
      </c>
      <c r="I308">
        <v>5.1127000000000002</v>
      </c>
      <c r="J308">
        <v>5.3991699999999998</v>
      </c>
      <c r="K308">
        <v>5.0356199999999998</v>
      </c>
      <c r="L308">
        <v>5.0959199999999996</v>
      </c>
      <c r="M308" t="s">
        <v>0</v>
      </c>
      <c r="O308" t="s">
        <v>1</v>
      </c>
      <c r="P308" t="s">
        <v>1</v>
      </c>
      <c r="Q308" t="s">
        <v>2</v>
      </c>
      <c r="R308" t="s">
        <v>38316</v>
      </c>
      <c r="S308" t="s">
        <v>38317</v>
      </c>
      <c r="T308" t="s">
        <v>2273</v>
      </c>
      <c r="V308" t="s">
        <v>38318</v>
      </c>
      <c r="W308">
        <v>0</v>
      </c>
      <c r="X308" t="s">
        <v>7</v>
      </c>
      <c r="Y308">
        <v>2</v>
      </c>
      <c r="Z308">
        <v>1</v>
      </c>
      <c r="AA308">
        <v>1</v>
      </c>
      <c r="AB308">
        <v>1</v>
      </c>
      <c r="AC308">
        <v>98</v>
      </c>
      <c r="AD308">
        <v>1</v>
      </c>
      <c r="AF308" t="s">
        <v>38321</v>
      </c>
      <c r="AG308">
        <v>3.2622800000000001</v>
      </c>
      <c r="AH308">
        <v>1.16548E-3</v>
      </c>
      <c r="AI308">
        <v>1.19147</v>
      </c>
      <c r="AJ308">
        <f t="shared" si="56"/>
        <v>-1.19147</v>
      </c>
      <c r="AK308">
        <v>6.6767899999999996</v>
      </c>
      <c r="AL308" t="str">
        <f t="shared" si="57"/>
        <v/>
      </c>
      <c r="AM308" t="str">
        <f t="shared" si="58"/>
        <v/>
      </c>
      <c r="AN308" t="str">
        <f t="shared" si="59"/>
        <v>+</v>
      </c>
      <c r="AO308" t="str">
        <f t="shared" si="60"/>
        <v>+</v>
      </c>
      <c r="AQ308">
        <v>2.5480499999999999</v>
      </c>
      <c r="AR308">
        <v>4.8095500000000001E-3</v>
      </c>
      <c r="AS308">
        <v>0.41506599999999999</v>
      </c>
      <c r="AT308">
        <f t="shared" si="61"/>
        <v>-0.41506599999999999</v>
      </c>
      <c r="AU308">
        <v>4.8571299999999997</v>
      </c>
      <c r="AV308" t="str">
        <f t="shared" si="62"/>
        <v/>
      </c>
      <c r="AW308" t="str">
        <f t="shared" si="63"/>
        <v/>
      </c>
      <c r="AX308" t="str">
        <f t="shared" si="64"/>
        <v/>
      </c>
      <c r="AY308" t="str">
        <f t="shared" si="65"/>
        <v/>
      </c>
      <c r="BA308" s="5" t="str">
        <f t="shared" si="66"/>
        <v/>
      </c>
      <c r="BB308" s="5" t="str">
        <f t="shared" si="67"/>
        <v/>
      </c>
      <c r="BC308" s="5" t="str">
        <f t="shared" si="68"/>
        <v/>
      </c>
      <c r="BD308" s="5" t="str">
        <f t="shared" si="69"/>
        <v/>
      </c>
      <c r="BF308" t="s">
        <v>38319</v>
      </c>
      <c r="BG308" t="s">
        <v>38320</v>
      </c>
      <c r="BH308" t="s">
        <v>38321</v>
      </c>
      <c r="BK308" t="s">
        <v>38322</v>
      </c>
    </row>
    <row r="309" spans="1:63" x14ac:dyDescent="0.3">
      <c r="A309">
        <v>6.9032799999999996</v>
      </c>
      <c r="B309">
        <v>6.8265500000000001</v>
      </c>
      <c r="C309">
        <v>6.6438600000000001</v>
      </c>
      <c r="D309">
        <v>6.8125</v>
      </c>
      <c r="E309">
        <v>5.67807</v>
      </c>
      <c r="F309">
        <v>5.4886400000000002</v>
      </c>
      <c r="G309">
        <v>5.6553500000000003</v>
      </c>
      <c r="H309">
        <v>5.6147099999999996</v>
      </c>
      <c r="I309">
        <v>6.95303</v>
      </c>
      <c r="J309">
        <v>7.1292799999999996</v>
      </c>
      <c r="K309">
        <v>6.9092900000000004</v>
      </c>
      <c r="L309">
        <v>6.93546</v>
      </c>
      <c r="M309" t="s">
        <v>0</v>
      </c>
      <c r="O309" t="s">
        <v>1</v>
      </c>
      <c r="Q309" t="s">
        <v>164</v>
      </c>
      <c r="R309" t="s">
        <v>23344</v>
      </c>
      <c r="T309" t="s">
        <v>40895</v>
      </c>
      <c r="V309" t="s">
        <v>12484</v>
      </c>
      <c r="W309">
        <v>0</v>
      </c>
      <c r="X309" t="s">
        <v>7</v>
      </c>
      <c r="Y309">
        <v>3</v>
      </c>
      <c r="Z309">
        <v>1</v>
      </c>
      <c r="AA309">
        <v>1</v>
      </c>
      <c r="AB309">
        <v>1</v>
      </c>
      <c r="AC309">
        <v>25.7</v>
      </c>
      <c r="AD309">
        <v>1</v>
      </c>
      <c r="AF309" t="s">
        <v>40898</v>
      </c>
      <c r="AG309">
        <v>5.6042300000000003</v>
      </c>
      <c r="AH309" s="1">
        <v>1.4599100000000001E-5</v>
      </c>
      <c r="AI309">
        <v>1.1873499999999999</v>
      </c>
      <c r="AJ309">
        <f t="shared" si="56"/>
        <v>-1.1873499999999999</v>
      </c>
      <c r="AK309">
        <v>17.183</v>
      </c>
      <c r="AL309" t="str">
        <f t="shared" si="57"/>
        <v/>
      </c>
      <c r="AM309" t="str">
        <f t="shared" si="58"/>
        <v/>
      </c>
      <c r="AN309" t="str">
        <f t="shared" si="59"/>
        <v>+</v>
      </c>
      <c r="AO309" t="str">
        <f t="shared" si="60"/>
        <v>+</v>
      </c>
      <c r="AQ309">
        <v>1.33256</v>
      </c>
      <c r="AR309">
        <v>6.11313E-2</v>
      </c>
      <c r="AS309">
        <v>-0.185222</v>
      </c>
      <c r="AT309">
        <f t="shared" si="61"/>
        <v>0.185222</v>
      </c>
      <c r="AU309">
        <v>-2.50048</v>
      </c>
      <c r="AV309" t="str">
        <f t="shared" si="62"/>
        <v/>
      </c>
      <c r="AW309" t="str">
        <f t="shared" si="63"/>
        <v/>
      </c>
      <c r="AX309" t="str">
        <f t="shared" si="64"/>
        <v/>
      </c>
      <c r="AY309" t="str">
        <f t="shared" si="65"/>
        <v/>
      </c>
      <c r="BA309" s="5" t="str">
        <f t="shared" si="66"/>
        <v/>
      </c>
      <c r="BB309" s="5" t="str">
        <f t="shared" si="67"/>
        <v/>
      </c>
      <c r="BC309" s="5" t="str">
        <f t="shared" si="68"/>
        <v/>
      </c>
      <c r="BD309" s="5" t="str">
        <f t="shared" si="69"/>
        <v/>
      </c>
      <c r="BF309" t="s">
        <v>40896</v>
      </c>
      <c r="BG309" t="s">
        <v>40897</v>
      </c>
      <c r="BH309" t="s">
        <v>40898</v>
      </c>
      <c r="BK309" t="s">
        <v>40899</v>
      </c>
    </row>
    <row r="310" spans="1:63" x14ac:dyDescent="0.3">
      <c r="A310">
        <v>8.1563400000000001</v>
      </c>
      <c r="B310">
        <v>8.0959199999999996</v>
      </c>
      <c r="C310">
        <v>8.3196700000000003</v>
      </c>
      <c r="D310">
        <v>8.1017100000000006</v>
      </c>
      <c r="E310">
        <v>7.0422099999999999</v>
      </c>
      <c r="F310">
        <v>6.9271900000000004</v>
      </c>
      <c r="G310">
        <v>7.0022500000000001</v>
      </c>
      <c r="H310">
        <v>6.9623200000000001</v>
      </c>
      <c r="I310">
        <v>7.7602200000000003</v>
      </c>
      <c r="J310">
        <v>7.66676</v>
      </c>
      <c r="K310">
        <v>7.7360600000000002</v>
      </c>
      <c r="L310">
        <v>7.7114900000000004</v>
      </c>
      <c r="M310" t="s">
        <v>0</v>
      </c>
      <c r="O310" t="s">
        <v>1</v>
      </c>
      <c r="P310" t="s">
        <v>1</v>
      </c>
      <c r="Q310" t="s">
        <v>2</v>
      </c>
      <c r="R310" t="s">
        <v>31756</v>
      </c>
      <c r="S310" t="s">
        <v>31757</v>
      </c>
      <c r="T310" t="s">
        <v>17285</v>
      </c>
      <c r="V310" t="s">
        <v>31758</v>
      </c>
      <c r="W310">
        <v>0</v>
      </c>
      <c r="X310" t="s">
        <v>7</v>
      </c>
      <c r="Y310">
        <v>10</v>
      </c>
      <c r="Z310">
        <v>4</v>
      </c>
      <c r="AA310">
        <v>4</v>
      </c>
      <c r="AB310">
        <v>4</v>
      </c>
      <c r="AC310">
        <v>72.7</v>
      </c>
      <c r="AD310">
        <v>1</v>
      </c>
      <c r="AF310" t="s">
        <v>31761</v>
      </c>
      <c r="AG310">
        <v>6.0556000000000001</v>
      </c>
      <c r="AH310" s="1">
        <v>7.2076799999999999E-6</v>
      </c>
      <c r="AI310">
        <v>1.18492</v>
      </c>
      <c r="AJ310">
        <f t="shared" si="56"/>
        <v>-1.18492</v>
      </c>
      <c r="AK310">
        <v>20.485800000000001</v>
      </c>
      <c r="AL310" t="str">
        <f t="shared" si="57"/>
        <v/>
      </c>
      <c r="AM310" t="str">
        <f t="shared" si="58"/>
        <v/>
      </c>
      <c r="AN310" t="str">
        <f t="shared" si="59"/>
        <v>+</v>
      </c>
      <c r="AO310" t="str">
        <f t="shared" si="60"/>
        <v>+</v>
      </c>
      <c r="AQ310">
        <v>3.7051599999999998</v>
      </c>
      <c r="AR310">
        <v>4.7322800000000002E-4</v>
      </c>
      <c r="AS310">
        <v>0.44977699999999998</v>
      </c>
      <c r="AT310">
        <f t="shared" si="61"/>
        <v>-0.44977699999999998</v>
      </c>
      <c r="AU310">
        <v>8.0454100000000004</v>
      </c>
      <c r="AV310" t="str">
        <f t="shared" si="62"/>
        <v/>
      </c>
      <c r="AW310" t="str">
        <f t="shared" si="63"/>
        <v/>
      </c>
      <c r="AX310" t="str">
        <f t="shared" si="64"/>
        <v/>
      </c>
      <c r="AY310" t="str">
        <f t="shared" si="65"/>
        <v/>
      </c>
      <c r="BA310" s="5" t="str">
        <f t="shared" si="66"/>
        <v/>
      </c>
      <c r="BB310" s="5" t="str">
        <f t="shared" si="67"/>
        <v/>
      </c>
      <c r="BC310" s="5" t="str">
        <f t="shared" si="68"/>
        <v/>
      </c>
      <c r="BD310" s="5" t="str">
        <f t="shared" si="69"/>
        <v/>
      </c>
      <c r="BF310" t="s">
        <v>31759</v>
      </c>
      <c r="BG310" t="s">
        <v>31760</v>
      </c>
      <c r="BH310" t="s">
        <v>31761</v>
      </c>
      <c r="BK310" t="s">
        <v>31762</v>
      </c>
    </row>
    <row r="311" spans="1:63" x14ac:dyDescent="0.3">
      <c r="A311">
        <v>7.8041299999999998</v>
      </c>
      <c r="B311">
        <v>7.6043700000000003</v>
      </c>
      <c r="C311">
        <v>7.7374200000000002</v>
      </c>
      <c r="D311">
        <v>7.7238300000000004</v>
      </c>
      <c r="E311">
        <v>6.6452999999999998</v>
      </c>
      <c r="F311">
        <v>6.4789700000000003</v>
      </c>
      <c r="G311">
        <v>6.4429400000000001</v>
      </c>
      <c r="H311">
        <v>6.5668199999999999</v>
      </c>
      <c r="I311">
        <v>7.8666600000000004</v>
      </c>
      <c r="J311">
        <v>7.9483699999999997</v>
      </c>
      <c r="K311">
        <v>7.8850899999999999</v>
      </c>
      <c r="L311">
        <v>7.9206500000000002</v>
      </c>
      <c r="M311" t="s">
        <v>0</v>
      </c>
      <c r="O311" t="s">
        <v>1</v>
      </c>
      <c r="P311" t="s">
        <v>1</v>
      </c>
      <c r="Q311" t="s">
        <v>2</v>
      </c>
      <c r="T311" t="s">
        <v>1082</v>
      </c>
      <c r="V311" t="s">
        <v>39270</v>
      </c>
      <c r="W311">
        <v>0</v>
      </c>
      <c r="X311" t="s">
        <v>7</v>
      </c>
      <c r="Y311">
        <v>4</v>
      </c>
      <c r="Z311">
        <v>1</v>
      </c>
      <c r="AA311">
        <v>1</v>
      </c>
      <c r="AB311">
        <v>1</v>
      </c>
      <c r="AC311">
        <v>36.299999999999997</v>
      </c>
      <c r="AD311">
        <v>1</v>
      </c>
      <c r="AF311" t="s">
        <v>39273</v>
      </c>
      <c r="AG311">
        <v>5.8918699999999999</v>
      </c>
      <c r="AH311" s="1">
        <v>9.4193499999999999E-6</v>
      </c>
      <c r="AI311">
        <v>1.1839299999999999</v>
      </c>
      <c r="AJ311">
        <f t="shared" si="56"/>
        <v>-1.1839299999999999</v>
      </c>
      <c r="AK311">
        <v>19.222100000000001</v>
      </c>
      <c r="AL311" t="str">
        <f t="shared" si="57"/>
        <v/>
      </c>
      <c r="AM311" t="str">
        <f t="shared" si="58"/>
        <v/>
      </c>
      <c r="AN311" t="str">
        <f t="shared" si="59"/>
        <v>+</v>
      </c>
      <c r="AO311" t="str">
        <f t="shared" si="60"/>
        <v>+</v>
      </c>
      <c r="AQ311">
        <v>2.2140900000000001</v>
      </c>
      <c r="AR311">
        <v>9.6285999999999993E-3</v>
      </c>
      <c r="AS311">
        <v>-0.187754</v>
      </c>
      <c r="AT311">
        <f t="shared" si="61"/>
        <v>0.187754</v>
      </c>
      <c r="AU311">
        <v>-4.1356700000000002</v>
      </c>
      <c r="AV311" t="str">
        <f t="shared" si="62"/>
        <v/>
      </c>
      <c r="AW311" t="str">
        <f t="shared" si="63"/>
        <v/>
      </c>
      <c r="AX311" t="str">
        <f t="shared" si="64"/>
        <v/>
      </c>
      <c r="AY311" t="str">
        <f t="shared" si="65"/>
        <v/>
      </c>
      <c r="BA311" s="5" t="str">
        <f t="shared" si="66"/>
        <v/>
      </c>
      <c r="BB311" s="5" t="str">
        <f t="shared" si="67"/>
        <v/>
      </c>
      <c r="BC311" s="5" t="str">
        <f t="shared" si="68"/>
        <v/>
      </c>
      <c r="BD311" s="5" t="str">
        <f t="shared" si="69"/>
        <v/>
      </c>
      <c r="BF311" t="s">
        <v>39271</v>
      </c>
      <c r="BG311" t="s">
        <v>39272</v>
      </c>
      <c r="BH311" t="s">
        <v>39273</v>
      </c>
      <c r="BK311" t="s">
        <v>39274</v>
      </c>
    </row>
    <row r="312" spans="1:63" x14ac:dyDescent="0.3">
      <c r="A312">
        <v>9.2462700000000009</v>
      </c>
      <c r="B312">
        <v>9.3228299999999997</v>
      </c>
      <c r="C312">
        <v>9.1769200000000009</v>
      </c>
      <c r="D312">
        <v>9.2167499999999993</v>
      </c>
      <c r="E312">
        <v>7.91289</v>
      </c>
      <c r="F312">
        <v>8.0106699999999993</v>
      </c>
      <c r="G312">
        <v>8.1364800000000006</v>
      </c>
      <c r="H312">
        <v>8.1754200000000008</v>
      </c>
      <c r="I312">
        <v>9.5366400000000002</v>
      </c>
      <c r="J312">
        <v>9.5311900000000005</v>
      </c>
      <c r="K312">
        <v>9.4300300000000004</v>
      </c>
      <c r="L312">
        <v>9.4767499999999991</v>
      </c>
      <c r="M312" t="s">
        <v>0</v>
      </c>
      <c r="O312" t="s">
        <v>1</v>
      </c>
      <c r="P312" t="s">
        <v>1</v>
      </c>
      <c r="Q312" t="s">
        <v>2</v>
      </c>
      <c r="R312" t="s">
        <v>16492</v>
      </c>
      <c r="T312" t="s">
        <v>16493</v>
      </c>
      <c r="V312" t="s">
        <v>8282</v>
      </c>
      <c r="W312">
        <v>0</v>
      </c>
      <c r="X312" t="s">
        <v>7</v>
      </c>
      <c r="Y312">
        <v>8</v>
      </c>
      <c r="Z312">
        <v>10</v>
      </c>
      <c r="AA312">
        <v>11</v>
      </c>
      <c r="AB312">
        <v>10</v>
      </c>
      <c r="AC312">
        <v>151.1</v>
      </c>
      <c r="AD312">
        <v>1</v>
      </c>
      <c r="AF312" t="s">
        <v>16496</v>
      </c>
      <c r="AG312">
        <v>5.65266</v>
      </c>
      <c r="AH312" s="1">
        <v>1.3563299999999999E-5</v>
      </c>
      <c r="AI312">
        <v>1.1818299999999999</v>
      </c>
      <c r="AJ312">
        <f t="shared" si="56"/>
        <v>-1.1818299999999999</v>
      </c>
      <c r="AK312">
        <v>17.510999999999999</v>
      </c>
      <c r="AL312" t="str">
        <f t="shared" si="57"/>
        <v/>
      </c>
      <c r="AM312" t="str">
        <f t="shared" si="58"/>
        <v/>
      </c>
      <c r="AN312" t="str">
        <f t="shared" si="59"/>
        <v>+</v>
      </c>
      <c r="AO312" t="str">
        <f t="shared" si="60"/>
        <v>+</v>
      </c>
      <c r="AQ312">
        <v>3.1479499999999998</v>
      </c>
      <c r="AR312">
        <v>1.4131199999999999E-3</v>
      </c>
      <c r="AS312">
        <v>-0.25296000000000002</v>
      </c>
      <c r="AT312">
        <f t="shared" si="61"/>
        <v>0.25296000000000002</v>
      </c>
      <c r="AU312">
        <v>-6.35602</v>
      </c>
      <c r="AV312" t="str">
        <f t="shared" si="62"/>
        <v/>
      </c>
      <c r="AW312" t="str">
        <f t="shared" si="63"/>
        <v/>
      </c>
      <c r="AX312" t="str">
        <f t="shared" si="64"/>
        <v/>
      </c>
      <c r="AY312" t="str">
        <f t="shared" si="65"/>
        <v/>
      </c>
      <c r="BA312" s="5" t="str">
        <f t="shared" si="66"/>
        <v/>
      </c>
      <c r="BB312" s="5" t="str">
        <f t="shared" si="67"/>
        <v/>
      </c>
      <c r="BC312" s="5" t="str">
        <f t="shared" si="68"/>
        <v/>
      </c>
      <c r="BD312" s="5" t="str">
        <f t="shared" si="69"/>
        <v/>
      </c>
      <c r="BF312" t="s">
        <v>16494</v>
      </c>
      <c r="BG312" t="s">
        <v>16495</v>
      </c>
      <c r="BH312" t="s">
        <v>16496</v>
      </c>
      <c r="BK312" t="s">
        <v>16497</v>
      </c>
    </row>
    <row r="313" spans="1:63" x14ac:dyDescent="0.3">
      <c r="A313">
        <v>7.2592699999999999</v>
      </c>
      <c r="B313">
        <v>7.0422099999999999</v>
      </c>
      <c r="C313">
        <v>7.2152900000000004</v>
      </c>
      <c r="D313">
        <v>7.1085200000000004</v>
      </c>
      <c r="E313">
        <v>5.8201799999999997</v>
      </c>
      <c r="F313">
        <v>5.9680900000000001</v>
      </c>
      <c r="G313">
        <v>6.0832100000000002</v>
      </c>
      <c r="H313">
        <v>6.08108</v>
      </c>
      <c r="I313">
        <v>7.2564399999999996</v>
      </c>
      <c r="J313">
        <v>7.2658500000000004</v>
      </c>
      <c r="K313">
        <v>7.2545599999999997</v>
      </c>
      <c r="L313">
        <v>7.2114000000000003</v>
      </c>
      <c r="M313" t="s">
        <v>0</v>
      </c>
      <c r="O313" t="s">
        <v>1</v>
      </c>
      <c r="Q313" t="s">
        <v>164</v>
      </c>
      <c r="R313" t="s">
        <v>42668</v>
      </c>
      <c r="S313" t="s">
        <v>42669</v>
      </c>
      <c r="T313" t="s">
        <v>42670</v>
      </c>
      <c r="U313" t="s">
        <v>42671</v>
      </c>
      <c r="V313" t="s">
        <v>19715</v>
      </c>
      <c r="W313">
        <v>0</v>
      </c>
      <c r="X313" t="s">
        <v>7</v>
      </c>
      <c r="Y313">
        <v>3</v>
      </c>
      <c r="Z313">
        <v>1</v>
      </c>
      <c r="AA313">
        <v>1</v>
      </c>
      <c r="AB313">
        <v>1</v>
      </c>
      <c r="AC313">
        <v>41.7</v>
      </c>
      <c r="AD313">
        <v>1</v>
      </c>
      <c r="AF313" t="s">
        <v>42674</v>
      </c>
      <c r="AG313">
        <v>5.2076599999999997</v>
      </c>
      <c r="AH313" s="1">
        <v>2.85951E-5</v>
      </c>
      <c r="AI313">
        <v>1.16818</v>
      </c>
      <c r="AJ313">
        <f t="shared" si="56"/>
        <v>-1.16818</v>
      </c>
      <c r="AK313">
        <v>14.710599999999999</v>
      </c>
      <c r="AL313" t="str">
        <f t="shared" si="57"/>
        <v/>
      </c>
      <c r="AM313" t="str">
        <f t="shared" si="58"/>
        <v/>
      </c>
      <c r="AN313" t="str">
        <f t="shared" si="59"/>
        <v>+</v>
      </c>
      <c r="AO313" t="str">
        <f t="shared" si="60"/>
        <v>+</v>
      </c>
      <c r="AQ313">
        <v>0.90233600000000003</v>
      </c>
      <c r="AR313">
        <v>0.15278900000000001</v>
      </c>
      <c r="AS313">
        <v>-9.0739399999999998E-2</v>
      </c>
      <c r="AT313">
        <f t="shared" si="61"/>
        <v>9.0739399999999998E-2</v>
      </c>
      <c r="AU313">
        <v>-1.7809200000000001</v>
      </c>
      <c r="AV313" t="str">
        <f t="shared" si="62"/>
        <v/>
      </c>
      <c r="AW313" t="str">
        <f t="shared" si="63"/>
        <v/>
      </c>
      <c r="AX313" t="str">
        <f t="shared" si="64"/>
        <v/>
      </c>
      <c r="AY313" t="str">
        <f t="shared" si="65"/>
        <v/>
      </c>
      <c r="BA313" s="5" t="str">
        <f t="shared" si="66"/>
        <v/>
      </c>
      <c r="BB313" s="5" t="str">
        <f t="shared" si="67"/>
        <v/>
      </c>
      <c r="BC313" s="5" t="str">
        <f t="shared" si="68"/>
        <v/>
      </c>
      <c r="BD313" s="5" t="str">
        <f t="shared" si="69"/>
        <v/>
      </c>
      <c r="BF313" t="s">
        <v>42672</v>
      </c>
      <c r="BG313" t="s">
        <v>42673</v>
      </c>
      <c r="BH313" t="s">
        <v>42674</v>
      </c>
      <c r="BI313" t="s">
        <v>42675</v>
      </c>
      <c r="BJ313" t="s">
        <v>35920</v>
      </c>
      <c r="BK313" t="s">
        <v>42676</v>
      </c>
    </row>
    <row r="314" spans="1:63" x14ac:dyDescent="0.3">
      <c r="A314">
        <v>8.6822900000000001</v>
      </c>
      <c r="B314">
        <v>8.6557099999999991</v>
      </c>
      <c r="C314">
        <v>8.8373100000000004</v>
      </c>
      <c r="D314">
        <v>8.7255400000000005</v>
      </c>
      <c r="E314">
        <v>7.5887099999999998</v>
      </c>
      <c r="F314">
        <v>7.4304500000000004</v>
      </c>
      <c r="G314">
        <v>7.6249799999999999</v>
      </c>
      <c r="H314">
        <v>7.6036299999999999</v>
      </c>
      <c r="I314">
        <v>8.8823399999999992</v>
      </c>
      <c r="J314">
        <v>8.9392899999999997</v>
      </c>
      <c r="K314">
        <v>8.8660399999999999</v>
      </c>
      <c r="L314">
        <v>8.8641900000000007</v>
      </c>
      <c r="M314" t="s">
        <v>0</v>
      </c>
      <c r="O314" t="s">
        <v>1</v>
      </c>
      <c r="P314" t="s">
        <v>1</v>
      </c>
      <c r="Q314" t="s">
        <v>2</v>
      </c>
      <c r="R314" t="s">
        <v>30241</v>
      </c>
      <c r="S314" t="s">
        <v>30242</v>
      </c>
      <c r="T314" t="s">
        <v>30243</v>
      </c>
      <c r="V314" t="s">
        <v>4114</v>
      </c>
      <c r="W314">
        <v>0</v>
      </c>
      <c r="X314" t="s">
        <v>7</v>
      </c>
      <c r="Y314">
        <v>11</v>
      </c>
      <c r="Z314">
        <v>5</v>
      </c>
      <c r="AA314">
        <v>6</v>
      </c>
      <c r="AB314">
        <v>5</v>
      </c>
      <c r="AC314">
        <v>52.9</v>
      </c>
      <c r="AD314">
        <v>1</v>
      </c>
      <c r="AF314" t="s">
        <v>30246</v>
      </c>
      <c r="AG314">
        <v>5.9211799999999997</v>
      </c>
      <c r="AH314" s="1">
        <v>8.9671799999999998E-6</v>
      </c>
      <c r="AI314">
        <v>1.16327</v>
      </c>
      <c r="AJ314">
        <f t="shared" si="56"/>
        <v>-1.16327</v>
      </c>
      <c r="AK314">
        <v>19.442599999999999</v>
      </c>
      <c r="AL314" t="str">
        <f t="shared" si="57"/>
        <v/>
      </c>
      <c r="AM314" t="str">
        <f t="shared" si="58"/>
        <v/>
      </c>
      <c r="AN314" t="str">
        <f t="shared" si="59"/>
        <v>+</v>
      </c>
      <c r="AO314" t="str">
        <f t="shared" si="60"/>
        <v>+</v>
      </c>
      <c r="AQ314">
        <v>2.0072000000000001</v>
      </c>
      <c r="AR314">
        <v>1.47639E-2</v>
      </c>
      <c r="AS314">
        <v>-0.16275000000000001</v>
      </c>
      <c r="AT314">
        <f t="shared" si="61"/>
        <v>0.16275000000000001</v>
      </c>
      <c r="AU314">
        <v>-3.7214499999999999</v>
      </c>
      <c r="AV314" t="str">
        <f t="shared" si="62"/>
        <v/>
      </c>
      <c r="AW314" t="str">
        <f t="shared" si="63"/>
        <v/>
      </c>
      <c r="AX314" t="str">
        <f t="shared" si="64"/>
        <v/>
      </c>
      <c r="AY314" t="str">
        <f t="shared" si="65"/>
        <v/>
      </c>
      <c r="BA314" s="5" t="str">
        <f t="shared" si="66"/>
        <v/>
      </c>
      <c r="BB314" s="5" t="str">
        <f t="shared" si="67"/>
        <v/>
      </c>
      <c r="BC314" s="5" t="str">
        <f t="shared" si="68"/>
        <v/>
      </c>
      <c r="BD314" s="5" t="str">
        <f t="shared" si="69"/>
        <v/>
      </c>
      <c r="BF314" t="s">
        <v>30244</v>
      </c>
      <c r="BG314" t="s">
        <v>30245</v>
      </c>
      <c r="BH314" t="s">
        <v>30246</v>
      </c>
      <c r="BK314" t="s">
        <v>30247</v>
      </c>
    </row>
    <row r="315" spans="1:63" x14ac:dyDescent="0.3">
      <c r="A315">
        <v>10.8073</v>
      </c>
      <c r="B315">
        <v>10.8247</v>
      </c>
      <c r="C315">
        <v>10.8489</v>
      </c>
      <c r="D315">
        <v>10.859500000000001</v>
      </c>
      <c r="E315">
        <v>9.6391600000000004</v>
      </c>
      <c r="F315">
        <v>9.6045499999999997</v>
      </c>
      <c r="G315">
        <v>9.7299600000000002</v>
      </c>
      <c r="H315">
        <v>9.7185299999999994</v>
      </c>
      <c r="I315">
        <v>10.7569</v>
      </c>
      <c r="J315">
        <v>10.7521</v>
      </c>
      <c r="K315">
        <v>10.7006</v>
      </c>
      <c r="L315">
        <v>10.773099999999999</v>
      </c>
      <c r="M315" t="s">
        <v>0</v>
      </c>
      <c r="O315" t="s">
        <v>1</v>
      </c>
      <c r="P315" t="s">
        <v>1</v>
      </c>
      <c r="Q315" t="s">
        <v>2</v>
      </c>
      <c r="R315" t="s">
        <v>18645</v>
      </c>
      <c r="S315" t="s">
        <v>18646</v>
      </c>
      <c r="T315" t="s">
        <v>18647</v>
      </c>
      <c r="U315" t="s">
        <v>18648</v>
      </c>
      <c r="V315" t="s">
        <v>18649</v>
      </c>
      <c r="W315">
        <v>0</v>
      </c>
      <c r="X315" t="s">
        <v>7</v>
      </c>
      <c r="Y315">
        <v>40</v>
      </c>
      <c r="Z315">
        <v>9</v>
      </c>
      <c r="AA315">
        <v>13</v>
      </c>
      <c r="AB315">
        <v>9</v>
      </c>
      <c r="AC315">
        <v>25.2</v>
      </c>
      <c r="AD315">
        <v>1</v>
      </c>
      <c r="AF315" t="s">
        <v>18652</v>
      </c>
      <c r="AG315">
        <v>7.4818699999999998</v>
      </c>
      <c r="AH315" s="1">
        <v>1.1502799999999999E-6</v>
      </c>
      <c r="AI315">
        <v>1.16205</v>
      </c>
      <c r="AJ315">
        <f t="shared" si="56"/>
        <v>-1.16205</v>
      </c>
      <c r="AK315">
        <v>35.560099999999998</v>
      </c>
      <c r="AL315" t="str">
        <f t="shared" si="57"/>
        <v/>
      </c>
      <c r="AM315" t="str">
        <f t="shared" si="58"/>
        <v/>
      </c>
      <c r="AN315" t="str">
        <f t="shared" si="59"/>
        <v>+</v>
      </c>
      <c r="AO315" t="str">
        <f t="shared" si="60"/>
        <v>+</v>
      </c>
      <c r="AQ315">
        <v>2.4130400000000001</v>
      </c>
      <c r="AR315">
        <v>6.3316099999999997E-3</v>
      </c>
      <c r="AS315">
        <v>8.94041E-2</v>
      </c>
      <c r="AT315">
        <f t="shared" si="61"/>
        <v>-8.94041E-2</v>
      </c>
      <c r="AU315">
        <v>4.5569600000000001</v>
      </c>
      <c r="AV315" t="str">
        <f t="shared" si="62"/>
        <v/>
      </c>
      <c r="AW315" t="str">
        <f t="shared" si="63"/>
        <v/>
      </c>
      <c r="AX315" t="str">
        <f t="shared" si="64"/>
        <v/>
      </c>
      <c r="AY315" t="str">
        <f t="shared" si="65"/>
        <v/>
      </c>
      <c r="BA315" s="5" t="str">
        <f t="shared" si="66"/>
        <v/>
      </c>
      <c r="BB315" s="5" t="str">
        <f t="shared" si="67"/>
        <v/>
      </c>
      <c r="BC315" s="5" t="str">
        <f t="shared" si="68"/>
        <v/>
      </c>
      <c r="BD315" s="5" t="str">
        <f t="shared" si="69"/>
        <v/>
      </c>
      <c r="BF315" t="s">
        <v>18650</v>
      </c>
      <c r="BG315" t="s">
        <v>18651</v>
      </c>
      <c r="BH315" t="s">
        <v>18652</v>
      </c>
      <c r="BI315" t="s">
        <v>18653</v>
      </c>
      <c r="BJ315" t="s">
        <v>18654</v>
      </c>
      <c r="BK315" t="s">
        <v>18655</v>
      </c>
    </row>
    <row r="316" spans="1:63" x14ac:dyDescent="0.3">
      <c r="A316">
        <v>9.2962299999999995</v>
      </c>
      <c r="B316">
        <v>9.3865099999999995</v>
      </c>
      <c r="C316">
        <v>9.3365100000000005</v>
      </c>
      <c r="D316">
        <v>9.3124300000000009</v>
      </c>
      <c r="E316">
        <v>8.0579900000000002</v>
      </c>
      <c r="F316">
        <v>8.1583600000000001</v>
      </c>
      <c r="G316">
        <v>8.2863299999999995</v>
      </c>
      <c r="H316">
        <v>8.2133500000000002</v>
      </c>
      <c r="I316">
        <v>9.3001199999999997</v>
      </c>
      <c r="J316">
        <v>9.3498300000000008</v>
      </c>
      <c r="K316">
        <v>9.2828599999999994</v>
      </c>
      <c r="L316">
        <v>9.3520400000000006</v>
      </c>
      <c r="M316" t="s">
        <v>0</v>
      </c>
      <c r="O316" t="s">
        <v>1</v>
      </c>
      <c r="Q316" t="s">
        <v>164</v>
      </c>
      <c r="R316" t="s">
        <v>15823</v>
      </c>
      <c r="S316" t="s">
        <v>15824</v>
      </c>
      <c r="T316" t="s">
        <v>15825</v>
      </c>
      <c r="U316" t="s">
        <v>15826</v>
      </c>
      <c r="V316" t="s">
        <v>15827</v>
      </c>
      <c r="W316">
        <v>0</v>
      </c>
      <c r="X316" t="s">
        <v>7</v>
      </c>
      <c r="Y316">
        <v>6</v>
      </c>
      <c r="Z316">
        <v>12</v>
      </c>
      <c r="AA316">
        <v>13</v>
      </c>
      <c r="AB316">
        <v>12</v>
      </c>
      <c r="AC316">
        <v>265.2</v>
      </c>
      <c r="AD316">
        <v>1</v>
      </c>
      <c r="AF316" t="s">
        <v>15830</v>
      </c>
      <c r="AG316">
        <v>6.2626900000000001</v>
      </c>
      <c r="AH316" s="1">
        <v>5.3015099999999998E-6</v>
      </c>
      <c r="AI316">
        <v>1.15391</v>
      </c>
      <c r="AJ316">
        <f t="shared" si="56"/>
        <v>-1.15391</v>
      </c>
      <c r="AK316">
        <v>22.200700000000001</v>
      </c>
      <c r="AL316" t="str">
        <f t="shared" si="57"/>
        <v/>
      </c>
      <c r="AM316" t="str">
        <f t="shared" si="58"/>
        <v/>
      </c>
      <c r="AN316" t="str">
        <f t="shared" si="59"/>
        <v>+</v>
      </c>
      <c r="AO316" t="str">
        <f t="shared" si="60"/>
        <v>+</v>
      </c>
      <c r="AQ316">
        <v>0.17225799999999999</v>
      </c>
      <c r="AR316">
        <v>0.70621199999999995</v>
      </c>
      <c r="AS316">
        <v>1.1703699999999999E-2</v>
      </c>
      <c r="AT316">
        <f t="shared" si="61"/>
        <v>-1.1703699999999999E-2</v>
      </c>
      <c r="AU316">
        <v>0.44404399999999999</v>
      </c>
      <c r="AV316" t="str">
        <f t="shared" si="62"/>
        <v/>
      </c>
      <c r="AW316" t="str">
        <f t="shared" si="63"/>
        <v/>
      </c>
      <c r="AX316" t="str">
        <f t="shared" si="64"/>
        <v/>
      </c>
      <c r="AY316" t="str">
        <f t="shared" si="65"/>
        <v/>
      </c>
      <c r="BA316" s="5" t="str">
        <f t="shared" si="66"/>
        <v/>
      </c>
      <c r="BB316" s="5" t="str">
        <f t="shared" si="67"/>
        <v/>
      </c>
      <c r="BC316" s="5" t="str">
        <f t="shared" si="68"/>
        <v/>
      </c>
      <c r="BD316" s="5" t="str">
        <f t="shared" si="69"/>
        <v/>
      </c>
      <c r="BF316" t="s">
        <v>15828</v>
      </c>
      <c r="BG316" t="s">
        <v>15829</v>
      </c>
      <c r="BH316" t="s">
        <v>15830</v>
      </c>
      <c r="BI316" t="s">
        <v>15831</v>
      </c>
      <c r="BJ316" t="s">
        <v>15832</v>
      </c>
      <c r="BK316" t="s">
        <v>15833</v>
      </c>
    </row>
    <row r="317" spans="1:63" x14ac:dyDescent="0.3">
      <c r="A317">
        <v>8.2030999999999992</v>
      </c>
      <c r="B317">
        <v>8.3584300000000002</v>
      </c>
      <c r="C317">
        <v>8.3228299999999997</v>
      </c>
      <c r="D317">
        <v>8.2464999999999993</v>
      </c>
      <c r="E317">
        <v>7.0736100000000004</v>
      </c>
      <c r="F317">
        <v>7.13443</v>
      </c>
      <c r="G317">
        <v>7.0906399999999996</v>
      </c>
      <c r="H317">
        <v>7.2249699999999999</v>
      </c>
      <c r="I317">
        <v>8.5255200000000002</v>
      </c>
      <c r="J317">
        <v>8.46312</v>
      </c>
      <c r="K317">
        <v>8.5278700000000001</v>
      </c>
      <c r="L317">
        <v>8.5149100000000004</v>
      </c>
      <c r="M317" t="s">
        <v>0</v>
      </c>
      <c r="O317" t="s">
        <v>1</v>
      </c>
      <c r="P317" t="s">
        <v>1</v>
      </c>
      <c r="Q317" t="s">
        <v>2</v>
      </c>
      <c r="V317" t="s">
        <v>24420</v>
      </c>
      <c r="W317">
        <v>0</v>
      </c>
      <c r="X317" t="s">
        <v>7</v>
      </c>
      <c r="Y317">
        <v>12</v>
      </c>
      <c r="Z317">
        <v>3</v>
      </c>
      <c r="AA317">
        <v>5</v>
      </c>
      <c r="AB317">
        <v>3</v>
      </c>
      <c r="AC317">
        <v>38</v>
      </c>
      <c r="AD317">
        <v>1</v>
      </c>
      <c r="AF317" t="s">
        <v>24422</v>
      </c>
      <c r="AG317">
        <v>6.4126300000000001</v>
      </c>
      <c r="AH317" s="1">
        <v>4.2141900000000004E-6</v>
      </c>
      <c r="AI317">
        <v>1.15181</v>
      </c>
      <c r="AJ317">
        <f t="shared" si="56"/>
        <v>-1.15181</v>
      </c>
      <c r="AK317">
        <v>23.529199999999999</v>
      </c>
      <c r="AL317" t="str">
        <f t="shared" si="57"/>
        <v/>
      </c>
      <c r="AM317" t="str">
        <f t="shared" si="58"/>
        <v/>
      </c>
      <c r="AN317" t="str">
        <f t="shared" si="59"/>
        <v>+</v>
      </c>
      <c r="AO317" t="str">
        <f t="shared" si="60"/>
        <v>+</v>
      </c>
      <c r="AQ317">
        <v>2.9592900000000002</v>
      </c>
      <c r="AR317">
        <v>2.06778E-3</v>
      </c>
      <c r="AS317">
        <v>-0.225137</v>
      </c>
      <c r="AT317">
        <f t="shared" si="61"/>
        <v>0.225137</v>
      </c>
      <c r="AU317">
        <v>-5.8529</v>
      </c>
      <c r="AV317" t="str">
        <f t="shared" si="62"/>
        <v/>
      </c>
      <c r="AW317" t="str">
        <f t="shared" si="63"/>
        <v/>
      </c>
      <c r="AX317" t="str">
        <f t="shared" si="64"/>
        <v/>
      </c>
      <c r="AY317" t="str">
        <f t="shared" si="65"/>
        <v/>
      </c>
      <c r="BA317" s="5" t="str">
        <f t="shared" si="66"/>
        <v/>
      </c>
      <c r="BB317" s="5" t="str">
        <f t="shared" si="67"/>
        <v/>
      </c>
      <c r="BC317" s="5" t="str">
        <f t="shared" si="68"/>
        <v/>
      </c>
      <c r="BD317" s="5" t="str">
        <f t="shared" si="69"/>
        <v/>
      </c>
      <c r="BF317" t="s">
        <v>24421</v>
      </c>
      <c r="BH317" t="s">
        <v>24422</v>
      </c>
      <c r="BK317" t="s">
        <v>24423</v>
      </c>
    </row>
    <row r="318" spans="1:63" x14ac:dyDescent="0.3">
      <c r="A318">
        <v>10.3146</v>
      </c>
      <c r="B318">
        <v>10.2624</v>
      </c>
      <c r="C318">
        <v>10.313599999999999</v>
      </c>
      <c r="D318">
        <v>10.297700000000001</v>
      </c>
      <c r="E318">
        <v>9.0531100000000002</v>
      </c>
      <c r="F318">
        <v>9.1254100000000005</v>
      </c>
      <c r="G318">
        <v>9.1654099999999996</v>
      </c>
      <c r="H318">
        <v>9.2386400000000002</v>
      </c>
      <c r="I318">
        <v>10.6637</v>
      </c>
      <c r="J318">
        <v>10.694000000000001</v>
      </c>
      <c r="K318">
        <v>10.680300000000001</v>
      </c>
      <c r="L318">
        <v>10.693</v>
      </c>
      <c r="M318" t="s">
        <v>0</v>
      </c>
      <c r="O318" t="s">
        <v>1</v>
      </c>
      <c r="P318" t="s">
        <v>1</v>
      </c>
      <c r="Q318" t="s">
        <v>2</v>
      </c>
      <c r="R318" t="s">
        <v>21382</v>
      </c>
      <c r="S318" t="s">
        <v>21383</v>
      </c>
      <c r="T318" t="s">
        <v>17285</v>
      </c>
      <c r="U318" t="s">
        <v>21384</v>
      </c>
      <c r="W318">
        <v>0</v>
      </c>
      <c r="X318" t="s">
        <v>7</v>
      </c>
      <c r="Y318">
        <v>28</v>
      </c>
      <c r="Z318">
        <v>8</v>
      </c>
      <c r="AA318">
        <v>10</v>
      </c>
      <c r="AB318">
        <v>8</v>
      </c>
      <c r="AC318">
        <v>34.299999999999997</v>
      </c>
      <c r="AD318">
        <v>1</v>
      </c>
      <c r="AF318" t="s">
        <v>21387</v>
      </c>
      <c r="AG318">
        <v>6.8948700000000001</v>
      </c>
      <c r="AH318" s="1">
        <v>2.1686400000000001E-6</v>
      </c>
      <c r="AI318">
        <v>1.15143</v>
      </c>
      <c r="AJ318">
        <f t="shared" si="56"/>
        <v>-1.15143</v>
      </c>
      <c r="AK318">
        <v>28.354199999999999</v>
      </c>
      <c r="AL318" t="str">
        <f t="shared" si="57"/>
        <v/>
      </c>
      <c r="AM318" t="str">
        <f t="shared" si="58"/>
        <v/>
      </c>
      <c r="AN318" t="str">
        <f t="shared" si="59"/>
        <v>+</v>
      </c>
      <c r="AO318" t="str">
        <f t="shared" si="60"/>
        <v>+</v>
      </c>
      <c r="AQ318">
        <v>6.8066899999999997</v>
      </c>
      <c r="AR318" s="1">
        <v>1.8489100000000001E-6</v>
      </c>
      <c r="AS318">
        <v>-0.38566800000000001</v>
      </c>
      <c r="AT318">
        <f t="shared" si="61"/>
        <v>0.38566800000000001</v>
      </c>
      <c r="AU318">
        <v>-27.404399999999999</v>
      </c>
      <c r="AV318" t="str">
        <f t="shared" si="62"/>
        <v/>
      </c>
      <c r="AW318" t="str">
        <f t="shared" si="63"/>
        <v/>
      </c>
      <c r="AX318" t="str">
        <f t="shared" si="64"/>
        <v/>
      </c>
      <c r="AY318" t="str">
        <f t="shared" si="65"/>
        <v/>
      </c>
      <c r="BA318" s="5" t="str">
        <f t="shared" si="66"/>
        <v/>
      </c>
      <c r="BB318" s="5" t="str">
        <f t="shared" si="67"/>
        <v/>
      </c>
      <c r="BC318" s="5" t="str">
        <f t="shared" si="68"/>
        <v/>
      </c>
      <c r="BD318" s="5" t="str">
        <f t="shared" si="69"/>
        <v/>
      </c>
      <c r="BF318" t="s">
        <v>21385</v>
      </c>
      <c r="BG318" t="s">
        <v>21386</v>
      </c>
      <c r="BH318" t="s">
        <v>21387</v>
      </c>
      <c r="BI318" t="s">
        <v>21388</v>
      </c>
      <c r="BJ318" t="s">
        <v>21389</v>
      </c>
      <c r="BK318" t="s">
        <v>21390</v>
      </c>
    </row>
    <row r="319" spans="1:63" x14ac:dyDescent="0.3">
      <c r="A319">
        <v>8.11374</v>
      </c>
      <c r="B319">
        <v>8.1913099999999996</v>
      </c>
      <c r="C319">
        <v>8.22255</v>
      </c>
      <c r="D319">
        <v>8.1629000000000005</v>
      </c>
      <c r="E319">
        <v>6.9784199999999998</v>
      </c>
      <c r="F319">
        <v>7.0969800000000003</v>
      </c>
      <c r="G319">
        <v>7.0145799999999996</v>
      </c>
      <c r="H319">
        <v>7.0422099999999999</v>
      </c>
      <c r="I319">
        <v>8.2196499999999997</v>
      </c>
      <c r="J319">
        <v>8.3174100000000006</v>
      </c>
      <c r="K319">
        <v>8.2807700000000004</v>
      </c>
      <c r="L319">
        <v>8.2644400000000005</v>
      </c>
      <c r="M319" t="s">
        <v>0</v>
      </c>
      <c r="O319" t="s">
        <v>1</v>
      </c>
      <c r="P319" t="s">
        <v>1</v>
      </c>
      <c r="Q319" t="s">
        <v>2</v>
      </c>
      <c r="R319" t="s">
        <v>38617</v>
      </c>
      <c r="S319" t="s">
        <v>29786</v>
      </c>
      <c r="T319" t="s">
        <v>38618</v>
      </c>
      <c r="V319" t="s">
        <v>19953</v>
      </c>
      <c r="W319">
        <v>0</v>
      </c>
      <c r="X319" t="s">
        <v>7</v>
      </c>
      <c r="Y319">
        <v>1</v>
      </c>
      <c r="Z319">
        <v>2</v>
      </c>
      <c r="AA319">
        <v>3</v>
      </c>
      <c r="AB319">
        <v>2</v>
      </c>
      <c r="AC319">
        <v>212.3</v>
      </c>
      <c r="AD319">
        <v>1</v>
      </c>
      <c r="AF319" t="s">
        <v>38621</v>
      </c>
      <c r="AG319">
        <v>7.32578</v>
      </c>
      <c r="AH319" s="1">
        <v>1.28724E-6</v>
      </c>
      <c r="AI319">
        <v>1.13958</v>
      </c>
      <c r="AJ319">
        <f t="shared" si="56"/>
        <v>-1.13958</v>
      </c>
      <c r="AK319">
        <v>33.483699999999999</v>
      </c>
      <c r="AL319" t="str">
        <f t="shared" si="57"/>
        <v/>
      </c>
      <c r="AM319" t="str">
        <f t="shared" si="58"/>
        <v/>
      </c>
      <c r="AN319" t="str">
        <f t="shared" si="59"/>
        <v>+</v>
      </c>
      <c r="AO319" t="str">
        <f t="shared" si="60"/>
        <v>+</v>
      </c>
      <c r="AQ319">
        <v>1.7235</v>
      </c>
      <c r="AR319">
        <v>2.6766499999999999E-2</v>
      </c>
      <c r="AS319">
        <v>-9.7945199999999996E-2</v>
      </c>
      <c r="AT319">
        <f t="shared" si="61"/>
        <v>9.7945199999999996E-2</v>
      </c>
      <c r="AU319">
        <v>-3.1872600000000002</v>
      </c>
      <c r="AV319" t="str">
        <f t="shared" si="62"/>
        <v/>
      </c>
      <c r="AW319" t="str">
        <f t="shared" si="63"/>
        <v/>
      </c>
      <c r="AX319" t="str">
        <f t="shared" si="64"/>
        <v/>
      </c>
      <c r="AY319" t="str">
        <f t="shared" si="65"/>
        <v/>
      </c>
      <c r="BA319" s="5" t="str">
        <f t="shared" si="66"/>
        <v/>
      </c>
      <c r="BB319" s="5" t="str">
        <f t="shared" si="67"/>
        <v/>
      </c>
      <c r="BC319" s="5" t="str">
        <f t="shared" si="68"/>
        <v/>
      </c>
      <c r="BD319" s="5" t="str">
        <f t="shared" si="69"/>
        <v/>
      </c>
      <c r="BF319" t="s">
        <v>38619</v>
      </c>
      <c r="BG319" t="s">
        <v>38620</v>
      </c>
      <c r="BH319" t="s">
        <v>38621</v>
      </c>
      <c r="BK319" t="s">
        <v>38622</v>
      </c>
    </row>
    <row r="320" spans="1:63" x14ac:dyDescent="0.3">
      <c r="A320">
        <v>7.5476700000000001</v>
      </c>
      <c r="B320">
        <v>7.5976800000000004</v>
      </c>
      <c r="C320">
        <v>7.5864599999999998</v>
      </c>
      <c r="D320">
        <v>7.4421099999999996</v>
      </c>
      <c r="E320">
        <v>6.3327099999999996</v>
      </c>
      <c r="F320">
        <v>6.3345000000000002</v>
      </c>
      <c r="G320">
        <v>6.3974599999999997</v>
      </c>
      <c r="H320">
        <v>6.5545900000000001</v>
      </c>
      <c r="I320">
        <v>7.7924600000000002</v>
      </c>
      <c r="J320">
        <v>7.7826700000000004</v>
      </c>
      <c r="K320">
        <v>7.6808899999999998</v>
      </c>
      <c r="L320">
        <v>7.7944199999999997</v>
      </c>
      <c r="M320" t="s">
        <v>0</v>
      </c>
      <c r="O320" t="s">
        <v>1</v>
      </c>
      <c r="P320" t="s">
        <v>1</v>
      </c>
      <c r="Q320" t="s">
        <v>2</v>
      </c>
      <c r="R320" t="s">
        <v>38426</v>
      </c>
      <c r="S320" t="s">
        <v>38427</v>
      </c>
      <c r="T320" t="s">
        <v>38428</v>
      </c>
      <c r="W320">
        <v>0</v>
      </c>
      <c r="X320" t="s">
        <v>7</v>
      </c>
      <c r="Y320">
        <v>2</v>
      </c>
      <c r="Z320">
        <v>1</v>
      </c>
      <c r="AA320">
        <v>1</v>
      </c>
      <c r="AB320">
        <v>1</v>
      </c>
      <c r="AC320">
        <v>71.8</v>
      </c>
      <c r="AD320">
        <v>1</v>
      </c>
      <c r="AF320" t="s">
        <v>38431</v>
      </c>
      <c r="AG320">
        <v>5.73163</v>
      </c>
      <c r="AH320" s="1">
        <v>1.19644E-5</v>
      </c>
      <c r="AI320">
        <v>1.1386700000000001</v>
      </c>
      <c r="AJ320">
        <f t="shared" si="56"/>
        <v>-1.1386700000000001</v>
      </c>
      <c r="AK320">
        <v>18.058900000000001</v>
      </c>
      <c r="AL320" t="str">
        <f t="shared" si="57"/>
        <v/>
      </c>
      <c r="AM320" t="str">
        <f t="shared" si="58"/>
        <v/>
      </c>
      <c r="AN320" t="str">
        <f t="shared" si="59"/>
        <v>+</v>
      </c>
      <c r="AO320" t="str">
        <f t="shared" si="60"/>
        <v>+</v>
      </c>
      <c r="AQ320">
        <v>2.56406</v>
      </c>
      <c r="AR320">
        <v>4.65855E-3</v>
      </c>
      <c r="AS320">
        <v>-0.21912799999999999</v>
      </c>
      <c r="AT320">
        <f t="shared" si="61"/>
        <v>0.21912799999999999</v>
      </c>
      <c r="AU320">
        <v>-4.8935500000000003</v>
      </c>
      <c r="AV320" t="str">
        <f t="shared" si="62"/>
        <v/>
      </c>
      <c r="AW320" t="str">
        <f t="shared" si="63"/>
        <v/>
      </c>
      <c r="AX320" t="str">
        <f t="shared" si="64"/>
        <v/>
      </c>
      <c r="AY320" t="str">
        <f t="shared" si="65"/>
        <v/>
      </c>
      <c r="BA320" s="5" t="str">
        <f t="shared" si="66"/>
        <v/>
      </c>
      <c r="BB320" s="5" t="str">
        <f t="shared" si="67"/>
        <v/>
      </c>
      <c r="BC320" s="5" t="str">
        <f t="shared" si="68"/>
        <v/>
      </c>
      <c r="BD320" s="5" t="str">
        <f t="shared" si="69"/>
        <v/>
      </c>
      <c r="BF320" t="s">
        <v>38429</v>
      </c>
      <c r="BG320" t="s">
        <v>38430</v>
      </c>
      <c r="BH320" t="s">
        <v>38431</v>
      </c>
      <c r="BI320" t="s">
        <v>2655</v>
      </c>
      <c r="BJ320" t="s">
        <v>20365</v>
      </c>
      <c r="BK320" t="s">
        <v>38432</v>
      </c>
    </row>
    <row r="321" spans="1:63" x14ac:dyDescent="0.3">
      <c r="A321">
        <v>7.9937899999999997</v>
      </c>
      <c r="B321">
        <v>8.0449400000000004</v>
      </c>
      <c r="C321">
        <v>7.9881200000000003</v>
      </c>
      <c r="D321">
        <v>7.9020700000000001</v>
      </c>
      <c r="E321">
        <v>6.8047800000000001</v>
      </c>
      <c r="F321">
        <v>6.9080899999999996</v>
      </c>
      <c r="G321">
        <v>6.8454899999999999</v>
      </c>
      <c r="H321">
        <v>6.8252800000000002</v>
      </c>
      <c r="I321">
        <v>8.2317</v>
      </c>
      <c r="J321">
        <v>8.1261899999999994</v>
      </c>
      <c r="K321">
        <v>8.1032899999999994</v>
      </c>
      <c r="L321">
        <v>8.3169599999999999</v>
      </c>
      <c r="M321" t="s">
        <v>0</v>
      </c>
      <c r="O321" t="s">
        <v>1</v>
      </c>
      <c r="P321" t="s">
        <v>1</v>
      </c>
      <c r="Q321" t="s">
        <v>2</v>
      </c>
      <c r="R321" t="s">
        <v>27284</v>
      </c>
      <c r="S321" t="s">
        <v>27285</v>
      </c>
      <c r="T321" t="s">
        <v>5451</v>
      </c>
      <c r="V321" t="s">
        <v>27286</v>
      </c>
      <c r="W321">
        <v>0</v>
      </c>
      <c r="X321" t="s">
        <v>7</v>
      </c>
      <c r="Y321">
        <v>18</v>
      </c>
      <c r="Z321">
        <v>5</v>
      </c>
      <c r="AA321">
        <v>5</v>
      </c>
      <c r="AB321">
        <v>5</v>
      </c>
      <c r="AC321">
        <v>35</v>
      </c>
      <c r="AD321">
        <v>1</v>
      </c>
      <c r="AF321" t="s">
        <v>27289</v>
      </c>
      <c r="AG321">
        <v>7.0952299999999999</v>
      </c>
      <c r="AH321" s="1">
        <v>1.6330399999999999E-6</v>
      </c>
      <c r="AI321">
        <v>1.13632</v>
      </c>
      <c r="AJ321">
        <f t="shared" si="56"/>
        <v>-1.13632</v>
      </c>
      <c r="AK321">
        <v>30.634499999999999</v>
      </c>
      <c r="AL321" t="str">
        <f t="shared" si="57"/>
        <v/>
      </c>
      <c r="AM321" t="str">
        <f t="shared" si="58"/>
        <v/>
      </c>
      <c r="AN321" t="str">
        <f t="shared" si="59"/>
        <v>+</v>
      </c>
      <c r="AO321" t="str">
        <f t="shared" si="60"/>
        <v>+</v>
      </c>
      <c r="AQ321">
        <v>1.98699</v>
      </c>
      <c r="AR321">
        <v>1.5424800000000001E-2</v>
      </c>
      <c r="AS321">
        <v>-0.21230499999999999</v>
      </c>
      <c r="AT321">
        <f t="shared" si="61"/>
        <v>0.21230499999999999</v>
      </c>
      <c r="AU321">
        <v>-3.6821700000000002</v>
      </c>
      <c r="AV321" t="str">
        <f t="shared" si="62"/>
        <v/>
      </c>
      <c r="AW321" t="str">
        <f t="shared" si="63"/>
        <v/>
      </c>
      <c r="AX321" t="str">
        <f t="shared" si="64"/>
        <v/>
      </c>
      <c r="AY321" t="str">
        <f t="shared" si="65"/>
        <v/>
      </c>
      <c r="BA321" s="5" t="str">
        <f t="shared" si="66"/>
        <v/>
      </c>
      <c r="BB321" s="5" t="str">
        <f t="shared" si="67"/>
        <v/>
      </c>
      <c r="BC321" s="5" t="str">
        <f t="shared" si="68"/>
        <v/>
      </c>
      <c r="BD321" s="5" t="str">
        <f t="shared" si="69"/>
        <v/>
      </c>
      <c r="BF321" t="s">
        <v>27287</v>
      </c>
      <c r="BG321" t="s">
        <v>27288</v>
      </c>
      <c r="BH321" t="s">
        <v>27289</v>
      </c>
      <c r="BK321" t="s">
        <v>27290</v>
      </c>
    </row>
    <row r="322" spans="1:63" x14ac:dyDescent="0.3">
      <c r="A322">
        <v>9.1380199999999991</v>
      </c>
      <c r="B322">
        <v>9.1681699999999999</v>
      </c>
      <c r="C322">
        <v>9.16892</v>
      </c>
      <c r="D322">
        <v>9.1359700000000004</v>
      </c>
      <c r="E322">
        <v>8.0443899999999999</v>
      </c>
      <c r="F322">
        <v>7.8942100000000002</v>
      </c>
      <c r="G322">
        <v>8.0821500000000004</v>
      </c>
      <c r="H322">
        <v>8.0703899999999997</v>
      </c>
      <c r="I322">
        <v>9.3841400000000004</v>
      </c>
      <c r="J322">
        <v>9.4406599999999994</v>
      </c>
      <c r="K322">
        <v>9.37134</v>
      </c>
      <c r="L322">
        <v>9.4408700000000003</v>
      </c>
      <c r="M322" t="s">
        <v>0</v>
      </c>
      <c r="O322" t="s">
        <v>1</v>
      </c>
      <c r="P322" t="s">
        <v>1</v>
      </c>
      <c r="Q322" t="s">
        <v>2</v>
      </c>
      <c r="R322" t="s">
        <v>10991</v>
      </c>
      <c r="S322" t="s">
        <v>10992</v>
      </c>
      <c r="T322" t="s">
        <v>10993</v>
      </c>
      <c r="U322" t="s">
        <v>10994</v>
      </c>
      <c r="V322" t="s">
        <v>8361</v>
      </c>
      <c r="W322">
        <v>0</v>
      </c>
      <c r="X322" t="s">
        <v>7</v>
      </c>
      <c r="Y322">
        <v>14</v>
      </c>
      <c r="Z322">
        <v>14</v>
      </c>
      <c r="AA322">
        <v>18</v>
      </c>
      <c r="AB322">
        <v>8</v>
      </c>
      <c r="AC322">
        <v>137.80000000000001</v>
      </c>
      <c r="AD322">
        <v>1</v>
      </c>
      <c r="AF322" t="s">
        <v>10997</v>
      </c>
      <c r="AG322">
        <v>6.6082400000000003</v>
      </c>
      <c r="AH322" s="1">
        <v>3.1899799999999998E-6</v>
      </c>
      <c r="AI322">
        <v>1.12998</v>
      </c>
      <c r="AJ322">
        <f t="shared" si="56"/>
        <v>-1.12998</v>
      </c>
      <c r="AK322">
        <v>25.380299999999998</v>
      </c>
      <c r="AL322" t="str">
        <f t="shared" si="57"/>
        <v/>
      </c>
      <c r="AM322" t="str">
        <f t="shared" si="58"/>
        <v/>
      </c>
      <c r="AN322" t="str">
        <f t="shared" si="59"/>
        <v>+</v>
      </c>
      <c r="AO322" t="str">
        <f t="shared" si="60"/>
        <v>+</v>
      </c>
      <c r="AQ322">
        <v>4.7950699999999999</v>
      </c>
      <c r="AR322" s="1">
        <v>5.72612E-5</v>
      </c>
      <c r="AS322">
        <v>-0.25648300000000002</v>
      </c>
      <c r="AT322">
        <f t="shared" si="61"/>
        <v>0.25648300000000002</v>
      </c>
      <c r="AU322">
        <v>-12.499700000000001</v>
      </c>
      <c r="AV322" t="str">
        <f t="shared" si="62"/>
        <v/>
      </c>
      <c r="AW322" t="str">
        <f t="shared" si="63"/>
        <v/>
      </c>
      <c r="AX322" t="str">
        <f t="shared" si="64"/>
        <v/>
      </c>
      <c r="AY322" t="str">
        <f t="shared" si="65"/>
        <v/>
      </c>
      <c r="BA322" s="5" t="str">
        <f t="shared" si="66"/>
        <v/>
      </c>
      <c r="BB322" s="5" t="str">
        <f t="shared" si="67"/>
        <v/>
      </c>
      <c r="BC322" s="5" t="str">
        <f t="shared" si="68"/>
        <v/>
      </c>
      <c r="BD322" s="5" t="str">
        <f t="shared" si="69"/>
        <v/>
      </c>
      <c r="BF322" t="s">
        <v>10995</v>
      </c>
      <c r="BG322" t="s">
        <v>10996</v>
      </c>
      <c r="BH322" t="s">
        <v>10997</v>
      </c>
      <c r="BI322" t="s">
        <v>8365</v>
      </c>
      <c r="BJ322" t="s">
        <v>10998</v>
      </c>
      <c r="BK322" t="s">
        <v>10999</v>
      </c>
    </row>
    <row r="323" spans="1:63" x14ac:dyDescent="0.3">
      <c r="A323">
        <v>10.817299999999999</v>
      </c>
      <c r="B323">
        <v>10.785399999999999</v>
      </c>
      <c r="C323">
        <v>10.808400000000001</v>
      </c>
      <c r="D323">
        <v>10.728899999999999</v>
      </c>
      <c r="E323">
        <v>9.5568899999999992</v>
      </c>
      <c r="F323">
        <v>9.5774299999999997</v>
      </c>
      <c r="G323">
        <v>9.8034800000000004</v>
      </c>
      <c r="H323">
        <v>9.6924399999999995</v>
      </c>
      <c r="I323">
        <v>10.639200000000001</v>
      </c>
      <c r="J323">
        <v>10.6189</v>
      </c>
      <c r="K323">
        <v>10.6204</v>
      </c>
      <c r="L323">
        <v>10.625999999999999</v>
      </c>
      <c r="M323" t="s">
        <v>0</v>
      </c>
      <c r="O323" t="s">
        <v>1</v>
      </c>
      <c r="P323" t="s">
        <v>1</v>
      </c>
      <c r="Q323" t="s">
        <v>2</v>
      </c>
      <c r="T323" t="s">
        <v>17591</v>
      </c>
      <c r="U323" t="s">
        <v>373</v>
      </c>
      <c r="V323" t="s">
        <v>17592</v>
      </c>
      <c r="W323">
        <v>0</v>
      </c>
      <c r="X323" t="s">
        <v>7</v>
      </c>
      <c r="Y323">
        <v>37</v>
      </c>
      <c r="Z323">
        <v>6</v>
      </c>
      <c r="AA323">
        <v>19</v>
      </c>
      <c r="AB323">
        <v>6</v>
      </c>
      <c r="AC323">
        <v>19</v>
      </c>
      <c r="AD323">
        <v>1</v>
      </c>
      <c r="AF323" t="s">
        <v>17595</v>
      </c>
      <c r="AG323">
        <v>5.8158599999999998</v>
      </c>
      <c r="AH323" s="1">
        <v>1.0577100000000001E-5</v>
      </c>
      <c r="AI323">
        <v>1.12744</v>
      </c>
      <c r="AJ323">
        <f t="shared" ref="AJ323:AJ386" si="70">AI323*-1</f>
        <v>-1.12744</v>
      </c>
      <c r="AK323">
        <v>18.6615</v>
      </c>
      <c r="AL323" t="str">
        <f t="shared" ref="AL323:AL386" si="71">IFERROR(IF(AND(AJ323&gt;=1,AG323&gt;1.3),"+",""),"")</f>
        <v/>
      </c>
      <c r="AM323" t="str">
        <f t="shared" ref="AM323:AM386" si="72">IFERROR(IF(AND(AJ323&gt;=0.58,AG323&gt;1.3),"+",""),"")</f>
        <v/>
      </c>
      <c r="AN323" t="str">
        <f t="shared" ref="AN323:AN386" si="73">IFERROR(IF(AND(AJ323&lt;=-1,AG323&gt;1.3),"+",""),"")</f>
        <v>+</v>
      </c>
      <c r="AO323" t="str">
        <f t="shared" ref="AO323:AO386" si="74">IFERROR(IF(AND(AJ323&lt;=-0.58,AG323&gt;1.3),"+",""),"")</f>
        <v>+</v>
      </c>
      <c r="AQ323">
        <v>3.6284100000000001</v>
      </c>
      <c r="AR323">
        <v>5.4867200000000005E-4</v>
      </c>
      <c r="AS323">
        <v>0.158884</v>
      </c>
      <c r="AT323">
        <f t="shared" ref="AT323:AT386" si="75">AS323*-1</f>
        <v>-0.158884</v>
      </c>
      <c r="AU323">
        <v>7.7928300000000004</v>
      </c>
      <c r="AV323" t="str">
        <f t="shared" ref="AV323:AV386" si="76">IFERROR(IF(AND(AT323&gt;=1,AQ323&gt;1.3),"+",""),"")</f>
        <v/>
      </c>
      <c r="AW323" t="str">
        <f t="shared" ref="AW323:AW386" si="77">IFERROR(IF(AND(AT323&gt;=0.58,AQ323&gt;1.3),"+",""),"")</f>
        <v/>
      </c>
      <c r="AX323" t="str">
        <f t="shared" ref="AX323:AX386" si="78">IFERROR(IF(AND(AT323&lt;=-1,AQ323&gt;1.3),"+",""),"")</f>
        <v/>
      </c>
      <c r="AY323" t="str">
        <f t="shared" ref="AY323:AY386" si="79">IFERROR(IF(AND(AT323&lt;=-0.58,AQ323&gt;1.3),"+",""),"")</f>
        <v/>
      </c>
      <c r="BA323" s="5" t="str">
        <f t="shared" ref="BA323:BA386" si="80">IFERROR(IF(AND(AN323="+",AX323="+"),"+",""),"")</f>
        <v/>
      </c>
      <c r="BB323" s="5" t="str">
        <f t="shared" ref="BB323:BB386" si="81">IFERROR(IF(AND(AO323="+",AY323="+"),"+",""),"")</f>
        <v/>
      </c>
      <c r="BC323" s="5" t="str">
        <f t="shared" ref="BC323:BC386" si="82">IFERROR(IF(AND(AL323="+",AV323="+"),"+",""),"")</f>
        <v/>
      </c>
      <c r="BD323" s="5" t="str">
        <f t="shared" ref="BD323:BD386" si="83">IFERROR(IF(AND(AM323="+",AW323="+"),"+",""),"")</f>
        <v/>
      </c>
      <c r="BF323" t="s">
        <v>17593</v>
      </c>
      <c r="BG323" t="s">
        <v>17594</v>
      </c>
      <c r="BH323" t="s">
        <v>17595</v>
      </c>
      <c r="BI323" t="s">
        <v>373</v>
      </c>
      <c r="BJ323" t="s">
        <v>2481</v>
      </c>
      <c r="BK323" t="s">
        <v>17596</v>
      </c>
    </row>
    <row r="324" spans="1:63" x14ac:dyDescent="0.3">
      <c r="A324">
        <v>7.19672</v>
      </c>
      <c r="B324">
        <v>7.1011899999999999</v>
      </c>
      <c r="C324">
        <v>7.1828900000000004</v>
      </c>
      <c r="D324">
        <v>7.0842799999999997</v>
      </c>
      <c r="E324">
        <v>6.0400200000000002</v>
      </c>
      <c r="F324">
        <v>5.9116900000000001</v>
      </c>
      <c r="G324">
        <v>5.9680900000000001</v>
      </c>
      <c r="H324">
        <v>6.14771</v>
      </c>
      <c r="I324">
        <v>7.7299600000000002</v>
      </c>
      <c r="J324">
        <v>7.6088100000000001</v>
      </c>
      <c r="K324">
        <v>7.4545000000000003</v>
      </c>
      <c r="L324">
        <v>7.6058500000000002</v>
      </c>
      <c r="M324" t="s">
        <v>0</v>
      </c>
      <c r="O324" t="s">
        <v>1</v>
      </c>
      <c r="P324" t="s">
        <v>1</v>
      </c>
      <c r="Q324" t="s">
        <v>2</v>
      </c>
      <c r="R324" t="s">
        <v>41349</v>
      </c>
      <c r="T324" t="s">
        <v>41350</v>
      </c>
      <c r="V324" t="s">
        <v>20995</v>
      </c>
      <c r="W324">
        <v>0</v>
      </c>
      <c r="X324" t="s">
        <v>7</v>
      </c>
      <c r="Y324">
        <v>2</v>
      </c>
      <c r="Z324">
        <v>1</v>
      </c>
      <c r="AA324">
        <v>1</v>
      </c>
      <c r="AB324">
        <v>1</v>
      </c>
      <c r="AC324">
        <v>49.1</v>
      </c>
      <c r="AD324">
        <v>1</v>
      </c>
      <c r="AF324" t="s">
        <v>41353</v>
      </c>
      <c r="AG324">
        <v>5.9012799999999999</v>
      </c>
      <c r="AH324" s="1">
        <v>9.2579600000000007E-6</v>
      </c>
      <c r="AI324">
        <v>1.12439</v>
      </c>
      <c r="AJ324">
        <f t="shared" si="70"/>
        <v>-1.12439</v>
      </c>
      <c r="AK324">
        <v>19.2926</v>
      </c>
      <c r="AL324" t="str">
        <f t="shared" si="71"/>
        <v/>
      </c>
      <c r="AM324" t="str">
        <f t="shared" si="72"/>
        <v/>
      </c>
      <c r="AN324" t="str">
        <f t="shared" si="73"/>
        <v>+</v>
      </c>
      <c r="AO324" t="str">
        <f t="shared" si="74"/>
        <v>+</v>
      </c>
      <c r="AQ324">
        <v>3.4601600000000001</v>
      </c>
      <c r="AR324">
        <v>7.5982399999999998E-4</v>
      </c>
      <c r="AS324">
        <v>-0.458511</v>
      </c>
      <c r="AT324">
        <f t="shared" si="75"/>
        <v>0.458511</v>
      </c>
      <c r="AU324">
        <v>-7.2623800000000003</v>
      </c>
      <c r="AV324" t="str">
        <f t="shared" si="76"/>
        <v/>
      </c>
      <c r="AW324" t="str">
        <f t="shared" si="77"/>
        <v/>
      </c>
      <c r="AX324" t="str">
        <f t="shared" si="78"/>
        <v/>
      </c>
      <c r="AY324" t="str">
        <f t="shared" si="79"/>
        <v/>
      </c>
      <c r="BA324" s="5" t="str">
        <f t="shared" si="80"/>
        <v/>
      </c>
      <c r="BB324" s="5" t="str">
        <f t="shared" si="81"/>
        <v/>
      </c>
      <c r="BC324" s="5" t="str">
        <f t="shared" si="82"/>
        <v/>
      </c>
      <c r="BD324" s="5" t="str">
        <f t="shared" si="83"/>
        <v/>
      </c>
      <c r="BF324" t="s">
        <v>41351</v>
      </c>
      <c r="BG324" t="s">
        <v>41352</v>
      </c>
      <c r="BH324" t="s">
        <v>41353</v>
      </c>
      <c r="BJ324" t="s">
        <v>5951</v>
      </c>
      <c r="BK324" t="s">
        <v>41354</v>
      </c>
    </row>
    <row r="325" spans="1:63" x14ac:dyDescent="0.3">
      <c r="A325">
        <v>8.1339100000000002</v>
      </c>
      <c r="B325">
        <v>8.0438500000000008</v>
      </c>
      <c r="C325">
        <v>8.1669199999999993</v>
      </c>
      <c r="D325">
        <v>8.0422100000000007</v>
      </c>
      <c r="E325">
        <v>7.0156900000000002</v>
      </c>
      <c r="F325">
        <v>6.9092900000000004</v>
      </c>
      <c r="G325">
        <v>6.9342800000000002</v>
      </c>
      <c r="H325">
        <v>7.0312200000000002</v>
      </c>
      <c r="I325">
        <v>8.3948900000000002</v>
      </c>
      <c r="J325">
        <v>8.3345000000000002</v>
      </c>
      <c r="K325">
        <v>8.3282299999999996</v>
      </c>
      <c r="L325">
        <v>8.3327100000000005</v>
      </c>
      <c r="M325" t="s">
        <v>0</v>
      </c>
      <c r="O325" t="s">
        <v>1</v>
      </c>
      <c r="P325" t="s">
        <v>1</v>
      </c>
      <c r="Q325" t="s">
        <v>2</v>
      </c>
      <c r="R325" t="s">
        <v>30248</v>
      </c>
      <c r="S325" t="s">
        <v>30249</v>
      </c>
      <c r="T325" t="s">
        <v>30250</v>
      </c>
      <c r="V325" t="s">
        <v>7186</v>
      </c>
      <c r="W325">
        <v>0</v>
      </c>
      <c r="X325" t="s">
        <v>7</v>
      </c>
      <c r="Y325">
        <v>18</v>
      </c>
      <c r="Z325">
        <v>2</v>
      </c>
      <c r="AA325">
        <v>5</v>
      </c>
      <c r="AB325">
        <v>2</v>
      </c>
      <c r="AC325">
        <v>15.7</v>
      </c>
      <c r="AD325">
        <v>1</v>
      </c>
      <c r="AF325" t="s">
        <v>30253</v>
      </c>
      <c r="AG325">
        <v>6.64682</v>
      </c>
      <c r="AH325" s="1">
        <v>3.0187200000000001E-6</v>
      </c>
      <c r="AI325">
        <v>1.1241000000000001</v>
      </c>
      <c r="AJ325">
        <f t="shared" si="70"/>
        <v>-1.1241000000000001</v>
      </c>
      <c r="AK325">
        <v>25.761900000000001</v>
      </c>
      <c r="AL325" t="str">
        <f t="shared" si="71"/>
        <v/>
      </c>
      <c r="AM325" t="str">
        <f t="shared" si="72"/>
        <v/>
      </c>
      <c r="AN325" t="str">
        <f t="shared" si="73"/>
        <v>+</v>
      </c>
      <c r="AO325" t="str">
        <f t="shared" si="74"/>
        <v>+</v>
      </c>
      <c r="AQ325">
        <v>3.3985599999999998</v>
      </c>
      <c r="AR325">
        <v>8.5772400000000003E-4</v>
      </c>
      <c r="AS325">
        <v>-0.25086000000000003</v>
      </c>
      <c r="AT325">
        <f t="shared" si="75"/>
        <v>0.25086000000000003</v>
      </c>
      <c r="AU325">
        <v>-7.0757599999999998</v>
      </c>
      <c r="AV325" t="str">
        <f t="shared" si="76"/>
        <v/>
      </c>
      <c r="AW325" t="str">
        <f t="shared" si="77"/>
        <v/>
      </c>
      <c r="AX325" t="str">
        <f t="shared" si="78"/>
        <v/>
      </c>
      <c r="AY325" t="str">
        <f t="shared" si="79"/>
        <v/>
      </c>
      <c r="BA325" s="5" t="str">
        <f t="shared" si="80"/>
        <v/>
      </c>
      <c r="BB325" s="5" t="str">
        <f t="shared" si="81"/>
        <v/>
      </c>
      <c r="BC325" s="5" t="str">
        <f t="shared" si="82"/>
        <v/>
      </c>
      <c r="BD325" s="5" t="str">
        <f t="shared" si="83"/>
        <v/>
      </c>
      <c r="BF325" t="s">
        <v>30251</v>
      </c>
      <c r="BG325" t="s">
        <v>30252</v>
      </c>
      <c r="BH325" t="s">
        <v>30253</v>
      </c>
      <c r="BJ325" t="s">
        <v>30254</v>
      </c>
      <c r="BK325" t="s">
        <v>30255</v>
      </c>
    </row>
    <row r="326" spans="1:63" x14ac:dyDescent="0.3">
      <c r="A326">
        <v>10.337400000000001</v>
      </c>
      <c r="B326">
        <v>10.431800000000001</v>
      </c>
      <c r="C326">
        <v>10.4308</v>
      </c>
      <c r="D326">
        <v>10.3287</v>
      </c>
      <c r="E326">
        <v>9.3103899999999999</v>
      </c>
      <c r="F326">
        <v>9.2340999999999998</v>
      </c>
      <c r="G326">
        <v>9.3282299999999996</v>
      </c>
      <c r="H326">
        <v>9.1868599999999994</v>
      </c>
      <c r="I326">
        <v>10.9412</v>
      </c>
      <c r="J326">
        <v>10.970499999999999</v>
      </c>
      <c r="K326">
        <v>10.908099999999999</v>
      </c>
      <c r="L326">
        <v>10.919499999999999</v>
      </c>
      <c r="M326" t="s">
        <v>0</v>
      </c>
      <c r="O326" t="s">
        <v>1</v>
      </c>
      <c r="P326" t="s">
        <v>1</v>
      </c>
      <c r="Q326" t="s">
        <v>2</v>
      </c>
      <c r="R326" t="s">
        <v>11473</v>
      </c>
      <c r="T326" t="s">
        <v>11474</v>
      </c>
      <c r="U326" t="s">
        <v>7185</v>
      </c>
      <c r="V326" t="s">
        <v>3754</v>
      </c>
      <c r="W326">
        <v>0</v>
      </c>
      <c r="X326" t="s">
        <v>7</v>
      </c>
      <c r="Y326">
        <v>37</v>
      </c>
      <c r="Z326">
        <v>13</v>
      </c>
      <c r="AA326">
        <v>16</v>
      </c>
      <c r="AB326">
        <v>13</v>
      </c>
      <c r="AC326">
        <v>48</v>
      </c>
      <c r="AD326">
        <v>1</v>
      </c>
      <c r="AF326" t="s">
        <v>11477</v>
      </c>
      <c r="AG326">
        <v>6.6331600000000002</v>
      </c>
      <c r="AH326" s="1">
        <v>3.0681899999999998E-6</v>
      </c>
      <c r="AI326">
        <v>1.11727</v>
      </c>
      <c r="AJ326">
        <f t="shared" si="70"/>
        <v>-1.11727</v>
      </c>
      <c r="AK326">
        <v>25.626000000000001</v>
      </c>
      <c r="AL326" t="str">
        <f t="shared" si="71"/>
        <v/>
      </c>
      <c r="AM326" t="str">
        <f t="shared" si="72"/>
        <v/>
      </c>
      <c r="AN326" t="str">
        <f t="shared" si="73"/>
        <v>+</v>
      </c>
      <c r="AO326" t="str">
        <f t="shared" si="74"/>
        <v>+</v>
      </c>
      <c r="AQ326">
        <v>5.6528299999999998</v>
      </c>
      <c r="AR326" s="1">
        <v>1.22083E-5</v>
      </c>
      <c r="AS326">
        <v>-0.55265900000000001</v>
      </c>
      <c r="AT326">
        <f t="shared" si="75"/>
        <v>0.55265900000000001</v>
      </c>
      <c r="AU326">
        <v>-17.5122</v>
      </c>
      <c r="AV326" t="str">
        <f t="shared" si="76"/>
        <v/>
      </c>
      <c r="AW326" t="str">
        <f t="shared" si="77"/>
        <v/>
      </c>
      <c r="AX326" t="str">
        <f t="shared" si="78"/>
        <v/>
      </c>
      <c r="AY326" t="str">
        <f t="shared" si="79"/>
        <v/>
      </c>
      <c r="BA326" s="5" t="str">
        <f t="shared" si="80"/>
        <v/>
      </c>
      <c r="BB326" s="5" t="str">
        <f t="shared" si="81"/>
        <v/>
      </c>
      <c r="BC326" s="5" t="str">
        <f t="shared" si="82"/>
        <v/>
      </c>
      <c r="BD326" s="5" t="str">
        <f t="shared" si="83"/>
        <v/>
      </c>
      <c r="BF326" t="s">
        <v>11475</v>
      </c>
      <c r="BG326" t="s">
        <v>11476</v>
      </c>
      <c r="BH326" t="s">
        <v>11477</v>
      </c>
      <c r="BI326" t="s">
        <v>7185</v>
      </c>
      <c r="BJ326" t="s">
        <v>11478</v>
      </c>
      <c r="BK326" t="s">
        <v>11479</v>
      </c>
    </row>
    <row r="327" spans="1:63" x14ac:dyDescent="0.3">
      <c r="A327">
        <v>7.1908099999999999</v>
      </c>
      <c r="B327">
        <v>7.3353900000000003</v>
      </c>
      <c r="C327">
        <v>7.3210300000000004</v>
      </c>
      <c r="D327">
        <v>7.3776400000000004</v>
      </c>
      <c r="E327">
        <v>6.0917000000000003</v>
      </c>
      <c r="F327">
        <v>6.0356199999999998</v>
      </c>
      <c r="G327">
        <v>6.2982899999999997</v>
      </c>
      <c r="H327">
        <v>6.34518</v>
      </c>
      <c r="I327">
        <v>7.3092499999999996</v>
      </c>
      <c r="J327">
        <v>7.2297799999999999</v>
      </c>
      <c r="K327">
        <v>7.1977099999999998</v>
      </c>
      <c r="L327">
        <v>7.1858700000000004</v>
      </c>
      <c r="M327" t="s">
        <v>0</v>
      </c>
      <c r="O327" t="s">
        <v>1</v>
      </c>
      <c r="Q327" t="s">
        <v>164</v>
      </c>
      <c r="R327" t="s">
        <v>25120</v>
      </c>
      <c r="S327" t="s">
        <v>25121</v>
      </c>
      <c r="T327" t="s">
        <v>25122</v>
      </c>
      <c r="U327" t="s">
        <v>25123</v>
      </c>
      <c r="V327" t="s">
        <v>8708</v>
      </c>
      <c r="W327">
        <v>0</v>
      </c>
      <c r="X327" t="s">
        <v>7</v>
      </c>
      <c r="Y327">
        <v>9</v>
      </c>
      <c r="Z327">
        <v>7</v>
      </c>
      <c r="AA327">
        <v>7</v>
      </c>
      <c r="AB327">
        <v>7</v>
      </c>
      <c r="AC327">
        <v>102.9</v>
      </c>
      <c r="AD327">
        <v>1</v>
      </c>
      <c r="AF327" t="s">
        <v>25126</v>
      </c>
      <c r="AG327">
        <v>4.8838100000000004</v>
      </c>
      <c r="AH327" s="1">
        <v>5.0843900000000003E-5</v>
      </c>
      <c r="AI327">
        <v>1.1135200000000001</v>
      </c>
      <c r="AJ327">
        <f t="shared" si="70"/>
        <v>-1.1135200000000001</v>
      </c>
      <c r="AK327">
        <v>12.946899999999999</v>
      </c>
      <c r="AL327" t="str">
        <f t="shared" si="71"/>
        <v/>
      </c>
      <c r="AM327" t="str">
        <f t="shared" si="72"/>
        <v/>
      </c>
      <c r="AN327" t="str">
        <f t="shared" si="73"/>
        <v>+</v>
      </c>
      <c r="AO327" t="str">
        <f t="shared" si="74"/>
        <v>+</v>
      </c>
      <c r="AQ327">
        <v>0.76036599999999999</v>
      </c>
      <c r="AR327">
        <v>0.20635800000000001</v>
      </c>
      <c r="AS327">
        <v>7.5567400000000007E-2</v>
      </c>
      <c r="AT327">
        <f t="shared" si="75"/>
        <v>-7.5567400000000007E-2</v>
      </c>
      <c r="AU327">
        <v>1.54359</v>
      </c>
      <c r="AV327" t="str">
        <f t="shared" si="76"/>
        <v/>
      </c>
      <c r="AW327" t="str">
        <f t="shared" si="77"/>
        <v/>
      </c>
      <c r="AX327" t="str">
        <f t="shared" si="78"/>
        <v/>
      </c>
      <c r="AY327" t="str">
        <f t="shared" si="79"/>
        <v/>
      </c>
      <c r="BA327" s="5" t="str">
        <f t="shared" si="80"/>
        <v/>
      </c>
      <c r="BB327" s="5" t="str">
        <f t="shared" si="81"/>
        <v/>
      </c>
      <c r="BC327" s="5" t="str">
        <f t="shared" si="82"/>
        <v/>
      </c>
      <c r="BD327" s="5" t="str">
        <f t="shared" si="83"/>
        <v/>
      </c>
      <c r="BF327" t="s">
        <v>25124</v>
      </c>
      <c r="BG327" t="s">
        <v>25125</v>
      </c>
      <c r="BH327" t="s">
        <v>25126</v>
      </c>
      <c r="BI327" t="s">
        <v>25127</v>
      </c>
      <c r="BJ327" t="s">
        <v>25128</v>
      </c>
      <c r="BK327" t="s">
        <v>25129</v>
      </c>
    </row>
    <row r="328" spans="1:63" x14ac:dyDescent="0.3">
      <c r="A328">
        <v>14.1378</v>
      </c>
      <c r="B328">
        <v>14.1035</v>
      </c>
      <c r="C328">
        <v>14.098000000000001</v>
      </c>
      <c r="D328">
        <v>14.060600000000001</v>
      </c>
      <c r="E328">
        <v>12.940300000000001</v>
      </c>
      <c r="F328">
        <v>12.959</v>
      </c>
      <c r="G328">
        <v>13.025600000000001</v>
      </c>
      <c r="H328">
        <v>13.034599999999999</v>
      </c>
      <c r="I328">
        <v>14.7111</v>
      </c>
      <c r="J328">
        <v>14.6797</v>
      </c>
      <c r="K328">
        <v>14.5785</v>
      </c>
      <c r="L328">
        <v>14.6035</v>
      </c>
      <c r="M328" t="s">
        <v>0</v>
      </c>
      <c r="O328" t="s">
        <v>1</v>
      </c>
      <c r="P328" t="s">
        <v>1</v>
      </c>
      <c r="Q328" t="s">
        <v>2</v>
      </c>
      <c r="R328" t="s">
        <v>866</v>
      </c>
      <c r="S328" t="s">
        <v>867</v>
      </c>
      <c r="T328" t="s">
        <v>868</v>
      </c>
      <c r="V328" t="s">
        <v>869</v>
      </c>
      <c r="W328">
        <v>0</v>
      </c>
      <c r="X328" t="s">
        <v>7</v>
      </c>
      <c r="Y328">
        <v>52</v>
      </c>
      <c r="Z328">
        <v>53</v>
      </c>
      <c r="AA328">
        <v>133</v>
      </c>
      <c r="AB328">
        <v>53</v>
      </c>
      <c r="AC328">
        <v>120.9</v>
      </c>
      <c r="AD328">
        <v>1</v>
      </c>
      <c r="AF328" t="s">
        <v>872</v>
      </c>
      <c r="AG328">
        <v>7.7266399999999997</v>
      </c>
      <c r="AH328" s="1">
        <v>8.8651399999999997E-7</v>
      </c>
      <c r="AI328">
        <v>1.1101399999999999</v>
      </c>
      <c r="AJ328">
        <f t="shared" si="70"/>
        <v>-1.1101399999999999</v>
      </c>
      <c r="AK328">
        <v>39.0762</v>
      </c>
      <c r="AL328" t="str">
        <f t="shared" si="71"/>
        <v/>
      </c>
      <c r="AM328" t="str">
        <f t="shared" si="72"/>
        <v/>
      </c>
      <c r="AN328" t="str">
        <f t="shared" si="73"/>
        <v>+</v>
      </c>
      <c r="AO328" t="str">
        <f t="shared" si="74"/>
        <v>+</v>
      </c>
      <c r="AQ328">
        <v>5.3451300000000002</v>
      </c>
      <c r="AR328" s="1">
        <v>2.1198900000000001E-5</v>
      </c>
      <c r="AS328">
        <v>-0.54319200000000001</v>
      </c>
      <c r="AT328">
        <f t="shared" si="75"/>
        <v>0.54319200000000001</v>
      </c>
      <c r="AU328">
        <v>-15.526199999999999</v>
      </c>
      <c r="AV328" t="str">
        <f t="shared" si="76"/>
        <v/>
      </c>
      <c r="AW328" t="str">
        <f t="shared" si="77"/>
        <v/>
      </c>
      <c r="AX328" t="str">
        <f t="shared" si="78"/>
        <v/>
      </c>
      <c r="AY328" t="str">
        <f t="shared" si="79"/>
        <v/>
      </c>
      <c r="BA328" s="5" t="str">
        <f t="shared" si="80"/>
        <v/>
      </c>
      <c r="BB328" s="5" t="str">
        <f t="shared" si="81"/>
        <v/>
      </c>
      <c r="BC328" s="5" t="str">
        <f t="shared" si="82"/>
        <v/>
      </c>
      <c r="BD328" s="5" t="str">
        <f t="shared" si="83"/>
        <v/>
      </c>
      <c r="BF328" t="s">
        <v>870</v>
      </c>
      <c r="BG328" t="s">
        <v>871</v>
      </c>
      <c r="BH328" t="s">
        <v>872</v>
      </c>
      <c r="BK328" t="s">
        <v>873</v>
      </c>
    </row>
    <row r="329" spans="1:63" x14ac:dyDescent="0.3">
      <c r="A329">
        <v>11.8812</v>
      </c>
      <c r="B329">
        <v>11.9261</v>
      </c>
      <c r="C329">
        <v>11.959899999999999</v>
      </c>
      <c r="D329">
        <v>11.956799999999999</v>
      </c>
      <c r="E329">
        <v>10.704499999999999</v>
      </c>
      <c r="F329">
        <v>10.8369</v>
      </c>
      <c r="G329">
        <v>10.8858</v>
      </c>
      <c r="H329">
        <v>10.886900000000001</v>
      </c>
      <c r="I329">
        <v>11.7455</v>
      </c>
      <c r="J329">
        <v>11.758900000000001</v>
      </c>
      <c r="K329">
        <v>11.8123</v>
      </c>
      <c r="L329">
        <v>11.788399999999999</v>
      </c>
      <c r="M329" t="s">
        <v>0</v>
      </c>
      <c r="O329" t="s">
        <v>1</v>
      </c>
      <c r="P329" t="s">
        <v>1</v>
      </c>
      <c r="Q329" t="s">
        <v>2</v>
      </c>
      <c r="R329" t="s">
        <v>8232</v>
      </c>
      <c r="S329" t="s">
        <v>8233</v>
      </c>
      <c r="T329" t="s">
        <v>8234</v>
      </c>
      <c r="U329" t="s">
        <v>8235</v>
      </c>
      <c r="V329" t="s">
        <v>591</v>
      </c>
      <c r="W329">
        <v>0</v>
      </c>
      <c r="X329" t="s">
        <v>7</v>
      </c>
      <c r="Y329">
        <v>47</v>
      </c>
      <c r="Z329">
        <v>22</v>
      </c>
      <c r="AA329">
        <v>35</v>
      </c>
      <c r="AB329">
        <v>21</v>
      </c>
      <c r="AC329">
        <v>48</v>
      </c>
      <c r="AD329">
        <v>1</v>
      </c>
      <c r="AF329" t="s">
        <v>8238</v>
      </c>
      <c r="AG329">
        <v>6.4227800000000004</v>
      </c>
      <c r="AH329" s="1">
        <v>4.1663799999999999E-6</v>
      </c>
      <c r="AI329">
        <v>1.1024799999999999</v>
      </c>
      <c r="AJ329">
        <f t="shared" si="70"/>
        <v>-1.1024799999999999</v>
      </c>
      <c r="AK329">
        <v>23.6219</v>
      </c>
      <c r="AL329" t="str">
        <f t="shared" si="71"/>
        <v/>
      </c>
      <c r="AM329" t="str">
        <f t="shared" si="72"/>
        <v/>
      </c>
      <c r="AN329" t="str">
        <f t="shared" si="73"/>
        <v>+</v>
      </c>
      <c r="AO329" t="str">
        <f t="shared" si="74"/>
        <v>+</v>
      </c>
      <c r="AQ329">
        <v>3.2169699999999999</v>
      </c>
      <c r="AR329">
        <v>1.2306999999999999E-3</v>
      </c>
      <c r="AS329">
        <v>0.154719</v>
      </c>
      <c r="AT329">
        <f t="shared" si="75"/>
        <v>-0.154719</v>
      </c>
      <c r="AU329">
        <v>6.5481800000000003</v>
      </c>
      <c r="AV329" t="str">
        <f t="shared" si="76"/>
        <v/>
      </c>
      <c r="AW329" t="str">
        <f t="shared" si="77"/>
        <v/>
      </c>
      <c r="AX329" t="str">
        <f t="shared" si="78"/>
        <v/>
      </c>
      <c r="AY329" t="str">
        <f t="shared" si="79"/>
        <v/>
      </c>
      <c r="BA329" s="5" t="str">
        <f t="shared" si="80"/>
        <v/>
      </c>
      <c r="BB329" s="5" t="str">
        <f t="shared" si="81"/>
        <v/>
      </c>
      <c r="BC329" s="5" t="str">
        <f t="shared" si="82"/>
        <v/>
      </c>
      <c r="BD329" s="5" t="str">
        <f t="shared" si="83"/>
        <v/>
      </c>
      <c r="BF329" t="s">
        <v>8236</v>
      </c>
      <c r="BG329" t="s">
        <v>8237</v>
      </c>
      <c r="BH329" t="s">
        <v>8238</v>
      </c>
      <c r="BI329" t="s">
        <v>3996</v>
      </c>
      <c r="BJ329" t="s">
        <v>3997</v>
      </c>
      <c r="BK329" t="s">
        <v>8239</v>
      </c>
    </row>
    <row r="330" spans="1:63" x14ac:dyDescent="0.3">
      <c r="A330">
        <v>6.9507000000000003</v>
      </c>
      <c r="B330">
        <v>7.0056200000000004</v>
      </c>
      <c r="C330">
        <v>7.0334199999999996</v>
      </c>
      <c r="D330">
        <v>6.8996599999999999</v>
      </c>
      <c r="E330">
        <v>5.8996599999999999</v>
      </c>
      <c r="F330">
        <v>5.8850899999999999</v>
      </c>
      <c r="G330">
        <v>5.67807</v>
      </c>
      <c r="H330">
        <v>6.0509399999999998</v>
      </c>
      <c r="I330">
        <v>6.8214600000000001</v>
      </c>
      <c r="J330">
        <v>6.6962700000000002</v>
      </c>
      <c r="K330">
        <v>6.8189000000000002</v>
      </c>
      <c r="L330">
        <v>6.7481900000000001</v>
      </c>
      <c r="M330" t="s">
        <v>0</v>
      </c>
      <c r="O330" t="s">
        <v>1</v>
      </c>
      <c r="P330" t="s">
        <v>1</v>
      </c>
      <c r="Q330" t="s">
        <v>2</v>
      </c>
      <c r="R330" t="s">
        <v>35372</v>
      </c>
      <c r="S330" t="s">
        <v>35373</v>
      </c>
      <c r="T330" t="s">
        <v>35374</v>
      </c>
      <c r="U330" t="s">
        <v>35375</v>
      </c>
      <c r="W330">
        <v>0</v>
      </c>
      <c r="X330" t="s">
        <v>7</v>
      </c>
      <c r="Y330">
        <v>4</v>
      </c>
      <c r="Z330">
        <v>2</v>
      </c>
      <c r="AA330">
        <v>2</v>
      </c>
      <c r="AB330">
        <v>2</v>
      </c>
      <c r="AC330">
        <v>64.599999999999994</v>
      </c>
      <c r="AD330">
        <v>1</v>
      </c>
      <c r="AF330" t="s">
        <v>35378</v>
      </c>
      <c r="AG330">
        <v>4.9548500000000004</v>
      </c>
      <c r="AH330" s="1">
        <v>4.4769199999999998E-5</v>
      </c>
      <c r="AI330">
        <v>1.0939099999999999</v>
      </c>
      <c r="AJ330">
        <f t="shared" si="70"/>
        <v>-1.0939099999999999</v>
      </c>
      <c r="AK330">
        <v>13.315799999999999</v>
      </c>
      <c r="AL330" t="str">
        <f t="shared" si="71"/>
        <v/>
      </c>
      <c r="AM330" t="str">
        <f t="shared" si="72"/>
        <v/>
      </c>
      <c r="AN330" t="str">
        <f t="shared" si="73"/>
        <v>+</v>
      </c>
      <c r="AO330" t="str">
        <f t="shared" si="74"/>
        <v>+</v>
      </c>
      <c r="AQ330">
        <v>2.49973</v>
      </c>
      <c r="AR330">
        <v>5.3260199999999999E-3</v>
      </c>
      <c r="AS330">
        <v>0.20114699999999999</v>
      </c>
      <c r="AT330">
        <f t="shared" si="75"/>
        <v>-0.20114699999999999</v>
      </c>
      <c r="AU330">
        <v>4.74831</v>
      </c>
      <c r="AV330" t="str">
        <f t="shared" si="76"/>
        <v/>
      </c>
      <c r="AW330" t="str">
        <f t="shared" si="77"/>
        <v/>
      </c>
      <c r="AX330" t="str">
        <f t="shared" si="78"/>
        <v/>
      </c>
      <c r="AY330" t="str">
        <f t="shared" si="79"/>
        <v/>
      </c>
      <c r="BA330" s="5" t="str">
        <f t="shared" si="80"/>
        <v/>
      </c>
      <c r="BB330" s="5" t="str">
        <f t="shared" si="81"/>
        <v/>
      </c>
      <c r="BC330" s="5" t="str">
        <f t="shared" si="82"/>
        <v/>
      </c>
      <c r="BD330" s="5" t="str">
        <f t="shared" si="83"/>
        <v/>
      </c>
      <c r="BF330" t="s">
        <v>35376</v>
      </c>
      <c r="BG330" t="s">
        <v>35377</v>
      </c>
      <c r="BH330" t="s">
        <v>35378</v>
      </c>
      <c r="BI330" t="s">
        <v>35379</v>
      </c>
      <c r="BK330" t="s">
        <v>35380</v>
      </c>
    </row>
    <row r="331" spans="1:63" x14ac:dyDescent="0.3">
      <c r="A331">
        <v>9.8150600000000008</v>
      </c>
      <c r="B331">
        <v>9.7769300000000001</v>
      </c>
      <c r="C331">
        <v>9.8276599999999998</v>
      </c>
      <c r="D331">
        <v>9.8281399999999994</v>
      </c>
      <c r="E331">
        <v>8.65428</v>
      </c>
      <c r="F331">
        <v>8.6340800000000009</v>
      </c>
      <c r="G331">
        <v>8.8990500000000008</v>
      </c>
      <c r="H331">
        <v>8.6962700000000002</v>
      </c>
      <c r="I331">
        <v>10.0779</v>
      </c>
      <c r="J331">
        <v>10.0779</v>
      </c>
      <c r="K331">
        <v>10.096299999999999</v>
      </c>
      <c r="L331">
        <v>10.116099999999999</v>
      </c>
      <c r="M331" t="s">
        <v>0</v>
      </c>
      <c r="O331" t="s">
        <v>1</v>
      </c>
      <c r="P331" t="s">
        <v>1</v>
      </c>
      <c r="Q331" t="s">
        <v>2</v>
      </c>
      <c r="R331" t="s">
        <v>21313</v>
      </c>
      <c r="S331" t="s">
        <v>21314</v>
      </c>
      <c r="T331" t="s">
        <v>21315</v>
      </c>
      <c r="U331" t="s">
        <v>21316</v>
      </c>
      <c r="V331" t="s">
        <v>6524</v>
      </c>
      <c r="W331">
        <v>0</v>
      </c>
      <c r="X331" t="s">
        <v>7</v>
      </c>
      <c r="Y331">
        <v>20</v>
      </c>
      <c r="Z331">
        <v>7</v>
      </c>
      <c r="AA331">
        <v>9</v>
      </c>
      <c r="AB331">
        <v>6</v>
      </c>
      <c r="AC331">
        <v>42.1</v>
      </c>
      <c r="AD331">
        <v>1</v>
      </c>
      <c r="AF331" t="s">
        <v>21319</v>
      </c>
      <c r="AG331">
        <v>5.6669499999999999</v>
      </c>
      <c r="AH331" s="1">
        <v>1.32524E-5</v>
      </c>
      <c r="AI331">
        <v>1.0910200000000001</v>
      </c>
      <c r="AJ331">
        <f t="shared" si="70"/>
        <v>-1.0910200000000001</v>
      </c>
      <c r="AK331">
        <v>17.609000000000002</v>
      </c>
      <c r="AL331" t="str">
        <f t="shared" si="71"/>
        <v/>
      </c>
      <c r="AM331" t="str">
        <f t="shared" si="72"/>
        <v/>
      </c>
      <c r="AN331" t="str">
        <f t="shared" si="73"/>
        <v>+</v>
      </c>
      <c r="AO331" t="str">
        <f t="shared" si="74"/>
        <v>+</v>
      </c>
      <c r="AQ331">
        <v>5.7974399999999999</v>
      </c>
      <c r="AR331" s="1">
        <v>9.6147999999999998E-6</v>
      </c>
      <c r="AS331">
        <v>-0.28009699999999998</v>
      </c>
      <c r="AT331">
        <f t="shared" si="75"/>
        <v>0.28009699999999998</v>
      </c>
      <c r="AU331">
        <v>-18.528099999999998</v>
      </c>
      <c r="AV331" t="str">
        <f t="shared" si="76"/>
        <v/>
      </c>
      <c r="AW331" t="str">
        <f t="shared" si="77"/>
        <v/>
      </c>
      <c r="AX331" t="str">
        <f t="shared" si="78"/>
        <v/>
      </c>
      <c r="AY331" t="str">
        <f t="shared" si="79"/>
        <v/>
      </c>
      <c r="BA331" s="5" t="str">
        <f t="shared" si="80"/>
        <v/>
      </c>
      <c r="BB331" s="5" t="str">
        <f t="shared" si="81"/>
        <v/>
      </c>
      <c r="BC331" s="5" t="str">
        <f t="shared" si="82"/>
        <v/>
      </c>
      <c r="BD331" s="5" t="str">
        <f t="shared" si="83"/>
        <v/>
      </c>
      <c r="BF331" t="s">
        <v>21317</v>
      </c>
      <c r="BG331" t="s">
        <v>21318</v>
      </c>
      <c r="BH331" t="s">
        <v>21319</v>
      </c>
      <c r="BI331" t="s">
        <v>21320</v>
      </c>
      <c r="BJ331" t="s">
        <v>21321</v>
      </c>
      <c r="BK331" t="s">
        <v>21322</v>
      </c>
    </row>
    <row r="332" spans="1:63" x14ac:dyDescent="0.3">
      <c r="A332">
        <v>6.3201200000000002</v>
      </c>
      <c r="B332">
        <v>6.4110899999999997</v>
      </c>
      <c r="C332">
        <v>6.3888800000000003</v>
      </c>
      <c r="D332">
        <v>6.3128799999999998</v>
      </c>
      <c r="E332">
        <v>5.0917000000000003</v>
      </c>
      <c r="F332">
        <v>5.3183199999999999</v>
      </c>
      <c r="G332">
        <v>5.4229099999999999</v>
      </c>
      <c r="H332">
        <v>5.2742599999999999</v>
      </c>
      <c r="I332">
        <v>6.2498199999999997</v>
      </c>
      <c r="J332">
        <v>6.0465799999999996</v>
      </c>
      <c r="K332">
        <v>6.0022500000000001</v>
      </c>
      <c r="L332">
        <v>6.1043399999999997</v>
      </c>
      <c r="M332" t="s">
        <v>0</v>
      </c>
      <c r="O332" t="s">
        <v>1</v>
      </c>
      <c r="P332" t="s">
        <v>1</v>
      </c>
      <c r="Q332" t="s">
        <v>2</v>
      </c>
      <c r="S332" t="s">
        <v>1273</v>
      </c>
      <c r="V332" t="s">
        <v>40037</v>
      </c>
      <c r="W332">
        <v>0</v>
      </c>
      <c r="X332" t="s">
        <v>7</v>
      </c>
      <c r="Y332">
        <v>9</v>
      </c>
      <c r="Z332">
        <v>1</v>
      </c>
      <c r="AA332">
        <v>1</v>
      </c>
      <c r="AB332">
        <v>1</v>
      </c>
      <c r="AC332">
        <v>14.6</v>
      </c>
      <c r="AD332">
        <v>1</v>
      </c>
      <c r="AF332" t="s">
        <v>40040</v>
      </c>
      <c r="AG332">
        <v>5.2130200000000002</v>
      </c>
      <c r="AH332" s="1">
        <v>2.82906E-5</v>
      </c>
      <c r="AI332">
        <v>1.08145</v>
      </c>
      <c r="AJ332">
        <f t="shared" si="70"/>
        <v>-1.08145</v>
      </c>
      <c r="AK332">
        <v>14.7416</v>
      </c>
      <c r="AL332" t="str">
        <f t="shared" si="71"/>
        <v/>
      </c>
      <c r="AM332" t="str">
        <f t="shared" si="72"/>
        <v/>
      </c>
      <c r="AN332" t="str">
        <f t="shared" si="73"/>
        <v>+</v>
      </c>
      <c r="AO332" t="str">
        <f t="shared" si="74"/>
        <v>+</v>
      </c>
      <c r="AQ332">
        <v>2.3151000000000002</v>
      </c>
      <c r="AR332">
        <v>7.8003200000000003E-3</v>
      </c>
      <c r="AS332">
        <v>0.25749499999999997</v>
      </c>
      <c r="AT332">
        <f t="shared" si="75"/>
        <v>-0.25749499999999997</v>
      </c>
      <c r="AU332">
        <v>4.3465600000000002</v>
      </c>
      <c r="AV332" t="str">
        <f t="shared" si="76"/>
        <v/>
      </c>
      <c r="AW332" t="str">
        <f t="shared" si="77"/>
        <v/>
      </c>
      <c r="AX332" t="str">
        <f t="shared" si="78"/>
        <v/>
      </c>
      <c r="AY332" t="str">
        <f t="shared" si="79"/>
        <v/>
      </c>
      <c r="BA332" s="5" t="str">
        <f t="shared" si="80"/>
        <v/>
      </c>
      <c r="BB332" s="5" t="str">
        <f t="shared" si="81"/>
        <v/>
      </c>
      <c r="BC332" s="5" t="str">
        <f t="shared" si="82"/>
        <v/>
      </c>
      <c r="BD332" s="5" t="str">
        <f t="shared" si="83"/>
        <v/>
      </c>
      <c r="BF332" t="s">
        <v>40038</v>
      </c>
      <c r="BG332" t="s">
        <v>40039</v>
      </c>
      <c r="BH332" t="s">
        <v>40040</v>
      </c>
      <c r="BK332" t="s">
        <v>40041</v>
      </c>
    </row>
    <row r="333" spans="1:63" x14ac:dyDescent="0.3">
      <c r="A333">
        <v>8.6663999999999994</v>
      </c>
      <c r="B333">
        <v>8.8319399999999995</v>
      </c>
      <c r="C333">
        <v>8.9068900000000006</v>
      </c>
      <c r="D333">
        <v>8.8841699999999992</v>
      </c>
      <c r="E333">
        <v>7.6703000000000001</v>
      </c>
      <c r="F333">
        <v>7.76553</v>
      </c>
      <c r="G333">
        <v>7.7272400000000001</v>
      </c>
      <c r="H333">
        <v>7.8492499999999996</v>
      </c>
      <c r="I333">
        <v>8.3223800000000008</v>
      </c>
      <c r="J333">
        <v>8.4445999999999994</v>
      </c>
      <c r="K333">
        <v>8.3862900000000007</v>
      </c>
      <c r="L333">
        <v>8.4503900000000005</v>
      </c>
      <c r="M333" t="s">
        <v>0</v>
      </c>
      <c r="O333" t="s">
        <v>1</v>
      </c>
      <c r="P333" t="s">
        <v>1</v>
      </c>
      <c r="Q333" t="s">
        <v>2</v>
      </c>
      <c r="R333" t="s">
        <v>20205</v>
      </c>
      <c r="S333" t="s">
        <v>20206</v>
      </c>
      <c r="T333" t="s">
        <v>20207</v>
      </c>
      <c r="U333" t="s">
        <v>656</v>
      </c>
      <c r="V333" t="s">
        <v>6723</v>
      </c>
      <c r="W333">
        <v>0</v>
      </c>
      <c r="X333" t="s">
        <v>7</v>
      </c>
      <c r="Y333">
        <v>37</v>
      </c>
      <c r="Z333">
        <v>5</v>
      </c>
      <c r="AA333">
        <v>10</v>
      </c>
      <c r="AB333">
        <v>2</v>
      </c>
      <c r="AC333">
        <v>21.4</v>
      </c>
      <c r="AD333">
        <v>1</v>
      </c>
      <c r="AF333" t="s">
        <v>20210</v>
      </c>
      <c r="AG333">
        <v>5.4529399999999999</v>
      </c>
      <c r="AH333" s="1">
        <v>1.8794500000000001E-5</v>
      </c>
      <c r="AI333">
        <v>1.0692699999999999</v>
      </c>
      <c r="AJ333">
        <f t="shared" si="70"/>
        <v>-1.0692699999999999</v>
      </c>
      <c r="AK333">
        <v>16.196100000000001</v>
      </c>
      <c r="AL333" t="str">
        <f t="shared" si="71"/>
        <v/>
      </c>
      <c r="AM333" t="str">
        <f t="shared" si="72"/>
        <v/>
      </c>
      <c r="AN333" t="str">
        <f t="shared" si="73"/>
        <v>+</v>
      </c>
      <c r="AO333" t="str">
        <f t="shared" si="74"/>
        <v>+</v>
      </c>
      <c r="AQ333">
        <v>3.3043900000000002</v>
      </c>
      <c r="AR333">
        <v>1.03331E-3</v>
      </c>
      <c r="AS333">
        <v>0.42143599999999998</v>
      </c>
      <c r="AT333">
        <f t="shared" si="75"/>
        <v>-0.42143599999999998</v>
      </c>
      <c r="AU333">
        <v>6.7980700000000001</v>
      </c>
      <c r="AV333" t="str">
        <f t="shared" si="76"/>
        <v/>
      </c>
      <c r="AW333" t="str">
        <f t="shared" si="77"/>
        <v/>
      </c>
      <c r="AX333" t="str">
        <f t="shared" si="78"/>
        <v/>
      </c>
      <c r="AY333" t="str">
        <f t="shared" si="79"/>
        <v/>
      </c>
      <c r="BA333" s="5" t="str">
        <f t="shared" si="80"/>
        <v/>
      </c>
      <c r="BB333" s="5" t="str">
        <f t="shared" si="81"/>
        <v/>
      </c>
      <c r="BC333" s="5" t="str">
        <f t="shared" si="82"/>
        <v/>
      </c>
      <c r="BD333" s="5" t="str">
        <f t="shared" si="83"/>
        <v/>
      </c>
      <c r="BF333" t="s">
        <v>20208</v>
      </c>
      <c r="BG333" t="s">
        <v>20209</v>
      </c>
      <c r="BH333" t="s">
        <v>20210</v>
      </c>
      <c r="BI333" t="s">
        <v>656</v>
      </c>
      <c r="BJ333" t="s">
        <v>20211</v>
      </c>
      <c r="BK333" t="s">
        <v>20212</v>
      </c>
    </row>
    <row r="334" spans="1:63" x14ac:dyDescent="0.3">
      <c r="A334">
        <v>11.4336</v>
      </c>
      <c r="B334">
        <v>11.502800000000001</v>
      </c>
      <c r="C334">
        <v>11.5146</v>
      </c>
      <c r="D334">
        <v>11.450699999999999</v>
      </c>
      <c r="E334">
        <v>10.3696</v>
      </c>
      <c r="F334">
        <v>10.3596</v>
      </c>
      <c r="G334">
        <v>10.470700000000001</v>
      </c>
      <c r="H334">
        <v>10.424899999999999</v>
      </c>
      <c r="I334">
        <v>11.6553</v>
      </c>
      <c r="J334">
        <v>11.717700000000001</v>
      </c>
      <c r="K334">
        <v>11.642099999999999</v>
      </c>
      <c r="L334">
        <v>11.6478</v>
      </c>
      <c r="M334" t="s">
        <v>0</v>
      </c>
      <c r="O334" t="s">
        <v>1</v>
      </c>
      <c r="P334" t="s">
        <v>1</v>
      </c>
      <c r="Q334" t="s">
        <v>2</v>
      </c>
      <c r="R334" t="s">
        <v>14167</v>
      </c>
      <c r="S334" t="s">
        <v>14168</v>
      </c>
      <c r="T334" t="s">
        <v>14169</v>
      </c>
      <c r="U334" t="s">
        <v>1841</v>
      </c>
      <c r="V334" t="s">
        <v>14170</v>
      </c>
      <c r="W334">
        <v>0</v>
      </c>
      <c r="X334" t="s">
        <v>7</v>
      </c>
      <c r="Y334">
        <v>20</v>
      </c>
      <c r="Z334">
        <v>11</v>
      </c>
      <c r="AA334">
        <v>17</v>
      </c>
      <c r="AB334">
        <v>11</v>
      </c>
      <c r="AC334">
        <v>73.099999999999994</v>
      </c>
      <c r="AD334">
        <v>1</v>
      </c>
      <c r="AF334" t="s">
        <v>14173</v>
      </c>
      <c r="AG334">
        <v>7.2826199999999996</v>
      </c>
      <c r="AH334" s="1">
        <v>1.34421E-6</v>
      </c>
      <c r="AI334">
        <v>1.0692200000000001</v>
      </c>
      <c r="AJ334">
        <f t="shared" si="70"/>
        <v>-1.0692200000000001</v>
      </c>
      <c r="AK334">
        <v>32.930999999999997</v>
      </c>
      <c r="AL334" t="str">
        <f t="shared" si="71"/>
        <v/>
      </c>
      <c r="AM334" t="str">
        <f t="shared" si="72"/>
        <v/>
      </c>
      <c r="AN334" t="str">
        <f t="shared" si="73"/>
        <v>+</v>
      </c>
      <c r="AO334" t="str">
        <f t="shared" si="74"/>
        <v>+</v>
      </c>
      <c r="AQ334">
        <v>3.4476599999999999</v>
      </c>
      <c r="AR334">
        <v>7.7990399999999999E-4</v>
      </c>
      <c r="AS334">
        <v>-0.19029299999999999</v>
      </c>
      <c r="AT334">
        <f t="shared" si="75"/>
        <v>0.19029299999999999</v>
      </c>
      <c r="AU334">
        <v>-7.2241900000000001</v>
      </c>
      <c r="AV334" t="str">
        <f t="shared" si="76"/>
        <v/>
      </c>
      <c r="AW334" t="str">
        <f t="shared" si="77"/>
        <v/>
      </c>
      <c r="AX334" t="str">
        <f t="shared" si="78"/>
        <v/>
      </c>
      <c r="AY334" t="str">
        <f t="shared" si="79"/>
        <v/>
      </c>
      <c r="BA334" s="5" t="str">
        <f t="shared" si="80"/>
        <v/>
      </c>
      <c r="BB334" s="5" t="str">
        <f t="shared" si="81"/>
        <v/>
      </c>
      <c r="BC334" s="5" t="str">
        <f t="shared" si="82"/>
        <v/>
      </c>
      <c r="BD334" s="5" t="str">
        <f t="shared" si="83"/>
        <v/>
      </c>
      <c r="BF334" t="s">
        <v>14171</v>
      </c>
      <c r="BG334" t="s">
        <v>14172</v>
      </c>
      <c r="BH334" t="s">
        <v>14173</v>
      </c>
      <c r="BI334" t="s">
        <v>1841</v>
      </c>
      <c r="BJ334" t="s">
        <v>14174</v>
      </c>
      <c r="BK334" t="s">
        <v>14175</v>
      </c>
    </row>
    <row r="335" spans="1:63" x14ac:dyDescent="0.3">
      <c r="A335">
        <v>5.0617799999999997</v>
      </c>
      <c r="B335">
        <v>5.0617799999999997</v>
      </c>
      <c r="C335">
        <v>4.6610699999999996</v>
      </c>
      <c r="D335">
        <v>5.1456799999999996</v>
      </c>
      <c r="E335">
        <v>4</v>
      </c>
      <c r="F335">
        <v>4.0356199999999998</v>
      </c>
      <c r="G335">
        <v>3.5360499999999999</v>
      </c>
      <c r="H335">
        <v>4.0959199999999996</v>
      </c>
      <c r="I335">
        <v>4.6893000000000002</v>
      </c>
      <c r="J335">
        <v>4.7059800000000003</v>
      </c>
      <c r="K335">
        <v>4.8176199999999998</v>
      </c>
      <c r="L335">
        <v>4.6028799999999999</v>
      </c>
      <c r="M335" t="s">
        <v>0</v>
      </c>
      <c r="O335" t="s">
        <v>1</v>
      </c>
      <c r="Q335" t="s">
        <v>164</v>
      </c>
      <c r="T335" t="s">
        <v>24222</v>
      </c>
      <c r="V335" t="s">
        <v>35249</v>
      </c>
      <c r="W335">
        <v>0</v>
      </c>
      <c r="X335" t="s">
        <v>7</v>
      </c>
      <c r="Y335">
        <v>1</v>
      </c>
      <c r="Z335">
        <v>1</v>
      </c>
      <c r="AA335">
        <v>1</v>
      </c>
      <c r="AB335">
        <v>1</v>
      </c>
      <c r="AC335">
        <v>56</v>
      </c>
      <c r="AD335">
        <v>1</v>
      </c>
      <c r="AF335" t="s">
        <v>41393</v>
      </c>
      <c r="AG335">
        <v>3.1367799999999999</v>
      </c>
      <c r="AH335">
        <v>1.4963400000000001E-3</v>
      </c>
      <c r="AI335">
        <v>1.0656699999999999</v>
      </c>
      <c r="AJ335">
        <f t="shared" si="70"/>
        <v>-1.0656699999999999</v>
      </c>
      <c r="AK335">
        <v>6.3253599999999999</v>
      </c>
      <c r="AL335" t="str">
        <f t="shared" si="71"/>
        <v/>
      </c>
      <c r="AM335" t="str">
        <f t="shared" si="72"/>
        <v/>
      </c>
      <c r="AN335" t="str">
        <f t="shared" si="73"/>
        <v>+</v>
      </c>
      <c r="AO335" t="str">
        <f t="shared" si="74"/>
        <v>+</v>
      </c>
      <c r="AQ335">
        <v>1.2554799999999999</v>
      </c>
      <c r="AR335">
        <v>7.1870000000000003E-2</v>
      </c>
      <c r="AS335">
        <v>0.27862799999999999</v>
      </c>
      <c r="AT335">
        <f t="shared" si="75"/>
        <v>-0.27862799999999999</v>
      </c>
      <c r="AU335">
        <v>2.3698999999999999</v>
      </c>
      <c r="AV335" t="str">
        <f t="shared" si="76"/>
        <v/>
      </c>
      <c r="AW335" t="str">
        <f t="shared" si="77"/>
        <v/>
      </c>
      <c r="AX335" t="str">
        <f t="shared" si="78"/>
        <v/>
      </c>
      <c r="AY335" t="str">
        <f t="shared" si="79"/>
        <v/>
      </c>
      <c r="BA335" s="5" t="str">
        <f t="shared" si="80"/>
        <v/>
      </c>
      <c r="BB335" s="5" t="str">
        <f t="shared" si="81"/>
        <v/>
      </c>
      <c r="BC335" s="5" t="str">
        <f t="shared" si="82"/>
        <v/>
      </c>
      <c r="BD335" s="5" t="str">
        <f t="shared" si="83"/>
        <v/>
      </c>
      <c r="BF335" t="s">
        <v>41392</v>
      </c>
      <c r="BH335" t="s">
        <v>41393</v>
      </c>
      <c r="BK335" t="s">
        <v>41394</v>
      </c>
    </row>
    <row r="336" spans="1:63" x14ac:dyDescent="0.3">
      <c r="A336">
        <v>4.0617799999999997</v>
      </c>
      <c r="B336">
        <v>4.3923199999999998</v>
      </c>
      <c r="C336">
        <v>4.4659700000000004</v>
      </c>
      <c r="D336">
        <v>4.5849599999999997</v>
      </c>
      <c r="E336">
        <v>2.9818500000000001</v>
      </c>
      <c r="F336">
        <v>3.82782</v>
      </c>
      <c r="G336">
        <v>2.9818500000000001</v>
      </c>
      <c r="H336">
        <v>3.4594299999999998</v>
      </c>
      <c r="I336">
        <v>5.0134600000000002</v>
      </c>
      <c r="J336">
        <v>4.8529999999999998</v>
      </c>
      <c r="K336">
        <v>4.59694</v>
      </c>
      <c r="L336">
        <v>4.93546</v>
      </c>
      <c r="M336" t="s">
        <v>0</v>
      </c>
      <c r="O336" t="s">
        <v>1</v>
      </c>
      <c r="P336" t="s">
        <v>1</v>
      </c>
      <c r="Q336" t="s">
        <v>2</v>
      </c>
      <c r="R336" t="s">
        <v>29639</v>
      </c>
      <c r="S336" t="s">
        <v>12162</v>
      </c>
      <c r="T336" t="s">
        <v>29640</v>
      </c>
      <c r="V336" t="s">
        <v>29641</v>
      </c>
      <c r="W336">
        <v>0</v>
      </c>
      <c r="X336" t="s">
        <v>7</v>
      </c>
      <c r="Y336">
        <v>3</v>
      </c>
      <c r="Z336">
        <v>2</v>
      </c>
      <c r="AA336">
        <v>2</v>
      </c>
      <c r="AB336">
        <v>2</v>
      </c>
      <c r="AC336">
        <v>121.4</v>
      </c>
      <c r="AD336">
        <v>1</v>
      </c>
      <c r="AF336" t="s">
        <v>29644</v>
      </c>
      <c r="AG336">
        <v>2.4083399999999999</v>
      </c>
      <c r="AH336">
        <v>6.5832699999999996E-3</v>
      </c>
      <c r="AI336">
        <v>1.06352</v>
      </c>
      <c r="AJ336">
        <f t="shared" si="70"/>
        <v>-1.06352</v>
      </c>
      <c r="AK336">
        <v>4.5467199999999997</v>
      </c>
      <c r="AL336" t="str">
        <f t="shared" si="71"/>
        <v/>
      </c>
      <c r="AM336" t="str">
        <f t="shared" si="72"/>
        <v/>
      </c>
      <c r="AN336" t="str">
        <f t="shared" si="73"/>
        <v>+</v>
      </c>
      <c r="AO336" t="str">
        <f t="shared" si="74"/>
        <v>+</v>
      </c>
      <c r="AQ336">
        <v>1.77837</v>
      </c>
      <c r="AR336">
        <v>2.3847400000000001E-2</v>
      </c>
      <c r="AS336">
        <v>-0.47345599999999999</v>
      </c>
      <c r="AT336">
        <f t="shared" si="75"/>
        <v>0.47345599999999999</v>
      </c>
      <c r="AU336">
        <v>-3.2878599999999998</v>
      </c>
      <c r="AV336" t="str">
        <f t="shared" si="76"/>
        <v/>
      </c>
      <c r="AW336" t="str">
        <f t="shared" si="77"/>
        <v/>
      </c>
      <c r="AX336" t="str">
        <f t="shared" si="78"/>
        <v/>
      </c>
      <c r="AY336" t="str">
        <f t="shared" si="79"/>
        <v/>
      </c>
      <c r="BA336" s="5" t="str">
        <f t="shared" si="80"/>
        <v/>
      </c>
      <c r="BB336" s="5" t="str">
        <f t="shared" si="81"/>
        <v/>
      </c>
      <c r="BC336" s="5" t="str">
        <f t="shared" si="82"/>
        <v/>
      </c>
      <c r="BD336" s="5" t="str">
        <f t="shared" si="83"/>
        <v/>
      </c>
      <c r="BF336" t="s">
        <v>29642</v>
      </c>
      <c r="BG336" t="s">
        <v>29643</v>
      </c>
      <c r="BH336" t="s">
        <v>29644</v>
      </c>
      <c r="BJ336" t="s">
        <v>11221</v>
      </c>
      <c r="BK336" t="s">
        <v>29645</v>
      </c>
    </row>
    <row r="337" spans="1:63" x14ac:dyDescent="0.3">
      <c r="A337">
        <v>7.2724000000000002</v>
      </c>
      <c r="B337">
        <v>7.19672</v>
      </c>
      <c r="C337">
        <v>7.4371299999999998</v>
      </c>
      <c r="D337">
        <v>7.4470799999999997</v>
      </c>
      <c r="E337">
        <v>6.2345800000000002</v>
      </c>
      <c r="F337">
        <v>6.3362800000000004</v>
      </c>
      <c r="G337">
        <v>6.3165100000000001</v>
      </c>
      <c r="H337">
        <v>6.2133500000000002</v>
      </c>
      <c r="I337">
        <v>7.3811099999999996</v>
      </c>
      <c r="J337">
        <v>7.2826300000000002</v>
      </c>
      <c r="K337">
        <v>7.6279000000000003</v>
      </c>
      <c r="L337">
        <v>7.6532</v>
      </c>
      <c r="M337" t="s">
        <v>0</v>
      </c>
      <c r="O337" t="s">
        <v>1</v>
      </c>
      <c r="Q337" t="s">
        <v>164</v>
      </c>
      <c r="V337" t="s">
        <v>32214</v>
      </c>
      <c r="W337">
        <v>0</v>
      </c>
      <c r="X337" t="s">
        <v>7</v>
      </c>
      <c r="Y337">
        <v>54</v>
      </c>
      <c r="Z337">
        <v>2</v>
      </c>
      <c r="AA337">
        <v>2</v>
      </c>
      <c r="AB337">
        <v>2</v>
      </c>
      <c r="AC337">
        <v>6.4</v>
      </c>
      <c r="AD337">
        <v>1</v>
      </c>
      <c r="AF337" t="s">
        <v>32217</v>
      </c>
      <c r="AG337">
        <v>5.3308099999999996</v>
      </c>
      <c r="AH337" s="1">
        <v>2.2934599999999999E-5</v>
      </c>
      <c r="AI337">
        <v>1.06315</v>
      </c>
      <c r="AJ337">
        <f t="shared" si="70"/>
        <v>-1.06315</v>
      </c>
      <c r="AK337">
        <v>15.439299999999999</v>
      </c>
      <c r="AL337" t="str">
        <f t="shared" si="71"/>
        <v/>
      </c>
      <c r="AM337" t="str">
        <f t="shared" si="72"/>
        <v/>
      </c>
      <c r="AN337" t="str">
        <f t="shared" si="73"/>
        <v>+</v>
      </c>
      <c r="AO337" t="str">
        <f t="shared" si="74"/>
        <v>+</v>
      </c>
      <c r="AQ337">
        <v>0.63981399999999999</v>
      </c>
      <c r="AR337">
        <v>0.26585799999999998</v>
      </c>
      <c r="AS337">
        <v>-0.14787600000000001</v>
      </c>
      <c r="AT337">
        <f t="shared" si="75"/>
        <v>0.14787600000000001</v>
      </c>
      <c r="AU337">
        <v>-1.3386100000000001</v>
      </c>
      <c r="AV337" t="str">
        <f t="shared" si="76"/>
        <v/>
      </c>
      <c r="AW337" t="str">
        <f t="shared" si="77"/>
        <v/>
      </c>
      <c r="AX337" t="str">
        <f t="shared" si="78"/>
        <v/>
      </c>
      <c r="AY337" t="str">
        <f t="shared" si="79"/>
        <v/>
      </c>
      <c r="BA337" s="5" t="str">
        <f t="shared" si="80"/>
        <v/>
      </c>
      <c r="BB337" s="5" t="str">
        <f t="shared" si="81"/>
        <v/>
      </c>
      <c r="BC337" s="5" t="str">
        <f t="shared" si="82"/>
        <v/>
      </c>
      <c r="BD337" s="5" t="str">
        <f t="shared" si="83"/>
        <v/>
      </c>
      <c r="BF337" t="s">
        <v>32215</v>
      </c>
      <c r="BG337" t="s">
        <v>32216</v>
      </c>
      <c r="BH337" t="s">
        <v>32217</v>
      </c>
      <c r="BK337" t="s">
        <v>32218</v>
      </c>
    </row>
    <row r="338" spans="1:63" x14ac:dyDescent="0.3">
      <c r="A338">
        <v>8.0879899999999996</v>
      </c>
      <c r="B338">
        <v>8.0975099999999998</v>
      </c>
      <c r="C338">
        <v>8.0730699999999995</v>
      </c>
      <c r="D338">
        <v>8.0932899999999997</v>
      </c>
      <c r="E338">
        <v>6.9056899999999999</v>
      </c>
      <c r="F338">
        <v>6.9646299999999997</v>
      </c>
      <c r="G338">
        <v>7.0821500000000004</v>
      </c>
      <c r="H338">
        <v>7.1588599999999998</v>
      </c>
      <c r="I338">
        <v>7.9044800000000004</v>
      </c>
      <c r="J338">
        <v>7.99322</v>
      </c>
      <c r="K338">
        <v>7.9466099999999997</v>
      </c>
      <c r="L338">
        <v>7.99831</v>
      </c>
      <c r="M338" t="s">
        <v>0</v>
      </c>
      <c r="O338" t="s">
        <v>1</v>
      </c>
      <c r="P338" t="s">
        <v>1</v>
      </c>
      <c r="Q338" t="s">
        <v>2</v>
      </c>
      <c r="R338" t="s">
        <v>27345</v>
      </c>
      <c r="S338" t="s">
        <v>6660</v>
      </c>
      <c r="T338" t="s">
        <v>27346</v>
      </c>
      <c r="W338">
        <v>0</v>
      </c>
      <c r="X338" t="s">
        <v>7</v>
      </c>
      <c r="Y338">
        <v>10</v>
      </c>
      <c r="Z338">
        <v>6</v>
      </c>
      <c r="AA338">
        <v>7</v>
      </c>
      <c r="AB338">
        <v>6</v>
      </c>
      <c r="AC338">
        <v>65.5</v>
      </c>
      <c r="AD338">
        <v>1</v>
      </c>
      <c r="AF338" t="s">
        <v>27349</v>
      </c>
      <c r="AG338">
        <v>5.7945700000000002</v>
      </c>
      <c r="AH338" s="1">
        <v>1.08928E-5</v>
      </c>
      <c r="AI338">
        <v>1.06013</v>
      </c>
      <c r="AJ338">
        <f t="shared" si="70"/>
        <v>-1.06013</v>
      </c>
      <c r="AK338">
        <v>18.507400000000001</v>
      </c>
      <c r="AL338" t="str">
        <f t="shared" si="71"/>
        <v/>
      </c>
      <c r="AM338" t="str">
        <f t="shared" si="72"/>
        <v/>
      </c>
      <c r="AN338" t="str">
        <f t="shared" si="73"/>
        <v>+</v>
      </c>
      <c r="AO338" t="str">
        <f t="shared" si="74"/>
        <v>+</v>
      </c>
      <c r="AQ338">
        <v>2.8652500000000001</v>
      </c>
      <c r="AR338">
        <v>2.5069100000000002E-3</v>
      </c>
      <c r="AS338">
        <v>0.127307</v>
      </c>
      <c r="AT338">
        <f t="shared" si="75"/>
        <v>-0.127307</v>
      </c>
      <c r="AU338">
        <v>5.6135400000000004</v>
      </c>
      <c r="AV338" t="str">
        <f t="shared" si="76"/>
        <v/>
      </c>
      <c r="AW338" t="str">
        <f t="shared" si="77"/>
        <v/>
      </c>
      <c r="AX338" t="str">
        <f t="shared" si="78"/>
        <v/>
      </c>
      <c r="AY338" t="str">
        <f t="shared" si="79"/>
        <v/>
      </c>
      <c r="BA338" s="5" t="str">
        <f t="shared" si="80"/>
        <v/>
      </c>
      <c r="BB338" s="5" t="str">
        <f t="shared" si="81"/>
        <v/>
      </c>
      <c r="BC338" s="5" t="str">
        <f t="shared" si="82"/>
        <v/>
      </c>
      <c r="BD338" s="5" t="str">
        <f t="shared" si="83"/>
        <v/>
      </c>
      <c r="BF338" t="s">
        <v>27347</v>
      </c>
      <c r="BG338" t="s">
        <v>27348</v>
      </c>
      <c r="BH338" t="s">
        <v>27349</v>
      </c>
      <c r="BK338" t="s">
        <v>27350</v>
      </c>
    </row>
    <row r="339" spans="1:63" x14ac:dyDescent="0.3">
      <c r="A339">
        <v>4.7813600000000003</v>
      </c>
      <c r="B339">
        <v>4.7059800000000003</v>
      </c>
      <c r="C339">
        <v>4.6147099999999996</v>
      </c>
      <c r="D339">
        <v>4.6380699999999999</v>
      </c>
      <c r="E339">
        <v>3.3645700000000001</v>
      </c>
      <c r="F339">
        <v>3.2326600000000001</v>
      </c>
      <c r="G339">
        <v>3.89724</v>
      </c>
      <c r="H339">
        <v>4.0179200000000002</v>
      </c>
      <c r="I339">
        <v>4.4594300000000002</v>
      </c>
      <c r="J339">
        <v>4.5909599999999999</v>
      </c>
      <c r="K339">
        <v>4.2705299999999999</v>
      </c>
      <c r="L339">
        <v>4.4127799999999997</v>
      </c>
      <c r="M339" t="s">
        <v>0</v>
      </c>
      <c r="O339" t="s">
        <v>1</v>
      </c>
      <c r="P339" t="s">
        <v>1</v>
      </c>
      <c r="Q339" t="s">
        <v>2</v>
      </c>
      <c r="R339" t="s">
        <v>40771</v>
      </c>
      <c r="S339" t="s">
        <v>40772</v>
      </c>
      <c r="T339" t="s">
        <v>40773</v>
      </c>
      <c r="V339" t="s">
        <v>8099</v>
      </c>
      <c r="W339">
        <v>0</v>
      </c>
      <c r="X339" t="s">
        <v>7</v>
      </c>
      <c r="Y339">
        <v>3</v>
      </c>
      <c r="Z339">
        <v>1</v>
      </c>
      <c r="AA339">
        <v>2</v>
      </c>
      <c r="AB339">
        <v>1</v>
      </c>
      <c r="AC339">
        <v>39.200000000000003</v>
      </c>
      <c r="AD339">
        <v>1</v>
      </c>
      <c r="AF339" t="s">
        <v>40776</v>
      </c>
      <c r="AG339">
        <v>2.7612800000000002</v>
      </c>
      <c r="AH339">
        <v>3.19849E-3</v>
      </c>
      <c r="AI339">
        <v>1.0569299999999999</v>
      </c>
      <c r="AJ339">
        <f t="shared" si="70"/>
        <v>-1.0569299999999999</v>
      </c>
      <c r="AK339">
        <v>5.3572199999999999</v>
      </c>
      <c r="AL339" t="str">
        <f t="shared" si="71"/>
        <v/>
      </c>
      <c r="AM339" t="str">
        <f t="shared" si="72"/>
        <v/>
      </c>
      <c r="AN339" t="str">
        <f t="shared" si="73"/>
        <v>+</v>
      </c>
      <c r="AO339" t="str">
        <f t="shared" si="74"/>
        <v>+</v>
      </c>
      <c r="AQ339">
        <v>1.79053</v>
      </c>
      <c r="AR339">
        <v>2.3253699999999999E-2</v>
      </c>
      <c r="AS339">
        <v>0.25160500000000002</v>
      </c>
      <c r="AT339">
        <f t="shared" si="75"/>
        <v>-0.25160500000000002</v>
      </c>
      <c r="AU339">
        <v>3.3103099999999999</v>
      </c>
      <c r="AV339" t="str">
        <f t="shared" si="76"/>
        <v/>
      </c>
      <c r="AW339" t="str">
        <f t="shared" si="77"/>
        <v/>
      </c>
      <c r="AX339" t="str">
        <f t="shared" si="78"/>
        <v/>
      </c>
      <c r="AY339" t="str">
        <f t="shared" si="79"/>
        <v/>
      </c>
      <c r="BA339" s="5" t="str">
        <f t="shared" si="80"/>
        <v/>
      </c>
      <c r="BB339" s="5" t="str">
        <f t="shared" si="81"/>
        <v/>
      </c>
      <c r="BC339" s="5" t="str">
        <f t="shared" si="82"/>
        <v/>
      </c>
      <c r="BD339" s="5" t="str">
        <f t="shared" si="83"/>
        <v/>
      </c>
      <c r="BF339" t="s">
        <v>40774</v>
      </c>
      <c r="BG339" t="s">
        <v>40775</v>
      </c>
      <c r="BH339" t="s">
        <v>40776</v>
      </c>
      <c r="BK339" t="s">
        <v>40777</v>
      </c>
    </row>
    <row r="340" spans="1:63" x14ac:dyDescent="0.3">
      <c r="A340">
        <v>9.1004000000000005</v>
      </c>
      <c r="B340">
        <v>9.0262499999999992</v>
      </c>
      <c r="C340">
        <v>9.1264500000000002</v>
      </c>
      <c r="D340">
        <v>8.9533199999999997</v>
      </c>
      <c r="E340">
        <v>7.9477799999999998</v>
      </c>
      <c r="F340">
        <v>7.9943499999999998</v>
      </c>
      <c r="G340">
        <v>8.1059099999999997</v>
      </c>
      <c r="H340">
        <v>7.9501200000000001</v>
      </c>
      <c r="I340">
        <v>8.5472800000000007</v>
      </c>
      <c r="J340">
        <v>8.6297200000000007</v>
      </c>
      <c r="K340">
        <v>8.5503599999999995</v>
      </c>
      <c r="L340">
        <v>8.5778099999999995</v>
      </c>
      <c r="M340" t="s">
        <v>0</v>
      </c>
      <c r="O340" t="s">
        <v>1</v>
      </c>
      <c r="P340" t="s">
        <v>1</v>
      </c>
      <c r="Q340" t="s">
        <v>2</v>
      </c>
      <c r="R340" t="s">
        <v>33597</v>
      </c>
      <c r="S340" t="s">
        <v>33598</v>
      </c>
      <c r="T340" t="s">
        <v>5195</v>
      </c>
      <c r="U340" t="s">
        <v>33599</v>
      </c>
      <c r="V340" t="s">
        <v>8473</v>
      </c>
      <c r="W340">
        <v>0</v>
      </c>
      <c r="X340" t="s">
        <v>7</v>
      </c>
      <c r="Y340">
        <v>6</v>
      </c>
      <c r="Z340">
        <v>3</v>
      </c>
      <c r="AA340">
        <v>3</v>
      </c>
      <c r="AB340">
        <v>2</v>
      </c>
      <c r="AC340">
        <v>54.4</v>
      </c>
      <c r="AD340">
        <v>1</v>
      </c>
      <c r="AF340" t="s">
        <v>33602</v>
      </c>
      <c r="AG340">
        <v>5.9355000000000002</v>
      </c>
      <c r="AH340" s="1">
        <v>8.7624200000000007E-6</v>
      </c>
      <c r="AI340">
        <v>1.05206</v>
      </c>
      <c r="AJ340">
        <f t="shared" si="70"/>
        <v>-1.05206</v>
      </c>
      <c r="AK340">
        <v>19.551200000000001</v>
      </c>
      <c r="AL340" t="str">
        <f t="shared" si="71"/>
        <v/>
      </c>
      <c r="AM340" t="str">
        <f t="shared" si="72"/>
        <v/>
      </c>
      <c r="AN340" t="str">
        <f t="shared" si="73"/>
        <v>+</v>
      </c>
      <c r="AO340" t="str">
        <f t="shared" si="74"/>
        <v>+</v>
      </c>
      <c r="AQ340">
        <v>4.4603999999999999</v>
      </c>
      <c r="AR340">
        <v>1.07858E-4</v>
      </c>
      <c r="AS340">
        <v>0.47531200000000001</v>
      </c>
      <c r="AT340">
        <f t="shared" si="75"/>
        <v>-0.47531200000000001</v>
      </c>
      <c r="AU340">
        <v>10.9391</v>
      </c>
      <c r="AV340" t="str">
        <f t="shared" si="76"/>
        <v/>
      </c>
      <c r="AW340" t="str">
        <f t="shared" si="77"/>
        <v/>
      </c>
      <c r="AX340" t="str">
        <f t="shared" si="78"/>
        <v/>
      </c>
      <c r="AY340" t="str">
        <f t="shared" si="79"/>
        <v/>
      </c>
      <c r="BA340" s="5" t="str">
        <f t="shared" si="80"/>
        <v/>
      </c>
      <c r="BB340" s="5" t="str">
        <f t="shared" si="81"/>
        <v/>
      </c>
      <c r="BC340" s="5" t="str">
        <f t="shared" si="82"/>
        <v/>
      </c>
      <c r="BD340" s="5" t="str">
        <f t="shared" si="83"/>
        <v/>
      </c>
      <c r="BF340" t="s">
        <v>33600</v>
      </c>
      <c r="BG340" t="s">
        <v>33601</v>
      </c>
      <c r="BH340" t="s">
        <v>33602</v>
      </c>
      <c r="BI340" t="s">
        <v>33603</v>
      </c>
      <c r="BJ340" t="s">
        <v>33604</v>
      </c>
      <c r="BK340" t="s">
        <v>33605</v>
      </c>
    </row>
    <row r="341" spans="1:63" x14ac:dyDescent="0.3">
      <c r="A341">
        <v>11.478999999999999</v>
      </c>
      <c r="B341">
        <v>11.384600000000001</v>
      </c>
      <c r="C341">
        <v>11.4377</v>
      </c>
      <c r="D341">
        <v>11.3902</v>
      </c>
      <c r="E341">
        <v>10.292899999999999</v>
      </c>
      <c r="F341">
        <v>10.337</v>
      </c>
      <c r="G341">
        <v>10.357799999999999</v>
      </c>
      <c r="H341">
        <v>10.4979</v>
      </c>
      <c r="I341">
        <v>11.2431</v>
      </c>
      <c r="J341">
        <v>11.2126</v>
      </c>
      <c r="K341">
        <v>11.1831</v>
      </c>
      <c r="L341">
        <v>11.2333</v>
      </c>
      <c r="M341" t="s">
        <v>0</v>
      </c>
      <c r="O341" t="s">
        <v>1</v>
      </c>
      <c r="P341" t="s">
        <v>1</v>
      </c>
      <c r="Q341" t="s">
        <v>2</v>
      </c>
      <c r="R341" t="s">
        <v>4689</v>
      </c>
      <c r="S341" t="s">
        <v>4690</v>
      </c>
      <c r="T341" t="s">
        <v>4691</v>
      </c>
      <c r="V341" t="s">
        <v>4692</v>
      </c>
      <c r="W341">
        <v>1</v>
      </c>
      <c r="X341" t="s">
        <v>7</v>
      </c>
      <c r="Y341">
        <v>23</v>
      </c>
      <c r="Z341">
        <v>26</v>
      </c>
      <c r="AA341">
        <v>42</v>
      </c>
      <c r="AB341">
        <v>25</v>
      </c>
      <c r="AC341">
        <v>150.5</v>
      </c>
      <c r="AD341">
        <v>1</v>
      </c>
      <c r="AF341" t="s">
        <v>4695</v>
      </c>
      <c r="AG341">
        <v>6.1479999999999997</v>
      </c>
      <c r="AH341" s="1">
        <v>6.33112E-6</v>
      </c>
      <c r="AI341">
        <v>1.05152</v>
      </c>
      <c r="AJ341">
        <f t="shared" si="70"/>
        <v>-1.05152</v>
      </c>
      <c r="AK341">
        <v>21.234300000000001</v>
      </c>
      <c r="AL341" t="str">
        <f t="shared" si="71"/>
        <v/>
      </c>
      <c r="AM341" t="str">
        <f t="shared" si="72"/>
        <v/>
      </c>
      <c r="AN341" t="str">
        <f t="shared" si="73"/>
        <v>+</v>
      </c>
      <c r="AO341" t="str">
        <f t="shared" si="74"/>
        <v>+</v>
      </c>
      <c r="AQ341">
        <v>3.6693099999999998</v>
      </c>
      <c r="AR341">
        <v>5.0770800000000005E-4</v>
      </c>
      <c r="AS341">
        <v>0.204875</v>
      </c>
      <c r="AT341">
        <f t="shared" si="75"/>
        <v>-0.204875</v>
      </c>
      <c r="AU341">
        <v>7.9265999999999996</v>
      </c>
      <c r="AV341" t="str">
        <f t="shared" si="76"/>
        <v/>
      </c>
      <c r="AW341" t="str">
        <f t="shared" si="77"/>
        <v/>
      </c>
      <c r="AX341" t="str">
        <f t="shared" si="78"/>
        <v/>
      </c>
      <c r="AY341" t="str">
        <f t="shared" si="79"/>
        <v/>
      </c>
      <c r="BA341" s="5" t="str">
        <f t="shared" si="80"/>
        <v/>
      </c>
      <c r="BB341" s="5" t="str">
        <f t="shared" si="81"/>
        <v/>
      </c>
      <c r="BC341" s="5" t="str">
        <f t="shared" si="82"/>
        <v/>
      </c>
      <c r="BD341" s="5" t="str">
        <f t="shared" si="83"/>
        <v/>
      </c>
      <c r="BF341" t="s">
        <v>4693</v>
      </c>
      <c r="BG341" t="s">
        <v>4694</v>
      </c>
      <c r="BH341" t="s">
        <v>4695</v>
      </c>
      <c r="BK341" t="s">
        <v>4696</v>
      </c>
    </row>
    <row r="342" spans="1:63" x14ac:dyDescent="0.3">
      <c r="A342">
        <v>8.59619</v>
      </c>
      <c r="B342">
        <v>8.6117600000000003</v>
      </c>
      <c r="C342">
        <v>8.6945300000000003</v>
      </c>
      <c r="D342">
        <v>8.6467399999999994</v>
      </c>
      <c r="E342">
        <v>7.5438099999999997</v>
      </c>
      <c r="F342">
        <v>7.5894599999999999</v>
      </c>
      <c r="G342">
        <v>7.66676</v>
      </c>
      <c r="H342">
        <v>7.5660499999999997</v>
      </c>
      <c r="I342">
        <v>8.7953899999999994</v>
      </c>
      <c r="J342">
        <v>8.8105700000000002</v>
      </c>
      <c r="K342">
        <v>8.8373100000000004</v>
      </c>
      <c r="L342">
        <v>8.7986299999999993</v>
      </c>
      <c r="M342" t="s">
        <v>0</v>
      </c>
      <c r="O342" t="s">
        <v>1</v>
      </c>
      <c r="P342" t="s">
        <v>1</v>
      </c>
      <c r="Q342" t="s">
        <v>2</v>
      </c>
      <c r="T342" t="s">
        <v>18234</v>
      </c>
      <c r="V342" t="s">
        <v>14095</v>
      </c>
      <c r="W342">
        <v>0</v>
      </c>
      <c r="X342" t="s">
        <v>7</v>
      </c>
      <c r="Y342">
        <v>24</v>
      </c>
      <c r="Z342">
        <v>8</v>
      </c>
      <c r="AA342">
        <v>9</v>
      </c>
      <c r="AB342">
        <v>8</v>
      </c>
      <c r="AC342">
        <v>65.599999999999994</v>
      </c>
      <c r="AD342">
        <v>1</v>
      </c>
      <c r="AF342" t="s">
        <v>18237</v>
      </c>
      <c r="AG342">
        <v>7.0666000000000002</v>
      </c>
      <c r="AH342" s="1">
        <v>1.7063099999999999E-6</v>
      </c>
      <c r="AI342">
        <v>1.04579</v>
      </c>
      <c r="AJ342">
        <f t="shared" si="70"/>
        <v>-1.04579</v>
      </c>
      <c r="AK342">
        <v>30.297899999999998</v>
      </c>
      <c r="AL342" t="str">
        <f t="shared" si="71"/>
        <v/>
      </c>
      <c r="AM342" t="str">
        <f t="shared" si="72"/>
        <v/>
      </c>
      <c r="AN342" t="str">
        <f t="shared" si="73"/>
        <v>+</v>
      </c>
      <c r="AO342" t="str">
        <f t="shared" si="74"/>
        <v>+</v>
      </c>
      <c r="AQ342">
        <v>3.4650599999999998</v>
      </c>
      <c r="AR342">
        <v>7.5305800000000003E-4</v>
      </c>
      <c r="AS342">
        <v>-0.17317099999999999</v>
      </c>
      <c r="AT342">
        <f t="shared" si="75"/>
        <v>0.17317099999999999</v>
      </c>
      <c r="AU342">
        <v>-7.2773700000000003</v>
      </c>
      <c r="AV342" t="str">
        <f t="shared" si="76"/>
        <v/>
      </c>
      <c r="AW342" t="str">
        <f t="shared" si="77"/>
        <v/>
      </c>
      <c r="AX342" t="str">
        <f t="shared" si="78"/>
        <v/>
      </c>
      <c r="AY342" t="str">
        <f t="shared" si="79"/>
        <v/>
      </c>
      <c r="BA342" s="5" t="str">
        <f t="shared" si="80"/>
        <v/>
      </c>
      <c r="BB342" s="5" t="str">
        <f t="shared" si="81"/>
        <v/>
      </c>
      <c r="BC342" s="5" t="str">
        <f t="shared" si="82"/>
        <v/>
      </c>
      <c r="BD342" s="5" t="str">
        <f t="shared" si="83"/>
        <v/>
      </c>
      <c r="BF342" t="s">
        <v>18235</v>
      </c>
      <c r="BG342" t="s">
        <v>18236</v>
      </c>
      <c r="BH342" t="s">
        <v>18237</v>
      </c>
      <c r="BK342" t="s">
        <v>18238</v>
      </c>
    </row>
    <row r="343" spans="1:63" x14ac:dyDescent="0.3">
      <c r="A343">
        <v>5.82273</v>
      </c>
      <c r="B343">
        <v>5.9518700000000004</v>
      </c>
      <c r="C343">
        <v>5.9841300000000004</v>
      </c>
      <c r="D343">
        <v>5.9495300000000002</v>
      </c>
      <c r="E343">
        <v>4.6948800000000004</v>
      </c>
      <c r="F343">
        <v>4.9680900000000001</v>
      </c>
      <c r="G343">
        <v>4.9542000000000002</v>
      </c>
      <c r="H343">
        <v>4.91648</v>
      </c>
      <c r="I343">
        <v>5.7708300000000001</v>
      </c>
      <c r="J343">
        <v>5.5607199999999999</v>
      </c>
      <c r="K343">
        <v>6.0134600000000002</v>
      </c>
      <c r="L343">
        <v>5.9471999999999996</v>
      </c>
      <c r="M343" t="s">
        <v>0</v>
      </c>
      <c r="O343" t="s">
        <v>1</v>
      </c>
      <c r="Q343" t="s">
        <v>164</v>
      </c>
      <c r="R343" t="s">
        <v>39970</v>
      </c>
      <c r="S343" t="s">
        <v>39971</v>
      </c>
      <c r="T343" t="s">
        <v>39972</v>
      </c>
      <c r="U343" t="s">
        <v>39973</v>
      </c>
      <c r="V343" t="s">
        <v>39974</v>
      </c>
      <c r="W343">
        <v>0</v>
      </c>
      <c r="X343" t="s">
        <v>7</v>
      </c>
      <c r="Y343">
        <v>8</v>
      </c>
      <c r="Z343">
        <v>1</v>
      </c>
      <c r="AA343">
        <v>1</v>
      </c>
      <c r="AB343">
        <v>1</v>
      </c>
      <c r="AC343">
        <v>17.399999999999999</v>
      </c>
      <c r="AD343">
        <v>1</v>
      </c>
      <c r="AF343" t="s">
        <v>39977</v>
      </c>
      <c r="AG343">
        <v>5.13246</v>
      </c>
      <c r="AH343" s="1">
        <v>3.2674099999999999E-5</v>
      </c>
      <c r="AI343">
        <v>1.04366</v>
      </c>
      <c r="AJ343">
        <f t="shared" si="70"/>
        <v>-1.04366</v>
      </c>
      <c r="AK343">
        <v>14.2818</v>
      </c>
      <c r="AL343" t="str">
        <f t="shared" si="71"/>
        <v/>
      </c>
      <c r="AM343" t="str">
        <f t="shared" si="72"/>
        <v/>
      </c>
      <c r="AN343" t="str">
        <f t="shared" si="73"/>
        <v>+</v>
      </c>
      <c r="AO343" t="str">
        <f t="shared" si="74"/>
        <v>+</v>
      </c>
      <c r="AQ343">
        <v>0.43144199999999999</v>
      </c>
      <c r="AR343">
        <v>0.41388999999999998</v>
      </c>
      <c r="AS343">
        <v>0.104015</v>
      </c>
      <c r="AT343">
        <f t="shared" si="75"/>
        <v>-0.104015</v>
      </c>
      <c r="AU343">
        <v>0.96826999999999996</v>
      </c>
      <c r="AV343" t="str">
        <f t="shared" si="76"/>
        <v/>
      </c>
      <c r="AW343" t="str">
        <f t="shared" si="77"/>
        <v/>
      </c>
      <c r="AX343" t="str">
        <f t="shared" si="78"/>
        <v/>
      </c>
      <c r="AY343" t="str">
        <f t="shared" si="79"/>
        <v/>
      </c>
      <c r="BA343" s="5" t="str">
        <f t="shared" si="80"/>
        <v/>
      </c>
      <c r="BB343" s="5" t="str">
        <f t="shared" si="81"/>
        <v/>
      </c>
      <c r="BC343" s="5" t="str">
        <f t="shared" si="82"/>
        <v/>
      </c>
      <c r="BD343" s="5" t="str">
        <f t="shared" si="83"/>
        <v/>
      </c>
      <c r="BF343" t="s">
        <v>39975</v>
      </c>
      <c r="BG343" t="s">
        <v>39976</v>
      </c>
      <c r="BH343" t="s">
        <v>39977</v>
      </c>
      <c r="BI343" t="s">
        <v>39978</v>
      </c>
      <c r="BJ343" t="s">
        <v>39979</v>
      </c>
      <c r="BK343" t="s">
        <v>39980</v>
      </c>
    </row>
    <row r="344" spans="1:63" x14ac:dyDescent="0.3">
      <c r="A344">
        <v>6.1937699999999998</v>
      </c>
      <c r="B344">
        <v>6.1456799999999996</v>
      </c>
      <c r="C344">
        <v>6.3128799999999998</v>
      </c>
      <c r="D344">
        <v>6.2152900000000004</v>
      </c>
      <c r="E344">
        <v>5.2210999999999999</v>
      </c>
      <c r="F344">
        <v>5.11686</v>
      </c>
      <c r="G344">
        <v>5.1292799999999996</v>
      </c>
      <c r="H344">
        <v>5.24031</v>
      </c>
      <c r="I344">
        <v>6.7279200000000001</v>
      </c>
      <c r="J344">
        <v>6.7468500000000002</v>
      </c>
      <c r="K344">
        <v>6.7360600000000002</v>
      </c>
      <c r="L344">
        <v>6.7866</v>
      </c>
      <c r="M344" t="s">
        <v>0</v>
      </c>
      <c r="O344" t="s">
        <v>1</v>
      </c>
      <c r="P344" t="s">
        <v>1</v>
      </c>
      <c r="Q344" t="s">
        <v>2</v>
      </c>
      <c r="R344" t="s">
        <v>38608</v>
      </c>
      <c r="S344" t="s">
        <v>38609</v>
      </c>
      <c r="T344" t="s">
        <v>38610</v>
      </c>
      <c r="U344" t="s">
        <v>8225</v>
      </c>
      <c r="V344" t="s">
        <v>38611</v>
      </c>
      <c r="W344">
        <v>0</v>
      </c>
      <c r="X344" t="s">
        <v>7</v>
      </c>
      <c r="Y344">
        <v>2</v>
      </c>
      <c r="Z344">
        <v>1</v>
      </c>
      <c r="AA344">
        <v>1</v>
      </c>
      <c r="AB344">
        <v>1</v>
      </c>
      <c r="AC344">
        <v>77.2</v>
      </c>
      <c r="AD344">
        <v>1</v>
      </c>
      <c r="AF344" t="s">
        <v>38614</v>
      </c>
      <c r="AG344">
        <v>6.2463800000000003</v>
      </c>
      <c r="AH344" s="1">
        <v>5.4392399999999998E-6</v>
      </c>
      <c r="AI344">
        <v>1.0400100000000001</v>
      </c>
      <c r="AJ344">
        <f t="shared" si="70"/>
        <v>-1.0400100000000001</v>
      </c>
      <c r="AK344">
        <v>22.060700000000001</v>
      </c>
      <c r="AL344" t="str">
        <f t="shared" si="71"/>
        <v/>
      </c>
      <c r="AM344" t="str">
        <f t="shared" si="72"/>
        <v/>
      </c>
      <c r="AN344" t="str">
        <f t="shared" si="73"/>
        <v>+</v>
      </c>
      <c r="AO344" t="str">
        <f t="shared" si="74"/>
        <v>+</v>
      </c>
      <c r="AQ344">
        <v>5.1193600000000004</v>
      </c>
      <c r="AR344" s="1">
        <v>3.0894800000000001E-5</v>
      </c>
      <c r="AS344">
        <v>-0.53245200000000004</v>
      </c>
      <c r="AT344">
        <f t="shared" si="75"/>
        <v>0.53245200000000004</v>
      </c>
      <c r="AU344">
        <v>-14.208299999999999</v>
      </c>
      <c r="AV344" t="str">
        <f t="shared" si="76"/>
        <v/>
      </c>
      <c r="AW344" t="str">
        <f t="shared" si="77"/>
        <v/>
      </c>
      <c r="AX344" t="str">
        <f t="shared" si="78"/>
        <v/>
      </c>
      <c r="AY344" t="str">
        <f t="shared" si="79"/>
        <v/>
      </c>
      <c r="BA344" s="5" t="str">
        <f t="shared" si="80"/>
        <v/>
      </c>
      <c r="BB344" s="5" t="str">
        <f t="shared" si="81"/>
        <v/>
      </c>
      <c r="BC344" s="5" t="str">
        <f t="shared" si="82"/>
        <v/>
      </c>
      <c r="BD344" s="5" t="str">
        <f t="shared" si="83"/>
        <v/>
      </c>
      <c r="BF344" t="s">
        <v>38612</v>
      </c>
      <c r="BG344" t="s">
        <v>38613</v>
      </c>
      <c r="BH344" t="s">
        <v>38614</v>
      </c>
      <c r="BI344" t="s">
        <v>8225</v>
      </c>
      <c r="BJ344" t="s">
        <v>38615</v>
      </c>
      <c r="BK344" t="s">
        <v>38616</v>
      </c>
    </row>
    <row r="345" spans="1:63" x14ac:dyDescent="0.3">
      <c r="A345">
        <v>10.3559</v>
      </c>
      <c r="B345">
        <v>10.3828</v>
      </c>
      <c r="C345">
        <v>10.368</v>
      </c>
      <c r="D345">
        <v>10.259</v>
      </c>
      <c r="E345">
        <v>9.2902500000000003</v>
      </c>
      <c r="F345">
        <v>9.2547899999999998</v>
      </c>
      <c r="G345">
        <v>9.3724299999999996</v>
      </c>
      <c r="H345">
        <v>9.3511600000000001</v>
      </c>
      <c r="I345">
        <v>10.301</v>
      </c>
      <c r="J345">
        <v>10.2959</v>
      </c>
      <c r="K345">
        <v>10.2562</v>
      </c>
      <c r="L345">
        <v>10.262700000000001</v>
      </c>
      <c r="M345" t="s">
        <v>0</v>
      </c>
      <c r="O345" t="s">
        <v>1</v>
      </c>
      <c r="Q345" t="s">
        <v>164</v>
      </c>
      <c r="R345" t="s">
        <v>21796</v>
      </c>
      <c r="T345" t="s">
        <v>21797</v>
      </c>
      <c r="V345" t="s">
        <v>21798</v>
      </c>
      <c r="W345">
        <v>0</v>
      </c>
      <c r="X345" t="s">
        <v>7</v>
      </c>
      <c r="Y345">
        <v>9</v>
      </c>
      <c r="Z345">
        <v>5</v>
      </c>
      <c r="AA345">
        <v>10</v>
      </c>
      <c r="AB345">
        <v>5</v>
      </c>
      <c r="AC345">
        <v>58.6</v>
      </c>
      <c r="AD345">
        <v>1</v>
      </c>
      <c r="AF345" t="s">
        <v>21801</v>
      </c>
      <c r="AG345">
        <v>6.6974400000000003</v>
      </c>
      <c r="AH345" s="1">
        <v>2.78193E-6</v>
      </c>
      <c r="AI345">
        <v>1.0242800000000001</v>
      </c>
      <c r="AJ345">
        <f t="shared" si="70"/>
        <v>-1.0242800000000001</v>
      </c>
      <c r="AK345">
        <v>26.271100000000001</v>
      </c>
      <c r="AL345" t="str">
        <f t="shared" si="71"/>
        <v/>
      </c>
      <c r="AM345" t="str">
        <f t="shared" si="72"/>
        <v/>
      </c>
      <c r="AN345" t="str">
        <f t="shared" si="73"/>
        <v>+</v>
      </c>
      <c r="AO345" t="str">
        <f t="shared" si="74"/>
        <v>+</v>
      </c>
      <c r="AQ345">
        <v>1.07403</v>
      </c>
      <c r="AR345">
        <v>0.10592799999999999</v>
      </c>
      <c r="AS345">
        <v>6.2481599999999998E-2</v>
      </c>
      <c r="AT345">
        <f t="shared" si="75"/>
        <v>-6.2481599999999998E-2</v>
      </c>
      <c r="AU345">
        <v>2.0662199999999999</v>
      </c>
      <c r="AV345" t="str">
        <f t="shared" si="76"/>
        <v/>
      </c>
      <c r="AW345" t="str">
        <f t="shared" si="77"/>
        <v/>
      </c>
      <c r="AX345" t="str">
        <f t="shared" si="78"/>
        <v/>
      </c>
      <c r="AY345" t="str">
        <f t="shared" si="79"/>
        <v/>
      </c>
      <c r="BA345" s="5" t="str">
        <f t="shared" si="80"/>
        <v/>
      </c>
      <c r="BB345" s="5" t="str">
        <f t="shared" si="81"/>
        <v/>
      </c>
      <c r="BC345" s="5" t="str">
        <f t="shared" si="82"/>
        <v/>
      </c>
      <c r="BD345" s="5" t="str">
        <f t="shared" si="83"/>
        <v/>
      </c>
      <c r="BF345" t="s">
        <v>21799</v>
      </c>
      <c r="BG345" t="s">
        <v>21800</v>
      </c>
      <c r="BH345" t="s">
        <v>21801</v>
      </c>
      <c r="BI345" t="s">
        <v>19</v>
      </c>
      <c r="BK345" t="s">
        <v>21802</v>
      </c>
    </row>
    <row r="346" spans="1:63" x14ac:dyDescent="0.3">
      <c r="A346">
        <v>7.0190299999999999</v>
      </c>
      <c r="B346">
        <v>7.0156900000000002</v>
      </c>
      <c r="C346">
        <v>7.3828399999999998</v>
      </c>
      <c r="D346">
        <v>7.3966099999999999</v>
      </c>
      <c r="E346">
        <v>6.0045000000000002</v>
      </c>
      <c r="F346">
        <v>6.2345800000000002</v>
      </c>
      <c r="G346">
        <v>6.2630299999999997</v>
      </c>
      <c r="H346">
        <v>6.2152900000000004</v>
      </c>
      <c r="I346">
        <v>7.4487399999999999</v>
      </c>
      <c r="J346">
        <v>7.45533</v>
      </c>
      <c r="K346">
        <v>7.4757300000000004</v>
      </c>
      <c r="L346">
        <v>7.5172800000000004</v>
      </c>
      <c r="M346" t="s">
        <v>0</v>
      </c>
      <c r="O346" t="s">
        <v>1</v>
      </c>
      <c r="Q346" t="s">
        <v>164</v>
      </c>
      <c r="R346" t="s">
        <v>23555</v>
      </c>
      <c r="S346" t="s">
        <v>23556</v>
      </c>
      <c r="T346" t="s">
        <v>13871</v>
      </c>
      <c r="U346" t="s">
        <v>23557</v>
      </c>
      <c r="V346" t="s">
        <v>18980</v>
      </c>
      <c r="W346">
        <v>0</v>
      </c>
      <c r="X346" t="s">
        <v>7</v>
      </c>
      <c r="Y346">
        <v>16</v>
      </c>
      <c r="Z346">
        <v>6</v>
      </c>
      <c r="AA346">
        <v>10</v>
      </c>
      <c r="AB346">
        <v>1</v>
      </c>
      <c r="AC346">
        <v>56.3</v>
      </c>
      <c r="AD346">
        <v>1</v>
      </c>
      <c r="AF346" t="s">
        <v>23560</v>
      </c>
      <c r="AG346">
        <v>3.7941600000000002</v>
      </c>
      <c r="AH346">
        <v>4.0835900000000001E-4</v>
      </c>
      <c r="AI346">
        <v>1.0241899999999999</v>
      </c>
      <c r="AJ346">
        <f t="shared" si="70"/>
        <v>-1.0241899999999999</v>
      </c>
      <c r="AK346">
        <v>8.3470200000000006</v>
      </c>
      <c r="AL346" t="str">
        <f t="shared" si="71"/>
        <v/>
      </c>
      <c r="AM346" t="str">
        <f t="shared" si="72"/>
        <v/>
      </c>
      <c r="AN346" t="str">
        <f t="shared" si="73"/>
        <v>+</v>
      </c>
      <c r="AO346" t="str">
        <f t="shared" si="74"/>
        <v>+</v>
      </c>
      <c r="AQ346">
        <v>1.3276399999999999</v>
      </c>
      <c r="AR346">
        <v>6.1756499999999999E-2</v>
      </c>
      <c r="AS346">
        <v>-0.27072499999999999</v>
      </c>
      <c r="AT346">
        <f t="shared" si="75"/>
        <v>0.27072499999999999</v>
      </c>
      <c r="AU346">
        <v>-2.4921000000000002</v>
      </c>
      <c r="AV346" t="str">
        <f t="shared" si="76"/>
        <v/>
      </c>
      <c r="AW346" t="str">
        <f t="shared" si="77"/>
        <v/>
      </c>
      <c r="AX346" t="str">
        <f t="shared" si="78"/>
        <v/>
      </c>
      <c r="AY346" t="str">
        <f t="shared" si="79"/>
        <v/>
      </c>
      <c r="BA346" s="5" t="str">
        <f t="shared" si="80"/>
        <v/>
      </c>
      <c r="BB346" s="5" t="str">
        <f t="shared" si="81"/>
        <v/>
      </c>
      <c r="BC346" s="5" t="str">
        <f t="shared" si="82"/>
        <v/>
      </c>
      <c r="BD346" s="5" t="str">
        <f t="shared" si="83"/>
        <v/>
      </c>
      <c r="BF346" t="s">
        <v>23558</v>
      </c>
      <c r="BG346" t="s">
        <v>23559</v>
      </c>
      <c r="BH346" t="s">
        <v>23560</v>
      </c>
      <c r="BI346" t="s">
        <v>23561</v>
      </c>
      <c r="BJ346" t="s">
        <v>18985</v>
      </c>
      <c r="BK346" t="s">
        <v>23562</v>
      </c>
    </row>
    <row r="347" spans="1:63" x14ac:dyDescent="0.3">
      <c r="A347">
        <v>11.666399999999999</v>
      </c>
      <c r="B347">
        <v>11.754799999999999</v>
      </c>
      <c r="C347">
        <v>11.7515</v>
      </c>
      <c r="D347">
        <v>11.765499999999999</v>
      </c>
      <c r="E347">
        <v>10.633800000000001</v>
      </c>
      <c r="F347">
        <v>10.6759</v>
      </c>
      <c r="G347">
        <v>10.752599999999999</v>
      </c>
      <c r="H347">
        <v>10.795199999999999</v>
      </c>
      <c r="I347">
        <v>11.6911</v>
      </c>
      <c r="J347">
        <v>11.7384</v>
      </c>
      <c r="K347">
        <v>11.7098</v>
      </c>
      <c r="L347">
        <v>11.708399999999999</v>
      </c>
      <c r="M347" t="s">
        <v>0</v>
      </c>
      <c r="O347" t="s">
        <v>1</v>
      </c>
      <c r="Q347" t="s">
        <v>164</v>
      </c>
      <c r="R347" t="s">
        <v>8935</v>
      </c>
      <c r="S347" t="s">
        <v>8936</v>
      </c>
      <c r="T347" t="s">
        <v>8937</v>
      </c>
      <c r="U347" t="s">
        <v>5385</v>
      </c>
      <c r="V347" t="s">
        <v>5386</v>
      </c>
      <c r="W347">
        <v>1</v>
      </c>
      <c r="X347" t="s">
        <v>7</v>
      </c>
      <c r="Y347">
        <v>31</v>
      </c>
      <c r="Z347">
        <v>20</v>
      </c>
      <c r="AA347">
        <v>31</v>
      </c>
      <c r="AB347">
        <v>19</v>
      </c>
      <c r="AC347">
        <v>68.2</v>
      </c>
      <c r="AD347">
        <v>1</v>
      </c>
      <c r="AF347" t="s">
        <v>8940</v>
      </c>
      <c r="AG347">
        <v>6.4291900000000002</v>
      </c>
      <c r="AH347" s="1">
        <v>4.1457199999999997E-6</v>
      </c>
      <c r="AI347">
        <v>1.0201499999999999</v>
      </c>
      <c r="AJ347">
        <f t="shared" si="70"/>
        <v>-1.0201499999999999</v>
      </c>
      <c r="AK347">
        <v>23.680599999999998</v>
      </c>
      <c r="AL347" t="str">
        <f t="shared" si="71"/>
        <v/>
      </c>
      <c r="AM347" t="str">
        <f t="shared" si="72"/>
        <v/>
      </c>
      <c r="AN347" t="str">
        <f t="shared" si="73"/>
        <v>+</v>
      </c>
      <c r="AO347" t="str">
        <f t="shared" si="74"/>
        <v>+</v>
      </c>
      <c r="AQ347">
        <v>0.39862199999999998</v>
      </c>
      <c r="AR347">
        <v>0.443581</v>
      </c>
      <c r="AS347">
        <v>2.2596600000000001E-2</v>
      </c>
      <c r="AT347">
        <f t="shared" si="75"/>
        <v>-2.2596600000000001E-2</v>
      </c>
      <c r="AU347">
        <v>0.90698900000000005</v>
      </c>
      <c r="AV347" t="str">
        <f t="shared" si="76"/>
        <v/>
      </c>
      <c r="AW347" t="str">
        <f t="shared" si="77"/>
        <v/>
      </c>
      <c r="AX347" t="str">
        <f t="shared" si="78"/>
        <v/>
      </c>
      <c r="AY347" t="str">
        <f t="shared" si="79"/>
        <v/>
      </c>
      <c r="BA347" s="5" t="str">
        <f t="shared" si="80"/>
        <v/>
      </c>
      <c r="BB347" s="5" t="str">
        <f t="shared" si="81"/>
        <v/>
      </c>
      <c r="BC347" s="5" t="str">
        <f t="shared" si="82"/>
        <v/>
      </c>
      <c r="BD347" s="5" t="str">
        <f t="shared" si="83"/>
        <v/>
      </c>
      <c r="BF347" t="s">
        <v>8938</v>
      </c>
      <c r="BG347" t="s">
        <v>8939</v>
      </c>
      <c r="BH347" t="s">
        <v>8940</v>
      </c>
      <c r="BI347" t="s">
        <v>5390</v>
      </c>
      <c r="BJ347" t="s">
        <v>8941</v>
      </c>
      <c r="BK347" t="s">
        <v>8942</v>
      </c>
    </row>
    <row r="348" spans="1:63" x14ac:dyDescent="0.3">
      <c r="A348">
        <v>8.4565599999999996</v>
      </c>
      <c r="B348">
        <v>8.4966500000000007</v>
      </c>
      <c r="C348">
        <v>8.4966500000000007</v>
      </c>
      <c r="D348">
        <v>8.6165500000000002</v>
      </c>
      <c r="E348">
        <v>7.4733000000000001</v>
      </c>
      <c r="F348">
        <v>7.4379600000000003</v>
      </c>
      <c r="G348">
        <v>7.52278</v>
      </c>
      <c r="H348">
        <v>7.5652900000000001</v>
      </c>
      <c r="I348">
        <v>8.4081200000000003</v>
      </c>
      <c r="J348">
        <v>8.2803100000000001</v>
      </c>
      <c r="K348">
        <v>8.4004499999999993</v>
      </c>
      <c r="L348">
        <v>8.3970300000000009</v>
      </c>
      <c r="M348" t="s">
        <v>0</v>
      </c>
      <c r="O348" t="s">
        <v>1</v>
      </c>
      <c r="P348" t="s">
        <v>1</v>
      </c>
      <c r="Q348" t="s">
        <v>2</v>
      </c>
      <c r="R348" t="s">
        <v>32410</v>
      </c>
      <c r="S348" t="s">
        <v>32411</v>
      </c>
      <c r="T348" t="s">
        <v>788</v>
      </c>
      <c r="U348" t="s">
        <v>7704</v>
      </c>
      <c r="V348" t="s">
        <v>32412</v>
      </c>
      <c r="W348">
        <v>0</v>
      </c>
      <c r="X348" t="s">
        <v>7</v>
      </c>
      <c r="Y348">
        <v>9</v>
      </c>
      <c r="Z348">
        <v>3</v>
      </c>
      <c r="AA348">
        <v>3</v>
      </c>
      <c r="AB348">
        <v>3</v>
      </c>
      <c r="AC348">
        <v>46.6</v>
      </c>
      <c r="AD348">
        <v>1</v>
      </c>
      <c r="AF348" t="s">
        <v>32415</v>
      </c>
      <c r="AG348">
        <v>6.3384900000000002</v>
      </c>
      <c r="AH348" s="1">
        <v>4.6851100000000001E-6</v>
      </c>
      <c r="AI348">
        <v>1.01677</v>
      </c>
      <c r="AJ348">
        <f t="shared" si="70"/>
        <v>-1.01677</v>
      </c>
      <c r="AK348">
        <v>22.8629</v>
      </c>
      <c r="AL348" t="str">
        <f t="shared" si="71"/>
        <v/>
      </c>
      <c r="AM348" t="str">
        <f t="shared" si="72"/>
        <v/>
      </c>
      <c r="AN348" t="str">
        <f t="shared" si="73"/>
        <v>+</v>
      </c>
      <c r="AO348" t="str">
        <f t="shared" si="74"/>
        <v>+</v>
      </c>
      <c r="AQ348">
        <v>1.70078</v>
      </c>
      <c r="AR348">
        <v>2.8086900000000001E-2</v>
      </c>
      <c r="AS348">
        <v>0.14512700000000001</v>
      </c>
      <c r="AT348">
        <f t="shared" si="75"/>
        <v>-0.14512700000000001</v>
      </c>
      <c r="AU348">
        <v>3.14595</v>
      </c>
      <c r="AV348" t="str">
        <f t="shared" si="76"/>
        <v/>
      </c>
      <c r="AW348" t="str">
        <f t="shared" si="77"/>
        <v/>
      </c>
      <c r="AX348" t="str">
        <f t="shared" si="78"/>
        <v/>
      </c>
      <c r="AY348" t="str">
        <f t="shared" si="79"/>
        <v/>
      </c>
      <c r="BA348" s="5" t="str">
        <f t="shared" si="80"/>
        <v/>
      </c>
      <c r="BB348" s="5" t="str">
        <f t="shared" si="81"/>
        <v/>
      </c>
      <c r="BC348" s="5" t="str">
        <f t="shared" si="82"/>
        <v/>
      </c>
      <c r="BD348" s="5" t="str">
        <f t="shared" si="83"/>
        <v/>
      </c>
      <c r="BF348" t="s">
        <v>32413</v>
      </c>
      <c r="BG348" t="s">
        <v>32414</v>
      </c>
      <c r="BH348" t="s">
        <v>32415</v>
      </c>
      <c r="BI348" t="s">
        <v>15151</v>
      </c>
      <c r="BJ348" t="s">
        <v>32416</v>
      </c>
      <c r="BK348" t="s">
        <v>32417</v>
      </c>
    </row>
    <row r="349" spans="1:63" x14ac:dyDescent="0.3">
      <c r="A349">
        <v>11.8949</v>
      </c>
      <c r="B349">
        <v>11.9017</v>
      </c>
      <c r="C349">
        <v>11.8719</v>
      </c>
      <c r="D349">
        <v>11.844900000000001</v>
      </c>
      <c r="E349">
        <v>10.821999999999999</v>
      </c>
      <c r="F349">
        <v>10.7745</v>
      </c>
      <c r="G349">
        <v>10.9436</v>
      </c>
      <c r="H349">
        <v>10.9115</v>
      </c>
      <c r="I349">
        <v>12.069100000000001</v>
      </c>
      <c r="J349">
        <v>12.0623</v>
      </c>
      <c r="K349">
        <v>12.008100000000001</v>
      </c>
      <c r="L349">
        <v>12.018800000000001</v>
      </c>
      <c r="M349" t="s">
        <v>0</v>
      </c>
      <c r="O349" t="s">
        <v>1</v>
      </c>
      <c r="P349" t="s">
        <v>1</v>
      </c>
      <c r="Q349" t="s">
        <v>2</v>
      </c>
      <c r="R349" t="s">
        <v>8166</v>
      </c>
      <c r="S349" t="s">
        <v>10869</v>
      </c>
      <c r="T349" t="s">
        <v>10870</v>
      </c>
      <c r="V349" t="s">
        <v>4217</v>
      </c>
      <c r="W349">
        <v>3</v>
      </c>
      <c r="X349" t="s">
        <v>7</v>
      </c>
      <c r="Y349">
        <v>35</v>
      </c>
      <c r="Z349">
        <v>15</v>
      </c>
      <c r="AA349">
        <v>28</v>
      </c>
      <c r="AB349">
        <v>12</v>
      </c>
      <c r="AC349">
        <v>39.1</v>
      </c>
      <c r="AD349">
        <v>1</v>
      </c>
      <c r="AF349" t="s">
        <v>10873</v>
      </c>
      <c r="AG349">
        <v>6.5345500000000003</v>
      </c>
      <c r="AH349" s="1">
        <v>3.6006400000000001E-6</v>
      </c>
      <c r="AI349">
        <v>1.01546</v>
      </c>
      <c r="AJ349">
        <f t="shared" si="70"/>
        <v>-1.01546</v>
      </c>
      <c r="AK349">
        <v>24.666699999999999</v>
      </c>
      <c r="AL349" t="str">
        <f t="shared" si="71"/>
        <v/>
      </c>
      <c r="AM349" t="str">
        <f t="shared" si="72"/>
        <v/>
      </c>
      <c r="AN349" t="str">
        <f t="shared" si="73"/>
        <v>+</v>
      </c>
      <c r="AO349" t="str">
        <f t="shared" si="74"/>
        <v>+</v>
      </c>
      <c r="AQ349">
        <v>3.7109899999999998</v>
      </c>
      <c r="AR349">
        <v>4.6773399999999998E-4</v>
      </c>
      <c r="AS349">
        <v>-0.16119</v>
      </c>
      <c r="AT349">
        <f t="shared" si="75"/>
        <v>0.16119</v>
      </c>
      <c r="AU349">
        <v>-8.0648900000000001</v>
      </c>
      <c r="AV349" t="str">
        <f t="shared" si="76"/>
        <v/>
      </c>
      <c r="AW349" t="str">
        <f t="shared" si="77"/>
        <v/>
      </c>
      <c r="AX349" t="str">
        <f t="shared" si="78"/>
        <v/>
      </c>
      <c r="AY349" t="str">
        <f t="shared" si="79"/>
        <v/>
      </c>
      <c r="BA349" s="5" t="str">
        <f t="shared" si="80"/>
        <v/>
      </c>
      <c r="BB349" s="5" t="str">
        <f t="shared" si="81"/>
        <v/>
      </c>
      <c r="BC349" s="5" t="str">
        <f t="shared" si="82"/>
        <v/>
      </c>
      <c r="BD349" s="5" t="str">
        <f t="shared" si="83"/>
        <v/>
      </c>
      <c r="BF349" t="s">
        <v>10871</v>
      </c>
      <c r="BG349" t="s">
        <v>10872</v>
      </c>
      <c r="BH349" t="s">
        <v>10873</v>
      </c>
      <c r="BJ349" t="s">
        <v>10874</v>
      </c>
      <c r="BK349" t="s">
        <v>10875</v>
      </c>
    </row>
    <row r="350" spans="1:63" x14ac:dyDescent="0.3">
      <c r="A350">
        <v>9.8663500000000006</v>
      </c>
      <c r="B350">
        <v>9.8177800000000008</v>
      </c>
      <c r="C350">
        <v>9.89133</v>
      </c>
      <c r="D350">
        <v>9.8630999999999993</v>
      </c>
      <c r="E350">
        <v>8.7548899999999996</v>
      </c>
      <c r="F350">
        <v>8.9020700000000001</v>
      </c>
      <c r="G350">
        <v>8.8814200000000003</v>
      </c>
      <c r="H350">
        <v>8.8501899999999996</v>
      </c>
      <c r="I350">
        <v>9.2700600000000009</v>
      </c>
      <c r="J350">
        <v>9.2443600000000004</v>
      </c>
      <c r="K350">
        <v>9.3478399999999997</v>
      </c>
      <c r="L350">
        <v>9.3015000000000008</v>
      </c>
      <c r="M350" t="s">
        <v>0</v>
      </c>
      <c r="O350" t="s">
        <v>1</v>
      </c>
      <c r="P350" t="s">
        <v>1</v>
      </c>
      <c r="Q350" t="s">
        <v>2</v>
      </c>
      <c r="R350" t="s">
        <v>22793</v>
      </c>
      <c r="S350" t="s">
        <v>22794</v>
      </c>
      <c r="T350" t="s">
        <v>22795</v>
      </c>
      <c r="V350" t="s">
        <v>7391</v>
      </c>
      <c r="W350">
        <v>0</v>
      </c>
      <c r="X350" t="s">
        <v>7</v>
      </c>
      <c r="Y350">
        <v>20</v>
      </c>
      <c r="Z350">
        <v>7</v>
      </c>
      <c r="AA350">
        <v>12</v>
      </c>
      <c r="AB350">
        <v>5</v>
      </c>
      <c r="AC350">
        <v>34.299999999999997</v>
      </c>
      <c r="AD350">
        <v>1</v>
      </c>
      <c r="AF350" t="s">
        <v>22798</v>
      </c>
      <c r="AG350">
        <v>6.8760500000000002</v>
      </c>
      <c r="AH350" s="1">
        <v>2.23481E-6</v>
      </c>
      <c r="AI350">
        <v>1.0125</v>
      </c>
      <c r="AJ350">
        <f t="shared" si="70"/>
        <v>-1.0125</v>
      </c>
      <c r="AK350">
        <v>28.148700000000002</v>
      </c>
      <c r="AL350" t="str">
        <f t="shared" si="71"/>
        <v/>
      </c>
      <c r="AM350" t="str">
        <f t="shared" si="72"/>
        <v/>
      </c>
      <c r="AN350" t="str">
        <f t="shared" si="73"/>
        <v>+</v>
      </c>
      <c r="AO350" t="str">
        <f t="shared" si="74"/>
        <v>+</v>
      </c>
      <c r="AQ350">
        <v>6.1242200000000002</v>
      </c>
      <c r="AR350" s="1">
        <v>5.4114399999999998E-6</v>
      </c>
      <c r="AS350">
        <v>0.56869999999999998</v>
      </c>
      <c r="AT350">
        <f t="shared" si="75"/>
        <v>-0.56869999999999998</v>
      </c>
      <c r="AU350">
        <v>21.039200000000001</v>
      </c>
      <c r="AV350" t="str">
        <f t="shared" si="76"/>
        <v/>
      </c>
      <c r="AW350" t="str">
        <f t="shared" si="77"/>
        <v/>
      </c>
      <c r="AX350" t="str">
        <f t="shared" si="78"/>
        <v/>
      </c>
      <c r="AY350" t="str">
        <f t="shared" si="79"/>
        <v/>
      </c>
      <c r="BA350" s="5" t="str">
        <f t="shared" si="80"/>
        <v/>
      </c>
      <c r="BB350" s="5" t="str">
        <f t="shared" si="81"/>
        <v/>
      </c>
      <c r="BC350" s="5" t="str">
        <f t="shared" si="82"/>
        <v/>
      </c>
      <c r="BD350" s="5" t="str">
        <f t="shared" si="83"/>
        <v/>
      </c>
      <c r="BF350" t="s">
        <v>22796</v>
      </c>
      <c r="BG350" t="s">
        <v>22797</v>
      </c>
      <c r="BH350" t="s">
        <v>22798</v>
      </c>
      <c r="BK350" t="s">
        <v>22799</v>
      </c>
    </row>
    <row r="351" spans="1:63" x14ac:dyDescent="0.3">
      <c r="A351">
        <v>10.4665</v>
      </c>
      <c r="B351">
        <v>10.476100000000001</v>
      </c>
      <c r="C351">
        <v>10.4739</v>
      </c>
      <c r="D351">
        <v>10.4839</v>
      </c>
      <c r="E351">
        <v>9.4104500000000009</v>
      </c>
      <c r="F351">
        <v>9.4629100000000008</v>
      </c>
      <c r="G351">
        <v>9.5066100000000002</v>
      </c>
      <c r="H351">
        <v>9.4906500000000005</v>
      </c>
      <c r="I351">
        <v>10.335900000000001</v>
      </c>
      <c r="J351">
        <v>10.3253</v>
      </c>
      <c r="K351">
        <v>10.319100000000001</v>
      </c>
      <c r="L351">
        <v>10.298400000000001</v>
      </c>
      <c r="M351" t="s">
        <v>0</v>
      </c>
      <c r="O351" t="s">
        <v>1</v>
      </c>
      <c r="P351" t="s">
        <v>1</v>
      </c>
      <c r="Q351" t="s">
        <v>2</v>
      </c>
      <c r="R351" t="s">
        <v>17570</v>
      </c>
      <c r="S351" t="s">
        <v>17571</v>
      </c>
      <c r="T351" t="s">
        <v>17572</v>
      </c>
      <c r="V351" t="s">
        <v>17573</v>
      </c>
      <c r="W351">
        <v>0</v>
      </c>
      <c r="X351" t="s">
        <v>7</v>
      </c>
      <c r="Y351">
        <v>26</v>
      </c>
      <c r="Z351">
        <v>10</v>
      </c>
      <c r="AA351">
        <v>15</v>
      </c>
      <c r="AB351">
        <v>10</v>
      </c>
      <c r="AC351">
        <v>45.8</v>
      </c>
      <c r="AD351">
        <v>1</v>
      </c>
      <c r="AF351" t="s">
        <v>17576</v>
      </c>
      <c r="AG351">
        <v>8.2107399999999995</v>
      </c>
      <c r="AH351" s="1">
        <v>4.9121999999999997E-7</v>
      </c>
      <c r="AI351">
        <v>1.00746</v>
      </c>
      <c r="AJ351">
        <f t="shared" si="70"/>
        <v>-1.00746</v>
      </c>
      <c r="AK351">
        <v>47.079000000000001</v>
      </c>
      <c r="AL351" t="str">
        <f t="shared" si="71"/>
        <v/>
      </c>
      <c r="AM351" t="str">
        <f t="shared" si="72"/>
        <v/>
      </c>
      <c r="AN351" t="str">
        <f t="shared" si="73"/>
        <v>+</v>
      </c>
      <c r="AO351" t="str">
        <f t="shared" si="74"/>
        <v>+</v>
      </c>
      <c r="AQ351">
        <v>5.7103900000000003</v>
      </c>
      <c r="AR351" s="1">
        <v>1.1234699999999999E-5</v>
      </c>
      <c r="AS351">
        <v>0.15542</v>
      </c>
      <c r="AT351">
        <f t="shared" si="75"/>
        <v>-0.15542</v>
      </c>
      <c r="AU351">
        <v>17.9099</v>
      </c>
      <c r="AV351" t="str">
        <f t="shared" si="76"/>
        <v/>
      </c>
      <c r="AW351" t="str">
        <f t="shared" si="77"/>
        <v/>
      </c>
      <c r="AX351" t="str">
        <f t="shared" si="78"/>
        <v/>
      </c>
      <c r="AY351" t="str">
        <f t="shared" si="79"/>
        <v/>
      </c>
      <c r="BA351" s="5" t="str">
        <f t="shared" si="80"/>
        <v/>
      </c>
      <c r="BB351" s="5" t="str">
        <f t="shared" si="81"/>
        <v/>
      </c>
      <c r="BC351" s="5" t="str">
        <f t="shared" si="82"/>
        <v/>
      </c>
      <c r="BD351" s="5" t="str">
        <f t="shared" si="83"/>
        <v/>
      </c>
      <c r="BF351" t="s">
        <v>17574</v>
      </c>
      <c r="BG351" t="s">
        <v>17575</v>
      </c>
      <c r="BH351" t="s">
        <v>17576</v>
      </c>
      <c r="BK351" t="s">
        <v>17577</v>
      </c>
    </row>
    <row r="352" spans="1:63" x14ac:dyDescent="0.3">
      <c r="A352">
        <v>6.5188499999999996</v>
      </c>
      <c r="B352">
        <v>6.5698600000000003</v>
      </c>
      <c r="C352">
        <v>6.53294</v>
      </c>
      <c r="D352">
        <v>6.5360500000000004</v>
      </c>
      <c r="E352">
        <v>5.3750400000000003</v>
      </c>
      <c r="F352">
        <v>5.7468500000000002</v>
      </c>
      <c r="G352">
        <v>5.54535</v>
      </c>
      <c r="H352">
        <v>5.4627100000000004</v>
      </c>
      <c r="I352">
        <v>6.8163400000000003</v>
      </c>
      <c r="J352">
        <v>6.7575599999999998</v>
      </c>
      <c r="K352">
        <v>6.6088100000000001</v>
      </c>
      <c r="L352">
        <v>6.6539200000000003</v>
      </c>
      <c r="M352" t="s">
        <v>0</v>
      </c>
      <c r="O352" t="s">
        <v>1</v>
      </c>
      <c r="P352" t="s">
        <v>1</v>
      </c>
      <c r="Q352" t="s">
        <v>2</v>
      </c>
      <c r="R352" t="s">
        <v>42797</v>
      </c>
      <c r="V352" t="s">
        <v>42798</v>
      </c>
      <c r="W352">
        <v>0</v>
      </c>
      <c r="X352" t="s">
        <v>7</v>
      </c>
      <c r="Y352">
        <v>3</v>
      </c>
      <c r="Z352">
        <v>1</v>
      </c>
      <c r="AA352">
        <v>1</v>
      </c>
      <c r="AB352">
        <v>1</v>
      </c>
      <c r="AC352">
        <v>26.2</v>
      </c>
      <c r="AD352">
        <v>1</v>
      </c>
      <c r="AF352" t="s">
        <v>42801</v>
      </c>
      <c r="AG352">
        <v>4.8063700000000003</v>
      </c>
      <c r="AH352" s="1">
        <v>5.87136E-5</v>
      </c>
      <c r="AI352">
        <v>1.0069399999999999</v>
      </c>
      <c r="AJ352">
        <f t="shared" si="70"/>
        <v>-1.0069399999999999</v>
      </c>
      <c r="AK352">
        <v>12.5558</v>
      </c>
      <c r="AL352" t="str">
        <f t="shared" si="71"/>
        <v/>
      </c>
      <c r="AM352" t="str">
        <f t="shared" si="72"/>
        <v/>
      </c>
      <c r="AN352" t="str">
        <f t="shared" si="73"/>
        <v>+</v>
      </c>
      <c r="AO352" t="str">
        <f t="shared" si="74"/>
        <v>+</v>
      </c>
      <c r="AQ352">
        <v>1.8875200000000001</v>
      </c>
      <c r="AR352">
        <v>1.9003599999999999E-2</v>
      </c>
      <c r="AS352">
        <v>-0.16973199999999999</v>
      </c>
      <c r="AT352">
        <f t="shared" si="75"/>
        <v>0.16973199999999999</v>
      </c>
      <c r="AU352">
        <v>-3.4917199999999999</v>
      </c>
      <c r="AV352" t="str">
        <f t="shared" si="76"/>
        <v/>
      </c>
      <c r="AW352" t="str">
        <f t="shared" si="77"/>
        <v/>
      </c>
      <c r="AX352" t="str">
        <f t="shared" si="78"/>
        <v/>
      </c>
      <c r="AY352" t="str">
        <f t="shared" si="79"/>
        <v/>
      </c>
      <c r="BA352" s="5" t="str">
        <f t="shared" si="80"/>
        <v/>
      </c>
      <c r="BB352" s="5" t="str">
        <f t="shared" si="81"/>
        <v/>
      </c>
      <c r="BC352" s="5" t="str">
        <f t="shared" si="82"/>
        <v/>
      </c>
      <c r="BD352" s="5" t="str">
        <f t="shared" si="83"/>
        <v/>
      </c>
      <c r="BF352" t="s">
        <v>42799</v>
      </c>
      <c r="BG352" t="s">
        <v>42800</v>
      </c>
      <c r="BH352" t="s">
        <v>42801</v>
      </c>
      <c r="BK352" t="s">
        <v>42802</v>
      </c>
    </row>
    <row r="353" spans="1:63" x14ac:dyDescent="0.3">
      <c r="A353">
        <v>5.4429400000000001</v>
      </c>
      <c r="B353">
        <v>5.32193</v>
      </c>
      <c r="C353">
        <v>4.9818499999999997</v>
      </c>
      <c r="D353">
        <v>5.2630299999999997</v>
      </c>
      <c r="E353">
        <v>4.2630299999999997</v>
      </c>
      <c r="F353">
        <v>4.1375000000000002</v>
      </c>
      <c r="G353">
        <v>4.2016299999999998</v>
      </c>
      <c r="H353">
        <v>4.4127799999999997</v>
      </c>
      <c r="I353">
        <v>5.0356199999999998</v>
      </c>
      <c r="J353">
        <v>4.7918099999999999</v>
      </c>
      <c r="K353">
        <v>4.5607199999999999</v>
      </c>
      <c r="L353">
        <v>4.66676</v>
      </c>
      <c r="M353" t="s">
        <v>0</v>
      </c>
      <c r="O353" t="s">
        <v>1</v>
      </c>
      <c r="P353" t="s">
        <v>1</v>
      </c>
      <c r="Q353" t="s">
        <v>2</v>
      </c>
      <c r="T353" t="s">
        <v>18775</v>
      </c>
      <c r="V353" t="s">
        <v>36039</v>
      </c>
      <c r="W353">
        <v>0</v>
      </c>
      <c r="X353" t="s">
        <v>7</v>
      </c>
      <c r="Y353">
        <v>8</v>
      </c>
      <c r="Z353">
        <v>1</v>
      </c>
      <c r="AA353">
        <v>2</v>
      </c>
      <c r="AB353">
        <v>1</v>
      </c>
      <c r="AC353">
        <v>16.899999999999999</v>
      </c>
      <c r="AD353">
        <v>1</v>
      </c>
      <c r="AF353" t="s">
        <v>36042</v>
      </c>
      <c r="AG353">
        <v>3.9109600000000002</v>
      </c>
      <c r="AH353">
        <v>3.2307400000000002E-4</v>
      </c>
      <c r="AI353">
        <v>0.99870099999999995</v>
      </c>
      <c r="AJ353">
        <f t="shared" si="70"/>
        <v>-0.99870099999999995</v>
      </c>
      <c r="AK353">
        <v>8.7576099999999997</v>
      </c>
      <c r="AL353" t="str">
        <f t="shared" si="71"/>
        <v/>
      </c>
      <c r="AM353" t="str">
        <f t="shared" si="72"/>
        <v/>
      </c>
      <c r="AN353" t="str">
        <f t="shared" si="73"/>
        <v/>
      </c>
      <c r="AO353" t="str">
        <f t="shared" si="74"/>
        <v>+</v>
      </c>
      <c r="AQ353">
        <v>1.86927</v>
      </c>
      <c r="AR353">
        <v>1.9717100000000001E-2</v>
      </c>
      <c r="AS353">
        <v>0.48871199999999998</v>
      </c>
      <c r="AT353">
        <f t="shared" si="75"/>
        <v>-0.48871199999999998</v>
      </c>
      <c r="AU353">
        <v>3.4572699999999998</v>
      </c>
      <c r="AV353" t="str">
        <f t="shared" si="76"/>
        <v/>
      </c>
      <c r="AW353" t="str">
        <f t="shared" si="77"/>
        <v/>
      </c>
      <c r="AX353" t="str">
        <f t="shared" si="78"/>
        <v/>
      </c>
      <c r="AY353" t="str">
        <f t="shared" si="79"/>
        <v/>
      </c>
      <c r="BA353" s="5" t="str">
        <f t="shared" si="80"/>
        <v/>
      </c>
      <c r="BB353" s="5" t="str">
        <f t="shared" si="81"/>
        <v/>
      </c>
      <c r="BC353" s="5" t="str">
        <f t="shared" si="82"/>
        <v/>
      </c>
      <c r="BD353" s="5" t="str">
        <f t="shared" si="83"/>
        <v/>
      </c>
      <c r="BF353" t="s">
        <v>36040</v>
      </c>
      <c r="BG353" t="s">
        <v>36041</v>
      </c>
      <c r="BH353" t="s">
        <v>36042</v>
      </c>
      <c r="BK353" t="s">
        <v>36043</v>
      </c>
    </row>
    <row r="354" spans="1:63" x14ac:dyDescent="0.3">
      <c r="A354">
        <v>7.9512799999999997</v>
      </c>
      <c r="B354">
        <v>8.0874600000000001</v>
      </c>
      <c r="C354">
        <v>8.1225699999999996</v>
      </c>
      <c r="D354">
        <v>8.1095699999999997</v>
      </c>
      <c r="E354">
        <v>7.0487599999999997</v>
      </c>
      <c r="F354">
        <v>7.1303099999999997</v>
      </c>
      <c r="G354">
        <v>7.0101100000000001</v>
      </c>
      <c r="H354">
        <v>7.1178999999999997</v>
      </c>
      <c r="I354">
        <v>8.2336200000000002</v>
      </c>
      <c r="J354">
        <v>8.3115199999999998</v>
      </c>
      <c r="K354">
        <v>8.2867899999999999</v>
      </c>
      <c r="L354">
        <v>8.3918900000000001</v>
      </c>
      <c r="M354" t="s">
        <v>0</v>
      </c>
      <c r="O354" t="s">
        <v>1</v>
      </c>
      <c r="P354" t="s">
        <v>1</v>
      </c>
      <c r="Q354" t="s">
        <v>2</v>
      </c>
      <c r="R354" t="s">
        <v>31278</v>
      </c>
      <c r="S354" t="s">
        <v>31279</v>
      </c>
      <c r="T354" t="s">
        <v>31280</v>
      </c>
      <c r="U354" t="s">
        <v>31281</v>
      </c>
      <c r="V354" t="s">
        <v>20995</v>
      </c>
      <c r="W354">
        <v>0</v>
      </c>
      <c r="X354" t="s">
        <v>7</v>
      </c>
      <c r="Y354">
        <v>14</v>
      </c>
      <c r="Z354">
        <v>4</v>
      </c>
      <c r="AA354">
        <v>4</v>
      </c>
      <c r="AB354">
        <v>4</v>
      </c>
      <c r="AC354">
        <v>35</v>
      </c>
      <c r="AD354">
        <v>1</v>
      </c>
      <c r="AF354" t="s">
        <v>31284</v>
      </c>
      <c r="AG354">
        <v>6.0367199999999999</v>
      </c>
      <c r="AH354" s="1">
        <v>7.4419400000000001E-6</v>
      </c>
      <c r="AI354">
        <v>0.99095</v>
      </c>
      <c r="AJ354">
        <f t="shared" si="70"/>
        <v>-0.99095</v>
      </c>
      <c r="AK354">
        <v>20.336099999999998</v>
      </c>
      <c r="AL354" t="str">
        <f t="shared" si="71"/>
        <v/>
      </c>
      <c r="AM354" t="str">
        <f t="shared" si="72"/>
        <v/>
      </c>
      <c r="AN354" t="str">
        <f t="shared" si="73"/>
        <v/>
      </c>
      <c r="AO354" t="str">
        <f t="shared" si="74"/>
        <v>+</v>
      </c>
      <c r="AQ354">
        <v>2.44801</v>
      </c>
      <c r="AR354">
        <v>5.9032800000000003E-3</v>
      </c>
      <c r="AS354">
        <v>-0.238233</v>
      </c>
      <c r="AT354">
        <f t="shared" si="75"/>
        <v>0.238233</v>
      </c>
      <c r="AU354">
        <v>-4.63354</v>
      </c>
      <c r="AV354" t="str">
        <f t="shared" si="76"/>
        <v/>
      </c>
      <c r="AW354" t="str">
        <f t="shared" si="77"/>
        <v/>
      </c>
      <c r="AX354" t="str">
        <f t="shared" si="78"/>
        <v/>
      </c>
      <c r="AY354" t="str">
        <f t="shared" si="79"/>
        <v/>
      </c>
      <c r="BA354" s="5" t="str">
        <f t="shared" si="80"/>
        <v/>
      </c>
      <c r="BB354" s="5" t="str">
        <f t="shared" si="81"/>
        <v/>
      </c>
      <c r="BC354" s="5" t="str">
        <f t="shared" si="82"/>
        <v/>
      </c>
      <c r="BD354" s="5" t="str">
        <f t="shared" si="83"/>
        <v/>
      </c>
      <c r="BF354" t="s">
        <v>31282</v>
      </c>
      <c r="BG354" t="s">
        <v>31283</v>
      </c>
      <c r="BH354" t="s">
        <v>31284</v>
      </c>
      <c r="BI354" t="s">
        <v>31285</v>
      </c>
      <c r="BJ354" t="s">
        <v>31286</v>
      </c>
      <c r="BK354" t="s">
        <v>31287</v>
      </c>
    </row>
    <row r="355" spans="1:63" x14ac:dyDescent="0.3">
      <c r="A355">
        <v>11.1936</v>
      </c>
      <c r="B355">
        <v>11.230700000000001</v>
      </c>
      <c r="C355">
        <v>11.2263</v>
      </c>
      <c r="D355">
        <v>11.2189</v>
      </c>
      <c r="E355">
        <v>10.2159</v>
      </c>
      <c r="F355">
        <v>10.1935</v>
      </c>
      <c r="G355">
        <v>10.2629</v>
      </c>
      <c r="H355">
        <v>10.236599999999999</v>
      </c>
      <c r="I355">
        <v>11.6015</v>
      </c>
      <c r="J355">
        <v>11.585599999999999</v>
      </c>
      <c r="K355">
        <v>11.5786</v>
      </c>
      <c r="L355">
        <v>11.596500000000001</v>
      </c>
      <c r="M355" t="s">
        <v>0</v>
      </c>
      <c r="O355" t="s">
        <v>1</v>
      </c>
      <c r="P355" t="s">
        <v>1</v>
      </c>
      <c r="Q355" t="s">
        <v>2</v>
      </c>
      <c r="R355" t="s">
        <v>7026</v>
      </c>
      <c r="S355" t="s">
        <v>7019</v>
      </c>
      <c r="T355" t="s">
        <v>7020</v>
      </c>
      <c r="V355" t="s">
        <v>7021</v>
      </c>
      <c r="W355">
        <v>0</v>
      </c>
      <c r="X355" t="s">
        <v>7</v>
      </c>
      <c r="Y355">
        <v>58</v>
      </c>
      <c r="Z355">
        <v>14</v>
      </c>
      <c r="AA355">
        <v>30</v>
      </c>
      <c r="AB355">
        <v>13</v>
      </c>
      <c r="AC355">
        <v>35.5</v>
      </c>
      <c r="AD355">
        <v>1</v>
      </c>
      <c r="AF355" t="s">
        <v>7029</v>
      </c>
      <c r="AG355">
        <v>8.7718000000000007</v>
      </c>
      <c r="AH355" s="1">
        <v>2.5939100000000002E-7</v>
      </c>
      <c r="AI355">
        <v>0.99013399999999996</v>
      </c>
      <c r="AJ355">
        <f t="shared" si="70"/>
        <v>-0.99013399999999996</v>
      </c>
      <c r="AK355">
        <v>58.413899999999998</v>
      </c>
      <c r="AL355" t="str">
        <f t="shared" si="71"/>
        <v/>
      </c>
      <c r="AM355" t="str">
        <f t="shared" si="72"/>
        <v/>
      </c>
      <c r="AN355" t="str">
        <f t="shared" si="73"/>
        <v/>
      </c>
      <c r="AO355" t="str">
        <f t="shared" si="74"/>
        <v>+</v>
      </c>
      <c r="AQ355">
        <v>7.6692299999999998</v>
      </c>
      <c r="AR355" s="1">
        <v>5.7816699999999997E-7</v>
      </c>
      <c r="AS355">
        <v>-0.37318699999999999</v>
      </c>
      <c r="AT355">
        <f t="shared" si="75"/>
        <v>0.37318699999999999</v>
      </c>
      <c r="AU355">
        <v>-38.221800000000002</v>
      </c>
      <c r="AV355" t="str">
        <f t="shared" si="76"/>
        <v/>
      </c>
      <c r="AW355" t="str">
        <f t="shared" si="77"/>
        <v/>
      </c>
      <c r="AX355" t="str">
        <f t="shared" si="78"/>
        <v/>
      </c>
      <c r="AY355" t="str">
        <f t="shared" si="79"/>
        <v/>
      </c>
      <c r="BA355" s="5" t="str">
        <f t="shared" si="80"/>
        <v/>
      </c>
      <c r="BB355" s="5" t="str">
        <f t="shared" si="81"/>
        <v/>
      </c>
      <c r="BC355" s="5" t="str">
        <f t="shared" si="82"/>
        <v/>
      </c>
      <c r="BD355" s="5" t="str">
        <f t="shared" si="83"/>
        <v/>
      </c>
      <c r="BF355" t="s">
        <v>7027</v>
      </c>
      <c r="BG355" t="s">
        <v>7028</v>
      </c>
      <c r="BH355" t="s">
        <v>7029</v>
      </c>
      <c r="BK355" t="s">
        <v>7030</v>
      </c>
    </row>
    <row r="356" spans="1:63" x14ac:dyDescent="0.3">
      <c r="A356">
        <v>6.5014399999999997</v>
      </c>
      <c r="B356">
        <v>6.4659700000000004</v>
      </c>
      <c r="C356">
        <v>6.2686599999999997</v>
      </c>
      <c r="D356">
        <v>6.2705299999999999</v>
      </c>
      <c r="E356">
        <v>5.3001199999999997</v>
      </c>
      <c r="F356">
        <v>5.31107</v>
      </c>
      <c r="G356">
        <v>5.3291199999999996</v>
      </c>
      <c r="H356">
        <v>5.6380699999999999</v>
      </c>
      <c r="I356">
        <v>6.7087399999999997</v>
      </c>
      <c r="J356">
        <v>6.5530499999999998</v>
      </c>
      <c r="K356">
        <v>6.4561500000000001</v>
      </c>
      <c r="L356">
        <v>6.2946200000000001</v>
      </c>
      <c r="M356" t="s">
        <v>0</v>
      </c>
      <c r="O356" t="s">
        <v>1</v>
      </c>
      <c r="Q356" t="s">
        <v>164</v>
      </c>
      <c r="R356" t="s">
        <v>42037</v>
      </c>
      <c r="S356" t="s">
        <v>42038</v>
      </c>
      <c r="T356" t="s">
        <v>42039</v>
      </c>
      <c r="U356" t="s">
        <v>7146</v>
      </c>
      <c r="V356" t="s">
        <v>18796</v>
      </c>
      <c r="W356">
        <v>0</v>
      </c>
      <c r="X356" t="s">
        <v>7</v>
      </c>
      <c r="Y356">
        <v>5</v>
      </c>
      <c r="Z356">
        <v>1</v>
      </c>
      <c r="AA356">
        <v>1</v>
      </c>
      <c r="AB356">
        <v>1</v>
      </c>
      <c r="AC356">
        <v>16.2</v>
      </c>
      <c r="AD356">
        <v>1</v>
      </c>
      <c r="AF356" t="s">
        <v>42042</v>
      </c>
      <c r="AG356">
        <v>4.1326700000000001</v>
      </c>
      <c r="AH356">
        <v>2.1073199999999999E-4</v>
      </c>
      <c r="AI356">
        <v>0.98205299999999995</v>
      </c>
      <c r="AJ356">
        <f t="shared" si="70"/>
        <v>-0.98205299999999995</v>
      </c>
      <c r="AK356">
        <v>9.5859500000000004</v>
      </c>
      <c r="AL356" t="str">
        <f t="shared" si="71"/>
        <v/>
      </c>
      <c r="AM356" t="str">
        <f t="shared" si="72"/>
        <v/>
      </c>
      <c r="AN356" t="str">
        <f t="shared" si="73"/>
        <v/>
      </c>
      <c r="AO356" t="str">
        <f t="shared" si="74"/>
        <v>+</v>
      </c>
      <c r="AQ356">
        <v>0.55108500000000005</v>
      </c>
      <c r="AR356">
        <v>0.32151600000000002</v>
      </c>
      <c r="AS356">
        <v>-0.12648999999999999</v>
      </c>
      <c r="AT356">
        <f t="shared" si="75"/>
        <v>0.12648999999999999</v>
      </c>
      <c r="AU356">
        <v>-1.18414</v>
      </c>
      <c r="AV356" t="str">
        <f t="shared" si="76"/>
        <v/>
      </c>
      <c r="AW356" t="str">
        <f t="shared" si="77"/>
        <v/>
      </c>
      <c r="AX356" t="str">
        <f t="shared" si="78"/>
        <v/>
      </c>
      <c r="AY356" t="str">
        <f t="shared" si="79"/>
        <v/>
      </c>
      <c r="BA356" s="5" t="str">
        <f t="shared" si="80"/>
        <v/>
      </c>
      <c r="BB356" s="5" t="str">
        <f t="shared" si="81"/>
        <v/>
      </c>
      <c r="BC356" s="5" t="str">
        <f t="shared" si="82"/>
        <v/>
      </c>
      <c r="BD356" s="5" t="str">
        <f t="shared" si="83"/>
        <v/>
      </c>
      <c r="BF356" t="s">
        <v>42040</v>
      </c>
      <c r="BG356" t="s">
        <v>42041</v>
      </c>
      <c r="BH356" t="s">
        <v>42042</v>
      </c>
      <c r="BI356" t="s">
        <v>9498</v>
      </c>
      <c r="BJ356" t="s">
        <v>42043</v>
      </c>
      <c r="BK356" t="s">
        <v>42044</v>
      </c>
    </row>
    <row r="357" spans="1:63" x14ac:dyDescent="0.3">
      <c r="A357">
        <v>8.6043699999999994</v>
      </c>
      <c r="B357">
        <v>8.5789399999999993</v>
      </c>
      <c r="C357">
        <v>8.6235199999999992</v>
      </c>
      <c r="D357">
        <v>8.6903500000000005</v>
      </c>
      <c r="E357">
        <v>7.7306400000000002</v>
      </c>
      <c r="F357">
        <v>7.5599499999999997</v>
      </c>
      <c r="G357">
        <v>7.6300800000000004</v>
      </c>
      <c r="H357">
        <v>7.6582100000000004</v>
      </c>
      <c r="I357">
        <v>8.7784099999999992</v>
      </c>
      <c r="J357">
        <v>8.8654200000000003</v>
      </c>
      <c r="K357">
        <v>8.7661999999999995</v>
      </c>
      <c r="L357">
        <v>8.8905700000000003</v>
      </c>
      <c r="M357" t="s">
        <v>0</v>
      </c>
      <c r="O357" t="s">
        <v>1</v>
      </c>
      <c r="P357" t="s">
        <v>1</v>
      </c>
      <c r="Q357" t="s">
        <v>2</v>
      </c>
      <c r="S357" t="s">
        <v>17161</v>
      </c>
      <c r="T357" t="s">
        <v>17162</v>
      </c>
      <c r="V357" t="s">
        <v>17163</v>
      </c>
      <c r="W357">
        <v>0</v>
      </c>
      <c r="X357" t="s">
        <v>7</v>
      </c>
      <c r="Y357">
        <v>11</v>
      </c>
      <c r="Z357">
        <v>12</v>
      </c>
      <c r="AA357">
        <v>17</v>
      </c>
      <c r="AB357">
        <v>7</v>
      </c>
      <c r="AC357">
        <v>115.8</v>
      </c>
      <c r="AD357">
        <v>1</v>
      </c>
      <c r="AF357" t="s">
        <v>17166</v>
      </c>
      <c r="AG357">
        <v>6.3530199999999999</v>
      </c>
      <c r="AH357" s="1">
        <v>4.5888799999999997E-6</v>
      </c>
      <c r="AI357">
        <v>0.97957099999999997</v>
      </c>
      <c r="AJ357">
        <f t="shared" si="70"/>
        <v>-0.97957099999999997</v>
      </c>
      <c r="AK357">
        <v>22.991900000000001</v>
      </c>
      <c r="AL357" t="str">
        <f t="shared" si="71"/>
        <v/>
      </c>
      <c r="AM357" t="str">
        <f t="shared" si="72"/>
        <v/>
      </c>
      <c r="AN357" t="str">
        <f t="shared" si="73"/>
        <v/>
      </c>
      <c r="AO357" t="str">
        <f t="shared" si="74"/>
        <v>+</v>
      </c>
      <c r="AQ357">
        <v>2.66709</v>
      </c>
      <c r="AR357">
        <v>3.7869599999999998E-3</v>
      </c>
      <c r="AS357">
        <v>-0.20085600000000001</v>
      </c>
      <c r="AT357">
        <f t="shared" si="75"/>
        <v>0.20085600000000001</v>
      </c>
      <c r="AU357">
        <v>-5.1322200000000002</v>
      </c>
      <c r="AV357" t="str">
        <f t="shared" si="76"/>
        <v/>
      </c>
      <c r="AW357" t="str">
        <f t="shared" si="77"/>
        <v/>
      </c>
      <c r="AX357" t="str">
        <f t="shared" si="78"/>
        <v/>
      </c>
      <c r="AY357" t="str">
        <f t="shared" si="79"/>
        <v/>
      </c>
      <c r="BA357" s="5" t="str">
        <f t="shared" si="80"/>
        <v/>
      </c>
      <c r="BB357" s="5" t="str">
        <f t="shared" si="81"/>
        <v/>
      </c>
      <c r="BC357" s="5" t="str">
        <f t="shared" si="82"/>
        <v/>
      </c>
      <c r="BD357" s="5" t="str">
        <f t="shared" si="83"/>
        <v/>
      </c>
      <c r="BF357" t="s">
        <v>17164</v>
      </c>
      <c r="BG357" t="s">
        <v>17165</v>
      </c>
      <c r="BH357" t="s">
        <v>17166</v>
      </c>
      <c r="BK357" t="s">
        <v>17167</v>
      </c>
    </row>
    <row r="358" spans="1:63" x14ac:dyDescent="0.3">
      <c r="A358">
        <v>7.9772800000000004</v>
      </c>
      <c r="B358">
        <v>7.9104900000000002</v>
      </c>
      <c r="C358">
        <v>8.14771</v>
      </c>
      <c r="D358">
        <v>7.8660399999999999</v>
      </c>
      <c r="E358">
        <v>6.8911800000000003</v>
      </c>
      <c r="F358">
        <v>7.0596100000000002</v>
      </c>
      <c r="G358">
        <v>6.9807100000000002</v>
      </c>
      <c r="H358">
        <v>7.0617799999999997</v>
      </c>
      <c r="I358">
        <v>7.96347</v>
      </c>
      <c r="J358">
        <v>7.7094300000000002</v>
      </c>
      <c r="K358">
        <v>7.9448600000000003</v>
      </c>
      <c r="L358">
        <v>7.9348700000000001</v>
      </c>
      <c r="M358" t="s">
        <v>0</v>
      </c>
      <c r="O358" t="s">
        <v>1</v>
      </c>
      <c r="Q358" t="s">
        <v>164</v>
      </c>
      <c r="R358" t="s">
        <v>33717</v>
      </c>
      <c r="S358" t="s">
        <v>33718</v>
      </c>
      <c r="T358" t="s">
        <v>4465</v>
      </c>
      <c r="U358" t="s">
        <v>179</v>
      </c>
      <c r="V358" t="s">
        <v>33719</v>
      </c>
      <c r="W358">
        <v>0</v>
      </c>
      <c r="X358" t="s">
        <v>7</v>
      </c>
      <c r="Y358">
        <v>7</v>
      </c>
      <c r="Z358">
        <v>4</v>
      </c>
      <c r="AA358">
        <v>4</v>
      </c>
      <c r="AB358">
        <v>4</v>
      </c>
      <c r="AC358">
        <v>58.7</v>
      </c>
      <c r="AD358">
        <v>1</v>
      </c>
      <c r="AF358" t="s">
        <v>33722</v>
      </c>
      <c r="AG358">
        <v>4.9386599999999996</v>
      </c>
      <c r="AH358" s="1">
        <v>4.6061199999999999E-5</v>
      </c>
      <c r="AI358">
        <v>0.97706300000000001</v>
      </c>
      <c r="AJ358">
        <f t="shared" si="70"/>
        <v>-0.97706300000000001</v>
      </c>
      <c r="AK358">
        <v>13.2309</v>
      </c>
      <c r="AL358" t="str">
        <f t="shared" si="71"/>
        <v/>
      </c>
      <c r="AM358" t="str">
        <f t="shared" si="72"/>
        <v/>
      </c>
      <c r="AN358" t="str">
        <f t="shared" si="73"/>
        <v/>
      </c>
      <c r="AO358" t="str">
        <f t="shared" si="74"/>
        <v>+</v>
      </c>
      <c r="AQ358">
        <v>0.456015</v>
      </c>
      <c r="AR358">
        <v>0.39309100000000002</v>
      </c>
      <c r="AS358">
        <v>8.7224499999999996E-2</v>
      </c>
      <c r="AT358">
        <f t="shared" si="75"/>
        <v>-8.7224499999999996E-2</v>
      </c>
      <c r="AU358">
        <v>1.0135000000000001</v>
      </c>
      <c r="AV358" t="str">
        <f t="shared" si="76"/>
        <v/>
      </c>
      <c r="AW358" t="str">
        <f t="shared" si="77"/>
        <v/>
      </c>
      <c r="AX358" t="str">
        <f t="shared" si="78"/>
        <v/>
      </c>
      <c r="AY358" t="str">
        <f t="shared" si="79"/>
        <v/>
      </c>
      <c r="BA358" s="5" t="str">
        <f t="shared" si="80"/>
        <v/>
      </c>
      <c r="BB358" s="5" t="str">
        <f t="shared" si="81"/>
        <v/>
      </c>
      <c r="BC358" s="5" t="str">
        <f t="shared" si="82"/>
        <v/>
      </c>
      <c r="BD358" s="5" t="str">
        <f t="shared" si="83"/>
        <v/>
      </c>
      <c r="BF358" t="s">
        <v>33720</v>
      </c>
      <c r="BG358" t="s">
        <v>33721</v>
      </c>
      <c r="BH358" t="s">
        <v>33722</v>
      </c>
      <c r="BI358" t="s">
        <v>184</v>
      </c>
      <c r="BJ358" t="s">
        <v>3373</v>
      </c>
      <c r="BK358" t="s">
        <v>33723</v>
      </c>
    </row>
    <row r="359" spans="1:63" x14ac:dyDescent="0.3">
      <c r="A359">
        <v>7.7668600000000003</v>
      </c>
      <c r="B359">
        <v>7.6257099999999998</v>
      </c>
      <c r="C359">
        <v>7.7004400000000004</v>
      </c>
      <c r="D359">
        <v>7.71218</v>
      </c>
      <c r="E359">
        <v>6.7905100000000003</v>
      </c>
      <c r="F359">
        <v>6.67666</v>
      </c>
      <c r="G359">
        <v>6.7562199999999999</v>
      </c>
      <c r="H359">
        <v>6.6752500000000001</v>
      </c>
      <c r="I359">
        <v>7.7734699999999997</v>
      </c>
      <c r="J359">
        <v>7.9092900000000004</v>
      </c>
      <c r="K359">
        <v>7.6631999999999998</v>
      </c>
      <c r="L359">
        <v>7.6191199999999997</v>
      </c>
      <c r="M359" t="s">
        <v>0</v>
      </c>
      <c r="O359" t="s">
        <v>1</v>
      </c>
      <c r="Q359" t="s">
        <v>164</v>
      </c>
      <c r="R359" t="s">
        <v>31905</v>
      </c>
      <c r="T359" t="s">
        <v>4270</v>
      </c>
      <c r="U359" t="s">
        <v>18386</v>
      </c>
      <c r="V359" t="s">
        <v>24612</v>
      </c>
      <c r="W359">
        <v>0</v>
      </c>
      <c r="X359" t="s">
        <v>7</v>
      </c>
      <c r="Y359">
        <v>5</v>
      </c>
      <c r="Z359">
        <v>3</v>
      </c>
      <c r="AA359">
        <v>4</v>
      </c>
      <c r="AB359">
        <v>2</v>
      </c>
      <c r="AC359">
        <v>64.900000000000006</v>
      </c>
      <c r="AD359">
        <v>1</v>
      </c>
      <c r="AF359" t="s">
        <v>31908</v>
      </c>
      <c r="AG359">
        <v>6.4420200000000003</v>
      </c>
      <c r="AH359" s="1">
        <v>4.0892599999999997E-6</v>
      </c>
      <c r="AI359">
        <v>0.97663599999999995</v>
      </c>
      <c r="AJ359">
        <f t="shared" si="70"/>
        <v>-0.97663599999999995</v>
      </c>
      <c r="AK359">
        <v>23.7986</v>
      </c>
      <c r="AL359" t="str">
        <f t="shared" si="71"/>
        <v/>
      </c>
      <c r="AM359" t="str">
        <f t="shared" si="72"/>
        <v/>
      </c>
      <c r="AN359" t="str">
        <f t="shared" si="73"/>
        <v/>
      </c>
      <c r="AO359" t="str">
        <f t="shared" si="74"/>
        <v>+</v>
      </c>
      <c r="AQ359">
        <v>0.22650400000000001</v>
      </c>
      <c r="AR359">
        <v>0.63325900000000002</v>
      </c>
      <c r="AS359">
        <v>-3.9973000000000002E-2</v>
      </c>
      <c r="AT359">
        <f t="shared" si="75"/>
        <v>3.9973000000000002E-2</v>
      </c>
      <c r="AU359">
        <v>-0.56335800000000003</v>
      </c>
      <c r="AV359" t="str">
        <f t="shared" si="76"/>
        <v/>
      </c>
      <c r="AW359" t="str">
        <f t="shared" si="77"/>
        <v/>
      </c>
      <c r="AX359" t="str">
        <f t="shared" si="78"/>
        <v/>
      </c>
      <c r="AY359" t="str">
        <f t="shared" si="79"/>
        <v/>
      </c>
      <c r="BA359" s="5" t="str">
        <f t="shared" si="80"/>
        <v/>
      </c>
      <c r="BB359" s="5" t="str">
        <f t="shared" si="81"/>
        <v/>
      </c>
      <c r="BC359" s="5" t="str">
        <f t="shared" si="82"/>
        <v/>
      </c>
      <c r="BD359" s="5" t="str">
        <f t="shared" si="83"/>
        <v/>
      </c>
      <c r="BF359" t="s">
        <v>31906</v>
      </c>
      <c r="BG359" t="s">
        <v>31907</v>
      </c>
      <c r="BH359" t="s">
        <v>31908</v>
      </c>
      <c r="BI359" t="s">
        <v>18386</v>
      </c>
      <c r="BK359" t="s">
        <v>31909</v>
      </c>
    </row>
    <row r="360" spans="1:63" x14ac:dyDescent="0.3">
      <c r="A360">
        <v>7.1608799999999997</v>
      </c>
      <c r="B360">
        <v>7.06501</v>
      </c>
      <c r="C360">
        <v>7.19869</v>
      </c>
      <c r="D360">
        <v>7.1957399999999998</v>
      </c>
      <c r="E360">
        <v>5.9188599999999996</v>
      </c>
      <c r="F360">
        <v>6.3940299999999999</v>
      </c>
      <c r="G360">
        <v>6.1230900000000004</v>
      </c>
      <c r="H360">
        <v>6.2779800000000003</v>
      </c>
      <c r="I360">
        <v>6.7238300000000004</v>
      </c>
      <c r="J360">
        <v>6.6990499999999997</v>
      </c>
      <c r="K360">
        <v>6.7642100000000003</v>
      </c>
      <c r="L360">
        <v>6.6510499999999997</v>
      </c>
      <c r="M360" t="s">
        <v>0</v>
      </c>
      <c r="O360" t="s">
        <v>1</v>
      </c>
      <c r="P360" t="s">
        <v>1</v>
      </c>
      <c r="Q360" t="s">
        <v>2</v>
      </c>
      <c r="R360" t="s">
        <v>41207</v>
      </c>
      <c r="S360" t="s">
        <v>41208</v>
      </c>
      <c r="T360" t="s">
        <v>41209</v>
      </c>
      <c r="U360" t="s">
        <v>7470</v>
      </c>
      <c r="V360" t="s">
        <v>41210</v>
      </c>
      <c r="W360">
        <v>0</v>
      </c>
      <c r="X360" t="s">
        <v>7</v>
      </c>
      <c r="Y360">
        <v>2</v>
      </c>
      <c r="Z360">
        <v>1</v>
      </c>
      <c r="AA360">
        <v>1</v>
      </c>
      <c r="AB360">
        <v>1</v>
      </c>
      <c r="AC360">
        <v>36.700000000000003</v>
      </c>
      <c r="AD360">
        <v>1</v>
      </c>
      <c r="AF360" t="s">
        <v>41213</v>
      </c>
      <c r="AG360">
        <v>4.00183</v>
      </c>
      <c r="AH360">
        <v>2.6984399999999999E-4</v>
      </c>
      <c r="AI360">
        <v>0.97658900000000004</v>
      </c>
      <c r="AJ360">
        <f t="shared" si="70"/>
        <v>-0.97658900000000004</v>
      </c>
      <c r="AK360">
        <v>9.0891400000000004</v>
      </c>
      <c r="AL360" t="str">
        <f t="shared" si="71"/>
        <v/>
      </c>
      <c r="AM360" t="str">
        <f t="shared" si="72"/>
        <v/>
      </c>
      <c r="AN360" t="str">
        <f t="shared" si="73"/>
        <v/>
      </c>
      <c r="AO360" t="str">
        <f t="shared" si="74"/>
        <v>+</v>
      </c>
      <c r="AQ360">
        <v>4.5571200000000003</v>
      </c>
      <c r="AR360" s="1">
        <v>8.9609800000000004E-5</v>
      </c>
      <c r="AS360">
        <v>0.44554500000000002</v>
      </c>
      <c r="AT360">
        <f t="shared" si="75"/>
        <v>-0.44554500000000002</v>
      </c>
      <c r="AU360">
        <v>11.3705</v>
      </c>
      <c r="AV360" t="str">
        <f t="shared" si="76"/>
        <v/>
      </c>
      <c r="AW360" t="str">
        <f t="shared" si="77"/>
        <v/>
      </c>
      <c r="AX360" t="str">
        <f t="shared" si="78"/>
        <v/>
      </c>
      <c r="AY360" t="str">
        <f t="shared" si="79"/>
        <v/>
      </c>
      <c r="BA360" s="5" t="str">
        <f t="shared" si="80"/>
        <v/>
      </c>
      <c r="BB360" s="5" t="str">
        <f t="shared" si="81"/>
        <v/>
      </c>
      <c r="BC360" s="5" t="str">
        <f t="shared" si="82"/>
        <v/>
      </c>
      <c r="BD360" s="5" t="str">
        <f t="shared" si="83"/>
        <v/>
      </c>
      <c r="BF360" t="s">
        <v>41211</v>
      </c>
      <c r="BG360" t="s">
        <v>41212</v>
      </c>
      <c r="BH360" t="s">
        <v>41213</v>
      </c>
      <c r="BI360" t="s">
        <v>7470</v>
      </c>
      <c r="BJ360" t="s">
        <v>41214</v>
      </c>
      <c r="BK360" t="s">
        <v>41215</v>
      </c>
    </row>
    <row r="361" spans="1:63" x14ac:dyDescent="0.3">
      <c r="A361">
        <v>4.1043399999999997</v>
      </c>
      <c r="B361">
        <v>4.3854300000000004</v>
      </c>
      <c r="C361">
        <v>4.5668199999999999</v>
      </c>
      <c r="D361">
        <v>4.2326600000000001</v>
      </c>
      <c r="E361">
        <v>2.7224699999999999</v>
      </c>
      <c r="F361">
        <v>3.3504999999999998</v>
      </c>
      <c r="G361">
        <v>3.62059</v>
      </c>
      <c r="H361">
        <v>3.70044</v>
      </c>
      <c r="I361">
        <v>3.9818500000000001</v>
      </c>
      <c r="J361">
        <v>4.3645699999999996</v>
      </c>
      <c r="K361">
        <v>4.24031</v>
      </c>
      <c r="L361">
        <v>4.0531100000000002</v>
      </c>
      <c r="M361" t="s">
        <v>0</v>
      </c>
      <c r="O361" t="s">
        <v>1</v>
      </c>
      <c r="Q361" t="s">
        <v>164</v>
      </c>
      <c r="S361" t="s">
        <v>24671</v>
      </c>
      <c r="T361" t="s">
        <v>40870</v>
      </c>
      <c r="U361" t="s">
        <v>7137</v>
      </c>
      <c r="V361" t="s">
        <v>24673</v>
      </c>
      <c r="W361">
        <v>0</v>
      </c>
      <c r="X361" t="s">
        <v>7</v>
      </c>
      <c r="Y361">
        <v>1</v>
      </c>
      <c r="Z361">
        <v>1</v>
      </c>
      <c r="AA361">
        <v>1</v>
      </c>
      <c r="AB361">
        <v>1</v>
      </c>
      <c r="AC361">
        <v>131.30000000000001</v>
      </c>
      <c r="AD361">
        <v>1</v>
      </c>
      <c r="AF361" t="s">
        <v>40873</v>
      </c>
      <c r="AG361">
        <v>2.1505100000000001</v>
      </c>
      <c r="AH361">
        <v>1.12443E-2</v>
      </c>
      <c r="AI361">
        <v>0.97381399999999996</v>
      </c>
      <c r="AJ361">
        <f t="shared" si="70"/>
        <v>-0.97381399999999996</v>
      </c>
      <c r="AK361">
        <v>4.0059300000000002</v>
      </c>
      <c r="AL361" t="str">
        <f t="shared" si="71"/>
        <v/>
      </c>
      <c r="AM361" t="str">
        <f t="shared" si="72"/>
        <v/>
      </c>
      <c r="AN361" t="str">
        <f t="shared" si="73"/>
        <v/>
      </c>
      <c r="AO361" t="str">
        <f t="shared" si="74"/>
        <v>+</v>
      </c>
      <c r="AQ361">
        <v>0.57431699999999997</v>
      </c>
      <c r="AR361">
        <v>0.30575600000000003</v>
      </c>
      <c r="AS361">
        <v>0.16234799999999999</v>
      </c>
      <c r="AT361">
        <f t="shared" si="75"/>
        <v>-0.16234799999999999</v>
      </c>
      <c r="AU361">
        <v>1.2249699999999999</v>
      </c>
      <c r="AV361" t="str">
        <f t="shared" si="76"/>
        <v/>
      </c>
      <c r="AW361" t="str">
        <f t="shared" si="77"/>
        <v/>
      </c>
      <c r="AX361" t="str">
        <f t="shared" si="78"/>
        <v/>
      </c>
      <c r="AY361" t="str">
        <f t="shared" si="79"/>
        <v/>
      </c>
      <c r="BA361" s="5" t="str">
        <f t="shared" si="80"/>
        <v/>
      </c>
      <c r="BB361" s="5" t="str">
        <f t="shared" si="81"/>
        <v/>
      </c>
      <c r="BC361" s="5" t="str">
        <f t="shared" si="82"/>
        <v/>
      </c>
      <c r="BD361" s="5" t="str">
        <f t="shared" si="83"/>
        <v/>
      </c>
      <c r="BF361" t="s">
        <v>40871</v>
      </c>
      <c r="BG361" t="s">
        <v>40872</v>
      </c>
      <c r="BH361" t="s">
        <v>40873</v>
      </c>
      <c r="BI361" t="s">
        <v>7137</v>
      </c>
      <c r="BK361" t="s">
        <v>40874</v>
      </c>
    </row>
    <row r="362" spans="1:63" x14ac:dyDescent="0.3">
      <c r="A362">
        <v>12.1656</v>
      </c>
      <c r="B362">
        <v>12.1168</v>
      </c>
      <c r="C362">
        <v>12.1464</v>
      </c>
      <c r="D362">
        <v>12.166700000000001</v>
      </c>
      <c r="E362">
        <v>11.148199999999999</v>
      </c>
      <c r="F362">
        <v>11.141299999999999</v>
      </c>
      <c r="G362">
        <v>11.193099999999999</v>
      </c>
      <c r="H362">
        <v>11.2699</v>
      </c>
      <c r="I362">
        <v>11.798999999999999</v>
      </c>
      <c r="J362">
        <v>11.7805</v>
      </c>
      <c r="K362">
        <v>11.766299999999999</v>
      </c>
      <c r="L362">
        <v>11.763500000000001</v>
      </c>
      <c r="M362" t="s">
        <v>0</v>
      </c>
      <c r="O362" t="s">
        <v>1</v>
      </c>
      <c r="P362" t="s">
        <v>1</v>
      </c>
      <c r="Q362" t="s">
        <v>2</v>
      </c>
      <c r="R362" t="s">
        <v>10424</v>
      </c>
      <c r="S362" t="s">
        <v>10425</v>
      </c>
      <c r="T362" t="s">
        <v>10426</v>
      </c>
      <c r="U362" t="s">
        <v>10427</v>
      </c>
      <c r="V362" t="s">
        <v>10428</v>
      </c>
      <c r="W362">
        <v>0</v>
      </c>
      <c r="X362" t="s">
        <v>7</v>
      </c>
      <c r="Y362">
        <v>39</v>
      </c>
      <c r="Z362">
        <v>21</v>
      </c>
      <c r="AA362">
        <v>29</v>
      </c>
      <c r="AB362">
        <v>21</v>
      </c>
      <c r="AC362">
        <v>60.8</v>
      </c>
      <c r="AD362">
        <v>1</v>
      </c>
      <c r="AF362" t="s">
        <v>10431</v>
      </c>
      <c r="AG362">
        <v>7.0590099999999998</v>
      </c>
      <c r="AH362" s="1">
        <v>1.7183299999999999E-6</v>
      </c>
      <c r="AI362">
        <v>0.96075699999999997</v>
      </c>
      <c r="AJ362">
        <f t="shared" si="70"/>
        <v>-0.96075699999999997</v>
      </c>
      <c r="AK362">
        <v>30.209299999999999</v>
      </c>
      <c r="AL362" t="str">
        <f t="shared" si="71"/>
        <v/>
      </c>
      <c r="AM362" t="str">
        <f t="shared" si="72"/>
        <v/>
      </c>
      <c r="AN362" t="str">
        <f t="shared" si="73"/>
        <v/>
      </c>
      <c r="AO362" t="str">
        <f t="shared" si="74"/>
        <v>+</v>
      </c>
      <c r="AQ362">
        <v>6.6855500000000001</v>
      </c>
      <c r="AR362" s="1">
        <v>2.20437E-6</v>
      </c>
      <c r="AS362">
        <v>0.37157200000000001</v>
      </c>
      <c r="AT362">
        <f t="shared" si="75"/>
        <v>-0.37157200000000001</v>
      </c>
      <c r="AU362">
        <v>26.150600000000001</v>
      </c>
      <c r="AV362" t="str">
        <f t="shared" si="76"/>
        <v/>
      </c>
      <c r="AW362" t="str">
        <f t="shared" si="77"/>
        <v/>
      </c>
      <c r="AX362" t="str">
        <f t="shared" si="78"/>
        <v/>
      </c>
      <c r="AY362" t="str">
        <f t="shared" si="79"/>
        <v/>
      </c>
      <c r="BA362" s="5" t="str">
        <f t="shared" si="80"/>
        <v/>
      </c>
      <c r="BB362" s="5" t="str">
        <f t="shared" si="81"/>
        <v/>
      </c>
      <c r="BC362" s="5" t="str">
        <f t="shared" si="82"/>
        <v/>
      </c>
      <c r="BD362" s="5" t="str">
        <f t="shared" si="83"/>
        <v/>
      </c>
      <c r="BF362" t="s">
        <v>10429</v>
      </c>
      <c r="BG362" t="s">
        <v>10430</v>
      </c>
      <c r="BH362" t="s">
        <v>10431</v>
      </c>
      <c r="BI362" t="s">
        <v>10432</v>
      </c>
      <c r="BJ362" t="s">
        <v>10433</v>
      </c>
      <c r="BK362" t="s">
        <v>10434</v>
      </c>
    </row>
    <row r="363" spans="1:63" x14ac:dyDescent="0.3">
      <c r="A363">
        <v>11.0928</v>
      </c>
      <c r="B363">
        <v>11.1503</v>
      </c>
      <c r="C363">
        <v>11.1394</v>
      </c>
      <c r="D363">
        <v>11.1273</v>
      </c>
      <c r="E363">
        <v>10.0961</v>
      </c>
      <c r="F363">
        <v>10.116300000000001</v>
      </c>
      <c r="G363">
        <v>10.1693</v>
      </c>
      <c r="H363">
        <v>10.296099999999999</v>
      </c>
      <c r="I363">
        <v>11.638999999999999</v>
      </c>
      <c r="J363">
        <v>11.7049</v>
      </c>
      <c r="K363">
        <v>11.642799999999999</v>
      </c>
      <c r="L363">
        <v>11.674899999999999</v>
      </c>
      <c r="M363" t="s">
        <v>0</v>
      </c>
      <c r="O363" t="s">
        <v>1</v>
      </c>
      <c r="P363" t="s">
        <v>1</v>
      </c>
      <c r="Q363" t="s">
        <v>2</v>
      </c>
      <c r="R363" t="s">
        <v>13619</v>
      </c>
      <c r="S363" t="s">
        <v>13620</v>
      </c>
      <c r="T363" t="s">
        <v>5627</v>
      </c>
      <c r="U363" t="s">
        <v>4718</v>
      </c>
      <c r="V363" t="s">
        <v>13621</v>
      </c>
      <c r="W363">
        <v>0</v>
      </c>
      <c r="X363" t="s">
        <v>7</v>
      </c>
      <c r="Y363">
        <v>33</v>
      </c>
      <c r="Z363">
        <v>14</v>
      </c>
      <c r="AA363">
        <v>24</v>
      </c>
      <c r="AB363">
        <v>14</v>
      </c>
      <c r="AC363">
        <v>48.3</v>
      </c>
      <c r="AD363">
        <v>1</v>
      </c>
      <c r="AF363" t="s">
        <v>13624</v>
      </c>
      <c r="AG363">
        <v>6.0619800000000001</v>
      </c>
      <c r="AH363" s="1">
        <v>7.1438699999999999E-6</v>
      </c>
      <c r="AI363">
        <v>0.957978</v>
      </c>
      <c r="AJ363">
        <f t="shared" si="70"/>
        <v>-0.957978</v>
      </c>
      <c r="AK363">
        <v>20.5367</v>
      </c>
      <c r="AL363" t="str">
        <f t="shared" si="71"/>
        <v/>
      </c>
      <c r="AM363" t="str">
        <f t="shared" si="72"/>
        <v/>
      </c>
      <c r="AN363" t="str">
        <f t="shared" si="73"/>
        <v/>
      </c>
      <c r="AO363" t="str">
        <f t="shared" si="74"/>
        <v>+</v>
      </c>
      <c r="AQ363">
        <v>6.7818100000000001</v>
      </c>
      <c r="AR363" s="1">
        <v>1.9159499999999998E-6</v>
      </c>
      <c r="AS363">
        <v>-0.53797899999999998</v>
      </c>
      <c r="AT363">
        <f t="shared" si="75"/>
        <v>0.53797899999999998</v>
      </c>
      <c r="AU363">
        <v>-27.142199999999999</v>
      </c>
      <c r="AV363" t="str">
        <f t="shared" si="76"/>
        <v/>
      </c>
      <c r="AW363" t="str">
        <f t="shared" si="77"/>
        <v/>
      </c>
      <c r="AX363" t="str">
        <f t="shared" si="78"/>
        <v/>
      </c>
      <c r="AY363" t="str">
        <f t="shared" si="79"/>
        <v/>
      </c>
      <c r="BA363" s="5" t="str">
        <f t="shared" si="80"/>
        <v/>
      </c>
      <c r="BB363" s="5" t="str">
        <f t="shared" si="81"/>
        <v/>
      </c>
      <c r="BC363" s="5" t="str">
        <f t="shared" si="82"/>
        <v/>
      </c>
      <c r="BD363" s="5" t="str">
        <f t="shared" si="83"/>
        <v/>
      </c>
      <c r="BF363" t="s">
        <v>13622</v>
      </c>
      <c r="BG363" t="s">
        <v>13623</v>
      </c>
      <c r="BH363" t="s">
        <v>13624</v>
      </c>
      <c r="BI363" t="s">
        <v>4722</v>
      </c>
      <c r="BJ363" t="s">
        <v>12859</v>
      </c>
      <c r="BK363" t="s">
        <v>13625</v>
      </c>
    </row>
    <row r="364" spans="1:63" x14ac:dyDescent="0.3">
      <c r="A364">
        <v>11.3767</v>
      </c>
      <c r="B364">
        <v>11.3909</v>
      </c>
      <c r="C364">
        <v>11.3439</v>
      </c>
      <c r="D364">
        <v>11.3424</v>
      </c>
      <c r="E364">
        <v>10.380599999999999</v>
      </c>
      <c r="F364">
        <v>10.3705</v>
      </c>
      <c r="G364">
        <v>10.429</v>
      </c>
      <c r="H364">
        <v>10.483499999999999</v>
      </c>
      <c r="I364">
        <v>11.1424</v>
      </c>
      <c r="J364">
        <v>11.145099999999999</v>
      </c>
      <c r="K364">
        <v>11.179</v>
      </c>
      <c r="L364">
        <v>11.173500000000001</v>
      </c>
      <c r="M364" t="s">
        <v>0</v>
      </c>
      <c r="O364" t="s">
        <v>1</v>
      </c>
      <c r="P364" t="s">
        <v>1</v>
      </c>
      <c r="Q364" t="s">
        <v>2</v>
      </c>
      <c r="R364" t="s">
        <v>19607</v>
      </c>
      <c r="S364" t="s">
        <v>19608</v>
      </c>
      <c r="T364" t="s">
        <v>19609</v>
      </c>
      <c r="V364" t="s">
        <v>19610</v>
      </c>
      <c r="W364">
        <v>0</v>
      </c>
      <c r="X364" t="s">
        <v>7</v>
      </c>
      <c r="Y364">
        <v>29</v>
      </c>
      <c r="Z364">
        <v>6</v>
      </c>
      <c r="AA364">
        <v>16</v>
      </c>
      <c r="AB364">
        <v>6</v>
      </c>
      <c r="AC364">
        <v>20.7</v>
      </c>
      <c r="AD364">
        <v>1</v>
      </c>
      <c r="AF364" t="s">
        <v>19613</v>
      </c>
      <c r="AG364">
        <v>7.2986000000000004</v>
      </c>
      <c r="AH364" s="1">
        <v>1.32117E-6</v>
      </c>
      <c r="AI364">
        <v>0.94756300000000004</v>
      </c>
      <c r="AJ364">
        <f t="shared" si="70"/>
        <v>-0.94756300000000004</v>
      </c>
      <c r="AK364">
        <v>33.134599999999999</v>
      </c>
      <c r="AL364" t="str">
        <f t="shared" si="71"/>
        <v/>
      </c>
      <c r="AM364" t="str">
        <f t="shared" si="72"/>
        <v/>
      </c>
      <c r="AN364" t="str">
        <f t="shared" si="73"/>
        <v/>
      </c>
      <c r="AO364" t="str">
        <f t="shared" si="74"/>
        <v>+</v>
      </c>
      <c r="AQ364">
        <v>4.9393099999999999</v>
      </c>
      <c r="AR364" s="1">
        <v>4.3173899999999997E-5</v>
      </c>
      <c r="AS364">
        <v>0.20344999999999999</v>
      </c>
      <c r="AT364">
        <f t="shared" si="75"/>
        <v>-0.20344999999999999</v>
      </c>
      <c r="AU364">
        <v>13.234299999999999</v>
      </c>
      <c r="AV364" t="str">
        <f t="shared" si="76"/>
        <v/>
      </c>
      <c r="AW364" t="str">
        <f t="shared" si="77"/>
        <v/>
      </c>
      <c r="AX364" t="str">
        <f t="shared" si="78"/>
        <v/>
      </c>
      <c r="AY364" t="str">
        <f t="shared" si="79"/>
        <v/>
      </c>
      <c r="BA364" s="5" t="str">
        <f t="shared" si="80"/>
        <v/>
      </c>
      <c r="BB364" s="5" t="str">
        <f t="shared" si="81"/>
        <v/>
      </c>
      <c r="BC364" s="5" t="str">
        <f t="shared" si="82"/>
        <v/>
      </c>
      <c r="BD364" s="5" t="str">
        <f t="shared" si="83"/>
        <v/>
      </c>
      <c r="BF364" t="s">
        <v>19611</v>
      </c>
      <c r="BG364" t="s">
        <v>19612</v>
      </c>
      <c r="BH364" t="s">
        <v>19613</v>
      </c>
      <c r="BJ364" t="s">
        <v>2181</v>
      </c>
      <c r="BK364" t="s">
        <v>19614</v>
      </c>
    </row>
    <row r="365" spans="1:63" x14ac:dyDescent="0.3">
      <c r="A365">
        <v>5.2364899999999999</v>
      </c>
      <c r="B365">
        <v>5.8099299999999996</v>
      </c>
      <c r="C365">
        <v>5.2927799999999996</v>
      </c>
      <c r="D365">
        <v>5.5576600000000003</v>
      </c>
      <c r="E365">
        <v>4.4528600000000003</v>
      </c>
      <c r="F365">
        <v>4.2249699999999999</v>
      </c>
      <c r="G365">
        <v>4.7333499999999997</v>
      </c>
      <c r="H365">
        <v>4.7059800000000003</v>
      </c>
      <c r="I365">
        <v>5.7197300000000002</v>
      </c>
      <c r="J365">
        <v>5.7970100000000002</v>
      </c>
      <c r="K365">
        <v>5.7360600000000002</v>
      </c>
      <c r="L365">
        <v>5.9542000000000002</v>
      </c>
      <c r="M365" t="s">
        <v>0</v>
      </c>
      <c r="O365" t="s">
        <v>1</v>
      </c>
      <c r="Q365" t="s">
        <v>164</v>
      </c>
      <c r="R365" t="s">
        <v>31949</v>
      </c>
      <c r="S365" t="s">
        <v>31950</v>
      </c>
      <c r="T365" t="s">
        <v>31951</v>
      </c>
      <c r="V365" t="s">
        <v>31952</v>
      </c>
      <c r="W365">
        <v>0</v>
      </c>
      <c r="X365" t="s">
        <v>7</v>
      </c>
      <c r="Y365">
        <v>9</v>
      </c>
      <c r="Z365">
        <v>2</v>
      </c>
      <c r="AA365">
        <v>2</v>
      </c>
      <c r="AB365">
        <v>2</v>
      </c>
      <c r="AC365">
        <v>38</v>
      </c>
      <c r="AD365">
        <v>1</v>
      </c>
      <c r="AF365" t="s">
        <v>31955</v>
      </c>
      <c r="AG365">
        <v>2.7405599999999999</v>
      </c>
      <c r="AH365">
        <v>3.3352500000000001E-3</v>
      </c>
      <c r="AI365">
        <v>0.94492500000000001</v>
      </c>
      <c r="AJ365">
        <f t="shared" si="70"/>
        <v>-0.94492500000000001</v>
      </c>
      <c r="AK365">
        <v>5.30715</v>
      </c>
      <c r="AL365" t="str">
        <f t="shared" si="71"/>
        <v/>
      </c>
      <c r="AM365" t="str">
        <f t="shared" si="72"/>
        <v/>
      </c>
      <c r="AN365" t="str">
        <f t="shared" si="73"/>
        <v/>
      </c>
      <c r="AO365" t="str">
        <f t="shared" si="74"/>
        <v>+</v>
      </c>
      <c r="AQ365">
        <v>1.21383</v>
      </c>
      <c r="AR365">
        <v>7.8637100000000001E-2</v>
      </c>
      <c r="AS365">
        <v>-0.32753599999999999</v>
      </c>
      <c r="AT365">
        <f t="shared" si="75"/>
        <v>0.32753599999999999</v>
      </c>
      <c r="AU365">
        <v>-2.2997999999999998</v>
      </c>
      <c r="AV365" t="str">
        <f t="shared" si="76"/>
        <v/>
      </c>
      <c r="AW365" t="str">
        <f t="shared" si="77"/>
        <v/>
      </c>
      <c r="AX365" t="str">
        <f t="shared" si="78"/>
        <v/>
      </c>
      <c r="AY365" t="str">
        <f t="shared" si="79"/>
        <v/>
      </c>
      <c r="BA365" s="5" t="str">
        <f t="shared" si="80"/>
        <v/>
      </c>
      <c r="BB365" s="5" t="str">
        <f t="shared" si="81"/>
        <v/>
      </c>
      <c r="BC365" s="5" t="str">
        <f t="shared" si="82"/>
        <v/>
      </c>
      <c r="BD365" s="5" t="str">
        <f t="shared" si="83"/>
        <v/>
      </c>
      <c r="BF365" t="s">
        <v>31953</v>
      </c>
      <c r="BG365" t="s">
        <v>31954</v>
      </c>
      <c r="BH365" t="s">
        <v>31955</v>
      </c>
      <c r="BJ365" t="s">
        <v>31956</v>
      </c>
      <c r="BK365" t="s">
        <v>31957</v>
      </c>
    </row>
    <row r="366" spans="1:63" x14ac:dyDescent="0.3">
      <c r="A366">
        <v>6.7734699999999997</v>
      </c>
      <c r="B366">
        <v>6.7918099999999999</v>
      </c>
      <c r="C366">
        <v>7.0145799999999996</v>
      </c>
      <c r="D366">
        <v>7.0245899999999999</v>
      </c>
      <c r="E366">
        <v>5.8303599999999998</v>
      </c>
      <c r="F366">
        <v>5.9841300000000004</v>
      </c>
      <c r="G366">
        <v>6.1001399999999997</v>
      </c>
      <c r="H366">
        <v>5.9116900000000001</v>
      </c>
      <c r="I366">
        <v>6.67666</v>
      </c>
      <c r="J366">
        <v>6.7360600000000002</v>
      </c>
      <c r="K366">
        <v>6.5743999999999998</v>
      </c>
      <c r="L366">
        <v>6.6043700000000003</v>
      </c>
      <c r="M366" t="s">
        <v>0</v>
      </c>
      <c r="O366" t="s">
        <v>1</v>
      </c>
      <c r="P366" t="s">
        <v>1</v>
      </c>
      <c r="Q366" t="s">
        <v>2</v>
      </c>
      <c r="R366" t="s">
        <v>41139</v>
      </c>
      <c r="S366" t="s">
        <v>41140</v>
      </c>
      <c r="T366" t="s">
        <v>16851</v>
      </c>
      <c r="V366" t="s">
        <v>7391</v>
      </c>
      <c r="W366">
        <v>0</v>
      </c>
      <c r="X366" t="s">
        <v>7</v>
      </c>
      <c r="Y366">
        <v>2</v>
      </c>
      <c r="Z366">
        <v>1</v>
      </c>
      <c r="AA366">
        <v>1</v>
      </c>
      <c r="AB366">
        <v>1</v>
      </c>
      <c r="AC366">
        <v>34.700000000000003</v>
      </c>
      <c r="AD366">
        <v>1</v>
      </c>
      <c r="AF366" t="s">
        <v>41143</v>
      </c>
      <c r="AG366">
        <v>4.3767399999999999</v>
      </c>
      <c r="AH366">
        <v>1.32607E-4</v>
      </c>
      <c r="AI366">
        <v>0.94453200000000004</v>
      </c>
      <c r="AJ366">
        <f t="shared" si="70"/>
        <v>-0.94453200000000004</v>
      </c>
      <c r="AK366">
        <v>10.578200000000001</v>
      </c>
      <c r="AL366" t="str">
        <f t="shared" si="71"/>
        <v/>
      </c>
      <c r="AM366" t="str">
        <f t="shared" si="72"/>
        <v/>
      </c>
      <c r="AN366" t="str">
        <f t="shared" si="73"/>
        <v/>
      </c>
      <c r="AO366" t="str">
        <f t="shared" si="74"/>
        <v>+</v>
      </c>
      <c r="AQ366">
        <v>1.7651399999999999</v>
      </c>
      <c r="AR366">
        <v>2.4541799999999999E-2</v>
      </c>
      <c r="AS366">
        <v>0.25323699999999999</v>
      </c>
      <c r="AT366">
        <f t="shared" si="75"/>
        <v>-0.25323699999999999</v>
      </c>
      <c r="AU366">
        <v>3.26349</v>
      </c>
      <c r="AV366" t="str">
        <f t="shared" si="76"/>
        <v/>
      </c>
      <c r="AW366" t="str">
        <f t="shared" si="77"/>
        <v/>
      </c>
      <c r="AX366" t="str">
        <f t="shared" si="78"/>
        <v/>
      </c>
      <c r="AY366" t="str">
        <f t="shared" si="79"/>
        <v/>
      </c>
      <c r="BA366" s="5" t="str">
        <f t="shared" si="80"/>
        <v/>
      </c>
      <c r="BB366" s="5" t="str">
        <f t="shared" si="81"/>
        <v/>
      </c>
      <c r="BC366" s="5" t="str">
        <f t="shared" si="82"/>
        <v/>
      </c>
      <c r="BD366" s="5" t="str">
        <f t="shared" si="83"/>
        <v/>
      </c>
      <c r="BF366" t="s">
        <v>41141</v>
      </c>
      <c r="BG366" t="s">
        <v>41142</v>
      </c>
      <c r="BH366" t="s">
        <v>41143</v>
      </c>
      <c r="BK366" t="s">
        <v>41144</v>
      </c>
    </row>
    <row r="367" spans="1:63" x14ac:dyDescent="0.3">
      <c r="A367">
        <v>7.8697499999999998</v>
      </c>
      <c r="B367">
        <v>7.9360499999999998</v>
      </c>
      <c r="C367">
        <v>8.0022500000000001</v>
      </c>
      <c r="D367">
        <v>7.9801399999999996</v>
      </c>
      <c r="E367">
        <v>7.0520199999999997</v>
      </c>
      <c r="F367">
        <v>6.9966100000000004</v>
      </c>
      <c r="G367">
        <v>6.9212499999999997</v>
      </c>
      <c r="H367">
        <v>7.04549</v>
      </c>
      <c r="I367">
        <v>8.0590700000000002</v>
      </c>
      <c r="J367">
        <v>8.0262499999999992</v>
      </c>
      <c r="K367">
        <v>8.0334199999999996</v>
      </c>
      <c r="L367">
        <v>8.0687800000000003</v>
      </c>
      <c r="M367" t="s">
        <v>0</v>
      </c>
      <c r="O367" t="s">
        <v>1</v>
      </c>
      <c r="P367" t="s">
        <v>1</v>
      </c>
      <c r="Q367" t="s">
        <v>2</v>
      </c>
      <c r="S367" t="s">
        <v>34855</v>
      </c>
      <c r="T367" t="s">
        <v>34856</v>
      </c>
      <c r="V367" t="s">
        <v>31211</v>
      </c>
      <c r="W367">
        <v>0</v>
      </c>
      <c r="X367" t="s">
        <v>7</v>
      </c>
      <c r="Y367">
        <v>4</v>
      </c>
      <c r="Z367">
        <v>1</v>
      </c>
      <c r="AA367">
        <v>2</v>
      </c>
      <c r="AB367">
        <v>1</v>
      </c>
      <c r="AC367">
        <v>43.1</v>
      </c>
      <c r="AD367">
        <v>1</v>
      </c>
      <c r="AF367" t="s">
        <v>34859</v>
      </c>
      <c r="AG367">
        <v>6.2922599999999997</v>
      </c>
      <c r="AH367" s="1">
        <v>5.0690799999999998E-6</v>
      </c>
      <c r="AI367">
        <v>0.94320400000000004</v>
      </c>
      <c r="AJ367">
        <f t="shared" si="70"/>
        <v>-0.94320400000000004</v>
      </c>
      <c r="AK367">
        <v>22.456700000000001</v>
      </c>
      <c r="AL367" t="str">
        <f t="shared" si="71"/>
        <v/>
      </c>
      <c r="AM367" t="str">
        <f t="shared" si="72"/>
        <v/>
      </c>
      <c r="AN367" t="str">
        <f t="shared" si="73"/>
        <v/>
      </c>
      <c r="AO367" t="str">
        <f t="shared" si="74"/>
        <v>+</v>
      </c>
      <c r="AQ367">
        <v>1.7461199999999999</v>
      </c>
      <c r="AR367">
        <v>2.5537600000000001E-2</v>
      </c>
      <c r="AS367">
        <v>-9.9833400000000003E-2</v>
      </c>
      <c r="AT367">
        <f t="shared" si="75"/>
        <v>9.9833400000000003E-2</v>
      </c>
      <c r="AU367">
        <v>-3.22858</v>
      </c>
      <c r="AV367" t="str">
        <f t="shared" si="76"/>
        <v/>
      </c>
      <c r="AW367" t="str">
        <f t="shared" si="77"/>
        <v/>
      </c>
      <c r="AX367" t="str">
        <f t="shared" si="78"/>
        <v/>
      </c>
      <c r="AY367" t="str">
        <f t="shared" si="79"/>
        <v/>
      </c>
      <c r="BA367" s="5" t="str">
        <f t="shared" si="80"/>
        <v/>
      </c>
      <c r="BB367" s="5" t="str">
        <f t="shared" si="81"/>
        <v/>
      </c>
      <c r="BC367" s="5" t="str">
        <f t="shared" si="82"/>
        <v/>
      </c>
      <c r="BD367" s="5" t="str">
        <f t="shared" si="83"/>
        <v/>
      </c>
      <c r="BF367" t="s">
        <v>34857</v>
      </c>
      <c r="BG367" t="s">
        <v>34858</v>
      </c>
      <c r="BH367" t="s">
        <v>34859</v>
      </c>
      <c r="BK367" t="s">
        <v>34860</v>
      </c>
    </row>
    <row r="368" spans="1:63" x14ac:dyDescent="0.3">
      <c r="A368">
        <v>4.6147099999999996</v>
      </c>
      <c r="B368">
        <v>4.8629499999999997</v>
      </c>
      <c r="C368">
        <v>4.0267999999999997</v>
      </c>
      <c r="D368">
        <v>4.5728900000000001</v>
      </c>
      <c r="E368">
        <v>4.0443899999999999</v>
      </c>
      <c r="F368">
        <v>3.5849600000000001</v>
      </c>
      <c r="G368">
        <v>3.67807</v>
      </c>
      <c r="H368">
        <v>3</v>
      </c>
      <c r="I368">
        <v>4.7004400000000004</v>
      </c>
      <c r="J368">
        <v>4.7918099999999999</v>
      </c>
      <c r="K368">
        <v>5.1001399999999997</v>
      </c>
      <c r="L368">
        <v>4.8379399999999997</v>
      </c>
      <c r="M368" t="s">
        <v>0</v>
      </c>
      <c r="O368" t="s">
        <v>1</v>
      </c>
      <c r="Q368" t="s">
        <v>164</v>
      </c>
      <c r="R368" t="s">
        <v>33665</v>
      </c>
      <c r="S368" t="s">
        <v>33666</v>
      </c>
      <c r="T368" t="s">
        <v>33667</v>
      </c>
      <c r="U368" t="s">
        <v>525</v>
      </c>
      <c r="V368" t="s">
        <v>6723</v>
      </c>
      <c r="W368">
        <v>0</v>
      </c>
      <c r="X368" t="s">
        <v>7</v>
      </c>
      <c r="Y368">
        <v>22</v>
      </c>
      <c r="Z368">
        <v>2</v>
      </c>
      <c r="AA368">
        <v>2</v>
      </c>
      <c r="AB368">
        <v>2</v>
      </c>
      <c r="AC368">
        <v>17.8</v>
      </c>
      <c r="AD368">
        <v>1</v>
      </c>
      <c r="AF368" t="s">
        <v>33670</v>
      </c>
      <c r="AG368">
        <v>1.8268200000000001</v>
      </c>
      <c r="AH368">
        <v>2.2169999999999999E-2</v>
      </c>
      <c r="AI368">
        <v>0.94247999999999998</v>
      </c>
      <c r="AJ368">
        <f t="shared" si="70"/>
        <v>-0.94247999999999998</v>
      </c>
      <c r="AK368">
        <v>3.37771</v>
      </c>
      <c r="AL368" t="str">
        <f t="shared" si="71"/>
        <v/>
      </c>
      <c r="AM368" t="str">
        <f t="shared" si="72"/>
        <v/>
      </c>
      <c r="AN368" t="str">
        <f t="shared" si="73"/>
        <v/>
      </c>
      <c r="AO368" t="str">
        <f t="shared" si="74"/>
        <v>+</v>
      </c>
      <c r="AQ368">
        <v>0.86934100000000003</v>
      </c>
      <c r="AR368">
        <v>0.16403699999999999</v>
      </c>
      <c r="AS368">
        <v>-0.33824700000000002</v>
      </c>
      <c r="AT368">
        <f t="shared" si="75"/>
        <v>0.33824700000000002</v>
      </c>
      <c r="AU368">
        <v>-1.7259899999999999</v>
      </c>
      <c r="AV368" t="str">
        <f t="shared" si="76"/>
        <v/>
      </c>
      <c r="AW368" t="str">
        <f t="shared" si="77"/>
        <v/>
      </c>
      <c r="AX368" t="str">
        <f t="shared" si="78"/>
        <v/>
      </c>
      <c r="AY368" t="str">
        <f t="shared" si="79"/>
        <v/>
      </c>
      <c r="BA368" s="5" t="str">
        <f t="shared" si="80"/>
        <v/>
      </c>
      <c r="BB368" s="5" t="str">
        <f t="shared" si="81"/>
        <v/>
      </c>
      <c r="BC368" s="5" t="str">
        <f t="shared" si="82"/>
        <v/>
      </c>
      <c r="BD368" s="5" t="str">
        <f t="shared" si="83"/>
        <v/>
      </c>
      <c r="BF368" t="s">
        <v>33668</v>
      </c>
      <c r="BG368" t="s">
        <v>33669</v>
      </c>
      <c r="BH368" t="s">
        <v>33670</v>
      </c>
      <c r="BI368" t="s">
        <v>530</v>
      </c>
      <c r="BJ368" t="s">
        <v>33671</v>
      </c>
      <c r="BK368" t="s">
        <v>33672</v>
      </c>
    </row>
    <row r="369" spans="1:63" x14ac:dyDescent="0.3">
      <c r="A369">
        <v>8.7810299999999994</v>
      </c>
      <c r="B369">
        <v>8.7816899999999993</v>
      </c>
      <c r="C369">
        <v>8.7353900000000007</v>
      </c>
      <c r="D369">
        <v>8.8570499999999992</v>
      </c>
      <c r="E369">
        <v>7.6997499999999999</v>
      </c>
      <c r="F369">
        <v>7.8511199999999999</v>
      </c>
      <c r="G369">
        <v>7.9657799999999996</v>
      </c>
      <c r="H369">
        <v>7.8789699999999998</v>
      </c>
      <c r="I369">
        <v>9.2493499999999997</v>
      </c>
      <c r="J369">
        <v>9.1935300000000009</v>
      </c>
      <c r="K369">
        <v>9.2077500000000008</v>
      </c>
      <c r="L369">
        <v>9.3489500000000003</v>
      </c>
      <c r="M369" t="s">
        <v>0</v>
      </c>
      <c r="O369" t="s">
        <v>1</v>
      </c>
      <c r="P369" t="s">
        <v>1</v>
      </c>
      <c r="Q369" t="s">
        <v>2</v>
      </c>
      <c r="R369" t="s">
        <v>25151</v>
      </c>
      <c r="S369" t="s">
        <v>25152</v>
      </c>
      <c r="T369" t="s">
        <v>3208</v>
      </c>
      <c r="U369" t="s">
        <v>25153</v>
      </c>
      <c r="V369" t="s">
        <v>25154</v>
      </c>
      <c r="W369">
        <v>0</v>
      </c>
      <c r="X369" t="s">
        <v>7</v>
      </c>
      <c r="Y369">
        <v>15</v>
      </c>
      <c r="Z369">
        <v>3</v>
      </c>
      <c r="AA369">
        <v>5</v>
      </c>
      <c r="AB369">
        <v>3</v>
      </c>
      <c r="AC369">
        <v>38.6</v>
      </c>
      <c r="AD369">
        <v>1</v>
      </c>
      <c r="AF369" t="s">
        <v>25157</v>
      </c>
      <c r="AG369">
        <v>5.3316999999999997</v>
      </c>
      <c r="AH369" s="1">
        <v>2.2934599999999999E-5</v>
      </c>
      <c r="AI369">
        <v>0.939882</v>
      </c>
      <c r="AJ369">
        <f t="shared" si="70"/>
        <v>-0.939882</v>
      </c>
      <c r="AK369">
        <v>15.444699999999999</v>
      </c>
      <c r="AL369" t="str">
        <f t="shared" si="71"/>
        <v/>
      </c>
      <c r="AM369" t="str">
        <f t="shared" si="72"/>
        <v/>
      </c>
      <c r="AN369" t="str">
        <f t="shared" si="73"/>
        <v/>
      </c>
      <c r="AO369" t="str">
        <f t="shared" si="74"/>
        <v>+</v>
      </c>
      <c r="AQ369">
        <v>4.3995300000000004</v>
      </c>
      <c r="AR369">
        <v>1.21861E-4</v>
      </c>
      <c r="AS369">
        <v>-0.46110400000000001</v>
      </c>
      <c r="AT369">
        <f t="shared" si="75"/>
        <v>0.46110400000000001</v>
      </c>
      <c r="AU369">
        <v>-10.6754</v>
      </c>
      <c r="AV369" t="str">
        <f t="shared" si="76"/>
        <v/>
      </c>
      <c r="AW369" t="str">
        <f t="shared" si="77"/>
        <v/>
      </c>
      <c r="AX369" t="str">
        <f t="shared" si="78"/>
        <v/>
      </c>
      <c r="AY369" t="str">
        <f t="shared" si="79"/>
        <v/>
      </c>
      <c r="BA369" s="5" t="str">
        <f t="shared" si="80"/>
        <v/>
      </c>
      <c r="BB369" s="5" t="str">
        <f t="shared" si="81"/>
        <v/>
      </c>
      <c r="BC369" s="5" t="str">
        <f t="shared" si="82"/>
        <v/>
      </c>
      <c r="BD369" s="5" t="str">
        <f t="shared" si="83"/>
        <v/>
      </c>
      <c r="BF369" t="s">
        <v>25155</v>
      </c>
      <c r="BG369" t="s">
        <v>25156</v>
      </c>
      <c r="BH369" t="s">
        <v>25157</v>
      </c>
      <c r="BI369" t="s">
        <v>25158</v>
      </c>
      <c r="BJ369" t="s">
        <v>12672</v>
      </c>
      <c r="BK369" t="s">
        <v>25159</v>
      </c>
    </row>
    <row r="370" spans="1:63" x14ac:dyDescent="0.3">
      <c r="A370">
        <v>4.0874600000000001</v>
      </c>
      <c r="B370">
        <v>4.3291199999999996</v>
      </c>
      <c r="C370">
        <v>3.66676</v>
      </c>
      <c r="D370">
        <v>3.8679000000000001</v>
      </c>
      <c r="E370">
        <v>2.43296</v>
      </c>
      <c r="F370">
        <v>3.18587</v>
      </c>
      <c r="G370">
        <v>3.2172299999999998</v>
      </c>
      <c r="H370">
        <v>3.3645700000000001</v>
      </c>
      <c r="I370">
        <v>4.5728900000000001</v>
      </c>
      <c r="J370">
        <v>4.3575499999999998</v>
      </c>
      <c r="K370">
        <v>4.3991699999999998</v>
      </c>
      <c r="L370">
        <v>4.5235599999999998</v>
      </c>
      <c r="M370" t="s">
        <v>0</v>
      </c>
      <c r="O370" t="s">
        <v>1</v>
      </c>
      <c r="P370" t="s">
        <v>1</v>
      </c>
      <c r="Q370" t="s">
        <v>2</v>
      </c>
      <c r="T370" t="s">
        <v>39165</v>
      </c>
      <c r="V370" t="s">
        <v>2186</v>
      </c>
      <c r="W370">
        <v>0</v>
      </c>
      <c r="X370" t="s">
        <v>7</v>
      </c>
      <c r="Y370">
        <v>2</v>
      </c>
      <c r="Z370">
        <v>1</v>
      </c>
      <c r="AA370">
        <v>1</v>
      </c>
      <c r="AB370">
        <v>1</v>
      </c>
      <c r="AC370">
        <v>54.6</v>
      </c>
      <c r="AD370">
        <v>1</v>
      </c>
      <c r="AF370" t="s">
        <v>39168</v>
      </c>
      <c r="AG370">
        <v>1.99699</v>
      </c>
      <c r="AH370">
        <v>1.54909E-2</v>
      </c>
      <c r="AI370">
        <v>0.93765299999999996</v>
      </c>
      <c r="AJ370">
        <f t="shared" si="70"/>
        <v>-0.93765299999999996</v>
      </c>
      <c r="AK370">
        <v>3.7015799999999999</v>
      </c>
      <c r="AL370" t="str">
        <f t="shared" si="71"/>
        <v/>
      </c>
      <c r="AM370" t="str">
        <f t="shared" si="72"/>
        <v/>
      </c>
      <c r="AN370" t="str">
        <f t="shared" si="73"/>
        <v/>
      </c>
      <c r="AO370" t="str">
        <f t="shared" si="74"/>
        <v>+</v>
      </c>
      <c r="AQ370">
        <v>1.6986000000000001</v>
      </c>
      <c r="AR370">
        <v>2.8193200000000002E-2</v>
      </c>
      <c r="AS370">
        <v>-0.47548400000000002</v>
      </c>
      <c r="AT370">
        <f t="shared" si="75"/>
        <v>0.47548400000000002</v>
      </c>
      <c r="AU370">
        <v>-3.1419899999999998</v>
      </c>
      <c r="AV370" t="str">
        <f t="shared" si="76"/>
        <v/>
      </c>
      <c r="AW370" t="str">
        <f t="shared" si="77"/>
        <v/>
      </c>
      <c r="AX370" t="str">
        <f t="shared" si="78"/>
        <v/>
      </c>
      <c r="AY370" t="str">
        <f t="shared" si="79"/>
        <v/>
      </c>
      <c r="BA370" s="5" t="str">
        <f t="shared" si="80"/>
        <v/>
      </c>
      <c r="BB370" s="5" t="str">
        <f t="shared" si="81"/>
        <v/>
      </c>
      <c r="BC370" s="5" t="str">
        <f t="shared" si="82"/>
        <v/>
      </c>
      <c r="BD370" s="5" t="str">
        <f t="shared" si="83"/>
        <v/>
      </c>
      <c r="BF370" t="s">
        <v>39166</v>
      </c>
      <c r="BG370" t="s">
        <v>39167</v>
      </c>
      <c r="BH370" t="s">
        <v>39168</v>
      </c>
      <c r="BK370" t="s">
        <v>39169</v>
      </c>
    </row>
    <row r="371" spans="1:63" x14ac:dyDescent="0.3">
      <c r="A371">
        <v>6.9692400000000001</v>
      </c>
      <c r="B371">
        <v>6.98299</v>
      </c>
      <c r="C371">
        <v>6.8728300000000004</v>
      </c>
      <c r="D371">
        <v>6.9236199999999997</v>
      </c>
      <c r="E371">
        <v>6.0045000000000002</v>
      </c>
      <c r="F371">
        <v>6.0509399999999998</v>
      </c>
      <c r="G371">
        <v>6.1416000000000004</v>
      </c>
      <c r="H371">
        <v>5.8099299999999996</v>
      </c>
      <c r="I371">
        <v>6.5141200000000001</v>
      </c>
      <c r="J371">
        <v>6.6851000000000003</v>
      </c>
      <c r="K371">
        <v>6.4008799999999999</v>
      </c>
      <c r="L371">
        <v>6.62059</v>
      </c>
      <c r="M371" t="s">
        <v>0</v>
      </c>
      <c r="O371" t="s">
        <v>1</v>
      </c>
      <c r="P371" t="s">
        <v>1</v>
      </c>
      <c r="Q371" t="s">
        <v>2</v>
      </c>
      <c r="R371" t="s">
        <v>25318</v>
      </c>
      <c r="S371" t="s">
        <v>38845</v>
      </c>
      <c r="T371" t="s">
        <v>25219</v>
      </c>
      <c r="V371" t="s">
        <v>38846</v>
      </c>
      <c r="W371">
        <v>0</v>
      </c>
      <c r="X371" t="s">
        <v>7</v>
      </c>
      <c r="Y371">
        <v>4</v>
      </c>
      <c r="Z371">
        <v>2</v>
      </c>
      <c r="AA371">
        <v>2</v>
      </c>
      <c r="AB371">
        <v>2</v>
      </c>
      <c r="AC371">
        <v>46.9</v>
      </c>
      <c r="AD371">
        <v>1</v>
      </c>
      <c r="AF371" t="s">
        <v>38849</v>
      </c>
      <c r="AG371">
        <v>4.8134899999999998</v>
      </c>
      <c r="AH371" s="1">
        <v>5.8079799999999999E-5</v>
      </c>
      <c r="AI371">
        <v>0.93543100000000001</v>
      </c>
      <c r="AJ371">
        <f t="shared" si="70"/>
        <v>-0.93543100000000001</v>
      </c>
      <c r="AK371">
        <v>12.5913</v>
      </c>
      <c r="AL371" t="str">
        <f t="shared" si="71"/>
        <v/>
      </c>
      <c r="AM371" t="str">
        <f t="shared" si="72"/>
        <v/>
      </c>
      <c r="AN371" t="str">
        <f t="shared" si="73"/>
        <v/>
      </c>
      <c r="AO371" t="str">
        <f t="shared" si="74"/>
        <v>+</v>
      </c>
      <c r="AQ371">
        <v>2.8952499999999999</v>
      </c>
      <c r="AR371">
        <v>2.3602599999999999E-3</v>
      </c>
      <c r="AS371">
        <v>0.38200000000000001</v>
      </c>
      <c r="AT371">
        <f t="shared" si="75"/>
        <v>-0.38200000000000001</v>
      </c>
      <c r="AU371">
        <v>5.6890999999999998</v>
      </c>
      <c r="AV371" t="str">
        <f t="shared" si="76"/>
        <v/>
      </c>
      <c r="AW371" t="str">
        <f t="shared" si="77"/>
        <v/>
      </c>
      <c r="AX371" t="str">
        <f t="shared" si="78"/>
        <v/>
      </c>
      <c r="AY371" t="str">
        <f t="shared" si="79"/>
        <v/>
      </c>
      <c r="BA371" s="5" t="str">
        <f t="shared" si="80"/>
        <v/>
      </c>
      <c r="BB371" s="5" t="str">
        <f t="shared" si="81"/>
        <v/>
      </c>
      <c r="BC371" s="5" t="str">
        <f t="shared" si="82"/>
        <v/>
      </c>
      <c r="BD371" s="5" t="str">
        <f t="shared" si="83"/>
        <v/>
      </c>
      <c r="BF371" t="s">
        <v>38847</v>
      </c>
      <c r="BG371" t="s">
        <v>38848</v>
      </c>
      <c r="BH371" t="s">
        <v>38849</v>
      </c>
      <c r="BK371" t="s">
        <v>38850</v>
      </c>
    </row>
    <row r="372" spans="1:63" x14ac:dyDescent="0.3">
      <c r="A372">
        <v>10.582599999999999</v>
      </c>
      <c r="B372">
        <v>10.5768</v>
      </c>
      <c r="C372">
        <v>10.572699999999999</v>
      </c>
      <c r="D372">
        <v>10.578099999999999</v>
      </c>
      <c r="E372">
        <v>9.60825</v>
      </c>
      <c r="F372">
        <v>9.6222399999999997</v>
      </c>
      <c r="G372">
        <v>9.66249</v>
      </c>
      <c r="H372">
        <v>9.68018</v>
      </c>
      <c r="I372">
        <v>10.999599999999999</v>
      </c>
      <c r="J372">
        <v>10.984400000000001</v>
      </c>
      <c r="K372">
        <v>10.9565</v>
      </c>
      <c r="L372">
        <v>11.016400000000001</v>
      </c>
      <c r="M372" t="s">
        <v>0</v>
      </c>
      <c r="O372" t="s">
        <v>1</v>
      </c>
      <c r="P372" t="s">
        <v>1</v>
      </c>
      <c r="Q372" t="s">
        <v>2</v>
      </c>
      <c r="R372" t="s">
        <v>3696</v>
      </c>
      <c r="S372" t="s">
        <v>3697</v>
      </c>
      <c r="T372" t="s">
        <v>3698</v>
      </c>
      <c r="V372" t="s">
        <v>3699</v>
      </c>
      <c r="W372">
        <v>0</v>
      </c>
      <c r="X372" t="s">
        <v>7</v>
      </c>
      <c r="Y372">
        <v>19</v>
      </c>
      <c r="Z372">
        <v>33</v>
      </c>
      <c r="AA372">
        <v>40</v>
      </c>
      <c r="AB372">
        <v>33</v>
      </c>
      <c r="AC372">
        <v>250.4</v>
      </c>
      <c r="AD372">
        <v>1</v>
      </c>
      <c r="AF372" t="s">
        <v>3702</v>
      </c>
      <c r="AG372">
        <v>8.6195799999999991</v>
      </c>
      <c r="AH372" s="1">
        <v>2.7780000000000001E-7</v>
      </c>
      <c r="AI372">
        <v>0.93425199999999997</v>
      </c>
      <c r="AJ372">
        <f t="shared" si="70"/>
        <v>-0.93425199999999997</v>
      </c>
      <c r="AK372">
        <v>55.094099999999997</v>
      </c>
      <c r="AL372" t="str">
        <f t="shared" si="71"/>
        <v/>
      </c>
      <c r="AM372" t="str">
        <f t="shared" si="72"/>
        <v/>
      </c>
      <c r="AN372" t="str">
        <f t="shared" si="73"/>
        <v/>
      </c>
      <c r="AO372" t="str">
        <f t="shared" si="74"/>
        <v>+</v>
      </c>
      <c r="AQ372">
        <v>7.2062999999999997</v>
      </c>
      <c r="AR372" s="1">
        <v>1.0189000000000001E-6</v>
      </c>
      <c r="AS372">
        <v>-0.41170200000000001</v>
      </c>
      <c r="AT372">
        <f t="shared" si="75"/>
        <v>0.41170200000000001</v>
      </c>
      <c r="AU372">
        <v>-31.975899999999999</v>
      </c>
      <c r="AV372" t="str">
        <f t="shared" si="76"/>
        <v/>
      </c>
      <c r="AW372" t="str">
        <f t="shared" si="77"/>
        <v/>
      </c>
      <c r="AX372" t="str">
        <f t="shared" si="78"/>
        <v/>
      </c>
      <c r="AY372" t="str">
        <f t="shared" si="79"/>
        <v/>
      </c>
      <c r="BA372" s="5" t="str">
        <f t="shared" si="80"/>
        <v/>
      </c>
      <c r="BB372" s="5" t="str">
        <f t="shared" si="81"/>
        <v/>
      </c>
      <c r="BC372" s="5" t="str">
        <f t="shared" si="82"/>
        <v/>
      </c>
      <c r="BD372" s="5" t="str">
        <f t="shared" si="83"/>
        <v/>
      </c>
      <c r="BF372" t="s">
        <v>3700</v>
      </c>
      <c r="BG372" t="s">
        <v>3701</v>
      </c>
      <c r="BH372" t="s">
        <v>3702</v>
      </c>
      <c r="BJ372" t="s">
        <v>3703</v>
      </c>
      <c r="BK372" t="s">
        <v>3704</v>
      </c>
    </row>
    <row r="373" spans="1:63" x14ac:dyDescent="0.3">
      <c r="A373">
        <v>9.9933599999999991</v>
      </c>
      <c r="B373">
        <v>10.0063</v>
      </c>
      <c r="C373">
        <v>10.0779</v>
      </c>
      <c r="D373">
        <v>9.9903899999999997</v>
      </c>
      <c r="E373">
        <v>9.0794800000000002</v>
      </c>
      <c r="F373">
        <v>9.0946099999999994</v>
      </c>
      <c r="G373">
        <v>9.1004000000000005</v>
      </c>
      <c r="H373">
        <v>9.0719999999999992</v>
      </c>
      <c r="I373">
        <v>10.2257</v>
      </c>
      <c r="J373">
        <v>10.161300000000001</v>
      </c>
      <c r="K373">
        <v>10.1279</v>
      </c>
      <c r="L373">
        <v>10.106299999999999</v>
      </c>
      <c r="M373" t="s">
        <v>0</v>
      </c>
      <c r="O373" t="s">
        <v>1</v>
      </c>
      <c r="P373" t="s">
        <v>1</v>
      </c>
      <c r="Q373" t="s">
        <v>2</v>
      </c>
      <c r="R373" t="s">
        <v>15481</v>
      </c>
      <c r="S373" t="s">
        <v>15482</v>
      </c>
      <c r="T373" t="s">
        <v>15483</v>
      </c>
      <c r="V373" t="s">
        <v>8626</v>
      </c>
      <c r="W373">
        <v>0</v>
      </c>
      <c r="X373" t="s">
        <v>7</v>
      </c>
      <c r="Y373">
        <v>48</v>
      </c>
      <c r="Z373">
        <v>8</v>
      </c>
      <c r="AA373">
        <v>15</v>
      </c>
      <c r="AB373">
        <v>8</v>
      </c>
      <c r="AC373">
        <v>22.3</v>
      </c>
      <c r="AD373">
        <v>1</v>
      </c>
      <c r="AF373" t="s">
        <v>15486</v>
      </c>
      <c r="AG373">
        <v>7.9778900000000004</v>
      </c>
      <c r="AH373" s="1">
        <v>6.5549899999999999E-7</v>
      </c>
      <c r="AI373">
        <v>0.93036799999999997</v>
      </c>
      <c r="AJ373">
        <f t="shared" si="70"/>
        <v>-0.93036799999999997</v>
      </c>
      <c r="AK373">
        <v>43.044600000000003</v>
      </c>
      <c r="AL373" t="str">
        <f t="shared" si="71"/>
        <v/>
      </c>
      <c r="AM373" t="str">
        <f t="shared" si="72"/>
        <v/>
      </c>
      <c r="AN373" t="str">
        <f t="shared" si="73"/>
        <v/>
      </c>
      <c r="AO373" t="str">
        <f t="shared" si="74"/>
        <v>+</v>
      </c>
      <c r="AQ373">
        <v>2.2281200000000001</v>
      </c>
      <c r="AR373">
        <v>9.3492100000000002E-3</v>
      </c>
      <c r="AS373">
        <v>-0.13828799999999999</v>
      </c>
      <c r="AT373">
        <f t="shared" si="75"/>
        <v>0.13828799999999999</v>
      </c>
      <c r="AU373">
        <v>-4.1646099999999997</v>
      </c>
      <c r="AV373" t="str">
        <f t="shared" si="76"/>
        <v/>
      </c>
      <c r="AW373" t="str">
        <f t="shared" si="77"/>
        <v/>
      </c>
      <c r="AX373" t="str">
        <f t="shared" si="78"/>
        <v/>
      </c>
      <c r="AY373" t="str">
        <f t="shared" si="79"/>
        <v/>
      </c>
      <c r="BA373" s="5" t="str">
        <f t="shared" si="80"/>
        <v/>
      </c>
      <c r="BB373" s="5" t="str">
        <f t="shared" si="81"/>
        <v/>
      </c>
      <c r="BC373" s="5" t="str">
        <f t="shared" si="82"/>
        <v/>
      </c>
      <c r="BD373" s="5" t="str">
        <f t="shared" si="83"/>
        <v/>
      </c>
      <c r="BF373" t="s">
        <v>15484</v>
      </c>
      <c r="BG373" t="s">
        <v>15485</v>
      </c>
      <c r="BH373" t="s">
        <v>15486</v>
      </c>
      <c r="BJ373" t="s">
        <v>10113</v>
      </c>
      <c r="BK373" t="s">
        <v>15487</v>
      </c>
    </row>
    <row r="374" spans="1:63" x14ac:dyDescent="0.3">
      <c r="A374">
        <v>7.0112300000000003</v>
      </c>
      <c r="B374">
        <v>7.2074999999999996</v>
      </c>
      <c r="C374">
        <v>7.1241199999999996</v>
      </c>
      <c r="D374">
        <v>7.15381</v>
      </c>
      <c r="E374">
        <v>6.3183199999999999</v>
      </c>
      <c r="F374">
        <v>6.2074999999999996</v>
      </c>
      <c r="G374">
        <v>6.3487299999999998</v>
      </c>
      <c r="H374">
        <v>5.9020700000000001</v>
      </c>
      <c r="I374">
        <v>7.1261900000000002</v>
      </c>
      <c r="J374">
        <v>7.0853400000000004</v>
      </c>
      <c r="K374">
        <v>6.9366399999999997</v>
      </c>
      <c r="L374">
        <v>7.0693200000000003</v>
      </c>
      <c r="M374" t="s">
        <v>0</v>
      </c>
      <c r="O374" t="s">
        <v>1</v>
      </c>
      <c r="Q374" t="s">
        <v>164</v>
      </c>
      <c r="R374" t="s">
        <v>30799</v>
      </c>
      <c r="S374" t="s">
        <v>30800</v>
      </c>
      <c r="T374" t="s">
        <v>30801</v>
      </c>
      <c r="U374" t="s">
        <v>30802</v>
      </c>
      <c r="V374" t="s">
        <v>3691</v>
      </c>
      <c r="W374">
        <v>0</v>
      </c>
      <c r="X374" t="s">
        <v>7</v>
      </c>
      <c r="Y374">
        <v>13</v>
      </c>
      <c r="Z374">
        <v>4</v>
      </c>
      <c r="AA374">
        <v>4</v>
      </c>
      <c r="AB374">
        <v>4</v>
      </c>
      <c r="AC374">
        <v>54.6</v>
      </c>
      <c r="AD374">
        <v>1</v>
      </c>
      <c r="AF374" t="s">
        <v>30805</v>
      </c>
      <c r="AG374">
        <v>3.82376</v>
      </c>
      <c r="AH374">
        <v>3.8507999999999999E-4</v>
      </c>
      <c r="AI374">
        <v>0.93000899999999997</v>
      </c>
      <c r="AJ374">
        <f t="shared" si="70"/>
        <v>-0.93000899999999997</v>
      </c>
      <c r="AK374">
        <v>8.4494600000000002</v>
      </c>
      <c r="AL374" t="str">
        <f t="shared" si="71"/>
        <v/>
      </c>
      <c r="AM374" t="str">
        <f t="shared" si="72"/>
        <v/>
      </c>
      <c r="AN374" t="str">
        <f t="shared" si="73"/>
        <v/>
      </c>
      <c r="AO374" t="str">
        <f t="shared" si="74"/>
        <v>+</v>
      </c>
      <c r="AQ374">
        <v>0.55852400000000002</v>
      </c>
      <c r="AR374">
        <v>0.31656699999999999</v>
      </c>
      <c r="AS374">
        <v>6.97937E-2</v>
      </c>
      <c r="AT374">
        <f t="shared" si="75"/>
        <v>-6.97937E-2</v>
      </c>
      <c r="AU374">
        <v>1.1972499999999999</v>
      </c>
      <c r="AV374" t="str">
        <f t="shared" si="76"/>
        <v/>
      </c>
      <c r="AW374" t="str">
        <f t="shared" si="77"/>
        <v/>
      </c>
      <c r="AX374" t="str">
        <f t="shared" si="78"/>
        <v/>
      </c>
      <c r="AY374" t="str">
        <f t="shared" si="79"/>
        <v/>
      </c>
      <c r="BA374" s="5" t="str">
        <f t="shared" si="80"/>
        <v/>
      </c>
      <c r="BB374" s="5" t="str">
        <f t="shared" si="81"/>
        <v/>
      </c>
      <c r="BC374" s="5" t="str">
        <f t="shared" si="82"/>
        <v/>
      </c>
      <c r="BD374" s="5" t="str">
        <f t="shared" si="83"/>
        <v/>
      </c>
      <c r="BF374" t="s">
        <v>30803</v>
      </c>
      <c r="BG374" t="s">
        <v>30804</v>
      </c>
      <c r="BH374" t="s">
        <v>30805</v>
      </c>
      <c r="BI374" t="s">
        <v>30806</v>
      </c>
      <c r="BJ374" t="s">
        <v>30807</v>
      </c>
      <c r="BK374" t="s">
        <v>30808</v>
      </c>
    </row>
    <row r="375" spans="1:63" x14ac:dyDescent="0.3">
      <c r="A375">
        <v>13.5405</v>
      </c>
      <c r="B375">
        <v>13.5495</v>
      </c>
      <c r="C375">
        <v>13.561199999999999</v>
      </c>
      <c r="D375">
        <v>13.5191</v>
      </c>
      <c r="E375">
        <v>12.577999999999999</v>
      </c>
      <c r="F375">
        <v>12.5946</v>
      </c>
      <c r="G375">
        <v>12.641</v>
      </c>
      <c r="H375">
        <v>12.6431</v>
      </c>
      <c r="I375">
        <v>14.0809</v>
      </c>
      <c r="J375">
        <v>14.048299999999999</v>
      </c>
      <c r="K375">
        <v>14.0219</v>
      </c>
      <c r="L375">
        <v>14.017300000000001</v>
      </c>
      <c r="M375" t="s">
        <v>0</v>
      </c>
      <c r="O375" t="s">
        <v>1</v>
      </c>
      <c r="P375" t="s">
        <v>1</v>
      </c>
      <c r="Q375" t="s">
        <v>2</v>
      </c>
      <c r="R375" t="s">
        <v>632</v>
      </c>
      <c r="S375" t="s">
        <v>633</v>
      </c>
      <c r="T375" t="s">
        <v>634</v>
      </c>
      <c r="U375" t="s">
        <v>635</v>
      </c>
      <c r="V375" t="s">
        <v>636</v>
      </c>
      <c r="W375">
        <v>0</v>
      </c>
      <c r="X375" t="s">
        <v>7</v>
      </c>
      <c r="Y375">
        <v>64</v>
      </c>
      <c r="Z375">
        <v>39</v>
      </c>
      <c r="AA375">
        <v>111</v>
      </c>
      <c r="AB375">
        <v>39</v>
      </c>
      <c r="AC375">
        <v>82.9</v>
      </c>
      <c r="AD375">
        <v>1</v>
      </c>
      <c r="AF375" t="s">
        <v>639</v>
      </c>
      <c r="AG375">
        <v>8.3491199999999992</v>
      </c>
      <c r="AH375" s="1">
        <v>4.1596700000000001E-7</v>
      </c>
      <c r="AI375">
        <v>0.92839099999999997</v>
      </c>
      <c r="AJ375">
        <f t="shared" si="70"/>
        <v>-0.92839099999999997</v>
      </c>
      <c r="AK375">
        <v>49.6526</v>
      </c>
      <c r="AL375" t="str">
        <f t="shared" si="71"/>
        <v/>
      </c>
      <c r="AM375" t="str">
        <f t="shared" si="72"/>
        <v/>
      </c>
      <c r="AN375" t="str">
        <f t="shared" si="73"/>
        <v/>
      </c>
      <c r="AO375" t="str">
        <f t="shared" si="74"/>
        <v>+</v>
      </c>
      <c r="AQ375">
        <v>6.9687599999999996</v>
      </c>
      <c r="AR375" s="1">
        <v>1.4134099999999999E-6</v>
      </c>
      <c r="AS375">
        <v>-0.49950499999999998</v>
      </c>
      <c r="AT375">
        <f t="shared" si="75"/>
        <v>0.49950499999999998</v>
      </c>
      <c r="AU375">
        <v>-29.174900000000001</v>
      </c>
      <c r="AV375" t="str">
        <f t="shared" si="76"/>
        <v/>
      </c>
      <c r="AW375" t="str">
        <f t="shared" si="77"/>
        <v/>
      </c>
      <c r="AX375" t="str">
        <f t="shared" si="78"/>
        <v/>
      </c>
      <c r="AY375" t="str">
        <f t="shared" si="79"/>
        <v/>
      </c>
      <c r="BA375" s="5" t="str">
        <f t="shared" si="80"/>
        <v/>
      </c>
      <c r="BB375" s="5" t="str">
        <f t="shared" si="81"/>
        <v/>
      </c>
      <c r="BC375" s="5" t="str">
        <f t="shared" si="82"/>
        <v/>
      </c>
      <c r="BD375" s="5" t="str">
        <f t="shared" si="83"/>
        <v/>
      </c>
      <c r="BF375" t="s">
        <v>637</v>
      </c>
      <c r="BG375" t="s">
        <v>638</v>
      </c>
      <c r="BH375" t="s">
        <v>639</v>
      </c>
      <c r="BI375" t="s">
        <v>640</v>
      </c>
      <c r="BJ375" t="s">
        <v>641</v>
      </c>
      <c r="BK375" t="s">
        <v>642</v>
      </c>
    </row>
    <row r="376" spans="1:63" x14ac:dyDescent="0.3">
      <c r="A376">
        <v>10.775700000000001</v>
      </c>
      <c r="B376">
        <v>10.783300000000001</v>
      </c>
      <c r="C376">
        <v>10.7394</v>
      </c>
      <c r="D376">
        <v>10.7858</v>
      </c>
      <c r="E376">
        <v>9.7829999999999995</v>
      </c>
      <c r="F376">
        <v>9.7924699999999998</v>
      </c>
      <c r="G376">
        <v>9.9451499999999999</v>
      </c>
      <c r="H376">
        <v>9.8547100000000007</v>
      </c>
      <c r="I376">
        <v>11.212999999999999</v>
      </c>
      <c r="J376">
        <v>11.2623</v>
      </c>
      <c r="K376">
        <v>11.222</v>
      </c>
      <c r="L376">
        <v>11.251200000000001</v>
      </c>
      <c r="M376" t="s">
        <v>0</v>
      </c>
      <c r="O376" t="s">
        <v>1</v>
      </c>
      <c r="P376" t="s">
        <v>1</v>
      </c>
      <c r="Q376" t="s">
        <v>2</v>
      </c>
      <c r="R376" t="s">
        <v>9186</v>
      </c>
      <c r="S376" t="s">
        <v>9187</v>
      </c>
      <c r="T376" t="s">
        <v>9188</v>
      </c>
      <c r="U376" t="s">
        <v>9189</v>
      </c>
      <c r="V376" t="s">
        <v>9190</v>
      </c>
      <c r="W376">
        <v>0</v>
      </c>
      <c r="X376" t="s">
        <v>7</v>
      </c>
      <c r="Y376">
        <v>27</v>
      </c>
      <c r="Z376">
        <v>15</v>
      </c>
      <c r="AA376">
        <v>25</v>
      </c>
      <c r="AB376">
        <v>15</v>
      </c>
      <c r="AC376">
        <v>78.7</v>
      </c>
      <c r="AD376">
        <v>1</v>
      </c>
      <c r="AF376" t="s">
        <v>9193</v>
      </c>
      <c r="AG376">
        <v>6.4494400000000001</v>
      </c>
      <c r="AH376" s="1">
        <v>4.0442199999999999E-6</v>
      </c>
      <c r="AI376">
        <v>0.92722800000000005</v>
      </c>
      <c r="AJ376">
        <f t="shared" si="70"/>
        <v>-0.92722800000000005</v>
      </c>
      <c r="AK376">
        <v>23.867100000000001</v>
      </c>
      <c r="AL376" t="str">
        <f t="shared" si="71"/>
        <v/>
      </c>
      <c r="AM376" t="str">
        <f t="shared" si="72"/>
        <v/>
      </c>
      <c r="AN376" t="str">
        <f t="shared" si="73"/>
        <v/>
      </c>
      <c r="AO376" t="str">
        <f t="shared" si="74"/>
        <v>+</v>
      </c>
      <c r="AQ376">
        <v>6.98081</v>
      </c>
      <c r="AR376" s="1">
        <v>1.4007199999999999E-6</v>
      </c>
      <c r="AS376">
        <v>-0.466082</v>
      </c>
      <c r="AT376">
        <f t="shared" si="75"/>
        <v>0.466082</v>
      </c>
      <c r="AU376">
        <v>-29.311</v>
      </c>
      <c r="AV376" t="str">
        <f t="shared" si="76"/>
        <v/>
      </c>
      <c r="AW376" t="str">
        <f t="shared" si="77"/>
        <v/>
      </c>
      <c r="AX376" t="str">
        <f t="shared" si="78"/>
        <v/>
      </c>
      <c r="AY376" t="str">
        <f t="shared" si="79"/>
        <v/>
      </c>
      <c r="BA376" s="5" t="str">
        <f t="shared" si="80"/>
        <v/>
      </c>
      <c r="BB376" s="5" t="str">
        <f t="shared" si="81"/>
        <v/>
      </c>
      <c r="BC376" s="5" t="str">
        <f t="shared" si="82"/>
        <v/>
      </c>
      <c r="BD376" s="5" t="str">
        <f t="shared" si="83"/>
        <v/>
      </c>
      <c r="BF376" t="s">
        <v>9191</v>
      </c>
      <c r="BG376" t="s">
        <v>9192</v>
      </c>
      <c r="BH376" t="s">
        <v>9193</v>
      </c>
      <c r="BI376" t="s">
        <v>9194</v>
      </c>
      <c r="BK376" t="s">
        <v>9195</v>
      </c>
    </row>
    <row r="377" spans="1:63" x14ac:dyDescent="0.3">
      <c r="A377">
        <v>7.6681800000000004</v>
      </c>
      <c r="B377">
        <v>7.6088100000000001</v>
      </c>
      <c r="C377">
        <v>7.62425</v>
      </c>
      <c r="D377">
        <v>7.6560699999999997</v>
      </c>
      <c r="E377">
        <v>6.4396199999999997</v>
      </c>
      <c r="F377">
        <v>6.7387699999999997</v>
      </c>
      <c r="G377">
        <v>6.7615499999999997</v>
      </c>
      <c r="H377">
        <v>6.91648</v>
      </c>
      <c r="I377">
        <v>8.0011299999999999</v>
      </c>
      <c r="J377">
        <v>8.0449400000000004</v>
      </c>
      <c r="K377">
        <v>7.8752899999999997</v>
      </c>
      <c r="L377">
        <v>8.11998</v>
      </c>
      <c r="M377" t="s">
        <v>0</v>
      </c>
      <c r="O377" t="s">
        <v>1</v>
      </c>
      <c r="P377" t="s">
        <v>1</v>
      </c>
      <c r="Q377" t="s">
        <v>2</v>
      </c>
      <c r="S377" t="s">
        <v>1273</v>
      </c>
      <c r="W377">
        <v>0</v>
      </c>
      <c r="X377" t="s">
        <v>7</v>
      </c>
      <c r="Y377">
        <v>4</v>
      </c>
      <c r="Z377">
        <v>4</v>
      </c>
      <c r="AA377">
        <v>4</v>
      </c>
      <c r="AB377">
        <v>4</v>
      </c>
      <c r="AC377">
        <v>129.9</v>
      </c>
      <c r="AD377">
        <v>1</v>
      </c>
      <c r="AF377" t="s">
        <v>29262</v>
      </c>
      <c r="AG377">
        <v>4.0309699999999999</v>
      </c>
      <c r="AH377">
        <v>2.5578200000000003E-4</v>
      </c>
      <c r="AI377">
        <v>0.92522000000000004</v>
      </c>
      <c r="AJ377">
        <f t="shared" si="70"/>
        <v>-0.92522000000000004</v>
      </c>
      <c r="AK377">
        <v>9.1977399999999996</v>
      </c>
      <c r="AL377" t="str">
        <f t="shared" si="71"/>
        <v/>
      </c>
      <c r="AM377" t="str">
        <f t="shared" si="72"/>
        <v/>
      </c>
      <c r="AN377" t="str">
        <f t="shared" si="73"/>
        <v/>
      </c>
      <c r="AO377" t="str">
        <f t="shared" si="74"/>
        <v>+</v>
      </c>
      <c r="AQ377">
        <v>3.3695599999999999</v>
      </c>
      <c r="AR377">
        <v>9.0766499999999999E-4</v>
      </c>
      <c r="AS377">
        <v>-0.37100899999999998</v>
      </c>
      <c r="AT377">
        <f t="shared" si="75"/>
        <v>0.37100899999999998</v>
      </c>
      <c r="AU377">
        <v>-6.9892899999999996</v>
      </c>
      <c r="AV377" t="str">
        <f t="shared" si="76"/>
        <v/>
      </c>
      <c r="AW377" t="str">
        <f t="shared" si="77"/>
        <v/>
      </c>
      <c r="AX377" t="str">
        <f t="shared" si="78"/>
        <v/>
      </c>
      <c r="AY377" t="str">
        <f t="shared" si="79"/>
        <v/>
      </c>
      <c r="BA377" s="5" t="str">
        <f t="shared" si="80"/>
        <v/>
      </c>
      <c r="BB377" s="5" t="str">
        <f t="shared" si="81"/>
        <v/>
      </c>
      <c r="BC377" s="5" t="str">
        <f t="shared" si="82"/>
        <v/>
      </c>
      <c r="BD377" s="5" t="str">
        <f t="shared" si="83"/>
        <v/>
      </c>
      <c r="BF377" t="s">
        <v>29260</v>
      </c>
      <c r="BG377" t="s">
        <v>29261</v>
      </c>
      <c r="BH377" t="s">
        <v>29262</v>
      </c>
      <c r="BK377" t="s">
        <v>29263</v>
      </c>
    </row>
    <row r="378" spans="1:63" x14ac:dyDescent="0.3">
      <c r="A378">
        <v>11.5631</v>
      </c>
      <c r="B378">
        <v>11.547700000000001</v>
      </c>
      <c r="C378">
        <v>11.583</v>
      </c>
      <c r="D378">
        <v>11.547499999999999</v>
      </c>
      <c r="E378">
        <v>10.596500000000001</v>
      </c>
      <c r="F378">
        <v>10.5861</v>
      </c>
      <c r="G378">
        <v>10.6579</v>
      </c>
      <c r="H378">
        <v>10.7082</v>
      </c>
      <c r="I378">
        <v>11.6991</v>
      </c>
      <c r="J378">
        <v>11.692</v>
      </c>
      <c r="K378">
        <v>11.6136</v>
      </c>
      <c r="L378">
        <v>11.6951</v>
      </c>
      <c r="M378" t="s">
        <v>0</v>
      </c>
      <c r="O378" t="s">
        <v>1</v>
      </c>
      <c r="P378" t="s">
        <v>1</v>
      </c>
      <c r="Q378" t="s">
        <v>2</v>
      </c>
      <c r="R378" t="s">
        <v>14598</v>
      </c>
      <c r="S378" t="s">
        <v>14599</v>
      </c>
      <c r="T378" t="s">
        <v>14600</v>
      </c>
      <c r="V378" t="s">
        <v>13410</v>
      </c>
      <c r="W378">
        <v>0</v>
      </c>
      <c r="X378" t="s">
        <v>7</v>
      </c>
      <c r="Y378">
        <v>23</v>
      </c>
      <c r="Z378">
        <v>12</v>
      </c>
      <c r="AA378">
        <v>20</v>
      </c>
      <c r="AB378">
        <v>12</v>
      </c>
      <c r="AC378">
        <v>55.7</v>
      </c>
      <c r="AD378">
        <v>1</v>
      </c>
      <c r="AF378" t="s">
        <v>14603</v>
      </c>
      <c r="AG378">
        <v>7.1327699999999998</v>
      </c>
      <c r="AH378" s="1">
        <v>1.56397E-6</v>
      </c>
      <c r="AI378">
        <v>0.92316100000000001</v>
      </c>
      <c r="AJ378">
        <f t="shared" si="70"/>
        <v>-0.92316100000000001</v>
      </c>
      <c r="AK378">
        <v>31.081499999999998</v>
      </c>
      <c r="AL378" t="str">
        <f t="shared" si="71"/>
        <v/>
      </c>
      <c r="AM378" t="str">
        <f t="shared" si="72"/>
        <v/>
      </c>
      <c r="AN378" t="str">
        <f t="shared" si="73"/>
        <v/>
      </c>
      <c r="AO378" t="str">
        <f t="shared" si="74"/>
        <v>+</v>
      </c>
      <c r="AQ378">
        <v>2.6843300000000001</v>
      </c>
      <c r="AR378">
        <v>3.6531699999999999E-3</v>
      </c>
      <c r="AS378">
        <v>-0.11459800000000001</v>
      </c>
      <c r="AT378">
        <f t="shared" si="75"/>
        <v>0.11459800000000001</v>
      </c>
      <c r="AU378">
        <v>-5.1729099999999999</v>
      </c>
      <c r="AV378" t="str">
        <f t="shared" si="76"/>
        <v/>
      </c>
      <c r="AW378" t="str">
        <f t="shared" si="77"/>
        <v/>
      </c>
      <c r="AX378" t="str">
        <f t="shared" si="78"/>
        <v/>
      </c>
      <c r="AY378" t="str">
        <f t="shared" si="79"/>
        <v/>
      </c>
      <c r="BA378" s="5" t="str">
        <f t="shared" si="80"/>
        <v/>
      </c>
      <c r="BB378" s="5" t="str">
        <f t="shared" si="81"/>
        <v/>
      </c>
      <c r="BC378" s="5" t="str">
        <f t="shared" si="82"/>
        <v/>
      </c>
      <c r="BD378" s="5" t="str">
        <f t="shared" si="83"/>
        <v/>
      </c>
      <c r="BF378" t="s">
        <v>14601</v>
      </c>
      <c r="BG378" t="s">
        <v>14602</v>
      </c>
      <c r="BH378" t="s">
        <v>14603</v>
      </c>
      <c r="BJ378" t="s">
        <v>9659</v>
      </c>
      <c r="BK378" t="s">
        <v>14604</v>
      </c>
    </row>
    <row r="379" spans="1:63" x14ac:dyDescent="0.3">
      <c r="A379">
        <v>4.3001199999999997</v>
      </c>
      <c r="B379">
        <v>4.1292799999999996</v>
      </c>
      <c r="C379">
        <v>4.1618899999999996</v>
      </c>
      <c r="D379">
        <v>4.3291199999999996</v>
      </c>
      <c r="E379">
        <v>3.2479300000000002</v>
      </c>
      <c r="F379">
        <v>3.4594299999999998</v>
      </c>
      <c r="G379">
        <v>3.3923199999999998</v>
      </c>
      <c r="H379">
        <v>3.1375000000000002</v>
      </c>
      <c r="I379">
        <v>4.3505000000000003</v>
      </c>
      <c r="J379">
        <v>4.5046200000000001</v>
      </c>
      <c r="K379">
        <v>4.2630299999999997</v>
      </c>
      <c r="L379">
        <v>4.2705299999999999</v>
      </c>
      <c r="M379" t="s">
        <v>0</v>
      </c>
      <c r="O379" t="s">
        <v>1</v>
      </c>
      <c r="Q379" t="s">
        <v>164</v>
      </c>
      <c r="R379" t="s">
        <v>27082</v>
      </c>
      <c r="S379" t="s">
        <v>4277</v>
      </c>
      <c r="T379" t="s">
        <v>27083</v>
      </c>
      <c r="U379" t="s">
        <v>4279</v>
      </c>
      <c r="V379" t="s">
        <v>22707</v>
      </c>
      <c r="W379">
        <v>0</v>
      </c>
      <c r="X379" t="s">
        <v>7</v>
      </c>
      <c r="Y379">
        <v>3</v>
      </c>
      <c r="Z379">
        <v>4</v>
      </c>
      <c r="AA379">
        <v>4</v>
      </c>
      <c r="AB379">
        <v>3</v>
      </c>
      <c r="AC379">
        <v>236</v>
      </c>
      <c r="AD379">
        <v>1</v>
      </c>
      <c r="AF379" t="s">
        <v>27086</v>
      </c>
      <c r="AG379">
        <v>4.3589500000000001</v>
      </c>
      <c r="AH379">
        <v>1.37353E-4</v>
      </c>
      <c r="AI379">
        <v>0.92080899999999999</v>
      </c>
      <c r="AJ379">
        <f t="shared" si="70"/>
        <v>-0.92080899999999999</v>
      </c>
      <c r="AK379">
        <v>10.502800000000001</v>
      </c>
      <c r="AL379" t="str">
        <f t="shared" si="71"/>
        <v/>
      </c>
      <c r="AM379" t="str">
        <f t="shared" si="72"/>
        <v/>
      </c>
      <c r="AN379" t="str">
        <f t="shared" si="73"/>
        <v/>
      </c>
      <c r="AO379" t="str">
        <f t="shared" si="74"/>
        <v>+</v>
      </c>
      <c r="AQ379">
        <v>0.77215400000000001</v>
      </c>
      <c r="AR379">
        <v>0.201212</v>
      </c>
      <c r="AS379">
        <v>-0.117066</v>
      </c>
      <c r="AT379">
        <f t="shared" si="75"/>
        <v>0.117066</v>
      </c>
      <c r="AU379">
        <v>-1.56342</v>
      </c>
      <c r="AV379" t="str">
        <f t="shared" si="76"/>
        <v/>
      </c>
      <c r="AW379" t="str">
        <f t="shared" si="77"/>
        <v/>
      </c>
      <c r="AX379" t="str">
        <f t="shared" si="78"/>
        <v/>
      </c>
      <c r="AY379" t="str">
        <f t="shared" si="79"/>
        <v/>
      </c>
      <c r="BA379" s="5" t="str">
        <f t="shared" si="80"/>
        <v/>
      </c>
      <c r="BB379" s="5" t="str">
        <f t="shared" si="81"/>
        <v/>
      </c>
      <c r="BC379" s="5" t="str">
        <f t="shared" si="82"/>
        <v/>
      </c>
      <c r="BD379" s="5" t="str">
        <f t="shared" si="83"/>
        <v/>
      </c>
      <c r="BF379" t="s">
        <v>27084</v>
      </c>
      <c r="BG379" t="s">
        <v>27085</v>
      </c>
      <c r="BH379" t="s">
        <v>27086</v>
      </c>
      <c r="BI379" t="s">
        <v>4284</v>
      </c>
      <c r="BJ379" t="s">
        <v>4320</v>
      </c>
      <c r="BK379" t="s">
        <v>27087</v>
      </c>
    </row>
    <row r="380" spans="1:63" x14ac:dyDescent="0.3">
      <c r="A380">
        <v>10.981400000000001</v>
      </c>
      <c r="B380">
        <v>11.0047</v>
      </c>
      <c r="C380">
        <v>10.9986</v>
      </c>
      <c r="D380">
        <v>11.0244</v>
      </c>
      <c r="E380">
        <v>10.016</v>
      </c>
      <c r="F380">
        <v>10.085699999999999</v>
      </c>
      <c r="G380">
        <v>10.1312</v>
      </c>
      <c r="H380">
        <v>10.1075</v>
      </c>
      <c r="I380">
        <v>10.8947</v>
      </c>
      <c r="J380">
        <v>10.943199999999999</v>
      </c>
      <c r="K380">
        <v>10.9109</v>
      </c>
      <c r="L380">
        <v>10.974299999999999</v>
      </c>
      <c r="M380" t="s">
        <v>0</v>
      </c>
      <c r="O380" t="s">
        <v>1</v>
      </c>
      <c r="P380" t="s">
        <v>1</v>
      </c>
      <c r="Q380" t="s">
        <v>2</v>
      </c>
      <c r="R380" t="s">
        <v>13861</v>
      </c>
      <c r="S380" t="s">
        <v>13862</v>
      </c>
      <c r="T380" t="s">
        <v>13863</v>
      </c>
      <c r="V380" t="s">
        <v>13864</v>
      </c>
      <c r="W380">
        <v>0</v>
      </c>
      <c r="X380" t="s">
        <v>7</v>
      </c>
      <c r="Y380">
        <v>57</v>
      </c>
      <c r="Z380">
        <v>7</v>
      </c>
      <c r="AA380">
        <v>17</v>
      </c>
      <c r="AB380">
        <v>7</v>
      </c>
      <c r="AC380">
        <v>19.2</v>
      </c>
      <c r="AD380">
        <v>1</v>
      </c>
      <c r="AF380" t="s">
        <v>13867</v>
      </c>
      <c r="AG380">
        <v>7.4236700000000004</v>
      </c>
      <c r="AH380" s="1">
        <v>1.2067400000000001E-6</v>
      </c>
      <c r="AI380">
        <v>0.91717599999999999</v>
      </c>
      <c r="AJ380">
        <f t="shared" si="70"/>
        <v>-0.91717599999999999</v>
      </c>
      <c r="AK380">
        <v>34.7714</v>
      </c>
      <c r="AL380" t="str">
        <f t="shared" si="71"/>
        <v/>
      </c>
      <c r="AM380" t="str">
        <f t="shared" si="72"/>
        <v/>
      </c>
      <c r="AN380" t="str">
        <f t="shared" si="73"/>
        <v/>
      </c>
      <c r="AO380" t="str">
        <f t="shared" si="74"/>
        <v>+</v>
      </c>
      <c r="AQ380">
        <v>1.95313</v>
      </c>
      <c r="AR380">
        <v>1.65661E-2</v>
      </c>
      <c r="AS380">
        <v>7.1475700000000003E-2</v>
      </c>
      <c r="AT380">
        <f t="shared" si="75"/>
        <v>-7.1475700000000003E-2</v>
      </c>
      <c r="AU380">
        <v>3.6168200000000001</v>
      </c>
      <c r="AV380" t="str">
        <f t="shared" si="76"/>
        <v/>
      </c>
      <c r="AW380" t="str">
        <f t="shared" si="77"/>
        <v/>
      </c>
      <c r="AX380" t="str">
        <f t="shared" si="78"/>
        <v/>
      </c>
      <c r="AY380" t="str">
        <f t="shared" si="79"/>
        <v/>
      </c>
      <c r="BA380" s="5" t="str">
        <f t="shared" si="80"/>
        <v/>
      </c>
      <c r="BB380" s="5" t="str">
        <f t="shared" si="81"/>
        <v/>
      </c>
      <c r="BC380" s="5" t="str">
        <f t="shared" si="82"/>
        <v/>
      </c>
      <c r="BD380" s="5" t="str">
        <f t="shared" si="83"/>
        <v/>
      </c>
      <c r="BF380" t="s">
        <v>13865</v>
      </c>
      <c r="BG380" t="s">
        <v>13866</v>
      </c>
      <c r="BH380" t="s">
        <v>13867</v>
      </c>
      <c r="BJ380" t="s">
        <v>3979</v>
      </c>
      <c r="BK380" t="s">
        <v>13868</v>
      </c>
    </row>
    <row r="381" spans="1:63" x14ac:dyDescent="0.3">
      <c r="A381">
        <v>9.0045000000000002</v>
      </c>
      <c r="B381">
        <v>9.0101099999999992</v>
      </c>
      <c r="C381">
        <v>9.0552799999999998</v>
      </c>
      <c r="D381">
        <v>9.0103899999999992</v>
      </c>
      <c r="E381">
        <v>8.0778800000000004</v>
      </c>
      <c r="F381">
        <v>8.0262499999999992</v>
      </c>
      <c r="G381">
        <v>8.1593699999999991</v>
      </c>
      <c r="H381">
        <v>8.1482200000000002</v>
      </c>
      <c r="I381">
        <v>9.2252100000000006</v>
      </c>
      <c r="J381">
        <v>9.2590400000000006</v>
      </c>
      <c r="K381">
        <v>9.3094800000000006</v>
      </c>
      <c r="L381">
        <v>9.2065300000000008</v>
      </c>
      <c r="M381" t="s">
        <v>0</v>
      </c>
      <c r="O381" t="s">
        <v>1</v>
      </c>
      <c r="P381" t="s">
        <v>1</v>
      </c>
      <c r="Q381" t="s">
        <v>2</v>
      </c>
      <c r="R381" t="s">
        <v>33519</v>
      </c>
      <c r="S381" t="s">
        <v>33520</v>
      </c>
      <c r="T381" t="s">
        <v>33521</v>
      </c>
      <c r="U381" t="s">
        <v>29141</v>
      </c>
      <c r="V381" t="s">
        <v>33522</v>
      </c>
      <c r="W381">
        <v>0</v>
      </c>
      <c r="X381" t="s">
        <v>7</v>
      </c>
      <c r="Y381">
        <v>10</v>
      </c>
      <c r="Z381">
        <v>4</v>
      </c>
      <c r="AA381">
        <v>4</v>
      </c>
      <c r="AB381">
        <v>4</v>
      </c>
      <c r="AC381">
        <v>43.9</v>
      </c>
      <c r="AD381">
        <v>1</v>
      </c>
      <c r="AF381" t="s">
        <v>33525</v>
      </c>
      <c r="AG381">
        <v>6.8087200000000001</v>
      </c>
      <c r="AH381" s="1">
        <v>2.4126399999999998E-6</v>
      </c>
      <c r="AI381">
        <v>0.91713999999999996</v>
      </c>
      <c r="AJ381">
        <f t="shared" si="70"/>
        <v>-0.91713999999999996</v>
      </c>
      <c r="AK381">
        <v>27.425899999999999</v>
      </c>
      <c r="AL381" t="str">
        <f t="shared" si="71"/>
        <v/>
      </c>
      <c r="AM381" t="str">
        <f t="shared" si="72"/>
        <v/>
      </c>
      <c r="AN381" t="str">
        <f t="shared" si="73"/>
        <v/>
      </c>
      <c r="AO381" t="str">
        <f t="shared" si="74"/>
        <v>+</v>
      </c>
      <c r="AQ381">
        <v>3.9835500000000001</v>
      </c>
      <c r="AR381">
        <v>2.7296200000000002E-4</v>
      </c>
      <c r="AS381">
        <v>-0.229991</v>
      </c>
      <c r="AT381">
        <f t="shared" si="75"/>
        <v>0.229991</v>
      </c>
      <c r="AU381">
        <v>-9.0215800000000002</v>
      </c>
      <c r="AV381" t="str">
        <f t="shared" si="76"/>
        <v/>
      </c>
      <c r="AW381" t="str">
        <f t="shared" si="77"/>
        <v/>
      </c>
      <c r="AX381" t="str">
        <f t="shared" si="78"/>
        <v/>
      </c>
      <c r="AY381" t="str">
        <f t="shared" si="79"/>
        <v/>
      </c>
      <c r="BA381" s="5" t="str">
        <f t="shared" si="80"/>
        <v/>
      </c>
      <c r="BB381" s="5" t="str">
        <f t="shared" si="81"/>
        <v/>
      </c>
      <c r="BC381" s="5" t="str">
        <f t="shared" si="82"/>
        <v/>
      </c>
      <c r="BD381" s="5" t="str">
        <f t="shared" si="83"/>
        <v/>
      </c>
      <c r="BF381" t="s">
        <v>33523</v>
      </c>
      <c r="BG381" t="s">
        <v>33524</v>
      </c>
      <c r="BH381" t="s">
        <v>33525</v>
      </c>
      <c r="BI381" t="s">
        <v>29141</v>
      </c>
      <c r="BJ381" t="s">
        <v>33526</v>
      </c>
      <c r="BK381" t="s">
        <v>33527</v>
      </c>
    </row>
    <row r="382" spans="1:63" x14ac:dyDescent="0.3">
      <c r="A382">
        <v>12.195600000000001</v>
      </c>
      <c r="B382">
        <v>12.2149</v>
      </c>
      <c r="C382">
        <v>12.208299999999999</v>
      </c>
      <c r="D382">
        <v>12.209099999999999</v>
      </c>
      <c r="E382">
        <v>11.2834</v>
      </c>
      <c r="F382">
        <v>11.241099999999999</v>
      </c>
      <c r="G382">
        <v>11.3367</v>
      </c>
      <c r="H382">
        <v>11.301299999999999</v>
      </c>
      <c r="I382">
        <v>12.452199999999999</v>
      </c>
      <c r="J382">
        <v>12.4137</v>
      </c>
      <c r="K382">
        <v>12.392200000000001</v>
      </c>
      <c r="L382">
        <v>12.3873</v>
      </c>
      <c r="M382" t="s">
        <v>0</v>
      </c>
      <c r="O382" t="s">
        <v>1</v>
      </c>
      <c r="P382" t="s">
        <v>1</v>
      </c>
      <c r="Q382" t="s">
        <v>2</v>
      </c>
      <c r="R382" t="s">
        <v>4806</v>
      </c>
      <c r="S382" t="s">
        <v>4807</v>
      </c>
      <c r="T382" t="s">
        <v>4808</v>
      </c>
      <c r="U382" t="s">
        <v>4809</v>
      </c>
      <c r="V382" t="s">
        <v>4810</v>
      </c>
      <c r="W382">
        <v>3</v>
      </c>
      <c r="X382" t="s">
        <v>7</v>
      </c>
      <c r="Y382">
        <v>50</v>
      </c>
      <c r="Z382">
        <v>22</v>
      </c>
      <c r="AA382">
        <v>57</v>
      </c>
      <c r="AB382">
        <v>20</v>
      </c>
      <c r="AC382">
        <v>56</v>
      </c>
      <c r="AD382">
        <v>1</v>
      </c>
      <c r="AF382" t="s">
        <v>4813</v>
      </c>
      <c r="AG382">
        <v>8.1020099999999999</v>
      </c>
      <c r="AH382" s="1">
        <v>5.3371099999999995E-7</v>
      </c>
      <c r="AI382">
        <v>0.91633699999999996</v>
      </c>
      <c r="AJ382">
        <f t="shared" si="70"/>
        <v>-0.91633699999999996</v>
      </c>
      <c r="AK382">
        <v>45.150399999999998</v>
      </c>
      <c r="AL382" t="str">
        <f t="shared" si="71"/>
        <v/>
      </c>
      <c r="AM382" t="str">
        <f t="shared" si="72"/>
        <v/>
      </c>
      <c r="AN382" t="str">
        <f t="shared" si="73"/>
        <v/>
      </c>
      <c r="AO382" t="str">
        <f t="shared" si="74"/>
        <v>+</v>
      </c>
      <c r="AQ382">
        <v>4.9613399999999999</v>
      </c>
      <c r="AR382" s="1">
        <v>4.1394499999999998E-5</v>
      </c>
      <c r="AS382">
        <v>-0.20436099999999999</v>
      </c>
      <c r="AT382">
        <f t="shared" si="75"/>
        <v>0.20436099999999999</v>
      </c>
      <c r="AU382">
        <v>-13.35</v>
      </c>
      <c r="AV382" t="str">
        <f t="shared" si="76"/>
        <v/>
      </c>
      <c r="AW382" t="str">
        <f t="shared" si="77"/>
        <v/>
      </c>
      <c r="AX382" t="str">
        <f t="shared" si="78"/>
        <v/>
      </c>
      <c r="AY382" t="str">
        <f t="shared" si="79"/>
        <v/>
      </c>
      <c r="BA382" s="5" t="str">
        <f t="shared" si="80"/>
        <v/>
      </c>
      <c r="BB382" s="5" t="str">
        <f t="shared" si="81"/>
        <v/>
      </c>
      <c r="BC382" s="5" t="str">
        <f t="shared" si="82"/>
        <v/>
      </c>
      <c r="BD382" s="5" t="str">
        <f t="shared" si="83"/>
        <v/>
      </c>
      <c r="BF382" t="s">
        <v>4811</v>
      </c>
      <c r="BG382" t="s">
        <v>4812</v>
      </c>
      <c r="BH382" t="s">
        <v>4813</v>
      </c>
      <c r="BI382" t="s">
        <v>4814</v>
      </c>
      <c r="BJ382" t="s">
        <v>4815</v>
      </c>
      <c r="BK382" t="s">
        <v>4816</v>
      </c>
    </row>
    <row r="383" spans="1:63" x14ac:dyDescent="0.3">
      <c r="A383">
        <v>7.9652099999999999</v>
      </c>
      <c r="B383">
        <v>7.9864100000000002</v>
      </c>
      <c r="C383">
        <v>7.9224399999999999</v>
      </c>
      <c r="D383">
        <v>7.9795699999999998</v>
      </c>
      <c r="E383">
        <v>7.0487599999999997</v>
      </c>
      <c r="F383">
        <v>7.0927600000000002</v>
      </c>
      <c r="G383">
        <v>7.0168100000000004</v>
      </c>
      <c r="H383">
        <v>7.06393</v>
      </c>
      <c r="I383">
        <v>7.6503300000000003</v>
      </c>
      <c r="J383">
        <v>7.67807</v>
      </c>
      <c r="K383">
        <v>7.6147099999999996</v>
      </c>
      <c r="L383">
        <v>7.7488599999999996</v>
      </c>
      <c r="M383" t="s">
        <v>0</v>
      </c>
      <c r="O383" t="s">
        <v>1</v>
      </c>
      <c r="P383" t="s">
        <v>1</v>
      </c>
      <c r="Q383" t="s">
        <v>2</v>
      </c>
      <c r="R383" t="s">
        <v>26058</v>
      </c>
      <c r="S383" t="s">
        <v>26059</v>
      </c>
      <c r="T383" t="s">
        <v>26060</v>
      </c>
      <c r="U383" t="s">
        <v>26061</v>
      </c>
      <c r="V383" t="s">
        <v>26062</v>
      </c>
      <c r="W383">
        <v>0</v>
      </c>
      <c r="X383" t="s">
        <v>7</v>
      </c>
      <c r="Y383">
        <v>6</v>
      </c>
      <c r="Z383">
        <v>6</v>
      </c>
      <c r="AA383">
        <v>6</v>
      </c>
      <c r="AB383">
        <v>6</v>
      </c>
      <c r="AC383">
        <v>138.5</v>
      </c>
      <c r="AD383">
        <v>1</v>
      </c>
      <c r="AF383" t="s">
        <v>26065</v>
      </c>
      <c r="AG383">
        <v>7.9451799999999997</v>
      </c>
      <c r="AH383" s="1">
        <v>6.7702499999999999E-7</v>
      </c>
      <c r="AI383">
        <v>0.90784100000000001</v>
      </c>
      <c r="AJ383">
        <f t="shared" si="70"/>
        <v>-0.90784100000000001</v>
      </c>
      <c r="AK383">
        <v>42.506</v>
      </c>
      <c r="AL383" t="str">
        <f t="shared" si="71"/>
        <v/>
      </c>
      <c r="AM383" t="str">
        <f t="shared" si="72"/>
        <v/>
      </c>
      <c r="AN383" t="str">
        <f t="shared" si="73"/>
        <v/>
      </c>
      <c r="AO383" t="str">
        <f t="shared" si="74"/>
        <v>+</v>
      </c>
      <c r="AQ383">
        <v>4.0104600000000001</v>
      </c>
      <c r="AR383">
        <v>2.6006E-4</v>
      </c>
      <c r="AS383">
        <v>0.29041099999999997</v>
      </c>
      <c r="AT383">
        <f t="shared" si="75"/>
        <v>-0.29041099999999997</v>
      </c>
      <c r="AU383">
        <v>9.1211800000000007</v>
      </c>
      <c r="AV383" t="str">
        <f t="shared" si="76"/>
        <v/>
      </c>
      <c r="AW383" t="str">
        <f t="shared" si="77"/>
        <v/>
      </c>
      <c r="AX383" t="str">
        <f t="shared" si="78"/>
        <v/>
      </c>
      <c r="AY383" t="str">
        <f t="shared" si="79"/>
        <v/>
      </c>
      <c r="BA383" s="5" t="str">
        <f t="shared" si="80"/>
        <v/>
      </c>
      <c r="BB383" s="5" t="str">
        <f t="shared" si="81"/>
        <v/>
      </c>
      <c r="BC383" s="5" t="str">
        <f t="shared" si="82"/>
        <v/>
      </c>
      <c r="BD383" s="5" t="str">
        <f t="shared" si="83"/>
        <v/>
      </c>
      <c r="BF383" t="s">
        <v>26063</v>
      </c>
      <c r="BG383" t="s">
        <v>26064</v>
      </c>
      <c r="BH383" t="s">
        <v>26065</v>
      </c>
      <c r="BI383" t="s">
        <v>26066</v>
      </c>
      <c r="BJ383" t="s">
        <v>26067</v>
      </c>
      <c r="BK383" t="s">
        <v>26068</v>
      </c>
    </row>
    <row r="384" spans="1:63" x14ac:dyDescent="0.3">
      <c r="A384">
        <v>8.3658800000000006</v>
      </c>
      <c r="B384">
        <v>8.3264300000000002</v>
      </c>
      <c r="C384">
        <v>8.3897399999999998</v>
      </c>
      <c r="D384">
        <v>8.5157000000000007</v>
      </c>
      <c r="E384">
        <v>7.4034399999999998</v>
      </c>
      <c r="F384">
        <v>7.3192199999999996</v>
      </c>
      <c r="G384">
        <v>7.6688799999999997</v>
      </c>
      <c r="H384">
        <v>7.5781799999999997</v>
      </c>
      <c r="I384">
        <v>8.32057</v>
      </c>
      <c r="J384">
        <v>8.4047199999999993</v>
      </c>
      <c r="K384">
        <v>8.3693799999999996</v>
      </c>
      <c r="L384">
        <v>8.3513800000000007</v>
      </c>
      <c r="M384" t="s">
        <v>0</v>
      </c>
      <c r="O384" t="s">
        <v>1</v>
      </c>
      <c r="Q384" t="s">
        <v>164</v>
      </c>
      <c r="R384" t="s">
        <v>34218</v>
      </c>
      <c r="S384" t="s">
        <v>34219</v>
      </c>
      <c r="T384" t="s">
        <v>34220</v>
      </c>
      <c r="U384" t="s">
        <v>34221</v>
      </c>
      <c r="V384" t="s">
        <v>34222</v>
      </c>
      <c r="W384">
        <v>0</v>
      </c>
      <c r="X384" t="s">
        <v>7</v>
      </c>
      <c r="Y384">
        <v>6</v>
      </c>
      <c r="Z384">
        <v>3</v>
      </c>
      <c r="AA384">
        <v>4</v>
      </c>
      <c r="AB384">
        <v>3</v>
      </c>
      <c r="AC384">
        <v>47.1</v>
      </c>
      <c r="AD384">
        <v>1</v>
      </c>
      <c r="AF384" t="s">
        <v>34225</v>
      </c>
      <c r="AG384">
        <v>4.2656299999999998</v>
      </c>
      <c r="AH384">
        <v>1.62798E-4</v>
      </c>
      <c r="AI384">
        <v>0.90700599999999998</v>
      </c>
      <c r="AJ384">
        <f t="shared" si="70"/>
        <v>-0.90700599999999998</v>
      </c>
      <c r="AK384">
        <v>10.115500000000001</v>
      </c>
      <c r="AL384" t="str">
        <f t="shared" si="71"/>
        <v/>
      </c>
      <c r="AM384" t="str">
        <f t="shared" si="72"/>
        <v/>
      </c>
      <c r="AN384" t="str">
        <f t="shared" si="73"/>
        <v/>
      </c>
      <c r="AO384" t="str">
        <f t="shared" si="74"/>
        <v>+</v>
      </c>
      <c r="AQ384">
        <v>0.369701</v>
      </c>
      <c r="AR384">
        <v>0.47144900000000001</v>
      </c>
      <c r="AS384">
        <v>3.7925500000000001E-2</v>
      </c>
      <c r="AT384">
        <f t="shared" si="75"/>
        <v>-3.7925500000000001E-2</v>
      </c>
      <c r="AU384">
        <v>0.85206499999999996</v>
      </c>
      <c r="AV384" t="str">
        <f t="shared" si="76"/>
        <v/>
      </c>
      <c r="AW384" t="str">
        <f t="shared" si="77"/>
        <v/>
      </c>
      <c r="AX384" t="str">
        <f t="shared" si="78"/>
        <v/>
      </c>
      <c r="AY384" t="str">
        <f t="shared" si="79"/>
        <v/>
      </c>
      <c r="BA384" s="5" t="str">
        <f t="shared" si="80"/>
        <v/>
      </c>
      <c r="BB384" s="5" t="str">
        <f t="shared" si="81"/>
        <v/>
      </c>
      <c r="BC384" s="5" t="str">
        <f t="shared" si="82"/>
        <v/>
      </c>
      <c r="BD384" s="5" t="str">
        <f t="shared" si="83"/>
        <v/>
      </c>
      <c r="BF384" t="s">
        <v>34223</v>
      </c>
      <c r="BG384" t="s">
        <v>34224</v>
      </c>
      <c r="BH384" t="s">
        <v>34225</v>
      </c>
      <c r="BI384" t="s">
        <v>34221</v>
      </c>
      <c r="BJ384" t="s">
        <v>34226</v>
      </c>
      <c r="BK384" t="s">
        <v>34227</v>
      </c>
    </row>
    <row r="385" spans="1:63" x14ac:dyDescent="0.3">
      <c r="A385">
        <v>10.6692</v>
      </c>
      <c r="B385">
        <v>10.6738</v>
      </c>
      <c r="C385">
        <v>10.7159</v>
      </c>
      <c r="D385">
        <v>10.6645</v>
      </c>
      <c r="E385">
        <v>9.6711899999999993</v>
      </c>
      <c r="F385">
        <v>9.7670300000000001</v>
      </c>
      <c r="G385">
        <v>9.8771299999999993</v>
      </c>
      <c r="H385">
        <v>9.7829999999999995</v>
      </c>
      <c r="I385">
        <v>11.0878</v>
      </c>
      <c r="J385">
        <v>11.1417</v>
      </c>
      <c r="K385">
        <v>11.062099999999999</v>
      </c>
      <c r="L385">
        <v>11.103</v>
      </c>
      <c r="M385" t="s">
        <v>0</v>
      </c>
      <c r="O385" t="s">
        <v>1</v>
      </c>
      <c r="P385" t="s">
        <v>1</v>
      </c>
      <c r="Q385" t="s">
        <v>2</v>
      </c>
      <c r="R385" t="s">
        <v>17366</v>
      </c>
      <c r="S385" t="s">
        <v>17367</v>
      </c>
      <c r="T385" t="s">
        <v>17368</v>
      </c>
      <c r="V385" t="s">
        <v>6482</v>
      </c>
      <c r="W385">
        <v>0</v>
      </c>
      <c r="X385" t="s">
        <v>7</v>
      </c>
      <c r="Y385">
        <v>18</v>
      </c>
      <c r="Z385">
        <v>12</v>
      </c>
      <c r="AA385">
        <v>16</v>
      </c>
      <c r="AB385">
        <v>12</v>
      </c>
      <c r="AC385">
        <v>83.9</v>
      </c>
      <c r="AD385">
        <v>1</v>
      </c>
      <c r="AF385" t="s">
        <v>17371</v>
      </c>
      <c r="AG385">
        <v>6.08155</v>
      </c>
      <c r="AH385" s="1">
        <v>6.9261399999999999E-6</v>
      </c>
      <c r="AI385">
        <v>0.90624300000000002</v>
      </c>
      <c r="AJ385">
        <f t="shared" si="70"/>
        <v>-0.90624300000000002</v>
      </c>
      <c r="AK385">
        <v>20.6934</v>
      </c>
      <c r="AL385" t="str">
        <f t="shared" si="71"/>
        <v/>
      </c>
      <c r="AM385" t="str">
        <f t="shared" si="72"/>
        <v/>
      </c>
      <c r="AN385" t="str">
        <f t="shared" si="73"/>
        <v/>
      </c>
      <c r="AO385" t="str">
        <f t="shared" si="74"/>
        <v>+</v>
      </c>
      <c r="AQ385">
        <v>6.0529700000000002</v>
      </c>
      <c r="AR385" s="1">
        <v>6.1345899999999998E-6</v>
      </c>
      <c r="AS385">
        <v>-0.417819</v>
      </c>
      <c r="AT385">
        <f t="shared" si="75"/>
        <v>0.417819</v>
      </c>
      <c r="AU385">
        <v>-20.4649</v>
      </c>
      <c r="AV385" t="str">
        <f t="shared" si="76"/>
        <v/>
      </c>
      <c r="AW385" t="str">
        <f t="shared" si="77"/>
        <v/>
      </c>
      <c r="AX385" t="str">
        <f t="shared" si="78"/>
        <v/>
      </c>
      <c r="AY385" t="str">
        <f t="shared" si="79"/>
        <v/>
      </c>
      <c r="BA385" s="5" t="str">
        <f t="shared" si="80"/>
        <v/>
      </c>
      <c r="BB385" s="5" t="str">
        <f t="shared" si="81"/>
        <v/>
      </c>
      <c r="BC385" s="5" t="str">
        <f t="shared" si="82"/>
        <v/>
      </c>
      <c r="BD385" s="5" t="str">
        <f t="shared" si="83"/>
        <v/>
      </c>
      <c r="BF385" t="s">
        <v>17369</v>
      </c>
      <c r="BG385" t="s">
        <v>17370</v>
      </c>
      <c r="BH385" t="s">
        <v>17371</v>
      </c>
      <c r="BK385" t="s">
        <v>17372</v>
      </c>
    </row>
    <row r="386" spans="1:63" x14ac:dyDescent="0.3">
      <c r="A386">
        <v>7.0301200000000001</v>
      </c>
      <c r="B386">
        <v>7.0301200000000001</v>
      </c>
      <c r="C386">
        <v>7.0832100000000002</v>
      </c>
      <c r="D386">
        <v>7.0800200000000002</v>
      </c>
      <c r="E386">
        <v>6.1416000000000004</v>
      </c>
      <c r="F386">
        <v>6.1272200000000003</v>
      </c>
      <c r="G386">
        <v>6.0487599999999997</v>
      </c>
      <c r="H386">
        <v>6.2816999999999998</v>
      </c>
      <c r="I386">
        <v>7.4346300000000003</v>
      </c>
      <c r="J386">
        <v>7.3407400000000003</v>
      </c>
      <c r="K386">
        <v>7.4000300000000001</v>
      </c>
      <c r="L386">
        <v>7.3155999999999999</v>
      </c>
      <c r="M386" t="s">
        <v>0</v>
      </c>
      <c r="O386" t="s">
        <v>1</v>
      </c>
      <c r="P386" t="s">
        <v>1</v>
      </c>
      <c r="Q386" t="s">
        <v>2</v>
      </c>
      <c r="R386" t="s">
        <v>37948</v>
      </c>
      <c r="S386" t="s">
        <v>37949</v>
      </c>
      <c r="T386" t="s">
        <v>37950</v>
      </c>
      <c r="V386" t="s">
        <v>28913</v>
      </c>
      <c r="W386">
        <v>0</v>
      </c>
      <c r="X386" t="s">
        <v>7</v>
      </c>
      <c r="Y386">
        <v>2</v>
      </c>
      <c r="Z386">
        <v>2</v>
      </c>
      <c r="AA386">
        <v>2</v>
      </c>
      <c r="AB386">
        <v>1</v>
      </c>
      <c r="AC386">
        <v>75.7</v>
      </c>
      <c r="AD386">
        <v>1</v>
      </c>
      <c r="AF386" t="s">
        <v>37953</v>
      </c>
      <c r="AG386">
        <v>5.7049799999999999</v>
      </c>
      <c r="AH386" s="1">
        <v>1.2438300000000001E-5</v>
      </c>
      <c r="AI386">
        <v>0.90604700000000005</v>
      </c>
      <c r="AJ386">
        <f t="shared" si="70"/>
        <v>-0.90604700000000005</v>
      </c>
      <c r="AK386">
        <v>17.872199999999999</v>
      </c>
      <c r="AL386" t="str">
        <f t="shared" si="71"/>
        <v/>
      </c>
      <c r="AM386" t="str">
        <f t="shared" si="72"/>
        <v/>
      </c>
      <c r="AN386" t="str">
        <f t="shared" si="73"/>
        <v/>
      </c>
      <c r="AO386" t="str">
        <f t="shared" si="74"/>
        <v>+</v>
      </c>
      <c r="AQ386">
        <v>4.2928300000000004</v>
      </c>
      <c r="AR386">
        <v>1.49896E-4</v>
      </c>
      <c r="AS386">
        <v>-0.316884</v>
      </c>
      <c r="AT386">
        <f t="shared" si="75"/>
        <v>0.316884</v>
      </c>
      <c r="AU386">
        <v>-10.227</v>
      </c>
      <c r="AV386" t="str">
        <f t="shared" si="76"/>
        <v/>
      </c>
      <c r="AW386" t="str">
        <f t="shared" si="77"/>
        <v/>
      </c>
      <c r="AX386" t="str">
        <f t="shared" si="78"/>
        <v/>
      </c>
      <c r="AY386" t="str">
        <f t="shared" si="79"/>
        <v/>
      </c>
      <c r="BA386" s="5" t="str">
        <f t="shared" si="80"/>
        <v/>
      </c>
      <c r="BB386" s="5" t="str">
        <f t="shared" si="81"/>
        <v/>
      </c>
      <c r="BC386" s="5" t="str">
        <f t="shared" si="82"/>
        <v/>
      </c>
      <c r="BD386" s="5" t="str">
        <f t="shared" si="83"/>
        <v/>
      </c>
      <c r="BF386" t="s">
        <v>37951</v>
      </c>
      <c r="BG386" t="s">
        <v>37952</v>
      </c>
      <c r="BH386" t="s">
        <v>37953</v>
      </c>
      <c r="BJ386" t="s">
        <v>37954</v>
      </c>
      <c r="BK386" t="s">
        <v>37955</v>
      </c>
    </row>
    <row r="387" spans="1:63" x14ac:dyDescent="0.3">
      <c r="A387">
        <v>6.8214600000000001</v>
      </c>
      <c r="B387">
        <v>6.5834599999999996</v>
      </c>
      <c r="C387">
        <v>6.7996100000000004</v>
      </c>
      <c r="D387">
        <v>6.89724</v>
      </c>
      <c r="E387">
        <v>5.7142499999999998</v>
      </c>
      <c r="F387">
        <v>5.6948800000000004</v>
      </c>
      <c r="G387">
        <v>5.8802000000000003</v>
      </c>
      <c r="H387">
        <v>6.1996700000000002</v>
      </c>
      <c r="I387">
        <v>6.8850899999999999</v>
      </c>
      <c r="J387">
        <v>7.06393</v>
      </c>
      <c r="K387">
        <v>7.0531100000000002</v>
      </c>
      <c r="L387">
        <v>7.2249699999999999</v>
      </c>
      <c r="M387" t="s">
        <v>0</v>
      </c>
      <c r="O387" t="s">
        <v>1</v>
      </c>
      <c r="P387" t="s">
        <v>1</v>
      </c>
      <c r="Q387" t="s">
        <v>2</v>
      </c>
      <c r="R387" t="s">
        <v>5857</v>
      </c>
      <c r="S387" t="s">
        <v>36779</v>
      </c>
      <c r="T387" t="s">
        <v>7876</v>
      </c>
      <c r="V387" t="s">
        <v>39101</v>
      </c>
      <c r="W387">
        <v>0</v>
      </c>
      <c r="X387" t="s">
        <v>7</v>
      </c>
      <c r="Y387">
        <v>2</v>
      </c>
      <c r="Z387">
        <v>2</v>
      </c>
      <c r="AA387">
        <v>2</v>
      </c>
      <c r="AB387">
        <v>2</v>
      </c>
      <c r="AC387">
        <v>83</v>
      </c>
      <c r="AD387">
        <v>1</v>
      </c>
      <c r="AF387" t="s">
        <v>39104</v>
      </c>
      <c r="AG387">
        <v>3.2702800000000001</v>
      </c>
      <c r="AH387">
        <v>1.1455E-3</v>
      </c>
      <c r="AI387">
        <v>0.90319199999999999</v>
      </c>
      <c r="AJ387">
        <f t="shared" ref="AJ387:AJ450" si="84">AI387*-1</f>
        <v>-0.90319199999999999</v>
      </c>
      <c r="AK387">
        <v>6.6997</v>
      </c>
      <c r="AL387" t="str">
        <f t="shared" ref="AL387:AL450" si="85">IFERROR(IF(AND(AJ387&gt;=1,AG387&gt;1.3),"+",""),"")</f>
        <v/>
      </c>
      <c r="AM387" t="str">
        <f t="shared" ref="AM387:AM450" si="86">IFERROR(IF(AND(AJ387&gt;=0.58,AG387&gt;1.3),"+",""),"")</f>
        <v/>
      </c>
      <c r="AN387" t="str">
        <f t="shared" ref="AN387:AN450" si="87">IFERROR(IF(AND(AJ387&lt;=-1,AG387&gt;1.3),"+",""),"")</f>
        <v/>
      </c>
      <c r="AO387" t="str">
        <f t="shared" ref="AO387:AO450" si="88">IFERROR(IF(AND(AJ387&lt;=-0.58,AG387&gt;1.3),"+",""),"")</f>
        <v>+</v>
      </c>
      <c r="AQ387">
        <v>1.5684899999999999</v>
      </c>
      <c r="AR387">
        <v>3.7073500000000002E-2</v>
      </c>
      <c r="AS387">
        <v>-0.281335</v>
      </c>
      <c r="AT387">
        <f t="shared" ref="AT387:AT450" si="89">AS387*-1</f>
        <v>0.281335</v>
      </c>
      <c r="AU387">
        <v>-2.9091900000000002</v>
      </c>
      <c r="AV387" t="str">
        <f t="shared" ref="AV387:AV450" si="90">IFERROR(IF(AND(AT387&gt;=1,AQ387&gt;1.3),"+",""),"")</f>
        <v/>
      </c>
      <c r="AW387" t="str">
        <f t="shared" ref="AW387:AW450" si="91">IFERROR(IF(AND(AT387&gt;=0.58,AQ387&gt;1.3),"+",""),"")</f>
        <v/>
      </c>
      <c r="AX387" t="str">
        <f t="shared" ref="AX387:AX450" si="92">IFERROR(IF(AND(AT387&lt;=-1,AQ387&gt;1.3),"+",""),"")</f>
        <v/>
      </c>
      <c r="AY387" t="str">
        <f t="shared" ref="AY387:AY450" si="93">IFERROR(IF(AND(AT387&lt;=-0.58,AQ387&gt;1.3),"+",""),"")</f>
        <v/>
      </c>
      <c r="BA387" s="5" t="str">
        <f t="shared" ref="BA387:BA450" si="94">IFERROR(IF(AND(AN387="+",AX387="+"),"+",""),"")</f>
        <v/>
      </c>
      <c r="BB387" s="5" t="str">
        <f t="shared" ref="BB387:BB450" si="95">IFERROR(IF(AND(AO387="+",AY387="+"),"+",""),"")</f>
        <v/>
      </c>
      <c r="BC387" s="5" t="str">
        <f t="shared" ref="BC387:BC450" si="96">IFERROR(IF(AND(AL387="+",AV387="+"),"+",""),"")</f>
        <v/>
      </c>
      <c r="BD387" s="5" t="str">
        <f t="shared" ref="BD387:BD450" si="97">IFERROR(IF(AND(AM387="+",AW387="+"),"+",""),"")</f>
        <v/>
      </c>
      <c r="BF387" t="s">
        <v>39102</v>
      </c>
      <c r="BG387" t="s">
        <v>39103</v>
      </c>
      <c r="BH387" t="s">
        <v>39104</v>
      </c>
      <c r="BK387" t="s">
        <v>39105</v>
      </c>
    </row>
    <row r="388" spans="1:63" x14ac:dyDescent="0.3">
      <c r="A388">
        <v>10.028</v>
      </c>
      <c r="B388">
        <v>10.0891</v>
      </c>
      <c r="C388">
        <v>10.0725</v>
      </c>
      <c r="D388">
        <v>10.038399999999999</v>
      </c>
      <c r="E388">
        <v>9.1040700000000001</v>
      </c>
      <c r="F388">
        <v>9.1517800000000005</v>
      </c>
      <c r="G388">
        <v>9.1586099999999995</v>
      </c>
      <c r="H388">
        <v>9.2052999999999994</v>
      </c>
      <c r="I388">
        <v>9.6969700000000003</v>
      </c>
      <c r="J388">
        <v>9.7944200000000006</v>
      </c>
      <c r="K388">
        <v>9.8163400000000003</v>
      </c>
      <c r="L388">
        <v>9.7831600000000005</v>
      </c>
      <c r="M388" t="s">
        <v>0</v>
      </c>
      <c r="O388" t="s">
        <v>1</v>
      </c>
      <c r="P388" t="s">
        <v>1</v>
      </c>
      <c r="Q388" t="s">
        <v>2</v>
      </c>
      <c r="R388" t="s">
        <v>14570</v>
      </c>
      <c r="S388" t="s">
        <v>14571</v>
      </c>
      <c r="T388" t="s">
        <v>14572</v>
      </c>
      <c r="U388" t="s">
        <v>14573</v>
      </c>
      <c r="V388" t="s">
        <v>14574</v>
      </c>
      <c r="W388">
        <v>0</v>
      </c>
      <c r="X388" t="s">
        <v>7</v>
      </c>
      <c r="Y388">
        <v>12</v>
      </c>
      <c r="Z388">
        <v>12</v>
      </c>
      <c r="AA388">
        <v>16</v>
      </c>
      <c r="AB388">
        <v>12</v>
      </c>
      <c r="AC388">
        <v>148.4</v>
      </c>
      <c r="AD388">
        <v>1</v>
      </c>
      <c r="AF388" t="s">
        <v>14577</v>
      </c>
      <c r="AG388">
        <v>7.5022500000000001</v>
      </c>
      <c r="AH388" s="1">
        <v>1.13702E-6</v>
      </c>
      <c r="AI388">
        <v>0.90205900000000006</v>
      </c>
      <c r="AJ388">
        <f t="shared" si="84"/>
        <v>-0.90205900000000006</v>
      </c>
      <c r="AK388">
        <v>35.840499999999999</v>
      </c>
      <c r="AL388" t="str">
        <f t="shared" si="85"/>
        <v/>
      </c>
      <c r="AM388" t="str">
        <f t="shared" si="86"/>
        <v/>
      </c>
      <c r="AN388" t="str">
        <f t="shared" si="87"/>
        <v/>
      </c>
      <c r="AO388" t="str">
        <f t="shared" si="88"/>
        <v>+</v>
      </c>
      <c r="AQ388">
        <v>4.1185099999999997</v>
      </c>
      <c r="AR388">
        <v>2.1162899999999999E-4</v>
      </c>
      <c r="AS388">
        <v>0.28427799999999998</v>
      </c>
      <c r="AT388">
        <f t="shared" si="89"/>
        <v>-0.28427799999999998</v>
      </c>
      <c r="AU388">
        <v>9.5310500000000005</v>
      </c>
      <c r="AV388" t="str">
        <f t="shared" si="90"/>
        <v/>
      </c>
      <c r="AW388" t="str">
        <f t="shared" si="91"/>
        <v/>
      </c>
      <c r="AX388" t="str">
        <f t="shared" si="92"/>
        <v/>
      </c>
      <c r="AY388" t="str">
        <f t="shared" si="93"/>
        <v/>
      </c>
      <c r="BA388" s="5" t="str">
        <f t="shared" si="94"/>
        <v/>
      </c>
      <c r="BB388" s="5" t="str">
        <f t="shared" si="95"/>
        <v/>
      </c>
      <c r="BC388" s="5" t="str">
        <f t="shared" si="96"/>
        <v/>
      </c>
      <c r="BD388" s="5" t="str">
        <f t="shared" si="97"/>
        <v/>
      </c>
      <c r="BF388" t="s">
        <v>14575</v>
      </c>
      <c r="BG388" t="s">
        <v>14576</v>
      </c>
      <c r="BH388" t="s">
        <v>14577</v>
      </c>
      <c r="BI388" t="s">
        <v>14578</v>
      </c>
      <c r="BJ388" t="s">
        <v>14579</v>
      </c>
      <c r="BK388" t="s">
        <v>14580</v>
      </c>
    </row>
    <row r="389" spans="1:63" x14ac:dyDescent="0.3">
      <c r="A389">
        <v>10.742100000000001</v>
      </c>
      <c r="B389">
        <v>10.7415</v>
      </c>
      <c r="C389">
        <v>10.805199999999999</v>
      </c>
      <c r="D389">
        <v>10.8308</v>
      </c>
      <c r="E389">
        <v>9.8368400000000005</v>
      </c>
      <c r="F389">
        <v>9.8849300000000007</v>
      </c>
      <c r="G389">
        <v>9.9074899999999992</v>
      </c>
      <c r="H389">
        <v>9.9065899999999996</v>
      </c>
      <c r="I389">
        <v>11.3163</v>
      </c>
      <c r="J389">
        <v>11.355499999999999</v>
      </c>
      <c r="K389">
        <v>11.2445</v>
      </c>
      <c r="L389">
        <v>11.358000000000001</v>
      </c>
      <c r="M389" t="s">
        <v>0</v>
      </c>
      <c r="O389" t="s">
        <v>1</v>
      </c>
      <c r="P389" t="s">
        <v>1</v>
      </c>
      <c r="Q389" t="s">
        <v>2</v>
      </c>
      <c r="R389" t="s">
        <v>7433</v>
      </c>
      <c r="S389" t="s">
        <v>7434</v>
      </c>
      <c r="T389" t="s">
        <v>7435</v>
      </c>
      <c r="V389" t="s">
        <v>7436</v>
      </c>
      <c r="W389">
        <v>1</v>
      </c>
      <c r="X389" t="s">
        <v>7</v>
      </c>
      <c r="Y389">
        <v>25</v>
      </c>
      <c r="Z389">
        <v>24</v>
      </c>
      <c r="AA389">
        <v>27</v>
      </c>
      <c r="AB389">
        <v>23</v>
      </c>
      <c r="AC389">
        <v>119.3</v>
      </c>
      <c r="AD389">
        <v>1</v>
      </c>
      <c r="AF389" t="s">
        <v>7439</v>
      </c>
      <c r="AG389">
        <v>7.2070499999999997</v>
      </c>
      <c r="AH389" s="1">
        <v>1.4427299999999999E-6</v>
      </c>
      <c r="AI389">
        <v>0.89592099999999997</v>
      </c>
      <c r="AJ389">
        <f t="shared" si="84"/>
        <v>-0.89592099999999997</v>
      </c>
      <c r="AK389">
        <v>31.985099999999999</v>
      </c>
      <c r="AL389" t="str">
        <f t="shared" si="85"/>
        <v/>
      </c>
      <c r="AM389" t="str">
        <f t="shared" si="86"/>
        <v/>
      </c>
      <c r="AN389" t="str">
        <f t="shared" si="87"/>
        <v/>
      </c>
      <c r="AO389" t="str">
        <f t="shared" si="88"/>
        <v>+</v>
      </c>
      <c r="AQ389">
        <v>5.33704</v>
      </c>
      <c r="AR389" s="1">
        <v>2.1499099999999999E-5</v>
      </c>
      <c r="AS389">
        <v>-0.53868400000000005</v>
      </c>
      <c r="AT389">
        <f t="shared" si="89"/>
        <v>0.53868400000000005</v>
      </c>
      <c r="AU389">
        <v>-15.477</v>
      </c>
      <c r="AV389" t="str">
        <f t="shared" si="90"/>
        <v/>
      </c>
      <c r="AW389" t="str">
        <f t="shared" si="91"/>
        <v/>
      </c>
      <c r="AX389" t="str">
        <f t="shared" si="92"/>
        <v/>
      </c>
      <c r="AY389" t="str">
        <f t="shared" si="93"/>
        <v/>
      </c>
      <c r="BA389" s="5" t="str">
        <f t="shared" si="94"/>
        <v/>
      </c>
      <c r="BB389" s="5" t="str">
        <f t="shared" si="95"/>
        <v/>
      </c>
      <c r="BC389" s="5" t="str">
        <f t="shared" si="96"/>
        <v/>
      </c>
      <c r="BD389" s="5" t="str">
        <f t="shared" si="97"/>
        <v/>
      </c>
      <c r="BF389" t="s">
        <v>7437</v>
      </c>
      <c r="BG389" t="s">
        <v>7438</v>
      </c>
      <c r="BH389" t="s">
        <v>7439</v>
      </c>
      <c r="BJ389" t="s">
        <v>7440</v>
      </c>
      <c r="BK389" t="s">
        <v>7441</v>
      </c>
    </row>
    <row r="390" spans="1:63" x14ac:dyDescent="0.3">
      <c r="A390">
        <v>9.1072199999999999</v>
      </c>
      <c r="B390">
        <v>9.07334</v>
      </c>
      <c r="C390">
        <v>9.0022500000000001</v>
      </c>
      <c r="D390">
        <v>9.0786800000000003</v>
      </c>
      <c r="E390">
        <v>8.0746800000000007</v>
      </c>
      <c r="F390">
        <v>8.0980299999999996</v>
      </c>
      <c r="G390">
        <v>8.2840100000000003</v>
      </c>
      <c r="H390">
        <v>8.2331400000000006</v>
      </c>
      <c r="I390">
        <v>9.5673899999999996</v>
      </c>
      <c r="J390">
        <v>9.6309900000000006</v>
      </c>
      <c r="K390">
        <v>9.5225799999999996</v>
      </c>
      <c r="L390">
        <v>9.5284499999999994</v>
      </c>
      <c r="M390" t="s">
        <v>0</v>
      </c>
      <c r="O390" t="s">
        <v>1</v>
      </c>
      <c r="P390" t="s">
        <v>1</v>
      </c>
      <c r="Q390" t="s">
        <v>2</v>
      </c>
      <c r="T390" t="s">
        <v>18234</v>
      </c>
      <c r="V390" t="s">
        <v>14095</v>
      </c>
      <c r="W390">
        <v>0</v>
      </c>
      <c r="X390" t="s">
        <v>7</v>
      </c>
      <c r="Y390">
        <v>24</v>
      </c>
      <c r="Z390">
        <v>8</v>
      </c>
      <c r="AA390">
        <v>9</v>
      </c>
      <c r="AB390">
        <v>8</v>
      </c>
      <c r="AC390">
        <v>49.2</v>
      </c>
      <c r="AD390">
        <v>1</v>
      </c>
      <c r="AF390" t="s">
        <v>24302</v>
      </c>
      <c r="AG390">
        <v>5.4276299999999997</v>
      </c>
      <c r="AH390" s="1">
        <v>1.96873E-5</v>
      </c>
      <c r="AI390">
        <v>0.89290700000000001</v>
      </c>
      <c r="AJ390">
        <f t="shared" si="84"/>
        <v>-0.89290700000000001</v>
      </c>
      <c r="AK390">
        <v>16.0364</v>
      </c>
      <c r="AL390" t="str">
        <f t="shared" si="85"/>
        <v/>
      </c>
      <c r="AM390" t="str">
        <f t="shared" si="86"/>
        <v/>
      </c>
      <c r="AN390" t="str">
        <f t="shared" si="87"/>
        <v/>
      </c>
      <c r="AO390" t="str">
        <f t="shared" si="88"/>
        <v>+</v>
      </c>
      <c r="AQ390">
        <v>5.2313400000000003</v>
      </c>
      <c r="AR390" s="1">
        <v>2.5638499999999999E-5</v>
      </c>
      <c r="AS390">
        <v>-0.49698100000000001</v>
      </c>
      <c r="AT390">
        <f t="shared" si="89"/>
        <v>0.49698100000000001</v>
      </c>
      <c r="AU390">
        <v>-14.848100000000001</v>
      </c>
      <c r="AV390" t="str">
        <f t="shared" si="90"/>
        <v/>
      </c>
      <c r="AW390" t="str">
        <f t="shared" si="91"/>
        <v/>
      </c>
      <c r="AX390" t="str">
        <f t="shared" si="92"/>
        <v/>
      </c>
      <c r="AY390" t="str">
        <f t="shared" si="93"/>
        <v/>
      </c>
      <c r="BA390" s="5" t="str">
        <f t="shared" si="94"/>
        <v/>
      </c>
      <c r="BB390" s="5" t="str">
        <f t="shared" si="95"/>
        <v/>
      </c>
      <c r="BC390" s="5" t="str">
        <f t="shared" si="96"/>
        <v/>
      </c>
      <c r="BD390" s="5" t="str">
        <f t="shared" si="97"/>
        <v/>
      </c>
      <c r="BF390" t="s">
        <v>24300</v>
      </c>
      <c r="BG390" t="s">
        <v>24301</v>
      </c>
      <c r="BH390" t="s">
        <v>24302</v>
      </c>
      <c r="BK390" t="s">
        <v>24303</v>
      </c>
    </row>
    <row r="391" spans="1:63" x14ac:dyDescent="0.3">
      <c r="A391">
        <v>8.4450099999999999</v>
      </c>
      <c r="B391">
        <v>8.4544999999999995</v>
      </c>
      <c r="C391">
        <v>8.5133299999999998</v>
      </c>
      <c r="D391">
        <v>8.5652899999999992</v>
      </c>
      <c r="E391">
        <v>7.64602</v>
      </c>
      <c r="F391">
        <v>7.4878400000000003</v>
      </c>
      <c r="G391">
        <v>7.6653399999999996</v>
      </c>
      <c r="H391">
        <v>7.6132400000000002</v>
      </c>
      <c r="I391">
        <v>8.4450099999999999</v>
      </c>
      <c r="J391">
        <v>8.5026299999999999</v>
      </c>
      <c r="K391">
        <v>8.5014400000000006</v>
      </c>
      <c r="L391">
        <v>8.5495900000000002</v>
      </c>
      <c r="M391" t="s">
        <v>0</v>
      </c>
      <c r="O391" t="s">
        <v>1</v>
      </c>
      <c r="Q391" t="s">
        <v>164</v>
      </c>
      <c r="R391" t="s">
        <v>33536</v>
      </c>
      <c r="S391" t="s">
        <v>33453</v>
      </c>
      <c r="T391" t="s">
        <v>33537</v>
      </c>
      <c r="V391" t="s">
        <v>27816</v>
      </c>
      <c r="W391">
        <v>0</v>
      </c>
      <c r="X391" t="s">
        <v>7</v>
      </c>
      <c r="Y391">
        <v>20</v>
      </c>
      <c r="Z391">
        <v>2</v>
      </c>
      <c r="AA391">
        <v>4</v>
      </c>
      <c r="AB391">
        <v>2</v>
      </c>
      <c r="AC391">
        <v>14.7</v>
      </c>
      <c r="AD391">
        <v>1</v>
      </c>
      <c r="AF391" t="s">
        <v>33540</v>
      </c>
      <c r="AG391">
        <v>5.7637</v>
      </c>
      <c r="AH391" s="1">
        <v>1.13138E-5</v>
      </c>
      <c r="AI391">
        <v>0.891428</v>
      </c>
      <c r="AJ391">
        <f t="shared" si="84"/>
        <v>-0.891428</v>
      </c>
      <c r="AK391">
        <v>18.286100000000001</v>
      </c>
      <c r="AL391" t="str">
        <f t="shared" si="85"/>
        <v/>
      </c>
      <c r="AM391" t="str">
        <f t="shared" si="86"/>
        <v/>
      </c>
      <c r="AN391" t="str">
        <f t="shared" si="87"/>
        <v/>
      </c>
      <c r="AO391" t="str">
        <f t="shared" si="88"/>
        <v>+</v>
      </c>
      <c r="AQ391">
        <v>5.1117200000000002E-2</v>
      </c>
      <c r="AR391">
        <v>0.90136300000000003</v>
      </c>
      <c r="AS391">
        <v>-5.1336300000000001E-3</v>
      </c>
      <c r="AT391">
        <f t="shared" si="89"/>
        <v>5.1336300000000001E-3</v>
      </c>
      <c r="AU391">
        <v>-0.14565900000000001</v>
      </c>
      <c r="AV391" t="str">
        <f t="shared" si="90"/>
        <v/>
      </c>
      <c r="AW391" t="str">
        <f t="shared" si="91"/>
        <v/>
      </c>
      <c r="AX391" t="str">
        <f t="shared" si="92"/>
        <v/>
      </c>
      <c r="AY391" t="str">
        <f t="shared" si="93"/>
        <v/>
      </c>
      <c r="BA391" s="5" t="str">
        <f t="shared" si="94"/>
        <v/>
      </c>
      <c r="BB391" s="5" t="str">
        <f t="shared" si="95"/>
        <v/>
      </c>
      <c r="BC391" s="5" t="str">
        <f t="shared" si="96"/>
        <v/>
      </c>
      <c r="BD391" s="5" t="str">
        <f t="shared" si="97"/>
        <v/>
      </c>
      <c r="BF391" t="s">
        <v>33538</v>
      </c>
      <c r="BG391" t="s">
        <v>33539</v>
      </c>
      <c r="BH391" t="s">
        <v>33540</v>
      </c>
      <c r="BK391" t="s">
        <v>33541</v>
      </c>
    </row>
    <row r="392" spans="1:63" x14ac:dyDescent="0.3">
      <c r="A392">
        <v>12.2651</v>
      </c>
      <c r="B392">
        <v>12.267200000000001</v>
      </c>
      <c r="C392">
        <v>12.2736</v>
      </c>
      <c r="D392">
        <v>12.272</v>
      </c>
      <c r="E392">
        <v>11.345800000000001</v>
      </c>
      <c r="F392">
        <v>11.357200000000001</v>
      </c>
      <c r="G392">
        <v>11.4116</v>
      </c>
      <c r="H392">
        <v>11.399800000000001</v>
      </c>
      <c r="I392">
        <v>12.5806</v>
      </c>
      <c r="J392">
        <v>12.5703</v>
      </c>
      <c r="K392">
        <v>12.520099999999999</v>
      </c>
      <c r="L392">
        <v>12.5238</v>
      </c>
      <c r="M392" t="s">
        <v>0</v>
      </c>
      <c r="O392" t="s">
        <v>1</v>
      </c>
      <c r="P392" t="s">
        <v>1</v>
      </c>
      <c r="Q392" t="s">
        <v>2</v>
      </c>
      <c r="R392" t="s">
        <v>1185</v>
      </c>
      <c r="S392" t="s">
        <v>1186</v>
      </c>
      <c r="T392" t="s">
        <v>1187</v>
      </c>
      <c r="V392" t="s">
        <v>1188</v>
      </c>
      <c r="W392">
        <v>0</v>
      </c>
      <c r="X392" t="s">
        <v>7</v>
      </c>
      <c r="Y392">
        <v>37</v>
      </c>
      <c r="Z392">
        <v>48</v>
      </c>
      <c r="AA392">
        <v>75</v>
      </c>
      <c r="AB392">
        <v>48</v>
      </c>
      <c r="AC392">
        <v>181.7</v>
      </c>
      <c r="AD392">
        <v>1</v>
      </c>
      <c r="AF392" t="s">
        <v>1191</v>
      </c>
      <c r="AG392">
        <v>8.6265699999999992</v>
      </c>
      <c r="AH392" s="1">
        <v>2.7780000000000001E-7</v>
      </c>
      <c r="AI392">
        <v>0.89086900000000002</v>
      </c>
      <c r="AJ392">
        <f t="shared" si="84"/>
        <v>-0.89086900000000002</v>
      </c>
      <c r="AK392">
        <v>55.2425</v>
      </c>
      <c r="AL392" t="str">
        <f t="shared" si="85"/>
        <v/>
      </c>
      <c r="AM392" t="str">
        <f t="shared" si="86"/>
        <v/>
      </c>
      <c r="AN392" t="str">
        <f t="shared" si="87"/>
        <v/>
      </c>
      <c r="AO392" t="str">
        <f t="shared" si="88"/>
        <v>+</v>
      </c>
      <c r="AQ392">
        <v>5.6855200000000004</v>
      </c>
      <c r="AR392" s="1">
        <v>1.1648099999999999E-5</v>
      </c>
      <c r="AS392">
        <v>-0.279196</v>
      </c>
      <c r="AT392">
        <f t="shared" si="89"/>
        <v>0.279196</v>
      </c>
      <c r="AU392">
        <v>-17.736999999999998</v>
      </c>
      <c r="AV392" t="str">
        <f t="shared" si="90"/>
        <v/>
      </c>
      <c r="AW392" t="str">
        <f t="shared" si="91"/>
        <v/>
      </c>
      <c r="AX392" t="str">
        <f t="shared" si="92"/>
        <v/>
      </c>
      <c r="AY392" t="str">
        <f t="shared" si="93"/>
        <v/>
      </c>
      <c r="BA392" s="5" t="str">
        <f t="shared" si="94"/>
        <v/>
      </c>
      <c r="BB392" s="5" t="str">
        <f t="shared" si="95"/>
        <v/>
      </c>
      <c r="BC392" s="5" t="str">
        <f t="shared" si="96"/>
        <v/>
      </c>
      <c r="BD392" s="5" t="str">
        <f t="shared" si="97"/>
        <v/>
      </c>
      <c r="BF392" t="s">
        <v>1189</v>
      </c>
      <c r="BG392" t="s">
        <v>1190</v>
      </c>
      <c r="BH392" t="s">
        <v>1191</v>
      </c>
      <c r="BJ392" t="s">
        <v>1192</v>
      </c>
      <c r="BK392" t="s">
        <v>1193</v>
      </c>
    </row>
    <row r="393" spans="1:63" x14ac:dyDescent="0.3">
      <c r="A393">
        <v>8.2658500000000004</v>
      </c>
      <c r="B393">
        <v>8.3165099999999992</v>
      </c>
      <c r="C393">
        <v>8.3416300000000003</v>
      </c>
      <c r="D393">
        <v>8.3160600000000002</v>
      </c>
      <c r="E393">
        <v>7.3119800000000001</v>
      </c>
      <c r="F393">
        <v>7.3610699999999998</v>
      </c>
      <c r="G393">
        <v>7.4602500000000003</v>
      </c>
      <c r="H393">
        <v>7.5507499999999999</v>
      </c>
      <c r="I393">
        <v>8.4733000000000001</v>
      </c>
      <c r="J393">
        <v>8.4283599999999996</v>
      </c>
      <c r="K393">
        <v>8.3676300000000001</v>
      </c>
      <c r="L393">
        <v>8.5105699999999995</v>
      </c>
      <c r="M393" t="s">
        <v>0</v>
      </c>
      <c r="O393" t="s">
        <v>1</v>
      </c>
      <c r="P393" t="s">
        <v>1</v>
      </c>
      <c r="Q393" t="s">
        <v>2</v>
      </c>
      <c r="R393" t="s">
        <v>28034</v>
      </c>
      <c r="S393" t="s">
        <v>28035</v>
      </c>
      <c r="T393" t="s">
        <v>28036</v>
      </c>
      <c r="V393" t="s">
        <v>28037</v>
      </c>
      <c r="W393">
        <v>0</v>
      </c>
      <c r="X393" t="s">
        <v>7</v>
      </c>
      <c r="Y393">
        <v>6</v>
      </c>
      <c r="Z393">
        <v>4</v>
      </c>
      <c r="AA393">
        <v>4</v>
      </c>
      <c r="AB393">
        <v>3</v>
      </c>
      <c r="AC393">
        <v>80.3</v>
      </c>
      <c r="AD393">
        <v>1</v>
      </c>
      <c r="AF393" t="s">
        <v>28040</v>
      </c>
      <c r="AG393">
        <v>5.4275099999999998</v>
      </c>
      <c r="AH393" s="1">
        <v>1.96873E-5</v>
      </c>
      <c r="AI393">
        <v>0.88900000000000001</v>
      </c>
      <c r="AJ393">
        <f t="shared" si="84"/>
        <v>-0.88900000000000001</v>
      </c>
      <c r="AK393">
        <v>16.035599999999999</v>
      </c>
      <c r="AL393" t="str">
        <f t="shared" si="85"/>
        <v/>
      </c>
      <c r="AM393" t="str">
        <f t="shared" si="86"/>
        <v/>
      </c>
      <c r="AN393" t="str">
        <f t="shared" si="87"/>
        <v/>
      </c>
      <c r="AO393" t="str">
        <f t="shared" si="88"/>
        <v>+</v>
      </c>
      <c r="AQ393">
        <v>2.0962700000000001</v>
      </c>
      <c r="AR393">
        <v>1.2292000000000001E-2</v>
      </c>
      <c r="AS393">
        <v>-0.13495399999999999</v>
      </c>
      <c r="AT393">
        <f t="shared" si="89"/>
        <v>0.13495399999999999</v>
      </c>
      <c r="AU393">
        <v>-3.8969900000000002</v>
      </c>
      <c r="AV393" t="str">
        <f t="shared" si="90"/>
        <v/>
      </c>
      <c r="AW393" t="str">
        <f t="shared" si="91"/>
        <v/>
      </c>
      <c r="AX393" t="str">
        <f t="shared" si="92"/>
        <v/>
      </c>
      <c r="AY393" t="str">
        <f t="shared" si="93"/>
        <v/>
      </c>
      <c r="BA393" s="5" t="str">
        <f t="shared" si="94"/>
        <v/>
      </c>
      <c r="BB393" s="5" t="str">
        <f t="shared" si="95"/>
        <v/>
      </c>
      <c r="BC393" s="5" t="str">
        <f t="shared" si="96"/>
        <v/>
      </c>
      <c r="BD393" s="5" t="str">
        <f t="shared" si="97"/>
        <v/>
      </c>
      <c r="BF393" t="s">
        <v>28038</v>
      </c>
      <c r="BG393" t="s">
        <v>28039</v>
      </c>
      <c r="BH393" t="s">
        <v>28040</v>
      </c>
      <c r="BJ393" t="s">
        <v>19216</v>
      </c>
      <c r="BK393" t="s">
        <v>28041</v>
      </c>
    </row>
    <row r="394" spans="1:63" x14ac:dyDescent="0.3">
      <c r="A394">
        <v>12.3256</v>
      </c>
      <c r="B394">
        <v>12.299799999999999</v>
      </c>
      <c r="C394">
        <v>12.3256</v>
      </c>
      <c r="D394">
        <v>12.280799999999999</v>
      </c>
      <c r="E394">
        <v>11.415800000000001</v>
      </c>
      <c r="F394">
        <v>11.4064</v>
      </c>
      <c r="G394">
        <v>11.4427</v>
      </c>
      <c r="H394">
        <v>11.420299999999999</v>
      </c>
      <c r="I394">
        <v>12.434200000000001</v>
      </c>
      <c r="J394">
        <v>12.391500000000001</v>
      </c>
      <c r="K394">
        <v>12.3347</v>
      </c>
      <c r="L394">
        <v>12.334099999999999</v>
      </c>
      <c r="M394" t="s">
        <v>0</v>
      </c>
      <c r="O394" t="s">
        <v>1</v>
      </c>
      <c r="Q394" t="s">
        <v>164</v>
      </c>
      <c r="R394" t="s">
        <v>4341</v>
      </c>
      <c r="S394" t="s">
        <v>4342</v>
      </c>
      <c r="T394" t="s">
        <v>4343</v>
      </c>
      <c r="V394" t="s">
        <v>4344</v>
      </c>
      <c r="W394">
        <v>0</v>
      </c>
      <c r="X394" t="s">
        <v>7</v>
      </c>
      <c r="Y394">
        <v>47</v>
      </c>
      <c r="Z394">
        <v>24</v>
      </c>
      <c r="AA394">
        <v>48</v>
      </c>
      <c r="AB394">
        <v>24</v>
      </c>
      <c r="AC394">
        <v>61.9</v>
      </c>
      <c r="AD394">
        <v>1</v>
      </c>
      <c r="AF394" t="s">
        <v>4347</v>
      </c>
      <c r="AG394">
        <v>9.1057199999999998</v>
      </c>
      <c r="AH394" s="1">
        <v>1.9614400000000001E-7</v>
      </c>
      <c r="AI394">
        <v>0.88664699999999996</v>
      </c>
      <c r="AJ394">
        <f t="shared" si="84"/>
        <v>-0.88664699999999996</v>
      </c>
      <c r="AK394">
        <v>66.411900000000003</v>
      </c>
      <c r="AL394" t="str">
        <f t="shared" si="85"/>
        <v/>
      </c>
      <c r="AM394" t="str">
        <f t="shared" si="86"/>
        <v/>
      </c>
      <c r="AN394" t="str">
        <f t="shared" si="87"/>
        <v/>
      </c>
      <c r="AO394" t="str">
        <f t="shared" si="88"/>
        <v>+</v>
      </c>
      <c r="AQ394">
        <v>1.31419</v>
      </c>
      <c r="AR394">
        <v>6.3478300000000001E-2</v>
      </c>
      <c r="AS394">
        <v>-6.5670999999999993E-2</v>
      </c>
      <c r="AT394">
        <f t="shared" si="89"/>
        <v>6.5670999999999993E-2</v>
      </c>
      <c r="AU394">
        <v>-2.4692500000000002</v>
      </c>
      <c r="AV394" t="str">
        <f t="shared" si="90"/>
        <v/>
      </c>
      <c r="AW394" t="str">
        <f t="shared" si="91"/>
        <v/>
      </c>
      <c r="AX394" t="str">
        <f t="shared" si="92"/>
        <v/>
      </c>
      <c r="AY394" t="str">
        <f t="shared" si="93"/>
        <v/>
      </c>
      <c r="BA394" s="5" t="str">
        <f t="shared" si="94"/>
        <v/>
      </c>
      <c r="BB394" s="5" t="str">
        <f t="shared" si="95"/>
        <v/>
      </c>
      <c r="BC394" s="5" t="str">
        <f t="shared" si="96"/>
        <v/>
      </c>
      <c r="BD394" s="5" t="str">
        <f t="shared" si="97"/>
        <v/>
      </c>
      <c r="BF394" t="s">
        <v>4345</v>
      </c>
      <c r="BG394" t="s">
        <v>4346</v>
      </c>
      <c r="BH394" t="s">
        <v>4347</v>
      </c>
      <c r="BJ394" t="s">
        <v>4348</v>
      </c>
      <c r="BK394" t="s">
        <v>4349</v>
      </c>
    </row>
    <row r="395" spans="1:63" x14ac:dyDescent="0.3">
      <c r="A395">
        <v>10.213200000000001</v>
      </c>
      <c r="B395">
        <v>10.222899999999999</v>
      </c>
      <c r="C395">
        <v>10.217000000000001</v>
      </c>
      <c r="D395">
        <v>10.204700000000001</v>
      </c>
      <c r="E395">
        <v>9.2595100000000006</v>
      </c>
      <c r="F395">
        <v>9.36829</v>
      </c>
      <c r="G395">
        <v>9.3449600000000004</v>
      </c>
      <c r="H395">
        <v>9.3394100000000009</v>
      </c>
      <c r="I395">
        <v>9.7650400000000008</v>
      </c>
      <c r="J395">
        <v>9.8365200000000002</v>
      </c>
      <c r="K395">
        <v>9.7260500000000008</v>
      </c>
      <c r="L395">
        <v>9.8102499999999999</v>
      </c>
      <c r="M395" t="s">
        <v>0</v>
      </c>
      <c r="O395" t="s">
        <v>1</v>
      </c>
      <c r="P395" t="s">
        <v>1</v>
      </c>
      <c r="Q395" t="s">
        <v>2</v>
      </c>
      <c r="R395" t="s">
        <v>21151</v>
      </c>
      <c r="S395" t="s">
        <v>21152</v>
      </c>
      <c r="T395" t="s">
        <v>21153</v>
      </c>
      <c r="V395" t="s">
        <v>4932</v>
      </c>
      <c r="W395">
        <v>1</v>
      </c>
      <c r="X395" t="s">
        <v>7</v>
      </c>
      <c r="Y395">
        <v>32</v>
      </c>
      <c r="Z395">
        <v>9</v>
      </c>
      <c r="AA395">
        <v>11</v>
      </c>
      <c r="AB395">
        <v>7</v>
      </c>
      <c r="AC395">
        <v>37</v>
      </c>
      <c r="AD395">
        <v>1</v>
      </c>
      <c r="AF395" t="s">
        <v>21156</v>
      </c>
      <c r="AG395">
        <v>7.5812299999999997</v>
      </c>
      <c r="AH395" s="1">
        <v>1.05674E-6</v>
      </c>
      <c r="AI395">
        <v>0.88641499999999995</v>
      </c>
      <c r="AJ395">
        <f t="shared" si="84"/>
        <v>-0.88641499999999995</v>
      </c>
      <c r="AK395">
        <v>36.947899999999997</v>
      </c>
      <c r="AL395" t="str">
        <f t="shared" si="85"/>
        <v/>
      </c>
      <c r="AM395" t="str">
        <f t="shared" si="86"/>
        <v/>
      </c>
      <c r="AN395" t="str">
        <f t="shared" si="87"/>
        <v/>
      </c>
      <c r="AO395" t="str">
        <f t="shared" si="88"/>
        <v>+</v>
      </c>
      <c r="AQ395">
        <v>5.6343500000000004</v>
      </c>
      <c r="AR395" s="1">
        <v>1.2566400000000001E-5</v>
      </c>
      <c r="AS395">
        <v>0.42999100000000001</v>
      </c>
      <c r="AT395">
        <f t="shared" si="89"/>
        <v>-0.42999100000000001</v>
      </c>
      <c r="AU395">
        <v>17.386299999999999</v>
      </c>
      <c r="AV395" t="str">
        <f t="shared" si="90"/>
        <v/>
      </c>
      <c r="AW395" t="str">
        <f t="shared" si="91"/>
        <v/>
      </c>
      <c r="AX395" t="str">
        <f t="shared" si="92"/>
        <v/>
      </c>
      <c r="AY395" t="str">
        <f t="shared" si="93"/>
        <v/>
      </c>
      <c r="BA395" s="5" t="str">
        <f t="shared" si="94"/>
        <v/>
      </c>
      <c r="BB395" s="5" t="str">
        <f t="shared" si="95"/>
        <v/>
      </c>
      <c r="BC395" s="5" t="str">
        <f t="shared" si="96"/>
        <v/>
      </c>
      <c r="BD395" s="5" t="str">
        <f t="shared" si="97"/>
        <v/>
      </c>
      <c r="BF395" t="s">
        <v>21154</v>
      </c>
      <c r="BG395" t="s">
        <v>21155</v>
      </c>
      <c r="BH395" t="s">
        <v>21156</v>
      </c>
      <c r="BK395" t="s">
        <v>21157</v>
      </c>
    </row>
    <row r="396" spans="1:63" x14ac:dyDescent="0.3">
      <c r="A396">
        <v>7.7272400000000001</v>
      </c>
      <c r="B396">
        <v>7.5683400000000001</v>
      </c>
      <c r="C396">
        <v>7.6161799999999999</v>
      </c>
      <c r="D396">
        <v>7.4017299999999997</v>
      </c>
      <c r="E396">
        <v>6.4966499999999998</v>
      </c>
      <c r="F396">
        <v>6.9224399999999999</v>
      </c>
      <c r="G396">
        <v>6.8265500000000001</v>
      </c>
      <c r="H396">
        <v>6.5235599999999998</v>
      </c>
      <c r="I396">
        <v>7.6235200000000001</v>
      </c>
      <c r="J396">
        <v>7.1957399999999998</v>
      </c>
      <c r="K396">
        <v>7.5939500000000004</v>
      </c>
      <c r="L396">
        <v>7.2182000000000004</v>
      </c>
      <c r="M396" t="s">
        <v>0</v>
      </c>
      <c r="O396" t="s">
        <v>1</v>
      </c>
      <c r="Q396" t="s">
        <v>164</v>
      </c>
      <c r="R396" t="s">
        <v>41501</v>
      </c>
      <c r="T396" t="s">
        <v>13295</v>
      </c>
      <c r="V396" t="s">
        <v>41502</v>
      </c>
      <c r="W396">
        <v>0</v>
      </c>
      <c r="X396" t="s">
        <v>7</v>
      </c>
      <c r="Y396">
        <v>6</v>
      </c>
      <c r="Z396">
        <v>1</v>
      </c>
      <c r="AA396">
        <v>1</v>
      </c>
      <c r="AB396">
        <v>1</v>
      </c>
      <c r="AC396">
        <v>26.6</v>
      </c>
      <c r="AD396">
        <v>1</v>
      </c>
      <c r="AF396" t="s">
        <v>41505</v>
      </c>
      <c r="AG396">
        <v>3.371</v>
      </c>
      <c r="AH396">
        <v>9.3154299999999995E-4</v>
      </c>
      <c r="AI396">
        <v>0.88607199999999997</v>
      </c>
      <c r="AJ396">
        <f t="shared" si="84"/>
        <v>-0.88607199999999997</v>
      </c>
      <c r="AK396">
        <v>6.9935900000000002</v>
      </c>
      <c r="AL396" t="str">
        <f t="shared" si="85"/>
        <v/>
      </c>
      <c r="AM396" t="str">
        <f t="shared" si="86"/>
        <v/>
      </c>
      <c r="AN396" t="str">
        <f t="shared" si="87"/>
        <v/>
      </c>
      <c r="AO396" t="str">
        <f t="shared" si="88"/>
        <v>+</v>
      </c>
      <c r="AQ396">
        <v>0.59901899999999997</v>
      </c>
      <c r="AR396">
        <v>0.29026000000000002</v>
      </c>
      <c r="AS396">
        <v>0.17052100000000001</v>
      </c>
      <c r="AT396">
        <f t="shared" si="89"/>
        <v>-0.17052100000000001</v>
      </c>
      <c r="AU396">
        <v>1.26807</v>
      </c>
      <c r="AV396" t="str">
        <f t="shared" si="90"/>
        <v/>
      </c>
      <c r="AW396" t="str">
        <f t="shared" si="91"/>
        <v/>
      </c>
      <c r="AX396" t="str">
        <f t="shared" si="92"/>
        <v/>
      </c>
      <c r="AY396" t="str">
        <f t="shared" si="93"/>
        <v/>
      </c>
      <c r="BA396" s="5" t="str">
        <f t="shared" si="94"/>
        <v/>
      </c>
      <c r="BB396" s="5" t="str">
        <f t="shared" si="95"/>
        <v/>
      </c>
      <c r="BC396" s="5" t="str">
        <f t="shared" si="96"/>
        <v/>
      </c>
      <c r="BD396" s="5" t="str">
        <f t="shared" si="97"/>
        <v/>
      </c>
      <c r="BF396" t="s">
        <v>41503</v>
      </c>
      <c r="BG396" t="s">
        <v>41504</v>
      </c>
      <c r="BH396" t="s">
        <v>41505</v>
      </c>
      <c r="BJ396" t="s">
        <v>41506</v>
      </c>
      <c r="BK396" t="s">
        <v>41507</v>
      </c>
    </row>
    <row r="397" spans="1:63" x14ac:dyDescent="0.3">
      <c r="A397">
        <v>8.6289899999999999</v>
      </c>
      <c r="B397">
        <v>8.6741899999999994</v>
      </c>
      <c r="C397">
        <v>8.6521299999999997</v>
      </c>
      <c r="D397">
        <v>8.6329999999999991</v>
      </c>
      <c r="E397">
        <v>7.6617800000000003</v>
      </c>
      <c r="F397">
        <v>7.9050900000000004</v>
      </c>
      <c r="G397">
        <v>7.78986</v>
      </c>
      <c r="H397">
        <v>7.6997499999999999</v>
      </c>
      <c r="I397">
        <v>8.5626200000000008</v>
      </c>
      <c r="J397">
        <v>8.5383800000000001</v>
      </c>
      <c r="K397">
        <v>8.5800699999999992</v>
      </c>
      <c r="L397">
        <v>8.6036300000000008</v>
      </c>
      <c r="M397" t="s">
        <v>0</v>
      </c>
      <c r="O397" t="s">
        <v>1</v>
      </c>
      <c r="P397" t="s">
        <v>1</v>
      </c>
      <c r="Q397" t="s">
        <v>2</v>
      </c>
      <c r="R397" t="s">
        <v>21782</v>
      </c>
      <c r="S397" t="s">
        <v>21783</v>
      </c>
      <c r="T397" t="s">
        <v>21784</v>
      </c>
      <c r="V397" t="s">
        <v>21785</v>
      </c>
      <c r="W397">
        <v>0</v>
      </c>
      <c r="X397" t="s">
        <v>7</v>
      </c>
      <c r="Y397">
        <v>12</v>
      </c>
      <c r="Z397">
        <v>7</v>
      </c>
      <c r="AA397">
        <v>8</v>
      </c>
      <c r="AB397">
        <v>7</v>
      </c>
      <c r="AC397">
        <v>87.1</v>
      </c>
      <c r="AD397">
        <v>1</v>
      </c>
      <c r="AF397" t="s">
        <v>21788</v>
      </c>
      <c r="AG397">
        <v>5.4255699999999996</v>
      </c>
      <c r="AH397" s="1">
        <v>1.9738899999999998E-5</v>
      </c>
      <c r="AI397">
        <v>0.88295999999999997</v>
      </c>
      <c r="AJ397">
        <f t="shared" si="84"/>
        <v>-0.88295999999999997</v>
      </c>
      <c r="AK397">
        <v>16.023399999999999</v>
      </c>
      <c r="AL397" t="str">
        <f t="shared" si="85"/>
        <v/>
      </c>
      <c r="AM397" t="str">
        <f t="shared" si="86"/>
        <v/>
      </c>
      <c r="AN397" t="str">
        <f t="shared" si="87"/>
        <v/>
      </c>
      <c r="AO397" t="str">
        <f t="shared" si="88"/>
        <v>+</v>
      </c>
      <c r="AQ397">
        <v>2.3414199999999998</v>
      </c>
      <c r="AR397">
        <v>7.3751900000000002E-3</v>
      </c>
      <c r="AS397">
        <v>7.5901300000000005E-2</v>
      </c>
      <c r="AT397">
        <f t="shared" si="89"/>
        <v>-7.5901300000000005E-2</v>
      </c>
      <c r="AU397">
        <v>4.4025100000000004</v>
      </c>
      <c r="AV397" t="str">
        <f t="shared" si="90"/>
        <v/>
      </c>
      <c r="AW397" t="str">
        <f t="shared" si="91"/>
        <v/>
      </c>
      <c r="AX397" t="str">
        <f t="shared" si="92"/>
        <v/>
      </c>
      <c r="AY397" t="str">
        <f t="shared" si="93"/>
        <v/>
      </c>
      <c r="BA397" s="5" t="str">
        <f t="shared" si="94"/>
        <v/>
      </c>
      <c r="BB397" s="5" t="str">
        <f t="shared" si="95"/>
        <v/>
      </c>
      <c r="BC397" s="5" t="str">
        <f t="shared" si="96"/>
        <v/>
      </c>
      <c r="BD397" s="5" t="str">
        <f t="shared" si="97"/>
        <v/>
      </c>
      <c r="BF397" t="s">
        <v>21786</v>
      </c>
      <c r="BG397" t="s">
        <v>21787</v>
      </c>
      <c r="BH397" t="s">
        <v>21788</v>
      </c>
      <c r="BJ397" t="s">
        <v>6216</v>
      </c>
      <c r="BK397" t="s">
        <v>21789</v>
      </c>
    </row>
    <row r="398" spans="1:63" x14ac:dyDescent="0.3">
      <c r="A398">
        <v>10.0626</v>
      </c>
      <c r="B398">
        <v>10.171900000000001</v>
      </c>
      <c r="C398">
        <v>10.084099999999999</v>
      </c>
      <c r="D398">
        <v>10.142899999999999</v>
      </c>
      <c r="E398">
        <v>9.2048199999999998</v>
      </c>
      <c r="F398">
        <v>9.1502599999999994</v>
      </c>
      <c r="G398">
        <v>9.2698300000000007</v>
      </c>
      <c r="H398">
        <v>9.3078800000000008</v>
      </c>
      <c r="I398">
        <v>10.3987</v>
      </c>
      <c r="J398">
        <v>10.400499999999999</v>
      </c>
      <c r="K398">
        <v>10.301500000000001</v>
      </c>
      <c r="L398">
        <v>10.3497</v>
      </c>
      <c r="M398" t="s">
        <v>0</v>
      </c>
      <c r="O398" t="s">
        <v>1</v>
      </c>
      <c r="P398" t="s">
        <v>1</v>
      </c>
      <c r="Q398" t="s">
        <v>2</v>
      </c>
      <c r="R398" t="s">
        <v>17969</v>
      </c>
      <c r="S398" t="s">
        <v>17970</v>
      </c>
      <c r="T398" t="s">
        <v>17971</v>
      </c>
      <c r="V398" t="s">
        <v>6925</v>
      </c>
      <c r="W398">
        <v>0</v>
      </c>
      <c r="X398" t="s">
        <v>7</v>
      </c>
      <c r="Y398">
        <v>12</v>
      </c>
      <c r="Z398">
        <v>9</v>
      </c>
      <c r="AA398">
        <v>11</v>
      </c>
      <c r="AB398">
        <v>9</v>
      </c>
      <c r="AC398">
        <v>103.8</v>
      </c>
      <c r="AD398">
        <v>1</v>
      </c>
      <c r="AF398" t="s">
        <v>17974</v>
      </c>
      <c r="AG398">
        <v>6.0516800000000002</v>
      </c>
      <c r="AH398" s="1">
        <v>7.2625600000000003E-6</v>
      </c>
      <c r="AI398">
        <v>0.88218700000000005</v>
      </c>
      <c r="AJ398">
        <f t="shared" si="84"/>
        <v>-0.88218700000000005</v>
      </c>
      <c r="AK398">
        <v>20.454599999999999</v>
      </c>
      <c r="AL398" t="str">
        <f t="shared" si="85"/>
        <v/>
      </c>
      <c r="AM398" t="str">
        <f t="shared" si="86"/>
        <v/>
      </c>
      <c r="AN398" t="str">
        <f t="shared" si="87"/>
        <v/>
      </c>
      <c r="AO398" t="str">
        <f t="shared" si="88"/>
        <v>+</v>
      </c>
      <c r="AQ398">
        <v>3.4225099999999999</v>
      </c>
      <c r="AR398">
        <v>8.1914100000000001E-4</v>
      </c>
      <c r="AS398">
        <v>-0.247222</v>
      </c>
      <c r="AT398">
        <f t="shared" si="89"/>
        <v>0.247222</v>
      </c>
      <c r="AU398">
        <v>-7.14785</v>
      </c>
      <c r="AV398" t="str">
        <f t="shared" si="90"/>
        <v/>
      </c>
      <c r="AW398" t="str">
        <f t="shared" si="91"/>
        <v/>
      </c>
      <c r="AX398" t="str">
        <f t="shared" si="92"/>
        <v/>
      </c>
      <c r="AY398" t="str">
        <f t="shared" si="93"/>
        <v/>
      </c>
      <c r="BA398" s="5" t="str">
        <f t="shared" si="94"/>
        <v/>
      </c>
      <c r="BB398" s="5" t="str">
        <f t="shared" si="95"/>
        <v/>
      </c>
      <c r="BC398" s="5" t="str">
        <f t="shared" si="96"/>
        <v/>
      </c>
      <c r="BD398" s="5" t="str">
        <f t="shared" si="97"/>
        <v/>
      </c>
      <c r="BF398" t="s">
        <v>17972</v>
      </c>
      <c r="BG398" t="s">
        <v>17973</v>
      </c>
      <c r="BH398" t="s">
        <v>17974</v>
      </c>
      <c r="BJ398" t="s">
        <v>9687</v>
      </c>
      <c r="BK398" t="s">
        <v>17975</v>
      </c>
    </row>
    <row r="399" spans="1:63" x14ac:dyDescent="0.3">
      <c r="A399">
        <v>9.5370200000000001</v>
      </c>
      <c r="B399">
        <v>9.5557400000000001</v>
      </c>
      <c r="C399">
        <v>9.5570799999999991</v>
      </c>
      <c r="D399">
        <v>9.59619</v>
      </c>
      <c r="E399">
        <v>8.6080699999999997</v>
      </c>
      <c r="F399">
        <v>8.6377100000000002</v>
      </c>
      <c r="G399">
        <v>8.7774199999999993</v>
      </c>
      <c r="H399">
        <v>8.7101199999999999</v>
      </c>
      <c r="I399">
        <v>9.0612399999999997</v>
      </c>
      <c r="J399">
        <v>9.2244799999999998</v>
      </c>
      <c r="K399">
        <v>9.1077399999999997</v>
      </c>
      <c r="L399">
        <v>9.1550700000000003</v>
      </c>
      <c r="M399" t="s">
        <v>0</v>
      </c>
      <c r="O399" t="s">
        <v>1</v>
      </c>
      <c r="P399" t="s">
        <v>1</v>
      </c>
      <c r="Q399" t="s">
        <v>2</v>
      </c>
      <c r="R399" t="s">
        <v>28654</v>
      </c>
      <c r="S399" t="s">
        <v>28655</v>
      </c>
      <c r="T399" t="s">
        <v>28656</v>
      </c>
      <c r="V399" t="s">
        <v>28657</v>
      </c>
      <c r="W399">
        <v>0</v>
      </c>
      <c r="X399" t="s">
        <v>7</v>
      </c>
      <c r="Y399">
        <v>3</v>
      </c>
      <c r="Z399">
        <v>5</v>
      </c>
      <c r="AA399">
        <v>5</v>
      </c>
      <c r="AB399">
        <v>5</v>
      </c>
      <c r="AC399">
        <v>160.1</v>
      </c>
      <c r="AD399">
        <v>1</v>
      </c>
      <c r="AF399" t="s">
        <v>28660</v>
      </c>
      <c r="AG399">
        <v>6.2359099999999996</v>
      </c>
      <c r="AH399" s="1">
        <v>5.5183199999999999E-6</v>
      </c>
      <c r="AI399">
        <v>0.87817900000000004</v>
      </c>
      <c r="AJ399">
        <f t="shared" si="84"/>
        <v>-0.87817900000000004</v>
      </c>
      <c r="AK399">
        <v>21.9712</v>
      </c>
      <c r="AL399" t="str">
        <f t="shared" si="85"/>
        <v/>
      </c>
      <c r="AM399" t="str">
        <f t="shared" si="86"/>
        <v/>
      </c>
      <c r="AN399" t="str">
        <f t="shared" si="87"/>
        <v/>
      </c>
      <c r="AO399" t="str">
        <f t="shared" si="88"/>
        <v>+</v>
      </c>
      <c r="AQ399">
        <v>4.5785999999999998</v>
      </c>
      <c r="AR399" s="1">
        <v>8.5922700000000003E-5</v>
      </c>
      <c r="AS399">
        <v>0.424375</v>
      </c>
      <c r="AT399">
        <f t="shared" si="89"/>
        <v>-0.424375</v>
      </c>
      <c r="AU399">
        <v>11.468400000000001</v>
      </c>
      <c r="AV399" t="str">
        <f t="shared" si="90"/>
        <v/>
      </c>
      <c r="AW399" t="str">
        <f t="shared" si="91"/>
        <v/>
      </c>
      <c r="AX399" t="str">
        <f t="shared" si="92"/>
        <v/>
      </c>
      <c r="AY399" t="str">
        <f t="shared" si="93"/>
        <v/>
      </c>
      <c r="BA399" s="5" t="str">
        <f t="shared" si="94"/>
        <v/>
      </c>
      <c r="BB399" s="5" t="str">
        <f t="shared" si="95"/>
        <v/>
      </c>
      <c r="BC399" s="5" t="str">
        <f t="shared" si="96"/>
        <v/>
      </c>
      <c r="BD399" s="5" t="str">
        <f t="shared" si="97"/>
        <v/>
      </c>
      <c r="BF399" t="s">
        <v>28658</v>
      </c>
      <c r="BG399" t="s">
        <v>28659</v>
      </c>
      <c r="BH399" t="s">
        <v>28660</v>
      </c>
      <c r="BJ399" t="s">
        <v>28661</v>
      </c>
      <c r="BK399" t="s">
        <v>28662</v>
      </c>
    </row>
    <row r="400" spans="1:63" x14ac:dyDescent="0.3">
      <c r="A400">
        <v>9.1719299999999997</v>
      </c>
      <c r="B400">
        <v>9.2343399999999995</v>
      </c>
      <c r="C400">
        <v>9.2545599999999997</v>
      </c>
      <c r="D400">
        <v>9.2817000000000007</v>
      </c>
      <c r="E400">
        <v>8.3178599999999996</v>
      </c>
      <c r="F400">
        <v>8.3482900000000004</v>
      </c>
      <c r="G400">
        <v>8.4241700000000002</v>
      </c>
      <c r="H400">
        <v>8.3402899999999995</v>
      </c>
      <c r="I400">
        <v>9.3951100000000007</v>
      </c>
      <c r="J400">
        <v>9.3669799999999999</v>
      </c>
      <c r="K400">
        <v>9.2798400000000001</v>
      </c>
      <c r="L400">
        <v>9.2514800000000008</v>
      </c>
      <c r="M400" t="s">
        <v>0</v>
      </c>
      <c r="O400" t="s">
        <v>1</v>
      </c>
      <c r="Q400" t="s">
        <v>164</v>
      </c>
      <c r="R400" t="s">
        <v>24609</v>
      </c>
      <c r="S400" t="s">
        <v>24610</v>
      </c>
      <c r="T400" t="s">
        <v>24611</v>
      </c>
      <c r="U400" t="s">
        <v>18386</v>
      </c>
      <c r="V400" t="s">
        <v>24612</v>
      </c>
      <c r="W400">
        <v>1</v>
      </c>
      <c r="X400" t="s">
        <v>7</v>
      </c>
      <c r="Y400">
        <v>8</v>
      </c>
      <c r="Z400">
        <v>5</v>
      </c>
      <c r="AA400">
        <v>8</v>
      </c>
      <c r="AB400">
        <v>4</v>
      </c>
      <c r="AC400">
        <v>70.8</v>
      </c>
      <c r="AD400">
        <v>1</v>
      </c>
      <c r="AF400" t="s">
        <v>24615</v>
      </c>
      <c r="AG400">
        <v>6.74322</v>
      </c>
      <c r="AH400" s="1">
        <v>2.64799E-6</v>
      </c>
      <c r="AI400">
        <v>0.87797700000000001</v>
      </c>
      <c r="AJ400">
        <f t="shared" si="84"/>
        <v>-0.87797700000000001</v>
      </c>
      <c r="AK400">
        <v>26.740300000000001</v>
      </c>
      <c r="AL400" t="str">
        <f t="shared" si="85"/>
        <v/>
      </c>
      <c r="AM400" t="str">
        <f t="shared" si="86"/>
        <v/>
      </c>
      <c r="AN400" t="str">
        <f t="shared" si="87"/>
        <v/>
      </c>
      <c r="AO400" t="str">
        <f t="shared" si="88"/>
        <v>+</v>
      </c>
      <c r="AQ400">
        <v>1.10311</v>
      </c>
      <c r="AR400">
        <v>9.9598099999999995E-2</v>
      </c>
      <c r="AS400">
        <v>-8.7721599999999997E-2</v>
      </c>
      <c r="AT400">
        <f t="shared" si="89"/>
        <v>8.7721599999999997E-2</v>
      </c>
      <c r="AU400">
        <v>-2.11463</v>
      </c>
      <c r="AV400" t="str">
        <f t="shared" si="90"/>
        <v/>
      </c>
      <c r="AW400" t="str">
        <f t="shared" si="91"/>
        <v/>
      </c>
      <c r="AX400" t="str">
        <f t="shared" si="92"/>
        <v/>
      </c>
      <c r="AY400" t="str">
        <f t="shared" si="93"/>
        <v/>
      </c>
      <c r="BA400" s="5" t="str">
        <f t="shared" si="94"/>
        <v/>
      </c>
      <c r="BB400" s="5" t="str">
        <f t="shared" si="95"/>
        <v/>
      </c>
      <c r="BC400" s="5" t="str">
        <f t="shared" si="96"/>
        <v/>
      </c>
      <c r="BD400" s="5" t="str">
        <f t="shared" si="97"/>
        <v/>
      </c>
      <c r="BF400" t="s">
        <v>24613</v>
      </c>
      <c r="BG400" t="s">
        <v>24614</v>
      </c>
      <c r="BH400" t="s">
        <v>24615</v>
      </c>
      <c r="BI400" t="s">
        <v>18386</v>
      </c>
      <c r="BJ400" t="s">
        <v>24616</v>
      </c>
      <c r="BK400" t="s">
        <v>24617</v>
      </c>
    </row>
    <row r="401" spans="1:63" x14ac:dyDescent="0.3">
      <c r="A401">
        <v>3.8479999999999999</v>
      </c>
      <c r="B401">
        <v>3.71149</v>
      </c>
      <c r="C401">
        <v>4.2854000000000001</v>
      </c>
      <c r="D401">
        <v>4.2326600000000001</v>
      </c>
      <c r="E401">
        <v>3.0179200000000002</v>
      </c>
      <c r="F401">
        <v>3.5849600000000001</v>
      </c>
      <c r="G401">
        <v>3.0703900000000002</v>
      </c>
      <c r="H401">
        <v>2.9260000000000002</v>
      </c>
      <c r="I401">
        <v>3.6892999999999998</v>
      </c>
      <c r="J401">
        <v>4.0089899999999998</v>
      </c>
      <c r="K401">
        <v>3.7548900000000001</v>
      </c>
      <c r="L401">
        <v>3.59694</v>
      </c>
      <c r="M401" t="s">
        <v>0</v>
      </c>
      <c r="O401" t="s">
        <v>1</v>
      </c>
      <c r="Q401" t="s">
        <v>164</v>
      </c>
      <c r="R401" t="s">
        <v>38072</v>
      </c>
      <c r="T401" t="s">
        <v>38073</v>
      </c>
      <c r="V401" t="s">
        <v>38074</v>
      </c>
      <c r="W401">
        <v>0</v>
      </c>
      <c r="X401" t="s">
        <v>7</v>
      </c>
      <c r="Y401">
        <v>1</v>
      </c>
      <c r="Z401">
        <v>1</v>
      </c>
      <c r="AA401">
        <v>1</v>
      </c>
      <c r="AB401">
        <v>1</v>
      </c>
      <c r="AC401">
        <v>219.5</v>
      </c>
      <c r="AD401">
        <v>1</v>
      </c>
      <c r="AF401" t="s">
        <v>38077</v>
      </c>
      <c r="AG401">
        <v>2.26675</v>
      </c>
      <c r="AH401">
        <v>8.8115399999999997E-3</v>
      </c>
      <c r="AI401">
        <v>0.86956999999999995</v>
      </c>
      <c r="AJ401">
        <f t="shared" si="84"/>
        <v>-0.86956999999999995</v>
      </c>
      <c r="AK401">
        <v>4.2448699999999997</v>
      </c>
      <c r="AL401" t="str">
        <f t="shared" si="85"/>
        <v/>
      </c>
      <c r="AM401" t="str">
        <f t="shared" si="86"/>
        <v/>
      </c>
      <c r="AN401" t="str">
        <f t="shared" si="87"/>
        <v/>
      </c>
      <c r="AO401" t="str">
        <f t="shared" si="88"/>
        <v>+</v>
      </c>
      <c r="AQ401">
        <v>0.75800199999999995</v>
      </c>
      <c r="AR401">
        <v>0.20735400000000001</v>
      </c>
      <c r="AS401">
        <v>0.25686100000000001</v>
      </c>
      <c r="AT401">
        <f t="shared" si="89"/>
        <v>-0.25686100000000001</v>
      </c>
      <c r="AU401">
        <v>1.5396099999999999</v>
      </c>
      <c r="AV401" t="str">
        <f t="shared" si="90"/>
        <v/>
      </c>
      <c r="AW401" t="str">
        <f t="shared" si="91"/>
        <v/>
      </c>
      <c r="AX401" t="str">
        <f t="shared" si="92"/>
        <v/>
      </c>
      <c r="AY401" t="str">
        <f t="shared" si="93"/>
        <v/>
      </c>
      <c r="BA401" s="5" t="str">
        <f t="shared" si="94"/>
        <v/>
      </c>
      <c r="BB401" s="5" t="str">
        <f t="shared" si="95"/>
        <v/>
      </c>
      <c r="BC401" s="5" t="str">
        <f t="shared" si="96"/>
        <v/>
      </c>
      <c r="BD401" s="5" t="str">
        <f t="shared" si="97"/>
        <v/>
      </c>
      <c r="BF401" t="s">
        <v>38075</v>
      </c>
      <c r="BG401" t="s">
        <v>38076</v>
      </c>
      <c r="BH401" t="s">
        <v>38077</v>
      </c>
      <c r="BK401" t="s">
        <v>38078</v>
      </c>
    </row>
    <row r="402" spans="1:63" x14ac:dyDescent="0.3">
      <c r="A402">
        <v>9.59544</v>
      </c>
      <c r="B402">
        <v>9.6218699999999995</v>
      </c>
      <c r="C402">
        <v>9.5164899999999992</v>
      </c>
      <c r="D402">
        <v>9.5614799999999995</v>
      </c>
      <c r="E402">
        <v>8.6021400000000003</v>
      </c>
      <c r="F402">
        <v>8.6442200000000007</v>
      </c>
      <c r="G402">
        <v>8.7999299999999998</v>
      </c>
      <c r="H402">
        <v>8.7790599999999994</v>
      </c>
      <c r="I402">
        <v>9.5757300000000001</v>
      </c>
      <c r="J402">
        <v>9.7508700000000008</v>
      </c>
      <c r="K402">
        <v>9.5770499999999998</v>
      </c>
      <c r="L402">
        <v>9.5849600000000006</v>
      </c>
      <c r="M402" t="s">
        <v>0</v>
      </c>
      <c r="O402" t="s">
        <v>1</v>
      </c>
      <c r="Q402" t="s">
        <v>164</v>
      </c>
      <c r="R402" t="s">
        <v>13126</v>
      </c>
      <c r="S402" t="s">
        <v>13127</v>
      </c>
      <c r="T402" t="s">
        <v>13128</v>
      </c>
      <c r="W402">
        <v>0</v>
      </c>
      <c r="X402" t="s">
        <v>7</v>
      </c>
      <c r="Y402">
        <v>13</v>
      </c>
      <c r="Z402">
        <v>11</v>
      </c>
      <c r="AA402">
        <v>18</v>
      </c>
      <c r="AB402">
        <v>11</v>
      </c>
      <c r="AC402">
        <v>113.6</v>
      </c>
      <c r="AD402">
        <v>1</v>
      </c>
      <c r="AF402" t="s">
        <v>13131</v>
      </c>
      <c r="AG402">
        <v>5.4325599999999996</v>
      </c>
      <c r="AH402" s="1">
        <v>1.95434E-5</v>
      </c>
      <c r="AI402">
        <v>0.86748199999999998</v>
      </c>
      <c r="AJ402">
        <f t="shared" si="84"/>
        <v>-0.86748199999999998</v>
      </c>
      <c r="AK402">
        <v>16.067299999999999</v>
      </c>
      <c r="AL402" t="str">
        <f t="shared" si="85"/>
        <v/>
      </c>
      <c r="AM402" t="str">
        <f t="shared" si="86"/>
        <v/>
      </c>
      <c r="AN402" t="str">
        <f t="shared" si="87"/>
        <v/>
      </c>
      <c r="AO402" t="str">
        <f t="shared" si="88"/>
        <v>+</v>
      </c>
      <c r="AQ402">
        <v>0.445544</v>
      </c>
      <c r="AR402">
        <v>0.40193400000000001</v>
      </c>
      <c r="AS402">
        <v>-4.83344E-2</v>
      </c>
      <c r="AT402">
        <f t="shared" si="89"/>
        <v>4.83344E-2</v>
      </c>
      <c r="AU402">
        <v>-0.99429199999999995</v>
      </c>
      <c r="AV402" t="str">
        <f t="shared" si="90"/>
        <v/>
      </c>
      <c r="AW402" t="str">
        <f t="shared" si="91"/>
        <v/>
      </c>
      <c r="AX402" t="str">
        <f t="shared" si="92"/>
        <v/>
      </c>
      <c r="AY402" t="str">
        <f t="shared" si="93"/>
        <v/>
      </c>
      <c r="BA402" s="5" t="str">
        <f t="shared" si="94"/>
        <v/>
      </c>
      <c r="BB402" s="5" t="str">
        <f t="shared" si="95"/>
        <v/>
      </c>
      <c r="BC402" s="5" t="str">
        <f t="shared" si="96"/>
        <v/>
      </c>
      <c r="BD402" s="5" t="str">
        <f t="shared" si="97"/>
        <v/>
      </c>
      <c r="BF402" t="s">
        <v>13129</v>
      </c>
      <c r="BG402" t="s">
        <v>13130</v>
      </c>
      <c r="BH402" t="s">
        <v>13131</v>
      </c>
      <c r="BJ402" t="s">
        <v>13132</v>
      </c>
      <c r="BK402" t="s">
        <v>13133</v>
      </c>
    </row>
    <row r="403" spans="1:63" x14ac:dyDescent="0.3">
      <c r="A403">
        <v>9.8324200000000008</v>
      </c>
      <c r="B403">
        <v>9.8648100000000003</v>
      </c>
      <c r="C403">
        <v>9.8458000000000006</v>
      </c>
      <c r="D403">
        <v>9.8925400000000003</v>
      </c>
      <c r="E403">
        <v>8.7741299999999995</v>
      </c>
      <c r="F403">
        <v>9.00169</v>
      </c>
      <c r="G403">
        <v>9.0284600000000008</v>
      </c>
      <c r="H403">
        <v>9.18215</v>
      </c>
      <c r="I403">
        <v>9.9576799999999999</v>
      </c>
      <c r="J403">
        <v>10.0389</v>
      </c>
      <c r="K403">
        <v>10.0136</v>
      </c>
      <c r="L403">
        <v>10.011100000000001</v>
      </c>
      <c r="M403" t="s">
        <v>0</v>
      </c>
      <c r="O403" t="s">
        <v>1</v>
      </c>
      <c r="P403" t="s">
        <v>1</v>
      </c>
      <c r="Q403" t="s">
        <v>2</v>
      </c>
      <c r="R403" t="s">
        <v>2481</v>
      </c>
      <c r="T403" t="s">
        <v>6019</v>
      </c>
      <c r="U403" t="s">
        <v>373</v>
      </c>
      <c r="V403" t="s">
        <v>24832</v>
      </c>
      <c r="W403">
        <v>0</v>
      </c>
      <c r="X403" t="s">
        <v>7</v>
      </c>
      <c r="Y403">
        <v>16</v>
      </c>
      <c r="Z403">
        <v>6</v>
      </c>
      <c r="AA403">
        <v>11</v>
      </c>
      <c r="AB403">
        <v>6</v>
      </c>
      <c r="AC403">
        <v>21.1</v>
      </c>
      <c r="AD403">
        <v>1</v>
      </c>
      <c r="AF403" t="s">
        <v>24835</v>
      </c>
      <c r="AG403">
        <v>4.2684300000000004</v>
      </c>
      <c r="AH403">
        <v>1.6192100000000001E-4</v>
      </c>
      <c r="AI403">
        <v>0.862286</v>
      </c>
      <c r="AJ403">
        <f t="shared" si="84"/>
        <v>-0.862286</v>
      </c>
      <c r="AK403">
        <v>10.126899999999999</v>
      </c>
      <c r="AL403" t="str">
        <f t="shared" si="85"/>
        <v/>
      </c>
      <c r="AM403" t="str">
        <f t="shared" si="86"/>
        <v/>
      </c>
      <c r="AN403" t="str">
        <f t="shared" si="87"/>
        <v/>
      </c>
      <c r="AO403" t="str">
        <f t="shared" si="88"/>
        <v>+</v>
      </c>
      <c r="AQ403">
        <v>3.3102800000000001</v>
      </c>
      <c r="AR403">
        <v>1.0216299999999999E-3</v>
      </c>
      <c r="AS403">
        <v>-0.14643100000000001</v>
      </c>
      <c r="AT403">
        <f t="shared" si="89"/>
        <v>0.14643100000000001</v>
      </c>
      <c r="AU403">
        <v>-6.8151999999999999</v>
      </c>
      <c r="AV403" t="str">
        <f t="shared" si="90"/>
        <v/>
      </c>
      <c r="AW403" t="str">
        <f t="shared" si="91"/>
        <v/>
      </c>
      <c r="AX403" t="str">
        <f t="shared" si="92"/>
        <v/>
      </c>
      <c r="AY403" t="str">
        <f t="shared" si="93"/>
        <v/>
      </c>
      <c r="BA403" s="5" t="str">
        <f t="shared" si="94"/>
        <v/>
      </c>
      <c r="BB403" s="5" t="str">
        <f t="shared" si="95"/>
        <v/>
      </c>
      <c r="BC403" s="5" t="str">
        <f t="shared" si="96"/>
        <v/>
      </c>
      <c r="BD403" s="5" t="str">
        <f t="shared" si="97"/>
        <v/>
      </c>
      <c r="BF403" t="s">
        <v>24833</v>
      </c>
      <c r="BG403" t="s">
        <v>24834</v>
      </c>
      <c r="BH403" t="s">
        <v>24835</v>
      </c>
      <c r="BI403" t="s">
        <v>373</v>
      </c>
      <c r="BJ403" t="s">
        <v>2481</v>
      </c>
      <c r="BK403" t="s">
        <v>24836</v>
      </c>
    </row>
    <row r="404" spans="1:63" x14ac:dyDescent="0.3">
      <c r="A404">
        <v>8.3074300000000001</v>
      </c>
      <c r="B404">
        <v>8.4207999999999998</v>
      </c>
      <c r="C404">
        <v>8.4076900000000006</v>
      </c>
      <c r="D404">
        <v>8.3901699999999995</v>
      </c>
      <c r="E404">
        <v>7.5305999999999997</v>
      </c>
      <c r="F404">
        <v>7.4789700000000003</v>
      </c>
      <c r="G404">
        <v>7.4789700000000003</v>
      </c>
      <c r="H404">
        <v>7.5894599999999999</v>
      </c>
      <c r="I404">
        <v>8.3588699999999996</v>
      </c>
      <c r="J404">
        <v>8.3505000000000003</v>
      </c>
      <c r="K404">
        <v>8.3970300000000009</v>
      </c>
      <c r="L404">
        <v>8.4237500000000001</v>
      </c>
      <c r="M404" t="s">
        <v>0</v>
      </c>
      <c r="O404" t="s">
        <v>1</v>
      </c>
      <c r="Q404" t="s">
        <v>164</v>
      </c>
      <c r="R404" t="s">
        <v>24796</v>
      </c>
      <c r="S404" t="s">
        <v>15034</v>
      </c>
      <c r="T404" t="s">
        <v>12741</v>
      </c>
      <c r="V404" t="s">
        <v>24797</v>
      </c>
      <c r="W404">
        <v>0</v>
      </c>
      <c r="X404" t="s">
        <v>7</v>
      </c>
      <c r="Y404">
        <v>10</v>
      </c>
      <c r="Z404">
        <v>6</v>
      </c>
      <c r="AA404">
        <v>8</v>
      </c>
      <c r="AB404">
        <v>6</v>
      </c>
      <c r="AC404">
        <v>83.5</v>
      </c>
      <c r="AD404">
        <v>1</v>
      </c>
      <c r="AF404" t="s">
        <v>24800</v>
      </c>
      <c r="AG404">
        <v>6.4135</v>
      </c>
      <c r="AH404" s="1">
        <v>4.2141900000000004E-6</v>
      </c>
      <c r="AI404">
        <v>0.86202100000000004</v>
      </c>
      <c r="AJ404">
        <f t="shared" si="84"/>
        <v>-0.86202100000000004</v>
      </c>
      <c r="AK404">
        <v>23.537099999999999</v>
      </c>
      <c r="AL404" t="str">
        <f t="shared" si="85"/>
        <v/>
      </c>
      <c r="AM404" t="str">
        <f t="shared" si="86"/>
        <v/>
      </c>
      <c r="AN404" t="str">
        <f t="shared" si="87"/>
        <v/>
      </c>
      <c r="AO404" t="str">
        <f t="shared" si="88"/>
        <v>+</v>
      </c>
      <c r="AQ404">
        <v>1.1124800000000001E-2</v>
      </c>
      <c r="AR404">
        <v>0.97902699999999998</v>
      </c>
      <c r="AS404">
        <v>-1.01352E-3</v>
      </c>
      <c r="AT404">
        <f t="shared" si="89"/>
        <v>1.01352E-3</v>
      </c>
      <c r="AU404">
        <v>-3.3046399999999997E-2</v>
      </c>
      <c r="AV404" t="str">
        <f t="shared" si="90"/>
        <v/>
      </c>
      <c r="AW404" t="str">
        <f t="shared" si="91"/>
        <v/>
      </c>
      <c r="AX404" t="str">
        <f t="shared" si="92"/>
        <v/>
      </c>
      <c r="AY404" t="str">
        <f t="shared" si="93"/>
        <v/>
      </c>
      <c r="BA404" s="5" t="str">
        <f t="shared" si="94"/>
        <v/>
      </c>
      <c r="BB404" s="5" t="str">
        <f t="shared" si="95"/>
        <v/>
      </c>
      <c r="BC404" s="5" t="str">
        <f t="shared" si="96"/>
        <v/>
      </c>
      <c r="BD404" s="5" t="str">
        <f t="shared" si="97"/>
        <v/>
      </c>
      <c r="BF404" t="s">
        <v>24798</v>
      </c>
      <c r="BG404" t="s">
        <v>24799</v>
      </c>
      <c r="BH404" t="s">
        <v>24800</v>
      </c>
      <c r="BJ404" t="s">
        <v>2510</v>
      </c>
      <c r="BK404" t="s">
        <v>24801</v>
      </c>
    </row>
    <row r="405" spans="1:63" x14ac:dyDescent="0.3">
      <c r="A405">
        <v>4.0443899999999999</v>
      </c>
      <c r="B405">
        <v>3.5360499999999999</v>
      </c>
      <c r="C405">
        <v>3.7333500000000002</v>
      </c>
      <c r="D405">
        <v>3.8875299999999999</v>
      </c>
      <c r="E405">
        <v>2.3504999999999998</v>
      </c>
      <c r="F405">
        <v>2.6322700000000001</v>
      </c>
      <c r="G405">
        <v>3.2016300000000002</v>
      </c>
      <c r="H405">
        <v>3.5728900000000001</v>
      </c>
      <c r="I405">
        <v>3.76553</v>
      </c>
      <c r="J405">
        <v>3.85798</v>
      </c>
      <c r="K405">
        <v>4.0443899999999999</v>
      </c>
      <c r="L405">
        <v>3.7333500000000002</v>
      </c>
      <c r="M405" t="s">
        <v>0</v>
      </c>
      <c r="O405" t="s">
        <v>1</v>
      </c>
      <c r="Q405" t="s">
        <v>164</v>
      </c>
      <c r="R405" t="s">
        <v>43089</v>
      </c>
      <c r="S405" t="s">
        <v>41308</v>
      </c>
      <c r="T405" t="s">
        <v>30745</v>
      </c>
      <c r="U405" t="s">
        <v>14199</v>
      </c>
      <c r="V405" t="s">
        <v>41309</v>
      </c>
      <c r="W405">
        <v>0</v>
      </c>
      <c r="X405" t="s">
        <v>7</v>
      </c>
      <c r="Y405">
        <v>2</v>
      </c>
      <c r="Z405">
        <v>1</v>
      </c>
      <c r="AA405">
        <v>1</v>
      </c>
      <c r="AB405">
        <v>1</v>
      </c>
      <c r="AC405">
        <v>44.8</v>
      </c>
      <c r="AD405">
        <v>1</v>
      </c>
      <c r="AF405" t="s">
        <v>43092</v>
      </c>
      <c r="AG405">
        <v>1.56725</v>
      </c>
      <c r="AH405">
        <v>3.8254200000000002E-2</v>
      </c>
      <c r="AI405">
        <v>0.86100900000000002</v>
      </c>
      <c r="AJ405">
        <f t="shared" si="84"/>
        <v>-0.86100900000000002</v>
      </c>
      <c r="AK405">
        <v>2.90699</v>
      </c>
      <c r="AL405" t="str">
        <f t="shared" si="85"/>
        <v/>
      </c>
      <c r="AM405" t="str">
        <f t="shared" si="86"/>
        <v/>
      </c>
      <c r="AN405" t="str">
        <f t="shared" si="87"/>
        <v/>
      </c>
      <c r="AO405" t="str">
        <f t="shared" si="88"/>
        <v>+</v>
      </c>
      <c r="AQ405">
        <v>0.14749100000000001</v>
      </c>
      <c r="AR405">
        <v>0.74379899999999999</v>
      </c>
      <c r="AS405">
        <v>-4.9984399999999998E-2</v>
      </c>
      <c r="AT405">
        <f t="shared" si="89"/>
        <v>4.9984399999999998E-2</v>
      </c>
      <c r="AU405">
        <v>-0.38708900000000002</v>
      </c>
      <c r="AV405" t="str">
        <f t="shared" si="90"/>
        <v/>
      </c>
      <c r="AW405" t="str">
        <f t="shared" si="91"/>
        <v/>
      </c>
      <c r="AX405" t="str">
        <f t="shared" si="92"/>
        <v/>
      </c>
      <c r="AY405" t="str">
        <f t="shared" si="93"/>
        <v/>
      </c>
      <c r="BA405" s="5" t="str">
        <f t="shared" si="94"/>
        <v/>
      </c>
      <c r="BB405" s="5" t="str">
        <f t="shared" si="95"/>
        <v/>
      </c>
      <c r="BC405" s="5" t="str">
        <f t="shared" si="96"/>
        <v/>
      </c>
      <c r="BD405" s="5" t="str">
        <f t="shared" si="97"/>
        <v/>
      </c>
      <c r="BF405" t="s">
        <v>43090</v>
      </c>
      <c r="BG405" t="s">
        <v>43091</v>
      </c>
      <c r="BH405" t="s">
        <v>43092</v>
      </c>
      <c r="BI405" t="s">
        <v>14204</v>
      </c>
      <c r="BJ405" t="s">
        <v>14205</v>
      </c>
      <c r="BK405" t="s">
        <v>43093</v>
      </c>
    </row>
    <row r="406" spans="1:63" x14ac:dyDescent="0.3">
      <c r="A406">
        <v>10.1599</v>
      </c>
      <c r="B406">
        <v>10.3147</v>
      </c>
      <c r="C406">
        <v>10.258900000000001</v>
      </c>
      <c r="D406">
        <v>10.2844</v>
      </c>
      <c r="E406">
        <v>9.3349399999999996</v>
      </c>
      <c r="F406">
        <v>9.42333</v>
      </c>
      <c r="G406">
        <v>9.3630399999999998</v>
      </c>
      <c r="H406">
        <v>9.4688300000000005</v>
      </c>
      <c r="I406">
        <v>10.145200000000001</v>
      </c>
      <c r="J406">
        <v>10.207599999999999</v>
      </c>
      <c r="K406">
        <v>10.2448</v>
      </c>
      <c r="L406">
        <v>10.2121</v>
      </c>
      <c r="M406" t="s">
        <v>0</v>
      </c>
      <c r="O406" t="s">
        <v>1</v>
      </c>
      <c r="Q406" t="s">
        <v>164</v>
      </c>
      <c r="R406" t="s">
        <v>9811</v>
      </c>
      <c r="S406" t="s">
        <v>9812</v>
      </c>
      <c r="T406" t="s">
        <v>9813</v>
      </c>
      <c r="V406" t="s">
        <v>6047</v>
      </c>
      <c r="W406">
        <v>0</v>
      </c>
      <c r="X406" t="s">
        <v>7</v>
      </c>
      <c r="Y406">
        <v>15</v>
      </c>
      <c r="Z406">
        <v>17</v>
      </c>
      <c r="AA406">
        <v>25</v>
      </c>
      <c r="AB406">
        <v>16</v>
      </c>
      <c r="AC406">
        <v>140.19999999999999</v>
      </c>
      <c r="AD406">
        <v>1</v>
      </c>
      <c r="AF406" t="s">
        <v>9816</v>
      </c>
      <c r="AG406">
        <v>5.8654299999999999</v>
      </c>
      <c r="AH406" s="1">
        <v>9.8484500000000005E-6</v>
      </c>
      <c r="AI406">
        <v>0.85692800000000002</v>
      </c>
      <c r="AJ406">
        <f t="shared" si="84"/>
        <v>-0.85692800000000002</v>
      </c>
      <c r="AK406">
        <v>19.025300000000001</v>
      </c>
      <c r="AL406" t="str">
        <f t="shared" si="85"/>
        <v/>
      </c>
      <c r="AM406" t="str">
        <f t="shared" si="86"/>
        <v/>
      </c>
      <c r="AN406" t="str">
        <f t="shared" si="87"/>
        <v/>
      </c>
      <c r="AO406" t="str">
        <f t="shared" si="88"/>
        <v>+</v>
      </c>
      <c r="AQ406">
        <v>0.62798100000000001</v>
      </c>
      <c r="AR406">
        <v>0.27278400000000003</v>
      </c>
      <c r="AS406">
        <v>5.2021299999999999E-2</v>
      </c>
      <c r="AT406">
        <f t="shared" si="89"/>
        <v>-5.2021299999999999E-2</v>
      </c>
      <c r="AU406">
        <v>1.3182199999999999</v>
      </c>
      <c r="AV406" t="str">
        <f t="shared" si="90"/>
        <v/>
      </c>
      <c r="AW406" t="str">
        <f t="shared" si="91"/>
        <v/>
      </c>
      <c r="AX406" t="str">
        <f t="shared" si="92"/>
        <v/>
      </c>
      <c r="AY406" t="str">
        <f t="shared" si="93"/>
        <v/>
      </c>
      <c r="BA406" s="5" t="str">
        <f t="shared" si="94"/>
        <v/>
      </c>
      <c r="BB406" s="5" t="str">
        <f t="shared" si="95"/>
        <v/>
      </c>
      <c r="BC406" s="5" t="str">
        <f t="shared" si="96"/>
        <v/>
      </c>
      <c r="BD406" s="5" t="str">
        <f t="shared" si="97"/>
        <v/>
      </c>
      <c r="BF406" t="s">
        <v>9814</v>
      </c>
      <c r="BG406" t="s">
        <v>9815</v>
      </c>
      <c r="BH406" t="s">
        <v>9816</v>
      </c>
      <c r="BI406" t="s">
        <v>6051</v>
      </c>
      <c r="BK406" t="s">
        <v>9817</v>
      </c>
    </row>
    <row r="407" spans="1:63" x14ac:dyDescent="0.3">
      <c r="A407">
        <v>6.1937699999999998</v>
      </c>
      <c r="B407">
        <v>6.4093900000000001</v>
      </c>
      <c r="C407">
        <v>6.3522600000000002</v>
      </c>
      <c r="D407">
        <v>6.2517199999999997</v>
      </c>
      <c r="E407">
        <v>5.1858700000000004</v>
      </c>
      <c r="F407">
        <v>5.5046200000000001</v>
      </c>
      <c r="G407">
        <v>5.6380699999999999</v>
      </c>
      <c r="H407">
        <v>5.4561500000000001</v>
      </c>
      <c r="I407">
        <v>6.1719299999999997</v>
      </c>
      <c r="J407">
        <v>6.4676099999999996</v>
      </c>
      <c r="K407">
        <v>6.3128799999999998</v>
      </c>
      <c r="L407">
        <v>6.2761199999999997</v>
      </c>
      <c r="M407" t="s">
        <v>0</v>
      </c>
      <c r="O407" t="s">
        <v>1</v>
      </c>
      <c r="Q407" t="s">
        <v>164</v>
      </c>
      <c r="R407" t="s">
        <v>24324</v>
      </c>
      <c r="T407" t="s">
        <v>24325</v>
      </c>
      <c r="V407" t="s">
        <v>24326</v>
      </c>
      <c r="W407">
        <v>0</v>
      </c>
      <c r="X407" t="s">
        <v>7</v>
      </c>
      <c r="Y407">
        <v>19</v>
      </c>
      <c r="Z407">
        <v>5</v>
      </c>
      <c r="AA407">
        <v>7</v>
      </c>
      <c r="AB407">
        <v>4</v>
      </c>
      <c r="AC407">
        <v>37.1</v>
      </c>
      <c r="AD407">
        <v>1</v>
      </c>
      <c r="AF407" t="s">
        <v>24329</v>
      </c>
      <c r="AG407">
        <v>3.69909</v>
      </c>
      <c r="AH407">
        <v>4.9195900000000004E-4</v>
      </c>
      <c r="AI407">
        <v>0.85560899999999995</v>
      </c>
      <c r="AJ407">
        <f t="shared" si="84"/>
        <v>-0.85560899999999995</v>
      </c>
      <c r="AK407">
        <v>8.0252099999999995</v>
      </c>
      <c r="AL407" t="str">
        <f t="shared" si="85"/>
        <v/>
      </c>
      <c r="AM407" t="str">
        <f t="shared" si="86"/>
        <v/>
      </c>
      <c r="AN407" t="str">
        <f t="shared" si="87"/>
        <v/>
      </c>
      <c r="AO407" t="str">
        <f t="shared" si="88"/>
        <v>+</v>
      </c>
      <c r="AQ407">
        <v>2.3342000000000002E-2</v>
      </c>
      <c r="AR407">
        <v>0.95525499999999997</v>
      </c>
      <c r="AS407">
        <v>-5.3486799999999998E-3</v>
      </c>
      <c r="AT407">
        <f t="shared" si="89"/>
        <v>5.3486799999999998E-3</v>
      </c>
      <c r="AU407">
        <v>-6.8423399999999995E-2</v>
      </c>
      <c r="AV407" t="str">
        <f t="shared" si="90"/>
        <v/>
      </c>
      <c r="AW407" t="str">
        <f t="shared" si="91"/>
        <v/>
      </c>
      <c r="AX407" t="str">
        <f t="shared" si="92"/>
        <v/>
      </c>
      <c r="AY407" t="str">
        <f t="shared" si="93"/>
        <v/>
      </c>
      <c r="BA407" s="5" t="str">
        <f t="shared" si="94"/>
        <v/>
      </c>
      <c r="BB407" s="5" t="str">
        <f t="shared" si="95"/>
        <v/>
      </c>
      <c r="BC407" s="5" t="str">
        <f t="shared" si="96"/>
        <v/>
      </c>
      <c r="BD407" s="5" t="str">
        <f t="shared" si="97"/>
        <v/>
      </c>
      <c r="BF407" t="s">
        <v>24327</v>
      </c>
      <c r="BG407" t="s">
        <v>24328</v>
      </c>
      <c r="BH407" t="s">
        <v>24329</v>
      </c>
      <c r="BK407" t="s">
        <v>24330</v>
      </c>
    </row>
    <row r="408" spans="1:63" x14ac:dyDescent="0.3">
      <c r="A408">
        <v>6.3733000000000004</v>
      </c>
      <c r="B408">
        <v>6.1618899999999996</v>
      </c>
      <c r="C408">
        <v>6.8047800000000001</v>
      </c>
      <c r="D408">
        <v>6.5743999999999998</v>
      </c>
      <c r="E408">
        <v>5.0356199999999998</v>
      </c>
      <c r="F408">
        <v>5.71699</v>
      </c>
      <c r="G408">
        <v>5.9703900000000001</v>
      </c>
      <c r="H408">
        <v>5.7708300000000001</v>
      </c>
      <c r="I408">
        <v>6.6893000000000002</v>
      </c>
      <c r="J408">
        <v>6.8060700000000001</v>
      </c>
      <c r="K408">
        <v>7.0682400000000003</v>
      </c>
      <c r="L408">
        <v>7.1220499999999998</v>
      </c>
      <c r="M408" t="s">
        <v>0</v>
      </c>
      <c r="O408" t="s">
        <v>1</v>
      </c>
      <c r="Q408" t="s">
        <v>164</v>
      </c>
      <c r="R408" t="s">
        <v>42119</v>
      </c>
      <c r="S408" t="s">
        <v>42120</v>
      </c>
      <c r="T408" t="s">
        <v>42121</v>
      </c>
      <c r="U408" t="s">
        <v>31637</v>
      </c>
      <c r="V408" t="s">
        <v>42122</v>
      </c>
      <c r="W408">
        <v>0</v>
      </c>
      <c r="X408" t="s">
        <v>7</v>
      </c>
      <c r="Y408">
        <v>0</v>
      </c>
      <c r="Z408">
        <v>1</v>
      </c>
      <c r="AA408">
        <v>1</v>
      </c>
      <c r="AB408">
        <v>1</v>
      </c>
      <c r="AC408">
        <v>560.4</v>
      </c>
      <c r="AD408">
        <v>1</v>
      </c>
      <c r="AF408" t="s">
        <v>42125</v>
      </c>
      <c r="AG408">
        <v>1.8829</v>
      </c>
      <c r="AH408">
        <v>1.9722199999999999E-2</v>
      </c>
      <c r="AI408">
        <v>0.85513300000000003</v>
      </c>
      <c r="AJ408">
        <f t="shared" si="84"/>
        <v>-0.85513300000000003</v>
      </c>
      <c r="AK408">
        <v>3.48299</v>
      </c>
      <c r="AL408" t="str">
        <f t="shared" si="85"/>
        <v/>
      </c>
      <c r="AM408" t="str">
        <f t="shared" si="86"/>
        <v/>
      </c>
      <c r="AN408" t="str">
        <f t="shared" si="87"/>
        <v/>
      </c>
      <c r="AO408" t="str">
        <f t="shared" si="88"/>
        <v>+</v>
      </c>
      <c r="AQ408">
        <v>1.3739399999999999</v>
      </c>
      <c r="AR408">
        <v>5.6082699999999999E-2</v>
      </c>
      <c r="AS408">
        <v>-0.44282199999999999</v>
      </c>
      <c r="AT408">
        <f t="shared" si="89"/>
        <v>0.44282199999999999</v>
      </c>
      <c r="AU408">
        <v>-2.5710999999999999</v>
      </c>
      <c r="AV408" t="str">
        <f t="shared" si="90"/>
        <v/>
      </c>
      <c r="AW408" t="str">
        <f t="shared" si="91"/>
        <v/>
      </c>
      <c r="AX408" t="str">
        <f t="shared" si="92"/>
        <v/>
      </c>
      <c r="AY408" t="str">
        <f t="shared" si="93"/>
        <v/>
      </c>
      <c r="BA408" s="5" t="str">
        <f t="shared" si="94"/>
        <v/>
      </c>
      <c r="BB408" s="5" t="str">
        <f t="shared" si="95"/>
        <v/>
      </c>
      <c r="BC408" s="5" t="str">
        <f t="shared" si="96"/>
        <v/>
      </c>
      <c r="BD408" s="5" t="str">
        <f t="shared" si="97"/>
        <v/>
      </c>
      <c r="BF408" t="s">
        <v>42123</v>
      </c>
      <c r="BG408" t="s">
        <v>42124</v>
      </c>
      <c r="BH408" t="s">
        <v>42125</v>
      </c>
      <c r="BI408" t="s">
        <v>31637</v>
      </c>
      <c r="BJ408" t="s">
        <v>39639</v>
      </c>
      <c r="BK408" t="s">
        <v>42126</v>
      </c>
    </row>
    <row r="409" spans="1:63" x14ac:dyDescent="0.3">
      <c r="A409">
        <v>10.6358</v>
      </c>
      <c r="B409">
        <v>10.525499999999999</v>
      </c>
      <c r="C409">
        <v>10.4481</v>
      </c>
      <c r="D409">
        <v>10.362399999999999</v>
      </c>
      <c r="E409">
        <v>9.6621299999999994</v>
      </c>
      <c r="F409">
        <v>9.5889000000000006</v>
      </c>
      <c r="G409">
        <v>9.6952300000000005</v>
      </c>
      <c r="H409">
        <v>9.6088100000000001</v>
      </c>
      <c r="I409">
        <v>10.025</v>
      </c>
      <c r="J409">
        <v>9.9891100000000002</v>
      </c>
      <c r="K409">
        <v>10.042999999999999</v>
      </c>
      <c r="L409">
        <v>10.0236</v>
      </c>
      <c r="M409" t="s">
        <v>0</v>
      </c>
      <c r="O409" t="s">
        <v>1</v>
      </c>
      <c r="P409" t="s">
        <v>1</v>
      </c>
      <c r="Q409" t="s">
        <v>2</v>
      </c>
      <c r="R409" t="s">
        <v>15531</v>
      </c>
      <c r="S409" t="s">
        <v>15532</v>
      </c>
      <c r="T409" t="s">
        <v>15533</v>
      </c>
      <c r="V409" t="s">
        <v>15534</v>
      </c>
      <c r="W409">
        <v>0</v>
      </c>
      <c r="X409" t="s">
        <v>7</v>
      </c>
      <c r="Y409">
        <v>32</v>
      </c>
      <c r="Z409">
        <v>10</v>
      </c>
      <c r="AA409">
        <v>18</v>
      </c>
      <c r="AB409">
        <v>10</v>
      </c>
      <c r="AC409">
        <v>35</v>
      </c>
      <c r="AD409">
        <v>1</v>
      </c>
      <c r="AF409" t="s">
        <v>15537</v>
      </c>
      <c r="AG409">
        <v>5.00014</v>
      </c>
      <c r="AH409" s="1">
        <v>4.1366599999999998E-5</v>
      </c>
      <c r="AI409">
        <v>0.85418899999999998</v>
      </c>
      <c r="AJ409">
        <f t="shared" si="84"/>
        <v>-0.85418899999999998</v>
      </c>
      <c r="AK409">
        <v>13.555999999999999</v>
      </c>
      <c r="AL409" t="str">
        <f t="shared" si="85"/>
        <v/>
      </c>
      <c r="AM409" t="str">
        <f t="shared" si="86"/>
        <v/>
      </c>
      <c r="AN409" t="str">
        <f t="shared" si="87"/>
        <v/>
      </c>
      <c r="AO409" t="str">
        <f t="shared" si="88"/>
        <v>+</v>
      </c>
      <c r="AQ409">
        <v>3.6874400000000001</v>
      </c>
      <c r="AR409">
        <v>4.9002699999999998E-4</v>
      </c>
      <c r="AS409">
        <v>0.47276800000000002</v>
      </c>
      <c r="AT409">
        <f t="shared" si="89"/>
        <v>-0.47276800000000002</v>
      </c>
      <c r="AU409">
        <v>7.9864899999999999</v>
      </c>
      <c r="AV409" t="str">
        <f t="shared" si="90"/>
        <v/>
      </c>
      <c r="AW409" t="str">
        <f t="shared" si="91"/>
        <v/>
      </c>
      <c r="AX409" t="str">
        <f t="shared" si="92"/>
        <v/>
      </c>
      <c r="AY409" t="str">
        <f t="shared" si="93"/>
        <v/>
      </c>
      <c r="BA409" s="5" t="str">
        <f t="shared" si="94"/>
        <v/>
      </c>
      <c r="BB409" s="5" t="str">
        <f t="shared" si="95"/>
        <v/>
      </c>
      <c r="BC409" s="5" t="str">
        <f t="shared" si="96"/>
        <v/>
      </c>
      <c r="BD409" s="5" t="str">
        <f t="shared" si="97"/>
        <v/>
      </c>
      <c r="BF409" t="s">
        <v>15535</v>
      </c>
      <c r="BG409" t="s">
        <v>15536</v>
      </c>
      <c r="BH409" t="s">
        <v>15537</v>
      </c>
      <c r="BJ409" t="s">
        <v>15538</v>
      </c>
      <c r="BK409" t="s">
        <v>15539</v>
      </c>
    </row>
    <row r="410" spans="1:63" x14ac:dyDescent="0.3">
      <c r="A410">
        <v>11.668200000000001</v>
      </c>
      <c r="B410">
        <v>11.6945</v>
      </c>
      <c r="C410">
        <v>11.706</v>
      </c>
      <c r="D410">
        <v>11.7103</v>
      </c>
      <c r="E410">
        <v>10.7662</v>
      </c>
      <c r="F410">
        <v>10.8157</v>
      </c>
      <c r="G410">
        <v>10.8771</v>
      </c>
      <c r="H410">
        <v>10.9079</v>
      </c>
      <c r="I410">
        <v>11.3489</v>
      </c>
      <c r="J410">
        <v>11.4038</v>
      </c>
      <c r="K410">
        <v>11.33</v>
      </c>
      <c r="L410">
        <v>11.400600000000001</v>
      </c>
      <c r="M410" t="s">
        <v>0</v>
      </c>
      <c r="O410" t="s">
        <v>1</v>
      </c>
      <c r="P410" t="s">
        <v>1</v>
      </c>
      <c r="Q410" t="s">
        <v>2</v>
      </c>
      <c r="R410" t="s">
        <v>4276</v>
      </c>
      <c r="S410" t="s">
        <v>4277</v>
      </c>
      <c r="T410" t="s">
        <v>4278</v>
      </c>
      <c r="U410" t="s">
        <v>4279</v>
      </c>
      <c r="V410" t="s">
        <v>4280</v>
      </c>
      <c r="W410">
        <v>0</v>
      </c>
      <c r="X410" t="s">
        <v>7</v>
      </c>
      <c r="Y410">
        <v>30</v>
      </c>
      <c r="Z410">
        <v>29</v>
      </c>
      <c r="AA410">
        <v>49</v>
      </c>
      <c r="AB410">
        <v>20</v>
      </c>
      <c r="AC410">
        <v>132.80000000000001</v>
      </c>
      <c r="AD410">
        <v>1</v>
      </c>
      <c r="AF410" t="s">
        <v>4283</v>
      </c>
      <c r="AG410">
        <v>6.6538700000000004</v>
      </c>
      <c r="AH410" s="1">
        <v>3.0014000000000002E-6</v>
      </c>
      <c r="AI410">
        <v>0.85301899999999997</v>
      </c>
      <c r="AJ410">
        <f t="shared" si="84"/>
        <v>-0.85301899999999997</v>
      </c>
      <c r="AK410">
        <v>25.8322</v>
      </c>
      <c r="AL410" t="str">
        <f t="shared" si="85"/>
        <v/>
      </c>
      <c r="AM410" t="str">
        <f t="shared" si="86"/>
        <v/>
      </c>
      <c r="AN410" t="str">
        <f t="shared" si="87"/>
        <v/>
      </c>
      <c r="AO410" t="str">
        <f t="shared" si="88"/>
        <v>+</v>
      </c>
      <c r="AQ410">
        <v>5.3529299999999997</v>
      </c>
      <c r="AR410" s="1">
        <v>2.0908100000000001E-5</v>
      </c>
      <c r="AS410">
        <v>0.323909</v>
      </c>
      <c r="AT410">
        <f t="shared" si="89"/>
        <v>-0.323909</v>
      </c>
      <c r="AU410">
        <v>15.5738</v>
      </c>
      <c r="AV410" t="str">
        <f t="shared" si="90"/>
        <v/>
      </c>
      <c r="AW410" t="str">
        <f t="shared" si="91"/>
        <v/>
      </c>
      <c r="AX410" t="str">
        <f t="shared" si="92"/>
        <v/>
      </c>
      <c r="AY410" t="str">
        <f t="shared" si="93"/>
        <v/>
      </c>
      <c r="BA410" s="5" t="str">
        <f t="shared" si="94"/>
        <v/>
      </c>
      <c r="BB410" s="5" t="str">
        <f t="shared" si="95"/>
        <v/>
      </c>
      <c r="BC410" s="5" t="str">
        <f t="shared" si="96"/>
        <v/>
      </c>
      <c r="BD410" s="5" t="str">
        <f t="shared" si="97"/>
        <v/>
      </c>
      <c r="BF410" t="s">
        <v>4281</v>
      </c>
      <c r="BG410" t="s">
        <v>4282</v>
      </c>
      <c r="BH410" t="s">
        <v>4283</v>
      </c>
      <c r="BI410" t="s">
        <v>4284</v>
      </c>
      <c r="BJ410" t="s">
        <v>4285</v>
      </c>
      <c r="BK410" t="s">
        <v>4286</v>
      </c>
    </row>
    <row r="411" spans="1:63" x14ac:dyDescent="0.3">
      <c r="A411">
        <v>8.2973700000000008</v>
      </c>
      <c r="B411">
        <v>8.2302599999999995</v>
      </c>
      <c r="C411">
        <v>8.2969200000000001</v>
      </c>
      <c r="D411">
        <v>8.2863299999999995</v>
      </c>
      <c r="E411">
        <v>7.31379</v>
      </c>
      <c r="F411">
        <v>7.3619399999999997</v>
      </c>
      <c r="G411">
        <v>7.5591900000000001</v>
      </c>
      <c r="H411">
        <v>7.46516</v>
      </c>
      <c r="I411">
        <v>8.6279000000000003</v>
      </c>
      <c r="J411">
        <v>8.6496200000000005</v>
      </c>
      <c r="K411">
        <v>8.6121300000000005</v>
      </c>
      <c r="L411">
        <v>8.7097700000000007</v>
      </c>
      <c r="M411" t="s">
        <v>0</v>
      </c>
      <c r="O411" t="s">
        <v>1</v>
      </c>
      <c r="P411" t="s">
        <v>1</v>
      </c>
      <c r="Q411" t="s">
        <v>2</v>
      </c>
      <c r="V411" t="s">
        <v>18686</v>
      </c>
      <c r="W411">
        <v>0</v>
      </c>
      <c r="X411" t="s">
        <v>7</v>
      </c>
      <c r="Y411">
        <v>11</v>
      </c>
      <c r="Z411">
        <v>3</v>
      </c>
      <c r="AA411">
        <v>3</v>
      </c>
      <c r="AB411">
        <v>3</v>
      </c>
      <c r="AC411">
        <v>40.5</v>
      </c>
      <c r="AD411">
        <v>1</v>
      </c>
      <c r="AF411" t="s">
        <v>35984</v>
      </c>
      <c r="AG411">
        <v>5.2485799999999996</v>
      </c>
      <c r="AH411" s="1">
        <v>2.65862E-5</v>
      </c>
      <c r="AI411">
        <v>0.85270000000000001</v>
      </c>
      <c r="AJ411">
        <f t="shared" si="84"/>
        <v>-0.85270000000000001</v>
      </c>
      <c r="AK411">
        <v>14.949</v>
      </c>
      <c r="AL411" t="str">
        <f t="shared" si="85"/>
        <v/>
      </c>
      <c r="AM411" t="str">
        <f t="shared" si="86"/>
        <v/>
      </c>
      <c r="AN411" t="str">
        <f t="shared" si="87"/>
        <v/>
      </c>
      <c r="AO411" t="str">
        <f t="shared" si="88"/>
        <v>+</v>
      </c>
      <c r="AQ411">
        <v>5.0672699999999997</v>
      </c>
      <c r="AR411" s="1">
        <v>3.4050200000000001E-5</v>
      </c>
      <c r="AS411">
        <v>-0.37213499999999999</v>
      </c>
      <c r="AT411">
        <f t="shared" si="89"/>
        <v>0.37213499999999999</v>
      </c>
      <c r="AU411">
        <v>-13.9198</v>
      </c>
      <c r="AV411" t="str">
        <f t="shared" si="90"/>
        <v/>
      </c>
      <c r="AW411" t="str">
        <f t="shared" si="91"/>
        <v/>
      </c>
      <c r="AX411" t="str">
        <f t="shared" si="92"/>
        <v/>
      </c>
      <c r="AY411" t="str">
        <f t="shared" si="93"/>
        <v/>
      </c>
      <c r="BA411" s="5" t="str">
        <f t="shared" si="94"/>
        <v/>
      </c>
      <c r="BB411" s="5" t="str">
        <f t="shared" si="95"/>
        <v/>
      </c>
      <c r="BC411" s="5" t="str">
        <f t="shared" si="96"/>
        <v/>
      </c>
      <c r="BD411" s="5" t="str">
        <f t="shared" si="97"/>
        <v/>
      </c>
      <c r="BF411" t="s">
        <v>35982</v>
      </c>
      <c r="BG411" t="s">
        <v>35983</v>
      </c>
      <c r="BH411" t="s">
        <v>35984</v>
      </c>
      <c r="BK411" t="s">
        <v>35985</v>
      </c>
    </row>
    <row r="412" spans="1:63" x14ac:dyDescent="0.3">
      <c r="A412">
        <v>8.7200699999999998</v>
      </c>
      <c r="B412">
        <v>8.6660500000000003</v>
      </c>
      <c r="C412">
        <v>8.7021700000000006</v>
      </c>
      <c r="D412">
        <v>8.7306399999999993</v>
      </c>
      <c r="E412">
        <v>7.80349</v>
      </c>
      <c r="F412">
        <v>8.0256900000000009</v>
      </c>
      <c r="G412">
        <v>7.9761300000000004</v>
      </c>
      <c r="H412">
        <v>7.6051099999999998</v>
      </c>
      <c r="I412">
        <v>8.67666</v>
      </c>
      <c r="J412">
        <v>8.4279399999999995</v>
      </c>
      <c r="K412">
        <v>8.7156199999999995</v>
      </c>
      <c r="L412">
        <v>8.6128699999999991</v>
      </c>
      <c r="M412" t="s">
        <v>0</v>
      </c>
      <c r="O412" t="s">
        <v>1</v>
      </c>
      <c r="Q412" t="s">
        <v>164</v>
      </c>
      <c r="R412" t="s">
        <v>34102</v>
      </c>
      <c r="S412" t="s">
        <v>34103</v>
      </c>
      <c r="T412" t="s">
        <v>34104</v>
      </c>
      <c r="U412" t="s">
        <v>13331</v>
      </c>
      <c r="V412" t="s">
        <v>13332</v>
      </c>
      <c r="W412">
        <v>0</v>
      </c>
      <c r="X412" t="s">
        <v>7</v>
      </c>
      <c r="Y412">
        <v>9</v>
      </c>
      <c r="Z412">
        <v>2</v>
      </c>
      <c r="AA412">
        <v>3</v>
      </c>
      <c r="AB412">
        <v>2</v>
      </c>
      <c r="AC412">
        <v>25.1</v>
      </c>
      <c r="AD412">
        <v>1</v>
      </c>
      <c r="AF412" t="s">
        <v>34107</v>
      </c>
      <c r="AG412">
        <v>3.9360900000000001</v>
      </c>
      <c r="AH412">
        <v>3.0718800000000001E-4</v>
      </c>
      <c r="AI412">
        <v>0.85212699999999997</v>
      </c>
      <c r="AJ412">
        <f t="shared" si="84"/>
        <v>-0.85212699999999997</v>
      </c>
      <c r="AK412">
        <v>8.8482299999999992</v>
      </c>
      <c r="AL412" t="str">
        <f t="shared" si="85"/>
        <v/>
      </c>
      <c r="AM412" t="str">
        <f t="shared" si="86"/>
        <v/>
      </c>
      <c r="AN412" t="str">
        <f t="shared" si="87"/>
        <v/>
      </c>
      <c r="AO412" t="str">
        <f t="shared" si="88"/>
        <v>+</v>
      </c>
      <c r="AQ412">
        <v>0.72118899999999997</v>
      </c>
      <c r="AR412">
        <v>0.22358900000000001</v>
      </c>
      <c r="AS412">
        <v>9.6460099999999993E-2</v>
      </c>
      <c r="AT412">
        <f t="shared" si="89"/>
        <v>-9.6460099999999993E-2</v>
      </c>
      <c r="AU412">
        <v>1.4774499999999999</v>
      </c>
      <c r="AV412" t="str">
        <f t="shared" si="90"/>
        <v/>
      </c>
      <c r="AW412" t="str">
        <f t="shared" si="91"/>
        <v/>
      </c>
      <c r="AX412" t="str">
        <f t="shared" si="92"/>
        <v/>
      </c>
      <c r="AY412" t="str">
        <f t="shared" si="93"/>
        <v/>
      </c>
      <c r="BA412" s="5" t="str">
        <f t="shared" si="94"/>
        <v/>
      </c>
      <c r="BB412" s="5" t="str">
        <f t="shared" si="95"/>
        <v/>
      </c>
      <c r="BC412" s="5" t="str">
        <f t="shared" si="96"/>
        <v/>
      </c>
      <c r="BD412" s="5" t="str">
        <f t="shared" si="97"/>
        <v/>
      </c>
      <c r="BF412" t="s">
        <v>34105</v>
      </c>
      <c r="BG412" t="s">
        <v>34106</v>
      </c>
      <c r="BH412" t="s">
        <v>34107</v>
      </c>
      <c r="BI412" t="s">
        <v>13331</v>
      </c>
      <c r="BJ412" t="s">
        <v>34108</v>
      </c>
      <c r="BK412" t="s">
        <v>34109</v>
      </c>
    </row>
    <row r="413" spans="1:63" x14ac:dyDescent="0.3">
      <c r="A413">
        <v>10.8104</v>
      </c>
      <c r="B413">
        <v>10.7866</v>
      </c>
      <c r="C413">
        <v>10.872999999999999</v>
      </c>
      <c r="D413">
        <v>10.767099999999999</v>
      </c>
      <c r="E413">
        <v>9.9526000000000003</v>
      </c>
      <c r="F413">
        <v>9.8712900000000001</v>
      </c>
      <c r="G413">
        <v>9.9722600000000003</v>
      </c>
      <c r="H413">
        <v>10.0381</v>
      </c>
      <c r="I413">
        <v>10.8226</v>
      </c>
      <c r="J413">
        <v>10.886900000000001</v>
      </c>
      <c r="K413">
        <v>10.842700000000001</v>
      </c>
      <c r="L413">
        <v>10.806699999999999</v>
      </c>
      <c r="M413" t="s">
        <v>0</v>
      </c>
      <c r="O413" t="s">
        <v>1</v>
      </c>
      <c r="Q413" t="s">
        <v>164</v>
      </c>
      <c r="R413" t="s">
        <v>23576</v>
      </c>
      <c r="S413" t="s">
        <v>23577</v>
      </c>
      <c r="T413" t="s">
        <v>23578</v>
      </c>
      <c r="W413">
        <v>0</v>
      </c>
      <c r="X413" t="s">
        <v>7</v>
      </c>
      <c r="Y413">
        <v>13</v>
      </c>
      <c r="Z413">
        <v>4</v>
      </c>
      <c r="AA413">
        <v>14</v>
      </c>
      <c r="AB413">
        <v>4</v>
      </c>
      <c r="AC413">
        <v>26.2</v>
      </c>
      <c r="AD413">
        <v>1</v>
      </c>
      <c r="AF413" t="s">
        <v>23581</v>
      </c>
      <c r="AG413">
        <v>6.0666000000000002</v>
      </c>
      <c r="AH413" s="1">
        <v>7.0930300000000001E-6</v>
      </c>
      <c r="AI413">
        <v>0.85071399999999997</v>
      </c>
      <c r="AJ413">
        <f t="shared" si="84"/>
        <v>-0.85071399999999997</v>
      </c>
      <c r="AK413">
        <v>20.573499999999999</v>
      </c>
      <c r="AL413" t="str">
        <f t="shared" si="85"/>
        <v/>
      </c>
      <c r="AM413" t="str">
        <f t="shared" si="86"/>
        <v/>
      </c>
      <c r="AN413" t="str">
        <f t="shared" si="87"/>
        <v/>
      </c>
      <c r="AO413" t="str">
        <f t="shared" si="88"/>
        <v>+</v>
      </c>
      <c r="AQ413">
        <v>0.47933599999999998</v>
      </c>
      <c r="AR413">
        <v>0.37399100000000002</v>
      </c>
      <c r="AS413">
        <v>-3.0440600000000002E-2</v>
      </c>
      <c r="AT413">
        <f t="shared" si="89"/>
        <v>3.0440600000000002E-2</v>
      </c>
      <c r="AU413">
        <v>-1.05596</v>
      </c>
      <c r="AV413" t="str">
        <f t="shared" si="90"/>
        <v/>
      </c>
      <c r="AW413" t="str">
        <f t="shared" si="91"/>
        <v/>
      </c>
      <c r="AX413" t="str">
        <f t="shared" si="92"/>
        <v/>
      </c>
      <c r="AY413" t="str">
        <f t="shared" si="93"/>
        <v/>
      </c>
      <c r="BA413" s="5" t="str">
        <f t="shared" si="94"/>
        <v/>
      </c>
      <c r="BB413" s="5" t="str">
        <f t="shared" si="95"/>
        <v/>
      </c>
      <c r="BC413" s="5" t="str">
        <f t="shared" si="96"/>
        <v/>
      </c>
      <c r="BD413" s="5" t="str">
        <f t="shared" si="97"/>
        <v/>
      </c>
      <c r="BF413" t="s">
        <v>23579</v>
      </c>
      <c r="BG413" t="s">
        <v>23580</v>
      </c>
      <c r="BH413" t="s">
        <v>23581</v>
      </c>
      <c r="BK413" t="s">
        <v>23582</v>
      </c>
    </row>
    <row r="414" spans="1:63" x14ac:dyDescent="0.3">
      <c r="A414">
        <v>8.3706899999999997</v>
      </c>
      <c r="B414">
        <v>8.3575499999999998</v>
      </c>
      <c r="C414">
        <v>8.3772099999999998</v>
      </c>
      <c r="D414">
        <v>8.4667899999999996</v>
      </c>
      <c r="E414">
        <v>7.4990500000000004</v>
      </c>
      <c r="F414">
        <v>7.5660499999999997</v>
      </c>
      <c r="G414">
        <v>7.4958499999999999</v>
      </c>
      <c r="H414">
        <v>7.6198499999999996</v>
      </c>
      <c r="I414">
        <v>8.3702500000000004</v>
      </c>
      <c r="J414">
        <v>8.3798100000000009</v>
      </c>
      <c r="K414">
        <v>8.3897399999999998</v>
      </c>
      <c r="L414">
        <v>8.3557900000000007</v>
      </c>
      <c r="M414" t="s">
        <v>0</v>
      </c>
      <c r="O414" t="s">
        <v>1</v>
      </c>
      <c r="Q414" t="s">
        <v>164</v>
      </c>
      <c r="R414" t="s">
        <v>20189</v>
      </c>
      <c r="S414" t="s">
        <v>20190</v>
      </c>
      <c r="T414" t="s">
        <v>20191</v>
      </c>
      <c r="U414" t="s">
        <v>1216</v>
      </c>
      <c r="V414" t="s">
        <v>1217</v>
      </c>
      <c r="W414">
        <v>0</v>
      </c>
      <c r="X414" t="s">
        <v>7</v>
      </c>
      <c r="Y414">
        <v>18</v>
      </c>
      <c r="Z414">
        <v>7</v>
      </c>
      <c r="AA414">
        <v>12</v>
      </c>
      <c r="AB414">
        <v>5</v>
      </c>
      <c r="AC414">
        <v>55.4</v>
      </c>
      <c r="AD414">
        <v>1</v>
      </c>
      <c r="AF414" t="s">
        <v>20194</v>
      </c>
      <c r="AG414">
        <v>6.2249999999999996</v>
      </c>
      <c r="AH414" s="1">
        <v>5.59998E-6</v>
      </c>
      <c r="AI414">
        <v>0.84785699999999997</v>
      </c>
      <c r="AJ414">
        <f t="shared" si="84"/>
        <v>-0.84785699999999997</v>
      </c>
      <c r="AK414">
        <v>21.878499999999999</v>
      </c>
      <c r="AL414" t="str">
        <f t="shared" si="85"/>
        <v/>
      </c>
      <c r="AM414" t="str">
        <f t="shared" si="86"/>
        <v/>
      </c>
      <c r="AN414" t="str">
        <f t="shared" si="87"/>
        <v/>
      </c>
      <c r="AO414" t="str">
        <f t="shared" si="88"/>
        <v>+</v>
      </c>
      <c r="AQ414">
        <v>0.31157499999999999</v>
      </c>
      <c r="AR414">
        <v>0.53110100000000005</v>
      </c>
      <c r="AS414">
        <v>1.9161500000000001E-2</v>
      </c>
      <c r="AT414">
        <f t="shared" si="89"/>
        <v>-1.9161500000000001E-2</v>
      </c>
      <c r="AU414">
        <v>0.73863199999999996</v>
      </c>
      <c r="AV414" t="str">
        <f t="shared" si="90"/>
        <v/>
      </c>
      <c r="AW414" t="str">
        <f t="shared" si="91"/>
        <v/>
      </c>
      <c r="AX414" t="str">
        <f t="shared" si="92"/>
        <v/>
      </c>
      <c r="AY414" t="str">
        <f t="shared" si="93"/>
        <v/>
      </c>
      <c r="BA414" s="5" t="str">
        <f t="shared" si="94"/>
        <v/>
      </c>
      <c r="BB414" s="5" t="str">
        <f t="shared" si="95"/>
        <v/>
      </c>
      <c r="BC414" s="5" t="str">
        <f t="shared" si="96"/>
        <v/>
      </c>
      <c r="BD414" s="5" t="str">
        <f t="shared" si="97"/>
        <v/>
      </c>
      <c r="BF414" t="s">
        <v>20192</v>
      </c>
      <c r="BG414" t="s">
        <v>20193</v>
      </c>
      <c r="BH414" t="s">
        <v>20194</v>
      </c>
      <c r="BI414" t="s">
        <v>1221</v>
      </c>
      <c r="BJ414" t="s">
        <v>1222</v>
      </c>
      <c r="BK414" t="s">
        <v>20195</v>
      </c>
    </row>
    <row r="415" spans="1:63" x14ac:dyDescent="0.3">
      <c r="A415">
        <v>6.8715999999999999</v>
      </c>
      <c r="B415">
        <v>6.9726900000000001</v>
      </c>
      <c r="C415">
        <v>7.0411099999999998</v>
      </c>
      <c r="D415">
        <v>7.0917000000000003</v>
      </c>
      <c r="E415">
        <v>6.28355</v>
      </c>
      <c r="F415">
        <v>6.11686</v>
      </c>
      <c r="G415">
        <v>5.9841300000000004</v>
      </c>
      <c r="H415">
        <v>6.2152900000000004</v>
      </c>
      <c r="I415">
        <v>7.0223699999999996</v>
      </c>
      <c r="J415">
        <v>7.0443899999999999</v>
      </c>
      <c r="K415">
        <v>7.0596100000000002</v>
      </c>
      <c r="L415">
        <v>6.9657799999999996</v>
      </c>
      <c r="M415" t="s">
        <v>0</v>
      </c>
      <c r="O415" t="s">
        <v>1</v>
      </c>
      <c r="Q415" t="s">
        <v>164</v>
      </c>
      <c r="R415" t="s">
        <v>42096</v>
      </c>
      <c r="S415" t="s">
        <v>30532</v>
      </c>
      <c r="T415" t="s">
        <v>42097</v>
      </c>
      <c r="V415" t="s">
        <v>42098</v>
      </c>
      <c r="W415">
        <v>0</v>
      </c>
      <c r="X415" t="s">
        <v>7</v>
      </c>
      <c r="Y415">
        <v>0</v>
      </c>
      <c r="Z415">
        <v>1</v>
      </c>
      <c r="AA415">
        <v>1</v>
      </c>
      <c r="AB415">
        <v>1</v>
      </c>
      <c r="AC415">
        <v>246.2</v>
      </c>
      <c r="AD415">
        <v>1</v>
      </c>
      <c r="AF415" t="s">
        <v>42101</v>
      </c>
      <c r="AG415">
        <v>4.3532000000000002</v>
      </c>
      <c r="AH415">
        <v>1.3887799999999999E-4</v>
      </c>
      <c r="AI415">
        <v>0.84431500000000004</v>
      </c>
      <c r="AJ415">
        <f t="shared" si="84"/>
        <v>-0.84431500000000004</v>
      </c>
      <c r="AK415">
        <v>10.4785</v>
      </c>
      <c r="AL415" t="str">
        <f t="shared" si="85"/>
        <v/>
      </c>
      <c r="AM415" t="str">
        <f t="shared" si="86"/>
        <v/>
      </c>
      <c r="AN415" t="str">
        <f t="shared" si="87"/>
        <v/>
      </c>
      <c r="AO415" t="str">
        <f t="shared" si="88"/>
        <v>+</v>
      </c>
      <c r="AQ415">
        <v>0.22244800000000001</v>
      </c>
      <c r="AR415">
        <v>0.63885599999999998</v>
      </c>
      <c r="AS415">
        <v>-2.8764999999999999E-2</v>
      </c>
      <c r="AT415">
        <f t="shared" si="89"/>
        <v>2.8764999999999999E-2</v>
      </c>
      <c r="AU415">
        <v>-0.55466800000000005</v>
      </c>
      <c r="AV415" t="str">
        <f t="shared" si="90"/>
        <v/>
      </c>
      <c r="AW415" t="str">
        <f t="shared" si="91"/>
        <v/>
      </c>
      <c r="AX415" t="str">
        <f t="shared" si="92"/>
        <v/>
      </c>
      <c r="AY415" t="str">
        <f t="shared" si="93"/>
        <v/>
      </c>
      <c r="BA415" s="5" t="str">
        <f t="shared" si="94"/>
        <v/>
      </c>
      <c r="BB415" s="5" t="str">
        <f t="shared" si="95"/>
        <v/>
      </c>
      <c r="BC415" s="5" t="str">
        <f t="shared" si="96"/>
        <v/>
      </c>
      <c r="BD415" s="5" t="str">
        <f t="shared" si="97"/>
        <v/>
      </c>
      <c r="BF415" t="s">
        <v>42099</v>
      </c>
      <c r="BG415" t="s">
        <v>42100</v>
      </c>
      <c r="BH415" t="s">
        <v>42101</v>
      </c>
      <c r="BJ415" t="s">
        <v>11221</v>
      </c>
      <c r="BK415" t="s">
        <v>42102</v>
      </c>
    </row>
    <row r="416" spans="1:63" x14ac:dyDescent="0.3">
      <c r="A416">
        <v>9.4168000000000003</v>
      </c>
      <c r="B416">
        <v>9.4882399999999993</v>
      </c>
      <c r="C416">
        <v>9.5071999999999992</v>
      </c>
      <c r="D416">
        <v>9.4577899999999993</v>
      </c>
      <c r="E416">
        <v>8.57667</v>
      </c>
      <c r="F416">
        <v>8.5890900000000006</v>
      </c>
      <c r="G416">
        <v>8.67807</v>
      </c>
      <c r="H416">
        <v>8.65428</v>
      </c>
      <c r="I416">
        <v>9.9004100000000008</v>
      </c>
      <c r="J416">
        <v>9.8817299999999992</v>
      </c>
      <c r="K416">
        <v>9.8652700000000006</v>
      </c>
      <c r="L416">
        <v>9.8853899999999992</v>
      </c>
      <c r="M416" t="s">
        <v>0</v>
      </c>
      <c r="O416" t="s">
        <v>1</v>
      </c>
      <c r="P416" t="s">
        <v>1</v>
      </c>
      <c r="Q416" t="s">
        <v>2</v>
      </c>
      <c r="R416" t="s">
        <v>27557</v>
      </c>
      <c r="S416" t="s">
        <v>27558</v>
      </c>
      <c r="T416" t="s">
        <v>27559</v>
      </c>
      <c r="V416" t="s">
        <v>7732</v>
      </c>
      <c r="W416">
        <v>0</v>
      </c>
      <c r="X416" t="s">
        <v>7</v>
      </c>
      <c r="Y416">
        <v>14</v>
      </c>
      <c r="Z416">
        <v>6</v>
      </c>
      <c r="AA416">
        <v>7</v>
      </c>
      <c r="AB416">
        <v>6</v>
      </c>
      <c r="AC416">
        <v>41</v>
      </c>
      <c r="AD416">
        <v>1</v>
      </c>
      <c r="AF416" t="s">
        <v>27562</v>
      </c>
      <c r="AG416">
        <v>6.7385000000000002</v>
      </c>
      <c r="AH416" s="1">
        <v>2.6579099999999998E-6</v>
      </c>
      <c r="AI416">
        <v>0.84297999999999995</v>
      </c>
      <c r="AJ416">
        <f t="shared" si="84"/>
        <v>-0.84297999999999995</v>
      </c>
      <c r="AK416">
        <v>26.691500000000001</v>
      </c>
      <c r="AL416" t="str">
        <f t="shared" si="85"/>
        <v/>
      </c>
      <c r="AM416" t="str">
        <f t="shared" si="86"/>
        <v/>
      </c>
      <c r="AN416" t="str">
        <f t="shared" si="87"/>
        <v/>
      </c>
      <c r="AO416" t="str">
        <f t="shared" si="88"/>
        <v>+</v>
      </c>
      <c r="AQ416">
        <v>5.9663399999999998</v>
      </c>
      <c r="AR416" s="1">
        <v>7.1648100000000003E-6</v>
      </c>
      <c r="AS416">
        <v>-0.41569299999999998</v>
      </c>
      <c r="AT416">
        <f t="shared" si="89"/>
        <v>0.41569299999999998</v>
      </c>
      <c r="AU416">
        <v>-19.787099999999999</v>
      </c>
      <c r="AV416" t="str">
        <f t="shared" si="90"/>
        <v/>
      </c>
      <c r="AW416" t="str">
        <f t="shared" si="91"/>
        <v/>
      </c>
      <c r="AX416" t="str">
        <f t="shared" si="92"/>
        <v/>
      </c>
      <c r="AY416" t="str">
        <f t="shared" si="93"/>
        <v/>
      </c>
      <c r="BA416" s="5" t="str">
        <f t="shared" si="94"/>
        <v/>
      </c>
      <c r="BB416" s="5" t="str">
        <f t="shared" si="95"/>
        <v/>
      </c>
      <c r="BC416" s="5" t="str">
        <f t="shared" si="96"/>
        <v/>
      </c>
      <c r="BD416" s="5" t="str">
        <f t="shared" si="97"/>
        <v/>
      </c>
      <c r="BF416" t="s">
        <v>27560</v>
      </c>
      <c r="BG416" t="s">
        <v>27561</v>
      </c>
      <c r="BH416" t="s">
        <v>27562</v>
      </c>
      <c r="BJ416" t="s">
        <v>27563</v>
      </c>
      <c r="BK416" t="s">
        <v>27564</v>
      </c>
    </row>
    <row r="417" spans="1:63" x14ac:dyDescent="0.3">
      <c r="A417">
        <v>11.270200000000001</v>
      </c>
      <c r="B417">
        <v>11.2685</v>
      </c>
      <c r="C417">
        <v>11.2979</v>
      </c>
      <c r="D417">
        <v>11.273999999999999</v>
      </c>
      <c r="E417">
        <v>10.397399999999999</v>
      </c>
      <c r="F417">
        <v>10.4148</v>
      </c>
      <c r="G417">
        <v>10.429600000000001</v>
      </c>
      <c r="H417">
        <v>10.5039</v>
      </c>
      <c r="I417">
        <v>11.5877</v>
      </c>
      <c r="J417">
        <v>11.620100000000001</v>
      </c>
      <c r="K417">
        <v>11.538</v>
      </c>
      <c r="L417">
        <v>11.591799999999999</v>
      </c>
      <c r="M417" t="s">
        <v>0</v>
      </c>
      <c r="O417" t="s">
        <v>1</v>
      </c>
      <c r="P417" t="s">
        <v>1</v>
      </c>
      <c r="Q417" t="s">
        <v>2</v>
      </c>
      <c r="R417" t="s">
        <v>12060</v>
      </c>
      <c r="S417" t="s">
        <v>12061</v>
      </c>
      <c r="T417" t="s">
        <v>12062</v>
      </c>
      <c r="U417" t="s">
        <v>12063</v>
      </c>
      <c r="V417" t="s">
        <v>6925</v>
      </c>
      <c r="W417">
        <v>0</v>
      </c>
      <c r="X417" t="s">
        <v>7</v>
      </c>
      <c r="Y417">
        <v>44</v>
      </c>
      <c r="Z417">
        <v>15</v>
      </c>
      <c r="AA417">
        <v>26</v>
      </c>
      <c r="AB417">
        <v>15</v>
      </c>
      <c r="AC417">
        <v>39.299999999999997</v>
      </c>
      <c r="AD417">
        <v>1</v>
      </c>
      <c r="AF417" t="s">
        <v>12066</v>
      </c>
      <c r="AG417">
        <v>7.3988699999999996</v>
      </c>
      <c r="AH417" s="1">
        <v>1.24692E-6</v>
      </c>
      <c r="AI417">
        <v>0.84122399999999997</v>
      </c>
      <c r="AJ417">
        <f t="shared" si="84"/>
        <v>-0.84122399999999997</v>
      </c>
      <c r="AK417">
        <v>34.4405</v>
      </c>
      <c r="AL417" t="str">
        <f t="shared" si="85"/>
        <v/>
      </c>
      <c r="AM417" t="str">
        <f t="shared" si="86"/>
        <v/>
      </c>
      <c r="AN417" t="str">
        <f t="shared" si="87"/>
        <v/>
      </c>
      <c r="AO417" t="str">
        <f t="shared" si="88"/>
        <v>+</v>
      </c>
      <c r="AQ417">
        <v>5.5299300000000002</v>
      </c>
      <c r="AR417" s="1">
        <v>1.5309399999999999E-5</v>
      </c>
      <c r="AS417">
        <v>-0.30678100000000003</v>
      </c>
      <c r="AT417">
        <f t="shared" si="89"/>
        <v>0.30678100000000003</v>
      </c>
      <c r="AU417">
        <v>-16.691299999999998</v>
      </c>
      <c r="AV417" t="str">
        <f t="shared" si="90"/>
        <v/>
      </c>
      <c r="AW417" t="str">
        <f t="shared" si="91"/>
        <v/>
      </c>
      <c r="AX417" t="str">
        <f t="shared" si="92"/>
        <v/>
      </c>
      <c r="AY417" t="str">
        <f t="shared" si="93"/>
        <v/>
      </c>
      <c r="BA417" s="5" t="str">
        <f t="shared" si="94"/>
        <v/>
      </c>
      <c r="BB417" s="5" t="str">
        <f t="shared" si="95"/>
        <v/>
      </c>
      <c r="BC417" s="5" t="str">
        <f t="shared" si="96"/>
        <v/>
      </c>
      <c r="BD417" s="5" t="str">
        <f t="shared" si="97"/>
        <v/>
      </c>
      <c r="BF417" t="s">
        <v>12064</v>
      </c>
      <c r="BG417" t="s">
        <v>12065</v>
      </c>
      <c r="BH417" t="s">
        <v>12066</v>
      </c>
      <c r="BI417" t="s">
        <v>12067</v>
      </c>
      <c r="BJ417" t="s">
        <v>12068</v>
      </c>
      <c r="BK417" t="s">
        <v>12069</v>
      </c>
    </row>
    <row r="418" spans="1:63" x14ac:dyDescent="0.3">
      <c r="A418">
        <v>5.4692299999999996</v>
      </c>
      <c r="B418">
        <v>5.4127799999999997</v>
      </c>
      <c r="C418">
        <v>5.8579800000000004</v>
      </c>
      <c r="D418">
        <v>5.7306400000000002</v>
      </c>
      <c r="E418">
        <v>4.6496199999999996</v>
      </c>
      <c r="F418">
        <v>4.6948800000000004</v>
      </c>
      <c r="G418">
        <v>4.7224700000000004</v>
      </c>
      <c r="H418">
        <v>5.0574500000000002</v>
      </c>
      <c r="I418">
        <v>5.4950599999999996</v>
      </c>
      <c r="J418">
        <v>5.5939500000000004</v>
      </c>
      <c r="K418">
        <v>5.1085200000000004</v>
      </c>
      <c r="L418">
        <v>4.96347</v>
      </c>
      <c r="M418" t="s">
        <v>0</v>
      </c>
      <c r="O418" t="s">
        <v>1</v>
      </c>
      <c r="Q418" t="s">
        <v>164</v>
      </c>
      <c r="R418" t="s">
        <v>36908</v>
      </c>
      <c r="S418" t="s">
        <v>36909</v>
      </c>
      <c r="T418" t="s">
        <v>36910</v>
      </c>
      <c r="V418" t="s">
        <v>30267</v>
      </c>
      <c r="W418">
        <v>0</v>
      </c>
      <c r="X418" t="s">
        <v>7</v>
      </c>
      <c r="Y418">
        <v>11</v>
      </c>
      <c r="Z418">
        <v>1</v>
      </c>
      <c r="AA418">
        <v>1</v>
      </c>
      <c r="AB418">
        <v>1</v>
      </c>
      <c r="AC418">
        <v>16.899999999999999</v>
      </c>
      <c r="AD418">
        <v>1</v>
      </c>
      <c r="AF418" t="s">
        <v>36913</v>
      </c>
      <c r="AG418">
        <v>2.9878499999999999</v>
      </c>
      <c r="AH418">
        <v>2.0158699999999999E-3</v>
      </c>
      <c r="AI418">
        <v>0.83655599999999997</v>
      </c>
      <c r="AJ418">
        <f t="shared" si="84"/>
        <v>-0.83655599999999997</v>
      </c>
      <c r="AK418">
        <v>5.9270399999999999</v>
      </c>
      <c r="AL418" t="str">
        <f t="shared" si="85"/>
        <v/>
      </c>
      <c r="AM418" t="str">
        <f t="shared" si="86"/>
        <v/>
      </c>
      <c r="AN418" t="str">
        <f t="shared" si="87"/>
        <v/>
      </c>
      <c r="AO418" t="str">
        <f t="shared" si="88"/>
        <v>+</v>
      </c>
      <c r="AQ418">
        <v>0.89848300000000003</v>
      </c>
      <c r="AR418">
        <v>0.15405099999999999</v>
      </c>
      <c r="AS418">
        <v>0.32740799999999998</v>
      </c>
      <c r="AT418">
        <f t="shared" si="89"/>
        <v>-0.32740799999999998</v>
      </c>
      <c r="AU418">
        <v>1.77451</v>
      </c>
      <c r="AV418" t="str">
        <f t="shared" si="90"/>
        <v/>
      </c>
      <c r="AW418" t="str">
        <f t="shared" si="91"/>
        <v/>
      </c>
      <c r="AX418" t="str">
        <f t="shared" si="92"/>
        <v/>
      </c>
      <c r="AY418" t="str">
        <f t="shared" si="93"/>
        <v/>
      </c>
      <c r="BA418" s="5" t="str">
        <f t="shared" si="94"/>
        <v/>
      </c>
      <c r="BB418" s="5" t="str">
        <f t="shared" si="95"/>
        <v/>
      </c>
      <c r="BC418" s="5" t="str">
        <f t="shared" si="96"/>
        <v/>
      </c>
      <c r="BD418" s="5" t="str">
        <f t="shared" si="97"/>
        <v/>
      </c>
      <c r="BF418" t="s">
        <v>36911</v>
      </c>
      <c r="BG418" t="s">
        <v>36912</v>
      </c>
      <c r="BH418" t="s">
        <v>36913</v>
      </c>
      <c r="BI418" t="s">
        <v>5520</v>
      </c>
      <c r="BJ418" t="s">
        <v>21708</v>
      </c>
      <c r="BK418" t="s">
        <v>36914</v>
      </c>
    </row>
    <row r="419" spans="1:63" x14ac:dyDescent="0.3">
      <c r="A419">
        <v>9.2398399999999992</v>
      </c>
      <c r="B419">
        <v>9.2939299999999996</v>
      </c>
      <c r="C419">
        <v>9.3573299999999993</v>
      </c>
      <c r="D419">
        <v>9.3160600000000002</v>
      </c>
      <c r="E419">
        <v>8.3987400000000001</v>
      </c>
      <c r="F419">
        <v>8.4785699999999995</v>
      </c>
      <c r="G419">
        <v>8.4850200000000005</v>
      </c>
      <c r="H419">
        <v>8.4990500000000004</v>
      </c>
      <c r="I419">
        <v>9.3318100000000008</v>
      </c>
      <c r="J419">
        <v>9.3586500000000008</v>
      </c>
      <c r="K419">
        <v>9.4596400000000003</v>
      </c>
      <c r="L419">
        <v>9.3804599999999994</v>
      </c>
      <c r="M419" t="s">
        <v>0</v>
      </c>
      <c r="O419" t="s">
        <v>1</v>
      </c>
      <c r="Q419" t="s">
        <v>164</v>
      </c>
      <c r="R419" t="s">
        <v>27115</v>
      </c>
      <c r="S419" t="s">
        <v>27116</v>
      </c>
      <c r="T419" t="s">
        <v>27117</v>
      </c>
      <c r="V419" t="s">
        <v>27118</v>
      </c>
      <c r="W419">
        <v>0</v>
      </c>
      <c r="X419" t="s">
        <v>7</v>
      </c>
      <c r="Y419">
        <v>14</v>
      </c>
      <c r="Z419">
        <v>6</v>
      </c>
      <c r="AA419">
        <v>7</v>
      </c>
      <c r="AB419">
        <v>6</v>
      </c>
      <c r="AC419">
        <v>55</v>
      </c>
      <c r="AD419">
        <v>1</v>
      </c>
      <c r="AF419" t="s">
        <v>27121</v>
      </c>
      <c r="AG419">
        <v>6.5799399999999997</v>
      </c>
      <c r="AH419" s="1">
        <v>3.3306299999999999E-6</v>
      </c>
      <c r="AI419">
        <v>0.83644300000000005</v>
      </c>
      <c r="AJ419">
        <f t="shared" si="84"/>
        <v>-0.83644300000000005</v>
      </c>
      <c r="AK419">
        <v>25.1038</v>
      </c>
      <c r="AL419" t="str">
        <f t="shared" si="85"/>
        <v/>
      </c>
      <c r="AM419" t="str">
        <f t="shared" si="86"/>
        <v/>
      </c>
      <c r="AN419" t="str">
        <f t="shared" si="87"/>
        <v/>
      </c>
      <c r="AO419" t="str">
        <f t="shared" si="88"/>
        <v>+</v>
      </c>
      <c r="AQ419">
        <v>1.1513100000000001</v>
      </c>
      <c r="AR419">
        <v>8.9855699999999997E-2</v>
      </c>
      <c r="AS419">
        <v>-8.0851599999999996E-2</v>
      </c>
      <c r="AT419">
        <f t="shared" si="89"/>
        <v>8.0851599999999996E-2</v>
      </c>
      <c r="AU419">
        <v>-2.1950500000000002</v>
      </c>
      <c r="AV419" t="str">
        <f t="shared" si="90"/>
        <v/>
      </c>
      <c r="AW419" t="str">
        <f t="shared" si="91"/>
        <v/>
      </c>
      <c r="AX419" t="str">
        <f t="shared" si="92"/>
        <v/>
      </c>
      <c r="AY419" t="str">
        <f t="shared" si="93"/>
        <v/>
      </c>
      <c r="BA419" s="5" t="str">
        <f t="shared" si="94"/>
        <v/>
      </c>
      <c r="BB419" s="5" t="str">
        <f t="shared" si="95"/>
        <v/>
      </c>
      <c r="BC419" s="5" t="str">
        <f t="shared" si="96"/>
        <v/>
      </c>
      <c r="BD419" s="5" t="str">
        <f t="shared" si="97"/>
        <v/>
      </c>
      <c r="BF419" t="s">
        <v>27119</v>
      </c>
      <c r="BG419" t="s">
        <v>27120</v>
      </c>
      <c r="BH419" t="s">
        <v>27121</v>
      </c>
      <c r="BJ419" t="s">
        <v>2072</v>
      </c>
      <c r="BK419" t="s">
        <v>27122</v>
      </c>
    </row>
    <row r="420" spans="1:63" x14ac:dyDescent="0.3">
      <c r="A420">
        <v>6.0832100000000002</v>
      </c>
      <c r="B420">
        <v>6.2479300000000002</v>
      </c>
      <c r="C420">
        <v>6.14771</v>
      </c>
      <c r="D420">
        <v>6.2460300000000002</v>
      </c>
      <c r="E420">
        <v>5.1456799999999996</v>
      </c>
      <c r="F420">
        <v>5.4950599999999996</v>
      </c>
      <c r="G420">
        <v>5.3291199999999996</v>
      </c>
      <c r="H420">
        <v>5.4161599999999996</v>
      </c>
      <c r="I420">
        <v>6.4245900000000002</v>
      </c>
      <c r="J420">
        <v>6.2964599999999997</v>
      </c>
      <c r="K420">
        <v>6.2152900000000004</v>
      </c>
      <c r="L420">
        <v>6.3540299999999998</v>
      </c>
      <c r="M420" t="s">
        <v>0</v>
      </c>
      <c r="O420" t="s">
        <v>1</v>
      </c>
      <c r="Q420" t="s">
        <v>164</v>
      </c>
      <c r="R420" t="s">
        <v>36710</v>
      </c>
      <c r="S420" t="s">
        <v>36711</v>
      </c>
      <c r="T420" t="s">
        <v>36712</v>
      </c>
      <c r="U420" t="s">
        <v>15502</v>
      </c>
      <c r="V420" t="s">
        <v>26161</v>
      </c>
      <c r="W420">
        <v>0</v>
      </c>
      <c r="X420" t="s">
        <v>7</v>
      </c>
      <c r="Y420">
        <v>8</v>
      </c>
      <c r="Z420">
        <v>3</v>
      </c>
      <c r="AA420">
        <v>3</v>
      </c>
      <c r="AB420">
        <v>1</v>
      </c>
      <c r="AC420">
        <v>37.799999999999997</v>
      </c>
      <c r="AD420">
        <v>1</v>
      </c>
      <c r="AF420" t="s">
        <v>36715</v>
      </c>
      <c r="AG420">
        <v>4.1889799999999999</v>
      </c>
      <c r="AH420">
        <v>1.8804800000000001E-4</v>
      </c>
      <c r="AI420">
        <v>0.83471499999999998</v>
      </c>
      <c r="AJ420">
        <f t="shared" si="84"/>
        <v>-0.83471499999999998</v>
      </c>
      <c r="AK420">
        <v>9.8071000000000002</v>
      </c>
      <c r="AL420" t="str">
        <f t="shared" si="85"/>
        <v/>
      </c>
      <c r="AM420" t="str">
        <f t="shared" si="86"/>
        <v/>
      </c>
      <c r="AN420" t="str">
        <f t="shared" si="87"/>
        <v/>
      </c>
      <c r="AO420" t="str">
        <f t="shared" si="88"/>
        <v>+</v>
      </c>
      <c r="AQ420">
        <v>1.25115</v>
      </c>
      <c r="AR420">
        <v>7.2492000000000001E-2</v>
      </c>
      <c r="AS420">
        <v>-0.14137</v>
      </c>
      <c r="AT420">
        <f t="shared" si="89"/>
        <v>0.14137</v>
      </c>
      <c r="AU420">
        <v>-2.3625799999999999</v>
      </c>
      <c r="AV420" t="str">
        <f t="shared" si="90"/>
        <v/>
      </c>
      <c r="AW420" t="str">
        <f t="shared" si="91"/>
        <v/>
      </c>
      <c r="AX420" t="str">
        <f t="shared" si="92"/>
        <v/>
      </c>
      <c r="AY420" t="str">
        <f t="shared" si="93"/>
        <v/>
      </c>
      <c r="BA420" s="5" t="str">
        <f t="shared" si="94"/>
        <v/>
      </c>
      <c r="BB420" s="5" t="str">
        <f t="shared" si="95"/>
        <v/>
      </c>
      <c r="BC420" s="5" t="str">
        <f t="shared" si="96"/>
        <v/>
      </c>
      <c r="BD420" s="5" t="str">
        <f t="shared" si="97"/>
        <v/>
      </c>
      <c r="BF420" t="s">
        <v>36713</v>
      </c>
      <c r="BG420" t="s">
        <v>36714</v>
      </c>
      <c r="BH420" t="s">
        <v>36715</v>
      </c>
      <c r="BI420" t="s">
        <v>15502</v>
      </c>
      <c r="BJ420" t="s">
        <v>36716</v>
      </c>
      <c r="BK420" t="s">
        <v>36717</v>
      </c>
    </row>
    <row r="421" spans="1:63" x14ac:dyDescent="0.3">
      <c r="A421">
        <v>7.0101100000000001</v>
      </c>
      <c r="B421">
        <v>6.7905100000000003</v>
      </c>
      <c r="C421">
        <v>6.8691300000000002</v>
      </c>
      <c r="D421">
        <v>6.8567400000000003</v>
      </c>
      <c r="E421">
        <v>6.1799099999999996</v>
      </c>
      <c r="F421">
        <v>5.96347</v>
      </c>
      <c r="G421">
        <v>6.1064299999999996</v>
      </c>
      <c r="H421">
        <v>5.9495300000000002</v>
      </c>
      <c r="I421">
        <v>6.6893000000000002</v>
      </c>
      <c r="J421">
        <v>6.6424099999999999</v>
      </c>
      <c r="K421">
        <v>6.7944199999999997</v>
      </c>
      <c r="L421">
        <v>6.6553500000000003</v>
      </c>
      <c r="M421" t="s">
        <v>0</v>
      </c>
      <c r="O421" t="s">
        <v>1</v>
      </c>
      <c r="P421" t="s">
        <v>1</v>
      </c>
      <c r="Q421" t="s">
        <v>2</v>
      </c>
      <c r="R421" t="s">
        <v>25821</v>
      </c>
      <c r="S421" t="s">
        <v>25822</v>
      </c>
      <c r="T421" t="s">
        <v>25823</v>
      </c>
      <c r="V421" t="s">
        <v>18702</v>
      </c>
      <c r="W421">
        <v>0</v>
      </c>
      <c r="X421" t="s">
        <v>7</v>
      </c>
      <c r="Y421">
        <v>10</v>
      </c>
      <c r="Z421">
        <v>6</v>
      </c>
      <c r="AA421">
        <v>9</v>
      </c>
      <c r="AB421">
        <v>1</v>
      </c>
      <c r="AC421">
        <v>80.7</v>
      </c>
      <c r="AD421">
        <v>1</v>
      </c>
      <c r="AF421" t="s">
        <v>25826</v>
      </c>
      <c r="AG421">
        <v>4.5765799999999999</v>
      </c>
      <c r="AH421" s="1">
        <v>9.01549E-5</v>
      </c>
      <c r="AI421">
        <v>0.83178399999999997</v>
      </c>
      <c r="AJ421">
        <f t="shared" si="84"/>
        <v>-0.83178399999999997</v>
      </c>
      <c r="AK421">
        <v>11.459199999999999</v>
      </c>
      <c r="AL421" t="str">
        <f t="shared" si="85"/>
        <v/>
      </c>
      <c r="AM421" t="str">
        <f t="shared" si="86"/>
        <v/>
      </c>
      <c r="AN421" t="str">
        <f t="shared" si="87"/>
        <v/>
      </c>
      <c r="AO421" t="str">
        <f t="shared" si="88"/>
        <v>+</v>
      </c>
      <c r="AQ421">
        <v>1.74827</v>
      </c>
      <c r="AR421">
        <v>2.54302E-2</v>
      </c>
      <c r="AS421">
        <v>0.186252</v>
      </c>
      <c r="AT421">
        <f t="shared" si="89"/>
        <v>-0.186252</v>
      </c>
      <c r="AU421">
        <v>3.2325300000000001</v>
      </c>
      <c r="AV421" t="str">
        <f t="shared" si="90"/>
        <v/>
      </c>
      <c r="AW421" t="str">
        <f t="shared" si="91"/>
        <v/>
      </c>
      <c r="AX421" t="str">
        <f t="shared" si="92"/>
        <v/>
      </c>
      <c r="AY421" t="str">
        <f t="shared" si="93"/>
        <v/>
      </c>
      <c r="BA421" s="5" t="str">
        <f t="shared" si="94"/>
        <v/>
      </c>
      <c r="BB421" s="5" t="str">
        <f t="shared" si="95"/>
        <v/>
      </c>
      <c r="BC421" s="5" t="str">
        <f t="shared" si="96"/>
        <v/>
      </c>
      <c r="BD421" s="5" t="str">
        <f t="shared" si="97"/>
        <v/>
      </c>
      <c r="BF421" t="s">
        <v>25824</v>
      </c>
      <c r="BG421" t="s">
        <v>25825</v>
      </c>
      <c r="BH421" t="s">
        <v>25826</v>
      </c>
      <c r="BJ421" t="s">
        <v>25827</v>
      </c>
      <c r="BK421" t="s">
        <v>25828</v>
      </c>
    </row>
    <row r="422" spans="1:63" x14ac:dyDescent="0.3">
      <c r="A422">
        <v>6.08108</v>
      </c>
      <c r="B422">
        <v>6.06609</v>
      </c>
      <c r="C422">
        <v>5.9795699999999998</v>
      </c>
      <c r="D422">
        <v>5.9307400000000001</v>
      </c>
      <c r="E422">
        <v>5.2891000000000004</v>
      </c>
      <c r="F422">
        <v>5.1937699999999998</v>
      </c>
      <c r="G422">
        <v>5.11686</v>
      </c>
      <c r="H422">
        <v>5.1416000000000004</v>
      </c>
      <c r="I422">
        <v>5.6496199999999996</v>
      </c>
      <c r="J422">
        <v>5.4789700000000003</v>
      </c>
      <c r="K422">
        <v>5.6724300000000003</v>
      </c>
      <c r="L422">
        <v>5.6088100000000001</v>
      </c>
      <c r="M422" t="s">
        <v>0</v>
      </c>
      <c r="O422" t="s">
        <v>1</v>
      </c>
      <c r="P422" t="s">
        <v>1</v>
      </c>
      <c r="Q422" t="s">
        <v>2</v>
      </c>
      <c r="R422" t="s">
        <v>43167</v>
      </c>
      <c r="S422" t="s">
        <v>43168</v>
      </c>
      <c r="T422" t="s">
        <v>43169</v>
      </c>
      <c r="V422" t="s">
        <v>43170</v>
      </c>
      <c r="W422">
        <v>0</v>
      </c>
      <c r="X422" t="s">
        <v>7</v>
      </c>
      <c r="Y422">
        <v>1</v>
      </c>
      <c r="Z422">
        <v>1</v>
      </c>
      <c r="AA422">
        <v>1</v>
      </c>
      <c r="AB422">
        <v>1</v>
      </c>
      <c r="AC422">
        <v>73.099999999999994</v>
      </c>
      <c r="AD422">
        <v>1</v>
      </c>
      <c r="AF422" t="s">
        <v>43173</v>
      </c>
      <c r="AG422">
        <v>5.4001099999999997</v>
      </c>
      <c r="AH422" s="1">
        <v>2.0608600000000001E-5</v>
      </c>
      <c r="AI422">
        <v>0.82903700000000002</v>
      </c>
      <c r="AJ422">
        <f t="shared" si="84"/>
        <v>-0.82903700000000002</v>
      </c>
      <c r="AK422">
        <v>15.8644</v>
      </c>
      <c r="AL422" t="str">
        <f t="shared" si="85"/>
        <v/>
      </c>
      <c r="AM422" t="str">
        <f t="shared" si="86"/>
        <v/>
      </c>
      <c r="AN422" t="str">
        <f t="shared" si="87"/>
        <v/>
      </c>
      <c r="AO422" t="str">
        <f t="shared" si="88"/>
        <v>+</v>
      </c>
      <c r="AQ422">
        <v>3.4870700000000001</v>
      </c>
      <c r="AR422">
        <v>7.2171900000000001E-4</v>
      </c>
      <c r="AS422">
        <v>0.411914</v>
      </c>
      <c r="AT422">
        <f t="shared" si="89"/>
        <v>-0.411914</v>
      </c>
      <c r="AU422">
        <v>7.3451199999999996</v>
      </c>
      <c r="AV422" t="str">
        <f t="shared" si="90"/>
        <v/>
      </c>
      <c r="AW422" t="str">
        <f t="shared" si="91"/>
        <v/>
      </c>
      <c r="AX422" t="str">
        <f t="shared" si="92"/>
        <v/>
      </c>
      <c r="AY422" t="str">
        <f t="shared" si="93"/>
        <v/>
      </c>
      <c r="BA422" s="5" t="str">
        <f t="shared" si="94"/>
        <v/>
      </c>
      <c r="BB422" s="5" t="str">
        <f t="shared" si="95"/>
        <v/>
      </c>
      <c r="BC422" s="5" t="str">
        <f t="shared" si="96"/>
        <v/>
      </c>
      <c r="BD422" s="5" t="str">
        <f t="shared" si="97"/>
        <v/>
      </c>
      <c r="BF422" t="s">
        <v>43171</v>
      </c>
      <c r="BG422" t="s">
        <v>43172</v>
      </c>
      <c r="BH422" t="s">
        <v>43173</v>
      </c>
      <c r="BJ422" t="s">
        <v>29875</v>
      </c>
      <c r="BK422" t="s">
        <v>43174</v>
      </c>
    </row>
    <row r="423" spans="1:63" x14ac:dyDescent="0.3">
      <c r="A423">
        <v>3.8379400000000001</v>
      </c>
      <c r="B423">
        <v>3.70044</v>
      </c>
      <c r="C423">
        <v>3.7761</v>
      </c>
      <c r="D423">
        <v>4.3147000000000002</v>
      </c>
      <c r="E423">
        <v>2.80735</v>
      </c>
      <c r="F423">
        <v>3.2630300000000001</v>
      </c>
      <c r="G423">
        <v>3.2016300000000002</v>
      </c>
      <c r="H423">
        <v>3.0531100000000002</v>
      </c>
      <c r="I423">
        <v>4.1699299999999999</v>
      </c>
      <c r="J423">
        <v>4.4127799999999997</v>
      </c>
      <c r="K423">
        <v>4.1456799999999996</v>
      </c>
      <c r="L423">
        <v>4.3575499999999998</v>
      </c>
      <c r="M423" t="s">
        <v>0</v>
      </c>
      <c r="O423" t="s">
        <v>1</v>
      </c>
      <c r="Q423" t="s">
        <v>164</v>
      </c>
      <c r="R423" t="s">
        <v>11259</v>
      </c>
      <c r="S423" t="s">
        <v>6749</v>
      </c>
      <c r="T423" t="s">
        <v>11260</v>
      </c>
      <c r="V423" t="s">
        <v>4847</v>
      </c>
      <c r="W423">
        <v>0</v>
      </c>
      <c r="X423" t="s">
        <v>7</v>
      </c>
      <c r="Y423">
        <v>46</v>
      </c>
      <c r="Z423">
        <v>11</v>
      </c>
      <c r="AA423">
        <v>22</v>
      </c>
      <c r="AB423">
        <v>2</v>
      </c>
      <c r="AC423">
        <v>24.2</v>
      </c>
      <c r="AD423">
        <v>1</v>
      </c>
      <c r="AF423" t="s">
        <v>11263</v>
      </c>
      <c r="AG423">
        <v>2.5264600000000002</v>
      </c>
      <c r="AH423">
        <v>5.1628999999999998E-3</v>
      </c>
      <c r="AI423">
        <v>0.82601199999999997</v>
      </c>
      <c r="AJ423">
        <f t="shared" si="84"/>
        <v>-0.82601199999999997</v>
      </c>
      <c r="AK423">
        <v>4.8083200000000001</v>
      </c>
      <c r="AL423" t="str">
        <f t="shared" si="85"/>
        <v/>
      </c>
      <c r="AM423" t="str">
        <f t="shared" si="86"/>
        <v/>
      </c>
      <c r="AN423" t="str">
        <f t="shared" si="87"/>
        <v/>
      </c>
      <c r="AO423" t="str">
        <f t="shared" si="88"/>
        <v>+</v>
      </c>
      <c r="AQ423">
        <v>1.25322</v>
      </c>
      <c r="AR423">
        <v>7.2229799999999997E-2</v>
      </c>
      <c r="AS423">
        <v>-0.36418800000000001</v>
      </c>
      <c r="AT423">
        <f t="shared" si="89"/>
        <v>0.36418800000000001</v>
      </c>
      <c r="AU423">
        <v>-2.3660700000000001</v>
      </c>
      <c r="AV423" t="str">
        <f t="shared" si="90"/>
        <v/>
      </c>
      <c r="AW423" t="str">
        <f t="shared" si="91"/>
        <v/>
      </c>
      <c r="AX423" t="str">
        <f t="shared" si="92"/>
        <v/>
      </c>
      <c r="AY423" t="str">
        <f t="shared" si="93"/>
        <v/>
      </c>
      <c r="BA423" s="5" t="str">
        <f t="shared" si="94"/>
        <v/>
      </c>
      <c r="BB423" s="5" t="str">
        <f t="shared" si="95"/>
        <v/>
      </c>
      <c r="BC423" s="5" t="str">
        <f t="shared" si="96"/>
        <v/>
      </c>
      <c r="BD423" s="5" t="str">
        <f t="shared" si="97"/>
        <v/>
      </c>
      <c r="BF423" t="s">
        <v>11261</v>
      </c>
      <c r="BG423" t="s">
        <v>11262</v>
      </c>
      <c r="BH423" t="s">
        <v>11263</v>
      </c>
      <c r="BJ423" t="s">
        <v>11264</v>
      </c>
      <c r="BK423" t="s">
        <v>11265</v>
      </c>
    </row>
    <row r="424" spans="1:63" x14ac:dyDescent="0.3">
      <c r="A424">
        <v>6.74953</v>
      </c>
      <c r="B424">
        <v>6.97384</v>
      </c>
      <c r="C424">
        <v>6.9553599999999998</v>
      </c>
      <c r="D424">
        <v>7.0443899999999999</v>
      </c>
      <c r="E424">
        <v>6.0832100000000002</v>
      </c>
      <c r="F424">
        <v>6.0552799999999998</v>
      </c>
      <c r="G424">
        <v>6.1558299999999999</v>
      </c>
      <c r="H424">
        <v>6.1375000000000002</v>
      </c>
      <c r="I424">
        <v>7.2384000000000004</v>
      </c>
      <c r="J424">
        <v>7.2686599999999997</v>
      </c>
      <c r="K424">
        <v>7.2592699999999999</v>
      </c>
      <c r="L424">
        <v>7.1878500000000001</v>
      </c>
      <c r="M424" t="s">
        <v>0</v>
      </c>
      <c r="O424" t="s">
        <v>1</v>
      </c>
      <c r="P424" t="s">
        <v>1</v>
      </c>
      <c r="Q424" t="s">
        <v>2</v>
      </c>
      <c r="R424" t="s">
        <v>25489</v>
      </c>
      <c r="S424" t="s">
        <v>25490</v>
      </c>
      <c r="T424" t="s">
        <v>25491</v>
      </c>
      <c r="U424" t="s">
        <v>3726</v>
      </c>
      <c r="V424" t="s">
        <v>25492</v>
      </c>
      <c r="W424">
        <v>0</v>
      </c>
      <c r="X424" t="s">
        <v>7</v>
      </c>
      <c r="Y424">
        <v>8</v>
      </c>
      <c r="Z424">
        <v>4</v>
      </c>
      <c r="AA424">
        <v>8</v>
      </c>
      <c r="AB424">
        <v>2</v>
      </c>
      <c r="AC424">
        <v>55.6</v>
      </c>
      <c r="AD424">
        <v>1</v>
      </c>
      <c r="AF424" t="s">
        <v>25495</v>
      </c>
      <c r="AG424">
        <v>4.7297200000000004</v>
      </c>
      <c r="AH424" s="1">
        <v>6.7538099999999996E-5</v>
      </c>
      <c r="AI424">
        <v>0.82282500000000003</v>
      </c>
      <c r="AJ424">
        <f t="shared" si="84"/>
        <v>-0.82282500000000003</v>
      </c>
      <c r="AK424">
        <v>12.179600000000001</v>
      </c>
      <c r="AL424" t="str">
        <f t="shared" si="85"/>
        <v/>
      </c>
      <c r="AM424" t="str">
        <f t="shared" si="86"/>
        <v/>
      </c>
      <c r="AN424" t="str">
        <f t="shared" si="87"/>
        <v/>
      </c>
      <c r="AO424" t="str">
        <f t="shared" si="88"/>
        <v>+</v>
      </c>
      <c r="AQ424">
        <v>2.4643999999999999</v>
      </c>
      <c r="AR424">
        <v>5.7213200000000002E-3</v>
      </c>
      <c r="AS424">
        <v>-0.30776399999999998</v>
      </c>
      <c r="AT424">
        <f t="shared" si="89"/>
        <v>0.30776399999999998</v>
      </c>
      <c r="AU424">
        <v>-4.6697300000000004</v>
      </c>
      <c r="AV424" t="str">
        <f t="shared" si="90"/>
        <v/>
      </c>
      <c r="AW424" t="str">
        <f t="shared" si="91"/>
        <v/>
      </c>
      <c r="AX424" t="str">
        <f t="shared" si="92"/>
        <v/>
      </c>
      <c r="AY424" t="str">
        <f t="shared" si="93"/>
        <v/>
      </c>
      <c r="BA424" s="5" t="str">
        <f t="shared" si="94"/>
        <v/>
      </c>
      <c r="BB424" s="5" t="str">
        <f t="shared" si="95"/>
        <v/>
      </c>
      <c r="BC424" s="5" t="str">
        <f t="shared" si="96"/>
        <v/>
      </c>
      <c r="BD424" s="5" t="str">
        <f t="shared" si="97"/>
        <v/>
      </c>
      <c r="BF424" t="s">
        <v>25493</v>
      </c>
      <c r="BG424" t="s">
        <v>25494</v>
      </c>
      <c r="BH424" t="s">
        <v>25495</v>
      </c>
      <c r="BI424" t="s">
        <v>3726</v>
      </c>
      <c r="BJ424" t="s">
        <v>17670</v>
      </c>
      <c r="BK424" t="s">
        <v>25496</v>
      </c>
    </row>
    <row r="425" spans="1:63" x14ac:dyDescent="0.3">
      <c r="A425">
        <v>5.8328899999999999</v>
      </c>
      <c r="B425">
        <v>5.7944199999999997</v>
      </c>
      <c r="C425">
        <v>5.8703599999999998</v>
      </c>
      <c r="D425">
        <v>5.8505000000000003</v>
      </c>
      <c r="E425">
        <v>4.9954799999999997</v>
      </c>
      <c r="F425">
        <v>4.5849599999999997</v>
      </c>
      <c r="G425">
        <v>5.2554999999999996</v>
      </c>
      <c r="H425">
        <v>5.2288199999999998</v>
      </c>
      <c r="I425">
        <v>5.6088100000000001</v>
      </c>
      <c r="J425">
        <v>5.5266900000000003</v>
      </c>
      <c r="K425">
        <v>5.7224700000000004</v>
      </c>
      <c r="L425">
        <v>5.7197300000000002</v>
      </c>
      <c r="M425" t="s">
        <v>0</v>
      </c>
      <c r="O425" t="s">
        <v>1</v>
      </c>
      <c r="P425" t="s">
        <v>1</v>
      </c>
      <c r="Q425" t="s">
        <v>2</v>
      </c>
      <c r="R425" t="s">
        <v>36850</v>
      </c>
      <c r="S425" t="s">
        <v>36851</v>
      </c>
      <c r="T425" t="s">
        <v>1082</v>
      </c>
      <c r="V425" t="s">
        <v>36852</v>
      </c>
      <c r="W425">
        <v>0</v>
      </c>
      <c r="X425" t="s">
        <v>7</v>
      </c>
      <c r="Y425">
        <v>12</v>
      </c>
      <c r="Z425">
        <v>1</v>
      </c>
      <c r="AA425">
        <v>2</v>
      </c>
      <c r="AB425">
        <v>1</v>
      </c>
      <c r="AC425">
        <v>22.5</v>
      </c>
      <c r="AD425">
        <v>1</v>
      </c>
      <c r="AF425" t="s">
        <v>36855</v>
      </c>
      <c r="AG425">
        <v>2.7218499999999999</v>
      </c>
      <c r="AH425">
        <v>3.4697E-3</v>
      </c>
      <c r="AI425">
        <v>0.820851</v>
      </c>
      <c r="AJ425">
        <f t="shared" si="84"/>
        <v>-0.820851</v>
      </c>
      <c r="AK425">
        <v>5.2622200000000001</v>
      </c>
      <c r="AL425" t="str">
        <f t="shared" si="85"/>
        <v/>
      </c>
      <c r="AM425" t="str">
        <f t="shared" si="86"/>
        <v/>
      </c>
      <c r="AN425" t="str">
        <f t="shared" si="87"/>
        <v/>
      </c>
      <c r="AO425" t="str">
        <f t="shared" si="88"/>
        <v>+</v>
      </c>
      <c r="AQ425">
        <v>2.0733000000000001</v>
      </c>
      <c r="AR425">
        <v>1.2886399999999999E-2</v>
      </c>
      <c r="AS425">
        <v>0.19261700000000001</v>
      </c>
      <c r="AT425">
        <f t="shared" si="89"/>
        <v>-0.19261700000000001</v>
      </c>
      <c r="AU425">
        <v>3.8513199999999999</v>
      </c>
      <c r="AV425" t="str">
        <f t="shared" si="90"/>
        <v/>
      </c>
      <c r="AW425" t="str">
        <f t="shared" si="91"/>
        <v/>
      </c>
      <c r="AX425" t="str">
        <f t="shared" si="92"/>
        <v/>
      </c>
      <c r="AY425" t="str">
        <f t="shared" si="93"/>
        <v/>
      </c>
      <c r="BA425" s="5" t="str">
        <f t="shared" si="94"/>
        <v/>
      </c>
      <c r="BB425" s="5" t="str">
        <f t="shared" si="95"/>
        <v/>
      </c>
      <c r="BC425" s="5" t="str">
        <f t="shared" si="96"/>
        <v/>
      </c>
      <c r="BD425" s="5" t="str">
        <f t="shared" si="97"/>
        <v/>
      </c>
      <c r="BF425" t="s">
        <v>36853</v>
      </c>
      <c r="BG425" t="s">
        <v>36854</v>
      </c>
      <c r="BH425" t="s">
        <v>36855</v>
      </c>
      <c r="BJ425" t="s">
        <v>10621</v>
      </c>
      <c r="BK425" t="s">
        <v>36856</v>
      </c>
    </row>
    <row r="426" spans="1:63" x14ac:dyDescent="0.3">
      <c r="A426">
        <v>6.4528600000000003</v>
      </c>
      <c r="B426">
        <v>6.6837</v>
      </c>
      <c r="C426">
        <v>6.6582100000000004</v>
      </c>
      <c r="D426">
        <v>6.7387699999999997</v>
      </c>
      <c r="E426">
        <v>5.8252800000000002</v>
      </c>
      <c r="F426">
        <v>5.6976599999999999</v>
      </c>
      <c r="G426">
        <v>5.8073499999999996</v>
      </c>
      <c r="H426">
        <v>5.9307400000000001</v>
      </c>
      <c r="I426">
        <v>6.6073300000000001</v>
      </c>
      <c r="J426">
        <v>6.74953</v>
      </c>
      <c r="K426">
        <v>6.6553500000000003</v>
      </c>
      <c r="L426">
        <v>6.6567800000000004</v>
      </c>
      <c r="M426" t="s">
        <v>0</v>
      </c>
      <c r="O426" t="s">
        <v>1</v>
      </c>
      <c r="Q426" t="s">
        <v>164</v>
      </c>
      <c r="S426" t="s">
        <v>36740</v>
      </c>
      <c r="T426" t="s">
        <v>36741</v>
      </c>
      <c r="W426">
        <v>0</v>
      </c>
      <c r="X426" t="s">
        <v>7</v>
      </c>
      <c r="Y426">
        <v>8</v>
      </c>
      <c r="Z426">
        <v>2</v>
      </c>
      <c r="AA426">
        <v>2</v>
      </c>
      <c r="AB426">
        <v>2</v>
      </c>
      <c r="AC426">
        <v>37</v>
      </c>
      <c r="AD426">
        <v>1</v>
      </c>
      <c r="AF426" t="s">
        <v>36744</v>
      </c>
      <c r="AG426">
        <v>4.3360000000000003</v>
      </c>
      <c r="AH426">
        <v>1.4329999999999999E-4</v>
      </c>
      <c r="AI426">
        <v>0.81812600000000002</v>
      </c>
      <c r="AJ426">
        <f t="shared" si="84"/>
        <v>-0.81812600000000002</v>
      </c>
      <c r="AK426">
        <v>10.4063</v>
      </c>
      <c r="AL426" t="str">
        <f t="shared" si="85"/>
        <v/>
      </c>
      <c r="AM426" t="str">
        <f t="shared" si="86"/>
        <v/>
      </c>
      <c r="AN426" t="str">
        <f t="shared" si="87"/>
        <v/>
      </c>
      <c r="AO426" t="str">
        <f t="shared" si="88"/>
        <v>+</v>
      </c>
      <c r="AQ426">
        <v>0.192522</v>
      </c>
      <c r="AR426">
        <v>0.67828999999999995</v>
      </c>
      <c r="AS426">
        <v>-3.3865800000000001E-2</v>
      </c>
      <c r="AT426">
        <f t="shared" si="89"/>
        <v>3.3865800000000001E-2</v>
      </c>
      <c r="AU426">
        <v>-0.489427</v>
      </c>
      <c r="AV426" t="str">
        <f t="shared" si="90"/>
        <v/>
      </c>
      <c r="AW426" t="str">
        <f t="shared" si="91"/>
        <v/>
      </c>
      <c r="AX426" t="str">
        <f t="shared" si="92"/>
        <v/>
      </c>
      <c r="AY426" t="str">
        <f t="shared" si="93"/>
        <v/>
      </c>
      <c r="BA426" s="5" t="str">
        <f t="shared" si="94"/>
        <v/>
      </c>
      <c r="BB426" s="5" t="str">
        <f t="shared" si="95"/>
        <v/>
      </c>
      <c r="BC426" s="5" t="str">
        <f t="shared" si="96"/>
        <v/>
      </c>
      <c r="BD426" s="5" t="str">
        <f t="shared" si="97"/>
        <v/>
      </c>
      <c r="BF426" t="s">
        <v>36742</v>
      </c>
      <c r="BG426" t="s">
        <v>36743</v>
      </c>
      <c r="BH426" t="s">
        <v>36744</v>
      </c>
      <c r="BK426" t="s">
        <v>36745</v>
      </c>
    </row>
    <row r="427" spans="1:63" x14ac:dyDescent="0.3">
      <c r="A427">
        <v>4.7333499999999997</v>
      </c>
      <c r="B427">
        <v>4.2927799999999996</v>
      </c>
      <c r="C427">
        <v>4.5046200000000001</v>
      </c>
      <c r="D427">
        <v>4.4059900000000001</v>
      </c>
      <c r="E427">
        <v>3.0531100000000002</v>
      </c>
      <c r="F427">
        <v>3.8379400000000001</v>
      </c>
      <c r="G427">
        <v>3.9726900000000001</v>
      </c>
      <c r="H427">
        <v>3.80735</v>
      </c>
      <c r="I427">
        <v>4.1456799999999996</v>
      </c>
      <c r="J427">
        <v>4.6322700000000001</v>
      </c>
      <c r="K427">
        <v>4.4462599999999997</v>
      </c>
      <c r="L427">
        <v>4.6147099999999996</v>
      </c>
      <c r="M427" t="s">
        <v>0</v>
      </c>
      <c r="O427" t="s">
        <v>1</v>
      </c>
      <c r="Q427" t="s">
        <v>164</v>
      </c>
      <c r="R427" t="s">
        <v>26632</v>
      </c>
      <c r="S427" t="s">
        <v>42926</v>
      </c>
      <c r="T427" t="s">
        <v>42927</v>
      </c>
      <c r="V427" t="s">
        <v>42928</v>
      </c>
      <c r="W427">
        <v>0</v>
      </c>
      <c r="X427" t="s">
        <v>7</v>
      </c>
      <c r="Y427">
        <v>1</v>
      </c>
      <c r="Z427">
        <v>1</v>
      </c>
      <c r="AA427">
        <v>1</v>
      </c>
      <c r="AB427">
        <v>1</v>
      </c>
      <c r="AC427">
        <v>102.3</v>
      </c>
      <c r="AD427">
        <v>1</v>
      </c>
      <c r="AF427" t="s">
        <v>42931</v>
      </c>
      <c r="AG427">
        <v>1.9333199999999999</v>
      </c>
      <c r="AH427">
        <v>1.77206E-2</v>
      </c>
      <c r="AI427">
        <v>0.81641200000000003</v>
      </c>
      <c r="AJ427">
        <f t="shared" si="84"/>
        <v>-0.81641200000000003</v>
      </c>
      <c r="AK427">
        <v>3.57883</v>
      </c>
      <c r="AL427" t="str">
        <f t="shared" si="85"/>
        <v/>
      </c>
      <c r="AM427" t="str">
        <f t="shared" si="86"/>
        <v/>
      </c>
      <c r="AN427" t="str">
        <f t="shared" si="87"/>
        <v/>
      </c>
      <c r="AO427" t="str">
        <f t="shared" si="88"/>
        <v>+</v>
      </c>
      <c r="AQ427">
        <v>5.9005099999999998E-2</v>
      </c>
      <c r="AR427">
        <v>0.88765799999999995</v>
      </c>
      <c r="AS427">
        <v>2.4459499999999999E-2</v>
      </c>
      <c r="AT427">
        <f t="shared" si="89"/>
        <v>-2.4459499999999999E-2</v>
      </c>
      <c r="AU427">
        <v>0.16686000000000001</v>
      </c>
      <c r="AV427" t="str">
        <f t="shared" si="90"/>
        <v/>
      </c>
      <c r="AW427" t="str">
        <f t="shared" si="91"/>
        <v/>
      </c>
      <c r="AX427" t="str">
        <f t="shared" si="92"/>
        <v/>
      </c>
      <c r="AY427" t="str">
        <f t="shared" si="93"/>
        <v/>
      </c>
      <c r="BA427" s="5" t="str">
        <f t="shared" si="94"/>
        <v/>
      </c>
      <c r="BB427" s="5" t="str">
        <f t="shared" si="95"/>
        <v/>
      </c>
      <c r="BC427" s="5" t="str">
        <f t="shared" si="96"/>
        <v/>
      </c>
      <c r="BD427" s="5" t="str">
        <f t="shared" si="97"/>
        <v/>
      </c>
      <c r="BF427" t="s">
        <v>42929</v>
      </c>
      <c r="BG427" t="s">
        <v>42930</v>
      </c>
      <c r="BH427" t="s">
        <v>42931</v>
      </c>
      <c r="BJ427" t="s">
        <v>42932</v>
      </c>
      <c r="BK427" t="s">
        <v>42933</v>
      </c>
    </row>
    <row r="428" spans="1:63" x14ac:dyDescent="0.3">
      <c r="A428">
        <v>9.6041799999999995</v>
      </c>
      <c r="B428">
        <v>9.6169200000000004</v>
      </c>
      <c r="C428">
        <v>9.6187500000000004</v>
      </c>
      <c r="D428">
        <v>9.6125000000000007</v>
      </c>
      <c r="E428">
        <v>8.7760999999999996</v>
      </c>
      <c r="F428">
        <v>8.7777499999999993</v>
      </c>
      <c r="G428">
        <v>8.7892100000000006</v>
      </c>
      <c r="H428">
        <v>8.8542500000000004</v>
      </c>
      <c r="I428">
        <v>9.6469199999999997</v>
      </c>
      <c r="J428">
        <v>9.6957500000000003</v>
      </c>
      <c r="K428">
        <v>9.6564200000000007</v>
      </c>
      <c r="L428">
        <v>9.6233299999999993</v>
      </c>
      <c r="M428" t="s">
        <v>0</v>
      </c>
      <c r="O428" t="s">
        <v>1</v>
      </c>
      <c r="P428" t="s">
        <v>1</v>
      </c>
      <c r="Q428" t="s">
        <v>2</v>
      </c>
      <c r="R428" t="s">
        <v>24035</v>
      </c>
      <c r="S428" t="s">
        <v>24036</v>
      </c>
      <c r="T428" t="s">
        <v>24037</v>
      </c>
      <c r="U428" t="s">
        <v>1779</v>
      </c>
      <c r="V428" t="s">
        <v>24038</v>
      </c>
      <c r="W428">
        <v>0</v>
      </c>
      <c r="X428" t="s">
        <v>7</v>
      </c>
      <c r="Y428">
        <v>9</v>
      </c>
      <c r="Z428">
        <v>5</v>
      </c>
      <c r="AA428">
        <v>9</v>
      </c>
      <c r="AB428">
        <v>5</v>
      </c>
      <c r="AC428">
        <v>57.2</v>
      </c>
      <c r="AD428">
        <v>1</v>
      </c>
      <c r="AF428" t="s">
        <v>24041</v>
      </c>
      <c r="AG428">
        <v>7.9897799999999997</v>
      </c>
      <c r="AH428" s="1">
        <v>6.4904500000000003E-7</v>
      </c>
      <c r="AI428">
        <v>0.81376199999999999</v>
      </c>
      <c r="AJ428">
        <f t="shared" si="84"/>
        <v>-0.81376199999999999</v>
      </c>
      <c r="AK428">
        <v>43.241900000000001</v>
      </c>
      <c r="AL428" t="str">
        <f t="shared" si="85"/>
        <v/>
      </c>
      <c r="AM428" t="str">
        <f t="shared" si="86"/>
        <v/>
      </c>
      <c r="AN428" t="str">
        <f t="shared" si="87"/>
        <v/>
      </c>
      <c r="AO428" t="str">
        <f t="shared" si="88"/>
        <v>+</v>
      </c>
      <c r="AQ428">
        <v>1.48125</v>
      </c>
      <c r="AR428">
        <v>4.4662100000000003E-2</v>
      </c>
      <c r="AS428">
        <v>-4.2518599999999997E-2</v>
      </c>
      <c r="AT428">
        <f t="shared" si="89"/>
        <v>4.2518599999999997E-2</v>
      </c>
      <c r="AU428">
        <v>-2.75624</v>
      </c>
      <c r="AV428" t="str">
        <f t="shared" si="90"/>
        <v/>
      </c>
      <c r="AW428" t="str">
        <f t="shared" si="91"/>
        <v/>
      </c>
      <c r="AX428" t="str">
        <f t="shared" si="92"/>
        <v/>
      </c>
      <c r="AY428" t="str">
        <f t="shared" si="93"/>
        <v/>
      </c>
      <c r="BA428" s="5" t="str">
        <f t="shared" si="94"/>
        <v/>
      </c>
      <c r="BB428" s="5" t="str">
        <f t="shared" si="95"/>
        <v/>
      </c>
      <c r="BC428" s="5" t="str">
        <f t="shared" si="96"/>
        <v/>
      </c>
      <c r="BD428" s="5" t="str">
        <f t="shared" si="97"/>
        <v/>
      </c>
      <c r="BF428" t="s">
        <v>24039</v>
      </c>
      <c r="BG428" t="s">
        <v>24040</v>
      </c>
      <c r="BH428" t="s">
        <v>24041</v>
      </c>
      <c r="BI428" t="s">
        <v>1779</v>
      </c>
      <c r="BJ428" t="s">
        <v>24042</v>
      </c>
      <c r="BK428" t="s">
        <v>24043</v>
      </c>
    </row>
    <row r="429" spans="1:63" x14ac:dyDescent="0.3">
      <c r="A429">
        <v>7.2667900000000003</v>
      </c>
      <c r="B429">
        <v>7.2249699999999999</v>
      </c>
      <c r="C429">
        <v>7.34518</v>
      </c>
      <c r="D429">
        <v>7.31107</v>
      </c>
      <c r="E429">
        <v>6.4245900000000002</v>
      </c>
      <c r="F429">
        <v>6.3165100000000001</v>
      </c>
      <c r="G429">
        <v>6.6366199999999997</v>
      </c>
      <c r="H429">
        <v>6.5156999999999998</v>
      </c>
      <c r="I429">
        <v>7.3496100000000002</v>
      </c>
      <c r="J429">
        <v>7.3566700000000003</v>
      </c>
      <c r="K429">
        <v>7.2422199999999997</v>
      </c>
      <c r="L429">
        <v>7.4594300000000002</v>
      </c>
      <c r="M429" t="s">
        <v>0</v>
      </c>
      <c r="O429" t="s">
        <v>1</v>
      </c>
      <c r="Q429" t="s">
        <v>164</v>
      </c>
      <c r="R429" t="s">
        <v>42862</v>
      </c>
      <c r="S429" t="s">
        <v>42863</v>
      </c>
      <c r="T429" t="s">
        <v>35633</v>
      </c>
      <c r="U429" t="s">
        <v>42864</v>
      </c>
      <c r="V429" t="s">
        <v>15931</v>
      </c>
      <c r="W429">
        <v>0</v>
      </c>
      <c r="X429" t="s">
        <v>7</v>
      </c>
      <c r="Y429">
        <v>2</v>
      </c>
      <c r="Z429">
        <v>1</v>
      </c>
      <c r="AA429">
        <v>1</v>
      </c>
      <c r="AB429">
        <v>1</v>
      </c>
      <c r="AC429">
        <v>40.5</v>
      </c>
      <c r="AD429">
        <v>1</v>
      </c>
      <c r="AF429" t="s">
        <v>42867</v>
      </c>
      <c r="AG429">
        <v>4.5129999999999999</v>
      </c>
      <c r="AH429">
        <v>1.02162E-4</v>
      </c>
      <c r="AI429">
        <v>0.81364599999999998</v>
      </c>
      <c r="AJ429">
        <f t="shared" si="84"/>
        <v>-0.81364599999999998</v>
      </c>
      <c r="AK429">
        <v>11.171799999999999</v>
      </c>
      <c r="AL429" t="str">
        <f t="shared" si="85"/>
        <v/>
      </c>
      <c r="AM429" t="str">
        <f t="shared" si="86"/>
        <v/>
      </c>
      <c r="AN429" t="str">
        <f t="shared" si="87"/>
        <v/>
      </c>
      <c r="AO429" t="str">
        <f t="shared" si="88"/>
        <v>+</v>
      </c>
      <c r="AQ429">
        <v>0.59526000000000001</v>
      </c>
      <c r="AR429">
        <v>0.292605</v>
      </c>
      <c r="AS429">
        <v>-6.4983600000000002E-2</v>
      </c>
      <c r="AT429">
        <f t="shared" si="89"/>
        <v>6.4983600000000002E-2</v>
      </c>
      <c r="AU429">
        <v>-1.26153</v>
      </c>
      <c r="AV429" t="str">
        <f t="shared" si="90"/>
        <v/>
      </c>
      <c r="AW429" t="str">
        <f t="shared" si="91"/>
        <v/>
      </c>
      <c r="AX429" t="str">
        <f t="shared" si="92"/>
        <v/>
      </c>
      <c r="AY429" t="str">
        <f t="shared" si="93"/>
        <v/>
      </c>
      <c r="BA429" s="5" t="str">
        <f t="shared" si="94"/>
        <v/>
      </c>
      <c r="BB429" s="5" t="str">
        <f t="shared" si="95"/>
        <v/>
      </c>
      <c r="BC429" s="5" t="str">
        <f t="shared" si="96"/>
        <v/>
      </c>
      <c r="BD429" s="5" t="str">
        <f t="shared" si="97"/>
        <v/>
      </c>
      <c r="BF429" t="s">
        <v>42865</v>
      </c>
      <c r="BG429" t="s">
        <v>42866</v>
      </c>
      <c r="BH429" t="s">
        <v>42867</v>
      </c>
      <c r="BI429" t="s">
        <v>42864</v>
      </c>
      <c r="BK429" t="s">
        <v>42868</v>
      </c>
    </row>
    <row r="430" spans="1:63" x14ac:dyDescent="0.3">
      <c r="A430">
        <v>7.4635199999999999</v>
      </c>
      <c r="B430">
        <v>7.3505000000000003</v>
      </c>
      <c r="C430">
        <v>7.4136300000000004</v>
      </c>
      <c r="D430">
        <v>7.4371299999999998</v>
      </c>
      <c r="E430">
        <v>6.6235200000000001</v>
      </c>
      <c r="F430">
        <v>6.4724899999999996</v>
      </c>
      <c r="G430">
        <v>6.7059800000000003</v>
      </c>
      <c r="H430">
        <v>6.6176500000000003</v>
      </c>
      <c r="I430">
        <v>7.6822900000000001</v>
      </c>
      <c r="J430">
        <v>7.5337199999999998</v>
      </c>
      <c r="K430">
        <v>7.5652900000000001</v>
      </c>
      <c r="L430">
        <v>7.5243500000000001</v>
      </c>
      <c r="M430" t="s">
        <v>0</v>
      </c>
      <c r="O430" t="s">
        <v>1</v>
      </c>
      <c r="P430" t="s">
        <v>1</v>
      </c>
      <c r="Q430" t="s">
        <v>2</v>
      </c>
      <c r="R430" t="s">
        <v>39275</v>
      </c>
      <c r="S430" t="s">
        <v>39276</v>
      </c>
      <c r="T430" t="s">
        <v>39277</v>
      </c>
      <c r="W430">
        <v>0</v>
      </c>
      <c r="X430" t="s">
        <v>7</v>
      </c>
      <c r="Y430">
        <v>5</v>
      </c>
      <c r="Z430">
        <v>1</v>
      </c>
      <c r="AA430">
        <v>1</v>
      </c>
      <c r="AB430">
        <v>1</v>
      </c>
      <c r="AC430">
        <v>19.2</v>
      </c>
      <c r="AD430">
        <v>1</v>
      </c>
      <c r="AF430" t="s">
        <v>39280</v>
      </c>
      <c r="AG430">
        <v>5.2515900000000002</v>
      </c>
      <c r="AH430" s="1">
        <v>2.6435699999999998E-5</v>
      </c>
      <c r="AI430">
        <v>0.81128599999999995</v>
      </c>
      <c r="AJ430">
        <f t="shared" si="84"/>
        <v>-0.81128599999999995</v>
      </c>
      <c r="AK430">
        <v>14.9666</v>
      </c>
      <c r="AL430" t="str">
        <f t="shared" si="85"/>
        <v/>
      </c>
      <c r="AM430" t="str">
        <f t="shared" si="86"/>
        <v/>
      </c>
      <c r="AN430" t="str">
        <f t="shared" si="87"/>
        <v/>
      </c>
      <c r="AO430" t="str">
        <f t="shared" si="88"/>
        <v>+</v>
      </c>
      <c r="AQ430">
        <v>1.9807600000000001</v>
      </c>
      <c r="AR430">
        <v>1.5622799999999999E-2</v>
      </c>
      <c r="AS430">
        <v>-0.160218</v>
      </c>
      <c r="AT430">
        <f t="shared" si="89"/>
        <v>0.160218</v>
      </c>
      <c r="AU430">
        <v>-3.6701100000000002</v>
      </c>
      <c r="AV430" t="str">
        <f t="shared" si="90"/>
        <v/>
      </c>
      <c r="AW430" t="str">
        <f t="shared" si="91"/>
        <v/>
      </c>
      <c r="AX430" t="str">
        <f t="shared" si="92"/>
        <v/>
      </c>
      <c r="AY430" t="str">
        <f t="shared" si="93"/>
        <v/>
      </c>
      <c r="BA430" s="5" t="str">
        <f t="shared" si="94"/>
        <v/>
      </c>
      <c r="BB430" s="5" t="str">
        <f t="shared" si="95"/>
        <v/>
      </c>
      <c r="BC430" s="5" t="str">
        <f t="shared" si="96"/>
        <v/>
      </c>
      <c r="BD430" s="5" t="str">
        <f t="shared" si="97"/>
        <v/>
      </c>
      <c r="BF430" t="s">
        <v>39278</v>
      </c>
      <c r="BG430" t="s">
        <v>39279</v>
      </c>
      <c r="BH430" t="s">
        <v>39280</v>
      </c>
      <c r="BK430" t="s">
        <v>39281</v>
      </c>
    </row>
    <row r="431" spans="1:63" x14ac:dyDescent="0.3">
      <c r="A431">
        <v>8.4639299999999995</v>
      </c>
      <c r="B431">
        <v>8.5069999999999997</v>
      </c>
      <c r="C431">
        <v>8.4728899999999996</v>
      </c>
      <c r="D431">
        <v>8.57592</v>
      </c>
      <c r="E431">
        <v>7.6300800000000004</v>
      </c>
      <c r="F431">
        <v>7.6560699999999997</v>
      </c>
      <c r="G431">
        <v>7.79636</v>
      </c>
      <c r="H431">
        <v>7.6948800000000004</v>
      </c>
      <c r="I431">
        <v>8.8930000000000007</v>
      </c>
      <c r="J431">
        <v>8.8993599999999997</v>
      </c>
      <c r="K431">
        <v>8.9366400000000006</v>
      </c>
      <c r="L431">
        <v>8.8984500000000004</v>
      </c>
      <c r="M431" t="s">
        <v>0</v>
      </c>
      <c r="O431" t="s">
        <v>1</v>
      </c>
      <c r="P431" t="s">
        <v>1</v>
      </c>
      <c r="Q431" t="s">
        <v>2</v>
      </c>
      <c r="R431" t="s">
        <v>27620</v>
      </c>
      <c r="S431" t="s">
        <v>27621</v>
      </c>
      <c r="T431" t="s">
        <v>27622</v>
      </c>
      <c r="W431">
        <v>0</v>
      </c>
      <c r="X431" t="s">
        <v>7</v>
      </c>
      <c r="Y431">
        <v>8</v>
      </c>
      <c r="Z431">
        <v>8</v>
      </c>
      <c r="AA431">
        <v>9</v>
      </c>
      <c r="AB431">
        <v>8</v>
      </c>
      <c r="AC431">
        <v>112.1</v>
      </c>
      <c r="AD431">
        <v>1</v>
      </c>
      <c r="AF431" t="s">
        <v>27625</v>
      </c>
      <c r="AG431">
        <v>5.7542900000000001</v>
      </c>
      <c r="AH431" s="1">
        <v>1.1486599999999999E-5</v>
      </c>
      <c r="AI431">
        <v>0.81058699999999995</v>
      </c>
      <c r="AJ431">
        <f t="shared" si="84"/>
        <v>-0.81058699999999995</v>
      </c>
      <c r="AK431">
        <v>18.219200000000001</v>
      </c>
      <c r="AL431" t="str">
        <f t="shared" si="85"/>
        <v/>
      </c>
      <c r="AM431" t="str">
        <f t="shared" si="86"/>
        <v/>
      </c>
      <c r="AN431" t="str">
        <f t="shared" si="87"/>
        <v/>
      </c>
      <c r="AO431" t="str">
        <f t="shared" si="88"/>
        <v>+</v>
      </c>
      <c r="AQ431">
        <v>5.2078800000000003</v>
      </c>
      <c r="AR431" s="1">
        <v>2.6673300000000001E-5</v>
      </c>
      <c r="AS431">
        <v>-0.401924</v>
      </c>
      <c r="AT431">
        <f t="shared" si="89"/>
        <v>0.401924</v>
      </c>
      <c r="AU431">
        <v>-14.7118</v>
      </c>
      <c r="AV431" t="str">
        <f t="shared" si="90"/>
        <v/>
      </c>
      <c r="AW431" t="str">
        <f t="shared" si="91"/>
        <v/>
      </c>
      <c r="AX431" t="str">
        <f t="shared" si="92"/>
        <v/>
      </c>
      <c r="AY431" t="str">
        <f t="shared" si="93"/>
        <v/>
      </c>
      <c r="BA431" s="5" t="str">
        <f t="shared" si="94"/>
        <v/>
      </c>
      <c r="BB431" s="5" t="str">
        <f t="shared" si="95"/>
        <v/>
      </c>
      <c r="BC431" s="5" t="str">
        <f t="shared" si="96"/>
        <v/>
      </c>
      <c r="BD431" s="5" t="str">
        <f t="shared" si="97"/>
        <v/>
      </c>
      <c r="BF431" t="s">
        <v>27623</v>
      </c>
      <c r="BG431" t="s">
        <v>27624</v>
      </c>
      <c r="BH431" t="s">
        <v>27625</v>
      </c>
      <c r="BI431" t="s">
        <v>332</v>
      </c>
      <c r="BK431" t="s">
        <v>27626</v>
      </c>
    </row>
    <row r="432" spans="1:63" x14ac:dyDescent="0.3">
      <c r="A432">
        <v>5.40259</v>
      </c>
      <c r="B432">
        <v>5.9448600000000003</v>
      </c>
      <c r="C432">
        <v>5.8604700000000003</v>
      </c>
      <c r="D432">
        <v>5.7548899999999996</v>
      </c>
      <c r="E432">
        <v>4.8021900000000004</v>
      </c>
      <c r="F432">
        <v>4.7114900000000004</v>
      </c>
      <c r="G432">
        <v>5.1001399999999997</v>
      </c>
      <c r="H432">
        <v>5.1127000000000002</v>
      </c>
      <c r="I432">
        <v>5.50779</v>
      </c>
      <c r="J432">
        <v>5.66676</v>
      </c>
      <c r="K432">
        <v>5.3255299999999997</v>
      </c>
      <c r="L432">
        <v>5.5789400000000002</v>
      </c>
      <c r="M432" t="s">
        <v>0</v>
      </c>
      <c r="O432" t="s">
        <v>1</v>
      </c>
      <c r="Q432" t="s">
        <v>164</v>
      </c>
      <c r="R432" t="s">
        <v>35447</v>
      </c>
      <c r="S432" t="s">
        <v>35448</v>
      </c>
      <c r="T432" t="s">
        <v>35449</v>
      </c>
      <c r="U432" t="s">
        <v>35450</v>
      </c>
      <c r="W432">
        <v>0</v>
      </c>
      <c r="X432" t="s">
        <v>7</v>
      </c>
      <c r="Y432">
        <v>2</v>
      </c>
      <c r="Z432">
        <v>2</v>
      </c>
      <c r="AA432">
        <v>2</v>
      </c>
      <c r="AB432">
        <v>2</v>
      </c>
      <c r="AC432">
        <v>142.4</v>
      </c>
      <c r="AD432">
        <v>1</v>
      </c>
      <c r="AF432" t="s">
        <v>35453</v>
      </c>
      <c r="AG432">
        <v>2.6717900000000001</v>
      </c>
      <c r="AH432">
        <v>3.8391599999999999E-3</v>
      </c>
      <c r="AI432">
        <v>0.80906800000000001</v>
      </c>
      <c r="AJ432">
        <f t="shared" si="84"/>
        <v>-0.80906800000000001</v>
      </c>
      <c r="AK432">
        <v>5.1432799999999999</v>
      </c>
      <c r="AL432" t="str">
        <f t="shared" si="85"/>
        <v/>
      </c>
      <c r="AM432" t="str">
        <f t="shared" si="86"/>
        <v/>
      </c>
      <c r="AN432" t="str">
        <f t="shared" si="87"/>
        <v/>
      </c>
      <c r="AO432" t="str">
        <f t="shared" si="88"/>
        <v>+</v>
      </c>
      <c r="AQ432">
        <v>0.78429700000000002</v>
      </c>
      <c r="AR432">
        <v>0.19628200000000001</v>
      </c>
      <c r="AS432">
        <v>0.220944</v>
      </c>
      <c r="AT432">
        <f t="shared" si="89"/>
        <v>-0.220944</v>
      </c>
      <c r="AU432">
        <v>1.58382</v>
      </c>
      <c r="AV432" t="str">
        <f t="shared" si="90"/>
        <v/>
      </c>
      <c r="AW432" t="str">
        <f t="shared" si="91"/>
        <v/>
      </c>
      <c r="AX432" t="str">
        <f t="shared" si="92"/>
        <v/>
      </c>
      <c r="AY432" t="str">
        <f t="shared" si="93"/>
        <v/>
      </c>
      <c r="BA432" s="5" t="str">
        <f t="shared" si="94"/>
        <v/>
      </c>
      <c r="BB432" s="5" t="str">
        <f t="shared" si="95"/>
        <v/>
      </c>
      <c r="BC432" s="5" t="str">
        <f t="shared" si="96"/>
        <v/>
      </c>
      <c r="BD432" s="5" t="str">
        <f t="shared" si="97"/>
        <v/>
      </c>
      <c r="BF432" t="s">
        <v>35451</v>
      </c>
      <c r="BG432" t="s">
        <v>35452</v>
      </c>
      <c r="BH432" t="s">
        <v>35453</v>
      </c>
      <c r="BI432" t="s">
        <v>35454</v>
      </c>
      <c r="BJ432" t="s">
        <v>14403</v>
      </c>
      <c r="BK432" t="s">
        <v>35455</v>
      </c>
    </row>
    <row r="433" spans="1:63" x14ac:dyDescent="0.3">
      <c r="A433">
        <v>4.6948800000000004</v>
      </c>
      <c r="B433">
        <v>5.0356199999999998</v>
      </c>
      <c r="C433">
        <v>4.59694</v>
      </c>
      <c r="D433">
        <v>4.7387699999999997</v>
      </c>
      <c r="E433">
        <v>3.96347</v>
      </c>
      <c r="F433">
        <v>3.2779799999999999</v>
      </c>
      <c r="G433">
        <v>4.24031</v>
      </c>
      <c r="H433">
        <v>4.3505000000000003</v>
      </c>
      <c r="I433">
        <v>4.6438600000000001</v>
      </c>
      <c r="J433">
        <v>5.1001399999999997</v>
      </c>
      <c r="K433">
        <v>5.2364899999999999</v>
      </c>
      <c r="L433">
        <v>5.0089899999999998</v>
      </c>
      <c r="M433" t="s">
        <v>0</v>
      </c>
      <c r="O433" t="s">
        <v>1</v>
      </c>
      <c r="Q433" t="s">
        <v>164</v>
      </c>
      <c r="R433" t="s">
        <v>36471</v>
      </c>
      <c r="S433" t="s">
        <v>8306</v>
      </c>
      <c r="T433" t="s">
        <v>6316</v>
      </c>
      <c r="V433" t="s">
        <v>36472</v>
      </c>
      <c r="W433">
        <v>0</v>
      </c>
      <c r="X433" t="s">
        <v>7</v>
      </c>
      <c r="Y433">
        <v>3</v>
      </c>
      <c r="Z433">
        <v>1</v>
      </c>
      <c r="AA433">
        <v>1</v>
      </c>
      <c r="AB433">
        <v>1</v>
      </c>
      <c r="AC433">
        <v>56</v>
      </c>
      <c r="AD433">
        <v>1</v>
      </c>
      <c r="AF433" t="s">
        <v>36475</v>
      </c>
      <c r="AG433">
        <v>1.68913</v>
      </c>
      <c r="AH433">
        <v>2.9631999999999999E-2</v>
      </c>
      <c r="AI433">
        <v>0.80848399999999998</v>
      </c>
      <c r="AJ433">
        <f t="shared" si="84"/>
        <v>-0.80848399999999998</v>
      </c>
      <c r="AK433">
        <v>3.1248399999999998</v>
      </c>
      <c r="AL433" t="str">
        <f t="shared" si="85"/>
        <v/>
      </c>
      <c r="AM433" t="str">
        <f t="shared" si="86"/>
        <v/>
      </c>
      <c r="AN433" t="str">
        <f t="shared" si="87"/>
        <v/>
      </c>
      <c r="AO433" t="str">
        <f t="shared" si="88"/>
        <v>+</v>
      </c>
      <c r="AQ433">
        <v>0.71088799999999996</v>
      </c>
      <c r="AR433">
        <v>0.228766</v>
      </c>
      <c r="AS433">
        <v>-0.23081699999999999</v>
      </c>
      <c r="AT433">
        <f t="shared" si="89"/>
        <v>0.23081699999999999</v>
      </c>
      <c r="AU433">
        <v>-1.4599899999999999</v>
      </c>
      <c r="AV433" t="str">
        <f t="shared" si="90"/>
        <v/>
      </c>
      <c r="AW433" t="str">
        <f t="shared" si="91"/>
        <v/>
      </c>
      <c r="AX433" t="str">
        <f t="shared" si="92"/>
        <v/>
      </c>
      <c r="AY433" t="str">
        <f t="shared" si="93"/>
        <v/>
      </c>
      <c r="BA433" s="5" t="str">
        <f t="shared" si="94"/>
        <v/>
      </c>
      <c r="BB433" s="5" t="str">
        <f t="shared" si="95"/>
        <v/>
      </c>
      <c r="BC433" s="5" t="str">
        <f t="shared" si="96"/>
        <v/>
      </c>
      <c r="BD433" s="5" t="str">
        <f t="shared" si="97"/>
        <v/>
      </c>
      <c r="BF433" t="s">
        <v>36473</v>
      </c>
      <c r="BG433" t="s">
        <v>36474</v>
      </c>
      <c r="BH433" t="s">
        <v>36475</v>
      </c>
      <c r="BJ433" t="s">
        <v>18714</v>
      </c>
      <c r="BK433" t="s">
        <v>36476</v>
      </c>
    </row>
    <row r="434" spans="1:63" x14ac:dyDescent="0.3">
      <c r="A434">
        <v>4.7441599999999999</v>
      </c>
      <c r="B434">
        <v>4.8328899999999999</v>
      </c>
      <c r="C434">
        <v>4.7004400000000004</v>
      </c>
      <c r="D434">
        <v>4.7602200000000003</v>
      </c>
      <c r="E434">
        <v>3.96347</v>
      </c>
      <c r="F434">
        <v>3.6088100000000001</v>
      </c>
      <c r="G434">
        <v>4.1210199999999997</v>
      </c>
      <c r="H434">
        <v>4.1127000000000002</v>
      </c>
      <c r="I434">
        <v>4.8875299999999999</v>
      </c>
      <c r="J434">
        <v>4.9864100000000002</v>
      </c>
      <c r="K434">
        <v>5.0089899999999998</v>
      </c>
      <c r="L434">
        <v>4.9448600000000003</v>
      </c>
      <c r="M434" t="s">
        <v>0</v>
      </c>
      <c r="O434" t="s">
        <v>1</v>
      </c>
      <c r="P434" t="s">
        <v>1</v>
      </c>
      <c r="Q434" t="s">
        <v>2</v>
      </c>
      <c r="R434" t="s">
        <v>35524</v>
      </c>
      <c r="S434" t="s">
        <v>35525</v>
      </c>
      <c r="T434" t="s">
        <v>35526</v>
      </c>
      <c r="U434" t="s">
        <v>35527</v>
      </c>
      <c r="V434" t="s">
        <v>17573</v>
      </c>
      <c r="W434">
        <v>0</v>
      </c>
      <c r="X434" t="s">
        <v>7</v>
      </c>
      <c r="Y434">
        <v>3</v>
      </c>
      <c r="Z434">
        <v>2</v>
      </c>
      <c r="AA434">
        <v>3</v>
      </c>
      <c r="AB434">
        <v>2</v>
      </c>
      <c r="AC434">
        <v>76.400000000000006</v>
      </c>
      <c r="AD434">
        <v>1</v>
      </c>
      <c r="AF434" t="s">
        <v>35530</v>
      </c>
      <c r="AG434">
        <v>3.22506</v>
      </c>
      <c r="AH434">
        <v>1.25768E-3</v>
      </c>
      <c r="AI434">
        <v>0.80792799999999998</v>
      </c>
      <c r="AJ434">
        <f t="shared" si="84"/>
        <v>-0.80792799999999998</v>
      </c>
      <c r="AK434">
        <v>6.5709999999999997</v>
      </c>
      <c r="AL434" t="str">
        <f t="shared" si="85"/>
        <v/>
      </c>
      <c r="AM434" t="str">
        <f t="shared" si="86"/>
        <v/>
      </c>
      <c r="AN434" t="str">
        <f t="shared" si="87"/>
        <v/>
      </c>
      <c r="AO434" t="str">
        <f t="shared" si="88"/>
        <v>+</v>
      </c>
      <c r="AQ434">
        <v>2.6745999999999999</v>
      </c>
      <c r="AR434">
        <v>3.7289699999999999E-3</v>
      </c>
      <c r="AS434">
        <v>-0.197518</v>
      </c>
      <c r="AT434">
        <f t="shared" si="89"/>
        <v>0.197518</v>
      </c>
      <c r="AU434">
        <v>-5.1499199999999998</v>
      </c>
      <c r="AV434" t="str">
        <f t="shared" si="90"/>
        <v/>
      </c>
      <c r="AW434" t="str">
        <f t="shared" si="91"/>
        <v/>
      </c>
      <c r="AX434" t="str">
        <f t="shared" si="92"/>
        <v/>
      </c>
      <c r="AY434" t="str">
        <f t="shared" si="93"/>
        <v/>
      </c>
      <c r="BA434" s="5" t="str">
        <f t="shared" si="94"/>
        <v/>
      </c>
      <c r="BB434" s="5" t="str">
        <f t="shared" si="95"/>
        <v/>
      </c>
      <c r="BC434" s="5" t="str">
        <f t="shared" si="96"/>
        <v/>
      </c>
      <c r="BD434" s="5" t="str">
        <f t="shared" si="97"/>
        <v/>
      </c>
      <c r="BF434" t="s">
        <v>35528</v>
      </c>
      <c r="BG434" t="s">
        <v>35529</v>
      </c>
      <c r="BH434" t="s">
        <v>35530</v>
      </c>
      <c r="BI434" t="s">
        <v>35531</v>
      </c>
      <c r="BJ434" t="s">
        <v>35532</v>
      </c>
      <c r="BK434" t="s">
        <v>35533</v>
      </c>
    </row>
    <row r="435" spans="1:63" x14ac:dyDescent="0.3">
      <c r="A435">
        <v>5.9495300000000002</v>
      </c>
      <c r="B435">
        <v>5.7970100000000002</v>
      </c>
      <c r="C435">
        <v>5.7839799999999997</v>
      </c>
      <c r="D435">
        <v>5.8125</v>
      </c>
      <c r="E435">
        <v>4.9495300000000002</v>
      </c>
      <c r="F435">
        <v>5.0223699999999996</v>
      </c>
      <c r="G435">
        <v>5.0312200000000002</v>
      </c>
      <c r="H435">
        <v>5.1127000000000002</v>
      </c>
      <c r="I435">
        <v>5.59694</v>
      </c>
      <c r="J435">
        <v>5.3037799999999997</v>
      </c>
      <c r="K435">
        <v>5.6264399999999997</v>
      </c>
      <c r="L435">
        <v>5.4161599999999996</v>
      </c>
      <c r="M435" t="s">
        <v>0</v>
      </c>
      <c r="O435" t="s">
        <v>1</v>
      </c>
      <c r="P435" t="s">
        <v>1</v>
      </c>
      <c r="Q435" t="s">
        <v>2</v>
      </c>
      <c r="S435" t="s">
        <v>27151</v>
      </c>
      <c r="T435" t="s">
        <v>7876</v>
      </c>
      <c r="W435">
        <v>0</v>
      </c>
      <c r="X435" t="s">
        <v>7</v>
      </c>
      <c r="Y435">
        <v>3</v>
      </c>
      <c r="Z435">
        <v>2</v>
      </c>
      <c r="AA435">
        <v>2</v>
      </c>
      <c r="AB435">
        <v>2</v>
      </c>
      <c r="AC435">
        <v>141.6</v>
      </c>
      <c r="AD435">
        <v>1</v>
      </c>
      <c r="AF435" t="s">
        <v>32056</v>
      </c>
      <c r="AG435">
        <v>5.4000399999999997</v>
      </c>
      <c r="AH435" s="1">
        <v>2.0608600000000001E-5</v>
      </c>
      <c r="AI435">
        <v>0.80680099999999999</v>
      </c>
      <c r="AJ435">
        <f t="shared" si="84"/>
        <v>-0.80680099999999999</v>
      </c>
      <c r="AK435">
        <v>15.864000000000001</v>
      </c>
      <c r="AL435" t="str">
        <f t="shared" si="85"/>
        <v/>
      </c>
      <c r="AM435" t="str">
        <f t="shared" si="86"/>
        <v/>
      </c>
      <c r="AN435" t="str">
        <f t="shared" si="87"/>
        <v/>
      </c>
      <c r="AO435" t="str">
        <f t="shared" si="88"/>
        <v>+</v>
      </c>
      <c r="AQ435">
        <v>2.1925300000000001</v>
      </c>
      <c r="AR435">
        <v>1.0063799999999999E-2</v>
      </c>
      <c r="AS435">
        <v>0.34992699999999999</v>
      </c>
      <c r="AT435">
        <f t="shared" si="89"/>
        <v>-0.34992699999999999</v>
      </c>
      <c r="AU435">
        <v>4.0914099999999998</v>
      </c>
      <c r="AV435" t="str">
        <f t="shared" si="90"/>
        <v/>
      </c>
      <c r="AW435" t="str">
        <f t="shared" si="91"/>
        <v/>
      </c>
      <c r="AX435" t="str">
        <f t="shared" si="92"/>
        <v/>
      </c>
      <c r="AY435" t="str">
        <f t="shared" si="93"/>
        <v/>
      </c>
      <c r="BA435" s="5" t="str">
        <f t="shared" si="94"/>
        <v/>
      </c>
      <c r="BB435" s="5" t="str">
        <f t="shared" si="95"/>
        <v/>
      </c>
      <c r="BC435" s="5" t="str">
        <f t="shared" si="96"/>
        <v/>
      </c>
      <c r="BD435" s="5" t="str">
        <f t="shared" si="97"/>
        <v/>
      </c>
      <c r="BF435" t="s">
        <v>32054</v>
      </c>
      <c r="BG435" t="s">
        <v>32055</v>
      </c>
      <c r="BH435" t="s">
        <v>32056</v>
      </c>
      <c r="BK435" t="s">
        <v>32057</v>
      </c>
    </row>
    <row r="436" spans="1:63" x14ac:dyDescent="0.3">
      <c r="A436">
        <v>8.0438500000000008</v>
      </c>
      <c r="B436">
        <v>8.0416600000000003</v>
      </c>
      <c r="C436">
        <v>8.1405700000000003</v>
      </c>
      <c r="D436">
        <v>8.1814</v>
      </c>
      <c r="E436">
        <v>7.1739300000000004</v>
      </c>
      <c r="F436">
        <v>7.3557899999999998</v>
      </c>
      <c r="G436">
        <v>7.3353900000000003</v>
      </c>
      <c r="H436">
        <v>7.3300200000000002</v>
      </c>
      <c r="I436">
        <v>7.8079999999999998</v>
      </c>
      <c r="J436">
        <v>8.0267999999999997</v>
      </c>
      <c r="K436">
        <v>7.9454399999999996</v>
      </c>
      <c r="L436">
        <v>7.9646299999999997</v>
      </c>
      <c r="M436" t="s">
        <v>0</v>
      </c>
      <c r="O436" t="s">
        <v>1</v>
      </c>
      <c r="P436" t="s">
        <v>1</v>
      </c>
      <c r="Q436" t="s">
        <v>2</v>
      </c>
      <c r="T436" t="s">
        <v>38551</v>
      </c>
      <c r="U436" t="s">
        <v>11362</v>
      </c>
      <c r="V436" t="s">
        <v>35090</v>
      </c>
      <c r="W436">
        <v>0</v>
      </c>
      <c r="X436" t="s">
        <v>7</v>
      </c>
      <c r="Y436">
        <v>13</v>
      </c>
      <c r="Z436">
        <v>3</v>
      </c>
      <c r="AA436">
        <v>3</v>
      </c>
      <c r="AB436">
        <v>3</v>
      </c>
      <c r="AC436">
        <v>25.7</v>
      </c>
      <c r="AD436">
        <v>1</v>
      </c>
      <c r="AF436" t="s">
        <v>38554</v>
      </c>
      <c r="AG436">
        <v>5.2003599999999999</v>
      </c>
      <c r="AH436" s="1">
        <v>2.8962000000000002E-5</v>
      </c>
      <c r="AI436">
        <v>0.80308800000000002</v>
      </c>
      <c r="AJ436">
        <f t="shared" si="84"/>
        <v>-0.80308800000000002</v>
      </c>
      <c r="AK436">
        <v>14.6684</v>
      </c>
      <c r="AL436" t="str">
        <f t="shared" si="85"/>
        <v/>
      </c>
      <c r="AM436" t="str">
        <f t="shared" si="86"/>
        <v/>
      </c>
      <c r="AN436" t="str">
        <f t="shared" si="87"/>
        <v/>
      </c>
      <c r="AO436" t="str">
        <f t="shared" si="88"/>
        <v>+</v>
      </c>
      <c r="AQ436">
        <v>1.5386599999999999</v>
      </c>
      <c r="AR436">
        <v>3.9576E-2</v>
      </c>
      <c r="AS436">
        <v>0.16565199999999999</v>
      </c>
      <c r="AT436">
        <f t="shared" si="89"/>
        <v>-0.16565199999999999</v>
      </c>
      <c r="AU436">
        <v>2.8566099999999999</v>
      </c>
      <c r="AV436" t="str">
        <f t="shared" si="90"/>
        <v/>
      </c>
      <c r="AW436" t="str">
        <f t="shared" si="91"/>
        <v/>
      </c>
      <c r="AX436" t="str">
        <f t="shared" si="92"/>
        <v/>
      </c>
      <c r="AY436" t="str">
        <f t="shared" si="93"/>
        <v/>
      </c>
      <c r="BA436" s="5" t="str">
        <f t="shared" si="94"/>
        <v/>
      </c>
      <c r="BB436" s="5" t="str">
        <f t="shared" si="95"/>
        <v/>
      </c>
      <c r="BC436" s="5" t="str">
        <f t="shared" si="96"/>
        <v/>
      </c>
      <c r="BD436" s="5" t="str">
        <f t="shared" si="97"/>
        <v/>
      </c>
      <c r="BF436" t="s">
        <v>38552</v>
      </c>
      <c r="BG436" t="s">
        <v>38553</v>
      </c>
      <c r="BH436" t="s">
        <v>38554</v>
      </c>
      <c r="BI436" t="s">
        <v>11362</v>
      </c>
      <c r="BK436" t="s">
        <v>38555</v>
      </c>
    </row>
    <row r="437" spans="1:63" x14ac:dyDescent="0.3">
      <c r="A437">
        <v>4.5909599999999999</v>
      </c>
      <c r="B437">
        <v>4.6553500000000003</v>
      </c>
      <c r="C437">
        <v>4.71699</v>
      </c>
      <c r="D437">
        <v>4.9068899999999998</v>
      </c>
      <c r="E437">
        <v>3.5235599999999998</v>
      </c>
      <c r="F437">
        <v>4.0443899999999999</v>
      </c>
      <c r="G437">
        <v>4</v>
      </c>
      <c r="H437">
        <v>4.0959199999999996</v>
      </c>
      <c r="I437">
        <v>4.8176199999999998</v>
      </c>
      <c r="J437">
        <v>4.5172800000000004</v>
      </c>
      <c r="K437">
        <v>4.3715599999999997</v>
      </c>
      <c r="L437">
        <v>4.8021900000000004</v>
      </c>
      <c r="M437" t="s">
        <v>0</v>
      </c>
      <c r="O437" t="s">
        <v>1</v>
      </c>
      <c r="Q437" t="s">
        <v>164</v>
      </c>
      <c r="R437" t="s">
        <v>36578</v>
      </c>
      <c r="T437" t="s">
        <v>36579</v>
      </c>
      <c r="V437" t="s">
        <v>36580</v>
      </c>
      <c r="W437">
        <v>0</v>
      </c>
      <c r="X437" t="s">
        <v>7</v>
      </c>
      <c r="Y437">
        <v>10</v>
      </c>
      <c r="Z437">
        <v>1</v>
      </c>
      <c r="AA437">
        <v>2</v>
      </c>
      <c r="AB437">
        <v>1</v>
      </c>
      <c r="AC437">
        <v>19.7</v>
      </c>
      <c r="AD437">
        <v>1</v>
      </c>
      <c r="AF437" t="s">
        <v>36583</v>
      </c>
      <c r="AG437">
        <v>2.77366</v>
      </c>
      <c r="AH437">
        <v>3.1198200000000001E-3</v>
      </c>
      <c r="AI437">
        <v>0.80157900000000004</v>
      </c>
      <c r="AJ437">
        <f t="shared" si="84"/>
        <v>-0.80157900000000004</v>
      </c>
      <c r="AK437">
        <v>5.3872799999999996</v>
      </c>
      <c r="AL437" t="str">
        <f t="shared" si="85"/>
        <v/>
      </c>
      <c r="AM437" t="str">
        <f t="shared" si="86"/>
        <v/>
      </c>
      <c r="AN437" t="str">
        <f t="shared" si="87"/>
        <v/>
      </c>
      <c r="AO437" t="str">
        <f t="shared" si="88"/>
        <v>+</v>
      </c>
      <c r="AQ437">
        <v>0.29231600000000002</v>
      </c>
      <c r="AR437">
        <v>0.55274299999999998</v>
      </c>
      <c r="AS437">
        <v>9.0385800000000002E-2</v>
      </c>
      <c r="AT437">
        <f t="shared" si="89"/>
        <v>-9.0385800000000002E-2</v>
      </c>
      <c r="AU437">
        <v>0.70001599999999997</v>
      </c>
      <c r="AV437" t="str">
        <f t="shared" si="90"/>
        <v/>
      </c>
      <c r="AW437" t="str">
        <f t="shared" si="91"/>
        <v/>
      </c>
      <c r="AX437" t="str">
        <f t="shared" si="92"/>
        <v/>
      </c>
      <c r="AY437" t="str">
        <f t="shared" si="93"/>
        <v/>
      </c>
      <c r="BA437" s="5" t="str">
        <f t="shared" si="94"/>
        <v/>
      </c>
      <c r="BB437" s="5" t="str">
        <f t="shared" si="95"/>
        <v/>
      </c>
      <c r="BC437" s="5" t="str">
        <f t="shared" si="96"/>
        <v/>
      </c>
      <c r="BD437" s="5" t="str">
        <f t="shared" si="97"/>
        <v/>
      </c>
      <c r="BF437" t="s">
        <v>36581</v>
      </c>
      <c r="BG437" t="s">
        <v>36582</v>
      </c>
      <c r="BH437" t="s">
        <v>36583</v>
      </c>
      <c r="BK437" t="s">
        <v>36584</v>
      </c>
    </row>
    <row r="438" spans="1:63" x14ac:dyDescent="0.3">
      <c r="A438">
        <v>7.8047800000000001</v>
      </c>
      <c r="B438">
        <v>8.0552799999999998</v>
      </c>
      <c r="C438">
        <v>7.9726900000000001</v>
      </c>
      <c r="D438">
        <v>7.9098899999999999</v>
      </c>
      <c r="E438">
        <v>7.0800200000000002</v>
      </c>
      <c r="F438">
        <v>7.1858700000000004</v>
      </c>
      <c r="G438">
        <v>7.1178999999999997</v>
      </c>
      <c r="H438">
        <v>7.1527900000000004</v>
      </c>
      <c r="I438">
        <v>7.50779</v>
      </c>
      <c r="J438">
        <v>7.6424099999999999</v>
      </c>
      <c r="K438">
        <v>7.6249799999999999</v>
      </c>
      <c r="L438">
        <v>7.7760999999999996</v>
      </c>
      <c r="M438" t="s">
        <v>0</v>
      </c>
      <c r="O438" t="s">
        <v>1</v>
      </c>
      <c r="P438" t="s">
        <v>1</v>
      </c>
      <c r="Q438" t="s">
        <v>2</v>
      </c>
      <c r="R438" t="s">
        <v>27413</v>
      </c>
      <c r="S438" t="s">
        <v>27414</v>
      </c>
      <c r="T438" t="s">
        <v>27415</v>
      </c>
      <c r="U438" t="s">
        <v>1035</v>
      </c>
      <c r="V438" t="s">
        <v>27416</v>
      </c>
      <c r="W438">
        <v>0</v>
      </c>
      <c r="X438" t="s">
        <v>7</v>
      </c>
      <c r="Y438">
        <v>9</v>
      </c>
      <c r="Z438">
        <v>5</v>
      </c>
      <c r="AA438">
        <v>6</v>
      </c>
      <c r="AB438">
        <v>5</v>
      </c>
      <c r="AC438">
        <v>62.7</v>
      </c>
      <c r="AD438">
        <v>1</v>
      </c>
      <c r="AF438" t="s">
        <v>27419</v>
      </c>
      <c r="AG438">
        <v>5.0703100000000001</v>
      </c>
      <c r="AH438" s="1">
        <v>3.6549399999999999E-5</v>
      </c>
      <c r="AI438">
        <v>0.80151600000000001</v>
      </c>
      <c r="AJ438">
        <f t="shared" si="84"/>
        <v>-0.80151600000000001</v>
      </c>
      <c r="AK438">
        <v>13.936400000000001</v>
      </c>
      <c r="AL438" t="str">
        <f t="shared" si="85"/>
        <v/>
      </c>
      <c r="AM438" t="str">
        <f t="shared" si="86"/>
        <v/>
      </c>
      <c r="AN438" t="str">
        <f t="shared" si="87"/>
        <v/>
      </c>
      <c r="AO438" t="str">
        <f t="shared" si="88"/>
        <v>+</v>
      </c>
      <c r="AQ438">
        <v>2.1019299999999999</v>
      </c>
      <c r="AR438">
        <v>1.2152700000000001E-2</v>
      </c>
      <c r="AS438">
        <v>0.29783900000000002</v>
      </c>
      <c r="AT438">
        <f t="shared" si="89"/>
        <v>-0.29783900000000002</v>
      </c>
      <c r="AU438">
        <v>3.9082699999999999</v>
      </c>
      <c r="AV438" t="str">
        <f t="shared" si="90"/>
        <v/>
      </c>
      <c r="AW438" t="str">
        <f t="shared" si="91"/>
        <v/>
      </c>
      <c r="AX438" t="str">
        <f t="shared" si="92"/>
        <v/>
      </c>
      <c r="AY438" t="str">
        <f t="shared" si="93"/>
        <v/>
      </c>
      <c r="BA438" s="5" t="str">
        <f t="shared" si="94"/>
        <v/>
      </c>
      <c r="BB438" s="5" t="str">
        <f t="shared" si="95"/>
        <v/>
      </c>
      <c r="BC438" s="5" t="str">
        <f t="shared" si="96"/>
        <v/>
      </c>
      <c r="BD438" s="5" t="str">
        <f t="shared" si="97"/>
        <v/>
      </c>
      <c r="BF438" t="s">
        <v>27417</v>
      </c>
      <c r="BG438" t="s">
        <v>27418</v>
      </c>
      <c r="BH438" t="s">
        <v>27419</v>
      </c>
      <c r="BI438" t="s">
        <v>1035</v>
      </c>
      <c r="BK438" t="s">
        <v>27420</v>
      </c>
    </row>
    <row r="439" spans="1:63" x14ac:dyDescent="0.3">
      <c r="A439">
        <v>7.6603500000000002</v>
      </c>
      <c r="B439">
        <v>7.62059</v>
      </c>
      <c r="C439">
        <v>7.7813600000000003</v>
      </c>
      <c r="D439">
        <v>7.6308100000000003</v>
      </c>
      <c r="E439">
        <v>6.7970100000000002</v>
      </c>
      <c r="F439">
        <v>6.7826700000000004</v>
      </c>
      <c r="G439">
        <v>6.8838699999999999</v>
      </c>
      <c r="H439">
        <v>7.0279100000000003</v>
      </c>
      <c r="I439">
        <v>7.9395800000000003</v>
      </c>
      <c r="J439">
        <v>8.0033799999999999</v>
      </c>
      <c r="K439">
        <v>8.04603</v>
      </c>
      <c r="L439">
        <v>7.9841300000000004</v>
      </c>
      <c r="M439" t="s">
        <v>0</v>
      </c>
      <c r="O439" t="s">
        <v>1</v>
      </c>
      <c r="P439" t="s">
        <v>1</v>
      </c>
      <c r="Q439" t="s">
        <v>2</v>
      </c>
      <c r="R439" t="s">
        <v>40813</v>
      </c>
      <c r="S439" t="s">
        <v>40814</v>
      </c>
      <c r="T439" t="s">
        <v>40815</v>
      </c>
      <c r="U439" t="s">
        <v>40816</v>
      </c>
      <c r="V439" t="s">
        <v>17400</v>
      </c>
      <c r="W439">
        <v>0</v>
      </c>
      <c r="X439" t="s">
        <v>7</v>
      </c>
      <c r="Y439">
        <v>3</v>
      </c>
      <c r="Z439">
        <v>2</v>
      </c>
      <c r="AA439">
        <v>2</v>
      </c>
      <c r="AB439">
        <v>2</v>
      </c>
      <c r="AC439">
        <v>57.1</v>
      </c>
      <c r="AD439">
        <v>1</v>
      </c>
      <c r="AF439" t="s">
        <v>40819</v>
      </c>
      <c r="AG439">
        <v>4.6670100000000003</v>
      </c>
      <c r="AH439" s="1">
        <v>7.5752899999999998E-5</v>
      </c>
      <c r="AI439">
        <v>0.80041399999999996</v>
      </c>
      <c r="AJ439">
        <f t="shared" si="84"/>
        <v>-0.80041399999999996</v>
      </c>
      <c r="AK439">
        <v>11.8797</v>
      </c>
      <c r="AL439" t="str">
        <f t="shared" si="85"/>
        <v/>
      </c>
      <c r="AM439" t="str">
        <f t="shared" si="86"/>
        <v/>
      </c>
      <c r="AN439" t="str">
        <f t="shared" si="87"/>
        <v/>
      </c>
      <c r="AO439" t="str">
        <f t="shared" si="88"/>
        <v>+</v>
      </c>
      <c r="AQ439">
        <v>3.5132599999999998</v>
      </c>
      <c r="AR439">
        <v>6.8402199999999995E-4</v>
      </c>
      <c r="AS439">
        <v>-0.32000299999999998</v>
      </c>
      <c r="AT439">
        <f t="shared" si="89"/>
        <v>0.32000299999999998</v>
      </c>
      <c r="AU439">
        <v>-7.4264299999999999</v>
      </c>
      <c r="AV439" t="str">
        <f t="shared" si="90"/>
        <v/>
      </c>
      <c r="AW439" t="str">
        <f t="shared" si="91"/>
        <v/>
      </c>
      <c r="AX439" t="str">
        <f t="shared" si="92"/>
        <v/>
      </c>
      <c r="AY439" t="str">
        <f t="shared" si="93"/>
        <v/>
      </c>
      <c r="BA439" s="5" t="str">
        <f t="shared" si="94"/>
        <v/>
      </c>
      <c r="BB439" s="5" t="str">
        <f t="shared" si="95"/>
        <v/>
      </c>
      <c r="BC439" s="5" t="str">
        <f t="shared" si="96"/>
        <v/>
      </c>
      <c r="BD439" s="5" t="str">
        <f t="shared" si="97"/>
        <v/>
      </c>
      <c r="BF439" t="s">
        <v>40817</v>
      </c>
      <c r="BG439" t="s">
        <v>40818</v>
      </c>
      <c r="BH439" t="s">
        <v>40819</v>
      </c>
      <c r="BI439" t="s">
        <v>21423</v>
      </c>
      <c r="BJ439" t="s">
        <v>17404</v>
      </c>
      <c r="BK439" t="s">
        <v>40820</v>
      </c>
    </row>
    <row r="440" spans="1:63" x14ac:dyDescent="0.3">
      <c r="A440">
        <v>9.3353900000000003</v>
      </c>
      <c r="B440">
        <v>9.4008800000000008</v>
      </c>
      <c r="C440">
        <v>9.42605</v>
      </c>
      <c r="D440">
        <v>9.4129900000000006</v>
      </c>
      <c r="E440">
        <v>8.5819500000000009</v>
      </c>
      <c r="F440">
        <v>8.6084399999999999</v>
      </c>
      <c r="G440">
        <v>8.4692299999999996</v>
      </c>
      <c r="H440">
        <v>8.7166499999999996</v>
      </c>
      <c r="I440">
        <v>8.7485300000000006</v>
      </c>
      <c r="J440">
        <v>8.9026800000000001</v>
      </c>
      <c r="K440">
        <v>8.9906699999999997</v>
      </c>
      <c r="L440">
        <v>9.0561000000000007</v>
      </c>
      <c r="M440" t="s">
        <v>0</v>
      </c>
      <c r="O440" t="s">
        <v>1</v>
      </c>
      <c r="P440" t="s">
        <v>1</v>
      </c>
      <c r="Q440" t="s">
        <v>2</v>
      </c>
      <c r="R440" t="s">
        <v>26943</v>
      </c>
      <c r="T440" t="s">
        <v>26944</v>
      </c>
      <c r="V440" t="s">
        <v>26945</v>
      </c>
      <c r="W440">
        <v>0</v>
      </c>
      <c r="X440" t="s">
        <v>7</v>
      </c>
      <c r="Y440">
        <v>18</v>
      </c>
      <c r="Z440">
        <v>3</v>
      </c>
      <c r="AA440">
        <v>8</v>
      </c>
      <c r="AB440">
        <v>3</v>
      </c>
      <c r="AC440">
        <v>21.4</v>
      </c>
      <c r="AD440">
        <v>1</v>
      </c>
      <c r="AF440" t="s">
        <v>26948</v>
      </c>
      <c r="AG440">
        <v>5.1946500000000002</v>
      </c>
      <c r="AH440" s="1">
        <v>2.92271E-5</v>
      </c>
      <c r="AI440">
        <v>0.79976100000000006</v>
      </c>
      <c r="AJ440">
        <f t="shared" si="84"/>
        <v>-0.79976100000000006</v>
      </c>
      <c r="AK440">
        <v>14.6355</v>
      </c>
      <c r="AL440" t="str">
        <f t="shared" si="85"/>
        <v/>
      </c>
      <c r="AM440" t="str">
        <f t="shared" si="86"/>
        <v/>
      </c>
      <c r="AN440" t="str">
        <f t="shared" si="87"/>
        <v/>
      </c>
      <c r="AO440" t="str">
        <f t="shared" si="88"/>
        <v>+</v>
      </c>
      <c r="AQ440">
        <v>3.2879</v>
      </c>
      <c r="AR440">
        <v>1.06898E-3</v>
      </c>
      <c r="AS440">
        <v>0.469337</v>
      </c>
      <c r="AT440">
        <f t="shared" si="89"/>
        <v>-0.469337</v>
      </c>
      <c r="AU440">
        <v>6.7503700000000002</v>
      </c>
      <c r="AV440" t="str">
        <f t="shared" si="90"/>
        <v/>
      </c>
      <c r="AW440" t="str">
        <f t="shared" si="91"/>
        <v/>
      </c>
      <c r="AX440" t="str">
        <f t="shared" si="92"/>
        <v/>
      </c>
      <c r="AY440" t="str">
        <f t="shared" si="93"/>
        <v/>
      </c>
      <c r="BA440" s="5" t="str">
        <f t="shared" si="94"/>
        <v/>
      </c>
      <c r="BB440" s="5" t="str">
        <f t="shared" si="95"/>
        <v/>
      </c>
      <c r="BC440" s="5" t="str">
        <f t="shared" si="96"/>
        <v/>
      </c>
      <c r="BD440" s="5" t="str">
        <f t="shared" si="97"/>
        <v/>
      </c>
      <c r="BF440" t="s">
        <v>26946</v>
      </c>
      <c r="BG440" t="s">
        <v>26947</v>
      </c>
      <c r="BH440" t="s">
        <v>26948</v>
      </c>
      <c r="BJ440" t="s">
        <v>25593</v>
      </c>
      <c r="BK440" t="s">
        <v>26949</v>
      </c>
    </row>
    <row r="441" spans="1:63" x14ac:dyDescent="0.3">
      <c r="A441">
        <v>8.7957199999999993</v>
      </c>
      <c r="B441">
        <v>8.8366799999999994</v>
      </c>
      <c r="C441">
        <v>8.9775700000000001</v>
      </c>
      <c r="D441">
        <v>8.8660399999999999</v>
      </c>
      <c r="E441">
        <v>8.0730699999999995</v>
      </c>
      <c r="F441">
        <v>8.0746800000000007</v>
      </c>
      <c r="G441">
        <v>8.0361700000000003</v>
      </c>
      <c r="H441">
        <v>8.0953999999999997</v>
      </c>
      <c r="I441">
        <v>8.3174100000000006</v>
      </c>
      <c r="J441">
        <v>8.3469599999999993</v>
      </c>
      <c r="K441">
        <v>8.4333799999999997</v>
      </c>
      <c r="L441">
        <v>8.4051399999999994</v>
      </c>
      <c r="M441" t="s">
        <v>0</v>
      </c>
      <c r="O441" t="s">
        <v>1</v>
      </c>
      <c r="P441" t="s">
        <v>1</v>
      </c>
      <c r="Q441" t="s">
        <v>2</v>
      </c>
      <c r="R441" t="s">
        <v>36077</v>
      </c>
      <c r="T441" t="s">
        <v>36078</v>
      </c>
      <c r="V441" t="s">
        <v>36079</v>
      </c>
      <c r="W441">
        <v>0</v>
      </c>
      <c r="X441" t="s">
        <v>7</v>
      </c>
      <c r="Y441">
        <v>20</v>
      </c>
      <c r="Z441">
        <v>2</v>
      </c>
      <c r="AA441">
        <v>2</v>
      </c>
      <c r="AB441">
        <v>2</v>
      </c>
      <c r="AC441">
        <v>11.8</v>
      </c>
      <c r="AD441">
        <v>1</v>
      </c>
      <c r="AF441" t="s">
        <v>36082</v>
      </c>
      <c r="AG441">
        <v>5.9367299999999998</v>
      </c>
      <c r="AH441" s="1">
        <v>8.7624200000000007E-6</v>
      </c>
      <c r="AI441">
        <v>0.79917199999999999</v>
      </c>
      <c r="AJ441">
        <f t="shared" si="84"/>
        <v>-0.79917199999999999</v>
      </c>
      <c r="AK441">
        <v>19.560600000000001</v>
      </c>
      <c r="AL441" t="str">
        <f t="shared" si="85"/>
        <v/>
      </c>
      <c r="AM441" t="str">
        <f t="shared" si="86"/>
        <v/>
      </c>
      <c r="AN441" t="str">
        <f t="shared" si="87"/>
        <v/>
      </c>
      <c r="AO441" t="str">
        <f t="shared" si="88"/>
        <v>+</v>
      </c>
      <c r="AQ441">
        <v>4.3515800000000002</v>
      </c>
      <c r="AR441">
        <v>1.3392100000000001E-4</v>
      </c>
      <c r="AS441">
        <v>0.49327900000000002</v>
      </c>
      <c r="AT441">
        <f t="shared" si="89"/>
        <v>-0.49327900000000002</v>
      </c>
      <c r="AU441">
        <v>10.4717</v>
      </c>
      <c r="AV441" t="str">
        <f t="shared" si="90"/>
        <v/>
      </c>
      <c r="AW441" t="str">
        <f t="shared" si="91"/>
        <v/>
      </c>
      <c r="AX441" t="str">
        <f t="shared" si="92"/>
        <v/>
      </c>
      <c r="AY441" t="str">
        <f t="shared" si="93"/>
        <v/>
      </c>
      <c r="BA441" s="5" t="str">
        <f t="shared" si="94"/>
        <v/>
      </c>
      <c r="BB441" s="5" t="str">
        <f t="shared" si="95"/>
        <v/>
      </c>
      <c r="BC441" s="5" t="str">
        <f t="shared" si="96"/>
        <v/>
      </c>
      <c r="BD441" s="5" t="str">
        <f t="shared" si="97"/>
        <v/>
      </c>
      <c r="BF441" t="s">
        <v>36080</v>
      </c>
      <c r="BG441" t="s">
        <v>36081</v>
      </c>
      <c r="BH441" t="s">
        <v>36082</v>
      </c>
      <c r="BJ441" t="s">
        <v>11056</v>
      </c>
      <c r="BK441" t="s">
        <v>36083</v>
      </c>
    </row>
    <row r="442" spans="1:63" x14ac:dyDescent="0.3">
      <c r="A442">
        <v>10.3536</v>
      </c>
      <c r="B442">
        <v>10.363099999999999</v>
      </c>
      <c r="C442">
        <v>10.376099999999999</v>
      </c>
      <c r="D442">
        <v>10.3568</v>
      </c>
      <c r="E442">
        <v>9.5085899999999999</v>
      </c>
      <c r="F442">
        <v>9.5591899999999992</v>
      </c>
      <c r="G442">
        <v>9.5734600000000007</v>
      </c>
      <c r="H442">
        <v>9.6128699999999991</v>
      </c>
      <c r="I442">
        <v>10.115399999999999</v>
      </c>
      <c r="J442">
        <v>10.1812</v>
      </c>
      <c r="K442">
        <v>10.113</v>
      </c>
      <c r="L442">
        <v>10.1561</v>
      </c>
      <c r="M442" t="s">
        <v>0</v>
      </c>
      <c r="O442" t="s">
        <v>1</v>
      </c>
      <c r="P442" t="s">
        <v>1</v>
      </c>
      <c r="Q442" t="s">
        <v>2</v>
      </c>
      <c r="R442" t="s">
        <v>11575</v>
      </c>
      <c r="S442" t="s">
        <v>11576</v>
      </c>
      <c r="T442" t="s">
        <v>17597</v>
      </c>
      <c r="V442" t="s">
        <v>8350</v>
      </c>
      <c r="W442">
        <v>1</v>
      </c>
      <c r="X442" t="s">
        <v>7</v>
      </c>
      <c r="Y442">
        <v>12</v>
      </c>
      <c r="Z442">
        <v>13</v>
      </c>
      <c r="AA442">
        <v>18</v>
      </c>
      <c r="AB442">
        <v>11</v>
      </c>
      <c r="AC442">
        <v>109.7</v>
      </c>
      <c r="AD442">
        <v>1</v>
      </c>
      <c r="AF442" t="s">
        <v>17600</v>
      </c>
      <c r="AG442">
        <v>7.52278</v>
      </c>
      <c r="AH442" s="1">
        <v>1.12098E-6</v>
      </c>
      <c r="AI442">
        <v>0.79888599999999999</v>
      </c>
      <c r="AJ442">
        <f t="shared" si="84"/>
        <v>-0.79888599999999999</v>
      </c>
      <c r="AK442">
        <v>36.125</v>
      </c>
      <c r="AL442" t="str">
        <f t="shared" si="85"/>
        <v/>
      </c>
      <c r="AM442" t="str">
        <f t="shared" si="86"/>
        <v/>
      </c>
      <c r="AN442" t="str">
        <f t="shared" si="87"/>
        <v/>
      </c>
      <c r="AO442" t="str">
        <f t="shared" si="88"/>
        <v>+</v>
      </c>
      <c r="AQ442">
        <v>4.8550800000000001</v>
      </c>
      <c r="AR442" s="1">
        <v>5.0962599999999999E-5</v>
      </c>
      <c r="AS442">
        <v>0.22100400000000001</v>
      </c>
      <c r="AT442">
        <f t="shared" si="89"/>
        <v>-0.22100400000000001</v>
      </c>
      <c r="AU442">
        <v>12.8005</v>
      </c>
      <c r="AV442" t="str">
        <f t="shared" si="90"/>
        <v/>
      </c>
      <c r="AW442" t="str">
        <f t="shared" si="91"/>
        <v/>
      </c>
      <c r="AX442" t="str">
        <f t="shared" si="92"/>
        <v/>
      </c>
      <c r="AY442" t="str">
        <f t="shared" si="93"/>
        <v/>
      </c>
      <c r="BA442" s="5" t="str">
        <f t="shared" si="94"/>
        <v/>
      </c>
      <c r="BB442" s="5" t="str">
        <f t="shared" si="95"/>
        <v/>
      </c>
      <c r="BC442" s="5" t="str">
        <f t="shared" si="96"/>
        <v/>
      </c>
      <c r="BD442" s="5" t="str">
        <f t="shared" si="97"/>
        <v/>
      </c>
      <c r="BF442" t="s">
        <v>17598</v>
      </c>
      <c r="BG442" t="s">
        <v>17599</v>
      </c>
      <c r="BH442" t="s">
        <v>17600</v>
      </c>
      <c r="BJ442" t="s">
        <v>17601</v>
      </c>
      <c r="BK442" t="s">
        <v>17602</v>
      </c>
    </row>
    <row r="443" spans="1:63" x14ac:dyDescent="0.3">
      <c r="A443">
        <v>9.6357199999999992</v>
      </c>
      <c r="B443">
        <v>9.6004699999999996</v>
      </c>
      <c r="C443">
        <v>9.5864600000000006</v>
      </c>
      <c r="D443">
        <v>9.6669300000000007</v>
      </c>
      <c r="E443">
        <v>8.8179400000000001</v>
      </c>
      <c r="F443">
        <v>8.6822900000000001</v>
      </c>
      <c r="G443">
        <v>8.8771299999999993</v>
      </c>
      <c r="H443">
        <v>8.9200599999999994</v>
      </c>
      <c r="I443">
        <v>9.5764800000000001</v>
      </c>
      <c r="J443">
        <v>9.6366200000000006</v>
      </c>
      <c r="K443">
        <v>9.6004699999999996</v>
      </c>
      <c r="L443">
        <v>9.5054099999999995</v>
      </c>
      <c r="M443" t="s">
        <v>0</v>
      </c>
      <c r="O443" t="s">
        <v>1</v>
      </c>
      <c r="Q443" t="s">
        <v>164</v>
      </c>
      <c r="R443" t="s">
        <v>26030</v>
      </c>
      <c r="S443" t="s">
        <v>12878</v>
      </c>
      <c r="T443" t="s">
        <v>26031</v>
      </c>
      <c r="U443" t="s">
        <v>7917</v>
      </c>
      <c r="V443" t="s">
        <v>13570</v>
      </c>
      <c r="W443">
        <v>0</v>
      </c>
      <c r="X443" t="s">
        <v>7</v>
      </c>
      <c r="Y443">
        <v>16</v>
      </c>
      <c r="Z443">
        <v>4</v>
      </c>
      <c r="AA443">
        <v>7</v>
      </c>
      <c r="AB443">
        <v>4</v>
      </c>
      <c r="AC443">
        <v>37.5</v>
      </c>
      <c r="AD443">
        <v>1</v>
      </c>
      <c r="AF443" t="s">
        <v>26034</v>
      </c>
      <c r="AG443">
        <v>5.1797500000000003</v>
      </c>
      <c r="AH443" s="1">
        <v>2.9949100000000001E-5</v>
      </c>
      <c r="AI443">
        <v>0.79804200000000003</v>
      </c>
      <c r="AJ443">
        <f t="shared" si="84"/>
        <v>-0.79804200000000003</v>
      </c>
      <c r="AK443">
        <v>14.55</v>
      </c>
      <c r="AL443" t="str">
        <f t="shared" si="85"/>
        <v/>
      </c>
      <c r="AM443" t="str">
        <f t="shared" si="86"/>
        <v/>
      </c>
      <c r="AN443" t="str">
        <f t="shared" si="87"/>
        <v/>
      </c>
      <c r="AO443" t="str">
        <f t="shared" si="88"/>
        <v>+</v>
      </c>
      <c r="AQ443">
        <v>0.61117100000000002</v>
      </c>
      <c r="AR443">
        <v>0.28265299999999999</v>
      </c>
      <c r="AS443">
        <v>4.26483E-2</v>
      </c>
      <c r="AT443">
        <f t="shared" si="89"/>
        <v>-4.26483E-2</v>
      </c>
      <c r="AU443">
        <v>1.2891600000000001</v>
      </c>
      <c r="AV443" t="str">
        <f t="shared" si="90"/>
        <v/>
      </c>
      <c r="AW443" t="str">
        <f t="shared" si="91"/>
        <v/>
      </c>
      <c r="AX443" t="str">
        <f t="shared" si="92"/>
        <v/>
      </c>
      <c r="AY443" t="str">
        <f t="shared" si="93"/>
        <v/>
      </c>
      <c r="BA443" s="5" t="str">
        <f t="shared" si="94"/>
        <v/>
      </c>
      <c r="BB443" s="5" t="str">
        <f t="shared" si="95"/>
        <v/>
      </c>
      <c r="BC443" s="5" t="str">
        <f t="shared" si="96"/>
        <v/>
      </c>
      <c r="BD443" s="5" t="str">
        <f t="shared" si="97"/>
        <v/>
      </c>
      <c r="BF443" t="s">
        <v>26032</v>
      </c>
      <c r="BG443" t="s">
        <v>26033</v>
      </c>
      <c r="BH443" t="s">
        <v>26034</v>
      </c>
      <c r="BI443" t="s">
        <v>7917</v>
      </c>
      <c r="BK443" t="s">
        <v>26035</v>
      </c>
    </row>
    <row r="444" spans="1:63" x14ac:dyDescent="0.3">
      <c r="A444">
        <v>8.7895299999999992</v>
      </c>
      <c r="B444">
        <v>8.6847499999999993</v>
      </c>
      <c r="C444">
        <v>8.7542200000000001</v>
      </c>
      <c r="D444">
        <v>8.6431400000000007</v>
      </c>
      <c r="E444">
        <v>7.9881200000000003</v>
      </c>
      <c r="F444">
        <v>7.7681800000000001</v>
      </c>
      <c r="G444">
        <v>8.0405599999999993</v>
      </c>
      <c r="H444">
        <v>7.8948200000000002</v>
      </c>
      <c r="I444">
        <v>9.1295400000000004</v>
      </c>
      <c r="J444">
        <v>9.0422100000000007</v>
      </c>
      <c r="K444">
        <v>8.9230300000000007</v>
      </c>
      <c r="L444">
        <v>9.0773499999999991</v>
      </c>
      <c r="M444" t="s">
        <v>0</v>
      </c>
      <c r="O444" t="s">
        <v>1</v>
      </c>
      <c r="P444" t="s">
        <v>1</v>
      </c>
      <c r="Q444" t="s">
        <v>2</v>
      </c>
      <c r="R444" t="s">
        <v>19226</v>
      </c>
      <c r="S444" t="s">
        <v>18780</v>
      </c>
      <c r="T444" t="s">
        <v>19227</v>
      </c>
      <c r="U444" t="s">
        <v>19228</v>
      </c>
      <c r="V444" t="s">
        <v>19229</v>
      </c>
      <c r="W444">
        <v>0</v>
      </c>
      <c r="X444" t="s">
        <v>7</v>
      </c>
      <c r="Y444">
        <v>15</v>
      </c>
      <c r="Z444">
        <v>4</v>
      </c>
      <c r="AA444">
        <v>8</v>
      </c>
      <c r="AB444">
        <v>4</v>
      </c>
      <c r="AC444">
        <v>32.4</v>
      </c>
      <c r="AD444">
        <v>1</v>
      </c>
      <c r="AF444" t="s">
        <v>19232</v>
      </c>
      <c r="AG444">
        <v>4.6161199999999996</v>
      </c>
      <c r="AH444" s="1">
        <v>8.3511700000000002E-5</v>
      </c>
      <c r="AI444">
        <v>0.79498899999999995</v>
      </c>
      <c r="AJ444">
        <f t="shared" si="84"/>
        <v>-0.79498899999999995</v>
      </c>
      <c r="AK444">
        <v>11.641299999999999</v>
      </c>
      <c r="AL444" t="str">
        <f t="shared" si="85"/>
        <v/>
      </c>
      <c r="AM444" t="str">
        <f t="shared" si="86"/>
        <v/>
      </c>
      <c r="AN444" t="str">
        <f t="shared" si="87"/>
        <v/>
      </c>
      <c r="AO444" t="str">
        <f t="shared" si="88"/>
        <v>+</v>
      </c>
      <c r="AQ444">
        <v>2.98489</v>
      </c>
      <c r="AR444">
        <v>1.96576E-3</v>
      </c>
      <c r="AS444">
        <v>-0.325123</v>
      </c>
      <c r="AT444">
        <f t="shared" si="89"/>
        <v>0.325123</v>
      </c>
      <c r="AU444">
        <v>-5.9193300000000004</v>
      </c>
      <c r="AV444" t="str">
        <f t="shared" si="90"/>
        <v/>
      </c>
      <c r="AW444" t="str">
        <f t="shared" si="91"/>
        <v/>
      </c>
      <c r="AX444" t="str">
        <f t="shared" si="92"/>
        <v/>
      </c>
      <c r="AY444" t="str">
        <f t="shared" si="93"/>
        <v/>
      </c>
      <c r="BA444" s="5" t="str">
        <f t="shared" si="94"/>
        <v/>
      </c>
      <c r="BB444" s="5" t="str">
        <f t="shared" si="95"/>
        <v/>
      </c>
      <c r="BC444" s="5" t="str">
        <f t="shared" si="96"/>
        <v/>
      </c>
      <c r="BD444" s="5" t="str">
        <f t="shared" si="97"/>
        <v/>
      </c>
      <c r="BF444" t="s">
        <v>19230</v>
      </c>
      <c r="BG444" t="s">
        <v>19231</v>
      </c>
      <c r="BH444" t="s">
        <v>19232</v>
      </c>
      <c r="BI444" t="s">
        <v>19233</v>
      </c>
      <c r="BJ444" t="s">
        <v>19234</v>
      </c>
      <c r="BK444" t="s">
        <v>19235</v>
      </c>
    </row>
    <row r="445" spans="1:63" x14ac:dyDescent="0.3">
      <c r="A445">
        <v>7.4119299999999999</v>
      </c>
      <c r="B445">
        <v>7.6043700000000003</v>
      </c>
      <c r="C445">
        <v>7.5879700000000003</v>
      </c>
      <c r="D445">
        <v>7.4371299999999998</v>
      </c>
      <c r="E445">
        <v>6.7455100000000003</v>
      </c>
      <c r="F445">
        <v>6.4676099999999996</v>
      </c>
      <c r="G445">
        <v>6.8752899999999997</v>
      </c>
      <c r="H445">
        <v>6.7734699999999997</v>
      </c>
      <c r="I445">
        <v>7.3575499999999998</v>
      </c>
      <c r="J445">
        <v>7.1858700000000004</v>
      </c>
      <c r="K445">
        <v>7.1739300000000004</v>
      </c>
      <c r="L445">
        <v>7.2526700000000002</v>
      </c>
      <c r="M445" t="s">
        <v>0</v>
      </c>
      <c r="O445" t="s">
        <v>1</v>
      </c>
      <c r="P445" t="s">
        <v>1</v>
      </c>
      <c r="Q445" t="s">
        <v>2</v>
      </c>
      <c r="R445" t="s">
        <v>37033</v>
      </c>
      <c r="T445" t="s">
        <v>37034</v>
      </c>
      <c r="V445" t="s">
        <v>37035</v>
      </c>
      <c r="W445">
        <v>0</v>
      </c>
      <c r="X445" t="s">
        <v>7</v>
      </c>
      <c r="Y445">
        <v>13</v>
      </c>
      <c r="Z445">
        <v>1</v>
      </c>
      <c r="AA445">
        <v>1</v>
      </c>
      <c r="AB445">
        <v>1</v>
      </c>
      <c r="AC445">
        <v>10.1</v>
      </c>
      <c r="AD445">
        <v>1</v>
      </c>
      <c r="AF445" t="s">
        <v>37038</v>
      </c>
      <c r="AG445">
        <v>3.66452</v>
      </c>
      <c r="AH445">
        <v>5.2610199999999997E-4</v>
      </c>
      <c r="AI445">
        <v>0.79488199999999998</v>
      </c>
      <c r="AJ445">
        <f t="shared" si="84"/>
        <v>-0.79488199999999998</v>
      </c>
      <c r="AK445">
        <v>7.9108299999999998</v>
      </c>
      <c r="AL445" t="str">
        <f t="shared" si="85"/>
        <v/>
      </c>
      <c r="AM445" t="str">
        <f t="shared" si="86"/>
        <v/>
      </c>
      <c r="AN445" t="str">
        <f t="shared" si="87"/>
        <v/>
      </c>
      <c r="AO445" t="str">
        <f t="shared" si="88"/>
        <v>+</v>
      </c>
      <c r="AQ445">
        <v>2.1977600000000002</v>
      </c>
      <c r="AR445">
        <v>9.9567400000000004E-3</v>
      </c>
      <c r="AS445">
        <v>0.26784599999999997</v>
      </c>
      <c r="AT445">
        <f t="shared" si="89"/>
        <v>-0.26784599999999997</v>
      </c>
      <c r="AU445">
        <v>4.1021299999999998</v>
      </c>
      <c r="AV445" t="str">
        <f t="shared" si="90"/>
        <v/>
      </c>
      <c r="AW445" t="str">
        <f t="shared" si="91"/>
        <v/>
      </c>
      <c r="AX445" t="str">
        <f t="shared" si="92"/>
        <v/>
      </c>
      <c r="AY445" t="str">
        <f t="shared" si="93"/>
        <v/>
      </c>
      <c r="BA445" s="5" t="str">
        <f t="shared" si="94"/>
        <v/>
      </c>
      <c r="BB445" s="5" t="str">
        <f t="shared" si="95"/>
        <v/>
      </c>
      <c r="BC445" s="5" t="str">
        <f t="shared" si="96"/>
        <v/>
      </c>
      <c r="BD445" s="5" t="str">
        <f t="shared" si="97"/>
        <v/>
      </c>
      <c r="BF445" t="s">
        <v>37036</v>
      </c>
      <c r="BG445" t="s">
        <v>37037</v>
      </c>
      <c r="BH445" t="s">
        <v>37038</v>
      </c>
      <c r="BK445" t="s">
        <v>37039</v>
      </c>
    </row>
    <row r="446" spans="1:63" x14ac:dyDescent="0.3">
      <c r="A446">
        <v>12.236700000000001</v>
      </c>
      <c r="B446">
        <v>12.2384</v>
      </c>
      <c r="C446">
        <v>12.2554</v>
      </c>
      <c r="D446">
        <v>12.2019</v>
      </c>
      <c r="E446">
        <v>11.370699999999999</v>
      </c>
      <c r="F446">
        <v>11.415800000000001</v>
      </c>
      <c r="G446">
        <v>11.4672</v>
      </c>
      <c r="H446">
        <v>11.5009</v>
      </c>
      <c r="I446">
        <v>11.7889</v>
      </c>
      <c r="J446">
        <v>11.7964</v>
      </c>
      <c r="K446">
        <v>11.8032</v>
      </c>
      <c r="L446">
        <v>11.8026</v>
      </c>
      <c r="M446" t="s">
        <v>0</v>
      </c>
      <c r="O446" t="s">
        <v>1</v>
      </c>
      <c r="P446" t="s">
        <v>1</v>
      </c>
      <c r="Q446" t="s">
        <v>2</v>
      </c>
      <c r="R446" t="s">
        <v>5316</v>
      </c>
      <c r="S446" t="s">
        <v>1273</v>
      </c>
      <c r="T446" t="s">
        <v>5317</v>
      </c>
      <c r="V446" t="s">
        <v>5318</v>
      </c>
      <c r="W446">
        <v>2</v>
      </c>
      <c r="X446" t="s">
        <v>7</v>
      </c>
      <c r="Y446">
        <v>76</v>
      </c>
      <c r="Z446">
        <v>15</v>
      </c>
      <c r="AA446">
        <v>38</v>
      </c>
      <c r="AB446">
        <v>13</v>
      </c>
      <c r="AC446">
        <v>22.2</v>
      </c>
      <c r="AD446">
        <v>1</v>
      </c>
      <c r="AF446" t="s">
        <v>5321</v>
      </c>
      <c r="AG446">
        <v>6.6545399999999999</v>
      </c>
      <c r="AH446" s="1">
        <v>3.0014000000000002E-6</v>
      </c>
      <c r="AI446">
        <v>0.79444400000000004</v>
      </c>
      <c r="AJ446">
        <f t="shared" si="84"/>
        <v>-0.79444400000000004</v>
      </c>
      <c r="AK446">
        <v>25.838899999999999</v>
      </c>
      <c r="AL446" t="str">
        <f t="shared" si="85"/>
        <v/>
      </c>
      <c r="AM446" t="str">
        <f t="shared" si="86"/>
        <v/>
      </c>
      <c r="AN446" t="str">
        <f t="shared" si="87"/>
        <v/>
      </c>
      <c r="AO446" t="str">
        <f t="shared" si="88"/>
        <v>+</v>
      </c>
      <c r="AQ446">
        <v>7.5973899999999999</v>
      </c>
      <c r="AR446" s="1">
        <v>6.2558300000000005E-7</v>
      </c>
      <c r="AS446">
        <v>0.43529800000000002</v>
      </c>
      <c r="AT446">
        <f t="shared" si="89"/>
        <v>-0.43529800000000002</v>
      </c>
      <c r="AU446">
        <v>37.1785</v>
      </c>
      <c r="AV446" t="str">
        <f t="shared" si="90"/>
        <v/>
      </c>
      <c r="AW446" t="str">
        <f t="shared" si="91"/>
        <v/>
      </c>
      <c r="AX446" t="str">
        <f t="shared" si="92"/>
        <v/>
      </c>
      <c r="AY446" t="str">
        <f t="shared" si="93"/>
        <v/>
      </c>
      <c r="BA446" s="5" t="str">
        <f t="shared" si="94"/>
        <v/>
      </c>
      <c r="BB446" s="5" t="str">
        <f t="shared" si="95"/>
        <v/>
      </c>
      <c r="BC446" s="5" t="str">
        <f t="shared" si="96"/>
        <v/>
      </c>
      <c r="BD446" s="5" t="str">
        <f t="shared" si="97"/>
        <v/>
      </c>
      <c r="BF446" t="s">
        <v>5319</v>
      </c>
      <c r="BG446" t="s">
        <v>5320</v>
      </c>
      <c r="BH446" t="s">
        <v>5321</v>
      </c>
      <c r="BK446" t="s">
        <v>5322</v>
      </c>
    </row>
    <row r="447" spans="1:63" x14ac:dyDescent="0.3">
      <c r="A447">
        <v>11.807</v>
      </c>
      <c r="B447">
        <v>11.8066</v>
      </c>
      <c r="C447">
        <v>11.802899999999999</v>
      </c>
      <c r="D447">
        <v>11.826499999999999</v>
      </c>
      <c r="E447">
        <v>10.9575</v>
      </c>
      <c r="F447">
        <v>11.013400000000001</v>
      </c>
      <c r="G447">
        <v>11.0456</v>
      </c>
      <c r="H447">
        <v>11.049899999999999</v>
      </c>
      <c r="I447">
        <v>11.7599</v>
      </c>
      <c r="J447">
        <v>11.761900000000001</v>
      </c>
      <c r="K447">
        <v>11.768599999999999</v>
      </c>
      <c r="L447">
        <v>11.774900000000001</v>
      </c>
      <c r="M447" t="s">
        <v>0</v>
      </c>
      <c r="O447" t="s">
        <v>1</v>
      </c>
      <c r="P447" t="s">
        <v>1</v>
      </c>
      <c r="Q447" t="s">
        <v>2</v>
      </c>
      <c r="R447" t="s">
        <v>4314</v>
      </c>
      <c r="S447" t="s">
        <v>4315</v>
      </c>
      <c r="T447" t="s">
        <v>4316</v>
      </c>
      <c r="U447" t="s">
        <v>4279</v>
      </c>
      <c r="V447" t="s">
        <v>4280</v>
      </c>
      <c r="W447">
        <v>10</v>
      </c>
      <c r="X447" t="s">
        <v>7</v>
      </c>
      <c r="Y447">
        <v>31</v>
      </c>
      <c r="Z447">
        <v>30</v>
      </c>
      <c r="AA447">
        <v>52</v>
      </c>
      <c r="AB447">
        <v>21</v>
      </c>
      <c r="AC447">
        <v>122.8</v>
      </c>
      <c r="AD447">
        <v>1</v>
      </c>
      <c r="AF447" t="s">
        <v>4319</v>
      </c>
      <c r="AG447">
        <v>7.5220599999999997</v>
      </c>
      <c r="AH447" s="1">
        <v>1.12098E-6</v>
      </c>
      <c r="AI447">
        <v>0.794153</v>
      </c>
      <c r="AJ447">
        <f t="shared" si="84"/>
        <v>-0.794153</v>
      </c>
      <c r="AK447">
        <v>36.115099999999998</v>
      </c>
      <c r="AL447" t="str">
        <f t="shared" si="85"/>
        <v/>
      </c>
      <c r="AM447" t="str">
        <f t="shared" si="86"/>
        <v/>
      </c>
      <c r="AN447" t="str">
        <f t="shared" si="87"/>
        <v/>
      </c>
      <c r="AO447" t="str">
        <f t="shared" si="88"/>
        <v>+</v>
      </c>
      <c r="AQ447">
        <v>3.3737400000000002</v>
      </c>
      <c r="AR447">
        <v>9.00346E-4</v>
      </c>
      <c r="AS447">
        <v>4.4411699999999998E-2</v>
      </c>
      <c r="AT447">
        <f t="shared" si="89"/>
        <v>-4.4411699999999998E-2</v>
      </c>
      <c r="AU447">
        <v>7.0017100000000001</v>
      </c>
      <c r="AV447" t="str">
        <f t="shared" si="90"/>
        <v/>
      </c>
      <c r="AW447" t="str">
        <f t="shared" si="91"/>
        <v/>
      </c>
      <c r="AX447" t="str">
        <f t="shared" si="92"/>
        <v/>
      </c>
      <c r="AY447" t="str">
        <f t="shared" si="93"/>
        <v/>
      </c>
      <c r="BA447" s="5" t="str">
        <f t="shared" si="94"/>
        <v/>
      </c>
      <c r="BB447" s="5" t="str">
        <f t="shared" si="95"/>
        <v/>
      </c>
      <c r="BC447" s="5" t="str">
        <f t="shared" si="96"/>
        <v/>
      </c>
      <c r="BD447" s="5" t="str">
        <f t="shared" si="97"/>
        <v/>
      </c>
      <c r="BF447" t="s">
        <v>4317</v>
      </c>
      <c r="BG447" t="s">
        <v>4318</v>
      </c>
      <c r="BH447" t="s">
        <v>4319</v>
      </c>
      <c r="BI447" t="s">
        <v>4284</v>
      </c>
      <c r="BJ447" t="s">
        <v>4320</v>
      </c>
      <c r="BK447" t="s">
        <v>4321</v>
      </c>
    </row>
    <row r="448" spans="1:63" x14ac:dyDescent="0.3">
      <c r="A448">
        <v>14.245799999999999</v>
      </c>
      <c r="B448">
        <v>14.2926</v>
      </c>
      <c r="C448">
        <v>14.2379</v>
      </c>
      <c r="D448">
        <v>14.224</v>
      </c>
      <c r="E448">
        <v>13.4429</v>
      </c>
      <c r="F448">
        <v>13.4168</v>
      </c>
      <c r="G448">
        <v>13.4765</v>
      </c>
      <c r="H448">
        <v>13.491899999999999</v>
      </c>
      <c r="I448">
        <v>14.2553</v>
      </c>
      <c r="J448">
        <v>14.2469</v>
      </c>
      <c r="K448">
        <v>14.2211</v>
      </c>
      <c r="L448">
        <v>14.1782</v>
      </c>
      <c r="M448" t="s">
        <v>0</v>
      </c>
      <c r="O448" t="s">
        <v>1</v>
      </c>
      <c r="Q448" t="s">
        <v>164</v>
      </c>
      <c r="R448" t="s">
        <v>605</v>
      </c>
      <c r="S448" t="s">
        <v>606</v>
      </c>
      <c r="T448" t="s">
        <v>607</v>
      </c>
      <c r="U448" t="s">
        <v>608</v>
      </c>
      <c r="V448" t="s">
        <v>609</v>
      </c>
      <c r="W448">
        <v>21</v>
      </c>
      <c r="X448" t="s">
        <v>7</v>
      </c>
      <c r="Y448">
        <v>69</v>
      </c>
      <c r="Z448">
        <v>53</v>
      </c>
      <c r="AA448">
        <v>173</v>
      </c>
      <c r="AB448">
        <v>36</v>
      </c>
      <c r="AC448">
        <v>67.8</v>
      </c>
      <c r="AD448">
        <v>1</v>
      </c>
      <c r="AF448" t="s">
        <v>612</v>
      </c>
      <c r="AG448">
        <v>7.4600600000000004</v>
      </c>
      <c r="AH448" s="1">
        <v>1.19114E-6</v>
      </c>
      <c r="AI448">
        <v>0.79305999999999999</v>
      </c>
      <c r="AJ448">
        <f t="shared" si="84"/>
        <v>-0.79305999999999999</v>
      </c>
      <c r="AK448">
        <v>35.262500000000003</v>
      </c>
      <c r="AL448" t="str">
        <f t="shared" si="85"/>
        <v/>
      </c>
      <c r="AM448" t="str">
        <f t="shared" si="86"/>
        <v/>
      </c>
      <c r="AN448" t="str">
        <f t="shared" si="87"/>
        <v/>
      </c>
      <c r="AO448" t="str">
        <f t="shared" si="88"/>
        <v>+</v>
      </c>
      <c r="AQ448">
        <v>0.49440699999999999</v>
      </c>
      <c r="AR448">
        <v>0.36238900000000002</v>
      </c>
      <c r="AS448">
        <v>2.4735199999999999E-2</v>
      </c>
      <c r="AT448">
        <f t="shared" si="89"/>
        <v>-2.4735199999999999E-2</v>
      </c>
      <c r="AU448">
        <v>1.08318</v>
      </c>
      <c r="AV448" t="str">
        <f t="shared" si="90"/>
        <v/>
      </c>
      <c r="AW448" t="str">
        <f t="shared" si="91"/>
        <v/>
      </c>
      <c r="AX448" t="str">
        <f t="shared" si="92"/>
        <v/>
      </c>
      <c r="AY448" t="str">
        <f t="shared" si="93"/>
        <v/>
      </c>
      <c r="BA448" s="5" t="str">
        <f t="shared" si="94"/>
        <v/>
      </c>
      <c r="BB448" s="5" t="str">
        <f t="shared" si="95"/>
        <v/>
      </c>
      <c r="BC448" s="5" t="str">
        <f t="shared" si="96"/>
        <v/>
      </c>
      <c r="BD448" s="5" t="str">
        <f t="shared" si="97"/>
        <v/>
      </c>
      <c r="BF448" t="s">
        <v>610</v>
      </c>
      <c r="BG448" t="s">
        <v>611</v>
      </c>
      <c r="BH448" t="s">
        <v>612</v>
      </c>
      <c r="BI448" t="s">
        <v>613</v>
      </c>
      <c r="BJ448" t="s">
        <v>614</v>
      </c>
      <c r="BK448" t="s">
        <v>615</v>
      </c>
    </row>
    <row r="449" spans="1:63" x14ac:dyDescent="0.3">
      <c r="A449">
        <v>6.1977099999999998</v>
      </c>
      <c r="B449">
        <v>6.2074999999999996</v>
      </c>
      <c r="C449">
        <v>6.1106100000000003</v>
      </c>
      <c r="D449">
        <v>6.2536100000000001</v>
      </c>
      <c r="E449">
        <v>5.3183199999999999</v>
      </c>
      <c r="F449">
        <v>5.2742599999999999</v>
      </c>
      <c r="G449">
        <v>5.3991699999999998</v>
      </c>
      <c r="H449">
        <v>5.6117600000000003</v>
      </c>
      <c r="I449">
        <v>5.8579800000000004</v>
      </c>
      <c r="J449">
        <v>5.7333499999999997</v>
      </c>
      <c r="K449">
        <v>5.44956</v>
      </c>
      <c r="L449">
        <v>5.6864999999999997</v>
      </c>
      <c r="M449" t="s">
        <v>0</v>
      </c>
      <c r="O449" t="s">
        <v>1</v>
      </c>
      <c r="P449" t="s">
        <v>1</v>
      </c>
      <c r="Q449" t="s">
        <v>2</v>
      </c>
      <c r="R449" t="s">
        <v>43020</v>
      </c>
      <c r="T449" t="s">
        <v>43021</v>
      </c>
      <c r="V449" t="s">
        <v>31596</v>
      </c>
      <c r="W449">
        <v>0</v>
      </c>
      <c r="X449" t="s">
        <v>7</v>
      </c>
      <c r="Y449">
        <v>5</v>
      </c>
      <c r="Z449">
        <v>1</v>
      </c>
      <c r="AA449">
        <v>1</v>
      </c>
      <c r="AB449">
        <v>1</v>
      </c>
      <c r="AC449">
        <v>17</v>
      </c>
      <c r="AD449">
        <v>1</v>
      </c>
      <c r="AF449" t="s">
        <v>43024</v>
      </c>
      <c r="AG449">
        <v>4.1912599999999998</v>
      </c>
      <c r="AH449">
        <v>1.8750799999999999E-4</v>
      </c>
      <c r="AI449">
        <v>0.79148099999999999</v>
      </c>
      <c r="AJ449">
        <f t="shared" si="84"/>
        <v>-0.79148099999999999</v>
      </c>
      <c r="AK449">
        <v>9.8161500000000004</v>
      </c>
      <c r="AL449" t="str">
        <f t="shared" si="85"/>
        <v/>
      </c>
      <c r="AM449" t="str">
        <f t="shared" si="86"/>
        <v/>
      </c>
      <c r="AN449" t="str">
        <f t="shared" si="87"/>
        <v/>
      </c>
      <c r="AO449" t="str">
        <f t="shared" si="88"/>
        <v>+</v>
      </c>
      <c r="AQ449">
        <v>2.8754599999999999</v>
      </c>
      <c r="AR449">
        <v>2.4526499999999998E-3</v>
      </c>
      <c r="AS449">
        <v>0.51050899999999999</v>
      </c>
      <c r="AT449">
        <f t="shared" si="89"/>
        <v>-0.51050899999999999</v>
      </c>
      <c r="AU449">
        <v>5.63917</v>
      </c>
      <c r="AV449" t="str">
        <f t="shared" si="90"/>
        <v/>
      </c>
      <c r="AW449" t="str">
        <f t="shared" si="91"/>
        <v/>
      </c>
      <c r="AX449" t="str">
        <f t="shared" si="92"/>
        <v/>
      </c>
      <c r="AY449" t="str">
        <f t="shared" si="93"/>
        <v/>
      </c>
      <c r="BA449" s="5" t="str">
        <f t="shared" si="94"/>
        <v/>
      </c>
      <c r="BB449" s="5" t="str">
        <f t="shared" si="95"/>
        <v/>
      </c>
      <c r="BC449" s="5" t="str">
        <f t="shared" si="96"/>
        <v/>
      </c>
      <c r="BD449" s="5" t="str">
        <f t="shared" si="97"/>
        <v/>
      </c>
      <c r="BF449" t="s">
        <v>43022</v>
      </c>
      <c r="BG449" t="s">
        <v>43023</v>
      </c>
      <c r="BH449" t="s">
        <v>43024</v>
      </c>
      <c r="BK449" t="s">
        <v>43025</v>
      </c>
    </row>
    <row r="450" spans="1:63" x14ac:dyDescent="0.3">
      <c r="A450">
        <v>8.7411300000000001</v>
      </c>
      <c r="B450">
        <v>8.7628799999999991</v>
      </c>
      <c r="C450">
        <v>8.8316199999999991</v>
      </c>
      <c r="D450">
        <v>8.92807</v>
      </c>
      <c r="E450">
        <v>7.8604700000000003</v>
      </c>
      <c r="F450">
        <v>8.0623199999999997</v>
      </c>
      <c r="G450">
        <v>8.0471199999999996</v>
      </c>
      <c r="H450">
        <v>8.1349400000000003</v>
      </c>
      <c r="I450">
        <v>8.8176199999999998</v>
      </c>
      <c r="J450">
        <v>8.7944200000000006</v>
      </c>
      <c r="K450">
        <v>8.9074899999999992</v>
      </c>
      <c r="L450">
        <v>8.8923900000000007</v>
      </c>
      <c r="M450" t="s">
        <v>0</v>
      </c>
      <c r="O450" t="s">
        <v>1</v>
      </c>
      <c r="Q450" t="s">
        <v>164</v>
      </c>
      <c r="R450" t="s">
        <v>22612</v>
      </c>
      <c r="S450" t="s">
        <v>22613</v>
      </c>
      <c r="T450" t="s">
        <v>22614</v>
      </c>
      <c r="V450" t="s">
        <v>22615</v>
      </c>
      <c r="W450">
        <v>0</v>
      </c>
      <c r="X450" t="s">
        <v>7</v>
      </c>
      <c r="Y450">
        <v>9</v>
      </c>
      <c r="Z450">
        <v>5</v>
      </c>
      <c r="AA450">
        <v>8</v>
      </c>
      <c r="AB450">
        <v>5</v>
      </c>
      <c r="AC450">
        <v>88.9</v>
      </c>
      <c r="AD450">
        <v>1</v>
      </c>
      <c r="AF450" t="s">
        <v>22618</v>
      </c>
      <c r="AG450">
        <v>4.4658800000000003</v>
      </c>
      <c r="AH450">
        <v>1.12094E-4</v>
      </c>
      <c r="AI450">
        <v>0.78971599999999997</v>
      </c>
      <c r="AJ450">
        <f t="shared" si="84"/>
        <v>-0.78971599999999997</v>
      </c>
      <c r="AK450">
        <v>10.963100000000001</v>
      </c>
      <c r="AL450" t="str">
        <f t="shared" si="85"/>
        <v/>
      </c>
      <c r="AM450" t="str">
        <f t="shared" si="86"/>
        <v/>
      </c>
      <c r="AN450" t="str">
        <f t="shared" si="87"/>
        <v/>
      </c>
      <c r="AO450" t="str">
        <f t="shared" si="88"/>
        <v>+</v>
      </c>
      <c r="AQ450">
        <v>0.31012000000000001</v>
      </c>
      <c r="AR450">
        <v>0.53267900000000001</v>
      </c>
      <c r="AS450">
        <v>-3.7053299999999997E-2</v>
      </c>
      <c r="AT450">
        <f t="shared" si="89"/>
        <v>3.7053299999999997E-2</v>
      </c>
      <c r="AU450">
        <v>-0.73573299999999997</v>
      </c>
      <c r="AV450" t="str">
        <f t="shared" si="90"/>
        <v/>
      </c>
      <c r="AW450" t="str">
        <f t="shared" si="91"/>
        <v/>
      </c>
      <c r="AX450" t="str">
        <f t="shared" si="92"/>
        <v/>
      </c>
      <c r="AY450" t="str">
        <f t="shared" si="93"/>
        <v/>
      </c>
      <c r="BA450" s="5" t="str">
        <f t="shared" si="94"/>
        <v/>
      </c>
      <c r="BB450" s="5" t="str">
        <f t="shared" si="95"/>
        <v/>
      </c>
      <c r="BC450" s="5" t="str">
        <f t="shared" si="96"/>
        <v/>
      </c>
      <c r="BD450" s="5" t="str">
        <f t="shared" si="97"/>
        <v/>
      </c>
      <c r="BF450" t="s">
        <v>22616</v>
      </c>
      <c r="BG450" t="s">
        <v>22617</v>
      </c>
      <c r="BH450" t="s">
        <v>22618</v>
      </c>
      <c r="BK450" t="s">
        <v>22619</v>
      </c>
    </row>
    <row r="451" spans="1:63" x14ac:dyDescent="0.3">
      <c r="A451">
        <v>6.3750400000000003</v>
      </c>
      <c r="B451">
        <v>6.1064299999999996</v>
      </c>
      <c r="C451">
        <v>5.9909499999999998</v>
      </c>
      <c r="D451">
        <v>6.3991699999999998</v>
      </c>
      <c r="E451">
        <v>5.4789700000000003</v>
      </c>
      <c r="F451">
        <v>5.4363000000000001</v>
      </c>
      <c r="G451">
        <v>5.32193</v>
      </c>
      <c r="H451">
        <v>5.5014399999999997</v>
      </c>
      <c r="I451">
        <v>6.59246</v>
      </c>
      <c r="J451">
        <v>6.5156999999999998</v>
      </c>
      <c r="K451">
        <v>6.5713699999999999</v>
      </c>
      <c r="L451">
        <v>6.5668199999999999</v>
      </c>
      <c r="M451" t="s">
        <v>0</v>
      </c>
      <c r="O451" t="s">
        <v>1</v>
      </c>
      <c r="P451" t="s">
        <v>1</v>
      </c>
      <c r="Q451" t="s">
        <v>2</v>
      </c>
      <c r="R451" t="s">
        <v>38740</v>
      </c>
      <c r="S451" t="s">
        <v>38741</v>
      </c>
      <c r="T451" t="s">
        <v>38742</v>
      </c>
      <c r="U451" t="s">
        <v>38743</v>
      </c>
      <c r="V451" t="s">
        <v>38744</v>
      </c>
      <c r="W451">
        <v>0</v>
      </c>
      <c r="X451" t="s">
        <v>7</v>
      </c>
      <c r="Y451">
        <v>2</v>
      </c>
      <c r="Z451">
        <v>1</v>
      </c>
      <c r="AA451">
        <v>1</v>
      </c>
      <c r="AB451">
        <v>1</v>
      </c>
      <c r="AC451">
        <v>73.3</v>
      </c>
      <c r="AD451">
        <v>1</v>
      </c>
      <c r="AF451" t="s">
        <v>38747</v>
      </c>
      <c r="AG451">
        <v>3.4513799999999999</v>
      </c>
      <c r="AH451">
        <v>7.9440200000000004E-4</v>
      </c>
      <c r="AI451">
        <v>0.78324099999999997</v>
      </c>
      <c r="AJ451">
        <f t="shared" ref="AJ451:AJ514" si="98">AI451*-1</f>
        <v>-0.78324099999999997</v>
      </c>
      <c r="AK451">
        <v>7.2355099999999997</v>
      </c>
      <c r="AL451" t="str">
        <f t="shared" ref="AL451:AL514" si="99">IFERROR(IF(AND(AJ451&gt;=1,AG451&gt;1.3),"+",""),"")</f>
        <v/>
      </c>
      <c r="AM451" t="str">
        <f t="shared" ref="AM451:AM514" si="100">IFERROR(IF(AND(AJ451&gt;=0.58,AG451&gt;1.3),"+",""),"")</f>
        <v/>
      </c>
      <c r="AN451" t="str">
        <f t="shared" ref="AN451:AN514" si="101">IFERROR(IF(AND(AJ451&lt;=-1,AG451&gt;1.3),"+",""),"")</f>
        <v/>
      </c>
      <c r="AO451" t="str">
        <f t="shared" ref="AO451:AO514" si="102">IFERROR(IF(AND(AJ451&lt;=-0.58,AG451&gt;1.3),"+",""),"")</f>
        <v>+</v>
      </c>
      <c r="AQ451">
        <v>1.8237399999999999</v>
      </c>
      <c r="AR451">
        <v>2.1695300000000001E-2</v>
      </c>
      <c r="AS451">
        <v>-0.34368700000000002</v>
      </c>
      <c r="AT451">
        <f t="shared" ref="AT451:AT514" si="103">AS451*-1</f>
        <v>0.34368700000000002</v>
      </c>
      <c r="AU451">
        <v>-3.3719800000000002</v>
      </c>
      <c r="AV451" t="str">
        <f t="shared" ref="AV451:AV514" si="104">IFERROR(IF(AND(AT451&gt;=1,AQ451&gt;1.3),"+",""),"")</f>
        <v/>
      </c>
      <c r="AW451" t="str">
        <f t="shared" ref="AW451:AW514" si="105">IFERROR(IF(AND(AT451&gt;=0.58,AQ451&gt;1.3),"+",""),"")</f>
        <v/>
      </c>
      <c r="AX451" t="str">
        <f t="shared" ref="AX451:AX514" si="106">IFERROR(IF(AND(AT451&lt;=-1,AQ451&gt;1.3),"+",""),"")</f>
        <v/>
      </c>
      <c r="AY451" t="str">
        <f t="shared" ref="AY451:AY514" si="107">IFERROR(IF(AND(AT451&lt;=-0.58,AQ451&gt;1.3),"+",""),"")</f>
        <v/>
      </c>
      <c r="BA451" s="5" t="str">
        <f t="shared" ref="BA451:BA514" si="108">IFERROR(IF(AND(AN451="+",AX451="+"),"+",""),"")</f>
        <v/>
      </c>
      <c r="BB451" s="5" t="str">
        <f t="shared" ref="BB451:BB514" si="109">IFERROR(IF(AND(AO451="+",AY451="+"),"+",""),"")</f>
        <v/>
      </c>
      <c r="BC451" s="5" t="str">
        <f t="shared" ref="BC451:BC514" si="110">IFERROR(IF(AND(AL451="+",AV451="+"),"+",""),"")</f>
        <v/>
      </c>
      <c r="BD451" s="5" t="str">
        <f t="shared" ref="BD451:BD514" si="111">IFERROR(IF(AND(AM451="+",AW451="+"),"+",""),"")</f>
        <v/>
      </c>
      <c r="BF451" t="s">
        <v>38745</v>
      </c>
      <c r="BG451" t="s">
        <v>38746</v>
      </c>
      <c r="BH451" t="s">
        <v>38747</v>
      </c>
      <c r="BI451" t="s">
        <v>38748</v>
      </c>
      <c r="BJ451" t="s">
        <v>38749</v>
      </c>
      <c r="BK451" t="s">
        <v>38750</v>
      </c>
    </row>
    <row r="452" spans="1:63" x14ac:dyDescent="0.3">
      <c r="A452">
        <v>9.0531100000000002</v>
      </c>
      <c r="B452">
        <v>9.0669000000000004</v>
      </c>
      <c r="C452">
        <v>8.9798500000000008</v>
      </c>
      <c r="D452">
        <v>9.0802800000000001</v>
      </c>
      <c r="E452">
        <v>8.2798400000000001</v>
      </c>
      <c r="F452">
        <v>8.2417400000000001</v>
      </c>
      <c r="G452">
        <v>8.2639700000000005</v>
      </c>
      <c r="H452">
        <v>8.2705300000000008</v>
      </c>
      <c r="I452">
        <v>9.1277399999999993</v>
      </c>
      <c r="J452">
        <v>9.1502599999999994</v>
      </c>
      <c r="K452">
        <v>9.0890500000000003</v>
      </c>
      <c r="L452">
        <v>9.0660900000000009</v>
      </c>
      <c r="M452" t="s">
        <v>0</v>
      </c>
      <c r="O452" t="s">
        <v>1</v>
      </c>
      <c r="Q452" t="s">
        <v>164</v>
      </c>
      <c r="R452" t="s">
        <v>2770</v>
      </c>
      <c r="T452" t="s">
        <v>1082</v>
      </c>
      <c r="V452" t="s">
        <v>3275</v>
      </c>
      <c r="W452">
        <v>0</v>
      </c>
      <c r="X452" t="s">
        <v>7</v>
      </c>
      <c r="Y452">
        <v>8</v>
      </c>
      <c r="Z452">
        <v>4</v>
      </c>
      <c r="AA452">
        <v>5</v>
      </c>
      <c r="AB452">
        <v>4</v>
      </c>
      <c r="AC452">
        <v>54.1</v>
      </c>
      <c r="AD452">
        <v>1</v>
      </c>
      <c r="AF452" t="s">
        <v>28721</v>
      </c>
      <c r="AG452">
        <v>7.2686000000000002</v>
      </c>
      <c r="AH452" s="1">
        <v>1.36963E-6</v>
      </c>
      <c r="AI452">
        <v>0.78101399999999999</v>
      </c>
      <c r="AJ452">
        <f t="shared" si="98"/>
        <v>-0.78101399999999999</v>
      </c>
      <c r="AK452">
        <v>32.753500000000003</v>
      </c>
      <c r="AL452" t="str">
        <f t="shared" si="99"/>
        <v/>
      </c>
      <c r="AM452" t="str">
        <f t="shared" si="100"/>
        <v/>
      </c>
      <c r="AN452" t="str">
        <f t="shared" si="101"/>
        <v/>
      </c>
      <c r="AO452" t="str">
        <f t="shared" si="102"/>
        <v>+</v>
      </c>
      <c r="AQ452">
        <v>1.1280699999999999</v>
      </c>
      <c r="AR452">
        <v>9.4370700000000002E-2</v>
      </c>
      <c r="AS452">
        <v>-6.3247200000000003E-2</v>
      </c>
      <c r="AT452">
        <f t="shared" si="103"/>
        <v>6.3247200000000003E-2</v>
      </c>
      <c r="AU452">
        <v>-2.15625</v>
      </c>
      <c r="AV452" t="str">
        <f t="shared" si="104"/>
        <v/>
      </c>
      <c r="AW452" t="str">
        <f t="shared" si="105"/>
        <v/>
      </c>
      <c r="AX452" t="str">
        <f t="shared" si="106"/>
        <v/>
      </c>
      <c r="AY452" t="str">
        <f t="shared" si="107"/>
        <v/>
      </c>
      <c r="BA452" s="5" t="str">
        <f t="shared" si="108"/>
        <v/>
      </c>
      <c r="BB452" s="5" t="str">
        <f t="shared" si="109"/>
        <v/>
      </c>
      <c r="BC452" s="5" t="str">
        <f t="shared" si="110"/>
        <v/>
      </c>
      <c r="BD452" s="5" t="str">
        <f t="shared" si="111"/>
        <v/>
      </c>
      <c r="BF452" t="s">
        <v>28719</v>
      </c>
      <c r="BG452" t="s">
        <v>28720</v>
      </c>
      <c r="BH452" t="s">
        <v>28721</v>
      </c>
      <c r="BK452" t="s">
        <v>28722</v>
      </c>
    </row>
    <row r="453" spans="1:63" x14ac:dyDescent="0.3">
      <c r="A453">
        <v>10.140599999999999</v>
      </c>
      <c r="B453">
        <v>10.120900000000001</v>
      </c>
      <c r="C453">
        <v>10.174099999999999</v>
      </c>
      <c r="D453">
        <v>10.1777</v>
      </c>
      <c r="E453">
        <v>9.3273299999999999</v>
      </c>
      <c r="F453">
        <v>9.3998100000000004</v>
      </c>
      <c r="G453">
        <v>9.3566699999999994</v>
      </c>
      <c r="H453">
        <v>9.4087499999999995</v>
      </c>
      <c r="I453">
        <v>9.9573900000000002</v>
      </c>
      <c r="J453">
        <v>9.9703900000000001</v>
      </c>
      <c r="K453">
        <v>9.9101900000000001</v>
      </c>
      <c r="L453">
        <v>9.9747000000000003</v>
      </c>
      <c r="M453" t="s">
        <v>0</v>
      </c>
      <c r="O453" t="s">
        <v>1</v>
      </c>
      <c r="P453" t="s">
        <v>1</v>
      </c>
      <c r="Q453" t="s">
        <v>2</v>
      </c>
      <c r="R453" t="s">
        <v>14363</v>
      </c>
      <c r="S453" t="s">
        <v>14364</v>
      </c>
      <c r="T453" t="s">
        <v>14365</v>
      </c>
      <c r="U453" t="s">
        <v>14366</v>
      </c>
      <c r="V453" t="s">
        <v>14367</v>
      </c>
      <c r="W453">
        <v>0</v>
      </c>
      <c r="X453" t="s">
        <v>7</v>
      </c>
      <c r="Y453">
        <v>19</v>
      </c>
      <c r="Z453">
        <v>12</v>
      </c>
      <c r="AA453">
        <v>14</v>
      </c>
      <c r="AB453">
        <v>12</v>
      </c>
      <c r="AC453">
        <v>84</v>
      </c>
      <c r="AD453">
        <v>1</v>
      </c>
      <c r="AF453" t="s">
        <v>14370</v>
      </c>
      <c r="AG453">
        <v>7.3114499999999998</v>
      </c>
      <c r="AH453" s="1">
        <v>1.3053400000000001E-6</v>
      </c>
      <c r="AI453">
        <v>0.78015400000000001</v>
      </c>
      <c r="AJ453">
        <f t="shared" si="98"/>
        <v>-0.78015400000000001</v>
      </c>
      <c r="AK453">
        <v>33.299199999999999</v>
      </c>
      <c r="AL453" t="str">
        <f t="shared" si="99"/>
        <v/>
      </c>
      <c r="AM453" t="str">
        <f t="shared" si="100"/>
        <v/>
      </c>
      <c r="AN453" t="str">
        <f t="shared" si="101"/>
        <v/>
      </c>
      <c r="AO453" t="str">
        <f t="shared" si="102"/>
        <v>+</v>
      </c>
      <c r="AQ453">
        <v>4.2228000000000003</v>
      </c>
      <c r="AR453">
        <v>1.7263200000000001E-4</v>
      </c>
      <c r="AS453">
        <v>0.200125</v>
      </c>
      <c r="AT453">
        <f t="shared" si="103"/>
        <v>-0.200125</v>
      </c>
      <c r="AU453">
        <v>9.9421199999999992</v>
      </c>
      <c r="AV453" t="str">
        <f t="shared" si="104"/>
        <v/>
      </c>
      <c r="AW453" t="str">
        <f t="shared" si="105"/>
        <v/>
      </c>
      <c r="AX453" t="str">
        <f t="shared" si="106"/>
        <v/>
      </c>
      <c r="AY453" t="str">
        <f t="shared" si="107"/>
        <v/>
      </c>
      <c r="BA453" s="5" t="str">
        <f t="shared" si="108"/>
        <v/>
      </c>
      <c r="BB453" s="5" t="str">
        <f t="shared" si="109"/>
        <v/>
      </c>
      <c r="BC453" s="5" t="str">
        <f t="shared" si="110"/>
        <v/>
      </c>
      <c r="BD453" s="5" t="str">
        <f t="shared" si="111"/>
        <v/>
      </c>
      <c r="BF453" t="s">
        <v>14368</v>
      </c>
      <c r="BG453" t="s">
        <v>14369</v>
      </c>
      <c r="BH453" t="s">
        <v>14370</v>
      </c>
      <c r="BI453" t="s">
        <v>14366</v>
      </c>
      <c r="BJ453" t="s">
        <v>2106</v>
      </c>
      <c r="BK453" t="s">
        <v>14371</v>
      </c>
    </row>
    <row r="454" spans="1:63" x14ac:dyDescent="0.3">
      <c r="A454">
        <v>6.6893000000000002</v>
      </c>
      <c r="B454">
        <v>6.9366399999999997</v>
      </c>
      <c r="C454">
        <v>6.9483699999999997</v>
      </c>
      <c r="D454">
        <v>6.8629499999999997</v>
      </c>
      <c r="E454">
        <v>6.1127000000000002</v>
      </c>
      <c r="F454">
        <v>6.1251499999999997</v>
      </c>
      <c r="G454">
        <v>5.9657799999999996</v>
      </c>
      <c r="H454">
        <v>6.1147799999999997</v>
      </c>
      <c r="I454">
        <v>6.7401200000000001</v>
      </c>
      <c r="J454">
        <v>6.5804499999999999</v>
      </c>
      <c r="K454">
        <v>6.6337200000000003</v>
      </c>
      <c r="L454">
        <v>6.4902499999999996</v>
      </c>
      <c r="M454" t="s">
        <v>0</v>
      </c>
      <c r="O454" t="s">
        <v>1</v>
      </c>
      <c r="P454" t="s">
        <v>1</v>
      </c>
      <c r="Q454" t="s">
        <v>2</v>
      </c>
      <c r="T454" t="s">
        <v>26463</v>
      </c>
      <c r="V454" t="s">
        <v>26464</v>
      </c>
      <c r="W454">
        <v>0</v>
      </c>
      <c r="X454" t="s">
        <v>7</v>
      </c>
      <c r="Y454">
        <v>43</v>
      </c>
      <c r="Z454">
        <v>4</v>
      </c>
      <c r="AA454">
        <v>5</v>
      </c>
      <c r="AB454">
        <v>4</v>
      </c>
      <c r="AC454">
        <v>14.6</v>
      </c>
      <c r="AD454">
        <v>1</v>
      </c>
      <c r="AF454" t="s">
        <v>26467</v>
      </c>
      <c r="AG454">
        <v>4.4763599999999997</v>
      </c>
      <c r="AH454">
        <v>1.09585E-4</v>
      </c>
      <c r="AI454">
        <v>0.77970700000000004</v>
      </c>
      <c r="AJ454">
        <f t="shared" si="98"/>
        <v>-0.77970700000000004</v>
      </c>
      <c r="AK454">
        <v>11.0093</v>
      </c>
      <c r="AL454" t="str">
        <f t="shared" si="99"/>
        <v/>
      </c>
      <c r="AM454" t="str">
        <f t="shared" si="100"/>
        <v/>
      </c>
      <c r="AN454" t="str">
        <f t="shared" si="101"/>
        <v/>
      </c>
      <c r="AO454" t="str">
        <f t="shared" si="102"/>
        <v>+</v>
      </c>
      <c r="AQ454">
        <v>1.69099</v>
      </c>
      <c r="AR454">
        <v>2.8634300000000001E-2</v>
      </c>
      <c r="AS454">
        <v>0.24817900000000001</v>
      </c>
      <c r="AT454">
        <f t="shared" si="103"/>
        <v>-0.24817900000000001</v>
      </c>
      <c r="AU454">
        <v>3.1282199999999998</v>
      </c>
      <c r="AV454" t="str">
        <f t="shared" si="104"/>
        <v/>
      </c>
      <c r="AW454" t="str">
        <f t="shared" si="105"/>
        <v/>
      </c>
      <c r="AX454" t="str">
        <f t="shared" si="106"/>
        <v/>
      </c>
      <c r="AY454" t="str">
        <f t="shared" si="107"/>
        <v/>
      </c>
      <c r="BA454" s="5" t="str">
        <f t="shared" si="108"/>
        <v/>
      </c>
      <c r="BB454" s="5" t="str">
        <f t="shared" si="109"/>
        <v/>
      </c>
      <c r="BC454" s="5" t="str">
        <f t="shared" si="110"/>
        <v/>
      </c>
      <c r="BD454" s="5" t="str">
        <f t="shared" si="111"/>
        <v/>
      </c>
      <c r="BF454" t="s">
        <v>26465</v>
      </c>
      <c r="BG454" t="s">
        <v>26466</v>
      </c>
      <c r="BH454" t="s">
        <v>26467</v>
      </c>
      <c r="BK454" t="s">
        <v>26468</v>
      </c>
    </row>
    <row r="455" spans="1:63" x14ac:dyDescent="0.3">
      <c r="A455">
        <v>8.2667900000000003</v>
      </c>
      <c r="B455">
        <v>8.3137899999999991</v>
      </c>
      <c r="C455">
        <v>8.2923200000000001</v>
      </c>
      <c r="D455">
        <v>8.2172300000000007</v>
      </c>
      <c r="E455">
        <v>7.4902499999999996</v>
      </c>
      <c r="F455">
        <v>7.3362800000000004</v>
      </c>
      <c r="G455">
        <v>7.6095499999999996</v>
      </c>
      <c r="H455">
        <v>7.5407099999999998</v>
      </c>
      <c r="I455">
        <v>8.0558200000000006</v>
      </c>
      <c r="J455">
        <v>8.0306700000000006</v>
      </c>
      <c r="K455">
        <v>7.96</v>
      </c>
      <c r="L455">
        <v>7.9271900000000004</v>
      </c>
      <c r="M455" t="s">
        <v>0</v>
      </c>
      <c r="O455" t="s">
        <v>1</v>
      </c>
      <c r="P455" t="s">
        <v>1</v>
      </c>
      <c r="Q455" t="s">
        <v>2</v>
      </c>
      <c r="R455" t="s">
        <v>36946</v>
      </c>
      <c r="S455" t="s">
        <v>36947</v>
      </c>
      <c r="T455" t="s">
        <v>36948</v>
      </c>
      <c r="V455" t="s">
        <v>29584</v>
      </c>
      <c r="W455">
        <v>0</v>
      </c>
      <c r="X455" t="s">
        <v>7</v>
      </c>
      <c r="Y455">
        <v>11</v>
      </c>
      <c r="Z455">
        <v>4</v>
      </c>
      <c r="AA455">
        <v>6</v>
      </c>
      <c r="AB455">
        <v>3</v>
      </c>
      <c r="AC455">
        <v>32.799999999999997</v>
      </c>
      <c r="AD455">
        <v>1</v>
      </c>
      <c r="AF455" t="s">
        <v>36951</v>
      </c>
      <c r="AG455">
        <v>4.8202999999999996</v>
      </c>
      <c r="AH455" s="1">
        <v>5.7392999999999998E-5</v>
      </c>
      <c r="AI455">
        <v>0.778335</v>
      </c>
      <c r="AJ455">
        <f t="shared" si="98"/>
        <v>-0.778335</v>
      </c>
      <c r="AK455">
        <v>12.625299999999999</v>
      </c>
      <c r="AL455" t="str">
        <f t="shared" si="99"/>
        <v/>
      </c>
      <c r="AM455" t="str">
        <f t="shared" si="100"/>
        <v/>
      </c>
      <c r="AN455" t="str">
        <f t="shared" si="101"/>
        <v/>
      </c>
      <c r="AO455" t="str">
        <f t="shared" si="102"/>
        <v>+</v>
      </c>
      <c r="AQ455">
        <v>3.5843400000000001</v>
      </c>
      <c r="AR455">
        <v>5.9527099999999997E-4</v>
      </c>
      <c r="AS455">
        <v>0.27911200000000003</v>
      </c>
      <c r="AT455">
        <f t="shared" si="103"/>
        <v>-0.27911200000000003</v>
      </c>
      <c r="AU455">
        <v>7.6508599999999998</v>
      </c>
      <c r="AV455" t="str">
        <f t="shared" si="104"/>
        <v/>
      </c>
      <c r="AW455" t="str">
        <f t="shared" si="105"/>
        <v/>
      </c>
      <c r="AX455" t="str">
        <f t="shared" si="106"/>
        <v/>
      </c>
      <c r="AY455" t="str">
        <f t="shared" si="107"/>
        <v/>
      </c>
      <c r="BA455" s="5" t="str">
        <f t="shared" si="108"/>
        <v/>
      </c>
      <c r="BB455" s="5" t="str">
        <f t="shared" si="109"/>
        <v/>
      </c>
      <c r="BC455" s="5" t="str">
        <f t="shared" si="110"/>
        <v/>
      </c>
      <c r="BD455" s="5" t="str">
        <f t="shared" si="111"/>
        <v/>
      </c>
      <c r="BF455" t="s">
        <v>36949</v>
      </c>
      <c r="BG455" t="s">
        <v>36950</v>
      </c>
      <c r="BH455" t="s">
        <v>36951</v>
      </c>
      <c r="BJ455" t="s">
        <v>9327</v>
      </c>
      <c r="BK455" t="s">
        <v>36952</v>
      </c>
    </row>
    <row r="456" spans="1:63" x14ac:dyDescent="0.3">
      <c r="A456">
        <v>11.7142</v>
      </c>
      <c r="B456">
        <v>11.719200000000001</v>
      </c>
      <c r="C456">
        <v>11.766400000000001</v>
      </c>
      <c r="D456">
        <v>11.784800000000001</v>
      </c>
      <c r="E456">
        <v>10.9489</v>
      </c>
      <c r="F456">
        <v>10.9346</v>
      </c>
      <c r="G456">
        <v>10.974399999999999</v>
      </c>
      <c r="H456">
        <v>11.0174</v>
      </c>
      <c r="I456">
        <v>11.5929</v>
      </c>
      <c r="J456">
        <v>11.586600000000001</v>
      </c>
      <c r="K456">
        <v>11.623699999999999</v>
      </c>
      <c r="L456">
        <v>11.626300000000001</v>
      </c>
      <c r="M456" t="s">
        <v>0</v>
      </c>
      <c r="O456" t="s">
        <v>1</v>
      </c>
      <c r="P456" t="s">
        <v>1</v>
      </c>
      <c r="Q456" t="s">
        <v>2</v>
      </c>
      <c r="R456" t="s">
        <v>8322</v>
      </c>
      <c r="S456" t="s">
        <v>8323</v>
      </c>
      <c r="T456" t="s">
        <v>8324</v>
      </c>
      <c r="V456" t="s">
        <v>8325</v>
      </c>
      <c r="W456">
        <v>0</v>
      </c>
      <c r="X456" t="s">
        <v>7</v>
      </c>
      <c r="Y456">
        <v>42</v>
      </c>
      <c r="Z456">
        <v>13</v>
      </c>
      <c r="AA456">
        <v>30</v>
      </c>
      <c r="AB456">
        <v>13</v>
      </c>
      <c r="AC456">
        <v>39.6</v>
      </c>
      <c r="AD456">
        <v>1</v>
      </c>
      <c r="AF456" t="s">
        <v>8328</v>
      </c>
      <c r="AG456">
        <v>7.1153199999999996</v>
      </c>
      <c r="AH456" s="1">
        <v>1.5981499999999999E-6</v>
      </c>
      <c r="AI456">
        <v>0.77730100000000002</v>
      </c>
      <c r="AJ456">
        <f t="shared" si="98"/>
        <v>-0.77730100000000002</v>
      </c>
      <c r="AK456">
        <v>30.873000000000001</v>
      </c>
      <c r="AL456" t="str">
        <f t="shared" si="99"/>
        <v/>
      </c>
      <c r="AM456" t="str">
        <f t="shared" si="100"/>
        <v/>
      </c>
      <c r="AN456" t="str">
        <f t="shared" si="101"/>
        <v/>
      </c>
      <c r="AO456" t="str">
        <f t="shared" si="102"/>
        <v>+</v>
      </c>
      <c r="AQ456">
        <v>3.3256600000000001</v>
      </c>
      <c r="AR456">
        <v>9.9134200000000009E-4</v>
      </c>
      <c r="AS456">
        <v>0.13878599999999999</v>
      </c>
      <c r="AT456">
        <f t="shared" si="103"/>
        <v>-0.13878599999999999</v>
      </c>
      <c r="AU456">
        <v>6.8600300000000001</v>
      </c>
      <c r="AV456" t="str">
        <f t="shared" si="104"/>
        <v/>
      </c>
      <c r="AW456" t="str">
        <f t="shared" si="105"/>
        <v/>
      </c>
      <c r="AX456" t="str">
        <f t="shared" si="106"/>
        <v/>
      </c>
      <c r="AY456" t="str">
        <f t="shared" si="107"/>
        <v/>
      </c>
      <c r="BA456" s="5" t="str">
        <f t="shared" si="108"/>
        <v/>
      </c>
      <c r="BB456" s="5" t="str">
        <f t="shared" si="109"/>
        <v/>
      </c>
      <c r="BC456" s="5" t="str">
        <f t="shared" si="110"/>
        <v/>
      </c>
      <c r="BD456" s="5" t="str">
        <f t="shared" si="111"/>
        <v/>
      </c>
      <c r="BF456" t="s">
        <v>8326</v>
      </c>
      <c r="BG456" t="s">
        <v>8327</v>
      </c>
      <c r="BH456" t="s">
        <v>8328</v>
      </c>
      <c r="BJ456" t="s">
        <v>8329</v>
      </c>
      <c r="BK456" t="s">
        <v>8330</v>
      </c>
    </row>
    <row r="457" spans="1:63" x14ac:dyDescent="0.3">
      <c r="A457">
        <v>5.8728300000000004</v>
      </c>
      <c r="B457">
        <v>5.4821999999999997</v>
      </c>
      <c r="C457">
        <v>5.2705299999999999</v>
      </c>
      <c r="D457">
        <v>5.0179200000000002</v>
      </c>
      <c r="E457">
        <v>5.0874600000000001</v>
      </c>
      <c r="F457">
        <v>4.1456799999999996</v>
      </c>
      <c r="G457">
        <v>5.3610699999999998</v>
      </c>
      <c r="H457">
        <v>3.9448599999999998</v>
      </c>
      <c r="I457">
        <v>5.6695900000000004</v>
      </c>
      <c r="J457">
        <v>5.52982</v>
      </c>
      <c r="K457">
        <v>4.9909499999999998</v>
      </c>
      <c r="L457">
        <v>4.8073499999999996</v>
      </c>
      <c r="M457" t="s">
        <v>0</v>
      </c>
      <c r="R457" t="s">
        <v>41069</v>
      </c>
      <c r="S457" t="s">
        <v>13663</v>
      </c>
      <c r="T457" t="s">
        <v>32624</v>
      </c>
      <c r="W457">
        <v>0</v>
      </c>
      <c r="X457" t="s">
        <v>7</v>
      </c>
      <c r="Y457">
        <v>1</v>
      </c>
      <c r="Z457">
        <v>1</v>
      </c>
      <c r="AA457">
        <v>1</v>
      </c>
      <c r="AB457">
        <v>1</v>
      </c>
      <c r="AC457">
        <v>151.1</v>
      </c>
      <c r="AD457">
        <v>1</v>
      </c>
      <c r="AF457" t="s">
        <v>41072</v>
      </c>
      <c r="AG457">
        <v>1.02329</v>
      </c>
      <c r="AH457">
        <v>0.119986</v>
      </c>
      <c r="AI457">
        <v>0.77610400000000002</v>
      </c>
      <c r="AJ457">
        <f t="shared" si="98"/>
        <v>-0.77610400000000002</v>
      </c>
      <c r="AK457">
        <v>1.98187</v>
      </c>
      <c r="AL457" t="str">
        <f t="shared" si="99"/>
        <v/>
      </c>
      <c r="AM457" t="str">
        <f t="shared" si="100"/>
        <v/>
      </c>
      <c r="AN457" t="str">
        <f t="shared" si="101"/>
        <v/>
      </c>
      <c r="AO457" t="str">
        <f t="shared" si="102"/>
        <v/>
      </c>
      <c r="AQ457">
        <v>0.237261</v>
      </c>
      <c r="AR457">
        <v>0.61928000000000005</v>
      </c>
      <c r="AS457">
        <v>0.161439</v>
      </c>
      <c r="AT457">
        <f t="shared" si="103"/>
        <v>-0.161439</v>
      </c>
      <c r="AU457">
        <v>0.58624699999999996</v>
      </c>
      <c r="AV457" t="str">
        <f t="shared" si="104"/>
        <v/>
      </c>
      <c r="AW457" t="str">
        <f t="shared" si="105"/>
        <v/>
      </c>
      <c r="AX457" t="str">
        <f t="shared" si="106"/>
        <v/>
      </c>
      <c r="AY457" t="str">
        <f t="shared" si="107"/>
        <v/>
      </c>
      <c r="BA457" s="5" t="str">
        <f t="shared" si="108"/>
        <v/>
      </c>
      <c r="BB457" s="5" t="str">
        <f t="shared" si="109"/>
        <v/>
      </c>
      <c r="BC457" s="5" t="str">
        <f t="shared" si="110"/>
        <v/>
      </c>
      <c r="BD457" s="5" t="str">
        <f t="shared" si="111"/>
        <v/>
      </c>
      <c r="BF457" t="s">
        <v>41070</v>
      </c>
      <c r="BG457" t="s">
        <v>41071</v>
      </c>
      <c r="BH457" t="s">
        <v>41072</v>
      </c>
      <c r="BK457" t="s">
        <v>41073</v>
      </c>
    </row>
    <row r="458" spans="1:63" x14ac:dyDescent="0.3">
      <c r="A458">
        <v>11.344200000000001</v>
      </c>
      <c r="B458">
        <v>11.3085</v>
      </c>
      <c r="C458">
        <v>11.2959</v>
      </c>
      <c r="D458">
        <v>11.326000000000001</v>
      </c>
      <c r="E458">
        <v>10.5291</v>
      </c>
      <c r="F458">
        <v>10.449400000000001</v>
      </c>
      <c r="G458">
        <v>10.582100000000001</v>
      </c>
      <c r="H458">
        <v>10.6166</v>
      </c>
      <c r="I458">
        <v>11.635300000000001</v>
      </c>
      <c r="J458">
        <v>11.6333</v>
      </c>
      <c r="K458">
        <v>11.6083</v>
      </c>
      <c r="L458">
        <v>11.6126</v>
      </c>
      <c r="M458" t="s">
        <v>0</v>
      </c>
      <c r="O458" t="s">
        <v>1</v>
      </c>
      <c r="P458" t="s">
        <v>1</v>
      </c>
      <c r="Q458" t="s">
        <v>2</v>
      </c>
      <c r="R458" t="s">
        <v>8921</v>
      </c>
      <c r="S458" t="s">
        <v>1463</v>
      </c>
      <c r="T458" t="s">
        <v>5302</v>
      </c>
      <c r="V458" t="s">
        <v>8922</v>
      </c>
      <c r="W458">
        <v>0</v>
      </c>
      <c r="X458" t="s">
        <v>7</v>
      </c>
      <c r="Y458">
        <v>38</v>
      </c>
      <c r="Z458">
        <v>17</v>
      </c>
      <c r="AA458">
        <v>27</v>
      </c>
      <c r="AB458">
        <v>17</v>
      </c>
      <c r="AC458">
        <v>51.3</v>
      </c>
      <c r="AD458">
        <v>1</v>
      </c>
      <c r="AF458" t="s">
        <v>8925</v>
      </c>
      <c r="AG458">
        <v>6.0489199999999999</v>
      </c>
      <c r="AH458" s="1">
        <v>7.2984600000000003E-6</v>
      </c>
      <c r="AI458">
        <v>0.77434899999999995</v>
      </c>
      <c r="AJ458">
        <f t="shared" si="98"/>
        <v>-0.77434899999999995</v>
      </c>
      <c r="AK458">
        <v>20.432700000000001</v>
      </c>
      <c r="AL458" t="str">
        <f t="shared" si="99"/>
        <v/>
      </c>
      <c r="AM458" t="str">
        <f t="shared" si="100"/>
        <v/>
      </c>
      <c r="AN458" t="str">
        <f t="shared" si="101"/>
        <v/>
      </c>
      <c r="AO458" t="str">
        <f t="shared" si="102"/>
        <v>+</v>
      </c>
      <c r="AQ458">
        <v>6.4751799999999999</v>
      </c>
      <c r="AR458" s="1">
        <v>3.0771000000000002E-6</v>
      </c>
      <c r="AS458">
        <v>-0.30372300000000002</v>
      </c>
      <c r="AT458">
        <f t="shared" si="103"/>
        <v>0.30372300000000002</v>
      </c>
      <c r="AU458">
        <v>-24.106200000000001</v>
      </c>
      <c r="AV458" t="str">
        <f t="shared" si="104"/>
        <v/>
      </c>
      <c r="AW458" t="str">
        <f t="shared" si="105"/>
        <v/>
      </c>
      <c r="AX458" t="str">
        <f t="shared" si="106"/>
        <v/>
      </c>
      <c r="AY458" t="str">
        <f t="shared" si="107"/>
        <v/>
      </c>
      <c r="BA458" s="5" t="str">
        <f t="shared" si="108"/>
        <v/>
      </c>
      <c r="BB458" s="5" t="str">
        <f t="shared" si="109"/>
        <v/>
      </c>
      <c r="BC458" s="5" t="str">
        <f t="shared" si="110"/>
        <v/>
      </c>
      <c r="BD458" s="5" t="str">
        <f t="shared" si="111"/>
        <v/>
      </c>
      <c r="BF458" t="s">
        <v>8923</v>
      </c>
      <c r="BG458" t="s">
        <v>8924</v>
      </c>
      <c r="BH458" t="s">
        <v>8925</v>
      </c>
      <c r="BJ458" t="s">
        <v>8926</v>
      </c>
      <c r="BK458" t="s">
        <v>8927</v>
      </c>
    </row>
    <row r="459" spans="1:63" x14ac:dyDescent="0.3">
      <c r="A459">
        <v>11.153</v>
      </c>
      <c r="B459">
        <v>11.0855</v>
      </c>
      <c r="C459">
        <v>11.191800000000001</v>
      </c>
      <c r="D459">
        <v>11.172700000000001</v>
      </c>
      <c r="E459">
        <v>10.3819</v>
      </c>
      <c r="F459">
        <v>10.366099999999999</v>
      </c>
      <c r="G459">
        <v>10.4343</v>
      </c>
      <c r="H459">
        <v>10.333500000000001</v>
      </c>
      <c r="I459">
        <v>11.032400000000001</v>
      </c>
      <c r="J459">
        <v>11.044600000000001</v>
      </c>
      <c r="K459">
        <v>11.057499999999999</v>
      </c>
      <c r="L459">
        <v>11.036199999999999</v>
      </c>
      <c r="M459" t="s">
        <v>0</v>
      </c>
      <c r="O459" t="s">
        <v>1</v>
      </c>
      <c r="P459" t="s">
        <v>1</v>
      </c>
      <c r="Q459" t="s">
        <v>2</v>
      </c>
      <c r="V459" t="s">
        <v>16408</v>
      </c>
      <c r="W459">
        <v>0</v>
      </c>
      <c r="X459" t="s">
        <v>7</v>
      </c>
      <c r="Y459">
        <v>57</v>
      </c>
      <c r="Z459">
        <v>9</v>
      </c>
      <c r="AA459">
        <v>18</v>
      </c>
      <c r="AB459">
        <v>9</v>
      </c>
      <c r="AC459">
        <v>20.5</v>
      </c>
      <c r="AD459">
        <v>1</v>
      </c>
      <c r="AF459" t="s">
        <v>16411</v>
      </c>
      <c r="AG459">
        <v>6.5354599999999996</v>
      </c>
      <c r="AH459" s="1">
        <v>3.6006400000000001E-6</v>
      </c>
      <c r="AI459">
        <v>0.77181999999999995</v>
      </c>
      <c r="AJ459">
        <f t="shared" si="98"/>
        <v>-0.77181999999999995</v>
      </c>
      <c r="AK459">
        <v>24.6754</v>
      </c>
      <c r="AL459" t="str">
        <f t="shared" si="99"/>
        <v/>
      </c>
      <c r="AM459" t="str">
        <f t="shared" si="100"/>
        <v/>
      </c>
      <c r="AN459" t="str">
        <f t="shared" si="101"/>
        <v/>
      </c>
      <c r="AO459" t="str">
        <f t="shared" si="102"/>
        <v>+</v>
      </c>
      <c r="AQ459">
        <v>2.40455</v>
      </c>
      <c r="AR459">
        <v>6.4492500000000001E-3</v>
      </c>
      <c r="AS459">
        <v>0.108094</v>
      </c>
      <c r="AT459">
        <f t="shared" si="103"/>
        <v>-0.108094</v>
      </c>
      <c r="AU459">
        <v>4.5384700000000002</v>
      </c>
      <c r="AV459" t="str">
        <f t="shared" si="104"/>
        <v/>
      </c>
      <c r="AW459" t="str">
        <f t="shared" si="105"/>
        <v/>
      </c>
      <c r="AX459" t="str">
        <f t="shared" si="106"/>
        <v/>
      </c>
      <c r="AY459" t="str">
        <f t="shared" si="107"/>
        <v/>
      </c>
      <c r="BA459" s="5" t="str">
        <f t="shared" si="108"/>
        <v/>
      </c>
      <c r="BB459" s="5" t="str">
        <f t="shared" si="109"/>
        <v/>
      </c>
      <c r="BC459" s="5" t="str">
        <f t="shared" si="110"/>
        <v/>
      </c>
      <c r="BD459" s="5" t="str">
        <f t="shared" si="111"/>
        <v/>
      </c>
      <c r="BF459" t="s">
        <v>16409</v>
      </c>
      <c r="BG459" t="s">
        <v>16410</v>
      </c>
      <c r="BH459" t="s">
        <v>16411</v>
      </c>
      <c r="BK459" t="s">
        <v>16412</v>
      </c>
    </row>
    <row r="460" spans="1:63" x14ac:dyDescent="0.3">
      <c r="A460">
        <v>9.7965300000000006</v>
      </c>
      <c r="B460">
        <v>9.7233199999999993</v>
      </c>
      <c r="C460">
        <v>9.6558899999999994</v>
      </c>
      <c r="D460">
        <v>9.55382</v>
      </c>
      <c r="E460">
        <v>8.8523700000000005</v>
      </c>
      <c r="F460">
        <v>8.9053900000000006</v>
      </c>
      <c r="G460">
        <v>8.9457400000000007</v>
      </c>
      <c r="H460">
        <v>8.9527400000000004</v>
      </c>
      <c r="I460">
        <v>9.6924399999999995</v>
      </c>
      <c r="J460">
        <v>9.68492</v>
      </c>
      <c r="K460">
        <v>9.5162899999999997</v>
      </c>
      <c r="L460">
        <v>9.5877800000000004</v>
      </c>
      <c r="M460" t="s">
        <v>0</v>
      </c>
      <c r="O460" t="s">
        <v>1</v>
      </c>
      <c r="Q460" t="s">
        <v>164</v>
      </c>
      <c r="R460" t="s">
        <v>24678</v>
      </c>
      <c r="S460" t="s">
        <v>24679</v>
      </c>
      <c r="T460" t="s">
        <v>24680</v>
      </c>
      <c r="U460" t="s">
        <v>989</v>
      </c>
      <c r="V460" t="s">
        <v>24681</v>
      </c>
      <c r="W460">
        <v>0</v>
      </c>
      <c r="X460" t="s">
        <v>7</v>
      </c>
      <c r="Y460">
        <v>10</v>
      </c>
      <c r="Z460">
        <v>7</v>
      </c>
      <c r="AA460">
        <v>9</v>
      </c>
      <c r="AB460">
        <v>7</v>
      </c>
      <c r="AC460">
        <v>67.599999999999994</v>
      </c>
      <c r="AD460">
        <v>1</v>
      </c>
      <c r="AF460" t="s">
        <v>24684</v>
      </c>
      <c r="AG460">
        <v>5.0078500000000004</v>
      </c>
      <c r="AH460" s="1">
        <v>4.0945300000000003E-5</v>
      </c>
      <c r="AI460">
        <v>0.76832900000000004</v>
      </c>
      <c r="AJ460">
        <f t="shared" si="98"/>
        <v>-0.76832900000000004</v>
      </c>
      <c r="AK460">
        <v>13.5974</v>
      </c>
      <c r="AL460" t="str">
        <f t="shared" si="99"/>
        <v/>
      </c>
      <c r="AM460" t="str">
        <f t="shared" si="100"/>
        <v/>
      </c>
      <c r="AN460" t="str">
        <f t="shared" si="101"/>
        <v/>
      </c>
      <c r="AO460" t="str">
        <f t="shared" si="102"/>
        <v>+</v>
      </c>
      <c r="AQ460">
        <v>0.41179300000000002</v>
      </c>
      <c r="AR460">
        <v>0.43134499999999998</v>
      </c>
      <c r="AS460">
        <v>6.2030799999999997E-2</v>
      </c>
      <c r="AT460">
        <f t="shared" si="103"/>
        <v>-6.2030799999999997E-2</v>
      </c>
      <c r="AU460">
        <v>0.93170799999999998</v>
      </c>
      <c r="AV460" t="str">
        <f t="shared" si="104"/>
        <v/>
      </c>
      <c r="AW460" t="str">
        <f t="shared" si="105"/>
        <v/>
      </c>
      <c r="AX460" t="str">
        <f t="shared" si="106"/>
        <v/>
      </c>
      <c r="AY460" t="str">
        <f t="shared" si="107"/>
        <v/>
      </c>
      <c r="BA460" s="5" t="str">
        <f t="shared" si="108"/>
        <v/>
      </c>
      <c r="BB460" s="5" t="str">
        <f t="shared" si="109"/>
        <v/>
      </c>
      <c r="BC460" s="5" t="str">
        <f t="shared" si="110"/>
        <v/>
      </c>
      <c r="BD460" s="5" t="str">
        <f t="shared" si="111"/>
        <v/>
      </c>
      <c r="BF460" t="s">
        <v>24682</v>
      </c>
      <c r="BG460" t="s">
        <v>24683</v>
      </c>
      <c r="BH460" t="s">
        <v>24684</v>
      </c>
      <c r="BI460" t="s">
        <v>989</v>
      </c>
      <c r="BJ460" t="s">
        <v>23696</v>
      </c>
      <c r="BK460" t="s">
        <v>24685</v>
      </c>
    </row>
    <row r="461" spans="1:63" x14ac:dyDescent="0.3">
      <c r="A461">
        <v>7.0345199999999997</v>
      </c>
      <c r="B461">
        <v>7.0312200000000002</v>
      </c>
      <c r="C461">
        <v>7.0356199999999998</v>
      </c>
      <c r="D461">
        <v>7.0552799999999998</v>
      </c>
      <c r="E461">
        <v>6.4008799999999999</v>
      </c>
      <c r="F461">
        <v>6.2479300000000002</v>
      </c>
      <c r="G461">
        <v>6.3362800000000004</v>
      </c>
      <c r="H461">
        <v>6.1064299999999996</v>
      </c>
      <c r="I461">
        <v>6.9852699999999999</v>
      </c>
      <c r="J461">
        <v>6.83162</v>
      </c>
      <c r="K461">
        <v>6.9875499999999997</v>
      </c>
      <c r="L461">
        <v>6.98299</v>
      </c>
      <c r="M461" t="s">
        <v>0</v>
      </c>
      <c r="O461" t="s">
        <v>1</v>
      </c>
      <c r="Q461" t="s">
        <v>164</v>
      </c>
      <c r="R461" t="s">
        <v>36523</v>
      </c>
      <c r="T461" t="s">
        <v>36524</v>
      </c>
      <c r="V461" t="s">
        <v>36525</v>
      </c>
      <c r="W461">
        <v>0</v>
      </c>
      <c r="X461" t="s">
        <v>7</v>
      </c>
      <c r="Y461">
        <v>9</v>
      </c>
      <c r="Z461">
        <v>2</v>
      </c>
      <c r="AA461">
        <v>2</v>
      </c>
      <c r="AB461">
        <v>2</v>
      </c>
      <c r="AC461">
        <v>26.9</v>
      </c>
      <c r="AD461">
        <v>1</v>
      </c>
      <c r="AF461" t="s">
        <v>36528</v>
      </c>
      <c r="AG461">
        <v>4.6883400000000002</v>
      </c>
      <c r="AH461" s="1">
        <v>7.2982899999999995E-5</v>
      </c>
      <c r="AI461">
        <v>0.76628200000000002</v>
      </c>
      <c r="AJ461">
        <f t="shared" si="98"/>
        <v>-0.76628200000000002</v>
      </c>
      <c r="AK461">
        <v>11.9809</v>
      </c>
      <c r="AL461" t="str">
        <f t="shared" si="99"/>
        <v/>
      </c>
      <c r="AM461" t="str">
        <f t="shared" si="100"/>
        <v/>
      </c>
      <c r="AN461" t="str">
        <f t="shared" si="101"/>
        <v/>
      </c>
      <c r="AO461" t="str">
        <f t="shared" si="102"/>
        <v>+</v>
      </c>
      <c r="AQ461">
        <v>1.26054</v>
      </c>
      <c r="AR461">
        <v>7.1152699999999999E-2</v>
      </c>
      <c r="AS461">
        <v>9.2302599999999999E-2</v>
      </c>
      <c r="AT461">
        <f t="shared" si="103"/>
        <v>-9.2302599999999999E-2</v>
      </c>
      <c r="AU461">
        <v>2.3784200000000002</v>
      </c>
      <c r="AV461" t="str">
        <f t="shared" si="104"/>
        <v/>
      </c>
      <c r="AW461" t="str">
        <f t="shared" si="105"/>
        <v/>
      </c>
      <c r="AX461" t="str">
        <f t="shared" si="106"/>
        <v/>
      </c>
      <c r="AY461" t="str">
        <f t="shared" si="107"/>
        <v/>
      </c>
      <c r="BA461" s="5" t="str">
        <f t="shared" si="108"/>
        <v/>
      </c>
      <c r="BB461" s="5" t="str">
        <f t="shared" si="109"/>
        <v/>
      </c>
      <c r="BC461" s="5" t="str">
        <f t="shared" si="110"/>
        <v/>
      </c>
      <c r="BD461" s="5" t="str">
        <f t="shared" si="111"/>
        <v/>
      </c>
      <c r="BF461" t="s">
        <v>36526</v>
      </c>
      <c r="BG461" t="s">
        <v>36527</v>
      </c>
      <c r="BH461" t="s">
        <v>36528</v>
      </c>
      <c r="BJ461" t="s">
        <v>19728</v>
      </c>
      <c r="BK461" t="s">
        <v>36529</v>
      </c>
    </row>
    <row r="462" spans="1:63" x14ac:dyDescent="0.3">
      <c r="A462">
        <v>8.5176700000000007</v>
      </c>
      <c r="B462">
        <v>8.6614199999999997</v>
      </c>
      <c r="C462">
        <v>8.7481899999999992</v>
      </c>
      <c r="D462">
        <v>8.6741899999999994</v>
      </c>
      <c r="E462">
        <v>7.8635700000000002</v>
      </c>
      <c r="F462">
        <v>7.7813600000000003</v>
      </c>
      <c r="G462">
        <v>7.9230299999999998</v>
      </c>
      <c r="H462">
        <v>7.9835599999999998</v>
      </c>
      <c r="I462">
        <v>8.2789099999999998</v>
      </c>
      <c r="J462">
        <v>8.2326599999999992</v>
      </c>
      <c r="K462">
        <v>8.3160600000000002</v>
      </c>
      <c r="L462">
        <v>8.1789100000000001</v>
      </c>
      <c r="M462" t="s">
        <v>0</v>
      </c>
      <c r="O462" t="s">
        <v>1</v>
      </c>
      <c r="P462" t="s">
        <v>1</v>
      </c>
      <c r="Q462" t="s">
        <v>2</v>
      </c>
      <c r="R462" t="s">
        <v>21552</v>
      </c>
      <c r="T462" t="s">
        <v>21553</v>
      </c>
      <c r="V462" t="s">
        <v>21554</v>
      </c>
      <c r="W462">
        <v>0</v>
      </c>
      <c r="X462" t="s">
        <v>7</v>
      </c>
      <c r="Y462">
        <v>27</v>
      </c>
      <c r="Z462">
        <v>7</v>
      </c>
      <c r="AA462">
        <v>11</v>
      </c>
      <c r="AB462">
        <v>5</v>
      </c>
      <c r="AC462">
        <v>32.299999999999997</v>
      </c>
      <c r="AD462">
        <v>1</v>
      </c>
      <c r="AF462" t="s">
        <v>21557</v>
      </c>
      <c r="AG462">
        <v>4.6478200000000003</v>
      </c>
      <c r="AH462" s="1">
        <v>7.8687800000000002E-5</v>
      </c>
      <c r="AI462">
        <v>0.76248899999999997</v>
      </c>
      <c r="AJ462">
        <f t="shared" si="98"/>
        <v>-0.76248899999999997</v>
      </c>
      <c r="AK462">
        <v>11.789199999999999</v>
      </c>
      <c r="AL462" t="str">
        <f t="shared" si="99"/>
        <v/>
      </c>
      <c r="AM462" t="str">
        <f t="shared" si="100"/>
        <v/>
      </c>
      <c r="AN462" t="str">
        <f t="shared" si="101"/>
        <v/>
      </c>
      <c r="AO462" t="str">
        <f t="shared" si="102"/>
        <v>+</v>
      </c>
      <c r="AQ462">
        <v>3.38917</v>
      </c>
      <c r="AR462">
        <v>8.7410999999999999E-4</v>
      </c>
      <c r="AS462">
        <v>0.398733</v>
      </c>
      <c r="AT462">
        <f t="shared" si="103"/>
        <v>-0.398733</v>
      </c>
      <c r="AU462">
        <v>7.0476799999999997</v>
      </c>
      <c r="AV462" t="str">
        <f t="shared" si="104"/>
        <v/>
      </c>
      <c r="AW462" t="str">
        <f t="shared" si="105"/>
        <v/>
      </c>
      <c r="AX462" t="str">
        <f t="shared" si="106"/>
        <v/>
      </c>
      <c r="AY462" t="str">
        <f t="shared" si="107"/>
        <v/>
      </c>
      <c r="BA462" s="5" t="str">
        <f t="shared" si="108"/>
        <v/>
      </c>
      <c r="BB462" s="5" t="str">
        <f t="shared" si="109"/>
        <v/>
      </c>
      <c r="BC462" s="5" t="str">
        <f t="shared" si="110"/>
        <v/>
      </c>
      <c r="BD462" s="5" t="str">
        <f t="shared" si="111"/>
        <v/>
      </c>
      <c r="BF462" t="s">
        <v>21555</v>
      </c>
      <c r="BG462" t="s">
        <v>21556</v>
      </c>
      <c r="BH462" t="s">
        <v>21557</v>
      </c>
      <c r="BJ462" t="s">
        <v>9465</v>
      </c>
      <c r="BK462" t="s">
        <v>21558</v>
      </c>
    </row>
    <row r="463" spans="1:63" x14ac:dyDescent="0.3">
      <c r="A463">
        <v>6.8150599999999999</v>
      </c>
      <c r="B463">
        <v>6.7156200000000004</v>
      </c>
      <c r="C463">
        <v>6.7760999999999996</v>
      </c>
      <c r="D463">
        <v>6.7535499999999997</v>
      </c>
      <c r="E463">
        <v>5.8728300000000004</v>
      </c>
      <c r="F463">
        <v>6.0465799999999996</v>
      </c>
      <c r="G463">
        <v>5.9448600000000003</v>
      </c>
      <c r="H463">
        <v>6.14771</v>
      </c>
      <c r="I463">
        <v>7.2854000000000001</v>
      </c>
      <c r="J463">
        <v>7.4470799999999997</v>
      </c>
      <c r="K463">
        <v>7.3628200000000001</v>
      </c>
      <c r="L463">
        <v>7.1436400000000004</v>
      </c>
      <c r="M463" t="s">
        <v>0</v>
      </c>
      <c r="O463" t="s">
        <v>1</v>
      </c>
      <c r="P463" t="s">
        <v>1</v>
      </c>
      <c r="Q463" t="s">
        <v>2</v>
      </c>
      <c r="R463" t="s">
        <v>28993</v>
      </c>
      <c r="S463" t="s">
        <v>8682</v>
      </c>
      <c r="T463" t="s">
        <v>28994</v>
      </c>
      <c r="V463" t="s">
        <v>7129</v>
      </c>
      <c r="W463">
        <v>0</v>
      </c>
      <c r="X463" t="s">
        <v>7</v>
      </c>
      <c r="Y463">
        <v>23</v>
      </c>
      <c r="Z463">
        <v>5</v>
      </c>
      <c r="AA463">
        <v>5</v>
      </c>
      <c r="AB463">
        <v>5</v>
      </c>
      <c r="AC463">
        <v>37.6</v>
      </c>
      <c r="AD463">
        <v>1</v>
      </c>
      <c r="AF463" t="s">
        <v>28997</v>
      </c>
      <c r="AG463">
        <v>4.6932</v>
      </c>
      <c r="AH463" s="1">
        <v>7.2261400000000006E-5</v>
      </c>
      <c r="AI463">
        <v>0.76208900000000002</v>
      </c>
      <c r="AJ463">
        <f t="shared" si="98"/>
        <v>-0.76208900000000002</v>
      </c>
      <c r="AK463">
        <v>12.004099999999999</v>
      </c>
      <c r="AL463" t="str">
        <f t="shared" si="99"/>
        <v/>
      </c>
      <c r="AM463" t="str">
        <f t="shared" si="100"/>
        <v/>
      </c>
      <c r="AN463" t="str">
        <f t="shared" si="101"/>
        <v/>
      </c>
      <c r="AO463" t="str">
        <f t="shared" si="102"/>
        <v>+</v>
      </c>
      <c r="AQ463">
        <v>3.7036899999999999</v>
      </c>
      <c r="AR463">
        <v>4.7442799999999999E-4</v>
      </c>
      <c r="AS463">
        <v>-0.54465200000000003</v>
      </c>
      <c r="AT463">
        <f t="shared" si="103"/>
        <v>0.54465200000000003</v>
      </c>
      <c r="AU463">
        <v>-8.0405099999999994</v>
      </c>
      <c r="AV463" t="str">
        <f t="shared" si="104"/>
        <v/>
      </c>
      <c r="AW463" t="str">
        <f t="shared" si="105"/>
        <v/>
      </c>
      <c r="AX463" t="str">
        <f t="shared" si="106"/>
        <v/>
      </c>
      <c r="AY463" t="str">
        <f t="shared" si="107"/>
        <v/>
      </c>
      <c r="BA463" s="5" t="str">
        <f t="shared" si="108"/>
        <v/>
      </c>
      <c r="BB463" s="5" t="str">
        <f t="shared" si="109"/>
        <v/>
      </c>
      <c r="BC463" s="5" t="str">
        <f t="shared" si="110"/>
        <v/>
      </c>
      <c r="BD463" s="5" t="str">
        <f t="shared" si="111"/>
        <v/>
      </c>
      <c r="BF463" t="s">
        <v>28995</v>
      </c>
      <c r="BG463" t="s">
        <v>28996</v>
      </c>
      <c r="BH463" t="s">
        <v>28997</v>
      </c>
      <c r="BJ463" t="s">
        <v>2260</v>
      </c>
      <c r="BK463" t="s">
        <v>28998</v>
      </c>
    </row>
    <row r="464" spans="1:63" x14ac:dyDescent="0.3">
      <c r="A464">
        <v>8.2436500000000006</v>
      </c>
      <c r="B464">
        <v>8.2021200000000007</v>
      </c>
      <c r="C464">
        <v>8.1629000000000005</v>
      </c>
      <c r="D464">
        <v>8.1022400000000001</v>
      </c>
      <c r="E464">
        <v>7.3201200000000002</v>
      </c>
      <c r="F464">
        <v>7.4545000000000003</v>
      </c>
      <c r="G464">
        <v>7.43546</v>
      </c>
      <c r="H464">
        <v>7.4577900000000001</v>
      </c>
      <c r="I464">
        <v>8.2283399999999993</v>
      </c>
      <c r="J464">
        <v>8.2321799999999996</v>
      </c>
      <c r="K464">
        <v>8.3147000000000002</v>
      </c>
      <c r="L464">
        <v>8.2498199999999997</v>
      </c>
      <c r="M464" t="s">
        <v>0</v>
      </c>
      <c r="O464" t="s">
        <v>1</v>
      </c>
      <c r="Q464" t="s">
        <v>164</v>
      </c>
      <c r="R464" t="s">
        <v>27918</v>
      </c>
      <c r="S464" t="s">
        <v>27919</v>
      </c>
      <c r="T464" t="s">
        <v>27920</v>
      </c>
      <c r="U464" t="s">
        <v>14537</v>
      </c>
      <c r="V464" t="s">
        <v>27921</v>
      </c>
      <c r="W464">
        <v>0</v>
      </c>
      <c r="X464" t="s">
        <v>7</v>
      </c>
      <c r="Y464">
        <v>9</v>
      </c>
      <c r="Z464">
        <v>2</v>
      </c>
      <c r="AA464">
        <v>3</v>
      </c>
      <c r="AB464">
        <v>2</v>
      </c>
      <c r="AC464">
        <v>32.6</v>
      </c>
      <c r="AD464">
        <v>1</v>
      </c>
      <c r="AF464" t="s">
        <v>27924</v>
      </c>
      <c r="AG464">
        <v>5.5969499999999996</v>
      </c>
      <c r="AH464" s="1">
        <v>1.47381E-5</v>
      </c>
      <c r="AI464">
        <v>0.76075599999999999</v>
      </c>
      <c r="AJ464">
        <f t="shared" si="98"/>
        <v>-0.76075599999999999</v>
      </c>
      <c r="AK464">
        <v>17.1342</v>
      </c>
      <c r="AL464" t="str">
        <f t="shared" si="99"/>
        <v/>
      </c>
      <c r="AM464" t="str">
        <f t="shared" si="100"/>
        <v/>
      </c>
      <c r="AN464" t="str">
        <f t="shared" si="101"/>
        <v/>
      </c>
      <c r="AO464" t="str">
        <f t="shared" si="102"/>
        <v>+</v>
      </c>
      <c r="AQ464">
        <v>1.1380300000000001</v>
      </c>
      <c r="AR464">
        <v>9.2437599999999995E-2</v>
      </c>
      <c r="AS464">
        <v>-7.8533199999999997E-2</v>
      </c>
      <c r="AT464">
        <f t="shared" si="103"/>
        <v>7.8533199999999997E-2</v>
      </c>
      <c r="AU464">
        <v>-2.1728700000000001</v>
      </c>
      <c r="AV464" t="str">
        <f t="shared" si="104"/>
        <v/>
      </c>
      <c r="AW464" t="str">
        <f t="shared" si="105"/>
        <v/>
      </c>
      <c r="AX464" t="str">
        <f t="shared" si="106"/>
        <v/>
      </c>
      <c r="AY464" t="str">
        <f t="shared" si="107"/>
        <v/>
      </c>
      <c r="BA464" s="5" t="str">
        <f t="shared" si="108"/>
        <v/>
      </c>
      <c r="BB464" s="5" t="str">
        <f t="shared" si="109"/>
        <v/>
      </c>
      <c r="BC464" s="5" t="str">
        <f t="shared" si="110"/>
        <v/>
      </c>
      <c r="BD464" s="5" t="str">
        <f t="shared" si="111"/>
        <v/>
      </c>
      <c r="BF464" t="s">
        <v>27922</v>
      </c>
      <c r="BG464" t="s">
        <v>27923</v>
      </c>
      <c r="BH464" t="s">
        <v>27924</v>
      </c>
      <c r="BI464" t="s">
        <v>14542</v>
      </c>
      <c r="BJ464" t="s">
        <v>27925</v>
      </c>
      <c r="BK464" t="s">
        <v>27926</v>
      </c>
    </row>
    <row r="465" spans="1:63" x14ac:dyDescent="0.3">
      <c r="A465">
        <v>11.5388</v>
      </c>
      <c r="B465">
        <v>11.4808</v>
      </c>
      <c r="C465">
        <v>11.4872</v>
      </c>
      <c r="D465">
        <v>11.4198</v>
      </c>
      <c r="E465">
        <v>10.630699999999999</v>
      </c>
      <c r="F465">
        <v>10.604200000000001</v>
      </c>
      <c r="G465">
        <v>10.7904</v>
      </c>
      <c r="H465">
        <v>10.8584</v>
      </c>
      <c r="I465">
        <v>11.758599999999999</v>
      </c>
      <c r="J465">
        <v>11.7301</v>
      </c>
      <c r="K465">
        <v>11.6859</v>
      </c>
      <c r="L465">
        <v>11.705399999999999</v>
      </c>
      <c r="M465" t="s">
        <v>0</v>
      </c>
      <c r="O465" t="s">
        <v>1</v>
      </c>
      <c r="P465" t="s">
        <v>1</v>
      </c>
      <c r="Q465" t="s">
        <v>2</v>
      </c>
      <c r="R465" t="s">
        <v>9818</v>
      </c>
      <c r="S465" t="s">
        <v>9819</v>
      </c>
      <c r="T465" t="s">
        <v>9820</v>
      </c>
      <c r="U465" t="s">
        <v>9223</v>
      </c>
      <c r="V465" t="s">
        <v>9821</v>
      </c>
      <c r="W465">
        <v>0</v>
      </c>
      <c r="X465" t="s">
        <v>7</v>
      </c>
      <c r="Y465">
        <v>28</v>
      </c>
      <c r="Z465">
        <v>17</v>
      </c>
      <c r="AA465">
        <v>32</v>
      </c>
      <c r="AB465">
        <v>17</v>
      </c>
      <c r="AC465">
        <v>71.599999999999994</v>
      </c>
      <c r="AD465">
        <v>1</v>
      </c>
      <c r="AF465" t="s">
        <v>9824</v>
      </c>
      <c r="AG465">
        <v>4.5824999999999996</v>
      </c>
      <c r="AH465" s="1">
        <v>8.9041000000000003E-5</v>
      </c>
      <c r="AI465">
        <v>0.76071699999999998</v>
      </c>
      <c r="AJ465">
        <f t="shared" si="98"/>
        <v>-0.76071699999999998</v>
      </c>
      <c r="AK465">
        <v>11.4863</v>
      </c>
      <c r="AL465" t="str">
        <f t="shared" si="99"/>
        <v/>
      </c>
      <c r="AM465" t="str">
        <f t="shared" si="100"/>
        <v/>
      </c>
      <c r="AN465" t="str">
        <f t="shared" si="101"/>
        <v/>
      </c>
      <c r="AO465" t="str">
        <f t="shared" si="102"/>
        <v>+</v>
      </c>
      <c r="AQ465">
        <v>3.7565900000000001</v>
      </c>
      <c r="AR465">
        <v>4.2606700000000003E-4</v>
      </c>
      <c r="AS465">
        <v>-0.238367</v>
      </c>
      <c r="AT465">
        <f t="shared" si="103"/>
        <v>0.238367</v>
      </c>
      <c r="AU465">
        <v>-8.2185600000000001</v>
      </c>
      <c r="AV465" t="str">
        <f t="shared" si="104"/>
        <v/>
      </c>
      <c r="AW465" t="str">
        <f t="shared" si="105"/>
        <v/>
      </c>
      <c r="AX465" t="str">
        <f t="shared" si="106"/>
        <v/>
      </c>
      <c r="AY465" t="str">
        <f t="shared" si="107"/>
        <v/>
      </c>
      <c r="BA465" s="5" t="str">
        <f t="shared" si="108"/>
        <v/>
      </c>
      <c r="BB465" s="5" t="str">
        <f t="shared" si="109"/>
        <v/>
      </c>
      <c r="BC465" s="5" t="str">
        <f t="shared" si="110"/>
        <v/>
      </c>
      <c r="BD465" s="5" t="str">
        <f t="shared" si="111"/>
        <v/>
      </c>
      <c r="BF465" t="s">
        <v>9822</v>
      </c>
      <c r="BG465" t="s">
        <v>9823</v>
      </c>
      <c r="BH465" t="s">
        <v>9824</v>
      </c>
      <c r="BI465" t="s">
        <v>9227</v>
      </c>
      <c r="BJ465" t="s">
        <v>1938</v>
      </c>
      <c r="BK465" t="s">
        <v>9825</v>
      </c>
    </row>
    <row r="466" spans="1:63" x14ac:dyDescent="0.3">
      <c r="A466">
        <v>5.2854000000000001</v>
      </c>
      <c r="B466">
        <v>5.4127799999999997</v>
      </c>
      <c r="C466">
        <v>5.4059900000000001</v>
      </c>
      <c r="D466">
        <v>5.3854300000000004</v>
      </c>
      <c r="E466">
        <v>4.4262600000000001</v>
      </c>
      <c r="F466">
        <v>4.6028799999999999</v>
      </c>
      <c r="G466">
        <v>4.8579800000000004</v>
      </c>
      <c r="H466">
        <v>4.5607199999999999</v>
      </c>
      <c r="I466">
        <v>5.4950599999999996</v>
      </c>
      <c r="J466">
        <v>5.3888800000000003</v>
      </c>
      <c r="K466">
        <v>5.67807</v>
      </c>
      <c r="L466">
        <v>5.3680700000000003</v>
      </c>
      <c r="M466" t="s">
        <v>0</v>
      </c>
      <c r="O466" t="s">
        <v>1</v>
      </c>
      <c r="Q466" t="s">
        <v>164</v>
      </c>
      <c r="R466" t="s">
        <v>28669</v>
      </c>
      <c r="S466" t="s">
        <v>28670</v>
      </c>
      <c r="T466" t="s">
        <v>28671</v>
      </c>
      <c r="V466" t="s">
        <v>26161</v>
      </c>
      <c r="W466">
        <v>0</v>
      </c>
      <c r="X466" t="s">
        <v>7</v>
      </c>
      <c r="Y466">
        <v>12</v>
      </c>
      <c r="Z466">
        <v>4</v>
      </c>
      <c r="AA466">
        <v>5</v>
      </c>
      <c r="AB466">
        <v>2</v>
      </c>
      <c r="AC466">
        <v>42.4</v>
      </c>
      <c r="AD466">
        <v>1</v>
      </c>
      <c r="AF466" t="s">
        <v>28674</v>
      </c>
      <c r="AG466">
        <v>3.6938499999999999</v>
      </c>
      <c r="AH466">
        <v>4.9664000000000002E-4</v>
      </c>
      <c r="AI466">
        <v>0.76044</v>
      </c>
      <c r="AJ466">
        <f t="shared" si="98"/>
        <v>-0.76044</v>
      </c>
      <c r="AK466">
        <v>8.0077800000000003</v>
      </c>
      <c r="AL466" t="str">
        <f t="shared" si="99"/>
        <v/>
      </c>
      <c r="AM466" t="str">
        <f t="shared" si="100"/>
        <v/>
      </c>
      <c r="AN466" t="str">
        <f t="shared" si="101"/>
        <v/>
      </c>
      <c r="AO466" t="str">
        <f t="shared" si="102"/>
        <v>+</v>
      </c>
      <c r="AQ466">
        <v>0.695573</v>
      </c>
      <c r="AR466">
        <v>0.236238</v>
      </c>
      <c r="AS466">
        <v>-0.11011700000000001</v>
      </c>
      <c r="AT466">
        <f t="shared" si="103"/>
        <v>0.11011700000000001</v>
      </c>
      <c r="AU466">
        <v>-1.43398</v>
      </c>
      <c r="AV466" t="str">
        <f t="shared" si="104"/>
        <v/>
      </c>
      <c r="AW466" t="str">
        <f t="shared" si="105"/>
        <v/>
      </c>
      <c r="AX466" t="str">
        <f t="shared" si="106"/>
        <v/>
      </c>
      <c r="AY466" t="str">
        <f t="shared" si="107"/>
        <v/>
      </c>
      <c r="BA466" s="5" t="str">
        <f t="shared" si="108"/>
        <v/>
      </c>
      <c r="BB466" s="5" t="str">
        <f t="shared" si="109"/>
        <v/>
      </c>
      <c r="BC466" s="5" t="str">
        <f t="shared" si="110"/>
        <v/>
      </c>
      <c r="BD466" s="5" t="str">
        <f t="shared" si="111"/>
        <v/>
      </c>
      <c r="BF466" t="s">
        <v>28672</v>
      </c>
      <c r="BG466" t="s">
        <v>28673</v>
      </c>
      <c r="BH466" t="s">
        <v>28674</v>
      </c>
      <c r="BJ466" t="s">
        <v>28675</v>
      </c>
      <c r="BK466" t="s">
        <v>28676</v>
      </c>
    </row>
    <row r="467" spans="1:63" x14ac:dyDescent="0.3">
      <c r="A467">
        <v>6.4561500000000001</v>
      </c>
      <c r="B467">
        <v>6.6864999999999997</v>
      </c>
      <c r="C467">
        <v>6.6176500000000003</v>
      </c>
      <c r="D467">
        <v>6.3505000000000003</v>
      </c>
      <c r="E467">
        <v>5.4195399999999996</v>
      </c>
      <c r="F467">
        <v>5.91648</v>
      </c>
      <c r="G467">
        <v>5.8554899999999996</v>
      </c>
      <c r="H467">
        <v>5.8802000000000003</v>
      </c>
      <c r="I467">
        <v>7.03782</v>
      </c>
      <c r="J467">
        <v>7.0895799999999998</v>
      </c>
      <c r="K467">
        <v>7.1095699999999997</v>
      </c>
      <c r="L467">
        <v>7.1917999999999997</v>
      </c>
      <c r="M467" t="s">
        <v>0</v>
      </c>
      <c r="O467" t="s">
        <v>1</v>
      </c>
      <c r="P467" t="s">
        <v>1</v>
      </c>
      <c r="Q467" t="s">
        <v>2</v>
      </c>
      <c r="T467" t="s">
        <v>18775</v>
      </c>
      <c r="W467">
        <v>0</v>
      </c>
      <c r="X467" t="s">
        <v>7</v>
      </c>
      <c r="Y467">
        <v>2</v>
      </c>
      <c r="Z467">
        <v>1</v>
      </c>
      <c r="AA467">
        <v>1</v>
      </c>
      <c r="AB467">
        <v>1</v>
      </c>
      <c r="AC467">
        <v>46.6</v>
      </c>
      <c r="AD467">
        <v>1</v>
      </c>
      <c r="AF467" t="s">
        <v>41933</v>
      </c>
      <c r="AG467">
        <v>2.7977599999999998</v>
      </c>
      <c r="AH467">
        <v>2.9648999999999999E-3</v>
      </c>
      <c r="AI467">
        <v>0.75977399999999995</v>
      </c>
      <c r="AJ467">
        <f t="shared" si="98"/>
        <v>-0.75977399999999995</v>
      </c>
      <c r="AK467">
        <v>5.44618</v>
      </c>
      <c r="AL467" t="str">
        <f t="shared" si="99"/>
        <v/>
      </c>
      <c r="AM467" t="str">
        <f t="shared" si="100"/>
        <v/>
      </c>
      <c r="AN467" t="str">
        <f t="shared" si="101"/>
        <v/>
      </c>
      <c r="AO467" t="str">
        <f t="shared" si="102"/>
        <v>+</v>
      </c>
      <c r="AQ467">
        <v>3.3749500000000001</v>
      </c>
      <c r="AR467">
        <v>8.9883200000000002E-4</v>
      </c>
      <c r="AS467">
        <v>-0.57949399999999995</v>
      </c>
      <c r="AT467">
        <f t="shared" si="103"/>
        <v>0.57949399999999995</v>
      </c>
      <c r="AU467">
        <v>-7.0053000000000001</v>
      </c>
      <c r="AV467" t="str">
        <f t="shared" si="104"/>
        <v/>
      </c>
      <c r="AW467" t="str">
        <f t="shared" si="105"/>
        <v/>
      </c>
      <c r="AX467" t="str">
        <f t="shared" si="106"/>
        <v/>
      </c>
      <c r="AY467" t="str">
        <f t="shared" si="107"/>
        <v/>
      </c>
      <c r="BA467" s="5" t="str">
        <f t="shared" si="108"/>
        <v/>
      </c>
      <c r="BB467" s="5" t="str">
        <f t="shared" si="109"/>
        <v/>
      </c>
      <c r="BC467" s="5" t="str">
        <f t="shared" si="110"/>
        <v/>
      </c>
      <c r="BD467" s="5" t="str">
        <f t="shared" si="111"/>
        <v/>
      </c>
      <c r="BF467" t="s">
        <v>41931</v>
      </c>
      <c r="BG467" t="s">
        <v>41932</v>
      </c>
      <c r="BH467" t="s">
        <v>41933</v>
      </c>
      <c r="BK467" t="s">
        <v>41934</v>
      </c>
    </row>
    <row r="468" spans="1:63" x14ac:dyDescent="0.3">
      <c r="A468">
        <v>6.8554899999999996</v>
      </c>
      <c r="B468">
        <v>6.9864100000000002</v>
      </c>
      <c r="C468">
        <v>7.1085200000000004</v>
      </c>
      <c r="D468">
        <v>7.1527900000000004</v>
      </c>
      <c r="E468">
        <v>6.4008799999999999</v>
      </c>
      <c r="F468">
        <v>6.2422199999999997</v>
      </c>
      <c r="G468">
        <v>6.2422199999999997</v>
      </c>
      <c r="H468">
        <v>6.1818999999999997</v>
      </c>
      <c r="I468">
        <v>6.5879700000000003</v>
      </c>
      <c r="J468">
        <v>6.6539200000000003</v>
      </c>
      <c r="K468">
        <v>6.5109599999999999</v>
      </c>
      <c r="L468">
        <v>6.7073600000000004</v>
      </c>
      <c r="M468" t="s">
        <v>0</v>
      </c>
      <c r="O468" t="s">
        <v>1</v>
      </c>
      <c r="P468" t="s">
        <v>1</v>
      </c>
      <c r="Q468" t="s">
        <v>2</v>
      </c>
      <c r="R468" t="s">
        <v>34702</v>
      </c>
      <c r="S468" t="s">
        <v>34703</v>
      </c>
      <c r="T468" t="s">
        <v>34704</v>
      </c>
      <c r="U468" t="s">
        <v>2599</v>
      </c>
      <c r="V468" t="s">
        <v>34705</v>
      </c>
      <c r="W468">
        <v>0</v>
      </c>
      <c r="X468" t="s">
        <v>7</v>
      </c>
      <c r="Y468">
        <v>1</v>
      </c>
      <c r="Z468">
        <v>3</v>
      </c>
      <c r="AA468">
        <v>3</v>
      </c>
      <c r="AB468">
        <v>3</v>
      </c>
      <c r="AC468">
        <v>290.3</v>
      </c>
      <c r="AD468">
        <v>1</v>
      </c>
      <c r="AF468" t="s">
        <v>34708</v>
      </c>
      <c r="AG468">
        <v>4.05823</v>
      </c>
      <c r="AH468">
        <v>2.4385699999999999E-4</v>
      </c>
      <c r="AI468">
        <v>0.75900000000000001</v>
      </c>
      <c r="AJ468">
        <f t="shared" si="98"/>
        <v>-0.75900000000000001</v>
      </c>
      <c r="AK468">
        <v>9.3004300000000004</v>
      </c>
      <c r="AL468" t="str">
        <f t="shared" si="99"/>
        <v/>
      </c>
      <c r="AM468" t="str">
        <f t="shared" si="100"/>
        <v/>
      </c>
      <c r="AN468" t="str">
        <f t="shared" si="101"/>
        <v/>
      </c>
      <c r="AO468" t="str">
        <f t="shared" si="102"/>
        <v>+</v>
      </c>
      <c r="AQ468">
        <v>2.6920899999999999</v>
      </c>
      <c r="AR468">
        <v>3.58961E-3</v>
      </c>
      <c r="AS468">
        <v>0.41075299999999998</v>
      </c>
      <c r="AT468">
        <f t="shared" si="103"/>
        <v>-0.41075299999999998</v>
      </c>
      <c r="AU468">
        <v>5.1912900000000004</v>
      </c>
      <c r="AV468" t="str">
        <f t="shared" si="104"/>
        <v/>
      </c>
      <c r="AW468" t="str">
        <f t="shared" si="105"/>
        <v/>
      </c>
      <c r="AX468" t="str">
        <f t="shared" si="106"/>
        <v/>
      </c>
      <c r="AY468" t="str">
        <f t="shared" si="107"/>
        <v/>
      </c>
      <c r="BA468" s="5" t="str">
        <f t="shared" si="108"/>
        <v/>
      </c>
      <c r="BB468" s="5" t="str">
        <f t="shared" si="109"/>
        <v/>
      </c>
      <c r="BC468" s="5" t="str">
        <f t="shared" si="110"/>
        <v/>
      </c>
      <c r="BD468" s="5" t="str">
        <f t="shared" si="111"/>
        <v/>
      </c>
      <c r="BF468" t="s">
        <v>34706</v>
      </c>
      <c r="BG468" t="s">
        <v>34707</v>
      </c>
      <c r="BH468" t="s">
        <v>34708</v>
      </c>
      <c r="BI468" t="s">
        <v>2599</v>
      </c>
      <c r="BJ468" t="s">
        <v>34709</v>
      </c>
      <c r="BK468" t="s">
        <v>34710</v>
      </c>
    </row>
    <row r="469" spans="1:63" x14ac:dyDescent="0.3">
      <c r="A469">
        <v>11.0063</v>
      </c>
      <c r="B469">
        <v>11.0418</v>
      </c>
      <c r="C469">
        <v>11.048999999999999</v>
      </c>
      <c r="D469">
        <v>11.058299999999999</v>
      </c>
      <c r="E469">
        <v>10.2242</v>
      </c>
      <c r="F469">
        <v>10.2546</v>
      </c>
      <c r="G469">
        <v>10.3202</v>
      </c>
      <c r="H469">
        <v>10.3263</v>
      </c>
      <c r="I469">
        <v>11.251799999999999</v>
      </c>
      <c r="J469">
        <v>11.2653</v>
      </c>
      <c r="K469">
        <v>11.2417</v>
      </c>
      <c r="L469">
        <v>11.261200000000001</v>
      </c>
      <c r="M469" t="s">
        <v>0</v>
      </c>
      <c r="O469" t="s">
        <v>1</v>
      </c>
      <c r="P469" t="s">
        <v>1</v>
      </c>
      <c r="Q469" t="s">
        <v>2</v>
      </c>
      <c r="R469" t="s">
        <v>7098</v>
      </c>
      <c r="S469" t="s">
        <v>7099</v>
      </c>
      <c r="T469" t="s">
        <v>7100</v>
      </c>
      <c r="V469" t="s">
        <v>7101</v>
      </c>
      <c r="W469">
        <v>0</v>
      </c>
      <c r="X469" t="s">
        <v>7</v>
      </c>
      <c r="Y469">
        <v>18</v>
      </c>
      <c r="Z469">
        <v>25</v>
      </c>
      <c r="AA469">
        <v>32</v>
      </c>
      <c r="AB469">
        <v>25</v>
      </c>
      <c r="AC469">
        <v>178.9</v>
      </c>
      <c r="AD469">
        <v>1</v>
      </c>
      <c r="AF469" t="s">
        <v>7104</v>
      </c>
      <c r="AG469">
        <v>6.8219599999999998</v>
      </c>
      <c r="AH469" s="1">
        <v>2.3466300000000001E-6</v>
      </c>
      <c r="AI469">
        <v>0.75751500000000005</v>
      </c>
      <c r="AJ469">
        <f t="shared" si="98"/>
        <v>-0.75751500000000005</v>
      </c>
      <c r="AK469">
        <v>27.566600000000001</v>
      </c>
      <c r="AL469" t="str">
        <f t="shared" si="99"/>
        <v/>
      </c>
      <c r="AM469" t="str">
        <f t="shared" si="100"/>
        <v/>
      </c>
      <c r="AN469" t="str">
        <f t="shared" si="101"/>
        <v/>
      </c>
      <c r="AO469" t="str">
        <f t="shared" si="102"/>
        <v>+</v>
      </c>
      <c r="AQ469">
        <v>5.6182699999999999</v>
      </c>
      <c r="AR469" s="1">
        <v>1.2978499999999999E-5</v>
      </c>
      <c r="AS469">
        <v>-0.21616099999999999</v>
      </c>
      <c r="AT469">
        <f t="shared" si="103"/>
        <v>0.21616099999999999</v>
      </c>
      <c r="AU469">
        <v>-17.2775</v>
      </c>
      <c r="AV469" t="str">
        <f t="shared" si="104"/>
        <v/>
      </c>
      <c r="AW469" t="str">
        <f t="shared" si="105"/>
        <v/>
      </c>
      <c r="AX469" t="str">
        <f t="shared" si="106"/>
        <v/>
      </c>
      <c r="AY469" t="str">
        <f t="shared" si="107"/>
        <v/>
      </c>
      <c r="BA469" s="5" t="str">
        <f t="shared" si="108"/>
        <v/>
      </c>
      <c r="BB469" s="5" t="str">
        <f t="shared" si="109"/>
        <v/>
      </c>
      <c r="BC469" s="5" t="str">
        <f t="shared" si="110"/>
        <v/>
      </c>
      <c r="BD469" s="5" t="str">
        <f t="shared" si="111"/>
        <v/>
      </c>
      <c r="BF469" t="s">
        <v>7102</v>
      </c>
      <c r="BG469" t="s">
        <v>7103</v>
      </c>
      <c r="BH469" t="s">
        <v>7104</v>
      </c>
      <c r="BJ469" t="s">
        <v>7105</v>
      </c>
      <c r="BK469" t="s">
        <v>7106</v>
      </c>
    </row>
    <row r="470" spans="1:63" x14ac:dyDescent="0.3">
      <c r="A470">
        <v>10.0206</v>
      </c>
      <c r="B470">
        <v>10.2044</v>
      </c>
      <c r="C470">
        <v>10.131</v>
      </c>
      <c r="D470">
        <v>10.1854</v>
      </c>
      <c r="E470">
        <v>9.4718800000000005</v>
      </c>
      <c r="F470">
        <v>9.3389600000000002</v>
      </c>
      <c r="G470">
        <v>9.3496100000000002</v>
      </c>
      <c r="H470">
        <v>9.3511600000000001</v>
      </c>
      <c r="I470">
        <v>10.915100000000001</v>
      </c>
      <c r="J470">
        <v>10.644600000000001</v>
      </c>
      <c r="K470">
        <v>10.780900000000001</v>
      </c>
      <c r="L470">
        <v>10.245799999999999</v>
      </c>
      <c r="M470" t="s">
        <v>0</v>
      </c>
      <c r="O470" t="s">
        <v>1</v>
      </c>
      <c r="P470" t="s">
        <v>1</v>
      </c>
      <c r="Q470" t="s">
        <v>2</v>
      </c>
      <c r="R470" t="s">
        <v>29269</v>
      </c>
      <c r="S470" t="s">
        <v>29270</v>
      </c>
      <c r="T470" t="s">
        <v>29271</v>
      </c>
      <c r="V470" t="s">
        <v>20681</v>
      </c>
      <c r="W470">
        <v>0</v>
      </c>
      <c r="X470" t="s">
        <v>7</v>
      </c>
      <c r="Y470">
        <v>27</v>
      </c>
      <c r="Z470">
        <v>4</v>
      </c>
      <c r="AA470">
        <v>15</v>
      </c>
      <c r="AB470">
        <v>4</v>
      </c>
      <c r="AC470">
        <v>10.199999999999999</v>
      </c>
      <c r="AD470">
        <v>1</v>
      </c>
      <c r="AF470" t="s">
        <v>29274</v>
      </c>
      <c r="AG470">
        <v>5.18696</v>
      </c>
      <c r="AH470" s="1">
        <v>2.9536700000000001E-5</v>
      </c>
      <c r="AI470">
        <v>0.75743199999999999</v>
      </c>
      <c r="AJ470">
        <f t="shared" si="98"/>
        <v>-0.75743199999999999</v>
      </c>
      <c r="AK470">
        <v>14.5913</v>
      </c>
      <c r="AL470" t="str">
        <f t="shared" si="99"/>
        <v/>
      </c>
      <c r="AM470" t="str">
        <f t="shared" si="100"/>
        <v/>
      </c>
      <c r="AN470" t="str">
        <f t="shared" si="101"/>
        <v/>
      </c>
      <c r="AO470" t="str">
        <f t="shared" si="102"/>
        <v>+</v>
      </c>
      <c r="AQ470">
        <v>1.8390599999999999</v>
      </c>
      <c r="AR470">
        <v>2.10241E-2</v>
      </c>
      <c r="AS470">
        <v>-0.51125900000000002</v>
      </c>
      <c r="AT470">
        <f t="shared" si="103"/>
        <v>0.51125900000000002</v>
      </c>
      <c r="AU470">
        <v>-3.4005700000000001</v>
      </c>
      <c r="AV470" t="str">
        <f t="shared" si="104"/>
        <v/>
      </c>
      <c r="AW470" t="str">
        <f t="shared" si="105"/>
        <v/>
      </c>
      <c r="AX470" t="str">
        <f t="shared" si="106"/>
        <v/>
      </c>
      <c r="AY470" t="str">
        <f t="shared" si="107"/>
        <v/>
      </c>
      <c r="BA470" s="5" t="str">
        <f t="shared" si="108"/>
        <v/>
      </c>
      <c r="BB470" s="5" t="str">
        <f t="shared" si="109"/>
        <v/>
      </c>
      <c r="BC470" s="5" t="str">
        <f t="shared" si="110"/>
        <v/>
      </c>
      <c r="BD470" s="5" t="str">
        <f t="shared" si="111"/>
        <v/>
      </c>
      <c r="BF470" t="s">
        <v>29272</v>
      </c>
      <c r="BG470" t="s">
        <v>29273</v>
      </c>
      <c r="BH470" t="s">
        <v>29274</v>
      </c>
      <c r="BK470" t="s">
        <v>29275</v>
      </c>
    </row>
    <row r="471" spans="1:63" x14ac:dyDescent="0.3">
      <c r="A471">
        <v>9.6910500000000006</v>
      </c>
      <c r="B471">
        <v>9.7445000000000004</v>
      </c>
      <c r="C471">
        <v>9.7949000000000002</v>
      </c>
      <c r="D471">
        <v>9.8049400000000002</v>
      </c>
      <c r="E471">
        <v>8.9926499999999994</v>
      </c>
      <c r="F471">
        <v>8.9703900000000001</v>
      </c>
      <c r="G471">
        <v>9.0284600000000008</v>
      </c>
      <c r="H471">
        <v>9.0162499999999994</v>
      </c>
      <c r="I471">
        <v>9.2460299999999993</v>
      </c>
      <c r="J471">
        <v>9.2367299999999997</v>
      </c>
      <c r="K471">
        <v>9.1741799999999998</v>
      </c>
      <c r="L471">
        <v>9.2181999999999995</v>
      </c>
      <c r="M471" t="s">
        <v>0</v>
      </c>
      <c r="O471" t="s">
        <v>1</v>
      </c>
      <c r="P471" t="s">
        <v>1</v>
      </c>
      <c r="Q471" t="s">
        <v>2</v>
      </c>
      <c r="R471" t="s">
        <v>25549</v>
      </c>
      <c r="T471" t="s">
        <v>25550</v>
      </c>
      <c r="V471" t="s">
        <v>25551</v>
      </c>
      <c r="W471">
        <v>0</v>
      </c>
      <c r="X471" t="s">
        <v>7</v>
      </c>
      <c r="Y471">
        <v>9</v>
      </c>
      <c r="Z471">
        <v>7</v>
      </c>
      <c r="AA471">
        <v>7</v>
      </c>
      <c r="AB471">
        <v>7</v>
      </c>
      <c r="AC471">
        <v>89.9</v>
      </c>
      <c r="AD471">
        <v>1</v>
      </c>
      <c r="AF471" t="s">
        <v>25554</v>
      </c>
      <c r="AG471">
        <v>6.6646799999999997</v>
      </c>
      <c r="AH471" s="1">
        <v>2.9494199999999998E-6</v>
      </c>
      <c r="AI471">
        <v>0.75690599999999997</v>
      </c>
      <c r="AJ471">
        <f t="shared" si="98"/>
        <v>-0.75690599999999997</v>
      </c>
      <c r="AK471">
        <v>25.9404</v>
      </c>
      <c r="AL471" t="str">
        <f t="shared" si="99"/>
        <v/>
      </c>
      <c r="AM471" t="str">
        <f t="shared" si="100"/>
        <v/>
      </c>
      <c r="AN471" t="str">
        <f t="shared" si="101"/>
        <v/>
      </c>
      <c r="AO471" t="str">
        <f t="shared" si="102"/>
        <v>+</v>
      </c>
      <c r="AQ471">
        <v>5.6676200000000003</v>
      </c>
      <c r="AR471" s="1">
        <v>1.1983100000000001E-5</v>
      </c>
      <c r="AS471">
        <v>0.54006200000000004</v>
      </c>
      <c r="AT471">
        <f t="shared" si="103"/>
        <v>-0.54006200000000004</v>
      </c>
      <c r="AU471">
        <v>17.613499999999998</v>
      </c>
      <c r="AV471" t="str">
        <f t="shared" si="104"/>
        <v/>
      </c>
      <c r="AW471" t="str">
        <f t="shared" si="105"/>
        <v/>
      </c>
      <c r="AX471" t="str">
        <f t="shared" si="106"/>
        <v/>
      </c>
      <c r="AY471" t="str">
        <f t="shared" si="107"/>
        <v/>
      </c>
      <c r="BA471" s="5" t="str">
        <f t="shared" si="108"/>
        <v/>
      </c>
      <c r="BB471" s="5" t="str">
        <f t="shared" si="109"/>
        <v/>
      </c>
      <c r="BC471" s="5" t="str">
        <f t="shared" si="110"/>
        <v/>
      </c>
      <c r="BD471" s="5" t="str">
        <f t="shared" si="111"/>
        <v/>
      </c>
      <c r="BF471" t="s">
        <v>25552</v>
      </c>
      <c r="BG471" t="s">
        <v>25553</v>
      </c>
      <c r="BH471" t="s">
        <v>25554</v>
      </c>
      <c r="BJ471" t="s">
        <v>25555</v>
      </c>
      <c r="BK471" t="s">
        <v>25556</v>
      </c>
    </row>
    <row r="472" spans="1:63" x14ac:dyDescent="0.3">
      <c r="A472">
        <v>6.2055499999999997</v>
      </c>
      <c r="B472">
        <v>6.4110899999999997</v>
      </c>
      <c r="C472">
        <v>6.3183199999999999</v>
      </c>
      <c r="D472">
        <v>6.31107</v>
      </c>
      <c r="E472">
        <v>5.2592699999999999</v>
      </c>
      <c r="F472">
        <v>5.7032100000000003</v>
      </c>
      <c r="G472">
        <v>5.5879700000000003</v>
      </c>
      <c r="H472">
        <v>5.6695900000000004</v>
      </c>
      <c r="I472">
        <v>6.4312899999999997</v>
      </c>
      <c r="J472">
        <v>6.8592199999999997</v>
      </c>
      <c r="K472">
        <v>6.8073499999999996</v>
      </c>
      <c r="L472">
        <v>6.81121</v>
      </c>
      <c r="M472" t="s">
        <v>0</v>
      </c>
      <c r="O472" t="s">
        <v>1</v>
      </c>
      <c r="P472" t="s">
        <v>1</v>
      </c>
      <c r="Q472" t="s">
        <v>2</v>
      </c>
      <c r="R472" t="s">
        <v>29375</v>
      </c>
      <c r="S472" t="s">
        <v>29376</v>
      </c>
      <c r="T472" t="s">
        <v>29377</v>
      </c>
      <c r="U472" t="s">
        <v>29378</v>
      </c>
      <c r="V472" t="s">
        <v>29379</v>
      </c>
      <c r="W472">
        <v>0</v>
      </c>
      <c r="X472" t="s">
        <v>7</v>
      </c>
      <c r="Y472">
        <v>5</v>
      </c>
      <c r="Z472">
        <v>4</v>
      </c>
      <c r="AA472">
        <v>4</v>
      </c>
      <c r="AB472">
        <v>4</v>
      </c>
      <c r="AC472">
        <v>139.9</v>
      </c>
      <c r="AD472">
        <v>1</v>
      </c>
      <c r="AF472" t="s">
        <v>29382</v>
      </c>
      <c r="AG472">
        <v>3.3345400000000001</v>
      </c>
      <c r="AH472">
        <v>1.0042199999999999E-3</v>
      </c>
      <c r="AI472">
        <v>0.756494</v>
      </c>
      <c r="AJ472">
        <f t="shared" si="98"/>
        <v>-0.756494</v>
      </c>
      <c r="AK472">
        <v>6.8860099999999997</v>
      </c>
      <c r="AL472" t="str">
        <f t="shared" si="99"/>
        <v/>
      </c>
      <c r="AM472" t="str">
        <f t="shared" si="100"/>
        <v/>
      </c>
      <c r="AN472" t="str">
        <f t="shared" si="101"/>
        <v/>
      </c>
      <c r="AO472" t="str">
        <f t="shared" si="102"/>
        <v>+</v>
      </c>
      <c r="AQ472">
        <v>2.07456</v>
      </c>
      <c r="AR472">
        <v>1.28594E-2</v>
      </c>
      <c r="AS472">
        <v>-0.41576600000000002</v>
      </c>
      <c r="AT472">
        <f t="shared" si="103"/>
        <v>0.41576600000000002</v>
      </c>
      <c r="AU472">
        <v>-3.8538299999999999</v>
      </c>
      <c r="AV472" t="str">
        <f t="shared" si="104"/>
        <v/>
      </c>
      <c r="AW472" t="str">
        <f t="shared" si="105"/>
        <v/>
      </c>
      <c r="AX472" t="str">
        <f t="shared" si="106"/>
        <v/>
      </c>
      <c r="AY472" t="str">
        <f t="shared" si="107"/>
        <v/>
      </c>
      <c r="BA472" s="5" t="str">
        <f t="shared" si="108"/>
        <v/>
      </c>
      <c r="BB472" s="5" t="str">
        <f t="shared" si="109"/>
        <v/>
      </c>
      <c r="BC472" s="5" t="str">
        <f t="shared" si="110"/>
        <v/>
      </c>
      <c r="BD472" s="5" t="str">
        <f t="shared" si="111"/>
        <v/>
      </c>
      <c r="BF472" t="s">
        <v>29380</v>
      </c>
      <c r="BG472" t="s">
        <v>29381</v>
      </c>
      <c r="BH472" t="s">
        <v>29382</v>
      </c>
      <c r="BI472" t="s">
        <v>29383</v>
      </c>
      <c r="BJ472" t="s">
        <v>29384</v>
      </c>
      <c r="BK472" t="s">
        <v>29385</v>
      </c>
    </row>
    <row r="473" spans="1:63" x14ac:dyDescent="0.3">
      <c r="A473">
        <v>5.9977400000000003</v>
      </c>
      <c r="B473">
        <v>6.1272200000000003</v>
      </c>
      <c r="C473">
        <v>6.1799099999999996</v>
      </c>
      <c r="D473">
        <v>6.3092499999999996</v>
      </c>
      <c r="E473">
        <v>5.3888800000000003</v>
      </c>
      <c r="F473">
        <v>5.4659700000000004</v>
      </c>
      <c r="G473">
        <v>5.3957499999999996</v>
      </c>
      <c r="H473">
        <v>5.3398500000000002</v>
      </c>
      <c r="I473">
        <v>6.4446000000000003</v>
      </c>
      <c r="J473">
        <v>6.4757300000000004</v>
      </c>
      <c r="K473">
        <v>6.3940299999999999</v>
      </c>
      <c r="L473">
        <v>6.3715599999999997</v>
      </c>
      <c r="M473" t="s">
        <v>0</v>
      </c>
      <c r="O473" t="s">
        <v>1</v>
      </c>
      <c r="P473" t="s">
        <v>1</v>
      </c>
      <c r="Q473" t="s">
        <v>2</v>
      </c>
      <c r="R473" t="s">
        <v>40821</v>
      </c>
      <c r="S473" t="s">
        <v>17154</v>
      </c>
      <c r="T473" t="s">
        <v>33694</v>
      </c>
      <c r="U473" t="s">
        <v>8371</v>
      </c>
      <c r="V473" t="s">
        <v>8372</v>
      </c>
      <c r="W473">
        <v>0</v>
      </c>
      <c r="X473" t="s">
        <v>7</v>
      </c>
      <c r="Y473">
        <v>1</v>
      </c>
      <c r="Z473">
        <v>1</v>
      </c>
      <c r="AA473">
        <v>2</v>
      </c>
      <c r="AB473">
        <v>1</v>
      </c>
      <c r="AC473">
        <v>68.900000000000006</v>
      </c>
      <c r="AD473">
        <v>1</v>
      </c>
      <c r="AF473" t="s">
        <v>40824</v>
      </c>
      <c r="AG473">
        <v>4.4453800000000001</v>
      </c>
      <c r="AH473">
        <v>1.1683700000000001E-4</v>
      </c>
      <c r="AI473">
        <v>0.75591799999999998</v>
      </c>
      <c r="AJ473">
        <f t="shared" si="98"/>
        <v>-0.75591799999999998</v>
      </c>
      <c r="AK473">
        <v>10.8735</v>
      </c>
      <c r="AL473" t="str">
        <f t="shared" si="99"/>
        <v/>
      </c>
      <c r="AM473" t="str">
        <f t="shared" si="100"/>
        <v/>
      </c>
      <c r="AN473" t="str">
        <f t="shared" si="101"/>
        <v/>
      </c>
      <c r="AO473" t="str">
        <f t="shared" si="102"/>
        <v>+</v>
      </c>
      <c r="AQ473">
        <v>2.0980599999999998</v>
      </c>
      <c r="AR473">
        <v>1.22481E-2</v>
      </c>
      <c r="AS473">
        <v>-0.26795099999999999</v>
      </c>
      <c r="AT473">
        <f t="shared" si="103"/>
        <v>0.26795099999999999</v>
      </c>
      <c r="AU473">
        <v>-3.90056</v>
      </c>
      <c r="AV473" t="str">
        <f t="shared" si="104"/>
        <v/>
      </c>
      <c r="AW473" t="str">
        <f t="shared" si="105"/>
        <v/>
      </c>
      <c r="AX473" t="str">
        <f t="shared" si="106"/>
        <v/>
      </c>
      <c r="AY473" t="str">
        <f t="shared" si="107"/>
        <v/>
      </c>
      <c r="BA473" s="5" t="str">
        <f t="shared" si="108"/>
        <v/>
      </c>
      <c r="BB473" s="5" t="str">
        <f t="shared" si="109"/>
        <v/>
      </c>
      <c r="BC473" s="5" t="str">
        <f t="shared" si="110"/>
        <v/>
      </c>
      <c r="BD473" s="5" t="str">
        <f t="shared" si="111"/>
        <v/>
      </c>
      <c r="BF473" t="s">
        <v>40822</v>
      </c>
      <c r="BG473" t="s">
        <v>40823</v>
      </c>
      <c r="BH473" t="s">
        <v>40824</v>
      </c>
      <c r="BI473" t="s">
        <v>8376</v>
      </c>
      <c r="BJ473" t="s">
        <v>17159</v>
      </c>
      <c r="BK473" t="s">
        <v>40825</v>
      </c>
    </row>
    <row r="474" spans="1:63" x14ac:dyDescent="0.3">
      <c r="A474">
        <v>8.1272199999999994</v>
      </c>
      <c r="B474">
        <v>8.2379300000000004</v>
      </c>
      <c r="C474">
        <v>8.2620900000000006</v>
      </c>
      <c r="D474">
        <v>8.1878499999999992</v>
      </c>
      <c r="E474">
        <v>7.52278</v>
      </c>
      <c r="F474">
        <v>7.3948900000000002</v>
      </c>
      <c r="G474">
        <v>7.4245900000000002</v>
      </c>
      <c r="H474">
        <v>7.4586100000000002</v>
      </c>
      <c r="I474">
        <v>7.6574999999999998</v>
      </c>
      <c r="J474">
        <v>7.6006600000000004</v>
      </c>
      <c r="K474">
        <v>7.5894599999999999</v>
      </c>
      <c r="L474">
        <v>7.7320000000000002</v>
      </c>
      <c r="M474" t="s">
        <v>0</v>
      </c>
      <c r="O474" t="s">
        <v>1</v>
      </c>
      <c r="P474" t="s">
        <v>1</v>
      </c>
      <c r="Q474" t="s">
        <v>2</v>
      </c>
      <c r="T474" t="s">
        <v>17506</v>
      </c>
      <c r="V474" t="s">
        <v>17507</v>
      </c>
      <c r="W474">
        <v>0</v>
      </c>
      <c r="X474" t="s">
        <v>7</v>
      </c>
      <c r="Y474">
        <v>8</v>
      </c>
      <c r="Z474">
        <v>8</v>
      </c>
      <c r="AA474">
        <v>8</v>
      </c>
      <c r="AB474">
        <v>8</v>
      </c>
      <c r="AC474">
        <v>161.80000000000001</v>
      </c>
      <c r="AD474">
        <v>1</v>
      </c>
      <c r="AF474" t="s">
        <v>17510</v>
      </c>
      <c r="AG474">
        <v>5.8048500000000001</v>
      </c>
      <c r="AH474" s="1">
        <v>1.0744899999999999E-5</v>
      </c>
      <c r="AI474">
        <v>0.75355499999999997</v>
      </c>
      <c r="AJ474">
        <f t="shared" si="98"/>
        <v>-0.75355499999999997</v>
      </c>
      <c r="AK474">
        <v>18.581700000000001</v>
      </c>
      <c r="AL474" t="str">
        <f t="shared" si="99"/>
        <v/>
      </c>
      <c r="AM474" t="str">
        <f t="shared" si="100"/>
        <v/>
      </c>
      <c r="AN474" t="str">
        <f t="shared" si="101"/>
        <v/>
      </c>
      <c r="AO474" t="str">
        <f t="shared" si="102"/>
        <v>+</v>
      </c>
      <c r="AQ474">
        <v>4.8233100000000002</v>
      </c>
      <c r="AR474" s="1">
        <v>5.43408E-5</v>
      </c>
      <c r="AS474">
        <v>0.55886800000000003</v>
      </c>
      <c r="AT474">
        <f t="shared" si="103"/>
        <v>-0.55886800000000003</v>
      </c>
      <c r="AU474">
        <v>12.6404</v>
      </c>
      <c r="AV474" t="str">
        <f t="shared" si="104"/>
        <v/>
      </c>
      <c r="AW474" t="str">
        <f t="shared" si="105"/>
        <v/>
      </c>
      <c r="AX474" t="str">
        <f t="shared" si="106"/>
        <v/>
      </c>
      <c r="AY474" t="str">
        <f t="shared" si="107"/>
        <v/>
      </c>
      <c r="BA474" s="5" t="str">
        <f t="shared" si="108"/>
        <v/>
      </c>
      <c r="BB474" s="5" t="str">
        <f t="shared" si="109"/>
        <v/>
      </c>
      <c r="BC474" s="5" t="str">
        <f t="shared" si="110"/>
        <v/>
      </c>
      <c r="BD474" s="5" t="str">
        <f t="shared" si="111"/>
        <v/>
      </c>
      <c r="BF474" t="s">
        <v>17508</v>
      </c>
      <c r="BG474" t="s">
        <v>17509</v>
      </c>
      <c r="BH474" t="s">
        <v>17510</v>
      </c>
      <c r="BK474" t="s">
        <v>17511</v>
      </c>
    </row>
    <row r="475" spans="1:63" x14ac:dyDescent="0.3">
      <c r="A475">
        <v>8.8002500000000001</v>
      </c>
      <c r="B475">
        <v>8.8391999999999999</v>
      </c>
      <c r="C475">
        <v>8.8217700000000008</v>
      </c>
      <c r="D475">
        <v>8.9023800000000008</v>
      </c>
      <c r="E475">
        <v>8.0895799999999998</v>
      </c>
      <c r="F475">
        <v>8.1059099999999997</v>
      </c>
      <c r="G475">
        <v>8.0089900000000007</v>
      </c>
      <c r="H475">
        <v>8.1461900000000007</v>
      </c>
      <c r="I475">
        <v>8.8777399999999993</v>
      </c>
      <c r="J475">
        <v>8.9425100000000004</v>
      </c>
      <c r="K475">
        <v>8.9608699999999999</v>
      </c>
      <c r="L475">
        <v>8.9131900000000002</v>
      </c>
      <c r="M475" t="s">
        <v>0</v>
      </c>
      <c r="O475" t="s">
        <v>1</v>
      </c>
      <c r="P475" t="s">
        <v>1</v>
      </c>
      <c r="Q475" t="s">
        <v>2</v>
      </c>
      <c r="R475" t="s">
        <v>32484</v>
      </c>
      <c r="S475" t="s">
        <v>32485</v>
      </c>
      <c r="T475" t="s">
        <v>32486</v>
      </c>
      <c r="U475" t="s">
        <v>32487</v>
      </c>
      <c r="V475" t="s">
        <v>8473</v>
      </c>
      <c r="W475">
        <v>0</v>
      </c>
      <c r="X475" t="s">
        <v>7</v>
      </c>
      <c r="Y475">
        <v>5</v>
      </c>
      <c r="Z475">
        <v>3</v>
      </c>
      <c r="AA475">
        <v>3</v>
      </c>
      <c r="AB475">
        <v>3</v>
      </c>
      <c r="AC475">
        <v>67.2</v>
      </c>
      <c r="AD475">
        <v>1</v>
      </c>
      <c r="AF475" t="s">
        <v>32490</v>
      </c>
      <c r="AG475">
        <v>6.0935800000000002</v>
      </c>
      <c r="AH475" s="1">
        <v>6.8311900000000001E-6</v>
      </c>
      <c r="AI475">
        <v>0.75323499999999999</v>
      </c>
      <c r="AJ475">
        <f t="shared" si="98"/>
        <v>-0.75323499999999999</v>
      </c>
      <c r="AK475">
        <v>20.790299999999998</v>
      </c>
      <c r="AL475" t="str">
        <f t="shared" si="99"/>
        <v/>
      </c>
      <c r="AM475" t="str">
        <f t="shared" si="100"/>
        <v/>
      </c>
      <c r="AN475" t="str">
        <f t="shared" si="101"/>
        <v/>
      </c>
      <c r="AO475" t="str">
        <f t="shared" si="102"/>
        <v>+</v>
      </c>
      <c r="AQ475">
        <v>1.5629200000000001</v>
      </c>
      <c r="AR475">
        <v>3.75249E-2</v>
      </c>
      <c r="AS475">
        <v>-8.2678299999999996E-2</v>
      </c>
      <c r="AT475">
        <f t="shared" si="103"/>
        <v>8.2678299999999996E-2</v>
      </c>
      <c r="AU475">
        <v>-2.8993500000000001</v>
      </c>
      <c r="AV475" t="str">
        <f t="shared" si="104"/>
        <v/>
      </c>
      <c r="AW475" t="str">
        <f t="shared" si="105"/>
        <v/>
      </c>
      <c r="AX475" t="str">
        <f t="shared" si="106"/>
        <v/>
      </c>
      <c r="AY475" t="str">
        <f t="shared" si="107"/>
        <v/>
      </c>
      <c r="BA475" s="5" t="str">
        <f t="shared" si="108"/>
        <v/>
      </c>
      <c r="BB475" s="5" t="str">
        <f t="shared" si="109"/>
        <v/>
      </c>
      <c r="BC475" s="5" t="str">
        <f t="shared" si="110"/>
        <v/>
      </c>
      <c r="BD475" s="5" t="str">
        <f t="shared" si="111"/>
        <v/>
      </c>
      <c r="BF475" t="s">
        <v>32488</v>
      </c>
      <c r="BG475" t="s">
        <v>32489</v>
      </c>
      <c r="BH475" t="s">
        <v>32490</v>
      </c>
      <c r="BI475" t="s">
        <v>32491</v>
      </c>
      <c r="BJ475" t="s">
        <v>32492</v>
      </c>
      <c r="BK475" t="s">
        <v>32493</v>
      </c>
    </row>
    <row r="476" spans="1:63" x14ac:dyDescent="0.3">
      <c r="A476">
        <v>9.2595100000000006</v>
      </c>
      <c r="B476">
        <v>9.2763600000000004</v>
      </c>
      <c r="C476">
        <v>9.3329299999999993</v>
      </c>
      <c r="D476">
        <v>9.1986899999999991</v>
      </c>
      <c r="E476">
        <v>8.4842200000000005</v>
      </c>
      <c r="F476">
        <v>8.3737399999999997</v>
      </c>
      <c r="G476">
        <v>8.5965600000000002</v>
      </c>
      <c r="H476">
        <v>8.6091800000000003</v>
      </c>
      <c r="I476">
        <v>9.0156899999999993</v>
      </c>
      <c r="J476">
        <v>9.1004000000000005</v>
      </c>
      <c r="K476">
        <v>9.0226400000000009</v>
      </c>
      <c r="L476">
        <v>9.0895799999999998</v>
      </c>
      <c r="M476" t="s">
        <v>0</v>
      </c>
      <c r="O476" t="s">
        <v>1</v>
      </c>
      <c r="P476" t="s">
        <v>1</v>
      </c>
      <c r="Q476" t="s">
        <v>2</v>
      </c>
      <c r="S476" t="s">
        <v>12018</v>
      </c>
      <c r="T476" t="s">
        <v>7876</v>
      </c>
      <c r="V476" t="s">
        <v>20810</v>
      </c>
      <c r="W476">
        <v>0</v>
      </c>
      <c r="X476" t="s">
        <v>7</v>
      </c>
      <c r="Y476">
        <v>32</v>
      </c>
      <c r="Z476">
        <v>6</v>
      </c>
      <c r="AA476">
        <v>8</v>
      </c>
      <c r="AB476">
        <v>6</v>
      </c>
      <c r="AC476">
        <v>26</v>
      </c>
      <c r="AD476">
        <v>1</v>
      </c>
      <c r="AF476" t="s">
        <v>20813</v>
      </c>
      <c r="AG476">
        <v>4.7308000000000003</v>
      </c>
      <c r="AH476" s="1">
        <v>6.74562E-5</v>
      </c>
      <c r="AI476">
        <v>0.75094799999999995</v>
      </c>
      <c r="AJ476">
        <f t="shared" si="98"/>
        <v>-0.75094799999999995</v>
      </c>
      <c r="AK476">
        <v>12.184799999999999</v>
      </c>
      <c r="AL476" t="str">
        <f t="shared" si="99"/>
        <v/>
      </c>
      <c r="AM476" t="str">
        <f t="shared" si="100"/>
        <v/>
      </c>
      <c r="AN476" t="str">
        <f t="shared" si="101"/>
        <v/>
      </c>
      <c r="AO476" t="str">
        <f t="shared" si="102"/>
        <v>+</v>
      </c>
      <c r="AQ476">
        <v>2.9913099999999999</v>
      </c>
      <c r="AR476">
        <v>1.9388299999999999E-3</v>
      </c>
      <c r="AS476">
        <v>0.20979100000000001</v>
      </c>
      <c r="AT476">
        <f t="shared" si="103"/>
        <v>-0.20979100000000001</v>
      </c>
      <c r="AU476">
        <v>5.9360900000000001</v>
      </c>
      <c r="AV476" t="str">
        <f t="shared" si="104"/>
        <v/>
      </c>
      <c r="AW476" t="str">
        <f t="shared" si="105"/>
        <v/>
      </c>
      <c r="AX476" t="str">
        <f t="shared" si="106"/>
        <v/>
      </c>
      <c r="AY476" t="str">
        <f t="shared" si="107"/>
        <v/>
      </c>
      <c r="BA476" s="5" t="str">
        <f t="shared" si="108"/>
        <v/>
      </c>
      <c r="BB476" s="5" t="str">
        <f t="shared" si="109"/>
        <v/>
      </c>
      <c r="BC476" s="5" t="str">
        <f t="shared" si="110"/>
        <v/>
      </c>
      <c r="BD476" s="5" t="str">
        <f t="shared" si="111"/>
        <v/>
      </c>
      <c r="BF476" t="s">
        <v>20811</v>
      </c>
      <c r="BG476" t="s">
        <v>20812</v>
      </c>
      <c r="BH476" t="s">
        <v>20813</v>
      </c>
      <c r="BK476" t="s">
        <v>20814</v>
      </c>
    </row>
    <row r="477" spans="1:63" x14ac:dyDescent="0.3">
      <c r="A477">
        <v>9.5941399999999994</v>
      </c>
      <c r="B477">
        <v>9.6078899999999994</v>
      </c>
      <c r="C477">
        <v>9.6078899999999994</v>
      </c>
      <c r="D477">
        <v>9.5978700000000003</v>
      </c>
      <c r="E477">
        <v>8.8743700000000008</v>
      </c>
      <c r="F477">
        <v>8.8458000000000006</v>
      </c>
      <c r="G477">
        <v>8.8933</v>
      </c>
      <c r="H477">
        <v>8.7937700000000003</v>
      </c>
      <c r="I477">
        <v>9.4647500000000004</v>
      </c>
      <c r="J477">
        <v>9.5074000000000005</v>
      </c>
      <c r="K477">
        <v>9.4427400000000006</v>
      </c>
      <c r="L477">
        <v>9.4982500000000005</v>
      </c>
      <c r="M477" t="s">
        <v>0</v>
      </c>
      <c r="O477" t="s">
        <v>1</v>
      </c>
      <c r="P477" t="s">
        <v>1</v>
      </c>
      <c r="Q477" t="s">
        <v>2</v>
      </c>
      <c r="R477" t="s">
        <v>16633</v>
      </c>
      <c r="S477" t="s">
        <v>16634</v>
      </c>
      <c r="T477" t="s">
        <v>16635</v>
      </c>
      <c r="U477" t="s">
        <v>4279</v>
      </c>
      <c r="V477" t="s">
        <v>16636</v>
      </c>
      <c r="W477">
        <v>0</v>
      </c>
      <c r="X477" t="s">
        <v>7</v>
      </c>
      <c r="Y477">
        <v>23</v>
      </c>
      <c r="Z477">
        <v>9</v>
      </c>
      <c r="AA477">
        <v>14</v>
      </c>
      <c r="AB477">
        <v>9</v>
      </c>
      <c r="AC477">
        <v>46.6</v>
      </c>
      <c r="AD477">
        <v>1</v>
      </c>
      <c r="AF477" t="s">
        <v>16639</v>
      </c>
      <c r="AG477">
        <v>7.3782899999999998</v>
      </c>
      <c r="AH477" s="1">
        <v>1.25559E-6</v>
      </c>
      <c r="AI477">
        <v>0.75013399999999997</v>
      </c>
      <c r="AJ477">
        <f t="shared" si="98"/>
        <v>-0.75013399999999997</v>
      </c>
      <c r="AK477">
        <v>34.168500000000002</v>
      </c>
      <c r="AL477" t="str">
        <f t="shared" si="99"/>
        <v/>
      </c>
      <c r="AM477" t="str">
        <f t="shared" si="100"/>
        <v/>
      </c>
      <c r="AN477" t="str">
        <f t="shared" si="101"/>
        <v/>
      </c>
      <c r="AO477" t="str">
        <f t="shared" si="102"/>
        <v>+</v>
      </c>
      <c r="AQ477">
        <v>3.7024599999999999</v>
      </c>
      <c r="AR477">
        <v>4.7537399999999998E-4</v>
      </c>
      <c r="AS477">
        <v>0.12366000000000001</v>
      </c>
      <c r="AT477">
        <f t="shared" si="103"/>
        <v>-0.12366000000000001</v>
      </c>
      <c r="AU477">
        <v>8.0364000000000004</v>
      </c>
      <c r="AV477" t="str">
        <f t="shared" si="104"/>
        <v/>
      </c>
      <c r="AW477" t="str">
        <f t="shared" si="105"/>
        <v/>
      </c>
      <c r="AX477" t="str">
        <f t="shared" si="106"/>
        <v/>
      </c>
      <c r="AY477" t="str">
        <f t="shared" si="107"/>
        <v/>
      </c>
      <c r="BA477" s="5" t="str">
        <f t="shared" si="108"/>
        <v/>
      </c>
      <c r="BB477" s="5" t="str">
        <f t="shared" si="109"/>
        <v/>
      </c>
      <c r="BC477" s="5" t="str">
        <f t="shared" si="110"/>
        <v/>
      </c>
      <c r="BD477" s="5" t="str">
        <f t="shared" si="111"/>
        <v/>
      </c>
      <c r="BF477" t="s">
        <v>16637</v>
      </c>
      <c r="BG477" t="s">
        <v>16638</v>
      </c>
      <c r="BH477" t="s">
        <v>16639</v>
      </c>
      <c r="BI477" t="s">
        <v>4284</v>
      </c>
      <c r="BJ477" t="s">
        <v>4320</v>
      </c>
      <c r="BK477" t="s">
        <v>16640</v>
      </c>
    </row>
    <row r="478" spans="1:63" x14ac:dyDescent="0.3">
      <c r="A478">
        <v>11.212300000000001</v>
      </c>
      <c r="B478">
        <v>11.228400000000001</v>
      </c>
      <c r="C478">
        <v>11.244300000000001</v>
      </c>
      <c r="D478">
        <v>11.2287</v>
      </c>
      <c r="E478">
        <v>10.470499999999999</v>
      </c>
      <c r="F478">
        <v>10.4476</v>
      </c>
      <c r="G478">
        <v>10.5207</v>
      </c>
      <c r="H478">
        <v>10.488799999999999</v>
      </c>
      <c r="I478">
        <v>11.0176</v>
      </c>
      <c r="J478">
        <v>10.9971</v>
      </c>
      <c r="K478">
        <v>11.0181</v>
      </c>
      <c r="L478">
        <v>11.050700000000001</v>
      </c>
      <c r="M478" t="s">
        <v>0</v>
      </c>
      <c r="O478" t="s">
        <v>1</v>
      </c>
      <c r="P478" t="s">
        <v>1</v>
      </c>
      <c r="Q478" t="s">
        <v>2</v>
      </c>
      <c r="R478" t="s">
        <v>11302</v>
      </c>
      <c r="S478" t="s">
        <v>11303</v>
      </c>
      <c r="T478" t="s">
        <v>11304</v>
      </c>
      <c r="U478" t="s">
        <v>11305</v>
      </c>
      <c r="V478" t="s">
        <v>8708</v>
      </c>
      <c r="W478">
        <v>6</v>
      </c>
      <c r="X478" t="s">
        <v>7</v>
      </c>
      <c r="Y478">
        <v>35</v>
      </c>
      <c r="Z478">
        <v>15</v>
      </c>
      <c r="AA478">
        <v>23</v>
      </c>
      <c r="AB478">
        <v>9</v>
      </c>
      <c r="AC478">
        <v>55.1</v>
      </c>
      <c r="AD478">
        <v>1</v>
      </c>
      <c r="AF478" t="s">
        <v>11308</v>
      </c>
      <c r="AG478">
        <v>8.0646100000000001</v>
      </c>
      <c r="AH478" s="1">
        <v>5.6153599999999998E-7</v>
      </c>
      <c r="AI478">
        <v>0.74651000000000001</v>
      </c>
      <c r="AJ478">
        <f t="shared" si="98"/>
        <v>-0.74651000000000001</v>
      </c>
      <c r="AK478">
        <v>44.505200000000002</v>
      </c>
      <c r="AL478" t="str">
        <f t="shared" si="99"/>
        <v/>
      </c>
      <c r="AM478" t="str">
        <f t="shared" si="100"/>
        <v/>
      </c>
      <c r="AN478" t="str">
        <f t="shared" si="101"/>
        <v/>
      </c>
      <c r="AO478" t="str">
        <f t="shared" si="102"/>
        <v>+</v>
      </c>
      <c r="AQ478">
        <v>5.4410999999999996</v>
      </c>
      <c r="AR478" s="1">
        <v>1.7977799999999999E-5</v>
      </c>
      <c r="AS478">
        <v>0.20754500000000001</v>
      </c>
      <c r="AT478">
        <f t="shared" si="103"/>
        <v>-0.20754500000000001</v>
      </c>
      <c r="AU478">
        <v>16.121200000000002</v>
      </c>
      <c r="AV478" t="str">
        <f t="shared" si="104"/>
        <v/>
      </c>
      <c r="AW478" t="str">
        <f t="shared" si="105"/>
        <v/>
      </c>
      <c r="AX478" t="str">
        <f t="shared" si="106"/>
        <v/>
      </c>
      <c r="AY478" t="str">
        <f t="shared" si="107"/>
        <v/>
      </c>
      <c r="BA478" s="5" t="str">
        <f t="shared" si="108"/>
        <v/>
      </c>
      <c r="BB478" s="5" t="str">
        <f t="shared" si="109"/>
        <v/>
      </c>
      <c r="BC478" s="5" t="str">
        <f t="shared" si="110"/>
        <v/>
      </c>
      <c r="BD478" s="5" t="str">
        <f t="shared" si="111"/>
        <v/>
      </c>
      <c r="BF478" t="s">
        <v>11306</v>
      </c>
      <c r="BG478" t="s">
        <v>11307</v>
      </c>
      <c r="BH478" t="s">
        <v>11308</v>
      </c>
      <c r="BI478" t="s">
        <v>8712</v>
      </c>
      <c r="BJ478" t="s">
        <v>11309</v>
      </c>
      <c r="BK478" t="s">
        <v>11310</v>
      </c>
    </row>
    <row r="479" spans="1:63" x14ac:dyDescent="0.3">
      <c r="A479">
        <v>13.5564</v>
      </c>
      <c r="B479">
        <v>13.561</v>
      </c>
      <c r="C479">
        <v>13.545500000000001</v>
      </c>
      <c r="D479">
        <v>13.5242</v>
      </c>
      <c r="E479">
        <v>12.770200000000001</v>
      </c>
      <c r="F479">
        <v>12.7644</v>
      </c>
      <c r="G479">
        <v>12.842700000000001</v>
      </c>
      <c r="H479">
        <v>12.829700000000001</v>
      </c>
      <c r="I479">
        <v>13.412800000000001</v>
      </c>
      <c r="J479">
        <v>13.4291</v>
      </c>
      <c r="K479">
        <v>13.399699999999999</v>
      </c>
      <c r="L479">
        <v>13.4208</v>
      </c>
      <c r="M479" t="s">
        <v>0</v>
      </c>
      <c r="O479" t="s">
        <v>1</v>
      </c>
      <c r="P479" t="s">
        <v>1</v>
      </c>
      <c r="Q479" t="s">
        <v>2</v>
      </c>
      <c r="R479" t="s">
        <v>588</v>
      </c>
      <c r="S479" t="s">
        <v>589</v>
      </c>
      <c r="T479" t="s">
        <v>590</v>
      </c>
      <c r="V479" t="s">
        <v>591</v>
      </c>
      <c r="W479">
        <v>0</v>
      </c>
      <c r="X479" t="s">
        <v>7</v>
      </c>
      <c r="Y479">
        <v>43</v>
      </c>
      <c r="Z479">
        <v>58</v>
      </c>
      <c r="AA479">
        <v>123</v>
      </c>
      <c r="AB479">
        <v>58</v>
      </c>
      <c r="AC479">
        <v>177.3</v>
      </c>
      <c r="AD479">
        <v>1</v>
      </c>
      <c r="AF479" t="s">
        <v>594</v>
      </c>
      <c r="AG479">
        <v>7.3898099999999998</v>
      </c>
      <c r="AH479" s="1">
        <v>1.2488800000000001E-6</v>
      </c>
      <c r="AI479">
        <v>0.74501799999999996</v>
      </c>
      <c r="AJ479">
        <f t="shared" si="98"/>
        <v>-0.74501799999999996</v>
      </c>
      <c r="AK479">
        <v>34.320599999999999</v>
      </c>
      <c r="AL479" t="str">
        <f t="shared" si="99"/>
        <v/>
      </c>
      <c r="AM479" t="str">
        <f t="shared" si="100"/>
        <v/>
      </c>
      <c r="AN479" t="str">
        <f t="shared" si="101"/>
        <v/>
      </c>
      <c r="AO479" t="str">
        <f t="shared" si="102"/>
        <v>+</v>
      </c>
      <c r="AQ479">
        <v>4.8418099999999997</v>
      </c>
      <c r="AR479" s="1">
        <v>5.2408799999999999E-5</v>
      </c>
      <c r="AS479">
        <v>0.131137</v>
      </c>
      <c r="AT479">
        <f t="shared" si="103"/>
        <v>-0.131137</v>
      </c>
      <c r="AU479">
        <v>12.7334</v>
      </c>
      <c r="AV479" t="str">
        <f t="shared" si="104"/>
        <v/>
      </c>
      <c r="AW479" t="str">
        <f t="shared" si="105"/>
        <v/>
      </c>
      <c r="AX479" t="str">
        <f t="shared" si="106"/>
        <v/>
      </c>
      <c r="AY479" t="str">
        <f t="shared" si="107"/>
        <v/>
      </c>
      <c r="BA479" s="5" t="str">
        <f t="shared" si="108"/>
        <v/>
      </c>
      <c r="BB479" s="5" t="str">
        <f t="shared" si="109"/>
        <v/>
      </c>
      <c r="BC479" s="5" t="str">
        <f t="shared" si="110"/>
        <v/>
      </c>
      <c r="BD479" s="5" t="str">
        <f t="shared" si="111"/>
        <v/>
      </c>
      <c r="BF479" t="s">
        <v>592</v>
      </c>
      <c r="BG479" t="s">
        <v>593</v>
      </c>
      <c r="BH479" t="s">
        <v>594</v>
      </c>
      <c r="BK479" t="s">
        <v>595</v>
      </c>
    </row>
    <row r="480" spans="1:63" x14ac:dyDescent="0.3">
      <c r="A480">
        <v>6.0400200000000002</v>
      </c>
      <c r="B480">
        <v>6.0312200000000002</v>
      </c>
      <c r="C480">
        <v>6.2498199999999997</v>
      </c>
      <c r="D480">
        <v>6.2114000000000003</v>
      </c>
      <c r="E480">
        <v>5.4363000000000001</v>
      </c>
      <c r="F480">
        <v>5.3147000000000002</v>
      </c>
      <c r="G480">
        <v>5.58195</v>
      </c>
      <c r="H480">
        <v>5.2210999999999999</v>
      </c>
      <c r="I480">
        <v>6.1106100000000003</v>
      </c>
      <c r="J480">
        <v>6.2055499999999997</v>
      </c>
      <c r="K480">
        <v>6.2816999999999998</v>
      </c>
      <c r="L480">
        <v>6.1127000000000002</v>
      </c>
      <c r="M480" t="s">
        <v>0</v>
      </c>
      <c r="O480" t="s">
        <v>1</v>
      </c>
      <c r="Q480" t="s">
        <v>164</v>
      </c>
      <c r="V480" t="s">
        <v>34757</v>
      </c>
      <c r="W480">
        <v>0</v>
      </c>
      <c r="X480" t="s">
        <v>7</v>
      </c>
      <c r="Y480">
        <v>17</v>
      </c>
      <c r="Z480">
        <v>2</v>
      </c>
      <c r="AA480">
        <v>2</v>
      </c>
      <c r="AB480">
        <v>2</v>
      </c>
      <c r="AC480">
        <v>11.5</v>
      </c>
      <c r="AD480">
        <v>1</v>
      </c>
      <c r="AF480" t="s">
        <v>34760</v>
      </c>
      <c r="AG480">
        <v>3.6021999999999998</v>
      </c>
      <c r="AH480">
        <v>5.9435499999999997E-4</v>
      </c>
      <c r="AI480">
        <v>0.74460300000000001</v>
      </c>
      <c r="AJ480">
        <f t="shared" si="98"/>
        <v>-0.74460300000000001</v>
      </c>
      <c r="AK480">
        <v>7.7081400000000002</v>
      </c>
      <c r="AL480" t="str">
        <f t="shared" si="99"/>
        <v/>
      </c>
      <c r="AM480" t="str">
        <f t="shared" si="100"/>
        <v/>
      </c>
      <c r="AN480" t="str">
        <f t="shared" si="101"/>
        <v/>
      </c>
      <c r="AO480" t="str">
        <f t="shared" si="102"/>
        <v>+</v>
      </c>
      <c r="AQ480">
        <v>0.26023099999999999</v>
      </c>
      <c r="AR480">
        <v>0.58971499999999999</v>
      </c>
      <c r="AS480">
        <v>-4.4525099999999998E-2</v>
      </c>
      <c r="AT480">
        <f t="shared" si="103"/>
        <v>4.4525099999999998E-2</v>
      </c>
      <c r="AU480">
        <v>-0.63436599999999999</v>
      </c>
      <c r="AV480" t="str">
        <f t="shared" si="104"/>
        <v/>
      </c>
      <c r="AW480" t="str">
        <f t="shared" si="105"/>
        <v/>
      </c>
      <c r="AX480" t="str">
        <f t="shared" si="106"/>
        <v/>
      </c>
      <c r="AY480" t="str">
        <f t="shared" si="107"/>
        <v/>
      </c>
      <c r="BA480" s="5" t="str">
        <f t="shared" si="108"/>
        <v/>
      </c>
      <c r="BB480" s="5" t="str">
        <f t="shared" si="109"/>
        <v/>
      </c>
      <c r="BC480" s="5" t="str">
        <f t="shared" si="110"/>
        <v/>
      </c>
      <c r="BD480" s="5" t="str">
        <f t="shared" si="111"/>
        <v/>
      </c>
      <c r="BF480" t="s">
        <v>34758</v>
      </c>
      <c r="BG480" t="s">
        <v>34759</v>
      </c>
      <c r="BH480" t="s">
        <v>34760</v>
      </c>
      <c r="BK480" t="s">
        <v>34761</v>
      </c>
    </row>
    <row r="481" spans="1:63" x14ac:dyDescent="0.3">
      <c r="A481">
        <v>11.951599999999999</v>
      </c>
      <c r="B481">
        <v>11.955399999999999</v>
      </c>
      <c r="C481">
        <v>11.993499999999999</v>
      </c>
      <c r="D481">
        <v>11.984999999999999</v>
      </c>
      <c r="E481">
        <v>11.1883</v>
      </c>
      <c r="F481">
        <v>11.161799999999999</v>
      </c>
      <c r="G481">
        <v>11.2568</v>
      </c>
      <c r="H481">
        <v>11.303800000000001</v>
      </c>
      <c r="I481">
        <v>12.115</v>
      </c>
      <c r="J481">
        <v>12.139900000000001</v>
      </c>
      <c r="K481">
        <v>12.1014</v>
      </c>
      <c r="L481">
        <v>12.091900000000001</v>
      </c>
      <c r="M481" t="s">
        <v>0</v>
      </c>
      <c r="O481" t="s">
        <v>1</v>
      </c>
      <c r="P481" t="s">
        <v>1</v>
      </c>
      <c r="Q481" t="s">
        <v>2</v>
      </c>
      <c r="R481" t="s">
        <v>4817</v>
      </c>
      <c r="S481" t="s">
        <v>4818</v>
      </c>
      <c r="T481" t="s">
        <v>4819</v>
      </c>
      <c r="U481" t="s">
        <v>345</v>
      </c>
      <c r="W481">
        <v>0</v>
      </c>
      <c r="X481" t="s">
        <v>7</v>
      </c>
      <c r="Y481">
        <v>22</v>
      </c>
      <c r="Z481">
        <v>31</v>
      </c>
      <c r="AA481">
        <v>40</v>
      </c>
      <c r="AB481">
        <v>31</v>
      </c>
      <c r="AC481">
        <v>213.5</v>
      </c>
      <c r="AD481">
        <v>1</v>
      </c>
      <c r="AF481" t="s">
        <v>4822</v>
      </c>
      <c r="AG481">
        <v>6.2259200000000003</v>
      </c>
      <c r="AH481" s="1">
        <v>5.59998E-6</v>
      </c>
      <c r="AI481">
        <v>0.74373800000000001</v>
      </c>
      <c r="AJ481">
        <f t="shared" si="98"/>
        <v>-0.74373800000000001</v>
      </c>
      <c r="AK481">
        <v>21.886299999999999</v>
      </c>
      <c r="AL481" t="str">
        <f t="shared" si="99"/>
        <v/>
      </c>
      <c r="AM481" t="str">
        <f t="shared" si="100"/>
        <v/>
      </c>
      <c r="AN481" t="str">
        <f t="shared" si="101"/>
        <v/>
      </c>
      <c r="AO481" t="str">
        <f t="shared" si="102"/>
        <v>+</v>
      </c>
      <c r="AQ481">
        <v>4.1126199999999997</v>
      </c>
      <c r="AR481">
        <v>2.13995E-4</v>
      </c>
      <c r="AS481">
        <v>-0.14063999999999999</v>
      </c>
      <c r="AT481">
        <f t="shared" si="103"/>
        <v>0.14063999999999999</v>
      </c>
      <c r="AU481">
        <v>-9.5082799999999992</v>
      </c>
      <c r="AV481" t="str">
        <f t="shared" si="104"/>
        <v/>
      </c>
      <c r="AW481" t="str">
        <f t="shared" si="105"/>
        <v/>
      </c>
      <c r="AX481" t="str">
        <f t="shared" si="106"/>
        <v/>
      </c>
      <c r="AY481" t="str">
        <f t="shared" si="107"/>
        <v/>
      </c>
      <c r="BA481" s="5" t="str">
        <f t="shared" si="108"/>
        <v/>
      </c>
      <c r="BB481" s="5" t="str">
        <f t="shared" si="109"/>
        <v/>
      </c>
      <c r="BC481" s="5" t="str">
        <f t="shared" si="110"/>
        <v/>
      </c>
      <c r="BD481" s="5" t="str">
        <f t="shared" si="111"/>
        <v/>
      </c>
      <c r="BF481" t="s">
        <v>4820</v>
      </c>
      <c r="BG481" t="s">
        <v>4821</v>
      </c>
      <c r="BH481" t="s">
        <v>4822</v>
      </c>
      <c r="BI481" t="s">
        <v>2451</v>
      </c>
      <c r="BJ481" t="s">
        <v>4823</v>
      </c>
      <c r="BK481" t="s">
        <v>4824</v>
      </c>
    </row>
    <row r="482" spans="1:63" x14ac:dyDescent="0.3">
      <c r="A482">
        <v>9.8564299999999996</v>
      </c>
      <c r="B482">
        <v>9.8568899999999999</v>
      </c>
      <c r="C482">
        <v>9.9837100000000003</v>
      </c>
      <c r="D482">
        <v>9.9581199999999992</v>
      </c>
      <c r="E482">
        <v>9.0858699999999999</v>
      </c>
      <c r="F482">
        <v>9.1431299999999993</v>
      </c>
      <c r="G482">
        <v>9.2145600000000005</v>
      </c>
      <c r="H482">
        <v>9.2405500000000007</v>
      </c>
      <c r="I482">
        <v>10.472899999999999</v>
      </c>
      <c r="J482">
        <v>10.4396</v>
      </c>
      <c r="K482">
        <v>10.433400000000001</v>
      </c>
      <c r="L482">
        <v>10.417999999999999</v>
      </c>
      <c r="M482" t="s">
        <v>0</v>
      </c>
      <c r="O482" t="s">
        <v>1</v>
      </c>
      <c r="P482" t="s">
        <v>1</v>
      </c>
      <c r="Q482" t="s">
        <v>2</v>
      </c>
      <c r="R482" t="s">
        <v>14960</v>
      </c>
      <c r="S482" t="s">
        <v>8799</v>
      </c>
      <c r="T482" t="s">
        <v>14961</v>
      </c>
      <c r="U482" t="s">
        <v>1108</v>
      </c>
      <c r="V482" t="s">
        <v>14962</v>
      </c>
      <c r="W482">
        <v>0</v>
      </c>
      <c r="X482" t="s">
        <v>7</v>
      </c>
      <c r="Y482">
        <v>18</v>
      </c>
      <c r="Z482">
        <v>12</v>
      </c>
      <c r="AA482">
        <v>18</v>
      </c>
      <c r="AB482">
        <v>12</v>
      </c>
      <c r="AC482">
        <v>83.6</v>
      </c>
      <c r="AD482">
        <v>1</v>
      </c>
      <c r="AF482" t="s">
        <v>14965</v>
      </c>
      <c r="AG482">
        <v>5.3140499999999999</v>
      </c>
      <c r="AH482" s="1">
        <v>2.3536E-5</v>
      </c>
      <c r="AI482">
        <v>0.742757</v>
      </c>
      <c r="AJ482">
        <f t="shared" si="98"/>
        <v>-0.742757</v>
      </c>
      <c r="AK482">
        <v>15.338200000000001</v>
      </c>
      <c r="AL482" t="str">
        <f t="shared" si="99"/>
        <v/>
      </c>
      <c r="AM482" t="str">
        <f t="shared" si="100"/>
        <v/>
      </c>
      <c r="AN482" t="str">
        <f t="shared" si="101"/>
        <v/>
      </c>
      <c r="AO482" t="str">
        <f t="shared" si="102"/>
        <v>+</v>
      </c>
      <c r="AQ482">
        <v>5.2429800000000002</v>
      </c>
      <c r="AR482" s="1">
        <v>2.5134899999999999E-5</v>
      </c>
      <c r="AS482">
        <v>-0.52717800000000004</v>
      </c>
      <c r="AT482">
        <f t="shared" si="103"/>
        <v>0.52717800000000004</v>
      </c>
      <c r="AU482">
        <v>-14.9161</v>
      </c>
      <c r="AV482" t="str">
        <f t="shared" si="104"/>
        <v/>
      </c>
      <c r="AW482" t="str">
        <f t="shared" si="105"/>
        <v/>
      </c>
      <c r="AX482" t="str">
        <f t="shared" si="106"/>
        <v/>
      </c>
      <c r="AY482" t="str">
        <f t="shared" si="107"/>
        <v/>
      </c>
      <c r="BA482" s="5" t="str">
        <f t="shared" si="108"/>
        <v/>
      </c>
      <c r="BB482" s="5" t="str">
        <f t="shared" si="109"/>
        <v/>
      </c>
      <c r="BC482" s="5" t="str">
        <f t="shared" si="110"/>
        <v/>
      </c>
      <c r="BD482" s="5" t="str">
        <f t="shared" si="111"/>
        <v/>
      </c>
      <c r="BF482" t="s">
        <v>14963</v>
      </c>
      <c r="BG482" t="s">
        <v>14964</v>
      </c>
      <c r="BH482" t="s">
        <v>14965</v>
      </c>
      <c r="BI482" t="s">
        <v>1108</v>
      </c>
      <c r="BK482" t="s">
        <v>14966</v>
      </c>
    </row>
    <row r="483" spans="1:63" x14ac:dyDescent="0.3">
      <c r="A483">
        <v>9.8740600000000001</v>
      </c>
      <c r="B483">
        <v>9.8241599999999991</v>
      </c>
      <c r="C483">
        <v>9.9375199999999992</v>
      </c>
      <c r="D483">
        <v>9.9400200000000005</v>
      </c>
      <c r="E483">
        <v>9.1064299999999996</v>
      </c>
      <c r="F483">
        <v>9.1006599999999995</v>
      </c>
      <c r="G483">
        <v>9.2879400000000008</v>
      </c>
      <c r="H483">
        <v>9.1127000000000002</v>
      </c>
      <c r="I483">
        <v>9.5692900000000005</v>
      </c>
      <c r="J483">
        <v>9.5436099999999993</v>
      </c>
      <c r="K483">
        <v>9.6277200000000001</v>
      </c>
      <c r="L483">
        <v>9.6879000000000008</v>
      </c>
      <c r="M483" t="s">
        <v>0</v>
      </c>
      <c r="O483" t="s">
        <v>1</v>
      </c>
      <c r="P483" t="s">
        <v>1</v>
      </c>
      <c r="Q483" t="s">
        <v>2</v>
      </c>
      <c r="V483" t="s">
        <v>7462</v>
      </c>
      <c r="W483">
        <v>1</v>
      </c>
      <c r="X483" t="s">
        <v>7</v>
      </c>
      <c r="Y483">
        <v>8</v>
      </c>
      <c r="Z483">
        <v>8</v>
      </c>
      <c r="AA483">
        <v>8</v>
      </c>
      <c r="AB483">
        <v>7</v>
      </c>
      <c r="AC483">
        <v>115</v>
      </c>
      <c r="AD483">
        <v>1</v>
      </c>
      <c r="AF483" t="s">
        <v>22517</v>
      </c>
      <c r="AG483">
        <v>5.0700500000000002</v>
      </c>
      <c r="AH483" s="1">
        <v>3.6549399999999999E-5</v>
      </c>
      <c r="AI483">
        <v>0.74200699999999997</v>
      </c>
      <c r="AJ483">
        <f t="shared" si="98"/>
        <v>-0.74200699999999997</v>
      </c>
      <c r="AK483">
        <v>13.9351</v>
      </c>
      <c r="AL483" t="str">
        <f t="shared" si="99"/>
        <v/>
      </c>
      <c r="AM483" t="str">
        <f t="shared" si="100"/>
        <v/>
      </c>
      <c r="AN483" t="str">
        <f t="shared" si="101"/>
        <v/>
      </c>
      <c r="AO483" t="str">
        <f t="shared" si="102"/>
        <v>+</v>
      </c>
      <c r="AQ483">
        <v>3.28586</v>
      </c>
      <c r="AR483">
        <v>1.0732300000000001E-3</v>
      </c>
      <c r="AS483">
        <v>0.28681200000000001</v>
      </c>
      <c r="AT483">
        <f t="shared" si="103"/>
        <v>-0.28681200000000001</v>
      </c>
      <c r="AU483">
        <v>6.7444800000000003</v>
      </c>
      <c r="AV483" t="str">
        <f t="shared" si="104"/>
        <v/>
      </c>
      <c r="AW483" t="str">
        <f t="shared" si="105"/>
        <v/>
      </c>
      <c r="AX483" t="str">
        <f t="shared" si="106"/>
        <v/>
      </c>
      <c r="AY483" t="str">
        <f t="shared" si="107"/>
        <v/>
      </c>
      <c r="BA483" s="5" t="str">
        <f t="shared" si="108"/>
        <v/>
      </c>
      <c r="BB483" s="5" t="str">
        <f t="shared" si="109"/>
        <v/>
      </c>
      <c r="BC483" s="5" t="str">
        <f t="shared" si="110"/>
        <v/>
      </c>
      <c r="BD483" s="5" t="str">
        <f t="shared" si="111"/>
        <v/>
      </c>
      <c r="BF483" t="s">
        <v>22515</v>
      </c>
      <c r="BG483" t="s">
        <v>22516</v>
      </c>
      <c r="BH483" t="s">
        <v>22517</v>
      </c>
      <c r="BK483" t="s">
        <v>22518</v>
      </c>
    </row>
    <row r="484" spans="1:63" x14ac:dyDescent="0.3">
      <c r="A484">
        <v>4.6496199999999996</v>
      </c>
      <c r="B484">
        <v>5.0574500000000002</v>
      </c>
      <c r="C484">
        <v>5.0267999999999997</v>
      </c>
      <c r="D484">
        <v>5.2364899999999999</v>
      </c>
      <c r="E484">
        <v>4.2326600000000001</v>
      </c>
      <c r="F484">
        <v>3.66676</v>
      </c>
      <c r="G484">
        <v>4.4462599999999997</v>
      </c>
      <c r="H484">
        <v>4.6610699999999996</v>
      </c>
      <c r="I484">
        <v>4.24031</v>
      </c>
      <c r="J484">
        <v>4.3362800000000004</v>
      </c>
      <c r="K484">
        <v>4.52982</v>
      </c>
      <c r="L484">
        <v>4.59694</v>
      </c>
      <c r="M484" t="s">
        <v>0</v>
      </c>
      <c r="O484" t="s">
        <v>1</v>
      </c>
      <c r="P484" t="s">
        <v>1</v>
      </c>
      <c r="Q484" t="s">
        <v>2</v>
      </c>
      <c r="R484" t="s">
        <v>36643</v>
      </c>
      <c r="S484" t="s">
        <v>36644</v>
      </c>
      <c r="T484" t="s">
        <v>36645</v>
      </c>
      <c r="V484" t="s">
        <v>33041</v>
      </c>
      <c r="W484">
        <v>0</v>
      </c>
      <c r="X484" t="s">
        <v>7</v>
      </c>
      <c r="Y484">
        <v>5</v>
      </c>
      <c r="Z484">
        <v>1</v>
      </c>
      <c r="AA484">
        <v>1</v>
      </c>
      <c r="AB484">
        <v>1</v>
      </c>
      <c r="AC484">
        <v>43.8</v>
      </c>
      <c r="AD484">
        <v>1</v>
      </c>
      <c r="AF484" t="s">
        <v>36648</v>
      </c>
      <c r="AG484">
        <v>1.6213299999999999</v>
      </c>
      <c r="AH484">
        <v>3.4261800000000002E-2</v>
      </c>
      <c r="AI484">
        <v>0.74090500000000004</v>
      </c>
      <c r="AJ484">
        <f t="shared" si="98"/>
        <v>-0.74090500000000004</v>
      </c>
      <c r="AK484">
        <v>3.0030199999999998</v>
      </c>
      <c r="AL484" t="str">
        <f t="shared" si="99"/>
        <v/>
      </c>
      <c r="AM484" t="str">
        <f t="shared" si="100"/>
        <v/>
      </c>
      <c r="AN484" t="str">
        <f t="shared" si="101"/>
        <v/>
      </c>
      <c r="AO484" t="str">
        <f t="shared" si="102"/>
        <v>+</v>
      </c>
      <c r="AQ484">
        <v>2.0542400000000001</v>
      </c>
      <c r="AR484">
        <v>1.3406700000000001E-2</v>
      </c>
      <c r="AS484">
        <v>0.566751</v>
      </c>
      <c r="AT484">
        <f t="shared" si="103"/>
        <v>-0.566751</v>
      </c>
      <c r="AU484">
        <v>3.81365</v>
      </c>
      <c r="AV484" t="str">
        <f t="shared" si="104"/>
        <v/>
      </c>
      <c r="AW484" t="str">
        <f t="shared" si="105"/>
        <v/>
      </c>
      <c r="AX484" t="str">
        <f t="shared" si="106"/>
        <v/>
      </c>
      <c r="AY484" t="str">
        <f t="shared" si="107"/>
        <v/>
      </c>
      <c r="BA484" s="5" t="str">
        <f t="shared" si="108"/>
        <v/>
      </c>
      <c r="BB484" s="5" t="str">
        <f t="shared" si="109"/>
        <v/>
      </c>
      <c r="BC484" s="5" t="str">
        <f t="shared" si="110"/>
        <v/>
      </c>
      <c r="BD484" s="5" t="str">
        <f t="shared" si="111"/>
        <v/>
      </c>
      <c r="BF484" t="s">
        <v>36646</v>
      </c>
      <c r="BG484" t="s">
        <v>36647</v>
      </c>
      <c r="BH484" t="s">
        <v>36648</v>
      </c>
      <c r="BK484" t="s">
        <v>36649</v>
      </c>
    </row>
    <row r="485" spans="1:63" x14ac:dyDescent="0.3">
      <c r="A485">
        <v>12.2971</v>
      </c>
      <c r="B485">
        <v>12.279199999999999</v>
      </c>
      <c r="C485">
        <v>12.3104</v>
      </c>
      <c r="D485">
        <v>12.329000000000001</v>
      </c>
      <c r="E485">
        <v>11.563599999999999</v>
      </c>
      <c r="F485">
        <v>11.581200000000001</v>
      </c>
      <c r="G485">
        <v>11.5505</v>
      </c>
      <c r="H485">
        <v>11.557399999999999</v>
      </c>
      <c r="I485">
        <v>12.3368</v>
      </c>
      <c r="J485">
        <v>12.351699999999999</v>
      </c>
      <c r="K485">
        <v>12.338900000000001</v>
      </c>
      <c r="L485">
        <v>12.3346</v>
      </c>
      <c r="M485" t="s">
        <v>0</v>
      </c>
      <c r="O485" t="s">
        <v>1</v>
      </c>
      <c r="P485" t="s">
        <v>1</v>
      </c>
      <c r="Q485" t="s">
        <v>2</v>
      </c>
      <c r="R485" t="s">
        <v>5193</v>
      </c>
      <c r="S485" t="s">
        <v>5194</v>
      </c>
      <c r="T485" t="s">
        <v>5195</v>
      </c>
      <c r="U485" t="s">
        <v>345</v>
      </c>
      <c r="V485" t="s">
        <v>5196</v>
      </c>
      <c r="W485">
        <v>0</v>
      </c>
      <c r="X485" t="s">
        <v>7</v>
      </c>
      <c r="Y485">
        <v>49</v>
      </c>
      <c r="Z485">
        <v>24</v>
      </c>
      <c r="AA485">
        <v>48</v>
      </c>
      <c r="AB485">
        <v>24</v>
      </c>
      <c r="AC485">
        <v>49.2</v>
      </c>
      <c r="AD485">
        <v>1</v>
      </c>
      <c r="AF485" t="s">
        <v>5199</v>
      </c>
      <c r="AG485">
        <v>8.8307300000000009</v>
      </c>
      <c r="AH485" s="1">
        <v>2.5939100000000002E-7</v>
      </c>
      <c r="AI485">
        <v>0.74075199999999997</v>
      </c>
      <c r="AJ485">
        <f t="shared" si="98"/>
        <v>-0.74075199999999997</v>
      </c>
      <c r="AK485">
        <v>59.752000000000002</v>
      </c>
      <c r="AL485" t="str">
        <f t="shared" si="99"/>
        <v/>
      </c>
      <c r="AM485" t="str">
        <f t="shared" si="100"/>
        <v/>
      </c>
      <c r="AN485" t="str">
        <f t="shared" si="101"/>
        <v/>
      </c>
      <c r="AO485" t="str">
        <f t="shared" si="102"/>
        <v>+</v>
      </c>
      <c r="AQ485">
        <v>1.76939</v>
      </c>
      <c r="AR485">
        <v>2.4321099999999998E-2</v>
      </c>
      <c r="AS485">
        <v>-3.6600599999999997E-2</v>
      </c>
      <c r="AT485">
        <f t="shared" si="103"/>
        <v>3.6600599999999997E-2</v>
      </c>
      <c r="AU485">
        <v>-3.2713100000000002</v>
      </c>
      <c r="AV485" t="str">
        <f t="shared" si="104"/>
        <v/>
      </c>
      <c r="AW485" t="str">
        <f t="shared" si="105"/>
        <v/>
      </c>
      <c r="AX485" t="str">
        <f t="shared" si="106"/>
        <v/>
      </c>
      <c r="AY485" t="str">
        <f t="shared" si="107"/>
        <v/>
      </c>
      <c r="BA485" s="5" t="str">
        <f t="shared" si="108"/>
        <v/>
      </c>
      <c r="BB485" s="5" t="str">
        <f t="shared" si="109"/>
        <v/>
      </c>
      <c r="BC485" s="5" t="str">
        <f t="shared" si="110"/>
        <v/>
      </c>
      <c r="BD485" s="5" t="str">
        <f t="shared" si="111"/>
        <v/>
      </c>
      <c r="BF485" t="s">
        <v>5197</v>
      </c>
      <c r="BG485" t="s">
        <v>5198</v>
      </c>
      <c r="BH485" t="s">
        <v>5199</v>
      </c>
      <c r="BJ485" t="s">
        <v>5200</v>
      </c>
      <c r="BK485" t="s">
        <v>5201</v>
      </c>
    </row>
    <row r="486" spans="1:63" x14ac:dyDescent="0.3">
      <c r="A486">
        <v>10.5045</v>
      </c>
      <c r="B486">
        <v>10.5366</v>
      </c>
      <c r="C486">
        <v>10.581200000000001</v>
      </c>
      <c r="D486">
        <v>10.581200000000001</v>
      </c>
      <c r="E486">
        <v>9.8547100000000007</v>
      </c>
      <c r="F486">
        <v>9.7439900000000002</v>
      </c>
      <c r="G486">
        <v>9.8593799999999998</v>
      </c>
      <c r="H486">
        <v>9.7882300000000004</v>
      </c>
      <c r="I486">
        <v>10.7142</v>
      </c>
      <c r="J486">
        <v>10.709099999999999</v>
      </c>
      <c r="K486">
        <v>10.6663</v>
      </c>
      <c r="L486">
        <v>10.734500000000001</v>
      </c>
      <c r="M486" t="s">
        <v>0</v>
      </c>
      <c r="O486" t="s">
        <v>1</v>
      </c>
      <c r="P486" t="s">
        <v>1</v>
      </c>
      <c r="Q486" t="s">
        <v>2</v>
      </c>
      <c r="R486" t="s">
        <v>9834</v>
      </c>
      <c r="S486" t="s">
        <v>9835</v>
      </c>
      <c r="T486" t="s">
        <v>9836</v>
      </c>
      <c r="U486" t="s">
        <v>9837</v>
      </c>
      <c r="V486" t="s">
        <v>9838</v>
      </c>
      <c r="W486">
        <v>0</v>
      </c>
      <c r="X486" t="s">
        <v>7</v>
      </c>
      <c r="Y486">
        <v>18</v>
      </c>
      <c r="Z486">
        <v>19</v>
      </c>
      <c r="AA486">
        <v>22</v>
      </c>
      <c r="AB486">
        <v>19</v>
      </c>
      <c r="AC486">
        <v>146.1</v>
      </c>
      <c r="AD486">
        <v>1</v>
      </c>
      <c r="AF486" t="s">
        <v>9841</v>
      </c>
      <c r="AG486">
        <v>6.2490500000000004</v>
      </c>
      <c r="AH486" s="1">
        <v>5.4242399999999999E-6</v>
      </c>
      <c r="AI486">
        <v>0.73931100000000005</v>
      </c>
      <c r="AJ486">
        <f t="shared" si="98"/>
        <v>-0.73931100000000005</v>
      </c>
      <c r="AK486">
        <v>22.083600000000001</v>
      </c>
      <c r="AL486" t="str">
        <f t="shared" si="99"/>
        <v/>
      </c>
      <c r="AM486" t="str">
        <f t="shared" si="100"/>
        <v/>
      </c>
      <c r="AN486" t="str">
        <f t="shared" si="101"/>
        <v/>
      </c>
      <c r="AO486" t="str">
        <f t="shared" si="102"/>
        <v>+</v>
      </c>
      <c r="AQ486">
        <v>3.23129</v>
      </c>
      <c r="AR486">
        <v>1.1989399999999999E-3</v>
      </c>
      <c r="AS486">
        <v>-0.155135</v>
      </c>
      <c r="AT486">
        <f t="shared" si="103"/>
        <v>0.155135</v>
      </c>
      <c r="AU486">
        <v>-6.5885999999999996</v>
      </c>
      <c r="AV486" t="str">
        <f t="shared" si="104"/>
        <v/>
      </c>
      <c r="AW486" t="str">
        <f t="shared" si="105"/>
        <v/>
      </c>
      <c r="AX486" t="str">
        <f t="shared" si="106"/>
        <v/>
      </c>
      <c r="AY486" t="str">
        <f t="shared" si="107"/>
        <v/>
      </c>
      <c r="BA486" s="5" t="str">
        <f t="shared" si="108"/>
        <v/>
      </c>
      <c r="BB486" s="5" t="str">
        <f t="shared" si="109"/>
        <v/>
      </c>
      <c r="BC486" s="5" t="str">
        <f t="shared" si="110"/>
        <v/>
      </c>
      <c r="BD486" s="5" t="str">
        <f t="shared" si="111"/>
        <v/>
      </c>
      <c r="BF486" t="s">
        <v>9839</v>
      </c>
      <c r="BG486" t="s">
        <v>9840</v>
      </c>
      <c r="BH486" t="s">
        <v>9841</v>
      </c>
      <c r="BI486" t="s">
        <v>9842</v>
      </c>
      <c r="BK486" t="s">
        <v>9843</v>
      </c>
    </row>
    <row r="487" spans="1:63" x14ac:dyDescent="0.3">
      <c r="A487">
        <v>4.6028799999999999</v>
      </c>
      <c r="B487">
        <v>4.2927799999999996</v>
      </c>
      <c r="C487">
        <v>4.0089899999999998</v>
      </c>
      <c r="D487">
        <v>3.7761</v>
      </c>
      <c r="E487">
        <v>3.2779799999999999</v>
      </c>
      <c r="F487">
        <v>3.67807</v>
      </c>
      <c r="G487">
        <v>3.32193</v>
      </c>
      <c r="H487">
        <v>3.4462600000000001</v>
      </c>
      <c r="I487">
        <v>3.71149</v>
      </c>
      <c r="J487">
        <v>3.89724</v>
      </c>
      <c r="K487">
        <v>3.6322700000000001</v>
      </c>
      <c r="L487">
        <v>3.48543</v>
      </c>
      <c r="M487" t="s">
        <v>0</v>
      </c>
      <c r="O487" t="s">
        <v>1</v>
      </c>
      <c r="Q487" t="s">
        <v>164</v>
      </c>
      <c r="R487" t="s">
        <v>40013</v>
      </c>
      <c r="S487" t="s">
        <v>25161</v>
      </c>
      <c r="V487" t="s">
        <v>29040</v>
      </c>
      <c r="W487">
        <v>0</v>
      </c>
      <c r="X487" t="s">
        <v>7</v>
      </c>
      <c r="Y487">
        <v>2</v>
      </c>
      <c r="Z487">
        <v>1</v>
      </c>
      <c r="AA487">
        <v>2</v>
      </c>
      <c r="AB487">
        <v>1</v>
      </c>
      <c r="AC487">
        <v>34.700000000000003</v>
      </c>
      <c r="AD487">
        <v>1</v>
      </c>
      <c r="AF487" t="s">
        <v>40016</v>
      </c>
      <c r="AG487">
        <v>1.9936799999999999</v>
      </c>
      <c r="AH487">
        <v>1.5588400000000001E-2</v>
      </c>
      <c r="AI487">
        <v>0.73912999999999995</v>
      </c>
      <c r="AJ487">
        <f t="shared" si="98"/>
        <v>-0.73912999999999995</v>
      </c>
      <c r="AK487">
        <v>3.6951499999999999</v>
      </c>
      <c r="AL487" t="str">
        <f t="shared" si="99"/>
        <v/>
      </c>
      <c r="AM487" t="str">
        <f t="shared" si="100"/>
        <v/>
      </c>
      <c r="AN487" t="str">
        <f t="shared" si="101"/>
        <v/>
      </c>
      <c r="AO487" t="str">
        <f t="shared" si="102"/>
        <v>+</v>
      </c>
      <c r="AQ487">
        <v>1.31105</v>
      </c>
      <c r="AR487">
        <v>6.39102E-2</v>
      </c>
      <c r="AS487">
        <v>0.48858200000000002</v>
      </c>
      <c r="AT487">
        <f t="shared" si="103"/>
        <v>-0.48858200000000002</v>
      </c>
      <c r="AU487">
        <v>2.4639099999999998</v>
      </c>
      <c r="AV487" t="str">
        <f t="shared" si="104"/>
        <v/>
      </c>
      <c r="AW487" t="str">
        <f t="shared" si="105"/>
        <v/>
      </c>
      <c r="AX487" t="str">
        <f t="shared" si="106"/>
        <v/>
      </c>
      <c r="AY487" t="str">
        <f t="shared" si="107"/>
        <v/>
      </c>
      <c r="BA487" s="5" t="str">
        <f t="shared" si="108"/>
        <v/>
      </c>
      <c r="BB487" s="5" t="str">
        <f t="shared" si="109"/>
        <v/>
      </c>
      <c r="BC487" s="5" t="str">
        <f t="shared" si="110"/>
        <v/>
      </c>
      <c r="BD487" s="5" t="str">
        <f t="shared" si="111"/>
        <v/>
      </c>
      <c r="BF487" t="s">
        <v>40014</v>
      </c>
      <c r="BG487" t="s">
        <v>40015</v>
      </c>
      <c r="BH487" t="s">
        <v>40016</v>
      </c>
      <c r="BK487" t="s">
        <v>40017</v>
      </c>
    </row>
    <row r="488" spans="1:63" x14ac:dyDescent="0.3">
      <c r="A488">
        <v>8.8808100000000003</v>
      </c>
      <c r="B488">
        <v>8.8363700000000005</v>
      </c>
      <c r="C488">
        <v>9.0120699999999996</v>
      </c>
      <c r="D488">
        <v>8.9827100000000009</v>
      </c>
      <c r="E488">
        <v>8.1644000000000005</v>
      </c>
      <c r="F488">
        <v>8.1048600000000004</v>
      </c>
      <c r="G488">
        <v>8.2089700000000008</v>
      </c>
      <c r="H488">
        <v>8.2789099999999998</v>
      </c>
      <c r="I488">
        <v>9.5278700000000001</v>
      </c>
      <c r="J488">
        <v>9.4441900000000008</v>
      </c>
      <c r="K488">
        <v>9.4694400000000005</v>
      </c>
      <c r="L488">
        <v>9.4673999999999996</v>
      </c>
      <c r="M488" t="s">
        <v>0</v>
      </c>
      <c r="O488" t="s">
        <v>1</v>
      </c>
      <c r="P488" t="s">
        <v>1</v>
      </c>
      <c r="Q488" t="s">
        <v>2</v>
      </c>
      <c r="R488" t="s">
        <v>26759</v>
      </c>
      <c r="S488" t="s">
        <v>26760</v>
      </c>
      <c r="T488" t="s">
        <v>26761</v>
      </c>
      <c r="V488" t="s">
        <v>26762</v>
      </c>
      <c r="W488">
        <v>0</v>
      </c>
      <c r="X488" t="s">
        <v>7</v>
      </c>
      <c r="Y488">
        <v>5</v>
      </c>
      <c r="Z488">
        <v>5</v>
      </c>
      <c r="AA488">
        <v>6</v>
      </c>
      <c r="AB488">
        <v>5</v>
      </c>
      <c r="AC488">
        <v>109.1</v>
      </c>
      <c r="AD488">
        <v>1</v>
      </c>
      <c r="AF488" t="s">
        <v>26765</v>
      </c>
      <c r="AG488">
        <v>4.95756</v>
      </c>
      <c r="AH488" s="1">
        <v>4.4585500000000002E-5</v>
      </c>
      <c r="AI488">
        <v>0.73870100000000005</v>
      </c>
      <c r="AJ488">
        <f t="shared" si="98"/>
        <v>-0.73870100000000005</v>
      </c>
      <c r="AK488">
        <v>13.3301</v>
      </c>
      <c r="AL488" t="str">
        <f t="shared" si="99"/>
        <v/>
      </c>
      <c r="AM488" t="str">
        <f t="shared" si="100"/>
        <v/>
      </c>
      <c r="AN488" t="str">
        <f t="shared" si="101"/>
        <v/>
      </c>
      <c r="AO488" t="str">
        <f t="shared" si="102"/>
        <v>+</v>
      </c>
      <c r="AQ488">
        <v>4.7248299999999999</v>
      </c>
      <c r="AR488" s="1">
        <v>6.5393600000000004E-5</v>
      </c>
      <c r="AS488">
        <v>-0.54923699999999998</v>
      </c>
      <c r="AT488">
        <f t="shared" si="103"/>
        <v>0.54923699999999998</v>
      </c>
      <c r="AU488">
        <v>-12.156000000000001</v>
      </c>
      <c r="AV488" t="str">
        <f t="shared" si="104"/>
        <v/>
      </c>
      <c r="AW488" t="str">
        <f t="shared" si="105"/>
        <v/>
      </c>
      <c r="AX488" t="str">
        <f t="shared" si="106"/>
        <v/>
      </c>
      <c r="AY488" t="str">
        <f t="shared" si="107"/>
        <v/>
      </c>
      <c r="BA488" s="5" t="str">
        <f t="shared" si="108"/>
        <v/>
      </c>
      <c r="BB488" s="5" t="str">
        <f t="shared" si="109"/>
        <v/>
      </c>
      <c r="BC488" s="5" t="str">
        <f t="shared" si="110"/>
        <v/>
      </c>
      <c r="BD488" s="5" t="str">
        <f t="shared" si="111"/>
        <v/>
      </c>
      <c r="BF488" t="s">
        <v>26763</v>
      </c>
      <c r="BG488" t="s">
        <v>26764</v>
      </c>
      <c r="BH488" t="s">
        <v>26765</v>
      </c>
      <c r="BJ488" t="s">
        <v>8781</v>
      </c>
      <c r="BK488" t="s">
        <v>26766</v>
      </c>
    </row>
    <row r="489" spans="1:63" x14ac:dyDescent="0.3">
      <c r="A489">
        <v>9.2830899999999996</v>
      </c>
      <c r="B489">
        <v>9.2775200000000009</v>
      </c>
      <c r="C489">
        <v>9.3212499999999991</v>
      </c>
      <c r="D489">
        <v>9.3462899999999998</v>
      </c>
      <c r="E489">
        <v>8.5595700000000008</v>
      </c>
      <c r="F489">
        <v>8.5461200000000002</v>
      </c>
      <c r="G489">
        <v>8.5740300000000005</v>
      </c>
      <c r="H489">
        <v>8.5939499999999995</v>
      </c>
      <c r="I489">
        <v>8.9646299999999997</v>
      </c>
      <c r="J489">
        <v>8.8969400000000007</v>
      </c>
      <c r="K489">
        <v>8.9203499999999991</v>
      </c>
      <c r="L489">
        <v>8.9363399999999995</v>
      </c>
      <c r="M489" t="s">
        <v>0</v>
      </c>
      <c r="O489" t="s">
        <v>1</v>
      </c>
      <c r="P489" t="s">
        <v>1</v>
      </c>
      <c r="Q489" t="s">
        <v>2</v>
      </c>
      <c r="R489" t="s">
        <v>23472</v>
      </c>
      <c r="S489" t="s">
        <v>23473</v>
      </c>
      <c r="T489" t="s">
        <v>23474</v>
      </c>
      <c r="U489" t="s">
        <v>2534</v>
      </c>
      <c r="V489" t="s">
        <v>23475</v>
      </c>
      <c r="W489">
        <v>0</v>
      </c>
      <c r="X489" t="s">
        <v>7</v>
      </c>
      <c r="Y489">
        <v>7</v>
      </c>
      <c r="Z489">
        <v>7</v>
      </c>
      <c r="AA489">
        <v>8</v>
      </c>
      <c r="AB489">
        <v>7</v>
      </c>
      <c r="AC489">
        <v>120.8</v>
      </c>
      <c r="AD489">
        <v>1</v>
      </c>
      <c r="AF489" t="s">
        <v>23478</v>
      </c>
      <c r="AG489">
        <v>7.6793199999999997</v>
      </c>
      <c r="AH489" s="1">
        <v>9.4902799999999997E-7</v>
      </c>
      <c r="AI489">
        <v>0.73862099999999997</v>
      </c>
      <c r="AJ489">
        <f t="shared" si="98"/>
        <v>-0.73862099999999997</v>
      </c>
      <c r="AK489">
        <v>38.3705</v>
      </c>
      <c r="AL489" t="str">
        <f t="shared" si="99"/>
        <v/>
      </c>
      <c r="AM489" t="str">
        <f t="shared" si="100"/>
        <v/>
      </c>
      <c r="AN489" t="str">
        <f t="shared" si="101"/>
        <v/>
      </c>
      <c r="AO489" t="str">
        <f t="shared" si="102"/>
        <v>+</v>
      </c>
      <c r="AQ489">
        <v>5.6442800000000002</v>
      </c>
      <c r="AR489" s="1">
        <v>1.2353200000000001E-5</v>
      </c>
      <c r="AS489">
        <v>0.37747199999999997</v>
      </c>
      <c r="AT489">
        <f t="shared" si="103"/>
        <v>-0.37747199999999997</v>
      </c>
      <c r="AU489">
        <v>17.453800000000001</v>
      </c>
      <c r="AV489" t="str">
        <f t="shared" si="104"/>
        <v/>
      </c>
      <c r="AW489" t="str">
        <f t="shared" si="105"/>
        <v/>
      </c>
      <c r="AX489" t="str">
        <f t="shared" si="106"/>
        <v/>
      </c>
      <c r="AY489" t="str">
        <f t="shared" si="107"/>
        <v/>
      </c>
      <c r="BA489" s="5" t="str">
        <f t="shared" si="108"/>
        <v/>
      </c>
      <c r="BB489" s="5" t="str">
        <f t="shared" si="109"/>
        <v/>
      </c>
      <c r="BC489" s="5" t="str">
        <f t="shared" si="110"/>
        <v/>
      </c>
      <c r="BD489" s="5" t="str">
        <f t="shared" si="111"/>
        <v/>
      </c>
      <c r="BF489" t="s">
        <v>23476</v>
      </c>
      <c r="BG489" t="s">
        <v>23477</v>
      </c>
      <c r="BH489" t="s">
        <v>23478</v>
      </c>
      <c r="BI489" t="s">
        <v>2534</v>
      </c>
      <c r="BJ489" t="s">
        <v>23479</v>
      </c>
      <c r="BK489" t="s">
        <v>23480</v>
      </c>
    </row>
    <row r="490" spans="1:63" x14ac:dyDescent="0.3">
      <c r="A490">
        <v>7.8303599999999998</v>
      </c>
      <c r="B490">
        <v>7.7094300000000002</v>
      </c>
      <c r="C490">
        <v>7.7741300000000004</v>
      </c>
      <c r="D490">
        <v>7.7272400000000001</v>
      </c>
      <c r="E490">
        <v>7.0443899999999999</v>
      </c>
      <c r="F490">
        <v>6.9212499999999997</v>
      </c>
      <c r="G490">
        <v>7.0628599999999997</v>
      </c>
      <c r="H490">
        <v>7.0596100000000002</v>
      </c>
      <c r="I490">
        <v>7.9342800000000002</v>
      </c>
      <c r="J490">
        <v>7.8863099999999999</v>
      </c>
      <c r="K490">
        <v>7.8856999999999999</v>
      </c>
      <c r="L490">
        <v>8.0112299999999994</v>
      </c>
      <c r="M490" t="s">
        <v>0</v>
      </c>
      <c r="O490" t="s">
        <v>1</v>
      </c>
      <c r="P490" t="s">
        <v>1</v>
      </c>
      <c r="Q490" t="s">
        <v>2</v>
      </c>
      <c r="R490" t="s">
        <v>9157</v>
      </c>
      <c r="T490" t="s">
        <v>18775</v>
      </c>
      <c r="V490" t="s">
        <v>17400</v>
      </c>
      <c r="W490">
        <v>0</v>
      </c>
      <c r="X490" t="s">
        <v>7</v>
      </c>
      <c r="Y490">
        <v>23</v>
      </c>
      <c r="Z490">
        <v>7</v>
      </c>
      <c r="AA490">
        <v>12</v>
      </c>
      <c r="AB490">
        <v>7</v>
      </c>
      <c r="AC490">
        <v>42.8</v>
      </c>
      <c r="AD490">
        <v>1</v>
      </c>
      <c r="AF490" t="s">
        <v>19161</v>
      </c>
      <c r="AG490">
        <v>5.5832800000000002</v>
      </c>
      <c r="AH490" s="1">
        <v>1.50224E-5</v>
      </c>
      <c r="AI490">
        <v>0.73826099999999995</v>
      </c>
      <c r="AJ490">
        <f t="shared" si="98"/>
        <v>-0.73826099999999995</v>
      </c>
      <c r="AK490">
        <v>17.042999999999999</v>
      </c>
      <c r="AL490" t="str">
        <f t="shared" si="99"/>
        <v/>
      </c>
      <c r="AM490" t="str">
        <f t="shared" si="100"/>
        <v/>
      </c>
      <c r="AN490" t="str">
        <f t="shared" si="101"/>
        <v/>
      </c>
      <c r="AO490" t="str">
        <f t="shared" si="102"/>
        <v>+</v>
      </c>
      <c r="AQ490">
        <v>2.2547899999999998</v>
      </c>
      <c r="AR490">
        <v>8.8467300000000006E-3</v>
      </c>
      <c r="AS490">
        <v>-0.16908999999999999</v>
      </c>
      <c r="AT490">
        <f t="shared" si="103"/>
        <v>0.16908999999999999</v>
      </c>
      <c r="AU490">
        <v>-4.2199200000000001</v>
      </c>
      <c r="AV490" t="str">
        <f t="shared" si="104"/>
        <v/>
      </c>
      <c r="AW490" t="str">
        <f t="shared" si="105"/>
        <v/>
      </c>
      <c r="AX490" t="str">
        <f t="shared" si="106"/>
        <v/>
      </c>
      <c r="AY490" t="str">
        <f t="shared" si="107"/>
        <v/>
      </c>
      <c r="BA490" s="5" t="str">
        <f t="shared" si="108"/>
        <v/>
      </c>
      <c r="BB490" s="5" t="str">
        <f t="shared" si="109"/>
        <v/>
      </c>
      <c r="BC490" s="5" t="str">
        <f t="shared" si="110"/>
        <v/>
      </c>
      <c r="BD490" s="5" t="str">
        <f t="shared" si="111"/>
        <v/>
      </c>
      <c r="BF490" t="s">
        <v>19159</v>
      </c>
      <c r="BG490" t="s">
        <v>19160</v>
      </c>
      <c r="BH490" t="s">
        <v>19161</v>
      </c>
      <c r="BK490" t="s">
        <v>19162</v>
      </c>
    </row>
    <row r="491" spans="1:63" x14ac:dyDescent="0.3">
      <c r="A491">
        <v>4.6264399999999997</v>
      </c>
      <c r="B491">
        <v>4.4789700000000003</v>
      </c>
      <c r="C491">
        <v>4.7114900000000004</v>
      </c>
      <c r="D491">
        <v>4.5789400000000002</v>
      </c>
      <c r="E491">
        <v>3.5607099999999998</v>
      </c>
      <c r="F491">
        <v>4</v>
      </c>
      <c r="G491">
        <v>3.59694</v>
      </c>
      <c r="H491">
        <v>4.2854000000000001</v>
      </c>
      <c r="I491">
        <v>4.52982</v>
      </c>
      <c r="J491">
        <v>4.9260000000000002</v>
      </c>
      <c r="K491">
        <v>4.6438600000000001</v>
      </c>
      <c r="L491">
        <v>4.52982</v>
      </c>
      <c r="M491" t="s">
        <v>0</v>
      </c>
      <c r="O491" t="s">
        <v>1</v>
      </c>
      <c r="Q491" t="s">
        <v>164</v>
      </c>
      <c r="R491" t="s">
        <v>42688</v>
      </c>
      <c r="S491" t="s">
        <v>42689</v>
      </c>
      <c r="T491" t="s">
        <v>42690</v>
      </c>
      <c r="V491" t="s">
        <v>42691</v>
      </c>
      <c r="W491">
        <v>0</v>
      </c>
      <c r="X491" t="s">
        <v>7</v>
      </c>
      <c r="Y491">
        <v>1</v>
      </c>
      <c r="Z491">
        <v>1</v>
      </c>
      <c r="AA491">
        <v>1</v>
      </c>
      <c r="AB491">
        <v>1</v>
      </c>
      <c r="AC491">
        <v>132.19999999999999</v>
      </c>
      <c r="AD491">
        <v>1</v>
      </c>
      <c r="AF491" t="s">
        <v>42694</v>
      </c>
      <c r="AG491">
        <v>2.2004700000000001</v>
      </c>
      <c r="AH491">
        <v>1.01335E-2</v>
      </c>
      <c r="AI491">
        <v>0.73819800000000002</v>
      </c>
      <c r="AJ491">
        <f t="shared" si="98"/>
        <v>-0.73819800000000002</v>
      </c>
      <c r="AK491">
        <v>4.1076699999999997</v>
      </c>
      <c r="AL491" t="str">
        <f t="shared" si="99"/>
        <v/>
      </c>
      <c r="AM491" t="str">
        <f t="shared" si="100"/>
        <v/>
      </c>
      <c r="AN491" t="str">
        <f t="shared" si="101"/>
        <v/>
      </c>
      <c r="AO491" t="str">
        <f t="shared" si="102"/>
        <v>+</v>
      </c>
      <c r="AQ491">
        <v>0.222437</v>
      </c>
      <c r="AR491">
        <v>0.63885599999999998</v>
      </c>
      <c r="AS491">
        <v>-5.8413100000000003E-2</v>
      </c>
      <c r="AT491">
        <f t="shared" si="103"/>
        <v>5.8413100000000003E-2</v>
      </c>
      <c r="AU491">
        <v>-0.554643</v>
      </c>
      <c r="AV491" t="str">
        <f t="shared" si="104"/>
        <v/>
      </c>
      <c r="AW491" t="str">
        <f t="shared" si="105"/>
        <v/>
      </c>
      <c r="AX491" t="str">
        <f t="shared" si="106"/>
        <v/>
      </c>
      <c r="AY491" t="str">
        <f t="shared" si="107"/>
        <v/>
      </c>
      <c r="BA491" s="5" t="str">
        <f t="shared" si="108"/>
        <v/>
      </c>
      <c r="BB491" s="5" t="str">
        <f t="shared" si="109"/>
        <v/>
      </c>
      <c r="BC491" s="5" t="str">
        <f t="shared" si="110"/>
        <v/>
      </c>
      <c r="BD491" s="5" t="str">
        <f t="shared" si="111"/>
        <v/>
      </c>
      <c r="BF491" t="s">
        <v>42692</v>
      </c>
      <c r="BG491" t="s">
        <v>42693</v>
      </c>
      <c r="BH491" t="s">
        <v>42694</v>
      </c>
      <c r="BK491" t="s">
        <v>42695</v>
      </c>
    </row>
    <row r="492" spans="1:63" x14ac:dyDescent="0.3">
      <c r="A492">
        <v>6.0134600000000002</v>
      </c>
      <c r="B492">
        <v>5.9588400000000004</v>
      </c>
      <c r="C492">
        <v>6.11686</v>
      </c>
      <c r="D492">
        <v>6.0134600000000002</v>
      </c>
      <c r="E492">
        <v>5.1375000000000002</v>
      </c>
      <c r="F492">
        <v>5.3854300000000004</v>
      </c>
      <c r="G492">
        <v>5.1818999999999997</v>
      </c>
      <c r="H492">
        <v>5.4594300000000002</v>
      </c>
      <c r="I492">
        <v>5.6496199999999996</v>
      </c>
      <c r="J492">
        <v>5.7114900000000004</v>
      </c>
      <c r="K492">
        <v>5.6028799999999999</v>
      </c>
      <c r="L492">
        <v>5.48543</v>
      </c>
      <c r="M492" t="s">
        <v>0</v>
      </c>
      <c r="O492" t="s">
        <v>1</v>
      </c>
      <c r="P492" t="s">
        <v>1</v>
      </c>
      <c r="Q492" t="s">
        <v>2</v>
      </c>
      <c r="R492" t="s">
        <v>36656</v>
      </c>
      <c r="S492" t="s">
        <v>6749</v>
      </c>
      <c r="T492" t="s">
        <v>5451</v>
      </c>
      <c r="V492" t="s">
        <v>4847</v>
      </c>
      <c r="W492">
        <v>0</v>
      </c>
      <c r="X492" t="s">
        <v>7</v>
      </c>
      <c r="Y492">
        <v>10</v>
      </c>
      <c r="Z492">
        <v>2</v>
      </c>
      <c r="AA492">
        <v>2</v>
      </c>
      <c r="AB492">
        <v>2</v>
      </c>
      <c r="AC492">
        <v>21.6</v>
      </c>
      <c r="AD492">
        <v>1</v>
      </c>
      <c r="AF492" t="s">
        <v>36659</v>
      </c>
      <c r="AG492">
        <v>3.8909099999999999</v>
      </c>
      <c r="AH492">
        <v>3.3646700000000002E-4</v>
      </c>
      <c r="AI492">
        <v>0.73459200000000002</v>
      </c>
      <c r="AJ492">
        <f t="shared" si="98"/>
        <v>-0.73459200000000002</v>
      </c>
      <c r="AK492">
        <v>8.6858900000000006</v>
      </c>
      <c r="AL492" t="str">
        <f t="shared" si="99"/>
        <v/>
      </c>
      <c r="AM492" t="str">
        <f t="shared" si="100"/>
        <v/>
      </c>
      <c r="AN492" t="str">
        <f t="shared" si="101"/>
        <v/>
      </c>
      <c r="AO492" t="str">
        <f t="shared" si="102"/>
        <v>+</v>
      </c>
      <c r="AQ492">
        <v>3.4114499999999999</v>
      </c>
      <c r="AR492">
        <v>8.3612300000000003E-4</v>
      </c>
      <c r="AS492">
        <v>0.413302</v>
      </c>
      <c r="AT492">
        <f t="shared" si="103"/>
        <v>-0.413302</v>
      </c>
      <c r="AU492">
        <v>7.1144800000000004</v>
      </c>
      <c r="AV492" t="str">
        <f t="shared" si="104"/>
        <v/>
      </c>
      <c r="AW492" t="str">
        <f t="shared" si="105"/>
        <v/>
      </c>
      <c r="AX492" t="str">
        <f t="shared" si="106"/>
        <v/>
      </c>
      <c r="AY492" t="str">
        <f t="shared" si="107"/>
        <v/>
      </c>
      <c r="BA492" s="5" t="str">
        <f t="shared" si="108"/>
        <v/>
      </c>
      <c r="BB492" s="5" t="str">
        <f t="shared" si="109"/>
        <v/>
      </c>
      <c r="BC492" s="5" t="str">
        <f t="shared" si="110"/>
        <v/>
      </c>
      <c r="BD492" s="5" t="str">
        <f t="shared" si="111"/>
        <v/>
      </c>
      <c r="BF492" t="s">
        <v>36657</v>
      </c>
      <c r="BG492" t="s">
        <v>36658</v>
      </c>
      <c r="BH492" t="s">
        <v>36659</v>
      </c>
      <c r="BJ492" t="s">
        <v>36660</v>
      </c>
      <c r="BK492" t="s">
        <v>36661</v>
      </c>
    </row>
    <row r="493" spans="1:63" x14ac:dyDescent="0.3">
      <c r="A493">
        <v>11.9693</v>
      </c>
      <c r="B493">
        <v>12.0002</v>
      </c>
      <c r="C493">
        <v>11.9299</v>
      </c>
      <c r="D493">
        <v>11.963100000000001</v>
      </c>
      <c r="E493">
        <v>11.1698</v>
      </c>
      <c r="F493">
        <v>11.222300000000001</v>
      </c>
      <c r="G493">
        <v>11.277200000000001</v>
      </c>
      <c r="H493">
        <v>11.258599999999999</v>
      </c>
      <c r="I493">
        <v>11.8605</v>
      </c>
      <c r="J493">
        <v>11.928800000000001</v>
      </c>
      <c r="K493">
        <v>11.853</v>
      </c>
      <c r="L493">
        <v>11.9123</v>
      </c>
      <c r="M493" t="s">
        <v>0</v>
      </c>
      <c r="O493" t="s">
        <v>1</v>
      </c>
      <c r="P493" t="s">
        <v>1</v>
      </c>
      <c r="Q493" t="s">
        <v>2</v>
      </c>
      <c r="R493" t="s">
        <v>4503</v>
      </c>
      <c r="S493" t="s">
        <v>4504</v>
      </c>
      <c r="T493" t="s">
        <v>4505</v>
      </c>
      <c r="U493" t="s">
        <v>4506</v>
      </c>
      <c r="V493" t="s">
        <v>4507</v>
      </c>
      <c r="W493">
        <v>0</v>
      </c>
      <c r="X493" t="s">
        <v>7</v>
      </c>
      <c r="Y493">
        <v>40</v>
      </c>
      <c r="Z493">
        <v>24</v>
      </c>
      <c r="AA493">
        <v>42</v>
      </c>
      <c r="AB493">
        <v>24</v>
      </c>
      <c r="AC493">
        <v>83.5</v>
      </c>
      <c r="AD493">
        <v>1</v>
      </c>
      <c r="AF493" t="s">
        <v>4510</v>
      </c>
      <c r="AG493">
        <v>6.7184200000000001</v>
      </c>
      <c r="AH493" s="1">
        <v>2.70833E-6</v>
      </c>
      <c r="AI493">
        <v>0.73363699999999998</v>
      </c>
      <c r="AJ493">
        <f t="shared" si="98"/>
        <v>-0.73363699999999998</v>
      </c>
      <c r="AK493">
        <v>26.485099999999999</v>
      </c>
      <c r="AL493" t="str">
        <f t="shared" si="99"/>
        <v/>
      </c>
      <c r="AM493" t="str">
        <f t="shared" si="100"/>
        <v/>
      </c>
      <c r="AN493" t="str">
        <f t="shared" si="101"/>
        <v/>
      </c>
      <c r="AO493" t="str">
        <f t="shared" si="102"/>
        <v>+</v>
      </c>
      <c r="AQ493">
        <v>1.7580100000000001</v>
      </c>
      <c r="AR493">
        <v>2.49103E-2</v>
      </c>
      <c r="AS493">
        <v>7.6951500000000006E-2</v>
      </c>
      <c r="AT493">
        <f t="shared" si="103"/>
        <v>-7.6951500000000006E-2</v>
      </c>
      <c r="AU493">
        <v>3.2503899999999999</v>
      </c>
      <c r="AV493" t="str">
        <f t="shared" si="104"/>
        <v/>
      </c>
      <c r="AW493" t="str">
        <f t="shared" si="105"/>
        <v/>
      </c>
      <c r="AX493" t="str">
        <f t="shared" si="106"/>
        <v/>
      </c>
      <c r="AY493" t="str">
        <f t="shared" si="107"/>
        <v/>
      </c>
      <c r="BA493" s="5" t="str">
        <f t="shared" si="108"/>
        <v/>
      </c>
      <c r="BB493" s="5" t="str">
        <f t="shared" si="109"/>
        <v/>
      </c>
      <c r="BC493" s="5" t="str">
        <f t="shared" si="110"/>
        <v/>
      </c>
      <c r="BD493" s="5" t="str">
        <f t="shared" si="111"/>
        <v/>
      </c>
      <c r="BF493" t="s">
        <v>4508</v>
      </c>
      <c r="BG493" t="s">
        <v>4509</v>
      </c>
      <c r="BH493" t="s">
        <v>4510</v>
      </c>
      <c r="BI493" t="s">
        <v>4511</v>
      </c>
      <c r="BJ493" t="s">
        <v>1938</v>
      </c>
      <c r="BK493" t="s">
        <v>4512</v>
      </c>
    </row>
    <row r="494" spans="1:63" x14ac:dyDescent="0.3">
      <c r="A494">
        <v>9.1716800000000003</v>
      </c>
      <c r="B494">
        <v>9.1671700000000005</v>
      </c>
      <c r="C494">
        <v>9.1090499999999999</v>
      </c>
      <c r="D494">
        <v>9.2035900000000002</v>
      </c>
      <c r="E494">
        <v>8.2578600000000009</v>
      </c>
      <c r="F494">
        <v>8.4890500000000007</v>
      </c>
      <c r="G494">
        <v>8.4809900000000003</v>
      </c>
      <c r="H494">
        <v>8.5038300000000007</v>
      </c>
      <c r="I494">
        <v>8.9957700000000003</v>
      </c>
      <c r="J494">
        <v>8.9101900000000001</v>
      </c>
      <c r="K494">
        <v>8.8028399999999998</v>
      </c>
      <c r="L494">
        <v>8.4337900000000001</v>
      </c>
      <c r="M494" t="s">
        <v>0</v>
      </c>
      <c r="O494" t="s">
        <v>1</v>
      </c>
      <c r="P494" t="s">
        <v>1</v>
      </c>
      <c r="Q494" t="s">
        <v>2</v>
      </c>
      <c r="R494" t="s">
        <v>41474</v>
      </c>
      <c r="T494" t="s">
        <v>41475</v>
      </c>
      <c r="W494">
        <v>0</v>
      </c>
      <c r="X494" t="s">
        <v>7</v>
      </c>
      <c r="Y494">
        <v>12</v>
      </c>
      <c r="Z494">
        <v>1</v>
      </c>
      <c r="AA494">
        <v>2</v>
      </c>
      <c r="AB494">
        <v>1</v>
      </c>
      <c r="AC494">
        <v>7</v>
      </c>
      <c r="AD494">
        <v>1</v>
      </c>
      <c r="AF494" t="s">
        <v>41478</v>
      </c>
      <c r="AG494">
        <v>4.6537499999999996</v>
      </c>
      <c r="AH494" s="1">
        <v>7.7812799999999995E-5</v>
      </c>
      <c r="AI494">
        <v>0.72994000000000003</v>
      </c>
      <c r="AJ494">
        <f t="shared" si="98"/>
        <v>-0.72994000000000003</v>
      </c>
      <c r="AK494">
        <v>11.8171</v>
      </c>
      <c r="AL494" t="str">
        <f t="shared" si="99"/>
        <v/>
      </c>
      <c r="AM494" t="str">
        <f t="shared" si="100"/>
        <v/>
      </c>
      <c r="AN494" t="str">
        <f t="shared" si="101"/>
        <v/>
      </c>
      <c r="AO494" t="str">
        <f t="shared" si="102"/>
        <v>+</v>
      </c>
      <c r="AQ494">
        <v>1.62551</v>
      </c>
      <c r="AR494">
        <v>3.2886199999999997E-2</v>
      </c>
      <c r="AS494">
        <v>0.37722299999999997</v>
      </c>
      <c r="AT494">
        <f t="shared" si="103"/>
        <v>-0.37722299999999997</v>
      </c>
      <c r="AU494">
        <v>3.0104799999999998</v>
      </c>
      <c r="AV494" t="str">
        <f t="shared" si="104"/>
        <v/>
      </c>
      <c r="AW494" t="str">
        <f t="shared" si="105"/>
        <v/>
      </c>
      <c r="AX494" t="str">
        <f t="shared" si="106"/>
        <v/>
      </c>
      <c r="AY494" t="str">
        <f t="shared" si="107"/>
        <v/>
      </c>
      <c r="BA494" s="5" t="str">
        <f t="shared" si="108"/>
        <v/>
      </c>
      <c r="BB494" s="5" t="str">
        <f t="shared" si="109"/>
        <v/>
      </c>
      <c r="BC494" s="5" t="str">
        <f t="shared" si="110"/>
        <v/>
      </c>
      <c r="BD494" s="5" t="str">
        <f t="shared" si="111"/>
        <v/>
      </c>
      <c r="BF494" t="s">
        <v>41476</v>
      </c>
      <c r="BG494" t="s">
        <v>41477</v>
      </c>
      <c r="BH494" t="s">
        <v>41478</v>
      </c>
      <c r="BK494" t="s">
        <v>41479</v>
      </c>
    </row>
    <row r="495" spans="1:63" x14ac:dyDescent="0.3">
      <c r="A495">
        <v>6.6235200000000001</v>
      </c>
      <c r="B495">
        <v>6.4838199999999997</v>
      </c>
      <c r="C495">
        <v>6.4212199999999999</v>
      </c>
      <c r="D495">
        <v>6.55152</v>
      </c>
      <c r="E495">
        <v>5.7032100000000003</v>
      </c>
      <c r="F495">
        <v>5.9703900000000001</v>
      </c>
      <c r="G495">
        <v>5.6639099999999996</v>
      </c>
      <c r="H495">
        <v>5.8379399999999997</v>
      </c>
      <c r="I495">
        <v>6.6028799999999999</v>
      </c>
      <c r="J495">
        <v>6.8021900000000004</v>
      </c>
      <c r="K495">
        <v>6.7839799999999997</v>
      </c>
      <c r="L495">
        <v>6.59246</v>
      </c>
      <c r="M495" t="s">
        <v>0</v>
      </c>
      <c r="O495" t="s">
        <v>1</v>
      </c>
      <c r="Q495" t="s">
        <v>164</v>
      </c>
      <c r="T495" t="s">
        <v>21450</v>
      </c>
      <c r="V495" t="s">
        <v>33342</v>
      </c>
      <c r="W495">
        <v>0</v>
      </c>
      <c r="X495" t="s">
        <v>7</v>
      </c>
      <c r="Y495">
        <v>5</v>
      </c>
      <c r="Z495">
        <v>2</v>
      </c>
      <c r="AA495">
        <v>2</v>
      </c>
      <c r="AB495">
        <v>1</v>
      </c>
      <c r="AC495">
        <v>67.2</v>
      </c>
      <c r="AD495">
        <v>1</v>
      </c>
      <c r="AF495" t="s">
        <v>33553</v>
      </c>
      <c r="AG495">
        <v>3.9336099999999998</v>
      </c>
      <c r="AH495">
        <v>3.0880700000000003E-4</v>
      </c>
      <c r="AI495">
        <v>0.72615200000000002</v>
      </c>
      <c r="AJ495">
        <f t="shared" si="98"/>
        <v>-0.72615200000000002</v>
      </c>
      <c r="AK495">
        <v>8.8392300000000006</v>
      </c>
      <c r="AL495" t="str">
        <f t="shared" si="99"/>
        <v/>
      </c>
      <c r="AM495" t="str">
        <f t="shared" si="100"/>
        <v/>
      </c>
      <c r="AN495" t="str">
        <f t="shared" si="101"/>
        <v/>
      </c>
      <c r="AO495" t="str">
        <f t="shared" si="102"/>
        <v>+</v>
      </c>
      <c r="AQ495">
        <v>1.30633</v>
      </c>
      <c r="AR495">
        <v>6.4549099999999998E-2</v>
      </c>
      <c r="AS495">
        <v>-0.17536099999999999</v>
      </c>
      <c r="AT495">
        <f t="shared" si="103"/>
        <v>0.17536099999999999</v>
      </c>
      <c r="AU495">
        <v>-2.4558900000000001</v>
      </c>
      <c r="AV495" t="str">
        <f t="shared" si="104"/>
        <v/>
      </c>
      <c r="AW495" t="str">
        <f t="shared" si="105"/>
        <v/>
      </c>
      <c r="AX495" t="str">
        <f t="shared" si="106"/>
        <v/>
      </c>
      <c r="AY495" t="str">
        <f t="shared" si="107"/>
        <v/>
      </c>
      <c r="BA495" s="5" t="str">
        <f t="shared" si="108"/>
        <v/>
      </c>
      <c r="BB495" s="5" t="str">
        <f t="shared" si="109"/>
        <v/>
      </c>
      <c r="BC495" s="5" t="str">
        <f t="shared" si="110"/>
        <v/>
      </c>
      <c r="BD495" s="5" t="str">
        <f t="shared" si="111"/>
        <v/>
      </c>
      <c r="BF495" t="s">
        <v>33551</v>
      </c>
      <c r="BG495" t="s">
        <v>33552</v>
      </c>
      <c r="BH495" t="s">
        <v>33553</v>
      </c>
      <c r="BJ495" t="s">
        <v>33554</v>
      </c>
      <c r="BK495" t="s">
        <v>33555</v>
      </c>
    </row>
    <row r="496" spans="1:63" x14ac:dyDescent="0.3">
      <c r="A496">
        <v>7.0736100000000004</v>
      </c>
      <c r="B496">
        <v>6.9954799999999997</v>
      </c>
      <c r="C496">
        <v>7.0736100000000004</v>
      </c>
      <c r="D496">
        <v>7.0725300000000004</v>
      </c>
      <c r="E496">
        <v>6.1659100000000002</v>
      </c>
      <c r="F496">
        <v>6.2114000000000003</v>
      </c>
      <c r="G496">
        <v>6.5345000000000004</v>
      </c>
      <c r="H496">
        <v>6.40259</v>
      </c>
      <c r="I496">
        <v>7.2412700000000001</v>
      </c>
      <c r="J496">
        <v>7.3636999999999997</v>
      </c>
      <c r="K496">
        <v>7.2114000000000003</v>
      </c>
      <c r="L496">
        <v>7.3733000000000004</v>
      </c>
      <c r="M496" t="s">
        <v>0</v>
      </c>
      <c r="O496" t="s">
        <v>1</v>
      </c>
      <c r="P496" t="s">
        <v>1</v>
      </c>
      <c r="Q496" t="s">
        <v>2</v>
      </c>
      <c r="R496" t="s">
        <v>24940</v>
      </c>
      <c r="S496" t="s">
        <v>24941</v>
      </c>
      <c r="T496" t="s">
        <v>24942</v>
      </c>
      <c r="V496" t="s">
        <v>24943</v>
      </c>
      <c r="W496">
        <v>0</v>
      </c>
      <c r="X496" t="s">
        <v>7</v>
      </c>
      <c r="Y496">
        <v>5</v>
      </c>
      <c r="Z496">
        <v>5</v>
      </c>
      <c r="AA496">
        <v>5</v>
      </c>
      <c r="AB496">
        <v>5</v>
      </c>
      <c r="AC496">
        <v>165.2</v>
      </c>
      <c r="AD496">
        <v>1</v>
      </c>
      <c r="AF496" t="s">
        <v>24946</v>
      </c>
      <c r="AG496">
        <v>3.7673899999999998</v>
      </c>
      <c r="AH496">
        <v>4.3123E-4</v>
      </c>
      <c r="AI496">
        <v>0.72520899999999999</v>
      </c>
      <c r="AJ496">
        <f t="shared" si="98"/>
        <v>-0.72520899999999999</v>
      </c>
      <c r="AK496">
        <v>8.2552900000000005</v>
      </c>
      <c r="AL496" t="str">
        <f t="shared" si="99"/>
        <v/>
      </c>
      <c r="AM496" t="str">
        <f t="shared" si="100"/>
        <v/>
      </c>
      <c r="AN496" t="str">
        <f t="shared" si="101"/>
        <v/>
      </c>
      <c r="AO496" t="str">
        <f t="shared" si="102"/>
        <v>+</v>
      </c>
      <c r="AQ496">
        <v>2.7425299999999999</v>
      </c>
      <c r="AR496">
        <v>3.25319E-3</v>
      </c>
      <c r="AS496">
        <v>-0.24360899999999999</v>
      </c>
      <c r="AT496">
        <f t="shared" si="103"/>
        <v>0.24360899999999999</v>
      </c>
      <c r="AU496">
        <v>-5.31189</v>
      </c>
      <c r="AV496" t="str">
        <f t="shared" si="104"/>
        <v/>
      </c>
      <c r="AW496" t="str">
        <f t="shared" si="105"/>
        <v/>
      </c>
      <c r="AX496" t="str">
        <f t="shared" si="106"/>
        <v/>
      </c>
      <c r="AY496" t="str">
        <f t="shared" si="107"/>
        <v/>
      </c>
      <c r="BA496" s="5" t="str">
        <f t="shared" si="108"/>
        <v/>
      </c>
      <c r="BB496" s="5" t="str">
        <f t="shared" si="109"/>
        <v/>
      </c>
      <c r="BC496" s="5" t="str">
        <f t="shared" si="110"/>
        <v/>
      </c>
      <c r="BD496" s="5" t="str">
        <f t="shared" si="111"/>
        <v/>
      </c>
      <c r="BF496" t="s">
        <v>24944</v>
      </c>
      <c r="BG496" t="s">
        <v>24945</v>
      </c>
      <c r="BH496" t="s">
        <v>24946</v>
      </c>
      <c r="BJ496" t="s">
        <v>24947</v>
      </c>
      <c r="BK496" t="s">
        <v>24948</v>
      </c>
    </row>
    <row r="497" spans="1:63" x14ac:dyDescent="0.3">
      <c r="A497">
        <v>11.5402</v>
      </c>
      <c r="B497">
        <v>11.5025</v>
      </c>
      <c r="C497">
        <v>11.522</v>
      </c>
      <c r="D497">
        <v>11.4847</v>
      </c>
      <c r="E497">
        <v>10.806100000000001</v>
      </c>
      <c r="F497">
        <v>10.768800000000001</v>
      </c>
      <c r="G497">
        <v>10.8345</v>
      </c>
      <c r="H497">
        <v>10.745799999999999</v>
      </c>
      <c r="I497">
        <v>11.144399999999999</v>
      </c>
      <c r="J497">
        <v>11.064399999999999</v>
      </c>
      <c r="K497">
        <v>11.090999999999999</v>
      </c>
      <c r="L497">
        <v>11.061199999999999</v>
      </c>
      <c r="M497" t="s">
        <v>0</v>
      </c>
      <c r="O497" t="s">
        <v>1</v>
      </c>
      <c r="P497" t="s">
        <v>1</v>
      </c>
      <c r="Q497" t="s">
        <v>2</v>
      </c>
      <c r="S497" t="s">
        <v>8969</v>
      </c>
      <c r="T497" t="s">
        <v>8970</v>
      </c>
      <c r="V497" t="s">
        <v>5318</v>
      </c>
      <c r="W497">
        <v>0</v>
      </c>
      <c r="X497" t="s">
        <v>7</v>
      </c>
      <c r="Y497">
        <v>3</v>
      </c>
      <c r="Z497">
        <v>5</v>
      </c>
      <c r="AA497">
        <v>26</v>
      </c>
      <c r="AB497">
        <v>5</v>
      </c>
      <c r="AC497">
        <v>205.3</v>
      </c>
      <c r="AD497">
        <v>1</v>
      </c>
      <c r="AF497" t="s">
        <v>8973</v>
      </c>
      <c r="AG497">
        <v>7.1616999999999997</v>
      </c>
      <c r="AH497" s="1">
        <v>1.50164E-6</v>
      </c>
      <c r="AI497">
        <v>0.72353699999999999</v>
      </c>
      <c r="AJ497">
        <f t="shared" si="98"/>
        <v>-0.72353699999999999</v>
      </c>
      <c r="AK497">
        <v>31.430399999999999</v>
      </c>
      <c r="AL497" t="str">
        <f t="shared" si="99"/>
        <v/>
      </c>
      <c r="AM497" t="str">
        <f t="shared" si="100"/>
        <v/>
      </c>
      <c r="AN497" t="str">
        <f t="shared" si="101"/>
        <v/>
      </c>
      <c r="AO497" t="str">
        <f t="shared" si="102"/>
        <v>+</v>
      </c>
      <c r="AQ497">
        <v>5.8083299999999998</v>
      </c>
      <c r="AR497" s="1">
        <v>9.4369600000000002E-6</v>
      </c>
      <c r="AS497">
        <v>0.422072</v>
      </c>
      <c r="AT497">
        <f t="shared" si="103"/>
        <v>-0.422072</v>
      </c>
      <c r="AU497">
        <v>18.6069</v>
      </c>
      <c r="AV497" t="str">
        <f t="shared" si="104"/>
        <v/>
      </c>
      <c r="AW497" t="str">
        <f t="shared" si="105"/>
        <v/>
      </c>
      <c r="AX497" t="str">
        <f t="shared" si="106"/>
        <v/>
      </c>
      <c r="AY497" t="str">
        <f t="shared" si="107"/>
        <v/>
      </c>
      <c r="BA497" s="5" t="str">
        <f t="shared" si="108"/>
        <v/>
      </c>
      <c r="BB497" s="5" t="str">
        <f t="shared" si="109"/>
        <v/>
      </c>
      <c r="BC497" s="5" t="str">
        <f t="shared" si="110"/>
        <v/>
      </c>
      <c r="BD497" s="5" t="str">
        <f t="shared" si="111"/>
        <v/>
      </c>
      <c r="BF497" t="s">
        <v>8971</v>
      </c>
      <c r="BG497" t="s">
        <v>8972</v>
      </c>
      <c r="BH497" t="s">
        <v>8973</v>
      </c>
      <c r="BK497" t="s">
        <v>8974</v>
      </c>
    </row>
    <row r="498" spans="1:63" x14ac:dyDescent="0.3">
      <c r="A498">
        <v>11.1777</v>
      </c>
      <c r="B498">
        <v>11.163600000000001</v>
      </c>
      <c r="C498">
        <v>11.225899999999999</v>
      </c>
      <c r="D498">
        <v>11.2224</v>
      </c>
      <c r="E498">
        <v>10.4086</v>
      </c>
      <c r="F498">
        <v>10.4582</v>
      </c>
      <c r="G498">
        <v>10.4922</v>
      </c>
      <c r="H498">
        <v>10.5375</v>
      </c>
      <c r="I498">
        <v>10.933</v>
      </c>
      <c r="J498">
        <v>11.0336</v>
      </c>
      <c r="K498">
        <v>11.022500000000001</v>
      </c>
      <c r="L498">
        <v>11.0143</v>
      </c>
      <c r="M498" t="s">
        <v>0</v>
      </c>
      <c r="O498" t="s">
        <v>1</v>
      </c>
      <c r="P498" t="s">
        <v>1</v>
      </c>
      <c r="Q498" t="s">
        <v>2</v>
      </c>
      <c r="R498" t="s">
        <v>12606</v>
      </c>
      <c r="S498" t="s">
        <v>12607</v>
      </c>
      <c r="T498" t="s">
        <v>1082</v>
      </c>
      <c r="U498" t="s">
        <v>6513</v>
      </c>
      <c r="V498" t="s">
        <v>12608</v>
      </c>
      <c r="W498">
        <v>0</v>
      </c>
      <c r="X498" t="s">
        <v>7</v>
      </c>
      <c r="Y498">
        <v>27</v>
      </c>
      <c r="Z498">
        <v>13</v>
      </c>
      <c r="AA498">
        <v>20</v>
      </c>
      <c r="AB498">
        <v>13</v>
      </c>
      <c r="AC498">
        <v>57.4</v>
      </c>
      <c r="AD498">
        <v>1</v>
      </c>
      <c r="AF498" t="s">
        <v>12611</v>
      </c>
      <c r="AG498">
        <v>6.3564600000000002</v>
      </c>
      <c r="AH498" s="1">
        <v>4.5610400000000003E-6</v>
      </c>
      <c r="AI498">
        <v>0.72327699999999995</v>
      </c>
      <c r="AJ498">
        <f t="shared" si="98"/>
        <v>-0.72327699999999995</v>
      </c>
      <c r="AK498">
        <v>23.022600000000001</v>
      </c>
      <c r="AL498" t="str">
        <f t="shared" si="99"/>
        <v/>
      </c>
      <c r="AM498" t="str">
        <f t="shared" si="100"/>
        <v/>
      </c>
      <c r="AN498" t="str">
        <f t="shared" si="101"/>
        <v/>
      </c>
      <c r="AO498" t="str">
        <f t="shared" si="102"/>
        <v>+</v>
      </c>
      <c r="AQ498">
        <v>3.39418</v>
      </c>
      <c r="AR498">
        <v>8.65751E-4</v>
      </c>
      <c r="AS498">
        <v>0.19655800000000001</v>
      </c>
      <c r="AT498">
        <f t="shared" si="103"/>
        <v>-0.19655800000000001</v>
      </c>
      <c r="AU498">
        <v>7.0626600000000002</v>
      </c>
      <c r="AV498" t="str">
        <f t="shared" si="104"/>
        <v/>
      </c>
      <c r="AW498" t="str">
        <f t="shared" si="105"/>
        <v/>
      </c>
      <c r="AX498" t="str">
        <f t="shared" si="106"/>
        <v/>
      </c>
      <c r="AY498" t="str">
        <f t="shared" si="107"/>
        <v/>
      </c>
      <c r="BA498" s="5" t="str">
        <f t="shared" si="108"/>
        <v/>
      </c>
      <c r="BB498" s="5" t="str">
        <f t="shared" si="109"/>
        <v/>
      </c>
      <c r="BC498" s="5" t="str">
        <f t="shared" si="110"/>
        <v/>
      </c>
      <c r="BD498" s="5" t="str">
        <f t="shared" si="111"/>
        <v/>
      </c>
      <c r="BF498" t="s">
        <v>12609</v>
      </c>
      <c r="BG498" t="s">
        <v>12610</v>
      </c>
      <c r="BH498" t="s">
        <v>12611</v>
      </c>
      <c r="BI498" t="s">
        <v>12612</v>
      </c>
      <c r="BJ498" t="s">
        <v>795</v>
      </c>
      <c r="BK498" t="s">
        <v>12613</v>
      </c>
    </row>
    <row r="499" spans="1:63" x14ac:dyDescent="0.3">
      <c r="A499">
        <v>4.3147000000000002</v>
      </c>
      <c r="B499">
        <v>3.9542000000000002</v>
      </c>
      <c r="C499">
        <v>3.7333500000000002</v>
      </c>
      <c r="D499">
        <v>4.1858700000000004</v>
      </c>
      <c r="E499">
        <v>3.3074300000000001</v>
      </c>
      <c r="F499">
        <v>3.2630300000000001</v>
      </c>
      <c r="G499">
        <v>3.2172299999999998</v>
      </c>
      <c r="H499">
        <v>3.5109599999999999</v>
      </c>
      <c r="I499">
        <v>3.9260000000000002</v>
      </c>
      <c r="J499">
        <v>4.1779200000000003</v>
      </c>
      <c r="K499">
        <v>3.8875299999999999</v>
      </c>
      <c r="L499">
        <v>3.8777400000000002</v>
      </c>
      <c r="M499" t="s">
        <v>0</v>
      </c>
      <c r="O499" t="s">
        <v>1</v>
      </c>
      <c r="Q499" t="s">
        <v>164</v>
      </c>
      <c r="R499" t="s">
        <v>37145</v>
      </c>
      <c r="S499" t="s">
        <v>37146</v>
      </c>
      <c r="T499" t="s">
        <v>37147</v>
      </c>
      <c r="V499" t="s">
        <v>37148</v>
      </c>
      <c r="W499">
        <v>0</v>
      </c>
      <c r="X499" t="s">
        <v>7</v>
      </c>
      <c r="Y499">
        <v>5</v>
      </c>
      <c r="Z499">
        <v>3</v>
      </c>
      <c r="AA499">
        <v>3</v>
      </c>
      <c r="AB499">
        <v>3</v>
      </c>
      <c r="AC499">
        <v>75.2</v>
      </c>
      <c r="AD499">
        <v>1</v>
      </c>
      <c r="AF499" t="s">
        <v>37151</v>
      </c>
      <c r="AG499">
        <v>2.6199400000000002</v>
      </c>
      <c r="AH499">
        <v>4.2703300000000001E-3</v>
      </c>
      <c r="AI499">
        <v>0.72236500000000003</v>
      </c>
      <c r="AJ499">
        <f t="shared" si="98"/>
        <v>-0.72236500000000003</v>
      </c>
      <c r="AK499">
        <v>5.0220399999999996</v>
      </c>
      <c r="AL499" t="str">
        <f t="shared" si="99"/>
        <v/>
      </c>
      <c r="AM499" t="str">
        <f t="shared" si="100"/>
        <v/>
      </c>
      <c r="AN499" t="str">
        <f t="shared" si="101"/>
        <v/>
      </c>
      <c r="AO499" t="str">
        <f t="shared" si="102"/>
        <v>+</v>
      </c>
      <c r="AQ499">
        <v>0.217197</v>
      </c>
      <c r="AR499">
        <v>0.64563899999999996</v>
      </c>
      <c r="AS499">
        <v>7.9731700000000003E-2</v>
      </c>
      <c r="AT499">
        <f t="shared" si="103"/>
        <v>-7.9731700000000003E-2</v>
      </c>
      <c r="AU499">
        <v>0.54336399999999996</v>
      </c>
      <c r="AV499" t="str">
        <f t="shared" si="104"/>
        <v/>
      </c>
      <c r="AW499" t="str">
        <f t="shared" si="105"/>
        <v/>
      </c>
      <c r="AX499" t="str">
        <f t="shared" si="106"/>
        <v/>
      </c>
      <c r="AY499" t="str">
        <f t="shared" si="107"/>
        <v/>
      </c>
      <c r="BA499" s="5" t="str">
        <f t="shared" si="108"/>
        <v/>
      </c>
      <c r="BB499" s="5" t="str">
        <f t="shared" si="109"/>
        <v/>
      </c>
      <c r="BC499" s="5" t="str">
        <f t="shared" si="110"/>
        <v/>
      </c>
      <c r="BD499" s="5" t="str">
        <f t="shared" si="111"/>
        <v/>
      </c>
      <c r="BF499" t="s">
        <v>37149</v>
      </c>
      <c r="BG499" t="s">
        <v>37150</v>
      </c>
      <c r="BH499" t="s">
        <v>37151</v>
      </c>
      <c r="BJ499" t="s">
        <v>2072</v>
      </c>
      <c r="BK499" t="s">
        <v>37152</v>
      </c>
    </row>
    <row r="500" spans="1:63" x14ac:dyDescent="0.3">
      <c r="A500">
        <v>9.0476700000000001</v>
      </c>
      <c r="B500">
        <v>9.1436399999999995</v>
      </c>
      <c r="C500">
        <v>9.0919600000000003</v>
      </c>
      <c r="D500">
        <v>9.0454899999999991</v>
      </c>
      <c r="E500">
        <v>8.3192199999999996</v>
      </c>
      <c r="F500">
        <v>8.3060600000000004</v>
      </c>
      <c r="G500">
        <v>8.4115099999999998</v>
      </c>
      <c r="H500">
        <v>8.4034399999999998</v>
      </c>
      <c r="I500">
        <v>8.5484399999999994</v>
      </c>
      <c r="J500">
        <v>8.6660500000000003</v>
      </c>
      <c r="K500">
        <v>8.6639099999999996</v>
      </c>
      <c r="L500">
        <v>8.7394400000000001</v>
      </c>
      <c r="M500" t="s">
        <v>0</v>
      </c>
      <c r="O500" t="s">
        <v>1</v>
      </c>
      <c r="P500" t="s">
        <v>1</v>
      </c>
      <c r="Q500" t="s">
        <v>2</v>
      </c>
      <c r="R500" t="s">
        <v>42912</v>
      </c>
      <c r="S500" t="s">
        <v>42913</v>
      </c>
      <c r="T500" t="s">
        <v>4261</v>
      </c>
      <c r="V500" t="s">
        <v>4262</v>
      </c>
      <c r="W500">
        <v>0</v>
      </c>
      <c r="X500" t="s">
        <v>7</v>
      </c>
      <c r="Y500">
        <v>2</v>
      </c>
      <c r="Z500">
        <v>1</v>
      </c>
      <c r="AA500">
        <v>1</v>
      </c>
      <c r="AB500">
        <v>1</v>
      </c>
      <c r="AC500">
        <v>36.200000000000003</v>
      </c>
      <c r="AD500">
        <v>1</v>
      </c>
      <c r="AF500" t="s">
        <v>42916</v>
      </c>
      <c r="AG500">
        <v>6.0038600000000004</v>
      </c>
      <c r="AH500" s="1">
        <v>7.8256100000000008E-6</v>
      </c>
      <c r="AI500">
        <v>0.722132</v>
      </c>
      <c r="AJ500">
        <f t="shared" si="98"/>
        <v>-0.722132</v>
      </c>
      <c r="AK500">
        <v>20.077999999999999</v>
      </c>
      <c r="AL500" t="str">
        <f t="shared" si="99"/>
        <v/>
      </c>
      <c r="AM500" t="str">
        <f t="shared" si="100"/>
        <v/>
      </c>
      <c r="AN500" t="str">
        <f t="shared" si="101"/>
        <v/>
      </c>
      <c r="AO500" t="str">
        <f t="shared" si="102"/>
        <v>+</v>
      </c>
      <c r="AQ500">
        <v>4.0720799999999997</v>
      </c>
      <c r="AR500">
        <v>2.3075600000000001E-4</v>
      </c>
      <c r="AS500">
        <v>0.42773</v>
      </c>
      <c r="AT500">
        <f t="shared" si="103"/>
        <v>-0.42773</v>
      </c>
      <c r="AU500">
        <v>9.3529599999999995</v>
      </c>
      <c r="AV500" t="str">
        <f t="shared" si="104"/>
        <v/>
      </c>
      <c r="AW500" t="str">
        <f t="shared" si="105"/>
        <v/>
      </c>
      <c r="AX500" t="str">
        <f t="shared" si="106"/>
        <v/>
      </c>
      <c r="AY500" t="str">
        <f t="shared" si="107"/>
        <v/>
      </c>
      <c r="BA500" s="5" t="str">
        <f t="shared" si="108"/>
        <v/>
      </c>
      <c r="BB500" s="5" t="str">
        <f t="shared" si="109"/>
        <v/>
      </c>
      <c r="BC500" s="5" t="str">
        <f t="shared" si="110"/>
        <v/>
      </c>
      <c r="BD500" s="5" t="str">
        <f t="shared" si="111"/>
        <v/>
      </c>
      <c r="BF500" t="s">
        <v>42914</v>
      </c>
      <c r="BG500" t="s">
        <v>42915</v>
      </c>
      <c r="BH500" t="s">
        <v>42916</v>
      </c>
      <c r="BJ500" t="s">
        <v>42917</v>
      </c>
      <c r="BK500" t="s">
        <v>42918</v>
      </c>
    </row>
    <row r="501" spans="1:63" x14ac:dyDescent="0.3">
      <c r="A501">
        <v>5.8826400000000003</v>
      </c>
      <c r="B501">
        <v>6.0422099999999999</v>
      </c>
      <c r="C501">
        <v>6.06393</v>
      </c>
      <c r="D501">
        <v>6.3362800000000004</v>
      </c>
      <c r="E501">
        <v>5.44956</v>
      </c>
      <c r="F501">
        <v>5.4195399999999996</v>
      </c>
      <c r="G501">
        <v>5.1818999999999997</v>
      </c>
      <c r="H501">
        <v>5.3888800000000003</v>
      </c>
      <c r="I501">
        <v>6.3505000000000003</v>
      </c>
      <c r="J501">
        <v>6.5743999999999998</v>
      </c>
      <c r="K501">
        <v>6.5561199999999999</v>
      </c>
      <c r="L501">
        <v>6.6639099999999996</v>
      </c>
      <c r="M501" t="s">
        <v>0</v>
      </c>
      <c r="O501" t="s">
        <v>1</v>
      </c>
      <c r="P501" t="s">
        <v>1</v>
      </c>
      <c r="Q501" t="s">
        <v>2</v>
      </c>
      <c r="R501" t="s">
        <v>40253</v>
      </c>
      <c r="S501" t="s">
        <v>40254</v>
      </c>
      <c r="T501" t="s">
        <v>40255</v>
      </c>
      <c r="U501" t="s">
        <v>40256</v>
      </c>
      <c r="V501" t="s">
        <v>40257</v>
      </c>
      <c r="W501">
        <v>0</v>
      </c>
      <c r="X501" t="s">
        <v>7</v>
      </c>
      <c r="Y501">
        <v>3</v>
      </c>
      <c r="Z501">
        <v>1</v>
      </c>
      <c r="AA501">
        <v>1</v>
      </c>
      <c r="AB501">
        <v>1</v>
      </c>
      <c r="AC501">
        <v>50.4</v>
      </c>
      <c r="AD501">
        <v>1</v>
      </c>
      <c r="AF501" t="s">
        <v>40260</v>
      </c>
      <c r="AG501">
        <v>3.1791100000000001</v>
      </c>
      <c r="AH501">
        <v>1.3762900000000001E-3</v>
      </c>
      <c r="AI501">
        <v>0.72129799999999999</v>
      </c>
      <c r="AJ501">
        <f t="shared" si="98"/>
        <v>-0.72129799999999999</v>
      </c>
      <c r="AK501">
        <v>6.4422300000000003</v>
      </c>
      <c r="AL501" t="str">
        <f t="shared" si="99"/>
        <v/>
      </c>
      <c r="AM501" t="str">
        <f t="shared" si="100"/>
        <v/>
      </c>
      <c r="AN501" t="str">
        <f t="shared" si="101"/>
        <v/>
      </c>
      <c r="AO501" t="str">
        <f t="shared" si="102"/>
        <v>+</v>
      </c>
      <c r="AQ501">
        <v>2.1242399999999999</v>
      </c>
      <c r="AR501">
        <v>1.1613399999999999E-2</v>
      </c>
      <c r="AS501">
        <v>-0.45496799999999998</v>
      </c>
      <c r="AT501">
        <f t="shared" si="103"/>
        <v>0.45496799999999998</v>
      </c>
      <c r="AU501">
        <v>-3.95296</v>
      </c>
      <c r="AV501" t="str">
        <f t="shared" si="104"/>
        <v/>
      </c>
      <c r="AW501" t="str">
        <f t="shared" si="105"/>
        <v/>
      </c>
      <c r="AX501" t="str">
        <f t="shared" si="106"/>
        <v/>
      </c>
      <c r="AY501" t="str">
        <f t="shared" si="107"/>
        <v/>
      </c>
      <c r="BA501" s="5" t="str">
        <f t="shared" si="108"/>
        <v/>
      </c>
      <c r="BB501" s="5" t="str">
        <f t="shared" si="109"/>
        <v/>
      </c>
      <c r="BC501" s="5" t="str">
        <f t="shared" si="110"/>
        <v/>
      </c>
      <c r="BD501" s="5" t="str">
        <f t="shared" si="111"/>
        <v/>
      </c>
      <c r="BF501" t="s">
        <v>40258</v>
      </c>
      <c r="BG501" t="s">
        <v>40259</v>
      </c>
      <c r="BH501" t="s">
        <v>40260</v>
      </c>
      <c r="BI501" t="s">
        <v>40261</v>
      </c>
      <c r="BJ501" t="s">
        <v>40262</v>
      </c>
      <c r="BK501" t="s">
        <v>40263</v>
      </c>
    </row>
    <row r="502" spans="1:63" x14ac:dyDescent="0.3">
      <c r="A502">
        <v>8.5488199999999992</v>
      </c>
      <c r="B502">
        <v>8.6271699999999996</v>
      </c>
      <c r="C502">
        <v>8.6603499999999993</v>
      </c>
      <c r="D502">
        <v>8.7333499999999997</v>
      </c>
      <c r="E502">
        <v>7.9218400000000004</v>
      </c>
      <c r="F502">
        <v>7.8239999999999998</v>
      </c>
      <c r="G502">
        <v>7.8990499999999999</v>
      </c>
      <c r="H502">
        <v>8.0400200000000002</v>
      </c>
      <c r="I502">
        <v>8.3264300000000002</v>
      </c>
      <c r="J502">
        <v>8.2493499999999997</v>
      </c>
      <c r="K502">
        <v>8.3358399999999993</v>
      </c>
      <c r="L502">
        <v>8.3078800000000008</v>
      </c>
      <c r="M502" t="s">
        <v>0</v>
      </c>
      <c r="O502" t="s">
        <v>1</v>
      </c>
      <c r="P502" t="s">
        <v>1</v>
      </c>
      <c r="Q502" t="s">
        <v>2</v>
      </c>
      <c r="R502" t="s">
        <v>3123</v>
      </c>
      <c r="T502" t="s">
        <v>10136</v>
      </c>
      <c r="V502" t="s">
        <v>3048</v>
      </c>
      <c r="W502">
        <v>0</v>
      </c>
      <c r="X502" t="s">
        <v>7</v>
      </c>
      <c r="Y502">
        <v>14</v>
      </c>
      <c r="Z502">
        <v>4</v>
      </c>
      <c r="AA502">
        <v>4</v>
      </c>
      <c r="AB502">
        <v>4</v>
      </c>
      <c r="AC502">
        <v>42</v>
      </c>
      <c r="AD502">
        <v>1</v>
      </c>
      <c r="AF502" t="s">
        <v>26530</v>
      </c>
      <c r="AG502">
        <v>4.74282</v>
      </c>
      <c r="AH502" s="1">
        <v>6.5953399999999998E-5</v>
      </c>
      <c r="AI502">
        <v>0.72119500000000003</v>
      </c>
      <c r="AJ502">
        <f t="shared" si="98"/>
        <v>-0.72119500000000003</v>
      </c>
      <c r="AK502">
        <v>12.2431</v>
      </c>
      <c r="AL502" t="str">
        <f t="shared" si="99"/>
        <v/>
      </c>
      <c r="AM502" t="str">
        <f t="shared" si="100"/>
        <v/>
      </c>
      <c r="AN502" t="str">
        <f t="shared" si="101"/>
        <v/>
      </c>
      <c r="AO502" t="str">
        <f t="shared" si="102"/>
        <v>+</v>
      </c>
      <c r="AQ502">
        <v>3.6507700000000001</v>
      </c>
      <c r="AR502">
        <v>5.2458799999999999E-4</v>
      </c>
      <c r="AS502">
        <v>0.33754899999999999</v>
      </c>
      <c r="AT502">
        <f t="shared" si="103"/>
        <v>-0.33754899999999999</v>
      </c>
      <c r="AU502">
        <v>7.8657199999999996</v>
      </c>
      <c r="AV502" t="str">
        <f t="shared" si="104"/>
        <v/>
      </c>
      <c r="AW502" t="str">
        <f t="shared" si="105"/>
        <v/>
      </c>
      <c r="AX502" t="str">
        <f t="shared" si="106"/>
        <v/>
      </c>
      <c r="AY502" t="str">
        <f t="shared" si="107"/>
        <v/>
      </c>
      <c r="BA502" s="5" t="str">
        <f t="shared" si="108"/>
        <v/>
      </c>
      <c r="BB502" s="5" t="str">
        <f t="shared" si="109"/>
        <v/>
      </c>
      <c r="BC502" s="5" t="str">
        <f t="shared" si="110"/>
        <v/>
      </c>
      <c r="BD502" s="5" t="str">
        <f t="shared" si="111"/>
        <v/>
      </c>
      <c r="BF502" t="s">
        <v>26528</v>
      </c>
      <c r="BG502" t="s">
        <v>26529</v>
      </c>
      <c r="BH502" t="s">
        <v>26530</v>
      </c>
      <c r="BK502" t="s">
        <v>26531</v>
      </c>
    </row>
    <row r="503" spans="1:63" x14ac:dyDescent="0.3">
      <c r="A503">
        <v>6.6235200000000001</v>
      </c>
      <c r="B503">
        <v>6.5188499999999996</v>
      </c>
      <c r="C503">
        <v>6.4296199999999999</v>
      </c>
      <c r="D503">
        <v>6.6308100000000003</v>
      </c>
      <c r="E503">
        <v>5.6976599999999999</v>
      </c>
      <c r="F503">
        <v>5.9703900000000001</v>
      </c>
      <c r="G503">
        <v>5.8604700000000003</v>
      </c>
      <c r="H503">
        <v>5.7944199999999997</v>
      </c>
      <c r="I503">
        <v>6.44956</v>
      </c>
      <c r="J503">
        <v>6.6934899999999997</v>
      </c>
      <c r="K503">
        <v>6.61029</v>
      </c>
      <c r="L503">
        <v>6.2982899999999997</v>
      </c>
      <c r="M503" t="s">
        <v>0</v>
      </c>
      <c r="O503" t="s">
        <v>1</v>
      </c>
      <c r="Q503" t="s">
        <v>164</v>
      </c>
      <c r="R503" t="s">
        <v>31940</v>
      </c>
      <c r="S503" t="s">
        <v>31941</v>
      </c>
      <c r="T503" t="s">
        <v>31942</v>
      </c>
      <c r="U503" t="s">
        <v>28545</v>
      </c>
      <c r="V503" t="s">
        <v>31943</v>
      </c>
      <c r="W503">
        <v>0</v>
      </c>
      <c r="X503" t="s">
        <v>7</v>
      </c>
      <c r="Y503">
        <v>7</v>
      </c>
      <c r="Z503">
        <v>2</v>
      </c>
      <c r="AA503">
        <v>2</v>
      </c>
      <c r="AB503">
        <v>2</v>
      </c>
      <c r="AC503">
        <v>53.9</v>
      </c>
      <c r="AD503">
        <v>1</v>
      </c>
      <c r="AF503" t="s">
        <v>31946</v>
      </c>
      <c r="AG503">
        <v>4.1487999999999996</v>
      </c>
      <c r="AH503">
        <v>2.0356199999999999E-4</v>
      </c>
      <c r="AI503">
        <v>0.71996400000000005</v>
      </c>
      <c r="AJ503">
        <f t="shared" si="98"/>
        <v>-0.71996400000000005</v>
      </c>
      <c r="AK503">
        <v>9.6488399999999999</v>
      </c>
      <c r="AL503" t="str">
        <f t="shared" si="99"/>
        <v/>
      </c>
      <c r="AM503" t="str">
        <f t="shared" si="100"/>
        <v/>
      </c>
      <c r="AN503" t="str">
        <f t="shared" si="101"/>
        <v/>
      </c>
      <c r="AO503" t="str">
        <f t="shared" si="102"/>
        <v>+</v>
      </c>
      <c r="AQ503">
        <v>0.143869</v>
      </c>
      <c r="AR503">
        <v>0.749475</v>
      </c>
      <c r="AS503">
        <v>3.77918E-2</v>
      </c>
      <c r="AT503">
        <f t="shared" si="103"/>
        <v>-3.77918E-2</v>
      </c>
      <c r="AU503">
        <v>0.37861299999999998</v>
      </c>
      <c r="AV503" t="str">
        <f t="shared" si="104"/>
        <v/>
      </c>
      <c r="AW503" t="str">
        <f t="shared" si="105"/>
        <v/>
      </c>
      <c r="AX503" t="str">
        <f t="shared" si="106"/>
        <v/>
      </c>
      <c r="AY503" t="str">
        <f t="shared" si="107"/>
        <v/>
      </c>
      <c r="BA503" s="5" t="str">
        <f t="shared" si="108"/>
        <v/>
      </c>
      <c r="BB503" s="5" t="str">
        <f t="shared" si="109"/>
        <v/>
      </c>
      <c r="BC503" s="5" t="str">
        <f t="shared" si="110"/>
        <v/>
      </c>
      <c r="BD503" s="5" t="str">
        <f t="shared" si="111"/>
        <v/>
      </c>
      <c r="BF503" t="s">
        <v>31944</v>
      </c>
      <c r="BG503" t="s">
        <v>31945</v>
      </c>
      <c r="BH503" t="s">
        <v>31946</v>
      </c>
      <c r="BI503" t="s">
        <v>28549</v>
      </c>
      <c r="BJ503" t="s">
        <v>31947</v>
      </c>
      <c r="BK503" t="s">
        <v>31948</v>
      </c>
    </row>
    <row r="504" spans="1:63" x14ac:dyDescent="0.3">
      <c r="A504">
        <v>8.5145199999999992</v>
      </c>
      <c r="B504">
        <v>8.5875900000000005</v>
      </c>
      <c r="C504">
        <v>8.5145199999999992</v>
      </c>
      <c r="D504">
        <v>8.6391600000000004</v>
      </c>
      <c r="E504">
        <v>7.81121</v>
      </c>
      <c r="F504">
        <v>7.8002500000000001</v>
      </c>
      <c r="G504">
        <v>7.8598499999999998</v>
      </c>
      <c r="H504">
        <v>7.9050900000000004</v>
      </c>
      <c r="I504">
        <v>8.9809999999999999</v>
      </c>
      <c r="J504">
        <v>9.0909099999999992</v>
      </c>
      <c r="K504">
        <v>9.0159699999999994</v>
      </c>
      <c r="L504">
        <v>9.0695800000000002</v>
      </c>
      <c r="M504" t="s">
        <v>0</v>
      </c>
      <c r="O504" t="s">
        <v>1</v>
      </c>
      <c r="P504" t="s">
        <v>1</v>
      </c>
      <c r="Q504" t="s">
        <v>2</v>
      </c>
      <c r="R504" t="s">
        <v>24331</v>
      </c>
      <c r="S504" t="s">
        <v>24332</v>
      </c>
      <c r="T504" t="s">
        <v>24333</v>
      </c>
      <c r="V504" t="s">
        <v>24334</v>
      </c>
      <c r="W504">
        <v>1</v>
      </c>
      <c r="X504" t="s">
        <v>7</v>
      </c>
      <c r="Y504">
        <v>8</v>
      </c>
      <c r="Z504">
        <v>6</v>
      </c>
      <c r="AA504">
        <v>6</v>
      </c>
      <c r="AB504">
        <v>5</v>
      </c>
      <c r="AC504">
        <v>73.7</v>
      </c>
      <c r="AD504">
        <v>1</v>
      </c>
      <c r="AF504" t="s">
        <v>24337</v>
      </c>
      <c r="AG504">
        <v>5.80023</v>
      </c>
      <c r="AH504" s="1">
        <v>1.07814E-5</v>
      </c>
      <c r="AI504">
        <v>0.71984599999999999</v>
      </c>
      <c r="AJ504">
        <f t="shared" si="98"/>
        <v>-0.71984599999999999</v>
      </c>
      <c r="AK504">
        <v>18.548300000000001</v>
      </c>
      <c r="AL504" t="str">
        <f t="shared" si="99"/>
        <v/>
      </c>
      <c r="AM504" t="str">
        <f t="shared" si="100"/>
        <v/>
      </c>
      <c r="AN504" t="str">
        <f t="shared" si="101"/>
        <v/>
      </c>
      <c r="AO504" t="str">
        <f t="shared" si="102"/>
        <v>+</v>
      </c>
      <c r="AQ504">
        <v>4.7063600000000001</v>
      </c>
      <c r="AR504" s="1">
        <v>6.7189700000000005E-5</v>
      </c>
      <c r="AS504">
        <v>-0.47541899999999998</v>
      </c>
      <c r="AT504">
        <f t="shared" si="103"/>
        <v>0.47541899999999998</v>
      </c>
      <c r="AU504">
        <v>-12.067</v>
      </c>
      <c r="AV504" t="str">
        <f t="shared" si="104"/>
        <v/>
      </c>
      <c r="AW504" t="str">
        <f t="shared" si="105"/>
        <v/>
      </c>
      <c r="AX504" t="str">
        <f t="shared" si="106"/>
        <v/>
      </c>
      <c r="AY504" t="str">
        <f t="shared" si="107"/>
        <v/>
      </c>
      <c r="BA504" s="5" t="str">
        <f t="shared" si="108"/>
        <v/>
      </c>
      <c r="BB504" s="5" t="str">
        <f t="shared" si="109"/>
        <v/>
      </c>
      <c r="BC504" s="5" t="str">
        <f t="shared" si="110"/>
        <v/>
      </c>
      <c r="BD504" s="5" t="str">
        <f t="shared" si="111"/>
        <v/>
      </c>
      <c r="BF504" t="s">
        <v>24335</v>
      </c>
      <c r="BG504" t="s">
        <v>24336</v>
      </c>
      <c r="BH504" t="s">
        <v>24337</v>
      </c>
      <c r="BJ504" t="s">
        <v>24338</v>
      </c>
      <c r="BK504" t="s">
        <v>24339</v>
      </c>
    </row>
    <row r="505" spans="1:63" x14ac:dyDescent="0.3">
      <c r="A505">
        <v>5.5204199999999997</v>
      </c>
      <c r="B505">
        <v>5.6864999999999997</v>
      </c>
      <c r="C505">
        <v>5.7360600000000002</v>
      </c>
      <c r="D505">
        <v>5.3505000000000003</v>
      </c>
      <c r="E505">
        <v>4.6724300000000003</v>
      </c>
      <c r="F505">
        <v>4.9542000000000002</v>
      </c>
      <c r="G505">
        <v>4.6553500000000003</v>
      </c>
      <c r="H505">
        <v>5.1334</v>
      </c>
      <c r="I505">
        <v>5.2667900000000003</v>
      </c>
      <c r="J505">
        <v>5.5909599999999999</v>
      </c>
      <c r="K505">
        <v>5.4886400000000002</v>
      </c>
      <c r="L505">
        <v>5.7522099999999998</v>
      </c>
      <c r="M505" t="s">
        <v>0</v>
      </c>
      <c r="O505" t="s">
        <v>1</v>
      </c>
      <c r="Q505" t="s">
        <v>164</v>
      </c>
      <c r="R505" t="s">
        <v>42419</v>
      </c>
      <c r="T505" t="s">
        <v>42420</v>
      </c>
      <c r="U505" t="s">
        <v>32026</v>
      </c>
      <c r="V505" t="s">
        <v>37825</v>
      </c>
      <c r="W505">
        <v>0</v>
      </c>
      <c r="X505" t="s">
        <v>7</v>
      </c>
      <c r="Y505">
        <v>2</v>
      </c>
      <c r="Z505">
        <v>1</v>
      </c>
      <c r="AA505">
        <v>1</v>
      </c>
      <c r="AB505">
        <v>1</v>
      </c>
      <c r="AC505">
        <v>46.2</v>
      </c>
      <c r="AD505">
        <v>1</v>
      </c>
      <c r="AF505" t="s">
        <v>42423</v>
      </c>
      <c r="AG505">
        <v>2.59416</v>
      </c>
      <c r="AH505">
        <v>4.4975800000000002E-3</v>
      </c>
      <c r="AI505">
        <v>0.71952799999999995</v>
      </c>
      <c r="AJ505">
        <f t="shared" si="98"/>
        <v>-0.71952799999999995</v>
      </c>
      <c r="AK505">
        <v>4.9624899999999998</v>
      </c>
      <c r="AL505" t="str">
        <f t="shared" si="99"/>
        <v/>
      </c>
      <c r="AM505" t="str">
        <f t="shared" si="100"/>
        <v/>
      </c>
      <c r="AN505" t="str">
        <f t="shared" si="101"/>
        <v/>
      </c>
      <c r="AO505" t="str">
        <f t="shared" si="102"/>
        <v>+</v>
      </c>
      <c r="AQ505">
        <v>0.137401</v>
      </c>
      <c r="AR505">
        <v>0.75848800000000005</v>
      </c>
      <c r="AS505">
        <v>4.8719600000000002E-2</v>
      </c>
      <c r="AT505">
        <f t="shared" si="103"/>
        <v>-4.8719600000000002E-2</v>
      </c>
      <c r="AU505">
        <v>0.36337399999999997</v>
      </c>
      <c r="AV505" t="str">
        <f t="shared" si="104"/>
        <v/>
      </c>
      <c r="AW505" t="str">
        <f t="shared" si="105"/>
        <v/>
      </c>
      <c r="AX505" t="str">
        <f t="shared" si="106"/>
        <v/>
      </c>
      <c r="AY505" t="str">
        <f t="shared" si="107"/>
        <v/>
      </c>
      <c r="BA505" s="5" t="str">
        <f t="shared" si="108"/>
        <v/>
      </c>
      <c r="BB505" s="5" t="str">
        <f t="shared" si="109"/>
        <v/>
      </c>
      <c r="BC505" s="5" t="str">
        <f t="shared" si="110"/>
        <v/>
      </c>
      <c r="BD505" s="5" t="str">
        <f t="shared" si="111"/>
        <v/>
      </c>
      <c r="BF505" t="s">
        <v>42421</v>
      </c>
      <c r="BG505" t="s">
        <v>42422</v>
      </c>
      <c r="BH505" t="s">
        <v>42423</v>
      </c>
      <c r="BI505" t="s">
        <v>41008</v>
      </c>
      <c r="BK505" t="s">
        <v>42424</v>
      </c>
    </row>
    <row r="506" spans="1:63" x14ac:dyDescent="0.3">
      <c r="A506">
        <v>9.1398100000000007</v>
      </c>
      <c r="B506">
        <v>8.9841300000000004</v>
      </c>
      <c r="C506">
        <v>9.0151400000000006</v>
      </c>
      <c r="D506">
        <v>8.9339899999999997</v>
      </c>
      <c r="E506">
        <v>8.2877100000000006</v>
      </c>
      <c r="F506">
        <v>8.3358399999999993</v>
      </c>
      <c r="G506">
        <v>8.3142399999999999</v>
      </c>
      <c r="H506">
        <v>8.2588000000000008</v>
      </c>
      <c r="I506">
        <v>8.9480799999999991</v>
      </c>
      <c r="J506">
        <v>8.6931399999999996</v>
      </c>
      <c r="K506">
        <v>8.9518699999999995</v>
      </c>
      <c r="L506">
        <v>8.8313100000000002</v>
      </c>
      <c r="M506" t="s">
        <v>0</v>
      </c>
      <c r="O506" t="s">
        <v>1</v>
      </c>
      <c r="Q506" t="s">
        <v>164</v>
      </c>
      <c r="R506" t="s">
        <v>29905</v>
      </c>
      <c r="S506" t="s">
        <v>29906</v>
      </c>
      <c r="T506" t="s">
        <v>29907</v>
      </c>
      <c r="U506" t="s">
        <v>29908</v>
      </c>
      <c r="V506" t="s">
        <v>29909</v>
      </c>
      <c r="W506">
        <v>0</v>
      </c>
      <c r="X506" t="s">
        <v>7</v>
      </c>
      <c r="Y506">
        <v>16</v>
      </c>
      <c r="Z506">
        <v>2</v>
      </c>
      <c r="AA506">
        <v>4</v>
      </c>
      <c r="AB506">
        <v>2</v>
      </c>
      <c r="AC506">
        <v>17.899999999999999</v>
      </c>
      <c r="AD506">
        <v>1</v>
      </c>
      <c r="AF506" t="s">
        <v>29912</v>
      </c>
      <c r="AG506">
        <v>5.3137999999999996</v>
      </c>
      <c r="AH506" s="1">
        <v>2.3536E-5</v>
      </c>
      <c r="AI506">
        <v>0.71911700000000001</v>
      </c>
      <c r="AJ506">
        <f t="shared" si="98"/>
        <v>-0.71911700000000001</v>
      </c>
      <c r="AK506">
        <v>15.336600000000001</v>
      </c>
      <c r="AL506" t="str">
        <f t="shared" si="99"/>
        <v/>
      </c>
      <c r="AM506" t="str">
        <f t="shared" si="100"/>
        <v/>
      </c>
      <c r="AN506" t="str">
        <f t="shared" si="101"/>
        <v/>
      </c>
      <c r="AO506" t="str">
        <f t="shared" si="102"/>
        <v>+</v>
      </c>
      <c r="AQ506">
        <v>1.1283000000000001</v>
      </c>
      <c r="AR506">
        <v>9.4342200000000001E-2</v>
      </c>
      <c r="AS506">
        <v>0.16216900000000001</v>
      </c>
      <c r="AT506">
        <f t="shared" si="103"/>
        <v>-0.16216900000000001</v>
      </c>
      <c r="AU506">
        <v>2.1566299999999998</v>
      </c>
      <c r="AV506" t="str">
        <f t="shared" si="104"/>
        <v/>
      </c>
      <c r="AW506" t="str">
        <f t="shared" si="105"/>
        <v/>
      </c>
      <c r="AX506" t="str">
        <f t="shared" si="106"/>
        <v/>
      </c>
      <c r="AY506" t="str">
        <f t="shared" si="107"/>
        <v/>
      </c>
      <c r="BA506" s="5" t="str">
        <f t="shared" si="108"/>
        <v/>
      </c>
      <c r="BB506" s="5" t="str">
        <f t="shared" si="109"/>
        <v/>
      </c>
      <c r="BC506" s="5" t="str">
        <f t="shared" si="110"/>
        <v/>
      </c>
      <c r="BD506" s="5" t="str">
        <f t="shared" si="111"/>
        <v/>
      </c>
      <c r="BF506" t="s">
        <v>29910</v>
      </c>
      <c r="BG506" t="s">
        <v>29911</v>
      </c>
      <c r="BH506" t="s">
        <v>29912</v>
      </c>
      <c r="BI506" t="s">
        <v>29908</v>
      </c>
      <c r="BJ506" t="s">
        <v>17088</v>
      </c>
      <c r="BK506" t="s">
        <v>29913</v>
      </c>
    </row>
    <row r="507" spans="1:63" x14ac:dyDescent="0.3">
      <c r="A507">
        <v>5.8529999999999998</v>
      </c>
      <c r="B507">
        <v>6</v>
      </c>
      <c r="C507">
        <v>5.9044800000000004</v>
      </c>
      <c r="D507">
        <v>5.9657799999999996</v>
      </c>
      <c r="E507">
        <v>4.9588400000000004</v>
      </c>
      <c r="F507">
        <v>5.2891000000000004</v>
      </c>
      <c r="G507">
        <v>5.2210999999999999</v>
      </c>
      <c r="H507">
        <v>5.3785100000000003</v>
      </c>
      <c r="I507">
        <v>6.1977099999999998</v>
      </c>
      <c r="J507">
        <v>6.3128799999999998</v>
      </c>
      <c r="K507">
        <v>6.0465799999999996</v>
      </c>
      <c r="L507">
        <v>6.1189400000000003</v>
      </c>
      <c r="M507" t="s">
        <v>0</v>
      </c>
      <c r="O507" t="s">
        <v>1</v>
      </c>
      <c r="P507" t="s">
        <v>1</v>
      </c>
      <c r="Q507" t="s">
        <v>2</v>
      </c>
      <c r="R507" t="s">
        <v>41307</v>
      </c>
      <c r="S507" t="s">
        <v>41308</v>
      </c>
      <c r="T507" t="s">
        <v>17148</v>
      </c>
      <c r="U507" t="s">
        <v>14199</v>
      </c>
      <c r="V507" t="s">
        <v>41309</v>
      </c>
      <c r="W507">
        <v>0</v>
      </c>
      <c r="X507" t="s">
        <v>7</v>
      </c>
      <c r="Y507">
        <v>3</v>
      </c>
      <c r="Z507">
        <v>1</v>
      </c>
      <c r="AA507">
        <v>1</v>
      </c>
      <c r="AB507">
        <v>1</v>
      </c>
      <c r="AC507">
        <v>45.7</v>
      </c>
      <c r="AD507">
        <v>1</v>
      </c>
      <c r="AF507" t="s">
        <v>41312</v>
      </c>
      <c r="AG507">
        <v>3.5331199999999998</v>
      </c>
      <c r="AH507">
        <v>6.7826400000000004E-4</v>
      </c>
      <c r="AI507">
        <v>0.71892800000000001</v>
      </c>
      <c r="AJ507">
        <f t="shared" si="98"/>
        <v>-0.71892800000000001</v>
      </c>
      <c r="AK507">
        <v>7.4885700000000002</v>
      </c>
      <c r="AL507" t="str">
        <f t="shared" si="99"/>
        <v/>
      </c>
      <c r="AM507" t="str">
        <f t="shared" si="100"/>
        <v/>
      </c>
      <c r="AN507" t="str">
        <f t="shared" si="101"/>
        <v/>
      </c>
      <c r="AO507" t="str">
        <f t="shared" si="102"/>
        <v>+</v>
      </c>
      <c r="AQ507">
        <v>1.95814</v>
      </c>
      <c r="AR507">
        <v>1.6391800000000002E-2</v>
      </c>
      <c r="AS507">
        <v>-0.23821100000000001</v>
      </c>
      <c r="AT507">
        <f t="shared" si="103"/>
        <v>0.23821100000000001</v>
      </c>
      <c r="AU507">
        <v>-3.6264500000000002</v>
      </c>
      <c r="AV507" t="str">
        <f t="shared" si="104"/>
        <v/>
      </c>
      <c r="AW507" t="str">
        <f t="shared" si="105"/>
        <v/>
      </c>
      <c r="AX507" t="str">
        <f t="shared" si="106"/>
        <v/>
      </c>
      <c r="AY507" t="str">
        <f t="shared" si="107"/>
        <v/>
      </c>
      <c r="BA507" s="5" t="str">
        <f t="shared" si="108"/>
        <v/>
      </c>
      <c r="BB507" s="5" t="str">
        <f t="shared" si="109"/>
        <v/>
      </c>
      <c r="BC507" s="5" t="str">
        <f t="shared" si="110"/>
        <v/>
      </c>
      <c r="BD507" s="5" t="str">
        <f t="shared" si="111"/>
        <v/>
      </c>
      <c r="BF507" t="s">
        <v>41310</v>
      </c>
      <c r="BG507" t="s">
        <v>41311</v>
      </c>
      <c r="BH507" t="s">
        <v>41312</v>
      </c>
      <c r="BI507" t="s">
        <v>14204</v>
      </c>
      <c r="BJ507" t="s">
        <v>14205</v>
      </c>
      <c r="BK507" t="s">
        <v>41313</v>
      </c>
    </row>
    <row r="508" spans="1:63" x14ac:dyDescent="0.3">
      <c r="A508">
        <v>7.6886000000000001</v>
      </c>
      <c r="B508">
        <v>7.6941800000000002</v>
      </c>
      <c r="C508">
        <v>7.6844000000000001</v>
      </c>
      <c r="D508">
        <v>7.6095499999999996</v>
      </c>
      <c r="E508">
        <v>7.0112300000000003</v>
      </c>
      <c r="F508">
        <v>6.8826400000000003</v>
      </c>
      <c r="G508">
        <v>7.0693200000000003</v>
      </c>
      <c r="H508">
        <v>6.8391999999999999</v>
      </c>
      <c r="I508">
        <v>7.54535</v>
      </c>
      <c r="J508">
        <v>7.5352800000000002</v>
      </c>
      <c r="K508">
        <v>7.4982499999999996</v>
      </c>
      <c r="L508">
        <v>7.3636999999999997</v>
      </c>
      <c r="M508" t="s">
        <v>0</v>
      </c>
      <c r="O508" t="s">
        <v>1</v>
      </c>
      <c r="P508" t="s">
        <v>1</v>
      </c>
      <c r="Q508" t="s">
        <v>2</v>
      </c>
      <c r="R508" t="s">
        <v>36757</v>
      </c>
      <c r="S508" t="s">
        <v>36758</v>
      </c>
      <c r="T508" t="s">
        <v>36759</v>
      </c>
      <c r="V508" t="s">
        <v>36760</v>
      </c>
      <c r="W508">
        <v>0</v>
      </c>
      <c r="X508" t="s">
        <v>7</v>
      </c>
      <c r="Y508">
        <v>7</v>
      </c>
      <c r="Z508">
        <v>1</v>
      </c>
      <c r="AA508">
        <v>1</v>
      </c>
      <c r="AB508">
        <v>1</v>
      </c>
      <c r="AC508">
        <v>21.6</v>
      </c>
      <c r="AD508">
        <v>1</v>
      </c>
      <c r="AF508" t="s">
        <v>36763</v>
      </c>
      <c r="AG508">
        <v>4.7973800000000004</v>
      </c>
      <c r="AH508" s="1">
        <v>5.95851E-5</v>
      </c>
      <c r="AI508">
        <v>0.71858500000000003</v>
      </c>
      <c r="AJ508">
        <f t="shared" si="98"/>
        <v>-0.71858500000000003</v>
      </c>
      <c r="AK508">
        <v>12.511200000000001</v>
      </c>
      <c r="AL508" t="str">
        <f t="shared" si="99"/>
        <v/>
      </c>
      <c r="AM508" t="str">
        <f t="shared" si="100"/>
        <v/>
      </c>
      <c r="AN508" t="str">
        <f t="shared" si="101"/>
        <v/>
      </c>
      <c r="AO508" t="str">
        <f t="shared" si="102"/>
        <v>+</v>
      </c>
      <c r="AQ508">
        <v>2.1250599999999999</v>
      </c>
      <c r="AR508">
        <v>1.1594399999999999E-2</v>
      </c>
      <c r="AS508">
        <v>0.18353900000000001</v>
      </c>
      <c r="AT508">
        <f t="shared" si="103"/>
        <v>-0.18353900000000001</v>
      </c>
      <c r="AU508">
        <v>3.9546199999999998</v>
      </c>
      <c r="AV508" t="str">
        <f t="shared" si="104"/>
        <v/>
      </c>
      <c r="AW508" t="str">
        <f t="shared" si="105"/>
        <v/>
      </c>
      <c r="AX508" t="str">
        <f t="shared" si="106"/>
        <v/>
      </c>
      <c r="AY508" t="str">
        <f t="shared" si="107"/>
        <v/>
      </c>
      <c r="BA508" s="5" t="str">
        <f t="shared" si="108"/>
        <v/>
      </c>
      <c r="BB508" s="5" t="str">
        <f t="shared" si="109"/>
        <v/>
      </c>
      <c r="BC508" s="5" t="str">
        <f t="shared" si="110"/>
        <v/>
      </c>
      <c r="BD508" s="5" t="str">
        <f t="shared" si="111"/>
        <v/>
      </c>
      <c r="BF508" t="s">
        <v>36761</v>
      </c>
      <c r="BG508" t="s">
        <v>36762</v>
      </c>
      <c r="BH508" t="s">
        <v>36763</v>
      </c>
      <c r="BJ508" t="s">
        <v>154</v>
      </c>
      <c r="BK508" t="s">
        <v>36764</v>
      </c>
    </row>
    <row r="509" spans="1:63" x14ac:dyDescent="0.3">
      <c r="A509">
        <v>11.6457</v>
      </c>
      <c r="B509">
        <v>11.6366</v>
      </c>
      <c r="C509">
        <v>11.6463</v>
      </c>
      <c r="D509">
        <v>11.634399999999999</v>
      </c>
      <c r="E509">
        <v>10.8803</v>
      </c>
      <c r="F509">
        <v>10.9138</v>
      </c>
      <c r="G509">
        <v>10.973800000000001</v>
      </c>
      <c r="H509">
        <v>10.9221</v>
      </c>
      <c r="I509">
        <v>11.9704</v>
      </c>
      <c r="J509">
        <v>11.955399999999999</v>
      </c>
      <c r="K509">
        <v>11.9587</v>
      </c>
      <c r="L509">
        <v>11.953099999999999</v>
      </c>
      <c r="M509" t="s">
        <v>0</v>
      </c>
      <c r="O509" t="s">
        <v>1</v>
      </c>
      <c r="P509" t="s">
        <v>1</v>
      </c>
      <c r="Q509" t="s">
        <v>2</v>
      </c>
      <c r="R509" t="s">
        <v>3886</v>
      </c>
      <c r="S509" t="s">
        <v>3887</v>
      </c>
      <c r="T509" t="s">
        <v>3888</v>
      </c>
      <c r="U509" t="s">
        <v>1841</v>
      </c>
      <c r="V509" t="s">
        <v>3889</v>
      </c>
      <c r="W509">
        <v>0</v>
      </c>
      <c r="X509" t="s">
        <v>7</v>
      </c>
      <c r="Y509">
        <v>18</v>
      </c>
      <c r="Z509">
        <v>27</v>
      </c>
      <c r="AA509">
        <v>40</v>
      </c>
      <c r="AB509">
        <v>27</v>
      </c>
      <c r="AC509">
        <v>206.3</v>
      </c>
      <c r="AD509">
        <v>1</v>
      </c>
      <c r="AF509" t="s">
        <v>3892</v>
      </c>
      <c r="AG509">
        <v>7.5624200000000004</v>
      </c>
      <c r="AH509" s="1">
        <v>1.0591599999999999E-6</v>
      </c>
      <c r="AI509">
        <v>0.71823300000000001</v>
      </c>
      <c r="AJ509">
        <f t="shared" si="98"/>
        <v>-0.71823300000000001</v>
      </c>
      <c r="AK509">
        <v>36.680999999999997</v>
      </c>
      <c r="AL509" t="str">
        <f t="shared" si="99"/>
        <v/>
      </c>
      <c r="AM509" t="str">
        <f t="shared" si="100"/>
        <v/>
      </c>
      <c r="AN509" t="str">
        <f t="shared" si="101"/>
        <v/>
      </c>
      <c r="AO509" t="str">
        <f t="shared" si="102"/>
        <v>+</v>
      </c>
      <c r="AQ509">
        <v>9.04453</v>
      </c>
      <c r="AR509" s="1">
        <v>1.34645E-7</v>
      </c>
      <c r="AS509">
        <v>-0.31867200000000001</v>
      </c>
      <c r="AT509">
        <f t="shared" si="103"/>
        <v>0.31867200000000001</v>
      </c>
      <c r="AU509">
        <v>-64.868700000000004</v>
      </c>
      <c r="AV509" t="str">
        <f t="shared" si="104"/>
        <v/>
      </c>
      <c r="AW509" t="str">
        <f t="shared" si="105"/>
        <v/>
      </c>
      <c r="AX509" t="str">
        <f t="shared" si="106"/>
        <v/>
      </c>
      <c r="AY509" t="str">
        <f t="shared" si="107"/>
        <v/>
      </c>
      <c r="BA509" s="5" t="str">
        <f t="shared" si="108"/>
        <v/>
      </c>
      <c r="BB509" s="5" t="str">
        <f t="shared" si="109"/>
        <v/>
      </c>
      <c r="BC509" s="5" t="str">
        <f t="shared" si="110"/>
        <v/>
      </c>
      <c r="BD509" s="5" t="str">
        <f t="shared" si="111"/>
        <v/>
      </c>
      <c r="BF509" t="s">
        <v>3890</v>
      </c>
      <c r="BG509" t="s">
        <v>3891</v>
      </c>
      <c r="BH509" t="s">
        <v>3892</v>
      </c>
      <c r="BI509" t="s">
        <v>1841</v>
      </c>
      <c r="BJ509" t="s">
        <v>3893</v>
      </c>
      <c r="BK509" t="s">
        <v>3894</v>
      </c>
    </row>
    <row r="510" spans="1:63" x14ac:dyDescent="0.3">
      <c r="A510">
        <v>8.1385299999999994</v>
      </c>
      <c r="B510">
        <v>8.1764200000000002</v>
      </c>
      <c r="C510">
        <v>8.2138299999999997</v>
      </c>
      <c r="D510">
        <v>8.1502599999999994</v>
      </c>
      <c r="E510">
        <v>7.3487299999999998</v>
      </c>
      <c r="F510">
        <v>7.4421099999999996</v>
      </c>
      <c r="G510">
        <v>7.4700499999999996</v>
      </c>
      <c r="H510">
        <v>7.54535</v>
      </c>
      <c r="I510">
        <v>8.2611500000000007</v>
      </c>
      <c r="J510">
        <v>8.3469599999999993</v>
      </c>
      <c r="K510">
        <v>8.3115199999999998</v>
      </c>
      <c r="L510">
        <v>8.48583</v>
      </c>
      <c r="M510" t="s">
        <v>0</v>
      </c>
      <c r="O510" t="s">
        <v>1</v>
      </c>
      <c r="P510" t="s">
        <v>1</v>
      </c>
      <c r="Q510" t="s">
        <v>2</v>
      </c>
      <c r="R510" t="s">
        <v>33376</v>
      </c>
      <c r="T510" t="s">
        <v>26463</v>
      </c>
      <c r="V510" t="s">
        <v>33377</v>
      </c>
      <c r="W510">
        <v>0</v>
      </c>
      <c r="X510" t="s">
        <v>7</v>
      </c>
      <c r="Y510">
        <v>5</v>
      </c>
      <c r="Z510">
        <v>3</v>
      </c>
      <c r="AA510">
        <v>3</v>
      </c>
      <c r="AB510">
        <v>3</v>
      </c>
      <c r="AC510">
        <v>52.4</v>
      </c>
      <c r="AD510">
        <v>1</v>
      </c>
      <c r="AF510" t="s">
        <v>33380</v>
      </c>
      <c r="AG510">
        <v>5.4776499999999997</v>
      </c>
      <c r="AH510" s="1">
        <v>1.8075099999999999E-5</v>
      </c>
      <c r="AI510">
        <v>0.71819900000000003</v>
      </c>
      <c r="AJ510">
        <f t="shared" si="98"/>
        <v>-0.71819900000000003</v>
      </c>
      <c r="AK510">
        <v>16.353400000000001</v>
      </c>
      <c r="AL510" t="str">
        <f t="shared" si="99"/>
        <v/>
      </c>
      <c r="AM510" t="str">
        <f t="shared" si="100"/>
        <v/>
      </c>
      <c r="AN510" t="str">
        <f t="shared" si="101"/>
        <v/>
      </c>
      <c r="AO510" t="str">
        <f t="shared" si="102"/>
        <v>+</v>
      </c>
      <c r="AQ510">
        <v>1.9252400000000001</v>
      </c>
      <c r="AR510">
        <v>1.7577200000000001E-2</v>
      </c>
      <c r="AS510">
        <v>-0.18160599999999999</v>
      </c>
      <c r="AT510">
        <f t="shared" si="103"/>
        <v>0.18160599999999999</v>
      </c>
      <c r="AU510">
        <v>-3.5634000000000001</v>
      </c>
      <c r="AV510" t="str">
        <f t="shared" si="104"/>
        <v/>
      </c>
      <c r="AW510" t="str">
        <f t="shared" si="105"/>
        <v/>
      </c>
      <c r="AX510" t="str">
        <f t="shared" si="106"/>
        <v/>
      </c>
      <c r="AY510" t="str">
        <f t="shared" si="107"/>
        <v/>
      </c>
      <c r="BA510" s="5" t="str">
        <f t="shared" si="108"/>
        <v/>
      </c>
      <c r="BB510" s="5" t="str">
        <f t="shared" si="109"/>
        <v/>
      </c>
      <c r="BC510" s="5" t="str">
        <f t="shared" si="110"/>
        <v/>
      </c>
      <c r="BD510" s="5" t="str">
        <f t="shared" si="111"/>
        <v/>
      </c>
      <c r="BF510" t="s">
        <v>33378</v>
      </c>
      <c r="BG510" t="s">
        <v>33379</v>
      </c>
      <c r="BH510" t="s">
        <v>33380</v>
      </c>
      <c r="BJ510" t="s">
        <v>33381</v>
      </c>
      <c r="BK510" t="s">
        <v>33382</v>
      </c>
    </row>
    <row r="511" spans="1:63" x14ac:dyDescent="0.3">
      <c r="A511">
        <v>8.9448600000000003</v>
      </c>
      <c r="B511">
        <v>8.9608699999999999</v>
      </c>
      <c r="C511">
        <v>9.0985600000000009</v>
      </c>
      <c r="D511">
        <v>8.9895399999999999</v>
      </c>
      <c r="E511">
        <v>8.2065300000000008</v>
      </c>
      <c r="F511">
        <v>8.1937700000000007</v>
      </c>
      <c r="G511">
        <v>8.2918599999999998</v>
      </c>
      <c r="H511">
        <v>8.4296199999999999</v>
      </c>
      <c r="I511">
        <v>8.7833299999999994</v>
      </c>
      <c r="J511">
        <v>8.7625499999999992</v>
      </c>
      <c r="K511">
        <v>8.7535500000000006</v>
      </c>
      <c r="L511">
        <v>8.8195399999999999</v>
      </c>
      <c r="M511" t="s">
        <v>0</v>
      </c>
      <c r="O511" t="s">
        <v>1</v>
      </c>
      <c r="P511" t="s">
        <v>1</v>
      </c>
      <c r="Q511" t="s">
        <v>2</v>
      </c>
      <c r="R511" t="s">
        <v>11575</v>
      </c>
      <c r="S511" t="s">
        <v>30126</v>
      </c>
      <c r="T511" t="s">
        <v>30127</v>
      </c>
      <c r="V511" t="s">
        <v>30128</v>
      </c>
      <c r="W511">
        <v>0</v>
      </c>
      <c r="X511" t="s">
        <v>7</v>
      </c>
      <c r="Y511">
        <v>3</v>
      </c>
      <c r="Z511">
        <v>5</v>
      </c>
      <c r="AA511">
        <v>5</v>
      </c>
      <c r="AB511">
        <v>5</v>
      </c>
      <c r="AC511">
        <v>181.5</v>
      </c>
      <c r="AD511">
        <v>1</v>
      </c>
      <c r="AF511" t="s">
        <v>30131</v>
      </c>
      <c r="AG511">
        <v>4.5085499999999996</v>
      </c>
      <c r="AH511">
        <v>1.03032E-4</v>
      </c>
      <c r="AI511">
        <v>0.71801199999999998</v>
      </c>
      <c r="AJ511">
        <f t="shared" si="98"/>
        <v>-0.71801199999999998</v>
      </c>
      <c r="AK511">
        <v>11.151999999999999</v>
      </c>
      <c r="AL511" t="str">
        <f t="shared" si="99"/>
        <v/>
      </c>
      <c r="AM511" t="str">
        <f t="shared" si="100"/>
        <v/>
      </c>
      <c r="AN511" t="str">
        <f t="shared" si="101"/>
        <v/>
      </c>
      <c r="AO511" t="str">
        <f t="shared" si="102"/>
        <v>+</v>
      </c>
      <c r="AQ511">
        <v>2.9454199999999999</v>
      </c>
      <c r="AR511">
        <v>2.1271300000000001E-3</v>
      </c>
      <c r="AS511">
        <v>0.21871399999999999</v>
      </c>
      <c r="AT511">
        <f t="shared" si="103"/>
        <v>-0.21871399999999999</v>
      </c>
      <c r="AU511">
        <v>5.8171200000000001</v>
      </c>
      <c r="AV511" t="str">
        <f t="shared" si="104"/>
        <v/>
      </c>
      <c r="AW511" t="str">
        <f t="shared" si="105"/>
        <v/>
      </c>
      <c r="AX511" t="str">
        <f t="shared" si="106"/>
        <v/>
      </c>
      <c r="AY511" t="str">
        <f t="shared" si="107"/>
        <v/>
      </c>
      <c r="BA511" s="5" t="str">
        <f t="shared" si="108"/>
        <v/>
      </c>
      <c r="BB511" s="5" t="str">
        <f t="shared" si="109"/>
        <v/>
      </c>
      <c r="BC511" s="5" t="str">
        <f t="shared" si="110"/>
        <v/>
      </c>
      <c r="BD511" s="5" t="str">
        <f t="shared" si="111"/>
        <v/>
      </c>
      <c r="BF511" t="s">
        <v>30129</v>
      </c>
      <c r="BG511" t="s">
        <v>30130</v>
      </c>
      <c r="BH511" t="s">
        <v>30131</v>
      </c>
      <c r="BK511" t="s">
        <v>30132</v>
      </c>
    </row>
    <row r="512" spans="1:63" x14ac:dyDescent="0.3">
      <c r="A512">
        <v>10.128</v>
      </c>
      <c r="B512">
        <v>10.1058</v>
      </c>
      <c r="C512">
        <v>10.1355</v>
      </c>
      <c r="D512">
        <v>10.0501</v>
      </c>
      <c r="E512">
        <v>9.4017300000000006</v>
      </c>
      <c r="F512">
        <v>9.3865099999999995</v>
      </c>
      <c r="G512">
        <v>9.3899500000000007</v>
      </c>
      <c r="H512">
        <v>9.3791600000000006</v>
      </c>
      <c r="I512">
        <v>9.6575000000000006</v>
      </c>
      <c r="J512">
        <v>9.6526700000000005</v>
      </c>
      <c r="K512">
        <v>9.6515900000000006</v>
      </c>
      <c r="L512">
        <v>9.6143400000000003</v>
      </c>
      <c r="M512" t="s">
        <v>0</v>
      </c>
      <c r="O512" t="s">
        <v>1</v>
      </c>
      <c r="P512" t="s">
        <v>1</v>
      </c>
      <c r="Q512" t="s">
        <v>2</v>
      </c>
      <c r="R512" t="s">
        <v>16694</v>
      </c>
      <c r="S512" t="s">
        <v>16695</v>
      </c>
      <c r="T512" t="s">
        <v>16696</v>
      </c>
      <c r="V512" t="s">
        <v>8473</v>
      </c>
      <c r="W512">
        <v>0</v>
      </c>
      <c r="X512" t="s">
        <v>7</v>
      </c>
      <c r="Y512">
        <v>24</v>
      </c>
      <c r="Z512">
        <v>8</v>
      </c>
      <c r="AA512">
        <v>13</v>
      </c>
      <c r="AB512">
        <v>8</v>
      </c>
      <c r="AC512">
        <v>59.8</v>
      </c>
      <c r="AD512">
        <v>1</v>
      </c>
      <c r="AF512" t="s">
        <v>16699</v>
      </c>
      <c r="AG512">
        <v>7.5154699999999997</v>
      </c>
      <c r="AH512" s="1">
        <v>1.1307E-6</v>
      </c>
      <c r="AI512">
        <v>0.71549700000000005</v>
      </c>
      <c r="AJ512">
        <f t="shared" si="98"/>
        <v>-0.71549700000000005</v>
      </c>
      <c r="AK512">
        <v>36.023499999999999</v>
      </c>
      <c r="AL512" t="str">
        <f t="shared" si="99"/>
        <v/>
      </c>
      <c r="AM512" t="str">
        <f t="shared" si="100"/>
        <v/>
      </c>
      <c r="AN512" t="str">
        <f t="shared" si="101"/>
        <v/>
      </c>
      <c r="AO512" t="str">
        <f t="shared" si="102"/>
        <v>+</v>
      </c>
      <c r="AQ512">
        <v>6.1453699999999998</v>
      </c>
      <c r="AR512" s="1">
        <v>5.2273099999999998E-6</v>
      </c>
      <c r="AS512">
        <v>0.46081299999999997</v>
      </c>
      <c r="AT512">
        <f t="shared" si="103"/>
        <v>-0.46081299999999997</v>
      </c>
      <c r="AU512">
        <v>21.212599999999998</v>
      </c>
      <c r="AV512" t="str">
        <f t="shared" si="104"/>
        <v/>
      </c>
      <c r="AW512" t="str">
        <f t="shared" si="105"/>
        <v/>
      </c>
      <c r="AX512" t="str">
        <f t="shared" si="106"/>
        <v/>
      </c>
      <c r="AY512" t="str">
        <f t="shared" si="107"/>
        <v/>
      </c>
      <c r="BA512" s="5" t="str">
        <f t="shared" si="108"/>
        <v/>
      </c>
      <c r="BB512" s="5" t="str">
        <f t="shared" si="109"/>
        <v/>
      </c>
      <c r="BC512" s="5" t="str">
        <f t="shared" si="110"/>
        <v/>
      </c>
      <c r="BD512" s="5" t="str">
        <f t="shared" si="111"/>
        <v/>
      </c>
      <c r="BF512" t="s">
        <v>16697</v>
      </c>
      <c r="BG512" t="s">
        <v>16698</v>
      </c>
      <c r="BH512" t="s">
        <v>16699</v>
      </c>
      <c r="BJ512" t="s">
        <v>16700</v>
      </c>
      <c r="BK512" t="s">
        <v>16701</v>
      </c>
    </row>
    <row r="513" spans="1:63" x14ac:dyDescent="0.3">
      <c r="A513">
        <v>10.071099999999999</v>
      </c>
      <c r="B513">
        <v>10.067600000000001</v>
      </c>
      <c r="C513">
        <v>10.0686</v>
      </c>
      <c r="D513">
        <v>10.034800000000001</v>
      </c>
      <c r="E513">
        <v>9.2957699999999992</v>
      </c>
      <c r="F513">
        <v>9.2989800000000002</v>
      </c>
      <c r="G513">
        <v>9.3974600000000006</v>
      </c>
      <c r="H513">
        <v>9.3933900000000001</v>
      </c>
      <c r="I513">
        <v>10.278600000000001</v>
      </c>
      <c r="J513">
        <v>10.2766</v>
      </c>
      <c r="K513">
        <v>10.2341</v>
      </c>
      <c r="L513">
        <v>10.250999999999999</v>
      </c>
      <c r="M513" t="s">
        <v>0</v>
      </c>
      <c r="O513" t="s">
        <v>1</v>
      </c>
      <c r="P513" t="s">
        <v>1</v>
      </c>
      <c r="Q513" t="s">
        <v>2</v>
      </c>
      <c r="R513" t="s">
        <v>15604</v>
      </c>
      <c r="S513" t="s">
        <v>9187</v>
      </c>
      <c r="T513" t="s">
        <v>15605</v>
      </c>
      <c r="V513" t="s">
        <v>3310</v>
      </c>
      <c r="W513">
        <v>0</v>
      </c>
      <c r="X513" t="s">
        <v>7</v>
      </c>
      <c r="Y513">
        <v>29</v>
      </c>
      <c r="Z513">
        <v>8</v>
      </c>
      <c r="AA513">
        <v>12</v>
      </c>
      <c r="AB513">
        <v>8</v>
      </c>
      <c r="AC513">
        <v>40.700000000000003</v>
      </c>
      <c r="AD513">
        <v>1</v>
      </c>
      <c r="AF513" t="s">
        <v>15608</v>
      </c>
      <c r="AG513">
        <v>6.4770000000000003</v>
      </c>
      <c r="AH513" s="1">
        <v>3.8509400000000001E-6</v>
      </c>
      <c r="AI513">
        <v>0.71411800000000003</v>
      </c>
      <c r="AJ513">
        <f t="shared" si="98"/>
        <v>-0.71411800000000003</v>
      </c>
      <c r="AK513">
        <v>24.123200000000001</v>
      </c>
      <c r="AL513" t="str">
        <f t="shared" si="99"/>
        <v/>
      </c>
      <c r="AM513" t="str">
        <f t="shared" si="100"/>
        <v/>
      </c>
      <c r="AN513" t="str">
        <f t="shared" si="101"/>
        <v/>
      </c>
      <c r="AO513" t="str">
        <f t="shared" si="102"/>
        <v>+</v>
      </c>
      <c r="AQ513">
        <v>5.1781600000000001</v>
      </c>
      <c r="AR513" s="1">
        <v>2.7923899999999999E-5</v>
      </c>
      <c r="AS513">
        <v>-0.199548</v>
      </c>
      <c r="AT513">
        <f t="shared" si="103"/>
        <v>0.199548</v>
      </c>
      <c r="AU513">
        <v>-14.540900000000001</v>
      </c>
      <c r="AV513" t="str">
        <f t="shared" si="104"/>
        <v/>
      </c>
      <c r="AW513" t="str">
        <f t="shared" si="105"/>
        <v/>
      </c>
      <c r="AX513" t="str">
        <f t="shared" si="106"/>
        <v/>
      </c>
      <c r="AY513" t="str">
        <f t="shared" si="107"/>
        <v/>
      </c>
      <c r="BA513" s="5" t="str">
        <f t="shared" si="108"/>
        <v/>
      </c>
      <c r="BB513" s="5" t="str">
        <f t="shared" si="109"/>
        <v/>
      </c>
      <c r="BC513" s="5" t="str">
        <f t="shared" si="110"/>
        <v/>
      </c>
      <c r="BD513" s="5" t="str">
        <f t="shared" si="111"/>
        <v/>
      </c>
      <c r="BF513" t="s">
        <v>15606</v>
      </c>
      <c r="BG513" t="s">
        <v>15607</v>
      </c>
      <c r="BH513" t="s">
        <v>15608</v>
      </c>
      <c r="BJ513" t="s">
        <v>15609</v>
      </c>
      <c r="BK513" t="s">
        <v>15610</v>
      </c>
    </row>
    <row r="514" spans="1:63" x14ac:dyDescent="0.3">
      <c r="A514">
        <v>7.7087399999999997</v>
      </c>
      <c r="B514">
        <v>7.8486200000000004</v>
      </c>
      <c r="C514">
        <v>7.8015499999999998</v>
      </c>
      <c r="D514">
        <v>7.7734699999999997</v>
      </c>
      <c r="E514">
        <v>7.0927600000000002</v>
      </c>
      <c r="F514">
        <v>7.0056200000000004</v>
      </c>
      <c r="G514">
        <v>7.1282500000000004</v>
      </c>
      <c r="H514">
        <v>7.0498500000000002</v>
      </c>
      <c r="I514">
        <v>8.2167499999999993</v>
      </c>
      <c r="J514">
        <v>8.2498199999999997</v>
      </c>
      <c r="K514">
        <v>8.1543100000000006</v>
      </c>
      <c r="L514">
        <v>8.2460299999999993</v>
      </c>
      <c r="M514" t="s">
        <v>0</v>
      </c>
      <c r="O514" t="s">
        <v>1</v>
      </c>
      <c r="P514" t="s">
        <v>1</v>
      </c>
      <c r="Q514" t="s">
        <v>2</v>
      </c>
      <c r="R514" t="s">
        <v>41178</v>
      </c>
      <c r="S514" t="s">
        <v>35102</v>
      </c>
      <c r="T514" t="s">
        <v>41179</v>
      </c>
      <c r="V514" t="s">
        <v>41180</v>
      </c>
      <c r="W514">
        <v>0</v>
      </c>
      <c r="X514" t="s">
        <v>7</v>
      </c>
      <c r="Y514">
        <v>1</v>
      </c>
      <c r="Z514">
        <v>1</v>
      </c>
      <c r="AA514">
        <v>1</v>
      </c>
      <c r="AB514">
        <v>1</v>
      </c>
      <c r="AC514">
        <v>115.4</v>
      </c>
      <c r="AD514">
        <v>1</v>
      </c>
      <c r="AF514" t="s">
        <v>41183</v>
      </c>
      <c r="AG514">
        <v>5.7345600000000001</v>
      </c>
      <c r="AH514" s="1">
        <v>1.1911E-5</v>
      </c>
      <c r="AI514">
        <v>0.713974</v>
      </c>
      <c r="AJ514">
        <f t="shared" si="98"/>
        <v>-0.713974</v>
      </c>
      <c r="AK514">
        <v>18.079499999999999</v>
      </c>
      <c r="AL514" t="str">
        <f t="shared" si="99"/>
        <v/>
      </c>
      <c r="AM514" t="str">
        <f t="shared" si="100"/>
        <v/>
      </c>
      <c r="AN514" t="str">
        <f t="shared" si="101"/>
        <v/>
      </c>
      <c r="AO514" t="str">
        <f t="shared" si="102"/>
        <v>+</v>
      </c>
      <c r="AQ514">
        <v>4.6578900000000001</v>
      </c>
      <c r="AR514" s="1">
        <v>7.3745000000000006E-5</v>
      </c>
      <c r="AS514">
        <v>-0.43363299999999999</v>
      </c>
      <c r="AT514">
        <f t="shared" si="103"/>
        <v>0.43363299999999999</v>
      </c>
      <c r="AU514">
        <v>-11.836600000000001</v>
      </c>
      <c r="AV514" t="str">
        <f t="shared" si="104"/>
        <v/>
      </c>
      <c r="AW514" t="str">
        <f t="shared" si="105"/>
        <v/>
      </c>
      <c r="AX514" t="str">
        <f t="shared" si="106"/>
        <v/>
      </c>
      <c r="AY514" t="str">
        <f t="shared" si="107"/>
        <v/>
      </c>
      <c r="BA514" s="5" t="str">
        <f t="shared" si="108"/>
        <v/>
      </c>
      <c r="BB514" s="5" t="str">
        <f t="shared" si="109"/>
        <v/>
      </c>
      <c r="BC514" s="5" t="str">
        <f t="shared" si="110"/>
        <v/>
      </c>
      <c r="BD514" s="5" t="str">
        <f t="shared" si="111"/>
        <v/>
      </c>
      <c r="BF514" t="s">
        <v>41181</v>
      </c>
      <c r="BG514" t="s">
        <v>41182</v>
      </c>
      <c r="BH514" t="s">
        <v>41183</v>
      </c>
      <c r="BK514" t="s">
        <v>41184</v>
      </c>
    </row>
    <row r="515" spans="1:63" x14ac:dyDescent="0.3">
      <c r="A515">
        <v>4.9818499999999997</v>
      </c>
      <c r="B515">
        <v>5.3505000000000003</v>
      </c>
      <c r="C515">
        <v>5.3183199999999999</v>
      </c>
      <c r="D515">
        <v>5.2055499999999997</v>
      </c>
      <c r="E515">
        <v>4.5909599999999999</v>
      </c>
      <c r="F515">
        <v>4.5484400000000003</v>
      </c>
      <c r="G515">
        <v>4.4059900000000001</v>
      </c>
      <c r="H515">
        <v>4.4659700000000004</v>
      </c>
      <c r="I515">
        <v>5.1292799999999996</v>
      </c>
      <c r="J515">
        <v>5.2288199999999998</v>
      </c>
      <c r="K515">
        <v>5.0832100000000002</v>
      </c>
      <c r="L515">
        <v>4.7333499999999997</v>
      </c>
      <c r="M515" t="s">
        <v>0</v>
      </c>
      <c r="O515" t="s">
        <v>1</v>
      </c>
      <c r="Q515" t="s">
        <v>164</v>
      </c>
      <c r="R515" t="s">
        <v>4168</v>
      </c>
      <c r="S515" t="s">
        <v>43146</v>
      </c>
      <c r="V515" t="s">
        <v>2556</v>
      </c>
      <c r="W515">
        <v>0</v>
      </c>
      <c r="X515" t="s">
        <v>7</v>
      </c>
      <c r="Y515">
        <v>1</v>
      </c>
      <c r="Z515">
        <v>1</v>
      </c>
      <c r="AA515">
        <v>1</v>
      </c>
      <c r="AB515">
        <v>1</v>
      </c>
      <c r="AC515">
        <v>79.900000000000006</v>
      </c>
      <c r="AD515">
        <v>1</v>
      </c>
      <c r="AF515" t="s">
        <v>43149</v>
      </c>
      <c r="AG515">
        <v>3.5801400000000001</v>
      </c>
      <c r="AH515">
        <v>6.1975500000000005E-4</v>
      </c>
      <c r="AI515">
        <v>0.71121299999999998</v>
      </c>
      <c r="AJ515">
        <f t="shared" ref="AJ515:AJ578" si="112">AI515*-1</f>
        <v>-0.71121299999999998</v>
      </c>
      <c r="AK515">
        <v>7.6374300000000002</v>
      </c>
      <c r="AL515" t="str">
        <f t="shared" ref="AL515:AL578" si="113">IFERROR(IF(AND(AJ515&gt;=1,AG515&gt;1.3),"+",""),"")</f>
        <v/>
      </c>
      <c r="AM515" t="str">
        <f t="shared" ref="AM515:AM578" si="114">IFERROR(IF(AND(AJ515&gt;=0.58,AG515&gt;1.3),"+",""),"")</f>
        <v/>
      </c>
      <c r="AN515" t="str">
        <f t="shared" ref="AN515:AN578" si="115">IFERROR(IF(AND(AJ515&lt;=-1,AG515&gt;1.3),"+",""),"")</f>
        <v/>
      </c>
      <c r="AO515" t="str">
        <f t="shared" ref="AO515:AO578" si="116">IFERROR(IF(AND(AJ515&lt;=-0.58,AG515&gt;1.3),"+",""),"")</f>
        <v>+</v>
      </c>
      <c r="AQ515">
        <v>0.588669</v>
      </c>
      <c r="AR515">
        <v>0.29647699999999999</v>
      </c>
      <c r="AS515">
        <v>0.17038600000000001</v>
      </c>
      <c r="AT515">
        <f t="shared" ref="AT515:AT578" si="117">AS515*-1</f>
        <v>-0.17038600000000001</v>
      </c>
      <c r="AU515">
        <v>1.25004</v>
      </c>
      <c r="AV515" t="str">
        <f t="shared" ref="AV515:AV578" si="118">IFERROR(IF(AND(AT515&gt;=1,AQ515&gt;1.3),"+",""),"")</f>
        <v/>
      </c>
      <c r="AW515" t="str">
        <f t="shared" ref="AW515:AW578" si="119">IFERROR(IF(AND(AT515&gt;=0.58,AQ515&gt;1.3),"+",""),"")</f>
        <v/>
      </c>
      <c r="AX515" t="str">
        <f t="shared" ref="AX515:AX578" si="120">IFERROR(IF(AND(AT515&lt;=-1,AQ515&gt;1.3),"+",""),"")</f>
        <v/>
      </c>
      <c r="AY515" t="str">
        <f t="shared" ref="AY515:AY578" si="121">IFERROR(IF(AND(AT515&lt;=-0.58,AQ515&gt;1.3),"+",""),"")</f>
        <v/>
      </c>
      <c r="BA515" s="5" t="str">
        <f t="shared" ref="BA515:BA578" si="122">IFERROR(IF(AND(AN515="+",AX515="+"),"+",""),"")</f>
        <v/>
      </c>
      <c r="BB515" s="5" t="str">
        <f t="shared" ref="BB515:BB578" si="123">IFERROR(IF(AND(AO515="+",AY515="+"),"+",""),"")</f>
        <v/>
      </c>
      <c r="BC515" s="5" t="str">
        <f t="shared" ref="BC515:BC578" si="124">IFERROR(IF(AND(AL515="+",AV515="+"),"+",""),"")</f>
        <v/>
      </c>
      <c r="BD515" s="5" t="str">
        <f t="shared" ref="BD515:BD578" si="125">IFERROR(IF(AND(AM515="+",AW515="+"),"+",""),"")</f>
        <v/>
      </c>
      <c r="BF515" t="s">
        <v>43147</v>
      </c>
      <c r="BG515" t="s">
        <v>43148</v>
      </c>
      <c r="BH515" t="s">
        <v>43149</v>
      </c>
      <c r="BK515" t="s">
        <v>43150</v>
      </c>
    </row>
    <row r="516" spans="1:63" x14ac:dyDescent="0.3">
      <c r="A516">
        <v>9.7274100000000008</v>
      </c>
      <c r="B516">
        <v>9.8113700000000001</v>
      </c>
      <c r="C516">
        <v>9.8771299999999993</v>
      </c>
      <c r="D516">
        <v>9.8391999999999999</v>
      </c>
      <c r="E516">
        <v>9.0813500000000005</v>
      </c>
      <c r="F516">
        <v>9.1006599999999995</v>
      </c>
      <c r="G516">
        <v>9.1502599999999994</v>
      </c>
      <c r="H516">
        <v>9.0784199999999995</v>
      </c>
      <c r="I516">
        <v>9.2723999999999993</v>
      </c>
      <c r="J516">
        <v>9.4207999999999998</v>
      </c>
      <c r="K516">
        <v>9.3225999999999996</v>
      </c>
      <c r="L516">
        <v>9.4836100000000005</v>
      </c>
      <c r="M516" t="s">
        <v>0</v>
      </c>
      <c r="O516" t="s">
        <v>1</v>
      </c>
      <c r="P516" t="s">
        <v>1</v>
      </c>
      <c r="Q516" t="s">
        <v>2</v>
      </c>
      <c r="R516" t="s">
        <v>26622</v>
      </c>
      <c r="T516" t="s">
        <v>26623</v>
      </c>
      <c r="W516">
        <v>0</v>
      </c>
      <c r="X516" t="s">
        <v>7</v>
      </c>
      <c r="Y516">
        <v>19</v>
      </c>
      <c r="Z516">
        <v>4</v>
      </c>
      <c r="AA516">
        <v>7</v>
      </c>
      <c r="AB516">
        <v>4</v>
      </c>
      <c r="AC516">
        <v>20.8</v>
      </c>
      <c r="AD516">
        <v>1</v>
      </c>
      <c r="AF516" t="s">
        <v>26626</v>
      </c>
      <c r="AG516">
        <v>5.9714999999999998</v>
      </c>
      <c r="AH516" s="1">
        <v>8.2472400000000007E-6</v>
      </c>
      <c r="AI516">
        <v>0.71110799999999996</v>
      </c>
      <c r="AJ516">
        <f t="shared" si="112"/>
        <v>-0.71110799999999996</v>
      </c>
      <c r="AK516">
        <v>19.826899999999998</v>
      </c>
      <c r="AL516" t="str">
        <f t="shared" si="113"/>
        <v/>
      </c>
      <c r="AM516" t="str">
        <f t="shared" si="114"/>
        <v/>
      </c>
      <c r="AN516" t="str">
        <f t="shared" si="115"/>
        <v/>
      </c>
      <c r="AO516" t="str">
        <f t="shared" si="116"/>
        <v>+</v>
      </c>
      <c r="AQ516">
        <v>3.59049</v>
      </c>
      <c r="AR516">
        <v>5.8901699999999995E-4</v>
      </c>
      <c r="AS516">
        <v>0.43892599999999998</v>
      </c>
      <c r="AT516">
        <f t="shared" si="117"/>
        <v>-0.43892599999999998</v>
      </c>
      <c r="AU516">
        <v>7.6705399999999999</v>
      </c>
      <c r="AV516" t="str">
        <f t="shared" si="118"/>
        <v/>
      </c>
      <c r="AW516" t="str">
        <f t="shared" si="119"/>
        <v/>
      </c>
      <c r="AX516" t="str">
        <f t="shared" si="120"/>
        <v/>
      </c>
      <c r="AY516" t="str">
        <f t="shared" si="121"/>
        <v/>
      </c>
      <c r="BA516" s="5" t="str">
        <f t="shared" si="122"/>
        <v/>
      </c>
      <c r="BB516" s="5" t="str">
        <f t="shared" si="123"/>
        <v/>
      </c>
      <c r="BC516" s="5" t="str">
        <f t="shared" si="124"/>
        <v/>
      </c>
      <c r="BD516" s="5" t="str">
        <f t="shared" si="125"/>
        <v/>
      </c>
      <c r="BF516" t="s">
        <v>26624</v>
      </c>
      <c r="BG516" t="s">
        <v>26625</v>
      </c>
      <c r="BH516" t="s">
        <v>26626</v>
      </c>
      <c r="BK516" t="s">
        <v>26627</v>
      </c>
    </row>
    <row r="517" spans="1:63" x14ac:dyDescent="0.3">
      <c r="A517">
        <v>11.0367</v>
      </c>
      <c r="B517">
        <v>11.0181</v>
      </c>
      <c r="C517">
        <v>11.005800000000001</v>
      </c>
      <c r="D517">
        <v>11.013999999999999</v>
      </c>
      <c r="E517">
        <v>10.356199999999999</v>
      </c>
      <c r="F517">
        <v>10.2646</v>
      </c>
      <c r="G517">
        <v>10.3514</v>
      </c>
      <c r="H517">
        <v>10.260199999999999</v>
      </c>
      <c r="I517">
        <v>11.0045</v>
      </c>
      <c r="J517">
        <v>10.9072</v>
      </c>
      <c r="K517">
        <v>10.9434</v>
      </c>
      <c r="L517">
        <v>10.889099999999999</v>
      </c>
      <c r="M517" t="s">
        <v>0</v>
      </c>
      <c r="O517" t="s">
        <v>1</v>
      </c>
      <c r="P517" t="s">
        <v>1</v>
      </c>
      <c r="Q517" t="s">
        <v>2</v>
      </c>
      <c r="R517" t="s">
        <v>10049</v>
      </c>
      <c r="S517" t="s">
        <v>10050</v>
      </c>
      <c r="T517" t="s">
        <v>10051</v>
      </c>
      <c r="U517" t="s">
        <v>10052</v>
      </c>
      <c r="V517" t="s">
        <v>10053</v>
      </c>
      <c r="W517">
        <v>8</v>
      </c>
      <c r="X517" t="s">
        <v>7</v>
      </c>
      <c r="Y517">
        <v>56</v>
      </c>
      <c r="Z517">
        <v>14</v>
      </c>
      <c r="AA517">
        <v>21</v>
      </c>
      <c r="AB517">
        <v>6</v>
      </c>
      <c r="AC517">
        <v>34.799999999999997</v>
      </c>
      <c r="AD517">
        <v>1</v>
      </c>
      <c r="AF517" t="s">
        <v>10056</v>
      </c>
      <c r="AG517">
        <v>6.6809099999999999</v>
      </c>
      <c r="AH517" s="1">
        <v>2.8618299999999998E-6</v>
      </c>
      <c r="AI517">
        <v>0.71052899999999997</v>
      </c>
      <c r="AJ517">
        <f t="shared" si="112"/>
        <v>-0.71052899999999997</v>
      </c>
      <c r="AK517">
        <v>26.1038</v>
      </c>
      <c r="AL517" t="str">
        <f t="shared" si="113"/>
        <v/>
      </c>
      <c r="AM517" t="str">
        <f t="shared" si="114"/>
        <v/>
      </c>
      <c r="AN517" t="str">
        <f t="shared" si="115"/>
        <v/>
      </c>
      <c r="AO517" t="str">
        <f t="shared" si="116"/>
        <v>+</v>
      </c>
      <c r="AQ517">
        <v>1.69876</v>
      </c>
      <c r="AR517">
        <v>2.8189700000000002E-2</v>
      </c>
      <c r="AS517">
        <v>8.2572699999999999E-2</v>
      </c>
      <c r="AT517">
        <f t="shared" si="117"/>
        <v>-8.2572699999999999E-2</v>
      </c>
      <c r="AU517">
        <v>3.14228</v>
      </c>
      <c r="AV517" t="str">
        <f t="shared" si="118"/>
        <v/>
      </c>
      <c r="AW517" t="str">
        <f t="shared" si="119"/>
        <v/>
      </c>
      <c r="AX517" t="str">
        <f t="shared" si="120"/>
        <v/>
      </c>
      <c r="AY517" t="str">
        <f t="shared" si="121"/>
        <v/>
      </c>
      <c r="BA517" s="5" t="str">
        <f t="shared" si="122"/>
        <v/>
      </c>
      <c r="BB517" s="5" t="str">
        <f t="shared" si="123"/>
        <v/>
      </c>
      <c r="BC517" s="5" t="str">
        <f t="shared" si="124"/>
        <v/>
      </c>
      <c r="BD517" s="5" t="str">
        <f t="shared" si="125"/>
        <v/>
      </c>
      <c r="BF517" t="s">
        <v>10054</v>
      </c>
      <c r="BG517" t="s">
        <v>10055</v>
      </c>
      <c r="BH517" t="s">
        <v>10056</v>
      </c>
      <c r="BI517" t="s">
        <v>10057</v>
      </c>
      <c r="BJ517" t="s">
        <v>10058</v>
      </c>
      <c r="BK517" t="s">
        <v>10059</v>
      </c>
    </row>
    <row r="518" spans="1:63" x14ac:dyDescent="0.3">
      <c r="A518">
        <v>10.117000000000001</v>
      </c>
      <c r="B518">
        <v>10.292299999999999</v>
      </c>
      <c r="C518">
        <v>10.1707</v>
      </c>
      <c r="D518">
        <v>10.1846</v>
      </c>
      <c r="E518">
        <v>9.4581999999999997</v>
      </c>
      <c r="F518">
        <v>9.4745200000000001</v>
      </c>
      <c r="G518">
        <v>9.36172</v>
      </c>
      <c r="H518">
        <v>9.66249</v>
      </c>
      <c r="I518">
        <v>10.6061</v>
      </c>
      <c r="J518">
        <v>10.6495</v>
      </c>
      <c r="K518">
        <v>10.559900000000001</v>
      </c>
      <c r="L518">
        <v>10.573600000000001</v>
      </c>
      <c r="M518" t="s">
        <v>0</v>
      </c>
      <c r="O518" t="s">
        <v>1</v>
      </c>
      <c r="P518" t="s">
        <v>1</v>
      </c>
      <c r="Q518" t="s">
        <v>2</v>
      </c>
      <c r="R518" t="s">
        <v>33583</v>
      </c>
      <c r="S518" t="s">
        <v>6306</v>
      </c>
      <c r="T518" t="s">
        <v>7766</v>
      </c>
      <c r="V518" t="s">
        <v>33584</v>
      </c>
      <c r="W518">
        <v>0</v>
      </c>
      <c r="X518" t="s">
        <v>7</v>
      </c>
      <c r="Y518">
        <v>41</v>
      </c>
      <c r="Z518">
        <v>4</v>
      </c>
      <c r="AA518">
        <v>9</v>
      </c>
      <c r="AB518">
        <v>4</v>
      </c>
      <c r="AC518">
        <v>8.5</v>
      </c>
      <c r="AD518">
        <v>1</v>
      </c>
      <c r="AF518" t="s">
        <v>33587</v>
      </c>
      <c r="AG518">
        <v>4.1459400000000004</v>
      </c>
      <c r="AH518">
        <v>2.0480499999999999E-4</v>
      </c>
      <c r="AI518">
        <v>0.70192100000000002</v>
      </c>
      <c r="AJ518">
        <f t="shared" si="112"/>
        <v>-0.70192100000000002</v>
      </c>
      <c r="AK518">
        <v>9.6376500000000007</v>
      </c>
      <c r="AL518" t="str">
        <f t="shared" si="113"/>
        <v/>
      </c>
      <c r="AM518" t="str">
        <f t="shared" si="114"/>
        <v/>
      </c>
      <c r="AN518" t="str">
        <f t="shared" si="115"/>
        <v/>
      </c>
      <c r="AO518" t="str">
        <f t="shared" si="116"/>
        <v>+</v>
      </c>
      <c r="AQ518">
        <v>4.1657500000000001</v>
      </c>
      <c r="AR518">
        <v>1.9246199999999999E-4</v>
      </c>
      <c r="AS518">
        <v>-0.406111</v>
      </c>
      <c r="AT518">
        <f t="shared" si="117"/>
        <v>0.406111</v>
      </c>
      <c r="AU518">
        <v>-9.7153100000000006</v>
      </c>
      <c r="AV518" t="str">
        <f t="shared" si="118"/>
        <v/>
      </c>
      <c r="AW518" t="str">
        <f t="shared" si="119"/>
        <v/>
      </c>
      <c r="AX518" t="str">
        <f t="shared" si="120"/>
        <v/>
      </c>
      <c r="AY518" t="str">
        <f t="shared" si="121"/>
        <v/>
      </c>
      <c r="BA518" s="5" t="str">
        <f t="shared" si="122"/>
        <v/>
      </c>
      <c r="BB518" s="5" t="str">
        <f t="shared" si="123"/>
        <v/>
      </c>
      <c r="BC518" s="5" t="str">
        <f t="shared" si="124"/>
        <v/>
      </c>
      <c r="BD518" s="5" t="str">
        <f t="shared" si="125"/>
        <v/>
      </c>
      <c r="BF518" t="s">
        <v>33585</v>
      </c>
      <c r="BG518" t="s">
        <v>33586</v>
      </c>
      <c r="BH518" t="s">
        <v>33587</v>
      </c>
      <c r="BJ518" t="s">
        <v>31501</v>
      </c>
      <c r="BK518" t="s">
        <v>33588</v>
      </c>
    </row>
    <row r="519" spans="1:63" x14ac:dyDescent="0.3">
      <c r="A519">
        <v>13.023899999999999</v>
      </c>
      <c r="B519">
        <v>13.0181</v>
      </c>
      <c r="C519">
        <v>12.9917</v>
      </c>
      <c r="D519">
        <v>12.969099999999999</v>
      </c>
      <c r="E519">
        <v>12.298299999999999</v>
      </c>
      <c r="F519">
        <v>12.302300000000001</v>
      </c>
      <c r="G519">
        <v>12.285500000000001</v>
      </c>
      <c r="H519">
        <v>12.315300000000001</v>
      </c>
      <c r="I519">
        <v>12.9838</v>
      </c>
      <c r="J519">
        <v>12.9474</v>
      </c>
      <c r="K519">
        <v>12.949199999999999</v>
      </c>
      <c r="L519">
        <v>12.928100000000001</v>
      </c>
      <c r="M519" t="s">
        <v>0</v>
      </c>
      <c r="O519" t="s">
        <v>1</v>
      </c>
      <c r="P519" t="s">
        <v>1</v>
      </c>
      <c r="Q519" t="s">
        <v>2</v>
      </c>
      <c r="R519" t="s">
        <v>5439</v>
      </c>
      <c r="S519" t="s">
        <v>5440</v>
      </c>
      <c r="T519" t="s">
        <v>5441</v>
      </c>
      <c r="U519" t="s">
        <v>5442</v>
      </c>
      <c r="V519" t="s">
        <v>5443</v>
      </c>
      <c r="W519">
        <v>0</v>
      </c>
      <c r="X519" t="s">
        <v>7</v>
      </c>
      <c r="Y519">
        <v>70</v>
      </c>
      <c r="Z519">
        <v>9</v>
      </c>
      <c r="AA519">
        <v>75</v>
      </c>
      <c r="AB519">
        <v>9</v>
      </c>
      <c r="AC519">
        <v>15</v>
      </c>
      <c r="AD519">
        <v>1</v>
      </c>
      <c r="AF519" t="s">
        <v>5446</v>
      </c>
      <c r="AG519">
        <v>8.3556000000000008</v>
      </c>
      <c r="AH519" s="1">
        <v>4.1596700000000001E-7</v>
      </c>
      <c r="AI519">
        <v>0.70035199999999997</v>
      </c>
      <c r="AJ519">
        <f t="shared" si="112"/>
        <v>-0.70035199999999997</v>
      </c>
      <c r="AK519">
        <v>49.776499999999999</v>
      </c>
      <c r="AL519" t="str">
        <f t="shared" si="113"/>
        <v/>
      </c>
      <c r="AM519" t="str">
        <f t="shared" si="114"/>
        <v/>
      </c>
      <c r="AN519" t="str">
        <f t="shared" si="115"/>
        <v/>
      </c>
      <c r="AO519" t="str">
        <f t="shared" si="116"/>
        <v>+</v>
      </c>
      <c r="AQ519">
        <v>1.52522</v>
      </c>
      <c r="AR519">
        <v>4.0730599999999999E-2</v>
      </c>
      <c r="AS519">
        <v>4.8581600000000003E-2</v>
      </c>
      <c r="AT519">
        <f t="shared" si="117"/>
        <v>-4.8581600000000003E-2</v>
      </c>
      <c r="AU519">
        <v>2.83304</v>
      </c>
      <c r="AV519" t="str">
        <f t="shared" si="118"/>
        <v/>
      </c>
      <c r="AW519" t="str">
        <f t="shared" si="119"/>
        <v/>
      </c>
      <c r="AX519" t="str">
        <f t="shared" si="120"/>
        <v/>
      </c>
      <c r="AY519" t="str">
        <f t="shared" si="121"/>
        <v/>
      </c>
      <c r="BA519" s="5" t="str">
        <f t="shared" si="122"/>
        <v/>
      </c>
      <c r="BB519" s="5" t="str">
        <f t="shared" si="123"/>
        <v/>
      </c>
      <c r="BC519" s="5" t="str">
        <f t="shared" si="124"/>
        <v/>
      </c>
      <c r="BD519" s="5" t="str">
        <f t="shared" si="125"/>
        <v/>
      </c>
      <c r="BF519" t="s">
        <v>5444</v>
      </c>
      <c r="BG519" t="s">
        <v>5445</v>
      </c>
      <c r="BH519" t="s">
        <v>5446</v>
      </c>
      <c r="BI519" t="s">
        <v>5447</v>
      </c>
      <c r="BJ519" t="s">
        <v>5448</v>
      </c>
      <c r="BK519" t="s">
        <v>5449</v>
      </c>
    </row>
    <row r="520" spans="1:63" x14ac:dyDescent="0.3">
      <c r="A520">
        <v>11.2788</v>
      </c>
      <c r="B520">
        <v>11.3147</v>
      </c>
      <c r="C520">
        <v>11.284800000000001</v>
      </c>
      <c r="D520">
        <v>11.387600000000001</v>
      </c>
      <c r="E520">
        <v>10.598100000000001</v>
      </c>
      <c r="F520">
        <v>10.6395</v>
      </c>
      <c r="G520">
        <v>10.597799999999999</v>
      </c>
      <c r="H520">
        <v>10.631600000000001</v>
      </c>
      <c r="I520">
        <v>11.2204</v>
      </c>
      <c r="J520">
        <v>11.209899999999999</v>
      </c>
      <c r="K520">
        <v>11.298299999999999</v>
      </c>
      <c r="L520">
        <v>11.2555</v>
      </c>
      <c r="M520" t="s">
        <v>0</v>
      </c>
      <c r="O520" t="s">
        <v>1</v>
      </c>
      <c r="Q520" t="s">
        <v>164</v>
      </c>
      <c r="R520" t="s">
        <v>5393</v>
      </c>
      <c r="S520" t="s">
        <v>5394</v>
      </c>
      <c r="T520" t="s">
        <v>5395</v>
      </c>
      <c r="V520" t="s">
        <v>5396</v>
      </c>
      <c r="W520">
        <v>0</v>
      </c>
      <c r="X520" t="s">
        <v>7</v>
      </c>
      <c r="Y520">
        <v>30</v>
      </c>
      <c r="Z520">
        <v>24</v>
      </c>
      <c r="AA520">
        <v>33</v>
      </c>
      <c r="AB520">
        <v>24</v>
      </c>
      <c r="AC520">
        <v>118.6</v>
      </c>
      <c r="AD520">
        <v>1</v>
      </c>
      <c r="AF520" t="s">
        <v>5399</v>
      </c>
      <c r="AG520">
        <v>6.6342499999999998</v>
      </c>
      <c r="AH520" s="1">
        <v>3.0675899999999998E-6</v>
      </c>
      <c r="AI520">
        <v>0.69970699999999997</v>
      </c>
      <c r="AJ520">
        <f t="shared" si="112"/>
        <v>-0.69970699999999997</v>
      </c>
      <c r="AK520">
        <v>25.636900000000001</v>
      </c>
      <c r="AL520" t="str">
        <f t="shared" si="113"/>
        <v/>
      </c>
      <c r="AM520" t="str">
        <f t="shared" si="114"/>
        <v/>
      </c>
      <c r="AN520" t="str">
        <f t="shared" si="115"/>
        <v/>
      </c>
      <c r="AO520" t="str">
        <f t="shared" si="116"/>
        <v>+</v>
      </c>
      <c r="AQ520">
        <v>1.1553100000000001</v>
      </c>
      <c r="AR520">
        <v>8.9111999999999997E-2</v>
      </c>
      <c r="AS520">
        <v>7.0432900000000007E-2</v>
      </c>
      <c r="AT520">
        <f t="shared" si="117"/>
        <v>-7.0432900000000007E-2</v>
      </c>
      <c r="AU520">
        <v>2.20174</v>
      </c>
      <c r="AV520" t="str">
        <f t="shared" si="118"/>
        <v/>
      </c>
      <c r="AW520" t="str">
        <f t="shared" si="119"/>
        <v/>
      </c>
      <c r="AX520" t="str">
        <f t="shared" si="120"/>
        <v/>
      </c>
      <c r="AY520" t="str">
        <f t="shared" si="121"/>
        <v/>
      </c>
      <c r="BA520" s="5" t="str">
        <f t="shared" si="122"/>
        <v/>
      </c>
      <c r="BB520" s="5" t="str">
        <f t="shared" si="123"/>
        <v/>
      </c>
      <c r="BC520" s="5" t="str">
        <f t="shared" si="124"/>
        <v/>
      </c>
      <c r="BD520" s="5" t="str">
        <f t="shared" si="125"/>
        <v/>
      </c>
      <c r="BF520" t="s">
        <v>5397</v>
      </c>
      <c r="BG520" t="s">
        <v>5398</v>
      </c>
      <c r="BH520" t="s">
        <v>5399</v>
      </c>
      <c r="BI520" t="s">
        <v>1371</v>
      </c>
      <c r="BK520" t="s">
        <v>5400</v>
      </c>
    </row>
    <row r="521" spans="1:63" x14ac:dyDescent="0.3">
      <c r="A521">
        <v>8.32057</v>
      </c>
      <c r="B521">
        <v>8.4021600000000003</v>
      </c>
      <c r="C521">
        <v>8.3174100000000006</v>
      </c>
      <c r="D521">
        <v>8.2798400000000001</v>
      </c>
      <c r="E521">
        <v>7.5545900000000001</v>
      </c>
      <c r="F521">
        <v>7.5668199999999999</v>
      </c>
      <c r="G521">
        <v>7.66676</v>
      </c>
      <c r="H521">
        <v>7.74214</v>
      </c>
      <c r="I521">
        <v>8.2099399999999996</v>
      </c>
      <c r="J521">
        <v>8.3228299999999997</v>
      </c>
      <c r="K521">
        <v>8.1729299999999991</v>
      </c>
      <c r="L521">
        <v>8.2667900000000003</v>
      </c>
      <c r="M521" t="s">
        <v>0</v>
      </c>
      <c r="O521" t="s">
        <v>1</v>
      </c>
      <c r="Q521" t="s">
        <v>164</v>
      </c>
      <c r="R521" t="s">
        <v>16597</v>
      </c>
      <c r="S521" t="s">
        <v>16598</v>
      </c>
      <c r="T521" t="s">
        <v>16599</v>
      </c>
      <c r="V521" t="s">
        <v>16600</v>
      </c>
      <c r="W521">
        <v>0</v>
      </c>
      <c r="X521" t="s">
        <v>7</v>
      </c>
      <c r="Y521">
        <v>17</v>
      </c>
      <c r="Z521">
        <v>5</v>
      </c>
      <c r="AA521">
        <v>9</v>
      </c>
      <c r="AB521">
        <v>5</v>
      </c>
      <c r="AC521">
        <v>44.1</v>
      </c>
      <c r="AD521">
        <v>1</v>
      </c>
      <c r="AF521" t="s">
        <v>16603</v>
      </c>
      <c r="AG521">
        <v>5.0086399999999998</v>
      </c>
      <c r="AH521" s="1">
        <v>4.0923000000000001E-5</v>
      </c>
      <c r="AI521">
        <v>0.69742199999999999</v>
      </c>
      <c r="AJ521">
        <f t="shared" si="112"/>
        <v>-0.69742199999999999</v>
      </c>
      <c r="AK521">
        <v>13.601599999999999</v>
      </c>
      <c r="AL521" t="str">
        <f t="shared" si="113"/>
        <v/>
      </c>
      <c r="AM521" t="str">
        <f t="shared" si="114"/>
        <v/>
      </c>
      <c r="AN521" t="str">
        <f t="shared" si="115"/>
        <v/>
      </c>
      <c r="AO521" t="str">
        <f t="shared" si="116"/>
        <v>+</v>
      </c>
      <c r="AQ521">
        <v>1.0829899999999999</v>
      </c>
      <c r="AR521">
        <v>0.10395</v>
      </c>
      <c r="AS521">
        <v>8.6876200000000001E-2</v>
      </c>
      <c r="AT521">
        <f t="shared" si="117"/>
        <v>-8.6876200000000001E-2</v>
      </c>
      <c r="AU521">
        <v>2.0811199999999999</v>
      </c>
      <c r="AV521" t="str">
        <f t="shared" si="118"/>
        <v/>
      </c>
      <c r="AW521" t="str">
        <f t="shared" si="119"/>
        <v/>
      </c>
      <c r="AX521" t="str">
        <f t="shared" si="120"/>
        <v/>
      </c>
      <c r="AY521" t="str">
        <f t="shared" si="121"/>
        <v/>
      </c>
      <c r="BA521" s="5" t="str">
        <f t="shared" si="122"/>
        <v/>
      </c>
      <c r="BB521" s="5" t="str">
        <f t="shared" si="123"/>
        <v/>
      </c>
      <c r="BC521" s="5" t="str">
        <f t="shared" si="124"/>
        <v/>
      </c>
      <c r="BD521" s="5" t="str">
        <f t="shared" si="125"/>
        <v/>
      </c>
      <c r="BF521" t="s">
        <v>16601</v>
      </c>
      <c r="BG521" t="s">
        <v>16602</v>
      </c>
      <c r="BH521" t="s">
        <v>16603</v>
      </c>
      <c r="BK521" t="s">
        <v>16604</v>
      </c>
    </row>
    <row r="522" spans="1:63" x14ac:dyDescent="0.3">
      <c r="A522">
        <v>6.2517199999999997</v>
      </c>
      <c r="B522">
        <v>6.3785100000000003</v>
      </c>
      <c r="C522">
        <v>6.4178499999999996</v>
      </c>
      <c r="D522">
        <v>6.3698199999999998</v>
      </c>
      <c r="E522">
        <v>5.52982</v>
      </c>
      <c r="F522">
        <v>5.48543</v>
      </c>
      <c r="G522">
        <v>5.8703599999999998</v>
      </c>
      <c r="H522">
        <v>5.7575599999999998</v>
      </c>
      <c r="I522">
        <v>6.0422099999999999</v>
      </c>
      <c r="J522">
        <v>6.1957399999999998</v>
      </c>
      <c r="K522">
        <v>6.0067500000000003</v>
      </c>
      <c r="L522">
        <v>6.1878500000000001</v>
      </c>
      <c r="M522" t="s">
        <v>0</v>
      </c>
      <c r="O522" t="s">
        <v>1</v>
      </c>
      <c r="P522" t="s">
        <v>1</v>
      </c>
      <c r="Q522" t="s">
        <v>2</v>
      </c>
      <c r="R522" t="s">
        <v>38033</v>
      </c>
      <c r="T522" t="s">
        <v>4270</v>
      </c>
      <c r="V522" t="s">
        <v>38034</v>
      </c>
      <c r="W522">
        <v>0</v>
      </c>
      <c r="X522" t="s">
        <v>7</v>
      </c>
      <c r="Y522">
        <v>7</v>
      </c>
      <c r="Z522">
        <v>2</v>
      </c>
      <c r="AA522">
        <v>2</v>
      </c>
      <c r="AB522">
        <v>2</v>
      </c>
      <c r="AC522">
        <v>39.1</v>
      </c>
      <c r="AD522">
        <v>1</v>
      </c>
      <c r="AF522" t="s">
        <v>38037</v>
      </c>
      <c r="AG522">
        <v>3.3858799999999998</v>
      </c>
      <c r="AH522">
        <v>9.0646800000000001E-4</v>
      </c>
      <c r="AI522">
        <v>0.69368200000000002</v>
      </c>
      <c r="AJ522">
        <f t="shared" si="112"/>
        <v>-0.69368200000000002</v>
      </c>
      <c r="AK522">
        <v>7.0378699999999998</v>
      </c>
      <c r="AL522" t="str">
        <f t="shared" si="113"/>
        <v/>
      </c>
      <c r="AM522" t="str">
        <f t="shared" si="114"/>
        <v/>
      </c>
      <c r="AN522" t="str">
        <f t="shared" si="115"/>
        <v/>
      </c>
      <c r="AO522" t="str">
        <f t="shared" si="116"/>
        <v>+</v>
      </c>
      <c r="AQ522">
        <v>2.1801599999999999</v>
      </c>
      <c r="AR522">
        <v>1.0331399999999999E-2</v>
      </c>
      <c r="AS522">
        <v>0.246339</v>
      </c>
      <c r="AT522">
        <f t="shared" si="117"/>
        <v>-0.246339</v>
      </c>
      <c r="AU522">
        <v>4.0661399999999999</v>
      </c>
      <c r="AV522" t="str">
        <f t="shared" si="118"/>
        <v/>
      </c>
      <c r="AW522" t="str">
        <f t="shared" si="119"/>
        <v/>
      </c>
      <c r="AX522" t="str">
        <f t="shared" si="120"/>
        <v/>
      </c>
      <c r="AY522" t="str">
        <f t="shared" si="121"/>
        <v/>
      </c>
      <c r="BA522" s="5" t="str">
        <f t="shared" si="122"/>
        <v/>
      </c>
      <c r="BB522" s="5" t="str">
        <f t="shared" si="123"/>
        <v/>
      </c>
      <c r="BC522" s="5" t="str">
        <f t="shared" si="124"/>
        <v/>
      </c>
      <c r="BD522" s="5" t="str">
        <f t="shared" si="125"/>
        <v/>
      </c>
      <c r="BF522" t="s">
        <v>38035</v>
      </c>
      <c r="BG522" t="s">
        <v>38036</v>
      </c>
      <c r="BH522" t="s">
        <v>38037</v>
      </c>
      <c r="BK522" t="s">
        <v>38038</v>
      </c>
    </row>
    <row r="523" spans="1:63" x14ac:dyDescent="0.3">
      <c r="A523">
        <v>10.3024</v>
      </c>
      <c r="B523">
        <v>10.3149</v>
      </c>
      <c r="C523">
        <v>10.2248</v>
      </c>
      <c r="D523">
        <v>10.2531</v>
      </c>
      <c r="E523">
        <v>9.5522899999999993</v>
      </c>
      <c r="F523">
        <v>9.61416</v>
      </c>
      <c r="G523">
        <v>9.6008399999999998</v>
      </c>
      <c r="H523">
        <v>9.5656700000000008</v>
      </c>
      <c r="I523">
        <v>10.0433</v>
      </c>
      <c r="J523">
        <v>10.019299999999999</v>
      </c>
      <c r="K523">
        <v>9.9676600000000004</v>
      </c>
      <c r="L523">
        <v>9.9319199999999999</v>
      </c>
      <c r="M523" t="s">
        <v>0</v>
      </c>
      <c r="O523" t="s">
        <v>1</v>
      </c>
      <c r="P523" t="s">
        <v>1</v>
      </c>
      <c r="Q523" t="s">
        <v>2</v>
      </c>
      <c r="R523" t="s">
        <v>31984</v>
      </c>
      <c r="S523" t="s">
        <v>31985</v>
      </c>
      <c r="T523" t="s">
        <v>31986</v>
      </c>
      <c r="U523" t="s">
        <v>1841</v>
      </c>
      <c r="V523" t="s">
        <v>31987</v>
      </c>
      <c r="W523">
        <v>0</v>
      </c>
      <c r="X523" t="s">
        <v>7</v>
      </c>
      <c r="Y523">
        <v>13</v>
      </c>
      <c r="Z523">
        <v>6</v>
      </c>
      <c r="AA523">
        <v>8</v>
      </c>
      <c r="AB523">
        <v>6</v>
      </c>
      <c r="AC523">
        <v>41.5</v>
      </c>
      <c r="AD523">
        <v>1</v>
      </c>
      <c r="AF523" t="s">
        <v>31990</v>
      </c>
      <c r="AG523">
        <v>6.7657299999999996</v>
      </c>
      <c r="AH523" s="1">
        <v>2.5720999999999999E-6</v>
      </c>
      <c r="AI523">
        <v>0.69059000000000004</v>
      </c>
      <c r="AJ523">
        <f t="shared" si="112"/>
        <v>-0.69059000000000004</v>
      </c>
      <c r="AK523">
        <v>26.9739</v>
      </c>
      <c r="AL523" t="str">
        <f t="shared" si="113"/>
        <v/>
      </c>
      <c r="AM523" t="str">
        <f t="shared" si="114"/>
        <v/>
      </c>
      <c r="AN523" t="str">
        <f t="shared" si="115"/>
        <v/>
      </c>
      <c r="AO523" t="str">
        <f t="shared" si="116"/>
        <v>+</v>
      </c>
      <c r="AQ523">
        <v>3.87757</v>
      </c>
      <c r="AR523">
        <v>3.3594799999999998E-4</v>
      </c>
      <c r="AS523">
        <v>0.28328199999999998</v>
      </c>
      <c r="AT523">
        <f t="shared" si="117"/>
        <v>-0.28328199999999998</v>
      </c>
      <c r="AU523">
        <v>8.6384799999999995</v>
      </c>
      <c r="AV523" t="str">
        <f t="shared" si="118"/>
        <v/>
      </c>
      <c r="AW523" t="str">
        <f t="shared" si="119"/>
        <v/>
      </c>
      <c r="AX523" t="str">
        <f t="shared" si="120"/>
        <v/>
      </c>
      <c r="AY523" t="str">
        <f t="shared" si="121"/>
        <v/>
      </c>
      <c r="BA523" s="5" t="str">
        <f t="shared" si="122"/>
        <v/>
      </c>
      <c r="BB523" s="5" t="str">
        <f t="shared" si="123"/>
        <v/>
      </c>
      <c r="BC523" s="5" t="str">
        <f t="shared" si="124"/>
        <v/>
      </c>
      <c r="BD523" s="5" t="str">
        <f t="shared" si="125"/>
        <v/>
      </c>
      <c r="BF523" t="s">
        <v>31988</v>
      </c>
      <c r="BG523" t="s">
        <v>31989</v>
      </c>
      <c r="BH523" t="s">
        <v>31990</v>
      </c>
      <c r="BI523" t="s">
        <v>1841</v>
      </c>
      <c r="BJ523" t="s">
        <v>31991</v>
      </c>
      <c r="BK523" t="s">
        <v>31992</v>
      </c>
    </row>
    <row r="524" spans="1:63" x14ac:dyDescent="0.3">
      <c r="A524">
        <v>7.9977400000000003</v>
      </c>
      <c r="B524">
        <v>7.8672800000000001</v>
      </c>
      <c r="C524">
        <v>7.9926599999999999</v>
      </c>
      <c r="D524">
        <v>8.1472099999999994</v>
      </c>
      <c r="E524">
        <v>7.0212599999999998</v>
      </c>
      <c r="F524">
        <v>7.3434100000000004</v>
      </c>
      <c r="G524">
        <v>7.4470799999999997</v>
      </c>
      <c r="H524">
        <v>7.43546</v>
      </c>
      <c r="I524">
        <v>7.8685099999999997</v>
      </c>
      <c r="J524">
        <v>8.0356199999999998</v>
      </c>
      <c r="K524">
        <v>7.9977400000000003</v>
      </c>
      <c r="L524">
        <v>8.0906400000000005</v>
      </c>
      <c r="M524" t="s">
        <v>0</v>
      </c>
      <c r="O524" t="s">
        <v>1</v>
      </c>
      <c r="Q524" t="s">
        <v>164</v>
      </c>
      <c r="R524" t="s">
        <v>26595</v>
      </c>
      <c r="S524" t="s">
        <v>26596</v>
      </c>
      <c r="T524" t="s">
        <v>26597</v>
      </c>
      <c r="U524" t="s">
        <v>818</v>
      </c>
      <c r="V524" t="s">
        <v>26598</v>
      </c>
      <c r="W524">
        <v>0</v>
      </c>
      <c r="X524" t="s">
        <v>7</v>
      </c>
      <c r="Y524">
        <v>14</v>
      </c>
      <c r="Z524">
        <v>3</v>
      </c>
      <c r="AA524">
        <v>5</v>
      </c>
      <c r="AB524">
        <v>3</v>
      </c>
      <c r="AC524">
        <v>33.299999999999997</v>
      </c>
      <c r="AD524">
        <v>1</v>
      </c>
      <c r="AF524" t="s">
        <v>26601</v>
      </c>
      <c r="AG524">
        <v>3.0163099999999998</v>
      </c>
      <c r="AH524">
        <v>1.9071100000000001E-3</v>
      </c>
      <c r="AI524">
        <v>0.68941799999999998</v>
      </c>
      <c r="AJ524">
        <f t="shared" si="112"/>
        <v>-0.68941799999999998</v>
      </c>
      <c r="AK524">
        <v>6.0016499999999997</v>
      </c>
      <c r="AL524" t="str">
        <f t="shared" si="113"/>
        <v/>
      </c>
      <c r="AM524" t="str">
        <f t="shared" si="114"/>
        <v/>
      </c>
      <c r="AN524" t="str">
        <f t="shared" si="115"/>
        <v/>
      </c>
      <c r="AO524" t="str">
        <f t="shared" si="116"/>
        <v>+</v>
      </c>
      <c r="AQ524">
        <v>1.4060599999999999E-2</v>
      </c>
      <c r="AR524">
        <v>0.97346600000000005</v>
      </c>
      <c r="AS524">
        <v>3.0899E-3</v>
      </c>
      <c r="AT524">
        <f t="shared" si="117"/>
        <v>-3.0899E-3</v>
      </c>
      <c r="AU524">
        <v>4.1632099999999998E-2</v>
      </c>
      <c r="AV524" t="str">
        <f t="shared" si="118"/>
        <v/>
      </c>
      <c r="AW524" t="str">
        <f t="shared" si="119"/>
        <v/>
      </c>
      <c r="AX524" t="str">
        <f t="shared" si="120"/>
        <v/>
      </c>
      <c r="AY524" t="str">
        <f t="shared" si="121"/>
        <v/>
      </c>
      <c r="BA524" s="5" t="str">
        <f t="shared" si="122"/>
        <v/>
      </c>
      <c r="BB524" s="5" t="str">
        <f t="shared" si="123"/>
        <v/>
      </c>
      <c r="BC524" s="5" t="str">
        <f t="shared" si="124"/>
        <v/>
      </c>
      <c r="BD524" s="5" t="str">
        <f t="shared" si="125"/>
        <v/>
      </c>
      <c r="BF524" t="s">
        <v>26599</v>
      </c>
      <c r="BG524" t="s">
        <v>26600</v>
      </c>
      <c r="BH524" t="s">
        <v>26601</v>
      </c>
      <c r="BI524" t="s">
        <v>818</v>
      </c>
      <c r="BJ524" t="s">
        <v>17789</v>
      </c>
      <c r="BK524" t="s">
        <v>26602</v>
      </c>
    </row>
    <row r="525" spans="1:63" x14ac:dyDescent="0.3">
      <c r="A525">
        <v>4.8429799999999998</v>
      </c>
      <c r="B525">
        <v>4.6893000000000002</v>
      </c>
      <c r="C525">
        <v>4.7813600000000003</v>
      </c>
      <c r="D525">
        <v>4.6610699999999996</v>
      </c>
      <c r="E525">
        <v>4.1699299999999999</v>
      </c>
      <c r="F525">
        <v>3.96347</v>
      </c>
      <c r="G525">
        <v>3.9818500000000001</v>
      </c>
      <c r="H525">
        <v>4.1043399999999997</v>
      </c>
      <c r="I525">
        <v>4.9260000000000002</v>
      </c>
      <c r="J525">
        <v>4.52982</v>
      </c>
      <c r="K525">
        <v>4.8923899999999998</v>
      </c>
      <c r="L525">
        <v>5.0089899999999998</v>
      </c>
      <c r="M525" t="s">
        <v>0</v>
      </c>
      <c r="O525" t="s">
        <v>1</v>
      </c>
      <c r="Q525" t="s">
        <v>164</v>
      </c>
      <c r="R525" t="s">
        <v>40572</v>
      </c>
      <c r="S525" t="s">
        <v>40573</v>
      </c>
      <c r="T525" t="s">
        <v>40574</v>
      </c>
      <c r="V525" t="s">
        <v>31750</v>
      </c>
      <c r="W525">
        <v>0</v>
      </c>
      <c r="X525" t="s">
        <v>7</v>
      </c>
      <c r="Y525">
        <v>1</v>
      </c>
      <c r="Z525">
        <v>1</v>
      </c>
      <c r="AA525">
        <v>1</v>
      </c>
      <c r="AB525">
        <v>1</v>
      </c>
      <c r="AC525">
        <v>74.400000000000006</v>
      </c>
      <c r="AD525">
        <v>1</v>
      </c>
      <c r="AF525" t="s">
        <v>40577</v>
      </c>
      <c r="AG525">
        <v>4.3876799999999996</v>
      </c>
      <c r="AH525">
        <v>1.2992799999999999E-4</v>
      </c>
      <c r="AI525">
        <v>0.68877900000000003</v>
      </c>
      <c r="AJ525">
        <f t="shared" si="112"/>
        <v>-0.68877900000000003</v>
      </c>
      <c r="AK525">
        <v>10.624700000000001</v>
      </c>
      <c r="AL525" t="str">
        <f t="shared" si="113"/>
        <v/>
      </c>
      <c r="AM525" t="str">
        <f t="shared" si="114"/>
        <v/>
      </c>
      <c r="AN525" t="str">
        <f t="shared" si="115"/>
        <v/>
      </c>
      <c r="AO525" t="str">
        <f t="shared" si="116"/>
        <v>+</v>
      </c>
      <c r="AQ525">
        <v>0.36276900000000001</v>
      </c>
      <c r="AR525">
        <v>0.47810200000000003</v>
      </c>
      <c r="AS525">
        <v>-9.5624200000000006E-2</v>
      </c>
      <c r="AT525">
        <f t="shared" si="117"/>
        <v>9.5624200000000006E-2</v>
      </c>
      <c r="AU525">
        <v>-0.83876200000000001</v>
      </c>
      <c r="AV525" t="str">
        <f t="shared" si="118"/>
        <v/>
      </c>
      <c r="AW525" t="str">
        <f t="shared" si="119"/>
        <v/>
      </c>
      <c r="AX525" t="str">
        <f t="shared" si="120"/>
        <v/>
      </c>
      <c r="AY525" t="str">
        <f t="shared" si="121"/>
        <v/>
      </c>
      <c r="BA525" s="5" t="str">
        <f t="shared" si="122"/>
        <v/>
      </c>
      <c r="BB525" s="5" t="str">
        <f t="shared" si="123"/>
        <v/>
      </c>
      <c r="BC525" s="5" t="str">
        <f t="shared" si="124"/>
        <v/>
      </c>
      <c r="BD525" s="5" t="str">
        <f t="shared" si="125"/>
        <v/>
      </c>
      <c r="BF525" t="s">
        <v>40575</v>
      </c>
      <c r="BG525" t="s">
        <v>40576</v>
      </c>
      <c r="BH525" t="s">
        <v>40577</v>
      </c>
      <c r="BJ525" t="s">
        <v>40578</v>
      </c>
      <c r="BK525" t="s">
        <v>40579</v>
      </c>
    </row>
    <row r="526" spans="1:63" x14ac:dyDescent="0.3">
      <c r="A526">
        <v>7.1116599999999996</v>
      </c>
      <c r="B526">
        <v>6.9988700000000001</v>
      </c>
      <c r="C526">
        <v>7.0778800000000004</v>
      </c>
      <c r="D526">
        <v>7.06393</v>
      </c>
      <c r="E526">
        <v>6.4346300000000003</v>
      </c>
      <c r="F526">
        <v>6.2611499999999998</v>
      </c>
      <c r="G526">
        <v>6.4934599999999998</v>
      </c>
      <c r="H526">
        <v>6.3147000000000002</v>
      </c>
      <c r="I526">
        <v>6.7747900000000003</v>
      </c>
      <c r="J526">
        <v>6.9784199999999998</v>
      </c>
      <c r="K526">
        <v>6.8752899999999997</v>
      </c>
      <c r="L526">
        <v>6.8715999999999999</v>
      </c>
      <c r="M526" t="s">
        <v>0</v>
      </c>
      <c r="O526" t="s">
        <v>1</v>
      </c>
      <c r="P526" t="s">
        <v>1</v>
      </c>
      <c r="Q526" t="s">
        <v>2</v>
      </c>
      <c r="T526" t="s">
        <v>27823</v>
      </c>
      <c r="V526" t="s">
        <v>40711</v>
      </c>
      <c r="W526">
        <v>0</v>
      </c>
      <c r="X526" t="s">
        <v>7</v>
      </c>
      <c r="Y526">
        <v>1</v>
      </c>
      <c r="Z526">
        <v>1</v>
      </c>
      <c r="AA526">
        <v>1</v>
      </c>
      <c r="AB526">
        <v>1</v>
      </c>
      <c r="AC526">
        <v>64</v>
      </c>
      <c r="AD526">
        <v>1</v>
      </c>
      <c r="AF526" t="s">
        <v>40714</v>
      </c>
      <c r="AG526">
        <v>4.6440999999999999</v>
      </c>
      <c r="AH526" s="1">
        <v>7.9169400000000001E-5</v>
      </c>
      <c r="AI526">
        <v>0.68710300000000002</v>
      </c>
      <c r="AJ526">
        <f t="shared" si="112"/>
        <v>-0.68710300000000002</v>
      </c>
      <c r="AK526">
        <v>11.771800000000001</v>
      </c>
      <c r="AL526" t="str">
        <f t="shared" si="113"/>
        <v/>
      </c>
      <c r="AM526" t="str">
        <f t="shared" si="114"/>
        <v/>
      </c>
      <c r="AN526" t="str">
        <f t="shared" si="115"/>
        <v/>
      </c>
      <c r="AO526" t="str">
        <f t="shared" si="116"/>
        <v>+</v>
      </c>
      <c r="AQ526">
        <v>2.1137100000000002</v>
      </c>
      <c r="AR526">
        <v>1.1859400000000001E-2</v>
      </c>
      <c r="AS526">
        <v>0.18806300000000001</v>
      </c>
      <c r="AT526">
        <f t="shared" si="117"/>
        <v>-0.18806300000000001</v>
      </c>
      <c r="AU526">
        <v>3.9318499999999998</v>
      </c>
      <c r="AV526" t="str">
        <f t="shared" si="118"/>
        <v/>
      </c>
      <c r="AW526" t="str">
        <f t="shared" si="119"/>
        <v/>
      </c>
      <c r="AX526" t="str">
        <f t="shared" si="120"/>
        <v/>
      </c>
      <c r="AY526" t="str">
        <f t="shared" si="121"/>
        <v/>
      </c>
      <c r="BA526" s="5" t="str">
        <f t="shared" si="122"/>
        <v/>
      </c>
      <c r="BB526" s="5" t="str">
        <f t="shared" si="123"/>
        <v/>
      </c>
      <c r="BC526" s="5" t="str">
        <f t="shared" si="124"/>
        <v/>
      </c>
      <c r="BD526" s="5" t="str">
        <f t="shared" si="125"/>
        <v/>
      </c>
      <c r="BF526" t="s">
        <v>40712</v>
      </c>
      <c r="BG526" t="s">
        <v>40713</v>
      </c>
      <c r="BH526" t="s">
        <v>40714</v>
      </c>
      <c r="BK526" t="s">
        <v>40715</v>
      </c>
    </row>
    <row r="527" spans="1:63" x14ac:dyDescent="0.3">
      <c r="A527">
        <v>11.4053</v>
      </c>
      <c r="B527">
        <v>11.3758</v>
      </c>
      <c r="C527">
        <v>11.3833</v>
      </c>
      <c r="D527">
        <v>11.410500000000001</v>
      </c>
      <c r="E527">
        <v>10.6418</v>
      </c>
      <c r="F527">
        <v>10.6889</v>
      </c>
      <c r="G527">
        <v>10.7521</v>
      </c>
      <c r="H527">
        <v>10.748799999999999</v>
      </c>
      <c r="I527">
        <v>11.396000000000001</v>
      </c>
      <c r="J527">
        <v>11.3401</v>
      </c>
      <c r="K527">
        <v>11.3645</v>
      </c>
      <c r="L527">
        <v>11.359</v>
      </c>
      <c r="M527" t="s">
        <v>0</v>
      </c>
      <c r="O527" t="s">
        <v>1</v>
      </c>
      <c r="Q527" t="s">
        <v>164</v>
      </c>
      <c r="R527" t="s">
        <v>1097</v>
      </c>
      <c r="S527" t="s">
        <v>1098</v>
      </c>
      <c r="T527" t="s">
        <v>1099</v>
      </c>
      <c r="U527" t="s">
        <v>545</v>
      </c>
      <c r="V527" t="s">
        <v>292</v>
      </c>
      <c r="W527">
        <v>0</v>
      </c>
      <c r="X527" t="s">
        <v>7</v>
      </c>
      <c r="Y527">
        <v>58</v>
      </c>
      <c r="Z527">
        <v>22</v>
      </c>
      <c r="AA527">
        <v>183</v>
      </c>
      <c r="AB527">
        <v>4</v>
      </c>
      <c r="AC527">
        <v>49.9</v>
      </c>
      <c r="AD527">
        <v>1</v>
      </c>
      <c r="AF527" t="s">
        <v>1102</v>
      </c>
      <c r="AG527">
        <v>6.5449799999999998</v>
      </c>
      <c r="AH527" s="1">
        <v>3.53681E-6</v>
      </c>
      <c r="AI527">
        <v>0.685809</v>
      </c>
      <c r="AJ527">
        <f t="shared" si="112"/>
        <v>-0.685809</v>
      </c>
      <c r="AK527">
        <v>24.766500000000001</v>
      </c>
      <c r="AL527" t="str">
        <f t="shared" si="113"/>
        <v/>
      </c>
      <c r="AM527" t="str">
        <f t="shared" si="114"/>
        <v/>
      </c>
      <c r="AN527" t="str">
        <f t="shared" si="115"/>
        <v/>
      </c>
      <c r="AO527" t="str">
        <f t="shared" si="116"/>
        <v>+</v>
      </c>
      <c r="AQ527">
        <v>1.04294</v>
      </c>
      <c r="AR527">
        <v>0.113162</v>
      </c>
      <c r="AS527">
        <v>2.8822199999999999E-2</v>
      </c>
      <c r="AT527">
        <f t="shared" si="117"/>
        <v>-2.8822199999999999E-2</v>
      </c>
      <c r="AU527">
        <v>2.0145200000000001</v>
      </c>
      <c r="AV527" t="str">
        <f t="shared" si="118"/>
        <v/>
      </c>
      <c r="AW527" t="str">
        <f t="shared" si="119"/>
        <v/>
      </c>
      <c r="AX527" t="str">
        <f t="shared" si="120"/>
        <v/>
      </c>
      <c r="AY527" t="str">
        <f t="shared" si="121"/>
        <v/>
      </c>
      <c r="BA527" s="5" t="str">
        <f t="shared" si="122"/>
        <v/>
      </c>
      <c r="BB527" s="5" t="str">
        <f t="shared" si="123"/>
        <v/>
      </c>
      <c r="BC527" s="5" t="str">
        <f t="shared" si="124"/>
        <v/>
      </c>
      <c r="BD527" s="5" t="str">
        <f t="shared" si="125"/>
        <v/>
      </c>
      <c r="BF527" t="s">
        <v>1100</v>
      </c>
      <c r="BG527" t="s">
        <v>1101</v>
      </c>
      <c r="BH527" t="s">
        <v>1102</v>
      </c>
      <c r="BI527" t="s">
        <v>549</v>
      </c>
      <c r="BJ527" t="s">
        <v>1103</v>
      </c>
      <c r="BK527" t="s">
        <v>1104</v>
      </c>
    </row>
    <row r="528" spans="1:63" x14ac:dyDescent="0.3">
      <c r="A528">
        <v>6.9413400000000003</v>
      </c>
      <c r="B528">
        <v>7.20261</v>
      </c>
      <c r="C528">
        <v>7.0541999999999998</v>
      </c>
      <c r="D528">
        <v>7.0123499999999996</v>
      </c>
      <c r="E528">
        <v>6.4110899999999997</v>
      </c>
      <c r="F528">
        <v>6.3255299999999997</v>
      </c>
      <c r="G528">
        <v>6.2249699999999999</v>
      </c>
      <c r="H528">
        <v>6.5235599999999998</v>
      </c>
      <c r="I528">
        <v>7.0746799999999999</v>
      </c>
      <c r="J528">
        <v>6.9646299999999997</v>
      </c>
      <c r="K528">
        <v>6.8960299999999997</v>
      </c>
      <c r="L528">
        <v>6.9692400000000001</v>
      </c>
      <c r="M528" t="s">
        <v>0</v>
      </c>
      <c r="O528" t="s">
        <v>1</v>
      </c>
      <c r="Q528" t="s">
        <v>164</v>
      </c>
      <c r="R528" t="s">
        <v>39848</v>
      </c>
      <c r="S528" t="s">
        <v>39849</v>
      </c>
      <c r="T528" t="s">
        <v>39850</v>
      </c>
      <c r="V528" t="s">
        <v>10587</v>
      </c>
      <c r="W528">
        <v>0</v>
      </c>
      <c r="X528" t="s">
        <v>7</v>
      </c>
      <c r="Y528">
        <v>4</v>
      </c>
      <c r="Z528">
        <v>1</v>
      </c>
      <c r="AA528">
        <v>2</v>
      </c>
      <c r="AB528">
        <v>1</v>
      </c>
      <c r="AC528">
        <v>19.5</v>
      </c>
      <c r="AD528">
        <v>1</v>
      </c>
      <c r="AF528" t="s">
        <v>39853</v>
      </c>
      <c r="AG528">
        <v>3.7232500000000002</v>
      </c>
      <c r="AH528">
        <v>4.6962300000000001E-4</v>
      </c>
      <c r="AI528">
        <v>0.681338</v>
      </c>
      <c r="AJ528">
        <f t="shared" si="112"/>
        <v>-0.681338</v>
      </c>
      <c r="AK528">
        <v>8.1059599999999996</v>
      </c>
      <c r="AL528" t="str">
        <f t="shared" si="113"/>
        <v/>
      </c>
      <c r="AM528" t="str">
        <f t="shared" si="114"/>
        <v/>
      </c>
      <c r="AN528" t="str">
        <f t="shared" si="115"/>
        <v/>
      </c>
      <c r="AO528" t="str">
        <f t="shared" si="116"/>
        <v>+</v>
      </c>
      <c r="AQ528">
        <v>0.53338600000000003</v>
      </c>
      <c r="AR528">
        <v>0.334013</v>
      </c>
      <c r="AS528">
        <v>7.6479800000000001E-2</v>
      </c>
      <c r="AT528">
        <f t="shared" si="117"/>
        <v>-7.6479800000000001E-2</v>
      </c>
      <c r="AU528">
        <v>1.1528400000000001</v>
      </c>
      <c r="AV528" t="str">
        <f t="shared" si="118"/>
        <v/>
      </c>
      <c r="AW528" t="str">
        <f t="shared" si="119"/>
        <v/>
      </c>
      <c r="AX528" t="str">
        <f t="shared" si="120"/>
        <v/>
      </c>
      <c r="AY528" t="str">
        <f t="shared" si="121"/>
        <v/>
      </c>
      <c r="BA528" s="5" t="str">
        <f t="shared" si="122"/>
        <v/>
      </c>
      <c r="BB528" s="5" t="str">
        <f t="shared" si="123"/>
        <v/>
      </c>
      <c r="BC528" s="5" t="str">
        <f t="shared" si="124"/>
        <v/>
      </c>
      <c r="BD528" s="5" t="str">
        <f t="shared" si="125"/>
        <v/>
      </c>
      <c r="BF528" t="s">
        <v>39851</v>
      </c>
      <c r="BG528" t="s">
        <v>39852</v>
      </c>
      <c r="BH528" t="s">
        <v>39853</v>
      </c>
      <c r="BK528" t="s">
        <v>39854</v>
      </c>
    </row>
    <row r="529" spans="1:63" x14ac:dyDescent="0.3">
      <c r="A529">
        <v>11.494300000000001</v>
      </c>
      <c r="B529">
        <v>11.474600000000001</v>
      </c>
      <c r="C529">
        <v>11.441599999999999</v>
      </c>
      <c r="D529">
        <v>11.4726</v>
      </c>
      <c r="E529">
        <v>10.790100000000001</v>
      </c>
      <c r="F529">
        <v>10.747</v>
      </c>
      <c r="G529">
        <v>10.8287</v>
      </c>
      <c r="H529">
        <v>10.792999999999999</v>
      </c>
      <c r="I529">
        <v>11.2379</v>
      </c>
      <c r="J529">
        <v>11.2311</v>
      </c>
      <c r="K529">
        <v>11.1997</v>
      </c>
      <c r="L529">
        <v>11.1557</v>
      </c>
      <c r="M529" t="s">
        <v>0</v>
      </c>
      <c r="O529" t="s">
        <v>1</v>
      </c>
      <c r="P529" t="s">
        <v>1</v>
      </c>
      <c r="Q529" t="s">
        <v>2</v>
      </c>
      <c r="R529" t="s">
        <v>11035</v>
      </c>
      <c r="S529" t="s">
        <v>11036</v>
      </c>
      <c r="T529" t="s">
        <v>11037</v>
      </c>
      <c r="V529" t="s">
        <v>6037</v>
      </c>
      <c r="W529">
        <v>5</v>
      </c>
      <c r="X529" t="s">
        <v>7</v>
      </c>
      <c r="Y529">
        <v>29</v>
      </c>
      <c r="Z529">
        <v>12</v>
      </c>
      <c r="AA529">
        <v>20</v>
      </c>
      <c r="AB529">
        <v>7</v>
      </c>
      <c r="AC529">
        <v>57.8</v>
      </c>
      <c r="AD529">
        <v>1</v>
      </c>
      <c r="AF529" t="s">
        <v>11040</v>
      </c>
      <c r="AG529">
        <v>7.3759199999999998</v>
      </c>
      <c r="AH529" s="1">
        <v>1.25559E-6</v>
      </c>
      <c r="AI529">
        <v>0.68106500000000003</v>
      </c>
      <c r="AJ529">
        <f t="shared" si="112"/>
        <v>-0.68106500000000003</v>
      </c>
      <c r="AK529">
        <v>34.137300000000003</v>
      </c>
      <c r="AL529" t="str">
        <f t="shared" si="113"/>
        <v/>
      </c>
      <c r="AM529" t="str">
        <f t="shared" si="114"/>
        <v/>
      </c>
      <c r="AN529" t="str">
        <f t="shared" si="115"/>
        <v/>
      </c>
      <c r="AO529" t="str">
        <f t="shared" si="116"/>
        <v>+</v>
      </c>
      <c r="AQ529">
        <v>4.7352299999999996</v>
      </c>
      <c r="AR529" s="1">
        <v>6.4261800000000002E-5</v>
      </c>
      <c r="AS529">
        <v>0.26467600000000002</v>
      </c>
      <c r="AT529">
        <f t="shared" si="117"/>
        <v>-0.26467600000000002</v>
      </c>
      <c r="AU529">
        <v>12.206300000000001</v>
      </c>
      <c r="AV529" t="str">
        <f t="shared" si="118"/>
        <v/>
      </c>
      <c r="AW529" t="str">
        <f t="shared" si="119"/>
        <v/>
      </c>
      <c r="AX529" t="str">
        <f t="shared" si="120"/>
        <v/>
      </c>
      <c r="AY529" t="str">
        <f t="shared" si="121"/>
        <v/>
      </c>
      <c r="BA529" s="5" t="str">
        <f t="shared" si="122"/>
        <v/>
      </c>
      <c r="BB529" s="5" t="str">
        <f t="shared" si="123"/>
        <v/>
      </c>
      <c r="BC529" s="5" t="str">
        <f t="shared" si="124"/>
        <v/>
      </c>
      <c r="BD529" s="5" t="str">
        <f t="shared" si="125"/>
        <v/>
      </c>
      <c r="BF529" t="s">
        <v>11038</v>
      </c>
      <c r="BG529" t="s">
        <v>11039</v>
      </c>
      <c r="BH529" t="s">
        <v>11040</v>
      </c>
      <c r="BI529" t="s">
        <v>9154</v>
      </c>
      <c r="BJ529" t="s">
        <v>9155</v>
      </c>
      <c r="BK529" t="s">
        <v>11041</v>
      </c>
    </row>
    <row r="530" spans="1:63" x14ac:dyDescent="0.3">
      <c r="A530">
        <v>13.8194</v>
      </c>
      <c r="B530">
        <v>13.7357</v>
      </c>
      <c r="C530">
        <v>13.7654</v>
      </c>
      <c r="D530">
        <v>13.783099999999999</v>
      </c>
      <c r="E530">
        <v>13.0741</v>
      </c>
      <c r="F530">
        <v>13.060499999999999</v>
      </c>
      <c r="G530">
        <v>13.0966</v>
      </c>
      <c r="H530">
        <v>13.1485</v>
      </c>
      <c r="I530">
        <v>13.9907</v>
      </c>
      <c r="J530">
        <v>13.9772</v>
      </c>
      <c r="K530">
        <v>13.9177</v>
      </c>
      <c r="L530">
        <v>13.961499999999999</v>
      </c>
      <c r="M530" t="s">
        <v>0</v>
      </c>
      <c r="O530" t="s">
        <v>1</v>
      </c>
      <c r="P530" t="s">
        <v>1</v>
      </c>
      <c r="Q530" t="s">
        <v>2</v>
      </c>
      <c r="R530" t="s">
        <v>325</v>
      </c>
      <c r="S530" t="s">
        <v>326</v>
      </c>
      <c r="T530" t="s">
        <v>327</v>
      </c>
      <c r="V530" t="s">
        <v>328</v>
      </c>
      <c r="W530">
        <v>1</v>
      </c>
      <c r="X530" t="s">
        <v>7</v>
      </c>
      <c r="Y530">
        <v>45</v>
      </c>
      <c r="Z530">
        <v>79</v>
      </c>
      <c r="AA530">
        <v>148</v>
      </c>
      <c r="AB530">
        <v>78</v>
      </c>
      <c r="AC530">
        <v>270.5</v>
      </c>
      <c r="AD530">
        <v>1</v>
      </c>
      <c r="AF530" t="s">
        <v>331</v>
      </c>
      <c r="AG530">
        <v>6.6816700000000004</v>
      </c>
      <c r="AH530" s="1">
        <v>2.8618299999999998E-6</v>
      </c>
      <c r="AI530">
        <v>0.681002</v>
      </c>
      <c r="AJ530">
        <f t="shared" si="112"/>
        <v>-0.681002</v>
      </c>
      <c r="AK530">
        <v>26.111499999999999</v>
      </c>
      <c r="AL530" t="str">
        <f t="shared" si="113"/>
        <v/>
      </c>
      <c r="AM530" t="str">
        <f t="shared" si="114"/>
        <v/>
      </c>
      <c r="AN530" t="str">
        <f t="shared" si="115"/>
        <v/>
      </c>
      <c r="AO530" t="str">
        <f t="shared" si="116"/>
        <v>+</v>
      </c>
      <c r="AQ530">
        <v>3.6536599999999999</v>
      </c>
      <c r="AR530">
        <v>5.2176100000000003E-4</v>
      </c>
      <c r="AS530">
        <v>-0.18584700000000001</v>
      </c>
      <c r="AT530">
        <f t="shared" si="117"/>
        <v>0.18584700000000001</v>
      </c>
      <c r="AU530">
        <v>-7.8751699999999998</v>
      </c>
      <c r="AV530" t="str">
        <f t="shared" si="118"/>
        <v/>
      </c>
      <c r="AW530" t="str">
        <f t="shared" si="119"/>
        <v/>
      </c>
      <c r="AX530" t="str">
        <f t="shared" si="120"/>
        <v/>
      </c>
      <c r="AY530" t="str">
        <f t="shared" si="121"/>
        <v/>
      </c>
      <c r="BA530" s="5" t="str">
        <f t="shared" si="122"/>
        <v/>
      </c>
      <c r="BB530" s="5" t="str">
        <f t="shared" si="123"/>
        <v/>
      </c>
      <c r="BC530" s="5" t="str">
        <f t="shared" si="124"/>
        <v/>
      </c>
      <c r="BD530" s="5" t="str">
        <f t="shared" si="125"/>
        <v/>
      </c>
      <c r="BF530" t="s">
        <v>329</v>
      </c>
      <c r="BG530" t="s">
        <v>330</v>
      </c>
      <c r="BH530" t="s">
        <v>331</v>
      </c>
      <c r="BI530" t="s">
        <v>332</v>
      </c>
      <c r="BK530" t="s">
        <v>333</v>
      </c>
    </row>
    <row r="531" spans="1:63" x14ac:dyDescent="0.3">
      <c r="A531">
        <v>12.6851</v>
      </c>
      <c r="B531">
        <v>12.6684</v>
      </c>
      <c r="C531">
        <v>12.638400000000001</v>
      </c>
      <c r="D531">
        <v>12.6038</v>
      </c>
      <c r="E531">
        <v>11.956799999999999</v>
      </c>
      <c r="F531">
        <v>11.9946</v>
      </c>
      <c r="G531">
        <v>11.9598</v>
      </c>
      <c r="H531">
        <v>11.9642</v>
      </c>
      <c r="I531">
        <v>12.2791</v>
      </c>
      <c r="J531">
        <v>12.2942</v>
      </c>
      <c r="K531">
        <v>12.1707</v>
      </c>
      <c r="L531">
        <v>12.1966</v>
      </c>
      <c r="M531" t="s">
        <v>0</v>
      </c>
      <c r="O531" t="s">
        <v>1</v>
      </c>
      <c r="P531" t="s">
        <v>1</v>
      </c>
      <c r="Q531" t="s">
        <v>2</v>
      </c>
      <c r="R531" t="s">
        <v>13776</v>
      </c>
      <c r="S531" t="s">
        <v>13777</v>
      </c>
      <c r="T531" t="s">
        <v>13778</v>
      </c>
      <c r="U531" t="s">
        <v>2166</v>
      </c>
      <c r="V531" t="s">
        <v>13779</v>
      </c>
      <c r="W531">
        <v>0</v>
      </c>
      <c r="X531" t="s">
        <v>7</v>
      </c>
      <c r="Y531">
        <v>34</v>
      </c>
      <c r="Z531">
        <v>10</v>
      </c>
      <c r="AA531">
        <v>33</v>
      </c>
      <c r="AB531">
        <v>10</v>
      </c>
      <c r="AC531">
        <v>23.5</v>
      </c>
      <c r="AD531">
        <v>1</v>
      </c>
      <c r="AF531" t="s">
        <v>13782</v>
      </c>
      <c r="AG531">
        <v>7.3788200000000002</v>
      </c>
      <c r="AH531" s="1">
        <v>1.25559E-6</v>
      </c>
      <c r="AI531">
        <v>0.68007600000000001</v>
      </c>
      <c r="AJ531">
        <f t="shared" si="112"/>
        <v>-0.68007600000000001</v>
      </c>
      <c r="AK531">
        <v>34.175400000000003</v>
      </c>
      <c r="AL531" t="str">
        <f t="shared" si="113"/>
        <v/>
      </c>
      <c r="AM531" t="str">
        <f t="shared" si="114"/>
        <v/>
      </c>
      <c r="AN531" t="str">
        <f t="shared" si="115"/>
        <v/>
      </c>
      <c r="AO531" t="str">
        <f t="shared" si="116"/>
        <v>+</v>
      </c>
      <c r="AQ531">
        <v>4.6392300000000004</v>
      </c>
      <c r="AR531" s="1">
        <v>7.6305300000000003E-5</v>
      </c>
      <c r="AS531">
        <v>0.41378399999999999</v>
      </c>
      <c r="AT531">
        <f t="shared" si="117"/>
        <v>-0.41378399999999999</v>
      </c>
      <c r="AU531">
        <v>11.749000000000001</v>
      </c>
      <c r="AV531" t="str">
        <f t="shared" si="118"/>
        <v/>
      </c>
      <c r="AW531" t="str">
        <f t="shared" si="119"/>
        <v/>
      </c>
      <c r="AX531" t="str">
        <f t="shared" si="120"/>
        <v/>
      </c>
      <c r="AY531" t="str">
        <f t="shared" si="121"/>
        <v/>
      </c>
      <c r="BA531" s="5" t="str">
        <f t="shared" si="122"/>
        <v/>
      </c>
      <c r="BB531" s="5" t="str">
        <f t="shared" si="123"/>
        <v/>
      </c>
      <c r="BC531" s="5" t="str">
        <f t="shared" si="124"/>
        <v/>
      </c>
      <c r="BD531" s="5" t="str">
        <f t="shared" si="125"/>
        <v/>
      </c>
      <c r="BF531" t="s">
        <v>13780</v>
      </c>
      <c r="BG531" t="s">
        <v>13781</v>
      </c>
      <c r="BH531" t="s">
        <v>13782</v>
      </c>
      <c r="BI531" t="s">
        <v>2171</v>
      </c>
      <c r="BJ531" t="s">
        <v>8263</v>
      </c>
      <c r="BK531" t="s">
        <v>13783</v>
      </c>
    </row>
    <row r="532" spans="1:63" x14ac:dyDescent="0.3">
      <c r="A532">
        <v>4.3645699999999996</v>
      </c>
      <c r="B532">
        <v>4.3505000000000003</v>
      </c>
      <c r="C532">
        <v>4.1292799999999996</v>
      </c>
      <c r="D532">
        <v>4.2326600000000001</v>
      </c>
      <c r="E532">
        <v>3.18587</v>
      </c>
      <c r="F532">
        <v>3.7441599999999999</v>
      </c>
      <c r="G532">
        <v>3.7970100000000002</v>
      </c>
      <c r="H532">
        <v>3.6322700000000001</v>
      </c>
      <c r="I532">
        <v>4.5422599999999997</v>
      </c>
      <c r="J532">
        <v>4.4059900000000001</v>
      </c>
      <c r="K532">
        <v>4.1375000000000002</v>
      </c>
      <c r="L532">
        <v>4.3505000000000003</v>
      </c>
      <c r="M532" t="s">
        <v>0</v>
      </c>
      <c r="O532" t="s">
        <v>1</v>
      </c>
      <c r="Q532" t="s">
        <v>164</v>
      </c>
      <c r="R532" t="s">
        <v>40666</v>
      </c>
      <c r="T532" t="s">
        <v>40667</v>
      </c>
      <c r="V532" t="s">
        <v>31338</v>
      </c>
      <c r="W532">
        <v>0</v>
      </c>
      <c r="X532" t="s">
        <v>7</v>
      </c>
      <c r="Y532">
        <v>6</v>
      </c>
      <c r="Z532">
        <v>1</v>
      </c>
      <c r="AA532">
        <v>1</v>
      </c>
      <c r="AB532">
        <v>1</v>
      </c>
      <c r="AC532">
        <v>17.8</v>
      </c>
      <c r="AD532">
        <v>1</v>
      </c>
      <c r="AF532" t="s">
        <v>40670</v>
      </c>
      <c r="AG532">
        <v>2.4068299999999998</v>
      </c>
      <c r="AH532">
        <v>6.5983500000000002E-3</v>
      </c>
      <c r="AI532">
        <v>0.67942599999999997</v>
      </c>
      <c r="AJ532">
        <f t="shared" si="112"/>
        <v>-0.67942599999999997</v>
      </c>
      <c r="AK532">
        <v>4.5434299999999999</v>
      </c>
      <c r="AL532" t="str">
        <f t="shared" si="113"/>
        <v/>
      </c>
      <c r="AM532" t="str">
        <f t="shared" si="114"/>
        <v/>
      </c>
      <c r="AN532" t="str">
        <f t="shared" si="115"/>
        <v/>
      </c>
      <c r="AO532" t="str">
        <f t="shared" si="116"/>
        <v>+</v>
      </c>
      <c r="AQ532">
        <v>0.39088299999999998</v>
      </c>
      <c r="AR532">
        <v>0.450762</v>
      </c>
      <c r="AS532">
        <v>-8.9809399999999998E-2</v>
      </c>
      <c r="AT532">
        <f t="shared" si="117"/>
        <v>8.9809399999999998E-2</v>
      </c>
      <c r="AU532">
        <v>-0.89237999999999995</v>
      </c>
      <c r="AV532" t="str">
        <f t="shared" si="118"/>
        <v/>
      </c>
      <c r="AW532" t="str">
        <f t="shared" si="119"/>
        <v/>
      </c>
      <c r="AX532" t="str">
        <f t="shared" si="120"/>
        <v/>
      </c>
      <c r="AY532" t="str">
        <f t="shared" si="121"/>
        <v/>
      </c>
      <c r="BA532" s="5" t="str">
        <f t="shared" si="122"/>
        <v/>
      </c>
      <c r="BB532" s="5" t="str">
        <f t="shared" si="123"/>
        <v/>
      </c>
      <c r="BC532" s="5" t="str">
        <f t="shared" si="124"/>
        <v/>
      </c>
      <c r="BD532" s="5" t="str">
        <f t="shared" si="125"/>
        <v/>
      </c>
      <c r="BF532" t="s">
        <v>40668</v>
      </c>
      <c r="BG532" t="s">
        <v>40669</v>
      </c>
      <c r="BH532" t="s">
        <v>40670</v>
      </c>
      <c r="BK532" t="s">
        <v>40671</v>
      </c>
    </row>
    <row r="533" spans="1:63" x14ac:dyDescent="0.3">
      <c r="A533">
        <v>5.2854000000000001</v>
      </c>
      <c r="B533">
        <v>5.2517199999999997</v>
      </c>
      <c r="C533">
        <v>5.1001399999999997</v>
      </c>
      <c r="D533">
        <v>5.4692299999999996</v>
      </c>
      <c r="E533">
        <v>4.7866</v>
      </c>
      <c r="F533">
        <v>4.4528600000000003</v>
      </c>
      <c r="G533">
        <v>4.6948800000000004</v>
      </c>
      <c r="H533">
        <v>4.4594300000000002</v>
      </c>
      <c r="I533">
        <v>4.9116900000000001</v>
      </c>
      <c r="J533">
        <v>5.1699299999999999</v>
      </c>
      <c r="K533">
        <v>5.5266900000000003</v>
      </c>
      <c r="L533">
        <v>5.5141200000000001</v>
      </c>
      <c r="M533" t="s">
        <v>0</v>
      </c>
      <c r="O533" t="s">
        <v>1</v>
      </c>
      <c r="Q533" t="s">
        <v>164</v>
      </c>
      <c r="R533" t="s">
        <v>41373</v>
      </c>
      <c r="S533" t="s">
        <v>4582</v>
      </c>
      <c r="T533" t="s">
        <v>1082</v>
      </c>
      <c r="U533" t="s">
        <v>3423</v>
      </c>
      <c r="V533" t="s">
        <v>41374</v>
      </c>
      <c r="W533">
        <v>0</v>
      </c>
      <c r="X533" t="s">
        <v>7</v>
      </c>
      <c r="Y533">
        <v>4</v>
      </c>
      <c r="Z533">
        <v>1</v>
      </c>
      <c r="AA533">
        <v>1</v>
      </c>
      <c r="AB533">
        <v>1</v>
      </c>
      <c r="AC533">
        <v>36</v>
      </c>
      <c r="AD533">
        <v>1</v>
      </c>
      <c r="AF533" t="s">
        <v>41377</v>
      </c>
      <c r="AG533">
        <v>3.00935</v>
      </c>
      <c r="AH533">
        <v>1.9338599999999999E-3</v>
      </c>
      <c r="AI533">
        <v>0.67818199999999995</v>
      </c>
      <c r="AJ533">
        <f t="shared" si="112"/>
        <v>-0.67818199999999995</v>
      </c>
      <c r="AK533">
        <v>5.9833499999999997</v>
      </c>
      <c r="AL533" t="str">
        <f t="shared" si="113"/>
        <v/>
      </c>
      <c r="AM533" t="str">
        <f t="shared" si="114"/>
        <v/>
      </c>
      <c r="AN533" t="str">
        <f t="shared" si="115"/>
        <v/>
      </c>
      <c r="AO533" t="str">
        <f t="shared" si="116"/>
        <v>+</v>
      </c>
      <c r="AQ533">
        <v>8.0334800000000008E-3</v>
      </c>
      <c r="AR533">
        <v>0.98445099999999996</v>
      </c>
      <c r="AS533">
        <v>-3.9852899999999998E-3</v>
      </c>
      <c r="AT533">
        <f t="shared" si="117"/>
        <v>3.9852899999999998E-3</v>
      </c>
      <c r="AU533">
        <v>-2.3945899999999999E-2</v>
      </c>
      <c r="AV533" t="str">
        <f t="shared" si="118"/>
        <v/>
      </c>
      <c r="AW533" t="str">
        <f t="shared" si="119"/>
        <v/>
      </c>
      <c r="AX533" t="str">
        <f t="shared" si="120"/>
        <v/>
      </c>
      <c r="AY533" t="str">
        <f t="shared" si="121"/>
        <v/>
      </c>
      <c r="BA533" s="5" t="str">
        <f t="shared" si="122"/>
        <v/>
      </c>
      <c r="BB533" s="5" t="str">
        <f t="shared" si="123"/>
        <v/>
      </c>
      <c r="BC533" s="5" t="str">
        <f t="shared" si="124"/>
        <v/>
      </c>
      <c r="BD533" s="5" t="str">
        <f t="shared" si="125"/>
        <v/>
      </c>
      <c r="BF533" t="s">
        <v>41375</v>
      </c>
      <c r="BG533" t="s">
        <v>41376</v>
      </c>
      <c r="BH533" t="s">
        <v>41377</v>
      </c>
      <c r="BI533" t="s">
        <v>3423</v>
      </c>
      <c r="BJ533" t="s">
        <v>9244</v>
      </c>
      <c r="BK533" t="s">
        <v>41378</v>
      </c>
    </row>
    <row r="534" spans="1:63" x14ac:dyDescent="0.3">
      <c r="A534">
        <v>8.9366400000000006</v>
      </c>
      <c r="B534">
        <v>9.0317699999999999</v>
      </c>
      <c r="C534">
        <v>9.0251400000000004</v>
      </c>
      <c r="D534">
        <v>9.0909099999999992</v>
      </c>
      <c r="E534">
        <v>8.2705300000000008</v>
      </c>
      <c r="F534">
        <v>8.3196700000000003</v>
      </c>
      <c r="G534">
        <v>8.4421099999999996</v>
      </c>
      <c r="H534">
        <v>8.3420699999999997</v>
      </c>
      <c r="I534">
        <v>8.5774299999999997</v>
      </c>
      <c r="J534">
        <v>8.6095500000000005</v>
      </c>
      <c r="K534">
        <v>8.6678200000000007</v>
      </c>
      <c r="L534">
        <v>8.7645400000000002</v>
      </c>
      <c r="M534" t="s">
        <v>0</v>
      </c>
      <c r="O534" t="s">
        <v>1</v>
      </c>
      <c r="P534" t="s">
        <v>1</v>
      </c>
      <c r="Q534" t="s">
        <v>2</v>
      </c>
      <c r="R534" t="s">
        <v>18548</v>
      </c>
      <c r="S534" t="s">
        <v>12878</v>
      </c>
      <c r="T534" t="s">
        <v>18549</v>
      </c>
      <c r="V534" t="s">
        <v>11418</v>
      </c>
      <c r="W534">
        <v>0</v>
      </c>
      <c r="X534" t="s">
        <v>7</v>
      </c>
      <c r="Y534">
        <v>8</v>
      </c>
      <c r="Z534">
        <v>8</v>
      </c>
      <c r="AA534">
        <v>9</v>
      </c>
      <c r="AB534">
        <v>8</v>
      </c>
      <c r="AC534">
        <v>133.5</v>
      </c>
      <c r="AD534">
        <v>1</v>
      </c>
      <c r="AF534" t="s">
        <v>18552</v>
      </c>
      <c r="AG534">
        <v>5.0976499999999998</v>
      </c>
      <c r="AH534" s="1">
        <v>3.4746699999999997E-5</v>
      </c>
      <c r="AI534">
        <v>0.67751600000000001</v>
      </c>
      <c r="AJ534">
        <f t="shared" si="112"/>
        <v>-0.67751600000000001</v>
      </c>
      <c r="AK534">
        <v>14.087400000000001</v>
      </c>
      <c r="AL534" t="str">
        <f t="shared" si="113"/>
        <v/>
      </c>
      <c r="AM534" t="str">
        <f t="shared" si="114"/>
        <v/>
      </c>
      <c r="AN534" t="str">
        <f t="shared" si="115"/>
        <v/>
      </c>
      <c r="AO534" t="str">
        <f t="shared" si="116"/>
        <v>+</v>
      </c>
      <c r="AQ534">
        <v>3.3902299999999999</v>
      </c>
      <c r="AR534">
        <v>8.7233199999999997E-4</v>
      </c>
      <c r="AS534">
        <v>0.36627900000000002</v>
      </c>
      <c r="AT534">
        <f t="shared" si="117"/>
        <v>-0.36627900000000002</v>
      </c>
      <c r="AU534">
        <v>7.0508600000000001</v>
      </c>
      <c r="AV534" t="str">
        <f t="shared" si="118"/>
        <v/>
      </c>
      <c r="AW534" t="str">
        <f t="shared" si="119"/>
        <v/>
      </c>
      <c r="AX534" t="str">
        <f t="shared" si="120"/>
        <v/>
      </c>
      <c r="AY534" t="str">
        <f t="shared" si="121"/>
        <v/>
      </c>
      <c r="BA534" s="5" t="str">
        <f t="shared" si="122"/>
        <v/>
      </c>
      <c r="BB534" s="5" t="str">
        <f t="shared" si="123"/>
        <v/>
      </c>
      <c r="BC534" s="5" t="str">
        <f t="shared" si="124"/>
        <v/>
      </c>
      <c r="BD534" s="5" t="str">
        <f t="shared" si="125"/>
        <v/>
      </c>
      <c r="BF534" t="s">
        <v>18550</v>
      </c>
      <c r="BG534" t="s">
        <v>18551</v>
      </c>
      <c r="BH534" t="s">
        <v>18552</v>
      </c>
      <c r="BK534" t="s">
        <v>18553</v>
      </c>
    </row>
    <row r="535" spans="1:63" x14ac:dyDescent="0.3">
      <c r="A535">
        <v>12.9491</v>
      </c>
      <c r="B535">
        <v>12.9132</v>
      </c>
      <c r="C535">
        <v>12.924899999999999</v>
      </c>
      <c r="D535">
        <v>12.932700000000001</v>
      </c>
      <c r="E535">
        <v>12.2338</v>
      </c>
      <c r="F535">
        <v>12.207100000000001</v>
      </c>
      <c r="G535">
        <v>12.285</v>
      </c>
      <c r="H535">
        <v>12.2921</v>
      </c>
      <c r="I535">
        <v>13.3635</v>
      </c>
      <c r="J535">
        <v>13.3209</v>
      </c>
      <c r="K535">
        <v>13.306800000000001</v>
      </c>
      <c r="L535">
        <v>13.320399999999999</v>
      </c>
      <c r="M535" t="s">
        <v>0</v>
      </c>
      <c r="O535" t="s">
        <v>1</v>
      </c>
      <c r="P535" t="s">
        <v>1</v>
      </c>
      <c r="Q535" t="s">
        <v>2</v>
      </c>
      <c r="R535" t="s">
        <v>1289</v>
      </c>
      <c r="T535" t="s">
        <v>1290</v>
      </c>
      <c r="W535">
        <v>0</v>
      </c>
      <c r="X535" t="s">
        <v>7</v>
      </c>
      <c r="Y535">
        <v>28</v>
      </c>
      <c r="Z535">
        <v>60</v>
      </c>
      <c r="AA535">
        <v>83</v>
      </c>
      <c r="AB535">
        <v>59</v>
      </c>
      <c r="AC535">
        <v>616.20000000000005</v>
      </c>
      <c r="AD535">
        <v>1</v>
      </c>
      <c r="AF535" t="s">
        <v>1293</v>
      </c>
      <c r="AG535">
        <v>7.1265299999999998</v>
      </c>
      <c r="AH535" s="1">
        <v>1.5747999999999999E-6</v>
      </c>
      <c r="AI535">
        <v>0.67548399999999997</v>
      </c>
      <c r="AJ535">
        <f t="shared" si="112"/>
        <v>-0.67548399999999997</v>
      </c>
      <c r="AK535">
        <v>31.006799999999998</v>
      </c>
      <c r="AL535" t="str">
        <f t="shared" si="113"/>
        <v/>
      </c>
      <c r="AM535" t="str">
        <f t="shared" si="114"/>
        <v/>
      </c>
      <c r="AN535" t="str">
        <f t="shared" si="115"/>
        <v/>
      </c>
      <c r="AO535" t="str">
        <f t="shared" si="116"/>
        <v>+</v>
      </c>
      <c r="AQ535">
        <v>6.8212000000000002</v>
      </c>
      <c r="AR535" s="1">
        <v>1.8141999999999999E-6</v>
      </c>
      <c r="AS535">
        <v>-0.39793699999999999</v>
      </c>
      <c r="AT535">
        <f t="shared" si="117"/>
        <v>0.39793699999999999</v>
      </c>
      <c r="AU535">
        <v>-27.558499999999999</v>
      </c>
      <c r="AV535" t="str">
        <f t="shared" si="118"/>
        <v/>
      </c>
      <c r="AW535" t="str">
        <f t="shared" si="119"/>
        <v/>
      </c>
      <c r="AX535" t="str">
        <f t="shared" si="120"/>
        <v/>
      </c>
      <c r="AY535" t="str">
        <f t="shared" si="121"/>
        <v/>
      </c>
      <c r="BA535" s="5" t="str">
        <f t="shared" si="122"/>
        <v/>
      </c>
      <c r="BB535" s="5" t="str">
        <f t="shared" si="123"/>
        <v/>
      </c>
      <c r="BC535" s="5" t="str">
        <f t="shared" si="124"/>
        <v/>
      </c>
      <c r="BD535" s="5" t="str">
        <f t="shared" si="125"/>
        <v/>
      </c>
      <c r="BF535" t="s">
        <v>1291</v>
      </c>
      <c r="BG535" t="s">
        <v>1292</v>
      </c>
      <c r="BH535" t="s">
        <v>1293</v>
      </c>
      <c r="BI535" t="s">
        <v>19</v>
      </c>
      <c r="BK535" t="s">
        <v>1294</v>
      </c>
    </row>
    <row r="536" spans="1:63" x14ac:dyDescent="0.3">
      <c r="A536">
        <v>5.7918099999999999</v>
      </c>
      <c r="B536">
        <v>6.1106100000000003</v>
      </c>
      <c r="C536">
        <v>6.1334</v>
      </c>
      <c r="D536">
        <v>6.0617799999999997</v>
      </c>
      <c r="E536">
        <v>5.0746799999999999</v>
      </c>
      <c r="F536">
        <v>5.3819800000000004</v>
      </c>
      <c r="G536">
        <v>5.4429400000000001</v>
      </c>
      <c r="H536">
        <v>5.5014399999999997</v>
      </c>
      <c r="I536">
        <v>5.6920900000000003</v>
      </c>
      <c r="J536">
        <v>5.6752500000000001</v>
      </c>
      <c r="K536">
        <v>5.7387699999999997</v>
      </c>
      <c r="L536">
        <v>6.0400200000000002</v>
      </c>
      <c r="M536" t="s">
        <v>0</v>
      </c>
      <c r="O536" t="s">
        <v>1</v>
      </c>
      <c r="Q536" t="s">
        <v>164</v>
      </c>
      <c r="S536" t="s">
        <v>31497</v>
      </c>
      <c r="T536" t="s">
        <v>29870</v>
      </c>
      <c r="U536" t="s">
        <v>4778</v>
      </c>
      <c r="V536" t="s">
        <v>27007</v>
      </c>
      <c r="W536">
        <v>0</v>
      </c>
      <c r="X536" t="s">
        <v>7</v>
      </c>
      <c r="Y536">
        <v>6</v>
      </c>
      <c r="Z536">
        <v>2</v>
      </c>
      <c r="AA536">
        <v>2</v>
      </c>
      <c r="AB536">
        <v>2</v>
      </c>
      <c r="AC536">
        <v>47.7</v>
      </c>
      <c r="AD536">
        <v>1</v>
      </c>
      <c r="AF536" t="s">
        <v>31500</v>
      </c>
      <c r="AG536">
        <v>2.8017599999999998</v>
      </c>
      <c r="AH536">
        <v>2.9412900000000001E-3</v>
      </c>
      <c r="AI536">
        <v>0.67414200000000002</v>
      </c>
      <c r="AJ536">
        <f t="shared" si="112"/>
        <v>-0.67414200000000002</v>
      </c>
      <c r="AK536">
        <v>5.4560000000000004</v>
      </c>
      <c r="AL536" t="str">
        <f t="shared" si="113"/>
        <v/>
      </c>
      <c r="AM536" t="str">
        <f t="shared" si="114"/>
        <v/>
      </c>
      <c r="AN536" t="str">
        <f t="shared" si="115"/>
        <v/>
      </c>
      <c r="AO536" t="str">
        <f t="shared" si="116"/>
        <v>+</v>
      </c>
      <c r="AQ536">
        <v>1.06019</v>
      </c>
      <c r="AR536">
        <v>0.109093</v>
      </c>
      <c r="AS536">
        <v>0.237869</v>
      </c>
      <c r="AT536">
        <f t="shared" si="117"/>
        <v>-0.237869</v>
      </c>
      <c r="AU536">
        <v>2.0431900000000001</v>
      </c>
      <c r="AV536" t="str">
        <f t="shared" si="118"/>
        <v/>
      </c>
      <c r="AW536" t="str">
        <f t="shared" si="119"/>
        <v/>
      </c>
      <c r="AX536" t="str">
        <f t="shared" si="120"/>
        <v/>
      </c>
      <c r="AY536" t="str">
        <f t="shared" si="121"/>
        <v/>
      </c>
      <c r="BA536" s="5" t="str">
        <f t="shared" si="122"/>
        <v/>
      </c>
      <c r="BB536" s="5" t="str">
        <f t="shared" si="123"/>
        <v/>
      </c>
      <c r="BC536" s="5" t="str">
        <f t="shared" si="124"/>
        <v/>
      </c>
      <c r="BD536" s="5" t="str">
        <f t="shared" si="125"/>
        <v/>
      </c>
      <c r="BF536" t="s">
        <v>31498</v>
      </c>
      <c r="BG536" t="s">
        <v>31499</v>
      </c>
      <c r="BH536" t="s">
        <v>31500</v>
      </c>
      <c r="BI536" t="s">
        <v>4778</v>
      </c>
      <c r="BJ536" t="s">
        <v>31501</v>
      </c>
      <c r="BK536" t="s">
        <v>31502</v>
      </c>
    </row>
    <row r="537" spans="1:63" x14ac:dyDescent="0.3">
      <c r="A537">
        <v>7.8752899999999997</v>
      </c>
      <c r="B537">
        <v>7.8917799999999998</v>
      </c>
      <c r="C537">
        <v>7.96</v>
      </c>
      <c r="D537">
        <v>7.9425100000000004</v>
      </c>
      <c r="E537">
        <v>7.3010400000000004</v>
      </c>
      <c r="F537">
        <v>7.1375000000000002</v>
      </c>
      <c r="G537">
        <v>7.2630299999999997</v>
      </c>
      <c r="H537">
        <v>7.2816999999999998</v>
      </c>
      <c r="I537">
        <v>8.1431299999999993</v>
      </c>
      <c r="J537">
        <v>8.1297999999999995</v>
      </c>
      <c r="K537">
        <v>8.1074800000000007</v>
      </c>
      <c r="L537">
        <v>8.1578499999999998</v>
      </c>
      <c r="M537" t="s">
        <v>0</v>
      </c>
      <c r="O537" t="s">
        <v>1</v>
      </c>
      <c r="P537" t="s">
        <v>1</v>
      </c>
      <c r="Q537" t="s">
        <v>2</v>
      </c>
      <c r="S537" t="s">
        <v>1273</v>
      </c>
      <c r="W537">
        <v>0</v>
      </c>
      <c r="X537" t="s">
        <v>7</v>
      </c>
      <c r="Y537">
        <v>12</v>
      </c>
      <c r="Z537">
        <v>3</v>
      </c>
      <c r="AA537">
        <v>4</v>
      </c>
      <c r="AB537">
        <v>3</v>
      </c>
      <c r="AC537">
        <v>28.4</v>
      </c>
      <c r="AD537">
        <v>1</v>
      </c>
      <c r="AF537" t="s">
        <v>31384</v>
      </c>
      <c r="AG537">
        <v>5.4158799999999996</v>
      </c>
      <c r="AH537" s="1">
        <v>2.0109600000000001E-5</v>
      </c>
      <c r="AI537">
        <v>0.67157800000000001</v>
      </c>
      <c r="AJ537">
        <f t="shared" si="112"/>
        <v>-0.67157800000000001</v>
      </c>
      <c r="AK537">
        <v>15.9627</v>
      </c>
      <c r="AL537" t="str">
        <f t="shared" si="113"/>
        <v/>
      </c>
      <c r="AM537" t="str">
        <f t="shared" si="114"/>
        <v/>
      </c>
      <c r="AN537" t="str">
        <f t="shared" si="115"/>
        <v/>
      </c>
      <c r="AO537" t="str">
        <f t="shared" si="116"/>
        <v>+</v>
      </c>
      <c r="AQ537">
        <v>4.1151</v>
      </c>
      <c r="AR537">
        <v>2.1298500000000001E-4</v>
      </c>
      <c r="AS537">
        <v>-0.217167</v>
      </c>
      <c r="AT537">
        <f t="shared" si="117"/>
        <v>0.217167</v>
      </c>
      <c r="AU537">
        <v>-9.5178499999999993</v>
      </c>
      <c r="AV537" t="str">
        <f t="shared" si="118"/>
        <v/>
      </c>
      <c r="AW537" t="str">
        <f t="shared" si="119"/>
        <v/>
      </c>
      <c r="AX537" t="str">
        <f t="shared" si="120"/>
        <v/>
      </c>
      <c r="AY537" t="str">
        <f t="shared" si="121"/>
        <v/>
      </c>
      <c r="BA537" s="5" t="str">
        <f t="shared" si="122"/>
        <v/>
      </c>
      <c r="BB537" s="5" t="str">
        <f t="shared" si="123"/>
        <v/>
      </c>
      <c r="BC537" s="5" t="str">
        <f t="shared" si="124"/>
        <v/>
      </c>
      <c r="BD537" s="5" t="str">
        <f t="shared" si="125"/>
        <v/>
      </c>
      <c r="BF537" t="s">
        <v>31382</v>
      </c>
      <c r="BG537" t="s">
        <v>31383</v>
      </c>
      <c r="BH537" t="s">
        <v>31384</v>
      </c>
      <c r="BK537" t="s">
        <v>31385</v>
      </c>
    </row>
    <row r="538" spans="1:63" x14ac:dyDescent="0.3">
      <c r="A538">
        <v>12.308299999999999</v>
      </c>
      <c r="B538">
        <v>12.288500000000001</v>
      </c>
      <c r="C538">
        <v>12.311199999999999</v>
      </c>
      <c r="D538">
        <v>12.2942</v>
      </c>
      <c r="E538">
        <v>11.558199999999999</v>
      </c>
      <c r="F538">
        <v>11.6328</v>
      </c>
      <c r="G538">
        <v>11.6744</v>
      </c>
      <c r="H538">
        <v>11.655200000000001</v>
      </c>
      <c r="I538">
        <v>12.423299999999999</v>
      </c>
      <c r="J538">
        <v>12.411199999999999</v>
      </c>
      <c r="K538">
        <v>12.3904</v>
      </c>
      <c r="L538">
        <v>12.374599999999999</v>
      </c>
      <c r="M538" t="s">
        <v>0</v>
      </c>
      <c r="O538" t="s">
        <v>1</v>
      </c>
      <c r="P538" t="s">
        <v>1</v>
      </c>
      <c r="Q538" t="s">
        <v>2</v>
      </c>
      <c r="R538" t="s">
        <v>3020</v>
      </c>
      <c r="S538" t="s">
        <v>3021</v>
      </c>
      <c r="T538" t="s">
        <v>3022</v>
      </c>
      <c r="U538" t="s">
        <v>3023</v>
      </c>
      <c r="V538" t="s">
        <v>3004</v>
      </c>
      <c r="W538">
        <v>8</v>
      </c>
      <c r="X538" t="s">
        <v>7</v>
      </c>
      <c r="Y538">
        <v>43</v>
      </c>
      <c r="Z538">
        <v>29</v>
      </c>
      <c r="AA538">
        <v>58</v>
      </c>
      <c r="AB538">
        <v>23</v>
      </c>
      <c r="AC538">
        <v>85.5</v>
      </c>
      <c r="AD538">
        <v>1</v>
      </c>
      <c r="AF538" t="s">
        <v>3026</v>
      </c>
      <c r="AG538">
        <v>6.6465500000000004</v>
      </c>
      <c r="AH538" s="1">
        <v>3.0187200000000001E-6</v>
      </c>
      <c r="AI538">
        <v>0.67039300000000002</v>
      </c>
      <c r="AJ538">
        <f t="shared" si="112"/>
        <v>-0.67039300000000002</v>
      </c>
      <c r="AK538">
        <v>25.7592</v>
      </c>
      <c r="AL538" t="str">
        <f t="shared" si="113"/>
        <v/>
      </c>
      <c r="AM538" t="str">
        <f t="shared" si="114"/>
        <v/>
      </c>
      <c r="AN538" t="str">
        <f t="shared" si="115"/>
        <v/>
      </c>
      <c r="AO538" t="str">
        <f t="shared" si="116"/>
        <v>+</v>
      </c>
      <c r="AQ538">
        <v>3.7491699999999999</v>
      </c>
      <c r="AR538">
        <v>4.3219100000000001E-4</v>
      </c>
      <c r="AS538">
        <v>-9.9333500000000005E-2</v>
      </c>
      <c r="AT538">
        <f t="shared" si="117"/>
        <v>9.9333500000000005E-2</v>
      </c>
      <c r="AU538">
        <v>-8.1933799999999994</v>
      </c>
      <c r="AV538" t="str">
        <f t="shared" si="118"/>
        <v/>
      </c>
      <c r="AW538" t="str">
        <f t="shared" si="119"/>
        <v/>
      </c>
      <c r="AX538" t="str">
        <f t="shared" si="120"/>
        <v/>
      </c>
      <c r="AY538" t="str">
        <f t="shared" si="121"/>
        <v/>
      </c>
      <c r="BA538" s="5" t="str">
        <f t="shared" si="122"/>
        <v/>
      </c>
      <c r="BB538" s="5" t="str">
        <f t="shared" si="123"/>
        <v/>
      </c>
      <c r="BC538" s="5" t="str">
        <f t="shared" si="124"/>
        <v/>
      </c>
      <c r="BD538" s="5" t="str">
        <f t="shared" si="125"/>
        <v/>
      </c>
      <c r="BF538" t="s">
        <v>3024</v>
      </c>
      <c r="BG538" t="s">
        <v>3025</v>
      </c>
      <c r="BH538" t="s">
        <v>3026</v>
      </c>
      <c r="BI538" t="s">
        <v>3008</v>
      </c>
      <c r="BJ538" t="s">
        <v>3009</v>
      </c>
      <c r="BK538" t="s">
        <v>3027</v>
      </c>
    </row>
    <row r="539" spans="1:63" x14ac:dyDescent="0.3">
      <c r="A539">
        <v>7.3210300000000004</v>
      </c>
      <c r="B539">
        <v>7.4212199999999999</v>
      </c>
      <c r="C539">
        <v>7.3645699999999996</v>
      </c>
      <c r="D539">
        <v>7.3092499999999996</v>
      </c>
      <c r="E539">
        <v>6.6695900000000004</v>
      </c>
      <c r="F539">
        <v>6.5345000000000004</v>
      </c>
      <c r="G539">
        <v>6.7774200000000002</v>
      </c>
      <c r="H539">
        <v>6.7642100000000003</v>
      </c>
      <c r="I539">
        <v>7.5599499999999997</v>
      </c>
      <c r="J539">
        <v>7.5125400000000004</v>
      </c>
      <c r="K539">
        <v>7.5561199999999999</v>
      </c>
      <c r="L539">
        <v>7.5614800000000004</v>
      </c>
      <c r="M539" t="s">
        <v>0</v>
      </c>
      <c r="O539" t="s">
        <v>1</v>
      </c>
      <c r="P539" t="s">
        <v>1</v>
      </c>
      <c r="Q539" t="s">
        <v>2</v>
      </c>
      <c r="R539" t="s">
        <v>36695</v>
      </c>
      <c r="S539" t="s">
        <v>36696</v>
      </c>
      <c r="T539" t="s">
        <v>36697</v>
      </c>
      <c r="U539" t="s">
        <v>3717</v>
      </c>
      <c r="V539" t="s">
        <v>11501</v>
      </c>
      <c r="W539">
        <v>0</v>
      </c>
      <c r="X539" t="s">
        <v>7</v>
      </c>
      <c r="Y539">
        <v>8</v>
      </c>
      <c r="Z539">
        <v>2</v>
      </c>
      <c r="AA539">
        <v>2</v>
      </c>
      <c r="AB539">
        <v>2</v>
      </c>
      <c r="AC539">
        <v>29.1</v>
      </c>
      <c r="AD539">
        <v>1</v>
      </c>
      <c r="AF539" t="s">
        <v>36700</v>
      </c>
      <c r="AG539">
        <v>4.4403499999999996</v>
      </c>
      <c r="AH539">
        <v>1.1777699999999999E-4</v>
      </c>
      <c r="AI539">
        <v>0.66758799999999996</v>
      </c>
      <c r="AJ539">
        <f t="shared" si="112"/>
        <v>-0.66758799999999996</v>
      </c>
      <c r="AK539">
        <v>10.851599999999999</v>
      </c>
      <c r="AL539" t="str">
        <f t="shared" si="113"/>
        <v/>
      </c>
      <c r="AM539" t="str">
        <f t="shared" si="114"/>
        <v/>
      </c>
      <c r="AN539" t="str">
        <f t="shared" si="115"/>
        <v/>
      </c>
      <c r="AO539" t="str">
        <f t="shared" si="116"/>
        <v>+</v>
      </c>
      <c r="AQ539">
        <v>3.3481100000000001</v>
      </c>
      <c r="AR539">
        <v>9.4581899999999998E-4</v>
      </c>
      <c r="AS539">
        <v>-0.19350600000000001</v>
      </c>
      <c r="AT539">
        <f t="shared" si="117"/>
        <v>0.19350600000000001</v>
      </c>
      <c r="AU539">
        <v>-6.9258800000000003</v>
      </c>
      <c r="AV539" t="str">
        <f t="shared" si="118"/>
        <v/>
      </c>
      <c r="AW539" t="str">
        <f t="shared" si="119"/>
        <v/>
      </c>
      <c r="AX539" t="str">
        <f t="shared" si="120"/>
        <v/>
      </c>
      <c r="AY539" t="str">
        <f t="shared" si="121"/>
        <v/>
      </c>
      <c r="BA539" s="5" t="str">
        <f t="shared" si="122"/>
        <v/>
      </c>
      <c r="BB539" s="5" t="str">
        <f t="shared" si="123"/>
        <v/>
      </c>
      <c r="BC539" s="5" t="str">
        <f t="shared" si="124"/>
        <v/>
      </c>
      <c r="BD539" s="5" t="str">
        <f t="shared" si="125"/>
        <v/>
      </c>
      <c r="BF539" t="s">
        <v>36698</v>
      </c>
      <c r="BG539" t="s">
        <v>36699</v>
      </c>
      <c r="BH539" t="s">
        <v>36700</v>
      </c>
      <c r="BI539" t="s">
        <v>3717</v>
      </c>
      <c r="BJ539" t="s">
        <v>36701</v>
      </c>
      <c r="BK539" t="s">
        <v>36702</v>
      </c>
    </row>
    <row r="540" spans="1:63" x14ac:dyDescent="0.3">
      <c r="A540">
        <v>11.322800000000001</v>
      </c>
      <c r="B540">
        <v>11.321</v>
      </c>
      <c r="C540">
        <v>11.3536</v>
      </c>
      <c r="D540">
        <v>11.375400000000001</v>
      </c>
      <c r="E540">
        <v>10.677199999999999</v>
      </c>
      <c r="F540">
        <v>10.6364</v>
      </c>
      <c r="G540">
        <v>10.693899999999999</v>
      </c>
      <c r="H540">
        <v>10.696400000000001</v>
      </c>
      <c r="I540">
        <v>11.8619</v>
      </c>
      <c r="J540">
        <v>11.8591</v>
      </c>
      <c r="K540">
        <v>11.838100000000001</v>
      </c>
      <c r="L540">
        <v>11.8561</v>
      </c>
      <c r="M540" t="s">
        <v>0</v>
      </c>
      <c r="O540" t="s">
        <v>1</v>
      </c>
      <c r="P540" t="s">
        <v>1</v>
      </c>
      <c r="Q540" t="s">
        <v>2</v>
      </c>
      <c r="R540" t="s">
        <v>8046</v>
      </c>
      <c r="S540" t="s">
        <v>8047</v>
      </c>
      <c r="T540" t="s">
        <v>8048</v>
      </c>
      <c r="U540" t="s">
        <v>8049</v>
      </c>
      <c r="V540" t="s">
        <v>8050</v>
      </c>
      <c r="W540">
        <v>0</v>
      </c>
      <c r="X540" t="s">
        <v>7</v>
      </c>
      <c r="Y540">
        <v>27</v>
      </c>
      <c r="Z540">
        <v>23</v>
      </c>
      <c r="AA540">
        <v>31</v>
      </c>
      <c r="AB540">
        <v>23</v>
      </c>
      <c r="AC540">
        <v>119.2</v>
      </c>
      <c r="AD540">
        <v>1</v>
      </c>
      <c r="AF540" t="s">
        <v>8053</v>
      </c>
      <c r="AG540">
        <v>7.4398200000000001</v>
      </c>
      <c r="AH540" s="1">
        <v>1.2041799999999999E-6</v>
      </c>
      <c r="AI540">
        <v>0.66724600000000001</v>
      </c>
      <c r="AJ540">
        <f t="shared" si="112"/>
        <v>-0.66724600000000001</v>
      </c>
      <c r="AK540">
        <v>34.988500000000002</v>
      </c>
      <c r="AL540" t="str">
        <f t="shared" si="113"/>
        <v/>
      </c>
      <c r="AM540" t="str">
        <f t="shared" si="114"/>
        <v/>
      </c>
      <c r="AN540" t="str">
        <f t="shared" si="115"/>
        <v/>
      </c>
      <c r="AO540" t="str">
        <f t="shared" si="116"/>
        <v>+</v>
      </c>
      <c r="AQ540">
        <v>7.5203199999999999</v>
      </c>
      <c r="AR540" s="1">
        <v>6.89825E-7</v>
      </c>
      <c r="AS540">
        <v>-0.51059399999999999</v>
      </c>
      <c r="AT540">
        <f t="shared" si="117"/>
        <v>0.51059399999999999</v>
      </c>
      <c r="AU540">
        <v>-36.090800000000002</v>
      </c>
      <c r="AV540" t="str">
        <f t="shared" si="118"/>
        <v/>
      </c>
      <c r="AW540" t="str">
        <f t="shared" si="119"/>
        <v/>
      </c>
      <c r="AX540" t="str">
        <f t="shared" si="120"/>
        <v/>
      </c>
      <c r="AY540" t="str">
        <f t="shared" si="121"/>
        <v/>
      </c>
      <c r="BA540" s="5" t="str">
        <f t="shared" si="122"/>
        <v/>
      </c>
      <c r="BB540" s="5" t="str">
        <f t="shared" si="123"/>
        <v/>
      </c>
      <c r="BC540" s="5" t="str">
        <f t="shared" si="124"/>
        <v/>
      </c>
      <c r="BD540" s="5" t="str">
        <f t="shared" si="125"/>
        <v/>
      </c>
      <c r="BF540" t="s">
        <v>8051</v>
      </c>
      <c r="BG540" t="s">
        <v>8052</v>
      </c>
      <c r="BH540" t="s">
        <v>8053</v>
      </c>
      <c r="BI540" t="s">
        <v>8054</v>
      </c>
      <c r="BJ540" t="s">
        <v>8055</v>
      </c>
      <c r="BK540" t="s">
        <v>8056</v>
      </c>
    </row>
    <row r="541" spans="1:63" x14ac:dyDescent="0.3">
      <c r="A541">
        <v>9.5198300000000007</v>
      </c>
      <c r="B541">
        <v>9.4734999999999996</v>
      </c>
      <c r="C541">
        <v>9.53294</v>
      </c>
      <c r="D541">
        <v>9.5115499999999997</v>
      </c>
      <c r="E541">
        <v>8.7282600000000006</v>
      </c>
      <c r="F541">
        <v>8.9080899999999996</v>
      </c>
      <c r="G541">
        <v>8.8688199999999995</v>
      </c>
      <c r="H541">
        <v>8.8644999999999996</v>
      </c>
      <c r="I541">
        <v>9.4362999999999992</v>
      </c>
      <c r="J541">
        <v>9.6318999999999999</v>
      </c>
      <c r="K541">
        <v>9.6449400000000001</v>
      </c>
      <c r="L541">
        <v>9.8395200000000003</v>
      </c>
      <c r="M541" t="s">
        <v>0</v>
      </c>
      <c r="O541" t="s">
        <v>1</v>
      </c>
      <c r="Q541" t="s">
        <v>164</v>
      </c>
      <c r="R541" t="s">
        <v>23533</v>
      </c>
      <c r="T541" t="s">
        <v>23534</v>
      </c>
      <c r="V541" t="s">
        <v>23535</v>
      </c>
      <c r="W541">
        <v>0</v>
      </c>
      <c r="X541" t="s">
        <v>7</v>
      </c>
      <c r="Y541">
        <v>11</v>
      </c>
      <c r="Z541">
        <v>7</v>
      </c>
      <c r="AA541">
        <v>8</v>
      </c>
      <c r="AB541">
        <v>7</v>
      </c>
      <c r="AC541">
        <v>85</v>
      </c>
      <c r="AD541">
        <v>1</v>
      </c>
      <c r="AF541" t="s">
        <v>23538</v>
      </c>
      <c r="AG541">
        <v>5.44475</v>
      </c>
      <c r="AH541" s="1">
        <v>1.90985E-5</v>
      </c>
      <c r="AI541">
        <v>0.66703999999999997</v>
      </c>
      <c r="AJ541">
        <f t="shared" si="112"/>
        <v>-0.66703999999999997</v>
      </c>
      <c r="AK541">
        <v>16.144200000000001</v>
      </c>
      <c r="AL541" t="str">
        <f t="shared" si="113"/>
        <v/>
      </c>
      <c r="AM541" t="str">
        <f t="shared" si="114"/>
        <v/>
      </c>
      <c r="AN541" t="str">
        <f t="shared" si="115"/>
        <v/>
      </c>
      <c r="AO541" t="str">
        <f t="shared" si="116"/>
        <v>+</v>
      </c>
      <c r="AQ541">
        <v>0.76087899999999997</v>
      </c>
      <c r="AR541">
        <v>0.20615800000000001</v>
      </c>
      <c r="AS541">
        <v>-0.12870599999999999</v>
      </c>
      <c r="AT541">
        <f t="shared" si="117"/>
        <v>0.12870599999999999</v>
      </c>
      <c r="AU541">
        <v>-1.5444500000000001</v>
      </c>
      <c r="AV541" t="str">
        <f t="shared" si="118"/>
        <v/>
      </c>
      <c r="AW541" t="str">
        <f t="shared" si="119"/>
        <v/>
      </c>
      <c r="AX541" t="str">
        <f t="shared" si="120"/>
        <v/>
      </c>
      <c r="AY541" t="str">
        <f t="shared" si="121"/>
        <v/>
      </c>
      <c r="BA541" s="5" t="str">
        <f t="shared" si="122"/>
        <v/>
      </c>
      <c r="BB541" s="5" t="str">
        <f t="shared" si="123"/>
        <v/>
      </c>
      <c r="BC541" s="5" t="str">
        <f t="shared" si="124"/>
        <v/>
      </c>
      <c r="BD541" s="5" t="str">
        <f t="shared" si="125"/>
        <v/>
      </c>
      <c r="BF541" t="s">
        <v>23536</v>
      </c>
      <c r="BG541" t="s">
        <v>23537</v>
      </c>
      <c r="BH541" t="s">
        <v>23538</v>
      </c>
      <c r="BK541" t="s">
        <v>23539</v>
      </c>
    </row>
    <row r="542" spans="1:63" x14ac:dyDescent="0.3">
      <c r="A542">
        <v>5.1251499999999997</v>
      </c>
      <c r="B542">
        <v>5.1818999999999997</v>
      </c>
      <c r="C542">
        <v>5.0959199999999996</v>
      </c>
      <c r="D542">
        <v>5.31107</v>
      </c>
      <c r="E542">
        <v>4.5109599999999999</v>
      </c>
      <c r="F542">
        <v>4.3923199999999998</v>
      </c>
      <c r="G542">
        <v>4.6088100000000001</v>
      </c>
      <c r="H542">
        <v>4.5360500000000004</v>
      </c>
      <c r="I542">
        <v>5.1898200000000001</v>
      </c>
      <c r="J542">
        <v>5.15381</v>
      </c>
      <c r="K542">
        <v>5.3434100000000004</v>
      </c>
      <c r="L542">
        <v>5.3750400000000003</v>
      </c>
      <c r="M542" t="s">
        <v>0</v>
      </c>
      <c r="O542" t="s">
        <v>1</v>
      </c>
      <c r="Q542" t="s">
        <v>164</v>
      </c>
      <c r="R542" t="s">
        <v>36985</v>
      </c>
      <c r="S542" t="s">
        <v>36986</v>
      </c>
      <c r="T542" t="s">
        <v>36987</v>
      </c>
      <c r="U542" t="s">
        <v>36988</v>
      </c>
      <c r="V542" t="s">
        <v>36989</v>
      </c>
      <c r="W542">
        <v>0</v>
      </c>
      <c r="X542" t="s">
        <v>7</v>
      </c>
      <c r="Y542">
        <v>2</v>
      </c>
      <c r="Z542">
        <v>1</v>
      </c>
      <c r="AA542">
        <v>1</v>
      </c>
      <c r="AB542">
        <v>1</v>
      </c>
      <c r="AC542">
        <v>124.1</v>
      </c>
      <c r="AD542">
        <v>1</v>
      </c>
      <c r="AF542" t="s">
        <v>36992</v>
      </c>
      <c r="AG542">
        <v>4.2792000000000003</v>
      </c>
      <c r="AH542">
        <v>1.5868499999999999E-4</v>
      </c>
      <c r="AI542">
        <v>0.66647599999999996</v>
      </c>
      <c r="AJ542">
        <f t="shared" si="112"/>
        <v>-0.66647599999999996</v>
      </c>
      <c r="AK542">
        <v>10.170999999999999</v>
      </c>
      <c r="AL542" t="str">
        <f t="shared" si="113"/>
        <v/>
      </c>
      <c r="AM542" t="str">
        <f t="shared" si="114"/>
        <v/>
      </c>
      <c r="AN542" t="str">
        <f t="shared" si="115"/>
        <v/>
      </c>
      <c r="AO542" t="str">
        <f t="shared" si="116"/>
        <v>+</v>
      </c>
      <c r="AQ542">
        <v>0.55775300000000005</v>
      </c>
      <c r="AR542">
        <v>0.31706499999999999</v>
      </c>
      <c r="AS542">
        <v>-8.7008199999999994E-2</v>
      </c>
      <c r="AT542">
        <f t="shared" si="117"/>
        <v>8.7008199999999994E-2</v>
      </c>
      <c r="AU542">
        <v>-1.1958899999999999</v>
      </c>
      <c r="AV542" t="str">
        <f t="shared" si="118"/>
        <v/>
      </c>
      <c r="AW542" t="str">
        <f t="shared" si="119"/>
        <v/>
      </c>
      <c r="AX542" t="str">
        <f t="shared" si="120"/>
        <v/>
      </c>
      <c r="AY542" t="str">
        <f t="shared" si="121"/>
        <v/>
      </c>
      <c r="BA542" s="5" t="str">
        <f t="shared" si="122"/>
        <v/>
      </c>
      <c r="BB542" s="5" t="str">
        <f t="shared" si="123"/>
        <v/>
      </c>
      <c r="BC542" s="5" t="str">
        <f t="shared" si="124"/>
        <v/>
      </c>
      <c r="BD542" s="5" t="str">
        <f t="shared" si="125"/>
        <v/>
      </c>
      <c r="BF542" t="s">
        <v>36990</v>
      </c>
      <c r="BG542" t="s">
        <v>36991</v>
      </c>
      <c r="BH542" t="s">
        <v>36992</v>
      </c>
      <c r="BI542" t="s">
        <v>36993</v>
      </c>
      <c r="BJ542" t="s">
        <v>36994</v>
      </c>
      <c r="BK542" t="s">
        <v>36995</v>
      </c>
    </row>
    <row r="543" spans="1:63" x14ac:dyDescent="0.3">
      <c r="A543">
        <v>8.5251300000000008</v>
      </c>
      <c r="B543">
        <v>8.4300300000000004</v>
      </c>
      <c r="C543">
        <v>8.5085899999999999</v>
      </c>
      <c r="D543">
        <v>8.5641499999999997</v>
      </c>
      <c r="E543">
        <v>7.7983099999999999</v>
      </c>
      <c r="F543">
        <v>7.7066699999999999</v>
      </c>
      <c r="G543">
        <v>7.8715999999999999</v>
      </c>
      <c r="H543">
        <v>7.9875499999999997</v>
      </c>
      <c r="I543">
        <v>8.3420699999999997</v>
      </c>
      <c r="J543">
        <v>8.4761399999999991</v>
      </c>
      <c r="K543">
        <v>8.5129400000000004</v>
      </c>
      <c r="L543">
        <v>8.5006400000000006</v>
      </c>
      <c r="M543" t="s">
        <v>0</v>
      </c>
      <c r="O543" t="s">
        <v>1</v>
      </c>
      <c r="Q543" t="s">
        <v>164</v>
      </c>
      <c r="R543" t="s">
        <v>33205</v>
      </c>
      <c r="S543" t="s">
        <v>33206</v>
      </c>
      <c r="T543" t="s">
        <v>33207</v>
      </c>
      <c r="U543" t="s">
        <v>33208</v>
      </c>
      <c r="V543" t="s">
        <v>33209</v>
      </c>
      <c r="W543">
        <v>0</v>
      </c>
      <c r="X543" t="s">
        <v>7</v>
      </c>
      <c r="Y543">
        <v>3</v>
      </c>
      <c r="Z543">
        <v>3</v>
      </c>
      <c r="AA543">
        <v>3</v>
      </c>
      <c r="AB543">
        <v>3</v>
      </c>
      <c r="AC543">
        <v>91.7</v>
      </c>
      <c r="AD543">
        <v>1</v>
      </c>
      <c r="AF543" t="s">
        <v>33212</v>
      </c>
      <c r="AG543">
        <v>4.2706099999999996</v>
      </c>
      <c r="AH543">
        <v>1.6119600000000001E-4</v>
      </c>
      <c r="AI543">
        <v>0.66594399999999998</v>
      </c>
      <c r="AJ543">
        <f t="shared" si="112"/>
        <v>-0.66594399999999998</v>
      </c>
      <c r="AK543">
        <v>10.1358</v>
      </c>
      <c r="AL543" t="str">
        <f t="shared" si="113"/>
        <v/>
      </c>
      <c r="AM543" t="str">
        <f t="shared" si="114"/>
        <v/>
      </c>
      <c r="AN543" t="str">
        <f t="shared" si="115"/>
        <v/>
      </c>
      <c r="AO543" t="str">
        <f t="shared" si="116"/>
        <v>+</v>
      </c>
      <c r="AQ543">
        <v>0.45556999999999997</v>
      </c>
      <c r="AR543">
        <v>0.39338400000000001</v>
      </c>
      <c r="AS543">
        <v>4.9026699999999999E-2</v>
      </c>
      <c r="AT543">
        <f t="shared" si="117"/>
        <v>-4.9026699999999999E-2</v>
      </c>
      <c r="AU543">
        <v>1.0126900000000001</v>
      </c>
      <c r="AV543" t="str">
        <f t="shared" si="118"/>
        <v/>
      </c>
      <c r="AW543" t="str">
        <f t="shared" si="119"/>
        <v/>
      </c>
      <c r="AX543" t="str">
        <f t="shared" si="120"/>
        <v/>
      </c>
      <c r="AY543" t="str">
        <f t="shared" si="121"/>
        <v/>
      </c>
      <c r="BA543" s="5" t="str">
        <f t="shared" si="122"/>
        <v/>
      </c>
      <c r="BB543" s="5" t="str">
        <f t="shared" si="123"/>
        <v/>
      </c>
      <c r="BC543" s="5" t="str">
        <f t="shared" si="124"/>
        <v/>
      </c>
      <c r="BD543" s="5" t="str">
        <f t="shared" si="125"/>
        <v/>
      </c>
      <c r="BF543" t="s">
        <v>33210</v>
      </c>
      <c r="BG543" t="s">
        <v>33211</v>
      </c>
      <c r="BH543" t="s">
        <v>33212</v>
      </c>
      <c r="BI543" t="s">
        <v>33208</v>
      </c>
      <c r="BK543" t="s">
        <v>33213</v>
      </c>
    </row>
    <row r="544" spans="1:63" x14ac:dyDescent="0.3">
      <c r="A544">
        <v>5.9542000000000002</v>
      </c>
      <c r="B544">
        <v>5.7918099999999999</v>
      </c>
      <c r="C544">
        <v>5.8201799999999997</v>
      </c>
      <c r="D544">
        <v>5.8429799999999998</v>
      </c>
      <c r="E544">
        <v>5.11686</v>
      </c>
      <c r="F544">
        <v>5.1618899999999996</v>
      </c>
      <c r="G544">
        <v>5.1739300000000004</v>
      </c>
      <c r="H544">
        <v>5.2927799999999996</v>
      </c>
      <c r="I544">
        <v>5.8429799999999998</v>
      </c>
      <c r="J544">
        <v>6.0290100000000004</v>
      </c>
      <c r="K544">
        <v>5.7197300000000002</v>
      </c>
      <c r="L544">
        <v>5.9425100000000004</v>
      </c>
      <c r="M544" t="s">
        <v>0</v>
      </c>
      <c r="O544" t="s">
        <v>1</v>
      </c>
      <c r="Q544" t="s">
        <v>164</v>
      </c>
      <c r="S544" t="s">
        <v>1273</v>
      </c>
      <c r="T544" t="s">
        <v>7766</v>
      </c>
      <c r="V544" t="s">
        <v>1378</v>
      </c>
      <c r="W544">
        <v>0</v>
      </c>
      <c r="X544" t="s">
        <v>7</v>
      </c>
      <c r="Y544">
        <v>1</v>
      </c>
      <c r="Z544">
        <v>1</v>
      </c>
      <c r="AA544">
        <v>1</v>
      </c>
      <c r="AB544">
        <v>1</v>
      </c>
      <c r="AC544">
        <v>74.3</v>
      </c>
      <c r="AD544">
        <v>1</v>
      </c>
      <c r="AF544" t="s">
        <v>43104</v>
      </c>
      <c r="AG544">
        <v>4.8710599999999999</v>
      </c>
      <c r="AH544" s="1">
        <v>5.20725E-5</v>
      </c>
      <c r="AI544">
        <v>0.66592700000000005</v>
      </c>
      <c r="AJ544">
        <f t="shared" si="112"/>
        <v>-0.66592700000000005</v>
      </c>
      <c r="AK544">
        <v>12.8818</v>
      </c>
      <c r="AL544" t="str">
        <f t="shared" si="113"/>
        <v/>
      </c>
      <c r="AM544" t="str">
        <f t="shared" si="114"/>
        <v/>
      </c>
      <c r="AN544" t="str">
        <f t="shared" si="115"/>
        <v/>
      </c>
      <c r="AO544" t="str">
        <f t="shared" si="116"/>
        <v>+</v>
      </c>
      <c r="AQ544">
        <v>0.15931999999999999</v>
      </c>
      <c r="AR544">
        <v>0.72488200000000003</v>
      </c>
      <c r="AS544">
        <v>-3.1266700000000001E-2</v>
      </c>
      <c r="AT544">
        <f t="shared" si="117"/>
        <v>3.1266700000000001E-2</v>
      </c>
      <c r="AU544">
        <v>-0.41450599999999999</v>
      </c>
      <c r="AV544" t="str">
        <f t="shared" si="118"/>
        <v/>
      </c>
      <c r="AW544" t="str">
        <f t="shared" si="119"/>
        <v/>
      </c>
      <c r="AX544" t="str">
        <f t="shared" si="120"/>
        <v/>
      </c>
      <c r="AY544" t="str">
        <f t="shared" si="121"/>
        <v/>
      </c>
      <c r="BA544" s="5" t="str">
        <f t="shared" si="122"/>
        <v/>
      </c>
      <c r="BB544" s="5" t="str">
        <f t="shared" si="123"/>
        <v/>
      </c>
      <c r="BC544" s="5" t="str">
        <f t="shared" si="124"/>
        <v/>
      </c>
      <c r="BD544" s="5" t="str">
        <f t="shared" si="125"/>
        <v/>
      </c>
      <c r="BF544" t="s">
        <v>43102</v>
      </c>
      <c r="BG544" t="s">
        <v>43103</v>
      </c>
      <c r="BH544" t="s">
        <v>43104</v>
      </c>
      <c r="BK544" t="s">
        <v>43105</v>
      </c>
    </row>
    <row r="545" spans="1:63" x14ac:dyDescent="0.3">
      <c r="A545">
        <v>11.383900000000001</v>
      </c>
      <c r="B545">
        <v>11.452299999999999</v>
      </c>
      <c r="C545">
        <v>11.430099999999999</v>
      </c>
      <c r="D545">
        <v>11.403700000000001</v>
      </c>
      <c r="E545">
        <v>10.721399999999999</v>
      </c>
      <c r="F545">
        <v>10.7525</v>
      </c>
      <c r="G545">
        <v>10.765000000000001</v>
      </c>
      <c r="H545">
        <v>10.7799</v>
      </c>
      <c r="I545">
        <v>11.941000000000001</v>
      </c>
      <c r="J545">
        <v>11.946</v>
      </c>
      <c r="K545">
        <v>11.931699999999999</v>
      </c>
      <c r="L545">
        <v>11.9368</v>
      </c>
      <c r="M545" t="s">
        <v>0</v>
      </c>
      <c r="O545" t="s">
        <v>1</v>
      </c>
      <c r="P545" t="s">
        <v>1</v>
      </c>
      <c r="Q545" t="s">
        <v>2</v>
      </c>
      <c r="R545" t="s">
        <v>9157</v>
      </c>
      <c r="S545" t="s">
        <v>2175</v>
      </c>
      <c r="T545" t="s">
        <v>9158</v>
      </c>
      <c r="V545" t="s">
        <v>9159</v>
      </c>
      <c r="W545">
        <v>0</v>
      </c>
      <c r="X545" t="s">
        <v>7</v>
      </c>
      <c r="Y545">
        <v>22</v>
      </c>
      <c r="Z545">
        <v>20</v>
      </c>
      <c r="AA545">
        <v>30</v>
      </c>
      <c r="AB545">
        <v>20</v>
      </c>
      <c r="AC545">
        <v>114</v>
      </c>
      <c r="AD545">
        <v>1</v>
      </c>
      <c r="AF545" t="s">
        <v>9162</v>
      </c>
      <c r="AG545">
        <v>7.3691000000000004</v>
      </c>
      <c r="AH545" s="1">
        <v>1.25559E-6</v>
      </c>
      <c r="AI545">
        <v>0.66283599999999998</v>
      </c>
      <c r="AJ545">
        <f t="shared" si="112"/>
        <v>-0.66283599999999998</v>
      </c>
      <c r="AK545">
        <v>34.047600000000003</v>
      </c>
      <c r="AL545" t="str">
        <f t="shared" si="113"/>
        <v/>
      </c>
      <c r="AM545" t="str">
        <f t="shared" si="114"/>
        <v/>
      </c>
      <c r="AN545" t="str">
        <f t="shared" si="115"/>
        <v/>
      </c>
      <c r="AO545" t="str">
        <f t="shared" si="116"/>
        <v>+</v>
      </c>
      <c r="AQ545">
        <v>7.3747999999999996</v>
      </c>
      <c r="AR545" s="1">
        <v>8.1350800000000003E-7</v>
      </c>
      <c r="AS545">
        <v>-0.52137100000000003</v>
      </c>
      <c r="AT545">
        <f t="shared" si="117"/>
        <v>0.52137100000000003</v>
      </c>
      <c r="AU545">
        <v>-34.122399999999999</v>
      </c>
      <c r="AV545" t="str">
        <f t="shared" si="118"/>
        <v/>
      </c>
      <c r="AW545" t="str">
        <f t="shared" si="119"/>
        <v/>
      </c>
      <c r="AX545" t="str">
        <f t="shared" si="120"/>
        <v/>
      </c>
      <c r="AY545" t="str">
        <f t="shared" si="121"/>
        <v/>
      </c>
      <c r="BA545" s="5" t="str">
        <f t="shared" si="122"/>
        <v/>
      </c>
      <c r="BB545" s="5" t="str">
        <f t="shared" si="123"/>
        <v/>
      </c>
      <c r="BC545" s="5" t="str">
        <f t="shared" si="124"/>
        <v/>
      </c>
      <c r="BD545" s="5" t="str">
        <f t="shared" si="125"/>
        <v/>
      </c>
      <c r="BF545" t="s">
        <v>9160</v>
      </c>
      <c r="BG545" t="s">
        <v>9161</v>
      </c>
      <c r="BH545" t="s">
        <v>9162</v>
      </c>
      <c r="BJ545" t="s">
        <v>9163</v>
      </c>
      <c r="BK545" t="s">
        <v>9164</v>
      </c>
    </row>
    <row r="546" spans="1:63" x14ac:dyDescent="0.3">
      <c r="A546">
        <v>10.529199999999999</v>
      </c>
      <c r="B546">
        <v>10.5405</v>
      </c>
      <c r="C546">
        <v>10.597799999999999</v>
      </c>
      <c r="D546">
        <v>10.563599999999999</v>
      </c>
      <c r="E546">
        <v>9.8592200000000005</v>
      </c>
      <c r="F546">
        <v>9.8760600000000007</v>
      </c>
      <c r="G546">
        <v>9.9169199999999993</v>
      </c>
      <c r="H546">
        <v>9.9356100000000005</v>
      </c>
      <c r="I546">
        <v>10.1037</v>
      </c>
      <c r="J546">
        <v>10.1294</v>
      </c>
      <c r="K546">
        <v>10.084099999999999</v>
      </c>
      <c r="L546">
        <v>10.1816</v>
      </c>
      <c r="M546" t="s">
        <v>0</v>
      </c>
      <c r="O546" t="s">
        <v>1</v>
      </c>
      <c r="P546" t="s">
        <v>1</v>
      </c>
      <c r="Q546" t="s">
        <v>2</v>
      </c>
      <c r="R546" t="s">
        <v>24374</v>
      </c>
      <c r="T546" t="s">
        <v>24375</v>
      </c>
      <c r="U546" t="s">
        <v>3501</v>
      </c>
      <c r="V546" t="s">
        <v>24376</v>
      </c>
      <c r="W546">
        <v>0</v>
      </c>
      <c r="X546" t="s">
        <v>7</v>
      </c>
      <c r="Y546">
        <v>8</v>
      </c>
      <c r="Z546">
        <v>6</v>
      </c>
      <c r="AA546">
        <v>8</v>
      </c>
      <c r="AB546">
        <v>6</v>
      </c>
      <c r="AC546">
        <v>81.8</v>
      </c>
      <c r="AD546">
        <v>1</v>
      </c>
      <c r="AF546" t="s">
        <v>24379</v>
      </c>
      <c r="AG546">
        <v>6.8986599999999996</v>
      </c>
      <c r="AH546" s="1">
        <v>2.1563E-6</v>
      </c>
      <c r="AI546">
        <v>0.66082300000000005</v>
      </c>
      <c r="AJ546">
        <f t="shared" si="112"/>
        <v>-0.66082300000000005</v>
      </c>
      <c r="AK546">
        <v>28.395700000000001</v>
      </c>
      <c r="AL546" t="str">
        <f t="shared" si="113"/>
        <v/>
      </c>
      <c r="AM546" t="str">
        <f t="shared" si="114"/>
        <v/>
      </c>
      <c r="AN546" t="str">
        <f t="shared" si="115"/>
        <v/>
      </c>
      <c r="AO546" t="str">
        <f t="shared" si="116"/>
        <v>+</v>
      </c>
      <c r="AQ546">
        <v>5.5267299999999997</v>
      </c>
      <c r="AR546" s="1">
        <v>1.53685E-5</v>
      </c>
      <c r="AS546">
        <v>0.43305399999999999</v>
      </c>
      <c r="AT546">
        <f t="shared" si="117"/>
        <v>-0.43305399999999999</v>
      </c>
      <c r="AU546">
        <v>16.670400000000001</v>
      </c>
      <c r="AV546" t="str">
        <f t="shared" si="118"/>
        <v/>
      </c>
      <c r="AW546" t="str">
        <f t="shared" si="119"/>
        <v/>
      </c>
      <c r="AX546" t="str">
        <f t="shared" si="120"/>
        <v/>
      </c>
      <c r="AY546" t="str">
        <f t="shared" si="121"/>
        <v/>
      </c>
      <c r="BA546" s="5" t="str">
        <f t="shared" si="122"/>
        <v/>
      </c>
      <c r="BB546" s="5" t="str">
        <f t="shared" si="123"/>
        <v/>
      </c>
      <c r="BC546" s="5" t="str">
        <f t="shared" si="124"/>
        <v/>
      </c>
      <c r="BD546" s="5" t="str">
        <f t="shared" si="125"/>
        <v/>
      </c>
      <c r="BF546" t="s">
        <v>24377</v>
      </c>
      <c r="BG546" t="s">
        <v>24378</v>
      </c>
      <c r="BH546" t="s">
        <v>24379</v>
      </c>
      <c r="BI546" t="s">
        <v>3501</v>
      </c>
      <c r="BJ546" t="s">
        <v>6509</v>
      </c>
      <c r="BK546" t="s">
        <v>24380</v>
      </c>
    </row>
    <row r="547" spans="1:63" x14ac:dyDescent="0.3">
      <c r="A547">
        <v>7.8917799999999998</v>
      </c>
      <c r="B547">
        <v>7.8826400000000003</v>
      </c>
      <c r="C547">
        <v>7.9307400000000001</v>
      </c>
      <c r="D547">
        <v>7.9098899999999999</v>
      </c>
      <c r="E547">
        <v>7.14975</v>
      </c>
      <c r="F547">
        <v>7.2441300000000002</v>
      </c>
      <c r="G547">
        <v>7.3092499999999996</v>
      </c>
      <c r="H547">
        <v>7.27705</v>
      </c>
      <c r="I547">
        <v>8.2602100000000007</v>
      </c>
      <c r="J547">
        <v>8.2890999999999995</v>
      </c>
      <c r="K547">
        <v>8.1277399999999993</v>
      </c>
      <c r="L547">
        <v>8.32057</v>
      </c>
      <c r="M547" t="s">
        <v>0</v>
      </c>
      <c r="O547" t="s">
        <v>1</v>
      </c>
      <c r="P547" t="s">
        <v>1</v>
      </c>
      <c r="Q547" t="s">
        <v>2</v>
      </c>
      <c r="S547" t="s">
        <v>5503</v>
      </c>
      <c r="V547" t="s">
        <v>10827</v>
      </c>
      <c r="W547">
        <v>0</v>
      </c>
      <c r="X547" t="s">
        <v>7</v>
      </c>
      <c r="Y547">
        <v>13</v>
      </c>
      <c r="Z547">
        <v>5</v>
      </c>
      <c r="AA547">
        <v>6</v>
      </c>
      <c r="AB547">
        <v>5</v>
      </c>
      <c r="AC547">
        <v>43.5</v>
      </c>
      <c r="AD547">
        <v>1</v>
      </c>
      <c r="AF547" t="s">
        <v>26952</v>
      </c>
      <c r="AG547">
        <v>5.7626999999999997</v>
      </c>
      <c r="AH547" s="1">
        <v>1.13138E-5</v>
      </c>
      <c r="AI547">
        <v>0.65871999999999997</v>
      </c>
      <c r="AJ547">
        <f t="shared" si="112"/>
        <v>-0.65871999999999997</v>
      </c>
      <c r="AK547">
        <v>18.2789</v>
      </c>
      <c r="AL547" t="str">
        <f t="shared" si="113"/>
        <v/>
      </c>
      <c r="AM547" t="str">
        <f t="shared" si="114"/>
        <v/>
      </c>
      <c r="AN547" t="str">
        <f t="shared" si="115"/>
        <v/>
      </c>
      <c r="AO547" t="str">
        <f t="shared" si="116"/>
        <v>+</v>
      </c>
      <c r="AQ547">
        <v>3.6641300000000001</v>
      </c>
      <c r="AR547">
        <v>5.1230299999999998E-4</v>
      </c>
      <c r="AS547">
        <v>-0.34564099999999998</v>
      </c>
      <c r="AT547">
        <f t="shared" si="117"/>
        <v>0.34564099999999998</v>
      </c>
      <c r="AU547">
        <v>-7.9095399999999998</v>
      </c>
      <c r="AV547" t="str">
        <f t="shared" si="118"/>
        <v/>
      </c>
      <c r="AW547" t="str">
        <f t="shared" si="119"/>
        <v/>
      </c>
      <c r="AX547" t="str">
        <f t="shared" si="120"/>
        <v/>
      </c>
      <c r="AY547" t="str">
        <f t="shared" si="121"/>
        <v/>
      </c>
      <c r="BA547" s="5" t="str">
        <f t="shared" si="122"/>
        <v/>
      </c>
      <c r="BB547" s="5" t="str">
        <f t="shared" si="123"/>
        <v/>
      </c>
      <c r="BC547" s="5" t="str">
        <f t="shared" si="124"/>
        <v/>
      </c>
      <c r="BD547" s="5" t="str">
        <f t="shared" si="125"/>
        <v/>
      </c>
      <c r="BF547" t="s">
        <v>26950</v>
      </c>
      <c r="BG547" t="s">
        <v>26951</v>
      </c>
      <c r="BH547" t="s">
        <v>26952</v>
      </c>
      <c r="BK547" t="s">
        <v>26953</v>
      </c>
    </row>
    <row r="548" spans="1:63" x14ac:dyDescent="0.3">
      <c r="A548">
        <v>11.6249</v>
      </c>
      <c r="B548">
        <v>11.7277</v>
      </c>
      <c r="C548">
        <v>11.7059</v>
      </c>
      <c r="D548">
        <v>11.6661</v>
      </c>
      <c r="E548">
        <v>10.972799999999999</v>
      </c>
      <c r="F548">
        <v>11.041700000000001</v>
      </c>
      <c r="G548">
        <v>10.976800000000001</v>
      </c>
      <c r="H548">
        <v>11.102</v>
      </c>
      <c r="I548">
        <v>11.8748</v>
      </c>
      <c r="J548">
        <v>11.923999999999999</v>
      </c>
      <c r="K548">
        <v>11.9298</v>
      </c>
      <c r="L548">
        <v>11.9718</v>
      </c>
      <c r="M548" t="s">
        <v>0</v>
      </c>
      <c r="O548" t="s">
        <v>1</v>
      </c>
      <c r="P548" t="s">
        <v>1</v>
      </c>
      <c r="Q548" t="s">
        <v>2</v>
      </c>
      <c r="R548" t="s">
        <v>5797</v>
      </c>
      <c r="S548" t="s">
        <v>5798</v>
      </c>
      <c r="T548" t="s">
        <v>3368</v>
      </c>
      <c r="U548" t="s">
        <v>5799</v>
      </c>
      <c r="V548" t="s">
        <v>5800</v>
      </c>
      <c r="W548">
        <v>0</v>
      </c>
      <c r="X548" t="s">
        <v>7</v>
      </c>
      <c r="Y548">
        <v>28</v>
      </c>
      <c r="Z548">
        <v>13</v>
      </c>
      <c r="AA548">
        <v>31</v>
      </c>
      <c r="AB548">
        <v>13</v>
      </c>
      <c r="AC548">
        <v>73.400000000000006</v>
      </c>
      <c r="AD548">
        <v>1</v>
      </c>
      <c r="AF548" t="s">
        <v>5803</v>
      </c>
      <c r="AG548">
        <v>5.6170999999999998</v>
      </c>
      <c r="AH548" s="1">
        <v>1.43408E-5</v>
      </c>
      <c r="AI548">
        <v>0.65785499999999997</v>
      </c>
      <c r="AJ548">
        <f t="shared" si="112"/>
        <v>-0.65785499999999997</v>
      </c>
      <c r="AK548">
        <v>17.269600000000001</v>
      </c>
      <c r="AL548" t="str">
        <f t="shared" si="113"/>
        <v/>
      </c>
      <c r="AM548" t="str">
        <f t="shared" si="114"/>
        <v/>
      </c>
      <c r="AN548" t="str">
        <f t="shared" si="115"/>
        <v/>
      </c>
      <c r="AO548" t="str">
        <f t="shared" si="116"/>
        <v>+</v>
      </c>
      <c r="AQ548">
        <v>3.71855</v>
      </c>
      <c r="AR548">
        <v>4.6021700000000002E-4</v>
      </c>
      <c r="AS548">
        <v>-0.24391299999999999</v>
      </c>
      <c r="AT548">
        <f t="shared" si="117"/>
        <v>0.24391299999999999</v>
      </c>
      <c r="AU548">
        <v>-8.0901999999999994</v>
      </c>
      <c r="AV548" t="str">
        <f t="shared" si="118"/>
        <v/>
      </c>
      <c r="AW548" t="str">
        <f t="shared" si="119"/>
        <v/>
      </c>
      <c r="AX548" t="str">
        <f t="shared" si="120"/>
        <v/>
      </c>
      <c r="AY548" t="str">
        <f t="shared" si="121"/>
        <v/>
      </c>
      <c r="BA548" s="5" t="str">
        <f t="shared" si="122"/>
        <v/>
      </c>
      <c r="BB548" s="5" t="str">
        <f t="shared" si="123"/>
        <v/>
      </c>
      <c r="BC548" s="5" t="str">
        <f t="shared" si="124"/>
        <v/>
      </c>
      <c r="BD548" s="5" t="str">
        <f t="shared" si="125"/>
        <v/>
      </c>
      <c r="BF548" t="s">
        <v>5801</v>
      </c>
      <c r="BG548" t="s">
        <v>5802</v>
      </c>
      <c r="BH548" t="s">
        <v>5803</v>
      </c>
      <c r="BI548" t="s">
        <v>5804</v>
      </c>
      <c r="BJ548" t="s">
        <v>5805</v>
      </c>
      <c r="BK548" t="s">
        <v>5806</v>
      </c>
    </row>
    <row r="549" spans="1:63" x14ac:dyDescent="0.3">
      <c r="A549">
        <v>7.7515400000000003</v>
      </c>
      <c r="B549">
        <v>7.7320000000000002</v>
      </c>
      <c r="C549">
        <v>7.6773699999999998</v>
      </c>
      <c r="D549">
        <v>7.7156200000000004</v>
      </c>
      <c r="E549">
        <v>7.0345199999999997</v>
      </c>
      <c r="F549">
        <v>6.8479999999999999</v>
      </c>
      <c r="G549">
        <v>7.2201399999999998</v>
      </c>
      <c r="H549">
        <v>7.14975</v>
      </c>
      <c r="I549">
        <v>7.5360500000000004</v>
      </c>
      <c r="J549">
        <v>7.6503300000000003</v>
      </c>
      <c r="K549">
        <v>7.4503899999999996</v>
      </c>
      <c r="L549">
        <v>7.4886400000000002</v>
      </c>
      <c r="M549" t="s">
        <v>0</v>
      </c>
      <c r="O549" t="s">
        <v>1</v>
      </c>
      <c r="P549" t="s">
        <v>1</v>
      </c>
      <c r="Q549" t="s">
        <v>2</v>
      </c>
      <c r="R549" t="s">
        <v>34687</v>
      </c>
      <c r="S549" t="s">
        <v>34688</v>
      </c>
      <c r="T549" t="s">
        <v>34689</v>
      </c>
      <c r="V549" t="s">
        <v>34690</v>
      </c>
      <c r="W549">
        <v>0</v>
      </c>
      <c r="X549" t="s">
        <v>7</v>
      </c>
      <c r="Y549">
        <v>7</v>
      </c>
      <c r="Z549">
        <v>4</v>
      </c>
      <c r="AA549">
        <v>4</v>
      </c>
      <c r="AB549">
        <v>4</v>
      </c>
      <c r="AC549">
        <v>65.099999999999994</v>
      </c>
      <c r="AD549">
        <v>1</v>
      </c>
      <c r="AF549" t="s">
        <v>34693</v>
      </c>
      <c r="AG549">
        <v>3.6688800000000001</v>
      </c>
      <c r="AH549">
        <v>5.2219699999999996E-4</v>
      </c>
      <c r="AI549">
        <v>0.65603100000000003</v>
      </c>
      <c r="AJ549">
        <f t="shared" si="112"/>
        <v>-0.65603100000000003</v>
      </c>
      <c r="AK549">
        <v>7.92516</v>
      </c>
      <c r="AL549" t="str">
        <f t="shared" si="113"/>
        <v/>
      </c>
      <c r="AM549" t="str">
        <f t="shared" si="114"/>
        <v/>
      </c>
      <c r="AN549" t="str">
        <f t="shared" si="115"/>
        <v/>
      </c>
      <c r="AO549" t="str">
        <f t="shared" si="116"/>
        <v>+</v>
      </c>
      <c r="AQ549">
        <v>2.1825399999999999</v>
      </c>
      <c r="AR549">
        <v>1.0277700000000001E-2</v>
      </c>
      <c r="AS549">
        <v>0.187778</v>
      </c>
      <c r="AT549">
        <f t="shared" si="117"/>
        <v>-0.187778</v>
      </c>
      <c r="AU549">
        <v>4.0709999999999997</v>
      </c>
      <c r="AV549" t="str">
        <f t="shared" si="118"/>
        <v/>
      </c>
      <c r="AW549" t="str">
        <f t="shared" si="119"/>
        <v/>
      </c>
      <c r="AX549" t="str">
        <f t="shared" si="120"/>
        <v/>
      </c>
      <c r="AY549" t="str">
        <f t="shared" si="121"/>
        <v/>
      </c>
      <c r="BA549" s="5" t="str">
        <f t="shared" si="122"/>
        <v/>
      </c>
      <c r="BB549" s="5" t="str">
        <f t="shared" si="123"/>
        <v/>
      </c>
      <c r="BC549" s="5" t="str">
        <f t="shared" si="124"/>
        <v/>
      </c>
      <c r="BD549" s="5" t="str">
        <f t="shared" si="125"/>
        <v/>
      </c>
      <c r="BF549" t="s">
        <v>34691</v>
      </c>
      <c r="BG549" t="s">
        <v>34692</v>
      </c>
      <c r="BH549" t="s">
        <v>34693</v>
      </c>
      <c r="BJ549" t="s">
        <v>2072</v>
      </c>
      <c r="BK549" t="s">
        <v>34694</v>
      </c>
    </row>
    <row r="550" spans="1:63" x14ac:dyDescent="0.3">
      <c r="A550">
        <v>9.53993</v>
      </c>
      <c r="B550">
        <v>9.5898400000000006</v>
      </c>
      <c r="C550">
        <v>9.5879700000000003</v>
      </c>
      <c r="D550">
        <v>9.6777200000000008</v>
      </c>
      <c r="E550">
        <v>8.9122900000000005</v>
      </c>
      <c r="F550">
        <v>8.9200599999999994</v>
      </c>
      <c r="G550">
        <v>8.9325100000000006</v>
      </c>
      <c r="H550">
        <v>9.0101099999999992</v>
      </c>
      <c r="I550">
        <v>9.9829899999999991</v>
      </c>
      <c r="J550">
        <v>9.9995799999999999</v>
      </c>
      <c r="K550">
        <v>9.9973200000000002</v>
      </c>
      <c r="L550">
        <v>10.025600000000001</v>
      </c>
      <c r="M550" t="s">
        <v>0</v>
      </c>
      <c r="O550" t="s">
        <v>1</v>
      </c>
      <c r="P550" t="s">
        <v>1</v>
      </c>
      <c r="Q550" t="s">
        <v>2</v>
      </c>
      <c r="R550" t="s">
        <v>11067</v>
      </c>
      <c r="S550" t="s">
        <v>11068</v>
      </c>
      <c r="T550" t="s">
        <v>11069</v>
      </c>
      <c r="V550" t="s">
        <v>3691</v>
      </c>
      <c r="W550">
        <v>0</v>
      </c>
      <c r="X550" t="s">
        <v>7</v>
      </c>
      <c r="Y550">
        <v>42</v>
      </c>
      <c r="Z550">
        <v>11</v>
      </c>
      <c r="AA550">
        <v>15</v>
      </c>
      <c r="AB550">
        <v>11</v>
      </c>
      <c r="AC550">
        <v>49.8</v>
      </c>
      <c r="AD550">
        <v>1</v>
      </c>
      <c r="AF550" t="s">
        <v>11072</v>
      </c>
      <c r="AG550">
        <v>5.7171099999999999</v>
      </c>
      <c r="AH550" s="1">
        <v>1.21907E-5</v>
      </c>
      <c r="AI550">
        <v>0.65512300000000001</v>
      </c>
      <c r="AJ550">
        <f t="shared" si="112"/>
        <v>-0.65512300000000001</v>
      </c>
      <c r="AK550">
        <v>17.956900000000001</v>
      </c>
      <c r="AL550" t="str">
        <f t="shared" si="113"/>
        <v/>
      </c>
      <c r="AM550" t="str">
        <f t="shared" si="114"/>
        <v/>
      </c>
      <c r="AN550" t="str">
        <f t="shared" si="115"/>
        <v/>
      </c>
      <c r="AO550" t="str">
        <f t="shared" si="116"/>
        <v>+</v>
      </c>
      <c r="AQ550">
        <v>4.9700199999999999</v>
      </c>
      <c r="AR550" s="1">
        <v>4.0766000000000002E-5</v>
      </c>
      <c r="AS550">
        <v>-0.40249699999999999</v>
      </c>
      <c r="AT550">
        <f t="shared" si="117"/>
        <v>0.40249699999999999</v>
      </c>
      <c r="AU550">
        <v>-13.395799999999999</v>
      </c>
      <c r="AV550" t="str">
        <f t="shared" si="118"/>
        <v/>
      </c>
      <c r="AW550" t="str">
        <f t="shared" si="119"/>
        <v/>
      </c>
      <c r="AX550" t="str">
        <f t="shared" si="120"/>
        <v/>
      </c>
      <c r="AY550" t="str">
        <f t="shared" si="121"/>
        <v/>
      </c>
      <c r="BA550" s="5" t="str">
        <f t="shared" si="122"/>
        <v/>
      </c>
      <c r="BB550" s="5" t="str">
        <f t="shared" si="123"/>
        <v/>
      </c>
      <c r="BC550" s="5" t="str">
        <f t="shared" si="124"/>
        <v/>
      </c>
      <c r="BD550" s="5" t="str">
        <f t="shared" si="125"/>
        <v/>
      </c>
      <c r="BF550" t="s">
        <v>11070</v>
      </c>
      <c r="BG550" t="s">
        <v>11071</v>
      </c>
      <c r="BH550" t="s">
        <v>11072</v>
      </c>
      <c r="BJ550" t="s">
        <v>11073</v>
      </c>
      <c r="BK550" t="s">
        <v>11074</v>
      </c>
    </row>
    <row r="551" spans="1:63" x14ac:dyDescent="0.3">
      <c r="A551">
        <v>8.4195399999999996</v>
      </c>
      <c r="B551">
        <v>8.5069999999999997</v>
      </c>
      <c r="C551">
        <v>8.4982500000000005</v>
      </c>
      <c r="D551">
        <v>8.5827100000000005</v>
      </c>
      <c r="E551">
        <v>7.7905100000000003</v>
      </c>
      <c r="F551">
        <v>7.9319199999999999</v>
      </c>
      <c r="G551">
        <v>7.8303599999999998</v>
      </c>
      <c r="H551">
        <v>7.8373100000000004</v>
      </c>
      <c r="I551">
        <v>8.6596399999999996</v>
      </c>
      <c r="J551">
        <v>8.7708300000000001</v>
      </c>
      <c r="K551">
        <v>8.6752500000000001</v>
      </c>
      <c r="L551">
        <v>8.7070100000000004</v>
      </c>
      <c r="M551" t="s">
        <v>0</v>
      </c>
      <c r="O551" t="s">
        <v>1</v>
      </c>
      <c r="P551" t="s">
        <v>1</v>
      </c>
      <c r="Q551" t="s">
        <v>2</v>
      </c>
      <c r="R551" t="s">
        <v>24577</v>
      </c>
      <c r="S551" t="s">
        <v>24578</v>
      </c>
      <c r="T551" t="s">
        <v>24579</v>
      </c>
      <c r="U551" t="s">
        <v>2348</v>
      </c>
      <c r="V551" t="s">
        <v>7436</v>
      </c>
      <c r="W551">
        <v>0</v>
      </c>
      <c r="X551" t="s">
        <v>7</v>
      </c>
      <c r="Y551">
        <v>8</v>
      </c>
      <c r="Z551">
        <v>8</v>
      </c>
      <c r="AA551">
        <v>8</v>
      </c>
      <c r="AB551">
        <v>7</v>
      </c>
      <c r="AC551">
        <v>116.1</v>
      </c>
      <c r="AD551">
        <v>1</v>
      </c>
      <c r="AF551" t="s">
        <v>24582</v>
      </c>
      <c r="AG551">
        <v>5.1874099999999999</v>
      </c>
      <c r="AH551" s="1">
        <v>2.9536700000000001E-5</v>
      </c>
      <c r="AI551">
        <v>0.65434899999999996</v>
      </c>
      <c r="AJ551">
        <f t="shared" si="112"/>
        <v>-0.65434899999999996</v>
      </c>
      <c r="AK551">
        <v>14.5939</v>
      </c>
      <c r="AL551" t="str">
        <f t="shared" si="113"/>
        <v/>
      </c>
      <c r="AM551" t="str">
        <f t="shared" si="114"/>
        <v/>
      </c>
      <c r="AN551" t="str">
        <f t="shared" si="115"/>
        <v/>
      </c>
      <c r="AO551" t="str">
        <f t="shared" si="116"/>
        <v>+</v>
      </c>
      <c r="AQ551">
        <v>2.5477300000000001</v>
      </c>
      <c r="AR551">
        <v>4.8115700000000003E-3</v>
      </c>
      <c r="AS551">
        <v>-0.20130899999999999</v>
      </c>
      <c r="AT551">
        <f t="shared" si="117"/>
        <v>0.20130899999999999</v>
      </c>
      <c r="AU551">
        <v>-4.85642</v>
      </c>
      <c r="AV551" t="str">
        <f t="shared" si="118"/>
        <v/>
      </c>
      <c r="AW551" t="str">
        <f t="shared" si="119"/>
        <v/>
      </c>
      <c r="AX551" t="str">
        <f t="shared" si="120"/>
        <v/>
      </c>
      <c r="AY551" t="str">
        <f t="shared" si="121"/>
        <v/>
      </c>
      <c r="BA551" s="5" t="str">
        <f t="shared" si="122"/>
        <v/>
      </c>
      <c r="BB551" s="5" t="str">
        <f t="shared" si="123"/>
        <v/>
      </c>
      <c r="BC551" s="5" t="str">
        <f t="shared" si="124"/>
        <v/>
      </c>
      <c r="BD551" s="5" t="str">
        <f t="shared" si="125"/>
        <v/>
      </c>
      <c r="BF551" t="s">
        <v>24580</v>
      </c>
      <c r="BG551" t="s">
        <v>24581</v>
      </c>
      <c r="BH551" t="s">
        <v>24582</v>
      </c>
      <c r="BI551" t="s">
        <v>13914</v>
      </c>
      <c r="BJ551" t="s">
        <v>24583</v>
      </c>
      <c r="BK551" t="s">
        <v>24584</v>
      </c>
    </row>
    <row r="552" spans="1:63" x14ac:dyDescent="0.3">
      <c r="A552">
        <v>10.1562</v>
      </c>
      <c r="B552">
        <v>10.177300000000001</v>
      </c>
      <c r="C552">
        <v>10.142099999999999</v>
      </c>
      <c r="D552">
        <v>10.1439</v>
      </c>
      <c r="E552">
        <v>9.44191</v>
      </c>
      <c r="F552">
        <v>9.4912500000000009</v>
      </c>
      <c r="G552">
        <v>9.4958600000000004</v>
      </c>
      <c r="H552">
        <v>9.5751600000000003</v>
      </c>
      <c r="I552">
        <v>10.241</v>
      </c>
      <c r="J552">
        <v>10.2057</v>
      </c>
      <c r="K552">
        <v>10.293900000000001</v>
      </c>
      <c r="L552">
        <v>10.249499999999999</v>
      </c>
      <c r="M552" t="s">
        <v>0</v>
      </c>
      <c r="O552" t="s">
        <v>1</v>
      </c>
      <c r="P552" t="s">
        <v>1</v>
      </c>
      <c r="Q552" t="s">
        <v>2</v>
      </c>
      <c r="R552" t="s">
        <v>16059</v>
      </c>
      <c r="S552" t="s">
        <v>16060</v>
      </c>
      <c r="T552" t="s">
        <v>13418</v>
      </c>
      <c r="V552" t="s">
        <v>10053</v>
      </c>
      <c r="W552">
        <v>2</v>
      </c>
      <c r="X552" t="s">
        <v>7</v>
      </c>
      <c r="Y552">
        <v>38</v>
      </c>
      <c r="Z552">
        <v>10</v>
      </c>
      <c r="AA552">
        <v>13</v>
      </c>
      <c r="AB552">
        <v>8</v>
      </c>
      <c r="AC552">
        <v>40.9</v>
      </c>
      <c r="AD552">
        <v>1</v>
      </c>
      <c r="AF552" t="s">
        <v>16063</v>
      </c>
      <c r="AG552">
        <v>6.3270799999999996</v>
      </c>
      <c r="AH552" s="1">
        <v>4.7893400000000003E-6</v>
      </c>
      <c r="AI552">
        <v>0.65383199999999997</v>
      </c>
      <c r="AJ552">
        <f t="shared" si="112"/>
        <v>-0.65383199999999997</v>
      </c>
      <c r="AK552">
        <v>22.761900000000001</v>
      </c>
      <c r="AL552" t="str">
        <f t="shared" si="113"/>
        <v/>
      </c>
      <c r="AM552" t="str">
        <f t="shared" si="114"/>
        <v/>
      </c>
      <c r="AN552" t="str">
        <f t="shared" si="115"/>
        <v/>
      </c>
      <c r="AO552" t="str">
        <f t="shared" si="116"/>
        <v>+</v>
      </c>
      <c r="AQ552">
        <v>2.4609200000000002</v>
      </c>
      <c r="AR552">
        <v>5.7571799999999998E-3</v>
      </c>
      <c r="AS552">
        <v>-9.2648999999999995E-2</v>
      </c>
      <c r="AT552">
        <f t="shared" si="117"/>
        <v>9.2648999999999995E-2</v>
      </c>
      <c r="AU552">
        <v>-4.6620400000000002</v>
      </c>
      <c r="AV552" t="str">
        <f t="shared" si="118"/>
        <v/>
      </c>
      <c r="AW552" t="str">
        <f t="shared" si="119"/>
        <v/>
      </c>
      <c r="AX552" t="str">
        <f t="shared" si="120"/>
        <v/>
      </c>
      <c r="AY552" t="str">
        <f t="shared" si="121"/>
        <v/>
      </c>
      <c r="BA552" s="5" t="str">
        <f t="shared" si="122"/>
        <v/>
      </c>
      <c r="BB552" s="5" t="str">
        <f t="shared" si="123"/>
        <v/>
      </c>
      <c r="BC552" s="5" t="str">
        <f t="shared" si="124"/>
        <v/>
      </c>
      <c r="BD552" s="5" t="str">
        <f t="shared" si="125"/>
        <v/>
      </c>
      <c r="BF552" t="s">
        <v>16061</v>
      </c>
      <c r="BG552" t="s">
        <v>16062</v>
      </c>
      <c r="BH552" t="s">
        <v>16063</v>
      </c>
      <c r="BK552" t="s">
        <v>16064</v>
      </c>
    </row>
    <row r="553" spans="1:63" x14ac:dyDescent="0.3">
      <c r="A553">
        <v>13.898</v>
      </c>
      <c r="B553">
        <v>13.895899999999999</v>
      </c>
      <c r="C553">
        <v>13.888199999999999</v>
      </c>
      <c r="D553">
        <v>13.880599999999999</v>
      </c>
      <c r="E553">
        <v>13.25</v>
      </c>
      <c r="F553">
        <v>13.217000000000001</v>
      </c>
      <c r="G553">
        <v>13.2395</v>
      </c>
      <c r="H553">
        <v>13.246499999999999</v>
      </c>
      <c r="I553">
        <v>14.106</v>
      </c>
      <c r="J553">
        <v>14.0939</v>
      </c>
      <c r="K553">
        <v>14.0397</v>
      </c>
      <c r="L553">
        <v>14.024699999999999</v>
      </c>
      <c r="M553" t="s">
        <v>0</v>
      </c>
      <c r="O553" t="s">
        <v>1</v>
      </c>
      <c r="P553" t="s">
        <v>1</v>
      </c>
      <c r="Q553" t="s">
        <v>2</v>
      </c>
      <c r="R553" t="s">
        <v>438</v>
      </c>
      <c r="S553" t="s">
        <v>439</v>
      </c>
      <c r="T553" t="s">
        <v>440</v>
      </c>
      <c r="U553" t="s">
        <v>441</v>
      </c>
      <c r="V553" t="s">
        <v>442</v>
      </c>
      <c r="W553">
        <v>0</v>
      </c>
      <c r="X553" t="s">
        <v>7</v>
      </c>
      <c r="Y553">
        <v>55</v>
      </c>
      <c r="Z553">
        <v>55</v>
      </c>
      <c r="AA553">
        <v>134</v>
      </c>
      <c r="AB553">
        <v>55</v>
      </c>
      <c r="AC553">
        <v>120.8</v>
      </c>
      <c r="AD553">
        <v>1</v>
      </c>
      <c r="AF553" t="s">
        <v>445</v>
      </c>
      <c r="AG553">
        <v>9.5097699999999996</v>
      </c>
      <c r="AH553" s="1">
        <v>1.6311000000000001E-7</v>
      </c>
      <c r="AI553">
        <v>0.65242599999999995</v>
      </c>
      <c r="AJ553">
        <f t="shared" si="112"/>
        <v>-0.65242599999999995</v>
      </c>
      <c r="AK553">
        <v>77.563199999999995</v>
      </c>
      <c r="AL553" t="str">
        <f t="shared" si="113"/>
        <v/>
      </c>
      <c r="AM553" t="str">
        <f t="shared" si="114"/>
        <v/>
      </c>
      <c r="AN553" t="str">
        <f t="shared" si="115"/>
        <v/>
      </c>
      <c r="AO553" t="str">
        <f t="shared" si="116"/>
        <v>+</v>
      </c>
      <c r="AQ553">
        <v>3.87398</v>
      </c>
      <c r="AR553">
        <v>3.3843499999999999E-4</v>
      </c>
      <c r="AS553">
        <v>-0.175404</v>
      </c>
      <c r="AT553">
        <f t="shared" si="117"/>
        <v>0.175404</v>
      </c>
      <c r="AU553">
        <v>-8.62575</v>
      </c>
      <c r="AV553" t="str">
        <f t="shared" si="118"/>
        <v/>
      </c>
      <c r="AW553" t="str">
        <f t="shared" si="119"/>
        <v/>
      </c>
      <c r="AX553" t="str">
        <f t="shared" si="120"/>
        <v/>
      </c>
      <c r="AY553" t="str">
        <f t="shared" si="121"/>
        <v/>
      </c>
      <c r="BA553" s="5" t="str">
        <f t="shared" si="122"/>
        <v/>
      </c>
      <c r="BB553" s="5" t="str">
        <f t="shared" si="123"/>
        <v/>
      </c>
      <c r="BC553" s="5" t="str">
        <f t="shared" si="124"/>
        <v/>
      </c>
      <c r="BD553" s="5" t="str">
        <f t="shared" si="125"/>
        <v/>
      </c>
      <c r="BF553" t="s">
        <v>443</v>
      </c>
      <c r="BG553" t="s">
        <v>444</v>
      </c>
      <c r="BH553" t="s">
        <v>445</v>
      </c>
      <c r="BI553" t="s">
        <v>441</v>
      </c>
      <c r="BJ553" t="s">
        <v>446</v>
      </c>
      <c r="BK553" t="s">
        <v>447</v>
      </c>
    </row>
    <row r="554" spans="1:63" x14ac:dyDescent="0.3">
      <c r="A554">
        <v>9.7668599999999994</v>
      </c>
      <c r="B554">
        <v>9.8184199999999997</v>
      </c>
      <c r="C554">
        <v>9.7790599999999994</v>
      </c>
      <c r="D554">
        <v>9.7751199999999994</v>
      </c>
      <c r="E554">
        <v>9.0687800000000003</v>
      </c>
      <c r="F554">
        <v>9.0935500000000005</v>
      </c>
      <c r="G554">
        <v>9.2082300000000004</v>
      </c>
      <c r="H554">
        <v>9.1593699999999991</v>
      </c>
      <c r="I554">
        <v>9.6436799999999998</v>
      </c>
      <c r="J554">
        <v>9.7071900000000007</v>
      </c>
      <c r="K554">
        <v>9.5974900000000005</v>
      </c>
      <c r="L554">
        <v>9.6558899999999994</v>
      </c>
      <c r="M554" t="s">
        <v>0</v>
      </c>
      <c r="O554" t="s">
        <v>1</v>
      </c>
      <c r="P554" t="s">
        <v>1</v>
      </c>
      <c r="Q554" t="s">
        <v>2</v>
      </c>
      <c r="R554" t="s">
        <v>33452</v>
      </c>
      <c r="S554" t="s">
        <v>33453</v>
      </c>
      <c r="T554" t="s">
        <v>33454</v>
      </c>
      <c r="U554" t="s">
        <v>33455</v>
      </c>
      <c r="V554" t="s">
        <v>27816</v>
      </c>
      <c r="W554">
        <v>0</v>
      </c>
      <c r="X554" t="s">
        <v>7</v>
      </c>
      <c r="Y554">
        <v>12</v>
      </c>
      <c r="Z554">
        <v>2</v>
      </c>
      <c r="AA554">
        <v>4</v>
      </c>
      <c r="AB554">
        <v>2</v>
      </c>
      <c r="AC554">
        <v>16.8</v>
      </c>
      <c r="AD554">
        <v>1</v>
      </c>
      <c r="AF554" t="s">
        <v>33458</v>
      </c>
      <c r="AG554">
        <v>5.9113699999999998</v>
      </c>
      <c r="AH554" s="1">
        <v>9.1293900000000004E-6</v>
      </c>
      <c r="AI554">
        <v>0.65238300000000005</v>
      </c>
      <c r="AJ554">
        <f t="shared" si="112"/>
        <v>-0.65238300000000005</v>
      </c>
      <c r="AK554">
        <v>19.368600000000001</v>
      </c>
      <c r="AL554" t="str">
        <f t="shared" si="113"/>
        <v/>
      </c>
      <c r="AM554" t="str">
        <f t="shared" si="114"/>
        <v/>
      </c>
      <c r="AN554" t="str">
        <f t="shared" si="115"/>
        <v/>
      </c>
      <c r="AO554" t="str">
        <f t="shared" si="116"/>
        <v>+</v>
      </c>
      <c r="AQ554">
        <v>2.7335699999999998</v>
      </c>
      <c r="AR554">
        <v>3.30905E-3</v>
      </c>
      <c r="AS554">
        <v>0.13380400000000001</v>
      </c>
      <c r="AT554">
        <f t="shared" si="117"/>
        <v>-0.13380400000000001</v>
      </c>
      <c r="AU554">
        <v>5.2903200000000004</v>
      </c>
      <c r="AV554" t="str">
        <f t="shared" si="118"/>
        <v/>
      </c>
      <c r="AW554" t="str">
        <f t="shared" si="119"/>
        <v/>
      </c>
      <c r="AX554" t="str">
        <f t="shared" si="120"/>
        <v/>
      </c>
      <c r="AY554" t="str">
        <f t="shared" si="121"/>
        <v/>
      </c>
      <c r="BA554" s="5" t="str">
        <f t="shared" si="122"/>
        <v/>
      </c>
      <c r="BB554" s="5" t="str">
        <f t="shared" si="123"/>
        <v/>
      </c>
      <c r="BC554" s="5" t="str">
        <f t="shared" si="124"/>
        <v/>
      </c>
      <c r="BD554" s="5" t="str">
        <f t="shared" si="125"/>
        <v/>
      </c>
      <c r="BF554" t="s">
        <v>33456</v>
      </c>
      <c r="BG554" t="s">
        <v>33457</v>
      </c>
      <c r="BH554" t="s">
        <v>33458</v>
      </c>
      <c r="BI554" t="s">
        <v>33459</v>
      </c>
      <c r="BJ554" t="s">
        <v>33460</v>
      </c>
      <c r="BK554" t="s">
        <v>33461</v>
      </c>
    </row>
    <row r="555" spans="1:63" x14ac:dyDescent="0.3">
      <c r="A555">
        <v>8.9143799999999995</v>
      </c>
      <c r="B555">
        <v>8.7849599999999999</v>
      </c>
      <c r="C555">
        <v>8.9600000000000009</v>
      </c>
      <c r="D555">
        <v>8.8878299999999992</v>
      </c>
      <c r="E555">
        <v>8.2060399999999998</v>
      </c>
      <c r="F555">
        <v>8.2340999999999998</v>
      </c>
      <c r="G555">
        <v>8.2817000000000007</v>
      </c>
      <c r="H555">
        <v>8.2167499999999993</v>
      </c>
      <c r="I555">
        <v>9.4256399999999996</v>
      </c>
      <c r="J555">
        <v>9.3776399999999995</v>
      </c>
      <c r="K555">
        <v>9.3396299999999997</v>
      </c>
      <c r="L555">
        <v>9.4184800000000006</v>
      </c>
      <c r="M555" t="s">
        <v>0</v>
      </c>
      <c r="O555" t="s">
        <v>1</v>
      </c>
      <c r="P555" t="s">
        <v>1</v>
      </c>
      <c r="Q555" t="s">
        <v>2</v>
      </c>
      <c r="R555" t="s">
        <v>19209</v>
      </c>
      <c r="S555" t="s">
        <v>19210</v>
      </c>
      <c r="T555" t="s">
        <v>19211</v>
      </c>
      <c r="V555" t="s">
        <v>19212</v>
      </c>
      <c r="W555">
        <v>0</v>
      </c>
      <c r="X555" t="s">
        <v>7</v>
      </c>
      <c r="Y555">
        <v>1</v>
      </c>
      <c r="Z555">
        <v>9</v>
      </c>
      <c r="AA555">
        <v>9</v>
      </c>
      <c r="AB555">
        <v>9</v>
      </c>
      <c r="AC555">
        <v>1010.5</v>
      </c>
      <c r="AD555">
        <v>1</v>
      </c>
      <c r="AF555" t="s">
        <v>19215</v>
      </c>
      <c r="AG555">
        <v>5.4276900000000001</v>
      </c>
      <c r="AH555" s="1">
        <v>1.96873E-5</v>
      </c>
      <c r="AI555">
        <v>0.65214899999999998</v>
      </c>
      <c r="AJ555">
        <f t="shared" si="112"/>
        <v>-0.65214899999999998</v>
      </c>
      <c r="AK555">
        <v>16.036799999999999</v>
      </c>
      <c r="AL555" t="str">
        <f t="shared" si="113"/>
        <v/>
      </c>
      <c r="AM555" t="str">
        <f t="shared" si="114"/>
        <v/>
      </c>
      <c r="AN555" t="str">
        <f t="shared" si="115"/>
        <v/>
      </c>
      <c r="AO555" t="str">
        <f t="shared" si="116"/>
        <v>+</v>
      </c>
      <c r="AQ555">
        <v>4.68452</v>
      </c>
      <c r="AR555" s="1">
        <v>7.0062700000000003E-5</v>
      </c>
      <c r="AS555">
        <v>-0.50355300000000003</v>
      </c>
      <c r="AT555">
        <f t="shared" si="117"/>
        <v>0.50355300000000003</v>
      </c>
      <c r="AU555">
        <v>-11.9627</v>
      </c>
      <c r="AV555" t="str">
        <f t="shared" si="118"/>
        <v/>
      </c>
      <c r="AW555" t="str">
        <f t="shared" si="119"/>
        <v/>
      </c>
      <c r="AX555" t="str">
        <f t="shared" si="120"/>
        <v/>
      </c>
      <c r="AY555" t="str">
        <f t="shared" si="121"/>
        <v/>
      </c>
      <c r="BA555" s="5" t="str">
        <f t="shared" si="122"/>
        <v/>
      </c>
      <c r="BB555" s="5" t="str">
        <f t="shared" si="123"/>
        <v/>
      </c>
      <c r="BC555" s="5" t="str">
        <f t="shared" si="124"/>
        <v/>
      </c>
      <c r="BD555" s="5" t="str">
        <f t="shared" si="125"/>
        <v/>
      </c>
      <c r="BF555" t="s">
        <v>19213</v>
      </c>
      <c r="BG555" t="s">
        <v>19214</v>
      </c>
      <c r="BH555" t="s">
        <v>19215</v>
      </c>
      <c r="BJ555" t="s">
        <v>19216</v>
      </c>
      <c r="BK555" t="s">
        <v>19217</v>
      </c>
    </row>
    <row r="556" spans="1:63" x14ac:dyDescent="0.3">
      <c r="A556">
        <v>8.2779799999999994</v>
      </c>
      <c r="B556">
        <v>8.2521900000000006</v>
      </c>
      <c r="C556">
        <v>8.2340999999999998</v>
      </c>
      <c r="D556">
        <v>8.2355400000000003</v>
      </c>
      <c r="E556">
        <v>7.4602500000000003</v>
      </c>
      <c r="F556">
        <v>7.7094300000000002</v>
      </c>
      <c r="G556">
        <v>7.6249799999999999</v>
      </c>
      <c r="H556">
        <v>7.59917</v>
      </c>
      <c r="I556">
        <v>8.3174100000000006</v>
      </c>
      <c r="J556">
        <v>8.2065300000000008</v>
      </c>
      <c r="K556">
        <v>8.1799099999999996</v>
      </c>
      <c r="L556">
        <v>8.2417400000000001</v>
      </c>
      <c r="M556" t="s">
        <v>0</v>
      </c>
      <c r="O556" t="s">
        <v>1</v>
      </c>
      <c r="Q556" t="s">
        <v>164</v>
      </c>
      <c r="R556" t="s">
        <v>27458</v>
      </c>
      <c r="S556" t="s">
        <v>6749</v>
      </c>
      <c r="T556" t="s">
        <v>27459</v>
      </c>
      <c r="V556" t="s">
        <v>4847</v>
      </c>
      <c r="W556">
        <v>4</v>
      </c>
      <c r="X556" t="s">
        <v>7</v>
      </c>
      <c r="Y556">
        <v>31</v>
      </c>
      <c r="Z556">
        <v>6</v>
      </c>
      <c r="AA556">
        <v>7</v>
      </c>
      <c r="AB556">
        <v>2</v>
      </c>
      <c r="AC556">
        <v>26.1</v>
      </c>
      <c r="AD556">
        <v>1</v>
      </c>
      <c r="AF556" t="s">
        <v>27462</v>
      </c>
      <c r="AG556">
        <v>4.7656499999999999</v>
      </c>
      <c r="AH556" s="1">
        <v>6.3268200000000005E-5</v>
      </c>
      <c r="AI556">
        <v>0.65149599999999996</v>
      </c>
      <c r="AJ556">
        <f t="shared" si="112"/>
        <v>-0.65149599999999996</v>
      </c>
      <c r="AK556">
        <v>12.3546</v>
      </c>
      <c r="AL556" t="str">
        <f t="shared" si="113"/>
        <v/>
      </c>
      <c r="AM556" t="str">
        <f t="shared" si="114"/>
        <v/>
      </c>
      <c r="AN556" t="str">
        <f t="shared" si="115"/>
        <v/>
      </c>
      <c r="AO556" t="str">
        <f t="shared" si="116"/>
        <v>+</v>
      </c>
      <c r="AQ556">
        <v>0.166077</v>
      </c>
      <c r="AR556">
        <v>0.71501099999999995</v>
      </c>
      <c r="AS556">
        <v>1.3554999999999999E-2</v>
      </c>
      <c r="AT556">
        <f t="shared" si="117"/>
        <v>-1.3554999999999999E-2</v>
      </c>
      <c r="AU556">
        <v>0.42998900000000001</v>
      </c>
      <c r="AV556" t="str">
        <f t="shared" si="118"/>
        <v/>
      </c>
      <c r="AW556" t="str">
        <f t="shared" si="119"/>
        <v/>
      </c>
      <c r="AX556" t="str">
        <f t="shared" si="120"/>
        <v/>
      </c>
      <c r="AY556" t="str">
        <f t="shared" si="121"/>
        <v/>
      </c>
      <c r="BA556" s="5" t="str">
        <f t="shared" si="122"/>
        <v/>
      </c>
      <c r="BB556" s="5" t="str">
        <f t="shared" si="123"/>
        <v/>
      </c>
      <c r="BC556" s="5" t="str">
        <f t="shared" si="124"/>
        <v/>
      </c>
      <c r="BD556" s="5" t="str">
        <f t="shared" si="125"/>
        <v/>
      </c>
      <c r="BF556" t="s">
        <v>27460</v>
      </c>
      <c r="BG556" t="s">
        <v>27461</v>
      </c>
      <c r="BH556" t="s">
        <v>27462</v>
      </c>
      <c r="BK556" t="s">
        <v>27463</v>
      </c>
    </row>
    <row r="557" spans="1:63" x14ac:dyDescent="0.3">
      <c r="A557">
        <v>5.2592699999999999</v>
      </c>
      <c r="B557">
        <v>5.2964599999999997</v>
      </c>
      <c r="C557">
        <v>5.3147000000000002</v>
      </c>
      <c r="D557">
        <v>5.3750400000000003</v>
      </c>
      <c r="E557">
        <v>4.4262600000000001</v>
      </c>
      <c r="F557">
        <v>4.9116900000000001</v>
      </c>
      <c r="G557">
        <v>4.6553500000000003</v>
      </c>
      <c r="H557">
        <v>4.6496199999999996</v>
      </c>
      <c r="I557">
        <v>5.2592699999999999</v>
      </c>
      <c r="J557">
        <v>5.3957499999999996</v>
      </c>
      <c r="K557">
        <v>5.6293600000000001</v>
      </c>
      <c r="L557">
        <v>5.4429400000000001</v>
      </c>
      <c r="M557" t="s">
        <v>0</v>
      </c>
      <c r="O557" t="s">
        <v>1</v>
      </c>
      <c r="Q557" t="s">
        <v>164</v>
      </c>
      <c r="R557" t="s">
        <v>32648</v>
      </c>
      <c r="S557" t="s">
        <v>32584</v>
      </c>
      <c r="T557" t="s">
        <v>7876</v>
      </c>
      <c r="W557">
        <v>0</v>
      </c>
      <c r="X557" t="s">
        <v>7</v>
      </c>
      <c r="Y557">
        <v>8</v>
      </c>
      <c r="Z557">
        <v>3</v>
      </c>
      <c r="AA557">
        <v>3</v>
      </c>
      <c r="AB557">
        <v>2</v>
      </c>
      <c r="AC557">
        <v>39.4</v>
      </c>
      <c r="AD557">
        <v>1</v>
      </c>
      <c r="AF557" t="s">
        <v>32651</v>
      </c>
      <c r="AG557">
        <v>3.1537899999999999</v>
      </c>
      <c r="AH557">
        <v>1.44725E-3</v>
      </c>
      <c r="AI557">
        <v>0.65063599999999999</v>
      </c>
      <c r="AJ557">
        <f t="shared" si="112"/>
        <v>-0.65063599999999999</v>
      </c>
      <c r="AK557">
        <v>6.3721100000000002</v>
      </c>
      <c r="AL557" t="str">
        <f t="shared" si="113"/>
        <v/>
      </c>
      <c r="AM557" t="str">
        <f t="shared" si="114"/>
        <v/>
      </c>
      <c r="AN557" t="str">
        <f t="shared" si="115"/>
        <v/>
      </c>
      <c r="AO557" t="str">
        <f t="shared" si="116"/>
        <v>+</v>
      </c>
      <c r="AQ557">
        <v>0.73552600000000001</v>
      </c>
      <c r="AR557">
        <v>0.216914</v>
      </c>
      <c r="AS557">
        <v>-0.120464</v>
      </c>
      <c r="AT557">
        <f t="shared" si="117"/>
        <v>0.120464</v>
      </c>
      <c r="AU557">
        <v>-1.5017</v>
      </c>
      <c r="AV557" t="str">
        <f t="shared" si="118"/>
        <v/>
      </c>
      <c r="AW557" t="str">
        <f t="shared" si="119"/>
        <v/>
      </c>
      <c r="AX557" t="str">
        <f t="shared" si="120"/>
        <v/>
      </c>
      <c r="AY557" t="str">
        <f t="shared" si="121"/>
        <v/>
      </c>
      <c r="BA557" s="5" t="str">
        <f t="shared" si="122"/>
        <v/>
      </c>
      <c r="BB557" s="5" t="str">
        <f t="shared" si="123"/>
        <v/>
      </c>
      <c r="BC557" s="5" t="str">
        <f t="shared" si="124"/>
        <v/>
      </c>
      <c r="BD557" s="5" t="str">
        <f t="shared" si="125"/>
        <v/>
      </c>
      <c r="BF557" t="s">
        <v>32649</v>
      </c>
      <c r="BG557" t="s">
        <v>32650</v>
      </c>
      <c r="BH557" t="s">
        <v>32651</v>
      </c>
      <c r="BK557" t="s">
        <v>32652</v>
      </c>
    </row>
    <row r="558" spans="1:63" x14ac:dyDescent="0.3">
      <c r="A558">
        <v>11.4109</v>
      </c>
      <c r="B558">
        <v>11.3513</v>
      </c>
      <c r="C558">
        <v>11.3163</v>
      </c>
      <c r="D558">
        <v>11.2387</v>
      </c>
      <c r="E558">
        <v>10.7271</v>
      </c>
      <c r="F558">
        <v>10.5764</v>
      </c>
      <c r="G558">
        <v>10.670999999999999</v>
      </c>
      <c r="H558">
        <v>10.744899999999999</v>
      </c>
      <c r="I558">
        <v>10.776</v>
      </c>
      <c r="J558">
        <v>10.8338</v>
      </c>
      <c r="K558">
        <v>10.764699999999999</v>
      </c>
      <c r="L558">
        <v>10.813499999999999</v>
      </c>
      <c r="M558" t="s">
        <v>0</v>
      </c>
      <c r="O558" t="s">
        <v>1</v>
      </c>
      <c r="P558" t="s">
        <v>1</v>
      </c>
      <c r="Q558" t="s">
        <v>2</v>
      </c>
      <c r="R558" t="s">
        <v>2666</v>
      </c>
      <c r="S558" t="s">
        <v>14077</v>
      </c>
      <c r="T558" t="s">
        <v>14078</v>
      </c>
      <c r="U558" t="s">
        <v>2166</v>
      </c>
      <c r="V558" t="s">
        <v>14079</v>
      </c>
      <c r="W558">
        <v>0</v>
      </c>
      <c r="X558" t="s">
        <v>7</v>
      </c>
      <c r="Y558">
        <v>59</v>
      </c>
      <c r="Z558">
        <v>6</v>
      </c>
      <c r="AA558">
        <v>17</v>
      </c>
      <c r="AB558">
        <v>6</v>
      </c>
      <c r="AC558">
        <v>10.3</v>
      </c>
      <c r="AD558">
        <v>1</v>
      </c>
      <c r="AF558" t="s">
        <v>14082</v>
      </c>
      <c r="AG558">
        <v>4.7807199999999996</v>
      </c>
      <c r="AH558" s="1">
        <v>6.1591400000000001E-5</v>
      </c>
      <c r="AI558">
        <v>0.64946300000000001</v>
      </c>
      <c r="AJ558">
        <f t="shared" si="112"/>
        <v>-0.64946300000000001</v>
      </c>
      <c r="AK558">
        <v>12.428699999999999</v>
      </c>
      <c r="AL558" t="str">
        <f t="shared" si="113"/>
        <v/>
      </c>
      <c r="AM558" t="str">
        <f t="shared" si="114"/>
        <v/>
      </c>
      <c r="AN558" t="str">
        <f t="shared" si="115"/>
        <v/>
      </c>
      <c r="AO558" t="str">
        <f t="shared" si="116"/>
        <v>+</v>
      </c>
      <c r="AQ558">
        <v>4.9914899999999998</v>
      </c>
      <c r="AR558" s="1">
        <v>3.9184299999999997E-5</v>
      </c>
      <c r="AS558">
        <v>0.53230299999999997</v>
      </c>
      <c r="AT558">
        <f t="shared" si="117"/>
        <v>-0.53230299999999997</v>
      </c>
      <c r="AU558">
        <v>13.5099</v>
      </c>
      <c r="AV558" t="str">
        <f t="shared" si="118"/>
        <v/>
      </c>
      <c r="AW558" t="str">
        <f t="shared" si="119"/>
        <v/>
      </c>
      <c r="AX558" t="str">
        <f t="shared" si="120"/>
        <v/>
      </c>
      <c r="AY558" t="str">
        <f t="shared" si="121"/>
        <v/>
      </c>
      <c r="BA558" s="5" t="str">
        <f t="shared" si="122"/>
        <v/>
      </c>
      <c r="BB558" s="5" t="str">
        <f t="shared" si="123"/>
        <v/>
      </c>
      <c r="BC558" s="5" t="str">
        <f t="shared" si="124"/>
        <v/>
      </c>
      <c r="BD558" s="5" t="str">
        <f t="shared" si="125"/>
        <v/>
      </c>
      <c r="BF558" t="s">
        <v>14080</v>
      </c>
      <c r="BG558" t="s">
        <v>14081</v>
      </c>
      <c r="BH558" t="s">
        <v>14082</v>
      </c>
      <c r="BI558" t="s">
        <v>2171</v>
      </c>
      <c r="BJ558" t="s">
        <v>2672</v>
      </c>
      <c r="BK558" t="s">
        <v>14083</v>
      </c>
    </row>
    <row r="559" spans="1:63" x14ac:dyDescent="0.3">
      <c r="A559">
        <v>10.2065</v>
      </c>
      <c r="B559">
        <v>10.2479</v>
      </c>
      <c r="C559">
        <v>10.1877</v>
      </c>
      <c r="D559">
        <v>10.2507</v>
      </c>
      <c r="E559">
        <v>9.55152</v>
      </c>
      <c r="F559">
        <v>9.5490100000000009</v>
      </c>
      <c r="G559">
        <v>9.5732700000000008</v>
      </c>
      <c r="H559">
        <v>9.6366200000000006</v>
      </c>
      <c r="I559">
        <v>10.264900000000001</v>
      </c>
      <c r="J559">
        <v>10.2987</v>
      </c>
      <c r="K559">
        <v>10.201000000000001</v>
      </c>
      <c r="L559">
        <v>10.2492</v>
      </c>
      <c r="M559" t="s">
        <v>0</v>
      </c>
      <c r="O559" t="s">
        <v>1</v>
      </c>
      <c r="Q559" t="s">
        <v>164</v>
      </c>
      <c r="T559" t="s">
        <v>7378</v>
      </c>
      <c r="W559">
        <v>0</v>
      </c>
      <c r="X559" t="s">
        <v>7</v>
      </c>
      <c r="Y559">
        <v>28</v>
      </c>
      <c r="Z559">
        <v>12</v>
      </c>
      <c r="AA559">
        <v>17</v>
      </c>
      <c r="AB559">
        <v>12</v>
      </c>
      <c r="AC559">
        <v>51.9</v>
      </c>
      <c r="AD559">
        <v>1</v>
      </c>
      <c r="AF559" t="s">
        <v>15780</v>
      </c>
      <c r="AG559">
        <v>6.5855800000000002</v>
      </c>
      <c r="AH559" s="1">
        <v>3.3005800000000001E-6</v>
      </c>
      <c r="AI559">
        <v>0.64560200000000001</v>
      </c>
      <c r="AJ559">
        <f t="shared" si="112"/>
        <v>-0.64560200000000001</v>
      </c>
      <c r="AK559">
        <v>25.1587</v>
      </c>
      <c r="AL559" t="str">
        <f t="shared" si="113"/>
        <v/>
      </c>
      <c r="AM559" t="str">
        <f t="shared" si="114"/>
        <v/>
      </c>
      <c r="AN559" t="str">
        <f t="shared" si="115"/>
        <v/>
      </c>
      <c r="AO559" t="str">
        <f t="shared" si="116"/>
        <v>+</v>
      </c>
      <c r="AQ559">
        <v>0.55066400000000004</v>
      </c>
      <c r="AR559">
        <v>0.32176300000000002</v>
      </c>
      <c r="AS559">
        <v>-3.0271099999999999E-2</v>
      </c>
      <c r="AT559">
        <f t="shared" si="117"/>
        <v>3.0271099999999999E-2</v>
      </c>
      <c r="AU559">
        <v>-1.1834</v>
      </c>
      <c r="AV559" t="str">
        <f t="shared" si="118"/>
        <v/>
      </c>
      <c r="AW559" t="str">
        <f t="shared" si="119"/>
        <v/>
      </c>
      <c r="AX559" t="str">
        <f t="shared" si="120"/>
        <v/>
      </c>
      <c r="AY559" t="str">
        <f t="shared" si="121"/>
        <v/>
      </c>
      <c r="BA559" s="5" t="str">
        <f t="shared" si="122"/>
        <v/>
      </c>
      <c r="BB559" s="5" t="str">
        <f t="shared" si="123"/>
        <v/>
      </c>
      <c r="BC559" s="5" t="str">
        <f t="shared" si="124"/>
        <v/>
      </c>
      <c r="BD559" s="5" t="str">
        <f t="shared" si="125"/>
        <v/>
      </c>
      <c r="BF559" t="s">
        <v>15778</v>
      </c>
      <c r="BG559" t="s">
        <v>15779</v>
      </c>
      <c r="BH559" t="s">
        <v>15780</v>
      </c>
      <c r="BK559" t="s">
        <v>15781</v>
      </c>
    </row>
    <row r="560" spans="1:63" x14ac:dyDescent="0.3">
      <c r="A560">
        <v>9.3882300000000001</v>
      </c>
      <c r="B560">
        <v>9.3632600000000004</v>
      </c>
      <c r="C560">
        <v>9.3353900000000003</v>
      </c>
      <c r="D560">
        <v>9.3765599999999996</v>
      </c>
      <c r="E560">
        <v>8.6983599999999992</v>
      </c>
      <c r="F560">
        <v>8.7333499999999997</v>
      </c>
      <c r="G560">
        <v>8.7255400000000005</v>
      </c>
      <c r="H560">
        <v>8.7286000000000001</v>
      </c>
      <c r="I560">
        <v>8.8654200000000003</v>
      </c>
      <c r="J560">
        <v>9.0106699999999993</v>
      </c>
      <c r="K560">
        <v>8.9236199999999997</v>
      </c>
      <c r="L560">
        <v>8.9963300000000004</v>
      </c>
      <c r="M560" t="s">
        <v>0</v>
      </c>
      <c r="O560" t="s">
        <v>1</v>
      </c>
      <c r="P560" t="s">
        <v>1</v>
      </c>
      <c r="Q560" t="s">
        <v>2</v>
      </c>
      <c r="R560" t="s">
        <v>26109</v>
      </c>
      <c r="S560" t="s">
        <v>26110</v>
      </c>
      <c r="T560" t="s">
        <v>26111</v>
      </c>
      <c r="U560" t="s">
        <v>3501</v>
      </c>
      <c r="V560" t="s">
        <v>26112</v>
      </c>
      <c r="W560">
        <v>0</v>
      </c>
      <c r="X560" t="s">
        <v>7</v>
      </c>
      <c r="Y560">
        <v>11</v>
      </c>
      <c r="Z560">
        <v>7</v>
      </c>
      <c r="AA560">
        <v>8</v>
      </c>
      <c r="AB560">
        <v>7</v>
      </c>
      <c r="AC560">
        <v>59.7</v>
      </c>
      <c r="AD560">
        <v>1</v>
      </c>
      <c r="AF560" t="s">
        <v>26115</v>
      </c>
      <c r="AG560">
        <v>8.1851099999999999</v>
      </c>
      <c r="AH560" s="1">
        <v>5.0022900000000005E-7</v>
      </c>
      <c r="AI560">
        <v>0.64439800000000003</v>
      </c>
      <c r="AJ560">
        <f t="shared" si="112"/>
        <v>-0.64439800000000003</v>
      </c>
      <c r="AK560">
        <v>46.616999999999997</v>
      </c>
      <c r="AL560" t="str">
        <f t="shared" si="113"/>
        <v/>
      </c>
      <c r="AM560" t="str">
        <f t="shared" si="114"/>
        <v/>
      </c>
      <c r="AN560" t="str">
        <f t="shared" si="115"/>
        <v/>
      </c>
      <c r="AO560" t="str">
        <f t="shared" si="116"/>
        <v>+</v>
      </c>
      <c r="AQ560">
        <v>4.6295700000000002</v>
      </c>
      <c r="AR560" s="1">
        <v>7.7689799999999996E-5</v>
      </c>
      <c r="AS560">
        <v>0.416848</v>
      </c>
      <c r="AT560">
        <f t="shared" si="117"/>
        <v>-0.416848</v>
      </c>
      <c r="AU560">
        <v>11.703900000000001</v>
      </c>
      <c r="AV560" t="str">
        <f t="shared" si="118"/>
        <v/>
      </c>
      <c r="AW560" t="str">
        <f t="shared" si="119"/>
        <v/>
      </c>
      <c r="AX560" t="str">
        <f t="shared" si="120"/>
        <v/>
      </c>
      <c r="AY560" t="str">
        <f t="shared" si="121"/>
        <v/>
      </c>
      <c r="BA560" s="5" t="str">
        <f t="shared" si="122"/>
        <v/>
      </c>
      <c r="BB560" s="5" t="str">
        <f t="shared" si="123"/>
        <v/>
      </c>
      <c r="BC560" s="5" t="str">
        <f t="shared" si="124"/>
        <v/>
      </c>
      <c r="BD560" s="5" t="str">
        <f t="shared" si="125"/>
        <v/>
      </c>
      <c r="BF560" t="s">
        <v>26113</v>
      </c>
      <c r="BG560" t="s">
        <v>26114</v>
      </c>
      <c r="BH560" t="s">
        <v>26115</v>
      </c>
      <c r="BI560" t="s">
        <v>3501</v>
      </c>
      <c r="BJ560" t="s">
        <v>6509</v>
      </c>
      <c r="BK560" t="s">
        <v>26116</v>
      </c>
    </row>
    <row r="561" spans="1:63" x14ac:dyDescent="0.3">
      <c r="A561">
        <v>7.03782</v>
      </c>
      <c r="B561">
        <v>6.95303</v>
      </c>
      <c r="C561">
        <v>7.14466</v>
      </c>
      <c r="D561">
        <v>7.2317</v>
      </c>
      <c r="E561">
        <v>6.4363000000000001</v>
      </c>
      <c r="F561">
        <v>6.36632</v>
      </c>
      <c r="G561">
        <v>6.3434100000000004</v>
      </c>
      <c r="H561">
        <v>6.6452999999999998</v>
      </c>
      <c r="I561">
        <v>7.1395499999999998</v>
      </c>
      <c r="J561">
        <v>7.3389600000000002</v>
      </c>
      <c r="K561">
        <v>7.1395499999999998</v>
      </c>
      <c r="L561">
        <v>7.4212199999999999</v>
      </c>
      <c r="M561" t="s">
        <v>0</v>
      </c>
      <c r="O561" t="s">
        <v>1</v>
      </c>
      <c r="Q561" t="s">
        <v>164</v>
      </c>
      <c r="R561" t="s">
        <v>40264</v>
      </c>
      <c r="S561" t="s">
        <v>40265</v>
      </c>
      <c r="T561" t="s">
        <v>40266</v>
      </c>
      <c r="V561" t="s">
        <v>15279</v>
      </c>
      <c r="W561">
        <v>0</v>
      </c>
      <c r="X561" t="s">
        <v>7</v>
      </c>
      <c r="Y561">
        <v>1</v>
      </c>
      <c r="Z561">
        <v>2</v>
      </c>
      <c r="AA561">
        <v>2</v>
      </c>
      <c r="AB561">
        <v>2</v>
      </c>
      <c r="AC561">
        <v>309.2</v>
      </c>
      <c r="AD561">
        <v>1</v>
      </c>
      <c r="AF561" t="s">
        <v>40269</v>
      </c>
      <c r="AG561">
        <v>3.3772199999999999</v>
      </c>
      <c r="AH561">
        <v>9.2115899999999995E-4</v>
      </c>
      <c r="AI561">
        <v>0.64397300000000002</v>
      </c>
      <c r="AJ561">
        <f t="shared" si="112"/>
        <v>-0.64397300000000002</v>
      </c>
      <c r="AK561">
        <v>7.0120500000000003</v>
      </c>
      <c r="AL561" t="str">
        <f t="shared" si="113"/>
        <v/>
      </c>
      <c r="AM561" t="str">
        <f t="shared" si="114"/>
        <v/>
      </c>
      <c r="AN561" t="str">
        <f t="shared" si="115"/>
        <v/>
      </c>
      <c r="AO561" t="str">
        <f t="shared" si="116"/>
        <v>+</v>
      </c>
      <c r="AQ561">
        <v>0.907528</v>
      </c>
      <c r="AR561">
        <v>0.15110299999999999</v>
      </c>
      <c r="AS561">
        <v>-0.168018</v>
      </c>
      <c r="AT561">
        <f t="shared" si="117"/>
        <v>0.168018</v>
      </c>
      <c r="AU561">
        <v>-1.78955</v>
      </c>
      <c r="AV561" t="str">
        <f t="shared" si="118"/>
        <v/>
      </c>
      <c r="AW561" t="str">
        <f t="shared" si="119"/>
        <v/>
      </c>
      <c r="AX561" t="str">
        <f t="shared" si="120"/>
        <v/>
      </c>
      <c r="AY561" t="str">
        <f t="shared" si="121"/>
        <v/>
      </c>
      <c r="BA561" s="5" t="str">
        <f t="shared" si="122"/>
        <v/>
      </c>
      <c r="BB561" s="5" t="str">
        <f t="shared" si="123"/>
        <v/>
      </c>
      <c r="BC561" s="5" t="str">
        <f t="shared" si="124"/>
        <v/>
      </c>
      <c r="BD561" s="5" t="str">
        <f t="shared" si="125"/>
        <v/>
      </c>
      <c r="BF561" t="s">
        <v>40267</v>
      </c>
      <c r="BG561" t="s">
        <v>40268</v>
      </c>
      <c r="BH561" t="s">
        <v>40269</v>
      </c>
      <c r="BK561" t="s">
        <v>40270</v>
      </c>
    </row>
    <row r="562" spans="1:63" x14ac:dyDescent="0.3">
      <c r="A562">
        <v>8.9573900000000002</v>
      </c>
      <c r="B562">
        <v>9.0137400000000003</v>
      </c>
      <c r="C562">
        <v>9.0229199999999992</v>
      </c>
      <c r="D562">
        <v>9.0391899999999996</v>
      </c>
      <c r="E562">
        <v>8.3641299999999994</v>
      </c>
      <c r="F562">
        <v>8.1932799999999997</v>
      </c>
      <c r="G562">
        <v>8.4262599999999992</v>
      </c>
      <c r="H562">
        <v>8.4745200000000001</v>
      </c>
      <c r="I562">
        <v>9.1863600000000005</v>
      </c>
      <c r="J562">
        <v>9.0842799999999997</v>
      </c>
      <c r="K562">
        <v>9.2495899999999995</v>
      </c>
      <c r="L562">
        <v>9.1204999999999998</v>
      </c>
      <c r="M562" t="s">
        <v>0</v>
      </c>
      <c r="O562" t="s">
        <v>1</v>
      </c>
      <c r="P562" t="s">
        <v>1</v>
      </c>
      <c r="Q562" t="s">
        <v>2</v>
      </c>
      <c r="R562" t="s">
        <v>16857</v>
      </c>
      <c r="S562" t="s">
        <v>16858</v>
      </c>
      <c r="T562" t="s">
        <v>16859</v>
      </c>
      <c r="V562" t="s">
        <v>14002</v>
      </c>
      <c r="W562">
        <v>0</v>
      </c>
      <c r="X562" t="s">
        <v>7</v>
      </c>
      <c r="Y562">
        <v>24</v>
      </c>
      <c r="Z562">
        <v>8</v>
      </c>
      <c r="AA562">
        <v>13</v>
      </c>
      <c r="AB562">
        <v>8</v>
      </c>
      <c r="AC562">
        <v>36</v>
      </c>
      <c r="AD562">
        <v>1</v>
      </c>
      <c r="AF562" t="s">
        <v>16862</v>
      </c>
      <c r="AG562">
        <v>4.2549099999999997</v>
      </c>
      <c r="AH562">
        <v>1.6589799999999999E-4</v>
      </c>
      <c r="AI562">
        <v>0.643764</v>
      </c>
      <c r="AJ562">
        <f t="shared" si="112"/>
        <v>-0.643764</v>
      </c>
      <c r="AK562">
        <v>10.071899999999999</v>
      </c>
      <c r="AL562" t="str">
        <f t="shared" si="113"/>
        <v/>
      </c>
      <c r="AM562" t="str">
        <f t="shared" si="114"/>
        <v/>
      </c>
      <c r="AN562" t="str">
        <f t="shared" si="115"/>
        <v/>
      </c>
      <c r="AO562" t="str">
        <f t="shared" si="116"/>
        <v>+</v>
      </c>
      <c r="AQ562">
        <v>2.0158499999999999</v>
      </c>
      <c r="AR562">
        <v>1.45022E-2</v>
      </c>
      <c r="AS562">
        <v>-0.151869</v>
      </c>
      <c r="AT562">
        <f t="shared" si="117"/>
        <v>0.151869</v>
      </c>
      <c r="AU562">
        <v>-3.7383000000000002</v>
      </c>
      <c r="AV562" t="str">
        <f t="shared" si="118"/>
        <v/>
      </c>
      <c r="AW562" t="str">
        <f t="shared" si="119"/>
        <v/>
      </c>
      <c r="AX562" t="str">
        <f t="shared" si="120"/>
        <v/>
      </c>
      <c r="AY562" t="str">
        <f t="shared" si="121"/>
        <v/>
      </c>
      <c r="BA562" s="5" t="str">
        <f t="shared" si="122"/>
        <v/>
      </c>
      <c r="BB562" s="5" t="str">
        <f t="shared" si="123"/>
        <v/>
      </c>
      <c r="BC562" s="5" t="str">
        <f t="shared" si="124"/>
        <v/>
      </c>
      <c r="BD562" s="5" t="str">
        <f t="shared" si="125"/>
        <v/>
      </c>
      <c r="BF562" t="s">
        <v>16860</v>
      </c>
      <c r="BG562" t="s">
        <v>16861</v>
      </c>
      <c r="BH562" t="s">
        <v>16862</v>
      </c>
      <c r="BK562" t="s">
        <v>16863</v>
      </c>
    </row>
    <row r="563" spans="1:63" x14ac:dyDescent="0.3">
      <c r="A563">
        <v>9.8579799999999995</v>
      </c>
      <c r="B563">
        <v>9.9502600000000001</v>
      </c>
      <c r="C563">
        <v>9.8620199999999993</v>
      </c>
      <c r="D563">
        <v>9.9455899999999993</v>
      </c>
      <c r="E563">
        <v>9.2415099999999999</v>
      </c>
      <c r="F563">
        <v>9.2754300000000001</v>
      </c>
      <c r="G563">
        <v>9.2450799999999997</v>
      </c>
      <c r="H563">
        <v>9.2851700000000008</v>
      </c>
      <c r="I563">
        <v>10.2568</v>
      </c>
      <c r="J563">
        <v>10.2568</v>
      </c>
      <c r="K563">
        <v>10.3078</v>
      </c>
      <c r="L563">
        <v>10.3317</v>
      </c>
      <c r="M563" t="s">
        <v>0</v>
      </c>
      <c r="O563" t="s">
        <v>1</v>
      </c>
      <c r="P563" t="s">
        <v>1</v>
      </c>
      <c r="Q563" t="s">
        <v>2</v>
      </c>
      <c r="R563" t="s">
        <v>15131</v>
      </c>
      <c r="S563" t="s">
        <v>15132</v>
      </c>
      <c r="T563" t="s">
        <v>15133</v>
      </c>
      <c r="V563" t="s">
        <v>2535</v>
      </c>
      <c r="W563">
        <v>0</v>
      </c>
      <c r="X563" t="s">
        <v>7</v>
      </c>
      <c r="Y563">
        <v>24</v>
      </c>
      <c r="Z563">
        <v>11</v>
      </c>
      <c r="AA563">
        <v>19</v>
      </c>
      <c r="AB563">
        <v>8</v>
      </c>
      <c r="AC563">
        <v>62.1</v>
      </c>
      <c r="AD563">
        <v>1</v>
      </c>
      <c r="AF563" t="s">
        <v>15136</v>
      </c>
      <c r="AG563">
        <v>6.3791000000000002</v>
      </c>
      <c r="AH563" s="1">
        <v>4.3772899999999997E-6</v>
      </c>
      <c r="AI563">
        <v>0.64216799999999996</v>
      </c>
      <c r="AJ563">
        <f t="shared" si="112"/>
        <v>-0.64216799999999996</v>
      </c>
      <c r="AK563">
        <v>23.2255</v>
      </c>
      <c r="AL563" t="str">
        <f t="shared" si="113"/>
        <v/>
      </c>
      <c r="AM563" t="str">
        <f t="shared" si="114"/>
        <v/>
      </c>
      <c r="AN563" t="str">
        <f t="shared" si="115"/>
        <v/>
      </c>
      <c r="AO563" t="str">
        <f t="shared" si="116"/>
        <v>+</v>
      </c>
      <c r="AQ563">
        <v>4.7244099999999998</v>
      </c>
      <c r="AR563" s="1">
        <v>6.5393600000000004E-5</v>
      </c>
      <c r="AS563">
        <v>-0.38430399999999998</v>
      </c>
      <c r="AT563">
        <f t="shared" si="117"/>
        <v>0.38430399999999998</v>
      </c>
      <c r="AU563">
        <v>-12.1539</v>
      </c>
      <c r="AV563" t="str">
        <f t="shared" si="118"/>
        <v/>
      </c>
      <c r="AW563" t="str">
        <f t="shared" si="119"/>
        <v/>
      </c>
      <c r="AX563" t="str">
        <f t="shared" si="120"/>
        <v/>
      </c>
      <c r="AY563" t="str">
        <f t="shared" si="121"/>
        <v/>
      </c>
      <c r="BA563" s="5" t="str">
        <f t="shared" si="122"/>
        <v/>
      </c>
      <c r="BB563" s="5" t="str">
        <f t="shared" si="123"/>
        <v/>
      </c>
      <c r="BC563" s="5" t="str">
        <f t="shared" si="124"/>
        <v/>
      </c>
      <c r="BD563" s="5" t="str">
        <f t="shared" si="125"/>
        <v/>
      </c>
      <c r="BF563" t="s">
        <v>15134</v>
      </c>
      <c r="BG563" t="s">
        <v>15135</v>
      </c>
      <c r="BH563" t="s">
        <v>15136</v>
      </c>
      <c r="BJ563" t="s">
        <v>4773</v>
      </c>
      <c r="BK563" t="s">
        <v>15137</v>
      </c>
    </row>
    <row r="564" spans="1:63" x14ac:dyDescent="0.3">
      <c r="A564">
        <v>12.210800000000001</v>
      </c>
      <c r="B564">
        <v>12.175700000000001</v>
      </c>
      <c r="C564">
        <v>12.1738</v>
      </c>
      <c r="D564">
        <v>12.152100000000001</v>
      </c>
      <c r="E564">
        <v>11.5307</v>
      </c>
      <c r="F564">
        <v>11.520899999999999</v>
      </c>
      <c r="G564">
        <v>11.5284</v>
      </c>
      <c r="H564">
        <v>11.566599999999999</v>
      </c>
      <c r="I564">
        <v>12.758100000000001</v>
      </c>
      <c r="J564">
        <v>12.7395</v>
      </c>
      <c r="K564">
        <v>12.6927</v>
      </c>
      <c r="L564">
        <v>12.708</v>
      </c>
      <c r="M564" t="s">
        <v>0</v>
      </c>
      <c r="O564" t="s">
        <v>1</v>
      </c>
      <c r="P564" t="s">
        <v>1</v>
      </c>
      <c r="Q564" t="s">
        <v>2</v>
      </c>
      <c r="R564" t="s">
        <v>4100</v>
      </c>
      <c r="S564" t="s">
        <v>4101</v>
      </c>
      <c r="T564" t="s">
        <v>4102</v>
      </c>
      <c r="U564" t="s">
        <v>4103</v>
      </c>
      <c r="V564" t="s">
        <v>4104</v>
      </c>
      <c r="W564">
        <v>0</v>
      </c>
      <c r="X564" t="s">
        <v>7</v>
      </c>
      <c r="Y564">
        <v>24</v>
      </c>
      <c r="Z564">
        <v>24</v>
      </c>
      <c r="AA564">
        <v>52</v>
      </c>
      <c r="AB564">
        <v>24</v>
      </c>
      <c r="AC564">
        <v>116.5</v>
      </c>
      <c r="AD564">
        <v>1</v>
      </c>
      <c r="AF564" t="s">
        <v>4107</v>
      </c>
      <c r="AG564">
        <v>7.81663</v>
      </c>
      <c r="AH564" s="1">
        <v>7.86116E-7</v>
      </c>
      <c r="AI564">
        <v>0.64149800000000001</v>
      </c>
      <c r="AJ564">
        <f t="shared" si="112"/>
        <v>-0.64149800000000001</v>
      </c>
      <c r="AK564">
        <v>40.453800000000001</v>
      </c>
      <c r="AL564" t="str">
        <f t="shared" si="113"/>
        <v/>
      </c>
      <c r="AM564" t="str">
        <f t="shared" si="114"/>
        <v/>
      </c>
      <c r="AN564" t="str">
        <f t="shared" si="115"/>
        <v/>
      </c>
      <c r="AO564" t="str">
        <f t="shared" si="116"/>
        <v>+</v>
      </c>
      <c r="AQ564">
        <v>6.9095399999999998</v>
      </c>
      <c r="AR564" s="1">
        <v>1.5654099999999999E-6</v>
      </c>
      <c r="AS564">
        <v>-0.546435</v>
      </c>
      <c r="AT564">
        <f t="shared" si="117"/>
        <v>0.546435</v>
      </c>
      <c r="AU564">
        <v>-28.5153</v>
      </c>
      <c r="AV564" t="str">
        <f t="shared" si="118"/>
        <v/>
      </c>
      <c r="AW564" t="str">
        <f t="shared" si="119"/>
        <v/>
      </c>
      <c r="AX564" t="str">
        <f t="shared" si="120"/>
        <v/>
      </c>
      <c r="AY564" t="str">
        <f t="shared" si="121"/>
        <v/>
      </c>
      <c r="BA564" s="5" t="str">
        <f t="shared" si="122"/>
        <v/>
      </c>
      <c r="BB564" s="5" t="str">
        <f t="shared" si="123"/>
        <v/>
      </c>
      <c r="BC564" s="5" t="str">
        <f t="shared" si="124"/>
        <v/>
      </c>
      <c r="BD564" s="5" t="str">
        <f t="shared" si="125"/>
        <v/>
      </c>
      <c r="BF564" t="s">
        <v>4105</v>
      </c>
      <c r="BG564" t="s">
        <v>4106</v>
      </c>
      <c r="BH564" t="s">
        <v>4107</v>
      </c>
      <c r="BI564" t="s">
        <v>4108</v>
      </c>
      <c r="BJ564" t="s">
        <v>4109</v>
      </c>
      <c r="BK564" t="s">
        <v>4110</v>
      </c>
    </row>
    <row r="565" spans="1:63" x14ac:dyDescent="0.3">
      <c r="A565">
        <v>6.7481900000000001</v>
      </c>
      <c r="B565">
        <v>6.8887400000000003</v>
      </c>
      <c r="C565">
        <v>6.7360600000000002</v>
      </c>
      <c r="D565">
        <v>6.6308100000000003</v>
      </c>
      <c r="E565">
        <v>6.1917999999999997</v>
      </c>
      <c r="F565">
        <v>6.08108</v>
      </c>
      <c r="G565">
        <v>6.03782</v>
      </c>
      <c r="H565">
        <v>6.1272200000000003</v>
      </c>
      <c r="I565">
        <v>6.6653399999999996</v>
      </c>
      <c r="J565">
        <v>6.7320000000000002</v>
      </c>
      <c r="K565">
        <v>6.8150599999999999</v>
      </c>
      <c r="L565">
        <v>6.8086399999999996</v>
      </c>
      <c r="M565" t="s">
        <v>0</v>
      </c>
      <c r="O565" t="s">
        <v>1</v>
      </c>
      <c r="Q565" t="s">
        <v>164</v>
      </c>
      <c r="R565" t="s">
        <v>22192</v>
      </c>
      <c r="S565" t="s">
        <v>22193</v>
      </c>
      <c r="T565" t="s">
        <v>22194</v>
      </c>
      <c r="V565" t="s">
        <v>2265</v>
      </c>
      <c r="W565">
        <v>0</v>
      </c>
      <c r="X565" t="s">
        <v>7</v>
      </c>
      <c r="Y565">
        <v>7</v>
      </c>
      <c r="Z565">
        <v>5</v>
      </c>
      <c r="AA565">
        <v>6</v>
      </c>
      <c r="AB565">
        <v>3</v>
      </c>
      <c r="AC565">
        <v>98.4</v>
      </c>
      <c r="AD565">
        <v>1</v>
      </c>
      <c r="AF565" t="s">
        <v>22197</v>
      </c>
      <c r="AG565">
        <v>4.3068099999999996</v>
      </c>
      <c r="AH565">
        <v>1.50946E-4</v>
      </c>
      <c r="AI565">
        <v>0.64147200000000004</v>
      </c>
      <c r="AJ565">
        <f t="shared" si="112"/>
        <v>-0.64147200000000004</v>
      </c>
      <c r="AK565">
        <v>10.284800000000001</v>
      </c>
      <c r="AL565" t="str">
        <f t="shared" si="113"/>
        <v/>
      </c>
      <c r="AM565" t="str">
        <f t="shared" si="114"/>
        <v/>
      </c>
      <c r="AN565" t="str">
        <f t="shared" si="115"/>
        <v/>
      </c>
      <c r="AO565" t="str">
        <f t="shared" si="116"/>
        <v>+</v>
      </c>
      <c r="AQ565">
        <v>2.3054600000000001E-2</v>
      </c>
      <c r="AR565">
        <v>0.95571700000000004</v>
      </c>
      <c r="AS565">
        <v>-4.3066700000000003E-3</v>
      </c>
      <c r="AT565">
        <f t="shared" si="117"/>
        <v>4.3066700000000003E-3</v>
      </c>
      <c r="AU565">
        <v>-6.7601499999999995E-2</v>
      </c>
      <c r="AV565" t="str">
        <f t="shared" si="118"/>
        <v/>
      </c>
      <c r="AW565" t="str">
        <f t="shared" si="119"/>
        <v/>
      </c>
      <c r="AX565" t="str">
        <f t="shared" si="120"/>
        <v/>
      </c>
      <c r="AY565" t="str">
        <f t="shared" si="121"/>
        <v/>
      </c>
      <c r="BA565" s="5" t="str">
        <f t="shared" si="122"/>
        <v/>
      </c>
      <c r="BB565" s="5" t="str">
        <f t="shared" si="123"/>
        <v/>
      </c>
      <c r="BC565" s="5" t="str">
        <f t="shared" si="124"/>
        <v/>
      </c>
      <c r="BD565" s="5" t="str">
        <f t="shared" si="125"/>
        <v/>
      </c>
      <c r="BF565" t="s">
        <v>22195</v>
      </c>
      <c r="BG565" t="s">
        <v>22196</v>
      </c>
      <c r="BH565" t="s">
        <v>22197</v>
      </c>
      <c r="BJ565" t="s">
        <v>22198</v>
      </c>
      <c r="BK565" t="s">
        <v>22199</v>
      </c>
    </row>
    <row r="566" spans="1:63" x14ac:dyDescent="0.3">
      <c r="A566">
        <v>10.0486</v>
      </c>
      <c r="B566">
        <v>10.0816</v>
      </c>
      <c r="C566">
        <v>10.025399999999999</v>
      </c>
      <c r="D566">
        <v>10.081099999999999</v>
      </c>
      <c r="E566">
        <v>9.4331700000000005</v>
      </c>
      <c r="F566">
        <v>9.4485299999999999</v>
      </c>
      <c r="G566">
        <v>9.3946799999999993</v>
      </c>
      <c r="H566">
        <v>9.3948900000000002</v>
      </c>
      <c r="I566">
        <v>10.030799999999999</v>
      </c>
      <c r="J566">
        <v>10.0479</v>
      </c>
      <c r="K566">
        <v>10.095700000000001</v>
      </c>
      <c r="L566">
        <v>10.098699999999999</v>
      </c>
      <c r="M566" t="s">
        <v>0</v>
      </c>
      <c r="O566" t="s">
        <v>1</v>
      </c>
      <c r="Q566" t="s">
        <v>164</v>
      </c>
      <c r="R566" t="s">
        <v>11318</v>
      </c>
      <c r="S566" t="s">
        <v>11319</v>
      </c>
      <c r="T566" t="s">
        <v>11320</v>
      </c>
      <c r="V566" t="s">
        <v>11321</v>
      </c>
      <c r="W566">
        <v>1</v>
      </c>
      <c r="X566" t="s">
        <v>7</v>
      </c>
      <c r="Y566">
        <v>15</v>
      </c>
      <c r="Z566">
        <v>15</v>
      </c>
      <c r="AA566">
        <v>16</v>
      </c>
      <c r="AB566">
        <v>14</v>
      </c>
      <c r="AC566">
        <v>135.5</v>
      </c>
      <c r="AD566">
        <v>1</v>
      </c>
      <c r="AF566" t="s">
        <v>11324</v>
      </c>
      <c r="AG566">
        <v>7.3048200000000003</v>
      </c>
      <c r="AH566" s="1">
        <v>1.3191800000000001E-6</v>
      </c>
      <c r="AI566">
        <v>0.64136800000000005</v>
      </c>
      <c r="AJ566">
        <f t="shared" si="112"/>
        <v>-0.64136800000000005</v>
      </c>
      <c r="AK566">
        <v>33.214199999999998</v>
      </c>
      <c r="AL566" t="str">
        <f t="shared" si="113"/>
        <v/>
      </c>
      <c r="AM566" t="str">
        <f t="shared" si="114"/>
        <v/>
      </c>
      <c r="AN566" t="str">
        <f t="shared" si="115"/>
        <v/>
      </c>
      <c r="AO566" t="str">
        <f t="shared" si="116"/>
        <v>+</v>
      </c>
      <c r="AQ566">
        <v>0.159993</v>
      </c>
      <c r="AR566">
        <v>0.72389300000000001</v>
      </c>
      <c r="AS566">
        <v>-9.0892300000000002E-3</v>
      </c>
      <c r="AT566">
        <f t="shared" si="117"/>
        <v>9.0892300000000002E-3</v>
      </c>
      <c r="AU566">
        <v>-0.41605500000000001</v>
      </c>
      <c r="AV566" t="str">
        <f t="shared" si="118"/>
        <v/>
      </c>
      <c r="AW566" t="str">
        <f t="shared" si="119"/>
        <v/>
      </c>
      <c r="AX566" t="str">
        <f t="shared" si="120"/>
        <v/>
      </c>
      <c r="AY566" t="str">
        <f t="shared" si="121"/>
        <v/>
      </c>
      <c r="BA566" s="5" t="str">
        <f t="shared" si="122"/>
        <v/>
      </c>
      <c r="BB566" s="5" t="str">
        <f t="shared" si="123"/>
        <v/>
      </c>
      <c r="BC566" s="5" t="str">
        <f t="shared" si="124"/>
        <v/>
      </c>
      <c r="BD566" s="5" t="str">
        <f t="shared" si="125"/>
        <v/>
      </c>
      <c r="BF566" t="s">
        <v>11322</v>
      </c>
      <c r="BG566" t="s">
        <v>11323</v>
      </c>
      <c r="BH566" t="s">
        <v>11324</v>
      </c>
      <c r="BK566" t="s">
        <v>11325</v>
      </c>
    </row>
    <row r="567" spans="1:63" x14ac:dyDescent="0.3">
      <c r="A567">
        <v>7.0212599999999998</v>
      </c>
      <c r="B567">
        <v>7.0168100000000004</v>
      </c>
      <c r="C567">
        <v>7.1568399999999999</v>
      </c>
      <c r="D567">
        <v>7.1848799999999997</v>
      </c>
      <c r="E567">
        <v>6.4262600000000001</v>
      </c>
      <c r="F567">
        <v>6.34518</v>
      </c>
      <c r="G567">
        <v>6.6596399999999996</v>
      </c>
      <c r="H567">
        <v>6.3854300000000004</v>
      </c>
      <c r="I567">
        <v>6.5607199999999999</v>
      </c>
      <c r="J567">
        <v>6.5172800000000004</v>
      </c>
      <c r="K567">
        <v>6.6851000000000003</v>
      </c>
      <c r="L567">
        <v>6.8189000000000002</v>
      </c>
      <c r="M567" t="s">
        <v>0</v>
      </c>
      <c r="O567" t="s">
        <v>1</v>
      </c>
      <c r="P567" t="s">
        <v>1</v>
      </c>
      <c r="Q567" t="s">
        <v>2</v>
      </c>
      <c r="R567" t="s">
        <v>27258</v>
      </c>
      <c r="T567" t="s">
        <v>27259</v>
      </c>
      <c r="W567">
        <v>0</v>
      </c>
      <c r="X567" t="s">
        <v>7</v>
      </c>
      <c r="Y567">
        <v>14</v>
      </c>
      <c r="Z567">
        <v>4</v>
      </c>
      <c r="AA567">
        <v>4</v>
      </c>
      <c r="AB567">
        <v>4</v>
      </c>
      <c r="AC567">
        <v>46.3</v>
      </c>
      <c r="AD567">
        <v>1</v>
      </c>
      <c r="AF567" t="s">
        <v>27262</v>
      </c>
      <c r="AG567">
        <v>3.6005199999999999</v>
      </c>
      <c r="AH567">
        <v>5.9634E-4</v>
      </c>
      <c r="AI567">
        <v>0.64081600000000005</v>
      </c>
      <c r="AJ567">
        <f t="shared" si="112"/>
        <v>-0.64081600000000005</v>
      </c>
      <c r="AK567">
        <v>7.7027400000000004</v>
      </c>
      <c r="AL567" t="str">
        <f t="shared" si="113"/>
        <v/>
      </c>
      <c r="AM567" t="str">
        <f t="shared" si="114"/>
        <v/>
      </c>
      <c r="AN567" t="str">
        <f t="shared" si="115"/>
        <v/>
      </c>
      <c r="AO567" t="str">
        <f t="shared" si="116"/>
        <v>+</v>
      </c>
      <c r="AQ567">
        <v>2.8394699999999999</v>
      </c>
      <c r="AR567">
        <v>2.6499599999999998E-3</v>
      </c>
      <c r="AS567">
        <v>0.44944800000000001</v>
      </c>
      <c r="AT567">
        <f t="shared" si="117"/>
        <v>-0.44944800000000001</v>
      </c>
      <c r="AU567">
        <v>5.5491599999999996</v>
      </c>
      <c r="AV567" t="str">
        <f t="shared" si="118"/>
        <v/>
      </c>
      <c r="AW567" t="str">
        <f t="shared" si="119"/>
        <v/>
      </c>
      <c r="AX567" t="str">
        <f t="shared" si="120"/>
        <v/>
      </c>
      <c r="AY567" t="str">
        <f t="shared" si="121"/>
        <v/>
      </c>
      <c r="BA567" s="5" t="str">
        <f t="shared" si="122"/>
        <v/>
      </c>
      <c r="BB567" s="5" t="str">
        <f t="shared" si="123"/>
        <v/>
      </c>
      <c r="BC567" s="5" t="str">
        <f t="shared" si="124"/>
        <v/>
      </c>
      <c r="BD567" s="5" t="str">
        <f t="shared" si="125"/>
        <v/>
      </c>
      <c r="BF567" t="s">
        <v>27260</v>
      </c>
      <c r="BG567" t="s">
        <v>27261</v>
      </c>
      <c r="BH567" t="s">
        <v>27262</v>
      </c>
      <c r="BK567" t="s">
        <v>27263</v>
      </c>
    </row>
    <row r="568" spans="1:63" x14ac:dyDescent="0.3">
      <c r="A568">
        <v>7.8479999999999999</v>
      </c>
      <c r="B568">
        <v>7.8814200000000003</v>
      </c>
      <c r="C568">
        <v>7.9014699999999998</v>
      </c>
      <c r="D568">
        <v>7.9761300000000004</v>
      </c>
      <c r="E568">
        <v>7.1022400000000001</v>
      </c>
      <c r="F568">
        <v>7.1659100000000002</v>
      </c>
      <c r="G568">
        <v>7.3174099999999997</v>
      </c>
      <c r="H568">
        <v>7.4594300000000002</v>
      </c>
      <c r="I568">
        <v>7.3974599999999997</v>
      </c>
      <c r="J568">
        <v>7.4741099999999996</v>
      </c>
      <c r="K568">
        <v>7.55382</v>
      </c>
      <c r="L568">
        <v>7.4878400000000003</v>
      </c>
      <c r="M568" t="s">
        <v>0</v>
      </c>
      <c r="O568" t="s">
        <v>1</v>
      </c>
      <c r="P568" t="s">
        <v>1</v>
      </c>
      <c r="Q568" t="s">
        <v>2</v>
      </c>
      <c r="R568" t="s">
        <v>28809</v>
      </c>
      <c r="S568" t="s">
        <v>28810</v>
      </c>
      <c r="T568" t="s">
        <v>28811</v>
      </c>
      <c r="U568" t="s">
        <v>4279</v>
      </c>
      <c r="V568" t="s">
        <v>16120</v>
      </c>
      <c r="W568">
        <v>0</v>
      </c>
      <c r="X568" t="s">
        <v>7</v>
      </c>
      <c r="Y568">
        <v>10</v>
      </c>
      <c r="Z568">
        <v>4</v>
      </c>
      <c r="AA568">
        <v>5</v>
      </c>
      <c r="AB568">
        <v>4</v>
      </c>
      <c r="AC568">
        <v>58.2</v>
      </c>
      <c r="AD568">
        <v>1</v>
      </c>
      <c r="AF568" t="s">
        <v>28814</v>
      </c>
      <c r="AG568">
        <v>3.5626699999999998</v>
      </c>
      <c r="AH568">
        <v>6.4190299999999998E-4</v>
      </c>
      <c r="AI568">
        <v>0.64050700000000005</v>
      </c>
      <c r="AJ568">
        <f t="shared" si="112"/>
        <v>-0.64050700000000005</v>
      </c>
      <c r="AK568">
        <v>7.5818599999999998</v>
      </c>
      <c r="AL568" t="str">
        <f t="shared" si="113"/>
        <v/>
      </c>
      <c r="AM568" t="str">
        <f t="shared" si="114"/>
        <v/>
      </c>
      <c r="AN568" t="str">
        <f t="shared" si="115"/>
        <v/>
      </c>
      <c r="AO568" t="str">
        <f t="shared" si="116"/>
        <v>+</v>
      </c>
      <c r="AQ568">
        <v>4.2565600000000003</v>
      </c>
      <c r="AR568">
        <v>1.6119800000000001E-4</v>
      </c>
      <c r="AS568">
        <v>0.42344700000000002</v>
      </c>
      <c r="AT568">
        <f t="shared" si="117"/>
        <v>-0.42344700000000002</v>
      </c>
      <c r="AU568">
        <v>10.0786</v>
      </c>
      <c r="AV568" t="str">
        <f t="shared" si="118"/>
        <v/>
      </c>
      <c r="AW568" t="str">
        <f t="shared" si="119"/>
        <v/>
      </c>
      <c r="AX568" t="str">
        <f t="shared" si="120"/>
        <v/>
      </c>
      <c r="AY568" t="str">
        <f t="shared" si="121"/>
        <v/>
      </c>
      <c r="BA568" s="5" t="str">
        <f t="shared" si="122"/>
        <v/>
      </c>
      <c r="BB568" s="5" t="str">
        <f t="shared" si="123"/>
        <v/>
      </c>
      <c r="BC568" s="5" t="str">
        <f t="shared" si="124"/>
        <v/>
      </c>
      <c r="BD568" s="5" t="str">
        <f t="shared" si="125"/>
        <v/>
      </c>
      <c r="BF568" t="s">
        <v>28812</v>
      </c>
      <c r="BG568" t="s">
        <v>28813</v>
      </c>
      <c r="BH568" t="s">
        <v>28814</v>
      </c>
      <c r="BI568" t="s">
        <v>4284</v>
      </c>
      <c r="BJ568" t="s">
        <v>4320</v>
      </c>
      <c r="BK568" t="s">
        <v>28815</v>
      </c>
    </row>
    <row r="569" spans="1:63" x14ac:dyDescent="0.3">
      <c r="A569">
        <v>9.3171900000000001</v>
      </c>
      <c r="B569">
        <v>9.3031000000000006</v>
      </c>
      <c r="C569">
        <v>9.2737999999999996</v>
      </c>
      <c r="D569">
        <v>9.2934699999999992</v>
      </c>
      <c r="E569">
        <v>8.6286299999999994</v>
      </c>
      <c r="F569">
        <v>8.6688899999999993</v>
      </c>
      <c r="G569">
        <v>8.6794799999999999</v>
      </c>
      <c r="H569">
        <v>8.6524900000000002</v>
      </c>
      <c r="I569">
        <v>9.6400600000000001</v>
      </c>
      <c r="J569">
        <v>9.6137899999999998</v>
      </c>
      <c r="K569">
        <v>9.5679599999999994</v>
      </c>
      <c r="L569">
        <v>9.5605200000000004</v>
      </c>
      <c r="M569" t="s">
        <v>0</v>
      </c>
      <c r="O569" t="s">
        <v>1</v>
      </c>
      <c r="P569" t="s">
        <v>1</v>
      </c>
      <c r="Q569" t="s">
        <v>2</v>
      </c>
      <c r="R569" t="s">
        <v>26413</v>
      </c>
      <c r="S569" t="s">
        <v>18827</v>
      </c>
      <c r="T569" t="s">
        <v>26414</v>
      </c>
      <c r="U569" t="s">
        <v>26415</v>
      </c>
      <c r="V569" t="s">
        <v>26416</v>
      </c>
      <c r="W569">
        <v>0</v>
      </c>
      <c r="X569" t="s">
        <v>7</v>
      </c>
      <c r="Y569">
        <v>17</v>
      </c>
      <c r="Z569">
        <v>4</v>
      </c>
      <c r="AA569">
        <v>6</v>
      </c>
      <c r="AB569">
        <v>4</v>
      </c>
      <c r="AC569">
        <v>26.7</v>
      </c>
      <c r="AD569">
        <v>1</v>
      </c>
      <c r="AF569" t="s">
        <v>26419</v>
      </c>
      <c r="AG569">
        <v>8.0702999999999996</v>
      </c>
      <c r="AH569" s="1">
        <v>5.6153599999999998E-7</v>
      </c>
      <c r="AI569">
        <v>0.639517</v>
      </c>
      <c r="AJ569">
        <f t="shared" si="112"/>
        <v>-0.639517</v>
      </c>
      <c r="AK569">
        <v>44.602800000000002</v>
      </c>
      <c r="AL569" t="str">
        <f t="shared" si="113"/>
        <v/>
      </c>
      <c r="AM569" t="str">
        <f t="shared" si="114"/>
        <v/>
      </c>
      <c r="AN569" t="str">
        <f t="shared" si="115"/>
        <v/>
      </c>
      <c r="AO569" t="str">
        <f t="shared" si="116"/>
        <v>+</v>
      </c>
      <c r="AQ569">
        <v>5.12066</v>
      </c>
      <c r="AR569" s="1">
        <v>3.0846599999999997E-5</v>
      </c>
      <c r="AS569">
        <v>-0.29869600000000002</v>
      </c>
      <c r="AT569">
        <f t="shared" si="117"/>
        <v>0.29869600000000002</v>
      </c>
      <c r="AU569">
        <v>-14.2156</v>
      </c>
      <c r="AV569" t="str">
        <f t="shared" si="118"/>
        <v/>
      </c>
      <c r="AW569" t="str">
        <f t="shared" si="119"/>
        <v/>
      </c>
      <c r="AX569" t="str">
        <f t="shared" si="120"/>
        <v/>
      </c>
      <c r="AY569" t="str">
        <f t="shared" si="121"/>
        <v/>
      </c>
      <c r="BA569" s="5" t="str">
        <f t="shared" si="122"/>
        <v/>
      </c>
      <c r="BB569" s="5" t="str">
        <f t="shared" si="123"/>
        <v/>
      </c>
      <c r="BC569" s="5" t="str">
        <f t="shared" si="124"/>
        <v/>
      </c>
      <c r="BD569" s="5" t="str">
        <f t="shared" si="125"/>
        <v/>
      </c>
      <c r="BF569" t="s">
        <v>26417</v>
      </c>
      <c r="BG569" t="s">
        <v>26418</v>
      </c>
      <c r="BH569" t="s">
        <v>26419</v>
      </c>
      <c r="BI569" t="s">
        <v>26415</v>
      </c>
      <c r="BJ569" t="s">
        <v>26420</v>
      </c>
      <c r="BK569" t="s">
        <v>26421</v>
      </c>
    </row>
    <row r="570" spans="1:63" x14ac:dyDescent="0.3">
      <c r="A570">
        <v>8.9152799999999992</v>
      </c>
      <c r="B570">
        <v>8.8859999999999992</v>
      </c>
      <c r="C570">
        <v>8.8366799999999994</v>
      </c>
      <c r="D570">
        <v>8.9062900000000003</v>
      </c>
      <c r="E570">
        <v>8.2895599999999998</v>
      </c>
      <c r="F570">
        <v>8.1714300000000009</v>
      </c>
      <c r="G570">
        <v>8.3535900000000005</v>
      </c>
      <c r="H570">
        <v>8.1749299999999998</v>
      </c>
      <c r="I570">
        <v>8.3785100000000003</v>
      </c>
      <c r="J570">
        <v>8.36632</v>
      </c>
      <c r="K570">
        <v>8.4544999999999995</v>
      </c>
      <c r="L570">
        <v>8.35623</v>
      </c>
      <c r="M570" t="s">
        <v>0</v>
      </c>
      <c r="O570" t="s">
        <v>1</v>
      </c>
      <c r="P570" t="s">
        <v>1</v>
      </c>
      <c r="Q570" t="s">
        <v>2</v>
      </c>
      <c r="R570" t="s">
        <v>29877</v>
      </c>
      <c r="S570" t="s">
        <v>29878</v>
      </c>
      <c r="T570" t="s">
        <v>17285</v>
      </c>
      <c r="V570" t="s">
        <v>29879</v>
      </c>
      <c r="W570">
        <v>0</v>
      </c>
      <c r="X570" t="s">
        <v>7</v>
      </c>
      <c r="Y570">
        <v>15</v>
      </c>
      <c r="Z570">
        <v>4</v>
      </c>
      <c r="AA570">
        <v>4</v>
      </c>
      <c r="AB570">
        <v>4</v>
      </c>
      <c r="AC570">
        <v>32.1</v>
      </c>
      <c r="AD570">
        <v>1</v>
      </c>
      <c r="AF570" t="s">
        <v>29882</v>
      </c>
      <c r="AG570">
        <v>4.9470099999999997</v>
      </c>
      <c r="AH570" s="1">
        <v>4.5422800000000002E-5</v>
      </c>
      <c r="AI570">
        <v>0.63868899999999995</v>
      </c>
      <c r="AJ570">
        <f t="shared" si="112"/>
        <v>-0.63868899999999995</v>
      </c>
      <c r="AK570">
        <v>13.2746</v>
      </c>
      <c r="AL570" t="str">
        <f t="shared" si="113"/>
        <v/>
      </c>
      <c r="AM570" t="str">
        <f t="shared" si="114"/>
        <v/>
      </c>
      <c r="AN570" t="str">
        <f t="shared" si="115"/>
        <v/>
      </c>
      <c r="AO570" t="str">
        <f t="shared" si="116"/>
        <v>+</v>
      </c>
      <c r="AQ570">
        <v>5.6504000000000003</v>
      </c>
      <c r="AR570" s="1">
        <v>1.2238100000000001E-5</v>
      </c>
      <c r="AS570">
        <v>0.49717099999999997</v>
      </c>
      <c r="AT570">
        <f t="shared" si="117"/>
        <v>-0.49717099999999997</v>
      </c>
      <c r="AU570">
        <v>17.4956</v>
      </c>
      <c r="AV570" t="str">
        <f t="shared" si="118"/>
        <v/>
      </c>
      <c r="AW570" t="str">
        <f t="shared" si="119"/>
        <v/>
      </c>
      <c r="AX570" t="str">
        <f t="shared" si="120"/>
        <v/>
      </c>
      <c r="AY570" t="str">
        <f t="shared" si="121"/>
        <v/>
      </c>
      <c r="BA570" s="5" t="str">
        <f t="shared" si="122"/>
        <v/>
      </c>
      <c r="BB570" s="5" t="str">
        <f t="shared" si="123"/>
        <v/>
      </c>
      <c r="BC570" s="5" t="str">
        <f t="shared" si="124"/>
        <v/>
      </c>
      <c r="BD570" s="5" t="str">
        <f t="shared" si="125"/>
        <v/>
      </c>
      <c r="BF570" t="s">
        <v>29880</v>
      </c>
      <c r="BG570" t="s">
        <v>29881</v>
      </c>
      <c r="BH570" t="s">
        <v>29882</v>
      </c>
      <c r="BJ570" t="s">
        <v>29883</v>
      </c>
      <c r="BK570" t="s">
        <v>29884</v>
      </c>
    </row>
    <row r="571" spans="1:63" x14ac:dyDescent="0.3">
      <c r="A571">
        <v>14.8849</v>
      </c>
      <c r="B571">
        <v>14.8772</v>
      </c>
      <c r="C571">
        <v>14.862299999999999</v>
      </c>
      <c r="D571">
        <v>14.8772</v>
      </c>
      <c r="E571">
        <v>14.216200000000001</v>
      </c>
      <c r="F571">
        <v>14.208399999999999</v>
      </c>
      <c r="G571">
        <v>14.265599999999999</v>
      </c>
      <c r="H571">
        <v>14.2567</v>
      </c>
      <c r="I571">
        <v>14.7095</v>
      </c>
      <c r="J571">
        <v>14.7006</v>
      </c>
      <c r="K571">
        <v>14.6991</v>
      </c>
      <c r="L571">
        <v>14.694800000000001</v>
      </c>
      <c r="M571" t="s">
        <v>0</v>
      </c>
      <c r="O571" t="s">
        <v>1</v>
      </c>
      <c r="P571" t="s">
        <v>1</v>
      </c>
      <c r="Q571" t="s">
        <v>2</v>
      </c>
      <c r="R571" t="s">
        <v>84</v>
      </c>
      <c r="S571" t="s">
        <v>85</v>
      </c>
      <c r="T571" t="s">
        <v>86</v>
      </c>
      <c r="U571" t="s">
        <v>87</v>
      </c>
      <c r="V571" t="s">
        <v>88</v>
      </c>
      <c r="W571">
        <v>1</v>
      </c>
      <c r="X571" t="s">
        <v>7</v>
      </c>
      <c r="Y571">
        <v>57</v>
      </c>
      <c r="Z571">
        <v>112</v>
      </c>
      <c r="AA571">
        <v>301</v>
      </c>
      <c r="AB571">
        <v>111</v>
      </c>
      <c r="AC571">
        <v>273.3</v>
      </c>
      <c r="AD571">
        <v>1</v>
      </c>
      <c r="AF571" t="s">
        <v>91</v>
      </c>
      <c r="AG571">
        <v>7.9389799999999999</v>
      </c>
      <c r="AH571" s="1">
        <v>6.79599E-7</v>
      </c>
      <c r="AI571">
        <v>0.63864799999999999</v>
      </c>
      <c r="AJ571">
        <f t="shared" si="112"/>
        <v>-0.63864799999999999</v>
      </c>
      <c r="AK571">
        <v>42.404800000000002</v>
      </c>
      <c r="AL571" t="str">
        <f t="shared" si="113"/>
        <v/>
      </c>
      <c r="AM571" t="str">
        <f t="shared" si="114"/>
        <v/>
      </c>
      <c r="AN571" t="str">
        <f t="shared" si="115"/>
        <v/>
      </c>
      <c r="AO571" t="str">
        <f t="shared" si="116"/>
        <v>+</v>
      </c>
      <c r="AQ571">
        <v>7.1073599999999999</v>
      </c>
      <c r="AR571" s="1">
        <v>1.16638E-6</v>
      </c>
      <c r="AS571">
        <v>0.17438400000000001</v>
      </c>
      <c r="AT571">
        <f t="shared" si="117"/>
        <v>-0.17438400000000001</v>
      </c>
      <c r="AU571">
        <v>30.778300000000002</v>
      </c>
      <c r="AV571" t="str">
        <f t="shared" si="118"/>
        <v/>
      </c>
      <c r="AW571" t="str">
        <f t="shared" si="119"/>
        <v/>
      </c>
      <c r="AX571" t="str">
        <f t="shared" si="120"/>
        <v/>
      </c>
      <c r="AY571" t="str">
        <f t="shared" si="121"/>
        <v/>
      </c>
      <c r="BA571" s="5" t="str">
        <f t="shared" si="122"/>
        <v/>
      </c>
      <c r="BB571" s="5" t="str">
        <f t="shared" si="123"/>
        <v/>
      </c>
      <c r="BC571" s="5" t="str">
        <f t="shared" si="124"/>
        <v/>
      </c>
      <c r="BD571" s="5" t="str">
        <f t="shared" si="125"/>
        <v/>
      </c>
      <c r="BF571" t="s">
        <v>89</v>
      </c>
      <c r="BG571" t="s">
        <v>90</v>
      </c>
      <c r="BH571" t="s">
        <v>91</v>
      </c>
      <c r="BI571" t="s">
        <v>92</v>
      </c>
      <c r="BJ571" t="s">
        <v>93</v>
      </c>
      <c r="BK571" t="s">
        <v>94</v>
      </c>
    </row>
    <row r="572" spans="1:63" x14ac:dyDescent="0.3">
      <c r="A572">
        <v>7.7989600000000001</v>
      </c>
      <c r="B572">
        <v>7.6871999999999998</v>
      </c>
      <c r="C572">
        <v>7.7455100000000003</v>
      </c>
      <c r="D572">
        <v>7.7387699999999997</v>
      </c>
      <c r="E572">
        <v>6.8887400000000003</v>
      </c>
      <c r="F572">
        <v>6.9692400000000001</v>
      </c>
      <c r="G572">
        <v>7.2006500000000004</v>
      </c>
      <c r="H572">
        <v>7.3601900000000002</v>
      </c>
      <c r="I572">
        <v>7.6359000000000004</v>
      </c>
      <c r="J572">
        <v>7.6532</v>
      </c>
      <c r="K572">
        <v>7.4821999999999997</v>
      </c>
      <c r="L572">
        <v>7.5062100000000003</v>
      </c>
      <c r="M572" t="s">
        <v>0</v>
      </c>
      <c r="O572" t="s">
        <v>1</v>
      </c>
      <c r="P572" t="s">
        <v>1</v>
      </c>
      <c r="Q572" t="s">
        <v>2</v>
      </c>
      <c r="R572" t="s">
        <v>13960</v>
      </c>
      <c r="S572" t="s">
        <v>12878</v>
      </c>
      <c r="T572" t="s">
        <v>30845</v>
      </c>
      <c r="V572" t="s">
        <v>6625</v>
      </c>
      <c r="W572">
        <v>0</v>
      </c>
      <c r="X572" t="s">
        <v>7</v>
      </c>
      <c r="Y572">
        <v>8</v>
      </c>
      <c r="Z572">
        <v>5</v>
      </c>
      <c r="AA572">
        <v>5</v>
      </c>
      <c r="AB572">
        <v>5</v>
      </c>
      <c r="AC572">
        <v>75.3</v>
      </c>
      <c r="AD572">
        <v>1</v>
      </c>
      <c r="AF572" t="s">
        <v>30848</v>
      </c>
      <c r="AG572">
        <v>2.93425</v>
      </c>
      <c r="AH572">
        <v>2.2480099999999999E-3</v>
      </c>
      <c r="AI572">
        <v>0.63790100000000005</v>
      </c>
      <c r="AJ572">
        <f t="shared" si="112"/>
        <v>-0.63790100000000005</v>
      </c>
      <c r="AK572">
        <v>5.78843</v>
      </c>
      <c r="AL572" t="str">
        <f t="shared" si="113"/>
        <v/>
      </c>
      <c r="AM572" t="str">
        <f t="shared" si="114"/>
        <v/>
      </c>
      <c r="AN572" t="str">
        <f t="shared" si="115"/>
        <v/>
      </c>
      <c r="AO572" t="str">
        <f t="shared" si="116"/>
        <v>+</v>
      </c>
      <c r="AQ572">
        <v>1.8946000000000001</v>
      </c>
      <c r="AR572">
        <v>1.87447E-2</v>
      </c>
      <c r="AS572">
        <v>0.17323</v>
      </c>
      <c r="AT572">
        <f t="shared" si="117"/>
        <v>-0.17323</v>
      </c>
      <c r="AU572">
        <v>3.5051299999999999</v>
      </c>
      <c r="AV572" t="str">
        <f t="shared" si="118"/>
        <v/>
      </c>
      <c r="AW572" t="str">
        <f t="shared" si="119"/>
        <v/>
      </c>
      <c r="AX572" t="str">
        <f t="shared" si="120"/>
        <v/>
      </c>
      <c r="AY572" t="str">
        <f t="shared" si="121"/>
        <v/>
      </c>
      <c r="BA572" s="5" t="str">
        <f t="shared" si="122"/>
        <v/>
      </c>
      <c r="BB572" s="5" t="str">
        <f t="shared" si="123"/>
        <v/>
      </c>
      <c r="BC572" s="5" t="str">
        <f t="shared" si="124"/>
        <v/>
      </c>
      <c r="BD572" s="5" t="str">
        <f t="shared" si="125"/>
        <v/>
      </c>
      <c r="BF572" t="s">
        <v>30846</v>
      </c>
      <c r="BG572" t="s">
        <v>30847</v>
      </c>
      <c r="BH572" t="s">
        <v>30848</v>
      </c>
      <c r="BK572" t="s">
        <v>30849</v>
      </c>
    </row>
    <row r="573" spans="1:63" x14ac:dyDescent="0.3">
      <c r="A573">
        <v>12.5961</v>
      </c>
      <c r="B573">
        <v>12.626799999999999</v>
      </c>
      <c r="C573">
        <v>12.6457</v>
      </c>
      <c r="D573">
        <v>12.6487</v>
      </c>
      <c r="E573">
        <v>11.9588</v>
      </c>
      <c r="F573">
        <v>11.9686</v>
      </c>
      <c r="G573">
        <v>11.9512</v>
      </c>
      <c r="H573">
        <v>12.088800000000001</v>
      </c>
      <c r="I573">
        <v>12.745200000000001</v>
      </c>
      <c r="J573">
        <v>12.8047</v>
      </c>
      <c r="K573">
        <v>12.754099999999999</v>
      </c>
      <c r="L573">
        <v>12.746700000000001</v>
      </c>
      <c r="M573" t="s">
        <v>0</v>
      </c>
      <c r="O573" t="s">
        <v>1</v>
      </c>
      <c r="P573" t="s">
        <v>1</v>
      </c>
      <c r="Q573" t="s">
        <v>2</v>
      </c>
      <c r="R573" t="s">
        <v>9279</v>
      </c>
      <c r="S573" t="s">
        <v>1273</v>
      </c>
      <c r="T573" t="s">
        <v>9280</v>
      </c>
      <c r="V573" t="s">
        <v>9281</v>
      </c>
      <c r="W573">
        <v>0</v>
      </c>
      <c r="X573" t="s">
        <v>7</v>
      </c>
      <c r="Y573">
        <v>47</v>
      </c>
      <c r="Z573">
        <v>12</v>
      </c>
      <c r="AA573">
        <v>38</v>
      </c>
      <c r="AB573">
        <v>12</v>
      </c>
      <c r="AC573">
        <v>20.6</v>
      </c>
      <c r="AD573">
        <v>1</v>
      </c>
      <c r="AF573" t="s">
        <v>9284</v>
      </c>
      <c r="AG573">
        <v>5.7769599999999999</v>
      </c>
      <c r="AH573" s="1">
        <v>1.11594E-5</v>
      </c>
      <c r="AI573">
        <v>0.63746000000000003</v>
      </c>
      <c r="AJ573">
        <f t="shared" si="112"/>
        <v>-0.63746000000000003</v>
      </c>
      <c r="AK573">
        <v>18.380800000000001</v>
      </c>
      <c r="AL573" t="str">
        <f t="shared" si="113"/>
        <v/>
      </c>
      <c r="AM573" t="str">
        <f t="shared" si="114"/>
        <v/>
      </c>
      <c r="AN573" t="str">
        <f t="shared" si="115"/>
        <v/>
      </c>
      <c r="AO573" t="str">
        <f t="shared" si="116"/>
        <v>+</v>
      </c>
      <c r="AQ573">
        <v>3.4304899999999998</v>
      </c>
      <c r="AR573">
        <v>8.0576599999999997E-4</v>
      </c>
      <c r="AS573">
        <v>-0.13335</v>
      </c>
      <c r="AT573">
        <f t="shared" si="117"/>
        <v>0.13335</v>
      </c>
      <c r="AU573">
        <v>-7.1719999999999997</v>
      </c>
      <c r="AV573" t="str">
        <f t="shared" si="118"/>
        <v/>
      </c>
      <c r="AW573" t="str">
        <f t="shared" si="119"/>
        <v/>
      </c>
      <c r="AX573" t="str">
        <f t="shared" si="120"/>
        <v/>
      </c>
      <c r="AY573" t="str">
        <f t="shared" si="121"/>
        <v/>
      </c>
      <c r="BA573" s="5" t="str">
        <f t="shared" si="122"/>
        <v/>
      </c>
      <c r="BB573" s="5" t="str">
        <f t="shared" si="123"/>
        <v/>
      </c>
      <c r="BC573" s="5" t="str">
        <f t="shared" si="124"/>
        <v/>
      </c>
      <c r="BD573" s="5" t="str">
        <f t="shared" si="125"/>
        <v/>
      </c>
      <c r="BF573" t="s">
        <v>9282</v>
      </c>
      <c r="BG573" t="s">
        <v>9283</v>
      </c>
      <c r="BH573" t="s">
        <v>9284</v>
      </c>
      <c r="BJ573" t="s">
        <v>280</v>
      </c>
      <c r="BK573" t="s">
        <v>9285</v>
      </c>
    </row>
    <row r="574" spans="1:63" x14ac:dyDescent="0.3">
      <c r="A574">
        <v>6.1292799999999996</v>
      </c>
      <c r="B574">
        <v>6.2798400000000001</v>
      </c>
      <c r="C574">
        <v>6.2611499999999998</v>
      </c>
      <c r="D574">
        <v>6.3273299999999999</v>
      </c>
      <c r="E574">
        <v>5.6524900000000002</v>
      </c>
      <c r="F574">
        <v>5.6524900000000002</v>
      </c>
      <c r="G574">
        <v>5.5668199999999999</v>
      </c>
      <c r="H574">
        <v>5.5789400000000002</v>
      </c>
      <c r="I574">
        <v>6.5345000000000004</v>
      </c>
      <c r="J574">
        <v>6.4412799999999999</v>
      </c>
      <c r="K574">
        <v>6.5909599999999999</v>
      </c>
      <c r="L574">
        <v>6.6553500000000003</v>
      </c>
      <c r="M574" t="s">
        <v>0</v>
      </c>
      <c r="O574" t="s">
        <v>1</v>
      </c>
      <c r="P574" t="s">
        <v>1</v>
      </c>
      <c r="Q574" t="s">
        <v>2</v>
      </c>
      <c r="R574" t="s">
        <v>6090</v>
      </c>
      <c r="S574" t="s">
        <v>6091</v>
      </c>
      <c r="T574" t="s">
        <v>6092</v>
      </c>
      <c r="U574" t="s">
        <v>480</v>
      </c>
      <c r="V574" t="s">
        <v>481</v>
      </c>
      <c r="W574">
        <v>0</v>
      </c>
      <c r="X574" t="s">
        <v>7</v>
      </c>
      <c r="Y574">
        <v>17</v>
      </c>
      <c r="Z574">
        <v>14</v>
      </c>
      <c r="AA574">
        <v>40</v>
      </c>
      <c r="AB574">
        <v>2</v>
      </c>
      <c r="AC574">
        <v>109.4</v>
      </c>
      <c r="AD574">
        <v>1</v>
      </c>
      <c r="AF574" t="s">
        <v>6095</v>
      </c>
      <c r="AG574">
        <v>4.9302200000000003</v>
      </c>
      <c r="AH574" s="1">
        <v>4.6651299999999998E-5</v>
      </c>
      <c r="AI574">
        <v>0.63672099999999998</v>
      </c>
      <c r="AJ574">
        <f t="shared" si="112"/>
        <v>-0.63672099999999998</v>
      </c>
      <c r="AK574">
        <v>13.1868</v>
      </c>
      <c r="AL574" t="str">
        <f t="shared" si="113"/>
        <v/>
      </c>
      <c r="AM574" t="str">
        <f t="shared" si="114"/>
        <v/>
      </c>
      <c r="AN574" t="str">
        <f t="shared" si="115"/>
        <v/>
      </c>
      <c r="AO574" t="str">
        <f t="shared" si="116"/>
        <v>+</v>
      </c>
      <c r="AQ574">
        <v>2.5797099999999999</v>
      </c>
      <c r="AR574">
        <v>4.5091699999999998E-3</v>
      </c>
      <c r="AS574">
        <v>-0.30612099999999998</v>
      </c>
      <c r="AT574">
        <f t="shared" si="117"/>
        <v>0.30612099999999998</v>
      </c>
      <c r="AU574">
        <v>-4.9293199999999997</v>
      </c>
      <c r="AV574" t="str">
        <f t="shared" si="118"/>
        <v/>
      </c>
      <c r="AW574" t="str">
        <f t="shared" si="119"/>
        <v/>
      </c>
      <c r="AX574" t="str">
        <f t="shared" si="120"/>
        <v/>
      </c>
      <c r="AY574" t="str">
        <f t="shared" si="121"/>
        <v/>
      </c>
      <c r="BA574" s="5" t="str">
        <f t="shared" si="122"/>
        <v/>
      </c>
      <c r="BB574" s="5" t="str">
        <f t="shared" si="123"/>
        <v/>
      </c>
      <c r="BC574" s="5" t="str">
        <f t="shared" si="124"/>
        <v/>
      </c>
      <c r="BD574" s="5" t="str">
        <f t="shared" si="125"/>
        <v/>
      </c>
      <c r="BF574" t="s">
        <v>6093</v>
      </c>
      <c r="BG574" t="s">
        <v>6094</v>
      </c>
      <c r="BH574" t="s">
        <v>6095</v>
      </c>
      <c r="BI574" t="s">
        <v>485</v>
      </c>
      <c r="BJ574" t="s">
        <v>6096</v>
      </c>
      <c r="BK574" t="s">
        <v>6097</v>
      </c>
    </row>
    <row r="575" spans="1:63" x14ac:dyDescent="0.3">
      <c r="A575">
        <v>7.8869199999999999</v>
      </c>
      <c r="B575">
        <v>7.7780800000000001</v>
      </c>
      <c r="C575">
        <v>7.8887400000000003</v>
      </c>
      <c r="D575">
        <v>7.7866</v>
      </c>
      <c r="E575">
        <v>7.2240000000000002</v>
      </c>
      <c r="F575">
        <v>7.2104299999999997</v>
      </c>
      <c r="G575">
        <v>7.19672</v>
      </c>
      <c r="H575">
        <v>7.1649099999999999</v>
      </c>
      <c r="I575">
        <v>7.5196399999999999</v>
      </c>
      <c r="J575">
        <v>7.4136300000000004</v>
      </c>
      <c r="K575">
        <v>7.5196399999999999</v>
      </c>
      <c r="L575">
        <v>7.59694</v>
      </c>
      <c r="M575" t="s">
        <v>0</v>
      </c>
      <c r="O575" t="s">
        <v>1</v>
      </c>
      <c r="P575" t="s">
        <v>1</v>
      </c>
      <c r="Q575" t="s">
        <v>2</v>
      </c>
      <c r="R575" t="s">
        <v>36371</v>
      </c>
      <c r="S575" t="s">
        <v>36372</v>
      </c>
      <c r="T575" t="s">
        <v>1044</v>
      </c>
      <c r="U575" t="s">
        <v>4520</v>
      </c>
      <c r="V575" t="s">
        <v>36373</v>
      </c>
      <c r="W575">
        <v>0</v>
      </c>
      <c r="X575" t="s">
        <v>7</v>
      </c>
      <c r="Y575">
        <v>13</v>
      </c>
      <c r="Z575">
        <v>2</v>
      </c>
      <c r="AA575">
        <v>3</v>
      </c>
      <c r="AB575">
        <v>2</v>
      </c>
      <c r="AC575">
        <v>20.9</v>
      </c>
      <c r="AD575">
        <v>1</v>
      </c>
      <c r="AF575" t="s">
        <v>36376</v>
      </c>
      <c r="AG575">
        <v>5.8967499999999999</v>
      </c>
      <c r="AH575" s="1">
        <v>9.3382499999999999E-6</v>
      </c>
      <c r="AI575">
        <v>0.63606799999999997</v>
      </c>
      <c r="AJ575">
        <f t="shared" si="112"/>
        <v>-0.63606799999999997</v>
      </c>
      <c r="AK575">
        <v>19.258700000000001</v>
      </c>
      <c r="AL575" t="str">
        <f t="shared" si="113"/>
        <v/>
      </c>
      <c r="AM575" t="str">
        <f t="shared" si="114"/>
        <v/>
      </c>
      <c r="AN575" t="str">
        <f t="shared" si="115"/>
        <v/>
      </c>
      <c r="AO575" t="str">
        <f t="shared" si="116"/>
        <v>+</v>
      </c>
      <c r="AQ575">
        <v>3.25583</v>
      </c>
      <c r="AR575">
        <v>1.1441800000000001E-3</v>
      </c>
      <c r="AS575">
        <v>0.32262400000000002</v>
      </c>
      <c r="AT575">
        <f t="shared" si="117"/>
        <v>-0.32262400000000002</v>
      </c>
      <c r="AU575">
        <v>6.6583600000000001</v>
      </c>
      <c r="AV575" t="str">
        <f t="shared" si="118"/>
        <v/>
      </c>
      <c r="AW575" t="str">
        <f t="shared" si="119"/>
        <v/>
      </c>
      <c r="AX575" t="str">
        <f t="shared" si="120"/>
        <v/>
      </c>
      <c r="AY575" t="str">
        <f t="shared" si="121"/>
        <v/>
      </c>
      <c r="BA575" s="5" t="str">
        <f t="shared" si="122"/>
        <v/>
      </c>
      <c r="BB575" s="5" t="str">
        <f t="shared" si="123"/>
        <v/>
      </c>
      <c r="BC575" s="5" t="str">
        <f t="shared" si="124"/>
        <v/>
      </c>
      <c r="BD575" s="5" t="str">
        <f t="shared" si="125"/>
        <v/>
      </c>
      <c r="BF575" t="s">
        <v>36374</v>
      </c>
      <c r="BG575" t="s">
        <v>36375</v>
      </c>
      <c r="BH575" t="s">
        <v>36376</v>
      </c>
      <c r="BI575" t="s">
        <v>4520</v>
      </c>
      <c r="BJ575" t="s">
        <v>10582</v>
      </c>
      <c r="BK575" t="s">
        <v>36377</v>
      </c>
    </row>
    <row r="576" spans="1:63" x14ac:dyDescent="0.3">
      <c r="A576">
        <v>7.11374</v>
      </c>
      <c r="B576">
        <v>7.1022400000000001</v>
      </c>
      <c r="C576">
        <v>7.2364899999999999</v>
      </c>
      <c r="D576">
        <v>7.1679199999999996</v>
      </c>
      <c r="E576">
        <v>6.5561199999999999</v>
      </c>
      <c r="F576">
        <v>6.4528600000000003</v>
      </c>
      <c r="G576">
        <v>6.4741099999999996</v>
      </c>
      <c r="H576">
        <v>6.5939500000000004</v>
      </c>
      <c r="I576">
        <v>6.5698600000000003</v>
      </c>
      <c r="J576">
        <v>6.61029</v>
      </c>
      <c r="K576">
        <v>6.5576600000000003</v>
      </c>
      <c r="L576">
        <v>6.5849599999999997</v>
      </c>
      <c r="M576" t="s">
        <v>0</v>
      </c>
      <c r="O576" t="s">
        <v>1</v>
      </c>
      <c r="P576" t="s">
        <v>1</v>
      </c>
      <c r="Q576" t="s">
        <v>2</v>
      </c>
      <c r="R576" t="s">
        <v>41020</v>
      </c>
      <c r="S576" t="s">
        <v>4582</v>
      </c>
      <c r="T576" t="s">
        <v>41021</v>
      </c>
      <c r="V576" t="s">
        <v>12219</v>
      </c>
      <c r="W576">
        <v>0</v>
      </c>
      <c r="X576" t="s">
        <v>7</v>
      </c>
      <c r="Y576">
        <v>2</v>
      </c>
      <c r="Z576">
        <v>1</v>
      </c>
      <c r="AA576">
        <v>1</v>
      </c>
      <c r="AB576">
        <v>1</v>
      </c>
      <c r="AC576">
        <v>57.6</v>
      </c>
      <c r="AD576">
        <v>1</v>
      </c>
      <c r="AF576" t="s">
        <v>41024</v>
      </c>
      <c r="AG576">
        <v>5.0856199999999996</v>
      </c>
      <c r="AH576" s="1">
        <v>3.5531899999999998E-5</v>
      </c>
      <c r="AI576">
        <v>0.63583699999999999</v>
      </c>
      <c r="AJ576">
        <f t="shared" si="112"/>
        <v>-0.63583699999999999</v>
      </c>
      <c r="AK576">
        <v>14.020799999999999</v>
      </c>
      <c r="AL576" t="str">
        <f t="shared" si="113"/>
        <v/>
      </c>
      <c r="AM576" t="str">
        <f t="shared" si="114"/>
        <v/>
      </c>
      <c r="AN576" t="str">
        <f t="shared" si="115"/>
        <v/>
      </c>
      <c r="AO576" t="str">
        <f t="shared" si="116"/>
        <v>+</v>
      </c>
      <c r="AQ576">
        <v>5.6602300000000003</v>
      </c>
      <c r="AR576" s="1">
        <v>1.2105399999999999E-5</v>
      </c>
      <c r="AS576">
        <v>0.57440800000000003</v>
      </c>
      <c r="AT576">
        <f t="shared" si="117"/>
        <v>-0.57440800000000003</v>
      </c>
      <c r="AU576">
        <v>17.562799999999999</v>
      </c>
      <c r="AV576" t="str">
        <f t="shared" si="118"/>
        <v/>
      </c>
      <c r="AW576" t="str">
        <f t="shared" si="119"/>
        <v/>
      </c>
      <c r="AX576" t="str">
        <f t="shared" si="120"/>
        <v/>
      </c>
      <c r="AY576" t="str">
        <f t="shared" si="121"/>
        <v/>
      </c>
      <c r="BA576" s="5" t="str">
        <f t="shared" si="122"/>
        <v/>
      </c>
      <c r="BB576" s="5" t="str">
        <f t="shared" si="123"/>
        <v/>
      </c>
      <c r="BC576" s="5" t="str">
        <f t="shared" si="124"/>
        <v/>
      </c>
      <c r="BD576" s="5" t="str">
        <f t="shared" si="125"/>
        <v/>
      </c>
      <c r="BF576" t="s">
        <v>41022</v>
      </c>
      <c r="BG576" t="s">
        <v>41023</v>
      </c>
      <c r="BH576" t="s">
        <v>41024</v>
      </c>
      <c r="BJ576" t="s">
        <v>12223</v>
      </c>
      <c r="BK576" t="s">
        <v>41025</v>
      </c>
    </row>
    <row r="577" spans="1:63" x14ac:dyDescent="0.3">
      <c r="A577">
        <v>13.132999999999999</v>
      </c>
      <c r="B577">
        <v>13.1326</v>
      </c>
      <c r="C577">
        <v>13.1609</v>
      </c>
      <c r="D577">
        <v>13.0822</v>
      </c>
      <c r="E577">
        <v>12.446199999999999</v>
      </c>
      <c r="F577">
        <v>12.515599999999999</v>
      </c>
      <c r="G577">
        <v>12.489599999999999</v>
      </c>
      <c r="H577">
        <v>12.5166</v>
      </c>
      <c r="I577">
        <v>12.727</v>
      </c>
      <c r="J577">
        <v>12.8222</v>
      </c>
      <c r="K577">
        <v>12.7296</v>
      </c>
      <c r="L577">
        <v>12.7913</v>
      </c>
      <c r="M577" t="s">
        <v>0</v>
      </c>
      <c r="O577" t="s">
        <v>1</v>
      </c>
      <c r="P577" t="s">
        <v>1</v>
      </c>
      <c r="Q577" t="s">
        <v>2</v>
      </c>
      <c r="R577" t="s">
        <v>6794</v>
      </c>
      <c r="S577" t="s">
        <v>6795</v>
      </c>
      <c r="T577" t="s">
        <v>6796</v>
      </c>
      <c r="V577" t="s">
        <v>6797</v>
      </c>
      <c r="W577">
        <v>0</v>
      </c>
      <c r="X577" t="s">
        <v>7</v>
      </c>
      <c r="Y577">
        <v>31</v>
      </c>
      <c r="Z577">
        <v>24</v>
      </c>
      <c r="AA577">
        <v>46</v>
      </c>
      <c r="AB577">
        <v>24</v>
      </c>
      <c r="AC577">
        <v>73.599999999999994</v>
      </c>
      <c r="AD577">
        <v>1</v>
      </c>
      <c r="AF577" t="s">
        <v>6800</v>
      </c>
      <c r="AG577">
        <v>6.7989600000000001</v>
      </c>
      <c r="AH577" s="1">
        <v>2.4607200000000001E-6</v>
      </c>
      <c r="AI577">
        <v>0.63517199999999996</v>
      </c>
      <c r="AJ577">
        <f t="shared" si="112"/>
        <v>-0.63517199999999996</v>
      </c>
      <c r="AK577">
        <v>27.322700000000001</v>
      </c>
      <c r="AL577" t="str">
        <f t="shared" si="113"/>
        <v/>
      </c>
      <c r="AM577" t="str">
        <f t="shared" si="114"/>
        <v/>
      </c>
      <c r="AN577" t="str">
        <f t="shared" si="115"/>
        <v/>
      </c>
      <c r="AO577" t="str">
        <f t="shared" si="116"/>
        <v>+</v>
      </c>
      <c r="AQ577">
        <v>4.8054500000000004</v>
      </c>
      <c r="AR577" s="1">
        <v>5.6227799999999997E-5</v>
      </c>
      <c r="AS577">
        <v>0.35966799999999999</v>
      </c>
      <c r="AT577">
        <f t="shared" si="117"/>
        <v>-0.35966799999999999</v>
      </c>
      <c r="AU577">
        <v>12.5512</v>
      </c>
      <c r="AV577" t="str">
        <f t="shared" si="118"/>
        <v/>
      </c>
      <c r="AW577" t="str">
        <f t="shared" si="119"/>
        <v/>
      </c>
      <c r="AX577" t="str">
        <f t="shared" si="120"/>
        <v/>
      </c>
      <c r="AY577" t="str">
        <f t="shared" si="121"/>
        <v/>
      </c>
      <c r="BA577" s="5" t="str">
        <f t="shared" si="122"/>
        <v/>
      </c>
      <c r="BB577" s="5" t="str">
        <f t="shared" si="123"/>
        <v/>
      </c>
      <c r="BC577" s="5" t="str">
        <f t="shared" si="124"/>
        <v/>
      </c>
      <c r="BD577" s="5" t="str">
        <f t="shared" si="125"/>
        <v/>
      </c>
      <c r="BF577" t="s">
        <v>6798</v>
      </c>
      <c r="BG577" t="s">
        <v>6799</v>
      </c>
      <c r="BH577" t="s">
        <v>6800</v>
      </c>
      <c r="BK577" t="s">
        <v>6801</v>
      </c>
    </row>
    <row r="578" spans="1:63" x14ac:dyDescent="0.3">
      <c r="A578">
        <v>9.7000899999999994</v>
      </c>
      <c r="B578">
        <v>9.6875499999999999</v>
      </c>
      <c r="C578">
        <v>9.6748999999999992</v>
      </c>
      <c r="D578">
        <v>9.6831700000000005</v>
      </c>
      <c r="E578">
        <v>9.0204199999999997</v>
      </c>
      <c r="F578">
        <v>9.0137400000000003</v>
      </c>
      <c r="G578">
        <v>9.1565899999999996</v>
      </c>
      <c r="H578">
        <v>9.0143000000000004</v>
      </c>
      <c r="I578">
        <v>9.6229700000000005</v>
      </c>
      <c r="J578">
        <v>9.6134199999999996</v>
      </c>
      <c r="K578">
        <v>9.7077000000000009</v>
      </c>
      <c r="L578">
        <v>9.6194900000000008</v>
      </c>
      <c r="M578" t="s">
        <v>0</v>
      </c>
      <c r="O578" t="s">
        <v>1</v>
      </c>
      <c r="Q578" t="s">
        <v>164</v>
      </c>
      <c r="V578" t="s">
        <v>2687</v>
      </c>
      <c r="W578">
        <v>0</v>
      </c>
      <c r="X578" t="s">
        <v>7</v>
      </c>
      <c r="Y578">
        <v>11</v>
      </c>
      <c r="Z578">
        <v>10</v>
      </c>
      <c r="AA578">
        <v>14</v>
      </c>
      <c r="AB578">
        <v>9</v>
      </c>
      <c r="AC578">
        <v>123.6</v>
      </c>
      <c r="AD578">
        <v>1</v>
      </c>
      <c r="AF578" t="s">
        <v>18955</v>
      </c>
      <c r="AG578">
        <v>5.7055199999999999</v>
      </c>
      <c r="AH578" s="1">
        <v>1.2438300000000001E-5</v>
      </c>
      <c r="AI578">
        <v>0.63516399999999995</v>
      </c>
      <c r="AJ578">
        <f t="shared" si="112"/>
        <v>-0.63516399999999995</v>
      </c>
      <c r="AK578">
        <v>17.875900000000001</v>
      </c>
      <c r="AL578" t="str">
        <f t="shared" si="113"/>
        <v/>
      </c>
      <c r="AM578" t="str">
        <f t="shared" si="114"/>
        <v/>
      </c>
      <c r="AN578" t="str">
        <f t="shared" si="115"/>
        <v/>
      </c>
      <c r="AO578" t="str">
        <f t="shared" si="116"/>
        <v>+</v>
      </c>
      <c r="AQ578">
        <v>1.02372</v>
      </c>
      <c r="AR578">
        <v>0.117815</v>
      </c>
      <c r="AS578">
        <v>4.5533400000000002E-2</v>
      </c>
      <c r="AT578">
        <f t="shared" si="117"/>
        <v>-4.5533400000000002E-2</v>
      </c>
      <c r="AU578">
        <v>1.98258</v>
      </c>
      <c r="AV578" t="str">
        <f t="shared" si="118"/>
        <v/>
      </c>
      <c r="AW578" t="str">
        <f t="shared" si="119"/>
        <v/>
      </c>
      <c r="AX578" t="str">
        <f t="shared" si="120"/>
        <v/>
      </c>
      <c r="AY578" t="str">
        <f t="shared" si="121"/>
        <v/>
      </c>
      <c r="BA578" s="5" t="str">
        <f t="shared" si="122"/>
        <v/>
      </c>
      <c r="BB578" s="5" t="str">
        <f t="shared" si="123"/>
        <v/>
      </c>
      <c r="BC578" s="5" t="str">
        <f t="shared" si="124"/>
        <v/>
      </c>
      <c r="BD578" s="5" t="str">
        <f t="shared" si="125"/>
        <v/>
      </c>
      <c r="BF578" t="s">
        <v>18953</v>
      </c>
      <c r="BG578" t="s">
        <v>18954</v>
      </c>
      <c r="BH578" t="s">
        <v>18955</v>
      </c>
      <c r="BK578" t="s">
        <v>18956</v>
      </c>
    </row>
    <row r="579" spans="1:63" x14ac:dyDescent="0.3">
      <c r="A579">
        <v>8.9946400000000004</v>
      </c>
      <c r="B579">
        <v>8.9912399999999995</v>
      </c>
      <c r="C579">
        <v>9.0073100000000004</v>
      </c>
      <c r="D579">
        <v>8.9729799999999997</v>
      </c>
      <c r="E579">
        <v>8.3487299999999998</v>
      </c>
      <c r="F579">
        <v>8.2987500000000001</v>
      </c>
      <c r="G579">
        <v>8.3875899999999994</v>
      </c>
      <c r="H579">
        <v>8.3987400000000001</v>
      </c>
      <c r="I579">
        <v>9.3277800000000006</v>
      </c>
      <c r="J579">
        <v>9.3931799999999992</v>
      </c>
      <c r="K579">
        <v>9.2782199999999992</v>
      </c>
      <c r="L579">
        <v>9.2819299999999991</v>
      </c>
      <c r="M579" t="s">
        <v>0</v>
      </c>
      <c r="O579" t="s">
        <v>1</v>
      </c>
      <c r="P579" t="s">
        <v>1</v>
      </c>
      <c r="Q579" t="s">
        <v>2</v>
      </c>
      <c r="R579" t="s">
        <v>23252</v>
      </c>
      <c r="S579" t="s">
        <v>23253</v>
      </c>
      <c r="T579" t="s">
        <v>18021</v>
      </c>
      <c r="U579" t="s">
        <v>23254</v>
      </c>
      <c r="V579" t="s">
        <v>23255</v>
      </c>
      <c r="W579">
        <v>0</v>
      </c>
      <c r="X579" t="s">
        <v>7</v>
      </c>
      <c r="Y579">
        <v>6</v>
      </c>
      <c r="Z579">
        <v>6</v>
      </c>
      <c r="AA579">
        <v>7</v>
      </c>
      <c r="AB579">
        <v>6</v>
      </c>
      <c r="AC579">
        <v>129.6</v>
      </c>
      <c r="AD579">
        <v>1</v>
      </c>
      <c r="AF579" t="s">
        <v>23258</v>
      </c>
      <c r="AG579">
        <v>6.7417600000000002</v>
      </c>
      <c r="AH579" s="1">
        <v>2.64799E-6</v>
      </c>
      <c r="AI579">
        <v>0.63308900000000001</v>
      </c>
      <c r="AJ579">
        <f t="shared" ref="AJ579:AJ642" si="126">AI579*-1</f>
        <v>-0.63308900000000001</v>
      </c>
      <c r="AK579">
        <v>26.725200000000001</v>
      </c>
      <c r="AL579" t="str">
        <f t="shared" ref="AL579:AL642" si="127">IFERROR(IF(AND(AJ579&gt;=1,AG579&gt;1.3),"+",""),"")</f>
        <v/>
      </c>
      <c r="AM579" t="str">
        <f t="shared" ref="AM579:AM642" si="128">IFERROR(IF(AND(AJ579&gt;=0.58,AG579&gt;1.3),"+",""),"")</f>
        <v/>
      </c>
      <c r="AN579" t="str">
        <f t="shared" ref="AN579:AN642" si="129">IFERROR(IF(AND(AJ579&lt;=-1,AG579&gt;1.3),"+",""),"")</f>
        <v/>
      </c>
      <c r="AO579" t="str">
        <f t="shared" ref="AO579:AO642" si="130">IFERROR(IF(AND(AJ579&lt;=-0.58,AG579&gt;1.3),"+",""),"")</f>
        <v>+</v>
      </c>
      <c r="AQ579">
        <v>4.6637399999999998</v>
      </c>
      <c r="AR579" s="1">
        <v>7.2973199999999994E-5</v>
      </c>
      <c r="AS579">
        <v>-0.32873400000000003</v>
      </c>
      <c r="AT579">
        <f t="shared" ref="AT579:AT642" si="131">AS579*-1</f>
        <v>0.32873400000000003</v>
      </c>
      <c r="AU579">
        <v>-11.8642</v>
      </c>
      <c r="AV579" t="str">
        <f t="shared" ref="AV579:AV642" si="132">IFERROR(IF(AND(AT579&gt;=1,AQ579&gt;1.3),"+",""),"")</f>
        <v/>
      </c>
      <c r="AW579" t="str">
        <f t="shared" ref="AW579:AW642" si="133">IFERROR(IF(AND(AT579&gt;=0.58,AQ579&gt;1.3),"+",""),"")</f>
        <v/>
      </c>
      <c r="AX579" t="str">
        <f t="shared" ref="AX579:AX642" si="134">IFERROR(IF(AND(AT579&lt;=-1,AQ579&gt;1.3),"+",""),"")</f>
        <v/>
      </c>
      <c r="AY579" t="str">
        <f t="shared" ref="AY579:AY642" si="135">IFERROR(IF(AND(AT579&lt;=-0.58,AQ579&gt;1.3),"+",""),"")</f>
        <v/>
      </c>
      <c r="BA579" s="5" t="str">
        <f t="shared" ref="BA579:BA642" si="136">IFERROR(IF(AND(AN579="+",AX579="+"),"+",""),"")</f>
        <v/>
      </c>
      <c r="BB579" s="5" t="str">
        <f t="shared" ref="BB579:BB642" si="137">IFERROR(IF(AND(AO579="+",AY579="+"),"+",""),"")</f>
        <v/>
      </c>
      <c r="BC579" s="5" t="str">
        <f t="shared" ref="BC579:BC642" si="138">IFERROR(IF(AND(AL579="+",AV579="+"),"+",""),"")</f>
        <v/>
      </c>
      <c r="BD579" s="5" t="str">
        <f t="shared" ref="BD579:BD642" si="139">IFERROR(IF(AND(AM579="+",AW579="+"),"+",""),"")</f>
        <v/>
      </c>
      <c r="BF579" t="s">
        <v>23256</v>
      </c>
      <c r="BG579" t="s">
        <v>23257</v>
      </c>
      <c r="BH579" t="s">
        <v>23258</v>
      </c>
      <c r="BI579" t="s">
        <v>23259</v>
      </c>
      <c r="BJ579" t="s">
        <v>23260</v>
      </c>
      <c r="BK579" t="s">
        <v>23261</v>
      </c>
    </row>
    <row r="580" spans="1:63" x14ac:dyDescent="0.3">
      <c r="A580">
        <v>11.142899999999999</v>
      </c>
      <c r="B580">
        <v>11.1098</v>
      </c>
      <c r="C580">
        <v>11.186400000000001</v>
      </c>
      <c r="D580">
        <v>11.1654</v>
      </c>
      <c r="E580">
        <v>10.4755</v>
      </c>
      <c r="F580">
        <v>10.5214</v>
      </c>
      <c r="G580">
        <v>10.521800000000001</v>
      </c>
      <c r="H580">
        <v>10.568099999999999</v>
      </c>
      <c r="I580">
        <v>11.400600000000001</v>
      </c>
      <c r="J580">
        <v>11.345000000000001</v>
      </c>
      <c r="K580">
        <v>11.3416</v>
      </c>
      <c r="L580">
        <v>11.367900000000001</v>
      </c>
      <c r="M580" t="s">
        <v>0</v>
      </c>
      <c r="O580" t="s">
        <v>1</v>
      </c>
      <c r="P580" t="s">
        <v>1</v>
      </c>
      <c r="Q580" t="s">
        <v>2</v>
      </c>
      <c r="R580" t="s">
        <v>7758</v>
      </c>
      <c r="S580" t="s">
        <v>7759</v>
      </c>
      <c r="T580" t="s">
        <v>7760</v>
      </c>
      <c r="U580" t="s">
        <v>3180</v>
      </c>
      <c r="V580" t="s">
        <v>1655</v>
      </c>
      <c r="W580">
        <v>1</v>
      </c>
      <c r="X580" t="s">
        <v>7</v>
      </c>
      <c r="Y580">
        <v>41</v>
      </c>
      <c r="Z580">
        <v>18</v>
      </c>
      <c r="AA580">
        <v>30</v>
      </c>
      <c r="AB580">
        <v>15</v>
      </c>
      <c r="AC580">
        <v>57.2</v>
      </c>
      <c r="AD580">
        <v>1</v>
      </c>
      <c r="AF580" t="s">
        <v>7762</v>
      </c>
      <c r="AG580">
        <v>6.5859899999999998</v>
      </c>
      <c r="AH580" s="1">
        <v>3.3005800000000001E-6</v>
      </c>
      <c r="AI580">
        <v>0.62939999999999996</v>
      </c>
      <c r="AJ580">
        <f t="shared" si="126"/>
        <v>-0.62939999999999996</v>
      </c>
      <c r="AK580">
        <v>25.162700000000001</v>
      </c>
      <c r="AL580" t="str">
        <f t="shared" si="127"/>
        <v/>
      </c>
      <c r="AM580" t="str">
        <f t="shared" si="128"/>
        <v/>
      </c>
      <c r="AN580" t="str">
        <f t="shared" si="129"/>
        <v/>
      </c>
      <c r="AO580" t="str">
        <f t="shared" si="130"/>
        <v>+</v>
      </c>
      <c r="AQ580">
        <v>4.2339799999999999</v>
      </c>
      <c r="AR580">
        <v>1.6884699999999999E-4</v>
      </c>
      <c r="AS580">
        <v>-0.21263099999999999</v>
      </c>
      <c r="AT580">
        <f t="shared" si="131"/>
        <v>0.21263099999999999</v>
      </c>
      <c r="AU580">
        <v>-9.9871099999999995</v>
      </c>
      <c r="AV580" t="str">
        <f t="shared" si="132"/>
        <v/>
      </c>
      <c r="AW580" t="str">
        <f t="shared" si="133"/>
        <v/>
      </c>
      <c r="AX580" t="str">
        <f t="shared" si="134"/>
        <v/>
      </c>
      <c r="AY580" t="str">
        <f t="shared" si="135"/>
        <v/>
      </c>
      <c r="BA580" s="5" t="str">
        <f t="shared" si="136"/>
        <v/>
      </c>
      <c r="BB580" s="5" t="str">
        <f t="shared" si="137"/>
        <v/>
      </c>
      <c r="BC580" s="5" t="str">
        <f t="shared" si="138"/>
        <v/>
      </c>
      <c r="BD580" s="5" t="str">
        <f t="shared" si="139"/>
        <v/>
      </c>
      <c r="BF580" t="s">
        <v>7761</v>
      </c>
      <c r="BH580" t="s">
        <v>7762</v>
      </c>
      <c r="BK580" t="s">
        <v>7763</v>
      </c>
    </row>
    <row r="581" spans="1:63" x14ac:dyDescent="0.3">
      <c r="A581">
        <v>10.8443</v>
      </c>
      <c r="B581">
        <v>10.9041</v>
      </c>
      <c r="C581">
        <v>10.8744</v>
      </c>
      <c r="D581">
        <v>10.874499999999999</v>
      </c>
      <c r="E581">
        <v>10.222300000000001</v>
      </c>
      <c r="F581">
        <v>10.2599</v>
      </c>
      <c r="G581">
        <v>10.2836</v>
      </c>
      <c r="H581">
        <v>10.2239</v>
      </c>
      <c r="I581">
        <v>11.2386</v>
      </c>
      <c r="J581">
        <v>11.206899999999999</v>
      </c>
      <c r="K581">
        <v>11.188000000000001</v>
      </c>
      <c r="L581">
        <v>11.1378</v>
      </c>
      <c r="M581" t="s">
        <v>0</v>
      </c>
      <c r="O581" t="s">
        <v>1</v>
      </c>
      <c r="P581" t="s">
        <v>1</v>
      </c>
      <c r="Q581" t="s">
        <v>2</v>
      </c>
      <c r="R581" t="s">
        <v>9088</v>
      </c>
      <c r="S581" t="s">
        <v>9089</v>
      </c>
      <c r="T581" t="s">
        <v>9090</v>
      </c>
      <c r="V581" t="s">
        <v>6751</v>
      </c>
      <c r="W581">
        <v>0</v>
      </c>
      <c r="X581" t="s">
        <v>7</v>
      </c>
      <c r="Y581">
        <v>53</v>
      </c>
      <c r="Z581">
        <v>9</v>
      </c>
      <c r="AA581">
        <v>37</v>
      </c>
      <c r="AB581">
        <v>6</v>
      </c>
      <c r="AC581">
        <v>20.5</v>
      </c>
      <c r="AD581">
        <v>1</v>
      </c>
      <c r="AF581" t="s">
        <v>9093</v>
      </c>
      <c r="AG581">
        <v>7.2580799999999996</v>
      </c>
      <c r="AH581" s="1">
        <v>1.3907399999999999E-6</v>
      </c>
      <c r="AI581">
        <v>0.62694499999999997</v>
      </c>
      <c r="AJ581">
        <f t="shared" si="126"/>
        <v>-0.62694499999999997</v>
      </c>
      <c r="AK581">
        <v>32.620800000000003</v>
      </c>
      <c r="AL581" t="str">
        <f t="shared" si="127"/>
        <v/>
      </c>
      <c r="AM581" t="str">
        <f t="shared" si="128"/>
        <v/>
      </c>
      <c r="AN581" t="str">
        <f t="shared" si="129"/>
        <v/>
      </c>
      <c r="AO581" t="str">
        <f t="shared" si="130"/>
        <v>+</v>
      </c>
      <c r="AQ581">
        <v>4.9073500000000001</v>
      </c>
      <c r="AR581" s="1">
        <v>4.5953900000000001E-5</v>
      </c>
      <c r="AS581">
        <v>-0.31848599999999999</v>
      </c>
      <c r="AT581">
        <f t="shared" si="131"/>
        <v>0.31848599999999999</v>
      </c>
      <c r="AU581">
        <v>-13.068099999999999</v>
      </c>
      <c r="AV581" t="str">
        <f t="shared" si="132"/>
        <v/>
      </c>
      <c r="AW581" t="str">
        <f t="shared" si="133"/>
        <v/>
      </c>
      <c r="AX581" t="str">
        <f t="shared" si="134"/>
        <v/>
      </c>
      <c r="AY581" t="str">
        <f t="shared" si="135"/>
        <v/>
      </c>
      <c r="BA581" s="5" t="str">
        <f t="shared" si="136"/>
        <v/>
      </c>
      <c r="BB581" s="5" t="str">
        <f t="shared" si="137"/>
        <v/>
      </c>
      <c r="BC581" s="5" t="str">
        <f t="shared" si="138"/>
        <v/>
      </c>
      <c r="BD581" s="5" t="str">
        <f t="shared" si="139"/>
        <v/>
      </c>
      <c r="BF581" t="s">
        <v>9091</v>
      </c>
      <c r="BG581" t="s">
        <v>9092</v>
      </c>
      <c r="BH581" t="s">
        <v>9093</v>
      </c>
      <c r="BI581" t="s">
        <v>1841</v>
      </c>
      <c r="BJ581" t="s">
        <v>9094</v>
      </c>
      <c r="BK581" t="s">
        <v>9095</v>
      </c>
    </row>
    <row r="582" spans="1:63" x14ac:dyDescent="0.3">
      <c r="A582">
        <v>6.1878500000000001</v>
      </c>
      <c r="B582">
        <v>6.3680700000000003</v>
      </c>
      <c r="C582">
        <v>6.3416300000000003</v>
      </c>
      <c r="D582">
        <v>6.4279400000000004</v>
      </c>
      <c r="E582">
        <v>5.4429400000000001</v>
      </c>
      <c r="F582">
        <v>5.8948200000000002</v>
      </c>
      <c r="G582">
        <v>5.7387699999999997</v>
      </c>
      <c r="H582">
        <v>5.7414699999999996</v>
      </c>
      <c r="I582">
        <v>6.3165100000000001</v>
      </c>
      <c r="J582">
        <v>6.3001199999999997</v>
      </c>
      <c r="K582">
        <v>6.4902499999999996</v>
      </c>
      <c r="L582">
        <v>6.3628200000000001</v>
      </c>
      <c r="M582" t="s">
        <v>0</v>
      </c>
      <c r="O582" t="s">
        <v>1</v>
      </c>
      <c r="Q582" t="s">
        <v>164</v>
      </c>
      <c r="R582" t="s">
        <v>34749</v>
      </c>
      <c r="S582" t="s">
        <v>34750</v>
      </c>
      <c r="T582" t="s">
        <v>34751</v>
      </c>
      <c r="V582" t="s">
        <v>34752</v>
      </c>
      <c r="W582">
        <v>0</v>
      </c>
      <c r="X582" t="s">
        <v>7</v>
      </c>
      <c r="Y582">
        <v>6</v>
      </c>
      <c r="Z582">
        <v>3</v>
      </c>
      <c r="AA582">
        <v>3</v>
      </c>
      <c r="AB582">
        <v>3</v>
      </c>
      <c r="AC582">
        <v>83.5</v>
      </c>
      <c r="AD582">
        <v>1</v>
      </c>
      <c r="AF582" t="s">
        <v>34755</v>
      </c>
      <c r="AG582">
        <v>2.9519700000000002</v>
      </c>
      <c r="AH582">
        <v>2.16628E-3</v>
      </c>
      <c r="AI582">
        <v>0.62687300000000001</v>
      </c>
      <c r="AJ582">
        <f t="shared" si="126"/>
        <v>-0.62687300000000001</v>
      </c>
      <c r="AK582">
        <v>5.8339999999999996</v>
      </c>
      <c r="AL582" t="str">
        <f t="shared" si="127"/>
        <v/>
      </c>
      <c r="AM582" t="str">
        <f t="shared" si="128"/>
        <v/>
      </c>
      <c r="AN582" t="str">
        <f t="shared" si="129"/>
        <v/>
      </c>
      <c r="AO582" t="str">
        <f t="shared" si="130"/>
        <v>+</v>
      </c>
      <c r="AQ582">
        <v>0.21537200000000001</v>
      </c>
      <c r="AR582">
        <v>0.64787099999999997</v>
      </c>
      <c r="AS582">
        <v>-3.6053300000000003E-2</v>
      </c>
      <c r="AT582">
        <f t="shared" si="131"/>
        <v>3.6053300000000003E-2</v>
      </c>
      <c r="AU582">
        <v>-0.53942299999999999</v>
      </c>
      <c r="AV582" t="str">
        <f t="shared" si="132"/>
        <v/>
      </c>
      <c r="AW582" t="str">
        <f t="shared" si="133"/>
        <v/>
      </c>
      <c r="AX582" t="str">
        <f t="shared" si="134"/>
        <v/>
      </c>
      <c r="AY582" t="str">
        <f t="shared" si="135"/>
        <v/>
      </c>
      <c r="BA582" s="5" t="str">
        <f t="shared" si="136"/>
        <v/>
      </c>
      <c r="BB582" s="5" t="str">
        <f t="shared" si="137"/>
        <v/>
      </c>
      <c r="BC582" s="5" t="str">
        <f t="shared" si="138"/>
        <v/>
      </c>
      <c r="BD582" s="5" t="str">
        <f t="shared" si="139"/>
        <v/>
      </c>
      <c r="BF582" t="s">
        <v>34753</v>
      </c>
      <c r="BG582" t="s">
        <v>34754</v>
      </c>
      <c r="BH582" t="s">
        <v>34755</v>
      </c>
      <c r="BJ582" t="s">
        <v>11808</v>
      </c>
      <c r="BK582" t="s">
        <v>34756</v>
      </c>
    </row>
    <row r="583" spans="1:63" x14ac:dyDescent="0.3">
      <c r="A583">
        <v>11.1769</v>
      </c>
      <c r="B583">
        <v>11.093299999999999</v>
      </c>
      <c r="C583">
        <v>11.1006</v>
      </c>
      <c r="D583">
        <v>11.1432</v>
      </c>
      <c r="E583">
        <v>10.454700000000001</v>
      </c>
      <c r="F583">
        <v>10.5047</v>
      </c>
      <c r="G583">
        <v>10.554600000000001</v>
      </c>
      <c r="H583">
        <v>10.5075</v>
      </c>
      <c r="I583">
        <v>11.2753</v>
      </c>
      <c r="J583">
        <v>11.212</v>
      </c>
      <c r="K583">
        <v>11.238799999999999</v>
      </c>
      <c r="L583">
        <v>11.244899999999999</v>
      </c>
      <c r="M583" t="s">
        <v>0</v>
      </c>
      <c r="O583" t="s">
        <v>1</v>
      </c>
      <c r="P583" t="s">
        <v>1</v>
      </c>
      <c r="Q583" t="s">
        <v>2</v>
      </c>
      <c r="R583" t="s">
        <v>362</v>
      </c>
      <c r="S583" t="s">
        <v>363</v>
      </c>
      <c r="T583" t="s">
        <v>364</v>
      </c>
      <c r="U583" t="s">
        <v>291</v>
      </c>
      <c r="V583" t="s">
        <v>292</v>
      </c>
      <c r="W583">
        <v>6</v>
      </c>
      <c r="X583" t="s">
        <v>7</v>
      </c>
      <c r="Y583">
        <v>82</v>
      </c>
      <c r="Z583">
        <v>28</v>
      </c>
      <c r="AA583">
        <v>250</v>
      </c>
      <c r="AB583">
        <v>1</v>
      </c>
      <c r="AC583">
        <v>49.9</v>
      </c>
      <c r="AD583">
        <v>1</v>
      </c>
      <c r="AF583" t="s">
        <v>367</v>
      </c>
      <c r="AG583">
        <v>6.2472500000000002</v>
      </c>
      <c r="AH583" s="1">
        <v>5.4376000000000003E-6</v>
      </c>
      <c r="AI583">
        <v>0.62310399999999999</v>
      </c>
      <c r="AJ583">
        <f t="shared" si="126"/>
        <v>-0.62310399999999999</v>
      </c>
      <c r="AK583">
        <v>22.068100000000001</v>
      </c>
      <c r="AL583" t="str">
        <f t="shared" si="127"/>
        <v/>
      </c>
      <c r="AM583" t="str">
        <f t="shared" si="128"/>
        <v/>
      </c>
      <c r="AN583" t="str">
        <f t="shared" si="129"/>
        <v/>
      </c>
      <c r="AO583" t="str">
        <f t="shared" si="130"/>
        <v>+</v>
      </c>
      <c r="AQ583">
        <v>2.5552100000000002</v>
      </c>
      <c r="AR583">
        <v>4.7408600000000004E-3</v>
      </c>
      <c r="AS583">
        <v>-0.114247</v>
      </c>
      <c r="AT583">
        <f t="shared" si="131"/>
        <v>0.114247</v>
      </c>
      <c r="AU583">
        <v>-4.8733899999999997</v>
      </c>
      <c r="AV583" t="str">
        <f t="shared" si="132"/>
        <v/>
      </c>
      <c r="AW583" t="str">
        <f t="shared" si="133"/>
        <v/>
      </c>
      <c r="AX583" t="str">
        <f t="shared" si="134"/>
        <v/>
      </c>
      <c r="AY583" t="str">
        <f t="shared" si="135"/>
        <v/>
      </c>
      <c r="BA583" s="5" t="str">
        <f t="shared" si="136"/>
        <v/>
      </c>
      <c r="BB583" s="5" t="str">
        <f t="shared" si="137"/>
        <v/>
      </c>
      <c r="BC583" s="5" t="str">
        <f t="shared" si="138"/>
        <v/>
      </c>
      <c r="BD583" s="5" t="str">
        <f t="shared" si="139"/>
        <v/>
      </c>
      <c r="BF583" t="s">
        <v>365</v>
      </c>
      <c r="BG583" t="s">
        <v>366</v>
      </c>
      <c r="BH583" t="s">
        <v>367</v>
      </c>
      <c r="BI583" t="s">
        <v>296</v>
      </c>
      <c r="BJ583" t="s">
        <v>368</v>
      </c>
      <c r="BK583" t="s">
        <v>369</v>
      </c>
    </row>
    <row r="584" spans="1:63" x14ac:dyDescent="0.3">
      <c r="A584">
        <v>8.1482200000000002</v>
      </c>
      <c r="B584">
        <v>8.2867899999999999</v>
      </c>
      <c r="C584">
        <v>8.2109100000000002</v>
      </c>
      <c r="D584">
        <v>8.2635000000000005</v>
      </c>
      <c r="E584">
        <v>7.4934599999999998</v>
      </c>
      <c r="F584">
        <v>7.4676099999999996</v>
      </c>
      <c r="G584">
        <v>7.5736499999999998</v>
      </c>
      <c r="H584">
        <v>7.8838699999999999</v>
      </c>
      <c r="I584">
        <v>7.9971800000000002</v>
      </c>
      <c r="J584">
        <v>8.0730699999999995</v>
      </c>
      <c r="K584">
        <v>8.0168099999999995</v>
      </c>
      <c r="L584">
        <v>8.1369900000000008</v>
      </c>
      <c r="M584" t="s">
        <v>0</v>
      </c>
      <c r="O584" t="s">
        <v>1</v>
      </c>
      <c r="P584" t="s">
        <v>1</v>
      </c>
      <c r="Q584" t="s">
        <v>2</v>
      </c>
      <c r="R584" t="s">
        <v>22704</v>
      </c>
      <c r="S584" t="s">
        <v>22705</v>
      </c>
      <c r="T584" t="s">
        <v>22706</v>
      </c>
      <c r="U584" t="s">
        <v>4279</v>
      </c>
      <c r="V584" t="s">
        <v>22707</v>
      </c>
      <c r="W584">
        <v>1</v>
      </c>
      <c r="X584" t="s">
        <v>7</v>
      </c>
      <c r="Y584">
        <v>4</v>
      </c>
      <c r="Z584">
        <v>6</v>
      </c>
      <c r="AA584">
        <v>6</v>
      </c>
      <c r="AB584">
        <v>5</v>
      </c>
      <c r="AC584">
        <v>241.9</v>
      </c>
      <c r="AD584">
        <v>1</v>
      </c>
      <c r="AF584" t="s">
        <v>22710</v>
      </c>
      <c r="AG584">
        <v>3.08704</v>
      </c>
      <c r="AH584">
        <v>1.6550499999999999E-3</v>
      </c>
      <c r="AI584">
        <v>0.62271399999999999</v>
      </c>
      <c r="AJ584">
        <f t="shared" si="126"/>
        <v>-0.62271399999999999</v>
      </c>
      <c r="AK584">
        <v>6.1901299999999999</v>
      </c>
      <c r="AL584" t="str">
        <f t="shared" si="127"/>
        <v/>
      </c>
      <c r="AM584" t="str">
        <f t="shared" si="128"/>
        <v/>
      </c>
      <c r="AN584" t="str">
        <f t="shared" si="129"/>
        <v/>
      </c>
      <c r="AO584" t="str">
        <f t="shared" si="130"/>
        <v>+</v>
      </c>
      <c r="AQ584">
        <v>2.09545</v>
      </c>
      <c r="AR584">
        <v>1.2311900000000001E-2</v>
      </c>
      <c r="AS584">
        <v>0.171345</v>
      </c>
      <c r="AT584">
        <f t="shared" si="131"/>
        <v>-0.171345</v>
      </c>
      <c r="AU584">
        <v>3.8953500000000001</v>
      </c>
      <c r="AV584" t="str">
        <f t="shared" si="132"/>
        <v/>
      </c>
      <c r="AW584" t="str">
        <f t="shared" si="133"/>
        <v/>
      </c>
      <c r="AX584" t="str">
        <f t="shared" si="134"/>
        <v/>
      </c>
      <c r="AY584" t="str">
        <f t="shared" si="135"/>
        <v/>
      </c>
      <c r="BA584" s="5" t="str">
        <f t="shared" si="136"/>
        <v/>
      </c>
      <c r="BB584" s="5" t="str">
        <f t="shared" si="137"/>
        <v/>
      </c>
      <c r="BC584" s="5" t="str">
        <f t="shared" si="138"/>
        <v/>
      </c>
      <c r="BD584" s="5" t="str">
        <f t="shared" si="139"/>
        <v/>
      </c>
      <c r="BF584" t="s">
        <v>22708</v>
      </c>
      <c r="BG584" t="s">
        <v>22709</v>
      </c>
      <c r="BH584" t="s">
        <v>22710</v>
      </c>
      <c r="BI584" t="s">
        <v>4284</v>
      </c>
      <c r="BJ584" t="s">
        <v>4320</v>
      </c>
      <c r="BK584" t="s">
        <v>22711</v>
      </c>
    </row>
    <row r="585" spans="1:63" x14ac:dyDescent="0.3">
      <c r="A585">
        <v>12.083399999999999</v>
      </c>
      <c r="B585">
        <v>12.026300000000001</v>
      </c>
      <c r="C585">
        <v>12.049099999999999</v>
      </c>
      <c r="D585">
        <v>11.995699999999999</v>
      </c>
      <c r="E585">
        <v>11.4397</v>
      </c>
      <c r="F585">
        <v>11.380800000000001</v>
      </c>
      <c r="G585">
        <v>11.4284</v>
      </c>
      <c r="H585">
        <v>11.415100000000001</v>
      </c>
      <c r="I585">
        <v>11.548299999999999</v>
      </c>
      <c r="J585">
        <v>11.540699999999999</v>
      </c>
      <c r="K585">
        <v>11.467000000000001</v>
      </c>
      <c r="L585">
        <v>11.459099999999999</v>
      </c>
      <c r="M585" t="s">
        <v>0</v>
      </c>
      <c r="O585" t="s">
        <v>1</v>
      </c>
      <c r="P585" t="s">
        <v>1</v>
      </c>
      <c r="Q585" t="s">
        <v>2</v>
      </c>
      <c r="R585" t="s">
        <v>8149</v>
      </c>
      <c r="S585" t="s">
        <v>2164</v>
      </c>
      <c r="T585" t="s">
        <v>21365</v>
      </c>
      <c r="U585" t="s">
        <v>2166</v>
      </c>
      <c r="V585" t="s">
        <v>21366</v>
      </c>
      <c r="W585">
        <v>3</v>
      </c>
      <c r="X585" t="s">
        <v>7</v>
      </c>
      <c r="Y585">
        <v>26</v>
      </c>
      <c r="Z585">
        <v>5</v>
      </c>
      <c r="AA585">
        <v>23</v>
      </c>
      <c r="AB585">
        <v>2</v>
      </c>
      <c r="AC585">
        <v>12.4</v>
      </c>
      <c r="AD585">
        <v>1</v>
      </c>
      <c r="AF585" t="s">
        <v>21369</v>
      </c>
      <c r="AG585">
        <v>6.8344100000000001</v>
      </c>
      <c r="AH585" s="1">
        <v>2.32504E-6</v>
      </c>
      <c r="AI585">
        <v>0.62262300000000004</v>
      </c>
      <c r="AJ585">
        <f t="shared" si="126"/>
        <v>-0.62262300000000004</v>
      </c>
      <c r="AK585">
        <v>27.6995</v>
      </c>
      <c r="AL585" t="str">
        <f t="shared" si="127"/>
        <v/>
      </c>
      <c r="AM585" t="str">
        <f t="shared" si="128"/>
        <v/>
      </c>
      <c r="AN585" t="str">
        <f t="shared" si="129"/>
        <v/>
      </c>
      <c r="AO585" t="str">
        <f t="shared" si="130"/>
        <v>+</v>
      </c>
      <c r="AQ585">
        <v>5.6992399999999996</v>
      </c>
      <c r="AR585" s="1">
        <v>1.1410700000000001E-5</v>
      </c>
      <c r="AS585">
        <v>0.53485099999999997</v>
      </c>
      <c r="AT585">
        <f t="shared" si="131"/>
        <v>-0.53485099999999997</v>
      </c>
      <c r="AU585">
        <v>17.8322</v>
      </c>
      <c r="AV585" t="str">
        <f t="shared" si="132"/>
        <v/>
      </c>
      <c r="AW585" t="str">
        <f t="shared" si="133"/>
        <v/>
      </c>
      <c r="AX585" t="str">
        <f t="shared" si="134"/>
        <v/>
      </c>
      <c r="AY585" t="str">
        <f t="shared" si="135"/>
        <v/>
      </c>
      <c r="BA585" s="5" t="str">
        <f t="shared" si="136"/>
        <v/>
      </c>
      <c r="BB585" s="5" t="str">
        <f t="shared" si="137"/>
        <v/>
      </c>
      <c r="BC585" s="5" t="str">
        <f t="shared" si="138"/>
        <v/>
      </c>
      <c r="BD585" s="5" t="str">
        <f t="shared" si="139"/>
        <v/>
      </c>
      <c r="BF585" t="s">
        <v>21367</v>
      </c>
      <c r="BG585" t="s">
        <v>21368</v>
      </c>
      <c r="BH585" t="s">
        <v>21369</v>
      </c>
      <c r="BI585" t="s">
        <v>2171</v>
      </c>
      <c r="BJ585" t="s">
        <v>6985</v>
      </c>
      <c r="BK585" t="s">
        <v>21370</v>
      </c>
    </row>
    <row r="586" spans="1:63" x14ac:dyDescent="0.3">
      <c r="A586">
        <v>5.2667900000000003</v>
      </c>
      <c r="B586">
        <v>5.2055499999999997</v>
      </c>
      <c r="C586">
        <v>5.2326600000000001</v>
      </c>
      <c r="D586">
        <v>5.4950599999999996</v>
      </c>
      <c r="E586">
        <v>4.7602200000000003</v>
      </c>
      <c r="F586">
        <v>4.8875299999999999</v>
      </c>
      <c r="G586">
        <v>4.5046200000000001</v>
      </c>
      <c r="H586">
        <v>4.5668199999999999</v>
      </c>
      <c r="I586">
        <v>5.2288199999999998</v>
      </c>
      <c r="J586">
        <v>5.4262600000000001</v>
      </c>
      <c r="K586">
        <v>5.14975</v>
      </c>
      <c r="L586">
        <v>5.4659700000000004</v>
      </c>
      <c r="M586" t="s">
        <v>0</v>
      </c>
      <c r="O586" t="s">
        <v>1</v>
      </c>
      <c r="Q586" t="s">
        <v>164</v>
      </c>
      <c r="R586" t="s">
        <v>36457</v>
      </c>
      <c r="S586" t="s">
        <v>36458</v>
      </c>
      <c r="T586" t="s">
        <v>36459</v>
      </c>
      <c r="U586" t="s">
        <v>4451</v>
      </c>
      <c r="V586" t="s">
        <v>11814</v>
      </c>
      <c r="W586">
        <v>0</v>
      </c>
      <c r="X586" t="s">
        <v>7</v>
      </c>
      <c r="Y586">
        <v>2</v>
      </c>
      <c r="Z586">
        <v>2</v>
      </c>
      <c r="AA586">
        <v>2</v>
      </c>
      <c r="AB586">
        <v>2</v>
      </c>
      <c r="AC586">
        <v>151.5</v>
      </c>
      <c r="AD586">
        <v>1</v>
      </c>
      <c r="AF586" t="s">
        <v>36462</v>
      </c>
      <c r="AG586">
        <v>2.8714599999999999</v>
      </c>
      <c r="AH586">
        <v>2.5567099999999998E-3</v>
      </c>
      <c r="AI586">
        <v>0.62021700000000002</v>
      </c>
      <c r="AJ586">
        <f t="shared" si="126"/>
        <v>-0.62021700000000002</v>
      </c>
      <c r="AK586">
        <v>5.6291200000000003</v>
      </c>
      <c r="AL586" t="str">
        <f t="shared" si="127"/>
        <v/>
      </c>
      <c r="AM586" t="str">
        <f t="shared" si="128"/>
        <v/>
      </c>
      <c r="AN586" t="str">
        <f t="shared" si="129"/>
        <v/>
      </c>
      <c r="AO586" t="str">
        <f t="shared" si="130"/>
        <v>+</v>
      </c>
      <c r="AQ586">
        <v>6.2093000000000002E-2</v>
      </c>
      <c r="AR586">
        <v>0.88234100000000004</v>
      </c>
      <c r="AS586">
        <v>-1.7688300000000001E-2</v>
      </c>
      <c r="AT586">
        <f t="shared" si="131"/>
        <v>1.7688300000000001E-2</v>
      </c>
      <c r="AU586">
        <v>-0.17507900000000001</v>
      </c>
      <c r="AV586" t="str">
        <f t="shared" si="132"/>
        <v/>
      </c>
      <c r="AW586" t="str">
        <f t="shared" si="133"/>
        <v/>
      </c>
      <c r="AX586" t="str">
        <f t="shared" si="134"/>
        <v/>
      </c>
      <c r="AY586" t="str">
        <f t="shared" si="135"/>
        <v/>
      </c>
      <c r="BA586" s="5" t="str">
        <f t="shared" si="136"/>
        <v/>
      </c>
      <c r="BB586" s="5" t="str">
        <f t="shared" si="137"/>
        <v/>
      </c>
      <c r="BC586" s="5" t="str">
        <f t="shared" si="138"/>
        <v/>
      </c>
      <c r="BD586" s="5" t="str">
        <f t="shared" si="139"/>
        <v/>
      </c>
      <c r="BF586" t="s">
        <v>36460</v>
      </c>
      <c r="BG586" t="s">
        <v>36461</v>
      </c>
      <c r="BH586" t="s">
        <v>36462</v>
      </c>
      <c r="BI586" t="s">
        <v>4451</v>
      </c>
      <c r="BJ586" t="s">
        <v>36463</v>
      </c>
      <c r="BK586" t="s">
        <v>36464</v>
      </c>
    </row>
    <row r="587" spans="1:63" x14ac:dyDescent="0.3">
      <c r="A587">
        <v>9.5370200000000001</v>
      </c>
      <c r="B587">
        <v>9.5393500000000007</v>
      </c>
      <c r="C587">
        <v>9.5286500000000007</v>
      </c>
      <c r="D587">
        <v>9.5591899999999992</v>
      </c>
      <c r="E587">
        <v>8.9221400000000006</v>
      </c>
      <c r="F587">
        <v>8.9524500000000007</v>
      </c>
      <c r="G587">
        <v>8.9116900000000001</v>
      </c>
      <c r="H587">
        <v>8.8984500000000004</v>
      </c>
      <c r="I587">
        <v>9.4828100000000006</v>
      </c>
      <c r="J587">
        <v>9.5426400000000005</v>
      </c>
      <c r="K587">
        <v>9.4573800000000006</v>
      </c>
      <c r="L587">
        <v>9.5348900000000008</v>
      </c>
      <c r="M587" t="s">
        <v>0</v>
      </c>
      <c r="O587" t="s">
        <v>1</v>
      </c>
      <c r="Q587" t="s">
        <v>164</v>
      </c>
      <c r="R587" t="s">
        <v>13519</v>
      </c>
      <c r="S587" t="s">
        <v>13520</v>
      </c>
      <c r="T587" t="s">
        <v>13521</v>
      </c>
      <c r="U587" t="s">
        <v>3726</v>
      </c>
      <c r="V587" t="s">
        <v>200</v>
      </c>
      <c r="W587">
        <v>0</v>
      </c>
      <c r="X587" t="s">
        <v>7</v>
      </c>
      <c r="Y587">
        <v>11</v>
      </c>
      <c r="Z587">
        <v>15</v>
      </c>
      <c r="AA587">
        <v>22</v>
      </c>
      <c r="AB587">
        <v>13</v>
      </c>
      <c r="AC587">
        <v>184.6</v>
      </c>
      <c r="AD587">
        <v>1</v>
      </c>
      <c r="AF587" t="s">
        <v>13524</v>
      </c>
      <c r="AG587">
        <v>8.2064599999999999</v>
      </c>
      <c r="AH587" s="1">
        <v>4.9121999999999997E-7</v>
      </c>
      <c r="AI587">
        <v>0.61987099999999995</v>
      </c>
      <c r="AJ587">
        <f t="shared" si="126"/>
        <v>-0.61987099999999995</v>
      </c>
      <c r="AK587">
        <v>47.0015</v>
      </c>
      <c r="AL587" t="str">
        <f t="shared" si="127"/>
        <v/>
      </c>
      <c r="AM587" t="str">
        <f t="shared" si="128"/>
        <v/>
      </c>
      <c r="AN587" t="str">
        <f t="shared" si="129"/>
        <v/>
      </c>
      <c r="AO587" t="str">
        <f t="shared" si="130"/>
        <v>+</v>
      </c>
      <c r="AQ587">
        <v>0.85360000000000003</v>
      </c>
      <c r="AR587">
        <v>0.16967199999999999</v>
      </c>
      <c r="AS587">
        <v>3.6623000000000003E-2</v>
      </c>
      <c r="AT587">
        <f t="shared" si="131"/>
        <v>-3.6623000000000003E-2</v>
      </c>
      <c r="AU587">
        <v>1.6997500000000001</v>
      </c>
      <c r="AV587" t="str">
        <f t="shared" si="132"/>
        <v/>
      </c>
      <c r="AW587" t="str">
        <f t="shared" si="133"/>
        <v/>
      </c>
      <c r="AX587" t="str">
        <f t="shared" si="134"/>
        <v/>
      </c>
      <c r="AY587" t="str">
        <f t="shared" si="135"/>
        <v/>
      </c>
      <c r="BA587" s="5" t="str">
        <f t="shared" si="136"/>
        <v/>
      </c>
      <c r="BB587" s="5" t="str">
        <f t="shared" si="137"/>
        <v/>
      </c>
      <c r="BC587" s="5" t="str">
        <f t="shared" si="138"/>
        <v/>
      </c>
      <c r="BD587" s="5" t="str">
        <f t="shared" si="139"/>
        <v/>
      </c>
      <c r="BF587" t="s">
        <v>13522</v>
      </c>
      <c r="BG587" t="s">
        <v>13523</v>
      </c>
      <c r="BH587" t="s">
        <v>13524</v>
      </c>
      <c r="BI587" t="s">
        <v>3726</v>
      </c>
      <c r="BJ587" t="s">
        <v>13525</v>
      </c>
      <c r="BK587" t="s">
        <v>13526</v>
      </c>
    </row>
    <row r="588" spans="1:63" x14ac:dyDescent="0.3">
      <c r="A588">
        <v>11.7394</v>
      </c>
      <c r="B588">
        <v>11.7028</v>
      </c>
      <c r="C588">
        <v>11.708299999999999</v>
      </c>
      <c r="D588">
        <v>11.7036</v>
      </c>
      <c r="E588">
        <v>11.047000000000001</v>
      </c>
      <c r="F588">
        <v>11.0703</v>
      </c>
      <c r="G588">
        <v>11.143700000000001</v>
      </c>
      <c r="H588">
        <v>11.1145</v>
      </c>
      <c r="I588">
        <v>11.853300000000001</v>
      </c>
      <c r="J588">
        <v>11.828900000000001</v>
      </c>
      <c r="K588">
        <v>11.8277</v>
      </c>
      <c r="L588">
        <v>11.8049</v>
      </c>
      <c r="M588" t="s">
        <v>0</v>
      </c>
      <c r="O588" t="s">
        <v>1</v>
      </c>
      <c r="P588" t="s">
        <v>1</v>
      </c>
      <c r="Q588" t="s">
        <v>2</v>
      </c>
      <c r="R588" t="s">
        <v>5263</v>
      </c>
      <c r="S588" t="s">
        <v>5264</v>
      </c>
      <c r="T588" t="s">
        <v>5265</v>
      </c>
      <c r="U588" t="s">
        <v>5266</v>
      </c>
      <c r="V588" t="s">
        <v>5267</v>
      </c>
      <c r="W588">
        <v>10</v>
      </c>
      <c r="X588" t="s">
        <v>7</v>
      </c>
      <c r="Y588">
        <v>33</v>
      </c>
      <c r="Z588">
        <v>29</v>
      </c>
      <c r="AA588">
        <v>44</v>
      </c>
      <c r="AB588">
        <v>20</v>
      </c>
      <c r="AC588">
        <v>97.3</v>
      </c>
      <c r="AD588">
        <v>1</v>
      </c>
      <c r="AF588" t="s">
        <v>5270</v>
      </c>
      <c r="AG588">
        <v>6.7176600000000004</v>
      </c>
      <c r="AH588" s="1">
        <v>2.70833E-6</v>
      </c>
      <c r="AI588">
        <v>0.61961699999999997</v>
      </c>
      <c r="AJ588">
        <f t="shared" si="126"/>
        <v>-0.61961699999999997</v>
      </c>
      <c r="AK588">
        <v>26.477399999999999</v>
      </c>
      <c r="AL588" t="str">
        <f t="shared" si="127"/>
        <v/>
      </c>
      <c r="AM588" t="str">
        <f t="shared" si="128"/>
        <v/>
      </c>
      <c r="AN588" t="str">
        <f t="shared" si="129"/>
        <v/>
      </c>
      <c r="AO588" t="str">
        <f t="shared" si="130"/>
        <v>+</v>
      </c>
      <c r="AQ588">
        <v>3.9059300000000001</v>
      </c>
      <c r="AR588">
        <v>3.1767200000000002E-4</v>
      </c>
      <c r="AS588">
        <v>-0.115188</v>
      </c>
      <c r="AT588">
        <f t="shared" si="131"/>
        <v>0.115188</v>
      </c>
      <c r="AU588">
        <v>-8.7395700000000005</v>
      </c>
      <c r="AV588" t="str">
        <f t="shared" si="132"/>
        <v/>
      </c>
      <c r="AW588" t="str">
        <f t="shared" si="133"/>
        <v/>
      </c>
      <c r="AX588" t="str">
        <f t="shared" si="134"/>
        <v/>
      </c>
      <c r="AY588" t="str">
        <f t="shared" si="135"/>
        <v/>
      </c>
      <c r="BA588" s="5" t="str">
        <f t="shared" si="136"/>
        <v/>
      </c>
      <c r="BB588" s="5" t="str">
        <f t="shared" si="137"/>
        <v/>
      </c>
      <c r="BC588" s="5" t="str">
        <f t="shared" si="138"/>
        <v/>
      </c>
      <c r="BD588" s="5" t="str">
        <f t="shared" si="139"/>
        <v/>
      </c>
      <c r="BF588" t="s">
        <v>5268</v>
      </c>
      <c r="BG588" t="s">
        <v>5269</v>
      </c>
      <c r="BH588" t="s">
        <v>5270</v>
      </c>
      <c r="BI588" t="s">
        <v>5271</v>
      </c>
      <c r="BJ588" t="s">
        <v>5272</v>
      </c>
      <c r="BK588" t="s">
        <v>5273</v>
      </c>
    </row>
    <row r="589" spans="1:63" x14ac:dyDescent="0.3">
      <c r="A589">
        <v>4.3991699999999998</v>
      </c>
      <c r="B589">
        <v>4.4329599999999996</v>
      </c>
      <c r="C589">
        <v>4.2854000000000001</v>
      </c>
      <c r="D589">
        <v>4.4724899999999996</v>
      </c>
      <c r="E589">
        <v>3.48543</v>
      </c>
      <c r="F589">
        <v>3.9068900000000002</v>
      </c>
      <c r="G589">
        <v>3.66676</v>
      </c>
      <c r="H589">
        <v>4.0531100000000002</v>
      </c>
      <c r="I589">
        <v>4.2249699999999999</v>
      </c>
      <c r="J589">
        <v>3.9726900000000001</v>
      </c>
      <c r="K589">
        <v>4.3575499999999998</v>
      </c>
      <c r="L589">
        <v>4.3291199999999996</v>
      </c>
      <c r="M589" t="s">
        <v>0</v>
      </c>
      <c r="O589" t="s">
        <v>1</v>
      </c>
      <c r="Q589" t="s">
        <v>164</v>
      </c>
      <c r="R589" t="s">
        <v>39205</v>
      </c>
      <c r="S589" t="s">
        <v>39206</v>
      </c>
      <c r="T589" t="s">
        <v>39207</v>
      </c>
      <c r="V589" t="s">
        <v>39208</v>
      </c>
      <c r="W589">
        <v>0</v>
      </c>
      <c r="X589" t="s">
        <v>7</v>
      </c>
      <c r="Y589">
        <v>1</v>
      </c>
      <c r="Z589">
        <v>1</v>
      </c>
      <c r="AA589">
        <v>1</v>
      </c>
      <c r="AB589">
        <v>1</v>
      </c>
      <c r="AC589">
        <v>314.60000000000002</v>
      </c>
      <c r="AD589">
        <v>1</v>
      </c>
      <c r="AF589" t="s">
        <v>39211</v>
      </c>
      <c r="AG589">
        <v>2.4716399999999998</v>
      </c>
      <c r="AH589">
        <v>5.7814399999999997E-3</v>
      </c>
      <c r="AI589">
        <v>0.61945899999999998</v>
      </c>
      <c r="AJ589">
        <f t="shared" si="126"/>
        <v>-0.61945899999999998</v>
      </c>
      <c r="AK589">
        <v>4.6857699999999998</v>
      </c>
      <c r="AL589" t="str">
        <f t="shared" si="127"/>
        <v/>
      </c>
      <c r="AM589" t="str">
        <f t="shared" si="128"/>
        <v/>
      </c>
      <c r="AN589" t="str">
        <f t="shared" si="129"/>
        <v/>
      </c>
      <c r="AO589" t="str">
        <f t="shared" si="130"/>
        <v>+</v>
      </c>
      <c r="AQ589">
        <v>0.932199</v>
      </c>
      <c r="AR589">
        <v>0.143345</v>
      </c>
      <c r="AS589">
        <v>0.176422</v>
      </c>
      <c r="AT589">
        <f t="shared" si="131"/>
        <v>-0.176422</v>
      </c>
      <c r="AU589">
        <v>1.83057</v>
      </c>
      <c r="AV589" t="str">
        <f t="shared" si="132"/>
        <v/>
      </c>
      <c r="AW589" t="str">
        <f t="shared" si="133"/>
        <v/>
      </c>
      <c r="AX589" t="str">
        <f t="shared" si="134"/>
        <v/>
      </c>
      <c r="AY589" t="str">
        <f t="shared" si="135"/>
        <v/>
      </c>
      <c r="BA589" s="5" t="str">
        <f t="shared" si="136"/>
        <v/>
      </c>
      <c r="BB589" s="5" t="str">
        <f t="shared" si="137"/>
        <v/>
      </c>
      <c r="BC589" s="5" t="str">
        <f t="shared" si="138"/>
        <v/>
      </c>
      <c r="BD589" s="5" t="str">
        <f t="shared" si="139"/>
        <v/>
      </c>
      <c r="BF589" t="s">
        <v>39209</v>
      </c>
      <c r="BG589" t="s">
        <v>39210</v>
      </c>
      <c r="BH589" t="s">
        <v>39211</v>
      </c>
      <c r="BJ589" t="s">
        <v>39212</v>
      </c>
      <c r="BK589" t="s">
        <v>39213</v>
      </c>
    </row>
    <row r="590" spans="1:63" x14ac:dyDescent="0.3">
      <c r="A590">
        <v>9.2679600000000004</v>
      </c>
      <c r="B590">
        <v>9.2918599999999998</v>
      </c>
      <c r="C590">
        <v>9.36632</v>
      </c>
      <c r="D590">
        <v>9.2531400000000001</v>
      </c>
      <c r="E590">
        <v>8.6143400000000003</v>
      </c>
      <c r="F590">
        <v>8.6885999999999992</v>
      </c>
      <c r="G590">
        <v>8.7492000000000001</v>
      </c>
      <c r="H590">
        <v>8.6528500000000008</v>
      </c>
      <c r="I590">
        <v>9.7114999999999991</v>
      </c>
      <c r="J590">
        <v>9.6701300000000003</v>
      </c>
      <c r="K590">
        <v>9.73386</v>
      </c>
      <c r="L590">
        <v>9.7785700000000002</v>
      </c>
      <c r="M590" t="s">
        <v>0</v>
      </c>
      <c r="O590" t="s">
        <v>1</v>
      </c>
      <c r="P590" t="s">
        <v>1</v>
      </c>
      <c r="Q590" t="s">
        <v>2</v>
      </c>
      <c r="R590" t="s">
        <v>23291</v>
      </c>
      <c r="S590" t="s">
        <v>23292</v>
      </c>
      <c r="T590" t="s">
        <v>23293</v>
      </c>
      <c r="U590" t="s">
        <v>23294</v>
      </c>
      <c r="V590" t="s">
        <v>23295</v>
      </c>
      <c r="W590">
        <v>0</v>
      </c>
      <c r="X590" t="s">
        <v>7</v>
      </c>
      <c r="Y590">
        <v>12</v>
      </c>
      <c r="Z590">
        <v>7</v>
      </c>
      <c r="AA590">
        <v>9</v>
      </c>
      <c r="AB590">
        <v>7</v>
      </c>
      <c r="AC590">
        <v>78.400000000000006</v>
      </c>
      <c r="AD590">
        <v>1</v>
      </c>
      <c r="AF590" t="s">
        <v>23298</v>
      </c>
      <c r="AG590">
        <v>5.4580200000000003</v>
      </c>
      <c r="AH590" s="1">
        <v>1.8646000000000001E-5</v>
      </c>
      <c r="AI590">
        <v>0.61857300000000004</v>
      </c>
      <c r="AJ590">
        <f t="shared" si="126"/>
        <v>-0.61857300000000004</v>
      </c>
      <c r="AK590">
        <v>16.228300000000001</v>
      </c>
      <c r="AL590" t="str">
        <f t="shared" si="127"/>
        <v/>
      </c>
      <c r="AM590" t="str">
        <f t="shared" si="128"/>
        <v/>
      </c>
      <c r="AN590" t="str">
        <f t="shared" si="129"/>
        <v/>
      </c>
      <c r="AO590" t="str">
        <f t="shared" si="130"/>
        <v>+</v>
      </c>
      <c r="AQ590">
        <v>4.8314599999999999</v>
      </c>
      <c r="AR590" s="1">
        <v>5.3467200000000002E-5</v>
      </c>
      <c r="AS590">
        <v>-0.42869400000000002</v>
      </c>
      <c r="AT590">
        <f t="shared" si="131"/>
        <v>0.42869400000000002</v>
      </c>
      <c r="AU590">
        <v>-12.6813</v>
      </c>
      <c r="AV590" t="str">
        <f t="shared" si="132"/>
        <v/>
      </c>
      <c r="AW590" t="str">
        <f t="shared" si="133"/>
        <v/>
      </c>
      <c r="AX590" t="str">
        <f t="shared" si="134"/>
        <v/>
      </c>
      <c r="AY590" t="str">
        <f t="shared" si="135"/>
        <v/>
      </c>
      <c r="BA590" s="5" t="str">
        <f t="shared" si="136"/>
        <v/>
      </c>
      <c r="BB590" s="5" t="str">
        <f t="shared" si="137"/>
        <v/>
      </c>
      <c r="BC590" s="5" t="str">
        <f t="shared" si="138"/>
        <v/>
      </c>
      <c r="BD590" s="5" t="str">
        <f t="shared" si="139"/>
        <v/>
      </c>
      <c r="BF590" t="s">
        <v>23296</v>
      </c>
      <c r="BG590" t="s">
        <v>23297</v>
      </c>
      <c r="BH590" t="s">
        <v>23298</v>
      </c>
      <c r="BI590" t="s">
        <v>23299</v>
      </c>
      <c r="BJ590" t="s">
        <v>23300</v>
      </c>
      <c r="BK590" t="s">
        <v>23301</v>
      </c>
    </row>
    <row r="591" spans="1:63" x14ac:dyDescent="0.3">
      <c r="A591">
        <v>9.9579699999999995</v>
      </c>
      <c r="B591">
        <v>10.0322</v>
      </c>
      <c r="C591">
        <v>9.9818499999999997</v>
      </c>
      <c r="D591">
        <v>9.9801400000000005</v>
      </c>
      <c r="E591">
        <v>9.3358399999999993</v>
      </c>
      <c r="F591">
        <v>9.3235100000000006</v>
      </c>
      <c r="G591">
        <v>9.4394100000000005</v>
      </c>
      <c r="H591">
        <v>9.3795900000000003</v>
      </c>
      <c r="I591">
        <v>10.3986</v>
      </c>
      <c r="J591">
        <v>10.432</v>
      </c>
      <c r="K591">
        <v>10.445499999999999</v>
      </c>
      <c r="L591">
        <v>10.436400000000001</v>
      </c>
      <c r="M591" t="s">
        <v>0</v>
      </c>
      <c r="O591" t="s">
        <v>1</v>
      </c>
      <c r="P591" t="s">
        <v>1</v>
      </c>
      <c r="Q591" t="s">
        <v>2</v>
      </c>
      <c r="R591" t="s">
        <v>13792</v>
      </c>
      <c r="S591" t="s">
        <v>13793</v>
      </c>
      <c r="T591" t="s">
        <v>13794</v>
      </c>
      <c r="V591" t="s">
        <v>13795</v>
      </c>
      <c r="W591">
        <v>0</v>
      </c>
      <c r="X591" t="s">
        <v>7</v>
      </c>
      <c r="Y591">
        <v>14</v>
      </c>
      <c r="Z591">
        <v>11</v>
      </c>
      <c r="AA591">
        <v>15</v>
      </c>
      <c r="AB591">
        <v>11</v>
      </c>
      <c r="AC591">
        <v>101.5</v>
      </c>
      <c r="AD591">
        <v>1</v>
      </c>
      <c r="AF591" t="s">
        <v>13798</v>
      </c>
      <c r="AG591">
        <v>6.0258900000000004</v>
      </c>
      <c r="AH591" s="1">
        <v>7.5966399999999997E-6</v>
      </c>
      <c r="AI591">
        <v>0.61844900000000003</v>
      </c>
      <c r="AJ591">
        <f t="shared" si="126"/>
        <v>-0.61844900000000003</v>
      </c>
      <c r="AK591">
        <v>20.250699999999998</v>
      </c>
      <c r="AL591" t="str">
        <f t="shared" si="127"/>
        <v/>
      </c>
      <c r="AM591" t="str">
        <f t="shared" si="128"/>
        <v/>
      </c>
      <c r="AN591" t="str">
        <f t="shared" si="129"/>
        <v/>
      </c>
      <c r="AO591" t="str">
        <f t="shared" si="130"/>
        <v>+</v>
      </c>
      <c r="AQ591">
        <v>6.4092099999999999</v>
      </c>
      <c r="AR591" s="1">
        <v>3.3940500000000001E-6</v>
      </c>
      <c r="AS591">
        <v>-0.44011</v>
      </c>
      <c r="AT591">
        <f t="shared" si="131"/>
        <v>0.44011</v>
      </c>
      <c r="AU591">
        <v>-23.498000000000001</v>
      </c>
      <c r="AV591" t="str">
        <f t="shared" si="132"/>
        <v/>
      </c>
      <c r="AW591" t="str">
        <f t="shared" si="133"/>
        <v/>
      </c>
      <c r="AX591" t="str">
        <f t="shared" si="134"/>
        <v/>
      </c>
      <c r="AY591" t="str">
        <f t="shared" si="135"/>
        <v/>
      </c>
      <c r="BA591" s="5" t="str">
        <f t="shared" si="136"/>
        <v/>
      </c>
      <c r="BB591" s="5" t="str">
        <f t="shared" si="137"/>
        <v/>
      </c>
      <c r="BC591" s="5" t="str">
        <f t="shared" si="138"/>
        <v/>
      </c>
      <c r="BD591" s="5" t="str">
        <f t="shared" si="139"/>
        <v/>
      </c>
      <c r="BF591" t="s">
        <v>13796</v>
      </c>
      <c r="BG591" t="s">
        <v>13797</v>
      </c>
      <c r="BH591" t="s">
        <v>13798</v>
      </c>
      <c r="BK591" t="s">
        <v>13799</v>
      </c>
    </row>
    <row r="592" spans="1:63" x14ac:dyDescent="0.3">
      <c r="A592">
        <v>7.5591900000000001</v>
      </c>
      <c r="B592">
        <v>7.3785100000000003</v>
      </c>
      <c r="C592">
        <v>7.5172800000000004</v>
      </c>
      <c r="D592">
        <v>7.6553500000000003</v>
      </c>
      <c r="E592">
        <v>6.9389900000000004</v>
      </c>
      <c r="F592">
        <v>6.85175</v>
      </c>
      <c r="G592">
        <v>6.9726900000000001</v>
      </c>
      <c r="H592">
        <v>6.8765200000000002</v>
      </c>
      <c r="I592">
        <v>7.3923199999999998</v>
      </c>
      <c r="J592">
        <v>7.5576600000000003</v>
      </c>
      <c r="K592">
        <v>7.4577900000000001</v>
      </c>
      <c r="L592">
        <v>7.5383800000000001</v>
      </c>
      <c r="M592" t="s">
        <v>0</v>
      </c>
      <c r="O592" t="s">
        <v>1</v>
      </c>
      <c r="Q592" t="s">
        <v>164</v>
      </c>
      <c r="R592" t="s">
        <v>38048</v>
      </c>
      <c r="T592" t="s">
        <v>38049</v>
      </c>
      <c r="W592">
        <v>0</v>
      </c>
      <c r="X592" t="s">
        <v>7</v>
      </c>
      <c r="Y592">
        <v>5</v>
      </c>
      <c r="Z592">
        <v>2</v>
      </c>
      <c r="AA592">
        <v>3</v>
      </c>
      <c r="AB592">
        <v>2</v>
      </c>
      <c r="AC592">
        <v>41.7</v>
      </c>
      <c r="AD592">
        <v>1</v>
      </c>
      <c r="AF592" t="s">
        <v>38052</v>
      </c>
      <c r="AG592">
        <v>4.1544800000000004</v>
      </c>
      <c r="AH592">
        <v>2.0132799999999999E-4</v>
      </c>
      <c r="AI592">
        <v>0.61759399999999998</v>
      </c>
      <c r="AJ592">
        <f t="shared" si="126"/>
        <v>-0.61759399999999998</v>
      </c>
      <c r="AK592">
        <v>9.6710499999999993</v>
      </c>
      <c r="AL592" t="str">
        <f t="shared" si="127"/>
        <v/>
      </c>
      <c r="AM592" t="str">
        <f t="shared" si="128"/>
        <v/>
      </c>
      <c r="AN592" t="str">
        <f t="shared" si="129"/>
        <v/>
      </c>
      <c r="AO592" t="str">
        <f t="shared" si="130"/>
        <v>+</v>
      </c>
      <c r="AQ592">
        <v>0.24140700000000001</v>
      </c>
      <c r="AR592">
        <v>0.61374499999999999</v>
      </c>
      <c r="AS592">
        <v>4.1044499999999998E-2</v>
      </c>
      <c r="AT592">
        <f t="shared" si="131"/>
        <v>-4.1044499999999998E-2</v>
      </c>
      <c r="AU592">
        <v>0.59500600000000003</v>
      </c>
      <c r="AV592" t="str">
        <f t="shared" si="132"/>
        <v/>
      </c>
      <c r="AW592" t="str">
        <f t="shared" si="133"/>
        <v/>
      </c>
      <c r="AX592" t="str">
        <f t="shared" si="134"/>
        <v/>
      </c>
      <c r="AY592" t="str">
        <f t="shared" si="135"/>
        <v/>
      </c>
      <c r="BA592" s="5" t="str">
        <f t="shared" si="136"/>
        <v/>
      </c>
      <c r="BB592" s="5" t="str">
        <f t="shared" si="137"/>
        <v/>
      </c>
      <c r="BC592" s="5" t="str">
        <f t="shared" si="138"/>
        <v/>
      </c>
      <c r="BD592" s="5" t="str">
        <f t="shared" si="139"/>
        <v/>
      </c>
      <c r="BF592" t="s">
        <v>38050</v>
      </c>
      <c r="BG592" t="s">
        <v>38051</v>
      </c>
      <c r="BH592" t="s">
        <v>38052</v>
      </c>
      <c r="BK592" t="s">
        <v>38053</v>
      </c>
    </row>
    <row r="593" spans="1:63" x14ac:dyDescent="0.3">
      <c r="A593">
        <v>4.52982</v>
      </c>
      <c r="B593">
        <v>4.4594300000000002</v>
      </c>
      <c r="C593">
        <v>4.6380699999999999</v>
      </c>
      <c r="D593">
        <v>4.6147099999999996</v>
      </c>
      <c r="E593">
        <v>3.93546</v>
      </c>
      <c r="F593">
        <v>3.9726900000000001</v>
      </c>
      <c r="G593">
        <v>3.8679000000000001</v>
      </c>
      <c r="H593">
        <v>4</v>
      </c>
      <c r="I593">
        <v>4.8176199999999998</v>
      </c>
      <c r="J593">
        <v>4.7813600000000003</v>
      </c>
      <c r="K593">
        <v>4.4594300000000002</v>
      </c>
      <c r="L593">
        <v>4.8328899999999999</v>
      </c>
      <c r="M593" t="s">
        <v>0</v>
      </c>
      <c r="O593" t="s">
        <v>1</v>
      </c>
      <c r="Q593" t="s">
        <v>164</v>
      </c>
      <c r="R593" t="s">
        <v>40302</v>
      </c>
      <c r="S593" t="s">
        <v>40303</v>
      </c>
      <c r="T593" t="s">
        <v>40304</v>
      </c>
      <c r="V593" t="s">
        <v>40305</v>
      </c>
      <c r="W593">
        <v>0</v>
      </c>
      <c r="X593" t="s">
        <v>7</v>
      </c>
      <c r="Y593">
        <v>2</v>
      </c>
      <c r="Z593">
        <v>1</v>
      </c>
      <c r="AA593">
        <v>1</v>
      </c>
      <c r="AB593">
        <v>1</v>
      </c>
      <c r="AC593">
        <v>72.2</v>
      </c>
      <c r="AD593">
        <v>1</v>
      </c>
      <c r="AF593" t="s">
        <v>40308</v>
      </c>
      <c r="AG593">
        <v>4.76328</v>
      </c>
      <c r="AH593" s="1">
        <v>6.3489400000000002E-5</v>
      </c>
      <c r="AI593">
        <v>0.61649699999999996</v>
      </c>
      <c r="AJ593">
        <f t="shared" si="126"/>
        <v>-0.61649699999999996</v>
      </c>
      <c r="AK593">
        <v>12.343</v>
      </c>
      <c r="AL593" t="str">
        <f t="shared" si="127"/>
        <v/>
      </c>
      <c r="AM593" t="str">
        <f t="shared" si="128"/>
        <v/>
      </c>
      <c r="AN593" t="str">
        <f t="shared" si="129"/>
        <v/>
      </c>
      <c r="AO593" t="str">
        <f t="shared" si="130"/>
        <v>+</v>
      </c>
      <c r="AQ593">
        <v>0.83291400000000004</v>
      </c>
      <c r="AR593">
        <v>0.177401</v>
      </c>
      <c r="AS593">
        <v>-0.16231699999999999</v>
      </c>
      <c r="AT593">
        <f t="shared" si="131"/>
        <v>0.16231699999999999</v>
      </c>
      <c r="AU593">
        <v>-1.6652199999999999</v>
      </c>
      <c r="AV593" t="str">
        <f t="shared" si="132"/>
        <v/>
      </c>
      <c r="AW593" t="str">
        <f t="shared" si="133"/>
        <v/>
      </c>
      <c r="AX593" t="str">
        <f t="shared" si="134"/>
        <v/>
      </c>
      <c r="AY593" t="str">
        <f t="shared" si="135"/>
        <v/>
      </c>
      <c r="BA593" s="5" t="str">
        <f t="shared" si="136"/>
        <v/>
      </c>
      <c r="BB593" s="5" t="str">
        <f t="shared" si="137"/>
        <v/>
      </c>
      <c r="BC593" s="5" t="str">
        <f t="shared" si="138"/>
        <v/>
      </c>
      <c r="BD593" s="5" t="str">
        <f t="shared" si="139"/>
        <v/>
      </c>
      <c r="BF593" t="s">
        <v>40306</v>
      </c>
      <c r="BG593" t="s">
        <v>40307</v>
      </c>
      <c r="BH593" t="s">
        <v>40308</v>
      </c>
      <c r="BK593" t="s">
        <v>40309</v>
      </c>
    </row>
    <row r="594" spans="1:63" x14ac:dyDescent="0.3">
      <c r="A594">
        <v>8.5976800000000004</v>
      </c>
      <c r="B594">
        <v>8.6318999999999999</v>
      </c>
      <c r="C594">
        <v>8.6564200000000007</v>
      </c>
      <c r="D594">
        <v>8.7059800000000003</v>
      </c>
      <c r="E594">
        <v>8.0234799999999993</v>
      </c>
      <c r="F594">
        <v>7.9378200000000003</v>
      </c>
      <c r="G594">
        <v>8.1308299999999996</v>
      </c>
      <c r="H594">
        <v>8.0361700000000003</v>
      </c>
      <c r="I594">
        <v>8.5062099999999994</v>
      </c>
      <c r="J594">
        <v>8.5046199999999992</v>
      </c>
      <c r="K594">
        <v>8.3936100000000007</v>
      </c>
      <c r="L594">
        <v>8.4623000000000008</v>
      </c>
      <c r="M594" t="s">
        <v>0</v>
      </c>
      <c r="O594" t="s">
        <v>1</v>
      </c>
      <c r="P594" t="s">
        <v>1</v>
      </c>
      <c r="Q594" t="s">
        <v>2</v>
      </c>
      <c r="R594" t="s">
        <v>28042</v>
      </c>
      <c r="S594" t="s">
        <v>28043</v>
      </c>
      <c r="T594" t="s">
        <v>28044</v>
      </c>
      <c r="U594" t="s">
        <v>28045</v>
      </c>
      <c r="V594" t="s">
        <v>28046</v>
      </c>
      <c r="W594">
        <v>0</v>
      </c>
      <c r="X594" t="s">
        <v>7</v>
      </c>
      <c r="Y594">
        <v>6</v>
      </c>
      <c r="Z594">
        <v>5</v>
      </c>
      <c r="AA594">
        <v>5</v>
      </c>
      <c r="AB594">
        <v>5</v>
      </c>
      <c r="AC594">
        <v>97.7</v>
      </c>
      <c r="AD594">
        <v>1</v>
      </c>
      <c r="AF594" t="s">
        <v>28049</v>
      </c>
      <c r="AG594">
        <v>4.9910199999999998</v>
      </c>
      <c r="AH594" s="1">
        <v>4.1938699999999999E-5</v>
      </c>
      <c r="AI594">
        <v>0.615923</v>
      </c>
      <c r="AJ594">
        <f t="shared" si="126"/>
        <v>-0.615923</v>
      </c>
      <c r="AK594">
        <v>13.507300000000001</v>
      </c>
      <c r="AL594" t="str">
        <f t="shared" si="127"/>
        <v/>
      </c>
      <c r="AM594" t="str">
        <f t="shared" si="128"/>
        <v/>
      </c>
      <c r="AN594" t="str">
        <f t="shared" si="129"/>
        <v/>
      </c>
      <c r="AO594" t="str">
        <f t="shared" si="130"/>
        <v>+</v>
      </c>
      <c r="AQ594">
        <v>2.69611</v>
      </c>
      <c r="AR594">
        <v>3.56208E-3</v>
      </c>
      <c r="AS594">
        <v>0.181314</v>
      </c>
      <c r="AT594">
        <f t="shared" si="131"/>
        <v>-0.181314</v>
      </c>
      <c r="AU594">
        <v>5.2008299999999998</v>
      </c>
      <c r="AV594" t="str">
        <f t="shared" si="132"/>
        <v/>
      </c>
      <c r="AW594" t="str">
        <f t="shared" si="133"/>
        <v/>
      </c>
      <c r="AX594" t="str">
        <f t="shared" si="134"/>
        <v/>
      </c>
      <c r="AY594" t="str">
        <f t="shared" si="135"/>
        <v/>
      </c>
      <c r="BA594" s="5" t="str">
        <f t="shared" si="136"/>
        <v/>
      </c>
      <c r="BB594" s="5" t="str">
        <f t="shared" si="137"/>
        <v/>
      </c>
      <c r="BC594" s="5" t="str">
        <f t="shared" si="138"/>
        <v/>
      </c>
      <c r="BD594" s="5" t="str">
        <f t="shared" si="139"/>
        <v/>
      </c>
      <c r="BF594" t="s">
        <v>28047</v>
      </c>
      <c r="BG594" t="s">
        <v>28048</v>
      </c>
      <c r="BH594" t="s">
        <v>28049</v>
      </c>
      <c r="BI594" t="s">
        <v>28050</v>
      </c>
      <c r="BJ594" t="s">
        <v>21522</v>
      </c>
      <c r="BK594" t="s">
        <v>28051</v>
      </c>
    </row>
    <row r="595" spans="1:63" x14ac:dyDescent="0.3">
      <c r="A595">
        <v>4.93546</v>
      </c>
      <c r="B595">
        <v>4.5422599999999997</v>
      </c>
      <c r="C595">
        <v>4.9542000000000002</v>
      </c>
      <c r="D595">
        <v>4.6496199999999996</v>
      </c>
      <c r="E595">
        <v>3.9909500000000002</v>
      </c>
      <c r="F595">
        <v>3.8679000000000001</v>
      </c>
      <c r="G595">
        <v>4.4594300000000002</v>
      </c>
      <c r="H595">
        <v>4.3001199999999997</v>
      </c>
      <c r="I595">
        <v>4.5046200000000001</v>
      </c>
      <c r="J595">
        <v>4.5172800000000004</v>
      </c>
      <c r="K595">
        <v>4.7813600000000003</v>
      </c>
      <c r="L595">
        <v>4.6724300000000003</v>
      </c>
      <c r="M595" t="s">
        <v>0</v>
      </c>
      <c r="O595" t="s">
        <v>1</v>
      </c>
      <c r="Q595" t="s">
        <v>164</v>
      </c>
      <c r="R595" t="s">
        <v>33589</v>
      </c>
      <c r="S595" t="s">
        <v>33590</v>
      </c>
      <c r="T595" t="s">
        <v>33591</v>
      </c>
      <c r="V595" t="s">
        <v>33592</v>
      </c>
      <c r="W595">
        <v>0</v>
      </c>
      <c r="X595" t="s">
        <v>7</v>
      </c>
      <c r="Y595">
        <v>5</v>
      </c>
      <c r="Z595">
        <v>2</v>
      </c>
      <c r="AA595">
        <v>2</v>
      </c>
      <c r="AB595">
        <v>2</v>
      </c>
      <c r="AC595">
        <v>75.7</v>
      </c>
      <c r="AD595">
        <v>1</v>
      </c>
      <c r="AF595" t="s">
        <v>33595</v>
      </c>
      <c r="AG595">
        <v>1.94533</v>
      </c>
      <c r="AH595">
        <v>1.7279099999999999E-2</v>
      </c>
      <c r="AI595">
        <v>0.61578100000000002</v>
      </c>
      <c r="AJ595">
        <f t="shared" si="126"/>
        <v>-0.61578100000000002</v>
      </c>
      <c r="AK595">
        <v>3.6018300000000001</v>
      </c>
      <c r="AL595" t="str">
        <f t="shared" si="127"/>
        <v/>
      </c>
      <c r="AM595" t="str">
        <f t="shared" si="128"/>
        <v/>
      </c>
      <c r="AN595" t="str">
        <f t="shared" si="129"/>
        <v/>
      </c>
      <c r="AO595" t="str">
        <f t="shared" si="130"/>
        <v>+</v>
      </c>
      <c r="AQ595">
        <v>0.58040700000000001</v>
      </c>
      <c r="AR595">
        <v>0.30186499999999999</v>
      </c>
      <c r="AS595">
        <v>0.15146200000000001</v>
      </c>
      <c r="AT595">
        <f t="shared" si="131"/>
        <v>-0.15146200000000001</v>
      </c>
      <c r="AU595">
        <v>1.2356199999999999</v>
      </c>
      <c r="AV595" t="str">
        <f t="shared" si="132"/>
        <v/>
      </c>
      <c r="AW595" t="str">
        <f t="shared" si="133"/>
        <v/>
      </c>
      <c r="AX595" t="str">
        <f t="shared" si="134"/>
        <v/>
      </c>
      <c r="AY595" t="str">
        <f t="shared" si="135"/>
        <v/>
      </c>
      <c r="BA595" s="5" t="str">
        <f t="shared" si="136"/>
        <v/>
      </c>
      <c r="BB595" s="5" t="str">
        <f t="shared" si="137"/>
        <v/>
      </c>
      <c r="BC595" s="5" t="str">
        <f t="shared" si="138"/>
        <v/>
      </c>
      <c r="BD595" s="5" t="str">
        <f t="shared" si="139"/>
        <v/>
      </c>
      <c r="BF595" t="s">
        <v>33593</v>
      </c>
      <c r="BG595" t="s">
        <v>33594</v>
      </c>
      <c r="BH595" t="s">
        <v>33595</v>
      </c>
      <c r="BJ595" t="s">
        <v>3530</v>
      </c>
      <c r="BK595" t="s">
        <v>33596</v>
      </c>
    </row>
    <row r="596" spans="1:63" x14ac:dyDescent="0.3">
      <c r="A596">
        <v>9.66587</v>
      </c>
      <c r="B596">
        <v>9.7106300000000001</v>
      </c>
      <c r="C596">
        <v>9.8406199999999995</v>
      </c>
      <c r="D596">
        <v>9.8579799999999995</v>
      </c>
      <c r="E596">
        <v>9.0802800000000001</v>
      </c>
      <c r="F596">
        <v>9.2169899999999991</v>
      </c>
      <c r="G596">
        <v>9.18933</v>
      </c>
      <c r="H596">
        <v>9.1254100000000005</v>
      </c>
      <c r="I596">
        <v>9.7525499999999994</v>
      </c>
      <c r="J596">
        <v>9.8923900000000007</v>
      </c>
      <c r="K596">
        <v>9.9059899999999992</v>
      </c>
      <c r="L596">
        <v>9.9824199999999994</v>
      </c>
      <c r="M596" t="s">
        <v>0</v>
      </c>
      <c r="O596" t="s">
        <v>1</v>
      </c>
      <c r="Q596" t="s">
        <v>164</v>
      </c>
      <c r="R596" t="s">
        <v>26332</v>
      </c>
      <c r="S596" t="s">
        <v>17520</v>
      </c>
      <c r="T596" t="s">
        <v>5317</v>
      </c>
      <c r="V596" t="s">
        <v>9644</v>
      </c>
      <c r="W596">
        <v>0</v>
      </c>
      <c r="X596" t="s">
        <v>7</v>
      </c>
      <c r="Y596">
        <v>22</v>
      </c>
      <c r="Z596">
        <v>6</v>
      </c>
      <c r="AA596">
        <v>7</v>
      </c>
      <c r="AB596">
        <v>6</v>
      </c>
      <c r="AC596">
        <v>39.1</v>
      </c>
      <c r="AD596">
        <v>1</v>
      </c>
      <c r="AF596" t="s">
        <v>26335</v>
      </c>
      <c r="AG596">
        <v>4.4431700000000003</v>
      </c>
      <c r="AH596">
        <v>1.17298E-4</v>
      </c>
      <c r="AI596">
        <v>0.61577199999999999</v>
      </c>
      <c r="AJ596">
        <f t="shared" si="126"/>
        <v>-0.61577199999999999</v>
      </c>
      <c r="AK596">
        <v>10.863899999999999</v>
      </c>
      <c r="AL596" t="str">
        <f t="shared" si="127"/>
        <v/>
      </c>
      <c r="AM596" t="str">
        <f t="shared" si="128"/>
        <v/>
      </c>
      <c r="AN596" t="str">
        <f t="shared" si="129"/>
        <v/>
      </c>
      <c r="AO596" t="str">
        <f t="shared" si="130"/>
        <v>+</v>
      </c>
      <c r="AQ596">
        <v>0.85269600000000001</v>
      </c>
      <c r="AR596">
        <v>0.16997300000000001</v>
      </c>
      <c r="AS596">
        <v>-0.114562</v>
      </c>
      <c r="AT596">
        <f t="shared" si="131"/>
        <v>0.114562</v>
      </c>
      <c r="AU596">
        <v>-1.69824</v>
      </c>
      <c r="AV596" t="str">
        <f t="shared" si="132"/>
        <v/>
      </c>
      <c r="AW596" t="str">
        <f t="shared" si="133"/>
        <v/>
      </c>
      <c r="AX596" t="str">
        <f t="shared" si="134"/>
        <v/>
      </c>
      <c r="AY596" t="str">
        <f t="shared" si="135"/>
        <v/>
      </c>
      <c r="BA596" s="5" t="str">
        <f t="shared" si="136"/>
        <v/>
      </c>
      <c r="BB596" s="5" t="str">
        <f t="shared" si="137"/>
        <v/>
      </c>
      <c r="BC596" s="5" t="str">
        <f t="shared" si="138"/>
        <v/>
      </c>
      <c r="BD596" s="5" t="str">
        <f t="shared" si="139"/>
        <v/>
      </c>
      <c r="BF596" t="s">
        <v>26333</v>
      </c>
      <c r="BG596" t="s">
        <v>26334</v>
      </c>
      <c r="BH596" t="s">
        <v>26335</v>
      </c>
      <c r="BK596" t="s">
        <v>26336</v>
      </c>
    </row>
    <row r="597" spans="1:63" x14ac:dyDescent="0.3">
      <c r="A597">
        <v>4.9260000000000002</v>
      </c>
      <c r="B597">
        <v>5.2364899999999999</v>
      </c>
      <c r="C597">
        <v>5.59694</v>
      </c>
      <c r="D597">
        <v>5.3037799999999997</v>
      </c>
      <c r="E597">
        <v>4.5668199999999999</v>
      </c>
      <c r="F597">
        <v>4.7760999999999996</v>
      </c>
      <c r="G597">
        <v>4.5046200000000001</v>
      </c>
      <c r="H597">
        <v>4.7548899999999996</v>
      </c>
      <c r="I597">
        <v>4.5789400000000002</v>
      </c>
      <c r="J597">
        <v>4.9212499999999997</v>
      </c>
      <c r="K597">
        <v>4.9401700000000002</v>
      </c>
      <c r="L597">
        <v>4.6028799999999999</v>
      </c>
      <c r="M597" t="s">
        <v>0</v>
      </c>
      <c r="O597" t="s">
        <v>1</v>
      </c>
      <c r="P597" t="s">
        <v>1</v>
      </c>
      <c r="Q597" t="s">
        <v>2</v>
      </c>
      <c r="R597" t="s">
        <v>23894</v>
      </c>
      <c r="S597" t="s">
        <v>23895</v>
      </c>
      <c r="T597" t="s">
        <v>33046</v>
      </c>
      <c r="U597" t="s">
        <v>11483</v>
      </c>
      <c r="V597" t="s">
        <v>33047</v>
      </c>
      <c r="W597">
        <v>0</v>
      </c>
      <c r="X597" t="s">
        <v>7</v>
      </c>
      <c r="Y597">
        <v>11</v>
      </c>
      <c r="Z597">
        <v>1</v>
      </c>
      <c r="AA597">
        <v>3</v>
      </c>
      <c r="AB597">
        <v>1</v>
      </c>
      <c r="AC597">
        <v>15.6</v>
      </c>
      <c r="AD597">
        <v>1</v>
      </c>
      <c r="AF597" t="s">
        <v>33050</v>
      </c>
      <c r="AG597">
        <v>2.1527400000000001</v>
      </c>
      <c r="AH597">
        <v>1.11962E-2</v>
      </c>
      <c r="AI597">
        <v>0.61519500000000005</v>
      </c>
      <c r="AJ597">
        <f t="shared" si="126"/>
        <v>-0.61519500000000005</v>
      </c>
      <c r="AK597">
        <v>4.0104300000000004</v>
      </c>
      <c r="AL597" t="str">
        <f t="shared" si="127"/>
        <v/>
      </c>
      <c r="AM597" t="str">
        <f t="shared" si="128"/>
        <v/>
      </c>
      <c r="AN597" t="str">
        <f t="shared" si="129"/>
        <v/>
      </c>
      <c r="AO597" t="str">
        <f t="shared" si="130"/>
        <v>+</v>
      </c>
      <c r="AQ597">
        <v>1.6114900000000001</v>
      </c>
      <c r="AR597">
        <v>3.3849600000000001E-2</v>
      </c>
      <c r="AS597">
        <v>0.50499300000000003</v>
      </c>
      <c r="AT597">
        <f t="shared" si="131"/>
        <v>-0.50499300000000003</v>
      </c>
      <c r="AU597">
        <v>2.9854599999999998</v>
      </c>
      <c r="AV597" t="str">
        <f t="shared" si="132"/>
        <v/>
      </c>
      <c r="AW597" t="str">
        <f t="shared" si="133"/>
        <v/>
      </c>
      <c r="AX597" t="str">
        <f t="shared" si="134"/>
        <v/>
      </c>
      <c r="AY597" t="str">
        <f t="shared" si="135"/>
        <v/>
      </c>
      <c r="BA597" s="5" t="str">
        <f t="shared" si="136"/>
        <v/>
      </c>
      <c r="BB597" s="5" t="str">
        <f t="shared" si="137"/>
        <v/>
      </c>
      <c r="BC597" s="5" t="str">
        <f t="shared" si="138"/>
        <v/>
      </c>
      <c r="BD597" s="5" t="str">
        <f t="shared" si="139"/>
        <v/>
      </c>
      <c r="BF597" t="s">
        <v>33048</v>
      </c>
      <c r="BG597" t="s">
        <v>33049</v>
      </c>
      <c r="BH597" t="s">
        <v>33050</v>
      </c>
      <c r="BI597" t="s">
        <v>1108</v>
      </c>
      <c r="BJ597" t="s">
        <v>1494</v>
      </c>
      <c r="BK597" t="s">
        <v>33051</v>
      </c>
    </row>
    <row r="598" spans="1:63" x14ac:dyDescent="0.3">
      <c r="A598">
        <v>9.0730699999999995</v>
      </c>
      <c r="B598">
        <v>8.9026800000000001</v>
      </c>
      <c r="C598">
        <v>8.9304400000000008</v>
      </c>
      <c r="D598">
        <v>8.9767100000000006</v>
      </c>
      <c r="E598">
        <v>8.1664100000000008</v>
      </c>
      <c r="F598">
        <v>8.3702500000000004</v>
      </c>
      <c r="G598">
        <v>8.4392099999999992</v>
      </c>
      <c r="H598">
        <v>8.4524500000000007</v>
      </c>
      <c r="I598">
        <v>9.1351999999999993</v>
      </c>
      <c r="J598">
        <v>9.2883999999999993</v>
      </c>
      <c r="K598">
        <v>9.16892</v>
      </c>
      <c r="L598">
        <v>9.0092700000000008</v>
      </c>
      <c r="M598" t="s">
        <v>0</v>
      </c>
      <c r="O598" t="s">
        <v>1</v>
      </c>
      <c r="Q598" t="s">
        <v>164</v>
      </c>
      <c r="R598" t="s">
        <v>32058</v>
      </c>
      <c r="S598" t="s">
        <v>32059</v>
      </c>
      <c r="V598" t="s">
        <v>20681</v>
      </c>
      <c r="W598">
        <v>0</v>
      </c>
      <c r="X598" t="s">
        <v>7</v>
      </c>
      <c r="Y598">
        <v>24</v>
      </c>
      <c r="Z598">
        <v>3</v>
      </c>
      <c r="AA598">
        <v>6</v>
      </c>
      <c r="AB598">
        <v>3</v>
      </c>
      <c r="AC598">
        <v>11.1</v>
      </c>
      <c r="AD598">
        <v>1</v>
      </c>
      <c r="AF598" t="s">
        <v>32062</v>
      </c>
      <c r="AG598">
        <v>3.7169599999999998</v>
      </c>
      <c r="AH598">
        <v>4.7539499999999998E-4</v>
      </c>
      <c r="AI598">
        <v>0.61364399999999997</v>
      </c>
      <c r="AJ598">
        <f t="shared" si="126"/>
        <v>-0.61364399999999997</v>
      </c>
      <c r="AK598">
        <v>8.0848499999999994</v>
      </c>
      <c r="AL598" t="str">
        <f t="shared" si="127"/>
        <v/>
      </c>
      <c r="AM598" t="str">
        <f t="shared" si="128"/>
        <v/>
      </c>
      <c r="AN598" t="str">
        <f t="shared" si="129"/>
        <v/>
      </c>
      <c r="AO598" t="str">
        <f t="shared" si="130"/>
        <v>+</v>
      </c>
      <c r="AQ598">
        <v>1.40469</v>
      </c>
      <c r="AR598">
        <v>5.2458499999999998E-2</v>
      </c>
      <c r="AS598">
        <v>-0.17972399999999999</v>
      </c>
      <c r="AT598">
        <f t="shared" si="131"/>
        <v>0.17972399999999999</v>
      </c>
      <c r="AU598">
        <v>-2.62384</v>
      </c>
      <c r="AV598" t="str">
        <f t="shared" si="132"/>
        <v/>
      </c>
      <c r="AW598" t="str">
        <f t="shared" si="133"/>
        <v/>
      </c>
      <c r="AX598" t="str">
        <f t="shared" si="134"/>
        <v/>
      </c>
      <c r="AY598" t="str">
        <f t="shared" si="135"/>
        <v/>
      </c>
      <c r="BA598" s="5" t="str">
        <f t="shared" si="136"/>
        <v/>
      </c>
      <c r="BB598" s="5" t="str">
        <f t="shared" si="137"/>
        <v/>
      </c>
      <c r="BC598" s="5" t="str">
        <f t="shared" si="138"/>
        <v/>
      </c>
      <c r="BD598" s="5" t="str">
        <f t="shared" si="139"/>
        <v/>
      </c>
      <c r="BF598" t="s">
        <v>32060</v>
      </c>
      <c r="BG598" t="s">
        <v>32061</v>
      </c>
      <c r="BH598" t="s">
        <v>32062</v>
      </c>
      <c r="BK598" t="s">
        <v>32063</v>
      </c>
    </row>
    <row r="599" spans="1:63" x14ac:dyDescent="0.3">
      <c r="A599">
        <v>4.6438600000000001</v>
      </c>
      <c r="B599">
        <v>5.0487599999999997</v>
      </c>
      <c r="C599">
        <v>4.74953</v>
      </c>
      <c r="D599">
        <v>4.82782</v>
      </c>
      <c r="E599">
        <v>4.0874600000000001</v>
      </c>
      <c r="F599">
        <v>4.0179200000000002</v>
      </c>
      <c r="G599">
        <v>4.0267999999999997</v>
      </c>
      <c r="H599">
        <v>4.6837</v>
      </c>
      <c r="I599">
        <v>5.1416000000000004</v>
      </c>
      <c r="J599">
        <v>5.4059900000000001</v>
      </c>
      <c r="K599">
        <v>5.1456799999999996</v>
      </c>
      <c r="L599">
        <v>5.67807</v>
      </c>
      <c r="M599" t="s">
        <v>0</v>
      </c>
      <c r="O599" t="s">
        <v>1</v>
      </c>
      <c r="P599" t="s">
        <v>1</v>
      </c>
      <c r="Q599" t="s">
        <v>2</v>
      </c>
      <c r="R599" t="s">
        <v>4051</v>
      </c>
      <c r="S599" t="s">
        <v>7984</v>
      </c>
      <c r="T599" t="s">
        <v>39400</v>
      </c>
      <c r="V599" t="s">
        <v>4054</v>
      </c>
      <c r="W599">
        <v>0</v>
      </c>
      <c r="X599" t="s">
        <v>7</v>
      </c>
      <c r="Y599">
        <v>4</v>
      </c>
      <c r="Z599">
        <v>1</v>
      </c>
      <c r="AA599">
        <v>1</v>
      </c>
      <c r="AB599">
        <v>1</v>
      </c>
      <c r="AC599">
        <v>37.1</v>
      </c>
      <c r="AD599">
        <v>1</v>
      </c>
      <c r="AF599" t="s">
        <v>39403</v>
      </c>
      <c r="AG599">
        <v>1.82189</v>
      </c>
      <c r="AH599">
        <v>2.2393699999999999E-2</v>
      </c>
      <c r="AI599">
        <v>0.61352200000000001</v>
      </c>
      <c r="AJ599">
        <f t="shared" si="126"/>
        <v>-0.61352200000000001</v>
      </c>
      <c r="AK599">
        <v>3.3685200000000002</v>
      </c>
      <c r="AL599" t="str">
        <f t="shared" si="127"/>
        <v/>
      </c>
      <c r="AM599" t="str">
        <f t="shared" si="128"/>
        <v/>
      </c>
      <c r="AN599" t="str">
        <f t="shared" si="129"/>
        <v/>
      </c>
      <c r="AO599" t="str">
        <f t="shared" si="130"/>
        <v>+</v>
      </c>
      <c r="AQ599">
        <v>1.8463799999999999</v>
      </c>
      <c r="AR599">
        <v>2.07098E-2</v>
      </c>
      <c r="AS599">
        <v>-0.52534199999999998</v>
      </c>
      <c r="AT599">
        <f t="shared" si="131"/>
        <v>0.52534199999999998</v>
      </c>
      <c r="AU599">
        <v>-3.4142700000000001</v>
      </c>
      <c r="AV599" t="str">
        <f t="shared" si="132"/>
        <v/>
      </c>
      <c r="AW599" t="str">
        <f t="shared" si="133"/>
        <v/>
      </c>
      <c r="AX599" t="str">
        <f t="shared" si="134"/>
        <v/>
      </c>
      <c r="AY599" t="str">
        <f t="shared" si="135"/>
        <v/>
      </c>
      <c r="BA599" s="5" t="str">
        <f t="shared" si="136"/>
        <v/>
      </c>
      <c r="BB599" s="5" t="str">
        <f t="shared" si="137"/>
        <v/>
      </c>
      <c r="BC599" s="5" t="str">
        <f t="shared" si="138"/>
        <v/>
      </c>
      <c r="BD599" s="5" t="str">
        <f t="shared" si="139"/>
        <v/>
      </c>
      <c r="BF599" t="s">
        <v>39401</v>
      </c>
      <c r="BG599" t="s">
        <v>39402</v>
      </c>
      <c r="BH599" t="s">
        <v>39403</v>
      </c>
      <c r="BK599" t="s">
        <v>39404</v>
      </c>
    </row>
    <row r="600" spans="1:63" x14ac:dyDescent="0.3">
      <c r="A600">
        <v>7.1908099999999999</v>
      </c>
      <c r="B600">
        <v>7.3540299999999998</v>
      </c>
      <c r="C600">
        <v>7.3291199999999996</v>
      </c>
      <c r="D600">
        <v>7.4470799999999997</v>
      </c>
      <c r="E600">
        <v>6.6176500000000003</v>
      </c>
      <c r="F600">
        <v>6.67807</v>
      </c>
      <c r="G600">
        <v>6.8752899999999997</v>
      </c>
      <c r="H600">
        <v>6.7004400000000004</v>
      </c>
      <c r="I600">
        <v>7.06393</v>
      </c>
      <c r="J600">
        <v>7.2307399999999999</v>
      </c>
      <c r="K600">
        <v>7.3540299999999998</v>
      </c>
      <c r="L600">
        <v>7.3914600000000004</v>
      </c>
      <c r="M600" t="s">
        <v>0</v>
      </c>
      <c r="O600" t="s">
        <v>1</v>
      </c>
      <c r="Q600" t="s">
        <v>164</v>
      </c>
      <c r="S600" t="s">
        <v>27151</v>
      </c>
      <c r="T600" t="s">
        <v>7876</v>
      </c>
      <c r="V600" t="s">
        <v>14036</v>
      </c>
      <c r="W600">
        <v>0</v>
      </c>
      <c r="X600" t="s">
        <v>7</v>
      </c>
      <c r="Y600">
        <v>5</v>
      </c>
      <c r="Z600">
        <v>2</v>
      </c>
      <c r="AA600">
        <v>3</v>
      </c>
      <c r="AB600">
        <v>2</v>
      </c>
      <c r="AC600">
        <v>63.2</v>
      </c>
      <c r="AD600">
        <v>1</v>
      </c>
      <c r="AF600" t="s">
        <v>32052</v>
      </c>
      <c r="AG600">
        <v>3.6905999999999999</v>
      </c>
      <c r="AH600">
        <v>4.9971900000000003E-4</v>
      </c>
      <c r="AI600">
        <v>0.61239900000000003</v>
      </c>
      <c r="AJ600">
        <f t="shared" si="126"/>
        <v>-0.61239900000000003</v>
      </c>
      <c r="AK600">
        <v>7.9969900000000003</v>
      </c>
      <c r="AL600" t="str">
        <f t="shared" si="127"/>
        <v/>
      </c>
      <c r="AM600" t="str">
        <f t="shared" si="128"/>
        <v/>
      </c>
      <c r="AN600" t="str">
        <f t="shared" si="129"/>
        <v/>
      </c>
      <c r="AO600" t="str">
        <f t="shared" si="130"/>
        <v>+</v>
      </c>
      <c r="AQ600">
        <v>0.328845</v>
      </c>
      <c r="AR600">
        <v>0.51305599999999996</v>
      </c>
      <c r="AS600">
        <v>7.02213E-2</v>
      </c>
      <c r="AT600">
        <f t="shared" si="131"/>
        <v>-7.02213E-2</v>
      </c>
      <c r="AU600">
        <v>0.77279799999999998</v>
      </c>
      <c r="AV600" t="str">
        <f t="shared" si="132"/>
        <v/>
      </c>
      <c r="AW600" t="str">
        <f t="shared" si="133"/>
        <v/>
      </c>
      <c r="AX600" t="str">
        <f t="shared" si="134"/>
        <v/>
      </c>
      <c r="AY600" t="str">
        <f t="shared" si="135"/>
        <v/>
      </c>
      <c r="BA600" s="5" t="str">
        <f t="shared" si="136"/>
        <v/>
      </c>
      <c r="BB600" s="5" t="str">
        <f t="shared" si="137"/>
        <v/>
      </c>
      <c r="BC600" s="5" t="str">
        <f t="shared" si="138"/>
        <v/>
      </c>
      <c r="BD600" s="5" t="str">
        <f t="shared" si="139"/>
        <v/>
      </c>
      <c r="BF600" t="s">
        <v>32050</v>
      </c>
      <c r="BG600" t="s">
        <v>32051</v>
      </c>
      <c r="BH600" t="s">
        <v>32052</v>
      </c>
      <c r="BK600" t="s">
        <v>32053</v>
      </c>
    </row>
    <row r="601" spans="1:63" x14ac:dyDescent="0.3">
      <c r="A601">
        <v>12.598800000000001</v>
      </c>
      <c r="B601">
        <v>12.6272</v>
      </c>
      <c r="C601">
        <v>12.617900000000001</v>
      </c>
      <c r="D601">
        <v>12.6045</v>
      </c>
      <c r="E601">
        <v>11.942299999999999</v>
      </c>
      <c r="F601">
        <v>11.951700000000001</v>
      </c>
      <c r="G601">
        <v>12.0223</v>
      </c>
      <c r="H601">
        <v>12.0853</v>
      </c>
      <c r="I601">
        <v>12.7338</v>
      </c>
      <c r="J601">
        <v>12.7994</v>
      </c>
      <c r="K601">
        <v>12.74</v>
      </c>
      <c r="L601">
        <v>12.7669</v>
      </c>
      <c r="M601" t="s">
        <v>0</v>
      </c>
      <c r="O601" t="s">
        <v>1</v>
      </c>
      <c r="P601" t="s">
        <v>1</v>
      </c>
      <c r="Q601" t="s">
        <v>2</v>
      </c>
      <c r="R601" t="s">
        <v>2770</v>
      </c>
      <c r="S601" t="s">
        <v>2771</v>
      </c>
      <c r="T601" t="s">
        <v>2772</v>
      </c>
      <c r="V601" t="s">
        <v>2773</v>
      </c>
      <c r="W601">
        <v>4</v>
      </c>
      <c r="X601" t="s">
        <v>7</v>
      </c>
      <c r="Y601">
        <v>17</v>
      </c>
      <c r="Z601">
        <v>45</v>
      </c>
      <c r="AA601">
        <v>61</v>
      </c>
      <c r="AB601">
        <v>41</v>
      </c>
      <c r="AC601">
        <v>316.7</v>
      </c>
      <c r="AD601">
        <v>1</v>
      </c>
      <c r="AF601" t="s">
        <v>2776</v>
      </c>
      <c r="AG601">
        <v>5.7159399999999998</v>
      </c>
      <c r="AH601" s="1">
        <v>1.221E-5</v>
      </c>
      <c r="AI601">
        <v>0.61168900000000004</v>
      </c>
      <c r="AJ601">
        <f t="shared" si="126"/>
        <v>-0.61168900000000004</v>
      </c>
      <c r="AK601">
        <v>17.948699999999999</v>
      </c>
      <c r="AL601" t="str">
        <f t="shared" si="127"/>
        <v/>
      </c>
      <c r="AM601" t="str">
        <f t="shared" si="128"/>
        <v/>
      </c>
      <c r="AN601" t="str">
        <f t="shared" si="129"/>
        <v/>
      </c>
      <c r="AO601" t="str">
        <f t="shared" si="130"/>
        <v>+</v>
      </c>
      <c r="AQ601">
        <v>4.0006199999999996</v>
      </c>
      <c r="AR601">
        <v>2.6452799999999999E-4</v>
      </c>
      <c r="AS601">
        <v>-0.147925</v>
      </c>
      <c r="AT601">
        <f t="shared" si="131"/>
        <v>0.147925</v>
      </c>
      <c r="AU601">
        <v>-9.0846499999999999</v>
      </c>
      <c r="AV601" t="str">
        <f t="shared" si="132"/>
        <v/>
      </c>
      <c r="AW601" t="str">
        <f t="shared" si="133"/>
        <v/>
      </c>
      <c r="AX601" t="str">
        <f t="shared" si="134"/>
        <v/>
      </c>
      <c r="AY601" t="str">
        <f t="shared" si="135"/>
        <v/>
      </c>
      <c r="BA601" s="5" t="str">
        <f t="shared" si="136"/>
        <v/>
      </c>
      <c r="BB601" s="5" t="str">
        <f t="shared" si="137"/>
        <v/>
      </c>
      <c r="BC601" s="5" t="str">
        <f t="shared" si="138"/>
        <v/>
      </c>
      <c r="BD601" s="5" t="str">
        <f t="shared" si="139"/>
        <v/>
      </c>
      <c r="BF601" t="s">
        <v>2774</v>
      </c>
      <c r="BG601" t="s">
        <v>2775</v>
      </c>
      <c r="BH601" t="s">
        <v>2776</v>
      </c>
      <c r="BK601" t="s">
        <v>2777</v>
      </c>
    </row>
    <row r="602" spans="1:63" x14ac:dyDescent="0.3">
      <c r="A602">
        <v>7.6532</v>
      </c>
      <c r="B602">
        <v>7.7360600000000002</v>
      </c>
      <c r="C602">
        <v>7.7688499999999996</v>
      </c>
      <c r="D602">
        <v>7.7695100000000004</v>
      </c>
      <c r="E602">
        <v>6.9864100000000002</v>
      </c>
      <c r="F602">
        <v>7.14975</v>
      </c>
      <c r="G602">
        <v>7.15076</v>
      </c>
      <c r="H602">
        <v>7.1947599999999996</v>
      </c>
      <c r="I602">
        <v>7.6438600000000001</v>
      </c>
      <c r="J602">
        <v>7.6948800000000004</v>
      </c>
      <c r="K602">
        <v>7.6300800000000004</v>
      </c>
      <c r="L602">
        <v>7.59171</v>
      </c>
      <c r="M602" t="s">
        <v>0</v>
      </c>
      <c r="O602" t="s">
        <v>1</v>
      </c>
      <c r="Q602" t="s">
        <v>164</v>
      </c>
      <c r="R602" t="s">
        <v>28613</v>
      </c>
      <c r="S602" t="s">
        <v>28614</v>
      </c>
      <c r="T602" t="s">
        <v>28615</v>
      </c>
      <c r="V602" t="s">
        <v>28616</v>
      </c>
      <c r="W602">
        <v>0</v>
      </c>
      <c r="X602" t="s">
        <v>7</v>
      </c>
      <c r="Y602">
        <v>3</v>
      </c>
      <c r="Z602">
        <v>4</v>
      </c>
      <c r="AA602">
        <v>4</v>
      </c>
      <c r="AB602">
        <v>4</v>
      </c>
      <c r="AC602">
        <v>211.1</v>
      </c>
      <c r="AD602">
        <v>1</v>
      </c>
      <c r="AF602" t="s">
        <v>28619</v>
      </c>
      <c r="AG602">
        <v>4.57348</v>
      </c>
      <c r="AH602" s="1">
        <v>9.0638900000000004E-5</v>
      </c>
      <c r="AI602">
        <v>0.61148599999999997</v>
      </c>
      <c r="AJ602">
        <f t="shared" si="126"/>
        <v>-0.61148599999999997</v>
      </c>
      <c r="AK602">
        <v>11.445</v>
      </c>
      <c r="AL602" t="str">
        <f t="shared" si="127"/>
        <v/>
      </c>
      <c r="AM602" t="str">
        <f t="shared" si="128"/>
        <v/>
      </c>
      <c r="AN602" t="str">
        <f t="shared" si="129"/>
        <v/>
      </c>
      <c r="AO602" t="str">
        <f t="shared" si="130"/>
        <v>+</v>
      </c>
      <c r="AQ602">
        <v>1.41696</v>
      </c>
      <c r="AR602">
        <v>5.1128899999999998E-2</v>
      </c>
      <c r="AS602">
        <v>9.1772599999999996E-2</v>
      </c>
      <c r="AT602">
        <f t="shared" si="131"/>
        <v>-9.1772599999999996E-2</v>
      </c>
      <c r="AU602">
        <v>2.6449600000000002</v>
      </c>
      <c r="AV602" t="str">
        <f t="shared" si="132"/>
        <v/>
      </c>
      <c r="AW602" t="str">
        <f t="shared" si="133"/>
        <v/>
      </c>
      <c r="AX602" t="str">
        <f t="shared" si="134"/>
        <v/>
      </c>
      <c r="AY602" t="str">
        <f t="shared" si="135"/>
        <v/>
      </c>
      <c r="BA602" s="5" t="str">
        <f t="shared" si="136"/>
        <v/>
      </c>
      <c r="BB602" s="5" t="str">
        <f t="shared" si="137"/>
        <v/>
      </c>
      <c r="BC602" s="5" t="str">
        <f t="shared" si="138"/>
        <v/>
      </c>
      <c r="BD602" s="5" t="str">
        <f t="shared" si="139"/>
        <v/>
      </c>
      <c r="BF602" t="s">
        <v>28617</v>
      </c>
      <c r="BG602" t="s">
        <v>28618</v>
      </c>
      <c r="BH602" t="s">
        <v>28619</v>
      </c>
      <c r="BJ602" t="s">
        <v>17781</v>
      </c>
      <c r="BK602" t="s">
        <v>28620</v>
      </c>
    </row>
    <row r="603" spans="1:63" x14ac:dyDescent="0.3">
      <c r="A603">
        <v>6.8467399999999996</v>
      </c>
      <c r="B603">
        <v>6.8239999999999998</v>
      </c>
      <c r="C603">
        <v>6.96</v>
      </c>
      <c r="D603">
        <v>6.9260000000000002</v>
      </c>
      <c r="E603">
        <v>6.3715599999999997</v>
      </c>
      <c r="F603">
        <v>6.1638999999999999</v>
      </c>
      <c r="G603">
        <v>6.2249699999999999</v>
      </c>
      <c r="H603">
        <v>6.3575499999999998</v>
      </c>
      <c r="I603">
        <v>7.0906399999999996</v>
      </c>
      <c r="J603">
        <v>7.0703899999999997</v>
      </c>
      <c r="K603">
        <v>6.9507000000000003</v>
      </c>
      <c r="L603">
        <v>6.9020700000000001</v>
      </c>
      <c r="M603" t="s">
        <v>0</v>
      </c>
      <c r="O603" t="s">
        <v>1</v>
      </c>
      <c r="Q603" t="s">
        <v>164</v>
      </c>
      <c r="R603" t="s">
        <v>36961</v>
      </c>
      <c r="S603" t="s">
        <v>36962</v>
      </c>
      <c r="T603" t="s">
        <v>36963</v>
      </c>
      <c r="U603" t="s">
        <v>20849</v>
      </c>
      <c r="V603" t="s">
        <v>20850</v>
      </c>
      <c r="W603">
        <v>0</v>
      </c>
      <c r="X603" t="s">
        <v>7</v>
      </c>
      <c r="Y603">
        <v>17</v>
      </c>
      <c r="Z603">
        <v>3</v>
      </c>
      <c r="AA603">
        <v>3</v>
      </c>
      <c r="AB603">
        <v>1</v>
      </c>
      <c r="AC603">
        <v>14</v>
      </c>
      <c r="AD603">
        <v>1</v>
      </c>
      <c r="AF603" t="s">
        <v>36966</v>
      </c>
      <c r="AG603">
        <v>4.2733299999999996</v>
      </c>
      <c r="AH603">
        <v>1.6037199999999999E-4</v>
      </c>
      <c r="AI603">
        <v>0.60969300000000004</v>
      </c>
      <c r="AJ603">
        <f t="shared" si="126"/>
        <v>-0.60969300000000004</v>
      </c>
      <c r="AK603">
        <v>10.147</v>
      </c>
      <c r="AL603" t="str">
        <f t="shared" si="127"/>
        <v/>
      </c>
      <c r="AM603" t="str">
        <f t="shared" si="128"/>
        <v/>
      </c>
      <c r="AN603" t="str">
        <f t="shared" si="129"/>
        <v/>
      </c>
      <c r="AO603" t="str">
        <f t="shared" si="130"/>
        <v>+</v>
      </c>
      <c r="AQ603">
        <v>1.05965</v>
      </c>
      <c r="AR603">
        <v>0.109178</v>
      </c>
      <c r="AS603">
        <v>-0.114264</v>
      </c>
      <c r="AT603">
        <f t="shared" si="131"/>
        <v>0.114264</v>
      </c>
      <c r="AU603">
        <v>-2.0423100000000001</v>
      </c>
      <c r="AV603" t="str">
        <f t="shared" si="132"/>
        <v/>
      </c>
      <c r="AW603" t="str">
        <f t="shared" si="133"/>
        <v/>
      </c>
      <c r="AX603" t="str">
        <f t="shared" si="134"/>
        <v/>
      </c>
      <c r="AY603" t="str">
        <f t="shared" si="135"/>
        <v/>
      </c>
      <c r="BA603" s="5" t="str">
        <f t="shared" si="136"/>
        <v/>
      </c>
      <c r="BB603" s="5" t="str">
        <f t="shared" si="137"/>
        <v/>
      </c>
      <c r="BC603" s="5" t="str">
        <f t="shared" si="138"/>
        <v/>
      </c>
      <c r="BD603" s="5" t="str">
        <f t="shared" si="139"/>
        <v/>
      </c>
      <c r="BF603" t="s">
        <v>36964</v>
      </c>
      <c r="BG603" t="s">
        <v>36965</v>
      </c>
      <c r="BH603" t="s">
        <v>36966</v>
      </c>
      <c r="BI603" t="s">
        <v>20854</v>
      </c>
      <c r="BJ603" t="s">
        <v>14403</v>
      </c>
      <c r="BK603" t="s">
        <v>36967</v>
      </c>
    </row>
    <row r="604" spans="1:63" x14ac:dyDescent="0.3">
      <c r="A604">
        <v>10.089700000000001</v>
      </c>
      <c r="B604">
        <v>10.116099999999999</v>
      </c>
      <c r="C604">
        <v>10.0778</v>
      </c>
      <c r="D604">
        <v>10.1379</v>
      </c>
      <c r="E604">
        <v>9.50502</v>
      </c>
      <c r="F604">
        <v>9.4013100000000005</v>
      </c>
      <c r="G604">
        <v>9.6023300000000003</v>
      </c>
      <c r="H604">
        <v>9.4811899999999998</v>
      </c>
      <c r="I604">
        <v>10.4152</v>
      </c>
      <c r="J604">
        <v>10.3863</v>
      </c>
      <c r="K604">
        <v>10.3443</v>
      </c>
      <c r="L604">
        <v>10.3835</v>
      </c>
      <c r="M604" t="s">
        <v>0</v>
      </c>
      <c r="O604" t="s">
        <v>1</v>
      </c>
      <c r="P604" t="s">
        <v>1</v>
      </c>
      <c r="Q604" t="s">
        <v>2</v>
      </c>
      <c r="R604" t="s">
        <v>11266</v>
      </c>
      <c r="S604" t="s">
        <v>11267</v>
      </c>
      <c r="T604" t="s">
        <v>11268</v>
      </c>
      <c r="V604" t="s">
        <v>11269</v>
      </c>
      <c r="W604">
        <v>0</v>
      </c>
      <c r="X604" t="s">
        <v>7</v>
      </c>
      <c r="Y604">
        <v>4</v>
      </c>
      <c r="Z604">
        <v>17</v>
      </c>
      <c r="AA604">
        <v>22</v>
      </c>
      <c r="AB604">
        <v>17</v>
      </c>
      <c r="AC604">
        <v>591</v>
      </c>
      <c r="AD604">
        <v>1</v>
      </c>
      <c r="AF604" t="s">
        <v>11272</v>
      </c>
      <c r="AG604">
        <v>5.0751600000000003</v>
      </c>
      <c r="AH604" s="1">
        <v>3.6257000000000002E-5</v>
      </c>
      <c r="AI604">
        <v>0.60789800000000005</v>
      </c>
      <c r="AJ604">
        <f t="shared" si="126"/>
        <v>-0.60789800000000005</v>
      </c>
      <c r="AK604">
        <v>13.963100000000001</v>
      </c>
      <c r="AL604" t="str">
        <f t="shared" si="127"/>
        <v/>
      </c>
      <c r="AM604" t="str">
        <f t="shared" si="128"/>
        <v/>
      </c>
      <c r="AN604" t="str">
        <f t="shared" si="129"/>
        <v/>
      </c>
      <c r="AO604" t="str">
        <f t="shared" si="130"/>
        <v>+</v>
      </c>
      <c r="AQ604">
        <v>5.0741199999999997</v>
      </c>
      <c r="AR604" s="1">
        <v>3.3753500000000001E-5</v>
      </c>
      <c r="AS604">
        <v>-0.27696300000000001</v>
      </c>
      <c r="AT604">
        <f t="shared" si="131"/>
        <v>0.27696300000000001</v>
      </c>
      <c r="AU604">
        <v>-13.9574</v>
      </c>
      <c r="AV604" t="str">
        <f t="shared" si="132"/>
        <v/>
      </c>
      <c r="AW604" t="str">
        <f t="shared" si="133"/>
        <v/>
      </c>
      <c r="AX604" t="str">
        <f t="shared" si="134"/>
        <v/>
      </c>
      <c r="AY604" t="str">
        <f t="shared" si="135"/>
        <v/>
      </c>
      <c r="BA604" s="5" t="str">
        <f t="shared" si="136"/>
        <v/>
      </c>
      <c r="BB604" s="5" t="str">
        <f t="shared" si="137"/>
        <v/>
      </c>
      <c r="BC604" s="5" t="str">
        <f t="shared" si="138"/>
        <v/>
      </c>
      <c r="BD604" s="5" t="str">
        <f t="shared" si="139"/>
        <v/>
      </c>
      <c r="BF604" t="s">
        <v>11270</v>
      </c>
      <c r="BG604" t="s">
        <v>11271</v>
      </c>
      <c r="BH604" t="s">
        <v>11272</v>
      </c>
      <c r="BJ604" t="s">
        <v>11273</v>
      </c>
      <c r="BK604" t="s">
        <v>11274</v>
      </c>
    </row>
    <row r="605" spans="1:63" x14ac:dyDescent="0.3">
      <c r="A605">
        <v>9.5074000000000005</v>
      </c>
      <c r="B605">
        <v>9.5182599999999997</v>
      </c>
      <c r="C605">
        <v>9.40578</v>
      </c>
      <c r="D605">
        <v>9.4694400000000005</v>
      </c>
      <c r="E605">
        <v>8.8942099999999993</v>
      </c>
      <c r="F605">
        <v>8.8398299999999992</v>
      </c>
      <c r="G605">
        <v>8.9389900000000004</v>
      </c>
      <c r="H605">
        <v>8.8009000000000004</v>
      </c>
      <c r="I605">
        <v>9.2810000000000006</v>
      </c>
      <c r="J605">
        <v>9.1796600000000002</v>
      </c>
      <c r="K605">
        <v>9.1116600000000005</v>
      </c>
      <c r="L605">
        <v>9.1656600000000008</v>
      </c>
      <c r="M605" t="s">
        <v>0</v>
      </c>
      <c r="O605" t="s">
        <v>1</v>
      </c>
      <c r="P605" t="s">
        <v>1</v>
      </c>
      <c r="Q605" t="s">
        <v>2</v>
      </c>
      <c r="R605" t="s">
        <v>11780</v>
      </c>
      <c r="T605" t="s">
        <v>8768</v>
      </c>
      <c r="V605" t="s">
        <v>599</v>
      </c>
      <c r="W605">
        <v>0</v>
      </c>
      <c r="X605" t="s">
        <v>7</v>
      </c>
      <c r="Y605">
        <v>22</v>
      </c>
      <c r="Z605">
        <v>5</v>
      </c>
      <c r="AA605">
        <v>7</v>
      </c>
      <c r="AB605">
        <v>5</v>
      </c>
      <c r="AC605">
        <v>29.6</v>
      </c>
      <c r="AD605">
        <v>1</v>
      </c>
      <c r="AF605" t="s">
        <v>23862</v>
      </c>
      <c r="AG605">
        <v>5.3148900000000001</v>
      </c>
      <c r="AH605" s="1">
        <v>2.3536E-5</v>
      </c>
      <c r="AI605">
        <v>0.60673500000000002</v>
      </c>
      <c r="AJ605">
        <f t="shared" si="126"/>
        <v>-0.60673500000000002</v>
      </c>
      <c r="AK605">
        <v>15.3432</v>
      </c>
      <c r="AL605" t="str">
        <f t="shared" si="127"/>
        <v/>
      </c>
      <c r="AM605" t="str">
        <f t="shared" si="128"/>
        <v/>
      </c>
      <c r="AN605" t="str">
        <f t="shared" si="129"/>
        <v/>
      </c>
      <c r="AO605" t="str">
        <f t="shared" si="130"/>
        <v>+</v>
      </c>
      <c r="AQ605">
        <v>3.2628400000000002</v>
      </c>
      <c r="AR605">
        <v>1.1279300000000001E-3</v>
      </c>
      <c r="AS605">
        <v>0.29072399999999998</v>
      </c>
      <c r="AT605">
        <f t="shared" si="131"/>
        <v>-0.29072399999999998</v>
      </c>
      <c r="AU605">
        <v>6.6783799999999998</v>
      </c>
      <c r="AV605" t="str">
        <f t="shared" si="132"/>
        <v/>
      </c>
      <c r="AW605" t="str">
        <f t="shared" si="133"/>
        <v/>
      </c>
      <c r="AX605" t="str">
        <f t="shared" si="134"/>
        <v/>
      </c>
      <c r="AY605" t="str">
        <f t="shared" si="135"/>
        <v/>
      </c>
      <c r="BA605" s="5" t="str">
        <f t="shared" si="136"/>
        <v/>
      </c>
      <c r="BB605" s="5" t="str">
        <f t="shared" si="137"/>
        <v/>
      </c>
      <c r="BC605" s="5" t="str">
        <f t="shared" si="138"/>
        <v/>
      </c>
      <c r="BD605" s="5" t="str">
        <f t="shared" si="139"/>
        <v/>
      </c>
      <c r="BF605" t="s">
        <v>23860</v>
      </c>
      <c r="BG605" t="s">
        <v>23861</v>
      </c>
      <c r="BH605" t="s">
        <v>23862</v>
      </c>
      <c r="BJ605" t="s">
        <v>11784</v>
      </c>
      <c r="BK605" t="s">
        <v>23863</v>
      </c>
    </row>
    <row r="606" spans="1:63" x14ac:dyDescent="0.3">
      <c r="A606">
        <v>10.2654</v>
      </c>
      <c r="B606">
        <v>10.2027</v>
      </c>
      <c r="C606">
        <v>10.3004</v>
      </c>
      <c r="D606">
        <v>10.247299999999999</v>
      </c>
      <c r="E606">
        <v>9.6974900000000002</v>
      </c>
      <c r="F606">
        <v>9.6471</v>
      </c>
      <c r="G606">
        <v>9.6851000000000003</v>
      </c>
      <c r="H606">
        <v>9.5637699999999999</v>
      </c>
      <c r="I606">
        <v>9.9905299999999997</v>
      </c>
      <c r="J606">
        <v>9.9573900000000002</v>
      </c>
      <c r="K606">
        <v>9.9578299999999995</v>
      </c>
      <c r="L606">
        <v>9.8943600000000007</v>
      </c>
      <c r="M606" t="s">
        <v>0</v>
      </c>
      <c r="O606" t="s">
        <v>1</v>
      </c>
      <c r="P606" t="s">
        <v>1</v>
      </c>
      <c r="Q606" t="s">
        <v>2</v>
      </c>
      <c r="R606" t="s">
        <v>6158</v>
      </c>
      <c r="S606" t="s">
        <v>30662</v>
      </c>
      <c r="T606" t="s">
        <v>30663</v>
      </c>
      <c r="U606" t="s">
        <v>6161</v>
      </c>
      <c r="V606" t="s">
        <v>25862</v>
      </c>
      <c r="W606">
        <v>0</v>
      </c>
      <c r="X606" t="s">
        <v>7</v>
      </c>
      <c r="Y606">
        <v>33</v>
      </c>
      <c r="Z606">
        <v>4</v>
      </c>
      <c r="AA606">
        <v>6</v>
      </c>
      <c r="AB606">
        <v>4</v>
      </c>
      <c r="AC606">
        <v>13.3</v>
      </c>
      <c r="AD606">
        <v>1</v>
      </c>
      <c r="AF606" t="s">
        <v>30666</v>
      </c>
      <c r="AG606">
        <v>5.5238800000000001</v>
      </c>
      <c r="AH606" s="1">
        <v>1.6684199999999999E-5</v>
      </c>
      <c r="AI606">
        <v>0.60558699999999999</v>
      </c>
      <c r="AJ606">
        <f t="shared" si="126"/>
        <v>-0.60558699999999999</v>
      </c>
      <c r="AK606">
        <v>16.651800000000001</v>
      </c>
      <c r="AL606" t="str">
        <f t="shared" si="127"/>
        <v/>
      </c>
      <c r="AM606" t="str">
        <f t="shared" si="128"/>
        <v/>
      </c>
      <c r="AN606" t="str">
        <f t="shared" si="129"/>
        <v/>
      </c>
      <c r="AO606" t="str">
        <f t="shared" si="130"/>
        <v>+</v>
      </c>
      <c r="AQ606">
        <v>4.3895400000000002</v>
      </c>
      <c r="AR606">
        <v>1.24122E-4</v>
      </c>
      <c r="AS606">
        <v>0.303923</v>
      </c>
      <c r="AT606">
        <f t="shared" si="131"/>
        <v>-0.303923</v>
      </c>
      <c r="AU606">
        <v>10.6327</v>
      </c>
      <c r="AV606" t="str">
        <f t="shared" si="132"/>
        <v/>
      </c>
      <c r="AW606" t="str">
        <f t="shared" si="133"/>
        <v/>
      </c>
      <c r="AX606" t="str">
        <f t="shared" si="134"/>
        <v/>
      </c>
      <c r="AY606" t="str">
        <f t="shared" si="135"/>
        <v/>
      </c>
      <c r="BA606" s="5" t="str">
        <f t="shared" si="136"/>
        <v/>
      </c>
      <c r="BB606" s="5" t="str">
        <f t="shared" si="137"/>
        <v/>
      </c>
      <c r="BC606" s="5" t="str">
        <f t="shared" si="138"/>
        <v/>
      </c>
      <c r="BD606" s="5" t="str">
        <f t="shared" si="139"/>
        <v/>
      </c>
      <c r="BF606" t="s">
        <v>30664</v>
      </c>
      <c r="BG606" t="s">
        <v>30665</v>
      </c>
      <c r="BH606" t="s">
        <v>30666</v>
      </c>
      <c r="BI606" t="s">
        <v>6166</v>
      </c>
      <c r="BJ606" t="s">
        <v>16537</v>
      </c>
      <c r="BK606" t="s">
        <v>30667</v>
      </c>
    </row>
    <row r="607" spans="1:63" x14ac:dyDescent="0.3">
      <c r="A607">
        <v>8.1451700000000002</v>
      </c>
      <c r="B607">
        <v>8.1749299999999998</v>
      </c>
      <c r="C607">
        <v>8.1774199999999997</v>
      </c>
      <c r="D607">
        <v>8.2340999999999998</v>
      </c>
      <c r="E607">
        <v>7.5125400000000004</v>
      </c>
      <c r="F607">
        <v>7.5407099999999998</v>
      </c>
      <c r="G607">
        <v>7.5172800000000004</v>
      </c>
      <c r="H607">
        <v>7.7434900000000004</v>
      </c>
      <c r="I607">
        <v>7.9122899999999996</v>
      </c>
      <c r="J607">
        <v>7.8777400000000002</v>
      </c>
      <c r="K607">
        <v>7.7595599999999996</v>
      </c>
      <c r="L607">
        <v>7.8366800000000003</v>
      </c>
      <c r="M607" t="s">
        <v>0</v>
      </c>
      <c r="O607" t="s">
        <v>1</v>
      </c>
      <c r="P607" t="s">
        <v>1</v>
      </c>
      <c r="Q607" t="s">
        <v>2</v>
      </c>
      <c r="R607" t="s">
        <v>25798</v>
      </c>
      <c r="T607" t="s">
        <v>25799</v>
      </c>
      <c r="V607" t="s">
        <v>25800</v>
      </c>
      <c r="W607">
        <v>0</v>
      </c>
      <c r="X607" t="s">
        <v>7</v>
      </c>
      <c r="Y607">
        <v>3</v>
      </c>
      <c r="Z607">
        <v>6</v>
      </c>
      <c r="AA607">
        <v>6</v>
      </c>
      <c r="AB607">
        <v>6</v>
      </c>
      <c r="AC607">
        <v>244.1</v>
      </c>
      <c r="AD607">
        <v>1</v>
      </c>
      <c r="AF607" t="s">
        <v>25803</v>
      </c>
      <c r="AG607">
        <v>4.3235599999999996</v>
      </c>
      <c r="AH607">
        <v>1.4657799999999999E-4</v>
      </c>
      <c r="AI607">
        <v>0.60439900000000002</v>
      </c>
      <c r="AJ607">
        <f t="shared" si="126"/>
        <v>-0.60439900000000002</v>
      </c>
      <c r="AK607">
        <v>10.3544</v>
      </c>
      <c r="AL607" t="str">
        <f t="shared" si="127"/>
        <v/>
      </c>
      <c r="AM607" t="str">
        <f t="shared" si="128"/>
        <v/>
      </c>
      <c r="AN607" t="str">
        <f t="shared" si="129"/>
        <v/>
      </c>
      <c r="AO607" t="str">
        <f t="shared" si="130"/>
        <v>+</v>
      </c>
      <c r="AQ607">
        <v>3.9531000000000001</v>
      </c>
      <c r="AR607">
        <v>2.8957000000000001E-4</v>
      </c>
      <c r="AS607">
        <v>0.336335</v>
      </c>
      <c r="AT607">
        <f t="shared" si="131"/>
        <v>-0.336335</v>
      </c>
      <c r="AU607">
        <v>8.9099900000000005</v>
      </c>
      <c r="AV607" t="str">
        <f t="shared" si="132"/>
        <v/>
      </c>
      <c r="AW607" t="str">
        <f t="shared" si="133"/>
        <v/>
      </c>
      <c r="AX607" t="str">
        <f t="shared" si="134"/>
        <v/>
      </c>
      <c r="AY607" t="str">
        <f t="shared" si="135"/>
        <v/>
      </c>
      <c r="BA607" s="5" t="str">
        <f t="shared" si="136"/>
        <v/>
      </c>
      <c r="BB607" s="5" t="str">
        <f t="shared" si="137"/>
        <v/>
      </c>
      <c r="BC607" s="5" t="str">
        <f t="shared" si="138"/>
        <v/>
      </c>
      <c r="BD607" s="5" t="str">
        <f t="shared" si="139"/>
        <v/>
      </c>
      <c r="BF607" t="s">
        <v>25801</v>
      </c>
      <c r="BG607" t="s">
        <v>25802</v>
      </c>
      <c r="BH607" t="s">
        <v>25803</v>
      </c>
      <c r="BJ607" t="s">
        <v>15736</v>
      </c>
      <c r="BK607" t="s">
        <v>25804</v>
      </c>
    </row>
    <row r="608" spans="1:63" x14ac:dyDescent="0.3">
      <c r="A608">
        <v>9.4673999999999996</v>
      </c>
      <c r="B608">
        <v>9.4598399999999998</v>
      </c>
      <c r="C608">
        <v>9.4108800000000006</v>
      </c>
      <c r="D608">
        <v>9.4934499999999993</v>
      </c>
      <c r="E608">
        <v>8.7438199999999995</v>
      </c>
      <c r="F608">
        <v>8.8963300000000007</v>
      </c>
      <c r="G608">
        <v>8.9092900000000004</v>
      </c>
      <c r="H608">
        <v>8.8682099999999995</v>
      </c>
      <c r="I608">
        <v>9.0577199999999998</v>
      </c>
      <c r="J608">
        <v>9</v>
      </c>
      <c r="K608">
        <v>9.0215300000000003</v>
      </c>
      <c r="L608">
        <v>9.0561000000000007</v>
      </c>
      <c r="M608" t="s">
        <v>0</v>
      </c>
      <c r="O608" t="s">
        <v>1</v>
      </c>
      <c r="P608" t="s">
        <v>1</v>
      </c>
      <c r="Q608" t="s">
        <v>2</v>
      </c>
      <c r="R608" t="s">
        <v>20649</v>
      </c>
      <c r="S608" t="s">
        <v>20650</v>
      </c>
      <c r="T608" t="s">
        <v>20651</v>
      </c>
      <c r="U608" t="s">
        <v>20344</v>
      </c>
      <c r="W608">
        <v>0</v>
      </c>
      <c r="X608" t="s">
        <v>7</v>
      </c>
      <c r="Y608">
        <v>7</v>
      </c>
      <c r="Z608">
        <v>10</v>
      </c>
      <c r="AA608">
        <v>10</v>
      </c>
      <c r="AB608">
        <v>10</v>
      </c>
      <c r="AC608">
        <v>168.9</v>
      </c>
      <c r="AD608">
        <v>1</v>
      </c>
      <c r="AF608" t="s">
        <v>20654</v>
      </c>
      <c r="AG608">
        <v>5.1726700000000001</v>
      </c>
      <c r="AH608" s="1">
        <v>3.0255899999999999E-5</v>
      </c>
      <c r="AI608">
        <v>0.60347899999999999</v>
      </c>
      <c r="AJ608">
        <f t="shared" si="126"/>
        <v>-0.60347899999999999</v>
      </c>
      <c r="AK608">
        <v>14.509600000000001</v>
      </c>
      <c r="AL608" t="str">
        <f t="shared" si="127"/>
        <v/>
      </c>
      <c r="AM608" t="str">
        <f t="shared" si="128"/>
        <v/>
      </c>
      <c r="AN608" t="str">
        <f t="shared" si="129"/>
        <v/>
      </c>
      <c r="AO608" t="str">
        <f t="shared" si="130"/>
        <v>+</v>
      </c>
      <c r="AQ608">
        <v>5.8718899999999996</v>
      </c>
      <c r="AR608" s="1">
        <v>8.3764E-6</v>
      </c>
      <c r="AS608">
        <v>0.42405500000000002</v>
      </c>
      <c r="AT608">
        <f t="shared" si="131"/>
        <v>-0.42405500000000002</v>
      </c>
      <c r="AU608">
        <v>19.0732</v>
      </c>
      <c r="AV608" t="str">
        <f t="shared" si="132"/>
        <v/>
      </c>
      <c r="AW608" t="str">
        <f t="shared" si="133"/>
        <v/>
      </c>
      <c r="AX608" t="str">
        <f t="shared" si="134"/>
        <v/>
      </c>
      <c r="AY608" t="str">
        <f t="shared" si="135"/>
        <v/>
      </c>
      <c r="BA608" s="5" t="str">
        <f t="shared" si="136"/>
        <v/>
      </c>
      <c r="BB608" s="5" t="str">
        <f t="shared" si="137"/>
        <v/>
      </c>
      <c r="BC608" s="5" t="str">
        <f t="shared" si="138"/>
        <v/>
      </c>
      <c r="BD608" s="5" t="str">
        <f t="shared" si="139"/>
        <v/>
      </c>
      <c r="BF608" t="s">
        <v>20652</v>
      </c>
      <c r="BG608" t="s">
        <v>20653</v>
      </c>
      <c r="BH608" t="s">
        <v>20654</v>
      </c>
      <c r="BI608" t="s">
        <v>20344</v>
      </c>
      <c r="BJ608" t="s">
        <v>2510</v>
      </c>
      <c r="BK608" t="s">
        <v>20655</v>
      </c>
    </row>
    <row r="609" spans="1:63" x14ac:dyDescent="0.3">
      <c r="A609">
        <v>12.766500000000001</v>
      </c>
      <c r="B609">
        <v>12.817399999999999</v>
      </c>
      <c r="C609">
        <v>12.790900000000001</v>
      </c>
      <c r="D609">
        <v>12.792299999999999</v>
      </c>
      <c r="E609">
        <v>12.163500000000001</v>
      </c>
      <c r="F609">
        <v>12.1806</v>
      </c>
      <c r="G609">
        <v>12.198</v>
      </c>
      <c r="H609">
        <v>12.2211</v>
      </c>
      <c r="I609">
        <v>12.907299999999999</v>
      </c>
      <c r="J609">
        <v>12.932499999999999</v>
      </c>
      <c r="K609">
        <v>12.919700000000001</v>
      </c>
      <c r="L609">
        <v>12.9055</v>
      </c>
      <c r="M609" t="s">
        <v>0</v>
      </c>
      <c r="O609" t="s">
        <v>1</v>
      </c>
      <c r="P609" t="s">
        <v>1</v>
      </c>
      <c r="Q609" t="s">
        <v>2</v>
      </c>
      <c r="R609" t="s">
        <v>1021</v>
      </c>
      <c r="S609" t="s">
        <v>1022</v>
      </c>
      <c r="T609" t="s">
        <v>1023</v>
      </c>
      <c r="U609" t="s">
        <v>1024</v>
      </c>
      <c r="V609" t="s">
        <v>1025</v>
      </c>
      <c r="W609">
        <v>0</v>
      </c>
      <c r="X609" t="s">
        <v>7</v>
      </c>
      <c r="Y609">
        <v>44</v>
      </c>
      <c r="Z609">
        <v>46</v>
      </c>
      <c r="AA609">
        <v>91</v>
      </c>
      <c r="AB609">
        <v>46</v>
      </c>
      <c r="AC609">
        <v>141.6</v>
      </c>
      <c r="AD609">
        <v>1</v>
      </c>
      <c r="AF609" t="s">
        <v>1028</v>
      </c>
      <c r="AG609">
        <v>7.6063299999999998</v>
      </c>
      <c r="AH609" s="1">
        <v>1.0255899999999999E-6</v>
      </c>
      <c r="AI609">
        <v>0.60098499999999999</v>
      </c>
      <c r="AJ609">
        <f t="shared" si="126"/>
        <v>-0.60098499999999999</v>
      </c>
      <c r="AK609">
        <v>37.306800000000003</v>
      </c>
      <c r="AL609" t="str">
        <f t="shared" si="127"/>
        <v/>
      </c>
      <c r="AM609" t="str">
        <f t="shared" si="128"/>
        <v/>
      </c>
      <c r="AN609" t="str">
        <f t="shared" si="129"/>
        <v/>
      </c>
      <c r="AO609" t="str">
        <f t="shared" si="130"/>
        <v>+</v>
      </c>
      <c r="AQ609">
        <v>4.2988</v>
      </c>
      <c r="AR609">
        <v>1.48369E-4</v>
      </c>
      <c r="AS609">
        <v>-0.12446599999999999</v>
      </c>
      <c r="AT609">
        <f t="shared" si="131"/>
        <v>0.12446599999999999</v>
      </c>
      <c r="AU609">
        <v>-10.2517</v>
      </c>
      <c r="AV609" t="str">
        <f t="shared" si="132"/>
        <v/>
      </c>
      <c r="AW609" t="str">
        <f t="shared" si="133"/>
        <v/>
      </c>
      <c r="AX609" t="str">
        <f t="shared" si="134"/>
        <v/>
      </c>
      <c r="AY609" t="str">
        <f t="shared" si="135"/>
        <v/>
      </c>
      <c r="BA609" s="5" t="str">
        <f t="shared" si="136"/>
        <v/>
      </c>
      <c r="BB609" s="5" t="str">
        <f t="shared" si="137"/>
        <v/>
      </c>
      <c r="BC609" s="5" t="str">
        <f t="shared" si="138"/>
        <v/>
      </c>
      <c r="BD609" s="5" t="str">
        <f t="shared" si="139"/>
        <v/>
      </c>
      <c r="BF609" t="s">
        <v>1026</v>
      </c>
      <c r="BG609" t="s">
        <v>1027</v>
      </c>
      <c r="BH609" t="s">
        <v>1028</v>
      </c>
      <c r="BI609" t="s">
        <v>1029</v>
      </c>
      <c r="BJ609" t="s">
        <v>1030</v>
      </c>
      <c r="BK609" t="s">
        <v>1031</v>
      </c>
    </row>
    <row r="610" spans="1:63" x14ac:dyDescent="0.3">
      <c r="A610">
        <v>7.7728099999999998</v>
      </c>
      <c r="B610">
        <v>7.8454899999999999</v>
      </c>
      <c r="C610">
        <v>7.7800500000000001</v>
      </c>
      <c r="D610">
        <v>7.9366399999999997</v>
      </c>
      <c r="E610">
        <v>7.1917999999999997</v>
      </c>
      <c r="F610">
        <v>7.3610699999999998</v>
      </c>
      <c r="G610">
        <v>7.2412700000000001</v>
      </c>
      <c r="H610">
        <v>7.1436400000000004</v>
      </c>
      <c r="I610">
        <v>7.7859400000000001</v>
      </c>
      <c r="J610">
        <v>7.7238300000000004</v>
      </c>
      <c r="K610">
        <v>7.8417199999999996</v>
      </c>
      <c r="L610">
        <v>7.7522099999999998</v>
      </c>
      <c r="M610" t="s">
        <v>0</v>
      </c>
      <c r="O610" t="s">
        <v>1</v>
      </c>
      <c r="Q610" t="s">
        <v>164</v>
      </c>
      <c r="R610" t="s">
        <v>38120</v>
      </c>
      <c r="S610" t="s">
        <v>38121</v>
      </c>
      <c r="T610" t="s">
        <v>38122</v>
      </c>
      <c r="U610" t="s">
        <v>21237</v>
      </c>
      <c r="W610">
        <v>0</v>
      </c>
      <c r="X610" t="s">
        <v>7</v>
      </c>
      <c r="Y610">
        <v>7</v>
      </c>
      <c r="Z610">
        <v>3</v>
      </c>
      <c r="AA610">
        <v>3</v>
      </c>
      <c r="AB610">
        <v>3</v>
      </c>
      <c r="AC610">
        <v>44.8</v>
      </c>
      <c r="AD610">
        <v>1</v>
      </c>
      <c r="AF610" t="s">
        <v>38125</v>
      </c>
      <c r="AG610">
        <v>4.2267099999999997</v>
      </c>
      <c r="AH610">
        <v>1.75093E-4</v>
      </c>
      <c r="AI610">
        <v>0.59930300000000003</v>
      </c>
      <c r="AJ610">
        <f t="shared" si="126"/>
        <v>-0.59930300000000003</v>
      </c>
      <c r="AK610">
        <v>9.9578299999999995</v>
      </c>
      <c r="AL610" t="str">
        <f t="shared" si="127"/>
        <v/>
      </c>
      <c r="AM610" t="str">
        <f t="shared" si="128"/>
        <v/>
      </c>
      <c r="AN610" t="str">
        <f t="shared" si="129"/>
        <v/>
      </c>
      <c r="AO610" t="str">
        <f t="shared" si="130"/>
        <v>+</v>
      </c>
      <c r="AQ610">
        <v>0.59786799999999996</v>
      </c>
      <c r="AR610">
        <v>0.29097099999999998</v>
      </c>
      <c r="AS610">
        <v>5.7818799999999997E-2</v>
      </c>
      <c r="AT610">
        <f t="shared" si="131"/>
        <v>-5.7818799999999997E-2</v>
      </c>
      <c r="AU610">
        <v>1.26606</v>
      </c>
      <c r="AV610" t="str">
        <f t="shared" si="132"/>
        <v/>
      </c>
      <c r="AW610" t="str">
        <f t="shared" si="133"/>
        <v/>
      </c>
      <c r="AX610" t="str">
        <f t="shared" si="134"/>
        <v/>
      </c>
      <c r="AY610" t="str">
        <f t="shared" si="135"/>
        <v/>
      </c>
      <c r="BA610" s="5" t="str">
        <f t="shared" si="136"/>
        <v/>
      </c>
      <c r="BB610" s="5" t="str">
        <f t="shared" si="137"/>
        <v/>
      </c>
      <c r="BC610" s="5" t="str">
        <f t="shared" si="138"/>
        <v/>
      </c>
      <c r="BD610" s="5" t="str">
        <f t="shared" si="139"/>
        <v/>
      </c>
      <c r="BF610" t="s">
        <v>38123</v>
      </c>
      <c r="BG610" t="s">
        <v>38124</v>
      </c>
      <c r="BH610" t="s">
        <v>38125</v>
      </c>
      <c r="BI610" t="s">
        <v>21241</v>
      </c>
      <c r="BJ610" t="s">
        <v>280</v>
      </c>
      <c r="BK610" t="s">
        <v>38126</v>
      </c>
    </row>
    <row r="611" spans="1:63" x14ac:dyDescent="0.3">
      <c r="A611">
        <v>11.585900000000001</v>
      </c>
      <c r="B611">
        <v>11.576700000000001</v>
      </c>
      <c r="C611">
        <v>11.568300000000001</v>
      </c>
      <c r="D611">
        <v>11.543900000000001</v>
      </c>
      <c r="E611">
        <v>10.9856</v>
      </c>
      <c r="F611">
        <v>10.911799999999999</v>
      </c>
      <c r="G611">
        <v>10.986599999999999</v>
      </c>
      <c r="H611">
        <v>10.9939</v>
      </c>
      <c r="I611">
        <v>11.6868</v>
      </c>
      <c r="J611">
        <v>11.708299999999999</v>
      </c>
      <c r="K611">
        <v>11.6463</v>
      </c>
      <c r="L611">
        <v>11.6195</v>
      </c>
      <c r="M611" t="s">
        <v>0</v>
      </c>
      <c r="O611" t="s">
        <v>1</v>
      </c>
      <c r="P611" t="s">
        <v>1</v>
      </c>
      <c r="Q611" t="s">
        <v>2</v>
      </c>
      <c r="R611" t="s">
        <v>9640</v>
      </c>
      <c r="S611" t="s">
        <v>9641</v>
      </c>
      <c r="T611" t="s">
        <v>9642</v>
      </c>
      <c r="U611" t="s">
        <v>9643</v>
      </c>
      <c r="V611" t="s">
        <v>9644</v>
      </c>
      <c r="W611">
        <v>1</v>
      </c>
      <c r="X611" t="s">
        <v>7</v>
      </c>
      <c r="Y611">
        <v>45</v>
      </c>
      <c r="Z611">
        <v>18</v>
      </c>
      <c r="AA611">
        <v>33</v>
      </c>
      <c r="AB611">
        <v>17</v>
      </c>
      <c r="AC611">
        <v>38</v>
      </c>
      <c r="AD611">
        <v>1</v>
      </c>
      <c r="AF611" t="s">
        <v>9647</v>
      </c>
      <c r="AG611">
        <v>6.8727900000000002</v>
      </c>
      <c r="AH611" s="1">
        <v>2.23481E-6</v>
      </c>
      <c r="AI611">
        <v>0.59923999999999999</v>
      </c>
      <c r="AJ611">
        <f t="shared" si="126"/>
        <v>-0.59923999999999999</v>
      </c>
      <c r="AK611">
        <v>28.113299999999999</v>
      </c>
      <c r="AL611" t="str">
        <f t="shared" si="127"/>
        <v/>
      </c>
      <c r="AM611" t="str">
        <f t="shared" si="128"/>
        <v/>
      </c>
      <c r="AN611" t="str">
        <f t="shared" si="129"/>
        <v/>
      </c>
      <c r="AO611" t="str">
        <f t="shared" si="130"/>
        <v>+</v>
      </c>
      <c r="AQ611">
        <v>2.3463799999999999</v>
      </c>
      <c r="AR611">
        <v>7.3080999999999997E-3</v>
      </c>
      <c r="AS611">
        <v>-9.6542799999999998E-2</v>
      </c>
      <c r="AT611">
        <f t="shared" si="131"/>
        <v>9.6542799999999998E-2</v>
      </c>
      <c r="AU611">
        <v>-4.4131099999999996</v>
      </c>
      <c r="AV611" t="str">
        <f t="shared" si="132"/>
        <v/>
      </c>
      <c r="AW611" t="str">
        <f t="shared" si="133"/>
        <v/>
      </c>
      <c r="AX611" t="str">
        <f t="shared" si="134"/>
        <v/>
      </c>
      <c r="AY611" t="str">
        <f t="shared" si="135"/>
        <v/>
      </c>
      <c r="BA611" s="5" t="str">
        <f t="shared" si="136"/>
        <v/>
      </c>
      <c r="BB611" s="5" t="str">
        <f t="shared" si="137"/>
        <v/>
      </c>
      <c r="BC611" s="5" t="str">
        <f t="shared" si="138"/>
        <v/>
      </c>
      <c r="BD611" s="5" t="str">
        <f t="shared" si="139"/>
        <v/>
      </c>
      <c r="BF611" t="s">
        <v>9645</v>
      </c>
      <c r="BG611" t="s">
        <v>9646</v>
      </c>
      <c r="BH611" t="s">
        <v>9647</v>
      </c>
      <c r="BI611" t="s">
        <v>9648</v>
      </c>
      <c r="BJ611" t="s">
        <v>9649</v>
      </c>
      <c r="BK611" t="s">
        <v>9650</v>
      </c>
    </row>
    <row r="612" spans="1:63" x14ac:dyDescent="0.3">
      <c r="A612">
        <v>5.7548899999999996</v>
      </c>
      <c r="B612">
        <v>5.9188599999999996</v>
      </c>
      <c r="C612">
        <v>5.6496199999999996</v>
      </c>
      <c r="D612">
        <v>5.99322</v>
      </c>
      <c r="E612">
        <v>4.2630299999999997</v>
      </c>
      <c r="F612">
        <v>5.2055499999999997</v>
      </c>
      <c r="G612">
        <v>5.6752500000000001</v>
      </c>
      <c r="H612">
        <v>5.7813600000000003</v>
      </c>
      <c r="I612">
        <v>6.0022500000000001</v>
      </c>
      <c r="J612">
        <v>6.0895799999999998</v>
      </c>
      <c r="K612">
        <v>6.0201500000000001</v>
      </c>
      <c r="L612">
        <v>6.0156900000000002</v>
      </c>
      <c r="M612" t="s">
        <v>0</v>
      </c>
      <c r="S612" t="s">
        <v>42147</v>
      </c>
      <c r="T612" t="s">
        <v>4270</v>
      </c>
      <c r="V612" t="s">
        <v>14095</v>
      </c>
      <c r="W612">
        <v>0</v>
      </c>
      <c r="X612" t="s">
        <v>7</v>
      </c>
      <c r="Y612">
        <v>1</v>
      </c>
      <c r="Z612">
        <v>1</v>
      </c>
      <c r="AA612">
        <v>1</v>
      </c>
      <c r="AB612">
        <v>1</v>
      </c>
      <c r="AC612">
        <v>93.7</v>
      </c>
      <c r="AD612">
        <v>1</v>
      </c>
      <c r="AF612" t="s">
        <v>42150</v>
      </c>
      <c r="AG612">
        <v>0.84478299999999995</v>
      </c>
      <c r="AH612">
        <v>0.17477799999999999</v>
      </c>
      <c r="AI612">
        <v>0.59784800000000005</v>
      </c>
      <c r="AJ612">
        <f t="shared" si="126"/>
        <v>-0.59784800000000005</v>
      </c>
      <c r="AK612">
        <v>1.6850400000000001</v>
      </c>
      <c r="AL612" t="str">
        <f t="shared" si="127"/>
        <v/>
      </c>
      <c r="AM612" t="str">
        <f t="shared" si="128"/>
        <v/>
      </c>
      <c r="AN612" t="str">
        <f t="shared" si="129"/>
        <v/>
      </c>
      <c r="AO612" t="str">
        <f t="shared" si="130"/>
        <v/>
      </c>
      <c r="AQ612">
        <v>1.3475900000000001</v>
      </c>
      <c r="AR612">
        <v>5.9245300000000001E-2</v>
      </c>
      <c r="AS612">
        <v>-0.20277200000000001</v>
      </c>
      <c r="AT612">
        <f t="shared" si="131"/>
        <v>0.20277200000000001</v>
      </c>
      <c r="AU612">
        <v>-2.5260699999999998</v>
      </c>
      <c r="AV612" t="str">
        <f t="shared" si="132"/>
        <v/>
      </c>
      <c r="AW612" t="str">
        <f t="shared" si="133"/>
        <v/>
      </c>
      <c r="AX612" t="str">
        <f t="shared" si="134"/>
        <v/>
      </c>
      <c r="AY612" t="str">
        <f t="shared" si="135"/>
        <v/>
      </c>
      <c r="BA612" s="5" t="str">
        <f t="shared" si="136"/>
        <v/>
      </c>
      <c r="BB612" s="5" t="str">
        <f t="shared" si="137"/>
        <v/>
      </c>
      <c r="BC612" s="5" t="str">
        <f t="shared" si="138"/>
        <v/>
      </c>
      <c r="BD612" s="5" t="str">
        <f t="shared" si="139"/>
        <v/>
      </c>
      <c r="BF612" t="s">
        <v>42148</v>
      </c>
      <c r="BG612" t="s">
        <v>42149</v>
      </c>
      <c r="BH612" t="s">
        <v>42150</v>
      </c>
      <c r="BK612" t="s">
        <v>42151</v>
      </c>
    </row>
    <row r="613" spans="1:63" x14ac:dyDescent="0.3">
      <c r="A613">
        <v>10.2935</v>
      </c>
      <c r="B613">
        <v>10.299200000000001</v>
      </c>
      <c r="C613">
        <v>10.2982</v>
      </c>
      <c r="D613">
        <v>10.292400000000001</v>
      </c>
      <c r="E613">
        <v>9.6506900000000009</v>
      </c>
      <c r="F613">
        <v>9.68825</v>
      </c>
      <c r="G613">
        <v>9.7263900000000003</v>
      </c>
      <c r="H613">
        <v>9.7289399999999997</v>
      </c>
      <c r="I613">
        <v>10.333500000000001</v>
      </c>
      <c r="J613">
        <v>10.361599999999999</v>
      </c>
      <c r="K613">
        <v>10.362299999999999</v>
      </c>
      <c r="L613">
        <v>10.461499999999999</v>
      </c>
      <c r="M613" t="s">
        <v>0</v>
      </c>
      <c r="O613" t="s">
        <v>1</v>
      </c>
      <c r="P613" t="s">
        <v>1</v>
      </c>
      <c r="Q613" t="s">
        <v>2</v>
      </c>
      <c r="R613" t="s">
        <v>19058</v>
      </c>
      <c r="S613" t="s">
        <v>18542</v>
      </c>
      <c r="T613" t="s">
        <v>19059</v>
      </c>
      <c r="V613" t="s">
        <v>19060</v>
      </c>
      <c r="W613">
        <v>0</v>
      </c>
      <c r="X613" t="s">
        <v>7</v>
      </c>
      <c r="Y613">
        <v>23</v>
      </c>
      <c r="Z613">
        <v>10</v>
      </c>
      <c r="AA613">
        <v>10</v>
      </c>
      <c r="AB613">
        <v>10</v>
      </c>
      <c r="AC613">
        <v>61.6</v>
      </c>
      <c r="AD613">
        <v>1</v>
      </c>
      <c r="AF613" t="s">
        <v>19063</v>
      </c>
      <c r="AG613">
        <v>7.2242600000000001</v>
      </c>
      <c r="AH613" s="1">
        <v>1.42817E-6</v>
      </c>
      <c r="AI613">
        <v>0.59725499999999998</v>
      </c>
      <c r="AJ613">
        <f t="shared" si="126"/>
        <v>-0.59725499999999998</v>
      </c>
      <c r="AK613">
        <v>32.1982</v>
      </c>
      <c r="AL613" t="str">
        <f t="shared" si="127"/>
        <v/>
      </c>
      <c r="AM613" t="str">
        <f t="shared" si="128"/>
        <v/>
      </c>
      <c r="AN613" t="str">
        <f t="shared" si="129"/>
        <v/>
      </c>
      <c r="AO613" t="str">
        <f t="shared" si="130"/>
        <v>+</v>
      </c>
      <c r="AQ613">
        <v>1.6103799999999999</v>
      </c>
      <c r="AR613">
        <v>3.3928E-2</v>
      </c>
      <c r="AS613">
        <v>-8.3891400000000005E-2</v>
      </c>
      <c r="AT613">
        <f t="shared" si="131"/>
        <v>8.3891400000000005E-2</v>
      </c>
      <c r="AU613">
        <v>-2.9834900000000002</v>
      </c>
      <c r="AV613" t="str">
        <f t="shared" si="132"/>
        <v/>
      </c>
      <c r="AW613" t="str">
        <f t="shared" si="133"/>
        <v/>
      </c>
      <c r="AX613" t="str">
        <f t="shared" si="134"/>
        <v/>
      </c>
      <c r="AY613" t="str">
        <f t="shared" si="135"/>
        <v/>
      </c>
      <c r="BA613" s="5" t="str">
        <f t="shared" si="136"/>
        <v/>
      </c>
      <c r="BB613" s="5" t="str">
        <f t="shared" si="137"/>
        <v/>
      </c>
      <c r="BC613" s="5" t="str">
        <f t="shared" si="138"/>
        <v/>
      </c>
      <c r="BD613" s="5" t="str">
        <f t="shared" si="139"/>
        <v/>
      </c>
      <c r="BF613" t="s">
        <v>19061</v>
      </c>
      <c r="BG613" t="s">
        <v>19062</v>
      </c>
      <c r="BH613" t="s">
        <v>19063</v>
      </c>
      <c r="BK613" t="s">
        <v>19064</v>
      </c>
    </row>
    <row r="614" spans="1:63" x14ac:dyDescent="0.3">
      <c r="A614">
        <v>8.3237299999999994</v>
      </c>
      <c r="B614">
        <v>8.3871599999999997</v>
      </c>
      <c r="C614">
        <v>8.4400399999999998</v>
      </c>
      <c r="D614">
        <v>8.3785100000000003</v>
      </c>
      <c r="E614">
        <v>7.7481900000000001</v>
      </c>
      <c r="F614">
        <v>7.8079999999999998</v>
      </c>
      <c r="G614">
        <v>7.8442299999999996</v>
      </c>
      <c r="H614">
        <v>7.7407899999999996</v>
      </c>
      <c r="I614">
        <v>8.4809900000000003</v>
      </c>
      <c r="J614">
        <v>8.4606600000000007</v>
      </c>
      <c r="K614">
        <v>8.50779</v>
      </c>
      <c r="L614">
        <v>8.5887100000000007</v>
      </c>
      <c r="M614" t="s">
        <v>0</v>
      </c>
      <c r="O614" t="s">
        <v>1</v>
      </c>
      <c r="P614" t="s">
        <v>1</v>
      </c>
      <c r="Q614" t="s">
        <v>2</v>
      </c>
      <c r="R614" t="s">
        <v>20764</v>
      </c>
      <c r="S614" t="s">
        <v>20765</v>
      </c>
      <c r="T614" t="s">
        <v>20766</v>
      </c>
      <c r="V614" t="s">
        <v>20767</v>
      </c>
      <c r="W614">
        <v>0</v>
      </c>
      <c r="X614" t="s">
        <v>7</v>
      </c>
      <c r="Y614">
        <v>8</v>
      </c>
      <c r="Z614">
        <v>8</v>
      </c>
      <c r="AA614">
        <v>9</v>
      </c>
      <c r="AB614">
        <v>8</v>
      </c>
      <c r="AC614">
        <v>131.6</v>
      </c>
      <c r="AD614">
        <v>1</v>
      </c>
      <c r="AF614" t="s">
        <v>20770</v>
      </c>
      <c r="AG614">
        <v>5.6345999999999998</v>
      </c>
      <c r="AH614" s="1">
        <v>1.39738E-5</v>
      </c>
      <c r="AI614">
        <v>0.59705399999999997</v>
      </c>
      <c r="AJ614">
        <f t="shared" si="126"/>
        <v>-0.59705399999999997</v>
      </c>
      <c r="AK614">
        <v>17.388000000000002</v>
      </c>
      <c r="AL614" t="str">
        <f t="shared" si="127"/>
        <v/>
      </c>
      <c r="AM614" t="str">
        <f t="shared" si="128"/>
        <v/>
      </c>
      <c r="AN614" t="str">
        <f t="shared" si="129"/>
        <v/>
      </c>
      <c r="AO614" t="str">
        <f t="shared" si="130"/>
        <v>+</v>
      </c>
      <c r="AQ614">
        <v>1.8670899999999999</v>
      </c>
      <c r="AR614">
        <v>1.9806500000000001E-2</v>
      </c>
      <c r="AS614">
        <v>-0.12718199999999999</v>
      </c>
      <c r="AT614">
        <f t="shared" si="131"/>
        <v>0.12718199999999999</v>
      </c>
      <c r="AU614">
        <v>-3.4531499999999999</v>
      </c>
      <c r="AV614" t="str">
        <f t="shared" si="132"/>
        <v/>
      </c>
      <c r="AW614" t="str">
        <f t="shared" si="133"/>
        <v/>
      </c>
      <c r="AX614" t="str">
        <f t="shared" si="134"/>
        <v/>
      </c>
      <c r="AY614" t="str">
        <f t="shared" si="135"/>
        <v/>
      </c>
      <c r="BA614" s="5" t="str">
        <f t="shared" si="136"/>
        <v/>
      </c>
      <c r="BB614" s="5" t="str">
        <f t="shared" si="137"/>
        <v/>
      </c>
      <c r="BC614" s="5" t="str">
        <f t="shared" si="138"/>
        <v/>
      </c>
      <c r="BD614" s="5" t="str">
        <f t="shared" si="139"/>
        <v/>
      </c>
      <c r="BF614" t="s">
        <v>20768</v>
      </c>
      <c r="BG614" t="s">
        <v>20769</v>
      </c>
      <c r="BH614" t="s">
        <v>20770</v>
      </c>
      <c r="BK614" t="s">
        <v>20771</v>
      </c>
    </row>
    <row r="615" spans="1:63" x14ac:dyDescent="0.3">
      <c r="A615">
        <v>4.7760999999999996</v>
      </c>
      <c r="B615">
        <v>4.6438600000000001</v>
      </c>
      <c r="C615">
        <v>4.6028799999999999</v>
      </c>
      <c r="D615">
        <v>4.5235599999999998</v>
      </c>
      <c r="E615">
        <v>4.7114900000000004</v>
      </c>
      <c r="F615">
        <v>3.4982500000000001</v>
      </c>
      <c r="G615">
        <v>4.3291199999999996</v>
      </c>
      <c r="H615">
        <v>3.62059</v>
      </c>
      <c r="I615">
        <v>4.62059</v>
      </c>
      <c r="J615">
        <v>4.4789700000000003</v>
      </c>
      <c r="K615">
        <v>4.2172299999999998</v>
      </c>
      <c r="L615">
        <v>3.9260000000000002</v>
      </c>
      <c r="M615" t="s">
        <v>0</v>
      </c>
      <c r="R615" t="s">
        <v>4736</v>
      </c>
      <c r="S615" t="s">
        <v>1454</v>
      </c>
      <c r="T615" t="s">
        <v>4737</v>
      </c>
      <c r="U615" t="s">
        <v>470</v>
      </c>
      <c r="V615" t="s">
        <v>2308</v>
      </c>
      <c r="W615">
        <v>0</v>
      </c>
      <c r="X615" t="s">
        <v>7</v>
      </c>
      <c r="Y615">
        <v>41</v>
      </c>
      <c r="Z615">
        <v>15</v>
      </c>
      <c r="AA615">
        <v>80</v>
      </c>
      <c r="AB615">
        <v>1</v>
      </c>
      <c r="AC615">
        <v>34.200000000000003</v>
      </c>
      <c r="AD615">
        <v>1</v>
      </c>
      <c r="AF615" t="s">
        <v>4740</v>
      </c>
      <c r="AG615">
        <v>1.05203</v>
      </c>
      <c r="AH615">
        <v>0.11306099999999999</v>
      </c>
      <c r="AI615">
        <v>0.59673799999999999</v>
      </c>
      <c r="AJ615">
        <f t="shared" si="126"/>
        <v>-0.59673799999999999</v>
      </c>
      <c r="AK615">
        <v>2.02963</v>
      </c>
      <c r="AL615" t="str">
        <f t="shared" si="127"/>
        <v/>
      </c>
      <c r="AM615" t="str">
        <f t="shared" si="128"/>
        <v/>
      </c>
      <c r="AN615" t="str">
        <f t="shared" si="129"/>
        <v/>
      </c>
      <c r="AO615" t="str">
        <f t="shared" si="130"/>
        <v/>
      </c>
      <c r="AQ615">
        <v>1.04209</v>
      </c>
      <c r="AR615">
        <v>0.113358</v>
      </c>
      <c r="AS615">
        <v>0.32590400000000003</v>
      </c>
      <c r="AT615">
        <f t="shared" si="131"/>
        <v>-0.32590400000000003</v>
      </c>
      <c r="AU615">
        <v>2.0131100000000002</v>
      </c>
      <c r="AV615" t="str">
        <f t="shared" si="132"/>
        <v/>
      </c>
      <c r="AW615" t="str">
        <f t="shared" si="133"/>
        <v/>
      </c>
      <c r="AX615" t="str">
        <f t="shared" si="134"/>
        <v/>
      </c>
      <c r="AY615" t="str">
        <f t="shared" si="135"/>
        <v/>
      </c>
      <c r="BA615" s="5" t="str">
        <f t="shared" si="136"/>
        <v/>
      </c>
      <c r="BB615" s="5" t="str">
        <f t="shared" si="137"/>
        <v/>
      </c>
      <c r="BC615" s="5" t="str">
        <f t="shared" si="138"/>
        <v/>
      </c>
      <c r="BD615" s="5" t="str">
        <f t="shared" si="139"/>
        <v/>
      </c>
      <c r="BF615" t="s">
        <v>4738</v>
      </c>
      <c r="BG615" t="s">
        <v>4739</v>
      </c>
      <c r="BH615" t="s">
        <v>4740</v>
      </c>
      <c r="BI615" t="s">
        <v>2312</v>
      </c>
      <c r="BK615" t="s">
        <v>4741</v>
      </c>
    </row>
    <row r="616" spans="1:63" x14ac:dyDescent="0.3">
      <c r="A616">
        <v>14.2339</v>
      </c>
      <c r="B616">
        <v>14.2211</v>
      </c>
      <c r="C616">
        <v>14.219900000000001</v>
      </c>
      <c r="D616">
        <v>14.1882</v>
      </c>
      <c r="E616">
        <v>13.6188</v>
      </c>
      <c r="F616">
        <v>13.575200000000001</v>
      </c>
      <c r="G616">
        <v>13.6419</v>
      </c>
      <c r="H616">
        <v>13.6435</v>
      </c>
      <c r="I616">
        <v>14.0847</v>
      </c>
      <c r="J616">
        <v>14.059900000000001</v>
      </c>
      <c r="K616">
        <v>14.0679</v>
      </c>
      <c r="L616">
        <v>14.0768</v>
      </c>
      <c r="M616" t="s">
        <v>0</v>
      </c>
      <c r="O616" t="s">
        <v>1</v>
      </c>
      <c r="P616" t="s">
        <v>1</v>
      </c>
      <c r="Q616" t="s">
        <v>2</v>
      </c>
      <c r="R616" t="s">
        <v>496</v>
      </c>
      <c r="S616" t="s">
        <v>497</v>
      </c>
      <c r="T616" t="s">
        <v>498</v>
      </c>
      <c r="U616" t="s">
        <v>499</v>
      </c>
      <c r="V616" t="s">
        <v>149</v>
      </c>
      <c r="W616">
        <v>0</v>
      </c>
      <c r="X616" t="s">
        <v>7</v>
      </c>
      <c r="Y616">
        <v>59</v>
      </c>
      <c r="Z616">
        <v>42</v>
      </c>
      <c r="AA616">
        <v>186</v>
      </c>
      <c r="AB616">
        <v>39</v>
      </c>
      <c r="AC616">
        <v>72.3</v>
      </c>
      <c r="AD616">
        <v>1</v>
      </c>
      <c r="AF616" t="s">
        <v>502</v>
      </c>
      <c r="AG616">
        <v>7.2047999999999996</v>
      </c>
      <c r="AH616" s="1">
        <v>1.4427299999999999E-6</v>
      </c>
      <c r="AI616">
        <v>0.59593799999999997</v>
      </c>
      <c r="AJ616">
        <f t="shared" si="126"/>
        <v>-0.59593799999999997</v>
      </c>
      <c r="AK616">
        <v>31.9573</v>
      </c>
      <c r="AL616" t="str">
        <f t="shared" si="127"/>
        <v/>
      </c>
      <c r="AM616" t="str">
        <f t="shared" si="128"/>
        <v/>
      </c>
      <c r="AN616" t="str">
        <f t="shared" si="129"/>
        <v/>
      </c>
      <c r="AO616" t="str">
        <f t="shared" si="130"/>
        <v>+</v>
      </c>
      <c r="AQ616">
        <v>4.8796200000000001</v>
      </c>
      <c r="AR616" s="1">
        <v>4.8600899999999997E-5</v>
      </c>
      <c r="AS616">
        <v>0.14346500000000001</v>
      </c>
      <c r="AT616">
        <f t="shared" si="131"/>
        <v>-0.14346500000000001</v>
      </c>
      <c r="AU616">
        <v>12.9255</v>
      </c>
      <c r="AV616" t="str">
        <f t="shared" si="132"/>
        <v/>
      </c>
      <c r="AW616" t="str">
        <f t="shared" si="133"/>
        <v/>
      </c>
      <c r="AX616" t="str">
        <f t="shared" si="134"/>
        <v/>
      </c>
      <c r="AY616" t="str">
        <f t="shared" si="135"/>
        <v/>
      </c>
      <c r="BA616" s="5" t="str">
        <f t="shared" si="136"/>
        <v/>
      </c>
      <c r="BB616" s="5" t="str">
        <f t="shared" si="137"/>
        <v/>
      </c>
      <c r="BC616" s="5" t="str">
        <f t="shared" si="138"/>
        <v/>
      </c>
      <c r="BD616" s="5" t="str">
        <f t="shared" si="139"/>
        <v/>
      </c>
      <c r="BF616" t="s">
        <v>500</v>
      </c>
      <c r="BG616" t="s">
        <v>501</v>
      </c>
      <c r="BH616" t="s">
        <v>502</v>
      </c>
      <c r="BI616" t="s">
        <v>503</v>
      </c>
      <c r="BJ616" t="s">
        <v>504</v>
      </c>
      <c r="BK616" t="s">
        <v>505</v>
      </c>
    </row>
    <row r="617" spans="1:63" x14ac:dyDescent="0.3">
      <c r="A617">
        <v>9.4015199999999997</v>
      </c>
      <c r="B617">
        <v>9.4155300000000004</v>
      </c>
      <c r="C617">
        <v>9.4302399999999995</v>
      </c>
      <c r="D617">
        <v>9.3599700000000006</v>
      </c>
      <c r="E617">
        <v>8.8096099999999993</v>
      </c>
      <c r="F617">
        <v>8.7944200000000006</v>
      </c>
      <c r="G617">
        <v>8.7245100000000004</v>
      </c>
      <c r="H617">
        <v>8.8957300000000004</v>
      </c>
      <c r="I617">
        <v>8.86388</v>
      </c>
      <c r="J617">
        <v>8.8038100000000004</v>
      </c>
      <c r="K617">
        <v>8.7914899999999996</v>
      </c>
      <c r="L617">
        <v>8.8454899999999999</v>
      </c>
      <c r="M617" t="s">
        <v>0</v>
      </c>
      <c r="O617" t="s">
        <v>1</v>
      </c>
      <c r="P617" t="s">
        <v>1</v>
      </c>
      <c r="Q617" t="s">
        <v>2</v>
      </c>
      <c r="R617" t="s">
        <v>37437</v>
      </c>
      <c r="S617" t="s">
        <v>13366</v>
      </c>
      <c r="T617" t="s">
        <v>37438</v>
      </c>
      <c r="U617" t="s">
        <v>1108</v>
      </c>
      <c r="V617" t="s">
        <v>12693</v>
      </c>
      <c r="W617">
        <v>0</v>
      </c>
      <c r="X617" t="s">
        <v>7</v>
      </c>
      <c r="Y617">
        <v>4</v>
      </c>
      <c r="Z617">
        <v>2</v>
      </c>
      <c r="AA617">
        <v>3</v>
      </c>
      <c r="AB617">
        <v>2</v>
      </c>
      <c r="AC617">
        <v>65.5</v>
      </c>
      <c r="AD617">
        <v>1</v>
      </c>
      <c r="AF617" t="s">
        <v>37441</v>
      </c>
      <c r="AG617">
        <v>5.3510600000000004</v>
      </c>
      <c r="AH617" s="1">
        <v>2.22955E-5</v>
      </c>
      <c r="AI617">
        <v>0.59575</v>
      </c>
      <c r="AJ617">
        <f t="shared" si="126"/>
        <v>-0.59575</v>
      </c>
      <c r="AK617">
        <v>15.5624</v>
      </c>
      <c r="AL617" t="str">
        <f t="shared" si="127"/>
        <v/>
      </c>
      <c r="AM617" t="str">
        <f t="shared" si="128"/>
        <v/>
      </c>
      <c r="AN617" t="str">
        <f t="shared" si="129"/>
        <v/>
      </c>
      <c r="AO617" t="str">
        <f t="shared" si="130"/>
        <v>+</v>
      </c>
      <c r="AQ617">
        <v>6.59321</v>
      </c>
      <c r="AR617" s="1">
        <v>2.5223800000000001E-6</v>
      </c>
      <c r="AS617">
        <v>0.57565</v>
      </c>
      <c r="AT617">
        <f t="shared" si="131"/>
        <v>-0.57565</v>
      </c>
      <c r="AU617">
        <v>25.2331</v>
      </c>
      <c r="AV617" t="str">
        <f t="shared" si="132"/>
        <v/>
      </c>
      <c r="AW617" t="str">
        <f t="shared" si="133"/>
        <v/>
      </c>
      <c r="AX617" t="str">
        <f t="shared" si="134"/>
        <v/>
      </c>
      <c r="AY617" t="str">
        <f t="shared" si="135"/>
        <v/>
      </c>
      <c r="BA617" s="5" t="str">
        <f t="shared" si="136"/>
        <v/>
      </c>
      <c r="BB617" s="5" t="str">
        <f t="shared" si="137"/>
        <v/>
      </c>
      <c r="BC617" s="5" t="str">
        <f t="shared" si="138"/>
        <v/>
      </c>
      <c r="BD617" s="5" t="str">
        <f t="shared" si="139"/>
        <v/>
      </c>
      <c r="BF617" t="s">
        <v>37439</v>
      </c>
      <c r="BG617" t="s">
        <v>37440</v>
      </c>
      <c r="BH617" t="s">
        <v>37441</v>
      </c>
      <c r="BI617" t="s">
        <v>1108</v>
      </c>
      <c r="BK617" t="s">
        <v>37442</v>
      </c>
    </row>
    <row r="618" spans="1:63" x14ac:dyDescent="0.3">
      <c r="A618">
        <v>12.009600000000001</v>
      </c>
      <c r="B618">
        <v>11.983000000000001</v>
      </c>
      <c r="C618">
        <v>11.9709</v>
      </c>
      <c r="D618">
        <v>11.8941</v>
      </c>
      <c r="E618">
        <v>11.410500000000001</v>
      </c>
      <c r="F618">
        <v>11.3003</v>
      </c>
      <c r="G618">
        <v>11.3667</v>
      </c>
      <c r="H618">
        <v>11.397600000000001</v>
      </c>
      <c r="I618">
        <v>11.438000000000001</v>
      </c>
      <c r="J618">
        <v>11.432</v>
      </c>
      <c r="K618">
        <v>11.358499999999999</v>
      </c>
      <c r="L618">
        <v>11.3522</v>
      </c>
      <c r="M618" t="s">
        <v>0</v>
      </c>
      <c r="O618" t="s">
        <v>1</v>
      </c>
      <c r="P618" t="s">
        <v>1</v>
      </c>
      <c r="Q618" t="s">
        <v>2</v>
      </c>
      <c r="R618" t="s">
        <v>22561</v>
      </c>
      <c r="S618" t="s">
        <v>22562</v>
      </c>
      <c r="T618" t="s">
        <v>22563</v>
      </c>
      <c r="U618" t="s">
        <v>2166</v>
      </c>
      <c r="V618" t="s">
        <v>22564</v>
      </c>
      <c r="W618">
        <v>0</v>
      </c>
      <c r="X618" t="s">
        <v>7</v>
      </c>
      <c r="Y618">
        <v>23</v>
      </c>
      <c r="Z618">
        <v>4</v>
      </c>
      <c r="AA618">
        <v>19</v>
      </c>
      <c r="AB618">
        <v>4</v>
      </c>
      <c r="AC618">
        <v>17.7</v>
      </c>
      <c r="AD618">
        <v>1</v>
      </c>
      <c r="AF618" t="s">
        <v>22567</v>
      </c>
      <c r="AG618">
        <v>5.5856399999999997</v>
      </c>
      <c r="AH618" s="1">
        <v>1.4987199999999999E-5</v>
      </c>
      <c r="AI618">
        <v>0.595634</v>
      </c>
      <c r="AJ618">
        <f t="shared" si="126"/>
        <v>-0.595634</v>
      </c>
      <c r="AK618">
        <v>17.058599999999998</v>
      </c>
      <c r="AL618" t="str">
        <f t="shared" si="127"/>
        <v/>
      </c>
      <c r="AM618" t="str">
        <f t="shared" si="128"/>
        <v/>
      </c>
      <c r="AN618" t="str">
        <f t="shared" si="129"/>
        <v/>
      </c>
      <c r="AO618" t="str">
        <f t="shared" si="130"/>
        <v>+</v>
      </c>
      <c r="AQ618">
        <v>5.5496499999999997</v>
      </c>
      <c r="AR618" s="1">
        <v>1.4737599999999999E-5</v>
      </c>
      <c r="AS618">
        <v>0.56924699999999995</v>
      </c>
      <c r="AT618">
        <f t="shared" si="131"/>
        <v>-0.56924699999999995</v>
      </c>
      <c r="AU618">
        <v>16.820399999999999</v>
      </c>
      <c r="AV618" t="str">
        <f t="shared" si="132"/>
        <v/>
      </c>
      <c r="AW618" t="str">
        <f t="shared" si="133"/>
        <v/>
      </c>
      <c r="AX618" t="str">
        <f t="shared" si="134"/>
        <v/>
      </c>
      <c r="AY618" t="str">
        <f t="shared" si="135"/>
        <v/>
      </c>
      <c r="BA618" s="5" t="str">
        <f t="shared" si="136"/>
        <v/>
      </c>
      <c r="BB618" s="5" t="str">
        <f t="shared" si="137"/>
        <v/>
      </c>
      <c r="BC618" s="5" t="str">
        <f t="shared" si="138"/>
        <v/>
      </c>
      <c r="BD618" s="5" t="str">
        <f t="shared" si="139"/>
        <v/>
      </c>
      <c r="BF618" t="s">
        <v>22565</v>
      </c>
      <c r="BG618" t="s">
        <v>22566</v>
      </c>
      <c r="BH618" t="s">
        <v>22567</v>
      </c>
      <c r="BI618" t="s">
        <v>2171</v>
      </c>
      <c r="BJ618" t="s">
        <v>2672</v>
      </c>
      <c r="BK618" t="s">
        <v>22568</v>
      </c>
    </row>
    <row r="619" spans="1:63" x14ac:dyDescent="0.3">
      <c r="A619">
        <v>7.5476700000000001</v>
      </c>
      <c r="B619">
        <v>7.4462599999999997</v>
      </c>
      <c r="C619">
        <v>7.5568900000000001</v>
      </c>
      <c r="D619">
        <v>7.5614800000000004</v>
      </c>
      <c r="E619">
        <v>6.97384</v>
      </c>
      <c r="F619">
        <v>6.9448600000000003</v>
      </c>
      <c r="G619">
        <v>6.9875499999999997</v>
      </c>
      <c r="H619">
        <v>6.8265500000000001</v>
      </c>
      <c r="I619">
        <v>7.6191199999999997</v>
      </c>
      <c r="J619">
        <v>7.5645300000000004</v>
      </c>
      <c r="K619">
        <v>7.6503300000000003</v>
      </c>
      <c r="L619">
        <v>7.75556</v>
      </c>
      <c r="M619" t="s">
        <v>0</v>
      </c>
      <c r="O619" t="s">
        <v>1</v>
      </c>
      <c r="Q619" t="s">
        <v>164</v>
      </c>
      <c r="S619" t="s">
        <v>15413</v>
      </c>
      <c r="T619" t="s">
        <v>7766</v>
      </c>
      <c r="V619" t="s">
        <v>39766</v>
      </c>
      <c r="W619">
        <v>0</v>
      </c>
      <c r="X619" t="s">
        <v>7</v>
      </c>
      <c r="Y619">
        <v>5</v>
      </c>
      <c r="Z619">
        <v>1</v>
      </c>
      <c r="AA619">
        <v>2</v>
      </c>
      <c r="AB619">
        <v>1</v>
      </c>
      <c r="AC619">
        <v>18.3</v>
      </c>
      <c r="AD619">
        <v>1</v>
      </c>
      <c r="AF619" t="s">
        <v>39769</v>
      </c>
      <c r="AG619">
        <v>4.8935000000000004</v>
      </c>
      <c r="AH619" s="1">
        <v>5.0030900000000002E-5</v>
      </c>
      <c r="AI619">
        <v>0.59487299999999999</v>
      </c>
      <c r="AJ619">
        <f t="shared" si="126"/>
        <v>-0.59487299999999999</v>
      </c>
      <c r="AK619">
        <v>12.996700000000001</v>
      </c>
      <c r="AL619" t="str">
        <f t="shared" si="127"/>
        <v/>
      </c>
      <c r="AM619" t="str">
        <f t="shared" si="128"/>
        <v/>
      </c>
      <c r="AN619" t="str">
        <f t="shared" si="129"/>
        <v/>
      </c>
      <c r="AO619" t="str">
        <f t="shared" si="130"/>
        <v>+</v>
      </c>
      <c r="AQ619">
        <v>1.3044199999999999</v>
      </c>
      <c r="AR619">
        <v>6.4788299999999993E-2</v>
      </c>
      <c r="AS619">
        <v>-0.119313</v>
      </c>
      <c r="AT619">
        <f t="shared" si="131"/>
        <v>0.119313</v>
      </c>
      <c r="AU619">
        <v>-2.4526599999999998</v>
      </c>
      <c r="AV619" t="str">
        <f t="shared" si="132"/>
        <v/>
      </c>
      <c r="AW619" t="str">
        <f t="shared" si="133"/>
        <v/>
      </c>
      <c r="AX619" t="str">
        <f t="shared" si="134"/>
        <v/>
      </c>
      <c r="AY619" t="str">
        <f t="shared" si="135"/>
        <v/>
      </c>
      <c r="BA619" s="5" t="str">
        <f t="shared" si="136"/>
        <v/>
      </c>
      <c r="BB619" s="5" t="str">
        <f t="shared" si="137"/>
        <v/>
      </c>
      <c r="BC619" s="5" t="str">
        <f t="shared" si="138"/>
        <v/>
      </c>
      <c r="BD619" s="5" t="str">
        <f t="shared" si="139"/>
        <v/>
      </c>
      <c r="BF619" t="s">
        <v>39767</v>
      </c>
      <c r="BG619" t="s">
        <v>39768</v>
      </c>
      <c r="BH619" t="s">
        <v>39769</v>
      </c>
      <c r="BK619" t="s">
        <v>39770</v>
      </c>
    </row>
    <row r="620" spans="1:63" x14ac:dyDescent="0.3">
      <c r="A620">
        <v>10.8817</v>
      </c>
      <c r="B620">
        <v>10.925700000000001</v>
      </c>
      <c r="C620">
        <v>10.922599999999999</v>
      </c>
      <c r="D620">
        <v>10.918900000000001</v>
      </c>
      <c r="E620">
        <v>10.290900000000001</v>
      </c>
      <c r="F620">
        <v>10.2784</v>
      </c>
      <c r="G620">
        <v>10.308199999999999</v>
      </c>
      <c r="H620">
        <v>10.395200000000001</v>
      </c>
      <c r="I620">
        <v>10.928699999999999</v>
      </c>
      <c r="J620">
        <v>10.963200000000001</v>
      </c>
      <c r="K620">
        <v>10.925800000000001</v>
      </c>
      <c r="L620">
        <v>10.972099999999999</v>
      </c>
      <c r="M620" t="s">
        <v>0</v>
      </c>
      <c r="O620" t="s">
        <v>1</v>
      </c>
      <c r="Q620" t="s">
        <v>164</v>
      </c>
      <c r="R620" t="s">
        <v>10530</v>
      </c>
      <c r="S620" t="s">
        <v>10531</v>
      </c>
      <c r="T620" t="s">
        <v>10532</v>
      </c>
      <c r="U620" t="s">
        <v>4279</v>
      </c>
      <c r="V620" t="s">
        <v>10533</v>
      </c>
      <c r="W620">
        <v>7</v>
      </c>
      <c r="X620" t="s">
        <v>7</v>
      </c>
      <c r="Y620">
        <v>12</v>
      </c>
      <c r="Z620">
        <v>18</v>
      </c>
      <c r="AA620">
        <v>20</v>
      </c>
      <c r="AB620">
        <v>11</v>
      </c>
      <c r="AC620">
        <v>184.5</v>
      </c>
      <c r="AD620">
        <v>1</v>
      </c>
      <c r="AF620" t="s">
        <v>10536</v>
      </c>
      <c r="AG620">
        <v>6.1172800000000001</v>
      </c>
      <c r="AH620" s="1">
        <v>6.5865899999999999E-6</v>
      </c>
      <c r="AI620">
        <v>0.59403099999999998</v>
      </c>
      <c r="AJ620">
        <f t="shared" si="126"/>
        <v>-0.59403099999999998</v>
      </c>
      <c r="AK620">
        <v>20.982600000000001</v>
      </c>
      <c r="AL620" t="str">
        <f t="shared" si="127"/>
        <v/>
      </c>
      <c r="AM620" t="str">
        <f t="shared" si="128"/>
        <v/>
      </c>
      <c r="AN620" t="str">
        <f t="shared" si="129"/>
        <v/>
      </c>
      <c r="AO620" t="str">
        <f t="shared" si="130"/>
        <v>+</v>
      </c>
      <c r="AQ620">
        <v>1.18411</v>
      </c>
      <c r="AR620">
        <v>8.3695099999999995E-2</v>
      </c>
      <c r="AS620">
        <v>-3.5217499999999999E-2</v>
      </c>
      <c r="AT620">
        <f t="shared" si="131"/>
        <v>3.5217499999999999E-2</v>
      </c>
      <c r="AU620">
        <v>-2.24993</v>
      </c>
      <c r="AV620" t="str">
        <f t="shared" si="132"/>
        <v/>
      </c>
      <c r="AW620" t="str">
        <f t="shared" si="133"/>
        <v/>
      </c>
      <c r="AX620" t="str">
        <f t="shared" si="134"/>
        <v/>
      </c>
      <c r="AY620" t="str">
        <f t="shared" si="135"/>
        <v/>
      </c>
      <c r="BA620" s="5" t="str">
        <f t="shared" si="136"/>
        <v/>
      </c>
      <c r="BB620" s="5" t="str">
        <f t="shared" si="137"/>
        <v/>
      </c>
      <c r="BC620" s="5" t="str">
        <f t="shared" si="138"/>
        <v/>
      </c>
      <c r="BD620" s="5" t="str">
        <f t="shared" si="139"/>
        <v/>
      </c>
      <c r="BF620" t="s">
        <v>10534</v>
      </c>
      <c r="BG620" t="s">
        <v>10535</v>
      </c>
      <c r="BH620" t="s">
        <v>10536</v>
      </c>
      <c r="BI620" t="s">
        <v>4284</v>
      </c>
      <c r="BJ620" t="s">
        <v>10537</v>
      </c>
      <c r="BK620" t="s">
        <v>10538</v>
      </c>
    </row>
    <row r="621" spans="1:63" x14ac:dyDescent="0.3">
      <c r="A621">
        <v>5.5698600000000003</v>
      </c>
      <c r="B621">
        <v>5.6117600000000003</v>
      </c>
      <c r="C621">
        <v>5.67807</v>
      </c>
      <c r="D621">
        <v>5.7306400000000002</v>
      </c>
      <c r="E621">
        <v>5.3434100000000004</v>
      </c>
      <c r="F621">
        <v>5.1659100000000002</v>
      </c>
      <c r="G621">
        <v>4.7602200000000003</v>
      </c>
      <c r="H621">
        <v>4.9495300000000002</v>
      </c>
      <c r="I621">
        <v>5.2554999999999996</v>
      </c>
      <c r="J621">
        <v>5.1937699999999998</v>
      </c>
      <c r="K621">
        <v>5.0400200000000002</v>
      </c>
      <c r="L621">
        <v>5.11686</v>
      </c>
      <c r="M621" t="s">
        <v>0</v>
      </c>
      <c r="O621" t="s">
        <v>1</v>
      </c>
      <c r="P621" t="s">
        <v>1</v>
      </c>
      <c r="Q621" t="s">
        <v>2</v>
      </c>
      <c r="R621" t="s">
        <v>38419</v>
      </c>
      <c r="S621" t="s">
        <v>8969</v>
      </c>
      <c r="T621" t="s">
        <v>38420</v>
      </c>
      <c r="V621" t="s">
        <v>38421</v>
      </c>
      <c r="W621">
        <v>0</v>
      </c>
      <c r="X621" t="s">
        <v>7</v>
      </c>
      <c r="Y621">
        <v>11</v>
      </c>
      <c r="Z621">
        <v>1</v>
      </c>
      <c r="AA621">
        <v>1</v>
      </c>
      <c r="AB621">
        <v>1</v>
      </c>
      <c r="AC621">
        <v>13.3</v>
      </c>
      <c r="AD621">
        <v>1</v>
      </c>
      <c r="AF621" t="s">
        <v>38424</v>
      </c>
      <c r="AG621">
        <v>2.3848199999999999</v>
      </c>
      <c r="AH621">
        <v>6.9003700000000003E-3</v>
      </c>
      <c r="AI621">
        <v>0.59281399999999995</v>
      </c>
      <c r="AJ621">
        <f t="shared" si="126"/>
        <v>-0.59281399999999995</v>
      </c>
      <c r="AK621">
        <v>4.4957200000000004</v>
      </c>
      <c r="AL621" t="str">
        <f t="shared" si="127"/>
        <v/>
      </c>
      <c r="AM621" t="str">
        <f t="shared" si="128"/>
        <v/>
      </c>
      <c r="AN621" t="str">
        <f t="shared" si="129"/>
        <v/>
      </c>
      <c r="AO621" t="str">
        <f t="shared" si="130"/>
        <v>+</v>
      </c>
      <c r="AQ621">
        <v>3.82301</v>
      </c>
      <c r="AR621">
        <v>3.7275600000000002E-4</v>
      </c>
      <c r="AS621">
        <v>0.49604500000000001</v>
      </c>
      <c r="AT621">
        <f t="shared" si="131"/>
        <v>-0.49604500000000001</v>
      </c>
      <c r="AU621">
        <v>8.4468399999999999</v>
      </c>
      <c r="AV621" t="str">
        <f t="shared" si="132"/>
        <v/>
      </c>
      <c r="AW621" t="str">
        <f t="shared" si="133"/>
        <v/>
      </c>
      <c r="AX621" t="str">
        <f t="shared" si="134"/>
        <v/>
      </c>
      <c r="AY621" t="str">
        <f t="shared" si="135"/>
        <v/>
      </c>
      <c r="BA621" s="5" t="str">
        <f t="shared" si="136"/>
        <v/>
      </c>
      <c r="BB621" s="5" t="str">
        <f t="shared" si="137"/>
        <v/>
      </c>
      <c r="BC621" s="5" t="str">
        <f t="shared" si="138"/>
        <v/>
      </c>
      <c r="BD621" s="5" t="str">
        <f t="shared" si="139"/>
        <v/>
      </c>
      <c r="BF621" t="s">
        <v>38422</v>
      </c>
      <c r="BG621" t="s">
        <v>38423</v>
      </c>
      <c r="BH621" t="s">
        <v>38424</v>
      </c>
      <c r="BJ621" t="s">
        <v>31672</v>
      </c>
      <c r="BK621" t="s">
        <v>38425</v>
      </c>
    </row>
    <row r="622" spans="1:63" x14ac:dyDescent="0.3">
      <c r="A622">
        <v>5.5668199999999999</v>
      </c>
      <c r="B622">
        <v>5.5046200000000001</v>
      </c>
      <c r="C622">
        <v>5.5046200000000001</v>
      </c>
      <c r="D622">
        <v>5.4982499999999996</v>
      </c>
      <c r="E622">
        <v>4.9726900000000001</v>
      </c>
      <c r="F622">
        <v>4.8176199999999998</v>
      </c>
      <c r="G622">
        <v>4.9448600000000003</v>
      </c>
      <c r="H622">
        <v>4.9680900000000001</v>
      </c>
      <c r="I622">
        <v>5.2891000000000004</v>
      </c>
      <c r="J622">
        <v>5.3434100000000004</v>
      </c>
      <c r="K622">
        <v>5.3291199999999996</v>
      </c>
      <c r="L622">
        <v>5.2554999999999996</v>
      </c>
      <c r="M622" t="s">
        <v>0</v>
      </c>
      <c r="O622" t="s">
        <v>1</v>
      </c>
      <c r="P622" t="s">
        <v>1</v>
      </c>
      <c r="Q622" t="s">
        <v>2</v>
      </c>
      <c r="S622" t="s">
        <v>27151</v>
      </c>
      <c r="T622" t="s">
        <v>7876</v>
      </c>
      <c r="V622" t="s">
        <v>14036</v>
      </c>
      <c r="W622">
        <v>0</v>
      </c>
      <c r="X622" t="s">
        <v>7</v>
      </c>
      <c r="Y622">
        <v>1</v>
      </c>
      <c r="Z622">
        <v>2</v>
      </c>
      <c r="AA622">
        <v>2</v>
      </c>
      <c r="AB622">
        <v>2</v>
      </c>
      <c r="AC622">
        <v>137.4</v>
      </c>
      <c r="AD622">
        <v>1</v>
      </c>
      <c r="AF622" t="s">
        <v>38003</v>
      </c>
      <c r="AG622">
        <v>5.2275099999999997</v>
      </c>
      <c r="AH622" s="1">
        <v>2.7609600000000001E-5</v>
      </c>
      <c r="AI622">
        <v>0.59276099999999998</v>
      </c>
      <c r="AJ622">
        <f t="shared" si="126"/>
        <v>-0.59276099999999998</v>
      </c>
      <c r="AK622">
        <v>14.825799999999999</v>
      </c>
      <c r="AL622" t="str">
        <f t="shared" si="127"/>
        <v/>
      </c>
      <c r="AM622" t="str">
        <f t="shared" si="128"/>
        <v/>
      </c>
      <c r="AN622" t="str">
        <f t="shared" si="129"/>
        <v/>
      </c>
      <c r="AO622" t="str">
        <f t="shared" si="130"/>
        <v>+</v>
      </c>
      <c r="AQ622">
        <v>3.7974700000000001</v>
      </c>
      <c r="AR622">
        <v>3.9240899999999998E-4</v>
      </c>
      <c r="AS622">
        <v>0.21429500000000001</v>
      </c>
      <c r="AT622">
        <f t="shared" si="131"/>
        <v>-0.21429500000000001</v>
      </c>
      <c r="AU622">
        <v>8.3584399999999999</v>
      </c>
      <c r="AV622" t="str">
        <f t="shared" si="132"/>
        <v/>
      </c>
      <c r="AW622" t="str">
        <f t="shared" si="133"/>
        <v/>
      </c>
      <c r="AX622" t="str">
        <f t="shared" si="134"/>
        <v/>
      </c>
      <c r="AY622" t="str">
        <f t="shared" si="135"/>
        <v/>
      </c>
      <c r="BA622" s="5" t="str">
        <f t="shared" si="136"/>
        <v/>
      </c>
      <c r="BB622" s="5" t="str">
        <f t="shared" si="137"/>
        <v/>
      </c>
      <c r="BC622" s="5" t="str">
        <f t="shared" si="138"/>
        <v/>
      </c>
      <c r="BD622" s="5" t="str">
        <f t="shared" si="139"/>
        <v/>
      </c>
      <c r="BF622" t="s">
        <v>38001</v>
      </c>
      <c r="BG622" t="s">
        <v>38002</v>
      </c>
      <c r="BH622" t="s">
        <v>38003</v>
      </c>
      <c r="BK622" t="s">
        <v>38004</v>
      </c>
    </row>
    <row r="623" spans="1:63" x14ac:dyDescent="0.3">
      <c r="A623">
        <v>7.2374499999999999</v>
      </c>
      <c r="B623">
        <v>7.31107</v>
      </c>
      <c r="C623">
        <v>7.3862899999999998</v>
      </c>
      <c r="D623">
        <v>7.2249699999999999</v>
      </c>
      <c r="E623">
        <v>6.79312</v>
      </c>
      <c r="F623">
        <v>6.7668600000000003</v>
      </c>
      <c r="G623">
        <v>6.53294</v>
      </c>
      <c r="H623">
        <v>6.6962700000000002</v>
      </c>
      <c r="I623">
        <v>7.3442999999999996</v>
      </c>
      <c r="J623">
        <v>7.3871599999999997</v>
      </c>
      <c r="K623">
        <v>7.3183199999999999</v>
      </c>
      <c r="L623">
        <v>7.2441300000000002</v>
      </c>
      <c r="M623" t="s">
        <v>0</v>
      </c>
      <c r="O623" t="s">
        <v>1</v>
      </c>
      <c r="Q623" t="s">
        <v>164</v>
      </c>
      <c r="R623" t="s">
        <v>32835</v>
      </c>
      <c r="T623" t="s">
        <v>32836</v>
      </c>
      <c r="V623" t="s">
        <v>32837</v>
      </c>
      <c r="W623">
        <v>0</v>
      </c>
      <c r="X623" t="s">
        <v>7</v>
      </c>
      <c r="Y623">
        <v>3</v>
      </c>
      <c r="Z623">
        <v>4</v>
      </c>
      <c r="AA623">
        <v>4</v>
      </c>
      <c r="AB623">
        <v>4</v>
      </c>
      <c r="AC623">
        <v>135.19999999999999</v>
      </c>
      <c r="AD623">
        <v>1</v>
      </c>
      <c r="AF623" t="s">
        <v>32840</v>
      </c>
      <c r="AG623">
        <v>3.8506999999999998</v>
      </c>
      <c r="AH623">
        <v>3.6506199999999998E-4</v>
      </c>
      <c r="AI623">
        <v>0.59264700000000003</v>
      </c>
      <c r="AJ623">
        <f t="shared" si="126"/>
        <v>-0.59264700000000003</v>
      </c>
      <c r="AK623">
        <v>8.5436300000000003</v>
      </c>
      <c r="AL623" t="str">
        <f t="shared" si="127"/>
        <v/>
      </c>
      <c r="AM623" t="str">
        <f t="shared" si="128"/>
        <v/>
      </c>
      <c r="AN623" t="str">
        <f t="shared" si="129"/>
        <v/>
      </c>
      <c r="AO623" t="str">
        <f t="shared" si="130"/>
        <v>+</v>
      </c>
      <c r="AQ623">
        <v>0.29238999999999998</v>
      </c>
      <c r="AR623">
        <v>0.55274299999999998</v>
      </c>
      <c r="AS623">
        <v>-3.3529400000000001E-2</v>
      </c>
      <c r="AT623">
        <f t="shared" si="131"/>
        <v>3.3529400000000001E-2</v>
      </c>
      <c r="AU623">
        <v>-0.70016599999999996</v>
      </c>
      <c r="AV623" t="str">
        <f t="shared" si="132"/>
        <v/>
      </c>
      <c r="AW623" t="str">
        <f t="shared" si="133"/>
        <v/>
      </c>
      <c r="AX623" t="str">
        <f t="shared" si="134"/>
        <v/>
      </c>
      <c r="AY623" t="str">
        <f t="shared" si="135"/>
        <v/>
      </c>
      <c r="BA623" s="5" t="str">
        <f t="shared" si="136"/>
        <v/>
      </c>
      <c r="BB623" s="5" t="str">
        <f t="shared" si="137"/>
        <v/>
      </c>
      <c r="BC623" s="5" t="str">
        <f t="shared" si="138"/>
        <v/>
      </c>
      <c r="BD623" s="5" t="str">
        <f t="shared" si="139"/>
        <v/>
      </c>
      <c r="BF623" t="s">
        <v>32838</v>
      </c>
      <c r="BG623" t="s">
        <v>32839</v>
      </c>
      <c r="BH623" t="s">
        <v>32840</v>
      </c>
      <c r="BK623" t="s">
        <v>32841</v>
      </c>
    </row>
    <row r="624" spans="1:63" x14ac:dyDescent="0.3">
      <c r="A624">
        <v>11.683199999999999</v>
      </c>
      <c r="B624">
        <v>11.7273</v>
      </c>
      <c r="C624">
        <v>11.7331</v>
      </c>
      <c r="D624">
        <v>11.6897</v>
      </c>
      <c r="E624">
        <v>11.0962</v>
      </c>
      <c r="F624">
        <v>11.1226</v>
      </c>
      <c r="G624">
        <v>11.138</v>
      </c>
      <c r="H624">
        <v>11.107200000000001</v>
      </c>
      <c r="I624">
        <v>11.5669</v>
      </c>
      <c r="J624">
        <v>11.5595</v>
      </c>
      <c r="K624">
        <v>11.584300000000001</v>
      </c>
      <c r="L624">
        <v>11.548299999999999</v>
      </c>
      <c r="M624" t="s">
        <v>0</v>
      </c>
      <c r="O624" t="s">
        <v>1</v>
      </c>
      <c r="P624" t="s">
        <v>1</v>
      </c>
      <c r="Q624" t="s">
        <v>2</v>
      </c>
      <c r="R624" t="s">
        <v>7579</v>
      </c>
      <c r="S624" t="s">
        <v>7580</v>
      </c>
      <c r="T624" t="s">
        <v>7581</v>
      </c>
      <c r="U624" t="s">
        <v>7582</v>
      </c>
      <c r="V624" t="s">
        <v>7583</v>
      </c>
      <c r="W624">
        <v>0</v>
      </c>
      <c r="X624" t="s">
        <v>7</v>
      </c>
      <c r="Y624">
        <v>54</v>
      </c>
      <c r="Z624">
        <v>17</v>
      </c>
      <c r="AA624">
        <v>33</v>
      </c>
      <c r="AB624">
        <v>17</v>
      </c>
      <c r="AC624">
        <v>41.8</v>
      </c>
      <c r="AD624">
        <v>1</v>
      </c>
      <c r="AF624" t="s">
        <v>7586</v>
      </c>
      <c r="AG624">
        <v>7.6406599999999996</v>
      </c>
      <c r="AH624" s="1">
        <v>9.8485100000000001E-7</v>
      </c>
      <c r="AI624">
        <v>0.59234100000000001</v>
      </c>
      <c r="AJ624">
        <f t="shared" si="126"/>
        <v>-0.59234100000000001</v>
      </c>
      <c r="AK624">
        <v>37.8035</v>
      </c>
      <c r="AL624" t="str">
        <f t="shared" si="127"/>
        <v/>
      </c>
      <c r="AM624" t="str">
        <f t="shared" si="128"/>
        <v/>
      </c>
      <c r="AN624" t="str">
        <f t="shared" si="129"/>
        <v/>
      </c>
      <c r="AO624" t="str">
        <f t="shared" si="130"/>
        <v>+</v>
      </c>
      <c r="AQ624">
        <v>4.1596200000000003</v>
      </c>
      <c r="AR624">
        <v>1.94422E-4</v>
      </c>
      <c r="AS624">
        <v>0.14357700000000001</v>
      </c>
      <c r="AT624">
        <f t="shared" si="131"/>
        <v>-0.14357700000000001</v>
      </c>
      <c r="AU624">
        <v>9.6912400000000005</v>
      </c>
      <c r="AV624" t="str">
        <f t="shared" si="132"/>
        <v/>
      </c>
      <c r="AW624" t="str">
        <f t="shared" si="133"/>
        <v/>
      </c>
      <c r="AX624" t="str">
        <f t="shared" si="134"/>
        <v/>
      </c>
      <c r="AY624" t="str">
        <f t="shared" si="135"/>
        <v/>
      </c>
      <c r="BA624" s="5" t="str">
        <f t="shared" si="136"/>
        <v/>
      </c>
      <c r="BB624" s="5" t="str">
        <f t="shared" si="137"/>
        <v/>
      </c>
      <c r="BC624" s="5" t="str">
        <f t="shared" si="138"/>
        <v/>
      </c>
      <c r="BD624" s="5" t="str">
        <f t="shared" si="139"/>
        <v/>
      </c>
      <c r="BF624" t="s">
        <v>7584</v>
      </c>
      <c r="BG624" t="s">
        <v>7585</v>
      </c>
      <c r="BH624" t="s">
        <v>7586</v>
      </c>
      <c r="BI624" t="s">
        <v>7587</v>
      </c>
      <c r="BJ624" t="s">
        <v>4552</v>
      </c>
      <c r="BK624" t="s">
        <v>7588</v>
      </c>
    </row>
    <row r="625" spans="1:63" x14ac:dyDescent="0.3">
      <c r="A625">
        <v>11.490399999999999</v>
      </c>
      <c r="B625">
        <v>11.4527</v>
      </c>
      <c r="C625">
        <v>11.4879</v>
      </c>
      <c r="D625">
        <v>11.490399999999999</v>
      </c>
      <c r="E625">
        <v>10.8809</v>
      </c>
      <c r="F625">
        <v>10.8865</v>
      </c>
      <c r="G625">
        <v>10.8764</v>
      </c>
      <c r="H625">
        <v>10.909700000000001</v>
      </c>
      <c r="I625">
        <v>11.942399999999999</v>
      </c>
      <c r="J625">
        <v>11.970499999999999</v>
      </c>
      <c r="K625">
        <v>11.938800000000001</v>
      </c>
      <c r="L625">
        <v>11.9351</v>
      </c>
      <c r="M625" t="s">
        <v>0</v>
      </c>
      <c r="O625" t="s">
        <v>1</v>
      </c>
      <c r="P625" t="s">
        <v>1</v>
      </c>
      <c r="Q625" t="s">
        <v>2</v>
      </c>
      <c r="R625" t="s">
        <v>9033</v>
      </c>
      <c r="S625" t="s">
        <v>9034</v>
      </c>
      <c r="T625" t="s">
        <v>9035</v>
      </c>
      <c r="V625" t="s">
        <v>9036</v>
      </c>
      <c r="W625">
        <v>0</v>
      </c>
      <c r="X625" t="s">
        <v>7</v>
      </c>
      <c r="Y625">
        <v>38</v>
      </c>
      <c r="Z625">
        <v>11</v>
      </c>
      <c r="AA625">
        <v>35</v>
      </c>
      <c r="AB625">
        <v>11</v>
      </c>
      <c r="AC625">
        <v>34</v>
      </c>
      <c r="AD625">
        <v>1</v>
      </c>
      <c r="AF625" t="s">
        <v>9039</v>
      </c>
      <c r="AG625">
        <v>8.3661300000000001</v>
      </c>
      <c r="AH625" s="1">
        <v>4.1596700000000001E-7</v>
      </c>
      <c r="AI625">
        <v>0.59196700000000002</v>
      </c>
      <c r="AJ625">
        <f t="shared" si="126"/>
        <v>-0.59196700000000002</v>
      </c>
      <c r="AK625">
        <v>49.978499999999997</v>
      </c>
      <c r="AL625" t="str">
        <f t="shared" si="127"/>
        <v/>
      </c>
      <c r="AM625" t="str">
        <f t="shared" si="128"/>
        <v/>
      </c>
      <c r="AN625" t="str">
        <f t="shared" si="129"/>
        <v/>
      </c>
      <c r="AO625" t="str">
        <f t="shared" si="130"/>
        <v>+</v>
      </c>
      <c r="AQ625">
        <v>7.6557000000000004</v>
      </c>
      <c r="AR625" s="1">
        <v>5.8532399999999995E-7</v>
      </c>
      <c r="AS625">
        <v>-0.46638000000000002</v>
      </c>
      <c r="AT625">
        <f t="shared" si="131"/>
        <v>0.46638000000000002</v>
      </c>
      <c r="AU625">
        <v>-38.023000000000003</v>
      </c>
      <c r="AV625" t="str">
        <f t="shared" si="132"/>
        <v/>
      </c>
      <c r="AW625" t="str">
        <f t="shared" si="133"/>
        <v/>
      </c>
      <c r="AX625" t="str">
        <f t="shared" si="134"/>
        <v/>
      </c>
      <c r="AY625" t="str">
        <f t="shared" si="135"/>
        <v/>
      </c>
      <c r="BA625" s="5" t="str">
        <f t="shared" si="136"/>
        <v/>
      </c>
      <c r="BB625" s="5" t="str">
        <f t="shared" si="137"/>
        <v/>
      </c>
      <c r="BC625" s="5" t="str">
        <f t="shared" si="138"/>
        <v/>
      </c>
      <c r="BD625" s="5" t="str">
        <f t="shared" si="139"/>
        <v/>
      </c>
      <c r="BF625" t="s">
        <v>9037</v>
      </c>
      <c r="BG625" t="s">
        <v>9038</v>
      </c>
      <c r="BH625" t="s">
        <v>9039</v>
      </c>
      <c r="BJ625" t="s">
        <v>3382</v>
      </c>
      <c r="BK625" t="s">
        <v>9040</v>
      </c>
    </row>
    <row r="626" spans="1:63" x14ac:dyDescent="0.3">
      <c r="A626">
        <v>9.6366200000000006</v>
      </c>
      <c r="B626">
        <v>9.5917100000000008</v>
      </c>
      <c r="C626">
        <v>9.6174700000000009</v>
      </c>
      <c r="D626">
        <v>9.4641400000000004</v>
      </c>
      <c r="E626">
        <v>9.0187600000000003</v>
      </c>
      <c r="F626">
        <v>8.86388</v>
      </c>
      <c r="G626">
        <v>9.00197</v>
      </c>
      <c r="H626">
        <v>9.0579900000000002</v>
      </c>
      <c r="I626">
        <v>9.3187700000000007</v>
      </c>
      <c r="J626">
        <v>9.2174700000000005</v>
      </c>
      <c r="K626">
        <v>9.2698300000000007</v>
      </c>
      <c r="L626">
        <v>9.2184399999999993</v>
      </c>
      <c r="M626" t="s">
        <v>0</v>
      </c>
      <c r="O626" t="s">
        <v>1</v>
      </c>
      <c r="P626" t="s">
        <v>1</v>
      </c>
      <c r="Q626" t="s">
        <v>2</v>
      </c>
      <c r="R626" t="s">
        <v>5554</v>
      </c>
      <c r="S626" t="s">
        <v>5555</v>
      </c>
      <c r="T626" t="s">
        <v>5556</v>
      </c>
      <c r="U626" t="s">
        <v>65</v>
      </c>
      <c r="V626" t="s">
        <v>66</v>
      </c>
      <c r="W626">
        <v>0</v>
      </c>
      <c r="X626" t="s">
        <v>7</v>
      </c>
      <c r="Y626">
        <v>9</v>
      </c>
      <c r="Z626">
        <v>25</v>
      </c>
      <c r="AA626">
        <v>51</v>
      </c>
      <c r="AB626">
        <v>8</v>
      </c>
      <c r="AC626">
        <v>271.39999999999998</v>
      </c>
      <c r="AD626">
        <v>1</v>
      </c>
      <c r="AF626" t="s">
        <v>5559</v>
      </c>
      <c r="AG626">
        <v>4.3120099999999999</v>
      </c>
      <c r="AH626">
        <v>1.4955400000000001E-4</v>
      </c>
      <c r="AI626">
        <v>0.591835</v>
      </c>
      <c r="AJ626">
        <f t="shared" si="126"/>
        <v>-0.591835</v>
      </c>
      <c r="AK626">
        <v>10.3063</v>
      </c>
      <c r="AL626" t="str">
        <f t="shared" si="127"/>
        <v/>
      </c>
      <c r="AM626" t="str">
        <f t="shared" si="128"/>
        <v/>
      </c>
      <c r="AN626" t="str">
        <f t="shared" si="129"/>
        <v/>
      </c>
      <c r="AO626" t="str">
        <f t="shared" si="130"/>
        <v>+</v>
      </c>
      <c r="AQ626">
        <v>3.3786999999999998</v>
      </c>
      <c r="AR626">
        <v>8.9277599999999996E-4</v>
      </c>
      <c r="AS626">
        <v>0.321357</v>
      </c>
      <c r="AT626">
        <f t="shared" si="131"/>
        <v>-0.321357</v>
      </c>
      <c r="AU626">
        <v>7.0164600000000004</v>
      </c>
      <c r="AV626" t="str">
        <f t="shared" si="132"/>
        <v/>
      </c>
      <c r="AW626" t="str">
        <f t="shared" si="133"/>
        <v/>
      </c>
      <c r="AX626" t="str">
        <f t="shared" si="134"/>
        <v/>
      </c>
      <c r="AY626" t="str">
        <f t="shared" si="135"/>
        <v/>
      </c>
      <c r="BA626" s="5" t="str">
        <f t="shared" si="136"/>
        <v/>
      </c>
      <c r="BB626" s="5" t="str">
        <f t="shared" si="137"/>
        <v/>
      </c>
      <c r="BC626" s="5" t="str">
        <f t="shared" si="138"/>
        <v/>
      </c>
      <c r="BD626" s="5" t="str">
        <f t="shared" si="139"/>
        <v/>
      </c>
      <c r="BF626" t="s">
        <v>5557</v>
      </c>
      <c r="BG626" t="s">
        <v>5558</v>
      </c>
      <c r="BH626" t="s">
        <v>5559</v>
      </c>
      <c r="BI626" t="s">
        <v>70</v>
      </c>
      <c r="BK626" t="s">
        <v>5560</v>
      </c>
    </row>
    <row r="627" spans="1:63" x14ac:dyDescent="0.3">
      <c r="A627">
        <v>9.5416799999999995</v>
      </c>
      <c r="B627">
        <v>9.4739100000000001</v>
      </c>
      <c r="C627">
        <v>9.5251300000000008</v>
      </c>
      <c r="D627">
        <v>9.5806400000000007</v>
      </c>
      <c r="E627">
        <v>8.8246400000000005</v>
      </c>
      <c r="F627">
        <v>8.87805</v>
      </c>
      <c r="G627">
        <v>9.0658200000000004</v>
      </c>
      <c r="H627">
        <v>9.0089900000000007</v>
      </c>
      <c r="I627">
        <v>9.7582199999999997</v>
      </c>
      <c r="J627">
        <v>9.9741300000000006</v>
      </c>
      <c r="K627">
        <v>9.7751199999999994</v>
      </c>
      <c r="L627">
        <v>9.8529999999999998</v>
      </c>
      <c r="M627" t="s">
        <v>0</v>
      </c>
      <c r="O627" t="s">
        <v>1</v>
      </c>
      <c r="P627" t="s">
        <v>1</v>
      </c>
      <c r="Q627" t="s">
        <v>2</v>
      </c>
      <c r="R627" t="s">
        <v>28413</v>
      </c>
      <c r="S627" t="s">
        <v>28414</v>
      </c>
      <c r="T627" t="s">
        <v>28415</v>
      </c>
      <c r="V627" t="s">
        <v>22384</v>
      </c>
      <c r="W627">
        <v>0</v>
      </c>
      <c r="X627" t="s">
        <v>7</v>
      </c>
      <c r="Y627">
        <v>17</v>
      </c>
      <c r="Z627">
        <v>5</v>
      </c>
      <c r="AA627">
        <v>9</v>
      </c>
      <c r="AB627">
        <v>5</v>
      </c>
      <c r="AC627">
        <v>28.3</v>
      </c>
      <c r="AD627">
        <v>1</v>
      </c>
      <c r="AF627" t="s">
        <v>28418</v>
      </c>
      <c r="AG627">
        <v>4.1692499999999999</v>
      </c>
      <c r="AH627">
        <v>1.9552E-4</v>
      </c>
      <c r="AI627">
        <v>0.58596300000000001</v>
      </c>
      <c r="AJ627">
        <f t="shared" si="126"/>
        <v>-0.58596300000000001</v>
      </c>
      <c r="AK627">
        <v>9.7290899999999993</v>
      </c>
      <c r="AL627" t="str">
        <f t="shared" si="127"/>
        <v/>
      </c>
      <c r="AM627" t="str">
        <f t="shared" si="128"/>
        <v/>
      </c>
      <c r="AN627" t="str">
        <f t="shared" si="129"/>
        <v/>
      </c>
      <c r="AO627" t="str">
        <f t="shared" si="130"/>
        <v>+</v>
      </c>
      <c r="AQ627">
        <v>2.9161000000000001</v>
      </c>
      <c r="AR627">
        <v>2.2607399999999998E-3</v>
      </c>
      <c r="AS627">
        <v>-0.30977900000000003</v>
      </c>
      <c r="AT627">
        <f t="shared" si="131"/>
        <v>0.30977900000000003</v>
      </c>
      <c r="AU627">
        <v>-5.7420400000000003</v>
      </c>
      <c r="AV627" t="str">
        <f t="shared" si="132"/>
        <v/>
      </c>
      <c r="AW627" t="str">
        <f t="shared" si="133"/>
        <v/>
      </c>
      <c r="AX627" t="str">
        <f t="shared" si="134"/>
        <v/>
      </c>
      <c r="AY627" t="str">
        <f t="shared" si="135"/>
        <v/>
      </c>
      <c r="BA627" s="5" t="str">
        <f t="shared" si="136"/>
        <v/>
      </c>
      <c r="BB627" s="5" t="str">
        <f t="shared" si="137"/>
        <v/>
      </c>
      <c r="BC627" s="5" t="str">
        <f t="shared" si="138"/>
        <v/>
      </c>
      <c r="BD627" s="5" t="str">
        <f t="shared" si="139"/>
        <v/>
      </c>
      <c r="BF627" t="s">
        <v>28416</v>
      </c>
      <c r="BG627" t="s">
        <v>28417</v>
      </c>
      <c r="BH627" t="s">
        <v>28418</v>
      </c>
      <c r="BJ627" t="s">
        <v>28419</v>
      </c>
      <c r="BK627" t="s">
        <v>28420</v>
      </c>
    </row>
    <row r="628" spans="1:63" x14ac:dyDescent="0.3">
      <c r="A628">
        <v>11.903499999999999</v>
      </c>
      <c r="B628">
        <v>11.864000000000001</v>
      </c>
      <c r="C628">
        <v>11.912000000000001</v>
      </c>
      <c r="D628">
        <v>11.8714</v>
      </c>
      <c r="E628">
        <v>11.3025</v>
      </c>
      <c r="F628">
        <v>11.2942</v>
      </c>
      <c r="G628">
        <v>11.3307</v>
      </c>
      <c r="H628">
        <v>11.2798</v>
      </c>
      <c r="I628">
        <v>11.681800000000001</v>
      </c>
      <c r="J628">
        <v>11.7</v>
      </c>
      <c r="K628">
        <v>11.6821</v>
      </c>
      <c r="L628">
        <v>11.6591</v>
      </c>
      <c r="M628" t="s">
        <v>0</v>
      </c>
      <c r="O628" t="s">
        <v>1</v>
      </c>
      <c r="P628" t="s">
        <v>1</v>
      </c>
      <c r="Q628" t="s">
        <v>2</v>
      </c>
      <c r="R628" t="s">
        <v>13768</v>
      </c>
      <c r="S628" t="s">
        <v>13769</v>
      </c>
      <c r="T628" t="s">
        <v>13770</v>
      </c>
      <c r="V628" t="s">
        <v>13771</v>
      </c>
      <c r="W628">
        <v>0</v>
      </c>
      <c r="X628" t="s">
        <v>7</v>
      </c>
      <c r="Y628">
        <v>52</v>
      </c>
      <c r="Z628">
        <v>11</v>
      </c>
      <c r="AA628">
        <v>22</v>
      </c>
      <c r="AB628">
        <v>11</v>
      </c>
      <c r="AC628">
        <v>19.399999999999999</v>
      </c>
      <c r="AD628">
        <v>1</v>
      </c>
      <c r="AF628" t="s">
        <v>13774</v>
      </c>
      <c r="AG628">
        <v>7.5681599999999998</v>
      </c>
      <c r="AH628" s="1">
        <v>1.0591599999999999E-6</v>
      </c>
      <c r="AI628">
        <v>0.58590399999999998</v>
      </c>
      <c r="AJ628">
        <f t="shared" si="126"/>
        <v>-0.58590399999999998</v>
      </c>
      <c r="AK628">
        <v>36.762300000000003</v>
      </c>
      <c r="AL628" t="str">
        <f t="shared" si="127"/>
        <v/>
      </c>
      <c r="AM628" t="str">
        <f t="shared" si="128"/>
        <v/>
      </c>
      <c r="AN628" t="str">
        <f t="shared" si="129"/>
        <v/>
      </c>
      <c r="AO628" t="str">
        <f t="shared" si="130"/>
        <v>+</v>
      </c>
      <c r="AQ628">
        <v>5.1370399999999998</v>
      </c>
      <c r="AR628" s="1">
        <v>2.9962900000000001E-5</v>
      </c>
      <c r="AS628">
        <v>0.20697499999999999</v>
      </c>
      <c r="AT628">
        <f t="shared" si="131"/>
        <v>-0.20697499999999999</v>
      </c>
      <c r="AU628">
        <v>14.307600000000001</v>
      </c>
      <c r="AV628" t="str">
        <f t="shared" si="132"/>
        <v/>
      </c>
      <c r="AW628" t="str">
        <f t="shared" si="133"/>
        <v/>
      </c>
      <c r="AX628" t="str">
        <f t="shared" si="134"/>
        <v/>
      </c>
      <c r="AY628" t="str">
        <f t="shared" si="135"/>
        <v/>
      </c>
      <c r="BA628" s="5" t="str">
        <f t="shared" si="136"/>
        <v/>
      </c>
      <c r="BB628" s="5" t="str">
        <f t="shared" si="137"/>
        <v/>
      </c>
      <c r="BC628" s="5" t="str">
        <f t="shared" si="138"/>
        <v/>
      </c>
      <c r="BD628" s="5" t="str">
        <f t="shared" si="139"/>
        <v/>
      </c>
      <c r="BF628" t="s">
        <v>13772</v>
      </c>
      <c r="BG628" t="s">
        <v>13773</v>
      </c>
      <c r="BH628" t="s">
        <v>13774</v>
      </c>
      <c r="BK628" t="s">
        <v>13775</v>
      </c>
    </row>
    <row r="629" spans="1:63" x14ac:dyDescent="0.3">
      <c r="A629">
        <v>8.7070100000000004</v>
      </c>
      <c r="B629">
        <v>8.7973400000000002</v>
      </c>
      <c r="C629">
        <v>8.6973199999999995</v>
      </c>
      <c r="D629">
        <v>8.8140999999999998</v>
      </c>
      <c r="E629">
        <v>8.1823899999999998</v>
      </c>
      <c r="F629">
        <v>8.2094500000000004</v>
      </c>
      <c r="G629">
        <v>8.1152999999999995</v>
      </c>
      <c r="H629">
        <v>8.1659100000000002</v>
      </c>
      <c r="I629">
        <v>8.6510499999999997</v>
      </c>
      <c r="J629">
        <v>8.74953</v>
      </c>
      <c r="K629">
        <v>8.6169200000000004</v>
      </c>
      <c r="L629">
        <v>8.6069600000000008</v>
      </c>
      <c r="M629" t="s">
        <v>0</v>
      </c>
      <c r="O629" t="s">
        <v>1</v>
      </c>
      <c r="Q629" t="s">
        <v>164</v>
      </c>
      <c r="R629" t="s">
        <v>23663</v>
      </c>
      <c r="S629" t="s">
        <v>23664</v>
      </c>
      <c r="T629" t="s">
        <v>23665</v>
      </c>
      <c r="U629" t="s">
        <v>4279</v>
      </c>
      <c r="V629" t="s">
        <v>23666</v>
      </c>
      <c r="W629">
        <v>0</v>
      </c>
      <c r="X629" t="s">
        <v>7</v>
      </c>
      <c r="Y629">
        <v>20</v>
      </c>
      <c r="Z629">
        <v>6</v>
      </c>
      <c r="AA629">
        <v>7</v>
      </c>
      <c r="AB629">
        <v>6</v>
      </c>
      <c r="AC629">
        <v>44.1</v>
      </c>
      <c r="AD629">
        <v>1</v>
      </c>
      <c r="AF629" t="s">
        <v>23669</v>
      </c>
      <c r="AG629">
        <v>5.4589999999999996</v>
      </c>
      <c r="AH629" s="1">
        <v>1.8632699999999999E-5</v>
      </c>
      <c r="AI629">
        <v>0.58567599999999997</v>
      </c>
      <c r="AJ629">
        <f t="shared" si="126"/>
        <v>-0.58567599999999997</v>
      </c>
      <c r="AK629">
        <v>16.234500000000001</v>
      </c>
      <c r="AL629" t="str">
        <f t="shared" si="127"/>
        <v/>
      </c>
      <c r="AM629" t="str">
        <f t="shared" si="128"/>
        <v/>
      </c>
      <c r="AN629" t="str">
        <f t="shared" si="129"/>
        <v/>
      </c>
      <c r="AO629" t="str">
        <f t="shared" si="130"/>
        <v>+</v>
      </c>
      <c r="AQ629">
        <v>1.15734</v>
      </c>
      <c r="AR629">
        <v>8.8715000000000002E-2</v>
      </c>
      <c r="AS629">
        <v>9.7826499999999997E-2</v>
      </c>
      <c r="AT629">
        <f t="shared" si="131"/>
        <v>-9.7826499999999997E-2</v>
      </c>
      <c r="AU629">
        <v>2.2051400000000001</v>
      </c>
      <c r="AV629" t="str">
        <f t="shared" si="132"/>
        <v/>
      </c>
      <c r="AW629" t="str">
        <f t="shared" si="133"/>
        <v/>
      </c>
      <c r="AX629" t="str">
        <f t="shared" si="134"/>
        <v/>
      </c>
      <c r="AY629" t="str">
        <f t="shared" si="135"/>
        <v/>
      </c>
      <c r="BA629" s="5" t="str">
        <f t="shared" si="136"/>
        <v/>
      </c>
      <c r="BB629" s="5" t="str">
        <f t="shared" si="137"/>
        <v/>
      </c>
      <c r="BC629" s="5" t="str">
        <f t="shared" si="138"/>
        <v/>
      </c>
      <c r="BD629" s="5" t="str">
        <f t="shared" si="139"/>
        <v/>
      </c>
      <c r="BF629" t="s">
        <v>23667</v>
      </c>
      <c r="BG629" t="s">
        <v>23668</v>
      </c>
      <c r="BH629" t="s">
        <v>23669</v>
      </c>
      <c r="BI629" t="s">
        <v>23670</v>
      </c>
      <c r="BJ629" t="s">
        <v>4320</v>
      </c>
      <c r="BK629" t="s">
        <v>23671</v>
      </c>
    </row>
    <row r="630" spans="1:63" x14ac:dyDescent="0.3">
      <c r="A630">
        <v>9.0749399999999998</v>
      </c>
      <c r="B630">
        <v>8.9838500000000003</v>
      </c>
      <c r="C630">
        <v>9.0503900000000002</v>
      </c>
      <c r="D630">
        <v>8.9997199999999999</v>
      </c>
      <c r="E630">
        <v>8.3456299999999999</v>
      </c>
      <c r="F630">
        <v>8.4136299999999995</v>
      </c>
      <c r="G630">
        <v>8.5109600000000007</v>
      </c>
      <c r="H630">
        <v>8.4990500000000004</v>
      </c>
      <c r="I630">
        <v>9.5014400000000006</v>
      </c>
      <c r="J630">
        <v>9.4218499999999992</v>
      </c>
      <c r="K630">
        <v>9.4934499999999993</v>
      </c>
      <c r="L630">
        <v>9.4860299999999995</v>
      </c>
      <c r="M630" t="s">
        <v>0</v>
      </c>
      <c r="O630" t="s">
        <v>1</v>
      </c>
      <c r="P630" t="s">
        <v>1</v>
      </c>
      <c r="Q630" t="s">
        <v>2</v>
      </c>
      <c r="R630" t="s">
        <v>32458</v>
      </c>
      <c r="S630" t="s">
        <v>32459</v>
      </c>
      <c r="T630" t="s">
        <v>32460</v>
      </c>
      <c r="V630" t="s">
        <v>32461</v>
      </c>
      <c r="W630">
        <v>0</v>
      </c>
      <c r="X630" t="s">
        <v>7</v>
      </c>
      <c r="Y630">
        <v>6</v>
      </c>
      <c r="Z630">
        <v>3</v>
      </c>
      <c r="AA630">
        <v>5</v>
      </c>
      <c r="AB630">
        <v>3</v>
      </c>
      <c r="AC630">
        <v>54.4</v>
      </c>
      <c r="AD630">
        <v>1</v>
      </c>
      <c r="AF630" t="s">
        <v>32464</v>
      </c>
      <c r="AG630">
        <v>4.9331399999999999</v>
      </c>
      <c r="AH630" s="1">
        <v>4.6403100000000003E-5</v>
      </c>
      <c r="AI630">
        <v>0.58491000000000004</v>
      </c>
      <c r="AJ630">
        <f t="shared" si="126"/>
        <v>-0.58491000000000004</v>
      </c>
      <c r="AK630">
        <v>13.202</v>
      </c>
      <c r="AL630" t="str">
        <f t="shared" si="127"/>
        <v/>
      </c>
      <c r="AM630" t="str">
        <f t="shared" si="128"/>
        <v/>
      </c>
      <c r="AN630" t="str">
        <f t="shared" si="129"/>
        <v/>
      </c>
      <c r="AO630" t="str">
        <f t="shared" si="130"/>
        <v>+</v>
      </c>
      <c r="AQ630">
        <v>5.4207400000000003</v>
      </c>
      <c r="AR630" s="1">
        <v>1.8548700000000001E-5</v>
      </c>
      <c r="AS630">
        <v>-0.44846900000000001</v>
      </c>
      <c r="AT630">
        <f t="shared" si="131"/>
        <v>0.44846900000000001</v>
      </c>
      <c r="AU630">
        <v>-15.9931</v>
      </c>
      <c r="AV630" t="str">
        <f t="shared" si="132"/>
        <v/>
      </c>
      <c r="AW630" t="str">
        <f t="shared" si="133"/>
        <v/>
      </c>
      <c r="AX630" t="str">
        <f t="shared" si="134"/>
        <v/>
      </c>
      <c r="AY630" t="str">
        <f t="shared" si="135"/>
        <v/>
      </c>
      <c r="BA630" s="5" t="str">
        <f t="shared" si="136"/>
        <v/>
      </c>
      <c r="BB630" s="5" t="str">
        <f t="shared" si="137"/>
        <v/>
      </c>
      <c r="BC630" s="5" t="str">
        <f t="shared" si="138"/>
        <v/>
      </c>
      <c r="BD630" s="5" t="str">
        <f t="shared" si="139"/>
        <v/>
      </c>
      <c r="BF630" t="s">
        <v>32462</v>
      </c>
      <c r="BG630" t="s">
        <v>32463</v>
      </c>
      <c r="BH630" t="s">
        <v>32464</v>
      </c>
      <c r="BK630" t="s">
        <v>32465</v>
      </c>
    </row>
    <row r="631" spans="1:63" x14ac:dyDescent="0.3">
      <c r="A631">
        <v>6.99322</v>
      </c>
      <c r="B631">
        <v>6.8984500000000004</v>
      </c>
      <c r="C631">
        <v>6.9898199999999999</v>
      </c>
      <c r="D631">
        <v>6.9657799999999996</v>
      </c>
      <c r="E631">
        <v>6.3074300000000001</v>
      </c>
      <c r="F631">
        <v>6.4950599999999996</v>
      </c>
      <c r="G631">
        <v>6.3345000000000002</v>
      </c>
      <c r="H631">
        <v>6.3906000000000001</v>
      </c>
      <c r="I631">
        <v>7.1598699999999997</v>
      </c>
      <c r="J631">
        <v>7.1158200000000003</v>
      </c>
      <c r="K631">
        <v>7.2172299999999998</v>
      </c>
      <c r="L631">
        <v>7.13443</v>
      </c>
      <c r="M631" t="s">
        <v>0</v>
      </c>
      <c r="O631" t="s">
        <v>1</v>
      </c>
      <c r="P631" t="s">
        <v>1</v>
      </c>
      <c r="Q631" t="s">
        <v>2</v>
      </c>
      <c r="R631" t="s">
        <v>36247</v>
      </c>
      <c r="S631" t="s">
        <v>27021</v>
      </c>
      <c r="T631" t="s">
        <v>5195</v>
      </c>
      <c r="V631" t="s">
        <v>36248</v>
      </c>
      <c r="W631">
        <v>0</v>
      </c>
      <c r="X631" t="s">
        <v>7</v>
      </c>
      <c r="Y631">
        <v>2</v>
      </c>
      <c r="Z631">
        <v>4</v>
      </c>
      <c r="AA631">
        <v>4</v>
      </c>
      <c r="AB631">
        <v>3</v>
      </c>
      <c r="AC631">
        <v>215.2</v>
      </c>
      <c r="AD631">
        <v>1</v>
      </c>
      <c r="AF631" t="s">
        <v>36251</v>
      </c>
      <c r="AG631">
        <v>4.7640200000000004</v>
      </c>
      <c r="AH631" s="1">
        <v>6.34235E-5</v>
      </c>
      <c r="AI631">
        <v>0.579924</v>
      </c>
      <c r="AJ631">
        <f t="shared" si="126"/>
        <v>-0.579924</v>
      </c>
      <c r="AK631">
        <v>12.3466</v>
      </c>
      <c r="AL631" t="str">
        <f t="shared" si="127"/>
        <v/>
      </c>
      <c r="AM631" t="str">
        <f t="shared" si="128"/>
        <v/>
      </c>
      <c r="AN631" t="str">
        <f t="shared" si="129"/>
        <v/>
      </c>
      <c r="AO631" t="str">
        <f t="shared" si="130"/>
        <v/>
      </c>
      <c r="AQ631">
        <v>3.1132300000000002</v>
      </c>
      <c r="AR631">
        <v>1.51508E-3</v>
      </c>
      <c r="AS631">
        <v>-0.195019</v>
      </c>
      <c r="AT631">
        <f t="shared" si="131"/>
        <v>0.195019</v>
      </c>
      <c r="AU631">
        <v>-6.2610299999999999</v>
      </c>
      <c r="AV631" t="str">
        <f t="shared" si="132"/>
        <v/>
      </c>
      <c r="AW631" t="str">
        <f t="shared" si="133"/>
        <v/>
      </c>
      <c r="AX631" t="str">
        <f t="shared" si="134"/>
        <v/>
      </c>
      <c r="AY631" t="str">
        <f t="shared" si="135"/>
        <v/>
      </c>
      <c r="BA631" s="5" t="str">
        <f t="shared" si="136"/>
        <v/>
      </c>
      <c r="BB631" s="5" t="str">
        <f t="shared" si="137"/>
        <v/>
      </c>
      <c r="BC631" s="5" t="str">
        <f t="shared" si="138"/>
        <v/>
      </c>
      <c r="BD631" s="5" t="str">
        <f t="shared" si="139"/>
        <v/>
      </c>
      <c r="BF631" t="s">
        <v>36249</v>
      </c>
      <c r="BG631" t="s">
        <v>36250</v>
      </c>
      <c r="BH631" t="s">
        <v>36251</v>
      </c>
      <c r="BJ631" t="s">
        <v>36252</v>
      </c>
      <c r="BK631" t="s">
        <v>36253</v>
      </c>
    </row>
    <row r="632" spans="1:63" x14ac:dyDescent="0.3">
      <c r="A632">
        <v>6.59694</v>
      </c>
      <c r="B632">
        <v>6.6567800000000004</v>
      </c>
      <c r="C632">
        <v>6.8814200000000003</v>
      </c>
      <c r="D632">
        <v>6.8201799999999997</v>
      </c>
      <c r="E632">
        <v>5.8948200000000002</v>
      </c>
      <c r="F632">
        <v>6.1334</v>
      </c>
      <c r="G632">
        <v>6.4346300000000003</v>
      </c>
      <c r="H632">
        <v>6.1739300000000004</v>
      </c>
      <c r="I632">
        <v>6.8617100000000004</v>
      </c>
      <c r="J632">
        <v>6.9319199999999999</v>
      </c>
      <c r="K632">
        <v>6.9389900000000004</v>
      </c>
      <c r="L632">
        <v>6.8592199999999997</v>
      </c>
      <c r="M632" t="s">
        <v>0</v>
      </c>
      <c r="O632" t="s">
        <v>1</v>
      </c>
      <c r="Q632" t="s">
        <v>164</v>
      </c>
      <c r="R632" t="s">
        <v>32991</v>
      </c>
      <c r="S632" t="s">
        <v>32992</v>
      </c>
      <c r="T632" t="s">
        <v>1044</v>
      </c>
      <c r="U632" t="s">
        <v>18930</v>
      </c>
      <c r="V632" t="s">
        <v>32993</v>
      </c>
      <c r="W632">
        <v>0</v>
      </c>
      <c r="X632" t="s">
        <v>7</v>
      </c>
      <c r="Y632">
        <v>5</v>
      </c>
      <c r="Z632">
        <v>2</v>
      </c>
      <c r="AA632">
        <v>2</v>
      </c>
      <c r="AB632">
        <v>2</v>
      </c>
      <c r="AC632">
        <v>58.3</v>
      </c>
      <c r="AD632">
        <v>1</v>
      </c>
      <c r="AF632" t="s">
        <v>32996</v>
      </c>
      <c r="AG632">
        <v>2.3797299999999999</v>
      </c>
      <c r="AH632">
        <v>6.9776100000000004E-3</v>
      </c>
      <c r="AI632">
        <v>0.57963600000000004</v>
      </c>
      <c r="AJ632">
        <f t="shared" si="126"/>
        <v>-0.57963600000000004</v>
      </c>
      <c r="AK632">
        <v>4.4847299999999999</v>
      </c>
      <c r="AL632" t="str">
        <f t="shared" si="127"/>
        <v/>
      </c>
      <c r="AM632" t="str">
        <f t="shared" si="128"/>
        <v/>
      </c>
      <c r="AN632" t="str">
        <f t="shared" si="129"/>
        <v/>
      </c>
      <c r="AO632" t="str">
        <f t="shared" si="130"/>
        <v/>
      </c>
      <c r="AQ632">
        <v>1.1904300000000001</v>
      </c>
      <c r="AR632">
        <v>8.2654199999999997E-2</v>
      </c>
      <c r="AS632">
        <v>-0.159132</v>
      </c>
      <c r="AT632">
        <f t="shared" si="131"/>
        <v>0.159132</v>
      </c>
      <c r="AU632">
        <v>-2.2605200000000001</v>
      </c>
      <c r="AV632" t="str">
        <f t="shared" si="132"/>
        <v/>
      </c>
      <c r="AW632" t="str">
        <f t="shared" si="133"/>
        <v/>
      </c>
      <c r="AX632" t="str">
        <f t="shared" si="134"/>
        <v/>
      </c>
      <c r="AY632" t="str">
        <f t="shared" si="135"/>
        <v/>
      </c>
      <c r="BA632" s="5" t="str">
        <f t="shared" si="136"/>
        <v/>
      </c>
      <c r="BB632" s="5" t="str">
        <f t="shared" si="137"/>
        <v/>
      </c>
      <c r="BC632" s="5" t="str">
        <f t="shared" si="138"/>
        <v/>
      </c>
      <c r="BD632" s="5" t="str">
        <f t="shared" si="139"/>
        <v/>
      </c>
      <c r="BF632" t="s">
        <v>32994</v>
      </c>
      <c r="BG632" t="s">
        <v>32995</v>
      </c>
      <c r="BH632" t="s">
        <v>32996</v>
      </c>
      <c r="BI632" t="s">
        <v>18934</v>
      </c>
      <c r="BJ632" t="s">
        <v>32997</v>
      </c>
      <c r="BK632" t="s">
        <v>32998</v>
      </c>
    </row>
    <row r="633" spans="1:63" x14ac:dyDescent="0.3">
      <c r="A633">
        <v>10.3156</v>
      </c>
      <c r="B633">
        <v>10.268800000000001</v>
      </c>
      <c r="C633">
        <v>10.308199999999999</v>
      </c>
      <c r="D633">
        <v>10.276899999999999</v>
      </c>
      <c r="E633">
        <v>9.7787299999999995</v>
      </c>
      <c r="F633">
        <v>9.6748999999999992</v>
      </c>
      <c r="G633">
        <v>9.7292799999999993</v>
      </c>
      <c r="H633">
        <v>9.6697699999999998</v>
      </c>
      <c r="I633">
        <v>9.9339899999999997</v>
      </c>
      <c r="J633">
        <v>9.9047900000000002</v>
      </c>
      <c r="K633">
        <v>9.9026800000000001</v>
      </c>
      <c r="L633">
        <v>9.9188600000000005</v>
      </c>
      <c r="M633" t="s">
        <v>0</v>
      </c>
      <c r="O633" t="s">
        <v>1</v>
      </c>
      <c r="P633" t="s">
        <v>1</v>
      </c>
      <c r="Q633" t="s">
        <v>2</v>
      </c>
      <c r="R633" t="s">
        <v>23415</v>
      </c>
      <c r="S633" t="s">
        <v>23416</v>
      </c>
      <c r="T633" t="s">
        <v>23417</v>
      </c>
      <c r="V633" t="s">
        <v>3484</v>
      </c>
      <c r="W633">
        <v>0</v>
      </c>
      <c r="X633" t="s">
        <v>7</v>
      </c>
      <c r="Y633">
        <v>36</v>
      </c>
      <c r="Z633">
        <v>7</v>
      </c>
      <c r="AA633">
        <v>11</v>
      </c>
      <c r="AB633">
        <v>7</v>
      </c>
      <c r="AC633">
        <v>21.6</v>
      </c>
      <c r="AD633">
        <v>1</v>
      </c>
      <c r="AF633" t="s">
        <v>23420</v>
      </c>
      <c r="AG633">
        <v>6.0691699999999997</v>
      </c>
      <c r="AH633" s="1">
        <v>7.0677000000000001E-6</v>
      </c>
      <c r="AI633">
        <v>0.57921500000000004</v>
      </c>
      <c r="AJ633">
        <f t="shared" si="126"/>
        <v>-0.57921500000000004</v>
      </c>
      <c r="AK633">
        <v>20.594100000000001</v>
      </c>
      <c r="AL633" t="str">
        <f t="shared" si="127"/>
        <v/>
      </c>
      <c r="AM633" t="str">
        <f t="shared" si="128"/>
        <v/>
      </c>
      <c r="AN633" t="str">
        <f t="shared" si="129"/>
        <v/>
      </c>
      <c r="AO633" t="str">
        <f t="shared" si="130"/>
        <v/>
      </c>
      <c r="AQ633">
        <v>6.8396600000000003</v>
      </c>
      <c r="AR633" s="1">
        <v>1.75228E-6</v>
      </c>
      <c r="AS633">
        <v>0.37730799999999998</v>
      </c>
      <c r="AT633">
        <f t="shared" si="131"/>
        <v>-0.37730799999999998</v>
      </c>
      <c r="AU633">
        <v>27.755700000000001</v>
      </c>
      <c r="AV633" t="str">
        <f t="shared" si="132"/>
        <v/>
      </c>
      <c r="AW633" t="str">
        <f t="shared" si="133"/>
        <v/>
      </c>
      <c r="AX633" t="str">
        <f t="shared" si="134"/>
        <v/>
      </c>
      <c r="AY633" t="str">
        <f t="shared" si="135"/>
        <v/>
      </c>
      <c r="BA633" s="5" t="str">
        <f t="shared" si="136"/>
        <v/>
      </c>
      <c r="BB633" s="5" t="str">
        <f t="shared" si="137"/>
        <v/>
      </c>
      <c r="BC633" s="5" t="str">
        <f t="shared" si="138"/>
        <v/>
      </c>
      <c r="BD633" s="5" t="str">
        <f t="shared" si="139"/>
        <v/>
      </c>
      <c r="BF633" t="s">
        <v>23418</v>
      </c>
      <c r="BG633" t="s">
        <v>23419</v>
      </c>
      <c r="BH633" t="s">
        <v>23420</v>
      </c>
      <c r="BJ633" t="s">
        <v>15052</v>
      </c>
      <c r="BK633" t="s">
        <v>23421</v>
      </c>
    </row>
    <row r="634" spans="1:63" x14ac:dyDescent="0.3">
      <c r="A634">
        <v>7.3785100000000003</v>
      </c>
      <c r="B634">
        <v>7.3948900000000002</v>
      </c>
      <c r="C634">
        <v>7.4220600000000001</v>
      </c>
      <c r="D634">
        <v>7.3862899999999998</v>
      </c>
      <c r="E634">
        <v>6.7347099999999998</v>
      </c>
      <c r="F634">
        <v>6.7813600000000003</v>
      </c>
      <c r="G634">
        <v>6.8542500000000004</v>
      </c>
      <c r="H634">
        <v>6.8960299999999997</v>
      </c>
      <c r="I634">
        <v>8.4458400000000005</v>
      </c>
      <c r="J634">
        <v>8.4684200000000001</v>
      </c>
      <c r="K634">
        <v>8.4425299999999996</v>
      </c>
      <c r="L634">
        <v>8.5002399999999998</v>
      </c>
      <c r="M634" t="s">
        <v>0</v>
      </c>
      <c r="O634" t="s">
        <v>1</v>
      </c>
      <c r="P634" t="s">
        <v>1</v>
      </c>
      <c r="Q634" t="s">
        <v>2</v>
      </c>
      <c r="R634" t="s">
        <v>35072</v>
      </c>
      <c r="S634" t="s">
        <v>5203</v>
      </c>
      <c r="T634" t="s">
        <v>18123</v>
      </c>
      <c r="U634" t="s">
        <v>4798</v>
      </c>
      <c r="V634" t="s">
        <v>8793</v>
      </c>
      <c r="W634">
        <v>0</v>
      </c>
      <c r="X634" t="s">
        <v>7</v>
      </c>
      <c r="Y634">
        <v>12</v>
      </c>
      <c r="Z634">
        <v>3</v>
      </c>
      <c r="AA634">
        <v>4</v>
      </c>
      <c r="AB634">
        <v>3</v>
      </c>
      <c r="AC634">
        <v>23.3</v>
      </c>
      <c r="AD634">
        <v>1</v>
      </c>
      <c r="AF634" t="s">
        <v>35075</v>
      </c>
      <c r="AG634">
        <v>5.3395000000000001</v>
      </c>
      <c r="AH634" s="1">
        <v>2.2716899999999999E-5</v>
      </c>
      <c r="AI634">
        <v>0.57885399999999998</v>
      </c>
      <c r="AJ634">
        <f t="shared" si="126"/>
        <v>-0.57885399999999998</v>
      </c>
      <c r="AK634">
        <v>15.492000000000001</v>
      </c>
      <c r="AL634" t="str">
        <f t="shared" si="127"/>
        <v/>
      </c>
      <c r="AM634" t="str">
        <f t="shared" si="128"/>
        <v/>
      </c>
      <c r="AN634" t="str">
        <f t="shared" si="129"/>
        <v/>
      </c>
      <c r="AO634" t="str">
        <f t="shared" si="130"/>
        <v/>
      </c>
      <c r="AQ634">
        <v>9.0665800000000001</v>
      </c>
      <c r="AR634" s="1">
        <v>1.32686E-7</v>
      </c>
      <c r="AS634">
        <v>-1.0688200000000001</v>
      </c>
      <c r="AT634">
        <f t="shared" si="131"/>
        <v>1.0688200000000001</v>
      </c>
      <c r="AU634">
        <v>-65.420699999999997</v>
      </c>
      <c r="AV634" t="str">
        <f t="shared" si="132"/>
        <v>+</v>
      </c>
      <c r="AW634" t="str">
        <f t="shared" si="133"/>
        <v>+</v>
      </c>
      <c r="AX634" t="str">
        <f t="shared" si="134"/>
        <v/>
      </c>
      <c r="AY634" t="str">
        <f t="shared" si="135"/>
        <v/>
      </c>
      <c r="BA634" s="5" t="str">
        <f t="shared" si="136"/>
        <v/>
      </c>
      <c r="BB634" s="5" t="str">
        <f t="shared" si="137"/>
        <v/>
      </c>
      <c r="BC634" s="5" t="str">
        <f t="shared" si="138"/>
        <v/>
      </c>
      <c r="BD634" s="5" t="str">
        <f t="shared" si="139"/>
        <v/>
      </c>
      <c r="BF634" t="s">
        <v>35073</v>
      </c>
      <c r="BG634" t="s">
        <v>35074</v>
      </c>
      <c r="BH634" t="s">
        <v>35075</v>
      </c>
      <c r="BI634" t="s">
        <v>4798</v>
      </c>
      <c r="BJ634" t="s">
        <v>7819</v>
      </c>
      <c r="BK634" t="s">
        <v>35076</v>
      </c>
    </row>
    <row r="635" spans="1:63" x14ac:dyDescent="0.3">
      <c r="A635">
        <v>11.8346</v>
      </c>
      <c r="B635">
        <v>11.8177</v>
      </c>
      <c r="C635">
        <v>11.8584</v>
      </c>
      <c r="D635">
        <v>11.802199999999999</v>
      </c>
      <c r="E635">
        <v>11.2439</v>
      </c>
      <c r="F635">
        <v>11.2309</v>
      </c>
      <c r="G635">
        <v>11.2783</v>
      </c>
      <c r="H635">
        <v>11.2453</v>
      </c>
      <c r="I635">
        <v>10.7486</v>
      </c>
      <c r="J635">
        <v>10.697699999999999</v>
      </c>
      <c r="K635">
        <v>10.742599999999999</v>
      </c>
      <c r="L635">
        <v>10.757099999999999</v>
      </c>
      <c r="M635" t="s">
        <v>0</v>
      </c>
      <c r="O635" t="s">
        <v>1</v>
      </c>
      <c r="P635" t="s">
        <v>1</v>
      </c>
      <c r="Q635" t="s">
        <v>2</v>
      </c>
      <c r="R635" t="s">
        <v>7858</v>
      </c>
      <c r="S635" t="s">
        <v>7859</v>
      </c>
      <c r="T635" t="s">
        <v>1082</v>
      </c>
      <c r="U635" t="s">
        <v>7860</v>
      </c>
      <c r="V635" t="s">
        <v>7861</v>
      </c>
      <c r="W635">
        <v>3</v>
      </c>
      <c r="X635" t="s">
        <v>7</v>
      </c>
      <c r="Y635">
        <v>41</v>
      </c>
      <c r="Z635">
        <v>23</v>
      </c>
      <c r="AA635">
        <v>34</v>
      </c>
      <c r="AB635">
        <v>20</v>
      </c>
      <c r="AC635">
        <v>69.5</v>
      </c>
      <c r="AD635">
        <v>1</v>
      </c>
      <c r="AF635" t="s">
        <v>7864</v>
      </c>
      <c r="AG635">
        <v>7.56907</v>
      </c>
      <c r="AH635" s="1">
        <v>1.0591599999999999E-6</v>
      </c>
      <c r="AI635">
        <v>0.57859899999999997</v>
      </c>
      <c r="AJ635">
        <f t="shared" si="126"/>
        <v>-0.57859899999999997</v>
      </c>
      <c r="AK635">
        <v>36.775100000000002</v>
      </c>
      <c r="AL635" t="str">
        <f t="shared" si="127"/>
        <v/>
      </c>
      <c r="AM635" t="str">
        <f t="shared" si="128"/>
        <v/>
      </c>
      <c r="AN635" t="str">
        <f t="shared" si="129"/>
        <v/>
      </c>
      <c r="AO635" t="str">
        <f t="shared" si="130"/>
        <v/>
      </c>
      <c r="AQ635">
        <v>8.8797899999999998</v>
      </c>
      <c r="AR635" s="1">
        <v>1.4313100000000001E-7</v>
      </c>
      <c r="AS635">
        <v>1.0917399999999999</v>
      </c>
      <c r="AT635">
        <f t="shared" si="131"/>
        <v>-1.0917399999999999</v>
      </c>
      <c r="AU635">
        <v>60.889299999999999</v>
      </c>
      <c r="AV635" t="str">
        <f t="shared" si="132"/>
        <v/>
      </c>
      <c r="AW635" t="str">
        <f t="shared" si="133"/>
        <v/>
      </c>
      <c r="AX635" t="str">
        <f t="shared" si="134"/>
        <v>+</v>
      </c>
      <c r="AY635" t="str">
        <f t="shared" si="135"/>
        <v>+</v>
      </c>
      <c r="BA635" s="5" t="str">
        <f t="shared" si="136"/>
        <v/>
      </c>
      <c r="BB635" s="5" t="str">
        <f t="shared" si="137"/>
        <v/>
      </c>
      <c r="BC635" s="5" t="str">
        <f t="shared" si="138"/>
        <v/>
      </c>
      <c r="BD635" s="5" t="str">
        <f t="shared" si="139"/>
        <v/>
      </c>
      <c r="BF635" t="s">
        <v>7862</v>
      </c>
      <c r="BG635" t="s">
        <v>7863</v>
      </c>
      <c r="BH635" t="s">
        <v>7864</v>
      </c>
      <c r="BI635" t="s">
        <v>7865</v>
      </c>
      <c r="BJ635" t="s">
        <v>7866</v>
      </c>
      <c r="BK635" t="s">
        <v>7867</v>
      </c>
    </row>
    <row r="636" spans="1:63" x14ac:dyDescent="0.3">
      <c r="A636">
        <v>10.1555</v>
      </c>
      <c r="B636">
        <v>10.1441</v>
      </c>
      <c r="C636">
        <v>10.1662</v>
      </c>
      <c r="D636">
        <v>10.1387</v>
      </c>
      <c r="E636">
        <v>9.5687200000000008</v>
      </c>
      <c r="F636">
        <v>9.5563099999999999</v>
      </c>
      <c r="G636">
        <v>9.6204000000000001</v>
      </c>
      <c r="H636">
        <v>9.5492100000000004</v>
      </c>
      <c r="I636">
        <v>10.6303</v>
      </c>
      <c r="J636">
        <v>10.5512</v>
      </c>
      <c r="K636">
        <v>10.578099999999999</v>
      </c>
      <c r="L636">
        <v>10.6168</v>
      </c>
      <c r="M636" t="s">
        <v>0</v>
      </c>
      <c r="O636" t="s">
        <v>1</v>
      </c>
      <c r="P636" t="s">
        <v>1</v>
      </c>
      <c r="Q636" t="s">
        <v>2</v>
      </c>
      <c r="R636" t="s">
        <v>3404</v>
      </c>
      <c r="S636" t="s">
        <v>3405</v>
      </c>
      <c r="T636" t="s">
        <v>3406</v>
      </c>
      <c r="U636" t="s">
        <v>345</v>
      </c>
      <c r="V636" t="s">
        <v>1266</v>
      </c>
      <c r="W636">
        <v>0</v>
      </c>
      <c r="X636" t="s">
        <v>7</v>
      </c>
      <c r="Y636">
        <v>56</v>
      </c>
      <c r="Z636">
        <v>23</v>
      </c>
      <c r="AA636">
        <v>71</v>
      </c>
      <c r="AB636">
        <v>9</v>
      </c>
      <c r="AC636">
        <v>46.4</v>
      </c>
      <c r="AD636">
        <v>1</v>
      </c>
      <c r="AF636" t="s">
        <v>3409</v>
      </c>
      <c r="AG636">
        <v>7.3300299999999998</v>
      </c>
      <c r="AH636" s="1">
        <v>1.2870999999999999E-6</v>
      </c>
      <c r="AI636">
        <v>0.57744399999999996</v>
      </c>
      <c r="AJ636">
        <f t="shared" si="126"/>
        <v>-0.57744399999999996</v>
      </c>
      <c r="AK636">
        <v>33.538499999999999</v>
      </c>
      <c r="AL636" t="str">
        <f t="shared" si="127"/>
        <v/>
      </c>
      <c r="AM636" t="str">
        <f t="shared" si="128"/>
        <v/>
      </c>
      <c r="AN636" t="str">
        <f t="shared" si="129"/>
        <v/>
      </c>
      <c r="AO636" t="str">
        <f t="shared" si="130"/>
        <v/>
      </c>
      <c r="AQ636">
        <v>6.3784599999999996</v>
      </c>
      <c r="AR636" s="1">
        <v>3.5609800000000002E-6</v>
      </c>
      <c r="AS636">
        <v>-0.442998</v>
      </c>
      <c r="AT636">
        <f t="shared" si="131"/>
        <v>0.442998</v>
      </c>
      <c r="AU636">
        <v>-23.219799999999999</v>
      </c>
      <c r="AV636" t="str">
        <f t="shared" si="132"/>
        <v/>
      </c>
      <c r="AW636" t="str">
        <f t="shared" si="133"/>
        <v/>
      </c>
      <c r="AX636" t="str">
        <f t="shared" si="134"/>
        <v/>
      </c>
      <c r="AY636" t="str">
        <f t="shared" si="135"/>
        <v/>
      </c>
      <c r="BA636" s="5" t="str">
        <f t="shared" si="136"/>
        <v/>
      </c>
      <c r="BB636" s="5" t="str">
        <f t="shared" si="137"/>
        <v/>
      </c>
      <c r="BC636" s="5" t="str">
        <f t="shared" si="138"/>
        <v/>
      </c>
      <c r="BD636" s="5" t="str">
        <f t="shared" si="139"/>
        <v/>
      </c>
      <c r="BF636" t="s">
        <v>3407</v>
      </c>
      <c r="BG636" t="s">
        <v>3408</v>
      </c>
      <c r="BH636" t="s">
        <v>3409</v>
      </c>
      <c r="BJ636" t="s">
        <v>3410</v>
      </c>
      <c r="BK636" t="s">
        <v>3411</v>
      </c>
    </row>
    <row r="637" spans="1:63" x14ac:dyDescent="0.3">
      <c r="A637">
        <v>3.59694</v>
      </c>
      <c r="B637">
        <v>3.71149</v>
      </c>
      <c r="C637">
        <v>3.76553</v>
      </c>
      <c r="D637">
        <v>3.70044</v>
      </c>
      <c r="E637">
        <v>2.4059900000000001</v>
      </c>
      <c r="F637">
        <v>3.4059900000000001</v>
      </c>
      <c r="G637">
        <v>3.3785099999999999</v>
      </c>
      <c r="H637">
        <v>3.2779799999999999</v>
      </c>
      <c r="I637">
        <v>3.7333500000000002</v>
      </c>
      <c r="J637">
        <v>3.7548900000000001</v>
      </c>
      <c r="K637">
        <v>4.1699299999999999</v>
      </c>
      <c r="L637">
        <v>4.0617799999999997</v>
      </c>
      <c r="M637" t="s">
        <v>0</v>
      </c>
      <c r="R637" t="s">
        <v>37715</v>
      </c>
      <c r="T637" t="s">
        <v>37716</v>
      </c>
      <c r="V637" t="s">
        <v>37717</v>
      </c>
      <c r="W637">
        <v>0</v>
      </c>
      <c r="X637" t="s">
        <v>7</v>
      </c>
      <c r="Y637">
        <v>3</v>
      </c>
      <c r="Z637">
        <v>1</v>
      </c>
      <c r="AA637">
        <v>1</v>
      </c>
      <c r="AB637">
        <v>1</v>
      </c>
      <c r="AC637">
        <v>53.7</v>
      </c>
      <c r="AD637">
        <v>1</v>
      </c>
      <c r="AF637" t="s">
        <v>37720</v>
      </c>
      <c r="AG637">
        <v>1.26732</v>
      </c>
      <c r="AH637">
        <v>7.1891700000000003E-2</v>
      </c>
      <c r="AI637">
        <v>0.57648100000000002</v>
      </c>
      <c r="AJ637">
        <f t="shared" si="126"/>
        <v>-0.57648100000000002</v>
      </c>
      <c r="AK637">
        <v>2.3898700000000002</v>
      </c>
      <c r="AL637" t="str">
        <f t="shared" si="127"/>
        <v/>
      </c>
      <c r="AM637" t="str">
        <f t="shared" si="128"/>
        <v/>
      </c>
      <c r="AN637" t="str">
        <f t="shared" si="129"/>
        <v/>
      </c>
      <c r="AO637" t="str">
        <f t="shared" si="130"/>
        <v/>
      </c>
      <c r="AQ637">
        <v>1.06586</v>
      </c>
      <c r="AR637">
        <v>0.107726</v>
      </c>
      <c r="AS637">
        <v>-0.23638500000000001</v>
      </c>
      <c r="AT637">
        <f t="shared" si="131"/>
        <v>0.23638500000000001</v>
      </c>
      <c r="AU637">
        <v>-2.0526200000000001</v>
      </c>
      <c r="AV637" t="str">
        <f t="shared" si="132"/>
        <v/>
      </c>
      <c r="AW637" t="str">
        <f t="shared" si="133"/>
        <v/>
      </c>
      <c r="AX637" t="str">
        <f t="shared" si="134"/>
        <v/>
      </c>
      <c r="AY637" t="str">
        <f t="shared" si="135"/>
        <v/>
      </c>
      <c r="BA637" s="5" t="str">
        <f t="shared" si="136"/>
        <v/>
      </c>
      <c r="BB637" s="5" t="str">
        <f t="shared" si="137"/>
        <v/>
      </c>
      <c r="BC637" s="5" t="str">
        <f t="shared" si="138"/>
        <v/>
      </c>
      <c r="BD637" s="5" t="str">
        <f t="shared" si="139"/>
        <v/>
      </c>
      <c r="BF637" t="s">
        <v>37718</v>
      </c>
      <c r="BG637" t="s">
        <v>37719</v>
      </c>
      <c r="BH637" t="s">
        <v>37720</v>
      </c>
      <c r="BK637" t="s">
        <v>37721</v>
      </c>
    </row>
    <row r="638" spans="1:63" x14ac:dyDescent="0.3">
      <c r="A638">
        <v>8.3042400000000001</v>
      </c>
      <c r="B638">
        <v>8.2904800000000005</v>
      </c>
      <c r="C638">
        <v>8.2649100000000004</v>
      </c>
      <c r="D638">
        <v>8.2691300000000005</v>
      </c>
      <c r="E638">
        <v>7.6829900000000002</v>
      </c>
      <c r="F638">
        <v>7.69</v>
      </c>
      <c r="G638">
        <v>7.7326800000000002</v>
      </c>
      <c r="H638">
        <v>7.7286000000000001</v>
      </c>
      <c r="I638">
        <v>7.6695900000000004</v>
      </c>
      <c r="J638">
        <v>7.8322599999999998</v>
      </c>
      <c r="K638">
        <v>7.8442299999999996</v>
      </c>
      <c r="L638">
        <v>7.7224700000000004</v>
      </c>
      <c r="M638" t="s">
        <v>0</v>
      </c>
      <c r="O638" t="s">
        <v>1</v>
      </c>
      <c r="P638" t="s">
        <v>1</v>
      </c>
      <c r="Q638" t="s">
        <v>2</v>
      </c>
      <c r="R638" t="s">
        <v>40440</v>
      </c>
      <c r="S638" t="s">
        <v>40441</v>
      </c>
      <c r="T638" t="s">
        <v>1082</v>
      </c>
      <c r="V638" t="s">
        <v>14889</v>
      </c>
      <c r="W638">
        <v>0</v>
      </c>
      <c r="X638" t="s">
        <v>7</v>
      </c>
      <c r="Y638">
        <v>6</v>
      </c>
      <c r="Z638">
        <v>1</v>
      </c>
      <c r="AA638">
        <v>1</v>
      </c>
      <c r="AB638">
        <v>1</v>
      </c>
      <c r="AC638">
        <v>18.600000000000001</v>
      </c>
      <c r="AD638">
        <v>1</v>
      </c>
      <c r="AF638" t="s">
        <v>40444</v>
      </c>
      <c r="AG638">
        <v>7.5315000000000003</v>
      </c>
      <c r="AH638" s="1">
        <v>1.1189800000000001E-6</v>
      </c>
      <c r="AI638">
        <v>0.57362199999999997</v>
      </c>
      <c r="AJ638">
        <f t="shared" si="126"/>
        <v>-0.57362199999999997</v>
      </c>
      <c r="AK638">
        <v>36.246699999999997</v>
      </c>
      <c r="AL638" t="str">
        <f t="shared" si="127"/>
        <v/>
      </c>
      <c r="AM638" t="str">
        <f t="shared" si="128"/>
        <v/>
      </c>
      <c r="AN638" t="str">
        <f t="shared" si="129"/>
        <v/>
      </c>
      <c r="AO638" t="str">
        <f t="shared" si="130"/>
        <v/>
      </c>
      <c r="AQ638">
        <v>4.6580000000000004</v>
      </c>
      <c r="AR638" s="1">
        <v>7.3745000000000006E-5</v>
      </c>
      <c r="AS638">
        <v>0.51505100000000004</v>
      </c>
      <c r="AT638">
        <f t="shared" si="131"/>
        <v>-0.51505100000000004</v>
      </c>
      <c r="AU638">
        <v>11.8371</v>
      </c>
      <c r="AV638" t="str">
        <f t="shared" si="132"/>
        <v/>
      </c>
      <c r="AW638" t="str">
        <f t="shared" si="133"/>
        <v/>
      </c>
      <c r="AX638" t="str">
        <f t="shared" si="134"/>
        <v/>
      </c>
      <c r="AY638" t="str">
        <f t="shared" si="135"/>
        <v/>
      </c>
      <c r="BA638" s="5" t="str">
        <f t="shared" si="136"/>
        <v/>
      </c>
      <c r="BB638" s="5" t="str">
        <f t="shared" si="137"/>
        <v/>
      </c>
      <c r="BC638" s="5" t="str">
        <f t="shared" si="138"/>
        <v/>
      </c>
      <c r="BD638" s="5" t="str">
        <f t="shared" si="139"/>
        <v/>
      </c>
      <c r="BF638" t="s">
        <v>40442</v>
      </c>
      <c r="BG638" t="s">
        <v>40443</v>
      </c>
      <c r="BH638" t="s">
        <v>40444</v>
      </c>
      <c r="BJ638" t="s">
        <v>40445</v>
      </c>
      <c r="BK638" t="s">
        <v>40446</v>
      </c>
    </row>
    <row r="639" spans="1:63" x14ac:dyDescent="0.3">
      <c r="A639">
        <v>12.059799999999999</v>
      </c>
      <c r="B639">
        <v>11.9748</v>
      </c>
      <c r="C639">
        <v>12.0517</v>
      </c>
      <c r="D639">
        <v>12.0159</v>
      </c>
      <c r="E639">
        <v>11.5205</v>
      </c>
      <c r="F639">
        <v>11.424200000000001</v>
      </c>
      <c r="G639">
        <v>11.478199999999999</v>
      </c>
      <c r="H639">
        <v>11.386799999999999</v>
      </c>
      <c r="I639">
        <v>11.6363</v>
      </c>
      <c r="J639">
        <v>11.395300000000001</v>
      </c>
      <c r="K639">
        <v>11.533099999999999</v>
      </c>
      <c r="L639">
        <v>11.3142</v>
      </c>
      <c r="M639" t="s">
        <v>0</v>
      </c>
      <c r="O639" t="s">
        <v>1</v>
      </c>
      <c r="P639" t="s">
        <v>1</v>
      </c>
      <c r="Q639" t="s">
        <v>2</v>
      </c>
      <c r="R639" t="s">
        <v>8666</v>
      </c>
      <c r="S639" t="s">
        <v>8667</v>
      </c>
      <c r="T639" t="s">
        <v>8668</v>
      </c>
      <c r="U639" t="s">
        <v>2166</v>
      </c>
      <c r="W639">
        <v>0</v>
      </c>
      <c r="X639" t="s">
        <v>7</v>
      </c>
      <c r="Y639">
        <v>77</v>
      </c>
      <c r="Z639">
        <v>6</v>
      </c>
      <c r="AA639">
        <v>29</v>
      </c>
      <c r="AB639">
        <v>6</v>
      </c>
      <c r="AC639">
        <v>11.7</v>
      </c>
      <c r="AD639">
        <v>1</v>
      </c>
      <c r="AF639" t="s">
        <v>8671</v>
      </c>
      <c r="AG639">
        <v>5.46183</v>
      </c>
      <c r="AH639" s="1">
        <v>1.85361E-5</v>
      </c>
      <c r="AI639">
        <v>0.573133</v>
      </c>
      <c r="AJ639">
        <f t="shared" si="126"/>
        <v>-0.573133</v>
      </c>
      <c r="AK639">
        <v>16.252500000000001</v>
      </c>
      <c r="AL639" t="str">
        <f t="shared" si="127"/>
        <v/>
      </c>
      <c r="AM639" t="str">
        <f t="shared" si="128"/>
        <v/>
      </c>
      <c r="AN639" t="str">
        <f t="shared" si="129"/>
        <v/>
      </c>
      <c r="AO639" t="str">
        <f t="shared" si="130"/>
        <v/>
      </c>
      <c r="AQ639">
        <v>3.5350600000000001</v>
      </c>
      <c r="AR639">
        <v>6.55435E-4</v>
      </c>
      <c r="AS639">
        <v>0.55585300000000004</v>
      </c>
      <c r="AT639">
        <f t="shared" si="131"/>
        <v>-0.55585300000000004</v>
      </c>
      <c r="AU639">
        <v>7.4946700000000002</v>
      </c>
      <c r="AV639" t="str">
        <f t="shared" si="132"/>
        <v/>
      </c>
      <c r="AW639" t="str">
        <f t="shared" si="133"/>
        <v/>
      </c>
      <c r="AX639" t="str">
        <f t="shared" si="134"/>
        <v/>
      </c>
      <c r="AY639" t="str">
        <f t="shared" si="135"/>
        <v/>
      </c>
      <c r="BA639" s="5" t="str">
        <f t="shared" si="136"/>
        <v/>
      </c>
      <c r="BB639" s="5" t="str">
        <f t="shared" si="137"/>
        <v/>
      </c>
      <c r="BC639" s="5" t="str">
        <f t="shared" si="138"/>
        <v/>
      </c>
      <c r="BD639" s="5" t="str">
        <f t="shared" si="139"/>
        <v/>
      </c>
      <c r="BF639" t="s">
        <v>8669</v>
      </c>
      <c r="BG639" t="s">
        <v>8670</v>
      </c>
      <c r="BH639" t="s">
        <v>8671</v>
      </c>
      <c r="BI639" t="s">
        <v>2171</v>
      </c>
      <c r="BJ639" t="s">
        <v>2672</v>
      </c>
      <c r="BK639" t="s">
        <v>8672</v>
      </c>
    </row>
    <row r="640" spans="1:63" x14ac:dyDescent="0.3">
      <c r="A640">
        <v>12.035</v>
      </c>
      <c r="B640">
        <v>11.999499999999999</v>
      </c>
      <c r="C640">
        <v>12.007899999999999</v>
      </c>
      <c r="D640">
        <v>12.0207</v>
      </c>
      <c r="E640">
        <v>11.450200000000001</v>
      </c>
      <c r="F640">
        <v>11.3926</v>
      </c>
      <c r="G640">
        <v>11.5001</v>
      </c>
      <c r="H640">
        <v>11.428599999999999</v>
      </c>
      <c r="I640">
        <v>10.7691</v>
      </c>
      <c r="J640">
        <v>10.870100000000001</v>
      </c>
      <c r="K640">
        <v>10.8757</v>
      </c>
      <c r="L640">
        <v>10.829800000000001</v>
      </c>
      <c r="M640" t="s">
        <v>0</v>
      </c>
      <c r="O640" t="s">
        <v>1</v>
      </c>
      <c r="P640" t="s">
        <v>1</v>
      </c>
      <c r="Q640" t="s">
        <v>2</v>
      </c>
      <c r="R640" t="s">
        <v>7305</v>
      </c>
      <c r="S640" t="s">
        <v>4582</v>
      </c>
      <c r="T640" t="s">
        <v>7306</v>
      </c>
      <c r="V640" t="s">
        <v>7307</v>
      </c>
      <c r="W640">
        <v>0</v>
      </c>
      <c r="X640" t="s">
        <v>7</v>
      </c>
      <c r="Y640">
        <v>32</v>
      </c>
      <c r="Z640">
        <v>19</v>
      </c>
      <c r="AA640">
        <v>32</v>
      </c>
      <c r="AB640">
        <v>19</v>
      </c>
      <c r="AC640">
        <v>73.900000000000006</v>
      </c>
      <c r="AD640">
        <v>1</v>
      </c>
      <c r="AF640" t="s">
        <v>7310</v>
      </c>
      <c r="AG640">
        <v>6.4731199999999998</v>
      </c>
      <c r="AH640" s="1">
        <v>3.8684699999999999E-6</v>
      </c>
      <c r="AI640">
        <v>0.57286999999999999</v>
      </c>
      <c r="AJ640">
        <f t="shared" si="126"/>
        <v>-0.57286999999999999</v>
      </c>
      <c r="AK640">
        <v>24.087</v>
      </c>
      <c r="AL640" t="str">
        <f t="shared" si="127"/>
        <v/>
      </c>
      <c r="AM640" t="str">
        <f t="shared" si="128"/>
        <v/>
      </c>
      <c r="AN640" t="str">
        <f t="shared" si="129"/>
        <v/>
      </c>
      <c r="AO640" t="str">
        <f t="shared" si="130"/>
        <v/>
      </c>
      <c r="AQ640">
        <v>8.1377400000000009</v>
      </c>
      <c r="AR640" s="1">
        <v>3.1598E-7</v>
      </c>
      <c r="AS640">
        <v>1.1796</v>
      </c>
      <c r="AT640">
        <f t="shared" si="131"/>
        <v>-1.1796</v>
      </c>
      <c r="AU640">
        <v>45.775199999999998</v>
      </c>
      <c r="AV640" t="str">
        <f t="shared" si="132"/>
        <v/>
      </c>
      <c r="AW640" t="str">
        <f t="shared" si="133"/>
        <v/>
      </c>
      <c r="AX640" t="str">
        <f t="shared" si="134"/>
        <v>+</v>
      </c>
      <c r="AY640" t="str">
        <f t="shared" si="135"/>
        <v>+</v>
      </c>
      <c r="BA640" s="5" t="str">
        <f t="shared" si="136"/>
        <v/>
      </c>
      <c r="BB640" s="5" t="str">
        <f t="shared" si="137"/>
        <v/>
      </c>
      <c r="BC640" s="5" t="str">
        <f t="shared" si="138"/>
        <v/>
      </c>
      <c r="BD640" s="5" t="str">
        <f t="shared" si="139"/>
        <v/>
      </c>
      <c r="BF640" t="s">
        <v>7308</v>
      </c>
      <c r="BG640" t="s">
        <v>7309</v>
      </c>
      <c r="BH640" t="s">
        <v>7310</v>
      </c>
      <c r="BJ640" t="s">
        <v>3634</v>
      </c>
      <c r="BK640" t="s">
        <v>7311</v>
      </c>
    </row>
    <row r="641" spans="1:63" x14ac:dyDescent="0.3">
      <c r="A641">
        <v>5.7387699999999997</v>
      </c>
      <c r="B641">
        <v>5.8850899999999999</v>
      </c>
      <c r="C641">
        <v>6.0959199999999996</v>
      </c>
      <c r="D641">
        <v>5.9909499999999998</v>
      </c>
      <c r="E641">
        <v>5.1937699999999998</v>
      </c>
      <c r="F641">
        <v>5.3750400000000003</v>
      </c>
      <c r="G641">
        <v>5.2705299999999999</v>
      </c>
      <c r="H641">
        <v>5.5849599999999997</v>
      </c>
      <c r="I641">
        <v>6.5360500000000004</v>
      </c>
      <c r="J641">
        <v>6.6395200000000001</v>
      </c>
      <c r="K641">
        <v>6.6176500000000003</v>
      </c>
      <c r="L641">
        <v>6.3715599999999997</v>
      </c>
      <c r="M641" t="s">
        <v>0</v>
      </c>
      <c r="O641" t="s">
        <v>1</v>
      </c>
      <c r="P641" t="s">
        <v>1</v>
      </c>
      <c r="Q641" t="s">
        <v>2</v>
      </c>
      <c r="R641" t="s">
        <v>32857</v>
      </c>
      <c r="S641" t="s">
        <v>32858</v>
      </c>
      <c r="T641" t="s">
        <v>32859</v>
      </c>
      <c r="V641" t="s">
        <v>31952</v>
      </c>
      <c r="W641">
        <v>0</v>
      </c>
      <c r="X641" t="s">
        <v>7</v>
      </c>
      <c r="Y641">
        <v>10</v>
      </c>
      <c r="Z641">
        <v>3</v>
      </c>
      <c r="AA641">
        <v>4</v>
      </c>
      <c r="AB641">
        <v>3</v>
      </c>
      <c r="AC641">
        <v>40.299999999999997</v>
      </c>
      <c r="AD641">
        <v>1</v>
      </c>
      <c r="AF641" t="s">
        <v>32862</v>
      </c>
      <c r="AG641">
        <v>2.6146400000000001</v>
      </c>
      <c r="AH641">
        <v>4.3130599999999996E-3</v>
      </c>
      <c r="AI641">
        <v>0.571608</v>
      </c>
      <c r="AJ641">
        <f t="shared" si="126"/>
        <v>-0.571608</v>
      </c>
      <c r="AK641">
        <v>5.0097800000000001</v>
      </c>
      <c r="AL641" t="str">
        <f t="shared" si="127"/>
        <v/>
      </c>
      <c r="AM641" t="str">
        <f t="shared" si="128"/>
        <v/>
      </c>
      <c r="AN641" t="str">
        <f t="shared" si="129"/>
        <v/>
      </c>
      <c r="AO641" t="str">
        <f t="shared" si="130"/>
        <v/>
      </c>
      <c r="AQ641">
        <v>3.1242100000000002</v>
      </c>
      <c r="AR641">
        <v>1.4823799999999999E-3</v>
      </c>
      <c r="AS641">
        <v>-0.61351299999999998</v>
      </c>
      <c r="AT641">
        <f t="shared" si="131"/>
        <v>0.61351299999999998</v>
      </c>
      <c r="AU641">
        <v>-6.2909699999999997</v>
      </c>
      <c r="AV641" t="str">
        <f t="shared" si="132"/>
        <v/>
      </c>
      <c r="AW641" t="str">
        <f t="shared" si="133"/>
        <v>+</v>
      </c>
      <c r="AX641" t="str">
        <f t="shared" si="134"/>
        <v/>
      </c>
      <c r="AY641" t="str">
        <f t="shared" si="135"/>
        <v/>
      </c>
      <c r="BA641" s="5" t="str">
        <f t="shared" si="136"/>
        <v/>
      </c>
      <c r="BB641" s="5" t="str">
        <f t="shared" si="137"/>
        <v/>
      </c>
      <c r="BC641" s="5" t="str">
        <f t="shared" si="138"/>
        <v/>
      </c>
      <c r="BD641" s="5" t="str">
        <f t="shared" si="139"/>
        <v/>
      </c>
      <c r="BF641" t="s">
        <v>32860</v>
      </c>
      <c r="BG641" t="s">
        <v>32861</v>
      </c>
      <c r="BH641" t="s">
        <v>32862</v>
      </c>
      <c r="BJ641" t="s">
        <v>32863</v>
      </c>
      <c r="BK641" t="s">
        <v>32864</v>
      </c>
    </row>
    <row r="642" spans="1:63" x14ac:dyDescent="0.3">
      <c r="A642">
        <v>11.364100000000001</v>
      </c>
      <c r="B642">
        <v>11.418799999999999</v>
      </c>
      <c r="C642">
        <v>11.446400000000001</v>
      </c>
      <c r="D642">
        <v>11.4513</v>
      </c>
      <c r="E642">
        <v>10.782500000000001</v>
      </c>
      <c r="F642">
        <v>10.8689</v>
      </c>
      <c r="G642">
        <v>10.8786</v>
      </c>
      <c r="H642">
        <v>10.8741</v>
      </c>
      <c r="I642">
        <v>11.167199999999999</v>
      </c>
      <c r="J642">
        <v>11.229200000000001</v>
      </c>
      <c r="K642">
        <v>11.2369</v>
      </c>
      <c r="L642">
        <v>11.279400000000001</v>
      </c>
      <c r="M642" t="s">
        <v>0</v>
      </c>
      <c r="O642" t="s">
        <v>1</v>
      </c>
      <c r="P642" t="s">
        <v>1</v>
      </c>
      <c r="Q642" t="s">
        <v>2</v>
      </c>
      <c r="R642" t="s">
        <v>9320</v>
      </c>
      <c r="S642" t="s">
        <v>9321</v>
      </c>
      <c r="T642" t="s">
        <v>9322</v>
      </c>
      <c r="V642" t="s">
        <v>9323</v>
      </c>
      <c r="W642">
        <v>4</v>
      </c>
      <c r="X642" t="s">
        <v>7</v>
      </c>
      <c r="Y642">
        <v>33</v>
      </c>
      <c r="Z642">
        <v>22</v>
      </c>
      <c r="AA642">
        <v>35</v>
      </c>
      <c r="AB642">
        <v>18</v>
      </c>
      <c r="AC642">
        <v>75</v>
      </c>
      <c r="AD642">
        <v>1</v>
      </c>
      <c r="AF642" t="s">
        <v>9326</v>
      </c>
      <c r="AG642">
        <v>5.8222300000000002</v>
      </c>
      <c r="AH642" s="1">
        <v>1.0474E-5</v>
      </c>
      <c r="AI642">
        <v>0.56911199999999995</v>
      </c>
      <c r="AJ642">
        <f t="shared" si="126"/>
        <v>-0.56911199999999995</v>
      </c>
      <c r="AK642">
        <v>18.707899999999999</v>
      </c>
      <c r="AL642" t="str">
        <f t="shared" si="127"/>
        <v/>
      </c>
      <c r="AM642" t="str">
        <f t="shared" si="128"/>
        <v/>
      </c>
      <c r="AN642" t="str">
        <f t="shared" si="129"/>
        <v/>
      </c>
      <c r="AO642" t="str">
        <f t="shared" si="130"/>
        <v/>
      </c>
      <c r="AQ642">
        <v>3.11937</v>
      </c>
      <c r="AR642">
        <v>1.4958599999999999E-3</v>
      </c>
      <c r="AS642">
        <v>0.19195200000000001</v>
      </c>
      <c r="AT642">
        <f t="shared" si="131"/>
        <v>-0.19195200000000001</v>
      </c>
      <c r="AU642">
        <v>6.2777700000000003</v>
      </c>
      <c r="AV642" t="str">
        <f t="shared" si="132"/>
        <v/>
      </c>
      <c r="AW642" t="str">
        <f t="shared" si="133"/>
        <v/>
      </c>
      <c r="AX642" t="str">
        <f t="shared" si="134"/>
        <v/>
      </c>
      <c r="AY642" t="str">
        <f t="shared" si="135"/>
        <v/>
      </c>
      <c r="BA642" s="5" t="str">
        <f t="shared" si="136"/>
        <v/>
      </c>
      <c r="BB642" s="5" t="str">
        <f t="shared" si="137"/>
        <v/>
      </c>
      <c r="BC642" s="5" t="str">
        <f t="shared" si="138"/>
        <v/>
      </c>
      <c r="BD642" s="5" t="str">
        <f t="shared" si="139"/>
        <v/>
      </c>
      <c r="BF642" t="s">
        <v>9324</v>
      </c>
      <c r="BG642" t="s">
        <v>9325</v>
      </c>
      <c r="BH642" t="s">
        <v>9326</v>
      </c>
      <c r="BJ642" t="s">
        <v>9327</v>
      </c>
      <c r="BK642" t="s">
        <v>9328</v>
      </c>
    </row>
    <row r="643" spans="1:63" x14ac:dyDescent="0.3">
      <c r="A643">
        <v>11.387499999999999</v>
      </c>
      <c r="B643">
        <v>11.4474</v>
      </c>
      <c r="C643">
        <v>11.503299999999999</v>
      </c>
      <c r="D643">
        <v>11.448700000000001</v>
      </c>
      <c r="E643">
        <v>10.831099999999999</v>
      </c>
      <c r="F643">
        <v>10.8171</v>
      </c>
      <c r="G643">
        <v>10.932700000000001</v>
      </c>
      <c r="H643">
        <v>10.930400000000001</v>
      </c>
      <c r="I643">
        <v>10.7773</v>
      </c>
      <c r="J643">
        <v>10.8241</v>
      </c>
      <c r="K643">
        <v>10.8047</v>
      </c>
      <c r="L643">
        <v>10.8264</v>
      </c>
      <c r="M643" t="s">
        <v>0</v>
      </c>
      <c r="O643" t="s">
        <v>1</v>
      </c>
      <c r="P643" t="s">
        <v>1</v>
      </c>
      <c r="Q643" t="s">
        <v>2</v>
      </c>
      <c r="R643" t="s">
        <v>8715</v>
      </c>
      <c r="S643" t="s">
        <v>8716</v>
      </c>
      <c r="T643" t="s">
        <v>8717</v>
      </c>
      <c r="V643" t="s">
        <v>8718</v>
      </c>
      <c r="W643">
        <v>0</v>
      </c>
      <c r="X643" t="s">
        <v>7</v>
      </c>
      <c r="Y643">
        <v>31</v>
      </c>
      <c r="Z643">
        <v>17</v>
      </c>
      <c r="AA643">
        <v>26</v>
      </c>
      <c r="AB643">
        <v>17</v>
      </c>
      <c r="AC643">
        <v>68.2</v>
      </c>
      <c r="AD643">
        <v>1</v>
      </c>
      <c r="AF643" t="s">
        <v>8721</v>
      </c>
      <c r="AG643">
        <v>5.1795200000000001</v>
      </c>
      <c r="AH643" s="1">
        <v>2.9949100000000001E-5</v>
      </c>
      <c r="AI643">
        <v>0.56894599999999995</v>
      </c>
      <c r="AJ643">
        <f t="shared" ref="AJ643:AJ706" si="140">AI643*-1</f>
        <v>-0.56894599999999995</v>
      </c>
      <c r="AK643">
        <v>14.5487</v>
      </c>
      <c r="AL643" t="str">
        <f t="shared" ref="AL643:AL706" si="141">IFERROR(IF(AND(AJ643&gt;=1,AG643&gt;1.3),"+",""),"")</f>
        <v/>
      </c>
      <c r="AM643" t="str">
        <f t="shared" ref="AM643:AM706" si="142">IFERROR(IF(AND(AJ643&gt;=0.58,AG643&gt;1.3),"+",""),"")</f>
        <v/>
      </c>
      <c r="AN643" t="str">
        <f t="shared" ref="AN643:AN706" si="143">IFERROR(IF(AND(AJ643&lt;=-1,AG643&gt;1.3),"+",""),"")</f>
        <v/>
      </c>
      <c r="AO643" t="str">
        <f t="shared" ref="AO643:AO706" si="144">IFERROR(IF(AND(AJ643&lt;=-0.58,AG643&gt;1.3),"+",""),"")</f>
        <v/>
      </c>
      <c r="AQ643">
        <v>6.5003900000000003</v>
      </c>
      <c r="AR643" s="1">
        <v>2.9556000000000001E-6</v>
      </c>
      <c r="AS643">
        <v>0.638629</v>
      </c>
      <c r="AT643">
        <f t="shared" ref="AT643:AT706" si="145">AS643*-1</f>
        <v>-0.638629</v>
      </c>
      <c r="AU643">
        <v>24.342600000000001</v>
      </c>
      <c r="AV643" t="str">
        <f t="shared" ref="AV643:AV706" si="146">IFERROR(IF(AND(AT643&gt;=1,AQ643&gt;1.3),"+",""),"")</f>
        <v/>
      </c>
      <c r="AW643" t="str">
        <f t="shared" ref="AW643:AW706" si="147">IFERROR(IF(AND(AT643&gt;=0.58,AQ643&gt;1.3),"+",""),"")</f>
        <v/>
      </c>
      <c r="AX643" t="str">
        <f t="shared" ref="AX643:AX706" si="148">IFERROR(IF(AND(AT643&lt;=-1,AQ643&gt;1.3),"+",""),"")</f>
        <v/>
      </c>
      <c r="AY643" t="str">
        <f t="shared" ref="AY643:AY706" si="149">IFERROR(IF(AND(AT643&lt;=-0.58,AQ643&gt;1.3),"+",""),"")</f>
        <v>+</v>
      </c>
      <c r="BA643" s="5" t="str">
        <f t="shared" ref="BA643:BA706" si="150">IFERROR(IF(AND(AN643="+",AX643="+"),"+",""),"")</f>
        <v/>
      </c>
      <c r="BB643" s="5" t="str">
        <f t="shared" ref="BB643:BB706" si="151">IFERROR(IF(AND(AO643="+",AY643="+"),"+",""),"")</f>
        <v/>
      </c>
      <c r="BC643" s="5" t="str">
        <f t="shared" ref="BC643:BC706" si="152">IFERROR(IF(AND(AL643="+",AV643="+"),"+",""),"")</f>
        <v/>
      </c>
      <c r="BD643" s="5" t="str">
        <f t="shared" ref="BD643:BD706" si="153">IFERROR(IF(AND(AM643="+",AW643="+"),"+",""),"")</f>
        <v/>
      </c>
      <c r="BF643" t="s">
        <v>8719</v>
      </c>
      <c r="BG643" t="s">
        <v>8720</v>
      </c>
      <c r="BH643" t="s">
        <v>8721</v>
      </c>
      <c r="BJ643" t="s">
        <v>5656</v>
      </c>
      <c r="BK643" t="s">
        <v>8722</v>
      </c>
    </row>
    <row r="644" spans="1:63" x14ac:dyDescent="0.3">
      <c r="A644">
        <v>12.634499999999999</v>
      </c>
      <c r="B644">
        <v>12.6173</v>
      </c>
      <c r="C644">
        <v>12.5687</v>
      </c>
      <c r="D644">
        <v>12.539199999999999</v>
      </c>
      <c r="E644">
        <v>12.0128</v>
      </c>
      <c r="F644">
        <v>12.0123</v>
      </c>
      <c r="G644">
        <v>12.0169</v>
      </c>
      <c r="H644">
        <v>12.0467</v>
      </c>
      <c r="I644">
        <v>12.1027</v>
      </c>
      <c r="J644">
        <v>12.123100000000001</v>
      </c>
      <c r="K644">
        <v>12.0686</v>
      </c>
      <c r="L644">
        <v>12.081300000000001</v>
      </c>
      <c r="M644" t="s">
        <v>0</v>
      </c>
      <c r="O644" t="s">
        <v>1</v>
      </c>
      <c r="P644" t="s">
        <v>1</v>
      </c>
      <c r="Q644" t="s">
        <v>2</v>
      </c>
      <c r="R644" t="s">
        <v>6124</v>
      </c>
      <c r="S644" t="s">
        <v>6125</v>
      </c>
      <c r="T644" t="s">
        <v>6126</v>
      </c>
      <c r="U644" t="s">
        <v>2166</v>
      </c>
      <c r="V644" t="s">
        <v>6127</v>
      </c>
      <c r="W644">
        <v>0</v>
      </c>
      <c r="X644" t="s">
        <v>7</v>
      </c>
      <c r="Y644">
        <v>47</v>
      </c>
      <c r="Z644">
        <v>12</v>
      </c>
      <c r="AA644">
        <v>43</v>
      </c>
      <c r="AB644">
        <v>12</v>
      </c>
      <c r="AC644">
        <v>24.6</v>
      </c>
      <c r="AD644">
        <v>1</v>
      </c>
      <c r="AF644" t="s">
        <v>6130</v>
      </c>
      <c r="AG644">
        <v>6.4900700000000002</v>
      </c>
      <c r="AH644" s="1">
        <v>3.8124699999999999E-6</v>
      </c>
      <c r="AI644">
        <v>0.56773200000000001</v>
      </c>
      <c r="AJ644">
        <f t="shared" si="140"/>
        <v>-0.56773200000000001</v>
      </c>
      <c r="AK644">
        <v>24.2456</v>
      </c>
      <c r="AL644" t="str">
        <f t="shared" si="141"/>
        <v/>
      </c>
      <c r="AM644" t="str">
        <f t="shared" si="142"/>
        <v/>
      </c>
      <c r="AN644" t="str">
        <f t="shared" si="143"/>
        <v/>
      </c>
      <c r="AO644" t="str">
        <f t="shared" si="144"/>
        <v/>
      </c>
      <c r="AQ644">
        <v>5.9753999999999996</v>
      </c>
      <c r="AR644" s="1">
        <v>7.0581700000000001E-6</v>
      </c>
      <c r="AS644">
        <v>0.49601299999999998</v>
      </c>
      <c r="AT644">
        <f t="shared" si="145"/>
        <v>-0.49601299999999998</v>
      </c>
      <c r="AU644">
        <v>19.856999999999999</v>
      </c>
      <c r="AV644" t="str">
        <f t="shared" si="146"/>
        <v/>
      </c>
      <c r="AW644" t="str">
        <f t="shared" si="147"/>
        <v/>
      </c>
      <c r="AX644" t="str">
        <f t="shared" si="148"/>
        <v/>
      </c>
      <c r="AY644" t="str">
        <f t="shared" si="149"/>
        <v/>
      </c>
      <c r="BA644" s="5" t="str">
        <f t="shared" si="150"/>
        <v/>
      </c>
      <c r="BB644" s="5" t="str">
        <f t="shared" si="151"/>
        <v/>
      </c>
      <c r="BC644" s="5" t="str">
        <f t="shared" si="152"/>
        <v/>
      </c>
      <c r="BD644" s="5" t="str">
        <f t="shared" si="153"/>
        <v/>
      </c>
      <c r="BF644" t="s">
        <v>6128</v>
      </c>
      <c r="BG644" t="s">
        <v>6129</v>
      </c>
      <c r="BH644" t="s">
        <v>6130</v>
      </c>
      <c r="BI644" t="s">
        <v>2171</v>
      </c>
      <c r="BJ644" t="s">
        <v>6131</v>
      </c>
      <c r="BK644" t="s">
        <v>6132</v>
      </c>
    </row>
    <row r="645" spans="1:63" x14ac:dyDescent="0.3">
      <c r="A645">
        <v>12.1418</v>
      </c>
      <c r="B645">
        <v>12.173299999999999</v>
      </c>
      <c r="C645">
        <v>12.1592</v>
      </c>
      <c r="D645">
        <v>12.1799</v>
      </c>
      <c r="E645">
        <v>11.5611</v>
      </c>
      <c r="F645">
        <v>11.6015</v>
      </c>
      <c r="G645">
        <v>11.632300000000001</v>
      </c>
      <c r="H645">
        <v>11.593400000000001</v>
      </c>
      <c r="I645">
        <v>12.7967</v>
      </c>
      <c r="J645">
        <v>12.807600000000001</v>
      </c>
      <c r="K645">
        <v>12.8201</v>
      </c>
      <c r="L645">
        <v>12.81</v>
      </c>
      <c r="M645" t="s">
        <v>0</v>
      </c>
      <c r="O645" t="s">
        <v>1</v>
      </c>
      <c r="P645" t="s">
        <v>1</v>
      </c>
      <c r="Q645" t="s">
        <v>2</v>
      </c>
      <c r="R645" t="s">
        <v>4725</v>
      </c>
      <c r="S645" t="s">
        <v>4726</v>
      </c>
      <c r="T645" t="s">
        <v>4727</v>
      </c>
      <c r="U645" t="s">
        <v>4728</v>
      </c>
      <c r="V645" t="s">
        <v>4729</v>
      </c>
      <c r="W645">
        <v>0</v>
      </c>
      <c r="X645" t="s">
        <v>7</v>
      </c>
      <c r="Y645">
        <v>25</v>
      </c>
      <c r="Z645">
        <v>31</v>
      </c>
      <c r="AA645">
        <v>44</v>
      </c>
      <c r="AB645">
        <v>31</v>
      </c>
      <c r="AC645">
        <v>141.30000000000001</v>
      </c>
      <c r="AD645">
        <v>1</v>
      </c>
      <c r="AF645" t="s">
        <v>4732</v>
      </c>
      <c r="AG645">
        <v>7.3318700000000003</v>
      </c>
      <c r="AH645" s="1">
        <v>1.2870999999999999E-6</v>
      </c>
      <c r="AI645">
        <v>0.56643600000000005</v>
      </c>
      <c r="AJ645">
        <f t="shared" si="140"/>
        <v>-0.56643600000000005</v>
      </c>
      <c r="AK645">
        <v>33.562399999999997</v>
      </c>
      <c r="AL645" t="str">
        <f t="shared" si="141"/>
        <v/>
      </c>
      <c r="AM645" t="str">
        <f t="shared" si="142"/>
        <v/>
      </c>
      <c r="AN645" t="str">
        <f t="shared" si="143"/>
        <v/>
      </c>
      <c r="AO645" t="str">
        <f t="shared" si="144"/>
        <v/>
      </c>
      <c r="AQ645">
        <v>9.1102799999999995</v>
      </c>
      <c r="AR645" s="1">
        <v>1.32686E-7</v>
      </c>
      <c r="AS645">
        <v>-0.64507400000000004</v>
      </c>
      <c r="AT645">
        <f t="shared" si="145"/>
        <v>0.64507400000000004</v>
      </c>
      <c r="AU645">
        <v>-66.528199999999998</v>
      </c>
      <c r="AV645" t="str">
        <f t="shared" si="146"/>
        <v/>
      </c>
      <c r="AW645" t="str">
        <f t="shared" si="147"/>
        <v>+</v>
      </c>
      <c r="AX645" t="str">
        <f t="shared" si="148"/>
        <v/>
      </c>
      <c r="AY645" t="str">
        <f t="shared" si="149"/>
        <v/>
      </c>
      <c r="BA645" s="5" t="str">
        <f t="shared" si="150"/>
        <v/>
      </c>
      <c r="BB645" s="5" t="str">
        <f t="shared" si="151"/>
        <v/>
      </c>
      <c r="BC645" s="5" t="str">
        <f t="shared" si="152"/>
        <v/>
      </c>
      <c r="BD645" s="5" t="str">
        <f t="shared" si="153"/>
        <v/>
      </c>
      <c r="BF645" t="s">
        <v>4730</v>
      </c>
      <c r="BG645" t="s">
        <v>4731</v>
      </c>
      <c r="BH645" t="s">
        <v>4732</v>
      </c>
      <c r="BI645" t="s">
        <v>4733</v>
      </c>
      <c r="BJ645" t="s">
        <v>4734</v>
      </c>
      <c r="BK645" t="s">
        <v>4735</v>
      </c>
    </row>
    <row r="646" spans="1:63" x14ac:dyDescent="0.3">
      <c r="A646">
        <v>8.1001399999999997</v>
      </c>
      <c r="B646">
        <v>8.1380199999999991</v>
      </c>
      <c r="C646">
        <v>8.2074999999999996</v>
      </c>
      <c r="D646">
        <v>8.1272199999999994</v>
      </c>
      <c r="E646">
        <v>7.5743999999999998</v>
      </c>
      <c r="F646">
        <v>7.5668199999999999</v>
      </c>
      <c r="G646">
        <v>7.5774299999999997</v>
      </c>
      <c r="H646">
        <v>7.5887099999999998</v>
      </c>
      <c r="I646">
        <v>7.9588400000000004</v>
      </c>
      <c r="J646">
        <v>7.8536200000000003</v>
      </c>
      <c r="K646">
        <v>7.8996599999999999</v>
      </c>
      <c r="L646">
        <v>7.8893500000000003</v>
      </c>
      <c r="M646" t="s">
        <v>0</v>
      </c>
      <c r="O646" t="s">
        <v>1</v>
      </c>
      <c r="P646" t="s">
        <v>1</v>
      </c>
      <c r="Q646" t="s">
        <v>2</v>
      </c>
      <c r="R646" t="s">
        <v>23004</v>
      </c>
      <c r="S646" t="s">
        <v>23005</v>
      </c>
      <c r="T646" t="s">
        <v>7876</v>
      </c>
      <c r="V646" t="s">
        <v>23006</v>
      </c>
      <c r="W646">
        <v>0</v>
      </c>
      <c r="X646" t="s">
        <v>7</v>
      </c>
      <c r="Y646">
        <v>6</v>
      </c>
      <c r="Z646">
        <v>6</v>
      </c>
      <c r="AA646">
        <v>6</v>
      </c>
      <c r="AB646">
        <v>6</v>
      </c>
      <c r="AC646">
        <v>152.69999999999999</v>
      </c>
      <c r="AD646">
        <v>1</v>
      </c>
      <c r="AF646" t="s">
        <v>23009</v>
      </c>
      <c r="AG646">
        <v>6.4958099999999996</v>
      </c>
      <c r="AH646" s="1">
        <v>3.7867399999999999E-6</v>
      </c>
      <c r="AI646">
        <v>0.56637800000000005</v>
      </c>
      <c r="AJ646">
        <f t="shared" si="140"/>
        <v>-0.56637800000000005</v>
      </c>
      <c r="AK646">
        <v>24.299600000000002</v>
      </c>
      <c r="AL646" t="str">
        <f t="shared" si="141"/>
        <v/>
      </c>
      <c r="AM646" t="str">
        <f t="shared" si="142"/>
        <v/>
      </c>
      <c r="AN646" t="str">
        <f t="shared" si="143"/>
        <v/>
      </c>
      <c r="AO646" t="str">
        <f t="shared" si="144"/>
        <v/>
      </c>
      <c r="AQ646">
        <v>3.5935299999999999</v>
      </c>
      <c r="AR646">
        <v>5.8588300000000004E-4</v>
      </c>
      <c r="AS646">
        <v>0.24285000000000001</v>
      </c>
      <c r="AT646">
        <f t="shared" si="145"/>
        <v>-0.24285000000000001</v>
      </c>
      <c r="AU646">
        <v>7.6802700000000002</v>
      </c>
      <c r="AV646" t="str">
        <f t="shared" si="146"/>
        <v/>
      </c>
      <c r="AW646" t="str">
        <f t="shared" si="147"/>
        <v/>
      </c>
      <c r="AX646" t="str">
        <f t="shared" si="148"/>
        <v/>
      </c>
      <c r="AY646" t="str">
        <f t="shared" si="149"/>
        <v/>
      </c>
      <c r="BA646" s="5" t="str">
        <f t="shared" si="150"/>
        <v/>
      </c>
      <c r="BB646" s="5" t="str">
        <f t="shared" si="151"/>
        <v/>
      </c>
      <c r="BC646" s="5" t="str">
        <f t="shared" si="152"/>
        <v/>
      </c>
      <c r="BD646" s="5" t="str">
        <f t="shared" si="153"/>
        <v/>
      </c>
      <c r="BF646" t="s">
        <v>23007</v>
      </c>
      <c r="BG646" t="s">
        <v>23008</v>
      </c>
      <c r="BH646" t="s">
        <v>23009</v>
      </c>
      <c r="BK646" t="s">
        <v>23010</v>
      </c>
    </row>
    <row r="647" spans="1:63" x14ac:dyDescent="0.3">
      <c r="A647">
        <v>13.0709</v>
      </c>
      <c r="B647">
        <v>13.0656</v>
      </c>
      <c r="C647">
        <v>13.072100000000001</v>
      </c>
      <c r="D647">
        <v>13.043100000000001</v>
      </c>
      <c r="E647">
        <v>12.4887</v>
      </c>
      <c r="F647">
        <v>12.4811</v>
      </c>
      <c r="G647">
        <v>12.5373</v>
      </c>
      <c r="H647">
        <v>12.4832</v>
      </c>
      <c r="I647">
        <v>12.558299999999999</v>
      </c>
      <c r="J647">
        <v>12.5708</v>
      </c>
      <c r="K647">
        <v>12.5731</v>
      </c>
      <c r="L647">
        <v>12.507999999999999</v>
      </c>
      <c r="M647" t="s">
        <v>0</v>
      </c>
      <c r="O647" t="s">
        <v>1</v>
      </c>
      <c r="P647" t="s">
        <v>1</v>
      </c>
      <c r="Q647" t="s">
        <v>2</v>
      </c>
      <c r="R647" t="s">
        <v>4662</v>
      </c>
      <c r="S647" t="s">
        <v>4663</v>
      </c>
      <c r="T647" t="s">
        <v>4664</v>
      </c>
      <c r="U647" t="s">
        <v>2166</v>
      </c>
      <c r="V647" t="s">
        <v>4665</v>
      </c>
      <c r="W647">
        <v>0</v>
      </c>
      <c r="X647" t="s">
        <v>7</v>
      </c>
      <c r="Y647">
        <v>60</v>
      </c>
      <c r="Z647">
        <v>16</v>
      </c>
      <c r="AA647">
        <v>49</v>
      </c>
      <c r="AB647">
        <v>16</v>
      </c>
      <c r="AC647">
        <v>34.299999999999997</v>
      </c>
      <c r="AD647">
        <v>1</v>
      </c>
      <c r="AF647" t="s">
        <v>4668</v>
      </c>
      <c r="AG647">
        <v>7.6394000000000002</v>
      </c>
      <c r="AH647" s="1">
        <v>9.8485100000000001E-7</v>
      </c>
      <c r="AI647">
        <v>0.56534799999999996</v>
      </c>
      <c r="AJ647">
        <f t="shared" si="140"/>
        <v>-0.56534799999999996</v>
      </c>
      <c r="AK647">
        <v>37.7851</v>
      </c>
      <c r="AL647" t="str">
        <f t="shared" si="141"/>
        <v/>
      </c>
      <c r="AM647" t="str">
        <f t="shared" si="142"/>
        <v/>
      </c>
      <c r="AN647" t="str">
        <f t="shared" si="143"/>
        <v/>
      </c>
      <c r="AO647" t="str">
        <f t="shared" si="144"/>
        <v/>
      </c>
      <c r="AQ647">
        <v>7.1007800000000003</v>
      </c>
      <c r="AR647" s="1">
        <v>1.17671E-6</v>
      </c>
      <c r="AS647">
        <v>0.51035699999999995</v>
      </c>
      <c r="AT647">
        <f t="shared" si="145"/>
        <v>-0.51035699999999995</v>
      </c>
      <c r="AU647">
        <v>30.700199999999999</v>
      </c>
      <c r="AV647" t="str">
        <f t="shared" si="146"/>
        <v/>
      </c>
      <c r="AW647" t="str">
        <f t="shared" si="147"/>
        <v/>
      </c>
      <c r="AX647" t="str">
        <f t="shared" si="148"/>
        <v/>
      </c>
      <c r="AY647" t="str">
        <f t="shared" si="149"/>
        <v/>
      </c>
      <c r="BA647" s="5" t="str">
        <f t="shared" si="150"/>
        <v/>
      </c>
      <c r="BB647" s="5" t="str">
        <f t="shared" si="151"/>
        <v/>
      </c>
      <c r="BC647" s="5" t="str">
        <f t="shared" si="152"/>
        <v/>
      </c>
      <c r="BD647" s="5" t="str">
        <f t="shared" si="153"/>
        <v/>
      </c>
      <c r="BF647" t="s">
        <v>4666</v>
      </c>
      <c r="BG647" t="s">
        <v>4667</v>
      </c>
      <c r="BH647" t="s">
        <v>4668</v>
      </c>
      <c r="BI647" t="s">
        <v>2171</v>
      </c>
      <c r="BJ647" t="s">
        <v>4669</v>
      </c>
      <c r="BK647" t="s">
        <v>4670</v>
      </c>
    </row>
    <row r="648" spans="1:63" x14ac:dyDescent="0.3">
      <c r="A648">
        <v>13.085100000000001</v>
      </c>
      <c r="B648">
        <v>13.0984</v>
      </c>
      <c r="C648">
        <v>13.0763</v>
      </c>
      <c r="D648">
        <v>13.0017</v>
      </c>
      <c r="E648">
        <v>12.4993</v>
      </c>
      <c r="F648">
        <v>12.4513</v>
      </c>
      <c r="G648">
        <v>12.5017</v>
      </c>
      <c r="H648">
        <v>12.548400000000001</v>
      </c>
      <c r="I648">
        <v>12.459099999999999</v>
      </c>
      <c r="J648">
        <v>12.4998</v>
      </c>
      <c r="K648">
        <v>12.5106</v>
      </c>
      <c r="L648">
        <v>12.4704</v>
      </c>
      <c r="M648" t="s">
        <v>0</v>
      </c>
      <c r="O648" t="s">
        <v>1</v>
      </c>
      <c r="P648" t="s">
        <v>1</v>
      </c>
      <c r="Q648" t="s">
        <v>2</v>
      </c>
      <c r="R648" t="s">
        <v>9795</v>
      </c>
      <c r="S648" t="s">
        <v>5332</v>
      </c>
      <c r="T648" t="s">
        <v>9796</v>
      </c>
      <c r="U648" t="s">
        <v>2166</v>
      </c>
      <c r="V648" t="s">
        <v>9797</v>
      </c>
      <c r="W648">
        <v>0</v>
      </c>
      <c r="X648" t="s">
        <v>7</v>
      </c>
      <c r="Y648">
        <v>52</v>
      </c>
      <c r="Z648">
        <v>12</v>
      </c>
      <c r="AA648">
        <v>42</v>
      </c>
      <c r="AB648">
        <v>12</v>
      </c>
      <c r="AC648">
        <v>17.8</v>
      </c>
      <c r="AD648">
        <v>1</v>
      </c>
      <c r="AF648" t="s">
        <v>9800</v>
      </c>
      <c r="AG648">
        <v>5.89391</v>
      </c>
      <c r="AH648" s="1">
        <v>9.3872799999999993E-6</v>
      </c>
      <c r="AI648">
        <v>0.56517600000000001</v>
      </c>
      <c r="AJ648">
        <f t="shared" si="140"/>
        <v>-0.56517600000000001</v>
      </c>
      <c r="AK648">
        <v>19.237400000000001</v>
      </c>
      <c r="AL648" t="str">
        <f t="shared" si="141"/>
        <v/>
      </c>
      <c r="AM648" t="str">
        <f t="shared" si="142"/>
        <v/>
      </c>
      <c r="AN648" t="str">
        <f t="shared" si="143"/>
        <v/>
      </c>
      <c r="AO648" t="str">
        <f t="shared" si="144"/>
        <v/>
      </c>
      <c r="AQ648">
        <v>6.3940999999999999</v>
      </c>
      <c r="AR648" s="1">
        <v>3.4768100000000002E-6</v>
      </c>
      <c r="AS648">
        <v>0.580376</v>
      </c>
      <c r="AT648">
        <f t="shared" si="145"/>
        <v>-0.580376</v>
      </c>
      <c r="AU648">
        <v>23.360900000000001</v>
      </c>
      <c r="AV648" t="str">
        <f t="shared" si="146"/>
        <v/>
      </c>
      <c r="AW648" t="str">
        <f t="shared" si="147"/>
        <v/>
      </c>
      <c r="AX648" t="str">
        <f t="shared" si="148"/>
        <v/>
      </c>
      <c r="AY648" t="str">
        <f t="shared" si="149"/>
        <v>+</v>
      </c>
      <c r="BA648" s="5" t="str">
        <f t="shared" si="150"/>
        <v/>
      </c>
      <c r="BB648" s="5" t="str">
        <f t="shared" si="151"/>
        <v/>
      </c>
      <c r="BC648" s="5" t="str">
        <f t="shared" si="152"/>
        <v/>
      </c>
      <c r="BD648" s="5" t="str">
        <f t="shared" si="153"/>
        <v/>
      </c>
      <c r="BF648" t="s">
        <v>9798</v>
      </c>
      <c r="BG648" t="s">
        <v>9799</v>
      </c>
      <c r="BH648" t="s">
        <v>9800</v>
      </c>
      <c r="BI648" t="s">
        <v>2171</v>
      </c>
      <c r="BJ648" t="s">
        <v>3951</v>
      </c>
      <c r="BK648" t="s">
        <v>9801</v>
      </c>
    </row>
    <row r="649" spans="1:63" x14ac:dyDescent="0.3">
      <c r="A649">
        <v>10.2614</v>
      </c>
      <c r="B649">
        <v>10.305300000000001</v>
      </c>
      <c r="C649">
        <v>10.2776</v>
      </c>
      <c r="D649">
        <v>10.263</v>
      </c>
      <c r="E649">
        <v>9.6725999999999992</v>
      </c>
      <c r="F649">
        <v>9.7047699999999999</v>
      </c>
      <c r="G649">
        <v>9.7741299999999995</v>
      </c>
      <c r="H649">
        <v>9.6964500000000005</v>
      </c>
      <c r="I649">
        <v>9.89785</v>
      </c>
      <c r="J649">
        <v>9.9458800000000007</v>
      </c>
      <c r="K649">
        <v>9.9286700000000003</v>
      </c>
      <c r="L649">
        <v>9.9239200000000007</v>
      </c>
      <c r="M649" t="s">
        <v>0</v>
      </c>
      <c r="O649" t="s">
        <v>1</v>
      </c>
      <c r="P649" t="s">
        <v>1</v>
      </c>
      <c r="Q649" t="s">
        <v>2</v>
      </c>
      <c r="R649" t="s">
        <v>18554</v>
      </c>
      <c r="S649" t="s">
        <v>18555</v>
      </c>
      <c r="T649" t="s">
        <v>18556</v>
      </c>
      <c r="V649" t="s">
        <v>18557</v>
      </c>
      <c r="W649">
        <v>0</v>
      </c>
      <c r="X649" t="s">
        <v>7</v>
      </c>
      <c r="Y649">
        <v>17</v>
      </c>
      <c r="Z649">
        <v>9</v>
      </c>
      <c r="AA649">
        <v>10</v>
      </c>
      <c r="AB649">
        <v>9</v>
      </c>
      <c r="AC649">
        <v>79.099999999999994</v>
      </c>
      <c r="AD649">
        <v>1</v>
      </c>
      <c r="AF649" t="s">
        <v>18560</v>
      </c>
      <c r="AG649">
        <v>6.4073000000000002</v>
      </c>
      <c r="AH649" s="1">
        <v>4.2173700000000001E-6</v>
      </c>
      <c r="AI649">
        <v>0.56484500000000004</v>
      </c>
      <c r="AJ649">
        <f t="shared" si="140"/>
        <v>-0.56484500000000004</v>
      </c>
      <c r="AK649">
        <v>23.480699999999999</v>
      </c>
      <c r="AL649" t="str">
        <f t="shared" si="141"/>
        <v/>
      </c>
      <c r="AM649" t="str">
        <f t="shared" si="142"/>
        <v/>
      </c>
      <c r="AN649" t="str">
        <f t="shared" si="143"/>
        <v/>
      </c>
      <c r="AO649" t="str">
        <f t="shared" si="144"/>
        <v/>
      </c>
      <c r="AQ649">
        <v>6.55131</v>
      </c>
      <c r="AR649" s="1">
        <v>2.6885799999999998E-6</v>
      </c>
      <c r="AS649">
        <v>0.35275200000000001</v>
      </c>
      <c r="AT649">
        <f t="shared" si="145"/>
        <v>-0.35275200000000001</v>
      </c>
      <c r="AU649">
        <v>24.827200000000001</v>
      </c>
      <c r="AV649" t="str">
        <f t="shared" si="146"/>
        <v/>
      </c>
      <c r="AW649" t="str">
        <f t="shared" si="147"/>
        <v/>
      </c>
      <c r="AX649" t="str">
        <f t="shared" si="148"/>
        <v/>
      </c>
      <c r="AY649" t="str">
        <f t="shared" si="149"/>
        <v/>
      </c>
      <c r="BA649" s="5" t="str">
        <f t="shared" si="150"/>
        <v/>
      </c>
      <c r="BB649" s="5" t="str">
        <f t="shared" si="151"/>
        <v/>
      </c>
      <c r="BC649" s="5" t="str">
        <f t="shared" si="152"/>
        <v/>
      </c>
      <c r="BD649" s="5" t="str">
        <f t="shared" si="153"/>
        <v/>
      </c>
      <c r="BF649" t="s">
        <v>18558</v>
      </c>
      <c r="BG649" t="s">
        <v>18559</v>
      </c>
      <c r="BH649" t="s">
        <v>18560</v>
      </c>
      <c r="BJ649" t="s">
        <v>18561</v>
      </c>
      <c r="BK649" t="s">
        <v>18562</v>
      </c>
    </row>
    <row r="650" spans="1:63" x14ac:dyDescent="0.3">
      <c r="A650">
        <v>9.8303600000000007</v>
      </c>
      <c r="B650">
        <v>9.8410899999999994</v>
      </c>
      <c r="C650">
        <v>9.8222500000000004</v>
      </c>
      <c r="D650">
        <v>9.8161799999999992</v>
      </c>
      <c r="E650">
        <v>9.2319399999999998</v>
      </c>
      <c r="F650">
        <v>9.3262099999999997</v>
      </c>
      <c r="G650">
        <v>9.3391800000000007</v>
      </c>
      <c r="H650">
        <v>9.1553199999999997</v>
      </c>
      <c r="I650">
        <v>9.6017700000000001</v>
      </c>
      <c r="J650">
        <v>9.46495</v>
      </c>
      <c r="K650">
        <v>9.6619600000000005</v>
      </c>
      <c r="L650">
        <v>9.5385799999999996</v>
      </c>
      <c r="M650" t="s">
        <v>0</v>
      </c>
      <c r="O650" t="s">
        <v>1</v>
      </c>
      <c r="P650" t="s">
        <v>1</v>
      </c>
      <c r="Q650" t="s">
        <v>2</v>
      </c>
      <c r="R650" t="s">
        <v>9148</v>
      </c>
      <c r="S650" t="s">
        <v>9149</v>
      </c>
      <c r="T650" t="s">
        <v>9150</v>
      </c>
      <c r="V650" t="s">
        <v>6037</v>
      </c>
      <c r="W650">
        <v>0</v>
      </c>
      <c r="X650" t="s">
        <v>7</v>
      </c>
      <c r="Y650">
        <v>38</v>
      </c>
      <c r="Z650">
        <v>12</v>
      </c>
      <c r="AA650">
        <v>20</v>
      </c>
      <c r="AB650">
        <v>7</v>
      </c>
      <c r="AC650">
        <v>57.9</v>
      </c>
      <c r="AD650">
        <v>1</v>
      </c>
      <c r="AF650" t="s">
        <v>9153</v>
      </c>
      <c r="AG650">
        <v>4.8888800000000003</v>
      </c>
      <c r="AH650" s="1">
        <v>5.0426200000000002E-5</v>
      </c>
      <c r="AI650">
        <v>0.56430800000000003</v>
      </c>
      <c r="AJ650">
        <f t="shared" si="140"/>
        <v>-0.56430800000000003</v>
      </c>
      <c r="AK650">
        <v>12.973000000000001</v>
      </c>
      <c r="AL650" t="str">
        <f t="shared" si="141"/>
        <v/>
      </c>
      <c r="AM650" t="str">
        <f t="shared" si="142"/>
        <v/>
      </c>
      <c r="AN650" t="str">
        <f t="shared" si="143"/>
        <v/>
      </c>
      <c r="AO650" t="str">
        <f t="shared" si="144"/>
        <v/>
      </c>
      <c r="AQ650">
        <v>3.0594899999999998</v>
      </c>
      <c r="AR650">
        <v>1.68714E-3</v>
      </c>
      <c r="AS650">
        <v>0.26065700000000003</v>
      </c>
      <c r="AT650">
        <f t="shared" si="145"/>
        <v>-0.26065700000000003</v>
      </c>
      <c r="AU650">
        <v>6.1161799999999999</v>
      </c>
      <c r="AV650" t="str">
        <f t="shared" si="146"/>
        <v/>
      </c>
      <c r="AW650" t="str">
        <f t="shared" si="147"/>
        <v/>
      </c>
      <c r="AX650" t="str">
        <f t="shared" si="148"/>
        <v/>
      </c>
      <c r="AY650" t="str">
        <f t="shared" si="149"/>
        <v/>
      </c>
      <c r="BA650" s="5" t="str">
        <f t="shared" si="150"/>
        <v/>
      </c>
      <c r="BB650" s="5" t="str">
        <f t="shared" si="151"/>
        <v/>
      </c>
      <c r="BC650" s="5" t="str">
        <f t="shared" si="152"/>
        <v/>
      </c>
      <c r="BD650" s="5" t="str">
        <f t="shared" si="153"/>
        <v/>
      </c>
      <c r="BF650" t="s">
        <v>9151</v>
      </c>
      <c r="BG650" t="s">
        <v>9152</v>
      </c>
      <c r="BH650" t="s">
        <v>9153</v>
      </c>
      <c r="BI650" t="s">
        <v>9154</v>
      </c>
      <c r="BJ650" t="s">
        <v>9155</v>
      </c>
      <c r="BK650" t="s">
        <v>9156</v>
      </c>
    </row>
    <row r="651" spans="1:63" x14ac:dyDescent="0.3">
      <c r="A651">
        <v>8.6326300000000007</v>
      </c>
      <c r="B651">
        <v>8.7622199999999992</v>
      </c>
      <c r="C651">
        <v>8.6503300000000003</v>
      </c>
      <c r="D651">
        <v>8.7108100000000004</v>
      </c>
      <c r="E651">
        <v>8.0101099999999992</v>
      </c>
      <c r="F651">
        <v>8.0073100000000004</v>
      </c>
      <c r="G651">
        <v>8.2230399999999992</v>
      </c>
      <c r="H651">
        <v>8.2588000000000008</v>
      </c>
      <c r="I651">
        <v>8.9360499999999998</v>
      </c>
      <c r="J651">
        <v>8.9230300000000007</v>
      </c>
      <c r="K651">
        <v>8.8700600000000005</v>
      </c>
      <c r="L651">
        <v>8.8914799999999996</v>
      </c>
      <c r="M651" t="s">
        <v>0</v>
      </c>
      <c r="O651" t="s">
        <v>1</v>
      </c>
      <c r="P651" t="s">
        <v>1</v>
      </c>
      <c r="Q651" t="s">
        <v>2</v>
      </c>
      <c r="R651" t="s">
        <v>21255</v>
      </c>
      <c r="S651" t="s">
        <v>21256</v>
      </c>
      <c r="T651" t="s">
        <v>21257</v>
      </c>
      <c r="U651" t="s">
        <v>21258</v>
      </c>
      <c r="V651" t="s">
        <v>2687</v>
      </c>
      <c r="W651">
        <v>0</v>
      </c>
      <c r="X651" t="s">
        <v>7</v>
      </c>
      <c r="Y651">
        <v>10</v>
      </c>
      <c r="Z651">
        <v>7</v>
      </c>
      <c r="AA651">
        <v>12</v>
      </c>
      <c r="AB651">
        <v>6</v>
      </c>
      <c r="AC651">
        <v>86.1</v>
      </c>
      <c r="AD651">
        <v>1</v>
      </c>
      <c r="AF651" t="s">
        <v>21261</v>
      </c>
      <c r="AG651">
        <v>3.5876299999999999</v>
      </c>
      <c r="AH651">
        <v>6.1097699999999996E-4</v>
      </c>
      <c r="AI651">
        <v>0.56418299999999999</v>
      </c>
      <c r="AJ651">
        <f t="shared" si="140"/>
        <v>-0.56418299999999999</v>
      </c>
      <c r="AK651">
        <v>7.6613899999999999</v>
      </c>
      <c r="AL651" t="str">
        <f t="shared" si="141"/>
        <v/>
      </c>
      <c r="AM651" t="str">
        <f t="shared" si="142"/>
        <v/>
      </c>
      <c r="AN651" t="str">
        <f t="shared" si="143"/>
        <v/>
      </c>
      <c r="AO651" t="str">
        <f t="shared" si="144"/>
        <v/>
      </c>
      <c r="AQ651">
        <v>3.2058800000000001</v>
      </c>
      <c r="AR651">
        <v>1.25848E-3</v>
      </c>
      <c r="AS651">
        <v>-0.21615699999999999</v>
      </c>
      <c r="AT651">
        <f t="shared" si="145"/>
        <v>0.21615699999999999</v>
      </c>
      <c r="AU651">
        <v>-6.51701</v>
      </c>
      <c r="AV651" t="str">
        <f t="shared" si="146"/>
        <v/>
      </c>
      <c r="AW651" t="str">
        <f t="shared" si="147"/>
        <v/>
      </c>
      <c r="AX651" t="str">
        <f t="shared" si="148"/>
        <v/>
      </c>
      <c r="AY651" t="str">
        <f t="shared" si="149"/>
        <v/>
      </c>
      <c r="BA651" s="5" t="str">
        <f t="shared" si="150"/>
        <v/>
      </c>
      <c r="BB651" s="5" t="str">
        <f t="shared" si="151"/>
        <v/>
      </c>
      <c r="BC651" s="5" t="str">
        <f t="shared" si="152"/>
        <v/>
      </c>
      <c r="BD651" s="5" t="str">
        <f t="shared" si="153"/>
        <v/>
      </c>
      <c r="BF651" t="s">
        <v>21259</v>
      </c>
      <c r="BG651" t="s">
        <v>21260</v>
      </c>
      <c r="BH651" t="s">
        <v>21261</v>
      </c>
      <c r="BI651" t="s">
        <v>21258</v>
      </c>
      <c r="BJ651" t="s">
        <v>21262</v>
      </c>
      <c r="BK651" t="s">
        <v>21263</v>
      </c>
    </row>
    <row r="652" spans="1:63" x14ac:dyDescent="0.3">
      <c r="A652">
        <v>13.5169</v>
      </c>
      <c r="B652">
        <v>13.524800000000001</v>
      </c>
      <c r="C652">
        <v>13.478</v>
      </c>
      <c r="D652">
        <v>13.442299999999999</v>
      </c>
      <c r="E652">
        <v>12.924799999999999</v>
      </c>
      <c r="F652">
        <v>12.8781</v>
      </c>
      <c r="G652">
        <v>12.961399999999999</v>
      </c>
      <c r="H652">
        <v>12.9435</v>
      </c>
      <c r="I652">
        <v>13.937099999999999</v>
      </c>
      <c r="J652">
        <v>13.904999999999999</v>
      </c>
      <c r="K652">
        <v>13.866300000000001</v>
      </c>
      <c r="L652">
        <v>13.8583</v>
      </c>
      <c r="M652" t="s">
        <v>0</v>
      </c>
      <c r="O652" t="s">
        <v>1</v>
      </c>
      <c r="P652" t="s">
        <v>1</v>
      </c>
      <c r="Q652" t="s">
        <v>2</v>
      </c>
      <c r="R652" t="s">
        <v>1559</v>
      </c>
      <c r="S652" t="s">
        <v>1560</v>
      </c>
      <c r="T652" t="s">
        <v>1561</v>
      </c>
      <c r="U652" t="s">
        <v>1562</v>
      </c>
      <c r="V652" t="s">
        <v>1563</v>
      </c>
      <c r="W652">
        <v>0</v>
      </c>
      <c r="X652" t="s">
        <v>7</v>
      </c>
      <c r="Y652">
        <v>37</v>
      </c>
      <c r="Z652">
        <v>28</v>
      </c>
      <c r="AA652">
        <v>102</v>
      </c>
      <c r="AB652">
        <v>28</v>
      </c>
      <c r="AC652">
        <v>88.4</v>
      </c>
      <c r="AD652">
        <v>1</v>
      </c>
      <c r="AF652" t="s">
        <v>1566</v>
      </c>
      <c r="AG652">
        <v>6.18696</v>
      </c>
      <c r="AH652" s="1">
        <v>5.9412300000000004E-6</v>
      </c>
      <c r="AI652">
        <v>0.56357299999999999</v>
      </c>
      <c r="AJ652">
        <f t="shared" si="140"/>
        <v>-0.56357299999999999</v>
      </c>
      <c r="AK652">
        <v>21.5579</v>
      </c>
      <c r="AL652" t="str">
        <f t="shared" si="141"/>
        <v/>
      </c>
      <c r="AM652" t="str">
        <f t="shared" si="142"/>
        <v/>
      </c>
      <c r="AN652" t="str">
        <f t="shared" si="143"/>
        <v/>
      </c>
      <c r="AO652" t="str">
        <f t="shared" si="144"/>
        <v/>
      </c>
      <c r="AQ652">
        <v>5.2915999999999999</v>
      </c>
      <c r="AR652" s="1">
        <v>2.3187600000000001E-5</v>
      </c>
      <c r="AS652">
        <v>-0.40116400000000002</v>
      </c>
      <c r="AT652">
        <f t="shared" si="145"/>
        <v>0.40116400000000002</v>
      </c>
      <c r="AU652">
        <v>-15.2036</v>
      </c>
      <c r="AV652" t="str">
        <f t="shared" si="146"/>
        <v/>
      </c>
      <c r="AW652" t="str">
        <f t="shared" si="147"/>
        <v/>
      </c>
      <c r="AX652" t="str">
        <f t="shared" si="148"/>
        <v/>
      </c>
      <c r="AY652" t="str">
        <f t="shared" si="149"/>
        <v/>
      </c>
      <c r="BA652" s="5" t="str">
        <f t="shared" si="150"/>
        <v/>
      </c>
      <c r="BB652" s="5" t="str">
        <f t="shared" si="151"/>
        <v/>
      </c>
      <c r="BC652" s="5" t="str">
        <f t="shared" si="152"/>
        <v/>
      </c>
      <c r="BD652" s="5" t="str">
        <f t="shared" si="153"/>
        <v/>
      </c>
      <c r="BF652" t="s">
        <v>1564</v>
      </c>
      <c r="BG652" t="s">
        <v>1565</v>
      </c>
      <c r="BH652" t="s">
        <v>1566</v>
      </c>
      <c r="BI652" t="s">
        <v>1567</v>
      </c>
      <c r="BJ652" t="s">
        <v>1568</v>
      </c>
      <c r="BK652" t="s">
        <v>1569</v>
      </c>
    </row>
    <row r="653" spans="1:63" x14ac:dyDescent="0.3">
      <c r="A653">
        <v>12.0922</v>
      </c>
      <c r="B653">
        <v>12.0341</v>
      </c>
      <c r="C653">
        <v>12.0427</v>
      </c>
      <c r="D653">
        <v>12.0654</v>
      </c>
      <c r="E653">
        <v>11.4621</v>
      </c>
      <c r="F653">
        <v>11.462199999999999</v>
      </c>
      <c r="G653">
        <v>11.519</v>
      </c>
      <c r="H653">
        <v>11.541</v>
      </c>
      <c r="I653">
        <v>11.8927</v>
      </c>
      <c r="J653">
        <v>11.867900000000001</v>
      </c>
      <c r="K653">
        <v>11.885400000000001</v>
      </c>
      <c r="L653">
        <v>11.771800000000001</v>
      </c>
      <c r="M653" t="s">
        <v>0</v>
      </c>
      <c r="O653" t="s">
        <v>1</v>
      </c>
      <c r="P653" t="s">
        <v>1</v>
      </c>
      <c r="Q653" t="s">
        <v>2</v>
      </c>
      <c r="R653" t="s">
        <v>7992</v>
      </c>
      <c r="S653" t="s">
        <v>7993</v>
      </c>
      <c r="T653" t="s">
        <v>7994</v>
      </c>
      <c r="V653" t="s">
        <v>7995</v>
      </c>
      <c r="W653">
        <v>0</v>
      </c>
      <c r="X653" t="s">
        <v>7</v>
      </c>
      <c r="Y653">
        <v>54</v>
      </c>
      <c r="Z653">
        <v>17</v>
      </c>
      <c r="AA653">
        <v>34</v>
      </c>
      <c r="AB653">
        <v>17</v>
      </c>
      <c r="AC653">
        <v>31.5</v>
      </c>
      <c r="AD653">
        <v>1</v>
      </c>
      <c r="AF653" t="s">
        <v>7998</v>
      </c>
      <c r="AG653">
        <v>6.4094600000000002</v>
      </c>
      <c r="AH653" s="1">
        <v>4.2141900000000004E-6</v>
      </c>
      <c r="AI653">
        <v>0.56253500000000001</v>
      </c>
      <c r="AJ653">
        <f t="shared" si="140"/>
        <v>-0.56253500000000001</v>
      </c>
      <c r="AK653">
        <v>23.500299999999999</v>
      </c>
      <c r="AL653" t="str">
        <f t="shared" si="141"/>
        <v/>
      </c>
      <c r="AM653" t="str">
        <f t="shared" si="142"/>
        <v/>
      </c>
      <c r="AN653" t="str">
        <f t="shared" si="143"/>
        <v/>
      </c>
      <c r="AO653" t="str">
        <f t="shared" si="144"/>
        <v/>
      </c>
      <c r="AQ653">
        <v>3.23786</v>
      </c>
      <c r="AR653">
        <v>1.1843400000000001E-3</v>
      </c>
      <c r="AS653">
        <v>0.20418900000000001</v>
      </c>
      <c r="AT653">
        <f t="shared" si="145"/>
        <v>-0.20418900000000001</v>
      </c>
      <c r="AU653">
        <v>6.6072300000000004</v>
      </c>
      <c r="AV653" t="str">
        <f t="shared" si="146"/>
        <v/>
      </c>
      <c r="AW653" t="str">
        <f t="shared" si="147"/>
        <v/>
      </c>
      <c r="AX653" t="str">
        <f t="shared" si="148"/>
        <v/>
      </c>
      <c r="AY653" t="str">
        <f t="shared" si="149"/>
        <v/>
      </c>
      <c r="BA653" s="5" t="str">
        <f t="shared" si="150"/>
        <v/>
      </c>
      <c r="BB653" s="5" t="str">
        <f t="shared" si="151"/>
        <v/>
      </c>
      <c r="BC653" s="5" t="str">
        <f t="shared" si="152"/>
        <v/>
      </c>
      <c r="BD653" s="5" t="str">
        <f t="shared" si="153"/>
        <v/>
      </c>
      <c r="BF653" t="s">
        <v>7996</v>
      </c>
      <c r="BG653" t="s">
        <v>7997</v>
      </c>
      <c r="BH653" t="s">
        <v>7998</v>
      </c>
      <c r="BK653" t="s">
        <v>7999</v>
      </c>
    </row>
    <row r="654" spans="1:63" x14ac:dyDescent="0.3">
      <c r="A654">
        <v>9.29209</v>
      </c>
      <c r="B654">
        <v>9.3194499999999998</v>
      </c>
      <c r="C654">
        <v>9.3502799999999997</v>
      </c>
      <c r="D654">
        <v>9.3839199999999998</v>
      </c>
      <c r="E654">
        <v>8.8287700000000005</v>
      </c>
      <c r="F654">
        <v>8.8401499999999995</v>
      </c>
      <c r="G654">
        <v>8.7852899999999998</v>
      </c>
      <c r="H654">
        <v>8.6416900000000005</v>
      </c>
      <c r="I654">
        <v>8.9695300000000007</v>
      </c>
      <c r="J654">
        <v>8.7585599999999992</v>
      </c>
      <c r="K654">
        <v>8.9542000000000002</v>
      </c>
      <c r="L654">
        <v>8.8366799999999994</v>
      </c>
      <c r="M654" t="s">
        <v>0</v>
      </c>
      <c r="O654" t="s">
        <v>1</v>
      </c>
      <c r="P654" t="s">
        <v>1</v>
      </c>
      <c r="Q654" t="s">
        <v>2</v>
      </c>
      <c r="R654" t="s">
        <v>23066</v>
      </c>
      <c r="S654" t="s">
        <v>23067</v>
      </c>
      <c r="T654" t="s">
        <v>23068</v>
      </c>
      <c r="U654" t="s">
        <v>2166</v>
      </c>
      <c r="W654">
        <v>0</v>
      </c>
      <c r="X654" t="s">
        <v>7</v>
      </c>
      <c r="Y654">
        <v>52</v>
      </c>
      <c r="Z654">
        <v>2</v>
      </c>
      <c r="AA654">
        <v>4</v>
      </c>
      <c r="AB654">
        <v>2</v>
      </c>
      <c r="AC654">
        <v>11.5</v>
      </c>
      <c r="AD654">
        <v>1</v>
      </c>
      <c r="AF654" t="s">
        <v>23071</v>
      </c>
      <c r="AG654">
        <v>4.5424100000000003</v>
      </c>
      <c r="AH654" s="1">
        <v>9.6492999999999999E-5</v>
      </c>
      <c r="AI654">
        <v>0.56245900000000004</v>
      </c>
      <c r="AJ654">
        <f t="shared" si="140"/>
        <v>-0.56245900000000004</v>
      </c>
      <c r="AK654">
        <v>11.303900000000001</v>
      </c>
      <c r="AL654" t="str">
        <f t="shared" si="141"/>
        <v/>
      </c>
      <c r="AM654" t="str">
        <f t="shared" si="142"/>
        <v/>
      </c>
      <c r="AN654" t="str">
        <f t="shared" si="143"/>
        <v/>
      </c>
      <c r="AO654" t="str">
        <f t="shared" si="144"/>
        <v/>
      </c>
      <c r="AQ654">
        <v>3.8310499999999998</v>
      </c>
      <c r="AR654">
        <v>3.6719999999999998E-4</v>
      </c>
      <c r="AS654">
        <v>0.45669300000000002</v>
      </c>
      <c r="AT654">
        <f t="shared" si="145"/>
        <v>-0.45669300000000002</v>
      </c>
      <c r="AU654">
        <v>8.4748599999999996</v>
      </c>
      <c r="AV654" t="str">
        <f t="shared" si="146"/>
        <v/>
      </c>
      <c r="AW654" t="str">
        <f t="shared" si="147"/>
        <v/>
      </c>
      <c r="AX654" t="str">
        <f t="shared" si="148"/>
        <v/>
      </c>
      <c r="AY654" t="str">
        <f t="shared" si="149"/>
        <v/>
      </c>
      <c r="BA654" s="5" t="str">
        <f t="shared" si="150"/>
        <v/>
      </c>
      <c r="BB654" s="5" t="str">
        <f t="shared" si="151"/>
        <v/>
      </c>
      <c r="BC654" s="5" t="str">
        <f t="shared" si="152"/>
        <v/>
      </c>
      <c r="BD654" s="5" t="str">
        <f t="shared" si="153"/>
        <v/>
      </c>
      <c r="BF654" t="s">
        <v>23069</v>
      </c>
      <c r="BG654" t="s">
        <v>23070</v>
      </c>
      <c r="BH654" t="s">
        <v>23071</v>
      </c>
      <c r="BI654" t="s">
        <v>2171</v>
      </c>
      <c r="BJ654" t="s">
        <v>2672</v>
      </c>
      <c r="BK654" t="s">
        <v>23072</v>
      </c>
    </row>
    <row r="655" spans="1:63" x14ac:dyDescent="0.3">
      <c r="A655">
        <v>12.1371</v>
      </c>
      <c r="B655">
        <v>12.077199999999999</v>
      </c>
      <c r="C655">
        <v>12.107200000000001</v>
      </c>
      <c r="D655">
        <v>12.0669</v>
      </c>
      <c r="E655">
        <v>11.524100000000001</v>
      </c>
      <c r="F655">
        <v>11.474</v>
      </c>
      <c r="G655">
        <v>11.5928</v>
      </c>
      <c r="H655">
        <v>11.549200000000001</v>
      </c>
      <c r="I655">
        <v>10.7841</v>
      </c>
      <c r="J655">
        <v>10.9062</v>
      </c>
      <c r="K655">
        <v>10.8728</v>
      </c>
      <c r="L655">
        <v>10.808400000000001</v>
      </c>
      <c r="M655" t="s">
        <v>0</v>
      </c>
      <c r="O655" t="s">
        <v>1</v>
      </c>
      <c r="P655" t="s">
        <v>1</v>
      </c>
      <c r="Q655" t="s">
        <v>2</v>
      </c>
      <c r="R655" t="s">
        <v>10839</v>
      </c>
      <c r="S655" t="s">
        <v>10840</v>
      </c>
      <c r="T655" t="s">
        <v>1082</v>
      </c>
      <c r="U655" t="s">
        <v>7146</v>
      </c>
      <c r="V655" t="s">
        <v>10841</v>
      </c>
      <c r="W655">
        <v>0</v>
      </c>
      <c r="X655" t="s">
        <v>7</v>
      </c>
      <c r="Y655">
        <v>56</v>
      </c>
      <c r="Z655">
        <v>13</v>
      </c>
      <c r="AA655">
        <v>32</v>
      </c>
      <c r="AB655">
        <v>13</v>
      </c>
      <c r="AC655">
        <v>25.5</v>
      </c>
      <c r="AD655">
        <v>1</v>
      </c>
      <c r="AF655" t="s">
        <v>10844</v>
      </c>
      <c r="AG655">
        <v>5.87554</v>
      </c>
      <c r="AH655" s="1">
        <v>9.6675099999999992E-6</v>
      </c>
      <c r="AI655">
        <v>0.56211199999999995</v>
      </c>
      <c r="AJ655">
        <f t="shared" si="140"/>
        <v>-0.56211199999999995</v>
      </c>
      <c r="AK655">
        <v>19.100300000000001</v>
      </c>
      <c r="AL655" t="str">
        <f t="shared" si="141"/>
        <v/>
      </c>
      <c r="AM655" t="str">
        <f t="shared" si="142"/>
        <v/>
      </c>
      <c r="AN655" t="str">
        <f t="shared" si="143"/>
        <v/>
      </c>
      <c r="AO655" t="str">
        <f t="shared" si="144"/>
        <v/>
      </c>
      <c r="AQ655">
        <v>7.7055499999999997</v>
      </c>
      <c r="AR655" s="1">
        <v>5.5218099999999999E-7</v>
      </c>
      <c r="AS655">
        <v>1.25424</v>
      </c>
      <c r="AT655">
        <f t="shared" si="145"/>
        <v>-1.25424</v>
      </c>
      <c r="AU655">
        <v>38.760100000000001</v>
      </c>
      <c r="AV655" t="str">
        <f t="shared" si="146"/>
        <v/>
      </c>
      <c r="AW655" t="str">
        <f t="shared" si="147"/>
        <v/>
      </c>
      <c r="AX655" t="str">
        <f t="shared" si="148"/>
        <v>+</v>
      </c>
      <c r="AY655" t="str">
        <f t="shared" si="149"/>
        <v>+</v>
      </c>
      <c r="BA655" s="5" t="str">
        <f t="shared" si="150"/>
        <v/>
      </c>
      <c r="BB655" s="5" t="str">
        <f t="shared" si="151"/>
        <v/>
      </c>
      <c r="BC655" s="5" t="str">
        <f t="shared" si="152"/>
        <v/>
      </c>
      <c r="BD655" s="5" t="str">
        <f t="shared" si="153"/>
        <v/>
      </c>
      <c r="BF655" t="s">
        <v>10842</v>
      </c>
      <c r="BG655" t="s">
        <v>10843</v>
      </c>
      <c r="BH655" t="s">
        <v>10844</v>
      </c>
      <c r="BI655" t="s">
        <v>9498</v>
      </c>
      <c r="BJ655" t="s">
        <v>10845</v>
      </c>
      <c r="BK655" t="s">
        <v>10846</v>
      </c>
    </row>
    <row r="656" spans="1:63" x14ac:dyDescent="0.3">
      <c r="A656">
        <v>11.0334</v>
      </c>
      <c r="B656">
        <v>11.0397</v>
      </c>
      <c r="C656">
        <v>11.0101</v>
      </c>
      <c r="D656">
        <v>10.985799999999999</v>
      </c>
      <c r="E656">
        <v>10.476100000000001</v>
      </c>
      <c r="F656">
        <v>10.4175</v>
      </c>
      <c r="G656">
        <v>10.4834</v>
      </c>
      <c r="H656">
        <v>10.4442</v>
      </c>
      <c r="I656">
        <v>11.049099999999999</v>
      </c>
      <c r="J656">
        <v>11.094799999999999</v>
      </c>
      <c r="K656">
        <v>10.979699999999999</v>
      </c>
      <c r="L656">
        <v>10.903700000000001</v>
      </c>
      <c r="M656" t="s">
        <v>0</v>
      </c>
      <c r="O656" t="s">
        <v>1</v>
      </c>
      <c r="Q656" t="s">
        <v>164</v>
      </c>
      <c r="R656" t="s">
        <v>13097</v>
      </c>
      <c r="S656" t="s">
        <v>6749</v>
      </c>
      <c r="T656" t="s">
        <v>13098</v>
      </c>
      <c r="U656" t="s">
        <v>4451</v>
      </c>
      <c r="V656" t="s">
        <v>4847</v>
      </c>
      <c r="W656">
        <v>0</v>
      </c>
      <c r="X656" t="s">
        <v>7</v>
      </c>
      <c r="Y656">
        <v>57</v>
      </c>
      <c r="Z656">
        <v>11</v>
      </c>
      <c r="AA656">
        <v>27</v>
      </c>
      <c r="AB656">
        <v>8</v>
      </c>
      <c r="AC656">
        <v>22.8</v>
      </c>
      <c r="AD656">
        <v>1</v>
      </c>
      <c r="AF656" t="s">
        <v>13101</v>
      </c>
      <c r="AG656">
        <v>6.9310099999999997</v>
      </c>
      <c r="AH656" s="1">
        <v>2.06294E-6</v>
      </c>
      <c r="AI656">
        <v>0.56194299999999997</v>
      </c>
      <c r="AJ656">
        <f t="shared" si="140"/>
        <v>-0.56194299999999997</v>
      </c>
      <c r="AK656">
        <v>28.752700000000001</v>
      </c>
      <c r="AL656" t="str">
        <f t="shared" si="141"/>
        <v/>
      </c>
      <c r="AM656" t="str">
        <f t="shared" si="142"/>
        <v/>
      </c>
      <c r="AN656" t="str">
        <f t="shared" si="143"/>
        <v/>
      </c>
      <c r="AO656" t="str">
        <f t="shared" si="144"/>
        <v/>
      </c>
      <c r="AQ656">
        <v>8.6952000000000002E-2</v>
      </c>
      <c r="AR656">
        <v>0.84034600000000004</v>
      </c>
      <c r="AS656">
        <v>1.0424599999999999E-2</v>
      </c>
      <c r="AT656">
        <f t="shared" si="145"/>
        <v>-1.0424599999999999E-2</v>
      </c>
      <c r="AU656">
        <v>0.23968200000000001</v>
      </c>
      <c r="AV656" t="str">
        <f t="shared" si="146"/>
        <v/>
      </c>
      <c r="AW656" t="str">
        <f t="shared" si="147"/>
        <v/>
      </c>
      <c r="AX656" t="str">
        <f t="shared" si="148"/>
        <v/>
      </c>
      <c r="AY656" t="str">
        <f t="shared" si="149"/>
        <v/>
      </c>
      <c r="BA656" s="5" t="str">
        <f t="shared" si="150"/>
        <v/>
      </c>
      <c r="BB656" s="5" t="str">
        <f t="shared" si="151"/>
        <v/>
      </c>
      <c r="BC656" s="5" t="str">
        <f t="shared" si="152"/>
        <v/>
      </c>
      <c r="BD656" s="5" t="str">
        <f t="shared" si="153"/>
        <v/>
      </c>
      <c r="BF656" t="s">
        <v>13099</v>
      </c>
      <c r="BG656" t="s">
        <v>13100</v>
      </c>
      <c r="BH656" t="s">
        <v>13101</v>
      </c>
      <c r="BI656" t="s">
        <v>4451</v>
      </c>
      <c r="BJ656" t="s">
        <v>13102</v>
      </c>
      <c r="BK656" t="s">
        <v>13103</v>
      </c>
    </row>
    <row r="657" spans="1:63" x14ac:dyDescent="0.3">
      <c r="A657">
        <v>9.3942499999999995</v>
      </c>
      <c r="B657">
        <v>9.4483200000000007</v>
      </c>
      <c r="C657">
        <v>9.4809900000000003</v>
      </c>
      <c r="D657">
        <v>9.4866299999999999</v>
      </c>
      <c r="E657">
        <v>8.8426600000000004</v>
      </c>
      <c r="F657">
        <v>8.8351000000000006</v>
      </c>
      <c r="G657">
        <v>8.8933</v>
      </c>
      <c r="H657">
        <v>8.9949200000000005</v>
      </c>
      <c r="I657">
        <v>9.7154500000000006</v>
      </c>
      <c r="J657">
        <v>9.7560599999999997</v>
      </c>
      <c r="K657">
        <v>9.7156199999999995</v>
      </c>
      <c r="L657">
        <v>9.7950700000000008</v>
      </c>
      <c r="M657" t="s">
        <v>0</v>
      </c>
      <c r="O657" t="s">
        <v>1</v>
      </c>
      <c r="P657" t="s">
        <v>1</v>
      </c>
      <c r="Q657" t="s">
        <v>2</v>
      </c>
      <c r="R657" t="s">
        <v>19702</v>
      </c>
      <c r="S657" t="s">
        <v>19703</v>
      </c>
      <c r="T657" t="s">
        <v>2772</v>
      </c>
      <c r="U657" t="s">
        <v>2860</v>
      </c>
      <c r="V657" t="s">
        <v>19704</v>
      </c>
      <c r="W657">
        <v>0</v>
      </c>
      <c r="X657" t="s">
        <v>7</v>
      </c>
      <c r="Y657">
        <v>14</v>
      </c>
      <c r="Z657">
        <v>11</v>
      </c>
      <c r="AA657">
        <v>15</v>
      </c>
      <c r="AB657">
        <v>11</v>
      </c>
      <c r="AC657">
        <v>82.6</v>
      </c>
      <c r="AD657">
        <v>1</v>
      </c>
      <c r="AF657" t="s">
        <v>19707</v>
      </c>
      <c r="AG657">
        <v>4.9343399999999997</v>
      </c>
      <c r="AH657" s="1">
        <v>4.6308299999999998E-5</v>
      </c>
      <c r="AI657">
        <v>0.561052</v>
      </c>
      <c r="AJ657">
        <f t="shared" si="140"/>
        <v>-0.561052</v>
      </c>
      <c r="AK657">
        <v>13.208299999999999</v>
      </c>
      <c r="AL657" t="str">
        <f t="shared" si="141"/>
        <v/>
      </c>
      <c r="AM657" t="str">
        <f t="shared" si="142"/>
        <v/>
      </c>
      <c r="AN657" t="str">
        <f t="shared" si="143"/>
        <v/>
      </c>
      <c r="AO657" t="str">
        <f t="shared" si="144"/>
        <v/>
      </c>
      <c r="AQ657">
        <v>4.30518</v>
      </c>
      <c r="AR657">
        <v>1.4660899999999999E-4</v>
      </c>
      <c r="AS657">
        <v>-0.29299799999999998</v>
      </c>
      <c r="AT657">
        <f t="shared" si="145"/>
        <v>0.29299799999999998</v>
      </c>
      <c r="AU657">
        <v>-10.278</v>
      </c>
      <c r="AV657" t="str">
        <f t="shared" si="146"/>
        <v/>
      </c>
      <c r="AW657" t="str">
        <f t="shared" si="147"/>
        <v/>
      </c>
      <c r="AX657" t="str">
        <f t="shared" si="148"/>
        <v/>
      </c>
      <c r="AY657" t="str">
        <f t="shared" si="149"/>
        <v/>
      </c>
      <c r="BA657" s="5" t="str">
        <f t="shared" si="150"/>
        <v/>
      </c>
      <c r="BB657" s="5" t="str">
        <f t="shared" si="151"/>
        <v/>
      </c>
      <c r="BC657" s="5" t="str">
        <f t="shared" si="152"/>
        <v/>
      </c>
      <c r="BD657" s="5" t="str">
        <f t="shared" si="153"/>
        <v/>
      </c>
      <c r="BF657" t="s">
        <v>19705</v>
      </c>
      <c r="BG657" t="s">
        <v>19706</v>
      </c>
      <c r="BH657" t="s">
        <v>19707</v>
      </c>
      <c r="BI657" t="s">
        <v>19708</v>
      </c>
      <c r="BJ657" t="s">
        <v>19709</v>
      </c>
      <c r="BK657" t="s">
        <v>19710</v>
      </c>
    </row>
    <row r="658" spans="1:63" x14ac:dyDescent="0.3">
      <c r="A658">
        <v>7.7046000000000001</v>
      </c>
      <c r="B658">
        <v>7.9146799999999997</v>
      </c>
      <c r="C658">
        <v>7.8722099999999999</v>
      </c>
      <c r="D658">
        <v>7.9663599999999999</v>
      </c>
      <c r="E658">
        <v>7.3119800000000001</v>
      </c>
      <c r="F658">
        <v>7.3645699999999996</v>
      </c>
      <c r="G658">
        <v>7.1022400000000001</v>
      </c>
      <c r="H658">
        <v>7.4437699999999998</v>
      </c>
      <c r="I658">
        <v>7.7793900000000002</v>
      </c>
      <c r="J658">
        <v>8.0677000000000003</v>
      </c>
      <c r="K658">
        <v>8.2006499999999996</v>
      </c>
      <c r="L658">
        <v>8.2244799999999998</v>
      </c>
      <c r="M658" t="s">
        <v>0</v>
      </c>
      <c r="O658" t="s">
        <v>1</v>
      </c>
      <c r="Q658" t="s">
        <v>164</v>
      </c>
      <c r="R658" t="s">
        <v>34958</v>
      </c>
      <c r="S658" t="s">
        <v>34959</v>
      </c>
      <c r="T658" t="s">
        <v>30688</v>
      </c>
      <c r="V658" t="s">
        <v>34960</v>
      </c>
      <c r="W658">
        <v>0</v>
      </c>
      <c r="X658" t="s">
        <v>7</v>
      </c>
      <c r="Y658">
        <v>5</v>
      </c>
      <c r="Z658">
        <v>2</v>
      </c>
      <c r="AA658">
        <v>2</v>
      </c>
      <c r="AB658">
        <v>2</v>
      </c>
      <c r="AC658">
        <v>46.3</v>
      </c>
      <c r="AD658">
        <v>1</v>
      </c>
      <c r="AF658" t="s">
        <v>34963</v>
      </c>
      <c r="AG658">
        <v>3.0334099999999999</v>
      </c>
      <c r="AH658">
        <v>1.8437799999999999E-3</v>
      </c>
      <c r="AI658">
        <v>0.55882399999999999</v>
      </c>
      <c r="AJ658">
        <f t="shared" si="140"/>
        <v>-0.55882399999999999</v>
      </c>
      <c r="AK658">
        <v>6.0468200000000003</v>
      </c>
      <c r="AL658" t="str">
        <f t="shared" si="141"/>
        <v/>
      </c>
      <c r="AM658" t="str">
        <f t="shared" si="142"/>
        <v/>
      </c>
      <c r="AN658" t="str">
        <f t="shared" si="143"/>
        <v/>
      </c>
      <c r="AO658" t="str">
        <f t="shared" si="144"/>
        <v/>
      </c>
      <c r="AQ658">
        <v>0.87898799999999999</v>
      </c>
      <c r="AR658">
        <v>0.16064000000000001</v>
      </c>
      <c r="AS658">
        <v>-0.203594</v>
      </c>
      <c r="AT658">
        <f t="shared" si="145"/>
        <v>0.203594</v>
      </c>
      <c r="AU658">
        <v>-1.7420599999999999</v>
      </c>
      <c r="AV658" t="str">
        <f t="shared" si="146"/>
        <v/>
      </c>
      <c r="AW658" t="str">
        <f t="shared" si="147"/>
        <v/>
      </c>
      <c r="AX658" t="str">
        <f t="shared" si="148"/>
        <v/>
      </c>
      <c r="AY658" t="str">
        <f t="shared" si="149"/>
        <v/>
      </c>
      <c r="BA658" s="5" t="str">
        <f t="shared" si="150"/>
        <v/>
      </c>
      <c r="BB658" s="5" t="str">
        <f t="shared" si="151"/>
        <v/>
      </c>
      <c r="BC658" s="5" t="str">
        <f t="shared" si="152"/>
        <v/>
      </c>
      <c r="BD658" s="5" t="str">
        <f t="shared" si="153"/>
        <v/>
      </c>
      <c r="BF658" t="s">
        <v>34961</v>
      </c>
      <c r="BG658" t="s">
        <v>34962</v>
      </c>
      <c r="BH658" t="s">
        <v>34963</v>
      </c>
      <c r="BJ658" t="s">
        <v>10286</v>
      </c>
      <c r="BK658" t="s">
        <v>34964</v>
      </c>
    </row>
    <row r="659" spans="1:63" x14ac:dyDescent="0.3">
      <c r="A659">
        <v>8.7777499999999993</v>
      </c>
      <c r="B659">
        <v>8.7333499999999997</v>
      </c>
      <c r="C659">
        <v>8.7370800000000006</v>
      </c>
      <c r="D659">
        <v>8.8150600000000008</v>
      </c>
      <c r="E659">
        <v>8.2109100000000002</v>
      </c>
      <c r="F659">
        <v>8.1808999999999994</v>
      </c>
      <c r="G659">
        <v>8.2006499999999996</v>
      </c>
      <c r="H659">
        <v>8.2369699999999995</v>
      </c>
      <c r="I659">
        <v>8.9155800000000003</v>
      </c>
      <c r="J659">
        <v>8.8709799999999994</v>
      </c>
      <c r="K659">
        <v>8.8038100000000004</v>
      </c>
      <c r="L659">
        <v>8.8417200000000005</v>
      </c>
      <c r="M659" t="s">
        <v>0</v>
      </c>
      <c r="O659" t="s">
        <v>1</v>
      </c>
      <c r="P659" t="s">
        <v>1</v>
      </c>
      <c r="Q659" t="s">
        <v>2</v>
      </c>
      <c r="R659" t="s">
        <v>22897</v>
      </c>
      <c r="T659" t="s">
        <v>25006</v>
      </c>
      <c r="V659" t="s">
        <v>22899</v>
      </c>
      <c r="W659">
        <v>0</v>
      </c>
      <c r="X659" t="s">
        <v>7</v>
      </c>
      <c r="Y659">
        <v>18</v>
      </c>
      <c r="Z659">
        <v>4</v>
      </c>
      <c r="AA659">
        <v>6</v>
      </c>
      <c r="AB659">
        <v>4</v>
      </c>
      <c r="AC659">
        <v>32.6</v>
      </c>
      <c r="AD659">
        <v>1</v>
      </c>
      <c r="AF659" t="s">
        <v>25009</v>
      </c>
      <c r="AG659">
        <v>6.5491700000000002</v>
      </c>
      <c r="AH659" s="1">
        <v>3.5182500000000002E-6</v>
      </c>
      <c r="AI659">
        <v>0.55845</v>
      </c>
      <c r="AJ659">
        <f t="shared" si="140"/>
        <v>-0.55845</v>
      </c>
      <c r="AK659">
        <v>24.806699999999999</v>
      </c>
      <c r="AL659" t="str">
        <f t="shared" si="141"/>
        <v/>
      </c>
      <c r="AM659" t="str">
        <f t="shared" si="142"/>
        <v/>
      </c>
      <c r="AN659" t="str">
        <f t="shared" si="143"/>
        <v/>
      </c>
      <c r="AO659" t="str">
        <f t="shared" si="144"/>
        <v/>
      </c>
      <c r="AQ659">
        <v>1.6349800000000001</v>
      </c>
      <c r="AR659">
        <v>3.2239900000000002E-2</v>
      </c>
      <c r="AS659">
        <v>-9.2212000000000002E-2</v>
      </c>
      <c r="AT659">
        <f t="shared" si="145"/>
        <v>9.2212000000000002E-2</v>
      </c>
      <c r="AU659">
        <v>-3.0274200000000002</v>
      </c>
      <c r="AV659" t="str">
        <f t="shared" si="146"/>
        <v/>
      </c>
      <c r="AW659" t="str">
        <f t="shared" si="147"/>
        <v/>
      </c>
      <c r="AX659" t="str">
        <f t="shared" si="148"/>
        <v/>
      </c>
      <c r="AY659" t="str">
        <f t="shared" si="149"/>
        <v/>
      </c>
      <c r="BA659" s="5" t="str">
        <f t="shared" si="150"/>
        <v/>
      </c>
      <c r="BB659" s="5" t="str">
        <f t="shared" si="151"/>
        <v/>
      </c>
      <c r="BC659" s="5" t="str">
        <f t="shared" si="152"/>
        <v/>
      </c>
      <c r="BD659" s="5" t="str">
        <f t="shared" si="153"/>
        <v/>
      </c>
      <c r="BF659" t="s">
        <v>25007</v>
      </c>
      <c r="BG659" t="s">
        <v>25008</v>
      </c>
      <c r="BH659" t="s">
        <v>25009</v>
      </c>
      <c r="BK659" t="s">
        <v>25010</v>
      </c>
    </row>
    <row r="660" spans="1:63" x14ac:dyDescent="0.3">
      <c r="A660">
        <v>9.7896999999999998</v>
      </c>
      <c r="B660">
        <v>9.80945</v>
      </c>
      <c r="C660">
        <v>9.8804999999999996</v>
      </c>
      <c r="D660">
        <v>9.8598499999999998</v>
      </c>
      <c r="E660">
        <v>9.2441300000000002</v>
      </c>
      <c r="F660">
        <v>9.3008100000000002</v>
      </c>
      <c r="G660">
        <v>9.3147000000000002</v>
      </c>
      <c r="H660">
        <v>9.2507699999999993</v>
      </c>
      <c r="I660">
        <v>9.5649099999999994</v>
      </c>
      <c r="J660">
        <v>9.5838300000000007</v>
      </c>
      <c r="K660">
        <v>9.6172799999999992</v>
      </c>
      <c r="L660">
        <v>9.6449400000000001</v>
      </c>
      <c r="M660" t="s">
        <v>0</v>
      </c>
      <c r="O660" t="s">
        <v>1</v>
      </c>
      <c r="P660" t="s">
        <v>1</v>
      </c>
      <c r="Q660" t="s">
        <v>2</v>
      </c>
      <c r="R660" t="s">
        <v>23974</v>
      </c>
      <c r="S660" t="s">
        <v>4844</v>
      </c>
      <c r="T660" t="s">
        <v>23975</v>
      </c>
      <c r="U660" t="s">
        <v>1841</v>
      </c>
      <c r="V660" t="s">
        <v>4847</v>
      </c>
      <c r="W660">
        <v>0</v>
      </c>
      <c r="X660" t="s">
        <v>7</v>
      </c>
      <c r="Y660">
        <v>43</v>
      </c>
      <c r="Z660">
        <v>7</v>
      </c>
      <c r="AA660">
        <v>9</v>
      </c>
      <c r="AB660">
        <v>7</v>
      </c>
      <c r="AC660">
        <v>21.6</v>
      </c>
      <c r="AD660">
        <v>1</v>
      </c>
      <c r="AF660" t="s">
        <v>23978</v>
      </c>
      <c r="AG660">
        <v>6.0173300000000003</v>
      </c>
      <c r="AH660" s="1">
        <v>7.6614299999999996E-6</v>
      </c>
      <c r="AI660">
        <v>0.55727099999999996</v>
      </c>
      <c r="AJ660">
        <f t="shared" si="140"/>
        <v>-0.55727099999999996</v>
      </c>
      <c r="AK660">
        <v>20.183299999999999</v>
      </c>
      <c r="AL660" t="str">
        <f t="shared" si="141"/>
        <v/>
      </c>
      <c r="AM660" t="str">
        <f t="shared" si="142"/>
        <v/>
      </c>
      <c r="AN660" t="str">
        <f t="shared" si="143"/>
        <v/>
      </c>
      <c r="AO660" t="str">
        <f t="shared" si="144"/>
        <v/>
      </c>
      <c r="AQ660">
        <v>3.8082500000000001</v>
      </c>
      <c r="AR660">
        <v>3.8354699999999998E-4</v>
      </c>
      <c r="AS660">
        <v>0.232131</v>
      </c>
      <c r="AT660">
        <f t="shared" si="145"/>
        <v>-0.232131</v>
      </c>
      <c r="AU660">
        <v>8.3956499999999998</v>
      </c>
      <c r="AV660" t="str">
        <f t="shared" si="146"/>
        <v/>
      </c>
      <c r="AW660" t="str">
        <f t="shared" si="147"/>
        <v/>
      </c>
      <c r="AX660" t="str">
        <f t="shared" si="148"/>
        <v/>
      </c>
      <c r="AY660" t="str">
        <f t="shared" si="149"/>
        <v/>
      </c>
      <c r="BA660" s="5" t="str">
        <f t="shared" si="150"/>
        <v/>
      </c>
      <c r="BB660" s="5" t="str">
        <f t="shared" si="151"/>
        <v/>
      </c>
      <c r="BC660" s="5" t="str">
        <f t="shared" si="152"/>
        <v/>
      </c>
      <c r="BD660" s="5" t="str">
        <f t="shared" si="153"/>
        <v/>
      </c>
      <c r="BF660" t="s">
        <v>23976</v>
      </c>
      <c r="BG660" t="s">
        <v>23977</v>
      </c>
      <c r="BH660" t="s">
        <v>23978</v>
      </c>
      <c r="BI660" t="s">
        <v>1841</v>
      </c>
      <c r="BJ660" t="s">
        <v>23979</v>
      </c>
      <c r="BK660" t="s">
        <v>23980</v>
      </c>
    </row>
    <row r="661" spans="1:63" x14ac:dyDescent="0.3">
      <c r="A661">
        <v>5.4161599999999996</v>
      </c>
      <c r="B661">
        <v>5.6976599999999999</v>
      </c>
      <c r="C661">
        <v>5.1739300000000004</v>
      </c>
      <c r="D661">
        <v>5.8328899999999999</v>
      </c>
      <c r="E661">
        <v>4.8176199999999998</v>
      </c>
      <c r="F661">
        <v>4.82782</v>
      </c>
      <c r="G661">
        <v>4.7708300000000001</v>
      </c>
      <c r="H661">
        <v>5.4757300000000004</v>
      </c>
      <c r="I661">
        <v>4.8923899999999998</v>
      </c>
      <c r="J661">
        <v>5.1699299999999999</v>
      </c>
      <c r="K661">
        <v>5.3291199999999996</v>
      </c>
      <c r="L661">
        <v>5.74953</v>
      </c>
      <c r="M661" t="s">
        <v>0</v>
      </c>
      <c r="R661" t="s">
        <v>42446</v>
      </c>
      <c r="S661" t="s">
        <v>42447</v>
      </c>
      <c r="T661" t="s">
        <v>42448</v>
      </c>
      <c r="V661" t="s">
        <v>3773</v>
      </c>
      <c r="W661">
        <v>0</v>
      </c>
      <c r="X661" t="s">
        <v>7</v>
      </c>
      <c r="Y661">
        <v>4</v>
      </c>
      <c r="Z661">
        <v>1</v>
      </c>
      <c r="AA661">
        <v>1</v>
      </c>
      <c r="AB661">
        <v>1</v>
      </c>
      <c r="AC661">
        <v>18</v>
      </c>
      <c r="AD661">
        <v>1</v>
      </c>
      <c r="AF661" t="s">
        <v>42451</v>
      </c>
      <c r="AG661">
        <v>1.3293200000000001</v>
      </c>
      <c r="AH661">
        <v>6.3142000000000004E-2</v>
      </c>
      <c r="AI661">
        <v>0.55715999999999999</v>
      </c>
      <c r="AJ661">
        <f t="shared" si="140"/>
        <v>-0.55715999999999999</v>
      </c>
      <c r="AK661">
        <v>2.4949499999999998</v>
      </c>
      <c r="AL661" t="str">
        <f t="shared" si="141"/>
        <v/>
      </c>
      <c r="AM661" t="str">
        <f t="shared" si="142"/>
        <v/>
      </c>
      <c r="AN661" t="str">
        <f t="shared" si="143"/>
        <v/>
      </c>
      <c r="AO661" t="str">
        <f t="shared" si="144"/>
        <v/>
      </c>
      <c r="AQ661">
        <v>0.47970699999999999</v>
      </c>
      <c r="AR661">
        <v>0.373747</v>
      </c>
      <c r="AS661">
        <v>0.244918</v>
      </c>
      <c r="AT661">
        <f t="shared" si="145"/>
        <v>-0.244918</v>
      </c>
      <c r="AU661">
        <v>1.05663</v>
      </c>
      <c r="AV661" t="str">
        <f t="shared" si="146"/>
        <v/>
      </c>
      <c r="AW661" t="str">
        <f t="shared" si="147"/>
        <v/>
      </c>
      <c r="AX661" t="str">
        <f t="shared" si="148"/>
        <v/>
      </c>
      <c r="AY661" t="str">
        <f t="shared" si="149"/>
        <v/>
      </c>
      <c r="BA661" s="5" t="str">
        <f t="shared" si="150"/>
        <v/>
      </c>
      <c r="BB661" s="5" t="str">
        <f t="shared" si="151"/>
        <v/>
      </c>
      <c r="BC661" s="5" t="str">
        <f t="shared" si="152"/>
        <v/>
      </c>
      <c r="BD661" s="5" t="str">
        <f t="shared" si="153"/>
        <v/>
      </c>
      <c r="BF661" t="s">
        <v>42449</v>
      </c>
      <c r="BG661" t="s">
        <v>42450</v>
      </c>
      <c r="BH661" t="s">
        <v>42451</v>
      </c>
      <c r="BK661" t="s">
        <v>42452</v>
      </c>
    </row>
    <row r="662" spans="1:63" x14ac:dyDescent="0.3">
      <c r="A662">
        <v>3.9726900000000001</v>
      </c>
      <c r="B662">
        <v>3.48543</v>
      </c>
      <c r="C662">
        <v>3.8679000000000001</v>
      </c>
      <c r="D662">
        <v>3.9909500000000002</v>
      </c>
      <c r="E662">
        <v>3.18587</v>
      </c>
      <c r="F662">
        <v>3.4594299999999998</v>
      </c>
      <c r="G662">
        <v>3.3923199999999998</v>
      </c>
      <c r="H662">
        <v>3.0531100000000002</v>
      </c>
      <c r="I662">
        <v>4.2094500000000004</v>
      </c>
      <c r="J662">
        <v>4.3645699999999996</v>
      </c>
      <c r="K662">
        <v>4.3991699999999998</v>
      </c>
      <c r="L662">
        <v>4.4396199999999997</v>
      </c>
      <c r="M662" t="s">
        <v>0</v>
      </c>
      <c r="O662" t="s">
        <v>1</v>
      </c>
      <c r="P662" t="s">
        <v>1</v>
      </c>
      <c r="Q662" t="s">
        <v>2</v>
      </c>
      <c r="R662" t="s">
        <v>8814</v>
      </c>
      <c r="S662" t="s">
        <v>42958</v>
      </c>
      <c r="T662" t="s">
        <v>7378</v>
      </c>
      <c r="V662" t="s">
        <v>42959</v>
      </c>
      <c r="W662">
        <v>0</v>
      </c>
      <c r="X662" t="s">
        <v>7</v>
      </c>
      <c r="Y662">
        <v>2</v>
      </c>
      <c r="Z662">
        <v>1</v>
      </c>
      <c r="AA662">
        <v>1</v>
      </c>
      <c r="AB662">
        <v>1</v>
      </c>
      <c r="AC662">
        <v>47</v>
      </c>
      <c r="AD662">
        <v>1</v>
      </c>
      <c r="AF662" t="s">
        <v>42962</v>
      </c>
      <c r="AG662">
        <v>1.99671</v>
      </c>
      <c r="AH662">
        <v>1.5496599999999999E-2</v>
      </c>
      <c r="AI662">
        <v>0.55656099999999997</v>
      </c>
      <c r="AJ662">
        <f t="shared" si="140"/>
        <v>-0.55656099999999997</v>
      </c>
      <c r="AK662">
        <v>3.7010399999999999</v>
      </c>
      <c r="AL662" t="str">
        <f t="shared" si="141"/>
        <v/>
      </c>
      <c r="AM662" t="str">
        <f t="shared" si="142"/>
        <v/>
      </c>
      <c r="AN662" t="str">
        <f t="shared" si="143"/>
        <v/>
      </c>
      <c r="AO662" t="str">
        <f t="shared" si="144"/>
        <v/>
      </c>
      <c r="AQ662">
        <v>2.19252</v>
      </c>
      <c r="AR662">
        <v>1.0063799999999999E-2</v>
      </c>
      <c r="AS662">
        <v>-0.52396200000000004</v>
      </c>
      <c r="AT662">
        <f t="shared" si="145"/>
        <v>0.52396200000000004</v>
      </c>
      <c r="AU662">
        <v>-4.0913899999999996</v>
      </c>
      <c r="AV662" t="str">
        <f t="shared" si="146"/>
        <v/>
      </c>
      <c r="AW662" t="str">
        <f t="shared" si="147"/>
        <v/>
      </c>
      <c r="AX662" t="str">
        <f t="shared" si="148"/>
        <v/>
      </c>
      <c r="AY662" t="str">
        <f t="shared" si="149"/>
        <v/>
      </c>
      <c r="BA662" s="5" t="str">
        <f t="shared" si="150"/>
        <v/>
      </c>
      <c r="BB662" s="5" t="str">
        <f t="shared" si="151"/>
        <v/>
      </c>
      <c r="BC662" s="5" t="str">
        <f t="shared" si="152"/>
        <v/>
      </c>
      <c r="BD662" s="5" t="str">
        <f t="shared" si="153"/>
        <v/>
      </c>
      <c r="BF662" t="s">
        <v>42960</v>
      </c>
      <c r="BG662" t="s">
        <v>42961</v>
      </c>
      <c r="BH662" t="s">
        <v>42962</v>
      </c>
      <c r="BK662" t="s">
        <v>42963</v>
      </c>
    </row>
    <row r="663" spans="1:63" x14ac:dyDescent="0.3">
      <c r="A663">
        <v>7.6293600000000001</v>
      </c>
      <c r="B663">
        <v>7.7046000000000001</v>
      </c>
      <c r="C663">
        <v>7.7245100000000004</v>
      </c>
      <c r="D663">
        <v>7.6639099999999996</v>
      </c>
      <c r="E663">
        <v>7.20261</v>
      </c>
      <c r="F663">
        <v>7.0938100000000004</v>
      </c>
      <c r="G663">
        <v>7.1405700000000003</v>
      </c>
      <c r="H663">
        <v>7.0596100000000002</v>
      </c>
      <c r="I663">
        <v>6.5313800000000004</v>
      </c>
      <c r="J663">
        <v>6.8728300000000004</v>
      </c>
      <c r="K663">
        <v>6.8099299999999996</v>
      </c>
      <c r="L663">
        <v>6.9330999999999996</v>
      </c>
      <c r="M663" t="s">
        <v>0</v>
      </c>
      <c r="O663" t="s">
        <v>1</v>
      </c>
      <c r="P663" t="s">
        <v>1</v>
      </c>
      <c r="Q663" t="s">
        <v>2</v>
      </c>
      <c r="R663" t="s">
        <v>30910</v>
      </c>
      <c r="T663" t="s">
        <v>7870</v>
      </c>
      <c r="W663">
        <v>0</v>
      </c>
      <c r="X663" t="s">
        <v>7</v>
      </c>
      <c r="Y663">
        <v>10</v>
      </c>
      <c r="Z663">
        <v>3</v>
      </c>
      <c r="AA663">
        <v>4</v>
      </c>
      <c r="AB663">
        <v>3</v>
      </c>
      <c r="AC663">
        <v>40.1</v>
      </c>
      <c r="AD663">
        <v>1</v>
      </c>
      <c r="AF663" t="s">
        <v>30913</v>
      </c>
      <c r="AG663">
        <v>5.2262899999999997</v>
      </c>
      <c r="AH663" s="1">
        <v>2.7664399999999999E-5</v>
      </c>
      <c r="AI663">
        <v>0.55644099999999996</v>
      </c>
      <c r="AJ663">
        <f t="shared" si="140"/>
        <v>-0.55644099999999996</v>
      </c>
      <c r="AK663">
        <v>14.8187</v>
      </c>
      <c r="AL663" t="str">
        <f t="shared" si="141"/>
        <v/>
      </c>
      <c r="AM663" t="str">
        <f t="shared" si="142"/>
        <v/>
      </c>
      <c r="AN663" t="str">
        <f t="shared" si="143"/>
        <v/>
      </c>
      <c r="AO663" t="str">
        <f t="shared" si="144"/>
        <v/>
      </c>
      <c r="AQ663">
        <v>4.1850699999999996</v>
      </c>
      <c r="AR663">
        <v>1.8575199999999999E-4</v>
      </c>
      <c r="AS663">
        <v>0.89378500000000005</v>
      </c>
      <c r="AT663">
        <f t="shared" si="145"/>
        <v>-0.89378500000000005</v>
      </c>
      <c r="AU663">
        <v>9.7915799999999997</v>
      </c>
      <c r="AV663" t="str">
        <f t="shared" si="146"/>
        <v/>
      </c>
      <c r="AW663" t="str">
        <f t="shared" si="147"/>
        <v/>
      </c>
      <c r="AX663" t="str">
        <f t="shared" si="148"/>
        <v/>
      </c>
      <c r="AY663" t="str">
        <f t="shared" si="149"/>
        <v>+</v>
      </c>
      <c r="BA663" s="5" t="str">
        <f t="shared" si="150"/>
        <v/>
      </c>
      <c r="BB663" s="5" t="str">
        <f t="shared" si="151"/>
        <v/>
      </c>
      <c r="BC663" s="5" t="str">
        <f t="shared" si="152"/>
        <v/>
      </c>
      <c r="BD663" s="5" t="str">
        <f t="shared" si="153"/>
        <v/>
      </c>
      <c r="BF663" t="s">
        <v>30911</v>
      </c>
      <c r="BG663" t="s">
        <v>30912</v>
      </c>
      <c r="BH663" t="s">
        <v>30913</v>
      </c>
      <c r="BK663" t="s">
        <v>30914</v>
      </c>
    </row>
    <row r="664" spans="1:63" x14ac:dyDescent="0.3">
      <c r="A664">
        <v>12.360200000000001</v>
      </c>
      <c r="B664">
        <v>12.345800000000001</v>
      </c>
      <c r="C664">
        <v>12.408799999999999</v>
      </c>
      <c r="D664">
        <v>12.379200000000001</v>
      </c>
      <c r="E664">
        <v>11.770899999999999</v>
      </c>
      <c r="F664">
        <v>11.791499999999999</v>
      </c>
      <c r="G664">
        <v>11.8855</v>
      </c>
      <c r="H664">
        <v>11.8226</v>
      </c>
      <c r="I664">
        <v>12.815200000000001</v>
      </c>
      <c r="J664">
        <v>12.809799999999999</v>
      </c>
      <c r="K664">
        <v>12.8248</v>
      </c>
      <c r="L664">
        <v>12.849</v>
      </c>
      <c r="M664" t="s">
        <v>0</v>
      </c>
      <c r="O664" t="s">
        <v>1</v>
      </c>
      <c r="P664" t="s">
        <v>1</v>
      </c>
      <c r="Q664" t="s">
        <v>2</v>
      </c>
      <c r="R664" t="s">
        <v>2734</v>
      </c>
      <c r="S664" t="s">
        <v>2735</v>
      </c>
      <c r="T664" t="s">
        <v>2736</v>
      </c>
      <c r="U664" t="s">
        <v>2737</v>
      </c>
      <c r="V664" t="s">
        <v>2738</v>
      </c>
      <c r="W664">
        <v>2</v>
      </c>
      <c r="X664" t="s">
        <v>7</v>
      </c>
      <c r="Y664">
        <v>48</v>
      </c>
      <c r="Z664">
        <v>29</v>
      </c>
      <c r="AA664">
        <v>68</v>
      </c>
      <c r="AB664">
        <v>27</v>
      </c>
      <c r="AC664">
        <v>79.900000000000006</v>
      </c>
      <c r="AD664">
        <v>1</v>
      </c>
      <c r="AF664" t="s">
        <v>2741</v>
      </c>
      <c r="AG664">
        <v>5.9333099999999996</v>
      </c>
      <c r="AH664" s="1">
        <v>8.7781300000000003E-6</v>
      </c>
      <c r="AI664">
        <v>0.55587200000000003</v>
      </c>
      <c r="AJ664">
        <f t="shared" si="140"/>
        <v>-0.55587200000000003</v>
      </c>
      <c r="AK664">
        <v>19.534600000000001</v>
      </c>
      <c r="AL664" t="str">
        <f t="shared" si="141"/>
        <v/>
      </c>
      <c r="AM664" t="str">
        <f t="shared" si="142"/>
        <v/>
      </c>
      <c r="AN664" t="str">
        <f t="shared" si="143"/>
        <v/>
      </c>
      <c r="AO664" t="str">
        <f t="shared" si="144"/>
        <v/>
      </c>
      <c r="AQ664">
        <v>6.8594600000000003</v>
      </c>
      <c r="AR664" s="1">
        <v>1.6959200000000001E-6</v>
      </c>
      <c r="AS664">
        <v>-0.45121</v>
      </c>
      <c r="AT664">
        <f t="shared" si="145"/>
        <v>0.45121</v>
      </c>
      <c r="AU664">
        <v>-27.968900000000001</v>
      </c>
      <c r="AV664" t="str">
        <f t="shared" si="146"/>
        <v/>
      </c>
      <c r="AW664" t="str">
        <f t="shared" si="147"/>
        <v/>
      </c>
      <c r="AX664" t="str">
        <f t="shared" si="148"/>
        <v/>
      </c>
      <c r="AY664" t="str">
        <f t="shared" si="149"/>
        <v/>
      </c>
      <c r="BA664" s="5" t="str">
        <f t="shared" si="150"/>
        <v/>
      </c>
      <c r="BB664" s="5" t="str">
        <f t="shared" si="151"/>
        <v/>
      </c>
      <c r="BC664" s="5" t="str">
        <f t="shared" si="152"/>
        <v/>
      </c>
      <c r="BD664" s="5" t="str">
        <f t="shared" si="153"/>
        <v/>
      </c>
      <c r="BF664" t="s">
        <v>2739</v>
      </c>
      <c r="BG664" t="s">
        <v>2740</v>
      </c>
      <c r="BH664" t="s">
        <v>2741</v>
      </c>
      <c r="BI664" t="s">
        <v>2742</v>
      </c>
      <c r="BJ664" t="s">
        <v>2743</v>
      </c>
      <c r="BK664" t="s">
        <v>2744</v>
      </c>
    </row>
    <row r="665" spans="1:63" x14ac:dyDescent="0.3">
      <c r="A665">
        <v>6.6822900000000001</v>
      </c>
      <c r="B665">
        <v>6.8899600000000003</v>
      </c>
      <c r="C665">
        <v>7.1456799999999996</v>
      </c>
      <c r="D665">
        <v>6.8341599999999998</v>
      </c>
      <c r="E665">
        <v>6.4008799999999999</v>
      </c>
      <c r="F665">
        <v>6.4363000000000001</v>
      </c>
      <c r="G665">
        <v>6.3785100000000003</v>
      </c>
      <c r="H665">
        <v>6.1147799999999997</v>
      </c>
      <c r="I665">
        <v>5.82273</v>
      </c>
      <c r="J665">
        <v>5.8099299999999996</v>
      </c>
      <c r="K665">
        <v>5.9330999999999996</v>
      </c>
      <c r="L665">
        <v>5.5789400000000002</v>
      </c>
      <c r="M665" t="s">
        <v>0</v>
      </c>
      <c r="O665" t="s">
        <v>1</v>
      </c>
      <c r="P665" t="s">
        <v>1</v>
      </c>
      <c r="Q665" t="s">
        <v>2</v>
      </c>
      <c r="R665" t="s">
        <v>34813</v>
      </c>
      <c r="T665" t="s">
        <v>34814</v>
      </c>
      <c r="V665" t="s">
        <v>34815</v>
      </c>
      <c r="W665">
        <v>0</v>
      </c>
      <c r="X665" t="s">
        <v>7</v>
      </c>
      <c r="Y665">
        <v>11</v>
      </c>
      <c r="Z665">
        <v>2</v>
      </c>
      <c r="AA665">
        <v>2</v>
      </c>
      <c r="AB665">
        <v>2</v>
      </c>
      <c r="AC665">
        <v>19.7</v>
      </c>
      <c r="AD665">
        <v>1</v>
      </c>
      <c r="AF665" t="s">
        <v>34818</v>
      </c>
      <c r="AG665">
        <v>2.42292</v>
      </c>
      <c r="AH665">
        <v>6.38297E-3</v>
      </c>
      <c r="AI665">
        <v>0.55540400000000001</v>
      </c>
      <c r="AJ665">
        <f t="shared" si="140"/>
        <v>-0.55540400000000001</v>
      </c>
      <c r="AK665">
        <v>4.5785200000000001</v>
      </c>
      <c r="AL665" t="str">
        <f t="shared" si="141"/>
        <v/>
      </c>
      <c r="AM665" t="str">
        <f t="shared" si="142"/>
        <v/>
      </c>
      <c r="AN665" t="str">
        <f t="shared" si="143"/>
        <v/>
      </c>
      <c r="AO665" t="str">
        <f t="shared" si="144"/>
        <v/>
      </c>
      <c r="AQ665">
        <v>3.9900799999999998</v>
      </c>
      <c r="AR665">
        <v>2.6939100000000001E-4</v>
      </c>
      <c r="AS665">
        <v>1.10185</v>
      </c>
      <c r="AT665">
        <f t="shared" si="145"/>
        <v>-1.10185</v>
      </c>
      <c r="AU665">
        <v>9.0456500000000002</v>
      </c>
      <c r="AV665" t="str">
        <f t="shared" si="146"/>
        <v/>
      </c>
      <c r="AW665" t="str">
        <f t="shared" si="147"/>
        <v/>
      </c>
      <c r="AX665" t="str">
        <f t="shared" si="148"/>
        <v>+</v>
      </c>
      <c r="AY665" t="str">
        <f t="shared" si="149"/>
        <v>+</v>
      </c>
      <c r="BA665" s="5" t="str">
        <f t="shared" si="150"/>
        <v/>
      </c>
      <c r="BB665" s="5" t="str">
        <f t="shared" si="151"/>
        <v/>
      </c>
      <c r="BC665" s="5" t="str">
        <f t="shared" si="152"/>
        <v/>
      </c>
      <c r="BD665" s="5" t="str">
        <f t="shared" si="153"/>
        <v/>
      </c>
      <c r="BF665" t="s">
        <v>34816</v>
      </c>
      <c r="BG665" t="s">
        <v>34817</v>
      </c>
      <c r="BH665" t="s">
        <v>34818</v>
      </c>
      <c r="BJ665" t="s">
        <v>34819</v>
      </c>
      <c r="BK665" t="s">
        <v>34820</v>
      </c>
    </row>
    <row r="666" spans="1:63" x14ac:dyDescent="0.3">
      <c r="A666">
        <v>11.449400000000001</v>
      </c>
      <c r="B666">
        <v>11.4169</v>
      </c>
      <c r="C666">
        <v>11.4651</v>
      </c>
      <c r="D666">
        <v>11.4062</v>
      </c>
      <c r="E666">
        <v>10.860200000000001</v>
      </c>
      <c r="F666">
        <v>10.8627</v>
      </c>
      <c r="G666">
        <v>10.9259</v>
      </c>
      <c r="H666">
        <v>10.868</v>
      </c>
      <c r="I666">
        <v>11.5602</v>
      </c>
      <c r="J666">
        <v>11.6854</v>
      </c>
      <c r="K666">
        <v>11.637</v>
      </c>
      <c r="L666">
        <v>11.661199999999999</v>
      </c>
      <c r="M666" t="s">
        <v>0</v>
      </c>
      <c r="O666" t="s">
        <v>1</v>
      </c>
      <c r="P666" t="s">
        <v>1</v>
      </c>
      <c r="Q666" t="s">
        <v>2</v>
      </c>
      <c r="S666" t="s">
        <v>1273</v>
      </c>
      <c r="T666" t="s">
        <v>11529</v>
      </c>
      <c r="V666" t="s">
        <v>11530</v>
      </c>
      <c r="W666">
        <v>1</v>
      </c>
      <c r="X666" t="s">
        <v>7</v>
      </c>
      <c r="Y666">
        <v>28</v>
      </c>
      <c r="Z666">
        <v>15</v>
      </c>
      <c r="AA666">
        <v>28</v>
      </c>
      <c r="AB666">
        <v>14</v>
      </c>
      <c r="AC666">
        <v>61.7</v>
      </c>
      <c r="AD666">
        <v>1</v>
      </c>
      <c r="AF666" t="s">
        <v>11533</v>
      </c>
      <c r="AG666">
        <v>6.7351700000000001</v>
      </c>
      <c r="AH666" s="1">
        <v>2.6610399999999999E-6</v>
      </c>
      <c r="AI666">
        <v>0.55523199999999995</v>
      </c>
      <c r="AJ666">
        <f t="shared" si="140"/>
        <v>-0.55523199999999995</v>
      </c>
      <c r="AK666">
        <v>26.6572</v>
      </c>
      <c r="AL666" t="str">
        <f t="shared" si="141"/>
        <v/>
      </c>
      <c r="AM666" t="str">
        <f t="shared" si="142"/>
        <v/>
      </c>
      <c r="AN666" t="str">
        <f t="shared" si="143"/>
        <v/>
      </c>
      <c r="AO666" t="str">
        <f t="shared" si="144"/>
        <v/>
      </c>
      <c r="AQ666">
        <v>3.2459600000000002</v>
      </c>
      <c r="AR666">
        <v>1.1662599999999999E-3</v>
      </c>
      <c r="AS666">
        <v>-0.20158499999999999</v>
      </c>
      <c r="AT666">
        <f t="shared" si="145"/>
        <v>0.20158499999999999</v>
      </c>
      <c r="AU666">
        <v>-6.6302300000000001</v>
      </c>
      <c r="AV666" t="str">
        <f t="shared" si="146"/>
        <v/>
      </c>
      <c r="AW666" t="str">
        <f t="shared" si="147"/>
        <v/>
      </c>
      <c r="AX666" t="str">
        <f t="shared" si="148"/>
        <v/>
      </c>
      <c r="AY666" t="str">
        <f t="shared" si="149"/>
        <v/>
      </c>
      <c r="BA666" s="5" t="str">
        <f t="shared" si="150"/>
        <v/>
      </c>
      <c r="BB666" s="5" t="str">
        <f t="shared" si="151"/>
        <v/>
      </c>
      <c r="BC666" s="5" t="str">
        <f t="shared" si="152"/>
        <v/>
      </c>
      <c r="BD666" s="5" t="str">
        <f t="shared" si="153"/>
        <v/>
      </c>
      <c r="BF666" t="s">
        <v>11531</v>
      </c>
      <c r="BG666" t="s">
        <v>11532</v>
      </c>
      <c r="BH666" t="s">
        <v>11533</v>
      </c>
      <c r="BK666" t="s">
        <v>11534</v>
      </c>
    </row>
    <row r="667" spans="1:63" x14ac:dyDescent="0.3">
      <c r="A667">
        <v>15.1105</v>
      </c>
      <c r="B667">
        <v>15.085000000000001</v>
      </c>
      <c r="C667">
        <v>15.0825</v>
      </c>
      <c r="D667">
        <v>15.027100000000001</v>
      </c>
      <c r="E667">
        <v>14.5314</v>
      </c>
      <c r="F667">
        <v>14.486499999999999</v>
      </c>
      <c r="G667">
        <v>14.512499999999999</v>
      </c>
      <c r="H667">
        <v>14.5581</v>
      </c>
      <c r="I667">
        <v>14.925000000000001</v>
      </c>
      <c r="J667">
        <v>14.931100000000001</v>
      </c>
      <c r="K667">
        <v>14.9246</v>
      </c>
      <c r="L667">
        <v>14.9369</v>
      </c>
      <c r="M667" t="s">
        <v>0</v>
      </c>
      <c r="O667" t="s">
        <v>1</v>
      </c>
      <c r="P667" t="s">
        <v>1</v>
      </c>
      <c r="Q667" t="s">
        <v>2</v>
      </c>
      <c r="R667" t="s">
        <v>250</v>
      </c>
      <c r="S667" t="s">
        <v>251</v>
      </c>
      <c r="T667" t="s">
        <v>252</v>
      </c>
      <c r="U667" t="s">
        <v>253</v>
      </c>
      <c r="V667" t="s">
        <v>254</v>
      </c>
      <c r="W667">
        <v>3</v>
      </c>
      <c r="X667" t="s">
        <v>7</v>
      </c>
      <c r="Y667">
        <v>88</v>
      </c>
      <c r="Z667">
        <v>53</v>
      </c>
      <c r="AA667">
        <v>458</v>
      </c>
      <c r="AB667">
        <v>50</v>
      </c>
      <c r="AC667">
        <v>53.6</v>
      </c>
      <c r="AD667">
        <v>1</v>
      </c>
      <c r="AF667" t="s">
        <v>257</v>
      </c>
      <c r="AG667">
        <v>6.4545899999999996</v>
      </c>
      <c r="AH667" s="1">
        <v>4.0208300000000001E-6</v>
      </c>
      <c r="AI667">
        <v>0.55412799999999995</v>
      </c>
      <c r="AJ667">
        <f t="shared" si="140"/>
        <v>-0.55412799999999995</v>
      </c>
      <c r="AK667">
        <v>23.9147</v>
      </c>
      <c r="AL667" t="str">
        <f t="shared" si="141"/>
        <v/>
      </c>
      <c r="AM667" t="str">
        <f t="shared" si="142"/>
        <v/>
      </c>
      <c r="AN667" t="str">
        <f t="shared" si="143"/>
        <v/>
      </c>
      <c r="AO667" t="str">
        <f t="shared" si="144"/>
        <v/>
      </c>
      <c r="AQ667">
        <v>3.7649400000000002</v>
      </c>
      <c r="AR667">
        <v>4.1929599999999999E-4</v>
      </c>
      <c r="AS667">
        <v>0.14685899999999999</v>
      </c>
      <c r="AT667">
        <f t="shared" si="145"/>
        <v>-0.14685899999999999</v>
      </c>
      <c r="AU667">
        <v>8.2469400000000004</v>
      </c>
      <c r="AV667" t="str">
        <f t="shared" si="146"/>
        <v/>
      </c>
      <c r="AW667" t="str">
        <f t="shared" si="147"/>
        <v/>
      </c>
      <c r="AX667" t="str">
        <f t="shared" si="148"/>
        <v/>
      </c>
      <c r="AY667" t="str">
        <f t="shared" si="149"/>
        <v/>
      </c>
      <c r="BA667" s="5" t="str">
        <f t="shared" si="150"/>
        <v/>
      </c>
      <c r="BB667" s="5" t="str">
        <f t="shared" si="151"/>
        <v/>
      </c>
      <c r="BC667" s="5" t="str">
        <f t="shared" si="152"/>
        <v/>
      </c>
      <c r="BD667" s="5" t="str">
        <f t="shared" si="153"/>
        <v/>
      </c>
      <c r="BF667" t="s">
        <v>255</v>
      </c>
      <c r="BG667" t="s">
        <v>256</v>
      </c>
      <c r="BH667" t="s">
        <v>257</v>
      </c>
      <c r="BI667" t="s">
        <v>253</v>
      </c>
      <c r="BJ667" t="s">
        <v>258</v>
      </c>
      <c r="BK667" t="s">
        <v>259</v>
      </c>
    </row>
    <row r="668" spans="1:63" x14ac:dyDescent="0.3">
      <c r="A668">
        <v>10.710900000000001</v>
      </c>
      <c r="B668">
        <v>10.750500000000001</v>
      </c>
      <c r="C668">
        <v>10.7403</v>
      </c>
      <c r="D668">
        <v>10.712999999999999</v>
      </c>
      <c r="E668">
        <v>10.1629</v>
      </c>
      <c r="F668">
        <v>10.137499999999999</v>
      </c>
      <c r="G668">
        <v>10.162000000000001</v>
      </c>
      <c r="H668">
        <v>10.236499999999999</v>
      </c>
      <c r="I668">
        <v>10.601000000000001</v>
      </c>
      <c r="J668">
        <v>10.6561</v>
      </c>
      <c r="K668">
        <v>10.581200000000001</v>
      </c>
      <c r="L668">
        <v>10.6174</v>
      </c>
      <c r="M668" t="s">
        <v>0</v>
      </c>
      <c r="O668" t="s">
        <v>1</v>
      </c>
      <c r="P668" t="s">
        <v>1</v>
      </c>
      <c r="Q668" t="s">
        <v>2</v>
      </c>
      <c r="R668" t="s">
        <v>22644</v>
      </c>
      <c r="S668" t="s">
        <v>22645</v>
      </c>
      <c r="T668" t="s">
        <v>22646</v>
      </c>
      <c r="U668" t="s">
        <v>13331</v>
      </c>
      <c r="V668" t="s">
        <v>13332</v>
      </c>
      <c r="W668">
        <v>0</v>
      </c>
      <c r="X668" t="s">
        <v>7</v>
      </c>
      <c r="Y668">
        <v>28</v>
      </c>
      <c r="Z668">
        <v>8</v>
      </c>
      <c r="AA668">
        <v>15</v>
      </c>
      <c r="AB668">
        <v>8</v>
      </c>
      <c r="AC668">
        <v>21.7</v>
      </c>
      <c r="AD668">
        <v>1</v>
      </c>
      <c r="AF668" t="s">
        <v>22649</v>
      </c>
      <c r="AG668">
        <v>6.4073500000000001</v>
      </c>
      <c r="AH668" s="1">
        <v>4.2173700000000001E-6</v>
      </c>
      <c r="AI668">
        <v>0.55394200000000005</v>
      </c>
      <c r="AJ668">
        <f t="shared" si="140"/>
        <v>-0.55394200000000005</v>
      </c>
      <c r="AK668">
        <v>23.481100000000001</v>
      </c>
      <c r="AL668" t="str">
        <f t="shared" si="141"/>
        <v/>
      </c>
      <c r="AM668" t="str">
        <f t="shared" si="142"/>
        <v/>
      </c>
      <c r="AN668" t="str">
        <f t="shared" si="143"/>
        <v/>
      </c>
      <c r="AO668" t="str">
        <f t="shared" si="144"/>
        <v/>
      </c>
      <c r="AQ668">
        <v>3.0657000000000001</v>
      </c>
      <c r="AR668">
        <v>1.66716E-3</v>
      </c>
      <c r="AS668">
        <v>0.11475100000000001</v>
      </c>
      <c r="AT668">
        <f t="shared" si="145"/>
        <v>-0.11475100000000001</v>
      </c>
      <c r="AU668">
        <v>6.13279</v>
      </c>
      <c r="AV668" t="str">
        <f t="shared" si="146"/>
        <v/>
      </c>
      <c r="AW668" t="str">
        <f t="shared" si="147"/>
        <v/>
      </c>
      <c r="AX668" t="str">
        <f t="shared" si="148"/>
        <v/>
      </c>
      <c r="AY668" t="str">
        <f t="shared" si="149"/>
        <v/>
      </c>
      <c r="BA668" s="5" t="str">
        <f t="shared" si="150"/>
        <v/>
      </c>
      <c r="BB668" s="5" t="str">
        <f t="shared" si="151"/>
        <v/>
      </c>
      <c r="BC668" s="5" t="str">
        <f t="shared" si="152"/>
        <v/>
      </c>
      <c r="BD668" s="5" t="str">
        <f t="shared" si="153"/>
        <v/>
      </c>
      <c r="BF668" t="s">
        <v>22647</v>
      </c>
      <c r="BG668" t="s">
        <v>22648</v>
      </c>
      <c r="BH668" t="s">
        <v>22649</v>
      </c>
      <c r="BI668" t="s">
        <v>13331</v>
      </c>
      <c r="BJ668" t="s">
        <v>22650</v>
      </c>
      <c r="BK668" t="s">
        <v>22651</v>
      </c>
    </row>
    <row r="669" spans="1:63" x14ac:dyDescent="0.3">
      <c r="A669">
        <v>6.8654200000000003</v>
      </c>
      <c r="B669">
        <v>6.93546</v>
      </c>
      <c r="C669">
        <v>7.0145799999999996</v>
      </c>
      <c r="D669">
        <v>6.8617100000000004</v>
      </c>
      <c r="E669">
        <v>6.2927799999999996</v>
      </c>
      <c r="F669">
        <v>6.3610699999999998</v>
      </c>
      <c r="G669">
        <v>6.4512099999999997</v>
      </c>
      <c r="H669">
        <v>6.3575499999999998</v>
      </c>
      <c r="I669">
        <v>7.7441599999999999</v>
      </c>
      <c r="J669">
        <v>7.7039</v>
      </c>
      <c r="K669">
        <v>7.6724300000000003</v>
      </c>
      <c r="L669">
        <v>7.76288</v>
      </c>
      <c r="M669" t="s">
        <v>0</v>
      </c>
      <c r="O669" t="s">
        <v>1</v>
      </c>
      <c r="P669" t="s">
        <v>1</v>
      </c>
      <c r="Q669" t="s">
        <v>2</v>
      </c>
      <c r="R669" t="s">
        <v>34970</v>
      </c>
      <c r="T669" t="s">
        <v>34971</v>
      </c>
      <c r="U669" t="s">
        <v>14682</v>
      </c>
      <c r="V669" t="s">
        <v>34972</v>
      </c>
      <c r="W669">
        <v>0</v>
      </c>
      <c r="X669" t="s">
        <v>7</v>
      </c>
      <c r="Y669">
        <v>4</v>
      </c>
      <c r="Z669">
        <v>2</v>
      </c>
      <c r="AA669">
        <v>2</v>
      </c>
      <c r="AB669">
        <v>2</v>
      </c>
      <c r="AC669">
        <v>72</v>
      </c>
      <c r="AD669">
        <v>1</v>
      </c>
      <c r="AF669" t="s">
        <v>34975</v>
      </c>
      <c r="AG669">
        <v>4.5648</v>
      </c>
      <c r="AH669" s="1">
        <v>9.2191899999999994E-5</v>
      </c>
      <c r="AI669">
        <v>0.55364000000000002</v>
      </c>
      <c r="AJ669">
        <f t="shared" si="140"/>
        <v>-0.55364000000000002</v>
      </c>
      <c r="AK669">
        <v>11.4054</v>
      </c>
      <c r="AL669" t="str">
        <f t="shared" si="141"/>
        <v/>
      </c>
      <c r="AM669" t="str">
        <f t="shared" si="142"/>
        <v/>
      </c>
      <c r="AN669" t="str">
        <f t="shared" si="143"/>
        <v/>
      </c>
      <c r="AO669" t="str">
        <f t="shared" si="144"/>
        <v/>
      </c>
      <c r="AQ669">
        <v>5.9145700000000003</v>
      </c>
      <c r="AR669" s="1">
        <v>7.8425699999999997E-6</v>
      </c>
      <c r="AS669">
        <v>-0.80154999999999998</v>
      </c>
      <c r="AT669">
        <f t="shared" si="145"/>
        <v>0.80154999999999998</v>
      </c>
      <c r="AU669">
        <v>-19.392600000000002</v>
      </c>
      <c r="AV669" t="str">
        <f t="shared" si="146"/>
        <v/>
      </c>
      <c r="AW669" t="str">
        <f t="shared" si="147"/>
        <v>+</v>
      </c>
      <c r="AX669" t="str">
        <f t="shared" si="148"/>
        <v/>
      </c>
      <c r="AY669" t="str">
        <f t="shared" si="149"/>
        <v/>
      </c>
      <c r="BA669" s="5" t="str">
        <f t="shared" si="150"/>
        <v/>
      </c>
      <c r="BB669" s="5" t="str">
        <f t="shared" si="151"/>
        <v/>
      </c>
      <c r="BC669" s="5" t="str">
        <f t="shared" si="152"/>
        <v/>
      </c>
      <c r="BD669" s="5" t="str">
        <f t="shared" si="153"/>
        <v/>
      </c>
      <c r="BF669" t="s">
        <v>34973</v>
      </c>
      <c r="BG669" t="s">
        <v>34974</v>
      </c>
      <c r="BH669" t="s">
        <v>34975</v>
      </c>
      <c r="BI669" t="s">
        <v>14687</v>
      </c>
      <c r="BK669" t="s">
        <v>34976</v>
      </c>
    </row>
    <row r="670" spans="1:63" x14ac:dyDescent="0.3">
      <c r="A670">
        <v>7.0853400000000004</v>
      </c>
      <c r="B670">
        <v>7.1011899999999999</v>
      </c>
      <c r="C670">
        <v>7.2488799999999998</v>
      </c>
      <c r="D670">
        <v>7.27705</v>
      </c>
      <c r="E670">
        <v>6.5607199999999999</v>
      </c>
      <c r="F670">
        <v>6.5774299999999997</v>
      </c>
      <c r="G670">
        <v>6.7455100000000003</v>
      </c>
      <c r="H670">
        <v>6.6249799999999999</v>
      </c>
      <c r="I670">
        <v>7.0628599999999997</v>
      </c>
      <c r="J670">
        <v>7.0574500000000002</v>
      </c>
      <c r="K670">
        <v>7.14771</v>
      </c>
      <c r="L670">
        <v>7.2182000000000004</v>
      </c>
      <c r="M670" t="s">
        <v>0</v>
      </c>
      <c r="O670" t="s">
        <v>1</v>
      </c>
      <c r="Q670" t="s">
        <v>164</v>
      </c>
      <c r="S670" t="s">
        <v>6749</v>
      </c>
      <c r="T670" t="s">
        <v>16265</v>
      </c>
      <c r="V670" t="s">
        <v>28816</v>
      </c>
      <c r="W670">
        <v>0</v>
      </c>
      <c r="X670" t="s">
        <v>7</v>
      </c>
      <c r="Y670">
        <v>9</v>
      </c>
      <c r="Z670">
        <v>3</v>
      </c>
      <c r="AA670">
        <v>5</v>
      </c>
      <c r="AB670">
        <v>3</v>
      </c>
      <c r="AC670">
        <v>41.7</v>
      </c>
      <c r="AD670">
        <v>1</v>
      </c>
      <c r="AF670" t="s">
        <v>28819</v>
      </c>
      <c r="AG670">
        <v>3.84301</v>
      </c>
      <c r="AH670">
        <v>3.7090099999999998E-4</v>
      </c>
      <c r="AI670">
        <v>0.55095799999999995</v>
      </c>
      <c r="AJ670">
        <f t="shared" si="140"/>
        <v>-0.55095799999999995</v>
      </c>
      <c r="AK670">
        <v>8.5166699999999995</v>
      </c>
      <c r="AL670" t="str">
        <f t="shared" si="141"/>
        <v/>
      </c>
      <c r="AM670" t="str">
        <f t="shared" si="142"/>
        <v/>
      </c>
      <c r="AN670" t="str">
        <f t="shared" si="143"/>
        <v/>
      </c>
      <c r="AO670" t="str">
        <f t="shared" si="144"/>
        <v/>
      </c>
      <c r="AQ670">
        <v>0.39741100000000001</v>
      </c>
      <c r="AR670">
        <v>0.44464599999999999</v>
      </c>
      <c r="AS670">
        <v>5.65598E-2</v>
      </c>
      <c r="AT670">
        <f t="shared" si="145"/>
        <v>-5.65598E-2</v>
      </c>
      <c r="AU670">
        <v>0.90470700000000004</v>
      </c>
      <c r="AV670" t="str">
        <f t="shared" si="146"/>
        <v/>
      </c>
      <c r="AW670" t="str">
        <f t="shared" si="147"/>
        <v/>
      </c>
      <c r="AX670" t="str">
        <f t="shared" si="148"/>
        <v/>
      </c>
      <c r="AY670" t="str">
        <f t="shared" si="149"/>
        <v/>
      </c>
      <c r="BA670" s="5" t="str">
        <f t="shared" si="150"/>
        <v/>
      </c>
      <c r="BB670" s="5" t="str">
        <f t="shared" si="151"/>
        <v/>
      </c>
      <c r="BC670" s="5" t="str">
        <f t="shared" si="152"/>
        <v/>
      </c>
      <c r="BD670" s="5" t="str">
        <f t="shared" si="153"/>
        <v/>
      </c>
      <c r="BF670" t="s">
        <v>28817</v>
      </c>
      <c r="BG670" t="s">
        <v>28818</v>
      </c>
      <c r="BH670" t="s">
        <v>28819</v>
      </c>
      <c r="BK670" t="s">
        <v>28820</v>
      </c>
    </row>
    <row r="671" spans="1:63" x14ac:dyDescent="0.3">
      <c r="A671">
        <v>12.007300000000001</v>
      </c>
      <c r="B671">
        <v>11.956200000000001</v>
      </c>
      <c r="C671">
        <v>11.960900000000001</v>
      </c>
      <c r="D671">
        <v>11.9671</v>
      </c>
      <c r="E671">
        <v>11.4854</v>
      </c>
      <c r="F671">
        <v>11.3726</v>
      </c>
      <c r="G671">
        <v>11.460800000000001</v>
      </c>
      <c r="H671">
        <v>11.369400000000001</v>
      </c>
      <c r="I671">
        <v>10.196099999999999</v>
      </c>
      <c r="J671">
        <v>10.2377</v>
      </c>
      <c r="K671">
        <v>10.3139</v>
      </c>
      <c r="L671">
        <v>10.2547</v>
      </c>
      <c r="M671" t="s">
        <v>0</v>
      </c>
      <c r="O671" t="s">
        <v>1</v>
      </c>
      <c r="P671" t="s">
        <v>1</v>
      </c>
      <c r="Q671" t="s">
        <v>2</v>
      </c>
      <c r="R671" t="s">
        <v>10288</v>
      </c>
      <c r="S671" t="s">
        <v>10289</v>
      </c>
      <c r="T671" t="s">
        <v>7876</v>
      </c>
      <c r="V671" t="s">
        <v>6925</v>
      </c>
      <c r="W671">
        <v>0</v>
      </c>
      <c r="X671" t="s">
        <v>7</v>
      </c>
      <c r="Y671">
        <v>51</v>
      </c>
      <c r="Z671">
        <v>14</v>
      </c>
      <c r="AA671">
        <v>21</v>
      </c>
      <c r="AB671">
        <v>14</v>
      </c>
      <c r="AC671">
        <v>36.1</v>
      </c>
      <c r="AD671">
        <v>1</v>
      </c>
      <c r="AF671" t="s">
        <v>10292</v>
      </c>
      <c r="AG671">
        <v>5.6005500000000001</v>
      </c>
      <c r="AH671" s="1">
        <v>1.46768E-5</v>
      </c>
      <c r="AI671">
        <v>0.55080499999999999</v>
      </c>
      <c r="AJ671">
        <f t="shared" si="140"/>
        <v>-0.55080499999999999</v>
      </c>
      <c r="AK671">
        <v>17.158300000000001</v>
      </c>
      <c r="AL671" t="str">
        <f t="shared" si="141"/>
        <v/>
      </c>
      <c r="AM671" t="str">
        <f t="shared" si="142"/>
        <v/>
      </c>
      <c r="AN671" t="str">
        <f t="shared" si="143"/>
        <v/>
      </c>
      <c r="AO671" t="str">
        <f t="shared" si="144"/>
        <v/>
      </c>
      <c r="AQ671">
        <v>8.9925599999999992</v>
      </c>
      <c r="AR671" s="1">
        <v>1.3726900000000001E-7</v>
      </c>
      <c r="AS671">
        <v>1.72228</v>
      </c>
      <c r="AT671">
        <f t="shared" si="145"/>
        <v>-1.72228</v>
      </c>
      <c r="AU671">
        <v>63.586100000000002</v>
      </c>
      <c r="AV671" t="str">
        <f t="shared" si="146"/>
        <v/>
      </c>
      <c r="AW671" t="str">
        <f t="shared" si="147"/>
        <v/>
      </c>
      <c r="AX671" t="str">
        <f t="shared" si="148"/>
        <v>+</v>
      </c>
      <c r="AY671" t="str">
        <f t="shared" si="149"/>
        <v>+</v>
      </c>
      <c r="BA671" s="5" t="str">
        <f t="shared" si="150"/>
        <v/>
      </c>
      <c r="BB671" s="5" t="str">
        <f t="shared" si="151"/>
        <v/>
      </c>
      <c r="BC671" s="5" t="str">
        <f t="shared" si="152"/>
        <v/>
      </c>
      <c r="BD671" s="5" t="str">
        <f t="shared" si="153"/>
        <v/>
      </c>
      <c r="BF671" t="s">
        <v>10290</v>
      </c>
      <c r="BG671" t="s">
        <v>10291</v>
      </c>
      <c r="BH671" t="s">
        <v>10292</v>
      </c>
      <c r="BK671" t="s">
        <v>10293</v>
      </c>
    </row>
    <row r="672" spans="1:63" x14ac:dyDescent="0.3">
      <c r="A672">
        <v>4.1937699999999998</v>
      </c>
      <c r="B672">
        <v>4.0179200000000002</v>
      </c>
      <c r="C672">
        <v>4.3001199999999997</v>
      </c>
      <c r="D672">
        <v>4.6028799999999999</v>
      </c>
      <c r="E672">
        <v>3.85798</v>
      </c>
      <c r="F672">
        <v>3.1699199999999998</v>
      </c>
      <c r="G672">
        <v>3.7333500000000002</v>
      </c>
      <c r="H672">
        <v>4.15381</v>
      </c>
      <c r="I672">
        <v>4.1292799999999996</v>
      </c>
      <c r="J672">
        <v>5.1127000000000002</v>
      </c>
      <c r="K672">
        <v>5.1818999999999997</v>
      </c>
      <c r="L672">
        <v>5.1977099999999998</v>
      </c>
      <c r="M672" t="s">
        <v>0</v>
      </c>
      <c r="R672" t="s">
        <v>42488</v>
      </c>
      <c r="S672" t="s">
        <v>42489</v>
      </c>
      <c r="T672" t="s">
        <v>6019</v>
      </c>
      <c r="V672" t="s">
        <v>42490</v>
      </c>
      <c r="W672">
        <v>0</v>
      </c>
      <c r="X672" t="s">
        <v>7</v>
      </c>
      <c r="Y672">
        <v>2</v>
      </c>
      <c r="Z672">
        <v>1</v>
      </c>
      <c r="AA672">
        <v>1</v>
      </c>
      <c r="AB672">
        <v>1</v>
      </c>
      <c r="AC672">
        <v>60.3</v>
      </c>
      <c r="AD672">
        <v>1</v>
      </c>
      <c r="AF672" t="s">
        <v>42493</v>
      </c>
      <c r="AG672">
        <v>1.2095100000000001</v>
      </c>
      <c r="AH672">
        <v>8.1363599999999994E-2</v>
      </c>
      <c r="AI672">
        <v>0.54990899999999998</v>
      </c>
      <c r="AJ672">
        <f t="shared" si="140"/>
        <v>-0.54990899999999998</v>
      </c>
      <c r="AK672">
        <v>2.2925300000000002</v>
      </c>
      <c r="AL672" t="str">
        <f t="shared" si="141"/>
        <v/>
      </c>
      <c r="AM672" t="str">
        <f t="shared" si="142"/>
        <v/>
      </c>
      <c r="AN672" t="str">
        <f t="shared" si="143"/>
        <v/>
      </c>
      <c r="AO672" t="str">
        <f t="shared" si="144"/>
        <v/>
      </c>
      <c r="AQ672">
        <v>1.1448</v>
      </c>
      <c r="AR672">
        <v>9.1151599999999999E-2</v>
      </c>
      <c r="AS672">
        <v>-0.626722</v>
      </c>
      <c r="AT672">
        <f t="shared" si="145"/>
        <v>0.626722</v>
      </c>
      <c r="AU672">
        <v>-2.1841699999999999</v>
      </c>
      <c r="AV672" t="str">
        <f t="shared" si="146"/>
        <v/>
      </c>
      <c r="AW672" t="str">
        <f t="shared" si="147"/>
        <v/>
      </c>
      <c r="AX672" t="str">
        <f t="shared" si="148"/>
        <v/>
      </c>
      <c r="AY672" t="str">
        <f t="shared" si="149"/>
        <v/>
      </c>
      <c r="BA672" s="5" t="str">
        <f t="shared" si="150"/>
        <v/>
      </c>
      <c r="BB672" s="5" t="str">
        <f t="shared" si="151"/>
        <v/>
      </c>
      <c r="BC672" s="5" t="str">
        <f t="shared" si="152"/>
        <v/>
      </c>
      <c r="BD672" s="5" t="str">
        <f t="shared" si="153"/>
        <v/>
      </c>
      <c r="BF672" t="s">
        <v>42491</v>
      </c>
      <c r="BG672" t="s">
        <v>42492</v>
      </c>
      <c r="BH672" t="s">
        <v>42493</v>
      </c>
      <c r="BJ672" t="s">
        <v>42494</v>
      </c>
      <c r="BK672" t="s">
        <v>42495</v>
      </c>
    </row>
    <row r="673" spans="1:63" x14ac:dyDescent="0.3">
      <c r="A673">
        <v>8.3119800000000001</v>
      </c>
      <c r="B673">
        <v>8.2602100000000007</v>
      </c>
      <c r="C673">
        <v>8.3482900000000004</v>
      </c>
      <c r="D673">
        <v>8.2927800000000005</v>
      </c>
      <c r="E673">
        <v>7.7859400000000001</v>
      </c>
      <c r="F673">
        <v>7.7428100000000004</v>
      </c>
      <c r="G673">
        <v>7.6567800000000004</v>
      </c>
      <c r="H673">
        <v>7.8328899999999999</v>
      </c>
      <c r="I673">
        <v>8.2446000000000002</v>
      </c>
      <c r="J673">
        <v>8.2273800000000001</v>
      </c>
      <c r="K673">
        <v>8.1754200000000008</v>
      </c>
      <c r="L673">
        <v>8.1878499999999992</v>
      </c>
      <c r="M673" t="s">
        <v>0</v>
      </c>
      <c r="O673" t="s">
        <v>1</v>
      </c>
      <c r="P673" t="s">
        <v>1</v>
      </c>
      <c r="Q673" t="s">
        <v>2</v>
      </c>
      <c r="R673" t="s">
        <v>40058</v>
      </c>
      <c r="S673" t="s">
        <v>40059</v>
      </c>
      <c r="T673" t="s">
        <v>7876</v>
      </c>
      <c r="V673" t="s">
        <v>40060</v>
      </c>
      <c r="W673">
        <v>0</v>
      </c>
      <c r="X673" t="s">
        <v>7</v>
      </c>
      <c r="Y673">
        <v>2</v>
      </c>
      <c r="Z673">
        <v>1</v>
      </c>
      <c r="AA673">
        <v>2</v>
      </c>
      <c r="AB673">
        <v>1</v>
      </c>
      <c r="AC673">
        <v>77.3</v>
      </c>
      <c r="AD673">
        <v>1</v>
      </c>
      <c r="AF673" t="s">
        <v>40063</v>
      </c>
      <c r="AG673">
        <v>4.9236700000000004</v>
      </c>
      <c r="AH673" s="1">
        <v>4.7195099999999998E-5</v>
      </c>
      <c r="AI673">
        <v>0.54870699999999994</v>
      </c>
      <c r="AJ673">
        <f t="shared" si="140"/>
        <v>-0.54870699999999994</v>
      </c>
      <c r="AK673">
        <v>13.152699999999999</v>
      </c>
      <c r="AL673" t="str">
        <f t="shared" si="141"/>
        <v/>
      </c>
      <c r="AM673" t="str">
        <f t="shared" si="142"/>
        <v/>
      </c>
      <c r="AN673" t="str">
        <f t="shared" si="143"/>
        <v/>
      </c>
      <c r="AO673" t="str">
        <f t="shared" si="144"/>
        <v/>
      </c>
      <c r="AQ673">
        <v>2.0705300000000002</v>
      </c>
      <c r="AR673">
        <v>1.2961800000000001E-2</v>
      </c>
      <c r="AS673">
        <v>9.4502199999999995E-2</v>
      </c>
      <c r="AT673">
        <f t="shared" si="145"/>
        <v>-9.4502199999999995E-2</v>
      </c>
      <c r="AU673">
        <v>3.8458399999999999</v>
      </c>
      <c r="AV673" t="str">
        <f t="shared" si="146"/>
        <v/>
      </c>
      <c r="AW673" t="str">
        <f t="shared" si="147"/>
        <v/>
      </c>
      <c r="AX673" t="str">
        <f t="shared" si="148"/>
        <v/>
      </c>
      <c r="AY673" t="str">
        <f t="shared" si="149"/>
        <v/>
      </c>
      <c r="BA673" s="5" t="str">
        <f t="shared" si="150"/>
        <v/>
      </c>
      <c r="BB673" s="5" t="str">
        <f t="shared" si="151"/>
        <v/>
      </c>
      <c r="BC673" s="5" t="str">
        <f t="shared" si="152"/>
        <v/>
      </c>
      <c r="BD673" s="5" t="str">
        <f t="shared" si="153"/>
        <v/>
      </c>
      <c r="BF673" t="s">
        <v>40061</v>
      </c>
      <c r="BG673" t="s">
        <v>40062</v>
      </c>
      <c r="BH673" t="s">
        <v>40063</v>
      </c>
      <c r="BJ673" t="s">
        <v>31501</v>
      </c>
      <c r="BK673" t="s">
        <v>40064</v>
      </c>
    </row>
    <row r="674" spans="1:63" x14ac:dyDescent="0.3">
      <c r="A674">
        <v>9.0824200000000008</v>
      </c>
      <c r="B674">
        <v>9.0598899999999993</v>
      </c>
      <c r="C674">
        <v>9.1505100000000006</v>
      </c>
      <c r="D674">
        <v>9.0834799999999998</v>
      </c>
      <c r="E674">
        <v>8.4161599999999996</v>
      </c>
      <c r="F674">
        <v>8.6663999999999994</v>
      </c>
      <c r="G674">
        <v>8.53294</v>
      </c>
      <c r="H674">
        <v>8.5713699999999999</v>
      </c>
      <c r="I674">
        <v>8.8539300000000001</v>
      </c>
      <c r="J674">
        <v>8.7701700000000002</v>
      </c>
      <c r="K674">
        <v>8.9029799999999994</v>
      </c>
      <c r="L674">
        <v>8.8660399999999999</v>
      </c>
      <c r="M674" t="s">
        <v>0</v>
      </c>
      <c r="O674" t="s">
        <v>1</v>
      </c>
      <c r="P674" t="s">
        <v>1</v>
      </c>
      <c r="Q674" t="s">
        <v>2</v>
      </c>
      <c r="R674" t="s">
        <v>20873</v>
      </c>
      <c r="S674" t="s">
        <v>20874</v>
      </c>
      <c r="T674" t="s">
        <v>7145</v>
      </c>
      <c r="U674" t="s">
        <v>6407</v>
      </c>
      <c r="V674" t="s">
        <v>20875</v>
      </c>
      <c r="W674">
        <v>0</v>
      </c>
      <c r="X674" t="s">
        <v>7</v>
      </c>
      <c r="Y674">
        <v>13</v>
      </c>
      <c r="Z674">
        <v>8</v>
      </c>
      <c r="AA674">
        <v>9</v>
      </c>
      <c r="AB674">
        <v>8</v>
      </c>
      <c r="AC674">
        <v>91.1</v>
      </c>
      <c r="AD674">
        <v>1</v>
      </c>
      <c r="AF674" t="s">
        <v>20878</v>
      </c>
      <c r="AG674">
        <v>4.2093699999999998</v>
      </c>
      <c r="AH674">
        <v>1.8100000000000001E-4</v>
      </c>
      <c r="AI674">
        <v>0.54735199999999995</v>
      </c>
      <c r="AJ674">
        <f t="shared" si="140"/>
        <v>-0.54735199999999995</v>
      </c>
      <c r="AK674">
        <v>9.8882999999999992</v>
      </c>
      <c r="AL674" t="str">
        <f t="shared" si="141"/>
        <v/>
      </c>
      <c r="AM674" t="str">
        <f t="shared" si="142"/>
        <v/>
      </c>
      <c r="AN674" t="str">
        <f t="shared" si="143"/>
        <v/>
      </c>
      <c r="AO674" t="str">
        <f t="shared" si="144"/>
        <v/>
      </c>
      <c r="AQ674">
        <v>3.4348100000000001</v>
      </c>
      <c r="AR674">
        <v>7.9901799999999997E-4</v>
      </c>
      <c r="AS674">
        <v>0.24579200000000001</v>
      </c>
      <c r="AT674">
        <f t="shared" si="145"/>
        <v>-0.24579200000000001</v>
      </c>
      <c r="AU674">
        <v>7.1850899999999998</v>
      </c>
      <c r="AV674" t="str">
        <f t="shared" si="146"/>
        <v/>
      </c>
      <c r="AW674" t="str">
        <f t="shared" si="147"/>
        <v/>
      </c>
      <c r="AX674" t="str">
        <f t="shared" si="148"/>
        <v/>
      </c>
      <c r="AY674" t="str">
        <f t="shared" si="149"/>
        <v/>
      </c>
      <c r="BA674" s="5" t="str">
        <f t="shared" si="150"/>
        <v/>
      </c>
      <c r="BB674" s="5" t="str">
        <f t="shared" si="151"/>
        <v/>
      </c>
      <c r="BC674" s="5" t="str">
        <f t="shared" si="152"/>
        <v/>
      </c>
      <c r="BD674" s="5" t="str">
        <f t="shared" si="153"/>
        <v/>
      </c>
      <c r="BF674" t="s">
        <v>20876</v>
      </c>
      <c r="BG674" t="s">
        <v>20877</v>
      </c>
      <c r="BH674" t="s">
        <v>20878</v>
      </c>
      <c r="BI674" t="s">
        <v>6407</v>
      </c>
      <c r="BK674" t="s">
        <v>20879</v>
      </c>
    </row>
    <row r="675" spans="1:63" x14ac:dyDescent="0.3">
      <c r="A675">
        <v>9.8620199999999993</v>
      </c>
      <c r="B675">
        <v>9.9341299999999997</v>
      </c>
      <c r="C675">
        <v>9.8976900000000008</v>
      </c>
      <c r="D675">
        <v>9.9391400000000001</v>
      </c>
      <c r="E675">
        <v>9.3828399999999998</v>
      </c>
      <c r="F675">
        <v>9.3480600000000003</v>
      </c>
      <c r="G675">
        <v>9.3634799999999991</v>
      </c>
      <c r="H675">
        <v>9.3496100000000002</v>
      </c>
      <c r="I675">
        <v>10.258699999999999</v>
      </c>
      <c r="J675">
        <v>10.255000000000001</v>
      </c>
      <c r="K675">
        <v>10.157500000000001</v>
      </c>
      <c r="L675">
        <v>10.2256</v>
      </c>
      <c r="M675" t="s">
        <v>0</v>
      </c>
      <c r="O675" t="s">
        <v>1</v>
      </c>
      <c r="P675" t="s">
        <v>1</v>
      </c>
      <c r="Q675" t="s">
        <v>2</v>
      </c>
      <c r="R675" t="s">
        <v>12324</v>
      </c>
      <c r="S675" t="s">
        <v>12325</v>
      </c>
      <c r="T675" t="s">
        <v>12326</v>
      </c>
      <c r="V675" t="s">
        <v>481</v>
      </c>
      <c r="W675">
        <v>2</v>
      </c>
      <c r="X675" t="s">
        <v>7</v>
      </c>
      <c r="Y675">
        <v>19</v>
      </c>
      <c r="Z675">
        <v>13</v>
      </c>
      <c r="AA675">
        <v>17</v>
      </c>
      <c r="AB675">
        <v>12</v>
      </c>
      <c r="AC675">
        <v>85.1</v>
      </c>
      <c r="AD675">
        <v>1</v>
      </c>
      <c r="AF675" t="s">
        <v>12329</v>
      </c>
      <c r="AG675">
        <v>6.8429599999999997</v>
      </c>
      <c r="AH675" s="1">
        <v>2.2925500000000002E-6</v>
      </c>
      <c r="AI675">
        <v>0.54724700000000004</v>
      </c>
      <c r="AJ675">
        <f t="shared" si="140"/>
        <v>-0.54724700000000004</v>
      </c>
      <c r="AK675">
        <v>27.7912</v>
      </c>
      <c r="AL675" t="str">
        <f t="shared" si="141"/>
        <v/>
      </c>
      <c r="AM675" t="str">
        <f t="shared" si="142"/>
        <v/>
      </c>
      <c r="AN675" t="str">
        <f t="shared" si="143"/>
        <v/>
      </c>
      <c r="AO675" t="str">
        <f t="shared" si="144"/>
        <v/>
      </c>
      <c r="AQ675">
        <v>4.4047499999999999</v>
      </c>
      <c r="AR675">
        <v>1.20647E-4</v>
      </c>
      <c r="AS675">
        <v>-0.31594299999999997</v>
      </c>
      <c r="AT675">
        <f t="shared" si="145"/>
        <v>0.31594299999999997</v>
      </c>
      <c r="AU675">
        <v>-10.697800000000001</v>
      </c>
      <c r="AV675" t="str">
        <f t="shared" si="146"/>
        <v/>
      </c>
      <c r="AW675" t="str">
        <f t="shared" si="147"/>
        <v/>
      </c>
      <c r="AX675" t="str">
        <f t="shared" si="148"/>
        <v/>
      </c>
      <c r="AY675" t="str">
        <f t="shared" si="149"/>
        <v/>
      </c>
      <c r="BA675" s="5" t="str">
        <f t="shared" si="150"/>
        <v/>
      </c>
      <c r="BB675" s="5" t="str">
        <f t="shared" si="151"/>
        <v/>
      </c>
      <c r="BC675" s="5" t="str">
        <f t="shared" si="152"/>
        <v/>
      </c>
      <c r="BD675" s="5" t="str">
        <f t="shared" si="153"/>
        <v/>
      </c>
      <c r="BF675" t="s">
        <v>12327</v>
      </c>
      <c r="BG675" t="s">
        <v>12328</v>
      </c>
      <c r="BH675" t="s">
        <v>12329</v>
      </c>
      <c r="BJ675" t="s">
        <v>12330</v>
      </c>
      <c r="BK675" t="s">
        <v>12331</v>
      </c>
    </row>
    <row r="676" spans="1:63" x14ac:dyDescent="0.3">
      <c r="A676">
        <v>9.89072</v>
      </c>
      <c r="B676">
        <v>9.8702100000000002</v>
      </c>
      <c r="C676">
        <v>9.8791200000000003</v>
      </c>
      <c r="D676">
        <v>9.8705200000000008</v>
      </c>
      <c r="E676">
        <v>9.2807700000000004</v>
      </c>
      <c r="F676">
        <v>9.3149200000000008</v>
      </c>
      <c r="G676">
        <v>9.3845700000000001</v>
      </c>
      <c r="H676">
        <v>9.3456299999999999</v>
      </c>
      <c r="I676">
        <v>9.3553499999999996</v>
      </c>
      <c r="J676">
        <v>9.3291199999999996</v>
      </c>
      <c r="K676">
        <v>9.3660999999999994</v>
      </c>
      <c r="L676">
        <v>9.3933900000000001</v>
      </c>
      <c r="M676" t="s">
        <v>0</v>
      </c>
      <c r="O676" t="s">
        <v>1</v>
      </c>
      <c r="P676" t="s">
        <v>1</v>
      </c>
      <c r="Q676" t="s">
        <v>2</v>
      </c>
      <c r="R676" t="s">
        <v>12349</v>
      </c>
      <c r="S676" t="s">
        <v>1273</v>
      </c>
      <c r="T676" t="s">
        <v>12350</v>
      </c>
      <c r="U676" t="s">
        <v>3458</v>
      </c>
      <c r="V676" t="s">
        <v>1378</v>
      </c>
      <c r="W676">
        <v>0</v>
      </c>
      <c r="X676" t="s">
        <v>7</v>
      </c>
      <c r="Y676">
        <v>33</v>
      </c>
      <c r="Z676">
        <v>12</v>
      </c>
      <c r="AA676">
        <v>22</v>
      </c>
      <c r="AB676">
        <v>12</v>
      </c>
      <c r="AC676">
        <v>52</v>
      </c>
      <c r="AD676">
        <v>1</v>
      </c>
      <c r="AF676" t="s">
        <v>12353</v>
      </c>
      <c r="AG676">
        <v>6.4786900000000003</v>
      </c>
      <c r="AH676" s="1">
        <v>3.8504200000000001E-6</v>
      </c>
      <c r="AI676">
        <v>0.54617099999999996</v>
      </c>
      <c r="AJ676">
        <f t="shared" si="140"/>
        <v>-0.54617099999999996</v>
      </c>
      <c r="AK676">
        <v>24.138999999999999</v>
      </c>
      <c r="AL676" t="str">
        <f t="shared" si="141"/>
        <v/>
      </c>
      <c r="AM676" t="str">
        <f t="shared" si="142"/>
        <v/>
      </c>
      <c r="AN676" t="str">
        <f t="shared" si="143"/>
        <v/>
      </c>
      <c r="AO676" t="str">
        <f t="shared" si="144"/>
        <v/>
      </c>
      <c r="AQ676">
        <v>7.5505899999999997</v>
      </c>
      <c r="AR676" s="1">
        <v>6.6206300000000002E-7</v>
      </c>
      <c r="AS676">
        <v>0.51665099999999997</v>
      </c>
      <c r="AT676">
        <f t="shared" si="145"/>
        <v>-0.51665099999999997</v>
      </c>
      <c r="AU676">
        <v>36.514299999999999</v>
      </c>
      <c r="AV676" t="str">
        <f t="shared" si="146"/>
        <v/>
      </c>
      <c r="AW676" t="str">
        <f t="shared" si="147"/>
        <v/>
      </c>
      <c r="AX676" t="str">
        <f t="shared" si="148"/>
        <v/>
      </c>
      <c r="AY676" t="str">
        <f t="shared" si="149"/>
        <v/>
      </c>
      <c r="BA676" s="5" t="str">
        <f t="shared" si="150"/>
        <v/>
      </c>
      <c r="BB676" s="5" t="str">
        <f t="shared" si="151"/>
        <v/>
      </c>
      <c r="BC676" s="5" t="str">
        <f t="shared" si="152"/>
        <v/>
      </c>
      <c r="BD676" s="5" t="str">
        <f t="shared" si="153"/>
        <v/>
      </c>
      <c r="BF676" t="s">
        <v>12351</v>
      </c>
      <c r="BG676" t="s">
        <v>12352</v>
      </c>
      <c r="BH676" t="s">
        <v>12353</v>
      </c>
      <c r="BI676" t="s">
        <v>7622</v>
      </c>
      <c r="BJ676" t="s">
        <v>12354</v>
      </c>
      <c r="BK676" t="s">
        <v>12355</v>
      </c>
    </row>
    <row r="677" spans="1:63" x14ac:dyDescent="0.3">
      <c r="A677">
        <v>6.6147099999999996</v>
      </c>
      <c r="B677">
        <v>6.8265500000000001</v>
      </c>
      <c r="C677">
        <v>6.8875299999999999</v>
      </c>
      <c r="D677">
        <v>6.8021900000000004</v>
      </c>
      <c r="E677">
        <v>6.1977099999999998</v>
      </c>
      <c r="F677">
        <v>6.3557899999999998</v>
      </c>
      <c r="G677">
        <v>6.2498199999999997</v>
      </c>
      <c r="H677">
        <v>6.1436400000000004</v>
      </c>
      <c r="I677">
        <v>6.4838199999999997</v>
      </c>
      <c r="J677">
        <v>6.6013999999999999</v>
      </c>
      <c r="K677">
        <v>6.52982</v>
      </c>
      <c r="L677">
        <v>6.8239999999999998</v>
      </c>
      <c r="M677" t="s">
        <v>0</v>
      </c>
      <c r="O677" t="s">
        <v>1</v>
      </c>
      <c r="Q677" t="s">
        <v>164</v>
      </c>
      <c r="R677" t="s">
        <v>35296</v>
      </c>
      <c r="S677" t="s">
        <v>20324</v>
      </c>
      <c r="T677" t="s">
        <v>35297</v>
      </c>
      <c r="V677" t="s">
        <v>35298</v>
      </c>
      <c r="W677">
        <v>0</v>
      </c>
      <c r="X677" t="s">
        <v>7</v>
      </c>
      <c r="Y677">
        <v>3</v>
      </c>
      <c r="Z677">
        <v>2</v>
      </c>
      <c r="AA677">
        <v>2</v>
      </c>
      <c r="AB677">
        <v>2</v>
      </c>
      <c r="AC677">
        <v>128.80000000000001</v>
      </c>
      <c r="AD677">
        <v>1</v>
      </c>
      <c r="AF677" t="s">
        <v>35301</v>
      </c>
      <c r="AG677">
        <v>3.4917699999999998</v>
      </c>
      <c r="AH677">
        <v>7.3639699999999996E-4</v>
      </c>
      <c r="AI677">
        <v>0.54600400000000004</v>
      </c>
      <c r="AJ677">
        <f t="shared" si="140"/>
        <v>-0.54600400000000004</v>
      </c>
      <c r="AK677">
        <v>7.3596599999999999</v>
      </c>
      <c r="AL677" t="str">
        <f t="shared" si="141"/>
        <v/>
      </c>
      <c r="AM677" t="str">
        <f t="shared" si="142"/>
        <v/>
      </c>
      <c r="AN677" t="str">
        <f t="shared" si="143"/>
        <v/>
      </c>
      <c r="AO677" t="str">
        <f t="shared" si="144"/>
        <v/>
      </c>
      <c r="AQ677">
        <v>0.91919099999999998</v>
      </c>
      <c r="AR677">
        <v>0.14738499999999999</v>
      </c>
      <c r="AS677">
        <v>0.172984</v>
      </c>
      <c r="AT677">
        <f t="shared" si="145"/>
        <v>-0.172984</v>
      </c>
      <c r="AU677">
        <v>1.8089500000000001</v>
      </c>
      <c r="AV677" t="str">
        <f t="shared" si="146"/>
        <v/>
      </c>
      <c r="AW677" t="str">
        <f t="shared" si="147"/>
        <v/>
      </c>
      <c r="AX677" t="str">
        <f t="shared" si="148"/>
        <v/>
      </c>
      <c r="AY677" t="str">
        <f t="shared" si="149"/>
        <v/>
      </c>
      <c r="BA677" s="5" t="str">
        <f t="shared" si="150"/>
        <v/>
      </c>
      <c r="BB677" s="5" t="str">
        <f t="shared" si="151"/>
        <v/>
      </c>
      <c r="BC677" s="5" t="str">
        <f t="shared" si="152"/>
        <v/>
      </c>
      <c r="BD677" s="5" t="str">
        <f t="shared" si="153"/>
        <v/>
      </c>
      <c r="BF677" t="s">
        <v>35299</v>
      </c>
      <c r="BG677" t="s">
        <v>35300</v>
      </c>
      <c r="BH677" t="s">
        <v>35301</v>
      </c>
      <c r="BJ677" t="s">
        <v>2106</v>
      </c>
      <c r="BK677" t="s">
        <v>35302</v>
      </c>
    </row>
    <row r="678" spans="1:63" x14ac:dyDescent="0.3">
      <c r="A678">
        <v>10.3866</v>
      </c>
      <c r="B678">
        <v>10.336600000000001</v>
      </c>
      <c r="C678">
        <v>10.346</v>
      </c>
      <c r="D678">
        <v>10.338800000000001</v>
      </c>
      <c r="E678">
        <v>9.7445000000000004</v>
      </c>
      <c r="F678">
        <v>9.8528400000000005</v>
      </c>
      <c r="G678">
        <v>9.8539300000000001</v>
      </c>
      <c r="H678">
        <v>9.7737999999999996</v>
      </c>
      <c r="I678">
        <v>10.0001</v>
      </c>
      <c r="J678">
        <v>10.0175</v>
      </c>
      <c r="K678">
        <v>10.0153</v>
      </c>
      <c r="L678">
        <v>10.002000000000001</v>
      </c>
      <c r="M678" t="s">
        <v>0</v>
      </c>
      <c r="O678" t="s">
        <v>1</v>
      </c>
      <c r="P678" t="s">
        <v>1</v>
      </c>
      <c r="Q678" t="s">
        <v>2</v>
      </c>
      <c r="R678" t="s">
        <v>21184</v>
      </c>
      <c r="S678" t="s">
        <v>21185</v>
      </c>
      <c r="T678" t="s">
        <v>1082</v>
      </c>
      <c r="U678" t="s">
        <v>21186</v>
      </c>
      <c r="V678" t="s">
        <v>21187</v>
      </c>
      <c r="W678">
        <v>0</v>
      </c>
      <c r="X678" t="s">
        <v>7</v>
      </c>
      <c r="Y678">
        <v>8</v>
      </c>
      <c r="Z678">
        <v>9</v>
      </c>
      <c r="AA678">
        <v>9</v>
      </c>
      <c r="AB678">
        <v>9</v>
      </c>
      <c r="AC678">
        <v>140.4</v>
      </c>
      <c r="AD678">
        <v>1</v>
      </c>
      <c r="AF678" t="s">
        <v>21190</v>
      </c>
      <c r="AG678">
        <v>5.7320799999999998</v>
      </c>
      <c r="AH678" s="1">
        <v>1.19644E-5</v>
      </c>
      <c r="AI678">
        <v>0.54574299999999998</v>
      </c>
      <c r="AJ678">
        <f t="shared" si="140"/>
        <v>-0.54574299999999998</v>
      </c>
      <c r="AK678">
        <v>18.062000000000001</v>
      </c>
      <c r="AL678" t="str">
        <f t="shared" si="141"/>
        <v/>
      </c>
      <c r="AM678" t="str">
        <f t="shared" si="142"/>
        <v/>
      </c>
      <c r="AN678" t="str">
        <f t="shared" si="143"/>
        <v/>
      </c>
      <c r="AO678" t="str">
        <f t="shared" si="144"/>
        <v/>
      </c>
      <c r="AQ678">
        <v>6.80626</v>
      </c>
      <c r="AR678" s="1">
        <v>1.8489100000000001E-6</v>
      </c>
      <c r="AS678">
        <v>0.34328700000000001</v>
      </c>
      <c r="AT678">
        <f t="shared" si="145"/>
        <v>-0.34328700000000001</v>
      </c>
      <c r="AU678">
        <v>27.399799999999999</v>
      </c>
      <c r="AV678" t="str">
        <f t="shared" si="146"/>
        <v/>
      </c>
      <c r="AW678" t="str">
        <f t="shared" si="147"/>
        <v/>
      </c>
      <c r="AX678" t="str">
        <f t="shared" si="148"/>
        <v/>
      </c>
      <c r="AY678" t="str">
        <f t="shared" si="149"/>
        <v/>
      </c>
      <c r="BA678" s="5" t="str">
        <f t="shared" si="150"/>
        <v/>
      </c>
      <c r="BB678" s="5" t="str">
        <f t="shared" si="151"/>
        <v/>
      </c>
      <c r="BC678" s="5" t="str">
        <f t="shared" si="152"/>
        <v/>
      </c>
      <c r="BD678" s="5" t="str">
        <f t="shared" si="153"/>
        <v/>
      </c>
      <c r="BF678" t="s">
        <v>21188</v>
      </c>
      <c r="BG678" t="s">
        <v>21189</v>
      </c>
      <c r="BH678" t="s">
        <v>21190</v>
      </c>
      <c r="BI678" t="s">
        <v>21191</v>
      </c>
      <c r="BJ678" t="s">
        <v>21192</v>
      </c>
      <c r="BK678" t="s">
        <v>21193</v>
      </c>
    </row>
    <row r="679" spans="1:63" x14ac:dyDescent="0.3">
      <c r="A679">
        <v>12.3468</v>
      </c>
      <c r="B679">
        <v>12.350199999999999</v>
      </c>
      <c r="C679">
        <v>12.381399999999999</v>
      </c>
      <c r="D679">
        <v>12.3996</v>
      </c>
      <c r="E679">
        <v>11.813499999999999</v>
      </c>
      <c r="F679">
        <v>11.8005</v>
      </c>
      <c r="G679">
        <v>11.8514</v>
      </c>
      <c r="H679">
        <v>11.8362</v>
      </c>
      <c r="I679">
        <v>12.1812</v>
      </c>
      <c r="J679">
        <v>12.244</v>
      </c>
      <c r="K679">
        <v>12.2394</v>
      </c>
      <c r="L679">
        <v>12.2578</v>
      </c>
      <c r="M679" t="s">
        <v>0</v>
      </c>
      <c r="O679" t="s">
        <v>1</v>
      </c>
      <c r="P679" t="s">
        <v>1</v>
      </c>
      <c r="Q679" t="s">
        <v>2</v>
      </c>
      <c r="R679" t="s">
        <v>2322</v>
      </c>
      <c r="S679" t="s">
        <v>2323</v>
      </c>
      <c r="T679" t="s">
        <v>2324</v>
      </c>
      <c r="V679" t="s">
        <v>2248</v>
      </c>
      <c r="W679">
        <v>0</v>
      </c>
      <c r="X679" t="s">
        <v>7</v>
      </c>
      <c r="Y679">
        <v>68</v>
      </c>
      <c r="Z679">
        <v>19</v>
      </c>
      <c r="AA679">
        <v>106</v>
      </c>
      <c r="AB679">
        <v>16</v>
      </c>
      <c r="AC679">
        <v>45.6</v>
      </c>
      <c r="AD679">
        <v>1</v>
      </c>
      <c r="AF679" t="s">
        <v>2327</v>
      </c>
      <c r="AG679">
        <v>7.20024</v>
      </c>
      <c r="AH679" s="1">
        <v>1.4427299999999999E-6</v>
      </c>
      <c r="AI679">
        <v>0.54407799999999995</v>
      </c>
      <c r="AJ679">
        <f t="shared" si="140"/>
        <v>-0.54407799999999995</v>
      </c>
      <c r="AK679">
        <v>31.901199999999999</v>
      </c>
      <c r="AL679" t="str">
        <f t="shared" si="141"/>
        <v/>
      </c>
      <c r="AM679" t="str">
        <f t="shared" si="142"/>
        <v/>
      </c>
      <c r="AN679" t="str">
        <f t="shared" si="143"/>
        <v/>
      </c>
      <c r="AO679" t="str">
        <f t="shared" si="144"/>
        <v/>
      </c>
      <c r="AQ679">
        <v>3.2235399999999998</v>
      </c>
      <c r="AR679">
        <v>1.2151600000000001E-3</v>
      </c>
      <c r="AS679">
        <v>0.138902</v>
      </c>
      <c r="AT679">
        <f t="shared" si="145"/>
        <v>-0.138902</v>
      </c>
      <c r="AU679">
        <v>6.5666900000000004</v>
      </c>
      <c r="AV679" t="str">
        <f t="shared" si="146"/>
        <v/>
      </c>
      <c r="AW679" t="str">
        <f t="shared" si="147"/>
        <v/>
      </c>
      <c r="AX679" t="str">
        <f t="shared" si="148"/>
        <v/>
      </c>
      <c r="AY679" t="str">
        <f t="shared" si="149"/>
        <v/>
      </c>
      <c r="BA679" s="5" t="str">
        <f t="shared" si="150"/>
        <v/>
      </c>
      <c r="BB679" s="5" t="str">
        <f t="shared" si="151"/>
        <v/>
      </c>
      <c r="BC679" s="5" t="str">
        <f t="shared" si="152"/>
        <v/>
      </c>
      <c r="BD679" s="5" t="str">
        <f t="shared" si="153"/>
        <v/>
      </c>
      <c r="BF679" t="s">
        <v>2325</v>
      </c>
      <c r="BG679" t="s">
        <v>2326</v>
      </c>
      <c r="BH679" t="s">
        <v>2327</v>
      </c>
      <c r="BJ679" t="s">
        <v>2328</v>
      </c>
      <c r="BK679" t="s">
        <v>2329</v>
      </c>
    </row>
    <row r="680" spans="1:63" x14ac:dyDescent="0.3">
      <c r="A680">
        <v>7.4119299999999999</v>
      </c>
      <c r="B680">
        <v>7.4396199999999997</v>
      </c>
      <c r="C680">
        <v>7.3619399999999997</v>
      </c>
      <c r="D680">
        <v>7.44543</v>
      </c>
      <c r="E680">
        <v>6.8752899999999997</v>
      </c>
      <c r="F680">
        <v>6.7018300000000002</v>
      </c>
      <c r="G680">
        <v>6.8715999999999999</v>
      </c>
      <c r="H680">
        <v>7.0400200000000002</v>
      </c>
      <c r="I680">
        <v>7.0778800000000004</v>
      </c>
      <c r="J680">
        <v>7.0498500000000002</v>
      </c>
      <c r="K680">
        <v>7.0201500000000001</v>
      </c>
      <c r="L680">
        <v>7.0312200000000002</v>
      </c>
      <c r="M680" t="s">
        <v>0</v>
      </c>
      <c r="O680" t="s">
        <v>1</v>
      </c>
      <c r="P680" t="s">
        <v>1</v>
      </c>
      <c r="Q680" t="s">
        <v>2</v>
      </c>
      <c r="R680" t="s">
        <v>39809</v>
      </c>
      <c r="S680" t="s">
        <v>39810</v>
      </c>
      <c r="T680" t="s">
        <v>39811</v>
      </c>
      <c r="U680" t="s">
        <v>373</v>
      </c>
      <c r="W680">
        <v>0</v>
      </c>
      <c r="X680" t="s">
        <v>7</v>
      </c>
      <c r="Y680">
        <v>3</v>
      </c>
      <c r="Z680">
        <v>1</v>
      </c>
      <c r="AA680">
        <v>1</v>
      </c>
      <c r="AB680">
        <v>1</v>
      </c>
      <c r="AC680">
        <v>52.1</v>
      </c>
      <c r="AD680">
        <v>1</v>
      </c>
      <c r="AF680" t="s">
        <v>39814</v>
      </c>
      <c r="AG680">
        <v>3.5605899999999999</v>
      </c>
      <c r="AH680">
        <v>6.44583E-4</v>
      </c>
      <c r="AI680">
        <v>0.54255100000000001</v>
      </c>
      <c r="AJ680">
        <f t="shared" si="140"/>
        <v>-0.54255100000000001</v>
      </c>
      <c r="AK680">
        <v>7.5752600000000001</v>
      </c>
      <c r="AL680" t="str">
        <f t="shared" si="141"/>
        <v/>
      </c>
      <c r="AM680" t="str">
        <f t="shared" si="142"/>
        <v/>
      </c>
      <c r="AN680" t="str">
        <f t="shared" si="143"/>
        <v/>
      </c>
      <c r="AO680" t="str">
        <f t="shared" si="144"/>
        <v/>
      </c>
      <c r="AQ680">
        <v>5.4514699999999996</v>
      </c>
      <c r="AR680" s="1">
        <v>1.7677600000000002E-5</v>
      </c>
      <c r="AS680">
        <v>0.36995800000000001</v>
      </c>
      <c r="AT680">
        <f t="shared" si="145"/>
        <v>-0.36995800000000001</v>
      </c>
      <c r="AU680">
        <v>16.186699999999998</v>
      </c>
      <c r="AV680" t="str">
        <f t="shared" si="146"/>
        <v/>
      </c>
      <c r="AW680" t="str">
        <f t="shared" si="147"/>
        <v/>
      </c>
      <c r="AX680" t="str">
        <f t="shared" si="148"/>
        <v/>
      </c>
      <c r="AY680" t="str">
        <f t="shared" si="149"/>
        <v/>
      </c>
      <c r="BA680" s="5" t="str">
        <f t="shared" si="150"/>
        <v/>
      </c>
      <c r="BB680" s="5" t="str">
        <f t="shared" si="151"/>
        <v/>
      </c>
      <c r="BC680" s="5" t="str">
        <f t="shared" si="152"/>
        <v/>
      </c>
      <c r="BD680" s="5" t="str">
        <f t="shared" si="153"/>
        <v/>
      </c>
      <c r="BF680" t="s">
        <v>39812</v>
      </c>
      <c r="BG680" t="s">
        <v>39813</v>
      </c>
      <c r="BH680" t="s">
        <v>39814</v>
      </c>
      <c r="BI680" t="s">
        <v>373</v>
      </c>
      <c r="BK680" t="s">
        <v>39815</v>
      </c>
    </row>
    <row r="681" spans="1:63" x14ac:dyDescent="0.3">
      <c r="A681">
        <v>6.0334199999999996</v>
      </c>
      <c r="B681">
        <v>6.1638999999999999</v>
      </c>
      <c r="C681">
        <v>6.1517799999999996</v>
      </c>
      <c r="D681">
        <v>6.2133500000000002</v>
      </c>
      <c r="E681">
        <v>5.8728300000000004</v>
      </c>
      <c r="F681">
        <v>5.5789400000000002</v>
      </c>
      <c r="G681">
        <v>5.4627100000000004</v>
      </c>
      <c r="H681">
        <v>5.48543</v>
      </c>
      <c r="I681">
        <v>6.3183199999999999</v>
      </c>
      <c r="J681">
        <v>6.2854000000000001</v>
      </c>
      <c r="K681">
        <v>6.4708600000000001</v>
      </c>
      <c r="L681">
        <v>6.24031</v>
      </c>
      <c r="M681" t="s">
        <v>0</v>
      </c>
      <c r="O681" t="s">
        <v>1</v>
      </c>
      <c r="P681" t="s">
        <v>1</v>
      </c>
      <c r="Q681" t="s">
        <v>2</v>
      </c>
      <c r="R681" t="s">
        <v>27512</v>
      </c>
      <c r="S681" t="s">
        <v>27513</v>
      </c>
      <c r="T681" t="s">
        <v>4068</v>
      </c>
      <c r="V681" t="s">
        <v>27514</v>
      </c>
      <c r="W681">
        <v>0</v>
      </c>
      <c r="X681" t="s">
        <v>7</v>
      </c>
      <c r="Y681">
        <v>24</v>
      </c>
      <c r="Z681">
        <v>2</v>
      </c>
      <c r="AA681">
        <v>3</v>
      </c>
      <c r="AB681">
        <v>2</v>
      </c>
      <c r="AC681">
        <v>18.600000000000001</v>
      </c>
      <c r="AD681">
        <v>1</v>
      </c>
      <c r="AF681" t="s">
        <v>27517</v>
      </c>
      <c r="AG681">
        <v>2.7425700000000002</v>
      </c>
      <c r="AH681">
        <v>3.32417E-3</v>
      </c>
      <c r="AI681">
        <v>0.54063700000000003</v>
      </c>
      <c r="AJ681">
        <f t="shared" si="140"/>
        <v>-0.54063700000000003</v>
      </c>
      <c r="AK681">
        <v>5.3119800000000001</v>
      </c>
      <c r="AL681" t="str">
        <f t="shared" si="141"/>
        <v/>
      </c>
      <c r="AM681" t="str">
        <f t="shared" si="142"/>
        <v/>
      </c>
      <c r="AN681" t="str">
        <f t="shared" si="143"/>
        <v/>
      </c>
      <c r="AO681" t="str">
        <f t="shared" si="144"/>
        <v/>
      </c>
      <c r="AQ681">
        <v>1.6148400000000001</v>
      </c>
      <c r="AR681">
        <v>3.3646500000000003E-2</v>
      </c>
      <c r="AS681">
        <v>-0.188112</v>
      </c>
      <c r="AT681">
        <f t="shared" si="145"/>
        <v>0.188112</v>
      </c>
      <c r="AU681">
        <v>-2.9914499999999999</v>
      </c>
      <c r="AV681" t="str">
        <f t="shared" si="146"/>
        <v/>
      </c>
      <c r="AW681" t="str">
        <f t="shared" si="147"/>
        <v/>
      </c>
      <c r="AX681" t="str">
        <f t="shared" si="148"/>
        <v/>
      </c>
      <c r="AY681" t="str">
        <f t="shared" si="149"/>
        <v/>
      </c>
      <c r="BA681" s="5" t="str">
        <f t="shared" si="150"/>
        <v/>
      </c>
      <c r="BB681" s="5" t="str">
        <f t="shared" si="151"/>
        <v/>
      </c>
      <c r="BC681" s="5" t="str">
        <f t="shared" si="152"/>
        <v/>
      </c>
      <c r="BD681" s="5" t="str">
        <f t="shared" si="153"/>
        <v/>
      </c>
      <c r="BF681" t="s">
        <v>27515</v>
      </c>
      <c r="BG681" t="s">
        <v>27516</v>
      </c>
      <c r="BH681" t="s">
        <v>27517</v>
      </c>
      <c r="BJ681" t="s">
        <v>1494</v>
      </c>
      <c r="BK681" t="s">
        <v>27518</v>
      </c>
    </row>
    <row r="682" spans="1:63" x14ac:dyDescent="0.3">
      <c r="A682">
        <v>11.3735</v>
      </c>
      <c r="B682">
        <v>11.3911</v>
      </c>
      <c r="C682">
        <v>11.396000000000001</v>
      </c>
      <c r="D682">
        <v>11.4099</v>
      </c>
      <c r="E682">
        <v>10.7996</v>
      </c>
      <c r="F682">
        <v>10.8422</v>
      </c>
      <c r="G682">
        <v>10.902699999999999</v>
      </c>
      <c r="H682">
        <v>10.864599999999999</v>
      </c>
      <c r="I682">
        <v>11.2189</v>
      </c>
      <c r="J682">
        <v>11.1495</v>
      </c>
      <c r="K682">
        <v>11.189399999999999</v>
      </c>
      <c r="L682">
        <v>11.251899999999999</v>
      </c>
      <c r="M682" t="s">
        <v>0</v>
      </c>
      <c r="O682" t="s">
        <v>1</v>
      </c>
      <c r="P682" t="s">
        <v>1</v>
      </c>
      <c r="Q682" t="s">
        <v>2</v>
      </c>
      <c r="R682" t="s">
        <v>6502</v>
      </c>
      <c r="S682" t="s">
        <v>6503</v>
      </c>
      <c r="T682" t="s">
        <v>6504</v>
      </c>
      <c r="U682" t="s">
        <v>3501</v>
      </c>
      <c r="V682" t="s">
        <v>6505</v>
      </c>
      <c r="W682">
        <v>0</v>
      </c>
      <c r="X682" t="s">
        <v>7</v>
      </c>
      <c r="Y682">
        <v>15</v>
      </c>
      <c r="Z682">
        <v>27</v>
      </c>
      <c r="AA682">
        <v>29</v>
      </c>
      <c r="AB682">
        <v>27</v>
      </c>
      <c r="AC682">
        <v>266.8</v>
      </c>
      <c r="AD682">
        <v>1</v>
      </c>
      <c r="AF682" t="s">
        <v>6508</v>
      </c>
      <c r="AG682">
        <v>6.4293500000000003</v>
      </c>
      <c r="AH682" s="1">
        <v>4.1457199999999997E-6</v>
      </c>
      <c r="AI682">
        <v>0.54035900000000003</v>
      </c>
      <c r="AJ682">
        <f t="shared" si="140"/>
        <v>-0.54035900000000003</v>
      </c>
      <c r="AK682">
        <v>23.682099999999998</v>
      </c>
      <c r="AL682" t="str">
        <f t="shared" si="141"/>
        <v/>
      </c>
      <c r="AM682" t="str">
        <f t="shared" si="142"/>
        <v/>
      </c>
      <c r="AN682" t="str">
        <f t="shared" si="143"/>
        <v/>
      </c>
      <c r="AO682" t="str">
        <f t="shared" si="144"/>
        <v/>
      </c>
      <c r="AQ682">
        <v>3.7669999999999999</v>
      </c>
      <c r="AR682">
        <v>4.1802899999999999E-4</v>
      </c>
      <c r="AS682">
        <v>0.190194</v>
      </c>
      <c r="AT682">
        <f t="shared" si="145"/>
        <v>-0.190194</v>
      </c>
      <c r="AU682">
        <v>8.2539700000000007</v>
      </c>
      <c r="AV682" t="str">
        <f t="shared" si="146"/>
        <v/>
      </c>
      <c r="AW682" t="str">
        <f t="shared" si="147"/>
        <v/>
      </c>
      <c r="AX682" t="str">
        <f t="shared" si="148"/>
        <v/>
      </c>
      <c r="AY682" t="str">
        <f t="shared" si="149"/>
        <v/>
      </c>
      <c r="BA682" s="5" t="str">
        <f t="shared" si="150"/>
        <v/>
      </c>
      <c r="BB682" s="5" t="str">
        <f t="shared" si="151"/>
        <v/>
      </c>
      <c r="BC682" s="5" t="str">
        <f t="shared" si="152"/>
        <v/>
      </c>
      <c r="BD682" s="5" t="str">
        <f t="shared" si="153"/>
        <v/>
      </c>
      <c r="BF682" t="s">
        <v>6506</v>
      </c>
      <c r="BG682" t="s">
        <v>6507</v>
      </c>
      <c r="BH682" t="s">
        <v>6508</v>
      </c>
      <c r="BI682" t="s">
        <v>3501</v>
      </c>
      <c r="BJ682" t="s">
        <v>6509</v>
      </c>
      <c r="BK682" t="s">
        <v>6510</v>
      </c>
    </row>
    <row r="683" spans="1:63" x14ac:dyDescent="0.3">
      <c r="A683">
        <v>9.1103500000000004</v>
      </c>
      <c r="B683">
        <v>9.1436399999999995</v>
      </c>
      <c r="C683">
        <v>9.1505100000000006</v>
      </c>
      <c r="D683">
        <v>9.1351999999999993</v>
      </c>
      <c r="E683">
        <v>8.5046199999999992</v>
      </c>
      <c r="F683">
        <v>8.6449400000000001</v>
      </c>
      <c r="G683">
        <v>8.60548</v>
      </c>
      <c r="H683">
        <v>8.6293600000000001</v>
      </c>
      <c r="I683">
        <v>9.6112099999999998</v>
      </c>
      <c r="J683">
        <v>9.7071900000000007</v>
      </c>
      <c r="K683">
        <v>9.6023300000000003</v>
      </c>
      <c r="L683">
        <v>9.7406199999999998</v>
      </c>
      <c r="M683" t="s">
        <v>0</v>
      </c>
      <c r="O683" t="s">
        <v>1</v>
      </c>
      <c r="P683" t="s">
        <v>1</v>
      </c>
      <c r="Q683" t="s">
        <v>2</v>
      </c>
      <c r="R683" t="s">
        <v>22591</v>
      </c>
      <c r="S683" t="s">
        <v>22592</v>
      </c>
      <c r="T683" t="s">
        <v>22593</v>
      </c>
      <c r="U683" t="s">
        <v>19087</v>
      </c>
      <c r="V683" t="s">
        <v>19088</v>
      </c>
      <c r="W683">
        <v>0</v>
      </c>
      <c r="X683" t="s">
        <v>7</v>
      </c>
      <c r="Y683">
        <v>20</v>
      </c>
      <c r="Z683">
        <v>8</v>
      </c>
      <c r="AA683">
        <v>12</v>
      </c>
      <c r="AB683">
        <v>5</v>
      </c>
      <c r="AC683">
        <v>46.2</v>
      </c>
      <c r="AD683">
        <v>1</v>
      </c>
      <c r="AF683" t="s">
        <v>22596</v>
      </c>
      <c r="AG683">
        <v>5.4931700000000001</v>
      </c>
      <c r="AH683" s="1">
        <v>1.7624700000000001E-5</v>
      </c>
      <c r="AI683">
        <v>0.53882600000000003</v>
      </c>
      <c r="AJ683">
        <f t="shared" si="140"/>
        <v>-0.53882600000000003</v>
      </c>
      <c r="AK683">
        <v>16.452999999999999</v>
      </c>
      <c r="AL683" t="str">
        <f t="shared" si="141"/>
        <v/>
      </c>
      <c r="AM683" t="str">
        <f t="shared" si="142"/>
        <v/>
      </c>
      <c r="AN683" t="str">
        <f t="shared" si="143"/>
        <v/>
      </c>
      <c r="AO683" t="str">
        <f t="shared" si="144"/>
        <v/>
      </c>
      <c r="AQ683">
        <v>5.2372500000000004</v>
      </c>
      <c r="AR683" s="1">
        <v>2.5409200000000001E-5</v>
      </c>
      <c r="AS683">
        <v>-0.53041300000000002</v>
      </c>
      <c r="AT683">
        <f t="shared" si="145"/>
        <v>0.53041300000000002</v>
      </c>
      <c r="AU683">
        <v>-14.8826</v>
      </c>
      <c r="AV683" t="str">
        <f t="shared" si="146"/>
        <v/>
      </c>
      <c r="AW683" t="str">
        <f t="shared" si="147"/>
        <v/>
      </c>
      <c r="AX683" t="str">
        <f t="shared" si="148"/>
        <v/>
      </c>
      <c r="AY683" t="str">
        <f t="shared" si="149"/>
        <v/>
      </c>
      <c r="BA683" s="5" t="str">
        <f t="shared" si="150"/>
        <v/>
      </c>
      <c r="BB683" s="5" t="str">
        <f t="shared" si="151"/>
        <v/>
      </c>
      <c r="BC683" s="5" t="str">
        <f t="shared" si="152"/>
        <v/>
      </c>
      <c r="BD683" s="5" t="str">
        <f t="shared" si="153"/>
        <v/>
      </c>
      <c r="BF683" t="s">
        <v>22594</v>
      </c>
      <c r="BG683" t="s">
        <v>22595</v>
      </c>
      <c r="BH683" t="s">
        <v>22596</v>
      </c>
      <c r="BI683" t="s">
        <v>19087</v>
      </c>
      <c r="BJ683" t="s">
        <v>19092</v>
      </c>
      <c r="BK683" t="s">
        <v>22597</v>
      </c>
    </row>
    <row r="684" spans="1:63" x14ac:dyDescent="0.3">
      <c r="A684">
        <v>12.756500000000001</v>
      </c>
      <c r="B684">
        <v>12.7494</v>
      </c>
      <c r="C684">
        <v>12.786099999999999</v>
      </c>
      <c r="D684">
        <v>12.7509</v>
      </c>
      <c r="E684">
        <v>12.217499999999999</v>
      </c>
      <c r="F684">
        <v>12.18</v>
      </c>
      <c r="G684">
        <v>12.263400000000001</v>
      </c>
      <c r="H684">
        <v>12.231</v>
      </c>
      <c r="I684">
        <v>12.5951</v>
      </c>
      <c r="J684">
        <v>12.6114</v>
      </c>
      <c r="K684">
        <v>12.5656</v>
      </c>
      <c r="L684">
        <v>12.587899999999999</v>
      </c>
      <c r="M684" t="s">
        <v>0</v>
      </c>
      <c r="O684" t="s">
        <v>1</v>
      </c>
      <c r="P684" t="s">
        <v>1</v>
      </c>
      <c r="Q684" t="s">
        <v>2</v>
      </c>
      <c r="R684" t="s">
        <v>3688</v>
      </c>
      <c r="S684" t="s">
        <v>3689</v>
      </c>
      <c r="T684" t="s">
        <v>3690</v>
      </c>
      <c r="V684" t="s">
        <v>3691</v>
      </c>
      <c r="W684">
        <v>0</v>
      </c>
      <c r="X684" t="s">
        <v>7</v>
      </c>
      <c r="Y684">
        <v>59</v>
      </c>
      <c r="Z684">
        <v>24</v>
      </c>
      <c r="AA684">
        <v>58</v>
      </c>
      <c r="AB684">
        <v>24</v>
      </c>
      <c r="AC684">
        <v>59.2</v>
      </c>
      <c r="AD684">
        <v>1</v>
      </c>
      <c r="AF684" t="s">
        <v>3694</v>
      </c>
      <c r="AG684">
        <v>6.8524799999999999</v>
      </c>
      <c r="AH684" s="1">
        <v>2.2819699999999999E-6</v>
      </c>
      <c r="AI684">
        <v>0.53771899999999995</v>
      </c>
      <c r="AJ684">
        <f t="shared" si="140"/>
        <v>-0.53771899999999995</v>
      </c>
      <c r="AK684">
        <v>27.893599999999999</v>
      </c>
      <c r="AL684" t="str">
        <f t="shared" si="141"/>
        <v/>
      </c>
      <c r="AM684" t="str">
        <f t="shared" si="142"/>
        <v/>
      </c>
      <c r="AN684" t="str">
        <f t="shared" si="143"/>
        <v/>
      </c>
      <c r="AO684" t="str">
        <f t="shared" si="144"/>
        <v/>
      </c>
      <c r="AQ684">
        <v>4.9572000000000003</v>
      </c>
      <c r="AR684" s="1">
        <v>4.1707900000000001E-5</v>
      </c>
      <c r="AS684">
        <v>0.170714</v>
      </c>
      <c r="AT684">
        <f t="shared" si="145"/>
        <v>-0.170714</v>
      </c>
      <c r="AU684">
        <v>13.328099999999999</v>
      </c>
      <c r="AV684" t="str">
        <f t="shared" si="146"/>
        <v/>
      </c>
      <c r="AW684" t="str">
        <f t="shared" si="147"/>
        <v/>
      </c>
      <c r="AX684" t="str">
        <f t="shared" si="148"/>
        <v/>
      </c>
      <c r="AY684" t="str">
        <f t="shared" si="149"/>
        <v/>
      </c>
      <c r="BA684" s="5" t="str">
        <f t="shared" si="150"/>
        <v/>
      </c>
      <c r="BB684" s="5" t="str">
        <f t="shared" si="151"/>
        <v/>
      </c>
      <c r="BC684" s="5" t="str">
        <f t="shared" si="152"/>
        <v/>
      </c>
      <c r="BD684" s="5" t="str">
        <f t="shared" si="153"/>
        <v/>
      </c>
      <c r="BF684" t="s">
        <v>3692</v>
      </c>
      <c r="BG684" t="s">
        <v>3693</v>
      </c>
      <c r="BH684" t="s">
        <v>3694</v>
      </c>
      <c r="BK684" t="s">
        <v>3695</v>
      </c>
    </row>
    <row r="685" spans="1:63" x14ac:dyDescent="0.3">
      <c r="A685">
        <v>13.054500000000001</v>
      </c>
      <c r="B685">
        <v>13.0016</v>
      </c>
      <c r="C685">
        <v>13.0558</v>
      </c>
      <c r="D685">
        <v>13.024900000000001</v>
      </c>
      <c r="E685">
        <v>12.478300000000001</v>
      </c>
      <c r="F685">
        <v>12.487299999999999</v>
      </c>
      <c r="G685">
        <v>12.5273</v>
      </c>
      <c r="H685">
        <v>12.497999999999999</v>
      </c>
      <c r="I685">
        <v>12.7387</v>
      </c>
      <c r="J685">
        <v>12.7348</v>
      </c>
      <c r="K685">
        <v>12.754099999999999</v>
      </c>
      <c r="L685">
        <v>12.7484</v>
      </c>
      <c r="M685" t="s">
        <v>0</v>
      </c>
      <c r="O685" t="s">
        <v>1</v>
      </c>
      <c r="P685" t="s">
        <v>1</v>
      </c>
      <c r="Q685" t="s">
        <v>2</v>
      </c>
      <c r="R685" t="s">
        <v>2305</v>
      </c>
      <c r="S685" t="s">
        <v>2306</v>
      </c>
      <c r="T685" t="s">
        <v>2307</v>
      </c>
      <c r="U685" t="s">
        <v>470</v>
      </c>
      <c r="V685" t="s">
        <v>2308</v>
      </c>
      <c r="W685">
        <v>13</v>
      </c>
      <c r="X685" t="s">
        <v>7</v>
      </c>
      <c r="Y685">
        <v>52</v>
      </c>
      <c r="Z685">
        <v>21</v>
      </c>
      <c r="AA685">
        <v>112</v>
      </c>
      <c r="AB685">
        <v>7</v>
      </c>
      <c r="AC685">
        <v>38.700000000000003</v>
      </c>
      <c r="AD685">
        <v>1</v>
      </c>
      <c r="AF685" t="s">
        <v>2311</v>
      </c>
      <c r="AG685">
        <v>7.2028299999999996</v>
      </c>
      <c r="AH685" s="1">
        <v>1.4427299999999999E-6</v>
      </c>
      <c r="AI685">
        <v>0.53651300000000002</v>
      </c>
      <c r="AJ685">
        <f t="shared" si="140"/>
        <v>-0.53651300000000002</v>
      </c>
      <c r="AK685">
        <v>31.9331</v>
      </c>
      <c r="AL685" t="str">
        <f t="shared" si="141"/>
        <v/>
      </c>
      <c r="AM685" t="str">
        <f t="shared" si="142"/>
        <v/>
      </c>
      <c r="AN685" t="str">
        <f t="shared" si="143"/>
        <v/>
      </c>
      <c r="AO685" t="str">
        <f t="shared" si="144"/>
        <v/>
      </c>
      <c r="AQ685">
        <v>6.1368</v>
      </c>
      <c r="AR685" s="1">
        <v>5.29053E-6</v>
      </c>
      <c r="AS685">
        <v>0.290211</v>
      </c>
      <c r="AT685">
        <f t="shared" si="145"/>
        <v>-0.290211</v>
      </c>
      <c r="AU685">
        <v>21.142199999999999</v>
      </c>
      <c r="AV685" t="str">
        <f t="shared" si="146"/>
        <v/>
      </c>
      <c r="AW685" t="str">
        <f t="shared" si="147"/>
        <v/>
      </c>
      <c r="AX685" t="str">
        <f t="shared" si="148"/>
        <v/>
      </c>
      <c r="AY685" t="str">
        <f t="shared" si="149"/>
        <v/>
      </c>
      <c r="BA685" s="5" t="str">
        <f t="shared" si="150"/>
        <v/>
      </c>
      <c r="BB685" s="5" t="str">
        <f t="shared" si="151"/>
        <v/>
      </c>
      <c r="BC685" s="5" t="str">
        <f t="shared" si="152"/>
        <v/>
      </c>
      <c r="BD685" s="5" t="str">
        <f t="shared" si="153"/>
        <v/>
      </c>
      <c r="BF685" t="s">
        <v>2309</v>
      </c>
      <c r="BG685" t="s">
        <v>2310</v>
      </c>
      <c r="BH685" t="s">
        <v>2311</v>
      </c>
      <c r="BI685" t="s">
        <v>2312</v>
      </c>
      <c r="BJ685" t="s">
        <v>540</v>
      </c>
      <c r="BK685" t="s">
        <v>2313</v>
      </c>
    </row>
    <row r="686" spans="1:63" x14ac:dyDescent="0.3">
      <c r="A686">
        <v>9.2050599999999996</v>
      </c>
      <c r="B686">
        <v>9.1806599999999996</v>
      </c>
      <c r="C686">
        <v>9.1578499999999998</v>
      </c>
      <c r="D686">
        <v>9.2384000000000004</v>
      </c>
      <c r="E686">
        <v>8.6948799999999995</v>
      </c>
      <c r="F686">
        <v>8.6456599999999995</v>
      </c>
      <c r="G686">
        <v>8.6639099999999996</v>
      </c>
      <c r="H686">
        <v>8.6315399999999993</v>
      </c>
      <c r="I686">
        <v>9.1873500000000003</v>
      </c>
      <c r="J686">
        <v>9.2529000000000003</v>
      </c>
      <c r="K686">
        <v>9.2660800000000005</v>
      </c>
      <c r="L686">
        <v>9.1959900000000001</v>
      </c>
      <c r="M686" t="s">
        <v>0</v>
      </c>
      <c r="O686" t="s">
        <v>1</v>
      </c>
      <c r="Q686" t="s">
        <v>164</v>
      </c>
      <c r="R686" t="s">
        <v>28904</v>
      </c>
      <c r="S686" t="s">
        <v>28905</v>
      </c>
      <c r="T686" t="s">
        <v>7766</v>
      </c>
      <c r="U686" t="s">
        <v>20344</v>
      </c>
      <c r="W686">
        <v>0</v>
      </c>
      <c r="X686" t="s">
        <v>7</v>
      </c>
      <c r="Y686">
        <v>13</v>
      </c>
      <c r="Z686">
        <v>4</v>
      </c>
      <c r="AA686">
        <v>5</v>
      </c>
      <c r="AB686">
        <v>4</v>
      </c>
      <c r="AC686">
        <v>45.9</v>
      </c>
      <c r="AD686">
        <v>1</v>
      </c>
      <c r="AF686" t="s">
        <v>28908</v>
      </c>
      <c r="AG686">
        <v>6.5037900000000004</v>
      </c>
      <c r="AH686" s="1">
        <v>3.7412799999999999E-6</v>
      </c>
      <c r="AI686">
        <v>0.53649400000000003</v>
      </c>
      <c r="AJ686">
        <f t="shared" si="140"/>
        <v>-0.53649400000000003</v>
      </c>
      <c r="AK686">
        <v>24.374700000000001</v>
      </c>
      <c r="AL686" t="str">
        <f t="shared" si="141"/>
        <v/>
      </c>
      <c r="AM686" t="str">
        <f t="shared" si="142"/>
        <v/>
      </c>
      <c r="AN686" t="str">
        <f t="shared" si="143"/>
        <v/>
      </c>
      <c r="AO686" t="str">
        <f t="shared" si="144"/>
        <v/>
      </c>
      <c r="AQ686">
        <v>0.52868099999999996</v>
      </c>
      <c r="AR686">
        <v>0.33724500000000002</v>
      </c>
      <c r="AS686">
        <v>-3.0088400000000001E-2</v>
      </c>
      <c r="AT686">
        <f t="shared" si="145"/>
        <v>3.0088400000000001E-2</v>
      </c>
      <c r="AU686">
        <v>-1.1444799999999999</v>
      </c>
      <c r="AV686" t="str">
        <f t="shared" si="146"/>
        <v/>
      </c>
      <c r="AW686" t="str">
        <f t="shared" si="147"/>
        <v/>
      </c>
      <c r="AX686" t="str">
        <f t="shared" si="148"/>
        <v/>
      </c>
      <c r="AY686" t="str">
        <f t="shared" si="149"/>
        <v/>
      </c>
      <c r="BA686" s="5" t="str">
        <f t="shared" si="150"/>
        <v/>
      </c>
      <c r="BB686" s="5" t="str">
        <f t="shared" si="151"/>
        <v/>
      </c>
      <c r="BC686" s="5" t="str">
        <f t="shared" si="152"/>
        <v/>
      </c>
      <c r="BD686" s="5" t="str">
        <f t="shared" si="153"/>
        <v/>
      </c>
      <c r="BF686" t="s">
        <v>28906</v>
      </c>
      <c r="BG686" t="s">
        <v>28907</v>
      </c>
      <c r="BH686" t="s">
        <v>28908</v>
      </c>
      <c r="BI686" t="s">
        <v>20349</v>
      </c>
      <c r="BJ686" t="s">
        <v>22206</v>
      </c>
      <c r="BK686" t="s">
        <v>28909</v>
      </c>
    </row>
    <row r="687" spans="1:63" x14ac:dyDescent="0.3">
      <c r="A687">
        <v>8.4623000000000008</v>
      </c>
      <c r="B687">
        <v>8.6293600000000001</v>
      </c>
      <c r="C687">
        <v>8.5599500000000006</v>
      </c>
      <c r="D687">
        <v>8.59544</v>
      </c>
      <c r="E687">
        <v>8.0022500000000001</v>
      </c>
      <c r="F687">
        <v>8.0145800000000005</v>
      </c>
      <c r="G687">
        <v>7.8604700000000003</v>
      </c>
      <c r="H687">
        <v>8.2268899999999991</v>
      </c>
      <c r="I687">
        <v>8.9807100000000002</v>
      </c>
      <c r="J687">
        <v>9.1654099999999996</v>
      </c>
      <c r="K687">
        <v>9.1215299999999999</v>
      </c>
      <c r="L687">
        <v>9.2030999999999992</v>
      </c>
      <c r="M687" t="s">
        <v>0</v>
      </c>
      <c r="O687" t="s">
        <v>1</v>
      </c>
      <c r="P687" t="s">
        <v>1</v>
      </c>
      <c r="Q687" t="s">
        <v>2</v>
      </c>
      <c r="R687" t="s">
        <v>17137</v>
      </c>
      <c r="S687" t="s">
        <v>16890</v>
      </c>
      <c r="T687" t="s">
        <v>17138</v>
      </c>
      <c r="U687" t="s">
        <v>17139</v>
      </c>
      <c r="V687" t="s">
        <v>4847</v>
      </c>
      <c r="W687">
        <v>0</v>
      </c>
      <c r="X687" t="s">
        <v>7</v>
      </c>
      <c r="Y687">
        <v>40</v>
      </c>
      <c r="Z687">
        <v>7</v>
      </c>
      <c r="AA687">
        <v>14</v>
      </c>
      <c r="AB687">
        <v>5</v>
      </c>
      <c r="AC687">
        <v>23.5</v>
      </c>
      <c r="AD687">
        <v>1</v>
      </c>
      <c r="AF687" t="s">
        <v>17142</v>
      </c>
      <c r="AG687">
        <v>3.1642299999999999</v>
      </c>
      <c r="AH687">
        <v>1.4169899999999999E-3</v>
      </c>
      <c r="AI687">
        <v>0.53571400000000002</v>
      </c>
      <c r="AJ687">
        <f t="shared" si="140"/>
        <v>-0.53571400000000002</v>
      </c>
      <c r="AK687">
        <v>6.4009600000000004</v>
      </c>
      <c r="AL687" t="str">
        <f t="shared" si="141"/>
        <v/>
      </c>
      <c r="AM687" t="str">
        <f t="shared" si="142"/>
        <v/>
      </c>
      <c r="AN687" t="str">
        <f t="shared" si="143"/>
        <v/>
      </c>
      <c r="AO687" t="str">
        <f t="shared" si="144"/>
        <v/>
      </c>
      <c r="AQ687">
        <v>4.0278299999999998</v>
      </c>
      <c r="AR687">
        <v>2.5117E-4</v>
      </c>
      <c r="AS687">
        <v>-0.55592699999999995</v>
      </c>
      <c r="AT687">
        <f t="shared" si="145"/>
        <v>0.55592699999999995</v>
      </c>
      <c r="AU687">
        <v>-9.1860099999999996</v>
      </c>
      <c r="AV687" t="str">
        <f t="shared" si="146"/>
        <v/>
      </c>
      <c r="AW687" t="str">
        <f t="shared" si="147"/>
        <v/>
      </c>
      <c r="AX687" t="str">
        <f t="shared" si="148"/>
        <v/>
      </c>
      <c r="AY687" t="str">
        <f t="shared" si="149"/>
        <v/>
      </c>
      <c r="BA687" s="5" t="str">
        <f t="shared" si="150"/>
        <v/>
      </c>
      <c r="BB687" s="5" t="str">
        <f t="shared" si="151"/>
        <v/>
      </c>
      <c r="BC687" s="5" t="str">
        <f t="shared" si="152"/>
        <v/>
      </c>
      <c r="BD687" s="5" t="str">
        <f t="shared" si="153"/>
        <v/>
      </c>
      <c r="BF687" t="s">
        <v>17140</v>
      </c>
      <c r="BG687" t="s">
        <v>17141</v>
      </c>
      <c r="BH687" t="s">
        <v>17142</v>
      </c>
      <c r="BI687" t="s">
        <v>17143</v>
      </c>
      <c r="BJ687" t="s">
        <v>17144</v>
      </c>
      <c r="BK687" t="s">
        <v>17145</v>
      </c>
    </row>
    <row r="688" spans="1:63" x14ac:dyDescent="0.3">
      <c r="A688">
        <v>7.7542200000000001</v>
      </c>
      <c r="B688">
        <v>7.7407899999999996</v>
      </c>
      <c r="C688">
        <v>7.6409700000000003</v>
      </c>
      <c r="D688">
        <v>7.6373499999999996</v>
      </c>
      <c r="E688">
        <v>7.1608799999999997</v>
      </c>
      <c r="F688">
        <v>7.2460300000000002</v>
      </c>
      <c r="G688">
        <v>7.16289</v>
      </c>
      <c r="H688">
        <v>7.0606999999999998</v>
      </c>
      <c r="I688">
        <v>7.7252000000000001</v>
      </c>
      <c r="J688">
        <v>7.6710099999999999</v>
      </c>
      <c r="K688">
        <v>7.7582199999999997</v>
      </c>
      <c r="L688">
        <v>7.7135600000000002</v>
      </c>
      <c r="M688" t="s">
        <v>0</v>
      </c>
      <c r="O688" t="s">
        <v>1</v>
      </c>
      <c r="Q688" t="s">
        <v>164</v>
      </c>
      <c r="S688" t="s">
        <v>24381</v>
      </c>
      <c r="T688" t="s">
        <v>24382</v>
      </c>
      <c r="V688" t="s">
        <v>24383</v>
      </c>
      <c r="W688">
        <v>0</v>
      </c>
      <c r="X688" t="s">
        <v>7</v>
      </c>
      <c r="Y688">
        <v>9</v>
      </c>
      <c r="Z688">
        <v>7</v>
      </c>
      <c r="AA688">
        <v>7</v>
      </c>
      <c r="AB688">
        <v>7</v>
      </c>
      <c r="AC688">
        <v>114.9</v>
      </c>
      <c r="AD688">
        <v>1</v>
      </c>
      <c r="AF688" t="s">
        <v>24386</v>
      </c>
      <c r="AG688">
        <v>4.4472100000000001</v>
      </c>
      <c r="AH688">
        <v>1.1654600000000001E-4</v>
      </c>
      <c r="AI688">
        <v>0.53570799999999996</v>
      </c>
      <c r="AJ688">
        <f t="shared" si="140"/>
        <v>-0.53570799999999996</v>
      </c>
      <c r="AK688">
        <v>10.881500000000001</v>
      </c>
      <c r="AL688" t="str">
        <f t="shared" si="141"/>
        <v/>
      </c>
      <c r="AM688" t="str">
        <f t="shared" si="142"/>
        <v/>
      </c>
      <c r="AN688" t="str">
        <f t="shared" si="143"/>
        <v/>
      </c>
      <c r="AO688" t="str">
        <f t="shared" si="144"/>
        <v/>
      </c>
      <c r="AQ688">
        <v>0.26955899999999999</v>
      </c>
      <c r="AR688">
        <v>0.57842099999999996</v>
      </c>
      <c r="AS688">
        <v>-2.3664500000000002E-2</v>
      </c>
      <c r="AT688">
        <f t="shared" si="145"/>
        <v>2.3664500000000002E-2</v>
      </c>
      <c r="AU688">
        <v>-0.65363199999999999</v>
      </c>
      <c r="AV688" t="str">
        <f t="shared" si="146"/>
        <v/>
      </c>
      <c r="AW688" t="str">
        <f t="shared" si="147"/>
        <v/>
      </c>
      <c r="AX688" t="str">
        <f t="shared" si="148"/>
        <v/>
      </c>
      <c r="AY688" t="str">
        <f t="shared" si="149"/>
        <v/>
      </c>
      <c r="BA688" s="5" t="str">
        <f t="shared" si="150"/>
        <v/>
      </c>
      <c r="BB688" s="5" t="str">
        <f t="shared" si="151"/>
        <v/>
      </c>
      <c r="BC688" s="5" t="str">
        <f t="shared" si="152"/>
        <v/>
      </c>
      <c r="BD688" s="5" t="str">
        <f t="shared" si="153"/>
        <v/>
      </c>
      <c r="BF688" t="s">
        <v>24384</v>
      </c>
      <c r="BG688" t="s">
        <v>24385</v>
      </c>
      <c r="BH688" t="s">
        <v>24386</v>
      </c>
      <c r="BK688" t="s">
        <v>24387</v>
      </c>
    </row>
    <row r="689" spans="1:63" x14ac:dyDescent="0.3">
      <c r="A689">
        <v>9.8666599999999995</v>
      </c>
      <c r="B689">
        <v>9.7926300000000008</v>
      </c>
      <c r="C689">
        <v>9.8800399999999993</v>
      </c>
      <c r="D689">
        <v>9.8290900000000008</v>
      </c>
      <c r="E689">
        <v>9.2293000000000003</v>
      </c>
      <c r="F689">
        <v>9.2237600000000004</v>
      </c>
      <c r="G689">
        <v>9.3798100000000009</v>
      </c>
      <c r="H689">
        <v>9.3933900000000001</v>
      </c>
      <c r="I689">
        <v>9.7026900000000005</v>
      </c>
      <c r="J689">
        <v>9.7175100000000008</v>
      </c>
      <c r="K689">
        <v>9.7903500000000001</v>
      </c>
      <c r="L689">
        <v>9.7424800000000005</v>
      </c>
      <c r="M689" t="s">
        <v>0</v>
      </c>
      <c r="O689" t="s">
        <v>1</v>
      </c>
      <c r="P689" t="s">
        <v>1</v>
      </c>
      <c r="Q689" t="s">
        <v>2</v>
      </c>
      <c r="R689" t="s">
        <v>27473</v>
      </c>
      <c r="S689" t="s">
        <v>27474</v>
      </c>
      <c r="T689" t="s">
        <v>27475</v>
      </c>
      <c r="U689" t="s">
        <v>6161</v>
      </c>
      <c r="V689" t="s">
        <v>27476</v>
      </c>
      <c r="W689">
        <v>0</v>
      </c>
      <c r="X689" t="s">
        <v>7</v>
      </c>
      <c r="Y689">
        <v>32</v>
      </c>
      <c r="Z689">
        <v>5</v>
      </c>
      <c r="AA689">
        <v>6</v>
      </c>
      <c r="AB689">
        <v>5</v>
      </c>
      <c r="AC689">
        <v>19.3</v>
      </c>
      <c r="AD689">
        <v>1</v>
      </c>
      <c r="AF689" t="s">
        <v>27479</v>
      </c>
      <c r="AG689">
        <v>4.3916899999999996</v>
      </c>
      <c r="AH689">
        <v>1.2896399999999999E-4</v>
      </c>
      <c r="AI689">
        <v>0.53553899999999999</v>
      </c>
      <c r="AJ689">
        <f t="shared" si="140"/>
        <v>-0.53553899999999999</v>
      </c>
      <c r="AK689">
        <v>10.6418</v>
      </c>
      <c r="AL689" t="str">
        <f t="shared" si="141"/>
        <v/>
      </c>
      <c r="AM689" t="str">
        <f t="shared" si="142"/>
        <v/>
      </c>
      <c r="AN689" t="str">
        <f t="shared" si="143"/>
        <v/>
      </c>
      <c r="AO689" t="str">
        <f t="shared" si="144"/>
        <v/>
      </c>
      <c r="AQ689">
        <v>2.0340500000000001</v>
      </c>
      <c r="AR689">
        <v>1.39662E-2</v>
      </c>
      <c r="AS689">
        <v>0.103849</v>
      </c>
      <c r="AT689">
        <f t="shared" si="145"/>
        <v>-0.103849</v>
      </c>
      <c r="AU689">
        <v>3.77393</v>
      </c>
      <c r="AV689" t="str">
        <f t="shared" si="146"/>
        <v/>
      </c>
      <c r="AW689" t="str">
        <f t="shared" si="147"/>
        <v/>
      </c>
      <c r="AX689" t="str">
        <f t="shared" si="148"/>
        <v/>
      </c>
      <c r="AY689" t="str">
        <f t="shared" si="149"/>
        <v/>
      </c>
      <c r="BA689" s="5" t="str">
        <f t="shared" si="150"/>
        <v/>
      </c>
      <c r="BB689" s="5" t="str">
        <f t="shared" si="151"/>
        <v/>
      </c>
      <c r="BC689" s="5" t="str">
        <f t="shared" si="152"/>
        <v/>
      </c>
      <c r="BD689" s="5" t="str">
        <f t="shared" si="153"/>
        <v/>
      </c>
      <c r="BF689" t="s">
        <v>27477</v>
      </c>
      <c r="BG689" t="s">
        <v>27478</v>
      </c>
      <c r="BH689" t="s">
        <v>27479</v>
      </c>
      <c r="BI689" t="s">
        <v>6166</v>
      </c>
      <c r="BJ689" t="s">
        <v>27480</v>
      </c>
      <c r="BK689" t="s">
        <v>27481</v>
      </c>
    </row>
    <row r="690" spans="1:63" x14ac:dyDescent="0.3">
      <c r="A690">
        <v>4.9954799999999997</v>
      </c>
      <c r="B690">
        <v>4.9020700000000001</v>
      </c>
      <c r="C690">
        <v>5.1416000000000004</v>
      </c>
      <c r="D690">
        <v>5.3645699999999996</v>
      </c>
      <c r="E690">
        <v>4.3505000000000003</v>
      </c>
      <c r="F690">
        <v>4.5728900000000001</v>
      </c>
      <c r="G690">
        <v>4.6837</v>
      </c>
      <c r="H690">
        <v>4.6553500000000003</v>
      </c>
      <c r="I690">
        <v>5.2554999999999996</v>
      </c>
      <c r="J690">
        <v>5.5879700000000003</v>
      </c>
      <c r="K690">
        <v>5.2249699999999999</v>
      </c>
      <c r="L690">
        <v>5.5266900000000003</v>
      </c>
      <c r="M690" t="s">
        <v>0</v>
      </c>
      <c r="O690" t="s">
        <v>1</v>
      </c>
      <c r="Q690" t="s">
        <v>164</v>
      </c>
      <c r="R690" t="s">
        <v>36870</v>
      </c>
      <c r="S690" t="s">
        <v>36871</v>
      </c>
      <c r="T690" t="s">
        <v>5195</v>
      </c>
      <c r="U690" t="s">
        <v>10234</v>
      </c>
      <c r="V690" t="s">
        <v>27485</v>
      </c>
      <c r="W690">
        <v>0</v>
      </c>
      <c r="X690" t="s">
        <v>7</v>
      </c>
      <c r="Y690">
        <v>4</v>
      </c>
      <c r="Z690">
        <v>2</v>
      </c>
      <c r="AA690">
        <v>2</v>
      </c>
      <c r="AB690">
        <v>2</v>
      </c>
      <c r="AC690">
        <v>74.599999999999994</v>
      </c>
      <c r="AD690">
        <v>1</v>
      </c>
      <c r="AF690" t="s">
        <v>36874</v>
      </c>
      <c r="AG690">
        <v>2.2704800000000001</v>
      </c>
      <c r="AH690">
        <v>8.7538700000000004E-3</v>
      </c>
      <c r="AI690">
        <v>0.53532299999999999</v>
      </c>
      <c r="AJ690">
        <f t="shared" si="140"/>
        <v>-0.53532299999999999</v>
      </c>
      <c r="AK690">
        <v>4.2526599999999997</v>
      </c>
      <c r="AL690" t="str">
        <f t="shared" si="141"/>
        <v/>
      </c>
      <c r="AM690" t="str">
        <f t="shared" si="142"/>
        <v/>
      </c>
      <c r="AN690" t="str">
        <f t="shared" si="143"/>
        <v/>
      </c>
      <c r="AO690" t="str">
        <f t="shared" si="144"/>
        <v/>
      </c>
      <c r="AQ690">
        <v>1.1402399999999999</v>
      </c>
      <c r="AR690">
        <v>9.1989799999999997E-2</v>
      </c>
      <c r="AS690">
        <v>-0.29785</v>
      </c>
      <c r="AT690">
        <f t="shared" si="145"/>
        <v>0.29785</v>
      </c>
      <c r="AU690">
        <v>-2.1765599999999998</v>
      </c>
      <c r="AV690" t="str">
        <f t="shared" si="146"/>
        <v/>
      </c>
      <c r="AW690" t="str">
        <f t="shared" si="147"/>
        <v/>
      </c>
      <c r="AX690" t="str">
        <f t="shared" si="148"/>
        <v/>
      </c>
      <c r="AY690" t="str">
        <f t="shared" si="149"/>
        <v/>
      </c>
      <c r="BA690" s="5" t="str">
        <f t="shared" si="150"/>
        <v/>
      </c>
      <c r="BB690" s="5" t="str">
        <f t="shared" si="151"/>
        <v/>
      </c>
      <c r="BC690" s="5" t="str">
        <f t="shared" si="152"/>
        <v/>
      </c>
      <c r="BD690" s="5" t="str">
        <f t="shared" si="153"/>
        <v/>
      </c>
      <c r="BF690" t="s">
        <v>36872</v>
      </c>
      <c r="BG690" t="s">
        <v>36873</v>
      </c>
      <c r="BH690" t="s">
        <v>36874</v>
      </c>
      <c r="BI690" t="s">
        <v>10234</v>
      </c>
      <c r="BJ690" t="s">
        <v>36875</v>
      </c>
      <c r="BK690" t="s">
        <v>36876</v>
      </c>
    </row>
    <row r="691" spans="1:63" x14ac:dyDescent="0.3">
      <c r="A691">
        <v>12.2172</v>
      </c>
      <c r="B691">
        <v>12.2988</v>
      </c>
      <c r="C691">
        <v>12.2377</v>
      </c>
      <c r="D691">
        <v>12.194100000000001</v>
      </c>
      <c r="E691">
        <v>11.707100000000001</v>
      </c>
      <c r="F691">
        <v>11.65</v>
      </c>
      <c r="G691">
        <v>11.699199999999999</v>
      </c>
      <c r="H691">
        <v>11.753299999999999</v>
      </c>
      <c r="I691">
        <v>12.2882</v>
      </c>
      <c r="J691">
        <v>12.28</v>
      </c>
      <c r="K691">
        <v>12.283300000000001</v>
      </c>
      <c r="L691">
        <v>12.253</v>
      </c>
      <c r="M691" t="s">
        <v>0</v>
      </c>
      <c r="O691" t="s">
        <v>1</v>
      </c>
      <c r="Q691" t="s">
        <v>164</v>
      </c>
      <c r="R691" t="s">
        <v>7200</v>
      </c>
      <c r="S691" t="s">
        <v>7201</v>
      </c>
      <c r="T691" t="s">
        <v>7202</v>
      </c>
      <c r="U691" t="s">
        <v>7203</v>
      </c>
      <c r="V691" t="s">
        <v>7204</v>
      </c>
      <c r="W691">
        <v>0</v>
      </c>
      <c r="X691" t="s">
        <v>7</v>
      </c>
      <c r="Y691">
        <v>28</v>
      </c>
      <c r="Z691">
        <v>20</v>
      </c>
      <c r="AA691">
        <v>40</v>
      </c>
      <c r="AB691">
        <v>20</v>
      </c>
      <c r="AC691">
        <v>85.8</v>
      </c>
      <c r="AD691">
        <v>1</v>
      </c>
      <c r="AF691" t="s">
        <v>7207</v>
      </c>
      <c r="AG691">
        <v>5.6267699999999996</v>
      </c>
      <c r="AH691" s="1">
        <v>1.41678E-5</v>
      </c>
      <c r="AI691">
        <v>0.53454400000000002</v>
      </c>
      <c r="AJ691">
        <f t="shared" si="140"/>
        <v>-0.53454400000000002</v>
      </c>
      <c r="AK691">
        <v>17.334900000000001</v>
      </c>
      <c r="AL691" t="str">
        <f t="shared" si="141"/>
        <v/>
      </c>
      <c r="AM691" t="str">
        <f t="shared" si="142"/>
        <v/>
      </c>
      <c r="AN691" t="str">
        <f t="shared" si="143"/>
        <v/>
      </c>
      <c r="AO691" t="str">
        <f t="shared" si="144"/>
        <v/>
      </c>
      <c r="AQ691">
        <v>0.82187900000000003</v>
      </c>
      <c r="AR691">
        <v>0.181615</v>
      </c>
      <c r="AS691">
        <v>-3.9187899999999998E-2</v>
      </c>
      <c r="AT691">
        <f t="shared" si="145"/>
        <v>3.9187899999999998E-2</v>
      </c>
      <c r="AU691">
        <v>-1.6467799999999999</v>
      </c>
      <c r="AV691" t="str">
        <f t="shared" si="146"/>
        <v/>
      </c>
      <c r="AW691" t="str">
        <f t="shared" si="147"/>
        <v/>
      </c>
      <c r="AX691" t="str">
        <f t="shared" si="148"/>
        <v/>
      </c>
      <c r="AY691" t="str">
        <f t="shared" si="149"/>
        <v/>
      </c>
      <c r="BA691" s="5" t="str">
        <f t="shared" si="150"/>
        <v/>
      </c>
      <c r="BB691" s="5" t="str">
        <f t="shared" si="151"/>
        <v/>
      </c>
      <c r="BC691" s="5" t="str">
        <f t="shared" si="152"/>
        <v/>
      </c>
      <c r="BD691" s="5" t="str">
        <f t="shared" si="153"/>
        <v/>
      </c>
      <c r="BF691" t="s">
        <v>7205</v>
      </c>
      <c r="BG691" t="s">
        <v>7206</v>
      </c>
      <c r="BH691" t="s">
        <v>7207</v>
      </c>
      <c r="BI691" t="s">
        <v>7203</v>
      </c>
      <c r="BJ691" t="s">
        <v>7208</v>
      </c>
      <c r="BK691" t="s">
        <v>7209</v>
      </c>
    </row>
    <row r="692" spans="1:63" x14ac:dyDescent="0.3">
      <c r="A692">
        <v>11.2669</v>
      </c>
      <c r="B692">
        <v>11.2</v>
      </c>
      <c r="C692">
        <v>11.265499999999999</v>
      </c>
      <c r="D692">
        <v>11.265599999999999</v>
      </c>
      <c r="E692">
        <v>10.738300000000001</v>
      </c>
      <c r="F692">
        <v>10.750500000000001</v>
      </c>
      <c r="G692">
        <v>10.718999999999999</v>
      </c>
      <c r="H692">
        <v>10.6532</v>
      </c>
      <c r="I692">
        <v>10.7996</v>
      </c>
      <c r="J692">
        <v>10.7363</v>
      </c>
      <c r="K692">
        <v>10.809900000000001</v>
      </c>
      <c r="L692">
        <v>10.8178</v>
      </c>
      <c r="M692" t="s">
        <v>0</v>
      </c>
      <c r="O692" t="s">
        <v>1</v>
      </c>
      <c r="P692" t="s">
        <v>1</v>
      </c>
      <c r="Q692" t="s">
        <v>2</v>
      </c>
      <c r="R692" t="s">
        <v>388</v>
      </c>
      <c r="S692" t="s">
        <v>389</v>
      </c>
      <c r="T692" t="s">
        <v>1347</v>
      </c>
      <c r="U692" t="s">
        <v>291</v>
      </c>
      <c r="V692" t="s">
        <v>292</v>
      </c>
      <c r="W692">
        <v>0</v>
      </c>
      <c r="X692" t="s">
        <v>7</v>
      </c>
      <c r="Y692">
        <v>71</v>
      </c>
      <c r="Z692">
        <v>22</v>
      </c>
      <c r="AA692">
        <v>113</v>
      </c>
      <c r="AB692">
        <v>10</v>
      </c>
      <c r="AC692">
        <v>49.8</v>
      </c>
      <c r="AD692">
        <v>1</v>
      </c>
      <c r="AF692" t="s">
        <v>1350</v>
      </c>
      <c r="AG692">
        <v>5.9433600000000002</v>
      </c>
      <c r="AH692" s="1">
        <v>8.6695599999999997E-6</v>
      </c>
      <c r="AI692">
        <v>0.53423699999999996</v>
      </c>
      <c r="AJ692">
        <f t="shared" si="140"/>
        <v>-0.53423699999999996</v>
      </c>
      <c r="AK692">
        <v>19.6111</v>
      </c>
      <c r="AL692" t="str">
        <f t="shared" si="141"/>
        <v/>
      </c>
      <c r="AM692" t="str">
        <f t="shared" si="142"/>
        <v/>
      </c>
      <c r="AN692" t="str">
        <f t="shared" si="143"/>
        <v/>
      </c>
      <c r="AO692" t="str">
        <f t="shared" si="144"/>
        <v/>
      </c>
      <c r="AQ692">
        <v>5.7885200000000001</v>
      </c>
      <c r="AR692" s="1">
        <v>9.7520499999999992E-6</v>
      </c>
      <c r="AS692">
        <v>0.45859100000000003</v>
      </c>
      <c r="AT692">
        <f t="shared" si="145"/>
        <v>-0.45859100000000003</v>
      </c>
      <c r="AU692">
        <v>18.463799999999999</v>
      </c>
      <c r="AV692" t="str">
        <f t="shared" si="146"/>
        <v/>
      </c>
      <c r="AW692" t="str">
        <f t="shared" si="147"/>
        <v/>
      </c>
      <c r="AX692" t="str">
        <f t="shared" si="148"/>
        <v/>
      </c>
      <c r="AY692" t="str">
        <f t="shared" si="149"/>
        <v/>
      </c>
      <c r="BA692" s="5" t="str">
        <f t="shared" si="150"/>
        <v/>
      </c>
      <c r="BB692" s="5" t="str">
        <f t="shared" si="151"/>
        <v/>
      </c>
      <c r="BC692" s="5" t="str">
        <f t="shared" si="152"/>
        <v/>
      </c>
      <c r="BD692" s="5" t="str">
        <f t="shared" si="153"/>
        <v/>
      </c>
      <c r="BF692" t="s">
        <v>1348</v>
      </c>
      <c r="BG692" t="s">
        <v>1349</v>
      </c>
      <c r="BH692" t="s">
        <v>1350</v>
      </c>
      <c r="BI692" t="s">
        <v>296</v>
      </c>
      <c r="BJ692" t="s">
        <v>1351</v>
      </c>
      <c r="BK692" t="s">
        <v>1352</v>
      </c>
    </row>
    <row r="693" spans="1:63" x14ac:dyDescent="0.3">
      <c r="A693">
        <v>4.1292799999999996</v>
      </c>
      <c r="B693">
        <v>4.4195399999999996</v>
      </c>
      <c r="C693">
        <v>4.2094500000000004</v>
      </c>
      <c r="D693">
        <v>4.3715599999999997</v>
      </c>
      <c r="E693">
        <v>3.5235599999999998</v>
      </c>
      <c r="F693">
        <v>3.9726900000000001</v>
      </c>
      <c r="G693">
        <v>3.7761</v>
      </c>
      <c r="H693">
        <v>3.7224699999999999</v>
      </c>
      <c r="I693">
        <v>4</v>
      </c>
      <c r="J693">
        <v>3.6088100000000001</v>
      </c>
      <c r="K693">
        <v>3.62059</v>
      </c>
      <c r="L693">
        <v>4.15381</v>
      </c>
      <c r="M693" t="s">
        <v>0</v>
      </c>
      <c r="O693" t="s">
        <v>1</v>
      </c>
      <c r="P693" t="s">
        <v>1</v>
      </c>
      <c r="Q693" t="s">
        <v>2</v>
      </c>
      <c r="R693" t="s">
        <v>36629</v>
      </c>
      <c r="S693" t="s">
        <v>36630</v>
      </c>
      <c r="T693" t="s">
        <v>36631</v>
      </c>
      <c r="V693" t="s">
        <v>31647</v>
      </c>
      <c r="W693">
        <v>0</v>
      </c>
      <c r="X693" t="s">
        <v>7</v>
      </c>
      <c r="Y693">
        <v>6</v>
      </c>
      <c r="Z693">
        <v>3</v>
      </c>
      <c r="AA693">
        <v>4</v>
      </c>
      <c r="AB693">
        <v>1</v>
      </c>
      <c r="AC693">
        <v>55.4</v>
      </c>
      <c r="AD693">
        <v>1</v>
      </c>
      <c r="AF693" t="s">
        <v>36634</v>
      </c>
      <c r="AG693">
        <v>2.4573900000000002</v>
      </c>
      <c r="AH693">
        <v>5.9545700000000002E-3</v>
      </c>
      <c r="AI693">
        <v>0.53375300000000003</v>
      </c>
      <c r="AJ693">
        <f t="shared" si="140"/>
        <v>-0.53375300000000003</v>
      </c>
      <c r="AK693">
        <v>4.6542300000000001</v>
      </c>
      <c r="AL693" t="str">
        <f t="shared" si="141"/>
        <v/>
      </c>
      <c r="AM693" t="str">
        <f t="shared" si="142"/>
        <v/>
      </c>
      <c r="AN693" t="str">
        <f t="shared" si="143"/>
        <v/>
      </c>
      <c r="AO693" t="str">
        <f t="shared" si="144"/>
        <v/>
      </c>
      <c r="AQ693">
        <v>1.53674</v>
      </c>
      <c r="AR693">
        <v>3.9732099999999999E-2</v>
      </c>
      <c r="AS693">
        <v>0.43665799999999999</v>
      </c>
      <c r="AT693">
        <f t="shared" si="145"/>
        <v>-0.43665799999999999</v>
      </c>
      <c r="AU693">
        <v>2.85324</v>
      </c>
      <c r="AV693" t="str">
        <f t="shared" si="146"/>
        <v/>
      </c>
      <c r="AW693" t="str">
        <f t="shared" si="147"/>
        <v/>
      </c>
      <c r="AX693" t="str">
        <f t="shared" si="148"/>
        <v/>
      </c>
      <c r="AY693" t="str">
        <f t="shared" si="149"/>
        <v/>
      </c>
      <c r="BA693" s="5" t="str">
        <f t="shared" si="150"/>
        <v/>
      </c>
      <c r="BB693" s="5" t="str">
        <f t="shared" si="151"/>
        <v/>
      </c>
      <c r="BC693" s="5" t="str">
        <f t="shared" si="152"/>
        <v/>
      </c>
      <c r="BD693" s="5" t="str">
        <f t="shared" si="153"/>
        <v/>
      </c>
      <c r="BF693" t="s">
        <v>36632</v>
      </c>
      <c r="BG693" t="s">
        <v>36633</v>
      </c>
      <c r="BH693" t="s">
        <v>36634</v>
      </c>
      <c r="BK693" t="s">
        <v>36635</v>
      </c>
    </row>
    <row r="694" spans="1:63" x14ac:dyDescent="0.3">
      <c r="A694">
        <v>11.4297</v>
      </c>
      <c r="B694">
        <v>11.4054</v>
      </c>
      <c r="C694">
        <v>11.4604</v>
      </c>
      <c r="D694">
        <v>11.463699999999999</v>
      </c>
      <c r="E694">
        <v>10.873100000000001</v>
      </c>
      <c r="F694">
        <v>10.850199999999999</v>
      </c>
      <c r="G694">
        <v>10.900600000000001</v>
      </c>
      <c r="H694">
        <v>11.003</v>
      </c>
      <c r="I694">
        <v>11.531700000000001</v>
      </c>
      <c r="J694">
        <v>11.5288</v>
      </c>
      <c r="K694">
        <v>11.4978</v>
      </c>
      <c r="L694">
        <v>11.5259</v>
      </c>
      <c r="M694" t="s">
        <v>0</v>
      </c>
      <c r="O694" t="s">
        <v>1</v>
      </c>
      <c r="P694" t="s">
        <v>1</v>
      </c>
      <c r="Q694" t="s">
        <v>2</v>
      </c>
      <c r="R694" t="s">
        <v>8387</v>
      </c>
      <c r="S694" t="s">
        <v>8388</v>
      </c>
      <c r="T694" t="s">
        <v>8389</v>
      </c>
      <c r="V694" t="s">
        <v>8390</v>
      </c>
      <c r="W694">
        <v>0</v>
      </c>
      <c r="X694" t="s">
        <v>7</v>
      </c>
      <c r="Y694">
        <v>13</v>
      </c>
      <c r="Z694">
        <v>23</v>
      </c>
      <c r="AA694">
        <v>30</v>
      </c>
      <c r="AB694">
        <v>23</v>
      </c>
      <c r="AC694">
        <v>200.4</v>
      </c>
      <c r="AD694">
        <v>1</v>
      </c>
      <c r="AF694" t="s">
        <v>8393</v>
      </c>
      <c r="AG694">
        <v>5.1954700000000003</v>
      </c>
      <c r="AH694" s="1">
        <v>2.9195799999999999E-5</v>
      </c>
      <c r="AI694">
        <v>0.53307899999999997</v>
      </c>
      <c r="AJ694">
        <f t="shared" si="140"/>
        <v>-0.53307899999999997</v>
      </c>
      <c r="AK694">
        <v>14.6402</v>
      </c>
      <c r="AL694" t="str">
        <f t="shared" si="141"/>
        <v/>
      </c>
      <c r="AM694" t="str">
        <f t="shared" si="142"/>
        <v/>
      </c>
      <c r="AN694" t="str">
        <f t="shared" si="143"/>
        <v/>
      </c>
      <c r="AO694" t="str">
        <f t="shared" si="144"/>
        <v/>
      </c>
      <c r="AQ694">
        <v>2.6616599999999999</v>
      </c>
      <c r="AR694">
        <v>3.8239200000000002E-3</v>
      </c>
      <c r="AS694">
        <v>-8.1256599999999998E-2</v>
      </c>
      <c r="AT694">
        <f t="shared" si="145"/>
        <v>8.1256599999999998E-2</v>
      </c>
      <c r="AU694">
        <v>-5.1194499999999996</v>
      </c>
      <c r="AV694" t="str">
        <f t="shared" si="146"/>
        <v/>
      </c>
      <c r="AW694" t="str">
        <f t="shared" si="147"/>
        <v/>
      </c>
      <c r="AX694" t="str">
        <f t="shared" si="148"/>
        <v/>
      </c>
      <c r="AY694" t="str">
        <f t="shared" si="149"/>
        <v/>
      </c>
      <c r="BA694" s="5" t="str">
        <f t="shared" si="150"/>
        <v/>
      </c>
      <c r="BB694" s="5" t="str">
        <f t="shared" si="151"/>
        <v/>
      </c>
      <c r="BC694" s="5" t="str">
        <f t="shared" si="152"/>
        <v/>
      </c>
      <c r="BD694" s="5" t="str">
        <f t="shared" si="153"/>
        <v/>
      </c>
      <c r="BF694" t="s">
        <v>8391</v>
      </c>
      <c r="BG694" t="s">
        <v>8392</v>
      </c>
      <c r="BH694" t="s">
        <v>8393</v>
      </c>
      <c r="BJ694" t="s">
        <v>2510</v>
      </c>
      <c r="BK694" t="s">
        <v>8394</v>
      </c>
    </row>
    <row r="695" spans="1:63" x14ac:dyDescent="0.3">
      <c r="A695">
        <v>11.7057</v>
      </c>
      <c r="B695">
        <v>11.710800000000001</v>
      </c>
      <c r="C695">
        <v>11.7163</v>
      </c>
      <c r="D695">
        <v>11.709099999999999</v>
      </c>
      <c r="E695">
        <v>11.162599999999999</v>
      </c>
      <c r="F695">
        <v>11.156599999999999</v>
      </c>
      <c r="G695">
        <v>11.201000000000001</v>
      </c>
      <c r="H695">
        <v>11.19</v>
      </c>
      <c r="I695">
        <v>12.035399999999999</v>
      </c>
      <c r="J695">
        <v>12.0741</v>
      </c>
      <c r="K695">
        <v>12.028</v>
      </c>
      <c r="L695">
        <v>12.0618</v>
      </c>
      <c r="M695" t="s">
        <v>0</v>
      </c>
      <c r="O695" t="s">
        <v>1</v>
      </c>
      <c r="P695" t="s">
        <v>1</v>
      </c>
      <c r="Q695" t="s">
        <v>2</v>
      </c>
      <c r="R695" t="s">
        <v>4532</v>
      </c>
      <c r="S695" t="s">
        <v>4533</v>
      </c>
      <c r="T695" t="s">
        <v>4534</v>
      </c>
      <c r="V695" t="s">
        <v>4535</v>
      </c>
      <c r="W695">
        <v>0</v>
      </c>
      <c r="X695" t="s">
        <v>7</v>
      </c>
      <c r="Y695">
        <v>25</v>
      </c>
      <c r="Z695">
        <v>30</v>
      </c>
      <c r="AA695">
        <v>43</v>
      </c>
      <c r="AB695">
        <v>30</v>
      </c>
      <c r="AC695">
        <v>144.69999999999999</v>
      </c>
      <c r="AD695">
        <v>1</v>
      </c>
      <c r="AF695" t="s">
        <v>4538</v>
      </c>
      <c r="AG695">
        <v>8.3079199999999993</v>
      </c>
      <c r="AH695" s="1">
        <v>4.3390599999999999E-7</v>
      </c>
      <c r="AI695">
        <v>0.53292300000000004</v>
      </c>
      <c r="AJ695">
        <f t="shared" si="140"/>
        <v>-0.53292300000000004</v>
      </c>
      <c r="AK695">
        <v>48.872</v>
      </c>
      <c r="AL695" t="str">
        <f t="shared" si="141"/>
        <v/>
      </c>
      <c r="AM695" t="str">
        <f t="shared" si="142"/>
        <v/>
      </c>
      <c r="AN695" t="str">
        <f t="shared" si="143"/>
        <v/>
      </c>
      <c r="AO695" t="str">
        <f t="shared" si="144"/>
        <v/>
      </c>
      <c r="AQ695">
        <v>7.09152</v>
      </c>
      <c r="AR695" s="1">
        <v>1.1958000000000001E-6</v>
      </c>
      <c r="AS695">
        <v>-0.33935500000000002</v>
      </c>
      <c r="AT695">
        <f t="shared" si="145"/>
        <v>0.33935500000000002</v>
      </c>
      <c r="AU695">
        <v>-30.590699999999998</v>
      </c>
      <c r="AV695" t="str">
        <f t="shared" si="146"/>
        <v/>
      </c>
      <c r="AW695" t="str">
        <f t="shared" si="147"/>
        <v/>
      </c>
      <c r="AX695" t="str">
        <f t="shared" si="148"/>
        <v/>
      </c>
      <c r="AY695" t="str">
        <f t="shared" si="149"/>
        <v/>
      </c>
      <c r="BA695" s="5" t="str">
        <f t="shared" si="150"/>
        <v/>
      </c>
      <c r="BB695" s="5" t="str">
        <f t="shared" si="151"/>
        <v/>
      </c>
      <c r="BC695" s="5" t="str">
        <f t="shared" si="152"/>
        <v/>
      </c>
      <c r="BD695" s="5" t="str">
        <f t="shared" si="153"/>
        <v/>
      </c>
      <c r="BF695" t="s">
        <v>4536</v>
      </c>
      <c r="BG695" t="s">
        <v>4537</v>
      </c>
      <c r="BH695" t="s">
        <v>4538</v>
      </c>
      <c r="BK695" t="s">
        <v>4539</v>
      </c>
    </row>
    <row r="696" spans="1:63" x14ac:dyDescent="0.3">
      <c r="A696">
        <v>13.7178</v>
      </c>
      <c r="B696">
        <v>13.7347</v>
      </c>
      <c r="C696">
        <v>13.6869</v>
      </c>
      <c r="D696">
        <v>13.6738</v>
      </c>
      <c r="E696">
        <v>13.1579</v>
      </c>
      <c r="F696">
        <v>13.1166</v>
      </c>
      <c r="G696">
        <v>13.211</v>
      </c>
      <c r="H696">
        <v>13.1967</v>
      </c>
      <c r="I696">
        <v>13.8469</v>
      </c>
      <c r="J696">
        <v>13.8072</v>
      </c>
      <c r="K696">
        <v>13.802300000000001</v>
      </c>
      <c r="L696">
        <v>13.8149</v>
      </c>
      <c r="M696" t="s">
        <v>0</v>
      </c>
      <c r="O696" t="s">
        <v>1</v>
      </c>
      <c r="P696" t="s">
        <v>1</v>
      </c>
      <c r="Q696" t="s">
        <v>2</v>
      </c>
      <c r="R696" t="s">
        <v>1541</v>
      </c>
      <c r="S696" t="s">
        <v>1542</v>
      </c>
      <c r="T696" t="s">
        <v>1543</v>
      </c>
      <c r="V696" t="s">
        <v>1544</v>
      </c>
      <c r="W696">
        <v>0</v>
      </c>
      <c r="X696" t="s">
        <v>7</v>
      </c>
      <c r="Y696">
        <v>66</v>
      </c>
      <c r="Z696">
        <v>43</v>
      </c>
      <c r="AA696">
        <v>110</v>
      </c>
      <c r="AB696">
        <v>43</v>
      </c>
      <c r="AC696">
        <v>75.8</v>
      </c>
      <c r="AD696">
        <v>1</v>
      </c>
      <c r="AF696" t="s">
        <v>1547</v>
      </c>
      <c r="AG696">
        <v>6.1188900000000004</v>
      </c>
      <c r="AH696" s="1">
        <v>6.5822999999999996E-6</v>
      </c>
      <c r="AI696">
        <v>0.53274600000000005</v>
      </c>
      <c r="AJ696">
        <f t="shared" si="140"/>
        <v>-0.53274600000000005</v>
      </c>
      <c r="AK696">
        <v>20.995699999999999</v>
      </c>
      <c r="AL696" t="str">
        <f t="shared" si="141"/>
        <v/>
      </c>
      <c r="AM696" t="str">
        <f t="shared" si="142"/>
        <v/>
      </c>
      <c r="AN696" t="str">
        <f t="shared" si="143"/>
        <v/>
      </c>
      <c r="AO696" t="str">
        <f t="shared" si="144"/>
        <v/>
      </c>
      <c r="AQ696">
        <v>3.2555200000000002</v>
      </c>
      <c r="AR696">
        <v>1.1441800000000001E-3</v>
      </c>
      <c r="AS696">
        <v>-0.11452900000000001</v>
      </c>
      <c r="AT696">
        <f t="shared" si="145"/>
        <v>0.11452900000000001</v>
      </c>
      <c r="AU696">
        <v>-6.65747</v>
      </c>
      <c r="AV696" t="str">
        <f t="shared" si="146"/>
        <v/>
      </c>
      <c r="AW696" t="str">
        <f t="shared" si="147"/>
        <v/>
      </c>
      <c r="AX696" t="str">
        <f t="shared" si="148"/>
        <v/>
      </c>
      <c r="AY696" t="str">
        <f t="shared" si="149"/>
        <v/>
      </c>
      <c r="BA696" s="5" t="str">
        <f t="shared" si="150"/>
        <v/>
      </c>
      <c r="BB696" s="5" t="str">
        <f t="shared" si="151"/>
        <v/>
      </c>
      <c r="BC696" s="5" t="str">
        <f t="shared" si="152"/>
        <v/>
      </c>
      <c r="BD696" s="5" t="str">
        <f t="shared" si="153"/>
        <v/>
      </c>
      <c r="BF696" t="s">
        <v>1545</v>
      </c>
      <c r="BG696" t="s">
        <v>1546</v>
      </c>
      <c r="BH696" t="s">
        <v>1547</v>
      </c>
      <c r="BJ696" t="s">
        <v>1548</v>
      </c>
      <c r="BK696" t="s">
        <v>1549</v>
      </c>
    </row>
    <row r="697" spans="1:63" x14ac:dyDescent="0.3">
      <c r="A697">
        <v>7.1064299999999996</v>
      </c>
      <c r="B697">
        <v>7.1558299999999999</v>
      </c>
      <c r="C697">
        <v>7.0703899999999997</v>
      </c>
      <c r="D697">
        <v>7.0800200000000002</v>
      </c>
      <c r="E697">
        <v>6.7073600000000004</v>
      </c>
      <c r="F697">
        <v>6.59246</v>
      </c>
      <c r="G697">
        <v>6.3974599999999997</v>
      </c>
      <c r="H697">
        <v>6.5864599999999998</v>
      </c>
      <c r="I697">
        <v>6.8567400000000003</v>
      </c>
      <c r="J697">
        <v>6.8163400000000003</v>
      </c>
      <c r="K697">
        <v>6.8163400000000003</v>
      </c>
      <c r="L697">
        <v>7.0768199999999997</v>
      </c>
      <c r="M697" t="s">
        <v>0</v>
      </c>
      <c r="O697" t="s">
        <v>1</v>
      </c>
      <c r="P697" t="s">
        <v>1</v>
      </c>
      <c r="Q697" t="s">
        <v>2</v>
      </c>
      <c r="S697" t="s">
        <v>38694</v>
      </c>
      <c r="V697" t="s">
        <v>38695</v>
      </c>
      <c r="W697">
        <v>0</v>
      </c>
      <c r="X697" t="s">
        <v>7</v>
      </c>
      <c r="Y697">
        <v>10</v>
      </c>
      <c r="Z697">
        <v>2</v>
      </c>
      <c r="AA697">
        <v>2</v>
      </c>
      <c r="AB697">
        <v>2</v>
      </c>
      <c r="AC697">
        <v>20.100000000000001</v>
      </c>
      <c r="AD697">
        <v>1</v>
      </c>
      <c r="AF697" t="s">
        <v>38698</v>
      </c>
      <c r="AG697">
        <v>3.6759599999999999</v>
      </c>
      <c r="AH697">
        <v>5.1485300000000001E-4</v>
      </c>
      <c r="AI697">
        <v>0.53223200000000004</v>
      </c>
      <c r="AJ697">
        <f t="shared" si="140"/>
        <v>-0.53223200000000004</v>
      </c>
      <c r="AK697">
        <v>7.9485200000000003</v>
      </c>
      <c r="AL697" t="str">
        <f t="shared" si="141"/>
        <v/>
      </c>
      <c r="AM697" t="str">
        <f t="shared" si="142"/>
        <v/>
      </c>
      <c r="AN697" t="str">
        <f t="shared" si="143"/>
        <v/>
      </c>
      <c r="AO697" t="str">
        <f t="shared" si="144"/>
        <v/>
      </c>
      <c r="AQ697">
        <v>1.75139</v>
      </c>
      <c r="AR697">
        <v>2.52672E-2</v>
      </c>
      <c r="AS697">
        <v>0.21160699999999999</v>
      </c>
      <c r="AT697">
        <f t="shared" si="145"/>
        <v>-0.21160699999999999</v>
      </c>
      <c r="AU697">
        <v>3.2382499999999999</v>
      </c>
      <c r="AV697" t="str">
        <f t="shared" si="146"/>
        <v/>
      </c>
      <c r="AW697" t="str">
        <f t="shared" si="147"/>
        <v/>
      </c>
      <c r="AX697" t="str">
        <f t="shared" si="148"/>
        <v/>
      </c>
      <c r="AY697" t="str">
        <f t="shared" si="149"/>
        <v/>
      </c>
      <c r="BA697" s="5" t="str">
        <f t="shared" si="150"/>
        <v/>
      </c>
      <c r="BB697" s="5" t="str">
        <f t="shared" si="151"/>
        <v/>
      </c>
      <c r="BC697" s="5" t="str">
        <f t="shared" si="152"/>
        <v/>
      </c>
      <c r="BD697" s="5" t="str">
        <f t="shared" si="153"/>
        <v/>
      </c>
      <c r="BF697" t="s">
        <v>38696</v>
      </c>
      <c r="BG697" t="s">
        <v>38697</v>
      </c>
      <c r="BH697" t="s">
        <v>38698</v>
      </c>
      <c r="BK697" t="s">
        <v>38699</v>
      </c>
    </row>
    <row r="698" spans="1:63" x14ac:dyDescent="0.3">
      <c r="A698">
        <v>10.494300000000001</v>
      </c>
      <c r="B698">
        <v>10.515000000000001</v>
      </c>
      <c r="C698">
        <v>10.462</v>
      </c>
      <c r="D698">
        <v>10.4444</v>
      </c>
      <c r="E698">
        <v>9.9515799999999999</v>
      </c>
      <c r="F698">
        <v>9.8951200000000004</v>
      </c>
      <c r="G698">
        <v>10.0114</v>
      </c>
      <c r="H698">
        <v>9.9301499999999994</v>
      </c>
      <c r="I698">
        <v>9.8381000000000007</v>
      </c>
      <c r="J698">
        <v>9.9438300000000002</v>
      </c>
      <c r="K698">
        <v>9.9047900000000002</v>
      </c>
      <c r="L698">
        <v>9.9239200000000007</v>
      </c>
      <c r="M698" t="s">
        <v>0</v>
      </c>
      <c r="O698" t="s">
        <v>1</v>
      </c>
      <c r="P698" t="s">
        <v>1</v>
      </c>
      <c r="Q698" t="s">
        <v>2</v>
      </c>
      <c r="R698" t="s">
        <v>22337</v>
      </c>
      <c r="S698" t="s">
        <v>22338</v>
      </c>
      <c r="T698" t="s">
        <v>22339</v>
      </c>
      <c r="U698" t="s">
        <v>10675</v>
      </c>
      <c r="V698" t="s">
        <v>22340</v>
      </c>
      <c r="W698">
        <v>0</v>
      </c>
      <c r="X698" t="s">
        <v>7</v>
      </c>
      <c r="Y698">
        <v>17</v>
      </c>
      <c r="Z698">
        <v>9</v>
      </c>
      <c r="AA698">
        <v>14</v>
      </c>
      <c r="AB698">
        <v>9</v>
      </c>
      <c r="AC698">
        <v>60.1</v>
      </c>
      <c r="AD698">
        <v>1</v>
      </c>
      <c r="AF698" t="s">
        <v>22343</v>
      </c>
      <c r="AG698">
        <v>5.7631699999999997</v>
      </c>
      <c r="AH698" s="1">
        <v>1.13138E-5</v>
      </c>
      <c r="AI698">
        <v>0.53186</v>
      </c>
      <c r="AJ698">
        <f t="shared" si="140"/>
        <v>-0.53186</v>
      </c>
      <c r="AK698">
        <v>18.282299999999999</v>
      </c>
      <c r="AL698" t="str">
        <f t="shared" si="141"/>
        <v/>
      </c>
      <c r="AM698" t="str">
        <f t="shared" si="142"/>
        <v/>
      </c>
      <c r="AN698" t="str">
        <f t="shared" si="143"/>
        <v/>
      </c>
      <c r="AO698" t="str">
        <f t="shared" si="144"/>
        <v/>
      </c>
      <c r="AQ698">
        <v>6.07735</v>
      </c>
      <c r="AR698" s="1">
        <v>5.857E-6</v>
      </c>
      <c r="AS698">
        <v>0.57625300000000002</v>
      </c>
      <c r="AT698">
        <f t="shared" si="145"/>
        <v>-0.57625300000000002</v>
      </c>
      <c r="AU698">
        <v>20.659600000000001</v>
      </c>
      <c r="AV698" t="str">
        <f t="shared" si="146"/>
        <v/>
      </c>
      <c r="AW698" t="str">
        <f t="shared" si="147"/>
        <v/>
      </c>
      <c r="AX698" t="str">
        <f t="shared" si="148"/>
        <v/>
      </c>
      <c r="AY698" t="str">
        <f t="shared" si="149"/>
        <v/>
      </c>
      <c r="BA698" s="5" t="str">
        <f t="shared" si="150"/>
        <v/>
      </c>
      <c r="BB698" s="5" t="str">
        <f t="shared" si="151"/>
        <v/>
      </c>
      <c r="BC698" s="5" t="str">
        <f t="shared" si="152"/>
        <v/>
      </c>
      <c r="BD698" s="5" t="str">
        <f t="shared" si="153"/>
        <v/>
      </c>
      <c r="BF698" t="s">
        <v>22341</v>
      </c>
      <c r="BG698" t="s">
        <v>22342</v>
      </c>
      <c r="BH698" t="s">
        <v>22343</v>
      </c>
      <c r="BI698" t="s">
        <v>10679</v>
      </c>
      <c r="BJ698" t="s">
        <v>22344</v>
      </c>
      <c r="BK698" t="s">
        <v>22345</v>
      </c>
    </row>
    <row r="699" spans="1:63" x14ac:dyDescent="0.3">
      <c r="A699">
        <v>10.2461</v>
      </c>
      <c r="B699">
        <v>10.2798</v>
      </c>
      <c r="C699">
        <v>10.289199999999999</v>
      </c>
      <c r="D699">
        <v>10.304</v>
      </c>
      <c r="E699">
        <v>9.7032100000000003</v>
      </c>
      <c r="F699">
        <v>9.7243399999999998</v>
      </c>
      <c r="G699">
        <v>9.8201800000000006</v>
      </c>
      <c r="H699">
        <v>9.7449999999999992</v>
      </c>
      <c r="I699">
        <v>10.1716</v>
      </c>
      <c r="J699">
        <v>10.2325</v>
      </c>
      <c r="K699">
        <v>10.3033</v>
      </c>
      <c r="L699">
        <v>10.3515</v>
      </c>
      <c r="M699" t="s">
        <v>0</v>
      </c>
      <c r="O699" t="s">
        <v>1</v>
      </c>
      <c r="Q699" t="s">
        <v>164</v>
      </c>
      <c r="R699" t="s">
        <v>18965</v>
      </c>
      <c r="S699" t="s">
        <v>18966</v>
      </c>
      <c r="T699" t="s">
        <v>18967</v>
      </c>
      <c r="U699" t="s">
        <v>18968</v>
      </c>
      <c r="V699" t="s">
        <v>18969</v>
      </c>
      <c r="W699">
        <v>0</v>
      </c>
      <c r="X699" t="s">
        <v>7</v>
      </c>
      <c r="Y699">
        <v>20</v>
      </c>
      <c r="Z699">
        <v>9</v>
      </c>
      <c r="AA699">
        <v>11</v>
      </c>
      <c r="AB699">
        <v>7</v>
      </c>
      <c r="AC699">
        <v>59.1</v>
      </c>
      <c r="AD699">
        <v>1</v>
      </c>
      <c r="AF699" t="s">
        <v>18972</v>
      </c>
      <c r="AG699">
        <v>5.8353799999999998</v>
      </c>
      <c r="AH699" s="1">
        <v>1.0352399999999999E-5</v>
      </c>
      <c r="AI699">
        <v>0.53161899999999995</v>
      </c>
      <c r="AJ699">
        <f t="shared" si="140"/>
        <v>-0.53161899999999995</v>
      </c>
      <c r="AK699">
        <v>18.803899999999999</v>
      </c>
      <c r="AL699" t="str">
        <f t="shared" si="141"/>
        <v/>
      </c>
      <c r="AM699" t="str">
        <f t="shared" si="142"/>
        <v/>
      </c>
      <c r="AN699" t="str">
        <f t="shared" si="143"/>
        <v/>
      </c>
      <c r="AO699" t="str">
        <f t="shared" si="144"/>
        <v/>
      </c>
      <c r="AQ699">
        <v>0.13782</v>
      </c>
      <c r="AR699">
        <v>0.75789499999999999</v>
      </c>
      <c r="AS699">
        <v>1.5075399999999999E-2</v>
      </c>
      <c r="AT699">
        <f t="shared" si="145"/>
        <v>-1.5075399999999999E-2</v>
      </c>
      <c r="AU699">
        <v>0.36436499999999999</v>
      </c>
      <c r="AV699" t="str">
        <f t="shared" si="146"/>
        <v/>
      </c>
      <c r="AW699" t="str">
        <f t="shared" si="147"/>
        <v/>
      </c>
      <c r="AX699" t="str">
        <f t="shared" si="148"/>
        <v/>
      </c>
      <c r="AY699" t="str">
        <f t="shared" si="149"/>
        <v/>
      </c>
      <c r="BA699" s="5" t="str">
        <f t="shared" si="150"/>
        <v/>
      </c>
      <c r="BB699" s="5" t="str">
        <f t="shared" si="151"/>
        <v/>
      </c>
      <c r="BC699" s="5" t="str">
        <f t="shared" si="152"/>
        <v/>
      </c>
      <c r="BD699" s="5" t="str">
        <f t="shared" si="153"/>
        <v/>
      </c>
      <c r="BF699" t="s">
        <v>18970</v>
      </c>
      <c r="BG699" t="s">
        <v>18971</v>
      </c>
      <c r="BH699" t="s">
        <v>18972</v>
      </c>
      <c r="BI699" t="s">
        <v>18973</v>
      </c>
      <c r="BJ699" t="s">
        <v>18974</v>
      </c>
      <c r="BK699" t="s">
        <v>18975</v>
      </c>
    </row>
    <row r="700" spans="1:63" x14ac:dyDescent="0.3">
      <c r="A700">
        <v>3.9542000000000002</v>
      </c>
      <c r="B700">
        <v>4.0443899999999999</v>
      </c>
      <c r="C700">
        <v>4.0874600000000001</v>
      </c>
      <c r="D700">
        <v>4.3854300000000004</v>
      </c>
      <c r="E700">
        <v>3.4594299999999998</v>
      </c>
      <c r="F700">
        <v>3.3645700000000001</v>
      </c>
      <c r="G700">
        <v>3.59694</v>
      </c>
      <c r="H700">
        <v>3.9260000000000002</v>
      </c>
      <c r="I700">
        <v>4.0959199999999996</v>
      </c>
      <c r="J700">
        <v>3.9448599999999998</v>
      </c>
      <c r="K700">
        <v>4.1043399999999997</v>
      </c>
      <c r="L700">
        <v>4.1937699999999998</v>
      </c>
      <c r="M700" t="s">
        <v>0</v>
      </c>
      <c r="O700" t="s">
        <v>1</v>
      </c>
      <c r="Q700" t="s">
        <v>164</v>
      </c>
      <c r="R700" t="s">
        <v>42520</v>
      </c>
      <c r="S700" t="s">
        <v>42521</v>
      </c>
      <c r="T700" t="s">
        <v>42522</v>
      </c>
      <c r="U700" t="s">
        <v>7137</v>
      </c>
      <c r="V700" t="s">
        <v>14036</v>
      </c>
      <c r="W700">
        <v>0</v>
      </c>
      <c r="X700" t="s">
        <v>7</v>
      </c>
      <c r="Y700">
        <v>1</v>
      </c>
      <c r="Z700">
        <v>1</v>
      </c>
      <c r="AA700">
        <v>1</v>
      </c>
      <c r="AB700">
        <v>1</v>
      </c>
      <c r="AC700">
        <v>95.5</v>
      </c>
      <c r="AD700">
        <v>1</v>
      </c>
      <c r="AF700" t="s">
        <v>42525</v>
      </c>
      <c r="AG700">
        <v>1.8620300000000001</v>
      </c>
      <c r="AH700">
        <v>2.06111E-2</v>
      </c>
      <c r="AI700">
        <v>0.53113600000000005</v>
      </c>
      <c r="AJ700">
        <f t="shared" si="140"/>
        <v>-0.53113600000000005</v>
      </c>
      <c r="AK700">
        <v>3.4436399999999998</v>
      </c>
      <c r="AL700" t="str">
        <f t="shared" si="141"/>
        <v/>
      </c>
      <c r="AM700" t="str">
        <f t="shared" si="142"/>
        <v/>
      </c>
      <c r="AN700" t="str">
        <f t="shared" si="143"/>
        <v/>
      </c>
      <c r="AO700" t="str">
        <f t="shared" si="144"/>
        <v/>
      </c>
      <c r="AQ700">
        <v>0.11543</v>
      </c>
      <c r="AR700">
        <v>0.79318500000000003</v>
      </c>
      <c r="AS700">
        <v>3.3148200000000003E-2</v>
      </c>
      <c r="AT700">
        <f t="shared" si="145"/>
        <v>-3.3148200000000003E-2</v>
      </c>
      <c r="AU700">
        <v>0.310614</v>
      </c>
      <c r="AV700" t="str">
        <f t="shared" si="146"/>
        <v/>
      </c>
      <c r="AW700" t="str">
        <f t="shared" si="147"/>
        <v/>
      </c>
      <c r="AX700" t="str">
        <f t="shared" si="148"/>
        <v/>
      </c>
      <c r="AY700" t="str">
        <f t="shared" si="149"/>
        <v/>
      </c>
      <c r="BA700" s="5" t="str">
        <f t="shared" si="150"/>
        <v/>
      </c>
      <c r="BB700" s="5" t="str">
        <f t="shared" si="151"/>
        <v/>
      </c>
      <c r="BC700" s="5" t="str">
        <f t="shared" si="152"/>
        <v/>
      </c>
      <c r="BD700" s="5" t="str">
        <f t="shared" si="153"/>
        <v/>
      </c>
      <c r="BF700" t="s">
        <v>42523</v>
      </c>
      <c r="BG700" t="s">
        <v>42524</v>
      </c>
      <c r="BH700" t="s">
        <v>42525</v>
      </c>
      <c r="BI700" t="s">
        <v>7137</v>
      </c>
      <c r="BK700" t="s">
        <v>42526</v>
      </c>
    </row>
    <row r="701" spans="1:63" x14ac:dyDescent="0.3">
      <c r="A701">
        <v>8.7983100000000007</v>
      </c>
      <c r="B701">
        <v>8.7421399999999991</v>
      </c>
      <c r="C701">
        <v>8.6997499999999999</v>
      </c>
      <c r="D701">
        <v>8.9342799999999993</v>
      </c>
      <c r="E701">
        <v>7.9188599999999996</v>
      </c>
      <c r="F701">
        <v>8.4966500000000007</v>
      </c>
      <c r="G701">
        <v>8.0752100000000002</v>
      </c>
      <c r="H701">
        <v>8.5607100000000003</v>
      </c>
      <c r="I701">
        <v>9.1721800000000009</v>
      </c>
      <c r="J701">
        <v>9.2033500000000004</v>
      </c>
      <c r="K701">
        <v>9.4064200000000007</v>
      </c>
      <c r="L701">
        <v>9.7866</v>
      </c>
      <c r="M701" t="s">
        <v>0</v>
      </c>
      <c r="O701" t="s">
        <v>1</v>
      </c>
      <c r="P701" t="s">
        <v>1</v>
      </c>
      <c r="Q701" t="s">
        <v>2</v>
      </c>
      <c r="T701" t="s">
        <v>9702</v>
      </c>
      <c r="V701" t="s">
        <v>35922</v>
      </c>
      <c r="W701">
        <v>0</v>
      </c>
      <c r="X701" t="s">
        <v>7</v>
      </c>
      <c r="Y701">
        <v>14</v>
      </c>
      <c r="Z701">
        <v>2</v>
      </c>
      <c r="AA701">
        <v>4</v>
      </c>
      <c r="AB701">
        <v>2</v>
      </c>
      <c r="AC701">
        <v>10.9</v>
      </c>
      <c r="AD701">
        <v>1</v>
      </c>
      <c r="AF701" t="s">
        <v>35925</v>
      </c>
      <c r="AG701">
        <v>1.73563</v>
      </c>
      <c r="AH701">
        <v>2.6787200000000001E-2</v>
      </c>
      <c r="AI701">
        <v>0.53075799999999995</v>
      </c>
      <c r="AJ701">
        <f t="shared" si="140"/>
        <v>-0.53075799999999995</v>
      </c>
      <c r="AK701">
        <v>3.20939</v>
      </c>
      <c r="AL701" t="str">
        <f t="shared" si="141"/>
        <v/>
      </c>
      <c r="AM701" t="str">
        <f t="shared" si="142"/>
        <v/>
      </c>
      <c r="AN701" t="str">
        <f t="shared" si="143"/>
        <v/>
      </c>
      <c r="AO701" t="str">
        <f t="shared" si="144"/>
        <v/>
      </c>
      <c r="AQ701">
        <v>2.1386799999999999</v>
      </c>
      <c r="AR701">
        <v>1.12703E-2</v>
      </c>
      <c r="AS701">
        <v>-0.59851600000000005</v>
      </c>
      <c r="AT701">
        <f t="shared" si="145"/>
        <v>0.59851600000000005</v>
      </c>
      <c r="AU701">
        <v>-3.98203</v>
      </c>
      <c r="AV701" t="str">
        <f t="shared" si="146"/>
        <v/>
      </c>
      <c r="AW701" t="str">
        <f t="shared" si="147"/>
        <v>+</v>
      </c>
      <c r="AX701" t="str">
        <f t="shared" si="148"/>
        <v/>
      </c>
      <c r="AY701" t="str">
        <f t="shared" si="149"/>
        <v/>
      </c>
      <c r="BA701" s="5" t="str">
        <f t="shared" si="150"/>
        <v/>
      </c>
      <c r="BB701" s="5" t="str">
        <f t="shared" si="151"/>
        <v/>
      </c>
      <c r="BC701" s="5" t="str">
        <f t="shared" si="152"/>
        <v/>
      </c>
      <c r="BD701" s="5" t="str">
        <f t="shared" si="153"/>
        <v/>
      </c>
      <c r="BF701" t="s">
        <v>35923</v>
      </c>
      <c r="BG701" t="s">
        <v>35924</v>
      </c>
      <c r="BH701" t="s">
        <v>35925</v>
      </c>
      <c r="BK701" t="s">
        <v>35926</v>
      </c>
    </row>
    <row r="702" spans="1:63" x14ac:dyDescent="0.3">
      <c r="A702">
        <v>8.9448600000000003</v>
      </c>
      <c r="B702">
        <v>8.9926499999999994</v>
      </c>
      <c r="C702">
        <v>8.9137900000000005</v>
      </c>
      <c r="D702">
        <v>8.8442399999999992</v>
      </c>
      <c r="E702">
        <v>8.4325399999999995</v>
      </c>
      <c r="F702">
        <v>8.3593100000000007</v>
      </c>
      <c r="G702">
        <v>8.3420699999999997</v>
      </c>
      <c r="H702">
        <v>8.4392099999999992</v>
      </c>
      <c r="I702">
        <v>9.1716800000000003</v>
      </c>
      <c r="J702">
        <v>9.2074999999999996</v>
      </c>
      <c r="K702">
        <v>9.2118900000000004</v>
      </c>
      <c r="L702">
        <v>9.1945099999999993</v>
      </c>
      <c r="M702" t="s">
        <v>0</v>
      </c>
      <c r="O702" t="s">
        <v>1</v>
      </c>
      <c r="P702" t="s">
        <v>1</v>
      </c>
      <c r="Q702" t="s">
        <v>2</v>
      </c>
      <c r="R702" t="s">
        <v>24622</v>
      </c>
      <c r="S702" t="s">
        <v>12830</v>
      </c>
      <c r="T702" t="s">
        <v>4270</v>
      </c>
      <c r="V702" t="s">
        <v>11814</v>
      </c>
      <c r="W702">
        <v>0</v>
      </c>
      <c r="X702" t="s">
        <v>7</v>
      </c>
      <c r="Y702">
        <v>5</v>
      </c>
      <c r="Z702">
        <v>7</v>
      </c>
      <c r="AA702">
        <v>7</v>
      </c>
      <c r="AB702">
        <v>7</v>
      </c>
      <c r="AC702">
        <v>164.6</v>
      </c>
      <c r="AD702">
        <v>1</v>
      </c>
      <c r="AF702" t="s">
        <v>24625</v>
      </c>
      <c r="AG702">
        <v>4.9556399999999998</v>
      </c>
      <c r="AH702" s="1">
        <v>4.4720199999999999E-5</v>
      </c>
      <c r="AI702">
        <v>0.53059999999999996</v>
      </c>
      <c r="AJ702">
        <f t="shared" si="140"/>
        <v>-0.53059999999999996</v>
      </c>
      <c r="AK702">
        <v>13.319900000000001</v>
      </c>
      <c r="AL702" t="str">
        <f t="shared" si="141"/>
        <v/>
      </c>
      <c r="AM702" t="str">
        <f t="shared" si="142"/>
        <v/>
      </c>
      <c r="AN702" t="str">
        <f t="shared" si="143"/>
        <v/>
      </c>
      <c r="AO702" t="str">
        <f t="shared" si="144"/>
        <v/>
      </c>
      <c r="AQ702">
        <v>3.8130199999999999</v>
      </c>
      <c r="AR702">
        <v>3.80264E-4</v>
      </c>
      <c r="AS702">
        <v>-0.272511</v>
      </c>
      <c r="AT702">
        <f t="shared" si="145"/>
        <v>0.272511</v>
      </c>
      <c r="AU702">
        <v>-8.4121600000000001</v>
      </c>
      <c r="AV702" t="str">
        <f t="shared" si="146"/>
        <v/>
      </c>
      <c r="AW702" t="str">
        <f t="shared" si="147"/>
        <v/>
      </c>
      <c r="AX702" t="str">
        <f t="shared" si="148"/>
        <v/>
      </c>
      <c r="AY702" t="str">
        <f t="shared" si="149"/>
        <v/>
      </c>
      <c r="BA702" s="5" t="str">
        <f t="shared" si="150"/>
        <v/>
      </c>
      <c r="BB702" s="5" t="str">
        <f t="shared" si="151"/>
        <v/>
      </c>
      <c r="BC702" s="5" t="str">
        <f t="shared" si="152"/>
        <v/>
      </c>
      <c r="BD702" s="5" t="str">
        <f t="shared" si="153"/>
        <v/>
      </c>
      <c r="BF702" t="s">
        <v>24623</v>
      </c>
      <c r="BG702" t="s">
        <v>24624</v>
      </c>
      <c r="BH702" t="s">
        <v>24625</v>
      </c>
      <c r="BJ702" t="s">
        <v>24626</v>
      </c>
      <c r="BK702" t="s">
        <v>24627</v>
      </c>
    </row>
    <row r="703" spans="1:63" x14ac:dyDescent="0.3">
      <c r="A703">
        <v>5.9116900000000001</v>
      </c>
      <c r="B703">
        <v>5.6438600000000001</v>
      </c>
      <c r="C703">
        <v>5.4724899999999996</v>
      </c>
      <c r="D703">
        <v>5.9378200000000003</v>
      </c>
      <c r="E703">
        <v>5.3434100000000004</v>
      </c>
      <c r="F703">
        <v>4.8777400000000002</v>
      </c>
      <c r="G703">
        <v>5.2742599999999999</v>
      </c>
      <c r="H703">
        <v>5.3505000000000003</v>
      </c>
      <c r="I703">
        <v>5.9044800000000004</v>
      </c>
      <c r="J703">
        <v>5.5999100000000004</v>
      </c>
      <c r="K703">
        <v>5.6639099999999996</v>
      </c>
      <c r="L703">
        <v>5.7414699999999996</v>
      </c>
      <c r="M703" t="s">
        <v>0</v>
      </c>
      <c r="O703" t="s">
        <v>1</v>
      </c>
      <c r="Q703" t="s">
        <v>164</v>
      </c>
      <c r="R703" t="s">
        <v>35562</v>
      </c>
      <c r="S703" t="s">
        <v>16917</v>
      </c>
      <c r="T703" t="s">
        <v>35563</v>
      </c>
      <c r="V703" t="s">
        <v>35564</v>
      </c>
      <c r="W703">
        <v>0</v>
      </c>
      <c r="X703" t="s">
        <v>7</v>
      </c>
      <c r="Y703">
        <v>3</v>
      </c>
      <c r="Z703">
        <v>3</v>
      </c>
      <c r="AA703">
        <v>3</v>
      </c>
      <c r="AB703">
        <v>3</v>
      </c>
      <c r="AC703">
        <v>123.2</v>
      </c>
      <c r="AD703">
        <v>1</v>
      </c>
      <c r="AF703" t="s">
        <v>35567</v>
      </c>
      <c r="AG703">
        <v>1.8086</v>
      </c>
      <c r="AH703">
        <v>2.3017099999999999E-2</v>
      </c>
      <c r="AI703">
        <v>0.52998500000000004</v>
      </c>
      <c r="AJ703">
        <f t="shared" si="140"/>
        <v>-0.52998500000000004</v>
      </c>
      <c r="AK703">
        <v>3.3437999999999999</v>
      </c>
      <c r="AL703" t="str">
        <f t="shared" si="141"/>
        <v/>
      </c>
      <c r="AM703" t="str">
        <f t="shared" si="142"/>
        <v/>
      </c>
      <c r="AN703" t="str">
        <f t="shared" si="143"/>
        <v/>
      </c>
      <c r="AO703" t="str">
        <f t="shared" si="144"/>
        <v/>
      </c>
      <c r="AQ703">
        <v>3.7475399999999999E-2</v>
      </c>
      <c r="AR703">
        <v>0.92747100000000005</v>
      </c>
      <c r="AS703">
        <v>1.4018299999999999E-2</v>
      </c>
      <c r="AT703">
        <f t="shared" si="145"/>
        <v>-1.4018299999999999E-2</v>
      </c>
      <c r="AU703">
        <v>0.108248</v>
      </c>
      <c r="AV703" t="str">
        <f t="shared" si="146"/>
        <v/>
      </c>
      <c r="AW703" t="str">
        <f t="shared" si="147"/>
        <v/>
      </c>
      <c r="AX703" t="str">
        <f t="shared" si="148"/>
        <v/>
      </c>
      <c r="AY703" t="str">
        <f t="shared" si="149"/>
        <v/>
      </c>
      <c r="BA703" s="5" t="str">
        <f t="shared" si="150"/>
        <v/>
      </c>
      <c r="BB703" s="5" t="str">
        <f t="shared" si="151"/>
        <v/>
      </c>
      <c r="BC703" s="5" t="str">
        <f t="shared" si="152"/>
        <v/>
      </c>
      <c r="BD703" s="5" t="str">
        <f t="shared" si="153"/>
        <v/>
      </c>
      <c r="BF703" t="s">
        <v>35565</v>
      </c>
      <c r="BG703" t="s">
        <v>35566</v>
      </c>
      <c r="BH703" t="s">
        <v>35567</v>
      </c>
      <c r="BJ703" t="s">
        <v>280</v>
      </c>
      <c r="BK703" t="s">
        <v>35568</v>
      </c>
    </row>
    <row r="704" spans="1:63" x14ac:dyDescent="0.3">
      <c r="A704">
        <v>7.6117600000000003</v>
      </c>
      <c r="B704">
        <v>7.5499799999999997</v>
      </c>
      <c r="C704">
        <v>7.7522099999999998</v>
      </c>
      <c r="D704">
        <v>7.8814200000000003</v>
      </c>
      <c r="E704">
        <v>7.15482</v>
      </c>
      <c r="F704">
        <v>7.04549</v>
      </c>
      <c r="G704">
        <v>7.2469799999999998</v>
      </c>
      <c r="H704">
        <v>7.2288199999999998</v>
      </c>
      <c r="I704">
        <v>7.8856999999999999</v>
      </c>
      <c r="J704">
        <v>7.9425100000000004</v>
      </c>
      <c r="K704">
        <v>7.9703900000000001</v>
      </c>
      <c r="L704">
        <v>7.95594</v>
      </c>
      <c r="M704" t="s">
        <v>0</v>
      </c>
      <c r="O704" t="s">
        <v>1</v>
      </c>
      <c r="P704" t="s">
        <v>1</v>
      </c>
      <c r="Q704" t="s">
        <v>2</v>
      </c>
      <c r="R704" t="s">
        <v>37699</v>
      </c>
      <c r="T704" t="s">
        <v>37700</v>
      </c>
      <c r="W704">
        <v>0</v>
      </c>
      <c r="X704" t="s">
        <v>7</v>
      </c>
      <c r="Y704">
        <v>3</v>
      </c>
      <c r="Z704">
        <v>2</v>
      </c>
      <c r="AA704">
        <v>2</v>
      </c>
      <c r="AB704">
        <v>2</v>
      </c>
      <c r="AC704">
        <v>78.400000000000006</v>
      </c>
      <c r="AD704">
        <v>1</v>
      </c>
      <c r="AF704" t="s">
        <v>37703</v>
      </c>
      <c r="AG704">
        <v>3.0469300000000001</v>
      </c>
      <c r="AH704">
        <v>1.7954799999999999E-3</v>
      </c>
      <c r="AI704">
        <v>0.52981800000000001</v>
      </c>
      <c r="AJ704">
        <f t="shared" si="140"/>
        <v>-0.52981800000000001</v>
      </c>
      <c r="AK704">
        <v>6.0826900000000004</v>
      </c>
      <c r="AL704" t="str">
        <f t="shared" si="141"/>
        <v/>
      </c>
      <c r="AM704" t="str">
        <f t="shared" si="142"/>
        <v/>
      </c>
      <c r="AN704" t="str">
        <f t="shared" si="143"/>
        <v/>
      </c>
      <c r="AO704" t="str">
        <f t="shared" si="144"/>
        <v/>
      </c>
      <c r="AQ704">
        <v>1.6966399999999999</v>
      </c>
      <c r="AR704">
        <v>2.83062E-2</v>
      </c>
      <c r="AS704">
        <v>-0.23979300000000001</v>
      </c>
      <c r="AT704">
        <f t="shared" si="145"/>
        <v>0.23979300000000001</v>
      </c>
      <c r="AU704">
        <v>-3.1384500000000002</v>
      </c>
      <c r="AV704" t="str">
        <f t="shared" si="146"/>
        <v/>
      </c>
      <c r="AW704" t="str">
        <f t="shared" si="147"/>
        <v/>
      </c>
      <c r="AX704" t="str">
        <f t="shared" si="148"/>
        <v/>
      </c>
      <c r="AY704" t="str">
        <f t="shared" si="149"/>
        <v/>
      </c>
      <c r="BA704" s="5" t="str">
        <f t="shared" si="150"/>
        <v/>
      </c>
      <c r="BB704" s="5" t="str">
        <f t="shared" si="151"/>
        <v/>
      </c>
      <c r="BC704" s="5" t="str">
        <f t="shared" si="152"/>
        <v/>
      </c>
      <c r="BD704" s="5" t="str">
        <f t="shared" si="153"/>
        <v/>
      </c>
      <c r="BF704" t="s">
        <v>37701</v>
      </c>
      <c r="BG704" t="s">
        <v>37702</v>
      </c>
      <c r="BH704" t="s">
        <v>37703</v>
      </c>
      <c r="BK704" t="s">
        <v>37704</v>
      </c>
    </row>
    <row r="705" spans="1:63" x14ac:dyDescent="0.3">
      <c r="A705">
        <v>5.0617799999999997</v>
      </c>
      <c r="B705">
        <v>5.6409700000000003</v>
      </c>
      <c r="C705">
        <v>5.24031</v>
      </c>
      <c r="D705">
        <v>5.66676</v>
      </c>
      <c r="E705">
        <v>4.6380699999999999</v>
      </c>
      <c r="F705">
        <v>4.5607199999999999</v>
      </c>
      <c r="G705">
        <v>5.0443899999999999</v>
      </c>
      <c r="H705">
        <v>5.2479300000000002</v>
      </c>
      <c r="I705">
        <v>5.4161599999999996</v>
      </c>
      <c r="J705">
        <v>5.5728900000000001</v>
      </c>
      <c r="K705">
        <v>5.1375000000000002</v>
      </c>
      <c r="L705">
        <v>5.3540299999999998</v>
      </c>
      <c r="M705" t="s">
        <v>0</v>
      </c>
      <c r="R705" t="s">
        <v>42227</v>
      </c>
      <c r="S705" t="s">
        <v>42228</v>
      </c>
      <c r="T705" t="s">
        <v>42229</v>
      </c>
      <c r="V705" t="s">
        <v>42230</v>
      </c>
      <c r="W705">
        <v>0</v>
      </c>
      <c r="X705" t="s">
        <v>7</v>
      </c>
      <c r="Y705">
        <v>1</v>
      </c>
      <c r="Z705">
        <v>1</v>
      </c>
      <c r="AA705">
        <v>1</v>
      </c>
      <c r="AB705">
        <v>1</v>
      </c>
      <c r="AC705">
        <v>125.2</v>
      </c>
      <c r="AD705">
        <v>1</v>
      </c>
      <c r="AF705" t="s">
        <v>42233</v>
      </c>
      <c r="AG705">
        <v>1.26457</v>
      </c>
      <c r="AH705">
        <v>7.2262800000000002E-2</v>
      </c>
      <c r="AI705">
        <v>0.52967600000000004</v>
      </c>
      <c r="AJ705">
        <f t="shared" si="140"/>
        <v>-0.52967600000000004</v>
      </c>
      <c r="AK705">
        <v>2.38523</v>
      </c>
      <c r="AL705" t="str">
        <f t="shared" si="141"/>
        <v/>
      </c>
      <c r="AM705" t="str">
        <f t="shared" si="142"/>
        <v/>
      </c>
      <c r="AN705" t="str">
        <f t="shared" si="143"/>
        <v/>
      </c>
      <c r="AO705" t="str">
        <f t="shared" si="144"/>
        <v/>
      </c>
      <c r="AQ705">
        <v>6.5771999999999997E-2</v>
      </c>
      <c r="AR705">
        <v>0.87615600000000005</v>
      </c>
      <c r="AS705">
        <v>3.2307000000000002E-2</v>
      </c>
      <c r="AT705">
        <f t="shared" si="145"/>
        <v>-3.2307000000000002E-2</v>
      </c>
      <c r="AU705">
        <v>0.18481300000000001</v>
      </c>
      <c r="AV705" t="str">
        <f t="shared" si="146"/>
        <v/>
      </c>
      <c r="AW705" t="str">
        <f t="shared" si="147"/>
        <v/>
      </c>
      <c r="AX705" t="str">
        <f t="shared" si="148"/>
        <v/>
      </c>
      <c r="AY705" t="str">
        <f t="shared" si="149"/>
        <v/>
      </c>
      <c r="BA705" s="5" t="str">
        <f t="shared" si="150"/>
        <v/>
      </c>
      <c r="BB705" s="5" t="str">
        <f t="shared" si="151"/>
        <v/>
      </c>
      <c r="BC705" s="5" t="str">
        <f t="shared" si="152"/>
        <v/>
      </c>
      <c r="BD705" s="5" t="str">
        <f t="shared" si="153"/>
        <v/>
      </c>
      <c r="BF705" t="s">
        <v>42231</v>
      </c>
      <c r="BG705" t="s">
        <v>42232</v>
      </c>
      <c r="BH705" t="s">
        <v>42233</v>
      </c>
      <c r="BJ705" t="s">
        <v>42234</v>
      </c>
      <c r="BK705" t="s">
        <v>42235</v>
      </c>
    </row>
    <row r="706" spans="1:63" x14ac:dyDescent="0.3">
      <c r="A706">
        <v>11.6059</v>
      </c>
      <c r="B706">
        <v>11.6638</v>
      </c>
      <c r="C706">
        <v>11.607699999999999</v>
      </c>
      <c r="D706">
        <v>11.667899999999999</v>
      </c>
      <c r="E706">
        <v>11.0662</v>
      </c>
      <c r="F706">
        <v>11.093</v>
      </c>
      <c r="G706">
        <v>11.100300000000001</v>
      </c>
      <c r="H706">
        <v>11.167999999999999</v>
      </c>
      <c r="I706">
        <v>11.232100000000001</v>
      </c>
      <c r="J706">
        <v>11.292299999999999</v>
      </c>
      <c r="K706">
        <v>11.338900000000001</v>
      </c>
      <c r="L706">
        <v>11.3179</v>
      </c>
      <c r="M706" t="s">
        <v>0</v>
      </c>
      <c r="O706" t="s">
        <v>1</v>
      </c>
      <c r="P706" t="s">
        <v>1</v>
      </c>
      <c r="Q706" t="s">
        <v>2</v>
      </c>
      <c r="R706" t="s">
        <v>8806</v>
      </c>
      <c r="S706" t="s">
        <v>8807</v>
      </c>
      <c r="T706" t="s">
        <v>8808</v>
      </c>
      <c r="U706" t="s">
        <v>8225</v>
      </c>
      <c r="V706" t="s">
        <v>5040</v>
      </c>
      <c r="W706">
        <v>0</v>
      </c>
      <c r="X706" t="s">
        <v>7</v>
      </c>
      <c r="Y706">
        <v>24</v>
      </c>
      <c r="Z706">
        <v>22</v>
      </c>
      <c r="AA706">
        <v>33</v>
      </c>
      <c r="AB706">
        <v>22</v>
      </c>
      <c r="AC706">
        <v>117.9</v>
      </c>
      <c r="AD706">
        <v>1</v>
      </c>
      <c r="AF706" t="s">
        <v>8811</v>
      </c>
      <c r="AG706">
        <v>5.8873699999999998</v>
      </c>
      <c r="AH706" s="1">
        <v>9.4806300000000007E-6</v>
      </c>
      <c r="AI706">
        <v>0.52943799999999996</v>
      </c>
      <c r="AJ706">
        <f t="shared" si="140"/>
        <v>-0.52943799999999996</v>
      </c>
      <c r="AK706">
        <v>19.188500000000001</v>
      </c>
      <c r="AL706" t="str">
        <f t="shared" si="141"/>
        <v/>
      </c>
      <c r="AM706" t="str">
        <f t="shared" si="142"/>
        <v/>
      </c>
      <c r="AN706" t="str">
        <f t="shared" si="143"/>
        <v/>
      </c>
      <c r="AO706" t="str">
        <f t="shared" si="144"/>
        <v/>
      </c>
      <c r="AQ706">
        <v>4.6638299999999999</v>
      </c>
      <c r="AR706" s="1">
        <v>7.2973199999999994E-5</v>
      </c>
      <c r="AS706">
        <v>0.34100799999999998</v>
      </c>
      <c r="AT706">
        <f t="shared" si="145"/>
        <v>-0.34100799999999998</v>
      </c>
      <c r="AU706">
        <v>11.864599999999999</v>
      </c>
      <c r="AV706" t="str">
        <f t="shared" si="146"/>
        <v/>
      </c>
      <c r="AW706" t="str">
        <f t="shared" si="147"/>
        <v/>
      </c>
      <c r="AX706" t="str">
        <f t="shared" si="148"/>
        <v/>
      </c>
      <c r="AY706" t="str">
        <f t="shared" si="149"/>
        <v/>
      </c>
      <c r="BA706" s="5" t="str">
        <f t="shared" si="150"/>
        <v/>
      </c>
      <c r="BB706" s="5" t="str">
        <f t="shared" si="151"/>
        <v/>
      </c>
      <c r="BC706" s="5" t="str">
        <f t="shared" si="152"/>
        <v/>
      </c>
      <c r="BD706" s="5" t="str">
        <f t="shared" si="153"/>
        <v/>
      </c>
      <c r="BF706" t="s">
        <v>8809</v>
      </c>
      <c r="BG706" t="s">
        <v>8810</v>
      </c>
      <c r="BH706" t="s">
        <v>8811</v>
      </c>
      <c r="BI706" t="s">
        <v>8225</v>
      </c>
      <c r="BJ706" t="s">
        <v>8812</v>
      </c>
      <c r="BK706" t="s">
        <v>8813</v>
      </c>
    </row>
    <row r="707" spans="1:63" x14ac:dyDescent="0.3">
      <c r="A707">
        <v>8.8789700000000007</v>
      </c>
      <c r="B707">
        <v>8.8290900000000008</v>
      </c>
      <c r="C707">
        <v>8.9071899999999999</v>
      </c>
      <c r="D707">
        <v>8.8363700000000005</v>
      </c>
      <c r="E707">
        <v>8.3074300000000001</v>
      </c>
      <c r="F707">
        <v>8.2099399999999996</v>
      </c>
      <c r="G707">
        <v>8.4696400000000001</v>
      </c>
      <c r="H707">
        <v>8.3474000000000004</v>
      </c>
      <c r="I707">
        <v>8.4606600000000007</v>
      </c>
      <c r="J707">
        <v>8.3685100000000006</v>
      </c>
      <c r="K707">
        <v>8.5495900000000002</v>
      </c>
      <c r="L707">
        <v>8.5038300000000007</v>
      </c>
      <c r="M707" t="s">
        <v>0</v>
      </c>
      <c r="O707" t="s">
        <v>1</v>
      </c>
      <c r="P707" t="s">
        <v>1</v>
      </c>
      <c r="Q707" t="s">
        <v>2</v>
      </c>
      <c r="T707" t="s">
        <v>7876</v>
      </c>
      <c r="V707" t="s">
        <v>17277</v>
      </c>
      <c r="W707">
        <v>0</v>
      </c>
      <c r="X707" t="s">
        <v>7</v>
      </c>
      <c r="Y707">
        <v>23</v>
      </c>
      <c r="Z707">
        <v>4</v>
      </c>
      <c r="AA707">
        <v>4</v>
      </c>
      <c r="AB707">
        <v>4</v>
      </c>
      <c r="AC707">
        <v>23.1</v>
      </c>
      <c r="AD707">
        <v>1</v>
      </c>
      <c r="AF707" t="s">
        <v>30843</v>
      </c>
      <c r="AG707">
        <v>4.0622100000000003</v>
      </c>
      <c r="AH707">
        <v>2.41874E-4</v>
      </c>
      <c r="AI707">
        <v>0.52930100000000002</v>
      </c>
      <c r="AJ707">
        <f t="shared" ref="AJ707:AJ770" si="154">AI707*-1</f>
        <v>-0.52930100000000002</v>
      </c>
      <c r="AK707">
        <v>9.3154699999999995</v>
      </c>
      <c r="AL707" t="str">
        <f t="shared" ref="AL707:AL770" si="155">IFERROR(IF(AND(AJ707&gt;=1,AG707&gt;1.3),"+",""),"")</f>
        <v/>
      </c>
      <c r="AM707" t="str">
        <f t="shared" ref="AM707:AM770" si="156">IFERROR(IF(AND(AJ707&gt;=0.58,AG707&gt;1.3),"+",""),"")</f>
        <v/>
      </c>
      <c r="AN707" t="str">
        <f t="shared" ref="AN707:AN770" si="157">IFERROR(IF(AND(AJ707&lt;=-1,AG707&gt;1.3),"+",""),"")</f>
        <v/>
      </c>
      <c r="AO707" t="str">
        <f t="shared" ref="AO707:AO770" si="158">IFERROR(IF(AND(AJ707&lt;=-0.58,AG707&gt;1.3),"+",""),"")</f>
        <v/>
      </c>
      <c r="AQ707">
        <v>4.02494</v>
      </c>
      <c r="AR707">
        <v>2.5248399999999998E-4</v>
      </c>
      <c r="AS707">
        <v>0.39225700000000002</v>
      </c>
      <c r="AT707">
        <f t="shared" ref="AT707:AT770" si="159">AS707*-1</f>
        <v>-0.39225700000000002</v>
      </c>
      <c r="AU707">
        <v>9.1751699999999996</v>
      </c>
      <c r="AV707" t="str">
        <f t="shared" ref="AV707:AV770" si="160">IFERROR(IF(AND(AT707&gt;=1,AQ707&gt;1.3),"+",""),"")</f>
        <v/>
      </c>
      <c r="AW707" t="str">
        <f t="shared" ref="AW707:AW770" si="161">IFERROR(IF(AND(AT707&gt;=0.58,AQ707&gt;1.3),"+",""),"")</f>
        <v/>
      </c>
      <c r="AX707" t="str">
        <f t="shared" ref="AX707:AX770" si="162">IFERROR(IF(AND(AT707&lt;=-1,AQ707&gt;1.3),"+",""),"")</f>
        <v/>
      </c>
      <c r="AY707" t="str">
        <f t="shared" ref="AY707:AY770" si="163">IFERROR(IF(AND(AT707&lt;=-0.58,AQ707&gt;1.3),"+",""),"")</f>
        <v/>
      </c>
      <c r="BA707" s="5" t="str">
        <f t="shared" ref="BA707:BA770" si="164">IFERROR(IF(AND(AN707="+",AX707="+"),"+",""),"")</f>
        <v/>
      </c>
      <c r="BB707" s="5" t="str">
        <f t="shared" ref="BB707:BB770" si="165">IFERROR(IF(AND(AO707="+",AY707="+"),"+",""),"")</f>
        <v/>
      </c>
      <c r="BC707" s="5" t="str">
        <f t="shared" ref="BC707:BC770" si="166">IFERROR(IF(AND(AL707="+",AV707="+"),"+",""),"")</f>
        <v/>
      </c>
      <c r="BD707" s="5" t="str">
        <f t="shared" ref="BD707:BD770" si="167">IFERROR(IF(AND(AM707="+",AW707="+"),"+",""),"")</f>
        <v/>
      </c>
      <c r="BF707" t="s">
        <v>30841</v>
      </c>
      <c r="BG707" t="s">
        <v>30842</v>
      </c>
      <c r="BH707" t="s">
        <v>30843</v>
      </c>
      <c r="BK707" t="s">
        <v>30844</v>
      </c>
    </row>
    <row r="708" spans="1:63" x14ac:dyDescent="0.3">
      <c r="A708">
        <v>10.036899999999999</v>
      </c>
      <c r="B708">
        <v>10.005100000000001</v>
      </c>
      <c r="C708">
        <v>10.0161</v>
      </c>
      <c r="D708">
        <v>9.9821399999999993</v>
      </c>
      <c r="E708">
        <v>9.5147099999999991</v>
      </c>
      <c r="F708">
        <v>9.4406599999999994</v>
      </c>
      <c r="G708">
        <v>9.4866299999999999</v>
      </c>
      <c r="H708">
        <v>9.4822000000000006</v>
      </c>
      <c r="I708">
        <v>10.606299999999999</v>
      </c>
      <c r="J708">
        <v>10.6212</v>
      </c>
      <c r="K708">
        <v>10.5082</v>
      </c>
      <c r="L708">
        <v>10.517200000000001</v>
      </c>
      <c r="M708" t="s">
        <v>0</v>
      </c>
      <c r="O708" t="s">
        <v>1</v>
      </c>
      <c r="P708" t="s">
        <v>1</v>
      </c>
      <c r="Q708" t="s">
        <v>2</v>
      </c>
      <c r="R708" t="s">
        <v>37776</v>
      </c>
      <c r="T708" t="s">
        <v>18775</v>
      </c>
      <c r="V708" t="s">
        <v>17360</v>
      </c>
      <c r="W708">
        <v>0</v>
      </c>
      <c r="X708" t="s">
        <v>7</v>
      </c>
      <c r="Y708">
        <v>2</v>
      </c>
      <c r="Z708">
        <v>1</v>
      </c>
      <c r="AA708">
        <v>7</v>
      </c>
      <c r="AB708">
        <v>1</v>
      </c>
      <c r="AC708">
        <v>54.5</v>
      </c>
      <c r="AD708">
        <v>1</v>
      </c>
      <c r="AF708" t="s">
        <v>37779</v>
      </c>
      <c r="AG708">
        <v>6.8403400000000003</v>
      </c>
      <c r="AH708" s="1">
        <v>2.2999300000000002E-6</v>
      </c>
      <c r="AI708">
        <v>0.52898999999999996</v>
      </c>
      <c r="AJ708">
        <f t="shared" si="154"/>
        <v>-0.52898999999999996</v>
      </c>
      <c r="AK708">
        <v>27.763100000000001</v>
      </c>
      <c r="AL708" t="str">
        <f t="shared" si="155"/>
        <v/>
      </c>
      <c r="AM708" t="str">
        <f t="shared" si="156"/>
        <v/>
      </c>
      <c r="AN708" t="str">
        <f t="shared" si="157"/>
        <v/>
      </c>
      <c r="AO708" t="str">
        <f t="shared" si="158"/>
        <v/>
      </c>
      <c r="AQ708">
        <v>5.65761</v>
      </c>
      <c r="AR708" s="1">
        <v>1.21429E-5</v>
      </c>
      <c r="AS708">
        <v>-0.55318400000000001</v>
      </c>
      <c r="AT708">
        <f t="shared" si="159"/>
        <v>0.55318400000000001</v>
      </c>
      <c r="AU708">
        <v>-17.544899999999998</v>
      </c>
      <c r="AV708" t="str">
        <f t="shared" si="160"/>
        <v/>
      </c>
      <c r="AW708" t="str">
        <f t="shared" si="161"/>
        <v/>
      </c>
      <c r="AX708" t="str">
        <f t="shared" si="162"/>
        <v/>
      </c>
      <c r="AY708" t="str">
        <f t="shared" si="163"/>
        <v/>
      </c>
      <c r="BA708" s="5" t="str">
        <f t="shared" si="164"/>
        <v/>
      </c>
      <c r="BB708" s="5" t="str">
        <f t="shared" si="165"/>
        <v/>
      </c>
      <c r="BC708" s="5" t="str">
        <f t="shared" si="166"/>
        <v/>
      </c>
      <c r="BD708" s="5" t="str">
        <f t="shared" si="167"/>
        <v/>
      </c>
      <c r="BF708" t="s">
        <v>37777</v>
      </c>
      <c r="BG708" t="s">
        <v>37778</v>
      </c>
      <c r="BH708" t="s">
        <v>37779</v>
      </c>
      <c r="BK708" t="s">
        <v>37780</v>
      </c>
    </row>
    <row r="709" spans="1:63" x14ac:dyDescent="0.3">
      <c r="A709">
        <v>10.427300000000001</v>
      </c>
      <c r="B709">
        <v>10.3918</v>
      </c>
      <c r="C709">
        <v>10.385899999999999</v>
      </c>
      <c r="D709">
        <v>10.471</v>
      </c>
      <c r="E709">
        <v>9.9071899999999999</v>
      </c>
      <c r="F709">
        <v>9.8241599999999991</v>
      </c>
      <c r="G709">
        <v>9.9243699999999997</v>
      </c>
      <c r="H709">
        <v>9.9103399999999997</v>
      </c>
      <c r="I709">
        <v>9.7864299999999993</v>
      </c>
      <c r="J709">
        <v>9.7937700000000003</v>
      </c>
      <c r="K709">
        <v>9.8401499999999995</v>
      </c>
      <c r="L709">
        <v>9.9400200000000005</v>
      </c>
      <c r="M709" t="s">
        <v>0</v>
      </c>
      <c r="O709" t="s">
        <v>1</v>
      </c>
      <c r="P709" t="s">
        <v>1</v>
      </c>
      <c r="Q709" t="s">
        <v>2</v>
      </c>
      <c r="R709" t="s">
        <v>16045</v>
      </c>
      <c r="S709" t="s">
        <v>16046</v>
      </c>
      <c r="T709" t="s">
        <v>16047</v>
      </c>
      <c r="U709" t="s">
        <v>11483</v>
      </c>
      <c r="V709" t="s">
        <v>16048</v>
      </c>
      <c r="W709">
        <v>0</v>
      </c>
      <c r="X709" t="s">
        <v>7</v>
      </c>
      <c r="Y709">
        <v>24</v>
      </c>
      <c r="Z709">
        <v>10</v>
      </c>
      <c r="AA709">
        <v>12</v>
      </c>
      <c r="AB709">
        <v>10</v>
      </c>
      <c r="AC709">
        <v>57.6</v>
      </c>
      <c r="AD709">
        <v>1</v>
      </c>
      <c r="AF709" t="s">
        <v>16051</v>
      </c>
      <c r="AG709">
        <v>5.6601999999999997</v>
      </c>
      <c r="AH709" s="1">
        <v>1.34019E-5</v>
      </c>
      <c r="AI709">
        <v>0.52746400000000004</v>
      </c>
      <c r="AJ709">
        <f t="shared" si="154"/>
        <v>-0.52746400000000004</v>
      </c>
      <c r="AK709">
        <v>17.5626</v>
      </c>
      <c r="AL709" t="str">
        <f t="shared" si="155"/>
        <v/>
      </c>
      <c r="AM709" t="str">
        <f t="shared" si="156"/>
        <v/>
      </c>
      <c r="AN709" t="str">
        <f t="shared" si="157"/>
        <v/>
      </c>
      <c r="AO709" t="str">
        <f t="shared" si="158"/>
        <v/>
      </c>
      <c r="AQ709">
        <v>5.1386700000000003</v>
      </c>
      <c r="AR709" s="1">
        <v>2.9915599999999999E-5</v>
      </c>
      <c r="AS709">
        <v>0.57888799999999996</v>
      </c>
      <c r="AT709">
        <f t="shared" si="159"/>
        <v>-0.57888799999999996</v>
      </c>
      <c r="AU709">
        <v>14.316800000000001</v>
      </c>
      <c r="AV709" t="str">
        <f t="shared" si="160"/>
        <v/>
      </c>
      <c r="AW709" t="str">
        <f t="shared" si="161"/>
        <v/>
      </c>
      <c r="AX709" t="str">
        <f t="shared" si="162"/>
        <v/>
      </c>
      <c r="AY709" t="str">
        <f t="shared" si="163"/>
        <v/>
      </c>
      <c r="BA709" s="5" t="str">
        <f t="shared" si="164"/>
        <v/>
      </c>
      <c r="BB709" s="5" t="str">
        <f t="shared" si="165"/>
        <v/>
      </c>
      <c r="BC709" s="5" t="str">
        <f t="shared" si="166"/>
        <v/>
      </c>
      <c r="BD709" s="5" t="str">
        <f t="shared" si="167"/>
        <v/>
      </c>
      <c r="BF709" t="s">
        <v>16049</v>
      </c>
      <c r="BG709" t="s">
        <v>16050</v>
      </c>
      <c r="BH709" t="s">
        <v>16051</v>
      </c>
      <c r="BI709" t="s">
        <v>16052</v>
      </c>
      <c r="BK709" t="s">
        <v>16053</v>
      </c>
    </row>
    <row r="710" spans="1:63" x14ac:dyDescent="0.3">
      <c r="A710">
        <v>10.027900000000001</v>
      </c>
      <c r="B710">
        <v>9.9819999999999993</v>
      </c>
      <c r="C710">
        <v>10.1145</v>
      </c>
      <c r="D710">
        <v>10.002700000000001</v>
      </c>
      <c r="E710">
        <v>9.4934499999999993</v>
      </c>
      <c r="F710">
        <v>9.4860299999999995</v>
      </c>
      <c r="G710">
        <v>9.5671999999999997</v>
      </c>
      <c r="H710">
        <v>9.4761399999999991</v>
      </c>
      <c r="I710">
        <v>10.478899999999999</v>
      </c>
      <c r="J710">
        <v>10.471399999999999</v>
      </c>
      <c r="K710">
        <v>10.465199999999999</v>
      </c>
      <c r="L710">
        <v>10.541600000000001</v>
      </c>
      <c r="M710" t="s">
        <v>0</v>
      </c>
      <c r="O710" t="s">
        <v>1</v>
      </c>
      <c r="P710" t="s">
        <v>1</v>
      </c>
      <c r="Q710" t="s">
        <v>2</v>
      </c>
      <c r="R710" t="s">
        <v>21303</v>
      </c>
      <c r="S710" t="s">
        <v>21304</v>
      </c>
      <c r="T710" t="s">
        <v>21305</v>
      </c>
      <c r="U710" t="s">
        <v>21306</v>
      </c>
      <c r="V710" t="s">
        <v>6925</v>
      </c>
      <c r="W710">
        <v>4</v>
      </c>
      <c r="X710" t="s">
        <v>7</v>
      </c>
      <c r="Y710">
        <v>26</v>
      </c>
      <c r="Z710">
        <v>11</v>
      </c>
      <c r="AA710">
        <v>16</v>
      </c>
      <c r="AB710">
        <v>7</v>
      </c>
      <c r="AC710">
        <v>45.5</v>
      </c>
      <c r="AD710">
        <v>1</v>
      </c>
      <c r="AF710" t="s">
        <v>21309</v>
      </c>
      <c r="AG710">
        <v>5.2049300000000001</v>
      </c>
      <c r="AH710" s="1">
        <v>2.8728799999999998E-5</v>
      </c>
      <c r="AI710">
        <v>0.52607000000000004</v>
      </c>
      <c r="AJ710">
        <f t="shared" si="154"/>
        <v>-0.52607000000000004</v>
      </c>
      <c r="AK710">
        <v>14.694800000000001</v>
      </c>
      <c r="AL710" t="str">
        <f t="shared" si="155"/>
        <v/>
      </c>
      <c r="AM710" t="str">
        <f t="shared" si="156"/>
        <v/>
      </c>
      <c r="AN710" t="str">
        <f t="shared" si="157"/>
        <v/>
      </c>
      <c r="AO710" t="str">
        <f t="shared" si="158"/>
        <v/>
      </c>
      <c r="AQ710">
        <v>4.9756</v>
      </c>
      <c r="AR710" s="1">
        <v>4.0326700000000001E-5</v>
      </c>
      <c r="AS710">
        <v>-0.45746999999999999</v>
      </c>
      <c r="AT710">
        <f t="shared" si="159"/>
        <v>0.45746999999999999</v>
      </c>
      <c r="AU710">
        <v>-13.4254</v>
      </c>
      <c r="AV710" t="str">
        <f t="shared" si="160"/>
        <v/>
      </c>
      <c r="AW710" t="str">
        <f t="shared" si="161"/>
        <v/>
      </c>
      <c r="AX710" t="str">
        <f t="shared" si="162"/>
        <v/>
      </c>
      <c r="AY710" t="str">
        <f t="shared" si="163"/>
        <v/>
      </c>
      <c r="BA710" s="5" t="str">
        <f t="shared" si="164"/>
        <v/>
      </c>
      <c r="BB710" s="5" t="str">
        <f t="shared" si="165"/>
        <v/>
      </c>
      <c r="BC710" s="5" t="str">
        <f t="shared" si="166"/>
        <v/>
      </c>
      <c r="BD710" s="5" t="str">
        <f t="shared" si="167"/>
        <v/>
      </c>
      <c r="BF710" t="s">
        <v>21307</v>
      </c>
      <c r="BG710" t="s">
        <v>21308</v>
      </c>
      <c r="BH710" t="s">
        <v>21309</v>
      </c>
      <c r="BI710" t="s">
        <v>21310</v>
      </c>
      <c r="BJ710" t="s">
        <v>21311</v>
      </c>
      <c r="BK710" t="s">
        <v>21312</v>
      </c>
    </row>
    <row r="711" spans="1:63" x14ac:dyDescent="0.3">
      <c r="A711">
        <v>9.9686699999999995</v>
      </c>
      <c r="B711">
        <v>9.9809999999999999</v>
      </c>
      <c r="C711">
        <v>10.0153</v>
      </c>
      <c r="D711">
        <v>10.1394</v>
      </c>
      <c r="E711">
        <v>9.4629100000000008</v>
      </c>
      <c r="F711">
        <v>9.5806400000000007</v>
      </c>
      <c r="G711">
        <v>9.4256399999999996</v>
      </c>
      <c r="H711">
        <v>9.5315799999999999</v>
      </c>
      <c r="I711">
        <v>10.4282</v>
      </c>
      <c r="J711">
        <v>10.436199999999999</v>
      </c>
      <c r="K711">
        <v>10.432</v>
      </c>
      <c r="L711">
        <v>10.4339</v>
      </c>
      <c r="M711" t="s">
        <v>0</v>
      </c>
      <c r="O711" t="s">
        <v>1</v>
      </c>
      <c r="P711" t="s">
        <v>1</v>
      </c>
      <c r="Q711" t="s">
        <v>2</v>
      </c>
      <c r="R711" t="s">
        <v>8488</v>
      </c>
      <c r="S711" t="s">
        <v>8489</v>
      </c>
      <c r="T711" t="s">
        <v>8490</v>
      </c>
      <c r="U711" t="s">
        <v>8491</v>
      </c>
      <c r="V711" t="s">
        <v>8492</v>
      </c>
      <c r="W711">
        <v>0</v>
      </c>
      <c r="X711" t="s">
        <v>7</v>
      </c>
      <c r="Y711">
        <v>12</v>
      </c>
      <c r="Z711">
        <v>15</v>
      </c>
      <c r="AA711">
        <v>19</v>
      </c>
      <c r="AB711">
        <v>15</v>
      </c>
      <c r="AC711">
        <v>212.7</v>
      </c>
      <c r="AD711">
        <v>1</v>
      </c>
      <c r="AF711" t="s">
        <v>8495</v>
      </c>
      <c r="AG711">
        <v>4.2556700000000003</v>
      </c>
      <c r="AH711">
        <v>1.65785E-4</v>
      </c>
      <c r="AI711">
        <v>0.52590099999999995</v>
      </c>
      <c r="AJ711">
        <f t="shared" si="154"/>
        <v>-0.52590099999999995</v>
      </c>
      <c r="AK711">
        <v>10.0749</v>
      </c>
      <c r="AL711" t="str">
        <f t="shared" si="155"/>
        <v/>
      </c>
      <c r="AM711" t="str">
        <f t="shared" si="156"/>
        <v/>
      </c>
      <c r="AN711" t="str">
        <f t="shared" si="157"/>
        <v/>
      </c>
      <c r="AO711" t="str">
        <f t="shared" si="158"/>
        <v/>
      </c>
      <c r="AQ711">
        <v>4.3347499999999997</v>
      </c>
      <c r="AR711">
        <v>1.3825900000000001E-4</v>
      </c>
      <c r="AS711">
        <v>-0.406474</v>
      </c>
      <c r="AT711">
        <f t="shared" si="159"/>
        <v>0.406474</v>
      </c>
      <c r="AU711">
        <v>-10.4011</v>
      </c>
      <c r="AV711" t="str">
        <f t="shared" si="160"/>
        <v/>
      </c>
      <c r="AW711" t="str">
        <f t="shared" si="161"/>
        <v/>
      </c>
      <c r="AX711" t="str">
        <f t="shared" si="162"/>
        <v/>
      </c>
      <c r="AY711" t="str">
        <f t="shared" si="163"/>
        <v/>
      </c>
      <c r="BA711" s="5" t="str">
        <f t="shared" si="164"/>
        <v/>
      </c>
      <c r="BB711" s="5" t="str">
        <f t="shared" si="165"/>
        <v/>
      </c>
      <c r="BC711" s="5" t="str">
        <f t="shared" si="166"/>
        <v/>
      </c>
      <c r="BD711" s="5" t="str">
        <f t="shared" si="167"/>
        <v/>
      </c>
      <c r="BF711" t="s">
        <v>8493</v>
      </c>
      <c r="BG711" t="s">
        <v>8494</v>
      </c>
      <c r="BH711" t="s">
        <v>8495</v>
      </c>
      <c r="BI711" t="s">
        <v>8496</v>
      </c>
      <c r="BJ711" t="s">
        <v>8497</v>
      </c>
      <c r="BK711" t="s">
        <v>8498</v>
      </c>
    </row>
    <row r="712" spans="1:63" x14ac:dyDescent="0.3">
      <c r="A712">
        <v>4.0179200000000002</v>
      </c>
      <c r="B712">
        <v>3.62059</v>
      </c>
      <c r="C712">
        <v>3.91648</v>
      </c>
      <c r="D712">
        <v>3.9448599999999998</v>
      </c>
      <c r="E712">
        <v>3.18587</v>
      </c>
      <c r="F712">
        <v>3.15381</v>
      </c>
      <c r="G712">
        <v>3.3504999999999998</v>
      </c>
      <c r="H712">
        <v>3.71149</v>
      </c>
      <c r="I712">
        <v>4.0531100000000002</v>
      </c>
      <c r="J712">
        <v>3.7333500000000002</v>
      </c>
      <c r="K712">
        <v>3.3645700000000001</v>
      </c>
      <c r="L712">
        <v>3.4724900000000001</v>
      </c>
      <c r="M712" t="s">
        <v>0</v>
      </c>
      <c r="O712" t="s">
        <v>1</v>
      </c>
      <c r="Q712" t="s">
        <v>164</v>
      </c>
      <c r="R712" t="s">
        <v>41708</v>
      </c>
      <c r="S712" t="s">
        <v>41709</v>
      </c>
      <c r="T712" t="s">
        <v>41710</v>
      </c>
      <c r="U712" t="s">
        <v>41711</v>
      </c>
      <c r="V712" t="s">
        <v>41712</v>
      </c>
      <c r="W712">
        <v>0</v>
      </c>
      <c r="X712" t="s">
        <v>7</v>
      </c>
      <c r="Y712">
        <v>0</v>
      </c>
      <c r="Z712">
        <v>1</v>
      </c>
      <c r="AA712">
        <v>2</v>
      </c>
      <c r="AB712">
        <v>1</v>
      </c>
      <c r="AC712">
        <v>180.3</v>
      </c>
      <c r="AD712">
        <v>1</v>
      </c>
      <c r="AF712" t="s">
        <v>41715</v>
      </c>
      <c r="AG712">
        <v>1.83165</v>
      </c>
      <c r="AH712">
        <v>2.1959200000000002E-2</v>
      </c>
      <c r="AI712">
        <v>0.52454500000000004</v>
      </c>
      <c r="AJ712">
        <f t="shared" si="154"/>
        <v>-0.52454500000000004</v>
      </c>
      <c r="AK712">
        <v>3.38672</v>
      </c>
      <c r="AL712" t="str">
        <f t="shared" si="155"/>
        <v/>
      </c>
      <c r="AM712" t="str">
        <f t="shared" si="156"/>
        <v/>
      </c>
      <c r="AN712" t="str">
        <f t="shared" si="157"/>
        <v/>
      </c>
      <c r="AO712" t="str">
        <f t="shared" si="158"/>
        <v/>
      </c>
      <c r="AQ712">
        <v>0.58342000000000005</v>
      </c>
      <c r="AR712">
        <v>0.29989900000000003</v>
      </c>
      <c r="AS712">
        <v>0.219079</v>
      </c>
      <c r="AT712">
        <f t="shared" si="159"/>
        <v>-0.219079</v>
      </c>
      <c r="AU712">
        <v>1.24089</v>
      </c>
      <c r="AV712" t="str">
        <f t="shared" si="160"/>
        <v/>
      </c>
      <c r="AW712" t="str">
        <f t="shared" si="161"/>
        <v/>
      </c>
      <c r="AX712" t="str">
        <f t="shared" si="162"/>
        <v/>
      </c>
      <c r="AY712" t="str">
        <f t="shared" si="163"/>
        <v/>
      </c>
      <c r="BA712" s="5" t="str">
        <f t="shared" si="164"/>
        <v/>
      </c>
      <c r="BB712" s="5" t="str">
        <f t="shared" si="165"/>
        <v/>
      </c>
      <c r="BC712" s="5" t="str">
        <f t="shared" si="166"/>
        <v/>
      </c>
      <c r="BD712" s="5" t="str">
        <f t="shared" si="167"/>
        <v/>
      </c>
      <c r="BF712" t="s">
        <v>41713</v>
      </c>
      <c r="BG712" t="s">
        <v>41714</v>
      </c>
      <c r="BH712" t="s">
        <v>41715</v>
      </c>
      <c r="BI712" t="s">
        <v>41716</v>
      </c>
      <c r="BJ712" t="s">
        <v>41717</v>
      </c>
      <c r="BK712" t="s">
        <v>41718</v>
      </c>
    </row>
    <row r="713" spans="1:63" x14ac:dyDescent="0.3">
      <c r="A713">
        <v>9.4104500000000009</v>
      </c>
      <c r="B713">
        <v>9.4072700000000005</v>
      </c>
      <c r="C713">
        <v>9.4518299999999993</v>
      </c>
      <c r="D713">
        <v>9.3987400000000001</v>
      </c>
      <c r="E713">
        <v>8.8188999999999993</v>
      </c>
      <c r="F713">
        <v>8.8957300000000004</v>
      </c>
      <c r="G713">
        <v>8.9316200000000006</v>
      </c>
      <c r="H713">
        <v>8.9239200000000007</v>
      </c>
      <c r="I713">
        <v>9.2529000000000003</v>
      </c>
      <c r="J713">
        <v>9.2714599999999994</v>
      </c>
      <c r="K713">
        <v>9.2208600000000001</v>
      </c>
      <c r="L713">
        <v>9.2923200000000001</v>
      </c>
      <c r="M713" t="s">
        <v>0</v>
      </c>
      <c r="O713" t="s">
        <v>1</v>
      </c>
      <c r="P713" t="s">
        <v>1</v>
      </c>
      <c r="Q713" t="s">
        <v>2</v>
      </c>
      <c r="R713" t="s">
        <v>24410</v>
      </c>
      <c r="S713" t="s">
        <v>24411</v>
      </c>
      <c r="T713" t="s">
        <v>24412</v>
      </c>
      <c r="U713" t="s">
        <v>24413</v>
      </c>
      <c r="V713" t="s">
        <v>6857</v>
      </c>
      <c r="W713">
        <v>0</v>
      </c>
      <c r="X713" t="s">
        <v>7</v>
      </c>
      <c r="Y713">
        <v>12</v>
      </c>
      <c r="Z713">
        <v>7</v>
      </c>
      <c r="AA713">
        <v>11</v>
      </c>
      <c r="AB713">
        <v>7</v>
      </c>
      <c r="AC713">
        <v>64</v>
      </c>
      <c r="AD713">
        <v>1</v>
      </c>
      <c r="AF713" t="s">
        <v>24416</v>
      </c>
      <c r="AG713">
        <v>5.7958999999999996</v>
      </c>
      <c r="AH713" s="1">
        <v>1.0875300000000001E-5</v>
      </c>
      <c r="AI713">
        <v>0.52452900000000002</v>
      </c>
      <c r="AJ713">
        <f t="shared" si="154"/>
        <v>-0.52452900000000002</v>
      </c>
      <c r="AK713">
        <v>18.516999999999999</v>
      </c>
      <c r="AL713" t="str">
        <f t="shared" si="155"/>
        <v/>
      </c>
      <c r="AM713" t="str">
        <f t="shared" si="156"/>
        <v/>
      </c>
      <c r="AN713" t="str">
        <f t="shared" si="157"/>
        <v/>
      </c>
      <c r="AO713" t="str">
        <f t="shared" si="158"/>
        <v/>
      </c>
      <c r="AQ713">
        <v>3.75027</v>
      </c>
      <c r="AR713">
        <v>4.3128799999999999E-4</v>
      </c>
      <c r="AS713">
        <v>0.15768599999999999</v>
      </c>
      <c r="AT713">
        <f t="shared" si="159"/>
        <v>-0.15768599999999999</v>
      </c>
      <c r="AU713">
        <v>8.1970899999999993</v>
      </c>
      <c r="AV713" t="str">
        <f t="shared" si="160"/>
        <v/>
      </c>
      <c r="AW713" t="str">
        <f t="shared" si="161"/>
        <v/>
      </c>
      <c r="AX713" t="str">
        <f t="shared" si="162"/>
        <v/>
      </c>
      <c r="AY713" t="str">
        <f t="shared" si="163"/>
        <v/>
      </c>
      <c r="BA713" s="5" t="str">
        <f t="shared" si="164"/>
        <v/>
      </c>
      <c r="BB713" s="5" t="str">
        <f t="shared" si="165"/>
        <v/>
      </c>
      <c r="BC713" s="5" t="str">
        <f t="shared" si="166"/>
        <v/>
      </c>
      <c r="BD713" s="5" t="str">
        <f t="shared" si="167"/>
        <v/>
      </c>
      <c r="BF713" t="s">
        <v>24414</v>
      </c>
      <c r="BG713" t="s">
        <v>24415</v>
      </c>
      <c r="BH713" t="s">
        <v>24416</v>
      </c>
      <c r="BI713" t="s">
        <v>24417</v>
      </c>
      <c r="BJ713" t="s">
        <v>24418</v>
      </c>
      <c r="BK713" t="s">
        <v>24419</v>
      </c>
    </row>
    <row r="714" spans="1:63" x14ac:dyDescent="0.3">
      <c r="A714">
        <v>4.1456799999999996</v>
      </c>
      <c r="B714">
        <v>3.96347</v>
      </c>
      <c r="C714">
        <v>4.1937699999999998</v>
      </c>
      <c r="D714">
        <v>4.1618899999999996</v>
      </c>
      <c r="E714">
        <v>3.43296</v>
      </c>
      <c r="F714">
        <v>3.5360499999999999</v>
      </c>
      <c r="G714">
        <v>3.8379400000000001</v>
      </c>
      <c r="H714">
        <v>3.5607099999999998</v>
      </c>
      <c r="I714">
        <v>4.9909499999999998</v>
      </c>
      <c r="J714">
        <v>5.0089899999999998</v>
      </c>
      <c r="K714">
        <v>4.9307400000000001</v>
      </c>
      <c r="L714">
        <v>4.8176199999999998</v>
      </c>
      <c r="M714" t="s">
        <v>0</v>
      </c>
      <c r="O714" t="s">
        <v>1</v>
      </c>
      <c r="P714" t="s">
        <v>1</v>
      </c>
      <c r="Q714" t="s">
        <v>2</v>
      </c>
      <c r="R714" t="s">
        <v>37611</v>
      </c>
      <c r="S714" t="s">
        <v>10289</v>
      </c>
      <c r="T714" t="s">
        <v>37612</v>
      </c>
      <c r="V714" t="s">
        <v>6925</v>
      </c>
      <c r="W714">
        <v>0</v>
      </c>
      <c r="X714" t="s">
        <v>7</v>
      </c>
      <c r="Y714">
        <v>4</v>
      </c>
      <c r="Z714">
        <v>1</v>
      </c>
      <c r="AA714">
        <v>1</v>
      </c>
      <c r="AB714">
        <v>1</v>
      </c>
      <c r="AC714">
        <v>57.8</v>
      </c>
      <c r="AD714">
        <v>1</v>
      </c>
      <c r="AF714" t="s">
        <v>37615</v>
      </c>
      <c r="AG714">
        <v>2.6939299999999999</v>
      </c>
      <c r="AH714">
        <v>3.67636E-3</v>
      </c>
      <c r="AI714">
        <v>0.524285</v>
      </c>
      <c r="AJ714">
        <f t="shared" si="154"/>
        <v>-0.524285</v>
      </c>
      <c r="AK714">
        <v>5.1956600000000002</v>
      </c>
      <c r="AL714" t="str">
        <f t="shared" si="155"/>
        <v/>
      </c>
      <c r="AM714" t="str">
        <f t="shared" si="156"/>
        <v/>
      </c>
      <c r="AN714" t="str">
        <f t="shared" si="157"/>
        <v/>
      </c>
      <c r="AO714" t="str">
        <f t="shared" si="158"/>
        <v/>
      </c>
      <c r="AQ714">
        <v>4.7257199999999999</v>
      </c>
      <c r="AR714" s="1">
        <v>6.5393600000000004E-5</v>
      </c>
      <c r="AS714">
        <v>-0.82087299999999996</v>
      </c>
      <c r="AT714">
        <f t="shared" si="159"/>
        <v>0.82087299999999996</v>
      </c>
      <c r="AU714">
        <v>-12.160299999999999</v>
      </c>
      <c r="AV714" t="str">
        <f t="shared" si="160"/>
        <v/>
      </c>
      <c r="AW714" t="str">
        <f t="shared" si="161"/>
        <v>+</v>
      </c>
      <c r="AX714" t="str">
        <f t="shared" si="162"/>
        <v/>
      </c>
      <c r="AY714" t="str">
        <f t="shared" si="163"/>
        <v/>
      </c>
      <c r="BA714" s="5" t="str">
        <f t="shared" si="164"/>
        <v/>
      </c>
      <c r="BB714" s="5" t="str">
        <f t="shared" si="165"/>
        <v/>
      </c>
      <c r="BC714" s="5" t="str">
        <f t="shared" si="166"/>
        <v/>
      </c>
      <c r="BD714" s="5" t="str">
        <f t="shared" si="167"/>
        <v/>
      </c>
      <c r="BF714" t="s">
        <v>37613</v>
      </c>
      <c r="BG714" t="s">
        <v>37614</v>
      </c>
      <c r="BH714" t="s">
        <v>37615</v>
      </c>
      <c r="BK714" t="s">
        <v>37616</v>
      </c>
    </row>
    <row r="715" spans="1:63" x14ac:dyDescent="0.3">
      <c r="A715">
        <v>8.3923199999999998</v>
      </c>
      <c r="B715">
        <v>8.4720800000000001</v>
      </c>
      <c r="C715">
        <v>8.35623</v>
      </c>
      <c r="D715">
        <v>8.3553499999999996</v>
      </c>
      <c r="E715">
        <v>7.8863099999999999</v>
      </c>
      <c r="F715">
        <v>7.9271900000000004</v>
      </c>
      <c r="G715">
        <v>7.8734400000000004</v>
      </c>
      <c r="H715">
        <v>7.7944199999999997</v>
      </c>
      <c r="I715">
        <v>8.45533</v>
      </c>
      <c r="J715">
        <v>8.5160900000000002</v>
      </c>
      <c r="K715">
        <v>8.5313800000000004</v>
      </c>
      <c r="L715">
        <v>8.5713699999999999</v>
      </c>
      <c r="M715" t="s">
        <v>0</v>
      </c>
      <c r="O715" t="s">
        <v>1</v>
      </c>
      <c r="P715" t="s">
        <v>1</v>
      </c>
      <c r="Q715" t="s">
        <v>2</v>
      </c>
      <c r="R715" t="s">
        <v>31425</v>
      </c>
      <c r="S715" t="s">
        <v>31426</v>
      </c>
      <c r="T715" t="s">
        <v>31427</v>
      </c>
      <c r="V715" t="s">
        <v>31428</v>
      </c>
      <c r="W715">
        <v>0</v>
      </c>
      <c r="X715" t="s">
        <v>7</v>
      </c>
      <c r="Y715">
        <v>20</v>
      </c>
      <c r="Z715">
        <v>3</v>
      </c>
      <c r="AA715">
        <v>3</v>
      </c>
      <c r="AB715">
        <v>3</v>
      </c>
      <c r="AC715">
        <v>24.4</v>
      </c>
      <c r="AD715">
        <v>1</v>
      </c>
      <c r="AF715" t="s">
        <v>31431</v>
      </c>
      <c r="AG715">
        <v>4.9739800000000001</v>
      </c>
      <c r="AH715" s="1">
        <v>4.3270899999999999E-5</v>
      </c>
      <c r="AI715">
        <v>0.52365799999999996</v>
      </c>
      <c r="AJ715">
        <f t="shared" si="154"/>
        <v>-0.52365799999999996</v>
      </c>
      <c r="AK715">
        <v>13.4168</v>
      </c>
      <c r="AL715" t="str">
        <f t="shared" si="155"/>
        <v/>
      </c>
      <c r="AM715" t="str">
        <f t="shared" si="156"/>
        <v/>
      </c>
      <c r="AN715" t="str">
        <f t="shared" si="157"/>
        <v/>
      </c>
      <c r="AO715" t="str">
        <f t="shared" si="158"/>
        <v/>
      </c>
      <c r="AQ715">
        <v>1.84585</v>
      </c>
      <c r="AR715">
        <v>2.07298E-2</v>
      </c>
      <c r="AS715">
        <v>-0.12454800000000001</v>
      </c>
      <c r="AT715">
        <f t="shared" si="159"/>
        <v>0.12454800000000001</v>
      </c>
      <c r="AU715">
        <v>-3.4132699999999998</v>
      </c>
      <c r="AV715" t="str">
        <f t="shared" si="160"/>
        <v/>
      </c>
      <c r="AW715" t="str">
        <f t="shared" si="161"/>
        <v/>
      </c>
      <c r="AX715" t="str">
        <f t="shared" si="162"/>
        <v/>
      </c>
      <c r="AY715" t="str">
        <f t="shared" si="163"/>
        <v/>
      </c>
      <c r="BA715" s="5" t="str">
        <f t="shared" si="164"/>
        <v/>
      </c>
      <c r="BB715" s="5" t="str">
        <f t="shared" si="165"/>
        <v/>
      </c>
      <c r="BC715" s="5" t="str">
        <f t="shared" si="166"/>
        <v/>
      </c>
      <c r="BD715" s="5" t="str">
        <f t="shared" si="167"/>
        <v/>
      </c>
      <c r="BF715" t="s">
        <v>31429</v>
      </c>
      <c r="BG715" t="s">
        <v>31430</v>
      </c>
      <c r="BH715" t="s">
        <v>31431</v>
      </c>
      <c r="BJ715" t="s">
        <v>31432</v>
      </c>
      <c r="BK715" t="s">
        <v>31433</v>
      </c>
    </row>
    <row r="716" spans="1:63" x14ac:dyDescent="0.3">
      <c r="A716">
        <v>12.1938</v>
      </c>
      <c r="B716">
        <v>12.170999999999999</v>
      </c>
      <c r="C716">
        <v>12.135300000000001</v>
      </c>
      <c r="D716">
        <v>12.1286</v>
      </c>
      <c r="E716">
        <v>11.6714</v>
      </c>
      <c r="F716">
        <v>11.6061</v>
      </c>
      <c r="G716">
        <v>11.6495</v>
      </c>
      <c r="H716">
        <v>11.6075</v>
      </c>
      <c r="I716">
        <v>11.6099</v>
      </c>
      <c r="J716">
        <v>11.6181</v>
      </c>
      <c r="K716">
        <v>11.6294</v>
      </c>
      <c r="L716">
        <v>11.5878</v>
      </c>
      <c r="M716" t="s">
        <v>0</v>
      </c>
      <c r="O716" t="s">
        <v>1</v>
      </c>
      <c r="P716" t="s">
        <v>1</v>
      </c>
      <c r="Q716" t="s">
        <v>2</v>
      </c>
      <c r="R716" t="s">
        <v>8149</v>
      </c>
      <c r="S716" t="s">
        <v>3316</v>
      </c>
      <c r="T716" t="s">
        <v>12503</v>
      </c>
      <c r="U716" t="s">
        <v>2166</v>
      </c>
      <c r="V716" t="s">
        <v>12504</v>
      </c>
      <c r="W716">
        <v>0</v>
      </c>
      <c r="X716" t="s">
        <v>7</v>
      </c>
      <c r="Y716">
        <v>55</v>
      </c>
      <c r="Z716">
        <v>8</v>
      </c>
      <c r="AA716">
        <v>29</v>
      </c>
      <c r="AB716">
        <v>8</v>
      </c>
      <c r="AC716">
        <v>21.9</v>
      </c>
      <c r="AD716">
        <v>1</v>
      </c>
      <c r="AF716" t="s">
        <v>12507</v>
      </c>
      <c r="AG716">
        <v>6.4126000000000003</v>
      </c>
      <c r="AH716" s="1">
        <v>4.2141900000000004E-6</v>
      </c>
      <c r="AI716">
        <v>0.52355499999999999</v>
      </c>
      <c r="AJ716">
        <f t="shared" si="154"/>
        <v>-0.52355499999999999</v>
      </c>
      <c r="AK716">
        <v>23.5289</v>
      </c>
      <c r="AL716" t="str">
        <f t="shared" si="155"/>
        <v/>
      </c>
      <c r="AM716" t="str">
        <f t="shared" si="156"/>
        <v/>
      </c>
      <c r="AN716" t="str">
        <f t="shared" si="157"/>
        <v/>
      </c>
      <c r="AO716" t="str">
        <f t="shared" si="158"/>
        <v/>
      </c>
      <c r="AQ716">
        <v>7.1142200000000004</v>
      </c>
      <c r="AR716" s="1">
        <v>1.15903E-6</v>
      </c>
      <c r="AS716">
        <v>0.54585099999999998</v>
      </c>
      <c r="AT716">
        <f t="shared" si="159"/>
        <v>-0.54585099999999998</v>
      </c>
      <c r="AU716">
        <v>30.8599</v>
      </c>
      <c r="AV716" t="str">
        <f t="shared" si="160"/>
        <v/>
      </c>
      <c r="AW716" t="str">
        <f t="shared" si="161"/>
        <v/>
      </c>
      <c r="AX716" t="str">
        <f t="shared" si="162"/>
        <v/>
      </c>
      <c r="AY716" t="str">
        <f t="shared" si="163"/>
        <v/>
      </c>
      <c r="BA716" s="5" t="str">
        <f t="shared" si="164"/>
        <v/>
      </c>
      <c r="BB716" s="5" t="str">
        <f t="shared" si="165"/>
        <v/>
      </c>
      <c r="BC716" s="5" t="str">
        <f t="shared" si="166"/>
        <v/>
      </c>
      <c r="BD716" s="5" t="str">
        <f t="shared" si="167"/>
        <v/>
      </c>
      <c r="BF716" t="s">
        <v>12505</v>
      </c>
      <c r="BG716" t="s">
        <v>12506</v>
      </c>
      <c r="BH716" t="s">
        <v>12507</v>
      </c>
      <c r="BI716" t="s">
        <v>2171</v>
      </c>
      <c r="BJ716" t="s">
        <v>8263</v>
      </c>
      <c r="BK716" t="s">
        <v>12508</v>
      </c>
    </row>
    <row r="717" spans="1:63" x14ac:dyDescent="0.3">
      <c r="A717">
        <v>6.4528600000000003</v>
      </c>
      <c r="B717">
        <v>6.5030299999999999</v>
      </c>
      <c r="C717">
        <v>6.5282600000000004</v>
      </c>
      <c r="D717">
        <v>6.3837000000000002</v>
      </c>
      <c r="E717">
        <v>6.06609</v>
      </c>
      <c r="F717">
        <v>6.0617799999999997</v>
      </c>
      <c r="G717">
        <v>5.7059800000000003</v>
      </c>
      <c r="H717">
        <v>5.9401700000000002</v>
      </c>
      <c r="I717">
        <v>6.7747900000000003</v>
      </c>
      <c r="J717">
        <v>6.8341599999999998</v>
      </c>
      <c r="K717">
        <v>6.91648</v>
      </c>
      <c r="L717">
        <v>6.9436900000000001</v>
      </c>
      <c r="M717" t="s">
        <v>0</v>
      </c>
      <c r="O717" t="s">
        <v>1</v>
      </c>
      <c r="P717" t="s">
        <v>1</v>
      </c>
      <c r="Q717" t="s">
        <v>2</v>
      </c>
      <c r="R717" t="s">
        <v>38587</v>
      </c>
      <c r="S717" t="s">
        <v>38588</v>
      </c>
      <c r="T717" t="s">
        <v>38589</v>
      </c>
      <c r="U717" t="s">
        <v>38590</v>
      </c>
      <c r="V717" t="s">
        <v>38591</v>
      </c>
      <c r="W717">
        <v>0</v>
      </c>
      <c r="X717" t="s">
        <v>7</v>
      </c>
      <c r="Y717">
        <v>1</v>
      </c>
      <c r="Z717">
        <v>2</v>
      </c>
      <c r="AA717">
        <v>3</v>
      </c>
      <c r="AB717">
        <v>2</v>
      </c>
      <c r="AC717">
        <v>169.7</v>
      </c>
      <c r="AD717">
        <v>1</v>
      </c>
      <c r="AF717" t="s">
        <v>38594</v>
      </c>
      <c r="AG717">
        <v>2.9400300000000001</v>
      </c>
      <c r="AH717">
        <v>2.2228E-3</v>
      </c>
      <c r="AI717">
        <v>0.52346099999999995</v>
      </c>
      <c r="AJ717">
        <f t="shared" si="154"/>
        <v>-0.52346099999999995</v>
      </c>
      <c r="AK717">
        <v>5.80328</v>
      </c>
      <c r="AL717" t="str">
        <f t="shared" si="155"/>
        <v/>
      </c>
      <c r="AM717" t="str">
        <f t="shared" si="156"/>
        <v/>
      </c>
      <c r="AN717" t="str">
        <f t="shared" si="157"/>
        <v/>
      </c>
      <c r="AO717" t="str">
        <f t="shared" si="158"/>
        <v/>
      </c>
      <c r="AQ717">
        <v>3.6894100000000001</v>
      </c>
      <c r="AR717">
        <v>4.8801999999999998E-4</v>
      </c>
      <c r="AS717">
        <v>-0.40031299999999997</v>
      </c>
      <c r="AT717">
        <f t="shared" si="159"/>
        <v>0.40031299999999997</v>
      </c>
      <c r="AU717">
        <v>-7.9930099999999999</v>
      </c>
      <c r="AV717" t="str">
        <f t="shared" si="160"/>
        <v/>
      </c>
      <c r="AW717" t="str">
        <f t="shared" si="161"/>
        <v/>
      </c>
      <c r="AX717" t="str">
        <f t="shared" si="162"/>
        <v/>
      </c>
      <c r="AY717" t="str">
        <f t="shared" si="163"/>
        <v/>
      </c>
      <c r="BA717" s="5" t="str">
        <f t="shared" si="164"/>
        <v/>
      </c>
      <c r="BB717" s="5" t="str">
        <f t="shared" si="165"/>
        <v/>
      </c>
      <c r="BC717" s="5" t="str">
        <f t="shared" si="166"/>
        <v/>
      </c>
      <c r="BD717" s="5" t="str">
        <f t="shared" si="167"/>
        <v/>
      </c>
      <c r="BF717" t="s">
        <v>38592</v>
      </c>
      <c r="BG717" t="s">
        <v>38593</v>
      </c>
      <c r="BH717" t="s">
        <v>38594</v>
      </c>
      <c r="BI717" t="s">
        <v>38595</v>
      </c>
      <c r="BJ717" t="s">
        <v>38596</v>
      </c>
      <c r="BK717" t="s">
        <v>38597</v>
      </c>
    </row>
    <row r="718" spans="1:63" x14ac:dyDescent="0.3">
      <c r="A718">
        <v>9.2232800000000008</v>
      </c>
      <c r="B718">
        <v>9.2057900000000004</v>
      </c>
      <c r="C718">
        <v>9.2566799999999994</v>
      </c>
      <c r="D718">
        <v>9.2290600000000005</v>
      </c>
      <c r="E718">
        <v>8.7642100000000003</v>
      </c>
      <c r="F718">
        <v>8.6787799999999997</v>
      </c>
      <c r="G718">
        <v>8.68825</v>
      </c>
      <c r="H718">
        <v>8.6938399999999998</v>
      </c>
      <c r="I718">
        <v>9.2909400000000009</v>
      </c>
      <c r="J718">
        <v>9.0047800000000002</v>
      </c>
      <c r="K718">
        <v>9.1808999999999994</v>
      </c>
      <c r="L718">
        <v>8.7111499999999999</v>
      </c>
      <c r="M718" t="s">
        <v>0</v>
      </c>
      <c r="O718" t="s">
        <v>1</v>
      </c>
      <c r="Q718" t="s">
        <v>164</v>
      </c>
      <c r="R718" t="s">
        <v>25113</v>
      </c>
      <c r="S718" t="s">
        <v>11693</v>
      </c>
      <c r="T718" t="s">
        <v>25114</v>
      </c>
      <c r="U718" t="s">
        <v>3726</v>
      </c>
      <c r="W718">
        <v>0</v>
      </c>
      <c r="X718" t="s">
        <v>7</v>
      </c>
      <c r="Y718">
        <v>32</v>
      </c>
      <c r="Z718">
        <v>2</v>
      </c>
      <c r="AA718">
        <v>7</v>
      </c>
      <c r="AB718">
        <v>2</v>
      </c>
      <c r="AC718">
        <v>8.6999999999999993</v>
      </c>
      <c r="AD718">
        <v>1</v>
      </c>
      <c r="AF718" t="s">
        <v>25117</v>
      </c>
      <c r="AG718">
        <v>6.40977</v>
      </c>
      <c r="AH718" s="1">
        <v>4.2141900000000004E-6</v>
      </c>
      <c r="AI718">
        <v>0.52243499999999998</v>
      </c>
      <c r="AJ718">
        <f t="shared" si="154"/>
        <v>-0.52243499999999998</v>
      </c>
      <c r="AK718">
        <v>23.5031</v>
      </c>
      <c r="AL718" t="str">
        <f t="shared" si="155"/>
        <v/>
      </c>
      <c r="AM718" t="str">
        <f t="shared" si="156"/>
        <v/>
      </c>
      <c r="AN718" t="str">
        <f t="shared" si="157"/>
        <v/>
      </c>
      <c r="AO718" t="str">
        <f t="shared" si="158"/>
        <v/>
      </c>
      <c r="AQ718">
        <v>0.69434899999999999</v>
      </c>
      <c r="AR718">
        <v>0.23671300000000001</v>
      </c>
      <c r="AS718">
        <v>0.181758</v>
      </c>
      <c r="AT718">
        <f t="shared" si="159"/>
        <v>-0.181758</v>
      </c>
      <c r="AU718">
        <v>1.4319</v>
      </c>
      <c r="AV718" t="str">
        <f t="shared" si="160"/>
        <v/>
      </c>
      <c r="AW718" t="str">
        <f t="shared" si="161"/>
        <v/>
      </c>
      <c r="AX718" t="str">
        <f t="shared" si="162"/>
        <v/>
      </c>
      <c r="AY718" t="str">
        <f t="shared" si="163"/>
        <v/>
      </c>
      <c r="BA718" s="5" t="str">
        <f t="shared" si="164"/>
        <v/>
      </c>
      <c r="BB718" s="5" t="str">
        <f t="shared" si="165"/>
        <v/>
      </c>
      <c r="BC718" s="5" t="str">
        <f t="shared" si="166"/>
        <v/>
      </c>
      <c r="BD718" s="5" t="str">
        <f t="shared" si="167"/>
        <v/>
      </c>
      <c r="BF718" t="s">
        <v>25115</v>
      </c>
      <c r="BG718" t="s">
        <v>25116</v>
      </c>
      <c r="BH718" t="s">
        <v>25117</v>
      </c>
      <c r="BI718" t="s">
        <v>3233</v>
      </c>
      <c r="BJ718" t="s">
        <v>25118</v>
      </c>
      <c r="BK718" t="s">
        <v>25119</v>
      </c>
    </row>
    <row r="719" spans="1:63" x14ac:dyDescent="0.3">
      <c r="A719">
        <v>10.416499999999999</v>
      </c>
      <c r="B719">
        <v>10.3866</v>
      </c>
      <c r="C719">
        <v>10.423500000000001</v>
      </c>
      <c r="D719">
        <v>10.3942</v>
      </c>
      <c r="E719">
        <v>9.8964800000000004</v>
      </c>
      <c r="F719">
        <v>9.8955800000000007</v>
      </c>
      <c r="G719">
        <v>9.8465900000000008</v>
      </c>
      <c r="H719">
        <v>9.8925400000000003</v>
      </c>
      <c r="I719">
        <v>10.6151</v>
      </c>
      <c r="J719">
        <v>10.5298</v>
      </c>
      <c r="K719">
        <v>10.540800000000001</v>
      </c>
      <c r="L719">
        <v>10.5616</v>
      </c>
      <c r="M719" t="s">
        <v>0</v>
      </c>
      <c r="O719" t="s">
        <v>1</v>
      </c>
      <c r="P719" t="s">
        <v>1</v>
      </c>
      <c r="Q719" t="s">
        <v>2</v>
      </c>
      <c r="R719" t="s">
        <v>10847</v>
      </c>
      <c r="S719" t="s">
        <v>10255</v>
      </c>
      <c r="T719" t="s">
        <v>10848</v>
      </c>
      <c r="V719" t="s">
        <v>10849</v>
      </c>
      <c r="W719">
        <v>0</v>
      </c>
      <c r="X719" t="s">
        <v>7</v>
      </c>
      <c r="Y719">
        <v>38</v>
      </c>
      <c r="Z719">
        <v>12</v>
      </c>
      <c r="AA719">
        <v>19</v>
      </c>
      <c r="AB719">
        <v>12</v>
      </c>
      <c r="AC719">
        <v>40.799999999999997</v>
      </c>
      <c r="AD719">
        <v>1</v>
      </c>
      <c r="AF719" t="s">
        <v>10852</v>
      </c>
      <c r="AG719">
        <v>7.4348900000000002</v>
      </c>
      <c r="AH719" s="1">
        <v>1.2050999999999999E-6</v>
      </c>
      <c r="AI719">
        <v>0.52242299999999997</v>
      </c>
      <c r="AJ719">
        <f t="shared" si="154"/>
        <v>-0.52242299999999997</v>
      </c>
      <c r="AK719">
        <v>34.9221</v>
      </c>
      <c r="AL719" t="str">
        <f t="shared" si="155"/>
        <v/>
      </c>
      <c r="AM719" t="str">
        <f t="shared" si="156"/>
        <v/>
      </c>
      <c r="AN719" t="str">
        <f t="shared" si="157"/>
        <v/>
      </c>
      <c r="AO719" t="str">
        <f t="shared" si="158"/>
        <v/>
      </c>
      <c r="AQ719">
        <v>3.5369600000000001</v>
      </c>
      <c r="AR719">
        <v>6.5282999999999997E-4</v>
      </c>
      <c r="AS719">
        <v>-0.15659899999999999</v>
      </c>
      <c r="AT719">
        <f t="shared" si="159"/>
        <v>0.15659899999999999</v>
      </c>
      <c r="AU719">
        <v>-7.5006500000000003</v>
      </c>
      <c r="AV719" t="str">
        <f t="shared" si="160"/>
        <v/>
      </c>
      <c r="AW719" t="str">
        <f t="shared" si="161"/>
        <v/>
      </c>
      <c r="AX719" t="str">
        <f t="shared" si="162"/>
        <v/>
      </c>
      <c r="AY719" t="str">
        <f t="shared" si="163"/>
        <v/>
      </c>
      <c r="BA719" s="5" t="str">
        <f t="shared" si="164"/>
        <v/>
      </c>
      <c r="BB719" s="5" t="str">
        <f t="shared" si="165"/>
        <v/>
      </c>
      <c r="BC719" s="5" t="str">
        <f t="shared" si="166"/>
        <v/>
      </c>
      <c r="BD719" s="5" t="str">
        <f t="shared" si="167"/>
        <v/>
      </c>
      <c r="BF719" t="s">
        <v>10850</v>
      </c>
      <c r="BG719" t="s">
        <v>10851</v>
      </c>
      <c r="BH719" t="s">
        <v>10852</v>
      </c>
      <c r="BK719" t="s">
        <v>10853</v>
      </c>
    </row>
    <row r="720" spans="1:63" x14ac:dyDescent="0.3">
      <c r="A720">
        <v>11.399100000000001</v>
      </c>
      <c r="B720">
        <v>11.4298</v>
      </c>
      <c r="C720">
        <v>11.463200000000001</v>
      </c>
      <c r="D720">
        <v>11.332599999999999</v>
      </c>
      <c r="E720">
        <v>10.875</v>
      </c>
      <c r="F720">
        <v>10.883599999999999</v>
      </c>
      <c r="G720">
        <v>10.886100000000001</v>
      </c>
      <c r="H720">
        <v>10.8935</v>
      </c>
      <c r="I720">
        <v>10.845700000000001</v>
      </c>
      <c r="J720">
        <v>10.949199999999999</v>
      </c>
      <c r="K720">
        <v>10.8165</v>
      </c>
      <c r="L720">
        <v>10.837899999999999</v>
      </c>
      <c r="M720" t="s">
        <v>0</v>
      </c>
      <c r="O720" t="s">
        <v>1</v>
      </c>
      <c r="P720" t="s">
        <v>1</v>
      </c>
      <c r="Q720" t="s">
        <v>2</v>
      </c>
      <c r="R720" t="s">
        <v>2666</v>
      </c>
      <c r="S720" t="s">
        <v>2164</v>
      </c>
      <c r="T720" t="s">
        <v>19989</v>
      </c>
      <c r="U720" t="s">
        <v>2166</v>
      </c>
      <c r="V720" t="s">
        <v>19990</v>
      </c>
      <c r="W720">
        <v>0</v>
      </c>
      <c r="X720" t="s">
        <v>7</v>
      </c>
      <c r="Y720">
        <v>45</v>
      </c>
      <c r="Z720">
        <v>8</v>
      </c>
      <c r="AA720">
        <v>22</v>
      </c>
      <c r="AB720">
        <v>8</v>
      </c>
      <c r="AC720">
        <v>15.7</v>
      </c>
      <c r="AD720">
        <v>1</v>
      </c>
      <c r="AF720" t="s">
        <v>19993</v>
      </c>
      <c r="AG720">
        <v>5.8060799999999997</v>
      </c>
      <c r="AH720" s="1">
        <v>1.0744899999999999E-5</v>
      </c>
      <c r="AI720">
        <v>0.52165799999999996</v>
      </c>
      <c r="AJ720">
        <f t="shared" si="154"/>
        <v>-0.52165799999999996</v>
      </c>
      <c r="AK720">
        <v>18.590599999999998</v>
      </c>
      <c r="AL720" t="str">
        <f t="shared" si="155"/>
        <v/>
      </c>
      <c r="AM720" t="str">
        <f t="shared" si="156"/>
        <v/>
      </c>
      <c r="AN720" t="str">
        <f t="shared" si="157"/>
        <v/>
      </c>
      <c r="AO720" t="str">
        <f t="shared" si="158"/>
        <v/>
      </c>
      <c r="AQ720">
        <v>4.9695099999999996</v>
      </c>
      <c r="AR720" s="1">
        <v>4.07866E-5</v>
      </c>
      <c r="AS720">
        <v>0.54383999999999999</v>
      </c>
      <c r="AT720">
        <f t="shared" si="159"/>
        <v>-0.54383999999999999</v>
      </c>
      <c r="AU720">
        <v>13.3931</v>
      </c>
      <c r="AV720" t="str">
        <f t="shared" si="160"/>
        <v/>
      </c>
      <c r="AW720" t="str">
        <f t="shared" si="161"/>
        <v/>
      </c>
      <c r="AX720" t="str">
        <f t="shared" si="162"/>
        <v/>
      </c>
      <c r="AY720" t="str">
        <f t="shared" si="163"/>
        <v/>
      </c>
      <c r="BA720" s="5" t="str">
        <f t="shared" si="164"/>
        <v/>
      </c>
      <c r="BB720" s="5" t="str">
        <f t="shared" si="165"/>
        <v/>
      </c>
      <c r="BC720" s="5" t="str">
        <f t="shared" si="166"/>
        <v/>
      </c>
      <c r="BD720" s="5" t="str">
        <f t="shared" si="167"/>
        <v/>
      </c>
      <c r="BF720" t="s">
        <v>19991</v>
      </c>
      <c r="BG720" t="s">
        <v>19992</v>
      </c>
      <c r="BH720" t="s">
        <v>19993</v>
      </c>
      <c r="BI720" t="s">
        <v>2171</v>
      </c>
      <c r="BJ720" t="s">
        <v>8263</v>
      </c>
      <c r="BK720" t="s">
        <v>19994</v>
      </c>
    </row>
    <row r="721" spans="1:63" x14ac:dyDescent="0.3">
      <c r="A721">
        <v>9.1074800000000007</v>
      </c>
      <c r="B721">
        <v>9.0869300000000006</v>
      </c>
      <c r="C721">
        <v>9.0370000000000008</v>
      </c>
      <c r="D721">
        <v>9.1403199999999991</v>
      </c>
      <c r="E721">
        <v>8.4659700000000004</v>
      </c>
      <c r="F721">
        <v>8.55152</v>
      </c>
      <c r="G721">
        <v>8.5709900000000001</v>
      </c>
      <c r="H721">
        <v>8.6966199999999994</v>
      </c>
      <c r="I721">
        <v>9.1035500000000003</v>
      </c>
      <c r="J721">
        <v>9.0168099999999995</v>
      </c>
      <c r="K721">
        <v>9.0184800000000003</v>
      </c>
      <c r="L721">
        <v>9.0808199999999992</v>
      </c>
      <c r="M721" t="s">
        <v>0</v>
      </c>
      <c r="O721" t="s">
        <v>1</v>
      </c>
      <c r="Q721" t="s">
        <v>164</v>
      </c>
      <c r="R721" t="s">
        <v>6843</v>
      </c>
      <c r="S721" t="s">
        <v>6844</v>
      </c>
      <c r="T721" t="s">
        <v>6845</v>
      </c>
      <c r="U721" t="s">
        <v>6846</v>
      </c>
      <c r="V721" t="s">
        <v>2186</v>
      </c>
      <c r="W721">
        <v>1</v>
      </c>
      <c r="X721" t="s">
        <v>7</v>
      </c>
      <c r="Y721">
        <v>54</v>
      </c>
      <c r="Z721">
        <v>12</v>
      </c>
      <c r="AA721">
        <v>34</v>
      </c>
      <c r="AB721">
        <v>5</v>
      </c>
      <c r="AC721">
        <v>37.4</v>
      </c>
      <c r="AD721">
        <v>1</v>
      </c>
      <c r="AF721" t="s">
        <v>6849</v>
      </c>
      <c r="AG721">
        <v>4.2312399999999997</v>
      </c>
      <c r="AH721">
        <v>1.73456E-4</v>
      </c>
      <c r="AI721">
        <v>0.52165499999999998</v>
      </c>
      <c r="AJ721">
        <f t="shared" si="154"/>
        <v>-0.52165499999999998</v>
      </c>
      <c r="AK721">
        <v>9.9760799999999996</v>
      </c>
      <c r="AL721" t="str">
        <f t="shared" si="155"/>
        <v/>
      </c>
      <c r="AM721" t="str">
        <f t="shared" si="156"/>
        <v/>
      </c>
      <c r="AN721" t="str">
        <f t="shared" si="157"/>
        <v/>
      </c>
      <c r="AO721" t="str">
        <f t="shared" si="158"/>
        <v/>
      </c>
      <c r="AQ721">
        <v>0.578013</v>
      </c>
      <c r="AR721">
        <v>0.30337700000000001</v>
      </c>
      <c r="AS721">
        <v>3.8018200000000002E-2</v>
      </c>
      <c r="AT721">
        <f t="shared" si="159"/>
        <v>-3.8018200000000002E-2</v>
      </c>
      <c r="AU721">
        <v>1.2314400000000001</v>
      </c>
      <c r="AV721" t="str">
        <f t="shared" si="160"/>
        <v/>
      </c>
      <c r="AW721" t="str">
        <f t="shared" si="161"/>
        <v/>
      </c>
      <c r="AX721" t="str">
        <f t="shared" si="162"/>
        <v/>
      </c>
      <c r="AY721" t="str">
        <f t="shared" si="163"/>
        <v/>
      </c>
      <c r="BA721" s="5" t="str">
        <f t="shared" si="164"/>
        <v/>
      </c>
      <c r="BB721" s="5" t="str">
        <f t="shared" si="165"/>
        <v/>
      </c>
      <c r="BC721" s="5" t="str">
        <f t="shared" si="166"/>
        <v/>
      </c>
      <c r="BD721" s="5" t="str">
        <f t="shared" si="167"/>
        <v/>
      </c>
      <c r="BF721" t="s">
        <v>6847</v>
      </c>
      <c r="BG721" t="s">
        <v>6848</v>
      </c>
      <c r="BH721" t="s">
        <v>6849</v>
      </c>
      <c r="BI721" t="s">
        <v>6850</v>
      </c>
      <c r="BJ721" t="s">
        <v>6851</v>
      </c>
      <c r="BK721" t="s">
        <v>6852</v>
      </c>
    </row>
    <row r="722" spans="1:63" x14ac:dyDescent="0.3">
      <c r="A722">
        <v>5.5235599999999998</v>
      </c>
      <c r="B722">
        <v>5.4262600000000001</v>
      </c>
      <c r="C722">
        <v>5.5014399999999997</v>
      </c>
      <c r="D722">
        <v>5.7087399999999997</v>
      </c>
      <c r="E722">
        <v>5.0703899999999997</v>
      </c>
      <c r="F722">
        <v>4.6948800000000004</v>
      </c>
      <c r="G722">
        <v>5.2210999999999999</v>
      </c>
      <c r="H722">
        <v>5.0874600000000001</v>
      </c>
      <c r="I722">
        <v>5.5849599999999997</v>
      </c>
      <c r="J722">
        <v>5.4659700000000004</v>
      </c>
      <c r="K722">
        <v>5.1127000000000002</v>
      </c>
      <c r="L722">
        <v>5.3750400000000003</v>
      </c>
      <c r="M722" t="s">
        <v>0</v>
      </c>
      <c r="O722" t="s">
        <v>1</v>
      </c>
      <c r="Q722" t="s">
        <v>164</v>
      </c>
      <c r="R722" t="s">
        <v>33775</v>
      </c>
      <c r="S722" t="s">
        <v>33776</v>
      </c>
      <c r="T722" t="s">
        <v>33777</v>
      </c>
      <c r="U722" t="s">
        <v>33778</v>
      </c>
      <c r="V722" t="s">
        <v>33377</v>
      </c>
      <c r="W722">
        <v>0</v>
      </c>
      <c r="X722" t="s">
        <v>7</v>
      </c>
      <c r="Y722">
        <v>2</v>
      </c>
      <c r="Z722">
        <v>2</v>
      </c>
      <c r="AA722">
        <v>4</v>
      </c>
      <c r="AB722">
        <v>2</v>
      </c>
      <c r="AC722">
        <v>131.5</v>
      </c>
      <c r="AD722">
        <v>1</v>
      </c>
      <c r="AF722" t="s">
        <v>33781</v>
      </c>
      <c r="AG722">
        <v>2.1853699999999998</v>
      </c>
      <c r="AH722">
        <v>1.0456200000000001E-2</v>
      </c>
      <c r="AI722">
        <v>0.52154199999999995</v>
      </c>
      <c r="AJ722">
        <f t="shared" si="154"/>
        <v>-0.52154199999999995</v>
      </c>
      <c r="AK722">
        <v>4.0767899999999999</v>
      </c>
      <c r="AL722" t="str">
        <f t="shared" si="155"/>
        <v/>
      </c>
      <c r="AM722" t="str">
        <f t="shared" si="156"/>
        <v/>
      </c>
      <c r="AN722" t="str">
        <f t="shared" si="157"/>
        <v/>
      </c>
      <c r="AO722" t="str">
        <f t="shared" si="158"/>
        <v/>
      </c>
      <c r="AQ722">
        <v>0.63417100000000004</v>
      </c>
      <c r="AR722">
        <v>0.26917000000000002</v>
      </c>
      <c r="AS722">
        <v>0.155332</v>
      </c>
      <c r="AT722">
        <f t="shared" si="159"/>
        <v>-0.155332</v>
      </c>
      <c r="AU722">
        <v>1.3289</v>
      </c>
      <c r="AV722" t="str">
        <f t="shared" si="160"/>
        <v/>
      </c>
      <c r="AW722" t="str">
        <f t="shared" si="161"/>
        <v/>
      </c>
      <c r="AX722" t="str">
        <f t="shared" si="162"/>
        <v/>
      </c>
      <c r="AY722" t="str">
        <f t="shared" si="163"/>
        <v/>
      </c>
      <c r="BA722" s="5" t="str">
        <f t="shared" si="164"/>
        <v/>
      </c>
      <c r="BB722" s="5" t="str">
        <f t="shared" si="165"/>
        <v/>
      </c>
      <c r="BC722" s="5" t="str">
        <f t="shared" si="166"/>
        <v/>
      </c>
      <c r="BD722" s="5" t="str">
        <f t="shared" si="167"/>
        <v/>
      </c>
      <c r="BF722" t="s">
        <v>33779</v>
      </c>
      <c r="BG722" t="s">
        <v>33780</v>
      </c>
      <c r="BH722" t="s">
        <v>33781</v>
      </c>
      <c r="BI722" t="s">
        <v>33782</v>
      </c>
      <c r="BJ722" t="s">
        <v>33783</v>
      </c>
      <c r="BK722" t="s">
        <v>33784</v>
      </c>
    </row>
    <row r="723" spans="1:63" x14ac:dyDescent="0.3">
      <c r="A723">
        <v>12.5425</v>
      </c>
      <c r="B723">
        <v>12.520200000000001</v>
      </c>
      <c r="C723">
        <v>12.4824</v>
      </c>
      <c r="D723">
        <v>12.442399999999999</v>
      </c>
      <c r="E723">
        <v>11.983599999999999</v>
      </c>
      <c r="F723">
        <v>11.910500000000001</v>
      </c>
      <c r="G723">
        <v>12.018800000000001</v>
      </c>
      <c r="H723">
        <v>11.9917</v>
      </c>
      <c r="I723">
        <v>12.036300000000001</v>
      </c>
      <c r="J723">
        <v>12.0082</v>
      </c>
      <c r="K723">
        <v>11.9405</v>
      </c>
      <c r="L723">
        <v>11.904</v>
      </c>
      <c r="M723" t="s">
        <v>0</v>
      </c>
      <c r="O723" t="s">
        <v>1</v>
      </c>
      <c r="P723" t="s">
        <v>1</v>
      </c>
      <c r="Q723" t="s">
        <v>2</v>
      </c>
      <c r="R723" t="s">
        <v>11829</v>
      </c>
      <c r="S723" t="s">
        <v>2164</v>
      </c>
      <c r="T723" t="s">
        <v>11830</v>
      </c>
      <c r="U723" t="s">
        <v>2166</v>
      </c>
      <c r="V723" t="s">
        <v>11831</v>
      </c>
      <c r="W723">
        <v>0</v>
      </c>
      <c r="X723" t="s">
        <v>7</v>
      </c>
      <c r="Y723">
        <v>47</v>
      </c>
      <c r="Z723">
        <v>9</v>
      </c>
      <c r="AA723">
        <v>44</v>
      </c>
      <c r="AB723">
        <v>9</v>
      </c>
      <c r="AC723">
        <v>20.7</v>
      </c>
      <c r="AD723">
        <v>1</v>
      </c>
      <c r="AF723" t="s">
        <v>11834</v>
      </c>
      <c r="AG723">
        <v>5.4703999999999997</v>
      </c>
      <c r="AH723" s="1">
        <v>1.8232799999999999E-5</v>
      </c>
      <c r="AI723">
        <v>0.52070300000000003</v>
      </c>
      <c r="AJ723">
        <f t="shared" si="154"/>
        <v>-0.52070300000000003</v>
      </c>
      <c r="AK723">
        <v>16.307099999999998</v>
      </c>
      <c r="AL723" t="str">
        <f t="shared" si="155"/>
        <v/>
      </c>
      <c r="AM723" t="str">
        <f t="shared" si="156"/>
        <v/>
      </c>
      <c r="AN723" t="str">
        <f t="shared" si="157"/>
        <v/>
      </c>
      <c r="AO723" t="str">
        <f t="shared" si="158"/>
        <v/>
      </c>
      <c r="AQ723">
        <v>5.0804299999999998</v>
      </c>
      <c r="AR723" s="1">
        <v>3.3337499999999997E-5</v>
      </c>
      <c r="AS723">
        <v>0.52458300000000002</v>
      </c>
      <c r="AT723">
        <f t="shared" si="159"/>
        <v>-0.52458300000000002</v>
      </c>
      <c r="AU723">
        <v>13.9922</v>
      </c>
      <c r="AV723" t="str">
        <f t="shared" si="160"/>
        <v/>
      </c>
      <c r="AW723" t="str">
        <f t="shared" si="161"/>
        <v/>
      </c>
      <c r="AX723" t="str">
        <f t="shared" si="162"/>
        <v/>
      </c>
      <c r="AY723" t="str">
        <f t="shared" si="163"/>
        <v/>
      </c>
      <c r="BA723" s="5" t="str">
        <f t="shared" si="164"/>
        <v/>
      </c>
      <c r="BB723" s="5" t="str">
        <f t="shared" si="165"/>
        <v/>
      </c>
      <c r="BC723" s="5" t="str">
        <f t="shared" si="166"/>
        <v/>
      </c>
      <c r="BD723" s="5" t="str">
        <f t="shared" si="167"/>
        <v/>
      </c>
      <c r="BF723" t="s">
        <v>11832</v>
      </c>
      <c r="BG723" t="s">
        <v>11833</v>
      </c>
      <c r="BH723" t="s">
        <v>11834</v>
      </c>
      <c r="BI723" t="s">
        <v>2171</v>
      </c>
      <c r="BJ723" t="s">
        <v>8263</v>
      </c>
      <c r="BK723" t="s">
        <v>11835</v>
      </c>
    </row>
    <row r="724" spans="1:63" x14ac:dyDescent="0.3">
      <c r="A724">
        <v>10.5106</v>
      </c>
      <c r="B724">
        <v>10.492699999999999</v>
      </c>
      <c r="C724">
        <v>10.514799999999999</v>
      </c>
      <c r="D724">
        <v>10.4773</v>
      </c>
      <c r="E724">
        <v>9.9191599999999998</v>
      </c>
      <c r="F724">
        <v>9.9928000000000008</v>
      </c>
      <c r="G724">
        <v>10.0101</v>
      </c>
      <c r="H724">
        <v>9.9912399999999995</v>
      </c>
      <c r="I724">
        <v>10.396599999999999</v>
      </c>
      <c r="J724">
        <v>10.405200000000001</v>
      </c>
      <c r="K724">
        <v>10.333399999999999</v>
      </c>
      <c r="L724">
        <v>10.366300000000001</v>
      </c>
      <c r="M724" t="s">
        <v>0</v>
      </c>
      <c r="O724" t="s">
        <v>1</v>
      </c>
      <c r="P724" t="s">
        <v>1</v>
      </c>
      <c r="Q724" t="s">
        <v>2</v>
      </c>
      <c r="R724" t="s">
        <v>11761</v>
      </c>
      <c r="S724" t="s">
        <v>11762</v>
      </c>
      <c r="T724" t="s">
        <v>11763</v>
      </c>
      <c r="U724" t="s">
        <v>373</v>
      </c>
      <c r="V724" t="s">
        <v>11764</v>
      </c>
      <c r="W724">
        <v>0</v>
      </c>
      <c r="X724" t="s">
        <v>7</v>
      </c>
      <c r="Y724">
        <v>21</v>
      </c>
      <c r="Z724">
        <v>14</v>
      </c>
      <c r="AA724">
        <v>17</v>
      </c>
      <c r="AB724">
        <v>14</v>
      </c>
      <c r="AC724">
        <v>91</v>
      </c>
      <c r="AD724">
        <v>1</v>
      </c>
      <c r="AF724" t="s">
        <v>11767</v>
      </c>
      <c r="AG724">
        <v>6.4322299999999997</v>
      </c>
      <c r="AH724" s="1">
        <v>4.14116E-6</v>
      </c>
      <c r="AI724">
        <v>0.52049500000000004</v>
      </c>
      <c r="AJ724">
        <f t="shared" si="154"/>
        <v>-0.52049500000000004</v>
      </c>
      <c r="AK724">
        <v>23.708600000000001</v>
      </c>
      <c r="AL724" t="str">
        <f t="shared" si="155"/>
        <v/>
      </c>
      <c r="AM724" t="str">
        <f t="shared" si="156"/>
        <v/>
      </c>
      <c r="AN724" t="str">
        <f t="shared" si="157"/>
        <v/>
      </c>
      <c r="AO724" t="str">
        <f t="shared" si="158"/>
        <v/>
      </c>
      <c r="AQ724">
        <v>3.2667199999999998</v>
      </c>
      <c r="AR724">
        <v>1.11871E-3</v>
      </c>
      <c r="AS724">
        <v>0.123433</v>
      </c>
      <c r="AT724">
        <f t="shared" si="159"/>
        <v>-0.123433</v>
      </c>
      <c r="AU724">
        <v>6.6894900000000002</v>
      </c>
      <c r="AV724" t="str">
        <f t="shared" si="160"/>
        <v/>
      </c>
      <c r="AW724" t="str">
        <f t="shared" si="161"/>
        <v/>
      </c>
      <c r="AX724" t="str">
        <f t="shared" si="162"/>
        <v/>
      </c>
      <c r="AY724" t="str">
        <f t="shared" si="163"/>
        <v/>
      </c>
      <c r="BA724" s="5" t="str">
        <f t="shared" si="164"/>
        <v/>
      </c>
      <c r="BB724" s="5" t="str">
        <f t="shared" si="165"/>
        <v/>
      </c>
      <c r="BC724" s="5" t="str">
        <f t="shared" si="166"/>
        <v/>
      </c>
      <c r="BD724" s="5" t="str">
        <f t="shared" si="167"/>
        <v/>
      </c>
      <c r="BF724" t="s">
        <v>11765</v>
      </c>
      <c r="BG724" t="s">
        <v>11766</v>
      </c>
      <c r="BH724" t="s">
        <v>11767</v>
      </c>
      <c r="BI724" t="s">
        <v>373</v>
      </c>
      <c r="BK724" t="s">
        <v>11768</v>
      </c>
    </row>
    <row r="725" spans="1:63" x14ac:dyDescent="0.3">
      <c r="A725">
        <v>7.9307400000000001</v>
      </c>
      <c r="B725">
        <v>7.9442700000000004</v>
      </c>
      <c r="C725">
        <v>8.0569100000000002</v>
      </c>
      <c r="D725">
        <v>8.0874600000000001</v>
      </c>
      <c r="E725">
        <v>7.59619</v>
      </c>
      <c r="F725">
        <v>7.4000300000000001</v>
      </c>
      <c r="G725">
        <v>7.4667899999999996</v>
      </c>
      <c r="H725">
        <v>7.47492</v>
      </c>
      <c r="I725">
        <v>7.1679199999999996</v>
      </c>
      <c r="J725">
        <v>6.91648</v>
      </c>
      <c r="K725">
        <v>7.4203799999999998</v>
      </c>
      <c r="L725">
        <v>7.2084799999999998</v>
      </c>
      <c r="M725" t="s">
        <v>0</v>
      </c>
      <c r="O725" t="s">
        <v>1</v>
      </c>
      <c r="P725" t="s">
        <v>1</v>
      </c>
      <c r="Q725" t="s">
        <v>2</v>
      </c>
      <c r="R725" t="s">
        <v>37267</v>
      </c>
      <c r="S725" t="s">
        <v>37268</v>
      </c>
      <c r="T725" t="s">
        <v>5893</v>
      </c>
      <c r="V725" t="s">
        <v>37269</v>
      </c>
      <c r="W725">
        <v>0</v>
      </c>
      <c r="X725" t="s">
        <v>7</v>
      </c>
      <c r="Y725">
        <v>7</v>
      </c>
      <c r="Z725">
        <v>2</v>
      </c>
      <c r="AA725">
        <v>2</v>
      </c>
      <c r="AB725">
        <v>2</v>
      </c>
      <c r="AC725">
        <v>44.5</v>
      </c>
      <c r="AD725">
        <v>1</v>
      </c>
      <c r="AF725" t="s">
        <v>37272</v>
      </c>
      <c r="AG725">
        <v>4.0212899999999996</v>
      </c>
      <c r="AH725">
        <v>2.6026199999999998E-4</v>
      </c>
      <c r="AI725">
        <v>0.52036300000000002</v>
      </c>
      <c r="AJ725">
        <f t="shared" si="154"/>
        <v>-0.52036300000000002</v>
      </c>
      <c r="AK725">
        <v>9.1615300000000008</v>
      </c>
      <c r="AL725" t="str">
        <f t="shared" si="155"/>
        <v/>
      </c>
      <c r="AM725" t="str">
        <f t="shared" si="156"/>
        <v/>
      </c>
      <c r="AN725" t="str">
        <f t="shared" si="157"/>
        <v/>
      </c>
      <c r="AO725" t="str">
        <f t="shared" si="158"/>
        <v/>
      </c>
      <c r="AQ725">
        <v>3.5275400000000001</v>
      </c>
      <c r="AR725">
        <v>6.6483799999999995E-4</v>
      </c>
      <c r="AS725">
        <v>0.82653100000000002</v>
      </c>
      <c r="AT725">
        <f t="shared" si="159"/>
        <v>-0.82653100000000002</v>
      </c>
      <c r="AU725">
        <v>7.4710700000000001</v>
      </c>
      <c r="AV725" t="str">
        <f t="shared" si="160"/>
        <v/>
      </c>
      <c r="AW725" t="str">
        <f t="shared" si="161"/>
        <v/>
      </c>
      <c r="AX725" t="str">
        <f t="shared" si="162"/>
        <v/>
      </c>
      <c r="AY725" t="str">
        <f t="shared" si="163"/>
        <v>+</v>
      </c>
      <c r="BA725" s="5" t="str">
        <f t="shared" si="164"/>
        <v/>
      </c>
      <c r="BB725" s="5" t="str">
        <f t="shared" si="165"/>
        <v/>
      </c>
      <c r="BC725" s="5" t="str">
        <f t="shared" si="166"/>
        <v/>
      </c>
      <c r="BD725" s="5" t="str">
        <f t="shared" si="167"/>
        <v/>
      </c>
      <c r="BF725" t="s">
        <v>37270</v>
      </c>
      <c r="BG725" t="s">
        <v>37271</v>
      </c>
      <c r="BH725" t="s">
        <v>37272</v>
      </c>
      <c r="BK725" t="s">
        <v>37273</v>
      </c>
    </row>
    <row r="726" spans="1:63" x14ac:dyDescent="0.3">
      <c r="A726">
        <v>11.6439</v>
      </c>
      <c r="B726">
        <v>11.629899999999999</v>
      </c>
      <c r="C726">
        <v>11.6477</v>
      </c>
      <c r="D726">
        <v>11.6465</v>
      </c>
      <c r="E726">
        <v>11.084300000000001</v>
      </c>
      <c r="F726">
        <v>11.0855</v>
      </c>
      <c r="G726">
        <v>11.1691</v>
      </c>
      <c r="H726">
        <v>11.148</v>
      </c>
      <c r="I726">
        <v>11.6776</v>
      </c>
      <c r="J726">
        <v>11.708</v>
      </c>
      <c r="K726">
        <v>11.690799999999999</v>
      </c>
      <c r="L726">
        <v>11.674200000000001</v>
      </c>
      <c r="M726" t="s">
        <v>0</v>
      </c>
      <c r="O726" t="s">
        <v>1</v>
      </c>
      <c r="P726" t="s">
        <v>1</v>
      </c>
      <c r="Q726" t="s">
        <v>2</v>
      </c>
      <c r="R726" t="s">
        <v>6711</v>
      </c>
      <c r="S726" t="s">
        <v>6712</v>
      </c>
      <c r="T726" t="s">
        <v>6713</v>
      </c>
      <c r="V726" t="s">
        <v>6714</v>
      </c>
      <c r="W726">
        <v>0</v>
      </c>
      <c r="X726" t="s">
        <v>7</v>
      </c>
      <c r="Y726">
        <v>21</v>
      </c>
      <c r="Z726">
        <v>32</v>
      </c>
      <c r="AA726">
        <v>35</v>
      </c>
      <c r="AB726">
        <v>32</v>
      </c>
      <c r="AC726">
        <v>198.9</v>
      </c>
      <c r="AD726">
        <v>1</v>
      </c>
      <c r="AF726" t="s">
        <v>6717</v>
      </c>
      <c r="AG726">
        <v>6.4147100000000004</v>
      </c>
      <c r="AH726" s="1">
        <v>4.2141900000000004E-6</v>
      </c>
      <c r="AI726">
        <v>0.52025500000000002</v>
      </c>
      <c r="AJ726">
        <f t="shared" si="154"/>
        <v>-0.52025500000000002</v>
      </c>
      <c r="AK726">
        <v>23.548200000000001</v>
      </c>
      <c r="AL726" t="str">
        <f t="shared" si="155"/>
        <v/>
      </c>
      <c r="AM726" t="str">
        <f t="shared" si="156"/>
        <v/>
      </c>
      <c r="AN726" t="str">
        <f t="shared" si="157"/>
        <v/>
      </c>
      <c r="AO726" t="str">
        <f t="shared" si="158"/>
        <v/>
      </c>
      <c r="AQ726">
        <v>2.7175099999999999</v>
      </c>
      <c r="AR726">
        <v>3.41209E-3</v>
      </c>
      <c r="AS726">
        <v>-4.5664999999999997E-2</v>
      </c>
      <c r="AT726">
        <f t="shared" si="159"/>
        <v>4.5664999999999997E-2</v>
      </c>
      <c r="AU726">
        <v>-5.2518399999999996</v>
      </c>
      <c r="AV726" t="str">
        <f t="shared" si="160"/>
        <v/>
      </c>
      <c r="AW726" t="str">
        <f t="shared" si="161"/>
        <v/>
      </c>
      <c r="AX726" t="str">
        <f t="shared" si="162"/>
        <v/>
      </c>
      <c r="AY726" t="str">
        <f t="shared" si="163"/>
        <v/>
      </c>
      <c r="BA726" s="5" t="str">
        <f t="shared" si="164"/>
        <v/>
      </c>
      <c r="BB726" s="5" t="str">
        <f t="shared" si="165"/>
        <v/>
      </c>
      <c r="BC726" s="5" t="str">
        <f t="shared" si="166"/>
        <v/>
      </c>
      <c r="BD726" s="5" t="str">
        <f t="shared" si="167"/>
        <v/>
      </c>
      <c r="BF726" t="s">
        <v>6715</v>
      </c>
      <c r="BG726" t="s">
        <v>6716</v>
      </c>
      <c r="BH726" t="s">
        <v>6717</v>
      </c>
      <c r="BJ726" t="s">
        <v>6718</v>
      </c>
      <c r="BK726" t="s">
        <v>6719</v>
      </c>
    </row>
    <row r="727" spans="1:63" x14ac:dyDescent="0.3">
      <c r="A727">
        <v>8.2345799999999993</v>
      </c>
      <c r="B727">
        <v>8.32057</v>
      </c>
      <c r="C727">
        <v>8.3914600000000004</v>
      </c>
      <c r="D727">
        <v>8.3277800000000006</v>
      </c>
      <c r="E727">
        <v>7.8373100000000004</v>
      </c>
      <c r="F727">
        <v>7.7548899999999996</v>
      </c>
      <c r="G727">
        <v>7.8917799999999998</v>
      </c>
      <c r="H727">
        <v>7.7101199999999999</v>
      </c>
      <c r="I727">
        <v>8.5920799999999993</v>
      </c>
      <c r="J727">
        <v>8.5247399999999995</v>
      </c>
      <c r="K727">
        <v>8.53294</v>
      </c>
      <c r="L727">
        <v>8.6194900000000008</v>
      </c>
      <c r="M727" t="s">
        <v>0</v>
      </c>
      <c r="O727" t="s">
        <v>1</v>
      </c>
      <c r="P727" t="s">
        <v>1</v>
      </c>
      <c r="Q727" t="s">
        <v>2</v>
      </c>
      <c r="R727" t="s">
        <v>32092</v>
      </c>
      <c r="S727" t="s">
        <v>32093</v>
      </c>
      <c r="T727" t="s">
        <v>32094</v>
      </c>
      <c r="V727" t="s">
        <v>32095</v>
      </c>
      <c r="W727">
        <v>0</v>
      </c>
      <c r="X727" t="s">
        <v>7</v>
      </c>
      <c r="Y727">
        <v>10</v>
      </c>
      <c r="Z727">
        <v>4</v>
      </c>
      <c r="AA727">
        <v>4</v>
      </c>
      <c r="AB727">
        <v>4</v>
      </c>
      <c r="AC727">
        <v>40</v>
      </c>
      <c r="AD727">
        <v>1</v>
      </c>
      <c r="AF727" t="s">
        <v>32098</v>
      </c>
      <c r="AG727">
        <v>4.2401900000000001</v>
      </c>
      <c r="AH727">
        <v>1.7080799999999999E-4</v>
      </c>
      <c r="AI727">
        <v>0.52007199999999998</v>
      </c>
      <c r="AJ727">
        <f t="shared" si="154"/>
        <v>-0.52007199999999998</v>
      </c>
      <c r="AK727">
        <v>10.0122</v>
      </c>
      <c r="AL727" t="str">
        <f t="shared" si="155"/>
        <v/>
      </c>
      <c r="AM727" t="str">
        <f t="shared" si="156"/>
        <v/>
      </c>
      <c r="AN727" t="str">
        <f t="shared" si="157"/>
        <v/>
      </c>
      <c r="AO727" t="str">
        <f t="shared" si="158"/>
        <v/>
      </c>
      <c r="AQ727">
        <v>3.1223999999999998</v>
      </c>
      <c r="AR727">
        <v>1.48755E-3</v>
      </c>
      <c r="AS727">
        <v>-0.24871399999999999</v>
      </c>
      <c r="AT727">
        <f t="shared" si="159"/>
        <v>0.24871399999999999</v>
      </c>
      <c r="AU727">
        <v>-6.2860199999999997</v>
      </c>
      <c r="AV727" t="str">
        <f t="shared" si="160"/>
        <v/>
      </c>
      <c r="AW727" t="str">
        <f t="shared" si="161"/>
        <v/>
      </c>
      <c r="AX727" t="str">
        <f t="shared" si="162"/>
        <v/>
      </c>
      <c r="AY727" t="str">
        <f t="shared" si="163"/>
        <v/>
      </c>
      <c r="BA727" s="5" t="str">
        <f t="shared" si="164"/>
        <v/>
      </c>
      <c r="BB727" s="5" t="str">
        <f t="shared" si="165"/>
        <v/>
      </c>
      <c r="BC727" s="5" t="str">
        <f t="shared" si="166"/>
        <v/>
      </c>
      <c r="BD727" s="5" t="str">
        <f t="shared" si="167"/>
        <v/>
      </c>
      <c r="BF727" t="s">
        <v>32096</v>
      </c>
      <c r="BG727" t="s">
        <v>32097</v>
      </c>
      <c r="BH727" t="s">
        <v>32098</v>
      </c>
      <c r="BJ727" t="s">
        <v>1382</v>
      </c>
      <c r="BK727" t="s">
        <v>32099</v>
      </c>
    </row>
    <row r="728" spans="1:63" x14ac:dyDescent="0.3">
      <c r="A728">
        <v>9.6983599999999992</v>
      </c>
      <c r="B728">
        <v>9.6854499999999994</v>
      </c>
      <c r="C728">
        <v>9.69679</v>
      </c>
      <c r="D728">
        <v>9.7108100000000004</v>
      </c>
      <c r="E728">
        <v>9.1004000000000005</v>
      </c>
      <c r="F728">
        <v>9.1913099999999996</v>
      </c>
      <c r="G728">
        <v>9.1967199999999991</v>
      </c>
      <c r="H728">
        <v>9.2237600000000004</v>
      </c>
      <c r="I728">
        <v>10.082700000000001</v>
      </c>
      <c r="J728">
        <v>10.1183</v>
      </c>
      <c r="K728">
        <v>10.0778</v>
      </c>
      <c r="L728">
        <v>10.051299999999999</v>
      </c>
      <c r="M728" t="s">
        <v>0</v>
      </c>
      <c r="O728" t="s">
        <v>1</v>
      </c>
      <c r="P728" t="s">
        <v>1</v>
      </c>
      <c r="Q728" t="s">
        <v>2</v>
      </c>
      <c r="R728" t="s">
        <v>24686</v>
      </c>
      <c r="T728" t="s">
        <v>24687</v>
      </c>
      <c r="W728">
        <v>0</v>
      </c>
      <c r="X728" t="s">
        <v>7</v>
      </c>
      <c r="Y728">
        <v>16</v>
      </c>
      <c r="Z728">
        <v>6</v>
      </c>
      <c r="AA728">
        <v>9</v>
      </c>
      <c r="AB728">
        <v>6</v>
      </c>
      <c r="AC728">
        <v>50.3</v>
      </c>
      <c r="AD728">
        <v>1</v>
      </c>
      <c r="AF728" t="s">
        <v>24690</v>
      </c>
      <c r="AG728">
        <v>5.8641800000000002</v>
      </c>
      <c r="AH728" s="1">
        <v>9.8599599999999994E-6</v>
      </c>
      <c r="AI728">
        <v>0.51980400000000004</v>
      </c>
      <c r="AJ728">
        <f t="shared" si="154"/>
        <v>-0.51980400000000004</v>
      </c>
      <c r="AK728">
        <v>19.015999999999998</v>
      </c>
      <c r="AL728" t="str">
        <f t="shared" si="155"/>
        <v/>
      </c>
      <c r="AM728" t="str">
        <f t="shared" si="156"/>
        <v/>
      </c>
      <c r="AN728" t="str">
        <f t="shared" si="157"/>
        <v/>
      </c>
      <c r="AO728" t="str">
        <f t="shared" si="158"/>
        <v/>
      </c>
      <c r="AQ728">
        <v>6.68513</v>
      </c>
      <c r="AR728" s="1">
        <v>2.20437E-6</v>
      </c>
      <c r="AS728">
        <v>-0.38466499999999998</v>
      </c>
      <c r="AT728">
        <f t="shared" si="159"/>
        <v>0.38466499999999998</v>
      </c>
      <c r="AU728">
        <v>-26.1464</v>
      </c>
      <c r="AV728" t="str">
        <f t="shared" si="160"/>
        <v/>
      </c>
      <c r="AW728" t="str">
        <f t="shared" si="161"/>
        <v/>
      </c>
      <c r="AX728" t="str">
        <f t="shared" si="162"/>
        <v/>
      </c>
      <c r="AY728" t="str">
        <f t="shared" si="163"/>
        <v/>
      </c>
      <c r="BA728" s="5" t="str">
        <f t="shared" si="164"/>
        <v/>
      </c>
      <c r="BB728" s="5" t="str">
        <f t="shared" si="165"/>
        <v/>
      </c>
      <c r="BC728" s="5" t="str">
        <f t="shared" si="166"/>
        <v/>
      </c>
      <c r="BD728" s="5" t="str">
        <f t="shared" si="167"/>
        <v/>
      </c>
      <c r="BF728" t="s">
        <v>24688</v>
      </c>
      <c r="BG728" t="s">
        <v>24689</v>
      </c>
      <c r="BH728" t="s">
        <v>24690</v>
      </c>
      <c r="BK728" t="s">
        <v>24691</v>
      </c>
    </row>
    <row r="729" spans="1:63" x14ac:dyDescent="0.3">
      <c r="A729">
        <v>8.5018399999999996</v>
      </c>
      <c r="B729">
        <v>8.5480499999999999</v>
      </c>
      <c r="C729">
        <v>8.4906500000000005</v>
      </c>
      <c r="D729">
        <v>8.5125399999999996</v>
      </c>
      <c r="E729">
        <v>7.8844799999999999</v>
      </c>
      <c r="F729">
        <v>8.11374</v>
      </c>
      <c r="G729">
        <v>7.9182699999999997</v>
      </c>
      <c r="H729">
        <v>8.0574499999999993</v>
      </c>
      <c r="I729">
        <v>8.7542200000000001</v>
      </c>
      <c r="J729">
        <v>8.8201800000000006</v>
      </c>
      <c r="K729">
        <v>8.8551800000000007</v>
      </c>
      <c r="L729">
        <v>8.9035799999999998</v>
      </c>
      <c r="M729" t="s">
        <v>0</v>
      </c>
      <c r="O729" t="s">
        <v>1</v>
      </c>
      <c r="P729" t="s">
        <v>1</v>
      </c>
      <c r="Q729" t="s">
        <v>2</v>
      </c>
      <c r="T729" t="s">
        <v>20037</v>
      </c>
      <c r="W729">
        <v>0</v>
      </c>
      <c r="X729" t="s">
        <v>7</v>
      </c>
      <c r="Y729">
        <v>9</v>
      </c>
      <c r="Z729">
        <v>5</v>
      </c>
      <c r="AA729">
        <v>10</v>
      </c>
      <c r="AB729">
        <v>5</v>
      </c>
      <c r="AC729">
        <v>81.8</v>
      </c>
      <c r="AD729">
        <v>1</v>
      </c>
      <c r="AF729" t="s">
        <v>20040</v>
      </c>
      <c r="AG729">
        <v>4.0431100000000004</v>
      </c>
      <c r="AH729">
        <v>2.5065100000000001E-4</v>
      </c>
      <c r="AI729">
        <v>0.51978599999999997</v>
      </c>
      <c r="AJ729">
        <f t="shared" si="154"/>
        <v>-0.51978599999999997</v>
      </c>
      <c r="AK729">
        <v>9.2433300000000003</v>
      </c>
      <c r="AL729" t="str">
        <f t="shared" si="155"/>
        <v/>
      </c>
      <c r="AM729" t="str">
        <f t="shared" si="156"/>
        <v/>
      </c>
      <c r="AN729" t="str">
        <f t="shared" si="157"/>
        <v/>
      </c>
      <c r="AO729" t="str">
        <f t="shared" si="158"/>
        <v/>
      </c>
      <c r="AQ729">
        <v>4.1033099999999996</v>
      </c>
      <c r="AR729">
        <v>2.1788800000000001E-4</v>
      </c>
      <c r="AS729">
        <v>-0.320019</v>
      </c>
      <c r="AT729">
        <f t="shared" si="159"/>
        <v>0.320019</v>
      </c>
      <c r="AU729">
        <v>-9.4723900000000008</v>
      </c>
      <c r="AV729" t="str">
        <f t="shared" si="160"/>
        <v/>
      </c>
      <c r="AW729" t="str">
        <f t="shared" si="161"/>
        <v/>
      </c>
      <c r="AX729" t="str">
        <f t="shared" si="162"/>
        <v/>
      </c>
      <c r="AY729" t="str">
        <f t="shared" si="163"/>
        <v/>
      </c>
      <c r="BA729" s="5" t="str">
        <f t="shared" si="164"/>
        <v/>
      </c>
      <c r="BB729" s="5" t="str">
        <f t="shared" si="165"/>
        <v/>
      </c>
      <c r="BC729" s="5" t="str">
        <f t="shared" si="166"/>
        <v/>
      </c>
      <c r="BD729" s="5" t="str">
        <f t="shared" si="167"/>
        <v/>
      </c>
      <c r="BF729" t="s">
        <v>20038</v>
      </c>
      <c r="BG729" t="s">
        <v>20039</v>
      </c>
      <c r="BH729" t="s">
        <v>20040</v>
      </c>
      <c r="BJ729" t="s">
        <v>20041</v>
      </c>
      <c r="BK729" t="s">
        <v>20042</v>
      </c>
    </row>
    <row r="730" spans="1:63" x14ac:dyDescent="0.3">
      <c r="A730">
        <v>10.491899999999999</v>
      </c>
      <c r="B730">
        <v>10.4922</v>
      </c>
      <c r="C730">
        <v>10.5083</v>
      </c>
      <c r="D730">
        <v>10.5335</v>
      </c>
      <c r="E730">
        <v>9.9176699999999993</v>
      </c>
      <c r="F730">
        <v>9.9752799999999997</v>
      </c>
      <c r="G730">
        <v>10.033300000000001</v>
      </c>
      <c r="H730">
        <v>10.022399999999999</v>
      </c>
      <c r="I730">
        <v>10.710100000000001</v>
      </c>
      <c r="J730">
        <v>10.7319</v>
      </c>
      <c r="K730">
        <v>10.747299999999999</v>
      </c>
      <c r="L730">
        <v>10.7087</v>
      </c>
      <c r="M730" t="s">
        <v>0</v>
      </c>
      <c r="O730" t="s">
        <v>1</v>
      </c>
      <c r="P730" t="s">
        <v>1</v>
      </c>
      <c r="Q730" t="s">
        <v>2</v>
      </c>
      <c r="R730" t="s">
        <v>16333</v>
      </c>
      <c r="S730" t="s">
        <v>6377</v>
      </c>
      <c r="T730" t="s">
        <v>16334</v>
      </c>
      <c r="U730" t="s">
        <v>345</v>
      </c>
      <c r="V730" t="s">
        <v>16335</v>
      </c>
      <c r="W730">
        <v>0</v>
      </c>
      <c r="X730" t="s">
        <v>7</v>
      </c>
      <c r="Y730">
        <v>18</v>
      </c>
      <c r="Z730">
        <v>13</v>
      </c>
      <c r="AA730">
        <v>16</v>
      </c>
      <c r="AB730">
        <v>13</v>
      </c>
      <c r="AC730">
        <v>83.5</v>
      </c>
      <c r="AD730">
        <v>1</v>
      </c>
      <c r="AF730" t="s">
        <v>16338</v>
      </c>
      <c r="AG730">
        <v>5.7887300000000002</v>
      </c>
      <c r="AH730" s="1">
        <v>1.0964299999999999E-5</v>
      </c>
      <c r="AI730">
        <v>0.51930600000000005</v>
      </c>
      <c r="AJ730">
        <f t="shared" si="154"/>
        <v>-0.51930600000000005</v>
      </c>
      <c r="AK730">
        <v>18.465299999999999</v>
      </c>
      <c r="AL730" t="str">
        <f t="shared" si="155"/>
        <v/>
      </c>
      <c r="AM730" t="str">
        <f t="shared" si="156"/>
        <v/>
      </c>
      <c r="AN730" t="str">
        <f t="shared" si="157"/>
        <v/>
      </c>
      <c r="AO730" t="str">
        <f t="shared" si="158"/>
        <v/>
      </c>
      <c r="AQ730">
        <v>5.44862</v>
      </c>
      <c r="AR730" s="1">
        <v>1.7762600000000002E-5</v>
      </c>
      <c r="AS730">
        <v>-0.218054</v>
      </c>
      <c r="AT730">
        <f t="shared" si="159"/>
        <v>0.218054</v>
      </c>
      <c r="AU730">
        <v>-16.168700000000001</v>
      </c>
      <c r="AV730" t="str">
        <f t="shared" si="160"/>
        <v/>
      </c>
      <c r="AW730" t="str">
        <f t="shared" si="161"/>
        <v/>
      </c>
      <c r="AX730" t="str">
        <f t="shared" si="162"/>
        <v/>
      </c>
      <c r="AY730" t="str">
        <f t="shared" si="163"/>
        <v/>
      </c>
      <c r="BA730" s="5" t="str">
        <f t="shared" si="164"/>
        <v/>
      </c>
      <c r="BB730" s="5" t="str">
        <f t="shared" si="165"/>
        <v/>
      </c>
      <c r="BC730" s="5" t="str">
        <f t="shared" si="166"/>
        <v/>
      </c>
      <c r="BD730" s="5" t="str">
        <f t="shared" si="167"/>
        <v/>
      </c>
      <c r="BF730" t="s">
        <v>16336</v>
      </c>
      <c r="BG730" t="s">
        <v>16337</v>
      </c>
      <c r="BH730" t="s">
        <v>16338</v>
      </c>
      <c r="BI730" t="s">
        <v>2451</v>
      </c>
      <c r="BJ730" t="s">
        <v>16339</v>
      </c>
      <c r="BK730" t="s">
        <v>16340</v>
      </c>
    </row>
    <row r="731" spans="1:63" x14ac:dyDescent="0.3">
      <c r="A731">
        <v>5.5046200000000001</v>
      </c>
      <c r="B731">
        <v>5.5879700000000003</v>
      </c>
      <c r="C731">
        <v>5.9818499999999997</v>
      </c>
      <c r="D731">
        <v>5.8678999999999997</v>
      </c>
      <c r="E731">
        <v>4.8629499999999997</v>
      </c>
      <c r="F731">
        <v>5.32193</v>
      </c>
      <c r="G731">
        <v>5.3398500000000002</v>
      </c>
      <c r="H731">
        <v>5.3434100000000004</v>
      </c>
      <c r="I731">
        <v>6.0725300000000004</v>
      </c>
      <c r="J731">
        <v>6.0334199999999996</v>
      </c>
      <c r="K731">
        <v>6.2230400000000001</v>
      </c>
      <c r="L731">
        <v>6.1638999999999999</v>
      </c>
      <c r="M731" t="s">
        <v>0</v>
      </c>
      <c r="O731" t="s">
        <v>1</v>
      </c>
      <c r="P731" t="s">
        <v>1</v>
      </c>
      <c r="Q731" t="s">
        <v>2</v>
      </c>
      <c r="R731" t="s">
        <v>37201</v>
      </c>
      <c r="T731" t="s">
        <v>15244</v>
      </c>
      <c r="V731" t="s">
        <v>21442</v>
      </c>
      <c r="W731">
        <v>0</v>
      </c>
      <c r="X731" t="s">
        <v>7</v>
      </c>
      <c r="Y731">
        <v>0</v>
      </c>
      <c r="Z731">
        <v>1</v>
      </c>
      <c r="AA731">
        <v>1</v>
      </c>
      <c r="AB731">
        <v>1</v>
      </c>
      <c r="AC731">
        <v>297.7</v>
      </c>
      <c r="AD731">
        <v>1</v>
      </c>
      <c r="AF731" t="s">
        <v>37204</v>
      </c>
      <c r="AG731">
        <v>1.71505</v>
      </c>
      <c r="AH731">
        <v>2.8036700000000001E-2</v>
      </c>
      <c r="AI731">
        <v>0.51854999999999996</v>
      </c>
      <c r="AJ731">
        <f t="shared" si="154"/>
        <v>-0.51854999999999996</v>
      </c>
      <c r="AK731">
        <v>3.1718700000000002</v>
      </c>
      <c r="AL731" t="str">
        <f t="shared" si="155"/>
        <v/>
      </c>
      <c r="AM731" t="str">
        <f t="shared" si="156"/>
        <v/>
      </c>
      <c r="AN731" t="str">
        <f t="shared" si="157"/>
        <v/>
      </c>
      <c r="AO731" t="str">
        <f t="shared" si="158"/>
        <v/>
      </c>
      <c r="AQ731">
        <v>1.73323</v>
      </c>
      <c r="AR731">
        <v>2.6253800000000001E-2</v>
      </c>
      <c r="AS731">
        <v>-0.38763999999999998</v>
      </c>
      <c r="AT731">
        <f t="shared" si="159"/>
        <v>0.38763999999999998</v>
      </c>
      <c r="AU731">
        <v>-3.2050100000000001</v>
      </c>
      <c r="AV731" t="str">
        <f t="shared" si="160"/>
        <v/>
      </c>
      <c r="AW731" t="str">
        <f t="shared" si="161"/>
        <v/>
      </c>
      <c r="AX731" t="str">
        <f t="shared" si="162"/>
        <v/>
      </c>
      <c r="AY731" t="str">
        <f t="shared" si="163"/>
        <v/>
      </c>
      <c r="BA731" s="5" t="str">
        <f t="shared" si="164"/>
        <v/>
      </c>
      <c r="BB731" s="5" t="str">
        <f t="shared" si="165"/>
        <v/>
      </c>
      <c r="BC731" s="5" t="str">
        <f t="shared" si="166"/>
        <v/>
      </c>
      <c r="BD731" s="5" t="str">
        <f t="shared" si="167"/>
        <v/>
      </c>
      <c r="BF731" t="s">
        <v>37202</v>
      </c>
      <c r="BG731" t="s">
        <v>37203</v>
      </c>
      <c r="BH731" t="s">
        <v>37204</v>
      </c>
      <c r="BK731" t="s">
        <v>37205</v>
      </c>
    </row>
    <row r="732" spans="1:63" x14ac:dyDescent="0.3">
      <c r="A732">
        <v>4.5109599999999999</v>
      </c>
      <c r="B732">
        <v>4.6028799999999999</v>
      </c>
      <c r="C732">
        <v>4.0789499999999999</v>
      </c>
      <c r="D732">
        <v>4.4462599999999997</v>
      </c>
      <c r="E732">
        <v>3.6553499999999999</v>
      </c>
      <c r="F732">
        <v>3.9542000000000002</v>
      </c>
      <c r="G732">
        <v>3.8777400000000002</v>
      </c>
      <c r="H732">
        <v>4.0789499999999999</v>
      </c>
      <c r="I732">
        <v>4.2927799999999996</v>
      </c>
      <c r="J732">
        <v>3.9726900000000001</v>
      </c>
      <c r="K732">
        <v>4.3785100000000003</v>
      </c>
      <c r="L732">
        <v>4.62059</v>
      </c>
      <c r="M732" t="s">
        <v>0</v>
      </c>
      <c r="O732" t="s">
        <v>1</v>
      </c>
      <c r="Q732" t="s">
        <v>164</v>
      </c>
      <c r="R732" t="s">
        <v>42559</v>
      </c>
      <c r="S732" t="s">
        <v>35082</v>
      </c>
      <c r="T732" t="s">
        <v>6730</v>
      </c>
      <c r="V732" t="s">
        <v>42560</v>
      </c>
      <c r="W732">
        <v>0</v>
      </c>
      <c r="X732" t="s">
        <v>7</v>
      </c>
      <c r="Y732">
        <v>4</v>
      </c>
      <c r="Z732">
        <v>1</v>
      </c>
      <c r="AA732">
        <v>1</v>
      </c>
      <c r="AB732">
        <v>1</v>
      </c>
      <c r="AC732">
        <v>29.3</v>
      </c>
      <c r="AD732">
        <v>1</v>
      </c>
      <c r="AF732" t="s">
        <v>42563</v>
      </c>
      <c r="AG732">
        <v>1.92689</v>
      </c>
      <c r="AH732">
        <v>1.79559E-2</v>
      </c>
      <c r="AI732">
        <v>0.51820299999999997</v>
      </c>
      <c r="AJ732">
        <f t="shared" si="154"/>
        <v>-0.51820299999999997</v>
      </c>
      <c r="AK732">
        <v>3.5665399999999998</v>
      </c>
      <c r="AL732" t="str">
        <f t="shared" si="155"/>
        <v/>
      </c>
      <c r="AM732" t="str">
        <f t="shared" si="156"/>
        <v/>
      </c>
      <c r="AN732" t="str">
        <f t="shared" si="157"/>
        <v/>
      </c>
      <c r="AO732" t="str">
        <f t="shared" si="158"/>
        <v/>
      </c>
      <c r="AQ732">
        <v>0.211365</v>
      </c>
      <c r="AR732">
        <v>0.65289600000000003</v>
      </c>
      <c r="AS732">
        <v>9.3620400000000006E-2</v>
      </c>
      <c r="AT732">
        <f t="shared" si="159"/>
        <v>-9.3620400000000006E-2</v>
      </c>
      <c r="AU732">
        <v>0.53074100000000002</v>
      </c>
      <c r="AV732" t="str">
        <f t="shared" si="160"/>
        <v/>
      </c>
      <c r="AW732" t="str">
        <f t="shared" si="161"/>
        <v/>
      </c>
      <c r="AX732" t="str">
        <f t="shared" si="162"/>
        <v/>
      </c>
      <c r="AY732" t="str">
        <f t="shared" si="163"/>
        <v/>
      </c>
      <c r="BA732" s="5" t="str">
        <f t="shared" si="164"/>
        <v/>
      </c>
      <c r="BB732" s="5" t="str">
        <f t="shared" si="165"/>
        <v/>
      </c>
      <c r="BC732" s="5" t="str">
        <f t="shared" si="166"/>
        <v/>
      </c>
      <c r="BD732" s="5" t="str">
        <f t="shared" si="167"/>
        <v/>
      </c>
      <c r="BF732" t="s">
        <v>42561</v>
      </c>
      <c r="BG732" t="s">
        <v>42562</v>
      </c>
      <c r="BH732" t="s">
        <v>42563</v>
      </c>
      <c r="BJ732" t="s">
        <v>26004</v>
      </c>
      <c r="BK732" t="s">
        <v>42564</v>
      </c>
    </row>
    <row r="733" spans="1:63" x14ac:dyDescent="0.3">
      <c r="A733">
        <v>12.3469</v>
      </c>
      <c r="B733">
        <v>12.3561</v>
      </c>
      <c r="C733">
        <v>12.3444</v>
      </c>
      <c r="D733">
        <v>12.2913</v>
      </c>
      <c r="E733">
        <v>11.813599999999999</v>
      </c>
      <c r="F733">
        <v>11.792</v>
      </c>
      <c r="G733">
        <v>11.8368</v>
      </c>
      <c r="H733">
        <v>11.827</v>
      </c>
      <c r="I733">
        <v>11.884499999999999</v>
      </c>
      <c r="J733">
        <v>11.8729</v>
      </c>
      <c r="K733">
        <v>11.871600000000001</v>
      </c>
      <c r="L733">
        <v>11.8711</v>
      </c>
      <c r="M733" t="s">
        <v>0</v>
      </c>
      <c r="O733" t="s">
        <v>1</v>
      </c>
      <c r="P733" t="s">
        <v>1</v>
      </c>
      <c r="Q733" t="s">
        <v>2</v>
      </c>
      <c r="R733" t="s">
        <v>8149</v>
      </c>
      <c r="S733" t="s">
        <v>3316</v>
      </c>
      <c r="T733" t="s">
        <v>8150</v>
      </c>
      <c r="U733" t="s">
        <v>2166</v>
      </c>
      <c r="V733" t="s">
        <v>8151</v>
      </c>
      <c r="W733">
        <v>0</v>
      </c>
      <c r="X733" t="s">
        <v>7</v>
      </c>
      <c r="Y733">
        <v>47</v>
      </c>
      <c r="Z733">
        <v>12</v>
      </c>
      <c r="AA733">
        <v>47</v>
      </c>
      <c r="AB733">
        <v>12</v>
      </c>
      <c r="AC733">
        <v>28</v>
      </c>
      <c r="AD733">
        <v>1</v>
      </c>
      <c r="AF733" t="s">
        <v>8154</v>
      </c>
      <c r="AG733">
        <v>6.9910100000000002</v>
      </c>
      <c r="AH733" s="1">
        <v>1.89759E-6</v>
      </c>
      <c r="AI733">
        <v>0.51732699999999998</v>
      </c>
      <c r="AJ733">
        <f t="shared" si="154"/>
        <v>-0.51732699999999998</v>
      </c>
      <c r="AK733">
        <v>29.426600000000001</v>
      </c>
      <c r="AL733" t="str">
        <f t="shared" si="155"/>
        <v/>
      </c>
      <c r="AM733" t="str">
        <f t="shared" si="156"/>
        <v/>
      </c>
      <c r="AN733" t="str">
        <f t="shared" si="157"/>
        <v/>
      </c>
      <c r="AO733" t="str">
        <f t="shared" si="158"/>
        <v/>
      </c>
      <c r="AQ733">
        <v>7.0942800000000004</v>
      </c>
      <c r="AR733" s="1">
        <v>1.1913200000000001E-6</v>
      </c>
      <c r="AS733">
        <v>0.45965400000000001</v>
      </c>
      <c r="AT733">
        <f t="shared" si="159"/>
        <v>-0.45965400000000001</v>
      </c>
      <c r="AU733">
        <v>30.6233</v>
      </c>
      <c r="AV733" t="str">
        <f t="shared" si="160"/>
        <v/>
      </c>
      <c r="AW733" t="str">
        <f t="shared" si="161"/>
        <v/>
      </c>
      <c r="AX733" t="str">
        <f t="shared" si="162"/>
        <v/>
      </c>
      <c r="AY733" t="str">
        <f t="shared" si="163"/>
        <v/>
      </c>
      <c r="BA733" s="5" t="str">
        <f t="shared" si="164"/>
        <v/>
      </c>
      <c r="BB733" s="5" t="str">
        <f t="shared" si="165"/>
        <v/>
      </c>
      <c r="BC733" s="5" t="str">
        <f t="shared" si="166"/>
        <v/>
      </c>
      <c r="BD733" s="5" t="str">
        <f t="shared" si="167"/>
        <v/>
      </c>
      <c r="BF733" t="s">
        <v>8152</v>
      </c>
      <c r="BG733" t="s">
        <v>8153</v>
      </c>
      <c r="BH733" t="s">
        <v>8154</v>
      </c>
      <c r="BI733" t="s">
        <v>2171</v>
      </c>
      <c r="BJ733" t="s">
        <v>2672</v>
      </c>
      <c r="BK733" t="s">
        <v>8155</v>
      </c>
    </row>
    <row r="734" spans="1:63" x14ac:dyDescent="0.3">
      <c r="A734">
        <v>8.9940700000000007</v>
      </c>
      <c r="B734">
        <v>8.9398700000000009</v>
      </c>
      <c r="C734">
        <v>9.0609699999999993</v>
      </c>
      <c r="D734">
        <v>9.0895799999999998</v>
      </c>
      <c r="E734">
        <v>8.5341100000000001</v>
      </c>
      <c r="F734">
        <v>8.5344999999999995</v>
      </c>
      <c r="G734">
        <v>8.4870400000000004</v>
      </c>
      <c r="H734">
        <v>8.4618900000000004</v>
      </c>
      <c r="I734">
        <v>8.7966899999999999</v>
      </c>
      <c r="J734">
        <v>8.8942099999999993</v>
      </c>
      <c r="K734">
        <v>8.8208199999999994</v>
      </c>
      <c r="L734">
        <v>8.9354600000000008</v>
      </c>
      <c r="M734" t="s">
        <v>0</v>
      </c>
      <c r="O734" t="s">
        <v>1</v>
      </c>
      <c r="P734" t="s">
        <v>1</v>
      </c>
      <c r="Q734" t="s">
        <v>2</v>
      </c>
      <c r="R734" t="s">
        <v>25595</v>
      </c>
      <c r="S734" t="s">
        <v>25596</v>
      </c>
      <c r="T734" t="s">
        <v>1082</v>
      </c>
      <c r="U734" t="s">
        <v>7146</v>
      </c>
      <c r="V734" t="s">
        <v>25597</v>
      </c>
      <c r="W734">
        <v>0</v>
      </c>
      <c r="X734" t="s">
        <v>7</v>
      </c>
      <c r="Y734">
        <v>23</v>
      </c>
      <c r="Z734">
        <v>5</v>
      </c>
      <c r="AA734">
        <v>9</v>
      </c>
      <c r="AB734">
        <v>5</v>
      </c>
      <c r="AC734">
        <v>29.3</v>
      </c>
      <c r="AD734">
        <v>1</v>
      </c>
      <c r="AF734" t="s">
        <v>25600</v>
      </c>
      <c r="AG734">
        <v>4.99519</v>
      </c>
      <c r="AH734" s="1">
        <v>4.1627900000000002E-5</v>
      </c>
      <c r="AI734">
        <v>0.51673999999999998</v>
      </c>
      <c r="AJ734">
        <f t="shared" si="154"/>
        <v>-0.51673999999999998</v>
      </c>
      <c r="AK734">
        <v>13.5296</v>
      </c>
      <c r="AL734" t="str">
        <f t="shared" si="155"/>
        <v/>
      </c>
      <c r="AM734" t="str">
        <f t="shared" si="156"/>
        <v/>
      </c>
      <c r="AN734" t="str">
        <f t="shared" si="157"/>
        <v/>
      </c>
      <c r="AO734" t="str">
        <f t="shared" si="158"/>
        <v/>
      </c>
      <c r="AQ734">
        <v>1.8508899999999999</v>
      </c>
      <c r="AR734">
        <v>2.0522100000000001E-2</v>
      </c>
      <c r="AS734">
        <v>0.159328</v>
      </c>
      <c r="AT734">
        <f t="shared" si="159"/>
        <v>-0.159328</v>
      </c>
      <c r="AU734">
        <v>3.42272</v>
      </c>
      <c r="AV734" t="str">
        <f t="shared" si="160"/>
        <v/>
      </c>
      <c r="AW734" t="str">
        <f t="shared" si="161"/>
        <v/>
      </c>
      <c r="AX734" t="str">
        <f t="shared" si="162"/>
        <v/>
      </c>
      <c r="AY734" t="str">
        <f t="shared" si="163"/>
        <v/>
      </c>
      <c r="BA734" s="5" t="str">
        <f t="shared" si="164"/>
        <v/>
      </c>
      <c r="BB734" s="5" t="str">
        <f t="shared" si="165"/>
        <v/>
      </c>
      <c r="BC734" s="5" t="str">
        <f t="shared" si="166"/>
        <v/>
      </c>
      <c r="BD734" s="5" t="str">
        <f t="shared" si="167"/>
        <v/>
      </c>
      <c r="BF734" t="s">
        <v>25598</v>
      </c>
      <c r="BG734" t="s">
        <v>25599</v>
      </c>
      <c r="BH734" t="s">
        <v>25600</v>
      </c>
      <c r="BI734" t="s">
        <v>9498</v>
      </c>
      <c r="BJ734" t="s">
        <v>25601</v>
      </c>
      <c r="BK734" t="s">
        <v>25602</v>
      </c>
    </row>
    <row r="735" spans="1:63" x14ac:dyDescent="0.3">
      <c r="A735">
        <v>4.1375000000000002</v>
      </c>
      <c r="B735">
        <v>4.1043399999999997</v>
      </c>
      <c r="C735">
        <v>4.3074300000000001</v>
      </c>
      <c r="D735">
        <v>3.6553499999999999</v>
      </c>
      <c r="E735">
        <v>3.62059</v>
      </c>
      <c r="F735">
        <v>3.2479300000000002</v>
      </c>
      <c r="G735">
        <v>3.6892999999999998</v>
      </c>
      <c r="H735">
        <v>3.5849600000000001</v>
      </c>
      <c r="I735">
        <v>4.8073499999999996</v>
      </c>
      <c r="J735">
        <v>5.2964599999999997</v>
      </c>
      <c r="K735">
        <v>5.3183199999999999</v>
      </c>
      <c r="L735">
        <v>5.3785100000000003</v>
      </c>
      <c r="M735" t="s">
        <v>0</v>
      </c>
      <c r="O735" t="s">
        <v>1</v>
      </c>
      <c r="P735" t="s">
        <v>1</v>
      </c>
      <c r="Q735" t="s">
        <v>2</v>
      </c>
      <c r="R735" t="s">
        <v>40620</v>
      </c>
      <c r="S735" t="s">
        <v>40621</v>
      </c>
      <c r="T735" t="s">
        <v>40622</v>
      </c>
      <c r="V735" t="s">
        <v>40623</v>
      </c>
      <c r="W735">
        <v>0</v>
      </c>
      <c r="X735" t="s">
        <v>7</v>
      </c>
      <c r="Y735">
        <v>2</v>
      </c>
      <c r="Z735">
        <v>1</v>
      </c>
      <c r="AA735">
        <v>1</v>
      </c>
      <c r="AB735">
        <v>1</v>
      </c>
      <c r="AC735">
        <v>38.799999999999997</v>
      </c>
      <c r="AD735">
        <v>1</v>
      </c>
      <c r="AF735" t="s">
        <v>40626</v>
      </c>
      <c r="AG735">
        <v>1.6330899999999999</v>
      </c>
      <c r="AH735">
        <v>3.3405400000000002E-2</v>
      </c>
      <c r="AI735">
        <v>0.51546099999999995</v>
      </c>
      <c r="AJ735">
        <f t="shared" si="154"/>
        <v>-0.51546099999999995</v>
      </c>
      <c r="AK735">
        <v>3.0240300000000002</v>
      </c>
      <c r="AL735" t="str">
        <f t="shared" si="155"/>
        <v/>
      </c>
      <c r="AM735" t="str">
        <f t="shared" si="156"/>
        <v/>
      </c>
      <c r="AN735" t="str">
        <f t="shared" si="157"/>
        <v/>
      </c>
      <c r="AO735" t="str">
        <f t="shared" si="158"/>
        <v/>
      </c>
      <c r="AQ735">
        <v>3.0108000000000001</v>
      </c>
      <c r="AR735">
        <v>1.86188E-3</v>
      </c>
      <c r="AS735">
        <v>-1.149</v>
      </c>
      <c r="AT735">
        <f t="shared" si="159"/>
        <v>1.149</v>
      </c>
      <c r="AU735">
        <v>-5.9871600000000003</v>
      </c>
      <c r="AV735" t="str">
        <f t="shared" si="160"/>
        <v>+</v>
      </c>
      <c r="AW735" t="str">
        <f t="shared" si="161"/>
        <v>+</v>
      </c>
      <c r="AX735" t="str">
        <f t="shared" si="162"/>
        <v/>
      </c>
      <c r="AY735" t="str">
        <f t="shared" si="163"/>
        <v/>
      </c>
      <c r="BA735" s="5" t="str">
        <f t="shared" si="164"/>
        <v/>
      </c>
      <c r="BB735" s="5" t="str">
        <f t="shared" si="165"/>
        <v/>
      </c>
      <c r="BC735" s="5" t="str">
        <f t="shared" si="166"/>
        <v/>
      </c>
      <c r="BD735" s="5" t="str">
        <f t="shared" si="167"/>
        <v/>
      </c>
      <c r="BF735" t="s">
        <v>40624</v>
      </c>
      <c r="BG735" t="s">
        <v>40625</v>
      </c>
      <c r="BH735" t="s">
        <v>40626</v>
      </c>
      <c r="BK735" t="s">
        <v>40627</v>
      </c>
    </row>
    <row r="736" spans="1:63" x14ac:dyDescent="0.3">
      <c r="A736">
        <v>7.3776400000000004</v>
      </c>
      <c r="B736">
        <v>7.32193</v>
      </c>
      <c r="C736">
        <v>7.3871599999999997</v>
      </c>
      <c r="D736">
        <v>7.3785100000000003</v>
      </c>
      <c r="E736">
        <v>6.9295499999999999</v>
      </c>
      <c r="F736">
        <v>6.7708300000000001</v>
      </c>
      <c r="G736">
        <v>6.8875299999999999</v>
      </c>
      <c r="H736">
        <v>6.8176199999999998</v>
      </c>
      <c r="I736">
        <v>4.3291199999999996</v>
      </c>
      <c r="J736">
        <v>5.2055499999999997</v>
      </c>
      <c r="K736">
        <v>4.7813600000000003</v>
      </c>
      <c r="L736">
        <v>5.1210199999999997</v>
      </c>
      <c r="M736" t="s">
        <v>0</v>
      </c>
      <c r="O736" t="s">
        <v>1</v>
      </c>
      <c r="P736" t="s">
        <v>1</v>
      </c>
      <c r="Q736" t="s">
        <v>2</v>
      </c>
      <c r="R736" t="s">
        <v>37672</v>
      </c>
      <c r="S736" t="s">
        <v>37673</v>
      </c>
      <c r="T736" t="s">
        <v>37674</v>
      </c>
      <c r="U736" t="s">
        <v>37675</v>
      </c>
      <c r="V736" t="s">
        <v>37676</v>
      </c>
      <c r="W736">
        <v>0</v>
      </c>
      <c r="X736" t="s">
        <v>7</v>
      </c>
      <c r="Y736">
        <v>4</v>
      </c>
      <c r="Z736">
        <v>2</v>
      </c>
      <c r="AA736">
        <v>2</v>
      </c>
      <c r="AB736">
        <v>2</v>
      </c>
      <c r="AC736">
        <v>48.5</v>
      </c>
      <c r="AD736">
        <v>1</v>
      </c>
      <c r="AF736" t="s">
        <v>37679</v>
      </c>
      <c r="AG736">
        <v>4.9702900000000003</v>
      </c>
      <c r="AH736" s="1">
        <v>4.3578100000000002E-5</v>
      </c>
      <c r="AI736">
        <v>0.51492700000000002</v>
      </c>
      <c r="AJ736">
        <f t="shared" si="154"/>
        <v>-0.51492700000000002</v>
      </c>
      <c r="AK736">
        <v>13.3972</v>
      </c>
      <c r="AL736" t="str">
        <f t="shared" si="155"/>
        <v/>
      </c>
      <c r="AM736" t="str">
        <f t="shared" si="156"/>
        <v/>
      </c>
      <c r="AN736" t="str">
        <f t="shared" si="157"/>
        <v/>
      </c>
      <c r="AO736" t="str">
        <f t="shared" si="158"/>
        <v/>
      </c>
      <c r="AQ736">
        <v>4.8068999999999997</v>
      </c>
      <c r="AR736" s="1">
        <v>5.6111299999999999E-5</v>
      </c>
      <c r="AS736">
        <v>2.50705</v>
      </c>
      <c r="AT736">
        <f t="shared" si="159"/>
        <v>-2.50705</v>
      </c>
      <c r="AU736">
        <v>12.5585</v>
      </c>
      <c r="AV736" t="str">
        <f t="shared" si="160"/>
        <v/>
      </c>
      <c r="AW736" t="str">
        <f t="shared" si="161"/>
        <v/>
      </c>
      <c r="AX736" t="str">
        <f t="shared" si="162"/>
        <v>+</v>
      </c>
      <c r="AY736" t="str">
        <f t="shared" si="163"/>
        <v>+</v>
      </c>
      <c r="BA736" s="5" t="str">
        <f t="shared" si="164"/>
        <v/>
      </c>
      <c r="BB736" s="5" t="str">
        <f t="shared" si="165"/>
        <v/>
      </c>
      <c r="BC736" s="5" t="str">
        <f t="shared" si="166"/>
        <v/>
      </c>
      <c r="BD736" s="5" t="str">
        <f t="shared" si="167"/>
        <v/>
      </c>
      <c r="BF736" t="s">
        <v>37677</v>
      </c>
      <c r="BG736" t="s">
        <v>37678</v>
      </c>
      <c r="BH736" t="s">
        <v>37679</v>
      </c>
      <c r="BI736" t="s">
        <v>37680</v>
      </c>
      <c r="BJ736" t="s">
        <v>37681</v>
      </c>
      <c r="BK736" t="s">
        <v>37682</v>
      </c>
    </row>
    <row r="737" spans="1:63" x14ac:dyDescent="0.3">
      <c r="A737">
        <v>7.1085200000000004</v>
      </c>
      <c r="B737">
        <v>7.3046899999999999</v>
      </c>
      <c r="C737">
        <v>7.1818999999999997</v>
      </c>
      <c r="D737">
        <v>7.15076</v>
      </c>
      <c r="E737">
        <v>6.6639099999999996</v>
      </c>
      <c r="F737">
        <v>6.6117600000000003</v>
      </c>
      <c r="G737">
        <v>6.7774200000000002</v>
      </c>
      <c r="H737">
        <v>6.6337200000000003</v>
      </c>
      <c r="I737">
        <v>6.53294</v>
      </c>
      <c r="J737">
        <v>6.4479100000000003</v>
      </c>
      <c r="K737">
        <v>6.5804499999999999</v>
      </c>
      <c r="L737">
        <v>6.7265600000000001</v>
      </c>
      <c r="M737" t="s">
        <v>0</v>
      </c>
      <c r="O737" t="s">
        <v>1</v>
      </c>
      <c r="P737" t="s">
        <v>1</v>
      </c>
      <c r="Q737" t="s">
        <v>2</v>
      </c>
      <c r="R737" t="s">
        <v>40962</v>
      </c>
      <c r="S737" t="s">
        <v>40963</v>
      </c>
      <c r="T737" t="s">
        <v>4465</v>
      </c>
      <c r="U737" t="s">
        <v>4516</v>
      </c>
      <c r="V737" t="s">
        <v>40964</v>
      </c>
      <c r="W737">
        <v>0</v>
      </c>
      <c r="X737" t="s">
        <v>7</v>
      </c>
      <c r="Y737">
        <v>2</v>
      </c>
      <c r="Z737">
        <v>1</v>
      </c>
      <c r="AA737">
        <v>1</v>
      </c>
      <c r="AB737">
        <v>1</v>
      </c>
      <c r="AC737">
        <v>52.7</v>
      </c>
      <c r="AD737">
        <v>1</v>
      </c>
      <c r="AF737" t="s">
        <v>40967</v>
      </c>
      <c r="AG737">
        <v>4.0298800000000004</v>
      </c>
      <c r="AH737">
        <v>2.5602900000000001E-4</v>
      </c>
      <c r="AI737">
        <v>0.51476500000000003</v>
      </c>
      <c r="AJ737">
        <f t="shared" si="154"/>
        <v>-0.51476500000000003</v>
      </c>
      <c r="AK737">
        <v>9.1936599999999995</v>
      </c>
      <c r="AL737" t="str">
        <f t="shared" si="155"/>
        <v/>
      </c>
      <c r="AM737" t="str">
        <f t="shared" si="156"/>
        <v/>
      </c>
      <c r="AN737" t="str">
        <f t="shared" si="157"/>
        <v/>
      </c>
      <c r="AO737" t="str">
        <f t="shared" si="158"/>
        <v/>
      </c>
      <c r="AQ737">
        <v>3.8477100000000002</v>
      </c>
      <c r="AR737">
        <v>3.5619299999999998E-4</v>
      </c>
      <c r="AS737">
        <v>0.614506</v>
      </c>
      <c r="AT737">
        <f t="shared" si="159"/>
        <v>-0.614506</v>
      </c>
      <c r="AU737">
        <v>8.5331499999999991</v>
      </c>
      <c r="AV737" t="str">
        <f t="shared" si="160"/>
        <v/>
      </c>
      <c r="AW737" t="str">
        <f t="shared" si="161"/>
        <v/>
      </c>
      <c r="AX737" t="str">
        <f t="shared" si="162"/>
        <v/>
      </c>
      <c r="AY737" t="str">
        <f t="shared" si="163"/>
        <v>+</v>
      </c>
      <c r="BA737" s="5" t="str">
        <f t="shared" si="164"/>
        <v/>
      </c>
      <c r="BB737" s="5" t="str">
        <f t="shared" si="165"/>
        <v/>
      </c>
      <c r="BC737" s="5" t="str">
        <f t="shared" si="166"/>
        <v/>
      </c>
      <c r="BD737" s="5" t="str">
        <f t="shared" si="167"/>
        <v/>
      </c>
      <c r="BF737" t="s">
        <v>40965</v>
      </c>
      <c r="BG737" t="s">
        <v>40966</v>
      </c>
      <c r="BH737" t="s">
        <v>40967</v>
      </c>
      <c r="BI737" t="s">
        <v>4516</v>
      </c>
      <c r="BJ737" t="s">
        <v>40968</v>
      </c>
      <c r="BK737" t="s">
        <v>40969</v>
      </c>
    </row>
    <row r="738" spans="1:63" x14ac:dyDescent="0.3">
      <c r="A738">
        <v>9.6573200000000003</v>
      </c>
      <c r="B738">
        <v>9.7108100000000004</v>
      </c>
      <c r="C738">
        <v>9.7424800000000005</v>
      </c>
      <c r="D738">
        <v>9.8289299999999997</v>
      </c>
      <c r="E738">
        <v>9.1550700000000003</v>
      </c>
      <c r="F738">
        <v>9.2521900000000006</v>
      </c>
      <c r="G738">
        <v>9.1512700000000002</v>
      </c>
      <c r="H738">
        <v>9.3221500000000006</v>
      </c>
      <c r="I738">
        <v>10.5669</v>
      </c>
      <c r="J738">
        <v>10.629</v>
      </c>
      <c r="K738">
        <v>10.684699999999999</v>
      </c>
      <c r="L738">
        <v>10.7219</v>
      </c>
      <c r="M738" t="s">
        <v>0</v>
      </c>
      <c r="O738" t="s">
        <v>1</v>
      </c>
      <c r="P738" t="s">
        <v>1</v>
      </c>
      <c r="Q738" t="s">
        <v>2</v>
      </c>
      <c r="R738" t="s">
        <v>18062</v>
      </c>
      <c r="S738" t="s">
        <v>18063</v>
      </c>
      <c r="T738" t="s">
        <v>18064</v>
      </c>
      <c r="V738" t="s">
        <v>18065</v>
      </c>
      <c r="W738">
        <v>0</v>
      </c>
      <c r="X738" t="s">
        <v>7</v>
      </c>
      <c r="Y738">
        <v>28</v>
      </c>
      <c r="Z738">
        <v>6</v>
      </c>
      <c r="AA738">
        <v>12</v>
      </c>
      <c r="AB738">
        <v>6</v>
      </c>
      <c r="AC738">
        <v>28.1</v>
      </c>
      <c r="AD738">
        <v>1</v>
      </c>
      <c r="AF738" t="s">
        <v>18068</v>
      </c>
      <c r="AG738">
        <v>4.0868099999999998</v>
      </c>
      <c r="AH738">
        <v>2.3041899999999999E-4</v>
      </c>
      <c r="AI738">
        <v>0.51471100000000003</v>
      </c>
      <c r="AJ738">
        <f t="shared" si="154"/>
        <v>-0.51471100000000003</v>
      </c>
      <c r="AK738">
        <v>9.4091299999999993</v>
      </c>
      <c r="AL738" t="str">
        <f t="shared" si="155"/>
        <v/>
      </c>
      <c r="AM738" t="str">
        <f t="shared" si="156"/>
        <v/>
      </c>
      <c r="AN738" t="str">
        <f t="shared" si="157"/>
        <v/>
      </c>
      <c r="AO738" t="str">
        <f t="shared" si="158"/>
        <v/>
      </c>
      <c r="AQ738">
        <v>5.8017799999999999</v>
      </c>
      <c r="AR738" s="1">
        <v>9.5418200000000004E-6</v>
      </c>
      <c r="AS738">
        <v>-0.91574699999999998</v>
      </c>
      <c r="AT738">
        <f t="shared" si="159"/>
        <v>0.91574699999999998</v>
      </c>
      <c r="AU738">
        <v>-18.5595</v>
      </c>
      <c r="AV738" t="str">
        <f t="shared" si="160"/>
        <v/>
      </c>
      <c r="AW738" t="str">
        <f t="shared" si="161"/>
        <v>+</v>
      </c>
      <c r="AX738" t="str">
        <f t="shared" si="162"/>
        <v/>
      </c>
      <c r="AY738" t="str">
        <f t="shared" si="163"/>
        <v/>
      </c>
      <c r="BA738" s="5" t="str">
        <f t="shared" si="164"/>
        <v/>
      </c>
      <c r="BB738" s="5" t="str">
        <f t="shared" si="165"/>
        <v/>
      </c>
      <c r="BC738" s="5" t="str">
        <f t="shared" si="166"/>
        <v/>
      </c>
      <c r="BD738" s="5" t="str">
        <f t="shared" si="167"/>
        <v/>
      </c>
      <c r="BF738" t="s">
        <v>18066</v>
      </c>
      <c r="BG738" t="s">
        <v>18067</v>
      </c>
      <c r="BH738" t="s">
        <v>18068</v>
      </c>
      <c r="BK738" t="s">
        <v>18069</v>
      </c>
    </row>
    <row r="739" spans="1:63" x14ac:dyDescent="0.3">
      <c r="A739">
        <v>12.2804</v>
      </c>
      <c r="B739">
        <v>12.2325</v>
      </c>
      <c r="C739">
        <v>12.283899999999999</v>
      </c>
      <c r="D739">
        <v>12.2232</v>
      </c>
      <c r="E739">
        <v>11.766</v>
      </c>
      <c r="F739">
        <v>11.6884</v>
      </c>
      <c r="G739">
        <v>11.762</v>
      </c>
      <c r="H739">
        <v>11.744999999999999</v>
      </c>
      <c r="I739">
        <v>11.745799999999999</v>
      </c>
      <c r="J739">
        <v>11.7623</v>
      </c>
      <c r="K739">
        <v>11.697900000000001</v>
      </c>
      <c r="L739">
        <v>11.6875</v>
      </c>
      <c r="M739" t="s">
        <v>0</v>
      </c>
      <c r="O739" t="s">
        <v>1</v>
      </c>
      <c r="P739" t="s">
        <v>1</v>
      </c>
      <c r="Q739" t="s">
        <v>2</v>
      </c>
      <c r="R739" t="s">
        <v>8149</v>
      </c>
      <c r="S739" t="s">
        <v>2164</v>
      </c>
      <c r="T739" t="s">
        <v>10248</v>
      </c>
      <c r="U739" t="s">
        <v>2166</v>
      </c>
      <c r="V739" t="s">
        <v>10249</v>
      </c>
      <c r="W739">
        <v>0</v>
      </c>
      <c r="X739" t="s">
        <v>7</v>
      </c>
      <c r="Y739">
        <v>50</v>
      </c>
      <c r="Z739">
        <v>8</v>
      </c>
      <c r="AA739">
        <v>31</v>
      </c>
      <c r="AB739">
        <v>8</v>
      </c>
      <c r="AC739">
        <v>15.9</v>
      </c>
      <c r="AD739">
        <v>1</v>
      </c>
      <c r="AF739" t="s">
        <v>10252</v>
      </c>
      <c r="AG739">
        <v>6.1865399999999999</v>
      </c>
      <c r="AH739" s="1">
        <v>5.9412300000000004E-6</v>
      </c>
      <c r="AI739">
        <v>0.51460600000000001</v>
      </c>
      <c r="AJ739">
        <f t="shared" si="154"/>
        <v>-0.51460600000000001</v>
      </c>
      <c r="AK739">
        <v>21.554400000000001</v>
      </c>
      <c r="AL739" t="str">
        <f t="shared" si="155"/>
        <v/>
      </c>
      <c r="AM739" t="str">
        <f t="shared" si="156"/>
        <v/>
      </c>
      <c r="AN739" t="str">
        <f t="shared" si="157"/>
        <v/>
      </c>
      <c r="AO739" t="str">
        <f t="shared" si="158"/>
        <v/>
      </c>
      <c r="AQ739">
        <v>6.2510300000000001</v>
      </c>
      <c r="AR739" s="1">
        <v>4.4171800000000001E-6</v>
      </c>
      <c r="AS739">
        <v>0.53163300000000002</v>
      </c>
      <c r="AT739">
        <f t="shared" si="159"/>
        <v>-0.53163300000000002</v>
      </c>
      <c r="AU739">
        <v>22.1005</v>
      </c>
      <c r="AV739" t="str">
        <f t="shared" si="160"/>
        <v/>
      </c>
      <c r="AW739" t="str">
        <f t="shared" si="161"/>
        <v/>
      </c>
      <c r="AX739" t="str">
        <f t="shared" si="162"/>
        <v/>
      </c>
      <c r="AY739" t="str">
        <f t="shared" si="163"/>
        <v/>
      </c>
      <c r="BA739" s="5" t="str">
        <f t="shared" si="164"/>
        <v/>
      </c>
      <c r="BB739" s="5" t="str">
        <f t="shared" si="165"/>
        <v/>
      </c>
      <c r="BC739" s="5" t="str">
        <f t="shared" si="166"/>
        <v/>
      </c>
      <c r="BD739" s="5" t="str">
        <f t="shared" si="167"/>
        <v/>
      </c>
      <c r="BF739" t="s">
        <v>10250</v>
      </c>
      <c r="BG739" t="s">
        <v>10251</v>
      </c>
      <c r="BH739" t="s">
        <v>10252</v>
      </c>
      <c r="BI739" t="s">
        <v>2171</v>
      </c>
      <c r="BJ739" t="s">
        <v>5338</v>
      </c>
      <c r="BK739" t="s">
        <v>10253</v>
      </c>
    </row>
    <row r="740" spans="1:63" x14ac:dyDescent="0.3">
      <c r="A740">
        <v>11.8689</v>
      </c>
      <c r="B740">
        <v>11.8969</v>
      </c>
      <c r="C740">
        <v>11.818</v>
      </c>
      <c r="D740">
        <v>11.7521</v>
      </c>
      <c r="E740">
        <v>11.286300000000001</v>
      </c>
      <c r="F740">
        <v>11.2483</v>
      </c>
      <c r="G740">
        <v>11.343500000000001</v>
      </c>
      <c r="H740">
        <v>11.4033</v>
      </c>
      <c r="I740">
        <v>11.3703</v>
      </c>
      <c r="J740">
        <v>11.3766</v>
      </c>
      <c r="K740">
        <v>11.2508</v>
      </c>
      <c r="L740">
        <v>11.2197</v>
      </c>
      <c r="M740" t="s">
        <v>0</v>
      </c>
      <c r="O740" t="s">
        <v>1</v>
      </c>
      <c r="P740" t="s">
        <v>1</v>
      </c>
      <c r="Q740" t="s">
        <v>2</v>
      </c>
      <c r="R740" t="s">
        <v>2666</v>
      </c>
      <c r="S740" t="s">
        <v>5332</v>
      </c>
      <c r="T740" t="s">
        <v>16999</v>
      </c>
      <c r="U740" t="s">
        <v>2166</v>
      </c>
      <c r="V740" t="s">
        <v>17000</v>
      </c>
      <c r="W740">
        <v>0</v>
      </c>
      <c r="X740" t="s">
        <v>7</v>
      </c>
      <c r="Y740">
        <v>44</v>
      </c>
      <c r="Z740">
        <v>8</v>
      </c>
      <c r="AA740">
        <v>31</v>
      </c>
      <c r="AB740">
        <v>8</v>
      </c>
      <c r="AC740">
        <v>13.3</v>
      </c>
      <c r="AD740">
        <v>1</v>
      </c>
      <c r="AF740" t="s">
        <v>17003</v>
      </c>
      <c r="AG740">
        <v>4.4866799999999998</v>
      </c>
      <c r="AH740">
        <v>1.0753500000000001E-4</v>
      </c>
      <c r="AI740">
        <v>0.51363599999999998</v>
      </c>
      <c r="AJ740">
        <f t="shared" si="154"/>
        <v>-0.51363599999999998</v>
      </c>
      <c r="AK740">
        <v>11.0548</v>
      </c>
      <c r="AL740" t="str">
        <f t="shared" si="155"/>
        <v/>
      </c>
      <c r="AM740" t="str">
        <f t="shared" si="156"/>
        <v/>
      </c>
      <c r="AN740" t="str">
        <f t="shared" si="157"/>
        <v/>
      </c>
      <c r="AO740" t="str">
        <f t="shared" si="158"/>
        <v/>
      </c>
      <c r="AQ740">
        <v>4.3095499999999998</v>
      </c>
      <c r="AR740">
        <v>1.4552E-4</v>
      </c>
      <c r="AS740">
        <v>0.52965099999999998</v>
      </c>
      <c r="AT740">
        <f t="shared" si="159"/>
        <v>-0.52965099999999998</v>
      </c>
      <c r="AU740">
        <v>10.296099999999999</v>
      </c>
      <c r="AV740" t="str">
        <f t="shared" si="160"/>
        <v/>
      </c>
      <c r="AW740" t="str">
        <f t="shared" si="161"/>
        <v/>
      </c>
      <c r="AX740" t="str">
        <f t="shared" si="162"/>
        <v/>
      </c>
      <c r="AY740" t="str">
        <f t="shared" si="163"/>
        <v/>
      </c>
      <c r="BA740" s="5" t="str">
        <f t="shared" si="164"/>
        <v/>
      </c>
      <c r="BB740" s="5" t="str">
        <f t="shared" si="165"/>
        <v/>
      </c>
      <c r="BC740" s="5" t="str">
        <f t="shared" si="166"/>
        <v/>
      </c>
      <c r="BD740" s="5" t="str">
        <f t="shared" si="167"/>
        <v/>
      </c>
      <c r="BF740" t="s">
        <v>17001</v>
      </c>
      <c r="BG740" t="s">
        <v>17002</v>
      </c>
      <c r="BH740" t="s">
        <v>17003</v>
      </c>
      <c r="BI740" t="s">
        <v>2171</v>
      </c>
      <c r="BJ740" t="s">
        <v>2672</v>
      </c>
      <c r="BK740" t="s">
        <v>17004</v>
      </c>
    </row>
    <row r="741" spans="1:63" x14ac:dyDescent="0.3">
      <c r="A741">
        <v>7.7434900000000004</v>
      </c>
      <c r="B741">
        <v>7.7101199999999999</v>
      </c>
      <c r="C741">
        <v>7.6596399999999996</v>
      </c>
      <c r="D741">
        <v>7.8850899999999999</v>
      </c>
      <c r="E741">
        <v>7.3442999999999996</v>
      </c>
      <c r="F741">
        <v>7.2201399999999998</v>
      </c>
      <c r="G741">
        <v>7.2536100000000001</v>
      </c>
      <c r="H741">
        <v>7.1261900000000002</v>
      </c>
      <c r="I741">
        <v>7.6213199999999999</v>
      </c>
      <c r="J741">
        <v>7.5879700000000003</v>
      </c>
      <c r="K741">
        <v>7.5902099999999999</v>
      </c>
      <c r="L741">
        <v>7.5006399999999998</v>
      </c>
      <c r="M741" t="s">
        <v>0</v>
      </c>
      <c r="O741" t="s">
        <v>1</v>
      </c>
      <c r="P741" t="s">
        <v>1</v>
      </c>
      <c r="Q741" t="s">
        <v>2</v>
      </c>
      <c r="R741" t="s">
        <v>24286</v>
      </c>
      <c r="T741" t="s">
        <v>24287</v>
      </c>
      <c r="W741">
        <v>0</v>
      </c>
      <c r="X741" t="s">
        <v>7</v>
      </c>
      <c r="Y741">
        <v>28</v>
      </c>
      <c r="Z741">
        <v>5</v>
      </c>
      <c r="AA741">
        <v>6</v>
      </c>
      <c r="AB741">
        <v>5</v>
      </c>
      <c r="AC741">
        <v>28.2</v>
      </c>
      <c r="AD741">
        <v>1</v>
      </c>
      <c r="AF741" t="s">
        <v>24290</v>
      </c>
      <c r="AG741">
        <v>3.6218699999999999</v>
      </c>
      <c r="AH741">
        <v>5.7254599999999995E-4</v>
      </c>
      <c r="AI741">
        <v>0.51352500000000001</v>
      </c>
      <c r="AJ741">
        <f t="shared" si="154"/>
        <v>-0.51352500000000001</v>
      </c>
      <c r="AK741">
        <v>7.7716099999999999</v>
      </c>
      <c r="AL741" t="str">
        <f t="shared" si="155"/>
        <v/>
      </c>
      <c r="AM741" t="str">
        <f t="shared" si="156"/>
        <v/>
      </c>
      <c r="AN741" t="str">
        <f t="shared" si="157"/>
        <v/>
      </c>
      <c r="AO741" t="str">
        <f t="shared" si="158"/>
        <v/>
      </c>
      <c r="AQ741">
        <v>1.72035</v>
      </c>
      <c r="AR741">
        <v>2.6942899999999999E-2</v>
      </c>
      <c r="AS741">
        <v>0.17454800000000001</v>
      </c>
      <c r="AT741">
        <f t="shared" si="159"/>
        <v>-0.17454800000000001</v>
      </c>
      <c r="AU741">
        <v>3.1815099999999998</v>
      </c>
      <c r="AV741" t="str">
        <f t="shared" si="160"/>
        <v/>
      </c>
      <c r="AW741" t="str">
        <f t="shared" si="161"/>
        <v/>
      </c>
      <c r="AX741" t="str">
        <f t="shared" si="162"/>
        <v/>
      </c>
      <c r="AY741" t="str">
        <f t="shared" si="163"/>
        <v/>
      </c>
      <c r="BA741" s="5" t="str">
        <f t="shared" si="164"/>
        <v/>
      </c>
      <c r="BB741" s="5" t="str">
        <f t="shared" si="165"/>
        <v/>
      </c>
      <c r="BC741" s="5" t="str">
        <f t="shared" si="166"/>
        <v/>
      </c>
      <c r="BD741" s="5" t="str">
        <f t="shared" si="167"/>
        <v/>
      </c>
      <c r="BF741" t="s">
        <v>24288</v>
      </c>
      <c r="BG741" t="s">
        <v>24289</v>
      </c>
      <c r="BH741" t="s">
        <v>24290</v>
      </c>
      <c r="BK741" t="s">
        <v>24291</v>
      </c>
    </row>
    <row r="742" spans="1:63" x14ac:dyDescent="0.3">
      <c r="A742">
        <v>9.4027999999999992</v>
      </c>
      <c r="B742">
        <v>9.4273100000000003</v>
      </c>
      <c r="C742">
        <v>9.4518299999999993</v>
      </c>
      <c r="D742">
        <v>9.3385099999999994</v>
      </c>
      <c r="E742">
        <v>8.8564299999999996</v>
      </c>
      <c r="F742">
        <v>8.9029799999999994</v>
      </c>
      <c r="G742">
        <v>8.8632600000000004</v>
      </c>
      <c r="H742">
        <v>8.9445700000000006</v>
      </c>
      <c r="I742">
        <v>9.99986</v>
      </c>
      <c r="J742">
        <v>10.0627</v>
      </c>
      <c r="K742">
        <v>9.9970400000000001</v>
      </c>
      <c r="L742">
        <v>9.9959100000000003</v>
      </c>
      <c r="M742" t="s">
        <v>0</v>
      </c>
      <c r="O742" t="s">
        <v>1</v>
      </c>
      <c r="P742" t="s">
        <v>1</v>
      </c>
      <c r="Q742" t="s">
        <v>2</v>
      </c>
      <c r="S742" t="s">
        <v>6306</v>
      </c>
      <c r="T742" t="s">
        <v>7766</v>
      </c>
      <c r="V742" t="s">
        <v>3773</v>
      </c>
      <c r="W742">
        <v>0</v>
      </c>
      <c r="X742" t="s">
        <v>7</v>
      </c>
      <c r="Y742">
        <v>29</v>
      </c>
      <c r="Z742">
        <v>5</v>
      </c>
      <c r="AA742">
        <v>9</v>
      </c>
      <c r="AB742">
        <v>4</v>
      </c>
      <c r="AC742">
        <v>14.1</v>
      </c>
      <c r="AD742">
        <v>1</v>
      </c>
      <c r="AF742" t="s">
        <v>31160</v>
      </c>
      <c r="AG742">
        <v>5.44895</v>
      </c>
      <c r="AH742" s="1">
        <v>1.8932300000000002E-5</v>
      </c>
      <c r="AI742">
        <v>0.51330699999999996</v>
      </c>
      <c r="AJ742">
        <f t="shared" si="154"/>
        <v>-0.51330699999999996</v>
      </c>
      <c r="AK742">
        <v>16.1708</v>
      </c>
      <c r="AL742" t="str">
        <f t="shared" si="155"/>
        <v/>
      </c>
      <c r="AM742" t="str">
        <f t="shared" si="156"/>
        <v/>
      </c>
      <c r="AN742" t="str">
        <f t="shared" si="157"/>
        <v/>
      </c>
      <c r="AO742" t="str">
        <f t="shared" si="158"/>
        <v/>
      </c>
      <c r="AQ742">
        <v>6.0915900000000001</v>
      </c>
      <c r="AR742" s="1">
        <v>5.7059400000000001E-6</v>
      </c>
      <c r="AS742">
        <v>-0.60876799999999998</v>
      </c>
      <c r="AT742">
        <f t="shared" si="159"/>
        <v>0.60876799999999998</v>
      </c>
      <c r="AU742">
        <v>-20.7743</v>
      </c>
      <c r="AV742" t="str">
        <f t="shared" si="160"/>
        <v/>
      </c>
      <c r="AW742" t="str">
        <f t="shared" si="161"/>
        <v>+</v>
      </c>
      <c r="AX742" t="str">
        <f t="shared" si="162"/>
        <v/>
      </c>
      <c r="AY742" t="str">
        <f t="shared" si="163"/>
        <v/>
      </c>
      <c r="BA742" s="5" t="str">
        <f t="shared" si="164"/>
        <v/>
      </c>
      <c r="BB742" s="5" t="str">
        <f t="shared" si="165"/>
        <v/>
      </c>
      <c r="BC742" s="5" t="str">
        <f t="shared" si="166"/>
        <v/>
      </c>
      <c r="BD742" s="5" t="str">
        <f t="shared" si="167"/>
        <v/>
      </c>
      <c r="BF742" t="s">
        <v>31158</v>
      </c>
      <c r="BG742" t="s">
        <v>31159</v>
      </c>
      <c r="BH742" t="s">
        <v>31160</v>
      </c>
      <c r="BK742" t="s">
        <v>31161</v>
      </c>
    </row>
    <row r="743" spans="1:63" x14ac:dyDescent="0.3">
      <c r="A743">
        <v>11.69</v>
      </c>
      <c r="B743">
        <v>11.763400000000001</v>
      </c>
      <c r="C743">
        <v>11.7293</v>
      </c>
      <c r="D743">
        <v>11.7319</v>
      </c>
      <c r="E743">
        <v>11.131</v>
      </c>
      <c r="F743">
        <v>11.223000000000001</v>
      </c>
      <c r="G743">
        <v>11.269500000000001</v>
      </c>
      <c r="H743">
        <v>11.242800000000001</v>
      </c>
      <c r="I743">
        <v>11.1793</v>
      </c>
      <c r="J743">
        <v>11.1965</v>
      </c>
      <c r="K743">
        <v>11.2783</v>
      </c>
      <c r="L743">
        <v>11.2699</v>
      </c>
      <c r="M743" t="s">
        <v>0</v>
      </c>
      <c r="O743" t="s">
        <v>1</v>
      </c>
      <c r="P743" t="s">
        <v>1</v>
      </c>
      <c r="Q743" t="s">
        <v>2</v>
      </c>
      <c r="R743" t="s">
        <v>8149</v>
      </c>
      <c r="S743" t="s">
        <v>5332</v>
      </c>
      <c r="T743" t="s">
        <v>14405</v>
      </c>
      <c r="U743" t="s">
        <v>2166</v>
      </c>
      <c r="V743" t="s">
        <v>14406</v>
      </c>
      <c r="W743">
        <v>0</v>
      </c>
      <c r="X743" t="s">
        <v>7</v>
      </c>
      <c r="Y743">
        <v>49</v>
      </c>
      <c r="Z743">
        <v>12</v>
      </c>
      <c r="AA743">
        <v>32</v>
      </c>
      <c r="AB743">
        <v>12</v>
      </c>
      <c r="AC743">
        <v>24.1</v>
      </c>
      <c r="AD743">
        <v>1</v>
      </c>
      <c r="AF743" t="s">
        <v>14409</v>
      </c>
      <c r="AG743">
        <v>5.2962699999999998</v>
      </c>
      <c r="AH743" s="1">
        <v>2.43274E-5</v>
      </c>
      <c r="AI743">
        <v>0.51206200000000002</v>
      </c>
      <c r="AJ743">
        <f t="shared" si="154"/>
        <v>-0.51206200000000002</v>
      </c>
      <c r="AK743">
        <v>15.2315</v>
      </c>
      <c r="AL743" t="str">
        <f t="shared" si="155"/>
        <v/>
      </c>
      <c r="AM743" t="str">
        <f t="shared" si="156"/>
        <v/>
      </c>
      <c r="AN743" t="str">
        <f t="shared" si="157"/>
        <v/>
      </c>
      <c r="AO743" t="str">
        <f t="shared" si="158"/>
        <v/>
      </c>
      <c r="AQ743">
        <v>5.5713699999999999</v>
      </c>
      <c r="AR743" s="1">
        <v>1.42018E-5</v>
      </c>
      <c r="AS743">
        <v>0.497637</v>
      </c>
      <c r="AT743">
        <f t="shared" si="159"/>
        <v>-0.497637</v>
      </c>
      <c r="AU743">
        <v>16.963799999999999</v>
      </c>
      <c r="AV743" t="str">
        <f t="shared" si="160"/>
        <v/>
      </c>
      <c r="AW743" t="str">
        <f t="shared" si="161"/>
        <v/>
      </c>
      <c r="AX743" t="str">
        <f t="shared" si="162"/>
        <v/>
      </c>
      <c r="AY743" t="str">
        <f t="shared" si="163"/>
        <v/>
      </c>
      <c r="BA743" s="5" t="str">
        <f t="shared" si="164"/>
        <v/>
      </c>
      <c r="BB743" s="5" t="str">
        <f t="shared" si="165"/>
        <v/>
      </c>
      <c r="BC743" s="5" t="str">
        <f t="shared" si="166"/>
        <v/>
      </c>
      <c r="BD743" s="5" t="str">
        <f t="shared" si="167"/>
        <v/>
      </c>
      <c r="BF743" t="s">
        <v>14407</v>
      </c>
      <c r="BG743" t="s">
        <v>14408</v>
      </c>
      <c r="BH743" t="s">
        <v>14409</v>
      </c>
      <c r="BI743" t="s">
        <v>2171</v>
      </c>
      <c r="BJ743" t="s">
        <v>3951</v>
      </c>
      <c r="BK743" t="s">
        <v>14410</v>
      </c>
    </row>
    <row r="744" spans="1:63" x14ac:dyDescent="0.3">
      <c r="A744">
        <v>10.1204</v>
      </c>
      <c r="B744">
        <v>10.1267</v>
      </c>
      <c r="C744">
        <v>10.079599999999999</v>
      </c>
      <c r="D744">
        <v>10.1191</v>
      </c>
      <c r="E744">
        <v>9.57118</v>
      </c>
      <c r="F744">
        <v>9.6315399999999993</v>
      </c>
      <c r="G744">
        <v>9.6478199999999994</v>
      </c>
      <c r="H744">
        <v>9.5474700000000006</v>
      </c>
      <c r="I744">
        <v>9.6828199999999995</v>
      </c>
      <c r="J744">
        <v>9.5857100000000006</v>
      </c>
      <c r="K744">
        <v>9.74953</v>
      </c>
      <c r="L744">
        <v>9.6943599999999996</v>
      </c>
      <c r="M744" t="s">
        <v>0</v>
      </c>
      <c r="O744" t="s">
        <v>1</v>
      </c>
      <c r="P744" t="s">
        <v>1</v>
      </c>
      <c r="Q744" t="s">
        <v>2</v>
      </c>
      <c r="R744" t="s">
        <v>14901</v>
      </c>
      <c r="S744" t="s">
        <v>14902</v>
      </c>
      <c r="T744" t="s">
        <v>1082</v>
      </c>
      <c r="V744" t="s">
        <v>14903</v>
      </c>
      <c r="W744">
        <v>0</v>
      </c>
      <c r="X744" t="s">
        <v>7</v>
      </c>
      <c r="Y744">
        <v>49</v>
      </c>
      <c r="Z744">
        <v>10</v>
      </c>
      <c r="AA744">
        <v>13</v>
      </c>
      <c r="AB744">
        <v>10</v>
      </c>
      <c r="AC744">
        <v>31.6</v>
      </c>
      <c r="AD744">
        <v>1</v>
      </c>
      <c r="AF744" t="s">
        <v>14906</v>
      </c>
      <c r="AG744">
        <v>5.9314400000000003</v>
      </c>
      <c r="AH744" s="1">
        <v>8.8042900000000007E-6</v>
      </c>
      <c r="AI744">
        <v>0.51193599999999995</v>
      </c>
      <c r="AJ744">
        <f t="shared" si="154"/>
        <v>-0.51193599999999995</v>
      </c>
      <c r="AK744">
        <v>19.520399999999999</v>
      </c>
      <c r="AL744" t="str">
        <f t="shared" si="155"/>
        <v/>
      </c>
      <c r="AM744" t="str">
        <f t="shared" si="156"/>
        <v/>
      </c>
      <c r="AN744" t="str">
        <f t="shared" si="157"/>
        <v/>
      </c>
      <c r="AO744" t="str">
        <f t="shared" si="158"/>
        <v/>
      </c>
      <c r="AQ744">
        <v>4.7199600000000004</v>
      </c>
      <c r="AR744" s="1">
        <v>6.5862600000000002E-5</v>
      </c>
      <c r="AS744">
        <v>0.433334</v>
      </c>
      <c r="AT744">
        <f t="shared" si="159"/>
        <v>-0.433334</v>
      </c>
      <c r="AU744">
        <v>12.1325</v>
      </c>
      <c r="AV744" t="str">
        <f t="shared" si="160"/>
        <v/>
      </c>
      <c r="AW744" t="str">
        <f t="shared" si="161"/>
        <v/>
      </c>
      <c r="AX744" t="str">
        <f t="shared" si="162"/>
        <v/>
      </c>
      <c r="AY744" t="str">
        <f t="shared" si="163"/>
        <v/>
      </c>
      <c r="BA744" s="5" t="str">
        <f t="shared" si="164"/>
        <v/>
      </c>
      <c r="BB744" s="5" t="str">
        <f t="shared" si="165"/>
        <v/>
      </c>
      <c r="BC744" s="5" t="str">
        <f t="shared" si="166"/>
        <v/>
      </c>
      <c r="BD744" s="5" t="str">
        <f t="shared" si="167"/>
        <v/>
      </c>
      <c r="BF744" t="s">
        <v>14904</v>
      </c>
      <c r="BG744" t="s">
        <v>14905</v>
      </c>
      <c r="BH744" t="s">
        <v>14906</v>
      </c>
      <c r="BJ744" t="s">
        <v>14907</v>
      </c>
      <c r="BK744" t="s">
        <v>14908</v>
      </c>
    </row>
    <row r="745" spans="1:63" x14ac:dyDescent="0.3">
      <c r="A745">
        <v>12.1029</v>
      </c>
      <c r="B745">
        <v>12.110200000000001</v>
      </c>
      <c r="C745">
        <v>12.1374</v>
      </c>
      <c r="D745">
        <v>12.0999</v>
      </c>
      <c r="E745">
        <v>11.579800000000001</v>
      </c>
      <c r="F745">
        <v>11.5921</v>
      </c>
      <c r="G745">
        <v>11.581099999999999</v>
      </c>
      <c r="H745">
        <v>11.651400000000001</v>
      </c>
      <c r="I745">
        <v>11.617699999999999</v>
      </c>
      <c r="J745">
        <v>11.701599999999999</v>
      </c>
      <c r="K745">
        <v>11.639200000000001</v>
      </c>
      <c r="L745">
        <v>11.7088</v>
      </c>
      <c r="M745" t="s">
        <v>0</v>
      </c>
      <c r="O745" t="s">
        <v>1</v>
      </c>
      <c r="P745" t="s">
        <v>1</v>
      </c>
      <c r="Q745" t="s">
        <v>2</v>
      </c>
      <c r="R745" t="s">
        <v>12707</v>
      </c>
      <c r="S745" t="s">
        <v>5332</v>
      </c>
      <c r="T745" t="s">
        <v>12708</v>
      </c>
      <c r="U745" t="s">
        <v>2166</v>
      </c>
      <c r="V745" t="s">
        <v>12709</v>
      </c>
      <c r="W745">
        <v>0</v>
      </c>
      <c r="X745" t="s">
        <v>7</v>
      </c>
      <c r="Y745">
        <v>38</v>
      </c>
      <c r="Z745">
        <v>10</v>
      </c>
      <c r="AA745">
        <v>36</v>
      </c>
      <c r="AB745">
        <v>10</v>
      </c>
      <c r="AC745">
        <v>23.4</v>
      </c>
      <c r="AD745">
        <v>1</v>
      </c>
      <c r="AF745" t="s">
        <v>12712</v>
      </c>
      <c r="AG745">
        <v>6.7569800000000004</v>
      </c>
      <c r="AH745" s="1">
        <v>2.5998300000000001E-6</v>
      </c>
      <c r="AI745">
        <v>0.51148199999999999</v>
      </c>
      <c r="AJ745">
        <f t="shared" si="154"/>
        <v>-0.51148199999999999</v>
      </c>
      <c r="AK745">
        <v>26.882899999999999</v>
      </c>
      <c r="AL745" t="str">
        <f t="shared" si="155"/>
        <v/>
      </c>
      <c r="AM745" t="str">
        <f t="shared" si="156"/>
        <v/>
      </c>
      <c r="AN745" t="str">
        <f t="shared" si="157"/>
        <v/>
      </c>
      <c r="AO745" t="str">
        <f t="shared" si="158"/>
        <v/>
      </c>
      <c r="AQ745">
        <v>5.7827000000000002</v>
      </c>
      <c r="AR745" s="1">
        <v>9.8419199999999994E-6</v>
      </c>
      <c r="AS745">
        <v>0.445745</v>
      </c>
      <c r="AT745">
        <f t="shared" si="159"/>
        <v>-0.445745</v>
      </c>
      <c r="AU745">
        <v>18.422000000000001</v>
      </c>
      <c r="AV745" t="str">
        <f t="shared" si="160"/>
        <v/>
      </c>
      <c r="AW745" t="str">
        <f t="shared" si="161"/>
        <v/>
      </c>
      <c r="AX745" t="str">
        <f t="shared" si="162"/>
        <v/>
      </c>
      <c r="AY745" t="str">
        <f t="shared" si="163"/>
        <v/>
      </c>
      <c r="BA745" s="5" t="str">
        <f t="shared" si="164"/>
        <v/>
      </c>
      <c r="BB745" s="5" t="str">
        <f t="shared" si="165"/>
        <v/>
      </c>
      <c r="BC745" s="5" t="str">
        <f t="shared" si="166"/>
        <v/>
      </c>
      <c r="BD745" s="5" t="str">
        <f t="shared" si="167"/>
        <v/>
      </c>
      <c r="BF745" t="s">
        <v>12710</v>
      </c>
      <c r="BG745" t="s">
        <v>12711</v>
      </c>
      <c r="BH745" t="s">
        <v>12712</v>
      </c>
      <c r="BI745" t="s">
        <v>2171</v>
      </c>
      <c r="BJ745" t="s">
        <v>2172</v>
      </c>
      <c r="BK745" t="s">
        <v>12713</v>
      </c>
    </row>
    <row r="746" spans="1:63" x14ac:dyDescent="0.3">
      <c r="A746">
        <v>8.9518699999999995</v>
      </c>
      <c r="B746">
        <v>8.9649199999999993</v>
      </c>
      <c r="C746">
        <v>8.9425100000000004</v>
      </c>
      <c r="D746">
        <v>8.8185800000000008</v>
      </c>
      <c r="E746">
        <v>8.2895599999999998</v>
      </c>
      <c r="F746">
        <v>8.3232800000000005</v>
      </c>
      <c r="G746">
        <v>8.5702400000000001</v>
      </c>
      <c r="H746">
        <v>8.4499700000000004</v>
      </c>
      <c r="I746">
        <v>9.2576199999999993</v>
      </c>
      <c r="J746">
        <v>9.2181999999999995</v>
      </c>
      <c r="K746">
        <v>9.0802800000000001</v>
      </c>
      <c r="L746">
        <v>9.1967199999999991</v>
      </c>
      <c r="M746" t="s">
        <v>0</v>
      </c>
      <c r="O746" t="s">
        <v>1</v>
      </c>
      <c r="P746" t="s">
        <v>1</v>
      </c>
      <c r="Q746" t="s">
        <v>2</v>
      </c>
      <c r="R746" t="s">
        <v>26988</v>
      </c>
      <c r="S746" t="s">
        <v>26989</v>
      </c>
      <c r="T746" t="s">
        <v>26990</v>
      </c>
      <c r="U746" t="s">
        <v>26991</v>
      </c>
      <c r="V746" t="s">
        <v>26992</v>
      </c>
      <c r="W746">
        <v>0</v>
      </c>
      <c r="X746" t="s">
        <v>7</v>
      </c>
      <c r="Y746">
        <v>8</v>
      </c>
      <c r="Z746">
        <v>6</v>
      </c>
      <c r="AA746">
        <v>6</v>
      </c>
      <c r="AB746">
        <v>6</v>
      </c>
      <c r="AC746">
        <v>73</v>
      </c>
      <c r="AD746">
        <v>1</v>
      </c>
      <c r="AF746" t="s">
        <v>26995</v>
      </c>
      <c r="AG746">
        <v>3.3896299999999999</v>
      </c>
      <c r="AH746">
        <v>9.0077199999999999E-4</v>
      </c>
      <c r="AI746">
        <v>0.51120900000000002</v>
      </c>
      <c r="AJ746">
        <f t="shared" si="154"/>
        <v>-0.51120900000000002</v>
      </c>
      <c r="AK746">
        <v>7.0490700000000004</v>
      </c>
      <c r="AL746" t="str">
        <f t="shared" si="155"/>
        <v/>
      </c>
      <c r="AM746" t="str">
        <f t="shared" si="156"/>
        <v/>
      </c>
      <c r="AN746" t="str">
        <f t="shared" si="157"/>
        <v/>
      </c>
      <c r="AO746" t="str">
        <f t="shared" si="158"/>
        <v/>
      </c>
      <c r="AQ746">
        <v>2.7230500000000002</v>
      </c>
      <c r="AR746">
        <v>3.37412E-3</v>
      </c>
      <c r="AS746">
        <v>-0.26873799999999998</v>
      </c>
      <c r="AT746">
        <f t="shared" si="159"/>
        <v>0.26873799999999998</v>
      </c>
      <c r="AU746">
        <v>-5.2651000000000003</v>
      </c>
      <c r="AV746" t="str">
        <f t="shared" si="160"/>
        <v/>
      </c>
      <c r="AW746" t="str">
        <f t="shared" si="161"/>
        <v/>
      </c>
      <c r="AX746" t="str">
        <f t="shared" si="162"/>
        <v/>
      </c>
      <c r="AY746" t="str">
        <f t="shared" si="163"/>
        <v/>
      </c>
      <c r="BA746" s="5" t="str">
        <f t="shared" si="164"/>
        <v/>
      </c>
      <c r="BB746" s="5" t="str">
        <f t="shared" si="165"/>
        <v/>
      </c>
      <c r="BC746" s="5" t="str">
        <f t="shared" si="166"/>
        <v/>
      </c>
      <c r="BD746" s="5" t="str">
        <f t="shared" si="167"/>
        <v/>
      </c>
      <c r="BF746" t="s">
        <v>26993</v>
      </c>
      <c r="BG746" t="s">
        <v>26994</v>
      </c>
      <c r="BH746" t="s">
        <v>26995</v>
      </c>
      <c r="BI746" t="s">
        <v>26996</v>
      </c>
      <c r="BJ746" t="s">
        <v>26997</v>
      </c>
      <c r="BK746" t="s">
        <v>26998</v>
      </c>
    </row>
    <row r="747" spans="1:63" x14ac:dyDescent="0.3">
      <c r="A747">
        <v>11.1478</v>
      </c>
      <c r="B747">
        <v>11.1214</v>
      </c>
      <c r="C747">
        <v>11.1455</v>
      </c>
      <c r="D747">
        <v>11.1401</v>
      </c>
      <c r="E747">
        <v>10.62</v>
      </c>
      <c r="F747">
        <v>10.5807</v>
      </c>
      <c r="G747">
        <v>10.6823</v>
      </c>
      <c r="H747">
        <v>10.6274</v>
      </c>
      <c r="I747">
        <v>11.181100000000001</v>
      </c>
      <c r="J747">
        <v>11.1823</v>
      </c>
      <c r="K747">
        <v>11.1539</v>
      </c>
      <c r="L747">
        <v>11.1929</v>
      </c>
      <c r="M747" t="s">
        <v>0</v>
      </c>
      <c r="O747" t="s">
        <v>1</v>
      </c>
      <c r="P747" t="s">
        <v>1</v>
      </c>
      <c r="Q747" t="s">
        <v>2</v>
      </c>
      <c r="R747" t="s">
        <v>12822</v>
      </c>
      <c r="T747" t="s">
        <v>12823</v>
      </c>
      <c r="V747" t="s">
        <v>12824</v>
      </c>
      <c r="W747">
        <v>0</v>
      </c>
      <c r="X747" t="s">
        <v>7</v>
      </c>
      <c r="Y747">
        <v>21</v>
      </c>
      <c r="Z747">
        <v>14</v>
      </c>
      <c r="AA747">
        <v>21</v>
      </c>
      <c r="AB747">
        <v>14</v>
      </c>
      <c r="AC747">
        <v>77.099999999999994</v>
      </c>
      <c r="AD747">
        <v>1</v>
      </c>
      <c r="AF747" t="s">
        <v>12827</v>
      </c>
      <c r="AG747">
        <v>6.4095000000000004</v>
      </c>
      <c r="AH747" s="1">
        <v>4.2141900000000004E-6</v>
      </c>
      <c r="AI747">
        <v>0.51111200000000001</v>
      </c>
      <c r="AJ747">
        <f t="shared" si="154"/>
        <v>-0.51111200000000001</v>
      </c>
      <c r="AK747">
        <v>23.500699999999998</v>
      </c>
      <c r="AL747" t="str">
        <f t="shared" si="155"/>
        <v/>
      </c>
      <c r="AM747" t="str">
        <f t="shared" si="156"/>
        <v/>
      </c>
      <c r="AN747" t="str">
        <f t="shared" si="157"/>
        <v/>
      </c>
      <c r="AO747" t="str">
        <f t="shared" si="158"/>
        <v/>
      </c>
      <c r="AQ747">
        <v>2.0399799999999999</v>
      </c>
      <c r="AR747">
        <v>1.3795200000000001E-2</v>
      </c>
      <c r="AS747">
        <v>-3.8835500000000002E-2</v>
      </c>
      <c r="AT747">
        <f t="shared" si="159"/>
        <v>3.8835500000000002E-2</v>
      </c>
      <c r="AU747">
        <v>-3.7855699999999999</v>
      </c>
      <c r="AV747" t="str">
        <f t="shared" si="160"/>
        <v/>
      </c>
      <c r="AW747" t="str">
        <f t="shared" si="161"/>
        <v/>
      </c>
      <c r="AX747" t="str">
        <f t="shared" si="162"/>
        <v/>
      </c>
      <c r="AY747" t="str">
        <f t="shared" si="163"/>
        <v/>
      </c>
      <c r="BA747" s="5" t="str">
        <f t="shared" si="164"/>
        <v/>
      </c>
      <c r="BB747" s="5" t="str">
        <f t="shared" si="165"/>
        <v/>
      </c>
      <c r="BC747" s="5" t="str">
        <f t="shared" si="166"/>
        <v/>
      </c>
      <c r="BD747" s="5" t="str">
        <f t="shared" si="167"/>
        <v/>
      </c>
      <c r="BF747" t="s">
        <v>12825</v>
      </c>
      <c r="BG747" t="s">
        <v>12826</v>
      </c>
      <c r="BH747" t="s">
        <v>12827</v>
      </c>
      <c r="BK747" t="s">
        <v>12828</v>
      </c>
    </row>
    <row r="748" spans="1:63" x14ac:dyDescent="0.3">
      <c r="A748">
        <v>9.4339999999999993</v>
      </c>
      <c r="B748">
        <v>9.3782899999999998</v>
      </c>
      <c r="C748">
        <v>9.3573299999999993</v>
      </c>
      <c r="D748">
        <v>9.4483200000000007</v>
      </c>
      <c r="E748">
        <v>8.8303600000000007</v>
      </c>
      <c r="F748">
        <v>8.8404600000000002</v>
      </c>
      <c r="G748">
        <v>8.9298500000000001</v>
      </c>
      <c r="H748">
        <v>8.9729799999999997</v>
      </c>
      <c r="I748">
        <v>8.4716699999999996</v>
      </c>
      <c r="J748">
        <v>8.4594299999999993</v>
      </c>
      <c r="K748">
        <v>8.4520300000000006</v>
      </c>
      <c r="L748">
        <v>8.4688300000000005</v>
      </c>
      <c r="M748" t="s">
        <v>0</v>
      </c>
      <c r="O748" t="s">
        <v>1</v>
      </c>
      <c r="P748" t="s">
        <v>1</v>
      </c>
      <c r="Q748" t="s">
        <v>2</v>
      </c>
      <c r="R748" t="s">
        <v>22680</v>
      </c>
      <c r="S748" t="s">
        <v>22681</v>
      </c>
      <c r="T748" t="s">
        <v>22682</v>
      </c>
      <c r="V748" t="s">
        <v>22683</v>
      </c>
      <c r="W748">
        <v>0</v>
      </c>
      <c r="X748" t="s">
        <v>7</v>
      </c>
      <c r="Y748">
        <v>3</v>
      </c>
      <c r="Z748">
        <v>8</v>
      </c>
      <c r="AA748">
        <v>10</v>
      </c>
      <c r="AB748">
        <v>8</v>
      </c>
      <c r="AC748">
        <v>300.8</v>
      </c>
      <c r="AD748">
        <v>1</v>
      </c>
      <c r="AF748" t="s">
        <v>22686</v>
      </c>
      <c r="AG748">
        <v>4.7900799999999997</v>
      </c>
      <c r="AH748" s="1">
        <v>6.0505499999999999E-5</v>
      </c>
      <c r="AI748">
        <v>0.51107599999999997</v>
      </c>
      <c r="AJ748">
        <f t="shared" si="154"/>
        <v>-0.51107599999999997</v>
      </c>
      <c r="AK748">
        <v>12.475</v>
      </c>
      <c r="AL748" t="str">
        <f t="shared" si="155"/>
        <v/>
      </c>
      <c r="AM748" t="str">
        <f t="shared" si="156"/>
        <v/>
      </c>
      <c r="AN748" t="str">
        <f t="shared" si="157"/>
        <v/>
      </c>
      <c r="AO748" t="str">
        <f t="shared" si="158"/>
        <v/>
      </c>
      <c r="AQ748">
        <v>7.9325999999999999</v>
      </c>
      <c r="AR748" s="1">
        <v>4.1122099999999997E-7</v>
      </c>
      <c r="AS748">
        <v>0.941496</v>
      </c>
      <c r="AT748">
        <f t="shared" si="159"/>
        <v>-0.941496</v>
      </c>
      <c r="AU748">
        <v>42.300800000000002</v>
      </c>
      <c r="AV748" t="str">
        <f t="shared" si="160"/>
        <v/>
      </c>
      <c r="AW748" t="str">
        <f t="shared" si="161"/>
        <v/>
      </c>
      <c r="AX748" t="str">
        <f t="shared" si="162"/>
        <v/>
      </c>
      <c r="AY748" t="str">
        <f t="shared" si="163"/>
        <v>+</v>
      </c>
      <c r="BA748" s="5" t="str">
        <f t="shared" si="164"/>
        <v/>
      </c>
      <c r="BB748" s="5" t="str">
        <f t="shared" si="165"/>
        <v/>
      </c>
      <c r="BC748" s="5" t="str">
        <f t="shared" si="166"/>
        <v/>
      </c>
      <c r="BD748" s="5" t="str">
        <f t="shared" si="167"/>
        <v/>
      </c>
      <c r="BF748" t="s">
        <v>22684</v>
      </c>
      <c r="BG748" t="s">
        <v>22685</v>
      </c>
      <c r="BH748" t="s">
        <v>22686</v>
      </c>
      <c r="BK748" t="s">
        <v>22687</v>
      </c>
    </row>
    <row r="749" spans="1:63" x14ac:dyDescent="0.3">
      <c r="A749">
        <v>10.3743</v>
      </c>
      <c r="B749">
        <v>10.3995</v>
      </c>
      <c r="C749">
        <v>10.3651</v>
      </c>
      <c r="D749">
        <v>10.424899999999999</v>
      </c>
      <c r="E749">
        <v>9.8841699999999992</v>
      </c>
      <c r="F749">
        <v>9.8754399999999993</v>
      </c>
      <c r="G749">
        <v>9.9007199999999997</v>
      </c>
      <c r="H749">
        <v>9.8610900000000008</v>
      </c>
      <c r="I749">
        <v>10.6325</v>
      </c>
      <c r="J749">
        <v>10.6836</v>
      </c>
      <c r="K749">
        <v>10.6143</v>
      </c>
      <c r="L749">
        <v>10.6267</v>
      </c>
      <c r="M749" t="s">
        <v>0</v>
      </c>
      <c r="O749" t="s">
        <v>1</v>
      </c>
      <c r="P749" t="s">
        <v>1</v>
      </c>
      <c r="Q749" t="s">
        <v>2</v>
      </c>
      <c r="R749" t="s">
        <v>11810</v>
      </c>
      <c r="S749" t="s">
        <v>11811</v>
      </c>
      <c r="T749" t="s">
        <v>11812</v>
      </c>
      <c r="U749" t="s">
        <v>11813</v>
      </c>
      <c r="V749" t="s">
        <v>11814</v>
      </c>
      <c r="W749">
        <v>0</v>
      </c>
      <c r="X749" t="s">
        <v>7</v>
      </c>
      <c r="Y749">
        <v>19</v>
      </c>
      <c r="Z749">
        <v>18</v>
      </c>
      <c r="AA749">
        <v>20</v>
      </c>
      <c r="AB749">
        <v>18</v>
      </c>
      <c r="AC749">
        <v>111.5</v>
      </c>
      <c r="AD749">
        <v>1</v>
      </c>
      <c r="AF749" t="s">
        <v>11817</v>
      </c>
      <c r="AG749">
        <v>7.2339200000000003</v>
      </c>
      <c r="AH749" s="1">
        <v>1.42353E-6</v>
      </c>
      <c r="AI749">
        <v>0.51059399999999999</v>
      </c>
      <c r="AJ749">
        <f t="shared" si="154"/>
        <v>-0.51059399999999999</v>
      </c>
      <c r="AK749">
        <v>32.318399999999997</v>
      </c>
      <c r="AL749" t="str">
        <f t="shared" si="155"/>
        <v/>
      </c>
      <c r="AM749" t="str">
        <f t="shared" si="156"/>
        <v/>
      </c>
      <c r="AN749" t="str">
        <f t="shared" si="157"/>
        <v/>
      </c>
      <c r="AO749" t="str">
        <f t="shared" si="158"/>
        <v/>
      </c>
      <c r="AQ749">
        <v>4.7355099999999997</v>
      </c>
      <c r="AR749" s="1">
        <v>6.4260300000000005E-5</v>
      </c>
      <c r="AS749">
        <v>-0.24833</v>
      </c>
      <c r="AT749">
        <f t="shared" si="159"/>
        <v>0.24833</v>
      </c>
      <c r="AU749">
        <v>-12.207700000000001</v>
      </c>
      <c r="AV749" t="str">
        <f t="shared" si="160"/>
        <v/>
      </c>
      <c r="AW749" t="str">
        <f t="shared" si="161"/>
        <v/>
      </c>
      <c r="AX749" t="str">
        <f t="shared" si="162"/>
        <v/>
      </c>
      <c r="AY749" t="str">
        <f t="shared" si="163"/>
        <v/>
      </c>
      <c r="BA749" s="5" t="str">
        <f t="shared" si="164"/>
        <v/>
      </c>
      <c r="BB749" s="5" t="str">
        <f t="shared" si="165"/>
        <v/>
      </c>
      <c r="BC749" s="5" t="str">
        <f t="shared" si="166"/>
        <v/>
      </c>
      <c r="BD749" s="5" t="str">
        <f t="shared" si="167"/>
        <v/>
      </c>
      <c r="BF749" t="s">
        <v>11815</v>
      </c>
      <c r="BG749" t="s">
        <v>11816</v>
      </c>
      <c r="BH749" t="s">
        <v>11817</v>
      </c>
      <c r="BI749" t="s">
        <v>11818</v>
      </c>
      <c r="BJ749" t="s">
        <v>11819</v>
      </c>
      <c r="BK749" t="s">
        <v>11820</v>
      </c>
    </row>
    <row r="750" spans="1:63" x14ac:dyDescent="0.3">
      <c r="A750">
        <v>6.5909599999999999</v>
      </c>
      <c r="B750">
        <v>6.6906999999999996</v>
      </c>
      <c r="C750">
        <v>6.5266900000000003</v>
      </c>
      <c r="D750">
        <v>6.7046000000000001</v>
      </c>
      <c r="E750">
        <v>6.0201500000000001</v>
      </c>
      <c r="F750">
        <v>6.0089899999999998</v>
      </c>
      <c r="G750">
        <v>6.2816999999999998</v>
      </c>
      <c r="H750">
        <v>6.1659100000000002</v>
      </c>
      <c r="I750">
        <v>6.8802000000000003</v>
      </c>
      <c r="J750">
        <v>6.8201799999999997</v>
      </c>
      <c r="K750">
        <v>6.8442299999999996</v>
      </c>
      <c r="L750">
        <v>6.9307400000000001</v>
      </c>
      <c r="M750" t="s">
        <v>0</v>
      </c>
      <c r="O750" t="s">
        <v>1</v>
      </c>
      <c r="P750" t="s">
        <v>1</v>
      </c>
      <c r="Q750" t="s">
        <v>2</v>
      </c>
      <c r="R750" t="s">
        <v>30574</v>
      </c>
      <c r="S750" t="s">
        <v>30575</v>
      </c>
      <c r="T750" t="s">
        <v>30576</v>
      </c>
      <c r="U750" t="s">
        <v>11329</v>
      </c>
      <c r="V750" t="s">
        <v>1655</v>
      </c>
      <c r="W750">
        <v>0</v>
      </c>
      <c r="X750" t="s">
        <v>7</v>
      </c>
      <c r="Y750">
        <v>6</v>
      </c>
      <c r="Z750">
        <v>5</v>
      </c>
      <c r="AA750">
        <v>8</v>
      </c>
      <c r="AB750">
        <v>1</v>
      </c>
      <c r="AC750">
        <v>56.7</v>
      </c>
      <c r="AD750">
        <v>1</v>
      </c>
      <c r="AF750" t="s">
        <v>30579</v>
      </c>
      <c r="AG750">
        <v>3.2257099999999999</v>
      </c>
      <c r="AH750">
        <v>1.25654E-3</v>
      </c>
      <c r="AI750">
        <v>0.50905100000000003</v>
      </c>
      <c r="AJ750">
        <f t="shared" si="154"/>
        <v>-0.50905100000000003</v>
      </c>
      <c r="AK750">
        <v>6.5728200000000001</v>
      </c>
      <c r="AL750" t="str">
        <f t="shared" si="155"/>
        <v/>
      </c>
      <c r="AM750" t="str">
        <f t="shared" si="156"/>
        <v/>
      </c>
      <c r="AN750" t="str">
        <f t="shared" si="157"/>
        <v/>
      </c>
      <c r="AO750" t="str">
        <f t="shared" si="158"/>
        <v/>
      </c>
      <c r="AQ750">
        <v>2.5881500000000002</v>
      </c>
      <c r="AR750">
        <v>4.4317999999999996E-3</v>
      </c>
      <c r="AS750">
        <v>-0.24060000000000001</v>
      </c>
      <c r="AT750">
        <f t="shared" si="159"/>
        <v>0.24060000000000001</v>
      </c>
      <c r="AU750">
        <v>-4.9486699999999999</v>
      </c>
      <c r="AV750" t="str">
        <f t="shared" si="160"/>
        <v/>
      </c>
      <c r="AW750" t="str">
        <f t="shared" si="161"/>
        <v/>
      </c>
      <c r="AX750" t="str">
        <f t="shared" si="162"/>
        <v/>
      </c>
      <c r="AY750" t="str">
        <f t="shared" si="163"/>
        <v/>
      </c>
      <c r="BA750" s="5" t="str">
        <f t="shared" si="164"/>
        <v/>
      </c>
      <c r="BB750" s="5" t="str">
        <f t="shared" si="165"/>
        <v/>
      </c>
      <c r="BC750" s="5" t="str">
        <f t="shared" si="166"/>
        <v/>
      </c>
      <c r="BD750" s="5" t="str">
        <f t="shared" si="167"/>
        <v/>
      </c>
      <c r="BF750" t="s">
        <v>30577</v>
      </c>
      <c r="BG750" t="s">
        <v>30578</v>
      </c>
      <c r="BH750" t="s">
        <v>30579</v>
      </c>
      <c r="BI750" t="s">
        <v>30580</v>
      </c>
      <c r="BJ750" t="s">
        <v>26123</v>
      </c>
      <c r="BK750" t="s">
        <v>30581</v>
      </c>
    </row>
    <row r="751" spans="1:63" x14ac:dyDescent="0.3">
      <c r="A751">
        <v>9.3436299999999992</v>
      </c>
      <c r="B751">
        <v>9.4402500000000007</v>
      </c>
      <c r="C751">
        <v>9.40578</v>
      </c>
      <c r="D751">
        <v>9.3719900000000003</v>
      </c>
      <c r="E751">
        <v>8.8752899999999997</v>
      </c>
      <c r="F751">
        <v>8.8451799999999992</v>
      </c>
      <c r="G751">
        <v>8.9056899999999999</v>
      </c>
      <c r="H751">
        <v>8.8999600000000001</v>
      </c>
      <c r="I751">
        <v>9.3083399999999994</v>
      </c>
      <c r="J751">
        <v>9.3451799999999992</v>
      </c>
      <c r="K751">
        <v>9.36172</v>
      </c>
      <c r="L751">
        <v>9.4310799999999997</v>
      </c>
      <c r="M751" t="s">
        <v>0</v>
      </c>
      <c r="O751" t="s">
        <v>1</v>
      </c>
      <c r="Q751" t="s">
        <v>164</v>
      </c>
      <c r="R751" t="s">
        <v>24181</v>
      </c>
      <c r="S751" t="s">
        <v>23992</v>
      </c>
      <c r="T751" t="s">
        <v>24182</v>
      </c>
      <c r="V751" t="s">
        <v>23994</v>
      </c>
      <c r="W751">
        <v>0</v>
      </c>
      <c r="X751" t="s">
        <v>7</v>
      </c>
      <c r="Y751">
        <v>25</v>
      </c>
      <c r="Z751">
        <v>6</v>
      </c>
      <c r="AA751">
        <v>7</v>
      </c>
      <c r="AB751">
        <v>6</v>
      </c>
      <c r="AC751">
        <v>34.5</v>
      </c>
      <c r="AD751">
        <v>1</v>
      </c>
      <c r="AF751" t="s">
        <v>24185</v>
      </c>
      <c r="AG751">
        <v>6.0338000000000003</v>
      </c>
      <c r="AH751" s="1">
        <v>7.4814699999999999E-6</v>
      </c>
      <c r="AI751">
        <v>0.508884</v>
      </c>
      <c r="AJ751">
        <f t="shared" si="154"/>
        <v>-0.508884</v>
      </c>
      <c r="AK751">
        <v>20.312999999999999</v>
      </c>
      <c r="AL751" t="str">
        <f t="shared" si="155"/>
        <v/>
      </c>
      <c r="AM751" t="str">
        <f t="shared" si="156"/>
        <v/>
      </c>
      <c r="AN751" t="str">
        <f t="shared" si="157"/>
        <v/>
      </c>
      <c r="AO751" t="str">
        <f t="shared" si="158"/>
        <v/>
      </c>
      <c r="AQ751">
        <v>0.37903999999999999</v>
      </c>
      <c r="AR751">
        <v>0.46231899999999998</v>
      </c>
      <c r="AS751">
        <v>2.88308E-2</v>
      </c>
      <c r="AT751">
        <f t="shared" si="159"/>
        <v>-2.88308E-2</v>
      </c>
      <c r="AU751">
        <v>0.86990199999999995</v>
      </c>
      <c r="AV751" t="str">
        <f t="shared" si="160"/>
        <v/>
      </c>
      <c r="AW751" t="str">
        <f t="shared" si="161"/>
        <v/>
      </c>
      <c r="AX751" t="str">
        <f t="shared" si="162"/>
        <v/>
      </c>
      <c r="AY751" t="str">
        <f t="shared" si="163"/>
        <v/>
      </c>
      <c r="BA751" s="5" t="str">
        <f t="shared" si="164"/>
        <v/>
      </c>
      <c r="BB751" s="5" t="str">
        <f t="shared" si="165"/>
        <v/>
      </c>
      <c r="BC751" s="5" t="str">
        <f t="shared" si="166"/>
        <v/>
      </c>
      <c r="BD751" s="5" t="str">
        <f t="shared" si="167"/>
        <v/>
      </c>
      <c r="BF751" t="s">
        <v>24183</v>
      </c>
      <c r="BG751" t="s">
        <v>24184</v>
      </c>
      <c r="BH751" t="s">
        <v>24185</v>
      </c>
      <c r="BJ751" t="s">
        <v>4687</v>
      </c>
      <c r="BK751" t="s">
        <v>24186</v>
      </c>
    </row>
    <row r="752" spans="1:63" x14ac:dyDescent="0.3">
      <c r="A752">
        <v>7.3425200000000004</v>
      </c>
      <c r="B752">
        <v>7.4337900000000001</v>
      </c>
      <c r="C752">
        <v>7.3957499999999996</v>
      </c>
      <c r="D752">
        <v>7.4237500000000001</v>
      </c>
      <c r="E752">
        <v>6.82782</v>
      </c>
      <c r="F752">
        <v>6.9271900000000004</v>
      </c>
      <c r="G752">
        <v>6.9080899999999996</v>
      </c>
      <c r="H752">
        <v>6.89724</v>
      </c>
      <c r="I752">
        <v>7.5368300000000001</v>
      </c>
      <c r="J752">
        <v>7.57592</v>
      </c>
      <c r="K752">
        <v>7.4536800000000003</v>
      </c>
      <c r="L752">
        <v>7.0885199999999999</v>
      </c>
      <c r="M752" t="s">
        <v>0</v>
      </c>
      <c r="O752" t="s">
        <v>1</v>
      </c>
      <c r="Q752" t="s">
        <v>164</v>
      </c>
      <c r="R752" t="s">
        <v>38640</v>
      </c>
      <c r="S752" t="s">
        <v>38641</v>
      </c>
      <c r="T752" t="s">
        <v>38642</v>
      </c>
      <c r="V752" t="s">
        <v>26741</v>
      </c>
      <c r="W752">
        <v>0</v>
      </c>
      <c r="X752" t="s">
        <v>7</v>
      </c>
      <c r="Y752">
        <v>9</v>
      </c>
      <c r="Z752">
        <v>1</v>
      </c>
      <c r="AA752">
        <v>3</v>
      </c>
      <c r="AB752">
        <v>1</v>
      </c>
      <c r="AC752">
        <v>16.7</v>
      </c>
      <c r="AD752">
        <v>1</v>
      </c>
      <c r="AF752" t="s">
        <v>38645</v>
      </c>
      <c r="AG752">
        <v>5.5887200000000004</v>
      </c>
      <c r="AH752" s="1">
        <v>1.49587E-5</v>
      </c>
      <c r="AI752">
        <v>0.50886799999999999</v>
      </c>
      <c r="AJ752">
        <f t="shared" si="154"/>
        <v>-0.50886799999999999</v>
      </c>
      <c r="AK752">
        <v>17.0792</v>
      </c>
      <c r="AL752" t="str">
        <f t="shared" si="155"/>
        <v/>
      </c>
      <c r="AM752" t="str">
        <f t="shared" si="156"/>
        <v/>
      </c>
      <c r="AN752" t="str">
        <f t="shared" si="157"/>
        <v/>
      </c>
      <c r="AO752" t="str">
        <f t="shared" si="158"/>
        <v/>
      </c>
      <c r="AQ752">
        <v>4.5581099999999999E-2</v>
      </c>
      <c r="AR752">
        <v>0.91211100000000001</v>
      </c>
      <c r="AS752">
        <v>-1.47864E-2</v>
      </c>
      <c r="AT752">
        <f t="shared" si="159"/>
        <v>1.47864E-2</v>
      </c>
      <c r="AU752">
        <v>-0.13059299999999999</v>
      </c>
      <c r="AV752" t="str">
        <f t="shared" si="160"/>
        <v/>
      </c>
      <c r="AW752" t="str">
        <f t="shared" si="161"/>
        <v/>
      </c>
      <c r="AX752" t="str">
        <f t="shared" si="162"/>
        <v/>
      </c>
      <c r="AY752" t="str">
        <f t="shared" si="163"/>
        <v/>
      </c>
      <c r="BA752" s="5" t="str">
        <f t="shared" si="164"/>
        <v/>
      </c>
      <c r="BB752" s="5" t="str">
        <f t="shared" si="165"/>
        <v/>
      </c>
      <c r="BC752" s="5" t="str">
        <f t="shared" si="166"/>
        <v/>
      </c>
      <c r="BD752" s="5" t="str">
        <f t="shared" si="167"/>
        <v/>
      </c>
      <c r="BF752" t="s">
        <v>38643</v>
      </c>
      <c r="BG752" t="s">
        <v>38644</v>
      </c>
      <c r="BH752" t="s">
        <v>38645</v>
      </c>
      <c r="BK752" t="s">
        <v>38646</v>
      </c>
    </row>
    <row r="753" spans="1:63" x14ac:dyDescent="0.3">
      <c r="A753">
        <v>4.9542000000000002</v>
      </c>
      <c r="B753">
        <v>4.93546</v>
      </c>
      <c r="C753">
        <v>5.0356199999999998</v>
      </c>
      <c r="D753">
        <v>5.0267999999999997</v>
      </c>
      <c r="E753">
        <v>4.4262600000000001</v>
      </c>
      <c r="F753">
        <v>4.2249699999999999</v>
      </c>
      <c r="G753">
        <v>4.8678999999999997</v>
      </c>
      <c r="H753">
        <v>4.3991699999999998</v>
      </c>
      <c r="I753">
        <v>5.2210999999999999</v>
      </c>
      <c r="J753">
        <v>4.7224700000000004</v>
      </c>
      <c r="K753">
        <v>5.3001199999999997</v>
      </c>
      <c r="L753">
        <v>5.0917000000000003</v>
      </c>
      <c r="M753" t="s">
        <v>0</v>
      </c>
      <c r="O753" t="s">
        <v>1</v>
      </c>
      <c r="Q753" t="s">
        <v>164</v>
      </c>
      <c r="S753" t="s">
        <v>40944</v>
      </c>
      <c r="T753" t="s">
        <v>7876</v>
      </c>
      <c r="V753" t="s">
        <v>29348</v>
      </c>
      <c r="W753">
        <v>0</v>
      </c>
      <c r="X753" t="s">
        <v>7</v>
      </c>
      <c r="Y753">
        <v>2</v>
      </c>
      <c r="Z753">
        <v>1</v>
      </c>
      <c r="AA753">
        <v>1</v>
      </c>
      <c r="AB753">
        <v>1</v>
      </c>
      <c r="AC753">
        <v>56.5</v>
      </c>
      <c r="AD753">
        <v>1</v>
      </c>
      <c r="AF753" t="s">
        <v>40947</v>
      </c>
      <c r="AG753">
        <v>1.9713799999999999</v>
      </c>
      <c r="AH753">
        <v>1.6351999999999998E-2</v>
      </c>
      <c r="AI753">
        <v>0.50844500000000004</v>
      </c>
      <c r="AJ753">
        <f t="shared" si="154"/>
        <v>-0.50844500000000004</v>
      </c>
      <c r="AK753">
        <v>3.6519699999999999</v>
      </c>
      <c r="AL753" t="str">
        <f t="shared" si="155"/>
        <v/>
      </c>
      <c r="AM753" t="str">
        <f t="shared" si="156"/>
        <v/>
      </c>
      <c r="AN753" t="str">
        <f t="shared" si="157"/>
        <v/>
      </c>
      <c r="AO753" t="str">
        <f t="shared" si="158"/>
        <v/>
      </c>
      <c r="AQ753">
        <v>0.309782</v>
      </c>
      <c r="AR753">
        <v>0.53299200000000002</v>
      </c>
      <c r="AS753">
        <v>-9.5828200000000002E-2</v>
      </c>
      <c r="AT753">
        <f t="shared" si="159"/>
        <v>9.5828200000000002E-2</v>
      </c>
      <c r="AU753">
        <v>-0.73505900000000002</v>
      </c>
      <c r="AV753" t="str">
        <f t="shared" si="160"/>
        <v/>
      </c>
      <c r="AW753" t="str">
        <f t="shared" si="161"/>
        <v/>
      </c>
      <c r="AX753" t="str">
        <f t="shared" si="162"/>
        <v/>
      </c>
      <c r="AY753" t="str">
        <f t="shared" si="163"/>
        <v/>
      </c>
      <c r="BA753" s="5" t="str">
        <f t="shared" si="164"/>
        <v/>
      </c>
      <c r="BB753" s="5" t="str">
        <f t="shared" si="165"/>
        <v/>
      </c>
      <c r="BC753" s="5" t="str">
        <f t="shared" si="166"/>
        <v/>
      </c>
      <c r="BD753" s="5" t="str">
        <f t="shared" si="167"/>
        <v/>
      </c>
      <c r="BF753" t="s">
        <v>40945</v>
      </c>
      <c r="BG753" t="s">
        <v>40946</v>
      </c>
      <c r="BH753" t="s">
        <v>40947</v>
      </c>
      <c r="BK753" t="s">
        <v>40948</v>
      </c>
    </row>
    <row r="754" spans="1:63" x14ac:dyDescent="0.3">
      <c r="A754">
        <v>13.566700000000001</v>
      </c>
      <c r="B754">
        <v>13.5594</v>
      </c>
      <c r="C754">
        <v>13.5032</v>
      </c>
      <c r="D754">
        <v>13.472899999999999</v>
      </c>
      <c r="E754">
        <v>13.034800000000001</v>
      </c>
      <c r="F754">
        <v>13.0159</v>
      </c>
      <c r="G754">
        <v>13.0059</v>
      </c>
      <c r="H754">
        <v>13.0136</v>
      </c>
      <c r="I754">
        <v>13.4389</v>
      </c>
      <c r="J754">
        <v>13.3512</v>
      </c>
      <c r="K754">
        <v>13.375</v>
      </c>
      <c r="L754">
        <v>13.356</v>
      </c>
      <c r="M754" t="s">
        <v>0</v>
      </c>
      <c r="O754" t="s">
        <v>1</v>
      </c>
      <c r="P754" t="s">
        <v>1</v>
      </c>
      <c r="Q754" t="s">
        <v>2</v>
      </c>
      <c r="R754" t="s">
        <v>2493</v>
      </c>
      <c r="S754" t="s">
        <v>2494</v>
      </c>
      <c r="T754" t="s">
        <v>2495</v>
      </c>
      <c r="U754" t="s">
        <v>2496</v>
      </c>
      <c r="V754" t="s">
        <v>2458</v>
      </c>
      <c r="W754">
        <v>0</v>
      </c>
      <c r="X754" t="s">
        <v>7</v>
      </c>
      <c r="Y754">
        <v>61</v>
      </c>
      <c r="Z754">
        <v>22</v>
      </c>
      <c r="AA754">
        <v>102</v>
      </c>
      <c r="AB754">
        <v>22</v>
      </c>
      <c r="AC754">
        <v>48.1</v>
      </c>
      <c r="AD754">
        <v>1</v>
      </c>
      <c r="AF754" t="s">
        <v>2499</v>
      </c>
      <c r="AG754">
        <v>6.2061099999999998</v>
      </c>
      <c r="AH754" s="1">
        <v>5.7535699999999999E-6</v>
      </c>
      <c r="AI754">
        <v>0.50800000000000001</v>
      </c>
      <c r="AJ754">
        <f t="shared" si="154"/>
        <v>-0.50800000000000001</v>
      </c>
      <c r="AK754">
        <v>21.718699999999998</v>
      </c>
      <c r="AL754" t="str">
        <f t="shared" si="155"/>
        <v/>
      </c>
      <c r="AM754" t="str">
        <f t="shared" si="156"/>
        <v/>
      </c>
      <c r="AN754" t="str">
        <f t="shared" si="157"/>
        <v/>
      </c>
      <c r="AO754" t="str">
        <f t="shared" si="158"/>
        <v/>
      </c>
      <c r="AQ754">
        <v>2.5204900000000001</v>
      </c>
      <c r="AR754">
        <v>5.0970599999999996E-3</v>
      </c>
      <c r="AS754">
        <v>0.14527000000000001</v>
      </c>
      <c r="AT754">
        <f t="shared" si="159"/>
        <v>-0.14527000000000001</v>
      </c>
      <c r="AU754">
        <v>4.79488</v>
      </c>
      <c r="AV754" t="str">
        <f t="shared" si="160"/>
        <v/>
      </c>
      <c r="AW754" t="str">
        <f t="shared" si="161"/>
        <v/>
      </c>
      <c r="AX754" t="str">
        <f t="shared" si="162"/>
        <v/>
      </c>
      <c r="AY754" t="str">
        <f t="shared" si="163"/>
        <v/>
      </c>
      <c r="BA754" s="5" t="str">
        <f t="shared" si="164"/>
        <v/>
      </c>
      <c r="BB754" s="5" t="str">
        <f t="shared" si="165"/>
        <v/>
      </c>
      <c r="BC754" s="5" t="str">
        <f t="shared" si="166"/>
        <v/>
      </c>
      <c r="BD754" s="5" t="str">
        <f t="shared" si="167"/>
        <v/>
      </c>
      <c r="BF754" t="s">
        <v>2497</v>
      </c>
      <c r="BG754" t="s">
        <v>2498</v>
      </c>
      <c r="BH754" t="s">
        <v>2499</v>
      </c>
      <c r="BI754" t="s">
        <v>2500</v>
      </c>
      <c r="BJ754" t="s">
        <v>2501</v>
      </c>
      <c r="BK754" t="s">
        <v>2502</v>
      </c>
    </row>
    <row r="755" spans="1:63" x14ac:dyDescent="0.3">
      <c r="A755">
        <v>9.5778099999999995</v>
      </c>
      <c r="B755">
        <v>9.6610700000000005</v>
      </c>
      <c r="C755">
        <v>9.6328099999999992</v>
      </c>
      <c r="D755">
        <v>9.6672899999999995</v>
      </c>
      <c r="E755">
        <v>9.08108</v>
      </c>
      <c r="F755">
        <v>9.0778800000000004</v>
      </c>
      <c r="G755">
        <v>9.1848799999999997</v>
      </c>
      <c r="H755">
        <v>9.1686700000000005</v>
      </c>
      <c r="I755">
        <v>9.6351700000000005</v>
      </c>
      <c r="J755">
        <v>9.5976800000000004</v>
      </c>
      <c r="K755">
        <v>9.5796899999999994</v>
      </c>
      <c r="L755">
        <v>9.5331399999999995</v>
      </c>
      <c r="M755" t="s">
        <v>0</v>
      </c>
      <c r="O755" t="s">
        <v>1</v>
      </c>
      <c r="Q755" t="s">
        <v>164</v>
      </c>
      <c r="R755" t="s">
        <v>27861</v>
      </c>
      <c r="T755" t="s">
        <v>7378</v>
      </c>
      <c r="V755" t="s">
        <v>26945</v>
      </c>
      <c r="W755">
        <v>0</v>
      </c>
      <c r="X755" t="s">
        <v>7</v>
      </c>
      <c r="Y755">
        <v>21</v>
      </c>
      <c r="Z755">
        <v>4</v>
      </c>
      <c r="AA755">
        <v>7</v>
      </c>
      <c r="AB755">
        <v>4</v>
      </c>
      <c r="AC755">
        <v>24.5</v>
      </c>
      <c r="AD755">
        <v>1</v>
      </c>
      <c r="AF755" t="s">
        <v>27864</v>
      </c>
      <c r="AG755">
        <v>5.1752900000000004</v>
      </c>
      <c r="AH755" s="1">
        <v>3.0145799999999999E-5</v>
      </c>
      <c r="AI755">
        <v>0.50661400000000001</v>
      </c>
      <c r="AJ755">
        <f t="shared" si="154"/>
        <v>-0.50661400000000001</v>
      </c>
      <c r="AK755">
        <v>14.5245</v>
      </c>
      <c r="AL755" t="str">
        <f t="shared" si="155"/>
        <v/>
      </c>
      <c r="AM755" t="str">
        <f t="shared" si="156"/>
        <v/>
      </c>
      <c r="AN755" t="str">
        <f t="shared" si="157"/>
        <v/>
      </c>
      <c r="AO755" t="str">
        <f t="shared" si="158"/>
        <v/>
      </c>
      <c r="AQ755">
        <v>0.81936200000000003</v>
      </c>
      <c r="AR755">
        <v>0.18245</v>
      </c>
      <c r="AS755">
        <v>4.8322900000000002E-2</v>
      </c>
      <c r="AT755">
        <f t="shared" si="159"/>
        <v>-4.8322900000000002E-2</v>
      </c>
      <c r="AU755">
        <v>1.6425700000000001</v>
      </c>
      <c r="AV755" t="str">
        <f t="shared" si="160"/>
        <v/>
      </c>
      <c r="AW755" t="str">
        <f t="shared" si="161"/>
        <v/>
      </c>
      <c r="AX755" t="str">
        <f t="shared" si="162"/>
        <v/>
      </c>
      <c r="AY755" t="str">
        <f t="shared" si="163"/>
        <v/>
      </c>
      <c r="BA755" s="5" t="str">
        <f t="shared" si="164"/>
        <v/>
      </c>
      <c r="BB755" s="5" t="str">
        <f t="shared" si="165"/>
        <v/>
      </c>
      <c r="BC755" s="5" t="str">
        <f t="shared" si="166"/>
        <v/>
      </c>
      <c r="BD755" s="5" t="str">
        <f t="shared" si="167"/>
        <v/>
      </c>
      <c r="BF755" t="s">
        <v>27862</v>
      </c>
      <c r="BG755" t="s">
        <v>27863</v>
      </c>
      <c r="BH755" t="s">
        <v>27864</v>
      </c>
      <c r="BJ755" t="s">
        <v>25593</v>
      </c>
      <c r="BK755" t="s">
        <v>27865</v>
      </c>
    </row>
    <row r="756" spans="1:63" x14ac:dyDescent="0.3">
      <c r="A756">
        <v>6.0223699999999996</v>
      </c>
      <c r="B756">
        <v>6.1977099999999998</v>
      </c>
      <c r="C756">
        <v>6.1313399999999998</v>
      </c>
      <c r="D756">
        <v>6.2114000000000003</v>
      </c>
      <c r="E756">
        <v>5.6235200000000001</v>
      </c>
      <c r="F756">
        <v>5.7279200000000001</v>
      </c>
      <c r="G756">
        <v>5.6176500000000003</v>
      </c>
      <c r="H756">
        <v>5.5698600000000003</v>
      </c>
      <c r="I756">
        <v>3.96347</v>
      </c>
      <c r="J756">
        <v>4.3854300000000004</v>
      </c>
      <c r="K756">
        <v>3.9448599999999998</v>
      </c>
      <c r="L756">
        <v>4.48543</v>
      </c>
      <c r="M756" t="s">
        <v>0</v>
      </c>
      <c r="O756" t="s">
        <v>1</v>
      </c>
      <c r="P756" t="s">
        <v>1</v>
      </c>
      <c r="Q756" t="s">
        <v>2</v>
      </c>
      <c r="S756" t="s">
        <v>27006</v>
      </c>
      <c r="T756" t="s">
        <v>7378</v>
      </c>
      <c r="V756" t="s">
        <v>41338</v>
      </c>
      <c r="W756">
        <v>0</v>
      </c>
      <c r="X756" t="s">
        <v>7</v>
      </c>
      <c r="Y756">
        <v>1</v>
      </c>
      <c r="Z756">
        <v>1</v>
      </c>
      <c r="AA756">
        <v>1</v>
      </c>
      <c r="AB756">
        <v>1</v>
      </c>
      <c r="AC756">
        <v>94.8</v>
      </c>
      <c r="AD756">
        <v>1</v>
      </c>
      <c r="AF756" t="s">
        <v>41341</v>
      </c>
      <c r="AG756">
        <v>4.0536300000000001</v>
      </c>
      <c r="AH756">
        <v>2.4584999999999999E-4</v>
      </c>
      <c r="AI756">
        <v>0.505969</v>
      </c>
      <c r="AJ756">
        <f t="shared" si="154"/>
        <v>-0.505969</v>
      </c>
      <c r="AK756">
        <v>9.2830200000000005</v>
      </c>
      <c r="AL756" t="str">
        <f t="shared" si="155"/>
        <v/>
      </c>
      <c r="AM756" t="str">
        <f t="shared" si="156"/>
        <v/>
      </c>
      <c r="AN756" t="str">
        <f t="shared" si="157"/>
        <v/>
      </c>
      <c r="AO756" t="str">
        <f t="shared" si="158"/>
        <v/>
      </c>
      <c r="AQ756">
        <v>4.9408200000000004</v>
      </c>
      <c r="AR756" s="1">
        <v>4.3052900000000002E-5</v>
      </c>
      <c r="AS756">
        <v>1.94591</v>
      </c>
      <c r="AT756">
        <f t="shared" si="159"/>
        <v>-1.94591</v>
      </c>
      <c r="AU756">
        <v>13.242100000000001</v>
      </c>
      <c r="AV756" t="str">
        <f t="shared" si="160"/>
        <v/>
      </c>
      <c r="AW756" t="str">
        <f t="shared" si="161"/>
        <v/>
      </c>
      <c r="AX756" t="str">
        <f t="shared" si="162"/>
        <v>+</v>
      </c>
      <c r="AY756" t="str">
        <f t="shared" si="163"/>
        <v>+</v>
      </c>
      <c r="BA756" s="5" t="str">
        <f t="shared" si="164"/>
        <v/>
      </c>
      <c r="BB756" s="5" t="str">
        <f t="shared" si="165"/>
        <v/>
      </c>
      <c r="BC756" s="5" t="str">
        <f t="shared" si="166"/>
        <v/>
      </c>
      <c r="BD756" s="5" t="str">
        <f t="shared" si="167"/>
        <v/>
      </c>
      <c r="BF756" t="s">
        <v>41339</v>
      </c>
      <c r="BG756" t="s">
        <v>41340</v>
      </c>
      <c r="BH756" t="s">
        <v>41341</v>
      </c>
      <c r="BK756" t="s">
        <v>41342</v>
      </c>
    </row>
    <row r="757" spans="1:63" x14ac:dyDescent="0.3">
      <c r="A757">
        <v>9.5243500000000001</v>
      </c>
      <c r="B757">
        <v>9.5900300000000005</v>
      </c>
      <c r="C757">
        <v>9.5141200000000001</v>
      </c>
      <c r="D757">
        <v>9.5874000000000006</v>
      </c>
      <c r="E757">
        <v>8.9608699999999999</v>
      </c>
      <c r="F757">
        <v>8.9864099999999993</v>
      </c>
      <c r="G757">
        <v>9.0604300000000002</v>
      </c>
      <c r="H757">
        <v>9.1846300000000003</v>
      </c>
      <c r="I757">
        <v>9.8654200000000003</v>
      </c>
      <c r="J757">
        <v>10.038600000000001</v>
      </c>
      <c r="K757">
        <v>9.89194</v>
      </c>
      <c r="L757">
        <v>9.9598600000000008</v>
      </c>
      <c r="M757" t="s">
        <v>0</v>
      </c>
      <c r="O757" t="s">
        <v>1</v>
      </c>
      <c r="P757" t="s">
        <v>1</v>
      </c>
      <c r="Q757" t="s">
        <v>2</v>
      </c>
      <c r="R757" t="s">
        <v>17146</v>
      </c>
      <c r="S757" t="s">
        <v>17147</v>
      </c>
      <c r="T757" t="s">
        <v>17148</v>
      </c>
      <c r="V757" t="s">
        <v>11677</v>
      </c>
      <c r="W757">
        <v>0</v>
      </c>
      <c r="X757" t="s">
        <v>7</v>
      </c>
      <c r="Y757">
        <v>21</v>
      </c>
      <c r="Z757">
        <v>9</v>
      </c>
      <c r="AA757">
        <v>12</v>
      </c>
      <c r="AB757">
        <v>8</v>
      </c>
      <c r="AC757">
        <v>51.2</v>
      </c>
      <c r="AD757">
        <v>1</v>
      </c>
      <c r="AF757" t="s">
        <v>17151</v>
      </c>
      <c r="AG757">
        <v>4.0727000000000002</v>
      </c>
      <c r="AH757">
        <v>2.37032E-4</v>
      </c>
      <c r="AI757">
        <v>0.50588999999999995</v>
      </c>
      <c r="AJ757">
        <f t="shared" si="154"/>
        <v>-0.50588999999999995</v>
      </c>
      <c r="AK757">
        <v>9.3553300000000004</v>
      </c>
      <c r="AL757" t="str">
        <f t="shared" si="155"/>
        <v/>
      </c>
      <c r="AM757" t="str">
        <f t="shared" si="156"/>
        <v/>
      </c>
      <c r="AN757" t="str">
        <f t="shared" si="157"/>
        <v/>
      </c>
      <c r="AO757" t="str">
        <f t="shared" si="158"/>
        <v/>
      </c>
      <c r="AQ757">
        <v>3.9276399999999998</v>
      </c>
      <c r="AR757">
        <v>3.0439799999999999E-4</v>
      </c>
      <c r="AS757">
        <v>-0.38499100000000003</v>
      </c>
      <c r="AT757">
        <f t="shared" si="159"/>
        <v>0.38499100000000003</v>
      </c>
      <c r="AU757">
        <v>-8.8176600000000001</v>
      </c>
      <c r="AV757" t="str">
        <f t="shared" si="160"/>
        <v/>
      </c>
      <c r="AW757" t="str">
        <f t="shared" si="161"/>
        <v/>
      </c>
      <c r="AX757" t="str">
        <f t="shared" si="162"/>
        <v/>
      </c>
      <c r="AY757" t="str">
        <f t="shared" si="163"/>
        <v/>
      </c>
      <c r="BA757" s="5" t="str">
        <f t="shared" si="164"/>
        <v/>
      </c>
      <c r="BB757" s="5" t="str">
        <f t="shared" si="165"/>
        <v/>
      </c>
      <c r="BC757" s="5" t="str">
        <f t="shared" si="166"/>
        <v/>
      </c>
      <c r="BD757" s="5" t="str">
        <f t="shared" si="167"/>
        <v/>
      </c>
      <c r="BF757" t="s">
        <v>17149</v>
      </c>
      <c r="BG757" t="s">
        <v>17150</v>
      </c>
      <c r="BH757" t="s">
        <v>17151</v>
      </c>
      <c r="BK757" t="s">
        <v>17152</v>
      </c>
    </row>
    <row r="758" spans="1:63" x14ac:dyDescent="0.3">
      <c r="A758">
        <v>4.4724899999999996</v>
      </c>
      <c r="B758">
        <v>4.6496199999999996</v>
      </c>
      <c r="C758">
        <v>4.5789400000000002</v>
      </c>
      <c r="D758">
        <v>4.5545900000000001</v>
      </c>
      <c r="E758">
        <v>4.1779200000000003</v>
      </c>
      <c r="F758">
        <v>3.9068900000000002</v>
      </c>
      <c r="G758">
        <v>3.96347</v>
      </c>
      <c r="H758">
        <v>4.1858700000000004</v>
      </c>
      <c r="I758">
        <v>3.7548900000000001</v>
      </c>
      <c r="J758">
        <v>3.5607099999999998</v>
      </c>
      <c r="K758">
        <v>2.8679000000000001</v>
      </c>
      <c r="L758">
        <v>2.4594299999999998</v>
      </c>
      <c r="M758" t="s">
        <v>0</v>
      </c>
      <c r="O758" t="s">
        <v>1</v>
      </c>
      <c r="P758" t="s">
        <v>1</v>
      </c>
      <c r="Q758" t="s">
        <v>2</v>
      </c>
      <c r="R758" t="s">
        <v>37929</v>
      </c>
      <c r="T758" t="s">
        <v>37930</v>
      </c>
      <c r="V758" t="s">
        <v>37931</v>
      </c>
      <c r="W758">
        <v>0</v>
      </c>
      <c r="X758" t="s">
        <v>7</v>
      </c>
      <c r="Y758">
        <v>3</v>
      </c>
      <c r="Z758">
        <v>1</v>
      </c>
      <c r="AA758">
        <v>1</v>
      </c>
      <c r="AB758">
        <v>1</v>
      </c>
      <c r="AC758">
        <v>40</v>
      </c>
      <c r="AD758">
        <v>1</v>
      </c>
      <c r="AF758" t="s">
        <v>37934</v>
      </c>
      <c r="AG758">
        <v>3.1083500000000002</v>
      </c>
      <c r="AH758">
        <v>1.58668E-3</v>
      </c>
      <c r="AI758">
        <v>0.50536999999999999</v>
      </c>
      <c r="AJ758">
        <f t="shared" si="154"/>
        <v>-0.50536999999999999</v>
      </c>
      <c r="AK758">
        <v>6.2477799999999997</v>
      </c>
      <c r="AL758" t="str">
        <f t="shared" si="155"/>
        <v/>
      </c>
      <c r="AM758" t="str">
        <f t="shared" si="156"/>
        <v/>
      </c>
      <c r="AN758" t="str">
        <f t="shared" si="157"/>
        <v/>
      </c>
      <c r="AO758" t="str">
        <f t="shared" si="158"/>
        <v/>
      </c>
      <c r="AQ758">
        <v>2.44217</v>
      </c>
      <c r="AR758">
        <v>5.9623000000000002E-3</v>
      </c>
      <c r="AS758">
        <v>1.40317</v>
      </c>
      <c r="AT758">
        <f t="shared" si="159"/>
        <v>-1.40317</v>
      </c>
      <c r="AU758">
        <v>4.6207000000000003</v>
      </c>
      <c r="AV758" t="str">
        <f t="shared" si="160"/>
        <v/>
      </c>
      <c r="AW758" t="str">
        <f t="shared" si="161"/>
        <v/>
      </c>
      <c r="AX758" t="str">
        <f t="shared" si="162"/>
        <v>+</v>
      </c>
      <c r="AY758" t="str">
        <f t="shared" si="163"/>
        <v>+</v>
      </c>
      <c r="BA758" s="5" t="str">
        <f t="shared" si="164"/>
        <v/>
      </c>
      <c r="BB758" s="5" t="str">
        <f t="shared" si="165"/>
        <v/>
      </c>
      <c r="BC758" s="5" t="str">
        <f t="shared" si="166"/>
        <v/>
      </c>
      <c r="BD758" s="5" t="str">
        <f t="shared" si="167"/>
        <v/>
      </c>
      <c r="BF758" t="s">
        <v>37932</v>
      </c>
      <c r="BG758" t="s">
        <v>37933</v>
      </c>
      <c r="BH758" t="s">
        <v>37934</v>
      </c>
      <c r="BJ758" t="s">
        <v>37935</v>
      </c>
      <c r="BK758" t="s">
        <v>37936</v>
      </c>
    </row>
    <row r="759" spans="1:63" x14ac:dyDescent="0.3">
      <c r="A759">
        <v>10.7105</v>
      </c>
      <c r="B759">
        <v>10.745100000000001</v>
      </c>
      <c r="C759">
        <v>10.7249</v>
      </c>
      <c r="D759">
        <v>10.787100000000001</v>
      </c>
      <c r="E759">
        <v>10.1989</v>
      </c>
      <c r="F759">
        <v>10.239000000000001</v>
      </c>
      <c r="G759">
        <v>10.2402</v>
      </c>
      <c r="H759">
        <v>10.2705</v>
      </c>
      <c r="I759">
        <v>11.002000000000001</v>
      </c>
      <c r="J759">
        <v>10.9884</v>
      </c>
      <c r="K759">
        <v>10.9186</v>
      </c>
      <c r="L759">
        <v>10.9419</v>
      </c>
      <c r="M759" t="s">
        <v>0</v>
      </c>
      <c r="O759" t="s">
        <v>1</v>
      </c>
      <c r="P759" t="s">
        <v>1</v>
      </c>
      <c r="Q759" t="s">
        <v>2</v>
      </c>
      <c r="R759" t="s">
        <v>18919</v>
      </c>
      <c r="S759" t="s">
        <v>18920</v>
      </c>
      <c r="T759" t="s">
        <v>18921</v>
      </c>
      <c r="V759" t="s">
        <v>18922</v>
      </c>
      <c r="W759">
        <v>0</v>
      </c>
      <c r="X759" t="s">
        <v>7</v>
      </c>
      <c r="Y759">
        <v>16</v>
      </c>
      <c r="Z759">
        <v>11</v>
      </c>
      <c r="AA759">
        <v>16</v>
      </c>
      <c r="AB759">
        <v>11</v>
      </c>
      <c r="AC759">
        <v>70.099999999999994</v>
      </c>
      <c r="AD759">
        <v>1</v>
      </c>
      <c r="AF759" t="s">
        <v>18925</v>
      </c>
      <c r="AG759">
        <v>6.3251600000000003</v>
      </c>
      <c r="AH759" s="1">
        <v>4.7893400000000003E-6</v>
      </c>
      <c r="AI759">
        <v>0.50475000000000003</v>
      </c>
      <c r="AJ759">
        <f t="shared" si="154"/>
        <v>-0.50475000000000003</v>
      </c>
      <c r="AK759">
        <v>22.745000000000001</v>
      </c>
      <c r="AL759" t="str">
        <f t="shared" si="155"/>
        <v/>
      </c>
      <c r="AM759" t="str">
        <f t="shared" si="156"/>
        <v/>
      </c>
      <c r="AN759" t="str">
        <f t="shared" si="157"/>
        <v/>
      </c>
      <c r="AO759" t="str">
        <f t="shared" si="158"/>
        <v/>
      </c>
      <c r="AQ759">
        <v>3.86755</v>
      </c>
      <c r="AR759">
        <v>3.4287100000000002E-4</v>
      </c>
      <c r="AS759">
        <v>-0.220801</v>
      </c>
      <c r="AT759">
        <f t="shared" si="159"/>
        <v>0.220801</v>
      </c>
      <c r="AU759">
        <v>-8.6029999999999998</v>
      </c>
      <c r="AV759" t="str">
        <f t="shared" si="160"/>
        <v/>
      </c>
      <c r="AW759" t="str">
        <f t="shared" si="161"/>
        <v/>
      </c>
      <c r="AX759" t="str">
        <f t="shared" si="162"/>
        <v/>
      </c>
      <c r="AY759" t="str">
        <f t="shared" si="163"/>
        <v/>
      </c>
      <c r="BA759" s="5" t="str">
        <f t="shared" si="164"/>
        <v/>
      </c>
      <c r="BB759" s="5" t="str">
        <f t="shared" si="165"/>
        <v/>
      </c>
      <c r="BC759" s="5" t="str">
        <f t="shared" si="166"/>
        <v/>
      </c>
      <c r="BD759" s="5" t="str">
        <f t="shared" si="167"/>
        <v/>
      </c>
      <c r="BF759" t="s">
        <v>18923</v>
      </c>
      <c r="BG759" t="s">
        <v>18924</v>
      </c>
      <c r="BH759" t="s">
        <v>18925</v>
      </c>
      <c r="BK759" t="s">
        <v>18926</v>
      </c>
    </row>
    <row r="760" spans="1:63" x14ac:dyDescent="0.3">
      <c r="A760">
        <v>7.8479999999999999</v>
      </c>
      <c r="B760">
        <v>7.8629499999999997</v>
      </c>
      <c r="C760">
        <v>7.83162</v>
      </c>
      <c r="D760">
        <v>7.7340299999999997</v>
      </c>
      <c r="E760">
        <v>7.3837000000000002</v>
      </c>
      <c r="F760">
        <v>7.2230400000000001</v>
      </c>
      <c r="G760">
        <v>7.3335999999999997</v>
      </c>
      <c r="H760">
        <v>7.3174099999999997</v>
      </c>
      <c r="I760">
        <v>8.0623199999999997</v>
      </c>
      <c r="J760">
        <v>7.9080899999999996</v>
      </c>
      <c r="K760">
        <v>8.0682399999999994</v>
      </c>
      <c r="L760">
        <v>7.9008700000000003</v>
      </c>
      <c r="M760" t="s">
        <v>0</v>
      </c>
      <c r="O760" t="s">
        <v>1</v>
      </c>
      <c r="P760" t="s">
        <v>1</v>
      </c>
      <c r="Q760" t="s">
        <v>2</v>
      </c>
      <c r="R760" t="s">
        <v>28919</v>
      </c>
      <c r="S760" t="s">
        <v>28920</v>
      </c>
      <c r="T760" t="s">
        <v>28921</v>
      </c>
      <c r="V760" t="s">
        <v>28922</v>
      </c>
      <c r="W760">
        <v>0</v>
      </c>
      <c r="X760" t="s">
        <v>7</v>
      </c>
      <c r="Y760">
        <v>21</v>
      </c>
      <c r="Z760">
        <v>3</v>
      </c>
      <c r="AA760">
        <v>3</v>
      </c>
      <c r="AB760">
        <v>3</v>
      </c>
      <c r="AC760">
        <v>21.9</v>
      </c>
      <c r="AD760">
        <v>1</v>
      </c>
      <c r="AF760" t="s">
        <v>28925</v>
      </c>
      <c r="AG760">
        <v>4.5552200000000003</v>
      </c>
      <c r="AH760" s="1">
        <v>9.3911800000000004E-5</v>
      </c>
      <c r="AI760">
        <v>0.50471100000000002</v>
      </c>
      <c r="AJ760">
        <f t="shared" si="154"/>
        <v>-0.50471100000000002</v>
      </c>
      <c r="AK760">
        <v>11.3619</v>
      </c>
      <c r="AL760" t="str">
        <f t="shared" si="155"/>
        <v/>
      </c>
      <c r="AM760" t="str">
        <f t="shared" si="156"/>
        <v/>
      </c>
      <c r="AN760" t="str">
        <f t="shared" si="157"/>
        <v/>
      </c>
      <c r="AO760" t="str">
        <f t="shared" si="158"/>
        <v/>
      </c>
      <c r="AQ760">
        <v>1.6328800000000001</v>
      </c>
      <c r="AR760">
        <v>3.2380899999999997E-2</v>
      </c>
      <c r="AS760">
        <v>-0.16572899999999999</v>
      </c>
      <c r="AT760">
        <f t="shared" si="159"/>
        <v>0.16572899999999999</v>
      </c>
      <c r="AU760">
        <v>-3.0236499999999999</v>
      </c>
      <c r="AV760" t="str">
        <f t="shared" si="160"/>
        <v/>
      </c>
      <c r="AW760" t="str">
        <f t="shared" si="161"/>
        <v/>
      </c>
      <c r="AX760" t="str">
        <f t="shared" si="162"/>
        <v/>
      </c>
      <c r="AY760" t="str">
        <f t="shared" si="163"/>
        <v/>
      </c>
      <c r="BA760" s="5" t="str">
        <f t="shared" si="164"/>
        <v/>
      </c>
      <c r="BB760" s="5" t="str">
        <f t="shared" si="165"/>
        <v/>
      </c>
      <c r="BC760" s="5" t="str">
        <f t="shared" si="166"/>
        <v/>
      </c>
      <c r="BD760" s="5" t="str">
        <f t="shared" si="167"/>
        <v/>
      </c>
      <c r="BF760" t="s">
        <v>28923</v>
      </c>
      <c r="BG760" t="s">
        <v>28924</v>
      </c>
      <c r="BH760" t="s">
        <v>28925</v>
      </c>
      <c r="BK760" t="s">
        <v>28926</v>
      </c>
    </row>
    <row r="761" spans="1:63" x14ac:dyDescent="0.3">
      <c r="A761">
        <v>12.410299999999999</v>
      </c>
      <c r="B761">
        <v>12.374700000000001</v>
      </c>
      <c r="C761">
        <v>12.3582</v>
      </c>
      <c r="D761">
        <v>12.3346</v>
      </c>
      <c r="E761">
        <v>11.860799999999999</v>
      </c>
      <c r="F761">
        <v>11.8279</v>
      </c>
      <c r="G761">
        <v>11.943099999999999</v>
      </c>
      <c r="H761">
        <v>11.827299999999999</v>
      </c>
      <c r="I761">
        <v>12.9457</v>
      </c>
      <c r="J761">
        <v>12.899900000000001</v>
      </c>
      <c r="K761">
        <v>12.860099999999999</v>
      </c>
      <c r="L761">
        <v>12.8835</v>
      </c>
      <c r="M761" t="s">
        <v>0</v>
      </c>
      <c r="O761" t="s">
        <v>1</v>
      </c>
      <c r="P761" t="s">
        <v>1</v>
      </c>
      <c r="Q761" t="s">
        <v>2</v>
      </c>
      <c r="R761" t="s">
        <v>4671</v>
      </c>
      <c r="S761" t="s">
        <v>4672</v>
      </c>
      <c r="T761" t="s">
        <v>1082</v>
      </c>
      <c r="U761" t="s">
        <v>1995</v>
      </c>
      <c r="V761" t="s">
        <v>4673</v>
      </c>
      <c r="W761">
        <v>0</v>
      </c>
      <c r="X761" t="s">
        <v>7</v>
      </c>
      <c r="Y761">
        <v>29</v>
      </c>
      <c r="Z761">
        <v>26</v>
      </c>
      <c r="AA761">
        <v>52</v>
      </c>
      <c r="AB761">
        <v>26</v>
      </c>
      <c r="AC761">
        <v>100.6</v>
      </c>
      <c r="AD761">
        <v>1</v>
      </c>
      <c r="AF761" t="s">
        <v>4676</v>
      </c>
      <c r="AG761">
        <v>5.42049</v>
      </c>
      <c r="AH761" s="1">
        <v>1.99156E-5</v>
      </c>
      <c r="AI761">
        <v>0.50464900000000001</v>
      </c>
      <c r="AJ761">
        <f t="shared" si="154"/>
        <v>-0.50464900000000001</v>
      </c>
      <c r="AK761">
        <v>15.9916</v>
      </c>
      <c r="AL761" t="str">
        <f t="shared" si="155"/>
        <v/>
      </c>
      <c r="AM761" t="str">
        <f t="shared" si="156"/>
        <v/>
      </c>
      <c r="AN761" t="str">
        <f t="shared" si="157"/>
        <v/>
      </c>
      <c r="AO761" t="str">
        <f t="shared" si="158"/>
        <v/>
      </c>
      <c r="AQ761">
        <v>6.2297799999999999</v>
      </c>
      <c r="AR761" s="1">
        <v>4.5895400000000001E-6</v>
      </c>
      <c r="AS761">
        <v>-0.52787799999999996</v>
      </c>
      <c r="AT761">
        <f t="shared" si="159"/>
        <v>0.52787799999999996</v>
      </c>
      <c r="AU761">
        <v>-21.9191</v>
      </c>
      <c r="AV761" t="str">
        <f t="shared" si="160"/>
        <v/>
      </c>
      <c r="AW761" t="str">
        <f t="shared" si="161"/>
        <v/>
      </c>
      <c r="AX761" t="str">
        <f t="shared" si="162"/>
        <v/>
      </c>
      <c r="AY761" t="str">
        <f t="shared" si="163"/>
        <v/>
      </c>
      <c r="BA761" s="5" t="str">
        <f t="shared" si="164"/>
        <v/>
      </c>
      <c r="BB761" s="5" t="str">
        <f t="shared" si="165"/>
        <v/>
      </c>
      <c r="BC761" s="5" t="str">
        <f t="shared" si="166"/>
        <v/>
      </c>
      <c r="BD761" s="5" t="str">
        <f t="shared" si="167"/>
        <v/>
      </c>
      <c r="BF761" t="s">
        <v>4674</v>
      </c>
      <c r="BG761" t="s">
        <v>4675</v>
      </c>
      <c r="BH761" t="s">
        <v>4676</v>
      </c>
      <c r="BI761" t="s">
        <v>4677</v>
      </c>
      <c r="BJ761" t="s">
        <v>4678</v>
      </c>
      <c r="BK761" t="s">
        <v>4679</v>
      </c>
    </row>
    <row r="762" spans="1:63" x14ac:dyDescent="0.3">
      <c r="A762">
        <v>10.1067</v>
      </c>
      <c r="B762">
        <v>10.206</v>
      </c>
      <c r="C762">
        <v>10.1614</v>
      </c>
      <c r="D762">
        <v>10.2392</v>
      </c>
      <c r="E762">
        <v>9.6078899999999994</v>
      </c>
      <c r="F762">
        <v>9.6873799999999992</v>
      </c>
      <c r="G762">
        <v>9.6415100000000002</v>
      </c>
      <c r="H762">
        <v>9.7590599999999998</v>
      </c>
      <c r="I762">
        <v>10.0649</v>
      </c>
      <c r="J762">
        <v>10.253500000000001</v>
      </c>
      <c r="K762">
        <v>10.2425</v>
      </c>
      <c r="L762">
        <v>10.254300000000001</v>
      </c>
      <c r="M762" t="s">
        <v>0</v>
      </c>
      <c r="O762" t="s">
        <v>1</v>
      </c>
      <c r="Q762" t="s">
        <v>164</v>
      </c>
      <c r="T762" t="s">
        <v>4270</v>
      </c>
      <c r="V762" t="s">
        <v>19779</v>
      </c>
      <c r="W762">
        <v>0</v>
      </c>
      <c r="X762" t="s">
        <v>7</v>
      </c>
      <c r="Y762">
        <v>47</v>
      </c>
      <c r="Z762">
        <v>6</v>
      </c>
      <c r="AA762">
        <v>11</v>
      </c>
      <c r="AB762">
        <v>6</v>
      </c>
      <c r="AC762">
        <v>15.6</v>
      </c>
      <c r="AD762">
        <v>1</v>
      </c>
      <c r="AF762" t="s">
        <v>19782</v>
      </c>
      <c r="AG762">
        <v>4.6044700000000001</v>
      </c>
      <c r="AH762" s="1">
        <v>8.52632E-5</v>
      </c>
      <c r="AI762">
        <v>0.504382</v>
      </c>
      <c r="AJ762">
        <f t="shared" si="154"/>
        <v>-0.504382</v>
      </c>
      <c r="AK762">
        <v>11.587400000000001</v>
      </c>
      <c r="AL762" t="str">
        <f t="shared" si="155"/>
        <v/>
      </c>
      <c r="AM762" t="str">
        <f t="shared" si="156"/>
        <v/>
      </c>
      <c r="AN762" t="str">
        <f t="shared" si="157"/>
        <v/>
      </c>
      <c r="AO762" t="str">
        <f t="shared" si="158"/>
        <v/>
      </c>
      <c r="AQ762">
        <v>0.182223</v>
      </c>
      <c r="AR762">
        <v>0.69288700000000003</v>
      </c>
      <c r="AS762">
        <v>-2.5448599999999998E-2</v>
      </c>
      <c r="AT762">
        <f t="shared" si="159"/>
        <v>2.5448599999999998E-2</v>
      </c>
      <c r="AU762">
        <v>-0.46649200000000002</v>
      </c>
      <c r="AV762" t="str">
        <f t="shared" si="160"/>
        <v/>
      </c>
      <c r="AW762" t="str">
        <f t="shared" si="161"/>
        <v/>
      </c>
      <c r="AX762" t="str">
        <f t="shared" si="162"/>
        <v/>
      </c>
      <c r="AY762" t="str">
        <f t="shared" si="163"/>
        <v/>
      </c>
      <c r="BA762" s="5" t="str">
        <f t="shared" si="164"/>
        <v/>
      </c>
      <c r="BB762" s="5" t="str">
        <f t="shared" si="165"/>
        <v/>
      </c>
      <c r="BC762" s="5" t="str">
        <f t="shared" si="166"/>
        <v/>
      </c>
      <c r="BD762" s="5" t="str">
        <f t="shared" si="167"/>
        <v/>
      </c>
      <c r="BF762" t="s">
        <v>19780</v>
      </c>
      <c r="BG762" t="s">
        <v>19781</v>
      </c>
      <c r="BH762" t="s">
        <v>19782</v>
      </c>
      <c r="BK762" t="s">
        <v>19783</v>
      </c>
    </row>
    <row r="763" spans="1:63" x14ac:dyDescent="0.3">
      <c r="A763">
        <v>5.82273</v>
      </c>
      <c r="B763">
        <v>5.8454899999999999</v>
      </c>
      <c r="C763">
        <v>5.7787300000000004</v>
      </c>
      <c r="D763">
        <v>5.6976599999999999</v>
      </c>
      <c r="E763">
        <v>5.1334</v>
      </c>
      <c r="F763">
        <v>5.14975</v>
      </c>
      <c r="G763">
        <v>5.4561500000000001</v>
      </c>
      <c r="H763">
        <v>5.3888800000000003</v>
      </c>
      <c r="I763">
        <v>5.9068899999999998</v>
      </c>
      <c r="J763">
        <v>6.0832100000000002</v>
      </c>
      <c r="K763">
        <v>5.8703599999999998</v>
      </c>
      <c r="L763">
        <v>5.8354200000000001</v>
      </c>
      <c r="M763" t="s">
        <v>0</v>
      </c>
      <c r="O763" t="s">
        <v>1</v>
      </c>
      <c r="Q763" t="s">
        <v>164</v>
      </c>
      <c r="R763" t="s">
        <v>41909</v>
      </c>
      <c r="T763" t="s">
        <v>10243</v>
      </c>
      <c r="V763" t="s">
        <v>41910</v>
      </c>
      <c r="W763">
        <v>0</v>
      </c>
      <c r="X763" t="s">
        <v>7</v>
      </c>
      <c r="Y763">
        <v>2</v>
      </c>
      <c r="Z763">
        <v>1</v>
      </c>
      <c r="AA763">
        <v>1</v>
      </c>
      <c r="AB763">
        <v>1</v>
      </c>
      <c r="AC763">
        <v>52.5</v>
      </c>
      <c r="AD763">
        <v>1</v>
      </c>
      <c r="AF763" t="s">
        <v>41913</v>
      </c>
      <c r="AG763">
        <v>2.8970699999999998</v>
      </c>
      <c r="AH763">
        <v>2.4233200000000001E-3</v>
      </c>
      <c r="AI763">
        <v>0.50411099999999998</v>
      </c>
      <c r="AJ763">
        <f t="shared" si="154"/>
        <v>-0.50411099999999998</v>
      </c>
      <c r="AK763">
        <v>5.6937100000000003</v>
      </c>
      <c r="AL763" t="str">
        <f t="shared" si="155"/>
        <v/>
      </c>
      <c r="AM763" t="str">
        <f t="shared" si="156"/>
        <v/>
      </c>
      <c r="AN763" t="str">
        <f t="shared" si="157"/>
        <v/>
      </c>
      <c r="AO763" t="str">
        <f t="shared" si="158"/>
        <v/>
      </c>
      <c r="AQ763">
        <v>1.1269199999999999</v>
      </c>
      <c r="AR763">
        <v>9.4578400000000007E-2</v>
      </c>
      <c r="AS763">
        <v>-0.137818</v>
      </c>
      <c r="AT763">
        <f t="shared" si="159"/>
        <v>0.137818</v>
      </c>
      <c r="AU763">
        <v>-2.1543299999999999</v>
      </c>
      <c r="AV763" t="str">
        <f t="shared" si="160"/>
        <v/>
      </c>
      <c r="AW763" t="str">
        <f t="shared" si="161"/>
        <v/>
      </c>
      <c r="AX763" t="str">
        <f t="shared" si="162"/>
        <v/>
      </c>
      <c r="AY763" t="str">
        <f t="shared" si="163"/>
        <v/>
      </c>
      <c r="BA763" s="5" t="str">
        <f t="shared" si="164"/>
        <v/>
      </c>
      <c r="BB763" s="5" t="str">
        <f t="shared" si="165"/>
        <v/>
      </c>
      <c r="BC763" s="5" t="str">
        <f t="shared" si="166"/>
        <v/>
      </c>
      <c r="BD763" s="5" t="str">
        <f t="shared" si="167"/>
        <v/>
      </c>
      <c r="BF763" t="s">
        <v>41911</v>
      </c>
      <c r="BG763" t="s">
        <v>41912</v>
      </c>
      <c r="BH763" t="s">
        <v>41913</v>
      </c>
      <c r="BK763" t="s">
        <v>41914</v>
      </c>
    </row>
    <row r="764" spans="1:63" x14ac:dyDescent="0.3">
      <c r="A764">
        <v>12.934799999999999</v>
      </c>
      <c r="B764">
        <v>12.910600000000001</v>
      </c>
      <c r="C764">
        <v>12.909599999999999</v>
      </c>
      <c r="D764">
        <v>12.9184</v>
      </c>
      <c r="E764">
        <v>12.4178</v>
      </c>
      <c r="F764">
        <v>12.419</v>
      </c>
      <c r="G764">
        <v>12.433400000000001</v>
      </c>
      <c r="H764">
        <v>12.387</v>
      </c>
      <c r="I764">
        <v>12.897</v>
      </c>
      <c r="J764">
        <v>12.8003</v>
      </c>
      <c r="K764">
        <v>12.882999999999999</v>
      </c>
      <c r="L764">
        <v>12.835699999999999</v>
      </c>
      <c r="M764" t="s">
        <v>0</v>
      </c>
      <c r="O764" t="s">
        <v>1</v>
      </c>
      <c r="P764" t="s">
        <v>1</v>
      </c>
      <c r="Q764" t="s">
        <v>2</v>
      </c>
      <c r="R764" t="s">
        <v>288</v>
      </c>
      <c r="S764" t="s">
        <v>289</v>
      </c>
      <c r="T764" t="s">
        <v>290</v>
      </c>
      <c r="U764" t="s">
        <v>291</v>
      </c>
      <c r="V764" t="s">
        <v>292</v>
      </c>
      <c r="W764">
        <v>2</v>
      </c>
      <c r="X764" t="s">
        <v>7</v>
      </c>
      <c r="Y764">
        <v>84</v>
      </c>
      <c r="Z764">
        <v>29</v>
      </c>
      <c r="AA764">
        <v>298</v>
      </c>
      <c r="AB764">
        <v>5</v>
      </c>
      <c r="AC764">
        <v>49.6</v>
      </c>
      <c r="AD764">
        <v>1</v>
      </c>
      <c r="AF764" t="s">
        <v>295</v>
      </c>
      <c r="AG764">
        <v>8.05748</v>
      </c>
      <c r="AH764" s="1">
        <v>5.6434600000000004E-7</v>
      </c>
      <c r="AI764">
        <v>0.50400900000000004</v>
      </c>
      <c r="AJ764">
        <f t="shared" si="154"/>
        <v>-0.50400900000000004</v>
      </c>
      <c r="AK764">
        <v>44.383299999999998</v>
      </c>
      <c r="AL764" t="str">
        <f t="shared" si="155"/>
        <v/>
      </c>
      <c r="AM764" t="str">
        <f t="shared" si="156"/>
        <v/>
      </c>
      <c r="AN764" t="str">
        <f t="shared" si="157"/>
        <v/>
      </c>
      <c r="AO764" t="str">
        <f t="shared" si="158"/>
        <v/>
      </c>
      <c r="AQ764">
        <v>1.5085900000000001</v>
      </c>
      <c r="AR764">
        <v>4.2147999999999998E-2</v>
      </c>
      <c r="AS764">
        <v>6.4307699999999995E-2</v>
      </c>
      <c r="AT764">
        <f t="shared" si="159"/>
        <v>-6.4307699999999995E-2</v>
      </c>
      <c r="AU764">
        <v>2.8039299999999998</v>
      </c>
      <c r="AV764" t="str">
        <f t="shared" si="160"/>
        <v/>
      </c>
      <c r="AW764" t="str">
        <f t="shared" si="161"/>
        <v/>
      </c>
      <c r="AX764" t="str">
        <f t="shared" si="162"/>
        <v/>
      </c>
      <c r="AY764" t="str">
        <f t="shared" si="163"/>
        <v/>
      </c>
      <c r="BA764" s="5" t="str">
        <f t="shared" si="164"/>
        <v/>
      </c>
      <c r="BB764" s="5" t="str">
        <f t="shared" si="165"/>
        <v/>
      </c>
      <c r="BC764" s="5" t="str">
        <f t="shared" si="166"/>
        <v/>
      </c>
      <c r="BD764" s="5" t="str">
        <f t="shared" si="167"/>
        <v/>
      </c>
      <c r="BF764" t="s">
        <v>293</v>
      </c>
      <c r="BG764" t="s">
        <v>294</v>
      </c>
      <c r="BH764" t="s">
        <v>295</v>
      </c>
      <c r="BI764" t="s">
        <v>296</v>
      </c>
      <c r="BJ764" t="s">
        <v>297</v>
      </c>
      <c r="BK764" t="s">
        <v>298</v>
      </c>
    </row>
    <row r="765" spans="1:63" x14ac:dyDescent="0.3">
      <c r="A765">
        <v>12.5375</v>
      </c>
      <c r="B765">
        <v>12.531599999999999</v>
      </c>
      <c r="C765">
        <v>12.5435</v>
      </c>
      <c r="D765">
        <v>12.5</v>
      </c>
      <c r="E765">
        <v>12.002000000000001</v>
      </c>
      <c r="F765">
        <v>12.0166</v>
      </c>
      <c r="G765">
        <v>12.0512</v>
      </c>
      <c r="H765">
        <v>12.0314</v>
      </c>
      <c r="I765">
        <v>11.700200000000001</v>
      </c>
      <c r="J765">
        <v>11.683299999999999</v>
      </c>
      <c r="K765">
        <v>11.696300000000001</v>
      </c>
      <c r="L765">
        <v>11.7225</v>
      </c>
      <c r="M765" t="s">
        <v>0</v>
      </c>
      <c r="O765" t="s">
        <v>1</v>
      </c>
      <c r="P765" t="s">
        <v>1</v>
      </c>
      <c r="Q765" t="s">
        <v>2</v>
      </c>
      <c r="R765" t="s">
        <v>4612</v>
      </c>
      <c r="S765" t="s">
        <v>4613</v>
      </c>
      <c r="T765" t="s">
        <v>4614</v>
      </c>
      <c r="U765" t="s">
        <v>373</v>
      </c>
      <c r="V765" t="s">
        <v>4615</v>
      </c>
      <c r="W765">
        <v>0</v>
      </c>
      <c r="X765" t="s">
        <v>7</v>
      </c>
      <c r="Y765">
        <v>57</v>
      </c>
      <c r="Z765">
        <v>17</v>
      </c>
      <c r="AA765">
        <v>45</v>
      </c>
      <c r="AB765">
        <v>17</v>
      </c>
      <c r="AC765">
        <v>44.8</v>
      </c>
      <c r="AD765">
        <v>1</v>
      </c>
      <c r="AF765" t="s">
        <v>4618</v>
      </c>
      <c r="AG765">
        <v>7.4552100000000001</v>
      </c>
      <c r="AH765" s="1">
        <v>1.1930400000000001E-6</v>
      </c>
      <c r="AI765">
        <v>0.50283299999999997</v>
      </c>
      <c r="AJ765">
        <f t="shared" si="154"/>
        <v>-0.50283299999999997</v>
      </c>
      <c r="AK765">
        <v>35.196599999999997</v>
      </c>
      <c r="AL765" t="str">
        <f t="shared" si="155"/>
        <v/>
      </c>
      <c r="AM765" t="str">
        <f t="shared" si="156"/>
        <v/>
      </c>
      <c r="AN765" t="str">
        <f t="shared" si="157"/>
        <v/>
      </c>
      <c r="AO765" t="str">
        <f t="shared" si="158"/>
        <v/>
      </c>
      <c r="AQ765">
        <v>9.0660100000000003</v>
      </c>
      <c r="AR765" s="1">
        <v>1.32686E-7</v>
      </c>
      <c r="AS765">
        <v>0.82756600000000002</v>
      </c>
      <c r="AT765">
        <f t="shared" si="159"/>
        <v>-0.82756600000000002</v>
      </c>
      <c r="AU765">
        <v>65.406099999999995</v>
      </c>
      <c r="AV765" t="str">
        <f t="shared" si="160"/>
        <v/>
      </c>
      <c r="AW765" t="str">
        <f t="shared" si="161"/>
        <v/>
      </c>
      <c r="AX765" t="str">
        <f t="shared" si="162"/>
        <v/>
      </c>
      <c r="AY765" t="str">
        <f t="shared" si="163"/>
        <v>+</v>
      </c>
      <c r="BA765" s="5" t="str">
        <f t="shared" si="164"/>
        <v/>
      </c>
      <c r="BB765" s="5" t="str">
        <f t="shared" si="165"/>
        <v/>
      </c>
      <c r="BC765" s="5" t="str">
        <f t="shared" si="166"/>
        <v/>
      </c>
      <c r="BD765" s="5" t="str">
        <f t="shared" si="167"/>
        <v/>
      </c>
      <c r="BF765" t="s">
        <v>4616</v>
      </c>
      <c r="BG765" t="s">
        <v>4617</v>
      </c>
      <c r="BH765" t="s">
        <v>4618</v>
      </c>
      <c r="BI765" t="s">
        <v>373</v>
      </c>
      <c r="BJ765" t="s">
        <v>4619</v>
      </c>
      <c r="BK765" t="s">
        <v>4620</v>
      </c>
    </row>
    <row r="766" spans="1:63" x14ac:dyDescent="0.3">
      <c r="A766">
        <v>4.52982</v>
      </c>
      <c r="B766">
        <v>4.5789400000000002</v>
      </c>
      <c r="C766">
        <v>4.6837</v>
      </c>
      <c r="D766">
        <v>4.76553</v>
      </c>
      <c r="E766">
        <v>3.8777400000000002</v>
      </c>
      <c r="F766">
        <v>4.0356199999999998</v>
      </c>
      <c r="G766">
        <v>4.4262600000000001</v>
      </c>
      <c r="H766">
        <v>4.2094500000000004</v>
      </c>
      <c r="I766">
        <v>5.4627100000000004</v>
      </c>
      <c r="J766">
        <v>5.5109599999999999</v>
      </c>
      <c r="K766">
        <v>5.5046200000000001</v>
      </c>
      <c r="L766">
        <v>5.3398500000000002</v>
      </c>
      <c r="M766" t="s">
        <v>0</v>
      </c>
      <c r="O766" t="s">
        <v>1</v>
      </c>
      <c r="P766" t="s">
        <v>1</v>
      </c>
      <c r="Q766" t="s">
        <v>2</v>
      </c>
      <c r="R766" t="s">
        <v>39718</v>
      </c>
      <c r="S766" t="s">
        <v>39719</v>
      </c>
      <c r="T766" t="s">
        <v>39720</v>
      </c>
      <c r="U766" t="s">
        <v>33609</v>
      </c>
      <c r="V766" t="s">
        <v>39721</v>
      </c>
      <c r="W766">
        <v>0</v>
      </c>
      <c r="X766" t="s">
        <v>7</v>
      </c>
      <c r="Y766">
        <v>4</v>
      </c>
      <c r="Z766">
        <v>2</v>
      </c>
      <c r="AA766">
        <v>2</v>
      </c>
      <c r="AB766">
        <v>2</v>
      </c>
      <c r="AC766">
        <v>104.7</v>
      </c>
      <c r="AD766">
        <v>1</v>
      </c>
      <c r="AF766" t="s">
        <v>39724</v>
      </c>
      <c r="AG766">
        <v>2.0931299999999999</v>
      </c>
      <c r="AH766">
        <v>1.26693E-2</v>
      </c>
      <c r="AI766">
        <v>0.50222599999999995</v>
      </c>
      <c r="AJ766">
        <f t="shared" si="154"/>
        <v>-0.50222599999999995</v>
      </c>
      <c r="AK766">
        <v>3.89072</v>
      </c>
      <c r="AL766" t="str">
        <f t="shared" si="155"/>
        <v/>
      </c>
      <c r="AM766" t="str">
        <f t="shared" si="156"/>
        <v/>
      </c>
      <c r="AN766" t="str">
        <f t="shared" si="157"/>
        <v/>
      </c>
      <c r="AO766" t="str">
        <f t="shared" si="158"/>
        <v/>
      </c>
      <c r="AQ766">
        <v>4.7602900000000004</v>
      </c>
      <c r="AR766" s="1">
        <v>6.1224599999999997E-5</v>
      </c>
      <c r="AS766">
        <v>-0.81503700000000001</v>
      </c>
      <c r="AT766">
        <f t="shared" si="159"/>
        <v>0.81503700000000001</v>
      </c>
      <c r="AU766">
        <v>-12.3284</v>
      </c>
      <c r="AV766" t="str">
        <f t="shared" si="160"/>
        <v/>
      </c>
      <c r="AW766" t="str">
        <f t="shared" si="161"/>
        <v>+</v>
      </c>
      <c r="AX766" t="str">
        <f t="shared" si="162"/>
        <v/>
      </c>
      <c r="AY766" t="str">
        <f t="shared" si="163"/>
        <v/>
      </c>
      <c r="BA766" s="5" t="str">
        <f t="shared" si="164"/>
        <v/>
      </c>
      <c r="BB766" s="5" t="str">
        <f t="shared" si="165"/>
        <v/>
      </c>
      <c r="BC766" s="5" t="str">
        <f t="shared" si="166"/>
        <v/>
      </c>
      <c r="BD766" s="5" t="str">
        <f t="shared" si="167"/>
        <v/>
      </c>
      <c r="BF766" t="s">
        <v>39722</v>
      </c>
      <c r="BG766" t="s">
        <v>39723</v>
      </c>
      <c r="BH766" t="s">
        <v>39724</v>
      </c>
      <c r="BI766" t="s">
        <v>33614</v>
      </c>
      <c r="BJ766" t="s">
        <v>3530</v>
      </c>
      <c r="BK766" t="s">
        <v>39725</v>
      </c>
    </row>
    <row r="767" spans="1:63" x14ac:dyDescent="0.3">
      <c r="A767">
        <v>10.8484</v>
      </c>
      <c r="B767">
        <v>10.8767</v>
      </c>
      <c r="C767">
        <v>10.8294</v>
      </c>
      <c r="D767">
        <v>10.888400000000001</v>
      </c>
      <c r="E767">
        <v>10.302199999999999</v>
      </c>
      <c r="F767">
        <v>10.3657</v>
      </c>
      <c r="G767">
        <v>10.404400000000001</v>
      </c>
      <c r="H767">
        <v>10.362399999999999</v>
      </c>
      <c r="I767">
        <v>11.331899999999999</v>
      </c>
      <c r="J767">
        <v>11.304399999999999</v>
      </c>
      <c r="K767">
        <v>11.309100000000001</v>
      </c>
      <c r="L767">
        <v>11.307399999999999</v>
      </c>
      <c r="M767" t="s">
        <v>0</v>
      </c>
      <c r="O767" t="s">
        <v>1</v>
      </c>
      <c r="P767" t="s">
        <v>1</v>
      </c>
      <c r="Q767" t="s">
        <v>2</v>
      </c>
      <c r="R767" t="s">
        <v>12620</v>
      </c>
      <c r="T767" t="s">
        <v>12621</v>
      </c>
      <c r="U767" t="s">
        <v>2159</v>
      </c>
      <c r="V767" t="s">
        <v>12622</v>
      </c>
      <c r="W767">
        <v>0</v>
      </c>
      <c r="X767" t="s">
        <v>7</v>
      </c>
      <c r="Y767">
        <v>40</v>
      </c>
      <c r="Z767">
        <v>14</v>
      </c>
      <c r="AA767">
        <v>24</v>
      </c>
      <c r="AB767">
        <v>14</v>
      </c>
      <c r="AC767">
        <v>48.6</v>
      </c>
      <c r="AD767">
        <v>1</v>
      </c>
      <c r="AF767" t="s">
        <v>12625</v>
      </c>
      <c r="AG767">
        <v>6.0050999999999997</v>
      </c>
      <c r="AH767" s="1">
        <v>7.8142399999999999E-6</v>
      </c>
      <c r="AI767">
        <v>0.50205</v>
      </c>
      <c r="AJ767">
        <f t="shared" si="154"/>
        <v>-0.50205</v>
      </c>
      <c r="AK767">
        <v>20.087599999999998</v>
      </c>
      <c r="AL767" t="str">
        <f t="shared" si="155"/>
        <v/>
      </c>
      <c r="AM767" t="str">
        <f t="shared" si="156"/>
        <v/>
      </c>
      <c r="AN767" t="str">
        <f t="shared" si="157"/>
        <v/>
      </c>
      <c r="AO767" t="str">
        <f t="shared" si="158"/>
        <v/>
      </c>
      <c r="AQ767">
        <v>7.0900600000000003</v>
      </c>
      <c r="AR767" s="1">
        <v>1.1966999999999999E-6</v>
      </c>
      <c r="AS767">
        <v>-0.45247500000000002</v>
      </c>
      <c r="AT767">
        <f t="shared" si="159"/>
        <v>0.45247500000000002</v>
      </c>
      <c r="AU767">
        <v>-30.573499999999999</v>
      </c>
      <c r="AV767" t="str">
        <f t="shared" si="160"/>
        <v/>
      </c>
      <c r="AW767" t="str">
        <f t="shared" si="161"/>
        <v/>
      </c>
      <c r="AX767" t="str">
        <f t="shared" si="162"/>
        <v/>
      </c>
      <c r="AY767" t="str">
        <f t="shared" si="163"/>
        <v/>
      </c>
      <c r="BA767" s="5" t="str">
        <f t="shared" si="164"/>
        <v/>
      </c>
      <c r="BB767" s="5" t="str">
        <f t="shared" si="165"/>
        <v/>
      </c>
      <c r="BC767" s="5" t="str">
        <f t="shared" si="166"/>
        <v/>
      </c>
      <c r="BD767" s="5" t="str">
        <f t="shared" si="167"/>
        <v/>
      </c>
      <c r="BF767" t="s">
        <v>12623</v>
      </c>
      <c r="BG767" t="s">
        <v>12624</v>
      </c>
      <c r="BH767" t="s">
        <v>12625</v>
      </c>
      <c r="BI767" t="s">
        <v>5960</v>
      </c>
      <c r="BJ767" t="s">
        <v>12626</v>
      </c>
      <c r="BK767" t="s">
        <v>12627</v>
      </c>
    </row>
    <row r="768" spans="1:63" x14ac:dyDescent="0.3">
      <c r="A768">
        <v>12.125400000000001</v>
      </c>
      <c r="B768">
        <v>12.1044</v>
      </c>
      <c r="C768">
        <v>12.0968</v>
      </c>
      <c r="D768">
        <v>12.067399999999999</v>
      </c>
      <c r="E768">
        <v>11.6096</v>
      </c>
      <c r="F768">
        <v>11.5261</v>
      </c>
      <c r="G768">
        <v>11.6386</v>
      </c>
      <c r="H768">
        <v>11.613099999999999</v>
      </c>
      <c r="I768">
        <v>11.7018</v>
      </c>
      <c r="J768">
        <v>11.623200000000001</v>
      </c>
      <c r="K768">
        <v>11.593299999999999</v>
      </c>
      <c r="L768">
        <v>11.592700000000001</v>
      </c>
      <c r="M768" t="s">
        <v>0</v>
      </c>
      <c r="O768" t="s">
        <v>1</v>
      </c>
      <c r="P768" t="s">
        <v>1</v>
      </c>
      <c r="Q768" t="s">
        <v>2</v>
      </c>
      <c r="R768" t="s">
        <v>12282</v>
      </c>
      <c r="S768" t="s">
        <v>12283</v>
      </c>
      <c r="T768" t="s">
        <v>12284</v>
      </c>
      <c r="U768" t="s">
        <v>2166</v>
      </c>
      <c r="V768" t="s">
        <v>12285</v>
      </c>
      <c r="W768">
        <v>0</v>
      </c>
      <c r="X768" t="s">
        <v>7</v>
      </c>
      <c r="Y768">
        <v>46</v>
      </c>
      <c r="Z768">
        <v>8</v>
      </c>
      <c r="AA768">
        <v>28</v>
      </c>
      <c r="AB768">
        <v>8</v>
      </c>
      <c r="AC768">
        <v>20.2</v>
      </c>
      <c r="AD768">
        <v>1</v>
      </c>
      <c r="AF768" t="s">
        <v>12288</v>
      </c>
      <c r="AG768">
        <v>5.7803199999999997</v>
      </c>
      <c r="AH768" s="1">
        <v>1.11214E-5</v>
      </c>
      <c r="AI768">
        <v>0.50166500000000003</v>
      </c>
      <c r="AJ768">
        <f t="shared" si="154"/>
        <v>-0.50166500000000003</v>
      </c>
      <c r="AK768">
        <v>18.404900000000001</v>
      </c>
      <c r="AL768" t="str">
        <f t="shared" si="155"/>
        <v/>
      </c>
      <c r="AM768" t="str">
        <f t="shared" si="156"/>
        <v/>
      </c>
      <c r="AN768" t="str">
        <f t="shared" si="157"/>
        <v/>
      </c>
      <c r="AO768" t="str">
        <f t="shared" si="158"/>
        <v/>
      </c>
      <c r="AQ768">
        <v>5.51661</v>
      </c>
      <c r="AR768" s="1">
        <v>1.5647599999999999E-5</v>
      </c>
      <c r="AS768">
        <v>0.47074199999999999</v>
      </c>
      <c r="AT768">
        <f t="shared" si="159"/>
        <v>-0.47074199999999999</v>
      </c>
      <c r="AU768">
        <v>16.604500000000002</v>
      </c>
      <c r="AV768" t="str">
        <f t="shared" si="160"/>
        <v/>
      </c>
      <c r="AW768" t="str">
        <f t="shared" si="161"/>
        <v/>
      </c>
      <c r="AX768" t="str">
        <f t="shared" si="162"/>
        <v/>
      </c>
      <c r="AY768" t="str">
        <f t="shared" si="163"/>
        <v/>
      </c>
      <c r="BA768" s="5" t="str">
        <f t="shared" si="164"/>
        <v/>
      </c>
      <c r="BB768" s="5" t="str">
        <f t="shared" si="165"/>
        <v/>
      </c>
      <c r="BC768" s="5" t="str">
        <f t="shared" si="166"/>
        <v/>
      </c>
      <c r="BD768" s="5" t="str">
        <f t="shared" si="167"/>
        <v/>
      </c>
      <c r="BF768" t="s">
        <v>12286</v>
      </c>
      <c r="BG768" t="s">
        <v>12287</v>
      </c>
      <c r="BH768" t="s">
        <v>12288</v>
      </c>
      <c r="BI768" t="s">
        <v>2171</v>
      </c>
      <c r="BJ768" t="s">
        <v>5338</v>
      </c>
      <c r="BK768" t="s">
        <v>12289</v>
      </c>
    </row>
    <row r="769" spans="1:63" x14ac:dyDescent="0.3">
      <c r="A769">
        <v>7.3689400000000003</v>
      </c>
      <c r="B769">
        <v>7.2714600000000003</v>
      </c>
      <c r="C769">
        <v>7.2751900000000003</v>
      </c>
      <c r="D769">
        <v>7.3689400000000003</v>
      </c>
      <c r="E769">
        <v>6.67666</v>
      </c>
      <c r="F769">
        <v>6.9886799999999996</v>
      </c>
      <c r="G769">
        <v>6.7032100000000003</v>
      </c>
      <c r="H769">
        <v>6.9104900000000002</v>
      </c>
      <c r="I769">
        <v>7.5117500000000001</v>
      </c>
      <c r="J769">
        <v>7.4195399999999996</v>
      </c>
      <c r="K769">
        <v>7.3318099999999999</v>
      </c>
      <c r="L769">
        <v>7.46516</v>
      </c>
      <c r="M769" t="s">
        <v>0</v>
      </c>
      <c r="O769" t="s">
        <v>1</v>
      </c>
      <c r="Q769" t="s">
        <v>164</v>
      </c>
      <c r="R769" t="s">
        <v>26721</v>
      </c>
      <c r="S769" t="s">
        <v>26722</v>
      </c>
      <c r="T769" t="s">
        <v>7876</v>
      </c>
      <c r="W769">
        <v>1</v>
      </c>
      <c r="X769" t="s">
        <v>7</v>
      </c>
      <c r="Y769">
        <v>4</v>
      </c>
      <c r="Z769">
        <v>4</v>
      </c>
      <c r="AA769">
        <v>4</v>
      </c>
      <c r="AB769">
        <v>3</v>
      </c>
      <c r="AC769">
        <v>139.19999999999999</v>
      </c>
      <c r="AD769">
        <v>1</v>
      </c>
      <c r="AF769" t="s">
        <v>26725</v>
      </c>
      <c r="AG769">
        <v>3.0689099999999998</v>
      </c>
      <c r="AH769">
        <v>1.71776E-3</v>
      </c>
      <c r="AI769">
        <v>0.50137299999999996</v>
      </c>
      <c r="AJ769">
        <f t="shared" si="154"/>
        <v>-0.50137299999999996</v>
      </c>
      <c r="AK769">
        <v>6.1413900000000003</v>
      </c>
      <c r="AL769" t="str">
        <f t="shared" si="155"/>
        <v/>
      </c>
      <c r="AM769" t="str">
        <f t="shared" si="156"/>
        <v/>
      </c>
      <c r="AN769" t="str">
        <f t="shared" si="157"/>
        <v/>
      </c>
      <c r="AO769" t="str">
        <f t="shared" si="158"/>
        <v/>
      </c>
      <c r="AQ769">
        <v>1.2420500000000001</v>
      </c>
      <c r="AR769">
        <v>7.3959999999999998E-2</v>
      </c>
      <c r="AS769">
        <v>-0.11093</v>
      </c>
      <c r="AT769">
        <f t="shared" si="159"/>
        <v>0.11093</v>
      </c>
      <c r="AU769">
        <v>-2.3472499999999998</v>
      </c>
      <c r="AV769" t="str">
        <f t="shared" si="160"/>
        <v/>
      </c>
      <c r="AW769" t="str">
        <f t="shared" si="161"/>
        <v/>
      </c>
      <c r="AX769" t="str">
        <f t="shared" si="162"/>
        <v/>
      </c>
      <c r="AY769" t="str">
        <f t="shared" si="163"/>
        <v/>
      </c>
      <c r="BA769" s="5" t="str">
        <f t="shared" si="164"/>
        <v/>
      </c>
      <c r="BB769" s="5" t="str">
        <f t="shared" si="165"/>
        <v/>
      </c>
      <c r="BC769" s="5" t="str">
        <f t="shared" si="166"/>
        <v/>
      </c>
      <c r="BD769" s="5" t="str">
        <f t="shared" si="167"/>
        <v/>
      </c>
      <c r="BF769" t="s">
        <v>26723</v>
      </c>
      <c r="BG769" t="s">
        <v>26724</v>
      </c>
      <c r="BH769" t="s">
        <v>26725</v>
      </c>
      <c r="BK769" t="s">
        <v>26726</v>
      </c>
    </row>
    <row r="770" spans="1:63" x14ac:dyDescent="0.3">
      <c r="A770">
        <v>11.1639</v>
      </c>
      <c r="B770">
        <v>11.1752</v>
      </c>
      <c r="C770">
        <v>11.166499999999999</v>
      </c>
      <c r="D770">
        <v>11.1206</v>
      </c>
      <c r="E770">
        <v>10.6373</v>
      </c>
      <c r="F770">
        <v>10.7102</v>
      </c>
      <c r="G770">
        <v>10.664999999999999</v>
      </c>
      <c r="H770">
        <v>10.6083</v>
      </c>
      <c r="I770">
        <v>11.0724</v>
      </c>
      <c r="J770">
        <v>10.988200000000001</v>
      </c>
      <c r="K770">
        <v>11.1187</v>
      </c>
      <c r="L770">
        <v>11.1027</v>
      </c>
      <c r="M770" t="s">
        <v>0</v>
      </c>
      <c r="O770" t="s">
        <v>1</v>
      </c>
      <c r="P770" t="s">
        <v>1</v>
      </c>
      <c r="Q770" t="s">
        <v>2</v>
      </c>
      <c r="R770" t="s">
        <v>542</v>
      </c>
      <c r="S770" t="s">
        <v>543</v>
      </c>
      <c r="T770" t="s">
        <v>544</v>
      </c>
      <c r="U770" t="s">
        <v>545</v>
      </c>
      <c r="V770" t="s">
        <v>292</v>
      </c>
      <c r="W770">
        <v>5</v>
      </c>
      <c r="X770" t="s">
        <v>7</v>
      </c>
      <c r="Y770">
        <v>81</v>
      </c>
      <c r="Z770">
        <v>27</v>
      </c>
      <c r="AA770">
        <v>230</v>
      </c>
      <c r="AB770">
        <v>1</v>
      </c>
      <c r="AC770">
        <v>50.1</v>
      </c>
      <c r="AD770">
        <v>1</v>
      </c>
      <c r="AF770" t="s">
        <v>548</v>
      </c>
      <c r="AG770">
        <v>6.0111800000000004</v>
      </c>
      <c r="AH770" s="1">
        <v>7.7488799999999999E-6</v>
      </c>
      <c r="AI770">
        <v>0.50134800000000002</v>
      </c>
      <c r="AJ770">
        <f t="shared" si="154"/>
        <v>-0.50134800000000002</v>
      </c>
      <c r="AK770">
        <v>20.135200000000001</v>
      </c>
      <c r="AL770" t="str">
        <f t="shared" si="155"/>
        <v/>
      </c>
      <c r="AM770" t="str">
        <f t="shared" si="156"/>
        <v/>
      </c>
      <c r="AN770" t="str">
        <f t="shared" si="157"/>
        <v/>
      </c>
      <c r="AO770" t="str">
        <f t="shared" si="158"/>
        <v/>
      </c>
      <c r="AQ770">
        <v>1.46479</v>
      </c>
      <c r="AR770">
        <v>4.6211200000000001E-2</v>
      </c>
      <c r="AS770">
        <v>8.6036699999999994E-2</v>
      </c>
      <c r="AT770">
        <f t="shared" si="159"/>
        <v>-8.6036699999999994E-2</v>
      </c>
      <c r="AU770">
        <v>2.72763</v>
      </c>
      <c r="AV770" t="str">
        <f t="shared" si="160"/>
        <v/>
      </c>
      <c r="AW770" t="str">
        <f t="shared" si="161"/>
        <v/>
      </c>
      <c r="AX770" t="str">
        <f t="shared" si="162"/>
        <v/>
      </c>
      <c r="AY770" t="str">
        <f t="shared" si="163"/>
        <v/>
      </c>
      <c r="BA770" s="5" t="str">
        <f t="shared" si="164"/>
        <v/>
      </c>
      <c r="BB770" s="5" t="str">
        <f t="shared" si="165"/>
        <v/>
      </c>
      <c r="BC770" s="5" t="str">
        <f t="shared" si="166"/>
        <v/>
      </c>
      <c r="BD770" s="5" t="str">
        <f t="shared" si="167"/>
        <v/>
      </c>
      <c r="BF770" t="s">
        <v>546</v>
      </c>
      <c r="BG770" t="s">
        <v>547</v>
      </c>
      <c r="BH770" t="s">
        <v>548</v>
      </c>
      <c r="BI770" t="s">
        <v>549</v>
      </c>
      <c r="BJ770" t="s">
        <v>550</v>
      </c>
      <c r="BK770" t="s">
        <v>551</v>
      </c>
    </row>
    <row r="771" spans="1:63" x14ac:dyDescent="0.3">
      <c r="A771">
        <v>5.9588400000000004</v>
      </c>
      <c r="B771">
        <v>5.5204199999999997</v>
      </c>
      <c r="C771">
        <v>5.7866</v>
      </c>
      <c r="D771">
        <v>5.8479999999999999</v>
      </c>
      <c r="E771">
        <v>5.0223699999999996</v>
      </c>
      <c r="F771">
        <v>5.0874600000000001</v>
      </c>
      <c r="G771">
        <v>5.7306400000000002</v>
      </c>
      <c r="H771">
        <v>5.2705299999999999</v>
      </c>
      <c r="I771">
        <v>5.1043399999999997</v>
      </c>
      <c r="J771">
        <v>5.4093900000000001</v>
      </c>
      <c r="K771">
        <v>5.5484400000000003</v>
      </c>
      <c r="L771">
        <v>5.76553</v>
      </c>
      <c r="M771" t="s">
        <v>0</v>
      </c>
      <c r="O771" t="s">
        <v>1</v>
      </c>
      <c r="Q771" t="s">
        <v>164</v>
      </c>
      <c r="R771" t="s">
        <v>38196</v>
      </c>
      <c r="S771" t="s">
        <v>38197</v>
      </c>
      <c r="T771" t="s">
        <v>38198</v>
      </c>
      <c r="U771" t="s">
        <v>10675</v>
      </c>
      <c r="V771" t="s">
        <v>38199</v>
      </c>
      <c r="W771">
        <v>0</v>
      </c>
      <c r="X771" t="s">
        <v>7</v>
      </c>
      <c r="Y771">
        <v>5</v>
      </c>
      <c r="Z771">
        <v>1</v>
      </c>
      <c r="AA771">
        <v>1</v>
      </c>
      <c r="AB771">
        <v>1</v>
      </c>
      <c r="AC771">
        <v>26.3</v>
      </c>
      <c r="AD771">
        <v>1</v>
      </c>
      <c r="AF771" t="s">
        <v>38202</v>
      </c>
      <c r="AG771">
        <v>1.4528000000000001</v>
      </c>
      <c r="AH771">
        <v>4.85897E-2</v>
      </c>
      <c r="AI771">
        <v>0.50071500000000002</v>
      </c>
      <c r="AJ771">
        <f t="shared" ref="AJ771:AJ834" si="168">AI771*-1</f>
        <v>-0.50071500000000002</v>
      </c>
      <c r="AK771">
        <v>2.7068500000000002</v>
      </c>
      <c r="AL771" t="str">
        <f t="shared" ref="AL771:AL834" si="169">IFERROR(IF(AND(AJ771&gt;=1,AG771&gt;1.3),"+",""),"")</f>
        <v/>
      </c>
      <c r="AM771" t="str">
        <f t="shared" ref="AM771:AM834" si="170">IFERROR(IF(AND(AJ771&gt;=0.58,AG771&gt;1.3),"+",""),"")</f>
        <v/>
      </c>
      <c r="AN771" t="str">
        <f t="shared" ref="AN771:AN834" si="171">IFERROR(IF(AND(AJ771&lt;=-1,AG771&gt;1.3),"+",""),"")</f>
        <v/>
      </c>
      <c r="AO771" t="str">
        <f t="shared" ref="AO771:AO834" si="172">IFERROR(IF(AND(AJ771&lt;=-0.58,AG771&gt;1.3),"+",""),"")</f>
        <v/>
      </c>
      <c r="AQ771">
        <v>0.99007100000000003</v>
      </c>
      <c r="AR771">
        <v>0.126695</v>
      </c>
      <c r="AS771">
        <v>0.32153999999999999</v>
      </c>
      <c r="AT771">
        <f t="shared" ref="AT771:AT834" si="173">AS771*-1</f>
        <v>-0.32153999999999999</v>
      </c>
      <c r="AU771">
        <v>1.92669</v>
      </c>
      <c r="AV771" t="str">
        <f t="shared" ref="AV771:AV834" si="174">IFERROR(IF(AND(AT771&gt;=1,AQ771&gt;1.3),"+",""),"")</f>
        <v/>
      </c>
      <c r="AW771" t="str">
        <f t="shared" ref="AW771:AW834" si="175">IFERROR(IF(AND(AT771&gt;=0.58,AQ771&gt;1.3),"+",""),"")</f>
        <v/>
      </c>
      <c r="AX771" t="str">
        <f t="shared" ref="AX771:AX834" si="176">IFERROR(IF(AND(AT771&lt;=-1,AQ771&gt;1.3),"+",""),"")</f>
        <v/>
      </c>
      <c r="AY771" t="str">
        <f t="shared" ref="AY771:AY834" si="177">IFERROR(IF(AND(AT771&lt;=-0.58,AQ771&gt;1.3),"+",""),"")</f>
        <v/>
      </c>
      <c r="BA771" s="5" t="str">
        <f t="shared" ref="BA771:BA834" si="178">IFERROR(IF(AND(AN771="+",AX771="+"),"+",""),"")</f>
        <v/>
      </c>
      <c r="BB771" s="5" t="str">
        <f t="shared" ref="BB771:BB834" si="179">IFERROR(IF(AND(AO771="+",AY771="+"),"+",""),"")</f>
        <v/>
      </c>
      <c r="BC771" s="5" t="str">
        <f t="shared" ref="BC771:BC834" si="180">IFERROR(IF(AND(AL771="+",AV771="+"),"+",""),"")</f>
        <v/>
      </c>
      <c r="BD771" s="5" t="str">
        <f t="shared" ref="BD771:BD834" si="181">IFERROR(IF(AND(AM771="+",AW771="+"),"+",""),"")</f>
        <v/>
      </c>
      <c r="BF771" t="s">
        <v>38200</v>
      </c>
      <c r="BG771" t="s">
        <v>38201</v>
      </c>
      <c r="BH771" t="s">
        <v>38202</v>
      </c>
      <c r="BI771" t="s">
        <v>10679</v>
      </c>
      <c r="BJ771" t="s">
        <v>22344</v>
      </c>
      <c r="BK771" t="s">
        <v>38203</v>
      </c>
    </row>
    <row r="772" spans="1:63" x14ac:dyDescent="0.3">
      <c r="A772">
        <v>9.7900200000000002</v>
      </c>
      <c r="B772">
        <v>9.7683499999999999</v>
      </c>
      <c r="C772">
        <v>9.7870899999999992</v>
      </c>
      <c r="D772">
        <v>9.7282600000000006</v>
      </c>
      <c r="E772">
        <v>9.4501799999999996</v>
      </c>
      <c r="F772">
        <v>9.1454199999999997</v>
      </c>
      <c r="G772">
        <v>9.2206200000000003</v>
      </c>
      <c r="H772">
        <v>9.2552599999999998</v>
      </c>
      <c r="I772">
        <v>9.8373100000000004</v>
      </c>
      <c r="J772">
        <v>9.8322599999999998</v>
      </c>
      <c r="K772">
        <v>9.7903500000000001</v>
      </c>
      <c r="L772">
        <v>9.6973199999999995</v>
      </c>
      <c r="M772" t="s">
        <v>0</v>
      </c>
      <c r="O772" t="s">
        <v>1</v>
      </c>
      <c r="Q772" t="s">
        <v>164</v>
      </c>
      <c r="R772" t="s">
        <v>28263</v>
      </c>
      <c r="S772" t="s">
        <v>28264</v>
      </c>
      <c r="T772" t="s">
        <v>28265</v>
      </c>
      <c r="U772" t="s">
        <v>28266</v>
      </c>
      <c r="V772" t="s">
        <v>9655</v>
      </c>
      <c r="W772">
        <v>1</v>
      </c>
      <c r="X772" t="s">
        <v>7</v>
      </c>
      <c r="Y772">
        <v>10</v>
      </c>
      <c r="Z772">
        <v>4</v>
      </c>
      <c r="AA772">
        <v>8</v>
      </c>
      <c r="AB772">
        <v>3</v>
      </c>
      <c r="AC772">
        <v>40.799999999999997</v>
      </c>
      <c r="AD772">
        <v>1</v>
      </c>
      <c r="AF772" t="s">
        <v>28269</v>
      </c>
      <c r="AG772">
        <v>3.5457800000000002</v>
      </c>
      <c r="AH772">
        <v>6.6228700000000001E-4</v>
      </c>
      <c r="AI772">
        <v>0.50055799999999995</v>
      </c>
      <c r="AJ772">
        <f t="shared" si="168"/>
        <v>-0.50055799999999995</v>
      </c>
      <c r="AK772">
        <v>7.5284300000000002</v>
      </c>
      <c r="AL772" t="str">
        <f t="shared" si="169"/>
        <v/>
      </c>
      <c r="AM772" t="str">
        <f t="shared" si="170"/>
        <v/>
      </c>
      <c r="AN772" t="str">
        <f t="shared" si="171"/>
        <v/>
      </c>
      <c r="AO772" t="str">
        <f t="shared" si="172"/>
        <v/>
      </c>
      <c r="AQ772">
        <v>0.23890700000000001</v>
      </c>
      <c r="AR772">
        <v>0.61717100000000003</v>
      </c>
      <c r="AS772">
        <v>-2.0878299999999999E-2</v>
      </c>
      <c r="AT772">
        <f t="shared" si="173"/>
        <v>2.0878299999999999E-2</v>
      </c>
      <c r="AU772">
        <v>-0.58972800000000003</v>
      </c>
      <c r="AV772" t="str">
        <f t="shared" si="174"/>
        <v/>
      </c>
      <c r="AW772" t="str">
        <f t="shared" si="175"/>
        <v/>
      </c>
      <c r="AX772" t="str">
        <f t="shared" si="176"/>
        <v/>
      </c>
      <c r="AY772" t="str">
        <f t="shared" si="177"/>
        <v/>
      </c>
      <c r="BA772" s="5" t="str">
        <f t="shared" si="178"/>
        <v/>
      </c>
      <c r="BB772" s="5" t="str">
        <f t="shared" si="179"/>
        <v/>
      </c>
      <c r="BC772" s="5" t="str">
        <f t="shared" si="180"/>
        <v/>
      </c>
      <c r="BD772" s="5" t="str">
        <f t="shared" si="181"/>
        <v/>
      </c>
      <c r="BF772" t="s">
        <v>28267</v>
      </c>
      <c r="BG772" t="s">
        <v>28268</v>
      </c>
      <c r="BH772" t="s">
        <v>28269</v>
      </c>
      <c r="BI772" t="s">
        <v>28270</v>
      </c>
      <c r="BK772" t="s">
        <v>28271</v>
      </c>
    </row>
    <row r="773" spans="1:63" x14ac:dyDescent="0.3">
      <c r="A773">
        <v>10.770799999999999</v>
      </c>
      <c r="B773">
        <v>10.774900000000001</v>
      </c>
      <c r="C773">
        <v>10.755100000000001</v>
      </c>
      <c r="D773">
        <v>10.747299999999999</v>
      </c>
      <c r="E773">
        <v>10.249599999999999</v>
      </c>
      <c r="F773">
        <v>10.216900000000001</v>
      </c>
      <c r="G773">
        <v>10.3306</v>
      </c>
      <c r="H773">
        <v>10.2502</v>
      </c>
      <c r="I773">
        <v>10.3858</v>
      </c>
      <c r="J773">
        <v>10.3743</v>
      </c>
      <c r="K773">
        <v>10.300800000000001</v>
      </c>
      <c r="L773">
        <v>10.341900000000001</v>
      </c>
      <c r="M773" t="s">
        <v>0</v>
      </c>
      <c r="O773" t="s">
        <v>1</v>
      </c>
      <c r="P773" t="s">
        <v>1</v>
      </c>
      <c r="Q773" t="s">
        <v>2</v>
      </c>
      <c r="R773" t="s">
        <v>22232</v>
      </c>
      <c r="S773" t="s">
        <v>13220</v>
      </c>
      <c r="T773" t="s">
        <v>22233</v>
      </c>
      <c r="U773" t="s">
        <v>3458</v>
      </c>
      <c r="V773" t="s">
        <v>2186</v>
      </c>
      <c r="W773">
        <v>0</v>
      </c>
      <c r="X773" t="s">
        <v>7</v>
      </c>
      <c r="Y773">
        <v>26</v>
      </c>
      <c r="Z773">
        <v>7</v>
      </c>
      <c r="AA773">
        <v>11</v>
      </c>
      <c r="AB773">
        <v>7</v>
      </c>
      <c r="AC773">
        <v>35.1</v>
      </c>
      <c r="AD773">
        <v>1</v>
      </c>
      <c r="AF773" t="s">
        <v>22236</v>
      </c>
      <c r="AG773">
        <v>5.98759</v>
      </c>
      <c r="AH773" s="1">
        <v>8.0748499999999994E-6</v>
      </c>
      <c r="AI773">
        <v>0.50020100000000001</v>
      </c>
      <c r="AJ773">
        <f t="shared" si="168"/>
        <v>-0.50020100000000001</v>
      </c>
      <c r="AK773">
        <v>19.9514</v>
      </c>
      <c r="AL773" t="str">
        <f t="shared" si="169"/>
        <v/>
      </c>
      <c r="AM773" t="str">
        <f t="shared" si="170"/>
        <v/>
      </c>
      <c r="AN773" t="str">
        <f t="shared" si="171"/>
        <v/>
      </c>
      <c r="AO773" t="str">
        <f t="shared" si="172"/>
        <v/>
      </c>
      <c r="AQ773">
        <v>6.0495099999999997</v>
      </c>
      <c r="AR773" s="1">
        <v>6.1685700000000001E-6</v>
      </c>
      <c r="AS773">
        <v>0.41133199999999998</v>
      </c>
      <c r="AT773">
        <f t="shared" si="173"/>
        <v>-0.41133199999999998</v>
      </c>
      <c r="AU773">
        <v>20.4374</v>
      </c>
      <c r="AV773" t="str">
        <f t="shared" si="174"/>
        <v/>
      </c>
      <c r="AW773" t="str">
        <f t="shared" si="175"/>
        <v/>
      </c>
      <c r="AX773" t="str">
        <f t="shared" si="176"/>
        <v/>
      </c>
      <c r="AY773" t="str">
        <f t="shared" si="177"/>
        <v/>
      </c>
      <c r="BA773" s="5" t="str">
        <f t="shared" si="178"/>
        <v/>
      </c>
      <c r="BB773" s="5" t="str">
        <f t="shared" si="179"/>
        <v/>
      </c>
      <c r="BC773" s="5" t="str">
        <f t="shared" si="180"/>
        <v/>
      </c>
      <c r="BD773" s="5" t="str">
        <f t="shared" si="181"/>
        <v/>
      </c>
      <c r="BF773" t="s">
        <v>22234</v>
      </c>
      <c r="BG773" t="s">
        <v>22235</v>
      </c>
      <c r="BH773" t="s">
        <v>22236</v>
      </c>
      <c r="BI773" t="s">
        <v>3458</v>
      </c>
      <c r="BK773" t="s">
        <v>22237</v>
      </c>
    </row>
    <row r="774" spans="1:63" x14ac:dyDescent="0.3">
      <c r="A774">
        <v>6.0045000000000002</v>
      </c>
      <c r="B774">
        <v>5.9977400000000003</v>
      </c>
      <c r="C774">
        <v>6.0895799999999998</v>
      </c>
      <c r="D774">
        <v>6.0267999999999997</v>
      </c>
      <c r="E774">
        <v>5.4950599999999996</v>
      </c>
      <c r="F774">
        <v>5.5698600000000003</v>
      </c>
      <c r="G774">
        <v>5.4627100000000004</v>
      </c>
      <c r="H774">
        <v>5.5909599999999999</v>
      </c>
      <c r="I774">
        <v>6.1292799999999996</v>
      </c>
      <c r="J774">
        <v>6.2460300000000002</v>
      </c>
      <c r="K774">
        <v>6.0980299999999996</v>
      </c>
      <c r="L774">
        <v>5.9818499999999997</v>
      </c>
      <c r="M774" t="s">
        <v>0</v>
      </c>
      <c r="O774" t="s">
        <v>1</v>
      </c>
      <c r="Q774" t="s">
        <v>164</v>
      </c>
      <c r="S774" t="s">
        <v>6306</v>
      </c>
      <c r="V774" t="s">
        <v>33835</v>
      </c>
      <c r="W774">
        <v>0</v>
      </c>
      <c r="X774" t="s">
        <v>7</v>
      </c>
      <c r="Y774">
        <v>1</v>
      </c>
      <c r="Z774">
        <v>1</v>
      </c>
      <c r="AA774">
        <v>1</v>
      </c>
      <c r="AB774">
        <v>1</v>
      </c>
      <c r="AC774">
        <v>57.4</v>
      </c>
      <c r="AD774">
        <v>1</v>
      </c>
      <c r="AF774" t="s">
        <v>42384</v>
      </c>
      <c r="AG774">
        <v>5.0018099999999999</v>
      </c>
      <c r="AH774" s="1">
        <v>4.1267599999999998E-5</v>
      </c>
      <c r="AI774">
        <v>0.50001200000000001</v>
      </c>
      <c r="AJ774">
        <f t="shared" si="168"/>
        <v>-0.50001200000000001</v>
      </c>
      <c r="AK774">
        <v>13.565</v>
      </c>
      <c r="AL774" t="str">
        <f t="shared" si="169"/>
        <v/>
      </c>
      <c r="AM774" t="str">
        <f t="shared" si="170"/>
        <v/>
      </c>
      <c r="AN774" t="str">
        <f t="shared" si="171"/>
        <v/>
      </c>
      <c r="AO774" t="str">
        <f t="shared" si="172"/>
        <v/>
      </c>
      <c r="AQ774">
        <v>0.70263100000000001</v>
      </c>
      <c r="AR774">
        <v>0.23277100000000001</v>
      </c>
      <c r="AS774">
        <v>-8.41417E-2</v>
      </c>
      <c r="AT774">
        <f t="shared" si="173"/>
        <v>8.41417E-2</v>
      </c>
      <c r="AU774">
        <v>-1.44598</v>
      </c>
      <c r="AV774" t="str">
        <f t="shared" si="174"/>
        <v/>
      </c>
      <c r="AW774" t="str">
        <f t="shared" si="175"/>
        <v/>
      </c>
      <c r="AX774" t="str">
        <f t="shared" si="176"/>
        <v/>
      </c>
      <c r="AY774" t="str">
        <f t="shared" si="177"/>
        <v/>
      </c>
      <c r="BA774" s="5" t="str">
        <f t="shared" si="178"/>
        <v/>
      </c>
      <c r="BB774" s="5" t="str">
        <f t="shared" si="179"/>
        <v/>
      </c>
      <c r="BC774" s="5" t="str">
        <f t="shared" si="180"/>
        <v/>
      </c>
      <c r="BD774" s="5" t="str">
        <f t="shared" si="181"/>
        <v/>
      </c>
      <c r="BF774" t="s">
        <v>42382</v>
      </c>
      <c r="BG774" t="s">
        <v>42383</v>
      </c>
      <c r="BH774" t="s">
        <v>42384</v>
      </c>
      <c r="BK774" t="s">
        <v>42385</v>
      </c>
    </row>
    <row r="775" spans="1:63" x14ac:dyDescent="0.3">
      <c r="A775">
        <v>8.0493000000000006</v>
      </c>
      <c r="B775">
        <v>7.9892500000000002</v>
      </c>
      <c r="C775">
        <v>7.9401700000000002</v>
      </c>
      <c r="D775">
        <v>8.1053800000000003</v>
      </c>
      <c r="E775">
        <v>7.4700499999999996</v>
      </c>
      <c r="F775">
        <v>7.5282600000000004</v>
      </c>
      <c r="G775">
        <v>7.6227799999999997</v>
      </c>
      <c r="H775">
        <v>7.4635199999999999</v>
      </c>
      <c r="I775">
        <v>7.4741099999999996</v>
      </c>
      <c r="J775">
        <v>7.4797799999999999</v>
      </c>
      <c r="K775">
        <v>7.62059</v>
      </c>
      <c r="L775">
        <v>7.5014399999999997</v>
      </c>
      <c r="M775" t="s">
        <v>0</v>
      </c>
      <c r="O775" t="s">
        <v>1</v>
      </c>
      <c r="P775" t="s">
        <v>1</v>
      </c>
      <c r="Q775" t="s">
        <v>2</v>
      </c>
      <c r="R775" t="s">
        <v>20463</v>
      </c>
      <c r="S775" t="s">
        <v>1273</v>
      </c>
      <c r="T775" t="s">
        <v>20464</v>
      </c>
      <c r="U775" t="s">
        <v>345</v>
      </c>
      <c r="V775" t="s">
        <v>2186</v>
      </c>
      <c r="W775">
        <v>0</v>
      </c>
      <c r="X775" t="s">
        <v>7</v>
      </c>
      <c r="Y775">
        <v>34</v>
      </c>
      <c r="Z775">
        <v>7</v>
      </c>
      <c r="AA775">
        <v>8</v>
      </c>
      <c r="AB775">
        <v>7</v>
      </c>
      <c r="AC775">
        <v>37.5</v>
      </c>
      <c r="AD775">
        <v>1</v>
      </c>
      <c r="AF775" t="s">
        <v>20467</v>
      </c>
      <c r="AG775">
        <v>4.1654400000000003</v>
      </c>
      <c r="AH775">
        <v>1.9699999999999999E-4</v>
      </c>
      <c r="AI775">
        <v>0.49987300000000001</v>
      </c>
      <c r="AJ775">
        <f t="shared" si="168"/>
        <v>-0.49987300000000001</v>
      </c>
      <c r="AK775">
        <v>9.7140799999999992</v>
      </c>
      <c r="AL775" t="str">
        <f t="shared" si="169"/>
        <v/>
      </c>
      <c r="AM775" t="str">
        <f t="shared" si="170"/>
        <v/>
      </c>
      <c r="AN775" t="str">
        <f t="shared" si="171"/>
        <v/>
      </c>
      <c r="AO775" t="str">
        <f t="shared" si="172"/>
        <v/>
      </c>
      <c r="AQ775">
        <v>4.2620399999999998</v>
      </c>
      <c r="AR775">
        <v>1.5950299999999999E-4</v>
      </c>
      <c r="AS775">
        <v>0.50204800000000005</v>
      </c>
      <c r="AT775">
        <f t="shared" si="173"/>
        <v>-0.50204800000000005</v>
      </c>
      <c r="AU775">
        <v>10.100899999999999</v>
      </c>
      <c r="AV775" t="str">
        <f t="shared" si="174"/>
        <v/>
      </c>
      <c r="AW775" t="str">
        <f t="shared" si="175"/>
        <v/>
      </c>
      <c r="AX775" t="str">
        <f t="shared" si="176"/>
        <v/>
      </c>
      <c r="AY775" t="str">
        <f t="shared" si="177"/>
        <v/>
      </c>
      <c r="BA775" s="5" t="str">
        <f t="shared" si="178"/>
        <v/>
      </c>
      <c r="BB775" s="5" t="str">
        <f t="shared" si="179"/>
        <v/>
      </c>
      <c r="BC775" s="5" t="str">
        <f t="shared" si="180"/>
        <v/>
      </c>
      <c r="BD775" s="5" t="str">
        <f t="shared" si="181"/>
        <v/>
      </c>
      <c r="BF775" t="s">
        <v>20465</v>
      </c>
      <c r="BG775" t="s">
        <v>20466</v>
      </c>
      <c r="BH775" t="s">
        <v>20467</v>
      </c>
      <c r="BI775" t="s">
        <v>1371</v>
      </c>
      <c r="BJ775" t="s">
        <v>6792</v>
      </c>
      <c r="BK775" t="s">
        <v>20468</v>
      </c>
    </row>
    <row r="776" spans="1:63" x14ac:dyDescent="0.3">
      <c r="A776">
        <v>6.2094500000000004</v>
      </c>
      <c r="B776">
        <v>6.2422199999999997</v>
      </c>
      <c r="C776">
        <v>6.40259</v>
      </c>
      <c r="D776">
        <v>6.4561500000000001</v>
      </c>
      <c r="E776">
        <v>5.7787300000000004</v>
      </c>
      <c r="F776">
        <v>5.8899600000000003</v>
      </c>
      <c r="G776">
        <v>5.7760999999999996</v>
      </c>
      <c r="H776">
        <v>5.8703599999999998</v>
      </c>
      <c r="I776">
        <v>6.2798400000000001</v>
      </c>
      <c r="J776">
        <v>6.6073300000000001</v>
      </c>
      <c r="K776">
        <v>6.7032100000000003</v>
      </c>
      <c r="L776">
        <v>6.4446000000000003</v>
      </c>
      <c r="M776" t="s">
        <v>0</v>
      </c>
      <c r="O776" t="s">
        <v>1</v>
      </c>
      <c r="Q776" t="s">
        <v>164</v>
      </c>
      <c r="R776" t="s">
        <v>42565</v>
      </c>
      <c r="S776" t="s">
        <v>42566</v>
      </c>
      <c r="T776" t="s">
        <v>42567</v>
      </c>
      <c r="U776" t="s">
        <v>11362</v>
      </c>
      <c r="V776" t="s">
        <v>36086</v>
      </c>
      <c r="W776">
        <v>0</v>
      </c>
      <c r="X776" t="s">
        <v>7</v>
      </c>
      <c r="Y776">
        <v>11</v>
      </c>
      <c r="Z776">
        <v>1</v>
      </c>
      <c r="AA776">
        <v>1</v>
      </c>
      <c r="AB776">
        <v>1</v>
      </c>
      <c r="AC776">
        <v>14.1</v>
      </c>
      <c r="AD776">
        <v>1</v>
      </c>
      <c r="AF776" t="s">
        <v>42570</v>
      </c>
      <c r="AG776">
        <v>3.5130300000000001</v>
      </c>
      <c r="AH776">
        <v>7.0519199999999999E-4</v>
      </c>
      <c r="AI776">
        <v>0.49881199999999998</v>
      </c>
      <c r="AJ776">
        <f t="shared" si="168"/>
        <v>-0.49881199999999998</v>
      </c>
      <c r="AK776">
        <v>7.4257099999999996</v>
      </c>
      <c r="AL776" t="str">
        <f t="shared" si="169"/>
        <v/>
      </c>
      <c r="AM776" t="str">
        <f t="shared" si="170"/>
        <v/>
      </c>
      <c r="AN776" t="str">
        <f t="shared" si="171"/>
        <v/>
      </c>
      <c r="AO776" t="str">
        <f t="shared" si="172"/>
        <v/>
      </c>
      <c r="AQ776">
        <v>0.81435299999999999</v>
      </c>
      <c r="AR776">
        <v>0.184362</v>
      </c>
      <c r="AS776">
        <v>-0.181144</v>
      </c>
      <c r="AT776">
        <f t="shared" si="173"/>
        <v>0.181144</v>
      </c>
      <c r="AU776">
        <v>-1.63419</v>
      </c>
      <c r="AV776" t="str">
        <f t="shared" si="174"/>
        <v/>
      </c>
      <c r="AW776" t="str">
        <f t="shared" si="175"/>
        <v/>
      </c>
      <c r="AX776" t="str">
        <f t="shared" si="176"/>
        <v/>
      </c>
      <c r="AY776" t="str">
        <f t="shared" si="177"/>
        <v/>
      </c>
      <c r="BA776" s="5" t="str">
        <f t="shared" si="178"/>
        <v/>
      </c>
      <c r="BB776" s="5" t="str">
        <f t="shared" si="179"/>
        <v/>
      </c>
      <c r="BC776" s="5" t="str">
        <f t="shared" si="180"/>
        <v/>
      </c>
      <c r="BD776" s="5" t="str">
        <f t="shared" si="181"/>
        <v/>
      </c>
      <c r="BF776" t="s">
        <v>42568</v>
      </c>
      <c r="BG776" t="s">
        <v>42569</v>
      </c>
      <c r="BH776" t="s">
        <v>42570</v>
      </c>
      <c r="BI776" t="s">
        <v>11362</v>
      </c>
      <c r="BJ776" t="s">
        <v>8926</v>
      </c>
      <c r="BK776" t="s">
        <v>42571</v>
      </c>
    </row>
    <row r="777" spans="1:63" x14ac:dyDescent="0.3">
      <c r="A777">
        <v>13.0656</v>
      </c>
      <c r="B777">
        <v>13.068899999999999</v>
      </c>
      <c r="C777">
        <v>13.108599999999999</v>
      </c>
      <c r="D777">
        <v>13.083399999999999</v>
      </c>
      <c r="E777">
        <v>12.6067</v>
      </c>
      <c r="F777">
        <v>12.6126</v>
      </c>
      <c r="G777">
        <v>12.538600000000001</v>
      </c>
      <c r="H777">
        <v>12.576000000000001</v>
      </c>
      <c r="I777">
        <v>12.385</v>
      </c>
      <c r="J777">
        <v>12.418100000000001</v>
      </c>
      <c r="K777">
        <v>12.4389</v>
      </c>
      <c r="L777">
        <v>12.4443</v>
      </c>
      <c r="M777" t="s">
        <v>0</v>
      </c>
      <c r="O777" t="s">
        <v>1</v>
      </c>
      <c r="P777" t="s">
        <v>1</v>
      </c>
      <c r="Q777" t="s">
        <v>2</v>
      </c>
      <c r="R777" t="s">
        <v>5974</v>
      </c>
      <c r="S777" t="s">
        <v>1273</v>
      </c>
      <c r="T777" t="s">
        <v>5975</v>
      </c>
      <c r="V777" t="s">
        <v>5976</v>
      </c>
      <c r="W777">
        <v>0</v>
      </c>
      <c r="X777" t="s">
        <v>7</v>
      </c>
      <c r="Y777">
        <v>28</v>
      </c>
      <c r="Z777">
        <v>17</v>
      </c>
      <c r="AA777">
        <v>49</v>
      </c>
      <c r="AB777">
        <v>17</v>
      </c>
      <c r="AC777">
        <v>78.3</v>
      </c>
      <c r="AD777">
        <v>1</v>
      </c>
      <c r="AF777" t="s">
        <v>5979</v>
      </c>
      <c r="AG777">
        <v>6.6114300000000004</v>
      </c>
      <c r="AH777" s="1">
        <v>3.1738999999999998E-6</v>
      </c>
      <c r="AI777">
        <v>0.49817400000000001</v>
      </c>
      <c r="AJ777">
        <f t="shared" si="168"/>
        <v>-0.49817400000000001</v>
      </c>
      <c r="AK777">
        <v>25.4116</v>
      </c>
      <c r="AL777" t="str">
        <f t="shared" si="169"/>
        <v/>
      </c>
      <c r="AM777" t="str">
        <f t="shared" si="170"/>
        <v/>
      </c>
      <c r="AN777" t="str">
        <f t="shared" si="171"/>
        <v/>
      </c>
      <c r="AO777" t="str">
        <f t="shared" si="172"/>
        <v/>
      </c>
      <c r="AQ777">
        <v>7.7671700000000001</v>
      </c>
      <c r="AR777" s="1">
        <v>5.1544000000000002E-7</v>
      </c>
      <c r="AS777">
        <v>0.66002799999999995</v>
      </c>
      <c r="AT777">
        <f t="shared" si="173"/>
        <v>-0.66002799999999995</v>
      </c>
      <c r="AU777">
        <v>39.690800000000003</v>
      </c>
      <c r="AV777" t="str">
        <f t="shared" si="174"/>
        <v/>
      </c>
      <c r="AW777" t="str">
        <f t="shared" si="175"/>
        <v/>
      </c>
      <c r="AX777" t="str">
        <f t="shared" si="176"/>
        <v/>
      </c>
      <c r="AY777" t="str">
        <f t="shared" si="177"/>
        <v>+</v>
      </c>
      <c r="BA777" s="5" t="str">
        <f t="shared" si="178"/>
        <v/>
      </c>
      <c r="BB777" s="5" t="str">
        <f t="shared" si="179"/>
        <v/>
      </c>
      <c r="BC777" s="5" t="str">
        <f t="shared" si="180"/>
        <v/>
      </c>
      <c r="BD777" s="5" t="str">
        <f t="shared" si="181"/>
        <v/>
      </c>
      <c r="BF777" t="s">
        <v>5977</v>
      </c>
      <c r="BG777" t="s">
        <v>5978</v>
      </c>
      <c r="BH777" t="s">
        <v>5979</v>
      </c>
      <c r="BK777" t="s">
        <v>5980</v>
      </c>
    </row>
    <row r="778" spans="1:63" x14ac:dyDescent="0.3">
      <c r="A778">
        <v>5.3362800000000004</v>
      </c>
      <c r="B778">
        <v>5.1416000000000004</v>
      </c>
      <c r="C778">
        <v>5.0874600000000001</v>
      </c>
      <c r="D778">
        <v>5.3037799999999997</v>
      </c>
      <c r="E778">
        <v>4.8073499999999996</v>
      </c>
      <c r="F778">
        <v>4.4659700000000004</v>
      </c>
      <c r="G778">
        <v>4.8073499999999996</v>
      </c>
      <c r="H778">
        <v>4.7970100000000002</v>
      </c>
      <c r="I778">
        <v>5.1898200000000001</v>
      </c>
      <c r="J778">
        <v>5.3540299999999998</v>
      </c>
      <c r="K778">
        <v>5.2441300000000002</v>
      </c>
      <c r="L778">
        <v>5.2554999999999996</v>
      </c>
      <c r="M778" t="s">
        <v>0</v>
      </c>
      <c r="O778" t="s">
        <v>1</v>
      </c>
      <c r="Q778" t="s">
        <v>164</v>
      </c>
      <c r="R778" t="s">
        <v>38281</v>
      </c>
      <c r="S778" t="s">
        <v>36092</v>
      </c>
      <c r="T778" t="s">
        <v>41721</v>
      </c>
      <c r="V778" t="s">
        <v>42032</v>
      </c>
      <c r="W778">
        <v>0</v>
      </c>
      <c r="X778" t="s">
        <v>7</v>
      </c>
      <c r="Y778">
        <v>6</v>
      </c>
      <c r="Z778">
        <v>1</v>
      </c>
      <c r="AA778">
        <v>1</v>
      </c>
      <c r="AB778">
        <v>1</v>
      </c>
      <c r="AC778">
        <v>13.1</v>
      </c>
      <c r="AD778">
        <v>1</v>
      </c>
      <c r="AF778" t="s">
        <v>42035</v>
      </c>
      <c r="AG778">
        <v>2.5157699999999998</v>
      </c>
      <c r="AH778">
        <v>5.2770300000000003E-3</v>
      </c>
      <c r="AI778">
        <v>0.49785600000000002</v>
      </c>
      <c r="AJ778">
        <f t="shared" si="168"/>
        <v>-0.49785600000000002</v>
      </c>
      <c r="AK778">
        <v>4.7842599999999997</v>
      </c>
      <c r="AL778" t="str">
        <f t="shared" si="169"/>
        <v/>
      </c>
      <c r="AM778" t="str">
        <f t="shared" si="170"/>
        <v/>
      </c>
      <c r="AN778" t="str">
        <f t="shared" si="171"/>
        <v/>
      </c>
      <c r="AO778" t="str">
        <f t="shared" si="172"/>
        <v/>
      </c>
      <c r="AQ778">
        <v>0.25600400000000001</v>
      </c>
      <c r="AR778">
        <v>0.59479000000000004</v>
      </c>
      <c r="AS778">
        <v>-4.35894E-2</v>
      </c>
      <c r="AT778">
        <f t="shared" si="173"/>
        <v>4.35894E-2</v>
      </c>
      <c r="AU778">
        <v>-0.62558499999999995</v>
      </c>
      <c r="AV778" t="str">
        <f t="shared" si="174"/>
        <v/>
      </c>
      <c r="AW778" t="str">
        <f t="shared" si="175"/>
        <v/>
      </c>
      <c r="AX778" t="str">
        <f t="shared" si="176"/>
        <v/>
      </c>
      <c r="AY778" t="str">
        <f t="shared" si="177"/>
        <v/>
      </c>
      <c r="BA778" s="5" t="str">
        <f t="shared" si="178"/>
        <v/>
      </c>
      <c r="BB778" s="5" t="str">
        <f t="shared" si="179"/>
        <v/>
      </c>
      <c r="BC778" s="5" t="str">
        <f t="shared" si="180"/>
        <v/>
      </c>
      <c r="BD778" s="5" t="str">
        <f t="shared" si="181"/>
        <v/>
      </c>
      <c r="BF778" t="s">
        <v>42033</v>
      </c>
      <c r="BG778" t="s">
        <v>42034</v>
      </c>
      <c r="BH778" t="s">
        <v>42035</v>
      </c>
      <c r="BJ778" t="s">
        <v>2870</v>
      </c>
      <c r="BK778" t="s">
        <v>42036</v>
      </c>
    </row>
    <row r="779" spans="1:63" x14ac:dyDescent="0.3">
      <c r="A779">
        <v>9.3650099999999998</v>
      </c>
      <c r="B779">
        <v>9.2288200000000007</v>
      </c>
      <c r="C779">
        <v>9.3369499999999999</v>
      </c>
      <c r="D779">
        <v>9.3599700000000006</v>
      </c>
      <c r="E779">
        <v>8.8508099999999992</v>
      </c>
      <c r="F779">
        <v>8.8233700000000006</v>
      </c>
      <c r="G779">
        <v>8.9167699999999996</v>
      </c>
      <c r="H779">
        <v>8.7083899999999996</v>
      </c>
      <c r="I779">
        <v>9.2326599999999992</v>
      </c>
      <c r="J779">
        <v>9.2754300000000001</v>
      </c>
      <c r="K779">
        <v>9.2198899999999995</v>
      </c>
      <c r="L779">
        <v>9.2502999999999993</v>
      </c>
      <c r="M779" t="s">
        <v>0</v>
      </c>
      <c r="O779" t="s">
        <v>1</v>
      </c>
      <c r="Q779" t="s">
        <v>164</v>
      </c>
      <c r="R779" t="s">
        <v>13416</v>
      </c>
      <c r="S779" t="s">
        <v>13417</v>
      </c>
      <c r="T779" t="s">
        <v>13418</v>
      </c>
      <c r="V779" t="s">
        <v>10053</v>
      </c>
      <c r="W779">
        <v>0</v>
      </c>
      <c r="X779" t="s">
        <v>7</v>
      </c>
      <c r="Y779">
        <v>40</v>
      </c>
      <c r="Z779">
        <v>10</v>
      </c>
      <c r="AA779">
        <v>14</v>
      </c>
      <c r="AB779">
        <v>8</v>
      </c>
      <c r="AC779">
        <v>39.4</v>
      </c>
      <c r="AD779">
        <v>1</v>
      </c>
      <c r="AF779" t="s">
        <v>13421</v>
      </c>
      <c r="AG779">
        <v>4.04054</v>
      </c>
      <c r="AH779">
        <v>2.52014E-4</v>
      </c>
      <c r="AI779">
        <v>0.49785099999999999</v>
      </c>
      <c r="AJ779">
        <f t="shared" si="168"/>
        <v>-0.49785099999999999</v>
      </c>
      <c r="AK779">
        <v>9.2336799999999997</v>
      </c>
      <c r="AL779" t="str">
        <f t="shared" si="169"/>
        <v/>
      </c>
      <c r="AM779" t="str">
        <f t="shared" si="170"/>
        <v/>
      </c>
      <c r="AN779" t="str">
        <f t="shared" si="171"/>
        <v/>
      </c>
      <c r="AO779" t="str">
        <f t="shared" si="172"/>
        <v/>
      </c>
      <c r="AQ779">
        <v>1.2095899999999999</v>
      </c>
      <c r="AR779">
        <v>7.9373100000000002E-2</v>
      </c>
      <c r="AS779">
        <v>7.8118099999999996E-2</v>
      </c>
      <c r="AT779">
        <f t="shared" si="173"/>
        <v>-7.8118099999999996E-2</v>
      </c>
      <c r="AU779">
        <v>2.2926700000000002</v>
      </c>
      <c r="AV779" t="str">
        <f t="shared" si="174"/>
        <v/>
      </c>
      <c r="AW779" t="str">
        <f t="shared" si="175"/>
        <v/>
      </c>
      <c r="AX779" t="str">
        <f t="shared" si="176"/>
        <v/>
      </c>
      <c r="AY779" t="str">
        <f t="shared" si="177"/>
        <v/>
      </c>
      <c r="BA779" s="5" t="str">
        <f t="shared" si="178"/>
        <v/>
      </c>
      <c r="BB779" s="5" t="str">
        <f t="shared" si="179"/>
        <v/>
      </c>
      <c r="BC779" s="5" t="str">
        <f t="shared" si="180"/>
        <v/>
      </c>
      <c r="BD779" s="5" t="str">
        <f t="shared" si="181"/>
        <v/>
      </c>
      <c r="BF779" t="s">
        <v>13419</v>
      </c>
      <c r="BG779" t="s">
        <v>13420</v>
      </c>
      <c r="BH779" t="s">
        <v>13421</v>
      </c>
      <c r="BK779" t="s">
        <v>13422</v>
      </c>
    </row>
    <row r="780" spans="1:63" x14ac:dyDescent="0.3">
      <c r="A780">
        <v>11.0139</v>
      </c>
      <c r="B780">
        <v>11.0296</v>
      </c>
      <c r="C780">
        <v>11.019500000000001</v>
      </c>
      <c r="D780">
        <v>11.0276</v>
      </c>
      <c r="E780">
        <v>10.495799999999999</v>
      </c>
      <c r="F780">
        <v>10.4925</v>
      </c>
      <c r="G780">
        <v>10.5289</v>
      </c>
      <c r="H780">
        <v>10.5825</v>
      </c>
      <c r="I780">
        <v>11.137600000000001</v>
      </c>
      <c r="J780">
        <v>11.1281</v>
      </c>
      <c r="K780">
        <v>11.1569</v>
      </c>
      <c r="L780">
        <v>11.165100000000001</v>
      </c>
      <c r="M780" t="s">
        <v>0</v>
      </c>
      <c r="O780" t="s">
        <v>1</v>
      </c>
      <c r="P780" t="s">
        <v>1</v>
      </c>
      <c r="Q780" t="s">
        <v>2</v>
      </c>
      <c r="R780" t="s">
        <v>13843</v>
      </c>
      <c r="S780" t="s">
        <v>13844</v>
      </c>
      <c r="T780" t="s">
        <v>13845</v>
      </c>
      <c r="U780" t="s">
        <v>13846</v>
      </c>
      <c r="V780" t="s">
        <v>13847</v>
      </c>
      <c r="W780">
        <v>0</v>
      </c>
      <c r="X780" t="s">
        <v>7</v>
      </c>
      <c r="Y780">
        <v>26</v>
      </c>
      <c r="Z780">
        <v>11</v>
      </c>
      <c r="AA780">
        <v>17</v>
      </c>
      <c r="AB780">
        <v>11</v>
      </c>
      <c r="AC780">
        <v>55.8</v>
      </c>
      <c r="AD780">
        <v>1</v>
      </c>
      <c r="AF780" t="s">
        <v>13850</v>
      </c>
      <c r="AG780">
        <v>6.4058299999999999</v>
      </c>
      <c r="AH780" s="1">
        <v>4.2173700000000001E-6</v>
      </c>
      <c r="AI780">
        <v>0.49769600000000003</v>
      </c>
      <c r="AJ780">
        <f t="shared" si="168"/>
        <v>-0.49769600000000003</v>
      </c>
      <c r="AK780">
        <v>23.467300000000002</v>
      </c>
      <c r="AL780" t="str">
        <f t="shared" si="169"/>
        <v/>
      </c>
      <c r="AM780" t="str">
        <f t="shared" si="170"/>
        <v/>
      </c>
      <c r="AN780" t="str">
        <f t="shared" si="171"/>
        <v/>
      </c>
      <c r="AO780" t="str">
        <f t="shared" si="172"/>
        <v/>
      </c>
      <c r="AQ780">
        <v>4.9727699999999997</v>
      </c>
      <c r="AR780" s="1">
        <v>4.05361E-5</v>
      </c>
      <c r="AS780">
        <v>-0.124309</v>
      </c>
      <c r="AT780">
        <f t="shared" si="173"/>
        <v>0.124309</v>
      </c>
      <c r="AU780">
        <v>-13.410399999999999</v>
      </c>
      <c r="AV780" t="str">
        <f t="shared" si="174"/>
        <v/>
      </c>
      <c r="AW780" t="str">
        <f t="shared" si="175"/>
        <v/>
      </c>
      <c r="AX780" t="str">
        <f t="shared" si="176"/>
        <v/>
      </c>
      <c r="AY780" t="str">
        <f t="shared" si="177"/>
        <v/>
      </c>
      <c r="BA780" s="5" t="str">
        <f t="shared" si="178"/>
        <v/>
      </c>
      <c r="BB780" s="5" t="str">
        <f t="shared" si="179"/>
        <v/>
      </c>
      <c r="BC780" s="5" t="str">
        <f t="shared" si="180"/>
        <v/>
      </c>
      <c r="BD780" s="5" t="str">
        <f t="shared" si="181"/>
        <v/>
      </c>
      <c r="BF780" t="s">
        <v>13848</v>
      </c>
      <c r="BG780" t="s">
        <v>13849</v>
      </c>
      <c r="BH780" t="s">
        <v>13850</v>
      </c>
      <c r="BI780" t="s">
        <v>13851</v>
      </c>
      <c r="BJ780" t="s">
        <v>13852</v>
      </c>
      <c r="BK780" t="s">
        <v>13853</v>
      </c>
    </row>
    <row r="781" spans="1:63" x14ac:dyDescent="0.3">
      <c r="A781">
        <v>9.5887100000000007</v>
      </c>
      <c r="B781">
        <v>9.6069600000000008</v>
      </c>
      <c r="C781">
        <v>9.57118</v>
      </c>
      <c r="D781">
        <v>9.5085899999999999</v>
      </c>
      <c r="E781">
        <v>9.1230899999999995</v>
      </c>
      <c r="F781">
        <v>9.0126200000000001</v>
      </c>
      <c r="G781">
        <v>9.0677000000000003</v>
      </c>
      <c r="H781">
        <v>9.0816199999999991</v>
      </c>
      <c r="I781">
        <v>8.7073599999999995</v>
      </c>
      <c r="J781">
        <v>8.6639099999999996</v>
      </c>
      <c r="K781">
        <v>8.7193900000000006</v>
      </c>
      <c r="L781">
        <v>8.7299600000000002</v>
      </c>
      <c r="M781" t="s">
        <v>0</v>
      </c>
      <c r="O781" t="s">
        <v>1</v>
      </c>
      <c r="P781" t="s">
        <v>1</v>
      </c>
      <c r="Q781" t="s">
        <v>2</v>
      </c>
      <c r="R781" t="s">
        <v>20694</v>
      </c>
      <c r="T781" t="s">
        <v>20695</v>
      </c>
      <c r="V781" t="s">
        <v>20696</v>
      </c>
      <c r="W781">
        <v>0</v>
      </c>
      <c r="X781" t="s">
        <v>7</v>
      </c>
      <c r="Y781">
        <v>23</v>
      </c>
      <c r="Z781">
        <v>6</v>
      </c>
      <c r="AA781">
        <v>11</v>
      </c>
      <c r="AB781">
        <v>6</v>
      </c>
      <c r="AC781">
        <v>28</v>
      </c>
      <c r="AD781">
        <v>1</v>
      </c>
      <c r="AF781" t="s">
        <v>20699</v>
      </c>
      <c r="AG781">
        <v>5.40855</v>
      </c>
      <c r="AH781" s="1">
        <v>2.0301699999999999E-5</v>
      </c>
      <c r="AI781">
        <v>0.49760399999999999</v>
      </c>
      <c r="AJ781">
        <f t="shared" si="168"/>
        <v>-0.49760399999999999</v>
      </c>
      <c r="AK781">
        <v>15.917</v>
      </c>
      <c r="AL781" t="str">
        <f t="shared" si="169"/>
        <v/>
      </c>
      <c r="AM781" t="str">
        <f t="shared" si="170"/>
        <v/>
      </c>
      <c r="AN781" t="str">
        <f t="shared" si="171"/>
        <v/>
      </c>
      <c r="AO781" t="str">
        <f t="shared" si="172"/>
        <v/>
      </c>
      <c r="AQ781">
        <v>7.3220099999999997</v>
      </c>
      <c r="AR781" s="1">
        <v>8.8550899999999997E-7</v>
      </c>
      <c r="AS781">
        <v>0.86370599999999997</v>
      </c>
      <c r="AT781">
        <f t="shared" si="173"/>
        <v>-0.86370599999999997</v>
      </c>
      <c r="AU781">
        <v>33.435099999999998</v>
      </c>
      <c r="AV781" t="str">
        <f t="shared" si="174"/>
        <v/>
      </c>
      <c r="AW781" t="str">
        <f t="shared" si="175"/>
        <v/>
      </c>
      <c r="AX781" t="str">
        <f t="shared" si="176"/>
        <v/>
      </c>
      <c r="AY781" t="str">
        <f t="shared" si="177"/>
        <v>+</v>
      </c>
      <c r="BA781" s="5" t="str">
        <f t="shared" si="178"/>
        <v/>
      </c>
      <c r="BB781" s="5" t="str">
        <f t="shared" si="179"/>
        <v/>
      </c>
      <c r="BC781" s="5" t="str">
        <f t="shared" si="180"/>
        <v/>
      </c>
      <c r="BD781" s="5" t="str">
        <f t="shared" si="181"/>
        <v/>
      </c>
      <c r="BF781" t="s">
        <v>20697</v>
      </c>
      <c r="BG781" t="s">
        <v>20698</v>
      </c>
      <c r="BH781" t="s">
        <v>20699</v>
      </c>
      <c r="BI781" t="s">
        <v>1371</v>
      </c>
      <c r="BK781" t="s">
        <v>20700</v>
      </c>
    </row>
    <row r="782" spans="1:63" x14ac:dyDescent="0.3">
      <c r="A782">
        <v>9.3789499999999997</v>
      </c>
      <c r="B782">
        <v>9.3656699999999997</v>
      </c>
      <c r="C782">
        <v>9.4724900000000005</v>
      </c>
      <c r="D782">
        <v>9.3782899999999998</v>
      </c>
      <c r="E782">
        <v>8.8875299999999999</v>
      </c>
      <c r="F782">
        <v>8.9041800000000002</v>
      </c>
      <c r="G782">
        <v>8.9002599999999994</v>
      </c>
      <c r="H782">
        <v>8.9137900000000005</v>
      </c>
      <c r="I782">
        <v>9.3974600000000006</v>
      </c>
      <c r="J782">
        <v>9.4180600000000005</v>
      </c>
      <c r="K782">
        <v>9.5368300000000001</v>
      </c>
      <c r="L782">
        <v>9.4767499999999991</v>
      </c>
      <c r="M782" t="s">
        <v>0</v>
      </c>
      <c r="O782" t="s">
        <v>1</v>
      </c>
      <c r="Q782" t="s">
        <v>164</v>
      </c>
      <c r="S782" t="s">
        <v>1273</v>
      </c>
      <c r="V782" t="s">
        <v>19221</v>
      </c>
      <c r="W782">
        <v>0</v>
      </c>
      <c r="X782" t="s">
        <v>7</v>
      </c>
      <c r="Y782">
        <v>29</v>
      </c>
      <c r="Z782">
        <v>7</v>
      </c>
      <c r="AA782">
        <v>11</v>
      </c>
      <c r="AB782">
        <v>7</v>
      </c>
      <c r="AC782">
        <v>31.4</v>
      </c>
      <c r="AD782">
        <v>1</v>
      </c>
      <c r="AF782" t="s">
        <v>19224</v>
      </c>
      <c r="AG782">
        <v>5.9471100000000003</v>
      </c>
      <c r="AH782" s="1">
        <v>8.6297100000000004E-6</v>
      </c>
      <c r="AI782">
        <v>0.49740899999999999</v>
      </c>
      <c r="AJ782">
        <f t="shared" si="168"/>
        <v>-0.49740899999999999</v>
      </c>
      <c r="AK782">
        <v>19.639700000000001</v>
      </c>
      <c r="AL782" t="str">
        <f t="shared" si="169"/>
        <v/>
      </c>
      <c r="AM782" t="str">
        <f t="shared" si="170"/>
        <v/>
      </c>
      <c r="AN782" t="str">
        <f t="shared" si="171"/>
        <v/>
      </c>
      <c r="AO782" t="str">
        <f t="shared" si="172"/>
        <v/>
      </c>
      <c r="AQ782">
        <v>0.71205399999999996</v>
      </c>
      <c r="AR782">
        <v>0.22819999999999999</v>
      </c>
      <c r="AS782">
        <v>-5.8426600000000002E-2</v>
      </c>
      <c r="AT782">
        <f t="shared" si="173"/>
        <v>5.8426600000000002E-2</v>
      </c>
      <c r="AU782">
        <v>-1.46197</v>
      </c>
      <c r="AV782" t="str">
        <f t="shared" si="174"/>
        <v/>
      </c>
      <c r="AW782" t="str">
        <f t="shared" si="175"/>
        <v/>
      </c>
      <c r="AX782" t="str">
        <f t="shared" si="176"/>
        <v/>
      </c>
      <c r="AY782" t="str">
        <f t="shared" si="177"/>
        <v/>
      </c>
      <c r="BA782" s="5" t="str">
        <f t="shared" si="178"/>
        <v/>
      </c>
      <c r="BB782" s="5" t="str">
        <f t="shared" si="179"/>
        <v/>
      </c>
      <c r="BC782" s="5" t="str">
        <f t="shared" si="180"/>
        <v/>
      </c>
      <c r="BD782" s="5" t="str">
        <f t="shared" si="181"/>
        <v/>
      </c>
      <c r="BF782" t="s">
        <v>19222</v>
      </c>
      <c r="BG782" t="s">
        <v>19223</v>
      </c>
      <c r="BH782" t="s">
        <v>19224</v>
      </c>
      <c r="BK782" t="s">
        <v>19225</v>
      </c>
    </row>
    <row r="783" spans="1:63" x14ac:dyDescent="0.3">
      <c r="A783">
        <v>5.1334</v>
      </c>
      <c r="B783">
        <v>4.3147000000000002</v>
      </c>
      <c r="C783">
        <v>4.96347</v>
      </c>
      <c r="D783">
        <v>4.7114900000000004</v>
      </c>
      <c r="E783">
        <v>4.1858700000000004</v>
      </c>
      <c r="F783">
        <v>4.4462599999999997</v>
      </c>
      <c r="G783">
        <v>3.85798</v>
      </c>
      <c r="H783">
        <v>4.6438600000000001</v>
      </c>
      <c r="I783">
        <v>5.0531100000000002</v>
      </c>
      <c r="J783">
        <v>5.4982499999999996</v>
      </c>
      <c r="K783">
        <v>4.9772800000000004</v>
      </c>
      <c r="L783">
        <v>4.7813600000000003</v>
      </c>
      <c r="M783" t="s">
        <v>0</v>
      </c>
      <c r="R783" t="s">
        <v>38095</v>
      </c>
      <c r="S783" t="s">
        <v>38096</v>
      </c>
      <c r="T783" t="s">
        <v>38097</v>
      </c>
      <c r="U783" t="s">
        <v>38098</v>
      </c>
      <c r="V783" t="s">
        <v>10587</v>
      </c>
      <c r="W783">
        <v>0</v>
      </c>
      <c r="X783" t="s">
        <v>7</v>
      </c>
      <c r="Y783">
        <v>1</v>
      </c>
      <c r="Z783">
        <v>2</v>
      </c>
      <c r="AA783">
        <v>2</v>
      </c>
      <c r="AB783">
        <v>2</v>
      </c>
      <c r="AC783">
        <v>130.19999999999999</v>
      </c>
      <c r="AD783">
        <v>1</v>
      </c>
      <c r="AF783" t="s">
        <v>38101</v>
      </c>
      <c r="AG783">
        <v>1.0466899999999999</v>
      </c>
      <c r="AH783">
        <v>0.11419799999999999</v>
      </c>
      <c r="AI783">
        <v>0.497276</v>
      </c>
      <c r="AJ783">
        <f t="shared" si="168"/>
        <v>-0.497276</v>
      </c>
      <c r="AK783">
        <v>2.02075</v>
      </c>
      <c r="AL783" t="str">
        <f t="shared" si="169"/>
        <v/>
      </c>
      <c r="AM783" t="str">
        <f t="shared" si="170"/>
        <v/>
      </c>
      <c r="AN783" t="str">
        <f t="shared" si="171"/>
        <v/>
      </c>
      <c r="AO783" t="str">
        <f t="shared" si="172"/>
        <v/>
      </c>
      <c r="AQ783">
        <v>0.60012200000000004</v>
      </c>
      <c r="AR783">
        <v>0.28958200000000001</v>
      </c>
      <c r="AS783">
        <v>-0.296734</v>
      </c>
      <c r="AT783">
        <f t="shared" si="173"/>
        <v>0.296734</v>
      </c>
      <c r="AU783">
        <v>-1.2699800000000001</v>
      </c>
      <c r="AV783" t="str">
        <f t="shared" si="174"/>
        <v/>
      </c>
      <c r="AW783" t="str">
        <f t="shared" si="175"/>
        <v/>
      </c>
      <c r="AX783" t="str">
        <f t="shared" si="176"/>
        <v/>
      </c>
      <c r="AY783" t="str">
        <f t="shared" si="177"/>
        <v/>
      </c>
      <c r="BA783" s="5" t="str">
        <f t="shared" si="178"/>
        <v/>
      </c>
      <c r="BB783" s="5" t="str">
        <f t="shared" si="179"/>
        <v/>
      </c>
      <c r="BC783" s="5" t="str">
        <f t="shared" si="180"/>
        <v/>
      </c>
      <c r="BD783" s="5" t="str">
        <f t="shared" si="181"/>
        <v/>
      </c>
      <c r="BF783" t="s">
        <v>38099</v>
      </c>
      <c r="BG783" t="s">
        <v>38100</v>
      </c>
      <c r="BH783" t="s">
        <v>38101</v>
      </c>
      <c r="BI783" t="s">
        <v>38102</v>
      </c>
      <c r="BK783" t="s">
        <v>38103</v>
      </c>
    </row>
    <row r="784" spans="1:63" x14ac:dyDescent="0.3">
      <c r="A784">
        <v>8.9330999999999996</v>
      </c>
      <c r="B784">
        <v>8.9827100000000009</v>
      </c>
      <c r="C784">
        <v>8.9439799999999998</v>
      </c>
      <c r="D784">
        <v>9.0033799999999999</v>
      </c>
      <c r="E784">
        <v>8.4412800000000008</v>
      </c>
      <c r="F784">
        <v>8.5468899999999994</v>
      </c>
      <c r="G784">
        <v>8.5352800000000002</v>
      </c>
      <c r="H784">
        <v>8.3509399999999996</v>
      </c>
      <c r="I784">
        <v>9.5565099999999994</v>
      </c>
      <c r="J784">
        <v>9.5424500000000005</v>
      </c>
      <c r="K784">
        <v>9.5597600000000007</v>
      </c>
      <c r="L784">
        <v>9.4036500000000007</v>
      </c>
      <c r="M784" t="s">
        <v>0</v>
      </c>
      <c r="O784" t="s">
        <v>1</v>
      </c>
      <c r="P784" t="s">
        <v>1</v>
      </c>
      <c r="Q784" t="s">
        <v>2</v>
      </c>
      <c r="R784" t="s">
        <v>24904</v>
      </c>
      <c r="T784" t="s">
        <v>24905</v>
      </c>
      <c r="V784" t="s">
        <v>24906</v>
      </c>
      <c r="W784">
        <v>0</v>
      </c>
      <c r="X784" t="s">
        <v>7</v>
      </c>
      <c r="Y784">
        <v>59</v>
      </c>
      <c r="Z784">
        <v>5</v>
      </c>
      <c r="AA784">
        <v>8</v>
      </c>
      <c r="AB784">
        <v>5</v>
      </c>
      <c r="AC784">
        <v>10.9</v>
      </c>
      <c r="AD784">
        <v>1</v>
      </c>
      <c r="AF784" t="s">
        <v>24909</v>
      </c>
      <c r="AG784">
        <v>4.2907599999999997</v>
      </c>
      <c r="AH784">
        <v>1.5562200000000001E-4</v>
      </c>
      <c r="AI784">
        <v>0.497193</v>
      </c>
      <c r="AJ784">
        <f t="shared" si="168"/>
        <v>-0.497193</v>
      </c>
      <c r="AK784">
        <v>10.218500000000001</v>
      </c>
      <c r="AL784" t="str">
        <f t="shared" si="169"/>
        <v/>
      </c>
      <c r="AM784" t="str">
        <f t="shared" si="170"/>
        <v/>
      </c>
      <c r="AN784" t="str">
        <f t="shared" si="171"/>
        <v/>
      </c>
      <c r="AO784" t="str">
        <f t="shared" si="172"/>
        <v/>
      </c>
      <c r="AQ784">
        <v>4.9759200000000003</v>
      </c>
      <c r="AR784" s="1">
        <v>4.0326700000000001E-5</v>
      </c>
      <c r="AS784">
        <v>-0.54980099999999998</v>
      </c>
      <c r="AT784">
        <f t="shared" si="173"/>
        <v>0.54980099999999998</v>
      </c>
      <c r="AU784">
        <v>-13.427</v>
      </c>
      <c r="AV784" t="str">
        <f t="shared" si="174"/>
        <v/>
      </c>
      <c r="AW784" t="str">
        <f t="shared" si="175"/>
        <v/>
      </c>
      <c r="AX784" t="str">
        <f t="shared" si="176"/>
        <v/>
      </c>
      <c r="AY784" t="str">
        <f t="shared" si="177"/>
        <v/>
      </c>
      <c r="BA784" s="5" t="str">
        <f t="shared" si="178"/>
        <v/>
      </c>
      <c r="BB784" s="5" t="str">
        <f t="shared" si="179"/>
        <v/>
      </c>
      <c r="BC784" s="5" t="str">
        <f t="shared" si="180"/>
        <v/>
      </c>
      <c r="BD784" s="5" t="str">
        <f t="shared" si="181"/>
        <v/>
      </c>
      <c r="BF784" t="s">
        <v>24907</v>
      </c>
      <c r="BG784" t="s">
        <v>24908</v>
      </c>
      <c r="BH784" t="s">
        <v>24909</v>
      </c>
      <c r="BK784" t="s">
        <v>24910</v>
      </c>
    </row>
    <row r="785" spans="1:63" x14ac:dyDescent="0.3">
      <c r="A785">
        <v>6.1354499999999996</v>
      </c>
      <c r="B785">
        <v>5.9954799999999997</v>
      </c>
      <c r="C785">
        <v>6.0574500000000002</v>
      </c>
      <c r="D785">
        <v>6.0509399999999998</v>
      </c>
      <c r="E785">
        <v>5.7360600000000002</v>
      </c>
      <c r="F785">
        <v>5.3750400000000003</v>
      </c>
      <c r="G785">
        <v>5.6264399999999997</v>
      </c>
      <c r="H785">
        <v>5.5141200000000001</v>
      </c>
      <c r="I785">
        <v>5.9116900000000001</v>
      </c>
      <c r="J785">
        <v>5.7414699999999996</v>
      </c>
      <c r="K785">
        <v>5.9283700000000001</v>
      </c>
      <c r="L785">
        <v>5.8554899999999996</v>
      </c>
      <c r="M785" t="s">
        <v>0</v>
      </c>
      <c r="O785" t="s">
        <v>1</v>
      </c>
      <c r="P785" t="s">
        <v>1</v>
      </c>
      <c r="Q785" t="s">
        <v>2</v>
      </c>
      <c r="R785" t="s">
        <v>37240</v>
      </c>
      <c r="S785" t="s">
        <v>37241</v>
      </c>
      <c r="T785" t="s">
        <v>13811</v>
      </c>
      <c r="U785" t="s">
        <v>37242</v>
      </c>
      <c r="V785" t="s">
        <v>37243</v>
      </c>
      <c r="W785">
        <v>0</v>
      </c>
      <c r="X785" t="s">
        <v>7</v>
      </c>
      <c r="Y785">
        <v>3</v>
      </c>
      <c r="Z785">
        <v>2</v>
      </c>
      <c r="AA785">
        <v>2</v>
      </c>
      <c r="AB785">
        <v>2</v>
      </c>
      <c r="AC785">
        <v>69.7</v>
      </c>
      <c r="AD785">
        <v>1</v>
      </c>
      <c r="AF785" t="s">
        <v>37246</v>
      </c>
      <c r="AG785">
        <v>3.02501</v>
      </c>
      <c r="AH785">
        <v>1.8738699999999999E-3</v>
      </c>
      <c r="AI785">
        <v>0.496915</v>
      </c>
      <c r="AJ785">
        <f t="shared" si="168"/>
        <v>-0.496915</v>
      </c>
      <c r="AK785">
        <v>6.0246000000000004</v>
      </c>
      <c r="AL785" t="str">
        <f t="shared" si="169"/>
        <v/>
      </c>
      <c r="AM785" t="str">
        <f t="shared" si="170"/>
        <v/>
      </c>
      <c r="AN785" t="str">
        <f t="shared" si="171"/>
        <v/>
      </c>
      <c r="AO785" t="str">
        <f t="shared" si="172"/>
        <v/>
      </c>
      <c r="AQ785">
        <v>2.1096200000000001</v>
      </c>
      <c r="AR785">
        <v>1.1961899999999999E-2</v>
      </c>
      <c r="AS785">
        <v>0.200576</v>
      </c>
      <c r="AT785">
        <f t="shared" si="173"/>
        <v>-0.200576</v>
      </c>
      <c r="AU785">
        <v>3.9236599999999999</v>
      </c>
      <c r="AV785" t="str">
        <f t="shared" si="174"/>
        <v/>
      </c>
      <c r="AW785" t="str">
        <f t="shared" si="175"/>
        <v/>
      </c>
      <c r="AX785" t="str">
        <f t="shared" si="176"/>
        <v/>
      </c>
      <c r="AY785" t="str">
        <f t="shared" si="177"/>
        <v/>
      </c>
      <c r="BA785" s="5" t="str">
        <f t="shared" si="178"/>
        <v/>
      </c>
      <c r="BB785" s="5" t="str">
        <f t="shared" si="179"/>
        <v/>
      </c>
      <c r="BC785" s="5" t="str">
        <f t="shared" si="180"/>
        <v/>
      </c>
      <c r="BD785" s="5" t="str">
        <f t="shared" si="181"/>
        <v/>
      </c>
      <c r="BF785" t="s">
        <v>37244</v>
      </c>
      <c r="BG785" t="s">
        <v>37245</v>
      </c>
      <c r="BH785" t="s">
        <v>37246</v>
      </c>
      <c r="BI785" t="s">
        <v>37247</v>
      </c>
      <c r="BK785" t="s">
        <v>37248</v>
      </c>
    </row>
    <row r="786" spans="1:63" x14ac:dyDescent="0.3">
      <c r="A786">
        <v>3.29278</v>
      </c>
      <c r="B786">
        <v>3.89724</v>
      </c>
      <c r="C786">
        <v>3.6322700000000001</v>
      </c>
      <c r="D786">
        <v>3.5607099999999998</v>
      </c>
      <c r="E786">
        <v>3.0356200000000002</v>
      </c>
      <c r="F786">
        <v>3.2016300000000002</v>
      </c>
      <c r="G786">
        <v>2.9448599999999998</v>
      </c>
      <c r="H786">
        <v>3.2172299999999998</v>
      </c>
      <c r="I786">
        <v>3.80735</v>
      </c>
      <c r="J786">
        <v>4.1779200000000003</v>
      </c>
      <c r="K786">
        <v>3.80735</v>
      </c>
      <c r="L786">
        <v>3.66676</v>
      </c>
      <c r="M786" t="s">
        <v>0</v>
      </c>
      <c r="O786" t="s">
        <v>1</v>
      </c>
      <c r="Q786" t="s">
        <v>164</v>
      </c>
      <c r="R786" t="s">
        <v>37583</v>
      </c>
      <c r="U786" t="s">
        <v>20072</v>
      </c>
      <c r="V786" t="s">
        <v>37584</v>
      </c>
      <c r="W786">
        <v>0</v>
      </c>
      <c r="X786" t="s">
        <v>7</v>
      </c>
      <c r="Y786">
        <v>3</v>
      </c>
      <c r="Z786">
        <v>2</v>
      </c>
      <c r="AA786">
        <v>2</v>
      </c>
      <c r="AB786">
        <v>2</v>
      </c>
      <c r="AC786">
        <v>67.7</v>
      </c>
      <c r="AD786">
        <v>1</v>
      </c>
      <c r="AF786" t="s">
        <v>37587</v>
      </c>
      <c r="AG786">
        <v>1.9049799999999999</v>
      </c>
      <c r="AH786">
        <v>1.8819700000000002E-2</v>
      </c>
      <c r="AI786">
        <v>0.49591499999999999</v>
      </c>
      <c r="AJ786">
        <f t="shared" si="168"/>
        <v>-0.49591499999999999</v>
      </c>
      <c r="AK786">
        <v>3.52481</v>
      </c>
      <c r="AL786" t="str">
        <f t="shared" si="169"/>
        <v/>
      </c>
      <c r="AM786" t="str">
        <f t="shared" si="170"/>
        <v/>
      </c>
      <c r="AN786" t="str">
        <f t="shared" si="171"/>
        <v/>
      </c>
      <c r="AO786" t="str">
        <f t="shared" si="172"/>
        <v/>
      </c>
      <c r="AQ786">
        <v>0.80879800000000002</v>
      </c>
      <c r="AR786">
        <v>0.186498</v>
      </c>
      <c r="AS786">
        <v>-0.26909499999999997</v>
      </c>
      <c r="AT786">
        <f t="shared" si="173"/>
        <v>0.26909499999999997</v>
      </c>
      <c r="AU786">
        <v>-1.6248899999999999</v>
      </c>
      <c r="AV786" t="str">
        <f t="shared" si="174"/>
        <v/>
      </c>
      <c r="AW786" t="str">
        <f t="shared" si="175"/>
        <v/>
      </c>
      <c r="AX786" t="str">
        <f t="shared" si="176"/>
        <v/>
      </c>
      <c r="AY786" t="str">
        <f t="shared" si="177"/>
        <v/>
      </c>
      <c r="BA786" s="5" t="str">
        <f t="shared" si="178"/>
        <v/>
      </c>
      <c r="BB786" s="5" t="str">
        <f t="shared" si="179"/>
        <v/>
      </c>
      <c r="BC786" s="5" t="str">
        <f t="shared" si="180"/>
        <v/>
      </c>
      <c r="BD786" s="5" t="str">
        <f t="shared" si="181"/>
        <v/>
      </c>
      <c r="BF786" t="s">
        <v>37585</v>
      </c>
      <c r="BG786" t="s">
        <v>37586</v>
      </c>
      <c r="BH786" t="s">
        <v>37587</v>
      </c>
      <c r="BI786" t="s">
        <v>20072</v>
      </c>
      <c r="BK786" t="s">
        <v>37588</v>
      </c>
    </row>
    <row r="787" spans="1:63" x14ac:dyDescent="0.3">
      <c r="A787">
        <v>5.7360600000000002</v>
      </c>
      <c r="B787">
        <v>5.7252000000000001</v>
      </c>
      <c r="C787">
        <v>5.8948200000000002</v>
      </c>
      <c r="D787">
        <v>5.8923899999999998</v>
      </c>
      <c r="E787">
        <v>5.2016299999999998</v>
      </c>
      <c r="F787">
        <v>5.3255299999999997</v>
      </c>
      <c r="G787">
        <v>5.2964599999999997</v>
      </c>
      <c r="H787">
        <v>5.4462599999999997</v>
      </c>
      <c r="I787">
        <v>5.8073499999999996</v>
      </c>
      <c r="J787">
        <v>5.8579800000000004</v>
      </c>
      <c r="K787">
        <v>5.7970100000000002</v>
      </c>
      <c r="L787">
        <v>5.6582100000000004</v>
      </c>
      <c r="M787" t="s">
        <v>0</v>
      </c>
      <c r="O787" t="s">
        <v>1</v>
      </c>
      <c r="Q787" t="s">
        <v>164</v>
      </c>
      <c r="R787" t="s">
        <v>40766</v>
      </c>
      <c r="S787" t="s">
        <v>15081</v>
      </c>
      <c r="T787" t="s">
        <v>7876</v>
      </c>
      <c r="W787">
        <v>0</v>
      </c>
      <c r="X787" t="s">
        <v>7</v>
      </c>
      <c r="Y787">
        <v>0</v>
      </c>
      <c r="Z787">
        <v>1</v>
      </c>
      <c r="AA787">
        <v>1</v>
      </c>
      <c r="AB787">
        <v>1</v>
      </c>
      <c r="AC787">
        <v>284.5</v>
      </c>
      <c r="AD787">
        <v>1</v>
      </c>
      <c r="AF787" t="s">
        <v>40769</v>
      </c>
      <c r="AG787">
        <v>3.4294099999999998</v>
      </c>
      <c r="AH787">
        <v>8.3034600000000004E-4</v>
      </c>
      <c r="AI787">
        <v>0.49464799999999998</v>
      </c>
      <c r="AJ787">
        <f t="shared" si="168"/>
        <v>-0.49464799999999998</v>
      </c>
      <c r="AK787">
        <v>7.16873</v>
      </c>
      <c r="AL787" t="str">
        <f t="shared" si="169"/>
        <v/>
      </c>
      <c r="AM787" t="str">
        <f t="shared" si="170"/>
        <v/>
      </c>
      <c r="AN787" t="str">
        <f t="shared" si="171"/>
        <v/>
      </c>
      <c r="AO787" t="str">
        <f t="shared" si="172"/>
        <v/>
      </c>
      <c r="AQ787">
        <v>0.198491</v>
      </c>
      <c r="AR787">
        <v>0.67027899999999996</v>
      </c>
      <c r="AS787">
        <v>3.1976900000000003E-2</v>
      </c>
      <c r="AT787">
        <f t="shared" si="173"/>
        <v>-3.1976900000000003E-2</v>
      </c>
      <c r="AU787">
        <v>0.50260400000000005</v>
      </c>
      <c r="AV787" t="str">
        <f t="shared" si="174"/>
        <v/>
      </c>
      <c r="AW787" t="str">
        <f t="shared" si="175"/>
        <v/>
      </c>
      <c r="AX787" t="str">
        <f t="shared" si="176"/>
        <v/>
      </c>
      <c r="AY787" t="str">
        <f t="shared" si="177"/>
        <v/>
      </c>
      <c r="BA787" s="5" t="str">
        <f t="shared" si="178"/>
        <v/>
      </c>
      <c r="BB787" s="5" t="str">
        <f t="shared" si="179"/>
        <v/>
      </c>
      <c r="BC787" s="5" t="str">
        <f t="shared" si="180"/>
        <v/>
      </c>
      <c r="BD787" s="5" t="str">
        <f t="shared" si="181"/>
        <v/>
      </c>
      <c r="BF787" t="s">
        <v>40767</v>
      </c>
      <c r="BG787" t="s">
        <v>40768</v>
      </c>
      <c r="BH787" t="s">
        <v>40769</v>
      </c>
      <c r="BK787" t="s">
        <v>40770</v>
      </c>
    </row>
    <row r="788" spans="1:63" x14ac:dyDescent="0.3">
      <c r="A788">
        <v>12.944699999999999</v>
      </c>
      <c r="B788">
        <v>12.9193</v>
      </c>
      <c r="C788">
        <v>12.8813</v>
      </c>
      <c r="D788">
        <v>12.9178</v>
      </c>
      <c r="E788">
        <v>12.4711</v>
      </c>
      <c r="F788">
        <v>12.388999999999999</v>
      </c>
      <c r="G788">
        <v>12.4198</v>
      </c>
      <c r="H788">
        <v>12.405200000000001</v>
      </c>
      <c r="I788">
        <v>12.472</v>
      </c>
      <c r="J788">
        <v>12.448</v>
      </c>
      <c r="K788">
        <v>12.3963</v>
      </c>
      <c r="L788">
        <v>12.3438</v>
      </c>
      <c r="M788" t="s">
        <v>0</v>
      </c>
      <c r="O788" t="s">
        <v>1</v>
      </c>
      <c r="P788" t="s">
        <v>1</v>
      </c>
      <c r="Q788" t="s">
        <v>2</v>
      </c>
      <c r="R788" t="s">
        <v>8072</v>
      </c>
      <c r="S788" t="s">
        <v>2164</v>
      </c>
      <c r="T788" t="s">
        <v>8073</v>
      </c>
      <c r="U788" t="s">
        <v>2166</v>
      </c>
      <c r="V788" t="s">
        <v>4557</v>
      </c>
      <c r="W788">
        <v>0</v>
      </c>
      <c r="X788" t="s">
        <v>7</v>
      </c>
      <c r="Y788">
        <v>45</v>
      </c>
      <c r="Z788">
        <v>10</v>
      </c>
      <c r="AA788">
        <v>37</v>
      </c>
      <c r="AB788">
        <v>10</v>
      </c>
      <c r="AC788">
        <v>24.8</v>
      </c>
      <c r="AD788">
        <v>1</v>
      </c>
      <c r="AF788" t="s">
        <v>8076</v>
      </c>
      <c r="AG788">
        <v>6.2919400000000003</v>
      </c>
      <c r="AH788" s="1">
        <v>5.0690799999999998E-6</v>
      </c>
      <c r="AI788">
        <v>0.49450899999999998</v>
      </c>
      <c r="AJ788">
        <f t="shared" si="168"/>
        <v>-0.49450899999999998</v>
      </c>
      <c r="AK788">
        <v>22.453900000000001</v>
      </c>
      <c r="AL788" t="str">
        <f t="shared" si="169"/>
        <v/>
      </c>
      <c r="AM788" t="str">
        <f t="shared" si="170"/>
        <v/>
      </c>
      <c r="AN788" t="str">
        <f t="shared" si="171"/>
        <v/>
      </c>
      <c r="AO788" t="str">
        <f t="shared" si="172"/>
        <v/>
      </c>
      <c r="AQ788">
        <v>5.4172000000000002</v>
      </c>
      <c r="AR788" s="1">
        <v>1.8673199999999999E-5</v>
      </c>
      <c r="AS788">
        <v>0.50075899999999995</v>
      </c>
      <c r="AT788">
        <f t="shared" si="173"/>
        <v>-0.50075899999999995</v>
      </c>
      <c r="AU788">
        <v>15.971</v>
      </c>
      <c r="AV788" t="str">
        <f t="shared" si="174"/>
        <v/>
      </c>
      <c r="AW788" t="str">
        <f t="shared" si="175"/>
        <v/>
      </c>
      <c r="AX788" t="str">
        <f t="shared" si="176"/>
        <v/>
      </c>
      <c r="AY788" t="str">
        <f t="shared" si="177"/>
        <v/>
      </c>
      <c r="BA788" s="5" t="str">
        <f t="shared" si="178"/>
        <v/>
      </c>
      <c r="BB788" s="5" t="str">
        <f t="shared" si="179"/>
        <v/>
      </c>
      <c r="BC788" s="5" t="str">
        <f t="shared" si="180"/>
        <v/>
      </c>
      <c r="BD788" s="5" t="str">
        <f t="shared" si="181"/>
        <v/>
      </c>
      <c r="BF788" t="s">
        <v>8074</v>
      </c>
      <c r="BG788" t="s">
        <v>8075</v>
      </c>
      <c r="BH788" t="s">
        <v>8076</v>
      </c>
      <c r="BI788" t="s">
        <v>2171</v>
      </c>
      <c r="BJ788" t="s">
        <v>2672</v>
      </c>
      <c r="BK788" t="s">
        <v>8077</v>
      </c>
    </row>
    <row r="789" spans="1:63" x14ac:dyDescent="0.3">
      <c r="A789">
        <v>7.52121</v>
      </c>
      <c r="B789">
        <v>7.5652900000000001</v>
      </c>
      <c r="C789">
        <v>7.58195</v>
      </c>
      <c r="D789">
        <v>7.5932000000000004</v>
      </c>
      <c r="E789">
        <v>7.0123499999999996</v>
      </c>
      <c r="F789">
        <v>7.0323200000000003</v>
      </c>
      <c r="G789">
        <v>7.1405700000000003</v>
      </c>
      <c r="H789">
        <v>7.1011899999999999</v>
      </c>
      <c r="I789">
        <v>6.9104900000000002</v>
      </c>
      <c r="J789">
        <v>6.8567400000000003</v>
      </c>
      <c r="K789">
        <v>6.8814200000000003</v>
      </c>
      <c r="L789">
        <v>6.9401700000000002</v>
      </c>
      <c r="M789" t="s">
        <v>0</v>
      </c>
      <c r="O789" t="s">
        <v>1</v>
      </c>
      <c r="P789" t="s">
        <v>1</v>
      </c>
      <c r="Q789" t="s">
        <v>2</v>
      </c>
      <c r="R789" t="s">
        <v>30212</v>
      </c>
      <c r="S789" t="s">
        <v>30213</v>
      </c>
      <c r="T789" t="s">
        <v>1082</v>
      </c>
      <c r="U789" t="s">
        <v>3744</v>
      </c>
      <c r="V789" t="s">
        <v>20368</v>
      </c>
      <c r="W789">
        <v>0</v>
      </c>
      <c r="X789" t="s">
        <v>7</v>
      </c>
      <c r="Y789">
        <v>7</v>
      </c>
      <c r="Z789">
        <v>4</v>
      </c>
      <c r="AA789">
        <v>4</v>
      </c>
      <c r="AB789">
        <v>4</v>
      </c>
      <c r="AC789">
        <v>64.900000000000006</v>
      </c>
      <c r="AD789">
        <v>1</v>
      </c>
      <c r="AF789" t="s">
        <v>30216</v>
      </c>
      <c r="AG789">
        <v>5.1922300000000003</v>
      </c>
      <c r="AH789" s="1">
        <v>2.9283799999999999E-5</v>
      </c>
      <c r="AI789">
        <v>0.493807</v>
      </c>
      <c r="AJ789">
        <f t="shared" si="168"/>
        <v>-0.493807</v>
      </c>
      <c r="AK789">
        <v>14.621600000000001</v>
      </c>
      <c r="AL789" t="str">
        <f t="shared" si="169"/>
        <v/>
      </c>
      <c r="AM789" t="str">
        <f t="shared" si="170"/>
        <v/>
      </c>
      <c r="AN789" t="str">
        <f t="shared" si="171"/>
        <v/>
      </c>
      <c r="AO789" t="str">
        <f t="shared" si="172"/>
        <v/>
      </c>
      <c r="AQ789">
        <v>6.8482200000000004</v>
      </c>
      <c r="AR789" s="1">
        <v>1.7254499999999999E-6</v>
      </c>
      <c r="AS789">
        <v>0.668211</v>
      </c>
      <c r="AT789">
        <f t="shared" si="173"/>
        <v>-0.668211</v>
      </c>
      <c r="AU789">
        <v>27.8477</v>
      </c>
      <c r="AV789" t="str">
        <f t="shared" si="174"/>
        <v/>
      </c>
      <c r="AW789" t="str">
        <f t="shared" si="175"/>
        <v/>
      </c>
      <c r="AX789" t="str">
        <f t="shared" si="176"/>
        <v/>
      </c>
      <c r="AY789" t="str">
        <f t="shared" si="177"/>
        <v>+</v>
      </c>
      <c r="BA789" s="5" t="str">
        <f t="shared" si="178"/>
        <v/>
      </c>
      <c r="BB789" s="5" t="str">
        <f t="shared" si="179"/>
        <v/>
      </c>
      <c r="BC789" s="5" t="str">
        <f t="shared" si="180"/>
        <v/>
      </c>
      <c r="BD789" s="5" t="str">
        <f t="shared" si="181"/>
        <v/>
      </c>
      <c r="BF789" t="s">
        <v>30214</v>
      </c>
      <c r="BG789" t="s">
        <v>30215</v>
      </c>
      <c r="BH789" t="s">
        <v>30216</v>
      </c>
      <c r="BI789" t="s">
        <v>30118</v>
      </c>
      <c r="BJ789" t="s">
        <v>30217</v>
      </c>
      <c r="BK789" t="s">
        <v>30218</v>
      </c>
    </row>
    <row r="790" spans="1:63" x14ac:dyDescent="0.3">
      <c r="A790">
        <v>10.908099999999999</v>
      </c>
      <c r="B790">
        <v>10.8468</v>
      </c>
      <c r="C790">
        <v>10.876099999999999</v>
      </c>
      <c r="D790">
        <v>10.8489</v>
      </c>
      <c r="E790">
        <v>10.3744</v>
      </c>
      <c r="F790">
        <v>10.376799999999999</v>
      </c>
      <c r="G790">
        <v>10.3711</v>
      </c>
      <c r="H790">
        <v>10.386799999999999</v>
      </c>
      <c r="I790">
        <v>10.397600000000001</v>
      </c>
      <c r="J790">
        <v>10.434200000000001</v>
      </c>
      <c r="K790">
        <v>10.454800000000001</v>
      </c>
      <c r="L790">
        <v>10.432499999999999</v>
      </c>
      <c r="M790" t="s">
        <v>0</v>
      </c>
      <c r="O790" t="s">
        <v>1</v>
      </c>
      <c r="P790" t="s">
        <v>1</v>
      </c>
      <c r="Q790" t="s">
        <v>2</v>
      </c>
      <c r="R790" t="s">
        <v>17038</v>
      </c>
      <c r="S790" t="s">
        <v>17039</v>
      </c>
      <c r="T790" t="s">
        <v>17040</v>
      </c>
      <c r="U790" t="s">
        <v>462</v>
      </c>
      <c r="V790" t="s">
        <v>17041</v>
      </c>
      <c r="W790">
        <v>0</v>
      </c>
      <c r="X790" t="s">
        <v>7</v>
      </c>
      <c r="Y790">
        <v>25</v>
      </c>
      <c r="Z790">
        <v>10</v>
      </c>
      <c r="AA790">
        <v>16</v>
      </c>
      <c r="AB790">
        <v>10</v>
      </c>
      <c r="AC790">
        <v>37.9</v>
      </c>
      <c r="AD790">
        <v>1</v>
      </c>
      <c r="AF790" t="s">
        <v>17044</v>
      </c>
      <c r="AG790">
        <v>7.3213600000000003</v>
      </c>
      <c r="AH790" s="1">
        <v>1.2880500000000001E-6</v>
      </c>
      <c r="AI790">
        <v>0.49271599999999999</v>
      </c>
      <c r="AJ790">
        <f t="shared" si="168"/>
        <v>-0.49271599999999999</v>
      </c>
      <c r="AK790">
        <v>33.426600000000001</v>
      </c>
      <c r="AL790" t="str">
        <f t="shared" si="169"/>
        <v/>
      </c>
      <c r="AM790" t="str">
        <f t="shared" si="170"/>
        <v/>
      </c>
      <c r="AN790" t="str">
        <f t="shared" si="171"/>
        <v/>
      </c>
      <c r="AO790" t="str">
        <f t="shared" si="172"/>
        <v/>
      </c>
      <c r="AQ790">
        <v>6.4247800000000002</v>
      </c>
      <c r="AR790" s="1">
        <v>3.3311499999999999E-6</v>
      </c>
      <c r="AS790">
        <v>0.44021300000000002</v>
      </c>
      <c r="AT790">
        <f t="shared" si="173"/>
        <v>-0.44021300000000002</v>
      </c>
      <c r="AU790">
        <v>23.6402</v>
      </c>
      <c r="AV790" t="str">
        <f t="shared" si="174"/>
        <v/>
      </c>
      <c r="AW790" t="str">
        <f t="shared" si="175"/>
        <v/>
      </c>
      <c r="AX790" t="str">
        <f t="shared" si="176"/>
        <v/>
      </c>
      <c r="AY790" t="str">
        <f t="shared" si="177"/>
        <v/>
      </c>
      <c r="BA790" s="5" t="str">
        <f t="shared" si="178"/>
        <v/>
      </c>
      <c r="BB790" s="5" t="str">
        <f t="shared" si="179"/>
        <v/>
      </c>
      <c r="BC790" s="5" t="str">
        <f t="shared" si="180"/>
        <v/>
      </c>
      <c r="BD790" s="5" t="str">
        <f t="shared" si="181"/>
        <v/>
      </c>
      <c r="BF790" t="s">
        <v>17042</v>
      </c>
      <c r="BG790" t="s">
        <v>17043</v>
      </c>
      <c r="BH790" t="s">
        <v>17044</v>
      </c>
      <c r="BI790" t="s">
        <v>3390</v>
      </c>
      <c r="BJ790" t="s">
        <v>3391</v>
      </c>
      <c r="BK790" t="s">
        <v>17045</v>
      </c>
    </row>
    <row r="791" spans="1:63" x14ac:dyDescent="0.3">
      <c r="A791">
        <v>13.3254</v>
      </c>
      <c r="B791">
        <v>13.253399999999999</v>
      </c>
      <c r="C791">
        <v>13.3101</v>
      </c>
      <c r="D791">
        <v>13.329800000000001</v>
      </c>
      <c r="E791">
        <v>12.8691</v>
      </c>
      <c r="F791">
        <v>12.7822</v>
      </c>
      <c r="G791">
        <v>12.847899999999999</v>
      </c>
      <c r="H791">
        <v>12.7502</v>
      </c>
      <c r="I791">
        <v>12.6904</v>
      </c>
      <c r="J791">
        <v>12.7074</v>
      </c>
      <c r="K791">
        <v>12.6675</v>
      </c>
      <c r="L791">
        <v>12.6698</v>
      </c>
      <c r="M791" t="s">
        <v>0</v>
      </c>
      <c r="O791" t="s">
        <v>1</v>
      </c>
      <c r="P791" t="s">
        <v>1</v>
      </c>
      <c r="Q791" t="s">
        <v>2</v>
      </c>
      <c r="R791" t="s">
        <v>2826</v>
      </c>
      <c r="S791" t="s">
        <v>2827</v>
      </c>
      <c r="T791" t="s">
        <v>1044</v>
      </c>
      <c r="U791" t="s">
        <v>2828</v>
      </c>
      <c r="V791" t="s">
        <v>2829</v>
      </c>
      <c r="W791">
        <v>0</v>
      </c>
      <c r="X791" t="s">
        <v>7</v>
      </c>
      <c r="Y791">
        <v>54</v>
      </c>
      <c r="Z791">
        <v>22</v>
      </c>
      <c r="AA791">
        <v>70</v>
      </c>
      <c r="AB791">
        <v>22</v>
      </c>
      <c r="AC791">
        <v>57.3</v>
      </c>
      <c r="AD791">
        <v>1</v>
      </c>
      <c r="AF791" t="s">
        <v>2832</v>
      </c>
      <c r="AG791">
        <v>5.2523499999999999</v>
      </c>
      <c r="AH791" s="1">
        <v>2.64226E-5</v>
      </c>
      <c r="AI791">
        <v>0.49235800000000002</v>
      </c>
      <c r="AJ791">
        <f t="shared" si="168"/>
        <v>-0.49235800000000002</v>
      </c>
      <c r="AK791">
        <v>14.9711</v>
      </c>
      <c r="AL791" t="str">
        <f t="shared" si="169"/>
        <v/>
      </c>
      <c r="AM791" t="str">
        <f t="shared" si="170"/>
        <v/>
      </c>
      <c r="AN791" t="str">
        <f t="shared" si="171"/>
        <v/>
      </c>
      <c r="AO791" t="str">
        <f t="shared" si="172"/>
        <v/>
      </c>
      <c r="AQ791">
        <v>7.1342100000000004</v>
      </c>
      <c r="AR791" s="1">
        <v>1.1371399999999999E-6</v>
      </c>
      <c r="AS791">
        <v>0.62092199999999997</v>
      </c>
      <c r="AT791">
        <f t="shared" si="173"/>
        <v>-0.62092199999999997</v>
      </c>
      <c r="AU791">
        <v>31.098800000000001</v>
      </c>
      <c r="AV791" t="str">
        <f t="shared" si="174"/>
        <v/>
      </c>
      <c r="AW791" t="str">
        <f t="shared" si="175"/>
        <v/>
      </c>
      <c r="AX791" t="str">
        <f t="shared" si="176"/>
        <v/>
      </c>
      <c r="AY791" t="str">
        <f t="shared" si="177"/>
        <v>+</v>
      </c>
      <c r="BA791" s="5" t="str">
        <f t="shared" si="178"/>
        <v/>
      </c>
      <c r="BB791" s="5" t="str">
        <f t="shared" si="179"/>
        <v/>
      </c>
      <c r="BC791" s="5" t="str">
        <f t="shared" si="180"/>
        <v/>
      </c>
      <c r="BD791" s="5" t="str">
        <f t="shared" si="181"/>
        <v/>
      </c>
      <c r="BF791" t="s">
        <v>2830</v>
      </c>
      <c r="BG791" t="s">
        <v>2831</v>
      </c>
      <c r="BH791" t="s">
        <v>2832</v>
      </c>
      <c r="BI791" t="s">
        <v>2833</v>
      </c>
      <c r="BJ791" t="s">
        <v>2834</v>
      </c>
      <c r="BK791" t="s">
        <v>2835</v>
      </c>
    </row>
    <row r="792" spans="1:63" x14ac:dyDescent="0.3">
      <c r="A792">
        <v>9.3005800000000001</v>
      </c>
      <c r="B792">
        <v>9.3566699999999994</v>
      </c>
      <c r="C792">
        <v>9.3505000000000003</v>
      </c>
      <c r="D792">
        <v>9.3212499999999991</v>
      </c>
      <c r="E792">
        <v>8.8709799999999994</v>
      </c>
      <c r="F792">
        <v>8.8749800000000008</v>
      </c>
      <c r="G792">
        <v>8.8395200000000003</v>
      </c>
      <c r="H792">
        <v>8.7777499999999993</v>
      </c>
      <c r="I792">
        <v>9.1334</v>
      </c>
      <c r="J792">
        <v>9.24817</v>
      </c>
      <c r="K792">
        <v>9.0797500000000007</v>
      </c>
      <c r="L792">
        <v>9.0617800000000006</v>
      </c>
      <c r="M792" t="s">
        <v>0</v>
      </c>
      <c r="O792" t="s">
        <v>1</v>
      </c>
      <c r="P792" t="s">
        <v>1</v>
      </c>
      <c r="Q792" t="s">
        <v>2</v>
      </c>
      <c r="R792" t="s">
        <v>20785</v>
      </c>
      <c r="S792" t="s">
        <v>20786</v>
      </c>
      <c r="T792" t="s">
        <v>20787</v>
      </c>
      <c r="V792" t="s">
        <v>20788</v>
      </c>
      <c r="W792">
        <v>0</v>
      </c>
      <c r="X792" t="s">
        <v>7</v>
      </c>
      <c r="Y792">
        <v>12</v>
      </c>
      <c r="Z792">
        <v>8</v>
      </c>
      <c r="AA792">
        <v>11</v>
      </c>
      <c r="AB792">
        <v>8</v>
      </c>
      <c r="AC792">
        <v>93.8</v>
      </c>
      <c r="AD792">
        <v>1</v>
      </c>
      <c r="AF792" t="s">
        <v>20791</v>
      </c>
      <c r="AG792">
        <v>5.8490500000000001</v>
      </c>
      <c r="AH792" s="1">
        <v>1.01022E-5</v>
      </c>
      <c r="AI792">
        <v>0.49144300000000002</v>
      </c>
      <c r="AJ792">
        <f t="shared" si="168"/>
        <v>-0.49144300000000002</v>
      </c>
      <c r="AK792">
        <v>18.904299999999999</v>
      </c>
      <c r="AL792" t="str">
        <f t="shared" si="169"/>
        <v/>
      </c>
      <c r="AM792" t="str">
        <f t="shared" si="170"/>
        <v/>
      </c>
      <c r="AN792" t="str">
        <f t="shared" si="171"/>
        <v/>
      </c>
      <c r="AO792" t="str">
        <f t="shared" si="172"/>
        <v/>
      </c>
      <c r="AQ792">
        <v>2.4243800000000002</v>
      </c>
      <c r="AR792">
        <v>6.17557E-3</v>
      </c>
      <c r="AS792">
        <v>0.20147799999999999</v>
      </c>
      <c r="AT792">
        <f t="shared" si="173"/>
        <v>-0.20147799999999999</v>
      </c>
      <c r="AU792">
        <v>4.5817100000000002</v>
      </c>
      <c r="AV792" t="str">
        <f t="shared" si="174"/>
        <v/>
      </c>
      <c r="AW792" t="str">
        <f t="shared" si="175"/>
        <v/>
      </c>
      <c r="AX792" t="str">
        <f t="shared" si="176"/>
        <v/>
      </c>
      <c r="AY792" t="str">
        <f t="shared" si="177"/>
        <v/>
      </c>
      <c r="BA792" s="5" t="str">
        <f t="shared" si="178"/>
        <v/>
      </c>
      <c r="BB792" s="5" t="str">
        <f t="shared" si="179"/>
        <v/>
      </c>
      <c r="BC792" s="5" t="str">
        <f t="shared" si="180"/>
        <v/>
      </c>
      <c r="BD792" s="5" t="str">
        <f t="shared" si="181"/>
        <v/>
      </c>
      <c r="BF792" t="s">
        <v>20789</v>
      </c>
      <c r="BG792" t="s">
        <v>20790</v>
      </c>
      <c r="BH792" t="s">
        <v>20791</v>
      </c>
      <c r="BK792" t="s">
        <v>20792</v>
      </c>
    </row>
    <row r="793" spans="1:63" x14ac:dyDescent="0.3">
      <c r="A793">
        <v>6.6837</v>
      </c>
      <c r="B793">
        <v>6.8429799999999998</v>
      </c>
      <c r="C793">
        <v>6.7800500000000001</v>
      </c>
      <c r="D793">
        <v>6.7252000000000001</v>
      </c>
      <c r="E793">
        <v>6.0334199999999996</v>
      </c>
      <c r="F793">
        <v>6.4329599999999996</v>
      </c>
      <c r="G793">
        <v>6.2307399999999999</v>
      </c>
      <c r="H793">
        <v>6.3715599999999997</v>
      </c>
      <c r="I793">
        <v>6.6293600000000001</v>
      </c>
      <c r="J793">
        <v>6.6510499999999997</v>
      </c>
      <c r="K793">
        <v>6.6794799999999999</v>
      </c>
      <c r="L793">
        <v>6.7813600000000003</v>
      </c>
      <c r="M793" t="s">
        <v>0</v>
      </c>
      <c r="O793" t="s">
        <v>1</v>
      </c>
      <c r="Q793" t="s">
        <v>164</v>
      </c>
      <c r="R793" t="s">
        <v>29434</v>
      </c>
      <c r="S793" t="s">
        <v>29435</v>
      </c>
      <c r="T793" t="s">
        <v>29436</v>
      </c>
      <c r="U793" t="s">
        <v>29437</v>
      </c>
      <c r="V793" t="s">
        <v>29438</v>
      </c>
      <c r="W793">
        <v>0</v>
      </c>
      <c r="X793" t="s">
        <v>7</v>
      </c>
      <c r="Y793">
        <v>2</v>
      </c>
      <c r="Z793">
        <v>4</v>
      </c>
      <c r="AA793">
        <v>5</v>
      </c>
      <c r="AB793">
        <v>4</v>
      </c>
      <c r="AC793">
        <v>240.7</v>
      </c>
      <c r="AD793">
        <v>1</v>
      </c>
      <c r="AF793" t="s">
        <v>29441</v>
      </c>
      <c r="AG793">
        <v>2.6780300000000001</v>
      </c>
      <c r="AH793">
        <v>3.7951999999999999E-3</v>
      </c>
      <c r="AI793">
        <v>0.490809</v>
      </c>
      <c r="AJ793">
        <f t="shared" si="168"/>
        <v>-0.490809</v>
      </c>
      <c r="AK793">
        <v>5.1580199999999996</v>
      </c>
      <c r="AL793" t="str">
        <f t="shared" si="169"/>
        <v/>
      </c>
      <c r="AM793" t="str">
        <f t="shared" si="170"/>
        <v/>
      </c>
      <c r="AN793" t="str">
        <f t="shared" si="171"/>
        <v/>
      </c>
      <c r="AO793" t="str">
        <f t="shared" si="172"/>
        <v/>
      </c>
      <c r="AQ793">
        <v>0.73919999999999997</v>
      </c>
      <c r="AR793">
        <v>0.21531</v>
      </c>
      <c r="AS793">
        <v>7.2667700000000002E-2</v>
      </c>
      <c r="AT793">
        <f t="shared" si="173"/>
        <v>-7.2667700000000002E-2</v>
      </c>
      <c r="AU793">
        <v>1.5079100000000001</v>
      </c>
      <c r="AV793" t="str">
        <f t="shared" si="174"/>
        <v/>
      </c>
      <c r="AW793" t="str">
        <f t="shared" si="175"/>
        <v/>
      </c>
      <c r="AX793" t="str">
        <f t="shared" si="176"/>
        <v/>
      </c>
      <c r="AY793" t="str">
        <f t="shared" si="177"/>
        <v/>
      </c>
      <c r="BA793" s="5" t="str">
        <f t="shared" si="178"/>
        <v/>
      </c>
      <c r="BB793" s="5" t="str">
        <f t="shared" si="179"/>
        <v/>
      </c>
      <c r="BC793" s="5" t="str">
        <f t="shared" si="180"/>
        <v/>
      </c>
      <c r="BD793" s="5" t="str">
        <f t="shared" si="181"/>
        <v/>
      </c>
      <c r="BF793" t="s">
        <v>29439</v>
      </c>
      <c r="BG793" t="s">
        <v>29440</v>
      </c>
      <c r="BH793" t="s">
        <v>29441</v>
      </c>
      <c r="BI793" t="s">
        <v>29442</v>
      </c>
      <c r="BJ793" t="s">
        <v>29443</v>
      </c>
      <c r="BK793" t="s">
        <v>29444</v>
      </c>
    </row>
    <row r="794" spans="1:63" x14ac:dyDescent="0.3">
      <c r="A794">
        <v>10.6861</v>
      </c>
      <c r="B794">
        <v>10.6311</v>
      </c>
      <c r="C794">
        <v>10.613300000000001</v>
      </c>
      <c r="D794">
        <v>10.725199999999999</v>
      </c>
      <c r="E794">
        <v>10.145300000000001</v>
      </c>
      <c r="F794">
        <v>10.1724</v>
      </c>
      <c r="G794">
        <v>10.148899999999999</v>
      </c>
      <c r="H794">
        <v>10.226699999999999</v>
      </c>
      <c r="I794">
        <v>10.889099999999999</v>
      </c>
      <c r="J794">
        <v>10.834300000000001</v>
      </c>
      <c r="K794">
        <v>10.7925</v>
      </c>
      <c r="L794">
        <v>10.828200000000001</v>
      </c>
      <c r="M794" t="s">
        <v>0</v>
      </c>
      <c r="O794" t="s">
        <v>1</v>
      </c>
      <c r="P794" t="s">
        <v>1</v>
      </c>
      <c r="Q794" t="s">
        <v>2</v>
      </c>
      <c r="R794" t="s">
        <v>14741</v>
      </c>
      <c r="S794" t="s">
        <v>14742</v>
      </c>
      <c r="T794" t="s">
        <v>14743</v>
      </c>
      <c r="V794" t="s">
        <v>14744</v>
      </c>
      <c r="W794">
        <v>0</v>
      </c>
      <c r="X794" t="s">
        <v>7</v>
      </c>
      <c r="Y794">
        <v>41</v>
      </c>
      <c r="Z794">
        <v>10</v>
      </c>
      <c r="AA794">
        <v>18</v>
      </c>
      <c r="AB794">
        <v>10</v>
      </c>
      <c r="AC794">
        <v>34.6</v>
      </c>
      <c r="AD794">
        <v>1</v>
      </c>
      <c r="AF794" t="s">
        <v>14747</v>
      </c>
      <c r="AG794">
        <v>5.3314000000000004</v>
      </c>
      <c r="AH794" s="1">
        <v>2.2934599999999999E-5</v>
      </c>
      <c r="AI794">
        <v>0.49060999999999999</v>
      </c>
      <c r="AJ794">
        <f t="shared" si="168"/>
        <v>-0.49060999999999999</v>
      </c>
      <c r="AK794">
        <v>15.4429</v>
      </c>
      <c r="AL794" t="str">
        <f t="shared" si="169"/>
        <v/>
      </c>
      <c r="AM794" t="str">
        <f t="shared" si="170"/>
        <v/>
      </c>
      <c r="AN794" t="str">
        <f t="shared" si="171"/>
        <v/>
      </c>
      <c r="AO794" t="str">
        <f t="shared" si="172"/>
        <v/>
      </c>
      <c r="AQ794">
        <v>2.7376900000000002</v>
      </c>
      <c r="AR794">
        <v>3.28086E-3</v>
      </c>
      <c r="AS794">
        <v>-0.17213100000000001</v>
      </c>
      <c r="AT794">
        <f t="shared" si="173"/>
        <v>0.17213100000000001</v>
      </c>
      <c r="AU794">
        <v>-5.3002500000000001</v>
      </c>
      <c r="AV794" t="str">
        <f t="shared" si="174"/>
        <v/>
      </c>
      <c r="AW794" t="str">
        <f t="shared" si="175"/>
        <v/>
      </c>
      <c r="AX794" t="str">
        <f t="shared" si="176"/>
        <v/>
      </c>
      <c r="AY794" t="str">
        <f t="shared" si="177"/>
        <v/>
      </c>
      <c r="BA794" s="5" t="str">
        <f t="shared" si="178"/>
        <v/>
      </c>
      <c r="BB794" s="5" t="str">
        <f t="shared" si="179"/>
        <v/>
      </c>
      <c r="BC794" s="5" t="str">
        <f t="shared" si="180"/>
        <v/>
      </c>
      <c r="BD794" s="5" t="str">
        <f t="shared" si="181"/>
        <v/>
      </c>
      <c r="BF794" t="s">
        <v>14745</v>
      </c>
      <c r="BG794" t="s">
        <v>14746</v>
      </c>
      <c r="BH794" t="s">
        <v>14747</v>
      </c>
      <c r="BJ794" t="s">
        <v>14748</v>
      </c>
      <c r="BK794" t="s">
        <v>14747</v>
      </c>
    </row>
    <row r="795" spans="1:63" x14ac:dyDescent="0.3">
      <c r="A795">
        <v>4.9542000000000002</v>
      </c>
      <c r="B795">
        <v>4.1618899999999996</v>
      </c>
      <c r="C795">
        <v>4.9212499999999997</v>
      </c>
      <c r="D795">
        <v>4.7333499999999997</v>
      </c>
      <c r="E795">
        <v>4.2630299999999997</v>
      </c>
      <c r="F795">
        <v>4.3505000000000003</v>
      </c>
      <c r="G795">
        <v>4.1858700000000004</v>
      </c>
      <c r="H795">
        <v>4.0089899999999998</v>
      </c>
      <c r="I795">
        <v>4.8021900000000004</v>
      </c>
      <c r="J795">
        <v>4.8875299999999999</v>
      </c>
      <c r="K795">
        <v>5.0312200000000002</v>
      </c>
      <c r="L795">
        <v>4.6438600000000001</v>
      </c>
      <c r="M795" t="s">
        <v>0</v>
      </c>
      <c r="R795" t="s">
        <v>39668</v>
      </c>
      <c r="T795" t="s">
        <v>39669</v>
      </c>
      <c r="V795" t="s">
        <v>39670</v>
      </c>
      <c r="W795">
        <v>0</v>
      </c>
      <c r="X795" t="s">
        <v>7</v>
      </c>
      <c r="Y795">
        <v>2</v>
      </c>
      <c r="Z795">
        <v>1</v>
      </c>
      <c r="AA795">
        <v>1</v>
      </c>
      <c r="AB795">
        <v>1</v>
      </c>
      <c r="AC795">
        <v>64.3</v>
      </c>
      <c r="AD795">
        <v>1</v>
      </c>
      <c r="AF795" t="s">
        <v>39673</v>
      </c>
      <c r="AG795">
        <v>1.3240099999999999</v>
      </c>
      <c r="AH795">
        <v>6.3872600000000002E-2</v>
      </c>
      <c r="AI795">
        <v>0.49057400000000001</v>
      </c>
      <c r="AJ795">
        <f t="shared" si="168"/>
        <v>-0.49057400000000001</v>
      </c>
      <c r="AK795">
        <v>2.4859300000000002</v>
      </c>
      <c r="AL795" t="str">
        <f t="shared" si="169"/>
        <v/>
      </c>
      <c r="AM795" t="str">
        <f t="shared" si="170"/>
        <v/>
      </c>
      <c r="AN795" t="str">
        <f t="shared" si="171"/>
        <v/>
      </c>
      <c r="AO795" t="str">
        <f t="shared" si="172"/>
        <v/>
      </c>
      <c r="AQ795">
        <v>0.312523</v>
      </c>
      <c r="AR795">
        <v>0.53014600000000001</v>
      </c>
      <c r="AS795">
        <v>-0.14852699999999999</v>
      </c>
      <c r="AT795">
        <f t="shared" si="173"/>
        <v>0.14852699999999999</v>
      </c>
      <c r="AU795">
        <v>-0.74051900000000004</v>
      </c>
      <c r="AV795" t="str">
        <f t="shared" si="174"/>
        <v/>
      </c>
      <c r="AW795" t="str">
        <f t="shared" si="175"/>
        <v/>
      </c>
      <c r="AX795" t="str">
        <f t="shared" si="176"/>
        <v/>
      </c>
      <c r="AY795" t="str">
        <f t="shared" si="177"/>
        <v/>
      </c>
      <c r="BA795" s="5" t="str">
        <f t="shared" si="178"/>
        <v/>
      </c>
      <c r="BB795" s="5" t="str">
        <f t="shared" si="179"/>
        <v/>
      </c>
      <c r="BC795" s="5" t="str">
        <f t="shared" si="180"/>
        <v/>
      </c>
      <c r="BD795" s="5" t="str">
        <f t="shared" si="181"/>
        <v/>
      </c>
      <c r="BF795" t="s">
        <v>39671</v>
      </c>
      <c r="BG795" t="s">
        <v>39672</v>
      </c>
      <c r="BH795" t="s">
        <v>39673</v>
      </c>
      <c r="BK795" t="s">
        <v>39674</v>
      </c>
    </row>
    <row r="796" spans="1:63" x14ac:dyDescent="0.3">
      <c r="A796">
        <v>7.7039</v>
      </c>
      <c r="B796">
        <v>7.6646299999999998</v>
      </c>
      <c r="C796">
        <v>7.7878999999999996</v>
      </c>
      <c r="D796">
        <v>7.8486200000000004</v>
      </c>
      <c r="E796">
        <v>7.2807700000000004</v>
      </c>
      <c r="F796">
        <v>7.24031</v>
      </c>
      <c r="G796">
        <v>7.1818999999999997</v>
      </c>
      <c r="H796">
        <v>7.3407400000000003</v>
      </c>
      <c r="I796">
        <v>7.9864100000000002</v>
      </c>
      <c r="J796">
        <v>8.0778800000000004</v>
      </c>
      <c r="K796">
        <v>7.9892500000000002</v>
      </c>
      <c r="L796">
        <v>8.0938099999999995</v>
      </c>
      <c r="M796" t="s">
        <v>0</v>
      </c>
      <c r="O796" t="s">
        <v>1</v>
      </c>
      <c r="P796" t="s">
        <v>1</v>
      </c>
      <c r="Q796" t="s">
        <v>2</v>
      </c>
      <c r="T796" t="s">
        <v>16220</v>
      </c>
      <c r="W796">
        <v>0</v>
      </c>
      <c r="X796" t="s">
        <v>7</v>
      </c>
      <c r="Y796">
        <v>6</v>
      </c>
      <c r="Z796">
        <v>2</v>
      </c>
      <c r="AA796">
        <v>2</v>
      </c>
      <c r="AB796">
        <v>2</v>
      </c>
      <c r="AC796">
        <v>52.8</v>
      </c>
      <c r="AD796">
        <v>1</v>
      </c>
      <c r="AF796" t="s">
        <v>37126</v>
      </c>
      <c r="AG796">
        <v>4.0345300000000002</v>
      </c>
      <c r="AH796">
        <v>2.5427499999999999E-4</v>
      </c>
      <c r="AI796">
        <v>0.49033300000000002</v>
      </c>
      <c r="AJ796">
        <f t="shared" si="168"/>
        <v>-0.49033300000000002</v>
      </c>
      <c r="AK796">
        <v>9.2110900000000004</v>
      </c>
      <c r="AL796" t="str">
        <f t="shared" si="169"/>
        <v/>
      </c>
      <c r="AM796" t="str">
        <f t="shared" si="170"/>
        <v/>
      </c>
      <c r="AN796" t="str">
        <f t="shared" si="171"/>
        <v/>
      </c>
      <c r="AO796" t="str">
        <f t="shared" si="172"/>
        <v/>
      </c>
      <c r="AQ796">
        <v>2.8925999999999998</v>
      </c>
      <c r="AR796">
        <v>2.3698199999999999E-3</v>
      </c>
      <c r="AS796">
        <v>-0.28557700000000003</v>
      </c>
      <c r="AT796">
        <f t="shared" si="173"/>
        <v>0.28557700000000003</v>
      </c>
      <c r="AU796">
        <v>-5.6823800000000002</v>
      </c>
      <c r="AV796" t="str">
        <f t="shared" si="174"/>
        <v/>
      </c>
      <c r="AW796" t="str">
        <f t="shared" si="175"/>
        <v/>
      </c>
      <c r="AX796" t="str">
        <f t="shared" si="176"/>
        <v/>
      </c>
      <c r="AY796" t="str">
        <f t="shared" si="177"/>
        <v/>
      </c>
      <c r="BA796" s="5" t="str">
        <f t="shared" si="178"/>
        <v/>
      </c>
      <c r="BB796" s="5" t="str">
        <f t="shared" si="179"/>
        <v/>
      </c>
      <c r="BC796" s="5" t="str">
        <f t="shared" si="180"/>
        <v/>
      </c>
      <c r="BD796" s="5" t="str">
        <f t="shared" si="181"/>
        <v/>
      </c>
      <c r="BF796" t="s">
        <v>37124</v>
      </c>
      <c r="BG796" t="s">
        <v>37125</v>
      </c>
      <c r="BH796" t="s">
        <v>37126</v>
      </c>
      <c r="BK796" t="s">
        <v>37127</v>
      </c>
    </row>
    <row r="797" spans="1:63" x14ac:dyDescent="0.3">
      <c r="A797">
        <v>11.021699999999999</v>
      </c>
      <c r="B797">
        <v>11.041700000000001</v>
      </c>
      <c r="C797">
        <v>11.069900000000001</v>
      </c>
      <c r="D797">
        <v>11.0905</v>
      </c>
      <c r="E797">
        <v>10.6135</v>
      </c>
      <c r="F797">
        <v>10.4887</v>
      </c>
      <c r="G797">
        <v>10.613899999999999</v>
      </c>
      <c r="H797">
        <v>10.5464</v>
      </c>
      <c r="I797">
        <v>9.8914799999999996</v>
      </c>
      <c r="J797">
        <v>9.9451499999999999</v>
      </c>
      <c r="K797">
        <v>9.9652100000000008</v>
      </c>
      <c r="L797">
        <v>9.99817</v>
      </c>
      <c r="M797" t="s">
        <v>0</v>
      </c>
      <c r="O797" t="s">
        <v>1</v>
      </c>
      <c r="P797" t="s">
        <v>1</v>
      </c>
      <c r="Q797" t="s">
        <v>2</v>
      </c>
      <c r="R797" t="s">
        <v>14749</v>
      </c>
      <c r="S797" t="s">
        <v>9435</v>
      </c>
      <c r="T797" t="s">
        <v>14750</v>
      </c>
      <c r="V797" t="s">
        <v>14751</v>
      </c>
      <c r="W797">
        <v>0</v>
      </c>
      <c r="X797" t="s">
        <v>7</v>
      </c>
      <c r="Y797">
        <v>26</v>
      </c>
      <c r="Z797">
        <v>11</v>
      </c>
      <c r="AA797">
        <v>17</v>
      </c>
      <c r="AB797">
        <v>11</v>
      </c>
      <c r="AC797">
        <v>54.3</v>
      </c>
      <c r="AD797">
        <v>1</v>
      </c>
      <c r="AF797" t="s">
        <v>14754</v>
      </c>
      <c r="AG797">
        <v>5.1759399999999998</v>
      </c>
      <c r="AH797" s="1">
        <v>3.0125E-5</v>
      </c>
      <c r="AI797">
        <v>0.49031999999999998</v>
      </c>
      <c r="AJ797">
        <f t="shared" si="168"/>
        <v>-0.49031999999999998</v>
      </c>
      <c r="AK797">
        <v>14.5282</v>
      </c>
      <c r="AL797" t="str">
        <f t="shared" si="169"/>
        <v/>
      </c>
      <c r="AM797" t="str">
        <f t="shared" si="170"/>
        <v/>
      </c>
      <c r="AN797" t="str">
        <f t="shared" si="171"/>
        <v/>
      </c>
      <c r="AO797" t="str">
        <f t="shared" si="172"/>
        <v/>
      </c>
      <c r="AQ797">
        <v>7.84633</v>
      </c>
      <c r="AR797" s="1">
        <v>4.6146400000000001E-7</v>
      </c>
      <c r="AS797">
        <v>1.1059600000000001</v>
      </c>
      <c r="AT797">
        <f t="shared" si="173"/>
        <v>-1.1059600000000001</v>
      </c>
      <c r="AU797">
        <v>40.9191</v>
      </c>
      <c r="AV797" t="str">
        <f t="shared" si="174"/>
        <v/>
      </c>
      <c r="AW797" t="str">
        <f t="shared" si="175"/>
        <v/>
      </c>
      <c r="AX797" t="str">
        <f t="shared" si="176"/>
        <v>+</v>
      </c>
      <c r="AY797" t="str">
        <f t="shared" si="177"/>
        <v>+</v>
      </c>
      <c r="BA797" s="5" t="str">
        <f t="shared" si="178"/>
        <v/>
      </c>
      <c r="BB797" s="5" t="str">
        <f t="shared" si="179"/>
        <v/>
      </c>
      <c r="BC797" s="5" t="str">
        <f t="shared" si="180"/>
        <v/>
      </c>
      <c r="BD797" s="5" t="str">
        <f t="shared" si="181"/>
        <v/>
      </c>
      <c r="BF797" t="s">
        <v>14752</v>
      </c>
      <c r="BG797" t="s">
        <v>14753</v>
      </c>
      <c r="BH797" t="s">
        <v>14754</v>
      </c>
      <c r="BJ797" t="s">
        <v>3634</v>
      </c>
      <c r="BK797" t="s">
        <v>14755</v>
      </c>
    </row>
    <row r="798" spans="1:63" x14ac:dyDescent="0.3">
      <c r="A798">
        <v>9.3019499999999997</v>
      </c>
      <c r="B798">
        <v>9.3910300000000007</v>
      </c>
      <c r="C798">
        <v>9.3782899999999998</v>
      </c>
      <c r="D798">
        <v>9.3315900000000003</v>
      </c>
      <c r="E798">
        <v>8.8859999999999992</v>
      </c>
      <c r="F798">
        <v>8.7793899999999994</v>
      </c>
      <c r="G798">
        <v>8.9433900000000008</v>
      </c>
      <c r="H798">
        <v>8.8344699999999996</v>
      </c>
      <c r="I798">
        <v>9.3398500000000002</v>
      </c>
      <c r="J798">
        <v>9.2823899999999995</v>
      </c>
      <c r="K798">
        <v>9.3345000000000002</v>
      </c>
      <c r="L798">
        <v>9.2751900000000003</v>
      </c>
      <c r="M798" t="s">
        <v>0</v>
      </c>
      <c r="O798" t="s">
        <v>1</v>
      </c>
      <c r="Q798" t="s">
        <v>164</v>
      </c>
      <c r="R798" t="s">
        <v>18366</v>
      </c>
      <c r="S798" t="s">
        <v>18367</v>
      </c>
      <c r="T798" t="s">
        <v>18368</v>
      </c>
      <c r="U798" t="s">
        <v>3180</v>
      </c>
      <c r="V798" t="s">
        <v>1655</v>
      </c>
      <c r="W798">
        <v>0</v>
      </c>
      <c r="X798" t="s">
        <v>7</v>
      </c>
      <c r="Y798">
        <v>15</v>
      </c>
      <c r="Z798">
        <v>6</v>
      </c>
      <c r="AA798">
        <v>11</v>
      </c>
      <c r="AB798">
        <v>6</v>
      </c>
      <c r="AC798">
        <v>54.8</v>
      </c>
      <c r="AD798">
        <v>1</v>
      </c>
      <c r="AF798" t="s">
        <v>18371</v>
      </c>
      <c r="AG798">
        <v>4.6982400000000002</v>
      </c>
      <c r="AH798" s="1">
        <v>7.1653400000000001E-5</v>
      </c>
      <c r="AI798">
        <v>0.489902</v>
      </c>
      <c r="AJ798">
        <f t="shared" si="168"/>
        <v>-0.489902</v>
      </c>
      <c r="AK798">
        <v>12.0282</v>
      </c>
      <c r="AL798" t="str">
        <f t="shared" si="169"/>
        <v/>
      </c>
      <c r="AM798" t="str">
        <f t="shared" si="170"/>
        <v/>
      </c>
      <c r="AN798" t="str">
        <f t="shared" si="171"/>
        <v/>
      </c>
      <c r="AO798" t="str">
        <f t="shared" si="172"/>
        <v/>
      </c>
      <c r="AQ798">
        <v>0.79294100000000001</v>
      </c>
      <c r="AR798">
        <v>0.19273899999999999</v>
      </c>
      <c r="AS798">
        <v>4.2733E-2</v>
      </c>
      <c r="AT798">
        <f t="shared" si="173"/>
        <v>-4.2733E-2</v>
      </c>
      <c r="AU798">
        <v>1.59832</v>
      </c>
      <c r="AV798" t="str">
        <f t="shared" si="174"/>
        <v/>
      </c>
      <c r="AW798" t="str">
        <f t="shared" si="175"/>
        <v/>
      </c>
      <c r="AX798" t="str">
        <f t="shared" si="176"/>
        <v/>
      </c>
      <c r="AY798" t="str">
        <f t="shared" si="177"/>
        <v/>
      </c>
      <c r="BA798" s="5" t="str">
        <f t="shared" si="178"/>
        <v/>
      </c>
      <c r="BB798" s="5" t="str">
        <f t="shared" si="179"/>
        <v/>
      </c>
      <c r="BC798" s="5" t="str">
        <f t="shared" si="180"/>
        <v/>
      </c>
      <c r="BD798" s="5" t="str">
        <f t="shared" si="181"/>
        <v/>
      </c>
      <c r="BF798" t="s">
        <v>18369</v>
      </c>
      <c r="BG798" t="s">
        <v>18370</v>
      </c>
      <c r="BH798" t="s">
        <v>18371</v>
      </c>
      <c r="BI798" t="s">
        <v>3184</v>
      </c>
      <c r="BJ798" t="s">
        <v>18372</v>
      </c>
      <c r="BK798" t="s">
        <v>18373</v>
      </c>
    </row>
    <row r="799" spans="1:63" x14ac:dyDescent="0.3">
      <c r="A799">
        <v>6.1022400000000001</v>
      </c>
      <c r="B799">
        <v>6.1334</v>
      </c>
      <c r="C799">
        <v>6.06393</v>
      </c>
      <c r="D799">
        <v>6.0312200000000002</v>
      </c>
      <c r="E799">
        <v>5.6724300000000003</v>
      </c>
      <c r="F799">
        <v>5.5204199999999997</v>
      </c>
      <c r="G799">
        <v>5.6147099999999996</v>
      </c>
      <c r="H799">
        <v>5.5637699999999999</v>
      </c>
      <c r="I799">
        <v>6</v>
      </c>
      <c r="J799">
        <v>5.93546</v>
      </c>
      <c r="K799">
        <v>5.7681800000000001</v>
      </c>
      <c r="L799">
        <v>5.8752899999999997</v>
      </c>
      <c r="M799" t="s">
        <v>0</v>
      </c>
      <c r="O799" t="s">
        <v>1</v>
      </c>
      <c r="P799" t="s">
        <v>1</v>
      </c>
      <c r="Q799" t="s">
        <v>2</v>
      </c>
      <c r="R799" t="s">
        <v>37443</v>
      </c>
      <c r="S799" t="s">
        <v>37444</v>
      </c>
      <c r="T799" t="s">
        <v>2273</v>
      </c>
      <c r="V799" t="s">
        <v>14036</v>
      </c>
      <c r="W799">
        <v>0</v>
      </c>
      <c r="X799" t="s">
        <v>7</v>
      </c>
      <c r="Y799">
        <v>2</v>
      </c>
      <c r="Z799">
        <v>1</v>
      </c>
      <c r="AA799">
        <v>1</v>
      </c>
      <c r="AB799">
        <v>1</v>
      </c>
      <c r="AC799">
        <v>96.9</v>
      </c>
      <c r="AD799">
        <v>1</v>
      </c>
      <c r="AF799" t="s">
        <v>37447</v>
      </c>
      <c r="AG799">
        <v>4.7663000000000002</v>
      </c>
      <c r="AH799" s="1">
        <v>6.3214799999999997E-5</v>
      </c>
      <c r="AI799">
        <v>0.48986600000000002</v>
      </c>
      <c r="AJ799">
        <f t="shared" si="168"/>
        <v>-0.48986600000000002</v>
      </c>
      <c r="AK799">
        <v>12.357799999999999</v>
      </c>
      <c r="AL799" t="str">
        <f t="shared" si="169"/>
        <v/>
      </c>
      <c r="AM799" t="str">
        <f t="shared" si="170"/>
        <v/>
      </c>
      <c r="AN799" t="str">
        <f t="shared" si="171"/>
        <v/>
      </c>
      <c r="AO799" t="str">
        <f t="shared" si="172"/>
        <v/>
      </c>
      <c r="AQ799">
        <v>1.8792599999999999</v>
      </c>
      <c r="AR799">
        <v>1.9333599999999999E-2</v>
      </c>
      <c r="AS799">
        <v>0.18796399999999999</v>
      </c>
      <c r="AT799">
        <f t="shared" si="173"/>
        <v>-0.18796399999999999</v>
      </c>
      <c r="AU799">
        <v>3.4761000000000002</v>
      </c>
      <c r="AV799" t="str">
        <f t="shared" si="174"/>
        <v/>
      </c>
      <c r="AW799" t="str">
        <f t="shared" si="175"/>
        <v/>
      </c>
      <c r="AX799" t="str">
        <f t="shared" si="176"/>
        <v/>
      </c>
      <c r="AY799" t="str">
        <f t="shared" si="177"/>
        <v/>
      </c>
      <c r="BA799" s="5" t="str">
        <f t="shared" si="178"/>
        <v/>
      </c>
      <c r="BB799" s="5" t="str">
        <f t="shared" si="179"/>
        <v/>
      </c>
      <c r="BC799" s="5" t="str">
        <f t="shared" si="180"/>
        <v/>
      </c>
      <c r="BD799" s="5" t="str">
        <f t="shared" si="181"/>
        <v/>
      </c>
      <c r="BF799" t="s">
        <v>37445</v>
      </c>
      <c r="BG799" t="s">
        <v>37446</v>
      </c>
      <c r="BH799" t="s">
        <v>37447</v>
      </c>
      <c r="BK799" t="s">
        <v>37448</v>
      </c>
    </row>
    <row r="800" spans="1:63" x14ac:dyDescent="0.3">
      <c r="A800">
        <v>11.908099999999999</v>
      </c>
      <c r="B800">
        <v>11.9117</v>
      </c>
      <c r="C800">
        <v>11.918799999999999</v>
      </c>
      <c r="D800">
        <v>11.9084</v>
      </c>
      <c r="E800">
        <v>11.4217</v>
      </c>
      <c r="F800">
        <v>11.373799999999999</v>
      </c>
      <c r="G800">
        <v>11.458299999999999</v>
      </c>
      <c r="H800">
        <v>11.4374</v>
      </c>
      <c r="I800">
        <v>11.4419</v>
      </c>
      <c r="J800">
        <v>11.481400000000001</v>
      </c>
      <c r="K800">
        <v>11.44</v>
      </c>
      <c r="L800">
        <v>11.477600000000001</v>
      </c>
      <c r="M800" t="s">
        <v>0</v>
      </c>
      <c r="O800" t="s">
        <v>1</v>
      </c>
      <c r="P800" t="s">
        <v>1</v>
      </c>
      <c r="Q800" t="s">
        <v>2</v>
      </c>
      <c r="R800" t="s">
        <v>14866</v>
      </c>
      <c r="S800" t="s">
        <v>2164</v>
      </c>
      <c r="T800" t="s">
        <v>14867</v>
      </c>
      <c r="U800" t="s">
        <v>2166</v>
      </c>
      <c r="V800" t="s">
        <v>14868</v>
      </c>
      <c r="W800">
        <v>0</v>
      </c>
      <c r="X800" t="s">
        <v>7</v>
      </c>
      <c r="Y800">
        <v>51</v>
      </c>
      <c r="Z800">
        <v>8</v>
      </c>
      <c r="AA800">
        <v>25</v>
      </c>
      <c r="AB800">
        <v>8</v>
      </c>
      <c r="AC800">
        <v>15.8</v>
      </c>
      <c r="AD800">
        <v>1</v>
      </c>
      <c r="AF800" t="s">
        <v>14871</v>
      </c>
      <c r="AG800">
        <v>6.76607</v>
      </c>
      <c r="AH800" s="1">
        <v>2.5720999999999999E-6</v>
      </c>
      <c r="AI800">
        <v>0.48894599999999999</v>
      </c>
      <c r="AJ800">
        <f t="shared" si="168"/>
        <v>-0.48894599999999999</v>
      </c>
      <c r="AK800">
        <v>26.977499999999999</v>
      </c>
      <c r="AL800" t="str">
        <f t="shared" si="169"/>
        <v/>
      </c>
      <c r="AM800" t="str">
        <f t="shared" si="170"/>
        <v/>
      </c>
      <c r="AN800" t="str">
        <f t="shared" si="171"/>
        <v/>
      </c>
      <c r="AO800" t="str">
        <f t="shared" si="172"/>
        <v/>
      </c>
      <c r="AQ800">
        <v>7.7516999999999996</v>
      </c>
      <c r="AR800" s="1">
        <v>5.2136200000000001E-7</v>
      </c>
      <c r="AS800">
        <v>0.45153100000000002</v>
      </c>
      <c r="AT800">
        <f t="shared" si="173"/>
        <v>-0.45153100000000002</v>
      </c>
      <c r="AU800">
        <v>39.455100000000002</v>
      </c>
      <c r="AV800" t="str">
        <f t="shared" si="174"/>
        <v/>
      </c>
      <c r="AW800" t="str">
        <f t="shared" si="175"/>
        <v/>
      </c>
      <c r="AX800" t="str">
        <f t="shared" si="176"/>
        <v/>
      </c>
      <c r="AY800" t="str">
        <f t="shared" si="177"/>
        <v/>
      </c>
      <c r="BA800" s="5" t="str">
        <f t="shared" si="178"/>
        <v/>
      </c>
      <c r="BB800" s="5" t="str">
        <f t="shared" si="179"/>
        <v/>
      </c>
      <c r="BC800" s="5" t="str">
        <f t="shared" si="180"/>
        <v/>
      </c>
      <c r="BD800" s="5" t="str">
        <f t="shared" si="181"/>
        <v/>
      </c>
      <c r="BF800" t="s">
        <v>14869</v>
      </c>
      <c r="BG800" t="s">
        <v>14870</v>
      </c>
      <c r="BH800" t="s">
        <v>14871</v>
      </c>
      <c r="BI800" t="s">
        <v>2171</v>
      </c>
      <c r="BJ800" t="s">
        <v>5338</v>
      </c>
      <c r="BK800" t="s">
        <v>14872</v>
      </c>
    </row>
    <row r="801" spans="1:63" x14ac:dyDescent="0.3">
      <c r="A801">
        <v>8.77182</v>
      </c>
      <c r="B801">
        <v>8.7455099999999995</v>
      </c>
      <c r="C801">
        <v>8.7367399999999993</v>
      </c>
      <c r="D801">
        <v>8.7258800000000001</v>
      </c>
      <c r="E801">
        <v>8.2035900000000002</v>
      </c>
      <c r="F801">
        <v>8.2658500000000004</v>
      </c>
      <c r="G801">
        <v>8.3128799999999998</v>
      </c>
      <c r="H801">
        <v>8.2426999999999992</v>
      </c>
      <c r="I801">
        <v>8.6143400000000003</v>
      </c>
      <c r="J801">
        <v>8.5022400000000005</v>
      </c>
      <c r="K801">
        <v>8.4565599999999996</v>
      </c>
      <c r="L801">
        <v>8.3884500000000006</v>
      </c>
      <c r="M801" t="s">
        <v>0</v>
      </c>
      <c r="O801" t="s">
        <v>1</v>
      </c>
      <c r="P801" t="s">
        <v>1</v>
      </c>
      <c r="Q801" t="s">
        <v>2</v>
      </c>
      <c r="R801" t="s">
        <v>20686</v>
      </c>
      <c r="S801" t="s">
        <v>20687</v>
      </c>
      <c r="T801" t="s">
        <v>20688</v>
      </c>
      <c r="V801" t="s">
        <v>18557</v>
      </c>
      <c r="W801">
        <v>0</v>
      </c>
      <c r="X801" t="s">
        <v>7</v>
      </c>
      <c r="Y801">
        <v>15</v>
      </c>
      <c r="Z801">
        <v>8</v>
      </c>
      <c r="AA801">
        <v>8</v>
      </c>
      <c r="AB801">
        <v>8</v>
      </c>
      <c r="AC801">
        <v>80.900000000000006</v>
      </c>
      <c r="AD801">
        <v>1</v>
      </c>
      <c r="AF801" t="s">
        <v>20691</v>
      </c>
      <c r="AG801">
        <v>5.9508599999999996</v>
      </c>
      <c r="AH801" s="1">
        <v>8.5786100000000002E-6</v>
      </c>
      <c r="AI801">
        <v>0.48873</v>
      </c>
      <c r="AJ801">
        <f t="shared" si="168"/>
        <v>-0.48873</v>
      </c>
      <c r="AK801">
        <v>19.668399999999998</v>
      </c>
      <c r="AL801" t="str">
        <f t="shared" si="169"/>
        <v/>
      </c>
      <c r="AM801" t="str">
        <f t="shared" si="170"/>
        <v/>
      </c>
      <c r="AN801" t="str">
        <f t="shared" si="171"/>
        <v/>
      </c>
      <c r="AO801" t="str">
        <f t="shared" si="172"/>
        <v/>
      </c>
      <c r="AQ801">
        <v>2.7177099999999998</v>
      </c>
      <c r="AR801">
        <v>3.4116400000000001E-3</v>
      </c>
      <c r="AS801">
        <v>0.25458999999999998</v>
      </c>
      <c r="AT801">
        <f t="shared" si="173"/>
        <v>-0.25458999999999998</v>
      </c>
      <c r="AU801">
        <v>5.2523</v>
      </c>
      <c r="AV801" t="str">
        <f t="shared" si="174"/>
        <v/>
      </c>
      <c r="AW801" t="str">
        <f t="shared" si="175"/>
        <v/>
      </c>
      <c r="AX801" t="str">
        <f t="shared" si="176"/>
        <v/>
      </c>
      <c r="AY801" t="str">
        <f t="shared" si="177"/>
        <v/>
      </c>
      <c r="BA801" s="5" t="str">
        <f t="shared" si="178"/>
        <v/>
      </c>
      <c r="BB801" s="5" t="str">
        <f t="shared" si="179"/>
        <v/>
      </c>
      <c r="BC801" s="5" t="str">
        <f t="shared" si="180"/>
        <v/>
      </c>
      <c r="BD801" s="5" t="str">
        <f t="shared" si="181"/>
        <v/>
      </c>
      <c r="BF801" t="s">
        <v>20689</v>
      </c>
      <c r="BG801" t="s">
        <v>20690</v>
      </c>
      <c r="BH801" t="s">
        <v>20691</v>
      </c>
      <c r="BJ801" t="s">
        <v>20692</v>
      </c>
      <c r="BK801" t="s">
        <v>20693</v>
      </c>
    </row>
    <row r="802" spans="1:63" x14ac:dyDescent="0.3">
      <c r="A802">
        <v>9.4373400000000007</v>
      </c>
      <c r="B802">
        <v>9.5300200000000004</v>
      </c>
      <c r="C802">
        <v>9.5673899999999996</v>
      </c>
      <c r="D802">
        <v>9.5810099999999991</v>
      </c>
      <c r="E802">
        <v>8.8620199999999993</v>
      </c>
      <c r="F802">
        <v>9.1048600000000004</v>
      </c>
      <c r="G802">
        <v>9.0800199999999993</v>
      </c>
      <c r="H802">
        <v>9.1197199999999992</v>
      </c>
      <c r="I802">
        <v>9.3908100000000001</v>
      </c>
      <c r="J802">
        <v>9.5034299999999998</v>
      </c>
      <c r="K802">
        <v>9.5650999999999993</v>
      </c>
      <c r="L802">
        <v>9.66</v>
      </c>
      <c r="M802" t="s">
        <v>0</v>
      </c>
      <c r="O802" t="s">
        <v>1</v>
      </c>
      <c r="Q802" t="s">
        <v>164</v>
      </c>
      <c r="R802" t="s">
        <v>30610</v>
      </c>
      <c r="S802" t="s">
        <v>30611</v>
      </c>
      <c r="T802" t="s">
        <v>30612</v>
      </c>
      <c r="V802" t="s">
        <v>30613</v>
      </c>
      <c r="W802">
        <v>0</v>
      </c>
      <c r="X802" t="s">
        <v>7</v>
      </c>
      <c r="Y802">
        <v>7</v>
      </c>
      <c r="Z802">
        <v>4</v>
      </c>
      <c r="AA802">
        <v>5</v>
      </c>
      <c r="AB802">
        <v>4</v>
      </c>
      <c r="AC802">
        <v>86.7</v>
      </c>
      <c r="AD802">
        <v>1</v>
      </c>
      <c r="AF802" t="s">
        <v>30616</v>
      </c>
      <c r="AG802">
        <v>3.4089499999999999</v>
      </c>
      <c r="AH802">
        <v>8.6549000000000001E-4</v>
      </c>
      <c r="AI802">
        <v>0.48728399999999999</v>
      </c>
      <c r="AJ802">
        <f t="shared" si="168"/>
        <v>-0.48728399999999999</v>
      </c>
      <c r="AK802">
        <v>7.1069800000000001</v>
      </c>
      <c r="AL802" t="str">
        <f t="shared" si="169"/>
        <v/>
      </c>
      <c r="AM802" t="str">
        <f t="shared" si="170"/>
        <v/>
      </c>
      <c r="AN802" t="str">
        <f t="shared" si="171"/>
        <v/>
      </c>
      <c r="AO802" t="str">
        <f t="shared" si="172"/>
        <v/>
      </c>
      <c r="AQ802">
        <v>4.60978E-3</v>
      </c>
      <c r="AR802">
        <v>0.99119000000000002</v>
      </c>
      <c r="AS802">
        <v>-8.9740800000000004E-4</v>
      </c>
      <c r="AT802">
        <f t="shared" si="173"/>
        <v>8.9740800000000004E-4</v>
      </c>
      <c r="AU802">
        <v>-1.37938E-2</v>
      </c>
      <c r="AV802" t="str">
        <f t="shared" si="174"/>
        <v/>
      </c>
      <c r="AW802" t="str">
        <f t="shared" si="175"/>
        <v/>
      </c>
      <c r="AX802" t="str">
        <f t="shared" si="176"/>
        <v/>
      </c>
      <c r="AY802" t="str">
        <f t="shared" si="177"/>
        <v/>
      </c>
      <c r="BA802" s="5" t="str">
        <f t="shared" si="178"/>
        <v/>
      </c>
      <c r="BB802" s="5" t="str">
        <f t="shared" si="179"/>
        <v/>
      </c>
      <c r="BC802" s="5" t="str">
        <f t="shared" si="180"/>
        <v/>
      </c>
      <c r="BD802" s="5" t="str">
        <f t="shared" si="181"/>
        <v/>
      </c>
      <c r="BF802" t="s">
        <v>30614</v>
      </c>
      <c r="BG802" t="s">
        <v>30615</v>
      </c>
      <c r="BH802" t="s">
        <v>30616</v>
      </c>
      <c r="BJ802" t="s">
        <v>27838</v>
      </c>
      <c r="BK802" t="s">
        <v>30617</v>
      </c>
    </row>
    <row r="803" spans="1:63" x14ac:dyDescent="0.3">
      <c r="A803">
        <v>12.0547</v>
      </c>
      <c r="B803">
        <v>12.037800000000001</v>
      </c>
      <c r="C803">
        <v>12.0068</v>
      </c>
      <c r="D803">
        <v>11.944699999999999</v>
      </c>
      <c r="E803">
        <v>11.524100000000001</v>
      </c>
      <c r="F803">
        <v>11.522600000000001</v>
      </c>
      <c r="G803">
        <v>11.521699999999999</v>
      </c>
      <c r="H803">
        <v>11.5267</v>
      </c>
      <c r="I803">
        <v>11.5177</v>
      </c>
      <c r="J803">
        <v>11.489800000000001</v>
      </c>
      <c r="K803">
        <v>11.500299999999999</v>
      </c>
      <c r="L803">
        <v>11.490399999999999</v>
      </c>
      <c r="M803" t="s">
        <v>0</v>
      </c>
      <c r="O803" t="s">
        <v>1</v>
      </c>
      <c r="P803" t="s">
        <v>1</v>
      </c>
      <c r="Q803" t="s">
        <v>2</v>
      </c>
      <c r="R803" t="s">
        <v>8149</v>
      </c>
      <c r="S803" t="s">
        <v>2164</v>
      </c>
      <c r="T803" t="s">
        <v>14334</v>
      </c>
      <c r="U803" t="s">
        <v>2166</v>
      </c>
      <c r="V803" t="s">
        <v>14335</v>
      </c>
      <c r="W803">
        <v>0</v>
      </c>
      <c r="X803" t="s">
        <v>7</v>
      </c>
      <c r="Y803">
        <v>54</v>
      </c>
      <c r="Z803">
        <v>10</v>
      </c>
      <c r="AA803">
        <v>35</v>
      </c>
      <c r="AB803">
        <v>10</v>
      </c>
      <c r="AC803">
        <v>14.5</v>
      </c>
      <c r="AD803">
        <v>1</v>
      </c>
      <c r="AF803" t="s">
        <v>14338</v>
      </c>
      <c r="AG803">
        <v>6.0069499999999998</v>
      </c>
      <c r="AH803" s="1">
        <v>7.8054399999999993E-6</v>
      </c>
      <c r="AI803">
        <v>0.48721100000000001</v>
      </c>
      <c r="AJ803">
        <f t="shared" si="168"/>
        <v>-0.48721100000000001</v>
      </c>
      <c r="AK803">
        <v>20.1021</v>
      </c>
      <c r="AL803" t="str">
        <f t="shared" si="169"/>
        <v/>
      </c>
      <c r="AM803" t="str">
        <f t="shared" si="170"/>
        <v/>
      </c>
      <c r="AN803" t="str">
        <f t="shared" si="171"/>
        <v/>
      </c>
      <c r="AO803" t="str">
        <f t="shared" si="172"/>
        <v/>
      </c>
      <c r="AQ803">
        <v>6.0445000000000002</v>
      </c>
      <c r="AR803" s="1">
        <v>6.2249499999999996E-6</v>
      </c>
      <c r="AS803">
        <v>0.51141499999999995</v>
      </c>
      <c r="AT803">
        <f t="shared" si="173"/>
        <v>-0.51141499999999995</v>
      </c>
      <c r="AU803">
        <v>20.397600000000001</v>
      </c>
      <c r="AV803" t="str">
        <f t="shared" si="174"/>
        <v/>
      </c>
      <c r="AW803" t="str">
        <f t="shared" si="175"/>
        <v/>
      </c>
      <c r="AX803" t="str">
        <f t="shared" si="176"/>
        <v/>
      </c>
      <c r="AY803" t="str">
        <f t="shared" si="177"/>
        <v/>
      </c>
      <c r="BA803" s="5" t="str">
        <f t="shared" si="178"/>
        <v/>
      </c>
      <c r="BB803" s="5" t="str">
        <f t="shared" si="179"/>
        <v/>
      </c>
      <c r="BC803" s="5" t="str">
        <f t="shared" si="180"/>
        <v/>
      </c>
      <c r="BD803" s="5" t="str">
        <f t="shared" si="181"/>
        <v/>
      </c>
      <c r="BF803" t="s">
        <v>14336</v>
      </c>
      <c r="BG803" t="s">
        <v>14337</v>
      </c>
      <c r="BH803" t="s">
        <v>14338</v>
      </c>
      <c r="BI803" t="s">
        <v>2171</v>
      </c>
      <c r="BJ803" t="s">
        <v>8263</v>
      </c>
      <c r="BK803" t="s">
        <v>14339</v>
      </c>
    </row>
    <row r="804" spans="1:63" x14ac:dyDescent="0.3">
      <c r="A804">
        <v>5.8996599999999999</v>
      </c>
      <c r="B804">
        <v>5.76288</v>
      </c>
      <c r="C804">
        <v>5.8777400000000002</v>
      </c>
      <c r="D804">
        <v>5.6028799999999999</v>
      </c>
      <c r="E804">
        <v>5.0487599999999997</v>
      </c>
      <c r="F804">
        <v>5.14975</v>
      </c>
      <c r="G804">
        <v>5.4757300000000004</v>
      </c>
      <c r="H804">
        <v>5.5204199999999997</v>
      </c>
      <c r="I804">
        <v>5.8099299999999996</v>
      </c>
      <c r="J804">
        <v>5.8554899999999996</v>
      </c>
      <c r="K804">
        <v>6.0045000000000002</v>
      </c>
      <c r="L804">
        <v>5.89724</v>
      </c>
      <c r="M804" t="s">
        <v>0</v>
      </c>
      <c r="O804" t="s">
        <v>1</v>
      </c>
      <c r="Q804" t="s">
        <v>164</v>
      </c>
      <c r="R804" t="s">
        <v>34549</v>
      </c>
      <c r="S804" t="s">
        <v>34550</v>
      </c>
      <c r="T804" t="s">
        <v>34551</v>
      </c>
      <c r="U804" t="s">
        <v>5927</v>
      </c>
      <c r="V804" t="s">
        <v>19618</v>
      </c>
      <c r="W804">
        <v>0</v>
      </c>
      <c r="X804" t="s">
        <v>7</v>
      </c>
      <c r="Y804">
        <v>4</v>
      </c>
      <c r="Z804">
        <v>3</v>
      </c>
      <c r="AA804">
        <v>5</v>
      </c>
      <c r="AB804">
        <v>2</v>
      </c>
      <c r="AC804">
        <v>78.3</v>
      </c>
      <c r="AD804">
        <v>1</v>
      </c>
      <c r="AF804" t="s">
        <v>34554</v>
      </c>
      <c r="AG804">
        <v>1.9407700000000001</v>
      </c>
      <c r="AH804">
        <v>1.74565E-2</v>
      </c>
      <c r="AI804">
        <v>0.487126</v>
      </c>
      <c r="AJ804">
        <f t="shared" si="168"/>
        <v>-0.487126</v>
      </c>
      <c r="AK804">
        <v>3.5931000000000002</v>
      </c>
      <c r="AL804" t="str">
        <f t="shared" si="169"/>
        <v/>
      </c>
      <c r="AM804" t="str">
        <f t="shared" si="170"/>
        <v/>
      </c>
      <c r="AN804" t="str">
        <f t="shared" si="171"/>
        <v/>
      </c>
      <c r="AO804" t="str">
        <f t="shared" si="172"/>
        <v/>
      </c>
      <c r="AQ804">
        <v>0.63515600000000005</v>
      </c>
      <c r="AR804">
        <v>0.26861499999999999</v>
      </c>
      <c r="AS804">
        <v>-0.105999</v>
      </c>
      <c r="AT804">
        <f t="shared" si="173"/>
        <v>0.105999</v>
      </c>
      <c r="AU804">
        <v>-1.3305899999999999</v>
      </c>
      <c r="AV804" t="str">
        <f t="shared" si="174"/>
        <v/>
      </c>
      <c r="AW804" t="str">
        <f t="shared" si="175"/>
        <v/>
      </c>
      <c r="AX804" t="str">
        <f t="shared" si="176"/>
        <v/>
      </c>
      <c r="AY804" t="str">
        <f t="shared" si="177"/>
        <v/>
      </c>
      <c r="BA804" s="5" t="str">
        <f t="shared" si="178"/>
        <v/>
      </c>
      <c r="BB804" s="5" t="str">
        <f t="shared" si="179"/>
        <v/>
      </c>
      <c r="BC804" s="5" t="str">
        <f t="shared" si="180"/>
        <v/>
      </c>
      <c r="BD804" s="5" t="str">
        <f t="shared" si="181"/>
        <v/>
      </c>
      <c r="BF804" t="s">
        <v>34552</v>
      </c>
      <c r="BG804" t="s">
        <v>34553</v>
      </c>
      <c r="BH804" t="s">
        <v>34554</v>
      </c>
      <c r="BI804" t="s">
        <v>5927</v>
      </c>
      <c r="BJ804" t="s">
        <v>34555</v>
      </c>
      <c r="BK804" t="s">
        <v>34556</v>
      </c>
    </row>
    <row r="805" spans="1:63" x14ac:dyDescent="0.3">
      <c r="A805">
        <v>6.1996700000000002</v>
      </c>
      <c r="B805">
        <v>6.2779800000000003</v>
      </c>
      <c r="C805">
        <v>6.3001199999999997</v>
      </c>
      <c r="D805">
        <v>6.2384000000000004</v>
      </c>
      <c r="E805">
        <v>5.6496199999999996</v>
      </c>
      <c r="F805">
        <v>5.7059800000000003</v>
      </c>
      <c r="G805">
        <v>5.8948200000000002</v>
      </c>
      <c r="H805">
        <v>5.8176199999999998</v>
      </c>
      <c r="I805">
        <v>6.2742599999999999</v>
      </c>
      <c r="J805">
        <v>6.2667900000000003</v>
      </c>
      <c r="K805">
        <v>6.2554999999999996</v>
      </c>
      <c r="L805">
        <v>6.3237300000000003</v>
      </c>
      <c r="M805" t="s">
        <v>0</v>
      </c>
      <c r="O805" t="s">
        <v>1</v>
      </c>
      <c r="Q805" t="s">
        <v>164</v>
      </c>
      <c r="R805" t="s">
        <v>39236</v>
      </c>
      <c r="S805" t="s">
        <v>146</v>
      </c>
      <c r="T805" t="s">
        <v>39237</v>
      </c>
      <c r="V805" t="s">
        <v>431</v>
      </c>
      <c r="W805">
        <v>0</v>
      </c>
      <c r="X805" t="s">
        <v>7</v>
      </c>
      <c r="Y805">
        <v>3</v>
      </c>
      <c r="Z805">
        <v>2</v>
      </c>
      <c r="AA805">
        <v>2</v>
      </c>
      <c r="AB805">
        <v>2</v>
      </c>
      <c r="AC805">
        <v>70.400000000000006</v>
      </c>
      <c r="AD805">
        <v>1</v>
      </c>
      <c r="AF805" t="s">
        <v>39240</v>
      </c>
      <c r="AG805">
        <v>3.7520600000000002</v>
      </c>
      <c r="AH805">
        <v>4.4357100000000003E-4</v>
      </c>
      <c r="AI805">
        <v>0.48703800000000003</v>
      </c>
      <c r="AJ805">
        <f t="shared" si="168"/>
        <v>-0.48703800000000003</v>
      </c>
      <c r="AK805">
        <v>8.2031600000000005</v>
      </c>
      <c r="AL805" t="str">
        <f t="shared" si="169"/>
        <v/>
      </c>
      <c r="AM805" t="str">
        <f t="shared" si="170"/>
        <v/>
      </c>
      <c r="AN805" t="str">
        <f t="shared" si="171"/>
        <v/>
      </c>
      <c r="AO805" t="str">
        <f t="shared" si="172"/>
        <v/>
      </c>
      <c r="AQ805">
        <v>0.432975</v>
      </c>
      <c r="AR805">
        <v>0.41289599999999999</v>
      </c>
      <c r="AS805">
        <v>-2.6023500000000001E-2</v>
      </c>
      <c r="AT805">
        <f t="shared" si="173"/>
        <v>2.6023500000000001E-2</v>
      </c>
      <c r="AU805">
        <v>-0.97110799999999997</v>
      </c>
      <c r="AV805" t="str">
        <f t="shared" si="174"/>
        <v/>
      </c>
      <c r="AW805" t="str">
        <f t="shared" si="175"/>
        <v/>
      </c>
      <c r="AX805" t="str">
        <f t="shared" si="176"/>
        <v/>
      </c>
      <c r="AY805" t="str">
        <f t="shared" si="177"/>
        <v/>
      </c>
      <c r="BA805" s="5" t="str">
        <f t="shared" si="178"/>
        <v/>
      </c>
      <c r="BB805" s="5" t="str">
        <f t="shared" si="179"/>
        <v/>
      </c>
      <c r="BC805" s="5" t="str">
        <f t="shared" si="180"/>
        <v/>
      </c>
      <c r="BD805" s="5" t="str">
        <f t="shared" si="181"/>
        <v/>
      </c>
      <c r="BF805" t="s">
        <v>39238</v>
      </c>
      <c r="BG805" t="s">
        <v>39239</v>
      </c>
      <c r="BH805" t="s">
        <v>39240</v>
      </c>
      <c r="BJ805" t="s">
        <v>39241</v>
      </c>
      <c r="BK805" t="s">
        <v>39242</v>
      </c>
    </row>
    <row r="806" spans="1:63" x14ac:dyDescent="0.3">
      <c r="A806">
        <v>6.6864999999999997</v>
      </c>
      <c r="B806">
        <v>6.6990499999999997</v>
      </c>
      <c r="C806">
        <v>6.4821999999999997</v>
      </c>
      <c r="D806">
        <v>6.7252000000000001</v>
      </c>
      <c r="E806">
        <v>6.1456799999999996</v>
      </c>
      <c r="F806">
        <v>5.8703599999999998</v>
      </c>
      <c r="G806">
        <v>6.3291199999999996</v>
      </c>
      <c r="H806">
        <v>6.3019499999999997</v>
      </c>
      <c r="I806">
        <v>6.8923899999999998</v>
      </c>
      <c r="J806">
        <v>6.9692400000000001</v>
      </c>
      <c r="K806">
        <v>6.8021900000000004</v>
      </c>
      <c r="L806">
        <v>6.8176199999999998</v>
      </c>
      <c r="M806" t="s">
        <v>0</v>
      </c>
      <c r="O806" t="s">
        <v>1</v>
      </c>
      <c r="P806" t="s">
        <v>1</v>
      </c>
      <c r="Q806" t="s">
        <v>2</v>
      </c>
      <c r="R806" t="s">
        <v>37548</v>
      </c>
      <c r="S806" t="s">
        <v>37549</v>
      </c>
      <c r="T806" t="s">
        <v>37550</v>
      </c>
      <c r="V806" t="s">
        <v>33217</v>
      </c>
      <c r="W806">
        <v>0</v>
      </c>
      <c r="X806" t="s">
        <v>7</v>
      </c>
      <c r="Y806">
        <v>8</v>
      </c>
      <c r="Z806">
        <v>3</v>
      </c>
      <c r="AA806">
        <v>3</v>
      </c>
      <c r="AB806">
        <v>3</v>
      </c>
      <c r="AC806">
        <v>35.4</v>
      </c>
      <c r="AD806">
        <v>1</v>
      </c>
      <c r="AF806" t="s">
        <v>37553</v>
      </c>
      <c r="AG806">
        <v>2.1882299999999999</v>
      </c>
      <c r="AH806">
        <v>1.0390699999999999E-2</v>
      </c>
      <c r="AI806">
        <v>0.486458</v>
      </c>
      <c r="AJ806">
        <f t="shared" si="168"/>
        <v>-0.486458</v>
      </c>
      <c r="AK806">
        <v>4.0826200000000004</v>
      </c>
      <c r="AL806" t="str">
        <f t="shared" si="169"/>
        <v/>
      </c>
      <c r="AM806" t="str">
        <f t="shared" si="170"/>
        <v/>
      </c>
      <c r="AN806" t="str">
        <f t="shared" si="171"/>
        <v/>
      </c>
      <c r="AO806" t="str">
        <f t="shared" si="172"/>
        <v/>
      </c>
      <c r="AQ806">
        <v>1.77098</v>
      </c>
      <c r="AR806">
        <v>2.4238200000000001E-2</v>
      </c>
      <c r="AS806">
        <v>-0.22212499999999999</v>
      </c>
      <c r="AT806">
        <f t="shared" si="173"/>
        <v>0.22212499999999999</v>
      </c>
      <c r="AU806">
        <v>-3.2742399999999998</v>
      </c>
      <c r="AV806" t="str">
        <f t="shared" si="174"/>
        <v/>
      </c>
      <c r="AW806" t="str">
        <f t="shared" si="175"/>
        <v/>
      </c>
      <c r="AX806" t="str">
        <f t="shared" si="176"/>
        <v/>
      </c>
      <c r="AY806" t="str">
        <f t="shared" si="177"/>
        <v/>
      </c>
      <c r="BA806" s="5" t="str">
        <f t="shared" si="178"/>
        <v/>
      </c>
      <c r="BB806" s="5" t="str">
        <f t="shared" si="179"/>
        <v/>
      </c>
      <c r="BC806" s="5" t="str">
        <f t="shared" si="180"/>
        <v/>
      </c>
      <c r="BD806" s="5" t="str">
        <f t="shared" si="181"/>
        <v/>
      </c>
      <c r="BF806" t="s">
        <v>37551</v>
      </c>
      <c r="BG806" t="s">
        <v>37552</v>
      </c>
      <c r="BH806" t="s">
        <v>37553</v>
      </c>
      <c r="BK806" t="s">
        <v>37554</v>
      </c>
    </row>
    <row r="807" spans="1:63" x14ac:dyDescent="0.3">
      <c r="A807">
        <v>10.3477</v>
      </c>
      <c r="B807">
        <v>10.464399999999999</v>
      </c>
      <c r="C807">
        <v>10.3232</v>
      </c>
      <c r="D807">
        <v>10.295400000000001</v>
      </c>
      <c r="E807">
        <v>9.8407800000000005</v>
      </c>
      <c r="F807">
        <v>9.9552099999999992</v>
      </c>
      <c r="G807">
        <v>9.9026800000000001</v>
      </c>
      <c r="H807">
        <v>9.7893699999999999</v>
      </c>
      <c r="I807">
        <v>10.6167</v>
      </c>
      <c r="J807">
        <v>10.6898</v>
      </c>
      <c r="K807">
        <v>10.7348</v>
      </c>
      <c r="L807">
        <v>10.782299999999999</v>
      </c>
      <c r="M807" t="s">
        <v>0</v>
      </c>
      <c r="O807" t="s">
        <v>1</v>
      </c>
      <c r="P807" t="s">
        <v>1</v>
      </c>
      <c r="Q807" t="s">
        <v>2</v>
      </c>
      <c r="R807" t="s">
        <v>14651</v>
      </c>
      <c r="S807" t="s">
        <v>14652</v>
      </c>
      <c r="T807" t="s">
        <v>14653</v>
      </c>
      <c r="U807" t="s">
        <v>14654</v>
      </c>
      <c r="V807" t="s">
        <v>14655</v>
      </c>
      <c r="W807">
        <v>0</v>
      </c>
      <c r="X807" t="s">
        <v>7</v>
      </c>
      <c r="Y807">
        <v>17</v>
      </c>
      <c r="Z807">
        <v>12</v>
      </c>
      <c r="AA807">
        <v>16</v>
      </c>
      <c r="AB807">
        <v>12</v>
      </c>
      <c r="AC807">
        <v>103.1</v>
      </c>
      <c r="AD807">
        <v>1</v>
      </c>
      <c r="AF807" t="s">
        <v>14658</v>
      </c>
      <c r="AG807">
        <v>4.0768899999999997</v>
      </c>
      <c r="AH807">
        <v>2.35107E-4</v>
      </c>
      <c r="AI807">
        <v>0.485682</v>
      </c>
      <c r="AJ807">
        <f t="shared" si="168"/>
        <v>-0.485682</v>
      </c>
      <c r="AK807">
        <v>9.3712599999999995</v>
      </c>
      <c r="AL807" t="str">
        <f t="shared" si="169"/>
        <v/>
      </c>
      <c r="AM807" t="str">
        <f t="shared" si="170"/>
        <v/>
      </c>
      <c r="AN807" t="str">
        <f t="shared" si="171"/>
        <v/>
      </c>
      <c r="AO807" t="str">
        <f t="shared" si="172"/>
        <v/>
      </c>
      <c r="AQ807">
        <v>3.3057300000000001</v>
      </c>
      <c r="AR807">
        <v>1.03049E-3</v>
      </c>
      <c r="AS807">
        <v>-0.34823199999999999</v>
      </c>
      <c r="AT807">
        <f t="shared" si="173"/>
        <v>0.34823199999999999</v>
      </c>
      <c r="AU807">
        <v>-6.8019800000000004</v>
      </c>
      <c r="AV807" t="str">
        <f t="shared" si="174"/>
        <v/>
      </c>
      <c r="AW807" t="str">
        <f t="shared" si="175"/>
        <v/>
      </c>
      <c r="AX807" t="str">
        <f t="shared" si="176"/>
        <v/>
      </c>
      <c r="AY807" t="str">
        <f t="shared" si="177"/>
        <v/>
      </c>
      <c r="BA807" s="5" t="str">
        <f t="shared" si="178"/>
        <v/>
      </c>
      <c r="BB807" s="5" t="str">
        <f t="shared" si="179"/>
        <v/>
      </c>
      <c r="BC807" s="5" t="str">
        <f t="shared" si="180"/>
        <v/>
      </c>
      <c r="BD807" s="5" t="str">
        <f t="shared" si="181"/>
        <v/>
      </c>
      <c r="BF807" t="s">
        <v>14656</v>
      </c>
      <c r="BG807" t="s">
        <v>14657</v>
      </c>
      <c r="BH807" t="s">
        <v>14658</v>
      </c>
      <c r="BI807" t="s">
        <v>14659</v>
      </c>
      <c r="BJ807" t="s">
        <v>14660</v>
      </c>
      <c r="BK807" t="s">
        <v>14661</v>
      </c>
    </row>
    <row r="808" spans="1:63" x14ac:dyDescent="0.3">
      <c r="A808">
        <v>7.7675200000000002</v>
      </c>
      <c r="B808">
        <v>7.8144200000000001</v>
      </c>
      <c r="C808">
        <v>7.8486200000000004</v>
      </c>
      <c r="D808">
        <v>7.8144200000000001</v>
      </c>
      <c r="E808">
        <v>7.4287799999999997</v>
      </c>
      <c r="F808">
        <v>7.3056099999999997</v>
      </c>
      <c r="G808">
        <v>7.19672</v>
      </c>
      <c r="H808">
        <v>7.3715599999999997</v>
      </c>
      <c r="I808">
        <v>7.8021900000000004</v>
      </c>
      <c r="J808">
        <v>7.7286000000000001</v>
      </c>
      <c r="K808">
        <v>7.7542200000000001</v>
      </c>
      <c r="L808">
        <v>7.9092900000000004</v>
      </c>
      <c r="M808" t="s">
        <v>0</v>
      </c>
      <c r="O808" t="s">
        <v>1</v>
      </c>
      <c r="Q808" t="s">
        <v>164</v>
      </c>
      <c r="R808" t="s">
        <v>33383</v>
      </c>
      <c r="S808" t="s">
        <v>33384</v>
      </c>
      <c r="T808" t="s">
        <v>33385</v>
      </c>
      <c r="V808" t="s">
        <v>15235</v>
      </c>
      <c r="W808">
        <v>0</v>
      </c>
      <c r="X808" t="s">
        <v>7</v>
      </c>
      <c r="Y808">
        <v>2</v>
      </c>
      <c r="Z808">
        <v>2</v>
      </c>
      <c r="AA808">
        <v>3</v>
      </c>
      <c r="AB808">
        <v>2</v>
      </c>
      <c r="AC808">
        <v>165.7</v>
      </c>
      <c r="AD808">
        <v>1</v>
      </c>
      <c r="AF808" t="s">
        <v>33388</v>
      </c>
      <c r="AG808">
        <v>4.0438799999999997</v>
      </c>
      <c r="AH808">
        <v>2.5044800000000001E-4</v>
      </c>
      <c r="AI808">
        <v>0.48558000000000001</v>
      </c>
      <c r="AJ808">
        <f t="shared" si="168"/>
        <v>-0.48558000000000001</v>
      </c>
      <c r="AK808">
        <v>9.2462599999999995</v>
      </c>
      <c r="AL808" t="str">
        <f t="shared" si="169"/>
        <v/>
      </c>
      <c r="AM808" t="str">
        <f t="shared" si="170"/>
        <v/>
      </c>
      <c r="AN808" t="str">
        <f t="shared" si="171"/>
        <v/>
      </c>
      <c r="AO808" t="str">
        <f t="shared" si="172"/>
        <v/>
      </c>
      <c r="AQ808">
        <v>0.108183</v>
      </c>
      <c r="AR808">
        <v>0.80521100000000001</v>
      </c>
      <c r="AS808">
        <v>1.2670600000000001E-2</v>
      </c>
      <c r="AT808">
        <f t="shared" si="173"/>
        <v>-1.2670600000000001E-2</v>
      </c>
      <c r="AU808">
        <v>0.292848</v>
      </c>
      <c r="AV808" t="str">
        <f t="shared" si="174"/>
        <v/>
      </c>
      <c r="AW808" t="str">
        <f t="shared" si="175"/>
        <v/>
      </c>
      <c r="AX808" t="str">
        <f t="shared" si="176"/>
        <v/>
      </c>
      <c r="AY808" t="str">
        <f t="shared" si="177"/>
        <v/>
      </c>
      <c r="BA808" s="5" t="str">
        <f t="shared" si="178"/>
        <v/>
      </c>
      <c r="BB808" s="5" t="str">
        <f t="shared" si="179"/>
        <v/>
      </c>
      <c r="BC808" s="5" t="str">
        <f t="shared" si="180"/>
        <v/>
      </c>
      <c r="BD808" s="5" t="str">
        <f t="shared" si="181"/>
        <v/>
      </c>
      <c r="BF808" t="s">
        <v>33386</v>
      </c>
      <c r="BG808" t="s">
        <v>33387</v>
      </c>
      <c r="BH808" t="s">
        <v>33388</v>
      </c>
      <c r="BK808" t="s">
        <v>33389</v>
      </c>
    </row>
    <row r="809" spans="1:63" x14ac:dyDescent="0.3">
      <c r="A809">
        <v>6.6176500000000003</v>
      </c>
      <c r="B809">
        <v>6.8176199999999998</v>
      </c>
      <c r="C809">
        <v>6.8073499999999996</v>
      </c>
      <c r="D809">
        <v>6.8850899999999999</v>
      </c>
      <c r="E809">
        <v>6.1230900000000004</v>
      </c>
      <c r="F809">
        <v>6.54535</v>
      </c>
      <c r="G809">
        <v>6.1043399999999997</v>
      </c>
      <c r="H809">
        <v>6.4127799999999997</v>
      </c>
      <c r="I809">
        <v>7.0498500000000002</v>
      </c>
      <c r="J809">
        <v>7.1848799999999997</v>
      </c>
      <c r="K809">
        <v>7.1416000000000004</v>
      </c>
      <c r="L809">
        <v>7.4838199999999997</v>
      </c>
      <c r="M809" t="s">
        <v>0</v>
      </c>
      <c r="O809" t="s">
        <v>1</v>
      </c>
      <c r="P809" t="s">
        <v>1</v>
      </c>
      <c r="Q809" t="s">
        <v>2</v>
      </c>
      <c r="R809" t="s">
        <v>38497</v>
      </c>
      <c r="S809" t="s">
        <v>38498</v>
      </c>
      <c r="T809" t="s">
        <v>38499</v>
      </c>
      <c r="U809" t="s">
        <v>19028</v>
      </c>
      <c r="V809" t="s">
        <v>17915</v>
      </c>
      <c r="W809">
        <v>0</v>
      </c>
      <c r="X809" t="s">
        <v>7</v>
      </c>
      <c r="Y809">
        <v>5</v>
      </c>
      <c r="Z809">
        <v>1</v>
      </c>
      <c r="AA809">
        <v>1</v>
      </c>
      <c r="AB809">
        <v>1</v>
      </c>
      <c r="AC809">
        <v>33.200000000000003</v>
      </c>
      <c r="AD809">
        <v>1</v>
      </c>
      <c r="AF809" t="s">
        <v>38502</v>
      </c>
      <c r="AG809">
        <v>2.1190899999999999</v>
      </c>
      <c r="AH809">
        <v>1.2005500000000001E-2</v>
      </c>
      <c r="AI809">
        <v>0.48554000000000003</v>
      </c>
      <c r="AJ809">
        <f t="shared" si="168"/>
        <v>-0.48554000000000003</v>
      </c>
      <c r="AK809">
        <v>3.9426199999999998</v>
      </c>
      <c r="AL809" t="str">
        <f t="shared" si="169"/>
        <v/>
      </c>
      <c r="AM809" t="str">
        <f t="shared" si="170"/>
        <v/>
      </c>
      <c r="AN809" t="str">
        <f t="shared" si="171"/>
        <v/>
      </c>
      <c r="AO809" t="str">
        <f t="shared" si="172"/>
        <v/>
      </c>
      <c r="AQ809">
        <v>2.1152199999999999</v>
      </c>
      <c r="AR809">
        <v>1.18242E-2</v>
      </c>
      <c r="AS809">
        <v>-0.43310500000000002</v>
      </c>
      <c r="AT809">
        <f t="shared" si="173"/>
        <v>0.43310500000000002</v>
      </c>
      <c r="AU809">
        <v>-3.93486</v>
      </c>
      <c r="AV809" t="str">
        <f t="shared" si="174"/>
        <v/>
      </c>
      <c r="AW809" t="str">
        <f t="shared" si="175"/>
        <v/>
      </c>
      <c r="AX809" t="str">
        <f t="shared" si="176"/>
        <v/>
      </c>
      <c r="AY809" t="str">
        <f t="shared" si="177"/>
        <v/>
      </c>
      <c r="BA809" s="5" t="str">
        <f t="shared" si="178"/>
        <v/>
      </c>
      <c r="BB809" s="5" t="str">
        <f t="shared" si="179"/>
        <v/>
      </c>
      <c r="BC809" s="5" t="str">
        <f t="shared" si="180"/>
        <v/>
      </c>
      <c r="BD809" s="5" t="str">
        <f t="shared" si="181"/>
        <v/>
      </c>
      <c r="BF809" t="s">
        <v>38500</v>
      </c>
      <c r="BG809" t="s">
        <v>38501</v>
      </c>
      <c r="BH809" t="s">
        <v>38502</v>
      </c>
      <c r="BI809" t="s">
        <v>19028</v>
      </c>
      <c r="BJ809" t="s">
        <v>38503</v>
      </c>
      <c r="BK809" t="s">
        <v>38504</v>
      </c>
    </row>
    <row r="810" spans="1:63" x14ac:dyDescent="0.3">
      <c r="A810">
        <v>9.9392899999999997</v>
      </c>
      <c r="B810">
        <v>9.9097399999999993</v>
      </c>
      <c r="C810">
        <v>9.9787099999999995</v>
      </c>
      <c r="D810">
        <v>9.9533199999999997</v>
      </c>
      <c r="E810">
        <v>9.4542999999999999</v>
      </c>
      <c r="F810">
        <v>9.4408700000000003</v>
      </c>
      <c r="G810">
        <v>9.4838199999999997</v>
      </c>
      <c r="H810">
        <v>9.4614799999999999</v>
      </c>
      <c r="I810">
        <v>9.6494400000000002</v>
      </c>
      <c r="J810">
        <v>9.7236600000000006</v>
      </c>
      <c r="K810">
        <v>9.6555300000000006</v>
      </c>
      <c r="L810">
        <v>9.6747200000000007</v>
      </c>
      <c r="M810" t="s">
        <v>0</v>
      </c>
      <c r="O810" t="s">
        <v>1</v>
      </c>
      <c r="P810" t="s">
        <v>1</v>
      </c>
      <c r="Q810" t="s">
        <v>2</v>
      </c>
      <c r="R810" t="s">
        <v>14461</v>
      </c>
      <c r="S810" t="s">
        <v>14462</v>
      </c>
      <c r="T810" t="s">
        <v>7766</v>
      </c>
      <c r="U810" t="s">
        <v>3458</v>
      </c>
      <c r="V810" t="s">
        <v>4095</v>
      </c>
      <c r="W810">
        <v>0</v>
      </c>
      <c r="X810" t="s">
        <v>7</v>
      </c>
      <c r="Y810">
        <v>24</v>
      </c>
      <c r="Z810">
        <v>11</v>
      </c>
      <c r="AA810">
        <v>20</v>
      </c>
      <c r="AB810">
        <v>11</v>
      </c>
      <c r="AC810">
        <v>43.3</v>
      </c>
      <c r="AD810">
        <v>1</v>
      </c>
      <c r="AF810" t="s">
        <v>14465</v>
      </c>
      <c r="AG810">
        <v>6.9187799999999999</v>
      </c>
      <c r="AH810" s="1">
        <v>2.08379E-6</v>
      </c>
      <c r="AI810">
        <v>0.48515000000000003</v>
      </c>
      <c r="AJ810">
        <f t="shared" si="168"/>
        <v>-0.48515000000000003</v>
      </c>
      <c r="AK810">
        <v>28.6172</v>
      </c>
      <c r="AL810" t="str">
        <f t="shared" si="169"/>
        <v/>
      </c>
      <c r="AM810" t="str">
        <f t="shared" si="170"/>
        <v/>
      </c>
      <c r="AN810" t="str">
        <f t="shared" si="171"/>
        <v/>
      </c>
      <c r="AO810" t="str">
        <f t="shared" si="172"/>
        <v/>
      </c>
      <c r="AQ810">
        <v>4.7283200000000001</v>
      </c>
      <c r="AR810" s="1">
        <v>6.5132699999999994E-5</v>
      </c>
      <c r="AS810">
        <v>0.269428</v>
      </c>
      <c r="AT810">
        <f t="shared" si="173"/>
        <v>-0.269428</v>
      </c>
      <c r="AU810">
        <v>12.172800000000001</v>
      </c>
      <c r="AV810" t="str">
        <f t="shared" si="174"/>
        <v/>
      </c>
      <c r="AW810" t="str">
        <f t="shared" si="175"/>
        <v/>
      </c>
      <c r="AX810" t="str">
        <f t="shared" si="176"/>
        <v/>
      </c>
      <c r="AY810" t="str">
        <f t="shared" si="177"/>
        <v/>
      </c>
      <c r="BA810" s="5" t="str">
        <f t="shared" si="178"/>
        <v/>
      </c>
      <c r="BB810" s="5" t="str">
        <f t="shared" si="179"/>
        <v/>
      </c>
      <c r="BC810" s="5" t="str">
        <f t="shared" si="180"/>
        <v/>
      </c>
      <c r="BD810" s="5" t="str">
        <f t="shared" si="181"/>
        <v/>
      </c>
      <c r="BF810" t="s">
        <v>14463</v>
      </c>
      <c r="BG810" t="s">
        <v>14464</v>
      </c>
      <c r="BH810" t="s">
        <v>14465</v>
      </c>
      <c r="BI810" t="s">
        <v>3458</v>
      </c>
      <c r="BK810" t="s">
        <v>14466</v>
      </c>
    </row>
    <row r="811" spans="1:63" x14ac:dyDescent="0.3">
      <c r="A811">
        <v>8.2526700000000002</v>
      </c>
      <c r="B811">
        <v>8.2658500000000004</v>
      </c>
      <c r="C811">
        <v>8.2895599999999998</v>
      </c>
      <c r="D811">
        <v>8.2667900000000003</v>
      </c>
      <c r="E811">
        <v>7.8086399999999996</v>
      </c>
      <c r="F811">
        <v>7.7387699999999997</v>
      </c>
      <c r="G811">
        <v>7.8239999999999998</v>
      </c>
      <c r="H811">
        <v>7.76288</v>
      </c>
      <c r="I811">
        <v>8.6560699999999997</v>
      </c>
      <c r="J811">
        <v>8.5305999999999997</v>
      </c>
      <c r="K811">
        <v>8.5309899999999992</v>
      </c>
      <c r="L811">
        <v>8.6282599999999992</v>
      </c>
      <c r="M811" t="s">
        <v>0</v>
      </c>
      <c r="O811" t="s">
        <v>1</v>
      </c>
      <c r="P811" t="s">
        <v>1</v>
      </c>
      <c r="Q811" t="s">
        <v>2</v>
      </c>
      <c r="R811" t="s">
        <v>36120</v>
      </c>
      <c r="S811" t="s">
        <v>7119</v>
      </c>
      <c r="T811" t="s">
        <v>36121</v>
      </c>
      <c r="V811" t="s">
        <v>10587</v>
      </c>
      <c r="W811">
        <v>0</v>
      </c>
      <c r="X811" t="s">
        <v>7</v>
      </c>
      <c r="Y811">
        <v>6</v>
      </c>
      <c r="Z811">
        <v>2</v>
      </c>
      <c r="AA811">
        <v>2</v>
      </c>
      <c r="AB811">
        <v>2</v>
      </c>
      <c r="AC811">
        <v>45.6</v>
      </c>
      <c r="AD811">
        <v>1</v>
      </c>
      <c r="AF811" t="s">
        <v>36123</v>
      </c>
      <c r="AG811">
        <v>6.3386199999999997</v>
      </c>
      <c r="AH811" s="1">
        <v>4.6851100000000001E-6</v>
      </c>
      <c r="AI811">
        <v>0.48514099999999999</v>
      </c>
      <c r="AJ811">
        <f t="shared" si="168"/>
        <v>-0.48514099999999999</v>
      </c>
      <c r="AK811">
        <v>22.864000000000001</v>
      </c>
      <c r="AL811" t="str">
        <f t="shared" si="169"/>
        <v/>
      </c>
      <c r="AM811" t="str">
        <f t="shared" si="170"/>
        <v/>
      </c>
      <c r="AN811" t="str">
        <f t="shared" si="171"/>
        <v/>
      </c>
      <c r="AO811" t="str">
        <f t="shared" si="172"/>
        <v/>
      </c>
      <c r="AQ811">
        <v>4.1043099999999999</v>
      </c>
      <c r="AR811">
        <v>2.1759899999999999E-4</v>
      </c>
      <c r="AS811">
        <v>-0.31776599999999999</v>
      </c>
      <c r="AT811">
        <f t="shared" si="173"/>
        <v>0.31776599999999999</v>
      </c>
      <c r="AU811">
        <v>-9.4762400000000007</v>
      </c>
      <c r="AV811" t="str">
        <f t="shared" si="174"/>
        <v/>
      </c>
      <c r="AW811" t="str">
        <f t="shared" si="175"/>
        <v/>
      </c>
      <c r="AX811" t="str">
        <f t="shared" si="176"/>
        <v/>
      </c>
      <c r="AY811" t="str">
        <f t="shared" si="177"/>
        <v/>
      </c>
      <c r="BA811" s="5" t="str">
        <f t="shared" si="178"/>
        <v/>
      </c>
      <c r="BB811" s="5" t="str">
        <f t="shared" si="179"/>
        <v/>
      </c>
      <c r="BC811" s="5" t="str">
        <f t="shared" si="180"/>
        <v/>
      </c>
      <c r="BD811" s="5" t="str">
        <f t="shared" si="181"/>
        <v/>
      </c>
      <c r="BF811" t="s">
        <v>36122</v>
      </c>
      <c r="BH811" t="s">
        <v>36123</v>
      </c>
      <c r="BK811" t="s">
        <v>36124</v>
      </c>
    </row>
    <row r="812" spans="1:63" x14ac:dyDescent="0.3">
      <c r="A812">
        <v>12.510899999999999</v>
      </c>
      <c r="B812">
        <v>12.5107</v>
      </c>
      <c r="C812">
        <v>12.401400000000001</v>
      </c>
      <c r="D812">
        <v>12.4696</v>
      </c>
      <c r="E812">
        <v>12.049899999999999</v>
      </c>
      <c r="F812">
        <v>11.9314</v>
      </c>
      <c r="G812">
        <v>11.9696</v>
      </c>
      <c r="H812">
        <v>12.001899999999999</v>
      </c>
      <c r="I812">
        <v>11.988899999999999</v>
      </c>
      <c r="J812">
        <v>12.045199999999999</v>
      </c>
      <c r="K812">
        <v>11.957100000000001</v>
      </c>
      <c r="L812">
        <v>11.951000000000001</v>
      </c>
      <c r="M812" t="s">
        <v>0</v>
      </c>
      <c r="O812" t="s">
        <v>1</v>
      </c>
      <c r="P812" t="s">
        <v>1</v>
      </c>
      <c r="Q812" t="s">
        <v>2</v>
      </c>
      <c r="R812" t="s">
        <v>13537</v>
      </c>
      <c r="S812" t="s">
        <v>13538</v>
      </c>
      <c r="T812" t="s">
        <v>13539</v>
      </c>
      <c r="U812" t="s">
        <v>2166</v>
      </c>
      <c r="V812" t="s">
        <v>13540</v>
      </c>
      <c r="W812">
        <v>0</v>
      </c>
      <c r="X812" t="s">
        <v>7</v>
      </c>
      <c r="Y812">
        <v>39</v>
      </c>
      <c r="Z812">
        <v>11</v>
      </c>
      <c r="AA812">
        <v>39</v>
      </c>
      <c r="AB812">
        <v>11</v>
      </c>
      <c r="AC812">
        <v>23.6</v>
      </c>
      <c r="AD812">
        <v>1</v>
      </c>
      <c r="AF812" t="s">
        <v>13543</v>
      </c>
      <c r="AG812">
        <v>4.98238</v>
      </c>
      <c r="AH812" s="1">
        <v>4.2657400000000003E-5</v>
      </c>
      <c r="AI812">
        <v>0.48495199999999999</v>
      </c>
      <c r="AJ812">
        <f t="shared" si="168"/>
        <v>-0.48495199999999999</v>
      </c>
      <c r="AK812">
        <v>13.4613</v>
      </c>
      <c r="AL812" t="str">
        <f t="shared" si="169"/>
        <v/>
      </c>
      <c r="AM812" t="str">
        <f t="shared" si="170"/>
        <v/>
      </c>
      <c r="AN812" t="str">
        <f t="shared" si="171"/>
        <v/>
      </c>
      <c r="AO812" t="str">
        <f t="shared" si="172"/>
        <v/>
      </c>
      <c r="AQ812">
        <v>5.1701699999999997</v>
      </c>
      <c r="AR812" s="1">
        <v>2.8316599999999999E-5</v>
      </c>
      <c r="AS812">
        <v>0.487597</v>
      </c>
      <c r="AT812">
        <f t="shared" si="173"/>
        <v>-0.487597</v>
      </c>
      <c r="AU812">
        <v>14.4953</v>
      </c>
      <c r="AV812" t="str">
        <f t="shared" si="174"/>
        <v/>
      </c>
      <c r="AW812" t="str">
        <f t="shared" si="175"/>
        <v/>
      </c>
      <c r="AX812" t="str">
        <f t="shared" si="176"/>
        <v/>
      </c>
      <c r="AY812" t="str">
        <f t="shared" si="177"/>
        <v/>
      </c>
      <c r="BA812" s="5" t="str">
        <f t="shared" si="178"/>
        <v/>
      </c>
      <c r="BB812" s="5" t="str">
        <f t="shared" si="179"/>
        <v/>
      </c>
      <c r="BC812" s="5" t="str">
        <f t="shared" si="180"/>
        <v/>
      </c>
      <c r="BD812" s="5" t="str">
        <f t="shared" si="181"/>
        <v/>
      </c>
      <c r="BF812" t="s">
        <v>13541</v>
      </c>
      <c r="BG812" t="s">
        <v>13542</v>
      </c>
      <c r="BH812" t="s">
        <v>13543</v>
      </c>
      <c r="BI812" t="s">
        <v>2171</v>
      </c>
      <c r="BJ812" t="s">
        <v>8263</v>
      </c>
      <c r="BK812" t="s">
        <v>13544</v>
      </c>
    </row>
    <row r="813" spans="1:63" x14ac:dyDescent="0.3">
      <c r="A813">
        <v>10.5771</v>
      </c>
      <c r="B813">
        <v>10.697100000000001</v>
      </c>
      <c r="C813">
        <v>10.6059</v>
      </c>
      <c r="D813">
        <v>10.575200000000001</v>
      </c>
      <c r="E813">
        <v>10.137</v>
      </c>
      <c r="F813">
        <v>10.103199999999999</v>
      </c>
      <c r="G813">
        <v>10.1335</v>
      </c>
      <c r="H813">
        <v>10.1419</v>
      </c>
      <c r="I813">
        <v>10.5982</v>
      </c>
      <c r="J813">
        <v>10.703200000000001</v>
      </c>
      <c r="K813">
        <v>10.6267</v>
      </c>
      <c r="L813">
        <v>10.5307</v>
      </c>
      <c r="M813" t="s">
        <v>0</v>
      </c>
      <c r="O813" t="s">
        <v>1</v>
      </c>
      <c r="Q813" t="s">
        <v>164</v>
      </c>
      <c r="R813" t="s">
        <v>15339</v>
      </c>
      <c r="S813" t="s">
        <v>15340</v>
      </c>
      <c r="T813" t="s">
        <v>15341</v>
      </c>
      <c r="V813" t="s">
        <v>15342</v>
      </c>
      <c r="W813">
        <v>0</v>
      </c>
      <c r="X813" t="s">
        <v>7</v>
      </c>
      <c r="Y813">
        <v>29</v>
      </c>
      <c r="Z813">
        <v>10</v>
      </c>
      <c r="AA813">
        <v>17</v>
      </c>
      <c r="AB813">
        <v>10</v>
      </c>
      <c r="AC813">
        <v>44.5</v>
      </c>
      <c r="AD813">
        <v>1</v>
      </c>
      <c r="AF813" t="s">
        <v>15345</v>
      </c>
      <c r="AG813">
        <v>5.4539999999999997</v>
      </c>
      <c r="AH813" s="1">
        <v>1.87664E-5</v>
      </c>
      <c r="AI813">
        <v>0.48492099999999999</v>
      </c>
      <c r="AJ813">
        <f t="shared" si="168"/>
        <v>-0.48492099999999999</v>
      </c>
      <c r="AK813">
        <v>16.2028</v>
      </c>
      <c r="AL813" t="str">
        <f t="shared" si="169"/>
        <v/>
      </c>
      <c r="AM813" t="str">
        <f t="shared" si="170"/>
        <v/>
      </c>
      <c r="AN813" t="str">
        <f t="shared" si="171"/>
        <v/>
      </c>
      <c r="AO813" t="str">
        <f t="shared" si="172"/>
        <v/>
      </c>
      <c r="AQ813">
        <v>6.67973E-3</v>
      </c>
      <c r="AR813">
        <v>0.98682599999999998</v>
      </c>
      <c r="AS813">
        <v>-9.1266600000000002E-4</v>
      </c>
      <c r="AT813">
        <f t="shared" si="173"/>
        <v>9.1266600000000002E-4</v>
      </c>
      <c r="AU813">
        <v>-1.9941E-2</v>
      </c>
      <c r="AV813" t="str">
        <f t="shared" si="174"/>
        <v/>
      </c>
      <c r="AW813" t="str">
        <f t="shared" si="175"/>
        <v/>
      </c>
      <c r="AX813" t="str">
        <f t="shared" si="176"/>
        <v/>
      </c>
      <c r="AY813" t="str">
        <f t="shared" si="177"/>
        <v/>
      </c>
      <c r="BA813" s="5" t="str">
        <f t="shared" si="178"/>
        <v/>
      </c>
      <c r="BB813" s="5" t="str">
        <f t="shared" si="179"/>
        <v/>
      </c>
      <c r="BC813" s="5" t="str">
        <f t="shared" si="180"/>
        <v/>
      </c>
      <c r="BD813" s="5" t="str">
        <f t="shared" si="181"/>
        <v/>
      </c>
      <c r="BF813" t="s">
        <v>15343</v>
      </c>
      <c r="BG813" t="s">
        <v>15344</v>
      </c>
      <c r="BH813" t="s">
        <v>15345</v>
      </c>
      <c r="BJ813" t="s">
        <v>3979</v>
      </c>
      <c r="BK813" t="s">
        <v>15346</v>
      </c>
    </row>
    <row r="814" spans="1:63" x14ac:dyDescent="0.3">
      <c r="A814">
        <v>5.2249699999999999</v>
      </c>
      <c r="B814">
        <v>5.2364899999999999</v>
      </c>
      <c r="C814">
        <v>5.55152</v>
      </c>
      <c r="D814">
        <v>5.3610699999999998</v>
      </c>
      <c r="E814">
        <v>5.1001399999999997</v>
      </c>
      <c r="F814">
        <v>4.7279200000000001</v>
      </c>
      <c r="G814">
        <v>4.7970100000000002</v>
      </c>
      <c r="H814">
        <v>4.8125</v>
      </c>
      <c r="I814">
        <v>5.6524900000000002</v>
      </c>
      <c r="J814">
        <v>5.06609</v>
      </c>
      <c r="K814">
        <v>5.15381</v>
      </c>
      <c r="L814">
        <v>5.2016299999999998</v>
      </c>
      <c r="M814" t="s">
        <v>0</v>
      </c>
      <c r="O814" t="s">
        <v>1</v>
      </c>
      <c r="Q814" t="s">
        <v>164</v>
      </c>
      <c r="V814" t="s">
        <v>33811</v>
      </c>
      <c r="W814">
        <v>0</v>
      </c>
      <c r="X814" t="s">
        <v>7</v>
      </c>
      <c r="Y814">
        <v>7</v>
      </c>
      <c r="Z814">
        <v>2</v>
      </c>
      <c r="AA814">
        <v>2</v>
      </c>
      <c r="AB814">
        <v>2</v>
      </c>
      <c r="AC814">
        <v>42.3</v>
      </c>
      <c r="AD814">
        <v>1</v>
      </c>
      <c r="AF814" t="s">
        <v>33814</v>
      </c>
      <c r="AG814">
        <v>2.3044899999999999</v>
      </c>
      <c r="AH814">
        <v>8.1459500000000008E-3</v>
      </c>
      <c r="AI814">
        <v>0.48411799999999999</v>
      </c>
      <c r="AJ814">
        <f t="shared" si="168"/>
        <v>-0.48411799999999999</v>
      </c>
      <c r="AK814">
        <v>4.3241399999999999</v>
      </c>
      <c r="AL814" t="str">
        <f t="shared" si="169"/>
        <v/>
      </c>
      <c r="AM814" t="str">
        <f t="shared" si="170"/>
        <v/>
      </c>
      <c r="AN814" t="str">
        <f t="shared" si="171"/>
        <v/>
      </c>
      <c r="AO814" t="str">
        <f t="shared" si="172"/>
        <v/>
      </c>
      <c r="AQ814">
        <v>0.19520799999999999</v>
      </c>
      <c r="AR814">
        <v>0.67483300000000002</v>
      </c>
      <c r="AS814">
        <v>7.5006699999999996E-2</v>
      </c>
      <c r="AT814">
        <f t="shared" si="173"/>
        <v>-7.5006699999999996E-2</v>
      </c>
      <c r="AU814">
        <v>0.495369</v>
      </c>
      <c r="AV814" t="str">
        <f t="shared" si="174"/>
        <v/>
      </c>
      <c r="AW814" t="str">
        <f t="shared" si="175"/>
        <v/>
      </c>
      <c r="AX814" t="str">
        <f t="shared" si="176"/>
        <v/>
      </c>
      <c r="AY814" t="str">
        <f t="shared" si="177"/>
        <v/>
      </c>
      <c r="BA814" s="5" t="str">
        <f t="shared" si="178"/>
        <v/>
      </c>
      <c r="BB814" s="5" t="str">
        <f t="shared" si="179"/>
        <v/>
      </c>
      <c r="BC814" s="5" t="str">
        <f t="shared" si="180"/>
        <v/>
      </c>
      <c r="BD814" s="5" t="str">
        <f t="shared" si="181"/>
        <v/>
      </c>
      <c r="BF814" t="s">
        <v>33812</v>
      </c>
      <c r="BG814" t="s">
        <v>33813</v>
      </c>
      <c r="BH814" t="s">
        <v>33814</v>
      </c>
      <c r="BK814" t="s">
        <v>33815</v>
      </c>
    </row>
    <row r="815" spans="1:63" x14ac:dyDescent="0.3">
      <c r="A815">
        <v>8.3610699999999998</v>
      </c>
      <c r="B815">
        <v>8.3991699999999998</v>
      </c>
      <c r="C815">
        <v>8.4354600000000008</v>
      </c>
      <c r="D815">
        <v>8.5014400000000006</v>
      </c>
      <c r="E815">
        <v>7.8492499999999996</v>
      </c>
      <c r="F815">
        <v>8.0156899999999993</v>
      </c>
      <c r="G815">
        <v>7.9709700000000003</v>
      </c>
      <c r="H815">
        <v>7.9401700000000002</v>
      </c>
      <c r="I815">
        <v>8.1922899999999998</v>
      </c>
      <c r="J815">
        <v>8.3654499999999992</v>
      </c>
      <c r="K815">
        <v>8.3042400000000001</v>
      </c>
      <c r="L815">
        <v>8.3601899999999993</v>
      </c>
      <c r="M815" t="s">
        <v>0</v>
      </c>
      <c r="O815" t="s">
        <v>1</v>
      </c>
      <c r="Q815" t="s">
        <v>164</v>
      </c>
      <c r="R815" t="s">
        <v>37605</v>
      </c>
      <c r="S815" t="s">
        <v>37606</v>
      </c>
      <c r="V815" t="s">
        <v>36072</v>
      </c>
      <c r="W815">
        <v>0</v>
      </c>
      <c r="X815" t="s">
        <v>7</v>
      </c>
      <c r="Y815">
        <v>8</v>
      </c>
      <c r="Z815">
        <v>1</v>
      </c>
      <c r="AA815">
        <v>2</v>
      </c>
      <c r="AB815">
        <v>1</v>
      </c>
      <c r="AC815">
        <v>17</v>
      </c>
      <c r="AD815">
        <v>1</v>
      </c>
      <c r="AF815" t="s">
        <v>37609</v>
      </c>
      <c r="AG815">
        <v>4.3357400000000004</v>
      </c>
      <c r="AH815">
        <v>1.43308E-4</v>
      </c>
      <c r="AI815">
        <v>0.480265</v>
      </c>
      <c r="AJ815">
        <f t="shared" si="168"/>
        <v>-0.480265</v>
      </c>
      <c r="AK815">
        <v>10.405200000000001</v>
      </c>
      <c r="AL815" t="str">
        <f t="shared" si="169"/>
        <v/>
      </c>
      <c r="AM815" t="str">
        <f t="shared" si="170"/>
        <v/>
      </c>
      <c r="AN815" t="str">
        <f t="shared" si="171"/>
        <v/>
      </c>
      <c r="AO815" t="str">
        <f t="shared" si="172"/>
        <v/>
      </c>
      <c r="AQ815">
        <v>1.2559199999999999</v>
      </c>
      <c r="AR815">
        <v>7.1822300000000006E-2</v>
      </c>
      <c r="AS815">
        <v>0.118743</v>
      </c>
      <c r="AT815">
        <f t="shared" si="173"/>
        <v>-0.118743</v>
      </c>
      <c r="AU815">
        <v>2.3706399999999999</v>
      </c>
      <c r="AV815" t="str">
        <f t="shared" si="174"/>
        <v/>
      </c>
      <c r="AW815" t="str">
        <f t="shared" si="175"/>
        <v/>
      </c>
      <c r="AX815" t="str">
        <f t="shared" si="176"/>
        <v/>
      </c>
      <c r="AY815" t="str">
        <f t="shared" si="177"/>
        <v/>
      </c>
      <c r="BA815" s="5" t="str">
        <f t="shared" si="178"/>
        <v/>
      </c>
      <c r="BB815" s="5" t="str">
        <f t="shared" si="179"/>
        <v/>
      </c>
      <c r="BC815" s="5" t="str">
        <f t="shared" si="180"/>
        <v/>
      </c>
      <c r="BD815" s="5" t="str">
        <f t="shared" si="181"/>
        <v/>
      </c>
      <c r="BF815" t="s">
        <v>37607</v>
      </c>
      <c r="BG815" t="s">
        <v>37608</v>
      </c>
      <c r="BH815" t="s">
        <v>37609</v>
      </c>
      <c r="BK815" t="s">
        <v>37610</v>
      </c>
    </row>
    <row r="816" spans="1:63" x14ac:dyDescent="0.3">
      <c r="A816">
        <v>8.1410900000000002</v>
      </c>
      <c r="B816">
        <v>8.0372699999999995</v>
      </c>
      <c r="C816">
        <v>8.2464999999999993</v>
      </c>
      <c r="D816">
        <v>8.15381</v>
      </c>
      <c r="E816">
        <v>7.5468900000000003</v>
      </c>
      <c r="F816">
        <v>7.7210999999999999</v>
      </c>
      <c r="G816">
        <v>7.6886000000000001</v>
      </c>
      <c r="H816">
        <v>7.70113</v>
      </c>
      <c r="I816">
        <v>7.5909599999999999</v>
      </c>
      <c r="J816">
        <v>7.6315400000000002</v>
      </c>
      <c r="K816">
        <v>7.5721299999999996</v>
      </c>
      <c r="L816">
        <v>7.6893000000000002</v>
      </c>
      <c r="M816" t="s">
        <v>0</v>
      </c>
      <c r="O816" t="s">
        <v>1</v>
      </c>
      <c r="P816" t="s">
        <v>1</v>
      </c>
      <c r="Q816" t="s">
        <v>2</v>
      </c>
      <c r="R816" t="s">
        <v>36317</v>
      </c>
      <c r="S816" t="s">
        <v>36318</v>
      </c>
      <c r="T816" t="s">
        <v>36319</v>
      </c>
      <c r="U816" t="s">
        <v>17739</v>
      </c>
      <c r="V816" t="s">
        <v>36320</v>
      </c>
      <c r="W816">
        <v>0</v>
      </c>
      <c r="X816" t="s">
        <v>7</v>
      </c>
      <c r="Y816">
        <v>4</v>
      </c>
      <c r="Z816">
        <v>3</v>
      </c>
      <c r="AA816">
        <v>3</v>
      </c>
      <c r="AB816">
        <v>3</v>
      </c>
      <c r="AC816">
        <v>65.5</v>
      </c>
      <c r="AD816">
        <v>1</v>
      </c>
      <c r="AF816" t="s">
        <v>36323</v>
      </c>
      <c r="AG816">
        <v>3.7570399999999999</v>
      </c>
      <c r="AH816">
        <v>4.3966900000000001E-4</v>
      </c>
      <c r="AI816">
        <v>0.48023500000000002</v>
      </c>
      <c r="AJ816">
        <f t="shared" si="168"/>
        <v>-0.48023500000000002</v>
      </c>
      <c r="AK816">
        <v>8.2200799999999994</v>
      </c>
      <c r="AL816" t="str">
        <f t="shared" si="169"/>
        <v/>
      </c>
      <c r="AM816" t="str">
        <f t="shared" si="170"/>
        <v/>
      </c>
      <c r="AN816" t="str">
        <f t="shared" si="171"/>
        <v/>
      </c>
      <c r="AO816" t="str">
        <f t="shared" si="172"/>
        <v/>
      </c>
      <c r="AQ816">
        <v>4.3492699999999997</v>
      </c>
      <c r="AR816">
        <v>1.3456199999999999E-4</v>
      </c>
      <c r="AS816">
        <v>0.52368300000000001</v>
      </c>
      <c r="AT816">
        <f t="shared" si="173"/>
        <v>-0.52368300000000001</v>
      </c>
      <c r="AU816">
        <v>10.462</v>
      </c>
      <c r="AV816" t="str">
        <f t="shared" si="174"/>
        <v/>
      </c>
      <c r="AW816" t="str">
        <f t="shared" si="175"/>
        <v/>
      </c>
      <c r="AX816" t="str">
        <f t="shared" si="176"/>
        <v/>
      </c>
      <c r="AY816" t="str">
        <f t="shared" si="177"/>
        <v/>
      </c>
      <c r="BA816" s="5" t="str">
        <f t="shared" si="178"/>
        <v/>
      </c>
      <c r="BB816" s="5" t="str">
        <f t="shared" si="179"/>
        <v/>
      </c>
      <c r="BC816" s="5" t="str">
        <f t="shared" si="180"/>
        <v/>
      </c>
      <c r="BD816" s="5" t="str">
        <f t="shared" si="181"/>
        <v/>
      </c>
      <c r="BF816" t="s">
        <v>36321</v>
      </c>
      <c r="BG816" t="s">
        <v>36322</v>
      </c>
      <c r="BH816" t="s">
        <v>36323</v>
      </c>
      <c r="BI816" t="s">
        <v>17739</v>
      </c>
      <c r="BJ816" t="s">
        <v>36324</v>
      </c>
      <c r="BK816" t="s">
        <v>36325</v>
      </c>
    </row>
    <row r="817" spans="1:63" x14ac:dyDescent="0.3">
      <c r="A817">
        <v>6.5545900000000001</v>
      </c>
      <c r="B817">
        <v>6.4429400000000001</v>
      </c>
      <c r="C817">
        <v>6.4773500000000004</v>
      </c>
      <c r="D817">
        <v>6.3750400000000003</v>
      </c>
      <c r="E817">
        <v>5.9977400000000003</v>
      </c>
      <c r="F817">
        <v>5.8379399999999997</v>
      </c>
      <c r="G817">
        <v>6.1799099999999996</v>
      </c>
      <c r="H817">
        <v>5.91648</v>
      </c>
      <c r="I817">
        <v>5.7839799999999997</v>
      </c>
      <c r="J817">
        <v>5.8505000000000003</v>
      </c>
      <c r="K817">
        <v>5.1578499999999998</v>
      </c>
      <c r="L817">
        <v>5.0617799999999997</v>
      </c>
      <c r="M817" t="s">
        <v>0</v>
      </c>
      <c r="O817" t="s">
        <v>1</v>
      </c>
      <c r="P817" t="s">
        <v>1</v>
      </c>
      <c r="Q817" t="s">
        <v>2</v>
      </c>
      <c r="R817" t="s">
        <v>43198</v>
      </c>
      <c r="T817" t="s">
        <v>43199</v>
      </c>
      <c r="V817" t="s">
        <v>43200</v>
      </c>
      <c r="W817">
        <v>0</v>
      </c>
      <c r="X817" t="s">
        <v>7</v>
      </c>
      <c r="Y817">
        <v>4</v>
      </c>
      <c r="Z817">
        <v>1</v>
      </c>
      <c r="AA817">
        <v>1</v>
      </c>
      <c r="AB817">
        <v>1</v>
      </c>
      <c r="AC817">
        <v>29</v>
      </c>
      <c r="AD817">
        <v>1</v>
      </c>
      <c r="AF817" t="s">
        <v>43203</v>
      </c>
      <c r="AG817">
        <v>2.9500299999999999</v>
      </c>
      <c r="AH817">
        <v>2.1744500000000001E-3</v>
      </c>
      <c r="AI817">
        <v>0.47946299999999997</v>
      </c>
      <c r="AJ817">
        <f t="shared" si="168"/>
        <v>-0.47946299999999997</v>
      </c>
      <c r="AK817">
        <v>5.8289999999999997</v>
      </c>
      <c r="AL817" t="str">
        <f t="shared" si="169"/>
        <v/>
      </c>
      <c r="AM817" t="str">
        <f t="shared" si="170"/>
        <v/>
      </c>
      <c r="AN817" t="str">
        <f t="shared" si="171"/>
        <v/>
      </c>
      <c r="AO817" t="str">
        <f t="shared" si="172"/>
        <v/>
      </c>
      <c r="AQ817">
        <v>2.5140600000000002</v>
      </c>
      <c r="AR817">
        <v>5.1700399999999999E-3</v>
      </c>
      <c r="AS817">
        <v>0.99895400000000001</v>
      </c>
      <c r="AT817">
        <f t="shared" si="173"/>
        <v>-0.99895400000000001</v>
      </c>
      <c r="AU817">
        <v>4.7804200000000003</v>
      </c>
      <c r="AV817" t="str">
        <f t="shared" si="174"/>
        <v/>
      </c>
      <c r="AW817" t="str">
        <f t="shared" si="175"/>
        <v/>
      </c>
      <c r="AX817" t="str">
        <f t="shared" si="176"/>
        <v/>
      </c>
      <c r="AY817" t="str">
        <f t="shared" si="177"/>
        <v>+</v>
      </c>
      <c r="BA817" s="5" t="str">
        <f t="shared" si="178"/>
        <v/>
      </c>
      <c r="BB817" s="5" t="str">
        <f t="shared" si="179"/>
        <v/>
      </c>
      <c r="BC817" s="5" t="str">
        <f t="shared" si="180"/>
        <v/>
      </c>
      <c r="BD817" s="5" t="str">
        <f t="shared" si="181"/>
        <v/>
      </c>
      <c r="BF817" t="s">
        <v>43201</v>
      </c>
      <c r="BG817" t="s">
        <v>43202</v>
      </c>
      <c r="BH817" t="s">
        <v>43203</v>
      </c>
      <c r="BJ817" t="s">
        <v>6718</v>
      </c>
      <c r="BK817" t="s">
        <v>43204</v>
      </c>
    </row>
    <row r="818" spans="1:63" x14ac:dyDescent="0.3">
      <c r="A818">
        <v>7.7635399999999999</v>
      </c>
      <c r="B818">
        <v>7.8554899999999996</v>
      </c>
      <c r="C818">
        <v>7.7807000000000004</v>
      </c>
      <c r="D818">
        <v>7.7326800000000002</v>
      </c>
      <c r="E818">
        <v>7.2307399999999999</v>
      </c>
      <c r="F818">
        <v>7.4724899999999996</v>
      </c>
      <c r="G818">
        <v>7.2517199999999997</v>
      </c>
      <c r="H818">
        <v>7.2620899999999997</v>
      </c>
      <c r="I818">
        <v>7.8360500000000002</v>
      </c>
      <c r="J818">
        <v>7.9909499999999998</v>
      </c>
      <c r="K818">
        <v>7.9477799999999998</v>
      </c>
      <c r="L818">
        <v>8.0805500000000006</v>
      </c>
      <c r="M818" t="s">
        <v>0</v>
      </c>
      <c r="O818" t="s">
        <v>1</v>
      </c>
      <c r="P818" t="s">
        <v>1</v>
      </c>
      <c r="Q818" t="s">
        <v>2</v>
      </c>
      <c r="R818" t="s">
        <v>35030</v>
      </c>
      <c r="S818" t="s">
        <v>35031</v>
      </c>
      <c r="T818" t="s">
        <v>788</v>
      </c>
      <c r="U818" t="s">
        <v>10550</v>
      </c>
      <c r="V818" t="s">
        <v>35032</v>
      </c>
      <c r="W818">
        <v>0</v>
      </c>
      <c r="X818" t="s">
        <v>7</v>
      </c>
      <c r="Y818">
        <v>12</v>
      </c>
      <c r="Z818">
        <v>2</v>
      </c>
      <c r="AA818">
        <v>2</v>
      </c>
      <c r="AB818">
        <v>2</v>
      </c>
      <c r="AC818">
        <v>27.3</v>
      </c>
      <c r="AD818">
        <v>1</v>
      </c>
      <c r="AF818" t="s">
        <v>35035</v>
      </c>
      <c r="AG818">
        <v>3.5994600000000001</v>
      </c>
      <c r="AH818">
        <v>5.9754999999999997E-4</v>
      </c>
      <c r="AI818">
        <v>0.47884300000000002</v>
      </c>
      <c r="AJ818">
        <f t="shared" si="168"/>
        <v>-0.47884300000000002</v>
      </c>
      <c r="AK818">
        <v>7.6993299999999998</v>
      </c>
      <c r="AL818" t="str">
        <f t="shared" si="169"/>
        <v/>
      </c>
      <c r="AM818" t="str">
        <f t="shared" si="170"/>
        <v/>
      </c>
      <c r="AN818" t="str">
        <f t="shared" si="171"/>
        <v/>
      </c>
      <c r="AO818" t="str">
        <f t="shared" si="172"/>
        <v/>
      </c>
      <c r="AQ818">
        <v>1.71156</v>
      </c>
      <c r="AR818">
        <v>2.74527E-2</v>
      </c>
      <c r="AS818">
        <v>-0.180731</v>
      </c>
      <c r="AT818">
        <f t="shared" si="173"/>
        <v>0.180731</v>
      </c>
      <c r="AU818">
        <v>-3.16553</v>
      </c>
      <c r="AV818" t="str">
        <f t="shared" si="174"/>
        <v/>
      </c>
      <c r="AW818" t="str">
        <f t="shared" si="175"/>
        <v/>
      </c>
      <c r="AX818" t="str">
        <f t="shared" si="176"/>
        <v/>
      </c>
      <c r="AY818" t="str">
        <f t="shared" si="177"/>
        <v/>
      </c>
      <c r="BA818" s="5" t="str">
        <f t="shared" si="178"/>
        <v/>
      </c>
      <c r="BB818" s="5" t="str">
        <f t="shared" si="179"/>
        <v/>
      </c>
      <c r="BC818" s="5" t="str">
        <f t="shared" si="180"/>
        <v/>
      </c>
      <c r="BD818" s="5" t="str">
        <f t="shared" si="181"/>
        <v/>
      </c>
      <c r="BF818" t="s">
        <v>35033</v>
      </c>
      <c r="BG818" t="s">
        <v>35034</v>
      </c>
      <c r="BH818" t="s">
        <v>35035</v>
      </c>
      <c r="BI818" t="s">
        <v>10555</v>
      </c>
      <c r="BJ818" t="s">
        <v>35036</v>
      </c>
      <c r="BK818" t="s">
        <v>35037</v>
      </c>
    </row>
    <row r="819" spans="1:63" x14ac:dyDescent="0.3">
      <c r="A819">
        <v>10.4519</v>
      </c>
      <c r="B819">
        <v>10.4305</v>
      </c>
      <c r="C819">
        <v>10.462899999999999</v>
      </c>
      <c r="D819">
        <v>10.464</v>
      </c>
      <c r="E819">
        <v>9.9308899999999998</v>
      </c>
      <c r="F819">
        <v>10.042199999999999</v>
      </c>
      <c r="G819">
        <v>9.9973200000000002</v>
      </c>
      <c r="H819">
        <v>9.92422</v>
      </c>
      <c r="I819">
        <v>10.2347</v>
      </c>
      <c r="J819">
        <v>10.210699999999999</v>
      </c>
      <c r="K819">
        <v>10.2501</v>
      </c>
      <c r="L819">
        <v>10.2973</v>
      </c>
      <c r="M819" t="s">
        <v>0</v>
      </c>
      <c r="O819" t="s">
        <v>1</v>
      </c>
      <c r="P819" t="s">
        <v>1</v>
      </c>
      <c r="Q819" t="s">
        <v>2</v>
      </c>
      <c r="R819" t="s">
        <v>8379</v>
      </c>
      <c r="S819" t="s">
        <v>8380</v>
      </c>
      <c r="T819" t="s">
        <v>8381</v>
      </c>
      <c r="V819" t="s">
        <v>2186</v>
      </c>
      <c r="W819">
        <v>0</v>
      </c>
      <c r="X819" t="s">
        <v>7</v>
      </c>
      <c r="Y819">
        <v>41</v>
      </c>
      <c r="Z819">
        <v>10</v>
      </c>
      <c r="AA819">
        <v>21</v>
      </c>
      <c r="AB819">
        <v>10</v>
      </c>
      <c r="AC819">
        <v>36.700000000000003</v>
      </c>
      <c r="AD819">
        <v>1</v>
      </c>
      <c r="AF819" t="s">
        <v>8384</v>
      </c>
      <c r="AG819">
        <v>5.4802400000000002</v>
      </c>
      <c r="AH819" s="1">
        <v>1.8005100000000001E-5</v>
      </c>
      <c r="AI819">
        <v>0.47867500000000002</v>
      </c>
      <c r="AJ819">
        <f t="shared" si="168"/>
        <v>-0.47867500000000002</v>
      </c>
      <c r="AK819">
        <v>16.37</v>
      </c>
      <c r="AL819" t="str">
        <f t="shared" si="169"/>
        <v/>
      </c>
      <c r="AM819" t="str">
        <f t="shared" si="170"/>
        <v/>
      </c>
      <c r="AN819" t="str">
        <f t="shared" si="171"/>
        <v/>
      </c>
      <c r="AO819" t="str">
        <f t="shared" si="172"/>
        <v/>
      </c>
      <c r="AQ819">
        <v>4.3067399999999996</v>
      </c>
      <c r="AR819">
        <v>1.4615900000000001E-4</v>
      </c>
      <c r="AS819">
        <v>0.20416000000000001</v>
      </c>
      <c r="AT819">
        <f t="shared" si="173"/>
        <v>-0.20416000000000001</v>
      </c>
      <c r="AU819">
        <v>10.2845</v>
      </c>
      <c r="AV819" t="str">
        <f t="shared" si="174"/>
        <v/>
      </c>
      <c r="AW819" t="str">
        <f t="shared" si="175"/>
        <v/>
      </c>
      <c r="AX819" t="str">
        <f t="shared" si="176"/>
        <v/>
      </c>
      <c r="AY819" t="str">
        <f t="shared" si="177"/>
        <v/>
      </c>
      <c r="BA819" s="5" t="str">
        <f t="shared" si="178"/>
        <v/>
      </c>
      <c r="BB819" s="5" t="str">
        <f t="shared" si="179"/>
        <v/>
      </c>
      <c r="BC819" s="5" t="str">
        <f t="shared" si="180"/>
        <v/>
      </c>
      <c r="BD819" s="5" t="str">
        <f t="shared" si="181"/>
        <v/>
      </c>
      <c r="BF819" t="s">
        <v>8382</v>
      </c>
      <c r="BG819" t="s">
        <v>8383</v>
      </c>
      <c r="BH819" t="s">
        <v>8384</v>
      </c>
      <c r="BJ819" t="s">
        <v>8385</v>
      </c>
      <c r="BK819" t="s">
        <v>8386</v>
      </c>
    </row>
    <row r="820" spans="1:63" x14ac:dyDescent="0.3">
      <c r="A820">
        <v>10.8643</v>
      </c>
      <c r="B820">
        <v>10.9207</v>
      </c>
      <c r="C820">
        <v>10.9915</v>
      </c>
      <c r="D820">
        <v>10.968999999999999</v>
      </c>
      <c r="E820">
        <v>10.392099999999999</v>
      </c>
      <c r="F820">
        <v>10.411300000000001</v>
      </c>
      <c r="G820">
        <v>10.443300000000001</v>
      </c>
      <c r="H820">
        <v>10.5852</v>
      </c>
      <c r="I820">
        <v>10.4978</v>
      </c>
      <c r="J820">
        <v>10.5319</v>
      </c>
      <c r="K820">
        <v>10.536</v>
      </c>
      <c r="L820">
        <v>10.5517</v>
      </c>
      <c r="M820" t="s">
        <v>0</v>
      </c>
      <c r="O820" t="s">
        <v>1</v>
      </c>
      <c r="P820" t="s">
        <v>1</v>
      </c>
      <c r="Q820" t="s">
        <v>2</v>
      </c>
      <c r="R820" t="s">
        <v>10623</v>
      </c>
      <c r="S820" t="s">
        <v>10624</v>
      </c>
      <c r="T820" t="s">
        <v>10625</v>
      </c>
      <c r="U820" t="s">
        <v>10626</v>
      </c>
      <c r="V820" t="s">
        <v>10627</v>
      </c>
      <c r="W820">
        <v>0</v>
      </c>
      <c r="X820" t="s">
        <v>7</v>
      </c>
      <c r="Y820">
        <v>29</v>
      </c>
      <c r="Z820">
        <v>18</v>
      </c>
      <c r="AA820">
        <v>28</v>
      </c>
      <c r="AB820">
        <v>18</v>
      </c>
      <c r="AC820">
        <v>83</v>
      </c>
      <c r="AD820">
        <v>1</v>
      </c>
      <c r="AF820" t="s">
        <v>10630</v>
      </c>
      <c r="AG820">
        <v>4.0316900000000002</v>
      </c>
      <c r="AH820">
        <v>2.5558200000000002E-4</v>
      </c>
      <c r="AI820">
        <v>0.47841499999999998</v>
      </c>
      <c r="AJ820">
        <f t="shared" si="168"/>
        <v>-0.47841499999999998</v>
      </c>
      <c r="AK820">
        <v>9.2004400000000004</v>
      </c>
      <c r="AL820" t="str">
        <f t="shared" si="169"/>
        <v/>
      </c>
      <c r="AM820" t="str">
        <f t="shared" si="170"/>
        <v/>
      </c>
      <c r="AN820" t="str">
        <f t="shared" si="171"/>
        <v/>
      </c>
      <c r="AO820" t="str">
        <f t="shared" si="172"/>
        <v/>
      </c>
      <c r="AQ820">
        <v>4.9691799999999997</v>
      </c>
      <c r="AR820" s="1">
        <v>4.0790400000000002E-5</v>
      </c>
      <c r="AS820">
        <v>0.40704600000000002</v>
      </c>
      <c r="AT820">
        <f t="shared" si="173"/>
        <v>-0.40704600000000002</v>
      </c>
      <c r="AU820">
        <v>13.391400000000001</v>
      </c>
      <c r="AV820" t="str">
        <f t="shared" si="174"/>
        <v/>
      </c>
      <c r="AW820" t="str">
        <f t="shared" si="175"/>
        <v/>
      </c>
      <c r="AX820" t="str">
        <f t="shared" si="176"/>
        <v/>
      </c>
      <c r="AY820" t="str">
        <f t="shared" si="177"/>
        <v/>
      </c>
      <c r="BA820" s="5" t="str">
        <f t="shared" si="178"/>
        <v/>
      </c>
      <c r="BB820" s="5" t="str">
        <f t="shared" si="179"/>
        <v/>
      </c>
      <c r="BC820" s="5" t="str">
        <f t="shared" si="180"/>
        <v/>
      </c>
      <c r="BD820" s="5" t="str">
        <f t="shared" si="181"/>
        <v/>
      </c>
      <c r="BF820" t="s">
        <v>10628</v>
      </c>
      <c r="BG820" t="s">
        <v>10629</v>
      </c>
      <c r="BH820" t="s">
        <v>10630</v>
      </c>
      <c r="BI820" t="s">
        <v>10631</v>
      </c>
      <c r="BJ820" t="s">
        <v>3634</v>
      </c>
      <c r="BK820" t="s">
        <v>10632</v>
      </c>
    </row>
    <row r="821" spans="1:63" x14ac:dyDescent="0.3">
      <c r="A821">
        <v>10.909000000000001</v>
      </c>
      <c r="B821">
        <v>10.941000000000001</v>
      </c>
      <c r="C821">
        <v>10.953799999999999</v>
      </c>
      <c r="D821">
        <v>10.961399999999999</v>
      </c>
      <c r="E821">
        <v>10.4056</v>
      </c>
      <c r="F821">
        <v>10.4314</v>
      </c>
      <c r="G821">
        <v>10.4701</v>
      </c>
      <c r="H821">
        <v>10.548500000000001</v>
      </c>
      <c r="I821">
        <v>10.736700000000001</v>
      </c>
      <c r="J821">
        <v>10.8499</v>
      </c>
      <c r="K821">
        <v>10.773099999999999</v>
      </c>
      <c r="L821">
        <v>10.7782</v>
      </c>
      <c r="M821" t="s">
        <v>0</v>
      </c>
      <c r="O821" t="s">
        <v>1</v>
      </c>
      <c r="P821" t="s">
        <v>1</v>
      </c>
      <c r="Q821" t="s">
        <v>2</v>
      </c>
      <c r="R821" t="s">
        <v>19651</v>
      </c>
      <c r="S821" t="s">
        <v>19652</v>
      </c>
      <c r="T821" t="s">
        <v>19653</v>
      </c>
      <c r="V821" t="s">
        <v>1378</v>
      </c>
      <c r="W821">
        <v>0</v>
      </c>
      <c r="X821" t="s">
        <v>7</v>
      </c>
      <c r="Y821">
        <v>50</v>
      </c>
      <c r="Z821">
        <v>8</v>
      </c>
      <c r="AA821">
        <v>23</v>
      </c>
      <c r="AB821">
        <v>8</v>
      </c>
      <c r="AC821">
        <v>17.2</v>
      </c>
      <c r="AD821">
        <v>1</v>
      </c>
      <c r="AF821" t="s">
        <v>19656</v>
      </c>
      <c r="AG821">
        <v>5.1461300000000003</v>
      </c>
      <c r="AH821" s="1">
        <v>3.1884100000000002E-5</v>
      </c>
      <c r="AI821">
        <v>0.47740199999999999</v>
      </c>
      <c r="AJ821">
        <f t="shared" si="168"/>
        <v>-0.47740199999999999</v>
      </c>
      <c r="AK821">
        <v>14.3588</v>
      </c>
      <c r="AL821" t="str">
        <f t="shared" si="169"/>
        <v/>
      </c>
      <c r="AM821" t="str">
        <f t="shared" si="170"/>
        <v/>
      </c>
      <c r="AN821" t="str">
        <f t="shared" si="171"/>
        <v/>
      </c>
      <c r="AO821" t="str">
        <f t="shared" si="172"/>
        <v/>
      </c>
      <c r="AQ821">
        <v>2.9969899999999998</v>
      </c>
      <c r="AR821">
        <v>1.91752E-3</v>
      </c>
      <c r="AS821">
        <v>0.156856</v>
      </c>
      <c r="AT821">
        <f t="shared" si="173"/>
        <v>-0.156856</v>
      </c>
      <c r="AU821">
        <v>5.9509299999999996</v>
      </c>
      <c r="AV821" t="str">
        <f t="shared" si="174"/>
        <v/>
      </c>
      <c r="AW821" t="str">
        <f t="shared" si="175"/>
        <v/>
      </c>
      <c r="AX821" t="str">
        <f t="shared" si="176"/>
        <v/>
      </c>
      <c r="AY821" t="str">
        <f t="shared" si="177"/>
        <v/>
      </c>
      <c r="BA821" s="5" t="str">
        <f t="shared" si="178"/>
        <v/>
      </c>
      <c r="BB821" s="5" t="str">
        <f t="shared" si="179"/>
        <v/>
      </c>
      <c r="BC821" s="5" t="str">
        <f t="shared" si="180"/>
        <v/>
      </c>
      <c r="BD821" s="5" t="str">
        <f t="shared" si="181"/>
        <v/>
      </c>
      <c r="BF821" t="s">
        <v>19654</v>
      </c>
      <c r="BG821" t="s">
        <v>19655</v>
      </c>
      <c r="BH821" t="s">
        <v>19656</v>
      </c>
      <c r="BK821" t="s">
        <v>19657</v>
      </c>
    </row>
    <row r="822" spans="1:63" x14ac:dyDescent="0.3">
      <c r="A822">
        <v>9.6163699999999999</v>
      </c>
      <c r="B822">
        <v>9.6032600000000006</v>
      </c>
      <c r="C822">
        <v>9.6626700000000003</v>
      </c>
      <c r="D822">
        <v>9.7241700000000009</v>
      </c>
      <c r="E822">
        <v>9.2143200000000007</v>
      </c>
      <c r="F822">
        <v>9.0773499999999991</v>
      </c>
      <c r="G822">
        <v>9.2030999999999992</v>
      </c>
      <c r="H822">
        <v>9.2028599999999994</v>
      </c>
      <c r="I822">
        <v>9.8850899999999999</v>
      </c>
      <c r="J822">
        <v>9.7806999999999995</v>
      </c>
      <c r="K822">
        <v>9.7867599999999992</v>
      </c>
      <c r="L822">
        <v>9.7759400000000003</v>
      </c>
      <c r="M822" t="s">
        <v>0</v>
      </c>
      <c r="O822" t="s">
        <v>1</v>
      </c>
      <c r="P822" t="s">
        <v>1</v>
      </c>
      <c r="Q822" t="s">
        <v>2</v>
      </c>
      <c r="R822" t="s">
        <v>24355</v>
      </c>
      <c r="S822" t="s">
        <v>21943</v>
      </c>
      <c r="V822" t="s">
        <v>24356</v>
      </c>
      <c r="W822">
        <v>2</v>
      </c>
      <c r="X822" t="s">
        <v>7</v>
      </c>
      <c r="Y822">
        <v>7</v>
      </c>
      <c r="Z822">
        <v>6</v>
      </c>
      <c r="AA822">
        <v>11</v>
      </c>
      <c r="AB822">
        <v>4</v>
      </c>
      <c r="AC822">
        <v>79.2</v>
      </c>
      <c r="AD822">
        <v>1</v>
      </c>
      <c r="AF822" t="s">
        <v>24359</v>
      </c>
      <c r="AG822">
        <v>4.5291699999999997</v>
      </c>
      <c r="AH822" s="1">
        <v>9.9010800000000004E-5</v>
      </c>
      <c r="AI822">
        <v>0.47720800000000002</v>
      </c>
      <c r="AJ822">
        <f t="shared" si="168"/>
        <v>-0.47720800000000002</v>
      </c>
      <c r="AK822">
        <v>11.244300000000001</v>
      </c>
      <c r="AL822" t="str">
        <f t="shared" si="169"/>
        <v/>
      </c>
      <c r="AM822" t="str">
        <f t="shared" si="170"/>
        <v/>
      </c>
      <c r="AN822" t="str">
        <f t="shared" si="171"/>
        <v/>
      </c>
      <c r="AO822" t="str">
        <f t="shared" si="172"/>
        <v/>
      </c>
      <c r="AQ822">
        <v>2.20438</v>
      </c>
      <c r="AR822">
        <v>9.8279400000000003E-3</v>
      </c>
      <c r="AS822">
        <v>-0.15550700000000001</v>
      </c>
      <c r="AT822">
        <f t="shared" si="173"/>
        <v>0.15550700000000001</v>
      </c>
      <c r="AU822">
        <v>-4.1157000000000004</v>
      </c>
      <c r="AV822" t="str">
        <f t="shared" si="174"/>
        <v/>
      </c>
      <c r="AW822" t="str">
        <f t="shared" si="175"/>
        <v/>
      </c>
      <c r="AX822" t="str">
        <f t="shared" si="176"/>
        <v/>
      </c>
      <c r="AY822" t="str">
        <f t="shared" si="177"/>
        <v/>
      </c>
      <c r="BA822" s="5" t="str">
        <f t="shared" si="178"/>
        <v/>
      </c>
      <c r="BB822" s="5" t="str">
        <f t="shared" si="179"/>
        <v/>
      </c>
      <c r="BC822" s="5" t="str">
        <f t="shared" si="180"/>
        <v/>
      </c>
      <c r="BD822" s="5" t="str">
        <f t="shared" si="181"/>
        <v/>
      </c>
      <c r="BF822" t="s">
        <v>24357</v>
      </c>
      <c r="BG822" t="s">
        <v>24358</v>
      </c>
      <c r="BH822" t="s">
        <v>24359</v>
      </c>
      <c r="BK822" t="s">
        <v>24360</v>
      </c>
    </row>
    <row r="823" spans="1:63" x14ac:dyDescent="0.3">
      <c r="A823">
        <v>10.9513</v>
      </c>
      <c r="B823">
        <v>10.9383</v>
      </c>
      <c r="C823">
        <v>10.943099999999999</v>
      </c>
      <c r="D823">
        <v>10.9314</v>
      </c>
      <c r="E823">
        <v>10.4595</v>
      </c>
      <c r="F823">
        <v>10.4688</v>
      </c>
      <c r="G823">
        <v>10.476000000000001</v>
      </c>
      <c r="H823">
        <v>10.4518</v>
      </c>
      <c r="I823">
        <v>10.886200000000001</v>
      </c>
      <c r="J823">
        <v>10.917999999999999</v>
      </c>
      <c r="K823">
        <v>10.8741</v>
      </c>
      <c r="L823">
        <v>10.8843</v>
      </c>
      <c r="M823" t="s">
        <v>0</v>
      </c>
      <c r="O823" t="s">
        <v>1</v>
      </c>
      <c r="P823" t="s">
        <v>1</v>
      </c>
      <c r="Q823" t="s">
        <v>2</v>
      </c>
      <c r="R823" t="s">
        <v>16157</v>
      </c>
      <c r="S823" t="s">
        <v>16158</v>
      </c>
      <c r="T823" t="s">
        <v>16159</v>
      </c>
      <c r="V823" t="s">
        <v>16160</v>
      </c>
      <c r="W823">
        <v>2</v>
      </c>
      <c r="X823" t="s">
        <v>7</v>
      </c>
      <c r="Y823">
        <v>31</v>
      </c>
      <c r="Z823">
        <v>10</v>
      </c>
      <c r="AA823">
        <v>18</v>
      </c>
      <c r="AB823">
        <v>8</v>
      </c>
      <c r="AC823">
        <v>41.4</v>
      </c>
      <c r="AD823">
        <v>1</v>
      </c>
      <c r="AF823" t="s">
        <v>16163</v>
      </c>
      <c r="AG823">
        <v>9.2686799999999998</v>
      </c>
      <c r="AH823" s="1">
        <v>1.7735499999999999E-7</v>
      </c>
      <c r="AI823">
        <v>0.47695399999999999</v>
      </c>
      <c r="AJ823">
        <f t="shared" si="168"/>
        <v>-0.47695399999999999</v>
      </c>
      <c r="AK823">
        <v>70.702600000000004</v>
      </c>
      <c r="AL823" t="str">
        <f t="shared" si="169"/>
        <v/>
      </c>
      <c r="AM823" t="str">
        <f t="shared" si="170"/>
        <v/>
      </c>
      <c r="AN823" t="str">
        <f t="shared" si="171"/>
        <v/>
      </c>
      <c r="AO823" t="str">
        <f t="shared" si="172"/>
        <v/>
      </c>
      <c r="AQ823">
        <v>2.5490400000000002</v>
      </c>
      <c r="AR823">
        <v>4.8014599999999996E-3</v>
      </c>
      <c r="AS823">
        <v>5.0365399999999998E-2</v>
      </c>
      <c r="AT823">
        <f t="shared" si="173"/>
        <v>-5.0365399999999998E-2</v>
      </c>
      <c r="AU823">
        <v>4.8593799999999998</v>
      </c>
      <c r="AV823" t="str">
        <f t="shared" si="174"/>
        <v/>
      </c>
      <c r="AW823" t="str">
        <f t="shared" si="175"/>
        <v/>
      </c>
      <c r="AX823" t="str">
        <f t="shared" si="176"/>
        <v/>
      </c>
      <c r="AY823" t="str">
        <f t="shared" si="177"/>
        <v/>
      </c>
      <c r="BA823" s="5" t="str">
        <f t="shared" si="178"/>
        <v/>
      </c>
      <c r="BB823" s="5" t="str">
        <f t="shared" si="179"/>
        <v/>
      </c>
      <c r="BC823" s="5" t="str">
        <f t="shared" si="180"/>
        <v/>
      </c>
      <c r="BD823" s="5" t="str">
        <f t="shared" si="181"/>
        <v/>
      </c>
      <c r="BF823" t="s">
        <v>16161</v>
      </c>
      <c r="BG823" t="s">
        <v>16162</v>
      </c>
      <c r="BH823" t="s">
        <v>16163</v>
      </c>
      <c r="BJ823" t="s">
        <v>9465</v>
      </c>
      <c r="BK823" t="s">
        <v>16164</v>
      </c>
    </row>
    <row r="824" spans="1:63" x14ac:dyDescent="0.3">
      <c r="A824">
        <v>10.1431</v>
      </c>
      <c r="B824">
        <v>10.2066</v>
      </c>
      <c r="C824">
        <v>10.2264</v>
      </c>
      <c r="D824">
        <v>10.273899999999999</v>
      </c>
      <c r="E824">
        <v>9.6530199999999997</v>
      </c>
      <c r="F824">
        <v>9.7945799999999998</v>
      </c>
      <c r="G824">
        <v>9.7085699999999999</v>
      </c>
      <c r="H824">
        <v>9.7924699999999998</v>
      </c>
      <c r="I824">
        <v>10.2377</v>
      </c>
      <c r="J824">
        <v>10.3384</v>
      </c>
      <c r="K824">
        <v>10.452199999999999</v>
      </c>
      <c r="L824">
        <v>10.468500000000001</v>
      </c>
      <c r="M824" t="s">
        <v>0</v>
      </c>
      <c r="O824" t="s">
        <v>1</v>
      </c>
      <c r="P824" t="s">
        <v>1</v>
      </c>
      <c r="Q824" t="s">
        <v>2</v>
      </c>
      <c r="R824" t="s">
        <v>14893</v>
      </c>
      <c r="S824" t="s">
        <v>14894</v>
      </c>
      <c r="T824" t="s">
        <v>14895</v>
      </c>
      <c r="U824" t="s">
        <v>4778</v>
      </c>
      <c r="V824" t="s">
        <v>6925</v>
      </c>
      <c r="W824">
        <v>2</v>
      </c>
      <c r="X824" t="s">
        <v>7</v>
      </c>
      <c r="Y824">
        <v>18</v>
      </c>
      <c r="Z824">
        <v>10</v>
      </c>
      <c r="AA824">
        <v>16</v>
      </c>
      <c r="AB824">
        <v>8</v>
      </c>
      <c r="AC824">
        <v>74.3</v>
      </c>
      <c r="AD824">
        <v>1</v>
      </c>
      <c r="AF824" t="s">
        <v>14898</v>
      </c>
      <c r="AG824">
        <v>4.4383999999999997</v>
      </c>
      <c r="AH824">
        <v>1.18118E-4</v>
      </c>
      <c r="AI824">
        <v>0.47536699999999998</v>
      </c>
      <c r="AJ824">
        <f t="shared" si="168"/>
        <v>-0.47536699999999998</v>
      </c>
      <c r="AK824">
        <v>10.8431</v>
      </c>
      <c r="AL824" t="str">
        <f t="shared" si="169"/>
        <v/>
      </c>
      <c r="AM824" t="str">
        <f t="shared" si="170"/>
        <v/>
      </c>
      <c r="AN824" t="str">
        <f t="shared" si="171"/>
        <v/>
      </c>
      <c r="AO824" t="str">
        <f t="shared" si="172"/>
        <v/>
      </c>
      <c r="AQ824">
        <v>1.43662</v>
      </c>
      <c r="AR824">
        <v>4.9063099999999998E-2</v>
      </c>
      <c r="AS824">
        <v>-0.161688</v>
      </c>
      <c r="AT824">
        <f t="shared" si="173"/>
        <v>0.161688</v>
      </c>
      <c r="AU824">
        <v>-2.6788599999999998</v>
      </c>
      <c r="AV824" t="str">
        <f t="shared" si="174"/>
        <v/>
      </c>
      <c r="AW824" t="str">
        <f t="shared" si="175"/>
        <v/>
      </c>
      <c r="AX824" t="str">
        <f t="shared" si="176"/>
        <v/>
      </c>
      <c r="AY824" t="str">
        <f t="shared" si="177"/>
        <v/>
      </c>
      <c r="BA824" s="5" t="str">
        <f t="shared" si="178"/>
        <v/>
      </c>
      <c r="BB824" s="5" t="str">
        <f t="shared" si="179"/>
        <v/>
      </c>
      <c r="BC824" s="5" t="str">
        <f t="shared" si="180"/>
        <v/>
      </c>
      <c r="BD824" s="5" t="str">
        <f t="shared" si="181"/>
        <v/>
      </c>
      <c r="BF824" t="s">
        <v>14896</v>
      </c>
      <c r="BG824" t="s">
        <v>14897</v>
      </c>
      <c r="BH824" t="s">
        <v>14898</v>
      </c>
      <c r="BI824" t="s">
        <v>4778</v>
      </c>
      <c r="BJ824" t="s">
        <v>14899</v>
      </c>
      <c r="BK824" t="s">
        <v>14900</v>
      </c>
    </row>
    <row r="825" spans="1:63" x14ac:dyDescent="0.3">
      <c r="A825">
        <v>6.8765200000000002</v>
      </c>
      <c r="B825">
        <v>6.8863099999999999</v>
      </c>
      <c r="C825">
        <v>6.93546</v>
      </c>
      <c r="D825">
        <v>6.9068899999999998</v>
      </c>
      <c r="E825">
        <v>6.2230400000000001</v>
      </c>
      <c r="F825">
        <v>6.4279400000000004</v>
      </c>
      <c r="G825">
        <v>6.4042899999999996</v>
      </c>
      <c r="H825">
        <v>6.6496199999999996</v>
      </c>
      <c r="I825">
        <v>7.1241199999999996</v>
      </c>
      <c r="J825">
        <v>7.11374</v>
      </c>
      <c r="K825">
        <v>7.1719299999999997</v>
      </c>
      <c r="L825">
        <v>7.2364899999999999</v>
      </c>
      <c r="M825" t="s">
        <v>0</v>
      </c>
      <c r="O825" t="s">
        <v>1</v>
      </c>
      <c r="P825" t="s">
        <v>1</v>
      </c>
      <c r="Q825" t="s">
        <v>2</v>
      </c>
      <c r="R825" t="s">
        <v>21615</v>
      </c>
      <c r="S825" t="s">
        <v>24256</v>
      </c>
      <c r="T825" t="s">
        <v>33947</v>
      </c>
      <c r="V825" t="s">
        <v>25061</v>
      </c>
      <c r="W825">
        <v>0</v>
      </c>
      <c r="X825" t="s">
        <v>7</v>
      </c>
      <c r="Y825">
        <v>2</v>
      </c>
      <c r="Z825">
        <v>2</v>
      </c>
      <c r="AA825">
        <v>2</v>
      </c>
      <c r="AB825">
        <v>2</v>
      </c>
      <c r="AC825">
        <v>94.2</v>
      </c>
      <c r="AD825">
        <v>1</v>
      </c>
      <c r="AF825" t="s">
        <v>37832</v>
      </c>
      <c r="AG825">
        <v>2.7690100000000002</v>
      </c>
      <c r="AH825">
        <v>3.14927E-3</v>
      </c>
      <c r="AI825">
        <v>0.47507300000000002</v>
      </c>
      <c r="AJ825">
        <f t="shared" si="168"/>
        <v>-0.47507300000000002</v>
      </c>
      <c r="AK825">
        <v>5.3759800000000002</v>
      </c>
      <c r="AL825" t="str">
        <f t="shared" si="169"/>
        <v/>
      </c>
      <c r="AM825" t="str">
        <f t="shared" si="170"/>
        <v/>
      </c>
      <c r="AN825" t="str">
        <f t="shared" si="171"/>
        <v/>
      </c>
      <c r="AO825" t="str">
        <f t="shared" si="172"/>
        <v/>
      </c>
      <c r="AQ825">
        <v>3.8172700000000002</v>
      </c>
      <c r="AR825">
        <v>3.7709000000000001E-4</v>
      </c>
      <c r="AS825">
        <v>-0.26027800000000001</v>
      </c>
      <c r="AT825">
        <f t="shared" si="173"/>
        <v>0.26027800000000001</v>
      </c>
      <c r="AU825">
        <v>-8.4268999999999998</v>
      </c>
      <c r="AV825" t="str">
        <f t="shared" si="174"/>
        <v/>
      </c>
      <c r="AW825" t="str">
        <f t="shared" si="175"/>
        <v/>
      </c>
      <c r="AX825" t="str">
        <f t="shared" si="176"/>
        <v/>
      </c>
      <c r="AY825" t="str">
        <f t="shared" si="177"/>
        <v/>
      </c>
      <c r="BA825" s="5" t="str">
        <f t="shared" si="178"/>
        <v/>
      </c>
      <c r="BB825" s="5" t="str">
        <f t="shared" si="179"/>
        <v/>
      </c>
      <c r="BC825" s="5" t="str">
        <f t="shared" si="180"/>
        <v/>
      </c>
      <c r="BD825" s="5" t="str">
        <f t="shared" si="181"/>
        <v/>
      </c>
      <c r="BF825" t="s">
        <v>37830</v>
      </c>
      <c r="BG825" t="s">
        <v>37831</v>
      </c>
      <c r="BH825" t="s">
        <v>37832</v>
      </c>
      <c r="BJ825" t="s">
        <v>31651</v>
      </c>
      <c r="BK825" t="s">
        <v>37833</v>
      </c>
    </row>
    <row r="826" spans="1:63" x14ac:dyDescent="0.3">
      <c r="A826">
        <v>5.1578499999999998</v>
      </c>
      <c r="B826">
        <v>4.9726900000000001</v>
      </c>
      <c r="C826">
        <v>5.3888800000000003</v>
      </c>
      <c r="D826">
        <v>5.5999100000000004</v>
      </c>
      <c r="E826">
        <v>4.8629499999999997</v>
      </c>
      <c r="F826">
        <v>4.74953</v>
      </c>
      <c r="G826">
        <v>5.1375000000000002</v>
      </c>
      <c r="H826">
        <v>4.4724899999999996</v>
      </c>
      <c r="I826">
        <v>5.9471999999999996</v>
      </c>
      <c r="J826">
        <v>5.93546</v>
      </c>
      <c r="K826">
        <v>5.97499</v>
      </c>
      <c r="L826">
        <v>5.7306400000000002</v>
      </c>
      <c r="M826" t="s">
        <v>0</v>
      </c>
      <c r="P826" t="s">
        <v>1</v>
      </c>
      <c r="Q826" t="s">
        <v>116</v>
      </c>
      <c r="R826" t="s">
        <v>41664</v>
      </c>
      <c r="T826" t="s">
        <v>39712</v>
      </c>
      <c r="V826" t="s">
        <v>41665</v>
      </c>
      <c r="W826">
        <v>0</v>
      </c>
      <c r="X826" t="s">
        <v>7</v>
      </c>
      <c r="Y826">
        <v>14</v>
      </c>
      <c r="Z826">
        <v>1</v>
      </c>
      <c r="AA826">
        <v>1</v>
      </c>
      <c r="AB826">
        <v>1</v>
      </c>
      <c r="AC826">
        <v>20.8</v>
      </c>
      <c r="AD826">
        <v>1</v>
      </c>
      <c r="AF826" t="s">
        <v>41668</v>
      </c>
      <c r="AG826">
        <v>1.3003800000000001</v>
      </c>
      <c r="AH826">
        <v>6.71567E-2</v>
      </c>
      <c r="AI826">
        <v>0.47421600000000003</v>
      </c>
      <c r="AJ826">
        <f t="shared" si="168"/>
        <v>-0.47421600000000003</v>
      </c>
      <c r="AK826">
        <v>2.4458199999999999</v>
      </c>
      <c r="AL826" t="str">
        <f t="shared" si="169"/>
        <v/>
      </c>
      <c r="AM826" t="str">
        <f t="shared" si="170"/>
        <v/>
      </c>
      <c r="AN826" t="str">
        <f t="shared" si="171"/>
        <v/>
      </c>
      <c r="AO826" t="str">
        <f t="shared" si="172"/>
        <v/>
      </c>
      <c r="AQ826">
        <v>2.2368899999999998</v>
      </c>
      <c r="AR826">
        <v>9.1827799999999998E-3</v>
      </c>
      <c r="AS826">
        <v>-0.61723799999999995</v>
      </c>
      <c r="AT826">
        <f t="shared" si="173"/>
        <v>0.61723799999999995</v>
      </c>
      <c r="AU826">
        <v>-4.1827500000000004</v>
      </c>
      <c r="AV826" t="str">
        <f t="shared" si="174"/>
        <v/>
      </c>
      <c r="AW826" t="str">
        <f t="shared" si="175"/>
        <v>+</v>
      </c>
      <c r="AX826" t="str">
        <f t="shared" si="176"/>
        <v/>
      </c>
      <c r="AY826" t="str">
        <f t="shared" si="177"/>
        <v/>
      </c>
      <c r="BA826" s="5" t="str">
        <f t="shared" si="178"/>
        <v/>
      </c>
      <c r="BB826" s="5" t="str">
        <f t="shared" si="179"/>
        <v/>
      </c>
      <c r="BC826" s="5" t="str">
        <f t="shared" si="180"/>
        <v/>
      </c>
      <c r="BD826" s="5" t="str">
        <f t="shared" si="181"/>
        <v/>
      </c>
      <c r="BF826" t="s">
        <v>41666</v>
      </c>
      <c r="BG826" t="s">
        <v>41667</v>
      </c>
      <c r="BH826" t="s">
        <v>41668</v>
      </c>
      <c r="BJ826" t="s">
        <v>280</v>
      </c>
      <c r="BK826" t="s">
        <v>41669</v>
      </c>
    </row>
    <row r="827" spans="1:63" x14ac:dyDescent="0.3">
      <c r="A827">
        <v>5.3888800000000003</v>
      </c>
      <c r="B827">
        <v>5.3819800000000004</v>
      </c>
      <c r="C827">
        <v>5.5607199999999999</v>
      </c>
      <c r="D827">
        <v>5.5999100000000004</v>
      </c>
      <c r="E827">
        <v>5.1858700000000004</v>
      </c>
      <c r="F827">
        <v>4.9864100000000002</v>
      </c>
      <c r="G827">
        <v>4.82273</v>
      </c>
      <c r="H827">
        <v>5.0400200000000002</v>
      </c>
      <c r="I827">
        <v>5.50779</v>
      </c>
      <c r="J827">
        <v>5.5668199999999999</v>
      </c>
      <c r="K827">
        <v>5.5576600000000003</v>
      </c>
      <c r="L827">
        <v>5.5637699999999999</v>
      </c>
      <c r="M827" t="s">
        <v>0</v>
      </c>
      <c r="O827" t="s">
        <v>1</v>
      </c>
      <c r="Q827" t="s">
        <v>164</v>
      </c>
      <c r="R827" t="s">
        <v>35365</v>
      </c>
      <c r="S827" t="s">
        <v>23005</v>
      </c>
      <c r="T827" t="s">
        <v>35366</v>
      </c>
      <c r="U827" t="s">
        <v>15331</v>
      </c>
      <c r="V827" t="s">
        <v>35367</v>
      </c>
      <c r="W827">
        <v>0</v>
      </c>
      <c r="X827" t="s">
        <v>7</v>
      </c>
      <c r="Y827">
        <v>8</v>
      </c>
      <c r="Z827">
        <v>1</v>
      </c>
      <c r="AA827">
        <v>1</v>
      </c>
      <c r="AB827">
        <v>1</v>
      </c>
      <c r="AC827">
        <v>22.9</v>
      </c>
      <c r="AD827">
        <v>1</v>
      </c>
      <c r="AF827" t="s">
        <v>35370</v>
      </c>
      <c r="AG827">
        <v>2.6273399999999998</v>
      </c>
      <c r="AH827">
        <v>4.20609E-3</v>
      </c>
      <c r="AI827">
        <v>0.47411500000000001</v>
      </c>
      <c r="AJ827">
        <f t="shared" si="168"/>
        <v>-0.47411500000000001</v>
      </c>
      <c r="AK827">
        <v>5.0392299999999999</v>
      </c>
      <c r="AL827" t="str">
        <f t="shared" si="169"/>
        <v/>
      </c>
      <c r="AM827" t="str">
        <f t="shared" si="170"/>
        <v/>
      </c>
      <c r="AN827" t="str">
        <f t="shared" si="171"/>
        <v/>
      </c>
      <c r="AO827" t="str">
        <f t="shared" si="172"/>
        <v/>
      </c>
      <c r="AQ827">
        <v>0.52075300000000002</v>
      </c>
      <c r="AR827">
        <v>0.34297499999999997</v>
      </c>
      <c r="AS827">
        <v>-6.6138000000000002E-2</v>
      </c>
      <c r="AT827">
        <f t="shared" si="173"/>
        <v>6.6138000000000002E-2</v>
      </c>
      <c r="AU827">
        <v>-1.1303700000000001</v>
      </c>
      <c r="AV827" t="str">
        <f t="shared" si="174"/>
        <v/>
      </c>
      <c r="AW827" t="str">
        <f t="shared" si="175"/>
        <v/>
      </c>
      <c r="AX827" t="str">
        <f t="shared" si="176"/>
        <v/>
      </c>
      <c r="AY827" t="str">
        <f t="shared" si="177"/>
        <v/>
      </c>
      <c r="BA827" s="5" t="str">
        <f t="shared" si="178"/>
        <v/>
      </c>
      <c r="BB827" s="5" t="str">
        <f t="shared" si="179"/>
        <v/>
      </c>
      <c r="BC827" s="5" t="str">
        <f t="shared" si="180"/>
        <v/>
      </c>
      <c r="BD827" s="5" t="str">
        <f t="shared" si="181"/>
        <v/>
      </c>
      <c r="BF827" t="s">
        <v>35368</v>
      </c>
      <c r="BG827" t="s">
        <v>35369</v>
      </c>
      <c r="BH827" t="s">
        <v>35370</v>
      </c>
      <c r="BI827" t="s">
        <v>15336</v>
      </c>
      <c r="BJ827" t="s">
        <v>21708</v>
      </c>
      <c r="BK827" t="s">
        <v>35371</v>
      </c>
    </row>
    <row r="828" spans="1:63" x14ac:dyDescent="0.3">
      <c r="A828">
        <v>7.7760999999999996</v>
      </c>
      <c r="B828">
        <v>7.8617100000000004</v>
      </c>
      <c r="C828">
        <v>7.7852899999999998</v>
      </c>
      <c r="D828">
        <v>8.0800199999999993</v>
      </c>
      <c r="E828">
        <v>7.5698600000000003</v>
      </c>
      <c r="F828">
        <v>7.4346300000000003</v>
      </c>
      <c r="G828">
        <v>7.3828399999999998</v>
      </c>
      <c r="H828">
        <v>7.2201399999999998</v>
      </c>
      <c r="I828">
        <v>7.9909499999999998</v>
      </c>
      <c r="J828">
        <v>7.9348700000000001</v>
      </c>
      <c r="K828">
        <v>8.0383700000000005</v>
      </c>
      <c r="L828">
        <v>8.0033799999999999</v>
      </c>
      <c r="M828" t="s">
        <v>0</v>
      </c>
      <c r="O828" t="s">
        <v>1</v>
      </c>
      <c r="Q828" t="s">
        <v>164</v>
      </c>
      <c r="R828" t="s">
        <v>30106</v>
      </c>
      <c r="S828" t="s">
        <v>25908</v>
      </c>
      <c r="T828" t="s">
        <v>7876</v>
      </c>
      <c r="V828" t="s">
        <v>30107</v>
      </c>
      <c r="W828">
        <v>0</v>
      </c>
      <c r="X828" t="s">
        <v>7</v>
      </c>
      <c r="Y828">
        <v>6</v>
      </c>
      <c r="Z828">
        <v>5</v>
      </c>
      <c r="AA828">
        <v>5</v>
      </c>
      <c r="AB828">
        <v>5</v>
      </c>
      <c r="AC828">
        <v>109.8</v>
      </c>
      <c r="AD828">
        <v>1</v>
      </c>
      <c r="AF828" t="s">
        <v>30110</v>
      </c>
      <c r="AG828">
        <v>2.47193</v>
      </c>
      <c r="AH828">
        <v>5.7794099999999996E-3</v>
      </c>
      <c r="AI828">
        <v>0.473914</v>
      </c>
      <c r="AJ828">
        <f t="shared" si="168"/>
        <v>-0.473914</v>
      </c>
      <c r="AK828">
        <v>4.6863900000000003</v>
      </c>
      <c r="AL828" t="str">
        <f t="shared" si="169"/>
        <v/>
      </c>
      <c r="AM828" t="str">
        <f t="shared" si="170"/>
        <v/>
      </c>
      <c r="AN828" t="str">
        <f t="shared" si="171"/>
        <v/>
      </c>
      <c r="AO828" t="str">
        <f t="shared" si="172"/>
        <v/>
      </c>
      <c r="AQ828">
        <v>0.77647500000000003</v>
      </c>
      <c r="AR828">
        <v>0.199514</v>
      </c>
      <c r="AS828">
        <v>-0.11611399999999999</v>
      </c>
      <c r="AT828">
        <f t="shared" si="173"/>
        <v>0.11611399999999999</v>
      </c>
      <c r="AU828">
        <v>-1.5706800000000001</v>
      </c>
      <c r="AV828" t="str">
        <f t="shared" si="174"/>
        <v/>
      </c>
      <c r="AW828" t="str">
        <f t="shared" si="175"/>
        <v/>
      </c>
      <c r="AX828" t="str">
        <f t="shared" si="176"/>
        <v/>
      </c>
      <c r="AY828" t="str">
        <f t="shared" si="177"/>
        <v/>
      </c>
      <c r="BA828" s="5" t="str">
        <f t="shared" si="178"/>
        <v/>
      </c>
      <c r="BB828" s="5" t="str">
        <f t="shared" si="179"/>
        <v/>
      </c>
      <c r="BC828" s="5" t="str">
        <f t="shared" si="180"/>
        <v/>
      </c>
      <c r="BD828" s="5" t="str">
        <f t="shared" si="181"/>
        <v/>
      </c>
      <c r="BF828" t="s">
        <v>30108</v>
      </c>
      <c r="BG828" t="s">
        <v>30109</v>
      </c>
      <c r="BH828" t="s">
        <v>30110</v>
      </c>
      <c r="BK828" t="s">
        <v>30111</v>
      </c>
    </row>
    <row r="829" spans="1:63" x14ac:dyDescent="0.3">
      <c r="A829">
        <v>8.5751600000000003</v>
      </c>
      <c r="B829">
        <v>8.5980500000000006</v>
      </c>
      <c r="C829">
        <v>8.5018399999999996</v>
      </c>
      <c r="D829">
        <v>8.7108100000000004</v>
      </c>
      <c r="E829">
        <v>8.1184200000000004</v>
      </c>
      <c r="F829">
        <v>8.3010400000000004</v>
      </c>
      <c r="G829">
        <v>8.2653800000000004</v>
      </c>
      <c r="H829">
        <v>7.8054199999999998</v>
      </c>
      <c r="I829">
        <v>8.4207999999999998</v>
      </c>
      <c r="J829">
        <v>8.18933</v>
      </c>
      <c r="K829">
        <v>8.4237500000000001</v>
      </c>
      <c r="L829">
        <v>8.2658500000000004</v>
      </c>
      <c r="M829" t="s">
        <v>0</v>
      </c>
      <c r="O829" t="s">
        <v>1</v>
      </c>
      <c r="P829" t="s">
        <v>1</v>
      </c>
      <c r="Q829" t="s">
        <v>2</v>
      </c>
      <c r="R829" t="s">
        <v>9572</v>
      </c>
      <c r="S829" t="s">
        <v>9573</v>
      </c>
      <c r="T829" t="s">
        <v>9574</v>
      </c>
      <c r="U829" t="s">
        <v>345</v>
      </c>
      <c r="V829" t="s">
        <v>9575</v>
      </c>
      <c r="W829">
        <v>0</v>
      </c>
      <c r="X829" t="s">
        <v>7</v>
      </c>
      <c r="Y829">
        <v>61</v>
      </c>
      <c r="Z829">
        <v>6</v>
      </c>
      <c r="AA829">
        <v>19</v>
      </c>
      <c r="AB829">
        <v>1</v>
      </c>
      <c r="AC829">
        <v>12.7</v>
      </c>
      <c r="AD829">
        <v>1</v>
      </c>
      <c r="AF829" t="s">
        <v>9578</v>
      </c>
      <c r="AG829">
        <v>2.1080700000000001</v>
      </c>
      <c r="AH829">
        <v>1.22886E-2</v>
      </c>
      <c r="AI829">
        <v>0.47389900000000001</v>
      </c>
      <c r="AJ829">
        <f t="shared" si="168"/>
        <v>-0.47389900000000001</v>
      </c>
      <c r="AK829">
        <v>3.9205399999999999</v>
      </c>
      <c r="AL829" t="str">
        <f t="shared" si="169"/>
        <v/>
      </c>
      <c r="AM829" t="str">
        <f t="shared" si="170"/>
        <v/>
      </c>
      <c r="AN829" t="str">
        <f t="shared" si="171"/>
        <v/>
      </c>
      <c r="AO829" t="str">
        <f t="shared" si="172"/>
        <v/>
      </c>
      <c r="AQ829">
        <v>2.01572</v>
      </c>
      <c r="AR829">
        <v>1.45027E-2</v>
      </c>
      <c r="AS829">
        <v>0.271532</v>
      </c>
      <c r="AT829">
        <f t="shared" si="173"/>
        <v>-0.271532</v>
      </c>
      <c r="AU829">
        <v>3.7380499999999999</v>
      </c>
      <c r="AV829" t="str">
        <f t="shared" si="174"/>
        <v/>
      </c>
      <c r="AW829" t="str">
        <f t="shared" si="175"/>
        <v/>
      </c>
      <c r="AX829" t="str">
        <f t="shared" si="176"/>
        <v/>
      </c>
      <c r="AY829" t="str">
        <f t="shared" si="177"/>
        <v/>
      </c>
      <c r="BA829" s="5" t="str">
        <f t="shared" si="178"/>
        <v/>
      </c>
      <c r="BB829" s="5" t="str">
        <f t="shared" si="179"/>
        <v/>
      </c>
      <c r="BC829" s="5" t="str">
        <f t="shared" si="180"/>
        <v/>
      </c>
      <c r="BD829" s="5" t="str">
        <f t="shared" si="181"/>
        <v/>
      </c>
      <c r="BF829" t="s">
        <v>9576</v>
      </c>
      <c r="BG829" t="s">
        <v>9577</v>
      </c>
      <c r="BH829" t="s">
        <v>9578</v>
      </c>
      <c r="BK829" t="s">
        <v>9579</v>
      </c>
    </row>
    <row r="830" spans="1:63" x14ac:dyDescent="0.3">
      <c r="A830">
        <v>5.2288199999999998</v>
      </c>
      <c r="B830">
        <v>5.2364899999999999</v>
      </c>
      <c r="C830">
        <v>5.2326600000000001</v>
      </c>
      <c r="D830">
        <v>5.4229099999999999</v>
      </c>
      <c r="E830">
        <v>4.9909499999999998</v>
      </c>
      <c r="F830">
        <v>4.59694</v>
      </c>
      <c r="G830">
        <v>4.76553</v>
      </c>
      <c r="H830">
        <v>4.8728300000000004</v>
      </c>
      <c r="I830">
        <v>5.2630299999999997</v>
      </c>
      <c r="J830">
        <v>4.9260000000000002</v>
      </c>
      <c r="K830">
        <v>5.1977099999999998</v>
      </c>
      <c r="L830">
        <v>4.91648</v>
      </c>
      <c r="M830" t="s">
        <v>0</v>
      </c>
      <c r="O830" t="s">
        <v>1</v>
      </c>
      <c r="Q830" t="s">
        <v>164</v>
      </c>
      <c r="R830" t="s">
        <v>37336</v>
      </c>
      <c r="S830" t="s">
        <v>37337</v>
      </c>
      <c r="T830" t="s">
        <v>37338</v>
      </c>
      <c r="U830" t="s">
        <v>37339</v>
      </c>
      <c r="V830" t="s">
        <v>37340</v>
      </c>
      <c r="W830">
        <v>0</v>
      </c>
      <c r="X830" t="s">
        <v>7</v>
      </c>
      <c r="Y830">
        <v>3</v>
      </c>
      <c r="Z830">
        <v>2</v>
      </c>
      <c r="AA830">
        <v>2</v>
      </c>
      <c r="AB830">
        <v>2</v>
      </c>
      <c r="AC830">
        <v>68</v>
      </c>
      <c r="AD830">
        <v>1</v>
      </c>
      <c r="AF830" t="s">
        <v>37343</v>
      </c>
      <c r="AG830">
        <v>2.5758800000000002</v>
      </c>
      <c r="AH830">
        <v>4.6618500000000004E-3</v>
      </c>
      <c r="AI830">
        <v>0.47365600000000002</v>
      </c>
      <c r="AJ830">
        <f t="shared" si="168"/>
        <v>-0.47365600000000002</v>
      </c>
      <c r="AK830">
        <v>4.9205500000000004</v>
      </c>
      <c r="AL830" t="str">
        <f t="shared" si="169"/>
        <v/>
      </c>
      <c r="AM830" t="str">
        <f t="shared" si="170"/>
        <v/>
      </c>
      <c r="AN830" t="str">
        <f t="shared" si="171"/>
        <v/>
      </c>
      <c r="AO830" t="str">
        <f t="shared" si="172"/>
        <v/>
      </c>
      <c r="AQ830">
        <v>1.0363199999999999</v>
      </c>
      <c r="AR830">
        <v>0.11472499999999999</v>
      </c>
      <c r="AS830">
        <v>0.20441500000000001</v>
      </c>
      <c r="AT830">
        <f t="shared" si="173"/>
        <v>-0.20441500000000001</v>
      </c>
      <c r="AU830">
        <v>2.0035099999999999</v>
      </c>
      <c r="AV830" t="str">
        <f t="shared" si="174"/>
        <v/>
      </c>
      <c r="AW830" t="str">
        <f t="shared" si="175"/>
        <v/>
      </c>
      <c r="AX830" t="str">
        <f t="shared" si="176"/>
        <v/>
      </c>
      <c r="AY830" t="str">
        <f t="shared" si="177"/>
        <v/>
      </c>
      <c r="BA830" s="5" t="str">
        <f t="shared" si="178"/>
        <v/>
      </c>
      <c r="BB830" s="5" t="str">
        <f t="shared" si="179"/>
        <v/>
      </c>
      <c r="BC830" s="5" t="str">
        <f t="shared" si="180"/>
        <v/>
      </c>
      <c r="BD830" s="5" t="str">
        <f t="shared" si="181"/>
        <v/>
      </c>
      <c r="BF830" t="s">
        <v>37341</v>
      </c>
      <c r="BG830" t="s">
        <v>37342</v>
      </c>
      <c r="BH830" t="s">
        <v>37343</v>
      </c>
      <c r="BI830" t="s">
        <v>37339</v>
      </c>
      <c r="BJ830" t="s">
        <v>37344</v>
      </c>
      <c r="BK830" t="s">
        <v>37345</v>
      </c>
    </row>
    <row r="831" spans="1:63" x14ac:dyDescent="0.3">
      <c r="A831">
        <v>6.0574500000000002</v>
      </c>
      <c r="B831">
        <v>6.1858700000000004</v>
      </c>
      <c r="C831">
        <v>5.8201799999999997</v>
      </c>
      <c r="D831">
        <v>6.0789499999999999</v>
      </c>
      <c r="E831">
        <v>5.4918500000000003</v>
      </c>
      <c r="F831">
        <v>5.3183199999999999</v>
      </c>
      <c r="G831">
        <v>5.8201799999999997</v>
      </c>
      <c r="H831">
        <v>5.6176500000000003</v>
      </c>
      <c r="I831">
        <v>6.0201500000000001</v>
      </c>
      <c r="J831">
        <v>6.2854000000000001</v>
      </c>
      <c r="K831">
        <v>6.0789499999999999</v>
      </c>
      <c r="L831">
        <v>6.4934599999999998</v>
      </c>
      <c r="M831" t="s">
        <v>0</v>
      </c>
      <c r="O831" t="s">
        <v>1</v>
      </c>
      <c r="Q831" t="s">
        <v>164</v>
      </c>
      <c r="R831" t="s">
        <v>1042</v>
      </c>
      <c r="S831" t="s">
        <v>35713</v>
      </c>
      <c r="T831" t="s">
        <v>7331</v>
      </c>
      <c r="V831" t="s">
        <v>35714</v>
      </c>
      <c r="W831">
        <v>0</v>
      </c>
      <c r="X831" t="s">
        <v>7</v>
      </c>
      <c r="Y831">
        <v>9</v>
      </c>
      <c r="Z831">
        <v>2</v>
      </c>
      <c r="AA831">
        <v>2</v>
      </c>
      <c r="AB831">
        <v>2</v>
      </c>
      <c r="AC831">
        <v>25.4</v>
      </c>
      <c r="AD831">
        <v>1</v>
      </c>
      <c r="AF831" t="s">
        <v>35717</v>
      </c>
      <c r="AG831">
        <v>1.9548099999999999</v>
      </c>
      <c r="AH831">
        <v>1.6942100000000002E-2</v>
      </c>
      <c r="AI831">
        <v>0.47361199999999998</v>
      </c>
      <c r="AJ831">
        <f t="shared" si="168"/>
        <v>-0.47361199999999998</v>
      </c>
      <c r="AK831">
        <v>3.62005</v>
      </c>
      <c r="AL831" t="str">
        <f t="shared" si="169"/>
        <v/>
      </c>
      <c r="AM831" t="str">
        <f t="shared" si="170"/>
        <v/>
      </c>
      <c r="AN831" t="str">
        <f t="shared" si="171"/>
        <v/>
      </c>
      <c r="AO831" t="str">
        <f t="shared" si="172"/>
        <v/>
      </c>
      <c r="AQ831">
        <v>0.66931499999999999</v>
      </c>
      <c r="AR831">
        <v>0.249727</v>
      </c>
      <c r="AS831">
        <v>-0.18387700000000001</v>
      </c>
      <c r="AT831">
        <f t="shared" si="173"/>
        <v>0.18387700000000001</v>
      </c>
      <c r="AU831">
        <v>-1.3892100000000001</v>
      </c>
      <c r="AV831" t="str">
        <f t="shared" si="174"/>
        <v/>
      </c>
      <c r="AW831" t="str">
        <f t="shared" si="175"/>
        <v/>
      </c>
      <c r="AX831" t="str">
        <f t="shared" si="176"/>
        <v/>
      </c>
      <c r="AY831" t="str">
        <f t="shared" si="177"/>
        <v/>
      </c>
      <c r="BA831" s="5" t="str">
        <f t="shared" si="178"/>
        <v/>
      </c>
      <c r="BB831" s="5" t="str">
        <f t="shared" si="179"/>
        <v/>
      </c>
      <c r="BC831" s="5" t="str">
        <f t="shared" si="180"/>
        <v/>
      </c>
      <c r="BD831" s="5" t="str">
        <f t="shared" si="181"/>
        <v/>
      </c>
      <c r="BF831" t="s">
        <v>35715</v>
      </c>
      <c r="BG831" t="s">
        <v>35716</v>
      </c>
      <c r="BH831" t="s">
        <v>35717</v>
      </c>
      <c r="BK831" t="s">
        <v>35718</v>
      </c>
    </row>
    <row r="832" spans="1:63" x14ac:dyDescent="0.3">
      <c r="A832">
        <v>15.951700000000001</v>
      </c>
      <c r="B832">
        <v>15.861000000000001</v>
      </c>
      <c r="C832">
        <v>15.924300000000001</v>
      </c>
      <c r="D832">
        <v>15.8924</v>
      </c>
      <c r="E832">
        <v>15.4703</v>
      </c>
      <c r="F832">
        <v>15.380699999999999</v>
      </c>
      <c r="G832">
        <v>15.436500000000001</v>
      </c>
      <c r="H832">
        <v>15.448700000000001</v>
      </c>
      <c r="I832">
        <v>15.8653</v>
      </c>
      <c r="J832">
        <v>15.829800000000001</v>
      </c>
      <c r="K832">
        <v>15.8146</v>
      </c>
      <c r="L832">
        <v>15.8019</v>
      </c>
      <c r="M832" t="s">
        <v>0</v>
      </c>
      <c r="O832" t="s">
        <v>1</v>
      </c>
      <c r="P832" t="s">
        <v>1</v>
      </c>
      <c r="Q832" t="s">
        <v>2</v>
      </c>
      <c r="R832" t="s">
        <v>21</v>
      </c>
      <c r="S832" t="s">
        <v>22</v>
      </c>
      <c r="T832" t="s">
        <v>23</v>
      </c>
      <c r="U832" t="s">
        <v>24</v>
      </c>
      <c r="V832" t="s">
        <v>25</v>
      </c>
      <c r="W832">
        <v>21</v>
      </c>
      <c r="X832" t="s">
        <v>7</v>
      </c>
      <c r="Y832">
        <v>69</v>
      </c>
      <c r="Z832">
        <v>151</v>
      </c>
      <c r="AA832">
        <v>528</v>
      </c>
      <c r="AB832">
        <v>130</v>
      </c>
      <c r="AC832">
        <v>290.8</v>
      </c>
      <c r="AD832">
        <v>1</v>
      </c>
      <c r="AF832" t="s">
        <v>28</v>
      </c>
      <c r="AG832">
        <v>5.6191599999999999</v>
      </c>
      <c r="AH832" s="1">
        <v>1.42974E-5</v>
      </c>
      <c r="AI832">
        <v>0.4733</v>
      </c>
      <c r="AJ832">
        <f t="shared" si="168"/>
        <v>-0.4733</v>
      </c>
      <c r="AK832">
        <v>17.2835</v>
      </c>
      <c r="AL832" t="str">
        <f t="shared" si="169"/>
        <v/>
      </c>
      <c r="AM832" t="str">
        <f t="shared" si="170"/>
        <v/>
      </c>
      <c r="AN832" t="str">
        <f t="shared" si="171"/>
        <v/>
      </c>
      <c r="AO832" t="str">
        <f t="shared" si="172"/>
        <v/>
      </c>
      <c r="AQ832">
        <v>1.7944</v>
      </c>
      <c r="AR832">
        <v>2.3064500000000002E-2</v>
      </c>
      <c r="AS832">
        <v>7.9435800000000001E-2</v>
      </c>
      <c r="AT832">
        <f t="shared" si="173"/>
        <v>-7.9435800000000001E-2</v>
      </c>
      <c r="AU832">
        <v>3.3174899999999998</v>
      </c>
      <c r="AV832" t="str">
        <f t="shared" si="174"/>
        <v/>
      </c>
      <c r="AW832" t="str">
        <f t="shared" si="175"/>
        <v/>
      </c>
      <c r="AX832" t="str">
        <f t="shared" si="176"/>
        <v/>
      </c>
      <c r="AY832" t="str">
        <f t="shared" si="177"/>
        <v/>
      </c>
      <c r="BA832" s="5" t="str">
        <f t="shared" si="178"/>
        <v/>
      </c>
      <c r="BB832" s="5" t="str">
        <f t="shared" si="179"/>
        <v/>
      </c>
      <c r="BC832" s="5" t="str">
        <f t="shared" si="180"/>
        <v/>
      </c>
      <c r="BD832" s="5" t="str">
        <f t="shared" si="181"/>
        <v/>
      </c>
      <c r="BF832" t="s">
        <v>26</v>
      </c>
      <c r="BG832" t="s">
        <v>27</v>
      </c>
      <c r="BH832" t="s">
        <v>28</v>
      </c>
      <c r="BI832" t="s">
        <v>29</v>
      </c>
      <c r="BJ832" t="s">
        <v>30</v>
      </c>
      <c r="BK832" t="s">
        <v>31</v>
      </c>
    </row>
    <row r="833" spans="1:63" x14ac:dyDescent="0.3">
      <c r="A833">
        <v>4.8777400000000002</v>
      </c>
      <c r="B833">
        <v>5.0089899999999998</v>
      </c>
      <c r="C833">
        <v>4.74953</v>
      </c>
      <c r="D833">
        <v>4.96347</v>
      </c>
      <c r="E833">
        <v>4.5849599999999997</v>
      </c>
      <c r="F833">
        <v>4.4195399999999996</v>
      </c>
      <c r="G833">
        <v>4.2705299999999999</v>
      </c>
      <c r="H833">
        <v>4.4329599999999996</v>
      </c>
      <c r="I833">
        <v>5.5109599999999999</v>
      </c>
      <c r="J833">
        <v>5.7996100000000004</v>
      </c>
      <c r="K833">
        <v>5.4462599999999997</v>
      </c>
      <c r="L833">
        <v>5.5999100000000004</v>
      </c>
      <c r="M833" t="s">
        <v>0</v>
      </c>
      <c r="O833" t="s">
        <v>1</v>
      </c>
      <c r="P833" t="s">
        <v>1</v>
      </c>
      <c r="Q833" t="s">
        <v>2</v>
      </c>
      <c r="R833" t="s">
        <v>28456</v>
      </c>
      <c r="S833" t="s">
        <v>22978</v>
      </c>
      <c r="T833" t="s">
        <v>28457</v>
      </c>
      <c r="V833" t="s">
        <v>22136</v>
      </c>
      <c r="W833">
        <v>0</v>
      </c>
      <c r="X833" t="s">
        <v>7</v>
      </c>
      <c r="Y833">
        <v>5</v>
      </c>
      <c r="Z833">
        <v>6</v>
      </c>
      <c r="AA833">
        <v>6</v>
      </c>
      <c r="AB833">
        <v>2</v>
      </c>
      <c r="AC833">
        <v>149.69999999999999</v>
      </c>
      <c r="AD833">
        <v>1</v>
      </c>
      <c r="AF833" t="s">
        <v>28460</v>
      </c>
      <c r="AG833">
        <v>2.8216299999999999</v>
      </c>
      <c r="AH833">
        <v>2.8305600000000002E-3</v>
      </c>
      <c r="AI833">
        <v>0.47293800000000003</v>
      </c>
      <c r="AJ833">
        <f t="shared" si="168"/>
        <v>-0.47293800000000003</v>
      </c>
      <c r="AK833">
        <v>5.50495</v>
      </c>
      <c r="AL833" t="str">
        <f t="shared" si="169"/>
        <v/>
      </c>
      <c r="AM833" t="str">
        <f t="shared" si="170"/>
        <v/>
      </c>
      <c r="AN833" t="str">
        <f t="shared" si="171"/>
        <v/>
      </c>
      <c r="AO833" t="str">
        <f t="shared" si="172"/>
        <v/>
      </c>
      <c r="AQ833">
        <v>3.4395699999999998</v>
      </c>
      <c r="AR833">
        <v>7.9182500000000002E-4</v>
      </c>
      <c r="AS833">
        <v>-0.689249</v>
      </c>
      <c r="AT833">
        <f t="shared" si="173"/>
        <v>0.689249</v>
      </c>
      <c r="AU833">
        <v>-7.1995500000000003</v>
      </c>
      <c r="AV833" t="str">
        <f t="shared" si="174"/>
        <v/>
      </c>
      <c r="AW833" t="str">
        <f t="shared" si="175"/>
        <v>+</v>
      </c>
      <c r="AX833" t="str">
        <f t="shared" si="176"/>
        <v/>
      </c>
      <c r="AY833" t="str">
        <f t="shared" si="177"/>
        <v/>
      </c>
      <c r="BA833" s="5" t="str">
        <f t="shared" si="178"/>
        <v/>
      </c>
      <c r="BB833" s="5" t="str">
        <f t="shared" si="179"/>
        <v/>
      </c>
      <c r="BC833" s="5" t="str">
        <f t="shared" si="180"/>
        <v/>
      </c>
      <c r="BD833" s="5" t="str">
        <f t="shared" si="181"/>
        <v/>
      </c>
      <c r="BF833" t="s">
        <v>28458</v>
      </c>
      <c r="BG833" t="s">
        <v>28459</v>
      </c>
      <c r="BH833" t="s">
        <v>28460</v>
      </c>
      <c r="BJ833" t="s">
        <v>22140</v>
      </c>
      <c r="BK833" t="s">
        <v>28461</v>
      </c>
    </row>
    <row r="834" spans="1:63" x14ac:dyDescent="0.3">
      <c r="A834">
        <v>12.5594</v>
      </c>
      <c r="B834">
        <v>12.4823</v>
      </c>
      <c r="C834">
        <v>12.511200000000001</v>
      </c>
      <c r="D834">
        <v>12.469200000000001</v>
      </c>
      <c r="E834">
        <v>12.026</v>
      </c>
      <c r="F834">
        <v>12.003</v>
      </c>
      <c r="G834">
        <v>12.0619</v>
      </c>
      <c r="H834">
        <v>12.040800000000001</v>
      </c>
      <c r="I834">
        <v>12.0947</v>
      </c>
      <c r="J834">
        <v>12.0793</v>
      </c>
      <c r="K834">
        <v>12.071400000000001</v>
      </c>
      <c r="L834">
        <v>12.1067</v>
      </c>
      <c r="M834" t="s">
        <v>0</v>
      </c>
      <c r="O834" t="s">
        <v>1</v>
      </c>
      <c r="P834" t="s">
        <v>1</v>
      </c>
      <c r="Q834" t="s">
        <v>2</v>
      </c>
      <c r="R834" t="s">
        <v>9467</v>
      </c>
      <c r="S834" t="s">
        <v>2164</v>
      </c>
      <c r="T834" t="s">
        <v>9468</v>
      </c>
      <c r="U834" t="s">
        <v>2166</v>
      </c>
      <c r="V834" t="s">
        <v>5334</v>
      </c>
      <c r="W834">
        <v>0</v>
      </c>
      <c r="X834" t="s">
        <v>7</v>
      </c>
      <c r="Y834">
        <v>71</v>
      </c>
      <c r="Z834">
        <v>9</v>
      </c>
      <c r="AA834">
        <v>38</v>
      </c>
      <c r="AB834">
        <v>9</v>
      </c>
      <c r="AC834">
        <v>12.8</v>
      </c>
      <c r="AD834">
        <v>1</v>
      </c>
      <c r="AF834" t="s">
        <v>9471</v>
      </c>
      <c r="AG834">
        <v>6.0057600000000004</v>
      </c>
      <c r="AH834" s="1">
        <v>7.8132699999999998E-6</v>
      </c>
      <c r="AI834">
        <v>0.47260999999999997</v>
      </c>
      <c r="AJ834">
        <f t="shared" si="168"/>
        <v>-0.47260999999999997</v>
      </c>
      <c r="AK834">
        <v>20.0928</v>
      </c>
      <c r="AL834" t="str">
        <f t="shared" si="169"/>
        <v/>
      </c>
      <c r="AM834" t="str">
        <f t="shared" si="170"/>
        <v/>
      </c>
      <c r="AN834" t="str">
        <f t="shared" si="171"/>
        <v/>
      </c>
      <c r="AO834" t="str">
        <f t="shared" si="172"/>
        <v/>
      </c>
      <c r="AQ834">
        <v>5.9198199999999996</v>
      </c>
      <c r="AR834" s="1">
        <v>7.8013600000000001E-6</v>
      </c>
      <c r="AS834">
        <v>0.41749999999999998</v>
      </c>
      <c r="AT834">
        <f t="shared" si="173"/>
        <v>-0.41749999999999998</v>
      </c>
      <c r="AU834">
        <v>19.432400000000001</v>
      </c>
      <c r="AV834" t="str">
        <f t="shared" si="174"/>
        <v/>
      </c>
      <c r="AW834" t="str">
        <f t="shared" si="175"/>
        <v/>
      </c>
      <c r="AX834" t="str">
        <f t="shared" si="176"/>
        <v/>
      </c>
      <c r="AY834" t="str">
        <f t="shared" si="177"/>
        <v/>
      </c>
      <c r="BA834" s="5" t="str">
        <f t="shared" si="178"/>
        <v/>
      </c>
      <c r="BB834" s="5" t="str">
        <f t="shared" si="179"/>
        <v/>
      </c>
      <c r="BC834" s="5" t="str">
        <f t="shared" si="180"/>
        <v/>
      </c>
      <c r="BD834" s="5" t="str">
        <f t="shared" si="181"/>
        <v/>
      </c>
      <c r="BF834" t="s">
        <v>9469</v>
      </c>
      <c r="BG834" t="s">
        <v>9470</v>
      </c>
      <c r="BH834" t="s">
        <v>9471</v>
      </c>
      <c r="BI834" t="s">
        <v>2171</v>
      </c>
      <c r="BJ834" t="s">
        <v>5338</v>
      </c>
      <c r="BK834" t="s">
        <v>9472</v>
      </c>
    </row>
    <row r="835" spans="1:63" x14ac:dyDescent="0.3">
      <c r="A835">
        <v>6.8379399999999997</v>
      </c>
      <c r="B835">
        <v>6.7114900000000004</v>
      </c>
      <c r="C835">
        <v>6.8125</v>
      </c>
      <c r="D835">
        <v>6.76553</v>
      </c>
      <c r="E835">
        <v>6.2592699999999999</v>
      </c>
      <c r="F835">
        <v>6.2035900000000002</v>
      </c>
      <c r="G835">
        <v>6.4059900000000001</v>
      </c>
      <c r="H835">
        <v>6.3698199999999998</v>
      </c>
      <c r="I835">
        <v>6.1799099999999996</v>
      </c>
      <c r="J835">
        <v>6.4144699999999997</v>
      </c>
      <c r="K835">
        <v>6.08108</v>
      </c>
      <c r="L835">
        <v>6.0980299999999996</v>
      </c>
      <c r="M835" t="s">
        <v>0</v>
      </c>
      <c r="O835" t="s">
        <v>1</v>
      </c>
      <c r="P835" t="s">
        <v>1</v>
      </c>
      <c r="Q835" t="s">
        <v>2</v>
      </c>
      <c r="R835" t="s">
        <v>32434</v>
      </c>
      <c r="S835" t="s">
        <v>32435</v>
      </c>
      <c r="T835" t="s">
        <v>32436</v>
      </c>
      <c r="U835" t="s">
        <v>32437</v>
      </c>
      <c r="V835" t="s">
        <v>30640</v>
      </c>
      <c r="W835">
        <v>0</v>
      </c>
      <c r="X835" t="s">
        <v>7</v>
      </c>
      <c r="Y835">
        <v>2</v>
      </c>
      <c r="Z835">
        <v>3</v>
      </c>
      <c r="AA835">
        <v>3</v>
      </c>
      <c r="AB835">
        <v>3</v>
      </c>
      <c r="AC835">
        <v>170.4</v>
      </c>
      <c r="AD835">
        <v>1</v>
      </c>
      <c r="AF835" t="s">
        <v>32440</v>
      </c>
      <c r="AG835">
        <v>3.87303</v>
      </c>
      <c r="AH835">
        <v>3.4867200000000001E-4</v>
      </c>
      <c r="AI835">
        <v>0.47219899999999998</v>
      </c>
      <c r="AJ835">
        <f t="shared" ref="AJ835:AJ898" si="182">AI835*-1</f>
        <v>-0.47219899999999998</v>
      </c>
      <c r="AK835">
        <v>8.6224000000000007</v>
      </c>
      <c r="AL835" t="str">
        <f t="shared" ref="AL835:AL898" si="183">IFERROR(IF(AND(AJ835&gt;=1,AG835&gt;1.3),"+",""),"")</f>
        <v/>
      </c>
      <c r="AM835" t="str">
        <f t="shared" ref="AM835:AM898" si="184">IFERROR(IF(AND(AJ835&gt;=0.58,AG835&gt;1.3),"+",""),"")</f>
        <v/>
      </c>
      <c r="AN835" t="str">
        <f t="shared" ref="AN835:AN898" si="185">IFERROR(IF(AND(AJ835&lt;=-1,AG835&gt;1.3),"+",""),"")</f>
        <v/>
      </c>
      <c r="AO835" t="str">
        <f t="shared" ref="AO835:AO898" si="186">IFERROR(IF(AND(AJ835&lt;=-0.58,AG835&gt;1.3),"+",""),"")</f>
        <v/>
      </c>
      <c r="AQ835">
        <v>3.4411999999999998</v>
      </c>
      <c r="AR835">
        <v>7.8947000000000002E-4</v>
      </c>
      <c r="AS835">
        <v>0.58849300000000004</v>
      </c>
      <c r="AT835">
        <f t="shared" ref="AT835:AT898" si="187">AS835*-1</f>
        <v>-0.58849300000000004</v>
      </c>
      <c r="AU835">
        <v>7.2045000000000003</v>
      </c>
      <c r="AV835" t="str">
        <f t="shared" ref="AV835:AV898" si="188">IFERROR(IF(AND(AT835&gt;=1,AQ835&gt;1.3),"+",""),"")</f>
        <v/>
      </c>
      <c r="AW835" t="str">
        <f t="shared" ref="AW835:AW898" si="189">IFERROR(IF(AND(AT835&gt;=0.58,AQ835&gt;1.3),"+",""),"")</f>
        <v/>
      </c>
      <c r="AX835" t="str">
        <f t="shared" ref="AX835:AX898" si="190">IFERROR(IF(AND(AT835&lt;=-1,AQ835&gt;1.3),"+",""),"")</f>
        <v/>
      </c>
      <c r="AY835" t="str">
        <f t="shared" ref="AY835:AY898" si="191">IFERROR(IF(AND(AT835&lt;=-0.58,AQ835&gt;1.3),"+",""),"")</f>
        <v>+</v>
      </c>
      <c r="BA835" s="5" t="str">
        <f t="shared" ref="BA835:BA898" si="192">IFERROR(IF(AND(AN835="+",AX835="+"),"+",""),"")</f>
        <v/>
      </c>
      <c r="BB835" s="5" t="str">
        <f t="shared" ref="BB835:BB898" si="193">IFERROR(IF(AND(AO835="+",AY835="+"),"+",""),"")</f>
        <v/>
      </c>
      <c r="BC835" s="5" t="str">
        <f t="shared" ref="BC835:BC898" si="194">IFERROR(IF(AND(AL835="+",AV835="+"),"+",""),"")</f>
        <v/>
      </c>
      <c r="BD835" s="5" t="str">
        <f t="shared" ref="BD835:BD898" si="195">IFERROR(IF(AND(AM835="+",AW835="+"),"+",""),"")</f>
        <v/>
      </c>
      <c r="BF835" t="s">
        <v>32438</v>
      </c>
      <c r="BG835" t="s">
        <v>32439</v>
      </c>
      <c r="BH835" t="s">
        <v>32440</v>
      </c>
      <c r="BI835" t="s">
        <v>32441</v>
      </c>
      <c r="BJ835" t="s">
        <v>32442</v>
      </c>
      <c r="BK835" t="s">
        <v>32443</v>
      </c>
    </row>
    <row r="836" spans="1:63" x14ac:dyDescent="0.3">
      <c r="A836">
        <v>10.0984</v>
      </c>
      <c r="B836">
        <v>10.0891</v>
      </c>
      <c r="C836">
        <v>10.063800000000001</v>
      </c>
      <c r="D836">
        <v>10.1104</v>
      </c>
      <c r="E836">
        <v>9.5440000000000005</v>
      </c>
      <c r="F836">
        <v>9.6253399999999996</v>
      </c>
      <c r="G836">
        <v>9.6564200000000007</v>
      </c>
      <c r="H836">
        <v>9.64818</v>
      </c>
      <c r="I836">
        <v>10.0572</v>
      </c>
      <c r="J836">
        <v>10.1357</v>
      </c>
      <c r="K836">
        <v>10.0557</v>
      </c>
      <c r="L836">
        <v>10.088900000000001</v>
      </c>
      <c r="M836" t="s">
        <v>0</v>
      </c>
      <c r="O836" t="s">
        <v>1</v>
      </c>
      <c r="Q836" t="s">
        <v>164</v>
      </c>
      <c r="R836" t="s">
        <v>20104</v>
      </c>
      <c r="S836" t="s">
        <v>20105</v>
      </c>
      <c r="T836" t="s">
        <v>1044</v>
      </c>
      <c r="U836" t="s">
        <v>4718</v>
      </c>
      <c r="V836" t="s">
        <v>20106</v>
      </c>
      <c r="W836">
        <v>0</v>
      </c>
      <c r="X836" t="s">
        <v>7</v>
      </c>
      <c r="Y836">
        <v>13</v>
      </c>
      <c r="Z836">
        <v>9</v>
      </c>
      <c r="AA836">
        <v>9</v>
      </c>
      <c r="AB836">
        <v>9</v>
      </c>
      <c r="AC836">
        <v>79.2</v>
      </c>
      <c r="AD836">
        <v>1</v>
      </c>
      <c r="AF836" t="s">
        <v>20109</v>
      </c>
      <c r="AG836">
        <v>5.5990500000000001</v>
      </c>
      <c r="AH836" s="1">
        <v>1.4697200000000001E-5</v>
      </c>
      <c r="AI836">
        <v>0.47192200000000001</v>
      </c>
      <c r="AJ836">
        <f t="shared" si="182"/>
        <v>-0.47192200000000001</v>
      </c>
      <c r="AK836">
        <v>17.148299999999999</v>
      </c>
      <c r="AL836" t="str">
        <f t="shared" si="183"/>
        <v/>
      </c>
      <c r="AM836" t="str">
        <f t="shared" si="184"/>
        <v/>
      </c>
      <c r="AN836" t="str">
        <f t="shared" si="185"/>
        <v/>
      </c>
      <c r="AO836" t="str">
        <f t="shared" si="186"/>
        <v/>
      </c>
      <c r="AQ836">
        <v>0.10487299999999999</v>
      </c>
      <c r="AR836">
        <v>0.81018900000000005</v>
      </c>
      <c r="AS836">
        <v>6.0334200000000003E-3</v>
      </c>
      <c r="AT836">
        <f t="shared" si="187"/>
        <v>-6.0334200000000003E-3</v>
      </c>
      <c r="AU836">
        <v>0.28467300000000001</v>
      </c>
      <c r="AV836" t="str">
        <f t="shared" si="188"/>
        <v/>
      </c>
      <c r="AW836" t="str">
        <f t="shared" si="189"/>
        <v/>
      </c>
      <c r="AX836" t="str">
        <f t="shared" si="190"/>
        <v/>
      </c>
      <c r="AY836" t="str">
        <f t="shared" si="191"/>
        <v/>
      </c>
      <c r="BA836" s="5" t="str">
        <f t="shared" si="192"/>
        <v/>
      </c>
      <c r="BB836" s="5" t="str">
        <f t="shared" si="193"/>
        <v/>
      </c>
      <c r="BC836" s="5" t="str">
        <f t="shared" si="194"/>
        <v/>
      </c>
      <c r="BD836" s="5" t="str">
        <f t="shared" si="195"/>
        <v/>
      </c>
      <c r="BF836" t="s">
        <v>20107</v>
      </c>
      <c r="BG836" t="s">
        <v>20108</v>
      </c>
      <c r="BH836" t="s">
        <v>20109</v>
      </c>
      <c r="BI836" t="s">
        <v>4722</v>
      </c>
      <c r="BJ836" t="s">
        <v>20110</v>
      </c>
      <c r="BK836" t="s">
        <v>20111</v>
      </c>
    </row>
    <row r="837" spans="1:63" x14ac:dyDescent="0.3">
      <c r="A837">
        <v>9.9566700000000008</v>
      </c>
      <c r="B837">
        <v>9.92422</v>
      </c>
      <c r="C837">
        <v>9.8732900000000008</v>
      </c>
      <c r="D837">
        <v>9.8147400000000005</v>
      </c>
      <c r="E837">
        <v>9.4203799999999998</v>
      </c>
      <c r="F837">
        <v>9.3953199999999999</v>
      </c>
      <c r="G837">
        <v>9.4698399999999996</v>
      </c>
      <c r="H837">
        <v>9.3959600000000005</v>
      </c>
      <c r="I837">
        <v>9.8957300000000004</v>
      </c>
      <c r="J837">
        <v>9.8211399999999998</v>
      </c>
      <c r="K837">
        <v>9.7316599999999998</v>
      </c>
      <c r="L837">
        <v>9.7207600000000003</v>
      </c>
      <c r="M837" t="s">
        <v>0</v>
      </c>
      <c r="O837" t="s">
        <v>1</v>
      </c>
      <c r="Q837" t="s">
        <v>164</v>
      </c>
      <c r="R837" t="s">
        <v>24088</v>
      </c>
      <c r="T837" t="s">
        <v>10674</v>
      </c>
      <c r="U837" t="s">
        <v>373</v>
      </c>
      <c r="V837" t="s">
        <v>24089</v>
      </c>
      <c r="W837">
        <v>0</v>
      </c>
      <c r="X837" t="s">
        <v>7</v>
      </c>
      <c r="Y837">
        <v>16</v>
      </c>
      <c r="Z837">
        <v>3</v>
      </c>
      <c r="AA837">
        <v>6</v>
      </c>
      <c r="AB837">
        <v>3</v>
      </c>
      <c r="AC837">
        <v>32.200000000000003</v>
      </c>
      <c r="AD837">
        <v>1</v>
      </c>
      <c r="AF837" t="s">
        <v>24092</v>
      </c>
      <c r="AG837">
        <v>4.9430500000000004</v>
      </c>
      <c r="AH837" s="1">
        <v>4.5723000000000003E-5</v>
      </c>
      <c r="AI837">
        <v>0.47185199999999999</v>
      </c>
      <c r="AJ837">
        <f t="shared" si="182"/>
        <v>-0.47185199999999999</v>
      </c>
      <c r="AK837">
        <v>13.2539</v>
      </c>
      <c r="AL837" t="str">
        <f t="shared" si="183"/>
        <v/>
      </c>
      <c r="AM837" t="str">
        <f t="shared" si="184"/>
        <v/>
      </c>
      <c r="AN837" t="str">
        <f t="shared" si="185"/>
        <v/>
      </c>
      <c r="AO837" t="str">
        <f t="shared" si="186"/>
        <v/>
      </c>
      <c r="AQ837">
        <v>0.99742500000000001</v>
      </c>
      <c r="AR837">
        <v>0.124622</v>
      </c>
      <c r="AS837">
        <v>9.9909499999999998E-2</v>
      </c>
      <c r="AT837">
        <f t="shared" si="187"/>
        <v>-9.9909499999999998E-2</v>
      </c>
      <c r="AU837">
        <v>1.9389000000000001</v>
      </c>
      <c r="AV837" t="str">
        <f t="shared" si="188"/>
        <v/>
      </c>
      <c r="AW837" t="str">
        <f t="shared" si="189"/>
        <v/>
      </c>
      <c r="AX837" t="str">
        <f t="shared" si="190"/>
        <v/>
      </c>
      <c r="AY837" t="str">
        <f t="shared" si="191"/>
        <v/>
      </c>
      <c r="BA837" s="5" t="str">
        <f t="shared" si="192"/>
        <v/>
      </c>
      <c r="BB837" s="5" t="str">
        <f t="shared" si="193"/>
        <v/>
      </c>
      <c r="BC837" s="5" t="str">
        <f t="shared" si="194"/>
        <v/>
      </c>
      <c r="BD837" s="5" t="str">
        <f t="shared" si="195"/>
        <v/>
      </c>
      <c r="BF837" t="s">
        <v>24090</v>
      </c>
      <c r="BG837" t="s">
        <v>24091</v>
      </c>
      <c r="BH837" t="s">
        <v>24092</v>
      </c>
      <c r="BI837" t="s">
        <v>373</v>
      </c>
      <c r="BJ837" t="s">
        <v>5069</v>
      </c>
      <c r="BK837" t="s">
        <v>24093</v>
      </c>
    </row>
    <row r="838" spans="1:63" x14ac:dyDescent="0.3">
      <c r="A838">
        <v>12.521599999999999</v>
      </c>
      <c r="B838">
        <v>12.5465</v>
      </c>
      <c r="C838">
        <v>12.524100000000001</v>
      </c>
      <c r="D838">
        <v>12.5138</v>
      </c>
      <c r="E838">
        <v>12.023</v>
      </c>
      <c r="F838">
        <v>11.999599999999999</v>
      </c>
      <c r="G838">
        <v>12.081799999999999</v>
      </c>
      <c r="H838">
        <v>12.114800000000001</v>
      </c>
      <c r="I838">
        <v>12.6854</v>
      </c>
      <c r="J838">
        <v>12.7256</v>
      </c>
      <c r="K838">
        <v>12.686</v>
      </c>
      <c r="L838">
        <v>12.6967</v>
      </c>
      <c r="M838" t="s">
        <v>0</v>
      </c>
      <c r="O838" t="s">
        <v>1</v>
      </c>
      <c r="P838" t="s">
        <v>1</v>
      </c>
      <c r="Q838" t="s">
        <v>2</v>
      </c>
      <c r="R838" t="s">
        <v>3587</v>
      </c>
      <c r="S838" t="s">
        <v>3588</v>
      </c>
      <c r="T838" t="s">
        <v>2273</v>
      </c>
      <c r="U838" t="s">
        <v>3589</v>
      </c>
      <c r="V838" t="s">
        <v>940</v>
      </c>
      <c r="W838">
        <v>0</v>
      </c>
      <c r="X838" t="s">
        <v>7</v>
      </c>
      <c r="Y838">
        <v>41</v>
      </c>
      <c r="Z838">
        <v>28</v>
      </c>
      <c r="AA838">
        <v>62</v>
      </c>
      <c r="AB838">
        <v>27</v>
      </c>
      <c r="AC838">
        <v>95.7</v>
      </c>
      <c r="AD838">
        <v>1</v>
      </c>
      <c r="AF838" t="s">
        <v>3592</v>
      </c>
      <c r="AG838">
        <v>5.6140600000000003</v>
      </c>
      <c r="AH838" s="1">
        <v>1.43608E-5</v>
      </c>
      <c r="AI838">
        <v>0.47170800000000002</v>
      </c>
      <c r="AJ838">
        <f t="shared" si="182"/>
        <v>-0.47170800000000002</v>
      </c>
      <c r="AK838">
        <v>17.249099999999999</v>
      </c>
      <c r="AL838" t="str">
        <f t="shared" si="183"/>
        <v/>
      </c>
      <c r="AM838" t="str">
        <f t="shared" si="184"/>
        <v/>
      </c>
      <c r="AN838" t="str">
        <f t="shared" si="185"/>
        <v/>
      </c>
      <c r="AO838" t="str">
        <f t="shared" si="186"/>
        <v/>
      </c>
      <c r="AQ838">
        <v>5.19855</v>
      </c>
      <c r="AR838" s="1">
        <v>2.6984200000000002E-5</v>
      </c>
      <c r="AS838">
        <v>-0.17192399999999999</v>
      </c>
      <c r="AT838">
        <f t="shared" si="187"/>
        <v>0.17192399999999999</v>
      </c>
      <c r="AU838">
        <v>-14.6579</v>
      </c>
      <c r="AV838" t="str">
        <f t="shared" si="188"/>
        <v/>
      </c>
      <c r="AW838" t="str">
        <f t="shared" si="189"/>
        <v/>
      </c>
      <c r="AX838" t="str">
        <f t="shared" si="190"/>
        <v/>
      </c>
      <c r="AY838" t="str">
        <f t="shared" si="191"/>
        <v/>
      </c>
      <c r="BA838" s="5" t="str">
        <f t="shared" si="192"/>
        <v/>
      </c>
      <c r="BB838" s="5" t="str">
        <f t="shared" si="193"/>
        <v/>
      </c>
      <c r="BC838" s="5" t="str">
        <f t="shared" si="194"/>
        <v/>
      </c>
      <c r="BD838" s="5" t="str">
        <f t="shared" si="195"/>
        <v/>
      </c>
      <c r="BF838" t="s">
        <v>3590</v>
      </c>
      <c r="BG838" t="s">
        <v>3591</v>
      </c>
      <c r="BH838" t="s">
        <v>3592</v>
      </c>
      <c r="BI838" t="s">
        <v>3589</v>
      </c>
      <c r="BJ838" t="s">
        <v>2260</v>
      </c>
      <c r="BK838" t="s">
        <v>3593</v>
      </c>
    </row>
    <row r="839" spans="1:63" x14ac:dyDescent="0.3">
      <c r="A839">
        <v>11.702299999999999</v>
      </c>
      <c r="B839">
        <v>11.7385</v>
      </c>
      <c r="C839">
        <v>11.721399999999999</v>
      </c>
      <c r="D839">
        <v>11.6905</v>
      </c>
      <c r="E839">
        <v>11.1815</v>
      </c>
      <c r="F839">
        <v>11.231</v>
      </c>
      <c r="G839">
        <v>11.2751</v>
      </c>
      <c r="H839">
        <v>11.2796</v>
      </c>
      <c r="I839">
        <v>11.8871</v>
      </c>
      <c r="J839">
        <v>11.928900000000001</v>
      </c>
      <c r="K839">
        <v>11.9114</v>
      </c>
      <c r="L839">
        <v>11.9191</v>
      </c>
      <c r="M839" t="s">
        <v>0</v>
      </c>
      <c r="O839" t="s">
        <v>1</v>
      </c>
      <c r="P839" t="s">
        <v>1</v>
      </c>
      <c r="Q839" t="s">
        <v>2</v>
      </c>
      <c r="R839" t="s">
        <v>6178</v>
      </c>
      <c r="S839" t="s">
        <v>6179</v>
      </c>
      <c r="T839" t="s">
        <v>6180</v>
      </c>
      <c r="V839" t="s">
        <v>6181</v>
      </c>
      <c r="W839">
        <v>0</v>
      </c>
      <c r="X839" t="s">
        <v>7</v>
      </c>
      <c r="Y839">
        <v>29</v>
      </c>
      <c r="Z839">
        <v>27</v>
      </c>
      <c r="AA839">
        <v>35</v>
      </c>
      <c r="AB839">
        <v>27</v>
      </c>
      <c r="AC839">
        <v>126.5</v>
      </c>
      <c r="AD839">
        <v>1</v>
      </c>
      <c r="AF839" t="s">
        <v>6184</v>
      </c>
      <c r="AG839">
        <v>5.8207899999999997</v>
      </c>
      <c r="AH839" s="1">
        <v>1.0496000000000001E-5</v>
      </c>
      <c r="AI839">
        <v>0.47138000000000002</v>
      </c>
      <c r="AJ839">
        <f t="shared" si="182"/>
        <v>-0.47138000000000002</v>
      </c>
      <c r="AK839">
        <v>18.697399999999998</v>
      </c>
      <c r="AL839" t="str">
        <f t="shared" si="183"/>
        <v/>
      </c>
      <c r="AM839" t="str">
        <f t="shared" si="184"/>
        <v/>
      </c>
      <c r="AN839" t="str">
        <f t="shared" si="185"/>
        <v/>
      </c>
      <c r="AO839" t="str">
        <f t="shared" si="186"/>
        <v/>
      </c>
      <c r="AQ839">
        <v>5.1449199999999999</v>
      </c>
      <c r="AR839" s="1">
        <v>2.9595999999999999E-5</v>
      </c>
      <c r="AS839">
        <v>-0.19844600000000001</v>
      </c>
      <c r="AT839">
        <f t="shared" si="187"/>
        <v>0.19844600000000001</v>
      </c>
      <c r="AU839">
        <v>-14.352</v>
      </c>
      <c r="AV839" t="str">
        <f t="shared" si="188"/>
        <v/>
      </c>
      <c r="AW839" t="str">
        <f t="shared" si="189"/>
        <v/>
      </c>
      <c r="AX839" t="str">
        <f t="shared" si="190"/>
        <v/>
      </c>
      <c r="AY839" t="str">
        <f t="shared" si="191"/>
        <v/>
      </c>
      <c r="BA839" s="5" t="str">
        <f t="shared" si="192"/>
        <v/>
      </c>
      <c r="BB839" s="5" t="str">
        <f t="shared" si="193"/>
        <v/>
      </c>
      <c r="BC839" s="5" t="str">
        <f t="shared" si="194"/>
        <v/>
      </c>
      <c r="BD839" s="5" t="str">
        <f t="shared" si="195"/>
        <v/>
      </c>
      <c r="BF839" t="s">
        <v>6182</v>
      </c>
      <c r="BG839" t="s">
        <v>6183</v>
      </c>
      <c r="BH839" t="s">
        <v>6184</v>
      </c>
      <c r="BI839" t="s">
        <v>19</v>
      </c>
      <c r="BK839" t="s">
        <v>6185</v>
      </c>
    </row>
    <row r="840" spans="1:63" x14ac:dyDescent="0.3">
      <c r="A840">
        <v>9.5333299999999994</v>
      </c>
      <c r="B840">
        <v>9.5849600000000006</v>
      </c>
      <c r="C840">
        <v>9.5726999999999993</v>
      </c>
      <c r="D840">
        <v>9.5830800000000007</v>
      </c>
      <c r="E840">
        <v>9.0092700000000008</v>
      </c>
      <c r="F840">
        <v>9.1292799999999996</v>
      </c>
      <c r="G840">
        <v>9.1739300000000004</v>
      </c>
      <c r="H840">
        <v>9.0853400000000004</v>
      </c>
      <c r="I840">
        <v>9.9221400000000006</v>
      </c>
      <c r="J840">
        <v>9.9659300000000002</v>
      </c>
      <c r="K840">
        <v>9.8838699999999999</v>
      </c>
      <c r="L840">
        <v>9.9778500000000001</v>
      </c>
      <c r="M840" t="s">
        <v>0</v>
      </c>
      <c r="O840" t="s">
        <v>1</v>
      </c>
      <c r="P840" t="s">
        <v>1</v>
      </c>
      <c r="Q840" t="s">
        <v>2</v>
      </c>
      <c r="R840" t="s">
        <v>22133</v>
      </c>
      <c r="S840" t="s">
        <v>22134</v>
      </c>
      <c r="T840" t="s">
        <v>22135</v>
      </c>
      <c r="U840" t="s">
        <v>6407</v>
      </c>
      <c r="V840" t="s">
        <v>22136</v>
      </c>
      <c r="W840">
        <v>4</v>
      </c>
      <c r="X840" t="s">
        <v>7</v>
      </c>
      <c r="Y840">
        <v>7</v>
      </c>
      <c r="Z840">
        <v>7</v>
      </c>
      <c r="AA840">
        <v>8</v>
      </c>
      <c r="AB840">
        <v>3</v>
      </c>
      <c r="AC840">
        <v>142</v>
      </c>
      <c r="AD840">
        <v>1</v>
      </c>
      <c r="AF840" t="s">
        <v>22139</v>
      </c>
      <c r="AG840">
        <v>4.8246399999999996</v>
      </c>
      <c r="AH840" s="1">
        <v>5.6936299999999999E-5</v>
      </c>
      <c r="AI840">
        <v>0.46906399999999998</v>
      </c>
      <c r="AJ840">
        <f t="shared" si="182"/>
        <v>-0.46906399999999998</v>
      </c>
      <c r="AK840">
        <v>12.6471</v>
      </c>
      <c r="AL840" t="str">
        <f t="shared" si="183"/>
        <v/>
      </c>
      <c r="AM840" t="str">
        <f t="shared" si="184"/>
        <v/>
      </c>
      <c r="AN840" t="str">
        <f t="shared" si="185"/>
        <v/>
      </c>
      <c r="AO840" t="str">
        <f t="shared" si="186"/>
        <v/>
      </c>
      <c r="AQ840">
        <v>5.2523</v>
      </c>
      <c r="AR840" s="1">
        <v>2.4793299999999999E-5</v>
      </c>
      <c r="AS840">
        <v>-0.368927</v>
      </c>
      <c r="AT840">
        <f t="shared" si="187"/>
        <v>0.368927</v>
      </c>
      <c r="AU840">
        <v>-14.970800000000001</v>
      </c>
      <c r="AV840" t="str">
        <f t="shared" si="188"/>
        <v/>
      </c>
      <c r="AW840" t="str">
        <f t="shared" si="189"/>
        <v/>
      </c>
      <c r="AX840" t="str">
        <f t="shared" si="190"/>
        <v/>
      </c>
      <c r="AY840" t="str">
        <f t="shared" si="191"/>
        <v/>
      </c>
      <c r="BA840" s="5" t="str">
        <f t="shared" si="192"/>
        <v/>
      </c>
      <c r="BB840" s="5" t="str">
        <f t="shared" si="193"/>
        <v/>
      </c>
      <c r="BC840" s="5" t="str">
        <f t="shared" si="194"/>
        <v/>
      </c>
      <c r="BD840" s="5" t="str">
        <f t="shared" si="195"/>
        <v/>
      </c>
      <c r="BF840" t="s">
        <v>22137</v>
      </c>
      <c r="BG840" t="s">
        <v>22138</v>
      </c>
      <c r="BH840" t="s">
        <v>22139</v>
      </c>
      <c r="BI840" t="s">
        <v>6407</v>
      </c>
      <c r="BJ840" t="s">
        <v>22140</v>
      </c>
      <c r="BK840" t="s">
        <v>22141</v>
      </c>
    </row>
    <row r="841" spans="1:63" x14ac:dyDescent="0.3">
      <c r="A841">
        <v>11.679600000000001</v>
      </c>
      <c r="B841">
        <v>11.689500000000001</v>
      </c>
      <c r="C841">
        <v>11.674200000000001</v>
      </c>
      <c r="D841">
        <v>11.6212</v>
      </c>
      <c r="E841">
        <v>11.1721</v>
      </c>
      <c r="F841">
        <v>11.222</v>
      </c>
      <c r="G841">
        <v>11.1996</v>
      </c>
      <c r="H841">
        <v>11.1957</v>
      </c>
      <c r="I841">
        <v>11.239800000000001</v>
      </c>
      <c r="J841">
        <v>11.1661</v>
      </c>
      <c r="K841">
        <v>11.153600000000001</v>
      </c>
      <c r="L841">
        <v>11.1587</v>
      </c>
      <c r="M841" t="s">
        <v>0</v>
      </c>
      <c r="O841" t="s">
        <v>1</v>
      </c>
      <c r="P841" t="s">
        <v>1</v>
      </c>
      <c r="Q841" t="s">
        <v>2</v>
      </c>
      <c r="R841" t="s">
        <v>2666</v>
      </c>
      <c r="S841" t="s">
        <v>2164</v>
      </c>
      <c r="T841" t="s">
        <v>14027</v>
      </c>
      <c r="U841" t="s">
        <v>2166</v>
      </c>
      <c r="V841" t="s">
        <v>16680</v>
      </c>
      <c r="W841">
        <v>0</v>
      </c>
      <c r="X841" t="s">
        <v>7</v>
      </c>
      <c r="Y841">
        <v>41</v>
      </c>
      <c r="Z841">
        <v>6</v>
      </c>
      <c r="AA841">
        <v>21</v>
      </c>
      <c r="AB841">
        <v>6</v>
      </c>
      <c r="AC841">
        <v>16.600000000000001</v>
      </c>
      <c r="AD841">
        <v>1</v>
      </c>
      <c r="AF841" t="s">
        <v>18908</v>
      </c>
      <c r="AG841">
        <v>6.6172899999999997</v>
      </c>
      <c r="AH841" s="1">
        <v>3.13859E-6</v>
      </c>
      <c r="AI841">
        <v>0.468746</v>
      </c>
      <c r="AJ841">
        <f t="shared" si="182"/>
        <v>-0.468746</v>
      </c>
      <c r="AK841">
        <v>25.469200000000001</v>
      </c>
      <c r="AL841" t="str">
        <f t="shared" si="183"/>
        <v/>
      </c>
      <c r="AM841" t="str">
        <f t="shared" si="184"/>
        <v/>
      </c>
      <c r="AN841" t="str">
        <f t="shared" si="185"/>
        <v/>
      </c>
      <c r="AO841" t="str">
        <f t="shared" si="186"/>
        <v/>
      </c>
      <c r="AQ841">
        <v>5.8835300000000004</v>
      </c>
      <c r="AR841" s="1">
        <v>8.2270999999999995E-6</v>
      </c>
      <c r="AS841">
        <v>0.48657400000000001</v>
      </c>
      <c r="AT841">
        <f t="shared" si="187"/>
        <v>-0.48657400000000001</v>
      </c>
      <c r="AU841">
        <v>19.1599</v>
      </c>
      <c r="AV841" t="str">
        <f t="shared" si="188"/>
        <v/>
      </c>
      <c r="AW841" t="str">
        <f t="shared" si="189"/>
        <v/>
      </c>
      <c r="AX841" t="str">
        <f t="shared" si="190"/>
        <v/>
      </c>
      <c r="AY841" t="str">
        <f t="shared" si="191"/>
        <v/>
      </c>
      <c r="BA841" s="5" t="str">
        <f t="shared" si="192"/>
        <v/>
      </c>
      <c r="BB841" s="5" t="str">
        <f t="shared" si="193"/>
        <v/>
      </c>
      <c r="BC841" s="5" t="str">
        <f t="shared" si="194"/>
        <v/>
      </c>
      <c r="BD841" s="5" t="str">
        <f t="shared" si="195"/>
        <v/>
      </c>
      <c r="BF841" t="s">
        <v>18906</v>
      </c>
      <c r="BG841" t="s">
        <v>18907</v>
      </c>
      <c r="BH841" t="s">
        <v>18908</v>
      </c>
      <c r="BI841" t="s">
        <v>2171</v>
      </c>
      <c r="BJ841" t="s">
        <v>2672</v>
      </c>
      <c r="BK841" t="s">
        <v>18909</v>
      </c>
    </row>
    <row r="842" spans="1:63" x14ac:dyDescent="0.3">
      <c r="A842">
        <v>7.6051099999999998</v>
      </c>
      <c r="B842">
        <v>7.5743999999999998</v>
      </c>
      <c r="C842">
        <v>7.6546399999999997</v>
      </c>
      <c r="D842">
        <v>7.5345000000000004</v>
      </c>
      <c r="E842">
        <v>7.1220499999999998</v>
      </c>
      <c r="F842">
        <v>7.1220499999999998</v>
      </c>
      <c r="G842">
        <v>7.1127000000000002</v>
      </c>
      <c r="H842">
        <v>7.1405700000000003</v>
      </c>
      <c r="I842">
        <v>7.3353900000000003</v>
      </c>
      <c r="J842">
        <v>7.2891000000000004</v>
      </c>
      <c r="K842">
        <v>7.3619399999999997</v>
      </c>
      <c r="L842">
        <v>7.4667899999999996</v>
      </c>
      <c r="M842" t="s">
        <v>0</v>
      </c>
      <c r="O842" t="s">
        <v>1</v>
      </c>
      <c r="P842" t="s">
        <v>1</v>
      </c>
      <c r="Q842" t="s">
        <v>2</v>
      </c>
      <c r="V842" t="s">
        <v>35814</v>
      </c>
      <c r="W842">
        <v>0</v>
      </c>
      <c r="X842" t="s">
        <v>7</v>
      </c>
      <c r="Y842">
        <v>17</v>
      </c>
      <c r="Z842">
        <v>3</v>
      </c>
      <c r="AA842">
        <v>3</v>
      </c>
      <c r="AB842">
        <v>3</v>
      </c>
      <c r="AC842">
        <v>23.4</v>
      </c>
      <c r="AD842">
        <v>1</v>
      </c>
      <c r="AF842" t="s">
        <v>35817</v>
      </c>
      <c r="AG842">
        <v>5.7208800000000002</v>
      </c>
      <c r="AH842" s="1">
        <v>1.21399E-5</v>
      </c>
      <c r="AI842">
        <v>0.46781699999999998</v>
      </c>
      <c r="AJ842">
        <f t="shared" si="182"/>
        <v>-0.46781699999999998</v>
      </c>
      <c r="AK842">
        <v>17.9833</v>
      </c>
      <c r="AL842" t="str">
        <f t="shared" si="183"/>
        <v/>
      </c>
      <c r="AM842" t="str">
        <f t="shared" si="184"/>
        <v/>
      </c>
      <c r="AN842" t="str">
        <f t="shared" si="185"/>
        <v/>
      </c>
      <c r="AO842" t="str">
        <f t="shared" si="186"/>
        <v/>
      </c>
      <c r="AQ842">
        <v>2.6291799999999999</v>
      </c>
      <c r="AR842">
        <v>4.0880200000000004E-3</v>
      </c>
      <c r="AS842">
        <v>0.228856</v>
      </c>
      <c r="AT842">
        <f t="shared" si="187"/>
        <v>-0.228856</v>
      </c>
      <c r="AU842">
        <v>5.0434999999999999</v>
      </c>
      <c r="AV842" t="str">
        <f t="shared" si="188"/>
        <v/>
      </c>
      <c r="AW842" t="str">
        <f t="shared" si="189"/>
        <v/>
      </c>
      <c r="AX842" t="str">
        <f t="shared" si="190"/>
        <v/>
      </c>
      <c r="AY842" t="str">
        <f t="shared" si="191"/>
        <v/>
      </c>
      <c r="BA842" s="5" t="str">
        <f t="shared" si="192"/>
        <v/>
      </c>
      <c r="BB842" s="5" t="str">
        <f t="shared" si="193"/>
        <v/>
      </c>
      <c r="BC842" s="5" t="str">
        <f t="shared" si="194"/>
        <v/>
      </c>
      <c r="BD842" s="5" t="str">
        <f t="shared" si="195"/>
        <v/>
      </c>
      <c r="BF842" t="s">
        <v>35815</v>
      </c>
      <c r="BG842" t="s">
        <v>35816</v>
      </c>
      <c r="BH842" t="s">
        <v>35817</v>
      </c>
      <c r="BK842" t="s">
        <v>35818</v>
      </c>
    </row>
    <row r="843" spans="1:63" x14ac:dyDescent="0.3">
      <c r="A843">
        <v>8.9348700000000001</v>
      </c>
      <c r="B843">
        <v>8.8881300000000003</v>
      </c>
      <c r="C843">
        <v>9.0070300000000003</v>
      </c>
      <c r="D843">
        <v>8.9454399999999996</v>
      </c>
      <c r="E843">
        <v>8.3927499999999995</v>
      </c>
      <c r="F843">
        <v>8.4512099999999997</v>
      </c>
      <c r="G843">
        <v>8.5622399999999992</v>
      </c>
      <c r="H843">
        <v>8.4982500000000005</v>
      </c>
      <c r="I843">
        <v>8.9119899999999994</v>
      </c>
      <c r="J843">
        <v>8.9387000000000008</v>
      </c>
      <c r="K843">
        <v>8.9675100000000008</v>
      </c>
      <c r="L843">
        <v>8.9389900000000004</v>
      </c>
      <c r="M843" t="s">
        <v>0</v>
      </c>
      <c r="O843" t="s">
        <v>1</v>
      </c>
      <c r="Q843" t="s">
        <v>164</v>
      </c>
      <c r="R843" t="s">
        <v>14941</v>
      </c>
      <c r="S843" t="s">
        <v>9187</v>
      </c>
      <c r="T843" t="s">
        <v>14942</v>
      </c>
      <c r="U843" t="s">
        <v>1108</v>
      </c>
      <c r="V843" t="s">
        <v>3310</v>
      </c>
      <c r="W843">
        <v>0</v>
      </c>
      <c r="X843" t="s">
        <v>7</v>
      </c>
      <c r="Y843">
        <v>16</v>
      </c>
      <c r="Z843">
        <v>10</v>
      </c>
      <c r="AA843">
        <v>15</v>
      </c>
      <c r="AB843">
        <v>9</v>
      </c>
      <c r="AC843">
        <v>97.8</v>
      </c>
      <c r="AD843">
        <v>1</v>
      </c>
      <c r="AF843" t="s">
        <v>14945</v>
      </c>
      <c r="AG843">
        <v>4.4203200000000002</v>
      </c>
      <c r="AH843">
        <v>1.2250799999999999E-4</v>
      </c>
      <c r="AI843">
        <v>0.46775600000000001</v>
      </c>
      <c r="AJ843">
        <f t="shared" si="182"/>
        <v>-0.46775600000000001</v>
      </c>
      <c r="AK843">
        <v>10.764799999999999</v>
      </c>
      <c r="AL843" t="str">
        <f t="shared" si="183"/>
        <v/>
      </c>
      <c r="AM843" t="str">
        <f t="shared" si="184"/>
        <v/>
      </c>
      <c r="AN843" t="str">
        <f t="shared" si="185"/>
        <v/>
      </c>
      <c r="AO843" t="str">
        <f t="shared" si="186"/>
        <v/>
      </c>
      <c r="AQ843">
        <v>6.0009199999999999E-2</v>
      </c>
      <c r="AR843">
        <v>0.88578900000000005</v>
      </c>
      <c r="AS843">
        <v>4.57048E-3</v>
      </c>
      <c r="AT843">
        <f t="shared" si="187"/>
        <v>-4.57048E-3</v>
      </c>
      <c r="AU843">
        <v>0.16953799999999999</v>
      </c>
      <c r="AV843" t="str">
        <f t="shared" si="188"/>
        <v/>
      </c>
      <c r="AW843" t="str">
        <f t="shared" si="189"/>
        <v/>
      </c>
      <c r="AX843" t="str">
        <f t="shared" si="190"/>
        <v/>
      </c>
      <c r="AY843" t="str">
        <f t="shared" si="191"/>
        <v/>
      </c>
      <c r="BA843" s="5" t="str">
        <f t="shared" si="192"/>
        <v/>
      </c>
      <c r="BB843" s="5" t="str">
        <f t="shared" si="193"/>
        <v/>
      </c>
      <c r="BC843" s="5" t="str">
        <f t="shared" si="194"/>
        <v/>
      </c>
      <c r="BD843" s="5" t="str">
        <f t="shared" si="195"/>
        <v/>
      </c>
      <c r="BF843" t="s">
        <v>14943</v>
      </c>
      <c r="BG843" t="s">
        <v>14944</v>
      </c>
      <c r="BH843" t="s">
        <v>14945</v>
      </c>
      <c r="BI843" t="s">
        <v>1108</v>
      </c>
      <c r="BK843" t="s">
        <v>14946</v>
      </c>
    </row>
    <row r="844" spans="1:63" x14ac:dyDescent="0.3">
      <c r="A844">
        <v>3.7224699999999999</v>
      </c>
      <c r="B844">
        <v>3.1210200000000001</v>
      </c>
      <c r="C844">
        <v>3.67807</v>
      </c>
      <c r="D844">
        <v>3.8777400000000002</v>
      </c>
      <c r="E844">
        <v>3.15381</v>
      </c>
      <c r="F844">
        <v>3.0531100000000002</v>
      </c>
      <c r="G844">
        <v>3.1375000000000002</v>
      </c>
      <c r="H844">
        <v>3.18587</v>
      </c>
      <c r="I844">
        <v>3.8777400000000002</v>
      </c>
      <c r="J844">
        <v>4.0703899999999997</v>
      </c>
      <c r="K844">
        <v>3.7970100000000002</v>
      </c>
      <c r="L844">
        <v>3.9542000000000002</v>
      </c>
      <c r="M844" t="s">
        <v>0</v>
      </c>
      <c r="O844" t="s">
        <v>1</v>
      </c>
      <c r="Q844" t="s">
        <v>164</v>
      </c>
      <c r="R844" t="s">
        <v>31178</v>
      </c>
      <c r="S844" t="s">
        <v>31179</v>
      </c>
      <c r="T844" t="s">
        <v>31180</v>
      </c>
      <c r="V844" t="s">
        <v>8282</v>
      </c>
      <c r="W844">
        <v>0</v>
      </c>
      <c r="X844" t="s">
        <v>7</v>
      </c>
      <c r="Y844">
        <v>2</v>
      </c>
      <c r="Z844">
        <v>4</v>
      </c>
      <c r="AA844">
        <v>6</v>
      </c>
      <c r="AB844">
        <v>4</v>
      </c>
      <c r="AC844">
        <v>261.2</v>
      </c>
      <c r="AD844">
        <v>1</v>
      </c>
      <c r="AF844" t="s">
        <v>31183</v>
      </c>
      <c r="AG844">
        <v>1.49892</v>
      </c>
      <c r="AH844">
        <v>4.4189300000000001E-2</v>
      </c>
      <c r="AI844">
        <v>0.46725299999999997</v>
      </c>
      <c r="AJ844">
        <f t="shared" si="182"/>
        <v>-0.46725299999999997</v>
      </c>
      <c r="AK844">
        <v>2.7870200000000001</v>
      </c>
      <c r="AL844" t="str">
        <f t="shared" si="183"/>
        <v/>
      </c>
      <c r="AM844" t="str">
        <f t="shared" si="184"/>
        <v/>
      </c>
      <c r="AN844" t="str">
        <f t="shared" si="185"/>
        <v/>
      </c>
      <c r="AO844" t="str">
        <f t="shared" si="186"/>
        <v/>
      </c>
      <c r="AQ844">
        <v>0.94707200000000002</v>
      </c>
      <c r="AR844">
        <v>0.138877</v>
      </c>
      <c r="AS844">
        <v>-0.32501099999999999</v>
      </c>
      <c r="AT844">
        <f t="shared" si="187"/>
        <v>0.32501099999999999</v>
      </c>
      <c r="AU844">
        <v>-1.85528</v>
      </c>
      <c r="AV844" t="str">
        <f t="shared" si="188"/>
        <v/>
      </c>
      <c r="AW844" t="str">
        <f t="shared" si="189"/>
        <v/>
      </c>
      <c r="AX844" t="str">
        <f t="shared" si="190"/>
        <v/>
      </c>
      <c r="AY844" t="str">
        <f t="shared" si="191"/>
        <v/>
      </c>
      <c r="BA844" s="5" t="str">
        <f t="shared" si="192"/>
        <v/>
      </c>
      <c r="BB844" s="5" t="str">
        <f t="shared" si="193"/>
        <v/>
      </c>
      <c r="BC844" s="5" t="str">
        <f t="shared" si="194"/>
        <v/>
      </c>
      <c r="BD844" s="5" t="str">
        <f t="shared" si="195"/>
        <v/>
      </c>
      <c r="BF844" t="s">
        <v>31181</v>
      </c>
      <c r="BG844" t="s">
        <v>31182</v>
      </c>
      <c r="BH844" t="s">
        <v>31183</v>
      </c>
      <c r="BK844" t="s">
        <v>31184</v>
      </c>
    </row>
    <row r="845" spans="1:63" x14ac:dyDescent="0.3">
      <c r="A845">
        <v>12.412000000000001</v>
      </c>
      <c r="B845">
        <v>12.390599999999999</v>
      </c>
      <c r="C845">
        <v>12.402200000000001</v>
      </c>
      <c r="D845">
        <v>12.3325</v>
      </c>
      <c r="E845">
        <v>11.956799999999999</v>
      </c>
      <c r="F845">
        <v>11.8779</v>
      </c>
      <c r="G845">
        <v>11.942299999999999</v>
      </c>
      <c r="H845">
        <v>11.894299999999999</v>
      </c>
      <c r="I845">
        <v>11.883800000000001</v>
      </c>
      <c r="J845">
        <v>11.858700000000001</v>
      </c>
      <c r="K845">
        <v>11.882300000000001</v>
      </c>
      <c r="L845">
        <v>11.8687</v>
      </c>
      <c r="M845" t="s">
        <v>0</v>
      </c>
      <c r="O845" t="s">
        <v>1</v>
      </c>
      <c r="P845" t="s">
        <v>1</v>
      </c>
      <c r="Q845" t="s">
        <v>2</v>
      </c>
      <c r="R845" t="s">
        <v>8149</v>
      </c>
      <c r="S845" t="s">
        <v>2164</v>
      </c>
      <c r="T845" t="s">
        <v>9724</v>
      </c>
      <c r="U845" t="s">
        <v>2166</v>
      </c>
      <c r="V845" t="s">
        <v>9725</v>
      </c>
      <c r="W845">
        <v>0</v>
      </c>
      <c r="X845" t="s">
        <v>7</v>
      </c>
      <c r="Y845">
        <v>51</v>
      </c>
      <c r="Z845">
        <v>9</v>
      </c>
      <c r="AA845">
        <v>35</v>
      </c>
      <c r="AB845">
        <v>9</v>
      </c>
      <c r="AC845">
        <v>21.4</v>
      </c>
      <c r="AD845">
        <v>1</v>
      </c>
      <c r="AF845" t="s">
        <v>9728</v>
      </c>
      <c r="AG845">
        <v>5.71936</v>
      </c>
      <c r="AH845" s="1">
        <v>1.2162499999999999E-5</v>
      </c>
      <c r="AI845">
        <v>0.466505</v>
      </c>
      <c r="AJ845">
        <f t="shared" si="182"/>
        <v>-0.466505</v>
      </c>
      <c r="AK845">
        <v>17.9727</v>
      </c>
      <c r="AL845" t="str">
        <f t="shared" si="183"/>
        <v/>
      </c>
      <c r="AM845" t="str">
        <f t="shared" si="184"/>
        <v/>
      </c>
      <c r="AN845" t="str">
        <f t="shared" si="185"/>
        <v/>
      </c>
      <c r="AO845" t="str">
        <f t="shared" si="186"/>
        <v/>
      </c>
      <c r="AQ845">
        <v>6.7857900000000004</v>
      </c>
      <c r="AR845" s="1">
        <v>1.9151399999999999E-6</v>
      </c>
      <c r="AS845">
        <v>0.51094899999999999</v>
      </c>
      <c r="AT845">
        <f t="shared" si="187"/>
        <v>-0.51094899999999999</v>
      </c>
      <c r="AU845">
        <v>27.184000000000001</v>
      </c>
      <c r="AV845" t="str">
        <f t="shared" si="188"/>
        <v/>
      </c>
      <c r="AW845" t="str">
        <f t="shared" si="189"/>
        <v/>
      </c>
      <c r="AX845" t="str">
        <f t="shared" si="190"/>
        <v/>
      </c>
      <c r="AY845" t="str">
        <f t="shared" si="191"/>
        <v/>
      </c>
      <c r="BA845" s="5" t="str">
        <f t="shared" si="192"/>
        <v/>
      </c>
      <c r="BB845" s="5" t="str">
        <f t="shared" si="193"/>
        <v/>
      </c>
      <c r="BC845" s="5" t="str">
        <f t="shared" si="194"/>
        <v/>
      </c>
      <c r="BD845" s="5" t="str">
        <f t="shared" si="195"/>
        <v/>
      </c>
      <c r="BF845" t="s">
        <v>9726</v>
      </c>
      <c r="BG845" t="s">
        <v>9727</v>
      </c>
      <c r="BH845" t="s">
        <v>9728</v>
      </c>
      <c r="BI845" t="s">
        <v>2171</v>
      </c>
      <c r="BJ845" t="s">
        <v>5338</v>
      </c>
      <c r="BK845" t="s">
        <v>9729</v>
      </c>
    </row>
    <row r="846" spans="1:63" x14ac:dyDescent="0.3">
      <c r="A846">
        <v>9.0391899999999996</v>
      </c>
      <c r="B846">
        <v>9.1421100000000006</v>
      </c>
      <c r="C846">
        <v>9.1090499999999999</v>
      </c>
      <c r="D846">
        <v>9.1570900000000002</v>
      </c>
      <c r="E846">
        <v>8.5796899999999994</v>
      </c>
      <c r="F846">
        <v>8.6945300000000003</v>
      </c>
      <c r="G846">
        <v>8.6216899999999992</v>
      </c>
      <c r="H846">
        <v>8.6868499999999997</v>
      </c>
      <c r="I846">
        <v>9.2726299999999995</v>
      </c>
      <c r="J846">
        <v>9.24817</v>
      </c>
      <c r="K846">
        <v>9.2436500000000006</v>
      </c>
      <c r="L846">
        <v>9.2959999999999994</v>
      </c>
      <c r="M846" t="s">
        <v>0</v>
      </c>
      <c r="O846" t="s">
        <v>1</v>
      </c>
      <c r="P846" t="s">
        <v>1</v>
      </c>
      <c r="Q846" t="s">
        <v>2</v>
      </c>
      <c r="R846" t="s">
        <v>26686</v>
      </c>
      <c r="T846" t="s">
        <v>26687</v>
      </c>
      <c r="V846" t="s">
        <v>3275</v>
      </c>
      <c r="W846">
        <v>0</v>
      </c>
      <c r="X846" t="s">
        <v>7</v>
      </c>
      <c r="Y846">
        <v>8</v>
      </c>
      <c r="Z846">
        <v>5</v>
      </c>
      <c r="AA846">
        <v>5</v>
      </c>
      <c r="AB846">
        <v>5</v>
      </c>
      <c r="AC846">
        <v>75.5</v>
      </c>
      <c r="AD846">
        <v>1</v>
      </c>
      <c r="AF846" t="s">
        <v>26690</v>
      </c>
      <c r="AG846">
        <v>4.7527299999999997</v>
      </c>
      <c r="AH846" s="1">
        <v>6.4882700000000001E-5</v>
      </c>
      <c r="AI846">
        <v>0.46616999999999997</v>
      </c>
      <c r="AJ846">
        <f t="shared" si="182"/>
        <v>-0.46616999999999997</v>
      </c>
      <c r="AK846">
        <v>12.291399999999999</v>
      </c>
      <c r="AL846" t="str">
        <f t="shared" si="183"/>
        <v/>
      </c>
      <c r="AM846" t="str">
        <f t="shared" si="184"/>
        <v/>
      </c>
      <c r="AN846" t="str">
        <f t="shared" si="185"/>
        <v/>
      </c>
      <c r="AO846" t="str">
        <f t="shared" si="186"/>
        <v/>
      </c>
      <c r="AQ846">
        <v>2.74038</v>
      </c>
      <c r="AR846">
        <v>3.2626600000000001E-3</v>
      </c>
      <c r="AS846">
        <v>-0.153251</v>
      </c>
      <c r="AT846">
        <f t="shared" si="187"/>
        <v>0.153251</v>
      </c>
      <c r="AU846">
        <v>-5.3067200000000003</v>
      </c>
      <c r="AV846" t="str">
        <f t="shared" si="188"/>
        <v/>
      </c>
      <c r="AW846" t="str">
        <f t="shared" si="189"/>
        <v/>
      </c>
      <c r="AX846" t="str">
        <f t="shared" si="190"/>
        <v/>
      </c>
      <c r="AY846" t="str">
        <f t="shared" si="191"/>
        <v/>
      </c>
      <c r="BA846" s="5" t="str">
        <f t="shared" si="192"/>
        <v/>
      </c>
      <c r="BB846" s="5" t="str">
        <f t="shared" si="193"/>
        <v/>
      </c>
      <c r="BC846" s="5" t="str">
        <f t="shared" si="194"/>
        <v/>
      </c>
      <c r="BD846" s="5" t="str">
        <f t="shared" si="195"/>
        <v/>
      </c>
      <c r="BF846" t="s">
        <v>26688</v>
      </c>
      <c r="BG846" t="s">
        <v>26689</v>
      </c>
      <c r="BH846" t="s">
        <v>26690</v>
      </c>
      <c r="BJ846" t="s">
        <v>280</v>
      </c>
      <c r="BK846" t="s">
        <v>26691</v>
      </c>
    </row>
    <row r="847" spans="1:63" x14ac:dyDescent="0.3">
      <c r="A847">
        <v>10.368499999999999</v>
      </c>
      <c r="B847">
        <v>10.3116</v>
      </c>
      <c r="C847">
        <v>10.454800000000001</v>
      </c>
      <c r="D847">
        <v>10.380100000000001</v>
      </c>
      <c r="E847">
        <v>9.8216099999999997</v>
      </c>
      <c r="F847">
        <v>9.8376300000000008</v>
      </c>
      <c r="G847">
        <v>10.075699999999999</v>
      </c>
      <c r="H847">
        <v>9.9163300000000003</v>
      </c>
      <c r="I847">
        <v>9.7210999999999999</v>
      </c>
      <c r="J847">
        <v>9.7014800000000001</v>
      </c>
      <c r="K847">
        <v>9.7866</v>
      </c>
      <c r="L847">
        <v>9.8270300000000006</v>
      </c>
      <c r="M847" t="s">
        <v>0</v>
      </c>
      <c r="O847" t="s">
        <v>1</v>
      </c>
      <c r="P847" t="s">
        <v>1</v>
      </c>
      <c r="Q847" t="s">
        <v>2</v>
      </c>
      <c r="R847" t="s">
        <v>18099</v>
      </c>
      <c r="S847" t="s">
        <v>18100</v>
      </c>
      <c r="T847" t="s">
        <v>18101</v>
      </c>
      <c r="U847" t="s">
        <v>2166</v>
      </c>
      <c r="V847" t="s">
        <v>18102</v>
      </c>
      <c r="W847">
        <v>4</v>
      </c>
      <c r="X847" t="s">
        <v>7</v>
      </c>
      <c r="Y847">
        <v>39</v>
      </c>
      <c r="Z847">
        <v>4</v>
      </c>
      <c r="AA847">
        <v>13</v>
      </c>
      <c r="AB847">
        <v>1</v>
      </c>
      <c r="AC847">
        <v>9.5</v>
      </c>
      <c r="AD847">
        <v>1</v>
      </c>
      <c r="AF847" t="s">
        <v>18105</v>
      </c>
      <c r="AG847">
        <v>3.4240200000000001</v>
      </c>
      <c r="AH847">
        <v>8.39736E-4</v>
      </c>
      <c r="AI847">
        <v>0.46594400000000002</v>
      </c>
      <c r="AJ847">
        <f t="shared" si="182"/>
        <v>-0.46594400000000002</v>
      </c>
      <c r="AK847">
        <v>7.1524099999999997</v>
      </c>
      <c r="AL847" t="str">
        <f t="shared" si="183"/>
        <v/>
      </c>
      <c r="AM847" t="str">
        <f t="shared" si="184"/>
        <v/>
      </c>
      <c r="AN847" t="str">
        <f t="shared" si="185"/>
        <v/>
      </c>
      <c r="AO847" t="str">
        <f t="shared" si="186"/>
        <v/>
      </c>
      <c r="AQ847">
        <v>5.2542799999999996</v>
      </c>
      <c r="AR847" s="1">
        <v>2.4717699999999999E-5</v>
      </c>
      <c r="AS847">
        <v>0.61972300000000002</v>
      </c>
      <c r="AT847">
        <f t="shared" si="187"/>
        <v>-0.61972300000000002</v>
      </c>
      <c r="AU847">
        <v>14.9825</v>
      </c>
      <c r="AV847" t="str">
        <f t="shared" si="188"/>
        <v/>
      </c>
      <c r="AW847" t="str">
        <f t="shared" si="189"/>
        <v/>
      </c>
      <c r="AX847" t="str">
        <f t="shared" si="190"/>
        <v/>
      </c>
      <c r="AY847" t="str">
        <f t="shared" si="191"/>
        <v>+</v>
      </c>
      <c r="BA847" s="5" t="str">
        <f t="shared" si="192"/>
        <v/>
      </c>
      <c r="BB847" s="5" t="str">
        <f t="shared" si="193"/>
        <v/>
      </c>
      <c r="BC847" s="5" t="str">
        <f t="shared" si="194"/>
        <v/>
      </c>
      <c r="BD847" s="5" t="str">
        <f t="shared" si="195"/>
        <v/>
      </c>
      <c r="BF847" t="s">
        <v>18103</v>
      </c>
      <c r="BG847" t="s">
        <v>18104</v>
      </c>
      <c r="BH847" t="s">
        <v>18105</v>
      </c>
      <c r="BI847" t="s">
        <v>2171</v>
      </c>
      <c r="BJ847" t="s">
        <v>18106</v>
      </c>
      <c r="BK847" t="s">
        <v>18107</v>
      </c>
    </row>
    <row r="848" spans="1:63" x14ac:dyDescent="0.3">
      <c r="A848">
        <v>11.839600000000001</v>
      </c>
      <c r="B848">
        <v>11.873900000000001</v>
      </c>
      <c r="C848">
        <v>11.8081</v>
      </c>
      <c r="D848">
        <v>11.7796</v>
      </c>
      <c r="E848">
        <v>11.2925</v>
      </c>
      <c r="F848">
        <v>11.3131</v>
      </c>
      <c r="G848">
        <v>11.425800000000001</v>
      </c>
      <c r="H848">
        <v>11.4063</v>
      </c>
      <c r="I848">
        <v>11.9077</v>
      </c>
      <c r="J848">
        <v>11.9063</v>
      </c>
      <c r="K848">
        <v>11.909599999999999</v>
      </c>
      <c r="L848">
        <v>11.881500000000001</v>
      </c>
      <c r="M848" t="s">
        <v>0</v>
      </c>
      <c r="O848" t="s">
        <v>1</v>
      </c>
      <c r="P848" t="s">
        <v>1</v>
      </c>
      <c r="Q848" t="s">
        <v>2</v>
      </c>
      <c r="R848" t="s">
        <v>9442</v>
      </c>
      <c r="S848" t="s">
        <v>9443</v>
      </c>
      <c r="T848" t="s">
        <v>9444</v>
      </c>
      <c r="V848" t="s">
        <v>9445</v>
      </c>
      <c r="W848">
        <v>0</v>
      </c>
      <c r="X848" t="s">
        <v>7</v>
      </c>
      <c r="Y848">
        <v>50</v>
      </c>
      <c r="Z848">
        <v>14</v>
      </c>
      <c r="AA848">
        <v>33</v>
      </c>
      <c r="AB848">
        <v>14</v>
      </c>
      <c r="AC848">
        <v>32.200000000000003</v>
      </c>
      <c r="AD848">
        <v>1</v>
      </c>
      <c r="AF848" t="s">
        <v>9448</v>
      </c>
      <c r="AG848">
        <v>4.6852999999999998</v>
      </c>
      <c r="AH848" s="1">
        <v>7.3358100000000005E-5</v>
      </c>
      <c r="AI848">
        <v>0.46584500000000001</v>
      </c>
      <c r="AJ848">
        <f t="shared" si="182"/>
        <v>-0.46584500000000001</v>
      </c>
      <c r="AK848">
        <v>11.9664</v>
      </c>
      <c r="AL848" t="str">
        <f t="shared" si="183"/>
        <v/>
      </c>
      <c r="AM848" t="str">
        <f t="shared" si="184"/>
        <v/>
      </c>
      <c r="AN848" t="str">
        <f t="shared" si="185"/>
        <v/>
      </c>
      <c r="AO848" t="str">
        <f t="shared" si="186"/>
        <v/>
      </c>
      <c r="AQ848">
        <v>1.92194</v>
      </c>
      <c r="AR848">
        <v>1.7693199999999999E-2</v>
      </c>
      <c r="AS848">
        <v>-7.6008099999999995E-2</v>
      </c>
      <c r="AT848">
        <f t="shared" si="187"/>
        <v>7.6008099999999995E-2</v>
      </c>
      <c r="AU848">
        <v>-3.5570900000000001</v>
      </c>
      <c r="AV848" t="str">
        <f t="shared" si="188"/>
        <v/>
      </c>
      <c r="AW848" t="str">
        <f t="shared" si="189"/>
        <v/>
      </c>
      <c r="AX848" t="str">
        <f t="shared" si="190"/>
        <v/>
      </c>
      <c r="AY848" t="str">
        <f t="shared" si="191"/>
        <v/>
      </c>
      <c r="BA848" s="5" t="str">
        <f t="shared" si="192"/>
        <v/>
      </c>
      <c r="BB848" s="5" t="str">
        <f t="shared" si="193"/>
        <v/>
      </c>
      <c r="BC848" s="5" t="str">
        <f t="shared" si="194"/>
        <v/>
      </c>
      <c r="BD848" s="5" t="str">
        <f t="shared" si="195"/>
        <v/>
      </c>
      <c r="BF848" t="s">
        <v>9446</v>
      </c>
      <c r="BG848" t="s">
        <v>9447</v>
      </c>
      <c r="BH848" t="s">
        <v>9448</v>
      </c>
      <c r="BJ848" t="s">
        <v>9449</v>
      </c>
      <c r="BK848" t="s">
        <v>9450</v>
      </c>
    </row>
    <row r="849" spans="1:63" x14ac:dyDescent="0.3">
      <c r="A849">
        <v>7.6431300000000002</v>
      </c>
      <c r="B849">
        <v>7.6738400000000002</v>
      </c>
      <c r="C849">
        <v>7.6920900000000003</v>
      </c>
      <c r="D849">
        <v>7.67455</v>
      </c>
      <c r="E849">
        <v>7.2649100000000004</v>
      </c>
      <c r="F849">
        <v>7.1908099999999999</v>
      </c>
      <c r="G849">
        <v>7.1818999999999997</v>
      </c>
      <c r="H849">
        <v>7.1828900000000004</v>
      </c>
      <c r="I849">
        <v>8.0590700000000002</v>
      </c>
      <c r="J849">
        <v>8.0168099999999995</v>
      </c>
      <c r="K849">
        <v>7.9761300000000004</v>
      </c>
      <c r="L849">
        <v>8.0569100000000002</v>
      </c>
      <c r="M849" t="s">
        <v>0</v>
      </c>
      <c r="O849" t="s">
        <v>1</v>
      </c>
      <c r="P849" t="s">
        <v>1</v>
      </c>
      <c r="Q849" t="s">
        <v>2</v>
      </c>
      <c r="R849" t="s">
        <v>27965</v>
      </c>
      <c r="S849" t="s">
        <v>27966</v>
      </c>
      <c r="T849" t="s">
        <v>22941</v>
      </c>
      <c r="V849" t="s">
        <v>22066</v>
      </c>
      <c r="W849">
        <v>0</v>
      </c>
      <c r="X849" t="s">
        <v>7</v>
      </c>
      <c r="Y849">
        <v>9</v>
      </c>
      <c r="Z849">
        <v>4</v>
      </c>
      <c r="AA849">
        <v>4</v>
      </c>
      <c r="AB849">
        <v>4</v>
      </c>
      <c r="AC849">
        <v>65.3</v>
      </c>
      <c r="AD849">
        <v>1</v>
      </c>
      <c r="AF849" t="s">
        <v>27969</v>
      </c>
      <c r="AG849">
        <v>6.0867300000000002</v>
      </c>
      <c r="AH849" s="1">
        <v>6.8827399999999996E-6</v>
      </c>
      <c r="AI849">
        <v>0.46577499999999999</v>
      </c>
      <c r="AJ849">
        <f t="shared" si="182"/>
        <v>-0.46577499999999999</v>
      </c>
      <c r="AK849">
        <v>20.735099999999999</v>
      </c>
      <c r="AL849" t="str">
        <f t="shared" si="183"/>
        <v/>
      </c>
      <c r="AM849" t="str">
        <f t="shared" si="184"/>
        <v/>
      </c>
      <c r="AN849" t="str">
        <f t="shared" si="185"/>
        <v/>
      </c>
      <c r="AO849" t="str">
        <f t="shared" si="186"/>
        <v/>
      </c>
      <c r="AQ849">
        <v>5.4424900000000003</v>
      </c>
      <c r="AR849" s="1">
        <v>1.7936199999999999E-5</v>
      </c>
      <c r="AS849">
        <v>-0.35632900000000001</v>
      </c>
      <c r="AT849">
        <f t="shared" si="187"/>
        <v>0.35632900000000001</v>
      </c>
      <c r="AU849">
        <v>-16.129899999999999</v>
      </c>
      <c r="AV849" t="str">
        <f t="shared" si="188"/>
        <v/>
      </c>
      <c r="AW849" t="str">
        <f t="shared" si="189"/>
        <v/>
      </c>
      <c r="AX849" t="str">
        <f t="shared" si="190"/>
        <v/>
      </c>
      <c r="AY849" t="str">
        <f t="shared" si="191"/>
        <v/>
      </c>
      <c r="BA849" s="5" t="str">
        <f t="shared" si="192"/>
        <v/>
      </c>
      <c r="BB849" s="5" t="str">
        <f t="shared" si="193"/>
        <v/>
      </c>
      <c r="BC849" s="5" t="str">
        <f t="shared" si="194"/>
        <v/>
      </c>
      <c r="BD849" s="5" t="str">
        <f t="shared" si="195"/>
        <v/>
      </c>
      <c r="BF849" t="s">
        <v>27967</v>
      </c>
      <c r="BG849" t="s">
        <v>27968</v>
      </c>
      <c r="BH849" t="s">
        <v>27969</v>
      </c>
      <c r="BJ849" t="s">
        <v>27970</v>
      </c>
      <c r="BK849" t="s">
        <v>27971</v>
      </c>
    </row>
    <row r="850" spans="1:63" x14ac:dyDescent="0.3">
      <c r="A850">
        <v>6.3906000000000001</v>
      </c>
      <c r="B850">
        <v>6.3074300000000001</v>
      </c>
      <c r="C850">
        <v>6.3680700000000003</v>
      </c>
      <c r="D850">
        <v>6.5484400000000003</v>
      </c>
      <c r="E850">
        <v>5.82273</v>
      </c>
      <c r="F850">
        <v>6.0156900000000002</v>
      </c>
      <c r="G850">
        <v>5.9188599999999996</v>
      </c>
      <c r="H850">
        <v>5.9954799999999997</v>
      </c>
      <c r="I850">
        <v>5.5999100000000004</v>
      </c>
      <c r="J850">
        <v>5.6088100000000001</v>
      </c>
      <c r="K850">
        <v>5.89724</v>
      </c>
      <c r="L850">
        <v>5.8479999999999999</v>
      </c>
      <c r="M850" t="s">
        <v>0</v>
      </c>
      <c r="O850" t="s">
        <v>1</v>
      </c>
      <c r="P850" t="s">
        <v>1</v>
      </c>
      <c r="Q850" t="s">
        <v>2</v>
      </c>
      <c r="R850" t="s">
        <v>34390</v>
      </c>
      <c r="S850" t="s">
        <v>34391</v>
      </c>
      <c r="T850" t="s">
        <v>34392</v>
      </c>
      <c r="U850" t="s">
        <v>34393</v>
      </c>
      <c r="V850" t="s">
        <v>29568</v>
      </c>
      <c r="W850">
        <v>0</v>
      </c>
      <c r="X850" t="s">
        <v>7</v>
      </c>
      <c r="Y850">
        <v>4</v>
      </c>
      <c r="Z850">
        <v>2</v>
      </c>
      <c r="AA850">
        <v>2</v>
      </c>
      <c r="AB850">
        <v>2</v>
      </c>
      <c r="AC850">
        <v>56.5</v>
      </c>
      <c r="AD850">
        <v>1</v>
      </c>
      <c r="AF850" t="s">
        <v>34396</v>
      </c>
      <c r="AG850">
        <v>3.3382399999999999</v>
      </c>
      <c r="AH850">
        <v>9.9761199999999993E-4</v>
      </c>
      <c r="AI850">
        <v>0.46544099999999999</v>
      </c>
      <c r="AJ850">
        <f t="shared" si="182"/>
        <v>-0.46544099999999999</v>
      </c>
      <c r="AK850">
        <v>6.8968600000000002</v>
      </c>
      <c r="AL850" t="str">
        <f t="shared" si="183"/>
        <v/>
      </c>
      <c r="AM850" t="str">
        <f t="shared" si="184"/>
        <v/>
      </c>
      <c r="AN850" t="str">
        <f t="shared" si="185"/>
        <v/>
      </c>
      <c r="AO850" t="str">
        <f t="shared" si="186"/>
        <v/>
      </c>
      <c r="AQ850">
        <v>3.4116200000000001</v>
      </c>
      <c r="AR850">
        <v>8.3609799999999996E-4</v>
      </c>
      <c r="AS850">
        <v>0.66514399999999996</v>
      </c>
      <c r="AT850">
        <f t="shared" si="187"/>
        <v>-0.66514399999999996</v>
      </c>
      <c r="AU850">
        <v>7.1150200000000003</v>
      </c>
      <c r="AV850" t="str">
        <f t="shared" si="188"/>
        <v/>
      </c>
      <c r="AW850" t="str">
        <f t="shared" si="189"/>
        <v/>
      </c>
      <c r="AX850" t="str">
        <f t="shared" si="190"/>
        <v/>
      </c>
      <c r="AY850" t="str">
        <f t="shared" si="191"/>
        <v>+</v>
      </c>
      <c r="BA850" s="5" t="str">
        <f t="shared" si="192"/>
        <v/>
      </c>
      <c r="BB850" s="5" t="str">
        <f t="shared" si="193"/>
        <v/>
      </c>
      <c r="BC850" s="5" t="str">
        <f t="shared" si="194"/>
        <v/>
      </c>
      <c r="BD850" s="5" t="str">
        <f t="shared" si="195"/>
        <v/>
      </c>
      <c r="BF850" t="s">
        <v>34394</v>
      </c>
      <c r="BG850" t="s">
        <v>34395</v>
      </c>
      <c r="BH850" t="s">
        <v>34396</v>
      </c>
      <c r="BI850" t="s">
        <v>34397</v>
      </c>
      <c r="BJ850" t="s">
        <v>34398</v>
      </c>
      <c r="BK850" t="s">
        <v>34399</v>
      </c>
    </row>
    <row r="851" spans="1:63" x14ac:dyDescent="0.3">
      <c r="A851">
        <v>9.3735199999999992</v>
      </c>
      <c r="B851">
        <v>9.3362800000000004</v>
      </c>
      <c r="C851">
        <v>9.3862900000000007</v>
      </c>
      <c r="D851">
        <v>9.4287799999999997</v>
      </c>
      <c r="E851">
        <v>8.94163</v>
      </c>
      <c r="F851">
        <v>8.8520599999999998</v>
      </c>
      <c r="G851">
        <v>8.9582599999999992</v>
      </c>
      <c r="H851">
        <v>8.9152799999999992</v>
      </c>
      <c r="I851">
        <v>9.7513799999999993</v>
      </c>
      <c r="J851">
        <v>9.74282</v>
      </c>
      <c r="K851">
        <v>9.68947</v>
      </c>
      <c r="L851">
        <v>9.6189400000000003</v>
      </c>
      <c r="M851" t="s">
        <v>0</v>
      </c>
      <c r="O851" t="s">
        <v>1</v>
      </c>
      <c r="P851" t="s">
        <v>1</v>
      </c>
      <c r="Q851" t="s">
        <v>2</v>
      </c>
      <c r="R851" t="s">
        <v>2599</v>
      </c>
      <c r="S851" t="s">
        <v>23028</v>
      </c>
      <c r="V851" t="s">
        <v>7239</v>
      </c>
      <c r="W851">
        <v>0</v>
      </c>
      <c r="X851" t="s">
        <v>7</v>
      </c>
      <c r="Y851">
        <v>8</v>
      </c>
      <c r="Z851">
        <v>5</v>
      </c>
      <c r="AA851">
        <v>12</v>
      </c>
      <c r="AB851">
        <v>5</v>
      </c>
      <c r="AC851">
        <v>82.1</v>
      </c>
      <c r="AD851">
        <v>1</v>
      </c>
      <c r="AF851" t="s">
        <v>23031</v>
      </c>
      <c r="AG851">
        <v>5.3263499999999997</v>
      </c>
      <c r="AH851" s="1">
        <v>2.30712E-5</v>
      </c>
      <c r="AI851">
        <v>0.46440799999999999</v>
      </c>
      <c r="AJ851">
        <f t="shared" si="182"/>
        <v>-0.46440799999999999</v>
      </c>
      <c r="AK851">
        <v>15.4123</v>
      </c>
      <c r="AL851" t="str">
        <f t="shared" si="183"/>
        <v/>
      </c>
      <c r="AM851" t="str">
        <f t="shared" si="184"/>
        <v/>
      </c>
      <c r="AN851" t="str">
        <f t="shared" si="185"/>
        <v/>
      </c>
      <c r="AO851" t="str">
        <f t="shared" si="186"/>
        <v/>
      </c>
      <c r="AQ851">
        <v>3.9455200000000001</v>
      </c>
      <c r="AR851">
        <v>2.9384700000000002E-4</v>
      </c>
      <c r="AS851">
        <v>-0.31943199999999999</v>
      </c>
      <c r="AT851">
        <f t="shared" si="187"/>
        <v>0.31943199999999999</v>
      </c>
      <c r="AU851">
        <v>-8.8824199999999998</v>
      </c>
      <c r="AV851" t="str">
        <f t="shared" si="188"/>
        <v/>
      </c>
      <c r="AW851" t="str">
        <f t="shared" si="189"/>
        <v/>
      </c>
      <c r="AX851" t="str">
        <f t="shared" si="190"/>
        <v/>
      </c>
      <c r="AY851" t="str">
        <f t="shared" si="191"/>
        <v/>
      </c>
      <c r="BA851" s="5" t="str">
        <f t="shared" si="192"/>
        <v/>
      </c>
      <c r="BB851" s="5" t="str">
        <f t="shared" si="193"/>
        <v/>
      </c>
      <c r="BC851" s="5" t="str">
        <f t="shared" si="194"/>
        <v/>
      </c>
      <c r="BD851" s="5" t="str">
        <f t="shared" si="195"/>
        <v/>
      </c>
      <c r="BF851" t="s">
        <v>23029</v>
      </c>
      <c r="BG851" t="s">
        <v>23030</v>
      </c>
      <c r="BH851" t="s">
        <v>23031</v>
      </c>
      <c r="BK851" t="s">
        <v>23032</v>
      </c>
    </row>
    <row r="852" spans="1:63" x14ac:dyDescent="0.3">
      <c r="A852">
        <v>6.5804499999999999</v>
      </c>
      <c r="B852">
        <v>6.5468900000000003</v>
      </c>
      <c r="C852">
        <v>6.5591900000000001</v>
      </c>
      <c r="D852">
        <v>6.4561500000000001</v>
      </c>
      <c r="E852">
        <v>6.1416000000000004</v>
      </c>
      <c r="F852">
        <v>6.2016299999999998</v>
      </c>
      <c r="G852">
        <v>5.9841300000000004</v>
      </c>
      <c r="H852">
        <v>5.9588400000000004</v>
      </c>
      <c r="I852">
        <v>6.2982899999999997</v>
      </c>
      <c r="J852">
        <v>6.3854300000000004</v>
      </c>
      <c r="K852">
        <v>6.5561199999999999</v>
      </c>
      <c r="L852">
        <v>6.5093800000000002</v>
      </c>
      <c r="M852" t="s">
        <v>0</v>
      </c>
      <c r="O852" t="s">
        <v>1</v>
      </c>
      <c r="Q852" t="s">
        <v>164</v>
      </c>
      <c r="R852" t="s">
        <v>41623</v>
      </c>
      <c r="T852" t="s">
        <v>41624</v>
      </c>
      <c r="W852">
        <v>0</v>
      </c>
      <c r="X852" t="s">
        <v>7</v>
      </c>
      <c r="Y852">
        <v>1</v>
      </c>
      <c r="Z852">
        <v>1</v>
      </c>
      <c r="AA852">
        <v>1</v>
      </c>
      <c r="AB852">
        <v>1</v>
      </c>
      <c r="AC852">
        <v>91.8</v>
      </c>
      <c r="AD852">
        <v>1</v>
      </c>
      <c r="AF852" t="s">
        <v>41627</v>
      </c>
      <c r="AG852">
        <v>3.4088500000000002</v>
      </c>
      <c r="AH852">
        <v>8.6549000000000001E-4</v>
      </c>
      <c r="AI852">
        <v>0.46411799999999998</v>
      </c>
      <c r="AJ852">
        <f t="shared" si="182"/>
        <v>-0.46411799999999998</v>
      </c>
      <c r="AK852">
        <v>7.1066799999999999</v>
      </c>
      <c r="AL852" t="str">
        <f t="shared" si="183"/>
        <v/>
      </c>
      <c r="AM852" t="str">
        <f t="shared" si="184"/>
        <v/>
      </c>
      <c r="AN852" t="str">
        <f t="shared" si="185"/>
        <v/>
      </c>
      <c r="AO852" t="str">
        <f t="shared" si="186"/>
        <v/>
      </c>
      <c r="AQ852">
        <v>0.74562499999999998</v>
      </c>
      <c r="AR852">
        <v>0.21245600000000001</v>
      </c>
      <c r="AS852">
        <v>9.8363199999999998E-2</v>
      </c>
      <c r="AT852">
        <f t="shared" si="187"/>
        <v>-9.8363199999999998E-2</v>
      </c>
      <c r="AU852">
        <v>1.51875</v>
      </c>
      <c r="AV852" t="str">
        <f t="shared" si="188"/>
        <v/>
      </c>
      <c r="AW852" t="str">
        <f t="shared" si="189"/>
        <v/>
      </c>
      <c r="AX852" t="str">
        <f t="shared" si="190"/>
        <v/>
      </c>
      <c r="AY852" t="str">
        <f t="shared" si="191"/>
        <v/>
      </c>
      <c r="BA852" s="5" t="str">
        <f t="shared" si="192"/>
        <v/>
      </c>
      <c r="BB852" s="5" t="str">
        <f t="shared" si="193"/>
        <v/>
      </c>
      <c r="BC852" s="5" t="str">
        <f t="shared" si="194"/>
        <v/>
      </c>
      <c r="BD852" s="5" t="str">
        <f t="shared" si="195"/>
        <v/>
      </c>
      <c r="BF852" t="s">
        <v>41625</v>
      </c>
      <c r="BG852" t="s">
        <v>41626</v>
      </c>
      <c r="BH852" t="s">
        <v>41627</v>
      </c>
      <c r="BK852" t="s">
        <v>41628</v>
      </c>
    </row>
    <row r="853" spans="1:63" x14ac:dyDescent="0.3">
      <c r="A853">
        <v>6.36632</v>
      </c>
      <c r="B853">
        <v>6.2094500000000004</v>
      </c>
      <c r="C853">
        <v>6.2761199999999997</v>
      </c>
      <c r="D853">
        <v>6.5014399999999997</v>
      </c>
      <c r="E853">
        <v>5.7813600000000003</v>
      </c>
      <c r="F853">
        <v>5.9140899999999998</v>
      </c>
      <c r="G853">
        <v>5.9116900000000001</v>
      </c>
      <c r="H853">
        <v>5.8899600000000003</v>
      </c>
      <c r="I853">
        <v>5.8201799999999997</v>
      </c>
      <c r="J853">
        <v>5.9448600000000003</v>
      </c>
      <c r="K853">
        <v>6</v>
      </c>
      <c r="L853">
        <v>6.06609</v>
      </c>
      <c r="M853" t="s">
        <v>0</v>
      </c>
      <c r="O853" t="s">
        <v>1</v>
      </c>
      <c r="P853" t="s">
        <v>1</v>
      </c>
      <c r="Q853" t="s">
        <v>2</v>
      </c>
      <c r="R853" t="s">
        <v>27258</v>
      </c>
      <c r="S853" t="s">
        <v>6675</v>
      </c>
      <c r="T853" t="s">
        <v>33956</v>
      </c>
      <c r="V853" t="s">
        <v>33957</v>
      </c>
      <c r="W853">
        <v>0</v>
      </c>
      <c r="X853" t="s">
        <v>7</v>
      </c>
      <c r="Y853">
        <v>23</v>
      </c>
      <c r="Z853">
        <v>3</v>
      </c>
      <c r="AA853">
        <v>3</v>
      </c>
      <c r="AB853">
        <v>3</v>
      </c>
      <c r="AC853">
        <v>14.2</v>
      </c>
      <c r="AD853">
        <v>1</v>
      </c>
      <c r="AF853" t="s">
        <v>33960</v>
      </c>
      <c r="AG853">
        <v>3.2273900000000002</v>
      </c>
      <c r="AH853">
        <v>1.25216E-3</v>
      </c>
      <c r="AI853">
        <v>0.46405999999999997</v>
      </c>
      <c r="AJ853">
        <f t="shared" si="182"/>
        <v>-0.46405999999999997</v>
      </c>
      <c r="AK853">
        <v>6.5775699999999997</v>
      </c>
      <c r="AL853" t="str">
        <f t="shared" si="183"/>
        <v/>
      </c>
      <c r="AM853" t="str">
        <f t="shared" si="184"/>
        <v/>
      </c>
      <c r="AN853" t="str">
        <f t="shared" si="185"/>
        <v/>
      </c>
      <c r="AO853" t="str">
        <f t="shared" si="186"/>
        <v/>
      </c>
      <c r="AQ853">
        <v>2.4540500000000001</v>
      </c>
      <c r="AR853">
        <v>5.8336899999999999E-3</v>
      </c>
      <c r="AS853">
        <v>0.38055299999999997</v>
      </c>
      <c r="AT853">
        <f t="shared" si="187"/>
        <v>-0.38055299999999997</v>
      </c>
      <c r="AU853">
        <v>4.6468499999999997</v>
      </c>
      <c r="AV853" t="str">
        <f t="shared" si="188"/>
        <v/>
      </c>
      <c r="AW853" t="str">
        <f t="shared" si="189"/>
        <v/>
      </c>
      <c r="AX853" t="str">
        <f t="shared" si="190"/>
        <v/>
      </c>
      <c r="AY853" t="str">
        <f t="shared" si="191"/>
        <v/>
      </c>
      <c r="BA853" s="5" t="str">
        <f t="shared" si="192"/>
        <v/>
      </c>
      <c r="BB853" s="5" t="str">
        <f t="shared" si="193"/>
        <v/>
      </c>
      <c r="BC853" s="5" t="str">
        <f t="shared" si="194"/>
        <v/>
      </c>
      <c r="BD853" s="5" t="str">
        <f t="shared" si="195"/>
        <v/>
      </c>
      <c r="BF853" t="s">
        <v>33958</v>
      </c>
      <c r="BG853" t="s">
        <v>33959</v>
      </c>
      <c r="BH853" t="s">
        <v>33960</v>
      </c>
      <c r="BJ853" t="s">
        <v>3634</v>
      </c>
      <c r="BK853" t="s">
        <v>33961</v>
      </c>
    </row>
    <row r="854" spans="1:63" x14ac:dyDescent="0.3">
      <c r="A854">
        <v>13.3271</v>
      </c>
      <c r="B854">
        <v>13.2501</v>
      </c>
      <c r="C854">
        <v>13.2767</v>
      </c>
      <c r="D854">
        <v>13.199199999999999</v>
      </c>
      <c r="E854">
        <v>12.7934</v>
      </c>
      <c r="F854">
        <v>12.785500000000001</v>
      </c>
      <c r="G854">
        <v>12.817399999999999</v>
      </c>
      <c r="H854">
        <v>12.800599999999999</v>
      </c>
      <c r="I854">
        <v>12.7766</v>
      </c>
      <c r="J854">
        <v>12.854799999999999</v>
      </c>
      <c r="K854">
        <v>12.7948</v>
      </c>
      <c r="L854">
        <v>12.831200000000001</v>
      </c>
      <c r="M854" t="s">
        <v>0</v>
      </c>
      <c r="O854" t="s">
        <v>1</v>
      </c>
      <c r="P854" t="s">
        <v>1</v>
      </c>
      <c r="Q854" t="s">
        <v>2</v>
      </c>
      <c r="R854" t="s">
        <v>2666</v>
      </c>
      <c r="S854" t="s">
        <v>2164</v>
      </c>
      <c r="T854" t="s">
        <v>2667</v>
      </c>
      <c r="U854" t="s">
        <v>2166</v>
      </c>
      <c r="V854" t="s">
        <v>2668</v>
      </c>
      <c r="W854">
        <v>0</v>
      </c>
      <c r="X854" t="s">
        <v>7</v>
      </c>
      <c r="Y854">
        <v>51</v>
      </c>
      <c r="Z854">
        <v>23</v>
      </c>
      <c r="AA854">
        <v>83</v>
      </c>
      <c r="AB854">
        <v>23</v>
      </c>
      <c r="AC854">
        <v>47.7</v>
      </c>
      <c r="AD854">
        <v>1</v>
      </c>
      <c r="AF854" t="s">
        <v>2671</v>
      </c>
      <c r="AG854">
        <v>5.5570700000000004</v>
      </c>
      <c r="AH854" s="1">
        <v>1.5750999999999999E-5</v>
      </c>
      <c r="AI854">
        <v>0.46404000000000001</v>
      </c>
      <c r="AJ854">
        <f t="shared" si="182"/>
        <v>-0.46404000000000001</v>
      </c>
      <c r="AK854">
        <v>16.869299999999999</v>
      </c>
      <c r="AL854" t="str">
        <f t="shared" si="183"/>
        <v/>
      </c>
      <c r="AM854" t="str">
        <f t="shared" si="184"/>
        <v/>
      </c>
      <c r="AN854" t="str">
        <f t="shared" si="185"/>
        <v/>
      </c>
      <c r="AO854" t="str">
        <f t="shared" si="186"/>
        <v/>
      </c>
      <c r="AQ854">
        <v>5.0908800000000003</v>
      </c>
      <c r="AR854" s="1">
        <v>3.2684000000000001E-5</v>
      </c>
      <c r="AS854">
        <v>0.448934</v>
      </c>
      <c r="AT854">
        <f t="shared" si="187"/>
        <v>-0.448934</v>
      </c>
      <c r="AU854">
        <v>14.049899999999999</v>
      </c>
      <c r="AV854" t="str">
        <f t="shared" si="188"/>
        <v/>
      </c>
      <c r="AW854" t="str">
        <f t="shared" si="189"/>
        <v/>
      </c>
      <c r="AX854" t="str">
        <f t="shared" si="190"/>
        <v/>
      </c>
      <c r="AY854" t="str">
        <f t="shared" si="191"/>
        <v/>
      </c>
      <c r="BA854" s="5" t="str">
        <f t="shared" si="192"/>
        <v/>
      </c>
      <c r="BB854" s="5" t="str">
        <f t="shared" si="193"/>
        <v/>
      </c>
      <c r="BC854" s="5" t="str">
        <f t="shared" si="194"/>
        <v/>
      </c>
      <c r="BD854" s="5" t="str">
        <f t="shared" si="195"/>
        <v/>
      </c>
      <c r="BF854" t="s">
        <v>2669</v>
      </c>
      <c r="BG854" t="s">
        <v>2670</v>
      </c>
      <c r="BH854" t="s">
        <v>2671</v>
      </c>
      <c r="BI854" t="s">
        <v>2171</v>
      </c>
      <c r="BJ854" t="s">
        <v>2672</v>
      </c>
      <c r="BK854" t="s">
        <v>2673</v>
      </c>
    </row>
    <row r="855" spans="1:63" x14ac:dyDescent="0.3">
      <c r="A855">
        <v>13.1074</v>
      </c>
      <c r="B855">
        <v>13.0937</v>
      </c>
      <c r="C855">
        <v>13.1149</v>
      </c>
      <c r="D855">
        <v>13.1258</v>
      </c>
      <c r="E855">
        <v>12.5954</v>
      </c>
      <c r="F855">
        <v>12.652200000000001</v>
      </c>
      <c r="G855">
        <v>12.68</v>
      </c>
      <c r="H855">
        <v>12.6593</v>
      </c>
      <c r="I855">
        <v>13.3758</v>
      </c>
      <c r="J855">
        <v>13.4003</v>
      </c>
      <c r="K855">
        <v>13.372199999999999</v>
      </c>
      <c r="L855">
        <v>13.384</v>
      </c>
      <c r="M855" t="s">
        <v>0</v>
      </c>
      <c r="O855" t="s">
        <v>1</v>
      </c>
      <c r="P855" t="s">
        <v>1</v>
      </c>
      <c r="Q855" t="s">
        <v>2</v>
      </c>
      <c r="R855" t="s">
        <v>1728</v>
      </c>
      <c r="S855" t="s">
        <v>1729</v>
      </c>
      <c r="T855" t="s">
        <v>1730</v>
      </c>
      <c r="V855" t="s">
        <v>1731</v>
      </c>
      <c r="W855">
        <v>0</v>
      </c>
      <c r="X855" t="s">
        <v>7</v>
      </c>
      <c r="Y855">
        <v>40</v>
      </c>
      <c r="Z855">
        <v>40</v>
      </c>
      <c r="AA855">
        <v>86</v>
      </c>
      <c r="AB855">
        <v>40</v>
      </c>
      <c r="AC855">
        <v>119.8</v>
      </c>
      <c r="AD855">
        <v>1</v>
      </c>
      <c r="AF855" t="s">
        <v>1734</v>
      </c>
      <c r="AG855">
        <v>6.4638999999999998</v>
      </c>
      <c r="AH855" s="1">
        <v>3.9434399999999996E-6</v>
      </c>
      <c r="AI855">
        <v>0.46375899999999998</v>
      </c>
      <c r="AJ855">
        <f t="shared" si="182"/>
        <v>-0.46375899999999998</v>
      </c>
      <c r="AK855">
        <v>24.001200000000001</v>
      </c>
      <c r="AL855" t="str">
        <f t="shared" si="183"/>
        <v/>
      </c>
      <c r="AM855" t="str">
        <f t="shared" si="184"/>
        <v/>
      </c>
      <c r="AN855" t="str">
        <f t="shared" si="185"/>
        <v/>
      </c>
      <c r="AO855" t="str">
        <f t="shared" si="186"/>
        <v/>
      </c>
      <c r="AQ855">
        <v>7.0129999999999999</v>
      </c>
      <c r="AR855" s="1">
        <v>1.3307E-6</v>
      </c>
      <c r="AS855">
        <v>-0.27261600000000002</v>
      </c>
      <c r="AT855">
        <f t="shared" si="187"/>
        <v>0.27261600000000002</v>
      </c>
      <c r="AU855">
        <v>-29.677499999999998</v>
      </c>
      <c r="AV855" t="str">
        <f t="shared" si="188"/>
        <v/>
      </c>
      <c r="AW855" t="str">
        <f t="shared" si="189"/>
        <v/>
      </c>
      <c r="AX855" t="str">
        <f t="shared" si="190"/>
        <v/>
      </c>
      <c r="AY855" t="str">
        <f t="shared" si="191"/>
        <v/>
      </c>
      <c r="BA855" s="5" t="str">
        <f t="shared" si="192"/>
        <v/>
      </c>
      <c r="BB855" s="5" t="str">
        <f t="shared" si="193"/>
        <v/>
      </c>
      <c r="BC855" s="5" t="str">
        <f t="shared" si="194"/>
        <v/>
      </c>
      <c r="BD855" s="5" t="str">
        <f t="shared" si="195"/>
        <v/>
      </c>
      <c r="BF855" t="s">
        <v>1732</v>
      </c>
      <c r="BG855" t="s">
        <v>1733</v>
      </c>
      <c r="BH855" t="s">
        <v>1734</v>
      </c>
      <c r="BJ855" t="s">
        <v>1735</v>
      </c>
      <c r="BK855" t="s">
        <v>1736</v>
      </c>
    </row>
    <row r="856" spans="1:63" x14ac:dyDescent="0.3">
      <c r="A856">
        <v>6.6424099999999999</v>
      </c>
      <c r="B856">
        <v>6.6539200000000003</v>
      </c>
      <c r="C856">
        <v>6.7114900000000004</v>
      </c>
      <c r="D856">
        <v>6.5804499999999999</v>
      </c>
      <c r="E856">
        <v>6.2649100000000004</v>
      </c>
      <c r="F856">
        <v>5.9611599999999996</v>
      </c>
      <c r="G856">
        <v>6.0682400000000003</v>
      </c>
      <c r="H856">
        <v>6.4396199999999997</v>
      </c>
      <c r="I856">
        <v>7.2649100000000004</v>
      </c>
      <c r="J856">
        <v>7.0279100000000003</v>
      </c>
      <c r="K856">
        <v>6.9224399999999999</v>
      </c>
      <c r="L856">
        <v>7.1669200000000002</v>
      </c>
      <c r="M856" t="s">
        <v>0</v>
      </c>
      <c r="O856" t="s">
        <v>1</v>
      </c>
      <c r="P856" t="s">
        <v>1</v>
      </c>
      <c r="Q856" t="s">
        <v>2</v>
      </c>
      <c r="R856" t="s">
        <v>26196</v>
      </c>
      <c r="S856" t="s">
        <v>26197</v>
      </c>
      <c r="T856" t="s">
        <v>26198</v>
      </c>
      <c r="U856" t="s">
        <v>26199</v>
      </c>
      <c r="V856" t="s">
        <v>26200</v>
      </c>
      <c r="W856">
        <v>0</v>
      </c>
      <c r="X856" t="s">
        <v>7</v>
      </c>
      <c r="Y856">
        <v>6</v>
      </c>
      <c r="Z856">
        <v>5</v>
      </c>
      <c r="AA856">
        <v>6</v>
      </c>
      <c r="AB856">
        <v>5</v>
      </c>
      <c r="AC856">
        <v>105.6</v>
      </c>
      <c r="AD856">
        <v>1</v>
      </c>
      <c r="AF856" t="s">
        <v>26203</v>
      </c>
      <c r="AG856">
        <v>2.2633399999999999</v>
      </c>
      <c r="AH856">
        <v>8.8783999999999998E-3</v>
      </c>
      <c r="AI856">
        <v>0.46358500000000002</v>
      </c>
      <c r="AJ856">
        <f t="shared" si="182"/>
        <v>-0.46358500000000002</v>
      </c>
      <c r="AK856">
        <v>4.2377500000000001</v>
      </c>
      <c r="AL856" t="str">
        <f t="shared" si="183"/>
        <v/>
      </c>
      <c r="AM856" t="str">
        <f t="shared" si="184"/>
        <v/>
      </c>
      <c r="AN856" t="str">
        <f t="shared" si="185"/>
        <v/>
      </c>
      <c r="AO856" t="str">
        <f t="shared" si="186"/>
        <v/>
      </c>
      <c r="AQ856">
        <v>2.8596200000000001</v>
      </c>
      <c r="AR856">
        <v>2.5380200000000002E-3</v>
      </c>
      <c r="AS856">
        <v>-0.44847399999999998</v>
      </c>
      <c r="AT856">
        <f t="shared" si="187"/>
        <v>0.44847399999999998</v>
      </c>
      <c r="AU856">
        <v>-5.5994200000000003</v>
      </c>
      <c r="AV856" t="str">
        <f t="shared" si="188"/>
        <v/>
      </c>
      <c r="AW856" t="str">
        <f t="shared" si="189"/>
        <v/>
      </c>
      <c r="AX856" t="str">
        <f t="shared" si="190"/>
        <v/>
      </c>
      <c r="AY856" t="str">
        <f t="shared" si="191"/>
        <v/>
      </c>
      <c r="BA856" s="5" t="str">
        <f t="shared" si="192"/>
        <v/>
      </c>
      <c r="BB856" s="5" t="str">
        <f t="shared" si="193"/>
        <v/>
      </c>
      <c r="BC856" s="5" t="str">
        <f t="shared" si="194"/>
        <v/>
      </c>
      <c r="BD856" s="5" t="str">
        <f t="shared" si="195"/>
        <v/>
      </c>
      <c r="BF856" t="s">
        <v>26201</v>
      </c>
      <c r="BG856" t="s">
        <v>26202</v>
      </c>
      <c r="BH856" t="s">
        <v>26203</v>
      </c>
      <c r="BI856" t="s">
        <v>26204</v>
      </c>
      <c r="BJ856" t="s">
        <v>26205</v>
      </c>
      <c r="BK856" t="s">
        <v>26206</v>
      </c>
    </row>
    <row r="857" spans="1:63" x14ac:dyDescent="0.3">
      <c r="A857">
        <v>11.0648</v>
      </c>
      <c r="B857">
        <v>11.036199999999999</v>
      </c>
      <c r="C857">
        <v>11.0968</v>
      </c>
      <c r="D857">
        <v>11.100099999999999</v>
      </c>
      <c r="E857">
        <v>10.585100000000001</v>
      </c>
      <c r="F857">
        <v>10.5815</v>
      </c>
      <c r="G857">
        <v>10.645899999999999</v>
      </c>
      <c r="H857">
        <v>10.631500000000001</v>
      </c>
      <c r="I857">
        <v>10.9443</v>
      </c>
      <c r="J857">
        <v>10.9572</v>
      </c>
      <c r="K857">
        <v>10.9419</v>
      </c>
      <c r="L857">
        <v>10.9282</v>
      </c>
      <c r="M857" t="s">
        <v>0</v>
      </c>
      <c r="O857" t="s">
        <v>1</v>
      </c>
      <c r="P857" t="s">
        <v>1</v>
      </c>
      <c r="Q857" t="s">
        <v>2</v>
      </c>
      <c r="R857" t="s">
        <v>11565</v>
      </c>
      <c r="S857" t="s">
        <v>11566</v>
      </c>
      <c r="T857" t="s">
        <v>11567</v>
      </c>
      <c r="U857" t="s">
        <v>11568</v>
      </c>
      <c r="V857" t="s">
        <v>9114</v>
      </c>
      <c r="W857">
        <v>0</v>
      </c>
      <c r="X857" t="s">
        <v>7</v>
      </c>
      <c r="Y857">
        <v>46</v>
      </c>
      <c r="Z857">
        <v>14</v>
      </c>
      <c r="AA857">
        <v>24</v>
      </c>
      <c r="AB857">
        <v>14</v>
      </c>
      <c r="AC857">
        <v>38.299999999999997</v>
      </c>
      <c r="AD857">
        <v>1</v>
      </c>
      <c r="AF857" t="s">
        <v>11571</v>
      </c>
      <c r="AG857">
        <v>6.10867</v>
      </c>
      <c r="AH857" s="1">
        <v>6.6676899999999999E-6</v>
      </c>
      <c r="AI857">
        <v>0.463474</v>
      </c>
      <c r="AJ857">
        <f t="shared" si="182"/>
        <v>-0.463474</v>
      </c>
      <c r="AK857">
        <v>20.912500000000001</v>
      </c>
      <c r="AL857" t="str">
        <f t="shared" si="183"/>
        <v/>
      </c>
      <c r="AM857" t="str">
        <f t="shared" si="184"/>
        <v/>
      </c>
      <c r="AN857" t="str">
        <f t="shared" si="185"/>
        <v/>
      </c>
      <c r="AO857" t="str">
        <f t="shared" si="186"/>
        <v/>
      </c>
      <c r="AQ857">
        <v>3.7353700000000001</v>
      </c>
      <c r="AR857">
        <v>4.4443999999999999E-4</v>
      </c>
      <c r="AS857">
        <v>0.131577</v>
      </c>
      <c r="AT857">
        <f t="shared" si="187"/>
        <v>-0.131577</v>
      </c>
      <c r="AU857">
        <v>8.1467200000000002</v>
      </c>
      <c r="AV857" t="str">
        <f t="shared" si="188"/>
        <v/>
      </c>
      <c r="AW857" t="str">
        <f t="shared" si="189"/>
        <v/>
      </c>
      <c r="AX857" t="str">
        <f t="shared" si="190"/>
        <v/>
      </c>
      <c r="AY857" t="str">
        <f t="shared" si="191"/>
        <v/>
      </c>
      <c r="BA857" s="5" t="str">
        <f t="shared" si="192"/>
        <v/>
      </c>
      <c r="BB857" s="5" t="str">
        <f t="shared" si="193"/>
        <v/>
      </c>
      <c r="BC857" s="5" t="str">
        <f t="shared" si="194"/>
        <v/>
      </c>
      <c r="BD857" s="5" t="str">
        <f t="shared" si="195"/>
        <v/>
      </c>
      <c r="BF857" t="s">
        <v>11569</v>
      </c>
      <c r="BG857" t="s">
        <v>11570</v>
      </c>
      <c r="BH857" t="s">
        <v>11571</v>
      </c>
      <c r="BI857" t="s">
        <v>11572</v>
      </c>
      <c r="BJ857" t="s">
        <v>11573</v>
      </c>
      <c r="BK857" t="s">
        <v>11574</v>
      </c>
    </row>
    <row r="858" spans="1:63" x14ac:dyDescent="0.3">
      <c r="A858">
        <v>13.7242</v>
      </c>
      <c r="B858">
        <v>13.7064</v>
      </c>
      <c r="C858">
        <v>13.697699999999999</v>
      </c>
      <c r="D858">
        <v>13.6562</v>
      </c>
      <c r="E858">
        <v>13.2134</v>
      </c>
      <c r="F858">
        <v>13.210599999999999</v>
      </c>
      <c r="G858">
        <v>13.266999999999999</v>
      </c>
      <c r="H858">
        <v>13.246</v>
      </c>
      <c r="I858">
        <v>13.2469</v>
      </c>
      <c r="J858">
        <v>13.277699999999999</v>
      </c>
      <c r="K858">
        <v>13.2303</v>
      </c>
      <c r="L858">
        <v>13.256</v>
      </c>
      <c r="M858" t="s">
        <v>0</v>
      </c>
      <c r="O858" t="s">
        <v>1</v>
      </c>
      <c r="P858" t="s">
        <v>1</v>
      </c>
      <c r="Q858" t="s">
        <v>2</v>
      </c>
      <c r="R858" t="s">
        <v>2163</v>
      </c>
      <c r="S858" t="s">
        <v>2164</v>
      </c>
      <c r="T858" t="s">
        <v>2165</v>
      </c>
      <c r="U858" t="s">
        <v>2166</v>
      </c>
      <c r="V858" t="s">
        <v>2167</v>
      </c>
      <c r="W858">
        <v>0</v>
      </c>
      <c r="X858" t="s">
        <v>7</v>
      </c>
      <c r="Y858">
        <v>48</v>
      </c>
      <c r="Z858">
        <v>25</v>
      </c>
      <c r="AA858">
        <v>103</v>
      </c>
      <c r="AB858">
        <v>25</v>
      </c>
      <c r="AC858">
        <v>46.1</v>
      </c>
      <c r="AD858">
        <v>1</v>
      </c>
      <c r="AF858" t="s">
        <v>2170</v>
      </c>
      <c r="AG858">
        <v>6.3925700000000001</v>
      </c>
      <c r="AH858" s="1">
        <v>4.2911999999999997E-6</v>
      </c>
      <c r="AI858">
        <v>0.46188499999999999</v>
      </c>
      <c r="AJ858">
        <f t="shared" si="182"/>
        <v>-0.46188499999999999</v>
      </c>
      <c r="AK858">
        <v>23.347100000000001</v>
      </c>
      <c r="AL858" t="str">
        <f t="shared" si="183"/>
        <v/>
      </c>
      <c r="AM858" t="str">
        <f t="shared" si="184"/>
        <v/>
      </c>
      <c r="AN858" t="str">
        <f t="shared" si="185"/>
        <v/>
      </c>
      <c r="AO858" t="str">
        <f t="shared" si="186"/>
        <v/>
      </c>
      <c r="AQ858">
        <v>6.6094200000000001</v>
      </c>
      <c r="AR858" s="1">
        <v>2.45757E-6</v>
      </c>
      <c r="AS858">
        <v>0.44340299999999999</v>
      </c>
      <c r="AT858">
        <f t="shared" si="187"/>
        <v>-0.44340299999999999</v>
      </c>
      <c r="AU858">
        <v>25.3918</v>
      </c>
      <c r="AV858" t="str">
        <f t="shared" si="188"/>
        <v/>
      </c>
      <c r="AW858" t="str">
        <f t="shared" si="189"/>
        <v/>
      </c>
      <c r="AX858" t="str">
        <f t="shared" si="190"/>
        <v/>
      </c>
      <c r="AY858" t="str">
        <f t="shared" si="191"/>
        <v/>
      </c>
      <c r="BA858" s="5" t="str">
        <f t="shared" si="192"/>
        <v/>
      </c>
      <c r="BB858" s="5" t="str">
        <f t="shared" si="193"/>
        <v/>
      </c>
      <c r="BC858" s="5" t="str">
        <f t="shared" si="194"/>
        <v/>
      </c>
      <c r="BD858" s="5" t="str">
        <f t="shared" si="195"/>
        <v/>
      </c>
      <c r="BF858" t="s">
        <v>2168</v>
      </c>
      <c r="BG858" t="s">
        <v>2169</v>
      </c>
      <c r="BH858" t="s">
        <v>2170</v>
      </c>
      <c r="BI858" t="s">
        <v>2171</v>
      </c>
      <c r="BJ858" t="s">
        <v>2172</v>
      </c>
      <c r="BK858" t="s">
        <v>2173</v>
      </c>
    </row>
    <row r="859" spans="1:63" x14ac:dyDescent="0.3">
      <c r="A859">
        <v>11.3622</v>
      </c>
      <c r="B859">
        <v>11.3127</v>
      </c>
      <c r="C859">
        <v>11.3261</v>
      </c>
      <c r="D859">
        <v>11.327400000000001</v>
      </c>
      <c r="E859">
        <v>10.881399999999999</v>
      </c>
      <c r="F859">
        <v>10.8004</v>
      </c>
      <c r="G859">
        <v>10.937200000000001</v>
      </c>
      <c r="H859">
        <v>10.862299999999999</v>
      </c>
      <c r="I859">
        <v>11.347</v>
      </c>
      <c r="J859">
        <v>11.2966</v>
      </c>
      <c r="K859">
        <v>11.306900000000001</v>
      </c>
      <c r="L859">
        <v>11.2699</v>
      </c>
      <c r="M859" t="s">
        <v>0</v>
      </c>
      <c r="O859" t="s">
        <v>1</v>
      </c>
      <c r="Q859" t="s">
        <v>164</v>
      </c>
      <c r="R859" t="s">
        <v>8402</v>
      </c>
      <c r="S859" t="s">
        <v>8403</v>
      </c>
      <c r="T859" t="s">
        <v>8404</v>
      </c>
      <c r="V859" t="s">
        <v>3255</v>
      </c>
      <c r="W859">
        <v>0</v>
      </c>
      <c r="X859" t="s">
        <v>7</v>
      </c>
      <c r="Y859">
        <v>59</v>
      </c>
      <c r="Z859">
        <v>17</v>
      </c>
      <c r="AA859">
        <v>37</v>
      </c>
      <c r="AB859">
        <v>13</v>
      </c>
      <c r="AC859">
        <v>39.5</v>
      </c>
      <c r="AD859">
        <v>1</v>
      </c>
      <c r="AF859" t="s">
        <v>8407</v>
      </c>
      <c r="AG859">
        <v>5.3134300000000003</v>
      </c>
      <c r="AH859" s="1">
        <v>2.3536E-5</v>
      </c>
      <c r="AI859">
        <v>0.46174500000000002</v>
      </c>
      <c r="AJ859">
        <f t="shared" si="182"/>
        <v>-0.46174500000000002</v>
      </c>
      <c r="AK859">
        <v>15.3344</v>
      </c>
      <c r="AL859" t="str">
        <f t="shared" si="183"/>
        <v/>
      </c>
      <c r="AM859" t="str">
        <f t="shared" si="184"/>
        <v/>
      </c>
      <c r="AN859" t="str">
        <f t="shared" si="185"/>
        <v/>
      </c>
      <c r="AO859" t="str">
        <f t="shared" si="186"/>
        <v/>
      </c>
      <c r="AQ859">
        <v>0.68050900000000003</v>
      </c>
      <c r="AR859">
        <v>0.243924</v>
      </c>
      <c r="AS859">
        <v>2.6976099999999999E-2</v>
      </c>
      <c r="AT859">
        <f t="shared" si="187"/>
        <v>-2.6976099999999999E-2</v>
      </c>
      <c r="AU859">
        <v>1.40832</v>
      </c>
      <c r="AV859" t="str">
        <f t="shared" si="188"/>
        <v/>
      </c>
      <c r="AW859" t="str">
        <f t="shared" si="189"/>
        <v/>
      </c>
      <c r="AX859" t="str">
        <f t="shared" si="190"/>
        <v/>
      </c>
      <c r="AY859" t="str">
        <f t="shared" si="191"/>
        <v/>
      </c>
      <c r="BA859" s="5" t="str">
        <f t="shared" si="192"/>
        <v/>
      </c>
      <c r="BB859" s="5" t="str">
        <f t="shared" si="193"/>
        <v/>
      </c>
      <c r="BC859" s="5" t="str">
        <f t="shared" si="194"/>
        <v/>
      </c>
      <c r="BD859" s="5" t="str">
        <f t="shared" si="195"/>
        <v/>
      </c>
      <c r="BF859" t="s">
        <v>8405</v>
      </c>
      <c r="BG859" t="s">
        <v>8406</v>
      </c>
      <c r="BH859" t="s">
        <v>8407</v>
      </c>
      <c r="BJ859" t="s">
        <v>8408</v>
      </c>
      <c r="BK859" t="s">
        <v>8409</v>
      </c>
    </row>
    <row r="860" spans="1:63" x14ac:dyDescent="0.3">
      <c r="A860">
        <v>12.6219</v>
      </c>
      <c r="B860">
        <v>12.654299999999999</v>
      </c>
      <c r="C860">
        <v>12.6351</v>
      </c>
      <c r="D860">
        <v>12.647399999999999</v>
      </c>
      <c r="E860">
        <v>12.1419</v>
      </c>
      <c r="F860">
        <v>12.1585</v>
      </c>
      <c r="G860">
        <v>12.1746</v>
      </c>
      <c r="H860">
        <v>12.238300000000001</v>
      </c>
      <c r="I860">
        <v>12.3019</v>
      </c>
      <c r="J860">
        <v>12.331099999999999</v>
      </c>
      <c r="K860">
        <v>12.3332</v>
      </c>
      <c r="L860">
        <v>12.371700000000001</v>
      </c>
      <c r="M860" t="s">
        <v>0</v>
      </c>
      <c r="O860" t="s">
        <v>1</v>
      </c>
      <c r="P860" t="s">
        <v>1</v>
      </c>
      <c r="Q860" t="s">
        <v>2</v>
      </c>
      <c r="R860" t="s">
        <v>3804</v>
      </c>
      <c r="S860" t="s">
        <v>3805</v>
      </c>
      <c r="T860" t="s">
        <v>3806</v>
      </c>
      <c r="U860" t="s">
        <v>3807</v>
      </c>
      <c r="V860" t="s">
        <v>3808</v>
      </c>
      <c r="W860">
        <v>0</v>
      </c>
      <c r="X860" t="s">
        <v>7</v>
      </c>
      <c r="Y860">
        <v>48</v>
      </c>
      <c r="Z860">
        <v>25</v>
      </c>
      <c r="AA860">
        <v>55</v>
      </c>
      <c r="AB860">
        <v>25</v>
      </c>
      <c r="AC860">
        <v>68.3</v>
      </c>
      <c r="AD860">
        <v>1</v>
      </c>
      <c r="AF860" t="s">
        <v>3811</v>
      </c>
      <c r="AG860">
        <v>6.0844800000000001</v>
      </c>
      <c r="AH860" s="1">
        <v>6.9036500000000004E-6</v>
      </c>
      <c r="AI860">
        <v>0.46135100000000001</v>
      </c>
      <c r="AJ860">
        <f t="shared" si="182"/>
        <v>-0.46135100000000001</v>
      </c>
      <c r="AK860">
        <v>20.716999999999999</v>
      </c>
      <c r="AL860" t="str">
        <f t="shared" si="183"/>
        <v/>
      </c>
      <c r="AM860" t="str">
        <f t="shared" si="184"/>
        <v/>
      </c>
      <c r="AN860" t="str">
        <f t="shared" si="185"/>
        <v/>
      </c>
      <c r="AO860" t="str">
        <f t="shared" si="186"/>
        <v/>
      </c>
      <c r="AQ860">
        <v>5.87479</v>
      </c>
      <c r="AR860" s="1">
        <v>8.3480500000000005E-6</v>
      </c>
      <c r="AS860">
        <v>0.30518099999999998</v>
      </c>
      <c r="AT860">
        <f t="shared" si="187"/>
        <v>-0.30518099999999998</v>
      </c>
      <c r="AU860">
        <v>19.094799999999999</v>
      </c>
      <c r="AV860" t="str">
        <f t="shared" si="188"/>
        <v/>
      </c>
      <c r="AW860" t="str">
        <f t="shared" si="189"/>
        <v/>
      </c>
      <c r="AX860" t="str">
        <f t="shared" si="190"/>
        <v/>
      </c>
      <c r="AY860" t="str">
        <f t="shared" si="191"/>
        <v/>
      </c>
      <c r="BA860" s="5" t="str">
        <f t="shared" si="192"/>
        <v/>
      </c>
      <c r="BB860" s="5" t="str">
        <f t="shared" si="193"/>
        <v/>
      </c>
      <c r="BC860" s="5" t="str">
        <f t="shared" si="194"/>
        <v/>
      </c>
      <c r="BD860" s="5" t="str">
        <f t="shared" si="195"/>
        <v/>
      </c>
      <c r="BF860" t="s">
        <v>3809</v>
      </c>
      <c r="BG860" t="s">
        <v>3810</v>
      </c>
      <c r="BH860" t="s">
        <v>3811</v>
      </c>
      <c r="BI860" t="s">
        <v>3812</v>
      </c>
      <c r="BJ860" t="s">
        <v>3813</v>
      </c>
      <c r="BK860" t="s">
        <v>3814</v>
      </c>
    </row>
    <row r="861" spans="1:63" x14ac:dyDescent="0.3">
      <c r="A861">
        <v>13.2486</v>
      </c>
      <c r="B861">
        <v>13.2233</v>
      </c>
      <c r="C861">
        <v>13.2377</v>
      </c>
      <c r="D861">
        <v>13.2371</v>
      </c>
      <c r="E861">
        <v>12.7697</v>
      </c>
      <c r="F861">
        <v>12.76</v>
      </c>
      <c r="G861">
        <v>12.799300000000001</v>
      </c>
      <c r="H861">
        <v>12.7745</v>
      </c>
      <c r="I861">
        <v>13.3591</v>
      </c>
      <c r="J861">
        <v>13.373900000000001</v>
      </c>
      <c r="K861">
        <v>13.355</v>
      </c>
      <c r="L861">
        <v>13.3553</v>
      </c>
      <c r="M861" t="s">
        <v>0</v>
      </c>
      <c r="O861" t="s">
        <v>1</v>
      </c>
      <c r="P861" t="s">
        <v>1</v>
      </c>
      <c r="Q861" t="s">
        <v>2</v>
      </c>
      <c r="R861" t="s">
        <v>1302</v>
      </c>
      <c r="S861" t="s">
        <v>1303</v>
      </c>
      <c r="T861" t="s">
        <v>1304</v>
      </c>
      <c r="U861" t="s">
        <v>1305</v>
      </c>
      <c r="V861" t="s">
        <v>1306</v>
      </c>
      <c r="W861">
        <v>0</v>
      </c>
      <c r="X861" t="s">
        <v>7</v>
      </c>
      <c r="Y861">
        <v>51</v>
      </c>
      <c r="Z861">
        <v>44</v>
      </c>
      <c r="AA861">
        <v>100</v>
      </c>
      <c r="AB861">
        <v>44</v>
      </c>
      <c r="AC861">
        <v>101.9</v>
      </c>
      <c r="AD861">
        <v>1</v>
      </c>
      <c r="AF861" t="s">
        <v>1309</v>
      </c>
      <c r="AG861">
        <v>8.1947799999999997</v>
      </c>
      <c r="AH861" s="1">
        <v>4.9591099999999997E-7</v>
      </c>
      <c r="AI861">
        <v>0.46079700000000001</v>
      </c>
      <c r="AJ861">
        <f t="shared" si="182"/>
        <v>-0.46079700000000001</v>
      </c>
      <c r="AK861">
        <v>46.790799999999997</v>
      </c>
      <c r="AL861" t="str">
        <f t="shared" si="183"/>
        <v/>
      </c>
      <c r="AM861" t="str">
        <f t="shared" si="184"/>
        <v/>
      </c>
      <c r="AN861" t="str">
        <f t="shared" si="185"/>
        <v/>
      </c>
      <c r="AO861" t="str">
        <f t="shared" si="186"/>
        <v/>
      </c>
      <c r="AQ861">
        <v>5.7406600000000001</v>
      </c>
      <c r="AR861" s="1">
        <v>1.06408E-5</v>
      </c>
      <c r="AS861">
        <v>-0.124141</v>
      </c>
      <c r="AT861">
        <f t="shared" si="187"/>
        <v>0.124141</v>
      </c>
      <c r="AU861">
        <v>-18.122599999999998</v>
      </c>
      <c r="AV861" t="str">
        <f t="shared" si="188"/>
        <v/>
      </c>
      <c r="AW861" t="str">
        <f t="shared" si="189"/>
        <v/>
      </c>
      <c r="AX861" t="str">
        <f t="shared" si="190"/>
        <v/>
      </c>
      <c r="AY861" t="str">
        <f t="shared" si="191"/>
        <v/>
      </c>
      <c r="BA861" s="5" t="str">
        <f t="shared" si="192"/>
        <v/>
      </c>
      <c r="BB861" s="5" t="str">
        <f t="shared" si="193"/>
        <v/>
      </c>
      <c r="BC861" s="5" t="str">
        <f t="shared" si="194"/>
        <v/>
      </c>
      <c r="BD861" s="5" t="str">
        <f t="shared" si="195"/>
        <v/>
      </c>
      <c r="BF861" t="s">
        <v>1307</v>
      </c>
      <c r="BG861" t="s">
        <v>1308</v>
      </c>
      <c r="BH861" t="s">
        <v>1309</v>
      </c>
      <c r="BI861" t="s">
        <v>1305</v>
      </c>
      <c r="BJ861" t="s">
        <v>1310</v>
      </c>
      <c r="BK861" t="s">
        <v>1311</v>
      </c>
    </row>
    <row r="862" spans="1:63" x14ac:dyDescent="0.3">
      <c r="A862">
        <v>13.097799999999999</v>
      </c>
      <c r="B862">
        <v>13.091100000000001</v>
      </c>
      <c r="C862">
        <v>13.058400000000001</v>
      </c>
      <c r="D862">
        <v>13.0044</v>
      </c>
      <c r="E862">
        <v>12.610900000000001</v>
      </c>
      <c r="F862">
        <v>12.5824</v>
      </c>
      <c r="G862">
        <v>12.6234</v>
      </c>
      <c r="H862">
        <v>12.5924</v>
      </c>
      <c r="I862">
        <v>12.597799999999999</v>
      </c>
      <c r="J862">
        <v>12.5962</v>
      </c>
      <c r="K862">
        <v>12.547800000000001</v>
      </c>
      <c r="L862">
        <v>12.535</v>
      </c>
      <c r="M862" t="s">
        <v>0</v>
      </c>
      <c r="O862" t="s">
        <v>1</v>
      </c>
      <c r="P862" t="s">
        <v>1</v>
      </c>
      <c r="Q862" t="s">
        <v>2</v>
      </c>
      <c r="R862" t="s">
        <v>5331</v>
      </c>
      <c r="S862" t="s">
        <v>5332</v>
      </c>
      <c r="T862" t="s">
        <v>5333</v>
      </c>
      <c r="U862" t="s">
        <v>2166</v>
      </c>
      <c r="V862" t="s">
        <v>5334</v>
      </c>
      <c r="W862">
        <v>0</v>
      </c>
      <c r="X862" t="s">
        <v>7</v>
      </c>
      <c r="Y862">
        <v>42</v>
      </c>
      <c r="Z862">
        <v>16</v>
      </c>
      <c r="AA862">
        <v>53</v>
      </c>
      <c r="AB862">
        <v>16</v>
      </c>
      <c r="AC862">
        <v>30</v>
      </c>
      <c r="AD862">
        <v>1</v>
      </c>
      <c r="AF862" t="s">
        <v>5337</v>
      </c>
      <c r="AG862">
        <v>5.97424</v>
      </c>
      <c r="AH862" s="1">
        <v>8.2066300000000007E-6</v>
      </c>
      <c r="AI862">
        <v>0.46066499999999999</v>
      </c>
      <c r="AJ862">
        <f t="shared" si="182"/>
        <v>-0.46066499999999999</v>
      </c>
      <c r="AK862">
        <v>19.847999999999999</v>
      </c>
      <c r="AL862" t="str">
        <f t="shared" si="183"/>
        <v/>
      </c>
      <c r="AM862" t="str">
        <f t="shared" si="184"/>
        <v/>
      </c>
      <c r="AN862" t="str">
        <f t="shared" si="185"/>
        <v/>
      </c>
      <c r="AO862" t="str">
        <f t="shared" si="186"/>
        <v/>
      </c>
      <c r="AQ862">
        <v>5.7819700000000003</v>
      </c>
      <c r="AR862" s="1">
        <v>9.8480800000000001E-6</v>
      </c>
      <c r="AS862">
        <v>0.49370399999999998</v>
      </c>
      <c r="AT862">
        <f t="shared" si="187"/>
        <v>-0.49370399999999998</v>
      </c>
      <c r="AU862">
        <v>18.416799999999999</v>
      </c>
      <c r="AV862" t="str">
        <f t="shared" si="188"/>
        <v/>
      </c>
      <c r="AW862" t="str">
        <f t="shared" si="189"/>
        <v/>
      </c>
      <c r="AX862" t="str">
        <f t="shared" si="190"/>
        <v/>
      </c>
      <c r="AY862" t="str">
        <f t="shared" si="191"/>
        <v/>
      </c>
      <c r="BA862" s="5" t="str">
        <f t="shared" si="192"/>
        <v/>
      </c>
      <c r="BB862" s="5" t="str">
        <f t="shared" si="193"/>
        <v/>
      </c>
      <c r="BC862" s="5" t="str">
        <f t="shared" si="194"/>
        <v/>
      </c>
      <c r="BD862" s="5" t="str">
        <f t="shared" si="195"/>
        <v/>
      </c>
      <c r="BF862" t="s">
        <v>5335</v>
      </c>
      <c r="BG862" t="s">
        <v>5336</v>
      </c>
      <c r="BH862" t="s">
        <v>5337</v>
      </c>
      <c r="BI862" t="s">
        <v>2171</v>
      </c>
      <c r="BJ862" t="s">
        <v>5338</v>
      </c>
      <c r="BK862" t="s">
        <v>5339</v>
      </c>
    </row>
    <row r="863" spans="1:63" x14ac:dyDescent="0.3">
      <c r="A863">
        <v>8.4487400000000008</v>
      </c>
      <c r="B863">
        <v>8.4914500000000004</v>
      </c>
      <c r="C863">
        <v>8.4850200000000005</v>
      </c>
      <c r="D863">
        <v>8.4906500000000005</v>
      </c>
      <c r="E863">
        <v>7.9524499999999998</v>
      </c>
      <c r="F863">
        <v>8.0789500000000007</v>
      </c>
      <c r="G863">
        <v>7.99322</v>
      </c>
      <c r="H863">
        <v>8.0503900000000002</v>
      </c>
      <c r="I863">
        <v>8.8626400000000007</v>
      </c>
      <c r="J863">
        <v>8.9454399999999996</v>
      </c>
      <c r="K863">
        <v>8.9372299999999996</v>
      </c>
      <c r="L863">
        <v>8.9706799999999998</v>
      </c>
      <c r="M863" t="s">
        <v>0</v>
      </c>
      <c r="O863" t="s">
        <v>1</v>
      </c>
      <c r="P863" t="s">
        <v>1</v>
      </c>
      <c r="Q863" t="s">
        <v>2</v>
      </c>
      <c r="R863" t="s">
        <v>23285</v>
      </c>
      <c r="S863" t="s">
        <v>22760</v>
      </c>
      <c r="T863" t="s">
        <v>5317</v>
      </c>
      <c r="U863" t="s">
        <v>7600</v>
      </c>
      <c r="V863" t="s">
        <v>23286</v>
      </c>
      <c r="W863">
        <v>0</v>
      </c>
      <c r="X863" t="s">
        <v>7</v>
      </c>
      <c r="Y863">
        <v>6</v>
      </c>
      <c r="Z863">
        <v>6</v>
      </c>
      <c r="AA863">
        <v>6</v>
      </c>
      <c r="AB863">
        <v>6</v>
      </c>
      <c r="AC863">
        <v>133</v>
      </c>
      <c r="AD863">
        <v>1</v>
      </c>
      <c r="AF863" t="s">
        <v>23289</v>
      </c>
      <c r="AG863">
        <v>5.30084</v>
      </c>
      <c r="AH863" s="1">
        <v>2.4113499999999999E-5</v>
      </c>
      <c r="AI863">
        <v>0.46021200000000001</v>
      </c>
      <c r="AJ863">
        <f t="shared" si="182"/>
        <v>-0.46021200000000001</v>
      </c>
      <c r="AK863">
        <v>15.258800000000001</v>
      </c>
      <c r="AL863" t="str">
        <f t="shared" si="183"/>
        <v/>
      </c>
      <c r="AM863" t="str">
        <f t="shared" si="184"/>
        <v/>
      </c>
      <c r="AN863" t="str">
        <f t="shared" si="185"/>
        <v/>
      </c>
      <c r="AO863" t="str">
        <f t="shared" si="186"/>
        <v/>
      </c>
      <c r="AQ863">
        <v>5.6859799999999998</v>
      </c>
      <c r="AR863" s="1">
        <v>1.1647199999999999E-5</v>
      </c>
      <c r="AS863">
        <v>-0.45003199999999999</v>
      </c>
      <c r="AT863">
        <f t="shared" si="187"/>
        <v>0.45003199999999999</v>
      </c>
      <c r="AU863">
        <v>-17.740200000000002</v>
      </c>
      <c r="AV863" t="str">
        <f t="shared" si="188"/>
        <v/>
      </c>
      <c r="AW863" t="str">
        <f t="shared" si="189"/>
        <v/>
      </c>
      <c r="AX863" t="str">
        <f t="shared" si="190"/>
        <v/>
      </c>
      <c r="AY863" t="str">
        <f t="shared" si="191"/>
        <v/>
      </c>
      <c r="BA863" s="5" t="str">
        <f t="shared" si="192"/>
        <v/>
      </c>
      <c r="BB863" s="5" t="str">
        <f t="shared" si="193"/>
        <v/>
      </c>
      <c r="BC863" s="5" t="str">
        <f t="shared" si="194"/>
        <v/>
      </c>
      <c r="BD863" s="5" t="str">
        <f t="shared" si="195"/>
        <v/>
      </c>
      <c r="BF863" t="s">
        <v>23287</v>
      </c>
      <c r="BG863" t="s">
        <v>23288</v>
      </c>
      <c r="BH863" t="s">
        <v>23289</v>
      </c>
      <c r="BI863" t="s">
        <v>7600</v>
      </c>
      <c r="BJ863" t="s">
        <v>15769</v>
      </c>
      <c r="BK863" t="s">
        <v>23290</v>
      </c>
    </row>
    <row r="864" spans="1:63" x14ac:dyDescent="0.3">
      <c r="A864">
        <v>12.6455</v>
      </c>
      <c r="B864">
        <v>12.6107</v>
      </c>
      <c r="C864">
        <v>12.5947</v>
      </c>
      <c r="D864">
        <v>12.5213</v>
      </c>
      <c r="E864">
        <v>12.164300000000001</v>
      </c>
      <c r="F864">
        <v>12.090999999999999</v>
      </c>
      <c r="G864">
        <v>12.1282</v>
      </c>
      <c r="H864">
        <v>12.1526</v>
      </c>
      <c r="I864">
        <v>12.126300000000001</v>
      </c>
      <c r="J864">
        <v>12.1594</v>
      </c>
      <c r="K864">
        <v>12.0708</v>
      </c>
      <c r="L864">
        <v>12.119899999999999</v>
      </c>
      <c r="M864" t="s">
        <v>0</v>
      </c>
      <c r="O864" t="s">
        <v>1</v>
      </c>
      <c r="P864" t="s">
        <v>1</v>
      </c>
      <c r="Q864" t="s">
        <v>2</v>
      </c>
      <c r="R864" t="s">
        <v>2666</v>
      </c>
      <c r="S864" t="s">
        <v>2164</v>
      </c>
      <c r="T864" t="s">
        <v>8992</v>
      </c>
      <c r="U864" t="s">
        <v>2166</v>
      </c>
      <c r="V864" t="s">
        <v>8993</v>
      </c>
      <c r="W864">
        <v>0</v>
      </c>
      <c r="X864" t="s">
        <v>7</v>
      </c>
      <c r="Y864">
        <v>43</v>
      </c>
      <c r="Z864">
        <v>13</v>
      </c>
      <c r="AA864">
        <v>48</v>
      </c>
      <c r="AB864">
        <v>12</v>
      </c>
      <c r="AC864">
        <v>24.2</v>
      </c>
      <c r="AD864">
        <v>1</v>
      </c>
      <c r="AF864" t="s">
        <v>8996</v>
      </c>
      <c r="AG864">
        <v>5.2425699999999997</v>
      </c>
      <c r="AH864" s="1">
        <v>2.6823400000000001E-5</v>
      </c>
      <c r="AI864">
        <v>0.45906599999999997</v>
      </c>
      <c r="AJ864">
        <f t="shared" si="182"/>
        <v>-0.45906599999999997</v>
      </c>
      <c r="AK864">
        <v>14.9137</v>
      </c>
      <c r="AL864" t="str">
        <f t="shared" si="183"/>
        <v/>
      </c>
      <c r="AM864" t="str">
        <f t="shared" si="184"/>
        <v/>
      </c>
      <c r="AN864" t="str">
        <f t="shared" si="185"/>
        <v/>
      </c>
      <c r="AO864" t="str">
        <f t="shared" si="186"/>
        <v/>
      </c>
      <c r="AQ864">
        <v>5.2315500000000004</v>
      </c>
      <c r="AR864" s="1">
        <v>2.5638499999999999E-5</v>
      </c>
      <c r="AS864">
        <v>0.47396199999999999</v>
      </c>
      <c r="AT864">
        <f t="shared" si="187"/>
        <v>-0.47396199999999999</v>
      </c>
      <c r="AU864">
        <v>14.849299999999999</v>
      </c>
      <c r="AV864" t="str">
        <f t="shared" si="188"/>
        <v/>
      </c>
      <c r="AW864" t="str">
        <f t="shared" si="189"/>
        <v/>
      </c>
      <c r="AX864" t="str">
        <f t="shared" si="190"/>
        <v/>
      </c>
      <c r="AY864" t="str">
        <f t="shared" si="191"/>
        <v/>
      </c>
      <c r="BA864" s="5" t="str">
        <f t="shared" si="192"/>
        <v/>
      </c>
      <c r="BB864" s="5" t="str">
        <f t="shared" si="193"/>
        <v/>
      </c>
      <c r="BC864" s="5" t="str">
        <f t="shared" si="194"/>
        <v/>
      </c>
      <c r="BD864" s="5" t="str">
        <f t="shared" si="195"/>
        <v/>
      </c>
      <c r="BF864" t="s">
        <v>8994</v>
      </c>
      <c r="BG864" t="s">
        <v>8995</v>
      </c>
      <c r="BH864" t="s">
        <v>8996</v>
      </c>
      <c r="BI864" t="s">
        <v>2171</v>
      </c>
      <c r="BJ864" t="s">
        <v>2172</v>
      </c>
      <c r="BK864" t="s">
        <v>8997</v>
      </c>
    </row>
    <row r="865" spans="1:63" x14ac:dyDescent="0.3">
      <c r="A865">
        <v>12.694900000000001</v>
      </c>
      <c r="B865">
        <v>12.627000000000001</v>
      </c>
      <c r="C865">
        <v>12.6815</v>
      </c>
      <c r="D865">
        <v>12.697100000000001</v>
      </c>
      <c r="E865">
        <v>12.1927</v>
      </c>
      <c r="F865">
        <v>12.18</v>
      </c>
      <c r="G865">
        <v>12.244300000000001</v>
      </c>
      <c r="H865">
        <v>12.2483</v>
      </c>
      <c r="I865">
        <v>12.7433</v>
      </c>
      <c r="J865">
        <v>12.747199999999999</v>
      </c>
      <c r="K865">
        <v>12.754</v>
      </c>
      <c r="L865">
        <v>12.773899999999999</v>
      </c>
      <c r="M865" t="s">
        <v>0</v>
      </c>
      <c r="O865" t="s">
        <v>1</v>
      </c>
      <c r="P865" t="s">
        <v>1</v>
      </c>
      <c r="Q865" t="s">
        <v>2</v>
      </c>
      <c r="R865" t="s">
        <v>1312</v>
      </c>
      <c r="S865" t="s">
        <v>1313</v>
      </c>
      <c r="T865" t="s">
        <v>1314</v>
      </c>
      <c r="V865" t="s">
        <v>1315</v>
      </c>
      <c r="W865">
        <v>0</v>
      </c>
      <c r="X865" t="s">
        <v>7</v>
      </c>
      <c r="Y865">
        <v>33</v>
      </c>
      <c r="Z865">
        <v>44</v>
      </c>
      <c r="AA865">
        <v>74</v>
      </c>
      <c r="AB865">
        <v>44</v>
      </c>
      <c r="AC865">
        <v>191.4</v>
      </c>
      <c r="AD865">
        <v>1</v>
      </c>
      <c r="AF865" t="s">
        <v>1318</v>
      </c>
      <c r="AG865">
        <v>5.8773200000000001</v>
      </c>
      <c r="AH865" s="1">
        <v>9.6402800000000001E-6</v>
      </c>
      <c r="AI865">
        <v>0.45878000000000002</v>
      </c>
      <c r="AJ865">
        <f t="shared" si="182"/>
        <v>-0.45878000000000002</v>
      </c>
      <c r="AK865">
        <v>19.113600000000002</v>
      </c>
      <c r="AL865" t="str">
        <f t="shared" si="183"/>
        <v/>
      </c>
      <c r="AM865" t="str">
        <f t="shared" si="184"/>
        <v/>
      </c>
      <c r="AN865" t="str">
        <f t="shared" si="185"/>
        <v/>
      </c>
      <c r="AO865" t="str">
        <f t="shared" si="186"/>
        <v/>
      </c>
      <c r="AQ865">
        <v>2.3757899999999998</v>
      </c>
      <c r="AR865">
        <v>6.8649599999999998E-3</v>
      </c>
      <c r="AS865">
        <v>-7.9503799999999999E-2</v>
      </c>
      <c r="AT865">
        <f t="shared" si="187"/>
        <v>7.9503799999999999E-2</v>
      </c>
      <c r="AU865">
        <v>-4.4762300000000002</v>
      </c>
      <c r="AV865" t="str">
        <f t="shared" si="188"/>
        <v/>
      </c>
      <c r="AW865" t="str">
        <f t="shared" si="189"/>
        <v/>
      </c>
      <c r="AX865" t="str">
        <f t="shared" si="190"/>
        <v/>
      </c>
      <c r="AY865" t="str">
        <f t="shared" si="191"/>
        <v/>
      </c>
      <c r="BA865" s="5" t="str">
        <f t="shared" si="192"/>
        <v/>
      </c>
      <c r="BB865" s="5" t="str">
        <f t="shared" si="193"/>
        <v/>
      </c>
      <c r="BC865" s="5" t="str">
        <f t="shared" si="194"/>
        <v/>
      </c>
      <c r="BD865" s="5" t="str">
        <f t="shared" si="195"/>
        <v/>
      </c>
      <c r="BF865" t="s">
        <v>1316</v>
      </c>
      <c r="BG865" t="s">
        <v>1317</v>
      </c>
      <c r="BH865" t="s">
        <v>1318</v>
      </c>
      <c r="BJ865" t="s">
        <v>1319</v>
      </c>
      <c r="BK865" t="s">
        <v>1320</v>
      </c>
    </row>
    <row r="866" spans="1:63" x14ac:dyDescent="0.3">
      <c r="A866">
        <v>9.7139000000000006</v>
      </c>
      <c r="B866">
        <v>9.7228100000000008</v>
      </c>
      <c r="C866">
        <v>9.7570599999999992</v>
      </c>
      <c r="D866">
        <v>9.7839799999999997</v>
      </c>
      <c r="E866">
        <v>9.2620900000000006</v>
      </c>
      <c r="F866">
        <v>9.2691300000000005</v>
      </c>
      <c r="G866">
        <v>9.2758900000000004</v>
      </c>
      <c r="H866">
        <v>9.3358399999999993</v>
      </c>
      <c r="I866">
        <v>9.4304500000000004</v>
      </c>
      <c r="J866">
        <v>9.4062099999999997</v>
      </c>
      <c r="K866">
        <v>9.3867200000000004</v>
      </c>
      <c r="L866">
        <v>9.4193300000000004</v>
      </c>
      <c r="M866" t="s">
        <v>0</v>
      </c>
      <c r="O866" t="s">
        <v>1</v>
      </c>
      <c r="P866" t="s">
        <v>1</v>
      </c>
      <c r="Q866" t="s">
        <v>2</v>
      </c>
      <c r="R866" t="s">
        <v>6158</v>
      </c>
      <c r="S866" t="s">
        <v>15329</v>
      </c>
      <c r="T866" t="s">
        <v>16533</v>
      </c>
      <c r="U866" t="s">
        <v>6161</v>
      </c>
      <c r="V866" t="s">
        <v>15332</v>
      </c>
      <c r="W866">
        <v>0</v>
      </c>
      <c r="X866" t="s">
        <v>7</v>
      </c>
      <c r="Y866">
        <v>40</v>
      </c>
      <c r="Z866">
        <v>6</v>
      </c>
      <c r="AA866">
        <v>11</v>
      </c>
      <c r="AB866">
        <v>6</v>
      </c>
      <c r="AC866">
        <v>31.4</v>
      </c>
      <c r="AD866">
        <v>1</v>
      </c>
      <c r="AF866" t="s">
        <v>16536</v>
      </c>
      <c r="AG866">
        <v>5.9433499999999997</v>
      </c>
      <c r="AH866" s="1">
        <v>8.6695599999999997E-6</v>
      </c>
      <c r="AI866">
        <v>0.45869900000000002</v>
      </c>
      <c r="AJ866">
        <f t="shared" si="182"/>
        <v>-0.45869900000000002</v>
      </c>
      <c r="AK866">
        <v>19.6111</v>
      </c>
      <c r="AL866" t="str">
        <f t="shared" si="183"/>
        <v/>
      </c>
      <c r="AM866" t="str">
        <f t="shared" si="184"/>
        <v/>
      </c>
      <c r="AN866" t="str">
        <f t="shared" si="185"/>
        <v/>
      </c>
      <c r="AO866" t="str">
        <f t="shared" si="186"/>
        <v/>
      </c>
      <c r="AQ866">
        <v>5.7056500000000003</v>
      </c>
      <c r="AR866" s="1">
        <v>1.12892E-5</v>
      </c>
      <c r="AS866">
        <v>0.33375899999999997</v>
      </c>
      <c r="AT866">
        <f t="shared" si="187"/>
        <v>-0.33375899999999997</v>
      </c>
      <c r="AU866">
        <v>17.876799999999999</v>
      </c>
      <c r="AV866" t="str">
        <f t="shared" si="188"/>
        <v/>
      </c>
      <c r="AW866" t="str">
        <f t="shared" si="189"/>
        <v/>
      </c>
      <c r="AX866" t="str">
        <f t="shared" si="190"/>
        <v/>
      </c>
      <c r="AY866" t="str">
        <f t="shared" si="191"/>
        <v/>
      </c>
      <c r="BA866" s="5" t="str">
        <f t="shared" si="192"/>
        <v/>
      </c>
      <c r="BB866" s="5" t="str">
        <f t="shared" si="193"/>
        <v/>
      </c>
      <c r="BC866" s="5" t="str">
        <f t="shared" si="194"/>
        <v/>
      </c>
      <c r="BD866" s="5" t="str">
        <f t="shared" si="195"/>
        <v/>
      </c>
      <c r="BF866" t="s">
        <v>16534</v>
      </c>
      <c r="BG866" t="s">
        <v>16535</v>
      </c>
      <c r="BH866" t="s">
        <v>16536</v>
      </c>
      <c r="BI866" t="s">
        <v>6166</v>
      </c>
      <c r="BJ866" t="s">
        <v>16537</v>
      </c>
      <c r="BK866" t="s">
        <v>16538</v>
      </c>
    </row>
    <row r="867" spans="1:63" x14ac:dyDescent="0.3">
      <c r="A867">
        <v>10.9467</v>
      </c>
      <c r="B867">
        <v>10.9171</v>
      </c>
      <c r="C867">
        <v>10.8781</v>
      </c>
      <c r="D867">
        <v>10.905099999999999</v>
      </c>
      <c r="E867">
        <v>10.452400000000001</v>
      </c>
      <c r="F867">
        <v>10.413600000000001</v>
      </c>
      <c r="G867">
        <v>10.4854</v>
      </c>
      <c r="H867">
        <v>10.461499999999999</v>
      </c>
      <c r="I867">
        <v>11.3691</v>
      </c>
      <c r="J867">
        <v>11.328099999999999</v>
      </c>
      <c r="K867">
        <v>11.3611</v>
      </c>
      <c r="L867">
        <v>11.332599999999999</v>
      </c>
      <c r="M867" t="s">
        <v>0</v>
      </c>
      <c r="O867" t="s">
        <v>1</v>
      </c>
      <c r="P867" t="s">
        <v>1</v>
      </c>
      <c r="Q867" t="s">
        <v>2</v>
      </c>
      <c r="R867" t="s">
        <v>7484</v>
      </c>
      <c r="S867" t="s">
        <v>7485</v>
      </c>
      <c r="T867" t="s">
        <v>1552</v>
      </c>
      <c r="V867" t="s">
        <v>7486</v>
      </c>
      <c r="W867">
        <v>0</v>
      </c>
      <c r="X867" t="s">
        <v>7</v>
      </c>
      <c r="Y867">
        <v>67</v>
      </c>
      <c r="Z867">
        <v>9</v>
      </c>
      <c r="AA867">
        <v>29</v>
      </c>
      <c r="AB867">
        <v>9</v>
      </c>
      <c r="AC867">
        <v>28.3</v>
      </c>
      <c r="AD867">
        <v>1</v>
      </c>
      <c r="AF867" t="s">
        <v>7489</v>
      </c>
      <c r="AG867">
        <v>6.2664400000000002</v>
      </c>
      <c r="AH867" s="1">
        <v>5.2842500000000003E-6</v>
      </c>
      <c r="AI867">
        <v>0.45849800000000002</v>
      </c>
      <c r="AJ867">
        <f t="shared" si="182"/>
        <v>-0.45849800000000002</v>
      </c>
      <c r="AK867">
        <v>22.233000000000001</v>
      </c>
      <c r="AL867" t="str">
        <f t="shared" si="183"/>
        <v/>
      </c>
      <c r="AM867" t="str">
        <f t="shared" si="184"/>
        <v/>
      </c>
      <c r="AN867" t="str">
        <f t="shared" si="185"/>
        <v/>
      </c>
      <c r="AO867" t="str">
        <f t="shared" si="186"/>
        <v/>
      </c>
      <c r="AQ867">
        <v>6.5585899999999997</v>
      </c>
      <c r="AR867" s="1">
        <v>2.65951E-6</v>
      </c>
      <c r="AS867">
        <v>-0.43599100000000002</v>
      </c>
      <c r="AT867">
        <f t="shared" si="187"/>
        <v>0.43599100000000002</v>
      </c>
      <c r="AU867">
        <v>-24.897300000000001</v>
      </c>
      <c r="AV867" t="str">
        <f t="shared" si="188"/>
        <v/>
      </c>
      <c r="AW867" t="str">
        <f t="shared" si="189"/>
        <v/>
      </c>
      <c r="AX867" t="str">
        <f t="shared" si="190"/>
        <v/>
      </c>
      <c r="AY867" t="str">
        <f t="shared" si="191"/>
        <v/>
      </c>
      <c r="BA867" s="5" t="str">
        <f t="shared" si="192"/>
        <v/>
      </c>
      <c r="BB867" s="5" t="str">
        <f t="shared" si="193"/>
        <v/>
      </c>
      <c r="BC867" s="5" t="str">
        <f t="shared" si="194"/>
        <v/>
      </c>
      <c r="BD867" s="5" t="str">
        <f t="shared" si="195"/>
        <v/>
      </c>
      <c r="BF867" t="s">
        <v>7487</v>
      </c>
      <c r="BG867" t="s">
        <v>7488</v>
      </c>
      <c r="BH867" t="s">
        <v>7489</v>
      </c>
      <c r="BI867" t="s">
        <v>2655</v>
      </c>
      <c r="BJ867" t="s">
        <v>7490</v>
      </c>
      <c r="BK867" t="s">
        <v>7491</v>
      </c>
    </row>
    <row r="868" spans="1:63" x14ac:dyDescent="0.3">
      <c r="A868">
        <v>11.786</v>
      </c>
      <c r="B868">
        <v>11.7851</v>
      </c>
      <c r="C868">
        <v>11.7834</v>
      </c>
      <c r="D868">
        <v>11.7829</v>
      </c>
      <c r="E868">
        <v>11.2859</v>
      </c>
      <c r="F868">
        <v>11.304500000000001</v>
      </c>
      <c r="G868">
        <v>11.3659</v>
      </c>
      <c r="H868">
        <v>11.349399999999999</v>
      </c>
      <c r="I868">
        <v>11.819699999999999</v>
      </c>
      <c r="J868">
        <v>11.8825</v>
      </c>
      <c r="K868">
        <v>11.7798</v>
      </c>
      <c r="L868">
        <v>11.794600000000001</v>
      </c>
      <c r="M868" t="s">
        <v>0</v>
      </c>
      <c r="O868" t="s">
        <v>1</v>
      </c>
      <c r="Q868" t="s">
        <v>164</v>
      </c>
      <c r="R868" t="s">
        <v>5601</v>
      </c>
      <c r="S868" t="s">
        <v>5602</v>
      </c>
      <c r="T868" t="s">
        <v>5603</v>
      </c>
      <c r="U868" t="s">
        <v>373</v>
      </c>
      <c r="V868" t="s">
        <v>5604</v>
      </c>
      <c r="W868">
        <v>0</v>
      </c>
      <c r="X868" t="s">
        <v>7</v>
      </c>
      <c r="Y868">
        <v>31</v>
      </c>
      <c r="Z868">
        <v>24</v>
      </c>
      <c r="AA868">
        <v>39</v>
      </c>
      <c r="AB868">
        <v>24</v>
      </c>
      <c r="AC868">
        <v>118.2</v>
      </c>
      <c r="AD868">
        <v>1</v>
      </c>
      <c r="AF868" t="s">
        <v>5607</v>
      </c>
      <c r="AG868">
        <v>6.5110999999999999</v>
      </c>
      <c r="AH868" s="1">
        <v>3.6951500000000001E-6</v>
      </c>
      <c r="AI868">
        <v>0.45791700000000002</v>
      </c>
      <c r="AJ868">
        <f t="shared" si="182"/>
        <v>-0.45791700000000002</v>
      </c>
      <c r="AK868">
        <v>24.4438</v>
      </c>
      <c r="AL868" t="str">
        <f t="shared" si="183"/>
        <v/>
      </c>
      <c r="AM868" t="str">
        <f t="shared" si="184"/>
        <v/>
      </c>
      <c r="AN868" t="str">
        <f t="shared" si="185"/>
        <v/>
      </c>
      <c r="AO868" t="str">
        <f t="shared" si="186"/>
        <v/>
      </c>
      <c r="AQ868">
        <v>0.75540700000000005</v>
      </c>
      <c r="AR868">
        <v>0.20851</v>
      </c>
      <c r="AS868">
        <v>-3.4795300000000001E-2</v>
      </c>
      <c r="AT868">
        <f t="shared" si="187"/>
        <v>3.4795300000000001E-2</v>
      </c>
      <c r="AU868">
        <v>-1.5352399999999999</v>
      </c>
      <c r="AV868" t="str">
        <f t="shared" si="188"/>
        <v/>
      </c>
      <c r="AW868" t="str">
        <f t="shared" si="189"/>
        <v/>
      </c>
      <c r="AX868" t="str">
        <f t="shared" si="190"/>
        <v/>
      </c>
      <c r="AY868" t="str">
        <f t="shared" si="191"/>
        <v/>
      </c>
      <c r="BA868" s="5" t="str">
        <f t="shared" si="192"/>
        <v/>
      </c>
      <c r="BB868" s="5" t="str">
        <f t="shared" si="193"/>
        <v/>
      </c>
      <c r="BC868" s="5" t="str">
        <f t="shared" si="194"/>
        <v/>
      </c>
      <c r="BD868" s="5" t="str">
        <f t="shared" si="195"/>
        <v/>
      </c>
      <c r="BF868" t="s">
        <v>5605</v>
      </c>
      <c r="BG868" t="s">
        <v>5606</v>
      </c>
      <c r="BH868" t="s">
        <v>5607</v>
      </c>
      <c r="BI868" t="s">
        <v>5608</v>
      </c>
      <c r="BJ868" t="s">
        <v>5609</v>
      </c>
      <c r="BK868" t="s">
        <v>5610</v>
      </c>
    </row>
    <row r="869" spans="1:63" x14ac:dyDescent="0.3">
      <c r="A869">
        <v>8.3957499999999996</v>
      </c>
      <c r="B869">
        <v>8.5006400000000006</v>
      </c>
      <c r="C869">
        <v>8.3566699999999994</v>
      </c>
      <c r="D869">
        <v>8.39832</v>
      </c>
      <c r="E869">
        <v>7.8881300000000003</v>
      </c>
      <c r="F869">
        <v>7.8856999999999999</v>
      </c>
      <c r="G869">
        <v>7.9518700000000004</v>
      </c>
      <c r="H869">
        <v>8.0948700000000002</v>
      </c>
      <c r="I869">
        <v>7.9594199999999997</v>
      </c>
      <c r="J869">
        <v>7.8246399999999996</v>
      </c>
      <c r="K869">
        <v>7.9271900000000004</v>
      </c>
      <c r="L869">
        <v>7.9032799999999996</v>
      </c>
      <c r="M869" t="s">
        <v>0</v>
      </c>
      <c r="O869" t="s">
        <v>1</v>
      </c>
      <c r="P869" t="s">
        <v>1</v>
      </c>
      <c r="Q869" t="s">
        <v>2</v>
      </c>
      <c r="R869" t="s">
        <v>33834</v>
      </c>
      <c r="S869" t="s">
        <v>6306</v>
      </c>
      <c r="T869" t="s">
        <v>7876</v>
      </c>
      <c r="V869" t="s">
        <v>33835</v>
      </c>
      <c r="W869">
        <v>0</v>
      </c>
      <c r="X869" t="s">
        <v>7</v>
      </c>
      <c r="Y869">
        <v>3</v>
      </c>
      <c r="Z869">
        <v>3</v>
      </c>
      <c r="AA869">
        <v>3</v>
      </c>
      <c r="AB869">
        <v>3</v>
      </c>
      <c r="AC869">
        <v>100</v>
      </c>
      <c r="AD869">
        <v>1</v>
      </c>
      <c r="AF869" t="s">
        <v>33838</v>
      </c>
      <c r="AG869">
        <v>3.6631999999999998</v>
      </c>
      <c r="AH869">
        <v>5.2747999999999998E-4</v>
      </c>
      <c r="AI869">
        <v>0.45770300000000003</v>
      </c>
      <c r="AJ869">
        <f t="shared" si="182"/>
        <v>-0.45770300000000003</v>
      </c>
      <c r="AK869">
        <v>7.9064800000000002</v>
      </c>
      <c r="AL869" t="str">
        <f t="shared" si="183"/>
        <v/>
      </c>
      <c r="AM869" t="str">
        <f t="shared" si="184"/>
        <v/>
      </c>
      <c r="AN869" t="str">
        <f t="shared" si="185"/>
        <v/>
      </c>
      <c r="AO869" t="str">
        <f t="shared" si="186"/>
        <v/>
      </c>
      <c r="AQ869">
        <v>4.7119299999999997</v>
      </c>
      <c r="AR869" s="1">
        <v>6.6534199999999997E-5</v>
      </c>
      <c r="AS869">
        <v>0.50921300000000003</v>
      </c>
      <c r="AT869">
        <f t="shared" si="187"/>
        <v>-0.50921300000000003</v>
      </c>
      <c r="AU869">
        <v>12.0938</v>
      </c>
      <c r="AV869" t="str">
        <f t="shared" si="188"/>
        <v/>
      </c>
      <c r="AW869" t="str">
        <f t="shared" si="189"/>
        <v/>
      </c>
      <c r="AX869" t="str">
        <f t="shared" si="190"/>
        <v/>
      </c>
      <c r="AY869" t="str">
        <f t="shared" si="191"/>
        <v/>
      </c>
      <c r="BA869" s="5" t="str">
        <f t="shared" si="192"/>
        <v/>
      </c>
      <c r="BB869" s="5" t="str">
        <f t="shared" si="193"/>
        <v/>
      </c>
      <c r="BC869" s="5" t="str">
        <f t="shared" si="194"/>
        <v/>
      </c>
      <c r="BD869" s="5" t="str">
        <f t="shared" si="195"/>
        <v/>
      </c>
      <c r="BF869" t="s">
        <v>33836</v>
      </c>
      <c r="BG869" t="s">
        <v>33837</v>
      </c>
      <c r="BH869" t="s">
        <v>33838</v>
      </c>
      <c r="BK869" t="s">
        <v>33839</v>
      </c>
    </row>
    <row r="870" spans="1:63" x14ac:dyDescent="0.3">
      <c r="A870">
        <v>7.9074900000000001</v>
      </c>
      <c r="B870">
        <v>7.9389900000000004</v>
      </c>
      <c r="C870">
        <v>7.9663599999999999</v>
      </c>
      <c r="D870">
        <v>7.9576799999999999</v>
      </c>
      <c r="E870">
        <v>7.5545900000000001</v>
      </c>
      <c r="F870">
        <v>7.4262600000000001</v>
      </c>
      <c r="G870">
        <v>7.47654</v>
      </c>
      <c r="H870">
        <v>7.4838199999999997</v>
      </c>
      <c r="I870">
        <v>8.8230500000000003</v>
      </c>
      <c r="J870">
        <v>9.0002800000000001</v>
      </c>
      <c r="K870">
        <v>8.9119899999999994</v>
      </c>
      <c r="L870">
        <v>8.9600000000000009</v>
      </c>
      <c r="M870" t="s">
        <v>0</v>
      </c>
      <c r="O870" t="s">
        <v>1</v>
      </c>
      <c r="P870" t="s">
        <v>1</v>
      </c>
      <c r="Q870" t="s">
        <v>2</v>
      </c>
      <c r="R870" t="s">
        <v>36611</v>
      </c>
      <c r="S870" t="s">
        <v>36612</v>
      </c>
      <c r="T870" t="s">
        <v>36613</v>
      </c>
      <c r="U870" t="s">
        <v>36614</v>
      </c>
      <c r="V870" t="s">
        <v>27941</v>
      </c>
      <c r="W870">
        <v>0</v>
      </c>
      <c r="X870" t="s">
        <v>7</v>
      </c>
      <c r="Y870">
        <v>5</v>
      </c>
      <c r="Z870">
        <v>3</v>
      </c>
      <c r="AA870">
        <v>4</v>
      </c>
      <c r="AB870">
        <v>3</v>
      </c>
      <c r="AC870">
        <v>54</v>
      </c>
      <c r="AD870">
        <v>1</v>
      </c>
      <c r="AF870" t="s">
        <v>36617</v>
      </c>
      <c r="AG870">
        <v>5.34619</v>
      </c>
      <c r="AH870" s="1">
        <v>2.2527E-5</v>
      </c>
      <c r="AI870">
        <v>0.45732800000000001</v>
      </c>
      <c r="AJ870">
        <f t="shared" si="182"/>
        <v>-0.45732800000000001</v>
      </c>
      <c r="AK870">
        <v>15.5327</v>
      </c>
      <c r="AL870" t="str">
        <f t="shared" si="183"/>
        <v/>
      </c>
      <c r="AM870" t="str">
        <f t="shared" si="184"/>
        <v/>
      </c>
      <c r="AN870" t="str">
        <f t="shared" si="185"/>
        <v/>
      </c>
      <c r="AO870" t="str">
        <f t="shared" si="186"/>
        <v/>
      </c>
      <c r="AQ870">
        <v>6.5009699999999997</v>
      </c>
      <c r="AR870" s="1">
        <v>2.9556000000000001E-6</v>
      </c>
      <c r="AS870">
        <v>-0.98119900000000004</v>
      </c>
      <c r="AT870">
        <f t="shared" si="187"/>
        <v>0.98119900000000004</v>
      </c>
      <c r="AU870">
        <v>-24.348099999999999</v>
      </c>
      <c r="AV870" t="str">
        <f t="shared" si="188"/>
        <v/>
      </c>
      <c r="AW870" t="str">
        <f t="shared" si="189"/>
        <v>+</v>
      </c>
      <c r="AX870" t="str">
        <f t="shared" si="190"/>
        <v/>
      </c>
      <c r="AY870" t="str">
        <f t="shared" si="191"/>
        <v/>
      </c>
      <c r="BA870" s="5" t="str">
        <f t="shared" si="192"/>
        <v/>
      </c>
      <c r="BB870" s="5" t="str">
        <f t="shared" si="193"/>
        <v/>
      </c>
      <c r="BC870" s="5" t="str">
        <f t="shared" si="194"/>
        <v/>
      </c>
      <c r="BD870" s="5" t="str">
        <f t="shared" si="195"/>
        <v/>
      </c>
      <c r="BF870" t="s">
        <v>36615</v>
      </c>
      <c r="BG870" t="s">
        <v>36616</v>
      </c>
      <c r="BH870" t="s">
        <v>36617</v>
      </c>
      <c r="BI870" t="s">
        <v>36618</v>
      </c>
      <c r="BJ870" t="s">
        <v>36619</v>
      </c>
      <c r="BK870" t="s">
        <v>36620</v>
      </c>
    </row>
    <row r="871" spans="1:63" x14ac:dyDescent="0.3">
      <c r="A871">
        <v>11.7545</v>
      </c>
      <c r="B871">
        <v>11.7766</v>
      </c>
      <c r="C871">
        <v>11.753299999999999</v>
      </c>
      <c r="D871">
        <v>11.7073</v>
      </c>
      <c r="E871">
        <v>11.2623</v>
      </c>
      <c r="F871">
        <v>11.3299</v>
      </c>
      <c r="G871">
        <v>11.279400000000001</v>
      </c>
      <c r="H871">
        <v>11.294700000000001</v>
      </c>
      <c r="I871">
        <v>11.1355</v>
      </c>
      <c r="J871">
        <v>11.201000000000001</v>
      </c>
      <c r="K871">
        <v>11.2018</v>
      </c>
      <c r="L871">
        <v>11.203200000000001</v>
      </c>
      <c r="M871" t="s">
        <v>0</v>
      </c>
      <c r="O871" t="s">
        <v>1</v>
      </c>
      <c r="P871" t="s">
        <v>1</v>
      </c>
      <c r="Q871" t="s">
        <v>2</v>
      </c>
      <c r="R871" t="s">
        <v>8640</v>
      </c>
      <c r="S871" t="s">
        <v>8641</v>
      </c>
      <c r="T871" t="s">
        <v>8642</v>
      </c>
      <c r="U871" t="s">
        <v>2166</v>
      </c>
      <c r="V871" t="s">
        <v>8643</v>
      </c>
      <c r="W871">
        <v>0</v>
      </c>
      <c r="X871" t="s">
        <v>7</v>
      </c>
      <c r="Y871">
        <v>64</v>
      </c>
      <c r="Z871">
        <v>10</v>
      </c>
      <c r="AA871">
        <v>30</v>
      </c>
      <c r="AB871">
        <v>10</v>
      </c>
      <c r="AC871">
        <v>17.8</v>
      </c>
      <c r="AD871">
        <v>1</v>
      </c>
      <c r="AF871" t="s">
        <v>8646</v>
      </c>
      <c r="AG871">
        <v>6.2725900000000001</v>
      </c>
      <c r="AH871" s="1">
        <v>5.2448899999999997E-6</v>
      </c>
      <c r="AI871">
        <v>0.45632600000000001</v>
      </c>
      <c r="AJ871">
        <f t="shared" si="182"/>
        <v>-0.45632600000000001</v>
      </c>
      <c r="AK871">
        <v>22.286100000000001</v>
      </c>
      <c r="AL871" t="str">
        <f t="shared" si="183"/>
        <v/>
      </c>
      <c r="AM871" t="str">
        <f t="shared" si="184"/>
        <v/>
      </c>
      <c r="AN871" t="str">
        <f t="shared" si="185"/>
        <v/>
      </c>
      <c r="AO871" t="str">
        <f t="shared" si="186"/>
        <v/>
      </c>
      <c r="AQ871">
        <v>6.6160399999999999</v>
      </c>
      <c r="AR871" s="1">
        <v>2.4332599999999998E-6</v>
      </c>
      <c r="AS871">
        <v>0.56253500000000001</v>
      </c>
      <c r="AT871">
        <f t="shared" si="187"/>
        <v>-0.56253500000000001</v>
      </c>
      <c r="AU871">
        <v>25.456900000000001</v>
      </c>
      <c r="AV871" t="str">
        <f t="shared" si="188"/>
        <v/>
      </c>
      <c r="AW871" t="str">
        <f t="shared" si="189"/>
        <v/>
      </c>
      <c r="AX871" t="str">
        <f t="shared" si="190"/>
        <v/>
      </c>
      <c r="AY871" t="str">
        <f t="shared" si="191"/>
        <v/>
      </c>
      <c r="BA871" s="5" t="str">
        <f t="shared" si="192"/>
        <v/>
      </c>
      <c r="BB871" s="5" t="str">
        <f t="shared" si="193"/>
        <v/>
      </c>
      <c r="BC871" s="5" t="str">
        <f t="shared" si="194"/>
        <v/>
      </c>
      <c r="BD871" s="5" t="str">
        <f t="shared" si="195"/>
        <v/>
      </c>
      <c r="BF871" t="s">
        <v>8644</v>
      </c>
      <c r="BG871" t="s">
        <v>8645</v>
      </c>
      <c r="BH871" t="s">
        <v>8646</v>
      </c>
      <c r="BI871" t="s">
        <v>2171</v>
      </c>
      <c r="BJ871" t="s">
        <v>2172</v>
      </c>
      <c r="BK871" t="s">
        <v>8647</v>
      </c>
    </row>
    <row r="872" spans="1:63" x14ac:dyDescent="0.3">
      <c r="A872">
        <v>14.6416</v>
      </c>
      <c r="B872">
        <v>14.614100000000001</v>
      </c>
      <c r="C872">
        <v>14.628500000000001</v>
      </c>
      <c r="D872">
        <v>14.6122</v>
      </c>
      <c r="E872">
        <v>14.1662</v>
      </c>
      <c r="F872">
        <v>14.1479</v>
      </c>
      <c r="G872">
        <v>14.189</v>
      </c>
      <c r="H872">
        <v>14.169700000000001</v>
      </c>
      <c r="I872">
        <v>14.560700000000001</v>
      </c>
      <c r="J872">
        <v>14.4999</v>
      </c>
      <c r="K872">
        <v>14.5129</v>
      </c>
      <c r="L872">
        <v>14.4985</v>
      </c>
      <c r="M872" t="s">
        <v>0</v>
      </c>
      <c r="O872" t="s">
        <v>1</v>
      </c>
      <c r="P872" t="s">
        <v>1</v>
      </c>
      <c r="Q872" t="s">
        <v>2</v>
      </c>
      <c r="R872" t="s">
        <v>580</v>
      </c>
      <c r="S872" t="s">
        <v>581</v>
      </c>
      <c r="T872" t="s">
        <v>582</v>
      </c>
      <c r="U872" t="s">
        <v>545</v>
      </c>
      <c r="V872" t="s">
        <v>292</v>
      </c>
      <c r="W872">
        <v>33</v>
      </c>
      <c r="X872" t="s">
        <v>7</v>
      </c>
      <c r="Y872">
        <v>81</v>
      </c>
      <c r="Z872">
        <v>27</v>
      </c>
      <c r="AA872">
        <v>211</v>
      </c>
      <c r="AB872">
        <v>3</v>
      </c>
      <c r="AC872">
        <v>49.9</v>
      </c>
      <c r="AD872">
        <v>1</v>
      </c>
      <c r="AF872" t="s">
        <v>585</v>
      </c>
      <c r="AG872">
        <v>7.9113499999999997</v>
      </c>
      <c r="AH872" s="1">
        <v>7.1279400000000002E-7</v>
      </c>
      <c r="AI872">
        <v>0.45591399999999999</v>
      </c>
      <c r="AJ872">
        <f t="shared" si="182"/>
        <v>-0.45591399999999999</v>
      </c>
      <c r="AK872">
        <v>41.956200000000003</v>
      </c>
      <c r="AL872" t="str">
        <f t="shared" si="183"/>
        <v/>
      </c>
      <c r="AM872" t="str">
        <f t="shared" si="184"/>
        <v/>
      </c>
      <c r="AN872" t="str">
        <f t="shared" si="185"/>
        <v/>
      </c>
      <c r="AO872" t="str">
        <f t="shared" si="186"/>
        <v/>
      </c>
      <c r="AQ872">
        <v>3.2282199999999999</v>
      </c>
      <c r="AR872">
        <v>1.2044099999999999E-3</v>
      </c>
      <c r="AS872">
        <v>0.106152</v>
      </c>
      <c r="AT872">
        <f t="shared" si="187"/>
        <v>-0.106152</v>
      </c>
      <c r="AU872">
        <v>6.5799200000000004</v>
      </c>
      <c r="AV872" t="str">
        <f t="shared" si="188"/>
        <v/>
      </c>
      <c r="AW872" t="str">
        <f t="shared" si="189"/>
        <v/>
      </c>
      <c r="AX872" t="str">
        <f t="shared" si="190"/>
        <v/>
      </c>
      <c r="AY872" t="str">
        <f t="shared" si="191"/>
        <v/>
      </c>
      <c r="BA872" s="5" t="str">
        <f t="shared" si="192"/>
        <v/>
      </c>
      <c r="BB872" s="5" t="str">
        <f t="shared" si="193"/>
        <v/>
      </c>
      <c r="BC872" s="5" t="str">
        <f t="shared" si="194"/>
        <v/>
      </c>
      <c r="BD872" s="5" t="str">
        <f t="shared" si="195"/>
        <v/>
      </c>
      <c r="BF872" t="s">
        <v>583</v>
      </c>
      <c r="BG872" t="s">
        <v>584</v>
      </c>
      <c r="BH872" t="s">
        <v>585</v>
      </c>
      <c r="BI872" t="s">
        <v>549</v>
      </c>
      <c r="BJ872" t="s">
        <v>586</v>
      </c>
      <c r="BK872" t="s">
        <v>587</v>
      </c>
    </row>
    <row r="873" spans="1:63" x14ac:dyDescent="0.3">
      <c r="A873">
        <v>11.4711</v>
      </c>
      <c r="B873">
        <v>11.412000000000001</v>
      </c>
      <c r="C873">
        <v>11.4712</v>
      </c>
      <c r="D873">
        <v>11.457100000000001</v>
      </c>
      <c r="E873">
        <v>10.9673</v>
      </c>
      <c r="F873">
        <v>10.976000000000001</v>
      </c>
      <c r="G873">
        <v>10.968</v>
      </c>
      <c r="H873">
        <v>11.077</v>
      </c>
      <c r="I873">
        <v>11.2836</v>
      </c>
      <c r="J873">
        <v>11.3851</v>
      </c>
      <c r="K873">
        <v>11.3024</v>
      </c>
      <c r="L873">
        <v>11.3531</v>
      </c>
      <c r="M873" t="s">
        <v>0</v>
      </c>
      <c r="O873" t="s">
        <v>1</v>
      </c>
      <c r="P873" t="s">
        <v>1</v>
      </c>
      <c r="Q873" t="s">
        <v>2</v>
      </c>
      <c r="R873" t="s">
        <v>17900</v>
      </c>
      <c r="S873" t="s">
        <v>17901</v>
      </c>
      <c r="T873" t="s">
        <v>17902</v>
      </c>
      <c r="U873" t="s">
        <v>17903</v>
      </c>
      <c r="V873" t="s">
        <v>17904</v>
      </c>
      <c r="W873">
        <v>0</v>
      </c>
      <c r="X873" t="s">
        <v>7</v>
      </c>
      <c r="Y873">
        <v>39</v>
      </c>
      <c r="Z873">
        <v>7</v>
      </c>
      <c r="AA873">
        <v>20</v>
      </c>
      <c r="AB873">
        <v>7</v>
      </c>
      <c r="AC873">
        <v>20.5</v>
      </c>
      <c r="AD873">
        <v>1</v>
      </c>
      <c r="AF873" t="s">
        <v>17907</v>
      </c>
      <c r="AG873">
        <v>5.27569</v>
      </c>
      <c r="AH873" s="1">
        <v>2.53145E-5</v>
      </c>
      <c r="AI873">
        <v>0.45579399999999998</v>
      </c>
      <c r="AJ873">
        <f t="shared" si="182"/>
        <v>-0.45579399999999998</v>
      </c>
      <c r="AK873">
        <v>15.1089</v>
      </c>
      <c r="AL873" t="str">
        <f t="shared" si="183"/>
        <v/>
      </c>
      <c r="AM873" t="str">
        <f t="shared" si="184"/>
        <v/>
      </c>
      <c r="AN873" t="str">
        <f t="shared" si="185"/>
        <v/>
      </c>
      <c r="AO873" t="str">
        <f t="shared" si="186"/>
        <v/>
      </c>
      <c r="AQ873">
        <v>2.38252</v>
      </c>
      <c r="AR873">
        <v>6.7671299999999997E-3</v>
      </c>
      <c r="AS873">
        <v>0.121863</v>
      </c>
      <c r="AT873">
        <f t="shared" si="187"/>
        <v>-0.121863</v>
      </c>
      <c r="AU873">
        <v>4.4907599999999999</v>
      </c>
      <c r="AV873" t="str">
        <f t="shared" si="188"/>
        <v/>
      </c>
      <c r="AW873" t="str">
        <f t="shared" si="189"/>
        <v/>
      </c>
      <c r="AX873" t="str">
        <f t="shared" si="190"/>
        <v/>
      </c>
      <c r="AY873" t="str">
        <f t="shared" si="191"/>
        <v/>
      </c>
      <c r="BA873" s="5" t="str">
        <f t="shared" si="192"/>
        <v/>
      </c>
      <c r="BB873" s="5" t="str">
        <f t="shared" si="193"/>
        <v/>
      </c>
      <c r="BC873" s="5" t="str">
        <f t="shared" si="194"/>
        <v/>
      </c>
      <c r="BD873" s="5" t="str">
        <f t="shared" si="195"/>
        <v/>
      </c>
      <c r="BF873" t="s">
        <v>17905</v>
      </c>
      <c r="BG873" t="s">
        <v>17906</v>
      </c>
      <c r="BH873" t="s">
        <v>17907</v>
      </c>
      <c r="BI873" t="s">
        <v>17908</v>
      </c>
      <c r="BJ873" t="s">
        <v>17909</v>
      </c>
      <c r="BK873" t="s">
        <v>17910</v>
      </c>
    </row>
    <row r="874" spans="1:63" x14ac:dyDescent="0.3">
      <c r="A874">
        <v>8.4051399999999994</v>
      </c>
      <c r="B874">
        <v>8.4367099999999997</v>
      </c>
      <c r="C874">
        <v>8.4093900000000001</v>
      </c>
      <c r="D874">
        <v>8.53566</v>
      </c>
      <c r="E874">
        <v>7.9419300000000002</v>
      </c>
      <c r="F874">
        <v>7.9726900000000001</v>
      </c>
      <c r="G874">
        <v>7.9401700000000002</v>
      </c>
      <c r="H874">
        <v>8.1090499999999999</v>
      </c>
      <c r="I874">
        <v>8.7711600000000001</v>
      </c>
      <c r="J874">
        <v>8.8322599999999998</v>
      </c>
      <c r="K874">
        <v>8.6478199999999994</v>
      </c>
      <c r="L874">
        <v>8.7097700000000007</v>
      </c>
      <c r="M874" t="s">
        <v>0</v>
      </c>
      <c r="O874" t="s">
        <v>1</v>
      </c>
      <c r="P874" t="s">
        <v>1</v>
      </c>
      <c r="Q874" t="s">
        <v>2</v>
      </c>
      <c r="R874" t="s">
        <v>28180</v>
      </c>
      <c r="T874" t="s">
        <v>28181</v>
      </c>
      <c r="V874" t="s">
        <v>28182</v>
      </c>
      <c r="W874">
        <v>0</v>
      </c>
      <c r="X874" t="s">
        <v>7</v>
      </c>
      <c r="Y874">
        <v>40</v>
      </c>
      <c r="Z874">
        <v>6</v>
      </c>
      <c r="AA874">
        <v>6</v>
      </c>
      <c r="AB874">
        <v>6</v>
      </c>
      <c r="AC874">
        <v>15.8</v>
      </c>
      <c r="AD874">
        <v>1</v>
      </c>
      <c r="AF874" t="s">
        <v>28185</v>
      </c>
      <c r="AG874">
        <v>3.9928400000000002</v>
      </c>
      <c r="AH874">
        <v>2.7483500000000002E-4</v>
      </c>
      <c r="AI874">
        <v>0.45576899999999998</v>
      </c>
      <c r="AJ874">
        <f t="shared" si="182"/>
        <v>-0.45576899999999998</v>
      </c>
      <c r="AK874">
        <v>9.0558300000000003</v>
      </c>
      <c r="AL874" t="str">
        <f t="shared" si="183"/>
        <v/>
      </c>
      <c r="AM874" t="str">
        <f t="shared" si="184"/>
        <v/>
      </c>
      <c r="AN874" t="str">
        <f t="shared" si="185"/>
        <v/>
      </c>
      <c r="AO874" t="str">
        <f t="shared" si="186"/>
        <v/>
      </c>
      <c r="AQ874">
        <v>2.96509</v>
      </c>
      <c r="AR874">
        <v>2.0430700000000001E-3</v>
      </c>
      <c r="AS874">
        <v>-0.29352499999999998</v>
      </c>
      <c r="AT874">
        <f t="shared" si="187"/>
        <v>0.29352499999999998</v>
      </c>
      <c r="AU874">
        <v>-5.8678900000000001</v>
      </c>
      <c r="AV874" t="str">
        <f t="shared" si="188"/>
        <v/>
      </c>
      <c r="AW874" t="str">
        <f t="shared" si="189"/>
        <v/>
      </c>
      <c r="AX874" t="str">
        <f t="shared" si="190"/>
        <v/>
      </c>
      <c r="AY874" t="str">
        <f t="shared" si="191"/>
        <v/>
      </c>
      <c r="BA874" s="5" t="str">
        <f t="shared" si="192"/>
        <v/>
      </c>
      <c r="BB874" s="5" t="str">
        <f t="shared" si="193"/>
        <v/>
      </c>
      <c r="BC874" s="5" t="str">
        <f t="shared" si="194"/>
        <v/>
      </c>
      <c r="BD874" s="5" t="str">
        <f t="shared" si="195"/>
        <v/>
      </c>
      <c r="BF874" t="s">
        <v>28183</v>
      </c>
      <c r="BG874" t="s">
        <v>28184</v>
      </c>
      <c r="BH874" t="s">
        <v>28185</v>
      </c>
      <c r="BJ874" t="s">
        <v>28186</v>
      </c>
      <c r="BK874" t="s">
        <v>28187</v>
      </c>
    </row>
    <row r="875" spans="1:63" x14ac:dyDescent="0.3">
      <c r="A875">
        <v>8.3425200000000004</v>
      </c>
      <c r="B875">
        <v>8.3588699999999996</v>
      </c>
      <c r="C875">
        <v>8.3420699999999997</v>
      </c>
      <c r="D875">
        <v>8.3579899999999991</v>
      </c>
      <c r="E875">
        <v>7.9020700000000001</v>
      </c>
      <c r="F875">
        <v>7.9342800000000002</v>
      </c>
      <c r="G875">
        <v>7.8899600000000003</v>
      </c>
      <c r="H875">
        <v>7.8536200000000003</v>
      </c>
      <c r="I875">
        <v>7.9442700000000004</v>
      </c>
      <c r="J875">
        <v>7.8996599999999999</v>
      </c>
      <c r="K875">
        <v>7.9807100000000002</v>
      </c>
      <c r="L875">
        <v>7.9466099999999997</v>
      </c>
      <c r="M875" t="s">
        <v>0</v>
      </c>
      <c r="O875" t="s">
        <v>1</v>
      </c>
      <c r="P875" t="s">
        <v>1</v>
      </c>
      <c r="Q875" t="s">
        <v>2</v>
      </c>
      <c r="R875" t="s">
        <v>30506</v>
      </c>
      <c r="S875" t="s">
        <v>30507</v>
      </c>
      <c r="T875" t="s">
        <v>4990</v>
      </c>
      <c r="V875" t="s">
        <v>30508</v>
      </c>
      <c r="W875">
        <v>0</v>
      </c>
      <c r="X875" t="s">
        <v>7</v>
      </c>
      <c r="Y875">
        <v>9</v>
      </c>
      <c r="Z875">
        <v>4</v>
      </c>
      <c r="AA875">
        <v>4</v>
      </c>
      <c r="AB875">
        <v>4</v>
      </c>
      <c r="AC875">
        <v>58.5</v>
      </c>
      <c r="AD875">
        <v>1</v>
      </c>
      <c r="AF875" t="s">
        <v>30511</v>
      </c>
      <c r="AG875">
        <v>6.7025300000000003</v>
      </c>
      <c r="AH875" s="1">
        <v>2.7635599999999998E-6</v>
      </c>
      <c r="AI875">
        <v>0.45538000000000001</v>
      </c>
      <c r="AJ875">
        <f t="shared" si="182"/>
        <v>-0.45538000000000001</v>
      </c>
      <c r="AK875">
        <v>26.322900000000001</v>
      </c>
      <c r="AL875" t="str">
        <f t="shared" si="183"/>
        <v/>
      </c>
      <c r="AM875" t="str">
        <f t="shared" si="184"/>
        <v/>
      </c>
      <c r="AN875" t="str">
        <f t="shared" si="185"/>
        <v/>
      </c>
      <c r="AO875" t="str">
        <f t="shared" si="186"/>
        <v/>
      </c>
      <c r="AQ875">
        <v>6.4213699999999996</v>
      </c>
      <c r="AR875" s="1">
        <v>3.3465500000000002E-6</v>
      </c>
      <c r="AS875">
        <v>0.40755000000000002</v>
      </c>
      <c r="AT875">
        <f t="shared" si="187"/>
        <v>-0.40755000000000002</v>
      </c>
      <c r="AU875">
        <v>23.609000000000002</v>
      </c>
      <c r="AV875" t="str">
        <f t="shared" si="188"/>
        <v/>
      </c>
      <c r="AW875" t="str">
        <f t="shared" si="189"/>
        <v/>
      </c>
      <c r="AX875" t="str">
        <f t="shared" si="190"/>
        <v/>
      </c>
      <c r="AY875" t="str">
        <f t="shared" si="191"/>
        <v/>
      </c>
      <c r="BA875" s="5" t="str">
        <f t="shared" si="192"/>
        <v/>
      </c>
      <c r="BB875" s="5" t="str">
        <f t="shared" si="193"/>
        <v/>
      </c>
      <c r="BC875" s="5" t="str">
        <f t="shared" si="194"/>
        <v/>
      </c>
      <c r="BD875" s="5" t="str">
        <f t="shared" si="195"/>
        <v/>
      </c>
      <c r="BF875" t="s">
        <v>30509</v>
      </c>
      <c r="BG875" t="s">
        <v>30510</v>
      </c>
      <c r="BH875" t="s">
        <v>30511</v>
      </c>
      <c r="BK875" t="s">
        <v>30512</v>
      </c>
    </row>
    <row r="876" spans="1:63" x14ac:dyDescent="0.3">
      <c r="A876">
        <v>8.7011299999999991</v>
      </c>
      <c r="B876">
        <v>8.6885999999999992</v>
      </c>
      <c r="C876">
        <v>8.9271899999999995</v>
      </c>
      <c r="D876">
        <v>8.8099299999999996</v>
      </c>
      <c r="E876">
        <v>8.3300199999999993</v>
      </c>
      <c r="F876">
        <v>8.3264300000000002</v>
      </c>
      <c r="G876">
        <v>8.3509399999999996</v>
      </c>
      <c r="H876">
        <v>8.3005800000000001</v>
      </c>
      <c r="I876">
        <v>8.66249</v>
      </c>
      <c r="J876">
        <v>8.7340300000000006</v>
      </c>
      <c r="K876">
        <v>8.8214600000000001</v>
      </c>
      <c r="L876">
        <v>8.8121799999999997</v>
      </c>
      <c r="M876" t="s">
        <v>0</v>
      </c>
      <c r="O876" t="s">
        <v>1</v>
      </c>
      <c r="Q876" t="s">
        <v>164</v>
      </c>
      <c r="R876" t="s">
        <v>27034</v>
      </c>
      <c r="T876" t="s">
        <v>27035</v>
      </c>
      <c r="U876" t="s">
        <v>4451</v>
      </c>
      <c r="V876" t="s">
        <v>27036</v>
      </c>
      <c r="W876">
        <v>0</v>
      </c>
      <c r="X876" t="s">
        <v>7</v>
      </c>
      <c r="Y876">
        <v>10</v>
      </c>
      <c r="Z876">
        <v>5</v>
      </c>
      <c r="AA876">
        <v>5</v>
      </c>
      <c r="AB876">
        <v>5</v>
      </c>
      <c r="AC876">
        <v>61.8</v>
      </c>
      <c r="AD876">
        <v>1</v>
      </c>
      <c r="AF876" t="s">
        <v>27039</v>
      </c>
      <c r="AG876">
        <v>3.7029800000000002</v>
      </c>
      <c r="AH876">
        <v>4.8820899999999997E-4</v>
      </c>
      <c r="AI876">
        <v>0.45471899999999998</v>
      </c>
      <c r="AJ876">
        <f t="shared" si="182"/>
        <v>-0.45471899999999998</v>
      </c>
      <c r="AK876">
        <v>8.0381599999999995</v>
      </c>
      <c r="AL876" t="str">
        <f t="shared" si="183"/>
        <v/>
      </c>
      <c r="AM876" t="str">
        <f t="shared" si="184"/>
        <v/>
      </c>
      <c r="AN876" t="str">
        <f t="shared" si="185"/>
        <v/>
      </c>
      <c r="AO876" t="str">
        <f t="shared" si="186"/>
        <v/>
      </c>
      <c r="AQ876">
        <v>0.136434</v>
      </c>
      <c r="AR876">
        <v>0.76003699999999996</v>
      </c>
      <c r="AS876">
        <v>2.4172800000000001E-2</v>
      </c>
      <c r="AT876">
        <f t="shared" si="187"/>
        <v>-2.4172800000000001E-2</v>
      </c>
      <c r="AU876">
        <v>0.36108600000000002</v>
      </c>
      <c r="AV876" t="str">
        <f t="shared" si="188"/>
        <v/>
      </c>
      <c r="AW876" t="str">
        <f t="shared" si="189"/>
        <v/>
      </c>
      <c r="AX876" t="str">
        <f t="shared" si="190"/>
        <v/>
      </c>
      <c r="AY876" t="str">
        <f t="shared" si="191"/>
        <v/>
      </c>
      <c r="BA876" s="5" t="str">
        <f t="shared" si="192"/>
        <v/>
      </c>
      <c r="BB876" s="5" t="str">
        <f t="shared" si="193"/>
        <v/>
      </c>
      <c r="BC876" s="5" t="str">
        <f t="shared" si="194"/>
        <v/>
      </c>
      <c r="BD876" s="5" t="str">
        <f t="shared" si="195"/>
        <v/>
      </c>
      <c r="BF876" t="s">
        <v>27037</v>
      </c>
      <c r="BG876" t="s">
        <v>27038</v>
      </c>
      <c r="BH876" t="s">
        <v>27039</v>
      </c>
      <c r="BI876" t="s">
        <v>4451</v>
      </c>
      <c r="BK876" t="s">
        <v>27040</v>
      </c>
    </row>
    <row r="877" spans="1:63" x14ac:dyDescent="0.3">
      <c r="A877">
        <v>6.5141200000000001</v>
      </c>
      <c r="B877">
        <v>6.3610699999999998</v>
      </c>
      <c r="C877">
        <v>6.2479300000000002</v>
      </c>
      <c r="D877">
        <v>6.4346300000000003</v>
      </c>
      <c r="E877">
        <v>6.0895799999999998</v>
      </c>
      <c r="F877">
        <v>5.7892099999999997</v>
      </c>
      <c r="G877">
        <v>5.9236199999999997</v>
      </c>
      <c r="H877">
        <v>5.9401700000000002</v>
      </c>
      <c r="I877">
        <v>5.8604700000000003</v>
      </c>
      <c r="J877">
        <v>5.97499</v>
      </c>
      <c r="K877">
        <v>5.9260000000000002</v>
      </c>
      <c r="L877">
        <v>6.0067500000000003</v>
      </c>
      <c r="M877" t="s">
        <v>0</v>
      </c>
      <c r="O877" t="s">
        <v>1</v>
      </c>
      <c r="P877" t="s">
        <v>1</v>
      </c>
      <c r="Q877" t="s">
        <v>2</v>
      </c>
      <c r="R877" t="s">
        <v>40612</v>
      </c>
      <c r="S877" t="s">
        <v>40613</v>
      </c>
      <c r="T877" t="s">
        <v>13295</v>
      </c>
      <c r="U877" t="s">
        <v>25452</v>
      </c>
      <c r="V877" t="s">
        <v>40614</v>
      </c>
      <c r="W877">
        <v>0</v>
      </c>
      <c r="X877" t="s">
        <v>7</v>
      </c>
      <c r="Y877">
        <v>2</v>
      </c>
      <c r="Z877">
        <v>1</v>
      </c>
      <c r="AA877">
        <v>1</v>
      </c>
      <c r="AB877">
        <v>1</v>
      </c>
      <c r="AC877">
        <v>87.5</v>
      </c>
      <c r="AD877">
        <v>1</v>
      </c>
      <c r="AF877" t="s">
        <v>40617</v>
      </c>
      <c r="AG877">
        <v>2.7922799999999999</v>
      </c>
      <c r="AH877">
        <v>2.9996100000000002E-3</v>
      </c>
      <c r="AI877">
        <v>0.453791</v>
      </c>
      <c r="AJ877">
        <f t="shared" si="182"/>
        <v>-0.453791</v>
      </c>
      <c r="AK877">
        <v>5.43276</v>
      </c>
      <c r="AL877" t="str">
        <f t="shared" si="183"/>
        <v/>
      </c>
      <c r="AM877" t="str">
        <f t="shared" si="184"/>
        <v/>
      </c>
      <c r="AN877" t="str">
        <f t="shared" si="185"/>
        <v/>
      </c>
      <c r="AO877" t="str">
        <f t="shared" si="186"/>
        <v/>
      </c>
      <c r="AQ877">
        <v>3.3357199999999998</v>
      </c>
      <c r="AR877">
        <v>9.7101499999999999E-4</v>
      </c>
      <c r="AS877">
        <v>0.44738600000000001</v>
      </c>
      <c r="AT877">
        <f t="shared" si="187"/>
        <v>-0.44738600000000001</v>
      </c>
      <c r="AU877">
        <v>6.8894799999999998</v>
      </c>
      <c r="AV877" t="str">
        <f t="shared" si="188"/>
        <v/>
      </c>
      <c r="AW877" t="str">
        <f t="shared" si="189"/>
        <v/>
      </c>
      <c r="AX877" t="str">
        <f t="shared" si="190"/>
        <v/>
      </c>
      <c r="AY877" t="str">
        <f t="shared" si="191"/>
        <v/>
      </c>
      <c r="BA877" s="5" t="str">
        <f t="shared" si="192"/>
        <v/>
      </c>
      <c r="BB877" s="5" t="str">
        <f t="shared" si="193"/>
        <v/>
      </c>
      <c r="BC877" s="5" t="str">
        <f t="shared" si="194"/>
        <v/>
      </c>
      <c r="BD877" s="5" t="str">
        <f t="shared" si="195"/>
        <v/>
      </c>
      <c r="BF877" t="s">
        <v>40615</v>
      </c>
      <c r="BG877" t="s">
        <v>40616</v>
      </c>
      <c r="BH877" t="s">
        <v>40617</v>
      </c>
      <c r="BI877" t="s">
        <v>25457</v>
      </c>
      <c r="BJ877" t="s">
        <v>40618</v>
      </c>
      <c r="BK877" t="s">
        <v>40619</v>
      </c>
    </row>
    <row r="878" spans="1:63" x14ac:dyDescent="0.3">
      <c r="A878">
        <v>9.0435700000000008</v>
      </c>
      <c r="B878">
        <v>9.1543100000000006</v>
      </c>
      <c r="C878">
        <v>9.0762800000000006</v>
      </c>
      <c r="D878">
        <v>9.1555800000000005</v>
      </c>
      <c r="E878">
        <v>8.7128700000000006</v>
      </c>
      <c r="F878">
        <v>8.5503599999999995</v>
      </c>
      <c r="G878">
        <v>8.6973199999999995</v>
      </c>
      <c r="H878">
        <v>8.6560699999999997</v>
      </c>
      <c r="I878">
        <v>8.9631900000000009</v>
      </c>
      <c r="J878">
        <v>8.8604699999999994</v>
      </c>
      <c r="K878">
        <v>8.83826</v>
      </c>
      <c r="L878">
        <v>8.8826400000000003</v>
      </c>
      <c r="M878" t="s">
        <v>0</v>
      </c>
      <c r="O878" t="s">
        <v>1</v>
      </c>
      <c r="P878" t="s">
        <v>1</v>
      </c>
      <c r="Q878" t="s">
        <v>2</v>
      </c>
      <c r="R878" t="s">
        <v>30137</v>
      </c>
      <c r="S878" t="s">
        <v>30138</v>
      </c>
      <c r="T878" t="s">
        <v>7766</v>
      </c>
      <c r="V878" t="s">
        <v>30139</v>
      </c>
      <c r="W878">
        <v>0</v>
      </c>
      <c r="X878" t="s">
        <v>7</v>
      </c>
      <c r="Y878">
        <v>13</v>
      </c>
      <c r="Z878">
        <v>3</v>
      </c>
      <c r="AA878">
        <v>4</v>
      </c>
      <c r="AB878">
        <v>3</v>
      </c>
      <c r="AC878">
        <v>37.6</v>
      </c>
      <c r="AD878">
        <v>1</v>
      </c>
      <c r="AF878" t="s">
        <v>30142</v>
      </c>
      <c r="AG878">
        <v>4.1882299999999999</v>
      </c>
      <c r="AH878">
        <v>1.88278E-4</v>
      </c>
      <c r="AI878">
        <v>0.45328299999999999</v>
      </c>
      <c r="AJ878">
        <f t="shared" si="182"/>
        <v>-0.45328299999999999</v>
      </c>
      <c r="AK878">
        <v>9.8041099999999997</v>
      </c>
      <c r="AL878" t="str">
        <f t="shared" si="183"/>
        <v/>
      </c>
      <c r="AM878" t="str">
        <f t="shared" si="184"/>
        <v/>
      </c>
      <c r="AN878" t="str">
        <f t="shared" si="185"/>
        <v/>
      </c>
      <c r="AO878" t="str">
        <f t="shared" si="186"/>
        <v/>
      </c>
      <c r="AQ878">
        <v>2.8764500000000002</v>
      </c>
      <c r="AR878">
        <v>2.4502399999999998E-3</v>
      </c>
      <c r="AS878">
        <v>0.22129799999999999</v>
      </c>
      <c r="AT878">
        <f t="shared" si="187"/>
        <v>-0.22129799999999999</v>
      </c>
      <c r="AU878">
        <v>5.6416599999999999</v>
      </c>
      <c r="AV878" t="str">
        <f t="shared" si="188"/>
        <v/>
      </c>
      <c r="AW878" t="str">
        <f t="shared" si="189"/>
        <v/>
      </c>
      <c r="AX878" t="str">
        <f t="shared" si="190"/>
        <v/>
      </c>
      <c r="AY878" t="str">
        <f t="shared" si="191"/>
        <v/>
      </c>
      <c r="BA878" s="5" t="str">
        <f t="shared" si="192"/>
        <v/>
      </c>
      <c r="BB878" s="5" t="str">
        <f t="shared" si="193"/>
        <v/>
      </c>
      <c r="BC878" s="5" t="str">
        <f t="shared" si="194"/>
        <v/>
      </c>
      <c r="BD878" s="5" t="str">
        <f t="shared" si="195"/>
        <v/>
      </c>
      <c r="BF878" t="s">
        <v>30140</v>
      </c>
      <c r="BG878" t="s">
        <v>30141</v>
      </c>
      <c r="BH878" t="s">
        <v>30142</v>
      </c>
      <c r="BJ878" t="s">
        <v>1310</v>
      </c>
      <c r="BK878" t="s">
        <v>30143</v>
      </c>
    </row>
    <row r="879" spans="1:63" x14ac:dyDescent="0.3">
      <c r="A879">
        <v>8.7302999999999997</v>
      </c>
      <c r="B879">
        <v>8.6058500000000002</v>
      </c>
      <c r="C879">
        <v>8.7336899999999993</v>
      </c>
      <c r="D879">
        <v>8.6917399999999994</v>
      </c>
      <c r="E879">
        <v>8.2658500000000004</v>
      </c>
      <c r="F879">
        <v>8.1819000000000006</v>
      </c>
      <c r="G879">
        <v>8.2536100000000001</v>
      </c>
      <c r="H879">
        <v>8.2474500000000006</v>
      </c>
      <c r="I879">
        <v>8.8108900000000006</v>
      </c>
      <c r="J879">
        <v>8.7505400000000009</v>
      </c>
      <c r="K879">
        <v>8.6300799999999995</v>
      </c>
      <c r="L879">
        <v>8.79636</v>
      </c>
      <c r="M879" t="s">
        <v>0</v>
      </c>
      <c r="O879" t="s">
        <v>1</v>
      </c>
      <c r="Q879" t="s">
        <v>164</v>
      </c>
      <c r="R879" t="s">
        <v>26285</v>
      </c>
      <c r="S879" t="s">
        <v>26286</v>
      </c>
      <c r="T879" t="s">
        <v>26287</v>
      </c>
      <c r="U879" t="s">
        <v>1841</v>
      </c>
      <c r="V879" t="s">
        <v>5143</v>
      </c>
      <c r="W879">
        <v>0</v>
      </c>
      <c r="X879" t="s">
        <v>7</v>
      </c>
      <c r="Y879">
        <v>12</v>
      </c>
      <c r="Z879">
        <v>6</v>
      </c>
      <c r="AA879">
        <v>8</v>
      </c>
      <c r="AB879">
        <v>5</v>
      </c>
      <c r="AC879">
        <v>61.1</v>
      </c>
      <c r="AD879">
        <v>1</v>
      </c>
      <c r="AF879" t="s">
        <v>26290</v>
      </c>
      <c r="AG879">
        <v>4.8695399999999998</v>
      </c>
      <c r="AH879" s="1">
        <v>5.2219899999999998E-5</v>
      </c>
      <c r="AI879">
        <v>0.45319399999999999</v>
      </c>
      <c r="AJ879">
        <f t="shared" si="182"/>
        <v>-0.45319399999999999</v>
      </c>
      <c r="AK879">
        <v>12.874000000000001</v>
      </c>
      <c r="AL879" t="str">
        <f t="shared" si="183"/>
        <v/>
      </c>
      <c r="AM879" t="str">
        <f t="shared" si="184"/>
        <v/>
      </c>
      <c r="AN879" t="str">
        <f t="shared" si="185"/>
        <v/>
      </c>
      <c r="AO879" t="str">
        <f t="shared" si="186"/>
        <v/>
      </c>
      <c r="AQ879">
        <v>0.51290599999999997</v>
      </c>
      <c r="AR879">
        <v>0.34866799999999998</v>
      </c>
      <c r="AS879">
        <v>-5.6573600000000002E-2</v>
      </c>
      <c r="AT879">
        <f t="shared" si="187"/>
        <v>5.6573600000000002E-2</v>
      </c>
      <c r="AU879">
        <v>-1.11636</v>
      </c>
      <c r="AV879" t="str">
        <f t="shared" si="188"/>
        <v/>
      </c>
      <c r="AW879" t="str">
        <f t="shared" si="189"/>
        <v/>
      </c>
      <c r="AX879" t="str">
        <f t="shared" si="190"/>
        <v/>
      </c>
      <c r="AY879" t="str">
        <f t="shared" si="191"/>
        <v/>
      </c>
      <c r="BA879" s="5" t="str">
        <f t="shared" si="192"/>
        <v/>
      </c>
      <c r="BB879" s="5" t="str">
        <f t="shared" si="193"/>
        <v/>
      </c>
      <c r="BC879" s="5" t="str">
        <f t="shared" si="194"/>
        <v/>
      </c>
      <c r="BD879" s="5" t="str">
        <f t="shared" si="195"/>
        <v/>
      </c>
      <c r="BF879" t="s">
        <v>26288</v>
      </c>
      <c r="BG879" t="s">
        <v>26289</v>
      </c>
      <c r="BH879" t="s">
        <v>26290</v>
      </c>
      <c r="BI879" t="s">
        <v>1841</v>
      </c>
      <c r="BJ879" t="s">
        <v>5147</v>
      </c>
      <c r="BK879" t="s">
        <v>26291</v>
      </c>
    </row>
    <row r="880" spans="1:63" x14ac:dyDescent="0.3">
      <c r="A880">
        <v>9.53993</v>
      </c>
      <c r="B880">
        <v>9.67136</v>
      </c>
      <c r="C880">
        <v>9.4970499999999998</v>
      </c>
      <c r="D880">
        <v>9.5557400000000001</v>
      </c>
      <c r="E880">
        <v>9.0212599999999998</v>
      </c>
      <c r="F880">
        <v>9.1527899999999995</v>
      </c>
      <c r="G880">
        <v>9.0056200000000004</v>
      </c>
      <c r="H880">
        <v>9.2747299999999999</v>
      </c>
      <c r="I880">
        <v>9.2157800000000005</v>
      </c>
      <c r="J880">
        <v>9.2128599999999992</v>
      </c>
      <c r="K880">
        <v>9.2550299999999996</v>
      </c>
      <c r="L880">
        <v>9.3546899999999997</v>
      </c>
      <c r="M880" t="s">
        <v>0</v>
      </c>
      <c r="O880" t="s">
        <v>1</v>
      </c>
      <c r="P880" t="s">
        <v>1</v>
      </c>
      <c r="Q880" t="s">
        <v>2</v>
      </c>
      <c r="R880" t="s">
        <v>11116</v>
      </c>
      <c r="S880" t="s">
        <v>11117</v>
      </c>
      <c r="T880" t="s">
        <v>11118</v>
      </c>
      <c r="U880" t="s">
        <v>2166</v>
      </c>
      <c r="V880" t="s">
        <v>11119</v>
      </c>
      <c r="W880">
        <v>0</v>
      </c>
      <c r="X880" t="s">
        <v>7</v>
      </c>
      <c r="Y880">
        <v>55</v>
      </c>
      <c r="Z880">
        <v>9</v>
      </c>
      <c r="AA880">
        <v>69</v>
      </c>
      <c r="AB880">
        <v>1</v>
      </c>
      <c r="AC880">
        <v>14.7</v>
      </c>
      <c r="AD880">
        <v>1</v>
      </c>
      <c r="AF880" t="s">
        <v>11122</v>
      </c>
      <c r="AG880">
        <v>3.0830700000000002</v>
      </c>
      <c r="AH880">
        <v>1.6691799999999999E-3</v>
      </c>
      <c r="AI880">
        <v>0.45242199999999999</v>
      </c>
      <c r="AJ880">
        <f t="shared" si="182"/>
        <v>-0.45242199999999999</v>
      </c>
      <c r="AK880">
        <v>6.17943</v>
      </c>
      <c r="AL880" t="str">
        <f t="shared" si="183"/>
        <v/>
      </c>
      <c r="AM880" t="str">
        <f t="shared" si="184"/>
        <v/>
      </c>
      <c r="AN880" t="str">
        <f t="shared" si="185"/>
        <v/>
      </c>
      <c r="AO880" t="str">
        <f t="shared" si="186"/>
        <v/>
      </c>
      <c r="AQ880">
        <v>3.07151</v>
      </c>
      <c r="AR880">
        <v>1.6466899999999999E-3</v>
      </c>
      <c r="AS880">
        <v>0.30643399999999998</v>
      </c>
      <c r="AT880">
        <f t="shared" si="187"/>
        <v>-0.30643399999999998</v>
      </c>
      <c r="AU880">
        <v>6.1483699999999999</v>
      </c>
      <c r="AV880" t="str">
        <f t="shared" si="188"/>
        <v/>
      </c>
      <c r="AW880" t="str">
        <f t="shared" si="189"/>
        <v/>
      </c>
      <c r="AX880" t="str">
        <f t="shared" si="190"/>
        <v/>
      </c>
      <c r="AY880" t="str">
        <f t="shared" si="191"/>
        <v/>
      </c>
      <c r="BA880" s="5" t="str">
        <f t="shared" si="192"/>
        <v/>
      </c>
      <c r="BB880" s="5" t="str">
        <f t="shared" si="193"/>
        <v/>
      </c>
      <c r="BC880" s="5" t="str">
        <f t="shared" si="194"/>
        <v/>
      </c>
      <c r="BD880" s="5" t="str">
        <f t="shared" si="195"/>
        <v/>
      </c>
      <c r="BF880" t="s">
        <v>11120</v>
      </c>
      <c r="BG880" t="s">
        <v>11121</v>
      </c>
      <c r="BH880" t="s">
        <v>11122</v>
      </c>
      <c r="BI880" t="s">
        <v>7576</v>
      </c>
      <c r="BJ880" t="s">
        <v>11123</v>
      </c>
      <c r="BK880" t="s">
        <v>11124</v>
      </c>
    </row>
    <row r="881" spans="1:63" x14ac:dyDescent="0.3">
      <c r="A881">
        <v>9.9855599999999995</v>
      </c>
      <c r="B881">
        <v>10.0235</v>
      </c>
      <c r="C881">
        <v>10.0067</v>
      </c>
      <c r="D881">
        <v>9.9978800000000003</v>
      </c>
      <c r="E881">
        <v>9.5311900000000005</v>
      </c>
      <c r="F881">
        <v>9.5204199999999997</v>
      </c>
      <c r="G881">
        <v>9.5518999999999998</v>
      </c>
      <c r="H881">
        <v>9.6043699999999994</v>
      </c>
      <c r="I881">
        <v>10.0707</v>
      </c>
      <c r="J881">
        <v>10.047700000000001</v>
      </c>
      <c r="K881">
        <v>10.0677</v>
      </c>
      <c r="L881">
        <v>10.139200000000001</v>
      </c>
      <c r="M881" t="s">
        <v>0</v>
      </c>
      <c r="O881" t="s">
        <v>1</v>
      </c>
      <c r="P881" t="s">
        <v>1</v>
      </c>
      <c r="Q881" t="s">
        <v>2</v>
      </c>
      <c r="R881" t="s">
        <v>19876</v>
      </c>
      <c r="S881" t="s">
        <v>19877</v>
      </c>
      <c r="T881" t="s">
        <v>19878</v>
      </c>
      <c r="V881" t="s">
        <v>18686</v>
      </c>
      <c r="W881">
        <v>0</v>
      </c>
      <c r="X881" t="s">
        <v>7</v>
      </c>
      <c r="Y881">
        <v>45</v>
      </c>
      <c r="Z881">
        <v>6</v>
      </c>
      <c r="AA881">
        <v>13</v>
      </c>
      <c r="AB881">
        <v>6</v>
      </c>
      <c r="AC881">
        <v>17.8</v>
      </c>
      <c r="AD881">
        <v>1</v>
      </c>
      <c r="AF881" t="s">
        <v>19881</v>
      </c>
      <c r="AG881">
        <v>6.2695100000000004</v>
      </c>
      <c r="AH881" s="1">
        <v>5.26675E-6</v>
      </c>
      <c r="AI881">
        <v>0.45144699999999999</v>
      </c>
      <c r="AJ881">
        <f t="shared" si="182"/>
        <v>-0.45144699999999999</v>
      </c>
      <c r="AK881">
        <v>22.259399999999999</v>
      </c>
      <c r="AL881" t="str">
        <f t="shared" si="183"/>
        <v/>
      </c>
      <c r="AM881" t="str">
        <f t="shared" si="184"/>
        <v/>
      </c>
      <c r="AN881" t="str">
        <f t="shared" si="185"/>
        <v/>
      </c>
      <c r="AO881" t="str">
        <f t="shared" si="186"/>
        <v/>
      </c>
      <c r="AQ881">
        <v>1.9571000000000001</v>
      </c>
      <c r="AR881">
        <v>1.6424100000000001E-2</v>
      </c>
      <c r="AS881">
        <v>-7.7882800000000002E-2</v>
      </c>
      <c r="AT881">
        <f t="shared" si="187"/>
        <v>7.7882800000000002E-2</v>
      </c>
      <c r="AU881">
        <v>-3.6244399999999999</v>
      </c>
      <c r="AV881" t="str">
        <f t="shared" si="188"/>
        <v/>
      </c>
      <c r="AW881" t="str">
        <f t="shared" si="189"/>
        <v/>
      </c>
      <c r="AX881" t="str">
        <f t="shared" si="190"/>
        <v/>
      </c>
      <c r="AY881" t="str">
        <f t="shared" si="191"/>
        <v/>
      </c>
      <c r="BA881" s="5" t="str">
        <f t="shared" si="192"/>
        <v/>
      </c>
      <c r="BB881" s="5" t="str">
        <f t="shared" si="193"/>
        <v/>
      </c>
      <c r="BC881" s="5" t="str">
        <f t="shared" si="194"/>
        <v/>
      </c>
      <c r="BD881" s="5" t="str">
        <f t="shared" si="195"/>
        <v/>
      </c>
      <c r="BF881" t="s">
        <v>19879</v>
      </c>
      <c r="BG881" t="s">
        <v>19880</v>
      </c>
      <c r="BH881" t="s">
        <v>19881</v>
      </c>
      <c r="BJ881" t="s">
        <v>3382</v>
      </c>
      <c r="BK881" t="s">
        <v>19882</v>
      </c>
    </row>
    <row r="882" spans="1:63" x14ac:dyDescent="0.3">
      <c r="A882">
        <v>9.8725199999999997</v>
      </c>
      <c r="B882">
        <v>9.8743700000000008</v>
      </c>
      <c r="C882">
        <v>9.8879800000000007</v>
      </c>
      <c r="D882">
        <v>9.8976900000000008</v>
      </c>
      <c r="E882">
        <v>9.4170099999999994</v>
      </c>
      <c r="F882">
        <v>9.4354600000000008</v>
      </c>
      <c r="G882">
        <v>9.4437700000000007</v>
      </c>
      <c r="H882">
        <v>9.4308700000000005</v>
      </c>
      <c r="I882">
        <v>10.0006</v>
      </c>
      <c r="J882">
        <v>10.015700000000001</v>
      </c>
      <c r="K882">
        <v>9.9640500000000003</v>
      </c>
      <c r="L882">
        <v>10.0175</v>
      </c>
      <c r="M882" t="s">
        <v>0</v>
      </c>
      <c r="O882" t="s">
        <v>1</v>
      </c>
      <c r="P882" t="s">
        <v>1</v>
      </c>
      <c r="Q882" t="s">
        <v>2</v>
      </c>
      <c r="R882" t="s">
        <v>17245</v>
      </c>
      <c r="S882" t="s">
        <v>17246</v>
      </c>
      <c r="T882" t="s">
        <v>17247</v>
      </c>
      <c r="V882" t="s">
        <v>9575</v>
      </c>
      <c r="W882">
        <v>0</v>
      </c>
      <c r="X882" t="s">
        <v>7</v>
      </c>
      <c r="Y882">
        <v>21</v>
      </c>
      <c r="Z882">
        <v>9</v>
      </c>
      <c r="AA882">
        <v>10</v>
      </c>
      <c r="AB882">
        <v>9</v>
      </c>
      <c r="AC882">
        <v>64.7</v>
      </c>
      <c r="AD882">
        <v>1</v>
      </c>
      <c r="AF882" t="s">
        <v>17250</v>
      </c>
      <c r="AG882">
        <v>8.6260700000000003</v>
      </c>
      <c r="AH882" s="1">
        <v>2.7780000000000001E-7</v>
      </c>
      <c r="AI882">
        <v>0.45136300000000001</v>
      </c>
      <c r="AJ882">
        <f t="shared" si="182"/>
        <v>-0.45136300000000001</v>
      </c>
      <c r="AK882">
        <v>55.2318</v>
      </c>
      <c r="AL882" t="str">
        <f t="shared" si="183"/>
        <v/>
      </c>
      <c r="AM882" t="str">
        <f t="shared" si="184"/>
        <v/>
      </c>
      <c r="AN882" t="str">
        <f t="shared" si="185"/>
        <v/>
      </c>
      <c r="AO882" t="str">
        <f t="shared" si="186"/>
        <v/>
      </c>
      <c r="AQ882">
        <v>3.8263400000000001</v>
      </c>
      <c r="AR882">
        <v>3.7052800000000001E-4</v>
      </c>
      <c r="AS882">
        <v>-0.116312</v>
      </c>
      <c r="AT882">
        <f t="shared" si="187"/>
        <v>0.116312</v>
      </c>
      <c r="AU882">
        <v>-8.4584600000000005</v>
      </c>
      <c r="AV882" t="str">
        <f t="shared" si="188"/>
        <v/>
      </c>
      <c r="AW882" t="str">
        <f t="shared" si="189"/>
        <v/>
      </c>
      <c r="AX882" t="str">
        <f t="shared" si="190"/>
        <v/>
      </c>
      <c r="AY882" t="str">
        <f t="shared" si="191"/>
        <v/>
      </c>
      <c r="BA882" s="5" t="str">
        <f t="shared" si="192"/>
        <v/>
      </c>
      <c r="BB882" s="5" t="str">
        <f t="shared" si="193"/>
        <v/>
      </c>
      <c r="BC882" s="5" t="str">
        <f t="shared" si="194"/>
        <v/>
      </c>
      <c r="BD882" s="5" t="str">
        <f t="shared" si="195"/>
        <v/>
      </c>
      <c r="BF882" t="s">
        <v>17248</v>
      </c>
      <c r="BG882" t="s">
        <v>17249</v>
      </c>
      <c r="BH882" t="s">
        <v>17250</v>
      </c>
      <c r="BK882" t="s">
        <v>17251</v>
      </c>
    </row>
    <row r="883" spans="1:63" x14ac:dyDescent="0.3">
      <c r="A883">
        <v>10.6913</v>
      </c>
      <c r="B883">
        <v>10.7378</v>
      </c>
      <c r="C883">
        <v>10.756600000000001</v>
      </c>
      <c r="D883">
        <v>10.7791</v>
      </c>
      <c r="E883">
        <v>10.2483</v>
      </c>
      <c r="F883">
        <v>10.294600000000001</v>
      </c>
      <c r="G883">
        <v>10.295299999999999</v>
      </c>
      <c r="H883">
        <v>10.3241</v>
      </c>
      <c r="I883">
        <v>11.1311</v>
      </c>
      <c r="J883">
        <v>11.179399999999999</v>
      </c>
      <c r="K883">
        <v>11.1175</v>
      </c>
      <c r="L883">
        <v>11.1534</v>
      </c>
      <c r="M883" t="s">
        <v>0</v>
      </c>
      <c r="O883" t="s">
        <v>1</v>
      </c>
      <c r="P883" t="s">
        <v>1</v>
      </c>
      <c r="Q883" t="s">
        <v>2</v>
      </c>
      <c r="R883" t="s">
        <v>10806</v>
      </c>
      <c r="S883" t="s">
        <v>10807</v>
      </c>
      <c r="T883" t="s">
        <v>10808</v>
      </c>
      <c r="U883" t="s">
        <v>9654</v>
      </c>
      <c r="V883" t="s">
        <v>10809</v>
      </c>
      <c r="W883">
        <v>0</v>
      </c>
      <c r="X883" t="s">
        <v>7</v>
      </c>
      <c r="Y883">
        <v>17</v>
      </c>
      <c r="Z883">
        <v>15</v>
      </c>
      <c r="AA883">
        <v>24</v>
      </c>
      <c r="AB883">
        <v>15</v>
      </c>
      <c r="AC883">
        <v>125.4</v>
      </c>
      <c r="AD883">
        <v>1</v>
      </c>
      <c r="AF883" t="s">
        <v>10812</v>
      </c>
      <c r="AG883">
        <v>5.7936399999999999</v>
      </c>
      <c r="AH883" s="1">
        <v>1.08928E-5</v>
      </c>
      <c r="AI883">
        <v>0.45062099999999999</v>
      </c>
      <c r="AJ883">
        <f t="shared" si="182"/>
        <v>-0.45062099999999999</v>
      </c>
      <c r="AK883">
        <v>18.500699999999998</v>
      </c>
      <c r="AL883" t="str">
        <f t="shared" si="183"/>
        <v/>
      </c>
      <c r="AM883" t="str">
        <f t="shared" si="184"/>
        <v/>
      </c>
      <c r="AN883" t="str">
        <f t="shared" si="185"/>
        <v/>
      </c>
      <c r="AO883" t="str">
        <f t="shared" si="186"/>
        <v/>
      </c>
      <c r="AQ883">
        <v>5.65693</v>
      </c>
      <c r="AR883" s="1">
        <v>1.2144799999999999E-5</v>
      </c>
      <c r="AS883">
        <v>-0.40418399999999999</v>
      </c>
      <c r="AT883">
        <f t="shared" si="187"/>
        <v>0.40418399999999999</v>
      </c>
      <c r="AU883">
        <v>-17.540199999999999</v>
      </c>
      <c r="AV883" t="str">
        <f t="shared" si="188"/>
        <v/>
      </c>
      <c r="AW883" t="str">
        <f t="shared" si="189"/>
        <v/>
      </c>
      <c r="AX883" t="str">
        <f t="shared" si="190"/>
        <v/>
      </c>
      <c r="AY883" t="str">
        <f t="shared" si="191"/>
        <v/>
      </c>
      <c r="BA883" s="5" t="str">
        <f t="shared" si="192"/>
        <v/>
      </c>
      <c r="BB883" s="5" t="str">
        <f t="shared" si="193"/>
        <v/>
      </c>
      <c r="BC883" s="5" t="str">
        <f t="shared" si="194"/>
        <v/>
      </c>
      <c r="BD883" s="5" t="str">
        <f t="shared" si="195"/>
        <v/>
      </c>
      <c r="BF883" t="s">
        <v>10810</v>
      </c>
      <c r="BG883" t="s">
        <v>10811</v>
      </c>
      <c r="BH883" t="s">
        <v>10812</v>
      </c>
      <c r="BI883" t="s">
        <v>9654</v>
      </c>
      <c r="BJ883" t="s">
        <v>10813</v>
      </c>
      <c r="BK883" t="s">
        <v>10814</v>
      </c>
    </row>
    <row r="884" spans="1:63" x14ac:dyDescent="0.3">
      <c r="A884">
        <v>8.4902499999999996</v>
      </c>
      <c r="B884">
        <v>8.6080699999999997</v>
      </c>
      <c r="C884">
        <v>8.6344499999999993</v>
      </c>
      <c r="D884">
        <v>8.6777200000000008</v>
      </c>
      <c r="E884">
        <v>8.0179200000000002</v>
      </c>
      <c r="F884">
        <v>8.2045700000000004</v>
      </c>
      <c r="G884">
        <v>8.3015000000000008</v>
      </c>
      <c r="H884">
        <v>8.0848099999999992</v>
      </c>
      <c r="I884">
        <v>8.9966100000000004</v>
      </c>
      <c r="J884">
        <v>9.0154200000000007</v>
      </c>
      <c r="K884">
        <v>8.9832800000000006</v>
      </c>
      <c r="L884">
        <v>8.9946400000000004</v>
      </c>
      <c r="M884" t="s">
        <v>0</v>
      </c>
      <c r="O884" t="s">
        <v>1</v>
      </c>
      <c r="P884" t="s">
        <v>1</v>
      </c>
      <c r="Q884" t="s">
        <v>2</v>
      </c>
      <c r="R884" t="s">
        <v>31330</v>
      </c>
      <c r="T884" t="s">
        <v>9188</v>
      </c>
      <c r="V884" t="s">
        <v>31331</v>
      </c>
      <c r="W884">
        <v>0</v>
      </c>
      <c r="X884" t="s">
        <v>7</v>
      </c>
      <c r="Y884">
        <v>15</v>
      </c>
      <c r="Z884">
        <v>5</v>
      </c>
      <c r="AA884">
        <v>5</v>
      </c>
      <c r="AB884">
        <v>5</v>
      </c>
      <c r="AC884">
        <v>36.4</v>
      </c>
      <c r="AD884">
        <v>1</v>
      </c>
      <c r="AF884" t="s">
        <v>31334</v>
      </c>
      <c r="AG884">
        <v>3.0277599999999998</v>
      </c>
      <c r="AH884">
        <v>1.8646400000000001E-3</v>
      </c>
      <c r="AI884">
        <v>0.45042300000000002</v>
      </c>
      <c r="AJ884">
        <f t="shared" si="182"/>
        <v>-0.45042300000000002</v>
      </c>
      <c r="AK884">
        <v>6.0318699999999996</v>
      </c>
      <c r="AL884" t="str">
        <f t="shared" si="183"/>
        <v/>
      </c>
      <c r="AM884" t="str">
        <f t="shared" si="184"/>
        <v/>
      </c>
      <c r="AN884" t="str">
        <f t="shared" si="185"/>
        <v/>
      </c>
      <c r="AO884" t="str">
        <f t="shared" si="186"/>
        <v/>
      </c>
      <c r="AQ884">
        <v>4.1645500000000002</v>
      </c>
      <c r="AR884">
        <v>1.92709E-4</v>
      </c>
      <c r="AS884">
        <v>-0.39486399999999999</v>
      </c>
      <c r="AT884">
        <f t="shared" si="187"/>
        <v>0.39486399999999999</v>
      </c>
      <c r="AU884">
        <v>-9.7105800000000002</v>
      </c>
      <c r="AV884" t="str">
        <f t="shared" si="188"/>
        <v/>
      </c>
      <c r="AW884" t="str">
        <f t="shared" si="189"/>
        <v/>
      </c>
      <c r="AX884" t="str">
        <f t="shared" si="190"/>
        <v/>
      </c>
      <c r="AY884" t="str">
        <f t="shared" si="191"/>
        <v/>
      </c>
      <c r="BA884" s="5" t="str">
        <f t="shared" si="192"/>
        <v/>
      </c>
      <c r="BB884" s="5" t="str">
        <f t="shared" si="193"/>
        <v/>
      </c>
      <c r="BC884" s="5" t="str">
        <f t="shared" si="194"/>
        <v/>
      </c>
      <c r="BD884" s="5" t="str">
        <f t="shared" si="195"/>
        <v/>
      </c>
      <c r="BF884" t="s">
        <v>31332</v>
      </c>
      <c r="BG884" t="s">
        <v>31333</v>
      </c>
      <c r="BH884" t="s">
        <v>31334</v>
      </c>
      <c r="BK884" t="s">
        <v>31335</v>
      </c>
    </row>
    <row r="885" spans="1:63" x14ac:dyDescent="0.3">
      <c r="A885">
        <v>7.8233699999999997</v>
      </c>
      <c r="B885">
        <v>7.8685099999999997</v>
      </c>
      <c r="C885">
        <v>7.9301500000000003</v>
      </c>
      <c r="D885">
        <v>8.0677000000000003</v>
      </c>
      <c r="E885">
        <v>7.4085400000000003</v>
      </c>
      <c r="F885">
        <v>7.3750400000000003</v>
      </c>
      <c r="G885">
        <v>7.4805900000000003</v>
      </c>
      <c r="H885">
        <v>7.62425</v>
      </c>
      <c r="I885">
        <v>7.8442299999999996</v>
      </c>
      <c r="J885">
        <v>8.0405599999999993</v>
      </c>
      <c r="K885">
        <v>7.9881200000000003</v>
      </c>
      <c r="L885">
        <v>8.03782</v>
      </c>
      <c r="M885" t="s">
        <v>0</v>
      </c>
      <c r="O885" t="s">
        <v>1</v>
      </c>
      <c r="Q885" t="s">
        <v>164</v>
      </c>
      <c r="R885" t="s">
        <v>38216</v>
      </c>
      <c r="T885" t="s">
        <v>38217</v>
      </c>
      <c r="U885" t="s">
        <v>3423</v>
      </c>
      <c r="W885">
        <v>0</v>
      </c>
      <c r="X885" t="s">
        <v>7</v>
      </c>
      <c r="Y885">
        <v>1</v>
      </c>
      <c r="Z885">
        <v>2</v>
      </c>
      <c r="AA885">
        <v>3</v>
      </c>
      <c r="AB885">
        <v>2</v>
      </c>
      <c r="AC885">
        <v>122</v>
      </c>
      <c r="AD885">
        <v>1</v>
      </c>
      <c r="AF885" t="s">
        <v>38220</v>
      </c>
      <c r="AG885">
        <v>2.9668700000000001</v>
      </c>
      <c r="AH885">
        <v>2.1003599999999999E-3</v>
      </c>
      <c r="AI885">
        <v>0.45032800000000001</v>
      </c>
      <c r="AJ885">
        <f t="shared" si="182"/>
        <v>-0.45032800000000001</v>
      </c>
      <c r="AK885">
        <v>5.8725100000000001</v>
      </c>
      <c r="AL885" t="str">
        <f t="shared" si="183"/>
        <v/>
      </c>
      <c r="AM885" t="str">
        <f t="shared" si="184"/>
        <v/>
      </c>
      <c r="AN885" t="str">
        <f t="shared" si="185"/>
        <v/>
      </c>
      <c r="AO885" t="str">
        <f t="shared" si="186"/>
        <v/>
      </c>
      <c r="AQ885">
        <v>0.33531699999999998</v>
      </c>
      <c r="AR885">
        <v>0.50663899999999995</v>
      </c>
      <c r="AS885">
        <v>-5.5251700000000001E-2</v>
      </c>
      <c r="AT885">
        <f t="shared" si="187"/>
        <v>5.5251700000000001E-2</v>
      </c>
      <c r="AU885">
        <v>-0.78549800000000003</v>
      </c>
      <c r="AV885" t="str">
        <f t="shared" si="188"/>
        <v/>
      </c>
      <c r="AW885" t="str">
        <f t="shared" si="189"/>
        <v/>
      </c>
      <c r="AX885" t="str">
        <f t="shared" si="190"/>
        <v/>
      </c>
      <c r="AY885" t="str">
        <f t="shared" si="191"/>
        <v/>
      </c>
      <c r="BA885" s="5" t="str">
        <f t="shared" si="192"/>
        <v/>
      </c>
      <c r="BB885" s="5" t="str">
        <f t="shared" si="193"/>
        <v/>
      </c>
      <c r="BC885" s="5" t="str">
        <f t="shared" si="194"/>
        <v/>
      </c>
      <c r="BD885" s="5" t="str">
        <f t="shared" si="195"/>
        <v/>
      </c>
      <c r="BF885" t="s">
        <v>38218</v>
      </c>
      <c r="BG885" t="s">
        <v>38219</v>
      </c>
      <c r="BH885" t="s">
        <v>38220</v>
      </c>
      <c r="BI885" t="s">
        <v>3423</v>
      </c>
      <c r="BK885" t="s">
        <v>38221</v>
      </c>
    </row>
    <row r="886" spans="1:63" x14ac:dyDescent="0.3">
      <c r="A886">
        <v>9.6637400000000007</v>
      </c>
      <c r="B886">
        <v>9.7367399999999993</v>
      </c>
      <c r="C886">
        <v>9.6582100000000004</v>
      </c>
      <c r="D886">
        <v>9.6868499999999997</v>
      </c>
      <c r="E886">
        <v>9.1558299999999999</v>
      </c>
      <c r="F886">
        <v>9.2062799999999996</v>
      </c>
      <c r="G886">
        <v>9.2881699999999991</v>
      </c>
      <c r="H886">
        <v>9.2943899999999999</v>
      </c>
      <c r="I886">
        <v>9.7150999999999996</v>
      </c>
      <c r="J886">
        <v>9.8150600000000008</v>
      </c>
      <c r="K886">
        <v>9.7419700000000002</v>
      </c>
      <c r="L886">
        <v>9.8239999999999998</v>
      </c>
      <c r="M886" t="s">
        <v>0</v>
      </c>
      <c r="O886" t="s">
        <v>1</v>
      </c>
      <c r="P886" t="s">
        <v>1</v>
      </c>
      <c r="Q886" t="s">
        <v>2</v>
      </c>
      <c r="R886" t="s">
        <v>16118</v>
      </c>
      <c r="S886" t="s">
        <v>11969</v>
      </c>
      <c r="T886" t="s">
        <v>16119</v>
      </c>
      <c r="U886" t="s">
        <v>4279</v>
      </c>
      <c r="V886" t="s">
        <v>16120</v>
      </c>
      <c r="W886">
        <v>0</v>
      </c>
      <c r="X886" t="s">
        <v>7</v>
      </c>
      <c r="Y886">
        <v>26</v>
      </c>
      <c r="Z886">
        <v>9</v>
      </c>
      <c r="AA886">
        <v>15</v>
      </c>
      <c r="AB886">
        <v>9</v>
      </c>
      <c r="AC886">
        <v>58.9</v>
      </c>
      <c r="AD886">
        <v>1</v>
      </c>
      <c r="AF886" t="s">
        <v>16123</v>
      </c>
      <c r="AG886">
        <v>4.66343</v>
      </c>
      <c r="AH886" s="1">
        <v>7.6238599999999999E-5</v>
      </c>
      <c r="AI886">
        <v>0.45021600000000001</v>
      </c>
      <c r="AJ886">
        <f t="shared" si="182"/>
        <v>-0.45021600000000001</v>
      </c>
      <c r="AK886">
        <v>11.8627</v>
      </c>
      <c r="AL886" t="str">
        <f t="shared" si="183"/>
        <v/>
      </c>
      <c r="AM886" t="str">
        <f t="shared" si="184"/>
        <v/>
      </c>
      <c r="AN886" t="str">
        <f t="shared" si="185"/>
        <v/>
      </c>
      <c r="AO886" t="str">
        <f t="shared" si="186"/>
        <v/>
      </c>
      <c r="AQ886">
        <v>1.45648</v>
      </c>
      <c r="AR886">
        <v>4.7048100000000002E-2</v>
      </c>
      <c r="AS886">
        <v>-8.7651300000000001E-2</v>
      </c>
      <c r="AT886">
        <f t="shared" si="187"/>
        <v>8.7651300000000001E-2</v>
      </c>
      <c r="AU886">
        <v>-2.7132200000000002</v>
      </c>
      <c r="AV886" t="str">
        <f t="shared" si="188"/>
        <v/>
      </c>
      <c r="AW886" t="str">
        <f t="shared" si="189"/>
        <v/>
      </c>
      <c r="AX886" t="str">
        <f t="shared" si="190"/>
        <v/>
      </c>
      <c r="AY886" t="str">
        <f t="shared" si="191"/>
        <v/>
      </c>
      <c r="BA886" s="5" t="str">
        <f t="shared" si="192"/>
        <v/>
      </c>
      <c r="BB886" s="5" t="str">
        <f t="shared" si="193"/>
        <v/>
      </c>
      <c r="BC886" s="5" t="str">
        <f t="shared" si="194"/>
        <v/>
      </c>
      <c r="BD886" s="5" t="str">
        <f t="shared" si="195"/>
        <v/>
      </c>
      <c r="BF886" t="s">
        <v>16121</v>
      </c>
      <c r="BG886" t="s">
        <v>16122</v>
      </c>
      <c r="BH886" t="s">
        <v>16123</v>
      </c>
      <c r="BI886" t="s">
        <v>4284</v>
      </c>
      <c r="BJ886" t="s">
        <v>4320</v>
      </c>
      <c r="BK886" t="s">
        <v>16124</v>
      </c>
    </row>
    <row r="887" spans="1:63" x14ac:dyDescent="0.3">
      <c r="A887">
        <v>9.7210999999999999</v>
      </c>
      <c r="B887">
        <v>9.7473500000000008</v>
      </c>
      <c r="C887">
        <v>9.7287700000000008</v>
      </c>
      <c r="D887">
        <v>9.7389399999999995</v>
      </c>
      <c r="E887">
        <v>9.1308299999999996</v>
      </c>
      <c r="F887">
        <v>9.2772900000000007</v>
      </c>
      <c r="G887">
        <v>9.2950800000000005</v>
      </c>
      <c r="H887">
        <v>9.4344199999999994</v>
      </c>
      <c r="I887">
        <v>10.2263</v>
      </c>
      <c r="J887">
        <v>10.3253</v>
      </c>
      <c r="K887">
        <v>10.2019</v>
      </c>
      <c r="L887">
        <v>10.265000000000001</v>
      </c>
      <c r="M887" t="s">
        <v>0</v>
      </c>
      <c r="O887" t="s">
        <v>1</v>
      </c>
      <c r="P887" t="s">
        <v>1</v>
      </c>
      <c r="Q887" t="s">
        <v>2</v>
      </c>
      <c r="R887" t="s">
        <v>15626</v>
      </c>
      <c r="S887" t="s">
        <v>15627</v>
      </c>
      <c r="T887" t="s">
        <v>15628</v>
      </c>
      <c r="V887" t="s">
        <v>11516</v>
      </c>
      <c r="W887">
        <v>0</v>
      </c>
      <c r="X887" t="s">
        <v>7</v>
      </c>
      <c r="Y887">
        <v>19</v>
      </c>
      <c r="Z887">
        <v>11</v>
      </c>
      <c r="AA887">
        <v>20</v>
      </c>
      <c r="AB887">
        <v>6</v>
      </c>
      <c r="AC887">
        <v>62.3</v>
      </c>
      <c r="AD887">
        <v>1</v>
      </c>
      <c r="AF887" t="s">
        <v>15631</v>
      </c>
      <c r="AG887">
        <v>3.44347</v>
      </c>
      <c r="AH887">
        <v>8.07407E-4</v>
      </c>
      <c r="AI887">
        <v>0.44963599999999998</v>
      </c>
      <c r="AJ887">
        <f t="shared" si="182"/>
        <v>-0.44963599999999998</v>
      </c>
      <c r="AK887">
        <v>7.2114000000000003</v>
      </c>
      <c r="AL887" t="str">
        <f t="shared" si="183"/>
        <v/>
      </c>
      <c r="AM887" t="str">
        <f t="shared" si="184"/>
        <v/>
      </c>
      <c r="AN887" t="str">
        <f t="shared" si="185"/>
        <v/>
      </c>
      <c r="AO887" t="str">
        <f t="shared" si="186"/>
        <v/>
      </c>
      <c r="AQ887">
        <v>5.8511300000000004</v>
      </c>
      <c r="AR887" s="1">
        <v>8.6908699999999997E-6</v>
      </c>
      <c r="AS887">
        <v>-0.52058599999999999</v>
      </c>
      <c r="AT887">
        <f t="shared" si="187"/>
        <v>0.52058599999999999</v>
      </c>
      <c r="AU887">
        <v>-18.919599999999999</v>
      </c>
      <c r="AV887" t="str">
        <f t="shared" si="188"/>
        <v/>
      </c>
      <c r="AW887" t="str">
        <f t="shared" si="189"/>
        <v/>
      </c>
      <c r="AX887" t="str">
        <f t="shared" si="190"/>
        <v/>
      </c>
      <c r="AY887" t="str">
        <f t="shared" si="191"/>
        <v/>
      </c>
      <c r="BA887" s="5" t="str">
        <f t="shared" si="192"/>
        <v/>
      </c>
      <c r="BB887" s="5" t="str">
        <f t="shared" si="193"/>
        <v/>
      </c>
      <c r="BC887" s="5" t="str">
        <f t="shared" si="194"/>
        <v/>
      </c>
      <c r="BD887" s="5" t="str">
        <f t="shared" si="195"/>
        <v/>
      </c>
      <c r="BF887" t="s">
        <v>15629</v>
      </c>
      <c r="BG887" t="s">
        <v>15630</v>
      </c>
      <c r="BH887" t="s">
        <v>15631</v>
      </c>
      <c r="BK887" t="s">
        <v>15632</v>
      </c>
    </row>
    <row r="888" spans="1:63" x14ac:dyDescent="0.3">
      <c r="A888">
        <v>7.8448599999999997</v>
      </c>
      <c r="B888">
        <v>7.8592199999999997</v>
      </c>
      <c r="C888">
        <v>7.8850899999999999</v>
      </c>
      <c r="D888">
        <v>7.8233699999999997</v>
      </c>
      <c r="E888">
        <v>7.4279400000000004</v>
      </c>
      <c r="F888">
        <v>7.3654500000000001</v>
      </c>
      <c r="G888">
        <v>7.3496100000000002</v>
      </c>
      <c r="H888">
        <v>7.4716800000000001</v>
      </c>
      <c r="I888">
        <v>7.3460700000000001</v>
      </c>
      <c r="J888">
        <v>7.5614800000000004</v>
      </c>
      <c r="K888">
        <v>7.5568900000000001</v>
      </c>
      <c r="L888">
        <v>7.4577900000000001</v>
      </c>
      <c r="M888" t="s">
        <v>0</v>
      </c>
      <c r="O888" t="s">
        <v>1</v>
      </c>
      <c r="P888" t="s">
        <v>1</v>
      </c>
      <c r="Q888" t="s">
        <v>2</v>
      </c>
      <c r="R888" t="s">
        <v>28242</v>
      </c>
      <c r="T888" t="s">
        <v>28243</v>
      </c>
      <c r="W888">
        <v>0</v>
      </c>
      <c r="X888" t="s">
        <v>7</v>
      </c>
      <c r="Y888">
        <v>13</v>
      </c>
      <c r="Z888">
        <v>5</v>
      </c>
      <c r="AA888">
        <v>5</v>
      </c>
      <c r="AB888">
        <v>5</v>
      </c>
      <c r="AC888">
        <v>45.3</v>
      </c>
      <c r="AD888">
        <v>1</v>
      </c>
      <c r="AF888" t="s">
        <v>28246</v>
      </c>
      <c r="AG888">
        <v>5.1622899999999996</v>
      </c>
      <c r="AH888" s="1">
        <v>3.0889500000000003E-5</v>
      </c>
      <c r="AI888">
        <v>0.44946599999999998</v>
      </c>
      <c r="AJ888">
        <f t="shared" si="182"/>
        <v>-0.44946599999999998</v>
      </c>
      <c r="AK888">
        <v>14.4505</v>
      </c>
      <c r="AL888" t="str">
        <f t="shared" si="183"/>
        <v/>
      </c>
      <c r="AM888" t="str">
        <f t="shared" si="184"/>
        <v/>
      </c>
      <c r="AN888" t="str">
        <f t="shared" si="185"/>
        <v/>
      </c>
      <c r="AO888" t="str">
        <f t="shared" si="186"/>
        <v/>
      </c>
      <c r="AQ888">
        <v>3.40849</v>
      </c>
      <c r="AR888">
        <v>8.4089500000000003E-4</v>
      </c>
      <c r="AS888">
        <v>0.37257800000000002</v>
      </c>
      <c r="AT888">
        <f t="shared" si="187"/>
        <v>-0.37257800000000002</v>
      </c>
      <c r="AU888">
        <v>7.1055999999999999</v>
      </c>
      <c r="AV888" t="str">
        <f t="shared" si="188"/>
        <v/>
      </c>
      <c r="AW888" t="str">
        <f t="shared" si="189"/>
        <v/>
      </c>
      <c r="AX888" t="str">
        <f t="shared" si="190"/>
        <v/>
      </c>
      <c r="AY888" t="str">
        <f t="shared" si="191"/>
        <v/>
      </c>
      <c r="BA888" s="5" t="str">
        <f t="shared" si="192"/>
        <v/>
      </c>
      <c r="BB888" s="5" t="str">
        <f t="shared" si="193"/>
        <v/>
      </c>
      <c r="BC888" s="5" t="str">
        <f t="shared" si="194"/>
        <v/>
      </c>
      <c r="BD888" s="5" t="str">
        <f t="shared" si="195"/>
        <v/>
      </c>
      <c r="BF888" t="s">
        <v>28244</v>
      </c>
      <c r="BG888" t="s">
        <v>28245</v>
      </c>
      <c r="BH888" t="s">
        <v>28246</v>
      </c>
      <c r="BJ888" t="s">
        <v>5951</v>
      </c>
      <c r="BK888" t="s">
        <v>28247</v>
      </c>
    </row>
    <row r="889" spans="1:63" x14ac:dyDescent="0.3">
      <c r="A889">
        <v>9.5418699999999994</v>
      </c>
      <c r="B889">
        <v>9.4890500000000007</v>
      </c>
      <c r="C889">
        <v>9.5717499999999998</v>
      </c>
      <c r="D889">
        <v>9.5466999999999995</v>
      </c>
      <c r="E889">
        <v>9.0615100000000002</v>
      </c>
      <c r="F889">
        <v>9.0292899999999996</v>
      </c>
      <c r="G889">
        <v>9.0744100000000003</v>
      </c>
      <c r="H889">
        <v>9.1863600000000005</v>
      </c>
      <c r="I889">
        <v>9.7219499999999996</v>
      </c>
      <c r="J889">
        <v>9.7302999999999997</v>
      </c>
      <c r="K889">
        <v>9.69</v>
      </c>
      <c r="L889">
        <v>9.75305</v>
      </c>
      <c r="M889" t="s">
        <v>0</v>
      </c>
      <c r="O889" t="s">
        <v>1</v>
      </c>
      <c r="P889" t="s">
        <v>1</v>
      </c>
      <c r="Q889" t="s">
        <v>2</v>
      </c>
      <c r="R889" t="s">
        <v>19481</v>
      </c>
      <c r="T889" t="s">
        <v>19482</v>
      </c>
      <c r="V889" t="s">
        <v>9982</v>
      </c>
      <c r="W889">
        <v>0</v>
      </c>
      <c r="X889" t="s">
        <v>7</v>
      </c>
      <c r="Y889">
        <v>26</v>
      </c>
      <c r="Z889">
        <v>7</v>
      </c>
      <c r="AA889">
        <v>11</v>
      </c>
      <c r="AB889">
        <v>7</v>
      </c>
      <c r="AC889">
        <v>41.4</v>
      </c>
      <c r="AD889">
        <v>1</v>
      </c>
      <c r="AF889" t="s">
        <v>19485</v>
      </c>
      <c r="AG889">
        <v>4.6340399999999997</v>
      </c>
      <c r="AH889" s="1">
        <v>8.0627699999999994E-5</v>
      </c>
      <c r="AI889">
        <v>0.44945099999999999</v>
      </c>
      <c r="AJ889">
        <f t="shared" si="182"/>
        <v>-0.44945099999999999</v>
      </c>
      <c r="AK889">
        <v>11.7247</v>
      </c>
      <c r="AL889" t="str">
        <f t="shared" si="183"/>
        <v/>
      </c>
      <c r="AM889" t="str">
        <f t="shared" si="184"/>
        <v/>
      </c>
      <c r="AN889" t="str">
        <f t="shared" si="185"/>
        <v/>
      </c>
      <c r="AO889" t="str">
        <f t="shared" si="186"/>
        <v/>
      </c>
      <c r="AQ889">
        <v>3.8610600000000002</v>
      </c>
      <c r="AR889">
        <v>3.4741500000000001E-4</v>
      </c>
      <c r="AS889">
        <v>-0.18648300000000001</v>
      </c>
      <c r="AT889">
        <f t="shared" si="187"/>
        <v>0.18648300000000001</v>
      </c>
      <c r="AU889">
        <v>-8.5800800000000006</v>
      </c>
      <c r="AV889" t="str">
        <f t="shared" si="188"/>
        <v/>
      </c>
      <c r="AW889" t="str">
        <f t="shared" si="189"/>
        <v/>
      </c>
      <c r="AX889" t="str">
        <f t="shared" si="190"/>
        <v/>
      </c>
      <c r="AY889" t="str">
        <f t="shared" si="191"/>
        <v/>
      </c>
      <c r="BA889" s="5" t="str">
        <f t="shared" si="192"/>
        <v/>
      </c>
      <c r="BB889" s="5" t="str">
        <f t="shared" si="193"/>
        <v/>
      </c>
      <c r="BC889" s="5" t="str">
        <f t="shared" si="194"/>
        <v/>
      </c>
      <c r="BD889" s="5" t="str">
        <f t="shared" si="195"/>
        <v/>
      </c>
      <c r="BF889" t="s">
        <v>19483</v>
      </c>
      <c r="BG889" t="s">
        <v>19484</v>
      </c>
      <c r="BH889" t="s">
        <v>19485</v>
      </c>
      <c r="BK889" t="s">
        <v>19486</v>
      </c>
    </row>
    <row r="890" spans="1:63" x14ac:dyDescent="0.3">
      <c r="A890">
        <v>8.9764199999999992</v>
      </c>
      <c r="B890">
        <v>8.9224399999999999</v>
      </c>
      <c r="C890">
        <v>8.9841300000000004</v>
      </c>
      <c r="D890">
        <v>9.0413899999999998</v>
      </c>
      <c r="E890">
        <v>8.5069999999999997</v>
      </c>
      <c r="F890">
        <v>8.5683399999999992</v>
      </c>
      <c r="G890">
        <v>8.5227799999999991</v>
      </c>
      <c r="H890">
        <v>8.5290400000000002</v>
      </c>
      <c r="I890">
        <v>9.2128599999999992</v>
      </c>
      <c r="J890">
        <v>9.1954999999999991</v>
      </c>
      <c r="K890">
        <v>9.1751799999999992</v>
      </c>
      <c r="L890">
        <v>9.0679700000000008</v>
      </c>
      <c r="M890" t="s">
        <v>0</v>
      </c>
      <c r="O890" t="s">
        <v>1</v>
      </c>
      <c r="P890" t="s">
        <v>1</v>
      </c>
      <c r="Q890" t="s">
        <v>2</v>
      </c>
      <c r="R890" t="s">
        <v>13631</v>
      </c>
      <c r="S890" t="s">
        <v>13632</v>
      </c>
      <c r="T890" t="s">
        <v>13418</v>
      </c>
      <c r="U890" t="s">
        <v>10052</v>
      </c>
      <c r="V890" t="s">
        <v>10053</v>
      </c>
      <c r="W890">
        <v>0</v>
      </c>
      <c r="X890" t="s">
        <v>7</v>
      </c>
      <c r="Y890">
        <v>43</v>
      </c>
      <c r="Z890">
        <v>11</v>
      </c>
      <c r="AA890">
        <v>16</v>
      </c>
      <c r="AB890">
        <v>3</v>
      </c>
      <c r="AC890">
        <v>34.700000000000003</v>
      </c>
      <c r="AD890">
        <v>1</v>
      </c>
      <c r="AF890" t="s">
        <v>13635</v>
      </c>
      <c r="AG890">
        <v>5.4653600000000004</v>
      </c>
      <c r="AH890" s="1">
        <v>1.84031E-5</v>
      </c>
      <c r="AI890">
        <v>0.44930500000000001</v>
      </c>
      <c r="AJ890">
        <f t="shared" si="182"/>
        <v>-0.44930500000000001</v>
      </c>
      <c r="AK890">
        <v>16.274999999999999</v>
      </c>
      <c r="AL890" t="str">
        <f t="shared" si="183"/>
        <v/>
      </c>
      <c r="AM890" t="str">
        <f t="shared" si="184"/>
        <v/>
      </c>
      <c r="AN890" t="str">
        <f t="shared" si="185"/>
        <v/>
      </c>
      <c r="AO890" t="str">
        <f t="shared" si="186"/>
        <v/>
      </c>
      <c r="AQ890">
        <v>2.37385</v>
      </c>
      <c r="AR890">
        <v>6.8936400000000004E-3</v>
      </c>
      <c r="AS890">
        <v>-0.181782</v>
      </c>
      <c r="AT890">
        <f t="shared" si="187"/>
        <v>0.181782</v>
      </c>
      <c r="AU890">
        <v>-4.4720599999999999</v>
      </c>
      <c r="AV890" t="str">
        <f t="shared" si="188"/>
        <v/>
      </c>
      <c r="AW890" t="str">
        <f t="shared" si="189"/>
        <v/>
      </c>
      <c r="AX890" t="str">
        <f t="shared" si="190"/>
        <v/>
      </c>
      <c r="AY890" t="str">
        <f t="shared" si="191"/>
        <v/>
      </c>
      <c r="BA890" s="5" t="str">
        <f t="shared" si="192"/>
        <v/>
      </c>
      <c r="BB890" s="5" t="str">
        <f t="shared" si="193"/>
        <v/>
      </c>
      <c r="BC890" s="5" t="str">
        <f t="shared" si="194"/>
        <v/>
      </c>
      <c r="BD890" s="5" t="str">
        <f t="shared" si="195"/>
        <v/>
      </c>
      <c r="BF890" t="s">
        <v>13633</v>
      </c>
      <c r="BG890" t="s">
        <v>13634</v>
      </c>
      <c r="BH890" t="s">
        <v>13635</v>
      </c>
      <c r="BI890" t="s">
        <v>10057</v>
      </c>
      <c r="BJ890" t="s">
        <v>10058</v>
      </c>
      <c r="BK890" t="s">
        <v>13636</v>
      </c>
    </row>
    <row r="891" spans="1:63" x14ac:dyDescent="0.3">
      <c r="A891">
        <v>4.8826400000000003</v>
      </c>
      <c r="B891">
        <v>4.7708300000000001</v>
      </c>
      <c r="C891">
        <v>4.67807</v>
      </c>
      <c r="D891">
        <v>4.59694</v>
      </c>
      <c r="E891">
        <v>4.3923199999999998</v>
      </c>
      <c r="F891">
        <v>3.7970100000000002</v>
      </c>
      <c r="G891">
        <v>4.3001199999999997</v>
      </c>
      <c r="H891">
        <v>4.6438600000000001</v>
      </c>
      <c r="I891">
        <v>4.3715599999999997</v>
      </c>
      <c r="J891">
        <v>4.8073499999999996</v>
      </c>
      <c r="K891">
        <v>4.5109599999999999</v>
      </c>
      <c r="L891">
        <v>4.9260000000000002</v>
      </c>
      <c r="M891" t="s">
        <v>0</v>
      </c>
      <c r="S891" t="s">
        <v>20324</v>
      </c>
      <c r="T891" t="s">
        <v>1082</v>
      </c>
      <c r="V891" t="s">
        <v>38940</v>
      </c>
      <c r="W891">
        <v>0</v>
      </c>
      <c r="X891" t="s">
        <v>7</v>
      </c>
      <c r="Y891">
        <v>4</v>
      </c>
      <c r="Z891">
        <v>2</v>
      </c>
      <c r="AA891">
        <v>2</v>
      </c>
      <c r="AB891">
        <v>2</v>
      </c>
      <c r="AC891">
        <v>46.5</v>
      </c>
      <c r="AD891">
        <v>1</v>
      </c>
      <c r="AF891" t="s">
        <v>38943</v>
      </c>
      <c r="AG891">
        <v>1.2659499999999999</v>
      </c>
      <c r="AH891">
        <v>7.2066699999999997E-2</v>
      </c>
      <c r="AI891">
        <v>0.44879200000000002</v>
      </c>
      <c r="AJ891">
        <f t="shared" si="182"/>
        <v>-0.44879200000000002</v>
      </c>
      <c r="AK891">
        <v>2.3875700000000002</v>
      </c>
      <c r="AL891" t="str">
        <f t="shared" si="183"/>
        <v/>
      </c>
      <c r="AM891" t="str">
        <f t="shared" si="184"/>
        <v/>
      </c>
      <c r="AN891" t="str">
        <f t="shared" si="185"/>
        <v/>
      </c>
      <c r="AO891" t="str">
        <f t="shared" si="186"/>
        <v/>
      </c>
      <c r="AQ891">
        <v>0.21985499999999999</v>
      </c>
      <c r="AR891">
        <v>0.64194099999999998</v>
      </c>
      <c r="AS891">
        <v>7.8151100000000001E-2</v>
      </c>
      <c r="AT891">
        <f t="shared" si="187"/>
        <v>-7.8151100000000001E-2</v>
      </c>
      <c r="AU891">
        <v>0.54909300000000005</v>
      </c>
      <c r="AV891" t="str">
        <f t="shared" si="188"/>
        <v/>
      </c>
      <c r="AW891" t="str">
        <f t="shared" si="189"/>
        <v/>
      </c>
      <c r="AX891" t="str">
        <f t="shared" si="190"/>
        <v/>
      </c>
      <c r="AY891" t="str">
        <f t="shared" si="191"/>
        <v/>
      </c>
      <c r="BA891" s="5" t="str">
        <f t="shared" si="192"/>
        <v/>
      </c>
      <c r="BB891" s="5" t="str">
        <f t="shared" si="193"/>
        <v/>
      </c>
      <c r="BC891" s="5" t="str">
        <f t="shared" si="194"/>
        <v/>
      </c>
      <c r="BD891" s="5" t="str">
        <f t="shared" si="195"/>
        <v/>
      </c>
      <c r="BF891" t="s">
        <v>38941</v>
      </c>
      <c r="BG891" t="s">
        <v>38942</v>
      </c>
      <c r="BH891" t="s">
        <v>38943</v>
      </c>
      <c r="BJ891" t="s">
        <v>2106</v>
      </c>
      <c r="BK891" t="s">
        <v>38944</v>
      </c>
    </row>
    <row r="892" spans="1:63" x14ac:dyDescent="0.3">
      <c r="A892">
        <v>10.553699999999999</v>
      </c>
      <c r="B892">
        <v>10.619400000000001</v>
      </c>
      <c r="C892">
        <v>10.604699999999999</v>
      </c>
      <c r="D892">
        <v>10.6165</v>
      </c>
      <c r="E892">
        <v>10.0892</v>
      </c>
      <c r="F892">
        <v>10.183</v>
      </c>
      <c r="G892">
        <v>10.1647</v>
      </c>
      <c r="H892">
        <v>10.1629</v>
      </c>
      <c r="I892">
        <v>10.445399999999999</v>
      </c>
      <c r="J892">
        <v>10.4764</v>
      </c>
      <c r="K892">
        <v>10.4655</v>
      </c>
      <c r="L892">
        <v>10.5093</v>
      </c>
      <c r="M892" t="s">
        <v>0</v>
      </c>
      <c r="O892" t="s">
        <v>1</v>
      </c>
      <c r="P892" t="s">
        <v>1</v>
      </c>
      <c r="Q892" t="s">
        <v>2</v>
      </c>
      <c r="R892" t="s">
        <v>15928</v>
      </c>
      <c r="S892" t="s">
        <v>15929</v>
      </c>
      <c r="T892" t="s">
        <v>15930</v>
      </c>
      <c r="V892" t="s">
        <v>15931</v>
      </c>
      <c r="W892">
        <v>0</v>
      </c>
      <c r="X892" t="s">
        <v>7</v>
      </c>
      <c r="Y892">
        <v>11</v>
      </c>
      <c r="Z892">
        <v>13</v>
      </c>
      <c r="AA892">
        <v>16</v>
      </c>
      <c r="AB892">
        <v>13</v>
      </c>
      <c r="AC892">
        <v>123.5</v>
      </c>
      <c r="AD892">
        <v>1</v>
      </c>
      <c r="AF892" t="s">
        <v>15934</v>
      </c>
      <c r="AG892">
        <v>5.63727</v>
      </c>
      <c r="AH892" s="1">
        <v>1.3904799999999999E-5</v>
      </c>
      <c r="AI892">
        <v>0.44864100000000001</v>
      </c>
      <c r="AJ892">
        <f t="shared" si="182"/>
        <v>-0.44864100000000001</v>
      </c>
      <c r="AK892">
        <v>17.406099999999999</v>
      </c>
      <c r="AL892" t="str">
        <f t="shared" si="183"/>
        <v/>
      </c>
      <c r="AM892" t="str">
        <f t="shared" si="184"/>
        <v/>
      </c>
      <c r="AN892" t="str">
        <f t="shared" si="185"/>
        <v/>
      </c>
      <c r="AO892" t="str">
        <f t="shared" si="186"/>
        <v/>
      </c>
      <c r="AQ892">
        <v>3.06501</v>
      </c>
      <c r="AR892">
        <v>1.6686800000000001E-3</v>
      </c>
      <c r="AS892">
        <v>0.12442499999999999</v>
      </c>
      <c r="AT892">
        <f t="shared" si="187"/>
        <v>-0.12442499999999999</v>
      </c>
      <c r="AU892">
        <v>6.1309399999999998</v>
      </c>
      <c r="AV892" t="str">
        <f t="shared" si="188"/>
        <v/>
      </c>
      <c r="AW892" t="str">
        <f t="shared" si="189"/>
        <v/>
      </c>
      <c r="AX892" t="str">
        <f t="shared" si="190"/>
        <v/>
      </c>
      <c r="AY892" t="str">
        <f t="shared" si="191"/>
        <v/>
      </c>
      <c r="BA892" s="5" t="str">
        <f t="shared" si="192"/>
        <v/>
      </c>
      <c r="BB892" s="5" t="str">
        <f t="shared" si="193"/>
        <v/>
      </c>
      <c r="BC892" s="5" t="str">
        <f t="shared" si="194"/>
        <v/>
      </c>
      <c r="BD892" s="5" t="str">
        <f t="shared" si="195"/>
        <v/>
      </c>
      <c r="BF892" t="s">
        <v>15932</v>
      </c>
      <c r="BG892" t="s">
        <v>15933</v>
      </c>
      <c r="BH892" t="s">
        <v>15934</v>
      </c>
      <c r="BK892" t="s">
        <v>15935</v>
      </c>
    </row>
    <row r="893" spans="1:63" x14ac:dyDescent="0.3">
      <c r="A893">
        <v>9.4235399999999991</v>
      </c>
      <c r="B893">
        <v>9.3724299999999996</v>
      </c>
      <c r="C893">
        <v>9.5426400000000005</v>
      </c>
      <c r="D893">
        <v>9.3196700000000003</v>
      </c>
      <c r="E893">
        <v>8.8712900000000001</v>
      </c>
      <c r="F893">
        <v>8.9050899999999995</v>
      </c>
      <c r="G893">
        <v>8.9738399999999992</v>
      </c>
      <c r="H893">
        <v>9.1140000000000008</v>
      </c>
      <c r="I893">
        <v>9.9964700000000004</v>
      </c>
      <c r="J893">
        <v>9.92807</v>
      </c>
      <c r="K893">
        <v>10.1153</v>
      </c>
      <c r="L893">
        <v>10.190799999999999</v>
      </c>
      <c r="M893" t="s">
        <v>0</v>
      </c>
      <c r="O893" t="s">
        <v>1</v>
      </c>
      <c r="P893" t="s">
        <v>1</v>
      </c>
      <c r="Q893" t="s">
        <v>2</v>
      </c>
      <c r="R893" t="s">
        <v>20284</v>
      </c>
      <c r="S893" t="s">
        <v>20285</v>
      </c>
      <c r="T893" t="s">
        <v>20286</v>
      </c>
      <c r="U893" t="s">
        <v>20287</v>
      </c>
      <c r="V893" t="s">
        <v>18639</v>
      </c>
      <c r="W893">
        <v>0</v>
      </c>
      <c r="X893" t="s">
        <v>7</v>
      </c>
      <c r="Y893">
        <v>11</v>
      </c>
      <c r="Z893">
        <v>6</v>
      </c>
      <c r="AA893">
        <v>14</v>
      </c>
      <c r="AB893">
        <v>6</v>
      </c>
      <c r="AC893">
        <v>54</v>
      </c>
      <c r="AD893">
        <v>1</v>
      </c>
      <c r="AF893" t="s">
        <v>20290</v>
      </c>
      <c r="AG893">
        <v>3.1070600000000002</v>
      </c>
      <c r="AH893">
        <v>1.5902399999999999E-3</v>
      </c>
      <c r="AI893">
        <v>0.44851600000000003</v>
      </c>
      <c r="AJ893">
        <f t="shared" si="182"/>
        <v>-0.44851600000000003</v>
      </c>
      <c r="AK893">
        <v>6.2442900000000003</v>
      </c>
      <c r="AL893" t="str">
        <f t="shared" si="183"/>
        <v/>
      </c>
      <c r="AM893" t="str">
        <f t="shared" si="184"/>
        <v/>
      </c>
      <c r="AN893" t="str">
        <f t="shared" si="185"/>
        <v/>
      </c>
      <c r="AO893" t="str">
        <f t="shared" si="186"/>
        <v/>
      </c>
      <c r="AQ893">
        <v>3.8353600000000001</v>
      </c>
      <c r="AR893">
        <v>3.6437399999999999E-4</v>
      </c>
      <c r="AS893">
        <v>-0.64309499999999997</v>
      </c>
      <c r="AT893">
        <f t="shared" si="187"/>
        <v>0.64309499999999997</v>
      </c>
      <c r="AU893">
        <v>-8.4899100000000001</v>
      </c>
      <c r="AV893" t="str">
        <f t="shared" si="188"/>
        <v/>
      </c>
      <c r="AW893" t="str">
        <f t="shared" si="189"/>
        <v>+</v>
      </c>
      <c r="AX893" t="str">
        <f t="shared" si="190"/>
        <v/>
      </c>
      <c r="AY893" t="str">
        <f t="shared" si="191"/>
        <v/>
      </c>
      <c r="BA893" s="5" t="str">
        <f t="shared" si="192"/>
        <v/>
      </c>
      <c r="BB893" s="5" t="str">
        <f t="shared" si="193"/>
        <v/>
      </c>
      <c r="BC893" s="5" t="str">
        <f t="shared" si="194"/>
        <v/>
      </c>
      <c r="BD893" s="5" t="str">
        <f t="shared" si="195"/>
        <v/>
      </c>
      <c r="BF893" t="s">
        <v>20288</v>
      </c>
      <c r="BG893" t="s">
        <v>20289</v>
      </c>
      <c r="BH893" t="s">
        <v>20290</v>
      </c>
      <c r="BI893" t="s">
        <v>20291</v>
      </c>
      <c r="BJ893" t="s">
        <v>20292</v>
      </c>
      <c r="BK893" t="s">
        <v>20293</v>
      </c>
    </row>
    <row r="894" spans="1:63" x14ac:dyDescent="0.3">
      <c r="A894">
        <v>10.4139</v>
      </c>
      <c r="B894">
        <v>10.4268</v>
      </c>
      <c r="C894">
        <v>10.5169</v>
      </c>
      <c r="D894">
        <v>10.459199999999999</v>
      </c>
      <c r="E894">
        <v>9.9106400000000008</v>
      </c>
      <c r="F894">
        <v>10.003500000000001</v>
      </c>
      <c r="G894">
        <v>10.042199999999999</v>
      </c>
      <c r="H894">
        <v>10.0665</v>
      </c>
      <c r="I894">
        <v>10.562200000000001</v>
      </c>
      <c r="J894">
        <v>10.612299999999999</v>
      </c>
      <c r="K894">
        <v>10.5977</v>
      </c>
      <c r="L894">
        <v>10.6271</v>
      </c>
      <c r="M894" t="s">
        <v>0</v>
      </c>
      <c r="O894" t="s">
        <v>1</v>
      </c>
      <c r="P894" t="s">
        <v>1</v>
      </c>
      <c r="Q894" t="s">
        <v>2</v>
      </c>
      <c r="R894" t="s">
        <v>9220</v>
      </c>
      <c r="S894" t="s">
        <v>9221</v>
      </c>
      <c r="T894" t="s">
        <v>9222</v>
      </c>
      <c r="U894" t="s">
        <v>9223</v>
      </c>
      <c r="V894" t="s">
        <v>4507</v>
      </c>
      <c r="W894">
        <v>0</v>
      </c>
      <c r="X894" t="s">
        <v>7</v>
      </c>
      <c r="Y894">
        <v>25</v>
      </c>
      <c r="Z894">
        <v>16</v>
      </c>
      <c r="AA894">
        <v>21</v>
      </c>
      <c r="AB894">
        <v>16</v>
      </c>
      <c r="AC894">
        <v>84.7</v>
      </c>
      <c r="AD894">
        <v>1</v>
      </c>
      <c r="AF894" t="s">
        <v>9226</v>
      </c>
      <c r="AG894">
        <v>4.4466099999999997</v>
      </c>
      <c r="AH894">
        <v>1.1663900000000001E-4</v>
      </c>
      <c r="AI894">
        <v>0.44849600000000001</v>
      </c>
      <c r="AJ894">
        <f t="shared" si="182"/>
        <v>-0.44849600000000001</v>
      </c>
      <c r="AK894">
        <v>10.8789</v>
      </c>
      <c r="AL894" t="str">
        <f t="shared" si="183"/>
        <v/>
      </c>
      <c r="AM894" t="str">
        <f t="shared" si="184"/>
        <v/>
      </c>
      <c r="AN894" t="str">
        <f t="shared" si="185"/>
        <v/>
      </c>
      <c r="AO894" t="str">
        <f t="shared" si="186"/>
        <v/>
      </c>
      <c r="AQ894">
        <v>2.7896399999999999</v>
      </c>
      <c r="AR894">
        <v>2.9379599999999999E-3</v>
      </c>
      <c r="AS894">
        <v>-0.145618</v>
      </c>
      <c r="AT894">
        <f t="shared" si="187"/>
        <v>0.145618</v>
      </c>
      <c r="AU894">
        <v>-5.4262899999999998</v>
      </c>
      <c r="AV894" t="str">
        <f t="shared" si="188"/>
        <v/>
      </c>
      <c r="AW894" t="str">
        <f t="shared" si="189"/>
        <v/>
      </c>
      <c r="AX894" t="str">
        <f t="shared" si="190"/>
        <v/>
      </c>
      <c r="AY894" t="str">
        <f t="shared" si="191"/>
        <v/>
      </c>
      <c r="BA894" s="5" t="str">
        <f t="shared" si="192"/>
        <v/>
      </c>
      <c r="BB894" s="5" t="str">
        <f t="shared" si="193"/>
        <v/>
      </c>
      <c r="BC894" s="5" t="str">
        <f t="shared" si="194"/>
        <v/>
      </c>
      <c r="BD894" s="5" t="str">
        <f t="shared" si="195"/>
        <v/>
      </c>
      <c r="BF894" t="s">
        <v>9224</v>
      </c>
      <c r="BG894" t="s">
        <v>9225</v>
      </c>
      <c r="BH894" t="s">
        <v>9226</v>
      </c>
      <c r="BI894" t="s">
        <v>9227</v>
      </c>
      <c r="BJ894" t="s">
        <v>1938</v>
      </c>
      <c r="BK894" t="s">
        <v>9228</v>
      </c>
    </row>
    <row r="895" spans="1:63" x14ac:dyDescent="0.3">
      <c r="A895">
        <v>8.0005600000000001</v>
      </c>
      <c r="B895">
        <v>8.1957400000000007</v>
      </c>
      <c r="C895">
        <v>8.0901099999999992</v>
      </c>
      <c r="D895">
        <v>8.1426200000000009</v>
      </c>
      <c r="E895">
        <v>7.5461200000000002</v>
      </c>
      <c r="F895">
        <v>7.6474599999999997</v>
      </c>
      <c r="G895">
        <v>7.7087399999999997</v>
      </c>
      <c r="H895">
        <v>7.7340299999999997</v>
      </c>
      <c r="I895">
        <v>7.8579800000000004</v>
      </c>
      <c r="J895">
        <v>7.8561100000000001</v>
      </c>
      <c r="K895">
        <v>7.8685099999999997</v>
      </c>
      <c r="L895">
        <v>7.8960299999999997</v>
      </c>
      <c r="M895" t="s">
        <v>0</v>
      </c>
      <c r="O895" t="s">
        <v>1</v>
      </c>
      <c r="P895" t="s">
        <v>1</v>
      </c>
      <c r="Q895" t="s">
        <v>2</v>
      </c>
      <c r="R895" t="s">
        <v>34807</v>
      </c>
      <c r="T895" t="s">
        <v>34808</v>
      </c>
      <c r="V895" t="s">
        <v>15732</v>
      </c>
      <c r="W895">
        <v>0</v>
      </c>
      <c r="X895" t="s">
        <v>7</v>
      </c>
      <c r="Y895">
        <v>2</v>
      </c>
      <c r="Z895">
        <v>3</v>
      </c>
      <c r="AA895">
        <v>3</v>
      </c>
      <c r="AB895">
        <v>3</v>
      </c>
      <c r="AC895">
        <v>155.9</v>
      </c>
      <c r="AD895">
        <v>1</v>
      </c>
      <c r="AF895" t="s">
        <v>34811</v>
      </c>
      <c r="AG895">
        <v>3.5682100000000001</v>
      </c>
      <c r="AH895">
        <v>6.3442800000000003E-4</v>
      </c>
      <c r="AI895">
        <v>0.44817099999999999</v>
      </c>
      <c r="AJ895">
        <f t="shared" si="182"/>
        <v>-0.44817099999999999</v>
      </c>
      <c r="AK895">
        <v>7.5994299999999999</v>
      </c>
      <c r="AL895" t="str">
        <f t="shared" si="183"/>
        <v/>
      </c>
      <c r="AM895" t="str">
        <f t="shared" si="184"/>
        <v/>
      </c>
      <c r="AN895" t="str">
        <f t="shared" si="185"/>
        <v/>
      </c>
      <c r="AO895" t="str">
        <f t="shared" si="186"/>
        <v/>
      </c>
      <c r="AQ895">
        <v>2.8509899999999999</v>
      </c>
      <c r="AR895">
        <v>2.5864199999999999E-3</v>
      </c>
      <c r="AS895">
        <v>0.237599</v>
      </c>
      <c r="AT895">
        <f t="shared" si="187"/>
        <v>-0.237599</v>
      </c>
      <c r="AU895">
        <v>5.5778600000000003</v>
      </c>
      <c r="AV895" t="str">
        <f t="shared" si="188"/>
        <v/>
      </c>
      <c r="AW895" t="str">
        <f t="shared" si="189"/>
        <v/>
      </c>
      <c r="AX895" t="str">
        <f t="shared" si="190"/>
        <v/>
      </c>
      <c r="AY895" t="str">
        <f t="shared" si="191"/>
        <v/>
      </c>
      <c r="BA895" s="5" t="str">
        <f t="shared" si="192"/>
        <v/>
      </c>
      <c r="BB895" s="5" t="str">
        <f t="shared" si="193"/>
        <v/>
      </c>
      <c r="BC895" s="5" t="str">
        <f t="shared" si="194"/>
        <v/>
      </c>
      <c r="BD895" s="5" t="str">
        <f t="shared" si="195"/>
        <v/>
      </c>
      <c r="BF895" t="s">
        <v>34809</v>
      </c>
      <c r="BG895" t="s">
        <v>34810</v>
      </c>
      <c r="BH895" t="s">
        <v>34811</v>
      </c>
      <c r="BJ895" t="s">
        <v>15736</v>
      </c>
      <c r="BK895" t="s">
        <v>34812</v>
      </c>
    </row>
    <row r="896" spans="1:63" x14ac:dyDescent="0.3">
      <c r="A896">
        <v>10.4117</v>
      </c>
      <c r="B896">
        <v>10.3674</v>
      </c>
      <c r="C896">
        <v>10.4574</v>
      </c>
      <c r="D896">
        <v>10.4457</v>
      </c>
      <c r="E896">
        <v>10.005100000000001</v>
      </c>
      <c r="F896">
        <v>10.004799999999999</v>
      </c>
      <c r="G896">
        <v>9.9699600000000004</v>
      </c>
      <c r="H896">
        <v>9.9119899999999994</v>
      </c>
      <c r="I896">
        <v>8.8009000000000004</v>
      </c>
      <c r="J896">
        <v>8.8875299999999999</v>
      </c>
      <c r="K896">
        <v>9.0025300000000001</v>
      </c>
      <c r="L896">
        <v>8.97241</v>
      </c>
      <c r="M896" t="s">
        <v>0</v>
      </c>
      <c r="O896" t="s">
        <v>1</v>
      </c>
      <c r="P896" t="s">
        <v>1</v>
      </c>
      <c r="Q896" t="s">
        <v>2</v>
      </c>
      <c r="R896" t="s">
        <v>15805</v>
      </c>
      <c r="S896" t="s">
        <v>15806</v>
      </c>
      <c r="T896" t="s">
        <v>15807</v>
      </c>
      <c r="U896" t="s">
        <v>8243</v>
      </c>
      <c r="V896" t="s">
        <v>15808</v>
      </c>
      <c r="W896">
        <v>0</v>
      </c>
      <c r="X896" t="s">
        <v>7</v>
      </c>
      <c r="Y896">
        <v>22</v>
      </c>
      <c r="Z896">
        <v>16</v>
      </c>
      <c r="AA896">
        <v>17</v>
      </c>
      <c r="AB896">
        <v>16</v>
      </c>
      <c r="AC896">
        <v>84</v>
      </c>
      <c r="AD896">
        <v>1</v>
      </c>
      <c r="AF896" t="s">
        <v>15811</v>
      </c>
      <c r="AG896">
        <v>5.2601199999999997</v>
      </c>
      <c r="AH896" s="1">
        <v>2.5997299999999999E-5</v>
      </c>
      <c r="AI896">
        <v>0.44761499999999999</v>
      </c>
      <c r="AJ896">
        <f t="shared" si="182"/>
        <v>-0.44761499999999999</v>
      </c>
      <c r="AK896">
        <v>15.0169</v>
      </c>
      <c r="AL896" t="str">
        <f t="shared" si="183"/>
        <v/>
      </c>
      <c r="AM896" t="str">
        <f t="shared" si="184"/>
        <v/>
      </c>
      <c r="AN896" t="str">
        <f t="shared" si="185"/>
        <v/>
      </c>
      <c r="AO896" t="str">
        <f t="shared" si="186"/>
        <v/>
      </c>
      <c r="AQ896">
        <v>7.06562</v>
      </c>
      <c r="AR896" s="1">
        <v>1.23707E-6</v>
      </c>
      <c r="AS896">
        <v>1.5047200000000001</v>
      </c>
      <c r="AT896">
        <f t="shared" si="187"/>
        <v>-1.5047200000000001</v>
      </c>
      <c r="AU896">
        <v>30.2865</v>
      </c>
      <c r="AV896" t="str">
        <f t="shared" si="188"/>
        <v/>
      </c>
      <c r="AW896" t="str">
        <f t="shared" si="189"/>
        <v/>
      </c>
      <c r="AX896" t="str">
        <f t="shared" si="190"/>
        <v>+</v>
      </c>
      <c r="AY896" t="str">
        <f t="shared" si="191"/>
        <v>+</v>
      </c>
      <c r="BA896" s="5" t="str">
        <f t="shared" si="192"/>
        <v/>
      </c>
      <c r="BB896" s="5" t="str">
        <f t="shared" si="193"/>
        <v/>
      </c>
      <c r="BC896" s="5" t="str">
        <f t="shared" si="194"/>
        <v/>
      </c>
      <c r="BD896" s="5" t="str">
        <f t="shared" si="195"/>
        <v/>
      </c>
      <c r="BF896" t="s">
        <v>15809</v>
      </c>
      <c r="BG896" t="s">
        <v>15810</v>
      </c>
      <c r="BH896" t="s">
        <v>15811</v>
      </c>
      <c r="BI896" t="s">
        <v>8243</v>
      </c>
      <c r="BJ896" t="s">
        <v>15812</v>
      </c>
      <c r="BK896" t="s">
        <v>15813</v>
      </c>
    </row>
    <row r="897" spans="1:63" x14ac:dyDescent="0.3">
      <c r="A897">
        <v>11.9391</v>
      </c>
      <c r="B897">
        <v>11.917199999999999</v>
      </c>
      <c r="C897">
        <v>11.900399999999999</v>
      </c>
      <c r="D897">
        <v>11.813700000000001</v>
      </c>
      <c r="E897">
        <v>11.4558</v>
      </c>
      <c r="F897">
        <v>11.382</v>
      </c>
      <c r="G897">
        <v>11.479900000000001</v>
      </c>
      <c r="H897">
        <v>11.4625</v>
      </c>
      <c r="I897">
        <v>11.4056</v>
      </c>
      <c r="J897">
        <v>11.386699999999999</v>
      </c>
      <c r="K897">
        <v>11.3499</v>
      </c>
      <c r="L897">
        <v>11.3383</v>
      </c>
      <c r="M897" t="s">
        <v>0</v>
      </c>
      <c r="O897" t="s">
        <v>1</v>
      </c>
      <c r="P897" t="s">
        <v>1</v>
      </c>
      <c r="Q897" t="s">
        <v>2</v>
      </c>
      <c r="R897" t="s">
        <v>2666</v>
      </c>
      <c r="S897" t="s">
        <v>2164</v>
      </c>
      <c r="T897" t="s">
        <v>14027</v>
      </c>
      <c r="U897" t="s">
        <v>2166</v>
      </c>
      <c r="V897" t="s">
        <v>14028</v>
      </c>
      <c r="W897">
        <v>0</v>
      </c>
      <c r="X897" t="s">
        <v>7</v>
      </c>
      <c r="Y897">
        <v>54</v>
      </c>
      <c r="Z897">
        <v>10</v>
      </c>
      <c r="AA897">
        <v>34</v>
      </c>
      <c r="AB897">
        <v>10</v>
      </c>
      <c r="AC897">
        <v>18.600000000000001</v>
      </c>
      <c r="AD897">
        <v>1</v>
      </c>
      <c r="AF897" t="s">
        <v>14031</v>
      </c>
      <c r="AG897">
        <v>4.8555900000000003</v>
      </c>
      <c r="AH897" s="1">
        <v>5.3558199999999998E-5</v>
      </c>
      <c r="AI897">
        <v>0.44755200000000001</v>
      </c>
      <c r="AJ897">
        <f t="shared" si="182"/>
        <v>-0.44755200000000001</v>
      </c>
      <c r="AK897">
        <v>12.803100000000001</v>
      </c>
      <c r="AL897" t="str">
        <f t="shared" si="183"/>
        <v/>
      </c>
      <c r="AM897" t="str">
        <f t="shared" si="184"/>
        <v/>
      </c>
      <c r="AN897" t="str">
        <f t="shared" si="185"/>
        <v/>
      </c>
      <c r="AO897" t="str">
        <f t="shared" si="186"/>
        <v/>
      </c>
      <c r="AQ897">
        <v>5.5022599999999997</v>
      </c>
      <c r="AR897" s="1">
        <v>1.6095799999999999E-5</v>
      </c>
      <c r="AS897">
        <v>0.52247200000000005</v>
      </c>
      <c r="AT897">
        <f t="shared" si="187"/>
        <v>-0.52247200000000005</v>
      </c>
      <c r="AU897">
        <v>16.511600000000001</v>
      </c>
      <c r="AV897" t="str">
        <f t="shared" si="188"/>
        <v/>
      </c>
      <c r="AW897" t="str">
        <f t="shared" si="189"/>
        <v/>
      </c>
      <c r="AX897" t="str">
        <f t="shared" si="190"/>
        <v/>
      </c>
      <c r="AY897" t="str">
        <f t="shared" si="191"/>
        <v/>
      </c>
      <c r="BA897" s="5" t="str">
        <f t="shared" si="192"/>
        <v/>
      </c>
      <c r="BB897" s="5" t="str">
        <f t="shared" si="193"/>
        <v/>
      </c>
      <c r="BC897" s="5" t="str">
        <f t="shared" si="194"/>
        <v/>
      </c>
      <c r="BD897" s="5" t="str">
        <f t="shared" si="195"/>
        <v/>
      </c>
      <c r="BF897" t="s">
        <v>14029</v>
      </c>
      <c r="BG897" t="s">
        <v>14030</v>
      </c>
      <c r="BH897" t="s">
        <v>14031</v>
      </c>
      <c r="BI897" t="s">
        <v>2171</v>
      </c>
      <c r="BJ897" t="s">
        <v>5338</v>
      </c>
      <c r="BK897" t="s">
        <v>14032</v>
      </c>
    </row>
    <row r="898" spans="1:63" x14ac:dyDescent="0.3">
      <c r="A898">
        <v>3.76553</v>
      </c>
      <c r="B898">
        <v>3.96347</v>
      </c>
      <c r="C898">
        <v>4.0443899999999999</v>
      </c>
      <c r="D898">
        <v>4.4789700000000003</v>
      </c>
      <c r="E898">
        <v>3.3362799999999999</v>
      </c>
      <c r="F898">
        <v>3.2630300000000001</v>
      </c>
      <c r="G898">
        <v>4.0356199999999998</v>
      </c>
      <c r="H898">
        <v>3.82782</v>
      </c>
      <c r="I898">
        <v>3.5109599999999999</v>
      </c>
      <c r="J898">
        <v>4.1456799999999996</v>
      </c>
      <c r="K898">
        <v>4.0531100000000002</v>
      </c>
      <c r="L898">
        <v>3.7441599999999999</v>
      </c>
      <c r="M898" t="s">
        <v>0</v>
      </c>
      <c r="R898" t="s">
        <v>31368</v>
      </c>
      <c r="S898" t="s">
        <v>31369</v>
      </c>
      <c r="T898" t="s">
        <v>31370</v>
      </c>
      <c r="V898" t="s">
        <v>14036</v>
      </c>
      <c r="W898">
        <v>0</v>
      </c>
      <c r="X898" t="s">
        <v>7</v>
      </c>
      <c r="Y898">
        <v>4</v>
      </c>
      <c r="Z898">
        <v>3</v>
      </c>
      <c r="AA898">
        <v>3</v>
      </c>
      <c r="AB898">
        <v>3</v>
      </c>
      <c r="AC898">
        <v>115.2</v>
      </c>
      <c r="AD898">
        <v>1</v>
      </c>
      <c r="AF898" t="s">
        <v>31373</v>
      </c>
      <c r="AG898">
        <v>0.94891999999999999</v>
      </c>
      <c r="AH898">
        <v>0.14042199999999999</v>
      </c>
      <c r="AI898">
        <v>0.447403</v>
      </c>
      <c r="AJ898">
        <f t="shared" si="182"/>
        <v>-0.447403</v>
      </c>
      <c r="AK898">
        <v>1.8583499999999999</v>
      </c>
      <c r="AL898" t="str">
        <f t="shared" si="183"/>
        <v/>
      </c>
      <c r="AM898" t="str">
        <f t="shared" si="184"/>
        <v/>
      </c>
      <c r="AN898" t="str">
        <f t="shared" si="185"/>
        <v/>
      </c>
      <c r="AO898" t="str">
        <f t="shared" si="186"/>
        <v/>
      </c>
      <c r="AQ898">
        <v>0.42351</v>
      </c>
      <c r="AR898">
        <v>0.42093799999999998</v>
      </c>
      <c r="AS898">
        <v>0.19961599999999999</v>
      </c>
      <c r="AT898">
        <f t="shared" si="187"/>
        <v>-0.19961599999999999</v>
      </c>
      <c r="AU898">
        <v>0.95355500000000004</v>
      </c>
      <c r="AV898" t="str">
        <f t="shared" si="188"/>
        <v/>
      </c>
      <c r="AW898" t="str">
        <f t="shared" si="189"/>
        <v/>
      </c>
      <c r="AX898" t="str">
        <f t="shared" si="190"/>
        <v/>
      </c>
      <c r="AY898" t="str">
        <f t="shared" si="191"/>
        <v/>
      </c>
      <c r="BA898" s="5" t="str">
        <f t="shared" si="192"/>
        <v/>
      </c>
      <c r="BB898" s="5" t="str">
        <f t="shared" si="193"/>
        <v/>
      </c>
      <c r="BC898" s="5" t="str">
        <f t="shared" si="194"/>
        <v/>
      </c>
      <c r="BD898" s="5" t="str">
        <f t="shared" si="195"/>
        <v/>
      </c>
      <c r="BF898" t="s">
        <v>31371</v>
      </c>
      <c r="BG898" t="s">
        <v>31372</v>
      </c>
      <c r="BH898" t="s">
        <v>31373</v>
      </c>
      <c r="BJ898" t="s">
        <v>17621</v>
      </c>
      <c r="BK898" t="s">
        <v>31374</v>
      </c>
    </row>
    <row r="899" spans="1:63" x14ac:dyDescent="0.3">
      <c r="A899">
        <v>5.8252800000000002</v>
      </c>
      <c r="B899">
        <v>5.96347</v>
      </c>
      <c r="C899">
        <v>6.0980299999999996</v>
      </c>
      <c r="D899">
        <v>6.08108</v>
      </c>
      <c r="E899">
        <v>5.3434100000000004</v>
      </c>
      <c r="F899">
        <v>5.6117600000000003</v>
      </c>
      <c r="G899">
        <v>5.8529999999999998</v>
      </c>
      <c r="H899">
        <v>5.3715599999999997</v>
      </c>
      <c r="I899">
        <v>5.5204199999999997</v>
      </c>
      <c r="J899">
        <v>5.8777400000000002</v>
      </c>
      <c r="K899">
        <v>5.9068899999999998</v>
      </c>
      <c r="L899">
        <v>5.7813600000000003</v>
      </c>
      <c r="M899" t="s">
        <v>0</v>
      </c>
      <c r="O899" t="s">
        <v>1</v>
      </c>
      <c r="Q899" t="s">
        <v>164</v>
      </c>
      <c r="R899" t="s">
        <v>39604</v>
      </c>
      <c r="S899" t="s">
        <v>39605</v>
      </c>
      <c r="T899" t="s">
        <v>39606</v>
      </c>
      <c r="U899" t="s">
        <v>39607</v>
      </c>
      <c r="V899" t="s">
        <v>39608</v>
      </c>
      <c r="W899">
        <v>0</v>
      </c>
      <c r="X899" t="s">
        <v>7</v>
      </c>
      <c r="Y899">
        <v>2</v>
      </c>
      <c r="Z899">
        <v>1</v>
      </c>
      <c r="AA899">
        <v>1</v>
      </c>
      <c r="AB899">
        <v>1</v>
      </c>
      <c r="AC899">
        <v>62.1</v>
      </c>
      <c r="AD899">
        <v>1</v>
      </c>
      <c r="AF899" t="s">
        <v>39611</v>
      </c>
      <c r="AG899">
        <v>1.79467</v>
      </c>
      <c r="AH899">
        <v>2.3717700000000001E-2</v>
      </c>
      <c r="AI899">
        <v>0.44703500000000002</v>
      </c>
      <c r="AJ899">
        <f t="shared" ref="AJ899:AJ962" si="196">AI899*-1</f>
        <v>-0.44703500000000002</v>
      </c>
      <c r="AK899">
        <v>3.3179799999999999</v>
      </c>
      <c r="AL899" t="str">
        <f t="shared" ref="AL899:AL962" si="197">IFERROR(IF(AND(AJ899&gt;=1,AG899&gt;1.3),"+",""),"")</f>
        <v/>
      </c>
      <c r="AM899" t="str">
        <f t="shared" ref="AM899:AM962" si="198">IFERROR(IF(AND(AJ899&gt;=0.58,AG899&gt;1.3),"+",""),"")</f>
        <v/>
      </c>
      <c r="AN899" t="str">
        <f t="shared" ref="AN899:AN962" si="199">IFERROR(IF(AND(AJ899&lt;=-1,AG899&gt;1.3),"+",""),"")</f>
        <v/>
      </c>
      <c r="AO899" t="str">
        <f t="shared" ref="AO899:AO962" si="200">IFERROR(IF(AND(AJ899&lt;=-0.58,AG899&gt;1.3),"+",""),"")</f>
        <v/>
      </c>
      <c r="AQ899">
        <v>1.05599</v>
      </c>
      <c r="AR899">
        <v>0.109959</v>
      </c>
      <c r="AS899">
        <v>0.220363</v>
      </c>
      <c r="AT899">
        <f t="shared" ref="AT899:AT962" si="201">AS899*-1</f>
        <v>-0.220363</v>
      </c>
      <c r="AU899">
        <v>2.0362</v>
      </c>
      <c r="AV899" t="str">
        <f t="shared" ref="AV899:AV962" si="202">IFERROR(IF(AND(AT899&gt;=1,AQ899&gt;1.3),"+",""),"")</f>
        <v/>
      </c>
      <c r="AW899" t="str">
        <f t="shared" ref="AW899:AW962" si="203">IFERROR(IF(AND(AT899&gt;=0.58,AQ899&gt;1.3),"+",""),"")</f>
        <v/>
      </c>
      <c r="AX899" t="str">
        <f t="shared" ref="AX899:AX962" si="204">IFERROR(IF(AND(AT899&lt;=-1,AQ899&gt;1.3),"+",""),"")</f>
        <v/>
      </c>
      <c r="AY899" t="str">
        <f t="shared" ref="AY899:AY962" si="205">IFERROR(IF(AND(AT899&lt;=-0.58,AQ899&gt;1.3),"+",""),"")</f>
        <v/>
      </c>
      <c r="BA899" s="5" t="str">
        <f t="shared" ref="BA899:BA962" si="206">IFERROR(IF(AND(AN899="+",AX899="+"),"+",""),"")</f>
        <v/>
      </c>
      <c r="BB899" s="5" t="str">
        <f t="shared" ref="BB899:BB962" si="207">IFERROR(IF(AND(AO899="+",AY899="+"),"+",""),"")</f>
        <v/>
      </c>
      <c r="BC899" s="5" t="str">
        <f t="shared" ref="BC899:BC962" si="208">IFERROR(IF(AND(AL899="+",AV899="+"),"+",""),"")</f>
        <v/>
      </c>
      <c r="BD899" s="5" t="str">
        <f t="shared" ref="BD899:BD962" si="209">IFERROR(IF(AND(AM899="+",AW899="+"),"+",""),"")</f>
        <v/>
      </c>
      <c r="BF899" t="s">
        <v>39609</v>
      </c>
      <c r="BG899" t="s">
        <v>39610</v>
      </c>
      <c r="BH899" t="s">
        <v>39611</v>
      </c>
      <c r="BI899" t="s">
        <v>39612</v>
      </c>
      <c r="BJ899" t="s">
        <v>39613</v>
      </c>
      <c r="BK899" t="s">
        <v>39614</v>
      </c>
    </row>
    <row r="900" spans="1:63" x14ac:dyDescent="0.3">
      <c r="A900">
        <v>7.7833300000000003</v>
      </c>
      <c r="B900">
        <v>7.6879</v>
      </c>
      <c r="C900">
        <v>7.7197300000000002</v>
      </c>
      <c r="D900">
        <v>7.6948800000000004</v>
      </c>
      <c r="E900">
        <v>7.2667900000000003</v>
      </c>
      <c r="F900">
        <v>7.2412700000000001</v>
      </c>
      <c r="G900">
        <v>7.3469600000000002</v>
      </c>
      <c r="H900">
        <v>7.2431700000000001</v>
      </c>
      <c r="I900">
        <v>7.6639099999999996</v>
      </c>
      <c r="J900">
        <v>7.6710099999999999</v>
      </c>
      <c r="K900">
        <v>7.8054199999999998</v>
      </c>
      <c r="L900">
        <v>7.6293600000000001</v>
      </c>
      <c r="M900" t="s">
        <v>0</v>
      </c>
      <c r="O900" t="s">
        <v>1</v>
      </c>
      <c r="Q900" t="s">
        <v>164</v>
      </c>
      <c r="R900" t="s">
        <v>19736</v>
      </c>
      <c r="S900" t="s">
        <v>19737</v>
      </c>
      <c r="T900" t="s">
        <v>18021</v>
      </c>
      <c r="U900" t="s">
        <v>684</v>
      </c>
      <c r="V900" t="s">
        <v>19738</v>
      </c>
      <c r="W900">
        <v>0</v>
      </c>
      <c r="X900" t="s">
        <v>7</v>
      </c>
      <c r="Y900">
        <v>17</v>
      </c>
      <c r="Z900">
        <v>8</v>
      </c>
      <c r="AA900">
        <v>14</v>
      </c>
      <c r="AB900">
        <v>3</v>
      </c>
      <c r="AC900">
        <v>56.9</v>
      </c>
      <c r="AD900">
        <v>1</v>
      </c>
      <c r="AF900" t="s">
        <v>19741</v>
      </c>
      <c r="AG900">
        <v>4.9986100000000002</v>
      </c>
      <c r="AH900" s="1">
        <v>4.1451600000000001E-5</v>
      </c>
      <c r="AI900">
        <v>0.446913</v>
      </c>
      <c r="AJ900">
        <f t="shared" si="196"/>
        <v>-0.446913</v>
      </c>
      <c r="AK900">
        <v>13.5479</v>
      </c>
      <c r="AL900" t="str">
        <f t="shared" si="197"/>
        <v/>
      </c>
      <c r="AM900" t="str">
        <f t="shared" si="198"/>
        <v/>
      </c>
      <c r="AN900" t="str">
        <f t="shared" si="199"/>
        <v/>
      </c>
      <c r="AO900" t="str">
        <f t="shared" si="200"/>
        <v/>
      </c>
      <c r="AQ900">
        <v>0.269534</v>
      </c>
      <c r="AR900">
        <v>0.57842099999999996</v>
      </c>
      <c r="AS900">
        <v>2.9033799999999998E-2</v>
      </c>
      <c r="AT900">
        <f t="shared" si="201"/>
        <v>-2.9033799999999998E-2</v>
      </c>
      <c r="AU900">
        <v>0.653582</v>
      </c>
      <c r="AV900" t="str">
        <f t="shared" si="202"/>
        <v/>
      </c>
      <c r="AW900" t="str">
        <f t="shared" si="203"/>
        <v/>
      </c>
      <c r="AX900" t="str">
        <f t="shared" si="204"/>
        <v/>
      </c>
      <c r="AY900" t="str">
        <f t="shared" si="205"/>
        <v/>
      </c>
      <c r="BA900" s="5" t="str">
        <f t="shared" si="206"/>
        <v/>
      </c>
      <c r="BB900" s="5" t="str">
        <f t="shared" si="207"/>
        <v/>
      </c>
      <c r="BC900" s="5" t="str">
        <f t="shared" si="208"/>
        <v/>
      </c>
      <c r="BD900" s="5" t="str">
        <f t="shared" si="209"/>
        <v/>
      </c>
      <c r="BF900" t="s">
        <v>19739</v>
      </c>
      <c r="BG900" t="s">
        <v>19740</v>
      </c>
      <c r="BH900" t="s">
        <v>19741</v>
      </c>
      <c r="BI900" t="s">
        <v>684</v>
      </c>
      <c r="BJ900" t="s">
        <v>3373</v>
      </c>
      <c r="BK900" t="s">
        <v>19742</v>
      </c>
    </row>
    <row r="901" spans="1:63" x14ac:dyDescent="0.3">
      <c r="A901">
        <v>11.4922</v>
      </c>
      <c r="B901">
        <v>11.4838</v>
      </c>
      <c r="C901">
        <v>11.514799999999999</v>
      </c>
      <c r="D901">
        <v>11.5016</v>
      </c>
      <c r="E901">
        <v>11.024699999999999</v>
      </c>
      <c r="F901">
        <v>11.0746</v>
      </c>
      <c r="G901">
        <v>11.064500000000001</v>
      </c>
      <c r="H901">
        <v>11.0434</v>
      </c>
      <c r="I901">
        <v>11.6495</v>
      </c>
      <c r="J901">
        <v>11.6503</v>
      </c>
      <c r="K901">
        <v>11.632</v>
      </c>
      <c r="L901">
        <v>11.652799999999999</v>
      </c>
      <c r="M901" t="s">
        <v>0</v>
      </c>
      <c r="O901" t="s">
        <v>1</v>
      </c>
      <c r="P901" t="s">
        <v>1</v>
      </c>
      <c r="Q901" t="s">
        <v>2</v>
      </c>
      <c r="R901" t="s">
        <v>5510</v>
      </c>
      <c r="T901" t="s">
        <v>5511</v>
      </c>
      <c r="V901" t="s">
        <v>5512</v>
      </c>
      <c r="W901">
        <v>0</v>
      </c>
      <c r="X901" t="s">
        <v>7</v>
      </c>
      <c r="Y901">
        <v>76</v>
      </c>
      <c r="Z901">
        <v>14</v>
      </c>
      <c r="AA901">
        <v>37</v>
      </c>
      <c r="AB901">
        <v>14</v>
      </c>
      <c r="AC901">
        <v>27.3</v>
      </c>
      <c r="AD901">
        <v>1</v>
      </c>
      <c r="AF901" t="s">
        <v>5515</v>
      </c>
      <c r="AG901">
        <v>7.3985799999999999</v>
      </c>
      <c r="AH901" s="1">
        <v>1.24692E-6</v>
      </c>
      <c r="AI901">
        <v>0.44626500000000002</v>
      </c>
      <c r="AJ901">
        <f t="shared" si="196"/>
        <v>-0.44626500000000002</v>
      </c>
      <c r="AK901">
        <v>34.436700000000002</v>
      </c>
      <c r="AL901" t="str">
        <f t="shared" si="197"/>
        <v/>
      </c>
      <c r="AM901" t="str">
        <f t="shared" si="198"/>
        <v/>
      </c>
      <c r="AN901" t="str">
        <f t="shared" si="199"/>
        <v/>
      </c>
      <c r="AO901" t="str">
        <f t="shared" si="200"/>
        <v/>
      </c>
      <c r="AQ901">
        <v>5.7349100000000002</v>
      </c>
      <c r="AR901" s="1">
        <v>1.07383E-5</v>
      </c>
      <c r="AS901">
        <v>-0.148059</v>
      </c>
      <c r="AT901">
        <f t="shared" si="201"/>
        <v>0.148059</v>
      </c>
      <c r="AU901">
        <v>-18.082000000000001</v>
      </c>
      <c r="AV901" t="str">
        <f t="shared" si="202"/>
        <v/>
      </c>
      <c r="AW901" t="str">
        <f t="shared" si="203"/>
        <v/>
      </c>
      <c r="AX901" t="str">
        <f t="shared" si="204"/>
        <v/>
      </c>
      <c r="AY901" t="str">
        <f t="shared" si="205"/>
        <v/>
      </c>
      <c r="BA901" s="5" t="str">
        <f t="shared" si="206"/>
        <v/>
      </c>
      <c r="BB901" s="5" t="str">
        <f t="shared" si="207"/>
        <v/>
      </c>
      <c r="BC901" s="5" t="str">
        <f t="shared" si="208"/>
        <v/>
      </c>
      <c r="BD901" s="5" t="str">
        <f t="shared" si="209"/>
        <v/>
      </c>
      <c r="BF901" t="s">
        <v>5513</v>
      </c>
      <c r="BG901" t="s">
        <v>5514</v>
      </c>
      <c r="BH901" t="s">
        <v>5515</v>
      </c>
      <c r="BK901" t="s">
        <v>5516</v>
      </c>
    </row>
    <row r="902" spans="1:63" x14ac:dyDescent="0.3">
      <c r="A902">
        <v>9.1543100000000006</v>
      </c>
      <c r="B902">
        <v>9.1593699999999991</v>
      </c>
      <c r="C902">
        <v>9.2203800000000005</v>
      </c>
      <c r="D902">
        <v>9.1408299999999993</v>
      </c>
      <c r="E902">
        <v>8.7292799999999993</v>
      </c>
      <c r="F902">
        <v>8.6631999999999998</v>
      </c>
      <c r="G902">
        <v>8.7806999999999995</v>
      </c>
      <c r="H902">
        <v>8.7183600000000006</v>
      </c>
      <c r="I902">
        <v>8.9692399999999992</v>
      </c>
      <c r="J902">
        <v>9.0204199999999997</v>
      </c>
      <c r="K902">
        <v>8.8508099999999992</v>
      </c>
      <c r="L902">
        <v>8.8570499999999992</v>
      </c>
      <c r="M902" t="s">
        <v>0</v>
      </c>
      <c r="O902" t="s">
        <v>1</v>
      </c>
      <c r="P902" t="s">
        <v>1</v>
      </c>
      <c r="Q902" t="s">
        <v>2</v>
      </c>
      <c r="R902" t="s">
        <v>34118</v>
      </c>
      <c r="S902" t="s">
        <v>25106</v>
      </c>
      <c r="T902" t="s">
        <v>16220</v>
      </c>
      <c r="V902" t="s">
        <v>34119</v>
      </c>
      <c r="W902">
        <v>0</v>
      </c>
      <c r="X902" t="s">
        <v>7</v>
      </c>
      <c r="Y902">
        <v>12</v>
      </c>
      <c r="Z902">
        <v>4</v>
      </c>
      <c r="AA902">
        <v>4</v>
      </c>
      <c r="AB902">
        <v>4</v>
      </c>
      <c r="AC902">
        <v>39</v>
      </c>
      <c r="AD902">
        <v>1</v>
      </c>
      <c r="AF902" t="s">
        <v>34122</v>
      </c>
      <c r="AG902">
        <v>5.2444899999999999</v>
      </c>
      <c r="AH902" s="1">
        <v>2.6727E-5</v>
      </c>
      <c r="AI902">
        <v>0.44583499999999998</v>
      </c>
      <c r="AJ902">
        <f t="shared" si="196"/>
        <v>-0.44583499999999998</v>
      </c>
      <c r="AK902">
        <v>14.925000000000001</v>
      </c>
      <c r="AL902" t="str">
        <f t="shared" si="197"/>
        <v/>
      </c>
      <c r="AM902" t="str">
        <f t="shared" si="198"/>
        <v/>
      </c>
      <c r="AN902" t="str">
        <f t="shared" si="199"/>
        <v/>
      </c>
      <c r="AO902" t="str">
        <f t="shared" si="200"/>
        <v/>
      </c>
      <c r="AQ902">
        <v>2.7629600000000001</v>
      </c>
      <c r="AR902">
        <v>3.11313E-3</v>
      </c>
      <c r="AS902">
        <v>0.24434</v>
      </c>
      <c r="AT902">
        <f t="shared" si="201"/>
        <v>-0.24434</v>
      </c>
      <c r="AU902">
        <v>5.3613</v>
      </c>
      <c r="AV902" t="str">
        <f t="shared" si="202"/>
        <v/>
      </c>
      <c r="AW902" t="str">
        <f t="shared" si="203"/>
        <v/>
      </c>
      <c r="AX902" t="str">
        <f t="shared" si="204"/>
        <v/>
      </c>
      <c r="AY902" t="str">
        <f t="shared" si="205"/>
        <v/>
      </c>
      <c r="BA902" s="5" t="str">
        <f t="shared" si="206"/>
        <v/>
      </c>
      <c r="BB902" s="5" t="str">
        <f t="shared" si="207"/>
        <v/>
      </c>
      <c r="BC902" s="5" t="str">
        <f t="shared" si="208"/>
        <v/>
      </c>
      <c r="BD902" s="5" t="str">
        <f t="shared" si="209"/>
        <v/>
      </c>
      <c r="BF902" t="s">
        <v>34120</v>
      </c>
      <c r="BG902" t="s">
        <v>34121</v>
      </c>
      <c r="BH902" t="s">
        <v>34122</v>
      </c>
      <c r="BK902" t="s">
        <v>34123</v>
      </c>
    </row>
    <row r="903" spans="1:63" x14ac:dyDescent="0.3">
      <c r="A903">
        <v>8.4708600000000001</v>
      </c>
      <c r="B903">
        <v>8.4458400000000005</v>
      </c>
      <c r="C903">
        <v>8.4854299999999991</v>
      </c>
      <c r="D903">
        <v>8.5038300000000007</v>
      </c>
      <c r="E903">
        <v>8.0140200000000004</v>
      </c>
      <c r="F903">
        <v>7.9594199999999997</v>
      </c>
      <c r="G903">
        <v>8.0990800000000007</v>
      </c>
      <c r="H903">
        <v>8.0536499999999993</v>
      </c>
      <c r="I903">
        <v>7.7401200000000001</v>
      </c>
      <c r="J903">
        <v>7.7859400000000001</v>
      </c>
      <c r="K903">
        <v>7.90869</v>
      </c>
      <c r="L903">
        <v>7.8118600000000002</v>
      </c>
      <c r="M903" t="s">
        <v>0</v>
      </c>
      <c r="O903" t="s">
        <v>1</v>
      </c>
      <c r="P903" t="s">
        <v>1</v>
      </c>
      <c r="Q903" t="s">
        <v>2</v>
      </c>
      <c r="R903" t="s">
        <v>26242</v>
      </c>
      <c r="S903" t="s">
        <v>26243</v>
      </c>
      <c r="T903" t="s">
        <v>26244</v>
      </c>
      <c r="V903" t="s">
        <v>4344</v>
      </c>
      <c r="W903">
        <v>0</v>
      </c>
      <c r="X903" t="s">
        <v>7</v>
      </c>
      <c r="Y903">
        <v>12</v>
      </c>
      <c r="Z903">
        <v>5</v>
      </c>
      <c r="AA903">
        <v>5</v>
      </c>
      <c r="AB903">
        <v>5</v>
      </c>
      <c r="AC903">
        <v>60.5</v>
      </c>
      <c r="AD903">
        <v>1</v>
      </c>
      <c r="AF903" t="s">
        <v>26247</v>
      </c>
      <c r="AG903">
        <v>5.0573499999999996</v>
      </c>
      <c r="AH903" s="1">
        <v>3.7351000000000002E-5</v>
      </c>
      <c r="AI903">
        <v>0.44494400000000001</v>
      </c>
      <c r="AJ903">
        <f t="shared" si="196"/>
        <v>-0.44494400000000001</v>
      </c>
      <c r="AK903">
        <v>13.865500000000001</v>
      </c>
      <c r="AL903" t="str">
        <f t="shared" si="197"/>
        <v/>
      </c>
      <c r="AM903" t="str">
        <f t="shared" si="198"/>
        <v/>
      </c>
      <c r="AN903" t="str">
        <f t="shared" si="199"/>
        <v/>
      </c>
      <c r="AO903" t="str">
        <f t="shared" si="200"/>
        <v/>
      </c>
      <c r="AQ903">
        <v>5.6754300000000004</v>
      </c>
      <c r="AR903" s="1">
        <v>1.18579E-5</v>
      </c>
      <c r="AS903">
        <v>0.66483700000000001</v>
      </c>
      <c r="AT903">
        <f t="shared" si="201"/>
        <v>-0.66483700000000001</v>
      </c>
      <c r="AU903">
        <v>17.667300000000001</v>
      </c>
      <c r="AV903" t="str">
        <f t="shared" si="202"/>
        <v/>
      </c>
      <c r="AW903" t="str">
        <f t="shared" si="203"/>
        <v/>
      </c>
      <c r="AX903" t="str">
        <f t="shared" si="204"/>
        <v/>
      </c>
      <c r="AY903" t="str">
        <f t="shared" si="205"/>
        <v>+</v>
      </c>
      <c r="BA903" s="5" t="str">
        <f t="shared" si="206"/>
        <v/>
      </c>
      <c r="BB903" s="5" t="str">
        <f t="shared" si="207"/>
        <v/>
      </c>
      <c r="BC903" s="5" t="str">
        <f t="shared" si="208"/>
        <v/>
      </c>
      <c r="BD903" s="5" t="str">
        <f t="shared" si="209"/>
        <v/>
      </c>
      <c r="BF903" t="s">
        <v>26245</v>
      </c>
      <c r="BG903" t="s">
        <v>26246</v>
      </c>
      <c r="BH903" t="s">
        <v>26247</v>
      </c>
      <c r="BK903" t="s">
        <v>26248</v>
      </c>
    </row>
    <row r="904" spans="1:63" x14ac:dyDescent="0.3">
      <c r="A904">
        <v>7.0033799999999999</v>
      </c>
      <c r="B904">
        <v>7.1085200000000004</v>
      </c>
      <c r="C904">
        <v>7.0101100000000001</v>
      </c>
      <c r="D904">
        <v>6.96347</v>
      </c>
      <c r="E904">
        <v>6.4998500000000003</v>
      </c>
      <c r="F904">
        <v>6.5879700000000003</v>
      </c>
      <c r="G904">
        <v>6.67666</v>
      </c>
      <c r="H904">
        <v>6.5422599999999997</v>
      </c>
      <c r="I904">
        <v>7.4421099999999996</v>
      </c>
      <c r="J904">
        <v>7.5545900000000001</v>
      </c>
      <c r="K904">
        <v>7.43546</v>
      </c>
      <c r="L904">
        <v>7.5188499999999996</v>
      </c>
      <c r="M904" t="s">
        <v>0</v>
      </c>
      <c r="O904" t="s">
        <v>1</v>
      </c>
      <c r="P904" t="s">
        <v>1</v>
      </c>
      <c r="Q904" t="s">
        <v>2</v>
      </c>
      <c r="R904" t="s">
        <v>36656</v>
      </c>
      <c r="S904" t="s">
        <v>6749</v>
      </c>
      <c r="T904" t="s">
        <v>5451</v>
      </c>
      <c r="V904" t="s">
        <v>4847</v>
      </c>
      <c r="W904">
        <v>0</v>
      </c>
      <c r="X904" t="s">
        <v>7</v>
      </c>
      <c r="Y904">
        <v>10</v>
      </c>
      <c r="Z904">
        <v>2</v>
      </c>
      <c r="AA904">
        <v>2</v>
      </c>
      <c r="AB904">
        <v>2</v>
      </c>
      <c r="AC904">
        <v>21.5</v>
      </c>
      <c r="AD904">
        <v>1</v>
      </c>
      <c r="AF904" t="s">
        <v>37753</v>
      </c>
      <c r="AG904">
        <v>4.0066899999999999</v>
      </c>
      <c r="AH904">
        <v>2.6722600000000002E-4</v>
      </c>
      <c r="AI904">
        <v>0.44468800000000003</v>
      </c>
      <c r="AJ904">
        <f t="shared" si="196"/>
        <v>-0.44468800000000003</v>
      </c>
      <c r="AK904">
        <v>9.10717</v>
      </c>
      <c r="AL904" t="str">
        <f t="shared" si="197"/>
        <v/>
      </c>
      <c r="AM904" t="str">
        <f t="shared" si="198"/>
        <v/>
      </c>
      <c r="AN904" t="str">
        <f t="shared" si="199"/>
        <v/>
      </c>
      <c r="AO904" t="str">
        <f t="shared" si="200"/>
        <v/>
      </c>
      <c r="AQ904">
        <v>4.4697399999999998</v>
      </c>
      <c r="AR904">
        <v>1.05913E-4</v>
      </c>
      <c r="AS904">
        <v>-0.46638299999999999</v>
      </c>
      <c r="AT904">
        <f t="shared" si="201"/>
        <v>0.46638299999999999</v>
      </c>
      <c r="AU904">
        <v>-10.9801</v>
      </c>
      <c r="AV904" t="str">
        <f t="shared" si="202"/>
        <v/>
      </c>
      <c r="AW904" t="str">
        <f t="shared" si="203"/>
        <v/>
      </c>
      <c r="AX904" t="str">
        <f t="shared" si="204"/>
        <v/>
      </c>
      <c r="AY904" t="str">
        <f t="shared" si="205"/>
        <v/>
      </c>
      <c r="BA904" s="5" t="str">
        <f t="shared" si="206"/>
        <v/>
      </c>
      <c r="BB904" s="5" t="str">
        <f t="shared" si="207"/>
        <v/>
      </c>
      <c r="BC904" s="5" t="str">
        <f t="shared" si="208"/>
        <v/>
      </c>
      <c r="BD904" s="5" t="str">
        <f t="shared" si="209"/>
        <v/>
      </c>
      <c r="BF904" t="s">
        <v>37751</v>
      </c>
      <c r="BG904" t="s">
        <v>37752</v>
      </c>
      <c r="BH904" t="s">
        <v>37753</v>
      </c>
      <c r="BJ904" t="s">
        <v>36660</v>
      </c>
      <c r="BK904" t="s">
        <v>37754</v>
      </c>
    </row>
    <row r="905" spans="1:63" x14ac:dyDescent="0.3">
      <c r="A905">
        <v>6.8454899999999999</v>
      </c>
      <c r="B905">
        <v>6.9330999999999996</v>
      </c>
      <c r="C905">
        <v>6.8960299999999997</v>
      </c>
      <c r="D905">
        <v>7.0959199999999996</v>
      </c>
      <c r="E905">
        <v>6.3888800000000003</v>
      </c>
      <c r="F905">
        <v>6.4773500000000004</v>
      </c>
      <c r="G905">
        <v>6.55152</v>
      </c>
      <c r="H905">
        <v>6.5743999999999998</v>
      </c>
      <c r="I905">
        <v>7.3601900000000002</v>
      </c>
      <c r="J905">
        <v>7.3680700000000003</v>
      </c>
      <c r="K905">
        <v>7.43879</v>
      </c>
      <c r="L905">
        <v>7.3201200000000002</v>
      </c>
      <c r="M905" t="s">
        <v>0</v>
      </c>
      <c r="O905" t="s">
        <v>1</v>
      </c>
      <c r="P905" t="s">
        <v>1</v>
      </c>
      <c r="Q905" t="s">
        <v>2</v>
      </c>
      <c r="R905" t="s">
        <v>34536</v>
      </c>
      <c r="S905" t="s">
        <v>7984</v>
      </c>
      <c r="T905" t="s">
        <v>34537</v>
      </c>
      <c r="W905">
        <v>0</v>
      </c>
      <c r="X905" t="s">
        <v>7</v>
      </c>
      <c r="Y905">
        <v>7</v>
      </c>
      <c r="Z905">
        <v>3</v>
      </c>
      <c r="AA905">
        <v>3</v>
      </c>
      <c r="AB905">
        <v>3</v>
      </c>
      <c r="AC905">
        <v>55</v>
      </c>
      <c r="AD905">
        <v>1</v>
      </c>
      <c r="AF905" t="s">
        <v>34540</v>
      </c>
      <c r="AG905">
        <v>3.19794</v>
      </c>
      <c r="AH905">
        <v>1.3281300000000001E-3</v>
      </c>
      <c r="AI905">
        <v>0.44459799999999999</v>
      </c>
      <c r="AJ905">
        <f t="shared" si="196"/>
        <v>-0.44459799999999999</v>
      </c>
      <c r="AK905">
        <v>6.4947400000000002</v>
      </c>
      <c r="AL905" t="str">
        <f t="shared" si="197"/>
        <v/>
      </c>
      <c r="AM905" t="str">
        <f t="shared" si="198"/>
        <v/>
      </c>
      <c r="AN905" t="str">
        <f t="shared" si="199"/>
        <v/>
      </c>
      <c r="AO905" t="str">
        <f t="shared" si="200"/>
        <v/>
      </c>
      <c r="AQ905">
        <v>3.4432900000000002</v>
      </c>
      <c r="AR905">
        <v>7.8627600000000003E-4</v>
      </c>
      <c r="AS905">
        <v>-0.42915700000000001</v>
      </c>
      <c r="AT905">
        <f t="shared" si="201"/>
        <v>0.42915700000000001</v>
      </c>
      <c r="AU905">
        <v>-7.2108699999999999</v>
      </c>
      <c r="AV905" t="str">
        <f t="shared" si="202"/>
        <v/>
      </c>
      <c r="AW905" t="str">
        <f t="shared" si="203"/>
        <v/>
      </c>
      <c r="AX905" t="str">
        <f t="shared" si="204"/>
        <v/>
      </c>
      <c r="AY905" t="str">
        <f t="shared" si="205"/>
        <v/>
      </c>
      <c r="BA905" s="5" t="str">
        <f t="shared" si="206"/>
        <v/>
      </c>
      <c r="BB905" s="5" t="str">
        <f t="shared" si="207"/>
        <v/>
      </c>
      <c r="BC905" s="5" t="str">
        <f t="shared" si="208"/>
        <v/>
      </c>
      <c r="BD905" s="5" t="str">
        <f t="shared" si="209"/>
        <v/>
      </c>
      <c r="BF905" t="s">
        <v>34538</v>
      </c>
      <c r="BG905" t="s">
        <v>34539</v>
      </c>
      <c r="BH905" t="s">
        <v>34540</v>
      </c>
      <c r="BJ905" t="s">
        <v>30673</v>
      </c>
      <c r="BK905" t="s">
        <v>34541</v>
      </c>
    </row>
    <row r="906" spans="1:63" x14ac:dyDescent="0.3">
      <c r="A906">
        <v>7.7224700000000004</v>
      </c>
      <c r="B906">
        <v>7.9032799999999996</v>
      </c>
      <c r="C906">
        <v>7.8423499999999997</v>
      </c>
      <c r="D906">
        <v>7.8118600000000002</v>
      </c>
      <c r="E906">
        <v>7.2074999999999996</v>
      </c>
      <c r="F906">
        <v>7.3601900000000002</v>
      </c>
      <c r="G906">
        <v>7.4602500000000003</v>
      </c>
      <c r="H906">
        <v>7.4741099999999996</v>
      </c>
      <c r="I906">
        <v>7.6752500000000001</v>
      </c>
      <c r="J906">
        <v>7.8996599999999999</v>
      </c>
      <c r="K906">
        <v>7.97499</v>
      </c>
      <c r="L906">
        <v>7.9818499999999997</v>
      </c>
      <c r="M906" t="s">
        <v>0</v>
      </c>
      <c r="O906" t="s">
        <v>1</v>
      </c>
      <c r="Q906" t="s">
        <v>164</v>
      </c>
      <c r="R906" t="s">
        <v>33469</v>
      </c>
      <c r="S906" t="s">
        <v>31933</v>
      </c>
      <c r="T906" t="s">
        <v>33470</v>
      </c>
      <c r="U906" t="s">
        <v>33471</v>
      </c>
      <c r="V906" t="s">
        <v>33472</v>
      </c>
      <c r="W906">
        <v>0</v>
      </c>
      <c r="X906" t="s">
        <v>7</v>
      </c>
      <c r="Y906">
        <v>2</v>
      </c>
      <c r="Z906">
        <v>4</v>
      </c>
      <c r="AA906">
        <v>4</v>
      </c>
      <c r="AB906">
        <v>4</v>
      </c>
      <c r="AC906">
        <v>192.8</v>
      </c>
      <c r="AD906">
        <v>1</v>
      </c>
      <c r="AF906" t="s">
        <v>33475</v>
      </c>
      <c r="AG906">
        <v>3.0776300000000001</v>
      </c>
      <c r="AH906">
        <v>1.6878100000000001E-3</v>
      </c>
      <c r="AI906">
        <v>0.44447500000000001</v>
      </c>
      <c r="AJ906">
        <f t="shared" si="196"/>
        <v>-0.44447500000000001</v>
      </c>
      <c r="AK906">
        <v>6.1647999999999996</v>
      </c>
      <c r="AL906" t="str">
        <f t="shared" si="197"/>
        <v/>
      </c>
      <c r="AM906" t="str">
        <f t="shared" si="198"/>
        <v/>
      </c>
      <c r="AN906" t="str">
        <f t="shared" si="199"/>
        <v/>
      </c>
      <c r="AO906" t="str">
        <f t="shared" si="200"/>
        <v/>
      </c>
      <c r="AQ906">
        <v>0.33118199999999998</v>
      </c>
      <c r="AR906">
        <v>0.51059699999999997</v>
      </c>
      <c r="AS906">
        <v>-6.29498E-2</v>
      </c>
      <c r="AT906">
        <f t="shared" si="201"/>
        <v>6.29498E-2</v>
      </c>
      <c r="AU906">
        <v>-0.77739100000000005</v>
      </c>
      <c r="AV906" t="str">
        <f t="shared" si="202"/>
        <v/>
      </c>
      <c r="AW906" t="str">
        <f t="shared" si="203"/>
        <v/>
      </c>
      <c r="AX906" t="str">
        <f t="shared" si="204"/>
        <v/>
      </c>
      <c r="AY906" t="str">
        <f t="shared" si="205"/>
        <v/>
      </c>
      <c r="BA906" s="5" t="str">
        <f t="shared" si="206"/>
        <v/>
      </c>
      <c r="BB906" s="5" t="str">
        <f t="shared" si="207"/>
        <v/>
      </c>
      <c r="BC906" s="5" t="str">
        <f t="shared" si="208"/>
        <v/>
      </c>
      <c r="BD906" s="5" t="str">
        <f t="shared" si="209"/>
        <v/>
      </c>
      <c r="BF906" t="s">
        <v>33473</v>
      </c>
      <c r="BG906" t="s">
        <v>33474</v>
      </c>
      <c r="BH906" t="s">
        <v>33475</v>
      </c>
      <c r="BI906" t="s">
        <v>33471</v>
      </c>
      <c r="BJ906" t="s">
        <v>4320</v>
      </c>
      <c r="BK906" t="s">
        <v>33476</v>
      </c>
    </row>
    <row r="907" spans="1:63" x14ac:dyDescent="0.3">
      <c r="A907">
        <v>13.4175</v>
      </c>
      <c r="B907">
        <v>13.367000000000001</v>
      </c>
      <c r="C907">
        <v>13.414</v>
      </c>
      <c r="D907">
        <v>13.3934</v>
      </c>
      <c r="E907">
        <v>12.963100000000001</v>
      </c>
      <c r="F907">
        <v>12.9468</v>
      </c>
      <c r="G907">
        <v>12.9727</v>
      </c>
      <c r="H907">
        <v>12.9315</v>
      </c>
      <c r="I907">
        <v>13.3126</v>
      </c>
      <c r="J907">
        <v>13.287599999999999</v>
      </c>
      <c r="K907">
        <v>13.264900000000001</v>
      </c>
      <c r="L907">
        <v>13.2719</v>
      </c>
      <c r="M907" t="s">
        <v>0</v>
      </c>
      <c r="O907" t="s">
        <v>1</v>
      </c>
      <c r="P907" t="s">
        <v>1</v>
      </c>
      <c r="Q907" t="s">
        <v>2</v>
      </c>
      <c r="R907" t="s">
        <v>1213</v>
      </c>
      <c r="S907" t="s">
        <v>1214</v>
      </c>
      <c r="T907" t="s">
        <v>1215</v>
      </c>
      <c r="U907" t="s">
        <v>1216</v>
      </c>
      <c r="V907" t="s">
        <v>1217</v>
      </c>
      <c r="W907">
        <v>2</v>
      </c>
      <c r="X907" t="s">
        <v>7</v>
      </c>
      <c r="Y907">
        <v>59</v>
      </c>
      <c r="Z907">
        <v>27</v>
      </c>
      <c r="AA907">
        <v>93</v>
      </c>
      <c r="AB907">
        <v>25</v>
      </c>
      <c r="AC907">
        <v>55.8</v>
      </c>
      <c r="AD907">
        <v>1</v>
      </c>
      <c r="AF907" t="s">
        <v>1220</v>
      </c>
      <c r="AG907">
        <v>7.0525799999999998</v>
      </c>
      <c r="AH907" s="1">
        <v>1.72595E-6</v>
      </c>
      <c r="AI907">
        <v>0.44445899999999999</v>
      </c>
      <c r="AJ907">
        <f t="shared" si="196"/>
        <v>-0.44445899999999999</v>
      </c>
      <c r="AK907">
        <v>30.134499999999999</v>
      </c>
      <c r="AL907" t="str">
        <f t="shared" si="197"/>
        <v/>
      </c>
      <c r="AM907" t="str">
        <f t="shared" si="198"/>
        <v/>
      </c>
      <c r="AN907" t="str">
        <f t="shared" si="199"/>
        <v/>
      </c>
      <c r="AO907" t="str">
        <f t="shared" si="200"/>
        <v/>
      </c>
      <c r="AQ907">
        <v>3.4525800000000002</v>
      </c>
      <c r="AR907">
        <v>7.7171300000000004E-4</v>
      </c>
      <c r="AS907">
        <v>0.11371199999999999</v>
      </c>
      <c r="AT907">
        <f t="shared" si="201"/>
        <v>-0.11371199999999999</v>
      </c>
      <c r="AU907">
        <v>7.2392000000000003</v>
      </c>
      <c r="AV907" t="str">
        <f t="shared" si="202"/>
        <v/>
      </c>
      <c r="AW907" t="str">
        <f t="shared" si="203"/>
        <v/>
      </c>
      <c r="AX907" t="str">
        <f t="shared" si="204"/>
        <v/>
      </c>
      <c r="AY907" t="str">
        <f t="shared" si="205"/>
        <v/>
      </c>
      <c r="BA907" s="5" t="str">
        <f t="shared" si="206"/>
        <v/>
      </c>
      <c r="BB907" s="5" t="str">
        <f t="shared" si="207"/>
        <v/>
      </c>
      <c r="BC907" s="5" t="str">
        <f t="shared" si="208"/>
        <v/>
      </c>
      <c r="BD907" s="5" t="str">
        <f t="shared" si="209"/>
        <v/>
      </c>
      <c r="BF907" t="s">
        <v>1218</v>
      </c>
      <c r="BG907" t="s">
        <v>1219</v>
      </c>
      <c r="BH907" t="s">
        <v>1220</v>
      </c>
      <c r="BI907" t="s">
        <v>1221</v>
      </c>
      <c r="BJ907" t="s">
        <v>1222</v>
      </c>
      <c r="BK907" t="s">
        <v>1223</v>
      </c>
    </row>
    <row r="908" spans="1:63" x14ac:dyDescent="0.3">
      <c r="A908">
        <v>5.4789700000000003</v>
      </c>
      <c r="B908">
        <v>5.5391599999999999</v>
      </c>
      <c r="C908">
        <v>5.2779800000000003</v>
      </c>
      <c r="D908">
        <v>5.6264399999999997</v>
      </c>
      <c r="E908">
        <v>5.0134600000000002</v>
      </c>
      <c r="F908">
        <v>5.0832100000000002</v>
      </c>
      <c r="G908">
        <v>5.1416000000000004</v>
      </c>
      <c r="H908">
        <v>4.9116900000000001</v>
      </c>
      <c r="I908">
        <v>6.4093900000000001</v>
      </c>
      <c r="J908">
        <v>6.4429400000000001</v>
      </c>
      <c r="K908">
        <v>6.3434100000000004</v>
      </c>
      <c r="L908">
        <v>6.2724000000000002</v>
      </c>
      <c r="M908" t="s">
        <v>0</v>
      </c>
      <c r="O908" t="s">
        <v>1</v>
      </c>
      <c r="P908" t="s">
        <v>1</v>
      </c>
      <c r="Q908" t="s">
        <v>2</v>
      </c>
      <c r="T908" t="s">
        <v>18775</v>
      </c>
      <c r="W908">
        <v>0</v>
      </c>
      <c r="X908" t="s">
        <v>7</v>
      </c>
      <c r="Y908">
        <v>8</v>
      </c>
      <c r="Z908">
        <v>1</v>
      </c>
      <c r="AA908">
        <v>1</v>
      </c>
      <c r="AB908">
        <v>1</v>
      </c>
      <c r="AC908">
        <v>17.5</v>
      </c>
      <c r="AD908">
        <v>1</v>
      </c>
      <c r="AF908" t="s">
        <v>38041</v>
      </c>
      <c r="AG908">
        <v>2.6010300000000002</v>
      </c>
      <c r="AH908">
        <v>4.4394100000000004E-3</v>
      </c>
      <c r="AI908">
        <v>0.44314799999999999</v>
      </c>
      <c r="AJ908">
        <f t="shared" si="196"/>
        <v>-0.44314799999999999</v>
      </c>
      <c r="AK908">
        <v>4.9783200000000001</v>
      </c>
      <c r="AL908" t="str">
        <f t="shared" si="197"/>
        <v/>
      </c>
      <c r="AM908" t="str">
        <f t="shared" si="198"/>
        <v/>
      </c>
      <c r="AN908" t="str">
        <f t="shared" si="199"/>
        <v/>
      </c>
      <c r="AO908" t="str">
        <f t="shared" si="200"/>
        <v/>
      </c>
      <c r="AQ908">
        <v>4.3981199999999996</v>
      </c>
      <c r="AR908">
        <v>1.2219100000000001E-4</v>
      </c>
      <c r="AS908">
        <v>-0.88639599999999996</v>
      </c>
      <c r="AT908">
        <f t="shared" si="201"/>
        <v>0.88639599999999996</v>
      </c>
      <c r="AU908">
        <v>-10.6694</v>
      </c>
      <c r="AV908" t="str">
        <f t="shared" si="202"/>
        <v/>
      </c>
      <c r="AW908" t="str">
        <f t="shared" si="203"/>
        <v>+</v>
      </c>
      <c r="AX908" t="str">
        <f t="shared" si="204"/>
        <v/>
      </c>
      <c r="AY908" t="str">
        <f t="shared" si="205"/>
        <v/>
      </c>
      <c r="BA908" s="5" t="str">
        <f t="shared" si="206"/>
        <v/>
      </c>
      <c r="BB908" s="5" t="str">
        <f t="shared" si="207"/>
        <v/>
      </c>
      <c r="BC908" s="5" t="str">
        <f t="shared" si="208"/>
        <v/>
      </c>
      <c r="BD908" s="5" t="str">
        <f t="shared" si="209"/>
        <v/>
      </c>
      <c r="BF908" t="s">
        <v>38039</v>
      </c>
      <c r="BG908" t="s">
        <v>38040</v>
      </c>
      <c r="BH908" t="s">
        <v>38041</v>
      </c>
      <c r="BK908" t="s">
        <v>38042</v>
      </c>
    </row>
    <row r="909" spans="1:63" x14ac:dyDescent="0.3">
      <c r="A909">
        <v>7.7648700000000002</v>
      </c>
      <c r="B909">
        <v>7.6653399999999996</v>
      </c>
      <c r="C909">
        <v>7.7468500000000002</v>
      </c>
      <c r="D909">
        <v>7.8176199999999998</v>
      </c>
      <c r="E909">
        <v>7.2872500000000002</v>
      </c>
      <c r="F909">
        <v>7.2412700000000001</v>
      </c>
      <c r="G909">
        <v>7.4110899999999997</v>
      </c>
      <c r="H909">
        <v>7.2826300000000002</v>
      </c>
      <c r="I909">
        <v>8.8214600000000001</v>
      </c>
      <c r="J909">
        <v>8.7681799999999992</v>
      </c>
      <c r="K909">
        <v>8.8332099999999993</v>
      </c>
      <c r="L909">
        <v>8.8878299999999992</v>
      </c>
      <c r="M909" t="s">
        <v>0</v>
      </c>
      <c r="O909" t="s">
        <v>1</v>
      </c>
      <c r="P909" t="s">
        <v>1</v>
      </c>
      <c r="Q909" t="s">
        <v>2</v>
      </c>
      <c r="R909" t="s">
        <v>37538</v>
      </c>
      <c r="S909" t="s">
        <v>37539</v>
      </c>
      <c r="T909" t="s">
        <v>37540</v>
      </c>
      <c r="U909" t="s">
        <v>37541</v>
      </c>
      <c r="V909" t="s">
        <v>18310</v>
      </c>
      <c r="W909">
        <v>0</v>
      </c>
      <c r="X909" t="s">
        <v>7</v>
      </c>
      <c r="Y909">
        <v>8</v>
      </c>
      <c r="Z909">
        <v>2</v>
      </c>
      <c r="AA909">
        <v>2</v>
      </c>
      <c r="AB909">
        <v>2</v>
      </c>
      <c r="AC909">
        <v>26.2</v>
      </c>
      <c r="AD909">
        <v>1</v>
      </c>
      <c r="AF909" t="s">
        <v>37544</v>
      </c>
      <c r="AG909">
        <v>4.0202600000000004</v>
      </c>
      <c r="AH909">
        <v>2.6075300000000002E-4</v>
      </c>
      <c r="AI909">
        <v>0.44311200000000001</v>
      </c>
      <c r="AJ909">
        <f t="shared" si="196"/>
        <v>-0.44311200000000001</v>
      </c>
      <c r="AK909">
        <v>9.1576900000000006</v>
      </c>
      <c r="AL909" t="str">
        <f t="shared" si="197"/>
        <v/>
      </c>
      <c r="AM909" t="str">
        <f t="shared" si="198"/>
        <v/>
      </c>
      <c r="AN909" t="str">
        <f t="shared" si="199"/>
        <v/>
      </c>
      <c r="AO909" t="str">
        <f t="shared" si="200"/>
        <v/>
      </c>
      <c r="AQ909">
        <v>6.7663700000000002</v>
      </c>
      <c r="AR909" s="1">
        <v>1.9661000000000001E-6</v>
      </c>
      <c r="AS909">
        <v>-1.079</v>
      </c>
      <c r="AT909">
        <f t="shared" si="201"/>
        <v>1.079</v>
      </c>
      <c r="AU909">
        <v>-26.980699999999999</v>
      </c>
      <c r="AV909" t="str">
        <f t="shared" si="202"/>
        <v>+</v>
      </c>
      <c r="AW909" t="str">
        <f t="shared" si="203"/>
        <v>+</v>
      </c>
      <c r="AX909" t="str">
        <f t="shared" si="204"/>
        <v/>
      </c>
      <c r="AY909" t="str">
        <f t="shared" si="205"/>
        <v/>
      </c>
      <c r="BA909" s="5" t="str">
        <f t="shared" si="206"/>
        <v/>
      </c>
      <c r="BB909" s="5" t="str">
        <f t="shared" si="207"/>
        <v/>
      </c>
      <c r="BC909" s="5" t="str">
        <f t="shared" si="208"/>
        <v/>
      </c>
      <c r="BD909" s="5" t="str">
        <f t="shared" si="209"/>
        <v/>
      </c>
      <c r="BF909" t="s">
        <v>37542</v>
      </c>
      <c r="BG909" t="s">
        <v>37543</v>
      </c>
      <c r="BH909" t="s">
        <v>37544</v>
      </c>
      <c r="BI909" t="s">
        <v>37545</v>
      </c>
      <c r="BJ909" t="s">
        <v>37546</v>
      </c>
      <c r="BK909" t="s">
        <v>37547</v>
      </c>
    </row>
    <row r="910" spans="1:63" x14ac:dyDescent="0.3">
      <c r="A910">
        <v>8.8820300000000003</v>
      </c>
      <c r="B910">
        <v>8.7340300000000006</v>
      </c>
      <c r="C910">
        <v>8.9498300000000004</v>
      </c>
      <c r="D910">
        <v>8.8841699999999992</v>
      </c>
      <c r="E910">
        <v>8.4266799999999993</v>
      </c>
      <c r="F910">
        <v>8.3214799999999993</v>
      </c>
      <c r="G910">
        <v>8.4333799999999997</v>
      </c>
      <c r="H910">
        <v>8.5014400000000006</v>
      </c>
      <c r="I910">
        <v>5.5909599999999999</v>
      </c>
      <c r="J910">
        <v>5.8454899999999999</v>
      </c>
      <c r="K910">
        <v>5.9795699999999998</v>
      </c>
      <c r="L910">
        <v>5.7866</v>
      </c>
      <c r="M910" t="s">
        <v>0</v>
      </c>
      <c r="O910" t="s">
        <v>1</v>
      </c>
      <c r="P910" t="s">
        <v>1</v>
      </c>
      <c r="Q910" t="s">
        <v>2</v>
      </c>
      <c r="R910" t="s">
        <v>28284</v>
      </c>
      <c r="S910" t="s">
        <v>28285</v>
      </c>
      <c r="T910" t="s">
        <v>28286</v>
      </c>
      <c r="V910" t="s">
        <v>2687</v>
      </c>
      <c r="W910">
        <v>0</v>
      </c>
      <c r="X910" t="s">
        <v>7</v>
      </c>
      <c r="Y910">
        <v>16</v>
      </c>
      <c r="Z910">
        <v>4</v>
      </c>
      <c r="AA910">
        <v>5</v>
      </c>
      <c r="AB910">
        <v>4</v>
      </c>
      <c r="AC910">
        <v>36.1</v>
      </c>
      <c r="AD910">
        <v>1</v>
      </c>
      <c r="AF910" t="s">
        <v>28289</v>
      </c>
      <c r="AG910">
        <v>3.5394199999999998</v>
      </c>
      <c r="AH910">
        <v>6.7036000000000005E-4</v>
      </c>
      <c r="AI910">
        <v>0.44177100000000002</v>
      </c>
      <c r="AJ910">
        <f t="shared" si="196"/>
        <v>-0.44177100000000002</v>
      </c>
      <c r="AK910">
        <v>7.5083700000000002</v>
      </c>
      <c r="AL910" t="str">
        <f t="shared" si="197"/>
        <v/>
      </c>
      <c r="AM910" t="str">
        <f t="shared" si="198"/>
        <v/>
      </c>
      <c r="AN910" t="str">
        <f t="shared" si="199"/>
        <v/>
      </c>
      <c r="AO910" t="str">
        <f t="shared" si="200"/>
        <v/>
      </c>
      <c r="AQ910">
        <v>7.2897499999999997</v>
      </c>
      <c r="AR910" s="1">
        <v>9.2646699999999998E-7</v>
      </c>
      <c r="AS910">
        <v>3.0618599999999998</v>
      </c>
      <c r="AT910">
        <f t="shared" si="201"/>
        <v>-3.0618599999999998</v>
      </c>
      <c r="AU910">
        <v>33.021700000000003</v>
      </c>
      <c r="AV910" t="str">
        <f t="shared" si="202"/>
        <v/>
      </c>
      <c r="AW910" t="str">
        <f t="shared" si="203"/>
        <v/>
      </c>
      <c r="AX910" t="str">
        <f t="shared" si="204"/>
        <v>+</v>
      </c>
      <c r="AY910" t="str">
        <f t="shared" si="205"/>
        <v>+</v>
      </c>
      <c r="BA910" s="5" t="str">
        <f t="shared" si="206"/>
        <v/>
      </c>
      <c r="BB910" s="5" t="str">
        <f t="shared" si="207"/>
        <v/>
      </c>
      <c r="BC910" s="5" t="str">
        <f t="shared" si="208"/>
        <v/>
      </c>
      <c r="BD910" s="5" t="str">
        <f t="shared" si="209"/>
        <v/>
      </c>
      <c r="BF910" t="s">
        <v>28287</v>
      </c>
      <c r="BG910" t="s">
        <v>28288</v>
      </c>
      <c r="BH910" t="s">
        <v>28289</v>
      </c>
      <c r="BJ910" t="s">
        <v>994</v>
      </c>
      <c r="BK910" t="s">
        <v>28290</v>
      </c>
    </row>
    <row r="911" spans="1:63" x14ac:dyDescent="0.3">
      <c r="A911">
        <v>9.3315900000000003</v>
      </c>
      <c r="B911">
        <v>9.3074300000000001</v>
      </c>
      <c r="C911">
        <v>9.4231200000000008</v>
      </c>
      <c r="D911">
        <v>9.4140499999999996</v>
      </c>
      <c r="E911">
        <v>8.8987499999999997</v>
      </c>
      <c r="F911">
        <v>8.91737</v>
      </c>
      <c r="G911">
        <v>8.9328099999999999</v>
      </c>
      <c r="H911">
        <v>8.9669399999999992</v>
      </c>
      <c r="I911">
        <v>9.1184200000000004</v>
      </c>
      <c r="J911">
        <v>9.1786700000000003</v>
      </c>
      <c r="K911">
        <v>9.1994299999999996</v>
      </c>
      <c r="L911">
        <v>9.1184200000000004</v>
      </c>
      <c r="M911" t="s">
        <v>0</v>
      </c>
      <c r="O911" t="s">
        <v>1</v>
      </c>
      <c r="P911" t="s">
        <v>1</v>
      </c>
      <c r="Q911" t="s">
        <v>2</v>
      </c>
      <c r="R911" t="s">
        <v>27372</v>
      </c>
      <c r="S911" t="s">
        <v>27373</v>
      </c>
      <c r="T911" t="s">
        <v>27374</v>
      </c>
      <c r="U911" t="s">
        <v>27375</v>
      </c>
      <c r="V911" t="s">
        <v>27376</v>
      </c>
      <c r="W911">
        <v>0</v>
      </c>
      <c r="X911" t="s">
        <v>7</v>
      </c>
      <c r="Y911">
        <v>9</v>
      </c>
      <c r="Z911">
        <v>5</v>
      </c>
      <c r="AA911">
        <v>5</v>
      </c>
      <c r="AB911">
        <v>5</v>
      </c>
      <c r="AC911">
        <v>55.8</v>
      </c>
      <c r="AD911">
        <v>1</v>
      </c>
      <c r="AF911" t="s">
        <v>27379</v>
      </c>
      <c r="AG911">
        <v>4.9995399999999997</v>
      </c>
      <c r="AH911" s="1">
        <v>4.1393600000000003E-5</v>
      </c>
      <c r="AI911">
        <v>0.440079</v>
      </c>
      <c r="AJ911">
        <f t="shared" si="196"/>
        <v>-0.440079</v>
      </c>
      <c r="AK911">
        <v>13.5528</v>
      </c>
      <c r="AL911" t="str">
        <f t="shared" si="197"/>
        <v/>
      </c>
      <c r="AM911" t="str">
        <f t="shared" si="198"/>
        <v/>
      </c>
      <c r="AN911" t="str">
        <f t="shared" si="199"/>
        <v/>
      </c>
      <c r="AO911" t="str">
        <f t="shared" si="200"/>
        <v/>
      </c>
      <c r="AQ911">
        <v>3.0231599999999998</v>
      </c>
      <c r="AR911">
        <v>1.81412E-3</v>
      </c>
      <c r="AS911">
        <v>0.215312</v>
      </c>
      <c r="AT911">
        <f t="shared" si="201"/>
        <v>-0.215312</v>
      </c>
      <c r="AU911">
        <v>6.0197099999999999</v>
      </c>
      <c r="AV911" t="str">
        <f t="shared" si="202"/>
        <v/>
      </c>
      <c r="AW911" t="str">
        <f t="shared" si="203"/>
        <v/>
      </c>
      <c r="AX911" t="str">
        <f t="shared" si="204"/>
        <v/>
      </c>
      <c r="AY911" t="str">
        <f t="shared" si="205"/>
        <v/>
      </c>
      <c r="BA911" s="5" t="str">
        <f t="shared" si="206"/>
        <v/>
      </c>
      <c r="BB911" s="5" t="str">
        <f t="shared" si="207"/>
        <v/>
      </c>
      <c r="BC911" s="5" t="str">
        <f t="shared" si="208"/>
        <v/>
      </c>
      <c r="BD911" s="5" t="str">
        <f t="shared" si="209"/>
        <v/>
      </c>
      <c r="BF911" t="s">
        <v>27377</v>
      </c>
      <c r="BG911" t="s">
        <v>27378</v>
      </c>
      <c r="BH911" t="s">
        <v>27379</v>
      </c>
      <c r="BI911" t="s">
        <v>27380</v>
      </c>
      <c r="BJ911" t="s">
        <v>27381</v>
      </c>
      <c r="BK911" t="s">
        <v>27382</v>
      </c>
    </row>
    <row r="912" spans="1:63" x14ac:dyDescent="0.3">
      <c r="A912">
        <v>5.7839799999999997</v>
      </c>
      <c r="B912">
        <v>5.7360600000000002</v>
      </c>
      <c r="C912">
        <v>6.0400200000000002</v>
      </c>
      <c r="D912">
        <v>5.7468500000000002</v>
      </c>
      <c r="E912">
        <v>5.1977099999999998</v>
      </c>
      <c r="F912">
        <v>5.5698600000000003</v>
      </c>
      <c r="G912">
        <v>5.2779800000000003</v>
      </c>
      <c r="H912">
        <v>5.5014399999999997</v>
      </c>
      <c r="I912">
        <v>5.8252800000000002</v>
      </c>
      <c r="J912">
        <v>6.1272200000000003</v>
      </c>
      <c r="K912">
        <v>5.9680900000000001</v>
      </c>
      <c r="L912">
        <v>6.1292799999999996</v>
      </c>
      <c r="M912" t="s">
        <v>0</v>
      </c>
      <c r="O912" t="s">
        <v>1</v>
      </c>
      <c r="Q912" t="s">
        <v>164</v>
      </c>
      <c r="R912" t="s">
        <v>43006</v>
      </c>
      <c r="T912" t="s">
        <v>43007</v>
      </c>
      <c r="U912" t="s">
        <v>18057</v>
      </c>
      <c r="W912">
        <v>0</v>
      </c>
      <c r="X912" t="s">
        <v>7</v>
      </c>
      <c r="Y912">
        <v>2</v>
      </c>
      <c r="Z912">
        <v>1</v>
      </c>
      <c r="AA912">
        <v>1</v>
      </c>
      <c r="AB912">
        <v>1</v>
      </c>
      <c r="AC912">
        <v>38.9</v>
      </c>
      <c r="AD912">
        <v>1</v>
      </c>
      <c r="AF912" t="s">
        <v>43010</v>
      </c>
      <c r="AG912">
        <v>2.0760700000000001</v>
      </c>
      <c r="AH912">
        <v>1.31006E-2</v>
      </c>
      <c r="AI912">
        <v>0.43998100000000001</v>
      </c>
      <c r="AJ912">
        <f t="shared" si="196"/>
        <v>-0.43998100000000001</v>
      </c>
      <c r="AK912">
        <v>3.8568099999999998</v>
      </c>
      <c r="AL912" t="str">
        <f t="shared" si="197"/>
        <v/>
      </c>
      <c r="AM912" t="str">
        <f t="shared" si="198"/>
        <v/>
      </c>
      <c r="AN912" t="str">
        <f t="shared" si="199"/>
        <v/>
      </c>
      <c r="AO912" t="str">
        <f t="shared" si="200"/>
        <v/>
      </c>
      <c r="AQ912">
        <v>0.92252500000000004</v>
      </c>
      <c r="AR912">
        <v>0.14641599999999999</v>
      </c>
      <c r="AS912">
        <v>-0.18573999999999999</v>
      </c>
      <c r="AT912">
        <f t="shared" si="201"/>
        <v>0.18573999999999999</v>
      </c>
      <c r="AU912">
        <v>-1.8144899999999999</v>
      </c>
      <c r="AV912" t="str">
        <f t="shared" si="202"/>
        <v/>
      </c>
      <c r="AW912" t="str">
        <f t="shared" si="203"/>
        <v/>
      </c>
      <c r="AX912" t="str">
        <f t="shared" si="204"/>
        <v/>
      </c>
      <c r="AY912" t="str">
        <f t="shared" si="205"/>
        <v/>
      </c>
      <c r="BA912" s="5" t="str">
        <f t="shared" si="206"/>
        <v/>
      </c>
      <c r="BB912" s="5" t="str">
        <f t="shared" si="207"/>
        <v/>
      </c>
      <c r="BC912" s="5" t="str">
        <f t="shared" si="208"/>
        <v/>
      </c>
      <c r="BD912" s="5" t="str">
        <f t="shared" si="209"/>
        <v/>
      </c>
      <c r="BF912" t="s">
        <v>43008</v>
      </c>
      <c r="BG912" t="s">
        <v>43009</v>
      </c>
      <c r="BH912" t="s">
        <v>43010</v>
      </c>
      <c r="BI912" t="s">
        <v>18057</v>
      </c>
      <c r="BK912" t="s">
        <v>43011</v>
      </c>
    </row>
    <row r="913" spans="1:63" x14ac:dyDescent="0.3">
      <c r="A913">
        <v>7.1436400000000004</v>
      </c>
      <c r="B913">
        <v>7.1749299999999998</v>
      </c>
      <c r="C913">
        <v>7.2937000000000003</v>
      </c>
      <c r="D913">
        <v>7.2798400000000001</v>
      </c>
      <c r="E913">
        <v>6.8728300000000004</v>
      </c>
      <c r="F913">
        <v>6.7562199999999999</v>
      </c>
      <c r="G913">
        <v>6.8923899999999998</v>
      </c>
      <c r="H913">
        <v>6.6117600000000003</v>
      </c>
      <c r="I913">
        <v>9.3008100000000002</v>
      </c>
      <c r="J913">
        <v>9.2975999999999992</v>
      </c>
      <c r="K913">
        <v>9.3793799999999994</v>
      </c>
      <c r="L913">
        <v>9.3813300000000002</v>
      </c>
      <c r="M913" t="s">
        <v>0</v>
      </c>
      <c r="O913" t="s">
        <v>1</v>
      </c>
      <c r="P913" t="s">
        <v>1</v>
      </c>
      <c r="Q913" t="s">
        <v>2</v>
      </c>
      <c r="R913" t="s">
        <v>27334</v>
      </c>
      <c r="S913" t="s">
        <v>27335</v>
      </c>
      <c r="T913" t="s">
        <v>27336</v>
      </c>
      <c r="U913" t="s">
        <v>27337</v>
      </c>
      <c r="V913" t="s">
        <v>27338</v>
      </c>
      <c r="W913">
        <v>0</v>
      </c>
      <c r="X913" t="s">
        <v>7</v>
      </c>
      <c r="Y913">
        <v>9</v>
      </c>
      <c r="Z913">
        <v>3</v>
      </c>
      <c r="AA913">
        <v>4</v>
      </c>
      <c r="AB913">
        <v>3</v>
      </c>
      <c r="AC913">
        <v>54.5</v>
      </c>
      <c r="AD913">
        <v>1</v>
      </c>
      <c r="AF913" t="s">
        <v>27341</v>
      </c>
      <c r="AG913">
        <v>2.97309</v>
      </c>
      <c r="AH913">
        <v>2.0762100000000002E-3</v>
      </c>
      <c r="AI913">
        <v>0.43972600000000001</v>
      </c>
      <c r="AJ913">
        <f t="shared" si="196"/>
        <v>-0.43972600000000001</v>
      </c>
      <c r="AK913">
        <v>5.8886399999999997</v>
      </c>
      <c r="AL913" t="str">
        <f t="shared" si="197"/>
        <v/>
      </c>
      <c r="AM913" t="str">
        <f t="shared" si="198"/>
        <v/>
      </c>
      <c r="AN913" t="str">
        <f t="shared" si="199"/>
        <v/>
      </c>
      <c r="AO913" t="str">
        <f t="shared" si="200"/>
        <v/>
      </c>
      <c r="AQ913">
        <v>8.2558699999999998</v>
      </c>
      <c r="AR913" s="1">
        <v>2.83342E-7</v>
      </c>
      <c r="AS913">
        <v>-2.1167500000000001</v>
      </c>
      <c r="AT913">
        <f t="shared" si="201"/>
        <v>2.1167500000000001</v>
      </c>
      <c r="AU913">
        <v>-47.903399999999998</v>
      </c>
      <c r="AV913" t="str">
        <f t="shared" si="202"/>
        <v>+</v>
      </c>
      <c r="AW913" t="str">
        <f t="shared" si="203"/>
        <v>+</v>
      </c>
      <c r="AX913" t="str">
        <f t="shared" si="204"/>
        <v/>
      </c>
      <c r="AY913" t="str">
        <f t="shared" si="205"/>
        <v/>
      </c>
      <c r="BA913" s="5" t="str">
        <f t="shared" si="206"/>
        <v/>
      </c>
      <c r="BB913" s="5" t="str">
        <f t="shared" si="207"/>
        <v/>
      </c>
      <c r="BC913" s="5" t="str">
        <f t="shared" si="208"/>
        <v/>
      </c>
      <c r="BD913" s="5" t="str">
        <f t="shared" si="209"/>
        <v/>
      </c>
      <c r="BF913" t="s">
        <v>27339</v>
      </c>
      <c r="BG913" t="s">
        <v>27340</v>
      </c>
      <c r="BH913" t="s">
        <v>27341</v>
      </c>
      <c r="BI913" t="s">
        <v>27342</v>
      </c>
      <c r="BJ913" t="s">
        <v>27343</v>
      </c>
      <c r="BK913" t="s">
        <v>27344</v>
      </c>
    </row>
    <row r="914" spans="1:63" x14ac:dyDescent="0.3">
      <c r="A914">
        <v>9.3081099999999992</v>
      </c>
      <c r="B914">
        <v>9.2989800000000002</v>
      </c>
      <c r="C914">
        <v>9.2109100000000002</v>
      </c>
      <c r="D914">
        <v>9.2033500000000004</v>
      </c>
      <c r="E914">
        <v>8.7724799999999998</v>
      </c>
      <c r="F914">
        <v>8.8679000000000006</v>
      </c>
      <c r="G914">
        <v>8.9035799999999998</v>
      </c>
      <c r="H914">
        <v>8.7197300000000002</v>
      </c>
      <c r="I914">
        <v>9.0834799999999998</v>
      </c>
      <c r="J914">
        <v>8.9017700000000008</v>
      </c>
      <c r="K914">
        <v>9.0615100000000002</v>
      </c>
      <c r="L914">
        <v>9.0394699999999997</v>
      </c>
      <c r="M914" t="s">
        <v>0</v>
      </c>
      <c r="O914" t="s">
        <v>1</v>
      </c>
      <c r="P914" t="s">
        <v>1</v>
      </c>
      <c r="Q914" t="s">
        <v>2</v>
      </c>
      <c r="R914" t="s">
        <v>28015</v>
      </c>
      <c r="S914" t="s">
        <v>28016</v>
      </c>
      <c r="T914" t="s">
        <v>28017</v>
      </c>
      <c r="U914" t="s">
        <v>3501</v>
      </c>
      <c r="W914">
        <v>0</v>
      </c>
      <c r="X914" t="s">
        <v>7</v>
      </c>
      <c r="Y914">
        <v>14</v>
      </c>
      <c r="Z914">
        <v>4</v>
      </c>
      <c r="AA914">
        <v>5</v>
      </c>
      <c r="AB914">
        <v>4</v>
      </c>
      <c r="AC914">
        <v>33.6</v>
      </c>
      <c r="AD914">
        <v>1</v>
      </c>
      <c r="AF914" t="s">
        <v>28020</v>
      </c>
      <c r="AG914">
        <v>3.88381</v>
      </c>
      <c r="AH914">
        <v>3.4169499999999999E-4</v>
      </c>
      <c r="AI914">
        <v>0.43941599999999997</v>
      </c>
      <c r="AJ914">
        <f t="shared" si="196"/>
        <v>-0.43941599999999997</v>
      </c>
      <c r="AK914">
        <v>8.6606299999999994</v>
      </c>
      <c r="AL914" t="str">
        <f t="shared" si="197"/>
        <v/>
      </c>
      <c r="AM914" t="str">
        <f t="shared" si="198"/>
        <v/>
      </c>
      <c r="AN914" t="str">
        <f t="shared" si="199"/>
        <v/>
      </c>
      <c r="AO914" t="str">
        <f t="shared" si="200"/>
        <v/>
      </c>
      <c r="AQ914">
        <v>2.4860799999999998</v>
      </c>
      <c r="AR914">
        <v>5.4797700000000001E-3</v>
      </c>
      <c r="AS914">
        <v>0.23378199999999999</v>
      </c>
      <c r="AT914">
        <f t="shared" si="201"/>
        <v>-0.23378199999999999</v>
      </c>
      <c r="AU914">
        <v>4.7178599999999999</v>
      </c>
      <c r="AV914" t="str">
        <f t="shared" si="202"/>
        <v/>
      </c>
      <c r="AW914" t="str">
        <f t="shared" si="203"/>
        <v/>
      </c>
      <c r="AX914" t="str">
        <f t="shared" si="204"/>
        <v/>
      </c>
      <c r="AY914" t="str">
        <f t="shared" si="205"/>
        <v/>
      </c>
      <c r="BA914" s="5" t="str">
        <f t="shared" si="206"/>
        <v/>
      </c>
      <c r="BB914" s="5" t="str">
        <f t="shared" si="207"/>
        <v/>
      </c>
      <c r="BC914" s="5" t="str">
        <f t="shared" si="208"/>
        <v/>
      </c>
      <c r="BD914" s="5" t="str">
        <f t="shared" si="209"/>
        <v/>
      </c>
      <c r="BF914" t="s">
        <v>28018</v>
      </c>
      <c r="BG914" t="s">
        <v>28019</v>
      </c>
      <c r="BH914" t="s">
        <v>28020</v>
      </c>
      <c r="BI914" t="s">
        <v>3501</v>
      </c>
      <c r="BJ914" t="s">
        <v>28021</v>
      </c>
      <c r="BK914" t="s">
        <v>28022</v>
      </c>
    </row>
    <row r="915" spans="1:63" x14ac:dyDescent="0.3">
      <c r="A915">
        <v>10.533200000000001</v>
      </c>
      <c r="B915">
        <v>10.5974</v>
      </c>
      <c r="C915">
        <v>10.5665</v>
      </c>
      <c r="D915">
        <v>10.555</v>
      </c>
      <c r="E915">
        <v>10.123200000000001</v>
      </c>
      <c r="F915">
        <v>10.1028</v>
      </c>
      <c r="G915">
        <v>10.1427</v>
      </c>
      <c r="H915">
        <v>10.1264</v>
      </c>
      <c r="I915">
        <v>10.553699999999999</v>
      </c>
      <c r="J915">
        <v>10.5608</v>
      </c>
      <c r="K915">
        <v>10.5594</v>
      </c>
      <c r="L915">
        <v>10.513</v>
      </c>
      <c r="M915" t="s">
        <v>0</v>
      </c>
      <c r="O915" t="s">
        <v>1</v>
      </c>
      <c r="Q915" t="s">
        <v>164</v>
      </c>
      <c r="R915" t="s">
        <v>16413</v>
      </c>
      <c r="S915" t="s">
        <v>16414</v>
      </c>
      <c r="T915" t="s">
        <v>16415</v>
      </c>
      <c r="V915" t="s">
        <v>1378</v>
      </c>
      <c r="W915">
        <v>0</v>
      </c>
      <c r="X915" t="s">
        <v>7</v>
      </c>
      <c r="Y915">
        <v>31</v>
      </c>
      <c r="Z915">
        <v>10</v>
      </c>
      <c r="AA915">
        <v>14</v>
      </c>
      <c r="AB915">
        <v>10</v>
      </c>
      <c r="AC915">
        <v>46.1</v>
      </c>
      <c r="AD915">
        <v>1</v>
      </c>
      <c r="AF915" t="s">
        <v>16418</v>
      </c>
      <c r="AG915">
        <v>6.8613999999999997</v>
      </c>
      <c r="AH915" s="1">
        <v>2.2609600000000002E-6</v>
      </c>
      <c r="AI915">
        <v>0.43924099999999999</v>
      </c>
      <c r="AJ915">
        <f t="shared" si="196"/>
        <v>-0.43924099999999999</v>
      </c>
      <c r="AK915">
        <v>27.989799999999999</v>
      </c>
      <c r="AL915" t="str">
        <f t="shared" si="197"/>
        <v/>
      </c>
      <c r="AM915" t="str">
        <f t="shared" si="198"/>
        <v/>
      </c>
      <c r="AN915" t="str">
        <f t="shared" si="199"/>
        <v/>
      </c>
      <c r="AO915" t="str">
        <f t="shared" si="200"/>
        <v/>
      </c>
      <c r="AQ915">
        <v>0.41061900000000001</v>
      </c>
      <c r="AR915">
        <v>0.43234299999999998</v>
      </c>
      <c r="AS915">
        <v>1.62969E-2</v>
      </c>
      <c r="AT915">
        <f t="shared" si="201"/>
        <v>-1.62969E-2</v>
      </c>
      <c r="AU915">
        <v>0.929512</v>
      </c>
      <c r="AV915" t="str">
        <f t="shared" si="202"/>
        <v/>
      </c>
      <c r="AW915" t="str">
        <f t="shared" si="203"/>
        <v/>
      </c>
      <c r="AX915" t="str">
        <f t="shared" si="204"/>
        <v/>
      </c>
      <c r="AY915" t="str">
        <f t="shared" si="205"/>
        <v/>
      </c>
      <c r="BA915" s="5" t="str">
        <f t="shared" si="206"/>
        <v/>
      </c>
      <c r="BB915" s="5" t="str">
        <f t="shared" si="207"/>
        <v/>
      </c>
      <c r="BC915" s="5" t="str">
        <f t="shared" si="208"/>
        <v/>
      </c>
      <c r="BD915" s="5" t="str">
        <f t="shared" si="209"/>
        <v/>
      </c>
      <c r="BF915" t="s">
        <v>16416</v>
      </c>
      <c r="BG915" t="s">
        <v>16417</v>
      </c>
      <c r="BH915" t="s">
        <v>16418</v>
      </c>
      <c r="BJ915" t="s">
        <v>6792</v>
      </c>
      <c r="BK915" t="s">
        <v>16419</v>
      </c>
    </row>
    <row r="916" spans="1:63" x14ac:dyDescent="0.3">
      <c r="A916">
        <v>6.8354200000000001</v>
      </c>
      <c r="B916">
        <v>6.7548899999999996</v>
      </c>
      <c r="C916">
        <v>6.8009000000000004</v>
      </c>
      <c r="D916">
        <v>6.8826400000000003</v>
      </c>
      <c r="E916">
        <v>6.4042899999999996</v>
      </c>
      <c r="F916">
        <v>6.59544</v>
      </c>
      <c r="G916">
        <v>6.2742599999999999</v>
      </c>
      <c r="H916">
        <v>6.2441300000000002</v>
      </c>
      <c r="I916">
        <v>6.5789400000000002</v>
      </c>
      <c r="J916">
        <v>6.5576600000000003</v>
      </c>
      <c r="K916">
        <v>6.53294</v>
      </c>
      <c r="L916">
        <v>6.5576600000000003</v>
      </c>
      <c r="M916" t="s">
        <v>0</v>
      </c>
      <c r="O916" t="s">
        <v>1</v>
      </c>
      <c r="P916" t="s">
        <v>1</v>
      </c>
      <c r="Q916" t="s">
        <v>2</v>
      </c>
      <c r="R916" t="s">
        <v>17685</v>
      </c>
      <c r="S916" t="s">
        <v>36746</v>
      </c>
      <c r="V916" t="s">
        <v>36747</v>
      </c>
      <c r="W916">
        <v>0</v>
      </c>
      <c r="X916" t="s">
        <v>7</v>
      </c>
      <c r="Y916">
        <v>7</v>
      </c>
      <c r="Z916">
        <v>2</v>
      </c>
      <c r="AA916">
        <v>2</v>
      </c>
      <c r="AB916">
        <v>2</v>
      </c>
      <c r="AC916">
        <v>46.1</v>
      </c>
      <c r="AD916">
        <v>1</v>
      </c>
      <c r="AF916" t="s">
        <v>36750</v>
      </c>
      <c r="AG916">
        <v>2.69699</v>
      </c>
      <c r="AH916">
        <v>3.6540700000000001E-3</v>
      </c>
      <c r="AI916">
        <v>0.43893199999999999</v>
      </c>
      <c r="AJ916">
        <f t="shared" si="196"/>
        <v>-0.43893199999999999</v>
      </c>
      <c r="AK916">
        <v>5.2029300000000003</v>
      </c>
      <c r="AL916" t="str">
        <f t="shared" si="197"/>
        <v/>
      </c>
      <c r="AM916" t="str">
        <f t="shared" si="198"/>
        <v/>
      </c>
      <c r="AN916" t="str">
        <f t="shared" si="199"/>
        <v/>
      </c>
      <c r="AO916" t="str">
        <f t="shared" si="200"/>
        <v/>
      </c>
      <c r="AQ916">
        <v>4.0176800000000004</v>
      </c>
      <c r="AR916">
        <v>2.56252E-4</v>
      </c>
      <c r="AS916">
        <v>0.26166499999999998</v>
      </c>
      <c r="AT916">
        <f t="shared" si="201"/>
        <v>-0.26166499999999998</v>
      </c>
      <c r="AU916">
        <v>9.1480899999999998</v>
      </c>
      <c r="AV916" t="str">
        <f t="shared" si="202"/>
        <v/>
      </c>
      <c r="AW916" t="str">
        <f t="shared" si="203"/>
        <v/>
      </c>
      <c r="AX916" t="str">
        <f t="shared" si="204"/>
        <v/>
      </c>
      <c r="AY916" t="str">
        <f t="shared" si="205"/>
        <v/>
      </c>
      <c r="BA916" s="5" t="str">
        <f t="shared" si="206"/>
        <v/>
      </c>
      <c r="BB916" s="5" t="str">
        <f t="shared" si="207"/>
        <v/>
      </c>
      <c r="BC916" s="5" t="str">
        <f t="shared" si="208"/>
        <v/>
      </c>
      <c r="BD916" s="5" t="str">
        <f t="shared" si="209"/>
        <v/>
      </c>
      <c r="BF916" t="s">
        <v>36748</v>
      </c>
      <c r="BG916" t="s">
        <v>36749</v>
      </c>
      <c r="BH916" t="s">
        <v>36750</v>
      </c>
      <c r="BK916" t="s">
        <v>36751</v>
      </c>
    </row>
    <row r="917" spans="1:63" x14ac:dyDescent="0.3">
      <c r="A917">
        <v>6.0356199999999998</v>
      </c>
      <c r="B917">
        <v>6.0682400000000003</v>
      </c>
      <c r="C917">
        <v>6.0443899999999999</v>
      </c>
      <c r="D917">
        <v>6.1618899999999996</v>
      </c>
      <c r="E917">
        <v>5.5141200000000001</v>
      </c>
      <c r="F917">
        <v>5.7387699999999997</v>
      </c>
      <c r="G917">
        <v>5.71699</v>
      </c>
      <c r="H917">
        <v>5.5909599999999999</v>
      </c>
      <c r="I917">
        <v>6.5204199999999997</v>
      </c>
      <c r="J917">
        <v>6.4741099999999996</v>
      </c>
      <c r="K917">
        <v>6.4245900000000002</v>
      </c>
      <c r="L917">
        <v>6.5530499999999998</v>
      </c>
      <c r="M917" t="s">
        <v>0</v>
      </c>
      <c r="O917" t="s">
        <v>1</v>
      </c>
      <c r="P917" t="s">
        <v>1</v>
      </c>
      <c r="Q917" t="s">
        <v>2</v>
      </c>
      <c r="R917" t="s">
        <v>41879</v>
      </c>
      <c r="S917" t="s">
        <v>41880</v>
      </c>
      <c r="T917" t="s">
        <v>41881</v>
      </c>
      <c r="U917" t="s">
        <v>41882</v>
      </c>
      <c r="V917" t="s">
        <v>41883</v>
      </c>
      <c r="W917">
        <v>0</v>
      </c>
      <c r="X917" t="s">
        <v>7</v>
      </c>
      <c r="Y917">
        <v>1</v>
      </c>
      <c r="Z917">
        <v>1</v>
      </c>
      <c r="AA917">
        <v>1</v>
      </c>
      <c r="AB917">
        <v>1</v>
      </c>
      <c r="AC917">
        <v>158.1</v>
      </c>
      <c r="AD917">
        <v>1</v>
      </c>
      <c r="AF917" t="s">
        <v>41886</v>
      </c>
      <c r="AG917">
        <v>3.4472999999999998</v>
      </c>
      <c r="AH917">
        <v>8.01251E-4</v>
      </c>
      <c r="AI917">
        <v>0.43732599999999999</v>
      </c>
      <c r="AJ917">
        <f t="shared" si="196"/>
        <v>-0.43732599999999999</v>
      </c>
      <c r="AK917">
        <v>7.22309</v>
      </c>
      <c r="AL917" t="str">
        <f t="shared" si="197"/>
        <v/>
      </c>
      <c r="AM917" t="str">
        <f t="shared" si="198"/>
        <v/>
      </c>
      <c r="AN917" t="str">
        <f t="shared" si="199"/>
        <v/>
      </c>
      <c r="AO917" t="str">
        <f t="shared" si="200"/>
        <v/>
      </c>
      <c r="AQ917">
        <v>4.3153300000000003</v>
      </c>
      <c r="AR917">
        <v>1.4405E-4</v>
      </c>
      <c r="AS917">
        <v>-0.41550700000000002</v>
      </c>
      <c r="AT917">
        <f t="shared" si="201"/>
        <v>0.41550700000000002</v>
      </c>
      <c r="AU917">
        <v>-10.3201</v>
      </c>
      <c r="AV917" t="str">
        <f t="shared" si="202"/>
        <v/>
      </c>
      <c r="AW917" t="str">
        <f t="shared" si="203"/>
        <v/>
      </c>
      <c r="AX917" t="str">
        <f t="shared" si="204"/>
        <v/>
      </c>
      <c r="AY917" t="str">
        <f t="shared" si="205"/>
        <v/>
      </c>
      <c r="BA917" s="5" t="str">
        <f t="shared" si="206"/>
        <v/>
      </c>
      <c r="BB917" s="5" t="str">
        <f t="shared" si="207"/>
        <v/>
      </c>
      <c r="BC917" s="5" t="str">
        <f t="shared" si="208"/>
        <v/>
      </c>
      <c r="BD917" s="5" t="str">
        <f t="shared" si="209"/>
        <v/>
      </c>
      <c r="BF917" t="s">
        <v>41884</v>
      </c>
      <c r="BG917" t="s">
        <v>41885</v>
      </c>
      <c r="BH917" t="s">
        <v>41886</v>
      </c>
      <c r="BI917" t="s">
        <v>41882</v>
      </c>
      <c r="BK917" t="s">
        <v>41887</v>
      </c>
    </row>
    <row r="918" spans="1:63" x14ac:dyDescent="0.3">
      <c r="A918">
        <v>9.0165299999999995</v>
      </c>
      <c r="B918">
        <v>8.9550699999999992</v>
      </c>
      <c r="C918">
        <v>9.0674299999999999</v>
      </c>
      <c r="D918">
        <v>9.1176399999999997</v>
      </c>
      <c r="E918">
        <v>8.5778099999999995</v>
      </c>
      <c r="F918">
        <v>8.4974500000000006</v>
      </c>
      <c r="G918">
        <v>8.6158099999999997</v>
      </c>
      <c r="H918">
        <v>8.7163000000000004</v>
      </c>
      <c r="I918">
        <v>9.0821500000000004</v>
      </c>
      <c r="J918">
        <v>9.2033500000000004</v>
      </c>
      <c r="K918">
        <v>9.2331400000000006</v>
      </c>
      <c r="L918">
        <v>9.2810000000000006</v>
      </c>
      <c r="M918" t="s">
        <v>0</v>
      </c>
      <c r="O918" t="s">
        <v>1</v>
      </c>
      <c r="P918" t="s">
        <v>1</v>
      </c>
      <c r="Q918" t="s">
        <v>2</v>
      </c>
      <c r="R918" t="s">
        <v>11748</v>
      </c>
      <c r="S918" t="s">
        <v>29558</v>
      </c>
      <c r="V918" t="s">
        <v>29559</v>
      </c>
      <c r="W918">
        <v>0</v>
      </c>
      <c r="X918" t="s">
        <v>7</v>
      </c>
      <c r="Y918">
        <v>11</v>
      </c>
      <c r="Z918">
        <v>6</v>
      </c>
      <c r="AA918">
        <v>6</v>
      </c>
      <c r="AB918">
        <v>6</v>
      </c>
      <c r="AC918">
        <v>68.7</v>
      </c>
      <c r="AD918">
        <v>1</v>
      </c>
      <c r="AF918" t="s">
        <v>29562</v>
      </c>
      <c r="AG918">
        <v>3.58108</v>
      </c>
      <c r="AH918">
        <v>6.1871099999999998E-4</v>
      </c>
      <c r="AI918">
        <v>0.43732500000000002</v>
      </c>
      <c r="AJ918">
        <f t="shared" si="196"/>
        <v>-0.43732500000000002</v>
      </c>
      <c r="AK918">
        <v>7.64046</v>
      </c>
      <c r="AL918" t="str">
        <f t="shared" si="197"/>
        <v/>
      </c>
      <c r="AM918" t="str">
        <f t="shared" si="198"/>
        <v/>
      </c>
      <c r="AN918" t="str">
        <f t="shared" si="199"/>
        <v/>
      </c>
      <c r="AO918" t="str">
        <f t="shared" si="200"/>
        <v/>
      </c>
      <c r="AQ918">
        <v>1.58057</v>
      </c>
      <c r="AR918">
        <v>3.61176E-2</v>
      </c>
      <c r="AS918">
        <v>-0.16074099999999999</v>
      </c>
      <c r="AT918">
        <f t="shared" si="201"/>
        <v>0.16074099999999999</v>
      </c>
      <c r="AU918">
        <v>-2.9305599999999998</v>
      </c>
      <c r="AV918" t="str">
        <f t="shared" si="202"/>
        <v/>
      </c>
      <c r="AW918" t="str">
        <f t="shared" si="203"/>
        <v/>
      </c>
      <c r="AX918" t="str">
        <f t="shared" si="204"/>
        <v/>
      </c>
      <c r="AY918" t="str">
        <f t="shared" si="205"/>
        <v/>
      </c>
      <c r="BA918" s="5" t="str">
        <f t="shared" si="206"/>
        <v/>
      </c>
      <c r="BB918" s="5" t="str">
        <f t="shared" si="207"/>
        <v/>
      </c>
      <c r="BC918" s="5" t="str">
        <f t="shared" si="208"/>
        <v/>
      </c>
      <c r="BD918" s="5" t="str">
        <f t="shared" si="209"/>
        <v/>
      </c>
      <c r="BF918" t="s">
        <v>29560</v>
      </c>
      <c r="BG918" t="s">
        <v>29561</v>
      </c>
      <c r="BH918" t="s">
        <v>29562</v>
      </c>
      <c r="BK918" t="s">
        <v>29563</v>
      </c>
    </row>
    <row r="919" spans="1:63" x14ac:dyDescent="0.3">
      <c r="A919">
        <v>11.481400000000001</v>
      </c>
      <c r="B919">
        <v>11.516299999999999</v>
      </c>
      <c r="C919">
        <v>11.5212</v>
      </c>
      <c r="D919">
        <v>11.4841</v>
      </c>
      <c r="E919">
        <v>11.048999999999999</v>
      </c>
      <c r="F919">
        <v>11.0641</v>
      </c>
      <c r="G919">
        <v>11.1069</v>
      </c>
      <c r="H919">
        <v>11.036</v>
      </c>
      <c r="I919">
        <v>12.323</v>
      </c>
      <c r="J919">
        <v>12.2988</v>
      </c>
      <c r="K919">
        <v>12.3187</v>
      </c>
      <c r="L919">
        <v>12.3124</v>
      </c>
      <c r="M919" t="s">
        <v>0</v>
      </c>
      <c r="O919" t="s">
        <v>1</v>
      </c>
      <c r="P919" t="s">
        <v>1</v>
      </c>
      <c r="Q919" t="s">
        <v>2</v>
      </c>
      <c r="R919" t="s">
        <v>5611</v>
      </c>
      <c r="S919" t="s">
        <v>5612</v>
      </c>
      <c r="T919" t="s">
        <v>1994</v>
      </c>
      <c r="U919" t="s">
        <v>4718</v>
      </c>
      <c r="V919" t="s">
        <v>5613</v>
      </c>
      <c r="W919">
        <v>6</v>
      </c>
      <c r="X919" t="s">
        <v>7</v>
      </c>
      <c r="Y919">
        <v>65</v>
      </c>
      <c r="Z919">
        <v>14</v>
      </c>
      <c r="AA919">
        <v>38</v>
      </c>
      <c r="AB919">
        <v>10</v>
      </c>
      <c r="AC919">
        <v>32.6</v>
      </c>
      <c r="AD919">
        <v>1</v>
      </c>
      <c r="AF919" t="s">
        <v>5616</v>
      </c>
      <c r="AG919">
        <v>6.4064199999999998</v>
      </c>
      <c r="AH919" s="1">
        <v>4.2173700000000001E-6</v>
      </c>
      <c r="AI919">
        <v>0.43674299999999999</v>
      </c>
      <c r="AJ919">
        <f t="shared" si="196"/>
        <v>-0.43674299999999999</v>
      </c>
      <c r="AK919">
        <v>23.4726</v>
      </c>
      <c r="AL919" t="str">
        <f t="shared" si="197"/>
        <v/>
      </c>
      <c r="AM919" t="str">
        <f t="shared" si="198"/>
        <v/>
      </c>
      <c r="AN919" t="str">
        <f t="shared" si="199"/>
        <v/>
      </c>
      <c r="AO919" t="str">
        <f t="shared" si="200"/>
        <v/>
      </c>
      <c r="AQ919">
        <v>9.2231500000000004</v>
      </c>
      <c r="AR919" s="1">
        <v>1.27337E-7</v>
      </c>
      <c r="AS919">
        <v>-0.81245699999999998</v>
      </c>
      <c r="AT919">
        <f t="shared" si="201"/>
        <v>0.81245699999999998</v>
      </c>
      <c r="AU919">
        <v>-69.476699999999994</v>
      </c>
      <c r="AV919" t="str">
        <f t="shared" si="202"/>
        <v/>
      </c>
      <c r="AW919" t="str">
        <f t="shared" si="203"/>
        <v>+</v>
      </c>
      <c r="AX919" t="str">
        <f t="shared" si="204"/>
        <v/>
      </c>
      <c r="AY919" t="str">
        <f t="shared" si="205"/>
        <v/>
      </c>
      <c r="BA919" s="5" t="str">
        <f t="shared" si="206"/>
        <v/>
      </c>
      <c r="BB919" s="5" t="str">
        <f t="shared" si="207"/>
        <v/>
      </c>
      <c r="BC919" s="5" t="str">
        <f t="shared" si="208"/>
        <v/>
      </c>
      <c r="BD919" s="5" t="str">
        <f t="shared" si="209"/>
        <v/>
      </c>
      <c r="BF919" t="s">
        <v>5614</v>
      </c>
      <c r="BG919" t="s">
        <v>5615</v>
      </c>
      <c r="BH919" t="s">
        <v>5616</v>
      </c>
      <c r="BI919" t="s">
        <v>4718</v>
      </c>
      <c r="BJ919" t="s">
        <v>3009</v>
      </c>
      <c r="BK919" t="s">
        <v>5617</v>
      </c>
    </row>
    <row r="920" spans="1:63" x14ac:dyDescent="0.3">
      <c r="A920">
        <v>11.198499999999999</v>
      </c>
      <c r="B920">
        <v>11.1585</v>
      </c>
      <c r="C920">
        <v>11.170999999999999</v>
      </c>
      <c r="D920">
        <v>11.1652</v>
      </c>
      <c r="E920">
        <v>10.7354</v>
      </c>
      <c r="F920">
        <v>10.733599999999999</v>
      </c>
      <c r="G920">
        <v>10.753299999999999</v>
      </c>
      <c r="H920">
        <v>10.724</v>
      </c>
      <c r="I920">
        <v>11.6084</v>
      </c>
      <c r="J920">
        <v>11.6113</v>
      </c>
      <c r="K920">
        <v>11.508800000000001</v>
      </c>
      <c r="L920">
        <v>11.5623</v>
      </c>
      <c r="M920" t="s">
        <v>0</v>
      </c>
      <c r="O920" t="s">
        <v>1</v>
      </c>
      <c r="P920" t="s">
        <v>1</v>
      </c>
      <c r="Q920" t="s">
        <v>2</v>
      </c>
      <c r="R920" t="s">
        <v>5450</v>
      </c>
      <c r="T920" t="s">
        <v>12100</v>
      </c>
      <c r="V920" t="s">
        <v>12101</v>
      </c>
      <c r="W920">
        <v>0</v>
      </c>
      <c r="X920" t="s">
        <v>7</v>
      </c>
      <c r="Y920">
        <v>46</v>
      </c>
      <c r="Z920">
        <v>13</v>
      </c>
      <c r="AA920">
        <v>29</v>
      </c>
      <c r="AB920">
        <v>13</v>
      </c>
      <c r="AC920">
        <v>27.3</v>
      </c>
      <c r="AD920">
        <v>1</v>
      </c>
      <c r="AF920" t="s">
        <v>12104</v>
      </c>
      <c r="AG920">
        <v>7.8400699999999999</v>
      </c>
      <c r="AH920" s="1">
        <v>7.6569799999999998E-7</v>
      </c>
      <c r="AI920">
        <v>0.436726</v>
      </c>
      <c r="AJ920">
        <f t="shared" si="196"/>
        <v>-0.436726</v>
      </c>
      <c r="AK920">
        <v>40.820500000000003</v>
      </c>
      <c r="AL920" t="str">
        <f t="shared" si="197"/>
        <v/>
      </c>
      <c r="AM920" t="str">
        <f t="shared" si="198"/>
        <v/>
      </c>
      <c r="AN920" t="str">
        <f t="shared" si="199"/>
        <v/>
      </c>
      <c r="AO920" t="str">
        <f t="shared" si="200"/>
        <v/>
      </c>
      <c r="AQ920">
        <v>5.3557300000000003</v>
      </c>
      <c r="AR920" s="1">
        <v>2.08428E-5</v>
      </c>
      <c r="AS920">
        <v>-0.39941700000000002</v>
      </c>
      <c r="AT920">
        <f t="shared" si="201"/>
        <v>0.39941700000000002</v>
      </c>
      <c r="AU920">
        <v>-15.5909</v>
      </c>
      <c r="AV920" t="str">
        <f t="shared" si="202"/>
        <v/>
      </c>
      <c r="AW920" t="str">
        <f t="shared" si="203"/>
        <v/>
      </c>
      <c r="AX920" t="str">
        <f t="shared" si="204"/>
        <v/>
      </c>
      <c r="AY920" t="str">
        <f t="shared" si="205"/>
        <v/>
      </c>
      <c r="BA920" s="5" t="str">
        <f t="shared" si="206"/>
        <v/>
      </c>
      <c r="BB920" s="5" t="str">
        <f t="shared" si="207"/>
        <v/>
      </c>
      <c r="BC920" s="5" t="str">
        <f t="shared" si="208"/>
        <v/>
      </c>
      <c r="BD920" s="5" t="str">
        <f t="shared" si="209"/>
        <v/>
      </c>
      <c r="BF920" t="s">
        <v>12102</v>
      </c>
      <c r="BG920" t="s">
        <v>12103</v>
      </c>
      <c r="BH920" t="s">
        <v>12104</v>
      </c>
      <c r="BJ920" t="s">
        <v>12105</v>
      </c>
      <c r="BK920" t="s">
        <v>12106</v>
      </c>
    </row>
    <row r="921" spans="1:63" x14ac:dyDescent="0.3">
      <c r="A921">
        <v>9.1764200000000002</v>
      </c>
      <c r="B921">
        <v>9.1466999999999992</v>
      </c>
      <c r="C921">
        <v>9.2203800000000005</v>
      </c>
      <c r="D921">
        <v>9.1040700000000001</v>
      </c>
      <c r="E921">
        <v>8.7014800000000001</v>
      </c>
      <c r="F921">
        <v>8.6474600000000006</v>
      </c>
      <c r="G921">
        <v>8.7582199999999997</v>
      </c>
      <c r="H921">
        <v>8.7953899999999994</v>
      </c>
      <c r="I921">
        <v>9.0703899999999997</v>
      </c>
      <c r="J921">
        <v>9.0794800000000002</v>
      </c>
      <c r="K921">
        <v>9.0536499999999993</v>
      </c>
      <c r="L921">
        <v>9.0609699999999993</v>
      </c>
      <c r="M921" t="s">
        <v>0</v>
      </c>
      <c r="O921" t="s">
        <v>1</v>
      </c>
      <c r="P921" t="s">
        <v>1</v>
      </c>
      <c r="Q921" t="s">
        <v>2</v>
      </c>
      <c r="R921" t="s">
        <v>23654</v>
      </c>
      <c r="S921" t="s">
        <v>23655</v>
      </c>
      <c r="T921" t="s">
        <v>23656</v>
      </c>
      <c r="U921" t="s">
        <v>18629</v>
      </c>
      <c r="V921" t="s">
        <v>4847</v>
      </c>
      <c r="W921">
        <v>0</v>
      </c>
      <c r="X921" t="s">
        <v>7</v>
      </c>
      <c r="Y921">
        <v>24</v>
      </c>
      <c r="Z921">
        <v>6</v>
      </c>
      <c r="AA921">
        <v>11</v>
      </c>
      <c r="AB921">
        <v>4</v>
      </c>
      <c r="AC921">
        <v>23.4</v>
      </c>
      <c r="AD921">
        <v>1</v>
      </c>
      <c r="AF921" t="s">
        <v>23659</v>
      </c>
      <c r="AG921">
        <v>4.41275</v>
      </c>
      <c r="AH921">
        <v>1.2417E-4</v>
      </c>
      <c r="AI921">
        <v>0.436255</v>
      </c>
      <c r="AJ921">
        <f t="shared" si="196"/>
        <v>-0.436255</v>
      </c>
      <c r="AK921">
        <v>10.732200000000001</v>
      </c>
      <c r="AL921" t="str">
        <f t="shared" si="197"/>
        <v/>
      </c>
      <c r="AM921" t="str">
        <f t="shared" si="198"/>
        <v/>
      </c>
      <c r="AN921" t="str">
        <f t="shared" si="199"/>
        <v/>
      </c>
      <c r="AO921" t="str">
        <f t="shared" si="200"/>
        <v/>
      </c>
      <c r="AQ921">
        <v>2.0520900000000002</v>
      </c>
      <c r="AR921">
        <v>1.3466000000000001E-2</v>
      </c>
      <c r="AS921">
        <v>9.5769199999999999E-2</v>
      </c>
      <c r="AT921">
        <f t="shared" si="201"/>
        <v>-9.5769199999999999E-2</v>
      </c>
      <c r="AU921">
        <v>3.8094199999999998</v>
      </c>
      <c r="AV921" t="str">
        <f t="shared" si="202"/>
        <v/>
      </c>
      <c r="AW921" t="str">
        <f t="shared" si="203"/>
        <v/>
      </c>
      <c r="AX921" t="str">
        <f t="shared" si="204"/>
        <v/>
      </c>
      <c r="AY921" t="str">
        <f t="shared" si="205"/>
        <v/>
      </c>
      <c r="BA921" s="5" t="str">
        <f t="shared" si="206"/>
        <v/>
      </c>
      <c r="BB921" s="5" t="str">
        <f t="shared" si="207"/>
        <v/>
      </c>
      <c r="BC921" s="5" t="str">
        <f t="shared" si="208"/>
        <v/>
      </c>
      <c r="BD921" s="5" t="str">
        <f t="shared" si="209"/>
        <v/>
      </c>
      <c r="BF921" t="s">
        <v>23657</v>
      </c>
      <c r="BG921" t="s">
        <v>23658</v>
      </c>
      <c r="BH921" t="s">
        <v>23659</v>
      </c>
      <c r="BI921" t="s">
        <v>23660</v>
      </c>
      <c r="BJ921" t="s">
        <v>23661</v>
      </c>
      <c r="BK921" t="s">
        <v>23662</v>
      </c>
    </row>
    <row r="922" spans="1:63" x14ac:dyDescent="0.3">
      <c r="A922">
        <v>6.1719299999999997</v>
      </c>
      <c r="B922">
        <v>5.7760999999999996</v>
      </c>
      <c r="C922">
        <v>5.9772800000000004</v>
      </c>
      <c r="D922">
        <v>6.0617799999999997</v>
      </c>
      <c r="E922">
        <v>5.4161599999999996</v>
      </c>
      <c r="F922">
        <v>5.5607199999999999</v>
      </c>
      <c r="G922">
        <v>5.7224700000000004</v>
      </c>
      <c r="H922">
        <v>5.54535</v>
      </c>
      <c r="I922">
        <v>5.9680900000000001</v>
      </c>
      <c r="J922">
        <v>6</v>
      </c>
      <c r="K922">
        <v>6.1456799999999996</v>
      </c>
      <c r="L922">
        <v>6.0067500000000003</v>
      </c>
      <c r="M922" t="s">
        <v>0</v>
      </c>
      <c r="O922" t="s">
        <v>1</v>
      </c>
      <c r="Q922" t="s">
        <v>164</v>
      </c>
      <c r="R922" t="s">
        <v>37566</v>
      </c>
      <c r="S922" t="s">
        <v>37567</v>
      </c>
      <c r="T922" t="s">
        <v>37568</v>
      </c>
      <c r="U922" t="s">
        <v>37569</v>
      </c>
      <c r="V922" t="s">
        <v>37570</v>
      </c>
      <c r="W922">
        <v>0</v>
      </c>
      <c r="X922" t="s">
        <v>7</v>
      </c>
      <c r="Y922">
        <v>4</v>
      </c>
      <c r="Z922">
        <v>3</v>
      </c>
      <c r="AA922">
        <v>3</v>
      </c>
      <c r="AB922">
        <v>3</v>
      </c>
      <c r="AC922">
        <v>69.7</v>
      </c>
      <c r="AD922">
        <v>1</v>
      </c>
      <c r="AF922" t="s">
        <v>37573</v>
      </c>
      <c r="AG922">
        <v>2.2281900000000001</v>
      </c>
      <c r="AH922">
        <v>9.5555399999999995E-3</v>
      </c>
      <c r="AI922">
        <v>0.43559799999999999</v>
      </c>
      <c r="AJ922">
        <f t="shared" si="196"/>
        <v>-0.43559799999999999</v>
      </c>
      <c r="AK922">
        <v>4.1647499999999997</v>
      </c>
      <c r="AL922" t="str">
        <f t="shared" si="197"/>
        <v/>
      </c>
      <c r="AM922" t="str">
        <f t="shared" si="198"/>
        <v/>
      </c>
      <c r="AN922" t="str">
        <f t="shared" si="199"/>
        <v/>
      </c>
      <c r="AO922" t="str">
        <f t="shared" si="200"/>
        <v/>
      </c>
      <c r="AQ922">
        <v>0.136265</v>
      </c>
      <c r="AR922">
        <v>0.76019400000000004</v>
      </c>
      <c r="AS922">
        <v>-3.3356799999999999E-2</v>
      </c>
      <c r="AT922">
        <f t="shared" si="201"/>
        <v>3.3356799999999999E-2</v>
      </c>
      <c r="AU922">
        <v>-0.36068600000000001</v>
      </c>
      <c r="AV922" t="str">
        <f t="shared" si="202"/>
        <v/>
      </c>
      <c r="AW922" t="str">
        <f t="shared" si="203"/>
        <v/>
      </c>
      <c r="AX922" t="str">
        <f t="shared" si="204"/>
        <v/>
      </c>
      <c r="AY922" t="str">
        <f t="shared" si="205"/>
        <v/>
      </c>
      <c r="BA922" s="5" t="str">
        <f t="shared" si="206"/>
        <v/>
      </c>
      <c r="BB922" s="5" t="str">
        <f t="shared" si="207"/>
        <v/>
      </c>
      <c r="BC922" s="5" t="str">
        <f t="shared" si="208"/>
        <v/>
      </c>
      <c r="BD922" s="5" t="str">
        <f t="shared" si="209"/>
        <v/>
      </c>
      <c r="BF922" t="s">
        <v>37571</v>
      </c>
      <c r="BG922" t="s">
        <v>37572</v>
      </c>
      <c r="BH922" t="s">
        <v>37573</v>
      </c>
      <c r="BI922" t="s">
        <v>37569</v>
      </c>
      <c r="BK922" t="s">
        <v>37574</v>
      </c>
    </row>
    <row r="923" spans="1:63" x14ac:dyDescent="0.3">
      <c r="A923">
        <v>8.0579900000000002</v>
      </c>
      <c r="B923">
        <v>8.0563699999999994</v>
      </c>
      <c r="C923">
        <v>8.2070100000000004</v>
      </c>
      <c r="D923">
        <v>8.2050599999999996</v>
      </c>
      <c r="E923">
        <v>7.7080500000000001</v>
      </c>
      <c r="F923">
        <v>7.5360500000000004</v>
      </c>
      <c r="G923">
        <v>7.7135600000000002</v>
      </c>
      <c r="H923">
        <v>7.82782</v>
      </c>
      <c r="I923">
        <v>8.3142399999999999</v>
      </c>
      <c r="J923">
        <v>8.4586100000000002</v>
      </c>
      <c r="K923">
        <v>8.4737100000000005</v>
      </c>
      <c r="L923">
        <v>8.6289899999999999</v>
      </c>
      <c r="M923" t="s">
        <v>0</v>
      </c>
      <c r="O923" t="s">
        <v>1</v>
      </c>
      <c r="P923" t="s">
        <v>1</v>
      </c>
      <c r="Q923" t="s">
        <v>2</v>
      </c>
      <c r="R923" t="s">
        <v>28943</v>
      </c>
      <c r="S923" t="s">
        <v>28944</v>
      </c>
      <c r="T923" t="s">
        <v>28945</v>
      </c>
      <c r="U923" t="s">
        <v>2213</v>
      </c>
      <c r="V923" t="s">
        <v>28946</v>
      </c>
      <c r="W923">
        <v>0</v>
      </c>
      <c r="X923" t="s">
        <v>7</v>
      </c>
      <c r="Y923">
        <v>6</v>
      </c>
      <c r="Z923">
        <v>5</v>
      </c>
      <c r="AA923">
        <v>5</v>
      </c>
      <c r="AB923">
        <v>5</v>
      </c>
      <c r="AC923">
        <v>76.2</v>
      </c>
      <c r="AD923">
        <v>1</v>
      </c>
      <c r="AF923" t="s">
        <v>28949</v>
      </c>
      <c r="AG923">
        <v>2.9727600000000001</v>
      </c>
      <c r="AH923">
        <v>2.0763399999999999E-3</v>
      </c>
      <c r="AI923">
        <v>0.43523800000000001</v>
      </c>
      <c r="AJ923">
        <f t="shared" si="196"/>
        <v>-0.43523800000000001</v>
      </c>
      <c r="AK923">
        <v>5.8877899999999999</v>
      </c>
      <c r="AL923" t="str">
        <f t="shared" si="197"/>
        <v/>
      </c>
      <c r="AM923" t="str">
        <f t="shared" si="198"/>
        <v/>
      </c>
      <c r="AN923" t="str">
        <f t="shared" si="199"/>
        <v/>
      </c>
      <c r="AO923" t="str">
        <f t="shared" si="200"/>
        <v/>
      </c>
      <c r="AQ923">
        <v>2.3210299999999999</v>
      </c>
      <c r="AR923">
        <v>7.7010200000000003E-3</v>
      </c>
      <c r="AS923">
        <v>-0.33728000000000002</v>
      </c>
      <c r="AT923">
        <f t="shared" si="201"/>
        <v>0.33728000000000002</v>
      </c>
      <c r="AU923">
        <v>-4.35914</v>
      </c>
      <c r="AV923" t="str">
        <f t="shared" si="202"/>
        <v/>
      </c>
      <c r="AW923" t="str">
        <f t="shared" si="203"/>
        <v/>
      </c>
      <c r="AX923" t="str">
        <f t="shared" si="204"/>
        <v/>
      </c>
      <c r="AY923" t="str">
        <f t="shared" si="205"/>
        <v/>
      </c>
      <c r="BA923" s="5" t="str">
        <f t="shared" si="206"/>
        <v/>
      </c>
      <c r="BB923" s="5" t="str">
        <f t="shared" si="207"/>
        <v/>
      </c>
      <c r="BC923" s="5" t="str">
        <f t="shared" si="208"/>
        <v/>
      </c>
      <c r="BD923" s="5" t="str">
        <f t="shared" si="209"/>
        <v/>
      </c>
      <c r="BF923" t="s">
        <v>28947</v>
      </c>
      <c r="BG923" t="s">
        <v>28948</v>
      </c>
      <c r="BH923" t="s">
        <v>28949</v>
      </c>
      <c r="BI923" t="s">
        <v>2218</v>
      </c>
      <c r="BJ923" t="s">
        <v>28950</v>
      </c>
      <c r="BK923" t="s">
        <v>28951</v>
      </c>
    </row>
    <row r="924" spans="1:63" x14ac:dyDescent="0.3">
      <c r="A924">
        <v>14.7986</v>
      </c>
      <c r="B924">
        <v>14.7326</v>
      </c>
      <c r="C924">
        <v>14.7614</v>
      </c>
      <c r="D924">
        <v>14.7759</v>
      </c>
      <c r="E924">
        <v>14.311500000000001</v>
      </c>
      <c r="F924">
        <v>14.349</v>
      </c>
      <c r="G924">
        <v>14.348000000000001</v>
      </c>
      <c r="H924">
        <v>14.321899999999999</v>
      </c>
      <c r="I924">
        <v>14.6494</v>
      </c>
      <c r="J924">
        <v>14.6358</v>
      </c>
      <c r="K924">
        <v>14.630599999999999</v>
      </c>
      <c r="L924">
        <v>14.6698</v>
      </c>
      <c r="M924" t="s">
        <v>0</v>
      </c>
      <c r="O924" t="s">
        <v>1</v>
      </c>
      <c r="P924" t="s">
        <v>1</v>
      </c>
      <c r="Q924" t="s">
        <v>2</v>
      </c>
      <c r="R924" t="s">
        <v>317</v>
      </c>
      <c r="S924" t="s">
        <v>318</v>
      </c>
      <c r="T924" t="s">
        <v>319</v>
      </c>
      <c r="U924" t="s">
        <v>291</v>
      </c>
      <c r="V924" t="s">
        <v>292</v>
      </c>
      <c r="W924">
        <v>41</v>
      </c>
      <c r="X924" t="s">
        <v>7</v>
      </c>
      <c r="Y924">
        <v>84</v>
      </c>
      <c r="Z924">
        <v>29</v>
      </c>
      <c r="AA924">
        <v>254</v>
      </c>
      <c r="AB924">
        <v>1</v>
      </c>
      <c r="AC924">
        <v>49.8</v>
      </c>
      <c r="AD924">
        <v>1</v>
      </c>
      <c r="AF924" t="s">
        <v>322</v>
      </c>
      <c r="AG924">
        <v>6.6687900000000004</v>
      </c>
      <c r="AH924" s="1">
        <v>2.9286300000000002E-6</v>
      </c>
      <c r="AI924">
        <v>0.43454900000000002</v>
      </c>
      <c r="AJ924">
        <f t="shared" si="196"/>
        <v>-0.43454900000000002</v>
      </c>
      <c r="AK924">
        <v>25.9817</v>
      </c>
      <c r="AL924" t="str">
        <f t="shared" si="197"/>
        <v/>
      </c>
      <c r="AM924" t="str">
        <f t="shared" si="198"/>
        <v/>
      </c>
      <c r="AN924" t="str">
        <f t="shared" si="199"/>
        <v/>
      </c>
      <c r="AO924" t="str">
        <f t="shared" si="200"/>
        <v/>
      </c>
      <c r="AQ924">
        <v>3.5011100000000002</v>
      </c>
      <c r="AR924">
        <v>7.0039899999999999E-4</v>
      </c>
      <c r="AS924">
        <v>0.12075</v>
      </c>
      <c r="AT924">
        <f t="shared" si="201"/>
        <v>-0.12075</v>
      </c>
      <c r="AU924">
        <v>7.3886200000000004</v>
      </c>
      <c r="AV924" t="str">
        <f t="shared" si="202"/>
        <v/>
      </c>
      <c r="AW924" t="str">
        <f t="shared" si="203"/>
        <v/>
      </c>
      <c r="AX924" t="str">
        <f t="shared" si="204"/>
        <v/>
      </c>
      <c r="AY924" t="str">
        <f t="shared" si="205"/>
        <v/>
      </c>
      <c r="BA924" s="5" t="str">
        <f t="shared" si="206"/>
        <v/>
      </c>
      <c r="BB924" s="5" t="str">
        <f t="shared" si="207"/>
        <v/>
      </c>
      <c r="BC924" s="5" t="str">
        <f t="shared" si="208"/>
        <v/>
      </c>
      <c r="BD924" s="5" t="str">
        <f t="shared" si="209"/>
        <v/>
      </c>
      <c r="BF924" t="s">
        <v>320</v>
      </c>
      <c r="BG924" t="s">
        <v>321</v>
      </c>
      <c r="BH924" t="s">
        <v>322</v>
      </c>
      <c r="BI924" t="s">
        <v>296</v>
      </c>
      <c r="BJ924" t="s">
        <v>323</v>
      </c>
      <c r="BK924" t="s">
        <v>324</v>
      </c>
    </row>
    <row r="925" spans="1:63" x14ac:dyDescent="0.3">
      <c r="A925">
        <v>9.9423700000000004</v>
      </c>
      <c r="B925">
        <v>9.9373699999999996</v>
      </c>
      <c r="C925">
        <v>9.9125899999999998</v>
      </c>
      <c r="D925">
        <v>9.9001099999999997</v>
      </c>
      <c r="E925">
        <v>9.4567700000000006</v>
      </c>
      <c r="F925">
        <v>9.4497699999999991</v>
      </c>
      <c r="G925">
        <v>9.5176700000000007</v>
      </c>
      <c r="H925">
        <v>9.5331399999999995</v>
      </c>
      <c r="I925">
        <v>9.8317800000000002</v>
      </c>
      <c r="J925">
        <v>9.8567400000000003</v>
      </c>
      <c r="K925">
        <v>9.7913300000000003</v>
      </c>
      <c r="L925">
        <v>9.88096</v>
      </c>
      <c r="M925" t="s">
        <v>0</v>
      </c>
      <c r="O925" t="s">
        <v>1</v>
      </c>
      <c r="P925" t="s">
        <v>1</v>
      </c>
      <c r="Q925" t="s">
        <v>2</v>
      </c>
      <c r="T925" t="s">
        <v>16105</v>
      </c>
      <c r="V925" t="s">
        <v>9429</v>
      </c>
      <c r="W925">
        <v>0</v>
      </c>
      <c r="X925" t="s">
        <v>7</v>
      </c>
      <c r="Y925">
        <v>18</v>
      </c>
      <c r="Z925">
        <v>12</v>
      </c>
      <c r="AA925">
        <v>13</v>
      </c>
      <c r="AB925">
        <v>12</v>
      </c>
      <c r="AC925">
        <v>60.7</v>
      </c>
      <c r="AD925">
        <v>1</v>
      </c>
      <c r="AF925" t="s">
        <v>16108</v>
      </c>
      <c r="AG925">
        <v>5.8005300000000002</v>
      </c>
      <c r="AH925" s="1">
        <v>1.07814E-5</v>
      </c>
      <c r="AI925">
        <v>0.43377599999999999</v>
      </c>
      <c r="AJ925">
        <f t="shared" si="196"/>
        <v>-0.43377599999999999</v>
      </c>
      <c r="AK925">
        <v>18.5504</v>
      </c>
      <c r="AL925" t="str">
        <f t="shared" si="197"/>
        <v/>
      </c>
      <c r="AM925" t="str">
        <f t="shared" si="198"/>
        <v/>
      </c>
      <c r="AN925" t="str">
        <f t="shared" si="199"/>
        <v/>
      </c>
      <c r="AO925" t="str">
        <f t="shared" si="200"/>
        <v/>
      </c>
      <c r="AQ925">
        <v>2.0650900000000001</v>
      </c>
      <c r="AR925">
        <v>1.3114600000000001E-2</v>
      </c>
      <c r="AS925">
        <v>8.2909300000000005E-2</v>
      </c>
      <c r="AT925">
        <f t="shared" si="201"/>
        <v>-8.2909300000000005E-2</v>
      </c>
      <c r="AU925">
        <v>3.83507</v>
      </c>
      <c r="AV925" t="str">
        <f t="shared" si="202"/>
        <v/>
      </c>
      <c r="AW925" t="str">
        <f t="shared" si="203"/>
        <v/>
      </c>
      <c r="AX925" t="str">
        <f t="shared" si="204"/>
        <v/>
      </c>
      <c r="AY925" t="str">
        <f t="shared" si="205"/>
        <v/>
      </c>
      <c r="BA925" s="5" t="str">
        <f t="shared" si="206"/>
        <v/>
      </c>
      <c r="BB925" s="5" t="str">
        <f t="shared" si="207"/>
        <v/>
      </c>
      <c r="BC925" s="5" t="str">
        <f t="shared" si="208"/>
        <v/>
      </c>
      <c r="BD925" s="5" t="str">
        <f t="shared" si="209"/>
        <v/>
      </c>
      <c r="BF925" t="s">
        <v>16106</v>
      </c>
      <c r="BG925" t="s">
        <v>16107</v>
      </c>
      <c r="BH925" t="s">
        <v>16108</v>
      </c>
      <c r="BK925" t="s">
        <v>16109</v>
      </c>
    </row>
    <row r="926" spans="1:63" x14ac:dyDescent="0.3">
      <c r="A926">
        <v>12.380599999999999</v>
      </c>
      <c r="B926">
        <v>12.333299999999999</v>
      </c>
      <c r="C926">
        <v>12.306800000000001</v>
      </c>
      <c r="D926">
        <v>12.2783</v>
      </c>
      <c r="E926">
        <v>11.944599999999999</v>
      </c>
      <c r="F926">
        <v>11.8163</v>
      </c>
      <c r="G926">
        <v>11.92</v>
      </c>
      <c r="H926">
        <v>11.8874</v>
      </c>
      <c r="I926">
        <v>11.8941</v>
      </c>
      <c r="J926">
        <v>11.9115</v>
      </c>
      <c r="K926">
        <v>11.8673</v>
      </c>
      <c r="L926">
        <v>11.8866</v>
      </c>
      <c r="M926" t="s">
        <v>0</v>
      </c>
      <c r="O926" t="s">
        <v>1</v>
      </c>
      <c r="P926" t="s">
        <v>1</v>
      </c>
      <c r="Q926" t="s">
        <v>2</v>
      </c>
      <c r="R926" t="s">
        <v>16562</v>
      </c>
      <c r="S926" t="s">
        <v>16563</v>
      </c>
      <c r="T926" t="s">
        <v>16564</v>
      </c>
      <c r="U926" t="s">
        <v>2166</v>
      </c>
      <c r="V926" t="s">
        <v>16565</v>
      </c>
      <c r="W926">
        <v>0</v>
      </c>
      <c r="X926" t="s">
        <v>7</v>
      </c>
      <c r="Y926">
        <v>59</v>
      </c>
      <c r="Z926">
        <v>10</v>
      </c>
      <c r="AA926">
        <v>38</v>
      </c>
      <c r="AB926">
        <v>10</v>
      </c>
      <c r="AC926">
        <v>12.5</v>
      </c>
      <c r="AD926">
        <v>1</v>
      </c>
      <c r="AF926" t="s">
        <v>16568</v>
      </c>
      <c r="AG926">
        <v>4.7440800000000003</v>
      </c>
      <c r="AH926" s="1">
        <v>6.5804999999999998E-5</v>
      </c>
      <c r="AI926">
        <v>0.43267800000000001</v>
      </c>
      <c r="AJ926">
        <f t="shared" si="196"/>
        <v>-0.43267800000000001</v>
      </c>
      <c r="AK926">
        <v>12.2493</v>
      </c>
      <c r="AL926" t="str">
        <f t="shared" si="197"/>
        <v/>
      </c>
      <c r="AM926" t="str">
        <f t="shared" si="198"/>
        <v/>
      </c>
      <c r="AN926" t="str">
        <f t="shared" si="199"/>
        <v/>
      </c>
      <c r="AO926" t="str">
        <f t="shared" si="200"/>
        <v/>
      </c>
      <c r="AQ926">
        <v>5.7854599999999996</v>
      </c>
      <c r="AR926" s="1">
        <v>9.8066500000000004E-6</v>
      </c>
      <c r="AS926">
        <v>0.43487900000000002</v>
      </c>
      <c r="AT926">
        <f t="shared" si="201"/>
        <v>-0.43487900000000002</v>
      </c>
      <c r="AU926">
        <v>18.441800000000001</v>
      </c>
      <c r="AV926" t="str">
        <f t="shared" si="202"/>
        <v/>
      </c>
      <c r="AW926" t="str">
        <f t="shared" si="203"/>
        <v/>
      </c>
      <c r="AX926" t="str">
        <f t="shared" si="204"/>
        <v/>
      </c>
      <c r="AY926" t="str">
        <f t="shared" si="205"/>
        <v/>
      </c>
      <c r="BA926" s="5" t="str">
        <f t="shared" si="206"/>
        <v/>
      </c>
      <c r="BB926" s="5" t="str">
        <f t="shared" si="207"/>
        <v/>
      </c>
      <c r="BC926" s="5" t="str">
        <f t="shared" si="208"/>
        <v/>
      </c>
      <c r="BD926" s="5" t="str">
        <f t="shared" si="209"/>
        <v/>
      </c>
      <c r="BF926" t="s">
        <v>16566</v>
      </c>
      <c r="BG926" t="s">
        <v>16567</v>
      </c>
      <c r="BH926" t="s">
        <v>16568</v>
      </c>
      <c r="BI926" t="s">
        <v>2171</v>
      </c>
      <c r="BJ926" t="s">
        <v>2672</v>
      </c>
      <c r="BK926" t="s">
        <v>16569</v>
      </c>
    </row>
    <row r="927" spans="1:63" x14ac:dyDescent="0.3">
      <c r="A927">
        <v>9.3049199999999992</v>
      </c>
      <c r="B927">
        <v>9.3042400000000001</v>
      </c>
      <c r="C927">
        <v>9.2145600000000005</v>
      </c>
      <c r="D927">
        <v>9.3237299999999994</v>
      </c>
      <c r="E927">
        <v>8.8092900000000007</v>
      </c>
      <c r="F927">
        <v>8.8917800000000007</v>
      </c>
      <c r="G927">
        <v>8.9095899999999997</v>
      </c>
      <c r="H927">
        <v>8.8076799999999995</v>
      </c>
      <c r="I927">
        <v>9.3203499999999995</v>
      </c>
      <c r="J927">
        <v>9.2955400000000008</v>
      </c>
      <c r="K927">
        <v>9.3270999999999997</v>
      </c>
      <c r="L927">
        <v>9.3349399999999996</v>
      </c>
      <c r="M927" t="s">
        <v>0</v>
      </c>
      <c r="O927" t="s">
        <v>1</v>
      </c>
      <c r="Q927" t="s">
        <v>164</v>
      </c>
      <c r="R927" t="s">
        <v>20446</v>
      </c>
      <c r="T927" t="s">
        <v>20447</v>
      </c>
      <c r="U927" t="s">
        <v>20448</v>
      </c>
      <c r="W927">
        <v>0</v>
      </c>
      <c r="X927" t="s">
        <v>7</v>
      </c>
      <c r="Y927">
        <v>22</v>
      </c>
      <c r="Z927">
        <v>5</v>
      </c>
      <c r="AA927">
        <v>9</v>
      </c>
      <c r="AB927">
        <v>5</v>
      </c>
      <c r="AC927">
        <v>36.5</v>
      </c>
      <c r="AD927">
        <v>1</v>
      </c>
      <c r="AF927" t="s">
        <v>20451</v>
      </c>
      <c r="AG927">
        <v>4.6680000000000001</v>
      </c>
      <c r="AH927" s="1">
        <v>7.5706300000000004E-5</v>
      </c>
      <c r="AI927">
        <v>0.432278</v>
      </c>
      <c r="AJ927">
        <f t="shared" si="196"/>
        <v>-0.432278</v>
      </c>
      <c r="AK927">
        <v>11.8843</v>
      </c>
      <c r="AL927" t="str">
        <f t="shared" si="197"/>
        <v/>
      </c>
      <c r="AM927" t="str">
        <f t="shared" si="198"/>
        <v/>
      </c>
      <c r="AN927" t="str">
        <f t="shared" si="199"/>
        <v/>
      </c>
      <c r="AO927" t="str">
        <f t="shared" si="200"/>
        <v/>
      </c>
      <c r="AQ927">
        <v>0.59248500000000004</v>
      </c>
      <c r="AR927">
        <v>0.29430099999999998</v>
      </c>
      <c r="AS927">
        <v>-3.2621400000000002E-2</v>
      </c>
      <c r="AT927">
        <f t="shared" si="201"/>
        <v>3.2621400000000002E-2</v>
      </c>
      <c r="AU927">
        <v>-1.2566999999999999</v>
      </c>
      <c r="AV927" t="str">
        <f t="shared" si="202"/>
        <v/>
      </c>
      <c r="AW927" t="str">
        <f t="shared" si="203"/>
        <v/>
      </c>
      <c r="AX927" t="str">
        <f t="shared" si="204"/>
        <v/>
      </c>
      <c r="AY927" t="str">
        <f t="shared" si="205"/>
        <v/>
      </c>
      <c r="BA927" s="5" t="str">
        <f t="shared" si="206"/>
        <v/>
      </c>
      <c r="BB927" s="5" t="str">
        <f t="shared" si="207"/>
        <v/>
      </c>
      <c r="BC927" s="5" t="str">
        <f t="shared" si="208"/>
        <v/>
      </c>
      <c r="BD927" s="5" t="str">
        <f t="shared" si="209"/>
        <v/>
      </c>
      <c r="BF927" t="s">
        <v>20449</v>
      </c>
      <c r="BG927" t="s">
        <v>20450</v>
      </c>
      <c r="BH927" t="s">
        <v>20451</v>
      </c>
      <c r="BI927" t="s">
        <v>20448</v>
      </c>
      <c r="BJ927" t="s">
        <v>20452</v>
      </c>
      <c r="BK927" t="s">
        <v>20453</v>
      </c>
    </row>
    <row r="928" spans="1:63" x14ac:dyDescent="0.3">
      <c r="A928">
        <v>11.2681</v>
      </c>
      <c r="B928">
        <v>11.269500000000001</v>
      </c>
      <c r="C928">
        <v>11.221</v>
      </c>
      <c r="D928">
        <v>11.2272</v>
      </c>
      <c r="E928">
        <v>10.793799999999999</v>
      </c>
      <c r="F928">
        <v>10.8119</v>
      </c>
      <c r="G928">
        <v>10.8596</v>
      </c>
      <c r="H928">
        <v>10.793100000000001</v>
      </c>
      <c r="I928">
        <v>10.793699999999999</v>
      </c>
      <c r="J928">
        <v>10.866400000000001</v>
      </c>
      <c r="K928">
        <v>10.825699999999999</v>
      </c>
      <c r="L928">
        <v>10.9444</v>
      </c>
      <c r="M928" t="s">
        <v>0</v>
      </c>
      <c r="O928" t="s">
        <v>1</v>
      </c>
      <c r="P928" t="s">
        <v>1</v>
      </c>
      <c r="Q928" t="s">
        <v>2</v>
      </c>
      <c r="R928" t="s">
        <v>8149</v>
      </c>
      <c r="S928" t="s">
        <v>2164</v>
      </c>
      <c r="T928" t="s">
        <v>14662</v>
      </c>
      <c r="U928" t="s">
        <v>2166</v>
      </c>
      <c r="V928" t="s">
        <v>14663</v>
      </c>
      <c r="W928">
        <v>0</v>
      </c>
      <c r="X928" t="s">
        <v>7</v>
      </c>
      <c r="Y928">
        <v>30</v>
      </c>
      <c r="Z928">
        <v>7</v>
      </c>
      <c r="AA928">
        <v>23</v>
      </c>
      <c r="AB928">
        <v>7</v>
      </c>
      <c r="AC928">
        <v>21.6</v>
      </c>
      <c r="AD928">
        <v>1</v>
      </c>
      <c r="AF928" t="s">
        <v>14666</v>
      </c>
      <c r="AG928">
        <v>6.1539900000000003</v>
      </c>
      <c r="AH928" s="1">
        <v>6.3021799999999999E-6</v>
      </c>
      <c r="AI928">
        <v>0.43184</v>
      </c>
      <c r="AJ928">
        <f t="shared" si="196"/>
        <v>-0.43184</v>
      </c>
      <c r="AK928">
        <v>21.2837</v>
      </c>
      <c r="AL928" t="str">
        <f t="shared" si="197"/>
        <v/>
      </c>
      <c r="AM928" t="str">
        <f t="shared" si="198"/>
        <v/>
      </c>
      <c r="AN928" t="str">
        <f t="shared" si="199"/>
        <v/>
      </c>
      <c r="AO928" t="str">
        <f t="shared" si="200"/>
        <v/>
      </c>
      <c r="AQ928">
        <v>4.4967699999999997</v>
      </c>
      <c r="AR928">
        <v>1.00673E-4</v>
      </c>
      <c r="AS928">
        <v>0.38891500000000001</v>
      </c>
      <c r="AT928">
        <f t="shared" si="201"/>
        <v>-0.38891500000000001</v>
      </c>
      <c r="AU928">
        <v>11.099500000000001</v>
      </c>
      <c r="AV928" t="str">
        <f t="shared" si="202"/>
        <v/>
      </c>
      <c r="AW928" t="str">
        <f t="shared" si="203"/>
        <v/>
      </c>
      <c r="AX928" t="str">
        <f t="shared" si="204"/>
        <v/>
      </c>
      <c r="AY928" t="str">
        <f t="shared" si="205"/>
        <v/>
      </c>
      <c r="BA928" s="5" t="str">
        <f t="shared" si="206"/>
        <v/>
      </c>
      <c r="BB928" s="5" t="str">
        <f t="shared" si="207"/>
        <v/>
      </c>
      <c r="BC928" s="5" t="str">
        <f t="shared" si="208"/>
        <v/>
      </c>
      <c r="BD928" s="5" t="str">
        <f t="shared" si="209"/>
        <v/>
      </c>
      <c r="BF928" t="s">
        <v>14664</v>
      </c>
      <c r="BG928" t="s">
        <v>14665</v>
      </c>
      <c r="BH928" t="s">
        <v>14666</v>
      </c>
      <c r="BI928" t="s">
        <v>2171</v>
      </c>
      <c r="BJ928" t="s">
        <v>8263</v>
      </c>
      <c r="BK928" t="s">
        <v>14667</v>
      </c>
    </row>
    <row r="929" spans="1:63" x14ac:dyDescent="0.3">
      <c r="A929">
        <v>6.8404600000000002</v>
      </c>
      <c r="B929">
        <v>6.8850899999999999</v>
      </c>
      <c r="C929">
        <v>6.8960299999999997</v>
      </c>
      <c r="D929">
        <v>6.8838699999999999</v>
      </c>
      <c r="E929">
        <v>6.5376099999999999</v>
      </c>
      <c r="F929">
        <v>6.5141200000000001</v>
      </c>
      <c r="G929">
        <v>6.5046200000000001</v>
      </c>
      <c r="H929">
        <v>6.2230400000000001</v>
      </c>
      <c r="I929">
        <v>6.4966499999999998</v>
      </c>
      <c r="J929">
        <v>6.5999100000000004</v>
      </c>
      <c r="K929">
        <v>6.5391599999999999</v>
      </c>
      <c r="L929">
        <v>6.59544</v>
      </c>
      <c r="M929" t="s">
        <v>0</v>
      </c>
      <c r="O929" t="s">
        <v>1</v>
      </c>
      <c r="P929" t="s">
        <v>1</v>
      </c>
      <c r="Q929" t="s">
        <v>2</v>
      </c>
      <c r="R929" t="s">
        <v>26323</v>
      </c>
      <c r="S929" t="s">
        <v>26324</v>
      </c>
      <c r="T929" t="s">
        <v>26325</v>
      </c>
      <c r="V929" t="s">
        <v>26326</v>
      </c>
      <c r="W929">
        <v>0</v>
      </c>
      <c r="X929" t="s">
        <v>7</v>
      </c>
      <c r="Y929">
        <v>15</v>
      </c>
      <c r="Z929">
        <v>2</v>
      </c>
      <c r="AA929">
        <v>5</v>
      </c>
      <c r="AB929">
        <v>2</v>
      </c>
      <c r="AC929">
        <v>27.9</v>
      </c>
      <c r="AD929">
        <v>1</v>
      </c>
      <c r="AF929" t="s">
        <v>26329</v>
      </c>
      <c r="AG929">
        <v>2.91255</v>
      </c>
      <c r="AH929">
        <v>2.3543700000000002E-3</v>
      </c>
      <c r="AI929">
        <v>0.43151499999999998</v>
      </c>
      <c r="AJ929">
        <f t="shared" si="196"/>
        <v>-0.43151499999999998</v>
      </c>
      <c r="AK929">
        <v>5.7329999999999997</v>
      </c>
      <c r="AL929" t="str">
        <f t="shared" si="197"/>
        <v/>
      </c>
      <c r="AM929" t="str">
        <f t="shared" si="198"/>
        <v/>
      </c>
      <c r="AN929" t="str">
        <f t="shared" si="199"/>
        <v/>
      </c>
      <c r="AO929" t="str">
        <f t="shared" si="200"/>
        <v/>
      </c>
      <c r="AQ929">
        <v>4.6024599999999998</v>
      </c>
      <c r="AR929" s="1">
        <v>8.2084100000000002E-5</v>
      </c>
      <c r="AS929">
        <v>0.31856899999999999</v>
      </c>
      <c r="AT929">
        <f t="shared" si="201"/>
        <v>-0.31856899999999999</v>
      </c>
      <c r="AU929">
        <v>11.578099999999999</v>
      </c>
      <c r="AV929" t="str">
        <f t="shared" si="202"/>
        <v/>
      </c>
      <c r="AW929" t="str">
        <f t="shared" si="203"/>
        <v/>
      </c>
      <c r="AX929" t="str">
        <f t="shared" si="204"/>
        <v/>
      </c>
      <c r="AY929" t="str">
        <f t="shared" si="205"/>
        <v/>
      </c>
      <c r="BA929" s="5" t="str">
        <f t="shared" si="206"/>
        <v/>
      </c>
      <c r="BB929" s="5" t="str">
        <f t="shared" si="207"/>
        <v/>
      </c>
      <c r="BC929" s="5" t="str">
        <f t="shared" si="208"/>
        <v/>
      </c>
      <c r="BD929" s="5" t="str">
        <f t="shared" si="209"/>
        <v/>
      </c>
      <c r="BF929" t="s">
        <v>26327</v>
      </c>
      <c r="BG929" t="s">
        <v>26328</v>
      </c>
      <c r="BH929" t="s">
        <v>26329</v>
      </c>
      <c r="BJ929" t="s">
        <v>26330</v>
      </c>
      <c r="BK929" t="s">
        <v>26331</v>
      </c>
    </row>
    <row r="930" spans="1:63" x14ac:dyDescent="0.3">
      <c r="A930">
        <v>13.1944</v>
      </c>
      <c r="B930">
        <v>13.171799999999999</v>
      </c>
      <c r="C930">
        <v>13.1745</v>
      </c>
      <c r="D930">
        <v>13.1684</v>
      </c>
      <c r="E930">
        <v>12.7315</v>
      </c>
      <c r="F930">
        <v>12.713100000000001</v>
      </c>
      <c r="G930">
        <v>12.787599999999999</v>
      </c>
      <c r="H930">
        <v>12.7623</v>
      </c>
      <c r="I930">
        <v>12.775</v>
      </c>
      <c r="J930">
        <v>12.8238</v>
      </c>
      <c r="K930">
        <v>12.7822</v>
      </c>
      <c r="L930">
        <v>12.783799999999999</v>
      </c>
      <c r="M930" t="s">
        <v>0</v>
      </c>
      <c r="O930" t="s">
        <v>1</v>
      </c>
      <c r="P930" t="s">
        <v>1</v>
      </c>
      <c r="Q930" t="s">
        <v>2</v>
      </c>
      <c r="R930" t="s">
        <v>2009</v>
      </c>
      <c r="S930" t="s">
        <v>2010</v>
      </c>
      <c r="T930" t="s">
        <v>2011</v>
      </c>
      <c r="U930" t="s">
        <v>1236</v>
      </c>
      <c r="V930" t="s">
        <v>2012</v>
      </c>
      <c r="W930">
        <v>0</v>
      </c>
      <c r="X930" t="s">
        <v>7</v>
      </c>
      <c r="Y930">
        <v>40</v>
      </c>
      <c r="Z930">
        <v>31</v>
      </c>
      <c r="AA930">
        <v>84</v>
      </c>
      <c r="AB930">
        <v>31</v>
      </c>
      <c r="AC930">
        <v>101.8</v>
      </c>
      <c r="AD930">
        <v>1</v>
      </c>
      <c r="AF930" t="s">
        <v>2015</v>
      </c>
      <c r="AG930">
        <v>6.5185000000000004</v>
      </c>
      <c r="AH930" s="1">
        <v>3.6585000000000002E-6</v>
      </c>
      <c r="AI930">
        <v>0.42867300000000003</v>
      </c>
      <c r="AJ930">
        <f t="shared" si="196"/>
        <v>-0.42867300000000003</v>
      </c>
      <c r="AK930">
        <v>24.5139</v>
      </c>
      <c r="AL930" t="str">
        <f t="shared" si="197"/>
        <v/>
      </c>
      <c r="AM930" t="str">
        <f t="shared" si="198"/>
        <v/>
      </c>
      <c r="AN930" t="str">
        <f t="shared" si="199"/>
        <v/>
      </c>
      <c r="AO930" t="str">
        <f t="shared" si="200"/>
        <v/>
      </c>
      <c r="AQ930">
        <v>7.1195899999999996</v>
      </c>
      <c r="AR930" s="1">
        <v>1.15363E-6</v>
      </c>
      <c r="AS930">
        <v>0.386077</v>
      </c>
      <c r="AT930">
        <f t="shared" si="201"/>
        <v>-0.386077</v>
      </c>
      <c r="AU930">
        <v>30.9238</v>
      </c>
      <c r="AV930" t="str">
        <f t="shared" si="202"/>
        <v/>
      </c>
      <c r="AW930" t="str">
        <f t="shared" si="203"/>
        <v/>
      </c>
      <c r="AX930" t="str">
        <f t="shared" si="204"/>
        <v/>
      </c>
      <c r="AY930" t="str">
        <f t="shared" si="205"/>
        <v/>
      </c>
      <c r="BA930" s="5" t="str">
        <f t="shared" si="206"/>
        <v/>
      </c>
      <c r="BB930" s="5" t="str">
        <f t="shared" si="207"/>
        <v/>
      </c>
      <c r="BC930" s="5" t="str">
        <f t="shared" si="208"/>
        <v/>
      </c>
      <c r="BD930" s="5" t="str">
        <f t="shared" si="209"/>
        <v/>
      </c>
      <c r="BF930" t="s">
        <v>2013</v>
      </c>
      <c r="BG930" t="s">
        <v>2014</v>
      </c>
      <c r="BH930" t="s">
        <v>2015</v>
      </c>
      <c r="BI930" t="s">
        <v>1241</v>
      </c>
      <c r="BJ930" t="s">
        <v>1242</v>
      </c>
      <c r="BK930" t="s">
        <v>2016</v>
      </c>
    </row>
    <row r="931" spans="1:63" x14ac:dyDescent="0.3">
      <c r="A931">
        <v>9.0154200000000007</v>
      </c>
      <c r="B931">
        <v>9.1032899999999994</v>
      </c>
      <c r="C931">
        <v>9.1313399999999998</v>
      </c>
      <c r="D931">
        <v>9.1520299999999999</v>
      </c>
      <c r="E931">
        <v>8.6681799999999996</v>
      </c>
      <c r="F931">
        <v>8.6868499999999997</v>
      </c>
      <c r="G931">
        <v>8.6257099999999998</v>
      </c>
      <c r="H931">
        <v>8.7135599999999993</v>
      </c>
      <c r="I931">
        <v>9.5157000000000007</v>
      </c>
      <c r="J931">
        <v>9.5804500000000008</v>
      </c>
      <c r="K931">
        <v>9.5436099999999993</v>
      </c>
      <c r="L931">
        <v>9.6069600000000008</v>
      </c>
      <c r="M931" t="s">
        <v>0</v>
      </c>
      <c r="O931" t="s">
        <v>1</v>
      </c>
      <c r="P931" t="s">
        <v>1</v>
      </c>
      <c r="Q931" t="s">
        <v>2</v>
      </c>
      <c r="R931" t="s">
        <v>11976</v>
      </c>
      <c r="S931" t="s">
        <v>24636</v>
      </c>
      <c r="T931" t="s">
        <v>24637</v>
      </c>
      <c r="V931" t="s">
        <v>11979</v>
      </c>
      <c r="W931">
        <v>0</v>
      </c>
      <c r="X931" t="s">
        <v>7</v>
      </c>
      <c r="Y931">
        <v>10</v>
      </c>
      <c r="Z931">
        <v>7</v>
      </c>
      <c r="AA931">
        <v>8</v>
      </c>
      <c r="AB931">
        <v>7</v>
      </c>
      <c r="AC931">
        <v>96.7</v>
      </c>
      <c r="AD931">
        <v>1</v>
      </c>
      <c r="AF931" t="s">
        <v>24640</v>
      </c>
      <c r="AG931">
        <v>4.7124600000000001</v>
      </c>
      <c r="AH931" s="1">
        <v>6.9829300000000006E-5</v>
      </c>
      <c r="AI931">
        <v>0.42694599999999999</v>
      </c>
      <c r="AJ931">
        <f t="shared" si="196"/>
        <v>-0.42694599999999999</v>
      </c>
      <c r="AK931">
        <v>12.096399999999999</v>
      </c>
      <c r="AL931" t="str">
        <f t="shared" si="197"/>
        <v/>
      </c>
      <c r="AM931" t="str">
        <f t="shared" si="198"/>
        <v/>
      </c>
      <c r="AN931" t="str">
        <f t="shared" si="199"/>
        <v/>
      </c>
      <c r="AO931" t="str">
        <f t="shared" si="200"/>
        <v/>
      </c>
      <c r="AQ931">
        <v>4.8452299999999999</v>
      </c>
      <c r="AR931" s="1">
        <v>5.2065499999999998E-5</v>
      </c>
      <c r="AS931">
        <v>-0.46116000000000001</v>
      </c>
      <c r="AT931">
        <f t="shared" si="201"/>
        <v>0.46116000000000001</v>
      </c>
      <c r="AU931">
        <v>-12.7507</v>
      </c>
      <c r="AV931" t="str">
        <f t="shared" si="202"/>
        <v/>
      </c>
      <c r="AW931" t="str">
        <f t="shared" si="203"/>
        <v/>
      </c>
      <c r="AX931" t="str">
        <f t="shared" si="204"/>
        <v/>
      </c>
      <c r="AY931" t="str">
        <f t="shared" si="205"/>
        <v/>
      </c>
      <c r="BA931" s="5" t="str">
        <f t="shared" si="206"/>
        <v/>
      </c>
      <c r="BB931" s="5" t="str">
        <f t="shared" si="207"/>
        <v/>
      </c>
      <c r="BC931" s="5" t="str">
        <f t="shared" si="208"/>
        <v/>
      </c>
      <c r="BD931" s="5" t="str">
        <f t="shared" si="209"/>
        <v/>
      </c>
      <c r="BF931" t="s">
        <v>24638</v>
      </c>
      <c r="BG931" t="s">
        <v>24639</v>
      </c>
      <c r="BH931" t="s">
        <v>24640</v>
      </c>
      <c r="BJ931" t="s">
        <v>6471</v>
      </c>
      <c r="BK931" t="s">
        <v>24641</v>
      </c>
    </row>
    <row r="932" spans="1:63" x14ac:dyDescent="0.3">
      <c r="A932">
        <v>9.2309800000000006</v>
      </c>
      <c r="B932">
        <v>9.1297999999999995</v>
      </c>
      <c r="C932">
        <v>9.1484799999999993</v>
      </c>
      <c r="D932">
        <v>9.2021200000000007</v>
      </c>
      <c r="E932">
        <v>8.7552199999999996</v>
      </c>
      <c r="F932">
        <v>8.6706599999999998</v>
      </c>
      <c r="G932">
        <v>8.7856199999999998</v>
      </c>
      <c r="H932">
        <v>8.7927900000000001</v>
      </c>
      <c r="I932">
        <v>9.5166799999999991</v>
      </c>
      <c r="J932">
        <v>9.5441900000000004</v>
      </c>
      <c r="K932">
        <v>9.5054099999999995</v>
      </c>
      <c r="L932">
        <v>9.5652899999999992</v>
      </c>
      <c r="M932" t="s">
        <v>0</v>
      </c>
      <c r="O932" t="s">
        <v>1</v>
      </c>
      <c r="P932" t="s">
        <v>1</v>
      </c>
      <c r="Q932" t="s">
        <v>2</v>
      </c>
      <c r="R932" t="s">
        <v>28891</v>
      </c>
      <c r="S932" t="s">
        <v>5602</v>
      </c>
      <c r="T932" t="s">
        <v>5603</v>
      </c>
      <c r="U932" t="s">
        <v>373</v>
      </c>
      <c r="V932" t="s">
        <v>5604</v>
      </c>
      <c r="W932">
        <v>0</v>
      </c>
      <c r="X932" t="s">
        <v>7</v>
      </c>
      <c r="Y932">
        <v>5</v>
      </c>
      <c r="Z932">
        <v>4</v>
      </c>
      <c r="AA932">
        <v>6</v>
      </c>
      <c r="AB932">
        <v>4</v>
      </c>
      <c r="AC932">
        <v>112.9</v>
      </c>
      <c r="AD932">
        <v>1</v>
      </c>
      <c r="AF932" t="s">
        <v>28894</v>
      </c>
      <c r="AG932">
        <v>4.6259800000000002</v>
      </c>
      <c r="AH932" s="1">
        <v>8.1886799999999997E-5</v>
      </c>
      <c r="AI932">
        <v>0.42677399999999999</v>
      </c>
      <c r="AJ932">
        <f t="shared" si="196"/>
        <v>-0.42677399999999999</v>
      </c>
      <c r="AK932">
        <v>11.687099999999999</v>
      </c>
      <c r="AL932" t="str">
        <f t="shared" si="197"/>
        <v/>
      </c>
      <c r="AM932" t="str">
        <f t="shared" si="198"/>
        <v/>
      </c>
      <c r="AN932" t="str">
        <f t="shared" si="199"/>
        <v/>
      </c>
      <c r="AO932" t="str">
        <f t="shared" si="200"/>
        <v/>
      </c>
      <c r="AQ932">
        <v>4.9186800000000002</v>
      </c>
      <c r="AR932" s="1">
        <v>4.5005500000000001E-5</v>
      </c>
      <c r="AS932">
        <v>-0.35505100000000001</v>
      </c>
      <c r="AT932">
        <f t="shared" si="201"/>
        <v>0.35505100000000001</v>
      </c>
      <c r="AU932">
        <v>-13.126799999999999</v>
      </c>
      <c r="AV932" t="str">
        <f t="shared" si="202"/>
        <v/>
      </c>
      <c r="AW932" t="str">
        <f t="shared" si="203"/>
        <v/>
      </c>
      <c r="AX932" t="str">
        <f t="shared" si="204"/>
        <v/>
      </c>
      <c r="AY932" t="str">
        <f t="shared" si="205"/>
        <v/>
      </c>
      <c r="BA932" s="5" t="str">
        <f t="shared" si="206"/>
        <v/>
      </c>
      <c r="BB932" s="5" t="str">
        <f t="shared" si="207"/>
        <v/>
      </c>
      <c r="BC932" s="5" t="str">
        <f t="shared" si="208"/>
        <v/>
      </c>
      <c r="BD932" s="5" t="str">
        <f t="shared" si="209"/>
        <v/>
      </c>
      <c r="BF932" t="s">
        <v>28892</v>
      </c>
      <c r="BG932" t="s">
        <v>28893</v>
      </c>
      <c r="BH932" t="s">
        <v>28894</v>
      </c>
      <c r="BI932" t="s">
        <v>5608</v>
      </c>
      <c r="BJ932" t="s">
        <v>28895</v>
      </c>
      <c r="BK932" t="s">
        <v>28896</v>
      </c>
    </row>
    <row r="933" spans="1:63" x14ac:dyDescent="0.3">
      <c r="A933">
        <v>12.5289</v>
      </c>
      <c r="B933">
        <v>12.5222</v>
      </c>
      <c r="C933">
        <v>12.536799999999999</v>
      </c>
      <c r="D933">
        <v>12.5334</v>
      </c>
      <c r="E933">
        <v>12.096</v>
      </c>
      <c r="F933">
        <v>12.070600000000001</v>
      </c>
      <c r="G933">
        <v>12.117000000000001</v>
      </c>
      <c r="H933">
        <v>12.132899999999999</v>
      </c>
      <c r="I933">
        <v>12.4339</v>
      </c>
      <c r="J933">
        <v>12.4221</v>
      </c>
      <c r="K933">
        <v>12.380800000000001</v>
      </c>
      <c r="L933">
        <v>12.4017</v>
      </c>
      <c r="M933" t="s">
        <v>0</v>
      </c>
      <c r="O933" t="s">
        <v>1</v>
      </c>
      <c r="P933" t="s">
        <v>1</v>
      </c>
      <c r="Q933" t="s">
        <v>2</v>
      </c>
      <c r="R933" t="s">
        <v>6002</v>
      </c>
      <c r="S933" t="s">
        <v>6003</v>
      </c>
      <c r="T933" t="s">
        <v>6004</v>
      </c>
      <c r="V933" t="s">
        <v>6005</v>
      </c>
      <c r="W933">
        <v>4</v>
      </c>
      <c r="X933" t="s">
        <v>7</v>
      </c>
      <c r="Y933">
        <v>42</v>
      </c>
      <c r="Z933">
        <v>23</v>
      </c>
      <c r="AA933">
        <v>44</v>
      </c>
      <c r="AB933">
        <v>20</v>
      </c>
      <c r="AC933">
        <v>63.1</v>
      </c>
      <c r="AD933">
        <v>1</v>
      </c>
      <c r="AF933" t="s">
        <v>6008</v>
      </c>
      <c r="AG933">
        <v>7.10337</v>
      </c>
      <c r="AH933" s="1">
        <v>1.62354E-6</v>
      </c>
      <c r="AI933">
        <v>0.42619600000000002</v>
      </c>
      <c r="AJ933">
        <f t="shared" si="196"/>
        <v>-0.42619600000000002</v>
      </c>
      <c r="AK933">
        <v>30.730899999999998</v>
      </c>
      <c r="AL933" t="str">
        <f t="shared" si="197"/>
        <v/>
      </c>
      <c r="AM933" t="str">
        <f t="shared" si="198"/>
        <v/>
      </c>
      <c r="AN933" t="str">
        <f t="shared" si="199"/>
        <v/>
      </c>
      <c r="AO933" t="str">
        <f t="shared" si="200"/>
        <v/>
      </c>
      <c r="AQ933">
        <v>4.2277699999999996</v>
      </c>
      <c r="AR933">
        <v>1.70927E-4</v>
      </c>
      <c r="AS933">
        <v>0.120671</v>
      </c>
      <c r="AT933">
        <f t="shared" si="201"/>
        <v>-0.120671</v>
      </c>
      <c r="AU933">
        <v>9.9621200000000005</v>
      </c>
      <c r="AV933" t="str">
        <f t="shared" si="202"/>
        <v/>
      </c>
      <c r="AW933" t="str">
        <f t="shared" si="203"/>
        <v/>
      </c>
      <c r="AX933" t="str">
        <f t="shared" si="204"/>
        <v/>
      </c>
      <c r="AY933" t="str">
        <f t="shared" si="205"/>
        <v/>
      </c>
      <c r="BA933" s="5" t="str">
        <f t="shared" si="206"/>
        <v/>
      </c>
      <c r="BB933" s="5" t="str">
        <f t="shared" si="207"/>
        <v/>
      </c>
      <c r="BC933" s="5" t="str">
        <f t="shared" si="208"/>
        <v/>
      </c>
      <c r="BD933" s="5" t="str">
        <f t="shared" si="209"/>
        <v/>
      </c>
      <c r="BF933" t="s">
        <v>6006</v>
      </c>
      <c r="BG933" t="s">
        <v>6007</v>
      </c>
      <c r="BH933" t="s">
        <v>6008</v>
      </c>
      <c r="BK933" t="s">
        <v>6009</v>
      </c>
    </row>
    <row r="934" spans="1:63" x14ac:dyDescent="0.3">
      <c r="A934">
        <v>5.8303599999999998</v>
      </c>
      <c r="B934">
        <v>5.9864100000000002</v>
      </c>
      <c r="C934">
        <v>6.2667900000000003</v>
      </c>
      <c r="D934">
        <v>6.1189400000000003</v>
      </c>
      <c r="E934">
        <v>5.4329599999999996</v>
      </c>
      <c r="F934">
        <v>5.7602200000000003</v>
      </c>
      <c r="G934">
        <v>5.6322700000000001</v>
      </c>
      <c r="H934">
        <v>5.6724300000000003</v>
      </c>
      <c r="I934">
        <v>5.8899600000000003</v>
      </c>
      <c r="J934">
        <v>5.6264399999999997</v>
      </c>
      <c r="K934">
        <v>5.8252800000000002</v>
      </c>
      <c r="L934">
        <v>5.9886799999999996</v>
      </c>
      <c r="M934" t="s">
        <v>0</v>
      </c>
      <c r="O934" t="s">
        <v>1</v>
      </c>
      <c r="Q934" t="s">
        <v>164</v>
      </c>
      <c r="R934" t="s">
        <v>32320</v>
      </c>
      <c r="S934" t="s">
        <v>32321</v>
      </c>
      <c r="T934" t="s">
        <v>32322</v>
      </c>
      <c r="V934" t="s">
        <v>4692</v>
      </c>
      <c r="W934">
        <v>0</v>
      </c>
      <c r="X934" t="s">
        <v>7</v>
      </c>
      <c r="Y934">
        <v>1</v>
      </c>
      <c r="Z934">
        <v>2</v>
      </c>
      <c r="AA934">
        <v>2</v>
      </c>
      <c r="AB934">
        <v>2</v>
      </c>
      <c r="AC934">
        <v>206.8</v>
      </c>
      <c r="AD934">
        <v>1</v>
      </c>
      <c r="AF934" t="s">
        <v>32325</v>
      </c>
      <c r="AG934">
        <v>1.98248</v>
      </c>
      <c r="AH934">
        <v>1.59738E-2</v>
      </c>
      <c r="AI934">
        <v>0.42615500000000001</v>
      </c>
      <c r="AJ934">
        <f t="shared" si="196"/>
        <v>-0.42615500000000001</v>
      </c>
      <c r="AK934">
        <v>3.6734399999999998</v>
      </c>
      <c r="AL934" t="str">
        <f t="shared" si="197"/>
        <v/>
      </c>
      <c r="AM934" t="str">
        <f t="shared" si="198"/>
        <v/>
      </c>
      <c r="AN934" t="str">
        <f t="shared" si="199"/>
        <v/>
      </c>
      <c r="AO934" t="str">
        <f t="shared" si="200"/>
        <v/>
      </c>
      <c r="AQ934">
        <v>0.91946799999999995</v>
      </c>
      <c r="AR934">
        <v>0.14732300000000001</v>
      </c>
      <c r="AS934">
        <v>0.21803400000000001</v>
      </c>
      <c r="AT934">
        <f t="shared" si="201"/>
        <v>-0.21803400000000001</v>
      </c>
      <c r="AU934">
        <v>1.80941</v>
      </c>
      <c r="AV934" t="str">
        <f t="shared" si="202"/>
        <v/>
      </c>
      <c r="AW934" t="str">
        <f t="shared" si="203"/>
        <v/>
      </c>
      <c r="AX934" t="str">
        <f t="shared" si="204"/>
        <v/>
      </c>
      <c r="AY934" t="str">
        <f t="shared" si="205"/>
        <v/>
      </c>
      <c r="BA934" s="5" t="str">
        <f t="shared" si="206"/>
        <v/>
      </c>
      <c r="BB934" s="5" t="str">
        <f t="shared" si="207"/>
        <v/>
      </c>
      <c r="BC934" s="5" t="str">
        <f t="shared" si="208"/>
        <v/>
      </c>
      <c r="BD934" s="5" t="str">
        <f t="shared" si="209"/>
        <v/>
      </c>
      <c r="BF934" t="s">
        <v>32323</v>
      </c>
      <c r="BG934" t="s">
        <v>32324</v>
      </c>
      <c r="BH934" t="s">
        <v>32325</v>
      </c>
      <c r="BJ934" t="s">
        <v>11056</v>
      </c>
      <c r="BK934" t="s">
        <v>32326</v>
      </c>
    </row>
    <row r="935" spans="1:63" x14ac:dyDescent="0.3">
      <c r="A935">
        <v>8.3763400000000008</v>
      </c>
      <c r="B935">
        <v>8.3398500000000002</v>
      </c>
      <c r="C935">
        <v>8.3322599999999998</v>
      </c>
      <c r="D935">
        <v>8.4144699999999997</v>
      </c>
      <c r="E935">
        <v>8.0251400000000004</v>
      </c>
      <c r="F935">
        <v>7.8875299999999999</v>
      </c>
      <c r="G935">
        <v>7.9092900000000004</v>
      </c>
      <c r="H935">
        <v>7.9383999999999997</v>
      </c>
      <c r="I935">
        <v>8.0361700000000003</v>
      </c>
      <c r="J935">
        <v>8.1349400000000003</v>
      </c>
      <c r="K935">
        <v>8.0773499999999991</v>
      </c>
      <c r="L935">
        <v>8.1903199999999998</v>
      </c>
      <c r="M935" t="s">
        <v>0</v>
      </c>
      <c r="O935" t="s">
        <v>1</v>
      </c>
      <c r="P935" t="s">
        <v>1</v>
      </c>
      <c r="Q935" t="s">
        <v>2</v>
      </c>
      <c r="R935" t="s">
        <v>28131</v>
      </c>
      <c r="S935" t="s">
        <v>28132</v>
      </c>
      <c r="T935" t="s">
        <v>28133</v>
      </c>
      <c r="U935" t="s">
        <v>26415</v>
      </c>
      <c r="V935" t="s">
        <v>28134</v>
      </c>
      <c r="W935">
        <v>0</v>
      </c>
      <c r="X935" t="s">
        <v>7</v>
      </c>
      <c r="Y935">
        <v>8</v>
      </c>
      <c r="Z935">
        <v>3</v>
      </c>
      <c r="AA935">
        <v>4</v>
      </c>
      <c r="AB935">
        <v>3</v>
      </c>
      <c r="AC935">
        <v>52.5</v>
      </c>
      <c r="AD935">
        <v>1</v>
      </c>
      <c r="AF935" t="s">
        <v>28137</v>
      </c>
      <c r="AG935">
        <v>4.6816599999999999</v>
      </c>
      <c r="AH935" s="1">
        <v>7.3835600000000002E-5</v>
      </c>
      <c r="AI935">
        <v>0.42564099999999999</v>
      </c>
      <c r="AJ935">
        <f t="shared" si="196"/>
        <v>-0.42564099999999999</v>
      </c>
      <c r="AK935">
        <v>11.9491</v>
      </c>
      <c r="AL935" t="str">
        <f t="shared" si="197"/>
        <v/>
      </c>
      <c r="AM935" t="str">
        <f t="shared" si="198"/>
        <v/>
      </c>
      <c r="AN935" t="str">
        <f t="shared" si="199"/>
        <v/>
      </c>
      <c r="AO935" t="str">
        <f t="shared" si="200"/>
        <v/>
      </c>
      <c r="AQ935">
        <v>3.2477399999999998</v>
      </c>
      <c r="AR935">
        <v>1.1627499999999999E-3</v>
      </c>
      <c r="AS935">
        <v>0.25603599999999999</v>
      </c>
      <c r="AT935">
        <f t="shared" si="201"/>
        <v>-0.25603599999999999</v>
      </c>
      <c r="AU935">
        <v>6.6352900000000004</v>
      </c>
      <c r="AV935" t="str">
        <f t="shared" si="202"/>
        <v/>
      </c>
      <c r="AW935" t="str">
        <f t="shared" si="203"/>
        <v/>
      </c>
      <c r="AX935" t="str">
        <f t="shared" si="204"/>
        <v/>
      </c>
      <c r="AY935" t="str">
        <f t="shared" si="205"/>
        <v/>
      </c>
      <c r="BA935" s="5" t="str">
        <f t="shared" si="206"/>
        <v/>
      </c>
      <c r="BB935" s="5" t="str">
        <f t="shared" si="207"/>
        <v/>
      </c>
      <c r="BC935" s="5" t="str">
        <f t="shared" si="208"/>
        <v/>
      </c>
      <c r="BD935" s="5" t="str">
        <f t="shared" si="209"/>
        <v/>
      </c>
      <c r="BF935" t="s">
        <v>28135</v>
      </c>
      <c r="BG935" t="s">
        <v>28136</v>
      </c>
      <c r="BH935" t="s">
        <v>28137</v>
      </c>
      <c r="BI935" t="s">
        <v>26415</v>
      </c>
      <c r="BJ935" t="s">
        <v>28138</v>
      </c>
      <c r="BK935" t="s">
        <v>28139</v>
      </c>
    </row>
    <row r="936" spans="1:63" x14ac:dyDescent="0.3">
      <c r="A936">
        <v>8.0874600000000001</v>
      </c>
      <c r="B936">
        <v>8.1679200000000005</v>
      </c>
      <c r="C936">
        <v>8.1017100000000006</v>
      </c>
      <c r="D936">
        <v>8.1431299999999993</v>
      </c>
      <c r="E936">
        <v>7.6567800000000004</v>
      </c>
      <c r="F936">
        <v>7.65177</v>
      </c>
      <c r="G936">
        <v>7.7562199999999999</v>
      </c>
      <c r="H936">
        <v>7.7333499999999997</v>
      </c>
      <c r="I936">
        <v>7.7258800000000001</v>
      </c>
      <c r="J936">
        <v>7.7535499999999997</v>
      </c>
      <c r="K936">
        <v>7.4958499999999999</v>
      </c>
      <c r="L936">
        <v>7.74214</v>
      </c>
      <c r="M936" t="s">
        <v>0</v>
      </c>
      <c r="O936" t="s">
        <v>1</v>
      </c>
      <c r="P936" t="s">
        <v>1</v>
      </c>
      <c r="Q936" t="s">
        <v>2</v>
      </c>
      <c r="V936" t="s">
        <v>32823</v>
      </c>
      <c r="W936">
        <v>0</v>
      </c>
      <c r="X936" t="s">
        <v>7</v>
      </c>
      <c r="Y936">
        <v>3</v>
      </c>
      <c r="Z936">
        <v>4</v>
      </c>
      <c r="AA936">
        <v>4</v>
      </c>
      <c r="AB936">
        <v>4</v>
      </c>
      <c r="AC936">
        <v>189.9</v>
      </c>
      <c r="AD936">
        <v>1</v>
      </c>
      <c r="AF936" t="s">
        <v>32826</v>
      </c>
      <c r="AG936">
        <v>4.9208100000000004</v>
      </c>
      <c r="AH936" s="1">
        <v>4.7473499999999999E-5</v>
      </c>
      <c r="AI936">
        <v>0.42552400000000001</v>
      </c>
      <c r="AJ936">
        <f t="shared" si="196"/>
        <v>-0.42552400000000001</v>
      </c>
      <c r="AK936">
        <v>13.1378</v>
      </c>
      <c r="AL936" t="str">
        <f t="shared" si="197"/>
        <v/>
      </c>
      <c r="AM936" t="str">
        <f t="shared" si="198"/>
        <v/>
      </c>
      <c r="AN936" t="str">
        <f t="shared" si="199"/>
        <v/>
      </c>
      <c r="AO936" t="str">
        <f t="shared" si="200"/>
        <v/>
      </c>
      <c r="AQ936">
        <v>3.3549799999999999</v>
      </c>
      <c r="AR936">
        <v>9.3270799999999997E-4</v>
      </c>
      <c r="AS936">
        <v>0.44569999999999999</v>
      </c>
      <c r="AT936">
        <f t="shared" si="201"/>
        <v>-0.44569999999999999</v>
      </c>
      <c r="AU936">
        <v>6.9461399999999998</v>
      </c>
      <c r="AV936" t="str">
        <f t="shared" si="202"/>
        <v/>
      </c>
      <c r="AW936" t="str">
        <f t="shared" si="203"/>
        <v/>
      </c>
      <c r="AX936" t="str">
        <f t="shared" si="204"/>
        <v/>
      </c>
      <c r="AY936" t="str">
        <f t="shared" si="205"/>
        <v/>
      </c>
      <c r="BA936" s="5" t="str">
        <f t="shared" si="206"/>
        <v/>
      </c>
      <c r="BB936" s="5" t="str">
        <f t="shared" si="207"/>
        <v/>
      </c>
      <c r="BC936" s="5" t="str">
        <f t="shared" si="208"/>
        <v/>
      </c>
      <c r="BD936" s="5" t="str">
        <f t="shared" si="209"/>
        <v/>
      </c>
      <c r="BF936" t="s">
        <v>32824</v>
      </c>
      <c r="BG936" t="s">
        <v>32825</v>
      </c>
      <c r="BH936" t="s">
        <v>32826</v>
      </c>
      <c r="BK936" t="s">
        <v>32827</v>
      </c>
    </row>
    <row r="937" spans="1:63" x14ac:dyDescent="0.3">
      <c r="A937">
        <v>13.564500000000001</v>
      </c>
      <c r="B937">
        <v>13.5618</v>
      </c>
      <c r="C937">
        <v>13.5822</v>
      </c>
      <c r="D937">
        <v>13.5107</v>
      </c>
      <c r="E937">
        <v>13.117699999999999</v>
      </c>
      <c r="F937">
        <v>13.0967</v>
      </c>
      <c r="G937">
        <v>13.1378</v>
      </c>
      <c r="H937">
        <v>13.1654</v>
      </c>
      <c r="I937">
        <v>13.2271</v>
      </c>
      <c r="J937">
        <v>13.2637</v>
      </c>
      <c r="K937">
        <v>13.2072</v>
      </c>
      <c r="L937">
        <v>13.232799999999999</v>
      </c>
      <c r="M937" t="s">
        <v>0</v>
      </c>
      <c r="O937" t="s">
        <v>1</v>
      </c>
      <c r="P937" t="s">
        <v>1</v>
      </c>
      <c r="Q937" t="s">
        <v>2</v>
      </c>
      <c r="R937" t="s">
        <v>1585</v>
      </c>
      <c r="S937" t="s">
        <v>1273</v>
      </c>
      <c r="T937" t="s">
        <v>1586</v>
      </c>
      <c r="U937" t="s">
        <v>373</v>
      </c>
      <c r="W937">
        <v>1</v>
      </c>
      <c r="X937" t="s">
        <v>7</v>
      </c>
      <c r="Y937">
        <v>64</v>
      </c>
      <c r="Z937">
        <v>36</v>
      </c>
      <c r="AA937">
        <v>108</v>
      </c>
      <c r="AB937">
        <v>35</v>
      </c>
      <c r="AC937">
        <v>66</v>
      </c>
      <c r="AD937">
        <v>1</v>
      </c>
      <c r="AF937" t="s">
        <v>1589</v>
      </c>
      <c r="AG937">
        <v>5.9977999999999998</v>
      </c>
      <c r="AH937" s="1">
        <v>7.9136300000000003E-6</v>
      </c>
      <c r="AI937">
        <v>0.42541400000000001</v>
      </c>
      <c r="AJ937">
        <f t="shared" si="196"/>
        <v>-0.42541400000000001</v>
      </c>
      <c r="AK937">
        <v>20.0307</v>
      </c>
      <c r="AL937" t="str">
        <f t="shared" si="197"/>
        <v/>
      </c>
      <c r="AM937" t="str">
        <f t="shared" si="198"/>
        <v/>
      </c>
      <c r="AN937" t="str">
        <f t="shared" si="199"/>
        <v/>
      </c>
      <c r="AO937" t="str">
        <f t="shared" si="200"/>
        <v/>
      </c>
      <c r="AQ937">
        <v>5.5254200000000004</v>
      </c>
      <c r="AR937" s="1">
        <v>1.5398899999999999E-5</v>
      </c>
      <c r="AS937">
        <v>0.322098</v>
      </c>
      <c r="AT937">
        <f t="shared" si="201"/>
        <v>-0.322098</v>
      </c>
      <c r="AU937">
        <v>16.661799999999999</v>
      </c>
      <c r="AV937" t="str">
        <f t="shared" si="202"/>
        <v/>
      </c>
      <c r="AW937" t="str">
        <f t="shared" si="203"/>
        <v/>
      </c>
      <c r="AX937" t="str">
        <f t="shared" si="204"/>
        <v/>
      </c>
      <c r="AY937" t="str">
        <f t="shared" si="205"/>
        <v/>
      </c>
      <c r="BA937" s="5" t="str">
        <f t="shared" si="206"/>
        <v/>
      </c>
      <c r="BB937" s="5" t="str">
        <f t="shared" si="207"/>
        <v/>
      </c>
      <c r="BC937" s="5" t="str">
        <f t="shared" si="208"/>
        <v/>
      </c>
      <c r="BD937" s="5" t="str">
        <f t="shared" si="209"/>
        <v/>
      </c>
      <c r="BF937" t="s">
        <v>1587</v>
      </c>
      <c r="BG937" t="s">
        <v>1588</v>
      </c>
      <c r="BH937" t="s">
        <v>1589</v>
      </c>
      <c r="BI937" t="s">
        <v>373</v>
      </c>
      <c r="BJ937" t="s">
        <v>1590</v>
      </c>
      <c r="BK937" t="s">
        <v>1591</v>
      </c>
    </row>
    <row r="938" spans="1:63" x14ac:dyDescent="0.3">
      <c r="A938">
        <v>9.8246400000000005</v>
      </c>
      <c r="B938">
        <v>9.8497199999999996</v>
      </c>
      <c r="C938">
        <v>9.8450199999999999</v>
      </c>
      <c r="D938">
        <v>9.8278199999999991</v>
      </c>
      <c r="E938">
        <v>9.4205900000000007</v>
      </c>
      <c r="F938">
        <v>9.3865099999999995</v>
      </c>
      <c r="G938">
        <v>9.43858</v>
      </c>
      <c r="H938">
        <v>9.4010899999999999</v>
      </c>
      <c r="I938">
        <v>10.0541</v>
      </c>
      <c r="J938">
        <v>10.0831</v>
      </c>
      <c r="K938">
        <v>10.022</v>
      </c>
      <c r="L938">
        <v>10.0488</v>
      </c>
      <c r="M938" t="s">
        <v>0</v>
      </c>
      <c r="O938" t="s">
        <v>1</v>
      </c>
      <c r="P938" t="s">
        <v>1</v>
      </c>
      <c r="Q938" t="s">
        <v>2</v>
      </c>
      <c r="R938" t="s">
        <v>14093</v>
      </c>
      <c r="T938" t="s">
        <v>14094</v>
      </c>
      <c r="V938" t="s">
        <v>14095</v>
      </c>
      <c r="W938">
        <v>0</v>
      </c>
      <c r="X938" t="s">
        <v>7</v>
      </c>
      <c r="Y938">
        <v>38</v>
      </c>
      <c r="Z938">
        <v>11</v>
      </c>
      <c r="AA938">
        <v>13</v>
      </c>
      <c r="AB938">
        <v>11</v>
      </c>
      <c r="AC938">
        <v>42.5</v>
      </c>
      <c r="AD938">
        <v>1</v>
      </c>
      <c r="AF938" t="s">
        <v>14098</v>
      </c>
      <c r="AG938">
        <v>7.2747200000000003</v>
      </c>
      <c r="AH938" s="1">
        <v>1.35886E-6</v>
      </c>
      <c r="AI938">
        <v>0.42510500000000001</v>
      </c>
      <c r="AJ938">
        <f t="shared" si="196"/>
        <v>-0.42510500000000001</v>
      </c>
      <c r="AK938">
        <v>32.8309</v>
      </c>
      <c r="AL938" t="str">
        <f t="shared" si="197"/>
        <v/>
      </c>
      <c r="AM938" t="str">
        <f t="shared" si="198"/>
        <v/>
      </c>
      <c r="AN938" t="str">
        <f t="shared" si="199"/>
        <v/>
      </c>
      <c r="AO938" t="str">
        <f t="shared" si="200"/>
        <v/>
      </c>
      <c r="AQ938">
        <v>5.3220900000000002</v>
      </c>
      <c r="AR938" s="1">
        <v>2.2025500000000001E-5</v>
      </c>
      <c r="AS938">
        <v>-0.21516399999999999</v>
      </c>
      <c r="AT938">
        <f t="shared" si="201"/>
        <v>0.21516399999999999</v>
      </c>
      <c r="AU938">
        <v>-15.3866</v>
      </c>
      <c r="AV938" t="str">
        <f t="shared" si="202"/>
        <v/>
      </c>
      <c r="AW938" t="str">
        <f t="shared" si="203"/>
        <v/>
      </c>
      <c r="AX938" t="str">
        <f t="shared" si="204"/>
        <v/>
      </c>
      <c r="AY938" t="str">
        <f t="shared" si="205"/>
        <v/>
      </c>
      <c r="BA938" s="5" t="str">
        <f t="shared" si="206"/>
        <v/>
      </c>
      <c r="BB938" s="5" t="str">
        <f t="shared" si="207"/>
        <v/>
      </c>
      <c r="BC938" s="5" t="str">
        <f t="shared" si="208"/>
        <v/>
      </c>
      <c r="BD938" s="5" t="str">
        <f t="shared" si="209"/>
        <v/>
      </c>
      <c r="BF938" t="s">
        <v>14096</v>
      </c>
      <c r="BG938" t="s">
        <v>14097</v>
      </c>
      <c r="BH938" t="s">
        <v>14098</v>
      </c>
      <c r="BJ938" t="s">
        <v>14099</v>
      </c>
      <c r="BK938" t="s">
        <v>14100</v>
      </c>
    </row>
    <row r="939" spans="1:63" x14ac:dyDescent="0.3">
      <c r="A939">
        <v>8.1032899999999994</v>
      </c>
      <c r="B939">
        <v>8.0821500000000004</v>
      </c>
      <c r="C939">
        <v>8.1472099999999994</v>
      </c>
      <c r="D939">
        <v>8.0323200000000003</v>
      </c>
      <c r="E939">
        <v>7.6161799999999999</v>
      </c>
      <c r="F939">
        <v>7.6286300000000002</v>
      </c>
      <c r="G939">
        <v>7.6574999999999998</v>
      </c>
      <c r="H939">
        <v>7.76288</v>
      </c>
      <c r="I939">
        <v>8.3147000000000002</v>
      </c>
      <c r="J939">
        <v>8.3074300000000001</v>
      </c>
      <c r="K939">
        <v>8.3092500000000005</v>
      </c>
      <c r="L939">
        <v>8.2840100000000003</v>
      </c>
      <c r="M939" t="s">
        <v>0</v>
      </c>
      <c r="O939" t="s">
        <v>1</v>
      </c>
      <c r="P939" t="s">
        <v>1</v>
      </c>
      <c r="Q939" t="s">
        <v>2</v>
      </c>
      <c r="R939" t="s">
        <v>31260</v>
      </c>
      <c r="S939" t="s">
        <v>31261</v>
      </c>
      <c r="T939" t="s">
        <v>31262</v>
      </c>
      <c r="U939" t="s">
        <v>31263</v>
      </c>
      <c r="V939" t="s">
        <v>14170</v>
      </c>
      <c r="W939">
        <v>0</v>
      </c>
      <c r="X939" t="s">
        <v>7</v>
      </c>
      <c r="Y939">
        <v>8</v>
      </c>
      <c r="Z939">
        <v>5</v>
      </c>
      <c r="AA939">
        <v>5</v>
      </c>
      <c r="AB939">
        <v>5</v>
      </c>
      <c r="AC939">
        <v>66.5</v>
      </c>
      <c r="AD939">
        <v>1</v>
      </c>
      <c r="AF939" t="s">
        <v>31266</v>
      </c>
      <c r="AG939">
        <v>4.3262499999999999</v>
      </c>
      <c r="AH939">
        <v>1.4575300000000001E-4</v>
      </c>
      <c r="AI939">
        <v>0.42494399999999999</v>
      </c>
      <c r="AJ939">
        <f t="shared" si="196"/>
        <v>-0.42494399999999999</v>
      </c>
      <c r="AK939">
        <v>10.365600000000001</v>
      </c>
      <c r="AL939" t="str">
        <f t="shared" si="197"/>
        <v/>
      </c>
      <c r="AM939" t="str">
        <f t="shared" si="198"/>
        <v/>
      </c>
      <c r="AN939" t="str">
        <f t="shared" si="199"/>
        <v/>
      </c>
      <c r="AO939" t="str">
        <f t="shared" si="200"/>
        <v/>
      </c>
      <c r="AQ939">
        <v>3.8583500000000002</v>
      </c>
      <c r="AR939">
        <v>3.4911700000000003E-4</v>
      </c>
      <c r="AS939">
        <v>-0.21260599999999999</v>
      </c>
      <c r="AT939">
        <f t="shared" si="201"/>
        <v>0.21260599999999999</v>
      </c>
      <c r="AU939">
        <v>-8.5705600000000004</v>
      </c>
      <c r="AV939" t="str">
        <f t="shared" si="202"/>
        <v/>
      </c>
      <c r="AW939" t="str">
        <f t="shared" si="203"/>
        <v/>
      </c>
      <c r="AX939" t="str">
        <f t="shared" si="204"/>
        <v/>
      </c>
      <c r="AY939" t="str">
        <f t="shared" si="205"/>
        <v/>
      </c>
      <c r="BA939" s="5" t="str">
        <f t="shared" si="206"/>
        <v/>
      </c>
      <c r="BB939" s="5" t="str">
        <f t="shared" si="207"/>
        <v/>
      </c>
      <c r="BC939" s="5" t="str">
        <f t="shared" si="208"/>
        <v/>
      </c>
      <c r="BD939" s="5" t="str">
        <f t="shared" si="209"/>
        <v/>
      </c>
      <c r="BF939" t="s">
        <v>31264</v>
      </c>
      <c r="BG939" t="s">
        <v>31265</v>
      </c>
      <c r="BH939" t="s">
        <v>31266</v>
      </c>
      <c r="BI939" t="s">
        <v>31267</v>
      </c>
      <c r="BJ939" t="s">
        <v>31268</v>
      </c>
      <c r="BK939" t="s">
        <v>31269</v>
      </c>
    </row>
    <row r="940" spans="1:63" x14ac:dyDescent="0.3">
      <c r="A940">
        <v>7.79312</v>
      </c>
      <c r="B940">
        <v>7.9098899999999999</v>
      </c>
      <c r="C940">
        <v>8.0234799999999993</v>
      </c>
      <c r="D940">
        <v>8.0067500000000003</v>
      </c>
      <c r="E940">
        <v>7.4862299999999999</v>
      </c>
      <c r="F940">
        <v>7.3540299999999998</v>
      </c>
      <c r="G940">
        <v>7.5728900000000001</v>
      </c>
      <c r="H940">
        <v>7.62059</v>
      </c>
      <c r="I940">
        <v>7.7428100000000004</v>
      </c>
      <c r="J940">
        <v>7.8660399999999999</v>
      </c>
      <c r="K940">
        <v>7.8417199999999996</v>
      </c>
      <c r="L940">
        <v>7.8398300000000001</v>
      </c>
      <c r="M940" t="s">
        <v>0</v>
      </c>
      <c r="O940" t="s">
        <v>1</v>
      </c>
      <c r="Q940" t="s">
        <v>164</v>
      </c>
      <c r="R940" t="s">
        <v>35841</v>
      </c>
      <c r="S940" t="s">
        <v>35842</v>
      </c>
      <c r="T940" t="s">
        <v>35843</v>
      </c>
      <c r="U940" t="s">
        <v>35844</v>
      </c>
      <c r="W940">
        <v>0</v>
      </c>
      <c r="X940" t="s">
        <v>7</v>
      </c>
      <c r="Y940">
        <v>12</v>
      </c>
      <c r="Z940">
        <v>2</v>
      </c>
      <c r="AA940">
        <v>3</v>
      </c>
      <c r="AB940">
        <v>2</v>
      </c>
      <c r="AC940">
        <v>25.8</v>
      </c>
      <c r="AD940">
        <v>1</v>
      </c>
      <c r="AF940" t="s">
        <v>35847</v>
      </c>
      <c r="AG940">
        <v>2.7713700000000001</v>
      </c>
      <c r="AH940">
        <v>3.1331900000000001E-3</v>
      </c>
      <c r="AI940">
        <v>0.42487399999999997</v>
      </c>
      <c r="AJ940">
        <f t="shared" si="196"/>
        <v>-0.42487399999999997</v>
      </c>
      <c r="AK940">
        <v>5.3817300000000001</v>
      </c>
      <c r="AL940" t="str">
        <f t="shared" si="197"/>
        <v/>
      </c>
      <c r="AM940" t="str">
        <f t="shared" si="198"/>
        <v/>
      </c>
      <c r="AN940" t="str">
        <f t="shared" si="199"/>
        <v/>
      </c>
      <c r="AO940" t="str">
        <f t="shared" si="200"/>
        <v/>
      </c>
      <c r="AQ940">
        <v>0.94818599999999997</v>
      </c>
      <c r="AR940">
        <v>0.13861399999999999</v>
      </c>
      <c r="AS940">
        <v>0.110705</v>
      </c>
      <c r="AT940">
        <f t="shared" si="201"/>
        <v>-0.110705</v>
      </c>
      <c r="AU940">
        <v>1.8571299999999999</v>
      </c>
      <c r="AV940" t="str">
        <f t="shared" si="202"/>
        <v/>
      </c>
      <c r="AW940" t="str">
        <f t="shared" si="203"/>
        <v/>
      </c>
      <c r="AX940" t="str">
        <f t="shared" si="204"/>
        <v/>
      </c>
      <c r="AY940" t="str">
        <f t="shared" si="205"/>
        <v/>
      </c>
      <c r="BA940" s="5" t="str">
        <f t="shared" si="206"/>
        <v/>
      </c>
      <c r="BB940" s="5" t="str">
        <f t="shared" si="207"/>
        <v/>
      </c>
      <c r="BC940" s="5" t="str">
        <f t="shared" si="208"/>
        <v/>
      </c>
      <c r="BD940" s="5" t="str">
        <f t="shared" si="209"/>
        <v/>
      </c>
      <c r="BF940" t="s">
        <v>35845</v>
      </c>
      <c r="BG940" t="s">
        <v>35846</v>
      </c>
      <c r="BH940" t="s">
        <v>35847</v>
      </c>
      <c r="BI940" t="s">
        <v>35844</v>
      </c>
      <c r="BJ940" t="s">
        <v>27988</v>
      </c>
      <c r="BK940" t="s">
        <v>35848</v>
      </c>
    </row>
    <row r="941" spans="1:63" x14ac:dyDescent="0.3">
      <c r="A941">
        <v>6.7905100000000003</v>
      </c>
      <c r="B941">
        <v>7.0290100000000004</v>
      </c>
      <c r="C941">
        <v>6.9909499999999998</v>
      </c>
      <c r="D941">
        <v>7.06609</v>
      </c>
      <c r="E941">
        <v>6.5849599999999997</v>
      </c>
      <c r="F941">
        <v>6.4312899999999997</v>
      </c>
      <c r="G941">
        <v>6.5864599999999998</v>
      </c>
      <c r="H941">
        <v>6.5743999999999998</v>
      </c>
      <c r="I941">
        <v>6.8047800000000001</v>
      </c>
      <c r="J941">
        <v>6.9176700000000002</v>
      </c>
      <c r="K941">
        <v>6.9943499999999998</v>
      </c>
      <c r="L941">
        <v>6.9852699999999999</v>
      </c>
      <c r="M941" t="s">
        <v>0</v>
      </c>
      <c r="O941" t="s">
        <v>1</v>
      </c>
      <c r="Q941" t="s">
        <v>164</v>
      </c>
      <c r="R941" t="s">
        <v>41659</v>
      </c>
      <c r="V941" t="s">
        <v>2687</v>
      </c>
      <c r="W941">
        <v>0</v>
      </c>
      <c r="X941" t="s">
        <v>7</v>
      </c>
      <c r="Y941">
        <v>5</v>
      </c>
      <c r="Z941">
        <v>1</v>
      </c>
      <c r="AA941">
        <v>1</v>
      </c>
      <c r="AB941">
        <v>1</v>
      </c>
      <c r="AC941">
        <v>35.200000000000003</v>
      </c>
      <c r="AD941">
        <v>1</v>
      </c>
      <c r="AF941" t="s">
        <v>41662</v>
      </c>
      <c r="AG941">
        <v>2.9729000000000001</v>
      </c>
      <c r="AH941">
        <v>2.0763399999999999E-3</v>
      </c>
      <c r="AI941">
        <v>0.42486200000000002</v>
      </c>
      <c r="AJ941">
        <f t="shared" si="196"/>
        <v>-0.42486200000000002</v>
      </c>
      <c r="AK941">
        <v>5.8881500000000004</v>
      </c>
      <c r="AL941" t="str">
        <f t="shared" si="197"/>
        <v/>
      </c>
      <c r="AM941" t="str">
        <f t="shared" si="198"/>
        <v/>
      </c>
      <c r="AN941" t="str">
        <f t="shared" si="199"/>
        <v/>
      </c>
      <c r="AO941" t="str">
        <f t="shared" si="200"/>
        <v/>
      </c>
      <c r="AQ941">
        <v>0.23344799999999999</v>
      </c>
      <c r="AR941">
        <v>0.62415399999999999</v>
      </c>
      <c r="AS941">
        <v>4.3623599999999998E-2</v>
      </c>
      <c r="AT941">
        <f t="shared" si="201"/>
        <v>-4.3623599999999998E-2</v>
      </c>
      <c r="AU941">
        <v>0.57816000000000001</v>
      </c>
      <c r="AV941" t="str">
        <f t="shared" si="202"/>
        <v/>
      </c>
      <c r="AW941" t="str">
        <f t="shared" si="203"/>
        <v/>
      </c>
      <c r="AX941" t="str">
        <f t="shared" si="204"/>
        <v/>
      </c>
      <c r="AY941" t="str">
        <f t="shared" si="205"/>
        <v/>
      </c>
      <c r="BA941" s="5" t="str">
        <f t="shared" si="206"/>
        <v/>
      </c>
      <c r="BB941" s="5" t="str">
        <f t="shared" si="207"/>
        <v/>
      </c>
      <c r="BC941" s="5" t="str">
        <f t="shared" si="208"/>
        <v/>
      </c>
      <c r="BD941" s="5" t="str">
        <f t="shared" si="209"/>
        <v/>
      </c>
      <c r="BF941" t="s">
        <v>41660</v>
      </c>
      <c r="BG941" t="s">
        <v>41661</v>
      </c>
      <c r="BH941" t="s">
        <v>41662</v>
      </c>
      <c r="BK941" t="s">
        <v>41663</v>
      </c>
    </row>
    <row r="942" spans="1:63" x14ac:dyDescent="0.3">
      <c r="A942">
        <v>12.103999999999999</v>
      </c>
      <c r="B942">
        <v>12.111000000000001</v>
      </c>
      <c r="C942">
        <v>12.089600000000001</v>
      </c>
      <c r="D942">
        <v>12.118600000000001</v>
      </c>
      <c r="E942">
        <v>11.6747</v>
      </c>
      <c r="F942">
        <v>11.6793</v>
      </c>
      <c r="G942">
        <v>11.6839</v>
      </c>
      <c r="H942">
        <v>11.687799999999999</v>
      </c>
      <c r="I942">
        <v>11.7631</v>
      </c>
      <c r="J942">
        <v>11.823399999999999</v>
      </c>
      <c r="K942">
        <v>11.7761</v>
      </c>
      <c r="L942">
        <v>11.7585</v>
      </c>
      <c r="M942" t="s">
        <v>0</v>
      </c>
      <c r="O942" t="s">
        <v>1</v>
      </c>
      <c r="P942" t="s">
        <v>1</v>
      </c>
      <c r="Q942" t="s">
        <v>2</v>
      </c>
      <c r="R942" t="s">
        <v>7511</v>
      </c>
      <c r="S942" t="s">
        <v>7512</v>
      </c>
      <c r="T942" t="s">
        <v>7513</v>
      </c>
      <c r="U942" t="s">
        <v>2476</v>
      </c>
      <c r="V942" t="s">
        <v>7514</v>
      </c>
      <c r="W942">
        <v>0</v>
      </c>
      <c r="X942" t="s">
        <v>7</v>
      </c>
      <c r="Y942">
        <v>42</v>
      </c>
      <c r="Z942">
        <v>20</v>
      </c>
      <c r="AA942">
        <v>32</v>
      </c>
      <c r="AB942">
        <v>20</v>
      </c>
      <c r="AC942">
        <v>55.7</v>
      </c>
      <c r="AD942">
        <v>1</v>
      </c>
      <c r="AF942" t="s">
        <v>7517</v>
      </c>
      <c r="AG942">
        <v>8.9530799999999999</v>
      </c>
      <c r="AH942" s="1">
        <v>2.4913000000000001E-7</v>
      </c>
      <c r="AI942">
        <v>0.42440099999999997</v>
      </c>
      <c r="AJ942">
        <f t="shared" si="196"/>
        <v>-0.42440099999999997</v>
      </c>
      <c r="AK942">
        <v>62.628599999999999</v>
      </c>
      <c r="AL942" t="str">
        <f t="shared" si="197"/>
        <v/>
      </c>
      <c r="AM942" t="str">
        <f t="shared" si="198"/>
        <v/>
      </c>
      <c r="AN942" t="str">
        <f t="shared" si="199"/>
        <v/>
      </c>
      <c r="AO942" t="str">
        <f t="shared" si="200"/>
        <v/>
      </c>
      <c r="AQ942">
        <v>6.0270799999999998</v>
      </c>
      <c r="AR942" s="1">
        <v>6.3864100000000002E-6</v>
      </c>
      <c r="AS942">
        <v>0.32557000000000003</v>
      </c>
      <c r="AT942">
        <f t="shared" si="201"/>
        <v>-0.32557000000000003</v>
      </c>
      <c r="AU942">
        <v>20.260000000000002</v>
      </c>
      <c r="AV942" t="str">
        <f t="shared" si="202"/>
        <v/>
      </c>
      <c r="AW942" t="str">
        <f t="shared" si="203"/>
        <v/>
      </c>
      <c r="AX942" t="str">
        <f t="shared" si="204"/>
        <v/>
      </c>
      <c r="AY942" t="str">
        <f t="shared" si="205"/>
        <v/>
      </c>
      <c r="BA942" s="5" t="str">
        <f t="shared" si="206"/>
        <v/>
      </c>
      <c r="BB942" s="5" t="str">
        <f t="shared" si="207"/>
        <v/>
      </c>
      <c r="BC942" s="5" t="str">
        <f t="shared" si="208"/>
        <v/>
      </c>
      <c r="BD942" s="5" t="str">
        <f t="shared" si="209"/>
        <v/>
      </c>
      <c r="BF942" t="s">
        <v>7515</v>
      </c>
      <c r="BG942" t="s">
        <v>7516</v>
      </c>
      <c r="BH942" t="s">
        <v>7517</v>
      </c>
      <c r="BI942" t="s">
        <v>2476</v>
      </c>
      <c r="BJ942" t="s">
        <v>2481</v>
      </c>
      <c r="BK942" t="s">
        <v>7518</v>
      </c>
    </row>
    <row r="943" spans="1:63" x14ac:dyDescent="0.3">
      <c r="A943">
        <v>8.9715399999999992</v>
      </c>
      <c r="B943">
        <v>9.0890500000000003</v>
      </c>
      <c r="C943">
        <v>9.2094500000000004</v>
      </c>
      <c r="D943">
        <v>9.1339100000000002</v>
      </c>
      <c r="E943">
        <v>8.6150800000000007</v>
      </c>
      <c r="F943">
        <v>8.7380899999999997</v>
      </c>
      <c r="G943">
        <v>8.6646300000000007</v>
      </c>
      <c r="H943">
        <v>8.6885999999999992</v>
      </c>
      <c r="I943">
        <v>8.8533100000000005</v>
      </c>
      <c r="J943">
        <v>9.02956</v>
      </c>
      <c r="K943">
        <v>9.1339100000000002</v>
      </c>
      <c r="L943">
        <v>9.0778800000000004</v>
      </c>
      <c r="M943" t="s">
        <v>0</v>
      </c>
      <c r="O943" t="s">
        <v>1</v>
      </c>
      <c r="Q943" t="s">
        <v>164</v>
      </c>
      <c r="R943" t="s">
        <v>18459</v>
      </c>
      <c r="S943" t="s">
        <v>18460</v>
      </c>
      <c r="T943" t="s">
        <v>18461</v>
      </c>
      <c r="U943" t="s">
        <v>18462</v>
      </c>
      <c r="V943" t="s">
        <v>18463</v>
      </c>
      <c r="W943">
        <v>0</v>
      </c>
      <c r="X943" t="s">
        <v>7</v>
      </c>
      <c r="Y943">
        <v>6</v>
      </c>
      <c r="Z943">
        <v>8</v>
      </c>
      <c r="AA943">
        <v>9</v>
      </c>
      <c r="AB943">
        <v>8</v>
      </c>
      <c r="AC943">
        <v>197.9</v>
      </c>
      <c r="AD943">
        <v>1</v>
      </c>
      <c r="AF943" t="s">
        <v>18466</v>
      </c>
      <c r="AG943">
        <v>3.5625800000000001</v>
      </c>
      <c r="AH943">
        <v>6.4190299999999998E-4</v>
      </c>
      <c r="AI943">
        <v>0.42439199999999999</v>
      </c>
      <c r="AJ943">
        <f t="shared" si="196"/>
        <v>-0.42439199999999999</v>
      </c>
      <c r="AK943">
        <v>7.5815599999999996</v>
      </c>
      <c r="AL943" t="str">
        <f t="shared" si="197"/>
        <v/>
      </c>
      <c r="AM943" t="str">
        <f t="shared" si="198"/>
        <v/>
      </c>
      <c r="AN943" t="str">
        <f t="shared" si="199"/>
        <v/>
      </c>
      <c r="AO943" t="str">
        <f t="shared" si="200"/>
        <v/>
      </c>
      <c r="AQ943">
        <v>0.44068400000000002</v>
      </c>
      <c r="AR943">
        <v>0.40629700000000002</v>
      </c>
      <c r="AS943">
        <v>7.73234E-2</v>
      </c>
      <c r="AT943">
        <f t="shared" si="201"/>
        <v>-7.73234E-2</v>
      </c>
      <c r="AU943">
        <v>0.98534299999999997</v>
      </c>
      <c r="AV943" t="str">
        <f t="shared" si="202"/>
        <v/>
      </c>
      <c r="AW943" t="str">
        <f t="shared" si="203"/>
        <v/>
      </c>
      <c r="AX943" t="str">
        <f t="shared" si="204"/>
        <v/>
      </c>
      <c r="AY943" t="str">
        <f t="shared" si="205"/>
        <v/>
      </c>
      <c r="BA943" s="5" t="str">
        <f t="shared" si="206"/>
        <v/>
      </c>
      <c r="BB943" s="5" t="str">
        <f t="shared" si="207"/>
        <v/>
      </c>
      <c r="BC943" s="5" t="str">
        <f t="shared" si="208"/>
        <v/>
      </c>
      <c r="BD943" s="5" t="str">
        <f t="shared" si="209"/>
        <v/>
      </c>
      <c r="BF943" t="s">
        <v>18464</v>
      </c>
      <c r="BG943" t="s">
        <v>18465</v>
      </c>
      <c r="BH943" t="s">
        <v>18466</v>
      </c>
      <c r="BI943" t="s">
        <v>18467</v>
      </c>
      <c r="BJ943" t="s">
        <v>18468</v>
      </c>
      <c r="BK943" t="s">
        <v>18469</v>
      </c>
    </row>
    <row r="944" spans="1:63" x14ac:dyDescent="0.3">
      <c r="A944">
        <v>11.3925</v>
      </c>
      <c r="B944">
        <v>11.4048</v>
      </c>
      <c r="C944">
        <v>11.3813</v>
      </c>
      <c r="D944">
        <v>11.3597</v>
      </c>
      <c r="E944">
        <v>10.9453</v>
      </c>
      <c r="F944">
        <v>10.9102</v>
      </c>
      <c r="G944">
        <v>11.006500000000001</v>
      </c>
      <c r="H944">
        <v>10.979100000000001</v>
      </c>
      <c r="I944">
        <v>10.9819</v>
      </c>
      <c r="J944">
        <v>11.009499999999999</v>
      </c>
      <c r="K944">
        <v>11.018599999999999</v>
      </c>
      <c r="L944">
        <v>10.988</v>
      </c>
      <c r="M944" t="s">
        <v>0</v>
      </c>
      <c r="O944" t="s">
        <v>1</v>
      </c>
      <c r="P944" t="s">
        <v>1</v>
      </c>
      <c r="Q944" t="s">
        <v>2</v>
      </c>
      <c r="R944" t="s">
        <v>12983</v>
      </c>
      <c r="S944" t="s">
        <v>12984</v>
      </c>
      <c r="T944" t="s">
        <v>12985</v>
      </c>
      <c r="V944" t="s">
        <v>8543</v>
      </c>
      <c r="W944">
        <v>1</v>
      </c>
      <c r="X944" t="s">
        <v>7</v>
      </c>
      <c r="Y944">
        <v>53</v>
      </c>
      <c r="Z944">
        <v>10</v>
      </c>
      <c r="AA944">
        <v>25</v>
      </c>
      <c r="AB944">
        <v>9</v>
      </c>
      <c r="AC944">
        <v>22.2</v>
      </c>
      <c r="AD944">
        <v>1</v>
      </c>
      <c r="AF944" t="s">
        <v>12988</v>
      </c>
      <c r="AG944">
        <v>5.79033</v>
      </c>
      <c r="AH944" s="1">
        <v>1.09369E-5</v>
      </c>
      <c r="AI944">
        <v>0.42431999999999997</v>
      </c>
      <c r="AJ944">
        <f t="shared" si="196"/>
        <v>-0.42431999999999997</v>
      </c>
      <c r="AK944">
        <v>18.476900000000001</v>
      </c>
      <c r="AL944" t="str">
        <f t="shared" si="197"/>
        <v/>
      </c>
      <c r="AM944" t="str">
        <f t="shared" si="198"/>
        <v/>
      </c>
      <c r="AN944" t="str">
        <f t="shared" si="199"/>
        <v/>
      </c>
      <c r="AO944" t="str">
        <f t="shared" si="200"/>
        <v/>
      </c>
      <c r="AQ944">
        <v>7.0189399999999997</v>
      </c>
      <c r="AR944" s="1">
        <v>1.3204600000000001E-6</v>
      </c>
      <c r="AS944">
        <v>0.38507799999999998</v>
      </c>
      <c r="AT944">
        <f t="shared" si="201"/>
        <v>-0.38507799999999998</v>
      </c>
      <c r="AU944">
        <v>29.7456</v>
      </c>
      <c r="AV944" t="str">
        <f t="shared" si="202"/>
        <v/>
      </c>
      <c r="AW944" t="str">
        <f t="shared" si="203"/>
        <v/>
      </c>
      <c r="AX944" t="str">
        <f t="shared" si="204"/>
        <v/>
      </c>
      <c r="AY944" t="str">
        <f t="shared" si="205"/>
        <v/>
      </c>
      <c r="BA944" s="5" t="str">
        <f t="shared" si="206"/>
        <v/>
      </c>
      <c r="BB944" s="5" t="str">
        <f t="shared" si="207"/>
        <v/>
      </c>
      <c r="BC944" s="5" t="str">
        <f t="shared" si="208"/>
        <v/>
      </c>
      <c r="BD944" s="5" t="str">
        <f t="shared" si="209"/>
        <v/>
      </c>
      <c r="BF944" t="s">
        <v>12986</v>
      </c>
      <c r="BG944" t="s">
        <v>12987</v>
      </c>
      <c r="BH944" t="s">
        <v>12988</v>
      </c>
      <c r="BJ944" t="s">
        <v>12989</v>
      </c>
      <c r="BK944" t="s">
        <v>12990</v>
      </c>
    </row>
    <row r="945" spans="1:63" x14ac:dyDescent="0.3">
      <c r="A945">
        <v>7.1210199999999997</v>
      </c>
      <c r="B945">
        <v>7.3593099999999998</v>
      </c>
      <c r="C945">
        <v>7.2412700000000001</v>
      </c>
      <c r="D945">
        <v>7.2918599999999998</v>
      </c>
      <c r="E945">
        <v>6.6851000000000003</v>
      </c>
      <c r="F945">
        <v>6.9283700000000001</v>
      </c>
      <c r="G945">
        <v>6.7642100000000003</v>
      </c>
      <c r="H945">
        <v>6.9401700000000002</v>
      </c>
      <c r="I945">
        <v>5.8021900000000004</v>
      </c>
      <c r="J945">
        <v>5.7004400000000004</v>
      </c>
      <c r="K945">
        <v>6.1878500000000001</v>
      </c>
      <c r="L945">
        <v>6.06393</v>
      </c>
      <c r="M945" t="s">
        <v>0</v>
      </c>
      <c r="O945" t="s">
        <v>1</v>
      </c>
      <c r="P945" t="s">
        <v>1</v>
      </c>
      <c r="Q945" t="s">
        <v>2</v>
      </c>
      <c r="R945" t="s">
        <v>39962</v>
      </c>
      <c r="S945" t="s">
        <v>39963</v>
      </c>
      <c r="T945" t="s">
        <v>39964</v>
      </c>
      <c r="V945" t="s">
        <v>39965</v>
      </c>
      <c r="W945">
        <v>0</v>
      </c>
      <c r="X945" t="s">
        <v>7</v>
      </c>
      <c r="Y945">
        <v>4</v>
      </c>
      <c r="Z945">
        <v>1</v>
      </c>
      <c r="AA945">
        <v>1</v>
      </c>
      <c r="AB945">
        <v>1</v>
      </c>
      <c r="AC945">
        <v>44.9</v>
      </c>
      <c r="AD945">
        <v>1</v>
      </c>
      <c r="AF945" t="s">
        <v>39968</v>
      </c>
      <c r="AG945">
        <v>2.7270099999999999</v>
      </c>
      <c r="AH945">
        <v>3.4342600000000002E-3</v>
      </c>
      <c r="AI945">
        <v>0.42390299999999997</v>
      </c>
      <c r="AJ945">
        <f t="shared" si="196"/>
        <v>-0.42390299999999997</v>
      </c>
      <c r="AK945">
        <v>5.2745899999999999</v>
      </c>
      <c r="AL945" t="str">
        <f t="shared" si="197"/>
        <v/>
      </c>
      <c r="AM945" t="str">
        <f t="shared" si="198"/>
        <v/>
      </c>
      <c r="AN945" t="str">
        <f t="shared" si="199"/>
        <v/>
      </c>
      <c r="AO945" t="str">
        <f t="shared" si="200"/>
        <v/>
      </c>
      <c r="AQ945">
        <v>4.3892100000000003</v>
      </c>
      <c r="AR945">
        <v>1.24122E-4</v>
      </c>
      <c r="AS945">
        <v>1.3147599999999999</v>
      </c>
      <c r="AT945">
        <f t="shared" si="201"/>
        <v>-1.3147599999999999</v>
      </c>
      <c r="AU945">
        <v>10.6313</v>
      </c>
      <c r="AV945" t="str">
        <f t="shared" si="202"/>
        <v/>
      </c>
      <c r="AW945" t="str">
        <f t="shared" si="203"/>
        <v/>
      </c>
      <c r="AX945" t="str">
        <f t="shared" si="204"/>
        <v>+</v>
      </c>
      <c r="AY945" t="str">
        <f t="shared" si="205"/>
        <v>+</v>
      </c>
      <c r="BA945" s="5" t="str">
        <f t="shared" si="206"/>
        <v/>
      </c>
      <c r="BB945" s="5" t="str">
        <f t="shared" si="207"/>
        <v/>
      </c>
      <c r="BC945" s="5" t="str">
        <f t="shared" si="208"/>
        <v/>
      </c>
      <c r="BD945" s="5" t="str">
        <f t="shared" si="209"/>
        <v/>
      </c>
      <c r="BF945" t="s">
        <v>39966</v>
      </c>
      <c r="BG945" t="s">
        <v>39967</v>
      </c>
      <c r="BH945" t="s">
        <v>39968</v>
      </c>
      <c r="BK945" t="s">
        <v>39969</v>
      </c>
    </row>
    <row r="946" spans="1:63" x14ac:dyDescent="0.3">
      <c r="A946">
        <v>10.5436</v>
      </c>
      <c r="B946">
        <v>10.550800000000001</v>
      </c>
      <c r="C946">
        <v>10.585000000000001</v>
      </c>
      <c r="D946">
        <v>10.5885</v>
      </c>
      <c r="E946">
        <v>10.0669</v>
      </c>
      <c r="F946">
        <v>10.1119</v>
      </c>
      <c r="G946">
        <v>10.1304</v>
      </c>
      <c r="H946">
        <v>10.2639</v>
      </c>
      <c r="I946">
        <v>10.2441</v>
      </c>
      <c r="J946">
        <v>10.430300000000001</v>
      </c>
      <c r="K946">
        <v>10.401400000000001</v>
      </c>
      <c r="L946">
        <v>10.448600000000001</v>
      </c>
      <c r="M946" t="s">
        <v>0</v>
      </c>
      <c r="O946" t="s">
        <v>1</v>
      </c>
      <c r="P946" t="s">
        <v>1</v>
      </c>
      <c r="Q946" t="s">
        <v>2</v>
      </c>
      <c r="R946" t="s">
        <v>18300</v>
      </c>
      <c r="S946" t="s">
        <v>18301</v>
      </c>
      <c r="T946" t="s">
        <v>18302</v>
      </c>
      <c r="U946" t="s">
        <v>470</v>
      </c>
      <c r="W946">
        <v>0</v>
      </c>
      <c r="X946" t="s">
        <v>7</v>
      </c>
      <c r="Y946">
        <v>37</v>
      </c>
      <c r="Z946">
        <v>9</v>
      </c>
      <c r="AA946">
        <v>18</v>
      </c>
      <c r="AB946">
        <v>9</v>
      </c>
      <c r="AC946">
        <v>30.5</v>
      </c>
      <c r="AD946">
        <v>1</v>
      </c>
      <c r="AF946" t="s">
        <v>18305</v>
      </c>
      <c r="AG946">
        <v>4.1501099999999997</v>
      </c>
      <c r="AH946">
        <v>2.03155E-4</v>
      </c>
      <c r="AI946">
        <v>0.42370799999999997</v>
      </c>
      <c r="AJ946">
        <f t="shared" si="196"/>
        <v>-0.42370799999999997</v>
      </c>
      <c r="AK946">
        <v>9.6539599999999997</v>
      </c>
      <c r="AL946" t="str">
        <f t="shared" si="197"/>
        <v/>
      </c>
      <c r="AM946" t="str">
        <f t="shared" si="198"/>
        <v/>
      </c>
      <c r="AN946" t="str">
        <f t="shared" si="199"/>
        <v/>
      </c>
      <c r="AO946" t="str">
        <f t="shared" si="200"/>
        <v/>
      </c>
      <c r="AQ946">
        <v>2.0799699999999999</v>
      </c>
      <c r="AR946">
        <v>1.27069E-2</v>
      </c>
      <c r="AS946">
        <v>0.18585599999999999</v>
      </c>
      <c r="AT946">
        <f t="shared" si="201"/>
        <v>-0.18585599999999999</v>
      </c>
      <c r="AU946">
        <v>3.8645700000000001</v>
      </c>
      <c r="AV946" t="str">
        <f t="shared" si="202"/>
        <v/>
      </c>
      <c r="AW946" t="str">
        <f t="shared" si="203"/>
        <v/>
      </c>
      <c r="AX946" t="str">
        <f t="shared" si="204"/>
        <v/>
      </c>
      <c r="AY946" t="str">
        <f t="shared" si="205"/>
        <v/>
      </c>
      <c r="BA946" s="5" t="str">
        <f t="shared" si="206"/>
        <v/>
      </c>
      <c r="BB946" s="5" t="str">
        <f t="shared" si="207"/>
        <v/>
      </c>
      <c r="BC946" s="5" t="str">
        <f t="shared" si="208"/>
        <v/>
      </c>
      <c r="BD946" s="5" t="str">
        <f t="shared" si="209"/>
        <v/>
      </c>
      <c r="BF946" t="s">
        <v>18303</v>
      </c>
      <c r="BG946" t="s">
        <v>18304</v>
      </c>
      <c r="BH946" t="s">
        <v>18305</v>
      </c>
      <c r="BI946" t="s">
        <v>470</v>
      </c>
      <c r="BJ946" t="s">
        <v>2260</v>
      </c>
      <c r="BK946" t="s">
        <v>18306</v>
      </c>
    </row>
    <row r="947" spans="1:63" x14ac:dyDescent="0.3">
      <c r="A947">
        <v>8</v>
      </c>
      <c r="B947">
        <v>8.0405599999999993</v>
      </c>
      <c r="C947">
        <v>8.2422199999999997</v>
      </c>
      <c r="D947">
        <v>8.1482200000000002</v>
      </c>
      <c r="E947">
        <v>7.6631999999999998</v>
      </c>
      <c r="F947">
        <v>7.7380899999999997</v>
      </c>
      <c r="G947">
        <v>7.6610699999999996</v>
      </c>
      <c r="H947">
        <v>7.67455</v>
      </c>
      <c r="I947">
        <v>7.9640500000000003</v>
      </c>
      <c r="J947">
        <v>8.0948700000000002</v>
      </c>
      <c r="K947">
        <v>8.0328700000000008</v>
      </c>
      <c r="L947">
        <v>8.0416600000000003</v>
      </c>
      <c r="M947" t="s">
        <v>0</v>
      </c>
      <c r="O947" t="s">
        <v>1</v>
      </c>
      <c r="Q947" t="s">
        <v>164</v>
      </c>
      <c r="R947" t="s">
        <v>42984</v>
      </c>
      <c r="S947" t="s">
        <v>42985</v>
      </c>
      <c r="T947" t="s">
        <v>42986</v>
      </c>
      <c r="U947" t="s">
        <v>345</v>
      </c>
      <c r="V947" t="s">
        <v>42987</v>
      </c>
      <c r="W947">
        <v>0</v>
      </c>
      <c r="X947" t="s">
        <v>7</v>
      </c>
      <c r="Y947">
        <v>1</v>
      </c>
      <c r="Z947">
        <v>1</v>
      </c>
      <c r="AA947">
        <v>1</v>
      </c>
      <c r="AB947">
        <v>1</v>
      </c>
      <c r="AC947">
        <v>96.6</v>
      </c>
      <c r="AD947">
        <v>1</v>
      </c>
      <c r="AF947" t="s">
        <v>42990</v>
      </c>
      <c r="AG947">
        <v>3.48942</v>
      </c>
      <c r="AH947">
        <v>7.3938900000000002E-4</v>
      </c>
      <c r="AI947">
        <v>0.42352499999999998</v>
      </c>
      <c r="AJ947">
        <f t="shared" si="196"/>
        <v>-0.42352499999999998</v>
      </c>
      <c r="AK947">
        <v>7.3524000000000003</v>
      </c>
      <c r="AL947" t="str">
        <f t="shared" si="197"/>
        <v/>
      </c>
      <c r="AM947" t="str">
        <f t="shared" si="198"/>
        <v/>
      </c>
      <c r="AN947" t="str">
        <f t="shared" si="199"/>
        <v/>
      </c>
      <c r="AO947" t="str">
        <f t="shared" si="200"/>
        <v/>
      </c>
      <c r="AQ947">
        <v>0.57236699999999996</v>
      </c>
      <c r="AR947">
        <v>0.307008</v>
      </c>
      <c r="AS947">
        <v>7.4388300000000004E-2</v>
      </c>
      <c r="AT947">
        <f t="shared" si="201"/>
        <v>-7.4388300000000004E-2</v>
      </c>
      <c r="AU947">
        <v>1.2215499999999999</v>
      </c>
      <c r="AV947" t="str">
        <f t="shared" si="202"/>
        <v/>
      </c>
      <c r="AW947" t="str">
        <f t="shared" si="203"/>
        <v/>
      </c>
      <c r="AX947" t="str">
        <f t="shared" si="204"/>
        <v/>
      </c>
      <c r="AY947" t="str">
        <f t="shared" si="205"/>
        <v/>
      </c>
      <c r="BA947" s="5" t="str">
        <f t="shared" si="206"/>
        <v/>
      </c>
      <c r="BB947" s="5" t="str">
        <f t="shared" si="207"/>
        <v/>
      </c>
      <c r="BC947" s="5" t="str">
        <f t="shared" si="208"/>
        <v/>
      </c>
      <c r="BD947" s="5" t="str">
        <f t="shared" si="209"/>
        <v/>
      </c>
      <c r="BF947" t="s">
        <v>42988</v>
      </c>
      <c r="BG947" t="s">
        <v>42989</v>
      </c>
      <c r="BH947" t="s">
        <v>42990</v>
      </c>
      <c r="BJ947" t="s">
        <v>42991</v>
      </c>
      <c r="BK947" t="s">
        <v>42992</v>
      </c>
    </row>
    <row r="948" spans="1:63" x14ac:dyDescent="0.3">
      <c r="A948">
        <v>7.7128699999999997</v>
      </c>
      <c r="B948">
        <v>7.7662000000000004</v>
      </c>
      <c r="C948">
        <v>7.8942100000000002</v>
      </c>
      <c r="D948">
        <v>7.8802000000000003</v>
      </c>
      <c r="E948">
        <v>7.2517199999999997</v>
      </c>
      <c r="F948">
        <v>7.5101699999999996</v>
      </c>
      <c r="G948">
        <v>7.5125400000000004</v>
      </c>
      <c r="H948">
        <v>7.2863300000000004</v>
      </c>
      <c r="I948">
        <v>7.3785100000000003</v>
      </c>
      <c r="J948">
        <v>7.5125400000000004</v>
      </c>
      <c r="K948">
        <v>7.3505000000000003</v>
      </c>
      <c r="L948">
        <v>7.4296199999999999</v>
      </c>
      <c r="M948" t="s">
        <v>0</v>
      </c>
      <c r="O948" t="s">
        <v>1</v>
      </c>
      <c r="P948" t="s">
        <v>1</v>
      </c>
      <c r="Q948" t="s">
        <v>2</v>
      </c>
      <c r="T948" t="s">
        <v>18775</v>
      </c>
      <c r="W948">
        <v>0</v>
      </c>
      <c r="X948" t="s">
        <v>7</v>
      </c>
      <c r="Y948">
        <v>2</v>
      </c>
      <c r="Z948">
        <v>1</v>
      </c>
      <c r="AA948">
        <v>1</v>
      </c>
      <c r="AB948">
        <v>1</v>
      </c>
      <c r="AC948">
        <v>57.8</v>
      </c>
      <c r="AD948">
        <v>1</v>
      </c>
      <c r="AF948" t="s">
        <v>40405</v>
      </c>
      <c r="AG948">
        <v>2.6529400000000001</v>
      </c>
      <c r="AH948">
        <v>3.9929500000000003E-3</v>
      </c>
      <c r="AI948">
        <v>0.42317900000000003</v>
      </c>
      <c r="AJ948">
        <f t="shared" si="196"/>
        <v>-0.42317900000000003</v>
      </c>
      <c r="AK948">
        <v>5.0989800000000001</v>
      </c>
      <c r="AL948" t="str">
        <f t="shared" si="197"/>
        <v/>
      </c>
      <c r="AM948" t="str">
        <f t="shared" si="198"/>
        <v/>
      </c>
      <c r="AN948" t="str">
        <f t="shared" si="199"/>
        <v/>
      </c>
      <c r="AO948" t="str">
        <f t="shared" si="200"/>
        <v/>
      </c>
      <c r="AQ948">
        <v>3.3672300000000002</v>
      </c>
      <c r="AR948">
        <v>9.1117200000000002E-4</v>
      </c>
      <c r="AS948">
        <v>0.39557700000000001</v>
      </c>
      <c r="AT948">
        <f t="shared" si="201"/>
        <v>-0.39557700000000001</v>
      </c>
      <c r="AU948">
        <v>6.9824000000000002</v>
      </c>
      <c r="AV948" t="str">
        <f t="shared" si="202"/>
        <v/>
      </c>
      <c r="AW948" t="str">
        <f t="shared" si="203"/>
        <v/>
      </c>
      <c r="AX948" t="str">
        <f t="shared" si="204"/>
        <v/>
      </c>
      <c r="AY948" t="str">
        <f t="shared" si="205"/>
        <v/>
      </c>
      <c r="BA948" s="5" t="str">
        <f t="shared" si="206"/>
        <v/>
      </c>
      <c r="BB948" s="5" t="str">
        <f t="shared" si="207"/>
        <v/>
      </c>
      <c r="BC948" s="5" t="str">
        <f t="shared" si="208"/>
        <v/>
      </c>
      <c r="BD948" s="5" t="str">
        <f t="shared" si="209"/>
        <v/>
      </c>
      <c r="BF948" t="s">
        <v>40403</v>
      </c>
      <c r="BG948" t="s">
        <v>40404</v>
      </c>
      <c r="BH948" t="s">
        <v>40405</v>
      </c>
      <c r="BK948" t="s">
        <v>40406</v>
      </c>
    </row>
    <row r="949" spans="1:63" x14ac:dyDescent="0.3">
      <c r="A949">
        <v>8.3685100000000006</v>
      </c>
      <c r="B949">
        <v>8.3867200000000004</v>
      </c>
      <c r="C949">
        <v>8.4136299999999995</v>
      </c>
      <c r="D949">
        <v>8.2817000000000007</v>
      </c>
      <c r="E949">
        <v>7.9146799999999997</v>
      </c>
      <c r="F949">
        <v>7.8629499999999997</v>
      </c>
      <c r="G949">
        <v>8.0140200000000004</v>
      </c>
      <c r="H949">
        <v>7.9675099999999999</v>
      </c>
      <c r="I949">
        <v>7.0400200000000002</v>
      </c>
      <c r="J949">
        <v>7.3416300000000003</v>
      </c>
      <c r="K949">
        <v>7.2317</v>
      </c>
      <c r="L949">
        <v>7.0927600000000002</v>
      </c>
      <c r="M949" t="s">
        <v>0</v>
      </c>
      <c r="O949" t="s">
        <v>1</v>
      </c>
      <c r="P949" t="s">
        <v>1</v>
      </c>
      <c r="Q949" t="s">
        <v>2</v>
      </c>
      <c r="R949" t="s">
        <v>37728</v>
      </c>
      <c r="S949" t="s">
        <v>37729</v>
      </c>
      <c r="T949" t="s">
        <v>37730</v>
      </c>
      <c r="V949" t="s">
        <v>37731</v>
      </c>
      <c r="W949">
        <v>0</v>
      </c>
      <c r="X949" t="s">
        <v>7</v>
      </c>
      <c r="Y949">
        <v>2</v>
      </c>
      <c r="Z949">
        <v>2</v>
      </c>
      <c r="AA949">
        <v>3</v>
      </c>
      <c r="AB949">
        <v>1</v>
      </c>
      <c r="AC949">
        <v>74.599999999999994</v>
      </c>
      <c r="AD949">
        <v>1</v>
      </c>
      <c r="AF949" t="s">
        <v>37734</v>
      </c>
      <c r="AG949">
        <v>4.1740399999999998</v>
      </c>
      <c r="AH949">
        <v>1.9383399999999999E-4</v>
      </c>
      <c r="AI949">
        <v>0.42284699999999997</v>
      </c>
      <c r="AJ949">
        <f t="shared" si="196"/>
        <v>-0.42284699999999997</v>
      </c>
      <c r="AK949">
        <v>9.7479899999999997</v>
      </c>
      <c r="AL949" t="str">
        <f t="shared" si="197"/>
        <v/>
      </c>
      <c r="AM949" t="str">
        <f t="shared" si="198"/>
        <v/>
      </c>
      <c r="AN949" t="str">
        <f t="shared" si="199"/>
        <v/>
      </c>
      <c r="AO949" t="str">
        <f t="shared" si="200"/>
        <v/>
      </c>
      <c r="AQ949">
        <v>5.4261999999999997</v>
      </c>
      <c r="AR949" s="1">
        <v>1.83675E-5</v>
      </c>
      <c r="AS949">
        <v>1.18611</v>
      </c>
      <c r="AT949">
        <f t="shared" si="201"/>
        <v>-1.18611</v>
      </c>
      <c r="AU949">
        <v>16.0274</v>
      </c>
      <c r="AV949" t="str">
        <f t="shared" si="202"/>
        <v/>
      </c>
      <c r="AW949" t="str">
        <f t="shared" si="203"/>
        <v/>
      </c>
      <c r="AX949" t="str">
        <f t="shared" si="204"/>
        <v>+</v>
      </c>
      <c r="AY949" t="str">
        <f t="shared" si="205"/>
        <v>+</v>
      </c>
      <c r="BA949" s="5" t="str">
        <f t="shared" si="206"/>
        <v/>
      </c>
      <c r="BB949" s="5" t="str">
        <f t="shared" si="207"/>
        <v/>
      </c>
      <c r="BC949" s="5" t="str">
        <f t="shared" si="208"/>
        <v/>
      </c>
      <c r="BD949" s="5" t="str">
        <f t="shared" si="209"/>
        <v/>
      </c>
      <c r="BF949" t="s">
        <v>37732</v>
      </c>
      <c r="BG949" t="s">
        <v>37733</v>
      </c>
      <c r="BH949" t="s">
        <v>37734</v>
      </c>
      <c r="BK949" t="s">
        <v>37735</v>
      </c>
    </row>
    <row r="950" spans="1:63" x14ac:dyDescent="0.3">
      <c r="A950">
        <v>11.696899999999999</v>
      </c>
      <c r="B950">
        <v>11.671099999999999</v>
      </c>
      <c r="C950">
        <v>11.6919</v>
      </c>
      <c r="D950">
        <v>11.7119</v>
      </c>
      <c r="E950">
        <v>11.269</v>
      </c>
      <c r="F950">
        <v>11.285299999999999</v>
      </c>
      <c r="G950">
        <v>11.257300000000001</v>
      </c>
      <c r="H950">
        <v>11.269500000000001</v>
      </c>
      <c r="I950">
        <v>11.6007</v>
      </c>
      <c r="J950">
        <v>11.5829</v>
      </c>
      <c r="K950">
        <v>11.609299999999999</v>
      </c>
      <c r="L950">
        <v>11.419600000000001</v>
      </c>
      <c r="M950" t="s">
        <v>0</v>
      </c>
      <c r="O950" t="s">
        <v>1</v>
      </c>
      <c r="P950" t="s">
        <v>1</v>
      </c>
      <c r="Q950" t="s">
        <v>2</v>
      </c>
      <c r="R950" t="s">
        <v>16132</v>
      </c>
      <c r="T950" t="s">
        <v>16133</v>
      </c>
      <c r="V950" t="s">
        <v>16134</v>
      </c>
      <c r="W950">
        <v>0</v>
      </c>
      <c r="X950" t="s">
        <v>7</v>
      </c>
      <c r="Y950">
        <v>62</v>
      </c>
      <c r="Z950">
        <v>8</v>
      </c>
      <c r="AA950">
        <v>22</v>
      </c>
      <c r="AB950">
        <v>8</v>
      </c>
      <c r="AC950">
        <v>15</v>
      </c>
      <c r="AD950">
        <v>1</v>
      </c>
      <c r="AF950" t="s">
        <v>16137</v>
      </c>
      <c r="AG950">
        <v>7.8786100000000001</v>
      </c>
      <c r="AH950" s="1">
        <v>7.2860199999999995E-7</v>
      </c>
      <c r="AI950">
        <v>0.42268</v>
      </c>
      <c r="AJ950">
        <f t="shared" si="196"/>
        <v>-0.42268</v>
      </c>
      <c r="AK950">
        <v>41.430799999999998</v>
      </c>
      <c r="AL950" t="str">
        <f t="shared" si="197"/>
        <v/>
      </c>
      <c r="AM950" t="str">
        <f t="shared" si="198"/>
        <v/>
      </c>
      <c r="AN950" t="str">
        <f t="shared" si="199"/>
        <v/>
      </c>
      <c r="AO950" t="str">
        <f t="shared" si="200"/>
        <v/>
      </c>
      <c r="AQ950">
        <v>1.65554</v>
      </c>
      <c r="AR950">
        <v>3.0833099999999999E-2</v>
      </c>
      <c r="AS950">
        <v>0.13982900000000001</v>
      </c>
      <c r="AT950">
        <f t="shared" si="201"/>
        <v>-0.13982900000000001</v>
      </c>
      <c r="AU950">
        <v>3.06427</v>
      </c>
      <c r="AV950" t="str">
        <f t="shared" si="202"/>
        <v/>
      </c>
      <c r="AW950" t="str">
        <f t="shared" si="203"/>
        <v/>
      </c>
      <c r="AX950" t="str">
        <f t="shared" si="204"/>
        <v/>
      </c>
      <c r="AY950" t="str">
        <f t="shared" si="205"/>
        <v/>
      </c>
      <c r="BA950" s="5" t="str">
        <f t="shared" si="206"/>
        <v/>
      </c>
      <c r="BB950" s="5" t="str">
        <f t="shared" si="207"/>
        <v/>
      </c>
      <c r="BC950" s="5" t="str">
        <f t="shared" si="208"/>
        <v/>
      </c>
      <c r="BD950" s="5" t="str">
        <f t="shared" si="209"/>
        <v/>
      </c>
      <c r="BF950" t="s">
        <v>16135</v>
      </c>
      <c r="BG950" t="s">
        <v>16136</v>
      </c>
      <c r="BH950" t="s">
        <v>16137</v>
      </c>
      <c r="BJ950" t="s">
        <v>16138</v>
      </c>
      <c r="BK950" t="s">
        <v>16139</v>
      </c>
    </row>
    <row r="951" spans="1:63" x14ac:dyDescent="0.3">
      <c r="A951">
        <v>10.658899999999999</v>
      </c>
      <c r="B951">
        <v>10.6404</v>
      </c>
      <c r="C951">
        <v>10.6556</v>
      </c>
      <c r="D951">
        <v>10.6393</v>
      </c>
      <c r="E951">
        <v>10.195499999999999</v>
      </c>
      <c r="F951">
        <v>10.215299999999999</v>
      </c>
      <c r="G951">
        <v>10.238899999999999</v>
      </c>
      <c r="H951">
        <v>10.255100000000001</v>
      </c>
      <c r="I951">
        <v>10.363899999999999</v>
      </c>
      <c r="J951">
        <v>10.4717</v>
      </c>
      <c r="K951">
        <v>10.497999999999999</v>
      </c>
      <c r="L951">
        <v>10.4856</v>
      </c>
      <c r="M951" t="s">
        <v>0</v>
      </c>
      <c r="O951" t="s">
        <v>1</v>
      </c>
      <c r="P951" t="s">
        <v>1</v>
      </c>
      <c r="Q951" t="s">
        <v>2</v>
      </c>
      <c r="R951" t="s">
        <v>14236</v>
      </c>
      <c r="S951" t="s">
        <v>14237</v>
      </c>
      <c r="T951" t="s">
        <v>14238</v>
      </c>
      <c r="V951" t="s">
        <v>12202</v>
      </c>
      <c r="W951">
        <v>0</v>
      </c>
      <c r="X951" t="s">
        <v>7</v>
      </c>
      <c r="Y951">
        <v>20</v>
      </c>
      <c r="Z951">
        <v>11</v>
      </c>
      <c r="AA951">
        <v>13</v>
      </c>
      <c r="AB951">
        <v>11</v>
      </c>
      <c r="AC951">
        <v>81.400000000000006</v>
      </c>
      <c r="AD951">
        <v>1</v>
      </c>
      <c r="AF951" t="s">
        <v>14241</v>
      </c>
      <c r="AG951">
        <v>7.0462600000000002</v>
      </c>
      <c r="AH951" s="1">
        <v>1.74203E-6</v>
      </c>
      <c r="AI951">
        <v>0.42237400000000003</v>
      </c>
      <c r="AJ951">
        <f t="shared" si="196"/>
        <v>-0.42237400000000003</v>
      </c>
      <c r="AK951">
        <v>30.061</v>
      </c>
      <c r="AL951" t="str">
        <f t="shared" si="197"/>
        <v/>
      </c>
      <c r="AM951" t="str">
        <f t="shared" si="198"/>
        <v/>
      </c>
      <c r="AN951" t="str">
        <f t="shared" si="199"/>
        <v/>
      </c>
      <c r="AO951" t="str">
        <f t="shared" si="200"/>
        <v/>
      </c>
      <c r="AQ951">
        <v>3.0963400000000001</v>
      </c>
      <c r="AR951">
        <v>1.567E-3</v>
      </c>
      <c r="AS951">
        <v>0.19378600000000001</v>
      </c>
      <c r="AT951">
        <f t="shared" si="201"/>
        <v>-0.19378600000000001</v>
      </c>
      <c r="AU951">
        <v>6.21523</v>
      </c>
      <c r="AV951" t="str">
        <f t="shared" si="202"/>
        <v/>
      </c>
      <c r="AW951" t="str">
        <f t="shared" si="203"/>
        <v/>
      </c>
      <c r="AX951" t="str">
        <f t="shared" si="204"/>
        <v/>
      </c>
      <c r="AY951" t="str">
        <f t="shared" si="205"/>
        <v/>
      </c>
      <c r="BA951" s="5" t="str">
        <f t="shared" si="206"/>
        <v/>
      </c>
      <c r="BB951" s="5" t="str">
        <f t="shared" si="207"/>
        <v/>
      </c>
      <c r="BC951" s="5" t="str">
        <f t="shared" si="208"/>
        <v/>
      </c>
      <c r="BD951" s="5" t="str">
        <f t="shared" si="209"/>
        <v/>
      </c>
      <c r="BF951" t="s">
        <v>14239</v>
      </c>
      <c r="BG951" t="s">
        <v>14240</v>
      </c>
      <c r="BH951" t="s">
        <v>14241</v>
      </c>
      <c r="BK951" t="s">
        <v>14242</v>
      </c>
    </row>
    <row r="952" spans="1:63" x14ac:dyDescent="0.3">
      <c r="A952">
        <v>5.82273</v>
      </c>
      <c r="B952">
        <v>6.0959199999999996</v>
      </c>
      <c r="C952">
        <v>5.7734699999999997</v>
      </c>
      <c r="D952">
        <v>5.7996100000000004</v>
      </c>
      <c r="E952">
        <v>5.0874600000000001</v>
      </c>
      <c r="F952">
        <v>5.3610699999999998</v>
      </c>
      <c r="G952">
        <v>5.6409700000000003</v>
      </c>
      <c r="H952">
        <v>5.7142499999999998</v>
      </c>
      <c r="I952">
        <v>4.8923899999999998</v>
      </c>
      <c r="J952">
        <v>4.59694</v>
      </c>
      <c r="K952">
        <v>5.0617799999999997</v>
      </c>
      <c r="L952">
        <v>5.3680700000000003</v>
      </c>
      <c r="M952" t="s">
        <v>0</v>
      </c>
      <c r="P952" t="s">
        <v>1</v>
      </c>
      <c r="Q952" t="s">
        <v>116</v>
      </c>
      <c r="R952" t="s">
        <v>39420</v>
      </c>
      <c r="S952" t="s">
        <v>39421</v>
      </c>
      <c r="T952" t="s">
        <v>39422</v>
      </c>
      <c r="U952" t="s">
        <v>39423</v>
      </c>
      <c r="V952" t="s">
        <v>18739</v>
      </c>
      <c r="W952">
        <v>0</v>
      </c>
      <c r="X952" t="s">
        <v>7</v>
      </c>
      <c r="Y952">
        <v>1</v>
      </c>
      <c r="Z952">
        <v>1</v>
      </c>
      <c r="AA952">
        <v>2</v>
      </c>
      <c r="AB952">
        <v>1</v>
      </c>
      <c r="AC952">
        <v>138.5</v>
      </c>
      <c r="AD952">
        <v>1</v>
      </c>
      <c r="AF952" t="s">
        <v>39426</v>
      </c>
      <c r="AG952">
        <v>1.39798</v>
      </c>
      <c r="AH952">
        <v>5.4664600000000001E-2</v>
      </c>
      <c r="AI952">
        <v>0.42199700000000001</v>
      </c>
      <c r="AJ952">
        <f t="shared" si="196"/>
        <v>-0.42199700000000001</v>
      </c>
      <c r="AK952">
        <v>2.6123099999999999</v>
      </c>
      <c r="AL952" t="str">
        <f t="shared" si="197"/>
        <v/>
      </c>
      <c r="AM952" t="str">
        <f t="shared" si="198"/>
        <v/>
      </c>
      <c r="AN952" t="str">
        <f t="shared" si="199"/>
        <v/>
      </c>
      <c r="AO952" t="str">
        <f t="shared" si="200"/>
        <v/>
      </c>
      <c r="AQ952">
        <v>2.62087</v>
      </c>
      <c r="AR952">
        <v>4.1554900000000004E-3</v>
      </c>
      <c r="AS952">
        <v>0.89313900000000002</v>
      </c>
      <c r="AT952">
        <f t="shared" si="201"/>
        <v>-0.89313900000000002</v>
      </c>
      <c r="AU952">
        <v>5.0242000000000004</v>
      </c>
      <c r="AV952" t="str">
        <f t="shared" si="202"/>
        <v/>
      </c>
      <c r="AW952" t="str">
        <f t="shared" si="203"/>
        <v/>
      </c>
      <c r="AX952" t="str">
        <f t="shared" si="204"/>
        <v/>
      </c>
      <c r="AY952" t="str">
        <f t="shared" si="205"/>
        <v>+</v>
      </c>
      <c r="BA952" s="5" t="str">
        <f t="shared" si="206"/>
        <v/>
      </c>
      <c r="BB952" s="5" t="str">
        <f t="shared" si="207"/>
        <v/>
      </c>
      <c r="BC952" s="5" t="str">
        <f t="shared" si="208"/>
        <v/>
      </c>
      <c r="BD952" s="5" t="str">
        <f t="shared" si="209"/>
        <v/>
      </c>
      <c r="BF952" t="s">
        <v>39424</v>
      </c>
      <c r="BG952" t="s">
        <v>39425</v>
      </c>
      <c r="BH952" t="s">
        <v>39426</v>
      </c>
      <c r="BI952" t="s">
        <v>39427</v>
      </c>
      <c r="BJ952" t="s">
        <v>39428</v>
      </c>
      <c r="BK952" t="s">
        <v>39429</v>
      </c>
    </row>
    <row r="953" spans="1:63" x14ac:dyDescent="0.3">
      <c r="A953">
        <v>13.6267</v>
      </c>
      <c r="B953">
        <v>13.6206</v>
      </c>
      <c r="C953">
        <v>13.623799999999999</v>
      </c>
      <c r="D953">
        <v>13.605</v>
      </c>
      <c r="E953">
        <v>13.1776</v>
      </c>
      <c r="F953">
        <v>13.1821</v>
      </c>
      <c r="G953">
        <v>13.231199999999999</v>
      </c>
      <c r="H953">
        <v>13.1988</v>
      </c>
      <c r="I953">
        <v>13.7027</v>
      </c>
      <c r="J953">
        <v>13.698</v>
      </c>
      <c r="K953">
        <v>13.669700000000001</v>
      </c>
      <c r="L953">
        <v>13.683</v>
      </c>
      <c r="M953" t="s">
        <v>0</v>
      </c>
      <c r="O953" t="s">
        <v>1</v>
      </c>
      <c r="P953" t="s">
        <v>1</v>
      </c>
      <c r="Q953" t="s">
        <v>2</v>
      </c>
      <c r="R953" t="s">
        <v>260</v>
      </c>
      <c r="S953" t="s">
        <v>261</v>
      </c>
      <c r="T953" t="s">
        <v>262</v>
      </c>
      <c r="U953" t="s">
        <v>263</v>
      </c>
      <c r="V953" t="s">
        <v>264</v>
      </c>
      <c r="W953">
        <v>5</v>
      </c>
      <c r="X953" t="s">
        <v>7</v>
      </c>
      <c r="Y953">
        <v>47</v>
      </c>
      <c r="Z953">
        <v>74</v>
      </c>
      <c r="AA953">
        <v>150</v>
      </c>
      <c r="AB953">
        <v>70</v>
      </c>
      <c r="AC953">
        <v>242.8</v>
      </c>
      <c r="AD953">
        <v>1</v>
      </c>
      <c r="AF953" t="s">
        <v>267</v>
      </c>
      <c r="AG953">
        <v>7.2301099999999998</v>
      </c>
      <c r="AH953" s="1">
        <v>1.4261899999999999E-6</v>
      </c>
      <c r="AI953">
        <v>0.42157099999999997</v>
      </c>
      <c r="AJ953">
        <f t="shared" si="196"/>
        <v>-0.42157099999999997</v>
      </c>
      <c r="AK953">
        <v>32.270899999999997</v>
      </c>
      <c r="AL953" t="str">
        <f t="shared" si="197"/>
        <v/>
      </c>
      <c r="AM953" t="str">
        <f t="shared" si="198"/>
        <v/>
      </c>
      <c r="AN953" t="str">
        <f t="shared" si="199"/>
        <v/>
      </c>
      <c r="AO953" t="str">
        <f t="shared" si="200"/>
        <v/>
      </c>
      <c r="AQ953">
        <v>3.6209600000000002</v>
      </c>
      <c r="AR953">
        <v>5.5564700000000004E-4</v>
      </c>
      <c r="AS953">
        <v>-6.9354100000000002E-2</v>
      </c>
      <c r="AT953">
        <f t="shared" si="201"/>
        <v>6.9354100000000002E-2</v>
      </c>
      <c r="AU953">
        <v>-7.7686900000000003</v>
      </c>
      <c r="AV953" t="str">
        <f t="shared" si="202"/>
        <v/>
      </c>
      <c r="AW953" t="str">
        <f t="shared" si="203"/>
        <v/>
      </c>
      <c r="AX953" t="str">
        <f t="shared" si="204"/>
        <v/>
      </c>
      <c r="AY953" t="str">
        <f t="shared" si="205"/>
        <v/>
      </c>
      <c r="BA953" s="5" t="str">
        <f t="shared" si="206"/>
        <v/>
      </c>
      <c r="BB953" s="5" t="str">
        <f t="shared" si="207"/>
        <v/>
      </c>
      <c r="BC953" s="5" t="str">
        <f t="shared" si="208"/>
        <v/>
      </c>
      <c r="BD953" s="5" t="str">
        <f t="shared" si="209"/>
        <v/>
      </c>
      <c r="BF953" t="s">
        <v>265</v>
      </c>
      <c r="BG953" t="s">
        <v>266</v>
      </c>
      <c r="BH953" t="s">
        <v>267</v>
      </c>
      <c r="BI953" t="s">
        <v>268</v>
      </c>
      <c r="BJ953" t="s">
        <v>269</v>
      </c>
      <c r="BK953" t="s">
        <v>270</v>
      </c>
    </row>
    <row r="954" spans="1:63" x14ac:dyDescent="0.3">
      <c r="A954">
        <v>13.188700000000001</v>
      </c>
      <c r="B954">
        <v>13.1633</v>
      </c>
      <c r="C954">
        <v>13.1638</v>
      </c>
      <c r="D954">
        <v>13.147</v>
      </c>
      <c r="E954">
        <v>12.752700000000001</v>
      </c>
      <c r="F954">
        <v>12.712899999999999</v>
      </c>
      <c r="G954">
        <v>12.7607</v>
      </c>
      <c r="H954">
        <v>12.751099999999999</v>
      </c>
      <c r="I954">
        <v>12.741</v>
      </c>
      <c r="J954">
        <v>12.769299999999999</v>
      </c>
      <c r="K954">
        <v>12.730600000000001</v>
      </c>
      <c r="L954">
        <v>12.736599999999999</v>
      </c>
      <c r="M954" t="s">
        <v>0</v>
      </c>
      <c r="O954" t="s">
        <v>1</v>
      </c>
      <c r="P954" t="s">
        <v>1</v>
      </c>
      <c r="Q954" t="s">
        <v>2</v>
      </c>
      <c r="R954" t="s">
        <v>3944</v>
      </c>
      <c r="S954" t="s">
        <v>3945</v>
      </c>
      <c r="T954" t="s">
        <v>3946</v>
      </c>
      <c r="U954" t="s">
        <v>2166</v>
      </c>
      <c r="V954" t="s">
        <v>3947</v>
      </c>
      <c r="W954">
        <v>0</v>
      </c>
      <c r="X954" t="s">
        <v>7</v>
      </c>
      <c r="Y954">
        <v>52</v>
      </c>
      <c r="Z954">
        <v>19</v>
      </c>
      <c r="AA954">
        <v>70</v>
      </c>
      <c r="AB954">
        <v>19</v>
      </c>
      <c r="AC954">
        <v>34.299999999999997</v>
      </c>
      <c r="AD954">
        <v>1</v>
      </c>
      <c r="AF954" t="s">
        <v>3950</v>
      </c>
      <c r="AG954">
        <v>7.1005599999999998</v>
      </c>
      <c r="AH954" s="1">
        <v>1.62354E-6</v>
      </c>
      <c r="AI954">
        <v>0.421348</v>
      </c>
      <c r="AJ954">
        <f t="shared" si="196"/>
        <v>-0.421348</v>
      </c>
      <c r="AK954">
        <v>30.697700000000001</v>
      </c>
      <c r="AL954" t="str">
        <f t="shared" si="197"/>
        <v/>
      </c>
      <c r="AM954" t="str">
        <f t="shared" si="198"/>
        <v/>
      </c>
      <c r="AN954" t="str">
        <f t="shared" si="199"/>
        <v/>
      </c>
      <c r="AO954" t="str">
        <f t="shared" si="200"/>
        <v/>
      </c>
      <c r="AQ954">
        <v>7.4132400000000001</v>
      </c>
      <c r="AR954" s="1">
        <v>7.7360500000000002E-7</v>
      </c>
      <c r="AS954">
        <v>0.42135899999999998</v>
      </c>
      <c r="AT954">
        <f t="shared" si="201"/>
        <v>-0.42135899999999998</v>
      </c>
      <c r="AU954">
        <v>34.631900000000002</v>
      </c>
      <c r="AV954" t="str">
        <f t="shared" si="202"/>
        <v/>
      </c>
      <c r="AW954" t="str">
        <f t="shared" si="203"/>
        <v/>
      </c>
      <c r="AX954" t="str">
        <f t="shared" si="204"/>
        <v/>
      </c>
      <c r="AY954" t="str">
        <f t="shared" si="205"/>
        <v/>
      </c>
      <c r="BA954" s="5" t="str">
        <f t="shared" si="206"/>
        <v/>
      </c>
      <c r="BB954" s="5" t="str">
        <f t="shared" si="207"/>
        <v/>
      </c>
      <c r="BC954" s="5" t="str">
        <f t="shared" si="208"/>
        <v/>
      </c>
      <c r="BD954" s="5" t="str">
        <f t="shared" si="209"/>
        <v/>
      </c>
      <c r="BF954" t="s">
        <v>3948</v>
      </c>
      <c r="BG954" t="s">
        <v>3949</v>
      </c>
      <c r="BH954" t="s">
        <v>3950</v>
      </c>
      <c r="BI954" t="s">
        <v>2171</v>
      </c>
      <c r="BJ954" t="s">
        <v>3951</v>
      </c>
      <c r="BK954" t="s">
        <v>3952</v>
      </c>
    </row>
    <row r="955" spans="1:63" x14ac:dyDescent="0.3">
      <c r="A955">
        <v>6.5834599999999996</v>
      </c>
      <c r="B955">
        <v>6.6264399999999997</v>
      </c>
      <c r="C955">
        <v>6.6524900000000002</v>
      </c>
      <c r="D955">
        <v>6.6962700000000002</v>
      </c>
      <c r="E955">
        <v>6.2172299999999998</v>
      </c>
      <c r="F955">
        <v>6.2611499999999998</v>
      </c>
      <c r="G955">
        <v>6.2230400000000001</v>
      </c>
      <c r="H955">
        <v>6.1719299999999997</v>
      </c>
      <c r="I955">
        <v>6.1251499999999997</v>
      </c>
      <c r="J955">
        <v>5.8454899999999999</v>
      </c>
      <c r="K955">
        <v>6.0312200000000002</v>
      </c>
      <c r="L955">
        <v>6.0917000000000003</v>
      </c>
      <c r="M955" t="s">
        <v>0</v>
      </c>
      <c r="O955" t="s">
        <v>1</v>
      </c>
      <c r="P955" t="s">
        <v>1</v>
      </c>
      <c r="Q955" t="s">
        <v>2</v>
      </c>
      <c r="R955" t="s">
        <v>33094</v>
      </c>
      <c r="S955" t="s">
        <v>33095</v>
      </c>
      <c r="T955" t="s">
        <v>33096</v>
      </c>
      <c r="U955" t="s">
        <v>33097</v>
      </c>
      <c r="V955" t="s">
        <v>33098</v>
      </c>
      <c r="W955">
        <v>0</v>
      </c>
      <c r="X955" t="s">
        <v>7</v>
      </c>
      <c r="Y955">
        <v>11</v>
      </c>
      <c r="Z955">
        <v>2</v>
      </c>
      <c r="AA955">
        <v>2</v>
      </c>
      <c r="AB955">
        <v>2</v>
      </c>
      <c r="AC955">
        <v>23.3</v>
      </c>
      <c r="AD955">
        <v>1</v>
      </c>
      <c r="AF955" t="s">
        <v>33101</v>
      </c>
      <c r="AG955">
        <v>5.1000899999999998</v>
      </c>
      <c r="AH955" s="1">
        <v>3.4578400000000001E-5</v>
      </c>
      <c r="AI955">
        <v>0.42132700000000001</v>
      </c>
      <c r="AJ955">
        <f t="shared" si="196"/>
        <v>-0.42132700000000001</v>
      </c>
      <c r="AK955">
        <v>14.101000000000001</v>
      </c>
      <c r="AL955" t="str">
        <f t="shared" si="197"/>
        <v/>
      </c>
      <c r="AM955" t="str">
        <f t="shared" si="198"/>
        <v/>
      </c>
      <c r="AN955" t="str">
        <f t="shared" si="199"/>
        <v/>
      </c>
      <c r="AO955" t="str">
        <f t="shared" si="200"/>
        <v/>
      </c>
      <c r="AQ955">
        <v>4.0409800000000002</v>
      </c>
      <c r="AR955">
        <v>2.4541299999999999E-4</v>
      </c>
      <c r="AS955">
        <v>0.61627299999999996</v>
      </c>
      <c r="AT955">
        <f t="shared" si="201"/>
        <v>-0.61627299999999996</v>
      </c>
      <c r="AU955">
        <v>9.2353199999999998</v>
      </c>
      <c r="AV955" t="str">
        <f t="shared" si="202"/>
        <v/>
      </c>
      <c r="AW955" t="str">
        <f t="shared" si="203"/>
        <v/>
      </c>
      <c r="AX955" t="str">
        <f t="shared" si="204"/>
        <v/>
      </c>
      <c r="AY955" t="str">
        <f t="shared" si="205"/>
        <v>+</v>
      </c>
      <c r="BA955" s="5" t="str">
        <f t="shared" si="206"/>
        <v/>
      </c>
      <c r="BB955" s="5" t="str">
        <f t="shared" si="207"/>
        <v/>
      </c>
      <c r="BC955" s="5" t="str">
        <f t="shared" si="208"/>
        <v/>
      </c>
      <c r="BD955" s="5" t="str">
        <f t="shared" si="209"/>
        <v/>
      </c>
      <c r="BF955" t="s">
        <v>33099</v>
      </c>
      <c r="BG955" t="s">
        <v>33100</v>
      </c>
      <c r="BH955" t="s">
        <v>33101</v>
      </c>
      <c r="BI955" t="s">
        <v>33102</v>
      </c>
      <c r="BJ955" t="s">
        <v>33103</v>
      </c>
      <c r="BK955" t="s">
        <v>33104</v>
      </c>
    </row>
    <row r="956" spans="1:63" x14ac:dyDescent="0.3">
      <c r="A956">
        <v>9.0717300000000005</v>
      </c>
      <c r="B956">
        <v>9.1719299999999997</v>
      </c>
      <c r="C956">
        <v>9.1339100000000002</v>
      </c>
      <c r="D956">
        <v>9.0988199999999999</v>
      </c>
      <c r="E956">
        <v>8.6741899999999994</v>
      </c>
      <c r="F956">
        <v>8.7132100000000001</v>
      </c>
      <c r="G956">
        <v>8.6938399999999998</v>
      </c>
      <c r="H956">
        <v>8.7101199999999999</v>
      </c>
      <c r="I956">
        <v>8.2821599999999993</v>
      </c>
      <c r="J956">
        <v>8.2592700000000008</v>
      </c>
      <c r="K956">
        <v>8.3078800000000008</v>
      </c>
      <c r="L956">
        <v>8.4064200000000007</v>
      </c>
      <c r="M956" t="s">
        <v>0</v>
      </c>
      <c r="O956" t="s">
        <v>1</v>
      </c>
      <c r="P956" t="s">
        <v>1</v>
      </c>
      <c r="Q956" t="s">
        <v>2</v>
      </c>
      <c r="R956" t="s">
        <v>23729</v>
      </c>
      <c r="S956" t="s">
        <v>23730</v>
      </c>
      <c r="T956" t="s">
        <v>23731</v>
      </c>
      <c r="V956" t="s">
        <v>23732</v>
      </c>
      <c r="W956">
        <v>0</v>
      </c>
      <c r="X956" t="s">
        <v>7</v>
      </c>
      <c r="Y956">
        <v>21</v>
      </c>
      <c r="Z956">
        <v>6</v>
      </c>
      <c r="AA956">
        <v>6</v>
      </c>
      <c r="AB956">
        <v>6</v>
      </c>
      <c r="AC956">
        <v>33.799999999999997</v>
      </c>
      <c r="AD956">
        <v>1</v>
      </c>
      <c r="AF956" t="s">
        <v>23735</v>
      </c>
      <c r="AG956">
        <v>5.7125599999999999</v>
      </c>
      <c r="AH956" s="1">
        <v>1.22917E-5</v>
      </c>
      <c r="AI956">
        <v>0.42125800000000002</v>
      </c>
      <c r="AJ956">
        <f t="shared" si="196"/>
        <v>-0.42125800000000002</v>
      </c>
      <c r="AK956">
        <v>17.9251</v>
      </c>
      <c r="AL956" t="str">
        <f t="shared" si="197"/>
        <v/>
      </c>
      <c r="AM956" t="str">
        <f t="shared" si="198"/>
        <v/>
      </c>
      <c r="AN956" t="str">
        <f t="shared" si="199"/>
        <v/>
      </c>
      <c r="AO956" t="str">
        <f t="shared" si="200"/>
        <v/>
      </c>
      <c r="AQ956">
        <v>6.07552</v>
      </c>
      <c r="AR956" s="1">
        <v>5.8743900000000002E-6</v>
      </c>
      <c r="AS956">
        <v>0.80516399999999999</v>
      </c>
      <c r="AT956">
        <f t="shared" si="201"/>
        <v>-0.80516399999999999</v>
      </c>
      <c r="AU956">
        <v>20.645</v>
      </c>
      <c r="AV956" t="str">
        <f t="shared" si="202"/>
        <v/>
      </c>
      <c r="AW956" t="str">
        <f t="shared" si="203"/>
        <v/>
      </c>
      <c r="AX956" t="str">
        <f t="shared" si="204"/>
        <v/>
      </c>
      <c r="AY956" t="str">
        <f t="shared" si="205"/>
        <v>+</v>
      </c>
      <c r="BA956" s="5" t="str">
        <f t="shared" si="206"/>
        <v/>
      </c>
      <c r="BB956" s="5" t="str">
        <f t="shared" si="207"/>
        <v/>
      </c>
      <c r="BC956" s="5" t="str">
        <f t="shared" si="208"/>
        <v/>
      </c>
      <c r="BD956" s="5" t="str">
        <f t="shared" si="209"/>
        <v/>
      </c>
      <c r="BF956" t="s">
        <v>23733</v>
      </c>
      <c r="BG956" t="s">
        <v>23734</v>
      </c>
      <c r="BH956" t="s">
        <v>23735</v>
      </c>
      <c r="BK956" t="s">
        <v>23736</v>
      </c>
    </row>
    <row r="957" spans="1:63" x14ac:dyDescent="0.3">
      <c r="A957">
        <v>12.7407</v>
      </c>
      <c r="B957">
        <v>12.769299999999999</v>
      </c>
      <c r="C957">
        <v>12.7471</v>
      </c>
      <c r="D957">
        <v>12.742599999999999</v>
      </c>
      <c r="E957">
        <v>12.306900000000001</v>
      </c>
      <c r="F957">
        <v>12.3164</v>
      </c>
      <c r="G957">
        <v>12.3369</v>
      </c>
      <c r="H957">
        <v>12.3551</v>
      </c>
      <c r="I957">
        <v>12.608599999999999</v>
      </c>
      <c r="J957">
        <v>12.6029</v>
      </c>
      <c r="K957">
        <v>12.6137</v>
      </c>
      <c r="L957">
        <v>12.5983</v>
      </c>
      <c r="M957" t="s">
        <v>0</v>
      </c>
      <c r="O957" t="s">
        <v>1</v>
      </c>
      <c r="P957" t="s">
        <v>1</v>
      </c>
      <c r="Q957" t="s">
        <v>2</v>
      </c>
      <c r="R957" t="s">
        <v>2074</v>
      </c>
      <c r="S957" t="s">
        <v>2075</v>
      </c>
      <c r="T957" t="s">
        <v>2076</v>
      </c>
      <c r="U957" t="s">
        <v>860</v>
      </c>
      <c r="V957" t="s">
        <v>2077</v>
      </c>
      <c r="W957">
        <v>0</v>
      </c>
      <c r="X957" t="s">
        <v>7</v>
      </c>
      <c r="Y957">
        <v>28</v>
      </c>
      <c r="Z957">
        <v>46</v>
      </c>
      <c r="AA957">
        <v>74</v>
      </c>
      <c r="AB957">
        <v>46</v>
      </c>
      <c r="AC957">
        <v>217.9</v>
      </c>
      <c r="AD957">
        <v>1</v>
      </c>
      <c r="AF957" t="s">
        <v>2080</v>
      </c>
      <c r="AG957">
        <v>7.3144099999999996</v>
      </c>
      <c r="AH957" s="1">
        <v>1.3026199999999999E-6</v>
      </c>
      <c r="AI957">
        <v>0.42108499999999999</v>
      </c>
      <c r="AJ957">
        <f t="shared" si="196"/>
        <v>-0.42108499999999999</v>
      </c>
      <c r="AK957">
        <v>33.337200000000003</v>
      </c>
      <c r="AL957" t="str">
        <f t="shared" si="197"/>
        <v/>
      </c>
      <c r="AM957" t="str">
        <f t="shared" si="198"/>
        <v/>
      </c>
      <c r="AN957" t="str">
        <f t="shared" si="199"/>
        <v/>
      </c>
      <c r="AO957" t="str">
        <f t="shared" si="200"/>
        <v/>
      </c>
      <c r="AQ957">
        <v>5.92441</v>
      </c>
      <c r="AR957" s="1">
        <v>7.7593700000000002E-6</v>
      </c>
      <c r="AS957">
        <v>0.14400499999999999</v>
      </c>
      <c r="AT957">
        <f t="shared" si="201"/>
        <v>-0.14400499999999999</v>
      </c>
      <c r="AU957">
        <v>19.466999999999999</v>
      </c>
      <c r="AV957" t="str">
        <f t="shared" si="202"/>
        <v/>
      </c>
      <c r="AW957" t="str">
        <f t="shared" si="203"/>
        <v/>
      </c>
      <c r="AX957" t="str">
        <f t="shared" si="204"/>
        <v/>
      </c>
      <c r="AY957" t="str">
        <f t="shared" si="205"/>
        <v/>
      </c>
      <c r="BA957" s="5" t="str">
        <f t="shared" si="206"/>
        <v/>
      </c>
      <c r="BB957" s="5" t="str">
        <f t="shared" si="207"/>
        <v/>
      </c>
      <c r="BC957" s="5" t="str">
        <f t="shared" si="208"/>
        <v/>
      </c>
      <c r="BD957" s="5" t="str">
        <f t="shared" si="209"/>
        <v/>
      </c>
      <c r="BF957" t="s">
        <v>2078</v>
      </c>
      <c r="BG957" t="s">
        <v>2079</v>
      </c>
      <c r="BH957" t="s">
        <v>2080</v>
      </c>
      <c r="BI957" t="s">
        <v>860</v>
      </c>
      <c r="BJ957" t="s">
        <v>2081</v>
      </c>
      <c r="BK957" t="s">
        <v>2082</v>
      </c>
    </row>
    <row r="958" spans="1:63" x14ac:dyDescent="0.3">
      <c r="A958">
        <v>6.6610699999999996</v>
      </c>
      <c r="B958">
        <v>6.6976599999999999</v>
      </c>
      <c r="C958">
        <v>6.6058500000000002</v>
      </c>
      <c r="D958">
        <v>6.6976599999999999</v>
      </c>
      <c r="E958">
        <v>6.0768199999999997</v>
      </c>
      <c r="F958">
        <v>6.3610699999999998</v>
      </c>
      <c r="G958">
        <v>6.1996700000000002</v>
      </c>
      <c r="H958">
        <v>6.3416300000000003</v>
      </c>
      <c r="I958">
        <v>6.7455100000000003</v>
      </c>
      <c r="J958">
        <v>7</v>
      </c>
      <c r="K958">
        <v>7.0509399999999998</v>
      </c>
      <c r="L958">
        <v>7.15482</v>
      </c>
      <c r="M958" t="s">
        <v>0</v>
      </c>
      <c r="O958" t="s">
        <v>1</v>
      </c>
      <c r="P958" t="s">
        <v>1</v>
      </c>
      <c r="Q958" t="s">
        <v>2</v>
      </c>
      <c r="R958" t="s">
        <v>39106</v>
      </c>
      <c r="S958" t="s">
        <v>39107</v>
      </c>
      <c r="T958" t="s">
        <v>39108</v>
      </c>
      <c r="V958" t="s">
        <v>14036</v>
      </c>
      <c r="W958">
        <v>0</v>
      </c>
      <c r="X958" t="s">
        <v>7</v>
      </c>
      <c r="Y958">
        <v>4</v>
      </c>
      <c r="Z958">
        <v>2</v>
      </c>
      <c r="AA958">
        <v>2</v>
      </c>
      <c r="AB958">
        <v>2</v>
      </c>
      <c r="AC958">
        <v>50.8</v>
      </c>
      <c r="AD958">
        <v>1</v>
      </c>
      <c r="AF958" t="s">
        <v>39111</v>
      </c>
      <c r="AG958">
        <v>3.0199099999999999</v>
      </c>
      <c r="AH958">
        <v>1.8924300000000001E-3</v>
      </c>
      <c r="AI958">
        <v>0.42076400000000003</v>
      </c>
      <c r="AJ958">
        <f t="shared" si="196"/>
        <v>-0.42076400000000003</v>
      </c>
      <c r="AK958">
        <v>6.0111299999999996</v>
      </c>
      <c r="AL958" t="str">
        <f t="shared" si="197"/>
        <v/>
      </c>
      <c r="AM958" t="str">
        <f t="shared" si="198"/>
        <v/>
      </c>
      <c r="AN958" t="str">
        <f t="shared" si="199"/>
        <v/>
      </c>
      <c r="AO958" t="str">
        <f t="shared" si="200"/>
        <v/>
      </c>
      <c r="AQ958">
        <v>1.9421600000000001</v>
      </c>
      <c r="AR958">
        <v>1.6958899999999999E-2</v>
      </c>
      <c r="AS958">
        <v>-0.32225500000000001</v>
      </c>
      <c r="AT958">
        <f t="shared" si="201"/>
        <v>0.32225500000000001</v>
      </c>
      <c r="AU958">
        <v>-3.5957499999999998</v>
      </c>
      <c r="AV958" t="str">
        <f t="shared" si="202"/>
        <v/>
      </c>
      <c r="AW958" t="str">
        <f t="shared" si="203"/>
        <v/>
      </c>
      <c r="AX958" t="str">
        <f t="shared" si="204"/>
        <v/>
      </c>
      <c r="AY958" t="str">
        <f t="shared" si="205"/>
        <v/>
      </c>
      <c r="BA958" s="5" t="str">
        <f t="shared" si="206"/>
        <v/>
      </c>
      <c r="BB958" s="5" t="str">
        <f t="shared" si="207"/>
        <v/>
      </c>
      <c r="BC958" s="5" t="str">
        <f t="shared" si="208"/>
        <v/>
      </c>
      <c r="BD958" s="5" t="str">
        <f t="shared" si="209"/>
        <v/>
      </c>
      <c r="BF958" t="s">
        <v>39109</v>
      </c>
      <c r="BG958" t="s">
        <v>39110</v>
      </c>
      <c r="BH958" t="s">
        <v>39111</v>
      </c>
      <c r="BI958" t="s">
        <v>16518</v>
      </c>
      <c r="BJ958" t="s">
        <v>39112</v>
      </c>
      <c r="BK958" t="s">
        <v>39113</v>
      </c>
    </row>
    <row r="959" spans="1:63" x14ac:dyDescent="0.3">
      <c r="A959">
        <v>5.4757300000000004</v>
      </c>
      <c r="B959">
        <v>5.5141200000000001</v>
      </c>
      <c r="C959">
        <v>5.6117600000000003</v>
      </c>
      <c r="D959">
        <v>5.7441599999999999</v>
      </c>
      <c r="E959">
        <v>5.3074300000000001</v>
      </c>
      <c r="F959">
        <v>5.0223699999999996</v>
      </c>
      <c r="G959">
        <v>5.2055499999999997</v>
      </c>
      <c r="H959">
        <v>5.1292799999999996</v>
      </c>
      <c r="I959">
        <v>5.82782</v>
      </c>
      <c r="J959">
        <v>6.0022500000000001</v>
      </c>
      <c r="K959">
        <v>5.7333499999999997</v>
      </c>
      <c r="L959">
        <v>6.3923199999999998</v>
      </c>
      <c r="M959" t="s">
        <v>0</v>
      </c>
      <c r="O959" t="s">
        <v>1</v>
      </c>
      <c r="Q959" t="s">
        <v>164</v>
      </c>
      <c r="S959" t="s">
        <v>13663</v>
      </c>
      <c r="W959">
        <v>0</v>
      </c>
      <c r="X959" t="s">
        <v>7</v>
      </c>
      <c r="Y959">
        <v>9</v>
      </c>
      <c r="Z959">
        <v>1</v>
      </c>
      <c r="AA959">
        <v>1</v>
      </c>
      <c r="AB959">
        <v>1</v>
      </c>
      <c r="AC959">
        <v>20.5</v>
      </c>
      <c r="AD959">
        <v>1</v>
      </c>
      <c r="AF959" t="s">
        <v>38161</v>
      </c>
      <c r="AG959">
        <v>2.58826</v>
      </c>
      <c r="AH959">
        <v>4.5491799999999999E-3</v>
      </c>
      <c r="AI959">
        <v>0.42028799999999999</v>
      </c>
      <c r="AJ959">
        <f t="shared" si="196"/>
        <v>-0.42028799999999999</v>
      </c>
      <c r="AK959">
        <v>4.9489200000000002</v>
      </c>
      <c r="AL959" t="str">
        <f t="shared" si="197"/>
        <v/>
      </c>
      <c r="AM959" t="str">
        <f t="shared" si="198"/>
        <v/>
      </c>
      <c r="AN959" t="str">
        <f t="shared" si="199"/>
        <v/>
      </c>
      <c r="AO959" t="str">
        <f t="shared" si="200"/>
        <v/>
      </c>
      <c r="AQ959">
        <v>1.3660699999999999</v>
      </c>
      <c r="AR959">
        <v>5.6961900000000003E-2</v>
      </c>
      <c r="AS959">
        <v>-0.40249099999999999</v>
      </c>
      <c r="AT959">
        <f t="shared" si="201"/>
        <v>0.40249099999999999</v>
      </c>
      <c r="AU959">
        <v>-2.5576400000000001</v>
      </c>
      <c r="AV959" t="str">
        <f t="shared" si="202"/>
        <v/>
      </c>
      <c r="AW959" t="str">
        <f t="shared" si="203"/>
        <v/>
      </c>
      <c r="AX959" t="str">
        <f t="shared" si="204"/>
        <v/>
      </c>
      <c r="AY959" t="str">
        <f t="shared" si="205"/>
        <v/>
      </c>
      <c r="BA959" s="5" t="str">
        <f t="shared" si="206"/>
        <v/>
      </c>
      <c r="BB959" s="5" t="str">
        <f t="shared" si="207"/>
        <v/>
      </c>
      <c r="BC959" s="5" t="str">
        <f t="shared" si="208"/>
        <v/>
      </c>
      <c r="BD959" s="5" t="str">
        <f t="shared" si="209"/>
        <v/>
      </c>
      <c r="BF959" t="s">
        <v>38159</v>
      </c>
      <c r="BG959" t="s">
        <v>38160</v>
      </c>
      <c r="BH959" t="s">
        <v>38161</v>
      </c>
      <c r="BK959" t="s">
        <v>38162</v>
      </c>
    </row>
    <row r="960" spans="1:63" x14ac:dyDescent="0.3">
      <c r="A960">
        <v>6.53294</v>
      </c>
      <c r="B960">
        <v>6.5561199999999999</v>
      </c>
      <c r="C960">
        <v>6.7747900000000003</v>
      </c>
      <c r="D960">
        <v>6.5804499999999999</v>
      </c>
      <c r="E960">
        <v>6.0290100000000004</v>
      </c>
      <c r="F960">
        <v>6.1436400000000004</v>
      </c>
      <c r="G960">
        <v>6.2094500000000004</v>
      </c>
      <c r="H960">
        <v>6.3819800000000004</v>
      </c>
      <c r="I960">
        <v>6.1838800000000003</v>
      </c>
      <c r="J960">
        <v>6.0134600000000002</v>
      </c>
      <c r="K960">
        <v>5.9565200000000003</v>
      </c>
      <c r="L960">
        <v>6.1759199999999996</v>
      </c>
      <c r="M960" t="s">
        <v>0</v>
      </c>
      <c r="O960" t="s">
        <v>1</v>
      </c>
      <c r="P960" t="s">
        <v>1</v>
      </c>
      <c r="Q960" t="s">
        <v>2</v>
      </c>
      <c r="R960" t="s">
        <v>27542</v>
      </c>
      <c r="S960" t="s">
        <v>27543</v>
      </c>
      <c r="T960" t="s">
        <v>27544</v>
      </c>
      <c r="V960" t="s">
        <v>9098</v>
      </c>
      <c r="W960">
        <v>0</v>
      </c>
      <c r="X960" t="s">
        <v>7</v>
      </c>
      <c r="Y960">
        <v>1</v>
      </c>
      <c r="Z960">
        <v>6</v>
      </c>
      <c r="AA960">
        <v>8</v>
      </c>
      <c r="AB960">
        <v>5</v>
      </c>
      <c r="AC960">
        <v>402</v>
      </c>
      <c r="AD960">
        <v>1</v>
      </c>
      <c r="AF960" t="s">
        <v>27547</v>
      </c>
      <c r="AG960">
        <v>2.4110200000000002</v>
      </c>
      <c r="AH960">
        <v>6.5466200000000004E-3</v>
      </c>
      <c r="AI960">
        <v>0.42005500000000001</v>
      </c>
      <c r="AJ960">
        <f t="shared" si="196"/>
        <v>-0.42005500000000001</v>
      </c>
      <c r="AK960">
        <v>4.5525599999999997</v>
      </c>
      <c r="AL960" t="str">
        <f t="shared" si="197"/>
        <v/>
      </c>
      <c r="AM960" t="str">
        <f t="shared" si="198"/>
        <v/>
      </c>
      <c r="AN960" t="str">
        <f t="shared" si="199"/>
        <v/>
      </c>
      <c r="AO960" t="str">
        <f t="shared" si="200"/>
        <v/>
      </c>
      <c r="AQ960">
        <v>3.2425199999999998</v>
      </c>
      <c r="AR960">
        <v>1.1746899999999999E-3</v>
      </c>
      <c r="AS960">
        <v>0.52862699999999996</v>
      </c>
      <c r="AT960">
        <f t="shared" si="201"/>
        <v>-0.52862699999999996</v>
      </c>
      <c r="AU960">
        <v>6.6204400000000003</v>
      </c>
      <c r="AV960" t="str">
        <f t="shared" si="202"/>
        <v/>
      </c>
      <c r="AW960" t="str">
        <f t="shared" si="203"/>
        <v/>
      </c>
      <c r="AX960" t="str">
        <f t="shared" si="204"/>
        <v/>
      </c>
      <c r="AY960" t="str">
        <f t="shared" si="205"/>
        <v/>
      </c>
      <c r="BA960" s="5" t="str">
        <f t="shared" si="206"/>
        <v/>
      </c>
      <c r="BB960" s="5" t="str">
        <f t="shared" si="207"/>
        <v/>
      </c>
      <c r="BC960" s="5" t="str">
        <f t="shared" si="208"/>
        <v/>
      </c>
      <c r="BD960" s="5" t="str">
        <f t="shared" si="209"/>
        <v/>
      </c>
      <c r="BF960" t="s">
        <v>27545</v>
      </c>
      <c r="BG960" t="s">
        <v>27546</v>
      </c>
      <c r="BH960" t="s">
        <v>27547</v>
      </c>
      <c r="BJ960" t="s">
        <v>27548</v>
      </c>
      <c r="BK960" t="s">
        <v>27549</v>
      </c>
    </row>
    <row r="961" spans="1:63" x14ac:dyDescent="0.3">
      <c r="A961">
        <v>11.275399999999999</v>
      </c>
      <c r="B961">
        <v>11.241099999999999</v>
      </c>
      <c r="C961">
        <v>11.2315</v>
      </c>
      <c r="D961">
        <v>11.1845</v>
      </c>
      <c r="E961">
        <v>10.798</v>
      </c>
      <c r="F961">
        <v>10.788600000000001</v>
      </c>
      <c r="G961">
        <v>10.885199999999999</v>
      </c>
      <c r="H961">
        <v>10.7813</v>
      </c>
      <c r="I961">
        <v>11.371600000000001</v>
      </c>
      <c r="J961">
        <v>11.3424</v>
      </c>
      <c r="K961">
        <v>11.3254</v>
      </c>
      <c r="L961">
        <v>11.340199999999999</v>
      </c>
      <c r="M961" t="s">
        <v>0</v>
      </c>
      <c r="O961" t="s">
        <v>1</v>
      </c>
      <c r="P961" t="s">
        <v>1</v>
      </c>
      <c r="Q961" t="s">
        <v>2</v>
      </c>
      <c r="R961" t="s">
        <v>744</v>
      </c>
      <c r="S961" t="s">
        <v>389</v>
      </c>
      <c r="T961" t="s">
        <v>745</v>
      </c>
      <c r="U961" t="s">
        <v>291</v>
      </c>
      <c r="V961" t="s">
        <v>292</v>
      </c>
      <c r="W961">
        <v>3</v>
      </c>
      <c r="X961" t="s">
        <v>7</v>
      </c>
      <c r="Y961">
        <v>66</v>
      </c>
      <c r="Z961">
        <v>25</v>
      </c>
      <c r="AA961">
        <v>173</v>
      </c>
      <c r="AB961">
        <v>7</v>
      </c>
      <c r="AC961">
        <v>50.4</v>
      </c>
      <c r="AD961">
        <v>1</v>
      </c>
      <c r="AF961" t="s">
        <v>748</v>
      </c>
      <c r="AG961">
        <v>5.0277200000000004</v>
      </c>
      <c r="AH961" s="1">
        <v>3.9539899999999997E-5</v>
      </c>
      <c r="AI961">
        <v>0.41986499999999999</v>
      </c>
      <c r="AJ961">
        <f t="shared" si="196"/>
        <v>-0.41986499999999999</v>
      </c>
      <c r="AK961">
        <v>13.7044</v>
      </c>
      <c r="AL961" t="str">
        <f t="shared" si="197"/>
        <v/>
      </c>
      <c r="AM961" t="str">
        <f t="shared" si="198"/>
        <v/>
      </c>
      <c r="AN961" t="str">
        <f t="shared" si="199"/>
        <v/>
      </c>
      <c r="AO961" t="str">
        <f t="shared" si="200"/>
        <v/>
      </c>
      <c r="AQ961">
        <v>2.7362899999999999</v>
      </c>
      <c r="AR961">
        <v>3.2900500000000001E-3</v>
      </c>
      <c r="AS961">
        <v>-0.11175599999999999</v>
      </c>
      <c r="AT961">
        <f t="shared" si="201"/>
        <v>0.11175599999999999</v>
      </c>
      <c r="AU961">
        <v>-5.2968700000000002</v>
      </c>
      <c r="AV961" t="str">
        <f t="shared" si="202"/>
        <v/>
      </c>
      <c r="AW961" t="str">
        <f t="shared" si="203"/>
        <v/>
      </c>
      <c r="AX961" t="str">
        <f t="shared" si="204"/>
        <v/>
      </c>
      <c r="AY961" t="str">
        <f t="shared" si="205"/>
        <v/>
      </c>
      <c r="BA961" s="5" t="str">
        <f t="shared" si="206"/>
        <v/>
      </c>
      <c r="BB961" s="5" t="str">
        <f t="shared" si="207"/>
        <v/>
      </c>
      <c r="BC961" s="5" t="str">
        <f t="shared" si="208"/>
        <v/>
      </c>
      <c r="BD961" s="5" t="str">
        <f t="shared" si="209"/>
        <v/>
      </c>
      <c r="BF961" t="s">
        <v>746</v>
      </c>
      <c r="BG961" t="s">
        <v>747</v>
      </c>
      <c r="BH961" t="s">
        <v>748</v>
      </c>
      <c r="BI961" t="s">
        <v>296</v>
      </c>
      <c r="BJ961" t="s">
        <v>394</v>
      </c>
      <c r="BK961" t="s">
        <v>749</v>
      </c>
    </row>
    <row r="962" spans="1:63" x14ac:dyDescent="0.3">
      <c r="A962">
        <v>4.0531100000000002</v>
      </c>
      <c r="B962">
        <v>4.2172299999999998</v>
      </c>
      <c r="C962">
        <v>4.2554999999999996</v>
      </c>
      <c r="D962">
        <v>4.4195399999999996</v>
      </c>
      <c r="E962">
        <v>4.1292799999999996</v>
      </c>
      <c r="F962">
        <v>3.4724900000000001</v>
      </c>
      <c r="G962">
        <v>3.7866</v>
      </c>
      <c r="H962">
        <v>3.8777400000000002</v>
      </c>
      <c r="I962">
        <v>4.1043399999999997</v>
      </c>
      <c r="J962">
        <v>4.4195399999999996</v>
      </c>
      <c r="K962">
        <v>4.7114900000000004</v>
      </c>
      <c r="L962">
        <v>4.8629499999999997</v>
      </c>
      <c r="M962" t="s">
        <v>0</v>
      </c>
      <c r="O962" t="s">
        <v>1</v>
      </c>
      <c r="Q962" t="s">
        <v>164</v>
      </c>
      <c r="R962" t="s">
        <v>23316</v>
      </c>
      <c r="S962" t="s">
        <v>23317</v>
      </c>
      <c r="T962" t="s">
        <v>23318</v>
      </c>
      <c r="V962" t="s">
        <v>19999</v>
      </c>
      <c r="W962">
        <v>0</v>
      </c>
      <c r="X962" t="s">
        <v>7</v>
      </c>
      <c r="Y962">
        <v>39</v>
      </c>
      <c r="Z962">
        <v>4</v>
      </c>
      <c r="AA962">
        <v>7</v>
      </c>
      <c r="AB962">
        <v>1</v>
      </c>
      <c r="AC962">
        <v>14.3</v>
      </c>
      <c r="AD962">
        <v>1</v>
      </c>
      <c r="AF962" t="s">
        <v>23321</v>
      </c>
      <c r="AG962">
        <v>1.4527000000000001</v>
      </c>
      <c r="AH962">
        <v>4.85897E-2</v>
      </c>
      <c r="AI962">
        <v>0.41981800000000002</v>
      </c>
      <c r="AJ962">
        <f t="shared" si="196"/>
        <v>-0.41981800000000002</v>
      </c>
      <c r="AK962">
        <v>2.7066699999999999</v>
      </c>
      <c r="AL962" t="str">
        <f t="shared" si="197"/>
        <v/>
      </c>
      <c r="AM962" t="str">
        <f t="shared" si="198"/>
        <v/>
      </c>
      <c r="AN962" t="str">
        <f t="shared" si="199"/>
        <v/>
      </c>
      <c r="AO962" t="str">
        <f t="shared" si="200"/>
        <v/>
      </c>
      <c r="AQ962">
        <v>0.77551599999999998</v>
      </c>
      <c r="AR962">
        <v>0.19986999999999999</v>
      </c>
      <c r="AS962">
        <v>-0.28823399999999999</v>
      </c>
      <c r="AT962">
        <f t="shared" si="201"/>
        <v>0.28823399999999999</v>
      </c>
      <c r="AU962">
        <v>-1.56907</v>
      </c>
      <c r="AV962" t="str">
        <f t="shared" si="202"/>
        <v/>
      </c>
      <c r="AW962" t="str">
        <f t="shared" si="203"/>
        <v/>
      </c>
      <c r="AX962" t="str">
        <f t="shared" si="204"/>
        <v/>
      </c>
      <c r="AY962" t="str">
        <f t="shared" si="205"/>
        <v/>
      </c>
      <c r="BA962" s="5" t="str">
        <f t="shared" si="206"/>
        <v/>
      </c>
      <c r="BB962" s="5" t="str">
        <f t="shared" si="207"/>
        <v/>
      </c>
      <c r="BC962" s="5" t="str">
        <f t="shared" si="208"/>
        <v/>
      </c>
      <c r="BD962" s="5" t="str">
        <f t="shared" si="209"/>
        <v/>
      </c>
      <c r="BF962" t="s">
        <v>23319</v>
      </c>
      <c r="BG962" t="s">
        <v>23320</v>
      </c>
      <c r="BH962" t="s">
        <v>23321</v>
      </c>
      <c r="BJ962" t="s">
        <v>8400</v>
      </c>
      <c r="BK962" t="s">
        <v>23322</v>
      </c>
    </row>
    <row r="963" spans="1:63" x14ac:dyDescent="0.3">
      <c r="A963">
        <v>5.3750400000000003</v>
      </c>
      <c r="B963">
        <v>5.5698600000000003</v>
      </c>
      <c r="C963">
        <v>5.1127000000000002</v>
      </c>
      <c r="D963">
        <v>5.2364899999999999</v>
      </c>
      <c r="E963">
        <v>4.8176199999999998</v>
      </c>
      <c r="F963">
        <v>5.0400200000000002</v>
      </c>
      <c r="G963">
        <v>4.7760999999999996</v>
      </c>
      <c r="H963">
        <v>4.9818499999999997</v>
      </c>
      <c r="I963">
        <v>5.52982</v>
      </c>
      <c r="J963">
        <v>5.5391599999999999</v>
      </c>
      <c r="K963">
        <v>5.55152</v>
      </c>
      <c r="L963">
        <v>5.8875299999999999</v>
      </c>
      <c r="M963" t="s">
        <v>0</v>
      </c>
      <c r="O963" t="s">
        <v>1</v>
      </c>
      <c r="Q963" t="s">
        <v>164</v>
      </c>
      <c r="R963" t="s">
        <v>35246</v>
      </c>
      <c r="S963" t="s">
        <v>35247</v>
      </c>
      <c r="T963" t="s">
        <v>35248</v>
      </c>
      <c r="V963" t="s">
        <v>35249</v>
      </c>
      <c r="W963">
        <v>0</v>
      </c>
      <c r="X963" t="s">
        <v>7</v>
      </c>
      <c r="Y963">
        <v>5</v>
      </c>
      <c r="Z963">
        <v>3</v>
      </c>
      <c r="AA963">
        <v>3</v>
      </c>
      <c r="AB963">
        <v>3</v>
      </c>
      <c r="AC963">
        <v>75.400000000000006</v>
      </c>
      <c r="AD963">
        <v>1</v>
      </c>
      <c r="AF963" t="s">
        <v>35252</v>
      </c>
      <c r="AG963">
        <v>1.9403900000000001</v>
      </c>
      <c r="AH963">
        <v>1.7466200000000001E-2</v>
      </c>
      <c r="AI963">
        <v>0.41962300000000002</v>
      </c>
      <c r="AJ963">
        <f t="shared" ref="AJ963:AJ1026" si="210">AI963*-1</f>
        <v>-0.41962300000000002</v>
      </c>
      <c r="AK963">
        <v>3.5923699999999998</v>
      </c>
      <c r="AL963" t="str">
        <f t="shared" ref="AL963:AL1026" si="211">IFERROR(IF(AND(AJ963&gt;=1,AG963&gt;1.3),"+",""),"")</f>
        <v/>
      </c>
      <c r="AM963" t="str">
        <f t="shared" ref="AM963:AM1026" si="212">IFERROR(IF(AND(AJ963&gt;=0.58,AG963&gt;1.3),"+",""),"")</f>
        <v/>
      </c>
      <c r="AN963" t="str">
        <f t="shared" ref="AN963:AN1026" si="213">IFERROR(IF(AND(AJ963&lt;=-1,AG963&gt;1.3),"+",""),"")</f>
        <v/>
      </c>
      <c r="AO963" t="str">
        <f t="shared" ref="AO963:AO1026" si="214">IFERROR(IF(AND(AJ963&lt;=-0.58,AG963&gt;1.3),"+",""),"")</f>
        <v/>
      </c>
      <c r="AQ963">
        <v>1.22336</v>
      </c>
      <c r="AR963">
        <v>7.6983499999999996E-2</v>
      </c>
      <c r="AS963">
        <v>-0.303483</v>
      </c>
      <c r="AT963">
        <f t="shared" ref="AT963:AT1026" si="215">AS963*-1</f>
        <v>0.303483</v>
      </c>
      <c r="AU963">
        <v>-2.3157999999999999</v>
      </c>
      <c r="AV963" t="str">
        <f t="shared" ref="AV963:AV1026" si="216">IFERROR(IF(AND(AT963&gt;=1,AQ963&gt;1.3),"+",""),"")</f>
        <v/>
      </c>
      <c r="AW963" t="str">
        <f t="shared" ref="AW963:AW1026" si="217">IFERROR(IF(AND(AT963&gt;=0.58,AQ963&gt;1.3),"+",""),"")</f>
        <v/>
      </c>
      <c r="AX963" t="str">
        <f t="shared" ref="AX963:AX1026" si="218">IFERROR(IF(AND(AT963&lt;=-1,AQ963&gt;1.3),"+",""),"")</f>
        <v/>
      </c>
      <c r="AY963" t="str">
        <f t="shared" ref="AY963:AY1026" si="219">IFERROR(IF(AND(AT963&lt;=-0.58,AQ963&gt;1.3),"+",""),"")</f>
        <v/>
      </c>
      <c r="BA963" s="5" t="str">
        <f t="shared" ref="BA963:BA1026" si="220">IFERROR(IF(AND(AN963="+",AX963="+"),"+",""),"")</f>
        <v/>
      </c>
      <c r="BB963" s="5" t="str">
        <f t="shared" ref="BB963:BB1026" si="221">IFERROR(IF(AND(AO963="+",AY963="+"),"+",""),"")</f>
        <v/>
      </c>
      <c r="BC963" s="5" t="str">
        <f t="shared" ref="BC963:BC1026" si="222">IFERROR(IF(AND(AL963="+",AV963="+"),"+",""),"")</f>
        <v/>
      </c>
      <c r="BD963" s="5" t="str">
        <f t="shared" ref="BD963:BD1026" si="223">IFERROR(IF(AND(AM963="+",AW963="+"),"+",""),"")</f>
        <v/>
      </c>
      <c r="BF963" t="s">
        <v>35250</v>
      </c>
      <c r="BG963" t="s">
        <v>35251</v>
      </c>
      <c r="BH963" t="s">
        <v>35252</v>
      </c>
      <c r="BK963" t="s">
        <v>35253</v>
      </c>
    </row>
    <row r="964" spans="1:63" x14ac:dyDescent="0.3">
      <c r="A964">
        <v>8.1204999999999998</v>
      </c>
      <c r="B964">
        <v>8.2672500000000007</v>
      </c>
      <c r="C964">
        <v>8.2206200000000003</v>
      </c>
      <c r="D964">
        <v>8.2507699999999993</v>
      </c>
      <c r="E964">
        <v>7.6639099999999996</v>
      </c>
      <c r="F964">
        <v>7.7461799999999998</v>
      </c>
      <c r="G964">
        <v>7.8214600000000001</v>
      </c>
      <c r="H964">
        <v>7.95303</v>
      </c>
      <c r="I964">
        <v>7.5282600000000004</v>
      </c>
      <c r="J964">
        <v>7.6366199999999997</v>
      </c>
      <c r="K964">
        <v>7.48543</v>
      </c>
      <c r="L964">
        <v>7.7528800000000002</v>
      </c>
      <c r="M964" t="s">
        <v>0</v>
      </c>
      <c r="O964" t="s">
        <v>1</v>
      </c>
      <c r="P964" t="s">
        <v>1</v>
      </c>
      <c r="Q964" t="s">
        <v>2</v>
      </c>
      <c r="R964" t="s">
        <v>21887</v>
      </c>
      <c r="S964" t="s">
        <v>21888</v>
      </c>
      <c r="T964" t="s">
        <v>7049</v>
      </c>
      <c r="V964" t="s">
        <v>21889</v>
      </c>
      <c r="W964">
        <v>0</v>
      </c>
      <c r="X964" t="s">
        <v>7</v>
      </c>
      <c r="Y964">
        <v>13</v>
      </c>
      <c r="Z964">
        <v>5</v>
      </c>
      <c r="AA964">
        <v>6</v>
      </c>
      <c r="AB964">
        <v>4</v>
      </c>
      <c r="AC964">
        <v>61</v>
      </c>
      <c r="AD964">
        <v>1</v>
      </c>
      <c r="AF964" t="s">
        <v>21892</v>
      </c>
      <c r="AG964">
        <v>3.0198200000000002</v>
      </c>
      <c r="AH964">
        <v>1.8924300000000001E-3</v>
      </c>
      <c r="AI964">
        <v>0.41864099999999999</v>
      </c>
      <c r="AJ964">
        <f t="shared" si="210"/>
        <v>-0.41864099999999999</v>
      </c>
      <c r="AK964">
        <v>6.0108899999999998</v>
      </c>
      <c r="AL964" t="str">
        <f t="shared" si="211"/>
        <v/>
      </c>
      <c r="AM964" t="str">
        <f t="shared" si="212"/>
        <v/>
      </c>
      <c r="AN964" t="str">
        <f t="shared" si="213"/>
        <v/>
      </c>
      <c r="AO964" t="str">
        <f t="shared" si="214"/>
        <v/>
      </c>
      <c r="AQ964">
        <v>3.9752999999999998</v>
      </c>
      <c r="AR964">
        <v>2.77044E-4</v>
      </c>
      <c r="AS964">
        <v>0.61398799999999998</v>
      </c>
      <c r="AT964">
        <f t="shared" si="215"/>
        <v>-0.61398799999999998</v>
      </c>
      <c r="AU964">
        <v>8.9912200000000002</v>
      </c>
      <c r="AV964" t="str">
        <f t="shared" si="216"/>
        <v/>
      </c>
      <c r="AW964" t="str">
        <f t="shared" si="217"/>
        <v/>
      </c>
      <c r="AX964" t="str">
        <f t="shared" si="218"/>
        <v/>
      </c>
      <c r="AY964" t="str">
        <f t="shared" si="219"/>
        <v>+</v>
      </c>
      <c r="BA964" s="5" t="str">
        <f t="shared" si="220"/>
        <v/>
      </c>
      <c r="BB964" s="5" t="str">
        <f t="shared" si="221"/>
        <v/>
      </c>
      <c r="BC964" s="5" t="str">
        <f t="shared" si="222"/>
        <v/>
      </c>
      <c r="BD964" s="5" t="str">
        <f t="shared" si="223"/>
        <v/>
      </c>
      <c r="BF964" t="s">
        <v>21890</v>
      </c>
      <c r="BG964" t="s">
        <v>21891</v>
      </c>
      <c r="BH964" t="s">
        <v>21892</v>
      </c>
      <c r="BK964" t="s">
        <v>21893</v>
      </c>
    </row>
    <row r="965" spans="1:63" x14ac:dyDescent="0.3">
      <c r="A965">
        <v>7.2733299999999996</v>
      </c>
      <c r="B965">
        <v>7.31379</v>
      </c>
      <c r="C965">
        <v>7.3785100000000003</v>
      </c>
      <c r="D965">
        <v>7.3345000000000002</v>
      </c>
      <c r="E965">
        <v>6.8554899999999996</v>
      </c>
      <c r="F965">
        <v>6.8777400000000002</v>
      </c>
      <c r="G965">
        <v>6.8354200000000001</v>
      </c>
      <c r="H965">
        <v>7.0574500000000002</v>
      </c>
      <c r="I965">
        <v>7.0917000000000003</v>
      </c>
      <c r="J965">
        <v>7.1116599999999996</v>
      </c>
      <c r="K965">
        <v>7.2104299999999997</v>
      </c>
      <c r="L965">
        <v>7.1888399999999999</v>
      </c>
      <c r="M965" t="s">
        <v>0</v>
      </c>
      <c r="O965" t="s">
        <v>1</v>
      </c>
      <c r="P965" t="s">
        <v>1</v>
      </c>
      <c r="Q965" t="s">
        <v>2</v>
      </c>
      <c r="R965" t="s">
        <v>24991</v>
      </c>
      <c r="S965" t="s">
        <v>24992</v>
      </c>
      <c r="T965" t="s">
        <v>1044</v>
      </c>
      <c r="V965" t="s">
        <v>24993</v>
      </c>
      <c r="W965">
        <v>0</v>
      </c>
      <c r="X965" t="s">
        <v>7</v>
      </c>
      <c r="Y965">
        <v>6</v>
      </c>
      <c r="Z965">
        <v>4</v>
      </c>
      <c r="AA965">
        <v>4</v>
      </c>
      <c r="AB965">
        <v>4</v>
      </c>
      <c r="AC965">
        <v>81.400000000000006</v>
      </c>
      <c r="AD965">
        <v>1</v>
      </c>
      <c r="AF965" t="s">
        <v>24996</v>
      </c>
      <c r="AG965">
        <v>3.54793</v>
      </c>
      <c r="AH965">
        <v>6.5983800000000005E-4</v>
      </c>
      <c r="AI965">
        <v>0.41850599999999999</v>
      </c>
      <c r="AJ965">
        <f t="shared" si="210"/>
        <v>-0.41850599999999999</v>
      </c>
      <c r="AK965">
        <v>7.5351900000000001</v>
      </c>
      <c r="AL965" t="str">
        <f t="shared" si="211"/>
        <v/>
      </c>
      <c r="AM965" t="str">
        <f t="shared" si="212"/>
        <v/>
      </c>
      <c r="AN965" t="str">
        <f t="shared" si="213"/>
        <v/>
      </c>
      <c r="AO965" t="str">
        <f t="shared" si="214"/>
        <v/>
      </c>
      <c r="AQ965">
        <v>2.5268700000000002</v>
      </c>
      <c r="AR965">
        <v>5.02879E-3</v>
      </c>
      <c r="AS965">
        <v>0.174377</v>
      </c>
      <c r="AT965">
        <f t="shared" si="215"/>
        <v>-0.174377</v>
      </c>
      <c r="AU965">
        <v>4.8092300000000003</v>
      </c>
      <c r="AV965" t="str">
        <f t="shared" si="216"/>
        <v/>
      </c>
      <c r="AW965" t="str">
        <f t="shared" si="217"/>
        <v/>
      </c>
      <c r="AX965" t="str">
        <f t="shared" si="218"/>
        <v/>
      </c>
      <c r="AY965" t="str">
        <f t="shared" si="219"/>
        <v/>
      </c>
      <c r="BA965" s="5" t="str">
        <f t="shared" si="220"/>
        <v/>
      </c>
      <c r="BB965" s="5" t="str">
        <f t="shared" si="221"/>
        <v/>
      </c>
      <c r="BC965" s="5" t="str">
        <f t="shared" si="222"/>
        <v/>
      </c>
      <c r="BD965" s="5" t="str">
        <f t="shared" si="223"/>
        <v/>
      </c>
      <c r="BF965" t="s">
        <v>24994</v>
      </c>
      <c r="BG965" t="s">
        <v>24995</v>
      </c>
      <c r="BH965" t="s">
        <v>24996</v>
      </c>
      <c r="BJ965" t="s">
        <v>24997</v>
      </c>
      <c r="BK965" t="s">
        <v>24998</v>
      </c>
    </row>
    <row r="966" spans="1:63" x14ac:dyDescent="0.3">
      <c r="A966">
        <v>8.6941799999999994</v>
      </c>
      <c r="B966">
        <v>8.6560699999999997</v>
      </c>
      <c r="C966">
        <v>8.6202199999999998</v>
      </c>
      <c r="D966">
        <v>8.6787799999999997</v>
      </c>
      <c r="E966">
        <v>8.2978299999999994</v>
      </c>
      <c r="F966">
        <v>8.2350600000000007</v>
      </c>
      <c r="G966">
        <v>8.1972199999999997</v>
      </c>
      <c r="H966">
        <v>8.2455499999999997</v>
      </c>
      <c r="I966">
        <v>8.1395499999999998</v>
      </c>
      <c r="J966">
        <v>8.1932799999999997</v>
      </c>
      <c r="K966">
        <v>8.0959199999999996</v>
      </c>
      <c r="L966">
        <v>8.1241199999999996</v>
      </c>
      <c r="M966" t="s">
        <v>0</v>
      </c>
      <c r="O966" t="s">
        <v>1</v>
      </c>
      <c r="P966" t="s">
        <v>1</v>
      </c>
      <c r="Q966" t="s">
        <v>2</v>
      </c>
      <c r="R966" t="s">
        <v>32842</v>
      </c>
      <c r="T966" t="s">
        <v>32843</v>
      </c>
      <c r="V966" t="s">
        <v>27592</v>
      </c>
      <c r="W966">
        <v>0</v>
      </c>
      <c r="X966" t="s">
        <v>7</v>
      </c>
      <c r="Y966">
        <v>15</v>
      </c>
      <c r="Z966">
        <v>1</v>
      </c>
      <c r="AA966">
        <v>3</v>
      </c>
      <c r="AB966">
        <v>1</v>
      </c>
      <c r="AC966">
        <v>11.9</v>
      </c>
      <c r="AD966">
        <v>1</v>
      </c>
      <c r="AF966" t="s">
        <v>32846</v>
      </c>
      <c r="AG966">
        <v>5.4123999999999999</v>
      </c>
      <c r="AH966" s="1">
        <v>2.0196599999999999E-5</v>
      </c>
      <c r="AI966">
        <v>0.41839599999999999</v>
      </c>
      <c r="AJ966">
        <f t="shared" si="210"/>
        <v>-0.41839599999999999</v>
      </c>
      <c r="AK966">
        <v>15.941000000000001</v>
      </c>
      <c r="AL966" t="str">
        <f t="shared" si="211"/>
        <v/>
      </c>
      <c r="AM966" t="str">
        <f t="shared" si="212"/>
        <v/>
      </c>
      <c r="AN966" t="str">
        <f t="shared" si="213"/>
        <v/>
      </c>
      <c r="AO966" t="str">
        <f t="shared" si="214"/>
        <v/>
      </c>
      <c r="AQ966">
        <v>6.0129799999999998</v>
      </c>
      <c r="AR966" s="1">
        <v>6.5656999999999997E-6</v>
      </c>
      <c r="AS966">
        <v>0.524092</v>
      </c>
      <c r="AT966">
        <f t="shared" si="215"/>
        <v>-0.524092</v>
      </c>
      <c r="AU966">
        <v>20.1493</v>
      </c>
      <c r="AV966" t="str">
        <f t="shared" si="216"/>
        <v/>
      </c>
      <c r="AW966" t="str">
        <f t="shared" si="217"/>
        <v/>
      </c>
      <c r="AX966" t="str">
        <f t="shared" si="218"/>
        <v/>
      </c>
      <c r="AY966" t="str">
        <f t="shared" si="219"/>
        <v/>
      </c>
      <c r="BA966" s="5" t="str">
        <f t="shared" si="220"/>
        <v/>
      </c>
      <c r="BB966" s="5" t="str">
        <f t="shared" si="221"/>
        <v/>
      </c>
      <c r="BC966" s="5" t="str">
        <f t="shared" si="222"/>
        <v/>
      </c>
      <c r="BD966" s="5" t="str">
        <f t="shared" si="223"/>
        <v/>
      </c>
      <c r="BF966" t="s">
        <v>32844</v>
      </c>
      <c r="BG966" t="s">
        <v>32845</v>
      </c>
      <c r="BH966" t="s">
        <v>32846</v>
      </c>
      <c r="BK966" t="s">
        <v>32847</v>
      </c>
    </row>
    <row r="967" spans="1:63" x14ac:dyDescent="0.3">
      <c r="A967">
        <v>9.7976600000000005</v>
      </c>
      <c r="B967">
        <v>9.8785100000000003</v>
      </c>
      <c r="C967">
        <v>9.8148999999999997</v>
      </c>
      <c r="D967">
        <v>9.8244799999999994</v>
      </c>
      <c r="E967">
        <v>9.3793799999999994</v>
      </c>
      <c r="F967">
        <v>9.4110899999999997</v>
      </c>
      <c r="G967">
        <v>9.4410799999999995</v>
      </c>
      <c r="H967">
        <v>9.4117200000000008</v>
      </c>
      <c r="I967">
        <v>10.3558</v>
      </c>
      <c r="J967">
        <v>10.3622</v>
      </c>
      <c r="K967">
        <v>10.3856</v>
      </c>
      <c r="L967">
        <v>10.408899999999999</v>
      </c>
      <c r="M967" t="s">
        <v>0</v>
      </c>
      <c r="O967" t="s">
        <v>1</v>
      </c>
      <c r="P967" t="s">
        <v>1</v>
      </c>
      <c r="Q967" t="s">
        <v>2</v>
      </c>
      <c r="R967" t="s">
        <v>18276</v>
      </c>
      <c r="T967" t="s">
        <v>18277</v>
      </c>
      <c r="V967" t="s">
        <v>18278</v>
      </c>
      <c r="W967">
        <v>0</v>
      </c>
      <c r="X967" t="s">
        <v>7</v>
      </c>
      <c r="Y967">
        <v>32</v>
      </c>
      <c r="Z967">
        <v>8</v>
      </c>
      <c r="AA967">
        <v>11</v>
      </c>
      <c r="AB967">
        <v>8</v>
      </c>
      <c r="AC967">
        <v>33.6</v>
      </c>
      <c r="AD967">
        <v>1</v>
      </c>
      <c r="AF967" t="s">
        <v>18281</v>
      </c>
      <c r="AG967">
        <v>5.91913</v>
      </c>
      <c r="AH967" s="1">
        <v>8.9977099999999993E-6</v>
      </c>
      <c r="AI967">
        <v>0.41807299999999997</v>
      </c>
      <c r="AJ967">
        <f t="shared" si="210"/>
        <v>-0.41807299999999997</v>
      </c>
      <c r="AK967">
        <v>19.427099999999999</v>
      </c>
      <c r="AL967" t="str">
        <f t="shared" si="211"/>
        <v/>
      </c>
      <c r="AM967" t="str">
        <f t="shared" si="212"/>
        <v/>
      </c>
      <c r="AN967" t="str">
        <f t="shared" si="213"/>
        <v/>
      </c>
      <c r="AO967" t="str">
        <f t="shared" si="214"/>
        <v/>
      </c>
      <c r="AQ967">
        <v>6.6579899999999999</v>
      </c>
      <c r="AR967" s="1">
        <v>2.2820299999999999E-6</v>
      </c>
      <c r="AS967">
        <v>-0.54922599999999999</v>
      </c>
      <c r="AT967">
        <f t="shared" si="215"/>
        <v>0.54922599999999999</v>
      </c>
      <c r="AU967">
        <v>-25.8734</v>
      </c>
      <c r="AV967" t="str">
        <f t="shared" si="216"/>
        <v/>
      </c>
      <c r="AW967" t="str">
        <f t="shared" si="217"/>
        <v/>
      </c>
      <c r="AX967" t="str">
        <f t="shared" si="218"/>
        <v/>
      </c>
      <c r="AY967" t="str">
        <f t="shared" si="219"/>
        <v/>
      </c>
      <c r="BA967" s="5" t="str">
        <f t="shared" si="220"/>
        <v/>
      </c>
      <c r="BB967" s="5" t="str">
        <f t="shared" si="221"/>
        <v/>
      </c>
      <c r="BC967" s="5" t="str">
        <f t="shared" si="222"/>
        <v/>
      </c>
      <c r="BD967" s="5" t="str">
        <f t="shared" si="223"/>
        <v/>
      </c>
      <c r="BF967" t="s">
        <v>18279</v>
      </c>
      <c r="BG967" t="s">
        <v>18280</v>
      </c>
      <c r="BH967" t="s">
        <v>18281</v>
      </c>
      <c r="BK967" t="s">
        <v>18282</v>
      </c>
    </row>
    <row r="968" spans="1:63" x14ac:dyDescent="0.3">
      <c r="A968">
        <v>11.767799999999999</v>
      </c>
      <c r="B968">
        <v>11.7538</v>
      </c>
      <c r="C968">
        <v>11.8225</v>
      </c>
      <c r="D968">
        <v>11.7826</v>
      </c>
      <c r="E968">
        <v>11.345700000000001</v>
      </c>
      <c r="F968">
        <v>11.3781</v>
      </c>
      <c r="G968">
        <v>11.353300000000001</v>
      </c>
      <c r="H968">
        <v>11.3772</v>
      </c>
      <c r="I968">
        <v>11.6008</v>
      </c>
      <c r="J968">
        <v>11.636900000000001</v>
      </c>
      <c r="K968">
        <v>11.6174</v>
      </c>
      <c r="L968">
        <v>11.6549</v>
      </c>
      <c r="M968" t="s">
        <v>0</v>
      </c>
      <c r="O968" t="s">
        <v>1</v>
      </c>
      <c r="P968" t="s">
        <v>1</v>
      </c>
      <c r="Q968" t="s">
        <v>2</v>
      </c>
      <c r="R968" t="s">
        <v>6720</v>
      </c>
      <c r="S968" t="s">
        <v>6721</v>
      </c>
      <c r="T968" t="s">
        <v>6722</v>
      </c>
      <c r="U968" t="s">
        <v>656</v>
      </c>
      <c r="V968" t="s">
        <v>6723</v>
      </c>
      <c r="W968">
        <v>0</v>
      </c>
      <c r="X968" t="s">
        <v>7</v>
      </c>
      <c r="Y968">
        <v>27</v>
      </c>
      <c r="Z968">
        <v>26</v>
      </c>
      <c r="AA968">
        <v>39</v>
      </c>
      <c r="AB968">
        <v>26</v>
      </c>
      <c r="AC968">
        <v>141.19999999999999</v>
      </c>
      <c r="AD968">
        <v>1</v>
      </c>
      <c r="AF968" t="s">
        <v>6726</v>
      </c>
      <c r="AG968">
        <v>6.53024</v>
      </c>
      <c r="AH968" s="1">
        <v>3.6193100000000001E-6</v>
      </c>
      <c r="AI968">
        <v>0.41806900000000002</v>
      </c>
      <c r="AJ968">
        <f t="shared" si="210"/>
        <v>-0.41806900000000002</v>
      </c>
      <c r="AK968">
        <v>24.625599999999999</v>
      </c>
      <c r="AL968" t="str">
        <f t="shared" si="211"/>
        <v/>
      </c>
      <c r="AM968" t="str">
        <f t="shared" si="212"/>
        <v/>
      </c>
      <c r="AN968" t="str">
        <f t="shared" si="213"/>
        <v/>
      </c>
      <c r="AO968" t="str">
        <f t="shared" si="214"/>
        <v/>
      </c>
      <c r="AQ968">
        <v>3.7357999999999998</v>
      </c>
      <c r="AR968">
        <v>4.4418099999999998E-4</v>
      </c>
      <c r="AS968">
        <v>0.15412600000000001</v>
      </c>
      <c r="AT968">
        <f t="shared" si="215"/>
        <v>-0.15412600000000001</v>
      </c>
      <c r="AU968">
        <v>8.1481899999999996</v>
      </c>
      <c r="AV968" t="str">
        <f t="shared" si="216"/>
        <v/>
      </c>
      <c r="AW968" t="str">
        <f t="shared" si="217"/>
        <v/>
      </c>
      <c r="AX968" t="str">
        <f t="shared" si="218"/>
        <v/>
      </c>
      <c r="AY968" t="str">
        <f t="shared" si="219"/>
        <v/>
      </c>
      <c r="BA968" s="5" t="str">
        <f t="shared" si="220"/>
        <v/>
      </c>
      <c r="BB968" s="5" t="str">
        <f t="shared" si="221"/>
        <v/>
      </c>
      <c r="BC968" s="5" t="str">
        <f t="shared" si="222"/>
        <v/>
      </c>
      <c r="BD968" s="5" t="str">
        <f t="shared" si="223"/>
        <v/>
      </c>
      <c r="BF968" t="s">
        <v>6724</v>
      </c>
      <c r="BG968" t="s">
        <v>6725</v>
      </c>
      <c r="BH968" t="s">
        <v>6726</v>
      </c>
      <c r="BI968" t="s">
        <v>656</v>
      </c>
      <c r="BJ968" t="s">
        <v>2510</v>
      </c>
      <c r="BK968" t="s">
        <v>6727</v>
      </c>
    </row>
    <row r="969" spans="1:63" x14ac:dyDescent="0.3">
      <c r="A969">
        <v>6.5637699999999999</v>
      </c>
      <c r="B969">
        <v>6.6147099999999996</v>
      </c>
      <c r="C969">
        <v>6.7374200000000002</v>
      </c>
      <c r="D969">
        <v>6.8936000000000002</v>
      </c>
      <c r="E969">
        <v>6.2927799999999996</v>
      </c>
      <c r="F969">
        <v>6.1917999999999997</v>
      </c>
      <c r="G969">
        <v>6.2422199999999997</v>
      </c>
      <c r="H969">
        <v>6.4110899999999997</v>
      </c>
      <c r="I969">
        <v>6.0334199999999996</v>
      </c>
      <c r="J969">
        <v>6.0156900000000002</v>
      </c>
      <c r="K969">
        <v>6.2498199999999997</v>
      </c>
      <c r="L969">
        <v>6.1638999999999999</v>
      </c>
      <c r="M969" t="s">
        <v>0</v>
      </c>
      <c r="O969" t="s">
        <v>1</v>
      </c>
      <c r="P969" t="s">
        <v>1</v>
      </c>
      <c r="Q969" t="s">
        <v>2</v>
      </c>
      <c r="R969" t="s">
        <v>39051</v>
      </c>
      <c r="S969" t="s">
        <v>39052</v>
      </c>
      <c r="T969" t="s">
        <v>39053</v>
      </c>
      <c r="U969" t="s">
        <v>39054</v>
      </c>
      <c r="W969">
        <v>0</v>
      </c>
      <c r="X969" t="s">
        <v>7</v>
      </c>
      <c r="Y969">
        <v>1</v>
      </c>
      <c r="Z969">
        <v>2</v>
      </c>
      <c r="AA969">
        <v>2</v>
      </c>
      <c r="AB969">
        <v>2</v>
      </c>
      <c r="AC969">
        <v>233</v>
      </c>
      <c r="AD969">
        <v>1</v>
      </c>
      <c r="AF969" t="s">
        <v>39057</v>
      </c>
      <c r="AG969">
        <v>2.52034</v>
      </c>
      <c r="AH969">
        <v>5.2282300000000004E-3</v>
      </c>
      <c r="AI969">
        <v>0.417902</v>
      </c>
      <c r="AJ969">
        <f t="shared" si="210"/>
        <v>-0.417902</v>
      </c>
      <c r="AK969">
        <v>4.79453</v>
      </c>
      <c r="AL969" t="str">
        <f t="shared" si="211"/>
        <v/>
      </c>
      <c r="AM969" t="str">
        <f t="shared" si="212"/>
        <v/>
      </c>
      <c r="AN969" t="str">
        <f t="shared" si="213"/>
        <v/>
      </c>
      <c r="AO969" t="str">
        <f t="shared" si="214"/>
        <v/>
      </c>
      <c r="AQ969">
        <v>3.1531099999999999</v>
      </c>
      <c r="AR969">
        <v>1.3981099999999999E-3</v>
      </c>
      <c r="AS969">
        <v>0.58666399999999996</v>
      </c>
      <c r="AT969">
        <f t="shared" si="215"/>
        <v>-0.58666399999999996</v>
      </c>
      <c r="AU969">
        <v>6.3702300000000003</v>
      </c>
      <c r="AV969" t="str">
        <f t="shared" si="216"/>
        <v/>
      </c>
      <c r="AW969" t="str">
        <f t="shared" si="217"/>
        <v/>
      </c>
      <c r="AX969" t="str">
        <f t="shared" si="218"/>
        <v/>
      </c>
      <c r="AY969" t="str">
        <f t="shared" si="219"/>
        <v>+</v>
      </c>
      <c r="BA969" s="5" t="str">
        <f t="shared" si="220"/>
        <v/>
      </c>
      <c r="BB969" s="5" t="str">
        <f t="shared" si="221"/>
        <v/>
      </c>
      <c r="BC969" s="5" t="str">
        <f t="shared" si="222"/>
        <v/>
      </c>
      <c r="BD969" s="5" t="str">
        <f t="shared" si="223"/>
        <v/>
      </c>
      <c r="BF969" t="s">
        <v>39055</v>
      </c>
      <c r="BG969" t="s">
        <v>39056</v>
      </c>
      <c r="BH969" t="s">
        <v>39057</v>
      </c>
      <c r="BI969" t="s">
        <v>39058</v>
      </c>
      <c r="BJ969" t="s">
        <v>39059</v>
      </c>
      <c r="BK969" t="s">
        <v>39060</v>
      </c>
    </row>
    <row r="970" spans="1:63" x14ac:dyDescent="0.3">
      <c r="A970">
        <v>11.0893</v>
      </c>
      <c r="B970">
        <v>11.037800000000001</v>
      </c>
      <c r="C970">
        <v>11.024800000000001</v>
      </c>
      <c r="D970">
        <v>10.930099999999999</v>
      </c>
      <c r="E970">
        <v>10.657400000000001</v>
      </c>
      <c r="F970">
        <v>10.488799999999999</v>
      </c>
      <c r="G970">
        <v>10.6236</v>
      </c>
      <c r="H970">
        <v>10.6409</v>
      </c>
      <c r="I970">
        <v>10.579800000000001</v>
      </c>
      <c r="J970">
        <v>10.5984</v>
      </c>
      <c r="K970">
        <v>10.5084</v>
      </c>
      <c r="L970">
        <v>10.4663</v>
      </c>
      <c r="M970" t="s">
        <v>0</v>
      </c>
      <c r="O970" t="s">
        <v>1</v>
      </c>
      <c r="P970" t="s">
        <v>1</v>
      </c>
      <c r="Q970" t="s">
        <v>2</v>
      </c>
      <c r="R970" t="s">
        <v>26448</v>
      </c>
      <c r="S970" t="s">
        <v>13538</v>
      </c>
      <c r="T970" t="s">
        <v>26449</v>
      </c>
      <c r="U970" t="s">
        <v>2166</v>
      </c>
      <c r="V970" t="s">
        <v>26450</v>
      </c>
      <c r="W970">
        <v>0</v>
      </c>
      <c r="X970" t="s">
        <v>7</v>
      </c>
      <c r="Y970">
        <v>25</v>
      </c>
      <c r="Z970">
        <v>4</v>
      </c>
      <c r="AA970">
        <v>15</v>
      </c>
      <c r="AB970">
        <v>4</v>
      </c>
      <c r="AC970">
        <v>14.5</v>
      </c>
      <c r="AD970">
        <v>1</v>
      </c>
      <c r="AF970" t="s">
        <v>26453</v>
      </c>
      <c r="AG970">
        <v>3.7545700000000002</v>
      </c>
      <c r="AH970">
        <v>4.4139299999999999E-4</v>
      </c>
      <c r="AI970">
        <v>0.41783599999999999</v>
      </c>
      <c r="AJ970">
        <f t="shared" si="210"/>
        <v>-0.41783599999999999</v>
      </c>
      <c r="AK970">
        <v>8.2116900000000008</v>
      </c>
      <c r="AL970" t="str">
        <f t="shared" si="211"/>
        <v/>
      </c>
      <c r="AM970" t="str">
        <f t="shared" si="212"/>
        <v/>
      </c>
      <c r="AN970" t="str">
        <f t="shared" si="213"/>
        <v/>
      </c>
      <c r="AO970" t="str">
        <f t="shared" si="214"/>
        <v/>
      </c>
      <c r="AQ970">
        <v>4.3922999999999996</v>
      </c>
      <c r="AR970">
        <v>1.2357500000000001E-4</v>
      </c>
      <c r="AS970">
        <v>0.48230000000000001</v>
      </c>
      <c r="AT970">
        <f t="shared" si="215"/>
        <v>-0.48230000000000001</v>
      </c>
      <c r="AU970">
        <v>10.644399999999999</v>
      </c>
      <c r="AV970" t="str">
        <f t="shared" si="216"/>
        <v/>
      </c>
      <c r="AW970" t="str">
        <f t="shared" si="217"/>
        <v/>
      </c>
      <c r="AX970" t="str">
        <f t="shared" si="218"/>
        <v/>
      </c>
      <c r="AY970" t="str">
        <f t="shared" si="219"/>
        <v/>
      </c>
      <c r="BA970" s="5" t="str">
        <f t="shared" si="220"/>
        <v/>
      </c>
      <c r="BB970" s="5" t="str">
        <f t="shared" si="221"/>
        <v/>
      </c>
      <c r="BC970" s="5" t="str">
        <f t="shared" si="222"/>
        <v/>
      </c>
      <c r="BD970" s="5" t="str">
        <f t="shared" si="223"/>
        <v/>
      </c>
      <c r="BF970" t="s">
        <v>26451</v>
      </c>
      <c r="BG970" t="s">
        <v>26452</v>
      </c>
      <c r="BH970" t="s">
        <v>26453</v>
      </c>
      <c r="BI970" t="s">
        <v>2171</v>
      </c>
      <c r="BJ970" t="s">
        <v>2672</v>
      </c>
      <c r="BK970" t="s">
        <v>26454</v>
      </c>
    </row>
    <row r="971" spans="1:63" x14ac:dyDescent="0.3">
      <c r="A971">
        <v>10.414400000000001</v>
      </c>
      <c r="B971">
        <v>10.406700000000001</v>
      </c>
      <c r="C971">
        <v>10.465999999999999</v>
      </c>
      <c r="D971">
        <v>10.4034</v>
      </c>
      <c r="E971">
        <v>9.9827100000000009</v>
      </c>
      <c r="F971">
        <v>10.0283</v>
      </c>
      <c r="G971">
        <v>9.9649199999999993</v>
      </c>
      <c r="H971">
        <v>10.0456</v>
      </c>
      <c r="I971">
        <v>10.3972</v>
      </c>
      <c r="J971">
        <v>10.4291</v>
      </c>
      <c r="K971">
        <v>10.4847</v>
      </c>
      <c r="L971">
        <v>10.537599999999999</v>
      </c>
      <c r="M971" t="s">
        <v>0</v>
      </c>
      <c r="O971" t="s">
        <v>1</v>
      </c>
      <c r="Q971" t="s">
        <v>164</v>
      </c>
      <c r="R971" t="s">
        <v>22354</v>
      </c>
      <c r="S971" t="s">
        <v>22355</v>
      </c>
      <c r="T971" t="s">
        <v>22356</v>
      </c>
      <c r="U971" t="s">
        <v>22357</v>
      </c>
      <c r="V971" t="s">
        <v>16134</v>
      </c>
      <c r="W971">
        <v>0</v>
      </c>
      <c r="X971" t="s">
        <v>7</v>
      </c>
      <c r="Y971">
        <v>16</v>
      </c>
      <c r="Z971">
        <v>7</v>
      </c>
      <c r="AA971">
        <v>12</v>
      </c>
      <c r="AB971">
        <v>7</v>
      </c>
      <c r="AC971">
        <v>55.4</v>
      </c>
      <c r="AD971">
        <v>1</v>
      </c>
      <c r="AF971" t="s">
        <v>22360</v>
      </c>
      <c r="AG971">
        <v>5.6429</v>
      </c>
      <c r="AH971" s="1">
        <v>1.3782500000000001E-5</v>
      </c>
      <c r="AI971">
        <v>0.41723700000000002</v>
      </c>
      <c r="AJ971">
        <f t="shared" si="210"/>
        <v>-0.41723700000000002</v>
      </c>
      <c r="AK971">
        <v>17.444400000000002</v>
      </c>
      <c r="AL971" t="str">
        <f t="shared" si="211"/>
        <v/>
      </c>
      <c r="AM971" t="str">
        <f t="shared" si="212"/>
        <v/>
      </c>
      <c r="AN971" t="str">
        <f t="shared" si="213"/>
        <v/>
      </c>
      <c r="AO971" t="str">
        <f t="shared" si="214"/>
        <v/>
      </c>
      <c r="AQ971">
        <v>0.53426399999999996</v>
      </c>
      <c r="AR971">
        <v>0.33340599999999998</v>
      </c>
      <c r="AS971">
        <v>-3.95374E-2</v>
      </c>
      <c r="AT971">
        <f t="shared" si="215"/>
        <v>3.95374E-2</v>
      </c>
      <c r="AU971">
        <v>-1.15439</v>
      </c>
      <c r="AV971" t="str">
        <f t="shared" si="216"/>
        <v/>
      </c>
      <c r="AW971" t="str">
        <f t="shared" si="217"/>
        <v/>
      </c>
      <c r="AX971" t="str">
        <f t="shared" si="218"/>
        <v/>
      </c>
      <c r="AY971" t="str">
        <f t="shared" si="219"/>
        <v/>
      </c>
      <c r="BA971" s="5" t="str">
        <f t="shared" si="220"/>
        <v/>
      </c>
      <c r="BB971" s="5" t="str">
        <f t="shared" si="221"/>
        <v/>
      </c>
      <c r="BC971" s="5" t="str">
        <f t="shared" si="222"/>
        <v/>
      </c>
      <c r="BD971" s="5" t="str">
        <f t="shared" si="223"/>
        <v/>
      </c>
      <c r="BF971" t="s">
        <v>22358</v>
      </c>
      <c r="BG971" t="s">
        <v>22359</v>
      </c>
      <c r="BH971" t="s">
        <v>22360</v>
      </c>
      <c r="BI971" t="s">
        <v>22361</v>
      </c>
      <c r="BJ971" t="s">
        <v>22362</v>
      </c>
      <c r="BK971" t="s">
        <v>22363</v>
      </c>
    </row>
    <row r="972" spans="1:63" x14ac:dyDescent="0.3">
      <c r="A972">
        <v>10.1494</v>
      </c>
      <c r="B972">
        <v>10.1408</v>
      </c>
      <c r="C972">
        <v>10.2287</v>
      </c>
      <c r="D972">
        <v>10.130699999999999</v>
      </c>
      <c r="E972">
        <v>9.7195599999999995</v>
      </c>
      <c r="F972">
        <v>9.7301300000000008</v>
      </c>
      <c r="G972">
        <v>9.7701700000000002</v>
      </c>
      <c r="H972">
        <v>9.7617200000000004</v>
      </c>
      <c r="I972">
        <v>10.306100000000001</v>
      </c>
      <c r="J972">
        <v>10.3691</v>
      </c>
      <c r="K972">
        <v>10.3131</v>
      </c>
      <c r="L972">
        <v>10.375400000000001</v>
      </c>
      <c r="M972" t="s">
        <v>0</v>
      </c>
      <c r="O972" t="s">
        <v>1</v>
      </c>
      <c r="P972" t="s">
        <v>1</v>
      </c>
      <c r="Q972" t="s">
        <v>2</v>
      </c>
      <c r="R972" t="s">
        <v>25768</v>
      </c>
      <c r="S972" t="s">
        <v>25769</v>
      </c>
      <c r="T972" t="s">
        <v>25770</v>
      </c>
      <c r="U972" t="s">
        <v>3358</v>
      </c>
      <c r="V972" t="s">
        <v>25771</v>
      </c>
      <c r="W972">
        <v>0</v>
      </c>
      <c r="X972" t="s">
        <v>7</v>
      </c>
      <c r="Y972">
        <v>18</v>
      </c>
      <c r="Z972">
        <v>6</v>
      </c>
      <c r="AA972">
        <v>9</v>
      </c>
      <c r="AB972">
        <v>6</v>
      </c>
      <c r="AC972">
        <v>41.2</v>
      </c>
      <c r="AD972">
        <v>1</v>
      </c>
      <c r="AF972" t="s">
        <v>25774</v>
      </c>
      <c r="AG972">
        <v>5.4754399999999999</v>
      </c>
      <c r="AH972" s="1">
        <v>1.8118499999999999E-5</v>
      </c>
      <c r="AI972">
        <v>0.41700500000000001</v>
      </c>
      <c r="AJ972">
        <f t="shared" si="210"/>
        <v>-0.41700500000000001</v>
      </c>
      <c r="AK972">
        <v>16.339300000000001</v>
      </c>
      <c r="AL972" t="str">
        <f t="shared" si="211"/>
        <v/>
      </c>
      <c r="AM972" t="str">
        <f t="shared" si="212"/>
        <v/>
      </c>
      <c r="AN972" t="str">
        <f t="shared" si="213"/>
        <v/>
      </c>
      <c r="AO972" t="str">
        <f t="shared" si="214"/>
        <v/>
      </c>
      <c r="AQ972">
        <v>3.0842999999999998</v>
      </c>
      <c r="AR972">
        <v>1.60384E-3</v>
      </c>
      <c r="AS972">
        <v>-0.17849899999999999</v>
      </c>
      <c r="AT972">
        <f t="shared" si="215"/>
        <v>0.17849899999999999</v>
      </c>
      <c r="AU972">
        <v>-6.1827500000000004</v>
      </c>
      <c r="AV972" t="str">
        <f t="shared" si="216"/>
        <v/>
      </c>
      <c r="AW972" t="str">
        <f t="shared" si="217"/>
        <v/>
      </c>
      <c r="AX972" t="str">
        <f t="shared" si="218"/>
        <v/>
      </c>
      <c r="AY972" t="str">
        <f t="shared" si="219"/>
        <v/>
      </c>
      <c r="BA972" s="5" t="str">
        <f t="shared" si="220"/>
        <v/>
      </c>
      <c r="BB972" s="5" t="str">
        <f t="shared" si="221"/>
        <v/>
      </c>
      <c r="BC972" s="5" t="str">
        <f t="shared" si="222"/>
        <v/>
      </c>
      <c r="BD972" s="5" t="str">
        <f t="shared" si="223"/>
        <v/>
      </c>
      <c r="BF972" t="s">
        <v>25772</v>
      </c>
      <c r="BG972" t="s">
        <v>25773</v>
      </c>
      <c r="BH972" t="s">
        <v>25774</v>
      </c>
      <c r="BI972" t="s">
        <v>3358</v>
      </c>
      <c r="BJ972" t="s">
        <v>25775</v>
      </c>
      <c r="BK972" t="s">
        <v>25776</v>
      </c>
    </row>
    <row r="973" spans="1:63" x14ac:dyDescent="0.3">
      <c r="A973">
        <v>8.5341100000000001</v>
      </c>
      <c r="B973">
        <v>8.4483200000000007</v>
      </c>
      <c r="C973">
        <v>8.4874399999999994</v>
      </c>
      <c r="D973">
        <v>8.5168800000000005</v>
      </c>
      <c r="E973">
        <v>8.0290099999999995</v>
      </c>
      <c r="F973">
        <v>8.0932899999999997</v>
      </c>
      <c r="G973">
        <v>8.0943400000000008</v>
      </c>
      <c r="H973">
        <v>8.1022400000000001</v>
      </c>
      <c r="I973">
        <v>8.9143799999999995</v>
      </c>
      <c r="J973">
        <v>8.8911800000000003</v>
      </c>
      <c r="K973">
        <v>8.89785</v>
      </c>
      <c r="L973">
        <v>8.9680900000000001</v>
      </c>
      <c r="M973" t="s">
        <v>0</v>
      </c>
      <c r="O973" t="s">
        <v>1</v>
      </c>
      <c r="P973" t="s">
        <v>1</v>
      </c>
      <c r="Q973" t="s">
        <v>2</v>
      </c>
      <c r="R973" t="s">
        <v>15178</v>
      </c>
      <c r="S973" t="s">
        <v>15179</v>
      </c>
      <c r="T973" t="s">
        <v>14303</v>
      </c>
      <c r="V973" t="s">
        <v>15180</v>
      </c>
      <c r="W973">
        <v>0</v>
      </c>
      <c r="X973" t="s">
        <v>7</v>
      </c>
      <c r="Y973">
        <v>11</v>
      </c>
      <c r="Z973">
        <v>9</v>
      </c>
      <c r="AA973">
        <v>11</v>
      </c>
      <c r="AB973">
        <v>9</v>
      </c>
      <c r="AC973">
        <v>127</v>
      </c>
      <c r="AD973">
        <v>1</v>
      </c>
      <c r="AF973" t="s">
        <v>15183</v>
      </c>
      <c r="AG973">
        <v>5.4928699999999999</v>
      </c>
      <c r="AH973" s="1">
        <v>1.7624700000000001E-5</v>
      </c>
      <c r="AI973">
        <v>0.41696899999999998</v>
      </c>
      <c r="AJ973">
        <f t="shared" si="210"/>
        <v>-0.41696899999999998</v>
      </c>
      <c r="AK973">
        <v>16.4511</v>
      </c>
      <c r="AL973" t="str">
        <f t="shared" si="211"/>
        <v/>
      </c>
      <c r="AM973" t="str">
        <f t="shared" si="212"/>
        <v/>
      </c>
      <c r="AN973" t="str">
        <f t="shared" si="213"/>
        <v/>
      </c>
      <c r="AO973" t="str">
        <f t="shared" si="214"/>
        <v/>
      </c>
      <c r="AQ973">
        <v>5.4904599999999997</v>
      </c>
      <c r="AR973" s="1">
        <v>1.6435200000000001E-5</v>
      </c>
      <c r="AS973">
        <v>-0.421186</v>
      </c>
      <c r="AT973">
        <f t="shared" si="215"/>
        <v>0.421186</v>
      </c>
      <c r="AU973">
        <v>-16.435600000000001</v>
      </c>
      <c r="AV973" t="str">
        <f t="shared" si="216"/>
        <v/>
      </c>
      <c r="AW973" t="str">
        <f t="shared" si="217"/>
        <v/>
      </c>
      <c r="AX973" t="str">
        <f t="shared" si="218"/>
        <v/>
      </c>
      <c r="AY973" t="str">
        <f t="shared" si="219"/>
        <v/>
      </c>
      <c r="BA973" s="5" t="str">
        <f t="shared" si="220"/>
        <v/>
      </c>
      <c r="BB973" s="5" t="str">
        <f t="shared" si="221"/>
        <v/>
      </c>
      <c r="BC973" s="5" t="str">
        <f t="shared" si="222"/>
        <v/>
      </c>
      <c r="BD973" s="5" t="str">
        <f t="shared" si="223"/>
        <v/>
      </c>
      <c r="BF973" t="s">
        <v>15181</v>
      </c>
      <c r="BG973" t="s">
        <v>15182</v>
      </c>
      <c r="BH973" t="s">
        <v>15183</v>
      </c>
      <c r="BK973" t="s">
        <v>15184</v>
      </c>
    </row>
    <row r="974" spans="1:63" x14ac:dyDescent="0.3">
      <c r="A974">
        <v>12.5168</v>
      </c>
      <c r="B974">
        <v>12.448</v>
      </c>
      <c r="C974">
        <v>12.279400000000001</v>
      </c>
      <c r="D974">
        <v>12.451599999999999</v>
      </c>
      <c r="E974">
        <v>12.0791</v>
      </c>
      <c r="F974">
        <v>11.9894</v>
      </c>
      <c r="G974">
        <v>11.9293</v>
      </c>
      <c r="H974">
        <v>12.03</v>
      </c>
      <c r="I974">
        <v>12.0139</v>
      </c>
      <c r="J974">
        <v>12.052300000000001</v>
      </c>
      <c r="K974">
        <v>12.0328</v>
      </c>
      <c r="L974">
        <v>11.9762</v>
      </c>
      <c r="M974" t="s">
        <v>0</v>
      </c>
      <c r="O974" t="s">
        <v>1</v>
      </c>
      <c r="P974" t="s">
        <v>1</v>
      </c>
      <c r="Q974" t="s">
        <v>2</v>
      </c>
      <c r="R974" t="s">
        <v>6978</v>
      </c>
      <c r="S974" t="s">
        <v>6979</v>
      </c>
      <c r="T974" t="s">
        <v>6980</v>
      </c>
      <c r="U974" t="s">
        <v>2166</v>
      </c>
      <c r="V974" t="s">
        <v>6981</v>
      </c>
      <c r="W974">
        <v>0</v>
      </c>
      <c r="X974" t="s">
        <v>7</v>
      </c>
      <c r="Y974">
        <v>52</v>
      </c>
      <c r="Z974">
        <v>15</v>
      </c>
      <c r="AA974">
        <v>49</v>
      </c>
      <c r="AB974">
        <v>15</v>
      </c>
      <c r="AC974">
        <v>29.2</v>
      </c>
      <c r="AD974">
        <v>1</v>
      </c>
      <c r="AF974" t="s">
        <v>6984</v>
      </c>
      <c r="AG974">
        <v>3.3638300000000001</v>
      </c>
      <c r="AH974">
        <v>9.4595200000000001E-4</v>
      </c>
      <c r="AI974">
        <v>0.41695100000000002</v>
      </c>
      <c r="AJ974">
        <f t="shared" si="210"/>
        <v>-0.41695100000000002</v>
      </c>
      <c r="AK974">
        <v>6.9723300000000004</v>
      </c>
      <c r="AL974" t="str">
        <f t="shared" si="211"/>
        <v/>
      </c>
      <c r="AM974" t="str">
        <f t="shared" si="212"/>
        <v/>
      </c>
      <c r="AN974" t="str">
        <f t="shared" si="213"/>
        <v/>
      </c>
      <c r="AO974" t="str">
        <f t="shared" si="214"/>
        <v/>
      </c>
      <c r="AQ974">
        <v>3.5719099999999999</v>
      </c>
      <c r="AR974">
        <v>6.1033699999999997E-4</v>
      </c>
      <c r="AS974">
        <v>0.40513700000000002</v>
      </c>
      <c r="AT974">
        <f t="shared" si="215"/>
        <v>-0.40513700000000002</v>
      </c>
      <c r="AU974">
        <v>7.6112200000000003</v>
      </c>
      <c r="AV974" t="str">
        <f t="shared" si="216"/>
        <v/>
      </c>
      <c r="AW974" t="str">
        <f t="shared" si="217"/>
        <v/>
      </c>
      <c r="AX974" t="str">
        <f t="shared" si="218"/>
        <v/>
      </c>
      <c r="AY974" t="str">
        <f t="shared" si="219"/>
        <v/>
      </c>
      <c r="BA974" s="5" t="str">
        <f t="shared" si="220"/>
        <v/>
      </c>
      <c r="BB974" s="5" t="str">
        <f t="shared" si="221"/>
        <v/>
      </c>
      <c r="BC974" s="5" t="str">
        <f t="shared" si="222"/>
        <v/>
      </c>
      <c r="BD974" s="5" t="str">
        <f t="shared" si="223"/>
        <v/>
      </c>
      <c r="BF974" t="s">
        <v>6982</v>
      </c>
      <c r="BG974" t="s">
        <v>6983</v>
      </c>
      <c r="BH974" t="s">
        <v>6984</v>
      </c>
      <c r="BI974" t="s">
        <v>2171</v>
      </c>
      <c r="BJ974" t="s">
        <v>6985</v>
      </c>
      <c r="BK974" t="s">
        <v>6986</v>
      </c>
    </row>
    <row r="975" spans="1:63" x14ac:dyDescent="0.3">
      <c r="A975">
        <v>7.4830100000000002</v>
      </c>
      <c r="B975">
        <v>7.2900200000000002</v>
      </c>
      <c r="C975">
        <v>7.2630299999999997</v>
      </c>
      <c r="D975">
        <v>7.4512099999999997</v>
      </c>
      <c r="E975">
        <v>6.9680900000000001</v>
      </c>
      <c r="F975">
        <v>7.0123499999999996</v>
      </c>
      <c r="G975">
        <v>6.9864100000000002</v>
      </c>
      <c r="H975">
        <v>6.8529999999999998</v>
      </c>
      <c r="I975">
        <v>7.6851000000000003</v>
      </c>
      <c r="J975">
        <v>7.6110199999999999</v>
      </c>
      <c r="K975">
        <v>7.5461200000000002</v>
      </c>
      <c r="L975">
        <v>7.5675800000000004</v>
      </c>
      <c r="M975" t="s">
        <v>0</v>
      </c>
      <c r="O975" t="s">
        <v>1</v>
      </c>
      <c r="P975" t="s">
        <v>1</v>
      </c>
      <c r="Q975" t="s">
        <v>2</v>
      </c>
      <c r="R975" t="s">
        <v>29254</v>
      </c>
      <c r="S975" t="s">
        <v>18827</v>
      </c>
      <c r="T975" t="s">
        <v>29255</v>
      </c>
      <c r="V975" t="s">
        <v>8901</v>
      </c>
      <c r="W975">
        <v>0</v>
      </c>
      <c r="X975" t="s">
        <v>7</v>
      </c>
      <c r="Y975">
        <v>13</v>
      </c>
      <c r="Z975">
        <v>5</v>
      </c>
      <c r="AA975">
        <v>5</v>
      </c>
      <c r="AB975">
        <v>5</v>
      </c>
      <c r="AC975">
        <v>46.1</v>
      </c>
      <c r="AD975">
        <v>1</v>
      </c>
      <c r="AF975" t="s">
        <v>29258</v>
      </c>
      <c r="AG975">
        <v>3.1384500000000002</v>
      </c>
      <c r="AH975">
        <v>1.4911499999999999E-3</v>
      </c>
      <c r="AI975">
        <v>0.41685699999999998</v>
      </c>
      <c r="AJ975">
        <f t="shared" si="210"/>
        <v>-0.41685699999999998</v>
      </c>
      <c r="AK975">
        <v>6.3299200000000004</v>
      </c>
      <c r="AL975" t="str">
        <f t="shared" si="211"/>
        <v/>
      </c>
      <c r="AM975" t="str">
        <f t="shared" si="212"/>
        <v/>
      </c>
      <c r="AN975" t="str">
        <f t="shared" si="213"/>
        <v/>
      </c>
      <c r="AO975" t="str">
        <f t="shared" si="214"/>
        <v/>
      </c>
      <c r="AQ975">
        <v>1.95916</v>
      </c>
      <c r="AR975">
        <v>1.63594E-2</v>
      </c>
      <c r="AS975">
        <v>-0.23063700000000001</v>
      </c>
      <c r="AT975">
        <f t="shared" si="215"/>
        <v>0.23063700000000001</v>
      </c>
      <c r="AU975">
        <v>-3.6284100000000001</v>
      </c>
      <c r="AV975" t="str">
        <f t="shared" si="216"/>
        <v/>
      </c>
      <c r="AW975" t="str">
        <f t="shared" si="217"/>
        <v/>
      </c>
      <c r="AX975" t="str">
        <f t="shared" si="218"/>
        <v/>
      </c>
      <c r="AY975" t="str">
        <f t="shared" si="219"/>
        <v/>
      </c>
      <c r="BA975" s="5" t="str">
        <f t="shared" si="220"/>
        <v/>
      </c>
      <c r="BB975" s="5" t="str">
        <f t="shared" si="221"/>
        <v/>
      </c>
      <c r="BC975" s="5" t="str">
        <f t="shared" si="222"/>
        <v/>
      </c>
      <c r="BD975" s="5" t="str">
        <f t="shared" si="223"/>
        <v/>
      </c>
      <c r="BF975" t="s">
        <v>29256</v>
      </c>
      <c r="BG975" t="s">
        <v>29257</v>
      </c>
      <c r="BH975" t="s">
        <v>29258</v>
      </c>
      <c r="BJ975" t="s">
        <v>17088</v>
      </c>
      <c r="BK975" t="s">
        <v>29259</v>
      </c>
    </row>
    <row r="976" spans="1:63" x14ac:dyDescent="0.3">
      <c r="A976">
        <v>9.3985299999999992</v>
      </c>
      <c r="B976">
        <v>9.2758900000000004</v>
      </c>
      <c r="C976">
        <v>9.4360900000000001</v>
      </c>
      <c r="D976">
        <v>9.4163800000000002</v>
      </c>
      <c r="E976">
        <v>9.0050600000000003</v>
      </c>
      <c r="F976">
        <v>8.8881300000000003</v>
      </c>
      <c r="G976">
        <v>8.9649199999999993</v>
      </c>
      <c r="H976">
        <v>9.0014099999999999</v>
      </c>
      <c r="I976">
        <v>9.1856200000000001</v>
      </c>
      <c r="J976">
        <v>9.2691300000000005</v>
      </c>
      <c r="K976">
        <v>9.1176399999999997</v>
      </c>
      <c r="L976">
        <v>9.2355400000000003</v>
      </c>
      <c r="M976" t="s">
        <v>0</v>
      </c>
      <c r="O976" t="s">
        <v>1</v>
      </c>
      <c r="P976" t="s">
        <v>1</v>
      </c>
      <c r="Q976" t="s">
        <v>2</v>
      </c>
      <c r="R976" t="s">
        <v>26650</v>
      </c>
      <c r="S976" t="s">
        <v>26651</v>
      </c>
      <c r="T976" t="s">
        <v>26652</v>
      </c>
      <c r="U976" t="s">
        <v>20344</v>
      </c>
      <c r="V976" t="s">
        <v>26653</v>
      </c>
      <c r="W976">
        <v>0</v>
      </c>
      <c r="X976" t="s">
        <v>7</v>
      </c>
      <c r="Y976">
        <v>13</v>
      </c>
      <c r="Z976">
        <v>7</v>
      </c>
      <c r="AA976">
        <v>8</v>
      </c>
      <c r="AB976">
        <v>7</v>
      </c>
      <c r="AC976">
        <v>56.3</v>
      </c>
      <c r="AD976">
        <v>1</v>
      </c>
      <c r="AF976" t="s">
        <v>26656</v>
      </c>
      <c r="AG976">
        <v>4.03939</v>
      </c>
      <c r="AH976">
        <v>2.5239899999999999E-4</v>
      </c>
      <c r="AI976">
        <v>0.41683999999999999</v>
      </c>
      <c r="AJ976">
        <f t="shared" si="210"/>
        <v>-0.41683999999999999</v>
      </c>
      <c r="AK976">
        <v>9.2293699999999994</v>
      </c>
      <c r="AL976" t="str">
        <f t="shared" si="211"/>
        <v/>
      </c>
      <c r="AM976" t="str">
        <f t="shared" si="212"/>
        <v/>
      </c>
      <c r="AN976" t="str">
        <f t="shared" si="213"/>
        <v/>
      </c>
      <c r="AO976" t="str">
        <f t="shared" si="214"/>
        <v/>
      </c>
      <c r="AQ976">
        <v>1.9849699999999999</v>
      </c>
      <c r="AR976">
        <v>1.54764E-2</v>
      </c>
      <c r="AS976">
        <v>0.17974000000000001</v>
      </c>
      <c r="AT976">
        <f t="shared" si="215"/>
        <v>-0.17974000000000001</v>
      </c>
      <c r="AU976">
        <v>3.6782499999999998</v>
      </c>
      <c r="AV976" t="str">
        <f t="shared" si="216"/>
        <v/>
      </c>
      <c r="AW976" t="str">
        <f t="shared" si="217"/>
        <v/>
      </c>
      <c r="AX976" t="str">
        <f t="shared" si="218"/>
        <v/>
      </c>
      <c r="AY976" t="str">
        <f t="shared" si="219"/>
        <v/>
      </c>
      <c r="BA976" s="5" t="str">
        <f t="shared" si="220"/>
        <v/>
      </c>
      <c r="BB976" s="5" t="str">
        <f t="shared" si="221"/>
        <v/>
      </c>
      <c r="BC976" s="5" t="str">
        <f t="shared" si="222"/>
        <v/>
      </c>
      <c r="BD976" s="5" t="str">
        <f t="shared" si="223"/>
        <v/>
      </c>
      <c r="BF976" t="s">
        <v>26654</v>
      </c>
      <c r="BG976" t="s">
        <v>26655</v>
      </c>
      <c r="BH976" t="s">
        <v>26656</v>
      </c>
      <c r="BI976" t="s">
        <v>20349</v>
      </c>
      <c r="BJ976" t="s">
        <v>26657</v>
      </c>
      <c r="BK976" t="s">
        <v>26658</v>
      </c>
    </row>
    <row r="977" spans="1:63" x14ac:dyDescent="0.3">
      <c r="A977">
        <v>5.2364899999999999</v>
      </c>
      <c r="B977">
        <v>5.0487599999999997</v>
      </c>
      <c r="C977">
        <v>5.1127000000000002</v>
      </c>
      <c r="D977">
        <v>5.3291199999999996</v>
      </c>
      <c r="E977">
        <v>4.6724300000000003</v>
      </c>
      <c r="F977">
        <v>4.8678999999999997</v>
      </c>
      <c r="G977">
        <v>4.9864100000000002</v>
      </c>
      <c r="H977">
        <v>4.5360500000000004</v>
      </c>
      <c r="I977">
        <v>4.8529999999999998</v>
      </c>
      <c r="J977">
        <v>4.8629499999999997</v>
      </c>
      <c r="K977">
        <v>4.9954799999999997</v>
      </c>
      <c r="L977">
        <v>5.1977099999999998</v>
      </c>
      <c r="M977" t="s">
        <v>0</v>
      </c>
      <c r="O977" t="s">
        <v>1</v>
      </c>
      <c r="Q977" t="s">
        <v>164</v>
      </c>
      <c r="R977" t="s">
        <v>41675</v>
      </c>
      <c r="S977" t="s">
        <v>41676</v>
      </c>
      <c r="T977" t="s">
        <v>35633</v>
      </c>
      <c r="U977" t="s">
        <v>7137</v>
      </c>
      <c r="V977" t="s">
        <v>40257</v>
      </c>
      <c r="W977">
        <v>0</v>
      </c>
      <c r="X977" t="s">
        <v>7</v>
      </c>
      <c r="Y977">
        <v>2</v>
      </c>
      <c r="Z977">
        <v>1</v>
      </c>
      <c r="AA977">
        <v>1</v>
      </c>
      <c r="AB977">
        <v>1</v>
      </c>
      <c r="AC977">
        <v>53</v>
      </c>
      <c r="AD977">
        <v>1</v>
      </c>
      <c r="AF977" t="s">
        <v>41679</v>
      </c>
      <c r="AG977">
        <v>1.9018699999999999</v>
      </c>
      <c r="AH977">
        <v>1.8934599999999999E-2</v>
      </c>
      <c r="AI977">
        <v>0.416072</v>
      </c>
      <c r="AJ977">
        <f t="shared" si="210"/>
        <v>-0.416072</v>
      </c>
      <c r="AK977">
        <v>3.51891</v>
      </c>
      <c r="AL977" t="str">
        <f t="shared" si="211"/>
        <v/>
      </c>
      <c r="AM977" t="str">
        <f t="shared" si="212"/>
        <v/>
      </c>
      <c r="AN977" t="str">
        <f t="shared" si="213"/>
        <v/>
      </c>
      <c r="AO977" t="str">
        <f t="shared" si="214"/>
        <v/>
      </c>
      <c r="AQ977">
        <v>1.0382199999999999</v>
      </c>
      <c r="AR977">
        <v>0.114289</v>
      </c>
      <c r="AS977">
        <v>0.204484</v>
      </c>
      <c r="AT977">
        <f t="shared" si="215"/>
        <v>-0.204484</v>
      </c>
      <c r="AU977">
        <v>2.0066799999999998</v>
      </c>
      <c r="AV977" t="str">
        <f t="shared" si="216"/>
        <v/>
      </c>
      <c r="AW977" t="str">
        <f t="shared" si="217"/>
        <v/>
      </c>
      <c r="AX977" t="str">
        <f t="shared" si="218"/>
        <v/>
      </c>
      <c r="AY977" t="str">
        <f t="shared" si="219"/>
        <v/>
      </c>
      <c r="BA977" s="5" t="str">
        <f t="shared" si="220"/>
        <v/>
      </c>
      <c r="BB977" s="5" t="str">
        <f t="shared" si="221"/>
        <v/>
      </c>
      <c r="BC977" s="5" t="str">
        <f t="shared" si="222"/>
        <v/>
      </c>
      <c r="BD977" s="5" t="str">
        <f t="shared" si="223"/>
        <v/>
      </c>
      <c r="BF977" t="s">
        <v>41677</v>
      </c>
      <c r="BG977" t="s">
        <v>41678</v>
      </c>
      <c r="BH977" t="s">
        <v>41679</v>
      </c>
      <c r="BI977" t="s">
        <v>7137</v>
      </c>
      <c r="BJ977" t="s">
        <v>41680</v>
      </c>
      <c r="BK977" t="s">
        <v>41681</v>
      </c>
    </row>
    <row r="978" spans="1:63" x14ac:dyDescent="0.3">
      <c r="A978">
        <v>8.7628799999999991</v>
      </c>
      <c r="B978">
        <v>8.7128700000000006</v>
      </c>
      <c r="C978">
        <v>8.7404600000000006</v>
      </c>
      <c r="D978">
        <v>8.7245100000000004</v>
      </c>
      <c r="E978">
        <v>8.2973700000000008</v>
      </c>
      <c r="F978">
        <v>8.2761200000000006</v>
      </c>
      <c r="G978">
        <v>8.4042899999999996</v>
      </c>
      <c r="H978">
        <v>8.2992100000000004</v>
      </c>
      <c r="I978">
        <v>9.0582600000000006</v>
      </c>
      <c r="J978">
        <v>9.0245899999999999</v>
      </c>
      <c r="K978">
        <v>9.0134600000000002</v>
      </c>
      <c r="L978">
        <v>9.1069600000000008</v>
      </c>
      <c r="M978" t="s">
        <v>0</v>
      </c>
      <c r="O978" t="s">
        <v>1</v>
      </c>
      <c r="P978" t="s">
        <v>1</v>
      </c>
      <c r="Q978" t="s">
        <v>2</v>
      </c>
      <c r="S978" t="s">
        <v>1273</v>
      </c>
      <c r="T978" t="s">
        <v>18775</v>
      </c>
      <c r="V978" t="s">
        <v>14231</v>
      </c>
      <c r="W978">
        <v>0</v>
      </c>
      <c r="X978" t="s">
        <v>7</v>
      </c>
      <c r="Y978">
        <v>9</v>
      </c>
      <c r="Z978">
        <v>7</v>
      </c>
      <c r="AA978">
        <v>10</v>
      </c>
      <c r="AB978">
        <v>7</v>
      </c>
      <c r="AC978">
        <v>132.80000000000001</v>
      </c>
      <c r="AD978">
        <v>1</v>
      </c>
      <c r="AF978" t="s">
        <v>18778</v>
      </c>
      <c r="AG978">
        <v>4.9910100000000002</v>
      </c>
      <c r="AH978" s="1">
        <v>4.1938699999999999E-5</v>
      </c>
      <c r="AI978">
        <v>0.415931</v>
      </c>
      <c r="AJ978">
        <f t="shared" si="210"/>
        <v>-0.415931</v>
      </c>
      <c r="AK978">
        <v>13.507300000000001</v>
      </c>
      <c r="AL978" t="str">
        <f t="shared" si="211"/>
        <v/>
      </c>
      <c r="AM978" t="str">
        <f t="shared" si="212"/>
        <v/>
      </c>
      <c r="AN978" t="str">
        <f t="shared" si="213"/>
        <v/>
      </c>
      <c r="AO978" t="str">
        <f t="shared" si="214"/>
        <v/>
      </c>
      <c r="AQ978">
        <v>4.9634099999999997</v>
      </c>
      <c r="AR978" s="1">
        <v>4.1256700000000001E-5</v>
      </c>
      <c r="AS978">
        <v>-0.31563600000000003</v>
      </c>
      <c r="AT978">
        <f t="shared" si="215"/>
        <v>0.31563600000000003</v>
      </c>
      <c r="AU978">
        <v>-13.360900000000001</v>
      </c>
      <c r="AV978" t="str">
        <f t="shared" si="216"/>
        <v/>
      </c>
      <c r="AW978" t="str">
        <f t="shared" si="217"/>
        <v/>
      </c>
      <c r="AX978" t="str">
        <f t="shared" si="218"/>
        <v/>
      </c>
      <c r="AY978" t="str">
        <f t="shared" si="219"/>
        <v/>
      </c>
      <c r="BA978" s="5" t="str">
        <f t="shared" si="220"/>
        <v/>
      </c>
      <c r="BB978" s="5" t="str">
        <f t="shared" si="221"/>
        <v/>
      </c>
      <c r="BC978" s="5" t="str">
        <f t="shared" si="222"/>
        <v/>
      </c>
      <c r="BD978" s="5" t="str">
        <f t="shared" si="223"/>
        <v/>
      </c>
      <c r="BF978" t="s">
        <v>18776</v>
      </c>
      <c r="BG978" t="s">
        <v>18777</v>
      </c>
      <c r="BH978" t="s">
        <v>18778</v>
      </c>
      <c r="BK978" t="s">
        <v>18779</v>
      </c>
    </row>
    <row r="979" spans="1:63" x14ac:dyDescent="0.3">
      <c r="A979">
        <v>12.512</v>
      </c>
      <c r="B979">
        <v>12.5288</v>
      </c>
      <c r="C979">
        <v>12.5145</v>
      </c>
      <c r="D979">
        <v>12.4709</v>
      </c>
      <c r="E979">
        <v>12.113300000000001</v>
      </c>
      <c r="F979">
        <v>12.051299999999999</v>
      </c>
      <c r="G979">
        <v>12.116199999999999</v>
      </c>
      <c r="H979">
        <v>12.082000000000001</v>
      </c>
      <c r="I979">
        <v>12.0588</v>
      </c>
      <c r="J979">
        <v>12.021599999999999</v>
      </c>
      <c r="K979">
        <v>12.047599999999999</v>
      </c>
      <c r="L979">
        <v>11.992100000000001</v>
      </c>
      <c r="M979" t="s">
        <v>0</v>
      </c>
      <c r="O979" t="s">
        <v>1</v>
      </c>
      <c r="P979" t="s">
        <v>1</v>
      </c>
      <c r="Q979" t="s">
        <v>2</v>
      </c>
      <c r="R979" t="s">
        <v>8256</v>
      </c>
      <c r="S979" t="s">
        <v>8257</v>
      </c>
      <c r="T979" t="s">
        <v>8258</v>
      </c>
      <c r="U979" t="s">
        <v>2166</v>
      </c>
      <c r="V979" t="s">
        <v>8259</v>
      </c>
      <c r="W979">
        <v>0</v>
      </c>
      <c r="X979" t="s">
        <v>7</v>
      </c>
      <c r="Y979">
        <v>70</v>
      </c>
      <c r="Z979">
        <v>9</v>
      </c>
      <c r="AA979">
        <v>37</v>
      </c>
      <c r="AB979">
        <v>9</v>
      </c>
      <c r="AC979">
        <v>14.9</v>
      </c>
      <c r="AD979">
        <v>1</v>
      </c>
      <c r="AF979" t="s">
        <v>8262</v>
      </c>
      <c r="AG979">
        <v>6.1338699999999999</v>
      </c>
      <c r="AH979" s="1">
        <v>6.4277899999999998E-6</v>
      </c>
      <c r="AI979">
        <v>0.41583100000000001</v>
      </c>
      <c r="AJ979">
        <f t="shared" si="210"/>
        <v>-0.41583100000000001</v>
      </c>
      <c r="AK979">
        <v>21.118200000000002</v>
      </c>
      <c r="AL979" t="str">
        <f t="shared" si="211"/>
        <v/>
      </c>
      <c r="AM979" t="str">
        <f t="shared" si="212"/>
        <v/>
      </c>
      <c r="AN979" t="str">
        <f t="shared" si="213"/>
        <v/>
      </c>
      <c r="AO979" t="str">
        <f t="shared" si="214"/>
        <v/>
      </c>
      <c r="AQ979">
        <v>6.5261500000000003</v>
      </c>
      <c r="AR979" s="1">
        <v>2.82262E-6</v>
      </c>
      <c r="AS979">
        <v>0.47653800000000002</v>
      </c>
      <c r="AT979">
        <f t="shared" si="215"/>
        <v>-0.47653800000000002</v>
      </c>
      <c r="AU979">
        <v>24.586600000000001</v>
      </c>
      <c r="AV979" t="str">
        <f t="shared" si="216"/>
        <v/>
      </c>
      <c r="AW979" t="str">
        <f t="shared" si="217"/>
        <v/>
      </c>
      <c r="AX979" t="str">
        <f t="shared" si="218"/>
        <v/>
      </c>
      <c r="AY979" t="str">
        <f t="shared" si="219"/>
        <v/>
      </c>
      <c r="BA979" s="5" t="str">
        <f t="shared" si="220"/>
        <v/>
      </c>
      <c r="BB979" s="5" t="str">
        <f t="shared" si="221"/>
        <v/>
      </c>
      <c r="BC979" s="5" t="str">
        <f t="shared" si="222"/>
        <v/>
      </c>
      <c r="BD979" s="5" t="str">
        <f t="shared" si="223"/>
        <v/>
      </c>
      <c r="BF979" t="s">
        <v>8260</v>
      </c>
      <c r="BG979" t="s">
        <v>8261</v>
      </c>
      <c r="BH979" t="s">
        <v>8262</v>
      </c>
      <c r="BI979" t="s">
        <v>2171</v>
      </c>
      <c r="BJ979" t="s">
        <v>8263</v>
      </c>
      <c r="BK979" t="s">
        <v>8264</v>
      </c>
    </row>
    <row r="980" spans="1:63" x14ac:dyDescent="0.3">
      <c r="A980">
        <v>7.7878999999999996</v>
      </c>
      <c r="B980">
        <v>7.8691300000000002</v>
      </c>
      <c r="C980">
        <v>7.8740600000000001</v>
      </c>
      <c r="D980">
        <v>7.8542500000000004</v>
      </c>
      <c r="E980">
        <v>7.3957499999999996</v>
      </c>
      <c r="F980">
        <v>7.5614800000000004</v>
      </c>
      <c r="G980">
        <v>7.4203799999999998</v>
      </c>
      <c r="H980">
        <v>7.34518</v>
      </c>
      <c r="I980">
        <v>7.4813999999999998</v>
      </c>
      <c r="J980">
        <v>7.7183599999999997</v>
      </c>
      <c r="K980">
        <v>7.5698600000000003</v>
      </c>
      <c r="L980">
        <v>7.6489000000000003</v>
      </c>
      <c r="M980" t="s">
        <v>0</v>
      </c>
      <c r="O980" t="s">
        <v>1</v>
      </c>
      <c r="P980" t="s">
        <v>1</v>
      </c>
      <c r="Q980" t="s">
        <v>2</v>
      </c>
      <c r="R980" t="s">
        <v>32079</v>
      </c>
      <c r="T980" t="s">
        <v>32080</v>
      </c>
      <c r="V980" t="s">
        <v>32081</v>
      </c>
      <c r="W980">
        <v>0</v>
      </c>
      <c r="X980" t="s">
        <v>7</v>
      </c>
      <c r="Y980">
        <v>6</v>
      </c>
      <c r="Z980">
        <v>3</v>
      </c>
      <c r="AA980">
        <v>6</v>
      </c>
      <c r="AB980">
        <v>3</v>
      </c>
      <c r="AC980">
        <v>67.2</v>
      </c>
      <c r="AD980">
        <v>1</v>
      </c>
      <c r="AF980" t="s">
        <v>32084</v>
      </c>
      <c r="AG980">
        <v>3.7637900000000002</v>
      </c>
      <c r="AH980">
        <v>4.3406400000000001E-4</v>
      </c>
      <c r="AI980">
        <v>0.41563699999999998</v>
      </c>
      <c r="AJ980">
        <f t="shared" si="210"/>
        <v>-0.41563699999999998</v>
      </c>
      <c r="AK980">
        <v>8.2430299999999992</v>
      </c>
      <c r="AL980" t="str">
        <f t="shared" si="211"/>
        <v/>
      </c>
      <c r="AM980" t="str">
        <f t="shared" si="212"/>
        <v/>
      </c>
      <c r="AN980" t="str">
        <f t="shared" si="213"/>
        <v/>
      </c>
      <c r="AO980" t="str">
        <f t="shared" si="214"/>
        <v/>
      </c>
      <c r="AQ980">
        <v>2.3447100000000001</v>
      </c>
      <c r="AR980">
        <v>7.32791E-3</v>
      </c>
      <c r="AS980">
        <v>0.24170700000000001</v>
      </c>
      <c r="AT980">
        <f t="shared" si="215"/>
        <v>-0.24170700000000001</v>
      </c>
      <c r="AU980">
        <v>4.4095399999999998</v>
      </c>
      <c r="AV980" t="str">
        <f t="shared" si="216"/>
        <v/>
      </c>
      <c r="AW980" t="str">
        <f t="shared" si="217"/>
        <v/>
      </c>
      <c r="AX980" t="str">
        <f t="shared" si="218"/>
        <v/>
      </c>
      <c r="AY980" t="str">
        <f t="shared" si="219"/>
        <v/>
      </c>
      <c r="BA980" s="5" t="str">
        <f t="shared" si="220"/>
        <v/>
      </c>
      <c r="BB980" s="5" t="str">
        <f t="shared" si="221"/>
        <v/>
      </c>
      <c r="BC980" s="5" t="str">
        <f t="shared" si="222"/>
        <v/>
      </c>
      <c r="BD980" s="5" t="str">
        <f t="shared" si="223"/>
        <v/>
      </c>
      <c r="BF980" t="s">
        <v>32082</v>
      </c>
      <c r="BG980" t="s">
        <v>32083</v>
      </c>
      <c r="BH980" t="s">
        <v>32084</v>
      </c>
      <c r="BJ980" t="s">
        <v>3634</v>
      </c>
      <c r="BK980" t="s">
        <v>32085</v>
      </c>
    </row>
    <row r="981" spans="1:63" x14ac:dyDescent="0.3">
      <c r="A981">
        <v>7.7515400000000003</v>
      </c>
      <c r="B981">
        <v>7.9080899999999996</v>
      </c>
      <c r="C981">
        <v>7.92422</v>
      </c>
      <c r="D981">
        <v>7.8666600000000004</v>
      </c>
      <c r="E981">
        <v>7.3505000000000003</v>
      </c>
      <c r="F981">
        <v>7.3531500000000003</v>
      </c>
      <c r="G981">
        <v>7.4602500000000003</v>
      </c>
      <c r="H981">
        <v>7.6264399999999997</v>
      </c>
      <c r="I981">
        <v>8.5465099999999996</v>
      </c>
      <c r="J981">
        <v>8.5457400000000003</v>
      </c>
      <c r="K981">
        <v>8.4745200000000001</v>
      </c>
      <c r="L981">
        <v>8.5006400000000006</v>
      </c>
      <c r="M981" t="s">
        <v>0</v>
      </c>
      <c r="O981" t="s">
        <v>1</v>
      </c>
      <c r="P981" t="s">
        <v>1</v>
      </c>
      <c r="Q981" t="s">
        <v>2</v>
      </c>
      <c r="R981" t="s">
        <v>25268</v>
      </c>
      <c r="S981" t="s">
        <v>8776</v>
      </c>
      <c r="T981" t="s">
        <v>1082</v>
      </c>
      <c r="U981" t="s">
        <v>14366</v>
      </c>
      <c r="V981" t="s">
        <v>25269</v>
      </c>
      <c r="W981">
        <v>1</v>
      </c>
      <c r="X981" t="s">
        <v>7</v>
      </c>
      <c r="Y981">
        <v>5</v>
      </c>
      <c r="Z981">
        <v>6</v>
      </c>
      <c r="AA981">
        <v>6</v>
      </c>
      <c r="AB981">
        <v>5</v>
      </c>
      <c r="AC981">
        <v>128.5</v>
      </c>
      <c r="AD981">
        <v>1</v>
      </c>
      <c r="AF981" t="s">
        <v>25272</v>
      </c>
      <c r="AG981">
        <v>2.8135400000000002</v>
      </c>
      <c r="AH981">
        <v>2.8742300000000002E-3</v>
      </c>
      <c r="AI981">
        <v>0.415045</v>
      </c>
      <c r="AJ981">
        <f t="shared" si="210"/>
        <v>-0.415045</v>
      </c>
      <c r="AK981">
        <v>5.4849899999999998</v>
      </c>
      <c r="AL981" t="str">
        <f t="shared" si="211"/>
        <v/>
      </c>
      <c r="AM981" t="str">
        <f t="shared" si="212"/>
        <v/>
      </c>
      <c r="AN981" t="str">
        <f t="shared" si="213"/>
        <v/>
      </c>
      <c r="AO981" t="str">
        <f t="shared" si="214"/>
        <v/>
      </c>
      <c r="AQ981">
        <v>5.3051199999999996</v>
      </c>
      <c r="AR981" s="1">
        <v>2.2626400000000001E-5</v>
      </c>
      <c r="AS981">
        <v>-0.65422199999999997</v>
      </c>
      <c r="AT981">
        <f t="shared" si="215"/>
        <v>0.65422199999999997</v>
      </c>
      <c r="AU981">
        <v>-15.2845</v>
      </c>
      <c r="AV981" t="str">
        <f t="shared" si="216"/>
        <v/>
      </c>
      <c r="AW981" t="str">
        <f t="shared" si="217"/>
        <v>+</v>
      </c>
      <c r="AX981" t="str">
        <f t="shared" si="218"/>
        <v/>
      </c>
      <c r="AY981" t="str">
        <f t="shared" si="219"/>
        <v/>
      </c>
      <c r="BA981" s="5" t="str">
        <f t="shared" si="220"/>
        <v/>
      </c>
      <c r="BB981" s="5" t="str">
        <f t="shared" si="221"/>
        <v/>
      </c>
      <c r="BC981" s="5" t="str">
        <f t="shared" si="222"/>
        <v/>
      </c>
      <c r="BD981" s="5" t="str">
        <f t="shared" si="223"/>
        <v/>
      </c>
      <c r="BF981" t="s">
        <v>25270</v>
      </c>
      <c r="BG981" t="s">
        <v>25271</v>
      </c>
      <c r="BH981" t="s">
        <v>25272</v>
      </c>
      <c r="BI981" t="s">
        <v>14366</v>
      </c>
      <c r="BJ981" t="s">
        <v>25273</v>
      </c>
      <c r="BK981" t="s">
        <v>25274</v>
      </c>
    </row>
    <row r="982" spans="1:63" x14ac:dyDescent="0.3">
      <c r="A982">
        <v>9.4600500000000007</v>
      </c>
      <c r="B982">
        <v>9.6284500000000008</v>
      </c>
      <c r="C982">
        <v>9.5168800000000005</v>
      </c>
      <c r="D982">
        <v>9.6642700000000001</v>
      </c>
      <c r="E982">
        <v>9.0070300000000003</v>
      </c>
      <c r="F982">
        <v>9.2101799999999994</v>
      </c>
      <c r="G982">
        <v>9.18215</v>
      </c>
      <c r="H982">
        <v>9.2133500000000002</v>
      </c>
      <c r="I982">
        <v>9.7901900000000008</v>
      </c>
      <c r="J982">
        <v>9.8156999999999996</v>
      </c>
      <c r="K982">
        <v>9.9130400000000005</v>
      </c>
      <c r="L982">
        <v>9.8492499999999996</v>
      </c>
      <c r="M982" t="s">
        <v>0</v>
      </c>
      <c r="O982" t="s">
        <v>1</v>
      </c>
      <c r="P982" t="s">
        <v>1</v>
      </c>
      <c r="Q982" t="s">
        <v>2</v>
      </c>
      <c r="V982" t="s">
        <v>21657</v>
      </c>
      <c r="W982">
        <v>0</v>
      </c>
      <c r="X982" t="s">
        <v>7</v>
      </c>
      <c r="Y982">
        <v>27</v>
      </c>
      <c r="Z982">
        <v>4</v>
      </c>
      <c r="AA982">
        <v>8</v>
      </c>
      <c r="AB982">
        <v>4</v>
      </c>
      <c r="AC982">
        <v>19.3</v>
      </c>
      <c r="AD982">
        <v>1</v>
      </c>
      <c r="AF982" t="s">
        <v>21660</v>
      </c>
      <c r="AG982">
        <v>3.0345900000000001</v>
      </c>
      <c r="AH982">
        <v>1.84008E-3</v>
      </c>
      <c r="AI982">
        <v>0.41423399999999999</v>
      </c>
      <c r="AJ982">
        <f t="shared" si="210"/>
        <v>-0.41423399999999999</v>
      </c>
      <c r="AK982">
        <v>6.0499400000000003</v>
      </c>
      <c r="AL982" t="str">
        <f t="shared" si="211"/>
        <v/>
      </c>
      <c r="AM982" t="str">
        <f t="shared" si="212"/>
        <v/>
      </c>
      <c r="AN982" t="str">
        <f t="shared" si="213"/>
        <v/>
      </c>
      <c r="AO982" t="str">
        <f t="shared" si="214"/>
        <v/>
      </c>
      <c r="AQ982">
        <v>2.6267100000000001</v>
      </c>
      <c r="AR982">
        <v>4.1075299999999999E-3</v>
      </c>
      <c r="AS982">
        <v>-0.27463399999999999</v>
      </c>
      <c r="AT982">
        <f t="shared" si="215"/>
        <v>0.27463399999999999</v>
      </c>
      <c r="AU982">
        <v>-5.0377700000000001</v>
      </c>
      <c r="AV982" t="str">
        <f t="shared" si="216"/>
        <v/>
      </c>
      <c r="AW982" t="str">
        <f t="shared" si="217"/>
        <v/>
      </c>
      <c r="AX982" t="str">
        <f t="shared" si="218"/>
        <v/>
      </c>
      <c r="AY982" t="str">
        <f t="shared" si="219"/>
        <v/>
      </c>
      <c r="BA982" s="5" t="str">
        <f t="shared" si="220"/>
        <v/>
      </c>
      <c r="BB982" s="5" t="str">
        <f t="shared" si="221"/>
        <v/>
      </c>
      <c r="BC982" s="5" t="str">
        <f t="shared" si="222"/>
        <v/>
      </c>
      <c r="BD982" s="5" t="str">
        <f t="shared" si="223"/>
        <v/>
      </c>
      <c r="BF982" t="s">
        <v>21658</v>
      </c>
      <c r="BG982" t="s">
        <v>21659</v>
      </c>
      <c r="BH982" t="s">
        <v>21660</v>
      </c>
      <c r="BK982" t="s">
        <v>21661</v>
      </c>
    </row>
    <row r="983" spans="1:63" x14ac:dyDescent="0.3">
      <c r="A983">
        <v>8.3828399999999998</v>
      </c>
      <c r="B983">
        <v>8.3491700000000009</v>
      </c>
      <c r="C983">
        <v>8.2900200000000002</v>
      </c>
      <c r="D983">
        <v>8.3438499999999998</v>
      </c>
      <c r="E983">
        <v>8.0503900000000002</v>
      </c>
      <c r="F983">
        <v>7.8795799999999998</v>
      </c>
      <c r="G983">
        <v>7.90869</v>
      </c>
      <c r="H983">
        <v>7.8734400000000004</v>
      </c>
      <c r="I983">
        <v>9.5738400000000006</v>
      </c>
      <c r="J983">
        <v>9.6218699999999995</v>
      </c>
      <c r="K983">
        <v>9.6165500000000002</v>
      </c>
      <c r="L983">
        <v>9.5935799999999993</v>
      </c>
      <c r="M983" t="s">
        <v>0</v>
      </c>
      <c r="O983" t="s">
        <v>1</v>
      </c>
      <c r="P983" t="s">
        <v>1</v>
      </c>
      <c r="Q983" t="s">
        <v>2</v>
      </c>
      <c r="R983" t="s">
        <v>23011</v>
      </c>
      <c r="S983" t="s">
        <v>23012</v>
      </c>
      <c r="T983" t="s">
        <v>23013</v>
      </c>
      <c r="U983" t="s">
        <v>23014</v>
      </c>
      <c r="V983" t="s">
        <v>12396</v>
      </c>
      <c r="W983">
        <v>0</v>
      </c>
      <c r="X983" t="s">
        <v>7</v>
      </c>
      <c r="Y983">
        <v>30</v>
      </c>
      <c r="Z983">
        <v>6</v>
      </c>
      <c r="AA983">
        <v>7</v>
      </c>
      <c r="AB983">
        <v>6</v>
      </c>
      <c r="AC983">
        <v>32.799999999999997</v>
      </c>
      <c r="AD983">
        <v>1</v>
      </c>
      <c r="AF983" t="s">
        <v>23017</v>
      </c>
      <c r="AG983">
        <v>3.9886900000000001</v>
      </c>
      <c r="AH983">
        <v>2.7680800000000002E-4</v>
      </c>
      <c r="AI983">
        <v>0.41344199999999998</v>
      </c>
      <c r="AJ983">
        <f t="shared" si="210"/>
        <v>-0.41344199999999998</v>
      </c>
      <c r="AK983">
        <v>9.04054</v>
      </c>
      <c r="AL983" t="str">
        <f t="shared" si="211"/>
        <v/>
      </c>
      <c r="AM983" t="str">
        <f t="shared" si="212"/>
        <v/>
      </c>
      <c r="AN983" t="str">
        <f t="shared" si="213"/>
        <v/>
      </c>
      <c r="AO983" t="str">
        <f t="shared" si="214"/>
        <v/>
      </c>
      <c r="AQ983">
        <v>8.70153</v>
      </c>
      <c r="AR983" s="1">
        <v>1.5875199999999999E-7</v>
      </c>
      <c r="AS983">
        <v>-1.2599899999999999</v>
      </c>
      <c r="AT983">
        <f t="shared" si="215"/>
        <v>1.2599899999999999</v>
      </c>
      <c r="AU983">
        <v>-56.857300000000002</v>
      </c>
      <c r="AV983" t="str">
        <f t="shared" si="216"/>
        <v>+</v>
      </c>
      <c r="AW983" t="str">
        <f t="shared" si="217"/>
        <v>+</v>
      </c>
      <c r="AX983" t="str">
        <f t="shared" si="218"/>
        <v/>
      </c>
      <c r="AY983" t="str">
        <f t="shared" si="219"/>
        <v/>
      </c>
      <c r="BA983" s="5" t="str">
        <f t="shared" si="220"/>
        <v/>
      </c>
      <c r="BB983" s="5" t="str">
        <f t="shared" si="221"/>
        <v/>
      </c>
      <c r="BC983" s="5" t="str">
        <f t="shared" si="222"/>
        <v/>
      </c>
      <c r="BD983" s="5" t="str">
        <f t="shared" si="223"/>
        <v/>
      </c>
      <c r="BF983" t="s">
        <v>23015</v>
      </c>
      <c r="BG983" t="s">
        <v>23016</v>
      </c>
      <c r="BH983" t="s">
        <v>23017</v>
      </c>
      <c r="BI983" t="s">
        <v>23018</v>
      </c>
      <c r="BJ983" t="s">
        <v>23019</v>
      </c>
      <c r="BK983" t="s">
        <v>23020</v>
      </c>
    </row>
    <row r="984" spans="1:63" x14ac:dyDescent="0.3">
      <c r="A984">
        <v>7.46434</v>
      </c>
      <c r="B984">
        <v>7.3706899999999997</v>
      </c>
      <c r="C984">
        <v>7.3128799999999998</v>
      </c>
      <c r="D984">
        <v>7.43879</v>
      </c>
      <c r="E984">
        <v>6.9200499999999998</v>
      </c>
      <c r="F984">
        <v>6.8454899999999999</v>
      </c>
      <c r="G984">
        <v>7.2133500000000002</v>
      </c>
      <c r="H984">
        <v>6.9542000000000002</v>
      </c>
      <c r="I984">
        <v>7.6969700000000003</v>
      </c>
      <c r="J984">
        <v>7.54148</v>
      </c>
      <c r="K984">
        <v>7.6524900000000002</v>
      </c>
      <c r="L984">
        <v>7.5879700000000003</v>
      </c>
      <c r="M984" t="s">
        <v>0</v>
      </c>
      <c r="O984" t="s">
        <v>1</v>
      </c>
      <c r="P984" t="s">
        <v>1</v>
      </c>
      <c r="Q984" t="s">
        <v>2</v>
      </c>
      <c r="R984" t="s">
        <v>25520</v>
      </c>
      <c r="S984" t="s">
        <v>19474</v>
      </c>
      <c r="T984" t="s">
        <v>25521</v>
      </c>
      <c r="W984">
        <v>0</v>
      </c>
      <c r="X984" t="s">
        <v>7</v>
      </c>
      <c r="Y984">
        <v>3</v>
      </c>
      <c r="Z984">
        <v>5</v>
      </c>
      <c r="AA984">
        <v>5</v>
      </c>
      <c r="AB984">
        <v>5</v>
      </c>
      <c r="AC984">
        <v>220.1</v>
      </c>
      <c r="AD984">
        <v>1</v>
      </c>
      <c r="AF984" t="s">
        <v>25524</v>
      </c>
      <c r="AG984">
        <v>2.5015000000000001</v>
      </c>
      <c r="AH984">
        <v>5.43349E-3</v>
      </c>
      <c r="AI984">
        <v>0.41340399999999999</v>
      </c>
      <c r="AJ984">
        <f t="shared" si="210"/>
        <v>-0.41340399999999999</v>
      </c>
      <c r="AK984">
        <v>4.7522500000000001</v>
      </c>
      <c r="AL984" t="str">
        <f t="shared" si="211"/>
        <v/>
      </c>
      <c r="AM984" t="str">
        <f t="shared" si="212"/>
        <v/>
      </c>
      <c r="AN984" t="str">
        <f t="shared" si="213"/>
        <v/>
      </c>
      <c r="AO984" t="str">
        <f t="shared" si="214"/>
        <v/>
      </c>
      <c r="AQ984">
        <v>2.4325600000000001</v>
      </c>
      <c r="AR984">
        <v>6.0744900000000001E-3</v>
      </c>
      <c r="AS984">
        <v>-0.22305</v>
      </c>
      <c r="AT984">
        <f t="shared" si="215"/>
        <v>0.22305</v>
      </c>
      <c r="AU984">
        <v>-4.5995999999999997</v>
      </c>
      <c r="AV984" t="str">
        <f t="shared" si="216"/>
        <v/>
      </c>
      <c r="AW984" t="str">
        <f t="shared" si="217"/>
        <v/>
      </c>
      <c r="AX984" t="str">
        <f t="shared" si="218"/>
        <v/>
      </c>
      <c r="AY984" t="str">
        <f t="shared" si="219"/>
        <v/>
      </c>
      <c r="BA984" s="5" t="str">
        <f t="shared" si="220"/>
        <v/>
      </c>
      <c r="BB984" s="5" t="str">
        <f t="shared" si="221"/>
        <v/>
      </c>
      <c r="BC984" s="5" t="str">
        <f t="shared" si="222"/>
        <v/>
      </c>
      <c r="BD984" s="5" t="str">
        <f t="shared" si="223"/>
        <v/>
      </c>
      <c r="BF984" t="s">
        <v>25522</v>
      </c>
      <c r="BG984" t="s">
        <v>25523</v>
      </c>
      <c r="BH984" t="s">
        <v>25524</v>
      </c>
      <c r="BK984" t="s">
        <v>25525</v>
      </c>
    </row>
    <row r="985" spans="1:63" x14ac:dyDescent="0.3">
      <c r="A985">
        <v>8.6492599999999999</v>
      </c>
      <c r="B985">
        <v>8.5887100000000007</v>
      </c>
      <c r="C985">
        <v>8.6445799999999995</v>
      </c>
      <c r="D985">
        <v>8.6521299999999997</v>
      </c>
      <c r="E985">
        <v>8.2417400000000001</v>
      </c>
      <c r="F985">
        <v>8.0985600000000009</v>
      </c>
      <c r="G985">
        <v>8.3060600000000004</v>
      </c>
      <c r="H985">
        <v>8.2360100000000003</v>
      </c>
      <c r="I985">
        <v>8.7918099999999999</v>
      </c>
      <c r="J985">
        <v>8.8128200000000003</v>
      </c>
      <c r="K985">
        <v>8.7525499999999994</v>
      </c>
      <c r="L985">
        <v>8.8153799999999993</v>
      </c>
      <c r="M985" t="s">
        <v>0</v>
      </c>
      <c r="O985" t="s">
        <v>1</v>
      </c>
      <c r="P985" t="s">
        <v>1</v>
      </c>
      <c r="Q985" t="s">
        <v>2</v>
      </c>
      <c r="R985" t="s">
        <v>32685</v>
      </c>
      <c r="S985" t="s">
        <v>4582</v>
      </c>
      <c r="T985" t="s">
        <v>32686</v>
      </c>
      <c r="W985">
        <v>0</v>
      </c>
      <c r="X985" t="s">
        <v>7</v>
      </c>
      <c r="Y985">
        <v>8</v>
      </c>
      <c r="Z985">
        <v>4</v>
      </c>
      <c r="AA985">
        <v>4</v>
      </c>
      <c r="AB985">
        <v>4</v>
      </c>
      <c r="AC985">
        <v>49.9</v>
      </c>
      <c r="AD985">
        <v>1</v>
      </c>
      <c r="AF985" t="s">
        <v>32689</v>
      </c>
      <c r="AG985">
        <v>3.9619300000000002</v>
      </c>
      <c r="AH985">
        <v>2.9176499999999998E-4</v>
      </c>
      <c r="AI985">
        <v>0.413074</v>
      </c>
      <c r="AJ985">
        <f t="shared" si="210"/>
        <v>-0.413074</v>
      </c>
      <c r="AK985">
        <v>8.94224</v>
      </c>
      <c r="AL985" t="str">
        <f t="shared" si="211"/>
        <v/>
      </c>
      <c r="AM985" t="str">
        <f t="shared" si="212"/>
        <v/>
      </c>
      <c r="AN985" t="str">
        <f t="shared" si="213"/>
        <v/>
      </c>
      <c r="AO985" t="str">
        <f t="shared" si="214"/>
        <v/>
      </c>
      <c r="AQ985">
        <v>3.5748500000000001</v>
      </c>
      <c r="AR985">
        <v>6.06958E-4</v>
      </c>
      <c r="AS985">
        <v>-0.159472</v>
      </c>
      <c r="AT985">
        <f t="shared" si="215"/>
        <v>0.159472</v>
      </c>
      <c r="AU985">
        <v>-7.6205600000000002</v>
      </c>
      <c r="AV985" t="str">
        <f t="shared" si="216"/>
        <v/>
      </c>
      <c r="AW985" t="str">
        <f t="shared" si="217"/>
        <v/>
      </c>
      <c r="AX985" t="str">
        <f t="shared" si="218"/>
        <v/>
      </c>
      <c r="AY985" t="str">
        <f t="shared" si="219"/>
        <v/>
      </c>
      <c r="BA985" s="5" t="str">
        <f t="shared" si="220"/>
        <v/>
      </c>
      <c r="BB985" s="5" t="str">
        <f t="shared" si="221"/>
        <v/>
      </c>
      <c r="BC985" s="5" t="str">
        <f t="shared" si="222"/>
        <v/>
      </c>
      <c r="BD985" s="5" t="str">
        <f t="shared" si="223"/>
        <v/>
      </c>
      <c r="BF985" t="s">
        <v>32687</v>
      </c>
      <c r="BG985" t="s">
        <v>32688</v>
      </c>
      <c r="BH985" t="s">
        <v>32689</v>
      </c>
      <c r="BK985" t="s">
        <v>32690</v>
      </c>
    </row>
    <row r="986" spans="1:63" x14ac:dyDescent="0.3">
      <c r="A986">
        <v>5.2364899999999999</v>
      </c>
      <c r="B986">
        <v>5.4329599999999996</v>
      </c>
      <c r="C986">
        <v>5.2249699999999999</v>
      </c>
      <c r="D986">
        <v>5.2742599999999999</v>
      </c>
      <c r="E986">
        <v>4.9909499999999998</v>
      </c>
      <c r="F986">
        <v>4.9212499999999997</v>
      </c>
      <c r="G986">
        <v>4.9772800000000004</v>
      </c>
      <c r="H986">
        <v>4.6380699999999999</v>
      </c>
      <c r="I986">
        <v>6.0917000000000003</v>
      </c>
      <c r="J986">
        <v>6.0917000000000003</v>
      </c>
      <c r="K986">
        <v>6.0290100000000004</v>
      </c>
      <c r="L986">
        <v>5.9864100000000002</v>
      </c>
      <c r="M986" t="s">
        <v>0</v>
      </c>
      <c r="O986" t="s">
        <v>1</v>
      </c>
      <c r="P986" t="s">
        <v>1</v>
      </c>
      <c r="Q986" t="s">
        <v>2</v>
      </c>
      <c r="R986" t="s">
        <v>35038</v>
      </c>
      <c r="S986" t="s">
        <v>35039</v>
      </c>
      <c r="T986" t="s">
        <v>35040</v>
      </c>
      <c r="V986" t="s">
        <v>35041</v>
      </c>
      <c r="W986">
        <v>0</v>
      </c>
      <c r="X986" t="s">
        <v>7</v>
      </c>
      <c r="Y986">
        <v>2</v>
      </c>
      <c r="Z986">
        <v>2</v>
      </c>
      <c r="AA986">
        <v>2</v>
      </c>
      <c r="AB986">
        <v>2</v>
      </c>
      <c r="AC986">
        <v>143.1</v>
      </c>
      <c r="AD986">
        <v>1</v>
      </c>
      <c r="AF986" t="s">
        <v>35044</v>
      </c>
      <c r="AG986">
        <v>2.28837</v>
      </c>
      <c r="AH986">
        <v>8.4147600000000003E-3</v>
      </c>
      <c r="AI986">
        <v>0.41028100000000001</v>
      </c>
      <c r="AJ986">
        <f t="shared" si="210"/>
        <v>-0.41028100000000001</v>
      </c>
      <c r="AK986">
        <v>4.2901600000000002</v>
      </c>
      <c r="AL986" t="str">
        <f t="shared" si="211"/>
        <v/>
      </c>
      <c r="AM986" t="str">
        <f t="shared" si="212"/>
        <v/>
      </c>
      <c r="AN986" t="str">
        <f t="shared" si="213"/>
        <v/>
      </c>
      <c r="AO986" t="str">
        <f t="shared" si="214"/>
        <v/>
      </c>
      <c r="AQ986">
        <v>5.0608700000000004</v>
      </c>
      <c r="AR986" s="1">
        <v>3.4507E-5</v>
      </c>
      <c r="AS986">
        <v>-0.75753499999999996</v>
      </c>
      <c r="AT986">
        <f t="shared" si="215"/>
        <v>0.75753499999999996</v>
      </c>
      <c r="AU986">
        <v>-13.8847</v>
      </c>
      <c r="AV986" t="str">
        <f t="shared" si="216"/>
        <v/>
      </c>
      <c r="AW986" t="str">
        <f t="shared" si="217"/>
        <v>+</v>
      </c>
      <c r="AX986" t="str">
        <f t="shared" si="218"/>
        <v/>
      </c>
      <c r="AY986" t="str">
        <f t="shared" si="219"/>
        <v/>
      </c>
      <c r="BA986" s="5" t="str">
        <f t="shared" si="220"/>
        <v/>
      </c>
      <c r="BB986" s="5" t="str">
        <f t="shared" si="221"/>
        <v/>
      </c>
      <c r="BC986" s="5" t="str">
        <f t="shared" si="222"/>
        <v/>
      </c>
      <c r="BD986" s="5" t="str">
        <f t="shared" si="223"/>
        <v/>
      </c>
      <c r="BF986" t="s">
        <v>35042</v>
      </c>
      <c r="BG986" t="s">
        <v>35043</v>
      </c>
      <c r="BH986" t="s">
        <v>35044</v>
      </c>
      <c r="BJ986" t="s">
        <v>22821</v>
      </c>
      <c r="BK986" t="s">
        <v>35045</v>
      </c>
    </row>
    <row r="987" spans="1:63" x14ac:dyDescent="0.3">
      <c r="A987">
        <v>12.8033</v>
      </c>
      <c r="B987">
        <v>12.8354</v>
      </c>
      <c r="C987">
        <v>12.7971</v>
      </c>
      <c r="D987">
        <v>12.7067</v>
      </c>
      <c r="E987">
        <v>12.3605</v>
      </c>
      <c r="F987">
        <v>12.4259</v>
      </c>
      <c r="G987">
        <v>12.362500000000001</v>
      </c>
      <c r="H987">
        <v>12.356199999999999</v>
      </c>
      <c r="I987">
        <v>12.3649</v>
      </c>
      <c r="J987">
        <v>12.3842</v>
      </c>
      <c r="K987">
        <v>12.3337</v>
      </c>
      <c r="L987">
        <v>12.3406</v>
      </c>
      <c r="M987" t="s">
        <v>0</v>
      </c>
      <c r="O987" t="s">
        <v>1</v>
      </c>
      <c r="P987" t="s">
        <v>1</v>
      </c>
      <c r="Q987" t="s">
        <v>2</v>
      </c>
      <c r="R987" t="s">
        <v>12991</v>
      </c>
      <c r="S987" t="s">
        <v>12992</v>
      </c>
      <c r="T987" t="s">
        <v>12993</v>
      </c>
      <c r="U987" t="s">
        <v>2166</v>
      </c>
      <c r="V987" t="s">
        <v>12994</v>
      </c>
      <c r="W987">
        <v>0</v>
      </c>
      <c r="X987" t="s">
        <v>7</v>
      </c>
      <c r="Y987">
        <v>53</v>
      </c>
      <c r="Z987">
        <v>11</v>
      </c>
      <c r="AA987">
        <v>34</v>
      </c>
      <c r="AB987">
        <v>11</v>
      </c>
      <c r="AC987">
        <v>17.7</v>
      </c>
      <c r="AD987">
        <v>1</v>
      </c>
      <c r="AF987" t="s">
        <v>12997</v>
      </c>
      <c r="AG987">
        <v>4.8370600000000001</v>
      </c>
      <c r="AH987" s="1">
        <v>5.5554199999999997E-5</v>
      </c>
      <c r="AI987">
        <v>0.40934399999999999</v>
      </c>
      <c r="AJ987">
        <f t="shared" si="210"/>
        <v>-0.40934399999999999</v>
      </c>
      <c r="AK987">
        <v>12.7095</v>
      </c>
      <c r="AL987" t="str">
        <f t="shared" si="211"/>
        <v/>
      </c>
      <c r="AM987" t="str">
        <f t="shared" si="212"/>
        <v/>
      </c>
      <c r="AN987" t="str">
        <f t="shared" si="213"/>
        <v/>
      </c>
      <c r="AO987" t="str">
        <f t="shared" si="214"/>
        <v/>
      </c>
      <c r="AQ987">
        <v>5.1451399999999996</v>
      </c>
      <c r="AR987" s="1">
        <v>2.9595999999999999E-5</v>
      </c>
      <c r="AS987">
        <v>0.42978499999999997</v>
      </c>
      <c r="AT987">
        <f t="shared" si="215"/>
        <v>-0.42978499999999997</v>
      </c>
      <c r="AU987">
        <v>14.353300000000001</v>
      </c>
      <c r="AV987" t="str">
        <f t="shared" si="216"/>
        <v/>
      </c>
      <c r="AW987" t="str">
        <f t="shared" si="217"/>
        <v/>
      </c>
      <c r="AX987" t="str">
        <f t="shared" si="218"/>
        <v/>
      </c>
      <c r="AY987" t="str">
        <f t="shared" si="219"/>
        <v/>
      </c>
      <c r="BA987" s="5" t="str">
        <f t="shared" si="220"/>
        <v/>
      </c>
      <c r="BB987" s="5" t="str">
        <f t="shared" si="221"/>
        <v/>
      </c>
      <c r="BC987" s="5" t="str">
        <f t="shared" si="222"/>
        <v/>
      </c>
      <c r="BD987" s="5" t="str">
        <f t="shared" si="223"/>
        <v/>
      </c>
      <c r="BF987" t="s">
        <v>12995</v>
      </c>
      <c r="BG987" t="s">
        <v>12996</v>
      </c>
      <c r="BH987" t="s">
        <v>12997</v>
      </c>
      <c r="BI987" t="s">
        <v>2171</v>
      </c>
      <c r="BJ987" t="s">
        <v>6985</v>
      </c>
      <c r="BK987" t="s">
        <v>12998</v>
      </c>
    </row>
    <row r="988" spans="1:63" x14ac:dyDescent="0.3">
      <c r="A988">
        <v>7.5030299999999999</v>
      </c>
      <c r="B988">
        <v>7.5109599999999999</v>
      </c>
      <c r="C988">
        <v>7.5668199999999999</v>
      </c>
      <c r="D988">
        <v>7.5014399999999997</v>
      </c>
      <c r="E988">
        <v>7.0990799999999998</v>
      </c>
      <c r="F988">
        <v>7.1106100000000003</v>
      </c>
      <c r="G988">
        <v>7.1364799999999997</v>
      </c>
      <c r="H988">
        <v>7.0990799999999998</v>
      </c>
      <c r="I988">
        <v>7.6631999999999998</v>
      </c>
      <c r="J988">
        <v>7.6402400000000004</v>
      </c>
      <c r="K988">
        <v>7.7032100000000003</v>
      </c>
      <c r="L988">
        <v>7.6567800000000004</v>
      </c>
      <c r="M988" t="s">
        <v>0</v>
      </c>
      <c r="O988" t="s">
        <v>1</v>
      </c>
      <c r="P988" t="s">
        <v>1</v>
      </c>
      <c r="Q988" t="s">
        <v>2</v>
      </c>
      <c r="R988" t="s">
        <v>37994</v>
      </c>
      <c r="S988" t="s">
        <v>18336</v>
      </c>
      <c r="T988" t="s">
        <v>27920</v>
      </c>
      <c r="V988" t="s">
        <v>37995</v>
      </c>
      <c r="W988">
        <v>0</v>
      </c>
      <c r="X988" t="s">
        <v>7</v>
      </c>
      <c r="Y988">
        <v>3</v>
      </c>
      <c r="Z988">
        <v>3</v>
      </c>
      <c r="AA988">
        <v>3</v>
      </c>
      <c r="AB988">
        <v>3</v>
      </c>
      <c r="AC988">
        <v>104.1</v>
      </c>
      <c r="AD988">
        <v>1</v>
      </c>
      <c r="AF988" t="s">
        <v>37998</v>
      </c>
      <c r="AG988">
        <v>6.3410200000000003</v>
      </c>
      <c r="AH988" s="1">
        <v>4.6851100000000001E-6</v>
      </c>
      <c r="AI988">
        <v>0.409246</v>
      </c>
      <c r="AJ988">
        <f t="shared" si="210"/>
        <v>-0.409246</v>
      </c>
      <c r="AK988">
        <v>22.885300000000001</v>
      </c>
      <c r="AL988" t="str">
        <f t="shared" si="211"/>
        <v/>
      </c>
      <c r="AM988" t="str">
        <f t="shared" si="212"/>
        <v/>
      </c>
      <c r="AN988" t="str">
        <f t="shared" si="213"/>
        <v/>
      </c>
      <c r="AO988" t="str">
        <f t="shared" si="214"/>
        <v/>
      </c>
      <c r="AQ988">
        <v>3.4020100000000002</v>
      </c>
      <c r="AR988">
        <v>8.5189700000000001E-4</v>
      </c>
      <c r="AS988">
        <v>-0.14529800000000001</v>
      </c>
      <c r="AT988">
        <f t="shared" si="215"/>
        <v>0.14529800000000001</v>
      </c>
      <c r="AU988">
        <v>-7.0861200000000002</v>
      </c>
      <c r="AV988" t="str">
        <f t="shared" si="216"/>
        <v/>
      </c>
      <c r="AW988" t="str">
        <f t="shared" si="217"/>
        <v/>
      </c>
      <c r="AX988" t="str">
        <f t="shared" si="218"/>
        <v/>
      </c>
      <c r="AY988" t="str">
        <f t="shared" si="219"/>
        <v/>
      </c>
      <c r="BA988" s="5" t="str">
        <f t="shared" si="220"/>
        <v/>
      </c>
      <c r="BB988" s="5" t="str">
        <f t="shared" si="221"/>
        <v/>
      </c>
      <c r="BC988" s="5" t="str">
        <f t="shared" si="222"/>
        <v/>
      </c>
      <c r="BD988" s="5" t="str">
        <f t="shared" si="223"/>
        <v/>
      </c>
      <c r="BF988" t="s">
        <v>37996</v>
      </c>
      <c r="BG988" t="s">
        <v>37997</v>
      </c>
      <c r="BH988" t="s">
        <v>37998</v>
      </c>
      <c r="BJ988" t="s">
        <v>37999</v>
      </c>
      <c r="BK988" t="s">
        <v>38000</v>
      </c>
    </row>
    <row r="989" spans="1:63" x14ac:dyDescent="0.3">
      <c r="A989">
        <v>9.8768200000000004</v>
      </c>
      <c r="B989">
        <v>9.7330199999999998</v>
      </c>
      <c r="C989">
        <v>9.8161799999999992</v>
      </c>
      <c r="D989">
        <v>9.8325700000000005</v>
      </c>
      <c r="E989">
        <v>9.3702500000000004</v>
      </c>
      <c r="F989">
        <v>9.4193300000000004</v>
      </c>
      <c r="G989">
        <v>9.4528599999999994</v>
      </c>
      <c r="H989">
        <v>9.3804599999999994</v>
      </c>
      <c r="I989">
        <v>9.6514100000000003</v>
      </c>
      <c r="J989">
        <v>9.69801</v>
      </c>
      <c r="K989">
        <v>9.5563099999999999</v>
      </c>
      <c r="L989">
        <v>9.5574600000000007</v>
      </c>
      <c r="M989" t="s">
        <v>0</v>
      </c>
      <c r="O989" t="s">
        <v>1</v>
      </c>
      <c r="P989" t="s">
        <v>1</v>
      </c>
      <c r="Q989" t="s">
        <v>2</v>
      </c>
      <c r="R989" t="s">
        <v>28023</v>
      </c>
      <c r="S989" t="s">
        <v>28024</v>
      </c>
      <c r="T989" t="s">
        <v>7145</v>
      </c>
      <c r="V989" t="s">
        <v>14889</v>
      </c>
      <c r="W989">
        <v>2</v>
      </c>
      <c r="X989" t="s">
        <v>7</v>
      </c>
      <c r="Y989">
        <v>21</v>
      </c>
      <c r="Z989">
        <v>3</v>
      </c>
      <c r="AA989">
        <v>9</v>
      </c>
      <c r="AB989">
        <v>1</v>
      </c>
      <c r="AC989">
        <v>18.5</v>
      </c>
      <c r="AD989">
        <v>1</v>
      </c>
      <c r="AF989" t="s">
        <v>28027</v>
      </c>
      <c r="AG989">
        <v>4.5868399999999996</v>
      </c>
      <c r="AH989" s="1">
        <v>8.8315700000000006E-5</v>
      </c>
      <c r="AI989">
        <v>0.40892400000000001</v>
      </c>
      <c r="AJ989">
        <f t="shared" si="210"/>
        <v>-0.40892400000000001</v>
      </c>
      <c r="AK989">
        <v>11.5062</v>
      </c>
      <c r="AL989" t="str">
        <f t="shared" si="211"/>
        <v/>
      </c>
      <c r="AM989" t="str">
        <f t="shared" si="212"/>
        <v/>
      </c>
      <c r="AN989" t="str">
        <f t="shared" si="213"/>
        <v/>
      </c>
      <c r="AO989" t="str">
        <f t="shared" si="214"/>
        <v/>
      </c>
      <c r="AQ989">
        <v>2.2867199999999999</v>
      </c>
      <c r="AR989">
        <v>8.2798400000000001E-3</v>
      </c>
      <c r="AS989">
        <v>0.198849</v>
      </c>
      <c r="AT989">
        <f t="shared" si="215"/>
        <v>-0.198849</v>
      </c>
      <c r="AU989">
        <v>4.2866900000000001</v>
      </c>
      <c r="AV989" t="str">
        <f t="shared" si="216"/>
        <v/>
      </c>
      <c r="AW989" t="str">
        <f t="shared" si="217"/>
        <v/>
      </c>
      <c r="AX989" t="str">
        <f t="shared" si="218"/>
        <v/>
      </c>
      <c r="AY989" t="str">
        <f t="shared" si="219"/>
        <v/>
      </c>
      <c r="BA989" s="5" t="str">
        <f t="shared" si="220"/>
        <v/>
      </c>
      <c r="BB989" s="5" t="str">
        <f t="shared" si="221"/>
        <v/>
      </c>
      <c r="BC989" s="5" t="str">
        <f t="shared" si="222"/>
        <v/>
      </c>
      <c r="BD989" s="5" t="str">
        <f t="shared" si="223"/>
        <v/>
      </c>
      <c r="BF989" t="s">
        <v>28025</v>
      </c>
      <c r="BG989" t="s">
        <v>28026</v>
      </c>
      <c r="BH989" t="s">
        <v>28027</v>
      </c>
      <c r="BJ989" t="s">
        <v>27581</v>
      </c>
      <c r="BK989" t="s">
        <v>28028</v>
      </c>
    </row>
    <row r="990" spans="1:63" x14ac:dyDescent="0.3">
      <c r="A990">
        <v>4.6837</v>
      </c>
      <c r="B990">
        <v>4.1456799999999996</v>
      </c>
      <c r="C990">
        <v>3.9726900000000001</v>
      </c>
      <c r="D990">
        <v>4.5422599999999997</v>
      </c>
      <c r="E990">
        <v>3.7441599999999999</v>
      </c>
      <c r="F990">
        <v>3.76553</v>
      </c>
      <c r="G990">
        <v>4.1375000000000002</v>
      </c>
      <c r="H990">
        <v>4.0617799999999997</v>
      </c>
      <c r="I990">
        <v>4.5849599999999997</v>
      </c>
      <c r="J990">
        <v>4.2854000000000001</v>
      </c>
      <c r="K990">
        <v>4.5235599999999998</v>
      </c>
      <c r="L990">
        <v>4.5360500000000004</v>
      </c>
      <c r="M990" t="s">
        <v>0</v>
      </c>
      <c r="R990" t="s">
        <v>38281</v>
      </c>
      <c r="S990" t="s">
        <v>30611</v>
      </c>
      <c r="T990" t="s">
        <v>38282</v>
      </c>
      <c r="V990" t="s">
        <v>38283</v>
      </c>
      <c r="W990">
        <v>0</v>
      </c>
      <c r="X990" t="s">
        <v>7</v>
      </c>
      <c r="Y990">
        <v>7</v>
      </c>
      <c r="Z990">
        <v>1</v>
      </c>
      <c r="AA990">
        <v>1</v>
      </c>
      <c r="AB990">
        <v>1</v>
      </c>
      <c r="AC990">
        <v>22.2</v>
      </c>
      <c r="AD990">
        <v>1</v>
      </c>
      <c r="AF990" t="s">
        <v>38286</v>
      </c>
      <c r="AG990">
        <v>1.09599</v>
      </c>
      <c r="AH990">
        <v>0.10329199999999999</v>
      </c>
      <c r="AI990">
        <v>0.40883700000000001</v>
      </c>
      <c r="AJ990">
        <f t="shared" si="210"/>
        <v>-0.40883700000000001</v>
      </c>
      <c r="AK990">
        <v>2.10277</v>
      </c>
      <c r="AL990" t="str">
        <f t="shared" si="211"/>
        <v/>
      </c>
      <c r="AM990" t="str">
        <f t="shared" si="212"/>
        <v/>
      </c>
      <c r="AN990" t="str">
        <f t="shared" si="213"/>
        <v/>
      </c>
      <c r="AO990" t="str">
        <f t="shared" si="214"/>
        <v/>
      </c>
      <c r="AQ990">
        <v>0.351408</v>
      </c>
      <c r="AR990">
        <v>0.49001299999999998</v>
      </c>
      <c r="AS990">
        <v>-0.14641399999999999</v>
      </c>
      <c r="AT990">
        <f t="shared" si="215"/>
        <v>0.14641399999999999</v>
      </c>
      <c r="AU990">
        <v>-0.816832</v>
      </c>
      <c r="AV990" t="str">
        <f t="shared" si="216"/>
        <v/>
      </c>
      <c r="AW990" t="str">
        <f t="shared" si="217"/>
        <v/>
      </c>
      <c r="AX990" t="str">
        <f t="shared" si="218"/>
        <v/>
      </c>
      <c r="AY990" t="str">
        <f t="shared" si="219"/>
        <v/>
      </c>
      <c r="BA990" s="5" t="str">
        <f t="shared" si="220"/>
        <v/>
      </c>
      <c r="BB990" s="5" t="str">
        <f t="shared" si="221"/>
        <v/>
      </c>
      <c r="BC990" s="5" t="str">
        <f t="shared" si="222"/>
        <v/>
      </c>
      <c r="BD990" s="5" t="str">
        <f t="shared" si="223"/>
        <v/>
      </c>
      <c r="BF990" t="s">
        <v>38284</v>
      </c>
      <c r="BG990" t="s">
        <v>38285</v>
      </c>
      <c r="BH990" t="s">
        <v>38286</v>
      </c>
      <c r="BJ990" t="s">
        <v>38287</v>
      </c>
      <c r="BK990" t="s">
        <v>38288</v>
      </c>
    </row>
    <row r="991" spans="1:63" x14ac:dyDescent="0.3">
      <c r="A991">
        <v>5.7602200000000003</v>
      </c>
      <c r="B991">
        <v>5.7681800000000001</v>
      </c>
      <c r="C991">
        <v>5.8777400000000002</v>
      </c>
      <c r="D991">
        <v>5.6351699999999996</v>
      </c>
      <c r="E991">
        <v>5.3074300000000001</v>
      </c>
      <c r="F991">
        <v>5.3362800000000004</v>
      </c>
      <c r="G991">
        <v>5.2326600000000001</v>
      </c>
      <c r="H991">
        <v>5.52982</v>
      </c>
      <c r="I991">
        <v>5.71699</v>
      </c>
      <c r="J991">
        <v>5.7575599999999998</v>
      </c>
      <c r="K991">
        <v>5.5545900000000001</v>
      </c>
      <c r="L991">
        <v>5.58195</v>
      </c>
      <c r="M991" t="s">
        <v>0</v>
      </c>
      <c r="O991" t="s">
        <v>1</v>
      </c>
      <c r="Q991" t="s">
        <v>164</v>
      </c>
      <c r="R991" t="s">
        <v>39122</v>
      </c>
      <c r="S991" t="s">
        <v>39123</v>
      </c>
      <c r="T991" t="s">
        <v>39124</v>
      </c>
      <c r="V991" t="s">
        <v>4490</v>
      </c>
      <c r="W991">
        <v>0</v>
      </c>
      <c r="X991" t="s">
        <v>7</v>
      </c>
      <c r="Y991">
        <v>3</v>
      </c>
      <c r="Z991">
        <v>1</v>
      </c>
      <c r="AA991">
        <v>2</v>
      </c>
      <c r="AB991">
        <v>1</v>
      </c>
      <c r="AC991">
        <v>57.3</v>
      </c>
      <c r="AD991">
        <v>1</v>
      </c>
      <c r="AF991" t="s">
        <v>39127</v>
      </c>
      <c r="AG991">
        <v>2.6461800000000002</v>
      </c>
      <c r="AH991">
        <v>4.0466399999999998E-3</v>
      </c>
      <c r="AI991">
        <v>0.40878199999999998</v>
      </c>
      <c r="AJ991">
        <f t="shared" si="210"/>
        <v>-0.40878199999999998</v>
      </c>
      <c r="AK991">
        <v>5.0831499999999998</v>
      </c>
      <c r="AL991" t="str">
        <f t="shared" si="211"/>
        <v/>
      </c>
      <c r="AM991" t="str">
        <f t="shared" si="212"/>
        <v/>
      </c>
      <c r="AN991" t="str">
        <f t="shared" si="213"/>
        <v/>
      </c>
      <c r="AO991" t="str">
        <f t="shared" si="214"/>
        <v/>
      </c>
      <c r="AQ991">
        <v>0.75255300000000003</v>
      </c>
      <c r="AR991">
        <v>0.209753</v>
      </c>
      <c r="AS991">
        <v>0.107558</v>
      </c>
      <c r="AT991">
        <f t="shared" si="215"/>
        <v>-0.107558</v>
      </c>
      <c r="AU991">
        <v>1.53043</v>
      </c>
      <c r="AV991" t="str">
        <f t="shared" si="216"/>
        <v/>
      </c>
      <c r="AW991" t="str">
        <f t="shared" si="217"/>
        <v/>
      </c>
      <c r="AX991" t="str">
        <f t="shared" si="218"/>
        <v/>
      </c>
      <c r="AY991" t="str">
        <f t="shared" si="219"/>
        <v/>
      </c>
      <c r="BA991" s="5" t="str">
        <f t="shared" si="220"/>
        <v/>
      </c>
      <c r="BB991" s="5" t="str">
        <f t="shared" si="221"/>
        <v/>
      </c>
      <c r="BC991" s="5" t="str">
        <f t="shared" si="222"/>
        <v/>
      </c>
      <c r="BD991" s="5" t="str">
        <f t="shared" si="223"/>
        <v/>
      </c>
      <c r="BF991" t="s">
        <v>39125</v>
      </c>
      <c r="BG991" t="s">
        <v>39126</v>
      </c>
      <c r="BH991" t="s">
        <v>39127</v>
      </c>
      <c r="BK991" t="s">
        <v>39128</v>
      </c>
    </row>
    <row r="992" spans="1:63" x14ac:dyDescent="0.3">
      <c r="A992">
        <v>7.3689400000000003</v>
      </c>
      <c r="B992">
        <v>7.4886400000000002</v>
      </c>
      <c r="C992">
        <v>7.4346300000000003</v>
      </c>
      <c r="D992">
        <v>7.5561199999999999</v>
      </c>
      <c r="E992">
        <v>7.0312200000000002</v>
      </c>
      <c r="F992">
        <v>6.8948200000000002</v>
      </c>
      <c r="G992">
        <v>7.14466</v>
      </c>
      <c r="H992">
        <v>7.1456799999999996</v>
      </c>
      <c r="I992">
        <v>7.3065199999999999</v>
      </c>
      <c r="J992">
        <v>7.4262600000000001</v>
      </c>
      <c r="K992">
        <v>7.3601900000000002</v>
      </c>
      <c r="L992">
        <v>7.4093900000000001</v>
      </c>
      <c r="M992" t="s">
        <v>0</v>
      </c>
      <c r="O992" t="s">
        <v>1</v>
      </c>
      <c r="Q992" t="s">
        <v>164</v>
      </c>
      <c r="R992" t="s">
        <v>36163</v>
      </c>
      <c r="S992" t="s">
        <v>36164</v>
      </c>
      <c r="T992" t="s">
        <v>36165</v>
      </c>
      <c r="U992" t="s">
        <v>11183</v>
      </c>
      <c r="V992" t="s">
        <v>36166</v>
      </c>
      <c r="W992">
        <v>0</v>
      </c>
      <c r="X992" t="s">
        <v>7</v>
      </c>
      <c r="Y992">
        <v>12</v>
      </c>
      <c r="Z992">
        <v>2</v>
      </c>
      <c r="AA992">
        <v>2</v>
      </c>
      <c r="AB992">
        <v>2</v>
      </c>
      <c r="AC992">
        <v>17.899999999999999</v>
      </c>
      <c r="AD992">
        <v>1</v>
      </c>
      <c r="AF992" t="s">
        <v>36169</v>
      </c>
      <c r="AG992">
        <v>2.8999299999999999</v>
      </c>
      <c r="AH992">
        <v>2.4147499999999998E-3</v>
      </c>
      <c r="AI992">
        <v>0.40799099999999999</v>
      </c>
      <c r="AJ992">
        <f t="shared" si="210"/>
        <v>-0.40799099999999999</v>
      </c>
      <c r="AK992">
        <v>5.7009499999999997</v>
      </c>
      <c r="AL992" t="str">
        <f t="shared" si="211"/>
        <v/>
      </c>
      <c r="AM992" t="str">
        <f t="shared" si="212"/>
        <v/>
      </c>
      <c r="AN992" t="str">
        <f t="shared" si="213"/>
        <v/>
      </c>
      <c r="AO992" t="str">
        <f t="shared" si="214"/>
        <v/>
      </c>
      <c r="AQ992">
        <v>0.91403699999999999</v>
      </c>
      <c r="AR992">
        <v>0.14898400000000001</v>
      </c>
      <c r="AS992">
        <v>8.6493799999999996E-2</v>
      </c>
      <c r="AT992">
        <f t="shared" si="215"/>
        <v>-8.6493799999999996E-2</v>
      </c>
      <c r="AU992">
        <v>1.8003800000000001</v>
      </c>
      <c r="AV992" t="str">
        <f t="shared" si="216"/>
        <v/>
      </c>
      <c r="AW992" t="str">
        <f t="shared" si="217"/>
        <v/>
      </c>
      <c r="AX992" t="str">
        <f t="shared" si="218"/>
        <v/>
      </c>
      <c r="AY992" t="str">
        <f t="shared" si="219"/>
        <v/>
      </c>
      <c r="BA992" s="5" t="str">
        <f t="shared" si="220"/>
        <v/>
      </c>
      <c r="BB992" s="5" t="str">
        <f t="shared" si="221"/>
        <v/>
      </c>
      <c r="BC992" s="5" t="str">
        <f t="shared" si="222"/>
        <v/>
      </c>
      <c r="BD992" s="5" t="str">
        <f t="shared" si="223"/>
        <v/>
      </c>
      <c r="BF992" t="s">
        <v>36167</v>
      </c>
      <c r="BG992" t="s">
        <v>36168</v>
      </c>
      <c r="BH992" t="s">
        <v>36169</v>
      </c>
      <c r="BI992" t="s">
        <v>11183</v>
      </c>
      <c r="BJ992" t="s">
        <v>36170</v>
      </c>
      <c r="BK992" t="s">
        <v>36171</v>
      </c>
    </row>
    <row r="993" spans="1:63" x14ac:dyDescent="0.3">
      <c r="A993">
        <v>10.3203</v>
      </c>
      <c r="B993">
        <v>10.332800000000001</v>
      </c>
      <c r="C993">
        <v>10.3537</v>
      </c>
      <c r="D993">
        <v>10.400700000000001</v>
      </c>
      <c r="E993">
        <v>9.86496</v>
      </c>
      <c r="F993">
        <v>9.9206500000000002</v>
      </c>
      <c r="G993">
        <v>9.9768500000000007</v>
      </c>
      <c r="H993">
        <v>10.0154</v>
      </c>
      <c r="I993">
        <v>9.7741299999999995</v>
      </c>
      <c r="J993">
        <v>9.8525299999999998</v>
      </c>
      <c r="K993">
        <v>9.9083900000000007</v>
      </c>
      <c r="L993">
        <v>9.8923900000000007</v>
      </c>
      <c r="M993" t="s">
        <v>0</v>
      </c>
      <c r="O993" t="s">
        <v>1</v>
      </c>
      <c r="P993" t="s">
        <v>1</v>
      </c>
      <c r="Q993" t="s">
        <v>2</v>
      </c>
      <c r="R993" t="s">
        <v>20242</v>
      </c>
      <c r="S993" t="s">
        <v>20243</v>
      </c>
      <c r="T993" t="s">
        <v>20244</v>
      </c>
      <c r="V993" t="s">
        <v>20245</v>
      </c>
      <c r="W993">
        <v>0</v>
      </c>
      <c r="X993" t="s">
        <v>7</v>
      </c>
      <c r="Y993">
        <v>8</v>
      </c>
      <c r="Z993">
        <v>9</v>
      </c>
      <c r="AA993">
        <v>13</v>
      </c>
      <c r="AB993">
        <v>9</v>
      </c>
      <c r="AC993">
        <v>99</v>
      </c>
      <c r="AD993">
        <v>1</v>
      </c>
      <c r="AF993" t="s">
        <v>20248</v>
      </c>
      <c r="AG993">
        <v>4.4554099999999996</v>
      </c>
      <c r="AH993">
        <v>1.1456299999999999E-4</v>
      </c>
      <c r="AI993">
        <v>0.407414</v>
      </c>
      <c r="AJ993">
        <f t="shared" si="210"/>
        <v>-0.407414</v>
      </c>
      <c r="AK993">
        <v>10.917299999999999</v>
      </c>
      <c r="AL993" t="str">
        <f t="shared" si="211"/>
        <v/>
      </c>
      <c r="AM993" t="str">
        <f t="shared" si="212"/>
        <v/>
      </c>
      <c r="AN993" t="str">
        <f t="shared" si="213"/>
        <v/>
      </c>
      <c r="AO993" t="str">
        <f t="shared" si="214"/>
        <v/>
      </c>
      <c r="AQ993">
        <v>5.1231900000000001</v>
      </c>
      <c r="AR993" s="1">
        <v>3.07338E-5</v>
      </c>
      <c r="AS993">
        <v>0.49502299999999999</v>
      </c>
      <c r="AT993">
        <f t="shared" si="215"/>
        <v>-0.49502299999999999</v>
      </c>
      <c r="AU993">
        <v>14.229799999999999</v>
      </c>
      <c r="AV993" t="str">
        <f t="shared" si="216"/>
        <v/>
      </c>
      <c r="AW993" t="str">
        <f t="shared" si="217"/>
        <v/>
      </c>
      <c r="AX993" t="str">
        <f t="shared" si="218"/>
        <v/>
      </c>
      <c r="AY993" t="str">
        <f t="shared" si="219"/>
        <v/>
      </c>
      <c r="BA993" s="5" t="str">
        <f t="shared" si="220"/>
        <v/>
      </c>
      <c r="BB993" s="5" t="str">
        <f t="shared" si="221"/>
        <v/>
      </c>
      <c r="BC993" s="5" t="str">
        <f t="shared" si="222"/>
        <v/>
      </c>
      <c r="BD993" s="5" t="str">
        <f t="shared" si="223"/>
        <v/>
      </c>
      <c r="BF993" t="s">
        <v>20246</v>
      </c>
      <c r="BG993" t="s">
        <v>20247</v>
      </c>
      <c r="BH993" t="s">
        <v>20248</v>
      </c>
      <c r="BK993" t="s">
        <v>20249</v>
      </c>
    </row>
    <row r="994" spans="1:63" x14ac:dyDescent="0.3">
      <c r="A994">
        <v>12.429</v>
      </c>
      <c r="B994">
        <v>12.417400000000001</v>
      </c>
      <c r="C994">
        <v>12.4412</v>
      </c>
      <c r="D994">
        <v>12.4359</v>
      </c>
      <c r="E994">
        <v>11.9618</v>
      </c>
      <c r="F994">
        <v>12.013500000000001</v>
      </c>
      <c r="G994">
        <v>12.0421</v>
      </c>
      <c r="H994">
        <v>12.076700000000001</v>
      </c>
      <c r="I994">
        <v>12.5791</v>
      </c>
      <c r="J994">
        <v>12.586499999999999</v>
      </c>
      <c r="K994">
        <v>12.5083</v>
      </c>
      <c r="L994">
        <v>12.554399999999999</v>
      </c>
      <c r="M994" t="s">
        <v>0</v>
      </c>
      <c r="O994" t="s">
        <v>1</v>
      </c>
      <c r="P994" t="s">
        <v>1</v>
      </c>
      <c r="Q994" t="s">
        <v>2</v>
      </c>
      <c r="R994" t="s">
        <v>4396</v>
      </c>
      <c r="S994" t="s">
        <v>4397</v>
      </c>
      <c r="T994" t="s">
        <v>4398</v>
      </c>
      <c r="U994" t="s">
        <v>2856</v>
      </c>
      <c r="V994" t="s">
        <v>2651</v>
      </c>
      <c r="W994">
        <v>0</v>
      </c>
      <c r="X994" t="s">
        <v>7</v>
      </c>
      <c r="Y994">
        <v>57</v>
      </c>
      <c r="Z994">
        <v>29</v>
      </c>
      <c r="AA994">
        <v>48</v>
      </c>
      <c r="AB994">
        <v>29</v>
      </c>
      <c r="AC994">
        <v>65.400000000000006</v>
      </c>
      <c r="AD994">
        <v>1</v>
      </c>
      <c r="AF994" t="s">
        <v>4401</v>
      </c>
      <c r="AG994">
        <v>5.4847599999999996</v>
      </c>
      <c r="AH994" s="1">
        <v>1.7870300000000001E-5</v>
      </c>
      <c r="AI994">
        <v>0.40732699999999999</v>
      </c>
      <c r="AJ994">
        <f t="shared" si="210"/>
        <v>-0.40732699999999999</v>
      </c>
      <c r="AK994">
        <v>16.399000000000001</v>
      </c>
      <c r="AL994" t="str">
        <f t="shared" si="211"/>
        <v/>
      </c>
      <c r="AM994" t="str">
        <f t="shared" si="212"/>
        <v/>
      </c>
      <c r="AN994" t="str">
        <f t="shared" si="213"/>
        <v/>
      </c>
      <c r="AO994" t="str">
        <f t="shared" si="214"/>
        <v/>
      </c>
      <c r="AQ994">
        <v>3.3296299999999999</v>
      </c>
      <c r="AR994">
        <v>9.8358699999999996E-4</v>
      </c>
      <c r="AS994">
        <v>-0.12623799999999999</v>
      </c>
      <c r="AT994">
        <f t="shared" si="215"/>
        <v>0.12623799999999999</v>
      </c>
      <c r="AU994">
        <v>-6.8716299999999997</v>
      </c>
      <c r="AV994" t="str">
        <f t="shared" si="216"/>
        <v/>
      </c>
      <c r="AW994" t="str">
        <f t="shared" si="217"/>
        <v/>
      </c>
      <c r="AX994" t="str">
        <f t="shared" si="218"/>
        <v/>
      </c>
      <c r="AY994" t="str">
        <f t="shared" si="219"/>
        <v/>
      </c>
      <c r="BA994" s="5" t="str">
        <f t="shared" si="220"/>
        <v/>
      </c>
      <c r="BB994" s="5" t="str">
        <f t="shared" si="221"/>
        <v/>
      </c>
      <c r="BC994" s="5" t="str">
        <f t="shared" si="222"/>
        <v/>
      </c>
      <c r="BD994" s="5" t="str">
        <f t="shared" si="223"/>
        <v/>
      </c>
      <c r="BF994" t="s">
        <v>4399</v>
      </c>
      <c r="BG994" t="s">
        <v>4400</v>
      </c>
      <c r="BH994" t="s">
        <v>4401</v>
      </c>
      <c r="BI994" t="s">
        <v>2860</v>
      </c>
      <c r="BK994" t="s">
        <v>4402</v>
      </c>
    </row>
    <row r="995" spans="1:63" x14ac:dyDescent="0.3">
      <c r="A995">
        <v>4.0443899999999999</v>
      </c>
      <c r="B995">
        <v>4</v>
      </c>
      <c r="C995">
        <v>3.8479999999999999</v>
      </c>
      <c r="D995">
        <v>4.0531100000000002</v>
      </c>
      <c r="E995">
        <v>3.6322700000000001</v>
      </c>
      <c r="F995">
        <v>3.67807</v>
      </c>
      <c r="G995">
        <v>3.5109599999999999</v>
      </c>
      <c r="H995">
        <v>3.4982500000000001</v>
      </c>
      <c r="I995">
        <v>4.67807</v>
      </c>
      <c r="J995">
        <v>4.7813600000000003</v>
      </c>
      <c r="K995">
        <v>4.5545900000000001</v>
      </c>
      <c r="L995">
        <v>4.6553500000000003</v>
      </c>
      <c r="M995" t="s">
        <v>0</v>
      </c>
      <c r="O995" t="s">
        <v>1</v>
      </c>
      <c r="P995" t="s">
        <v>1</v>
      </c>
      <c r="Q995" t="s">
        <v>2</v>
      </c>
      <c r="R995" t="s">
        <v>43065</v>
      </c>
      <c r="T995" t="s">
        <v>43066</v>
      </c>
      <c r="U995" t="s">
        <v>2159</v>
      </c>
      <c r="V995" t="s">
        <v>5956</v>
      </c>
      <c r="W995">
        <v>0</v>
      </c>
      <c r="X995" t="s">
        <v>7</v>
      </c>
      <c r="Y995">
        <v>1</v>
      </c>
      <c r="Z995">
        <v>1</v>
      </c>
      <c r="AA995">
        <v>1</v>
      </c>
      <c r="AB995">
        <v>1</v>
      </c>
      <c r="AC995">
        <v>87.1</v>
      </c>
      <c r="AD995">
        <v>1</v>
      </c>
      <c r="AF995" t="s">
        <v>43069</v>
      </c>
      <c r="AG995">
        <v>3.1047799999999999</v>
      </c>
      <c r="AH995">
        <v>1.5980600000000001E-3</v>
      </c>
      <c r="AI995">
        <v>0.40648699999999999</v>
      </c>
      <c r="AJ995">
        <f t="shared" si="210"/>
        <v>-0.40648699999999999</v>
      </c>
      <c r="AK995">
        <v>6.2380899999999997</v>
      </c>
      <c r="AL995" t="str">
        <f t="shared" si="211"/>
        <v/>
      </c>
      <c r="AM995" t="str">
        <f t="shared" si="212"/>
        <v/>
      </c>
      <c r="AN995" t="str">
        <f t="shared" si="213"/>
        <v/>
      </c>
      <c r="AO995" t="str">
        <f t="shared" si="214"/>
        <v/>
      </c>
      <c r="AQ995">
        <v>4.2946200000000001</v>
      </c>
      <c r="AR995">
        <v>1.49438E-4</v>
      </c>
      <c r="AS995">
        <v>-0.68096699999999999</v>
      </c>
      <c r="AT995">
        <f t="shared" si="215"/>
        <v>0.68096699999999999</v>
      </c>
      <c r="AU995">
        <v>-10.234400000000001</v>
      </c>
      <c r="AV995" t="str">
        <f t="shared" si="216"/>
        <v/>
      </c>
      <c r="AW995" t="str">
        <f t="shared" si="217"/>
        <v>+</v>
      </c>
      <c r="AX995" t="str">
        <f t="shared" si="218"/>
        <v/>
      </c>
      <c r="AY995" t="str">
        <f t="shared" si="219"/>
        <v/>
      </c>
      <c r="BA995" s="5" t="str">
        <f t="shared" si="220"/>
        <v/>
      </c>
      <c r="BB995" s="5" t="str">
        <f t="shared" si="221"/>
        <v/>
      </c>
      <c r="BC995" s="5" t="str">
        <f t="shared" si="222"/>
        <v/>
      </c>
      <c r="BD995" s="5" t="str">
        <f t="shared" si="223"/>
        <v/>
      </c>
      <c r="BF995" t="s">
        <v>43067</v>
      </c>
      <c r="BG995" t="s">
        <v>43068</v>
      </c>
      <c r="BH995" t="s">
        <v>43069</v>
      </c>
      <c r="BI995" t="s">
        <v>5960</v>
      </c>
      <c r="BJ995" t="s">
        <v>38445</v>
      </c>
      <c r="BK995" t="s">
        <v>43070</v>
      </c>
    </row>
    <row r="996" spans="1:63" x14ac:dyDescent="0.3">
      <c r="A996">
        <v>11.0456</v>
      </c>
      <c r="B996">
        <v>11.0578</v>
      </c>
      <c r="C996">
        <v>11.016500000000001</v>
      </c>
      <c r="D996">
        <v>11.0656</v>
      </c>
      <c r="E996">
        <v>10.6187</v>
      </c>
      <c r="F996">
        <v>10.600099999999999</v>
      </c>
      <c r="G996">
        <v>10.686199999999999</v>
      </c>
      <c r="H996">
        <v>10.656599999999999</v>
      </c>
      <c r="I996">
        <v>10.871</v>
      </c>
      <c r="J996">
        <v>10.9277</v>
      </c>
      <c r="K996">
        <v>10.886100000000001</v>
      </c>
      <c r="L996">
        <v>10.9313</v>
      </c>
      <c r="M996" t="s">
        <v>0</v>
      </c>
      <c r="O996" t="s">
        <v>1</v>
      </c>
      <c r="P996" t="s">
        <v>1</v>
      </c>
      <c r="Q996" t="s">
        <v>2</v>
      </c>
      <c r="R996" t="s">
        <v>11125</v>
      </c>
      <c r="S996" t="s">
        <v>11126</v>
      </c>
      <c r="T996" t="s">
        <v>11127</v>
      </c>
      <c r="U996" t="s">
        <v>11128</v>
      </c>
      <c r="V996" t="s">
        <v>11129</v>
      </c>
      <c r="W996">
        <v>0</v>
      </c>
      <c r="X996" t="s">
        <v>7</v>
      </c>
      <c r="Y996">
        <v>21</v>
      </c>
      <c r="Z996">
        <v>17</v>
      </c>
      <c r="AA996">
        <v>20</v>
      </c>
      <c r="AB996">
        <v>17</v>
      </c>
      <c r="AC996">
        <v>116.9</v>
      </c>
      <c r="AD996">
        <v>1</v>
      </c>
      <c r="AF996" t="s">
        <v>11132</v>
      </c>
      <c r="AG996">
        <v>5.7762500000000001</v>
      </c>
      <c r="AH996" s="1">
        <v>1.11645E-5</v>
      </c>
      <c r="AI996">
        <v>0.40595500000000001</v>
      </c>
      <c r="AJ996">
        <f t="shared" si="210"/>
        <v>-0.40595500000000001</v>
      </c>
      <c r="AK996">
        <v>18.375699999999998</v>
      </c>
      <c r="AL996" t="str">
        <f t="shared" si="211"/>
        <v/>
      </c>
      <c r="AM996" t="str">
        <f t="shared" si="212"/>
        <v/>
      </c>
      <c r="AN996" t="str">
        <f t="shared" si="213"/>
        <v/>
      </c>
      <c r="AO996" t="str">
        <f t="shared" si="214"/>
        <v/>
      </c>
      <c r="AQ996">
        <v>3.5949800000000001</v>
      </c>
      <c r="AR996">
        <v>5.84393E-4</v>
      </c>
      <c r="AS996">
        <v>0.14233299999999999</v>
      </c>
      <c r="AT996">
        <f t="shared" si="215"/>
        <v>-0.14233299999999999</v>
      </c>
      <c r="AU996">
        <v>7.6849499999999997</v>
      </c>
      <c r="AV996" t="str">
        <f t="shared" si="216"/>
        <v/>
      </c>
      <c r="AW996" t="str">
        <f t="shared" si="217"/>
        <v/>
      </c>
      <c r="AX996" t="str">
        <f t="shared" si="218"/>
        <v/>
      </c>
      <c r="AY996" t="str">
        <f t="shared" si="219"/>
        <v/>
      </c>
      <c r="BA996" s="5" t="str">
        <f t="shared" si="220"/>
        <v/>
      </c>
      <c r="BB996" s="5" t="str">
        <f t="shared" si="221"/>
        <v/>
      </c>
      <c r="BC996" s="5" t="str">
        <f t="shared" si="222"/>
        <v/>
      </c>
      <c r="BD996" s="5" t="str">
        <f t="shared" si="223"/>
        <v/>
      </c>
      <c r="BF996" t="s">
        <v>11130</v>
      </c>
      <c r="BG996" t="s">
        <v>11131</v>
      </c>
      <c r="BH996" t="s">
        <v>11132</v>
      </c>
      <c r="BI996" t="s">
        <v>11133</v>
      </c>
      <c r="BJ996" t="s">
        <v>11134</v>
      </c>
      <c r="BK996" t="s">
        <v>11135</v>
      </c>
    </row>
    <row r="997" spans="1:63" x14ac:dyDescent="0.3">
      <c r="A997">
        <v>7.5164900000000001</v>
      </c>
      <c r="B997">
        <v>7.46434</v>
      </c>
      <c r="C997">
        <v>7.5789400000000002</v>
      </c>
      <c r="D997">
        <v>7.59544</v>
      </c>
      <c r="E997">
        <v>7.1759199999999996</v>
      </c>
      <c r="F997">
        <v>6.9413400000000003</v>
      </c>
      <c r="G997">
        <v>7.2114000000000003</v>
      </c>
      <c r="H997">
        <v>7.2035900000000002</v>
      </c>
      <c r="I997">
        <v>7.6183899999999998</v>
      </c>
      <c r="J997">
        <v>7.8252800000000002</v>
      </c>
      <c r="K997">
        <v>7.6808899999999998</v>
      </c>
      <c r="L997">
        <v>7.7094300000000002</v>
      </c>
      <c r="M997" t="s">
        <v>0</v>
      </c>
      <c r="O997" t="s">
        <v>1</v>
      </c>
      <c r="P997" t="s">
        <v>1</v>
      </c>
      <c r="Q997" t="s">
        <v>2</v>
      </c>
      <c r="R997" t="s">
        <v>23466</v>
      </c>
      <c r="T997" t="s">
        <v>4270</v>
      </c>
      <c r="V997" t="s">
        <v>23467</v>
      </c>
      <c r="W997">
        <v>0</v>
      </c>
      <c r="X997" t="s">
        <v>7</v>
      </c>
      <c r="Y997">
        <v>5</v>
      </c>
      <c r="Z997">
        <v>8</v>
      </c>
      <c r="AA997">
        <v>8</v>
      </c>
      <c r="AB997">
        <v>7</v>
      </c>
      <c r="AC997">
        <v>214</v>
      </c>
      <c r="AD997">
        <v>1</v>
      </c>
      <c r="AF997" t="s">
        <v>23470</v>
      </c>
      <c r="AG997">
        <v>2.9039199999999998</v>
      </c>
      <c r="AH997">
        <v>2.3950899999999999E-3</v>
      </c>
      <c r="AI997">
        <v>0.40573799999999999</v>
      </c>
      <c r="AJ997">
        <f t="shared" si="210"/>
        <v>-0.40573799999999999</v>
      </c>
      <c r="AK997">
        <v>5.7110700000000003</v>
      </c>
      <c r="AL997" t="str">
        <f t="shared" si="211"/>
        <v/>
      </c>
      <c r="AM997" t="str">
        <f t="shared" si="212"/>
        <v/>
      </c>
      <c r="AN997" t="str">
        <f t="shared" si="213"/>
        <v/>
      </c>
      <c r="AO997" t="str">
        <f t="shared" si="214"/>
        <v/>
      </c>
      <c r="AQ997">
        <v>1.73996</v>
      </c>
      <c r="AR997">
        <v>2.5863500000000001E-2</v>
      </c>
      <c r="AS997">
        <v>-0.16969100000000001</v>
      </c>
      <c r="AT997">
        <f t="shared" si="215"/>
        <v>0.16969100000000001</v>
      </c>
      <c r="AU997">
        <v>-3.2172999999999998</v>
      </c>
      <c r="AV997" t="str">
        <f t="shared" si="216"/>
        <v/>
      </c>
      <c r="AW997" t="str">
        <f t="shared" si="217"/>
        <v/>
      </c>
      <c r="AX997" t="str">
        <f t="shared" si="218"/>
        <v/>
      </c>
      <c r="AY997" t="str">
        <f t="shared" si="219"/>
        <v/>
      </c>
      <c r="BA997" s="5" t="str">
        <f t="shared" si="220"/>
        <v/>
      </c>
      <c r="BB997" s="5" t="str">
        <f t="shared" si="221"/>
        <v/>
      </c>
      <c r="BC997" s="5" t="str">
        <f t="shared" si="222"/>
        <v/>
      </c>
      <c r="BD997" s="5" t="str">
        <f t="shared" si="223"/>
        <v/>
      </c>
      <c r="BF997" t="s">
        <v>23468</v>
      </c>
      <c r="BG997" t="s">
        <v>23469</v>
      </c>
      <c r="BH997" t="s">
        <v>23470</v>
      </c>
      <c r="BK997" t="s">
        <v>23471</v>
      </c>
    </row>
    <row r="998" spans="1:63" x14ac:dyDescent="0.3">
      <c r="A998">
        <v>7.1251499999999997</v>
      </c>
      <c r="B998">
        <v>6.9378200000000003</v>
      </c>
      <c r="C998">
        <v>7.0145799999999996</v>
      </c>
      <c r="D998">
        <v>7.0938100000000004</v>
      </c>
      <c r="E998">
        <v>6.6028799999999999</v>
      </c>
      <c r="F998">
        <v>6.7265600000000001</v>
      </c>
      <c r="G998">
        <v>6.6322700000000001</v>
      </c>
      <c r="H998">
        <v>6.5879700000000003</v>
      </c>
      <c r="I998">
        <v>6.3183199999999999</v>
      </c>
      <c r="J998">
        <v>6.7224700000000004</v>
      </c>
      <c r="K998">
        <v>6.6220499999999998</v>
      </c>
      <c r="L998">
        <v>6.5607199999999999</v>
      </c>
      <c r="M998" t="s">
        <v>0</v>
      </c>
      <c r="O998" t="s">
        <v>1</v>
      </c>
      <c r="P998" t="s">
        <v>1</v>
      </c>
      <c r="Q998" t="s">
        <v>2</v>
      </c>
      <c r="R998" t="s">
        <v>37213</v>
      </c>
      <c r="S998" t="s">
        <v>37214</v>
      </c>
      <c r="T998" t="s">
        <v>37215</v>
      </c>
      <c r="W998">
        <v>0</v>
      </c>
      <c r="X998" t="s">
        <v>7</v>
      </c>
      <c r="Y998">
        <v>5</v>
      </c>
      <c r="Z998">
        <v>3</v>
      </c>
      <c r="AA998">
        <v>3</v>
      </c>
      <c r="AB998">
        <v>3</v>
      </c>
      <c r="AC998">
        <v>62.2</v>
      </c>
      <c r="AD998">
        <v>1</v>
      </c>
      <c r="AF998" t="s">
        <v>37218</v>
      </c>
      <c r="AG998">
        <v>3.6161099999999999</v>
      </c>
      <c r="AH998">
        <v>5.78471E-4</v>
      </c>
      <c r="AI998">
        <v>0.405422</v>
      </c>
      <c r="AJ998">
        <f t="shared" si="210"/>
        <v>-0.405422</v>
      </c>
      <c r="AK998">
        <v>7.7529899999999996</v>
      </c>
      <c r="AL998" t="str">
        <f t="shared" si="211"/>
        <v/>
      </c>
      <c r="AM998" t="str">
        <f t="shared" si="212"/>
        <v/>
      </c>
      <c r="AN998" t="str">
        <f t="shared" si="213"/>
        <v/>
      </c>
      <c r="AO998" t="str">
        <f t="shared" si="214"/>
        <v/>
      </c>
      <c r="AQ998">
        <v>2.6494800000000001</v>
      </c>
      <c r="AR998">
        <v>3.9230200000000002E-3</v>
      </c>
      <c r="AS998">
        <v>0.48695300000000002</v>
      </c>
      <c r="AT998">
        <f t="shared" si="215"/>
        <v>-0.48695300000000002</v>
      </c>
      <c r="AU998">
        <v>5.0908699999999998</v>
      </c>
      <c r="AV998" t="str">
        <f t="shared" si="216"/>
        <v/>
      </c>
      <c r="AW998" t="str">
        <f t="shared" si="217"/>
        <v/>
      </c>
      <c r="AX998" t="str">
        <f t="shared" si="218"/>
        <v/>
      </c>
      <c r="AY998" t="str">
        <f t="shared" si="219"/>
        <v/>
      </c>
      <c r="BA998" s="5" t="str">
        <f t="shared" si="220"/>
        <v/>
      </c>
      <c r="BB998" s="5" t="str">
        <f t="shared" si="221"/>
        <v/>
      </c>
      <c r="BC998" s="5" t="str">
        <f t="shared" si="222"/>
        <v/>
      </c>
      <c r="BD998" s="5" t="str">
        <f t="shared" si="223"/>
        <v/>
      </c>
      <c r="BF998" t="s">
        <v>37216</v>
      </c>
      <c r="BG998" t="s">
        <v>37217</v>
      </c>
      <c r="BH998" t="s">
        <v>37218</v>
      </c>
      <c r="BJ998" t="s">
        <v>3988</v>
      </c>
      <c r="BK998" t="s">
        <v>37219</v>
      </c>
    </row>
    <row r="999" spans="1:63" x14ac:dyDescent="0.3">
      <c r="A999">
        <v>11.9754</v>
      </c>
      <c r="B999">
        <v>12.0092</v>
      </c>
      <c r="C999">
        <v>11.9801</v>
      </c>
      <c r="D999">
        <v>11.9491</v>
      </c>
      <c r="E999">
        <v>11.5825</v>
      </c>
      <c r="F999">
        <v>11.557</v>
      </c>
      <c r="G999">
        <v>11.5871</v>
      </c>
      <c r="H999">
        <v>11.5664</v>
      </c>
      <c r="I999">
        <v>12.8522</v>
      </c>
      <c r="J999">
        <v>12.849500000000001</v>
      </c>
      <c r="K999">
        <v>12.8687</v>
      </c>
      <c r="L999">
        <v>12.831899999999999</v>
      </c>
      <c r="M999" t="s">
        <v>0</v>
      </c>
      <c r="O999" t="s">
        <v>1</v>
      </c>
      <c r="P999" t="s">
        <v>1</v>
      </c>
      <c r="Q999" t="s">
        <v>2</v>
      </c>
      <c r="R999" t="s">
        <v>3636</v>
      </c>
      <c r="S999" t="s">
        <v>3637</v>
      </c>
      <c r="T999" t="s">
        <v>3638</v>
      </c>
      <c r="V999" t="s">
        <v>3639</v>
      </c>
      <c r="W999">
        <v>0</v>
      </c>
      <c r="X999" t="s">
        <v>7</v>
      </c>
      <c r="Y999">
        <v>59</v>
      </c>
      <c r="Z999">
        <v>16</v>
      </c>
      <c r="AA999">
        <v>45</v>
      </c>
      <c r="AB999">
        <v>16</v>
      </c>
      <c r="AC999">
        <v>41.9</v>
      </c>
      <c r="AD999">
        <v>1</v>
      </c>
      <c r="AF999" t="s">
        <v>3642</v>
      </c>
      <c r="AG999">
        <v>6.9196400000000002</v>
      </c>
      <c r="AH999" s="1">
        <v>2.08379E-6</v>
      </c>
      <c r="AI999">
        <v>0.40522599999999998</v>
      </c>
      <c r="AJ999">
        <f t="shared" si="210"/>
        <v>-0.40522599999999998</v>
      </c>
      <c r="AK999">
        <v>28.6267</v>
      </c>
      <c r="AL999" t="str">
        <f t="shared" si="211"/>
        <v/>
      </c>
      <c r="AM999" t="str">
        <f t="shared" si="212"/>
        <v/>
      </c>
      <c r="AN999" t="str">
        <f t="shared" si="213"/>
        <v/>
      </c>
      <c r="AO999" t="str">
        <f t="shared" si="214"/>
        <v/>
      </c>
      <c r="AQ999">
        <v>8.8605900000000002</v>
      </c>
      <c r="AR999" s="1">
        <v>1.4313100000000001E-7</v>
      </c>
      <c r="AS999">
        <v>-0.87209800000000004</v>
      </c>
      <c r="AT999">
        <f t="shared" si="215"/>
        <v>0.87209800000000004</v>
      </c>
      <c r="AU999">
        <v>-60.441800000000001</v>
      </c>
      <c r="AV999" t="str">
        <f t="shared" si="216"/>
        <v/>
      </c>
      <c r="AW999" t="str">
        <f t="shared" si="217"/>
        <v>+</v>
      </c>
      <c r="AX999" t="str">
        <f t="shared" si="218"/>
        <v/>
      </c>
      <c r="AY999" t="str">
        <f t="shared" si="219"/>
        <v/>
      </c>
      <c r="BA999" s="5" t="str">
        <f t="shared" si="220"/>
        <v/>
      </c>
      <c r="BB999" s="5" t="str">
        <f t="shared" si="221"/>
        <v/>
      </c>
      <c r="BC999" s="5" t="str">
        <f t="shared" si="222"/>
        <v/>
      </c>
      <c r="BD999" s="5" t="str">
        <f t="shared" si="223"/>
        <v/>
      </c>
      <c r="BF999" t="s">
        <v>3640</v>
      </c>
      <c r="BG999" t="s">
        <v>3641</v>
      </c>
      <c r="BH999" t="s">
        <v>3642</v>
      </c>
      <c r="BJ999" t="s">
        <v>280</v>
      </c>
      <c r="BK999" t="s">
        <v>3643</v>
      </c>
    </row>
    <row r="1000" spans="1:63" x14ac:dyDescent="0.3">
      <c r="A1000">
        <v>6.0422099999999999</v>
      </c>
      <c r="B1000">
        <v>6.1779200000000003</v>
      </c>
      <c r="C1000">
        <v>6.1106100000000003</v>
      </c>
      <c r="D1000">
        <v>5.9977400000000003</v>
      </c>
      <c r="E1000">
        <v>5.7681800000000001</v>
      </c>
      <c r="F1000">
        <v>5.7252000000000001</v>
      </c>
      <c r="G1000">
        <v>5.9188599999999996</v>
      </c>
      <c r="H1000">
        <v>5.2964599999999997</v>
      </c>
      <c r="I1000">
        <v>6.6864999999999997</v>
      </c>
      <c r="J1000">
        <v>6.6235200000000001</v>
      </c>
      <c r="K1000">
        <v>6.4512099999999997</v>
      </c>
      <c r="L1000">
        <v>6.4950599999999996</v>
      </c>
      <c r="M1000" t="s">
        <v>0</v>
      </c>
      <c r="O1000" t="s">
        <v>1</v>
      </c>
      <c r="P1000" t="s">
        <v>1</v>
      </c>
      <c r="Q1000" t="s">
        <v>2</v>
      </c>
      <c r="R1000" t="s">
        <v>33639</v>
      </c>
      <c r="S1000" t="s">
        <v>33640</v>
      </c>
      <c r="T1000" t="s">
        <v>5317</v>
      </c>
      <c r="V1000" t="s">
        <v>33641</v>
      </c>
      <c r="W1000">
        <v>0</v>
      </c>
      <c r="X1000" t="s">
        <v>7</v>
      </c>
      <c r="Y1000">
        <v>6</v>
      </c>
      <c r="Z1000">
        <v>2</v>
      </c>
      <c r="AA1000">
        <v>2</v>
      </c>
      <c r="AB1000">
        <v>2</v>
      </c>
      <c r="AC1000">
        <v>48.4</v>
      </c>
      <c r="AD1000">
        <v>1</v>
      </c>
      <c r="AF1000" t="s">
        <v>33644</v>
      </c>
      <c r="AG1000">
        <v>1.5679799999999999</v>
      </c>
      <c r="AH1000">
        <v>3.8209199999999999E-2</v>
      </c>
      <c r="AI1000">
        <v>0.404945</v>
      </c>
      <c r="AJ1000">
        <f t="shared" si="210"/>
        <v>-0.404945</v>
      </c>
      <c r="AK1000">
        <v>2.90828</v>
      </c>
      <c r="AL1000" t="str">
        <f t="shared" si="211"/>
        <v/>
      </c>
      <c r="AM1000" t="str">
        <f t="shared" si="212"/>
        <v/>
      </c>
      <c r="AN1000" t="str">
        <f t="shared" si="213"/>
        <v/>
      </c>
      <c r="AO1000" t="str">
        <f t="shared" si="214"/>
        <v/>
      </c>
      <c r="AQ1000">
        <v>3.4188399999999999</v>
      </c>
      <c r="AR1000">
        <v>8.2467399999999996E-4</v>
      </c>
      <c r="AS1000">
        <v>-0.48194999999999999</v>
      </c>
      <c r="AT1000">
        <f t="shared" si="215"/>
        <v>0.48194999999999999</v>
      </c>
      <c r="AU1000">
        <v>-7.1367599999999998</v>
      </c>
      <c r="AV1000" t="str">
        <f t="shared" si="216"/>
        <v/>
      </c>
      <c r="AW1000" t="str">
        <f t="shared" si="217"/>
        <v/>
      </c>
      <c r="AX1000" t="str">
        <f t="shared" si="218"/>
        <v/>
      </c>
      <c r="AY1000" t="str">
        <f t="shared" si="219"/>
        <v/>
      </c>
      <c r="BA1000" s="5" t="str">
        <f t="shared" si="220"/>
        <v/>
      </c>
      <c r="BB1000" s="5" t="str">
        <f t="shared" si="221"/>
        <v/>
      </c>
      <c r="BC1000" s="5" t="str">
        <f t="shared" si="222"/>
        <v/>
      </c>
      <c r="BD1000" s="5" t="str">
        <f t="shared" si="223"/>
        <v/>
      </c>
      <c r="BF1000" t="s">
        <v>33642</v>
      </c>
      <c r="BG1000" t="s">
        <v>33643</v>
      </c>
      <c r="BH1000" t="s">
        <v>33644</v>
      </c>
      <c r="BK1000" t="s">
        <v>33645</v>
      </c>
    </row>
    <row r="1001" spans="1:63" x14ac:dyDescent="0.3">
      <c r="A1001">
        <v>12.409599999999999</v>
      </c>
      <c r="B1001">
        <v>12.422000000000001</v>
      </c>
      <c r="C1001">
        <v>12.443899999999999</v>
      </c>
      <c r="D1001">
        <v>12.444900000000001</v>
      </c>
      <c r="E1001">
        <v>11.9451</v>
      </c>
      <c r="F1001">
        <v>11.991199999999999</v>
      </c>
      <c r="G1001">
        <v>12.0863</v>
      </c>
      <c r="H1001">
        <v>12.0794</v>
      </c>
      <c r="I1001">
        <v>12.8916</v>
      </c>
      <c r="J1001">
        <v>12.898899999999999</v>
      </c>
      <c r="K1001">
        <v>12.8523</v>
      </c>
      <c r="L1001">
        <v>12.883800000000001</v>
      </c>
      <c r="M1001" t="s">
        <v>0</v>
      </c>
      <c r="O1001" t="s">
        <v>1</v>
      </c>
      <c r="P1001" t="s">
        <v>1</v>
      </c>
      <c r="Q1001" t="s">
        <v>2</v>
      </c>
      <c r="R1001" t="s">
        <v>3225</v>
      </c>
      <c r="S1001" t="s">
        <v>3226</v>
      </c>
      <c r="T1001" t="s">
        <v>3227</v>
      </c>
      <c r="U1001" t="s">
        <v>3228</v>
      </c>
      <c r="V1001" t="s">
        <v>3229</v>
      </c>
      <c r="W1001">
        <v>18</v>
      </c>
      <c r="X1001" t="s">
        <v>7</v>
      </c>
      <c r="Y1001">
        <v>33</v>
      </c>
      <c r="Z1001">
        <v>35</v>
      </c>
      <c r="AA1001">
        <v>58</v>
      </c>
      <c r="AB1001">
        <v>17</v>
      </c>
      <c r="AC1001">
        <v>145.1</v>
      </c>
      <c r="AD1001">
        <v>1</v>
      </c>
      <c r="AF1001" t="s">
        <v>3232</v>
      </c>
      <c r="AG1001">
        <v>4.5621600000000004</v>
      </c>
      <c r="AH1001" s="1">
        <v>9.2588200000000002E-5</v>
      </c>
      <c r="AI1001">
        <v>0.40462599999999999</v>
      </c>
      <c r="AJ1001">
        <f t="shared" si="210"/>
        <v>-0.40462599999999999</v>
      </c>
      <c r="AK1001">
        <v>11.3934</v>
      </c>
      <c r="AL1001" t="str">
        <f t="shared" si="211"/>
        <v/>
      </c>
      <c r="AM1001" t="str">
        <f t="shared" si="212"/>
        <v/>
      </c>
      <c r="AN1001" t="str">
        <f t="shared" si="213"/>
        <v/>
      </c>
      <c r="AO1001" t="str">
        <f t="shared" si="214"/>
        <v/>
      </c>
      <c r="AQ1001">
        <v>7.34199</v>
      </c>
      <c r="AR1001" s="1">
        <v>8.5979899999999998E-7</v>
      </c>
      <c r="AS1001">
        <v>-0.45154499999999997</v>
      </c>
      <c r="AT1001">
        <f t="shared" si="215"/>
        <v>0.45154499999999997</v>
      </c>
      <c r="AU1001">
        <v>-33.693600000000004</v>
      </c>
      <c r="AV1001" t="str">
        <f t="shared" si="216"/>
        <v/>
      </c>
      <c r="AW1001" t="str">
        <f t="shared" si="217"/>
        <v/>
      </c>
      <c r="AX1001" t="str">
        <f t="shared" si="218"/>
        <v/>
      </c>
      <c r="AY1001" t="str">
        <f t="shared" si="219"/>
        <v/>
      </c>
      <c r="BA1001" s="5" t="str">
        <f t="shared" si="220"/>
        <v/>
      </c>
      <c r="BB1001" s="5" t="str">
        <f t="shared" si="221"/>
        <v/>
      </c>
      <c r="BC1001" s="5" t="str">
        <f t="shared" si="222"/>
        <v/>
      </c>
      <c r="BD1001" s="5" t="str">
        <f t="shared" si="223"/>
        <v/>
      </c>
      <c r="BF1001" t="s">
        <v>3230</v>
      </c>
      <c r="BG1001" t="s">
        <v>3231</v>
      </c>
      <c r="BH1001" t="s">
        <v>3232</v>
      </c>
      <c r="BI1001" t="s">
        <v>3233</v>
      </c>
      <c r="BJ1001" t="s">
        <v>3234</v>
      </c>
      <c r="BK1001" t="s">
        <v>3235</v>
      </c>
    </row>
    <row r="1002" spans="1:63" x14ac:dyDescent="0.3">
      <c r="A1002">
        <v>11.4656</v>
      </c>
      <c r="B1002">
        <v>11.4727</v>
      </c>
      <c r="C1002">
        <v>11.470599999999999</v>
      </c>
      <c r="D1002">
        <v>11.487</v>
      </c>
      <c r="E1002">
        <v>11.075900000000001</v>
      </c>
      <c r="F1002">
        <v>11.048999999999999</v>
      </c>
      <c r="G1002">
        <v>11.098800000000001</v>
      </c>
      <c r="H1002">
        <v>11.0549</v>
      </c>
      <c r="I1002">
        <v>11.4003</v>
      </c>
      <c r="J1002">
        <v>11.378500000000001</v>
      </c>
      <c r="K1002">
        <v>11.3728</v>
      </c>
      <c r="L1002">
        <v>11.354900000000001</v>
      </c>
      <c r="M1002" t="s">
        <v>0</v>
      </c>
      <c r="O1002" t="s">
        <v>1</v>
      </c>
      <c r="P1002" t="s">
        <v>1</v>
      </c>
      <c r="Q1002" t="s">
        <v>2</v>
      </c>
      <c r="R1002" t="s">
        <v>11197</v>
      </c>
      <c r="S1002" t="s">
        <v>11198</v>
      </c>
      <c r="T1002" t="s">
        <v>11199</v>
      </c>
      <c r="U1002" t="s">
        <v>345</v>
      </c>
      <c r="V1002" t="s">
        <v>11200</v>
      </c>
      <c r="W1002">
        <v>0</v>
      </c>
      <c r="X1002" t="s">
        <v>7</v>
      </c>
      <c r="Y1002">
        <v>33</v>
      </c>
      <c r="Z1002">
        <v>19</v>
      </c>
      <c r="AA1002">
        <v>25</v>
      </c>
      <c r="AB1002">
        <v>19</v>
      </c>
      <c r="AC1002">
        <v>72.599999999999994</v>
      </c>
      <c r="AD1002">
        <v>1</v>
      </c>
      <c r="AF1002" t="s">
        <v>11203</v>
      </c>
      <c r="AG1002">
        <v>7.2980900000000002</v>
      </c>
      <c r="AH1002" s="1">
        <v>1.32117E-6</v>
      </c>
      <c r="AI1002">
        <v>0.40432299999999999</v>
      </c>
      <c r="AJ1002">
        <f t="shared" si="210"/>
        <v>-0.40432299999999999</v>
      </c>
      <c r="AK1002">
        <v>33.128100000000003</v>
      </c>
      <c r="AL1002" t="str">
        <f t="shared" si="211"/>
        <v/>
      </c>
      <c r="AM1002" t="str">
        <f t="shared" si="212"/>
        <v/>
      </c>
      <c r="AN1002" t="str">
        <f t="shared" si="213"/>
        <v/>
      </c>
      <c r="AO1002" t="str">
        <f t="shared" si="214"/>
        <v/>
      </c>
      <c r="AQ1002">
        <v>4.0661899999999997</v>
      </c>
      <c r="AR1002">
        <v>2.3368299999999999E-4</v>
      </c>
      <c r="AS1002">
        <v>9.7371299999999994E-2</v>
      </c>
      <c r="AT1002">
        <f t="shared" si="215"/>
        <v>-9.7371299999999994E-2</v>
      </c>
      <c r="AU1002">
        <v>9.3305699999999998</v>
      </c>
      <c r="AV1002" t="str">
        <f t="shared" si="216"/>
        <v/>
      </c>
      <c r="AW1002" t="str">
        <f t="shared" si="217"/>
        <v/>
      </c>
      <c r="AX1002" t="str">
        <f t="shared" si="218"/>
        <v/>
      </c>
      <c r="AY1002" t="str">
        <f t="shared" si="219"/>
        <v/>
      </c>
      <c r="BA1002" s="5" t="str">
        <f t="shared" si="220"/>
        <v/>
      </c>
      <c r="BB1002" s="5" t="str">
        <f t="shared" si="221"/>
        <v/>
      </c>
      <c r="BC1002" s="5" t="str">
        <f t="shared" si="222"/>
        <v/>
      </c>
      <c r="BD1002" s="5" t="str">
        <f t="shared" si="223"/>
        <v/>
      </c>
      <c r="BF1002" t="s">
        <v>11201</v>
      </c>
      <c r="BG1002" t="s">
        <v>11202</v>
      </c>
      <c r="BH1002" t="s">
        <v>11203</v>
      </c>
      <c r="BJ1002" t="s">
        <v>11204</v>
      </c>
      <c r="BK1002" t="s">
        <v>11205</v>
      </c>
    </row>
    <row r="1003" spans="1:63" x14ac:dyDescent="0.3">
      <c r="A1003">
        <v>12.6831</v>
      </c>
      <c r="B1003">
        <v>12.6373</v>
      </c>
      <c r="C1003">
        <v>12.7173</v>
      </c>
      <c r="D1003">
        <v>12.696899999999999</v>
      </c>
      <c r="E1003">
        <v>12.2883</v>
      </c>
      <c r="F1003">
        <v>12.2881</v>
      </c>
      <c r="G1003">
        <v>12.3148</v>
      </c>
      <c r="H1003">
        <v>12.2288</v>
      </c>
      <c r="I1003">
        <v>12.821999999999999</v>
      </c>
      <c r="J1003">
        <v>12.8459</v>
      </c>
      <c r="K1003">
        <v>12.795400000000001</v>
      </c>
      <c r="L1003">
        <v>12.8001</v>
      </c>
      <c r="M1003" t="s">
        <v>0</v>
      </c>
      <c r="O1003" t="s">
        <v>1</v>
      </c>
      <c r="P1003" t="s">
        <v>1</v>
      </c>
      <c r="Q1003" t="s">
        <v>2</v>
      </c>
      <c r="R1003" t="s">
        <v>2227</v>
      </c>
      <c r="S1003" t="s">
        <v>2228</v>
      </c>
      <c r="T1003" t="s">
        <v>2229</v>
      </c>
      <c r="U1003" t="s">
        <v>345</v>
      </c>
      <c r="V1003" t="s">
        <v>2230</v>
      </c>
      <c r="W1003">
        <v>0</v>
      </c>
      <c r="X1003" t="s">
        <v>7</v>
      </c>
      <c r="Y1003">
        <v>43</v>
      </c>
      <c r="Z1003">
        <v>23</v>
      </c>
      <c r="AA1003">
        <v>56</v>
      </c>
      <c r="AB1003">
        <v>23</v>
      </c>
      <c r="AC1003">
        <v>63.5</v>
      </c>
      <c r="AD1003">
        <v>1</v>
      </c>
      <c r="AF1003" t="s">
        <v>2233</v>
      </c>
      <c r="AG1003">
        <v>5.4587500000000002</v>
      </c>
      <c r="AH1003" s="1">
        <v>1.8632699999999999E-5</v>
      </c>
      <c r="AI1003">
        <v>0.40368599999999999</v>
      </c>
      <c r="AJ1003">
        <f t="shared" si="210"/>
        <v>-0.40368599999999999</v>
      </c>
      <c r="AK1003">
        <v>16.232900000000001</v>
      </c>
      <c r="AL1003" t="str">
        <f t="shared" si="211"/>
        <v/>
      </c>
      <c r="AM1003" t="str">
        <f t="shared" si="212"/>
        <v/>
      </c>
      <c r="AN1003" t="str">
        <f t="shared" si="213"/>
        <v/>
      </c>
      <c r="AO1003" t="str">
        <f t="shared" si="214"/>
        <v/>
      </c>
      <c r="AQ1003">
        <v>3.1773799999999999</v>
      </c>
      <c r="AR1003">
        <v>1.3324400000000001E-3</v>
      </c>
      <c r="AS1003">
        <v>-0.13218299999999999</v>
      </c>
      <c r="AT1003">
        <f t="shared" si="215"/>
        <v>0.13218299999999999</v>
      </c>
      <c r="AU1003">
        <v>-6.4374099999999999</v>
      </c>
      <c r="AV1003" t="str">
        <f t="shared" si="216"/>
        <v/>
      </c>
      <c r="AW1003" t="str">
        <f t="shared" si="217"/>
        <v/>
      </c>
      <c r="AX1003" t="str">
        <f t="shared" si="218"/>
        <v/>
      </c>
      <c r="AY1003" t="str">
        <f t="shared" si="219"/>
        <v/>
      </c>
      <c r="BA1003" s="5" t="str">
        <f t="shared" si="220"/>
        <v/>
      </c>
      <c r="BB1003" s="5" t="str">
        <f t="shared" si="221"/>
        <v/>
      </c>
      <c r="BC1003" s="5" t="str">
        <f t="shared" si="222"/>
        <v/>
      </c>
      <c r="BD1003" s="5" t="str">
        <f t="shared" si="223"/>
        <v/>
      </c>
      <c r="BF1003" t="s">
        <v>2231</v>
      </c>
      <c r="BG1003" t="s">
        <v>2232</v>
      </c>
      <c r="BH1003" t="s">
        <v>2233</v>
      </c>
      <c r="BI1003" t="s">
        <v>1371</v>
      </c>
      <c r="BJ1003" t="s">
        <v>2234</v>
      </c>
      <c r="BK1003" t="s">
        <v>2235</v>
      </c>
    </row>
    <row r="1004" spans="1:63" x14ac:dyDescent="0.3">
      <c r="A1004">
        <v>7.3318099999999999</v>
      </c>
      <c r="B1004">
        <v>7.3380700000000001</v>
      </c>
      <c r="C1004">
        <v>7.4379600000000003</v>
      </c>
      <c r="D1004">
        <v>7.3948900000000002</v>
      </c>
      <c r="E1004">
        <v>6.9200499999999998</v>
      </c>
      <c r="F1004">
        <v>6.9864100000000002</v>
      </c>
      <c r="G1004">
        <v>6.9224399999999999</v>
      </c>
      <c r="H1004">
        <v>7.0606999999999998</v>
      </c>
      <c r="I1004">
        <v>7.76553</v>
      </c>
      <c r="J1004">
        <v>7.74214</v>
      </c>
      <c r="K1004">
        <v>7.7681800000000001</v>
      </c>
      <c r="L1004">
        <v>7.8214600000000001</v>
      </c>
      <c r="M1004" t="s">
        <v>0</v>
      </c>
      <c r="O1004" t="s">
        <v>1</v>
      </c>
      <c r="P1004" t="s">
        <v>1</v>
      </c>
      <c r="Q1004" t="s">
        <v>2</v>
      </c>
      <c r="R1004" t="s">
        <v>28552</v>
      </c>
      <c r="S1004" t="s">
        <v>28553</v>
      </c>
      <c r="T1004" t="s">
        <v>28554</v>
      </c>
      <c r="V1004" t="s">
        <v>3773</v>
      </c>
      <c r="W1004">
        <v>0</v>
      </c>
      <c r="X1004" t="s">
        <v>7</v>
      </c>
      <c r="Y1004">
        <v>19</v>
      </c>
      <c r="Z1004">
        <v>4</v>
      </c>
      <c r="AA1004">
        <v>5</v>
      </c>
      <c r="AB1004">
        <v>4</v>
      </c>
      <c r="AC1004">
        <v>31.2</v>
      </c>
      <c r="AD1004">
        <v>1</v>
      </c>
      <c r="AF1004" t="s">
        <v>28557</v>
      </c>
      <c r="AG1004">
        <v>4.1574900000000001</v>
      </c>
      <c r="AH1004">
        <v>2.0003499999999999E-4</v>
      </c>
      <c r="AI1004">
        <v>0.40328399999999998</v>
      </c>
      <c r="AJ1004">
        <f t="shared" si="210"/>
        <v>-0.40328399999999998</v>
      </c>
      <c r="AK1004">
        <v>9.6828800000000008</v>
      </c>
      <c r="AL1004" t="str">
        <f t="shared" si="211"/>
        <v/>
      </c>
      <c r="AM1004" t="str">
        <f t="shared" si="212"/>
        <v/>
      </c>
      <c r="AN1004" t="str">
        <f t="shared" si="213"/>
        <v/>
      </c>
      <c r="AO1004" t="str">
        <f t="shared" si="214"/>
        <v/>
      </c>
      <c r="AQ1004">
        <v>4.9311299999999996</v>
      </c>
      <c r="AR1004" s="1">
        <v>4.3936900000000003E-5</v>
      </c>
      <c r="AS1004">
        <v>-0.398646</v>
      </c>
      <c r="AT1004">
        <f t="shared" si="215"/>
        <v>0.398646</v>
      </c>
      <c r="AU1004">
        <v>-13.1915</v>
      </c>
      <c r="AV1004" t="str">
        <f t="shared" si="216"/>
        <v/>
      </c>
      <c r="AW1004" t="str">
        <f t="shared" si="217"/>
        <v/>
      </c>
      <c r="AX1004" t="str">
        <f t="shared" si="218"/>
        <v/>
      </c>
      <c r="AY1004" t="str">
        <f t="shared" si="219"/>
        <v/>
      </c>
      <c r="BA1004" s="5" t="str">
        <f t="shared" si="220"/>
        <v/>
      </c>
      <c r="BB1004" s="5" t="str">
        <f t="shared" si="221"/>
        <v/>
      </c>
      <c r="BC1004" s="5" t="str">
        <f t="shared" si="222"/>
        <v/>
      </c>
      <c r="BD1004" s="5" t="str">
        <f t="shared" si="223"/>
        <v/>
      </c>
      <c r="BF1004" t="s">
        <v>28555</v>
      </c>
      <c r="BG1004" t="s">
        <v>28556</v>
      </c>
      <c r="BH1004" t="s">
        <v>28557</v>
      </c>
      <c r="BK1004" t="s">
        <v>28558</v>
      </c>
    </row>
    <row r="1005" spans="1:63" x14ac:dyDescent="0.3">
      <c r="A1005">
        <v>5.6837</v>
      </c>
      <c r="B1005">
        <v>5.7708300000000001</v>
      </c>
      <c r="C1005">
        <v>5.9565200000000003</v>
      </c>
      <c r="D1005">
        <v>5.9260000000000002</v>
      </c>
      <c r="E1005">
        <v>5.3074300000000001</v>
      </c>
      <c r="F1005">
        <v>5.4950599999999996</v>
      </c>
      <c r="G1005">
        <v>5.4429400000000001</v>
      </c>
      <c r="H1005">
        <v>5.4821999999999997</v>
      </c>
      <c r="I1005">
        <v>5.67807</v>
      </c>
      <c r="J1005">
        <v>5.9140899999999998</v>
      </c>
      <c r="K1005">
        <v>5.9330999999999996</v>
      </c>
      <c r="L1005">
        <v>5.9818499999999997</v>
      </c>
      <c r="M1005" t="s">
        <v>0</v>
      </c>
      <c r="O1005" t="s">
        <v>1</v>
      </c>
      <c r="Q1005" t="s">
        <v>164</v>
      </c>
      <c r="R1005" t="s">
        <v>27648</v>
      </c>
      <c r="T1005" t="s">
        <v>31448</v>
      </c>
      <c r="V1005" t="s">
        <v>21539</v>
      </c>
      <c r="W1005">
        <v>0</v>
      </c>
      <c r="X1005" t="s">
        <v>7</v>
      </c>
      <c r="Y1005">
        <v>13</v>
      </c>
      <c r="Z1005">
        <v>2</v>
      </c>
      <c r="AA1005">
        <v>2</v>
      </c>
      <c r="AB1005">
        <v>2</v>
      </c>
      <c r="AC1005">
        <v>28.3</v>
      </c>
      <c r="AD1005">
        <v>1</v>
      </c>
      <c r="AF1005" t="s">
        <v>31451</v>
      </c>
      <c r="AG1005">
        <v>2.69049</v>
      </c>
      <c r="AH1005">
        <v>3.7020899999999999E-3</v>
      </c>
      <c r="AI1005">
        <v>0.40235399999999999</v>
      </c>
      <c r="AJ1005">
        <f t="shared" si="210"/>
        <v>-0.40235399999999999</v>
      </c>
      <c r="AK1005">
        <v>5.1874900000000004</v>
      </c>
      <c r="AL1005" t="str">
        <f t="shared" si="211"/>
        <v/>
      </c>
      <c r="AM1005" t="str">
        <f t="shared" si="212"/>
        <v/>
      </c>
      <c r="AN1005" t="str">
        <f t="shared" si="213"/>
        <v/>
      </c>
      <c r="AO1005" t="str">
        <f t="shared" si="214"/>
        <v/>
      </c>
      <c r="AQ1005">
        <v>0.17675299999999999</v>
      </c>
      <c r="AR1005">
        <v>0.70050400000000002</v>
      </c>
      <c r="AS1005">
        <v>-4.2516100000000001E-2</v>
      </c>
      <c r="AT1005">
        <f t="shared" si="215"/>
        <v>4.2516100000000001E-2</v>
      </c>
      <c r="AU1005">
        <v>-0.45420100000000002</v>
      </c>
      <c r="AV1005" t="str">
        <f t="shared" si="216"/>
        <v/>
      </c>
      <c r="AW1005" t="str">
        <f t="shared" si="217"/>
        <v/>
      </c>
      <c r="AX1005" t="str">
        <f t="shared" si="218"/>
        <v/>
      </c>
      <c r="AY1005" t="str">
        <f t="shared" si="219"/>
        <v/>
      </c>
      <c r="BA1005" s="5" t="str">
        <f t="shared" si="220"/>
        <v/>
      </c>
      <c r="BB1005" s="5" t="str">
        <f t="shared" si="221"/>
        <v/>
      </c>
      <c r="BC1005" s="5" t="str">
        <f t="shared" si="222"/>
        <v/>
      </c>
      <c r="BD1005" s="5" t="str">
        <f t="shared" si="223"/>
        <v/>
      </c>
      <c r="BF1005" t="s">
        <v>31449</v>
      </c>
      <c r="BG1005" t="s">
        <v>31450</v>
      </c>
      <c r="BH1005" t="s">
        <v>31451</v>
      </c>
      <c r="BJ1005" t="s">
        <v>9687</v>
      </c>
      <c r="BK1005" t="s">
        <v>31452</v>
      </c>
    </row>
    <row r="1006" spans="1:63" x14ac:dyDescent="0.3">
      <c r="A1006">
        <v>9.3687199999999997</v>
      </c>
      <c r="B1006">
        <v>9.5463199999999997</v>
      </c>
      <c r="C1006">
        <v>9.5186499999999992</v>
      </c>
      <c r="D1006">
        <v>9.5058100000000003</v>
      </c>
      <c r="E1006">
        <v>8.9923699999999993</v>
      </c>
      <c r="F1006">
        <v>9.1395499999999998</v>
      </c>
      <c r="G1006">
        <v>9.0539299999999994</v>
      </c>
      <c r="H1006">
        <v>9.1443999999999992</v>
      </c>
      <c r="I1006">
        <v>9.8559599999999996</v>
      </c>
      <c r="J1006">
        <v>9.86233</v>
      </c>
      <c r="K1006">
        <v>9.9573900000000002</v>
      </c>
      <c r="L1006">
        <v>9.9698200000000003</v>
      </c>
      <c r="M1006" t="s">
        <v>0</v>
      </c>
      <c r="O1006" t="s">
        <v>1</v>
      </c>
      <c r="P1006" t="s">
        <v>1</v>
      </c>
      <c r="Q1006" t="s">
        <v>2</v>
      </c>
      <c r="R1006" t="s">
        <v>15007</v>
      </c>
      <c r="S1006" t="s">
        <v>15008</v>
      </c>
      <c r="T1006" t="s">
        <v>15009</v>
      </c>
      <c r="U1006" t="s">
        <v>15010</v>
      </c>
      <c r="V1006" t="s">
        <v>15011</v>
      </c>
      <c r="W1006">
        <v>0</v>
      </c>
      <c r="X1006" t="s">
        <v>7</v>
      </c>
      <c r="Y1006">
        <v>22</v>
      </c>
      <c r="Z1006">
        <v>11</v>
      </c>
      <c r="AA1006">
        <v>17</v>
      </c>
      <c r="AB1006">
        <v>11</v>
      </c>
      <c r="AC1006">
        <v>65.8</v>
      </c>
      <c r="AD1006">
        <v>1</v>
      </c>
      <c r="AF1006" t="s">
        <v>15014</v>
      </c>
      <c r="AG1006">
        <v>3.5249899999999998</v>
      </c>
      <c r="AH1006">
        <v>6.8938500000000004E-4</v>
      </c>
      <c r="AI1006">
        <v>0.40231299999999998</v>
      </c>
      <c r="AJ1006">
        <f t="shared" si="210"/>
        <v>-0.40231299999999998</v>
      </c>
      <c r="AK1006">
        <v>7.4630900000000002</v>
      </c>
      <c r="AL1006" t="str">
        <f t="shared" si="211"/>
        <v/>
      </c>
      <c r="AM1006" t="str">
        <f t="shared" si="212"/>
        <v/>
      </c>
      <c r="AN1006" t="str">
        <f t="shared" si="213"/>
        <v/>
      </c>
      <c r="AO1006" t="str">
        <f t="shared" si="214"/>
        <v/>
      </c>
      <c r="AQ1006">
        <v>3.8526899999999999</v>
      </c>
      <c r="AR1006">
        <v>3.5291100000000002E-4</v>
      </c>
      <c r="AS1006">
        <v>-0.42649799999999999</v>
      </c>
      <c r="AT1006">
        <f t="shared" si="215"/>
        <v>0.42649799999999999</v>
      </c>
      <c r="AU1006">
        <v>-8.5506499999999992</v>
      </c>
      <c r="AV1006" t="str">
        <f t="shared" si="216"/>
        <v/>
      </c>
      <c r="AW1006" t="str">
        <f t="shared" si="217"/>
        <v/>
      </c>
      <c r="AX1006" t="str">
        <f t="shared" si="218"/>
        <v/>
      </c>
      <c r="AY1006" t="str">
        <f t="shared" si="219"/>
        <v/>
      </c>
      <c r="BA1006" s="5" t="str">
        <f t="shared" si="220"/>
        <v/>
      </c>
      <c r="BB1006" s="5" t="str">
        <f t="shared" si="221"/>
        <v/>
      </c>
      <c r="BC1006" s="5" t="str">
        <f t="shared" si="222"/>
        <v/>
      </c>
      <c r="BD1006" s="5" t="str">
        <f t="shared" si="223"/>
        <v/>
      </c>
      <c r="BF1006" t="s">
        <v>15012</v>
      </c>
      <c r="BG1006" t="s">
        <v>15013</v>
      </c>
      <c r="BH1006" t="s">
        <v>15014</v>
      </c>
      <c r="BI1006" t="s">
        <v>15010</v>
      </c>
      <c r="BJ1006" t="s">
        <v>15015</v>
      </c>
      <c r="BK1006" t="s">
        <v>15016</v>
      </c>
    </row>
    <row r="1007" spans="1:63" x14ac:dyDescent="0.3">
      <c r="A1007">
        <v>7.3335999999999997</v>
      </c>
      <c r="B1007">
        <v>7.3291199999999996</v>
      </c>
      <c r="C1007">
        <v>7.3074300000000001</v>
      </c>
      <c r="D1007">
        <v>7.3549100000000003</v>
      </c>
      <c r="E1007">
        <v>6.91289</v>
      </c>
      <c r="F1007">
        <v>6.8176199999999998</v>
      </c>
      <c r="G1007">
        <v>6.9032799999999996</v>
      </c>
      <c r="H1007">
        <v>7.0864000000000003</v>
      </c>
      <c r="I1007">
        <v>7.22689</v>
      </c>
      <c r="J1007">
        <v>7.2364899999999999</v>
      </c>
      <c r="K1007">
        <v>7.2789099999999998</v>
      </c>
      <c r="L1007">
        <v>7.2583299999999999</v>
      </c>
      <c r="M1007" t="s">
        <v>0</v>
      </c>
      <c r="O1007" t="s">
        <v>1</v>
      </c>
      <c r="P1007" t="s">
        <v>1</v>
      </c>
      <c r="Q1007" t="s">
        <v>2</v>
      </c>
      <c r="R1007" t="s">
        <v>29178</v>
      </c>
      <c r="S1007" t="s">
        <v>29179</v>
      </c>
      <c r="T1007" t="s">
        <v>29180</v>
      </c>
      <c r="U1007" t="s">
        <v>13331</v>
      </c>
      <c r="V1007" t="s">
        <v>13332</v>
      </c>
      <c r="W1007">
        <v>0</v>
      </c>
      <c r="X1007" t="s">
        <v>7</v>
      </c>
      <c r="Y1007">
        <v>19</v>
      </c>
      <c r="Z1007">
        <v>3</v>
      </c>
      <c r="AA1007">
        <v>4</v>
      </c>
      <c r="AB1007">
        <v>3</v>
      </c>
      <c r="AC1007">
        <v>25.1</v>
      </c>
      <c r="AD1007">
        <v>1</v>
      </c>
      <c r="AF1007" t="s">
        <v>29183</v>
      </c>
      <c r="AG1007">
        <v>3.3788100000000001</v>
      </c>
      <c r="AH1007">
        <v>9.1813099999999998E-4</v>
      </c>
      <c r="AI1007">
        <v>0.40121800000000002</v>
      </c>
      <c r="AJ1007">
        <f t="shared" si="210"/>
        <v>-0.40121800000000002</v>
      </c>
      <c r="AK1007">
        <v>7.0167999999999999</v>
      </c>
      <c r="AL1007" t="str">
        <f t="shared" si="211"/>
        <v/>
      </c>
      <c r="AM1007" t="str">
        <f t="shared" si="212"/>
        <v/>
      </c>
      <c r="AN1007" t="str">
        <f t="shared" si="213"/>
        <v/>
      </c>
      <c r="AO1007" t="str">
        <f t="shared" si="214"/>
        <v/>
      </c>
      <c r="AQ1007">
        <v>2.75793</v>
      </c>
      <c r="AR1007">
        <v>3.1473999999999999E-3</v>
      </c>
      <c r="AS1007">
        <v>8.11085E-2</v>
      </c>
      <c r="AT1007">
        <f t="shared" si="215"/>
        <v>-8.11085E-2</v>
      </c>
      <c r="AU1007">
        <v>5.3491099999999996</v>
      </c>
      <c r="AV1007" t="str">
        <f t="shared" si="216"/>
        <v/>
      </c>
      <c r="AW1007" t="str">
        <f t="shared" si="217"/>
        <v/>
      </c>
      <c r="AX1007" t="str">
        <f t="shared" si="218"/>
        <v/>
      </c>
      <c r="AY1007" t="str">
        <f t="shared" si="219"/>
        <v/>
      </c>
      <c r="BA1007" s="5" t="str">
        <f t="shared" si="220"/>
        <v/>
      </c>
      <c r="BB1007" s="5" t="str">
        <f t="shared" si="221"/>
        <v/>
      </c>
      <c r="BC1007" s="5" t="str">
        <f t="shared" si="222"/>
        <v/>
      </c>
      <c r="BD1007" s="5" t="str">
        <f t="shared" si="223"/>
        <v/>
      </c>
      <c r="BF1007" t="s">
        <v>29181</v>
      </c>
      <c r="BG1007" t="s">
        <v>29182</v>
      </c>
      <c r="BH1007" t="s">
        <v>29183</v>
      </c>
      <c r="BI1007" t="s">
        <v>15410</v>
      </c>
      <c r="BJ1007" t="s">
        <v>24553</v>
      </c>
      <c r="BK1007" t="s">
        <v>29184</v>
      </c>
    </row>
    <row r="1008" spans="1:63" x14ac:dyDescent="0.3">
      <c r="A1008">
        <v>9.1158199999999994</v>
      </c>
      <c r="B1008">
        <v>9.1479700000000008</v>
      </c>
      <c r="C1008">
        <v>9.0320499999999999</v>
      </c>
      <c r="D1008">
        <v>9.2376900000000006</v>
      </c>
      <c r="E1008">
        <v>8.7217800000000008</v>
      </c>
      <c r="F1008">
        <v>8.6727799999999995</v>
      </c>
      <c r="G1008">
        <v>8.7309800000000006</v>
      </c>
      <c r="H1008">
        <v>8.8031600000000001</v>
      </c>
      <c r="I1008">
        <v>8.8716000000000008</v>
      </c>
      <c r="J1008">
        <v>8.8920899999999996</v>
      </c>
      <c r="K1008">
        <v>8.8558000000000003</v>
      </c>
      <c r="L1008">
        <v>8.9798500000000008</v>
      </c>
      <c r="M1008" t="s">
        <v>0</v>
      </c>
      <c r="O1008" t="s">
        <v>1</v>
      </c>
      <c r="P1008" t="s">
        <v>1</v>
      </c>
      <c r="Q1008" t="s">
        <v>2</v>
      </c>
      <c r="R1008" t="s">
        <v>21295</v>
      </c>
      <c r="S1008" t="s">
        <v>21296</v>
      </c>
      <c r="T1008" t="s">
        <v>21297</v>
      </c>
      <c r="V1008" t="s">
        <v>13410</v>
      </c>
      <c r="W1008">
        <v>0</v>
      </c>
      <c r="X1008" t="s">
        <v>7</v>
      </c>
      <c r="Y1008">
        <v>14</v>
      </c>
      <c r="Z1008">
        <v>8</v>
      </c>
      <c r="AA1008">
        <v>9</v>
      </c>
      <c r="AB1008">
        <v>8</v>
      </c>
      <c r="AC1008">
        <v>70</v>
      </c>
      <c r="AD1008">
        <v>1</v>
      </c>
      <c r="AF1008" t="s">
        <v>21300</v>
      </c>
      <c r="AG1008">
        <v>3.68493</v>
      </c>
      <c r="AH1008">
        <v>5.05639E-4</v>
      </c>
      <c r="AI1008">
        <v>0.40120499999999998</v>
      </c>
      <c r="AJ1008">
        <f t="shared" si="210"/>
        <v>-0.40120499999999998</v>
      </c>
      <c r="AK1008">
        <v>7.9781700000000004</v>
      </c>
      <c r="AL1008" t="str">
        <f t="shared" si="211"/>
        <v/>
      </c>
      <c r="AM1008" t="str">
        <f t="shared" si="212"/>
        <v/>
      </c>
      <c r="AN1008" t="str">
        <f t="shared" si="213"/>
        <v/>
      </c>
      <c r="AO1008" t="str">
        <f t="shared" si="214"/>
        <v/>
      </c>
      <c r="AQ1008">
        <v>2.4348800000000002</v>
      </c>
      <c r="AR1008">
        <v>6.04559E-3</v>
      </c>
      <c r="AS1008">
        <v>0.233546</v>
      </c>
      <c r="AT1008">
        <f t="shared" si="215"/>
        <v>-0.233546</v>
      </c>
      <c r="AU1008">
        <v>4.6047000000000002</v>
      </c>
      <c r="AV1008" t="str">
        <f t="shared" si="216"/>
        <v/>
      </c>
      <c r="AW1008" t="str">
        <f t="shared" si="217"/>
        <v/>
      </c>
      <c r="AX1008" t="str">
        <f t="shared" si="218"/>
        <v/>
      </c>
      <c r="AY1008" t="str">
        <f t="shared" si="219"/>
        <v/>
      </c>
      <c r="BA1008" s="5" t="str">
        <f t="shared" si="220"/>
        <v/>
      </c>
      <c r="BB1008" s="5" t="str">
        <f t="shared" si="221"/>
        <v/>
      </c>
      <c r="BC1008" s="5" t="str">
        <f t="shared" si="222"/>
        <v/>
      </c>
      <c r="BD1008" s="5" t="str">
        <f t="shared" si="223"/>
        <v/>
      </c>
      <c r="BF1008" t="s">
        <v>21298</v>
      </c>
      <c r="BG1008" t="s">
        <v>21299</v>
      </c>
      <c r="BH1008" t="s">
        <v>21300</v>
      </c>
      <c r="BI1008" t="s">
        <v>2655</v>
      </c>
      <c r="BJ1008" t="s">
        <v>21301</v>
      </c>
      <c r="BK1008" t="s">
        <v>21302</v>
      </c>
    </row>
    <row r="1009" spans="1:63" x14ac:dyDescent="0.3">
      <c r="A1009">
        <v>6.4229099999999999</v>
      </c>
      <c r="B1009">
        <v>6.6249799999999999</v>
      </c>
      <c r="C1009">
        <v>6.4296199999999999</v>
      </c>
      <c r="D1009">
        <v>6.4870400000000004</v>
      </c>
      <c r="E1009">
        <v>6.3416300000000003</v>
      </c>
      <c r="F1009">
        <v>5.8752899999999997</v>
      </c>
      <c r="G1009">
        <v>6.06393</v>
      </c>
      <c r="H1009">
        <v>6.0789499999999999</v>
      </c>
      <c r="I1009">
        <v>8.0547400000000007</v>
      </c>
      <c r="J1009">
        <v>8.1142599999999998</v>
      </c>
      <c r="K1009">
        <v>7.9732700000000003</v>
      </c>
      <c r="L1009">
        <v>8</v>
      </c>
      <c r="M1009" t="s">
        <v>0</v>
      </c>
      <c r="O1009" t="s">
        <v>1</v>
      </c>
      <c r="P1009" t="s">
        <v>1</v>
      </c>
      <c r="Q1009" t="s">
        <v>2</v>
      </c>
      <c r="R1009" t="s">
        <v>39633</v>
      </c>
      <c r="S1009" t="s">
        <v>39634</v>
      </c>
      <c r="T1009" t="s">
        <v>39635</v>
      </c>
      <c r="V1009" t="s">
        <v>26741</v>
      </c>
      <c r="W1009">
        <v>0</v>
      </c>
      <c r="X1009" t="s">
        <v>7</v>
      </c>
      <c r="Y1009">
        <v>5</v>
      </c>
      <c r="Z1009">
        <v>2</v>
      </c>
      <c r="AA1009">
        <v>2</v>
      </c>
      <c r="AB1009">
        <v>2</v>
      </c>
      <c r="AC1009">
        <v>33.799999999999997</v>
      </c>
      <c r="AD1009">
        <v>1</v>
      </c>
      <c r="AF1009" t="s">
        <v>39638</v>
      </c>
      <c r="AG1009">
        <v>2.0270899999999998</v>
      </c>
      <c r="AH1009">
        <v>1.4532099999999999E-2</v>
      </c>
      <c r="AI1009">
        <v>0.40118300000000001</v>
      </c>
      <c r="AJ1009">
        <f t="shared" si="210"/>
        <v>-0.40118300000000001</v>
      </c>
      <c r="AK1009">
        <v>3.7603</v>
      </c>
      <c r="AL1009" t="str">
        <f t="shared" si="211"/>
        <v/>
      </c>
      <c r="AM1009" t="str">
        <f t="shared" si="212"/>
        <v/>
      </c>
      <c r="AN1009" t="str">
        <f t="shared" si="213"/>
        <v/>
      </c>
      <c r="AO1009" t="str">
        <f t="shared" si="214"/>
        <v/>
      </c>
      <c r="AQ1009">
        <v>6.8079200000000002</v>
      </c>
      <c r="AR1009" s="1">
        <v>1.8489100000000001E-6</v>
      </c>
      <c r="AS1009">
        <v>-1.54443</v>
      </c>
      <c r="AT1009">
        <f t="shared" si="215"/>
        <v>1.54443</v>
      </c>
      <c r="AU1009">
        <v>-27.417400000000001</v>
      </c>
      <c r="AV1009" t="str">
        <f t="shared" si="216"/>
        <v>+</v>
      </c>
      <c r="AW1009" t="str">
        <f t="shared" si="217"/>
        <v>+</v>
      </c>
      <c r="AX1009" t="str">
        <f t="shared" si="218"/>
        <v/>
      </c>
      <c r="AY1009" t="str">
        <f t="shared" si="219"/>
        <v/>
      </c>
      <c r="BA1009" s="5" t="str">
        <f t="shared" si="220"/>
        <v/>
      </c>
      <c r="BB1009" s="5" t="str">
        <f t="shared" si="221"/>
        <v/>
      </c>
      <c r="BC1009" s="5" t="str">
        <f t="shared" si="222"/>
        <v/>
      </c>
      <c r="BD1009" s="5" t="str">
        <f t="shared" si="223"/>
        <v/>
      </c>
      <c r="BF1009" t="s">
        <v>39636</v>
      </c>
      <c r="BG1009" t="s">
        <v>39637</v>
      </c>
      <c r="BH1009" t="s">
        <v>39638</v>
      </c>
      <c r="BJ1009" t="s">
        <v>39639</v>
      </c>
      <c r="BK1009" t="s">
        <v>39640</v>
      </c>
    </row>
    <row r="1010" spans="1:63" x14ac:dyDescent="0.3">
      <c r="A1010">
        <v>12.9307</v>
      </c>
      <c r="B1010">
        <v>12.946199999999999</v>
      </c>
      <c r="C1010">
        <v>12.9251</v>
      </c>
      <c r="D1010">
        <v>12.914</v>
      </c>
      <c r="E1010">
        <v>12.529500000000001</v>
      </c>
      <c r="F1010">
        <v>12.528700000000001</v>
      </c>
      <c r="G1010">
        <v>12.523400000000001</v>
      </c>
      <c r="H1010">
        <v>12.5382</v>
      </c>
      <c r="I1010">
        <v>13.252800000000001</v>
      </c>
      <c r="J1010">
        <v>13.2118</v>
      </c>
      <c r="K1010">
        <v>13.1981</v>
      </c>
      <c r="L1010">
        <v>13.222899999999999</v>
      </c>
      <c r="M1010" t="s">
        <v>0</v>
      </c>
      <c r="O1010" t="s">
        <v>1</v>
      </c>
      <c r="P1010" t="s">
        <v>1</v>
      </c>
      <c r="Q1010" t="s">
        <v>2</v>
      </c>
      <c r="R1010" t="s">
        <v>1462</v>
      </c>
      <c r="S1010" t="s">
        <v>1463</v>
      </c>
      <c r="T1010" t="s">
        <v>1464</v>
      </c>
      <c r="U1010" t="s">
        <v>373</v>
      </c>
      <c r="V1010" t="s">
        <v>149</v>
      </c>
      <c r="W1010">
        <v>0</v>
      </c>
      <c r="X1010" t="s">
        <v>7</v>
      </c>
      <c r="Y1010">
        <v>47</v>
      </c>
      <c r="Z1010">
        <v>37</v>
      </c>
      <c r="AA1010">
        <v>87</v>
      </c>
      <c r="AB1010">
        <v>37</v>
      </c>
      <c r="AC1010">
        <v>111.3</v>
      </c>
      <c r="AD1010">
        <v>1</v>
      </c>
      <c r="AF1010" t="s">
        <v>1467</v>
      </c>
      <c r="AG1010">
        <v>8.5759799999999995</v>
      </c>
      <c r="AH1010" s="1">
        <v>2.8962000000000002E-7</v>
      </c>
      <c r="AI1010">
        <v>0.39905499999999999</v>
      </c>
      <c r="AJ1010">
        <f t="shared" si="210"/>
        <v>-0.39905499999999999</v>
      </c>
      <c r="AK1010">
        <v>54.178400000000003</v>
      </c>
      <c r="AL1010" t="str">
        <f t="shared" si="211"/>
        <v/>
      </c>
      <c r="AM1010" t="str">
        <f t="shared" si="212"/>
        <v/>
      </c>
      <c r="AN1010" t="str">
        <f t="shared" si="213"/>
        <v/>
      </c>
      <c r="AO1010" t="str">
        <f t="shared" si="214"/>
        <v/>
      </c>
      <c r="AQ1010">
        <v>6.2159199999999997</v>
      </c>
      <c r="AR1010" s="1">
        <v>4.67863E-6</v>
      </c>
      <c r="AS1010">
        <v>-0.29239199999999999</v>
      </c>
      <c r="AT1010">
        <f t="shared" si="215"/>
        <v>0.29239199999999999</v>
      </c>
      <c r="AU1010">
        <v>-21.801500000000001</v>
      </c>
      <c r="AV1010" t="str">
        <f t="shared" si="216"/>
        <v/>
      </c>
      <c r="AW1010" t="str">
        <f t="shared" si="217"/>
        <v/>
      </c>
      <c r="AX1010" t="str">
        <f t="shared" si="218"/>
        <v/>
      </c>
      <c r="AY1010" t="str">
        <f t="shared" si="219"/>
        <v/>
      </c>
      <c r="BA1010" s="5" t="str">
        <f t="shared" si="220"/>
        <v/>
      </c>
      <c r="BB1010" s="5" t="str">
        <f t="shared" si="221"/>
        <v/>
      </c>
      <c r="BC1010" s="5" t="str">
        <f t="shared" si="222"/>
        <v/>
      </c>
      <c r="BD1010" s="5" t="str">
        <f t="shared" si="223"/>
        <v/>
      </c>
      <c r="BF1010" t="s">
        <v>1465</v>
      </c>
      <c r="BG1010" t="s">
        <v>1466</v>
      </c>
      <c r="BH1010" t="s">
        <v>1467</v>
      </c>
      <c r="BI1010" t="s">
        <v>373</v>
      </c>
      <c r="BJ1010" t="s">
        <v>1468</v>
      </c>
      <c r="BK1010" t="s">
        <v>1469</v>
      </c>
    </row>
    <row r="1011" spans="1:63" x14ac:dyDescent="0.3">
      <c r="A1011">
        <v>8.2663200000000003</v>
      </c>
      <c r="B1011">
        <v>8.2288200000000007</v>
      </c>
      <c r="C1011">
        <v>8.1210199999999997</v>
      </c>
      <c r="D1011">
        <v>8.2157800000000005</v>
      </c>
      <c r="E1011">
        <v>7.8990499999999999</v>
      </c>
      <c r="F1011">
        <v>7.8028399999999998</v>
      </c>
      <c r="G1011">
        <v>7.7878999999999996</v>
      </c>
      <c r="H1011">
        <v>7.7461799999999998</v>
      </c>
      <c r="I1011">
        <v>8.5857100000000006</v>
      </c>
      <c r="J1011">
        <v>8.63626</v>
      </c>
      <c r="K1011">
        <v>8.4958600000000004</v>
      </c>
      <c r="L1011">
        <v>8.5247399999999995</v>
      </c>
      <c r="M1011" t="s">
        <v>0</v>
      </c>
      <c r="O1011" t="s">
        <v>1</v>
      </c>
      <c r="P1011" t="s">
        <v>1</v>
      </c>
      <c r="Q1011" t="s">
        <v>2</v>
      </c>
      <c r="R1011" t="s">
        <v>31726</v>
      </c>
      <c r="S1011" t="s">
        <v>31727</v>
      </c>
      <c r="T1011" t="s">
        <v>14303</v>
      </c>
      <c r="U1011" t="s">
        <v>31728</v>
      </c>
      <c r="V1011" t="s">
        <v>5432</v>
      </c>
      <c r="W1011">
        <v>0</v>
      </c>
      <c r="X1011" t="s">
        <v>7</v>
      </c>
      <c r="Y1011">
        <v>6</v>
      </c>
      <c r="Z1011">
        <v>4</v>
      </c>
      <c r="AA1011">
        <v>4</v>
      </c>
      <c r="AB1011">
        <v>4</v>
      </c>
      <c r="AC1011">
        <v>84.8</v>
      </c>
      <c r="AD1011">
        <v>1</v>
      </c>
      <c r="AF1011" t="s">
        <v>31731</v>
      </c>
      <c r="AG1011">
        <v>3.9562599999999999</v>
      </c>
      <c r="AH1011">
        <v>2.9493400000000001E-4</v>
      </c>
      <c r="AI1011">
        <v>0.39898800000000001</v>
      </c>
      <c r="AJ1011">
        <f t="shared" si="210"/>
        <v>-0.39898800000000001</v>
      </c>
      <c r="AK1011">
        <v>8.9215300000000006</v>
      </c>
      <c r="AL1011" t="str">
        <f t="shared" si="211"/>
        <v/>
      </c>
      <c r="AM1011" t="str">
        <f t="shared" si="212"/>
        <v/>
      </c>
      <c r="AN1011" t="str">
        <f t="shared" si="213"/>
        <v/>
      </c>
      <c r="AO1011" t="str">
        <f t="shared" si="214"/>
        <v/>
      </c>
      <c r="AQ1011">
        <v>3.69278</v>
      </c>
      <c r="AR1011">
        <v>4.8485200000000003E-4</v>
      </c>
      <c r="AS1011">
        <v>-0.35265999999999997</v>
      </c>
      <c r="AT1011">
        <f t="shared" si="215"/>
        <v>0.35265999999999997</v>
      </c>
      <c r="AU1011">
        <v>-8.0042200000000001</v>
      </c>
      <c r="AV1011" t="str">
        <f t="shared" si="216"/>
        <v/>
      </c>
      <c r="AW1011" t="str">
        <f t="shared" si="217"/>
        <v/>
      </c>
      <c r="AX1011" t="str">
        <f t="shared" si="218"/>
        <v/>
      </c>
      <c r="AY1011" t="str">
        <f t="shared" si="219"/>
        <v/>
      </c>
      <c r="BA1011" s="5" t="str">
        <f t="shared" si="220"/>
        <v/>
      </c>
      <c r="BB1011" s="5" t="str">
        <f t="shared" si="221"/>
        <v/>
      </c>
      <c r="BC1011" s="5" t="str">
        <f t="shared" si="222"/>
        <v/>
      </c>
      <c r="BD1011" s="5" t="str">
        <f t="shared" si="223"/>
        <v/>
      </c>
      <c r="BF1011" t="s">
        <v>31729</v>
      </c>
      <c r="BG1011" t="s">
        <v>31730</v>
      </c>
      <c r="BH1011" t="s">
        <v>31731</v>
      </c>
      <c r="BI1011" t="s">
        <v>31732</v>
      </c>
      <c r="BK1011" t="s">
        <v>31733</v>
      </c>
    </row>
    <row r="1012" spans="1:63" x14ac:dyDescent="0.3">
      <c r="A1012">
        <v>8.2441300000000002</v>
      </c>
      <c r="B1012">
        <v>8.3527100000000001</v>
      </c>
      <c r="C1012">
        <v>8.4614799999999999</v>
      </c>
      <c r="D1012">
        <v>8.33718</v>
      </c>
      <c r="E1012">
        <v>7.9248099999999999</v>
      </c>
      <c r="F1012">
        <v>7.9977400000000003</v>
      </c>
      <c r="G1012">
        <v>7.9835599999999998</v>
      </c>
      <c r="H1012">
        <v>7.8948200000000002</v>
      </c>
      <c r="I1012">
        <v>8.3650099999999998</v>
      </c>
      <c r="J1012">
        <v>8.5259099999999997</v>
      </c>
      <c r="K1012">
        <v>8.5022400000000005</v>
      </c>
      <c r="L1012">
        <v>8.4651599999999991</v>
      </c>
      <c r="M1012" t="s">
        <v>0</v>
      </c>
      <c r="O1012" t="s">
        <v>1</v>
      </c>
      <c r="Q1012" t="s">
        <v>164</v>
      </c>
      <c r="R1012" t="s">
        <v>33462</v>
      </c>
      <c r="S1012" t="s">
        <v>33463</v>
      </c>
      <c r="T1012" t="s">
        <v>33464</v>
      </c>
      <c r="U1012" t="s">
        <v>5841</v>
      </c>
      <c r="V1012" t="s">
        <v>17400</v>
      </c>
      <c r="W1012">
        <v>0</v>
      </c>
      <c r="X1012" t="s">
        <v>7</v>
      </c>
      <c r="Y1012">
        <v>9</v>
      </c>
      <c r="Z1012">
        <v>3</v>
      </c>
      <c r="AA1012">
        <v>3</v>
      </c>
      <c r="AB1012">
        <v>3</v>
      </c>
      <c r="AC1012">
        <v>45.3</v>
      </c>
      <c r="AD1012">
        <v>1</v>
      </c>
      <c r="AF1012" t="s">
        <v>33467</v>
      </c>
      <c r="AG1012">
        <v>3.6481599999999998</v>
      </c>
      <c r="AH1012">
        <v>5.4303700000000001E-4</v>
      </c>
      <c r="AI1012">
        <v>0.39863700000000002</v>
      </c>
      <c r="AJ1012">
        <f t="shared" si="210"/>
        <v>-0.39863700000000002</v>
      </c>
      <c r="AK1012">
        <v>7.8571999999999997</v>
      </c>
      <c r="AL1012" t="str">
        <f t="shared" si="211"/>
        <v/>
      </c>
      <c r="AM1012" t="str">
        <f t="shared" si="212"/>
        <v/>
      </c>
      <c r="AN1012" t="str">
        <f t="shared" si="213"/>
        <v/>
      </c>
      <c r="AO1012" t="str">
        <f t="shared" si="214"/>
        <v/>
      </c>
      <c r="AQ1012">
        <v>1.0536399999999999</v>
      </c>
      <c r="AR1012">
        <v>0.110529</v>
      </c>
      <c r="AS1012">
        <v>-0.115707</v>
      </c>
      <c r="AT1012">
        <f t="shared" si="215"/>
        <v>0.115707</v>
      </c>
      <c r="AU1012">
        <v>-2.0323099999999998</v>
      </c>
      <c r="AV1012" t="str">
        <f t="shared" si="216"/>
        <v/>
      </c>
      <c r="AW1012" t="str">
        <f t="shared" si="217"/>
        <v/>
      </c>
      <c r="AX1012" t="str">
        <f t="shared" si="218"/>
        <v/>
      </c>
      <c r="AY1012" t="str">
        <f t="shared" si="219"/>
        <v/>
      </c>
      <c r="BA1012" s="5" t="str">
        <f t="shared" si="220"/>
        <v/>
      </c>
      <c r="BB1012" s="5" t="str">
        <f t="shared" si="221"/>
        <v/>
      </c>
      <c r="BC1012" s="5" t="str">
        <f t="shared" si="222"/>
        <v/>
      </c>
      <c r="BD1012" s="5" t="str">
        <f t="shared" si="223"/>
        <v/>
      </c>
      <c r="BF1012" t="s">
        <v>33465</v>
      </c>
      <c r="BG1012" t="s">
        <v>33466</v>
      </c>
      <c r="BH1012" t="s">
        <v>33467</v>
      </c>
      <c r="BI1012" t="s">
        <v>5846</v>
      </c>
      <c r="BJ1012" t="s">
        <v>21424</v>
      </c>
      <c r="BK1012" t="s">
        <v>33468</v>
      </c>
    </row>
    <row r="1013" spans="1:63" x14ac:dyDescent="0.3">
      <c r="A1013">
        <v>11.478199999999999</v>
      </c>
      <c r="B1013">
        <v>11.5214</v>
      </c>
      <c r="C1013">
        <v>11.5329</v>
      </c>
      <c r="D1013">
        <v>11.5306</v>
      </c>
      <c r="E1013">
        <v>11.0625</v>
      </c>
      <c r="F1013">
        <v>11.1599</v>
      </c>
      <c r="G1013">
        <v>11.136100000000001</v>
      </c>
      <c r="H1013">
        <v>11.111700000000001</v>
      </c>
      <c r="I1013">
        <v>11.727499999999999</v>
      </c>
      <c r="J1013">
        <v>11.7803</v>
      </c>
      <c r="K1013">
        <v>11.7729</v>
      </c>
      <c r="L1013">
        <v>11.813800000000001</v>
      </c>
      <c r="M1013" t="s">
        <v>0</v>
      </c>
      <c r="O1013" t="s">
        <v>1</v>
      </c>
      <c r="P1013" t="s">
        <v>1</v>
      </c>
      <c r="Q1013" t="s">
        <v>2</v>
      </c>
      <c r="R1013" t="s">
        <v>4268</v>
      </c>
      <c r="S1013" t="s">
        <v>4269</v>
      </c>
      <c r="T1013" t="s">
        <v>4270</v>
      </c>
      <c r="V1013" t="s">
        <v>4271</v>
      </c>
      <c r="W1013">
        <v>0</v>
      </c>
      <c r="X1013" t="s">
        <v>7</v>
      </c>
      <c r="Y1013">
        <v>32</v>
      </c>
      <c r="Z1013">
        <v>32</v>
      </c>
      <c r="AA1013">
        <v>47</v>
      </c>
      <c r="AB1013">
        <v>32</v>
      </c>
      <c r="AC1013">
        <v>146.6</v>
      </c>
      <c r="AD1013">
        <v>1</v>
      </c>
      <c r="AF1013" t="s">
        <v>4274</v>
      </c>
      <c r="AG1013">
        <v>5.4702200000000003</v>
      </c>
      <c r="AH1013" s="1">
        <v>1.8232799999999999E-5</v>
      </c>
      <c r="AI1013">
        <v>0.39821299999999998</v>
      </c>
      <c r="AJ1013">
        <f t="shared" si="210"/>
        <v>-0.39821299999999998</v>
      </c>
      <c r="AK1013">
        <v>16.306000000000001</v>
      </c>
      <c r="AL1013" t="str">
        <f t="shared" si="211"/>
        <v/>
      </c>
      <c r="AM1013" t="str">
        <f t="shared" si="212"/>
        <v/>
      </c>
      <c r="AN1013" t="str">
        <f t="shared" si="213"/>
        <v/>
      </c>
      <c r="AO1013" t="str">
        <f t="shared" si="214"/>
        <v/>
      </c>
      <c r="AQ1013">
        <v>4.6462700000000003</v>
      </c>
      <c r="AR1013" s="1">
        <v>7.5307499999999997E-5</v>
      </c>
      <c r="AS1013">
        <v>-0.25785000000000002</v>
      </c>
      <c r="AT1013">
        <f t="shared" si="215"/>
        <v>0.25785000000000002</v>
      </c>
      <c r="AU1013">
        <v>-11.782</v>
      </c>
      <c r="AV1013" t="str">
        <f t="shared" si="216"/>
        <v/>
      </c>
      <c r="AW1013" t="str">
        <f t="shared" si="217"/>
        <v/>
      </c>
      <c r="AX1013" t="str">
        <f t="shared" si="218"/>
        <v/>
      </c>
      <c r="AY1013" t="str">
        <f t="shared" si="219"/>
        <v/>
      </c>
      <c r="BA1013" s="5" t="str">
        <f t="shared" si="220"/>
        <v/>
      </c>
      <c r="BB1013" s="5" t="str">
        <f t="shared" si="221"/>
        <v/>
      </c>
      <c r="BC1013" s="5" t="str">
        <f t="shared" si="222"/>
        <v/>
      </c>
      <c r="BD1013" s="5" t="str">
        <f t="shared" si="223"/>
        <v/>
      </c>
      <c r="BF1013" t="s">
        <v>4272</v>
      </c>
      <c r="BG1013" t="s">
        <v>4273</v>
      </c>
      <c r="BH1013" t="s">
        <v>4274</v>
      </c>
      <c r="BK1013" t="s">
        <v>4275</v>
      </c>
    </row>
    <row r="1014" spans="1:63" x14ac:dyDescent="0.3">
      <c r="A1014">
        <v>8.3584300000000002</v>
      </c>
      <c r="B1014">
        <v>8.3353900000000003</v>
      </c>
      <c r="C1014">
        <v>8.3819800000000004</v>
      </c>
      <c r="D1014">
        <v>8.5034299999999998</v>
      </c>
      <c r="E1014">
        <v>7.9436900000000001</v>
      </c>
      <c r="F1014">
        <v>7.9966100000000004</v>
      </c>
      <c r="G1014">
        <v>8.0168099999999995</v>
      </c>
      <c r="H1014">
        <v>8.0301200000000001</v>
      </c>
      <c r="I1014">
        <v>9.0201499999999992</v>
      </c>
      <c r="J1014">
        <v>9.1259300000000003</v>
      </c>
      <c r="K1014">
        <v>9.0159699999999994</v>
      </c>
      <c r="L1014">
        <v>9.0582600000000006</v>
      </c>
      <c r="M1014" t="s">
        <v>0</v>
      </c>
      <c r="O1014" t="s">
        <v>1</v>
      </c>
      <c r="P1014" t="s">
        <v>1</v>
      </c>
      <c r="Q1014" t="s">
        <v>2</v>
      </c>
      <c r="R1014" t="s">
        <v>25887</v>
      </c>
      <c r="S1014" t="s">
        <v>6749</v>
      </c>
      <c r="T1014" t="s">
        <v>25888</v>
      </c>
      <c r="U1014" t="s">
        <v>17189</v>
      </c>
      <c r="V1014" t="s">
        <v>17190</v>
      </c>
      <c r="W1014">
        <v>0</v>
      </c>
      <c r="X1014" t="s">
        <v>7</v>
      </c>
      <c r="Y1014">
        <v>8</v>
      </c>
      <c r="Z1014">
        <v>6</v>
      </c>
      <c r="AA1014">
        <v>6</v>
      </c>
      <c r="AB1014">
        <v>5</v>
      </c>
      <c r="AC1014">
        <v>84.1</v>
      </c>
      <c r="AD1014">
        <v>1</v>
      </c>
      <c r="AF1014" t="s">
        <v>25891</v>
      </c>
      <c r="AG1014">
        <v>4.1054599999999999</v>
      </c>
      <c r="AH1014">
        <v>2.2267599999999999E-4</v>
      </c>
      <c r="AI1014">
        <v>0.39800000000000002</v>
      </c>
      <c r="AJ1014">
        <f t="shared" si="210"/>
        <v>-0.39800000000000002</v>
      </c>
      <c r="AK1014">
        <v>9.4806600000000003</v>
      </c>
      <c r="AL1014" t="str">
        <f t="shared" si="211"/>
        <v/>
      </c>
      <c r="AM1014" t="str">
        <f t="shared" si="212"/>
        <v/>
      </c>
      <c r="AN1014" t="str">
        <f t="shared" si="213"/>
        <v/>
      </c>
      <c r="AO1014" t="str">
        <f t="shared" si="214"/>
        <v/>
      </c>
      <c r="AQ1014">
        <v>5.1856799999999996</v>
      </c>
      <c r="AR1014" s="1">
        <v>2.75086E-5</v>
      </c>
      <c r="AS1014">
        <v>-0.66027100000000005</v>
      </c>
      <c r="AT1014">
        <f t="shared" si="215"/>
        <v>0.66027100000000005</v>
      </c>
      <c r="AU1014">
        <v>-14.584</v>
      </c>
      <c r="AV1014" t="str">
        <f t="shared" si="216"/>
        <v/>
      </c>
      <c r="AW1014" t="str">
        <f t="shared" si="217"/>
        <v>+</v>
      </c>
      <c r="AX1014" t="str">
        <f t="shared" si="218"/>
        <v/>
      </c>
      <c r="AY1014" t="str">
        <f t="shared" si="219"/>
        <v/>
      </c>
      <c r="BA1014" s="5" t="str">
        <f t="shared" si="220"/>
        <v/>
      </c>
      <c r="BB1014" s="5" t="str">
        <f t="shared" si="221"/>
        <v/>
      </c>
      <c r="BC1014" s="5" t="str">
        <f t="shared" si="222"/>
        <v/>
      </c>
      <c r="BD1014" s="5" t="str">
        <f t="shared" si="223"/>
        <v/>
      </c>
      <c r="BF1014" t="s">
        <v>25889</v>
      </c>
      <c r="BG1014" t="s">
        <v>25890</v>
      </c>
      <c r="BH1014" t="s">
        <v>25891</v>
      </c>
      <c r="BI1014" t="s">
        <v>17194</v>
      </c>
      <c r="BJ1014" t="s">
        <v>17195</v>
      </c>
      <c r="BK1014" t="s">
        <v>25892</v>
      </c>
    </row>
    <row r="1015" spans="1:63" x14ac:dyDescent="0.3">
      <c r="A1015">
        <v>7.7635399999999999</v>
      </c>
      <c r="B1015">
        <v>7.7813600000000003</v>
      </c>
      <c r="C1015">
        <v>7.7944199999999997</v>
      </c>
      <c r="D1015">
        <v>7.6920900000000003</v>
      </c>
      <c r="E1015">
        <v>7.34518</v>
      </c>
      <c r="F1015">
        <v>7.4716800000000001</v>
      </c>
      <c r="G1015">
        <v>7.3345000000000002</v>
      </c>
      <c r="H1015">
        <v>7.28817</v>
      </c>
      <c r="I1015">
        <v>8.1059099999999997</v>
      </c>
      <c r="J1015">
        <v>7.9841300000000004</v>
      </c>
      <c r="K1015">
        <v>8.0498499999999993</v>
      </c>
      <c r="L1015">
        <v>8.0229199999999992</v>
      </c>
      <c r="M1015" t="s">
        <v>0</v>
      </c>
      <c r="O1015" t="s">
        <v>1</v>
      </c>
      <c r="P1015" t="s">
        <v>1</v>
      </c>
      <c r="Q1015" t="s">
        <v>2</v>
      </c>
      <c r="R1015" t="s">
        <v>29950</v>
      </c>
      <c r="S1015" t="s">
        <v>6749</v>
      </c>
      <c r="T1015" t="s">
        <v>29951</v>
      </c>
      <c r="V1015" t="s">
        <v>4847</v>
      </c>
      <c r="W1015">
        <v>0</v>
      </c>
      <c r="X1015" t="s">
        <v>7</v>
      </c>
      <c r="Y1015">
        <v>20</v>
      </c>
      <c r="Z1015">
        <v>4</v>
      </c>
      <c r="AA1015">
        <v>6</v>
      </c>
      <c r="AB1015">
        <v>3</v>
      </c>
      <c r="AC1015">
        <v>23.3</v>
      </c>
      <c r="AD1015">
        <v>1</v>
      </c>
      <c r="AF1015" t="s">
        <v>29954</v>
      </c>
      <c r="AG1015">
        <v>3.9126400000000001</v>
      </c>
      <c r="AH1015">
        <v>3.2212400000000002E-4</v>
      </c>
      <c r="AI1015">
        <v>0.39797100000000002</v>
      </c>
      <c r="AJ1015">
        <f t="shared" si="210"/>
        <v>-0.39797100000000002</v>
      </c>
      <c r="AK1015">
        <v>8.7636500000000002</v>
      </c>
      <c r="AL1015" t="str">
        <f t="shared" si="211"/>
        <v/>
      </c>
      <c r="AM1015" t="str">
        <f t="shared" si="212"/>
        <v/>
      </c>
      <c r="AN1015" t="str">
        <f t="shared" si="213"/>
        <v/>
      </c>
      <c r="AO1015" t="str">
        <f t="shared" si="214"/>
        <v/>
      </c>
      <c r="AQ1015">
        <v>3.7664800000000001</v>
      </c>
      <c r="AR1015">
        <v>4.18346E-4</v>
      </c>
      <c r="AS1015">
        <v>-0.28284999999999999</v>
      </c>
      <c r="AT1015">
        <f t="shared" si="215"/>
        <v>0.28284999999999999</v>
      </c>
      <c r="AU1015">
        <v>-8.2522099999999998</v>
      </c>
      <c r="AV1015" t="str">
        <f t="shared" si="216"/>
        <v/>
      </c>
      <c r="AW1015" t="str">
        <f t="shared" si="217"/>
        <v/>
      </c>
      <c r="AX1015" t="str">
        <f t="shared" si="218"/>
        <v/>
      </c>
      <c r="AY1015" t="str">
        <f t="shared" si="219"/>
        <v/>
      </c>
      <c r="BA1015" s="5" t="str">
        <f t="shared" si="220"/>
        <v/>
      </c>
      <c r="BB1015" s="5" t="str">
        <f t="shared" si="221"/>
        <v/>
      </c>
      <c r="BC1015" s="5" t="str">
        <f t="shared" si="222"/>
        <v/>
      </c>
      <c r="BD1015" s="5" t="str">
        <f t="shared" si="223"/>
        <v/>
      </c>
      <c r="BF1015" t="s">
        <v>29952</v>
      </c>
      <c r="BG1015" t="s">
        <v>29953</v>
      </c>
      <c r="BH1015" t="s">
        <v>29954</v>
      </c>
      <c r="BJ1015" t="s">
        <v>29955</v>
      </c>
      <c r="BK1015" t="s">
        <v>29956</v>
      </c>
    </row>
    <row r="1016" spans="1:63" x14ac:dyDescent="0.3">
      <c r="A1016">
        <v>9.42605</v>
      </c>
      <c r="B1016">
        <v>9.4836100000000005</v>
      </c>
      <c r="C1016">
        <v>9.4759399999999996</v>
      </c>
      <c r="D1016">
        <v>9.5511300000000006</v>
      </c>
      <c r="E1016">
        <v>8.9937900000000006</v>
      </c>
      <c r="F1016">
        <v>9.0935500000000005</v>
      </c>
      <c r="G1016">
        <v>9.1189400000000003</v>
      </c>
      <c r="H1016">
        <v>9.14236</v>
      </c>
      <c r="I1016">
        <v>9.3976699999999997</v>
      </c>
      <c r="J1016">
        <v>9.4757300000000004</v>
      </c>
      <c r="K1016">
        <v>9.4433600000000002</v>
      </c>
      <c r="L1016">
        <v>9.4704599999999992</v>
      </c>
      <c r="M1016" t="s">
        <v>0</v>
      </c>
      <c r="O1016" t="s">
        <v>1</v>
      </c>
      <c r="Q1016" t="s">
        <v>164</v>
      </c>
      <c r="R1016" t="s">
        <v>18801</v>
      </c>
      <c r="S1016" t="s">
        <v>18802</v>
      </c>
      <c r="T1016" t="s">
        <v>18803</v>
      </c>
      <c r="U1016" t="s">
        <v>15565</v>
      </c>
      <c r="V1016" t="s">
        <v>2186</v>
      </c>
      <c r="W1016">
        <v>0</v>
      </c>
      <c r="X1016" t="s">
        <v>7</v>
      </c>
      <c r="Y1016">
        <v>18</v>
      </c>
      <c r="Z1016">
        <v>8</v>
      </c>
      <c r="AA1016">
        <v>9</v>
      </c>
      <c r="AB1016">
        <v>8</v>
      </c>
      <c r="AC1016">
        <v>59.1</v>
      </c>
      <c r="AD1016">
        <v>1</v>
      </c>
      <c r="AF1016" t="s">
        <v>18806</v>
      </c>
      <c r="AG1016">
        <v>4.1230599999999997</v>
      </c>
      <c r="AH1016">
        <v>2.1501499999999999E-4</v>
      </c>
      <c r="AI1016">
        <v>0.39702399999999999</v>
      </c>
      <c r="AJ1016">
        <f t="shared" si="210"/>
        <v>-0.39702399999999999</v>
      </c>
      <c r="AK1016">
        <v>9.5486400000000007</v>
      </c>
      <c r="AL1016" t="str">
        <f t="shared" si="211"/>
        <v/>
      </c>
      <c r="AM1016" t="str">
        <f t="shared" si="212"/>
        <v/>
      </c>
      <c r="AN1016" t="str">
        <f t="shared" si="213"/>
        <v/>
      </c>
      <c r="AO1016" t="str">
        <f t="shared" si="214"/>
        <v/>
      </c>
      <c r="AQ1016">
        <v>0.55694100000000002</v>
      </c>
      <c r="AR1016">
        <v>0.31752999999999998</v>
      </c>
      <c r="AS1016">
        <v>3.7378500000000002E-2</v>
      </c>
      <c r="AT1016">
        <f t="shared" si="215"/>
        <v>-3.7378500000000002E-2</v>
      </c>
      <c r="AU1016">
        <v>1.1944600000000001</v>
      </c>
      <c r="AV1016" t="str">
        <f t="shared" si="216"/>
        <v/>
      </c>
      <c r="AW1016" t="str">
        <f t="shared" si="217"/>
        <v/>
      </c>
      <c r="AX1016" t="str">
        <f t="shared" si="218"/>
        <v/>
      </c>
      <c r="AY1016" t="str">
        <f t="shared" si="219"/>
        <v/>
      </c>
      <c r="BA1016" s="5" t="str">
        <f t="shared" si="220"/>
        <v/>
      </c>
      <c r="BB1016" s="5" t="str">
        <f t="shared" si="221"/>
        <v/>
      </c>
      <c r="BC1016" s="5" t="str">
        <f t="shared" si="222"/>
        <v/>
      </c>
      <c r="BD1016" s="5" t="str">
        <f t="shared" si="223"/>
        <v/>
      </c>
      <c r="BF1016" t="s">
        <v>18804</v>
      </c>
      <c r="BG1016" t="s">
        <v>18805</v>
      </c>
      <c r="BH1016" t="s">
        <v>18806</v>
      </c>
      <c r="BI1016" t="s">
        <v>15565</v>
      </c>
      <c r="BJ1016" t="s">
        <v>18807</v>
      </c>
      <c r="BK1016" t="s">
        <v>18808</v>
      </c>
    </row>
    <row r="1017" spans="1:63" x14ac:dyDescent="0.3">
      <c r="A1017">
        <v>7.3645699999999996</v>
      </c>
      <c r="B1017">
        <v>7.4237500000000001</v>
      </c>
      <c r="C1017">
        <v>7.3897399999999998</v>
      </c>
      <c r="D1017">
        <v>7.3575499999999998</v>
      </c>
      <c r="E1017">
        <v>6.9460300000000004</v>
      </c>
      <c r="F1017">
        <v>6.9920900000000001</v>
      </c>
      <c r="G1017">
        <v>6.9920900000000001</v>
      </c>
      <c r="H1017">
        <v>7.0223699999999996</v>
      </c>
      <c r="I1017">
        <v>7.1659100000000002</v>
      </c>
      <c r="J1017">
        <v>7.3345000000000002</v>
      </c>
      <c r="K1017">
        <v>7.2240000000000002</v>
      </c>
      <c r="L1017">
        <v>7.1095699999999997</v>
      </c>
      <c r="M1017" t="s">
        <v>0</v>
      </c>
      <c r="O1017" t="s">
        <v>1</v>
      </c>
      <c r="P1017" t="s">
        <v>1</v>
      </c>
      <c r="Q1017" t="s">
        <v>2</v>
      </c>
      <c r="R1017" t="s">
        <v>43057</v>
      </c>
      <c r="S1017" t="s">
        <v>43058</v>
      </c>
      <c r="T1017" t="s">
        <v>43059</v>
      </c>
      <c r="V1017" t="s">
        <v>30158</v>
      </c>
      <c r="W1017">
        <v>0</v>
      </c>
      <c r="X1017" t="s">
        <v>7</v>
      </c>
      <c r="Y1017">
        <v>2</v>
      </c>
      <c r="Z1017">
        <v>1</v>
      </c>
      <c r="AA1017">
        <v>1</v>
      </c>
      <c r="AB1017">
        <v>1</v>
      </c>
      <c r="AC1017">
        <v>48.7</v>
      </c>
      <c r="AD1017">
        <v>1</v>
      </c>
      <c r="AF1017" t="s">
        <v>43062</v>
      </c>
      <c r="AG1017">
        <v>5.75352</v>
      </c>
      <c r="AH1017" s="1">
        <v>1.1493499999999999E-5</v>
      </c>
      <c r="AI1017">
        <v>0.39575900000000003</v>
      </c>
      <c r="AJ1017">
        <f t="shared" si="210"/>
        <v>-0.39575900000000003</v>
      </c>
      <c r="AK1017">
        <v>18.2136</v>
      </c>
      <c r="AL1017" t="str">
        <f t="shared" si="211"/>
        <v/>
      </c>
      <c r="AM1017" t="str">
        <f t="shared" si="212"/>
        <v/>
      </c>
      <c r="AN1017" t="str">
        <f t="shared" si="213"/>
        <v/>
      </c>
      <c r="AO1017" t="str">
        <f t="shared" si="214"/>
        <v/>
      </c>
      <c r="AQ1017">
        <v>1.88378</v>
      </c>
      <c r="AR1017">
        <v>1.9147999999999998E-2</v>
      </c>
      <c r="AS1017">
        <v>0.17540700000000001</v>
      </c>
      <c r="AT1017">
        <f t="shared" si="215"/>
        <v>-0.17540700000000001</v>
      </c>
      <c r="AU1017">
        <v>3.4846499999999998</v>
      </c>
      <c r="AV1017" t="str">
        <f t="shared" si="216"/>
        <v/>
      </c>
      <c r="AW1017" t="str">
        <f t="shared" si="217"/>
        <v/>
      </c>
      <c r="AX1017" t="str">
        <f t="shared" si="218"/>
        <v/>
      </c>
      <c r="AY1017" t="str">
        <f t="shared" si="219"/>
        <v/>
      </c>
      <c r="BA1017" s="5" t="str">
        <f t="shared" si="220"/>
        <v/>
      </c>
      <c r="BB1017" s="5" t="str">
        <f t="shared" si="221"/>
        <v/>
      </c>
      <c r="BC1017" s="5" t="str">
        <f t="shared" si="222"/>
        <v/>
      </c>
      <c r="BD1017" s="5" t="str">
        <f t="shared" si="223"/>
        <v/>
      </c>
      <c r="BF1017" t="s">
        <v>43060</v>
      </c>
      <c r="BG1017" t="s">
        <v>43061</v>
      </c>
      <c r="BH1017" t="s">
        <v>43062</v>
      </c>
      <c r="BI1017" t="s">
        <v>8003</v>
      </c>
      <c r="BJ1017" t="s">
        <v>43063</v>
      </c>
      <c r="BK1017" t="s">
        <v>43064</v>
      </c>
    </row>
    <row r="1018" spans="1:63" x14ac:dyDescent="0.3">
      <c r="A1018">
        <v>4.7441599999999999</v>
      </c>
      <c r="B1018">
        <v>4.6088100000000001</v>
      </c>
      <c r="C1018">
        <v>4.6380699999999999</v>
      </c>
      <c r="D1018">
        <v>4.8176199999999998</v>
      </c>
      <c r="E1018">
        <v>4.4982499999999996</v>
      </c>
      <c r="F1018">
        <v>4.2249699999999999</v>
      </c>
      <c r="G1018">
        <v>4.5484400000000003</v>
      </c>
      <c r="H1018">
        <v>3.9542000000000002</v>
      </c>
      <c r="I1018">
        <v>4.7970100000000002</v>
      </c>
      <c r="J1018">
        <v>4.5172800000000004</v>
      </c>
      <c r="K1018">
        <v>3.8379400000000001</v>
      </c>
      <c r="L1018">
        <v>4.1779200000000003</v>
      </c>
      <c r="M1018" t="s">
        <v>0</v>
      </c>
      <c r="O1018" t="s">
        <v>1</v>
      </c>
      <c r="Q1018" t="s">
        <v>164</v>
      </c>
      <c r="R1018" t="s">
        <v>40322</v>
      </c>
      <c r="S1018" t="s">
        <v>40323</v>
      </c>
      <c r="T1018" t="s">
        <v>40324</v>
      </c>
      <c r="V1018" t="s">
        <v>40325</v>
      </c>
      <c r="W1018">
        <v>0</v>
      </c>
      <c r="X1018" t="s">
        <v>7</v>
      </c>
      <c r="Y1018">
        <v>12</v>
      </c>
      <c r="Z1018">
        <v>2</v>
      </c>
      <c r="AA1018">
        <v>2</v>
      </c>
      <c r="AB1018">
        <v>2</v>
      </c>
      <c r="AC1018">
        <v>26.6</v>
      </c>
      <c r="AD1018">
        <v>1</v>
      </c>
      <c r="AF1018" t="s">
        <v>40328</v>
      </c>
      <c r="AG1018">
        <v>1.46035</v>
      </c>
      <c r="AH1018">
        <v>4.7846199999999998E-2</v>
      </c>
      <c r="AI1018">
        <v>0.395704</v>
      </c>
      <c r="AJ1018">
        <f t="shared" si="210"/>
        <v>-0.395704</v>
      </c>
      <c r="AK1018">
        <v>2.7199300000000002</v>
      </c>
      <c r="AL1018" t="str">
        <f t="shared" si="211"/>
        <v/>
      </c>
      <c r="AM1018" t="str">
        <f t="shared" si="212"/>
        <v/>
      </c>
      <c r="AN1018" t="str">
        <f t="shared" si="213"/>
        <v/>
      </c>
      <c r="AO1018" t="str">
        <f t="shared" si="214"/>
        <v/>
      </c>
      <c r="AQ1018">
        <v>0.87315799999999999</v>
      </c>
      <c r="AR1018">
        <v>0.16267100000000001</v>
      </c>
      <c r="AS1018">
        <v>0.36962899999999999</v>
      </c>
      <c r="AT1018">
        <f t="shared" si="215"/>
        <v>-0.36962899999999999</v>
      </c>
      <c r="AU1018">
        <v>1.7323500000000001</v>
      </c>
      <c r="AV1018" t="str">
        <f t="shared" si="216"/>
        <v/>
      </c>
      <c r="AW1018" t="str">
        <f t="shared" si="217"/>
        <v/>
      </c>
      <c r="AX1018" t="str">
        <f t="shared" si="218"/>
        <v/>
      </c>
      <c r="AY1018" t="str">
        <f t="shared" si="219"/>
        <v/>
      </c>
      <c r="BA1018" s="5" t="str">
        <f t="shared" si="220"/>
        <v/>
      </c>
      <c r="BB1018" s="5" t="str">
        <f t="shared" si="221"/>
        <v/>
      </c>
      <c r="BC1018" s="5" t="str">
        <f t="shared" si="222"/>
        <v/>
      </c>
      <c r="BD1018" s="5" t="str">
        <f t="shared" si="223"/>
        <v/>
      </c>
      <c r="BF1018" t="s">
        <v>40326</v>
      </c>
      <c r="BG1018" t="s">
        <v>40327</v>
      </c>
      <c r="BH1018" t="s">
        <v>40328</v>
      </c>
      <c r="BJ1018" t="s">
        <v>34948</v>
      </c>
      <c r="BK1018" t="s">
        <v>40329</v>
      </c>
    </row>
    <row r="1019" spans="1:63" x14ac:dyDescent="0.3">
      <c r="A1019">
        <v>8.9334000000000007</v>
      </c>
      <c r="B1019">
        <v>9.0719999999999992</v>
      </c>
      <c r="C1019">
        <v>9.0112299999999994</v>
      </c>
      <c r="D1019">
        <v>9.0698500000000006</v>
      </c>
      <c r="E1019">
        <v>8.4119299999999999</v>
      </c>
      <c r="F1019">
        <v>8.6851000000000003</v>
      </c>
      <c r="G1019">
        <v>8.6249800000000008</v>
      </c>
      <c r="H1019">
        <v>8.7869200000000003</v>
      </c>
      <c r="I1019">
        <v>10.096299999999999</v>
      </c>
      <c r="J1019">
        <v>10.148199999999999</v>
      </c>
      <c r="K1019">
        <v>10.123100000000001</v>
      </c>
      <c r="L1019">
        <v>10.111499999999999</v>
      </c>
      <c r="M1019" t="s">
        <v>0</v>
      </c>
      <c r="O1019" t="s">
        <v>1</v>
      </c>
      <c r="P1019" t="s">
        <v>1</v>
      </c>
      <c r="Q1019" t="s">
        <v>2</v>
      </c>
      <c r="R1019" t="s">
        <v>18826</v>
      </c>
      <c r="S1019" t="s">
        <v>18827</v>
      </c>
      <c r="T1019" t="s">
        <v>18828</v>
      </c>
      <c r="U1019" t="s">
        <v>10895</v>
      </c>
      <c r="V1019" t="s">
        <v>18829</v>
      </c>
      <c r="W1019">
        <v>0</v>
      </c>
      <c r="X1019" t="s">
        <v>7</v>
      </c>
      <c r="Y1019">
        <v>14</v>
      </c>
      <c r="Z1019">
        <v>9</v>
      </c>
      <c r="AA1019">
        <v>10</v>
      </c>
      <c r="AB1019">
        <v>9</v>
      </c>
      <c r="AC1019">
        <v>87.9</v>
      </c>
      <c r="AD1019">
        <v>1</v>
      </c>
      <c r="AF1019" t="s">
        <v>18832</v>
      </c>
      <c r="AG1019">
        <v>2.4356399999999998</v>
      </c>
      <c r="AH1019">
        <v>6.23034E-3</v>
      </c>
      <c r="AI1019">
        <v>0.39438499999999999</v>
      </c>
      <c r="AJ1019">
        <f t="shared" si="210"/>
        <v>-0.39438499999999999</v>
      </c>
      <c r="AK1019">
        <v>4.6063599999999996</v>
      </c>
      <c r="AL1019" t="str">
        <f t="shared" si="211"/>
        <v/>
      </c>
      <c r="AM1019" t="str">
        <f t="shared" si="212"/>
        <v/>
      </c>
      <c r="AN1019" t="str">
        <f t="shared" si="213"/>
        <v/>
      </c>
      <c r="AO1019" t="str">
        <f t="shared" si="214"/>
        <v/>
      </c>
      <c r="AQ1019">
        <v>7.2026000000000003</v>
      </c>
      <c r="AR1019" s="1">
        <v>1.0217000000000001E-6</v>
      </c>
      <c r="AS1019">
        <v>-1.0981700000000001</v>
      </c>
      <c r="AT1019">
        <f t="shared" si="215"/>
        <v>1.0981700000000001</v>
      </c>
      <c r="AU1019">
        <v>-31.930299999999999</v>
      </c>
      <c r="AV1019" t="str">
        <f t="shared" si="216"/>
        <v>+</v>
      </c>
      <c r="AW1019" t="str">
        <f t="shared" si="217"/>
        <v>+</v>
      </c>
      <c r="AX1019" t="str">
        <f t="shared" si="218"/>
        <v/>
      </c>
      <c r="AY1019" t="str">
        <f t="shared" si="219"/>
        <v/>
      </c>
      <c r="BA1019" s="5" t="str">
        <f t="shared" si="220"/>
        <v/>
      </c>
      <c r="BB1019" s="5" t="str">
        <f t="shared" si="221"/>
        <v/>
      </c>
      <c r="BC1019" s="5" t="str">
        <f t="shared" si="222"/>
        <v/>
      </c>
      <c r="BD1019" s="5" t="str">
        <f t="shared" si="223"/>
        <v/>
      </c>
      <c r="BF1019" t="s">
        <v>18830</v>
      </c>
      <c r="BG1019" t="s">
        <v>18831</v>
      </c>
      <c r="BH1019" t="s">
        <v>18832</v>
      </c>
      <c r="BI1019" t="s">
        <v>10895</v>
      </c>
      <c r="BJ1019" t="s">
        <v>18833</v>
      </c>
      <c r="BK1019" t="s">
        <v>18834</v>
      </c>
    </row>
    <row r="1020" spans="1:63" x14ac:dyDescent="0.3">
      <c r="A1020">
        <v>8.1913099999999996</v>
      </c>
      <c r="B1020">
        <v>8.1043400000000005</v>
      </c>
      <c r="C1020">
        <v>8.0932899999999997</v>
      </c>
      <c r="D1020">
        <v>8.1957400000000007</v>
      </c>
      <c r="E1020">
        <v>7.6445800000000004</v>
      </c>
      <c r="F1020">
        <v>7.7204199999999998</v>
      </c>
      <c r="G1020">
        <v>7.7347099999999998</v>
      </c>
      <c r="H1020">
        <v>7.9074900000000001</v>
      </c>
      <c r="I1020">
        <v>8.1220499999999998</v>
      </c>
      <c r="J1020">
        <v>8.1064299999999996</v>
      </c>
      <c r="K1020">
        <v>8.0223700000000004</v>
      </c>
      <c r="L1020">
        <v>8.1147799999999997</v>
      </c>
      <c r="M1020" t="s">
        <v>0</v>
      </c>
      <c r="O1020" t="s">
        <v>1</v>
      </c>
      <c r="Q1020" t="s">
        <v>164</v>
      </c>
      <c r="R1020" t="s">
        <v>37555</v>
      </c>
      <c r="S1020" t="s">
        <v>37556</v>
      </c>
      <c r="T1020" t="s">
        <v>37557</v>
      </c>
      <c r="U1020" t="s">
        <v>37558</v>
      </c>
      <c r="V1020" t="s">
        <v>37559</v>
      </c>
      <c r="W1020">
        <v>0</v>
      </c>
      <c r="X1020" t="s">
        <v>7</v>
      </c>
      <c r="Y1020">
        <v>3</v>
      </c>
      <c r="Z1020">
        <v>3</v>
      </c>
      <c r="AA1020">
        <v>3</v>
      </c>
      <c r="AB1020">
        <v>3</v>
      </c>
      <c r="AC1020">
        <v>83.5</v>
      </c>
      <c r="AD1020">
        <v>1</v>
      </c>
      <c r="AF1020" t="s">
        <v>37562</v>
      </c>
      <c r="AG1020">
        <v>3.15151</v>
      </c>
      <c r="AH1020">
        <v>1.4543399999999999E-3</v>
      </c>
      <c r="AI1020">
        <v>0.39436900000000003</v>
      </c>
      <c r="AJ1020">
        <f t="shared" si="210"/>
        <v>-0.39436900000000003</v>
      </c>
      <c r="AK1020">
        <v>6.3658299999999999</v>
      </c>
      <c r="AL1020" t="str">
        <f t="shared" si="211"/>
        <v/>
      </c>
      <c r="AM1020" t="str">
        <f t="shared" si="212"/>
        <v/>
      </c>
      <c r="AN1020" t="str">
        <f t="shared" si="213"/>
        <v/>
      </c>
      <c r="AO1020" t="str">
        <f t="shared" si="214"/>
        <v/>
      </c>
      <c r="AQ1020">
        <v>0.74796399999999996</v>
      </c>
      <c r="AR1020">
        <v>0.21171799999999999</v>
      </c>
      <c r="AS1020">
        <v>5.4759000000000002E-2</v>
      </c>
      <c r="AT1020">
        <f t="shared" si="215"/>
        <v>-5.4759000000000002E-2</v>
      </c>
      <c r="AU1020">
        <v>1.5226900000000001</v>
      </c>
      <c r="AV1020" t="str">
        <f t="shared" si="216"/>
        <v/>
      </c>
      <c r="AW1020" t="str">
        <f t="shared" si="217"/>
        <v/>
      </c>
      <c r="AX1020" t="str">
        <f t="shared" si="218"/>
        <v/>
      </c>
      <c r="AY1020" t="str">
        <f t="shared" si="219"/>
        <v/>
      </c>
      <c r="BA1020" s="5" t="str">
        <f t="shared" si="220"/>
        <v/>
      </c>
      <c r="BB1020" s="5" t="str">
        <f t="shared" si="221"/>
        <v/>
      </c>
      <c r="BC1020" s="5" t="str">
        <f t="shared" si="222"/>
        <v/>
      </c>
      <c r="BD1020" s="5" t="str">
        <f t="shared" si="223"/>
        <v/>
      </c>
      <c r="BF1020" t="s">
        <v>37560</v>
      </c>
      <c r="BG1020" t="s">
        <v>37561</v>
      </c>
      <c r="BH1020" t="s">
        <v>37562</v>
      </c>
      <c r="BI1020" t="s">
        <v>37563</v>
      </c>
      <c r="BJ1020" t="s">
        <v>37564</v>
      </c>
      <c r="BK1020" t="s">
        <v>37565</v>
      </c>
    </row>
    <row r="1021" spans="1:63" x14ac:dyDescent="0.3">
      <c r="A1021">
        <v>7.1937699999999998</v>
      </c>
      <c r="B1021">
        <v>7.1127000000000002</v>
      </c>
      <c r="C1021">
        <v>7.2123699999999999</v>
      </c>
      <c r="D1021">
        <v>7.0190299999999999</v>
      </c>
      <c r="E1021">
        <v>6.8137800000000004</v>
      </c>
      <c r="F1021">
        <v>6.5438099999999997</v>
      </c>
      <c r="G1021">
        <v>6.7642100000000003</v>
      </c>
      <c r="H1021">
        <v>6.8391999999999999</v>
      </c>
      <c r="I1021">
        <v>7.26959</v>
      </c>
      <c r="J1021">
        <v>7.5196399999999999</v>
      </c>
      <c r="K1021">
        <v>7.3948900000000002</v>
      </c>
      <c r="L1021">
        <v>7.48543</v>
      </c>
      <c r="M1021" t="s">
        <v>0</v>
      </c>
      <c r="O1021" t="s">
        <v>1</v>
      </c>
      <c r="P1021" t="s">
        <v>1</v>
      </c>
      <c r="Q1021" t="s">
        <v>2</v>
      </c>
      <c r="R1021" t="s">
        <v>33214</v>
      </c>
      <c r="S1021" t="s">
        <v>33215</v>
      </c>
      <c r="T1021" t="s">
        <v>33216</v>
      </c>
      <c r="V1021" t="s">
        <v>33217</v>
      </c>
      <c r="W1021">
        <v>0</v>
      </c>
      <c r="X1021" t="s">
        <v>7</v>
      </c>
      <c r="Y1021">
        <v>10</v>
      </c>
      <c r="Z1021">
        <v>2</v>
      </c>
      <c r="AA1021">
        <v>2</v>
      </c>
      <c r="AB1021">
        <v>2</v>
      </c>
      <c r="AC1021">
        <v>26.1</v>
      </c>
      <c r="AD1021">
        <v>1</v>
      </c>
      <c r="AF1021" t="s">
        <v>33220</v>
      </c>
      <c r="AG1021">
        <v>2.5658400000000001</v>
      </c>
      <c r="AH1021">
        <v>4.7605399999999997E-3</v>
      </c>
      <c r="AI1021">
        <v>0.39422099999999999</v>
      </c>
      <c r="AJ1021">
        <f t="shared" si="210"/>
        <v>-0.39422099999999999</v>
      </c>
      <c r="AK1021">
        <v>4.8976100000000002</v>
      </c>
      <c r="AL1021" t="str">
        <f t="shared" si="211"/>
        <v/>
      </c>
      <c r="AM1021" t="str">
        <f t="shared" si="212"/>
        <v/>
      </c>
      <c r="AN1021" t="str">
        <f t="shared" si="213"/>
        <v/>
      </c>
      <c r="AO1021" t="str">
        <f t="shared" si="214"/>
        <v/>
      </c>
      <c r="AQ1021">
        <v>2.1347200000000002</v>
      </c>
      <c r="AR1021">
        <v>1.1364300000000001E-2</v>
      </c>
      <c r="AS1021">
        <v>-0.28291699999999997</v>
      </c>
      <c r="AT1021">
        <f t="shared" si="215"/>
        <v>0.28291699999999997</v>
      </c>
      <c r="AU1021">
        <v>-3.97404</v>
      </c>
      <c r="AV1021" t="str">
        <f t="shared" si="216"/>
        <v/>
      </c>
      <c r="AW1021" t="str">
        <f t="shared" si="217"/>
        <v/>
      </c>
      <c r="AX1021" t="str">
        <f t="shared" si="218"/>
        <v/>
      </c>
      <c r="AY1021" t="str">
        <f t="shared" si="219"/>
        <v/>
      </c>
      <c r="BA1021" s="5" t="str">
        <f t="shared" si="220"/>
        <v/>
      </c>
      <c r="BB1021" s="5" t="str">
        <f t="shared" si="221"/>
        <v/>
      </c>
      <c r="BC1021" s="5" t="str">
        <f t="shared" si="222"/>
        <v/>
      </c>
      <c r="BD1021" s="5" t="str">
        <f t="shared" si="223"/>
        <v/>
      </c>
      <c r="BF1021" t="s">
        <v>33218</v>
      </c>
      <c r="BG1021" t="s">
        <v>33219</v>
      </c>
      <c r="BH1021" t="s">
        <v>33220</v>
      </c>
      <c r="BK1021" t="s">
        <v>33221</v>
      </c>
    </row>
    <row r="1022" spans="1:63" x14ac:dyDescent="0.3">
      <c r="A1022">
        <v>9.0520200000000006</v>
      </c>
      <c r="B1022">
        <v>9.1040700000000001</v>
      </c>
      <c r="C1022">
        <v>9.0856100000000009</v>
      </c>
      <c r="D1022">
        <v>9.1072199999999999</v>
      </c>
      <c r="E1022">
        <v>8.6521299999999997</v>
      </c>
      <c r="F1022">
        <v>8.6656899999999997</v>
      </c>
      <c r="G1022">
        <v>8.7090800000000002</v>
      </c>
      <c r="H1022">
        <v>8.7455099999999995</v>
      </c>
      <c r="I1022">
        <v>9.6635600000000004</v>
      </c>
      <c r="J1022">
        <v>9.7255400000000005</v>
      </c>
      <c r="K1022">
        <v>9.6761300000000006</v>
      </c>
      <c r="L1022">
        <v>9.7255400000000005</v>
      </c>
      <c r="M1022" t="s">
        <v>0</v>
      </c>
      <c r="O1022" t="s">
        <v>1</v>
      </c>
      <c r="P1022" t="s">
        <v>1</v>
      </c>
      <c r="Q1022" t="s">
        <v>2</v>
      </c>
      <c r="R1022" t="s">
        <v>24005</v>
      </c>
      <c r="S1022" t="s">
        <v>24006</v>
      </c>
      <c r="T1022" t="s">
        <v>7049</v>
      </c>
      <c r="U1022" t="s">
        <v>3458</v>
      </c>
      <c r="V1022" t="s">
        <v>24007</v>
      </c>
      <c r="W1022">
        <v>0</v>
      </c>
      <c r="X1022" t="s">
        <v>7</v>
      </c>
      <c r="Y1022">
        <v>14</v>
      </c>
      <c r="Z1022">
        <v>6</v>
      </c>
      <c r="AA1022">
        <v>6</v>
      </c>
      <c r="AB1022">
        <v>6</v>
      </c>
      <c r="AC1022">
        <v>82.8</v>
      </c>
      <c r="AD1022">
        <v>1</v>
      </c>
      <c r="AF1022" t="s">
        <v>24010</v>
      </c>
      <c r="AG1022">
        <v>5.4086400000000001</v>
      </c>
      <c r="AH1022" s="1">
        <v>2.0301699999999999E-5</v>
      </c>
      <c r="AI1022">
        <v>0.39412799999999998</v>
      </c>
      <c r="AJ1022">
        <f t="shared" si="210"/>
        <v>-0.39412799999999998</v>
      </c>
      <c r="AK1022">
        <v>15.9175</v>
      </c>
      <c r="AL1022" t="str">
        <f t="shared" si="211"/>
        <v/>
      </c>
      <c r="AM1022" t="str">
        <f t="shared" si="212"/>
        <v/>
      </c>
      <c r="AN1022" t="str">
        <f t="shared" si="213"/>
        <v/>
      </c>
      <c r="AO1022" t="str">
        <f t="shared" si="214"/>
        <v/>
      </c>
      <c r="AQ1022">
        <v>7.0057799999999997</v>
      </c>
      <c r="AR1022" s="1">
        <v>1.3447199999999999E-6</v>
      </c>
      <c r="AS1022">
        <v>-0.61046100000000003</v>
      </c>
      <c r="AT1022">
        <f t="shared" si="215"/>
        <v>0.61046100000000003</v>
      </c>
      <c r="AU1022">
        <v>-29.594899999999999</v>
      </c>
      <c r="AV1022" t="str">
        <f t="shared" si="216"/>
        <v/>
      </c>
      <c r="AW1022" t="str">
        <f t="shared" si="217"/>
        <v>+</v>
      </c>
      <c r="AX1022" t="str">
        <f t="shared" si="218"/>
        <v/>
      </c>
      <c r="AY1022" t="str">
        <f t="shared" si="219"/>
        <v/>
      </c>
      <c r="BA1022" s="5" t="str">
        <f t="shared" si="220"/>
        <v/>
      </c>
      <c r="BB1022" s="5" t="str">
        <f t="shared" si="221"/>
        <v/>
      </c>
      <c r="BC1022" s="5" t="str">
        <f t="shared" si="222"/>
        <v/>
      </c>
      <c r="BD1022" s="5" t="str">
        <f t="shared" si="223"/>
        <v/>
      </c>
      <c r="BF1022" t="s">
        <v>24008</v>
      </c>
      <c r="BG1022" t="s">
        <v>24009</v>
      </c>
      <c r="BH1022" t="s">
        <v>24010</v>
      </c>
      <c r="BI1022" t="s">
        <v>3458</v>
      </c>
      <c r="BJ1022" t="s">
        <v>13481</v>
      </c>
      <c r="BK1022" t="s">
        <v>24011</v>
      </c>
    </row>
    <row r="1023" spans="1:63" x14ac:dyDescent="0.3">
      <c r="A1023">
        <v>10.08</v>
      </c>
      <c r="B1023">
        <v>10.122299999999999</v>
      </c>
      <c r="C1023">
        <v>10.1012</v>
      </c>
      <c r="D1023">
        <v>10.209899999999999</v>
      </c>
      <c r="E1023">
        <v>9.6348099999999999</v>
      </c>
      <c r="F1023">
        <v>9.6971399999999992</v>
      </c>
      <c r="G1023">
        <v>9.7787299999999995</v>
      </c>
      <c r="H1023">
        <v>9.8267100000000003</v>
      </c>
      <c r="I1023">
        <v>9.9228799999999993</v>
      </c>
      <c r="J1023">
        <v>10.088800000000001</v>
      </c>
      <c r="K1023">
        <v>9.9573900000000002</v>
      </c>
      <c r="L1023">
        <v>10.063700000000001</v>
      </c>
      <c r="M1023" t="s">
        <v>0</v>
      </c>
      <c r="O1023" t="s">
        <v>1</v>
      </c>
      <c r="Q1023" t="s">
        <v>164</v>
      </c>
      <c r="R1023" t="s">
        <v>16181</v>
      </c>
      <c r="S1023" t="s">
        <v>16182</v>
      </c>
      <c r="T1023" t="s">
        <v>7870</v>
      </c>
      <c r="V1023" t="s">
        <v>16183</v>
      </c>
      <c r="W1023">
        <v>0</v>
      </c>
      <c r="X1023" t="s">
        <v>7</v>
      </c>
      <c r="Y1023">
        <v>17</v>
      </c>
      <c r="Z1023">
        <v>8</v>
      </c>
      <c r="AA1023">
        <v>13</v>
      </c>
      <c r="AB1023">
        <v>8</v>
      </c>
      <c r="AC1023">
        <v>73.3</v>
      </c>
      <c r="AD1023">
        <v>1</v>
      </c>
      <c r="AF1023" t="s">
        <v>16186</v>
      </c>
      <c r="AG1023">
        <v>3.5944199999999999</v>
      </c>
      <c r="AH1023">
        <v>6.0300600000000001E-4</v>
      </c>
      <c r="AI1023">
        <v>0.39401599999999998</v>
      </c>
      <c r="AJ1023">
        <f t="shared" si="210"/>
        <v>-0.39401599999999998</v>
      </c>
      <c r="AK1023">
        <v>7.6831500000000004</v>
      </c>
      <c r="AL1023" t="str">
        <f t="shared" si="211"/>
        <v/>
      </c>
      <c r="AM1023" t="str">
        <f t="shared" si="212"/>
        <v/>
      </c>
      <c r="AN1023" t="str">
        <f t="shared" si="213"/>
        <v/>
      </c>
      <c r="AO1023" t="str">
        <f t="shared" si="214"/>
        <v/>
      </c>
      <c r="AQ1023">
        <v>1.29484</v>
      </c>
      <c r="AR1023">
        <v>6.6112199999999996E-2</v>
      </c>
      <c r="AS1023">
        <v>0.120183</v>
      </c>
      <c r="AT1023">
        <f t="shared" si="215"/>
        <v>-0.120183</v>
      </c>
      <c r="AU1023">
        <v>2.43641</v>
      </c>
      <c r="AV1023" t="str">
        <f t="shared" si="216"/>
        <v/>
      </c>
      <c r="AW1023" t="str">
        <f t="shared" si="217"/>
        <v/>
      </c>
      <c r="AX1023" t="str">
        <f t="shared" si="218"/>
        <v/>
      </c>
      <c r="AY1023" t="str">
        <f t="shared" si="219"/>
        <v/>
      </c>
      <c r="BA1023" s="5" t="str">
        <f t="shared" si="220"/>
        <v/>
      </c>
      <c r="BB1023" s="5" t="str">
        <f t="shared" si="221"/>
        <v/>
      </c>
      <c r="BC1023" s="5" t="str">
        <f t="shared" si="222"/>
        <v/>
      </c>
      <c r="BD1023" s="5" t="str">
        <f t="shared" si="223"/>
        <v/>
      </c>
      <c r="BF1023" t="s">
        <v>16184</v>
      </c>
      <c r="BG1023" t="s">
        <v>16185</v>
      </c>
      <c r="BH1023" t="s">
        <v>16186</v>
      </c>
      <c r="BK1023" t="s">
        <v>16187</v>
      </c>
    </row>
    <row r="1024" spans="1:63" x14ac:dyDescent="0.3">
      <c r="A1024">
        <v>10.404500000000001</v>
      </c>
      <c r="B1024">
        <v>10.398</v>
      </c>
      <c r="C1024">
        <v>10.3591</v>
      </c>
      <c r="D1024">
        <v>10.4099</v>
      </c>
      <c r="E1024">
        <v>9.9587000000000003</v>
      </c>
      <c r="F1024">
        <v>10.012600000000001</v>
      </c>
      <c r="G1024">
        <v>10.0101</v>
      </c>
      <c r="H1024">
        <v>10.014900000000001</v>
      </c>
      <c r="I1024">
        <v>10.3682</v>
      </c>
      <c r="J1024">
        <v>10.4382</v>
      </c>
      <c r="K1024">
        <v>10.3696</v>
      </c>
      <c r="L1024">
        <v>10.4086</v>
      </c>
      <c r="M1024" t="s">
        <v>0</v>
      </c>
      <c r="O1024" t="s">
        <v>1</v>
      </c>
      <c r="Q1024" t="s">
        <v>164</v>
      </c>
      <c r="R1024" t="s">
        <v>20232</v>
      </c>
      <c r="S1024" t="s">
        <v>20233</v>
      </c>
      <c r="T1024" t="s">
        <v>20234</v>
      </c>
      <c r="U1024" t="s">
        <v>20235</v>
      </c>
      <c r="V1024" t="s">
        <v>4847</v>
      </c>
      <c r="W1024">
        <v>3</v>
      </c>
      <c r="X1024" t="s">
        <v>7</v>
      </c>
      <c r="Y1024">
        <v>38</v>
      </c>
      <c r="Z1024">
        <v>5</v>
      </c>
      <c r="AA1024">
        <v>11</v>
      </c>
      <c r="AB1024">
        <v>2</v>
      </c>
      <c r="AC1024">
        <v>21.2</v>
      </c>
      <c r="AD1024">
        <v>1</v>
      </c>
      <c r="AF1024" t="s">
        <v>20238</v>
      </c>
      <c r="AG1024">
        <v>6.2618999999999998</v>
      </c>
      <c r="AH1024" s="1">
        <v>5.3015699999999998E-6</v>
      </c>
      <c r="AI1024">
        <v>0.39380599999999999</v>
      </c>
      <c r="AJ1024">
        <f t="shared" si="210"/>
        <v>-0.39380599999999999</v>
      </c>
      <c r="AK1024">
        <v>22.193899999999999</v>
      </c>
      <c r="AL1024" t="str">
        <f t="shared" si="211"/>
        <v/>
      </c>
      <c r="AM1024" t="str">
        <f t="shared" si="212"/>
        <v/>
      </c>
      <c r="AN1024" t="str">
        <f t="shared" si="213"/>
        <v/>
      </c>
      <c r="AO1024" t="str">
        <f t="shared" si="214"/>
        <v/>
      </c>
      <c r="AQ1024">
        <v>5.6509900000000002E-2</v>
      </c>
      <c r="AR1024">
        <v>0.891675</v>
      </c>
      <c r="AS1024">
        <v>-3.2706300000000001E-3</v>
      </c>
      <c r="AT1024">
        <f t="shared" si="215"/>
        <v>3.2706300000000001E-3</v>
      </c>
      <c r="AU1024">
        <v>-0.160186</v>
      </c>
      <c r="AV1024" t="str">
        <f t="shared" si="216"/>
        <v/>
      </c>
      <c r="AW1024" t="str">
        <f t="shared" si="217"/>
        <v/>
      </c>
      <c r="AX1024" t="str">
        <f t="shared" si="218"/>
        <v/>
      </c>
      <c r="AY1024" t="str">
        <f t="shared" si="219"/>
        <v/>
      </c>
      <c r="BA1024" s="5" t="str">
        <f t="shared" si="220"/>
        <v/>
      </c>
      <c r="BB1024" s="5" t="str">
        <f t="shared" si="221"/>
        <v/>
      </c>
      <c r="BC1024" s="5" t="str">
        <f t="shared" si="222"/>
        <v/>
      </c>
      <c r="BD1024" s="5" t="str">
        <f t="shared" si="223"/>
        <v/>
      </c>
      <c r="BF1024" t="s">
        <v>20236</v>
      </c>
      <c r="BG1024" t="s">
        <v>20237</v>
      </c>
      <c r="BH1024" t="s">
        <v>20238</v>
      </c>
      <c r="BI1024" t="s">
        <v>20239</v>
      </c>
      <c r="BJ1024" t="s">
        <v>20240</v>
      </c>
      <c r="BK1024" t="s">
        <v>20241</v>
      </c>
    </row>
    <row r="1025" spans="1:63" x14ac:dyDescent="0.3">
      <c r="A1025">
        <v>12.027699999999999</v>
      </c>
      <c r="B1025">
        <v>11.9489</v>
      </c>
      <c r="C1025">
        <v>11.996</v>
      </c>
      <c r="D1025">
        <v>11.970499999999999</v>
      </c>
      <c r="E1025">
        <v>11.600899999999999</v>
      </c>
      <c r="F1025">
        <v>11.587899999999999</v>
      </c>
      <c r="G1025">
        <v>11.6271</v>
      </c>
      <c r="H1025">
        <v>11.5534</v>
      </c>
      <c r="I1025">
        <v>11.9306</v>
      </c>
      <c r="J1025">
        <v>11.853899999999999</v>
      </c>
      <c r="K1025">
        <v>11.8873</v>
      </c>
      <c r="L1025">
        <v>11.8942</v>
      </c>
      <c r="M1025" t="s">
        <v>0</v>
      </c>
      <c r="O1025" t="s">
        <v>1</v>
      </c>
      <c r="P1025" t="s">
        <v>1</v>
      </c>
      <c r="Q1025" t="s">
        <v>2</v>
      </c>
      <c r="R1025" t="s">
        <v>4334</v>
      </c>
      <c r="S1025" t="s">
        <v>4335</v>
      </c>
      <c r="T1025" t="s">
        <v>4336</v>
      </c>
      <c r="V1025" t="s">
        <v>2651</v>
      </c>
      <c r="W1025">
        <v>0</v>
      </c>
      <c r="X1025" t="s">
        <v>7</v>
      </c>
      <c r="Y1025">
        <v>53</v>
      </c>
      <c r="Z1025">
        <v>17</v>
      </c>
      <c r="AA1025">
        <v>35</v>
      </c>
      <c r="AB1025">
        <v>16</v>
      </c>
      <c r="AC1025">
        <v>52.6</v>
      </c>
      <c r="AD1025">
        <v>1</v>
      </c>
      <c r="AF1025" t="s">
        <v>4339</v>
      </c>
      <c r="AG1025">
        <v>5.6074599999999997</v>
      </c>
      <c r="AH1025" s="1">
        <v>1.45353E-5</v>
      </c>
      <c r="AI1025">
        <v>0.39343699999999998</v>
      </c>
      <c r="AJ1025">
        <f t="shared" si="210"/>
        <v>-0.39343699999999998</v>
      </c>
      <c r="AK1025">
        <v>17.204699999999999</v>
      </c>
      <c r="AL1025" t="str">
        <f t="shared" si="211"/>
        <v/>
      </c>
      <c r="AM1025" t="str">
        <f t="shared" si="212"/>
        <v/>
      </c>
      <c r="AN1025" t="str">
        <f t="shared" si="213"/>
        <v/>
      </c>
      <c r="AO1025" t="str">
        <f t="shared" si="214"/>
        <v/>
      </c>
      <c r="AQ1025">
        <v>2.1850499999999999</v>
      </c>
      <c r="AR1025">
        <v>1.0227099999999999E-2</v>
      </c>
      <c r="AS1025">
        <v>9.4276399999999996E-2</v>
      </c>
      <c r="AT1025">
        <f t="shared" si="215"/>
        <v>-9.4276399999999996E-2</v>
      </c>
      <c r="AU1025">
        <v>4.0761200000000004</v>
      </c>
      <c r="AV1025" t="str">
        <f t="shared" si="216"/>
        <v/>
      </c>
      <c r="AW1025" t="str">
        <f t="shared" si="217"/>
        <v/>
      </c>
      <c r="AX1025" t="str">
        <f t="shared" si="218"/>
        <v/>
      </c>
      <c r="AY1025" t="str">
        <f t="shared" si="219"/>
        <v/>
      </c>
      <c r="BA1025" s="5" t="str">
        <f t="shared" si="220"/>
        <v/>
      </c>
      <c r="BB1025" s="5" t="str">
        <f t="shared" si="221"/>
        <v/>
      </c>
      <c r="BC1025" s="5" t="str">
        <f t="shared" si="222"/>
        <v/>
      </c>
      <c r="BD1025" s="5" t="str">
        <f t="shared" si="223"/>
        <v/>
      </c>
      <c r="BF1025" t="s">
        <v>4337</v>
      </c>
      <c r="BG1025" t="s">
        <v>4338</v>
      </c>
      <c r="BH1025" t="s">
        <v>4339</v>
      </c>
      <c r="BK1025" t="s">
        <v>4340</v>
      </c>
    </row>
    <row r="1026" spans="1:63" x14ac:dyDescent="0.3">
      <c r="A1026">
        <v>10.0526</v>
      </c>
      <c r="B1026">
        <v>10.0512</v>
      </c>
      <c r="C1026">
        <v>10.034000000000001</v>
      </c>
      <c r="D1026">
        <v>10.0581</v>
      </c>
      <c r="E1026">
        <v>9.5931999999999995</v>
      </c>
      <c r="F1026">
        <v>9.6640899999999998</v>
      </c>
      <c r="G1026">
        <v>9.7434899999999995</v>
      </c>
      <c r="H1026">
        <v>9.6220499999999998</v>
      </c>
      <c r="I1026">
        <v>9.8012200000000007</v>
      </c>
      <c r="J1026">
        <v>9.8319399999999995</v>
      </c>
      <c r="K1026">
        <v>9.7318300000000004</v>
      </c>
      <c r="L1026">
        <v>9.7805400000000002</v>
      </c>
      <c r="M1026" t="s">
        <v>0</v>
      </c>
      <c r="O1026" t="s">
        <v>1</v>
      </c>
      <c r="P1026" t="s">
        <v>1</v>
      </c>
      <c r="Q1026" t="s">
        <v>2</v>
      </c>
      <c r="R1026" t="s">
        <v>12218</v>
      </c>
      <c r="T1026" t="s">
        <v>1082</v>
      </c>
      <c r="V1026" t="s">
        <v>12219</v>
      </c>
      <c r="W1026">
        <v>0</v>
      </c>
      <c r="X1026" t="s">
        <v>7</v>
      </c>
      <c r="Y1026">
        <v>17</v>
      </c>
      <c r="Z1026">
        <v>14</v>
      </c>
      <c r="AA1026">
        <v>16</v>
      </c>
      <c r="AB1026">
        <v>14</v>
      </c>
      <c r="AC1026">
        <v>109.6</v>
      </c>
      <c r="AD1026">
        <v>1</v>
      </c>
      <c r="AF1026" t="s">
        <v>12222</v>
      </c>
      <c r="AG1026">
        <v>4.6678199999999999</v>
      </c>
      <c r="AH1026" s="1">
        <v>7.5706300000000004E-5</v>
      </c>
      <c r="AI1026">
        <v>0.39326</v>
      </c>
      <c r="AJ1026">
        <f t="shared" si="210"/>
        <v>-0.39326</v>
      </c>
      <c r="AK1026">
        <v>11.8835</v>
      </c>
      <c r="AL1026" t="str">
        <f t="shared" si="211"/>
        <v/>
      </c>
      <c r="AM1026" t="str">
        <f t="shared" si="212"/>
        <v/>
      </c>
      <c r="AN1026" t="str">
        <f t="shared" si="213"/>
        <v/>
      </c>
      <c r="AO1026" t="str">
        <f t="shared" si="214"/>
        <v/>
      </c>
      <c r="AQ1026">
        <v>4.7173499999999997</v>
      </c>
      <c r="AR1026" s="1">
        <v>6.6033300000000004E-5</v>
      </c>
      <c r="AS1026">
        <v>0.26258700000000001</v>
      </c>
      <c r="AT1026">
        <f t="shared" si="215"/>
        <v>-0.26258700000000001</v>
      </c>
      <c r="AU1026">
        <v>12.119899999999999</v>
      </c>
      <c r="AV1026" t="str">
        <f t="shared" si="216"/>
        <v/>
      </c>
      <c r="AW1026" t="str">
        <f t="shared" si="217"/>
        <v/>
      </c>
      <c r="AX1026" t="str">
        <f t="shared" si="218"/>
        <v/>
      </c>
      <c r="AY1026" t="str">
        <f t="shared" si="219"/>
        <v/>
      </c>
      <c r="BA1026" s="5" t="str">
        <f t="shared" si="220"/>
        <v/>
      </c>
      <c r="BB1026" s="5" t="str">
        <f t="shared" si="221"/>
        <v/>
      </c>
      <c r="BC1026" s="5" t="str">
        <f t="shared" si="222"/>
        <v/>
      </c>
      <c r="BD1026" s="5" t="str">
        <f t="shared" si="223"/>
        <v/>
      </c>
      <c r="BF1026" t="s">
        <v>12220</v>
      </c>
      <c r="BG1026" t="s">
        <v>12221</v>
      </c>
      <c r="BH1026" t="s">
        <v>12222</v>
      </c>
      <c r="BJ1026" t="s">
        <v>12223</v>
      </c>
      <c r="BK1026" t="s">
        <v>12224</v>
      </c>
    </row>
    <row r="1027" spans="1:63" x14ac:dyDescent="0.3">
      <c r="A1027">
        <v>8.5141200000000001</v>
      </c>
      <c r="B1027">
        <v>8.5196400000000008</v>
      </c>
      <c r="C1027">
        <v>8.4950600000000005</v>
      </c>
      <c r="D1027">
        <v>8.4793800000000008</v>
      </c>
      <c r="E1027">
        <v>8.0525699999999993</v>
      </c>
      <c r="F1027">
        <v>8.0101099999999992</v>
      </c>
      <c r="G1027">
        <v>7.9576799999999999</v>
      </c>
      <c r="H1027">
        <v>8.4153199999999995</v>
      </c>
      <c r="I1027">
        <v>9.0476700000000001</v>
      </c>
      <c r="J1027">
        <v>9.1709300000000002</v>
      </c>
      <c r="K1027">
        <v>9.0983000000000001</v>
      </c>
      <c r="L1027">
        <v>9.1160800000000002</v>
      </c>
      <c r="M1027" t="s">
        <v>0</v>
      </c>
      <c r="O1027" t="s">
        <v>1</v>
      </c>
      <c r="P1027" t="s">
        <v>1</v>
      </c>
      <c r="Q1027" t="s">
        <v>2</v>
      </c>
      <c r="R1027" t="s">
        <v>23522</v>
      </c>
      <c r="S1027" t="s">
        <v>23523</v>
      </c>
      <c r="T1027" t="s">
        <v>23524</v>
      </c>
      <c r="U1027" t="s">
        <v>23525</v>
      </c>
      <c r="V1027" t="s">
        <v>23526</v>
      </c>
      <c r="W1027">
        <v>0</v>
      </c>
      <c r="X1027" t="s">
        <v>7</v>
      </c>
      <c r="Y1027">
        <v>12</v>
      </c>
      <c r="Z1027">
        <v>7</v>
      </c>
      <c r="AA1027">
        <v>7</v>
      </c>
      <c r="AB1027">
        <v>7</v>
      </c>
      <c r="AC1027">
        <v>89.2</v>
      </c>
      <c r="AD1027">
        <v>1</v>
      </c>
      <c r="AF1027" t="s">
        <v>23529</v>
      </c>
      <c r="AG1027">
        <v>2.0303900000000001</v>
      </c>
      <c r="AH1027">
        <v>1.44303E-2</v>
      </c>
      <c r="AI1027">
        <v>0.39312799999999998</v>
      </c>
      <c r="AJ1027">
        <f t="shared" ref="AJ1027:AJ1090" si="224">AI1027*-1</f>
        <v>-0.39312799999999998</v>
      </c>
      <c r="AK1027">
        <v>3.7667700000000002</v>
      </c>
      <c r="AL1027" t="str">
        <f t="shared" ref="AL1027:AL1090" si="225">IFERROR(IF(AND(AJ1027&gt;=1,AG1027&gt;1.3),"+",""),"")</f>
        <v/>
      </c>
      <c r="AM1027" t="str">
        <f t="shared" ref="AM1027:AM1090" si="226">IFERROR(IF(AND(AJ1027&gt;=0.58,AG1027&gt;1.3),"+",""),"")</f>
        <v/>
      </c>
      <c r="AN1027" t="str">
        <f t="shared" ref="AN1027:AN1090" si="227">IFERROR(IF(AND(AJ1027&lt;=-1,AG1027&gt;1.3),"+",""),"")</f>
        <v/>
      </c>
      <c r="AO1027" t="str">
        <f t="shared" ref="AO1027:AO1090" si="228">IFERROR(IF(AND(AJ1027&lt;=-0.58,AG1027&gt;1.3),"+",""),"")</f>
        <v/>
      </c>
      <c r="AQ1027">
        <v>6.2874299999999996</v>
      </c>
      <c r="AR1027" s="1">
        <v>4.1309100000000004E-6</v>
      </c>
      <c r="AS1027">
        <v>-0.60619699999999999</v>
      </c>
      <c r="AT1027">
        <f t="shared" ref="AT1027:AT1090" si="229">AS1027*-1</f>
        <v>0.60619699999999999</v>
      </c>
      <c r="AU1027">
        <v>-22.4147</v>
      </c>
      <c r="AV1027" t="str">
        <f t="shared" ref="AV1027:AV1090" si="230">IFERROR(IF(AND(AT1027&gt;=1,AQ1027&gt;1.3),"+",""),"")</f>
        <v/>
      </c>
      <c r="AW1027" t="str">
        <f t="shared" ref="AW1027:AW1090" si="231">IFERROR(IF(AND(AT1027&gt;=0.58,AQ1027&gt;1.3),"+",""),"")</f>
        <v>+</v>
      </c>
      <c r="AX1027" t="str">
        <f t="shared" ref="AX1027:AX1090" si="232">IFERROR(IF(AND(AT1027&lt;=-1,AQ1027&gt;1.3),"+",""),"")</f>
        <v/>
      </c>
      <c r="AY1027" t="str">
        <f t="shared" ref="AY1027:AY1090" si="233">IFERROR(IF(AND(AT1027&lt;=-0.58,AQ1027&gt;1.3),"+",""),"")</f>
        <v/>
      </c>
      <c r="BA1027" s="5" t="str">
        <f t="shared" ref="BA1027:BA1090" si="234">IFERROR(IF(AND(AN1027="+",AX1027="+"),"+",""),"")</f>
        <v/>
      </c>
      <c r="BB1027" s="5" t="str">
        <f t="shared" ref="BB1027:BB1090" si="235">IFERROR(IF(AND(AO1027="+",AY1027="+"),"+",""),"")</f>
        <v/>
      </c>
      <c r="BC1027" s="5" t="str">
        <f t="shared" ref="BC1027:BC1090" si="236">IFERROR(IF(AND(AL1027="+",AV1027="+"),"+",""),"")</f>
        <v/>
      </c>
      <c r="BD1027" s="5" t="str">
        <f t="shared" ref="BD1027:BD1090" si="237">IFERROR(IF(AND(AM1027="+",AW1027="+"),"+",""),"")</f>
        <v/>
      </c>
      <c r="BF1027" t="s">
        <v>23527</v>
      </c>
      <c r="BG1027" t="s">
        <v>23528</v>
      </c>
      <c r="BH1027" t="s">
        <v>23529</v>
      </c>
      <c r="BI1027" t="s">
        <v>23530</v>
      </c>
      <c r="BJ1027" t="s">
        <v>23531</v>
      </c>
      <c r="BK1027" t="s">
        <v>23532</v>
      </c>
    </row>
    <row r="1028" spans="1:63" x14ac:dyDescent="0.3">
      <c r="A1028">
        <v>12.7738</v>
      </c>
      <c r="B1028">
        <v>12.7873</v>
      </c>
      <c r="C1028">
        <v>12.7582</v>
      </c>
      <c r="D1028">
        <v>12.7354</v>
      </c>
      <c r="E1028">
        <v>12.387600000000001</v>
      </c>
      <c r="F1028">
        <v>12.342499999999999</v>
      </c>
      <c r="G1028">
        <v>12.368499999999999</v>
      </c>
      <c r="H1028">
        <v>12.3849</v>
      </c>
      <c r="I1028">
        <v>12.614000000000001</v>
      </c>
      <c r="J1028">
        <v>12.623100000000001</v>
      </c>
      <c r="K1028">
        <v>12.6021</v>
      </c>
      <c r="L1028">
        <v>12.636100000000001</v>
      </c>
      <c r="M1028" t="s">
        <v>0</v>
      </c>
      <c r="O1028" t="s">
        <v>1</v>
      </c>
      <c r="P1028" t="s">
        <v>1</v>
      </c>
      <c r="Q1028" t="s">
        <v>2</v>
      </c>
      <c r="R1028" t="s">
        <v>2531</v>
      </c>
      <c r="S1028" t="s">
        <v>2532</v>
      </c>
      <c r="T1028" t="s">
        <v>2533</v>
      </c>
      <c r="U1028" t="s">
        <v>2534</v>
      </c>
      <c r="V1028" t="s">
        <v>2535</v>
      </c>
      <c r="W1028">
        <v>5</v>
      </c>
      <c r="X1028" t="s">
        <v>7</v>
      </c>
      <c r="Y1028">
        <v>71</v>
      </c>
      <c r="Z1028">
        <v>27</v>
      </c>
      <c r="AA1028">
        <v>74</v>
      </c>
      <c r="AB1028">
        <v>23</v>
      </c>
      <c r="AC1028">
        <v>62.3</v>
      </c>
      <c r="AD1028">
        <v>1</v>
      </c>
      <c r="AF1028" t="s">
        <v>2538</v>
      </c>
      <c r="AG1028">
        <v>6.6529299999999996</v>
      </c>
      <c r="AH1028" s="1">
        <v>3.0014000000000002E-6</v>
      </c>
      <c r="AI1028">
        <v>0.39279599999999998</v>
      </c>
      <c r="AJ1028">
        <f t="shared" si="224"/>
        <v>-0.39279599999999998</v>
      </c>
      <c r="AK1028">
        <v>25.822800000000001</v>
      </c>
      <c r="AL1028" t="str">
        <f t="shared" si="225"/>
        <v/>
      </c>
      <c r="AM1028" t="str">
        <f t="shared" si="226"/>
        <v/>
      </c>
      <c r="AN1028" t="str">
        <f t="shared" si="227"/>
        <v/>
      </c>
      <c r="AO1028" t="str">
        <f t="shared" si="228"/>
        <v/>
      </c>
      <c r="AQ1028">
        <v>4.45709</v>
      </c>
      <c r="AR1028">
        <v>1.0843199999999999E-4</v>
      </c>
      <c r="AS1028">
        <v>0.144845</v>
      </c>
      <c r="AT1028">
        <f t="shared" si="229"/>
        <v>-0.144845</v>
      </c>
      <c r="AU1028">
        <v>10.9246</v>
      </c>
      <c r="AV1028" t="str">
        <f t="shared" si="230"/>
        <v/>
      </c>
      <c r="AW1028" t="str">
        <f t="shared" si="231"/>
        <v/>
      </c>
      <c r="AX1028" t="str">
        <f t="shared" si="232"/>
        <v/>
      </c>
      <c r="AY1028" t="str">
        <f t="shared" si="233"/>
        <v/>
      </c>
      <c r="BA1028" s="5" t="str">
        <f t="shared" si="234"/>
        <v/>
      </c>
      <c r="BB1028" s="5" t="str">
        <f t="shared" si="235"/>
        <v/>
      </c>
      <c r="BC1028" s="5" t="str">
        <f t="shared" si="236"/>
        <v/>
      </c>
      <c r="BD1028" s="5" t="str">
        <f t="shared" si="237"/>
        <v/>
      </c>
      <c r="BF1028" t="s">
        <v>2536</v>
      </c>
      <c r="BG1028" t="s">
        <v>2537</v>
      </c>
      <c r="BH1028" t="s">
        <v>2538</v>
      </c>
      <c r="BI1028" t="s">
        <v>2534</v>
      </c>
      <c r="BJ1028" t="s">
        <v>2539</v>
      </c>
      <c r="BK1028" t="s">
        <v>2540</v>
      </c>
    </row>
    <row r="1029" spans="1:63" x14ac:dyDescent="0.3">
      <c r="A1029">
        <v>11.131500000000001</v>
      </c>
      <c r="B1029">
        <v>11.140599999999999</v>
      </c>
      <c r="C1029">
        <v>11.154</v>
      </c>
      <c r="D1029">
        <v>11.143599999999999</v>
      </c>
      <c r="E1029">
        <v>10.7334</v>
      </c>
      <c r="F1029">
        <v>10.756600000000001</v>
      </c>
      <c r="G1029">
        <v>10.798400000000001</v>
      </c>
      <c r="H1029">
        <v>10.710800000000001</v>
      </c>
      <c r="I1029">
        <v>11.1205</v>
      </c>
      <c r="J1029">
        <v>11.0906</v>
      </c>
      <c r="K1029">
        <v>11.1195</v>
      </c>
      <c r="L1029">
        <v>11.1088</v>
      </c>
      <c r="M1029" t="s">
        <v>0</v>
      </c>
      <c r="O1029" t="s">
        <v>1</v>
      </c>
      <c r="P1029" t="s">
        <v>1</v>
      </c>
      <c r="Q1029" t="s">
        <v>2</v>
      </c>
      <c r="R1029" t="s">
        <v>6968</v>
      </c>
      <c r="S1029" t="s">
        <v>6969</v>
      </c>
      <c r="T1029" t="s">
        <v>6970</v>
      </c>
      <c r="U1029" t="s">
        <v>6971</v>
      </c>
      <c r="V1029" t="s">
        <v>3929</v>
      </c>
      <c r="W1029">
        <v>2</v>
      </c>
      <c r="X1029" t="s">
        <v>7</v>
      </c>
      <c r="Y1029">
        <v>73</v>
      </c>
      <c r="Z1029">
        <v>15</v>
      </c>
      <c r="AA1029">
        <v>27</v>
      </c>
      <c r="AB1029">
        <v>13</v>
      </c>
      <c r="AC1029">
        <v>30.4</v>
      </c>
      <c r="AD1029">
        <v>1</v>
      </c>
      <c r="AF1029" t="s">
        <v>6974</v>
      </c>
      <c r="AG1029">
        <v>6.0418500000000002</v>
      </c>
      <c r="AH1029" s="1">
        <v>7.3651400000000003E-6</v>
      </c>
      <c r="AI1029">
        <v>0.39260099999999998</v>
      </c>
      <c r="AJ1029">
        <f t="shared" si="224"/>
        <v>-0.39260099999999998</v>
      </c>
      <c r="AK1029">
        <v>20.3766</v>
      </c>
      <c r="AL1029" t="str">
        <f t="shared" si="225"/>
        <v/>
      </c>
      <c r="AM1029" t="str">
        <f t="shared" si="226"/>
        <v/>
      </c>
      <c r="AN1029" t="str">
        <f t="shared" si="227"/>
        <v/>
      </c>
      <c r="AO1029" t="str">
        <f t="shared" si="228"/>
        <v/>
      </c>
      <c r="AQ1029">
        <v>2.09877</v>
      </c>
      <c r="AR1029">
        <v>1.22346E-2</v>
      </c>
      <c r="AS1029">
        <v>3.2590399999999999E-2</v>
      </c>
      <c r="AT1029">
        <f t="shared" si="229"/>
        <v>-3.2590399999999999E-2</v>
      </c>
      <c r="AU1029">
        <v>3.90198</v>
      </c>
      <c r="AV1029" t="str">
        <f t="shared" si="230"/>
        <v/>
      </c>
      <c r="AW1029" t="str">
        <f t="shared" si="231"/>
        <v/>
      </c>
      <c r="AX1029" t="str">
        <f t="shared" si="232"/>
        <v/>
      </c>
      <c r="AY1029" t="str">
        <f t="shared" si="233"/>
        <v/>
      </c>
      <c r="BA1029" s="5" t="str">
        <f t="shared" si="234"/>
        <v/>
      </c>
      <c r="BB1029" s="5" t="str">
        <f t="shared" si="235"/>
        <v/>
      </c>
      <c r="BC1029" s="5" t="str">
        <f t="shared" si="236"/>
        <v/>
      </c>
      <c r="BD1029" s="5" t="str">
        <f t="shared" si="237"/>
        <v/>
      </c>
      <c r="BF1029" t="s">
        <v>6972</v>
      </c>
      <c r="BG1029" t="s">
        <v>6973</v>
      </c>
      <c r="BH1029" t="s">
        <v>6974</v>
      </c>
      <c r="BI1029" t="s">
        <v>6975</v>
      </c>
      <c r="BJ1029" t="s">
        <v>6976</v>
      </c>
      <c r="BK1029" t="s">
        <v>6977</v>
      </c>
    </row>
    <row r="1030" spans="1:63" x14ac:dyDescent="0.3">
      <c r="A1030">
        <v>8.44543</v>
      </c>
      <c r="B1030">
        <v>8.4098100000000002</v>
      </c>
      <c r="C1030">
        <v>8.3741699999999994</v>
      </c>
      <c r="D1030">
        <v>8.3741699999999994</v>
      </c>
      <c r="E1030">
        <v>8.0541999999999998</v>
      </c>
      <c r="F1030">
        <v>7.9342800000000002</v>
      </c>
      <c r="G1030">
        <v>8.0476700000000001</v>
      </c>
      <c r="H1030">
        <v>7.9971800000000002</v>
      </c>
      <c r="I1030">
        <v>9.0156899999999993</v>
      </c>
      <c r="J1030">
        <v>8.7999299999999998</v>
      </c>
      <c r="K1030">
        <v>8.8391999999999999</v>
      </c>
      <c r="L1030">
        <v>8.8576700000000006</v>
      </c>
      <c r="M1030" t="s">
        <v>0</v>
      </c>
      <c r="O1030" t="s">
        <v>1</v>
      </c>
      <c r="P1030" t="s">
        <v>1</v>
      </c>
      <c r="Q1030" t="s">
        <v>2</v>
      </c>
      <c r="R1030" t="s">
        <v>23758</v>
      </c>
      <c r="S1030" t="s">
        <v>23759</v>
      </c>
      <c r="T1030" t="s">
        <v>23760</v>
      </c>
      <c r="U1030" t="s">
        <v>373</v>
      </c>
      <c r="V1030" t="s">
        <v>12303</v>
      </c>
      <c r="W1030">
        <v>1</v>
      </c>
      <c r="X1030" t="s">
        <v>7</v>
      </c>
      <c r="Y1030">
        <v>17</v>
      </c>
      <c r="Z1030">
        <v>5</v>
      </c>
      <c r="AA1030">
        <v>8</v>
      </c>
      <c r="AB1030">
        <v>4</v>
      </c>
      <c r="AC1030">
        <v>35.6</v>
      </c>
      <c r="AD1030">
        <v>1</v>
      </c>
      <c r="AF1030" t="s">
        <v>23763</v>
      </c>
      <c r="AG1030">
        <v>4.7013800000000003</v>
      </c>
      <c r="AH1030" s="1">
        <v>7.13161E-5</v>
      </c>
      <c r="AI1030">
        <v>0.39256400000000002</v>
      </c>
      <c r="AJ1030">
        <f t="shared" si="224"/>
        <v>-0.39256400000000002</v>
      </c>
      <c r="AK1030">
        <v>12.043200000000001</v>
      </c>
      <c r="AL1030" t="str">
        <f t="shared" si="225"/>
        <v/>
      </c>
      <c r="AM1030" t="str">
        <f t="shared" si="226"/>
        <v/>
      </c>
      <c r="AN1030" t="str">
        <f t="shared" si="227"/>
        <v/>
      </c>
      <c r="AO1030" t="str">
        <f t="shared" si="228"/>
        <v/>
      </c>
      <c r="AQ1030">
        <v>4.1030899999999999</v>
      </c>
      <c r="AR1030">
        <v>2.17889E-4</v>
      </c>
      <c r="AS1030">
        <v>-0.47722799999999999</v>
      </c>
      <c r="AT1030">
        <f t="shared" si="229"/>
        <v>0.47722799999999999</v>
      </c>
      <c r="AU1030">
        <v>-9.4715699999999998</v>
      </c>
      <c r="AV1030" t="str">
        <f t="shared" si="230"/>
        <v/>
      </c>
      <c r="AW1030" t="str">
        <f t="shared" si="231"/>
        <v/>
      </c>
      <c r="AX1030" t="str">
        <f t="shared" si="232"/>
        <v/>
      </c>
      <c r="AY1030" t="str">
        <f t="shared" si="233"/>
        <v/>
      </c>
      <c r="BA1030" s="5" t="str">
        <f t="shared" si="234"/>
        <v/>
      </c>
      <c r="BB1030" s="5" t="str">
        <f t="shared" si="235"/>
        <v/>
      </c>
      <c r="BC1030" s="5" t="str">
        <f t="shared" si="236"/>
        <v/>
      </c>
      <c r="BD1030" s="5" t="str">
        <f t="shared" si="237"/>
        <v/>
      </c>
      <c r="BF1030" t="s">
        <v>23761</v>
      </c>
      <c r="BG1030" t="s">
        <v>23762</v>
      </c>
      <c r="BH1030" t="s">
        <v>23763</v>
      </c>
      <c r="BI1030" t="s">
        <v>373</v>
      </c>
      <c r="BK1030" t="s">
        <v>23764</v>
      </c>
    </row>
    <row r="1031" spans="1:63" x14ac:dyDescent="0.3">
      <c r="A1031">
        <v>9.4203799999999998</v>
      </c>
      <c r="B1031">
        <v>9.4337900000000001</v>
      </c>
      <c r="C1031">
        <v>9.4059899999999992</v>
      </c>
      <c r="D1031">
        <v>9.3888800000000003</v>
      </c>
      <c r="E1031">
        <v>8.9152799999999992</v>
      </c>
      <c r="F1031">
        <v>9.0254200000000004</v>
      </c>
      <c r="G1031">
        <v>9.0895799999999998</v>
      </c>
      <c r="H1031">
        <v>9.0523000000000007</v>
      </c>
      <c r="I1031">
        <v>9.0728000000000009</v>
      </c>
      <c r="J1031">
        <v>9.16892</v>
      </c>
      <c r="K1031">
        <v>9.2314600000000002</v>
      </c>
      <c r="L1031">
        <v>9.2157800000000005</v>
      </c>
      <c r="M1031" t="s">
        <v>0</v>
      </c>
      <c r="O1031" t="s">
        <v>1</v>
      </c>
      <c r="P1031" t="s">
        <v>1</v>
      </c>
      <c r="Q1031" t="s">
        <v>2</v>
      </c>
      <c r="R1031" t="s">
        <v>20135</v>
      </c>
      <c r="S1031" t="s">
        <v>20136</v>
      </c>
      <c r="T1031" t="s">
        <v>20137</v>
      </c>
      <c r="V1031" t="s">
        <v>20138</v>
      </c>
      <c r="W1031">
        <v>0</v>
      </c>
      <c r="X1031" t="s">
        <v>7</v>
      </c>
      <c r="Y1031">
        <v>15</v>
      </c>
      <c r="Z1031">
        <v>6</v>
      </c>
      <c r="AA1031">
        <v>7</v>
      </c>
      <c r="AB1031">
        <v>6</v>
      </c>
      <c r="AC1031">
        <v>71.8</v>
      </c>
      <c r="AD1031">
        <v>1</v>
      </c>
      <c r="AF1031" t="s">
        <v>20141</v>
      </c>
      <c r="AG1031">
        <v>4.2650699999999997</v>
      </c>
      <c r="AH1031">
        <v>1.6291999999999999E-4</v>
      </c>
      <c r="AI1031">
        <v>0.39161699999999999</v>
      </c>
      <c r="AJ1031">
        <f t="shared" si="224"/>
        <v>-0.39161699999999999</v>
      </c>
      <c r="AK1031">
        <v>10.113200000000001</v>
      </c>
      <c r="AL1031" t="str">
        <f t="shared" si="225"/>
        <v/>
      </c>
      <c r="AM1031" t="str">
        <f t="shared" si="226"/>
        <v/>
      </c>
      <c r="AN1031" t="str">
        <f t="shared" si="227"/>
        <v/>
      </c>
      <c r="AO1031" t="str">
        <f t="shared" si="228"/>
        <v/>
      </c>
      <c r="AQ1031">
        <v>3.19597</v>
      </c>
      <c r="AR1031">
        <v>1.2847799999999999E-3</v>
      </c>
      <c r="AS1031">
        <v>0.24002100000000001</v>
      </c>
      <c r="AT1031">
        <f t="shared" si="229"/>
        <v>-0.24002100000000001</v>
      </c>
      <c r="AU1031">
        <v>6.4892399999999997</v>
      </c>
      <c r="AV1031" t="str">
        <f t="shared" si="230"/>
        <v/>
      </c>
      <c r="AW1031" t="str">
        <f t="shared" si="231"/>
        <v/>
      </c>
      <c r="AX1031" t="str">
        <f t="shared" si="232"/>
        <v/>
      </c>
      <c r="AY1031" t="str">
        <f t="shared" si="233"/>
        <v/>
      </c>
      <c r="BA1031" s="5" t="str">
        <f t="shared" si="234"/>
        <v/>
      </c>
      <c r="BB1031" s="5" t="str">
        <f t="shared" si="235"/>
        <v/>
      </c>
      <c r="BC1031" s="5" t="str">
        <f t="shared" si="236"/>
        <v/>
      </c>
      <c r="BD1031" s="5" t="str">
        <f t="shared" si="237"/>
        <v/>
      </c>
      <c r="BF1031" t="s">
        <v>20139</v>
      </c>
      <c r="BG1031" t="s">
        <v>20140</v>
      </c>
      <c r="BH1031" t="s">
        <v>20141</v>
      </c>
      <c r="BK1031" t="s">
        <v>20142</v>
      </c>
    </row>
    <row r="1032" spans="1:63" x14ac:dyDescent="0.3">
      <c r="A1032">
        <v>8.6139700000000001</v>
      </c>
      <c r="B1032">
        <v>8.6043699999999994</v>
      </c>
      <c r="C1032">
        <v>8.6358999999999995</v>
      </c>
      <c r="D1032">
        <v>8.5591899999999992</v>
      </c>
      <c r="E1032">
        <v>8.1163399999999992</v>
      </c>
      <c r="F1032">
        <v>8.3019499999999997</v>
      </c>
      <c r="G1032">
        <v>8.2403099999999991</v>
      </c>
      <c r="H1032">
        <v>8.1898199999999992</v>
      </c>
      <c r="I1032">
        <v>8.7309800000000006</v>
      </c>
      <c r="J1032">
        <v>8.6734899999999993</v>
      </c>
      <c r="K1032">
        <v>8.7843099999999996</v>
      </c>
      <c r="L1032">
        <v>8.8284500000000001</v>
      </c>
      <c r="M1032" t="s">
        <v>0</v>
      </c>
      <c r="O1032" t="s">
        <v>1</v>
      </c>
      <c r="P1032" t="s">
        <v>1</v>
      </c>
      <c r="Q1032" t="s">
        <v>2</v>
      </c>
      <c r="T1032" t="s">
        <v>42882</v>
      </c>
      <c r="W1032">
        <v>0</v>
      </c>
      <c r="X1032" t="s">
        <v>7</v>
      </c>
      <c r="Y1032">
        <v>1</v>
      </c>
      <c r="Z1032">
        <v>1</v>
      </c>
      <c r="AA1032">
        <v>1</v>
      </c>
      <c r="AB1032">
        <v>1</v>
      </c>
      <c r="AC1032">
        <v>115.6</v>
      </c>
      <c r="AD1032">
        <v>1</v>
      </c>
      <c r="AF1032" t="s">
        <v>42885</v>
      </c>
      <c r="AG1032">
        <v>4.0340299999999996</v>
      </c>
      <c r="AH1032">
        <v>2.5432999999999999E-4</v>
      </c>
      <c r="AI1032">
        <v>0.39124799999999998</v>
      </c>
      <c r="AJ1032">
        <f t="shared" si="224"/>
        <v>-0.39124799999999998</v>
      </c>
      <c r="AK1032">
        <v>9.2092299999999998</v>
      </c>
      <c r="AL1032" t="str">
        <f t="shared" si="225"/>
        <v/>
      </c>
      <c r="AM1032" t="str">
        <f t="shared" si="226"/>
        <v/>
      </c>
      <c r="AN1032" t="str">
        <f t="shared" si="227"/>
        <v/>
      </c>
      <c r="AO1032" t="str">
        <f t="shared" si="228"/>
        <v/>
      </c>
      <c r="AQ1032">
        <v>2.1765599999999998</v>
      </c>
      <c r="AR1032">
        <v>1.04089E-2</v>
      </c>
      <c r="AS1032">
        <v>-0.15095</v>
      </c>
      <c r="AT1032">
        <f t="shared" si="229"/>
        <v>0.15095</v>
      </c>
      <c r="AU1032">
        <v>-4.0587999999999997</v>
      </c>
      <c r="AV1032" t="str">
        <f t="shared" si="230"/>
        <v/>
      </c>
      <c r="AW1032" t="str">
        <f t="shared" si="231"/>
        <v/>
      </c>
      <c r="AX1032" t="str">
        <f t="shared" si="232"/>
        <v/>
      </c>
      <c r="AY1032" t="str">
        <f t="shared" si="233"/>
        <v/>
      </c>
      <c r="BA1032" s="5" t="str">
        <f t="shared" si="234"/>
        <v/>
      </c>
      <c r="BB1032" s="5" t="str">
        <f t="shared" si="235"/>
        <v/>
      </c>
      <c r="BC1032" s="5" t="str">
        <f t="shared" si="236"/>
        <v/>
      </c>
      <c r="BD1032" s="5" t="str">
        <f t="shared" si="237"/>
        <v/>
      </c>
      <c r="BF1032" t="s">
        <v>42883</v>
      </c>
      <c r="BG1032" t="s">
        <v>42884</v>
      </c>
      <c r="BH1032" t="s">
        <v>42885</v>
      </c>
      <c r="BK1032" t="s">
        <v>42886</v>
      </c>
    </row>
    <row r="1033" spans="1:63" x14ac:dyDescent="0.3">
      <c r="A1033">
        <v>7.1818999999999997</v>
      </c>
      <c r="B1033">
        <v>7.1032900000000003</v>
      </c>
      <c r="C1033">
        <v>7.0980299999999996</v>
      </c>
      <c r="D1033">
        <v>7.15482</v>
      </c>
      <c r="E1033">
        <v>6.7128699999999997</v>
      </c>
      <c r="F1033">
        <v>6.7401200000000001</v>
      </c>
      <c r="G1033">
        <v>6.7441599999999999</v>
      </c>
      <c r="H1033">
        <v>6.7787300000000004</v>
      </c>
      <c r="I1033">
        <v>6.7866</v>
      </c>
      <c r="J1033">
        <v>6.9471999999999996</v>
      </c>
      <c r="K1033">
        <v>6.98299</v>
      </c>
      <c r="L1033">
        <v>6.9898199999999999</v>
      </c>
      <c r="M1033" t="s">
        <v>0</v>
      </c>
      <c r="O1033" t="s">
        <v>1</v>
      </c>
      <c r="P1033" t="s">
        <v>1</v>
      </c>
      <c r="Q1033" t="s">
        <v>2</v>
      </c>
      <c r="R1033" t="s">
        <v>30484</v>
      </c>
      <c r="S1033" t="s">
        <v>30485</v>
      </c>
      <c r="T1033" t="s">
        <v>30486</v>
      </c>
      <c r="U1033" t="s">
        <v>3501</v>
      </c>
      <c r="V1033" t="s">
        <v>30487</v>
      </c>
      <c r="W1033">
        <v>0</v>
      </c>
      <c r="X1033" t="s">
        <v>7</v>
      </c>
      <c r="Y1033">
        <v>8</v>
      </c>
      <c r="Z1033">
        <v>4</v>
      </c>
      <c r="AA1033">
        <v>4</v>
      </c>
      <c r="AB1033">
        <v>4</v>
      </c>
      <c r="AC1033">
        <v>63.2</v>
      </c>
      <c r="AD1033">
        <v>1</v>
      </c>
      <c r="AF1033" t="s">
        <v>30490</v>
      </c>
      <c r="AG1033">
        <v>5.4210000000000003</v>
      </c>
      <c r="AH1033" s="1">
        <v>1.9910599999999999E-5</v>
      </c>
      <c r="AI1033">
        <v>0.390538</v>
      </c>
      <c r="AJ1033">
        <f t="shared" si="224"/>
        <v>-0.390538</v>
      </c>
      <c r="AK1033">
        <v>15.9948</v>
      </c>
      <c r="AL1033" t="str">
        <f t="shared" si="225"/>
        <v/>
      </c>
      <c r="AM1033" t="str">
        <f t="shared" si="226"/>
        <v/>
      </c>
      <c r="AN1033" t="str">
        <f t="shared" si="227"/>
        <v/>
      </c>
      <c r="AO1033" t="str">
        <f t="shared" si="228"/>
        <v/>
      </c>
      <c r="AQ1033">
        <v>2.1548699999999998</v>
      </c>
      <c r="AR1033">
        <v>1.08968E-2</v>
      </c>
      <c r="AS1033">
        <v>0.20785699999999999</v>
      </c>
      <c r="AT1033">
        <f t="shared" si="229"/>
        <v>-0.20785699999999999</v>
      </c>
      <c r="AU1033">
        <v>4.0147399999999998</v>
      </c>
      <c r="AV1033" t="str">
        <f t="shared" si="230"/>
        <v/>
      </c>
      <c r="AW1033" t="str">
        <f t="shared" si="231"/>
        <v/>
      </c>
      <c r="AX1033" t="str">
        <f t="shared" si="232"/>
        <v/>
      </c>
      <c r="AY1033" t="str">
        <f t="shared" si="233"/>
        <v/>
      </c>
      <c r="BA1033" s="5" t="str">
        <f t="shared" si="234"/>
        <v/>
      </c>
      <c r="BB1033" s="5" t="str">
        <f t="shared" si="235"/>
        <v/>
      </c>
      <c r="BC1033" s="5" t="str">
        <f t="shared" si="236"/>
        <v/>
      </c>
      <c r="BD1033" s="5" t="str">
        <f t="shared" si="237"/>
        <v/>
      </c>
      <c r="BF1033" t="s">
        <v>30488</v>
      </c>
      <c r="BG1033" t="s">
        <v>30489</v>
      </c>
      <c r="BH1033" t="s">
        <v>30490</v>
      </c>
      <c r="BI1033" t="s">
        <v>3501</v>
      </c>
      <c r="BK1033" t="s">
        <v>30491</v>
      </c>
    </row>
    <row r="1034" spans="1:63" x14ac:dyDescent="0.3">
      <c r="A1034">
        <v>10.839600000000001</v>
      </c>
      <c r="B1034">
        <v>10.902799999999999</v>
      </c>
      <c r="C1034">
        <v>10.9025</v>
      </c>
      <c r="D1034">
        <v>10.851699999999999</v>
      </c>
      <c r="E1034">
        <v>10.4618</v>
      </c>
      <c r="F1034">
        <v>10.458299999999999</v>
      </c>
      <c r="G1034">
        <v>10.5237</v>
      </c>
      <c r="H1034">
        <v>10.4932</v>
      </c>
      <c r="I1034">
        <v>10.7584</v>
      </c>
      <c r="J1034">
        <v>10.6989</v>
      </c>
      <c r="K1034">
        <v>10.805999999999999</v>
      </c>
      <c r="L1034">
        <v>10.7394</v>
      </c>
      <c r="M1034" t="s">
        <v>0</v>
      </c>
      <c r="O1034" t="s">
        <v>1</v>
      </c>
      <c r="P1034" t="s">
        <v>1</v>
      </c>
      <c r="Q1034" t="s">
        <v>2</v>
      </c>
      <c r="R1034" t="s">
        <v>11244</v>
      </c>
      <c r="S1034" t="s">
        <v>11245</v>
      </c>
      <c r="T1034" t="s">
        <v>2505</v>
      </c>
      <c r="U1034" t="s">
        <v>2386</v>
      </c>
      <c r="V1034" t="s">
        <v>3745</v>
      </c>
      <c r="W1034">
        <v>0</v>
      </c>
      <c r="X1034" t="s">
        <v>7</v>
      </c>
      <c r="Y1034">
        <v>60</v>
      </c>
      <c r="Z1034">
        <v>13</v>
      </c>
      <c r="AA1034">
        <v>18</v>
      </c>
      <c r="AB1034">
        <v>13</v>
      </c>
      <c r="AC1034">
        <v>31.2</v>
      </c>
      <c r="AD1034">
        <v>1</v>
      </c>
      <c r="AF1034" t="s">
        <v>11248</v>
      </c>
      <c r="AG1034">
        <v>5.6147200000000002</v>
      </c>
      <c r="AH1034" s="1">
        <v>1.43538E-5</v>
      </c>
      <c r="AI1034">
        <v>0.38993</v>
      </c>
      <c r="AJ1034">
        <f t="shared" si="224"/>
        <v>-0.38993</v>
      </c>
      <c r="AK1034">
        <v>17.253499999999999</v>
      </c>
      <c r="AL1034" t="str">
        <f t="shared" si="225"/>
        <v/>
      </c>
      <c r="AM1034" t="str">
        <f t="shared" si="226"/>
        <v/>
      </c>
      <c r="AN1034" t="str">
        <f t="shared" si="227"/>
        <v/>
      </c>
      <c r="AO1034" t="str">
        <f t="shared" si="228"/>
        <v/>
      </c>
      <c r="AQ1034">
        <v>2.3628399999999998</v>
      </c>
      <c r="AR1034">
        <v>7.0582199999999996E-3</v>
      </c>
      <c r="AS1034">
        <v>0.12348199999999999</v>
      </c>
      <c r="AT1034">
        <f t="shared" si="229"/>
        <v>-0.12348199999999999</v>
      </c>
      <c r="AU1034">
        <v>4.4483699999999997</v>
      </c>
      <c r="AV1034" t="str">
        <f t="shared" si="230"/>
        <v/>
      </c>
      <c r="AW1034" t="str">
        <f t="shared" si="231"/>
        <v/>
      </c>
      <c r="AX1034" t="str">
        <f t="shared" si="232"/>
        <v/>
      </c>
      <c r="AY1034" t="str">
        <f t="shared" si="233"/>
        <v/>
      </c>
      <c r="BA1034" s="5" t="str">
        <f t="shared" si="234"/>
        <v/>
      </c>
      <c r="BB1034" s="5" t="str">
        <f t="shared" si="235"/>
        <v/>
      </c>
      <c r="BC1034" s="5" t="str">
        <f t="shared" si="236"/>
        <v/>
      </c>
      <c r="BD1034" s="5" t="str">
        <f t="shared" si="237"/>
        <v/>
      </c>
      <c r="BF1034" t="s">
        <v>11246</v>
      </c>
      <c r="BG1034" t="s">
        <v>11247</v>
      </c>
      <c r="BH1034" t="s">
        <v>11248</v>
      </c>
      <c r="BI1034" t="s">
        <v>2386</v>
      </c>
      <c r="BJ1034" t="s">
        <v>11249</v>
      </c>
      <c r="BK1034" t="s">
        <v>11250</v>
      </c>
    </row>
    <row r="1035" spans="1:63" x14ac:dyDescent="0.3">
      <c r="A1035">
        <v>8.1179000000000006</v>
      </c>
      <c r="B1035">
        <v>8.0687800000000003</v>
      </c>
      <c r="C1035">
        <v>8.1261899999999994</v>
      </c>
      <c r="D1035">
        <v>8.1038099999999993</v>
      </c>
      <c r="E1035">
        <v>7.7983099999999999</v>
      </c>
      <c r="F1035">
        <v>7.6844000000000001</v>
      </c>
      <c r="G1035">
        <v>7.6983600000000001</v>
      </c>
      <c r="H1035">
        <v>7.6759599999999999</v>
      </c>
      <c r="I1035">
        <v>8.3046900000000008</v>
      </c>
      <c r="J1035">
        <v>8.1927900000000005</v>
      </c>
      <c r="K1035">
        <v>8.2877100000000006</v>
      </c>
      <c r="L1035">
        <v>8.3250799999999998</v>
      </c>
      <c r="M1035" t="s">
        <v>0</v>
      </c>
      <c r="O1035" t="s">
        <v>1</v>
      </c>
      <c r="P1035" t="s">
        <v>1</v>
      </c>
      <c r="Q1035" t="s">
        <v>2</v>
      </c>
      <c r="R1035" t="s">
        <v>23919</v>
      </c>
      <c r="T1035" t="s">
        <v>23920</v>
      </c>
      <c r="V1035" t="s">
        <v>23829</v>
      </c>
      <c r="W1035">
        <v>0</v>
      </c>
      <c r="X1035" t="s">
        <v>7</v>
      </c>
      <c r="Y1035">
        <v>40</v>
      </c>
      <c r="Z1035">
        <v>5</v>
      </c>
      <c r="AA1035">
        <v>6</v>
      </c>
      <c r="AB1035">
        <v>5</v>
      </c>
      <c r="AC1035">
        <v>21.8</v>
      </c>
      <c r="AD1035">
        <v>1</v>
      </c>
      <c r="AF1035" t="s">
        <v>23923</v>
      </c>
      <c r="AG1035">
        <v>4.8031499999999996</v>
      </c>
      <c r="AH1035" s="1">
        <v>5.9009499999999998E-5</v>
      </c>
      <c r="AI1035">
        <v>0.38991500000000001</v>
      </c>
      <c r="AJ1035">
        <f t="shared" si="224"/>
        <v>-0.38991500000000001</v>
      </c>
      <c r="AK1035">
        <v>12.5398</v>
      </c>
      <c r="AL1035" t="str">
        <f t="shared" si="225"/>
        <v/>
      </c>
      <c r="AM1035" t="str">
        <f t="shared" si="226"/>
        <v/>
      </c>
      <c r="AN1035" t="str">
        <f t="shared" si="227"/>
        <v/>
      </c>
      <c r="AO1035" t="str">
        <f t="shared" si="228"/>
        <v/>
      </c>
      <c r="AQ1035">
        <v>2.7935699999999999</v>
      </c>
      <c r="AR1035">
        <v>2.9142700000000001E-3</v>
      </c>
      <c r="AS1035">
        <v>-0.173398</v>
      </c>
      <c r="AT1035">
        <f t="shared" si="229"/>
        <v>0.173398</v>
      </c>
      <c r="AU1035">
        <v>-5.4359099999999998</v>
      </c>
      <c r="AV1035" t="str">
        <f t="shared" si="230"/>
        <v/>
      </c>
      <c r="AW1035" t="str">
        <f t="shared" si="231"/>
        <v/>
      </c>
      <c r="AX1035" t="str">
        <f t="shared" si="232"/>
        <v/>
      </c>
      <c r="AY1035" t="str">
        <f t="shared" si="233"/>
        <v/>
      </c>
      <c r="BA1035" s="5" t="str">
        <f t="shared" si="234"/>
        <v/>
      </c>
      <c r="BB1035" s="5" t="str">
        <f t="shared" si="235"/>
        <v/>
      </c>
      <c r="BC1035" s="5" t="str">
        <f t="shared" si="236"/>
        <v/>
      </c>
      <c r="BD1035" s="5" t="str">
        <f t="shared" si="237"/>
        <v/>
      </c>
      <c r="BF1035" t="s">
        <v>23921</v>
      </c>
      <c r="BG1035" t="s">
        <v>23922</v>
      </c>
      <c r="BH1035" t="s">
        <v>23923</v>
      </c>
      <c r="BJ1035" t="s">
        <v>23924</v>
      </c>
      <c r="BK1035" t="s">
        <v>23925</v>
      </c>
    </row>
    <row r="1036" spans="1:63" x14ac:dyDescent="0.3">
      <c r="A1036">
        <v>7.7455100000000003</v>
      </c>
      <c r="B1036">
        <v>7.7734699999999997</v>
      </c>
      <c r="C1036">
        <v>7.8929999999999998</v>
      </c>
      <c r="D1036">
        <v>7.7642100000000003</v>
      </c>
      <c r="E1036">
        <v>7.3434100000000004</v>
      </c>
      <c r="F1036">
        <v>7.4813999999999998</v>
      </c>
      <c r="G1036">
        <v>7.4042899999999996</v>
      </c>
      <c r="H1036">
        <v>7.3888800000000003</v>
      </c>
      <c r="I1036">
        <v>8.6875499999999999</v>
      </c>
      <c r="J1036">
        <v>8.6847499999999993</v>
      </c>
      <c r="K1036">
        <v>8.7966899999999999</v>
      </c>
      <c r="L1036">
        <v>8.8179400000000001</v>
      </c>
      <c r="M1036" t="s">
        <v>0</v>
      </c>
      <c r="O1036" t="s">
        <v>1</v>
      </c>
      <c r="P1036" t="s">
        <v>1</v>
      </c>
      <c r="Q1036" t="s">
        <v>2</v>
      </c>
      <c r="R1036" t="s">
        <v>27734</v>
      </c>
      <c r="T1036" t="s">
        <v>4270</v>
      </c>
      <c r="W1036">
        <v>0</v>
      </c>
      <c r="X1036" t="s">
        <v>7</v>
      </c>
      <c r="Y1036">
        <v>2</v>
      </c>
      <c r="Z1036">
        <v>4</v>
      </c>
      <c r="AA1036">
        <v>5</v>
      </c>
      <c r="AB1036">
        <v>4</v>
      </c>
      <c r="AC1036">
        <v>292.3</v>
      </c>
      <c r="AD1036">
        <v>1</v>
      </c>
      <c r="AF1036" t="s">
        <v>27737</v>
      </c>
      <c r="AG1036">
        <v>3.9313199999999999</v>
      </c>
      <c r="AH1036">
        <v>3.1015099999999999E-4</v>
      </c>
      <c r="AI1036">
        <v>0.38955200000000001</v>
      </c>
      <c r="AJ1036">
        <f t="shared" si="224"/>
        <v>-0.38955200000000001</v>
      </c>
      <c r="AK1036">
        <v>8.83094</v>
      </c>
      <c r="AL1036" t="str">
        <f t="shared" si="225"/>
        <v/>
      </c>
      <c r="AM1036" t="str">
        <f t="shared" si="226"/>
        <v/>
      </c>
      <c r="AN1036" t="str">
        <f t="shared" si="227"/>
        <v/>
      </c>
      <c r="AO1036" t="str">
        <f t="shared" si="228"/>
        <v/>
      </c>
      <c r="AQ1036">
        <v>5.9409400000000003</v>
      </c>
      <c r="AR1036" s="1">
        <v>7.52511E-6</v>
      </c>
      <c r="AS1036">
        <v>-0.95268699999999995</v>
      </c>
      <c r="AT1036">
        <f t="shared" si="229"/>
        <v>0.95268699999999995</v>
      </c>
      <c r="AU1036">
        <v>-19.592600000000001</v>
      </c>
      <c r="AV1036" t="str">
        <f t="shared" si="230"/>
        <v/>
      </c>
      <c r="AW1036" t="str">
        <f t="shared" si="231"/>
        <v>+</v>
      </c>
      <c r="AX1036" t="str">
        <f t="shared" si="232"/>
        <v/>
      </c>
      <c r="AY1036" t="str">
        <f t="shared" si="233"/>
        <v/>
      </c>
      <c r="BA1036" s="5" t="str">
        <f t="shared" si="234"/>
        <v/>
      </c>
      <c r="BB1036" s="5" t="str">
        <f t="shared" si="235"/>
        <v/>
      </c>
      <c r="BC1036" s="5" t="str">
        <f t="shared" si="236"/>
        <v/>
      </c>
      <c r="BD1036" s="5" t="str">
        <f t="shared" si="237"/>
        <v/>
      </c>
      <c r="BF1036" t="s">
        <v>27735</v>
      </c>
      <c r="BG1036" t="s">
        <v>27736</v>
      </c>
      <c r="BH1036" t="s">
        <v>27737</v>
      </c>
      <c r="BK1036" t="s">
        <v>27738</v>
      </c>
    </row>
    <row r="1037" spans="1:63" x14ac:dyDescent="0.3">
      <c r="A1037">
        <v>12.2515</v>
      </c>
      <c r="B1037">
        <v>12.253299999999999</v>
      </c>
      <c r="C1037">
        <v>12.261200000000001</v>
      </c>
      <c r="D1037">
        <v>12.2638</v>
      </c>
      <c r="E1037">
        <v>11.8385</v>
      </c>
      <c r="F1037">
        <v>11.879099999999999</v>
      </c>
      <c r="G1037">
        <v>11.862</v>
      </c>
      <c r="H1037">
        <v>11.8924</v>
      </c>
      <c r="I1037">
        <v>11.838900000000001</v>
      </c>
      <c r="J1037">
        <v>11.8863</v>
      </c>
      <c r="K1037">
        <v>11.917199999999999</v>
      </c>
      <c r="L1037">
        <v>11.902100000000001</v>
      </c>
      <c r="M1037" t="s">
        <v>0</v>
      </c>
      <c r="O1037" t="s">
        <v>1</v>
      </c>
      <c r="P1037" t="s">
        <v>1</v>
      </c>
      <c r="Q1037" t="s">
        <v>2</v>
      </c>
      <c r="R1037" t="s">
        <v>3054</v>
      </c>
      <c r="S1037" t="s">
        <v>1296</v>
      </c>
      <c r="T1037" t="s">
        <v>3055</v>
      </c>
      <c r="U1037" t="s">
        <v>1236</v>
      </c>
      <c r="V1037" t="s">
        <v>1237</v>
      </c>
      <c r="W1037">
        <v>0</v>
      </c>
      <c r="X1037" t="s">
        <v>7</v>
      </c>
      <c r="Y1037">
        <v>47</v>
      </c>
      <c r="Z1037">
        <v>31</v>
      </c>
      <c r="AA1037">
        <v>62</v>
      </c>
      <c r="AB1037">
        <v>31</v>
      </c>
      <c r="AC1037">
        <v>81.3</v>
      </c>
      <c r="AD1037">
        <v>1</v>
      </c>
      <c r="AF1037" t="s">
        <v>3058</v>
      </c>
      <c r="AG1037">
        <v>7.2389200000000002</v>
      </c>
      <c r="AH1037" s="1">
        <v>1.4157000000000001E-6</v>
      </c>
      <c r="AI1037">
        <v>0.38943100000000003</v>
      </c>
      <c r="AJ1037">
        <f t="shared" si="224"/>
        <v>-0.38943100000000003</v>
      </c>
      <c r="AK1037">
        <v>32.380800000000001</v>
      </c>
      <c r="AL1037" t="str">
        <f t="shared" si="225"/>
        <v/>
      </c>
      <c r="AM1037" t="str">
        <f t="shared" si="226"/>
        <v/>
      </c>
      <c r="AN1037" t="str">
        <f t="shared" si="227"/>
        <v/>
      </c>
      <c r="AO1037" t="str">
        <f t="shared" si="228"/>
        <v/>
      </c>
      <c r="AQ1037">
        <v>6.1867700000000001</v>
      </c>
      <c r="AR1037" s="1">
        <v>4.8971099999999999E-6</v>
      </c>
      <c r="AS1037">
        <v>0.371305</v>
      </c>
      <c r="AT1037">
        <f t="shared" si="229"/>
        <v>-0.371305</v>
      </c>
      <c r="AU1037">
        <v>21.5563</v>
      </c>
      <c r="AV1037" t="str">
        <f t="shared" si="230"/>
        <v/>
      </c>
      <c r="AW1037" t="str">
        <f t="shared" si="231"/>
        <v/>
      </c>
      <c r="AX1037" t="str">
        <f t="shared" si="232"/>
        <v/>
      </c>
      <c r="AY1037" t="str">
        <f t="shared" si="233"/>
        <v/>
      </c>
      <c r="BA1037" s="5" t="str">
        <f t="shared" si="234"/>
        <v/>
      </c>
      <c r="BB1037" s="5" t="str">
        <f t="shared" si="235"/>
        <v/>
      </c>
      <c r="BC1037" s="5" t="str">
        <f t="shared" si="236"/>
        <v/>
      </c>
      <c r="BD1037" s="5" t="str">
        <f t="shared" si="237"/>
        <v/>
      </c>
      <c r="BF1037" t="s">
        <v>3056</v>
      </c>
      <c r="BG1037" t="s">
        <v>3057</v>
      </c>
      <c r="BH1037" t="s">
        <v>3058</v>
      </c>
      <c r="BI1037" t="s">
        <v>1241</v>
      </c>
      <c r="BJ1037" t="s">
        <v>1242</v>
      </c>
      <c r="BK1037" t="s">
        <v>3059</v>
      </c>
    </row>
    <row r="1038" spans="1:63" x14ac:dyDescent="0.3">
      <c r="A1038">
        <v>12.2995</v>
      </c>
      <c r="B1038">
        <v>12.273300000000001</v>
      </c>
      <c r="C1038">
        <v>12.291600000000001</v>
      </c>
      <c r="D1038">
        <v>12.2613</v>
      </c>
      <c r="E1038">
        <v>11.883900000000001</v>
      </c>
      <c r="F1038">
        <v>11.904400000000001</v>
      </c>
      <c r="G1038">
        <v>11.895</v>
      </c>
      <c r="H1038">
        <v>11.8851</v>
      </c>
      <c r="I1038">
        <v>12.215400000000001</v>
      </c>
      <c r="J1038">
        <v>12.254899999999999</v>
      </c>
      <c r="K1038">
        <v>12.235300000000001</v>
      </c>
      <c r="L1038">
        <v>12.2278</v>
      </c>
      <c r="M1038" t="s">
        <v>0</v>
      </c>
      <c r="O1038" t="s">
        <v>1</v>
      </c>
      <c r="P1038" t="s">
        <v>1</v>
      </c>
      <c r="Q1038" t="s">
        <v>2</v>
      </c>
      <c r="V1038" t="s">
        <v>7391</v>
      </c>
      <c r="W1038">
        <v>2</v>
      </c>
      <c r="X1038" t="s">
        <v>7</v>
      </c>
      <c r="Y1038">
        <v>44</v>
      </c>
      <c r="Z1038">
        <v>16</v>
      </c>
      <c r="AA1038">
        <v>47</v>
      </c>
      <c r="AB1038">
        <v>14</v>
      </c>
      <c r="AC1038">
        <v>34.9</v>
      </c>
      <c r="AD1038">
        <v>1</v>
      </c>
      <c r="AF1038" t="s">
        <v>7394</v>
      </c>
      <c r="AG1038">
        <v>7.7402899999999999</v>
      </c>
      <c r="AH1038" s="1">
        <v>8.7797999999999998E-7</v>
      </c>
      <c r="AI1038">
        <v>0.38930599999999999</v>
      </c>
      <c r="AJ1038">
        <f t="shared" si="224"/>
        <v>-0.38930599999999999</v>
      </c>
      <c r="AK1038">
        <v>39.282200000000003</v>
      </c>
      <c r="AL1038" t="str">
        <f t="shared" si="225"/>
        <v/>
      </c>
      <c r="AM1038" t="str">
        <f t="shared" si="226"/>
        <v/>
      </c>
      <c r="AN1038" t="str">
        <f t="shared" si="227"/>
        <v/>
      </c>
      <c r="AO1038" t="str">
        <f t="shared" si="228"/>
        <v/>
      </c>
      <c r="AQ1038">
        <v>2.1510199999999999</v>
      </c>
      <c r="AR1038">
        <v>1.09847E-2</v>
      </c>
      <c r="AS1038">
        <v>4.8063799999999997E-2</v>
      </c>
      <c r="AT1038">
        <f t="shared" si="229"/>
        <v>-4.8063799999999997E-2</v>
      </c>
      <c r="AU1038">
        <v>4.0069499999999998</v>
      </c>
      <c r="AV1038" t="str">
        <f t="shared" si="230"/>
        <v/>
      </c>
      <c r="AW1038" t="str">
        <f t="shared" si="231"/>
        <v/>
      </c>
      <c r="AX1038" t="str">
        <f t="shared" si="232"/>
        <v/>
      </c>
      <c r="AY1038" t="str">
        <f t="shared" si="233"/>
        <v/>
      </c>
      <c r="BA1038" s="5" t="str">
        <f t="shared" si="234"/>
        <v/>
      </c>
      <c r="BB1038" s="5" t="str">
        <f t="shared" si="235"/>
        <v/>
      </c>
      <c r="BC1038" s="5" t="str">
        <f t="shared" si="236"/>
        <v/>
      </c>
      <c r="BD1038" s="5" t="str">
        <f t="shared" si="237"/>
        <v/>
      </c>
      <c r="BF1038" t="s">
        <v>7392</v>
      </c>
      <c r="BG1038" t="s">
        <v>7393</v>
      </c>
      <c r="BH1038" t="s">
        <v>7394</v>
      </c>
      <c r="BK1038" t="s">
        <v>7395</v>
      </c>
    </row>
    <row r="1039" spans="1:63" x14ac:dyDescent="0.3">
      <c r="A1039">
        <v>10.792400000000001</v>
      </c>
      <c r="B1039">
        <v>10.7156</v>
      </c>
      <c r="C1039">
        <v>10.7934</v>
      </c>
      <c r="D1039">
        <v>10.7425</v>
      </c>
      <c r="E1039">
        <v>10.3675</v>
      </c>
      <c r="F1039">
        <v>10.344099999999999</v>
      </c>
      <c r="G1039">
        <v>10.380800000000001</v>
      </c>
      <c r="H1039">
        <v>10.396599999999999</v>
      </c>
      <c r="I1039">
        <v>10.5098</v>
      </c>
      <c r="J1039">
        <v>10.5017</v>
      </c>
      <c r="K1039">
        <v>10.446899999999999</v>
      </c>
      <c r="L1039">
        <v>10.5023</v>
      </c>
      <c r="M1039" t="s">
        <v>0</v>
      </c>
      <c r="O1039" t="s">
        <v>1</v>
      </c>
      <c r="P1039" t="s">
        <v>1</v>
      </c>
      <c r="Q1039" t="s">
        <v>2</v>
      </c>
      <c r="R1039" t="s">
        <v>10973</v>
      </c>
      <c r="S1039" t="s">
        <v>10974</v>
      </c>
      <c r="T1039" t="s">
        <v>10975</v>
      </c>
      <c r="V1039" t="s">
        <v>3855</v>
      </c>
      <c r="W1039">
        <v>0</v>
      </c>
      <c r="X1039" t="s">
        <v>7</v>
      </c>
      <c r="Y1039">
        <v>24</v>
      </c>
      <c r="Z1039">
        <v>14</v>
      </c>
      <c r="AA1039">
        <v>25</v>
      </c>
      <c r="AB1039">
        <v>14</v>
      </c>
      <c r="AC1039">
        <v>80.5</v>
      </c>
      <c r="AD1039">
        <v>1</v>
      </c>
      <c r="AF1039" t="s">
        <v>10978</v>
      </c>
      <c r="AG1039">
        <v>5.6508599999999998</v>
      </c>
      <c r="AH1039" s="1">
        <v>1.3575699999999999E-5</v>
      </c>
      <c r="AI1039">
        <v>0.388733</v>
      </c>
      <c r="AJ1039">
        <f t="shared" si="224"/>
        <v>-0.388733</v>
      </c>
      <c r="AK1039">
        <v>17.498699999999999</v>
      </c>
      <c r="AL1039" t="str">
        <f t="shared" si="225"/>
        <v/>
      </c>
      <c r="AM1039" t="str">
        <f t="shared" si="226"/>
        <v/>
      </c>
      <c r="AN1039" t="str">
        <f t="shared" si="227"/>
        <v/>
      </c>
      <c r="AO1039" t="str">
        <f t="shared" si="228"/>
        <v/>
      </c>
      <c r="AQ1039">
        <v>4.5255400000000003</v>
      </c>
      <c r="AR1039" s="1">
        <v>9.53901E-5</v>
      </c>
      <c r="AS1039">
        <v>0.27079900000000001</v>
      </c>
      <c r="AT1039">
        <f t="shared" si="229"/>
        <v>-0.27079900000000001</v>
      </c>
      <c r="AU1039">
        <v>11.228</v>
      </c>
      <c r="AV1039" t="str">
        <f t="shared" si="230"/>
        <v/>
      </c>
      <c r="AW1039" t="str">
        <f t="shared" si="231"/>
        <v/>
      </c>
      <c r="AX1039" t="str">
        <f t="shared" si="232"/>
        <v/>
      </c>
      <c r="AY1039" t="str">
        <f t="shared" si="233"/>
        <v/>
      </c>
      <c r="BA1039" s="5" t="str">
        <f t="shared" si="234"/>
        <v/>
      </c>
      <c r="BB1039" s="5" t="str">
        <f t="shared" si="235"/>
        <v/>
      </c>
      <c r="BC1039" s="5" t="str">
        <f t="shared" si="236"/>
        <v/>
      </c>
      <c r="BD1039" s="5" t="str">
        <f t="shared" si="237"/>
        <v/>
      </c>
      <c r="BF1039" t="s">
        <v>10976</v>
      </c>
      <c r="BG1039" t="s">
        <v>10977</v>
      </c>
      <c r="BH1039" t="s">
        <v>10978</v>
      </c>
      <c r="BK1039" t="s">
        <v>10979</v>
      </c>
    </row>
    <row r="1040" spans="1:63" x14ac:dyDescent="0.3">
      <c r="A1040">
        <v>10.2357</v>
      </c>
      <c r="B1040">
        <v>10.135199999999999</v>
      </c>
      <c r="C1040">
        <v>10.2408</v>
      </c>
      <c r="D1040">
        <v>10.3283</v>
      </c>
      <c r="E1040">
        <v>9.7537199999999995</v>
      </c>
      <c r="F1040">
        <v>9.8661999999999992</v>
      </c>
      <c r="G1040">
        <v>9.9118399999999998</v>
      </c>
      <c r="H1040">
        <v>9.8637200000000007</v>
      </c>
      <c r="I1040">
        <v>9.2410300000000003</v>
      </c>
      <c r="J1040">
        <v>9.3311399999999995</v>
      </c>
      <c r="K1040">
        <v>9.2502999999999993</v>
      </c>
      <c r="L1040">
        <v>9.3311399999999995</v>
      </c>
      <c r="M1040" t="s">
        <v>0</v>
      </c>
      <c r="O1040" t="s">
        <v>1</v>
      </c>
      <c r="P1040" t="s">
        <v>1</v>
      </c>
      <c r="Q1040" t="s">
        <v>2</v>
      </c>
      <c r="R1040" t="s">
        <v>22022</v>
      </c>
      <c r="T1040" t="s">
        <v>22023</v>
      </c>
      <c r="V1040" t="s">
        <v>22024</v>
      </c>
      <c r="W1040">
        <v>0</v>
      </c>
      <c r="X1040" t="s">
        <v>7</v>
      </c>
      <c r="Y1040">
        <v>26</v>
      </c>
      <c r="Z1040">
        <v>7</v>
      </c>
      <c r="AA1040">
        <v>10</v>
      </c>
      <c r="AB1040">
        <v>7</v>
      </c>
      <c r="AC1040">
        <v>33.9</v>
      </c>
      <c r="AD1040">
        <v>1</v>
      </c>
      <c r="AF1040" t="s">
        <v>22027</v>
      </c>
      <c r="AG1040">
        <v>3.5203600000000002</v>
      </c>
      <c r="AH1040">
        <v>6.9564799999999999E-4</v>
      </c>
      <c r="AI1040">
        <v>0.38612600000000002</v>
      </c>
      <c r="AJ1040">
        <f t="shared" si="224"/>
        <v>-0.38612600000000002</v>
      </c>
      <c r="AK1040">
        <v>7.4485999999999999</v>
      </c>
      <c r="AL1040" t="str">
        <f t="shared" si="225"/>
        <v/>
      </c>
      <c r="AM1040" t="str">
        <f t="shared" si="226"/>
        <v/>
      </c>
      <c r="AN1040" t="str">
        <f t="shared" si="227"/>
        <v/>
      </c>
      <c r="AO1040" t="str">
        <f t="shared" si="228"/>
        <v/>
      </c>
      <c r="AQ1040">
        <v>6.0339499999999999</v>
      </c>
      <c r="AR1040" s="1">
        <v>6.3165499999999997E-6</v>
      </c>
      <c r="AS1040">
        <v>0.94659300000000002</v>
      </c>
      <c r="AT1040">
        <f t="shared" si="229"/>
        <v>-0.94659300000000002</v>
      </c>
      <c r="AU1040">
        <v>20.3142</v>
      </c>
      <c r="AV1040" t="str">
        <f t="shared" si="230"/>
        <v/>
      </c>
      <c r="AW1040" t="str">
        <f t="shared" si="231"/>
        <v/>
      </c>
      <c r="AX1040" t="str">
        <f t="shared" si="232"/>
        <v/>
      </c>
      <c r="AY1040" t="str">
        <f t="shared" si="233"/>
        <v>+</v>
      </c>
      <c r="BA1040" s="5" t="str">
        <f t="shared" si="234"/>
        <v/>
      </c>
      <c r="BB1040" s="5" t="str">
        <f t="shared" si="235"/>
        <v/>
      </c>
      <c r="BC1040" s="5" t="str">
        <f t="shared" si="236"/>
        <v/>
      </c>
      <c r="BD1040" s="5" t="str">
        <f t="shared" si="237"/>
        <v/>
      </c>
      <c r="BF1040" t="s">
        <v>22025</v>
      </c>
      <c r="BG1040" t="s">
        <v>22026</v>
      </c>
      <c r="BH1040" t="s">
        <v>22027</v>
      </c>
      <c r="BK1040" t="s">
        <v>22028</v>
      </c>
    </row>
    <row r="1041" spans="1:63" x14ac:dyDescent="0.3">
      <c r="A1041">
        <v>12.9598</v>
      </c>
      <c r="B1041">
        <v>12.917899999999999</v>
      </c>
      <c r="C1041">
        <v>12.944699999999999</v>
      </c>
      <c r="D1041">
        <v>12.9526</v>
      </c>
      <c r="E1041">
        <v>12.5512</v>
      </c>
      <c r="F1041">
        <v>12.5426</v>
      </c>
      <c r="G1041">
        <v>12.5829</v>
      </c>
      <c r="H1041">
        <v>12.5547</v>
      </c>
      <c r="I1041">
        <v>12.5497</v>
      </c>
      <c r="J1041">
        <v>12.569000000000001</v>
      </c>
      <c r="K1041">
        <v>12.5707</v>
      </c>
      <c r="L1041">
        <v>12.5502</v>
      </c>
      <c r="M1041" t="s">
        <v>0</v>
      </c>
      <c r="O1041" t="s">
        <v>1</v>
      </c>
      <c r="P1041" t="s">
        <v>1</v>
      </c>
      <c r="Q1041" t="s">
        <v>2</v>
      </c>
      <c r="R1041" t="s">
        <v>1295</v>
      </c>
      <c r="S1041" t="s">
        <v>1296</v>
      </c>
      <c r="T1041" t="s">
        <v>1297</v>
      </c>
      <c r="U1041" t="s">
        <v>1236</v>
      </c>
      <c r="V1041" t="s">
        <v>1237</v>
      </c>
      <c r="W1041">
        <v>0</v>
      </c>
      <c r="X1041" t="s">
        <v>7</v>
      </c>
      <c r="Y1041">
        <v>52</v>
      </c>
      <c r="Z1041">
        <v>36</v>
      </c>
      <c r="AA1041">
        <v>75</v>
      </c>
      <c r="AB1041">
        <v>36</v>
      </c>
      <c r="AC1041">
        <v>96.5</v>
      </c>
      <c r="AD1041">
        <v>1</v>
      </c>
      <c r="AF1041" t="s">
        <v>1300</v>
      </c>
      <c r="AG1041">
        <v>7.0882300000000003</v>
      </c>
      <c r="AH1041" s="1">
        <v>1.6524099999999999E-6</v>
      </c>
      <c r="AI1041">
        <v>0.38590099999999999</v>
      </c>
      <c r="AJ1041">
        <f t="shared" si="224"/>
        <v>-0.38590099999999999</v>
      </c>
      <c r="AK1041">
        <v>30.5519</v>
      </c>
      <c r="AL1041" t="str">
        <f t="shared" si="225"/>
        <v/>
      </c>
      <c r="AM1041" t="str">
        <f t="shared" si="226"/>
        <v/>
      </c>
      <c r="AN1041" t="str">
        <f t="shared" si="227"/>
        <v/>
      </c>
      <c r="AO1041" t="str">
        <f t="shared" si="228"/>
        <v/>
      </c>
      <c r="AQ1041">
        <v>7.4813499999999999</v>
      </c>
      <c r="AR1041" s="1">
        <v>7.2081999999999997E-7</v>
      </c>
      <c r="AS1041">
        <v>0.38386500000000001</v>
      </c>
      <c r="AT1041">
        <f t="shared" si="229"/>
        <v>-0.38386500000000001</v>
      </c>
      <c r="AU1041">
        <v>35.552900000000001</v>
      </c>
      <c r="AV1041" t="str">
        <f t="shared" si="230"/>
        <v/>
      </c>
      <c r="AW1041" t="str">
        <f t="shared" si="231"/>
        <v/>
      </c>
      <c r="AX1041" t="str">
        <f t="shared" si="232"/>
        <v/>
      </c>
      <c r="AY1041" t="str">
        <f t="shared" si="233"/>
        <v/>
      </c>
      <c r="BA1041" s="5" t="str">
        <f t="shared" si="234"/>
        <v/>
      </c>
      <c r="BB1041" s="5" t="str">
        <f t="shared" si="235"/>
        <v/>
      </c>
      <c r="BC1041" s="5" t="str">
        <f t="shared" si="236"/>
        <v/>
      </c>
      <c r="BD1041" s="5" t="str">
        <f t="shared" si="237"/>
        <v/>
      </c>
      <c r="BF1041" t="s">
        <v>1298</v>
      </c>
      <c r="BG1041" t="s">
        <v>1299</v>
      </c>
      <c r="BH1041" t="s">
        <v>1300</v>
      </c>
      <c r="BI1041" t="s">
        <v>1241</v>
      </c>
      <c r="BJ1041" t="s">
        <v>1242</v>
      </c>
      <c r="BK1041" t="s">
        <v>1301</v>
      </c>
    </row>
    <row r="1042" spans="1:63" x14ac:dyDescent="0.3">
      <c r="A1042">
        <v>7.6738400000000002</v>
      </c>
      <c r="B1042">
        <v>7.5062100000000003</v>
      </c>
      <c r="C1042">
        <v>7.6006600000000004</v>
      </c>
      <c r="D1042">
        <v>7.59842</v>
      </c>
      <c r="E1042">
        <v>7.2288199999999998</v>
      </c>
      <c r="F1042">
        <v>7.1858700000000004</v>
      </c>
      <c r="G1042">
        <v>7.1749299999999998</v>
      </c>
      <c r="H1042">
        <v>7.2469799999999998</v>
      </c>
      <c r="I1042">
        <v>8.4127799999999997</v>
      </c>
      <c r="J1042">
        <v>8.3948900000000002</v>
      </c>
      <c r="K1042">
        <v>8.3693799999999996</v>
      </c>
      <c r="L1042">
        <v>8.5066100000000002</v>
      </c>
      <c r="M1042" t="s">
        <v>0</v>
      </c>
      <c r="O1042" t="s">
        <v>1</v>
      </c>
      <c r="P1042" t="s">
        <v>1</v>
      </c>
      <c r="Q1042" t="s">
        <v>2</v>
      </c>
      <c r="R1042" t="s">
        <v>388</v>
      </c>
      <c r="S1042" t="s">
        <v>389</v>
      </c>
      <c r="T1042" t="s">
        <v>390</v>
      </c>
      <c r="U1042" t="s">
        <v>291</v>
      </c>
      <c r="V1042" t="s">
        <v>292</v>
      </c>
      <c r="W1042">
        <v>0</v>
      </c>
      <c r="X1042" t="s">
        <v>7</v>
      </c>
      <c r="Y1042">
        <v>73</v>
      </c>
      <c r="Z1042">
        <v>27</v>
      </c>
      <c r="AA1042">
        <v>247</v>
      </c>
      <c r="AB1042">
        <v>1</v>
      </c>
      <c r="AC1042">
        <v>49.9</v>
      </c>
      <c r="AD1042">
        <v>1</v>
      </c>
      <c r="AF1042" t="s">
        <v>393</v>
      </c>
      <c r="AG1042">
        <v>4.2491300000000001</v>
      </c>
      <c r="AH1042">
        <v>1.6785699999999999E-4</v>
      </c>
      <c r="AI1042">
        <v>0.38563500000000001</v>
      </c>
      <c r="AJ1042">
        <f t="shared" si="224"/>
        <v>-0.38563500000000001</v>
      </c>
      <c r="AK1042">
        <v>10.048400000000001</v>
      </c>
      <c r="AL1042" t="str">
        <f t="shared" si="225"/>
        <v/>
      </c>
      <c r="AM1042" t="str">
        <f t="shared" si="226"/>
        <v/>
      </c>
      <c r="AN1042" t="str">
        <f t="shared" si="227"/>
        <v/>
      </c>
      <c r="AO1042" t="str">
        <f t="shared" si="228"/>
        <v/>
      </c>
      <c r="AQ1042">
        <v>5.7433199999999998</v>
      </c>
      <c r="AR1042" s="1">
        <v>1.05868E-5</v>
      </c>
      <c r="AS1042">
        <v>-0.82613199999999998</v>
      </c>
      <c r="AT1042">
        <f t="shared" si="229"/>
        <v>0.82613199999999998</v>
      </c>
      <c r="AU1042">
        <v>-18.141300000000001</v>
      </c>
      <c r="AV1042" t="str">
        <f t="shared" si="230"/>
        <v/>
      </c>
      <c r="AW1042" t="str">
        <f t="shared" si="231"/>
        <v>+</v>
      </c>
      <c r="AX1042" t="str">
        <f t="shared" si="232"/>
        <v/>
      </c>
      <c r="AY1042" t="str">
        <f t="shared" si="233"/>
        <v/>
      </c>
      <c r="BA1042" s="5" t="str">
        <f t="shared" si="234"/>
        <v/>
      </c>
      <c r="BB1042" s="5" t="str">
        <f t="shared" si="235"/>
        <v/>
      </c>
      <c r="BC1042" s="5" t="str">
        <f t="shared" si="236"/>
        <v/>
      </c>
      <c r="BD1042" s="5" t="str">
        <f t="shared" si="237"/>
        <v/>
      </c>
      <c r="BF1042" t="s">
        <v>391</v>
      </c>
      <c r="BG1042" t="s">
        <v>392</v>
      </c>
      <c r="BH1042" t="s">
        <v>393</v>
      </c>
      <c r="BI1042" t="s">
        <v>296</v>
      </c>
      <c r="BJ1042" t="s">
        <v>394</v>
      </c>
      <c r="BK1042" t="s">
        <v>395</v>
      </c>
    </row>
    <row r="1043" spans="1:63" x14ac:dyDescent="0.3">
      <c r="A1043">
        <v>7.7734699999999997</v>
      </c>
      <c r="B1043">
        <v>7.6489000000000003</v>
      </c>
      <c r="C1043">
        <v>7.7747900000000003</v>
      </c>
      <c r="D1043">
        <v>7.8523699999999996</v>
      </c>
      <c r="E1043">
        <v>7.3557899999999998</v>
      </c>
      <c r="F1043">
        <v>7.3636999999999997</v>
      </c>
      <c r="G1043">
        <v>7.3854300000000004</v>
      </c>
      <c r="H1043">
        <v>7.4034399999999998</v>
      </c>
      <c r="I1043">
        <v>7.6264399999999997</v>
      </c>
      <c r="J1043">
        <v>7.4733000000000001</v>
      </c>
      <c r="K1043">
        <v>7.6117600000000003</v>
      </c>
      <c r="L1043">
        <v>7.6043700000000003</v>
      </c>
      <c r="M1043" t="s">
        <v>0</v>
      </c>
      <c r="O1043" t="s">
        <v>1</v>
      </c>
      <c r="P1043" t="s">
        <v>1</v>
      </c>
      <c r="Q1043" t="s">
        <v>2</v>
      </c>
      <c r="T1043" t="s">
        <v>18775</v>
      </c>
      <c r="V1043" t="s">
        <v>28767</v>
      </c>
      <c r="W1043">
        <v>0</v>
      </c>
      <c r="X1043" t="s">
        <v>7</v>
      </c>
      <c r="Y1043">
        <v>6</v>
      </c>
      <c r="Z1043">
        <v>4</v>
      </c>
      <c r="AA1043">
        <v>4</v>
      </c>
      <c r="AB1043">
        <v>4</v>
      </c>
      <c r="AC1043">
        <v>78.7</v>
      </c>
      <c r="AD1043">
        <v>1</v>
      </c>
      <c r="AF1043" t="s">
        <v>28770</v>
      </c>
      <c r="AG1043">
        <v>3.9416099999999998</v>
      </c>
      <c r="AH1043">
        <v>3.0373500000000002E-4</v>
      </c>
      <c r="AI1043">
        <v>0.38529200000000002</v>
      </c>
      <c r="AJ1043">
        <f t="shared" si="224"/>
        <v>-0.38529200000000002</v>
      </c>
      <c r="AK1043">
        <v>8.8682400000000001</v>
      </c>
      <c r="AL1043" t="str">
        <f t="shared" si="225"/>
        <v/>
      </c>
      <c r="AM1043" t="str">
        <f t="shared" si="226"/>
        <v/>
      </c>
      <c r="AN1043" t="str">
        <f t="shared" si="227"/>
        <v/>
      </c>
      <c r="AO1043" t="str">
        <f t="shared" si="228"/>
        <v/>
      </c>
      <c r="AQ1043">
        <v>1.80142</v>
      </c>
      <c r="AR1043">
        <v>2.2735100000000001E-2</v>
      </c>
      <c r="AS1043">
        <v>0.18341399999999999</v>
      </c>
      <c r="AT1043">
        <f t="shared" si="229"/>
        <v>-0.18341399999999999</v>
      </c>
      <c r="AU1043">
        <v>3.3304900000000002</v>
      </c>
      <c r="AV1043" t="str">
        <f t="shared" si="230"/>
        <v/>
      </c>
      <c r="AW1043" t="str">
        <f t="shared" si="231"/>
        <v/>
      </c>
      <c r="AX1043" t="str">
        <f t="shared" si="232"/>
        <v/>
      </c>
      <c r="AY1043" t="str">
        <f t="shared" si="233"/>
        <v/>
      </c>
      <c r="BA1043" s="5" t="str">
        <f t="shared" si="234"/>
        <v/>
      </c>
      <c r="BB1043" s="5" t="str">
        <f t="shared" si="235"/>
        <v/>
      </c>
      <c r="BC1043" s="5" t="str">
        <f t="shared" si="236"/>
        <v/>
      </c>
      <c r="BD1043" s="5" t="str">
        <f t="shared" si="237"/>
        <v/>
      </c>
      <c r="BF1043" t="s">
        <v>28768</v>
      </c>
      <c r="BG1043" t="s">
        <v>28769</v>
      </c>
      <c r="BH1043" t="s">
        <v>28770</v>
      </c>
      <c r="BK1043" t="s">
        <v>28771</v>
      </c>
    </row>
    <row r="1044" spans="1:63" x14ac:dyDescent="0.3">
      <c r="A1044">
        <v>9.5930199999999992</v>
      </c>
      <c r="B1044">
        <v>9.6275300000000001</v>
      </c>
      <c r="C1044">
        <v>9.6373499999999996</v>
      </c>
      <c r="D1044">
        <v>9.7367399999999993</v>
      </c>
      <c r="E1044">
        <v>9.1636500000000005</v>
      </c>
      <c r="F1044">
        <v>9.2639700000000005</v>
      </c>
      <c r="G1044">
        <v>9.2969200000000001</v>
      </c>
      <c r="H1044">
        <v>9.3291199999999996</v>
      </c>
      <c r="I1044">
        <v>8.2393599999999996</v>
      </c>
      <c r="J1044">
        <v>8.4207999999999998</v>
      </c>
      <c r="K1044">
        <v>8.5137300000000007</v>
      </c>
      <c r="L1044">
        <v>8.4930500000000002</v>
      </c>
      <c r="M1044" t="s">
        <v>0</v>
      </c>
      <c r="O1044" t="s">
        <v>1</v>
      </c>
      <c r="P1044" t="s">
        <v>1</v>
      </c>
      <c r="Q1044" t="s">
        <v>2</v>
      </c>
      <c r="R1044" t="s">
        <v>11730</v>
      </c>
      <c r="S1044" t="s">
        <v>11731</v>
      </c>
      <c r="T1044" t="s">
        <v>11732</v>
      </c>
      <c r="V1044" t="s">
        <v>3647</v>
      </c>
      <c r="W1044">
        <v>0</v>
      </c>
      <c r="X1044" t="s">
        <v>7</v>
      </c>
      <c r="Y1044">
        <v>16</v>
      </c>
      <c r="Z1044">
        <v>17</v>
      </c>
      <c r="AA1044">
        <v>29</v>
      </c>
      <c r="AB1044">
        <v>6</v>
      </c>
      <c r="AC1044">
        <v>122.5</v>
      </c>
      <c r="AD1044">
        <v>1</v>
      </c>
      <c r="AF1044" t="s">
        <v>11735</v>
      </c>
      <c r="AG1044">
        <v>3.7359300000000002</v>
      </c>
      <c r="AH1044">
        <v>4.5832400000000003E-4</v>
      </c>
      <c r="AI1044">
        <v>0.385245</v>
      </c>
      <c r="AJ1044">
        <f t="shared" si="224"/>
        <v>-0.385245</v>
      </c>
      <c r="AK1044">
        <v>8.1486000000000001</v>
      </c>
      <c r="AL1044" t="str">
        <f t="shared" si="225"/>
        <v/>
      </c>
      <c r="AM1044" t="str">
        <f t="shared" si="226"/>
        <v/>
      </c>
      <c r="AN1044" t="str">
        <f t="shared" si="227"/>
        <v/>
      </c>
      <c r="AO1044" t="str">
        <f t="shared" si="228"/>
        <v/>
      </c>
      <c r="AQ1044">
        <v>5.6799799999999996</v>
      </c>
      <c r="AR1044" s="1">
        <v>1.17742E-5</v>
      </c>
      <c r="AS1044">
        <v>1.2319199999999999</v>
      </c>
      <c r="AT1044">
        <f t="shared" si="229"/>
        <v>-1.2319199999999999</v>
      </c>
      <c r="AU1044">
        <v>17.698699999999999</v>
      </c>
      <c r="AV1044" t="str">
        <f t="shared" si="230"/>
        <v/>
      </c>
      <c r="AW1044" t="str">
        <f t="shared" si="231"/>
        <v/>
      </c>
      <c r="AX1044" t="str">
        <f t="shared" si="232"/>
        <v>+</v>
      </c>
      <c r="AY1044" t="str">
        <f t="shared" si="233"/>
        <v>+</v>
      </c>
      <c r="BA1044" s="5" t="str">
        <f t="shared" si="234"/>
        <v/>
      </c>
      <c r="BB1044" s="5" t="str">
        <f t="shared" si="235"/>
        <v/>
      </c>
      <c r="BC1044" s="5" t="str">
        <f t="shared" si="236"/>
        <v/>
      </c>
      <c r="BD1044" s="5" t="str">
        <f t="shared" si="237"/>
        <v/>
      </c>
      <c r="BF1044" t="s">
        <v>11733</v>
      </c>
      <c r="BG1044" t="s">
        <v>11734</v>
      </c>
      <c r="BH1044" t="s">
        <v>11735</v>
      </c>
      <c r="BK1044" t="s">
        <v>11736</v>
      </c>
    </row>
    <row r="1045" spans="1:63" x14ac:dyDescent="0.3">
      <c r="A1045">
        <v>11.492900000000001</v>
      </c>
      <c r="B1045">
        <v>11.485300000000001</v>
      </c>
      <c r="C1045">
        <v>11.5062</v>
      </c>
      <c r="D1045">
        <v>11.455500000000001</v>
      </c>
      <c r="E1045">
        <v>11.0616</v>
      </c>
      <c r="F1045">
        <v>11.094900000000001</v>
      </c>
      <c r="G1045">
        <v>11.119899999999999</v>
      </c>
      <c r="H1045">
        <v>11.1266</v>
      </c>
      <c r="I1045">
        <v>10.822699999999999</v>
      </c>
      <c r="J1045">
        <v>10.869899999999999</v>
      </c>
      <c r="K1045">
        <v>10.877599999999999</v>
      </c>
      <c r="L1045">
        <v>10.902900000000001</v>
      </c>
      <c r="M1045" t="s">
        <v>0</v>
      </c>
      <c r="O1045" t="s">
        <v>1</v>
      </c>
      <c r="P1045" t="s">
        <v>1</v>
      </c>
      <c r="Q1045" t="s">
        <v>2</v>
      </c>
      <c r="R1045" t="s">
        <v>7312</v>
      </c>
      <c r="S1045" t="s">
        <v>5088</v>
      </c>
      <c r="T1045" t="s">
        <v>7313</v>
      </c>
      <c r="U1045" t="s">
        <v>345</v>
      </c>
      <c r="V1045" t="s">
        <v>7314</v>
      </c>
      <c r="W1045">
        <v>0</v>
      </c>
      <c r="X1045" t="s">
        <v>7</v>
      </c>
      <c r="Y1045">
        <v>51</v>
      </c>
      <c r="Z1045">
        <v>18</v>
      </c>
      <c r="AA1045">
        <v>29</v>
      </c>
      <c r="AB1045">
        <v>18</v>
      </c>
      <c r="AC1045">
        <v>50.1</v>
      </c>
      <c r="AD1045">
        <v>1</v>
      </c>
      <c r="AF1045" t="s">
        <v>7317</v>
      </c>
      <c r="AG1045">
        <v>6.1309800000000001</v>
      </c>
      <c r="AH1045" s="1">
        <v>6.45081E-6</v>
      </c>
      <c r="AI1045">
        <v>0.384189</v>
      </c>
      <c r="AJ1045">
        <f t="shared" si="224"/>
        <v>-0.384189</v>
      </c>
      <c r="AK1045">
        <v>21.0945</v>
      </c>
      <c r="AL1045" t="str">
        <f t="shared" si="225"/>
        <v/>
      </c>
      <c r="AM1045" t="str">
        <f t="shared" si="226"/>
        <v/>
      </c>
      <c r="AN1045" t="str">
        <f t="shared" si="227"/>
        <v/>
      </c>
      <c r="AO1045" t="str">
        <f t="shared" si="228"/>
        <v/>
      </c>
      <c r="AQ1045">
        <v>7.1267500000000004</v>
      </c>
      <c r="AR1045" s="1">
        <v>1.1428600000000001E-6</v>
      </c>
      <c r="AS1045">
        <v>0.61667400000000006</v>
      </c>
      <c r="AT1045">
        <f t="shared" si="229"/>
        <v>-0.61667400000000006</v>
      </c>
      <c r="AU1045">
        <v>31.009399999999999</v>
      </c>
      <c r="AV1045" t="str">
        <f t="shared" si="230"/>
        <v/>
      </c>
      <c r="AW1045" t="str">
        <f t="shared" si="231"/>
        <v/>
      </c>
      <c r="AX1045" t="str">
        <f t="shared" si="232"/>
        <v/>
      </c>
      <c r="AY1045" t="str">
        <f t="shared" si="233"/>
        <v>+</v>
      </c>
      <c r="BA1045" s="5" t="str">
        <f t="shared" si="234"/>
        <v/>
      </c>
      <c r="BB1045" s="5" t="str">
        <f t="shared" si="235"/>
        <v/>
      </c>
      <c r="BC1045" s="5" t="str">
        <f t="shared" si="236"/>
        <v/>
      </c>
      <c r="BD1045" s="5" t="str">
        <f t="shared" si="237"/>
        <v/>
      </c>
      <c r="BF1045" t="s">
        <v>7315</v>
      </c>
      <c r="BG1045" t="s">
        <v>7316</v>
      </c>
      <c r="BH1045" t="s">
        <v>7317</v>
      </c>
      <c r="BI1045" t="s">
        <v>2451</v>
      </c>
      <c r="BJ1045" t="s">
        <v>7318</v>
      </c>
      <c r="BK1045" t="s">
        <v>7319</v>
      </c>
    </row>
    <row r="1046" spans="1:63" x14ac:dyDescent="0.3">
      <c r="A1046">
        <v>10.8156</v>
      </c>
      <c r="B1046">
        <v>10.783200000000001</v>
      </c>
      <c r="C1046">
        <v>10.739599999999999</v>
      </c>
      <c r="D1046">
        <v>10.7332</v>
      </c>
      <c r="E1046">
        <v>10.4102</v>
      </c>
      <c r="F1046">
        <v>10.336600000000001</v>
      </c>
      <c r="G1046">
        <v>10.4115</v>
      </c>
      <c r="H1046">
        <v>10.3771</v>
      </c>
      <c r="I1046">
        <v>11.0595</v>
      </c>
      <c r="J1046">
        <v>11.1264</v>
      </c>
      <c r="K1046">
        <v>11.0131</v>
      </c>
      <c r="L1046">
        <v>10.9841</v>
      </c>
      <c r="M1046" t="s">
        <v>0</v>
      </c>
      <c r="O1046" t="s">
        <v>1</v>
      </c>
      <c r="P1046" t="s">
        <v>1</v>
      </c>
      <c r="Q1046" t="s">
        <v>2</v>
      </c>
      <c r="R1046" t="s">
        <v>25721</v>
      </c>
      <c r="S1046" t="s">
        <v>25722</v>
      </c>
      <c r="T1046" t="s">
        <v>25723</v>
      </c>
      <c r="U1046" t="s">
        <v>25724</v>
      </c>
      <c r="V1046" t="s">
        <v>25725</v>
      </c>
      <c r="W1046">
        <v>3</v>
      </c>
      <c r="X1046" t="s">
        <v>7</v>
      </c>
      <c r="Y1046">
        <v>27</v>
      </c>
      <c r="Z1046">
        <v>4</v>
      </c>
      <c r="AA1046">
        <v>10</v>
      </c>
      <c r="AB1046">
        <v>1</v>
      </c>
      <c r="AC1046">
        <v>11.6</v>
      </c>
      <c r="AD1046">
        <v>1</v>
      </c>
      <c r="AF1046" t="s">
        <v>25728</v>
      </c>
      <c r="AG1046">
        <v>5.1959400000000002</v>
      </c>
      <c r="AH1046" s="1">
        <v>2.9187500000000001E-5</v>
      </c>
      <c r="AI1046">
        <v>0.38402799999999998</v>
      </c>
      <c r="AJ1046">
        <f t="shared" si="224"/>
        <v>-0.38402799999999998</v>
      </c>
      <c r="AK1046">
        <v>14.642899999999999</v>
      </c>
      <c r="AL1046" t="str">
        <f t="shared" si="225"/>
        <v/>
      </c>
      <c r="AM1046" t="str">
        <f t="shared" si="226"/>
        <v/>
      </c>
      <c r="AN1046" t="str">
        <f t="shared" si="227"/>
        <v/>
      </c>
      <c r="AO1046" t="str">
        <f t="shared" si="228"/>
        <v/>
      </c>
      <c r="AQ1046">
        <v>3.5665200000000001</v>
      </c>
      <c r="AR1046">
        <v>6.1548199999999999E-4</v>
      </c>
      <c r="AS1046">
        <v>-0.27788200000000002</v>
      </c>
      <c r="AT1046">
        <f t="shared" si="229"/>
        <v>0.27788200000000002</v>
      </c>
      <c r="AU1046">
        <v>-7.5940899999999996</v>
      </c>
      <c r="AV1046" t="str">
        <f t="shared" si="230"/>
        <v/>
      </c>
      <c r="AW1046" t="str">
        <f t="shared" si="231"/>
        <v/>
      </c>
      <c r="AX1046" t="str">
        <f t="shared" si="232"/>
        <v/>
      </c>
      <c r="AY1046" t="str">
        <f t="shared" si="233"/>
        <v/>
      </c>
      <c r="BA1046" s="5" t="str">
        <f t="shared" si="234"/>
        <v/>
      </c>
      <c r="BB1046" s="5" t="str">
        <f t="shared" si="235"/>
        <v/>
      </c>
      <c r="BC1046" s="5" t="str">
        <f t="shared" si="236"/>
        <v/>
      </c>
      <c r="BD1046" s="5" t="str">
        <f t="shared" si="237"/>
        <v/>
      </c>
      <c r="BF1046" t="s">
        <v>25726</v>
      </c>
      <c r="BG1046" t="s">
        <v>25727</v>
      </c>
      <c r="BH1046" t="s">
        <v>25728</v>
      </c>
      <c r="BI1046" t="s">
        <v>25729</v>
      </c>
      <c r="BJ1046" t="s">
        <v>25730</v>
      </c>
      <c r="BK1046" t="s">
        <v>25731</v>
      </c>
    </row>
    <row r="1047" spans="1:63" x14ac:dyDescent="0.3">
      <c r="A1047">
        <v>6.1230900000000004</v>
      </c>
      <c r="B1047">
        <v>5.9977400000000003</v>
      </c>
      <c r="C1047">
        <v>6.3575499999999998</v>
      </c>
      <c r="D1047">
        <v>6.2667900000000003</v>
      </c>
      <c r="E1047">
        <v>5.8328899999999999</v>
      </c>
      <c r="F1047">
        <v>5.82273</v>
      </c>
      <c r="G1047">
        <v>5.8252800000000002</v>
      </c>
      <c r="H1047">
        <v>5.7306400000000002</v>
      </c>
      <c r="I1047">
        <v>5.5849599999999997</v>
      </c>
      <c r="J1047">
        <v>5.4429400000000001</v>
      </c>
      <c r="K1047">
        <v>5.7468500000000002</v>
      </c>
      <c r="L1047">
        <v>5.7224700000000004</v>
      </c>
      <c r="M1047" t="s">
        <v>0</v>
      </c>
      <c r="O1047" t="s">
        <v>1</v>
      </c>
      <c r="P1047" t="s">
        <v>1</v>
      </c>
      <c r="Q1047" t="s">
        <v>2</v>
      </c>
      <c r="R1047" t="s">
        <v>36483</v>
      </c>
      <c r="S1047" t="s">
        <v>36484</v>
      </c>
      <c r="T1047" t="s">
        <v>36485</v>
      </c>
      <c r="V1047" t="s">
        <v>36486</v>
      </c>
      <c r="W1047">
        <v>0</v>
      </c>
      <c r="X1047" t="s">
        <v>7</v>
      </c>
      <c r="Y1047">
        <v>14</v>
      </c>
      <c r="Z1047">
        <v>2</v>
      </c>
      <c r="AA1047">
        <v>2</v>
      </c>
      <c r="AB1047">
        <v>2</v>
      </c>
      <c r="AC1047">
        <v>29.3</v>
      </c>
      <c r="AD1047">
        <v>1</v>
      </c>
      <c r="AF1047" t="s">
        <v>36489</v>
      </c>
      <c r="AG1047">
        <v>2.44537</v>
      </c>
      <c r="AH1047">
        <v>6.1069599999999998E-3</v>
      </c>
      <c r="AI1047">
        <v>0.38340800000000003</v>
      </c>
      <c r="AJ1047">
        <f t="shared" si="224"/>
        <v>-0.38340800000000003</v>
      </c>
      <c r="AK1047">
        <v>4.6277400000000002</v>
      </c>
      <c r="AL1047" t="str">
        <f t="shared" si="225"/>
        <v/>
      </c>
      <c r="AM1047" t="str">
        <f t="shared" si="226"/>
        <v/>
      </c>
      <c r="AN1047" t="str">
        <f t="shared" si="227"/>
        <v/>
      </c>
      <c r="AO1047" t="str">
        <f t="shared" si="228"/>
        <v/>
      </c>
      <c r="AQ1047">
        <v>2.7414700000000001</v>
      </c>
      <c r="AR1047">
        <v>3.2575199999999999E-3</v>
      </c>
      <c r="AS1047">
        <v>0.56198700000000001</v>
      </c>
      <c r="AT1047">
        <f t="shared" si="229"/>
        <v>-0.56198700000000001</v>
      </c>
      <c r="AU1047">
        <v>5.3093399999999997</v>
      </c>
      <c r="AV1047" t="str">
        <f t="shared" si="230"/>
        <v/>
      </c>
      <c r="AW1047" t="str">
        <f t="shared" si="231"/>
        <v/>
      </c>
      <c r="AX1047" t="str">
        <f t="shared" si="232"/>
        <v/>
      </c>
      <c r="AY1047" t="str">
        <f t="shared" si="233"/>
        <v/>
      </c>
      <c r="BA1047" s="5" t="str">
        <f t="shared" si="234"/>
        <v/>
      </c>
      <c r="BB1047" s="5" t="str">
        <f t="shared" si="235"/>
        <v/>
      </c>
      <c r="BC1047" s="5" t="str">
        <f t="shared" si="236"/>
        <v/>
      </c>
      <c r="BD1047" s="5" t="str">
        <f t="shared" si="237"/>
        <v/>
      </c>
      <c r="BF1047" t="s">
        <v>36487</v>
      </c>
      <c r="BG1047" t="s">
        <v>36488</v>
      </c>
      <c r="BH1047" t="s">
        <v>36489</v>
      </c>
      <c r="BK1047" t="s">
        <v>36490</v>
      </c>
    </row>
    <row r="1048" spans="1:63" x14ac:dyDescent="0.3">
      <c r="A1048">
        <v>6.2441300000000002</v>
      </c>
      <c r="B1048">
        <v>6.29094</v>
      </c>
      <c r="C1048">
        <v>6.4379600000000003</v>
      </c>
      <c r="D1048">
        <v>6.3019499999999997</v>
      </c>
      <c r="E1048">
        <v>5.8021900000000004</v>
      </c>
      <c r="F1048">
        <v>6.1375000000000002</v>
      </c>
      <c r="G1048">
        <v>6.0356199999999998</v>
      </c>
      <c r="H1048">
        <v>5.7708300000000001</v>
      </c>
      <c r="I1048">
        <v>6.3871599999999997</v>
      </c>
      <c r="J1048">
        <v>6.5030299999999999</v>
      </c>
      <c r="K1048">
        <v>6.5438099999999997</v>
      </c>
      <c r="L1048">
        <v>6.6088100000000001</v>
      </c>
      <c r="M1048" t="s">
        <v>0</v>
      </c>
      <c r="O1048" t="s">
        <v>1</v>
      </c>
      <c r="P1048" t="s">
        <v>1</v>
      </c>
      <c r="Q1048" t="s">
        <v>2</v>
      </c>
      <c r="R1048" t="s">
        <v>13669</v>
      </c>
      <c r="S1048" t="s">
        <v>40532</v>
      </c>
      <c r="T1048" t="s">
        <v>40533</v>
      </c>
      <c r="U1048" t="s">
        <v>2386</v>
      </c>
      <c r="V1048" t="s">
        <v>8824</v>
      </c>
      <c r="W1048">
        <v>0</v>
      </c>
      <c r="X1048" t="s">
        <v>7</v>
      </c>
      <c r="Y1048">
        <v>4</v>
      </c>
      <c r="Z1048">
        <v>1</v>
      </c>
      <c r="AA1048">
        <v>1</v>
      </c>
      <c r="AB1048">
        <v>1</v>
      </c>
      <c r="AC1048">
        <v>39.1</v>
      </c>
      <c r="AD1048">
        <v>1</v>
      </c>
      <c r="AF1048" t="s">
        <v>40536</v>
      </c>
      <c r="AG1048">
        <v>2.0868600000000002</v>
      </c>
      <c r="AH1048">
        <v>1.28214E-2</v>
      </c>
      <c r="AI1048">
        <v>0.38220700000000002</v>
      </c>
      <c r="AJ1048">
        <f t="shared" si="224"/>
        <v>-0.38220700000000002</v>
      </c>
      <c r="AK1048">
        <v>3.87826</v>
      </c>
      <c r="AL1048" t="str">
        <f t="shared" si="225"/>
        <v/>
      </c>
      <c r="AM1048" t="str">
        <f t="shared" si="226"/>
        <v/>
      </c>
      <c r="AN1048" t="str">
        <f t="shared" si="227"/>
        <v/>
      </c>
      <c r="AO1048" t="str">
        <f t="shared" si="228"/>
        <v/>
      </c>
      <c r="AQ1048">
        <v>1.65937</v>
      </c>
      <c r="AR1048">
        <v>3.05998E-2</v>
      </c>
      <c r="AS1048">
        <v>-0.19195499999999999</v>
      </c>
      <c r="AT1048">
        <f t="shared" si="229"/>
        <v>0.19195499999999999</v>
      </c>
      <c r="AU1048">
        <v>-3.0711599999999999</v>
      </c>
      <c r="AV1048" t="str">
        <f t="shared" si="230"/>
        <v/>
      </c>
      <c r="AW1048" t="str">
        <f t="shared" si="231"/>
        <v/>
      </c>
      <c r="AX1048" t="str">
        <f t="shared" si="232"/>
        <v/>
      </c>
      <c r="AY1048" t="str">
        <f t="shared" si="233"/>
        <v/>
      </c>
      <c r="BA1048" s="5" t="str">
        <f t="shared" si="234"/>
        <v/>
      </c>
      <c r="BB1048" s="5" t="str">
        <f t="shared" si="235"/>
        <v/>
      </c>
      <c r="BC1048" s="5" t="str">
        <f t="shared" si="236"/>
        <v/>
      </c>
      <c r="BD1048" s="5" t="str">
        <f t="shared" si="237"/>
        <v/>
      </c>
      <c r="BF1048" t="s">
        <v>40534</v>
      </c>
      <c r="BG1048" t="s">
        <v>40535</v>
      </c>
      <c r="BH1048" t="s">
        <v>40536</v>
      </c>
      <c r="BI1048" t="s">
        <v>2386</v>
      </c>
      <c r="BJ1048" t="s">
        <v>13674</v>
      </c>
      <c r="BK1048" t="s">
        <v>40537</v>
      </c>
    </row>
    <row r="1049" spans="1:63" x14ac:dyDescent="0.3">
      <c r="A1049">
        <v>9.4195399999999996</v>
      </c>
      <c r="B1049">
        <v>9.5284499999999994</v>
      </c>
      <c r="C1049">
        <v>9.3728599999999993</v>
      </c>
      <c r="D1049">
        <v>9.3654499999999992</v>
      </c>
      <c r="E1049">
        <v>9.0336999999999996</v>
      </c>
      <c r="F1049">
        <v>9.0590700000000002</v>
      </c>
      <c r="G1049">
        <v>9.0550099999999993</v>
      </c>
      <c r="H1049">
        <v>9.0120699999999996</v>
      </c>
      <c r="I1049">
        <v>9.3691600000000008</v>
      </c>
      <c r="J1049">
        <v>9.3735199999999992</v>
      </c>
      <c r="K1049">
        <v>9.3961799999999993</v>
      </c>
      <c r="L1049">
        <v>9.3549100000000003</v>
      </c>
      <c r="M1049" t="s">
        <v>0</v>
      </c>
      <c r="O1049" t="s">
        <v>1</v>
      </c>
      <c r="Q1049" t="s">
        <v>164</v>
      </c>
      <c r="R1049" t="s">
        <v>21410</v>
      </c>
      <c r="T1049" t="s">
        <v>21411</v>
      </c>
      <c r="U1049" t="s">
        <v>3501</v>
      </c>
      <c r="W1049">
        <v>0</v>
      </c>
      <c r="X1049" t="s">
        <v>7</v>
      </c>
      <c r="Y1049">
        <v>11</v>
      </c>
      <c r="Z1049">
        <v>8</v>
      </c>
      <c r="AA1049">
        <v>10</v>
      </c>
      <c r="AB1049">
        <v>8</v>
      </c>
      <c r="AC1049">
        <v>82.3</v>
      </c>
      <c r="AD1049">
        <v>1</v>
      </c>
      <c r="AF1049" t="s">
        <v>21414</v>
      </c>
      <c r="AG1049">
        <v>4.1761499999999998</v>
      </c>
      <c r="AH1049">
        <v>1.93191E-4</v>
      </c>
      <c r="AI1049">
        <v>0.38161400000000001</v>
      </c>
      <c r="AJ1049">
        <f t="shared" si="224"/>
        <v>-0.38161400000000001</v>
      </c>
      <c r="AK1049">
        <v>9.7563099999999991</v>
      </c>
      <c r="AL1049" t="str">
        <f t="shared" si="225"/>
        <v/>
      </c>
      <c r="AM1049" t="str">
        <f t="shared" si="226"/>
        <v/>
      </c>
      <c r="AN1049" t="str">
        <f t="shared" si="227"/>
        <v/>
      </c>
      <c r="AO1049" t="str">
        <f t="shared" si="228"/>
        <v/>
      </c>
      <c r="AQ1049">
        <v>0.58794900000000005</v>
      </c>
      <c r="AR1049">
        <v>0.29690800000000001</v>
      </c>
      <c r="AS1049">
        <v>4.8134799999999998E-2</v>
      </c>
      <c r="AT1049">
        <f t="shared" si="229"/>
        <v>-4.8134799999999998E-2</v>
      </c>
      <c r="AU1049">
        <v>1.2487900000000001</v>
      </c>
      <c r="AV1049" t="str">
        <f t="shared" si="230"/>
        <v/>
      </c>
      <c r="AW1049" t="str">
        <f t="shared" si="231"/>
        <v/>
      </c>
      <c r="AX1049" t="str">
        <f t="shared" si="232"/>
        <v/>
      </c>
      <c r="AY1049" t="str">
        <f t="shared" si="233"/>
        <v/>
      </c>
      <c r="BA1049" s="5" t="str">
        <f t="shared" si="234"/>
        <v/>
      </c>
      <c r="BB1049" s="5" t="str">
        <f t="shared" si="235"/>
        <v/>
      </c>
      <c r="BC1049" s="5" t="str">
        <f t="shared" si="236"/>
        <v/>
      </c>
      <c r="BD1049" s="5" t="str">
        <f t="shared" si="237"/>
        <v/>
      </c>
      <c r="BF1049" t="s">
        <v>21412</v>
      </c>
      <c r="BG1049" t="s">
        <v>21413</v>
      </c>
      <c r="BH1049" t="s">
        <v>21414</v>
      </c>
      <c r="BI1049" t="s">
        <v>3501</v>
      </c>
      <c r="BJ1049" t="s">
        <v>6509</v>
      </c>
      <c r="BK1049" t="s">
        <v>21415</v>
      </c>
    </row>
    <row r="1050" spans="1:63" x14ac:dyDescent="0.3">
      <c r="A1050">
        <v>9.9267400000000006</v>
      </c>
      <c r="B1050">
        <v>9.9511400000000005</v>
      </c>
      <c r="C1050">
        <v>9.9145299999999992</v>
      </c>
      <c r="D1050">
        <v>9.9261499999999998</v>
      </c>
      <c r="E1050">
        <v>9.5038300000000007</v>
      </c>
      <c r="F1050">
        <v>9.5387699999999995</v>
      </c>
      <c r="G1050">
        <v>9.5016400000000001</v>
      </c>
      <c r="H1050">
        <v>9.65015</v>
      </c>
      <c r="I1050">
        <v>10.3781</v>
      </c>
      <c r="J1050">
        <v>10.338200000000001</v>
      </c>
      <c r="K1050">
        <v>10.309900000000001</v>
      </c>
      <c r="L1050">
        <v>10.332700000000001</v>
      </c>
      <c r="M1050" t="s">
        <v>0</v>
      </c>
      <c r="O1050" t="s">
        <v>1</v>
      </c>
      <c r="P1050" t="s">
        <v>1</v>
      </c>
      <c r="Q1050" t="s">
        <v>2</v>
      </c>
      <c r="R1050" t="s">
        <v>18716</v>
      </c>
      <c r="S1050" t="s">
        <v>12878</v>
      </c>
      <c r="T1050" t="s">
        <v>18717</v>
      </c>
      <c r="U1050" t="s">
        <v>4451</v>
      </c>
      <c r="W1050">
        <v>0</v>
      </c>
      <c r="X1050" t="s">
        <v>7</v>
      </c>
      <c r="Y1050">
        <v>13</v>
      </c>
      <c r="Z1050">
        <v>10</v>
      </c>
      <c r="AA1050">
        <v>12</v>
      </c>
      <c r="AB1050">
        <v>10</v>
      </c>
      <c r="AC1050">
        <v>99.4</v>
      </c>
      <c r="AD1050">
        <v>1</v>
      </c>
      <c r="AF1050" t="s">
        <v>18720</v>
      </c>
      <c r="AG1050">
        <v>4.3960699999999999</v>
      </c>
      <c r="AH1050">
        <v>1.2794299999999999E-4</v>
      </c>
      <c r="AI1050">
        <v>0.38104300000000002</v>
      </c>
      <c r="AJ1050">
        <f t="shared" si="224"/>
        <v>-0.38104300000000002</v>
      </c>
      <c r="AK1050">
        <v>10.660600000000001</v>
      </c>
      <c r="AL1050" t="str">
        <f t="shared" si="225"/>
        <v/>
      </c>
      <c r="AM1050" t="str">
        <f t="shared" si="226"/>
        <v/>
      </c>
      <c r="AN1050" t="str">
        <f t="shared" si="227"/>
        <v/>
      </c>
      <c r="AO1050" t="str">
        <f t="shared" si="228"/>
        <v/>
      </c>
      <c r="AQ1050">
        <v>6.6130000000000004</v>
      </c>
      <c r="AR1050" s="1">
        <v>2.4416999999999998E-6</v>
      </c>
      <c r="AS1050">
        <v>-0.410084</v>
      </c>
      <c r="AT1050">
        <f t="shared" si="229"/>
        <v>0.410084</v>
      </c>
      <c r="AU1050">
        <v>-25.427</v>
      </c>
      <c r="AV1050" t="str">
        <f t="shared" si="230"/>
        <v/>
      </c>
      <c r="AW1050" t="str">
        <f t="shared" si="231"/>
        <v/>
      </c>
      <c r="AX1050" t="str">
        <f t="shared" si="232"/>
        <v/>
      </c>
      <c r="AY1050" t="str">
        <f t="shared" si="233"/>
        <v/>
      </c>
      <c r="BA1050" s="5" t="str">
        <f t="shared" si="234"/>
        <v/>
      </c>
      <c r="BB1050" s="5" t="str">
        <f t="shared" si="235"/>
        <v/>
      </c>
      <c r="BC1050" s="5" t="str">
        <f t="shared" si="236"/>
        <v/>
      </c>
      <c r="BD1050" s="5" t="str">
        <f t="shared" si="237"/>
        <v/>
      </c>
      <c r="BF1050" t="s">
        <v>18718</v>
      </c>
      <c r="BG1050" t="s">
        <v>18719</v>
      </c>
      <c r="BH1050" t="s">
        <v>18720</v>
      </c>
      <c r="BI1050" t="s">
        <v>4451</v>
      </c>
      <c r="BK1050" t="s">
        <v>18721</v>
      </c>
    </row>
    <row r="1051" spans="1:63" x14ac:dyDescent="0.3">
      <c r="A1051">
        <v>7.8448599999999997</v>
      </c>
      <c r="B1051">
        <v>7.8252800000000002</v>
      </c>
      <c r="C1051">
        <v>7.9158799999999996</v>
      </c>
      <c r="D1051">
        <v>7.9307400000000001</v>
      </c>
      <c r="E1051">
        <v>7.5259099999999997</v>
      </c>
      <c r="F1051">
        <v>7.4068399999999999</v>
      </c>
      <c r="G1051">
        <v>7.6198499999999996</v>
      </c>
      <c r="H1051">
        <v>7.4412799999999999</v>
      </c>
      <c r="I1051">
        <v>6.1996700000000002</v>
      </c>
      <c r="J1051">
        <v>6.1659100000000002</v>
      </c>
      <c r="K1051">
        <v>6.1354499999999996</v>
      </c>
      <c r="L1051">
        <v>6.2517199999999997</v>
      </c>
      <c r="M1051" t="s">
        <v>0</v>
      </c>
      <c r="O1051" t="s">
        <v>1</v>
      </c>
      <c r="P1051" t="s">
        <v>1</v>
      </c>
      <c r="Q1051" t="s">
        <v>2</v>
      </c>
      <c r="R1051" t="s">
        <v>34977</v>
      </c>
      <c r="S1051" t="s">
        <v>34978</v>
      </c>
      <c r="T1051" t="s">
        <v>34979</v>
      </c>
      <c r="U1051" t="s">
        <v>34980</v>
      </c>
      <c r="V1051" t="s">
        <v>34981</v>
      </c>
      <c r="W1051">
        <v>0</v>
      </c>
      <c r="X1051" t="s">
        <v>7</v>
      </c>
      <c r="Y1051">
        <v>30</v>
      </c>
      <c r="Z1051">
        <v>4</v>
      </c>
      <c r="AA1051">
        <v>6</v>
      </c>
      <c r="AB1051">
        <v>4</v>
      </c>
      <c r="AC1051">
        <v>16.399999999999999</v>
      </c>
      <c r="AD1051">
        <v>1</v>
      </c>
      <c r="AF1051" t="s">
        <v>34984</v>
      </c>
      <c r="AG1051">
        <v>3.3816799999999998</v>
      </c>
      <c r="AH1051">
        <v>9.1314399999999996E-4</v>
      </c>
      <c r="AI1051">
        <v>0.380716</v>
      </c>
      <c r="AJ1051">
        <f t="shared" si="224"/>
        <v>-0.380716</v>
      </c>
      <c r="AK1051">
        <v>7.0253500000000004</v>
      </c>
      <c r="AL1051" t="str">
        <f t="shared" si="225"/>
        <v/>
      </c>
      <c r="AM1051" t="str">
        <f t="shared" si="226"/>
        <v/>
      </c>
      <c r="AN1051" t="str">
        <f t="shared" si="227"/>
        <v/>
      </c>
      <c r="AO1051" t="str">
        <f t="shared" si="228"/>
        <v/>
      </c>
      <c r="AQ1051">
        <v>8.2063799999999993</v>
      </c>
      <c r="AR1051" s="1">
        <v>2.8656300000000002E-7</v>
      </c>
      <c r="AS1051">
        <v>1.6910000000000001</v>
      </c>
      <c r="AT1051">
        <f t="shared" si="229"/>
        <v>-1.6910000000000001</v>
      </c>
      <c r="AU1051">
        <v>47.000100000000003</v>
      </c>
      <c r="AV1051" t="str">
        <f t="shared" si="230"/>
        <v/>
      </c>
      <c r="AW1051" t="str">
        <f t="shared" si="231"/>
        <v/>
      </c>
      <c r="AX1051" t="str">
        <f t="shared" si="232"/>
        <v>+</v>
      </c>
      <c r="AY1051" t="str">
        <f t="shared" si="233"/>
        <v>+</v>
      </c>
      <c r="BA1051" s="5" t="str">
        <f t="shared" si="234"/>
        <v/>
      </c>
      <c r="BB1051" s="5" t="str">
        <f t="shared" si="235"/>
        <v/>
      </c>
      <c r="BC1051" s="5" t="str">
        <f t="shared" si="236"/>
        <v/>
      </c>
      <c r="BD1051" s="5" t="str">
        <f t="shared" si="237"/>
        <v/>
      </c>
      <c r="BF1051" t="s">
        <v>34982</v>
      </c>
      <c r="BG1051" t="s">
        <v>34983</v>
      </c>
      <c r="BH1051" t="s">
        <v>34984</v>
      </c>
      <c r="BI1051" t="s">
        <v>34985</v>
      </c>
      <c r="BJ1051" t="s">
        <v>34986</v>
      </c>
      <c r="BK1051" t="s">
        <v>34987</v>
      </c>
    </row>
    <row r="1052" spans="1:63" x14ac:dyDescent="0.3">
      <c r="A1052">
        <v>4.8629499999999997</v>
      </c>
      <c r="B1052">
        <v>4.89724</v>
      </c>
      <c r="C1052">
        <v>5.15381</v>
      </c>
      <c r="D1052">
        <v>5.1416000000000004</v>
      </c>
      <c r="E1052">
        <v>4.7059800000000003</v>
      </c>
      <c r="F1052">
        <v>4.9772800000000004</v>
      </c>
      <c r="G1052">
        <v>4.2779800000000003</v>
      </c>
      <c r="H1052">
        <v>4.5728900000000001</v>
      </c>
      <c r="I1052">
        <v>4.2927799999999996</v>
      </c>
      <c r="J1052">
        <v>4.3991699999999998</v>
      </c>
      <c r="K1052">
        <v>4.5172800000000004</v>
      </c>
      <c r="L1052">
        <v>4.6893000000000002</v>
      </c>
      <c r="M1052" t="s">
        <v>0</v>
      </c>
      <c r="P1052" t="s">
        <v>1</v>
      </c>
      <c r="Q1052" t="s">
        <v>116</v>
      </c>
      <c r="R1052" t="s">
        <v>29424</v>
      </c>
      <c r="S1052" t="s">
        <v>29425</v>
      </c>
      <c r="T1052" t="s">
        <v>29426</v>
      </c>
      <c r="V1052" t="s">
        <v>29427</v>
      </c>
      <c r="W1052">
        <v>0</v>
      </c>
      <c r="X1052" t="s">
        <v>7</v>
      </c>
      <c r="Y1052">
        <v>4</v>
      </c>
      <c r="Z1052">
        <v>3</v>
      </c>
      <c r="AA1052">
        <v>3</v>
      </c>
      <c r="AB1052">
        <v>3</v>
      </c>
      <c r="AC1052">
        <v>110.1</v>
      </c>
      <c r="AD1052">
        <v>1</v>
      </c>
      <c r="AF1052" t="s">
        <v>29430</v>
      </c>
      <c r="AG1052">
        <v>1.2190099999999999</v>
      </c>
      <c r="AH1052">
        <v>7.9787800000000006E-2</v>
      </c>
      <c r="AI1052">
        <v>0.38036399999999998</v>
      </c>
      <c r="AJ1052">
        <f t="shared" si="224"/>
        <v>-0.38036399999999998</v>
      </c>
      <c r="AK1052">
        <v>2.3085</v>
      </c>
      <c r="AL1052" t="str">
        <f t="shared" si="225"/>
        <v/>
      </c>
      <c r="AM1052" t="str">
        <f t="shared" si="226"/>
        <v/>
      </c>
      <c r="AN1052" t="str">
        <f t="shared" si="227"/>
        <v/>
      </c>
      <c r="AO1052" t="str">
        <f t="shared" si="228"/>
        <v/>
      </c>
      <c r="AQ1052">
        <v>2.4716200000000002</v>
      </c>
      <c r="AR1052">
        <v>5.6419499999999997E-3</v>
      </c>
      <c r="AS1052">
        <v>0.53926499999999999</v>
      </c>
      <c r="AT1052">
        <f t="shared" si="229"/>
        <v>-0.53926499999999999</v>
      </c>
      <c r="AU1052">
        <v>4.6857199999999999</v>
      </c>
      <c r="AV1052" t="str">
        <f t="shared" si="230"/>
        <v/>
      </c>
      <c r="AW1052" t="str">
        <f t="shared" si="231"/>
        <v/>
      </c>
      <c r="AX1052" t="str">
        <f t="shared" si="232"/>
        <v/>
      </c>
      <c r="AY1052" t="str">
        <f t="shared" si="233"/>
        <v/>
      </c>
      <c r="BA1052" s="5" t="str">
        <f t="shared" si="234"/>
        <v/>
      </c>
      <c r="BB1052" s="5" t="str">
        <f t="shared" si="235"/>
        <v/>
      </c>
      <c r="BC1052" s="5" t="str">
        <f t="shared" si="236"/>
        <v/>
      </c>
      <c r="BD1052" s="5" t="str">
        <f t="shared" si="237"/>
        <v/>
      </c>
      <c r="BF1052" t="s">
        <v>29428</v>
      </c>
      <c r="BG1052" t="s">
        <v>29429</v>
      </c>
      <c r="BH1052" t="s">
        <v>29430</v>
      </c>
      <c r="BI1052" t="s">
        <v>29431</v>
      </c>
      <c r="BJ1052" t="s">
        <v>29432</v>
      </c>
      <c r="BK1052" t="s">
        <v>29433</v>
      </c>
    </row>
    <row r="1053" spans="1:63" x14ac:dyDescent="0.3">
      <c r="A1053">
        <v>5.2479300000000002</v>
      </c>
      <c r="B1053">
        <v>5.3434100000000004</v>
      </c>
      <c r="C1053">
        <v>5.2288199999999998</v>
      </c>
      <c r="D1053">
        <v>5.4462599999999997</v>
      </c>
      <c r="E1053">
        <v>4.9212499999999997</v>
      </c>
      <c r="F1053">
        <v>4.8678999999999997</v>
      </c>
      <c r="G1053">
        <v>5.0179200000000002</v>
      </c>
      <c r="H1053">
        <v>4.9401700000000002</v>
      </c>
      <c r="I1053">
        <v>5.9020700000000001</v>
      </c>
      <c r="J1053">
        <v>5.8923899999999998</v>
      </c>
      <c r="K1053">
        <v>5.93546</v>
      </c>
      <c r="L1053">
        <v>5.8802000000000003</v>
      </c>
      <c r="M1053" t="s">
        <v>0</v>
      </c>
      <c r="O1053" t="s">
        <v>1</v>
      </c>
      <c r="P1053" t="s">
        <v>1</v>
      </c>
      <c r="Q1053" t="s">
        <v>2</v>
      </c>
      <c r="R1053" t="s">
        <v>20266</v>
      </c>
      <c r="S1053" t="s">
        <v>20267</v>
      </c>
      <c r="T1053" t="s">
        <v>39598</v>
      </c>
      <c r="U1053" t="s">
        <v>39599</v>
      </c>
      <c r="V1053" t="s">
        <v>20269</v>
      </c>
      <c r="W1053">
        <v>0</v>
      </c>
      <c r="X1053" t="s">
        <v>7</v>
      </c>
      <c r="Y1053">
        <v>2</v>
      </c>
      <c r="Z1053">
        <v>2</v>
      </c>
      <c r="AA1053">
        <v>3</v>
      </c>
      <c r="AB1053">
        <v>2</v>
      </c>
      <c r="AC1053">
        <v>119</v>
      </c>
      <c r="AD1053">
        <v>1</v>
      </c>
      <c r="AF1053" t="s">
        <v>39602</v>
      </c>
      <c r="AG1053">
        <v>3.1839599999999999</v>
      </c>
      <c r="AH1053">
        <v>1.364E-3</v>
      </c>
      <c r="AI1053">
        <v>0.37979499999999999</v>
      </c>
      <c r="AJ1053">
        <f t="shared" si="224"/>
        <v>-0.37979499999999999</v>
      </c>
      <c r="AK1053">
        <v>6.45573</v>
      </c>
      <c r="AL1053" t="str">
        <f t="shared" si="225"/>
        <v/>
      </c>
      <c r="AM1053" t="str">
        <f t="shared" si="226"/>
        <v/>
      </c>
      <c r="AN1053" t="str">
        <f t="shared" si="227"/>
        <v/>
      </c>
      <c r="AO1053" t="str">
        <f t="shared" si="228"/>
        <v/>
      </c>
      <c r="AQ1053">
        <v>4.5660999999999996</v>
      </c>
      <c r="AR1053" s="1">
        <v>8.8228799999999998E-5</v>
      </c>
      <c r="AS1053">
        <v>-0.58592699999999998</v>
      </c>
      <c r="AT1053">
        <f t="shared" si="229"/>
        <v>0.58592699999999998</v>
      </c>
      <c r="AU1053">
        <v>-11.411300000000001</v>
      </c>
      <c r="AV1053" t="str">
        <f t="shared" si="230"/>
        <v/>
      </c>
      <c r="AW1053" t="str">
        <f t="shared" si="231"/>
        <v>+</v>
      </c>
      <c r="AX1053" t="str">
        <f t="shared" si="232"/>
        <v/>
      </c>
      <c r="AY1053" t="str">
        <f t="shared" si="233"/>
        <v/>
      </c>
      <c r="BA1053" s="5" t="str">
        <f t="shared" si="234"/>
        <v/>
      </c>
      <c r="BB1053" s="5" t="str">
        <f t="shared" si="235"/>
        <v/>
      </c>
      <c r="BC1053" s="5" t="str">
        <f t="shared" si="236"/>
        <v/>
      </c>
      <c r="BD1053" s="5" t="str">
        <f t="shared" si="237"/>
        <v/>
      </c>
      <c r="BF1053" t="s">
        <v>39600</v>
      </c>
      <c r="BG1053" t="s">
        <v>39601</v>
      </c>
      <c r="BH1053" t="s">
        <v>39602</v>
      </c>
      <c r="BI1053" t="s">
        <v>39599</v>
      </c>
      <c r="BJ1053" t="s">
        <v>15497</v>
      </c>
      <c r="BK1053" t="s">
        <v>39603</v>
      </c>
    </row>
    <row r="1054" spans="1:63" x14ac:dyDescent="0.3">
      <c r="A1054">
        <v>8.2737999999999996</v>
      </c>
      <c r="B1054">
        <v>8.3650099999999998</v>
      </c>
      <c r="C1054">
        <v>8.3772099999999998</v>
      </c>
      <c r="D1054">
        <v>8.3046900000000008</v>
      </c>
      <c r="E1054">
        <v>7.9466099999999997</v>
      </c>
      <c r="F1054">
        <v>8.0443899999999999</v>
      </c>
      <c r="G1054">
        <v>8.0168099999999995</v>
      </c>
      <c r="H1054">
        <v>7.8028399999999998</v>
      </c>
      <c r="I1054">
        <v>7.7197300000000002</v>
      </c>
      <c r="J1054">
        <v>7.7642100000000003</v>
      </c>
      <c r="K1054">
        <v>7.8467399999999996</v>
      </c>
      <c r="L1054">
        <v>7.7615499999999997</v>
      </c>
      <c r="M1054" t="s">
        <v>0</v>
      </c>
      <c r="O1054" t="s">
        <v>1</v>
      </c>
      <c r="P1054" t="s">
        <v>1</v>
      </c>
      <c r="Q1054" t="s">
        <v>2</v>
      </c>
      <c r="R1054" t="s">
        <v>31488</v>
      </c>
      <c r="S1054" t="s">
        <v>31489</v>
      </c>
      <c r="T1054" t="s">
        <v>31490</v>
      </c>
      <c r="U1054" t="s">
        <v>31491</v>
      </c>
      <c r="W1054">
        <v>0</v>
      </c>
      <c r="X1054" t="s">
        <v>7</v>
      </c>
      <c r="Y1054">
        <v>28</v>
      </c>
      <c r="Z1054">
        <v>3</v>
      </c>
      <c r="AA1054">
        <v>3</v>
      </c>
      <c r="AB1054">
        <v>3</v>
      </c>
      <c r="AC1054">
        <v>20</v>
      </c>
      <c r="AD1054">
        <v>1</v>
      </c>
      <c r="AF1054" t="s">
        <v>31494</v>
      </c>
      <c r="AG1054">
        <v>3.14974</v>
      </c>
      <c r="AH1054">
        <v>1.45868E-3</v>
      </c>
      <c r="AI1054">
        <v>0.37751299999999999</v>
      </c>
      <c r="AJ1054">
        <f t="shared" si="224"/>
        <v>-0.37751299999999999</v>
      </c>
      <c r="AK1054">
        <v>6.3609600000000004</v>
      </c>
      <c r="AL1054" t="str">
        <f t="shared" si="225"/>
        <v/>
      </c>
      <c r="AM1054" t="str">
        <f t="shared" si="226"/>
        <v/>
      </c>
      <c r="AN1054" t="str">
        <f t="shared" si="227"/>
        <v/>
      </c>
      <c r="AO1054" t="str">
        <f t="shared" si="228"/>
        <v/>
      </c>
      <c r="AQ1054">
        <v>5.3216299999999999</v>
      </c>
      <c r="AR1054" s="1">
        <v>2.2030899999999999E-5</v>
      </c>
      <c r="AS1054">
        <v>0.55711900000000003</v>
      </c>
      <c r="AT1054">
        <f t="shared" si="229"/>
        <v>-0.55711900000000003</v>
      </c>
      <c r="AU1054">
        <v>15.383800000000001</v>
      </c>
      <c r="AV1054" t="str">
        <f t="shared" si="230"/>
        <v/>
      </c>
      <c r="AW1054" t="str">
        <f t="shared" si="231"/>
        <v/>
      </c>
      <c r="AX1054" t="str">
        <f t="shared" si="232"/>
        <v/>
      </c>
      <c r="AY1054" t="str">
        <f t="shared" si="233"/>
        <v/>
      </c>
      <c r="BA1054" s="5" t="str">
        <f t="shared" si="234"/>
        <v/>
      </c>
      <c r="BB1054" s="5" t="str">
        <f t="shared" si="235"/>
        <v/>
      </c>
      <c r="BC1054" s="5" t="str">
        <f t="shared" si="236"/>
        <v/>
      </c>
      <c r="BD1054" s="5" t="str">
        <f t="shared" si="237"/>
        <v/>
      </c>
      <c r="BF1054" t="s">
        <v>31492</v>
      </c>
      <c r="BG1054" t="s">
        <v>31493</v>
      </c>
      <c r="BH1054" t="s">
        <v>31494</v>
      </c>
      <c r="BI1054" t="s">
        <v>31495</v>
      </c>
      <c r="BJ1054" t="s">
        <v>4128</v>
      </c>
      <c r="BK1054" t="s">
        <v>31496</v>
      </c>
    </row>
    <row r="1055" spans="1:63" x14ac:dyDescent="0.3">
      <c r="A1055">
        <v>5.4161599999999996</v>
      </c>
      <c r="B1055">
        <v>4.8777400000000002</v>
      </c>
      <c r="C1055">
        <v>5.0045000000000002</v>
      </c>
      <c r="D1055">
        <v>5.3785100000000003</v>
      </c>
      <c r="E1055">
        <v>4.91648</v>
      </c>
      <c r="F1055">
        <v>4.4594300000000002</v>
      </c>
      <c r="G1055">
        <v>4.91648</v>
      </c>
      <c r="H1055">
        <v>4.8777400000000002</v>
      </c>
      <c r="I1055">
        <v>4.8073499999999996</v>
      </c>
      <c r="J1055">
        <v>4.59694</v>
      </c>
      <c r="K1055">
        <v>5.0487599999999997</v>
      </c>
      <c r="L1055">
        <v>4.9260000000000002</v>
      </c>
      <c r="M1055" t="s">
        <v>0</v>
      </c>
      <c r="R1055" t="s">
        <v>37017</v>
      </c>
      <c r="S1055" t="s">
        <v>4582</v>
      </c>
      <c r="T1055" t="s">
        <v>37018</v>
      </c>
      <c r="V1055" t="s">
        <v>37019</v>
      </c>
      <c r="W1055">
        <v>0</v>
      </c>
      <c r="X1055" t="s">
        <v>7</v>
      </c>
      <c r="Y1055">
        <v>18</v>
      </c>
      <c r="Z1055">
        <v>2</v>
      </c>
      <c r="AA1055">
        <v>3</v>
      </c>
      <c r="AB1055">
        <v>2</v>
      </c>
      <c r="AC1055">
        <v>10.6</v>
      </c>
      <c r="AD1055">
        <v>1</v>
      </c>
      <c r="AF1055" t="s">
        <v>37022</v>
      </c>
      <c r="AG1055">
        <v>1.1288199999999999</v>
      </c>
      <c r="AH1055">
        <v>9.6493800000000005E-2</v>
      </c>
      <c r="AI1055">
        <v>0.37669799999999998</v>
      </c>
      <c r="AJ1055">
        <f t="shared" si="224"/>
        <v>-0.37669799999999998</v>
      </c>
      <c r="AK1055">
        <v>2.1575099999999998</v>
      </c>
      <c r="AL1055" t="str">
        <f t="shared" si="225"/>
        <v/>
      </c>
      <c r="AM1055" t="str">
        <f t="shared" si="226"/>
        <v/>
      </c>
      <c r="AN1055" t="str">
        <f t="shared" si="227"/>
        <v/>
      </c>
      <c r="AO1055" t="str">
        <f t="shared" si="228"/>
        <v/>
      </c>
      <c r="AQ1055">
        <v>1.0118400000000001</v>
      </c>
      <c r="AR1055">
        <v>0.12087000000000001</v>
      </c>
      <c r="AS1055">
        <v>0.32446799999999998</v>
      </c>
      <c r="AT1055">
        <f t="shared" si="229"/>
        <v>-0.32446799999999998</v>
      </c>
      <c r="AU1055">
        <v>1.96285</v>
      </c>
      <c r="AV1055" t="str">
        <f t="shared" si="230"/>
        <v/>
      </c>
      <c r="AW1055" t="str">
        <f t="shared" si="231"/>
        <v/>
      </c>
      <c r="AX1055" t="str">
        <f t="shared" si="232"/>
        <v/>
      </c>
      <c r="AY1055" t="str">
        <f t="shared" si="233"/>
        <v/>
      </c>
      <c r="BA1055" s="5" t="str">
        <f t="shared" si="234"/>
        <v/>
      </c>
      <c r="BB1055" s="5" t="str">
        <f t="shared" si="235"/>
        <v/>
      </c>
      <c r="BC1055" s="5" t="str">
        <f t="shared" si="236"/>
        <v/>
      </c>
      <c r="BD1055" s="5" t="str">
        <f t="shared" si="237"/>
        <v/>
      </c>
      <c r="BF1055" t="s">
        <v>37020</v>
      </c>
      <c r="BG1055" t="s">
        <v>37021</v>
      </c>
      <c r="BH1055" t="s">
        <v>37022</v>
      </c>
      <c r="BK1055" t="s">
        <v>37023</v>
      </c>
    </row>
    <row r="1056" spans="1:63" x14ac:dyDescent="0.3">
      <c r="A1056">
        <v>7.4536800000000003</v>
      </c>
      <c r="B1056">
        <v>7.4950599999999996</v>
      </c>
      <c r="C1056">
        <v>7.5743999999999998</v>
      </c>
      <c r="D1056">
        <v>7.52982</v>
      </c>
      <c r="E1056">
        <v>6.9875499999999997</v>
      </c>
      <c r="F1056">
        <v>7.1638999999999999</v>
      </c>
      <c r="G1056">
        <v>7.2649100000000004</v>
      </c>
      <c r="H1056">
        <v>7.1313399999999998</v>
      </c>
      <c r="I1056">
        <v>7.7635399999999999</v>
      </c>
      <c r="J1056">
        <v>7.7721499999999999</v>
      </c>
      <c r="K1056">
        <v>7.7461799999999998</v>
      </c>
      <c r="L1056">
        <v>7.6886000000000001</v>
      </c>
      <c r="M1056" t="s">
        <v>0</v>
      </c>
      <c r="O1056" t="s">
        <v>1</v>
      </c>
      <c r="P1056" t="s">
        <v>1</v>
      </c>
      <c r="Q1056" t="s">
        <v>2</v>
      </c>
      <c r="R1056" t="s">
        <v>27225</v>
      </c>
      <c r="S1056" t="s">
        <v>27226</v>
      </c>
      <c r="T1056" t="s">
        <v>27227</v>
      </c>
      <c r="U1056" t="s">
        <v>27228</v>
      </c>
      <c r="V1056" t="s">
        <v>27229</v>
      </c>
      <c r="W1056">
        <v>0</v>
      </c>
      <c r="X1056" t="s">
        <v>7</v>
      </c>
      <c r="Y1056">
        <v>9</v>
      </c>
      <c r="Z1056">
        <v>7</v>
      </c>
      <c r="AA1056">
        <v>7</v>
      </c>
      <c r="AB1056">
        <v>7</v>
      </c>
      <c r="AC1056">
        <v>97.5</v>
      </c>
      <c r="AD1056">
        <v>1</v>
      </c>
      <c r="AF1056" t="s">
        <v>27232</v>
      </c>
      <c r="AG1056">
        <v>3.0122499999999999</v>
      </c>
      <c r="AH1056">
        <v>1.92165E-3</v>
      </c>
      <c r="AI1056">
        <v>0.37631500000000001</v>
      </c>
      <c r="AJ1056">
        <f t="shared" si="224"/>
        <v>-0.37631500000000001</v>
      </c>
      <c r="AK1056">
        <v>5.9909800000000004</v>
      </c>
      <c r="AL1056" t="str">
        <f t="shared" si="225"/>
        <v/>
      </c>
      <c r="AM1056" t="str">
        <f t="shared" si="226"/>
        <v/>
      </c>
      <c r="AN1056" t="str">
        <f t="shared" si="227"/>
        <v/>
      </c>
      <c r="AO1056" t="str">
        <f t="shared" si="228"/>
        <v/>
      </c>
      <c r="AQ1056">
        <v>3.44408</v>
      </c>
      <c r="AR1056">
        <v>7.8516000000000002E-4</v>
      </c>
      <c r="AS1056">
        <v>-0.229377</v>
      </c>
      <c r="AT1056">
        <f t="shared" si="229"/>
        <v>0.229377</v>
      </c>
      <c r="AU1056">
        <v>-7.21326</v>
      </c>
      <c r="AV1056" t="str">
        <f t="shared" si="230"/>
        <v/>
      </c>
      <c r="AW1056" t="str">
        <f t="shared" si="231"/>
        <v/>
      </c>
      <c r="AX1056" t="str">
        <f t="shared" si="232"/>
        <v/>
      </c>
      <c r="AY1056" t="str">
        <f t="shared" si="233"/>
        <v/>
      </c>
      <c r="BA1056" s="5" t="str">
        <f t="shared" si="234"/>
        <v/>
      </c>
      <c r="BB1056" s="5" t="str">
        <f t="shared" si="235"/>
        <v/>
      </c>
      <c r="BC1056" s="5" t="str">
        <f t="shared" si="236"/>
        <v/>
      </c>
      <c r="BD1056" s="5" t="str">
        <f t="shared" si="237"/>
        <v/>
      </c>
      <c r="BF1056" t="s">
        <v>27230</v>
      </c>
      <c r="BG1056" t="s">
        <v>27231</v>
      </c>
      <c r="BH1056" t="s">
        <v>27232</v>
      </c>
      <c r="BI1056" t="s">
        <v>27233</v>
      </c>
      <c r="BJ1056" t="s">
        <v>27234</v>
      </c>
      <c r="BK1056" t="s">
        <v>27235</v>
      </c>
    </row>
    <row r="1057" spans="1:63" x14ac:dyDescent="0.3">
      <c r="A1057">
        <v>13.2501</v>
      </c>
      <c r="B1057">
        <v>13.2553</v>
      </c>
      <c r="C1057">
        <v>13.231400000000001</v>
      </c>
      <c r="D1057">
        <v>13.2134</v>
      </c>
      <c r="E1057">
        <v>12.840400000000001</v>
      </c>
      <c r="F1057">
        <v>12.8688</v>
      </c>
      <c r="G1057">
        <v>12.8813</v>
      </c>
      <c r="H1057">
        <v>12.856</v>
      </c>
      <c r="I1057">
        <v>12.8377</v>
      </c>
      <c r="J1057">
        <v>12.864800000000001</v>
      </c>
      <c r="K1057">
        <v>12.8307</v>
      </c>
      <c r="L1057">
        <v>12.8666</v>
      </c>
      <c r="M1057" t="s">
        <v>0</v>
      </c>
      <c r="O1057" t="s">
        <v>1</v>
      </c>
      <c r="P1057" t="s">
        <v>1</v>
      </c>
      <c r="Q1057" t="s">
        <v>2</v>
      </c>
      <c r="R1057" t="s">
        <v>6142</v>
      </c>
      <c r="S1057" t="s">
        <v>6143</v>
      </c>
      <c r="T1057" t="s">
        <v>6144</v>
      </c>
      <c r="U1057" t="s">
        <v>2166</v>
      </c>
      <c r="V1057" t="s">
        <v>6145</v>
      </c>
      <c r="W1057">
        <v>0</v>
      </c>
      <c r="X1057" t="s">
        <v>7</v>
      </c>
      <c r="Y1057">
        <v>53</v>
      </c>
      <c r="Z1057">
        <v>18</v>
      </c>
      <c r="AA1057">
        <v>58</v>
      </c>
      <c r="AB1057">
        <v>18</v>
      </c>
      <c r="AC1057">
        <v>32.700000000000003</v>
      </c>
      <c r="AD1057">
        <v>1</v>
      </c>
      <c r="AF1057" t="s">
        <v>6148</v>
      </c>
      <c r="AG1057">
        <v>6.9509499999999997</v>
      </c>
      <c r="AH1057" s="1">
        <v>2.0024199999999998E-6</v>
      </c>
      <c r="AI1057">
        <v>0.37590600000000002</v>
      </c>
      <c r="AJ1057">
        <f t="shared" si="224"/>
        <v>-0.37590600000000002</v>
      </c>
      <c r="AK1057">
        <v>28.974900000000002</v>
      </c>
      <c r="AL1057" t="str">
        <f t="shared" si="225"/>
        <v/>
      </c>
      <c r="AM1057" t="str">
        <f t="shared" si="226"/>
        <v/>
      </c>
      <c r="AN1057" t="str">
        <f t="shared" si="227"/>
        <v/>
      </c>
      <c r="AO1057" t="str">
        <f t="shared" si="228"/>
        <v/>
      </c>
      <c r="AQ1057">
        <v>6.9705399999999997</v>
      </c>
      <c r="AR1057" s="1">
        <v>1.4119599999999999E-6</v>
      </c>
      <c r="AS1057">
        <v>0.38758599999999999</v>
      </c>
      <c r="AT1057">
        <f t="shared" si="229"/>
        <v>-0.38758599999999999</v>
      </c>
      <c r="AU1057">
        <v>29.195</v>
      </c>
      <c r="AV1057" t="str">
        <f t="shared" si="230"/>
        <v/>
      </c>
      <c r="AW1057" t="str">
        <f t="shared" si="231"/>
        <v/>
      </c>
      <c r="AX1057" t="str">
        <f t="shared" si="232"/>
        <v/>
      </c>
      <c r="AY1057" t="str">
        <f t="shared" si="233"/>
        <v/>
      </c>
      <c r="BA1057" s="5" t="str">
        <f t="shared" si="234"/>
        <v/>
      </c>
      <c r="BB1057" s="5" t="str">
        <f t="shared" si="235"/>
        <v/>
      </c>
      <c r="BC1057" s="5" t="str">
        <f t="shared" si="236"/>
        <v/>
      </c>
      <c r="BD1057" s="5" t="str">
        <f t="shared" si="237"/>
        <v/>
      </c>
      <c r="BF1057" t="s">
        <v>6146</v>
      </c>
      <c r="BG1057" t="s">
        <v>6147</v>
      </c>
      <c r="BH1057" t="s">
        <v>6148</v>
      </c>
      <c r="BI1057" t="s">
        <v>2171</v>
      </c>
      <c r="BJ1057" t="s">
        <v>2672</v>
      </c>
      <c r="BK1057" t="s">
        <v>6149</v>
      </c>
    </row>
    <row r="1058" spans="1:63" x14ac:dyDescent="0.3">
      <c r="A1058">
        <v>6.8592199999999997</v>
      </c>
      <c r="B1058">
        <v>6.9425100000000004</v>
      </c>
      <c r="C1058">
        <v>7.1323699999999999</v>
      </c>
      <c r="D1058">
        <v>7.0853400000000004</v>
      </c>
      <c r="E1058">
        <v>6.5219899999999997</v>
      </c>
      <c r="F1058">
        <v>6.7087399999999997</v>
      </c>
      <c r="G1058">
        <v>6.6990499999999997</v>
      </c>
      <c r="H1058">
        <v>6.5864599999999998</v>
      </c>
      <c r="I1058">
        <v>6.4692299999999996</v>
      </c>
      <c r="J1058">
        <v>6.5864599999999998</v>
      </c>
      <c r="K1058">
        <v>6.3991699999999998</v>
      </c>
      <c r="L1058">
        <v>6.5879700000000003</v>
      </c>
      <c r="M1058" t="s">
        <v>0</v>
      </c>
      <c r="O1058" t="s">
        <v>1</v>
      </c>
      <c r="P1058" t="s">
        <v>1</v>
      </c>
      <c r="Q1058" t="s">
        <v>2</v>
      </c>
      <c r="R1058" t="s">
        <v>39855</v>
      </c>
      <c r="S1058" t="s">
        <v>39856</v>
      </c>
      <c r="T1058" t="s">
        <v>39857</v>
      </c>
      <c r="U1058" t="s">
        <v>17462</v>
      </c>
      <c r="V1058" t="s">
        <v>29357</v>
      </c>
      <c r="W1058">
        <v>0</v>
      </c>
      <c r="X1058" t="s">
        <v>7</v>
      </c>
      <c r="Y1058">
        <v>6</v>
      </c>
      <c r="Z1058">
        <v>2</v>
      </c>
      <c r="AA1058">
        <v>2</v>
      </c>
      <c r="AB1058">
        <v>2</v>
      </c>
      <c r="AC1058">
        <v>38.700000000000003</v>
      </c>
      <c r="AD1058">
        <v>1</v>
      </c>
      <c r="AF1058" t="s">
        <v>39860</v>
      </c>
      <c r="AG1058">
        <v>2.5402900000000002</v>
      </c>
      <c r="AH1058">
        <v>5.01652E-3</v>
      </c>
      <c r="AI1058">
        <v>0.37580000000000002</v>
      </c>
      <c r="AJ1058">
        <f t="shared" si="224"/>
        <v>-0.37580000000000002</v>
      </c>
      <c r="AK1058">
        <v>4.8395400000000004</v>
      </c>
      <c r="AL1058" t="str">
        <f t="shared" si="225"/>
        <v/>
      </c>
      <c r="AM1058" t="str">
        <f t="shared" si="226"/>
        <v/>
      </c>
      <c r="AN1058" t="str">
        <f t="shared" si="227"/>
        <v/>
      </c>
      <c r="AO1058" t="str">
        <f t="shared" si="228"/>
        <v/>
      </c>
      <c r="AQ1058">
        <v>3.1295099999999998</v>
      </c>
      <c r="AR1058">
        <v>1.4659300000000001E-3</v>
      </c>
      <c r="AS1058">
        <v>0.49415300000000001</v>
      </c>
      <c r="AT1058">
        <f t="shared" si="229"/>
        <v>-0.49415300000000001</v>
      </c>
      <c r="AU1058">
        <v>6.3054500000000004</v>
      </c>
      <c r="AV1058" t="str">
        <f t="shared" si="230"/>
        <v/>
      </c>
      <c r="AW1058" t="str">
        <f t="shared" si="231"/>
        <v/>
      </c>
      <c r="AX1058" t="str">
        <f t="shared" si="232"/>
        <v/>
      </c>
      <c r="AY1058" t="str">
        <f t="shared" si="233"/>
        <v/>
      </c>
      <c r="BA1058" s="5" t="str">
        <f t="shared" si="234"/>
        <v/>
      </c>
      <c r="BB1058" s="5" t="str">
        <f t="shared" si="235"/>
        <v/>
      </c>
      <c r="BC1058" s="5" t="str">
        <f t="shared" si="236"/>
        <v/>
      </c>
      <c r="BD1058" s="5" t="str">
        <f t="shared" si="237"/>
        <v/>
      </c>
      <c r="BF1058" t="s">
        <v>39858</v>
      </c>
      <c r="BG1058" t="s">
        <v>39859</v>
      </c>
      <c r="BH1058" t="s">
        <v>39860</v>
      </c>
      <c r="BI1058" t="s">
        <v>17462</v>
      </c>
      <c r="BK1058" t="s">
        <v>39861</v>
      </c>
    </row>
    <row r="1059" spans="1:63" x14ac:dyDescent="0.3">
      <c r="A1059">
        <v>12.700900000000001</v>
      </c>
      <c r="B1059">
        <v>12.635</v>
      </c>
      <c r="C1059">
        <v>12.6236</v>
      </c>
      <c r="D1059">
        <v>12.601000000000001</v>
      </c>
      <c r="E1059">
        <v>12.2873</v>
      </c>
      <c r="F1059">
        <v>12.2409</v>
      </c>
      <c r="G1059">
        <v>12.2941</v>
      </c>
      <c r="H1059">
        <v>12.237399999999999</v>
      </c>
      <c r="I1059">
        <v>13.053100000000001</v>
      </c>
      <c r="J1059">
        <v>12.9399</v>
      </c>
      <c r="K1059">
        <v>12.949400000000001</v>
      </c>
      <c r="L1059">
        <v>12.9152</v>
      </c>
      <c r="M1059" t="s">
        <v>0</v>
      </c>
      <c r="O1059" t="s">
        <v>1</v>
      </c>
      <c r="P1059" t="s">
        <v>1</v>
      </c>
      <c r="Q1059" t="s">
        <v>2</v>
      </c>
      <c r="R1059" t="s">
        <v>6544</v>
      </c>
      <c r="S1059" t="s">
        <v>6545</v>
      </c>
      <c r="T1059" t="s">
        <v>6546</v>
      </c>
      <c r="U1059" t="s">
        <v>6547</v>
      </c>
      <c r="V1059" t="s">
        <v>6548</v>
      </c>
      <c r="W1059">
        <v>0</v>
      </c>
      <c r="X1059" t="s">
        <v>7</v>
      </c>
      <c r="Y1059">
        <v>61</v>
      </c>
      <c r="Z1059">
        <v>11</v>
      </c>
      <c r="AA1059">
        <v>52</v>
      </c>
      <c r="AB1059">
        <v>11</v>
      </c>
      <c r="AC1059">
        <v>22.3</v>
      </c>
      <c r="AD1059">
        <v>1</v>
      </c>
      <c r="AF1059" t="s">
        <v>6551</v>
      </c>
      <c r="AG1059">
        <v>5.1447099999999999</v>
      </c>
      <c r="AH1059" s="1">
        <v>3.1938099999999998E-5</v>
      </c>
      <c r="AI1059">
        <v>0.37522499999999998</v>
      </c>
      <c r="AJ1059">
        <f t="shared" si="224"/>
        <v>-0.37522499999999998</v>
      </c>
      <c r="AK1059">
        <v>14.3508</v>
      </c>
      <c r="AL1059" t="str">
        <f t="shared" si="225"/>
        <v/>
      </c>
      <c r="AM1059" t="str">
        <f t="shared" si="226"/>
        <v/>
      </c>
      <c r="AN1059" t="str">
        <f t="shared" si="227"/>
        <v/>
      </c>
      <c r="AO1059" t="str">
        <f t="shared" si="228"/>
        <v/>
      </c>
      <c r="AQ1059">
        <v>3.8975399999999998</v>
      </c>
      <c r="AR1059">
        <v>3.22725E-4</v>
      </c>
      <c r="AS1059">
        <v>-0.32424700000000001</v>
      </c>
      <c r="AT1059">
        <f t="shared" si="229"/>
        <v>0.32424700000000001</v>
      </c>
      <c r="AU1059">
        <v>-8.7095599999999997</v>
      </c>
      <c r="AV1059" t="str">
        <f t="shared" si="230"/>
        <v/>
      </c>
      <c r="AW1059" t="str">
        <f t="shared" si="231"/>
        <v/>
      </c>
      <c r="AX1059" t="str">
        <f t="shared" si="232"/>
        <v/>
      </c>
      <c r="AY1059" t="str">
        <f t="shared" si="233"/>
        <v/>
      </c>
      <c r="BA1059" s="5" t="str">
        <f t="shared" si="234"/>
        <v/>
      </c>
      <c r="BB1059" s="5" t="str">
        <f t="shared" si="235"/>
        <v/>
      </c>
      <c r="BC1059" s="5" t="str">
        <f t="shared" si="236"/>
        <v/>
      </c>
      <c r="BD1059" s="5" t="str">
        <f t="shared" si="237"/>
        <v/>
      </c>
      <c r="BF1059" t="s">
        <v>6549</v>
      </c>
      <c r="BG1059" t="s">
        <v>6550</v>
      </c>
      <c r="BH1059" t="s">
        <v>6551</v>
      </c>
      <c r="BI1059" t="s">
        <v>6552</v>
      </c>
      <c r="BJ1059" t="s">
        <v>6553</v>
      </c>
      <c r="BK1059" t="s">
        <v>6554</v>
      </c>
    </row>
    <row r="1060" spans="1:63" x14ac:dyDescent="0.3">
      <c r="A1060">
        <v>7.5156999999999998</v>
      </c>
      <c r="B1060">
        <v>7.5141200000000001</v>
      </c>
      <c r="C1060">
        <v>7.4262600000000001</v>
      </c>
      <c r="D1060">
        <v>7.54535</v>
      </c>
      <c r="E1060">
        <v>7.06393</v>
      </c>
      <c r="F1060">
        <v>7.16892</v>
      </c>
      <c r="G1060">
        <v>7.1043399999999997</v>
      </c>
      <c r="H1060">
        <v>7.1638999999999999</v>
      </c>
      <c r="I1060">
        <v>7.4577900000000001</v>
      </c>
      <c r="J1060">
        <v>7.5172800000000004</v>
      </c>
      <c r="K1060">
        <v>7.4487399999999999</v>
      </c>
      <c r="L1060">
        <v>7.5101699999999996</v>
      </c>
      <c r="M1060" t="s">
        <v>0</v>
      </c>
      <c r="O1060" t="s">
        <v>1</v>
      </c>
      <c r="Q1060" t="s">
        <v>164</v>
      </c>
      <c r="R1060" t="s">
        <v>19842</v>
      </c>
      <c r="S1060" t="s">
        <v>4533</v>
      </c>
      <c r="T1060" t="s">
        <v>30653</v>
      </c>
      <c r="V1060" t="s">
        <v>5748</v>
      </c>
      <c r="W1060">
        <v>0</v>
      </c>
      <c r="X1060" t="s">
        <v>7</v>
      </c>
      <c r="Y1060">
        <v>8</v>
      </c>
      <c r="Z1060">
        <v>4</v>
      </c>
      <c r="AA1060">
        <v>4</v>
      </c>
      <c r="AB1060">
        <v>4</v>
      </c>
      <c r="AC1060">
        <v>54.9</v>
      </c>
      <c r="AD1060">
        <v>1</v>
      </c>
      <c r="AF1060" t="s">
        <v>30656</v>
      </c>
      <c r="AG1060">
        <v>4.3402200000000004</v>
      </c>
      <c r="AH1060">
        <v>1.42304E-4</v>
      </c>
      <c r="AI1060">
        <v>0.37508599999999997</v>
      </c>
      <c r="AJ1060">
        <f t="shared" si="224"/>
        <v>-0.37508599999999997</v>
      </c>
      <c r="AK1060">
        <v>10.423999999999999</v>
      </c>
      <c r="AL1060" t="str">
        <f t="shared" si="225"/>
        <v/>
      </c>
      <c r="AM1060" t="str">
        <f t="shared" si="226"/>
        <v/>
      </c>
      <c r="AN1060" t="str">
        <f t="shared" si="227"/>
        <v/>
      </c>
      <c r="AO1060" t="str">
        <f t="shared" si="228"/>
        <v/>
      </c>
      <c r="AQ1060">
        <v>0.21612799999999999</v>
      </c>
      <c r="AR1060">
        <v>0.64686699999999997</v>
      </c>
      <c r="AS1060">
        <v>1.6865999999999999E-2</v>
      </c>
      <c r="AT1060">
        <f t="shared" si="229"/>
        <v>-1.6865999999999999E-2</v>
      </c>
      <c r="AU1060">
        <v>0.54105499999999995</v>
      </c>
      <c r="AV1060" t="str">
        <f t="shared" si="230"/>
        <v/>
      </c>
      <c r="AW1060" t="str">
        <f t="shared" si="231"/>
        <v/>
      </c>
      <c r="AX1060" t="str">
        <f t="shared" si="232"/>
        <v/>
      </c>
      <c r="AY1060" t="str">
        <f t="shared" si="233"/>
        <v/>
      </c>
      <c r="BA1060" s="5" t="str">
        <f t="shared" si="234"/>
        <v/>
      </c>
      <c r="BB1060" s="5" t="str">
        <f t="shared" si="235"/>
        <v/>
      </c>
      <c r="BC1060" s="5" t="str">
        <f t="shared" si="236"/>
        <v/>
      </c>
      <c r="BD1060" s="5" t="str">
        <f t="shared" si="237"/>
        <v/>
      </c>
      <c r="BF1060" t="s">
        <v>30654</v>
      </c>
      <c r="BG1060" t="s">
        <v>30655</v>
      </c>
      <c r="BH1060" t="s">
        <v>30656</v>
      </c>
      <c r="BK1060" t="s">
        <v>30657</v>
      </c>
    </row>
    <row r="1061" spans="1:63" x14ac:dyDescent="0.3">
      <c r="A1061">
        <v>9.4466699999999992</v>
      </c>
      <c r="B1061">
        <v>9.4791699999999999</v>
      </c>
      <c r="C1061">
        <v>9.5239499999999992</v>
      </c>
      <c r="D1061">
        <v>9.59544</v>
      </c>
      <c r="E1061">
        <v>9.1166</v>
      </c>
      <c r="F1061">
        <v>9.1410900000000002</v>
      </c>
      <c r="G1061">
        <v>9.1461900000000007</v>
      </c>
      <c r="H1061">
        <v>9.1413399999999996</v>
      </c>
      <c r="I1061">
        <v>9.6304499999999997</v>
      </c>
      <c r="J1061">
        <v>9.6340800000000009</v>
      </c>
      <c r="K1061">
        <v>9.5461200000000002</v>
      </c>
      <c r="L1061">
        <v>9.5976800000000004</v>
      </c>
      <c r="M1061" t="s">
        <v>0</v>
      </c>
      <c r="O1061" t="s">
        <v>1</v>
      </c>
      <c r="Q1061" t="s">
        <v>164</v>
      </c>
      <c r="R1061" t="s">
        <v>16428</v>
      </c>
      <c r="S1061" t="s">
        <v>16429</v>
      </c>
      <c r="T1061" t="s">
        <v>16430</v>
      </c>
      <c r="U1061" t="s">
        <v>6407</v>
      </c>
      <c r="V1061" t="s">
        <v>6925</v>
      </c>
      <c r="W1061">
        <v>1</v>
      </c>
      <c r="X1061" t="s">
        <v>7</v>
      </c>
      <c r="Y1061">
        <v>14</v>
      </c>
      <c r="Z1061">
        <v>11</v>
      </c>
      <c r="AA1061">
        <v>11</v>
      </c>
      <c r="AB1061">
        <v>10</v>
      </c>
      <c r="AC1061">
        <v>116</v>
      </c>
      <c r="AD1061">
        <v>1</v>
      </c>
      <c r="AF1061" t="s">
        <v>16433</v>
      </c>
      <c r="AG1061">
        <v>4.5637699999999999</v>
      </c>
      <c r="AH1061" s="1">
        <v>9.2300300000000001E-5</v>
      </c>
      <c r="AI1061">
        <v>0.37500600000000001</v>
      </c>
      <c r="AJ1061">
        <f t="shared" si="224"/>
        <v>-0.37500600000000001</v>
      </c>
      <c r="AK1061">
        <v>11.400700000000001</v>
      </c>
      <c r="AL1061" t="str">
        <f t="shared" si="225"/>
        <v/>
      </c>
      <c r="AM1061" t="str">
        <f t="shared" si="226"/>
        <v/>
      </c>
      <c r="AN1061" t="str">
        <f t="shared" si="227"/>
        <v/>
      </c>
      <c r="AO1061" t="str">
        <f t="shared" si="228"/>
        <v/>
      </c>
      <c r="AQ1061">
        <v>1.2625599999999999</v>
      </c>
      <c r="AR1061">
        <v>7.0853899999999997E-2</v>
      </c>
      <c r="AS1061">
        <v>-9.0773800000000002E-2</v>
      </c>
      <c r="AT1061">
        <f t="shared" si="229"/>
        <v>9.0773800000000002E-2</v>
      </c>
      <c r="AU1061">
        <v>-2.38184</v>
      </c>
      <c r="AV1061" t="str">
        <f t="shared" si="230"/>
        <v/>
      </c>
      <c r="AW1061" t="str">
        <f t="shared" si="231"/>
        <v/>
      </c>
      <c r="AX1061" t="str">
        <f t="shared" si="232"/>
        <v/>
      </c>
      <c r="AY1061" t="str">
        <f t="shared" si="233"/>
        <v/>
      </c>
      <c r="BA1061" s="5" t="str">
        <f t="shared" si="234"/>
        <v/>
      </c>
      <c r="BB1061" s="5" t="str">
        <f t="shared" si="235"/>
        <v/>
      </c>
      <c r="BC1061" s="5" t="str">
        <f t="shared" si="236"/>
        <v/>
      </c>
      <c r="BD1061" s="5" t="str">
        <f t="shared" si="237"/>
        <v/>
      </c>
      <c r="BF1061" t="s">
        <v>16431</v>
      </c>
      <c r="BG1061" t="s">
        <v>16432</v>
      </c>
      <c r="BH1061" t="s">
        <v>16433</v>
      </c>
      <c r="BI1061" t="s">
        <v>6407</v>
      </c>
      <c r="BJ1061" t="s">
        <v>16245</v>
      </c>
      <c r="BK1061" t="s">
        <v>16434</v>
      </c>
    </row>
    <row r="1062" spans="1:63" x14ac:dyDescent="0.3">
      <c r="A1062">
        <v>6.52982</v>
      </c>
      <c r="B1062">
        <v>6.6610699999999996</v>
      </c>
      <c r="C1062">
        <v>6.5188499999999996</v>
      </c>
      <c r="D1062">
        <v>6.5774299999999997</v>
      </c>
      <c r="E1062">
        <v>6.0574500000000002</v>
      </c>
      <c r="F1062">
        <v>6.2307399999999999</v>
      </c>
      <c r="G1062">
        <v>6.1898200000000001</v>
      </c>
      <c r="H1062">
        <v>6.3128799999999998</v>
      </c>
      <c r="I1062">
        <v>6.7892099999999997</v>
      </c>
      <c r="J1062">
        <v>6.8654200000000003</v>
      </c>
      <c r="K1062">
        <v>6.8542500000000004</v>
      </c>
      <c r="L1062">
        <v>6.7970100000000002</v>
      </c>
      <c r="M1062" t="s">
        <v>0</v>
      </c>
      <c r="O1062" t="s">
        <v>1</v>
      </c>
      <c r="P1062" t="s">
        <v>1</v>
      </c>
      <c r="Q1062" t="s">
        <v>2</v>
      </c>
      <c r="R1062" t="s">
        <v>36195</v>
      </c>
      <c r="S1062" t="s">
        <v>36196</v>
      </c>
      <c r="T1062" t="s">
        <v>36197</v>
      </c>
      <c r="V1062" t="s">
        <v>36198</v>
      </c>
      <c r="W1062">
        <v>0</v>
      </c>
      <c r="X1062" t="s">
        <v>7</v>
      </c>
      <c r="Y1062">
        <v>6</v>
      </c>
      <c r="Z1062">
        <v>2</v>
      </c>
      <c r="AA1062">
        <v>2</v>
      </c>
      <c r="AB1062">
        <v>2</v>
      </c>
      <c r="AC1062">
        <v>53</v>
      </c>
      <c r="AD1062">
        <v>1</v>
      </c>
      <c r="AF1062" t="s">
        <v>36201</v>
      </c>
      <c r="AG1062">
        <v>3.01532</v>
      </c>
      <c r="AH1062">
        <v>1.90982E-3</v>
      </c>
      <c r="AI1062">
        <v>0.37406699999999998</v>
      </c>
      <c r="AJ1062">
        <f t="shared" si="224"/>
        <v>-0.37406699999999998</v>
      </c>
      <c r="AK1062">
        <v>5.9990399999999999</v>
      </c>
      <c r="AL1062" t="str">
        <f t="shared" si="225"/>
        <v/>
      </c>
      <c r="AM1062" t="str">
        <f t="shared" si="226"/>
        <v/>
      </c>
      <c r="AN1062" t="str">
        <f t="shared" si="227"/>
        <v/>
      </c>
      <c r="AO1062" t="str">
        <f t="shared" si="228"/>
        <v/>
      </c>
      <c r="AQ1062">
        <v>3.28586</v>
      </c>
      <c r="AR1062">
        <v>1.0732300000000001E-3</v>
      </c>
      <c r="AS1062">
        <v>-0.25468099999999999</v>
      </c>
      <c r="AT1062">
        <f t="shared" si="229"/>
        <v>0.25468099999999999</v>
      </c>
      <c r="AU1062">
        <v>-6.7444800000000003</v>
      </c>
      <c r="AV1062" t="str">
        <f t="shared" si="230"/>
        <v/>
      </c>
      <c r="AW1062" t="str">
        <f t="shared" si="231"/>
        <v/>
      </c>
      <c r="AX1062" t="str">
        <f t="shared" si="232"/>
        <v/>
      </c>
      <c r="AY1062" t="str">
        <f t="shared" si="233"/>
        <v/>
      </c>
      <c r="BA1062" s="5" t="str">
        <f t="shared" si="234"/>
        <v/>
      </c>
      <c r="BB1062" s="5" t="str">
        <f t="shared" si="235"/>
        <v/>
      </c>
      <c r="BC1062" s="5" t="str">
        <f t="shared" si="236"/>
        <v/>
      </c>
      <c r="BD1062" s="5" t="str">
        <f t="shared" si="237"/>
        <v/>
      </c>
      <c r="BF1062" t="s">
        <v>36199</v>
      </c>
      <c r="BG1062" t="s">
        <v>36200</v>
      </c>
      <c r="BH1062" t="s">
        <v>36201</v>
      </c>
      <c r="BJ1062" t="s">
        <v>9465</v>
      </c>
      <c r="BK1062" t="s">
        <v>36202</v>
      </c>
    </row>
    <row r="1063" spans="1:63" x14ac:dyDescent="0.3">
      <c r="A1063">
        <v>6.8789699999999998</v>
      </c>
      <c r="B1063">
        <v>6.8125</v>
      </c>
      <c r="C1063">
        <v>6.8047800000000001</v>
      </c>
      <c r="D1063">
        <v>6.8505000000000003</v>
      </c>
      <c r="E1063">
        <v>6.4789700000000003</v>
      </c>
      <c r="F1063">
        <v>6.4245900000000002</v>
      </c>
      <c r="G1063">
        <v>6.50779</v>
      </c>
      <c r="H1063">
        <v>6.4396199999999997</v>
      </c>
      <c r="I1063">
        <v>6.9032799999999996</v>
      </c>
      <c r="J1063">
        <v>6.8086399999999996</v>
      </c>
      <c r="K1063">
        <v>7.0757500000000002</v>
      </c>
      <c r="L1063">
        <v>6.7046000000000001</v>
      </c>
      <c r="M1063" t="s">
        <v>0</v>
      </c>
      <c r="O1063" t="s">
        <v>1</v>
      </c>
      <c r="Q1063" t="s">
        <v>164</v>
      </c>
      <c r="R1063" t="s">
        <v>37922</v>
      </c>
      <c r="S1063" t="s">
        <v>37923</v>
      </c>
      <c r="T1063" t="s">
        <v>16220</v>
      </c>
      <c r="V1063" t="s">
        <v>37924</v>
      </c>
      <c r="W1063">
        <v>0</v>
      </c>
      <c r="X1063" t="s">
        <v>7</v>
      </c>
      <c r="Y1063">
        <v>4</v>
      </c>
      <c r="Z1063">
        <v>2</v>
      </c>
      <c r="AA1063">
        <v>2</v>
      </c>
      <c r="AB1063">
        <v>2</v>
      </c>
      <c r="AC1063">
        <v>52.2</v>
      </c>
      <c r="AD1063">
        <v>1</v>
      </c>
      <c r="AF1063" t="s">
        <v>37927</v>
      </c>
      <c r="AG1063">
        <v>5.1894999999999998</v>
      </c>
      <c r="AH1063" s="1">
        <v>2.9433000000000001E-5</v>
      </c>
      <c r="AI1063">
        <v>0.373942</v>
      </c>
      <c r="AJ1063">
        <f t="shared" si="224"/>
        <v>-0.373942</v>
      </c>
      <c r="AK1063">
        <v>14.6059</v>
      </c>
      <c r="AL1063" t="str">
        <f t="shared" si="225"/>
        <v/>
      </c>
      <c r="AM1063" t="str">
        <f t="shared" si="226"/>
        <v/>
      </c>
      <c r="AN1063" t="str">
        <f t="shared" si="227"/>
        <v/>
      </c>
      <c r="AO1063" t="str">
        <f t="shared" si="228"/>
        <v/>
      </c>
      <c r="AQ1063">
        <v>0.17530100000000001</v>
      </c>
      <c r="AR1063">
        <v>0.70232099999999997</v>
      </c>
      <c r="AS1063">
        <v>-3.6379799999999997E-2</v>
      </c>
      <c r="AT1063">
        <f t="shared" si="229"/>
        <v>3.6379799999999997E-2</v>
      </c>
      <c r="AU1063">
        <v>-0.45092700000000002</v>
      </c>
      <c r="AV1063" t="str">
        <f t="shared" si="230"/>
        <v/>
      </c>
      <c r="AW1063" t="str">
        <f t="shared" si="231"/>
        <v/>
      </c>
      <c r="AX1063" t="str">
        <f t="shared" si="232"/>
        <v/>
      </c>
      <c r="AY1063" t="str">
        <f t="shared" si="233"/>
        <v/>
      </c>
      <c r="BA1063" s="5" t="str">
        <f t="shared" si="234"/>
        <v/>
      </c>
      <c r="BB1063" s="5" t="str">
        <f t="shared" si="235"/>
        <v/>
      </c>
      <c r="BC1063" s="5" t="str">
        <f t="shared" si="236"/>
        <v/>
      </c>
      <c r="BD1063" s="5" t="str">
        <f t="shared" si="237"/>
        <v/>
      </c>
      <c r="BF1063" t="s">
        <v>37925</v>
      </c>
      <c r="BG1063" t="s">
        <v>37926</v>
      </c>
      <c r="BH1063" t="s">
        <v>37927</v>
      </c>
      <c r="BK1063" t="s">
        <v>37928</v>
      </c>
    </row>
    <row r="1064" spans="1:63" x14ac:dyDescent="0.3">
      <c r="A1064">
        <v>8.1251599999999993</v>
      </c>
      <c r="B1064">
        <v>8.1724300000000003</v>
      </c>
      <c r="C1064">
        <v>8.1838800000000003</v>
      </c>
      <c r="D1064">
        <v>8.2737999999999996</v>
      </c>
      <c r="E1064">
        <v>7.7176799999999997</v>
      </c>
      <c r="F1064">
        <v>7.8844799999999999</v>
      </c>
      <c r="G1064">
        <v>7.8960299999999997</v>
      </c>
      <c r="H1064">
        <v>7.7615499999999997</v>
      </c>
      <c r="I1064">
        <v>8.3948900000000002</v>
      </c>
      <c r="J1064">
        <v>8.4325399999999995</v>
      </c>
      <c r="K1064">
        <v>8.3345000000000002</v>
      </c>
      <c r="L1064">
        <v>8.3482900000000004</v>
      </c>
      <c r="M1064" t="s">
        <v>0</v>
      </c>
      <c r="O1064" t="s">
        <v>1</v>
      </c>
      <c r="P1064" t="s">
        <v>1</v>
      </c>
      <c r="Q1064" t="s">
        <v>2</v>
      </c>
      <c r="R1064" t="s">
        <v>25318</v>
      </c>
      <c r="S1064" t="s">
        <v>27110</v>
      </c>
      <c r="T1064" t="s">
        <v>5317</v>
      </c>
      <c r="V1064" t="s">
        <v>24993</v>
      </c>
      <c r="W1064">
        <v>0</v>
      </c>
      <c r="X1064" t="s">
        <v>7</v>
      </c>
      <c r="Y1064">
        <v>8</v>
      </c>
      <c r="Z1064">
        <v>5</v>
      </c>
      <c r="AA1064">
        <v>5</v>
      </c>
      <c r="AB1064">
        <v>5</v>
      </c>
      <c r="AC1064">
        <v>69.5</v>
      </c>
      <c r="AD1064">
        <v>1</v>
      </c>
      <c r="AF1064" t="s">
        <v>27113</v>
      </c>
      <c r="AG1064">
        <v>3.3374700000000002</v>
      </c>
      <c r="AH1064">
        <v>9.9898799999999992E-4</v>
      </c>
      <c r="AI1064">
        <v>0.37388199999999999</v>
      </c>
      <c r="AJ1064">
        <f t="shared" si="224"/>
        <v>-0.37388199999999999</v>
      </c>
      <c r="AK1064">
        <v>6.8946199999999997</v>
      </c>
      <c r="AL1064" t="str">
        <f t="shared" si="225"/>
        <v/>
      </c>
      <c r="AM1064" t="str">
        <f t="shared" si="226"/>
        <v/>
      </c>
      <c r="AN1064" t="str">
        <f t="shared" si="227"/>
        <v/>
      </c>
      <c r="AO1064" t="str">
        <f t="shared" si="228"/>
        <v/>
      </c>
      <c r="AQ1064">
        <v>2.5791400000000002</v>
      </c>
      <c r="AR1064">
        <v>4.5137500000000004E-3</v>
      </c>
      <c r="AS1064">
        <v>-0.18873899999999999</v>
      </c>
      <c r="AT1064">
        <f t="shared" si="229"/>
        <v>0.18873899999999999</v>
      </c>
      <c r="AU1064">
        <v>-4.9280099999999996</v>
      </c>
      <c r="AV1064" t="str">
        <f t="shared" si="230"/>
        <v/>
      </c>
      <c r="AW1064" t="str">
        <f t="shared" si="231"/>
        <v/>
      </c>
      <c r="AX1064" t="str">
        <f t="shared" si="232"/>
        <v/>
      </c>
      <c r="AY1064" t="str">
        <f t="shared" si="233"/>
        <v/>
      </c>
      <c r="BA1064" s="5" t="str">
        <f t="shared" si="234"/>
        <v/>
      </c>
      <c r="BB1064" s="5" t="str">
        <f t="shared" si="235"/>
        <v/>
      </c>
      <c r="BC1064" s="5" t="str">
        <f t="shared" si="236"/>
        <v/>
      </c>
      <c r="BD1064" s="5" t="str">
        <f t="shared" si="237"/>
        <v/>
      </c>
      <c r="BF1064" t="s">
        <v>27111</v>
      </c>
      <c r="BG1064" t="s">
        <v>27112</v>
      </c>
      <c r="BH1064" t="s">
        <v>27113</v>
      </c>
      <c r="BK1064" t="s">
        <v>27114</v>
      </c>
    </row>
    <row r="1065" spans="1:63" x14ac:dyDescent="0.3">
      <c r="A1065">
        <v>11.666399999999999</v>
      </c>
      <c r="B1065">
        <v>11.639200000000001</v>
      </c>
      <c r="C1065">
        <v>11.6585</v>
      </c>
      <c r="D1065">
        <v>11.6578</v>
      </c>
      <c r="E1065">
        <v>11.303599999999999</v>
      </c>
      <c r="F1065">
        <v>11.215</v>
      </c>
      <c r="G1065">
        <v>11.3249</v>
      </c>
      <c r="H1065">
        <v>11.284700000000001</v>
      </c>
      <c r="I1065">
        <v>11.1008</v>
      </c>
      <c r="J1065">
        <v>11.039300000000001</v>
      </c>
      <c r="K1065">
        <v>11.0715</v>
      </c>
      <c r="L1065">
        <v>11.037100000000001</v>
      </c>
      <c r="M1065" t="s">
        <v>0</v>
      </c>
      <c r="O1065" t="s">
        <v>1</v>
      </c>
      <c r="P1065" t="s">
        <v>1</v>
      </c>
      <c r="Q1065" t="s">
        <v>2</v>
      </c>
      <c r="R1065" t="s">
        <v>9491</v>
      </c>
      <c r="S1065" t="s">
        <v>9492</v>
      </c>
      <c r="T1065" t="s">
        <v>9493</v>
      </c>
      <c r="U1065" t="s">
        <v>7146</v>
      </c>
      <c r="V1065" t="s">
        <v>9494</v>
      </c>
      <c r="W1065">
        <v>0</v>
      </c>
      <c r="X1065" t="s">
        <v>7</v>
      </c>
      <c r="Y1065">
        <v>47</v>
      </c>
      <c r="Z1065">
        <v>10</v>
      </c>
      <c r="AA1065">
        <v>33</v>
      </c>
      <c r="AB1065">
        <v>10</v>
      </c>
      <c r="AC1065">
        <v>26.5</v>
      </c>
      <c r="AD1065">
        <v>1</v>
      </c>
      <c r="AF1065" t="s">
        <v>9497</v>
      </c>
      <c r="AG1065">
        <v>5.2982800000000001</v>
      </c>
      <c r="AH1065" s="1">
        <v>2.4235699999999999E-5</v>
      </c>
      <c r="AI1065">
        <v>0.373448</v>
      </c>
      <c r="AJ1065">
        <f t="shared" si="224"/>
        <v>-0.373448</v>
      </c>
      <c r="AK1065">
        <v>15.243499999999999</v>
      </c>
      <c r="AL1065" t="str">
        <f t="shared" si="225"/>
        <v/>
      </c>
      <c r="AM1065" t="str">
        <f t="shared" si="226"/>
        <v/>
      </c>
      <c r="AN1065" t="str">
        <f t="shared" si="227"/>
        <v/>
      </c>
      <c r="AO1065" t="str">
        <f t="shared" si="228"/>
        <v/>
      </c>
      <c r="AQ1065">
        <v>7.5657199999999998</v>
      </c>
      <c r="AR1065" s="1">
        <v>6.5431699999999997E-7</v>
      </c>
      <c r="AS1065">
        <v>0.59332799999999997</v>
      </c>
      <c r="AT1065">
        <f t="shared" si="229"/>
        <v>-0.59332799999999997</v>
      </c>
      <c r="AU1065">
        <v>36.727800000000002</v>
      </c>
      <c r="AV1065" t="str">
        <f t="shared" si="230"/>
        <v/>
      </c>
      <c r="AW1065" t="str">
        <f t="shared" si="231"/>
        <v/>
      </c>
      <c r="AX1065" t="str">
        <f t="shared" si="232"/>
        <v/>
      </c>
      <c r="AY1065" t="str">
        <f t="shared" si="233"/>
        <v>+</v>
      </c>
      <c r="BA1065" s="5" t="str">
        <f t="shared" si="234"/>
        <v/>
      </c>
      <c r="BB1065" s="5" t="str">
        <f t="shared" si="235"/>
        <v/>
      </c>
      <c r="BC1065" s="5" t="str">
        <f t="shared" si="236"/>
        <v/>
      </c>
      <c r="BD1065" s="5" t="str">
        <f t="shared" si="237"/>
        <v/>
      </c>
      <c r="BF1065" t="s">
        <v>9495</v>
      </c>
      <c r="BG1065" t="s">
        <v>9496</v>
      </c>
      <c r="BH1065" t="s">
        <v>9497</v>
      </c>
      <c r="BI1065" t="s">
        <v>9498</v>
      </c>
      <c r="BK1065" t="s">
        <v>9499</v>
      </c>
    </row>
    <row r="1066" spans="1:63" x14ac:dyDescent="0.3">
      <c r="A1066">
        <v>8.6474600000000006</v>
      </c>
      <c r="B1066">
        <v>8.7698400000000003</v>
      </c>
      <c r="C1066">
        <v>8.8811099999999996</v>
      </c>
      <c r="D1066">
        <v>8.8990500000000008</v>
      </c>
      <c r="E1066">
        <v>8.3588699999999996</v>
      </c>
      <c r="F1066">
        <v>8.4898500000000006</v>
      </c>
      <c r="G1066">
        <v>8.3667599999999993</v>
      </c>
      <c r="H1066">
        <v>8.4918499999999995</v>
      </c>
      <c r="I1066">
        <v>7.5811999999999999</v>
      </c>
      <c r="J1066">
        <v>7.5909599999999999</v>
      </c>
      <c r="K1066">
        <v>7.6674699999999998</v>
      </c>
      <c r="L1066">
        <v>7.7128699999999997</v>
      </c>
      <c r="M1066" t="s">
        <v>0</v>
      </c>
      <c r="O1066" t="s">
        <v>1</v>
      </c>
      <c r="P1066" t="s">
        <v>1</v>
      </c>
      <c r="Q1066" t="s">
        <v>2</v>
      </c>
      <c r="R1066" t="s">
        <v>29688</v>
      </c>
      <c r="S1066" t="s">
        <v>13932</v>
      </c>
      <c r="T1066" t="s">
        <v>29689</v>
      </c>
      <c r="V1066" t="s">
        <v>29690</v>
      </c>
      <c r="W1066">
        <v>0</v>
      </c>
      <c r="X1066" t="s">
        <v>7</v>
      </c>
      <c r="Y1066">
        <v>17</v>
      </c>
      <c r="Z1066">
        <v>5</v>
      </c>
      <c r="AA1066">
        <v>5</v>
      </c>
      <c r="AB1066">
        <v>5</v>
      </c>
      <c r="AC1066">
        <v>31.3</v>
      </c>
      <c r="AD1066">
        <v>1</v>
      </c>
      <c r="AF1066" t="s">
        <v>29693</v>
      </c>
      <c r="AG1066">
        <v>2.7811400000000002</v>
      </c>
      <c r="AH1066">
        <v>3.0715E-3</v>
      </c>
      <c r="AI1066">
        <v>0.372533</v>
      </c>
      <c r="AJ1066">
        <f t="shared" si="224"/>
        <v>-0.372533</v>
      </c>
      <c r="AK1066">
        <v>5.4055299999999997</v>
      </c>
      <c r="AL1066" t="str">
        <f t="shared" si="225"/>
        <v/>
      </c>
      <c r="AM1066" t="str">
        <f t="shared" si="226"/>
        <v/>
      </c>
      <c r="AN1066" t="str">
        <f t="shared" si="227"/>
        <v/>
      </c>
      <c r="AO1066" t="str">
        <f t="shared" si="228"/>
        <v/>
      </c>
      <c r="AQ1066">
        <v>5.6597400000000002</v>
      </c>
      <c r="AR1066" s="1">
        <v>1.21072E-5</v>
      </c>
      <c r="AS1066">
        <v>1.16124</v>
      </c>
      <c r="AT1066">
        <f t="shared" si="229"/>
        <v>-1.16124</v>
      </c>
      <c r="AU1066">
        <v>17.5595</v>
      </c>
      <c r="AV1066" t="str">
        <f t="shared" si="230"/>
        <v/>
      </c>
      <c r="AW1066" t="str">
        <f t="shared" si="231"/>
        <v/>
      </c>
      <c r="AX1066" t="str">
        <f t="shared" si="232"/>
        <v>+</v>
      </c>
      <c r="AY1066" t="str">
        <f t="shared" si="233"/>
        <v>+</v>
      </c>
      <c r="BA1066" s="5" t="str">
        <f t="shared" si="234"/>
        <v/>
      </c>
      <c r="BB1066" s="5" t="str">
        <f t="shared" si="235"/>
        <v/>
      </c>
      <c r="BC1066" s="5" t="str">
        <f t="shared" si="236"/>
        <v/>
      </c>
      <c r="BD1066" s="5" t="str">
        <f t="shared" si="237"/>
        <v/>
      </c>
      <c r="BF1066" t="s">
        <v>29691</v>
      </c>
      <c r="BG1066" t="s">
        <v>29692</v>
      </c>
      <c r="BH1066" t="s">
        <v>29693</v>
      </c>
      <c r="BJ1066" t="s">
        <v>3634</v>
      </c>
      <c r="BK1066" t="s">
        <v>29694</v>
      </c>
    </row>
    <row r="1067" spans="1:63" x14ac:dyDescent="0.3">
      <c r="A1067">
        <v>10.8565</v>
      </c>
      <c r="B1067">
        <v>10.793900000000001</v>
      </c>
      <c r="C1067">
        <v>10.815899999999999</v>
      </c>
      <c r="D1067">
        <v>10.823399999999999</v>
      </c>
      <c r="E1067">
        <v>10.4438</v>
      </c>
      <c r="F1067">
        <v>10.457700000000001</v>
      </c>
      <c r="G1067">
        <v>10.450799999999999</v>
      </c>
      <c r="H1067">
        <v>10.4556</v>
      </c>
      <c r="I1067">
        <v>10.6723</v>
      </c>
      <c r="J1067">
        <v>10.7082</v>
      </c>
      <c r="K1067">
        <v>10.6755</v>
      </c>
      <c r="L1067">
        <v>10.734999999999999</v>
      </c>
      <c r="M1067" t="s">
        <v>0</v>
      </c>
      <c r="O1067" t="s">
        <v>1</v>
      </c>
      <c r="P1067" t="s">
        <v>1</v>
      </c>
      <c r="Q1067" t="s">
        <v>2</v>
      </c>
      <c r="R1067" t="s">
        <v>20829</v>
      </c>
      <c r="S1067" t="s">
        <v>20830</v>
      </c>
      <c r="T1067" t="s">
        <v>20831</v>
      </c>
      <c r="V1067" t="s">
        <v>17514</v>
      </c>
      <c r="W1067">
        <v>0</v>
      </c>
      <c r="X1067" t="s">
        <v>7</v>
      </c>
      <c r="Y1067">
        <v>25</v>
      </c>
      <c r="Z1067">
        <v>9</v>
      </c>
      <c r="AA1067">
        <v>16</v>
      </c>
      <c r="AB1067">
        <v>9</v>
      </c>
      <c r="AC1067">
        <v>41.8</v>
      </c>
      <c r="AD1067">
        <v>1</v>
      </c>
      <c r="AF1067" t="s">
        <v>20834</v>
      </c>
      <c r="AG1067">
        <v>6.8430299999999997</v>
      </c>
      <c r="AH1067" s="1">
        <v>2.2925500000000002E-6</v>
      </c>
      <c r="AI1067">
        <v>0.37046200000000001</v>
      </c>
      <c r="AJ1067">
        <f t="shared" si="224"/>
        <v>-0.37046200000000001</v>
      </c>
      <c r="AK1067">
        <v>27.791899999999998</v>
      </c>
      <c r="AL1067" t="str">
        <f t="shared" si="225"/>
        <v/>
      </c>
      <c r="AM1067" t="str">
        <f t="shared" si="226"/>
        <v/>
      </c>
      <c r="AN1067" t="str">
        <f t="shared" si="227"/>
        <v/>
      </c>
      <c r="AO1067" t="str">
        <f t="shared" si="228"/>
        <v/>
      </c>
      <c r="AQ1067">
        <v>3.13923</v>
      </c>
      <c r="AR1067">
        <v>1.438E-3</v>
      </c>
      <c r="AS1067">
        <v>0.124676</v>
      </c>
      <c r="AT1067">
        <f t="shared" si="229"/>
        <v>-0.124676</v>
      </c>
      <c r="AU1067">
        <v>6.3320699999999999</v>
      </c>
      <c r="AV1067" t="str">
        <f t="shared" si="230"/>
        <v/>
      </c>
      <c r="AW1067" t="str">
        <f t="shared" si="231"/>
        <v/>
      </c>
      <c r="AX1067" t="str">
        <f t="shared" si="232"/>
        <v/>
      </c>
      <c r="AY1067" t="str">
        <f t="shared" si="233"/>
        <v/>
      </c>
      <c r="BA1067" s="5" t="str">
        <f t="shared" si="234"/>
        <v/>
      </c>
      <c r="BB1067" s="5" t="str">
        <f t="shared" si="235"/>
        <v/>
      </c>
      <c r="BC1067" s="5" t="str">
        <f t="shared" si="236"/>
        <v/>
      </c>
      <c r="BD1067" s="5" t="str">
        <f t="shared" si="237"/>
        <v/>
      </c>
      <c r="BF1067" t="s">
        <v>20832</v>
      </c>
      <c r="BG1067" t="s">
        <v>20833</v>
      </c>
      <c r="BH1067" t="s">
        <v>20834</v>
      </c>
      <c r="BK1067" t="s">
        <v>20835</v>
      </c>
    </row>
    <row r="1068" spans="1:63" x14ac:dyDescent="0.3">
      <c r="A1068">
        <v>11.6486</v>
      </c>
      <c r="B1068">
        <v>11.606</v>
      </c>
      <c r="C1068">
        <v>11.5601</v>
      </c>
      <c r="D1068">
        <v>11.5307</v>
      </c>
      <c r="E1068">
        <v>11.210800000000001</v>
      </c>
      <c r="F1068">
        <v>11.1675</v>
      </c>
      <c r="G1068">
        <v>11.239800000000001</v>
      </c>
      <c r="H1068">
        <v>11.249499999999999</v>
      </c>
      <c r="I1068">
        <v>11.241899999999999</v>
      </c>
      <c r="J1068">
        <v>11.239000000000001</v>
      </c>
      <c r="K1068">
        <v>11.1822</v>
      </c>
      <c r="L1068">
        <v>11.2189</v>
      </c>
      <c r="M1068" t="s">
        <v>0</v>
      </c>
      <c r="O1068" t="s">
        <v>1</v>
      </c>
      <c r="P1068" t="s">
        <v>1</v>
      </c>
      <c r="Q1068" t="s">
        <v>2</v>
      </c>
      <c r="R1068" t="s">
        <v>19182</v>
      </c>
      <c r="S1068" t="s">
        <v>4381</v>
      </c>
      <c r="T1068" t="s">
        <v>19183</v>
      </c>
      <c r="U1068" t="s">
        <v>2166</v>
      </c>
      <c r="V1068" t="s">
        <v>19184</v>
      </c>
      <c r="W1068">
        <v>7</v>
      </c>
      <c r="X1068" t="s">
        <v>7</v>
      </c>
      <c r="Y1068">
        <v>45</v>
      </c>
      <c r="Z1068">
        <v>9</v>
      </c>
      <c r="AA1068">
        <v>27</v>
      </c>
      <c r="AB1068">
        <v>3</v>
      </c>
      <c r="AC1068">
        <v>17.2</v>
      </c>
      <c r="AD1068">
        <v>1</v>
      </c>
      <c r="AF1068" t="s">
        <v>19187</v>
      </c>
      <c r="AG1068">
        <v>4.6136400000000002</v>
      </c>
      <c r="AH1068" s="1">
        <v>8.3836299999999996E-5</v>
      </c>
      <c r="AI1068">
        <v>0.36944500000000002</v>
      </c>
      <c r="AJ1068">
        <f t="shared" si="224"/>
        <v>-0.36944500000000002</v>
      </c>
      <c r="AK1068">
        <v>11.629799999999999</v>
      </c>
      <c r="AL1068" t="str">
        <f t="shared" si="225"/>
        <v/>
      </c>
      <c r="AM1068" t="str">
        <f t="shared" si="226"/>
        <v/>
      </c>
      <c r="AN1068" t="str">
        <f t="shared" si="227"/>
        <v/>
      </c>
      <c r="AO1068" t="str">
        <f t="shared" si="228"/>
        <v/>
      </c>
      <c r="AQ1068">
        <v>4.78972</v>
      </c>
      <c r="AR1068" s="1">
        <v>5.7862100000000003E-5</v>
      </c>
      <c r="AS1068">
        <v>0.36582500000000001</v>
      </c>
      <c r="AT1068">
        <f t="shared" si="229"/>
        <v>-0.36582500000000001</v>
      </c>
      <c r="AU1068">
        <v>12.4732</v>
      </c>
      <c r="AV1068" t="str">
        <f t="shared" si="230"/>
        <v/>
      </c>
      <c r="AW1068" t="str">
        <f t="shared" si="231"/>
        <v/>
      </c>
      <c r="AX1068" t="str">
        <f t="shared" si="232"/>
        <v/>
      </c>
      <c r="AY1068" t="str">
        <f t="shared" si="233"/>
        <v/>
      </c>
      <c r="BA1068" s="5" t="str">
        <f t="shared" si="234"/>
        <v/>
      </c>
      <c r="BB1068" s="5" t="str">
        <f t="shared" si="235"/>
        <v/>
      </c>
      <c r="BC1068" s="5" t="str">
        <f t="shared" si="236"/>
        <v/>
      </c>
      <c r="BD1068" s="5" t="str">
        <f t="shared" si="237"/>
        <v/>
      </c>
      <c r="BF1068" t="s">
        <v>19185</v>
      </c>
      <c r="BG1068" t="s">
        <v>19186</v>
      </c>
      <c r="BH1068" t="s">
        <v>19187</v>
      </c>
      <c r="BI1068" t="s">
        <v>2171</v>
      </c>
      <c r="BJ1068" t="s">
        <v>3951</v>
      </c>
      <c r="BK1068" t="s">
        <v>19188</v>
      </c>
    </row>
    <row r="1069" spans="1:63" x14ac:dyDescent="0.3">
      <c r="A1069">
        <v>6.7252000000000001</v>
      </c>
      <c r="B1069">
        <v>6.8567400000000003</v>
      </c>
      <c r="C1069">
        <v>6.6990499999999997</v>
      </c>
      <c r="D1069">
        <v>6.8654200000000003</v>
      </c>
      <c r="E1069">
        <v>6.4363000000000001</v>
      </c>
      <c r="F1069">
        <v>6.4886400000000002</v>
      </c>
      <c r="G1069">
        <v>6.4446000000000003</v>
      </c>
      <c r="H1069">
        <v>6.3019499999999997</v>
      </c>
      <c r="I1069">
        <v>6.0980299999999996</v>
      </c>
      <c r="J1069">
        <v>6.3309199999999999</v>
      </c>
      <c r="K1069">
        <v>6.5683400000000001</v>
      </c>
      <c r="L1069">
        <v>6.4195399999999996</v>
      </c>
      <c r="M1069" t="s">
        <v>0</v>
      </c>
      <c r="O1069" t="s">
        <v>1</v>
      </c>
      <c r="P1069" t="s">
        <v>1</v>
      </c>
      <c r="Q1069" t="s">
        <v>2</v>
      </c>
      <c r="R1069" t="s">
        <v>23331</v>
      </c>
      <c r="S1069" t="s">
        <v>8667</v>
      </c>
      <c r="T1069" t="s">
        <v>23332</v>
      </c>
      <c r="U1069" t="s">
        <v>2166</v>
      </c>
      <c r="V1069" t="s">
        <v>21366</v>
      </c>
      <c r="W1069">
        <v>0</v>
      </c>
      <c r="X1069" t="s">
        <v>7</v>
      </c>
      <c r="Y1069">
        <v>25</v>
      </c>
      <c r="Z1069">
        <v>4</v>
      </c>
      <c r="AA1069">
        <v>19</v>
      </c>
      <c r="AB1069">
        <v>1</v>
      </c>
      <c r="AC1069">
        <v>12.5</v>
      </c>
      <c r="AD1069">
        <v>1</v>
      </c>
      <c r="AF1069" t="s">
        <v>23335</v>
      </c>
      <c r="AG1069">
        <v>3.10094</v>
      </c>
      <c r="AH1069">
        <v>1.60936E-3</v>
      </c>
      <c r="AI1069">
        <v>0.36872899999999997</v>
      </c>
      <c r="AJ1069">
        <f t="shared" si="224"/>
        <v>-0.36872899999999997</v>
      </c>
      <c r="AK1069">
        <v>6.2276800000000003</v>
      </c>
      <c r="AL1069" t="str">
        <f t="shared" si="225"/>
        <v/>
      </c>
      <c r="AM1069" t="str">
        <f t="shared" si="226"/>
        <v/>
      </c>
      <c r="AN1069" t="str">
        <f t="shared" si="227"/>
        <v/>
      </c>
      <c r="AO1069" t="str">
        <f t="shared" si="228"/>
        <v/>
      </c>
      <c r="AQ1069">
        <v>2.1573099999999998</v>
      </c>
      <c r="AR1069">
        <v>1.0838800000000001E-2</v>
      </c>
      <c r="AS1069">
        <v>0.432396</v>
      </c>
      <c r="AT1069">
        <f t="shared" si="229"/>
        <v>-0.432396</v>
      </c>
      <c r="AU1069">
        <v>4.0196800000000001</v>
      </c>
      <c r="AV1069" t="str">
        <f t="shared" si="230"/>
        <v/>
      </c>
      <c r="AW1069" t="str">
        <f t="shared" si="231"/>
        <v/>
      </c>
      <c r="AX1069" t="str">
        <f t="shared" si="232"/>
        <v/>
      </c>
      <c r="AY1069" t="str">
        <f t="shared" si="233"/>
        <v/>
      </c>
      <c r="BA1069" s="5" t="str">
        <f t="shared" si="234"/>
        <v/>
      </c>
      <c r="BB1069" s="5" t="str">
        <f t="shared" si="235"/>
        <v/>
      </c>
      <c r="BC1069" s="5" t="str">
        <f t="shared" si="236"/>
        <v/>
      </c>
      <c r="BD1069" s="5" t="str">
        <f t="shared" si="237"/>
        <v/>
      </c>
      <c r="BF1069" t="s">
        <v>23333</v>
      </c>
      <c r="BG1069" t="s">
        <v>23334</v>
      </c>
      <c r="BH1069" t="s">
        <v>23335</v>
      </c>
      <c r="BI1069" t="s">
        <v>2171</v>
      </c>
      <c r="BJ1069" t="s">
        <v>6985</v>
      </c>
      <c r="BK1069" t="s">
        <v>23336</v>
      </c>
    </row>
    <row r="1070" spans="1:63" x14ac:dyDescent="0.3">
      <c r="A1070">
        <v>11.8287</v>
      </c>
      <c r="B1070">
        <v>11.852600000000001</v>
      </c>
      <c r="C1070">
        <v>11.8371</v>
      </c>
      <c r="D1070">
        <v>11.8573</v>
      </c>
      <c r="E1070">
        <v>11.478199999999999</v>
      </c>
      <c r="F1070">
        <v>11.434100000000001</v>
      </c>
      <c r="G1070">
        <v>11.5052</v>
      </c>
      <c r="H1070">
        <v>11.484500000000001</v>
      </c>
      <c r="I1070">
        <v>11.4064</v>
      </c>
      <c r="J1070">
        <v>11.3947</v>
      </c>
      <c r="K1070">
        <v>11.4361</v>
      </c>
      <c r="L1070">
        <v>11.414199999999999</v>
      </c>
      <c r="M1070" t="s">
        <v>0</v>
      </c>
      <c r="O1070" t="s">
        <v>1</v>
      </c>
      <c r="P1070" t="s">
        <v>1</v>
      </c>
      <c r="Q1070" t="s">
        <v>2</v>
      </c>
      <c r="R1070" t="s">
        <v>6870</v>
      </c>
      <c r="S1070" t="s">
        <v>6871</v>
      </c>
      <c r="T1070" t="s">
        <v>4270</v>
      </c>
      <c r="W1070">
        <v>0</v>
      </c>
      <c r="X1070" t="s">
        <v>7</v>
      </c>
      <c r="Y1070">
        <v>33</v>
      </c>
      <c r="Z1070">
        <v>23</v>
      </c>
      <c r="AA1070">
        <v>32</v>
      </c>
      <c r="AB1070">
        <v>23</v>
      </c>
      <c r="AC1070">
        <v>93.5</v>
      </c>
      <c r="AD1070">
        <v>1</v>
      </c>
      <c r="AF1070" t="s">
        <v>6874</v>
      </c>
      <c r="AG1070">
        <v>6.2959199999999997</v>
      </c>
      <c r="AH1070" s="1">
        <v>5.0404799999999997E-6</v>
      </c>
      <c r="AI1070">
        <v>0.36845499999999998</v>
      </c>
      <c r="AJ1070">
        <f t="shared" si="224"/>
        <v>-0.36845499999999998</v>
      </c>
      <c r="AK1070">
        <v>22.488600000000002</v>
      </c>
      <c r="AL1070" t="str">
        <f t="shared" si="225"/>
        <v/>
      </c>
      <c r="AM1070" t="str">
        <f t="shared" si="226"/>
        <v/>
      </c>
      <c r="AN1070" t="str">
        <f t="shared" si="227"/>
        <v/>
      </c>
      <c r="AO1070" t="str">
        <f t="shared" si="228"/>
        <v/>
      </c>
      <c r="AQ1070">
        <v>7.7417699999999998</v>
      </c>
      <c r="AR1070" s="1">
        <v>5.2280699999999998E-7</v>
      </c>
      <c r="AS1070">
        <v>0.43108200000000002</v>
      </c>
      <c r="AT1070">
        <f t="shared" si="229"/>
        <v>-0.43108200000000002</v>
      </c>
      <c r="AU1070">
        <v>39.304499999999997</v>
      </c>
      <c r="AV1070" t="str">
        <f t="shared" si="230"/>
        <v/>
      </c>
      <c r="AW1070" t="str">
        <f t="shared" si="231"/>
        <v/>
      </c>
      <c r="AX1070" t="str">
        <f t="shared" si="232"/>
        <v/>
      </c>
      <c r="AY1070" t="str">
        <f t="shared" si="233"/>
        <v/>
      </c>
      <c r="BA1070" s="5" t="str">
        <f t="shared" si="234"/>
        <v/>
      </c>
      <c r="BB1070" s="5" t="str">
        <f t="shared" si="235"/>
        <v/>
      </c>
      <c r="BC1070" s="5" t="str">
        <f t="shared" si="236"/>
        <v/>
      </c>
      <c r="BD1070" s="5" t="str">
        <f t="shared" si="237"/>
        <v/>
      </c>
      <c r="BF1070" t="s">
        <v>6872</v>
      </c>
      <c r="BG1070" t="s">
        <v>6873</v>
      </c>
      <c r="BH1070" t="s">
        <v>6874</v>
      </c>
      <c r="BK1070" t="s">
        <v>6875</v>
      </c>
    </row>
    <row r="1071" spans="1:63" x14ac:dyDescent="0.3">
      <c r="A1071">
        <v>8.9125899999999998</v>
      </c>
      <c r="B1071">
        <v>8.9059899999999992</v>
      </c>
      <c r="C1071">
        <v>8.87805</v>
      </c>
      <c r="D1071">
        <v>8.8592200000000005</v>
      </c>
      <c r="E1071">
        <v>8.5038300000000007</v>
      </c>
      <c r="F1071">
        <v>8.3970300000000009</v>
      </c>
      <c r="G1071">
        <v>8.5709900000000001</v>
      </c>
      <c r="H1071">
        <v>8.6132399999999993</v>
      </c>
      <c r="I1071">
        <v>7.9886799999999996</v>
      </c>
      <c r="J1071">
        <v>7.8960299999999997</v>
      </c>
      <c r="K1071">
        <v>7.7892099999999997</v>
      </c>
      <c r="L1071">
        <v>8.0022500000000001</v>
      </c>
      <c r="M1071" t="s">
        <v>0</v>
      </c>
      <c r="O1071" t="s">
        <v>1</v>
      </c>
      <c r="P1071" t="s">
        <v>1</v>
      </c>
      <c r="Q1071" t="s">
        <v>2</v>
      </c>
      <c r="R1071" t="s">
        <v>29957</v>
      </c>
      <c r="S1071" t="s">
        <v>27919</v>
      </c>
      <c r="T1071" t="s">
        <v>29958</v>
      </c>
      <c r="U1071" t="s">
        <v>14537</v>
      </c>
      <c r="V1071" t="s">
        <v>27921</v>
      </c>
      <c r="W1071">
        <v>0</v>
      </c>
      <c r="X1071" t="s">
        <v>7</v>
      </c>
      <c r="Y1071">
        <v>8</v>
      </c>
      <c r="Z1071">
        <v>3</v>
      </c>
      <c r="AA1071">
        <v>8</v>
      </c>
      <c r="AB1071">
        <v>3</v>
      </c>
      <c r="AC1071">
        <v>35.299999999999997</v>
      </c>
      <c r="AD1071">
        <v>1</v>
      </c>
      <c r="AF1071" t="s">
        <v>29961</v>
      </c>
      <c r="AG1071">
        <v>3.5501</v>
      </c>
      <c r="AH1071">
        <v>6.5763200000000001E-4</v>
      </c>
      <c r="AI1071">
        <v>0.36769099999999999</v>
      </c>
      <c r="AJ1071">
        <f t="shared" si="224"/>
        <v>-0.36769099999999999</v>
      </c>
      <c r="AK1071">
        <v>7.5420400000000001</v>
      </c>
      <c r="AL1071" t="str">
        <f t="shared" si="225"/>
        <v/>
      </c>
      <c r="AM1071" t="str">
        <f t="shared" si="226"/>
        <v/>
      </c>
      <c r="AN1071" t="str">
        <f t="shared" si="227"/>
        <v/>
      </c>
      <c r="AO1071" t="str">
        <f t="shared" si="228"/>
        <v/>
      </c>
      <c r="AQ1071">
        <v>5.8727</v>
      </c>
      <c r="AR1071" s="1">
        <v>8.3699799999999998E-6</v>
      </c>
      <c r="AS1071">
        <v>0.96992</v>
      </c>
      <c r="AT1071">
        <f t="shared" si="229"/>
        <v>-0.96992</v>
      </c>
      <c r="AU1071">
        <v>19.0792</v>
      </c>
      <c r="AV1071" t="str">
        <f t="shared" si="230"/>
        <v/>
      </c>
      <c r="AW1071" t="str">
        <f t="shared" si="231"/>
        <v/>
      </c>
      <c r="AX1071" t="str">
        <f t="shared" si="232"/>
        <v/>
      </c>
      <c r="AY1071" t="str">
        <f t="shared" si="233"/>
        <v>+</v>
      </c>
      <c r="BA1071" s="5" t="str">
        <f t="shared" si="234"/>
        <v/>
      </c>
      <c r="BB1071" s="5" t="str">
        <f t="shared" si="235"/>
        <v/>
      </c>
      <c r="BC1071" s="5" t="str">
        <f t="shared" si="236"/>
        <v/>
      </c>
      <c r="BD1071" s="5" t="str">
        <f t="shared" si="237"/>
        <v/>
      </c>
      <c r="BF1071" t="s">
        <v>29959</v>
      </c>
      <c r="BG1071" t="s">
        <v>29960</v>
      </c>
      <c r="BH1071" t="s">
        <v>29961</v>
      </c>
      <c r="BI1071" t="s">
        <v>14542</v>
      </c>
      <c r="BJ1071" t="s">
        <v>29962</v>
      </c>
      <c r="BK1071" t="s">
        <v>29963</v>
      </c>
    </row>
    <row r="1072" spans="1:63" x14ac:dyDescent="0.3">
      <c r="A1072">
        <v>9.0993499999999994</v>
      </c>
      <c r="B1072">
        <v>9.1421100000000006</v>
      </c>
      <c r="C1072">
        <v>9.0967099999999999</v>
      </c>
      <c r="D1072">
        <v>9.1831399999999999</v>
      </c>
      <c r="E1072">
        <v>8.6948799999999995</v>
      </c>
      <c r="F1072">
        <v>8.8063900000000004</v>
      </c>
      <c r="G1072">
        <v>8.8044499999999992</v>
      </c>
      <c r="H1072">
        <v>8.7455099999999995</v>
      </c>
      <c r="I1072">
        <v>9.4294100000000007</v>
      </c>
      <c r="J1072">
        <v>9.4797799999999999</v>
      </c>
      <c r="K1072">
        <v>9.4846199999999996</v>
      </c>
      <c r="L1072">
        <v>9.4940599999999993</v>
      </c>
      <c r="M1072" t="s">
        <v>0</v>
      </c>
      <c r="O1072" t="s">
        <v>1</v>
      </c>
      <c r="P1072" t="s">
        <v>1</v>
      </c>
      <c r="Q1072" t="s">
        <v>2</v>
      </c>
      <c r="R1072" t="s">
        <v>22753</v>
      </c>
      <c r="S1072" t="s">
        <v>146</v>
      </c>
      <c r="T1072" t="s">
        <v>7876</v>
      </c>
      <c r="V1072" t="s">
        <v>22754</v>
      </c>
      <c r="W1072">
        <v>0</v>
      </c>
      <c r="X1072" t="s">
        <v>7</v>
      </c>
      <c r="Y1072">
        <v>10</v>
      </c>
      <c r="Z1072">
        <v>7</v>
      </c>
      <c r="AA1072">
        <v>8</v>
      </c>
      <c r="AB1072">
        <v>7</v>
      </c>
      <c r="AC1072">
        <v>101</v>
      </c>
      <c r="AD1072">
        <v>1</v>
      </c>
      <c r="AF1072" t="s">
        <v>22757</v>
      </c>
      <c r="AG1072">
        <v>4.4585999999999997</v>
      </c>
      <c r="AH1072">
        <v>1.13856E-4</v>
      </c>
      <c r="AI1072">
        <v>0.36752000000000001</v>
      </c>
      <c r="AJ1072">
        <f t="shared" si="224"/>
        <v>-0.36752000000000001</v>
      </c>
      <c r="AK1072">
        <v>10.9312</v>
      </c>
      <c r="AL1072" t="str">
        <f t="shared" si="225"/>
        <v/>
      </c>
      <c r="AM1072" t="str">
        <f t="shared" si="226"/>
        <v/>
      </c>
      <c r="AN1072" t="str">
        <f t="shared" si="227"/>
        <v/>
      </c>
      <c r="AO1072" t="str">
        <f t="shared" si="228"/>
        <v/>
      </c>
      <c r="AQ1072">
        <v>5.0141600000000004</v>
      </c>
      <c r="AR1072" s="1">
        <v>3.7506100000000003E-5</v>
      </c>
      <c r="AS1072">
        <v>-0.34163900000000003</v>
      </c>
      <c r="AT1072">
        <f t="shared" si="229"/>
        <v>0.34163900000000003</v>
      </c>
      <c r="AU1072">
        <v>-13.6313</v>
      </c>
      <c r="AV1072" t="str">
        <f t="shared" si="230"/>
        <v/>
      </c>
      <c r="AW1072" t="str">
        <f t="shared" si="231"/>
        <v/>
      </c>
      <c r="AX1072" t="str">
        <f t="shared" si="232"/>
        <v/>
      </c>
      <c r="AY1072" t="str">
        <f t="shared" si="233"/>
        <v/>
      </c>
      <c r="BA1072" s="5" t="str">
        <f t="shared" si="234"/>
        <v/>
      </c>
      <c r="BB1072" s="5" t="str">
        <f t="shared" si="235"/>
        <v/>
      </c>
      <c r="BC1072" s="5" t="str">
        <f t="shared" si="236"/>
        <v/>
      </c>
      <c r="BD1072" s="5" t="str">
        <f t="shared" si="237"/>
        <v/>
      </c>
      <c r="BF1072" t="s">
        <v>22755</v>
      </c>
      <c r="BG1072" t="s">
        <v>22756</v>
      </c>
      <c r="BH1072" t="s">
        <v>22757</v>
      </c>
      <c r="BK1072" t="s">
        <v>22758</v>
      </c>
    </row>
    <row r="1073" spans="1:63" x14ac:dyDescent="0.3">
      <c r="A1073">
        <v>12.625</v>
      </c>
      <c r="B1073">
        <v>12.5511</v>
      </c>
      <c r="C1073">
        <v>12.5921</v>
      </c>
      <c r="D1073">
        <v>12.56</v>
      </c>
      <c r="E1073">
        <v>12.2334</v>
      </c>
      <c r="F1073">
        <v>12.210900000000001</v>
      </c>
      <c r="G1073">
        <v>12.216100000000001</v>
      </c>
      <c r="H1073">
        <v>12.2003</v>
      </c>
      <c r="I1073">
        <v>12.967700000000001</v>
      </c>
      <c r="J1073">
        <v>12.9438</v>
      </c>
      <c r="K1073">
        <v>12.8741</v>
      </c>
      <c r="L1073">
        <v>12.907500000000001</v>
      </c>
      <c r="M1073" t="s">
        <v>0</v>
      </c>
      <c r="O1073" t="s">
        <v>1</v>
      </c>
      <c r="P1073" t="s">
        <v>1</v>
      </c>
      <c r="Q1073" t="s">
        <v>2</v>
      </c>
      <c r="R1073" t="s">
        <v>8295</v>
      </c>
      <c r="S1073" t="s">
        <v>8296</v>
      </c>
      <c r="T1073" t="s">
        <v>8297</v>
      </c>
      <c r="U1073" t="s">
        <v>8298</v>
      </c>
      <c r="V1073" t="s">
        <v>8299</v>
      </c>
      <c r="W1073">
        <v>0</v>
      </c>
      <c r="X1073" t="s">
        <v>7</v>
      </c>
      <c r="Y1073">
        <v>42</v>
      </c>
      <c r="Z1073">
        <v>11</v>
      </c>
      <c r="AA1073">
        <v>48</v>
      </c>
      <c r="AB1073">
        <v>11</v>
      </c>
      <c r="AC1073">
        <v>23.2</v>
      </c>
      <c r="AD1073">
        <v>1</v>
      </c>
      <c r="AF1073" t="s">
        <v>8302</v>
      </c>
      <c r="AG1073">
        <v>6.0189300000000001</v>
      </c>
      <c r="AH1073" s="1">
        <v>7.6614299999999996E-6</v>
      </c>
      <c r="AI1073">
        <v>0.36687500000000001</v>
      </c>
      <c r="AJ1073">
        <f t="shared" si="224"/>
        <v>-0.36687500000000001</v>
      </c>
      <c r="AK1073">
        <v>20.195900000000002</v>
      </c>
      <c r="AL1073" t="str">
        <f t="shared" si="225"/>
        <v/>
      </c>
      <c r="AM1073" t="str">
        <f t="shared" si="226"/>
        <v/>
      </c>
      <c r="AN1073" t="str">
        <f t="shared" si="227"/>
        <v/>
      </c>
      <c r="AO1073" t="str">
        <f t="shared" si="228"/>
        <v/>
      </c>
      <c r="AQ1073">
        <v>4.8664399999999999</v>
      </c>
      <c r="AR1073" s="1">
        <v>4.9808100000000002E-5</v>
      </c>
      <c r="AS1073">
        <v>-0.34120800000000001</v>
      </c>
      <c r="AT1073">
        <f t="shared" si="229"/>
        <v>0.34120800000000001</v>
      </c>
      <c r="AU1073">
        <v>-12.8582</v>
      </c>
      <c r="AV1073" t="str">
        <f t="shared" si="230"/>
        <v/>
      </c>
      <c r="AW1073" t="str">
        <f t="shared" si="231"/>
        <v/>
      </c>
      <c r="AX1073" t="str">
        <f t="shared" si="232"/>
        <v/>
      </c>
      <c r="AY1073" t="str">
        <f t="shared" si="233"/>
        <v/>
      </c>
      <c r="BA1073" s="5" t="str">
        <f t="shared" si="234"/>
        <v/>
      </c>
      <c r="BB1073" s="5" t="str">
        <f t="shared" si="235"/>
        <v/>
      </c>
      <c r="BC1073" s="5" t="str">
        <f t="shared" si="236"/>
        <v/>
      </c>
      <c r="BD1073" s="5" t="str">
        <f t="shared" si="237"/>
        <v/>
      </c>
      <c r="BF1073" t="s">
        <v>8300</v>
      </c>
      <c r="BG1073" t="s">
        <v>8301</v>
      </c>
      <c r="BH1073" t="s">
        <v>8302</v>
      </c>
      <c r="BI1073" t="s">
        <v>8298</v>
      </c>
      <c r="BJ1073" t="s">
        <v>8303</v>
      </c>
      <c r="BK1073" t="s">
        <v>8304</v>
      </c>
    </row>
    <row r="1074" spans="1:63" x14ac:dyDescent="0.3">
      <c r="A1074">
        <v>6.3362800000000004</v>
      </c>
      <c r="B1074">
        <v>6.4178499999999996</v>
      </c>
      <c r="C1074">
        <v>6.2210999999999999</v>
      </c>
      <c r="D1074">
        <v>6.4479100000000003</v>
      </c>
      <c r="E1074">
        <v>5.9977400000000003</v>
      </c>
      <c r="F1074">
        <v>5.8875299999999999</v>
      </c>
      <c r="G1074">
        <v>5.9378200000000003</v>
      </c>
      <c r="H1074">
        <v>6.1334</v>
      </c>
      <c r="I1074">
        <v>6.06393</v>
      </c>
      <c r="J1074">
        <v>5.9909499999999998</v>
      </c>
      <c r="K1074">
        <v>5.9864100000000002</v>
      </c>
      <c r="L1074">
        <v>6.1251499999999997</v>
      </c>
      <c r="M1074" t="s">
        <v>0</v>
      </c>
      <c r="O1074" t="s">
        <v>1</v>
      </c>
      <c r="P1074" t="s">
        <v>1</v>
      </c>
      <c r="Q1074" t="s">
        <v>2</v>
      </c>
      <c r="R1074" t="s">
        <v>42696</v>
      </c>
      <c r="S1074" t="s">
        <v>42697</v>
      </c>
      <c r="T1074" t="s">
        <v>42698</v>
      </c>
      <c r="U1074" t="s">
        <v>42699</v>
      </c>
      <c r="V1074" t="s">
        <v>22716</v>
      </c>
      <c r="W1074">
        <v>0</v>
      </c>
      <c r="X1074" t="s">
        <v>7</v>
      </c>
      <c r="Y1074">
        <v>0</v>
      </c>
      <c r="Z1074">
        <v>1</v>
      </c>
      <c r="AA1074">
        <v>1</v>
      </c>
      <c r="AB1074">
        <v>1</v>
      </c>
      <c r="AC1074">
        <v>307.89999999999998</v>
      </c>
      <c r="AD1074">
        <v>1</v>
      </c>
      <c r="AF1074" t="s">
        <v>42702</v>
      </c>
      <c r="AG1074">
        <v>2.60758</v>
      </c>
      <c r="AH1074">
        <v>4.3784899999999996E-3</v>
      </c>
      <c r="AI1074">
        <v>0.36666599999999999</v>
      </c>
      <c r="AJ1074">
        <f t="shared" si="224"/>
        <v>-0.36666599999999999</v>
      </c>
      <c r="AK1074">
        <v>4.99343</v>
      </c>
      <c r="AL1074" t="str">
        <f t="shared" si="225"/>
        <v/>
      </c>
      <c r="AM1074" t="str">
        <f t="shared" si="226"/>
        <v/>
      </c>
      <c r="AN1074" t="str">
        <f t="shared" si="227"/>
        <v/>
      </c>
      <c r="AO1074" t="str">
        <f t="shared" si="228"/>
        <v/>
      </c>
      <c r="AQ1074">
        <v>2.6921200000000001</v>
      </c>
      <c r="AR1074">
        <v>3.58961E-3</v>
      </c>
      <c r="AS1074">
        <v>0.31417299999999998</v>
      </c>
      <c r="AT1074">
        <f t="shared" si="229"/>
        <v>-0.31417299999999998</v>
      </c>
      <c r="AU1074">
        <v>5.19137</v>
      </c>
      <c r="AV1074" t="str">
        <f t="shared" si="230"/>
        <v/>
      </c>
      <c r="AW1074" t="str">
        <f t="shared" si="231"/>
        <v/>
      </c>
      <c r="AX1074" t="str">
        <f t="shared" si="232"/>
        <v/>
      </c>
      <c r="AY1074" t="str">
        <f t="shared" si="233"/>
        <v/>
      </c>
      <c r="BA1074" s="5" t="str">
        <f t="shared" si="234"/>
        <v/>
      </c>
      <c r="BB1074" s="5" t="str">
        <f t="shared" si="235"/>
        <v/>
      </c>
      <c r="BC1074" s="5" t="str">
        <f t="shared" si="236"/>
        <v/>
      </c>
      <c r="BD1074" s="5" t="str">
        <f t="shared" si="237"/>
        <v/>
      </c>
      <c r="BF1074" t="s">
        <v>42700</v>
      </c>
      <c r="BG1074" t="s">
        <v>42701</v>
      </c>
      <c r="BH1074" t="s">
        <v>42702</v>
      </c>
      <c r="BI1074" t="s">
        <v>42703</v>
      </c>
      <c r="BJ1074" t="s">
        <v>42704</v>
      </c>
      <c r="BK1074" t="s">
        <v>42705</v>
      </c>
    </row>
    <row r="1075" spans="1:63" x14ac:dyDescent="0.3">
      <c r="A1075">
        <v>5.5046200000000001</v>
      </c>
      <c r="B1075">
        <v>5.4918500000000003</v>
      </c>
      <c r="C1075">
        <v>5.4329599999999996</v>
      </c>
      <c r="D1075">
        <v>5.3074300000000001</v>
      </c>
      <c r="E1075">
        <v>5</v>
      </c>
      <c r="F1075">
        <v>5.1043399999999997</v>
      </c>
      <c r="G1075">
        <v>4.9588400000000004</v>
      </c>
      <c r="H1075">
        <v>5.2094500000000004</v>
      </c>
      <c r="I1075">
        <v>5.4329599999999996</v>
      </c>
      <c r="J1075">
        <v>5.5849599999999997</v>
      </c>
      <c r="K1075">
        <v>5.2288199999999998</v>
      </c>
      <c r="L1075">
        <v>5.32193</v>
      </c>
      <c r="M1075" t="s">
        <v>0</v>
      </c>
      <c r="O1075" t="s">
        <v>1</v>
      </c>
      <c r="Q1075" t="s">
        <v>164</v>
      </c>
      <c r="R1075" t="s">
        <v>22960</v>
      </c>
      <c r="S1075" t="s">
        <v>2164</v>
      </c>
      <c r="T1075" t="s">
        <v>22961</v>
      </c>
      <c r="U1075" t="s">
        <v>2166</v>
      </c>
      <c r="V1075" t="s">
        <v>19184</v>
      </c>
      <c r="W1075">
        <v>0</v>
      </c>
      <c r="X1075" t="s">
        <v>7</v>
      </c>
      <c r="Y1075">
        <v>39</v>
      </c>
      <c r="Z1075">
        <v>7</v>
      </c>
      <c r="AA1075">
        <v>21</v>
      </c>
      <c r="AB1075">
        <v>1</v>
      </c>
      <c r="AC1075">
        <v>17.2</v>
      </c>
      <c r="AD1075">
        <v>1</v>
      </c>
      <c r="AF1075" t="s">
        <v>22964</v>
      </c>
      <c r="AG1075">
        <v>2.6463100000000002</v>
      </c>
      <c r="AH1075">
        <v>4.0466399999999998E-3</v>
      </c>
      <c r="AI1075">
        <v>0.36605700000000002</v>
      </c>
      <c r="AJ1075">
        <f t="shared" si="224"/>
        <v>-0.36605700000000002</v>
      </c>
      <c r="AK1075">
        <v>5.0834599999999996</v>
      </c>
      <c r="AL1075" t="str">
        <f t="shared" si="225"/>
        <v/>
      </c>
      <c r="AM1075" t="str">
        <f t="shared" si="226"/>
        <v/>
      </c>
      <c r="AN1075" t="str">
        <f t="shared" si="227"/>
        <v/>
      </c>
      <c r="AO1075" t="str">
        <f t="shared" si="228"/>
        <v/>
      </c>
      <c r="AQ1075">
        <v>0.18516299999999999</v>
      </c>
      <c r="AR1075">
        <v>0.68873700000000004</v>
      </c>
      <c r="AS1075">
        <v>4.2048200000000001E-2</v>
      </c>
      <c r="AT1075">
        <f t="shared" si="229"/>
        <v>-4.2048200000000001E-2</v>
      </c>
      <c r="AU1075">
        <v>0.47306500000000001</v>
      </c>
      <c r="AV1075" t="str">
        <f t="shared" si="230"/>
        <v/>
      </c>
      <c r="AW1075" t="str">
        <f t="shared" si="231"/>
        <v/>
      </c>
      <c r="AX1075" t="str">
        <f t="shared" si="232"/>
        <v/>
      </c>
      <c r="AY1075" t="str">
        <f t="shared" si="233"/>
        <v/>
      </c>
      <c r="BA1075" s="5" t="str">
        <f t="shared" si="234"/>
        <v/>
      </c>
      <c r="BB1075" s="5" t="str">
        <f t="shared" si="235"/>
        <v/>
      </c>
      <c r="BC1075" s="5" t="str">
        <f t="shared" si="236"/>
        <v/>
      </c>
      <c r="BD1075" s="5" t="str">
        <f t="shared" si="237"/>
        <v/>
      </c>
      <c r="BF1075" t="s">
        <v>22962</v>
      </c>
      <c r="BG1075" t="s">
        <v>22963</v>
      </c>
      <c r="BH1075" t="s">
        <v>22964</v>
      </c>
      <c r="BI1075" t="s">
        <v>2171</v>
      </c>
      <c r="BJ1075" t="s">
        <v>6985</v>
      </c>
      <c r="BK1075" t="s">
        <v>22965</v>
      </c>
    </row>
    <row r="1076" spans="1:63" x14ac:dyDescent="0.3">
      <c r="A1076">
        <v>13.2026</v>
      </c>
      <c r="B1076">
        <v>13.165699999999999</v>
      </c>
      <c r="C1076">
        <v>13.182600000000001</v>
      </c>
      <c r="D1076">
        <v>13.199299999999999</v>
      </c>
      <c r="E1076">
        <v>12.769299999999999</v>
      </c>
      <c r="F1076">
        <v>12.814299999999999</v>
      </c>
      <c r="G1076">
        <v>12.856999999999999</v>
      </c>
      <c r="H1076">
        <v>12.8475</v>
      </c>
      <c r="I1076">
        <v>12.817500000000001</v>
      </c>
      <c r="J1076">
        <v>12.8398</v>
      </c>
      <c r="K1076">
        <v>12.8202</v>
      </c>
      <c r="L1076">
        <v>12.8026</v>
      </c>
      <c r="M1076" t="s">
        <v>0</v>
      </c>
      <c r="O1076" t="s">
        <v>1</v>
      </c>
      <c r="P1076" t="s">
        <v>1</v>
      </c>
      <c r="Q1076" t="s">
        <v>2</v>
      </c>
      <c r="R1076" t="s">
        <v>1295</v>
      </c>
      <c r="S1076" t="s">
        <v>2562</v>
      </c>
      <c r="T1076" t="s">
        <v>2563</v>
      </c>
      <c r="U1076" t="s">
        <v>1236</v>
      </c>
      <c r="V1076" t="s">
        <v>1237</v>
      </c>
      <c r="W1076">
        <v>0</v>
      </c>
      <c r="X1076" t="s">
        <v>7</v>
      </c>
      <c r="Y1076">
        <v>45</v>
      </c>
      <c r="Z1076">
        <v>39</v>
      </c>
      <c r="AA1076">
        <v>78</v>
      </c>
      <c r="AB1076">
        <v>39</v>
      </c>
      <c r="AC1076">
        <v>92.8</v>
      </c>
      <c r="AD1076">
        <v>1</v>
      </c>
      <c r="AF1076" t="s">
        <v>2566</v>
      </c>
      <c r="AG1076">
        <v>5.5699699999999996</v>
      </c>
      <c r="AH1076" s="1">
        <v>1.5398100000000001E-5</v>
      </c>
      <c r="AI1076">
        <v>0.36552499999999999</v>
      </c>
      <c r="AJ1076">
        <f t="shared" si="224"/>
        <v>-0.36552499999999999</v>
      </c>
      <c r="AK1076">
        <v>16.954499999999999</v>
      </c>
      <c r="AL1076" t="str">
        <f t="shared" si="225"/>
        <v/>
      </c>
      <c r="AM1076" t="str">
        <f t="shared" si="226"/>
        <v/>
      </c>
      <c r="AN1076" t="str">
        <f t="shared" si="227"/>
        <v/>
      </c>
      <c r="AO1076" t="str">
        <f t="shared" si="228"/>
        <v/>
      </c>
      <c r="AQ1076">
        <v>7.2200699999999998</v>
      </c>
      <c r="AR1076" s="1">
        <v>1.0009799999999999E-6</v>
      </c>
      <c r="AS1076">
        <v>0.36751099999999998</v>
      </c>
      <c r="AT1076">
        <f t="shared" si="229"/>
        <v>-0.36751099999999998</v>
      </c>
      <c r="AU1076">
        <v>32.1462</v>
      </c>
      <c r="AV1076" t="str">
        <f t="shared" si="230"/>
        <v/>
      </c>
      <c r="AW1076" t="str">
        <f t="shared" si="231"/>
        <v/>
      </c>
      <c r="AX1076" t="str">
        <f t="shared" si="232"/>
        <v/>
      </c>
      <c r="AY1076" t="str">
        <f t="shared" si="233"/>
        <v/>
      </c>
      <c r="BA1076" s="5" t="str">
        <f t="shared" si="234"/>
        <v/>
      </c>
      <c r="BB1076" s="5" t="str">
        <f t="shared" si="235"/>
        <v/>
      </c>
      <c r="BC1076" s="5" t="str">
        <f t="shared" si="236"/>
        <v/>
      </c>
      <c r="BD1076" s="5" t="str">
        <f t="shared" si="237"/>
        <v/>
      </c>
      <c r="BF1076" t="s">
        <v>2564</v>
      </c>
      <c r="BG1076" t="s">
        <v>2565</v>
      </c>
      <c r="BH1076" t="s">
        <v>2566</v>
      </c>
      <c r="BI1076" t="s">
        <v>1241</v>
      </c>
      <c r="BJ1076" t="s">
        <v>1242</v>
      </c>
      <c r="BK1076" t="s">
        <v>2567</v>
      </c>
    </row>
    <row r="1077" spans="1:63" x14ac:dyDescent="0.3">
      <c r="A1077">
        <v>6.4296199999999999</v>
      </c>
      <c r="B1077">
        <v>6.0917000000000003</v>
      </c>
      <c r="C1077">
        <v>6.2742599999999999</v>
      </c>
      <c r="D1077">
        <v>6.2307399999999999</v>
      </c>
      <c r="E1077">
        <v>5.9212499999999997</v>
      </c>
      <c r="F1077">
        <v>5.7142499999999998</v>
      </c>
      <c r="G1077">
        <v>6.0959199999999996</v>
      </c>
      <c r="H1077">
        <v>5.8328899999999999</v>
      </c>
      <c r="I1077">
        <v>6.1878500000000001</v>
      </c>
      <c r="J1077">
        <v>6.2094500000000004</v>
      </c>
      <c r="K1077">
        <v>6.3001199999999997</v>
      </c>
      <c r="L1077">
        <v>6.3291199999999996</v>
      </c>
      <c r="M1077" t="s">
        <v>0</v>
      </c>
      <c r="O1077" t="s">
        <v>1</v>
      </c>
      <c r="Q1077" t="s">
        <v>164</v>
      </c>
      <c r="R1077" t="s">
        <v>39077</v>
      </c>
      <c r="S1077" t="s">
        <v>39078</v>
      </c>
      <c r="T1077" t="s">
        <v>39079</v>
      </c>
      <c r="V1077" t="s">
        <v>39080</v>
      </c>
      <c r="W1077">
        <v>0</v>
      </c>
      <c r="X1077" t="s">
        <v>7</v>
      </c>
      <c r="Y1077">
        <v>2</v>
      </c>
      <c r="Z1077">
        <v>2</v>
      </c>
      <c r="AA1077">
        <v>2</v>
      </c>
      <c r="AB1077">
        <v>2</v>
      </c>
      <c r="AC1077">
        <v>86.7</v>
      </c>
      <c r="AD1077">
        <v>1</v>
      </c>
      <c r="AF1077" t="s">
        <v>39083</v>
      </c>
      <c r="AG1077">
        <v>1.8589800000000001</v>
      </c>
      <c r="AH1077">
        <v>2.07396E-2</v>
      </c>
      <c r="AI1077">
        <v>0.36550300000000002</v>
      </c>
      <c r="AJ1077">
        <f t="shared" si="224"/>
        <v>-0.36550300000000002</v>
      </c>
      <c r="AK1077">
        <v>3.4379200000000001</v>
      </c>
      <c r="AL1077" t="str">
        <f t="shared" si="225"/>
        <v/>
      </c>
      <c r="AM1077" t="str">
        <f t="shared" si="226"/>
        <v/>
      </c>
      <c r="AN1077" t="str">
        <f t="shared" si="227"/>
        <v/>
      </c>
      <c r="AO1077" t="str">
        <f t="shared" si="228"/>
        <v/>
      </c>
      <c r="AQ1077">
        <v>2.4630799999999999E-4</v>
      </c>
      <c r="AR1077">
        <v>0.99943300000000002</v>
      </c>
      <c r="AS1077" s="1">
        <v>-5.74589E-5</v>
      </c>
      <c r="AT1077">
        <f t="shared" si="229"/>
        <v>5.74589E-5</v>
      </c>
      <c r="AU1077">
        <v>-7.4070600000000005E-4</v>
      </c>
      <c r="AV1077" t="str">
        <f t="shared" si="230"/>
        <v/>
      </c>
      <c r="AW1077" t="str">
        <f t="shared" si="231"/>
        <v/>
      </c>
      <c r="AX1077" t="str">
        <f t="shared" si="232"/>
        <v/>
      </c>
      <c r="AY1077" t="str">
        <f t="shared" si="233"/>
        <v/>
      </c>
      <c r="BA1077" s="5" t="str">
        <f t="shared" si="234"/>
        <v/>
      </c>
      <c r="BB1077" s="5" t="str">
        <f t="shared" si="235"/>
        <v/>
      </c>
      <c r="BC1077" s="5" t="str">
        <f t="shared" si="236"/>
        <v/>
      </c>
      <c r="BD1077" s="5" t="str">
        <f t="shared" si="237"/>
        <v/>
      </c>
      <c r="BF1077" t="s">
        <v>39081</v>
      </c>
      <c r="BG1077" t="s">
        <v>39082</v>
      </c>
      <c r="BH1077" t="s">
        <v>39083</v>
      </c>
      <c r="BJ1077" t="s">
        <v>39084</v>
      </c>
      <c r="BK1077" t="s">
        <v>39085</v>
      </c>
    </row>
    <row r="1078" spans="1:63" x14ac:dyDescent="0.3">
      <c r="A1078">
        <v>8.4085400000000003</v>
      </c>
      <c r="B1078">
        <v>8.2950800000000005</v>
      </c>
      <c r="C1078">
        <v>8.3336000000000006</v>
      </c>
      <c r="D1078">
        <v>8.3884500000000006</v>
      </c>
      <c r="E1078">
        <v>7.8844799999999999</v>
      </c>
      <c r="F1078">
        <v>8.0482099999999992</v>
      </c>
      <c r="G1078">
        <v>8.0617800000000006</v>
      </c>
      <c r="H1078">
        <v>7.9692400000000001</v>
      </c>
      <c r="I1078">
        <v>8.5522899999999993</v>
      </c>
      <c r="J1078">
        <v>8.5054099999999995</v>
      </c>
      <c r="K1078">
        <v>8.5630100000000002</v>
      </c>
      <c r="L1078">
        <v>8.5101700000000005</v>
      </c>
      <c r="M1078" t="s">
        <v>0</v>
      </c>
      <c r="O1078" t="s">
        <v>1</v>
      </c>
      <c r="P1078" t="s">
        <v>1</v>
      </c>
      <c r="Q1078" t="s">
        <v>2</v>
      </c>
      <c r="R1078" t="s">
        <v>17128</v>
      </c>
      <c r="S1078" t="s">
        <v>6668</v>
      </c>
      <c r="T1078" t="s">
        <v>17129</v>
      </c>
      <c r="U1078" t="s">
        <v>17130</v>
      </c>
      <c r="W1078">
        <v>0</v>
      </c>
      <c r="X1078" t="s">
        <v>7</v>
      </c>
      <c r="Y1078">
        <v>42</v>
      </c>
      <c r="Z1078">
        <v>9</v>
      </c>
      <c r="AA1078">
        <v>15</v>
      </c>
      <c r="AB1078">
        <v>9</v>
      </c>
      <c r="AC1078">
        <v>29</v>
      </c>
      <c r="AD1078">
        <v>1</v>
      </c>
      <c r="AF1078" t="s">
        <v>17133</v>
      </c>
      <c r="AG1078">
        <v>3.5522900000000002</v>
      </c>
      <c r="AH1078">
        <v>6.5458699999999999E-4</v>
      </c>
      <c r="AI1078">
        <v>0.36549100000000001</v>
      </c>
      <c r="AJ1078">
        <f t="shared" si="224"/>
        <v>-0.36549100000000001</v>
      </c>
      <c r="AK1078">
        <v>7.5489800000000002</v>
      </c>
      <c r="AL1078" t="str">
        <f t="shared" si="225"/>
        <v/>
      </c>
      <c r="AM1078" t="str">
        <f t="shared" si="226"/>
        <v/>
      </c>
      <c r="AN1078" t="str">
        <f t="shared" si="227"/>
        <v/>
      </c>
      <c r="AO1078" t="str">
        <f t="shared" si="228"/>
        <v/>
      </c>
      <c r="AQ1078">
        <v>2.9918800000000001</v>
      </c>
      <c r="AR1078">
        <v>1.93695E-3</v>
      </c>
      <c r="AS1078">
        <v>-0.17630100000000001</v>
      </c>
      <c r="AT1078">
        <f t="shared" si="229"/>
        <v>0.17630100000000001</v>
      </c>
      <c r="AU1078">
        <v>-5.9375799999999996</v>
      </c>
      <c r="AV1078" t="str">
        <f t="shared" si="230"/>
        <v/>
      </c>
      <c r="AW1078" t="str">
        <f t="shared" si="231"/>
        <v/>
      </c>
      <c r="AX1078" t="str">
        <f t="shared" si="232"/>
        <v/>
      </c>
      <c r="AY1078" t="str">
        <f t="shared" si="233"/>
        <v/>
      </c>
      <c r="BA1078" s="5" t="str">
        <f t="shared" si="234"/>
        <v/>
      </c>
      <c r="BB1078" s="5" t="str">
        <f t="shared" si="235"/>
        <v/>
      </c>
      <c r="BC1078" s="5" t="str">
        <f t="shared" si="236"/>
        <v/>
      </c>
      <c r="BD1078" s="5" t="str">
        <f t="shared" si="237"/>
        <v/>
      </c>
      <c r="BF1078" t="s">
        <v>17131</v>
      </c>
      <c r="BG1078" t="s">
        <v>17132</v>
      </c>
      <c r="BH1078" t="s">
        <v>17133</v>
      </c>
      <c r="BI1078" t="s">
        <v>17134</v>
      </c>
      <c r="BJ1078" t="s">
        <v>17135</v>
      </c>
      <c r="BK1078" t="s">
        <v>17136</v>
      </c>
    </row>
    <row r="1079" spans="1:63" x14ac:dyDescent="0.3">
      <c r="A1079">
        <v>8.0832099999999993</v>
      </c>
      <c r="B1079">
        <v>7.9383999999999997</v>
      </c>
      <c r="C1079">
        <v>8.09117</v>
      </c>
      <c r="D1079">
        <v>8.0168099999999995</v>
      </c>
      <c r="E1079">
        <v>7.6913900000000002</v>
      </c>
      <c r="F1079">
        <v>7.4886400000000002</v>
      </c>
      <c r="G1079">
        <v>7.8783599999999998</v>
      </c>
      <c r="H1079">
        <v>7.6095499999999996</v>
      </c>
      <c r="I1079">
        <v>8.2987500000000001</v>
      </c>
      <c r="J1079">
        <v>8.2578600000000009</v>
      </c>
      <c r="K1079">
        <v>8.15381</v>
      </c>
      <c r="L1079">
        <v>8.2398399999999992</v>
      </c>
      <c r="M1079" t="s">
        <v>0</v>
      </c>
      <c r="O1079" t="s">
        <v>1</v>
      </c>
      <c r="P1079" t="s">
        <v>1</v>
      </c>
      <c r="Q1079" t="s">
        <v>2</v>
      </c>
      <c r="R1079" t="s">
        <v>13561</v>
      </c>
      <c r="S1079" t="s">
        <v>13562</v>
      </c>
      <c r="T1079" t="s">
        <v>13563</v>
      </c>
      <c r="V1079" t="s">
        <v>8586</v>
      </c>
      <c r="W1079">
        <v>0</v>
      </c>
      <c r="X1079" t="s">
        <v>7</v>
      </c>
      <c r="Y1079">
        <v>35</v>
      </c>
      <c r="Z1079">
        <v>7</v>
      </c>
      <c r="AA1079">
        <v>28</v>
      </c>
      <c r="AB1079">
        <v>1</v>
      </c>
      <c r="AC1079">
        <v>16.8</v>
      </c>
      <c r="AD1079">
        <v>1</v>
      </c>
      <c r="AF1079" t="s">
        <v>13566</v>
      </c>
      <c r="AG1079">
        <v>2.1949000000000001</v>
      </c>
      <c r="AH1079">
        <v>1.0249599999999999E-2</v>
      </c>
      <c r="AI1079">
        <v>0.36541299999999999</v>
      </c>
      <c r="AJ1079">
        <f t="shared" si="224"/>
        <v>-0.36541299999999999</v>
      </c>
      <c r="AK1079">
        <v>4.0962699999999996</v>
      </c>
      <c r="AL1079" t="str">
        <f t="shared" si="225"/>
        <v/>
      </c>
      <c r="AM1079" t="str">
        <f t="shared" si="226"/>
        <v/>
      </c>
      <c r="AN1079" t="str">
        <f t="shared" si="227"/>
        <v/>
      </c>
      <c r="AO1079" t="str">
        <f t="shared" si="228"/>
        <v/>
      </c>
      <c r="AQ1079">
        <v>2.3323499999999999</v>
      </c>
      <c r="AR1079">
        <v>7.5201299999999999E-3</v>
      </c>
      <c r="AS1079">
        <v>-0.20516400000000001</v>
      </c>
      <c r="AT1079">
        <f t="shared" si="229"/>
        <v>0.20516400000000001</v>
      </c>
      <c r="AU1079">
        <v>-4.3831800000000003</v>
      </c>
      <c r="AV1079" t="str">
        <f t="shared" si="230"/>
        <v/>
      </c>
      <c r="AW1079" t="str">
        <f t="shared" si="231"/>
        <v/>
      </c>
      <c r="AX1079" t="str">
        <f t="shared" si="232"/>
        <v/>
      </c>
      <c r="AY1079" t="str">
        <f t="shared" si="233"/>
        <v/>
      </c>
      <c r="BA1079" s="5" t="str">
        <f t="shared" si="234"/>
        <v/>
      </c>
      <c r="BB1079" s="5" t="str">
        <f t="shared" si="235"/>
        <v/>
      </c>
      <c r="BC1079" s="5" t="str">
        <f t="shared" si="236"/>
        <v/>
      </c>
      <c r="BD1079" s="5" t="str">
        <f t="shared" si="237"/>
        <v/>
      </c>
      <c r="BF1079" t="s">
        <v>13564</v>
      </c>
      <c r="BG1079" t="s">
        <v>13565</v>
      </c>
      <c r="BH1079" t="s">
        <v>13566</v>
      </c>
      <c r="BJ1079" t="s">
        <v>8590</v>
      </c>
      <c r="BK1079" t="s">
        <v>13567</v>
      </c>
    </row>
    <row r="1080" spans="1:63" x14ac:dyDescent="0.3">
      <c r="A1080">
        <v>11.9948</v>
      </c>
      <c r="B1080">
        <v>11.9237</v>
      </c>
      <c r="C1080">
        <v>11.9611</v>
      </c>
      <c r="D1080">
        <v>11.966699999999999</v>
      </c>
      <c r="E1080">
        <v>11.595599999999999</v>
      </c>
      <c r="F1080">
        <v>11.559200000000001</v>
      </c>
      <c r="G1080">
        <v>11.6175</v>
      </c>
      <c r="H1080">
        <v>11.612500000000001</v>
      </c>
      <c r="I1080">
        <v>12.087</v>
      </c>
      <c r="J1080">
        <v>12.067</v>
      </c>
      <c r="K1080">
        <v>12.065200000000001</v>
      </c>
      <c r="L1080">
        <v>12.0581</v>
      </c>
      <c r="M1080" t="s">
        <v>0</v>
      </c>
      <c r="O1080" t="s">
        <v>1</v>
      </c>
      <c r="P1080" t="s">
        <v>1</v>
      </c>
      <c r="Q1080" t="s">
        <v>2</v>
      </c>
      <c r="R1080" t="s">
        <v>7929</v>
      </c>
      <c r="S1080" t="s">
        <v>7930</v>
      </c>
      <c r="T1080" t="s">
        <v>7931</v>
      </c>
      <c r="V1080" t="s">
        <v>1544</v>
      </c>
      <c r="W1080">
        <v>0</v>
      </c>
      <c r="X1080" t="s">
        <v>7</v>
      </c>
      <c r="Y1080">
        <v>37</v>
      </c>
      <c r="Z1080">
        <v>18</v>
      </c>
      <c r="AA1080">
        <v>45</v>
      </c>
      <c r="AB1080">
        <v>18</v>
      </c>
      <c r="AC1080">
        <v>54.4</v>
      </c>
      <c r="AD1080">
        <v>1</v>
      </c>
      <c r="AF1080" t="s">
        <v>7934</v>
      </c>
      <c r="AG1080">
        <v>5.8020899999999997</v>
      </c>
      <c r="AH1080" s="1">
        <v>1.07814E-5</v>
      </c>
      <c r="AI1080">
        <v>0.365369</v>
      </c>
      <c r="AJ1080">
        <f t="shared" si="224"/>
        <v>-0.365369</v>
      </c>
      <c r="AK1080">
        <v>18.561699999999998</v>
      </c>
      <c r="AL1080" t="str">
        <f t="shared" si="225"/>
        <v/>
      </c>
      <c r="AM1080" t="str">
        <f t="shared" si="226"/>
        <v/>
      </c>
      <c r="AN1080" t="str">
        <f t="shared" si="227"/>
        <v/>
      </c>
      <c r="AO1080" t="str">
        <f t="shared" si="228"/>
        <v/>
      </c>
      <c r="AQ1080">
        <v>3.3006099999999998</v>
      </c>
      <c r="AR1080">
        <v>1.0408100000000001E-3</v>
      </c>
      <c r="AS1080">
        <v>-0.107798</v>
      </c>
      <c r="AT1080">
        <f t="shared" si="229"/>
        <v>0.107798</v>
      </c>
      <c r="AU1080">
        <v>-6.7871199999999998</v>
      </c>
      <c r="AV1080" t="str">
        <f t="shared" si="230"/>
        <v/>
      </c>
      <c r="AW1080" t="str">
        <f t="shared" si="231"/>
        <v/>
      </c>
      <c r="AX1080" t="str">
        <f t="shared" si="232"/>
        <v/>
      </c>
      <c r="AY1080" t="str">
        <f t="shared" si="233"/>
        <v/>
      </c>
      <c r="BA1080" s="5" t="str">
        <f t="shared" si="234"/>
        <v/>
      </c>
      <c r="BB1080" s="5" t="str">
        <f t="shared" si="235"/>
        <v/>
      </c>
      <c r="BC1080" s="5" t="str">
        <f t="shared" si="236"/>
        <v/>
      </c>
      <c r="BD1080" s="5" t="str">
        <f t="shared" si="237"/>
        <v/>
      </c>
      <c r="BF1080" t="s">
        <v>7932</v>
      </c>
      <c r="BG1080" t="s">
        <v>7933</v>
      </c>
      <c r="BH1080" t="s">
        <v>7934</v>
      </c>
      <c r="BI1080" t="s">
        <v>1183</v>
      </c>
      <c r="BK1080" t="s">
        <v>7935</v>
      </c>
    </row>
    <row r="1081" spans="1:63" x14ac:dyDescent="0.3">
      <c r="A1081">
        <v>5.9703900000000001</v>
      </c>
      <c r="B1081">
        <v>6.0938100000000004</v>
      </c>
      <c r="C1081">
        <v>5.9909499999999998</v>
      </c>
      <c r="D1081">
        <v>6.0617799999999997</v>
      </c>
      <c r="E1081">
        <v>5.50779</v>
      </c>
      <c r="F1081">
        <v>5.6976599999999999</v>
      </c>
      <c r="G1081">
        <v>5.7866</v>
      </c>
      <c r="H1081">
        <v>5.6639099999999996</v>
      </c>
      <c r="I1081">
        <v>5.9772800000000004</v>
      </c>
      <c r="J1081">
        <v>5.8429799999999998</v>
      </c>
      <c r="K1081">
        <v>6.2724000000000002</v>
      </c>
      <c r="L1081">
        <v>6.0400200000000002</v>
      </c>
      <c r="M1081" t="s">
        <v>0</v>
      </c>
      <c r="O1081" t="s">
        <v>1</v>
      </c>
      <c r="Q1081" t="s">
        <v>164</v>
      </c>
      <c r="T1081" t="s">
        <v>36803</v>
      </c>
      <c r="V1081" t="s">
        <v>36804</v>
      </c>
      <c r="W1081">
        <v>0</v>
      </c>
      <c r="X1081" t="s">
        <v>7</v>
      </c>
      <c r="Y1081">
        <v>16</v>
      </c>
      <c r="Z1081">
        <v>1</v>
      </c>
      <c r="AA1081">
        <v>2</v>
      </c>
      <c r="AB1081">
        <v>1</v>
      </c>
      <c r="AC1081">
        <v>11.7</v>
      </c>
      <c r="AD1081">
        <v>1</v>
      </c>
      <c r="AF1081" t="s">
        <v>36807</v>
      </c>
      <c r="AG1081">
        <v>2.8670300000000002</v>
      </c>
      <c r="AH1081">
        <v>2.5794500000000001E-3</v>
      </c>
      <c r="AI1081">
        <v>0.36524299999999998</v>
      </c>
      <c r="AJ1081">
        <f t="shared" si="224"/>
        <v>-0.36524299999999998</v>
      </c>
      <c r="AK1081">
        <v>5.6180000000000003</v>
      </c>
      <c r="AL1081" t="str">
        <f t="shared" si="225"/>
        <v/>
      </c>
      <c r="AM1081" t="str">
        <f t="shared" si="226"/>
        <v/>
      </c>
      <c r="AN1081" t="str">
        <f t="shared" si="227"/>
        <v/>
      </c>
      <c r="AO1081" t="str">
        <f t="shared" si="228"/>
        <v/>
      </c>
      <c r="AQ1081">
        <v>1.4085800000000001E-2</v>
      </c>
      <c r="AR1081">
        <v>0.97346600000000005</v>
      </c>
      <c r="AS1081">
        <v>-3.9331899999999996E-3</v>
      </c>
      <c r="AT1081">
        <f t="shared" si="229"/>
        <v>3.9331899999999996E-3</v>
      </c>
      <c r="AU1081">
        <v>-4.17055E-2</v>
      </c>
      <c r="AV1081" t="str">
        <f t="shared" si="230"/>
        <v/>
      </c>
      <c r="AW1081" t="str">
        <f t="shared" si="231"/>
        <v/>
      </c>
      <c r="AX1081" t="str">
        <f t="shared" si="232"/>
        <v/>
      </c>
      <c r="AY1081" t="str">
        <f t="shared" si="233"/>
        <v/>
      </c>
      <c r="BA1081" s="5" t="str">
        <f t="shared" si="234"/>
        <v/>
      </c>
      <c r="BB1081" s="5" t="str">
        <f t="shared" si="235"/>
        <v/>
      </c>
      <c r="BC1081" s="5" t="str">
        <f t="shared" si="236"/>
        <v/>
      </c>
      <c r="BD1081" s="5" t="str">
        <f t="shared" si="237"/>
        <v/>
      </c>
      <c r="BF1081" t="s">
        <v>36805</v>
      </c>
      <c r="BG1081" t="s">
        <v>36806</v>
      </c>
      <c r="BH1081" t="s">
        <v>36807</v>
      </c>
      <c r="BK1081" t="s">
        <v>36808</v>
      </c>
    </row>
    <row r="1082" spans="1:63" x14ac:dyDescent="0.3">
      <c r="A1082">
        <v>17.0412</v>
      </c>
      <c r="B1082">
        <v>16.9434</v>
      </c>
      <c r="C1082">
        <v>17.004799999999999</v>
      </c>
      <c r="D1082">
        <v>16.9756</v>
      </c>
      <c r="E1082">
        <v>16.644500000000001</v>
      </c>
      <c r="F1082">
        <v>16.590499999999999</v>
      </c>
      <c r="G1082">
        <v>16.628699999999998</v>
      </c>
      <c r="H1082">
        <v>16.641100000000002</v>
      </c>
      <c r="I1082">
        <v>14.6271</v>
      </c>
      <c r="J1082">
        <v>14.6419</v>
      </c>
      <c r="K1082">
        <v>14.730499999999999</v>
      </c>
      <c r="L1082">
        <v>14.706799999999999</v>
      </c>
      <c r="M1082" t="s">
        <v>0</v>
      </c>
      <c r="O1082" t="s">
        <v>1</v>
      </c>
      <c r="P1082" t="s">
        <v>1</v>
      </c>
      <c r="Q1082" t="s">
        <v>2</v>
      </c>
      <c r="R1082" t="s">
        <v>13</v>
      </c>
      <c r="S1082" t="s">
        <v>14</v>
      </c>
      <c r="T1082" t="s">
        <v>15</v>
      </c>
      <c r="W1082">
        <v>1</v>
      </c>
      <c r="X1082" t="s">
        <v>7</v>
      </c>
      <c r="Y1082">
        <v>70</v>
      </c>
      <c r="Z1082">
        <v>239</v>
      </c>
      <c r="AA1082">
        <v>652</v>
      </c>
      <c r="AB1082">
        <v>238</v>
      </c>
      <c r="AC1082">
        <v>628.70000000000005</v>
      </c>
      <c r="AD1082">
        <v>1</v>
      </c>
      <c r="AF1082" t="s">
        <v>18</v>
      </c>
      <c r="AG1082">
        <v>5.2672800000000004</v>
      </c>
      <c r="AH1082" s="1">
        <v>2.57009E-5</v>
      </c>
      <c r="AI1082">
        <v>0.36507000000000001</v>
      </c>
      <c r="AJ1082">
        <f t="shared" si="224"/>
        <v>-0.36507000000000001</v>
      </c>
      <c r="AK1082">
        <v>15.059200000000001</v>
      </c>
      <c r="AL1082" t="str">
        <f t="shared" si="225"/>
        <v/>
      </c>
      <c r="AM1082" t="str">
        <f t="shared" si="226"/>
        <v/>
      </c>
      <c r="AN1082" t="str">
        <f t="shared" si="227"/>
        <v/>
      </c>
      <c r="AO1082" t="str">
        <f t="shared" si="228"/>
        <v/>
      </c>
      <c r="AQ1082">
        <v>9.2861200000000004</v>
      </c>
      <c r="AR1082" s="1">
        <v>1.27081E-7</v>
      </c>
      <c r="AS1082">
        <v>2.3147000000000002</v>
      </c>
      <c r="AT1082">
        <f t="shared" si="229"/>
        <v>-2.3147000000000002</v>
      </c>
      <c r="AU1082">
        <v>71.178100000000001</v>
      </c>
      <c r="AV1082" t="str">
        <f t="shared" si="230"/>
        <v/>
      </c>
      <c r="AW1082" t="str">
        <f t="shared" si="231"/>
        <v/>
      </c>
      <c r="AX1082" t="str">
        <f t="shared" si="232"/>
        <v>+</v>
      </c>
      <c r="AY1082" t="str">
        <f t="shared" si="233"/>
        <v>+</v>
      </c>
      <c r="BA1082" s="5" t="str">
        <f t="shared" si="234"/>
        <v/>
      </c>
      <c r="BB1082" s="5" t="str">
        <f t="shared" si="235"/>
        <v/>
      </c>
      <c r="BC1082" s="5" t="str">
        <f t="shared" si="236"/>
        <v/>
      </c>
      <c r="BD1082" s="5" t="str">
        <f t="shared" si="237"/>
        <v/>
      </c>
      <c r="BF1082" t="s">
        <v>16</v>
      </c>
      <c r="BG1082" t="s">
        <v>17</v>
      </c>
      <c r="BH1082" t="s">
        <v>18</v>
      </c>
      <c r="BI1082" t="s">
        <v>19</v>
      </c>
      <c r="BK1082" t="s">
        <v>20</v>
      </c>
    </row>
    <row r="1083" spans="1:63" x14ac:dyDescent="0.3">
      <c r="A1083">
        <v>9.8875299999999999</v>
      </c>
      <c r="B1083">
        <v>9.9631900000000009</v>
      </c>
      <c r="C1083">
        <v>9.86233</v>
      </c>
      <c r="D1083">
        <v>9.8756000000000004</v>
      </c>
      <c r="E1083">
        <v>9.5403199999999995</v>
      </c>
      <c r="F1083">
        <v>9.5405200000000008</v>
      </c>
      <c r="G1083">
        <v>9.5266999999999999</v>
      </c>
      <c r="H1083">
        <v>9.5210100000000004</v>
      </c>
      <c r="I1083">
        <v>9.3903800000000004</v>
      </c>
      <c r="J1083">
        <v>9.3991699999999998</v>
      </c>
      <c r="K1083">
        <v>9.3362800000000004</v>
      </c>
      <c r="L1083">
        <v>9.3049199999999992</v>
      </c>
      <c r="M1083" t="s">
        <v>0</v>
      </c>
      <c r="O1083" t="s">
        <v>1</v>
      </c>
      <c r="P1083" t="s">
        <v>1</v>
      </c>
      <c r="Q1083" t="s">
        <v>2</v>
      </c>
      <c r="R1083" t="s">
        <v>17121</v>
      </c>
      <c r="S1083" t="s">
        <v>17122</v>
      </c>
      <c r="T1083" t="s">
        <v>17123</v>
      </c>
      <c r="V1083" t="s">
        <v>1247</v>
      </c>
      <c r="W1083">
        <v>0</v>
      </c>
      <c r="X1083" t="s">
        <v>7</v>
      </c>
      <c r="Y1083">
        <v>25</v>
      </c>
      <c r="Z1083">
        <v>13</v>
      </c>
      <c r="AA1083">
        <v>19</v>
      </c>
      <c r="AB1083">
        <v>11</v>
      </c>
      <c r="AC1083">
        <v>58.7</v>
      </c>
      <c r="AD1083">
        <v>1</v>
      </c>
      <c r="AF1083" t="s">
        <v>17126</v>
      </c>
      <c r="AG1083">
        <v>5.3864900000000002</v>
      </c>
      <c r="AH1083" s="1">
        <v>2.1012299999999999E-5</v>
      </c>
      <c r="AI1083">
        <v>0.36502299999999999</v>
      </c>
      <c r="AJ1083">
        <f t="shared" si="224"/>
        <v>-0.36502299999999999</v>
      </c>
      <c r="AK1083">
        <v>15.78</v>
      </c>
      <c r="AL1083" t="str">
        <f t="shared" si="225"/>
        <v/>
      </c>
      <c r="AM1083" t="str">
        <f t="shared" si="226"/>
        <v/>
      </c>
      <c r="AN1083" t="str">
        <f t="shared" si="227"/>
        <v/>
      </c>
      <c r="AO1083" t="str">
        <f t="shared" si="228"/>
        <v/>
      </c>
      <c r="AQ1083">
        <v>5.56853</v>
      </c>
      <c r="AR1083" s="1">
        <v>1.42606E-5</v>
      </c>
      <c r="AS1083">
        <v>0.53946899999999998</v>
      </c>
      <c r="AT1083">
        <f t="shared" si="229"/>
        <v>-0.53946899999999998</v>
      </c>
      <c r="AU1083">
        <v>16.945</v>
      </c>
      <c r="AV1083" t="str">
        <f t="shared" si="230"/>
        <v/>
      </c>
      <c r="AW1083" t="str">
        <f t="shared" si="231"/>
        <v/>
      </c>
      <c r="AX1083" t="str">
        <f t="shared" si="232"/>
        <v/>
      </c>
      <c r="AY1083" t="str">
        <f t="shared" si="233"/>
        <v/>
      </c>
      <c r="BA1083" s="5" t="str">
        <f t="shared" si="234"/>
        <v/>
      </c>
      <c r="BB1083" s="5" t="str">
        <f t="shared" si="235"/>
        <v/>
      </c>
      <c r="BC1083" s="5" t="str">
        <f t="shared" si="236"/>
        <v/>
      </c>
      <c r="BD1083" s="5" t="str">
        <f t="shared" si="237"/>
        <v/>
      </c>
      <c r="BF1083" t="s">
        <v>17124</v>
      </c>
      <c r="BG1083" t="s">
        <v>17125</v>
      </c>
      <c r="BH1083" t="s">
        <v>17126</v>
      </c>
      <c r="BK1083" t="s">
        <v>17127</v>
      </c>
    </row>
    <row r="1084" spans="1:63" x14ac:dyDescent="0.3">
      <c r="A1084">
        <v>8.5988000000000007</v>
      </c>
      <c r="B1084">
        <v>8.7097700000000007</v>
      </c>
      <c r="C1084">
        <v>8.6674699999999998</v>
      </c>
      <c r="D1084">
        <v>8.6564200000000007</v>
      </c>
      <c r="E1084">
        <v>8.1937700000000007</v>
      </c>
      <c r="F1084">
        <v>8.2317</v>
      </c>
      <c r="G1084">
        <v>8.4098100000000002</v>
      </c>
      <c r="H1084">
        <v>8.33718</v>
      </c>
      <c r="I1084">
        <v>9.5950699999999998</v>
      </c>
      <c r="J1084">
        <v>9.5184599999999993</v>
      </c>
      <c r="K1084">
        <v>9.5738400000000006</v>
      </c>
      <c r="L1084">
        <v>9.5540099999999999</v>
      </c>
      <c r="M1084" t="s">
        <v>0</v>
      </c>
      <c r="O1084" t="s">
        <v>1</v>
      </c>
      <c r="P1084" t="s">
        <v>1</v>
      </c>
      <c r="Q1084" t="s">
        <v>2</v>
      </c>
      <c r="R1084" t="s">
        <v>25805</v>
      </c>
      <c r="S1084" t="s">
        <v>25806</v>
      </c>
      <c r="T1084" t="s">
        <v>13647</v>
      </c>
      <c r="U1084" t="s">
        <v>25807</v>
      </c>
      <c r="W1084">
        <v>0</v>
      </c>
      <c r="X1084" t="s">
        <v>7</v>
      </c>
      <c r="Y1084">
        <v>23</v>
      </c>
      <c r="Z1084">
        <v>6</v>
      </c>
      <c r="AA1084">
        <v>7</v>
      </c>
      <c r="AB1084">
        <v>6</v>
      </c>
      <c r="AC1084">
        <v>33.299999999999997</v>
      </c>
      <c r="AD1084">
        <v>1</v>
      </c>
      <c r="AF1084" t="s">
        <v>25810</v>
      </c>
      <c r="AG1084">
        <v>3.2748300000000001</v>
      </c>
      <c r="AH1084">
        <v>1.13528E-3</v>
      </c>
      <c r="AI1084">
        <v>0.36499999999999999</v>
      </c>
      <c r="AJ1084">
        <f t="shared" si="224"/>
        <v>-0.36499999999999999</v>
      </c>
      <c r="AK1084">
        <v>6.7127499999999998</v>
      </c>
      <c r="AL1084" t="str">
        <f t="shared" si="225"/>
        <v/>
      </c>
      <c r="AM1084" t="str">
        <f t="shared" si="226"/>
        <v/>
      </c>
      <c r="AN1084" t="str">
        <f t="shared" si="227"/>
        <v/>
      </c>
      <c r="AO1084" t="str">
        <f t="shared" si="228"/>
        <v/>
      </c>
      <c r="AQ1084">
        <v>7.2190500000000002</v>
      </c>
      <c r="AR1084" s="1">
        <v>1.0009799999999999E-6</v>
      </c>
      <c r="AS1084">
        <v>-0.90222899999999995</v>
      </c>
      <c r="AT1084">
        <f t="shared" si="229"/>
        <v>0.90222899999999995</v>
      </c>
      <c r="AU1084">
        <v>-32.133499999999998</v>
      </c>
      <c r="AV1084" t="str">
        <f t="shared" si="230"/>
        <v/>
      </c>
      <c r="AW1084" t="str">
        <f t="shared" si="231"/>
        <v>+</v>
      </c>
      <c r="AX1084" t="str">
        <f t="shared" si="232"/>
        <v/>
      </c>
      <c r="AY1084" t="str">
        <f t="shared" si="233"/>
        <v/>
      </c>
      <c r="BA1084" s="5" t="str">
        <f t="shared" si="234"/>
        <v/>
      </c>
      <c r="BB1084" s="5" t="str">
        <f t="shared" si="235"/>
        <v/>
      </c>
      <c r="BC1084" s="5" t="str">
        <f t="shared" si="236"/>
        <v/>
      </c>
      <c r="BD1084" s="5" t="str">
        <f t="shared" si="237"/>
        <v/>
      </c>
      <c r="BF1084" t="s">
        <v>25808</v>
      </c>
      <c r="BG1084" t="s">
        <v>25809</v>
      </c>
      <c r="BH1084" t="s">
        <v>25810</v>
      </c>
      <c r="BI1084" t="s">
        <v>25807</v>
      </c>
      <c r="BJ1084" t="s">
        <v>25811</v>
      </c>
      <c r="BK1084" t="s">
        <v>25812</v>
      </c>
    </row>
    <row r="1085" spans="1:63" x14ac:dyDescent="0.3">
      <c r="A1085">
        <v>10.3148</v>
      </c>
      <c r="B1085">
        <v>10.2188</v>
      </c>
      <c r="C1085">
        <v>10.3507</v>
      </c>
      <c r="D1085">
        <v>10.2422</v>
      </c>
      <c r="E1085">
        <v>9.8732900000000008</v>
      </c>
      <c r="F1085">
        <v>9.9305900000000005</v>
      </c>
      <c r="G1085">
        <v>9.9682399999999998</v>
      </c>
      <c r="H1085">
        <v>9.89452</v>
      </c>
      <c r="I1085">
        <v>10.3652</v>
      </c>
      <c r="J1085">
        <v>10.3635</v>
      </c>
      <c r="K1085">
        <v>10.3932</v>
      </c>
      <c r="L1085">
        <v>10.375500000000001</v>
      </c>
      <c r="M1085" t="s">
        <v>0</v>
      </c>
      <c r="O1085" t="s">
        <v>1</v>
      </c>
      <c r="P1085" t="s">
        <v>1</v>
      </c>
      <c r="Q1085" t="s">
        <v>2</v>
      </c>
      <c r="R1085" t="s">
        <v>30155</v>
      </c>
      <c r="S1085" t="s">
        <v>30156</v>
      </c>
      <c r="T1085" t="s">
        <v>30157</v>
      </c>
      <c r="V1085" t="s">
        <v>30158</v>
      </c>
      <c r="W1085">
        <v>0</v>
      </c>
      <c r="X1085" t="s">
        <v>7</v>
      </c>
      <c r="Y1085">
        <v>11</v>
      </c>
      <c r="Z1085">
        <v>3</v>
      </c>
      <c r="AA1085">
        <v>7</v>
      </c>
      <c r="AB1085">
        <v>3</v>
      </c>
      <c r="AC1085">
        <v>36.9</v>
      </c>
      <c r="AD1085">
        <v>1</v>
      </c>
      <c r="AF1085" t="s">
        <v>30161</v>
      </c>
      <c r="AG1085">
        <v>4.1905299999999999</v>
      </c>
      <c r="AH1085">
        <v>1.8750799999999999E-4</v>
      </c>
      <c r="AI1085">
        <v>0.364981</v>
      </c>
      <c r="AJ1085">
        <f t="shared" si="224"/>
        <v>-0.364981</v>
      </c>
      <c r="AK1085">
        <v>9.8132599999999996</v>
      </c>
      <c r="AL1085" t="str">
        <f t="shared" si="225"/>
        <v/>
      </c>
      <c r="AM1085" t="str">
        <f t="shared" si="226"/>
        <v/>
      </c>
      <c r="AN1085" t="str">
        <f t="shared" si="227"/>
        <v/>
      </c>
      <c r="AO1085" t="str">
        <f t="shared" si="228"/>
        <v/>
      </c>
      <c r="AQ1085">
        <v>1.5858399999999999</v>
      </c>
      <c r="AR1085">
        <v>3.57173E-2</v>
      </c>
      <c r="AS1085">
        <v>-9.2700500000000005E-2</v>
      </c>
      <c r="AT1085">
        <f t="shared" si="229"/>
        <v>9.2700500000000005E-2</v>
      </c>
      <c r="AU1085">
        <v>-2.93988</v>
      </c>
      <c r="AV1085" t="str">
        <f t="shared" si="230"/>
        <v/>
      </c>
      <c r="AW1085" t="str">
        <f t="shared" si="231"/>
        <v/>
      </c>
      <c r="AX1085" t="str">
        <f t="shared" si="232"/>
        <v/>
      </c>
      <c r="AY1085" t="str">
        <f t="shared" si="233"/>
        <v/>
      </c>
      <c r="BA1085" s="5" t="str">
        <f t="shared" si="234"/>
        <v/>
      </c>
      <c r="BB1085" s="5" t="str">
        <f t="shared" si="235"/>
        <v/>
      </c>
      <c r="BC1085" s="5" t="str">
        <f t="shared" si="236"/>
        <v/>
      </c>
      <c r="BD1085" s="5" t="str">
        <f t="shared" si="237"/>
        <v/>
      </c>
      <c r="BF1085" t="s">
        <v>30159</v>
      </c>
      <c r="BG1085" t="s">
        <v>30160</v>
      </c>
      <c r="BH1085" t="s">
        <v>30161</v>
      </c>
      <c r="BJ1085" t="s">
        <v>18483</v>
      </c>
      <c r="BK1085" t="s">
        <v>30162</v>
      </c>
    </row>
    <row r="1086" spans="1:63" x14ac:dyDescent="0.3">
      <c r="A1086">
        <v>4.15381</v>
      </c>
      <c r="B1086">
        <v>4.15381</v>
      </c>
      <c r="C1086">
        <v>4.1937699999999998</v>
      </c>
      <c r="D1086">
        <v>4.1210199999999997</v>
      </c>
      <c r="E1086">
        <v>3.8176199999999998</v>
      </c>
      <c r="F1086">
        <v>3.41954</v>
      </c>
      <c r="G1086">
        <v>3.7333500000000002</v>
      </c>
      <c r="H1086">
        <v>4.1937699999999998</v>
      </c>
      <c r="I1086">
        <v>4.2094500000000004</v>
      </c>
      <c r="J1086">
        <v>4.1779200000000003</v>
      </c>
      <c r="K1086">
        <v>4.1699299999999999</v>
      </c>
      <c r="L1086">
        <v>3.6322700000000001</v>
      </c>
      <c r="M1086" t="s">
        <v>0</v>
      </c>
      <c r="R1086" t="s">
        <v>40778</v>
      </c>
      <c r="S1086" t="s">
        <v>40779</v>
      </c>
      <c r="T1086" t="s">
        <v>40780</v>
      </c>
      <c r="U1086" t="s">
        <v>7137</v>
      </c>
      <c r="V1086" t="s">
        <v>40781</v>
      </c>
      <c r="W1086">
        <v>0</v>
      </c>
      <c r="X1086" t="s">
        <v>7</v>
      </c>
      <c r="Y1086">
        <v>2</v>
      </c>
      <c r="Z1086">
        <v>1</v>
      </c>
      <c r="AA1086">
        <v>1</v>
      </c>
      <c r="AB1086">
        <v>1</v>
      </c>
      <c r="AC1086">
        <v>46.5</v>
      </c>
      <c r="AD1086">
        <v>1</v>
      </c>
      <c r="AF1086" t="s">
        <v>40784</v>
      </c>
      <c r="AG1086">
        <v>1.2016899999999999</v>
      </c>
      <c r="AH1086">
        <v>8.2591600000000001E-2</v>
      </c>
      <c r="AI1086">
        <v>0.36452699999999999</v>
      </c>
      <c r="AJ1086">
        <f t="shared" si="224"/>
        <v>-0.36452699999999999</v>
      </c>
      <c r="AK1086">
        <v>2.2794099999999999</v>
      </c>
      <c r="AL1086" t="str">
        <f t="shared" si="225"/>
        <v/>
      </c>
      <c r="AM1086" t="str">
        <f t="shared" si="226"/>
        <v/>
      </c>
      <c r="AN1086" t="str">
        <f t="shared" si="227"/>
        <v/>
      </c>
      <c r="AO1086" t="str">
        <f t="shared" si="228"/>
        <v/>
      </c>
      <c r="AQ1086">
        <v>0.33050000000000002</v>
      </c>
      <c r="AR1086">
        <v>0.51130100000000001</v>
      </c>
      <c r="AS1086">
        <v>0.108208</v>
      </c>
      <c r="AT1086">
        <f t="shared" si="229"/>
        <v>-0.108208</v>
      </c>
      <c r="AU1086">
        <v>0.77605199999999996</v>
      </c>
      <c r="AV1086" t="str">
        <f t="shared" si="230"/>
        <v/>
      </c>
      <c r="AW1086" t="str">
        <f t="shared" si="231"/>
        <v/>
      </c>
      <c r="AX1086" t="str">
        <f t="shared" si="232"/>
        <v/>
      </c>
      <c r="AY1086" t="str">
        <f t="shared" si="233"/>
        <v/>
      </c>
      <c r="BA1086" s="5" t="str">
        <f t="shared" si="234"/>
        <v/>
      </c>
      <c r="BB1086" s="5" t="str">
        <f t="shared" si="235"/>
        <v/>
      </c>
      <c r="BC1086" s="5" t="str">
        <f t="shared" si="236"/>
        <v/>
      </c>
      <c r="BD1086" s="5" t="str">
        <f t="shared" si="237"/>
        <v/>
      </c>
      <c r="BF1086" t="s">
        <v>40782</v>
      </c>
      <c r="BG1086" t="s">
        <v>40783</v>
      </c>
      <c r="BH1086" t="s">
        <v>40784</v>
      </c>
      <c r="BI1086" t="s">
        <v>7137</v>
      </c>
      <c r="BJ1086" t="s">
        <v>40785</v>
      </c>
      <c r="BK1086" t="s">
        <v>40786</v>
      </c>
    </row>
    <row r="1087" spans="1:63" x14ac:dyDescent="0.3">
      <c r="A1087">
        <v>5.0832100000000002</v>
      </c>
      <c r="B1087">
        <v>5.1043399999999997</v>
      </c>
      <c r="C1087">
        <v>5.0487599999999997</v>
      </c>
      <c r="D1087">
        <v>5.2364899999999999</v>
      </c>
      <c r="E1087">
        <v>4.7918099999999999</v>
      </c>
      <c r="F1087">
        <v>4.6610699999999996</v>
      </c>
      <c r="G1087">
        <v>4.6948800000000004</v>
      </c>
      <c r="H1087">
        <v>4.8678999999999997</v>
      </c>
      <c r="I1087">
        <v>4.8328899999999999</v>
      </c>
      <c r="J1087">
        <v>4.6610699999999996</v>
      </c>
      <c r="K1087">
        <v>4.9068899999999998</v>
      </c>
      <c r="L1087">
        <v>4.74953</v>
      </c>
      <c r="M1087" t="s">
        <v>0</v>
      </c>
      <c r="O1087" t="s">
        <v>1</v>
      </c>
      <c r="P1087" t="s">
        <v>1</v>
      </c>
      <c r="Q1087" t="s">
        <v>2</v>
      </c>
      <c r="R1087" t="s">
        <v>41451</v>
      </c>
      <c r="T1087" t="s">
        <v>41452</v>
      </c>
      <c r="V1087" t="s">
        <v>41453</v>
      </c>
      <c r="W1087">
        <v>0</v>
      </c>
      <c r="X1087" t="s">
        <v>7</v>
      </c>
      <c r="Y1087">
        <v>6</v>
      </c>
      <c r="Z1087">
        <v>1</v>
      </c>
      <c r="AA1087">
        <v>1</v>
      </c>
      <c r="AB1087">
        <v>1</v>
      </c>
      <c r="AC1087">
        <v>13.1</v>
      </c>
      <c r="AD1087">
        <v>1</v>
      </c>
      <c r="AF1087" t="s">
        <v>41456</v>
      </c>
      <c r="AG1087">
        <v>2.9525100000000002</v>
      </c>
      <c r="AH1087">
        <v>2.16577E-3</v>
      </c>
      <c r="AI1087">
        <v>0.364286</v>
      </c>
      <c r="AJ1087">
        <f t="shared" si="224"/>
        <v>-0.364286</v>
      </c>
      <c r="AK1087">
        <v>5.8353900000000003</v>
      </c>
      <c r="AL1087" t="str">
        <f t="shared" si="225"/>
        <v/>
      </c>
      <c r="AM1087" t="str">
        <f t="shared" si="226"/>
        <v/>
      </c>
      <c r="AN1087" t="str">
        <f t="shared" si="227"/>
        <v/>
      </c>
      <c r="AO1087" t="str">
        <f t="shared" si="228"/>
        <v/>
      </c>
      <c r="AQ1087">
        <v>2.5798399999999999</v>
      </c>
      <c r="AR1087">
        <v>4.5091699999999998E-3</v>
      </c>
      <c r="AS1087">
        <v>0.33060600000000001</v>
      </c>
      <c r="AT1087">
        <f t="shared" si="229"/>
        <v>-0.33060600000000001</v>
      </c>
      <c r="AU1087">
        <v>4.9296199999999999</v>
      </c>
      <c r="AV1087" t="str">
        <f t="shared" si="230"/>
        <v/>
      </c>
      <c r="AW1087" t="str">
        <f t="shared" si="231"/>
        <v/>
      </c>
      <c r="AX1087" t="str">
        <f t="shared" si="232"/>
        <v/>
      </c>
      <c r="AY1087" t="str">
        <f t="shared" si="233"/>
        <v/>
      </c>
      <c r="BA1087" s="5" t="str">
        <f t="shared" si="234"/>
        <v/>
      </c>
      <c r="BB1087" s="5" t="str">
        <f t="shared" si="235"/>
        <v/>
      </c>
      <c r="BC1087" s="5" t="str">
        <f t="shared" si="236"/>
        <v/>
      </c>
      <c r="BD1087" s="5" t="str">
        <f t="shared" si="237"/>
        <v/>
      </c>
      <c r="BF1087" t="s">
        <v>41454</v>
      </c>
      <c r="BG1087" t="s">
        <v>41455</v>
      </c>
      <c r="BH1087" t="s">
        <v>41456</v>
      </c>
      <c r="BK1087" t="s">
        <v>41457</v>
      </c>
    </row>
    <row r="1088" spans="1:63" x14ac:dyDescent="0.3">
      <c r="A1088">
        <v>12.0731</v>
      </c>
      <c r="B1088">
        <v>12.0908</v>
      </c>
      <c r="C1088">
        <v>12.086600000000001</v>
      </c>
      <c r="D1088">
        <v>12.1494</v>
      </c>
      <c r="E1088">
        <v>11.7087</v>
      </c>
      <c r="F1088">
        <v>11.797700000000001</v>
      </c>
      <c r="G1088">
        <v>11.7181</v>
      </c>
      <c r="H1088">
        <v>11.7217</v>
      </c>
      <c r="I1088">
        <v>11.8178</v>
      </c>
      <c r="J1088">
        <v>11.825200000000001</v>
      </c>
      <c r="K1088">
        <v>11.907</v>
      </c>
      <c r="L1088">
        <v>11.9031</v>
      </c>
      <c r="M1088" t="s">
        <v>0</v>
      </c>
      <c r="O1088" t="s">
        <v>1</v>
      </c>
      <c r="P1088" t="s">
        <v>1</v>
      </c>
      <c r="Q1088" t="s">
        <v>2</v>
      </c>
      <c r="R1088" t="s">
        <v>6339</v>
      </c>
      <c r="S1088" t="s">
        <v>1273</v>
      </c>
      <c r="T1088" t="s">
        <v>6340</v>
      </c>
      <c r="V1088" t="s">
        <v>6341</v>
      </c>
      <c r="W1088">
        <v>0</v>
      </c>
      <c r="X1088" t="s">
        <v>7</v>
      </c>
      <c r="Y1088">
        <v>39</v>
      </c>
      <c r="Z1088">
        <v>10</v>
      </c>
      <c r="AA1088">
        <v>43</v>
      </c>
      <c r="AB1088">
        <v>8</v>
      </c>
      <c r="AC1088">
        <v>45.3</v>
      </c>
      <c r="AD1088">
        <v>1</v>
      </c>
      <c r="AF1088" t="s">
        <v>6344</v>
      </c>
      <c r="AG1088">
        <v>5.0173100000000002</v>
      </c>
      <c r="AH1088" s="1">
        <v>4.0262200000000002E-5</v>
      </c>
      <c r="AI1088">
        <v>0.363431</v>
      </c>
      <c r="AJ1088">
        <f t="shared" si="224"/>
        <v>-0.363431</v>
      </c>
      <c r="AK1088">
        <v>13.648199999999999</v>
      </c>
      <c r="AL1088" t="str">
        <f t="shared" si="225"/>
        <v/>
      </c>
      <c r="AM1088" t="str">
        <f t="shared" si="226"/>
        <v/>
      </c>
      <c r="AN1088" t="str">
        <f t="shared" si="227"/>
        <v/>
      </c>
      <c r="AO1088" t="str">
        <f t="shared" si="228"/>
        <v/>
      </c>
      <c r="AQ1088">
        <v>3.6977799999999998</v>
      </c>
      <c r="AR1088">
        <v>4.7970400000000001E-4</v>
      </c>
      <c r="AS1088">
        <v>0.23671400000000001</v>
      </c>
      <c r="AT1088">
        <f t="shared" si="229"/>
        <v>-0.23671400000000001</v>
      </c>
      <c r="AU1088">
        <v>8.0208499999999994</v>
      </c>
      <c r="AV1088" t="str">
        <f t="shared" si="230"/>
        <v/>
      </c>
      <c r="AW1088" t="str">
        <f t="shared" si="231"/>
        <v/>
      </c>
      <c r="AX1088" t="str">
        <f t="shared" si="232"/>
        <v/>
      </c>
      <c r="AY1088" t="str">
        <f t="shared" si="233"/>
        <v/>
      </c>
      <c r="BA1088" s="5" t="str">
        <f t="shared" si="234"/>
        <v/>
      </c>
      <c r="BB1088" s="5" t="str">
        <f t="shared" si="235"/>
        <v/>
      </c>
      <c r="BC1088" s="5" t="str">
        <f t="shared" si="236"/>
        <v/>
      </c>
      <c r="BD1088" s="5" t="str">
        <f t="shared" si="237"/>
        <v/>
      </c>
      <c r="BF1088" t="s">
        <v>6342</v>
      </c>
      <c r="BG1088" t="s">
        <v>6343</v>
      </c>
      <c r="BH1088" t="s">
        <v>6344</v>
      </c>
      <c r="BK1088" t="s">
        <v>6345</v>
      </c>
    </row>
    <row r="1089" spans="1:63" x14ac:dyDescent="0.3">
      <c r="A1089">
        <v>7.76553</v>
      </c>
      <c r="B1089">
        <v>7.5561199999999999</v>
      </c>
      <c r="C1089">
        <v>7.6759599999999999</v>
      </c>
      <c r="D1089">
        <v>7.7455100000000003</v>
      </c>
      <c r="E1089">
        <v>7.3083400000000003</v>
      </c>
      <c r="F1089">
        <v>7.2667900000000003</v>
      </c>
      <c r="G1089">
        <v>7.3601900000000002</v>
      </c>
      <c r="H1089">
        <v>7.3557899999999998</v>
      </c>
      <c r="I1089">
        <v>9.3575499999999998</v>
      </c>
      <c r="J1089">
        <v>9.2092100000000006</v>
      </c>
      <c r="K1089">
        <v>9.2023700000000002</v>
      </c>
      <c r="L1089">
        <v>9.2658500000000004</v>
      </c>
      <c r="M1089" t="s">
        <v>0</v>
      </c>
      <c r="O1089" t="s">
        <v>1</v>
      </c>
      <c r="P1089" t="s">
        <v>1</v>
      </c>
      <c r="Q1089" t="s">
        <v>2</v>
      </c>
      <c r="R1089" t="s">
        <v>28690</v>
      </c>
      <c r="S1089" t="s">
        <v>14697</v>
      </c>
      <c r="T1089" t="s">
        <v>28691</v>
      </c>
      <c r="V1089" t="s">
        <v>2177</v>
      </c>
      <c r="W1089">
        <v>0</v>
      </c>
      <c r="X1089" t="s">
        <v>7</v>
      </c>
      <c r="Y1089">
        <v>14</v>
      </c>
      <c r="Z1089">
        <v>3</v>
      </c>
      <c r="AA1089">
        <v>3</v>
      </c>
      <c r="AB1089">
        <v>3</v>
      </c>
      <c r="AC1089">
        <v>33.200000000000003</v>
      </c>
      <c r="AD1089">
        <v>1</v>
      </c>
      <c r="AF1089" t="s">
        <v>28694</v>
      </c>
      <c r="AG1089">
        <v>3.3587400000000001</v>
      </c>
      <c r="AH1089">
        <v>9.5535900000000003E-4</v>
      </c>
      <c r="AI1089">
        <v>0.36300399999999999</v>
      </c>
      <c r="AJ1089">
        <f t="shared" si="224"/>
        <v>-0.36300399999999999</v>
      </c>
      <c r="AK1089">
        <v>6.9572399999999996</v>
      </c>
      <c r="AL1089" t="str">
        <f t="shared" si="225"/>
        <v/>
      </c>
      <c r="AM1089" t="str">
        <f t="shared" si="226"/>
        <v/>
      </c>
      <c r="AN1089" t="str">
        <f t="shared" si="227"/>
        <v/>
      </c>
      <c r="AO1089" t="str">
        <f t="shared" si="228"/>
        <v/>
      </c>
      <c r="AQ1089">
        <v>6.7198200000000003</v>
      </c>
      <c r="AR1089" s="1">
        <v>2.0983400000000001E-6</v>
      </c>
      <c r="AS1089">
        <v>-1.5729599999999999</v>
      </c>
      <c r="AT1089">
        <f t="shared" si="229"/>
        <v>1.5729599999999999</v>
      </c>
      <c r="AU1089">
        <v>-26.499500000000001</v>
      </c>
      <c r="AV1089" t="str">
        <f t="shared" si="230"/>
        <v>+</v>
      </c>
      <c r="AW1089" t="str">
        <f t="shared" si="231"/>
        <v>+</v>
      </c>
      <c r="AX1089" t="str">
        <f t="shared" si="232"/>
        <v/>
      </c>
      <c r="AY1089" t="str">
        <f t="shared" si="233"/>
        <v/>
      </c>
      <c r="BA1089" s="5" t="str">
        <f t="shared" si="234"/>
        <v/>
      </c>
      <c r="BB1089" s="5" t="str">
        <f t="shared" si="235"/>
        <v/>
      </c>
      <c r="BC1089" s="5" t="str">
        <f t="shared" si="236"/>
        <v/>
      </c>
      <c r="BD1089" s="5" t="str">
        <f t="shared" si="237"/>
        <v/>
      </c>
      <c r="BF1089" t="s">
        <v>28692</v>
      </c>
      <c r="BG1089" t="s">
        <v>28693</v>
      </c>
      <c r="BH1089" t="s">
        <v>28694</v>
      </c>
      <c r="BK1089" t="s">
        <v>28695</v>
      </c>
    </row>
    <row r="1090" spans="1:63" x14ac:dyDescent="0.3">
      <c r="A1090">
        <v>4.71699</v>
      </c>
      <c r="B1090">
        <v>4.4262600000000001</v>
      </c>
      <c r="C1090">
        <v>4.9542000000000002</v>
      </c>
      <c r="D1090">
        <v>5.0356199999999998</v>
      </c>
      <c r="E1090">
        <v>4.2854000000000001</v>
      </c>
      <c r="F1090">
        <v>4.2630299999999997</v>
      </c>
      <c r="G1090">
        <v>4.6610699999999996</v>
      </c>
      <c r="H1090">
        <v>4.4724899999999996</v>
      </c>
      <c r="I1090">
        <v>4.4059900000000001</v>
      </c>
      <c r="J1090">
        <v>4.3074300000000001</v>
      </c>
      <c r="K1090">
        <v>4.5422599999999997</v>
      </c>
      <c r="L1090">
        <v>4.2249699999999999</v>
      </c>
      <c r="M1090" t="s">
        <v>0</v>
      </c>
      <c r="P1090" t="s">
        <v>1</v>
      </c>
      <c r="Q1090" t="s">
        <v>116</v>
      </c>
      <c r="R1090" t="s">
        <v>41285</v>
      </c>
      <c r="S1090" t="s">
        <v>9435</v>
      </c>
      <c r="T1090" t="s">
        <v>41286</v>
      </c>
      <c r="V1090" t="s">
        <v>17015</v>
      </c>
      <c r="W1090">
        <v>0</v>
      </c>
      <c r="X1090" t="s">
        <v>7</v>
      </c>
      <c r="Y1090">
        <v>4</v>
      </c>
      <c r="Z1090">
        <v>1</v>
      </c>
      <c r="AA1090">
        <v>1</v>
      </c>
      <c r="AB1090">
        <v>1</v>
      </c>
      <c r="AC1090">
        <v>34.299999999999997</v>
      </c>
      <c r="AD1090">
        <v>1</v>
      </c>
      <c r="AF1090" t="s">
        <v>41289</v>
      </c>
      <c r="AG1090">
        <v>1.1500999999999999</v>
      </c>
      <c r="AH1090">
        <v>9.2049199999999998E-2</v>
      </c>
      <c r="AI1090">
        <v>0.36277199999999998</v>
      </c>
      <c r="AJ1090">
        <f t="shared" si="224"/>
        <v>-0.36277199999999998</v>
      </c>
      <c r="AK1090">
        <v>2.1930299999999998</v>
      </c>
      <c r="AL1090" t="str">
        <f t="shared" si="225"/>
        <v/>
      </c>
      <c r="AM1090" t="str">
        <f t="shared" si="226"/>
        <v/>
      </c>
      <c r="AN1090" t="str">
        <f t="shared" si="227"/>
        <v/>
      </c>
      <c r="AO1090" t="str">
        <f t="shared" si="228"/>
        <v/>
      </c>
      <c r="AQ1090">
        <v>1.44956</v>
      </c>
      <c r="AR1090">
        <v>4.77811E-2</v>
      </c>
      <c r="AS1090">
        <v>0.41310799999999998</v>
      </c>
      <c r="AT1090">
        <f t="shared" si="229"/>
        <v>-0.41310799999999998</v>
      </c>
      <c r="AU1090">
        <v>2.7012299999999998</v>
      </c>
      <c r="AV1090" t="str">
        <f t="shared" si="230"/>
        <v/>
      </c>
      <c r="AW1090" t="str">
        <f t="shared" si="231"/>
        <v/>
      </c>
      <c r="AX1090" t="str">
        <f t="shared" si="232"/>
        <v/>
      </c>
      <c r="AY1090" t="str">
        <f t="shared" si="233"/>
        <v/>
      </c>
      <c r="BA1090" s="5" t="str">
        <f t="shared" si="234"/>
        <v/>
      </c>
      <c r="BB1090" s="5" t="str">
        <f t="shared" si="235"/>
        <v/>
      </c>
      <c r="BC1090" s="5" t="str">
        <f t="shared" si="236"/>
        <v/>
      </c>
      <c r="BD1090" s="5" t="str">
        <f t="shared" si="237"/>
        <v/>
      </c>
      <c r="BF1090" t="s">
        <v>41287</v>
      </c>
      <c r="BG1090" t="s">
        <v>41288</v>
      </c>
      <c r="BH1090" t="s">
        <v>41289</v>
      </c>
      <c r="BJ1090" t="s">
        <v>41290</v>
      </c>
      <c r="BK1090" t="s">
        <v>41291</v>
      </c>
    </row>
    <row r="1091" spans="1:63" x14ac:dyDescent="0.3">
      <c r="A1091">
        <v>4.8923899999999998</v>
      </c>
      <c r="B1091">
        <v>4.7970100000000002</v>
      </c>
      <c r="C1091">
        <v>4.6893000000000002</v>
      </c>
      <c r="D1091">
        <v>4.7224700000000004</v>
      </c>
      <c r="E1091">
        <v>4.71699</v>
      </c>
      <c r="F1091">
        <v>4.2016299999999998</v>
      </c>
      <c r="G1091">
        <v>4.4918500000000003</v>
      </c>
      <c r="H1091">
        <v>4.24031</v>
      </c>
      <c r="I1091">
        <v>4.3715599999999997</v>
      </c>
      <c r="J1091">
        <v>4.7602200000000003</v>
      </c>
      <c r="K1091">
        <v>4.5668199999999999</v>
      </c>
      <c r="L1091">
        <v>4.4195399999999996</v>
      </c>
      <c r="M1091" t="s">
        <v>0</v>
      </c>
      <c r="O1091" t="s">
        <v>1</v>
      </c>
      <c r="Q1091" t="s">
        <v>164</v>
      </c>
      <c r="R1091" t="s">
        <v>42535</v>
      </c>
      <c r="S1091" t="s">
        <v>42536</v>
      </c>
      <c r="T1091" t="s">
        <v>7766</v>
      </c>
      <c r="V1091" t="s">
        <v>42537</v>
      </c>
      <c r="W1091">
        <v>0</v>
      </c>
      <c r="X1091" t="s">
        <v>7</v>
      </c>
      <c r="Y1091">
        <v>1</v>
      </c>
      <c r="Z1091">
        <v>1</v>
      </c>
      <c r="AA1091">
        <v>1</v>
      </c>
      <c r="AB1091">
        <v>1</v>
      </c>
      <c r="AC1091">
        <v>103.8</v>
      </c>
      <c r="AD1091">
        <v>1</v>
      </c>
      <c r="AF1091" t="s">
        <v>42540</v>
      </c>
      <c r="AG1091">
        <v>1.5214399999999999</v>
      </c>
      <c r="AH1091">
        <v>4.2142100000000002E-2</v>
      </c>
      <c r="AI1091">
        <v>0.36259400000000003</v>
      </c>
      <c r="AJ1091">
        <f t="shared" ref="AJ1091:AJ1154" si="238">AI1091*-1</f>
        <v>-0.36259400000000003</v>
      </c>
      <c r="AK1091">
        <v>2.8264100000000001</v>
      </c>
      <c r="AL1091" t="str">
        <f t="shared" ref="AL1091:AL1154" si="239">IFERROR(IF(AND(AJ1091&gt;=1,AG1091&gt;1.3),"+",""),"")</f>
        <v/>
      </c>
      <c r="AM1091" t="str">
        <f t="shared" ref="AM1091:AM1154" si="240">IFERROR(IF(AND(AJ1091&gt;=0.58,AG1091&gt;1.3),"+",""),"")</f>
        <v/>
      </c>
      <c r="AN1091" t="str">
        <f t="shared" ref="AN1091:AN1154" si="241">IFERROR(IF(AND(AJ1091&lt;=-1,AG1091&gt;1.3),"+",""),"")</f>
        <v/>
      </c>
      <c r="AO1091" t="str">
        <f t="shared" ref="AO1091:AO1154" si="242">IFERROR(IF(AND(AJ1091&lt;=-0.58,AG1091&gt;1.3),"+",""),"")</f>
        <v/>
      </c>
      <c r="AQ1091">
        <v>1.33185</v>
      </c>
      <c r="AR1091">
        <v>6.1203E-2</v>
      </c>
      <c r="AS1091">
        <v>0.24575900000000001</v>
      </c>
      <c r="AT1091">
        <f t="shared" ref="AT1091:AT1154" si="243">AS1091*-1</f>
        <v>-0.24575900000000001</v>
      </c>
      <c r="AU1091">
        <v>2.4992700000000001</v>
      </c>
      <c r="AV1091" t="str">
        <f t="shared" ref="AV1091:AV1154" si="244">IFERROR(IF(AND(AT1091&gt;=1,AQ1091&gt;1.3),"+",""),"")</f>
        <v/>
      </c>
      <c r="AW1091" t="str">
        <f t="shared" ref="AW1091:AW1154" si="245">IFERROR(IF(AND(AT1091&gt;=0.58,AQ1091&gt;1.3),"+",""),"")</f>
        <v/>
      </c>
      <c r="AX1091" t="str">
        <f t="shared" ref="AX1091:AX1154" si="246">IFERROR(IF(AND(AT1091&lt;=-1,AQ1091&gt;1.3),"+",""),"")</f>
        <v/>
      </c>
      <c r="AY1091" t="str">
        <f t="shared" ref="AY1091:AY1154" si="247">IFERROR(IF(AND(AT1091&lt;=-0.58,AQ1091&gt;1.3),"+",""),"")</f>
        <v/>
      </c>
      <c r="BA1091" s="5" t="str">
        <f t="shared" ref="BA1091:BA1154" si="248">IFERROR(IF(AND(AN1091="+",AX1091="+"),"+",""),"")</f>
        <v/>
      </c>
      <c r="BB1091" s="5" t="str">
        <f t="shared" ref="BB1091:BB1154" si="249">IFERROR(IF(AND(AO1091="+",AY1091="+"),"+",""),"")</f>
        <v/>
      </c>
      <c r="BC1091" s="5" t="str">
        <f t="shared" ref="BC1091:BC1154" si="250">IFERROR(IF(AND(AL1091="+",AV1091="+"),"+",""),"")</f>
        <v/>
      </c>
      <c r="BD1091" s="5" t="str">
        <f t="shared" ref="BD1091:BD1154" si="251">IFERROR(IF(AND(AM1091="+",AW1091="+"),"+",""),"")</f>
        <v/>
      </c>
      <c r="BF1091" t="s">
        <v>42538</v>
      </c>
      <c r="BG1091" t="s">
        <v>42539</v>
      </c>
      <c r="BH1091" t="s">
        <v>42540</v>
      </c>
      <c r="BK1091" t="s">
        <v>42541</v>
      </c>
    </row>
    <row r="1092" spans="1:63" x14ac:dyDescent="0.3">
      <c r="A1092">
        <v>5.2816999999999998</v>
      </c>
      <c r="B1092">
        <v>5.0746799999999999</v>
      </c>
      <c r="C1092">
        <v>5.14975</v>
      </c>
      <c r="D1092">
        <v>5.1578499999999998</v>
      </c>
      <c r="E1092">
        <v>4.7059800000000003</v>
      </c>
      <c r="F1092">
        <v>4.8176199999999998</v>
      </c>
      <c r="G1092">
        <v>4.93546</v>
      </c>
      <c r="H1092">
        <v>4.7548899999999996</v>
      </c>
      <c r="I1092">
        <v>4.9818499999999997</v>
      </c>
      <c r="J1092">
        <v>5.0089899999999998</v>
      </c>
      <c r="K1092">
        <v>5.2326600000000001</v>
      </c>
      <c r="L1092">
        <v>4.8379399999999997</v>
      </c>
      <c r="M1092" t="s">
        <v>0</v>
      </c>
      <c r="O1092" t="s">
        <v>1</v>
      </c>
      <c r="Q1092" t="s">
        <v>164</v>
      </c>
      <c r="T1092" t="s">
        <v>4270</v>
      </c>
      <c r="W1092">
        <v>0</v>
      </c>
      <c r="X1092" t="s">
        <v>7</v>
      </c>
      <c r="Y1092">
        <v>2</v>
      </c>
      <c r="Z1092">
        <v>1</v>
      </c>
      <c r="AA1092">
        <v>1</v>
      </c>
      <c r="AB1092">
        <v>1</v>
      </c>
      <c r="AC1092">
        <v>51.8</v>
      </c>
      <c r="AD1092">
        <v>1</v>
      </c>
      <c r="AF1092" t="s">
        <v>41218</v>
      </c>
      <c r="AG1092">
        <v>2.8322400000000001</v>
      </c>
      <c r="AH1092">
        <v>2.7668200000000001E-3</v>
      </c>
      <c r="AI1092">
        <v>0.36250599999999999</v>
      </c>
      <c r="AJ1092">
        <f t="shared" si="238"/>
        <v>-0.36250599999999999</v>
      </c>
      <c r="AK1092">
        <v>5.5312200000000002</v>
      </c>
      <c r="AL1092" t="str">
        <f t="shared" si="239"/>
        <v/>
      </c>
      <c r="AM1092" t="str">
        <f t="shared" si="240"/>
        <v/>
      </c>
      <c r="AN1092" t="str">
        <f t="shared" si="241"/>
        <v/>
      </c>
      <c r="AO1092" t="str">
        <f t="shared" si="242"/>
        <v/>
      </c>
      <c r="AQ1092">
        <v>0.81454099999999996</v>
      </c>
      <c r="AR1092">
        <v>0.18432100000000001</v>
      </c>
      <c r="AS1092">
        <v>0.15063199999999999</v>
      </c>
      <c r="AT1092">
        <f t="shared" si="243"/>
        <v>-0.15063199999999999</v>
      </c>
      <c r="AU1092">
        <v>1.6345099999999999</v>
      </c>
      <c r="AV1092" t="str">
        <f t="shared" si="244"/>
        <v/>
      </c>
      <c r="AW1092" t="str">
        <f t="shared" si="245"/>
        <v/>
      </c>
      <c r="AX1092" t="str">
        <f t="shared" si="246"/>
        <v/>
      </c>
      <c r="AY1092" t="str">
        <f t="shared" si="247"/>
        <v/>
      </c>
      <c r="BA1092" s="5" t="str">
        <f t="shared" si="248"/>
        <v/>
      </c>
      <c r="BB1092" s="5" t="str">
        <f t="shared" si="249"/>
        <v/>
      </c>
      <c r="BC1092" s="5" t="str">
        <f t="shared" si="250"/>
        <v/>
      </c>
      <c r="BD1092" s="5" t="str">
        <f t="shared" si="251"/>
        <v/>
      </c>
      <c r="BF1092" t="s">
        <v>41216</v>
      </c>
      <c r="BG1092" t="s">
        <v>41217</v>
      </c>
      <c r="BH1092" t="s">
        <v>41218</v>
      </c>
      <c r="BK1092" t="s">
        <v>41219</v>
      </c>
    </row>
    <row r="1093" spans="1:63" x14ac:dyDescent="0.3">
      <c r="A1093">
        <v>8.1598699999999997</v>
      </c>
      <c r="B1093">
        <v>8.2550299999999996</v>
      </c>
      <c r="C1093">
        <v>8.2118900000000004</v>
      </c>
      <c r="D1093">
        <v>8.2345799999999993</v>
      </c>
      <c r="E1093">
        <v>7.8654200000000003</v>
      </c>
      <c r="F1093">
        <v>7.8073499999999996</v>
      </c>
      <c r="G1093">
        <v>7.8697499999999998</v>
      </c>
      <c r="H1093">
        <v>7.8722099999999999</v>
      </c>
      <c r="I1093">
        <v>8.0509400000000007</v>
      </c>
      <c r="J1093">
        <v>8.0284600000000008</v>
      </c>
      <c r="K1093">
        <v>8.0487599999999997</v>
      </c>
      <c r="L1093">
        <v>7.9755599999999998</v>
      </c>
      <c r="M1093" t="s">
        <v>0</v>
      </c>
      <c r="O1093" t="s">
        <v>1</v>
      </c>
      <c r="P1093" t="s">
        <v>1</v>
      </c>
      <c r="Q1093" t="s">
        <v>2</v>
      </c>
      <c r="R1093" t="s">
        <v>30193</v>
      </c>
      <c r="S1093" t="s">
        <v>30194</v>
      </c>
      <c r="T1093" t="s">
        <v>30195</v>
      </c>
      <c r="U1093" t="s">
        <v>30196</v>
      </c>
      <c r="V1093" t="s">
        <v>30197</v>
      </c>
      <c r="W1093">
        <v>1</v>
      </c>
      <c r="X1093" t="s">
        <v>7</v>
      </c>
      <c r="Y1093">
        <v>13</v>
      </c>
      <c r="Z1093">
        <v>5</v>
      </c>
      <c r="AA1093">
        <v>5</v>
      </c>
      <c r="AB1093">
        <v>4</v>
      </c>
      <c r="AC1093">
        <v>47</v>
      </c>
      <c r="AD1093">
        <v>1</v>
      </c>
      <c r="AF1093" t="s">
        <v>30200</v>
      </c>
      <c r="AG1093">
        <v>5.0959199999999996</v>
      </c>
      <c r="AH1093" s="1">
        <v>3.4831900000000001E-5</v>
      </c>
      <c r="AI1093">
        <v>0.36165599999999998</v>
      </c>
      <c r="AJ1093">
        <f t="shared" si="238"/>
        <v>-0.36165599999999998</v>
      </c>
      <c r="AK1093">
        <v>14.0778</v>
      </c>
      <c r="AL1093" t="str">
        <f t="shared" si="239"/>
        <v/>
      </c>
      <c r="AM1093" t="str">
        <f t="shared" si="240"/>
        <v/>
      </c>
      <c r="AN1093" t="str">
        <f t="shared" si="241"/>
        <v/>
      </c>
      <c r="AO1093" t="str">
        <f t="shared" si="242"/>
        <v/>
      </c>
      <c r="AQ1093">
        <v>3.3815499999999998</v>
      </c>
      <c r="AR1093">
        <v>8.8826599999999997E-4</v>
      </c>
      <c r="AS1093">
        <v>0.189412</v>
      </c>
      <c r="AT1093">
        <f t="shared" si="243"/>
        <v>-0.189412</v>
      </c>
      <c r="AU1093">
        <v>7.0249600000000001</v>
      </c>
      <c r="AV1093" t="str">
        <f t="shared" si="244"/>
        <v/>
      </c>
      <c r="AW1093" t="str">
        <f t="shared" si="245"/>
        <v/>
      </c>
      <c r="AX1093" t="str">
        <f t="shared" si="246"/>
        <v/>
      </c>
      <c r="AY1093" t="str">
        <f t="shared" si="247"/>
        <v/>
      </c>
      <c r="BA1093" s="5" t="str">
        <f t="shared" si="248"/>
        <v/>
      </c>
      <c r="BB1093" s="5" t="str">
        <f t="shared" si="249"/>
        <v/>
      </c>
      <c r="BC1093" s="5" t="str">
        <f t="shared" si="250"/>
        <v/>
      </c>
      <c r="BD1093" s="5" t="str">
        <f t="shared" si="251"/>
        <v/>
      </c>
      <c r="BF1093" t="s">
        <v>30198</v>
      </c>
      <c r="BG1093" t="s">
        <v>30199</v>
      </c>
      <c r="BH1093" t="s">
        <v>30200</v>
      </c>
      <c r="BI1093" t="s">
        <v>30201</v>
      </c>
      <c r="BJ1093" t="s">
        <v>30202</v>
      </c>
      <c r="BK1093" t="s">
        <v>30203</v>
      </c>
    </row>
    <row r="1094" spans="1:63" x14ac:dyDescent="0.3">
      <c r="A1094">
        <v>6.74953</v>
      </c>
      <c r="B1094">
        <v>6.7279200000000001</v>
      </c>
      <c r="C1094">
        <v>6.5622400000000001</v>
      </c>
      <c r="D1094">
        <v>6.7468500000000002</v>
      </c>
      <c r="E1094">
        <v>6.0980299999999996</v>
      </c>
      <c r="F1094">
        <v>6.4479100000000003</v>
      </c>
      <c r="G1094">
        <v>6.3680700000000003</v>
      </c>
      <c r="H1094">
        <v>6.4312899999999997</v>
      </c>
      <c r="I1094">
        <v>7.0301200000000001</v>
      </c>
      <c r="J1094">
        <v>6.9623200000000001</v>
      </c>
      <c r="K1094">
        <v>6.8442299999999996</v>
      </c>
      <c r="L1094">
        <v>7.1364799999999997</v>
      </c>
      <c r="M1094" t="s">
        <v>0</v>
      </c>
      <c r="O1094" t="s">
        <v>1</v>
      </c>
      <c r="P1094" t="s">
        <v>1</v>
      </c>
      <c r="Q1094" t="s">
        <v>2</v>
      </c>
      <c r="R1094" t="s">
        <v>36557</v>
      </c>
      <c r="S1094" t="s">
        <v>30532</v>
      </c>
      <c r="V1094" t="s">
        <v>2941</v>
      </c>
      <c r="W1094">
        <v>0</v>
      </c>
      <c r="X1094" t="s">
        <v>7</v>
      </c>
      <c r="Y1094">
        <v>2</v>
      </c>
      <c r="Z1094">
        <v>2</v>
      </c>
      <c r="AA1094">
        <v>2</v>
      </c>
      <c r="AB1094">
        <v>2</v>
      </c>
      <c r="AC1094">
        <v>74.7</v>
      </c>
      <c r="AD1094">
        <v>1</v>
      </c>
      <c r="AF1094" t="s">
        <v>40646</v>
      </c>
      <c r="AG1094">
        <v>2.0864600000000002</v>
      </c>
      <c r="AH1094">
        <v>1.2829800000000001E-2</v>
      </c>
      <c r="AI1094">
        <v>0.36031200000000002</v>
      </c>
      <c r="AJ1094">
        <f t="shared" si="238"/>
        <v>-0.36031200000000002</v>
      </c>
      <c r="AK1094">
        <v>3.8774500000000001</v>
      </c>
      <c r="AL1094" t="str">
        <f t="shared" si="239"/>
        <v/>
      </c>
      <c r="AM1094" t="str">
        <f t="shared" si="240"/>
        <v/>
      </c>
      <c r="AN1094" t="str">
        <f t="shared" si="241"/>
        <v/>
      </c>
      <c r="AO1094" t="str">
        <f t="shared" si="242"/>
        <v/>
      </c>
      <c r="AQ1094">
        <v>2.0982500000000002</v>
      </c>
      <c r="AR1094">
        <v>1.2246099999999999E-2</v>
      </c>
      <c r="AS1094">
        <v>-0.29665000000000002</v>
      </c>
      <c r="AT1094">
        <f t="shared" si="243"/>
        <v>0.29665000000000002</v>
      </c>
      <c r="AU1094">
        <v>-3.9009299999999998</v>
      </c>
      <c r="AV1094" t="str">
        <f t="shared" si="244"/>
        <v/>
      </c>
      <c r="AW1094" t="str">
        <f t="shared" si="245"/>
        <v/>
      </c>
      <c r="AX1094" t="str">
        <f t="shared" si="246"/>
        <v/>
      </c>
      <c r="AY1094" t="str">
        <f t="shared" si="247"/>
        <v/>
      </c>
      <c r="BA1094" s="5" t="str">
        <f t="shared" si="248"/>
        <v/>
      </c>
      <c r="BB1094" s="5" t="str">
        <f t="shared" si="249"/>
        <v/>
      </c>
      <c r="BC1094" s="5" t="str">
        <f t="shared" si="250"/>
        <v/>
      </c>
      <c r="BD1094" s="5" t="str">
        <f t="shared" si="251"/>
        <v/>
      </c>
      <c r="BF1094" t="s">
        <v>40644</v>
      </c>
      <c r="BG1094" t="s">
        <v>40645</v>
      </c>
      <c r="BH1094" t="s">
        <v>40646</v>
      </c>
      <c r="BK1094" t="s">
        <v>40647</v>
      </c>
    </row>
    <row r="1095" spans="1:63" x14ac:dyDescent="0.3">
      <c r="A1095">
        <v>8.52121</v>
      </c>
      <c r="B1095">
        <v>8.5595700000000008</v>
      </c>
      <c r="C1095">
        <v>8.6517700000000008</v>
      </c>
      <c r="D1095">
        <v>8.4441900000000008</v>
      </c>
      <c r="E1095">
        <v>8.1573499999999992</v>
      </c>
      <c r="F1095">
        <v>8.1908100000000008</v>
      </c>
      <c r="G1095">
        <v>8.2550299999999996</v>
      </c>
      <c r="H1095">
        <v>8.13443</v>
      </c>
      <c r="I1095">
        <v>8.8731399999999994</v>
      </c>
      <c r="J1095">
        <v>8.8869199999999999</v>
      </c>
      <c r="K1095">
        <v>8.8344699999999996</v>
      </c>
      <c r="L1095">
        <v>8.9113900000000008</v>
      </c>
      <c r="M1095" t="s">
        <v>0</v>
      </c>
      <c r="O1095" t="s">
        <v>1</v>
      </c>
      <c r="P1095" t="s">
        <v>1</v>
      </c>
      <c r="Q1095" t="s">
        <v>2</v>
      </c>
      <c r="R1095" t="s">
        <v>18307</v>
      </c>
      <c r="S1095" t="s">
        <v>18308</v>
      </c>
      <c r="T1095" t="s">
        <v>18309</v>
      </c>
      <c r="U1095" t="s">
        <v>1035</v>
      </c>
      <c r="V1095" t="s">
        <v>18310</v>
      </c>
      <c r="W1095">
        <v>0</v>
      </c>
      <c r="X1095" t="s">
        <v>7</v>
      </c>
      <c r="Y1095">
        <v>25</v>
      </c>
      <c r="Z1095">
        <v>6</v>
      </c>
      <c r="AA1095">
        <v>10</v>
      </c>
      <c r="AB1095">
        <v>6</v>
      </c>
      <c r="AC1095">
        <v>43.2</v>
      </c>
      <c r="AD1095">
        <v>1</v>
      </c>
      <c r="AF1095" t="s">
        <v>18313</v>
      </c>
      <c r="AG1095">
        <v>3.41493</v>
      </c>
      <c r="AH1095">
        <v>8.5480199999999999E-4</v>
      </c>
      <c r="AI1095">
        <v>0.35977999999999999</v>
      </c>
      <c r="AJ1095">
        <f t="shared" si="238"/>
        <v>-0.35977999999999999</v>
      </c>
      <c r="AK1095">
        <v>7.1249799999999999</v>
      </c>
      <c r="AL1095" t="str">
        <f t="shared" si="239"/>
        <v/>
      </c>
      <c r="AM1095" t="str">
        <f t="shared" si="240"/>
        <v/>
      </c>
      <c r="AN1095" t="str">
        <f t="shared" si="241"/>
        <v/>
      </c>
      <c r="AO1095" t="str">
        <f t="shared" si="242"/>
        <v/>
      </c>
      <c r="AQ1095">
        <v>3.4451900000000002</v>
      </c>
      <c r="AR1095">
        <v>7.8345499999999996E-4</v>
      </c>
      <c r="AS1095">
        <v>-0.33229599999999998</v>
      </c>
      <c r="AT1095">
        <f t="shared" si="243"/>
        <v>0.33229599999999998</v>
      </c>
      <c r="AU1095">
        <v>-7.2166399999999999</v>
      </c>
      <c r="AV1095" t="str">
        <f t="shared" si="244"/>
        <v/>
      </c>
      <c r="AW1095" t="str">
        <f t="shared" si="245"/>
        <v/>
      </c>
      <c r="AX1095" t="str">
        <f t="shared" si="246"/>
        <v/>
      </c>
      <c r="AY1095" t="str">
        <f t="shared" si="247"/>
        <v/>
      </c>
      <c r="BA1095" s="5" t="str">
        <f t="shared" si="248"/>
        <v/>
      </c>
      <c r="BB1095" s="5" t="str">
        <f t="shared" si="249"/>
        <v/>
      </c>
      <c r="BC1095" s="5" t="str">
        <f t="shared" si="250"/>
        <v/>
      </c>
      <c r="BD1095" s="5" t="str">
        <f t="shared" si="251"/>
        <v/>
      </c>
      <c r="BF1095" t="s">
        <v>18311</v>
      </c>
      <c r="BG1095" t="s">
        <v>18312</v>
      </c>
      <c r="BH1095" t="s">
        <v>18313</v>
      </c>
      <c r="BI1095" t="s">
        <v>18314</v>
      </c>
      <c r="BJ1095" t="s">
        <v>18315</v>
      </c>
      <c r="BK1095" t="s">
        <v>18316</v>
      </c>
    </row>
    <row r="1096" spans="1:63" x14ac:dyDescent="0.3">
      <c r="A1096">
        <v>8.5778099999999995</v>
      </c>
      <c r="B1096">
        <v>8.6300799999999995</v>
      </c>
      <c r="C1096">
        <v>8.6727799999999995</v>
      </c>
      <c r="D1096">
        <v>8.5857100000000006</v>
      </c>
      <c r="E1096">
        <v>8.2737999999999996</v>
      </c>
      <c r="F1096">
        <v>8.2672500000000007</v>
      </c>
      <c r="G1096">
        <v>8.2167499999999993</v>
      </c>
      <c r="H1096">
        <v>8.2751900000000003</v>
      </c>
      <c r="I1096">
        <v>8.7045999999999992</v>
      </c>
      <c r="J1096">
        <v>8.6791300000000007</v>
      </c>
      <c r="K1096">
        <v>8.7319999999999993</v>
      </c>
      <c r="L1096">
        <v>8.6945300000000003</v>
      </c>
      <c r="M1096" t="s">
        <v>0</v>
      </c>
      <c r="O1096" t="s">
        <v>1</v>
      </c>
      <c r="P1096" t="s">
        <v>1</v>
      </c>
      <c r="Q1096" t="s">
        <v>2</v>
      </c>
      <c r="R1096" t="s">
        <v>28087</v>
      </c>
      <c r="S1096" t="s">
        <v>28088</v>
      </c>
      <c r="T1096" t="s">
        <v>28089</v>
      </c>
      <c r="U1096" t="s">
        <v>28090</v>
      </c>
      <c r="V1096" t="s">
        <v>26161</v>
      </c>
      <c r="W1096">
        <v>2</v>
      </c>
      <c r="X1096" t="s">
        <v>7</v>
      </c>
      <c r="Y1096">
        <v>13</v>
      </c>
      <c r="Z1096">
        <v>4</v>
      </c>
      <c r="AA1096">
        <v>4</v>
      </c>
      <c r="AB1096">
        <v>2</v>
      </c>
      <c r="AC1096">
        <v>36.9</v>
      </c>
      <c r="AD1096">
        <v>1</v>
      </c>
      <c r="AF1096" t="s">
        <v>28093</v>
      </c>
      <c r="AG1096">
        <v>5.0394699999999997</v>
      </c>
      <c r="AH1096" s="1">
        <v>3.8573299999999999E-5</v>
      </c>
      <c r="AI1096">
        <v>0.35834899999999997</v>
      </c>
      <c r="AJ1096">
        <f t="shared" si="238"/>
        <v>-0.35834899999999997</v>
      </c>
      <c r="AK1096">
        <v>13.768000000000001</v>
      </c>
      <c r="AL1096" t="str">
        <f t="shared" si="239"/>
        <v/>
      </c>
      <c r="AM1096" t="str">
        <f t="shared" si="240"/>
        <v/>
      </c>
      <c r="AN1096" t="str">
        <f t="shared" si="241"/>
        <v/>
      </c>
      <c r="AO1096" t="str">
        <f t="shared" si="242"/>
        <v/>
      </c>
      <c r="AQ1096">
        <v>1.88662</v>
      </c>
      <c r="AR1096">
        <v>1.9033399999999999E-2</v>
      </c>
      <c r="AS1096">
        <v>-8.5967299999999996E-2</v>
      </c>
      <c r="AT1096">
        <f t="shared" si="243"/>
        <v>8.5967299999999996E-2</v>
      </c>
      <c r="AU1096">
        <v>-3.49</v>
      </c>
      <c r="AV1096" t="str">
        <f t="shared" si="244"/>
        <v/>
      </c>
      <c r="AW1096" t="str">
        <f t="shared" si="245"/>
        <v/>
      </c>
      <c r="AX1096" t="str">
        <f t="shared" si="246"/>
        <v/>
      </c>
      <c r="AY1096" t="str">
        <f t="shared" si="247"/>
        <v/>
      </c>
      <c r="BA1096" s="5" t="str">
        <f t="shared" si="248"/>
        <v/>
      </c>
      <c r="BB1096" s="5" t="str">
        <f t="shared" si="249"/>
        <v/>
      </c>
      <c r="BC1096" s="5" t="str">
        <f t="shared" si="250"/>
        <v/>
      </c>
      <c r="BD1096" s="5" t="str">
        <f t="shared" si="251"/>
        <v/>
      </c>
      <c r="BF1096" t="s">
        <v>28091</v>
      </c>
      <c r="BG1096" t="s">
        <v>28092</v>
      </c>
      <c r="BH1096" t="s">
        <v>28093</v>
      </c>
      <c r="BI1096" t="s">
        <v>28094</v>
      </c>
      <c r="BJ1096" t="s">
        <v>28095</v>
      </c>
      <c r="BK1096" t="s">
        <v>28096</v>
      </c>
    </row>
    <row r="1097" spans="1:63" x14ac:dyDescent="0.3">
      <c r="A1097">
        <v>5.1334</v>
      </c>
      <c r="B1097">
        <v>5.1251499999999997</v>
      </c>
      <c r="C1097">
        <v>5.1292799999999996</v>
      </c>
      <c r="D1097">
        <v>5.4886400000000002</v>
      </c>
      <c r="E1097">
        <v>4.96347</v>
      </c>
      <c r="F1097">
        <v>4.71699</v>
      </c>
      <c r="G1097">
        <v>4.74953</v>
      </c>
      <c r="H1097">
        <v>5.0134600000000002</v>
      </c>
      <c r="I1097">
        <v>5.1659100000000002</v>
      </c>
      <c r="J1097">
        <v>5.3785100000000003</v>
      </c>
      <c r="K1097">
        <v>5.1085200000000004</v>
      </c>
      <c r="L1097">
        <v>5.50779</v>
      </c>
      <c r="M1097" t="s">
        <v>0</v>
      </c>
      <c r="O1097" t="s">
        <v>1</v>
      </c>
      <c r="Q1097" t="s">
        <v>164</v>
      </c>
      <c r="R1097" t="s">
        <v>30959</v>
      </c>
      <c r="S1097" t="s">
        <v>22978</v>
      </c>
      <c r="T1097" t="s">
        <v>30960</v>
      </c>
      <c r="V1097" t="s">
        <v>22136</v>
      </c>
      <c r="W1097">
        <v>0</v>
      </c>
      <c r="X1097" t="s">
        <v>7</v>
      </c>
      <c r="Y1097">
        <v>4</v>
      </c>
      <c r="Z1097">
        <v>5</v>
      </c>
      <c r="AA1097">
        <v>5</v>
      </c>
      <c r="AB1097">
        <v>2</v>
      </c>
      <c r="AC1097">
        <v>154.80000000000001</v>
      </c>
      <c r="AD1097">
        <v>1</v>
      </c>
      <c r="AF1097" t="s">
        <v>30963</v>
      </c>
      <c r="AG1097">
        <v>1.6567099999999999</v>
      </c>
      <c r="AH1097">
        <v>3.175E-2</v>
      </c>
      <c r="AI1097">
        <v>0.35825499999999999</v>
      </c>
      <c r="AJ1097">
        <f t="shared" si="238"/>
        <v>-0.35825499999999999</v>
      </c>
      <c r="AK1097">
        <v>3.0663800000000001</v>
      </c>
      <c r="AL1097" t="str">
        <f t="shared" si="239"/>
        <v/>
      </c>
      <c r="AM1097" t="str">
        <f t="shared" si="240"/>
        <v/>
      </c>
      <c r="AN1097" t="str">
        <f t="shared" si="241"/>
        <v/>
      </c>
      <c r="AO1097" t="str">
        <f t="shared" si="242"/>
        <v/>
      </c>
      <c r="AQ1097">
        <v>0.22018199999999999</v>
      </c>
      <c r="AR1097">
        <v>0.64169900000000002</v>
      </c>
      <c r="AS1097">
        <v>-7.1065500000000004E-2</v>
      </c>
      <c r="AT1097">
        <f t="shared" si="243"/>
        <v>7.1065500000000004E-2</v>
      </c>
      <c r="AU1097">
        <v>-0.54979699999999998</v>
      </c>
      <c r="AV1097" t="str">
        <f t="shared" si="244"/>
        <v/>
      </c>
      <c r="AW1097" t="str">
        <f t="shared" si="245"/>
        <v/>
      </c>
      <c r="AX1097" t="str">
        <f t="shared" si="246"/>
        <v/>
      </c>
      <c r="AY1097" t="str">
        <f t="shared" si="247"/>
        <v/>
      </c>
      <c r="BA1097" s="5" t="str">
        <f t="shared" si="248"/>
        <v/>
      </c>
      <c r="BB1097" s="5" t="str">
        <f t="shared" si="249"/>
        <v/>
      </c>
      <c r="BC1097" s="5" t="str">
        <f t="shared" si="250"/>
        <v/>
      </c>
      <c r="BD1097" s="5" t="str">
        <f t="shared" si="251"/>
        <v/>
      </c>
      <c r="BF1097" t="s">
        <v>30961</v>
      </c>
      <c r="BG1097" t="s">
        <v>30962</v>
      </c>
      <c r="BH1097" t="s">
        <v>30963</v>
      </c>
      <c r="BJ1097" t="s">
        <v>22140</v>
      </c>
      <c r="BK1097" t="s">
        <v>30964</v>
      </c>
    </row>
    <row r="1098" spans="1:63" x14ac:dyDescent="0.3">
      <c r="A1098">
        <v>9.3908100000000001</v>
      </c>
      <c r="B1098">
        <v>9.3367299999999993</v>
      </c>
      <c r="C1098">
        <v>9.3462899999999998</v>
      </c>
      <c r="D1098">
        <v>9.3083399999999994</v>
      </c>
      <c r="E1098">
        <v>8.9646299999999997</v>
      </c>
      <c r="F1098">
        <v>8.9985900000000001</v>
      </c>
      <c r="G1098">
        <v>9.0168099999999995</v>
      </c>
      <c r="H1098">
        <v>8.97011</v>
      </c>
      <c r="I1098">
        <v>9.3672000000000004</v>
      </c>
      <c r="J1098">
        <v>9.24817</v>
      </c>
      <c r="K1098">
        <v>9.3309200000000008</v>
      </c>
      <c r="L1098">
        <v>9.3085699999999996</v>
      </c>
      <c r="M1098" t="s">
        <v>0</v>
      </c>
      <c r="O1098" t="s">
        <v>1</v>
      </c>
      <c r="Q1098" t="s">
        <v>164</v>
      </c>
      <c r="R1098" t="s">
        <v>27047</v>
      </c>
      <c r="S1098" t="s">
        <v>27048</v>
      </c>
      <c r="T1098" t="s">
        <v>27049</v>
      </c>
      <c r="U1098" t="s">
        <v>27050</v>
      </c>
      <c r="V1098" t="s">
        <v>6723</v>
      </c>
      <c r="W1098">
        <v>3</v>
      </c>
      <c r="X1098" t="s">
        <v>7</v>
      </c>
      <c r="Y1098">
        <v>29</v>
      </c>
      <c r="Z1098">
        <v>4</v>
      </c>
      <c r="AA1098">
        <v>8</v>
      </c>
      <c r="AB1098">
        <v>1</v>
      </c>
      <c r="AC1098">
        <v>16.7</v>
      </c>
      <c r="AD1098">
        <v>1</v>
      </c>
      <c r="AF1098" t="s">
        <v>27053</v>
      </c>
      <c r="AG1098">
        <v>5.5774499999999998</v>
      </c>
      <c r="AH1098" s="1">
        <v>1.5165599999999999E-5</v>
      </c>
      <c r="AI1098">
        <v>0.35800999999999999</v>
      </c>
      <c r="AJ1098">
        <f t="shared" si="238"/>
        <v>-0.35800999999999999</v>
      </c>
      <c r="AK1098">
        <v>17.004200000000001</v>
      </c>
      <c r="AL1098" t="str">
        <f t="shared" si="239"/>
        <v/>
      </c>
      <c r="AM1098" t="str">
        <f t="shared" si="240"/>
        <v/>
      </c>
      <c r="AN1098" t="str">
        <f t="shared" si="241"/>
        <v/>
      </c>
      <c r="AO1098" t="str">
        <f t="shared" si="242"/>
        <v/>
      </c>
      <c r="AQ1098">
        <v>0.47705500000000001</v>
      </c>
      <c r="AR1098">
        <v>0.37581100000000001</v>
      </c>
      <c r="AS1098">
        <v>3.1832899999999997E-2</v>
      </c>
      <c r="AT1098">
        <f t="shared" si="243"/>
        <v>-3.1832899999999997E-2</v>
      </c>
      <c r="AU1098">
        <v>1.05183</v>
      </c>
      <c r="AV1098" t="str">
        <f t="shared" si="244"/>
        <v/>
      </c>
      <c r="AW1098" t="str">
        <f t="shared" si="245"/>
        <v/>
      </c>
      <c r="AX1098" t="str">
        <f t="shared" si="246"/>
        <v/>
      </c>
      <c r="AY1098" t="str">
        <f t="shared" si="247"/>
        <v/>
      </c>
      <c r="BA1098" s="5" t="str">
        <f t="shared" si="248"/>
        <v/>
      </c>
      <c r="BB1098" s="5" t="str">
        <f t="shared" si="249"/>
        <v/>
      </c>
      <c r="BC1098" s="5" t="str">
        <f t="shared" si="250"/>
        <v/>
      </c>
      <c r="BD1098" s="5" t="str">
        <f t="shared" si="251"/>
        <v/>
      </c>
      <c r="BF1098" t="s">
        <v>27051</v>
      </c>
      <c r="BG1098" t="s">
        <v>27052</v>
      </c>
      <c r="BH1098" t="s">
        <v>27053</v>
      </c>
      <c r="BI1098" t="s">
        <v>27054</v>
      </c>
      <c r="BJ1098" t="s">
        <v>27055</v>
      </c>
      <c r="BK1098" t="s">
        <v>27056</v>
      </c>
    </row>
    <row r="1099" spans="1:63" x14ac:dyDescent="0.3">
      <c r="A1099">
        <v>9.8660399999999999</v>
      </c>
      <c r="B1099">
        <v>9.8812700000000007</v>
      </c>
      <c r="C1099">
        <v>9.8844799999999999</v>
      </c>
      <c r="D1099">
        <v>9.8319399999999995</v>
      </c>
      <c r="E1099">
        <v>9.4826099999999993</v>
      </c>
      <c r="F1099">
        <v>9.4978499999999997</v>
      </c>
      <c r="G1099">
        <v>9.5135299999999994</v>
      </c>
      <c r="H1099">
        <v>9.5387699999999995</v>
      </c>
      <c r="I1099">
        <v>10.0246</v>
      </c>
      <c r="J1099">
        <v>10.015599999999999</v>
      </c>
      <c r="K1099">
        <v>10.0397</v>
      </c>
      <c r="L1099">
        <v>9.9961900000000004</v>
      </c>
      <c r="M1099" t="s">
        <v>0</v>
      </c>
      <c r="O1099" t="s">
        <v>1</v>
      </c>
      <c r="P1099" t="s">
        <v>1</v>
      </c>
      <c r="Q1099" t="s">
        <v>2</v>
      </c>
      <c r="R1099" t="s">
        <v>17388</v>
      </c>
      <c r="S1099" t="s">
        <v>17389</v>
      </c>
      <c r="T1099" t="s">
        <v>17390</v>
      </c>
      <c r="V1099" t="s">
        <v>17391</v>
      </c>
      <c r="W1099">
        <v>0</v>
      </c>
      <c r="X1099" t="s">
        <v>7</v>
      </c>
      <c r="Y1099">
        <v>14</v>
      </c>
      <c r="Z1099">
        <v>9</v>
      </c>
      <c r="AA1099">
        <v>14</v>
      </c>
      <c r="AB1099">
        <v>9</v>
      </c>
      <c r="AC1099">
        <v>90.5</v>
      </c>
      <c r="AD1099">
        <v>1</v>
      </c>
      <c r="AF1099" t="s">
        <v>17394</v>
      </c>
      <c r="AG1099">
        <v>6.1279000000000003</v>
      </c>
      <c r="AH1099" s="1">
        <v>6.4867799999999998E-6</v>
      </c>
      <c r="AI1099">
        <v>0.357742</v>
      </c>
      <c r="AJ1099">
        <f t="shared" si="238"/>
        <v>-0.357742</v>
      </c>
      <c r="AK1099">
        <v>21.069199999999999</v>
      </c>
      <c r="AL1099" t="str">
        <f t="shared" si="239"/>
        <v/>
      </c>
      <c r="AM1099" t="str">
        <f t="shared" si="240"/>
        <v/>
      </c>
      <c r="AN1099" t="str">
        <f t="shared" si="241"/>
        <v/>
      </c>
      <c r="AO1099" t="str">
        <f t="shared" si="242"/>
        <v/>
      </c>
      <c r="AQ1099">
        <v>4.2748900000000001</v>
      </c>
      <c r="AR1099">
        <v>1.5541400000000001E-4</v>
      </c>
      <c r="AS1099">
        <v>-0.153087</v>
      </c>
      <c r="AT1099">
        <f t="shared" si="243"/>
        <v>0.153087</v>
      </c>
      <c r="AU1099">
        <v>-10.1533</v>
      </c>
      <c r="AV1099" t="str">
        <f t="shared" si="244"/>
        <v/>
      </c>
      <c r="AW1099" t="str">
        <f t="shared" si="245"/>
        <v/>
      </c>
      <c r="AX1099" t="str">
        <f t="shared" si="246"/>
        <v/>
      </c>
      <c r="AY1099" t="str">
        <f t="shared" si="247"/>
        <v/>
      </c>
      <c r="BA1099" s="5" t="str">
        <f t="shared" si="248"/>
        <v/>
      </c>
      <c r="BB1099" s="5" t="str">
        <f t="shared" si="249"/>
        <v/>
      </c>
      <c r="BC1099" s="5" t="str">
        <f t="shared" si="250"/>
        <v/>
      </c>
      <c r="BD1099" s="5" t="str">
        <f t="shared" si="251"/>
        <v/>
      </c>
      <c r="BF1099" t="s">
        <v>17392</v>
      </c>
      <c r="BG1099" t="s">
        <v>17393</v>
      </c>
      <c r="BH1099" t="s">
        <v>17394</v>
      </c>
      <c r="BJ1099" t="s">
        <v>17395</v>
      </c>
      <c r="BK1099" t="s">
        <v>17396</v>
      </c>
    </row>
    <row r="1100" spans="1:63" x14ac:dyDescent="0.3">
      <c r="A1100">
        <v>7.3425200000000004</v>
      </c>
      <c r="B1100">
        <v>7.3845700000000001</v>
      </c>
      <c r="C1100">
        <v>7.3802399999999997</v>
      </c>
      <c r="D1100">
        <v>7.3871599999999997</v>
      </c>
      <c r="E1100">
        <v>7.0703899999999997</v>
      </c>
      <c r="F1100">
        <v>6.9909499999999998</v>
      </c>
      <c r="G1100">
        <v>7.0112300000000003</v>
      </c>
      <c r="H1100">
        <v>6.9909499999999998</v>
      </c>
      <c r="I1100">
        <v>8.0895799999999998</v>
      </c>
      <c r="J1100">
        <v>8.0525699999999993</v>
      </c>
      <c r="K1100">
        <v>8.0514799999999997</v>
      </c>
      <c r="L1100">
        <v>7.9372299999999996</v>
      </c>
      <c r="M1100" t="s">
        <v>0</v>
      </c>
      <c r="O1100" t="s">
        <v>1</v>
      </c>
      <c r="P1100" t="s">
        <v>1</v>
      </c>
      <c r="Q1100" t="s">
        <v>2</v>
      </c>
      <c r="R1100" t="s">
        <v>36357</v>
      </c>
      <c r="S1100" t="s">
        <v>34603</v>
      </c>
      <c r="T1100" t="s">
        <v>36358</v>
      </c>
      <c r="V1100" t="s">
        <v>31690</v>
      </c>
      <c r="W1100">
        <v>0</v>
      </c>
      <c r="X1100" t="s">
        <v>7</v>
      </c>
      <c r="Y1100">
        <v>7</v>
      </c>
      <c r="Z1100">
        <v>3</v>
      </c>
      <c r="AA1100">
        <v>3</v>
      </c>
      <c r="AB1100">
        <v>3</v>
      </c>
      <c r="AC1100">
        <v>48.8</v>
      </c>
      <c r="AD1100">
        <v>1</v>
      </c>
      <c r="AF1100" t="s">
        <v>36361</v>
      </c>
      <c r="AG1100">
        <v>5.5213099999999997</v>
      </c>
      <c r="AH1100" s="1">
        <v>1.67436E-5</v>
      </c>
      <c r="AI1100">
        <v>0.35774</v>
      </c>
      <c r="AJ1100">
        <f t="shared" si="238"/>
        <v>-0.35774</v>
      </c>
      <c r="AK1100">
        <v>16.635100000000001</v>
      </c>
      <c r="AL1100" t="str">
        <f t="shared" si="239"/>
        <v/>
      </c>
      <c r="AM1100" t="str">
        <f t="shared" si="240"/>
        <v/>
      </c>
      <c r="AN1100" t="str">
        <f t="shared" si="241"/>
        <v/>
      </c>
      <c r="AO1100" t="str">
        <f t="shared" si="242"/>
        <v/>
      </c>
      <c r="AQ1100">
        <v>5.8644699999999998</v>
      </c>
      <c r="AR1100" s="1">
        <v>8.4926700000000005E-6</v>
      </c>
      <c r="AS1100">
        <v>-0.65909300000000004</v>
      </c>
      <c r="AT1100">
        <f t="shared" si="243"/>
        <v>0.65909300000000004</v>
      </c>
      <c r="AU1100">
        <v>-19.0182</v>
      </c>
      <c r="AV1100" t="str">
        <f t="shared" si="244"/>
        <v/>
      </c>
      <c r="AW1100" t="str">
        <f t="shared" si="245"/>
        <v>+</v>
      </c>
      <c r="AX1100" t="str">
        <f t="shared" si="246"/>
        <v/>
      </c>
      <c r="AY1100" t="str">
        <f t="shared" si="247"/>
        <v/>
      </c>
      <c r="BA1100" s="5" t="str">
        <f t="shared" si="248"/>
        <v/>
      </c>
      <c r="BB1100" s="5" t="str">
        <f t="shared" si="249"/>
        <v/>
      </c>
      <c r="BC1100" s="5" t="str">
        <f t="shared" si="250"/>
        <v/>
      </c>
      <c r="BD1100" s="5" t="str">
        <f t="shared" si="251"/>
        <v/>
      </c>
      <c r="BF1100" t="s">
        <v>36359</v>
      </c>
      <c r="BG1100" t="s">
        <v>36360</v>
      </c>
      <c r="BH1100" t="s">
        <v>36361</v>
      </c>
      <c r="BJ1100" t="s">
        <v>14907</v>
      </c>
      <c r="BK1100" t="s">
        <v>36362</v>
      </c>
    </row>
    <row r="1101" spans="1:63" x14ac:dyDescent="0.3">
      <c r="A1101">
        <v>7.79636</v>
      </c>
      <c r="B1101">
        <v>7.7800500000000001</v>
      </c>
      <c r="C1101">
        <v>7.7108100000000004</v>
      </c>
      <c r="D1101">
        <v>7.7224700000000004</v>
      </c>
      <c r="E1101">
        <v>7.4042899999999996</v>
      </c>
      <c r="F1101">
        <v>7.3610699999999998</v>
      </c>
      <c r="G1101">
        <v>7.4610700000000003</v>
      </c>
      <c r="H1101">
        <v>7.3531500000000003</v>
      </c>
      <c r="I1101">
        <v>7.9122899999999996</v>
      </c>
      <c r="J1101">
        <v>7.9002600000000003</v>
      </c>
      <c r="K1101">
        <v>7.9254100000000003</v>
      </c>
      <c r="L1101">
        <v>7.8410900000000003</v>
      </c>
      <c r="M1101" t="s">
        <v>0</v>
      </c>
      <c r="O1101" t="s">
        <v>1</v>
      </c>
      <c r="P1101" t="s">
        <v>1</v>
      </c>
      <c r="Q1101" t="s">
        <v>2</v>
      </c>
      <c r="R1101" t="s">
        <v>27144</v>
      </c>
      <c r="S1101" t="s">
        <v>27145</v>
      </c>
      <c r="T1101" t="s">
        <v>27146</v>
      </c>
      <c r="V1101" t="s">
        <v>23829</v>
      </c>
      <c r="W1101">
        <v>0</v>
      </c>
      <c r="X1101" t="s">
        <v>7</v>
      </c>
      <c r="Y1101">
        <v>27</v>
      </c>
      <c r="Z1101">
        <v>4</v>
      </c>
      <c r="AA1101">
        <v>6</v>
      </c>
      <c r="AB1101">
        <v>4</v>
      </c>
      <c r="AC1101">
        <v>22.5</v>
      </c>
      <c r="AD1101">
        <v>1</v>
      </c>
      <c r="AF1101" t="s">
        <v>27149</v>
      </c>
      <c r="AG1101">
        <v>4.4741600000000004</v>
      </c>
      <c r="AH1101">
        <v>1.10041E-4</v>
      </c>
      <c r="AI1101">
        <v>0.35752800000000001</v>
      </c>
      <c r="AJ1101">
        <f t="shared" si="238"/>
        <v>-0.35752800000000001</v>
      </c>
      <c r="AK1101">
        <v>10.999599999999999</v>
      </c>
      <c r="AL1101" t="str">
        <f t="shared" si="239"/>
        <v/>
      </c>
      <c r="AM1101" t="str">
        <f t="shared" si="240"/>
        <v/>
      </c>
      <c r="AN1101" t="str">
        <f t="shared" si="241"/>
        <v/>
      </c>
      <c r="AO1101" t="str">
        <f t="shared" si="242"/>
        <v/>
      </c>
      <c r="AQ1101">
        <v>2.6380699999999999</v>
      </c>
      <c r="AR1101">
        <v>4.0088299999999997E-3</v>
      </c>
      <c r="AS1101">
        <v>-0.142342</v>
      </c>
      <c r="AT1101">
        <f t="shared" si="243"/>
        <v>0.142342</v>
      </c>
      <c r="AU1101">
        <v>-5.0642199999999997</v>
      </c>
      <c r="AV1101" t="str">
        <f t="shared" si="244"/>
        <v/>
      </c>
      <c r="AW1101" t="str">
        <f t="shared" si="245"/>
        <v/>
      </c>
      <c r="AX1101" t="str">
        <f t="shared" si="246"/>
        <v/>
      </c>
      <c r="AY1101" t="str">
        <f t="shared" si="247"/>
        <v/>
      </c>
      <c r="BA1101" s="5" t="str">
        <f t="shared" si="248"/>
        <v/>
      </c>
      <c r="BB1101" s="5" t="str">
        <f t="shared" si="249"/>
        <v/>
      </c>
      <c r="BC1101" s="5" t="str">
        <f t="shared" si="250"/>
        <v/>
      </c>
      <c r="BD1101" s="5" t="str">
        <f t="shared" si="251"/>
        <v/>
      </c>
      <c r="BF1101" t="s">
        <v>27147</v>
      </c>
      <c r="BG1101" t="s">
        <v>27148</v>
      </c>
      <c r="BH1101" t="s">
        <v>27149</v>
      </c>
      <c r="BJ1101" t="s">
        <v>11056</v>
      </c>
      <c r="BK1101" t="s">
        <v>27150</v>
      </c>
    </row>
    <row r="1102" spans="1:63" x14ac:dyDescent="0.3">
      <c r="A1102">
        <v>7.8201799999999997</v>
      </c>
      <c r="B1102">
        <v>7.7588900000000001</v>
      </c>
      <c r="C1102">
        <v>7.74953</v>
      </c>
      <c r="D1102">
        <v>7.71631</v>
      </c>
      <c r="E1102">
        <v>7.3888800000000003</v>
      </c>
      <c r="F1102">
        <v>7.3854300000000004</v>
      </c>
      <c r="G1102">
        <v>7.4974499999999997</v>
      </c>
      <c r="H1102">
        <v>7.34518</v>
      </c>
      <c r="I1102">
        <v>7.4017299999999997</v>
      </c>
      <c r="J1102">
        <v>7.43546</v>
      </c>
      <c r="K1102">
        <v>7.3966099999999999</v>
      </c>
      <c r="L1102">
        <v>7.4237500000000001</v>
      </c>
      <c r="M1102" t="s">
        <v>0</v>
      </c>
      <c r="O1102" t="s">
        <v>1</v>
      </c>
      <c r="P1102" t="s">
        <v>1</v>
      </c>
      <c r="Q1102" t="s">
        <v>2</v>
      </c>
      <c r="T1102" t="s">
        <v>10341</v>
      </c>
      <c r="V1102" t="s">
        <v>29315</v>
      </c>
      <c r="W1102">
        <v>0</v>
      </c>
      <c r="X1102" t="s">
        <v>7</v>
      </c>
      <c r="Y1102">
        <v>8</v>
      </c>
      <c r="Z1102">
        <v>4</v>
      </c>
      <c r="AA1102">
        <v>4</v>
      </c>
      <c r="AB1102">
        <v>4</v>
      </c>
      <c r="AC1102">
        <v>51</v>
      </c>
      <c r="AD1102">
        <v>1</v>
      </c>
      <c r="AF1102" t="s">
        <v>29318</v>
      </c>
      <c r="AG1102">
        <v>4.0091599999999996</v>
      </c>
      <c r="AH1102">
        <v>2.6609399999999998E-4</v>
      </c>
      <c r="AI1102">
        <v>0.356991</v>
      </c>
      <c r="AJ1102">
        <f t="shared" si="238"/>
        <v>-0.356991</v>
      </c>
      <c r="AK1102">
        <v>9.1163399999999992</v>
      </c>
      <c r="AL1102" t="str">
        <f t="shared" si="239"/>
        <v/>
      </c>
      <c r="AM1102" t="str">
        <f t="shared" si="240"/>
        <v/>
      </c>
      <c r="AN1102" t="str">
        <f t="shared" si="241"/>
        <v/>
      </c>
      <c r="AO1102" t="str">
        <f t="shared" si="242"/>
        <v/>
      </c>
      <c r="AQ1102">
        <v>5.2128800000000002</v>
      </c>
      <c r="AR1102" s="1">
        <v>2.6494799999999999E-5</v>
      </c>
      <c r="AS1102">
        <v>0.34684100000000001</v>
      </c>
      <c r="AT1102">
        <f t="shared" si="243"/>
        <v>-0.34684100000000001</v>
      </c>
      <c r="AU1102">
        <v>14.7408</v>
      </c>
      <c r="AV1102" t="str">
        <f t="shared" si="244"/>
        <v/>
      </c>
      <c r="AW1102" t="str">
        <f t="shared" si="245"/>
        <v/>
      </c>
      <c r="AX1102" t="str">
        <f t="shared" si="246"/>
        <v/>
      </c>
      <c r="AY1102" t="str">
        <f t="shared" si="247"/>
        <v/>
      </c>
      <c r="BA1102" s="5" t="str">
        <f t="shared" si="248"/>
        <v/>
      </c>
      <c r="BB1102" s="5" t="str">
        <f t="shared" si="249"/>
        <v/>
      </c>
      <c r="BC1102" s="5" t="str">
        <f t="shared" si="250"/>
        <v/>
      </c>
      <c r="BD1102" s="5" t="str">
        <f t="shared" si="251"/>
        <v/>
      </c>
      <c r="BF1102" t="s">
        <v>29316</v>
      </c>
      <c r="BG1102" t="s">
        <v>29317</v>
      </c>
      <c r="BH1102" t="s">
        <v>29318</v>
      </c>
      <c r="BK1102" t="s">
        <v>29319</v>
      </c>
    </row>
    <row r="1103" spans="1:63" x14ac:dyDescent="0.3">
      <c r="A1103">
        <v>6.9056899999999999</v>
      </c>
      <c r="B1103">
        <v>7.0476700000000001</v>
      </c>
      <c r="C1103">
        <v>6.9436900000000001</v>
      </c>
      <c r="D1103">
        <v>6.8948200000000002</v>
      </c>
      <c r="E1103">
        <v>6.5637699999999999</v>
      </c>
      <c r="F1103">
        <v>6.5030299999999999</v>
      </c>
      <c r="G1103">
        <v>6.7401200000000001</v>
      </c>
      <c r="H1103">
        <v>6.5576600000000003</v>
      </c>
      <c r="I1103">
        <v>6.8691300000000002</v>
      </c>
      <c r="J1103">
        <v>7.1395499999999998</v>
      </c>
      <c r="K1103">
        <v>7.0400200000000002</v>
      </c>
      <c r="L1103">
        <v>6.9886799999999996</v>
      </c>
      <c r="M1103" t="s">
        <v>0</v>
      </c>
      <c r="O1103" t="s">
        <v>1</v>
      </c>
      <c r="Q1103" t="s">
        <v>164</v>
      </c>
      <c r="R1103" t="s">
        <v>29503</v>
      </c>
      <c r="S1103" t="s">
        <v>29504</v>
      </c>
      <c r="T1103" t="s">
        <v>1082</v>
      </c>
      <c r="U1103" t="s">
        <v>29505</v>
      </c>
      <c r="V1103" t="s">
        <v>16401</v>
      </c>
      <c r="W1103">
        <v>0</v>
      </c>
      <c r="X1103" t="s">
        <v>7</v>
      </c>
      <c r="Y1103">
        <v>4</v>
      </c>
      <c r="Z1103">
        <v>5</v>
      </c>
      <c r="AA1103">
        <v>5</v>
      </c>
      <c r="AB1103">
        <v>5</v>
      </c>
      <c r="AC1103">
        <v>133.9</v>
      </c>
      <c r="AD1103">
        <v>1</v>
      </c>
      <c r="AF1103" t="s">
        <v>29508</v>
      </c>
      <c r="AG1103">
        <v>2.91465</v>
      </c>
      <c r="AH1103">
        <v>2.34381E-3</v>
      </c>
      <c r="AI1103">
        <v>0.35682199999999997</v>
      </c>
      <c r="AJ1103">
        <f t="shared" si="238"/>
        <v>-0.35682199999999997</v>
      </c>
      <c r="AK1103">
        <v>5.7383499999999996</v>
      </c>
      <c r="AL1103" t="str">
        <f t="shared" si="239"/>
        <v/>
      </c>
      <c r="AM1103" t="str">
        <f t="shared" si="240"/>
        <v/>
      </c>
      <c r="AN1103" t="str">
        <f t="shared" si="241"/>
        <v/>
      </c>
      <c r="AO1103" t="str">
        <f t="shared" si="242"/>
        <v/>
      </c>
      <c r="AQ1103">
        <v>0.40955399999999997</v>
      </c>
      <c r="AR1103">
        <v>0.43331900000000001</v>
      </c>
      <c r="AS1103">
        <v>-6.13801E-2</v>
      </c>
      <c r="AT1103">
        <f t="shared" si="243"/>
        <v>6.13801E-2</v>
      </c>
      <c r="AU1103">
        <v>-0.92751799999999995</v>
      </c>
      <c r="AV1103" t="str">
        <f t="shared" si="244"/>
        <v/>
      </c>
      <c r="AW1103" t="str">
        <f t="shared" si="245"/>
        <v/>
      </c>
      <c r="AX1103" t="str">
        <f t="shared" si="246"/>
        <v/>
      </c>
      <c r="AY1103" t="str">
        <f t="shared" si="247"/>
        <v/>
      </c>
      <c r="BA1103" s="5" t="str">
        <f t="shared" si="248"/>
        <v/>
      </c>
      <c r="BB1103" s="5" t="str">
        <f t="shared" si="249"/>
        <v/>
      </c>
      <c r="BC1103" s="5" t="str">
        <f t="shared" si="250"/>
        <v/>
      </c>
      <c r="BD1103" s="5" t="str">
        <f t="shared" si="251"/>
        <v/>
      </c>
      <c r="BF1103" t="s">
        <v>29506</v>
      </c>
      <c r="BG1103" t="s">
        <v>29507</v>
      </c>
      <c r="BH1103" t="s">
        <v>29508</v>
      </c>
      <c r="BI1103" t="s">
        <v>16405</v>
      </c>
      <c r="BJ1103" t="s">
        <v>29509</v>
      </c>
      <c r="BK1103" t="s">
        <v>29510</v>
      </c>
    </row>
    <row r="1104" spans="1:63" x14ac:dyDescent="0.3">
      <c r="A1104">
        <v>15.4404</v>
      </c>
      <c r="B1104">
        <v>15.396000000000001</v>
      </c>
      <c r="C1104">
        <v>15.413</v>
      </c>
      <c r="D1104">
        <v>15.3665</v>
      </c>
      <c r="E1104">
        <v>15.0641</v>
      </c>
      <c r="F1104">
        <v>15.0093</v>
      </c>
      <c r="G1104">
        <v>15.0693</v>
      </c>
      <c r="H1104">
        <v>15.0489</v>
      </c>
      <c r="I1104">
        <v>15.0426</v>
      </c>
      <c r="J1104">
        <v>15.035</v>
      </c>
      <c r="K1104">
        <v>14.9887</v>
      </c>
      <c r="L1104">
        <v>14.9777</v>
      </c>
      <c r="M1104" t="s">
        <v>0</v>
      </c>
      <c r="O1104" t="s">
        <v>1</v>
      </c>
      <c r="P1104" t="s">
        <v>1</v>
      </c>
      <c r="Q1104" t="s">
        <v>2</v>
      </c>
      <c r="R1104" t="s">
        <v>299</v>
      </c>
      <c r="S1104" t="s">
        <v>300</v>
      </c>
      <c r="T1104" t="s">
        <v>301</v>
      </c>
      <c r="U1104" t="s">
        <v>302</v>
      </c>
      <c r="V1104" t="s">
        <v>149</v>
      </c>
      <c r="W1104">
        <v>7</v>
      </c>
      <c r="X1104" t="s">
        <v>7</v>
      </c>
      <c r="Y1104">
        <v>72</v>
      </c>
      <c r="Z1104">
        <v>43</v>
      </c>
      <c r="AA1104">
        <v>316</v>
      </c>
      <c r="AB1104">
        <v>36</v>
      </c>
      <c r="AC1104">
        <v>70.900000000000006</v>
      </c>
      <c r="AD1104">
        <v>1</v>
      </c>
      <c r="AF1104" t="s">
        <v>305</v>
      </c>
      <c r="AG1104">
        <v>5.6215799999999998</v>
      </c>
      <c r="AH1104" s="1">
        <v>1.4263800000000001E-5</v>
      </c>
      <c r="AI1104">
        <v>0.35607499999999997</v>
      </c>
      <c r="AJ1104">
        <f t="shared" si="238"/>
        <v>-0.35607499999999997</v>
      </c>
      <c r="AK1104">
        <v>17.299800000000001</v>
      </c>
      <c r="AL1104" t="str">
        <f t="shared" si="239"/>
        <v/>
      </c>
      <c r="AM1104" t="str">
        <f t="shared" si="240"/>
        <v/>
      </c>
      <c r="AN1104" t="str">
        <f t="shared" si="241"/>
        <v/>
      </c>
      <c r="AO1104" t="str">
        <f t="shared" si="242"/>
        <v/>
      </c>
      <c r="AQ1104">
        <v>5.65001</v>
      </c>
      <c r="AR1104" s="1">
        <v>1.2238100000000001E-5</v>
      </c>
      <c r="AS1104">
        <v>0.39295000000000002</v>
      </c>
      <c r="AT1104">
        <f t="shared" si="243"/>
        <v>-0.39295000000000002</v>
      </c>
      <c r="AU1104">
        <v>17.492899999999999</v>
      </c>
      <c r="AV1104" t="str">
        <f t="shared" si="244"/>
        <v/>
      </c>
      <c r="AW1104" t="str">
        <f t="shared" si="245"/>
        <v/>
      </c>
      <c r="AX1104" t="str">
        <f t="shared" si="246"/>
        <v/>
      </c>
      <c r="AY1104" t="str">
        <f t="shared" si="247"/>
        <v/>
      </c>
      <c r="BA1104" s="5" t="str">
        <f t="shared" si="248"/>
        <v/>
      </c>
      <c r="BB1104" s="5" t="str">
        <f t="shared" si="249"/>
        <v/>
      </c>
      <c r="BC1104" s="5" t="str">
        <f t="shared" si="250"/>
        <v/>
      </c>
      <c r="BD1104" s="5" t="str">
        <f t="shared" si="251"/>
        <v/>
      </c>
      <c r="BF1104" t="s">
        <v>303</v>
      </c>
      <c r="BG1104" t="s">
        <v>304</v>
      </c>
      <c r="BH1104" t="s">
        <v>305</v>
      </c>
      <c r="BI1104" t="s">
        <v>306</v>
      </c>
      <c r="BJ1104" t="s">
        <v>307</v>
      </c>
      <c r="BK1104" t="s">
        <v>308</v>
      </c>
    </row>
    <row r="1105" spans="1:63" x14ac:dyDescent="0.3">
      <c r="A1105">
        <v>12.2789</v>
      </c>
      <c r="B1105">
        <v>12.3033</v>
      </c>
      <c r="C1105">
        <v>12.302199999999999</v>
      </c>
      <c r="D1105">
        <v>12.2676</v>
      </c>
      <c r="E1105">
        <v>11.932399999999999</v>
      </c>
      <c r="F1105">
        <v>11.918200000000001</v>
      </c>
      <c r="G1105">
        <v>11.945399999999999</v>
      </c>
      <c r="H1105">
        <v>11.932399999999999</v>
      </c>
      <c r="I1105">
        <v>12.8057</v>
      </c>
      <c r="J1105">
        <v>12.806100000000001</v>
      </c>
      <c r="K1105">
        <v>12.770799999999999</v>
      </c>
      <c r="L1105">
        <v>12.786099999999999</v>
      </c>
      <c r="M1105" t="s">
        <v>0</v>
      </c>
      <c r="O1105" t="s">
        <v>1</v>
      </c>
      <c r="P1105" t="s">
        <v>1</v>
      </c>
      <c r="Q1105" t="s">
        <v>2</v>
      </c>
      <c r="R1105" t="s">
        <v>3138</v>
      </c>
      <c r="S1105" t="s">
        <v>3139</v>
      </c>
      <c r="T1105" t="s">
        <v>3140</v>
      </c>
      <c r="U1105" t="s">
        <v>3141</v>
      </c>
      <c r="V1105" t="s">
        <v>3142</v>
      </c>
      <c r="W1105">
        <v>0</v>
      </c>
      <c r="X1105" t="s">
        <v>7</v>
      </c>
      <c r="Y1105">
        <v>55</v>
      </c>
      <c r="Z1105">
        <v>21</v>
      </c>
      <c r="AA1105">
        <v>61</v>
      </c>
      <c r="AB1105">
        <v>21</v>
      </c>
      <c r="AC1105">
        <v>51.3</v>
      </c>
      <c r="AD1105">
        <v>1</v>
      </c>
      <c r="AF1105" t="s">
        <v>3145</v>
      </c>
      <c r="AG1105">
        <v>7.3742099999999997</v>
      </c>
      <c r="AH1105" s="1">
        <v>1.25559E-6</v>
      </c>
      <c r="AI1105">
        <v>0.355933</v>
      </c>
      <c r="AJ1105">
        <f t="shared" si="238"/>
        <v>-0.355933</v>
      </c>
      <c r="AK1105">
        <v>34.114699999999999</v>
      </c>
      <c r="AL1105" t="str">
        <f t="shared" si="239"/>
        <v/>
      </c>
      <c r="AM1105" t="str">
        <f t="shared" si="240"/>
        <v/>
      </c>
      <c r="AN1105" t="str">
        <f t="shared" si="241"/>
        <v/>
      </c>
      <c r="AO1105" t="str">
        <f t="shared" si="242"/>
        <v/>
      </c>
      <c r="AQ1105">
        <v>7.85867</v>
      </c>
      <c r="AR1105" s="1">
        <v>4.5903099999999998E-7</v>
      </c>
      <c r="AS1105">
        <v>-0.50417800000000002</v>
      </c>
      <c r="AT1105">
        <f t="shared" si="243"/>
        <v>0.50417800000000002</v>
      </c>
      <c r="AU1105">
        <v>-41.113900000000001</v>
      </c>
      <c r="AV1105" t="str">
        <f t="shared" si="244"/>
        <v/>
      </c>
      <c r="AW1105" t="str">
        <f t="shared" si="245"/>
        <v/>
      </c>
      <c r="AX1105" t="str">
        <f t="shared" si="246"/>
        <v/>
      </c>
      <c r="AY1105" t="str">
        <f t="shared" si="247"/>
        <v/>
      </c>
      <c r="BA1105" s="5" t="str">
        <f t="shared" si="248"/>
        <v/>
      </c>
      <c r="BB1105" s="5" t="str">
        <f t="shared" si="249"/>
        <v/>
      </c>
      <c r="BC1105" s="5" t="str">
        <f t="shared" si="250"/>
        <v/>
      </c>
      <c r="BD1105" s="5" t="str">
        <f t="shared" si="251"/>
        <v/>
      </c>
      <c r="BF1105" t="s">
        <v>3143</v>
      </c>
      <c r="BG1105" t="s">
        <v>3144</v>
      </c>
      <c r="BH1105" t="s">
        <v>3145</v>
      </c>
      <c r="BI1105" t="s">
        <v>3146</v>
      </c>
      <c r="BJ1105" t="s">
        <v>3147</v>
      </c>
      <c r="BK1105" t="s">
        <v>3148</v>
      </c>
    </row>
    <row r="1106" spans="1:63" x14ac:dyDescent="0.3">
      <c r="A1106">
        <v>8.3780800000000006</v>
      </c>
      <c r="B1106">
        <v>8.3535900000000005</v>
      </c>
      <c r="C1106">
        <v>8.5018399999999996</v>
      </c>
      <c r="D1106">
        <v>8.4635200000000008</v>
      </c>
      <c r="E1106">
        <v>8.0719999999999992</v>
      </c>
      <c r="F1106">
        <v>8.0487599999999997</v>
      </c>
      <c r="G1106">
        <v>8.1204999999999998</v>
      </c>
      <c r="H1106">
        <v>8.0323200000000003</v>
      </c>
      <c r="I1106">
        <v>8.3438499999999998</v>
      </c>
      <c r="J1106">
        <v>8.3780800000000006</v>
      </c>
      <c r="K1106">
        <v>8.4207999999999998</v>
      </c>
      <c r="L1106">
        <v>8.4491499999999995</v>
      </c>
      <c r="M1106" t="s">
        <v>0</v>
      </c>
      <c r="O1106" t="s">
        <v>1</v>
      </c>
      <c r="Q1106" t="s">
        <v>164</v>
      </c>
      <c r="R1106" t="s">
        <v>30041</v>
      </c>
      <c r="S1106" t="s">
        <v>12642</v>
      </c>
      <c r="T1106" t="s">
        <v>21703</v>
      </c>
      <c r="U1106" t="s">
        <v>15331</v>
      </c>
      <c r="V1106" t="s">
        <v>6162</v>
      </c>
      <c r="W1106">
        <v>0</v>
      </c>
      <c r="X1106" t="s">
        <v>7</v>
      </c>
      <c r="Y1106">
        <v>4</v>
      </c>
      <c r="Z1106">
        <v>4</v>
      </c>
      <c r="AA1106">
        <v>4</v>
      </c>
      <c r="AB1106">
        <v>4</v>
      </c>
      <c r="AC1106">
        <v>127.7</v>
      </c>
      <c r="AD1106">
        <v>1</v>
      </c>
      <c r="AF1106" t="s">
        <v>32989</v>
      </c>
      <c r="AG1106">
        <v>3.9556900000000002</v>
      </c>
      <c r="AH1106">
        <v>2.9515100000000001E-4</v>
      </c>
      <c r="AI1106">
        <v>0.35586299999999998</v>
      </c>
      <c r="AJ1106">
        <f t="shared" si="238"/>
        <v>-0.35586299999999998</v>
      </c>
      <c r="AK1106">
        <v>8.9194600000000008</v>
      </c>
      <c r="AL1106" t="str">
        <f t="shared" si="239"/>
        <v/>
      </c>
      <c r="AM1106" t="str">
        <f t="shared" si="240"/>
        <v/>
      </c>
      <c r="AN1106" t="str">
        <f t="shared" si="241"/>
        <v/>
      </c>
      <c r="AO1106" t="str">
        <f t="shared" si="242"/>
        <v/>
      </c>
      <c r="AQ1106">
        <v>0.25625700000000001</v>
      </c>
      <c r="AR1106">
        <v>0.59457099999999996</v>
      </c>
      <c r="AS1106">
        <v>2.6286799999999999E-2</v>
      </c>
      <c r="AT1106">
        <f t="shared" si="243"/>
        <v>-2.6286799999999999E-2</v>
      </c>
      <c r="AU1106">
        <v>0.62611300000000003</v>
      </c>
      <c r="AV1106" t="str">
        <f t="shared" si="244"/>
        <v/>
      </c>
      <c r="AW1106" t="str">
        <f t="shared" si="245"/>
        <v/>
      </c>
      <c r="AX1106" t="str">
        <f t="shared" si="246"/>
        <v/>
      </c>
      <c r="AY1106" t="str">
        <f t="shared" si="247"/>
        <v/>
      </c>
      <c r="BA1106" s="5" t="str">
        <f t="shared" si="248"/>
        <v/>
      </c>
      <c r="BB1106" s="5" t="str">
        <f t="shared" si="249"/>
        <v/>
      </c>
      <c r="BC1106" s="5" t="str">
        <f t="shared" si="250"/>
        <v/>
      </c>
      <c r="BD1106" s="5" t="str">
        <f t="shared" si="251"/>
        <v/>
      </c>
      <c r="BF1106" t="s">
        <v>32987</v>
      </c>
      <c r="BG1106" t="s">
        <v>32988</v>
      </c>
      <c r="BH1106" t="s">
        <v>32989</v>
      </c>
      <c r="BI1106" t="s">
        <v>15336</v>
      </c>
      <c r="BJ1106" t="s">
        <v>21708</v>
      </c>
      <c r="BK1106" t="s">
        <v>32990</v>
      </c>
    </row>
    <row r="1107" spans="1:63" x14ac:dyDescent="0.3">
      <c r="A1107">
        <v>9.7774199999999993</v>
      </c>
      <c r="B1107">
        <v>9.9106400000000008</v>
      </c>
      <c r="C1107">
        <v>9.9320699999999995</v>
      </c>
      <c r="D1107">
        <v>9.8461200000000009</v>
      </c>
      <c r="E1107">
        <v>9.4437700000000007</v>
      </c>
      <c r="F1107">
        <v>9.5208100000000009</v>
      </c>
      <c r="G1107">
        <v>9.4817999999999998</v>
      </c>
      <c r="H1107">
        <v>9.5965600000000002</v>
      </c>
      <c r="I1107">
        <v>9.71218</v>
      </c>
      <c r="J1107">
        <v>9.8233700000000006</v>
      </c>
      <c r="K1107">
        <v>9.7833299999999994</v>
      </c>
      <c r="L1107">
        <v>9.8615499999999994</v>
      </c>
      <c r="M1107" t="s">
        <v>0</v>
      </c>
      <c r="O1107" t="s">
        <v>1</v>
      </c>
      <c r="Q1107" t="s">
        <v>164</v>
      </c>
      <c r="R1107" t="s">
        <v>21757</v>
      </c>
      <c r="S1107" t="s">
        <v>22585</v>
      </c>
      <c r="T1107" t="s">
        <v>22586</v>
      </c>
      <c r="U1107" t="s">
        <v>470</v>
      </c>
      <c r="V1107" t="s">
        <v>3865</v>
      </c>
      <c r="W1107">
        <v>0</v>
      </c>
      <c r="X1107" t="s">
        <v>7</v>
      </c>
      <c r="Y1107">
        <v>36</v>
      </c>
      <c r="Z1107">
        <v>5</v>
      </c>
      <c r="AA1107">
        <v>10</v>
      </c>
      <c r="AB1107">
        <v>5</v>
      </c>
      <c r="AC1107">
        <v>18.2</v>
      </c>
      <c r="AD1107">
        <v>1</v>
      </c>
      <c r="AF1107" t="s">
        <v>22589</v>
      </c>
      <c r="AG1107">
        <v>3.5202300000000002</v>
      </c>
      <c r="AH1107">
        <v>6.9564799999999999E-4</v>
      </c>
      <c r="AI1107">
        <v>0.35582399999999997</v>
      </c>
      <c r="AJ1107">
        <f t="shared" si="238"/>
        <v>-0.35582399999999997</v>
      </c>
      <c r="AK1107">
        <v>7.4481799999999998</v>
      </c>
      <c r="AL1107" t="str">
        <f t="shared" si="239"/>
        <v/>
      </c>
      <c r="AM1107" t="str">
        <f t="shared" si="240"/>
        <v/>
      </c>
      <c r="AN1107" t="str">
        <f t="shared" si="241"/>
        <v/>
      </c>
      <c r="AO1107" t="str">
        <f t="shared" si="242"/>
        <v/>
      </c>
      <c r="AQ1107">
        <v>0.74117599999999995</v>
      </c>
      <c r="AR1107">
        <v>0.21446699999999999</v>
      </c>
      <c r="AS1107">
        <v>7.1454500000000004E-2</v>
      </c>
      <c r="AT1107">
        <f t="shared" si="243"/>
        <v>-7.1454500000000004E-2</v>
      </c>
      <c r="AU1107">
        <v>1.5112399999999999</v>
      </c>
      <c r="AV1107" t="str">
        <f t="shared" si="244"/>
        <v/>
      </c>
      <c r="AW1107" t="str">
        <f t="shared" si="245"/>
        <v/>
      </c>
      <c r="AX1107" t="str">
        <f t="shared" si="246"/>
        <v/>
      </c>
      <c r="AY1107" t="str">
        <f t="shared" si="247"/>
        <v/>
      </c>
      <c r="BA1107" s="5" t="str">
        <f t="shared" si="248"/>
        <v/>
      </c>
      <c r="BB1107" s="5" t="str">
        <f t="shared" si="249"/>
        <v/>
      </c>
      <c r="BC1107" s="5" t="str">
        <f t="shared" si="250"/>
        <v/>
      </c>
      <c r="BD1107" s="5" t="str">
        <f t="shared" si="251"/>
        <v/>
      </c>
      <c r="BF1107" t="s">
        <v>22587</v>
      </c>
      <c r="BG1107" t="s">
        <v>22588</v>
      </c>
      <c r="BH1107" t="s">
        <v>22589</v>
      </c>
      <c r="BI1107" t="s">
        <v>470</v>
      </c>
      <c r="BJ1107" t="s">
        <v>2260</v>
      </c>
      <c r="BK1107" t="s">
        <v>22590</v>
      </c>
    </row>
    <row r="1108" spans="1:63" x14ac:dyDescent="0.3">
      <c r="A1108">
        <v>11.7128</v>
      </c>
      <c r="B1108">
        <v>11.7338</v>
      </c>
      <c r="C1108">
        <v>11.7172</v>
      </c>
      <c r="D1108">
        <v>11.679500000000001</v>
      </c>
      <c r="E1108">
        <v>11.3489</v>
      </c>
      <c r="F1108">
        <v>11.37</v>
      </c>
      <c r="G1108">
        <v>11.366199999999999</v>
      </c>
      <c r="H1108">
        <v>11.3353</v>
      </c>
      <c r="I1108">
        <v>11.8972</v>
      </c>
      <c r="J1108">
        <v>11.8828</v>
      </c>
      <c r="K1108">
        <v>11.8972</v>
      </c>
      <c r="L1108">
        <v>11.908799999999999</v>
      </c>
      <c r="M1108" t="s">
        <v>0</v>
      </c>
      <c r="O1108" t="s">
        <v>1</v>
      </c>
      <c r="P1108" t="s">
        <v>1</v>
      </c>
      <c r="Q1108" t="s">
        <v>2</v>
      </c>
      <c r="R1108" t="s">
        <v>4843</v>
      </c>
      <c r="S1108" t="s">
        <v>4844</v>
      </c>
      <c r="T1108" t="s">
        <v>4845</v>
      </c>
      <c r="U1108" t="s">
        <v>4846</v>
      </c>
      <c r="V1108" t="s">
        <v>4847</v>
      </c>
      <c r="W1108">
        <v>3</v>
      </c>
      <c r="X1108" t="s">
        <v>7</v>
      </c>
      <c r="Y1108">
        <v>79</v>
      </c>
      <c r="Z1108">
        <v>12</v>
      </c>
      <c r="AA1108">
        <v>46</v>
      </c>
      <c r="AB1108">
        <v>9</v>
      </c>
      <c r="AC1108">
        <v>23.5</v>
      </c>
      <c r="AD1108">
        <v>1</v>
      </c>
      <c r="AF1108" t="s">
        <v>4850</v>
      </c>
      <c r="AG1108">
        <v>6.6241399999999997</v>
      </c>
      <c r="AH1108" s="1">
        <v>3.1138000000000002E-6</v>
      </c>
      <c r="AI1108">
        <v>0.35573900000000003</v>
      </c>
      <c r="AJ1108">
        <f t="shared" si="238"/>
        <v>-0.35573900000000003</v>
      </c>
      <c r="AK1108">
        <v>25.536899999999999</v>
      </c>
      <c r="AL1108" t="str">
        <f t="shared" si="239"/>
        <v/>
      </c>
      <c r="AM1108" t="str">
        <f t="shared" si="240"/>
        <v/>
      </c>
      <c r="AN1108" t="str">
        <f t="shared" si="241"/>
        <v/>
      </c>
      <c r="AO1108" t="str">
        <f t="shared" si="242"/>
        <v/>
      </c>
      <c r="AQ1108">
        <v>5.2178100000000001</v>
      </c>
      <c r="AR1108" s="1">
        <v>2.63221E-5</v>
      </c>
      <c r="AS1108">
        <v>-0.18567700000000001</v>
      </c>
      <c r="AT1108">
        <f t="shared" si="243"/>
        <v>0.18567700000000001</v>
      </c>
      <c r="AU1108">
        <v>-14.769299999999999</v>
      </c>
      <c r="AV1108" t="str">
        <f t="shared" si="244"/>
        <v/>
      </c>
      <c r="AW1108" t="str">
        <f t="shared" si="245"/>
        <v/>
      </c>
      <c r="AX1108" t="str">
        <f t="shared" si="246"/>
        <v/>
      </c>
      <c r="AY1108" t="str">
        <f t="shared" si="247"/>
        <v/>
      </c>
      <c r="BA1108" s="5" t="str">
        <f t="shared" si="248"/>
        <v/>
      </c>
      <c r="BB1108" s="5" t="str">
        <f t="shared" si="249"/>
        <v/>
      </c>
      <c r="BC1108" s="5" t="str">
        <f t="shared" si="250"/>
        <v/>
      </c>
      <c r="BD1108" s="5" t="str">
        <f t="shared" si="251"/>
        <v/>
      </c>
      <c r="BF1108" t="s">
        <v>4848</v>
      </c>
      <c r="BG1108" t="s">
        <v>4849</v>
      </c>
      <c r="BH1108" t="s">
        <v>4850</v>
      </c>
      <c r="BI1108" t="s">
        <v>4851</v>
      </c>
      <c r="BJ1108" t="s">
        <v>4852</v>
      </c>
      <c r="BK1108" t="s">
        <v>4853</v>
      </c>
    </row>
    <row r="1109" spans="1:63" x14ac:dyDescent="0.3">
      <c r="A1109">
        <v>4.2249699999999999</v>
      </c>
      <c r="B1109">
        <v>4.5109599999999999</v>
      </c>
      <c r="C1109">
        <v>4.1375000000000002</v>
      </c>
      <c r="D1109">
        <v>4.8579800000000004</v>
      </c>
      <c r="E1109">
        <v>4.3854300000000004</v>
      </c>
      <c r="F1109">
        <v>3.8777400000000002</v>
      </c>
      <c r="G1109">
        <v>3.8679000000000001</v>
      </c>
      <c r="H1109">
        <v>4.1779200000000003</v>
      </c>
      <c r="I1109">
        <v>4.5545900000000001</v>
      </c>
      <c r="J1109">
        <v>4.4659700000000004</v>
      </c>
      <c r="K1109">
        <v>4.4127799999999997</v>
      </c>
      <c r="L1109">
        <v>4.5484400000000003</v>
      </c>
      <c r="M1109" t="s">
        <v>0</v>
      </c>
      <c r="R1109" t="s">
        <v>37454</v>
      </c>
      <c r="S1109" t="s">
        <v>16917</v>
      </c>
      <c r="T1109" t="s">
        <v>37455</v>
      </c>
      <c r="V1109" t="s">
        <v>37456</v>
      </c>
      <c r="W1109">
        <v>0</v>
      </c>
      <c r="X1109" t="s">
        <v>7</v>
      </c>
      <c r="Y1109">
        <v>2</v>
      </c>
      <c r="Z1109">
        <v>2</v>
      </c>
      <c r="AA1109">
        <v>2</v>
      </c>
      <c r="AB1109">
        <v>2</v>
      </c>
      <c r="AC1109">
        <v>117.6</v>
      </c>
      <c r="AD1109">
        <v>1</v>
      </c>
      <c r="AF1109" t="s">
        <v>37459</v>
      </c>
      <c r="AG1109">
        <v>0.87277000000000005</v>
      </c>
      <c r="AH1109">
        <v>0.16490099999999999</v>
      </c>
      <c r="AI1109">
        <v>0.35560599999999998</v>
      </c>
      <c r="AJ1109">
        <f t="shared" si="238"/>
        <v>-0.35560599999999998</v>
      </c>
      <c r="AK1109">
        <v>1.7317100000000001</v>
      </c>
      <c r="AL1109" t="str">
        <f t="shared" si="239"/>
        <v/>
      </c>
      <c r="AM1109" t="str">
        <f t="shared" si="240"/>
        <v/>
      </c>
      <c r="AN1109" t="str">
        <f t="shared" si="241"/>
        <v/>
      </c>
      <c r="AO1109" t="str">
        <f t="shared" si="242"/>
        <v/>
      </c>
      <c r="AQ1109">
        <v>0.14305699999999999</v>
      </c>
      <c r="AR1109">
        <v>0.75032500000000002</v>
      </c>
      <c r="AS1109">
        <v>-6.2591900000000006E-2</v>
      </c>
      <c r="AT1109">
        <f t="shared" si="243"/>
        <v>6.2591900000000006E-2</v>
      </c>
      <c r="AU1109">
        <v>-0.37670700000000001</v>
      </c>
      <c r="AV1109" t="str">
        <f t="shared" si="244"/>
        <v/>
      </c>
      <c r="AW1109" t="str">
        <f t="shared" si="245"/>
        <v/>
      </c>
      <c r="AX1109" t="str">
        <f t="shared" si="246"/>
        <v/>
      </c>
      <c r="AY1109" t="str">
        <f t="shared" si="247"/>
        <v/>
      </c>
      <c r="BA1109" s="5" t="str">
        <f t="shared" si="248"/>
        <v/>
      </c>
      <c r="BB1109" s="5" t="str">
        <f t="shared" si="249"/>
        <v/>
      </c>
      <c r="BC1109" s="5" t="str">
        <f t="shared" si="250"/>
        <v/>
      </c>
      <c r="BD1109" s="5" t="str">
        <f t="shared" si="251"/>
        <v/>
      </c>
      <c r="BF1109" t="s">
        <v>37457</v>
      </c>
      <c r="BG1109" t="s">
        <v>37458</v>
      </c>
      <c r="BH1109" t="s">
        <v>37459</v>
      </c>
      <c r="BK1109" t="s">
        <v>37460</v>
      </c>
    </row>
    <row r="1110" spans="1:63" x14ac:dyDescent="0.3">
      <c r="A1110">
        <v>10.669499999999999</v>
      </c>
      <c r="B1110">
        <v>10.6188</v>
      </c>
      <c r="C1110">
        <v>10.6304</v>
      </c>
      <c r="D1110">
        <v>10.6654</v>
      </c>
      <c r="E1110">
        <v>10.3268</v>
      </c>
      <c r="F1110">
        <v>10.2958</v>
      </c>
      <c r="G1110">
        <v>10.3223</v>
      </c>
      <c r="H1110">
        <v>10.2174</v>
      </c>
      <c r="I1110">
        <v>10.6191</v>
      </c>
      <c r="J1110">
        <v>10.6274</v>
      </c>
      <c r="K1110">
        <v>10.62</v>
      </c>
      <c r="L1110">
        <v>10.6698</v>
      </c>
      <c r="M1110" t="s">
        <v>0</v>
      </c>
      <c r="O1110" t="s">
        <v>1</v>
      </c>
      <c r="Q1110" t="s">
        <v>164</v>
      </c>
      <c r="R1110" t="s">
        <v>1042</v>
      </c>
      <c r="S1110" t="s">
        <v>10706</v>
      </c>
      <c r="T1110" t="s">
        <v>7903</v>
      </c>
      <c r="U1110" t="s">
        <v>345</v>
      </c>
      <c r="V1110" t="s">
        <v>9575</v>
      </c>
      <c r="W1110">
        <v>5</v>
      </c>
      <c r="X1110" t="s">
        <v>7</v>
      </c>
      <c r="Y1110">
        <v>61</v>
      </c>
      <c r="Z1110">
        <v>6</v>
      </c>
      <c r="AA1110">
        <v>18</v>
      </c>
      <c r="AB1110">
        <v>1</v>
      </c>
      <c r="AC1110">
        <v>12.8</v>
      </c>
      <c r="AD1110">
        <v>1</v>
      </c>
      <c r="AF1110" t="s">
        <v>10709</v>
      </c>
      <c r="AG1110">
        <v>4.8067299999999999</v>
      </c>
      <c r="AH1110" s="1">
        <v>5.87136E-5</v>
      </c>
      <c r="AI1110">
        <v>0.35549399999999998</v>
      </c>
      <c r="AJ1110">
        <f t="shared" si="238"/>
        <v>-0.35549399999999998</v>
      </c>
      <c r="AK1110">
        <v>12.557600000000001</v>
      </c>
      <c r="AL1110" t="str">
        <f t="shared" si="239"/>
        <v/>
      </c>
      <c r="AM1110" t="str">
        <f t="shared" si="240"/>
        <v/>
      </c>
      <c r="AN1110" t="str">
        <f t="shared" si="241"/>
        <v/>
      </c>
      <c r="AO1110" t="str">
        <f t="shared" si="242"/>
        <v/>
      </c>
      <c r="AQ1110">
        <v>0.28517300000000001</v>
      </c>
      <c r="AR1110">
        <v>0.56040900000000005</v>
      </c>
      <c r="AS1110">
        <v>1.1963100000000001E-2</v>
      </c>
      <c r="AT1110">
        <f t="shared" si="243"/>
        <v>-1.1963100000000001E-2</v>
      </c>
      <c r="AU1110">
        <v>0.68554899999999996</v>
      </c>
      <c r="AV1110" t="str">
        <f t="shared" si="244"/>
        <v/>
      </c>
      <c r="AW1110" t="str">
        <f t="shared" si="245"/>
        <v/>
      </c>
      <c r="AX1110" t="str">
        <f t="shared" si="246"/>
        <v/>
      </c>
      <c r="AY1110" t="str">
        <f t="shared" si="247"/>
        <v/>
      </c>
      <c r="BA1110" s="5" t="str">
        <f t="shared" si="248"/>
        <v/>
      </c>
      <c r="BB1110" s="5" t="str">
        <f t="shared" si="249"/>
        <v/>
      </c>
      <c r="BC1110" s="5" t="str">
        <f t="shared" si="250"/>
        <v/>
      </c>
      <c r="BD1110" s="5" t="str">
        <f t="shared" si="251"/>
        <v/>
      </c>
      <c r="BF1110" t="s">
        <v>10707</v>
      </c>
      <c r="BG1110" t="s">
        <v>10708</v>
      </c>
      <c r="BH1110" t="s">
        <v>10709</v>
      </c>
      <c r="BK1110" t="s">
        <v>10710</v>
      </c>
    </row>
    <row r="1111" spans="1:63" x14ac:dyDescent="0.3">
      <c r="A1111">
        <v>5.4692299999999996</v>
      </c>
      <c r="B1111">
        <v>5.62059</v>
      </c>
      <c r="C1111">
        <v>5.5728900000000001</v>
      </c>
      <c r="D1111">
        <v>5.7414699999999996</v>
      </c>
      <c r="E1111">
        <v>5.3750400000000003</v>
      </c>
      <c r="F1111">
        <v>4.8429799999999998</v>
      </c>
      <c r="G1111">
        <v>5.3183199999999999</v>
      </c>
      <c r="H1111">
        <v>5.4462599999999997</v>
      </c>
      <c r="I1111">
        <v>5.2927799999999996</v>
      </c>
      <c r="J1111">
        <v>5.5879700000000003</v>
      </c>
      <c r="K1111">
        <v>5.7032100000000003</v>
      </c>
      <c r="L1111">
        <v>5.1739300000000004</v>
      </c>
      <c r="M1111" t="s">
        <v>0</v>
      </c>
      <c r="R1111" t="s">
        <v>36378</v>
      </c>
      <c r="S1111" t="s">
        <v>36379</v>
      </c>
      <c r="T1111" t="s">
        <v>7145</v>
      </c>
      <c r="U1111" t="s">
        <v>3726</v>
      </c>
      <c r="V1111" t="s">
        <v>32289</v>
      </c>
      <c r="W1111">
        <v>0</v>
      </c>
      <c r="X1111" t="s">
        <v>7</v>
      </c>
      <c r="Y1111">
        <v>2</v>
      </c>
      <c r="Z1111">
        <v>3</v>
      </c>
      <c r="AA1111">
        <v>3</v>
      </c>
      <c r="AB1111">
        <v>3</v>
      </c>
      <c r="AC1111">
        <v>136.80000000000001</v>
      </c>
      <c r="AD1111">
        <v>1</v>
      </c>
      <c r="AF1111" t="s">
        <v>36382</v>
      </c>
      <c r="AG1111">
        <v>1.27457</v>
      </c>
      <c r="AH1111">
        <v>7.0867799999999995E-2</v>
      </c>
      <c r="AI1111">
        <v>0.35539700000000002</v>
      </c>
      <c r="AJ1111">
        <f t="shared" si="238"/>
        <v>-0.35539700000000002</v>
      </c>
      <c r="AK1111">
        <v>2.40212</v>
      </c>
      <c r="AL1111" t="str">
        <f t="shared" si="239"/>
        <v/>
      </c>
      <c r="AM1111" t="str">
        <f t="shared" si="240"/>
        <v/>
      </c>
      <c r="AN1111" t="str">
        <f t="shared" si="241"/>
        <v/>
      </c>
      <c r="AO1111" t="str">
        <f t="shared" si="242"/>
        <v/>
      </c>
      <c r="AQ1111">
        <v>0.55336099999999999</v>
      </c>
      <c r="AR1111">
        <v>0.31996400000000003</v>
      </c>
      <c r="AS1111">
        <v>0.16157299999999999</v>
      </c>
      <c r="AT1111">
        <f t="shared" si="243"/>
        <v>-0.16157299999999999</v>
      </c>
      <c r="AU1111">
        <v>1.1881600000000001</v>
      </c>
      <c r="AV1111" t="str">
        <f t="shared" si="244"/>
        <v/>
      </c>
      <c r="AW1111" t="str">
        <f t="shared" si="245"/>
        <v/>
      </c>
      <c r="AX1111" t="str">
        <f t="shared" si="246"/>
        <v/>
      </c>
      <c r="AY1111" t="str">
        <f t="shared" si="247"/>
        <v/>
      </c>
      <c r="BA1111" s="5" t="str">
        <f t="shared" si="248"/>
        <v/>
      </c>
      <c r="BB1111" s="5" t="str">
        <f t="shared" si="249"/>
        <v/>
      </c>
      <c r="BC1111" s="5" t="str">
        <f t="shared" si="250"/>
        <v/>
      </c>
      <c r="BD1111" s="5" t="str">
        <f t="shared" si="251"/>
        <v/>
      </c>
      <c r="BF1111" t="s">
        <v>36380</v>
      </c>
      <c r="BG1111" t="s">
        <v>36381</v>
      </c>
      <c r="BH1111" t="s">
        <v>36382</v>
      </c>
      <c r="BI1111" t="s">
        <v>3726</v>
      </c>
      <c r="BJ1111" t="s">
        <v>36383</v>
      </c>
      <c r="BK1111" t="s">
        <v>36384</v>
      </c>
    </row>
    <row r="1112" spans="1:63" x14ac:dyDescent="0.3">
      <c r="A1112">
        <v>12.295400000000001</v>
      </c>
      <c r="B1112">
        <v>12.280799999999999</v>
      </c>
      <c r="C1112">
        <v>12.2911</v>
      </c>
      <c r="D1112">
        <v>12.298400000000001</v>
      </c>
      <c r="E1112">
        <v>11.924099999999999</v>
      </c>
      <c r="F1112">
        <v>11.936299999999999</v>
      </c>
      <c r="G1112">
        <v>11.9467</v>
      </c>
      <c r="H1112">
        <v>11.9392</v>
      </c>
      <c r="I1112">
        <v>12.3094</v>
      </c>
      <c r="J1112">
        <v>12.336</v>
      </c>
      <c r="K1112">
        <v>12.292199999999999</v>
      </c>
      <c r="L1112">
        <v>12.321400000000001</v>
      </c>
      <c r="M1112" t="s">
        <v>0</v>
      </c>
      <c r="O1112" t="s">
        <v>1</v>
      </c>
      <c r="Q1112" t="s">
        <v>164</v>
      </c>
      <c r="R1112" t="s">
        <v>7182</v>
      </c>
      <c r="S1112" t="s">
        <v>7183</v>
      </c>
      <c r="T1112" t="s">
        <v>7184</v>
      </c>
      <c r="U1112" t="s">
        <v>7185</v>
      </c>
      <c r="V1112" t="s">
        <v>7186</v>
      </c>
      <c r="W1112">
        <v>0</v>
      </c>
      <c r="X1112" t="s">
        <v>7</v>
      </c>
      <c r="Y1112">
        <v>71</v>
      </c>
      <c r="Z1112">
        <v>10</v>
      </c>
      <c r="AA1112">
        <v>46</v>
      </c>
      <c r="AB1112">
        <v>10</v>
      </c>
      <c r="AC1112">
        <v>15.2</v>
      </c>
      <c r="AD1112">
        <v>1</v>
      </c>
      <c r="AF1112" t="s">
        <v>7189</v>
      </c>
      <c r="AG1112">
        <v>8.7747200000000003</v>
      </c>
      <c r="AH1112" s="1">
        <v>2.5939100000000002E-7</v>
      </c>
      <c r="AI1112">
        <v>0.35484300000000002</v>
      </c>
      <c r="AJ1112">
        <f t="shared" si="238"/>
        <v>-0.35484300000000002</v>
      </c>
      <c r="AK1112">
        <v>58.479599999999998</v>
      </c>
      <c r="AL1112" t="str">
        <f t="shared" si="239"/>
        <v/>
      </c>
      <c r="AM1112" t="str">
        <f t="shared" si="240"/>
        <v/>
      </c>
      <c r="AN1112" t="str">
        <f t="shared" si="241"/>
        <v/>
      </c>
      <c r="AO1112" t="str">
        <f t="shared" si="242"/>
        <v/>
      </c>
      <c r="AQ1112">
        <v>1.2263599999999999</v>
      </c>
      <c r="AR1112">
        <v>7.6488299999999995E-2</v>
      </c>
      <c r="AS1112">
        <v>-2.3327400000000002E-2</v>
      </c>
      <c r="AT1112">
        <f t="shared" si="243"/>
        <v>2.3327400000000002E-2</v>
      </c>
      <c r="AU1112">
        <v>-2.3208500000000001</v>
      </c>
      <c r="AV1112" t="str">
        <f t="shared" si="244"/>
        <v/>
      </c>
      <c r="AW1112" t="str">
        <f t="shared" si="245"/>
        <v/>
      </c>
      <c r="AX1112" t="str">
        <f t="shared" si="246"/>
        <v/>
      </c>
      <c r="AY1112" t="str">
        <f t="shared" si="247"/>
        <v/>
      </c>
      <c r="BA1112" s="5" t="str">
        <f t="shared" si="248"/>
        <v/>
      </c>
      <c r="BB1112" s="5" t="str">
        <f t="shared" si="249"/>
        <v/>
      </c>
      <c r="BC1112" s="5" t="str">
        <f t="shared" si="250"/>
        <v/>
      </c>
      <c r="BD1112" s="5" t="str">
        <f t="shared" si="251"/>
        <v/>
      </c>
      <c r="BF1112" t="s">
        <v>7187</v>
      </c>
      <c r="BG1112" t="s">
        <v>7188</v>
      </c>
      <c r="BH1112" t="s">
        <v>7189</v>
      </c>
      <c r="BI1112" t="s">
        <v>7185</v>
      </c>
      <c r="BJ1112" t="s">
        <v>7190</v>
      </c>
      <c r="BK1112" t="s">
        <v>7191</v>
      </c>
    </row>
    <row r="1113" spans="1:63" x14ac:dyDescent="0.3">
      <c r="A1113">
        <v>4.7224700000000004</v>
      </c>
      <c r="B1113">
        <v>4.9864100000000002</v>
      </c>
      <c r="C1113">
        <v>5.15381</v>
      </c>
      <c r="D1113">
        <v>4.96347</v>
      </c>
      <c r="E1113">
        <v>4.6028799999999999</v>
      </c>
      <c r="F1113">
        <v>4.7708300000000001</v>
      </c>
      <c r="G1113">
        <v>4.4724899999999996</v>
      </c>
      <c r="H1113">
        <v>4.5607199999999999</v>
      </c>
      <c r="I1113">
        <v>5.3255299999999997</v>
      </c>
      <c r="J1113">
        <v>5.2705299999999999</v>
      </c>
      <c r="K1113">
        <v>5.4093900000000001</v>
      </c>
      <c r="L1113">
        <v>5.3540299999999998</v>
      </c>
      <c r="M1113" t="s">
        <v>0</v>
      </c>
      <c r="O1113" t="s">
        <v>1</v>
      </c>
      <c r="P1113" t="s">
        <v>1</v>
      </c>
      <c r="Q1113" t="s">
        <v>2</v>
      </c>
      <c r="R1113" t="s">
        <v>32344</v>
      </c>
      <c r="T1113" t="s">
        <v>32345</v>
      </c>
      <c r="W1113">
        <v>0</v>
      </c>
      <c r="X1113" t="s">
        <v>7</v>
      </c>
      <c r="Y1113">
        <v>5</v>
      </c>
      <c r="Z1113">
        <v>3</v>
      </c>
      <c r="AA1113">
        <v>3</v>
      </c>
      <c r="AB1113">
        <v>2</v>
      </c>
      <c r="AC1113">
        <v>72.7</v>
      </c>
      <c r="AD1113">
        <v>1</v>
      </c>
      <c r="AF1113" t="s">
        <v>32348</v>
      </c>
      <c r="AG1113">
        <v>1.7665</v>
      </c>
      <c r="AH1113">
        <v>2.5136700000000001E-2</v>
      </c>
      <c r="AI1113">
        <v>0.35481000000000001</v>
      </c>
      <c r="AJ1113">
        <f t="shared" si="238"/>
        <v>-0.35481000000000001</v>
      </c>
      <c r="AK1113">
        <v>3.2659899999999999</v>
      </c>
      <c r="AL1113" t="str">
        <f t="shared" si="239"/>
        <v/>
      </c>
      <c r="AM1113" t="str">
        <f t="shared" si="240"/>
        <v/>
      </c>
      <c r="AN1113" t="str">
        <f t="shared" si="241"/>
        <v/>
      </c>
      <c r="AO1113" t="str">
        <f t="shared" si="242"/>
        <v/>
      </c>
      <c r="AQ1113">
        <v>2.1986699999999999</v>
      </c>
      <c r="AR1113">
        <v>9.9386000000000006E-3</v>
      </c>
      <c r="AS1113">
        <v>-0.38333099999999998</v>
      </c>
      <c r="AT1113">
        <f t="shared" si="243"/>
        <v>0.38333099999999998</v>
      </c>
      <c r="AU1113">
        <v>-4.1040000000000001</v>
      </c>
      <c r="AV1113" t="str">
        <f t="shared" si="244"/>
        <v/>
      </c>
      <c r="AW1113" t="str">
        <f t="shared" si="245"/>
        <v/>
      </c>
      <c r="AX1113" t="str">
        <f t="shared" si="246"/>
        <v/>
      </c>
      <c r="AY1113" t="str">
        <f t="shared" si="247"/>
        <v/>
      </c>
      <c r="BA1113" s="5" t="str">
        <f t="shared" si="248"/>
        <v/>
      </c>
      <c r="BB1113" s="5" t="str">
        <f t="shared" si="249"/>
        <v/>
      </c>
      <c r="BC1113" s="5" t="str">
        <f t="shared" si="250"/>
        <v/>
      </c>
      <c r="BD1113" s="5" t="str">
        <f t="shared" si="251"/>
        <v/>
      </c>
      <c r="BF1113" t="s">
        <v>32346</v>
      </c>
      <c r="BG1113" t="s">
        <v>32347</v>
      </c>
      <c r="BH1113" t="s">
        <v>32348</v>
      </c>
      <c r="BK1113" t="s">
        <v>32349</v>
      </c>
    </row>
    <row r="1114" spans="1:63" x14ac:dyDescent="0.3">
      <c r="A1114">
        <v>7.4966499999999998</v>
      </c>
      <c r="B1114">
        <v>7.5660499999999997</v>
      </c>
      <c r="C1114">
        <v>7.3496100000000002</v>
      </c>
      <c r="D1114">
        <v>7.54535</v>
      </c>
      <c r="E1114">
        <v>7.1189400000000003</v>
      </c>
      <c r="F1114">
        <v>7.1178999999999997</v>
      </c>
      <c r="G1114">
        <v>7.1638999999999999</v>
      </c>
      <c r="H1114">
        <v>7.1395499999999998</v>
      </c>
      <c r="I1114">
        <v>7.0938100000000004</v>
      </c>
      <c r="J1114">
        <v>7.4008799999999999</v>
      </c>
      <c r="K1114">
        <v>7.22689</v>
      </c>
      <c r="L1114">
        <v>7.2133500000000002</v>
      </c>
      <c r="M1114" t="s">
        <v>0</v>
      </c>
      <c r="O1114" t="s">
        <v>1</v>
      </c>
      <c r="P1114" t="s">
        <v>1</v>
      </c>
      <c r="Q1114" t="s">
        <v>2</v>
      </c>
      <c r="R1114" t="s">
        <v>32623</v>
      </c>
      <c r="S1114" t="s">
        <v>6306</v>
      </c>
      <c r="T1114" t="s">
        <v>32624</v>
      </c>
      <c r="V1114" t="s">
        <v>33835</v>
      </c>
      <c r="W1114">
        <v>0</v>
      </c>
      <c r="X1114" t="s">
        <v>7</v>
      </c>
      <c r="Y1114">
        <v>2</v>
      </c>
      <c r="Z1114">
        <v>1</v>
      </c>
      <c r="AA1114">
        <v>1</v>
      </c>
      <c r="AB1114">
        <v>1</v>
      </c>
      <c r="AC1114">
        <v>48.8</v>
      </c>
      <c r="AD1114">
        <v>1</v>
      </c>
      <c r="AF1114" t="s">
        <v>41147</v>
      </c>
      <c r="AG1114">
        <v>3.40205</v>
      </c>
      <c r="AH1114">
        <v>8.7812899999999995E-4</v>
      </c>
      <c r="AI1114">
        <v>0.35434399999999999</v>
      </c>
      <c r="AJ1114">
        <f t="shared" si="238"/>
        <v>-0.35434399999999999</v>
      </c>
      <c r="AK1114">
        <v>7.0862299999999996</v>
      </c>
      <c r="AL1114" t="str">
        <f t="shared" si="239"/>
        <v/>
      </c>
      <c r="AM1114" t="str">
        <f t="shared" si="240"/>
        <v/>
      </c>
      <c r="AN1114" t="str">
        <f t="shared" si="241"/>
        <v/>
      </c>
      <c r="AO1114" t="str">
        <f t="shared" si="242"/>
        <v/>
      </c>
      <c r="AQ1114">
        <v>1.7308699999999999</v>
      </c>
      <c r="AR1114">
        <v>2.63836E-2</v>
      </c>
      <c r="AS1114">
        <v>0.25568400000000002</v>
      </c>
      <c r="AT1114">
        <f t="shared" si="243"/>
        <v>-0.25568400000000002</v>
      </c>
      <c r="AU1114">
        <v>3.2007099999999999</v>
      </c>
      <c r="AV1114" t="str">
        <f t="shared" si="244"/>
        <v/>
      </c>
      <c r="AW1114" t="str">
        <f t="shared" si="245"/>
        <v/>
      </c>
      <c r="AX1114" t="str">
        <f t="shared" si="246"/>
        <v/>
      </c>
      <c r="AY1114" t="str">
        <f t="shared" si="247"/>
        <v/>
      </c>
      <c r="BA1114" s="5" t="str">
        <f t="shared" si="248"/>
        <v/>
      </c>
      <c r="BB1114" s="5" t="str">
        <f t="shared" si="249"/>
        <v/>
      </c>
      <c r="BC1114" s="5" t="str">
        <f t="shared" si="250"/>
        <v/>
      </c>
      <c r="BD1114" s="5" t="str">
        <f t="shared" si="251"/>
        <v/>
      </c>
      <c r="BF1114" t="s">
        <v>41145</v>
      </c>
      <c r="BG1114" t="s">
        <v>41146</v>
      </c>
      <c r="BH1114" t="s">
        <v>41147</v>
      </c>
      <c r="BJ1114" t="s">
        <v>15736</v>
      </c>
      <c r="BK1114" t="s">
        <v>41148</v>
      </c>
    </row>
    <row r="1115" spans="1:63" x14ac:dyDescent="0.3">
      <c r="A1115">
        <v>6.0617799999999997</v>
      </c>
      <c r="B1115">
        <v>6.3380700000000001</v>
      </c>
      <c r="C1115">
        <v>6.3785100000000003</v>
      </c>
      <c r="D1115">
        <v>6.3715599999999997</v>
      </c>
      <c r="E1115">
        <v>5.8875299999999999</v>
      </c>
      <c r="F1115">
        <v>6.0789499999999999</v>
      </c>
      <c r="G1115">
        <v>5.9726900000000001</v>
      </c>
      <c r="H1115">
        <v>5.7996100000000004</v>
      </c>
      <c r="I1115">
        <v>6.4245900000000002</v>
      </c>
      <c r="J1115">
        <v>6.59246</v>
      </c>
      <c r="K1115">
        <v>6.4594300000000002</v>
      </c>
      <c r="L1115">
        <v>6.3819800000000004</v>
      </c>
      <c r="M1115" t="s">
        <v>0</v>
      </c>
      <c r="O1115" t="s">
        <v>1</v>
      </c>
      <c r="Q1115" t="s">
        <v>164</v>
      </c>
      <c r="R1115" t="s">
        <v>38397</v>
      </c>
      <c r="S1115" t="s">
        <v>38398</v>
      </c>
      <c r="T1115" t="s">
        <v>38399</v>
      </c>
      <c r="U1115" t="s">
        <v>109</v>
      </c>
      <c r="V1115" t="s">
        <v>18310</v>
      </c>
      <c r="W1115">
        <v>0</v>
      </c>
      <c r="X1115" t="s">
        <v>7</v>
      </c>
      <c r="Y1115">
        <v>3</v>
      </c>
      <c r="Z1115">
        <v>1</v>
      </c>
      <c r="AA1115">
        <v>1</v>
      </c>
      <c r="AB1115">
        <v>1</v>
      </c>
      <c r="AC1115">
        <v>50.7</v>
      </c>
      <c r="AD1115">
        <v>1</v>
      </c>
      <c r="AF1115" t="s">
        <v>38402</v>
      </c>
      <c r="AG1115">
        <v>1.9747399999999999</v>
      </c>
      <c r="AH1115">
        <v>1.62366E-2</v>
      </c>
      <c r="AI1115">
        <v>0.35278500000000002</v>
      </c>
      <c r="AJ1115">
        <f t="shared" si="238"/>
        <v>-0.35278500000000002</v>
      </c>
      <c r="AK1115">
        <v>3.6584500000000002</v>
      </c>
      <c r="AL1115" t="str">
        <f t="shared" si="239"/>
        <v/>
      </c>
      <c r="AM1115" t="str">
        <f t="shared" si="240"/>
        <v/>
      </c>
      <c r="AN1115" t="str">
        <f t="shared" si="241"/>
        <v/>
      </c>
      <c r="AO1115" t="str">
        <f t="shared" si="242"/>
        <v/>
      </c>
      <c r="AQ1115">
        <v>1.03722</v>
      </c>
      <c r="AR1115">
        <v>0.114511</v>
      </c>
      <c r="AS1115">
        <v>-0.17713400000000001</v>
      </c>
      <c r="AT1115">
        <f t="shared" si="243"/>
        <v>0.17713400000000001</v>
      </c>
      <c r="AU1115">
        <v>-2.00501</v>
      </c>
      <c r="AV1115" t="str">
        <f t="shared" si="244"/>
        <v/>
      </c>
      <c r="AW1115" t="str">
        <f t="shared" si="245"/>
        <v/>
      </c>
      <c r="AX1115" t="str">
        <f t="shared" si="246"/>
        <v/>
      </c>
      <c r="AY1115" t="str">
        <f t="shared" si="247"/>
        <v/>
      </c>
      <c r="BA1115" s="5" t="str">
        <f t="shared" si="248"/>
        <v/>
      </c>
      <c r="BB1115" s="5" t="str">
        <f t="shared" si="249"/>
        <v/>
      </c>
      <c r="BC1115" s="5" t="str">
        <f t="shared" si="250"/>
        <v/>
      </c>
      <c r="BD1115" s="5" t="str">
        <f t="shared" si="251"/>
        <v/>
      </c>
      <c r="BF1115" t="s">
        <v>38400</v>
      </c>
      <c r="BG1115" t="s">
        <v>38401</v>
      </c>
      <c r="BH1115" t="s">
        <v>38402</v>
      </c>
      <c r="BI1115" t="s">
        <v>109</v>
      </c>
      <c r="BJ1115" t="s">
        <v>38403</v>
      </c>
      <c r="BK1115" t="s">
        <v>38404</v>
      </c>
    </row>
    <row r="1116" spans="1:63" x14ac:dyDescent="0.3">
      <c r="A1116">
        <v>7.3531500000000003</v>
      </c>
      <c r="B1116">
        <v>7.3228299999999997</v>
      </c>
      <c r="C1116">
        <v>7.4379600000000003</v>
      </c>
      <c r="D1116">
        <v>7.57592</v>
      </c>
      <c r="E1116">
        <v>6.9176700000000002</v>
      </c>
      <c r="F1116">
        <v>7.2326600000000001</v>
      </c>
      <c r="G1116">
        <v>6.9864100000000002</v>
      </c>
      <c r="H1116">
        <v>7.14262</v>
      </c>
      <c r="I1116">
        <v>7.7878999999999996</v>
      </c>
      <c r="J1116">
        <v>7.9570999999999996</v>
      </c>
      <c r="K1116">
        <v>7.9026800000000001</v>
      </c>
      <c r="L1116">
        <v>8.0206999999999997</v>
      </c>
      <c r="M1116" t="s">
        <v>0</v>
      </c>
      <c r="O1116" t="s">
        <v>1</v>
      </c>
      <c r="P1116" t="s">
        <v>1</v>
      </c>
      <c r="Q1116" t="s">
        <v>2</v>
      </c>
      <c r="W1116">
        <v>0</v>
      </c>
      <c r="X1116" t="s">
        <v>7</v>
      </c>
      <c r="Y1116">
        <v>3</v>
      </c>
      <c r="Z1116">
        <v>1</v>
      </c>
      <c r="AA1116">
        <v>1</v>
      </c>
      <c r="AB1116">
        <v>1</v>
      </c>
      <c r="AC1116">
        <v>45.8</v>
      </c>
      <c r="AD1116">
        <v>1</v>
      </c>
      <c r="AF1116" t="s">
        <v>36835</v>
      </c>
      <c r="AG1116">
        <v>2.0747800000000001</v>
      </c>
      <c r="AH1116">
        <v>1.31358E-2</v>
      </c>
      <c r="AI1116">
        <v>0.35262399999999999</v>
      </c>
      <c r="AJ1116">
        <f t="shared" si="238"/>
        <v>-0.35262399999999999</v>
      </c>
      <c r="AK1116">
        <v>3.8542700000000001</v>
      </c>
      <c r="AL1116" t="str">
        <f t="shared" si="239"/>
        <v/>
      </c>
      <c r="AM1116" t="str">
        <f t="shared" si="240"/>
        <v/>
      </c>
      <c r="AN1116" t="str">
        <f t="shared" si="241"/>
        <v/>
      </c>
      <c r="AO1116" t="str">
        <f t="shared" si="242"/>
        <v/>
      </c>
      <c r="AQ1116">
        <v>3.2292200000000002</v>
      </c>
      <c r="AR1116">
        <v>1.20294E-3</v>
      </c>
      <c r="AS1116">
        <v>-0.49463200000000002</v>
      </c>
      <c r="AT1116">
        <f t="shared" si="243"/>
        <v>0.49463200000000002</v>
      </c>
      <c r="AU1116">
        <v>-6.5827499999999999</v>
      </c>
      <c r="AV1116" t="str">
        <f t="shared" si="244"/>
        <v/>
      </c>
      <c r="AW1116" t="str">
        <f t="shared" si="245"/>
        <v/>
      </c>
      <c r="AX1116" t="str">
        <f t="shared" si="246"/>
        <v/>
      </c>
      <c r="AY1116" t="str">
        <f t="shared" si="247"/>
        <v/>
      </c>
      <c r="BA1116" s="5" t="str">
        <f t="shared" si="248"/>
        <v/>
      </c>
      <c r="BB1116" s="5" t="str">
        <f t="shared" si="249"/>
        <v/>
      </c>
      <c r="BC1116" s="5" t="str">
        <f t="shared" si="250"/>
        <v/>
      </c>
      <c r="BD1116" s="5" t="str">
        <f t="shared" si="251"/>
        <v/>
      </c>
      <c r="BF1116" t="s">
        <v>36833</v>
      </c>
      <c r="BG1116" t="s">
        <v>36834</v>
      </c>
      <c r="BH1116" t="s">
        <v>36835</v>
      </c>
      <c r="BK1116" t="s">
        <v>36836</v>
      </c>
    </row>
    <row r="1117" spans="1:63" x14ac:dyDescent="0.3">
      <c r="A1117">
        <v>7.06393</v>
      </c>
      <c r="B1117">
        <v>7.2649100000000004</v>
      </c>
      <c r="C1117">
        <v>7.0279100000000003</v>
      </c>
      <c r="D1117">
        <v>7.0089899999999998</v>
      </c>
      <c r="E1117">
        <v>6.4741099999999996</v>
      </c>
      <c r="F1117">
        <v>7.0938100000000004</v>
      </c>
      <c r="G1117">
        <v>6.7787300000000004</v>
      </c>
      <c r="H1117">
        <v>6.6088100000000001</v>
      </c>
      <c r="I1117">
        <v>7.36632</v>
      </c>
      <c r="J1117">
        <v>7.4279400000000004</v>
      </c>
      <c r="K1117">
        <v>7.4136300000000004</v>
      </c>
      <c r="L1117">
        <v>7.4068399999999999</v>
      </c>
      <c r="M1117" t="s">
        <v>0</v>
      </c>
      <c r="P1117" t="s">
        <v>1</v>
      </c>
      <c r="Q1117" t="s">
        <v>116</v>
      </c>
      <c r="R1117" t="s">
        <v>32948</v>
      </c>
      <c r="S1117" t="s">
        <v>32949</v>
      </c>
      <c r="T1117" t="s">
        <v>4465</v>
      </c>
      <c r="V1117" t="s">
        <v>32950</v>
      </c>
      <c r="W1117">
        <v>0</v>
      </c>
      <c r="X1117" t="s">
        <v>7</v>
      </c>
      <c r="Y1117">
        <v>5</v>
      </c>
      <c r="Z1117">
        <v>3</v>
      </c>
      <c r="AA1117">
        <v>3</v>
      </c>
      <c r="AB1117">
        <v>3</v>
      </c>
      <c r="AC1117">
        <v>78.8</v>
      </c>
      <c r="AD1117">
        <v>1</v>
      </c>
      <c r="AF1117" t="s">
        <v>32953</v>
      </c>
      <c r="AG1117">
        <v>1.2807599999999999</v>
      </c>
      <c r="AH1117">
        <v>6.9979100000000002E-2</v>
      </c>
      <c r="AI1117">
        <v>0.35256799999999999</v>
      </c>
      <c r="AJ1117">
        <f t="shared" si="238"/>
        <v>-0.35256799999999999</v>
      </c>
      <c r="AK1117">
        <v>2.4125899999999998</v>
      </c>
      <c r="AL1117" t="str">
        <f t="shared" si="239"/>
        <v/>
      </c>
      <c r="AM1117" t="str">
        <f t="shared" si="240"/>
        <v/>
      </c>
      <c r="AN1117" t="str">
        <f t="shared" si="241"/>
        <v/>
      </c>
      <c r="AO1117" t="str">
        <f t="shared" si="242"/>
        <v/>
      </c>
      <c r="AQ1117">
        <v>2.6829900000000002</v>
      </c>
      <c r="AR1117">
        <v>3.6621900000000001E-3</v>
      </c>
      <c r="AS1117">
        <v>-0.31224800000000003</v>
      </c>
      <c r="AT1117">
        <f t="shared" si="243"/>
        <v>0.31224800000000003</v>
      </c>
      <c r="AU1117">
        <v>-5.1697300000000004</v>
      </c>
      <c r="AV1117" t="str">
        <f t="shared" si="244"/>
        <v/>
      </c>
      <c r="AW1117" t="str">
        <f t="shared" si="245"/>
        <v/>
      </c>
      <c r="AX1117" t="str">
        <f t="shared" si="246"/>
        <v/>
      </c>
      <c r="AY1117" t="str">
        <f t="shared" si="247"/>
        <v/>
      </c>
      <c r="BA1117" s="5" t="str">
        <f t="shared" si="248"/>
        <v/>
      </c>
      <c r="BB1117" s="5" t="str">
        <f t="shared" si="249"/>
        <v/>
      </c>
      <c r="BC1117" s="5" t="str">
        <f t="shared" si="250"/>
        <v/>
      </c>
      <c r="BD1117" s="5" t="str">
        <f t="shared" si="251"/>
        <v/>
      </c>
      <c r="BF1117" t="s">
        <v>32951</v>
      </c>
      <c r="BG1117" t="s">
        <v>32952</v>
      </c>
      <c r="BH1117" t="s">
        <v>32953</v>
      </c>
      <c r="BK1117" t="s">
        <v>32954</v>
      </c>
    </row>
    <row r="1118" spans="1:63" x14ac:dyDescent="0.3">
      <c r="A1118">
        <v>9.1977100000000007</v>
      </c>
      <c r="B1118">
        <v>9.2181999999999995</v>
      </c>
      <c r="C1118">
        <v>9.1734299999999998</v>
      </c>
      <c r="D1118">
        <v>9.1739300000000004</v>
      </c>
      <c r="E1118">
        <v>8.7816899999999993</v>
      </c>
      <c r="F1118">
        <v>8.8483099999999997</v>
      </c>
      <c r="G1118">
        <v>8.83826</v>
      </c>
      <c r="H1118">
        <v>8.8850899999999999</v>
      </c>
      <c r="I1118">
        <v>9.3487299999999998</v>
      </c>
      <c r="J1118">
        <v>9.5395500000000002</v>
      </c>
      <c r="K1118">
        <v>9.5482399999999998</v>
      </c>
      <c r="L1118">
        <v>9.5857100000000006</v>
      </c>
      <c r="M1118" t="s">
        <v>0</v>
      </c>
      <c r="O1118" t="s">
        <v>1</v>
      </c>
      <c r="P1118" t="s">
        <v>1</v>
      </c>
      <c r="Q1118" t="s">
        <v>2</v>
      </c>
      <c r="R1118" t="s">
        <v>26477</v>
      </c>
      <c r="S1118" t="s">
        <v>18581</v>
      </c>
      <c r="T1118" t="s">
        <v>5317</v>
      </c>
      <c r="V1118" t="s">
        <v>26478</v>
      </c>
      <c r="W1118">
        <v>0</v>
      </c>
      <c r="X1118" t="s">
        <v>7</v>
      </c>
      <c r="Y1118">
        <v>6</v>
      </c>
      <c r="Z1118">
        <v>6</v>
      </c>
      <c r="AA1118">
        <v>6</v>
      </c>
      <c r="AB1118">
        <v>6</v>
      </c>
      <c r="AC1118">
        <v>117.8</v>
      </c>
      <c r="AD1118">
        <v>1</v>
      </c>
      <c r="AF1118" t="s">
        <v>26481</v>
      </c>
      <c r="AG1118">
        <v>5.2096099999999996</v>
      </c>
      <c r="AH1118" s="1">
        <v>2.8490400000000001E-5</v>
      </c>
      <c r="AI1118">
        <v>0.35248000000000002</v>
      </c>
      <c r="AJ1118">
        <f t="shared" si="238"/>
        <v>-0.35248000000000002</v>
      </c>
      <c r="AK1118">
        <v>14.7218</v>
      </c>
      <c r="AL1118" t="str">
        <f t="shared" si="239"/>
        <v/>
      </c>
      <c r="AM1118" t="str">
        <f t="shared" si="240"/>
        <v/>
      </c>
      <c r="AN1118" t="str">
        <f t="shared" si="241"/>
        <v/>
      </c>
      <c r="AO1118" t="str">
        <f t="shared" si="242"/>
        <v/>
      </c>
      <c r="AQ1118">
        <v>2.9373100000000001</v>
      </c>
      <c r="AR1118">
        <v>2.1636300000000002E-3</v>
      </c>
      <c r="AS1118">
        <v>-0.31474200000000002</v>
      </c>
      <c r="AT1118">
        <f t="shared" si="243"/>
        <v>0.31474200000000002</v>
      </c>
      <c r="AU1118">
        <v>-5.7962899999999999</v>
      </c>
      <c r="AV1118" t="str">
        <f t="shared" si="244"/>
        <v/>
      </c>
      <c r="AW1118" t="str">
        <f t="shared" si="245"/>
        <v/>
      </c>
      <c r="AX1118" t="str">
        <f t="shared" si="246"/>
        <v/>
      </c>
      <c r="AY1118" t="str">
        <f t="shared" si="247"/>
        <v/>
      </c>
      <c r="BA1118" s="5" t="str">
        <f t="shared" si="248"/>
        <v/>
      </c>
      <c r="BB1118" s="5" t="str">
        <f t="shared" si="249"/>
        <v/>
      </c>
      <c r="BC1118" s="5" t="str">
        <f t="shared" si="250"/>
        <v/>
      </c>
      <c r="BD1118" s="5" t="str">
        <f t="shared" si="251"/>
        <v/>
      </c>
      <c r="BF1118" t="s">
        <v>26479</v>
      </c>
      <c r="BG1118" t="s">
        <v>26480</v>
      </c>
      <c r="BH1118" t="s">
        <v>26481</v>
      </c>
      <c r="BJ1118" t="s">
        <v>14060</v>
      </c>
      <c r="BK1118" t="s">
        <v>26482</v>
      </c>
    </row>
    <row r="1119" spans="1:63" x14ac:dyDescent="0.3">
      <c r="A1119">
        <v>10.146699999999999</v>
      </c>
      <c r="B1119">
        <v>10.135999999999999</v>
      </c>
      <c r="C1119">
        <v>10.1935</v>
      </c>
      <c r="D1119">
        <v>10.213800000000001</v>
      </c>
      <c r="E1119">
        <v>9.8428199999999997</v>
      </c>
      <c r="F1119">
        <v>9.7746200000000005</v>
      </c>
      <c r="G1119">
        <v>9.8748299999999993</v>
      </c>
      <c r="H1119">
        <v>9.78904</v>
      </c>
      <c r="I1119">
        <v>10.051600000000001</v>
      </c>
      <c r="J1119">
        <v>10.0275</v>
      </c>
      <c r="K1119">
        <v>10.0168</v>
      </c>
      <c r="L1119">
        <v>10.067399999999999</v>
      </c>
      <c r="M1119" t="s">
        <v>0</v>
      </c>
      <c r="O1119" t="s">
        <v>1</v>
      </c>
      <c r="P1119" t="s">
        <v>1</v>
      </c>
      <c r="Q1119" t="s">
        <v>2</v>
      </c>
      <c r="R1119" t="s">
        <v>24911</v>
      </c>
      <c r="S1119" t="s">
        <v>24912</v>
      </c>
      <c r="T1119" t="s">
        <v>15483</v>
      </c>
      <c r="U1119" t="s">
        <v>14682</v>
      </c>
      <c r="V1119" t="s">
        <v>23461</v>
      </c>
      <c r="W1119">
        <v>0</v>
      </c>
      <c r="X1119" t="s">
        <v>7</v>
      </c>
      <c r="Y1119">
        <v>25</v>
      </c>
      <c r="Z1119">
        <v>5</v>
      </c>
      <c r="AA1119">
        <v>9</v>
      </c>
      <c r="AB1119">
        <v>5</v>
      </c>
      <c r="AC1119">
        <v>25.1</v>
      </c>
      <c r="AD1119">
        <v>1</v>
      </c>
      <c r="AF1119" t="s">
        <v>24915</v>
      </c>
      <c r="AG1119">
        <v>4.6494099999999996</v>
      </c>
      <c r="AH1119" s="1">
        <v>7.8448299999999999E-5</v>
      </c>
      <c r="AI1119">
        <v>0.35217599999999999</v>
      </c>
      <c r="AJ1119">
        <f t="shared" si="238"/>
        <v>-0.35217599999999999</v>
      </c>
      <c r="AK1119">
        <v>11.7967</v>
      </c>
      <c r="AL1119" t="str">
        <f t="shared" si="239"/>
        <v/>
      </c>
      <c r="AM1119" t="str">
        <f t="shared" si="240"/>
        <v/>
      </c>
      <c r="AN1119" t="str">
        <f t="shared" si="241"/>
        <v/>
      </c>
      <c r="AO1119" t="str">
        <f t="shared" si="242"/>
        <v/>
      </c>
      <c r="AQ1119">
        <v>3.0253000000000001</v>
      </c>
      <c r="AR1119">
        <v>1.8068100000000001E-3</v>
      </c>
      <c r="AS1119">
        <v>0.13166700000000001</v>
      </c>
      <c r="AT1119">
        <f t="shared" si="243"/>
        <v>-0.13166700000000001</v>
      </c>
      <c r="AU1119">
        <v>6.0253699999999997</v>
      </c>
      <c r="AV1119" t="str">
        <f t="shared" si="244"/>
        <v/>
      </c>
      <c r="AW1119" t="str">
        <f t="shared" si="245"/>
        <v/>
      </c>
      <c r="AX1119" t="str">
        <f t="shared" si="246"/>
        <v/>
      </c>
      <c r="AY1119" t="str">
        <f t="shared" si="247"/>
        <v/>
      </c>
      <c r="BA1119" s="5" t="str">
        <f t="shared" si="248"/>
        <v/>
      </c>
      <c r="BB1119" s="5" t="str">
        <f t="shared" si="249"/>
        <v/>
      </c>
      <c r="BC1119" s="5" t="str">
        <f t="shared" si="250"/>
        <v/>
      </c>
      <c r="BD1119" s="5" t="str">
        <f t="shared" si="251"/>
        <v/>
      </c>
      <c r="BF1119" t="s">
        <v>24913</v>
      </c>
      <c r="BG1119" t="s">
        <v>24914</v>
      </c>
      <c r="BH1119" t="s">
        <v>24915</v>
      </c>
      <c r="BI1119" t="s">
        <v>14687</v>
      </c>
      <c r="BJ1119" t="s">
        <v>18985</v>
      </c>
      <c r="BK1119" t="s">
        <v>24916</v>
      </c>
    </row>
    <row r="1120" spans="1:63" x14ac:dyDescent="0.3">
      <c r="A1120">
        <v>7.5939500000000004</v>
      </c>
      <c r="B1120">
        <v>7.6058500000000002</v>
      </c>
      <c r="C1120">
        <v>7.5133299999999998</v>
      </c>
      <c r="D1120">
        <v>7.6351699999999996</v>
      </c>
      <c r="E1120">
        <v>7.1558299999999999</v>
      </c>
      <c r="F1120">
        <v>7.2393599999999996</v>
      </c>
      <c r="G1120">
        <v>7.19672</v>
      </c>
      <c r="H1120">
        <v>7.3505000000000003</v>
      </c>
      <c r="I1120">
        <v>6.8404600000000002</v>
      </c>
      <c r="J1120">
        <v>7.0400200000000002</v>
      </c>
      <c r="K1120">
        <v>7.0045000000000002</v>
      </c>
      <c r="L1120">
        <v>6.8911800000000003</v>
      </c>
      <c r="M1120" t="s">
        <v>0</v>
      </c>
      <c r="O1120" t="s">
        <v>1</v>
      </c>
      <c r="P1120" t="s">
        <v>1</v>
      </c>
      <c r="Q1120" t="s">
        <v>2</v>
      </c>
      <c r="R1120" t="s">
        <v>22926</v>
      </c>
      <c r="S1120" t="s">
        <v>22927</v>
      </c>
      <c r="T1120" t="s">
        <v>22928</v>
      </c>
      <c r="V1120" t="s">
        <v>22929</v>
      </c>
      <c r="W1120">
        <v>0</v>
      </c>
      <c r="X1120" t="s">
        <v>7</v>
      </c>
      <c r="Y1120">
        <v>16</v>
      </c>
      <c r="Z1120">
        <v>5</v>
      </c>
      <c r="AA1120">
        <v>6</v>
      </c>
      <c r="AB1120">
        <v>5</v>
      </c>
      <c r="AC1120">
        <v>55</v>
      </c>
      <c r="AD1120">
        <v>1</v>
      </c>
      <c r="AF1120" t="s">
        <v>22932</v>
      </c>
      <c r="AG1120">
        <v>3.4133100000000001</v>
      </c>
      <c r="AH1120">
        <v>8.5731800000000003E-4</v>
      </c>
      <c r="AI1120">
        <v>0.35147400000000001</v>
      </c>
      <c r="AJ1120">
        <f t="shared" si="238"/>
        <v>-0.35147400000000001</v>
      </c>
      <c r="AK1120">
        <v>7.1200999999999999</v>
      </c>
      <c r="AL1120" t="str">
        <f t="shared" si="239"/>
        <v/>
      </c>
      <c r="AM1120" t="str">
        <f t="shared" si="240"/>
        <v/>
      </c>
      <c r="AN1120" t="str">
        <f t="shared" si="241"/>
        <v/>
      </c>
      <c r="AO1120" t="str">
        <f t="shared" si="242"/>
        <v/>
      </c>
      <c r="AQ1120">
        <v>4.68933</v>
      </c>
      <c r="AR1120" s="1">
        <v>6.9457300000000003E-5</v>
      </c>
      <c r="AS1120">
        <v>0.643038</v>
      </c>
      <c r="AT1120">
        <f t="shared" si="243"/>
        <v>-0.643038</v>
      </c>
      <c r="AU1120">
        <v>11.9856</v>
      </c>
      <c r="AV1120" t="str">
        <f t="shared" si="244"/>
        <v/>
      </c>
      <c r="AW1120" t="str">
        <f t="shared" si="245"/>
        <v/>
      </c>
      <c r="AX1120" t="str">
        <f t="shared" si="246"/>
        <v/>
      </c>
      <c r="AY1120" t="str">
        <f t="shared" si="247"/>
        <v>+</v>
      </c>
      <c r="BA1120" s="5" t="str">
        <f t="shared" si="248"/>
        <v/>
      </c>
      <c r="BB1120" s="5" t="str">
        <f t="shared" si="249"/>
        <v/>
      </c>
      <c r="BC1120" s="5" t="str">
        <f t="shared" si="250"/>
        <v/>
      </c>
      <c r="BD1120" s="5" t="str">
        <f t="shared" si="251"/>
        <v/>
      </c>
      <c r="BF1120" t="s">
        <v>22930</v>
      </c>
      <c r="BG1120" t="s">
        <v>22931</v>
      </c>
      <c r="BH1120" t="s">
        <v>22932</v>
      </c>
      <c r="BJ1120" t="s">
        <v>2181</v>
      </c>
      <c r="BK1120" t="s">
        <v>22933</v>
      </c>
    </row>
    <row r="1121" spans="1:63" x14ac:dyDescent="0.3">
      <c r="A1121">
        <v>13.2041</v>
      </c>
      <c r="B1121">
        <v>13.1782</v>
      </c>
      <c r="C1121">
        <v>13.192399999999999</v>
      </c>
      <c r="D1121">
        <v>13.168799999999999</v>
      </c>
      <c r="E1121">
        <v>12.811</v>
      </c>
      <c r="F1121">
        <v>12.8385</v>
      </c>
      <c r="G1121">
        <v>12.8635</v>
      </c>
      <c r="H1121">
        <v>12.8254</v>
      </c>
      <c r="I1121">
        <v>12.904999999999999</v>
      </c>
      <c r="J1121">
        <v>12.9031</v>
      </c>
      <c r="K1121">
        <v>12.902100000000001</v>
      </c>
      <c r="L1121">
        <v>12.9176</v>
      </c>
      <c r="M1121" t="s">
        <v>0</v>
      </c>
      <c r="O1121" t="s">
        <v>1</v>
      </c>
      <c r="P1121" t="s">
        <v>1</v>
      </c>
      <c r="Q1121" t="s">
        <v>2</v>
      </c>
      <c r="R1121" t="s">
        <v>1233</v>
      </c>
      <c r="S1121" t="s">
        <v>1234</v>
      </c>
      <c r="T1121" t="s">
        <v>1235</v>
      </c>
      <c r="U1121" t="s">
        <v>1236</v>
      </c>
      <c r="V1121" t="s">
        <v>1237</v>
      </c>
      <c r="W1121">
        <v>0</v>
      </c>
      <c r="X1121" t="s">
        <v>7</v>
      </c>
      <c r="Y1121">
        <v>60</v>
      </c>
      <c r="Z1121">
        <v>41</v>
      </c>
      <c r="AA1121">
        <v>97</v>
      </c>
      <c r="AB1121">
        <v>41</v>
      </c>
      <c r="AC1121">
        <v>90.9</v>
      </c>
      <c r="AD1121">
        <v>1</v>
      </c>
      <c r="AF1121" t="s">
        <v>1240</v>
      </c>
      <c r="AG1121">
        <v>6.6539200000000003</v>
      </c>
      <c r="AH1121" s="1">
        <v>3.0014000000000002E-6</v>
      </c>
      <c r="AI1121">
        <v>0.35128300000000001</v>
      </c>
      <c r="AJ1121">
        <f t="shared" si="238"/>
        <v>-0.35128300000000001</v>
      </c>
      <c r="AK1121">
        <v>25.832699999999999</v>
      </c>
      <c r="AL1121" t="str">
        <f t="shared" si="239"/>
        <v/>
      </c>
      <c r="AM1121" t="str">
        <f t="shared" si="240"/>
        <v/>
      </c>
      <c r="AN1121" t="str">
        <f t="shared" si="241"/>
        <v/>
      </c>
      <c r="AO1121" t="str">
        <f t="shared" si="242"/>
        <v/>
      </c>
      <c r="AQ1121">
        <v>7.2516499999999997</v>
      </c>
      <c r="AR1121" s="1">
        <v>9.5657099999999992E-7</v>
      </c>
      <c r="AS1121">
        <v>0.27894799999999997</v>
      </c>
      <c r="AT1121">
        <f t="shared" si="243"/>
        <v>-0.27894799999999997</v>
      </c>
      <c r="AU1121">
        <v>32.540100000000002</v>
      </c>
      <c r="AV1121" t="str">
        <f t="shared" si="244"/>
        <v/>
      </c>
      <c r="AW1121" t="str">
        <f t="shared" si="245"/>
        <v/>
      </c>
      <c r="AX1121" t="str">
        <f t="shared" si="246"/>
        <v/>
      </c>
      <c r="AY1121" t="str">
        <f t="shared" si="247"/>
        <v/>
      </c>
      <c r="BA1121" s="5" t="str">
        <f t="shared" si="248"/>
        <v/>
      </c>
      <c r="BB1121" s="5" t="str">
        <f t="shared" si="249"/>
        <v/>
      </c>
      <c r="BC1121" s="5" t="str">
        <f t="shared" si="250"/>
        <v/>
      </c>
      <c r="BD1121" s="5" t="str">
        <f t="shared" si="251"/>
        <v/>
      </c>
      <c r="BF1121" t="s">
        <v>1238</v>
      </c>
      <c r="BG1121" t="s">
        <v>1239</v>
      </c>
      <c r="BH1121" t="s">
        <v>1240</v>
      </c>
      <c r="BI1121" t="s">
        <v>1241</v>
      </c>
      <c r="BJ1121" t="s">
        <v>1242</v>
      </c>
      <c r="BK1121" t="s">
        <v>1243</v>
      </c>
    </row>
    <row r="1122" spans="1:63" x14ac:dyDescent="0.3">
      <c r="A1122">
        <v>8.9735499999999995</v>
      </c>
      <c r="B1122">
        <v>9.0416600000000003</v>
      </c>
      <c r="C1122">
        <v>9.1223100000000006</v>
      </c>
      <c r="D1122">
        <v>9.0248600000000003</v>
      </c>
      <c r="E1122">
        <v>8.6532</v>
      </c>
      <c r="F1122">
        <v>8.6784199999999991</v>
      </c>
      <c r="G1122">
        <v>8.7176799999999997</v>
      </c>
      <c r="H1122">
        <v>8.7114999999999991</v>
      </c>
      <c r="I1122">
        <v>9.8840199999999996</v>
      </c>
      <c r="J1122">
        <v>9.9155800000000003</v>
      </c>
      <c r="K1122">
        <v>9.8669700000000002</v>
      </c>
      <c r="L1122">
        <v>9.8852399999999996</v>
      </c>
      <c r="M1122" t="s">
        <v>0</v>
      </c>
      <c r="O1122" t="s">
        <v>1</v>
      </c>
      <c r="P1122" t="s">
        <v>1</v>
      </c>
      <c r="Q1122" t="s">
        <v>2</v>
      </c>
      <c r="R1122" t="s">
        <v>22759</v>
      </c>
      <c r="S1122" t="s">
        <v>22760</v>
      </c>
      <c r="T1122" t="s">
        <v>2772</v>
      </c>
      <c r="V1122" t="s">
        <v>22615</v>
      </c>
      <c r="W1122">
        <v>0</v>
      </c>
      <c r="X1122" t="s">
        <v>7</v>
      </c>
      <c r="Y1122">
        <v>17</v>
      </c>
      <c r="Z1122">
        <v>6</v>
      </c>
      <c r="AA1122">
        <v>8</v>
      </c>
      <c r="AB1122">
        <v>6</v>
      </c>
      <c r="AC1122">
        <v>46.5</v>
      </c>
      <c r="AD1122">
        <v>1</v>
      </c>
      <c r="AF1122" t="s">
        <v>24202</v>
      </c>
      <c r="AG1122">
        <v>4.28843</v>
      </c>
      <c r="AH1122">
        <v>1.56207E-4</v>
      </c>
      <c r="AI1122">
        <v>0.35039700000000001</v>
      </c>
      <c r="AJ1122">
        <f t="shared" si="238"/>
        <v>-0.35039700000000001</v>
      </c>
      <c r="AK1122">
        <v>10.2089</v>
      </c>
      <c r="AL1122" t="str">
        <f t="shared" si="239"/>
        <v/>
      </c>
      <c r="AM1122" t="str">
        <f t="shared" si="240"/>
        <v/>
      </c>
      <c r="AN1122" t="str">
        <f t="shared" si="241"/>
        <v/>
      </c>
      <c r="AO1122" t="str">
        <f t="shared" si="242"/>
        <v/>
      </c>
      <c r="AQ1122">
        <v>6.6806599999999996</v>
      </c>
      <c r="AR1122" s="1">
        <v>2.2187999999999998E-6</v>
      </c>
      <c r="AS1122">
        <v>-0.84735499999999997</v>
      </c>
      <c r="AT1122">
        <f t="shared" si="243"/>
        <v>0.84735499999999997</v>
      </c>
      <c r="AU1122">
        <v>-26.101199999999999</v>
      </c>
      <c r="AV1122" t="str">
        <f t="shared" si="244"/>
        <v/>
      </c>
      <c r="AW1122" t="str">
        <f t="shared" si="245"/>
        <v>+</v>
      </c>
      <c r="AX1122" t="str">
        <f t="shared" si="246"/>
        <v/>
      </c>
      <c r="AY1122" t="str">
        <f t="shared" si="247"/>
        <v/>
      </c>
      <c r="BA1122" s="5" t="str">
        <f t="shared" si="248"/>
        <v/>
      </c>
      <c r="BB1122" s="5" t="str">
        <f t="shared" si="249"/>
        <v/>
      </c>
      <c r="BC1122" s="5" t="str">
        <f t="shared" si="250"/>
        <v/>
      </c>
      <c r="BD1122" s="5" t="str">
        <f t="shared" si="251"/>
        <v/>
      </c>
      <c r="BF1122" t="s">
        <v>24200</v>
      </c>
      <c r="BG1122" t="s">
        <v>24201</v>
      </c>
      <c r="BH1122" t="s">
        <v>24202</v>
      </c>
      <c r="BJ1122" t="s">
        <v>21575</v>
      </c>
      <c r="BK1122" t="s">
        <v>24203</v>
      </c>
    </row>
    <row r="1123" spans="1:63" x14ac:dyDescent="0.3">
      <c r="A1123">
        <v>4.7708300000000001</v>
      </c>
      <c r="B1123">
        <v>4.7708300000000001</v>
      </c>
      <c r="C1123">
        <v>5.0874600000000001</v>
      </c>
      <c r="D1123">
        <v>4.96347</v>
      </c>
      <c r="E1123">
        <v>4.4918500000000003</v>
      </c>
      <c r="F1123">
        <v>4.59694</v>
      </c>
      <c r="G1123">
        <v>4.4329599999999996</v>
      </c>
      <c r="H1123">
        <v>4.6724300000000003</v>
      </c>
      <c r="I1123">
        <v>4.0267999999999997</v>
      </c>
      <c r="J1123">
        <v>3.8479999999999999</v>
      </c>
      <c r="K1123">
        <v>3.6553499999999999</v>
      </c>
      <c r="L1123">
        <v>3.62059</v>
      </c>
      <c r="M1123" t="s">
        <v>0</v>
      </c>
      <c r="O1123" t="s">
        <v>1</v>
      </c>
      <c r="P1123" t="s">
        <v>1</v>
      </c>
      <c r="Q1123" t="s">
        <v>2</v>
      </c>
      <c r="R1123" t="s">
        <v>42438</v>
      </c>
      <c r="S1123" t="s">
        <v>42439</v>
      </c>
      <c r="T1123" t="s">
        <v>7145</v>
      </c>
      <c r="U1123" t="s">
        <v>39054</v>
      </c>
      <c r="V1123" t="s">
        <v>42440</v>
      </c>
      <c r="W1123">
        <v>0</v>
      </c>
      <c r="X1123" t="s">
        <v>7</v>
      </c>
      <c r="Y1123">
        <v>7</v>
      </c>
      <c r="Z1123">
        <v>1</v>
      </c>
      <c r="AA1123">
        <v>1</v>
      </c>
      <c r="AB1123">
        <v>1</v>
      </c>
      <c r="AC1123">
        <v>22</v>
      </c>
      <c r="AD1123">
        <v>1</v>
      </c>
      <c r="AF1123" t="s">
        <v>42443</v>
      </c>
      <c r="AG1123">
        <v>1.99926</v>
      </c>
      <c r="AH1123">
        <v>1.54228E-2</v>
      </c>
      <c r="AI1123">
        <v>0.34960599999999997</v>
      </c>
      <c r="AJ1123">
        <f t="shared" si="238"/>
        <v>-0.34960599999999997</v>
      </c>
      <c r="AK1123">
        <v>3.7059899999999999</v>
      </c>
      <c r="AL1123" t="str">
        <f t="shared" si="239"/>
        <v/>
      </c>
      <c r="AM1123" t="str">
        <f t="shared" si="240"/>
        <v/>
      </c>
      <c r="AN1123" t="str">
        <f t="shared" si="241"/>
        <v/>
      </c>
      <c r="AO1123" t="str">
        <f t="shared" si="242"/>
        <v/>
      </c>
      <c r="AQ1123">
        <v>4.0042</v>
      </c>
      <c r="AR1123">
        <v>2.6313399999999999E-4</v>
      </c>
      <c r="AS1123">
        <v>1.1104700000000001</v>
      </c>
      <c r="AT1123">
        <f t="shared" si="243"/>
        <v>-1.1104700000000001</v>
      </c>
      <c r="AU1123">
        <v>9.0979100000000006</v>
      </c>
      <c r="AV1123" t="str">
        <f t="shared" si="244"/>
        <v/>
      </c>
      <c r="AW1123" t="str">
        <f t="shared" si="245"/>
        <v/>
      </c>
      <c r="AX1123" t="str">
        <f t="shared" si="246"/>
        <v>+</v>
      </c>
      <c r="AY1123" t="str">
        <f t="shared" si="247"/>
        <v>+</v>
      </c>
      <c r="BA1123" s="5" t="str">
        <f t="shared" si="248"/>
        <v/>
      </c>
      <c r="BB1123" s="5" t="str">
        <f t="shared" si="249"/>
        <v/>
      </c>
      <c r="BC1123" s="5" t="str">
        <f t="shared" si="250"/>
        <v/>
      </c>
      <c r="BD1123" s="5" t="str">
        <f t="shared" si="251"/>
        <v/>
      </c>
      <c r="BF1123" t="s">
        <v>42441</v>
      </c>
      <c r="BG1123" t="s">
        <v>42442</v>
      </c>
      <c r="BH1123" t="s">
        <v>42443</v>
      </c>
      <c r="BI1123" t="s">
        <v>39058</v>
      </c>
      <c r="BJ1123" t="s">
        <v>42444</v>
      </c>
      <c r="BK1123" t="s">
        <v>42445</v>
      </c>
    </row>
    <row r="1124" spans="1:63" x14ac:dyDescent="0.3">
      <c r="A1124">
        <v>12.8034</v>
      </c>
      <c r="B1124">
        <v>12.813499999999999</v>
      </c>
      <c r="C1124">
        <v>12.821899999999999</v>
      </c>
      <c r="D1124">
        <v>12.8109</v>
      </c>
      <c r="E1124">
        <v>12.4415</v>
      </c>
      <c r="F1124">
        <v>12.458500000000001</v>
      </c>
      <c r="G1124">
        <v>12.4794</v>
      </c>
      <c r="H1124">
        <v>12.4741</v>
      </c>
      <c r="I1124">
        <v>12.5037</v>
      </c>
      <c r="J1124">
        <v>12.551299999999999</v>
      </c>
      <c r="K1124">
        <v>12.5228</v>
      </c>
      <c r="L1124">
        <v>12.5402</v>
      </c>
      <c r="M1124" t="s">
        <v>0</v>
      </c>
      <c r="O1124" t="s">
        <v>1</v>
      </c>
      <c r="P1124" t="s">
        <v>1</v>
      </c>
      <c r="Q1124" t="s">
        <v>2</v>
      </c>
      <c r="R1124" t="s">
        <v>1233</v>
      </c>
      <c r="S1124" t="s">
        <v>2642</v>
      </c>
      <c r="T1124" t="s">
        <v>2643</v>
      </c>
      <c r="U1124" t="s">
        <v>1236</v>
      </c>
      <c r="V1124" t="s">
        <v>1237</v>
      </c>
      <c r="W1124">
        <v>0</v>
      </c>
      <c r="X1124" t="s">
        <v>7</v>
      </c>
      <c r="Y1124">
        <v>52</v>
      </c>
      <c r="Z1124">
        <v>33</v>
      </c>
      <c r="AA1124">
        <v>67</v>
      </c>
      <c r="AB1124">
        <v>33</v>
      </c>
      <c r="AC1124">
        <v>82.2</v>
      </c>
      <c r="AD1124">
        <v>1</v>
      </c>
      <c r="AF1124" t="s">
        <v>2646</v>
      </c>
      <c r="AG1124">
        <v>7.60581</v>
      </c>
      <c r="AH1124" s="1">
        <v>1.0255899999999999E-6</v>
      </c>
      <c r="AI1124">
        <v>0.34906700000000002</v>
      </c>
      <c r="AJ1124">
        <f t="shared" si="238"/>
        <v>-0.34906700000000002</v>
      </c>
      <c r="AK1124">
        <v>37.299399999999999</v>
      </c>
      <c r="AL1124" t="str">
        <f t="shared" si="239"/>
        <v/>
      </c>
      <c r="AM1124" t="str">
        <f t="shared" si="240"/>
        <v/>
      </c>
      <c r="AN1124" t="str">
        <f t="shared" si="241"/>
        <v/>
      </c>
      <c r="AO1124" t="str">
        <f t="shared" si="242"/>
        <v/>
      </c>
      <c r="AQ1124">
        <v>6.6211500000000001</v>
      </c>
      <c r="AR1124" s="1">
        <v>2.4133400000000001E-6</v>
      </c>
      <c r="AS1124">
        <v>0.282943</v>
      </c>
      <c r="AT1124">
        <f t="shared" si="243"/>
        <v>-0.282943</v>
      </c>
      <c r="AU1124">
        <v>25.507300000000001</v>
      </c>
      <c r="AV1124" t="str">
        <f t="shared" si="244"/>
        <v/>
      </c>
      <c r="AW1124" t="str">
        <f t="shared" si="245"/>
        <v/>
      </c>
      <c r="AX1124" t="str">
        <f t="shared" si="246"/>
        <v/>
      </c>
      <c r="AY1124" t="str">
        <f t="shared" si="247"/>
        <v/>
      </c>
      <c r="BA1124" s="5" t="str">
        <f t="shared" si="248"/>
        <v/>
      </c>
      <c r="BB1124" s="5" t="str">
        <f t="shared" si="249"/>
        <v/>
      </c>
      <c r="BC1124" s="5" t="str">
        <f t="shared" si="250"/>
        <v/>
      </c>
      <c r="BD1124" s="5" t="str">
        <f t="shared" si="251"/>
        <v/>
      </c>
      <c r="BF1124" t="s">
        <v>2644</v>
      </c>
      <c r="BG1124" t="s">
        <v>2645</v>
      </c>
      <c r="BH1124" t="s">
        <v>2646</v>
      </c>
      <c r="BI1124" t="s">
        <v>1241</v>
      </c>
      <c r="BJ1124" t="s">
        <v>1242</v>
      </c>
      <c r="BK1124" t="s">
        <v>2647</v>
      </c>
    </row>
    <row r="1125" spans="1:63" x14ac:dyDescent="0.3">
      <c r="A1125">
        <v>8.6808899999999998</v>
      </c>
      <c r="B1125">
        <v>8.7908399999999993</v>
      </c>
      <c r="C1125">
        <v>8.7347099999999998</v>
      </c>
      <c r="D1125">
        <v>8.7021700000000006</v>
      </c>
      <c r="E1125">
        <v>8.2667900000000003</v>
      </c>
      <c r="F1125">
        <v>8.4000299999999992</v>
      </c>
      <c r="G1125">
        <v>8.4627099999999995</v>
      </c>
      <c r="H1125">
        <v>8.3845700000000001</v>
      </c>
      <c r="I1125">
        <v>7.6546399999999997</v>
      </c>
      <c r="J1125">
        <v>7.5266900000000003</v>
      </c>
      <c r="K1125">
        <v>7.7108100000000004</v>
      </c>
      <c r="L1125">
        <v>7.66249</v>
      </c>
      <c r="M1125" t="s">
        <v>0</v>
      </c>
      <c r="O1125" t="s">
        <v>1</v>
      </c>
      <c r="P1125" t="s">
        <v>1</v>
      </c>
      <c r="Q1125" t="s">
        <v>2</v>
      </c>
      <c r="R1125" t="s">
        <v>33180</v>
      </c>
      <c r="S1125" t="s">
        <v>33181</v>
      </c>
      <c r="T1125" t="s">
        <v>33182</v>
      </c>
      <c r="U1125" t="s">
        <v>33183</v>
      </c>
      <c r="V1125" t="s">
        <v>33184</v>
      </c>
      <c r="W1125">
        <v>0</v>
      </c>
      <c r="X1125" t="s">
        <v>7</v>
      </c>
      <c r="Y1125">
        <v>2</v>
      </c>
      <c r="Z1125">
        <v>3</v>
      </c>
      <c r="AA1125">
        <v>4</v>
      </c>
      <c r="AB1125">
        <v>3</v>
      </c>
      <c r="AC1125">
        <v>167.4</v>
      </c>
      <c r="AD1125">
        <v>1</v>
      </c>
      <c r="AF1125" t="s">
        <v>33187</v>
      </c>
      <c r="AG1125">
        <v>3.49085</v>
      </c>
      <c r="AH1125">
        <v>7.3764999999999996E-4</v>
      </c>
      <c r="AI1125">
        <v>0.34863</v>
      </c>
      <c r="AJ1125">
        <f t="shared" si="238"/>
        <v>-0.34863</v>
      </c>
      <c r="AK1125">
        <v>7.3568300000000004</v>
      </c>
      <c r="AL1125" t="str">
        <f t="shared" si="239"/>
        <v/>
      </c>
      <c r="AM1125" t="str">
        <f t="shared" si="240"/>
        <v/>
      </c>
      <c r="AN1125" t="str">
        <f t="shared" si="241"/>
        <v/>
      </c>
      <c r="AO1125" t="str">
        <f t="shared" si="242"/>
        <v/>
      </c>
      <c r="AQ1125">
        <v>6.4247300000000003</v>
      </c>
      <c r="AR1125" s="1">
        <v>3.3311499999999999E-6</v>
      </c>
      <c r="AS1125">
        <v>1.08849</v>
      </c>
      <c r="AT1125">
        <f t="shared" si="243"/>
        <v>-1.08849</v>
      </c>
      <c r="AU1125">
        <v>23.639800000000001</v>
      </c>
      <c r="AV1125" t="str">
        <f t="shared" si="244"/>
        <v/>
      </c>
      <c r="AW1125" t="str">
        <f t="shared" si="245"/>
        <v/>
      </c>
      <c r="AX1125" t="str">
        <f t="shared" si="246"/>
        <v>+</v>
      </c>
      <c r="AY1125" t="str">
        <f t="shared" si="247"/>
        <v>+</v>
      </c>
      <c r="BA1125" s="5" t="str">
        <f t="shared" si="248"/>
        <v/>
      </c>
      <c r="BB1125" s="5" t="str">
        <f t="shared" si="249"/>
        <v/>
      </c>
      <c r="BC1125" s="5" t="str">
        <f t="shared" si="250"/>
        <v/>
      </c>
      <c r="BD1125" s="5" t="str">
        <f t="shared" si="251"/>
        <v/>
      </c>
      <c r="BF1125" t="s">
        <v>33185</v>
      </c>
      <c r="BG1125" t="s">
        <v>33186</v>
      </c>
      <c r="BH1125" t="s">
        <v>33187</v>
      </c>
      <c r="BI1125" t="s">
        <v>33188</v>
      </c>
      <c r="BJ1125" t="s">
        <v>33189</v>
      </c>
      <c r="BK1125" t="s">
        <v>33190</v>
      </c>
    </row>
    <row r="1126" spans="1:63" x14ac:dyDescent="0.3">
      <c r="A1126">
        <v>9.7955500000000004</v>
      </c>
      <c r="B1126">
        <v>9.7787299999999995</v>
      </c>
      <c r="C1126">
        <v>9.87974</v>
      </c>
      <c r="D1126">
        <v>9.7693399999999997</v>
      </c>
      <c r="E1126">
        <v>9.4279399999999995</v>
      </c>
      <c r="F1126">
        <v>9.4779599999999995</v>
      </c>
      <c r="G1126">
        <v>9.4639299999999995</v>
      </c>
      <c r="H1126">
        <v>9.4594299999999993</v>
      </c>
      <c r="I1126">
        <v>8.8644999999999996</v>
      </c>
      <c r="J1126">
        <v>8.9623200000000001</v>
      </c>
      <c r="K1126">
        <v>8.8545599999999993</v>
      </c>
      <c r="L1126">
        <v>8.8777399999999993</v>
      </c>
      <c r="M1126" t="s">
        <v>0</v>
      </c>
      <c r="O1126" t="s">
        <v>1</v>
      </c>
      <c r="P1126" t="s">
        <v>1</v>
      </c>
      <c r="Q1126" t="s">
        <v>2</v>
      </c>
      <c r="R1126" t="s">
        <v>21008</v>
      </c>
      <c r="S1126" t="s">
        <v>21009</v>
      </c>
      <c r="T1126" t="s">
        <v>21010</v>
      </c>
      <c r="V1126" t="s">
        <v>6925</v>
      </c>
      <c r="W1126">
        <v>0</v>
      </c>
      <c r="X1126" t="s">
        <v>7</v>
      </c>
      <c r="Y1126">
        <v>15</v>
      </c>
      <c r="Z1126">
        <v>7</v>
      </c>
      <c r="AA1126">
        <v>9</v>
      </c>
      <c r="AB1126">
        <v>7</v>
      </c>
      <c r="AC1126">
        <v>58.1</v>
      </c>
      <c r="AD1126">
        <v>1</v>
      </c>
      <c r="AF1126" t="s">
        <v>21013</v>
      </c>
      <c r="AG1126">
        <v>4.8445400000000003</v>
      </c>
      <c r="AH1126" s="1">
        <v>5.4717099999999998E-5</v>
      </c>
      <c r="AI1126">
        <v>0.34852499999999997</v>
      </c>
      <c r="AJ1126">
        <f t="shared" si="238"/>
        <v>-0.34852499999999997</v>
      </c>
      <c r="AK1126">
        <v>12.747199999999999</v>
      </c>
      <c r="AL1126" t="str">
        <f t="shared" si="239"/>
        <v/>
      </c>
      <c r="AM1126" t="str">
        <f t="shared" si="240"/>
        <v/>
      </c>
      <c r="AN1126" t="str">
        <f t="shared" si="241"/>
        <v/>
      </c>
      <c r="AO1126" t="str">
        <f t="shared" si="242"/>
        <v/>
      </c>
      <c r="AQ1126">
        <v>6.6685999999999996</v>
      </c>
      <c r="AR1126" s="1">
        <v>2.25173E-6</v>
      </c>
      <c r="AS1126">
        <v>0.91606299999999996</v>
      </c>
      <c r="AT1126">
        <f t="shared" si="243"/>
        <v>-0.91606299999999996</v>
      </c>
      <c r="AU1126">
        <v>25.979700000000001</v>
      </c>
      <c r="AV1126" t="str">
        <f t="shared" si="244"/>
        <v/>
      </c>
      <c r="AW1126" t="str">
        <f t="shared" si="245"/>
        <v/>
      </c>
      <c r="AX1126" t="str">
        <f t="shared" si="246"/>
        <v/>
      </c>
      <c r="AY1126" t="str">
        <f t="shared" si="247"/>
        <v>+</v>
      </c>
      <c r="BA1126" s="5" t="str">
        <f t="shared" si="248"/>
        <v/>
      </c>
      <c r="BB1126" s="5" t="str">
        <f t="shared" si="249"/>
        <v/>
      </c>
      <c r="BC1126" s="5" t="str">
        <f t="shared" si="250"/>
        <v/>
      </c>
      <c r="BD1126" s="5" t="str">
        <f t="shared" si="251"/>
        <v/>
      </c>
      <c r="BF1126" t="s">
        <v>21011</v>
      </c>
      <c r="BG1126" t="s">
        <v>21012</v>
      </c>
      <c r="BH1126" t="s">
        <v>21013</v>
      </c>
      <c r="BJ1126" t="s">
        <v>21014</v>
      </c>
      <c r="BK1126" t="s">
        <v>21015</v>
      </c>
    </row>
    <row r="1127" spans="1:63" x14ac:dyDescent="0.3">
      <c r="A1127">
        <v>7.0334199999999996</v>
      </c>
      <c r="B1127">
        <v>6.9807100000000002</v>
      </c>
      <c r="C1127">
        <v>7.0617799999999997</v>
      </c>
      <c r="D1127">
        <v>7.2094500000000004</v>
      </c>
      <c r="E1127">
        <v>6.5282600000000004</v>
      </c>
      <c r="F1127">
        <v>6.7800500000000001</v>
      </c>
      <c r="G1127">
        <v>6.7668600000000003</v>
      </c>
      <c r="H1127">
        <v>6.8163400000000003</v>
      </c>
      <c r="I1127">
        <v>7.5054100000000004</v>
      </c>
      <c r="J1127">
        <v>7.5507499999999999</v>
      </c>
      <c r="K1127">
        <v>7.4085400000000003</v>
      </c>
      <c r="L1127">
        <v>7.4337900000000001</v>
      </c>
      <c r="M1127" t="s">
        <v>0</v>
      </c>
      <c r="O1127" t="s">
        <v>1</v>
      </c>
      <c r="P1127" t="s">
        <v>1</v>
      </c>
      <c r="Q1127" t="s">
        <v>2</v>
      </c>
      <c r="R1127" t="s">
        <v>30592</v>
      </c>
      <c r="S1127" t="s">
        <v>30593</v>
      </c>
      <c r="T1127" t="s">
        <v>30594</v>
      </c>
      <c r="V1127" t="s">
        <v>7995</v>
      </c>
      <c r="W1127">
        <v>0</v>
      </c>
      <c r="X1127" t="s">
        <v>7</v>
      </c>
      <c r="Y1127">
        <v>15</v>
      </c>
      <c r="Z1127">
        <v>4</v>
      </c>
      <c r="AA1127">
        <v>5</v>
      </c>
      <c r="AB1127">
        <v>4</v>
      </c>
      <c r="AC1127">
        <v>30.4</v>
      </c>
      <c r="AD1127">
        <v>1</v>
      </c>
      <c r="AF1127" t="s">
        <v>30597</v>
      </c>
      <c r="AG1127">
        <v>2.2696800000000001</v>
      </c>
      <c r="AH1127">
        <v>8.7673899999999999E-3</v>
      </c>
      <c r="AI1127">
        <v>0.34846300000000002</v>
      </c>
      <c r="AJ1127">
        <f t="shared" si="238"/>
        <v>-0.34846300000000002</v>
      </c>
      <c r="AK1127">
        <v>4.2509899999999998</v>
      </c>
      <c r="AL1127" t="str">
        <f t="shared" si="239"/>
        <v/>
      </c>
      <c r="AM1127" t="str">
        <f t="shared" si="240"/>
        <v/>
      </c>
      <c r="AN1127" t="str">
        <f t="shared" si="241"/>
        <v/>
      </c>
      <c r="AO1127" t="str">
        <f t="shared" si="242"/>
        <v/>
      </c>
      <c r="AQ1127">
        <v>3.3221799999999999</v>
      </c>
      <c r="AR1127">
        <v>9.9880499999999996E-4</v>
      </c>
      <c r="AS1127">
        <v>-0.403283</v>
      </c>
      <c r="AT1127">
        <f t="shared" si="243"/>
        <v>0.403283</v>
      </c>
      <c r="AU1127">
        <v>-6.8498599999999996</v>
      </c>
      <c r="AV1127" t="str">
        <f t="shared" si="244"/>
        <v/>
      </c>
      <c r="AW1127" t="str">
        <f t="shared" si="245"/>
        <v/>
      </c>
      <c r="AX1127" t="str">
        <f t="shared" si="246"/>
        <v/>
      </c>
      <c r="AY1127" t="str">
        <f t="shared" si="247"/>
        <v/>
      </c>
      <c r="BA1127" s="5" t="str">
        <f t="shared" si="248"/>
        <v/>
      </c>
      <c r="BB1127" s="5" t="str">
        <f t="shared" si="249"/>
        <v/>
      </c>
      <c r="BC1127" s="5" t="str">
        <f t="shared" si="250"/>
        <v/>
      </c>
      <c r="BD1127" s="5" t="str">
        <f t="shared" si="251"/>
        <v/>
      </c>
      <c r="BF1127" t="s">
        <v>30595</v>
      </c>
      <c r="BG1127" t="s">
        <v>30596</v>
      </c>
      <c r="BH1127" t="s">
        <v>30597</v>
      </c>
      <c r="BK1127" t="s">
        <v>30598</v>
      </c>
    </row>
    <row r="1128" spans="1:63" x14ac:dyDescent="0.3">
      <c r="A1128">
        <v>8.8933</v>
      </c>
      <c r="B1128">
        <v>8.8685100000000006</v>
      </c>
      <c r="C1128">
        <v>8.8470600000000008</v>
      </c>
      <c r="D1128">
        <v>8.8057400000000001</v>
      </c>
      <c r="E1128">
        <v>8.5247399999999995</v>
      </c>
      <c r="F1128">
        <v>8.4487400000000008</v>
      </c>
      <c r="G1128">
        <v>8.55152</v>
      </c>
      <c r="H1128">
        <v>8.5014400000000006</v>
      </c>
      <c r="I1128">
        <v>9.4456399999999991</v>
      </c>
      <c r="J1128">
        <v>9.54786</v>
      </c>
      <c r="K1128">
        <v>9.4452200000000008</v>
      </c>
      <c r="L1128">
        <v>9.4785699999999995</v>
      </c>
      <c r="M1128" t="s">
        <v>0</v>
      </c>
      <c r="O1128" t="s">
        <v>1</v>
      </c>
      <c r="P1128" t="s">
        <v>1</v>
      </c>
      <c r="Q1128" t="s">
        <v>2</v>
      </c>
      <c r="R1128" t="s">
        <v>23804</v>
      </c>
      <c r="S1128" t="s">
        <v>23805</v>
      </c>
      <c r="T1128" t="s">
        <v>7145</v>
      </c>
      <c r="V1128" t="s">
        <v>6642</v>
      </c>
      <c r="W1128">
        <v>2</v>
      </c>
      <c r="X1128" t="s">
        <v>7</v>
      </c>
      <c r="Y1128">
        <v>16</v>
      </c>
      <c r="Z1128">
        <v>7</v>
      </c>
      <c r="AA1128">
        <v>7</v>
      </c>
      <c r="AB1128">
        <v>5</v>
      </c>
      <c r="AC1128">
        <v>54.2</v>
      </c>
      <c r="AD1128">
        <v>1</v>
      </c>
      <c r="AF1128" t="s">
        <v>23808</v>
      </c>
      <c r="AG1128">
        <v>4.7156000000000002</v>
      </c>
      <c r="AH1128" s="1">
        <v>6.9415899999999994E-5</v>
      </c>
      <c r="AI1128">
        <v>0.34704699999999999</v>
      </c>
      <c r="AJ1128">
        <f t="shared" si="238"/>
        <v>-0.34704699999999999</v>
      </c>
      <c r="AK1128">
        <v>12.1114</v>
      </c>
      <c r="AL1128" t="str">
        <f t="shared" si="239"/>
        <v/>
      </c>
      <c r="AM1128" t="str">
        <f t="shared" si="240"/>
        <v/>
      </c>
      <c r="AN1128" t="str">
        <f t="shared" si="241"/>
        <v/>
      </c>
      <c r="AO1128" t="str">
        <f t="shared" si="242"/>
        <v/>
      </c>
      <c r="AQ1128">
        <v>6.06325</v>
      </c>
      <c r="AR1128" s="1">
        <v>6.0057099999999998E-6</v>
      </c>
      <c r="AS1128">
        <v>-0.62566600000000006</v>
      </c>
      <c r="AT1128">
        <f t="shared" si="243"/>
        <v>0.62566600000000006</v>
      </c>
      <c r="AU1128">
        <v>-20.546800000000001</v>
      </c>
      <c r="AV1128" t="str">
        <f t="shared" si="244"/>
        <v/>
      </c>
      <c r="AW1128" t="str">
        <f t="shared" si="245"/>
        <v>+</v>
      </c>
      <c r="AX1128" t="str">
        <f t="shared" si="246"/>
        <v/>
      </c>
      <c r="AY1128" t="str">
        <f t="shared" si="247"/>
        <v/>
      </c>
      <c r="BA1128" s="5" t="str">
        <f t="shared" si="248"/>
        <v/>
      </c>
      <c r="BB1128" s="5" t="str">
        <f t="shared" si="249"/>
        <v/>
      </c>
      <c r="BC1128" s="5" t="str">
        <f t="shared" si="250"/>
        <v/>
      </c>
      <c r="BD1128" s="5" t="str">
        <f t="shared" si="251"/>
        <v/>
      </c>
      <c r="BF1128" t="s">
        <v>23806</v>
      </c>
      <c r="BG1128" t="s">
        <v>23807</v>
      </c>
      <c r="BH1128" t="s">
        <v>23808</v>
      </c>
      <c r="BJ1128" t="s">
        <v>23809</v>
      </c>
      <c r="BK1128" t="s">
        <v>23810</v>
      </c>
    </row>
    <row r="1129" spans="1:63" x14ac:dyDescent="0.3">
      <c r="A1129">
        <v>11.6968</v>
      </c>
      <c r="B1129">
        <v>11.6798</v>
      </c>
      <c r="C1129">
        <v>11.71</v>
      </c>
      <c r="D1129">
        <v>11.7148</v>
      </c>
      <c r="E1129">
        <v>11.345499999999999</v>
      </c>
      <c r="F1129">
        <v>11.3291</v>
      </c>
      <c r="G1129">
        <v>11.393800000000001</v>
      </c>
      <c r="H1129">
        <v>11.345599999999999</v>
      </c>
      <c r="I1129">
        <v>10.9824</v>
      </c>
      <c r="J1129">
        <v>11.052099999999999</v>
      </c>
      <c r="K1129">
        <v>11.0528</v>
      </c>
      <c r="L1129">
        <v>11.0618</v>
      </c>
      <c r="M1129" t="s">
        <v>0</v>
      </c>
      <c r="O1129" t="s">
        <v>1</v>
      </c>
      <c r="P1129" t="s">
        <v>1</v>
      </c>
      <c r="Q1129" t="s">
        <v>2</v>
      </c>
      <c r="R1129" t="s">
        <v>4185</v>
      </c>
      <c r="S1129" t="s">
        <v>4186</v>
      </c>
      <c r="T1129" t="s">
        <v>4187</v>
      </c>
      <c r="U1129" t="s">
        <v>4188</v>
      </c>
      <c r="V1129" t="s">
        <v>4189</v>
      </c>
      <c r="W1129">
        <v>0</v>
      </c>
      <c r="X1129" t="s">
        <v>7</v>
      </c>
      <c r="Y1129">
        <v>25</v>
      </c>
      <c r="Z1129">
        <v>33</v>
      </c>
      <c r="AA1129">
        <v>49</v>
      </c>
      <c r="AB1129">
        <v>33</v>
      </c>
      <c r="AC1129">
        <v>183.1</v>
      </c>
      <c r="AD1129">
        <v>1</v>
      </c>
      <c r="AF1129" t="s">
        <v>4192</v>
      </c>
      <c r="AG1129">
        <v>6.1977099999999998</v>
      </c>
      <c r="AH1129" s="1">
        <v>5.8467899999999998E-6</v>
      </c>
      <c r="AI1129">
        <v>0.34684900000000002</v>
      </c>
      <c r="AJ1129">
        <f t="shared" si="238"/>
        <v>-0.34684900000000002</v>
      </c>
      <c r="AK1129">
        <v>21.648</v>
      </c>
      <c r="AL1129" t="str">
        <f t="shared" si="239"/>
        <v/>
      </c>
      <c r="AM1129" t="str">
        <f t="shared" si="240"/>
        <v/>
      </c>
      <c r="AN1129" t="str">
        <f t="shared" si="241"/>
        <v/>
      </c>
      <c r="AO1129" t="str">
        <f t="shared" si="242"/>
        <v/>
      </c>
      <c r="AQ1129">
        <v>7.2951899999999998</v>
      </c>
      <c r="AR1129" s="1">
        <v>9.2190000000000002E-7</v>
      </c>
      <c r="AS1129">
        <v>0.66307799999999995</v>
      </c>
      <c r="AT1129">
        <f t="shared" si="243"/>
        <v>-0.66307799999999995</v>
      </c>
      <c r="AU1129">
        <v>33.091099999999997</v>
      </c>
      <c r="AV1129" t="str">
        <f t="shared" si="244"/>
        <v/>
      </c>
      <c r="AW1129" t="str">
        <f t="shared" si="245"/>
        <v/>
      </c>
      <c r="AX1129" t="str">
        <f t="shared" si="246"/>
        <v/>
      </c>
      <c r="AY1129" t="str">
        <f t="shared" si="247"/>
        <v>+</v>
      </c>
      <c r="BA1129" s="5" t="str">
        <f t="shared" si="248"/>
        <v/>
      </c>
      <c r="BB1129" s="5" t="str">
        <f t="shared" si="249"/>
        <v/>
      </c>
      <c r="BC1129" s="5" t="str">
        <f t="shared" si="250"/>
        <v/>
      </c>
      <c r="BD1129" s="5" t="str">
        <f t="shared" si="251"/>
        <v/>
      </c>
      <c r="BF1129" t="s">
        <v>4190</v>
      </c>
      <c r="BG1129" t="s">
        <v>4191</v>
      </c>
      <c r="BH1129" t="s">
        <v>4192</v>
      </c>
      <c r="BI1129" t="s">
        <v>4188</v>
      </c>
      <c r="BJ1129" t="s">
        <v>4193</v>
      </c>
      <c r="BK1129" t="s">
        <v>4194</v>
      </c>
    </row>
    <row r="1130" spans="1:63" x14ac:dyDescent="0.3">
      <c r="A1130">
        <v>12.4663</v>
      </c>
      <c r="B1130">
        <v>12.4551</v>
      </c>
      <c r="C1130">
        <v>12.454800000000001</v>
      </c>
      <c r="D1130">
        <v>12.4184</v>
      </c>
      <c r="E1130">
        <v>12.1153</v>
      </c>
      <c r="F1130">
        <v>12.070499999999999</v>
      </c>
      <c r="G1130">
        <v>12.1425</v>
      </c>
      <c r="H1130">
        <v>12.081099999999999</v>
      </c>
      <c r="I1130">
        <v>12.0223</v>
      </c>
      <c r="J1130">
        <v>11.9855</v>
      </c>
      <c r="K1130">
        <v>11.9679</v>
      </c>
      <c r="L1130">
        <v>11.9682</v>
      </c>
      <c r="M1130" t="s">
        <v>0</v>
      </c>
      <c r="O1130" t="s">
        <v>1</v>
      </c>
      <c r="P1130" t="s">
        <v>1</v>
      </c>
      <c r="Q1130" t="s">
        <v>2</v>
      </c>
      <c r="R1130" t="s">
        <v>7065</v>
      </c>
      <c r="S1130" t="s">
        <v>7066</v>
      </c>
      <c r="T1130" t="s">
        <v>7067</v>
      </c>
      <c r="U1130" t="s">
        <v>373</v>
      </c>
      <c r="W1130">
        <v>0</v>
      </c>
      <c r="X1130" t="s">
        <v>7</v>
      </c>
      <c r="Y1130">
        <v>72</v>
      </c>
      <c r="Z1130">
        <v>14</v>
      </c>
      <c r="AA1130">
        <v>48</v>
      </c>
      <c r="AB1130">
        <v>14</v>
      </c>
      <c r="AC1130">
        <v>23.8</v>
      </c>
      <c r="AD1130">
        <v>1</v>
      </c>
      <c r="AF1130" t="s">
        <v>7070</v>
      </c>
      <c r="AG1130">
        <v>5.6923300000000001</v>
      </c>
      <c r="AH1130" s="1">
        <v>1.2704899999999999E-5</v>
      </c>
      <c r="AI1130">
        <v>0.34628300000000001</v>
      </c>
      <c r="AJ1130">
        <f t="shared" si="238"/>
        <v>-0.34628300000000001</v>
      </c>
      <c r="AK1130">
        <v>17.784199999999998</v>
      </c>
      <c r="AL1130" t="str">
        <f t="shared" si="239"/>
        <v/>
      </c>
      <c r="AM1130" t="str">
        <f t="shared" si="240"/>
        <v/>
      </c>
      <c r="AN1130" t="str">
        <f t="shared" si="241"/>
        <v/>
      </c>
      <c r="AO1130" t="str">
        <f t="shared" si="242"/>
        <v/>
      </c>
      <c r="AQ1130">
        <v>6.8662000000000001</v>
      </c>
      <c r="AR1130" s="1">
        <v>1.68139E-6</v>
      </c>
      <c r="AS1130">
        <v>0.46266800000000002</v>
      </c>
      <c r="AT1130">
        <f t="shared" si="243"/>
        <v>-0.46266800000000002</v>
      </c>
      <c r="AU1130">
        <v>28.041799999999999</v>
      </c>
      <c r="AV1130" t="str">
        <f t="shared" si="244"/>
        <v/>
      </c>
      <c r="AW1130" t="str">
        <f t="shared" si="245"/>
        <v/>
      </c>
      <c r="AX1130" t="str">
        <f t="shared" si="246"/>
        <v/>
      </c>
      <c r="AY1130" t="str">
        <f t="shared" si="247"/>
        <v/>
      </c>
      <c r="BA1130" s="5" t="str">
        <f t="shared" si="248"/>
        <v/>
      </c>
      <c r="BB1130" s="5" t="str">
        <f t="shared" si="249"/>
        <v/>
      </c>
      <c r="BC1130" s="5" t="str">
        <f t="shared" si="250"/>
        <v/>
      </c>
      <c r="BD1130" s="5" t="str">
        <f t="shared" si="251"/>
        <v/>
      </c>
      <c r="BF1130" t="s">
        <v>7068</v>
      </c>
      <c r="BG1130" t="s">
        <v>7069</v>
      </c>
      <c r="BH1130" t="s">
        <v>7070</v>
      </c>
      <c r="BI1130" t="s">
        <v>373</v>
      </c>
      <c r="BJ1130" t="s">
        <v>154</v>
      </c>
      <c r="BK1130" t="s">
        <v>7071</v>
      </c>
    </row>
    <row r="1131" spans="1:63" x14ac:dyDescent="0.3">
      <c r="A1131">
        <v>7.8808100000000003</v>
      </c>
      <c r="B1131">
        <v>7.61029</v>
      </c>
      <c r="C1131">
        <v>7.633</v>
      </c>
      <c r="D1131">
        <v>7.6021400000000003</v>
      </c>
      <c r="E1131">
        <v>7.5085899999999999</v>
      </c>
      <c r="F1131">
        <v>7.1937699999999998</v>
      </c>
      <c r="G1131">
        <v>7.4716800000000001</v>
      </c>
      <c r="H1131">
        <v>7.1709300000000002</v>
      </c>
      <c r="I1131">
        <v>7.9686700000000004</v>
      </c>
      <c r="J1131">
        <v>7.6235200000000001</v>
      </c>
      <c r="K1131">
        <v>7.6653399999999996</v>
      </c>
      <c r="L1131">
        <v>7.6871999999999998</v>
      </c>
      <c r="M1131" t="s">
        <v>0</v>
      </c>
      <c r="O1131" t="s">
        <v>1</v>
      </c>
      <c r="Q1131" t="s">
        <v>164</v>
      </c>
      <c r="R1131" t="s">
        <v>8181</v>
      </c>
      <c r="S1131" t="s">
        <v>8182</v>
      </c>
      <c r="T1131" t="s">
        <v>8183</v>
      </c>
      <c r="U1131" t="s">
        <v>7110</v>
      </c>
      <c r="V1131" t="s">
        <v>7111</v>
      </c>
      <c r="W1131">
        <v>0</v>
      </c>
      <c r="X1131" t="s">
        <v>7</v>
      </c>
      <c r="Y1131">
        <v>62</v>
      </c>
      <c r="Z1131">
        <v>16</v>
      </c>
      <c r="AA1131">
        <v>46</v>
      </c>
      <c r="AB1131">
        <v>3</v>
      </c>
      <c r="AC1131">
        <v>37</v>
      </c>
      <c r="AD1131">
        <v>1</v>
      </c>
      <c r="AF1131" t="s">
        <v>8186</v>
      </c>
      <c r="AG1131">
        <v>1.6741299999999999</v>
      </c>
      <c r="AH1131">
        <v>3.0587199999999998E-2</v>
      </c>
      <c r="AI1131">
        <v>0.34531800000000001</v>
      </c>
      <c r="AJ1131">
        <f t="shared" si="238"/>
        <v>-0.34531800000000001</v>
      </c>
      <c r="AK1131">
        <v>3.0977399999999999</v>
      </c>
      <c r="AL1131" t="str">
        <f t="shared" si="239"/>
        <v/>
      </c>
      <c r="AM1131" t="str">
        <f t="shared" si="240"/>
        <v/>
      </c>
      <c r="AN1131" t="str">
        <f t="shared" si="241"/>
        <v/>
      </c>
      <c r="AO1131" t="str">
        <f t="shared" si="242"/>
        <v/>
      </c>
      <c r="AQ1131">
        <v>0.21088000000000001</v>
      </c>
      <c r="AR1131">
        <v>0.653223</v>
      </c>
      <c r="AS1131">
        <v>-5.4621799999999998E-2</v>
      </c>
      <c r="AT1131">
        <f t="shared" si="243"/>
        <v>5.4621799999999998E-2</v>
      </c>
      <c r="AU1131">
        <v>-0.52968800000000005</v>
      </c>
      <c r="AV1131" t="str">
        <f t="shared" si="244"/>
        <v/>
      </c>
      <c r="AW1131" t="str">
        <f t="shared" si="245"/>
        <v/>
      </c>
      <c r="AX1131" t="str">
        <f t="shared" si="246"/>
        <v/>
      </c>
      <c r="AY1131" t="str">
        <f t="shared" si="247"/>
        <v/>
      </c>
      <c r="BA1131" s="5" t="str">
        <f t="shared" si="248"/>
        <v/>
      </c>
      <c r="BB1131" s="5" t="str">
        <f t="shared" si="249"/>
        <v/>
      </c>
      <c r="BC1131" s="5" t="str">
        <f t="shared" si="250"/>
        <v/>
      </c>
      <c r="BD1131" s="5" t="str">
        <f t="shared" si="251"/>
        <v/>
      </c>
      <c r="BF1131" t="s">
        <v>8184</v>
      </c>
      <c r="BG1131" t="s">
        <v>8185</v>
      </c>
      <c r="BH1131" t="s">
        <v>8186</v>
      </c>
      <c r="BI1131" t="s">
        <v>7115</v>
      </c>
      <c r="BJ1131" t="s">
        <v>8187</v>
      </c>
      <c r="BK1131" t="s">
        <v>8188</v>
      </c>
    </row>
    <row r="1132" spans="1:63" x14ac:dyDescent="0.3">
      <c r="A1132">
        <v>7.75556</v>
      </c>
      <c r="B1132">
        <v>7.7066699999999999</v>
      </c>
      <c r="C1132">
        <v>7.7662000000000004</v>
      </c>
      <c r="D1132">
        <v>7.633</v>
      </c>
      <c r="E1132">
        <v>7.27705</v>
      </c>
      <c r="F1132">
        <v>7.3837000000000002</v>
      </c>
      <c r="G1132">
        <v>7.3628200000000001</v>
      </c>
      <c r="H1132">
        <v>7.4594300000000002</v>
      </c>
      <c r="I1132">
        <v>7.7846399999999996</v>
      </c>
      <c r="J1132">
        <v>7.8942100000000002</v>
      </c>
      <c r="K1132">
        <v>7.8523699999999996</v>
      </c>
      <c r="L1132">
        <v>7.9401700000000002</v>
      </c>
      <c r="M1132" t="s">
        <v>0</v>
      </c>
      <c r="O1132" t="s">
        <v>1</v>
      </c>
      <c r="P1132" t="s">
        <v>1</v>
      </c>
      <c r="Q1132" t="s">
        <v>2</v>
      </c>
      <c r="R1132" t="s">
        <v>10411</v>
      </c>
      <c r="V1132" t="s">
        <v>40125</v>
      </c>
      <c r="W1132">
        <v>0</v>
      </c>
      <c r="X1132" t="s">
        <v>7</v>
      </c>
      <c r="Y1132">
        <v>7</v>
      </c>
      <c r="Z1132">
        <v>2</v>
      </c>
      <c r="AA1132">
        <v>2</v>
      </c>
      <c r="AB1132">
        <v>2</v>
      </c>
      <c r="AC1132">
        <v>20.9</v>
      </c>
      <c r="AD1132">
        <v>1</v>
      </c>
      <c r="AF1132" t="s">
        <v>40128</v>
      </c>
      <c r="AG1132">
        <v>3.4207100000000001</v>
      </c>
      <c r="AH1132">
        <v>8.45493E-4</v>
      </c>
      <c r="AI1132">
        <v>0.34460099999999999</v>
      </c>
      <c r="AJ1132">
        <f t="shared" si="238"/>
        <v>-0.34460099999999999</v>
      </c>
      <c r="AK1132">
        <v>7.1424099999999999</v>
      </c>
      <c r="AL1132" t="str">
        <f t="shared" si="239"/>
        <v/>
      </c>
      <c r="AM1132" t="str">
        <f t="shared" si="240"/>
        <v/>
      </c>
      <c r="AN1132" t="str">
        <f t="shared" si="241"/>
        <v/>
      </c>
      <c r="AO1132" t="str">
        <f t="shared" si="242"/>
        <v/>
      </c>
      <c r="AQ1132">
        <v>1.8384</v>
      </c>
      <c r="AR1132">
        <v>2.1045299999999999E-2</v>
      </c>
      <c r="AS1132">
        <v>-0.15249299999999999</v>
      </c>
      <c r="AT1132">
        <f t="shared" si="243"/>
        <v>0.15249299999999999</v>
      </c>
      <c r="AU1132">
        <v>-3.39933</v>
      </c>
      <c r="AV1132" t="str">
        <f t="shared" si="244"/>
        <v/>
      </c>
      <c r="AW1132" t="str">
        <f t="shared" si="245"/>
        <v/>
      </c>
      <c r="AX1132" t="str">
        <f t="shared" si="246"/>
        <v/>
      </c>
      <c r="AY1132" t="str">
        <f t="shared" si="247"/>
        <v/>
      </c>
      <c r="BA1132" s="5" t="str">
        <f t="shared" si="248"/>
        <v/>
      </c>
      <c r="BB1132" s="5" t="str">
        <f t="shared" si="249"/>
        <v/>
      </c>
      <c r="BC1132" s="5" t="str">
        <f t="shared" si="250"/>
        <v/>
      </c>
      <c r="BD1132" s="5" t="str">
        <f t="shared" si="251"/>
        <v/>
      </c>
      <c r="BF1132" t="s">
        <v>40126</v>
      </c>
      <c r="BG1132" t="s">
        <v>40127</v>
      </c>
      <c r="BH1132" t="s">
        <v>40128</v>
      </c>
      <c r="BK1132" t="s">
        <v>40129</v>
      </c>
    </row>
    <row r="1133" spans="1:63" x14ac:dyDescent="0.3">
      <c r="A1133">
        <v>11.902799999999999</v>
      </c>
      <c r="B1133">
        <v>11.8771</v>
      </c>
      <c r="C1133">
        <v>11.918799999999999</v>
      </c>
      <c r="D1133">
        <v>11.921200000000001</v>
      </c>
      <c r="E1133">
        <v>11.5228</v>
      </c>
      <c r="F1133">
        <v>11.603400000000001</v>
      </c>
      <c r="G1133">
        <v>11.575699999999999</v>
      </c>
      <c r="H1133">
        <v>11.5419</v>
      </c>
      <c r="I1133">
        <v>12.0642</v>
      </c>
      <c r="J1133">
        <v>12.0585</v>
      </c>
      <c r="K1133">
        <v>12.0998</v>
      </c>
      <c r="L1133">
        <v>12.115500000000001</v>
      </c>
      <c r="M1133" t="s">
        <v>0</v>
      </c>
      <c r="O1133" t="s">
        <v>1</v>
      </c>
      <c r="P1133" t="s">
        <v>1</v>
      </c>
      <c r="Q1133" t="s">
        <v>2</v>
      </c>
      <c r="R1133" t="s">
        <v>5113</v>
      </c>
      <c r="S1133" t="s">
        <v>5114</v>
      </c>
      <c r="T1133" t="s">
        <v>5115</v>
      </c>
      <c r="V1133" t="s">
        <v>5116</v>
      </c>
      <c r="W1133">
        <v>0</v>
      </c>
      <c r="X1133" t="s">
        <v>7</v>
      </c>
      <c r="Y1133">
        <v>35</v>
      </c>
      <c r="Z1133">
        <v>23</v>
      </c>
      <c r="AA1133">
        <v>44</v>
      </c>
      <c r="AB1133">
        <v>23</v>
      </c>
      <c r="AC1133">
        <v>81</v>
      </c>
      <c r="AD1133">
        <v>1</v>
      </c>
      <c r="AF1133" t="s">
        <v>5119</v>
      </c>
      <c r="AG1133">
        <v>5.5343200000000001</v>
      </c>
      <c r="AH1133" s="1">
        <v>1.64007E-5</v>
      </c>
      <c r="AI1133">
        <v>0.34402700000000003</v>
      </c>
      <c r="AJ1133">
        <f t="shared" si="238"/>
        <v>-0.34402700000000003</v>
      </c>
      <c r="AK1133">
        <v>16.72</v>
      </c>
      <c r="AL1133" t="str">
        <f t="shared" si="239"/>
        <v/>
      </c>
      <c r="AM1133" t="str">
        <f t="shared" si="240"/>
        <v/>
      </c>
      <c r="AN1133" t="str">
        <f t="shared" si="241"/>
        <v/>
      </c>
      <c r="AO1133" t="str">
        <f t="shared" si="242"/>
        <v/>
      </c>
      <c r="AQ1133">
        <v>4.3546199999999997</v>
      </c>
      <c r="AR1133">
        <v>1.3318E-4</v>
      </c>
      <c r="AS1133">
        <v>-0.179566</v>
      </c>
      <c r="AT1133">
        <f t="shared" si="243"/>
        <v>0.179566</v>
      </c>
      <c r="AU1133">
        <v>-10.4846</v>
      </c>
      <c r="AV1133" t="str">
        <f t="shared" si="244"/>
        <v/>
      </c>
      <c r="AW1133" t="str">
        <f t="shared" si="245"/>
        <v/>
      </c>
      <c r="AX1133" t="str">
        <f t="shared" si="246"/>
        <v/>
      </c>
      <c r="AY1133" t="str">
        <f t="shared" si="247"/>
        <v/>
      </c>
      <c r="BA1133" s="5" t="str">
        <f t="shared" si="248"/>
        <v/>
      </c>
      <c r="BB1133" s="5" t="str">
        <f t="shared" si="249"/>
        <v/>
      </c>
      <c r="BC1133" s="5" t="str">
        <f t="shared" si="250"/>
        <v/>
      </c>
      <c r="BD1133" s="5" t="str">
        <f t="shared" si="251"/>
        <v/>
      </c>
      <c r="BF1133" t="s">
        <v>5117</v>
      </c>
      <c r="BG1133" t="s">
        <v>5118</v>
      </c>
      <c r="BH1133" t="s">
        <v>5119</v>
      </c>
      <c r="BJ1133" t="s">
        <v>5120</v>
      </c>
      <c r="BK1133" t="s">
        <v>5121</v>
      </c>
    </row>
    <row r="1134" spans="1:63" x14ac:dyDescent="0.3">
      <c r="A1134">
        <v>11.0732</v>
      </c>
      <c r="B1134">
        <v>11.1647</v>
      </c>
      <c r="C1134">
        <v>11.187099999999999</v>
      </c>
      <c r="D1134">
        <v>11.132</v>
      </c>
      <c r="E1134">
        <v>10.7837</v>
      </c>
      <c r="F1134">
        <v>10.818099999999999</v>
      </c>
      <c r="G1134">
        <v>10.7585</v>
      </c>
      <c r="H1134">
        <v>10.8207</v>
      </c>
      <c r="I1134">
        <v>11.2559</v>
      </c>
      <c r="J1134">
        <v>11.367599999999999</v>
      </c>
      <c r="K1134">
        <v>11.329700000000001</v>
      </c>
      <c r="L1134">
        <v>11.3215</v>
      </c>
      <c r="M1134" t="s">
        <v>0</v>
      </c>
      <c r="O1134" t="s">
        <v>1</v>
      </c>
      <c r="P1134" t="s">
        <v>1</v>
      </c>
      <c r="Q1134" t="s">
        <v>2</v>
      </c>
      <c r="R1134" t="s">
        <v>15115</v>
      </c>
      <c r="S1134" t="s">
        <v>15116</v>
      </c>
      <c r="T1134" t="s">
        <v>15117</v>
      </c>
      <c r="U1134" t="s">
        <v>15118</v>
      </c>
      <c r="V1134" t="s">
        <v>4847</v>
      </c>
      <c r="W1134">
        <v>1</v>
      </c>
      <c r="X1134" t="s">
        <v>7</v>
      </c>
      <c r="Y1134">
        <v>69</v>
      </c>
      <c r="Z1134">
        <v>11</v>
      </c>
      <c r="AA1134">
        <v>21</v>
      </c>
      <c r="AB1134">
        <v>10</v>
      </c>
      <c r="AC1134">
        <v>21.3</v>
      </c>
      <c r="AD1134">
        <v>1</v>
      </c>
      <c r="AF1134" t="s">
        <v>15121</v>
      </c>
      <c r="AG1134">
        <v>4.6736399999999998</v>
      </c>
      <c r="AH1134" s="1">
        <v>7.4884300000000004E-5</v>
      </c>
      <c r="AI1134">
        <v>0.34400700000000001</v>
      </c>
      <c r="AJ1134">
        <f t="shared" si="238"/>
        <v>-0.34400700000000001</v>
      </c>
      <c r="AK1134">
        <v>11.911</v>
      </c>
      <c r="AL1134" t="str">
        <f t="shared" si="239"/>
        <v/>
      </c>
      <c r="AM1134" t="str">
        <f t="shared" si="240"/>
        <v/>
      </c>
      <c r="AN1134" t="str">
        <f t="shared" si="241"/>
        <v/>
      </c>
      <c r="AO1134" t="str">
        <f t="shared" si="242"/>
        <v/>
      </c>
      <c r="AQ1134">
        <v>2.73245</v>
      </c>
      <c r="AR1134">
        <v>3.3155599999999999E-3</v>
      </c>
      <c r="AS1134">
        <v>-0.17943600000000001</v>
      </c>
      <c r="AT1134">
        <f t="shared" si="243"/>
        <v>0.17943600000000001</v>
      </c>
      <c r="AU1134">
        <v>-5.2876300000000001</v>
      </c>
      <c r="AV1134" t="str">
        <f t="shared" si="244"/>
        <v/>
      </c>
      <c r="AW1134" t="str">
        <f t="shared" si="245"/>
        <v/>
      </c>
      <c r="AX1134" t="str">
        <f t="shared" si="246"/>
        <v/>
      </c>
      <c r="AY1134" t="str">
        <f t="shared" si="247"/>
        <v/>
      </c>
      <c r="BA1134" s="5" t="str">
        <f t="shared" si="248"/>
        <v/>
      </c>
      <c r="BB1134" s="5" t="str">
        <f t="shared" si="249"/>
        <v/>
      </c>
      <c r="BC1134" s="5" t="str">
        <f t="shared" si="250"/>
        <v/>
      </c>
      <c r="BD1134" s="5" t="str">
        <f t="shared" si="251"/>
        <v/>
      </c>
      <c r="BF1134" t="s">
        <v>15119</v>
      </c>
      <c r="BG1134" t="s">
        <v>15120</v>
      </c>
      <c r="BH1134" t="s">
        <v>15121</v>
      </c>
      <c r="BI1134" t="s">
        <v>15122</v>
      </c>
      <c r="BJ1134" t="s">
        <v>15123</v>
      </c>
      <c r="BK1134" t="s">
        <v>15124</v>
      </c>
    </row>
    <row r="1135" spans="1:63" x14ac:dyDescent="0.3">
      <c r="A1135">
        <v>9.6808899999999998</v>
      </c>
      <c r="B1135">
        <v>9.6856299999999997</v>
      </c>
      <c r="C1135">
        <v>9.6366200000000006</v>
      </c>
      <c r="D1135">
        <v>9.6517700000000008</v>
      </c>
      <c r="E1135">
        <v>9.2932400000000008</v>
      </c>
      <c r="F1135">
        <v>9.3329299999999993</v>
      </c>
      <c r="G1135">
        <v>9.2681900000000006</v>
      </c>
      <c r="H1135">
        <v>9.3845700000000001</v>
      </c>
      <c r="I1135">
        <v>9.7253699999999998</v>
      </c>
      <c r="J1135">
        <v>9.7026900000000005</v>
      </c>
      <c r="K1135">
        <v>9.6264400000000006</v>
      </c>
      <c r="L1135">
        <v>9.6646300000000007</v>
      </c>
      <c r="M1135" t="s">
        <v>0</v>
      </c>
      <c r="O1135" t="s">
        <v>1</v>
      </c>
      <c r="Q1135" t="s">
        <v>164</v>
      </c>
      <c r="R1135" t="s">
        <v>23385</v>
      </c>
      <c r="S1135" t="s">
        <v>26316</v>
      </c>
      <c r="T1135" t="s">
        <v>26317</v>
      </c>
      <c r="U1135" t="s">
        <v>2166</v>
      </c>
      <c r="V1135" t="s">
        <v>26318</v>
      </c>
      <c r="W1135">
        <v>0</v>
      </c>
      <c r="X1135" t="s">
        <v>7</v>
      </c>
      <c r="Y1135">
        <v>41</v>
      </c>
      <c r="Z1135">
        <v>5</v>
      </c>
      <c r="AA1135">
        <v>9</v>
      </c>
      <c r="AB1135">
        <v>5</v>
      </c>
      <c r="AC1135">
        <v>14.2</v>
      </c>
      <c r="AD1135">
        <v>1</v>
      </c>
      <c r="AF1135" t="s">
        <v>26321</v>
      </c>
      <c r="AG1135">
        <v>4.7542299999999997</v>
      </c>
      <c r="AH1135" s="1">
        <v>6.4700200000000001E-5</v>
      </c>
      <c r="AI1135">
        <v>0.34399299999999999</v>
      </c>
      <c r="AJ1135">
        <f t="shared" si="238"/>
        <v>-0.34399299999999999</v>
      </c>
      <c r="AK1135">
        <v>12.2988</v>
      </c>
      <c r="AL1135" t="str">
        <f t="shared" si="239"/>
        <v/>
      </c>
      <c r="AM1135" t="str">
        <f t="shared" si="240"/>
        <v/>
      </c>
      <c r="AN1135" t="str">
        <f t="shared" si="241"/>
        <v/>
      </c>
      <c r="AO1135" t="str">
        <f t="shared" si="242"/>
        <v/>
      </c>
      <c r="AQ1135">
        <v>0.267596</v>
      </c>
      <c r="AR1135">
        <v>0.58078799999999997</v>
      </c>
      <c r="AS1135">
        <v>-1.6054200000000001E-2</v>
      </c>
      <c r="AT1135">
        <f t="shared" si="243"/>
        <v>1.6054200000000001E-2</v>
      </c>
      <c r="AU1135">
        <v>-0.64959</v>
      </c>
      <c r="AV1135" t="str">
        <f t="shared" si="244"/>
        <v/>
      </c>
      <c r="AW1135" t="str">
        <f t="shared" si="245"/>
        <v/>
      </c>
      <c r="AX1135" t="str">
        <f t="shared" si="246"/>
        <v/>
      </c>
      <c r="AY1135" t="str">
        <f t="shared" si="247"/>
        <v/>
      </c>
      <c r="BA1135" s="5" t="str">
        <f t="shared" si="248"/>
        <v/>
      </c>
      <c r="BB1135" s="5" t="str">
        <f t="shared" si="249"/>
        <v/>
      </c>
      <c r="BC1135" s="5" t="str">
        <f t="shared" si="250"/>
        <v/>
      </c>
      <c r="BD1135" s="5" t="str">
        <f t="shared" si="251"/>
        <v/>
      </c>
      <c r="BF1135" t="s">
        <v>26319</v>
      </c>
      <c r="BG1135" t="s">
        <v>26320</v>
      </c>
      <c r="BH1135" t="s">
        <v>26321</v>
      </c>
      <c r="BI1135" t="s">
        <v>2166</v>
      </c>
      <c r="BJ1135" t="s">
        <v>7525</v>
      </c>
      <c r="BK1135" t="s">
        <v>26322</v>
      </c>
    </row>
    <row r="1136" spans="1:63" x14ac:dyDescent="0.3">
      <c r="A1136">
        <v>7.7642100000000003</v>
      </c>
      <c r="B1136">
        <v>7.7306400000000002</v>
      </c>
      <c r="C1136">
        <v>7.8047800000000001</v>
      </c>
      <c r="D1136">
        <v>7.7441599999999999</v>
      </c>
      <c r="E1136">
        <v>7.4379600000000003</v>
      </c>
      <c r="F1136">
        <v>7.4910500000000004</v>
      </c>
      <c r="G1136">
        <v>7.3750400000000003</v>
      </c>
      <c r="H1136">
        <v>7.36632</v>
      </c>
      <c r="I1136">
        <v>7.6387999999999998</v>
      </c>
      <c r="J1136">
        <v>7.6864999999999997</v>
      </c>
      <c r="K1136">
        <v>7.59694</v>
      </c>
      <c r="L1136">
        <v>7.8054199999999998</v>
      </c>
      <c r="M1136" t="s">
        <v>0</v>
      </c>
      <c r="O1136" t="s">
        <v>1</v>
      </c>
      <c r="Q1136" t="s">
        <v>164</v>
      </c>
      <c r="R1136" t="s">
        <v>34198</v>
      </c>
      <c r="T1136" t="s">
        <v>34199</v>
      </c>
      <c r="V1136" t="s">
        <v>34200</v>
      </c>
      <c r="W1136">
        <v>0</v>
      </c>
      <c r="X1136" t="s">
        <v>7</v>
      </c>
      <c r="Y1136">
        <v>11</v>
      </c>
      <c r="Z1136">
        <v>2</v>
      </c>
      <c r="AA1136">
        <v>2</v>
      </c>
      <c r="AB1136">
        <v>2</v>
      </c>
      <c r="AC1136">
        <v>22.4</v>
      </c>
      <c r="AD1136">
        <v>1</v>
      </c>
      <c r="AF1136" t="s">
        <v>34203</v>
      </c>
      <c r="AG1136">
        <v>4.3060700000000001</v>
      </c>
      <c r="AH1136">
        <v>1.5112200000000001E-4</v>
      </c>
      <c r="AI1136">
        <v>0.34335300000000002</v>
      </c>
      <c r="AJ1136">
        <f t="shared" si="238"/>
        <v>-0.34335300000000002</v>
      </c>
      <c r="AK1136">
        <v>10.281700000000001</v>
      </c>
      <c r="AL1136" t="str">
        <f t="shared" si="239"/>
        <v/>
      </c>
      <c r="AM1136" t="str">
        <f t="shared" si="240"/>
        <v/>
      </c>
      <c r="AN1136" t="str">
        <f t="shared" si="241"/>
        <v/>
      </c>
      <c r="AO1136" t="str">
        <f t="shared" si="242"/>
        <v/>
      </c>
      <c r="AQ1136">
        <v>0.82459300000000002</v>
      </c>
      <c r="AR1136">
        <v>0.180641</v>
      </c>
      <c r="AS1136">
        <v>7.9032699999999997E-2</v>
      </c>
      <c r="AT1136">
        <f t="shared" si="243"/>
        <v>-7.9032699999999997E-2</v>
      </c>
      <c r="AU1136">
        <v>1.6513199999999999</v>
      </c>
      <c r="AV1136" t="str">
        <f t="shared" si="244"/>
        <v/>
      </c>
      <c r="AW1136" t="str">
        <f t="shared" si="245"/>
        <v/>
      </c>
      <c r="AX1136" t="str">
        <f t="shared" si="246"/>
        <v/>
      </c>
      <c r="AY1136" t="str">
        <f t="shared" si="247"/>
        <v/>
      </c>
      <c r="BA1136" s="5" t="str">
        <f t="shared" si="248"/>
        <v/>
      </c>
      <c r="BB1136" s="5" t="str">
        <f t="shared" si="249"/>
        <v/>
      </c>
      <c r="BC1136" s="5" t="str">
        <f t="shared" si="250"/>
        <v/>
      </c>
      <c r="BD1136" s="5" t="str">
        <f t="shared" si="251"/>
        <v/>
      </c>
      <c r="BF1136" t="s">
        <v>34201</v>
      </c>
      <c r="BG1136" t="s">
        <v>34202</v>
      </c>
      <c r="BH1136" t="s">
        <v>34203</v>
      </c>
      <c r="BJ1136" t="s">
        <v>9465</v>
      </c>
      <c r="BK1136" t="s">
        <v>34204</v>
      </c>
    </row>
    <row r="1137" spans="1:63" x14ac:dyDescent="0.3">
      <c r="A1137">
        <v>6.6976599999999999</v>
      </c>
      <c r="B1137">
        <v>6.5561199999999999</v>
      </c>
      <c r="C1137">
        <v>6.7073600000000004</v>
      </c>
      <c r="D1137">
        <v>6.6582100000000004</v>
      </c>
      <c r="E1137">
        <v>6.24031</v>
      </c>
      <c r="F1137">
        <v>6.4008799999999999</v>
      </c>
      <c r="G1137">
        <v>6.3398500000000002</v>
      </c>
      <c r="H1137">
        <v>6.2649100000000004</v>
      </c>
      <c r="I1137">
        <v>6.0422099999999999</v>
      </c>
      <c r="J1137">
        <v>6.0179200000000002</v>
      </c>
      <c r="K1137">
        <v>6.0874600000000001</v>
      </c>
      <c r="L1137">
        <v>6.0223699999999996</v>
      </c>
      <c r="M1137" t="s">
        <v>0</v>
      </c>
      <c r="O1137" t="s">
        <v>1</v>
      </c>
      <c r="P1137" t="s">
        <v>1</v>
      </c>
      <c r="Q1137" t="s">
        <v>2</v>
      </c>
      <c r="R1137" t="s">
        <v>42606</v>
      </c>
      <c r="S1137" t="s">
        <v>42607</v>
      </c>
      <c r="T1137" t="s">
        <v>42608</v>
      </c>
      <c r="V1137" t="s">
        <v>42609</v>
      </c>
      <c r="W1137">
        <v>0</v>
      </c>
      <c r="X1137" t="s">
        <v>7</v>
      </c>
      <c r="Y1137">
        <v>1</v>
      </c>
      <c r="Z1137">
        <v>1</v>
      </c>
      <c r="AA1137">
        <v>1</v>
      </c>
      <c r="AB1137">
        <v>1</v>
      </c>
      <c r="AC1137">
        <v>86.6</v>
      </c>
      <c r="AD1137">
        <v>1</v>
      </c>
      <c r="AF1137" t="s">
        <v>42612</v>
      </c>
      <c r="AG1137">
        <v>3.3133300000000001</v>
      </c>
      <c r="AH1137">
        <v>1.0464700000000001E-3</v>
      </c>
      <c r="AI1137">
        <v>0.34334999999999999</v>
      </c>
      <c r="AJ1137">
        <f t="shared" si="238"/>
        <v>-0.34334999999999999</v>
      </c>
      <c r="AK1137">
        <v>6.8240600000000002</v>
      </c>
      <c r="AL1137" t="str">
        <f t="shared" si="239"/>
        <v/>
      </c>
      <c r="AM1137" t="str">
        <f t="shared" si="240"/>
        <v/>
      </c>
      <c r="AN1137" t="str">
        <f t="shared" si="241"/>
        <v/>
      </c>
      <c r="AO1137" t="str">
        <f t="shared" si="242"/>
        <v/>
      </c>
      <c r="AQ1137">
        <v>5.4362399999999997</v>
      </c>
      <c r="AR1137" s="1">
        <v>1.8069600000000001E-5</v>
      </c>
      <c r="AS1137">
        <v>0.61234900000000003</v>
      </c>
      <c r="AT1137">
        <f t="shared" si="243"/>
        <v>-0.61234900000000003</v>
      </c>
      <c r="AU1137">
        <v>16.090499999999999</v>
      </c>
      <c r="AV1137" t="str">
        <f t="shared" si="244"/>
        <v/>
      </c>
      <c r="AW1137" t="str">
        <f t="shared" si="245"/>
        <v/>
      </c>
      <c r="AX1137" t="str">
        <f t="shared" si="246"/>
        <v/>
      </c>
      <c r="AY1137" t="str">
        <f t="shared" si="247"/>
        <v>+</v>
      </c>
      <c r="BA1137" s="5" t="str">
        <f t="shared" si="248"/>
        <v/>
      </c>
      <c r="BB1137" s="5" t="str">
        <f t="shared" si="249"/>
        <v/>
      </c>
      <c r="BC1137" s="5" t="str">
        <f t="shared" si="250"/>
        <v/>
      </c>
      <c r="BD1137" s="5" t="str">
        <f t="shared" si="251"/>
        <v/>
      </c>
      <c r="BF1137" t="s">
        <v>42610</v>
      </c>
      <c r="BG1137" t="s">
        <v>42611</v>
      </c>
      <c r="BH1137" t="s">
        <v>42612</v>
      </c>
      <c r="BJ1137" t="s">
        <v>42613</v>
      </c>
      <c r="BK1137" t="s">
        <v>42614</v>
      </c>
    </row>
    <row r="1138" spans="1:63" x14ac:dyDescent="0.3">
      <c r="A1138">
        <v>12.106299999999999</v>
      </c>
      <c r="B1138">
        <v>12.112</v>
      </c>
      <c r="C1138">
        <v>12.126300000000001</v>
      </c>
      <c r="D1138">
        <v>12.1576</v>
      </c>
      <c r="E1138">
        <v>11.753399999999999</v>
      </c>
      <c r="F1138">
        <v>11.7561</v>
      </c>
      <c r="G1138">
        <v>11.833</v>
      </c>
      <c r="H1138">
        <v>11.7879</v>
      </c>
      <c r="I1138">
        <v>12.023300000000001</v>
      </c>
      <c r="J1138">
        <v>12.0924</v>
      </c>
      <c r="K1138">
        <v>12.100099999999999</v>
      </c>
      <c r="L1138">
        <v>12.084199999999999</v>
      </c>
      <c r="M1138" t="s">
        <v>0</v>
      </c>
      <c r="O1138" t="s">
        <v>1</v>
      </c>
      <c r="Q1138" t="s">
        <v>164</v>
      </c>
      <c r="R1138" t="s">
        <v>5122</v>
      </c>
      <c r="S1138" t="s">
        <v>5123</v>
      </c>
      <c r="T1138" t="s">
        <v>5124</v>
      </c>
      <c r="U1138" t="s">
        <v>5125</v>
      </c>
      <c r="V1138" t="s">
        <v>5126</v>
      </c>
      <c r="W1138">
        <v>0</v>
      </c>
      <c r="X1138" t="s">
        <v>7</v>
      </c>
      <c r="Y1138">
        <v>35</v>
      </c>
      <c r="Z1138">
        <v>23</v>
      </c>
      <c r="AA1138">
        <v>36</v>
      </c>
      <c r="AB1138">
        <v>23</v>
      </c>
      <c r="AC1138">
        <v>90</v>
      </c>
      <c r="AD1138">
        <v>1</v>
      </c>
      <c r="AF1138" t="s">
        <v>5129</v>
      </c>
      <c r="AG1138">
        <v>5.3802500000000002</v>
      </c>
      <c r="AH1138" s="1">
        <v>2.1278199999999999E-5</v>
      </c>
      <c r="AI1138">
        <v>0.34296300000000002</v>
      </c>
      <c r="AJ1138">
        <f t="shared" si="238"/>
        <v>-0.34296300000000002</v>
      </c>
      <c r="AK1138">
        <v>15.7415</v>
      </c>
      <c r="AL1138" t="str">
        <f t="shared" si="239"/>
        <v/>
      </c>
      <c r="AM1138" t="str">
        <f t="shared" si="240"/>
        <v/>
      </c>
      <c r="AN1138" t="str">
        <f t="shared" si="241"/>
        <v/>
      </c>
      <c r="AO1138" t="str">
        <f t="shared" si="242"/>
        <v/>
      </c>
      <c r="AQ1138">
        <v>1.2816799999999999</v>
      </c>
      <c r="AR1138">
        <v>6.7958299999999999E-2</v>
      </c>
      <c r="AS1138">
        <v>5.0588099999999997E-2</v>
      </c>
      <c r="AT1138">
        <f t="shared" si="243"/>
        <v>-5.0588099999999997E-2</v>
      </c>
      <c r="AU1138">
        <v>2.4141400000000002</v>
      </c>
      <c r="AV1138" t="str">
        <f t="shared" si="244"/>
        <v/>
      </c>
      <c r="AW1138" t="str">
        <f t="shared" si="245"/>
        <v/>
      </c>
      <c r="AX1138" t="str">
        <f t="shared" si="246"/>
        <v/>
      </c>
      <c r="AY1138" t="str">
        <f t="shared" si="247"/>
        <v/>
      </c>
      <c r="BA1138" s="5" t="str">
        <f t="shared" si="248"/>
        <v/>
      </c>
      <c r="BB1138" s="5" t="str">
        <f t="shared" si="249"/>
        <v/>
      </c>
      <c r="BC1138" s="5" t="str">
        <f t="shared" si="250"/>
        <v/>
      </c>
      <c r="BD1138" s="5" t="str">
        <f t="shared" si="251"/>
        <v/>
      </c>
      <c r="BF1138" t="s">
        <v>5127</v>
      </c>
      <c r="BG1138" t="s">
        <v>5128</v>
      </c>
      <c r="BH1138" t="s">
        <v>5129</v>
      </c>
      <c r="BI1138" t="s">
        <v>5130</v>
      </c>
      <c r="BJ1138" t="s">
        <v>4128</v>
      </c>
      <c r="BK1138" t="s">
        <v>5131</v>
      </c>
    </row>
    <row r="1139" spans="1:63" x14ac:dyDescent="0.3">
      <c r="A1139">
        <v>6.9389900000000004</v>
      </c>
      <c r="B1139">
        <v>6.9448600000000003</v>
      </c>
      <c r="C1139">
        <v>6.8887400000000003</v>
      </c>
      <c r="D1139">
        <v>6.9056899999999999</v>
      </c>
      <c r="E1139">
        <v>6.61029</v>
      </c>
      <c r="F1139">
        <v>6.5156999999999998</v>
      </c>
      <c r="G1139">
        <v>6.5637699999999999</v>
      </c>
      <c r="H1139">
        <v>6.6176500000000003</v>
      </c>
      <c r="I1139">
        <v>7.6717199999999997</v>
      </c>
      <c r="J1139">
        <v>7.7996100000000004</v>
      </c>
      <c r="K1139">
        <v>7.8189000000000002</v>
      </c>
      <c r="L1139">
        <v>7.7441599999999999</v>
      </c>
      <c r="M1139" t="s">
        <v>0</v>
      </c>
      <c r="O1139" t="s">
        <v>1</v>
      </c>
      <c r="P1139" t="s">
        <v>1</v>
      </c>
      <c r="Q1139" t="s">
        <v>2</v>
      </c>
      <c r="R1139" t="s">
        <v>38834</v>
      </c>
      <c r="S1139" t="s">
        <v>38835</v>
      </c>
      <c r="T1139" t="s">
        <v>38836</v>
      </c>
      <c r="U1139" t="s">
        <v>38837</v>
      </c>
      <c r="V1139" t="s">
        <v>38838</v>
      </c>
      <c r="W1139">
        <v>0</v>
      </c>
      <c r="X1139" t="s">
        <v>7</v>
      </c>
      <c r="Y1139">
        <v>1</v>
      </c>
      <c r="Z1139">
        <v>1</v>
      </c>
      <c r="AA1139">
        <v>1</v>
      </c>
      <c r="AB1139">
        <v>1</v>
      </c>
      <c r="AC1139">
        <v>112.1</v>
      </c>
      <c r="AD1139">
        <v>1</v>
      </c>
      <c r="AF1139" t="s">
        <v>38841</v>
      </c>
      <c r="AG1139">
        <v>4.8188000000000004</v>
      </c>
      <c r="AH1139" s="1">
        <v>5.74961E-5</v>
      </c>
      <c r="AI1139">
        <v>0.342719</v>
      </c>
      <c r="AJ1139">
        <f t="shared" si="238"/>
        <v>-0.342719</v>
      </c>
      <c r="AK1139">
        <v>12.617900000000001</v>
      </c>
      <c r="AL1139" t="str">
        <f t="shared" si="239"/>
        <v/>
      </c>
      <c r="AM1139" t="str">
        <f t="shared" si="240"/>
        <v/>
      </c>
      <c r="AN1139" t="str">
        <f t="shared" si="241"/>
        <v/>
      </c>
      <c r="AO1139" t="str">
        <f t="shared" si="242"/>
        <v/>
      </c>
      <c r="AQ1139">
        <v>6.4146900000000002</v>
      </c>
      <c r="AR1139" s="1">
        <v>3.3878899999999999E-6</v>
      </c>
      <c r="AS1139">
        <v>-0.83902600000000005</v>
      </c>
      <c r="AT1139">
        <f t="shared" si="243"/>
        <v>0.83902600000000005</v>
      </c>
      <c r="AU1139">
        <v>-23.547999999999998</v>
      </c>
      <c r="AV1139" t="str">
        <f t="shared" si="244"/>
        <v/>
      </c>
      <c r="AW1139" t="str">
        <f t="shared" si="245"/>
        <v>+</v>
      </c>
      <c r="AX1139" t="str">
        <f t="shared" si="246"/>
        <v/>
      </c>
      <c r="AY1139" t="str">
        <f t="shared" si="247"/>
        <v/>
      </c>
      <c r="BA1139" s="5" t="str">
        <f t="shared" si="248"/>
        <v/>
      </c>
      <c r="BB1139" s="5" t="str">
        <f t="shared" si="249"/>
        <v/>
      </c>
      <c r="BC1139" s="5" t="str">
        <f t="shared" si="250"/>
        <v/>
      </c>
      <c r="BD1139" s="5" t="str">
        <f t="shared" si="251"/>
        <v/>
      </c>
      <c r="BF1139" t="s">
        <v>38839</v>
      </c>
      <c r="BG1139" t="s">
        <v>38840</v>
      </c>
      <c r="BH1139" t="s">
        <v>38841</v>
      </c>
      <c r="BI1139" t="s">
        <v>38842</v>
      </c>
      <c r="BJ1139" t="s">
        <v>38843</v>
      </c>
      <c r="BK1139" t="s">
        <v>38844</v>
      </c>
    </row>
    <row r="1140" spans="1:63" x14ac:dyDescent="0.3">
      <c r="A1140">
        <v>6.3854300000000004</v>
      </c>
      <c r="B1140">
        <v>6.3750400000000003</v>
      </c>
      <c r="C1140">
        <v>6.2742599999999999</v>
      </c>
      <c r="D1140">
        <v>6.2364899999999999</v>
      </c>
      <c r="E1140">
        <v>5.9378200000000003</v>
      </c>
      <c r="F1140">
        <v>5.8728300000000004</v>
      </c>
      <c r="G1140">
        <v>6.0223699999999996</v>
      </c>
      <c r="H1140">
        <v>6.0682400000000003</v>
      </c>
      <c r="I1140">
        <v>6.2114000000000003</v>
      </c>
      <c r="J1140">
        <v>6.3505000000000003</v>
      </c>
      <c r="K1140">
        <v>6.5251299999999999</v>
      </c>
      <c r="L1140">
        <v>6.2249699999999999</v>
      </c>
      <c r="M1140" t="s">
        <v>0</v>
      </c>
      <c r="O1140" t="s">
        <v>1</v>
      </c>
      <c r="Q1140" t="s">
        <v>164</v>
      </c>
      <c r="R1140" t="s">
        <v>31973</v>
      </c>
      <c r="S1140" t="s">
        <v>31974</v>
      </c>
      <c r="T1140" t="s">
        <v>31975</v>
      </c>
      <c r="U1140" t="s">
        <v>31976</v>
      </c>
      <c r="V1140" t="s">
        <v>31977</v>
      </c>
      <c r="W1140">
        <v>0</v>
      </c>
      <c r="X1140" t="s">
        <v>7</v>
      </c>
      <c r="Y1140">
        <v>5</v>
      </c>
      <c r="Z1140">
        <v>4</v>
      </c>
      <c r="AA1140">
        <v>4</v>
      </c>
      <c r="AB1140">
        <v>4</v>
      </c>
      <c r="AC1140">
        <v>98.6</v>
      </c>
      <c r="AD1140">
        <v>1</v>
      </c>
      <c r="AF1140" t="s">
        <v>31980</v>
      </c>
      <c r="AG1140">
        <v>3.0152399999999999</v>
      </c>
      <c r="AH1140">
        <v>1.90982E-3</v>
      </c>
      <c r="AI1140">
        <v>0.34249299999999999</v>
      </c>
      <c r="AJ1140">
        <f t="shared" si="238"/>
        <v>-0.34249299999999999</v>
      </c>
      <c r="AK1140">
        <v>5.9988400000000004</v>
      </c>
      <c r="AL1140" t="str">
        <f t="shared" si="239"/>
        <v/>
      </c>
      <c r="AM1140" t="str">
        <f t="shared" si="240"/>
        <v/>
      </c>
      <c r="AN1140" t="str">
        <f t="shared" si="241"/>
        <v/>
      </c>
      <c r="AO1140" t="str">
        <f t="shared" si="242"/>
        <v/>
      </c>
      <c r="AQ1140">
        <v>4.3498000000000002E-2</v>
      </c>
      <c r="AR1140">
        <v>0.91616900000000001</v>
      </c>
      <c r="AS1140">
        <v>-1.01925E-2</v>
      </c>
      <c r="AT1140">
        <f t="shared" si="243"/>
        <v>1.01925E-2</v>
      </c>
      <c r="AU1140">
        <v>-0.124884</v>
      </c>
      <c r="AV1140" t="str">
        <f t="shared" si="244"/>
        <v/>
      </c>
      <c r="AW1140" t="str">
        <f t="shared" si="245"/>
        <v/>
      </c>
      <c r="AX1140" t="str">
        <f t="shared" si="246"/>
        <v/>
      </c>
      <c r="AY1140" t="str">
        <f t="shared" si="247"/>
        <v/>
      </c>
      <c r="BA1140" s="5" t="str">
        <f t="shared" si="248"/>
        <v/>
      </c>
      <c r="BB1140" s="5" t="str">
        <f t="shared" si="249"/>
        <v/>
      </c>
      <c r="BC1140" s="5" t="str">
        <f t="shared" si="250"/>
        <v/>
      </c>
      <c r="BD1140" s="5" t="str">
        <f t="shared" si="251"/>
        <v/>
      </c>
      <c r="BF1140" t="s">
        <v>31978</v>
      </c>
      <c r="BG1140" t="s">
        <v>31979</v>
      </c>
      <c r="BH1140" t="s">
        <v>31980</v>
      </c>
      <c r="BI1140" t="s">
        <v>31981</v>
      </c>
      <c r="BJ1140" t="s">
        <v>31982</v>
      </c>
      <c r="BK1140" t="s">
        <v>31983</v>
      </c>
    </row>
    <row r="1141" spans="1:63" x14ac:dyDescent="0.3">
      <c r="A1141">
        <v>7.8629499999999997</v>
      </c>
      <c r="B1141">
        <v>7.8856999999999999</v>
      </c>
      <c r="C1141">
        <v>7.9425100000000004</v>
      </c>
      <c r="D1141">
        <v>7.9140899999999998</v>
      </c>
      <c r="E1141">
        <v>7.6013999999999999</v>
      </c>
      <c r="F1141">
        <v>7.5282600000000004</v>
      </c>
      <c r="G1141">
        <v>7.4684200000000001</v>
      </c>
      <c r="H1141">
        <v>7.6380699999999999</v>
      </c>
      <c r="I1141">
        <v>8.2312200000000004</v>
      </c>
      <c r="J1141">
        <v>8.1573499999999992</v>
      </c>
      <c r="K1141">
        <v>8.1048600000000004</v>
      </c>
      <c r="L1141">
        <v>8.1828900000000004</v>
      </c>
      <c r="M1141" t="s">
        <v>0</v>
      </c>
      <c r="O1141" t="s">
        <v>1</v>
      </c>
      <c r="P1141" t="s">
        <v>1</v>
      </c>
      <c r="Q1141" t="s">
        <v>2</v>
      </c>
      <c r="R1141" t="s">
        <v>19842</v>
      </c>
      <c r="T1141" t="s">
        <v>19843</v>
      </c>
      <c r="V1141" t="s">
        <v>13570</v>
      </c>
      <c r="W1141">
        <v>1</v>
      </c>
      <c r="X1141" t="s">
        <v>7</v>
      </c>
      <c r="Y1141">
        <v>7</v>
      </c>
      <c r="Z1141">
        <v>7</v>
      </c>
      <c r="AA1141">
        <v>9</v>
      </c>
      <c r="AB1141">
        <v>6</v>
      </c>
      <c r="AC1141">
        <v>118.5</v>
      </c>
      <c r="AD1141">
        <v>1</v>
      </c>
      <c r="AF1141" t="s">
        <v>19846</v>
      </c>
      <c r="AG1141">
        <v>3.7587199999999998</v>
      </c>
      <c r="AH1141">
        <v>4.3817200000000002E-4</v>
      </c>
      <c r="AI1141">
        <v>0.34227299999999999</v>
      </c>
      <c r="AJ1141">
        <f t="shared" si="238"/>
        <v>-0.34227299999999999</v>
      </c>
      <c r="AK1141">
        <v>8.2257700000000007</v>
      </c>
      <c r="AL1141" t="str">
        <f t="shared" si="239"/>
        <v/>
      </c>
      <c r="AM1141" t="str">
        <f t="shared" si="240"/>
        <v/>
      </c>
      <c r="AN1141" t="str">
        <f t="shared" si="241"/>
        <v/>
      </c>
      <c r="AO1141" t="str">
        <f t="shared" si="242"/>
        <v/>
      </c>
      <c r="AQ1141">
        <v>3.84009</v>
      </c>
      <c r="AR1141">
        <v>3.6121900000000003E-4</v>
      </c>
      <c r="AS1141">
        <v>-0.26776899999999998</v>
      </c>
      <c r="AT1141">
        <f t="shared" si="243"/>
        <v>0.26776899999999998</v>
      </c>
      <c r="AU1141">
        <v>-8.5064499999999992</v>
      </c>
      <c r="AV1141" t="str">
        <f t="shared" si="244"/>
        <v/>
      </c>
      <c r="AW1141" t="str">
        <f t="shared" si="245"/>
        <v/>
      </c>
      <c r="AX1141" t="str">
        <f t="shared" si="246"/>
        <v/>
      </c>
      <c r="AY1141" t="str">
        <f t="shared" si="247"/>
        <v/>
      </c>
      <c r="BA1141" s="5" t="str">
        <f t="shared" si="248"/>
        <v/>
      </c>
      <c r="BB1141" s="5" t="str">
        <f t="shared" si="249"/>
        <v/>
      </c>
      <c r="BC1141" s="5" t="str">
        <f t="shared" si="250"/>
        <v/>
      </c>
      <c r="BD1141" s="5" t="str">
        <f t="shared" si="251"/>
        <v/>
      </c>
      <c r="BF1141" t="s">
        <v>19844</v>
      </c>
      <c r="BG1141" t="s">
        <v>19845</v>
      </c>
      <c r="BH1141" t="s">
        <v>19846</v>
      </c>
      <c r="BK1141" t="s">
        <v>19847</v>
      </c>
    </row>
    <row r="1142" spans="1:63" x14ac:dyDescent="0.3">
      <c r="A1142">
        <v>4.1127000000000002</v>
      </c>
      <c r="B1142">
        <v>4.2630299999999997</v>
      </c>
      <c r="C1142">
        <v>4.2094500000000004</v>
      </c>
      <c r="D1142">
        <v>3.6553499999999999</v>
      </c>
      <c r="E1142">
        <v>3.6438600000000001</v>
      </c>
      <c r="F1142">
        <v>4.0531100000000002</v>
      </c>
      <c r="G1142">
        <v>3.48543</v>
      </c>
      <c r="H1142">
        <v>3.6892999999999998</v>
      </c>
      <c r="I1142">
        <v>3.5728900000000001</v>
      </c>
      <c r="J1142">
        <v>3.6438600000000001</v>
      </c>
      <c r="K1142">
        <v>3.62059</v>
      </c>
      <c r="L1142">
        <v>3.70044</v>
      </c>
      <c r="M1142" t="s">
        <v>0</v>
      </c>
      <c r="P1142" t="s">
        <v>1</v>
      </c>
      <c r="Q1142" t="s">
        <v>116</v>
      </c>
      <c r="R1142" t="s">
        <v>33785</v>
      </c>
      <c r="S1142" t="s">
        <v>33786</v>
      </c>
      <c r="T1142" t="s">
        <v>4717</v>
      </c>
      <c r="U1142" t="s">
        <v>33787</v>
      </c>
      <c r="V1142" t="s">
        <v>33788</v>
      </c>
      <c r="W1142">
        <v>0</v>
      </c>
      <c r="X1142" t="s">
        <v>7</v>
      </c>
      <c r="Y1142">
        <v>0</v>
      </c>
      <c r="Z1142">
        <v>1</v>
      </c>
      <c r="AA1142">
        <v>1</v>
      </c>
      <c r="AB1142">
        <v>1</v>
      </c>
      <c r="AC1142">
        <v>159.4</v>
      </c>
      <c r="AD1142">
        <v>1</v>
      </c>
      <c r="AF1142" t="s">
        <v>42578</v>
      </c>
      <c r="AG1142">
        <v>0.954654</v>
      </c>
      <c r="AH1142">
        <v>0.138794</v>
      </c>
      <c r="AI1142">
        <v>0.34221099999999999</v>
      </c>
      <c r="AJ1142">
        <f t="shared" si="238"/>
        <v>-0.34221099999999999</v>
      </c>
      <c r="AK1142">
        <v>1.8678699999999999</v>
      </c>
      <c r="AL1142" t="str">
        <f t="shared" si="239"/>
        <v/>
      </c>
      <c r="AM1142" t="str">
        <f t="shared" si="240"/>
        <v/>
      </c>
      <c r="AN1142" t="str">
        <f t="shared" si="241"/>
        <v/>
      </c>
      <c r="AO1142" t="str">
        <f t="shared" si="242"/>
        <v/>
      </c>
      <c r="AQ1142">
        <v>1.6305799999999999</v>
      </c>
      <c r="AR1142">
        <v>3.2536700000000002E-2</v>
      </c>
      <c r="AS1142">
        <v>0.42569200000000001</v>
      </c>
      <c r="AT1142">
        <f t="shared" si="243"/>
        <v>-0.42569200000000001</v>
      </c>
      <c r="AU1142">
        <v>3.0195400000000001</v>
      </c>
      <c r="AV1142" t="str">
        <f t="shared" si="244"/>
        <v/>
      </c>
      <c r="AW1142" t="str">
        <f t="shared" si="245"/>
        <v/>
      </c>
      <c r="AX1142" t="str">
        <f t="shared" si="246"/>
        <v/>
      </c>
      <c r="AY1142" t="str">
        <f t="shared" si="247"/>
        <v/>
      </c>
      <c r="BA1142" s="5" t="str">
        <f t="shared" si="248"/>
        <v/>
      </c>
      <c r="BB1142" s="5" t="str">
        <f t="shared" si="249"/>
        <v/>
      </c>
      <c r="BC1142" s="5" t="str">
        <f t="shared" si="250"/>
        <v/>
      </c>
      <c r="BD1142" s="5" t="str">
        <f t="shared" si="251"/>
        <v/>
      </c>
      <c r="BF1142" t="s">
        <v>42576</v>
      </c>
      <c r="BG1142" t="s">
        <v>42577</v>
      </c>
      <c r="BH1142" t="s">
        <v>42578</v>
      </c>
      <c r="BI1142" t="s">
        <v>33787</v>
      </c>
      <c r="BJ1142" t="s">
        <v>27581</v>
      </c>
      <c r="BK1142" t="s">
        <v>42579</v>
      </c>
    </row>
    <row r="1143" spans="1:63" x14ac:dyDescent="0.3">
      <c r="A1143">
        <v>14.641</v>
      </c>
      <c r="B1143">
        <v>14.6341</v>
      </c>
      <c r="C1143">
        <v>14.645899999999999</v>
      </c>
      <c r="D1143">
        <v>14.6351</v>
      </c>
      <c r="E1143">
        <v>14.2997</v>
      </c>
      <c r="F1143">
        <v>14.272500000000001</v>
      </c>
      <c r="G1143">
        <v>14.285600000000001</v>
      </c>
      <c r="H1143">
        <v>14.33</v>
      </c>
      <c r="I1143">
        <v>14.6736</v>
      </c>
      <c r="J1143">
        <v>14.693899999999999</v>
      </c>
      <c r="K1143">
        <v>14.6656</v>
      </c>
      <c r="L1143">
        <v>14.6623</v>
      </c>
      <c r="M1143" t="s">
        <v>0</v>
      </c>
      <c r="O1143" t="s">
        <v>1</v>
      </c>
      <c r="P1143" t="s">
        <v>1</v>
      </c>
      <c r="Q1143" t="s">
        <v>2</v>
      </c>
      <c r="R1143" t="s">
        <v>228</v>
      </c>
      <c r="S1143" t="s">
        <v>229</v>
      </c>
      <c r="T1143" t="s">
        <v>230</v>
      </c>
      <c r="U1143" t="s">
        <v>231</v>
      </c>
      <c r="V1143" t="s">
        <v>232</v>
      </c>
      <c r="W1143">
        <v>0</v>
      </c>
      <c r="X1143" t="s">
        <v>7</v>
      </c>
      <c r="Y1143">
        <v>69</v>
      </c>
      <c r="Z1143">
        <v>74</v>
      </c>
      <c r="AA1143">
        <v>209</v>
      </c>
      <c r="AB1143">
        <v>74</v>
      </c>
      <c r="AC1143">
        <v>123.7</v>
      </c>
      <c r="AD1143">
        <v>1</v>
      </c>
      <c r="AF1143" t="s">
        <v>235</v>
      </c>
      <c r="AG1143">
        <v>6.7772399999999999</v>
      </c>
      <c r="AH1143" s="1">
        <v>2.53838E-6</v>
      </c>
      <c r="AI1143">
        <v>0.342055</v>
      </c>
      <c r="AJ1143">
        <f t="shared" si="238"/>
        <v>-0.342055</v>
      </c>
      <c r="AK1143">
        <v>27.0943</v>
      </c>
      <c r="AL1143" t="str">
        <f t="shared" si="239"/>
        <v/>
      </c>
      <c r="AM1143" t="str">
        <f t="shared" si="240"/>
        <v/>
      </c>
      <c r="AN1143" t="str">
        <f t="shared" si="241"/>
        <v/>
      </c>
      <c r="AO1143" t="str">
        <f t="shared" si="242"/>
        <v/>
      </c>
      <c r="AQ1143">
        <v>2.4245999999999999</v>
      </c>
      <c r="AR1143">
        <v>6.1742999999999998E-3</v>
      </c>
      <c r="AS1143">
        <v>-3.48423E-2</v>
      </c>
      <c r="AT1143">
        <f t="shared" si="243"/>
        <v>3.48423E-2</v>
      </c>
      <c r="AU1143">
        <v>-4.5821800000000001</v>
      </c>
      <c r="AV1143" t="str">
        <f t="shared" si="244"/>
        <v/>
      </c>
      <c r="AW1143" t="str">
        <f t="shared" si="245"/>
        <v/>
      </c>
      <c r="AX1143" t="str">
        <f t="shared" si="246"/>
        <v/>
      </c>
      <c r="AY1143" t="str">
        <f t="shared" si="247"/>
        <v/>
      </c>
      <c r="BA1143" s="5" t="str">
        <f t="shared" si="248"/>
        <v/>
      </c>
      <c r="BB1143" s="5" t="str">
        <f t="shared" si="249"/>
        <v/>
      </c>
      <c r="BC1143" s="5" t="str">
        <f t="shared" si="250"/>
        <v/>
      </c>
      <c r="BD1143" s="5" t="str">
        <f t="shared" si="251"/>
        <v/>
      </c>
      <c r="BF1143" t="s">
        <v>233</v>
      </c>
      <c r="BG1143" t="s">
        <v>234</v>
      </c>
      <c r="BH1143" t="s">
        <v>235</v>
      </c>
      <c r="BI1143" t="s">
        <v>236</v>
      </c>
      <c r="BJ1143" t="s">
        <v>237</v>
      </c>
      <c r="BK1143" t="s">
        <v>238</v>
      </c>
    </row>
    <row r="1144" spans="1:63" x14ac:dyDescent="0.3">
      <c r="A1144">
        <v>11.4947</v>
      </c>
      <c r="B1144">
        <v>11.5243</v>
      </c>
      <c r="C1144">
        <v>11.5661</v>
      </c>
      <c r="D1144">
        <v>11.5999</v>
      </c>
      <c r="E1144">
        <v>11.1647</v>
      </c>
      <c r="F1144">
        <v>11.1944</v>
      </c>
      <c r="G1144">
        <v>11.2079</v>
      </c>
      <c r="H1144">
        <v>11.250500000000001</v>
      </c>
      <c r="I1144">
        <v>11.194000000000001</v>
      </c>
      <c r="J1144">
        <v>11.297700000000001</v>
      </c>
      <c r="K1144">
        <v>11.2698</v>
      </c>
      <c r="L1144">
        <v>11.2889</v>
      </c>
      <c r="M1144" t="s">
        <v>0</v>
      </c>
      <c r="O1144" t="s">
        <v>1</v>
      </c>
      <c r="P1144" t="s">
        <v>1</v>
      </c>
      <c r="Q1144" t="s">
        <v>2</v>
      </c>
      <c r="R1144" t="s">
        <v>7793</v>
      </c>
      <c r="S1144" t="s">
        <v>7794</v>
      </c>
      <c r="T1144" t="s">
        <v>7795</v>
      </c>
      <c r="U1144" t="s">
        <v>7796</v>
      </c>
      <c r="V1144" t="s">
        <v>7797</v>
      </c>
      <c r="W1144">
        <v>0</v>
      </c>
      <c r="X1144" t="s">
        <v>7</v>
      </c>
      <c r="Y1144">
        <v>28</v>
      </c>
      <c r="Z1144">
        <v>22</v>
      </c>
      <c r="AA1144">
        <v>36</v>
      </c>
      <c r="AB1144">
        <v>22</v>
      </c>
      <c r="AC1144">
        <v>101.7</v>
      </c>
      <c r="AD1144">
        <v>1</v>
      </c>
      <c r="AF1144" t="s">
        <v>7800</v>
      </c>
      <c r="AG1144">
        <v>4.6317500000000003</v>
      </c>
      <c r="AH1144" s="1">
        <v>8.0953799999999997E-5</v>
      </c>
      <c r="AI1144">
        <v>0.34189599999999998</v>
      </c>
      <c r="AJ1144">
        <f t="shared" si="238"/>
        <v>-0.34189599999999998</v>
      </c>
      <c r="AK1144">
        <v>11.714</v>
      </c>
      <c r="AL1144" t="str">
        <f t="shared" si="239"/>
        <v/>
      </c>
      <c r="AM1144" t="str">
        <f t="shared" si="240"/>
        <v/>
      </c>
      <c r="AN1144" t="str">
        <f t="shared" si="241"/>
        <v/>
      </c>
      <c r="AO1144" t="str">
        <f t="shared" si="242"/>
        <v/>
      </c>
      <c r="AQ1144">
        <v>3.8635999999999999</v>
      </c>
      <c r="AR1144">
        <v>3.4569400000000001E-4</v>
      </c>
      <c r="AS1144">
        <v>0.28367900000000001</v>
      </c>
      <c r="AT1144">
        <f t="shared" si="243"/>
        <v>-0.28367900000000001</v>
      </c>
      <c r="AU1144">
        <v>8.5890500000000003</v>
      </c>
      <c r="AV1144" t="str">
        <f t="shared" si="244"/>
        <v/>
      </c>
      <c r="AW1144" t="str">
        <f t="shared" si="245"/>
        <v/>
      </c>
      <c r="AX1144" t="str">
        <f t="shared" si="246"/>
        <v/>
      </c>
      <c r="AY1144" t="str">
        <f t="shared" si="247"/>
        <v/>
      </c>
      <c r="BA1144" s="5" t="str">
        <f t="shared" si="248"/>
        <v/>
      </c>
      <c r="BB1144" s="5" t="str">
        <f t="shared" si="249"/>
        <v/>
      </c>
      <c r="BC1144" s="5" t="str">
        <f t="shared" si="250"/>
        <v/>
      </c>
      <c r="BD1144" s="5" t="str">
        <f t="shared" si="251"/>
        <v/>
      </c>
      <c r="BF1144" t="s">
        <v>7798</v>
      </c>
      <c r="BG1144" t="s">
        <v>7799</v>
      </c>
      <c r="BH1144" t="s">
        <v>7800</v>
      </c>
      <c r="BI1144" t="s">
        <v>7801</v>
      </c>
      <c r="BJ1144" t="s">
        <v>7802</v>
      </c>
      <c r="BK1144" t="s">
        <v>7803</v>
      </c>
    </row>
    <row r="1145" spans="1:63" x14ac:dyDescent="0.3">
      <c r="A1145">
        <v>7.4512099999999997</v>
      </c>
      <c r="B1145">
        <v>7.4229099999999999</v>
      </c>
      <c r="C1145">
        <v>7.4085400000000003</v>
      </c>
      <c r="D1145">
        <v>7.5751600000000003</v>
      </c>
      <c r="E1145">
        <v>7.2104299999999997</v>
      </c>
      <c r="F1145">
        <v>7.15482</v>
      </c>
      <c r="G1145">
        <v>7.0574500000000002</v>
      </c>
      <c r="H1145">
        <v>7.0682400000000003</v>
      </c>
      <c r="I1145">
        <v>7.16289</v>
      </c>
      <c r="J1145">
        <v>7.1022400000000001</v>
      </c>
      <c r="K1145">
        <v>7.1908099999999999</v>
      </c>
      <c r="L1145">
        <v>7.1261900000000002</v>
      </c>
      <c r="M1145" t="s">
        <v>0</v>
      </c>
      <c r="O1145" t="s">
        <v>1</v>
      </c>
      <c r="P1145" t="s">
        <v>1</v>
      </c>
      <c r="Q1145" t="s">
        <v>2</v>
      </c>
      <c r="R1145" t="s">
        <v>37468</v>
      </c>
      <c r="S1145" t="s">
        <v>37469</v>
      </c>
      <c r="T1145" t="s">
        <v>37470</v>
      </c>
      <c r="V1145" t="s">
        <v>6751</v>
      </c>
      <c r="W1145">
        <v>0</v>
      </c>
      <c r="X1145" t="s">
        <v>7</v>
      </c>
      <c r="Y1145">
        <v>6</v>
      </c>
      <c r="Z1145">
        <v>1</v>
      </c>
      <c r="AA1145">
        <v>1</v>
      </c>
      <c r="AB1145">
        <v>1</v>
      </c>
      <c r="AC1145">
        <v>21.1</v>
      </c>
      <c r="AD1145">
        <v>1</v>
      </c>
      <c r="AF1145" t="s">
        <v>37473</v>
      </c>
      <c r="AG1145">
        <v>3.1974200000000002</v>
      </c>
      <c r="AH1145">
        <v>1.3292200000000001E-3</v>
      </c>
      <c r="AI1145">
        <v>0.341721</v>
      </c>
      <c r="AJ1145">
        <f t="shared" si="238"/>
        <v>-0.341721</v>
      </c>
      <c r="AK1145">
        <v>6.49329</v>
      </c>
      <c r="AL1145" t="str">
        <f t="shared" si="239"/>
        <v/>
      </c>
      <c r="AM1145" t="str">
        <f t="shared" si="240"/>
        <v/>
      </c>
      <c r="AN1145" t="str">
        <f t="shared" si="241"/>
        <v/>
      </c>
      <c r="AO1145" t="str">
        <f t="shared" si="242"/>
        <v/>
      </c>
      <c r="AQ1145">
        <v>3.5265900000000001</v>
      </c>
      <c r="AR1145">
        <v>6.6596600000000004E-4</v>
      </c>
      <c r="AS1145">
        <v>0.31892199999999998</v>
      </c>
      <c r="AT1145">
        <f t="shared" si="243"/>
        <v>-0.31892199999999998</v>
      </c>
      <c r="AU1145">
        <v>7.4680999999999997</v>
      </c>
      <c r="AV1145" t="str">
        <f t="shared" si="244"/>
        <v/>
      </c>
      <c r="AW1145" t="str">
        <f t="shared" si="245"/>
        <v/>
      </c>
      <c r="AX1145" t="str">
        <f t="shared" si="246"/>
        <v/>
      </c>
      <c r="AY1145" t="str">
        <f t="shared" si="247"/>
        <v/>
      </c>
      <c r="BA1145" s="5" t="str">
        <f t="shared" si="248"/>
        <v/>
      </c>
      <c r="BB1145" s="5" t="str">
        <f t="shared" si="249"/>
        <v/>
      </c>
      <c r="BC1145" s="5" t="str">
        <f t="shared" si="250"/>
        <v/>
      </c>
      <c r="BD1145" s="5" t="str">
        <f t="shared" si="251"/>
        <v/>
      </c>
      <c r="BF1145" t="s">
        <v>37471</v>
      </c>
      <c r="BG1145" t="s">
        <v>37472</v>
      </c>
      <c r="BH1145" t="s">
        <v>37473</v>
      </c>
      <c r="BJ1145" t="s">
        <v>11698</v>
      </c>
      <c r="BK1145" t="s">
        <v>37474</v>
      </c>
    </row>
    <row r="1146" spans="1:63" x14ac:dyDescent="0.3">
      <c r="A1146">
        <v>4.4059900000000001</v>
      </c>
      <c r="B1146">
        <v>4.4195399999999996</v>
      </c>
      <c r="C1146">
        <v>4.3575499999999998</v>
      </c>
      <c r="D1146">
        <v>4.4329599999999996</v>
      </c>
      <c r="E1146">
        <v>4.24031</v>
      </c>
      <c r="F1146">
        <v>3.8479999999999999</v>
      </c>
      <c r="G1146">
        <v>4</v>
      </c>
      <c r="H1146">
        <v>4.1618899999999996</v>
      </c>
      <c r="I1146">
        <v>4.0443899999999999</v>
      </c>
      <c r="J1146">
        <v>4.3001199999999997</v>
      </c>
      <c r="K1146">
        <v>4.5545900000000001</v>
      </c>
      <c r="L1146">
        <v>4.4195399999999996</v>
      </c>
      <c r="M1146" t="s">
        <v>0</v>
      </c>
      <c r="O1146" t="s">
        <v>1</v>
      </c>
      <c r="Q1146" t="s">
        <v>164</v>
      </c>
      <c r="R1146" t="s">
        <v>39469</v>
      </c>
      <c r="T1146" t="s">
        <v>39470</v>
      </c>
      <c r="V1146" t="s">
        <v>39471</v>
      </c>
      <c r="W1146">
        <v>0</v>
      </c>
      <c r="X1146" t="s">
        <v>7</v>
      </c>
      <c r="Y1146">
        <v>7</v>
      </c>
      <c r="Z1146">
        <v>1</v>
      </c>
      <c r="AA1146">
        <v>1</v>
      </c>
      <c r="AB1146">
        <v>1</v>
      </c>
      <c r="AC1146">
        <v>17.5</v>
      </c>
      <c r="AD1146">
        <v>1</v>
      </c>
      <c r="AF1146" t="s">
        <v>39474</v>
      </c>
      <c r="AG1146">
        <v>2.0699399999999999</v>
      </c>
      <c r="AH1146">
        <v>1.32703E-2</v>
      </c>
      <c r="AI1146">
        <v>0.34146100000000001</v>
      </c>
      <c r="AJ1146">
        <f t="shared" si="238"/>
        <v>-0.34146100000000001</v>
      </c>
      <c r="AK1146">
        <v>3.8446699999999998</v>
      </c>
      <c r="AL1146" t="str">
        <f t="shared" si="239"/>
        <v/>
      </c>
      <c r="AM1146" t="str">
        <f t="shared" si="240"/>
        <v/>
      </c>
      <c r="AN1146" t="str">
        <f t="shared" si="241"/>
        <v/>
      </c>
      <c r="AO1146" t="str">
        <f t="shared" si="242"/>
        <v/>
      </c>
      <c r="AQ1146">
        <v>0.28162599999999999</v>
      </c>
      <c r="AR1146">
        <v>0.56435999999999997</v>
      </c>
      <c r="AS1146">
        <v>7.4349399999999996E-2</v>
      </c>
      <c r="AT1146">
        <f t="shared" si="243"/>
        <v>-7.4349399999999996E-2</v>
      </c>
      <c r="AU1146">
        <v>0.67833299999999996</v>
      </c>
      <c r="AV1146" t="str">
        <f t="shared" si="244"/>
        <v/>
      </c>
      <c r="AW1146" t="str">
        <f t="shared" si="245"/>
        <v/>
      </c>
      <c r="AX1146" t="str">
        <f t="shared" si="246"/>
        <v/>
      </c>
      <c r="AY1146" t="str">
        <f t="shared" si="247"/>
        <v/>
      </c>
      <c r="BA1146" s="5" t="str">
        <f t="shared" si="248"/>
        <v/>
      </c>
      <c r="BB1146" s="5" t="str">
        <f t="shared" si="249"/>
        <v/>
      </c>
      <c r="BC1146" s="5" t="str">
        <f t="shared" si="250"/>
        <v/>
      </c>
      <c r="BD1146" s="5" t="str">
        <f t="shared" si="251"/>
        <v/>
      </c>
      <c r="BF1146" t="s">
        <v>39472</v>
      </c>
      <c r="BG1146" t="s">
        <v>39473</v>
      </c>
      <c r="BH1146" t="s">
        <v>39474</v>
      </c>
      <c r="BJ1146" t="s">
        <v>5951</v>
      </c>
      <c r="BK1146" t="s">
        <v>39475</v>
      </c>
    </row>
    <row r="1147" spans="1:63" x14ac:dyDescent="0.3">
      <c r="A1147">
        <v>9.3284500000000001</v>
      </c>
      <c r="B1147">
        <v>9.3811099999999996</v>
      </c>
      <c r="C1147">
        <v>9.4860299999999995</v>
      </c>
      <c r="D1147">
        <v>9.3936100000000007</v>
      </c>
      <c r="E1147">
        <v>9.0760100000000001</v>
      </c>
      <c r="F1147">
        <v>9.0547400000000007</v>
      </c>
      <c r="G1147">
        <v>9.0658200000000004</v>
      </c>
      <c r="H1147">
        <v>9.0292899999999996</v>
      </c>
      <c r="I1147">
        <v>9.2065300000000008</v>
      </c>
      <c r="J1147">
        <v>9.16038</v>
      </c>
      <c r="K1147">
        <v>9.1925399999999993</v>
      </c>
      <c r="L1147">
        <v>9.1357099999999996</v>
      </c>
      <c r="M1147" t="s">
        <v>0</v>
      </c>
      <c r="O1147" t="s">
        <v>1</v>
      </c>
      <c r="P1147" t="s">
        <v>1</v>
      </c>
      <c r="Q1147" t="s">
        <v>2</v>
      </c>
      <c r="R1147" t="s">
        <v>28332</v>
      </c>
      <c r="S1147" t="s">
        <v>28333</v>
      </c>
      <c r="T1147" t="s">
        <v>28334</v>
      </c>
      <c r="U1147" t="s">
        <v>28335</v>
      </c>
      <c r="V1147" t="s">
        <v>28336</v>
      </c>
      <c r="W1147">
        <v>0</v>
      </c>
      <c r="X1147" t="s">
        <v>7</v>
      </c>
      <c r="Y1147">
        <v>30</v>
      </c>
      <c r="Z1147">
        <v>5</v>
      </c>
      <c r="AA1147">
        <v>6</v>
      </c>
      <c r="AB1147">
        <v>5</v>
      </c>
      <c r="AC1147">
        <v>20.9</v>
      </c>
      <c r="AD1147">
        <v>1</v>
      </c>
      <c r="AF1147" t="s">
        <v>28339</v>
      </c>
      <c r="AG1147">
        <v>4.22302</v>
      </c>
      <c r="AH1147">
        <v>1.76312E-4</v>
      </c>
      <c r="AI1147">
        <v>0.34083400000000003</v>
      </c>
      <c r="AJ1147">
        <f t="shared" si="238"/>
        <v>-0.34083400000000003</v>
      </c>
      <c r="AK1147">
        <v>9.9429999999999996</v>
      </c>
      <c r="AL1147" t="str">
        <f t="shared" si="239"/>
        <v/>
      </c>
      <c r="AM1147" t="str">
        <f t="shared" si="240"/>
        <v/>
      </c>
      <c r="AN1147" t="str">
        <f t="shared" si="241"/>
        <v/>
      </c>
      <c r="AO1147" t="str">
        <f t="shared" si="242"/>
        <v/>
      </c>
      <c r="AQ1147">
        <v>3.0654599999999999</v>
      </c>
      <c r="AR1147">
        <v>1.6674999999999999E-3</v>
      </c>
      <c r="AS1147">
        <v>0.22351099999999999</v>
      </c>
      <c r="AT1147">
        <f t="shared" si="243"/>
        <v>-0.22351099999999999</v>
      </c>
      <c r="AU1147">
        <v>6.1321599999999998</v>
      </c>
      <c r="AV1147" t="str">
        <f t="shared" si="244"/>
        <v/>
      </c>
      <c r="AW1147" t="str">
        <f t="shared" si="245"/>
        <v/>
      </c>
      <c r="AX1147" t="str">
        <f t="shared" si="246"/>
        <v/>
      </c>
      <c r="AY1147" t="str">
        <f t="shared" si="247"/>
        <v/>
      </c>
      <c r="BA1147" s="5" t="str">
        <f t="shared" si="248"/>
        <v/>
      </c>
      <c r="BB1147" s="5" t="str">
        <f t="shared" si="249"/>
        <v/>
      </c>
      <c r="BC1147" s="5" t="str">
        <f t="shared" si="250"/>
        <v/>
      </c>
      <c r="BD1147" s="5" t="str">
        <f t="shared" si="251"/>
        <v/>
      </c>
      <c r="BF1147" t="s">
        <v>28337</v>
      </c>
      <c r="BG1147" t="s">
        <v>28338</v>
      </c>
      <c r="BH1147" t="s">
        <v>28339</v>
      </c>
      <c r="BI1147" t="s">
        <v>28340</v>
      </c>
      <c r="BJ1147" t="s">
        <v>6819</v>
      </c>
      <c r="BK1147" t="s">
        <v>28341</v>
      </c>
    </row>
    <row r="1148" spans="1:63" x14ac:dyDescent="0.3">
      <c r="A1148">
        <v>6.9692400000000001</v>
      </c>
      <c r="B1148">
        <v>7.1011899999999999</v>
      </c>
      <c r="C1148">
        <v>7.2094500000000004</v>
      </c>
      <c r="D1148">
        <v>7.1011899999999999</v>
      </c>
      <c r="E1148">
        <v>6.5622400000000001</v>
      </c>
      <c r="F1148">
        <v>6.8454899999999999</v>
      </c>
      <c r="G1148">
        <v>6.7813600000000003</v>
      </c>
      <c r="H1148">
        <v>6.8290899999999999</v>
      </c>
      <c r="I1148">
        <v>7.7937700000000003</v>
      </c>
      <c r="J1148">
        <v>8.0218100000000003</v>
      </c>
      <c r="K1148">
        <v>7.9194599999999999</v>
      </c>
      <c r="L1148">
        <v>8.0328700000000008</v>
      </c>
      <c r="M1148" t="s">
        <v>0</v>
      </c>
      <c r="O1148" t="s">
        <v>1</v>
      </c>
      <c r="P1148" t="s">
        <v>1</v>
      </c>
      <c r="Q1148" t="s">
        <v>2</v>
      </c>
      <c r="R1148" t="s">
        <v>35218</v>
      </c>
      <c r="S1148" t="s">
        <v>35219</v>
      </c>
      <c r="T1148" t="s">
        <v>35220</v>
      </c>
      <c r="U1148" t="s">
        <v>6407</v>
      </c>
      <c r="V1148" t="s">
        <v>6925</v>
      </c>
      <c r="W1148">
        <v>0</v>
      </c>
      <c r="X1148" t="s">
        <v>7</v>
      </c>
      <c r="Y1148">
        <v>2</v>
      </c>
      <c r="Z1148">
        <v>3</v>
      </c>
      <c r="AA1148">
        <v>3</v>
      </c>
      <c r="AB1148">
        <v>2</v>
      </c>
      <c r="AC1148">
        <v>138.19999999999999</v>
      </c>
      <c r="AD1148">
        <v>1</v>
      </c>
      <c r="AF1148" t="s">
        <v>35223</v>
      </c>
      <c r="AG1148">
        <v>2.22567</v>
      </c>
      <c r="AH1148">
        <v>9.6029300000000008E-3</v>
      </c>
      <c r="AI1148">
        <v>0.340723</v>
      </c>
      <c r="AJ1148">
        <f t="shared" si="238"/>
        <v>-0.340723</v>
      </c>
      <c r="AK1148">
        <v>4.1595500000000003</v>
      </c>
      <c r="AL1148" t="str">
        <f t="shared" si="239"/>
        <v/>
      </c>
      <c r="AM1148" t="str">
        <f t="shared" si="240"/>
        <v/>
      </c>
      <c r="AN1148" t="str">
        <f t="shared" si="241"/>
        <v/>
      </c>
      <c r="AO1148" t="str">
        <f t="shared" si="242"/>
        <v/>
      </c>
      <c r="AQ1148">
        <v>4.5654500000000002</v>
      </c>
      <c r="AR1148" s="1">
        <v>8.83102E-5</v>
      </c>
      <c r="AS1148">
        <v>-0.84670999999999996</v>
      </c>
      <c r="AT1148">
        <f t="shared" si="243"/>
        <v>0.84670999999999996</v>
      </c>
      <c r="AU1148">
        <v>-11.4084</v>
      </c>
      <c r="AV1148" t="str">
        <f t="shared" si="244"/>
        <v/>
      </c>
      <c r="AW1148" t="str">
        <f t="shared" si="245"/>
        <v>+</v>
      </c>
      <c r="AX1148" t="str">
        <f t="shared" si="246"/>
        <v/>
      </c>
      <c r="AY1148" t="str">
        <f t="shared" si="247"/>
        <v/>
      </c>
      <c r="BA1148" s="5" t="str">
        <f t="shared" si="248"/>
        <v/>
      </c>
      <c r="BB1148" s="5" t="str">
        <f t="shared" si="249"/>
        <v/>
      </c>
      <c r="BC1148" s="5" t="str">
        <f t="shared" si="250"/>
        <v/>
      </c>
      <c r="BD1148" s="5" t="str">
        <f t="shared" si="251"/>
        <v/>
      </c>
      <c r="BF1148" t="s">
        <v>35221</v>
      </c>
      <c r="BG1148" t="s">
        <v>35222</v>
      </c>
      <c r="BH1148" t="s">
        <v>35223</v>
      </c>
      <c r="BI1148" t="s">
        <v>6407</v>
      </c>
      <c r="BK1148" t="s">
        <v>35224</v>
      </c>
    </row>
    <row r="1149" spans="1:63" x14ac:dyDescent="0.3">
      <c r="A1149">
        <v>5.0832100000000002</v>
      </c>
      <c r="B1149">
        <v>5.11686</v>
      </c>
      <c r="C1149">
        <v>4.6322700000000001</v>
      </c>
      <c r="D1149">
        <v>5.0356199999999998</v>
      </c>
      <c r="E1149">
        <v>4.7548899999999996</v>
      </c>
      <c r="F1149">
        <v>4.62059</v>
      </c>
      <c r="G1149">
        <v>4.67807</v>
      </c>
      <c r="H1149">
        <v>4.4528600000000003</v>
      </c>
      <c r="I1149">
        <v>4.62059</v>
      </c>
      <c r="J1149">
        <v>4.7970100000000002</v>
      </c>
      <c r="K1149">
        <v>4.7866</v>
      </c>
      <c r="L1149">
        <v>4.6610699999999996</v>
      </c>
      <c r="M1149" t="s">
        <v>0</v>
      </c>
      <c r="R1149" t="s">
        <v>28934</v>
      </c>
      <c r="S1149" t="s">
        <v>28935</v>
      </c>
      <c r="T1149" t="s">
        <v>28936</v>
      </c>
      <c r="V1149" t="s">
        <v>28937</v>
      </c>
      <c r="W1149">
        <v>0</v>
      </c>
      <c r="X1149" t="s">
        <v>7</v>
      </c>
      <c r="Y1149">
        <v>16</v>
      </c>
      <c r="Z1149">
        <v>3</v>
      </c>
      <c r="AA1149">
        <v>3</v>
      </c>
      <c r="AB1149">
        <v>3</v>
      </c>
      <c r="AC1149">
        <v>21.2</v>
      </c>
      <c r="AD1149">
        <v>1</v>
      </c>
      <c r="AF1149" t="s">
        <v>28940</v>
      </c>
      <c r="AG1149">
        <v>1.40435</v>
      </c>
      <c r="AH1149">
        <v>5.3944400000000003E-2</v>
      </c>
      <c r="AI1149">
        <v>0.340391</v>
      </c>
      <c r="AJ1149">
        <f t="shared" si="238"/>
        <v>-0.340391</v>
      </c>
      <c r="AK1149">
        <v>2.6232600000000001</v>
      </c>
      <c r="AL1149" t="str">
        <f t="shared" si="239"/>
        <v/>
      </c>
      <c r="AM1149" t="str">
        <f t="shared" si="240"/>
        <v/>
      </c>
      <c r="AN1149" t="str">
        <f t="shared" si="241"/>
        <v/>
      </c>
      <c r="AO1149" t="str">
        <f t="shared" si="242"/>
        <v/>
      </c>
      <c r="AQ1149">
        <v>1.07487</v>
      </c>
      <c r="AR1149">
        <v>0.10574600000000001</v>
      </c>
      <c r="AS1149">
        <v>0.25067699999999998</v>
      </c>
      <c r="AT1149">
        <f t="shared" si="243"/>
        <v>-0.25067699999999998</v>
      </c>
      <c r="AU1149">
        <v>2.0676199999999998</v>
      </c>
      <c r="AV1149" t="str">
        <f t="shared" si="244"/>
        <v/>
      </c>
      <c r="AW1149" t="str">
        <f t="shared" si="245"/>
        <v/>
      </c>
      <c r="AX1149" t="str">
        <f t="shared" si="246"/>
        <v/>
      </c>
      <c r="AY1149" t="str">
        <f t="shared" si="247"/>
        <v/>
      </c>
      <c r="BA1149" s="5" t="str">
        <f t="shared" si="248"/>
        <v/>
      </c>
      <c r="BB1149" s="5" t="str">
        <f t="shared" si="249"/>
        <v/>
      </c>
      <c r="BC1149" s="5" t="str">
        <f t="shared" si="250"/>
        <v/>
      </c>
      <c r="BD1149" s="5" t="str">
        <f t="shared" si="251"/>
        <v/>
      </c>
      <c r="BF1149" t="s">
        <v>28938</v>
      </c>
      <c r="BG1149" t="s">
        <v>28939</v>
      </c>
      <c r="BH1149" t="s">
        <v>28940</v>
      </c>
      <c r="BJ1149" t="s">
        <v>28941</v>
      </c>
      <c r="BK1149" t="s">
        <v>28942</v>
      </c>
    </row>
    <row r="1150" spans="1:63" x14ac:dyDescent="0.3">
      <c r="A1150">
        <v>7.9200499999999998</v>
      </c>
      <c r="B1150">
        <v>7.8881300000000003</v>
      </c>
      <c r="C1150">
        <v>7.9431000000000003</v>
      </c>
      <c r="D1150">
        <v>7.8641899999999998</v>
      </c>
      <c r="E1150">
        <v>7.5584199999999999</v>
      </c>
      <c r="F1150">
        <v>7.6474599999999997</v>
      </c>
      <c r="G1150">
        <v>7.3974599999999997</v>
      </c>
      <c r="H1150">
        <v>7.6524900000000002</v>
      </c>
      <c r="I1150">
        <v>6.8814200000000003</v>
      </c>
      <c r="J1150">
        <v>7.0033799999999999</v>
      </c>
      <c r="K1150">
        <v>6.8073499999999996</v>
      </c>
      <c r="L1150">
        <v>6.8429799999999998</v>
      </c>
      <c r="M1150" t="s">
        <v>0</v>
      </c>
      <c r="O1150" t="s">
        <v>1</v>
      </c>
      <c r="P1150" t="s">
        <v>1</v>
      </c>
      <c r="Q1150" t="s">
        <v>2</v>
      </c>
      <c r="R1150" t="s">
        <v>42016</v>
      </c>
      <c r="S1150" t="s">
        <v>42017</v>
      </c>
      <c r="T1150" t="s">
        <v>42018</v>
      </c>
      <c r="V1150" t="s">
        <v>42019</v>
      </c>
      <c r="W1150">
        <v>0</v>
      </c>
      <c r="X1150" t="s">
        <v>7</v>
      </c>
      <c r="Y1150">
        <v>1</v>
      </c>
      <c r="Z1150">
        <v>1</v>
      </c>
      <c r="AA1150">
        <v>1</v>
      </c>
      <c r="AB1150">
        <v>1</v>
      </c>
      <c r="AC1150">
        <v>81.599999999999994</v>
      </c>
      <c r="AD1150">
        <v>1</v>
      </c>
      <c r="AF1150" t="s">
        <v>42022</v>
      </c>
      <c r="AG1150">
        <v>2.81114</v>
      </c>
      <c r="AH1150">
        <v>2.8863399999999998E-3</v>
      </c>
      <c r="AI1150">
        <v>0.33991300000000002</v>
      </c>
      <c r="AJ1150">
        <f t="shared" si="238"/>
        <v>-0.33991300000000002</v>
      </c>
      <c r="AK1150">
        <v>5.4790799999999997</v>
      </c>
      <c r="AL1150" t="str">
        <f t="shared" si="239"/>
        <v/>
      </c>
      <c r="AM1150" t="str">
        <f t="shared" si="240"/>
        <v/>
      </c>
      <c r="AN1150" t="str">
        <f t="shared" si="241"/>
        <v/>
      </c>
      <c r="AO1150" t="str">
        <f t="shared" si="242"/>
        <v/>
      </c>
      <c r="AQ1150">
        <v>6.25746</v>
      </c>
      <c r="AR1150" s="1">
        <v>4.37044E-6</v>
      </c>
      <c r="AS1150">
        <v>1.0200899999999999</v>
      </c>
      <c r="AT1150">
        <f t="shared" si="243"/>
        <v>-1.0200899999999999</v>
      </c>
      <c r="AU1150">
        <v>22.1557</v>
      </c>
      <c r="AV1150" t="str">
        <f t="shared" si="244"/>
        <v/>
      </c>
      <c r="AW1150" t="str">
        <f t="shared" si="245"/>
        <v/>
      </c>
      <c r="AX1150" t="str">
        <f t="shared" si="246"/>
        <v>+</v>
      </c>
      <c r="AY1150" t="str">
        <f t="shared" si="247"/>
        <v>+</v>
      </c>
      <c r="BA1150" s="5" t="str">
        <f t="shared" si="248"/>
        <v/>
      </c>
      <c r="BB1150" s="5" t="str">
        <f t="shared" si="249"/>
        <v/>
      </c>
      <c r="BC1150" s="5" t="str">
        <f t="shared" si="250"/>
        <v/>
      </c>
      <c r="BD1150" s="5" t="str">
        <f t="shared" si="251"/>
        <v/>
      </c>
      <c r="BF1150" t="s">
        <v>42020</v>
      </c>
      <c r="BG1150" t="s">
        <v>42021</v>
      </c>
      <c r="BH1150" t="s">
        <v>42022</v>
      </c>
      <c r="BI1150" t="s">
        <v>16518</v>
      </c>
      <c r="BJ1150" t="s">
        <v>42023</v>
      </c>
      <c r="BK1150" t="s">
        <v>42024</v>
      </c>
    </row>
    <row r="1151" spans="1:63" x14ac:dyDescent="0.3">
      <c r="A1151">
        <v>9.2074999999999996</v>
      </c>
      <c r="B1151">
        <v>9.1438900000000007</v>
      </c>
      <c r="C1151">
        <v>9.2415099999999999</v>
      </c>
      <c r="D1151">
        <v>9.1883400000000002</v>
      </c>
      <c r="E1151">
        <v>8.8838699999999999</v>
      </c>
      <c r="F1151">
        <v>8.8582900000000002</v>
      </c>
      <c r="G1151">
        <v>8.8835599999999992</v>
      </c>
      <c r="H1151">
        <v>8.7966899999999999</v>
      </c>
      <c r="I1151">
        <v>8.9474900000000002</v>
      </c>
      <c r="J1151">
        <v>8.8765199999999993</v>
      </c>
      <c r="K1151">
        <v>9.0303900000000006</v>
      </c>
      <c r="L1151">
        <v>8.9940700000000007</v>
      </c>
      <c r="M1151" t="s">
        <v>0</v>
      </c>
      <c r="O1151" t="s">
        <v>1</v>
      </c>
      <c r="P1151" t="s">
        <v>1</v>
      </c>
      <c r="Q1151" t="s">
        <v>2</v>
      </c>
      <c r="R1151" t="s">
        <v>28499</v>
      </c>
      <c r="S1151" t="s">
        <v>21465</v>
      </c>
      <c r="T1151" t="s">
        <v>1082</v>
      </c>
      <c r="U1151" t="s">
        <v>656</v>
      </c>
      <c r="V1151" t="s">
        <v>6723</v>
      </c>
      <c r="W1151">
        <v>0</v>
      </c>
      <c r="X1151" t="s">
        <v>7</v>
      </c>
      <c r="Y1151">
        <v>21</v>
      </c>
      <c r="Z1151">
        <v>3</v>
      </c>
      <c r="AA1151">
        <v>4</v>
      </c>
      <c r="AB1151">
        <v>3</v>
      </c>
      <c r="AC1151">
        <v>20.6</v>
      </c>
      <c r="AD1151">
        <v>1</v>
      </c>
      <c r="AF1151" t="s">
        <v>28502</v>
      </c>
      <c r="AG1151">
        <v>4.6390799999999999</v>
      </c>
      <c r="AH1151" s="1">
        <v>7.9882299999999999E-5</v>
      </c>
      <c r="AI1151">
        <v>0.33971000000000001</v>
      </c>
      <c r="AJ1151">
        <f t="shared" si="238"/>
        <v>-0.33971000000000001</v>
      </c>
      <c r="AK1151">
        <v>11.7483</v>
      </c>
      <c r="AL1151" t="str">
        <f t="shared" si="239"/>
        <v/>
      </c>
      <c r="AM1151" t="str">
        <f t="shared" si="240"/>
        <v/>
      </c>
      <c r="AN1151" t="str">
        <f t="shared" si="241"/>
        <v/>
      </c>
      <c r="AO1151" t="str">
        <f t="shared" si="242"/>
        <v/>
      </c>
      <c r="AQ1151">
        <v>3.0111500000000002</v>
      </c>
      <c r="AR1151">
        <v>1.86163E-3</v>
      </c>
      <c r="AS1151">
        <v>0.23319400000000001</v>
      </c>
      <c r="AT1151">
        <f t="shared" si="243"/>
        <v>-0.23319400000000001</v>
      </c>
      <c r="AU1151">
        <v>5.9880800000000001</v>
      </c>
      <c r="AV1151" t="str">
        <f t="shared" si="244"/>
        <v/>
      </c>
      <c r="AW1151" t="str">
        <f t="shared" si="245"/>
        <v/>
      </c>
      <c r="AX1151" t="str">
        <f t="shared" si="246"/>
        <v/>
      </c>
      <c r="AY1151" t="str">
        <f t="shared" si="247"/>
        <v/>
      </c>
      <c r="BA1151" s="5" t="str">
        <f t="shared" si="248"/>
        <v/>
      </c>
      <c r="BB1151" s="5" t="str">
        <f t="shared" si="249"/>
        <v/>
      </c>
      <c r="BC1151" s="5" t="str">
        <f t="shared" si="250"/>
        <v/>
      </c>
      <c r="BD1151" s="5" t="str">
        <f t="shared" si="251"/>
        <v/>
      </c>
      <c r="BF1151" t="s">
        <v>28500</v>
      </c>
      <c r="BG1151" t="s">
        <v>28501</v>
      </c>
      <c r="BH1151" t="s">
        <v>28502</v>
      </c>
      <c r="BI1151" t="s">
        <v>656</v>
      </c>
      <c r="BJ1151" t="s">
        <v>531</v>
      </c>
      <c r="BK1151" t="s">
        <v>28503</v>
      </c>
    </row>
    <row r="1152" spans="1:63" x14ac:dyDescent="0.3">
      <c r="A1152">
        <v>13.089700000000001</v>
      </c>
      <c r="B1152">
        <v>13.063499999999999</v>
      </c>
      <c r="C1152">
        <v>13.0966</v>
      </c>
      <c r="D1152">
        <v>13.07</v>
      </c>
      <c r="E1152">
        <v>12.761799999999999</v>
      </c>
      <c r="F1152">
        <v>12.7529</v>
      </c>
      <c r="G1152">
        <v>12.7189</v>
      </c>
      <c r="H1152">
        <v>12.728300000000001</v>
      </c>
      <c r="I1152">
        <v>12.7181</v>
      </c>
      <c r="J1152">
        <v>12.7399</v>
      </c>
      <c r="K1152">
        <v>12.7422</v>
      </c>
      <c r="L1152">
        <v>12.7525</v>
      </c>
      <c r="M1152" t="s">
        <v>0</v>
      </c>
      <c r="O1152" t="s">
        <v>1</v>
      </c>
      <c r="P1152" t="s">
        <v>1</v>
      </c>
      <c r="Q1152" t="s">
        <v>2</v>
      </c>
      <c r="R1152" t="s">
        <v>3307</v>
      </c>
      <c r="S1152" t="s">
        <v>3308</v>
      </c>
      <c r="T1152" t="s">
        <v>3309</v>
      </c>
      <c r="U1152" t="s">
        <v>949</v>
      </c>
      <c r="V1152" t="s">
        <v>3310</v>
      </c>
      <c r="W1152">
        <v>0</v>
      </c>
      <c r="X1152" t="s">
        <v>7</v>
      </c>
      <c r="Y1152">
        <v>66</v>
      </c>
      <c r="Z1152">
        <v>27</v>
      </c>
      <c r="AA1152">
        <v>72</v>
      </c>
      <c r="AB1152">
        <v>27</v>
      </c>
      <c r="AC1152">
        <v>48.6</v>
      </c>
      <c r="AD1152">
        <v>1</v>
      </c>
      <c r="AF1152" t="s">
        <v>3313</v>
      </c>
      <c r="AG1152">
        <v>6.7223899999999999</v>
      </c>
      <c r="AH1152" s="1">
        <v>2.7031099999999999E-6</v>
      </c>
      <c r="AI1152">
        <v>0.33949600000000002</v>
      </c>
      <c r="AJ1152">
        <f t="shared" si="238"/>
        <v>-0.33949600000000002</v>
      </c>
      <c r="AK1152">
        <v>26.5258</v>
      </c>
      <c r="AL1152" t="str">
        <f t="shared" si="239"/>
        <v/>
      </c>
      <c r="AM1152" t="str">
        <f t="shared" si="240"/>
        <v/>
      </c>
      <c r="AN1152" t="str">
        <f t="shared" si="241"/>
        <v/>
      </c>
      <c r="AO1152" t="str">
        <f t="shared" si="242"/>
        <v/>
      </c>
      <c r="AQ1152">
        <v>7.2065099999999997</v>
      </c>
      <c r="AR1152" s="1">
        <v>1.0189000000000001E-6</v>
      </c>
      <c r="AS1152">
        <v>0.341812</v>
      </c>
      <c r="AT1152">
        <f t="shared" si="243"/>
        <v>-0.341812</v>
      </c>
      <c r="AU1152">
        <v>31.9785</v>
      </c>
      <c r="AV1152" t="str">
        <f t="shared" si="244"/>
        <v/>
      </c>
      <c r="AW1152" t="str">
        <f t="shared" si="245"/>
        <v/>
      </c>
      <c r="AX1152" t="str">
        <f t="shared" si="246"/>
        <v/>
      </c>
      <c r="AY1152" t="str">
        <f t="shared" si="247"/>
        <v/>
      </c>
      <c r="BA1152" s="5" t="str">
        <f t="shared" si="248"/>
        <v/>
      </c>
      <c r="BB1152" s="5" t="str">
        <f t="shared" si="249"/>
        <v/>
      </c>
      <c r="BC1152" s="5" t="str">
        <f t="shared" si="250"/>
        <v/>
      </c>
      <c r="BD1152" s="5" t="str">
        <f t="shared" si="251"/>
        <v/>
      </c>
      <c r="BF1152" t="s">
        <v>3311</v>
      </c>
      <c r="BG1152" t="s">
        <v>3312</v>
      </c>
      <c r="BH1152" t="s">
        <v>3313</v>
      </c>
      <c r="BI1152" t="s">
        <v>954</v>
      </c>
      <c r="BJ1152" t="s">
        <v>1485</v>
      </c>
      <c r="BK1152" t="s">
        <v>3314</v>
      </c>
    </row>
    <row r="1153" spans="1:63" x14ac:dyDescent="0.3">
      <c r="A1153">
        <v>10.751200000000001</v>
      </c>
      <c r="B1153">
        <v>10.7416</v>
      </c>
      <c r="C1153">
        <v>10.6877</v>
      </c>
      <c r="D1153">
        <v>10.758699999999999</v>
      </c>
      <c r="E1153">
        <v>10.333500000000001</v>
      </c>
      <c r="F1153">
        <v>10.372299999999999</v>
      </c>
      <c r="G1153">
        <v>10.367900000000001</v>
      </c>
      <c r="H1153">
        <v>10.5077</v>
      </c>
      <c r="I1153">
        <v>11.191700000000001</v>
      </c>
      <c r="J1153">
        <v>11.207599999999999</v>
      </c>
      <c r="K1153">
        <v>11.2483</v>
      </c>
      <c r="L1153">
        <v>11.293900000000001</v>
      </c>
      <c r="M1153" t="s">
        <v>0</v>
      </c>
      <c r="O1153" t="s">
        <v>1</v>
      </c>
      <c r="P1153" t="s">
        <v>1</v>
      </c>
      <c r="Q1153" t="s">
        <v>2</v>
      </c>
      <c r="R1153" t="s">
        <v>8984</v>
      </c>
      <c r="S1153" t="s">
        <v>8985</v>
      </c>
      <c r="T1153" t="s">
        <v>8986</v>
      </c>
      <c r="V1153" t="s">
        <v>7186</v>
      </c>
      <c r="W1153">
        <v>0</v>
      </c>
      <c r="X1153" t="s">
        <v>7</v>
      </c>
      <c r="Y1153">
        <v>74</v>
      </c>
      <c r="Z1153">
        <v>11</v>
      </c>
      <c r="AA1153">
        <v>27</v>
      </c>
      <c r="AB1153">
        <v>11</v>
      </c>
      <c r="AC1153">
        <v>15.8</v>
      </c>
      <c r="AD1153">
        <v>1</v>
      </c>
      <c r="AF1153" t="s">
        <v>8989</v>
      </c>
      <c r="AG1153">
        <v>3.7353200000000002</v>
      </c>
      <c r="AH1153">
        <v>4.58653E-4</v>
      </c>
      <c r="AI1153">
        <v>0.33948400000000001</v>
      </c>
      <c r="AJ1153">
        <f t="shared" si="238"/>
        <v>-0.33948400000000001</v>
      </c>
      <c r="AK1153">
        <v>8.1465599999999991</v>
      </c>
      <c r="AL1153" t="str">
        <f t="shared" si="239"/>
        <v/>
      </c>
      <c r="AM1153" t="str">
        <f t="shared" si="240"/>
        <v/>
      </c>
      <c r="AN1153" t="str">
        <f t="shared" si="241"/>
        <v/>
      </c>
      <c r="AO1153" t="str">
        <f t="shared" si="242"/>
        <v/>
      </c>
      <c r="AQ1153">
        <v>5.7111000000000001</v>
      </c>
      <c r="AR1153" s="1">
        <v>1.1227699999999999E-5</v>
      </c>
      <c r="AS1153">
        <v>-0.50057099999999999</v>
      </c>
      <c r="AT1153">
        <f t="shared" si="243"/>
        <v>0.50057099999999999</v>
      </c>
      <c r="AU1153">
        <v>-17.914899999999999</v>
      </c>
      <c r="AV1153" t="str">
        <f t="shared" si="244"/>
        <v/>
      </c>
      <c r="AW1153" t="str">
        <f t="shared" si="245"/>
        <v/>
      </c>
      <c r="AX1153" t="str">
        <f t="shared" si="246"/>
        <v/>
      </c>
      <c r="AY1153" t="str">
        <f t="shared" si="247"/>
        <v/>
      </c>
      <c r="BA1153" s="5" t="str">
        <f t="shared" si="248"/>
        <v/>
      </c>
      <c r="BB1153" s="5" t="str">
        <f t="shared" si="249"/>
        <v/>
      </c>
      <c r="BC1153" s="5" t="str">
        <f t="shared" si="250"/>
        <v/>
      </c>
      <c r="BD1153" s="5" t="str">
        <f t="shared" si="251"/>
        <v/>
      </c>
      <c r="BF1153" t="s">
        <v>8987</v>
      </c>
      <c r="BG1153" t="s">
        <v>8988</v>
      </c>
      <c r="BH1153" t="s">
        <v>8989</v>
      </c>
      <c r="BJ1153" t="s">
        <v>8990</v>
      </c>
      <c r="BK1153" t="s">
        <v>8991</v>
      </c>
    </row>
    <row r="1154" spans="1:63" x14ac:dyDescent="0.3">
      <c r="A1154">
        <v>13.5863</v>
      </c>
      <c r="B1154">
        <v>13.632300000000001</v>
      </c>
      <c r="C1154">
        <v>13.627000000000001</v>
      </c>
      <c r="D1154">
        <v>13.625</v>
      </c>
      <c r="E1154">
        <v>13.2338</v>
      </c>
      <c r="F1154">
        <v>13.2705</v>
      </c>
      <c r="G1154">
        <v>13.280200000000001</v>
      </c>
      <c r="H1154">
        <v>13.3283</v>
      </c>
      <c r="I1154">
        <v>13.2279</v>
      </c>
      <c r="J1154">
        <v>13.270300000000001</v>
      </c>
      <c r="K1154">
        <v>13.260300000000001</v>
      </c>
      <c r="L1154">
        <v>13.268599999999999</v>
      </c>
      <c r="M1154" t="s">
        <v>0</v>
      </c>
      <c r="O1154" t="s">
        <v>1</v>
      </c>
      <c r="P1154" t="s">
        <v>1</v>
      </c>
      <c r="Q1154" t="s">
        <v>2</v>
      </c>
      <c r="R1154" t="s">
        <v>334</v>
      </c>
      <c r="S1154" t="s">
        <v>335</v>
      </c>
      <c r="T1154" t="s">
        <v>336</v>
      </c>
      <c r="W1154">
        <v>1</v>
      </c>
      <c r="X1154" t="s">
        <v>7</v>
      </c>
      <c r="Y1154">
        <v>46</v>
      </c>
      <c r="Z1154">
        <v>84</v>
      </c>
      <c r="AA1154">
        <v>144</v>
      </c>
      <c r="AB1154">
        <v>83</v>
      </c>
      <c r="AC1154">
        <v>238.1</v>
      </c>
      <c r="AD1154">
        <v>1</v>
      </c>
      <c r="AF1154" t="s">
        <v>339</v>
      </c>
      <c r="AG1154">
        <v>5.3133900000000001</v>
      </c>
      <c r="AH1154" s="1">
        <v>2.3536E-5</v>
      </c>
      <c r="AI1154">
        <v>0.339453</v>
      </c>
      <c r="AJ1154">
        <f t="shared" si="238"/>
        <v>-0.339453</v>
      </c>
      <c r="AK1154">
        <v>15.334199999999999</v>
      </c>
      <c r="AL1154" t="str">
        <f t="shared" si="239"/>
        <v/>
      </c>
      <c r="AM1154" t="str">
        <f t="shared" si="240"/>
        <v/>
      </c>
      <c r="AN1154" t="str">
        <f t="shared" si="241"/>
        <v/>
      </c>
      <c r="AO1154" t="str">
        <f t="shared" si="242"/>
        <v/>
      </c>
      <c r="AQ1154">
        <v>6.5634800000000002</v>
      </c>
      <c r="AR1154" s="1">
        <v>2.6432200000000001E-6</v>
      </c>
      <c r="AS1154">
        <v>0.36088199999999998</v>
      </c>
      <c r="AT1154">
        <f t="shared" si="243"/>
        <v>-0.36088199999999998</v>
      </c>
      <c r="AU1154">
        <v>24.944400000000002</v>
      </c>
      <c r="AV1154" t="str">
        <f t="shared" si="244"/>
        <v/>
      </c>
      <c r="AW1154" t="str">
        <f t="shared" si="245"/>
        <v/>
      </c>
      <c r="AX1154" t="str">
        <f t="shared" si="246"/>
        <v/>
      </c>
      <c r="AY1154" t="str">
        <f t="shared" si="247"/>
        <v/>
      </c>
      <c r="BA1154" s="5" t="str">
        <f t="shared" si="248"/>
        <v/>
      </c>
      <c r="BB1154" s="5" t="str">
        <f t="shared" si="249"/>
        <v/>
      </c>
      <c r="BC1154" s="5" t="str">
        <f t="shared" si="250"/>
        <v/>
      </c>
      <c r="BD1154" s="5" t="str">
        <f t="shared" si="251"/>
        <v/>
      </c>
      <c r="BF1154" t="s">
        <v>337</v>
      </c>
      <c r="BG1154" t="s">
        <v>338</v>
      </c>
      <c r="BH1154" t="s">
        <v>339</v>
      </c>
      <c r="BJ1154" t="s">
        <v>340</v>
      </c>
      <c r="BK1154" t="s">
        <v>341</v>
      </c>
    </row>
    <row r="1155" spans="1:63" x14ac:dyDescent="0.3">
      <c r="A1155">
        <v>7.3083400000000003</v>
      </c>
      <c r="B1155">
        <v>7.4000300000000001</v>
      </c>
      <c r="C1155">
        <v>7.4245900000000002</v>
      </c>
      <c r="D1155">
        <v>7.5584199999999999</v>
      </c>
      <c r="E1155">
        <v>7.1230900000000004</v>
      </c>
      <c r="F1155">
        <v>7.0980299999999996</v>
      </c>
      <c r="G1155">
        <v>7.06393</v>
      </c>
      <c r="H1155">
        <v>7.0509399999999998</v>
      </c>
      <c r="I1155">
        <v>6.9330999999999996</v>
      </c>
      <c r="J1155">
        <v>6.96347</v>
      </c>
      <c r="K1155">
        <v>6.9260000000000002</v>
      </c>
      <c r="L1155">
        <v>7.11374</v>
      </c>
      <c r="M1155" t="s">
        <v>0</v>
      </c>
      <c r="O1155" t="s">
        <v>1</v>
      </c>
      <c r="P1155" t="s">
        <v>1</v>
      </c>
      <c r="Q1155" t="s">
        <v>2</v>
      </c>
      <c r="R1155" t="s">
        <v>42752</v>
      </c>
      <c r="S1155" t="s">
        <v>27021</v>
      </c>
      <c r="T1155" t="s">
        <v>12054</v>
      </c>
      <c r="V1155" t="s">
        <v>42753</v>
      </c>
      <c r="W1155">
        <v>0</v>
      </c>
      <c r="X1155" t="s">
        <v>7</v>
      </c>
      <c r="Y1155">
        <v>1</v>
      </c>
      <c r="Z1155">
        <v>1</v>
      </c>
      <c r="AA1155">
        <v>1</v>
      </c>
      <c r="AB1155">
        <v>1</v>
      </c>
      <c r="AC1155">
        <v>65.099999999999994</v>
      </c>
      <c r="AD1155">
        <v>1</v>
      </c>
      <c r="AF1155" t="s">
        <v>42756</v>
      </c>
      <c r="AG1155">
        <v>3.1103100000000001</v>
      </c>
      <c r="AH1155">
        <v>1.58124E-3</v>
      </c>
      <c r="AI1155">
        <v>0.33884500000000001</v>
      </c>
      <c r="AJ1155">
        <f t="shared" ref="AJ1155:AJ1218" si="252">AI1155*-1</f>
        <v>-0.33884500000000001</v>
      </c>
      <c r="AK1155">
        <v>6.2530999999999999</v>
      </c>
      <c r="AL1155" t="str">
        <f t="shared" ref="AL1155:AL1218" si="253">IFERROR(IF(AND(AJ1155&gt;=1,AG1155&gt;1.3),"+",""),"")</f>
        <v/>
      </c>
      <c r="AM1155" t="str">
        <f t="shared" ref="AM1155:AM1218" si="254">IFERROR(IF(AND(AJ1155&gt;=0.58,AG1155&gt;1.3),"+",""),"")</f>
        <v/>
      </c>
      <c r="AN1155" t="str">
        <f t="shared" ref="AN1155:AN1218" si="255">IFERROR(IF(AND(AJ1155&lt;=-1,AG1155&gt;1.3),"+",""),"")</f>
        <v/>
      </c>
      <c r="AO1155" t="str">
        <f t="shared" ref="AO1155:AO1218" si="256">IFERROR(IF(AND(AJ1155&lt;=-0.58,AG1155&gt;1.3),"+",""),"")</f>
        <v/>
      </c>
      <c r="AQ1155">
        <v>3.1882700000000002</v>
      </c>
      <c r="AR1155">
        <v>1.3049800000000001E-3</v>
      </c>
      <c r="AS1155">
        <v>0.43876399999999999</v>
      </c>
      <c r="AT1155">
        <f t="shared" ref="AT1155:AT1218" si="257">AS1155*-1</f>
        <v>-0.43876399999999999</v>
      </c>
      <c r="AU1155">
        <v>6.4677300000000004</v>
      </c>
      <c r="AV1155" t="str">
        <f t="shared" ref="AV1155:AV1218" si="258">IFERROR(IF(AND(AT1155&gt;=1,AQ1155&gt;1.3),"+",""),"")</f>
        <v/>
      </c>
      <c r="AW1155" t="str">
        <f t="shared" ref="AW1155:AW1218" si="259">IFERROR(IF(AND(AT1155&gt;=0.58,AQ1155&gt;1.3),"+",""),"")</f>
        <v/>
      </c>
      <c r="AX1155" t="str">
        <f t="shared" ref="AX1155:AX1218" si="260">IFERROR(IF(AND(AT1155&lt;=-1,AQ1155&gt;1.3),"+",""),"")</f>
        <v/>
      </c>
      <c r="AY1155" t="str">
        <f t="shared" ref="AY1155:AY1218" si="261">IFERROR(IF(AND(AT1155&lt;=-0.58,AQ1155&gt;1.3),"+",""),"")</f>
        <v/>
      </c>
      <c r="BA1155" s="5" t="str">
        <f t="shared" ref="BA1155:BA1218" si="262">IFERROR(IF(AND(AN1155="+",AX1155="+"),"+",""),"")</f>
        <v/>
      </c>
      <c r="BB1155" s="5" t="str">
        <f t="shared" ref="BB1155:BB1218" si="263">IFERROR(IF(AND(AO1155="+",AY1155="+"),"+",""),"")</f>
        <v/>
      </c>
      <c r="BC1155" s="5" t="str">
        <f t="shared" ref="BC1155:BC1218" si="264">IFERROR(IF(AND(AL1155="+",AV1155="+"),"+",""),"")</f>
        <v/>
      </c>
      <c r="BD1155" s="5" t="str">
        <f t="shared" ref="BD1155:BD1218" si="265">IFERROR(IF(AND(AM1155="+",AW1155="+"),"+",""),"")</f>
        <v/>
      </c>
      <c r="BF1155" t="s">
        <v>42754</v>
      </c>
      <c r="BG1155" t="s">
        <v>42755</v>
      </c>
      <c r="BH1155" t="s">
        <v>42756</v>
      </c>
      <c r="BK1155" t="s">
        <v>42757</v>
      </c>
    </row>
    <row r="1156" spans="1:63" x14ac:dyDescent="0.3">
      <c r="A1156">
        <v>9.0615100000000002</v>
      </c>
      <c r="B1156">
        <v>9.0794800000000002</v>
      </c>
      <c r="C1156">
        <v>8.9369300000000003</v>
      </c>
      <c r="D1156">
        <v>9.0449400000000004</v>
      </c>
      <c r="E1156">
        <v>8.63626</v>
      </c>
      <c r="F1156">
        <v>8.62242</v>
      </c>
      <c r="G1156">
        <v>8.7661999999999995</v>
      </c>
      <c r="H1156">
        <v>8.7434899999999995</v>
      </c>
      <c r="I1156">
        <v>8.9997199999999999</v>
      </c>
      <c r="J1156">
        <v>9.0411099999999998</v>
      </c>
      <c r="K1156">
        <v>9.0953999999999997</v>
      </c>
      <c r="L1156">
        <v>9.0577199999999998</v>
      </c>
      <c r="M1156" t="s">
        <v>0</v>
      </c>
      <c r="O1156" t="s">
        <v>1</v>
      </c>
      <c r="Q1156" t="s">
        <v>164</v>
      </c>
      <c r="R1156" t="s">
        <v>31126</v>
      </c>
      <c r="S1156" t="s">
        <v>31127</v>
      </c>
      <c r="T1156" t="s">
        <v>31128</v>
      </c>
      <c r="U1156" t="s">
        <v>10550</v>
      </c>
      <c r="V1156" t="s">
        <v>23874</v>
      </c>
      <c r="W1156">
        <v>0</v>
      </c>
      <c r="X1156" t="s">
        <v>7</v>
      </c>
      <c r="Y1156">
        <v>13</v>
      </c>
      <c r="Z1156">
        <v>2</v>
      </c>
      <c r="AA1156">
        <v>4</v>
      </c>
      <c r="AB1156">
        <v>2</v>
      </c>
      <c r="AC1156">
        <v>17.600000000000001</v>
      </c>
      <c r="AD1156">
        <v>1</v>
      </c>
      <c r="AF1156" t="s">
        <v>31131</v>
      </c>
      <c r="AG1156">
        <v>3.3586999999999998</v>
      </c>
      <c r="AH1156">
        <v>9.5535900000000003E-4</v>
      </c>
      <c r="AI1156">
        <v>0.33862500000000001</v>
      </c>
      <c r="AJ1156">
        <f t="shared" si="252"/>
        <v>-0.33862500000000001</v>
      </c>
      <c r="AK1156">
        <v>6.9571399999999999</v>
      </c>
      <c r="AL1156" t="str">
        <f t="shared" si="253"/>
        <v/>
      </c>
      <c r="AM1156" t="str">
        <f t="shared" si="254"/>
        <v/>
      </c>
      <c r="AN1156" t="str">
        <f t="shared" si="255"/>
        <v/>
      </c>
      <c r="AO1156" t="str">
        <f t="shared" si="256"/>
        <v/>
      </c>
      <c r="AQ1156">
        <v>0.18448400000000001</v>
      </c>
      <c r="AR1156">
        <v>0.68967500000000004</v>
      </c>
      <c r="AS1156">
        <v>-1.77708E-2</v>
      </c>
      <c r="AT1156">
        <f t="shared" si="257"/>
        <v>1.77708E-2</v>
      </c>
      <c r="AU1156">
        <v>-0.471549</v>
      </c>
      <c r="AV1156" t="str">
        <f t="shared" si="258"/>
        <v/>
      </c>
      <c r="AW1156" t="str">
        <f t="shared" si="259"/>
        <v/>
      </c>
      <c r="AX1156" t="str">
        <f t="shared" si="260"/>
        <v/>
      </c>
      <c r="AY1156" t="str">
        <f t="shared" si="261"/>
        <v/>
      </c>
      <c r="BA1156" s="5" t="str">
        <f t="shared" si="262"/>
        <v/>
      </c>
      <c r="BB1156" s="5" t="str">
        <f t="shared" si="263"/>
        <v/>
      </c>
      <c r="BC1156" s="5" t="str">
        <f t="shared" si="264"/>
        <v/>
      </c>
      <c r="BD1156" s="5" t="str">
        <f t="shared" si="265"/>
        <v/>
      </c>
      <c r="BF1156" t="s">
        <v>31129</v>
      </c>
      <c r="BG1156" t="s">
        <v>31130</v>
      </c>
      <c r="BH1156" t="s">
        <v>31131</v>
      </c>
      <c r="BI1156" t="s">
        <v>10555</v>
      </c>
      <c r="BJ1156" t="s">
        <v>31132</v>
      </c>
      <c r="BK1156" t="s">
        <v>31133</v>
      </c>
    </row>
    <row r="1157" spans="1:63" x14ac:dyDescent="0.3">
      <c r="A1157">
        <v>10.479900000000001</v>
      </c>
      <c r="B1157">
        <v>10.5831</v>
      </c>
      <c r="C1157">
        <v>10.526999999999999</v>
      </c>
      <c r="D1157">
        <v>10.549899999999999</v>
      </c>
      <c r="E1157">
        <v>10.172599999999999</v>
      </c>
      <c r="F1157">
        <v>10.1472</v>
      </c>
      <c r="G1157">
        <v>10.205500000000001</v>
      </c>
      <c r="H1157">
        <v>10.2653</v>
      </c>
      <c r="I1157">
        <v>10.3203</v>
      </c>
      <c r="J1157">
        <v>10.3216</v>
      </c>
      <c r="K1157">
        <v>10.3378</v>
      </c>
      <c r="L1157">
        <v>10.304500000000001</v>
      </c>
      <c r="M1157" t="s">
        <v>0</v>
      </c>
      <c r="O1157" t="s">
        <v>1</v>
      </c>
      <c r="P1157" t="s">
        <v>1</v>
      </c>
      <c r="Q1157" t="s">
        <v>2</v>
      </c>
      <c r="R1157" t="s">
        <v>12656</v>
      </c>
      <c r="S1157" t="s">
        <v>7915</v>
      </c>
      <c r="T1157" t="s">
        <v>12657</v>
      </c>
      <c r="V1157" t="s">
        <v>12658</v>
      </c>
      <c r="W1157">
        <v>0</v>
      </c>
      <c r="X1157" t="s">
        <v>7</v>
      </c>
      <c r="Y1157">
        <v>11</v>
      </c>
      <c r="Z1157">
        <v>19</v>
      </c>
      <c r="AA1157">
        <v>20</v>
      </c>
      <c r="AB1157">
        <v>18</v>
      </c>
      <c r="AC1157">
        <v>243.7</v>
      </c>
      <c r="AD1157">
        <v>1</v>
      </c>
      <c r="AF1157" t="s">
        <v>12661</v>
      </c>
      <c r="AG1157">
        <v>4.2563300000000002</v>
      </c>
      <c r="AH1157">
        <v>1.6561700000000001E-4</v>
      </c>
      <c r="AI1157">
        <v>0.337316</v>
      </c>
      <c r="AJ1157">
        <f t="shared" si="252"/>
        <v>-0.337316</v>
      </c>
      <c r="AK1157">
        <v>10.0776</v>
      </c>
      <c r="AL1157" t="str">
        <f t="shared" si="253"/>
        <v/>
      </c>
      <c r="AM1157" t="str">
        <f t="shared" si="254"/>
        <v/>
      </c>
      <c r="AN1157" t="str">
        <f t="shared" si="255"/>
        <v/>
      </c>
      <c r="AO1157" t="str">
        <f t="shared" si="256"/>
        <v/>
      </c>
      <c r="AQ1157">
        <v>4.0883599999999998</v>
      </c>
      <c r="AR1157">
        <v>2.2409900000000001E-4</v>
      </c>
      <c r="AS1157">
        <v>0.213896</v>
      </c>
      <c r="AT1157">
        <f t="shared" si="257"/>
        <v>-0.213896</v>
      </c>
      <c r="AU1157">
        <v>9.4150399999999994</v>
      </c>
      <c r="AV1157" t="str">
        <f t="shared" si="258"/>
        <v/>
      </c>
      <c r="AW1157" t="str">
        <f t="shared" si="259"/>
        <v/>
      </c>
      <c r="AX1157" t="str">
        <f t="shared" si="260"/>
        <v/>
      </c>
      <c r="AY1157" t="str">
        <f t="shared" si="261"/>
        <v/>
      </c>
      <c r="BA1157" s="5" t="str">
        <f t="shared" si="262"/>
        <v/>
      </c>
      <c r="BB1157" s="5" t="str">
        <f t="shared" si="263"/>
        <v/>
      </c>
      <c r="BC1157" s="5" t="str">
        <f t="shared" si="264"/>
        <v/>
      </c>
      <c r="BD1157" s="5" t="str">
        <f t="shared" si="265"/>
        <v/>
      </c>
      <c r="BF1157" t="s">
        <v>12659</v>
      </c>
      <c r="BG1157" t="s">
        <v>12660</v>
      </c>
      <c r="BH1157" t="s">
        <v>12661</v>
      </c>
      <c r="BK1157" t="s">
        <v>12662</v>
      </c>
    </row>
    <row r="1158" spans="1:63" x14ac:dyDescent="0.3">
      <c r="A1158">
        <v>9.0443899999999999</v>
      </c>
      <c r="B1158">
        <v>9.0808199999999992</v>
      </c>
      <c r="C1158">
        <v>9.0064700000000002</v>
      </c>
      <c r="D1158">
        <v>9.0231999999999992</v>
      </c>
      <c r="E1158">
        <v>8.5860900000000004</v>
      </c>
      <c r="F1158">
        <v>8.7049400000000006</v>
      </c>
      <c r="G1158">
        <v>8.6528500000000008</v>
      </c>
      <c r="H1158">
        <v>8.8641900000000007</v>
      </c>
      <c r="I1158">
        <v>9.3311399999999995</v>
      </c>
      <c r="J1158">
        <v>9.4404500000000002</v>
      </c>
      <c r="K1158">
        <v>9.2962299999999995</v>
      </c>
      <c r="L1158">
        <v>9.2476900000000004</v>
      </c>
      <c r="M1158" t="s">
        <v>0</v>
      </c>
      <c r="O1158" t="s">
        <v>1</v>
      </c>
      <c r="P1158" t="s">
        <v>1</v>
      </c>
      <c r="Q1158" t="s">
        <v>2</v>
      </c>
      <c r="S1158" t="s">
        <v>23215</v>
      </c>
      <c r="T1158" t="s">
        <v>4990</v>
      </c>
      <c r="V1158" t="s">
        <v>4991</v>
      </c>
      <c r="W1158">
        <v>0</v>
      </c>
      <c r="X1158" t="s">
        <v>7</v>
      </c>
      <c r="Y1158">
        <v>11</v>
      </c>
      <c r="Z1158">
        <v>3</v>
      </c>
      <c r="AA1158">
        <v>5</v>
      </c>
      <c r="AB1158">
        <v>3</v>
      </c>
      <c r="AC1158">
        <v>25.8</v>
      </c>
      <c r="AD1158">
        <v>1</v>
      </c>
      <c r="AF1158" t="s">
        <v>35210</v>
      </c>
      <c r="AG1158">
        <v>2.8127900000000001</v>
      </c>
      <c r="AH1158">
        <v>2.8782600000000001E-3</v>
      </c>
      <c r="AI1158">
        <v>0.336704</v>
      </c>
      <c r="AJ1158">
        <f t="shared" si="252"/>
        <v>-0.336704</v>
      </c>
      <c r="AK1158">
        <v>5.4831399999999997</v>
      </c>
      <c r="AL1158" t="str">
        <f t="shared" si="253"/>
        <v/>
      </c>
      <c r="AM1158" t="str">
        <f t="shared" si="254"/>
        <v/>
      </c>
      <c r="AN1158" t="str">
        <f t="shared" si="255"/>
        <v/>
      </c>
      <c r="AO1158" t="str">
        <f t="shared" si="256"/>
        <v/>
      </c>
      <c r="AQ1158">
        <v>3.2351200000000002</v>
      </c>
      <c r="AR1158">
        <v>1.1909799999999999E-3</v>
      </c>
      <c r="AS1158">
        <v>-0.290159</v>
      </c>
      <c r="AT1158">
        <f t="shared" si="257"/>
        <v>0.290159</v>
      </c>
      <c r="AU1158">
        <v>-6.5994599999999997</v>
      </c>
      <c r="AV1158" t="str">
        <f t="shared" si="258"/>
        <v/>
      </c>
      <c r="AW1158" t="str">
        <f t="shared" si="259"/>
        <v/>
      </c>
      <c r="AX1158" t="str">
        <f t="shared" si="260"/>
        <v/>
      </c>
      <c r="AY1158" t="str">
        <f t="shared" si="261"/>
        <v/>
      </c>
      <c r="BA1158" s="5" t="str">
        <f t="shared" si="262"/>
        <v/>
      </c>
      <c r="BB1158" s="5" t="str">
        <f t="shared" si="263"/>
        <v/>
      </c>
      <c r="BC1158" s="5" t="str">
        <f t="shared" si="264"/>
        <v/>
      </c>
      <c r="BD1158" s="5" t="str">
        <f t="shared" si="265"/>
        <v/>
      </c>
      <c r="BF1158" t="s">
        <v>35208</v>
      </c>
      <c r="BG1158" t="s">
        <v>35209</v>
      </c>
      <c r="BH1158" t="s">
        <v>35210</v>
      </c>
      <c r="BK1158" t="s">
        <v>35211</v>
      </c>
    </row>
    <row r="1159" spans="1:63" x14ac:dyDescent="0.3">
      <c r="A1159">
        <v>11.5733</v>
      </c>
      <c r="B1159">
        <v>11.5863</v>
      </c>
      <c r="C1159">
        <v>11.610200000000001</v>
      </c>
      <c r="D1159">
        <v>11.5692</v>
      </c>
      <c r="E1159">
        <v>11.232699999999999</v>
      </c>
      <c r="F1159">
        <v>11.242599999999999</v>
      </c>
      <c r="G1159">
        <v>11.2811</v>
      </c>
      <c r="H1159">
        <v>11.2362</v>
      </c>
      <c r="I1159">
        <v>11.126200000000001</v>
      </c>
      <c r="J1159">
        <v>11.1173</v>
      </c>
      <c r="K1159">
        <v>11.0731</v>
      </c>
      <c r="L1159">
        <v>11.068</v>
      </c>
      <c r="M1159" t="s">
        <v>0</v>
      </c>
      <c r="O1159" t="s">
        <v>1</v>
      </c>
      <c r="P1159" t="s">
        <v>1</v>
      </c>
      <c r="Q1159" t="s">
        <v>2</v>
      </c>
      <c r="R1159" t="s">
        <v>10141</v>
      </c>
      <c r="S1159" t="s">
        <v>10142</v>
      </c>
      <c r="T1159" t="s">
        <v>10143</v>
      </c>
      <c r="U1159" t="s">
        <v>949</v>
      </c>
      <c r="V1159" t="s">
        <v>10144</v>
      </c>
      <c r="W1159">
        <v>0</v>
      </c>
      <c r="X1159" t="s">
        <v>7</v>
      </c>
      <c r="Y1159">
        <v>27</v>
      </c>
      <c r="Z1159">
        <v>10</v>
      </c>
      <c r="AA1159">
        <v>27</v>
      </c>
      <c r="AB1159">
        <v>10</v>
      </c>
      <c r="AC1159">
        <v>42.1</v>
      </c>
      <c r="AD1159">
        <v>1</v>
      </c>
      <c r="AF1159" t="s">
        <v>10147</v>
      </c>
      <c r="AG1159">
        <v>6.3801500000000004</v>
      </c>
      <c r="AH1159" s="1">
        <v>4.3748299999999996E-6</v>
      </c>
      <c r="AI1159">
        <v>0.33660699999999999</v>
      </c>
      <c r="AJ1159">
        <f t="shared" si="252"/>
        <v>-0.33660699999999999</v>
      </c>
      <c r="AK1159">
        <v>23.234999999999999</v>
      </c>
      <c r="AL1159" t="str">
        <f t="shared" si="253"/>
        <v/>
      </c>
      <c r="AM1159" t="str">
        <f t="shared" si="254"/>
        <v/>
      </c>
      <c r="AN1159" t="str">
        <f t="shared" si="255"/>
        <v/>
      </c>
      <c r="AO1159" t="str">
        <f t="shared" si="256"/>
        <v/>
      </c>
      <c r="AQ1159">
        <v>6.8487499999999999</v>
      </c>
      <c r="AR1159" s="1">
        <v>1.7254499999999999E-6</v>
      </c>
      <c r="AS1159">
        <v>0.48860700000000001</v>
      </c>
      <c r="AT1159">
        <f t="shared" si="257"/>
        <v>-0.48860700000000001</v>
      </c>
      <c r="AU1159">
        <v>27.853400000000001</v>
      </c>
      <c r="AV1159" t="str">
        <f t="shared" si="258"/>
        <v/>
      </c>
      <c r="AW1159" t="str">
        <f t="shared" si="259"/>
        <v/>
      </c>
      <c r="AX1159" t="str">
        <f t="shared" si="260"/>
        <v/>
      </c>
      <c r="AY1159" t="str">
        <f t="shared" si="261"/>
        <v/>
      </c>
      <c r="BA1159" s="5" t="str">
        <f t="shared" si="262"/>
        <v/>
      </c>
      <c r="BB1159" s="5" t="str">
        <f t="shared" si="263"/>
        <v/>
      </c>
      <c r="BC1159" s="5" t="str">
        <f t="shared" si="264"/>
        <v/>
      </c>
      <c r="BD1159" s="5" t="str">
        <f t="shared" si="265"/>
        <v/>
      </c>
      <c r="BF1159" t="s">
        <v>10145</v>
      </c>
      <c r="BG1159" t="s">
        <v>10146</v>
      </c>
      <c r="BH1159" t="s">
        <v>10147</v>
      </c>
      <c r="BI1159" t="s">
        <v>954</v>
      </c>
      <c r="BJ1159" t="s">
        <v>10148</v>
      </c>
      <c r="BK1159" t="s">
        <v>10149</v>
      </c>
    </row>
    <row r="1160" spans="1:63" x14ac:dyDescent="0.3">
      <c r="A1160">
        <v>5.5266900000000003</v>
      </c>
      <c r="B1160">
        <v>5.6920900000000003</v>
      </c>
      <c r="C1160">
        <v>5.66676</v>
      </c>
      <c r="D1160">
        <v>5.4918500000000003</v>
      </c>
      <c r="E1160">
        <v>5.3291199999999996</v>
      </c>
      <c r="F1160">
        <v>5.2288199999999998</v>
      </c>
      <c r="G1160">
        <v>5.3398500000000002</v>
      </c>
      <c r="H1160">
        <v>5.1334</v>
      </c>
      <c r="I1160">
        <v>5.0443899999999999</v>
      </c>
      <c r="J1160">
        <v>5.14975</v>
      </c>
      <c r="K1160">
        <v>5.2779800000000003</v>
      </c>
      <c r="L1160">
        <v>5.3540299999999998</v>
      </c>
      <c r="M1160" t="s">
        <v>0</v>
      </c>
      <c r="O1160" t="s">
        <v>1</v>
      </c>
      <c r="P1160" t="s">
        <v>1</v>
      </c>
      <c r="Q1160" t="s">
        <v>2</v>
      </c>
      <c r="R1160" t="s">
        <v>35827</v>
      </c>
      <c r="S1160" t="s">
        <v>35828</v>
      </c>
      <c r="T1160" t="s">
        <v>35829</v>
      </c>
      <c r="V1160" t="s">
        <v>35830</v>
      </c>
      <c r="W1160">
        <v>0</v>
      </c>
      <c r="X1160" t="s">
        <v>7</v>
      </c>
      <c r="Y1160">
        <v>3</v>
      </c>
      <c r="Z1160">
        <v>2</v>
      </c>
      <c r="AA1160">
        <v>2</v>
      </c>
      <c r="AB1160">
        <v>2</v>
      </c>
      <c r="AC1160">
        <v>135.30000000000001</v>
      </c>
      <c r="AD1160">
        <v>1</v>
      </c>
      <c r="AF1160" t="s">
        <v>35833</v>
      </c>
      <c r="AG1160">
        <v>2.5406399999999998</v>
      </c>
      <c r="AH1160">
        <v>5.0139700000000004E-3</v>
      </c>
      <c r="AI1160">
        <v>0.33655099999999999</v>
      </c>
      <c r="AJ1160">
        <f t="shared" si="252"/>
        <v>-0.33655099999999999</v>
      </c>
      <c r="AK1160">
        <v>4.8403400000000003</v>
      </c>
      <c r="AL1160" t="str">
        <f t="shared" si="253"/>
        <v/>
      </c>
      <c r="AM1160" t="str">
        <f t="shared" si="254"/>
        <v/>
      </c>
      <c r="AN1160" t="str">
        <f t="shared" si="255"/>
        <v/>
      </c>
      <c r="AO1160" t="str">
        <f t="shared" si="256"/>
        <v/>
      </c>
      <c r="AQ1160">
        <v>2.4209800000000001</v>
      </c>
      <c r="AR1160">
        <v>6.2223399999999998E-3</v>
      </c>
      <c r="AS1160">
        <v>0.38781100000000002</v>
      </c>
      <c r="AT1160">
        <f t="shared" si="257"/>
        <v>-0.38781100000000002</v>
      </c>
      <c r="AU1160">
        <v>4.5742799999999999</v>
      </c>
      <c r="AV1160" t="str">
        <f t="shared" si="258"/>
        <v/>
      </c>
      <c r="AW1160" t="str">
        <f t="shared" si="259"/>
        <v/>
      </c>
      <c r="AX1160" t="str">
        <f t="shared" si="260"/>
        <v/>
      </c>
      <c r="AY1160" t="str">
        <f t="shared" si="261"/>
        <v/>
      </c>
      <c r="BA1160" s="5" t="str">
        <f t="shared" si="262"/>
        <v/>
      </c>
      <c r="BB1160" s="5" t="str">
        <f t="shared" si="263"/>
        <v/>
      </c>
      <c r="BC1160" s="5" t="str">
        <f t="shared" si="264"/>
        <v/>
      </c>
      <c r="BD1160" s="5" t="str">
        <f t="shared" si="265"/>
        <v/>
      </c>
      <c r="BF1160" t="s">
        <v>35831</v>
      </c>
      <c r="BG1160" t="s">
        <v>35832</v>
      </c>
      <c r="BH1160" t="s">
        <v>35833</v>
      </c>
      <c r="BJ1160" t="s">
        <v>9465</v>
      </c>
      <c r="BK1160" t="s">
        <v>35834</v>
      </c>
    </row>
    <row r="1161" spans="1:63" x14ac:dyDescent="0.3">
      <c r="A1161">
        <v>9.9572500000000002</v>
      </c>
      <c r="B1161">
        <v>9.9598600000000008</v>
      </c>
      <c r="C1161">
        <v>10.037699999999999</v>
      </c>
      <c r="D1161">
        <v>10.071099999999999</v>
      </c>
      <c r="E1161">
        <v>9.6189400000000003</v>
      </c>
      <c r="F1161">
        <v>9.6819400000000009</v>
      </c>
      <c r="G1161">
        <v>9.7286000000000001</v>
      </c>
      <c r="H1161">
        <v>9.6532</v>
      </c>
      <c r="I1161">
        <v>10.3443</v>
      </c>
      <c r="J1161">
        <v>10.322800000000001</v>
      </c>
      <c r="K1161">
        <v>10.3497</v>
      </c>
      <c r="L1161">
        <v>10.412599999999999</v>
      </c>
      <c r="M1161" t="s">
        <v>0</v>
      </c>
      <c r="O1161" t="s">
        <v>1</v>
      </c>
      <c r="P1161" t="s">
        <v>1</v>
      </c>
      <c r="Q1161" t="s">
        <v>2</v>
      </c>
      <c r="R1161" t="s">
        <v>12829</v>
      </c>
      <c r="S1161" t="s">
        <v>12830</v>
      </c>
      <c r="T1161" t="s">
        <v>12831</v>
      </c>
      <c r="V1161" t="s">
        <v>12832</v>
      </c>
      <c r="W1161">
        <v>0</v>
      </c>
      <c r="X1161" t="s">
        <v>7</v>
      </c>
      <c r="Y1161">
        <v>12</v>
      </c>
      <c r="Z1161">
        <v>17</v>
      </c>
      <c r="AA1161">
        <v>18</v>
      </c>
      <c r="AB1161">
        <v>17</v>
      </c>
      <c r="AC1161">
        <v>177.2</v>
      </c>
      <c r="AD1161">
        <v>1</v>
      </c>
      <c r="AF1161" t="s">
        <v>12835</v>
      </c>
      <c r="AG1161">
        <v>4.0147899999999996</v>
      </c>
      <c r="AH1161">
        <v>2.6307799999999998E-4</v>
      </c>
      <c r="AI1161">
        <v>0.33579199999999998</v>
      </c>
      <c r="AJ1161">
        <f t="shared" si="252"/>
        <v>-0.33579199999999998</v>
      </c>
      <c r="AK1161">
        <v>9.1372800000000005</v>
      </c>
      <c r="AL1161" t="str">
        <f t="shared" si="253"/>
        <v/>
      </c>
      <c r="AM1161" t="str">
        <f t="shared" si="254"/>
        <v/>
      </c>
      <c r="AN1161" t="str">
        <f t="shared" si="255"/>
        <v/>
      </c>
      <c r="AO1161" t="str">
        <f t="shared" si="256"/>
        <v/>
      </c>
      <c r="AQ1161">
        <v>4.28538</v>
      </c>
      <c r="AR1161">
        <v>1.5217599999999999E-4</v>
      </c>
      <c r="AS1161">
        <v>-0.35089300000000001</v>
      </c>
      <c r="AT1161">
        <f t="shared" si="257"/>
        <v>0.35089300000000001</v>
      </c>
      <c r="AU1161">
        <v>-10.196400000000001</v>
      </c>
      <c r="AV1161" t="str">
        <f t="shared" si="258"/>
        <v/>
      </c>
      <c r="AW1161" t="str">
        <f t="shared" si="259"/>
        <v/>
      </c>
      <c r="AX1161" t="str">
        <f t="shared" si="260"/>
        <v/>
      </c>
      <c r="AY1161" t="str">
        <f t="shared" si="261"/>
        <v/>
      </c>
      <c r="BA1161" s="5" t="str">
        <f t="shared" si="262"/>
        <v/>
      </c>
      <c r="BB1161" s="5" t="str">
        <f t="shared" si="263"/>
        <v/>
      </c>
      <c r="BC1161" s="5" t="str">
        <f t="shared" si="264"/>
        <v/>
      </c>
      <c r="BD1161" s="5" t="str">
        <f t="shared" si="265"/>
        <v/>
      </c>
      <c r="BF1161" t="s">
        <v>12833</v>
      </c>
      <c r="BG1161" t="s">
        <v>12834</v>
      </c>
      <c r="BH1161" t="s">
        <v>12835</v>
      </c>
      <c r="BJ1161" t="s">
        <v>12836</v>
      </c>
      <c r="BK1161" t="s">
        <v>12837</v>
      </c>
    </row>
    <row r="1162" spans="1:63" x14ac:dyDescent="0.3">
      <c r="A1162">
        <v>11.200100000000001</v>
      </c>
      <c r="B1162">
        <v>11.2689</v>
      </c>
      <c r="C1162">
        <v>11.256600000000001</v>
      </c>
      <c r="D1162">
        <v>11.2423</v>
      </c>
      <c r="E1162">
        <v>10.8813</v>
      </c>
      <c r="F1162">
        <v>10.9145</v>
      </c>
      <c r="G1162">
        <v>10.882300000000001</v>
      </c>
      <c r="H1162">
        <v>10.9474</v>
      </c>
      <c r="I1162">
        <v>11.4694</v>
      </c>
      <c r="J1162">
        <v>11.5396</v>
      </c>
      <c r="K1162">
        <v>11.526899999999999</v>
      </c>
      <c r="L1162">
        <v>11.5603</v>
      </c>
      <c r="M1162" t="s">
        <v>0</v>
      </c>
      <c r="O1162" t="s">
        <v>1</v>
      </c>
      <c r="P1162" t="s">
        <v>1</v>
      </c>
      <c r="Q1162" t="s">
        <v>2</v>
      </c>
      <c r="R1162" t="s">
        <v>6883</v>
      </c>
      <c r="S1162" t="s">
        <v>6884</v>
      </c>
      <c r="T1162" t="s">
        <v>6885</v>
      </c>
      <c r="V1162" t="s">
        <v>6886</v>
      </c>
      <c r="W1162">
        <v>1</v>
      </c>
      <c r="X1162" t="s">
        <v>7</v>
      </c>
      <c r="Y1162">
        <v>28</v>
      </c>
      <c r="Z1162">
        <v>23</v>
      </c>
      <c r="AA1162">
        <v>35</v>
      </c>
      <c r="AB1162">
        <v>22</v>
      </c>
      <c r="AC1162">
        <v>103</v>
      </c>
      <c r="AD1162">
        <v>1</v>
      </c>
      <c r="AF1162" t="s">
        <v>6889</v>
      </c>
      <c r="AG1162">
        <v>5.3352500000000003</v>
      </c>
      <c r="AH1162" s="1">
        <v>2.28407E-5</v>
      </c>
      <c r="AI1162">
        <v>0.33561800000000003</v>
      </c>
      <c r="AJ1162">
        <f t="shared" si="252"/>
        <v>-0.33561800000000003</v>
      </c>
      <c r="AK1162">
        <v>15.466200000000001</v>
      </c>
      <c r="AL1162" t="str">
        <f t="shared" si="253"/>
        <v/>
      </c>
      <c r="AM1162" t="str">
        <f t="shared" si="254"/>
        <v/>
      </c>
      <c r="AN1162" t="str">
        <f t="shared" si="255"/>
        <v/>
      </c>
      <c r="AO1162" t="str">
        <f t="shared" si="256"/>
        <v/>
      </c>
      <c r="AQ1162">
        <v>4.5817600000000001</v>
      </c>
      <c r="AR1162" s="1">
        <v>8.5496599999999997E-5</v>
      </c>
      <c r="AS1162">
        <v>-0.28207500000000002</v>
      </c>
      <c r="AT1162">
        <f t="shared" si="257"/>
        <v>0.28207500000000002</v>
      </c>
      <c r="AU1162">
        <v>-11.482900000000001</v>
      </c>
      <c r="AV1162" t="str">
        <f t="shared" si="258"/>
        <v/>
      </c>
      <c r="AW1162" t="str">
        <f t="shared" si="259"/>
        <v/>
      </c>
      <c r="AX1162" t="str">
        <f t="shared" si="260"/>
        <v/>
      </c>
      <c r="AY1162" t="str">
        <f t="shared" si="261"/>
        <v/>
      </c>
      <c r="BA1162" s="5" t="str">
        <f t="shared" si="262"/>
        <v/>
      </c>
      <c r="BB1162" s="5" t="str">
        <f t="shared" si="263"/>
        <v/>
      </c>
      <c r="BC1162" s="5" t="str">
        <f t="shared" si="264"/>
        <v/>
      </c>
      <c r="BD1162" s="5" t="str">
        <f t="shared" si="265"/>
        <v/>
      </c>
      <c r="BF1162" t="s">
        <v>6887</v>
      </c>
      <c r="BG1162" t="s">
        <v>6888</v>
      </c>
      <c r="BH1162" t="s">
        <v>6889</v>
      </c>
      <c r="BK1162" t="s">
        <v>6890</v>
      </c>
    </row>
    <row r="1163" spans="1:63" x14ac:dyDescent="0.3">
      <c r="A1163">
        <v>15.039899999999999</v>
      </c>
      <c r="B1163">
        <v>15.0265</v>
      </c>
      <c r="C1163">
        <v>15.0235</v>
      </c>
      <c r="D1163">
        <v>15.023899999999999</v>
      </c>
      <c r="E1163">
        <v>14.701700000000001</v>
      </c>
      <c r="F1163">
        <v>14.699199999999999</v>
      </c>
      <c r="G1163">
        <v>14.6828</v>
      </c>
      <c r="H1163">
        <v>14.6891</v>
      </c>
      <c r="I1163">
        <v>14.845000000000001</v>
      </c>
      <c r="J1163">
        <v>14.843299999999999</v>
      </c>
      <c r="K1163">
        <v>14.8392</v>
      </c>
      <c r="L1163">
        <v>14.8378</v>
      </c>
      <c r="M1163" t="s">
        <v>0</v>
      </c>
      <c r="O1163" t="s">
        <v>1</v>
      </c>
      <c r="P1163" t="s">
        <v>1</v>
      </c>
      <c r="Q1163" t="s">
        <v>2</v>
      </c>
      <c r="R1163" t="s">
        <v>218</v>
      </c>
      <c r="S1163" t="s">
        <v>219</v>
      </c>
      <c r="T1163" t="s">
        <v>220</v>
      </c>
      <c r="U1163" t="s">
        <v>221</v>
      </c>
      <c r="V1163" t="s">
        <v>222</v>
      </c>
      <c r="W1163">
        <v>1</v>
      </c>
      <c r="X1163" t="s">
        <v>7</v>
      </c>
      <c r="Y1163">
        <v>67</v>
      </c>
      <c r="Z1163">
        <v>51</v>
      </c>
      <c r="AA1163">
        <v>276</v>
      </c>
      <c r="AB1163">
        <v>50</v>
      </c>
      <c r="AC1163">
        <v>95.3</v>
      </c>
      <c r="AD1163">
        <v>1</v>
      </c>
      <c r="AF1163" t="s">
        <v>225</v>
      </c>
      <c r="AG1163">
        <v>8.7178500000000003</v>
      </c>
      <c r="AH1163" s="1">
        <v>2.7724299999999999E-7</v>
      </c>
      <c r="AI1163">
        <v>0.33525700000000003</v>
      </c>
      <c r="AJ1163">
        <f t="shared" si="252"/>
        <v>-0.33525700000000003</v>
      </c>
      <c r="AK1163">
        <v>57.2151</v>
      </c>
      <c r="AL1163" t="str">
        <f t="shared" si="253"/>
        <v/>
      </c>
      <c r="AM1163" t="str">
        <f t="shared" si="254"/>
        <v/>
      </c>
      <c r="AN1163" t="str">
        <f t="shared" si="255"/>
        <v/>
      </c>
      <c r="AO1163" t="str">
        <f t="shared" si="256"/>
        <v/>
      </c>
      <c r="AQ1163">
        <v>8.0577000000000005</v>
      </c>
      <c r="AR1163" s="1">
        <v>3.4482300000000002E-7</v>
      </c>
      <c r="AS1163">
        <v>0.187137</v>
      </c>
      <c r="AT1163">
        <f t="shared" si="257"/>
        <v>-0.187137</v>
      </c>
      <c r="AU1163">
        <v>44.387</v>
      </c>
      <c r="AV1163" t="str">
        <f t="shared" si="258"/>
        <v/>
      </c>
      <c r="AW1163" t="str">
        <f t="shared" si="259"/>
        <v/>
      </c>
      <c r="AX1163" t="str">
        <f t="shared" si="260"/>
        <v/>
      </c>
      <c r="AY1163" t="str">
        <f t="shared" si="261"/>
        <v/>
      </c>
      <c r="BA1163" s="5" t="str">
        <f t="shared" si="262"/>
        <v/>
      </c>
      <c r="BB1163" s="5" t="str">
        <f t="shared" si="263"/>
        <v/>
      </c>
      <c r="BC1163" s="5" t="str">
        <f t="shared" si="264"/>
        <v/>
      </c>
      <c r="BD1163" s="5" t="str">
        <f t="shared" si="265"/>
        <v/>
      </c>
      <c r="BF1163" t="s">
        <v>223</v>
      </c>
      <c r="BG1163" t="s">
        <v>224</v>
      </c>
      <c r="BH1163" t="s">
        <v>225</v>
      </c>
      <c r="BI1163" t="s">
        <v>221</v>
      </c>
      <c r="BJ1163" t="s">
        <v>226</v>
      </c>
      <c r="BK1163" t="s">
        <v>227</v>
      </c>
    </row>
    <row r="1164" spans="1:63" x14ac:dyDescent="0.3">
      <c r="A1164">
        <v>11.074999999999999</v>
      </c>
      <c r="B1164">
        <v>11.0868</v>
      </c>
      <c r="C1164">
        <v>11.053000000000001</v>
      </c>
      <c r="D1164">
        <v>11.084099999999999</v>
      </c>
      <c r="E1164">
        <v>10.6959</v>
      </c>
      <c r="F1164">
        <v>10.807600000000001</v>
      </c>
      <c r="G1164">
        <v>10.746600000000001</v>
      </c>
      <c r="H1164">
        <v>10.710800000000001</v>
      </c>
      <c r="I1164">
        <v>10.9938</v>
      </c>
      <c r="J1164">
        <v>10.960699999999999</v>
      </c>
      <c r="K1164">
        <v>11.080500000000001</v>
      </c>
      <c r="L1164">
        <v>11.036</v>
      </c>
      <c r="M1164" t="s">
        <v>0</v>
      </c>
      <c r="O1164" t="s">
        <v>1</v>
      </c>
      <c r="Q1164" t="s">
        <v>164</v>
      </c>
      <c r="R1164" t="s">
        <v>9376</v>
      </c>
      <c r="S1164" t="s">
        <v>9377</v>
      </c>
      <c r="T1164" t="s">
        <v>9378</v>
      </c>
      <c r="V1164" t="s">
        <v>9379</v>
      </c>
      <c r="W1164">
        <v>0</v>
      </c>
      <c r="X1164" t="s">
        <v>7</v>
      </c>
      <c r="Y1164">
        <v>74</v>
      </c>
      <c r="Z1164">
        <v>11</v>
      </c>
      <c r="AA1164">
        <v>25</v>
      </c>
      <c r="AB1164">
        <v>11</v>
      </c>
      <c r="AC1164">
        <v>21.1</v>
      </c>
      <c r="AD1164">
        <v>1</v>
      </c>
      <c r="AF1164" t="s">
        <v>9382</v>
      </c>
      <c r="AG1164">
        <v>4.8679500000000004</v>
      </c>
      <c r="AH1164" s="1">
        <v>5.2375099999999999E-5</v>
      </c>
      <c r="AI1164">
        <v>0.33451799999999998</v>
      </c>
      <c r="AJ1164">
        <f t="shared" si="252"/>
        <v>-0.33451799999999998</v>
      </c>
      <c r="AK1164">
        <v>12.8659</v>
      </c>
      <c r="AL1164" t="str">
        <f t="shared" si="253"/>
        <v/>
      </c>
      <c r="AM1164" t="str">
        <f t="shared" si="254"/>
        <v/>
      </c>
      <c r="AN1164" t="str">
        <f t="shared" si="255"/>
        <v/>
      </c>
      <c r="AO1164" t="str">
        <f t="shared" si="256"/>
        <v/>
      </c>
      <c r="AQ1164">
        <v>1.097</v>
      </c>
      <c r="AR1164">
        <v>0.100941</v>
      </c>
      <c r="AS1164">
        <v>5.6990899999999997E-2</v>
      </c>
      <c r="AT1164">
        <f t="shared" si="257"/>
        <v>-5.6990899999999997E-2</v>
      </c>
      <c r="AU1164">
        <v>2.1044499999999999</v>
      </c>
      <c r="AV1164" t="str">
        <f t="shared" si="258"/>
        <v/>
      </c>
      <c r="AW1164" t="str">
        <f t="shared" si="259"/>
        <v/>
      </c>
      <c r="AX1164" t="str">
        <f t="shared" si="260"/>
        <v/>
      </c>
      <c r="AY1164" t="str">
        <f t="shared" si="261"/>
        <v/>
      </c>
      <c r="BA1164" s="5" t="str">
        <f t="shared" si="262"/>
        <v/>
      </c>
      <c r="BB1164" s="5" t="str">
        <f t="shared" si="263"/>
        <v/>
      </c>
      <c r="BC1164" s="5" t="str">
        <f t="shared" si="264"/>
        <v/>
      </c>
      <c r="BD1164" s="5" t="str">
        <f t="shared" si="265"/>
        <v/>
      </c>
      <c r="BF1164" t="s">
        <v>9380</v>
      </c>
      <c r="BG1164" t="s">
        <v>9381</v>
      </c>
      <c r="BH1164" t="s">
        <v>9382</v>
      </c>
      <c r="BJ1164" t="s">
        <v>9383</v>
      </c>
      <c r="BK1164" t="s">
        <v>9384</v>
      </c>
    </row>
    <row r="1165" spans="1:63" x14ac:dyDescent="0.3">
      <c r="A1165">
        <v>10.3292</v>
      </c>
      <c r="B1165">
        <v>10.3116</v>
      </c>
      <c r="C1165">
        <v>10.3605</v>
      </c>
      <c r="D1165">
        <v>10.332599999999999</v>
      </c>
      <c r="E1165">
        <v>9.9316200000000006</v>
      </c>
      <c r="F1165">
        <v>10.0207</v>
      </c>
      <c r="G1165">
        <v>10.0451</v>
      </c>
      <c r="H1165">
        <v>9.9987300000000001</v>
      </c>
      <c r="I1165">
        <v>10.3226</v>
      </c>
      <c r="J1165">
        <v>10.3161</v>
      </c>
      <c r="K1165">
        <v>10.3687</v>
      </c>
      <c r="L1165">
        <v>10.3405</v>
      </c>
      <c r="M1165" t="s">
        <v>0</v>
      </c>
      <c r="O1165" t="s">
        <v>1</v>
      </c>
      <c r="Q1165" t="s">
        <v>164</v>
      </c>
      <c r="R1165" t="s">
        <v>14931</v>
      </c>
      <c r="S1165" t="s">
        <v>14932</v>
      </c>
      <c r="T1165" t="s">
        <v>14933</v>
      </c>
      <c r="U1165" t="s">
        <v>14934</v>
      </c>
      <c r="V1165" t="s">
        <v>6925</v>
      </c>
      <c r="W1165">
        <v>0</v>
      </c>
      <c r="X1165" t="s">
        <v>7</v>
      </c>
      <c r="Y1165">
        <v>45</v>
      </c>
      <c r="Z1165">
        <v>11</v>
      </c>
      <c r="AA1165">
        <v>16</v>
      </c>
      <c r="AB1165">
        <v>10</v>
      </c>
      <c r="AC1165">
        <v>33.9</v>
      </c>
      <c r="AD1165">
        <v>1</v>
      </c>
      <c r="AF1165" t="s">
        <v>14937</v>
      </c>
      <c r="AG1165">
        <v>4.8294300000000003</v>
      </c>
      <c r="AH1165" s="1">
        <v>5.6387900000000003E-5</v>
      </c>
      <c r="AI1165">
        <v>0.33446199999999998</v>
      </c>
      <c r="AJ1165">
        <f t="shared" si="252"/>
        <v>-0.33446199999999998</v>
      </c>
      <c r="AK1165">
        <v>12.671099999999999</v>
      </c>
      <c r="AL1165" t="str">
        <f t="shared" si="253"/>
        <v/>
      </c>
      <c r="AM1165" t="str">
        <f t="shared" si="254"/>
        <v/>
      </c>
      <c r="AN1165" t="str">
        <f t="shared" si="255"/>
        <v/>
      </c>
      <c r="AO1165" t="str">
        <f t="shared" si="256"/>
        <v/>
      </c>
      <c r="AQ1165">
        <v>8.0877599999999994E-2</v>
      </c>
      <c r="AR1165">
        <v>0.85033400000000003</v>
      </c>
      <c r="AS1165">
        <v>-3.4794800000000001E-3</v>
      </c>
      <c r="AT1165">
        <f t="shared" si="257"/>
        <v>3.4794800000000001E-3</v>
      </c>
      <c r="AU1165">
        <v>-0.22414200000000001</v>
      </c>
      <c r="AV1165" t="str">
        <f t="shared" si="258"/>
        <v/>
      </c>
      <c r="AW1165" t="str">
        <f t="shared" si="259"/>
        <v/>
      </c>
      <c r="AX1165" t="str">
        <f t="shared" si="260"/>
        <v/>
      </c>
      <c r="AY1165" t="str">
        <f t="shared" si="261"/>
        <v/>
      </c>
      <c r="BA1165" s="5" t="str">
        <f t="shared" si="262"/>
        <v/>
      </c>
      <c r="BB1165" s="5" t="str">
        <f t="shared" si="263"/>
        <v/>
      </c>
      <c r="BC1165" s="5" t="str">
        <f t="shared" si="264"/>
        <v/>
      </c>
      <c r="BD1165" s="5" t="str">
        <f t="shared" si="265"/>
        <v/>
      </c>
      <c r="BF1165" t="s">
        <v>14935</v>
      </c>
      <c r="BG1165" t="s">
        <v>14936</v>
      </c>
      <c r="BH1165" t="s">
        <v>14937</v>
      </c>
      <c r="BI1165" t="s">
        <v>14938</v>
      </c>
      <c r="BJ1165" t="s">
        <v>14939</v>
      </c>
      <c r="BK1165" t="s">
        <v>14940</v>
      </c>
    </row>
    <row r="1166" spans="1:63" x14ac:dyDescent="0.3">
      <c r="A1166">
        <v>9.7503700000000002</v>
      </c>
      <c r="B1166">
        <v>9.7543900000000008</v>
      </c>
      <c r="C1166">
        <v>9.81874</v>
      </c>
      <c r="D1166">
        <v>9.8462700000000005</v>
      </c>
      <c r="E1166">
        <v>9.4021600000000003</v>
      </c>
      <c r="F1166">
        <v>9.4856300000000005</v>
      </c>
      <c r="G1166">
        <v>9.5020399999999992</v>
      </c>
      <c r="H1166">
        <v>9.4427400000000006</v>
      </c>
      <c r="I1166">
        <v>9.9673700000000007</v>
      </c>
      <c r="J1166">
        <v>10.0176</v>
      </c>
      <c r="K1166">
        <v>9.9892500000000002</v>
      </c>
      <c r="L1166">
        <v>9.9572500000000002</v>
      </c>
      <c r="M1166" t="s">
        <v>0</v>
      </c>
      <c r="O1166" t="s">
        <v>1</v>
      </c>
      <c r="P1166" t="s">
        <v>1</v>
      </c>
      <c r="Q1166" t="s">
        <v>2</v>
      </c>
      <c r="R1166" t="s">
        <v>24060</v>
      </c>
      <c r="S1166" t="s">
        <v>24061</v>
      </c>
      <c r="T1166" t="s">
        <v>7049</v>
      </c>
      <c r="V1166" t="s">
        <v>24062</v>
      </c>
      <c r="W1166">
        <v>0</v>
      </c>
      <c r="X1166" t="s">
        <v>7</v>
      </c>
      <c r="Y1166">
        <v>18</v>
      </c>
      <c r="Z1166">
        <v>5</v>
      </c>
      <c r="AA1166">
        <v>7</v>
      </c>
      <c r="AB1166">
        <v>5</v>
      </c>
      <c r="AC1166">
        <v>40.799999999999997</v>
      </c>
      <c r="AD1166">
        <v>1</v>
      </c>
      <c r="AF1166" t="s">
        <v>24065</v>
      </c>
      <c r="AG1166">
        <v>4.2890600000000001</v>
      </c>
      <c r="AH1166">
        <v>1.56062E-4</v>
      </c>
      <c r="AI1166">
        <v>0.33430399999999999</v>
      </c>
      <c r="AJ1166">
        <f t="shared" si="252"/>
        <v>-0.33430399999999999</v>
      </c>
      <c r="AK1166">
        <v>10.211499999999999</v>
      </c>
      <c r="AL1166" t="str">
        <f t="shared" si="253"/>
        <v/>
      </c>
      <c r="AM1166" t="str">
        <f t="shared" si="254"/>
        <v/>
      </c>
      <c r="AN1166" t="str">
        <f t="shared" si="255"/>
        <v/>
      </c>
      <c r="AO1166" t="str">
        <f t="shared" si="256"/>
        <v/>
      </c>
      <c r="AQ1166">
        <v>3.3635100000000002</v>
      </c>
      <c r="AR1166">
        <v>9.1799399999999999E-4</v>
      </c>
      <c r="AS1166">
        <v>-0.19043499999999999</v>
      </c>
      <c r="AT1166">
        <f t="shared" si="257"/>
        <v>0.19043499999999999</v>
      </c>
      <c r="AU1166">
        <v>-6.9713500000000002</v>
      </c>
      <c r="AV1166" t="str">
        <f t="shared" si="258"/>
        <v/>
      </c>
      <c r="AW1166" t="str">
        <f t="shared" si="259"/>
        <v/>
      </c>
      <c r="AX1166" t="str">
        <f t="shared" si="260"/>
        <v/>
      </c>
      <c r="AY1166" t="str">
        <f t="shared" si="261"/>
        <v/>
      </c>
      <c r="BA1166" s="5" t="str">
        <f t="shared" si="262"/>
        <v/>
      </c>
      <c r="BB1166" s="5" t="str">
        <f t="shared" si="263"/>
        <v/>
      </c>
      <c r="BC1166" s="5" t="str">
        <f t="shared" si="264"/>
        <v/>
      </c>
      <c r="BD1166" s="5" t="str">
        <f t="shared" si="265"/>
        <v/>
      </c>
      <c r="BF1166" t="s">
        <v>24063</v>
      </c>
      <c r="BG1166" t="s">
        <v>24064</v>
      </c>
      <c r="BH1166" t="s">
        <v>24065</v>
      </c>
      <c r="BJ1166" t="s">
        <v>24066</v>
      </c>
      <c r="BK1166" t="s">
        <v>24067</v>
      </c>
    </row>
    <row r="1167" spans="1:63" x14ac:dyDescent="0.3">
      <c r="A1167">
        <v>7.3724299999999996</v>
      </c>
      <c r="B1167">
        <v>7.2863300000000004</v>
      </c>
      <c r="C1167">
        <v>7.2742599999999999</v>
      </c>
      <c r="D1167">
        <v>7.3940299999999999</v>
      </c>
      <c r="E1167">
        <v>7.0022500000000001</v>
      </c>
      <c r="F1167">
        <v>6.97384</v>
      </c>
      <c r="G1167">
        <v>6.9761300000000004</v>
      </c>
      <c r="H1167">
        <v>7.0389200000000001</v>
      </c>
      <c r="I1167">
        <v>7.4279400000000004</v>
      </c>
      <c r="J1167">
        <v>7.6452999999999998</v>
      </c>
      <c r="K1167">
        <v>7.4042899999999996</v>
      </c>
      <c r="L1167">
        <v>7.5259099999999997</v>
      </c>
      <c r="M1167" t="s">
        <v>0</v>
      </c>
      <c r="O1167" t="s">
        <v>1</v>
      </c>
      <c r="P1167" t="s">
        <v>1</v>
      </c>
      <c r="Q1167" t="s">
        <v>2</v>
      </c>
      <c r="R1167" t="s">
        <v>39928</v>
      </c>
      <c r="S1167" t="s">
        <v>39929</v>
      </c>
      <c r="T1167" t="s">
        <v>22194</v>
      </c>
      <c r="V1167" t="s">
        <v>232</v>
      </c>
      <c r="W1167">
        <v>0</v>
      </c>
      <c r="X1167" t="s">
        <v>7</v>
      </c>
      <c r="Y1167">
        <v>1</v>
      </c>
      <c r="Z1167">
        <v>1</v>
      </c>
      <c r="AA1167">
        <v>1</v>
      </c>
      <c r="AB1167">
        <v>1</v>
      </c>
      <c r="AC1167">
        <v>81.8</v>
      </c>
      <c r="AD1167">
        <v>1</v>
      </c>
      <c r="AF1167" t="s">
        <v>39932</v>
      </c>
      <c r="AG1167">
        <v>4.2123200000000001</v>
      </c>
      <c r="AH1167">
        <v>1.7987E-4</v>
      </c>
      <c r="AI1167">
        <v>0.333976</v>
      </c>
      <c r="AJ1167">
        <f t="shared" si="252"/>
        <v>-0.333976</v>
      </c>
      <c r="AK1167">
        <v>9.9000800000000009</v>
      </c>
      <c r="AL1167" t="str">
        <f t="shared" si="253"/>
        <v/>
      </c>
      <c r="AM1167" t="str">
        <f t="shared" si="254"/>
        <v/>
      </c>
      <c r="AN1167" t="str">
        <f t="shared" si="255"/>
        <v/>
      </c>
      <c r="AO1167" t="str">
        <f t="shared" si="256"/>
        <v/>
      </c>
      <c r="AQ1167">
        <v>1.44939</v>
      </c>
      <c r="AR1167">
        <v>4.7787900000000001E-2</v>
      </c>
      <c r="AS1167">
        <v>-0.169097</v>
      </c>
      <c r="AT1167">
        <f t="shared" si="257"/>
        <v>0.169097</v>
      </c>
      <c r="AU1167">
        <v>-2.7009500000000002</v>
      </c>
      <c r="AV1167" t="str">
        <f t="shared" si="258"/>
        <v/>
      </c>
      <c r="AW1167" t="str">
        <f t="shared" si="259"/>
        <v/>
      </c>
      <c r="AX1167" t="str">
        <f t="shared" si="260"/>
        <v/>
      </c>
      <c r="AY1167" t="str">
        <f t="shared" si="261"/>
        <v/>
      </c>
      <c r="BA1167" s="5" t="str">
        <f t="shared" si="262"/>
        <v/>
      </c>
      <c r="BB1167" s="5" t="str">
        <f t="shared" si="263"/>
        <v/>
      </c>
      <c r="BC1167" s="5" t="str">
        <f t="shared" si="264"/>
        <v/>
      </c>
      <c r="BD1167" s="5" t="str">
        <f t="shared" si="265"/>
        <v/>
      </c>
      <c r="BF1167" t="s">
        <v>39930</v>
      </c>
      <c r="BG1167" t="s">
        <v>39931</v>
      </c>
      <c r="BH1167" t="s">
        <v>39932</v>
      </c>
      <c r="BK1167" t="s">
        <v>39933</v>
      </c>
    </row>
    <row r="1168" spans="1:63" x14ac:dyDescent="0.3">
      <c r="A1168">
        <v>8.0725300000000004</v>
      </c>
      <c r="B1168">
        <v>8.1784199999999991</v>
      </c>
      <c r="C1168">
        <v>8.1522799999999993</v>
      </c>
      <c r="D1168">
        <v>8.2895599999999998</v>
      </c>
      <c r="E1168">
        <v>7.7204199999999998</v>
      </c>
      <c r="F1168">
        <v>7.89724</v>
      </c>
      <c r="G1168">
        <v>7.8795799999999998</v>
      </c>
      <c r="H1168">
        <v>7.8598499999999998</v>
      </c>
      <c r="I1168">
        <v>8.5046199999999992</v>
      </c>
      <c r="J1168">
        <v>8.6384399999999992</v>
      </c>
      <c r="K1168">
        <v>8.5808199999999992</v>
      </c>
      <c r="L1168">
        <v>8.7128700000000006</v>
      </c>
      <c r="M1168" t="s">
        <v>0</v>
      </c>
      <c r="O1168" t="s">
        <v>1</v>
      </c>
      <c r="P1168" t="s">
        <v>1</v>
      </c>
      <c r="Q1168" t="s">
        <v>2</v>
      </c>
      <c r="R1168" t="s">
        <v>28821</v>
      </c>
      <c r="S1168" t="s">
        <v>28822</v>
      </c>
      <c r="T1168" t="s">
        <v>28823</v>
      </c>
      <c r="W1168">
        <v>0</v>
      </c>
      <c r="X1168" t="s">
        <v>7</v>
      </c>
      <c r="Y1168">
        <v>6</v>
      </c>
      <c r="Z1168">
        <v>4</v>
      </c>
      <c r="AA1168">
        <v>4</v>
      </c>
      <c r="AB1168">
        <v>4</v>
      </c>
      <c r="AC1168">
        <v>91.1</v>
      </c>
      <c r="AD1168">
        <v>1</v>
      </c>
      <c r="AF1168" t="s">
        <v>28826</v>
      </c>
      <c r="AG1168">
        <v>2.83386</v>
      </c>
      <c r="AH1168">
        <v>2.7601499999999998E-3</v>
      </c>
      <c r="AI1168">
        <v>0.33392699999999997</v>
      </c>
      <c r="AJ1168">
        <f t="shared" si="252"/>
        <v>-0.33392699999999997</v>
      </c>
      <c r="AK1168">
        <v>5.5352499999999996</v>
      </c>
      <c r="AL1168" t="str">
        <f t="shared" si="253"/>
        <v/>
      </c>
      <c r="AM1168" t="str">
        <f t="shared" si="254"/>
        <v/>
      </c>
      <c r="AN1168" t="str">
        <f t="shared" si="255"/>
        <v/>
      </c>
      <c r="AO1168" t="str">
        <f t="shared" si="256"/>
        <v/>
      </c>
      <c r="AQ1168">
        <v>3.3498899999999998</v>
      </c>
      <c r="AR1168">
        <v>9.4303099999999999E-4</v>
      </c>
      <c r="AS1168">
        <v>-0.43598999999999999</v>
      </c>
      <c r="AT1168">
        <f t="shared" si="257"/>
        <v>0.43598999999999999</v>
      </c>
      <c r="AU1168">
        <v>-6.9311299999999996</v>
      </c>
      <c r="AV1168" t="str">
        <f t="shared" si="258"/>
        <v/>
      </c>
      <c r="AW1168" t="str">
        <f t="shared" si="259"/>
        <v/>
      </c>
      <c r="AX1168" t="str">
        <f t="shared" si="260"/>
        <v/>
      </c>
      <c r="AY1168" t="str">
        <f t="shared" si="261"/>
        <v/>
      </c>
      <c r="BA1168" s="5" t="str">
        <f t="shared" si="262"/>
        <v/>
      </c>
      <c r="BB1168" s="5" t="str">
        <f t="shared" si="263"/>
        <v/>
      </c>
      <c r="BC1168" s="5" t="str">
        <f t="shared" si="264"/>
        <v/>
      </c>
      <c r="BD1168" s="5" t="str">
        <f t="shared" si="265"/>
        <v/>
      </c>
      <c r="BF1168" t="s">
        <v>28824</v>
      </c>
      <c r="BG1168" t="s">
        <v>28825</v>
      </c>
      <c r="BH1168" t="s">
        <v>28826</v>
      </c>
      <c r="BJ1168" t="s">
        <v>12330</v>
      </c>
      <c r="BK1168" t="s">
        <v>28827</v>
      </c>
    </row>
    <row r="1169" spans="1:63" x14ac:dyDescent="0.3">
      <c r="A1169">
        <v>7.4144699999999997</v>
      </c>
      <c r="B1169">
        <v>7.4178499999999996</v>
      </c>
      <c r="C1169">
        <v>7.5591900000000001</v>
      </c>
      <c r="D1169">
        <v>7.5599499999999997</v>
      </c>
      <c r="E1169">
        <v>7.1282500000000004</v>
      </c>
      <c r="F1169">
        <v>7.1375000000000002</v>
      </c>
      <c r="G1169">
        <v>7.1416000000000004</v>
      </c>
      <c r="H1169">
        <v>7.2104299999999997</v>
      </c>
      <c r="I1169">
        <v>7.6467400000000003</v>
      </c>
      <c r="J1169">
        <v>7.8511199999999999</v>
      </c>
      <c r="K1169">
        <v>7.7800500000000001</v>
      </c>
      <c r="L1169">
        <v>7.7892099999999997</v>
      </c>
      <c r="M1169" t="s">
        <v>0</v>
      </c>
      <c r="O1169" t="s">
        <v>1</v>
      </c>
      <c r="P1169" t="s">
        <v>1</v>
      </c>
      <c r="Q1169" t="s">
        <v>2</v>
      </c>
      <c r="V1169" t="s">
        <v>1188</v>
      </c>
      <c r="W1169">
        <v>0</v>
      </c>
      <c r="X1169" t="s">
        <v>7</v>
      </c>
      <c r="Y1169">
        <v>5</v>
      </c>
      <c r="Z1169">
        <v>7</v>
      </c>
      <c r="AA1169">
        <v>8</v>
      </c>
      <c r="AB1169">
        <v>7</v>
      </c>
      <c r="AC1169">
        <v>196.6</v>
      </c>
      <c r="AD1169">
        <v>1</v>
      </c>
      <c r="AF1169" t="s">
        <v>23126</v>
      </c>
      <c r="AG1169">
        <v>3.48149</v>
      </c>
      <c r="AH1169">
        <v>7.5040700000000003E-4</v>
      </c>
      <c r="AI1169">
        <v>0.33342100000000002</v>
      </c>
      <c r="AJ1169">
        <f t="shared" si="252"/>
        <v>-0.33342100000000002</v>
      </c>
      <c r="AK1169">
        <v>7.3278999999999996</v>
      </c>
      <c r="AL1169" t="str">
        <f t="shared" si="253"/>
        <v/>
      </c>
      <c r="AM1169" t="str">
        <f t="shared" si="254"/>
        <v/>
      </c>
      <c r="AN1169" t="str">
        <f t="shared" si="255"/>
        <v/>
      </c>
      <c r="AO1169" t="str">
        <f t="shared" si="256"/>
        <v/>
      </c>
      <c r="AQ1169">
        <v>2.4652699999999999</v>
      </c>
      <c r="AR1169">
        <v>5.7149100000000001E-3</v>
      </c>
      <c r="AS1169">
        <v>-0.278914</v>
      </c>
      <c r="AT1169">
        <f t="shared" si="257"/>
        <v>0.278914</v>
      </c>
      <c r="AU1169">
        <v>-4.6716600000000001</v>
      </c>
      <c r="AV1169" t="str">
        <f t="shared" si="258"/>
        <v/>
      </c>
      <c r="AW1169" t="str">
        <f t="shared" si="259"/>
        <v/>
      </c>
      <c r="AX1169" t="str">
        <f t="shared" si="260"/>
        <v/>
      </c>
      <c r="AY1169" t="str">
        <f t="shared" si="261"/>
        <v/>
      </c>
      <c r="BA1169" s="5" t="str">
        <f t="shared" si="262"/>
        <v/>
      </c>
      <c r="BB1169" s="5" t="str">
        <f t="shared" si="263"/>
        <v/>
      </c>
      <c r="BC1169" s="5" t="str">
        <f t="shared" si="264"/>
        <v/>
      </c>
      <c r="BD1169" s="5" t="str">
        <f t="shared" si="265"/>
        <v/>
      </c>
      <c r="BF1169" t="s">
        <v>23124</v>
      </c>
      <c r="BG1169" t="s">
        <v>23125</v>
      </c>
      <c r="BH1169" t="s">
        <v>23126</v>
      </c>
      <c r="BK1169" t="s">
        <v>23127</v>
      </c>
    </row>
    <row r="1170" spans="1:63" x14ac:dyDescent="0.3">
      <c r="A1170">
        <v>11.6945</v>
      </c>
      <c r="B1170">
        <v>11.6698</v>
      </c>
      <c r="C1170">
        <v>11.7271</v>
      </c>
      <c r="D1170">
        <v>11.6366</v>
      </c>
      <c r="E1170">
        <v>11.316599999999999</v>
      </c>
      <c r="F1170">
        <v>11.334</v>
      </c>
      <c r="G1170">
        <v>11.388199999999999</v>
      </c>
      <c r="H1170">
        <v>11.356299999999999</v>
      </c>
      <c r="I1170">
        <v>11.997999999999999</v>
      </c>
      <c r="J1170">
        <v>11.985200000000001</v>
      </c>
      <c r="K1170">
        <v>11.9392</v>
      </c>
      <c r="L1170">
        <v>12.021699999999999</v>
      </c>
      <c r="M1170" t="s">
        <v>0</v>
      </c>
      <c r="O1170" t="s">
        <v>1</v>
      </c>
      <c r="P1170" t="s">
        <v>1</v>
      </c>
      <c r="Q1170" t="s">
        <v>2</v>
      </c>
      <c r="R1170" t="s">
        <v>3071</v>
      </c>
      <c r="S1170" t="s">
        <v>3072</v>
      </c>
      <c r="T1170" t="s">
        <v>3073</v>
      </c>
      <c r="V1170" t="s">
        <v>3074</v>
      </c>
      <c r="W1170">
        <v>0</v>
      </c>
      <c r="X1170" t="s">
        <v>7</v>
      </c>
      <c r="Y1170">
        <v>16</v>
      </c>
      <c r="Z1170">
        <v>31</v>
      </c>
      <c r="AA1170">
        <v>55</v>
      </c>
      <c r="AB1170">
        <v>31</v>
      </c>
      <c r="AC1170">
        <v>299.39999999999998</v>
      </c>
      <c r="AD1170">
        <v>1</v>
      </c>
      <c r="AF1170" t="s">
        <v>3077</v>
      </c>
      <c r="AG1170">
        <v>4.9978699999999998</v>
      </c>
      <c r="AH1170" s="1">
        <v>4.1491800000000001E-5</v>
      </c>
      <c r="AI1170">
        <v>0.333229</v>
      </c>
      <c r="AJ1170">
        <f t="shared" si="252"/>
        <v>-0.333229</v>
      </c>
      <c r="AK1170">
        <v>13.543900000000001</v>
      </c>
      <c r="AL1170" t="str">
        <f t="shared" si="253"/>
        <v/>
      </c>
      <c r="AM1170" t="str">
        <f t="shared" si="254"/>
        <v/>
      </c>
      <c r="AN1170" t="str">
        <f t="shared" si="255"/>
        <v/>
      </c>
      <c r="AO1170" t="str">
        <f t="shared" si="256"/>
        <v/>
      </c>
      <c r="AQ1170">
        <v>4.6432799999999999</v>
      </c>
      <c r="AR1170" s="1">
        <v>7.5730599999999996E-5</v>
      </c>
      <c r="AS1170">
        <v>-0.30405599999999999</v>
      </c>
      <c r="AT1170">
        <f t="shared" si="257"/>
        <v>0.30405599999999999</v>
      </c>
      <c r="AU1170">
        <v>-11.767899999999999</v>
      </c>
      <c r="AV1170" t="str">
        <f t="shared" si="258"/>
        <v/>
      </c>
      <c r="AW1170" t="str">
        <f t="shared" si="259"/>
        <v/>
      </c>
      <c r="AX1170" t="str">
        <f t="shared" si="260"/>
        <v/>
      </c>
      <c r="AY1170" t="str">
        <f t="shared" si="261"/>
        <v/>
      </c>
      <c r="BA1170" s="5" t="str">
        <f t="shared" si="262"/>
        <v/>
      </c>
      <c r="BB1170" s="5" t="str">
        <f t="shared" si="263"/>
        <v/>
      </c>
      <c r="BC1170" s="5" t="str">
        <f t="shared" si="264"/>
        <v/>
      </c>
      <c r="BD1170" s="5" t="str">
        <f t="shared" si="265"/>
        <v/>
      </c>
      <c r="BF1170" t="s">
        <v>3075</v>
      </c>
      <c r="BG1170" t="s">
        <v>3076</v>
      </c>
      <c r="BH1170" t="s">
        <v>3077</v>
      </c>
      <c r="BJ1170" t="s">
        <v>2260</v>
      </c>
      <c r="BK1170" t="s">
        <v>3078</v>
      </c>
    </row>
    <row r="1171" spans="1:63" x14ac:dyDescent="0.3">
      <c r="A1171">
        <v>10.5509</v>
      </c>
      <c r="B1171">
        <v>10.573399999999999</v>
      </c>
      <c r="C1171">
        <v>10.5566</v>
      </c>
      <c r="D1171">
        <v>10.553100000000001</v>
      </c>
      <c r="E1171">
        <v>10.2439</v>
      </c>
      <c r="F1171">
        <v>10.218999999999999</v>
      </c>
      <c r="G1171">
        <v>10.2014</v>
      </c>
      <c r="H1171">
        <v>10.238899999999999</v>
      </c>
      <c r="I1171">
        <v>10.5451</v>
      </c>
      <c r="J1171">
        <v>10.509499999999999</v>
      </c>
      <c r="K1171">
        <v>10.493499999999999</v>
      </c>
      <c r="L1171">
        <v>10.551600000000001</v>
      </c>
      <c r="M1171" t="s">
        <v>0</v>
      </c>
      <c r="O1171" t="s">
        <v>1</v>
      </c>
      <c r="Q1171" t="s">
        <v>164</v>
      </c>
      <c r="R1171" t="s">
        <v>20821</v>
      </c>
      <c r="S1171" t="s">
        <v>20822</v>
      </c>
      <c r="T1171" t="s">
        <v>20823</v>
      </c>
      <c r="U1171" t="s">
        <v>15362</v>
      </c>
      <c r="V1171" t="s">
        <v>15363</v>
      </c>
      <c r="W1171">
        <v>4</v>
      </c>
      <c r="X1171" t="s">
        <v>7</v>
      </c>
      <c r="Y1171">
        <v>23</v>
      </c>
      <c r="Z1171">
        <v>11</v>
      </c>
      <c r="AA1171">
        <v>14</v>
      </c>
      <c r="AB1171">
        <v>7</v>
      </c>
      <c r="AC1171">
        <v>69.900000000000006</v>
      </c>
      <c r="AD1171">
        <v>1</v>
      </c>
      <c r="AF1171" t="s">
        <v>20826</v>
      </c>
      <c r="AG1171">
        <v>7.0627800000000001</v>
      </c>
      <c r="AH1171" s="1">
        <v>1.71538E-6</v>
      </c>
      <c r="AI1171">
        <v>0.33268799999999998</v>
      </c>
      <c r="AJ1171">
        <f t="shared" si="252"/>
        <v>-0.33268799999999998</v>
      </c>
      <c r="AK1171">
        <v>30.253299999999999</v>
      </c>
      <c r="AL1171" t="str">
        <f t="shared" si="253"/>
        <v/>
      </c>
      <c r="AM1171" t="str">
        <f t="shared" si="254"/>
        <v/>
      </c>
      <c r="AN1171" t="str">
        <f t="shared" si="255"/>
        <v/>
      </c>
      <c r="AO1171" t="str">
        <f t="shared" si="256"/>
        <v/>
      </c>
      <c r="AQ1171">
        <v>1.1882200000000001</v>
      </c>
      <c r="AR1171">
        <v>8.3018999999999996E-2</v>
      </c>
      <c r="AS1171">
        <v>3.3587899999999997E-2</v>
      </c>
      <c r="AT1171">
        <f t="shared" si="257"/>
        <v>-3.3587899999999997E-2</v>
      </c>
      <c r="AU1171">
        <v>2.2568199999999998</v>
      </c>
      <c r="AV1171" t="str">
        <f t="shared" si="258"/>
        <v/>
      </c>
      <c r="AW1171" t="str">
        <f t="shared" si="259"/>
        <v/>
      </c>
      <c r="AX1171" t="str">
        <f t="shared" si="260"/>
        <v/>
      </c>
      <c r="AY1171" t="str">
        <f t="shared" si="261"/>
        <v/>
      </c>
      <c r="BA1171" s="5" t="str">
        <f t="shared" si="262"/>
        <v/>
      </c>
      <c r="BB1171" s="5" t="str">
        <f t="shared" si="263"/>
        <v/>
      </c>
      <c r="BC1171" s="5" t="str">
        <f t="shared" si="264"/>
        <v/>
      </c>
      <c r="BD1171" s="5" t="str">
        <f t="shared" si="265"/>
        <v/>
      </c>
      <c r="BF1171" t="s">
        <v>20824</v>
      </c>
      <c r="BG1171" t="s">
        <v>20825</v>
      </c>
      <c r="BH1171" t="s">
        <v>20826</v>
      </c>
      <c r="BI1171" t="s">
        <v>15367</v>
      </c>
      <c r="BJ1171" t="s">
        <v>20827</v>
      </c>
      <c r="BK1171" t="s">
        <v>20828</v>
      </c>
    </row>
    <row r="1172" spans="1:63" x14ac:dyDescent="0.3">
      <c r="A1172">
        <v>13.565799999999999</v>
      </c>
      <c r="B1172">
        <v>13.5222</v>
      </c>
      <c r="C1172">
        <v>13.5383</v>
      </c>
      <c r="D1172">
        <v>13.545</v>
      </c>
      <c r="E1172">
        <v>13.2087</v>
      </c>
      <c r="F1172">
        <v>13.1592</v>
      </c>
      <c r="G1172">
        <v>13.228400000000001</v>
      </c>
      <c r="H1172">
        <v>13.2484</v>
      </c>
      <c r="I1172">
        <v>13.661300000000001</v>
      </c>
      <c r="J1172">
        <v>13.6777</v>
      </c>
      <c r="K1172">
        <v>13.657500000000001</v>
      </c>
      <c r="L1172">
        <v>13.6393</v>
      </c>
      <c r="M1172" t="s">
        <v>0</v>
      </c>
      <c r="O1172" t="s">
        <v>1</v>
      </c>
      <c r="P1172" t="s">
        <v>1</v>
      </c>
      <c r="Q1172" t="s">
        <v>2</v>
      </c>
      <c r="R1172" t="s">
        <v>835</v>
      </c>
      <c r="S1172" t="s">
        <v>836</v>
      </c>
      <c r="T1172" t="s">
        <v>837</v>
      </c>
      <c r="U1172" t="s">
        <v>838</v>
      </c>
      <c r="V1172" t="s">
        <v>839</v>
      </c>
      <c r="W1172">
        <v>6</v>
      </c>
      <c r="X1172" t="s">
        <v>7</v>
      </c>
      <c r="Y1172">
        <v>37</v>
      </c>
      <c r="Z1172">
        <v>51</v>
      </c>
      <c r="AA1172">
        <v>137</v>
      </c>
      <c r="AB1172">
        <v>46</v>
      </c>
      <c r="AC1172">
        <v>175.4</v>
      </c>
      <c r="AD1172">
        <v>1</v>
      </c>
      <c r="AF1172" t="s">
        <v>842</v>
      </c>
      <c r="AG1172">
        <v>5.3703700000000003</v>
      </c>
      <c r="AH1172" s="1">
        <v>2.1670000000000001E-5</v>
      </c>
      <c r="AI1172">
        <v>0.33162599999999998</v>
      </c>
      <c r="AJ1172">
        <f t="shared" si="252"/>
        <v>-0.33162599999999998</v>
      </c>
      <c r="AK1172">
        <v>15.6806</v>
      </c>
      <c r="AL1172" t="str">
        <f t="shared" si="253"/>
        <v/>
      </c>
      <c r="AM1172" t="str">
        <f t="shared" si="254"/>
        <v/>
      </c>
      <c r="AN1172" t="str">
        <f t="shared" si="255"/>
        <v/>
      </c>
      <c r="AO1172" t="str">
        <f t="shared" si="256"/>
        <v/>
      </c>
      <c r="AQ1172">
        <v>4.1612099999999996</v>
      </c>
      <c r="AR1172">
        <v>1.9390600000000001E-4</v>
      </c>
      <c r="AS1172">
        <v>-0.116145</v>
      </c>
      <c r="AT1172">
        <f t="shared" si="257"/>
        <v>0.116145</v>
      </c>
      <c r="AU1172">
        <v>-9.6974599999999995</v>
      </c>
      <c r="AV1172" t="str">
        <f t="shared" si="258"/>
        <v/>
      </c>
      <c r="AW1172" t="str">
        <f t="shared" si="259"/>
        <v/>
      </c>
      <c r="AX1172" t="str">
        <f t="shared" si="260"/>
        <v/>
      </c>
      <c r="AY1172" t="str">
        <f t="shared" si="261"/>
        <v/>
      </c>
      <c r="BA1172" s="5" t="str">
        <f t="shared" si="262"/>
        <v/>
      </c>
      <c r="BB1172" s="5" t="str">
        <f t="shared" si="263"/>
        <v/>
      </c>
      <c r="BC1172" s="5" t="str">
        <f t="shared" si="264"/>
        <v/>
      </c>
      <c r="BD1172" s="5" t="str">
        <f t="shared" si="265"/>
        <v/>
      </c>
      <c r="BF1172" t="s">
        <v>840</v>
      </c>
      <c r="BG1172" t="s">
        <v>841</v>
      </c>
      <c r="BH1172" t="s">
        <v>842</v>
      </c>
      <c r="BI1172" t="s">
        <v>843</v>
      </c>
      <c r="BJ1172" t="s">
        <v>844</v>
      </c>
      <c r="BK1172" t="s">
        <v>845</v>
      </c>
    </row>
    <row r="1173" spans="1:63" x14ac:dyDescent="0.3">
      <c r="A1173">
        <v>4.5607199999999999</v>
      </c>
      <c r="B1173">
        <v>4.7004400000000004</v>
      </c>
      <c r="C1173">
        <v>4.4396199999999997</v>
      </c>
      <c r="D1173">
        <v>4.5789400000000002</v>
      </c>
      <c r="E1173">
        <v>4.4659700000000004</v>
      </c>
      <c r="F1173">
        <v>3.96347</v>
      </c>
      <c r="G1173">
        <v>4.2172299999999998</v>
      </c>
      <c r="H1173">
        <v>4.3074300000000001</v>
      </c>
      <c r="I1173">
        <v>4.9448600000000003</v>
      </c>
      <c r="J1173">
        <v>5.24031</v>
      </c>
      <c r="K1173">
        <v>4.9909499999999998</v>
      </c>
      <c r="L1173">
        <v>5.0312200000000002</v>
      </c>
      <c r="M1173" t="s">
        <v>0</v>
      </c>
      <c r="O1173" t="s">
        <v>1</v>
      </c>
      <c r="P1173" t="s">
        <v>1</v>
      </c>
      <c r="Q1173" t="s">
        <v>2</v>
      </c>
      <c r="R1173" t="s">
        <v>36544</v>
      </c>
      <c r="S1173" t="s">
        <v>29114</v>
      </c>
      <c r="T1173" t="s">
        <v>36545</v>
      </c>
      <c r="V1173" t="s">
        <v>1770</v>
      </c>
      <c r="W1173">
        <v>0</v>
      </c>
      <c r="X1173" t="s">
        <v>7</v>
      </c>
      <c r="Y1173">
        <v>1</v>
      </c>
      <c r="Z1173">
        <v>3</v>
      </c>
      <c r="AA1173">
        <v>4</v>
      </c>
      <c r="AB1173">
        <v>2</v>
      </c>
      <c r="AC1173">
        <v>284.39999999999998</v>
      </c>
      <c r="AD1173">
        <v>1</v>
      </c>
      <c r="AF1173" t="s">
        <v>36548</v>
      </c>
      <c r="AG1173">
        <v>1.5127600000000001</v>
      </c>
      <c r="AH1173">
        <v>4.2898100000000002E-2</v>
      </c>
      <c r="AI1173">
        <v>0.33140199999999997</v>
      </c>
      <c r="AJ1173">
        <f t="shared" si="252"/>
        <v>-0.33140199999999997</v>
      </c>
      <c r="AK1173">
        <v>2.8111999999999999</v>
      </c>
      <c r="AL1173" t="str">
        <f t="shared" si="253"/>
        <v/>
      </c>
      <c r="AM1173" t="str">
        <f t="shared" si="254"/>
        <v/>
      </c>
      <c r="AN1173" t="str">
        <f t="shared" si="255"/>
        <v/>
      </c>
      <c r="AO1173" t="str">
        <f t="shared" si="256"/>
        <v/>
      </c>
      <c r="AQ1173">
        <v>2.9060800000000002</v>
      </c>
      <c r="AR1173">
        <v>2.3074300000000001E-3</v>
      </c>
      <c r="AS1173">
        <v>-0.48190699999999997</v>
      </c>
      <c r="AT1173">
        <f t="shared" si="257"/>
        <v>0.48190699999999997</v>
      </c>
      <c r="AU1173">
        <v>-5.7165499999999998</v>
      </c>
      <c r="AV1173" t="str">
        <f t="shared" si="258"/>
        <v/>
      </c>
      <c r="AW1173" t="str">
        <f t="shared" si="259"/>
        <v/>
      </c>
      <c r="AX1173" t="str">
        <f t="shared" si="260"/>
        <v/>
      </c>
      <c r="AY1173" t="str">
        <f t="shared" si="261"/>
        <v/>
      </c>
      <c r="BA1173" s="5" t="str">
        <f t="shared" si="262"/>
        <v/>
      </c>
      <c r="BB1173" s="5" t="str">
        <f t="shared" si="263"/>
        <v/>
      </c>
      <c r="BC1173" s="5" t="str">
        <f t="shared" si="264"/>
        <v/>
      </c>
      <c r="BD1173" s="5" t="str">
        <f t="shared" si="265"/>
        <v/>
      </c>
      <c r="BF1173" t="s">
        <v>36546</v>
      </c>
      <c r="BG1173" t="s">
        <v>36547</v>
      </c>
      <c r="BH1173" t="s">
        <v>36548</v>
      </c>
      <c r="BK1173" t="s">
        <v>36549</v>
      </c>
    </row>
    <row r="1174" spans="1:63" x14ac:dyDescent="0.3">
      <c r="A1174">
        <v>9.3628199999999993</v>
      </c>
      <c r="B1174">
        <v>9.3275500000000005</v>
      </c>
      <c r="C1174">
        <v>9.3728599999999993</v>
      </c>
      <c r="D1174">
        <v>9.3382900000000006</v>
      </c>
      <c r="E1174">
        <v>8.9692399999999992</v>
      </c>
      <c r="F1174">
        <v>9.0129000000000001</v>
      </c>
      <c r="G1174">
        <v>9.0170899999999996</v>
      </c>
      <c r="H1174">
        <v>9.0792199999999994</v>
      </c>
      <c r="I1174">
        <v>9.3223800000000008</v>
      </c>
      <c r="J1174">
        <v>9.3394100000000009</v>
      </c>
      <c r="K1174">
        <v>9.3320399999999992</v>
      </c>
      <c r="L1174">
        <v>9.3056099999999997</v>
      </c>
      <c r="M1174" t="s">
        <v>0</v>
      </c>
      <c r="O1174" t="s">
        <v>1</v>
      </c>
      <c r="Q1174" t="s">
        <v>164</v>
      </c>
      <c r="R1174" t="s">
        <v>20727</v>
      </c>
      <c r="S1174" t="s">
        <v>20728</v>
      </c>
      <c r="T1174" t="s">
        <v>20729</v>
      </c>
      <c r="V1174" t="s">
        <v>20730</v>
      </c>
      <c r="W1174">
        <v>2</v>
      </c>
      <c r="X1174" t="s">
        <v>7</v>
      </c>
      <c r="Y1174">
        <v>7</v>
      </c>
      <c r="Z1174">
        <v>9</v>
      </c>
      <c r="AA1174">
        <v>10</v>
      </c>
      <c r="AB1174">
        <v>7</v>
      </c>
      <c r="AC1174">
        <v>140.4</v>
      </c>
      <c r="AD1174">
        <v>1</v>
      </c>
      <c r="AF1174" t="s">
        <v>20733</v>
      </c>
      <c r="AG1174">
        <v>4.9439099999999998</v>
      </c>
      <c r="AH1174" s="1">
        <v>4.5683899999999998E-5</v>
      </c>
      <c r="AI1174">
        <v>0.33076899999999998</v>
      </c>
      <c r="AJ1174">
        <f t="shared" si="252"/>
        <v>-0.33076899999999998</v>
      </c>
      <c r="AK1174">
        <v>13.2583</v>
      </c>
      <c r="AL1174" t="str">
        <f t="shared" si="253"/>
        <v/>
      </c>
      <c r="AM1174" t="str">
        <f t="shared" si="254"/>
        <v/>
      </c>
      <c r="AN1174" t="str">
        <f t="shared" si="255"/>
        <v/>
      </c>
      <c r="AO1174" t="str">
        <f t="shared" si="256"/>
        <v/>
      </c>
      <c r="AQ1174">
        <v>1.0302500000000001</v>
      </c>
      <c r="AR1174">
        <v>0.116235</v>
      </c>
      <c r="AS1174">
        <v>2.5525300000000001E-2</v>
      </c>
      <c r="AT1174">
        <f t="shared" si="257"/>
        <v>-2.5525300000000001E-2</v>
      </c>
      <c r="AU1174">
        <v>1.9934400000000001</v>
      </c>
      <c r="AV1174" t="str">
        <f t="shared" si="258"/>
        <v/>
      </c>
      <c r="AW1174" t="str">
        <f t="shared" si="259"/>
        <v/>
      </c>
      <c r="AX1174" t="str">
        <f t="shared" si="260"/>
        <v/>
      </c>
      <c r="AY1174" t="str">
        <f t="shared" si="261"/>
        <v/>
      </c>
      <c r="BA1174" s="5" t="str">
        <f t="shared" si="262"/>
        <v/>
      </c>
      <c r="BB1174" s="5" t="str">
        <f t="shared" si="263"/>
        <v/>
      </c>
      <c r="BC1174" s="5" t="str">
        <f t="shared" si="264"/>
        <v/>
      </c>
      <c r="BD1174" s="5" t="str">
        <f t="shared" si="265"/>
        <v/>
      </c>
      <c r="BF1174" t="s">
        <v>20731</v>
      </c>
      <c r="BG1174" t="s">
        <v>20732</v>
      </c>
      <c r="BH1174" t="s">
        <v>20733</v>
      </c>
      <c r="BK1174" t="s">
        <v>20734</v>
      </c>
    </row>
    <row r="1175" spans="1:63" x14ac:dyDescent="0.3">
      <c r="A1175">
        <v>9.4010899999999999</v>
      </c>
      <c r="B1175">
        <v>9.5565099999999994</v>
      </c>
      <c r="C1175">
        <v>9.5616699999999994</v>
      </c>
      <c r="D1175">
        <v>9.5993499999999994</v>
      </c>
      <c r="E1175">
        <v>9.0845400000000005</v>
      </c>
      <c r="F1175">
        <v>9.2733299999999996</v>
      </c>
      <c r="G1175">
        <v>9.1856200000000001</v>
      </c>
      <c r="H1175">
        <v>9.2533799999999999</v>
      </c>
      <c r="I1175">
        <v>9.5440000000000005</v>
      </c>
      <c r="J1175">
        <v>9.6773699999999998</v>
      </c>
      <c r="K1175">
        <v>9.6757799999999996</v>
      </c>
      <c r="L1175">
        <v>9.7164800000000007</v>
      </c>
      <c r="M1175" t="s">
        <v>0</v>
      </c>
      <c r="O1175" t="s">
        <v>1</v>
      </c>
      <c r="Q1175" t="s">
        <v>164</v>
      </c>
      <c r="R1175" t="s">
        <v>29718</v>
      </c>
      <c r="S1175" t="s">
        <v>29719</v>
      </c>
      <c r="T1175" t="s">
        <v>29720</v>
      </c>
      <c r="V1175" t="s">
        <v>28403</v>
      </c>
      <c r="W1175">
        <v>0</v>
      </c>
      <c r="X1175" t="s">
        <v>7</v>
      </c>
      <c r="Y1175">
        <v>2</v>
      </c>
      <c r="Z1175">
        <v>4</v>
      </c>
      <c r="AA1175">
        <v>5</v>
      </c>
      <c r="AB1175">
        <v>4</v>
      </c>
      <c r="AC1175">
        <v>213.5</v>
      </c>
      <c r="AD1175">
        <v>1</v>
      </c>
      <c r="AF1175" t="s">
        <v>29723</v>
      </c>
      <c r="AG1175">
        <v>2.77989</v>
      </c>
      <c r="AH1175">
        <v>3.0794099999999999E-3</v>
      </c>
      <c r="AI1175">
        <v>0.33044000000000001</v>
      </c>
      <c r="AJ1175">
        <f t="shared" si="252"/>
        <v>-0.33044000000000001</v>
      </c>
      <c r="AK1175">
        <v>5.4024599999999996</v>
      </c>
      <c r="AL1175" t="str">
        <f t="shared" si="253"/>
        <v/>
      </c>
      <c r="AM1175" t="str">
        <f t="shared" si="254"/>
        <v/>
      </c>
      <c r="AN1175" t="str">
        <f t="shared" si="255"/>
        <v/>
      </c>
      <c r="AO1175" t="str">
        <f t="shared" si="256"/>
        <v/>
      </c>
      <c r="AQ1175">
        <v>1.1178900000000001</v>
      </c>
      <c r="AR1175">
        <v>9.6436499999999994E-2</v>
      </c>
      <c r="AS1175">
        <v>-0.12375</v>
      </c>
      <c r="AT1175">
        <f t="shared" si="257"/>
        <v>0.12375</v>
      </c>
      <c r="AU1175">
        <v>-2.1392699999999998</v>
      </c>
      <c r="AV1175" t="str">
        <f t="shared" si="258"/>
        <v/>
      </c>
      <c r="AW1175" t="str">
        <f t="shared" si="259"/>
        <v/>
      </c>
      <c r="AX1175" t="str">
        <f t="shared" si="260"/>
        <v/>
      </c>
      <c r="AY1175" t="str">
        <f t="shared" si="261"/>
        <v/>
      </c>
      <c r="BA1175" s="5" t="str">
        <f t="shared" si="262"/>
        <v/>
      </c>
      <c r="BB1175" s="5" t="str">
        <f t="shared" si="263"/>
        <v/>
      </c>
      <c r="BC1175" s="5" t="str">
        <f t="shared" si="264"/>
        <v/>
      </c>
      <c r="BD1175" s="5" t="str">
        <f t="shared" si="265"/>
        <v/>
      </c>
      <c r="BF1175" t="s">
        <v>29721</v>
      </c>
      <c r="BG1175" t="s">
        <v>29722</v>
      </c>
      <c r="BH1175" t="s">
        <v>29723</v>
      </c>
      <c r="BI1175" t="s">
        <v>1377</v>
      </c>
      <c r="BJ1175" t="s">
        <v>29724</v>
      </c>
      <c r="BK1175" t="s">
        <v>29725</v>
      </c>
    </row>
    <row r="1176" spans="1:63" x14ac:dyDescent="0.3">
      <c r="A1176">
        <v>10.4682</v>
      </c>
      <c r="B1176">
        <v>10.4758</v>
      </c>
      <c r="C1176">
        <v>10.488</v>
      </c>
      <c r="D1176">
        <v>10.436500000000001</v>
      </c>
      <c r="E1176">
        <v>10.1503</v>
      </c>
      <c r="F1176">
        <v>10.0572</v>
      </c>
      <c r="G1176">
        <v>10.216100000000001</v>
      </c>
      <c r="H1176">
        <v>10.123699999999999</v>
      </c>
      <c r="I1176">
        <v>10.394399999999999</v>
      </c>
      <c r="J1176">
        <v>10.404500000000001</v>
      </c>
      <c r="K1176">
        <v>10.3986</v>
      </c>
      <c r="L1176">
        <v>10.407299999999999</v>
      </c>
      <c r="M1176" t="s">
        <v>0</v>
      </c>
      <c r="O1176" t="s">
        <v>1</v>
      </c>
      <c r="P1176" t="s">
        <v>1</v>
      </c>
      <c r="Q1176" t="s">
        <v>2</v>
      </c>
      <c r="R1176" t="s">
        <v>11919</v>
      </c>
      <c r="S1176" t="s">
        <v>11920</v>
      </c>
      <c r="T1176" t="s">
        <v>11921</v>
      </c>
      <c r="V1176" t="s">
        <v>1170</v>
      </c>
      <c r="W1176">
        <v>0</v>
      </c>
      <c r="X1176" t="s">
        <v>7</v>
      </c>
      <c r="Y1176">
        <v>17</v>
      </c>
      <c r="Z1176">
        <v>15</v>
      </c>
      <c r="AA1176">
        <v>17</v>
      </c>
      <c r="AB1176">
        <v>15</v>
      </c>
      <c r="AC1176">
        <v>112.5</v>
      </c>
      <c r="AD1176">
        <v>1</v>
      </c>
      <c r="AF1176" t="s">
        <v>11924</v>
      </c>
      <c r="AG1176">
        <v>4.1164199999999997</v>
      </c>
      <c r="AH1176">
        <v>2.1766999999999999E-4</v>
      </c>
      <c r="AI1176">
        <v>0.330322</v>
      </c>
      <c r="AJ1176">
        <f t="shared" si="252"/>
        <v>-0.330322</v>
      </c>
      <c r="AK1176">
        <v>9.5229499999999998</v>
      </c>
      <c r="AL1176" t="str">
        <f t="shared" si="253"/>
        <v/>
      </c>
      <c r="AM1176" t="str">
        <f t="shared" si="254"/>
        <v/>
      </c>
      <c r="AN1176" t="str">
        <f t="shared" si="255"/>
        <v/>
      </c>
      <c r="AO1176" t="str">
        <f t="shared" si="256"/>
        <v/>
      </c>
      <c r="AQ1176">
        <v>2.9377</v>
      </c>
      <c r="AR1176">
        <v>2.1623800000000002E-3</v>
      </c>
      <c r="AS1176">
        <v>6.5958299999999997E-2</v>
      </c>
      <c r="AT1176">
        <f t="shared" si="257"/>
        <v>-6.5958299999999997E-2</v>
      </c>
      <c r="AU1176">
        <v>5.7972999999999999</v>
      </c>
      <c r="AV1176" t="str">
        <f t="shared" si="258"/>
        <v/>
      </c>
      <c r="AW1176" t="str">
        <f t="shared" si="259"/>
        <v/>
      </c>
      <c r="AX1176" t="str">
        <f t="shared" si="260"/>
        <v/>
      </c>
      <c r="AY1176" t="str">
        <f t="shared" si="261"/>
        <v/>
      </c>
      <c r="BA1176" s="5" t="str">
        <f t="shared" si="262"/>
        <v/>
      </c>
      <c r="BB1176" s="5" t="str">
        <f t="shared" si="263"/>
        <v/>
      </c>
      <c r="BC1176" s="5" t="str">
        <f t="shared" si="264"/>
        <v/>
      </c>
      <c r="BD1176" s="5" t="str">
        <f t="shared" si="265"/>
        <v/>
      </c>
      <c r="BF1176" t="s">
        <v>11922</v>
      </c>
      <c r="BG1176" t="s">
        <v>11923</v>
      </c>
      <c r="BH1176" t="s">
        <v>11924</v>
      </c>
      <c r="BI1176" t="s">
        <v>1371</v>
      </c>
      <c r="BK1176" t="s">
        <v>11925</v>
      </c>
    </row>
    <row r="1177" spans="1:63" x14ac:dyDescent="0.3">
      <c r="A1177">
        <v>11.1469</v>
      </c>
      <c r="B1177">
        <v>11.1808</v>
      </c>
      <c r="C1177">
        <v>11.1869</v>
      </c>
      <c r="D1177">
        <v>11.1434</v>
      </c>
      <c r="E1177">
        <v>10.7933</v>
      </c>
      <c r="F1177">
        <v>10.812200000000001</v>
      </c>
      <c r="G1177">
        <v>10.889200000000001</v>
      </c>
      <c r="H1177">
        <v>10.842700000000001</v>
      </c>
      <c r="I1177">
        <v>11.3994</v>
      </c>
      <c r="J1177">
        <v>11.4176</v>
      </c>
      <c r="K1177">
        <v>11.377800000000001</v>
      </c>
      <c r="L1177">
        <v>11.4491</v>
      </c>
      <c r="M1177" t="s">
        <v>0</v>
      </c>
      <c r="O1177" t="s">
        <v>1</v>
      </c>
      <c r="P1177" t="s">
        <v>1</v>
      </c>
      <c r="Q1177" t="s">
        <v>2</v>
      </c>
      <c r="R1177" t="s">
        <v>3962</v>
      </c>
      <c r="S1177" t="s">
        <v>3963</v>
      </c>
      <c r="T1177" t="s">
        <v>3964</v>
      </c>
      <c r="U1177" t="s">
        <v>3965</v>
      </c>
      <c r="V1177" t="s">
        <v>3966</v>
      </c>
      <c r="W1177">
        <v>0</v>
      </c>
      <c r="X1177" t="s">
        <v>7</v>
      </c>
      <c r="Y1177">
        <v>20</v>
      </c>
      <c r="Z1177">
        <v>27</v>
      </c>
      <c r="AA1177">
        <v>44</v>
      </c>
      <c r="AB1177">
        <v>27</v>
      </c>
      <c r="AC1177">
        <v>177.5</v>
      </c>
      <c r="AD1177">
        <v>1</v>
      </c>
      <c r="AF1177" t="s">
        <v>3969</v>
      </c>
      <c r="AG1177">
        <v>5.0620900000000004</v>
      </c>
      <c r="AH1177" s="1">
        <v>3.7057100000000001E-5</v>
      </c>
      <c r="AI1177">
        <v>0.33015899999999998</v>
      </c>
      <c r="AJ1177">
        <f t="shared" si="252"/>
        <v>-0.33015899999999998</v>
      </c>
      <c r="AK1177">
        <v>13.891400000000001</v>
      </c>
      <c r="AL1177" t="str">
        <f t="shared" si="253"/>
        <v/>
      </c>
      <c r="AM1177" t="str">
        <f t="shared" si="254"/>
        <v/>
      </c>
      <c r="AN1177" t="str">
        <f t="shared" si="255"/>
        <v/>
      </c>
      <c r="AO1177" t="str">
        <f t="shared" si="256"/>
        <v/>
      </c>
      <c r="AQ1177">
        <v>4.9125199999999998</v>
      </c>
      <c r="AR1177" s="1">
        <v>4.5529199999999998E-5</v>
      </c>
      <c r="AS1177">
        <v>-0.246475</v>
      </c>
      <c r="AT1177">
        <f t="shared" si="257"/>
        <v>0.246475</v>
      </c>
      <c r="AU1177">
        <v>-13.094799999999999</v>
      </c>
      <c r="AV1177" t="str">
        <f t="shared" si="258"/>
        <v/>
      </c>
      <c r="AW1177" t="str">
        <f t="shared" si="259"/>
        <v/>
      </c>
      <c r="AX1177" t="str">
        <f t="shared" si="260"/>
        <v/>
      </c>
      <c r="AY1177" t="str">
        <f t="shared" si="261"/>
        <v/>
      </c>
      <c r="BA1177" s="5" t="str">
        <f t="shared" si="262"/>
        <v/>
      </c>
      <c r="BB1177" s="5" t="str">
        <f t="shared" si="263"/>
        <v/>
      </c>
      <c r="BC1177" s="5" t="str">
        <f t="shared" si="264"/>
        <v/>
      </c>
      <c r="BD1177" s="5" t="str">
        <f t="shared" si="265"/>
        <v/>
      </c>
      <c r="BF1177" t="s">
        <v>3967</v>
      </c>
      <c r="BG1177" t="s">
        <v>3968</v>
      </c>
      <c r="BH1177" t="s">
        <v>3969</v>
      </c>
      <c r="BI1177" t="s">
        <v>3970</v>
      </c>
      <c r="BJ1177" t="s">
        <v>3971</v>
      </c>
      <c r="BK1177" t="s">
        <v>3972</v>
      </c>
    </row>
    <row r="1178" spans="1:63" x14ac:dyDescent="0.3">
      <c r="A1178">
        <v>5.5109599999999999</v>
      </c>
      <c r="B1178">
        <v>5.4229099999999999</v>
      </c>
      <c r="C1178">
        <v>5.4296199999999999</v>
      </c>
      <c r="D1178">
        <v>5.3610699999999998</v>
      </c>
      <c r="E1178">
        <v>5.0045000000000002</v>
      </c>
      <c r="F1178">
        <v>4.9954799999999997</v>
      </c>
      <c r="G1178">
        <v>5.2630299999999997</v>
      </c>
      <c r="H1178">
        <v>5.1416000000000004</v>
      </c>
      <c r="I1178">
        <v>5.1375000000000002</v>
      </c>
      <c r="J1178">
        <v>5.24031</v>
      </c>
      <c r="K1178">
        <v>5.1085200000000004</v>
      </c>
      <c r="L1178">
        <v>5.2094500000000004</v>
      </c>
      <c r="M1178" t="s">
        <v>0</v>
      </c>
      <c r="O1178" t="s">
        <v>1</v>
      </c>
      <c r="P1178" t="s">
        <v>1</v>
      </c>
      <c r="Q1178" t="s">
        <v>2</v>
      </c>
      <c r="R1178" t="s">
        <v>42394</v>
      </c>
      <c r="T1178" t="s">
        <v>42395</v>
      </c>
      <c r="U1178" t="s">
        <v>7291</v>
      </c>
      <c r="V1178" t="s">
        <v>42396</v>
      </c>
      <c r="W1178">
        <v>0</v>
      </c>
      <c r="X1178" t="s">
        <v>7</v>
      </c>
      <c r="Y1178">
        <v>3</v>
      </c>
      <c r="Z1178">
        <v>1</v>
      </c>
      <c r="AA1178">
        <v>1</v>
      </c>
      <c r="AB1178">
        <v>1</v>
      </c>
      <c r="AC1178">
        <v>31.7</v>
      </c>
      <c r="AD1178">
        <v>1</v>
      </c>
      <c r="AF1178" t="s">
        <v>42399</v>
      </c>
      <c r="AG1178">
        <v>2.4683000000000002</v>
      </c>
      <c r="AH1178">
        <v>5.8225899999999999E-3</v>
      </c>
      <c r="AI1178">
        <v>0.32998300000000003</v>
      </c>
      <c r="AJ1178">
        <f t="shared" si="252"/>
        <v>-0.32998300000000003</v>
      </c>
      <c r="AK1178">
        <v>4.6783599999999996</v>
      </c>
      <c r="AL1178" t="str">
        <f t="shared" si="253"/>
        <v/>
      </c>
      <c r="AM1178" t="str">
        <f t="shared" si="254"/>
        <v/>
      </c>
      <c r="AN1178" t="str">
        <f t="shared" si="255"/>
        <v/>
      </c>
      <c r="AO1178" t="str">
        <f t="shared" si="256"/>
        <v/>
      </c>
      <c r="AQ1178">
        <v>2.9863</v>
      </c>
      <c r="AR1178">
        <v>1.9600400000000001E-3</v>
      </c>
      <c r="AS1178">
        <v>0.257189</v>
      </c>
      <c r="AT1178">
        <f t="shared" si="257"/>
        <v>-0.257189</v>
      </c>
      <c r="AU1178">
        <v>5.9230099999999997</v>
      </c>
      <c r="AV1178" t="str">
        <f t="shared" si="258"/>
        <v/>
      </c>
      <c r="AW1178" t="str">
        <f t="shared" si="259"/>
        <v/>
      </c>
      <c r="AX1178" t="str">
        <f t="shared" si="260"/>
        <v/>
      </c>
      <c r="AY1178" t="str">
        <f t="shared" si="261"/>
        <v/>
      </c>
      <c r="BA1178" s="5" t="str">
        <f t="shared" si="262"/>
        <v/>
      </c>
      <c r="BB1178" s="5" t="str">
        <f t="shared" si="263"/>
        <v/>
      </c>
      <c r="BC1178" s="5" t="str">
        <f t="shared" si="264"/>
        <v/>
      </c>
      <c r="BD1178" s="5" t="str">
        <f t="shared" si="265"/>
        <v/>
      </c>
      <c r="BF1178" t="s">
        <v>42397</v>
      </c>
      <c r="BG1178" t="s">
        <v>42398</v>
      </c>
      <c r="BH1178" t="s">
        <v>42399</v>
      </c>
      <c r="BI1178" t="s">
        <v>7291</v>
      </c>
      <c r="BJ1178" t="s">
        <v>39541</v>
      </c>
      <c r="BK1178" t="s">
        <v>42400</v>
      </c>
    </row>
    <row r="1179" spans="1:63" x14ac:dyDescent="0.3">
      <c r="A1179">
        <v>11.896000000000001</v>
      </c>
      <c r="B1179">
        <v>11.8809</v>
      </c>
      <c r="C1179">
        <v>11.8611</v>
      </c>
      <c r="D1179">
        <v>11.876300000000001</v>
      </c>
      <c r="E1179">
        <v>11.592000000000001</v>
      </c>
      <c r="F1179">
        <v>11.5433</v>
      </c>
      <c r="G1179">
        <v>11.5578</v>
      </c>
      <c r="H1179">
        <v>11.5022</v>
      </c>
      <c r="I1179">
        <v>11.6685</v>
      </c>
      <c r="J1179">
        <v>11.6615</v>
      </c>
      <c r="K1179">
        <v>11.690300000000001</v>
      </c>
      <c r="L1179">
        <v>11.633100000000001</v>
      </c>
      <c r="M1179" t="s">
        <v>0</v>
      </c>
      <c r="O1179" t="s">
        <v>1</v>
      </c>
      <c r="P1179" t="s">
        <v>1</v>
      </c>
      <c r="Q1179" t="s">
        <v>2</v>
      </c>
      <c r="R1179" t="s">
        <v>15213</v>
      </c>
      <c r="S1179" t="s">
        <v>15214</v>
      </c>
      <c r="T1179" t="s">
        <v>147</v>
      </c>
      <c r="U1179" t="s">
        <v>15215</v>
      </c>
      <c r="V1179" t="s">
        <v>1256</v>
      </c>
      <c r="W1179">
        <v>0</v>
      </c>
      <c r="X1179" t="s">
        <v>7</v>
      </c>
      <c r="Y1179">
        <v>75</v>
      </c>
      <c r="Z1179">
        <v>6</v>
      </c>
      <c r="AA1179">
        <v>22</v>
      </c>
      <c r="AB1179">
        <v>6</v>
      </c>
      <c r="AC1179">
        <v>11.7</v>
      </c>
      <c r="AD1179">
        <v>1</v>
      </c>
      <c r="AF1179" t="s">
        <v>15218</v>
      </c>
      <c r="AG1179">
        <v>5.5075399999999997</v>
      </c>
      <c r="AH1179" s="1">
        <v>1.7222099999999999E-5</v>
      </c>
      <c r="AI1179">
        <v>0.32974700000000001</v>
      </c>
      <c r="AJ1179">
        <f t="shared" si="252"/>
        <v>-0.32974700000000001</v>
      </c>
      <c r="AK1179">
        <v>16.5458</v>
      </c>
      <c r="AL1179" t="str">
        <f t="shared" si="253"/>
        <v/>
      </c>
      <c r="AM1179" t="str">
        <f t="shared" si="254"/>
        <v/>
      </c>
      <c r="AN1179" t="str">
        <f t="shared" si="255"/>
        <v/>
      </c>
      <c r="AO1179" t="str">
        <f t="shared" si="256"/>
        <v/>
      </c>
      <c r="AQ1179">
        <v>5.35351</v>
      </c>
      <c r="AR1179" s="1">
        <v>2.0897400000000001E-5</v>
      </c>
      <c r="AS1179">
        <v>0.21521399999999999</v>
      </c>
      <c r="AT1179">
        <f t="shared" si="257"/>
        <v>-0.21521399999999999</v>
      </c>
      <c r="AU1179">
        <v>15.577299999999999</v>
      </c>
      <c r="AV1179" t="str">
        <f t="shared" si="258"/>
        <v/>
      </c>
      <c r="AW1179" t="str">
        <f t="shared" si="259"/>
        <v/>
      </c>
      <c r="AX1179" t="str">
        <f t="shared" si="260"/>
        <v/>
      </c>
      <c r="AY1179" t="str">
        <f t="shared" si="261"/>
        <v/>
      </c>
      <c r="BA1179" s="5" t="str">
        <f t="shared" si="262"/>
        <v/>
      </c>
      <c r="BB1179" s="5" t="str">
        <f t="shared" si="263"/>
        <v/>
      </c>
      <c r="BC1179" s="5" t="str">
        <f t="shared" si="264"/>
        <v/>
      </c>
      <c r="BD1179" s="5" t="str">
        <f t="shared" si="265"/>
        <v/>
      </c>
      <c r="BF1179" t="s">
        <v>15216</v>
      </c>
      <c r="BG1179" t="s">
        <v>15217</v>
      </c>
      <c r="BH1179" t="s">
        <v>15218</v>
      </c>
      <c r="BI1179" t="s">
        <v>15219</v>
      </c>
      <c r="BJ1179" t="s">
        <v>15220</v>
      </c>
      <c r="BK1179" t="s">
        <v>15221</v>
      </c>
    </row>
    <row r="1180" spans="1:63" x14ac:dyDescent="0.3">
      <c r="A1180">
        <v>5.8728300000000004</v>
      </c>
      <c r="B1180">
        <v>5.3183199999999999</v>
      </c>
      <c r="C1180">
        <v>5.8629499999999997</v>
      </c>
      <c r="D1180">
        <v>5.8073499999999996</v>
      </c>
      <c r="E1180">
        <v>5.4821999999999997</v>
      </c>
      <c r="F1180">
        <v>5.0356199999999998</v>
      </c>
      <c r="G1180">
        <v>5.4886400000000002</v>
      </c>
      <c r="H1180">
        <v>5.5360500000000004</v>
      </c>
      <c r="I1180">
        <v>5.2172299999999998</v>
      </c>
      <c r="J1180">
        <v>5.48543</v>
      </c>
      <c r="K1180">
        <v>5.1334</v>
      </c>
      <c r="L1180">
        <v>5.4262600000000001</v>
      </c>
      <c r="M1180" t="s">
        <v>0</v>
      </c>
      <c r="R1180" t="s">
        <v>41838</v>
      </c>
      <c r="T1180" t="s">
        <v>41839</v>
      </c>
      <c r="W1180">
        <v>0</v>
      </c>
      <c r="X1180" t="s">
        <v>7</v>
      </c>
      <c r="Y1180">
        <v>1</v>
      </c>
      <c r="Z1180">
        <v>1</v>
      </c>
      <c r="AA1180">
        <v>2</v>
      </c>
      <c r="AB1180">
        <v>1</v>
      </c>
      <c r="AC1180">
        <v>106.8</v>
      </c>
      <c r="AD1180">
        <v>1</v>
      </c>
      <c r="AF1180" t="s">
        <v>41842</v>
      </c>
      <c r="AG1180">
        <v>0.94896899999999995</v>
      </c>
      <c r="AH1180">
        <v>0.14042199999999999</v>
      </c>
      <c r="AI1180">
        <v>0.329731</v>
      </c>
      <c r="AJ1180">
        <f t="shared" si="252"/>
        <v>-0.329731</v>
      </c>
      <c r="AK1180">
        <v>1.85843</v>
      </c>
      <c r="AL1180" t="str">
        <f t="shared" si="253"/>
        <v/>
      </c>
      <c r="AM1180" t="str">
        <f t="shared" si="254"/>
        <v/>
      </c>
      <c r="AN1180" t="str">
        <f t="shared" si="255"/>
        <v/>
      </c>
      <c r="AO1180" t="str">
        <f t="shared" si="256"/>
        <v/>
      </c>
      <c r="AQ1180">
        <v>1.3573299999999999</v>
      </c>
      <c r="AR1180">
        <v>5.8012300000000003E-2</v>
      </c>
      <c r="AS1180">
        <v>0.39978200000000003</v>
      </c>
      <c r="AT1180">
        <f t="shared" si="257"/>
        <v>-0.39978200000000003</v>
      </c>
      <c r="AU1180">
        <v>2.5426899999999999</v>
      </c>
      <c r="AV1180" t="str">
        <f t="shared" si="258"/>
        <v/>
      </c>
      <c r="AW1180" t="str">
        <f t="shared" si="259"/>
        <v/>
      </c>
      <c r="AX1180" t="str">
        <f t="shared" si="260"/>
        <v/>
      </c>
      <c r="AY1180" t="str">
        <f t="shared" si="261"/>
        <v/>
      </c>
      <c r="BA1180" s="5" t="str">
        <f t="shared" si="262"/>
        <v/>
      </c>
      <c r="BB1180" s="5" t="str">
        <f t="shared" si="263"/>
        <v/>
      </c>
      <c r="BC1180" s="5" t="str">
        <f t="shared" si="264"/>
        <v/>
      </c>
      <c r="BD1180" s="5" t="str">
        <f t="shared" si="265"/>
        <v/>
      </c>
      <c r="BF1180" t="s">
        <v>41840</v>
      </c>
      <c r="BG1180" t="s">
        <v>41841</v>
      </c>
      <c r="BH1180" t="s">
        <v>41842</v>
      </c>
      <c r="BJ1180" t="s">
        <v>15736</v>
      </c>
      <c r="BK1180" t="s">
        <v>41843</v>
      </c>
    </row>
    <row r="1181" spans="1:63" x14ac:dyDescent="0.3">
      <c r="A1181">
        <v>8.6861499999999996</v>
      </c>
      <c r="B1181">
        <v>8.8028399999999998</v>
      </c>
      <c r="C1181">
        <v>8.6474600000000006</v>
      </c>
      <c r="D1181">
        <v>8.7221200000000003</v>
      </c>
      <c r="E1181">
        <v>8.33718</v>
      </c>
      <c r="F1181">
        <v>8.3776399999999995</v>
      </c>
      <c r="G1181">
        <v>8.4499700000000004</v>
      </c>
      <c r="H1181">
        <v>8.37547</v>
      </c>
      <c r="I1181">
        <v>9.2191700000000001</v>
      </c>
      <c r="J1181">
        <v>9.2001600000000003</v>
      </c>
      <c r="K1181">
        <v>9.2464999999999993</v>
      </c>
      <c r="L1181">
        <v>9.2018799999999992</v>
      </c>
      <c r="M1181" t="s">
        <v>0</v>
      </c>
      <c r="O1181" t="s">
        <v>1</v>
      </c>
      <c r="P1181" t="s">
        <v>1</v>
      </c>
      <c r="Q1181" t="s">
        <v>2</v>
      </c>
      <c r="R1181" t="s">
        <v>23784</v>
      </c>
      <c r="S1181" t="s">
        <v>1273</v>
      </c>
      <c r="T1181" t="s">
        <v>7876</v>
      </c>
      <c r="V1181" t="s">
        <v>1395</v>
      </c>
      <c r="W1181">
        <v>2</v>
      </c>
      <c r="X1181" t="s">
        <v>7</v>
      </c>
      <c r="Y1181">
        <v>18</v>
      </c>
      <c r="Z1181">
        <v>8</v>
      </c>
      <c r="AA1181">
        <v>8</v>
      </c>
      <c r="AB1181">
        <v>6</v>
      </c>
      <c r="AC1181">
        <v>49</v>
      </c>
      <c r="AD1181">
        <v>1</v>
      </c>
      <c r="AF1181" t="s">
        <v>23787</v>
      </c>
      <c r="AG1181">
        <v>3.7246800000000002</v>
      </c>
      <c r="AH1181">
        <v>4.6862899999999997E-4</v>
      </c>
      <c r="AI1181">
        <v>0.32957599999999998</v>
      </c>
      <c r="AJ1181">
        <f t="shared" si="252"/>
        <v>-0.32957599999999998</v>
      </c>
      <c r="AK1181">
        <v>8.1107700000000005</v>
      </c>
      <c r="AL1181" t="str">
        <f t="shared" si="253"/>
        <v/>
      </c>
      <c r="AM1181" t="str">
        <f t="shared" si="254"/>
        <v/>
      </c>
      <c r="AN1181" t="str">
        <f t="shared" si="255"/>
        <v/>
      </c>
      <c r="AO1181" t="str">
        <f t="shared" si="256"/>
        <v/>
      </c>
      <c r="AQ1181">
        <v>5.1580000000000004</v>
      </c>
      <c r="AR1181" s="1">
        <v>2.8907700000000001E-5</v>
      </c>
      <c r="AS1181">
        <v>-0.50228499999999998</v>
      </c>
      <c r="AT1181">
        <f t="shared" si="257"/>
        <v>0.50228499999999998</v>
      </c>
      <c r="AU1181">
        <v>-14.4261</v>
      </c>
      <c r="AV1181" t="str">
        <f t="shared" si="258"/>
        <v/>
      </c>
      <c r="AW1181" t="str">
        <f t="shared" si="259"/>
        <v/>
      </c>
      <c r="AX1181" t="str">
        <f t="shared" si="260"/>
        <v/>
      </c>
      <c r="AY1181" t="str">
        <f t="shared" si="261"/>
        <v/>
      </c>
      <c r="BA1181" s="5" t="str">
        <f t="shared" si="262"/>
        <v/>
      </c>
      <c r="BB1181" s="5" t="str">
        <f t="shared" si="263"/>
        <v/>
      </c>
      <c r="BC1181" s="5" t="str">
        <f t="shared" si="264"/>
        <v/>
      </c>
      <c r="BD1181" s="5" t="str">
        <f t="shared" si="265"/>
        <v/>
      </c>
      <c r="BF1181" t="s">
        <v>23785</v>
      </c>
      <c r="BG1181" t="s">
        <v>23786</v>
      </c>
      <c r="BH1181" t="s">
        <v>23787</v>
      </c>
      <c r="BK1181" t="s">
        <v>23788</v>
      </c>
    </row>
    <row r="1182" spans="1:63" x14ac:dyDescent="0.3">
      <c r="A1182">
        <v>11.1684</v>
      </c>
      <c r="B1182">
        <v>11.147600000000001</v>
      </c>
      <c r="C1182">
        <v>11.1808</v>
      </c>
      <c r="D1182">
        <v>11.194599999999999</v>
      </c>
      <c r="E1182">
        <v>10.818300000000001</v>
      </c>
      <c r="F1182">
        <v>10.8461</v>
      </c>
      <c r="G1182">
        <v>10.8507</v>
      </c>
      <c r="H1182">
        <v>10.860200000000001</v>
      </c>
      <c r="I1182">
        <v>11.0479</v>
      </c>
      <c r="J1182">
        <v>11.0533</v>
      </c>
      <c r="K1182">
        <v>11.0733</v>
      </c>
      <c r="L1182">
        <v>11.041600000000001</v>
      </c>
      <c r="M1182" t="s">
        <v>0</v>
      </c>
      <c r="O1182" t="s">
        <v>1</v>
      </c>
      <c r="P1182" t="s">
        <v>1</v>
      </c>
      <c r="Q1182" t="s">
        <v>2</v>
      </c>
      <c r="R1182" t="s">
        <v>6158</v>
      </c>
      <c r="S1182" t="s">
        <v>6159</v>
      </c>
      <c r="T1182" t="s">
        <v>6160</v>
      </c>
      <c r="U1182" t="s">
        <v>6161</v>
      </c>
      <c r="V1182" t="s">
        <v>6162</v>
      </c>
      <c r="W1182">
        <v>0</v>
      </c>
      <c r="X1182" t="s">
        <v>7</v>
      </c>
      <c r="Y1182">
        <v>26</v>
      </c>
      <c r="Z1182">
        <v>25</v>
      </c>
      <c r="AA1182">
        <v>33</v>
      </c>
      <c r="AB1182">
        <v>25</v>
      </c>
      <c r="AC1182">
        <v>133.80000000000001</v>
      </c>
      <c r="AD1182">
        <v>1</v>
      </c>
      <c r="AF1182" t="s">
        <v>6165</v>
      </c>
      <c r="AG1182">
        <v>6.5181100000000001</v>
      </c>
      <c r="AH1182" s="1">
        <v>3.6585000000000002E-6</v>
      </c>
      <c r="AI1182">
        <v>0.32903399999999999</v>
      </c>
      <c r="AJ1182">
        <f t="shared" si="252"/>
        <v>-0.32903399999999999</v>
      </c>
      <c r="AK1182">
        <v>24.510200000000001</v>
      </c>
      <c r="AL1182" t="str">
        <f t="shared" si="253"/>
        <v/>
      </c>
      <c r="AM1182" t="str">
        <f t="shared" si="254"/>
        <v/>
      </c>
      <c r="AN1182" t="str">
        <f t="shared" si="255"/>
        <v/>
      </c>
      <c r="AO1182" t="str">
        <f t="shared" si="256"/>
        <v/>
      </c>
      <c r="AQ1182">
        <v>4.1920999999999999</v>
      </c>
      <c r="AR1182">
        <v>1.8304399999999999E-4</v>
      </c>
      <c r="AS1182">
        <v>0.118824</v>
      </c>
      <c r="AT1182">
        <f t="shared" si="257"/>
        <v>-0.118824</v>
      </c>
      <c r="AU1182">
        <v>9.8194700000000008</v>
      </c>
      <c r="AV1182" t="str">
        <f t="shared" si="258"/>
        <v/>
      </c>
      <c r="AW1182" t="str">
        <f t="shared" si="259"/>
        <v/>
      </c>
      <c r="AX1182" t="str">
        <f t="shared" si="260"/>
        <v/>
      </c>
      <c r="AY1182" t="str">
        <f t="shared" si="261"/>
        <v/>
      </c>
      <c r="BA1182" s="5" t="str">
        <f t="shared" si="262"/>
        <v/>
      </c>
      <c r="BB1182" s="5" t="str">
        <f t="shared" si="263"/>
        <v/>
      </c>
      <c r="BC1182" s="5" t="str">
        <f t="shared" si="264"/>
        <v/>
      </c>
      <c r="BD1182" s="5" t="str">
        <f t="shared" si="265"/>
        <v/>
      </c>
      <c r="BF1182" t="s">
        <v>6163</v>
      </c>
      <c r="BG1182" t="s">
        <v>6164</v>
      </c>
      <c r="BH1182" t="s">
        <v>6165</v>
      </c>
      <c r="BI1182" t="s">
        <v>6166</v>
      </c>
      <c r="BJ1182" t="s">
        <v>6167</v>
      </c>
      <c r="BK1182" t="s">
        <v>6168</v>
      </c>
    </row>
    <row r="1183" spans="1:63" x14ac:dyDescent="0.3">
      <c r="A1183">
        <v>6.59544</v>
      </c>
      <c r="B1183">
        <v>6.66249</v>
      </c>
      <c r="C1183">
        <v>6.6395200000000001</v>
      </c>
      <c r="D1183">
        <v>6.5864599999999998</v>
      </c>
      <c r="E1183">
        <v>6.2946200000000001</v>
      </c>
      <c r="F1183">
        <v>6.2946200000000001</v>
      </c>
      <c r="G1183">
        <v>6.3871599999999997</v>
      </c>
      <c r="H1183">
        <v>6.1917999999999997</v>
      </c>
      <c r="I1183">
        <v>7.7675200000000002</v>
      </c>
      <c r="J1183">
        <v>7.8309899999999999</v>
      </c>
      <c r="K1183">
        <v>7.7635399999999999</v>
      </c>
      <c r="L1183">
        <v>7.59917</v>
      </c>
      <c r="M1183" t="s">
        <v>0</v>
      </c>
      <c r="O1183" t="s">
        <v>1</v>
      </c>
      <c r="P1183" t="s">
        <v>1</v>
      </c>
      <c r="Q1183" t="s">
        <v>2</v>
      </c>
      <c r="R1183" t="s">
        <v>39776</v>
      </c>
      <c r="S1183" t="s">
        <v>39777</v>
      </c>
      <c r="T1183" t="s">
        <v>10476</v>
      </c>
      <c r="V1183" t="s">
        <v>10477</v>
      </c>
      <c r="W1183">
        <v>0</v>
      </c>
      <c r="X1183" t="s">
        <v>7</v>
      </c>
      <c r="Y1183">
        <v>7</v>
      </c>
      <c r="Z1183">
        <v>1</v>
      </c>
      <c r="AA1183">
        <v>1</v>
      </c>
      <c r="AB1183">
        <v>1</v>
      </c>
      <c r="AC1183">
        <v>22.4</v>
      </c>
      <c r="AD1183">
        <v>1</v>
      </c>
      <c r="AF1183" t="s">
        <v>39780</v>
      </c>
      <c r="AG1183">
        <v>3.5400200000000002</v>
      </c>
      <c r="AH1183">
        <v>6.6976700000000004E-4</v>
      </c>
      <c r="AI1183">
        <v>0.32893099999999997</v>
      </c>
      <c r="AJ1183">
        <f t="shared" si="252"/>
        <v>-0.32893099999999997</v>
      </c>
      <c r="AK1183">
        <v>7.5102500000000001</v>
      </c>
      <c r="AL1183" t="str">
        <f t="shared" si="253"/>
        <v/>
      </c>
      <c r="AM1183" t="str">
        <f t="shared" si="254"/>
        <v/>
      </c>
      <c r="AN1183" t="str">
        <f t="shared" si="255"/>
        <v/>
      </c>
      <c r="AO1183" t="str">
        <f t="shared" si="256"/>
        <v/>
      </c>
      <c r="AQ1183">
        <v>6.1483699999999999</v>
      </c>
      <c r="AR1183" s="1">
        <v>5.21144E-6</v>
      </c>
      <c r="AS1183">
        <v>-1.1193299999999999</v>
      </c>
      <c r="AT1183">
        <f t="shared" si="257"/>
        <v>1.1193299999999999</v>
      </c>
      <c r="AU1183">
        <v>-21.237400000000001</v>
      </c>
      <c r="AV1183" t="str">
        <f t="shared" si="258"/>
        <v>+</v>
      </c>
      <c r="AW1183" t="str">
        <f t="shared" si="259"/>
        <v>+</v>
      </c>
      <c r="AX1183" t="str">
        <f t="shared" si="260"/>
        <v/>
      </c>
      <c r="AY1183" t="str">
        <f t="shared" si="261"/>
        <v/>
      </c>
      <c r="BA1183" s="5" t="str">
        <f t="shared" si="262"/>
        <v/>
      </c>
      <c r="BB1183" s="5" t="str">
        <f t="shared" si="263"/>
        <v/>
      </c>
      <c r="BC1183" s="5" t="str">
        <f t="shared" si="264"/>
        <v/>
      </c>
      <c r="BD1183" s="5" t="str">
        <f t="shared" si="265"/>
        <v/>
      </c>
      <c r="BF1183" t="s">
        <v>39778</v>
      </c>
      <c r="BG1183" t="s">
        <v>39779</v>
      </c>
      <c r="BH1183" t="s">
        <v>39780</v>
      </c>
      <c r="BJ1183" t="s">
        <v>5656</v>
      </c>
      <c r="BK1183" t="s">
        <v>39781</v>
      </c>
    </row>
    <row r="1184" spans="1:63" x14ac:dyDescent="0.3">
      <c r="A1184">
        <v>7.7695100000000004</v>
      </c>
      <c r="B1184">
        <v>7.6660500000000003</v>
      </c>
      <c r="C1184">
        <v>7.7272400000000001</v>
      </c>
      <c r="D1184">
        <v>7.6373499999999996</v>
      </c>
      <c r="E1184">
        <v>7.2946200000000001</v>
      </c>
      <c r="F1184">
        <v>7.4363000000000001</v>
      </c>
      <c r="G1184">
        <v>7.44956</v>
      </c>
      <c r="H1184">
        <v>7.3101599999999998</v>
      </c>
      <c r="I1184">
        <v>8.3828399999999998</v>
      </c>
      <c r="J1184">
        <v>8.4115099999999998</v>
      </c>
      <c r="K1184">
        <v>8.3214799999999993</v>
      </c>
      <c r="L1184">
        <v>8.2807700000000004</v>
      </c>
      <c r="M1184" t="s">
        <v>0</v>
      </c>
      <c r="O1184" t="s">
        <v>1</v>
      </c>
      <c r="P1184" t="s">
        <v>1</v>
      </c>
      <c r="Q1184" t="s">
        <v>2</v>
      </c>
      <c r="R1184" t="s">
        <v>34653</v>
      </c>
      <c r="S1184" t="s">
        <v>13740</v>
      </c>
      <c r="T1184" t="s">
        <v>34654</v>
      </c>
      <c r="W1184">
        <v>0</v>
      </c>
      <c r="X1184" t="s">
        <v>7</v>
      </c>
      <c r="Y1184">
        <v>5</v>
      </c>
      <c r="Z1184">
        <v>3</v>
      </c>
      <c r="AA1184">
        <v>3</v>
      </c>
      <c r="AB1184">
        <v>3</v>
      </c>
      <c r="AC1184">
        <v>66.8</v>
      </c>
      <c r="AD1184">
        <v>1</v>
      </c>
      <c r="AF1184" t="s">
        <v>34657</v>
      </c>
      <c r="AG1184">
        <v>3.19333</v>
      </c>
      <c r="AH1184">
        <v>1.3393400000000001E-3</v>
      </c>
      <c r="AI1184">
        <v>0.32737699999999997</v>
      </c>
      <c r="AJ1184">
        <f t="shared" si="252"/>
        <v>-0.32737699999999997</v>
      </c>
      <c r="AK1184">
        <v>6.4818600000000002</v>
      </c>
      <c r="AL1184" t="str">
        <f t="shared" si="253"/>
        <v/>
      </c>
      <c r="AM1184" t="str">
        <f t="shared" si="254"/>
        <v/>
      </c>
      <c r="AN1184" t="str">
        <f t="shared" si="255"/>
        <v/>
      </c>
      <c r="AO1184" t="str">
        <f t="shared" si="256"/>
        <v/>
      </c>
      <c r="AQ1184">
        <v>5.3365099999999996</v>
      </c>
      <c r="AR1184" s="1">
        <v>2.1499099999999999E-5</v>
      </c>
      <c r="AS1184">
        <v>-0.64911399999999997</v>
      </c>
      <c r="AT1184">
        <f t="shared" si="257"/>
        <v>0.64911399999999997</v>
      </c>
      <c r="AU1184">
        <v>-15.473800000000001</v>
      </c>
      <c r="AV1184" t="str">
        <f t="shared" si="258"/>
        <v/>
      </c>
      <c r="AW1184" t="str">
        <f t="shared" si="259"/>
        <v>+</v>
      </c>
      <c r="AX1184" t="str">
        <f t="shared" si="260"/>
        <v/>
      </c>
      <c r="AY1184" t="str">
        <f t="shared" si="261"/>
        <v/>
      </c>
      <c r="BA1184" s="5" t="str">
        <f t="shared" si="262"/>
        <v/>
      </c>
      <c r="BB1184" s="5" t="str">
        <f t="shared" si="263"/>
        <v/>
      </c>
      <c r="BC1184" s="5" t="str">
        <f t="shared" si="264"/>
        <v/>
      </c>
      <c r="BD1184" s="5" t="str">
        <f t="shared" si="265"/>
        <v/>
      </c>
      <c r="BF1184" t="s">
        <v>34655</v>
      </c>
      <c r="BG1184" t="s">
        <v>34656</v>
      </c>
      <c r="BH1184" t="s">
        <v>34657</v>
      </c>
      <c r="BK1184" t="s">
        <v>34658</v>
      </c>
    </row>
    <row r="1185" spans="1:63" x14ac:dyDescent="0.3">
      <c r="A1185">
        <v>9.5219900000000006</v>
      </c>
      <c r="B1185">
        <v>9.6462000000000003</v>
      </c>
      <c r="C1185">
        <v>9.6485400000000006</v>
      </c>
      <c r="D1185">
        <v>9.5898400000000006</v>
      </c>
      <c r="E1185">
        <v>9.1204999999999998</v>
      </c>
      <c r="F1185">
        <v>9.3119800000000001</v>
      </c>
      <c r="G1185">
        <v>9.3511600000000001</v>
      </c>
      <c r="H1185">
        <v>9.3147000000000002</v>
      </c>
      <c r="I1185">
        <v>9.4184800000000006</v>
      </c>
      <c r="J1185">
        <v>9.3542500000000004</v>
      </c>
      <c r="K1185">
        <v>9.4493600000000004</v>
      </c>
      <c r="L1185">
        <v>9.4514200000000006</v>
      </c>
      <c r="M1185" t="s">
        <v>0</v>
      </c>
      <c r="O1185" t="s">
        <v>1</v>
      </c>
      <c r="P1185" t="s">
        <v>1</v>
      </c>
      <c r="Q1185" t="s">
        <v>2</v>
      </c>
      <c r="R1185" t="s">
        <v>17380</v>
      </c>
      <c r="S1185" t="s">
        <v>17381</v>
      </c>
      <c r="T1185" t="s">
        <v>17382</v>
      </c>
      <c r="U1185" t="s">
        <v>12172</v>
      </c>
      <c r="V1185" t="s">
        <v>5738</v>
      </c>
      <c r="W1185">
        <v>0</v>
      </c>
      <c r="X1185" t="s">
        <v>7</v>
      </c>
      <c r="Y1185">
        <v>30</v>
      </c>
      <c r="Z1185">
        <v>12</v>
      </c>
      <c r="AA1185">
        <v>14</v>
      </c>
      <c r="AB1185">
        <v>12</v>
      </c>
      <c r="AC1185">
        <v>48.4</v>
      </c>
      <c r="AD1185">
        <v>1</v>
      </c>
      <c r="AF1185" t="s">
        <v>17385</v>
      </c>
      <c r="AG1185">
        <v>2.7976200000000002</v>
      </c>
      <c r="AH1185">
        <v>2.9648999999999999E-3</v>
      </c>
      <c r="AI1185">
        <v>0.32706000000000002</v>
      </c>
      <c r="AJ1185">
        <f t="shared" si="252"/>
        <v>-0.32706000000000002</v>
      </c>
      <c r="AK1185">
        <v>5.4458399999999996</v>
      </c>
      <c r="AL1185" t="str">
        <f t="shared" si="253"/>
        <v/>
      </c>
      <c r="AM1185" t="str">
        <f t="shared" si="254"/>
        <v/>
      </c>
      <c r="AN1185" t="str">
        <f t="shared" si="255"/>
        <v/>
      </c>
      <c r="AO1185" t="str">
        <f t="shared" si="256"/>
        <v/>
      </c>
      <c r="AQ1185">
        <v>2.56399</v>
      </c>
      <c r="AR1185">
        <v>4.65855E-3</v>
      </c>
      <c r="AS1185">
        <v>0.18326500000000001</v>
      </c>
      <c r="AT1185">
        <f t="shared" si="257"/>
        <v>-0.18326500000000001</v>
      </c>
      <c r="AU1185">
        <v>4.8933799999999996</v>
      </c>
      <c r="AV1185" t="str">
        <f t="shared" si="258"/>
        <v/>
      </c>
      <c r="AW1185" t="str">
        <f t="shared" si="259"/>
        <v/>
      </c>
      <c r="AX1185" t="str">
        <f t="shared" si="260"/>
        <v/>
      </c>
      <c r="AY1185" t="str">
        <f t="shared" si="261"/>
        <v/>
      </c>
      <c r="BA1185" s="5" t="str">
        <f t="shared" si="262"/>
        <v/>
      </c>
      <c r="BB1185" s="5" t="str">
        <f t="shared" si="263"/>
        <v/>
      </c>
      <c r="BC1185" s="5" t="str">
        <f t="shared" si="264"/>
        <v/>
      </c>
      <c r="BD1185" s="5" t="str">
        <f t="shared" si="265"/>
        <v/>
      </c>
      <c r="BF1185" t="s">
        <v>17383</v>
      </c>
      <c r="BG1185" t="s">
        <v>17384</v>
      </c>
      <c r="BH1185" t="s">
        <v>17385</v>
      </c>
      <c r="BI1185" t="s">
        <v>12176</v>
      </c>
      <c r="BJ1185" t="s">
        <v>17386</v>
      </c>
      <c r="BK1185" t="s">
        <v>17387</v>
      </c>
    </row>
    <row r="1186" spans="1:63" x14ac:dyDescent="0.3">
      <c r="A1186">
        <v>11.3127</v>
      </c>
      <c r="B1186">
        <v>11.323</v>
      </c>
      <c r="C1186">
        <v>11.3246</v>
      </c>
      <c r="D1186">
        <v>11.3697</v>
      </c>
      <c r="E1186">
        <v>10.9816</v>
      </c>
      <c r="F1186">
        <v>11.009499999999999</v>
      </c>
      <c r="G1186">
        <v>11.025</v>
      </c>
      <c r="H1186">
        <v>11.0067</v>
      </c>
      <c r="I1186">
        <v>11.1767</v>
      </c>
      <c r="J1186">
        <v>11.1409</v>
      </c>
      <c r="K1186">
        <v>11.189</v>
      </c>
      <c r="L1186">
        <v>11.1928</v>
      </c>
      <c r="M1186" t="s">
        <v>0</v>
      </c>
      <c r="O1186" t="s">
        <v>1</v>
      </c>
      <c r="P1186" t="s">
        <v>1</v>
      </c>
      <c r="Q1186" t="s">
        <v>2</v>
      </c>
      <c r="R1186" t="s">
        <v>6659</v>
      </c>
      <c r="S1186" t="s">
        <v>6660</v>
      </c>
      <c r="T1186" t="s">
        <v>6661</v>
      </c>
      <c r="V1186" t="s">
        <v>6662</v>
      </c>
      <c r="W1186">
        <v>11</v>
      </c>
      <c r="X1186" t="s">
        <v>7</v>
      </c>
      <c r="Y1186">
        <v>10</v>
      </c>
      <c r="Z1186">
        <v>23</v>
      </c>
      <c r="AA1186">
        <v>29</v>
      </c>
      <c r="AB1186">
        <v>12</v>
      </c>
      <c r="AC1186">
        <v>274.10000000000002</v>
      </c>
      <c r="AD1186">
        <v>1</v>
      </c>
      <c r="AF1186" t="s">
        <v>6665</v>
      </c>
      <c r="AG1186">
        <v>6.1242599999999996</v>
      </c>
      <c r="AH1186" s="1">
        <v>6.5212700000000002E-6</v>
      </c>
      <c r="AI1186">
        <v>0.32678200000000002</v>
      </c>
      <c r="AJ1186">
        <f t="shared" si="252"/>
        <v>-0.32678200000000002</v>
      </c>
      <c r="AK1186">
        <v>21.0395</v>
      </c>
      <c r="AL1186" t="str">
        <f t="shared" si="253"/>
        <v/>
      </c>
      <c r="AM1186" t="str">
        <f t="shared" si="254"/>
        <v/>
      </c>
      <c r="AN1186" t="str">
        <f t="shared" si="255"/>
        <v/>
      </c>
      <c r="AO1186" t="str">
        <f t="shared" si="256"/>
        <v/>
      </c>
      <c r="AQ1186">
        <v>4.0043800000000003</v>
      </c>
      <c r="AR1186">
        <v>2.6313399999999999E-4</v>
      </c>
      <c r="AS1186">
        <v>0.15765499999999999</v>
      </c>
      <c r="AT1186">
        <f t="shared" si="257"/>
        <v>-0.15765499999999999</v>
      </c>
      <c r="AU1186">
        <v>9.0985899999999997</v>
      </c>
      <c r="AV1186" t="str">
        <f t="shared" si="258"/>
        <v/>
      </c>
      <c r="AW1186" t="str">
        <f t="shared" si="259"/>
        <v/>
      </c>
      <c r="AX1186" t="str">
        <f t="shared" si="260"/>
        <v/>
      </c>
      <c r="AY1186" t="str">
        <f t="shared" si="261"/>
        <v/>
      </c>
      <c r="BA1186" s="5" t="str">
        <f t="shared" si="262"/>
        <v/>
      </c>
      <c r="BB1186" s="5" t="str">
        <f t="shared" si="263"/>
        <v/>
      </c>
      <c r="BC1186" s="5" t="str">
        <f t="shared" si="264"/>
        <v/>
      </c>
      <c r="BD1186" s="5" t="str">
        <f t="shared" si="265"/>
        <v/>
      </c>
      <c r="BF1186" t="s">
        <v>6663</v>
      </c>
      <c r="BG1186" t="s">
        <v>6664</v>
      </c>
      <c r="BH1186" t="s">
        <v>6665</v>
      </c>
      <c r="BK1186" t="s">
        <v>6666</v>
      </c>
    </row>
    <row r="1187" spans="1:63" x14ac:dyDescent="0.3">
      <c r="A1187">
        <v>10.7148</v>
      </c>
      <c r="B1187">
        <v>10.6099</v>
      </c>
      <c r="C1187">
        <v>10.645099999999999</v>
      </c>
      <c r="D1187">
        <v>10.6172</v>
      </c>
      <c r="E1187">
        <v>10.3972</v>
      </c>
      <c r="F1187">
        <v>10.200699999999999</v>
      </c>
      <c r="G1187">
        <v>10.307</v>
      </c>
      <c r="H1187">
        <v>10.3765</v>
      </c>
      <c r="I1187">
        <v>10.264799999999999</v>
      </c>
      <c r="J1187">
        <v>10.027100000000001</v>
      </c>
      <c r="K1187">
        <v>10.0456</v>
      </c>
      <c r="L1187">
        <v>9.9581199999999992</v>
      </c>
      <c r="M1187" t="s">
        <v>0</v>
      </c>
      <c r="O1187" t="s">
        <v>1</v>
      </c>
      <c r="P1187" t="s">
        <v>1</v>
      </c>
      <c r="Q1187" t="s">
        <v>2</v>
      </c>
      <c r="S1187" t="s">
        <v>23169</v>
      </c>
      <c r="T1187" t="s">
        <v>23170</v>
      </c>
      <c r="V1187" t="s">
        <v>13163</v>
      </c>
      <c r="W1187">
        <v>0</v>
      </c>
      <c r="X1187" t="s">
        <v>7</v>
      </c>
      <c r="Y1187">
        <v>35</v>
      </c>
      <c r="Z1187">
        <v>5</v>
      </c>
      <c r="AA1187">
        <v>11</v>
      </c>
      <c r="AB1187">
        <v>5</v>
      </c>
      <c r="AC1187">
        <v>14.2</v>
      </c>
      <c r="AD1187">
        <v>1</v>
      </c>
      <c r="AF1187" t="s">
        <v>23173</v>
      </c>
      <c r="AG1187">
        <v>3.1935799999999999</v>
      </c>
      <c r="AH1187">
        <v>1.3393400000000001E-3</v>
      </c>
      <c r="AI1187">
        <v>0.32641599999999998</v>
      </c>
      <c r="AJ1187">
        <f t="shared" si="252"/>
        <v>-0.32641599999999998</v>
      </c>
      <c r="AK1187">
        <v>6.4825499999999998</v>
      </c>
      <c r="AL1187" t="str">
        <f t="shared" si="253"/>
        <v/>
      </c>
      <c r="AM1187" t="str">
        <f t="shared" si="254"/>
        <v/>
      </c>
      <c r="AN1187" t="str">
        <f t="shared" si="255"/>
        <v/>
      </c>
      <c r="AO1187" t="str">
        <f t="shared" si="256"/>
        <v/>
      </c>
      <c r="AQ1187">
        <v>3.72797</v>
      </c>
      <c r="AR1187">
        <v>4.5149600000000002E-4</v>
      </c>
      <c r="AS1187">
        <v>0.57284400000000002</v>
      </c>
      <c r="AT1187">
        <f t="shared" si="257"/>
        <v>-0.57284400000000002</v>
      </c>
      <c r="AU1187">
        <v>8.1218000000000004</v>
      </c>
      <c r="AV1187" t="str">
        <f t="shared" si="258"/>
        <v/>
      </c>
      <c r="AW1187" t="str">
        <f t="shared" si="259"/>
        <v/>
      </c>
      <c r="AX1187" t="str">
        <f t="shared" si="260"/>
        <v/>
      </c>
      <c r="AY1187" t="str">
        <f t="shared" si="261"/>
        <v/>
      </c>
      <c r="BA1187" s="5" t="str">
        <f t="shared" si="262"/>
        <v/>
      </c>
      <c r="BB1187" s="5" t="str">
        <f t="shared" si="263"/>
        <v/>
      </c>
      <c r="BC1187" s="5" t="str">
        <f t="shared" si="264"/>
        <v/>
      </c>
      <c r="BD1187" s="5" t="str">
        <f t="shared" si="265"/>
        <v/>
      </c>
      <c r="BF1187" t="s">
        <v>23171</v>
      </c>
      <c r="BG1187" t="s">
        <v>23172</v>
      </c>
      <c r="BH1187" t="s">
        <v>23173</v>
      </c>
      <c r="BJ1187" t="s">
        <v>13167</v>
      </c>
      <c r="BK1187" t="s">
        <v>23174</v>
      </c>
    </row>
    <row r="1188" spans="1:63" x14ac:dyDescent="0.3">
      <c r="A1188">
        <v>8.2268899999999991</v>
      </c>
      <c r="B1188">
        <v>8.1553199999999997</v>
      </c>
      <c r="C1188">
        <v>8.1863600000000005</v>
      </c>
      <c r="D1188">
        <v>8.3174100000000006</v>
      </c>
      <c r="E1188">
        <v>7.84361</v>
      </c>
      <c r="F1188">
        <v>7.9170699999999998</v>
      </c>
      <c r="G1188">
        <v>7.9407500000000004</v>
      </c>
      <c r="H1188">
        <v>7.8789699999999998</v>
      </c>
      <c r="I1188">
        <v>8.6297200000000007</v>
      </c>
      <c r="J1188">
        <v>8.6304499999999997</v>
      </c>
      <c r="K1188">
        <v>8.5660500000000006</v>
      </c>
      <c r="L1188">
        <v>8.7014800000000001</v>
      </c>
      <c r="M1188" t="s">
        <v>0</v>
      </c>
      <c r="O1188" t="s">
        <v>1</v>
      </c>
      <c r="P1188" t="s">
        <v>1</v>
      </c>
      <c r="Q1188" t="s">
        <v>2</v>
      </c>
      <c r="R1188" t="s">
        <v>21859</v>
      </c>
      <c r="S1188" t="s">
        <v>21860</v>
      </c>
      <c r="T1188" t="s">
        <v>6640</v>
      </c>
      <c r="U1188" t="s">
        <v>21861</v>
      </c>
      <c r="V1188" t="s">
        <v>21862</v>
      </c>
      <c r="W1188">
        <v>0</v>
      </c>
      <c r="X1188" t="s">
        <v>7</v>
      </c>
      <c r="Y1188">
        <v>14</v>
      </c>
      <c r="Z1188">
        <v>8</v>
      </c>
      <c r="AA1188">
        <v>11</v>
      </c>
      <c r="AB1188">
        <v>8</v>
      </c>
      <c r="AC1188">
        <v>61.5</v>
      </c>
      <c r="AD1188">
        <v>1</v>
      </c>
      <c r="AF1188" t="s">
        <v>21865</v>
      </c>
      <c r="AG1188">
        <v>3.6708500000000002</v>
      </c>
      <c r="AH1188">
        <v>5.2005499999999995E-4</v>
      </c>
      <c r="AI1188">
        <v>0.32639699999999999</v>
      </c>
      <c r="AJ1188">
        <f t="shared" si="252"/>
        <v>-0.32639699999999999</v>
      </c>
      <c r="AK1188">
        <v>7.9316500000000003</v>
      </c>
      <c r="AL1188" t="str">
        <f t="shared" si="253"/>
        <v/>
      </c>
      <c r="AM1188" t="str">
        <f t="shared" si="254"/>
        <v/>
      </c>
      <c r="AN1188" t="str">
        <f t="shared" si="255"/>
        <v/>
      </c>
      <c r="AO1188" t="str">
        <f t="shared" si="256"/>
        <v/>
      </c>
      <c r="AQ1188">
        <v>4.0242100000000001</v>
      </c>
      <c r="AR1188">
        <v>2.52785E-4</v>
      </c>
      <c r="AS1188">
        <v>-0.41042800000000002</v>
      </c>
      <c r="AT1188">
        <f t="shared" si="257"/>
        <v>0.41042800000000002</v>
      </c>
      <c r="AU1188">
        <v>-9.1724700000000006</v>
      </c>
      <c r="AV1188" t="str">
        <f t="shared" si="258"/>
        <v/>
      </c>
      <c r="AW1188" t="str">
        <f t="shared" si="259"/>
        <v/>
      </c>
      <c r="AX1188" t="str">
        <f t="shared" si="260"/>
        <v/>
      </c>
      <c r="AY1188" t="str">
        <f t="shared" si="261"/>
        <v/>
      </c>
      <c r="BA1188" s="5" t="str">
        <f t="shared" si="262"/>
        <v/>
      </c>
      <c r="BB1188" s="5" t="str">
        <f t="shared" si="263"/>
        <v/>
      </c>
      <c r="BC1188" s="5" t="str">
        <f t="shared" si="264"/>
        <v/>
      </c>
      <c r="BD1188" s="5" t="str">
        <f t="shared" si="265"/>
        <v/>
      </c>
      <c r="BF1188" t="s">
        <v>21863</v>
      </c>
      <c r="BG1188" t="s">
        <v>21864</v>
      </c>
      <c r="BH1188" t="s">
        <v>21865</v>
      </c>
      <c r="BI1188" t="s">
        <v>21866</v>
      </c>
      <c r="BK1188" t="s">
        <v>21867</v>
      </c>
    </row>
    <row r="1189" spans="1:63" x14ac:dyDescent="0.3">
      <c r="A1189">
        <v>9.6357199999999992</v>
      </c>
      <c r="B1189">
        <v>9.6821199999999994</v>
      </c>
      <c r="C1189">
        <v>9.6651600000000002</v>
      </c>
      <c r="D1189">
        <v>9.71218</v>
      </c>
      <c r="E1189">
        <v>9.3394100000000009</v>
      </c>
      <c r="F1189">
        <v>9.3345000000000002</v>
      </c>
      <c r="G1189">
        <v>9.3641299999999994</v>
      </c>
      <c r="H1189">
        <v>9.35337</v>
      </c>
      <c r="I1189">
        <v>9.5862800000000004</v>
      </c>
      <c r="J1189">
        <v>9.7560599999999997</v>
      </c>
      <c r="K1189">
        <v>9.6837</v>
      </c>
      <c r="L1189">
        <v>9.7880699999999994</v>
      </c>
      <c r="M1189" t="s">
        <v>0</v>
      </c>
      <c r="O1189" t="s">
        <v>1</v>
      </c>
      <c r="Q1189" t="s">
        <v>164</v>
      </c>
      <c r="R1189" t="s">
        <v>20069</v>
      </c>
      <c r="S1189" t="s">
        <v>20070</v>
      </c>
      <c r="T1189" t="s">
        <v>20071</v>
      </c>
      <c r="U1189" t="s">
        <v>20072</v>
      </c>
      <c r="V1189" t="s">
        <v>20073</v>
      </c>
      <c r="W1189">
        <v>0</v>
      </c>
      <c r="X1189" t="s">
        <v>7</v>
      </c>
      <c r="Y1189">
        <v>36</v>
      </c>
      <c r="Z1189">
        <v>4</v>
      </c>
      <c r="AA1189">
        <v>8</v>
      </c>
      <c r="AB1189">
        <v>4</v>
      </c>
      <c r="AC1189">
        <v>18.2</v>
      </c>
      <c r="AD1189">
        <v>1</v>
      </c>
      <c r="AF1189" t="s">
        <v>20076</v>
      </c>
      <c r="AG1189">
        <v>5.8328600000000002</v>
      </c>
      <c r="AH1189" s="1">
        <v>1.0378699999999999E-5</v>
      </c>
      <c r="AI1189">
        <v>0.32594299999999998</v>
      </c>
      <c r="AJ1189">
        <f t="shared" si="252"/>
        <v>-0.32594299999999998</v>
      </c>
      <c r="AK1189">
        <v>18.785499999999999</v>
      </c>
      <c r="AL1189" t="str">
        <f t="shared" si="253"/>
        <v/>
      </c>
      <c r="AM1189" t="str">
        <f t="shared" si="254"/>
        <v/>
      </c>
      <c r="AN1189" t="str">
        <f t="shared" si="255"/>
        <v/>
      </c>
      <c r="AO1189" t="str">
        <f t="shared" si="256"/>
        <v/>
      </c>
      <c r="AQ1189">
        <v>0.25593399999999999</v>
      </c>
      <c r="AR1189">
        <v>0.59479000000000004</v>
      </c>
      <c r="AS1189">
        <v>-2.9729800000000001E-2</v>
      </c>
      <c r="AT1189">
        <f t="shared" si="257"/>
        <v>2.9729800000000001E-2</v>
      </c>
      <c r="AU1189">
        <v>-0.62543899999999997</v>
      </c>
      <c r="AV1189" t="str">
        <f t="shared" si="258"/>
        <v/>
      </c>
      <c r="AW1189" t="str">
        <f t="shared" si="259"/>
        <v/>
      </c>
      <c r="AX1189" t="str">
        <f t="shared" si="260"/>
        <v/>
      </c>
      <c r="AY1189" t="str">
        <f t="shared" si="261"/>
        <v/>
      </c>
      <c r="BA1189" s="5" t="str">
        <f t="shared" si="262"/>
        <v/>
      </c>
      <c r="BB1189" s="5" t="str">
        <f t="shared" si="263"/>
        <v/>
      </c>
      <c r="BC1189" s="5" t="str">
        <f t="shared" si="264"/>
        <v/>
      </c>
      <c r="BD1189" s="5" t="str">
        <f t="shared" si="265"/>
        <v/>
      </c>
      <c r="BF1189" t="s">
        <v>20074</v>
      </c>
      <c r="BG1189" t="s">
        <v>20075</v>
      </c>
      <c r="BH1189" t="s">
        <v>20076</v>
      </c>
      <c r="BI1189" t="s">
        <v>20077</v>
      </c>
      <c r="BJ1189" t="s">
        <v>20078</v>
      </c>
      <c r="BK1189" t="s">
        <v>20079</v>
      </c>
    </row>
    <row r="1190" spans="1:63" x14ac:dyDescent="0.3">
      <c r="A1190">
        <v>5.99322</v>
      </c>
      <c r="B1190">
        <v>5.9726900000000001</v>
      </c>
      <c r="C1190">
        <v>6.0089899999999998</v>
      </c>
      <c r="D1190">
        <v>5.7839799999999997</v>
      </c>
      <c r="E1190">
        <v>5.6351699999999996</v>
      </c>
      <c r="F1190">
        <v>5.7918099999999999</v>
      </c>
      <c r="G1190">
        <v>5.67807</v>
      </c>
      <c r="H1190">
        <v>5.3505000000000003</v>
      </c>
      <c r="I1190">
        <v>6.0045000000000002</v>
      </c>
      <c r="J1190">
        <v>5.4789700000000003</v>
      </c>
      <c r="K1190">
        <v>5.6351699999999996</v>
      </c>
      <c r="L1190">
        <v>5.6117600000000003</v>
      </c>
      <c r="M1190" t="s">
        <v>0</v>
      </c>
      <c r="O1190" t="s">
        <v>1</v>
      </c>
      <c r="Q1190" t="s">
        <v>164</v>
      </c>
      <c r="R1190" t="s">
        <v>12714</v>
      </c>
      <c r="S1190" t="s">
        <v>3218</v>
      </c>
      <c r="T1190" t="s">
        <v>12715</v>
      </c>
      <c r="V1190" t="s">
        <v>481</v>
      </c>
      <c r="W1190">
        <v>0</v>
      </c>
      <c r="X1190" t="s">
        <v>7</v>
      </c>
      <c r="Y1190">
        <v>13</v>
      </c>
      <c r="Z1190">
        <v>14</v>
      </c>
      <c r="AA1190">
        <v>21</v>
      </c>
      <c r="AB1190">
        <v>1</v>
      </c>
      <c r="AC1190">
        <v>139.9</v>
      </c>
      <c r="AD1190">
        <v>1</v>
      </c>
      <c r="AF1190" t="s">
        <v>12718</v>
      </c>
      <c r="AG1190">
        <v>1.6373899999999999</v>
      </c>
      <c r="AH1190">
        <v>3.3109899999999998E-2</v>
      </c>
      <c r="AI1190">
        <v>0.32583099999999998</v>
      </c>
      <c r="AJ1190">
        <f t="shared" si="252"/>
        <v>-0.32583099999999998</v>
      </c>
      <c r="AK1190">
        <v>3.03173</v>
      </c>
      <c r="AL1190" t="str">
        <f t="shared" si="253"/>
        <v/>
      </c>
      <c r="AM1190" t="str">
        <f t="shared" si="254"/>
        <v/>
      </c>
      <c r="AN1190" t="str">
        <f t="shared" si="255"/>
        <v/>
      </c>
      <c r="AO1190" t="str">
        <f t="shared" si="256"/>
        <v/>
      </c>
      <c r="AQ1190">
        <v>1.07559</v>
      </c>
      <c r="AR1190">
        <v>0.10559499999999999</v>
      </c>
      <c r="AS1190">
        <v>0.25711800000000001</v>
      </c>
      <c r="AT1190">
        <f t="shared" si="257"/>
        <v>-0.25711800000000001</v>
      </c>
      <c r="AU1190">
        <v>2.0688200000000001</v>
      </c>
      <c r="AV1190" t="str">
        <f t="shared" si="258"/>
        <v/>
      </c>
      <c r="AW1190" t="str">
        <f t="shared" si="259"/>
        <v/>
      </c>
      <c r="AX1190" t="str">
        <f t="shared" si="260"/>
        <v/>
      </c>
      <c r="AY1190" t="str">
        <f t="shared" si="261"/>
        <v/>
      </c>
      <c r="BA1190" s="5" t="str">
        <f t="shared" si="262"/>
        <v/>
      </c>
      <c r="BB1190" s="5" t="str">
        <f t="shared" si="263"/>
        <v/>
      </c>
      <c r="BC1190" s="5" t="str">
        <f t="shared" si="264"/>
        <v/>
      </c>
      <c r="BD1190" s="5" t="str">
        <f t="shared" si="265"/>
        <v/>
      </c>
      <c r="BF1190" t="s">
        <v>12716</v>
      </c>
      <c r="BG1190" t="s">
        <v>12717</v>
      </c>
      <c r="BH1190" t="s">
        <v>12718</v>
      </c>
      <c r="BJ1190" t="s">
        <v>12719</v>
      </c>
      <c r="BK1190" t="s">
        <v>12720</v>
      </c>
    </row>
    <row r="1191" spans="1:63" x14ac:dyDescent="0.3">
      <c r="A1191">
        <v>6.5046200000000001</v>
      </c>
      <c r="B1191">
        <v>6.7238300000000004</v>
      </c>
      <c r="C1191">
        <v>6.5849599999999997</v>
      </c>
      <c r="D1191">
        <v>6.8404600000000002</v>
      </c>
      <c r="E1191">
        <v>6.2554999999999996</v>
      </c>
      <c r="F1191">
        <v>6.3680700000000003</v>
      </c>
      <c r="G1191">
        <v>6.3380700000000001</v>
      </c>
      <c r="H1191">
        <v>6.3906000000000001</v>
      </c>
      <c r="I1191">
        <v>6.6510499999999997</v>
      </c>
      <c r="J1191">
        <v>6.4692299999999996</v>
      </c>
      <c r="K1191">
        <v>6.7046000000000001</v>
      </c>
      <c r="L1191">
        <v>6.6380699999999999</v>
      </c>
      <c r="M1191" t="s">
        <v>0</v>
      </c>
      <c r="O1191" t="s">
        <v>1</v>
      </c>
      <c r="Q1191" t="s">
        <v>164</v>
      </c>
      <c r="R1191" t="s">
        <v>39695</v>
      </c>
      <c r="S1191" t="s">
        <v>39696</v>
      </c>
      <c r="T1191" t="s">
        <v>39697</v>
      </c>
      <c r="U1191" t="s">
        <v>1841</v>
      </c>
      <c r="V1191" t="s">
        <v>39698</v>
      </c>
      <c r="W1191">
        <v>0</v>
      </c>
      <c r="X1191" t="s">
        <v>7</v>
      </c>
      <c r="Y1191">
        <v>2</v>
      </c>
      <c r="Z1191">
        <v>2</v>
      </c>
      <c r="AA1191">
        <v>2</v>
      </c>
      <c r="AB1191">
        <v>2</v>
      </c>
      <c r="AC1191">
        <v>88.8</v>
      </c>
      <c r="AD1191">
        <v>1</v>
      </c>
      <c r="AF1191" t="s">
        <v>39701</v>
      </c>
      <c r="AG1191">
        <v>2.18032</v>
      </c>
      <c r="AH1191">
        <v>1.05696E-2</v>
      </c>
      <c r="AI1191">
        <v>0.32540999999999998</v>
      </c>
      <c r="AJ1191">
        <f t="shared" si="252"/>
        <v>-0.32540999999999998</v>
      </c>
      <c r="AK1191">
        <v>4.0664699999999998</v>
      </c>
      <c r="AL1191" t="str">
        <f t="shared" si="253"/>
        <v/>
      </c>
      <c r="AM1191" t="str">
        <f t="shared" si="254"/>
        <v/>
      </c>
      <c r="AN1191" t="str">
        <f t="shared" si="255"/>
        <v/>
      </c>
      <c r="AO1191" t="str">
        <f t="shared" si="256"/>
        <v/>
      </c>
      <c r="AQ1191">
        <v>0.21084</v>
      </c>
      <c r="AR1191">
        <v>0.653223</v>
      </c>
      <c r="AS1191">
        <v>4.7730399999999999E-2</v>
      </c>
      <c r="AT1191">
        <f t="shared" si="257"/>
        <v>-4.7730399999999999E-2</v>
      </c>
      <c r="AU1191">
        <v>0.52959900000000004</v>
      </c>
      <c r="AV1191" t="str">
        <f t="shared" si="258"/>
        <v/>
      </c>
      <c r="AW1191" t="str">
        <f t="shared" si="259"/>
        <v/>
      </c>
      <c r="AX1191" t="str">
        <f t="shared" si="260"/>
        <v/>
      </c>
      <c r="AY1191" t="str">
        <f t="shared" si="261"/>
        <v/>
      </c>
      <c r="BA1191" s="5" t="str">
        <f t="shared" si="262"/>
        <v/>
      </c>
      <c r="BB1191" s="5" t="str">
        <f t="shared" si="263"/>
        <v/>
      </c>
      <c r="BC1191" s="5" t="str">
        <f t="shared" si="264"/>
        <v/>
      </c>
      <c r="BD1191" s="5" t="str">
        <f t="shared" si="265"/>
        <v/>
      </c>
      <c r="BF1191" t="s">
        <v>39699</v>
      </c>
      <c r="BG1191" t="s">
        <v>39700</v>
      </c>
      <c r="BH1191" t="s">
        <v>39701</v>
      </c>
      <c r="BI1191" t="s">
        <v>1841</v>
      </c>
      <c r="BJ1191" t="s">
        <v>39702</v>
      </c>
      <c r="BK1191" t="s">
        <v>39703</v>
      </c>
    </row>
    <row r="1192" spans="1:63" x14ac:dyDescent="0.3">
      <c r="A1192">
        <v>4.8073499999999996</v>
      </c>
      <c r="B1192">
        <v>4.4789700000000003</v>
      </c>
      <c r="C1192">
        <v>4.48543</v>
      </c>
      <c r="D1192">
        <v>4.4396199999999997</v>
      </c>
      <c r="E1192">
        <v>4.0443899999999999</v>
      </c>
      <c r="F1192">
        <v>4.3434100000000004</v>
      </c>
      <c r="G1192">
        <v>4.3362800000000004</v>
      </c>
      <c r="H1192">
        <v>4.1858700000000004</v>
      </c>
      <c r="I1192">
        <v>4.6610699999999996</v>
      </c>
      <c r="J1192">
        <v>4.6147099999999996</v>
      </c>
      <c r="K1192">
        <v>4.7918099999999999</v>
      </c>
      <c r="L1192">
        <v>4.9068899999999998</v>
      </c>
      <c r="M1192" t="s">
        <v>0</v>
      </c>
      <c r="O1192" t="s">
        <v>1</v>
      </c>
      <c r="Q1192" t="s">
        <v>164</v>
      </c>
      <c r="T1192" t="s">
        <v>9846</v>
      </c>
      <c r="V1192" t="s">
        <v>33887</v>
      </c>
      <c r="W1192">
        <v>0</v>
      </c>
      <c r="X1192" t="s">
        <v>7</v>
      </c>
      <c r="Y1192">
        <v>6</v>
      </c>
      <c r="Z1192">
        <v>2</v>
      </c>
      <c r="AA1192">
        <v>2</v>
      </c>
      <c r="AB1192">
        <v>2</v>
      </c>
      <c r="AC1192">
        <v>38.5</v>
      </c>
      <c r="AD1192">
        <v>1</v>
      </c>
      <c r="AF1192" t="s">
        <v>33890</v>
      </c>
      <c r="AG1192">
        <v>1.5793699999999999</v>
      </c>
      <c r="AH1192">
        <v>3.7322500000000002E-2</v>
      </c>
      <c r="AI1192">
        <v>0.32535599999999998</v>
      </c>
      <c r="AJ1192">
        <f t="shared" si="252"/>
        <v>-0.32535599999999998</v>
      </c>
      <c r="AK1192">
        <v>2.92842</v>
      </c>
      <c r="AL1192" t="str">
        <f t="shared" si="253"/>
        <v/>
      </c>
      <c r="AM1192" t="str">
        <f t="shared" si="254"/>
        <v/>
      </c>
      <c r="AN1192" t="str">
        <f t="shared" si="255"/>
        <v/>
      </c>
      <c r="AO1192" t="str">
        <f t="shared" si="256"/>
        <v/>
      </c>
      <c r="AQ1192">
        <v>0.89347600000000005</v>
      </c>
      <c r="AR1192">
        <v>0.15576999999999999</v>
      </c>
      <c r="AS1192">
        <v>-0.190776</v>
      </c>
      <c r="AT1192">
        <f t="shared" si="257"/>
        <v>0.190776</v>
      </c>
      <c r="AU1192">
        <v>-1.7661800000000001</v>
      </c>
      <c r="AV1192" t="str">
        <f t="shared" si="258"/>
        <v/>
      </c>
      <c r="AW1192" t="str">
        <f t="shared" si="259"/>
        <v/>
      </c>
      <c r="AX1192" t="str">
        <f t="shared" si="260"/>
        <v/>
      </c>
      <c r="AY1192" t="str">
        <f t="shared" si="261"/>
        <v/>
      </c>
      <c r="BA1192" s="5" t="str">
        <f t="shared" si="262"/>
        <v/>
      </c>
      <c r="BB1192" s="5" t="str">
        <f t="shared" si="263"/>
        <v/>
      </c>
      <c r="BC1192" s="5" t="str">
        <f t="shared" si="264"/>
        <v/>
      </c>
      <c r="BD1192" s="5" t="str">
        <f t="shared" si="265"/>
        <v/>
      </c>
      <c r="BF1192" t="s">
        <v>33888</v>
      </c>
      <c r="BG1192" t="s">
        <v>33889</v>
      </c>
      <c r="BH1192" t="s">
        <v>33890</v>
      </c>
      <c r="BK1192" t="s">
        <v>33891</v>
      </c>
    </row>
    <row r="1193" spans="1:63" x14ac:dyDescent="0.3">
      <c r="A1193">
        <v>9.4485299999999999</v>
      </c>
      <c r="B1193">
        <v>8.9781399999999998</v>
      </c>
      <c r="C1193">
        <v>9.1043400000000005</v>
      </c>
      <c r="D1193">
        <v>9.0639299999999992</v>
      </c>
      <c r="E1193">
        <v>8.9310299999999998</v>
      </c>
      <c r="F1193">
        <v>8.6125000000000007</v>
      </c>
      <c r="G1193">
        <v>9.09619</v>
      </c>
      <c r="H1193">
        <v>8.6539199999999994</v>
      </c>
      <c r="I1193">
        <v>9.0408399999999993</v>
      </c>
      <c r="J1193">
        <v>8.5845900000000004</v>
      </c>
      <c r="K1193">
        <v>8.4544999999999995</v>
      </c>
      <c r="L1193">
        <v>8.4119299999999999</v>
      </c>
      <c r="M1193" t="s">
        <v>0</v>
      </c>
      <c r="P1193" t="s">
        <v>1</v>
      </c>
      <c r="Q1193" t="s">
        <v>116</v>
      </c>
      <c r="R1193" t="s">
        <v>26506</v>
      </c>
      <c r="S1193" t="s">
        <v>26507</v>
      </c>
      <c r="T1193" t="s">
        <v>26508</v>
      </c>
      <c r="U1193" t="s">
        <v>4451</v>
      </c>
      <c r="V1193" t="s">
        <v>26509</v>
      </c>
      <c r="W1193">
        <v>0</v>
      </c>
      <c r="X1193" t="s">
        <v>7</v>
      </c>
      <c r="Y1193">
        <v>5</v>
      </c>
      <c r="Z1193">
        <v>7</v>
      </c>
      <c r="AA1193">
        <v>7</v>
      </c>
      <c r="AB1193">
        <v>7</v>
      </c>
      <c r="AC1193">
        <v>136.30000000000001</v>
      </c>
      <c r="AD1193">
        <v>1</v>
      </c>
      <c r="AF1193" t="s">
        <v>26511</v>
      </c>
      <c r="AG1193">
        <v>1.0957399999999999</v>
      </c>
      <c r="AH1193">
        <v>0.103327</v>
      </c>
      <c r="AI1193">
        <v>0.325324</v>
      </c>
      <c r="AJ1193">
        <f t="shared" si="252"/>
        <v>-0.325324</v>
      </c>
      <c r="AK1193">
        <v>2.10236</v>
      </c>
      <c r="AL1193" t="str">
        <f t="shared" si="253"/>
        <v/>
      </c>
      <c r="AM1193" t="str">
        <f t="shared" si="254"/>
        <v/>
      </c>
      <c r="AN1193" t="str">
        <f t="shared" si="255"/>
        <v/>
      </c>
      <c r="AO1193" t="str">
        <f t="shared" si="256"/>
        <v/>
      </c>
      <c r="AQ1193">
        <v>1.60039</v>
      </c>
      <c r="AR1193">
        <v>3.4649199999999998E-2</v>
      </c>
      <c r="AS1193">
        <v>0.52576900000000004</v>
      </c>
      <c r="AT1193">
        <f t="shared" si="257"/>
        <v>-0.52576900000000004</v>
      </c>
      <c r="AU1193">
        <v>2.9657300000000002</v>
      </c>
      <c r="AV1193" t="str">
        <f t="shared" si="258"/>
        <v/>
      </c>
      <c r="AW1193" t="str">
        <f t="shared" si="259"/>
        <v/>
      </c>
      <c r="AX1193" t="str">
        <f t="shared" si="260"/>
        <v/>
      </c>
      <c r="AY1193" t="str">
        <f t="shared" si="261"/>
        <v/>
      </c>
      <c r="BA1193" s="5" t="str">
        <f t="shared" si="262"/>
        <v/>
      </c>
      <c r="BB1193" s="5" t="str">
        <f t="shared" si="263"/>
        <v/>
      </c>
      <c r="BC1193" s="5" t="str">
        <f t="shared" si="264"/>
        <v/>
      </c>
      <c r="BD1193" s="5" t="str">
        <f t="shared" si="265"/>
        <v/>
      </c>
      <c r="BF1193" t="s">
        <v>26510</v>
      </c>
      <c r="BH1193" t="s">
        <v>26511</v>
      </c>
      <c r="BK1193" t="s">
        <v>26512</v>
      </c>
    </row>
    <row r="1194" spans="1:63" x14ac:dyDescent="0.3">
      <c r="A1194">
        <v>12.8344</v>
      </c>
      <c r="B1194">
        <v>12.817399999999999</v>
      </c>
      <c r="C1194">
        <v>12.848100000000001</v>
      </c>
      <c r="D1194">
        <v>12.846299999999999</v>
      </c>
      <c r="E1194">
        <v>12.4572</v>
      </c>
      <c r="F1194">
        <v>12.507099999999999</v>
      </c>
      <c r="G1194">
        <v>12.552</v>
      </c>
      <c r="H1194">
        <v>12.5297</v>
      </c>
      <c r="I1194">
        <v>12.780799999999999</v>
      </c>
      <c r="J1194">
        <v>12.8094</v>
      </c>
      <c r="K1194">
        <v>12.805300000000001</v>
      </c>
      <c r="L1194">
        <v>12.813599999999999</v>
      </c>
      <c r="M1194" t="s">
        <v>0</v>
      </c>
      <c r="O1194" t="s">
        <v>1</v>
      </c>
      <c r="P1194" t="s">
        <v>1</v>
      </c>
      <c r="Q1194" t="s">
        <v>2</v>
      </c>
      <c r="R1194" t="s">
        <v>5450</v>
      </c>
      <c r="S1194" t="s">
        <v>2175</v>
      </c>
      <c r="T1194" t="s">
        <v>5451</v>
      </c>
      <c r="V1194" t="s">
        <v>5452</v>
      </c>
      <c r="W1194">
        <v>3</v>
      </c>
      <c r="X1194" t="s">
        <v>7</v>
      </c>
      <c r="Y1194">
        <v>55</v>
      </c>
      <c r="Z1194">
        <v>24</v>
      </c>
      <c r="AA1194">
        <v>54</v>
      </c>
      <c r="AB1194">
        <v>21</v>
      </c>
      <c r="AC1194">
        <v>48.1</v>
      </c>
      <c r="AD1194">
        <v>1</v>
      </c>
      <c r="AF1194" t="s">
        <v>5455</v>
      </c>
      <c r="AG1194">
        <v>5.27834</v>
      </c>
      <c r="AH1194" s="1">
        <v>2.5202699999999998E-5</v>
      </c>
      <c r="AI1194">
        <v>0.32505499999999998</v>
      </c>
      <c r="AJ1194">
        <f t="shared" si="252"/>
        <v>-0.32505499999999998</v>
      </c>
      <c r="AK1194">
        <v>15.124700000000001</v>
      </c>
      <c r="AL1194" t="str">
        <f t="shared" si="253"/>
        <v/>
      </c>
      <c r="AM1194" t="str">
        <f t="shared" si="254"/>
        <v/>
      </c>
      <c r="AN1194" t="str">
        <f t="shared" si="255"/>
        <v/>
      </c>
      <c r="AO1194" t="str">
        <f t="shared" si="256"/>
        <v/>
      </c>
      <c r="AQ1194">
        <v>1.8130299999999999</v>
      </c>
      <c r="AR1194">
        <v>2.2197700000000001E-2</v>
      </c>
      <c r="AS1194">
        <v>3.4252600000000001E-2</v>
      </c>
      <c r="AT1194">
        <f t="shared" si="257"/>
        <v>-3.4252600000000001E-2</v>
      </c>
      <c r="AU1194">
        <v>3.3520300000000001</v>
      </c>
      <c r="AV1194" t="str">
        <f t="shared" si="258"/>
        <v/>
      </c>
      <c r="AW1194" t="str">
        <f t="shared" si="259"/>
        <v/>
      </c>
      <c r="AX1194" t="str">
        <f t="shared" si="260"/>
        <v/>
      </c>
      <c r="AY1194" t="str">
        <f t="shared" si="261"/>
        <v/>
      </c>
      <c r="BA1194" s="5" t="str">
        <f t="shared" si="262"/>
        <v/>
      </c>
      <c r="BB1194" s="5" t="str">
        <f t="shared" si="263"/>
        <v/>
      </c>
      <c r="BC1194" s="5" t="str">
        <f t="shared" si="264"/>
        <v/>
      </c>
      <c r="BD1194" s="5" t="str">
        <f t="shared" si="265"/>
        <v/>
      </c>
      <c r="BF1194" t="s">
        <v>5453</v>
      </c>
      <c r="BG1194" t="s">
        <v>5454</v>
      </c>
      <c r="BH1194" t="s">
        <v>5455</v>
      </c>
      <c r="BK1194" t="s">
        <v>5456</v>
      </c>
    </row>
    <row r="1195" spans="1:63" x14ac:dyDescent="0.3">
      <c r="A1195">
        <v>13.290900000000001</v>
      </c>
      <c r="B1195">
        <v>13.2677</v>
      </c>
      <c r="C1195">
        <v>13.225899999999999</v>
      </c>
      <c r="D1195">
        <v>13.153499999999999</v>
      </c>
      <c r="E1195">
        <v>12.900600000000001</v>
      </c>
      <c r="F1195">
        <v>12.923999999999999</v>
      </c>
      <c r="G1195">
        <v>12.8916</v>
      </c>
      <c r="H1195">
        <v>12.921900000000001</v>
      </c>
      <c r="I1195">
        <v>13.1846</v>
      </c>
      <c r="J1195">
        <v>13.1515</v>
      </c>
      <c r="K1195">
        <v>13.103999999999999</v>
      </c>
      <c r="L1195">
        <v>13.1272</v>
      </c>
      <c r="M1195" t="s">
        <v>0</v>
      </c>
      <c r="O1195" t="s">
        <v>1</v>
      </c>
      <c r="P1195" t="s">
        <v>1</v>
      </c>
      <c r="Q1195" t="s">
        <v>2</v>
      </c>
      <c r="R1195" t="s">
        <v>1931</v>
      </c>
      <c r="S1195" t="s">
        <v>1932</v>
      </c>
      <c r="T1195" t="s">
        <v>1933</v>
      </c>
      <c r="V1195" t="s">
        <v>1934</v>
      </c>
      <c r="W1195">
        <v>0</v>
      </c>
      <c r="X1195" t="s">
        <v>7</v>
      </c>
      <c r="Y1195">
        <v>65</v>
      </c>
      <c r="Z1195">
        <v>24</v>
      </c>
      <c r="AA1195">
        <v>82</v>
      </c>
      <c r="AB1195">
        <v>24</v>
      </c>
      <c r="AC1195">
        <v>46.4</v>
      </c>
      <c r="AD1195">
        <v>1</v>
      </c>
      <c r="AF1195" t="s">
        <v>1937</v>
      </c>
      <c r="AG1195">
        <v>4.3383099999999999</v>
      </c>
      <c r="AH1195">
        <v>1.4261699999999999E-4</v>
      </c>
      <c r="AI1195">
        <v>0.32497100000000001</v>
      </c>
      <c r="AJ1195">
        <f t="shared" si="252"/>
        <v>-0.32497100000000001</v>
      </c>
      <c r="AK1195">
        <v>10.416</v>
      </c>
      <c r="AL1195" t="str">
        <f t="shared" si="253"/>
        <v/>
      </c>
      <c r="AM1195" t="str">
        <f t="shared" si="254"/>
        <v/>
      </c>
      <c r="AN1195" t="str">
        <f t="shared" si="255"/>
        <v/>
      </c>
      <c r="AO1195" t="str">
        <f t="shared" si="256"/>
        <v/>
      </c>
      <c r="AQ1195">
        <v>1.43038</v>
      </c>
      <c r="AR1195">
        <v>4.9690199999999997E-2</v>
      </c>
      <c r="AS1195">
        <v>9.26931E-2</v>
      </c>
      <c r="AT1195">
        <f t="shared" si="257"/>
        <v>-9.26931E-2</v>
      </c>
      <c r="AU1195">
        <v>2.6680899999999999</v>
      </c>
      <c r="AV1195" t="str">
        <f t="shared" si="258"/>
        <v/>
      </c>
      <c r="AW1195" t="str">
        <f t="shared" si="259"/>
        <v/>
      </c>
      <c r="AX1195" t="str">
        <f t="shared" si="260"/>
        <v/>
      </c>
      <c r="AY1195" t="str">
        <f t="shared" si="261"/>
        <v/>
      </c>
      <c r="BA1195" s="5" t="str">
        <f t="shared" si="262"/>
        <v/>
      </c>
      <c r="BB1195" s="5" t="str">
        <f t="shared" si="263"/>
        <v/>
      </c>
      <c r="BC1195" s="5" t="str">
        <f t="shared" si="264"/>
        <v/>
      </c>
      <c r="BD1195" s="5" t="str">
        <f t="shared" si="265"/>
        <v/>
      </c>
      <c r="BF1195" t="s">
        <v>1935</v>
      </c>
      <c r="BG1195" t="s">
        <v>1936</v>
      </c>
      <c r="BH1195" t="s">
        <v>1937</v>
      </c>
      <c r="BJ1195" t="s">
        <v>1938</v>
      </c>
      <c r="BK1195" t="s">
        <v>1939</v>
      </c>
    </row>
    <row r="1196" spans="1:63" x14ac:dyDescent="0.3">
      <c r="A1196">
        <v>10.7126</v>
      </c>
      <c r="B1196">
        <v>10.648199999999999</v>
      </c>
      <c r="C1196">
        <v>10.695499999999999</v>
      </c>
      <c r="D1196">
        <v>10.6448</v>
      </c>
      <c r="E1196">
        <v>10.3873</v>
      </c>
      <c r="F1196">
        <v>10.2818</v>
      </c>
      <c r="G1196">
        <v>10.385899999999999</v>
      </c>
      <c r="H1196">
        <v>10.3475</v>
      </c>
      <c r="I1196">
        <v>11.028600000000001</v>
      </c>
      <c r="J1196">
        <v>10.9877</v>
      </c>
      <c r="K1196">
        <v>10.928699999999999</v>
      </c>
      <c r="L1196">
        <v>10.922000000000001</v>
      </c>
      <c r="M1196" t="s">
        <v>0</v>
      </c>
      <c r="O1196" t="s">
        <v>1</v>
      </c>
      <c r="P1196" t="s">
        <v>1</v>
      </c>
      <c r="Q1196" t="s">
        <v>2</v>
      </c>
      <c r="R1196" t="s">
        <v>5690</v>
      </c>
      <c r="V1196" t="s">
        <v>19266</v>
      </c>
      <c r="W1196">
        <v>0</v>
      </c>
      <c r="X1196" t="s">
        <v>7</v>
      </c>
      <c r="Y1196">
        <v>42</v>
      </c>
      <c r="Z1196">
        <v>6</v>
      </c>
      <c r="AA1196">
        <v>15</v>
      </c>
      <c r="AB1196">
        <v>6</v>
      </c>
      <c r="AC1196">
        <v>21.7</v>
      </c>
      <c r="AD1196">
        <v>1</v>
      </c>
      <c r="AF1196" t="s">
        <v>19269</v>
      </c>
      <c r="AG1196">
        <v>4.4345999999999997</v>
      </c>
      <c r="AH1196">
        <v>1.1902E-4</v>
      </c>
      <c r="AI1196">
        <v>0.32466899999999999</v>
      </c>
      <c r="AJ1196">
        <f t="shared" si="252"/>
        <v>-0.32466899999999999</v>
      </c>
      <c r="AK1196">
        <v>10.826599999999999</v>
      </c>
      <c r="AL1196" t="str">
        <f t="shared" si="253"/>
        <v/>
      </c>
      <c r="AM1196" t="str">
        <f t="shared" si="254"/>
        <v/>
      </c>
      <c r="AN1196" t="str">
        <f t="shared" si="255"/>
        <v/>
      </c>
      <c r="AO1196" t="str">
        <f t="shared" si="256"/>
        <v/>
      </c>
      <c r="AQ1196">
        <v>4.1238099999999998</v>
      </c>
      <c r="AR1196">
        <v>2.0937399999999999E-4</v>
      </c>
      <c r="AS1196">
        <v>-0.29147200000000001</v>
      </c>
      <c r="AT1196">
        <f t="shared" si="257"/>
        <v>0.29147200000000001</v>
      </c>
      <c r="AU1196">
        <v>-9.5515299999999996</v>
      </c>
      <c r="AV1196" t="str">
        <f t="shared" si="258"/>
        <v/>
      </c>
      <c r="AW1196" t="str">
        <f t="shared" si="259"/>
        <v/>
      </c>
      <c r="AX1196" t="str">
        <f t="shared" si="260"/>
        <v/>
      </c>
      <c r="AY1196" t="str">
        <f t="shared" si="261"/>
        <v/>
      </c>
      <c r="BA1196" s="5" t="str">
        <f t="shared" si="262"/>
        <v/>
      </c>
      <c r="BB1196" s="5" t="str">
        <f t="shared" si="263"/>
        <v/>
      </c>
      <c r="BC1196" s="5" t="str">
        <f t="shared" si="264"/>
        <v/>
      </c>
      <c r="BD1196" s="5" t="str">
        <f t="shared" si="265"/>
        <v/>
      </c>
      <c r="BF1196" t="s">
        <v>19267</v>
      </c>
      <c r="BG1196" t="s">
        <v>19268</v>
      </c>
      <c r="BH1196" t="s">
        <v>19269</v>
      </c>
      <c r="BK1196" t="s">
        <v>19270</v>
      </c>
    </row>
    <row r="1197" spans="1:63" x14ac:dyDescent="0.3">
      <c r="A1197">
        <v>8.5664300000000004</v>
      </c>
      <c r="B1197">
        <v>8.5266999999999999</v>
      </c>
      <c r="C1197">
        <v>8.4250100000000003</v>
      </c>
      <c r="D1197">
        <v>8.3995999999999995</v>
      </c>
      <c r="E1197">
        <v>8.1532999999999998</v>
      </c>
      <c r="F1197">
        <v>8.0853400000000004</v>
      </c>
      <c r="G1197">
        <v>8.2573899999999991</v>
      </c>
      <c r="H1197">
        <v>8.1272199999999994</v>
      </c>
      <c r="I1197">
        <v>8.3828399999999998</v>
      </c>
      <c r="J1197">
        <v>8.53566</v>
      </c>
      <c r="K1197">
        <v>8.4081200000000003</v>
      </c>
      <c r="L1197">
        <v>8.3811099999999996</v>
      </c>
      <c r="M1197" t="s">
        <v>0</v>
      </c>
      <c r="O1197" t="s">
        <v>1</v>
      </c>
      <c r="Q1197" t="s">
        <v>164</v>
      </c>
      <c r="R1197" t="s">
        <v>30299</v>
      </c>
      <c r="S1197" t="s">
        <v>30300</v>
      </c>
      <c r="T1197" t="s">
        <v>30301</v>
      </c>
      <c r="V1197" t="s">
        <v>4847</v>
      </c>
      <c r="W1197">
        <v>0</v>
      </c>
      <c r="X1197" t="s">
        <v>7</v>
      </c>
      <c r="Y1197">
        <v>14</v>
      </c>
      <c r="Z1197">
        <v>3</v>
      </c>
      <c r="AA1197">
        <v>6</v>
      </c>
      <c r="AB1197">
        <v>3</v>
      </c>
      <c r="AC1197">
        <v>24.9</v>
      </c>
      <c r="AD1197">
        <v>1</v>
      </c>
      <c r="AF1197" t="s">
        <v>30304</v>
      </c>
      <c r="AG1197">
        <v>3.0047600000000001</v>
      </c>
      <c r="AH1197">
        <v>1.9516900000000001E-3</v>
      </c>
      <c r="AI1197">
        <v>0.32362200000000002</v>
      </c>
      <c r="AJ1197">
        <f t="shared" si="252"/>
        <v>-0.32362200000000002</v>
      </c>
      <c r="AK1197">
        <v>5.9712899999999998</v>
      </c>
      <c r="AL1197" t="str">
        <f t="shared" si="253"/>
        <v/>
      </c>
      <c r="AM1197" t="str">
        <f t="shared" si="254"/>
        <v/>
      </c>
      <c r="AN1197" t="str">
        <f t="shared" si="255"/>
        <v/>
      </c>
      <c r="AO1197" t="str">
        <f t="shared" si="256"/>
        <v/>
      </c>
      <c r="AQ1197">
        <v>0.43084600000000001</v>
      </c>
      <c r="AR1197">
        <v>0.41429500000000002</v>
      </c>
      <c r="AS1197">
        <v>5.2500499999999999E-2</v>
      </c>
      <c r="AT1197">
        <f t="shared" si="257"/>
        <v>-5.2500499999999999E-2</v>
      </c>
      <c r="AU1197">
        <v>0.96716599999999997</v>
      </c>
      <c r="AV1197" t="str">
        <f t="shared" si="258"/>
        <v/>
      </c>
      <c r="AW1197" t="str">
        <f t="shared" si="259"/>
        <v/>
      </c>
      <c r="AX1197" t="str">
        <f t="shared" si="260"/>
        <v/>
      </c>
      <c r="AY1197" t="str">
        <f t="shared" si="261"/>
        <v/>
      </c>
      <c r="BA1197" s="5" t="str">
        <f t="shared" si="262"/>
        <v/>
      </c>
      <c r="BB1197" s="5" t="str">
        <f t="shared" si="263"/>
        <v/>
      </c>
      <c r="BC1197" s="5" t="str">
        <f t="shared" si="264"/>
        <v/>
      </c>
      <c r="BD1197" s="5" t="str">
        <f t="shared" si="265"/>
        <v/>
      </c>
      <c r="BF1197" t="s">
        <v>30302</v>
      </c>
      <c r="BG1197" t="s">
        <v>30303</v>
      </c>
      <c r="BH1197" t="s">
        <v>30304</v>
      </c>
      <c r="BJ1197" t="s">
        <v>30305</v>
      </c>
      <c r="BK1197" t="s">
        <v>30306</v>
      </c>
    </row>
    <row r="1198" spans="1:63" x14ac:dyDescent="0.3">
      <c r="A1198">
        <v>9.9070400000000003</v>
      </c>
      <c r="B1198">
        <v>9.9274799999999992</v>
      </c>
      <c r="C1198">
        <v>9.8511199999999999</v>
      </c>
      <c r="D1198">
        <v>9.8581400000000006</v>
      </c>
      <c r="E1198">
        <v>9.5838300000000007</v>
      </c>
      <c r="F1198">
        <v>9.5802600000000009</v>
      </c>
      <c r="G1198">
        <v>9.5270899999999994</v>
      </c>
      <c r="H1198">
        <v>9.5591899999999992</v>
      </c>
      <c r="I1198">
        <v>10.1752</v>
      </c>
      <c r="J1198">
        <v>10.1623</v>
      </c>
      <c r="K1198">
        <v>10.133800000000001</v>
      </c>
      <c r="L1198">
        <v>10.1815</v>
      </c>
      <c r="M1198" t="s">
        <v>0</v>
      </c>
      <c r="O1198" t="s">
        <v>1</v>
      </c>
      <c r="P1198" t="s">
        <v>1</v>
      </c>
      <c r="Q1198" t="s">
        <v>2</v>
      </c>
      <c r="R1198" t="s">
        <v>15753</v>
      </c>
      <c r="S1198" t="s">
        <v>15754</v>
      </c>
      <c r="T1198" t="s">
        <v>1082</v>
      </c>
      <c r="U1198" t="s">
        <v>15755</v>
      </c>
      <c r="V1198" t="s">
        <v>15756</v>
      </c>
      <c r="W1198">
        <v>0</v>
      </c>
      <c r="X1198" t="s">
        <v>7</v>
      </c>
      <c r="Y1198">
        <v>31</v>
      </c>
      <c r="Z1198">
        <v>9</v>
      </c>
      <c r="AA1198">
        <v>11</v>
      </c>
      <c r="AB1198">
        <v>9</v>
      </c>
      <c r="AC1198">
        <v>43.4</v>
      </c>
      <c r="AD1198">
        <v>1</v>
      </c>
      <c r="AF1198" t="s">
        <v>15759</v>
      </c>
      <c r="AG1198">
        <v>5.1241599999999998</v>
      </c>
      <c r="AH1198" s="1">
        <v>3.3147E-5</v>
      </c>
      <c r="AI1198">
        <v>0.32335399999999997</v>
      </c>
      <c r="AJ1198">
        <f t="shared" si="252"/>
        <v>-0.32335399999999997</v>
      </c>
      <c r="AK1198">
        <v>14.235200000000001</v>
      </c>
      <c r="AL1198" t="str">
        <f t="shared" si="253"/>
        <v/>
      </c>
      <c r="AM1198" t="str">
        <f t="shared" si="254"/>
        <v/>
      </c>
      <c r="AN1198" t="str">
        <f t="shared" si="255"/>
        <v/>
      </c>
      <c r="AO1198" t="str">
        <f t="shared" si="256"/>
        <v/>
      </c>
      <c r="AQ1198">
        <v>4.8840599999999998</v>
      </c>
      <c r="AR1198" s="1">
        <v>4.8259400000000001E-5</v>
      </c>
      <c r="AS1198">
        <v>-0.27724199999999999</v>
      </c>
      <c r="AT1198">
        <f t="shared" si="257"/>
        <v>0.27724199999999999</v>
      </c>
      <c r="AU1198">
        <v>-12.9482</v>
      </c>
      <c r="AV1198" t="str">
        <f t="shared" si="258"/>
        <v/>
      </c>
      <c r="AW1198" t="str">
        <f t="shared" si="259"/>
        <v/>
      </c>
      <c r="AX1198" t="str">
        <f t="shared" si="260"/>
        <v/>
      </c>
      <c r="AY1198" t="str">
        <f t="shared" si="261"/>
        <v/>
      </c>
      <c r="BA1198" s="5" t="str">
        <f t="shared" si="262"/>
        <v/>
      </c>
      <c r="BB1198" s="5" t="str">
        <f t="shared" si="263"/>
        <v/>
      </c>
      <c r="BC1198" s="5" t="str">
        <f t="shared" si="264"/>
        <v/>
      </c>
      <c r="BD1198" s="5" t="str">
        <f t="shared" si="265"/>
        <v/>
      </c>
      <c r="BF1198" t="s">
        <v>15757</v>
      </c>
      <c r="BG1198" t="s">
        <v>15758</v>
      </c>
      <c r="BH1198" t="s">
        <v>15759</v>
      </c>
      <c r="BI1198" t="s">
        <v>15760</v>
      </c>
      <c r="BJ1198" t="s">
        <v>15761</v>
      </c>
      <c r="BK1198" t="s">
        <v>15762</v>
      </c>
    </row>
    <row r="1199" spans="1:63" x14ac:dyDescent="0.3">
      <c r="A1199">
        <v>8.7132100000000001</v>
      </c>
      <c r="B1199">
        <v>8.6959199999999992</v>
      </c>
      <c r="C1199">
        <v>8.7545500000000001</v>
      </c>
      <c r="D1199">
        <v>8.7414699999999996</v>
      </c>
      <c r="E1199">
        <v>8.3491700000000009</v>
      </c>
      <c r="F1199">
        <v>8.3584300000000002</v>
      </c>
      <c r="G1199">
        <v>8.5026299999999999</v>
      </c>
      <c r="H1199">
        <v>8.4042899999999996</v>
      </c>
      <c r="I1199">
        <v>9.4331700000000005</v>
      </c>
      <c r="J1199">
        <v>9.4047199999999993</v>
      </c>
      <c r="K1199">
        <v>9.4542999999999999</v>
      </c>
      <c r="L1199">
        <v>9.4791699999999999</v>
      </c>
      <c r="M1199" t="s">
        <v>0</v>
      </c>
      <c r="O1199" t="s">
        <v>1</v>
      </c>
      <c r="P1199" t="s">
        <v>1</v>
      </c>
      <c r="Q1199" t="s">
        <v>2</v>
      </c>
      <c r="R1199" t="s">
        <v>27937</v>
      </c>
      <c r="S1199" t="s">
        <v>27938</v>
      </c>
      <c r="T1199" t="s">
        <v>27939</v>
      </c>
      <c r="U1199" t="s">
        <v>27940</v>
      </c>
      <c r="V1199" t="s">
        <v>27941</v>
      </c>
      <c r="W1199">
        <v>0</v>
      </c>
      <c r="X1199" t="s">
        <v>7</v>
      </c>
      <c r="Y1199">
        <v>7</v>
      </c>
      <c r="Z1199">
        <v>2</v>
      </c>
      <c r="AA1199">
        <v>5</v>
      </c>
      <c r="AB1199">
        <v>2</v>
      </c>
      <c r="AC1199">
        <v>56</v>
      </c>
      <c r="AD1199">
        <v>1</v>
      </c>
      <c r="AF1199" t="s">
        <v>27944</v>
      </c>
      <c r="AG1199">
        <v>3.8637199999999998</v>
      </c>
      <c r="AH1199">
        <v>3.5541400000000002E-4</v>
      </c>
      <c r="AI1199">
        <v>0.322658</v>
      </c>
      <c r="AJ1199">
        <f t="shared" si="252"/>
        <v>-0.322658</v>
      </c>
      <c r="AK1199">
        <v>8.58948</v>
      </c>
      <c r="AL1199" t="str">
        <f t="shared" si="253"/>
        <v/>
      </c>
      <c r="AM1199" t="str">
        <f t="shared" si="254"/>
        <v/>
      </c>
      <c r="AN1199" t="str">
        <f t="shared" si="255"/>
        <v/>
      </c>
      <c r="AO1199" t="str">
        <f t="shared" si="256"/>
        <v/>
      </c>
      <c r="AQ1199">
        <v>7.4173999999999998</v>
      </c>
      <c r="AR1199" s="1">
        <v>7.7360500000000002E-7</v>
      </c>
      <c r="AS1199">
        <v>-0.71654899999999999</v>
      </c>
      <c r="AT1199">
        <f t="shared" si="257"/>
        <v>0.71654899999999999</v>
      </c>
      <c r="AU1199">
        <v>-34.6875</v>
      </c>
      <c r="AV1199" t="str">
        <f t="shared" si="258"/>
        <v/>
      </c>
      <c r="AW1199" t="str">
        <f t="shared" si="259"/>
        <v>+</v>
      </c>
      <c r="AX1199" t="str">
        <f t="shared" si="260"/>
        <v/>
      </c>
      <c r="AY1199" t="str">
        <f t="shared" si="261"/>
        <v/>
      </c>
      <c r="BA1199" s="5" t="str">
        <f t="shared" si="262"/>
        <v/>
      </c>
      <c r="BB1199" s="5" t="str">
        <f t="shared" si="263"/>
        <v/>
      </c>
      <c r="BC1199" s="5" t="str">
        <f t="shared" si="264"/>
        <v/>
      </c>
      <c r="BD1199" s="5" t="str">
        <f t="shared" si="265"/>
        <v/>
      </c>
      <c r="BF1199" t="s">
        <v>27942</v>
      </c>
      <c r="BG1199" t="s">
        <v>27943</v>
      </c>
      <c r="BH1199" t="s">
        <v>27944</v>
      </c>
      <c r="BI1199" t="s">
        <v>27945</v>
      </c>
      <c r="BJ1199" t="s">
        <v>27946</v>
      </c>
      <c r="BK1199" t="s">
        <v>27947</v>
      </c>
    </row>
    <row r="1200" spans="1:63" x14ac:dyDescent="0.3">
      <c r="A1200">
        <v>11.298400000000001</v>
      </c>
      <c r="B1200">
        <v>11.2607</v>
      </c>
      <c r="C1200">
        <v>11.2883</v>
      </c>
      <c r="D1200">
        <v>11.305</v>
      </c>
      <c r="E1200">
        <v>11.051</v>
      </c>
      <c r="F1200">
        <v>10.9148</v>
      </c>
      <c r="G1200">
        <v>10.9421</v>
      </c>
      <c r="H1200">
        <v>10.9549</v>
      </c>
      <c r="I1200">
        <v>11.312900000000001</v>
      </c>
      <c r="J1200">
        <v>11.337</v>
      </c>
      <c r="K1200">
        <v>11.287100000000001</v>
      </c>
      <c r="L1200">
        <v>11.243399999999999</v>
      </c>
      <c r="M1200" t="s">
        <v>0</v>
      </c>
      <c r="O1200" t="s">
        <v>1</v>
      </c>
      <c r="Q1200" t="s">
        <v>164</v>
      </c>
      <c r="R1200" t="s">
        <v>13115</v>
      </c>
      <c r="S1200" t="s">
        <v>13116</v>
      </c>
      <c r="T1200" t="s">
        <v>13117</v>
      </c>
      <c r="U1200" t="s">
        <v>13118</v>
      </c>
      <c r="V1200" t="s">
        <v>13119</v>
      </c>
      <c r="W1200">
        <v>0</v>
      </c>
      <c r="X1200" t="s">
        <v>7</v>
      </c>
      <c r="Y1200">
        <v>20</v>
      </c>
      <c r="Z1200">
        <v>8</v>
      </c>
      <c r="AA1200">
        <v>22</v>
      </c>
      <c r="AB1200">
        <v>8</v>
      </c>
      <c r="AC1200">
        <v>56.6</v>
      </c>
      <c r="AD1200">
        <v>1</v>
      </c>
      <c r="AF1200" t="s">
        <v>13122</v>
      </c>
      <c r="AG1200">
        <v>4.3183499999999997</v>
      </c>
      <c r="AH1200">
        <v>1.4802500000000001E-4</v>
      </c>
      <c r="AI1200">
        <v>0.32239499999999999</v>
      </c>
      <c r="AJ1200">
        <f t="shared" si="252"/>
        <v>-0.32239499999999999</v>
      </c>
      <c r="AK1200">
        <v>10.332700000000001</v>
      </c>
      <c r="AL1200" t="str">
        <f t="shared" si="253"/>
        <v/>
      </c>
      <c r="AM1200" t="str">
        <f t="shared" si="254"/>
        <v/>
      </c>
      <c r="AN1200" t="str">
        <f t="shared" si="255"/>
        <v/>
      </c>
      <c r="AO1200" t="str">
        <f t="shared" si="256"/>
        <v/>
      </c>
      <c r="AQ1200">
        <v>0.1171</v>
      </c>
      <c r="AR1200">
        <v>0.790574</v>
      </c>
      <c r="AS1200">
        <v>-7.0054499999999999E-3</v>
      </c>
      <c r="AT1200">
        <f t="shared" si="257"/>
        <v>7.0054499999999999E-3</v>
      </c>
      <c r="AU1200">
        <v>-0.31468099999999999</v>
      </c>
      <c r="AV1200" t="str">
        <f t="shared" si="258"/>
        <v/>
      </c>
      <c r="AW1200" t="str">
        <f t="shared" si="259"/>
        <v/>
      </c>
      <c r="AX1200" t="str">
        <f t="shared" si="260"/>
        <v/>
      </c>
      <c r="AY1200" t="str">
        <f t="shared" si="261"/>
        <v/>
      </c>
      <c r="BA1200" s="5" t="str">
        <f t="shared" si="262"/>
        <v/>
      </c>
      <c r="BB1200" s="5" t="str">
        <f t="shared" si="263"/>
        <v/>
      </c>
      <c r="BC1200" s="5" t="str">
        <f t="shared" si="264"/>
        <v/>
      </c>
      <c r="BD1200" s="5" t="str">
        <f t="shared" si="265"/>
        <v/>
      </c>
      <c r="BF1200" t="s">
        <v>13120</v>
      </c>
      <c r="BG1200" t="s">
        <v>13121</v>
      </c>
      <c r="BH1200" t="s">
        <v>13122</v>
      </c>
      <c r="BI1200" t="s">
        <v>13123</v>
      </c>
      <c r="BJ1200" t="s">
        <v>13124</v>
      </c>
      <c r="BK1200" t="s">
        <v>13125</v>
      </c>
    </row>
    <row r="1201" spans="1:63" x14ac:dyDescent="0.3">
      <c r="A1201">
        <v>13.503</v>
      </c>
      <c r="B1201">
        <v>13.4802</v>
      </c>
      <c r="C1201">
        <v>13.458500000000001</v>
      </c>
      <c r="D1201">
        <v>13.4482</v>
      </c>
      <c r="E1201">
        <v>13.1473</v>
      </c>
      <c r="F1201">
        <v>13.118399999999999</v>
      </c>
      <c r="G1201">
        <v>13.173400000000001</v>
      </c>
      <c r="H1201">
        <v>13.161899999999999</v>
      </c>
      <c r="I1201">
        <v>13.643700000000001</v>
      </c>
      <c r="J1201">
        <v>13.6523</v>
      </c>
      <c r="K1201">
        <v>13.5661</v>
      </c>
      <c r="L1201">
        <v>13.585599999999999</v>
      </c>
      <c r="M1201" t="s">
        <v>0</v>
      </c>
      <c r="O1201" t="s">
        <v>1</v>
      </c>
      <c r="P1201" t="s">
        <v>1</v>
      </c>
      <c r="Q1201" t="s">
        <v>2</v>
      </c>
      <c r="R1201" t="s">
        <v>2383</v>
      </c>
      <c r="S1201" t="s">
        <v>2384</v>
      </c>
      <c r="T1201" t="s">
        <v>2385</v>
      </c>
      <c r="U1201" t="s">
        <v>2386</v>
      </c>
      <c r="V1201" t="s">
        <v>2387</v>
      </c>
      <c r="W1201">
        <v>1</v>
      </c>
      <c r="X1201" t="s">
        <v>7</v>
      </c>
      <c r="Y1201">
        <v>55</v>
      </c>
      <c r="Z1201">
        <v>25</v>
      </c>
      <c r="AA1201">
        <v>79</v>
      </c>
      <c r="AB1201">
        <v>24</v>
      </c>
      <c r="AC1201">
        <v>47.7</v>
      </c>
      <c r="AD1201">
        <v>1</v>
      </c>
      <c r="AF1201" t="s">
        <v>2390</v>
      </c>
      <c r="AG1201">
        <v>5.8557899999999998</v>
      </c>
      <c r="AH1201" s="1">
        <v>9.9894499999999997E-6</v>
      </c>
      <c r="AI1201">
        <v>0.32225300000000001</v>
      </c>
      <c r="AJ1201">
        <f t="shared" si="252"/>
        <v>-0.32225300000000001</v>
      </c>
      <c r="AK1201">
        <v>18.954000000000001</v>
      </c>
      <c r="AL1201" t="str">
        <f t="shared" si="253"/>
        <v/>
      </c>
      <c r="AM1201" t="str">
        <f t="shared" si="254"/>
        <v/>
      </c>
      <c r="AN1201" t="str">
        <f t="shared" si="255"/>
        <v/>
      </c>
      <c r="AO1201" t="str">
        <f t="shared" si="256"/>
        <v/>
      </c>
      <c r="AQ1201">
        <v>2.8944999999999999</v>
      </c>
      <c r="AR1201">
        <v>2.3612400000000001E-3</v>
      </c>
      <c r="AS1201">
        <v>-0.13942099999999999</v>
      </c>
      <c r="AT1201">
        <f t="shared" si="257"/>
        <v>0.13942099999999999</v>
      </c>
      <c r="AU1201">
        <v>-5.6871999999999998</v>
      </c>
      <c r="AV1201" t="str">
        <f t="shared" si="258"/>
        <v/>
      </c>
      <c r="AW1201" t="str">
        <f t="shared" si="259"/>
        <v/>
      </c>
      <c r="AX1201" t="str">
        <f t="shared" si="260"/>
        <v/>
      </c>
      <c r="AY1201" t="str">
        <f t="shared" si="261"/>
        <v/>
      </c>
      <c r="BA1201" s="5" t="str">
        <f t="shared" si="262"/>
        <v/>
      </c>
      <c r="BB1201" s="5" t="str">
        <f t="shared" si="263"/>
        <v/>
      </c>
      <c r="BC1201" s="5" t="str">
        <f t="shared" si="264"/>
        <v/>
      </c>
      <c r="BD1201" s="5" t="str">
        <f t="shared" si="265"/>
        <v/>
      </c>
      <c r="BF1201" t="s">
        <v>2388</v>
      </c>
      <c r="BG1201" t="s">
        <v>2389</v>
      </c>
      <c r="BH1201" t="s">
        <v>2390</v>
      </c>
      <c r="BI1201" t="s">
        <v>2386</v>
      </c>
      <c r="BJ1201" t="s">
        <v>2391</v>
      </c>
      <c r="BK1201" t="s">
        <v>2392</v>
      </c>
    </row>
    <row r="1202" spans="1:63" x14ac:dyDescent="0.3">
      <c r="A1202">
        <v>5.6058500000000002</v>
      </c>
      <c r="B1202">
        <v>5.6582100000000004</v>
      </c>
      <c r="C1202">
        <v>5.5698600000000003</v>
      </c>
      <c r="D1202">
        <v>5.6610699999999996</v>
      </c>
      <c r="E1202">
        <v>5.2016299999999998</v>
      </c>
      <c r="F1202">
        <v>5.5014399999999997</v>
      </c>
      <c r="G1202">
        <v>5.2364899999999999</v>
      </c>
      <c r="H1202">
        <v>5.2667900000000003</v>
      </c>
      <c r="I1202">
        <v>5.8201799999999997</v>
      </c>
      <c r="J1202">
        <v>5.4429400000000001</v>
      </c>
      <c r="K1202">
        <v>5.6610699999999996</v>
      </c>
      <c r="L1202">
        <v>5.7522099999999998</v>
      </c>
      <c r="M1202" t="s">
        <v>0</v>
      </c>
      <c r="O1202" t="s">
        <v>1</v>
      </c>
      <c r="Q1202" t="s">
        <v>164</v>
      </c>
      <c r="R1202" t="s">
        <v>41059</v>
      </c>
      <c r="S1202" t="s">
        <v>41060</v>
      </c>
      <c r="T1202" t="s">
        <v>1082</v>
      </c>
      <c r="U1202" t="s">
        <v>41061</v>
      </c>
      <c r="V1202" t="s">
        <v>41062</v>
      </c>
      <c r="W1202">
        <v>0</v>
      </c>
      <c r="X1202" t="s">
        <v>7</v>
      </c>
      <c r="Y1202">
        <v>1</v>
      </c>
      <c r="Z1202">
        <v>1</v>
      </c>
      <c r="AA1202">
        <v>1</v>
      </c>
      <c r="AB1202">
        <v>1</v>
      </c>
      <c r="AC1202">
        <v>99.9</v>
      </c>
      <c r="AD1202">
        <v>1</v>
      </c>
      <c r="AF1202" t="s">
        <v>41065</v>
      </c>
      <c r="AG1202">
        <v>2.3921899999999998</v>
      </c>
      <c r="AH1202">
        <v>6.7982800000000003E-3</v>
      </c>
      <c r="AI1202">
        <v>0.322158</v>
      </c>
      <c r="AJ1202">
        <f t="shared" si="252"/>
        <v>-0.322158</v>
      </c>
      <c r="AK1202">
        <v>4.5116699999999996</v>
      </c>
      <c r="AL1202" t="str">
        <f t="shared" si="253"/>
        <v/>
      </c>
      <c r="AM1202" t="str">
        <f t="shared" si="254"/>
        <v/>
      </c>
      <c r="AN1202" t="str">
        <f t="shared" si="255"/>
        <v/>
      </c>
      <c r="AO1202" t="str">
        <f t="shared" si="256"/>
        <v/>
      </c>
      <c r="AQ1202">
        <v>0.21260699999999999</v>
      </c>
      <c r="AR1202">
        <v>0.65115400000000001</v>
      </c>
      <c r="AS1202">
        <v>-4.5354699999999998E-2</v>
      </c>
      <c r="AT1202">
        <f t="shared" si="257"/>
        <v>4.5354699999999998E-2</v>
      </c>
      <c r="AU1202">
        <v>-0.53343399999999996</v>
      </c>
      <c r="AV1202" t="str">
        <f t="shared" si="258"/>
        <v/>
      </c>
      <c r="AW1202" t="str">
        <f t="shared" si="259"/>
        <v/>
      </c>
      <c r="AX1202" t="str">
        <f t="shared" si="260"/>
        <v/>
      </c>
      <c r="AY1202" t="str">
        <f t="shared" si="261"/>
        <v/>
      </c>
      <c r="BA1202" s="5" t="str">
        <f t="shared" si="262"/>
        <v/>
      </c>
      <c r="BB1202" s="5" t="str">
        <f t="shared" si="263"/>
        <v/>
      </c>
      <c r="BC1202" s="5" t="str">
        <f t="shared" si="264"/>
        <v/>
      </c>
      <c r="BD1202" s="5" t="str">
        <f t="shared" si="265"/>
        <v/>
      </c>
      <c r="BF1202" t="s">
        <v>41063</v>
      </c>
      <c r="BG1202" t="s">
        <v>41064</v>
      </c>
      <c r="BH1202" t="s">
        <v>41065</v>
      </c>
      <c r="BI1202" t="s">
        <v>41066</v>
      </c>
      <c r="BJ1202" t="s">
        <v>41067</v>
      </c>
      <c r="BK1202" t="s">
        <v>41068</v>
      </c>
    </row>
    <row r="1203" spans="1:63" x14ac:dyDescent="0.3">
      <c r="A1203">
        <v>7.3416300000000003</v>
      </c>
      <c r="B1203">
        <v>7.5180600000000002</v>
      </c>
      <c r="C1203">
        <v>7.1799099999999996</v>
      </c>
      <c r="D1203">
        <v>7.2094500000000004</v>
      </c>
      <c r="E1203">
        <v>7.0234800000000002</v>
      </c>
      <c r="F1203">
        <v>6.8691300000000002</v>
      </c>
      <c r="G1203">
        <v>7.0145799999999996</v>
      </c>
      <c r="H1203">
        <v>7.0541999999999998</v>
      </c>
      <c r="I1203">
        <v>6.4870400000000004</v>
      </c>
      <c r="J1203">
        <v>6.2230400000000001</v>
      </c>
      <c r="K1203">
        <v>6.3380700000000001</v>
      </c>
      <c r="L1203">
        <v>6.1558299999999999</v>
      </c>
      <c r="M1203" t="s">
        <v>0</v>
      </c>
      <c r="O1203" t="s">
        <v>1</v>
      </c>
      <c r="P1203" t="s">
        <v>1</v>
      </c>
      <c r="Q1203" t="s">
        <v>2</v>
      </c>
      <c r="R1203" t="s">
        <v>41547</v>
      </c>
      <c r="T1203" t="s">
        <v>41548</v>
      </c>
      <c r="V1203" t="s">
        <v>41549</v>
      </c>
      <c r="W1203">
        <v>0</v>
      </c>
      <c r="X1203" t="s">
        <v>7</v>
      </c>
      <c r="Y1203">
        <v>9</v>
      </c>
      <c r="Z1203">
        <v>1</v>
      </c>
      <c r="AA1203">
        <v>2</v>
      </c>
      <c r="AB1203">
        <v>1</v>
      </c>
      <c r="AC1203">
        <v>7.4</v>
      </c>
      <c r="AD1203">
        <v>1</v>
      </c>
      <c r="AF1203" t="s">
        <v>41552</v>
      </c>
      <c r="AG1203">
        <v>1.9865900000000001</v>
      </c>
      <c r="AH1203">
        <v>1.5827600000000001E-2</v>
      </c>
      <c r="AI1203">
        <v>0.32191799999999998</v>
      </c>
      <c r="AJ1203">
        <f t="shared" si="252"/>
        <v>-0.32191799999999998</v>
      </c>
      <c r="AK1203">
        <v>3.6814</v>
      </c>
      <c r="AL1203" t="str">
        <f t="shared" si="253"/>
        <v/>
      </c>
      <c r="AM1203" t="str">
        <f t="shared" si="254"/>
        <v/>
      </c>
      <c r="AN1203" t="str">
        <f t="shared" si="255"/>
        <v/>
      </c>
      <c r="AO1203" t="str">
        <f t="shared" si="256"/>
        <v/>
      </c>
      <c r="AQ1203">
        <v>4.1245000000000003</v>
      </c>
      <c r="AR1203">
        <v>2.09247E-4</v>
      </c>
      <c r="AS1203">
        <v>1.0112699999999999</v>
      </c>
      <c r="AT1203">
        <f t="shared" si="257"/>
        <v>-1.0112699999999999</v>
      </c>
      <c r="AU1203">
        <v>9.5542099999999994</v>
      </c>
      <c r="AV1203" t="str">
        <f t="shared" si="258"/>
        <v/>
      </c>
      <c r="AW1203" t="str">
        <f t="shared" si="259"/>
        <v/>
      </c>
      <c r="AX1203" t="str">
        <f t="shared" si="260"/>
        <v>+</v>
      </c>
      <c r="AY1203" t="str">
        <f t="shared" si="261"/>
        <v>+</v>
      </c>
      <c r="BA1203" s="5" t="str">
        <f t="shared" si="262"/>
        <v/>
      </c>
      <c r="BB1203" s="5" t="str">
        <f t="shared" si="263"/>
        <v/>
      </c>
      <c r="BC1203" s="5" t="str">
        <f t="shared" si="264"/>
        <v/>
      </c>
      <c r="BD1203" s="5" t="str">
        <f t="shared" si="265"/>
        <v/>
      </c>
      <c r="BF1203" t="s">
        <v>41550</v>
      </c>
      <c r="BG1203" t="s">
        <v>41551</v>
      </c>
      <c r="BH1203" t="s">
        <v>41552</v>
      </c>
      <c r="BJ1203" t="s">
        <v>41553</v>
      </c>
      <c r="BK1203" t="s">
        <v>41554</v>
      </c>
    </row>
    <row r="1204" spans="1:63" x14ac:dyDescent="0.3">
      <c r="A1204">
        <v>9.3606300000000005</v>
      </c>
      <c r="B1204">
        <v>9.2293000000000003</v>
      </c>
      <c r="C1204">
        <v>9.3843499999999995</v>
      </c>
      <c r="D1204">
        <v>9.3108400000000007</v>
      </c>
      <c r="E1204">
        <v>8.9949200000000005</v>
      </c>
      <c r="F1204">
        <v>8.9903899999999997</v>
      </c>
      <c r="G1204">
        <v>9.0370000000000008</v>
      </c>
      <c r="H1204">
        <v>8.9755599999999998</v>
      </c>
      <c r="I1204">
        <v>9.2955400000000008</v>
      </c>
      <c r="J1204">
        <v>9.2562099999999994</v>
      </c>
      <c r="K1204">
        <v>9.2955400000000008</v>
      </c>
      <c r="L1204">
        <v>9.3081099999999992</v>
      </c>
      <c r="M1204" t="s">
        <v>0</v>
      </c>
      <c r="O1204" t="s">
        <v>1</v>
      </c>
      <c r="Q1204" t="s">
        <v>164</v>
      </c>
      <c r="R1204" t="s">
        <v>22897</v>
      </c>
      <c r="T1204" t="s">
        <v>26280</v>
      </c>
      <c r="V1204" t="s">
        <v>22899</v>
      </c>
      <c r="W1204">
        <v>0</v>
      </c>
      <c r="X1204" t="s">
        <v>7</v>
      </c>
      <c r="Y1204">
        <v>19</v>
      </c>
      <c r="Z1204">
        <v>5</v>
      </c>
      <c r="AA1204">
        <v>9</v>
      </c>
      <c r="AB1204">
        <v>5</v>
      </c>
      <c r="AC1204">
        <v>42.5</v>
      </c>
      <c r="AD1204">
        <v>1</v>
      </c>
      <c r="AF1204" t="s">
        <v>26283</v>
      </c>
      <c r="AG1204">
        <v>3.9128400000000001</v>
      </c>
      <c r="AH1204">
        <v>3.2212400000000002E-4</v>
      </c>
      <c r="AI1204">
        <v>0.32181300000000002</v>
      </c>
      <c r="AJ1204">
        <f t="shared" si="252"/>
        <v>-0.32181300000000002</v>
      </c>
      <c r="AK1204">
        <v>8.7643599999999999</v>
      </c>
      <c r="AL1204" t="str">
        <f t="shared" si="253"/>
        <v/>
      </c>
      <c r="AM1204" t="str">
        <f t="shared" si="254"/>
        <v/>
      </c>
      <c r="AN1204" t="str">
        <f t="shared" si="255"/>
        <v/>
      </c>
      <c r="AO1204" t="str">
        <f t="shared" si="256"/>
        <v/>
      </c>
      <c r="AQ1204">
        <v>0.39428999999999997</v>
      </c>
      <c r="AR1204">
        <v>0.44767699999999999</v>
      </c>
      <c r="AS1204">
        <v>3.2429899999999998E-2</v>
      </c>
      <c r="AT1204">
        <f t="shared" si="257"/>
        <v>-3.2429899999999998E-2</v>
      </c>
      <c r="AU1204">
        <v>0.89881999999999995</v>
      </c>
      <c r="AV1204" t="str">
        <f t="shared" si="258"/>
        <v/>
      </c>
      <c r="AW1204" t="str">
        <f t="shared" si="259"/>
        <v/>
      </c>
      <c r="AX1204" t="str">
        <f t="shared" si="260"/>
        <v/>
      </c>
      <c r="AY1204" t="str">
        <f t="shared" si="261"/>
        <v/>
      </c>
      <c r="BA1204" s="5" t="str">
        <f t="shared" si="262"/>
        <v/>
      </c>
      <c r="BB1204" s="5" t="str">
        <f t="shared" si="263"/>
        <v/>
      </c>
      <c r="BC1204" s="5" t="str">
        <f t="shared" si="264"/>
        <v/>
      </c>
      <c r="BD1204" s="5" t="str">
        <f t="shared" si="265"/>
        <v/>
      </c>
      <c r="BF1204" t="s">
        <v>26281</v>
      </c>
      <c r="BG1204" t="s">
        <v>26282</v>
      </c>
      <c r="BH1204" t="s">
        <v>26283</v>
      </c>
      <c r="BK1204" t="s">
        <v>26284</v>
      </c>
    </row>
    <row r="1205" spans="1:63" x14ac:dyDescent="0.3">
      <c r="A1205">
        <v>7.6787799999999997</v>
      </c>
      <c r="B1205">
        <v>7.7108100000000004</v>
      </c>
      <c r="C1205">
        <v>7.6660500000000003</v>
      </c>
      <c r="D1205">
        <v>7.76288</v>
      </c>
      <c r="E1205">
        <v>7.1908099999999999</v>
      </c>
      <c r="F1205">
        <v>7.4304500000000004</v>
      </c>
      <c r="G1205">
        <v>7.3940299999999999</v>
      </c>
      <c r="H1205">
        <v>7.5172800000000004</v>
      </c>
      <c r="I1205">
        <v>8.2784499999999994</v>
      </c>
      <c r="J1205">
        <v>8.1729299999999991</v>
      </c>
      <c r="K1205">
        <v>8.1038099999999993</v>
      </c>
      <c r="L1205">
        <v>8.1266999999999996</v>
      </c>
      <c r="M1205" t="s">
        <v>0</v>
      </c>
      <c r="O1205" t="s">
        <v>1</v>
      </c>
      <c r="P1205" t="s">
        <v>1</v>
      </c>
      <c r="Q1205" t="s">
        <v>2</v>
      </c>
      <c r="R1205" t="s">
        <v>32916</v>
      </c>
      <c r="S1205" t="s">
        <v>4844</v>
      </c>
      <c r="T1205" t="s">
        <v>32917</v>
      </c>
      <c r="U1205" t="s">
        <v>1841</v>
      </c>
      <c r="V1205" t="s">
        <v>4847</v>
      </c>
      <c r="W1205">
        <v>0</v>
      </c>
      <c r="X1205" t="s">
        <v>7</v>
      </c>
      <c r="Y1205">
        <v>12</v>
      </c>
      <c r="Z1205">
        <v>2</v>
      </c>
      <c r="AA1205">
        <v>2</v>
      </c>
      <c r="AB1205">
        <v>2</v>
      </c>
      <c r="AC1205">
        <v>21.8</v>
      </c>
      <c r="AD1205">
        <v>1</v>
      </c>
      <c r="AF1205" t="s">
        <v>32920</v>
      </c>
      <c r="AG1205">
        <v>2.3586800000000001</v>
      </c>
      <c r="AH1205">
        <v>7.2931999999999997E-3</v>
      </c>
      <c r="AI1205">
        <v>0.32148399999999999</v>
      </c>
      <c r="AJ1205">
        <f t="shared" si="252"/>
        <v>-0.32148399999999999</v>
      </c>
      <c r="AK1205">
        <v>4.4394400000000003</v>
      </c>
      <c r="AL1205" t="str">
        <f t="shared" si="253"/>
        <v/>
      </c>
      <c r="AM1205" t="str">
        <f t="shared" si="254"/>
        <v/>
      </c>
      <c r="AN1205" t="str">
        <f t="shared" si="255"/>
        <v/>
      </c>
      <c r="AO1205" t="str">
        <f t="shared" si="256"/>
        <v/>
      </c>
      <c r="AQ1205">
        <v>4.3586999999999998</v>
      </c>
      <c r="AR1205">
        <v>1.3216399999999999E-4</v>
      </c>
      <c r="AS1205">
        <v>-0.46584599999999998</v>
      </c>
      <c r="AT1205">
        <f t="shared" si="257"/>
        <v>0.46584599999999998</v>
      </c>
      <c r="AU1205">
        <v>-10.5017</v>
      </c>
      <c r="AV1205" t="str">
        <f t="shared" si="258"/>
        <v/>
      </c>
      <c r="AW1205" t="str">
        <f t="shared" si="259"/>
        <v/>
      </c>
      <c r="AX1205" t="str">
        <f t="shared" si="260"/>
        <v/>
      </c>
      <c r="AY1205" t="str">
        <f t="shared" si="261"/>
        <v/>
      </c>
      <c r="BA1205" s="5" t="str">
        <f t="shared" si="262"/>
        <v/>
      </c>
      <c r="BB1205" s="5" t="str">
        <f t="shared" si="263"/>
        <v/>
      </c>
      <c r="BC1205" s="5" t="str">
        <f t="shared" si="264"/>
        <v/>
      </c>
      <c r="BD1205" s="5" t="str">
        <f t="shared" si="265"/>
        <v/>
      </c>
      <c r="BF1205" t="s">
        <v>32918</v>
      </c>
      <c r="BG1205" t="s">
        <v>32919</v>
      </c>
      <c r="BH1205" t="s">
        <v>32920</v>
      </c>
      <c r="BI1205" t="s">
        <v>1841</v>
      </c>
      <c r="BJ1205" t="s">
        <v>11264</v>
      </c>
      <c r="BK1205" t="s">
        <v>32921</v>
      </c>
    </row>
    <row r="1206" spans="1:63" x14ac:dyDescent="0.3">
      <c r="A1206">
        <v>5.3255299999999997</v>
      </c>
      <c r="B1206">
        <v>5.3680700000000003</v>
      </c>
      <c r="C1206">
        <v>5.5484400000000003</v>
      </c>
      <c r="D1206">
        <v>5.0267999999999997</v>
      </c>
      <c r="E1206">
        <v>5.0223699999999996</v>
      </c>
      <c r="F1206">
        <v>4.8579800000000004</v>
      </c>
      <c r="G1206">
        <v>5.0267999999999997</v>
      </c>
      <c r="H1206">
        <v>5.0789499999999999</v>
      </c>
      <c r="I1206">
        <v>5.0267999999999997</v>
      </c>
      <c r="J1206">
        <v>5.0179200000000002</v>
      </c>
      <c r="K1206">
        <v>4.8629499999999997</v>
      </c>
      <c r="L1206">
        <v>5.0874600000000001</v>
      </c>
      <c r="M1206" t="s">
        <v>0</v>
      </c>
      <c r="O1206" t="s">
        <v>1</v>
      </c>
      <c r="P1206" t="s">
        <v>1</v>
      </c>
      <c r="Q1206" t="s">
        <v>2</v>
      </c>
      <c r="R1206" t="s">
        <v>40921</v>
      </c>
      <c r="S1206" t="s">
        <v>13663</v>
      </c>
      <c r="T1206" t="s">
        <v>40922</v>
      </c>
      <c r="V1206" t="s">
        <v>40923</v>
      </c>
      <c r="W1206">
        <v>0</v>
      </c>
      <c r="X1206" t="s">
        <v>7</v>
      </c>
      <c r="Y1206">
        <v>2</v>
      </c>
      <c r="Z1206">
        <v>2</v>
      </c>
      <c r="AA1206">
        <v>2</v>
      </c>
      <c r="AB1206">
        <v>2</v>
      </c>
      <c r="AC1206">
        <v>80.900000000000006</v>
      </c>
      <c r="AD1206">
        <v>1</v>
      </c>
      <c r="AF1206" t="s">
        <v>40926</v>
      </c>
      <c r="AG1206">
        <v>1.45462</v>
      </c>
      <c r="AH1206">
        <v>4.8398099999999999E-2</v>
      </c>
      <c r="AI1206">
        <v>0.32068400000000002</v>
      </c>
      <c r="AJ1206">
        <f t="shared" si="252"/>
        <v>-0.32068400000000002</v>
      </c>
      <c r="AK1206">
        <v>2.71001</v>
      </c>
      <c r="AL1206" t="str">
        <f t="shared" si="253"/>
        <v/>
      </c>
      <c r="AM1206" t="str">
        <f t="shared" si="254"/>
        <v/>
      </c>
      <c r="AN1206" t="str">
        <f t="shared" si="255"/>
        <v/>
      </c>
      <c r="AO1206" t="str">
        <f t="shared" si="256"/>
        <v/>
      </c>
      <c r="AQ1206">
        <v>1.4440900000000001</v>
      </c>
      <c r="AR1206">
        <v>4.8317100000000002E-2</v>
      </c>
      <c r="AS1206">
        <v>0.31842599999999999</v>
      </c>
      <c r="AT1206">
        <f t="shared" si="257"/>
        <v>-0.31842599999999999</v>
      </c>
      <c r="AU1206">
        <v>2.6917800000000001</v>
      </c>
      <c r="AV1206" t="str">
        <f t="shared" si="258"/>
        <v/>
      </c>
      <c r="AW1206" t="str">
        <f t="shared" si="259"/>
        <v/>
      </c>
      <c r="AX1206" t="str">
        <f t="shared" si="260"/>
        <v/>
      </c>
      <c r="AY1206" t="str">
        <f t="shared" si="261"/>
        <v/>
      </c>
      <c r="BA1206" s="5" t="str">
        <f t="shared" si="262"/>
        <v/>
      </c>
      <c r="BB1206" s="5" t="str">
        <f t="shared" si="263"/>
        <v/>
      </c>
      <c r="BC1206" s="5" t="str">
        <f t="shared" si="264"/>
        <v/>
      </c>
      <c r="BD1206" s="5" t="str">
        <f t="shared" si="265"/>
        <v/>
      </c>
      <c r="BF1206" t="s">
        <v>40924</v>
      </c>
      <c r="BG1206" t="s">
        <v>40925</v>
      </c>
      <c r="BH1206" t="s">
        <v>40926</v>
      </c>
      <c r="BK1206" t="s">
        <v>40927</v>
      </c>
    </row>
    <row r="1207" spans="1:63" x14ac:dyDescent="0.3">
      <c r="A1207">
        <v>10.1584</v>
      </c>
      <c r="B1207">
        <v>10.125500000000001</v>
      </c>
      <c r="C1207">
        <v>10.176500000000001</v>
      </c>
      <c r="D1207">
        <v>10.2501</v>
      </c>
      <c r="E1207">
        <v>9.8658900000000003</v>
      </c>
      <c r="F1207">
        <v>9.87744</v>
      </c>
      <c r="G1207">
        <v>9.8273399999999995</v>
      </c>
      <c r="H1207">
        <v>9.8592200000000005</v>
      </c>
      <c r="I1207">
        <v>10.696</v>
      </c>
      <c r="J1207">
        <v>10.7445</v>
      </c>
      <c r="K1207">
        <v>10.688800000000001</v>
      </c>
      <c r="L1207">
        <v>10.755100000000001</v>
      </c>
      <c r="M1207" t="s">
        <v>0</v>
      </c>
      <c r="O1207" t="s">
        <v>1</v>
      </c>
      <c r="P1207" t="s">
        <v>1</v>
      </c>
      <c r="Q1207" t="s">
        <v>2</v>
      </c>
      <c r="R1207" t="s">
        <v>17663</v>
      </c>
      <c r="S1207" t="s">
        <v>17664</v>
      </c>
      <c r="T1207" t="s">
        <v>17665</v>
      </c>
      <c r="V1207" t="s">
        <v>17666</v>
      </c>
      <c r="W1207">
        <v>2</v>
      </c>
      <c r="X1207" t="s">
        <v>7</v>
      </c>
      <c r="Y1207">
        <v>25</v>
      </c>
      <c r="Z1207">
        <v>10</v>
      </c>
      <c r="AA1207">
        <v>15</v>
      </c>
      <c r="AB1207">
        <v>8</v>
      </c>
      <c r="AC1207">
        <v>55</v>
      </c>
      <c r="AD1207">
        <v>1</v>
      </c>
      <c r="AF1207" t="s">
        <v>17669</v>
      </c>
      <c r="AG1207">
        <v>4.5312200000000002</v>
      </c>
      <c r="AH1207" s="1">
        <v>9.86597E-5</v>
      </c>
      <c r="AI1207">
        <v>0.32015399999999999</v>
      </c>
      <c r="AJ1207">
        <f t="shared" si="252"/>
        <v>-0.32015399999999999</v>
      </c>
      <c r="AK1207">
        <v>11.253500000000001</v>
      </c>
      <c r="AL1207" t="str">
        <f t="shared" si="253"/>
        <v/>
      </c>
      <c r="AM1207" t="str">
        <f t="shared" si="254"/>
        <v/>
      </c>
      <c r="AN1207" t="str">
        <f t="shared" si="255"/>
        <v/>
      </c>
      <c r="AO1207" t="str">
        <f t="shared" si="256"/>
        <v/>
      </c>
      <c r="AQ1207">
        <v>5.6357799999999996</v>
      </c>
      <c r="AR1207" s="1">
        <v>1.2537199999999999E-5</v>
      </c>
      <c r="AS1207">
        <v>-0.54347800000000002</v>
      </c>
      <c r="AT1207">
        <f t="shared" si="257"/>
        <v>0.54347800000000002</v>
      </c>
      <c r="AU1207">
        <v>-17.396000000000001</v>
      </c>
      <c r="AV1207" t="str">
        <f t="shared" si="258"/>
        <v/>
      </c>
      <c r="AW1207" t="str">
        <f t="shared" si="259"/>
        <v/>
      </c>
      <c r="AX1207" t="str">
        <f t="shared" si="260"/>
        <v/>
      </c>
      <c r="AY1207" t="str">
        <f t="shared" si="261"/>
        <v/>
      </c>
      <c r="BA1207" s="5" t="str">
        <f t="shared" si="262"/>
        <v/>
      </c>
      <c r="BB1207" s="5" t="str">
        <f t="shared" si="263"/>
        <v/>
      </c>
      <c r="BC1207" s="5" t="str">
        <f t="shared" si="264"/>
        <v/>
      </c>
      <c r="BD1207" s="5" t="str">
        <f t="shared" si="265"/>
        <v/>
      </c>
      <c r="BF1207" t="s">
        <v>17667</v>
      </c>
      <c r="BG1207" t="s">
        <v>17668</v>
      </c>
      <c r="BH1207" t="s">
        <v>17669</v>
      </c>
      <c r="BI1207" t="s">
        <v>16930</v>
      </c>
      <c r="BJ1207" t="s">
        <v>17670</v>
      </c>
      <c r="BK1207" t="s">
        <v>17671</v>
      </c>
    </row>
    <row r="1208" spans="1:63" x14ac:dyDescent="0.3">
      <c r="A1208">
        <v>7.5251299999999999</v>
      </c>
      <c r="B1208">
        <v>7.3698199999999998</v>
      </c>
      <c r="C1208">
        <v>7.46516</v>
      </c>
      <c r="D1208">
        <v>7.3584300000000002</v>
      </c>
      <c r="E1208">
        <v>7.0874600000000001</v>
      </c>
      <c r="F1208">
        <v>7.0465799999999996</v>
      </c>
      <c r="G1208">
        <v>7.1779200000000003</v>
      </c>
      <c r="H1208">
        <v>7.1292799999999996</v>
      </c>
      <c r="I1208">
        <v>7.7957099999999997</v>
      </c>
      <c r="J1208">
        <v>7.9254100000000003</v>
      </c>
      <c r="K1208">
        <v>7.7826700000000004</v>
      </c>
      <c r="L1208">
        <v>7.8341599999999998</v>
      </c>
      <c r="M1208" t="s">
        <v>0</v>
      </c>
      <c r="O1208" t="s">
        <v>1</v>
      </c>
      <c r="P1208" t="s">
        <v>1</v>
      </c>
      <c r="Q1208" t="s">
        <v>2</v>
      </c>
      <c r="R1208" t="s">
        <v>30814</v>
      </c>
      <c r="T1208" t="s">
        <v>30815</v>
      </c>
      <c r="U1208" t="s">
        <v>2159</v>
      </c>
      <c r="V1208" t="s">
        <v>18987</v>
      </c>
      <c r="W1208">
        <v>1</v>
      </c>
      <c r="X1208" t="s">
        <v>7</v>
      </c>
      <c r="Y1208">
        <v>20</v>
      </c>
      <c r="Z1208">
        <v>3</v>
      </c>
      <c r="AA1208">
        <v>3</v>
      </c>
      <c r="AB1208">
        <v>2</v>
      </c>
      <c r="AC1208">
        <v>18.7</v>
      </c>
      <c r="AD1208">
        <v>1</v>
      </c>
      <c r="AF1208" t="s">
        <v>30818</v>
      </c>
      <c r="AG1208">
        <v>3.2166700000000001</v>
      </c>
      <c r="AH1208">
        <v>1.2791600000000001E-3</v>
      </c>
      <c r="AI1208">
        <v>0.31932300000000002</v>
      </c>
      <c r="AJ1208">
        <f t="shared" si="252"/>
        <v>-0.31932300000000002</v>
      </c>
      <c r="AK1208">
        <v>6.5473299999999997</v>
      </c>
      <c r="AL1208" t="str">
        <f t="shared" si="253"/>
        <v/>
      </c>
      <c r="AM1208" t="str">
        <f t="shared" si="254"/>
        <v/>
      </c>
      <c r="AN1208" t="str">
        <f t="shared" si="255"/>
        <v/>
      </c>
      <c r="AO1208" t="str">
        <f t="shared" si="256"/>
        <v/>
      </c>
      <c r="AQ1208">
        <v>3.66242</v>
      </c>
      <c r="AR1208">
        <v>5.1367800000000005E-4</v>
      </c>
      <c r="AS1208">
        <v>-0.40485300000000002</v>
      </c>
      <c r="AT1208">
        <f t="shared" si="257"/>
        <v>0.40485300000000002</v>
      </c>
      <c r="AU1208">
        <v>-7.9039299999999999</v>
      </c>
      <c r="AV1208" t="str">
        <f t="shared" si="258"/>
        <v/>
      </c>
      <c r="AW1208" t="str">
        <f t="shared" si="259"/>
        <v/>
      </c>
      <c r="AX1208" t="str">
        <f t="shared" si="260"/>
        <v/>
      </c>
      <c r="AY1208" t="str">
        <f t="shared" si="261"/>
        <v/>
      </c>
      <c r="BA1208" s="5" t="str">
        <f t="shared" si="262"/>
        <v/>
      </c>
      <c r="BB1208" s="5" t="str">
        <f t="shared" si="263"/>
        <v/>
      </c>
      <c r="BC1208" s="5" t="str">
        <f t="shared" si="264"/>
        <v/>
      </c>
      <c r="BD1208" s="5" t="str">
        <f t="shared" si="265"/>
        <v/>
      </c>
      <c r="BF1208" t="s">
        <v>30816</v>
      </c>
      <c r="BG1208" t="s">
        <v>30817</v>
      </c>
      <c r="BH1208" t="s">
        <v>30818</v>
      </c>
      <c r="BI1208" t="s">
        <v>5960</v>
      </c>
      <c r="BJ1208" t="s">
        <v>30819</v>
      </c>
      <c r="BK1208" t="s">
        <v>30820</v>
      </c>
    </row>
    <row r="1209" spans="1:63" x14ac:dyDescent="0.3">
      <c r="A1209">
        <v>6.6539200000000003</v>
      </c>
      <c r="B1209">
        <v>6.7101199999999999</v>
      </c>
      <c r="C1209">
        <v>6.6822900000000001</v>
      </c>
      <c r="D1209">
        <v>6.7852899999999998</v>
      </c>
      <c r="E1209">
        <v>6.3327099999999996</v>
      </c>
      <c r="F1209">
        <v>6.3037799999999997</v>
      </c>
      <c r="G1209">
        <v>6.3362800000000004</v>
      </c>
      <c r="H1209">
        <v>6.58195</v>
      </c>
      <c r="I1209">
        <v>6.6695900000000004</v>
      </c>
      <c r="J1209">
        <v>7.0301200000000001</v>
      </c>
      <c r="K1209">
        <v>6.9460300000000004</v>
      </c>
      <c r="L1209">
        <v>7.0112300000000003</v>
      </c>
      <c r="M1209" t="s">
        <v>0</v>
      </c>
      <c r="O1209" t="s">
        <v>1</v>
      </c>
      <c r="Q1209" t="s">
        <v>164</v>
      </c>
      <c r="R1209" t="s">
        <v>30163</v>
      </c>
      <c r="S1209" t="s">
        <v>26678</v>
      </c>
      <c r="T1209" t="s">
        <v>30164</v>
      </c>
      <c r="V1209" t="s">
        <v>30165</v>
      </c>
      <c r="W1209">
        <v>0</v>
      </c>
      <c r="X1209" t="s">
        <v>7</v>
      </c>
      <c r="Y1209">
        <v>10</v>
      </c>
      <c r="Z1209">
        <v>3</v>
      </c>
      <c r="AA1209">
        <v>3</v>
      </c>
      <c r="AB1209">
        <v>3</v>
      </c>
      <c r="AC1209">
        <v>51</v>
      </c>
      <c r="AD1209">
        <v>1</v>
      </c>
      <c r="AF1209" t="s">
        <v>30168</v>
      </c>
      <c r="AG1209">
        <v>2.3934199999999999</v>
      </c>
      <c r="AH1209">
        <v>6.7831100000000002E-3</v>
      </c>
      <c r="AI1209">
        <v>0.31922299999999998</v>
      </c>
      <c r="AJ1209">
        <f t="shared" si="252"/>
        <v>-0.31922299999999998</v>
      </c>
      <c r="AK1209">
        <v>4.5143300000000002</v>
      </c>
      <c r="AL1209" t="str">
        <f t="shared" si="253"/>
        <v/>
      </c>
      <c r="AM1209" t="str">
        <f t="shared" si="254"/>
        <v/>
      </c>
      <c r="AN1209" t="str">
        <f t="shared" si="255"/>
        <v/>
      </c>
      <c r="AO1209" t="str">
        <f t="shared" si="256"/>
        <v/>
      </c>
      <c r="AQ1209">
        <v>1.2380800000000001</v>
      </c>
      <c r="AR1209">
        <v>7.4604799999999999E-2</v>
      </c>
      <c r="AS1209">
        <v>-0.20633699999999999</v>
      </c>
      <c r="AT1209">
        <f t="shared" si="257"/>
        <v>0.20633699999999999</v>
      </c>
      <c r="AU1209">
        <v>-2.34056</v>
      </c>
      <c r="AV1209" t="str">
        <f t="shared" si="258"/>
        <v/>
      </c>
      <c r="AW1209" t="str">
        <f t="shared" si="259"/>
        <v/>
      </c>
      <c r="AX1209" t="str">
        <f t="shared" si="260"/>
        <v/>
      </c>
      <c r="AY1209" t="str">
        <f t="shared" si="261"/>
        <v/>
      </c>
      <c r="BA1209" s="5" t="str">
        <f t="shared" si="262"/>
        <v/>
      </c>
      <c r="BB1209" s="5" t="str">
        <f t="shared" si="263"/>
        <v/>
      </c>
      <c r="BC1209" s="5" t="str">
        <f t="shared" si="264"/>
        <v/>
      </c>
      <c r="BD1209" s="5" t="str">
        <f t="shared" si="265"/>
        <v/>
      </c>
      <c r="BF1209" t="s">
        <v>30166</v>
      </c>
      <c r="BG1209" t="s">
        <v>30167</v>
      </c>
      <c r="BH1209" t="s">
        <v>30168</v>
      </c>
      <c r="BK1209" t="s">
        <v>30169</v>
      </c>
    </row>
    <row r="1210" spans="1:63" x14ac:dyDescent="0.3">
      <c r="A1210">
        <v>5.6028799999999999</v>
      </c>
      <c r="B1210">
        <v>5.6438600000000001</v>
      </c>
      <c r="C1210">
        <v>5.7918099999999999</v>
      </c>
      <c r="D1210">
        <v>5.8629499999999997</v>
      </c>
      <c r="E1210">
        <v>5.0959199999999996</v>
      </c>
      <c r="F1210">
        <v>5.52982</v>
      </c>
      <c r="G1210">
        <v>5.52982</v>
      </c>
      <c r="H1210">
        <v>5.4692299999999996</v>
      </c>
      <c r="I1210">
        <v>5.6293600000000001</v>
      </c>
      <c r="J1210">
        <v>5.3923199999999998</v>
      </c>
      <c r="K1210">
        <v>5.4429400000000001</v>
      </c>
      <c r="L1210">
        <v>5.6438600000000001</v>
      </c>
      <c r="M1210" t="s">
        <v>0</v>
      </c>
      <c r="R1210" t="s">
        <v>40379</v>
      </c>
      <c r="S1210" t="s">
        <v>40380</v>
      </c>
      <c r="T1210" t="s">
        <v>40381</v>
      </c>
      <c r="W1210">
        <v>0</v>
      </c>
      <c r="X1210" t="s">
        <v>7</v>
      </c>
      <c r="Y1210">
        <v>3</v>
      </c>
      <c r="Z1210">
        <v>1</v>
      </c>
      <c r="AA1210">
        <v>1</v>
      </c>
      <c r="AB1210">
        <v>1</v>
      </c>
      <c r="AC1210">
        <v>41.9</v>
      </c>
      <c r="AD1210">
        <v>1</v>
      </c>
      <c r="AF1210" t="s">
        <v>40384</v>
      </c>
      <c r="AG1210">
        <v>1.41235</v>
      </c>
      <c r="AH1210">
        <v>5.3011099999999998E-2</v>
      </c>
      <c r="AI1210">
        <v>0.31917499999999999</v>
      </c>
      <c r="AJ1210">
        <f t="shared" si="252"/>
        <v>-0.31917499999999999</v>
      </c>
      <c r="AK1210">
        <v>2.6370100000000001</v>
      </c>
      <c r="AL1210" t="str">
        <f t="shared" si="253"/>
        <v/>
      </c>
      <c r="AM1210" t="str">
        <f t="shared" si="254"/>
        <v/>
      </c>
      <c r="AN1210" t="str">
        <f t="shared" si="255"/>
        <v/>
      </c>
      <c r="AO1210" t="str">
        <f t="shared" si="256"/>
        <v/>
      </c>
      <c r="AQ1210">
        <v>1.17588</v>
      </c>
      <c r="AR1210">
        <v>8.5199300000000006E-2</v>
      </c>
      <c r="AS1210">
        <v>0.19825699999999999</v>
      </c>
      <c r="AT1210">
        <f t="shared" si="257"/>
        <v>-0.19825699999999999</v>
      </c>
      <c r="AU1210">
        <v>2.2361599999999999</v>
      </c>
      <c r="AV1210" t="str">
        <f t="shared" si="258"/>
        <v/>
      </c>
      <c r="AW1210" t="str">
        <f t="shared" si="259"/>
        <v/>
      </c>
      <c r="AX1210" t="str">
        <f t="shared" si="260"/>
        <v/>
      </c>
      <c r="AY1210" t="str">
        <f t="shared" si="261"/>
        <v/>
      </c>
      <c r="BA1210" s="5" t="str">
        <f t="shared" si="262"/>
        <v/>
      </c>
      <c r="BB1210" s="5" t="str">
        <f t="shared" si="263"/>
        <v/>
      </c>
      <c r="BC1210" s="5" t="str">
        <f t="shared" si="264"/>
        <v/>
      </c>
      <c r="BD1210" s="5" t="str">
        <f t="shared" si="265"/>
        <v/>
      </c>
      <c r="BF1210" t="s">
        <v>40382</v>
      </c>
      <c r="BG1210" t="s">
        <v>40383</v>
      </c>
      <c r="BH1210" t="s">
        <v>40384</v>
      </c>
      <c r="BJ1210" t="s">
        <v>40385</v>
      </c>
      <c r="BK1210" t="s">
        <v>40386</v>
      </c>
    </row>
    <row r="1211" spans="1:63" x14ac:dyDescent="0.3">
      <c r="A1211">
        <v>12.8315</v>
      </c>
      <c r="B1211">
        <v>12.8217</v>
      </c>
      <c r="C1211">
        <v>12.8391</v>
      </c>
      <c r="D1211">
        <v>12.801600000000001</v>
      </c>
      <c r="E1211">
        <v>12.5204</v>
      </c>
      <c r="F1211">
        <v>12.486599999999999</v>
      </c>
      <c r="G1211">
        <v>12.476100000000001</v>
      </c>
      <c r="H1211">
        <v>12.536199999999999</v>
      </c>
      <c r="I1211">
        <v>13.1188</v>
      </c>
      <c r="J1211">
        <v>13.1447</v>
      </c>
      <c r="K1211">
        <v>13.080299999999999</v>
      </c>
      <c r="L1211">
        <v>13.114800000000001</v>
      </c>
      <c r="M1211" t="s">
        <v>0</v>
      </c>
      <c r="O1211" t="s">
        <v>1</v>
      </c>
      <c r="P1211" t="s">
        <v>1</v>
      </c>
      <c r="Q1211" t="s">
        <v>2</v>
      </c>
      <c r="R1211" t="s">
        <v>2916</v>
      </c>
      <c r="S1211" t="s">
        <v>2917</v>
      </c>
      <c r="T1211" t="s">
        <v>2918</v>
      </c>
      <c r="U1211" t="s">
        <v>2919</v>
      </c>
      <c r="V1211" t="s">
        <v>2920</v>
      </c>
      <c r="W1211">
        <v>0</v>
      </c>
      <c r="X1211" t="s">
        <v>7</v>
      </c>
      <c r="Y1211">
        <v>57</v>
      </c>
      <c r="Z1211">
        <v>30</v>
      </c>
      <c r="AA1211">
        <v>70</v>
      </c>
      <c r="AB1211">
        <v>30</v>
      </c>
      <c r="AC1211">
        <v>61.5</v>
      </c>
      <c r="AD1211">
        <v>1</v>
      </c>
      <c r="AF1211" t="s">
        <v>2923</v>
      </c>
      <c r="AG1211">
        <v>5.9390200000000002</v>
      </c>
      <c r="AH1211" s="1">
        <v>8.7339100000000002E-6</v>
      </c>
      <c r="AI1211">
        <v>0.31863000000000002</v>
      </c>
      <c r="AJ1211">
        <f t="shared" si="252"/>
        <v>-0.31863000000000002</v>
      </c>
      <c r="AK1211">
        <v>19.577999999999999</v>
      </c>
      <c r="AL1211" t="str">
        <f t="shared" si="253"/>
        <v/>
      </c>
      <c r="AM1211" t="str">
        <f t="shared" si="254"/>
        <v/>
      </c>
      <c r="AN1211" t="str">
        <f t="shared" si="255"/>
        <v/>
      </c>
      <c r="AO1211" t="str">
        <f t="shared" si="256"/>
        <v/>
      </c>
      <c r="AQ1211">
        <v>5.8295300000000001</v>
      </c>
      <c r="AR1211" s="1">
        <v>9.0612799999999994E-6</v>
      </c>
      <c r="AS1211">
        <v>-0.29119699999999998</v>
      </c>
      <c r="AT1211">
        <f t="shared" si="257"/>
        <v>0.29119699999999998</v>
      </c>
      <c r="AU1211">
        <v>-18.761199999999999</v>
      </c>
      <c r="AV1211" t="str">
        <f t="shared" si="258"/>
        <v/>
      </c>
      <c r="AW1211" t="str">
        <f t="shared" si="259"/>
        <v/>
      </c>
      <c r="AX1211" t="str">
        <f t="shared" si="260"/>
        <v/>
      </c>
      <c r="AY1211" t="str">
        <f t="shared" si="261"/>
        <v/>
      </c>
      <c r="BA1211" s="5" t="str">
        <f t="shared" si="262"/>
        <v/>
      </c>
      <c r="BB1211" s="5" t="str">
        <f t="shared" si="263"/>
        <v/>
      </c>
      <c r="BC1211" s="5" t="str">
        <f t="shared" si="264"/>
        <v/>
      </c>
      <c r="BD1211" s="5" t="str">
        <f t="shared" si="265"/>
        <v/>
      </c>
      <c r="BF1211" t="s">
        <v>2921</v>
      </c>
      <c r="BG1211" t="s">
        <v>2922</v>
      </c>
      <c r="BH1211" t="s">
        <v>2923</v>
      </c>
      <c r="BI1211" t="s">
        <v>2924</v>
      </c>
      <c r="BJ1211" t="s">
        <v>2925</v>
      </c>
      <c r="BK1211" t="s">
        <v>2926</v>
      </c>
    </row>
    <row r="1212" spans="1:63" x14ac:dyDescent="0.3">
      <c r="A1212">
        <v>10.910600000000001</v>
      </c>
      <c r="B1212">
        <v>10.8971</v>
      </c>
      <c r="C1212">
        <v>10.861499999999999</v>
      </c>
      <c r="D1212">
        <v>10.843400000000001</v>
      </c>
      <c r="E1212">
        <v>10.574999999999999</v>
      </c>
      <c r="F1212">
        <v>10.5336</v>
      </c>
      <c r="G1212">
        <v>10.581099999999999</v>
      </c>
      <c r="H1212">
        <v>10.5486</v>
      </c>
      <c r="I1212">
        <v>10.851599999999999</v>
      </c>
      <c r="J1212">
        <v>10.866400000000001</v>
      </c>
      <c r="K1212">
        <v>10.8019</v>
      </c>
      <c r="L1212">
        <v>10.877000000000001</v>
      </c>
      <c r="M1212" t="s">
        <v>0</v>
      </c>
      <c r="O1212" t="s">
        <v>1</v>
      </c>
      <c r="Q1212" t="s">
        <v>164</v>
      </c>
      <c r="R1212" t="s">
        <v>10193</v>
      </c>
      <c r="S1212" t="s">
        <v>10194</v>
      </c>
      <c r="T1212" t="s">
        <v>1994</v>
      </c>
      <c r="U1212" t="s">
        <v>1720</v>
      </c>
      <c r="V1212" t="s">
        <v>10195</v>
      </c>
      <c r="W1212">
        <v>0</v>
      </c>
      <c r="X1212" t="s">
        <v>7</v>
      </c>
      <c r="Y1212">
        <v>38</v>
      </c>
      <c r="Z1212">
        <v>10</v>
      </c>
      <c r="AA1212">
        <v>18</v>
      </c>
      <c r="AB1212">
        <v>10</v>
      </c>
      <c r="AC1212">
        <v>30.8</v>
      </c>
      <c r="AD1212">
        <v>1</v>
      </c>
      <c r="AF1212" t="s">
        <v>10198</v>
      </c>
      <c r="AG1212">
        <v>5.5256299999999996</v>
      </c>
      <c r="AH1212" s="1">
        <v>1.6659399999999998E-5</v>
      </c>
      <c r="AI1212">
        <v>0.31856299999999999</v>
      </c>
      <c r="AJ1212">
        <f t="shared" si="252"/>
        <v>-0.31856299999999999</v>
      </c>
      <c r="AK1212">
        <v>16.6633</v>
      </c>
      <c r="AL1212" t="str">
        <f t="shared" si="253"/>
        <v/>
      </c>
      <c r="AM1212" t="str">
        <f t="shared" si="254"/>
        <v/>
      </c>
      <c r="AN1212" t="str">
        <f t="shared" si="255"/>
        <v/>
      </c>
      <c r="AO1212" t="str">
        <f t="shared" si="256"/>
        <v/>
      </c>
      <c r="AQ1212">
        <v>0.60195500000000002</v>
      </c>
      <c r="AR1212">
        <v>0.28842200000000001</v>
      </c>
      <c r="AS1212">
        <v>2.8947400000000002E-2</v>
      </c>
      <c r="AT1212">
        <f t="shared" si="257"/>
        <v>-2.8947400000000002E-2</v>
      </c>
      <c r="AU1212">
        <v>1.2731699999999999</v>
      </c>
      <c r="AV1212" t="str">
        <f t="shared" si="258"/>
        <v/>
      </c>
      <c r="AW1212" t="str">
        <f t="shared" si="259"/>
        <v/>
      </c>
      <c r="AX1212" t="str">
        <f t="shared" si="260"/>
        <v/>
      </c>
      <c r="AY1212" t="str">
        <f t="shared" si="261"/>
        <v/>
      </c>
      <c r="BA1212" s="5" t="str">
        <f t="shared" si="262"/>
        <v/>
      </c>
      <c r="BB1212" s="5" t="str">
        <f t="shared" si="263"/>
        <v/>
      </c>
      <c r="BC1212" s="5" t="str">
        <f t="shared" si="264"/>
        <v/>
      </c>
      <c r="BD1212" s="5" t="str">
        <f t="shared" si="265"/>
        <v/>
      </c>
      <c r="BF1212" t="s">
        <v>10196</v>
      </c>
      <c r="BG1212" t="s">
        <v>10197</v>
      </c>
      <c r="BH1212" t="s">
        <v>10198</v>
      </c>
      <c r="BI1212" t="s">
        <v>10199</v>
      </c>
      <c r="BJ1212" t="s">
        <v>10200</v>
      </c>
      <c r="BK1212" t="s">
        <v>10201</v>
      </c>
    </row>
    <row r="1213" spans="1:63" x14ac:dyDescent="0.3">
      <c r="A1213">
        <v>8.8083200000000001</v>
      </c>
      <c r="B1213">
        <v>8.8233700000000006</v>
      </c>
      <c r="C1213">
        <v>8.7918099999999999</v>
      </c>
      <c r="D1213">
        <v>8.8700600000000005</v>
      </c>
      <c r="E1213">
        <v>8.4834099999999992</v>
      </c>
      <c r="F1213">
        <v>8.4680099999999996</v>
      </c>
      <c r="G1213">
        <v>8.54148</v>
      </c>
      <c r="H1213">
        <v>8.5290400000000002</v>
      </c>
      <c r="I1213">
        <v>8.8060700000000001</v>
      </c>
      <c r="J1213">
        <v>8.8041300000000007</v>
      </c>
      <c r="K1213">
        <v>8.8523700000000005</v>
      </c>
      <c r="L1213">
        <v>8.8582900000000002</v>
      </c>
      <c r="M1213" t="s">
        <v>0</v>
      </c>
      <c r="O1213" t="s">
        <v>1</v>
      </c>
      <c r="Q1213" t="s">
        <v>164</v>
      </c>
      <c r="R1213" t="s">
        <v>23773</v>
      </c>
      <c r="S1213" t="s">
        <v>23774</v>
      </c>
      <c r="T1213" t="s">
        <v>23775</v>
      </c>
      <c r="U1213" t="s">
        <v>23776</v>
      </c>
      <c r="V1213" t="s">
        <v>23777</v>
      </c>
      <c r="W1213">
        <v>0</v>
      </c>
      <c r="X1213" t="s">
        <v>7</v>
      </c>
      <c r="Y1213">
        <v>11</v>
      </c>
      <c r="Z1213">
        <v>6</v>
      </c>
      <c r="AA1213">
        <v>7</v>
      </c>
      <c r="AB1213">
        <v>6</v>
      </c>
      <c r="AC1213">
        <v>75.900000000000006</v>
      </c>
      <c r="AD1213">
        <v>1</v>
      </c>
      <c r="AF1213" t="s">
        <v>23780</v>
      </c>
      <c r="AG1213">
        <v>4.8997900000000003</v>
      </c>
      <c r="AH1213" s="1">
        <v>4.9447499999999997E-5</v>
      </c>
      <c r="AI1213">
        <v>0.31790200000000002</v>
      </c>
      <c r="AJ1213">
        <f t="shared" si="252"/>
        <v>-0.31790200000000002</v>
      </c>
      <c r="AK1213">
        <v>13.0291</v>
      </c>
      <c r="AL1213" t="str">
        <f t="shared" si="253"/>
        <v/>
      </c>
      <c r="AM1213" t="str">
        <f t="shared" si="254"/>
        <v/>
      </c>
      <c r="AN1213" t="str">
        <f t="shared" si="255"/>
        <v/>
      </c>
      <c r="AO1213" t="str">
        <f t="shared" si="256"/>
        <v/>
      </c>
      <c r="AQ1213">
        <v>0.11382</v>
      </c>
      <c r="AR1213">
        <v>0.79584200000000005</v>
      </c>
      <c r="AS1213">
        <v>-6.8259200000000001E-3</v>
      </c>
      <c r="AT1213">
        <f t="shared" si="257"/>
        <v>6.8259200000000001E-3</v>
      </c>
      <c r="AU1213">
        <v>-0.30668200000000001</v>
      </c>
      <c r="AV1213" t="str">
        <f t="shared" si="258"/>
        <v/>
      </c>
      <c r="AW1213" t="str">
        <f t="shared" si="259"/>
        <v/>
      </c>
      <c r="AX1213" t="str">
        <f t="shared" si="260"/>
        <v/>
      </c>
      <c r="AY1213" t="str">
        <f t="shared" si="261"/>
        <v/>
      </c>
      <c r="BA1213" s="5" t="str">
        <f t="shared" si="262"/>
        <v/>
      </c>
      <c r="BB1213" s="5" t="str">
        <f t="shared" si="263"/>
        <v/>
      </c>
      <c r="BC1213" s="5" t="str">
        <f t="shared" si="264"/>
        <v/>
      </c>
      <c r="BD1213" s="5" t="str">
        <f t="shared" si="265"/>
        <v/>
      </c>
      <c r="BF1213" t="s">
        <v>23778</v>
      </c>
      <c r="BG1213" t="s">
        <v>23779</v>
      </c>
      <c r="BH1213" t="s">
        <v>23780</v>
      </c>
      <c r="BI1213" t="s">
        <v>23781</v>
      </c>
      <c r="BJ1213" t="s">
        <v>23782</v>
      </c>
      <c r="BK1213" t="s">
        <v>23783</v>
      </c>
    </row>
    <row r="1214" spans="1:63" x14ac:dyDescent="0.3">
      <c r="A1214">
        <v>11.010199999999999</v>
      </c>
      <c r="B1214">
        <v>11.0647</v>
      </c>
      <c r="C1214">
        <v>11.077</v>
      </c>
      <c r="D1214">
        <v>11.041700000000001</v>
      </c>
      <c r="E1214">
        <v>10.681800000000001</v>
      </c>
      <c r="F1214">
        <v>10.708500000000001</v>
      </c>
      <c r="G1214">
        <v>10.7529</v>
      </c>
      <c r="H1214">
        <v>10.779400000000001</v>
      </c>
      <c r="I1214">
        <v>11.417400000000001</v>
      </c>
      <c r="J1214">
        <v>11.429399999999999</v>
      </c>
      <c r="K1214">
        <v>11.355700000000001</v>
      </c>
      <c r="L1214">
        <v>11.3779</v>
      </c>
      <c r="M1214" t="s">
        <v>0</v>
      </c>
      <c r="O1214" t="s">
        <v>1</v>
      </c>
      <c r="P1214" t="s">
        <v>1</v>
      </c>
      <c r="Q1214" t="s">
        <v>2</v>
      </c>
      <c r="R1214" t="s">
        <v>11136</v>
      </c>
      <c r="S1214" t="s">
        <v>11137</v>
      </c>
      <c r="T1214" t="s">
        <v>11138</v>
      </c>
      <c r="U1214" t="s">
        <v>11139</v>
      </c>
      <c r="V1214" t="s">
        <v>11140</v>
      </c>
      <c r="W1214">
        <v>0</v>
      </c>
      <c r="X1214" t="s">
        <v>7</v>
      </c>
      <c r="Y1214">
        <v>21</v>
      </c>
      <c r="Z1214">
        <v>17</v>
      </c>
      <c r="AA1214">
        <v>27</v>
      </c>
      <c r="AB1214">
        <v>17</v>
      </c>
      <c r="AC1214">
        <v>86.1</v>
      </c>
      <c r="AD1214">
        <v>1</v>
      </c>
      <c r="AF1214" t="s">
        <v>11143</v>
      </c>
      <c r="AG1214">
        <v>4.7039900000000001</v>
      </c>
      <c r="AH1214" s="1">
        <v>7.0978999999999999E-5</v>
      </c>
      <c r="AI1214">
        <v>0.31778699999999999</v>
      </c>
      <c r="AJ1214">
        <f t="shared" si="252"/>
        <v>-0.31778699999999999</v>
      </c>
      <c r="AK1214">
        <v>12.0557</v>
      </c>
      <c r="AL1214" t="str">
        <f t="shared" si="253"/>
        <v/>
      </c>
      <c r="AM1214" t="str">
        <f t="shared" si="254"/>
        <v/>
      </c>
      <c r="AN1214" t="str">
        <f t="shared" si="255"/>
        <v/>
      </c>
      <c r="AO1214" t="str">
        <f t="shared" si="256"/>
        <v/>
      </c>
      <c r="AQ1214">
        <v>5.3180399999999999</v>
      </c>
      <c r="AR1214" s="1">
        <v>2.2123599999999999E-5</v>
      </c>
      <c r="AS1214">
        <v>-0.346692</v>
      </c>
      <c r="AT1214">
        <f t="shared" si="257"/>
        <v>0.346692</v>
      </c>
      <c r="AU1214">
        <v>-15.3622</v>
      </c>
      <c r="AV1214" t="str">
        <f t="shared" si="258"/>
        <v/>
      </c>
      <c r="AW1214" t="str">
        <f t="shared" si="259"/>
        <v/>
      </c>
      <c r="AX1214" t="str">
        <f t="shared" si="260"/>
        <v/>
      </c>
      <c r="AY1214" t="str">
        <f t="shared" si="261"/>
        <v/>
      </c>
      <c r="BA1214" s="5" t="str">
        <f t="shared" si="262"/>
        <v/>
      </c>
      <c r="BB1214" s="5" t="str">
        <f t="shared" si="263"/>
        <v/>
      </c>
      <c r="BC1214" s="5" t="str">
        <f t="shared" si="264"/>
        <v/>
      </c>
      <c r="BD1214" s="5" t="str">
        <f t="shared" si="265"/>
        <v/>
      </c>
      <c r="BF1214" t="s">
        <v>11141</v>
      </c>
      <c r="BG1214" t="s">
        <v>11142</v>
      </c>
      <c r="BH1214" t="s">
        <v>11143</v>
      </c>
      <c r="BI1214" t="s">
        <v>11144</v>
      </c>
      <c r="BJ1214" t="s">
        <v>11145</v>
      </c>
      <c r="BK1214" t="s">
        <v>11146</v>
      </c>
    </row>
    <row r="1215" spans="1:63" x14ac:dyDescent="0.3">
      <c r="A1215">
        <v>10.9369</v>
      </c>
      <c r="B1215">
        <v>10.897500000000001</v>
      </c>
      <c r="C1215">
        <v>10.949400000000001</v>
      </c>
      <c r="D1215">
        <v>10.9405</v>
      </c>
      <c r="E1215">
        <v>10.6502</v>
      </c>
      <c r="F1215">
        <v>10.587999999999999</v>
      </c>
      <c r="G1215">
        <v>10.592599999999999</v>
      </c>
      <c r="H1215">
        <v>10.623200000000001</v>
      </c>
      <c r="I1215">
        <v>10.1378</v>
      </c>
      <c r="J1215">
        <v>10.163399999999999</v>
      </c>
      <c r="K1215">
        <v>10.148300000000001</v>
      </c>
      <c r="L1215">
        <v>10.1335</v>
      </c>
      <c r="M1215" t="s">
        <v>0</v>
      </c>
      <c r="O1215" t="s">
        <v>1</v>
      </c>
      <c r="P1215" t="s">
        <v>1</v>
      </c>
      <c r="Q1215" t="s">
        <v>2</v>
      </c>
      <c r="R1215" t="s">
        <v>13960</v>
      </c>
      <c r="S1215" t="s">
        <v>16240</v>
      </c>
      <c r="T1215" t="s">
        <v>16241</v>
      </c>
      <c r="V1215" t="s">
        <v>15245</v>
      </c>
      <c r="W1215">
        <v>0</v>
      </c>
      <c r="X1215" t="s">
        <v>7</v>
      </c>
      <c r="Y1215">
        <v>12</v>
      </c>
      <c r="Z1215">
        <v>14</v>
      </c>
      <c r="AA1215">
        <v>16</v>
      </c>
      <c r="AB1215">
        <v>14</v>
      </c>
      <c r="AC1215">
        <v>141</v>
      </c>
      <c r="AD1215">
        <v>1</v>
      </c>
      <c r="AF1215" t="s">
        <v>16244</v>
      </c>
      <c r="AG1215">
        <v>5.5994599999999997</v>
      </c>
      <c r="AH1215" s="1">
        <v>1.4697200000000001E-5</v>
      </c>
      <c r="AI1215">
        <v>0.31753900000000002</v>
      </c>
      <c r="AJ1215">
        <f t="shared" si="252"/>
        <v>-0.31753900000000002</v>
      </c>
      <c r="AK1215">
        <v>17.151</v>
      </c>
      <c r="AL1215" t="str">
        <f t="shared" si="253"/>
        <v/>
      </c>
      <c r="AM1215" t="str">
        <f t="shared" si="254"/>
        <v/>
      </c>
      <c r="AN1215" t="str">
        <f t="shared" si="255"/>
        <v/>
      </c>
      <c r="AO1215" t="str">
        <f t="shared" si="256"/>
        <v/>
      </c>
      <c r="AQ1215">
        <v>8.8058499999999995</v>
      </c>
      <c r="AR1215" s="1">
        <v>1.4890399999999999E-7</v>
      </c>
      <c r="AS1215">
        <v>0.785304</v>
      </c>
      <c r="AT1215">
        <f t="shared" si="257"/>
        <v>-0.785304</v>
      </c>
      <c r="AU1215">
        <v>59.183399999999999</v>
      </c>
      <c r="AV1215" t="str">
        <f t="shared" si="258"/>
        <v/>
      </c>
      <c r="AW1215" t="str">
        <f t="shared" si="259"/>
        <v/>
      </c>
      <c r="AX1215" t="str">
        <f t="shared" si="260"/>
        <v/>
      </c>
      <c r="AY1215" t="str">
        <f t="shared" si="261"/>
        <v>+</v>
      </c>
      <c r="BA1215" s="5" t="str">
        <f t="shared" si="262"/>
        <v/>
      </c>
      <c r="BB1215" s="5" t="str">
        <f t="shared" si="263"/>
        <v/>
      </c>
      <c r="BC1215" s="5" t="str">
        <f t="shared" si="264"/>
        <v/>
      </c>
      <c r="BD1215" s="5" t="str">
        <f t="shared" si="265"/>
        <v/>
      </c>
      <c r="BF1215" t="s">
        <v>16242</v>
      </c>
      <c r="BG1215" t="s">
        <v>16243</v>
      </c>
      <c r="BH1215" t="s">
        <v>16244</v>
      </c>
      <c r="BJ1215" t="s">
        <v>16245</v>
      </c>
      <c r="BK1215" t="s">
        <v>16246</v>
      </c>
    </row>
    <row r="1216" spans="1:63" x14ac:dyDescent="0.3">
      <c r="A1216">
        <v>11.3415</v>
      </c>
      <c r="B1216">
        <v>11.34</v>
      </c>
      <c r="C1216">
        <v>11.3752</v>
      </c>
      <c r="D1216">
        <v>11.3657</v>
      </c>
      <c r="E1216">
        <v>11.044600000000001</v>
      </c>
      <c r="F1216">
        <v>11.011100000000001</v>
      </c>
      <c r="G1216">
        <v>11.071899999999999</v>
      </c>
      <c r="H1216">
        <v>11.026199999999999</v>
      </c>
      <c r="I1216">
        <v>8.9640500000000003</v>
      </c>
      <c r="J1216">
        <v>9.0711899999999996</v>
      </c>
      <c r="K1216">
        <v>9.0972399999999993</v>
      </c>
      <c r="L1216">
        <v>9.0863999999999994</v>
      </c>
      <c r="M1216" t="s">
        <v>0</v>
      </c>
      <c r="O1216" t="s">
        <v>1</v>
      </c>
      <c r="P1216" t="s">
        <v>1</v>
      </c>
      <c r="Q1216" t="s">
        <v>2</v>
      </c>
      <c r="R1216" t="s">
        <v>17603</v>
      </c>
      <c r="S1216" t="s">
        <v>17604</v>
      </c>
      <c r="T1216" t="s">
        <v>17605</v>
      </c>
      <c r="U1216" t="s">
        <v>17606</v>
      </c>
      <c r="V1216" t="s">
        <v>17607</v>
      </c>
      <c r="W1216">
        <v>0</v>
      </c>
      <c r="X1216" t="s">
        <v>7</v>
      </c>
      <c r="Y1216">
        <v>19</v>
      </c>
      <c r="Z1216">
        <v>8</v>
      </c>
      <c r="AA1216">
        <v>13</v>
      </c>
      <c r="AB1216">
        <v>8</v>
      </c>
      <c r="AC1216">
        <v>48.3</v>
      </c>
      <c r="AD1216">
        <v>1</v>
      </c>
      <c r="AF1216" t="s">
        <v>17610</v>
      </c>
      <c r="AG1216">
        <v>6.0068000000000001</v>
      </c>
      <c r="AH1216" s="1">
        <v>7.8054399999999993E-6</v>
      </c>
      <c r="AI1216">
        <v>0.31710700000000003</v>
      </c>
      <c r="AJ1216">
        <f t="shared" si="252"/>
        <v>-0.31710700000000003</v>
      </c>
      <c r="AK1216">
        <v>20.100899999999999</v>
      </c>
      <c r="AL1216" t="str">
        <f t="shared" si="253"/>
        <v/>
      </c>
      <c r="AM1216" t="str">
        <f t="shared" si="254"/>
        <v/>
      </c>
      <c r="AN1216" t="str">
        <f t="shared" si="255"/>
        <v/>
      </c>
      <c r="AO1216" t="str">
        <f t="shared" si="256"/>
        <v/>
      </c>
      <c r="AQ1216">
        <v>9.3181899999999995</v>
      </c>
      <c r="AR1216" s="1">
        <v>1.2385099999999999E-7</v>
      </c>
      <c r="AS1216">
        <v>2.3008500000000001</v>
      </c>
      <c r="AT1216">
        <f t="shared" si="257"/>
        <v>-2.3008500000000001</v>
      </c>
      <c r="AU1216">
        <v>72.060199999999995</v>
      </c>
      <c r="AV1216" t="str">
        <f t="shared" si="258"/>
        <v/>
      </c>
      <c r="AW1216" t="str">
        <f t="shared" si="259"/>
        <v/>
      </c>
      <c r="AX1216" t="str">
        <f t="shared" si="260"/>
        <v>+</v>
      </c>
      <c r="AY1216" t="str">
        <f t="shared" si="261"/>
        <v>+</v>
      </c>
      <c r="BA1216" s="5" t="str">
        <f t="shared" si="262"/>
        <v/>
      </c>
      <c r="BB1216" s="5" t="str">
        <f t="shared" si="263"/>
        <v/>
      </c>
      <c r="BC1216" s="5" t="str">
        <f t="shared" si="264"/>
        <v/>
      </c>
      <c r="BD1216" s="5" t="str">
        <f t="shared" si="265"/>
        <v/>
      </c>
      <c r="BF1216" t="s">
        <v>17608</v>
      </c>
      <c r="BG1216" t="s">
        <v>17609</v>
      </c>
      <c r="BH1216" t="s">
        <v>17610</v>
      </c>
      <c r="BI1216" t="s">
        <v>17611</v>
      </c>
      <c r="BJ1216" t="s">
        <v>17612</v>
      </c>
      <c r="BK1216" t="s">
        <v>17613</v>
      </c>
    </row>
    <row r="1217" spans="1:63" x14ac:dyDescent="0.3">
      <c r="A1217">
        <v>11.688700000000001</v>
      </c>
      <c r="B1217">
        <v>11.683299999999999</v>
      </c>
      <c r="C1217">
        <v>11.7278</v>
      </c>
      <c r="D1217">
        <v>11.682399999999999</v>
      </c>
      <c r="E1217">
        <v>11.3756</v>
      </c>
      <c r="F1217">
        <v>11.3531</v>
      </c>
      <c r="G1217">
        <v>11.4054</v>
      </c>
      <c r="H1217">
        <v>11.3804</v>
      </c>
      <c r="I1217">
        <v>11.9594</v>
      </c>
      <c r="J1217">
        <v>11.9344</v>
      </c>
      <c r="K1217">
        <v>11.908200000000001</v>
      </c>
      <c r="L1217">
        <v>11.8857</v>
      </c>
      <c r="M1217" t="s">
        <v>0</v>
      </c>
      <c r="O1217" t="s">
        <v>1</v>
      </c>
      <c r="P1217" t="s">
        <v>1</v>
      </c>
      <c r="Q1217" t="s">
        <v>2</v>
      </c>
      <c r="R1217" t="s">
        <v>7236</v>
      </c>
      <c r="S1217" t="s">
        <v>7237</v>
      </c>
      <c r="T1217" t="s">
        <v>7238</v>
      </c>
      <c r="V1217" t="s">
        <v>7239</v>
      </c>
      <c r="W1217">
        <v>0</v>
      </c>
      <c r="X1217" t="s">
        <v>7</v>
      </c>
      <c r="Y1217">
        <v>26</v>
      </c>
      <c r="Z1217">
        <v>17</v>
      </c>
      <c r="AA1217">
        <v>33</v>
      </c>
      <c r="AB1217">
        <v>17</v>
      </c>
      <c r="AC1217">
        <v>89.2</v>
      </c>
      <c r="AD1217">
        <v>1</v>
      </c>
      <c r="AF1217" t="s">
        <v>7242</v>
      </c>
      <c r="AG1217">
        <v>6.0948399999999996</v>
      </c>
      <c r="AH1217" s="1">
        <v>6.82172E-6</v>
      </c>
      <c r="AI1217">
        <v>0.31691799999999998</v>
      </c>
      <c r="AJ1217">
        <f t="shared" si="252"/>
        <v>-0.31691799999999998</v>
      </c>
      <c r="AK1217">
        <v>20.8004</v>
      </c>
      <c r="AL1217" t="str">
        <f t="shared" si="253"/>
        <v/>
      </c>
      <c r="AM1217" t="str">
        <f t="shared" si="254"/>
        <v/>
      </c>
      <c r="AN1217" t="str">
        <f t="shared" si="255"/>
        <v/>
      </c>
      <c r="AO1217" t="str">
        <f t="shared" si="256"/>
        <v/>
      </c>
      <c r="AQ1217">
        <v>4.6355899999999997</v>
      </c>
      <c r="AR1217" s="1">
        <v>7.6812300000000003E-5</v>
      </c>
      <c r="AS1217">
        <v>-0.22641600000000001</v>
      </c>
      <c r="AT1217">
        <f t="shared" si="257"/>
        <v>0.22641600000000001</v>
      </c>
      <c r="AU1217">
        <v>-11.731999999999999</v>
      </c>
      <c r="AV1217" t="str">
        <f t="shared" si="258"/>
        <v/>
      </c>
      <c r="AW1217" t="str">
        <f t="shared" si="259"/>
        <v/>
      </c>
      <c r="AX1217" t="str">
        <f t="shared" si="260"/>
        <v/>
      </c>
      <c r="AY1217" t="str">
        <f t="shared" si="261"/>
        <v/>
      </c>
      <c r="BA1217" s="5" t="str">
        <f t="shared" si="262"/>
        <v/>
      </c>
      <c r="BB1217" s="5" t="str">
        <f t="shared" si="263"/>
        <v/>
      </c>
      <c r="BC1217" s="5" t="str">
        <f t="shared" si="264"/>
        <v/>
      </c>
      <c r="BD1217" s="5" t="str">
        <f t="shared" si="265"/>
        <v/>
      </c>
      <c r="BF1217" t="s">
        <v>7240</v>
      </c>
      <c r="BG1217" t="s">
        <v>7241</v>
      </c>
      <c r="BH1217" t="s">
        <v>7242</v>
      </c>
      <c r="BJ1217" t="s">
        <v>7243</v>
      </c>
      <c r="BK1217" t="s">
        <v>7244</v>
      </c>
    </row>
    <row r="1218" spans="1:63" x14ac:dyDescent="0.3">
      <c r="A1218">
        <v>15.341799999999999</v>
      </c>
      <c r="B1218">
        <v>15.303900000000001</v>
      </c>
      <c r="C1218">
        <v>15.311400000000001</v>
      </c>
      <c r="D1218">
        <v>15.2745</v>
      </c>
      <c r="E1218">
        <v>15.005699999999999</v>
      </c>
      <c r="F1218">
        <v>14.9635</v>
      </c>
      <c r="G1218">
        <v>15.0055</v>
      </c>
      <c r="H1218">
        <v>14.9894</v>
      </c>
      <c r="I1218">
        <v>15.1678</v>
      </c>
      <c r="J1218">
        <v>15.1587</v>
      </c>
      <c r="K1218">
        <v>15.149900000000001</v>
      </c>
      <c r="L1218">
        <v>15.123799999999999</v>
      </c>
      <c r="M1218" t="s">
        <v>0</v>
      </c>
      <c r="O1218" t="s">
        <v>1</v>
      </c>
      <c r="P1218" t="s">
        <v>1</v>
      </c>
      <c r="Q1218" t="s">
        <v>2</v>
      </c>
      <c r="R1218" t="s">
        <v>207</v>
      </c>
      <c r="S1218" t="s">
        <v>208</v>
      </c>
      <c r="T1218" t="s">
        <v>209</v>
      </c>
      <c r="U1218" t="s">
        <v>210</v>
      </c>
      <c r="V1218" t="s">
        <v>211</v>
      </c>
      <c r="W1218">
        <v>18</v>
      </c>
      <c r="X1218" t="s">
        <v>7</v>
      </c>
      <c r="Y1218">
        <v>68</v>
      </c>
      <c r="Z1218">
        <v>48</v>
      </c>
      <c r="AA1218">
        <v>365</v>
      </c>
      <c r="AB1218">
        <v>31</v>
      </c>
      <c r="AC1218">
        <v>83.2</v>
      </c>
      <c r="AD1218">
        <v>1</v>
      </c>
      <c r="AF1218" t="s">
        <v>214</v>
      </c>
      <c r="AG1218">
        <v>5.8096699999999997</v>
      </c>
      <c r="AH1218" s="1">
        <v>1.07026E-5</v>
      </c>
      <c r="AI1218">
        <v>0.31687399999999999</v>
      </c>
      <c r="AJ1218">
        <f t="shared" si="252"/>
        <v>-0.31687399999999999</v>
      </c>
      <c r="AK1218">
        <v>18.616599999999998</v>
      </c>
      <c r="AL1218" t="str">
        <f t="shared" si="253"/>
        <v/>
      </c>
      <c r="AM1218" t="str">
        <f t="shared" si="254"/>
        <v/>
      </c>
      <c r="AN1218" t="str">
        <f t="shared" si="255"/>
        <v/>
      </c>
      <c r="AO1218" t="str">
        <f t="shared" si="256"/>
        <v/>
      </c>
      <c r="AQ1218">
        <v>4.0913300000000001</v>
      </c>
      <c r="AR1218">
        <v>2.2267599999999999E-4</v>
      </c>
      <c r="AS1218">
        <v>0.15786600000000001</v>
      </c>
      <c r="AT1218">
        <f t="shared" si="257"/>
        <v>-0.15786600000000001</v>
      </c>
      <c r="AU1218">
        <v>9.4264299999999999</v>
      </c>
      <c r="AV1218" t="str">
        <f t="shared" si="258"/>
        <v/>
      </c>
      <c r="AW1218" t="str">
        <f t="shared" si="259"/>
        <v/>
      </c>
      <c r="AX1218" t="str">
        <f t="shared" si="260"/>
        <v/>
      </c>
      <c r="AY1218" t="str">
        <f t="shared" si="261"/>
        <v/>
      </c>
      <c r="BA1218" s="5" t="str">
        <f t="shared" si="262"/>
        <v/>
      </c>
      <c r="BB1218" s="5" t="str">
        <f t="shared" si="263"/>
        <v/>
      </c>
      <c r="BC1218" s="5" t="str">
        <f t="shared" si="264"/>
        <v/>
      </c>
      <c r="BD1218" s="5" t="str">
        <f t="shared" si="265"/>
        <v/>
      </c>
      <c r="BF1218" t="s">
        <v>212</v>
      </c>
      <c r="BG1218" t="s">
        <v>213</v>
      </c>
      <c r="BH1218" t="s">
        <v>214</v>
      </c>
      <c r="BI1218" t="s">
        <v>215</v>
      </c>
      <c r="BJ1218" t="s">
        <v>216</v>
      </c>
      <c r="BK1218" t="s">
        <v>217</v>
      </c>
    </row>
    <row r="1219" spans="1:63" x14ac:dyDescent="0.3">
      <c r="A1219">
        <v>9.2872500000000002</v>
      </c>
      <c r="B1219">
        <v>9.2220700000000004</v>
      </c>
      <c r="C1219">
        <v>9.3203499999999995</v>
      </c>
      <c r="D1219">
        <v>9.31311</v>
      </c>
      <c r="E1219">
        <v>8.9588400000000004</v>
      </c>
      <c r="F1219">
        <v>8.9354600000000008</v>
      </c>
      <c r="G1219">
        <v>9.0326000000000004</v>
      </c>
      <c r="H1219">
        <v>8.94895</v>
      </c>
      <c r="I1219">
        <v>8.9454399999999996</v>
      </c>
      <c r="J1219">
        <v>8.9832800000000006</v>
      </c>
      <c r="K1219">
        <v>8.9155800000000003</v>
      </c>
      <c r="L1219">
        <v>8.9146800000000006</v>
      </c>
      <c r="M1219" t="s">
        <v>0</v>
      </c>
      <c r="O1219" t="s">
        <v>1</v>
      </c>
      <c r="P1219" t="s">
        <v>1</v>
      </c>
      <c r="Q1219" t="s">
        <v>2</v>
      </c>
      <c r="R1219" t="s">
        <v>26257</v>
      </c>
      <c r="S1219" t="s">
        <v>26258</v>
      </c>
      <c r="T1219" t="s">
        <v>26259</v>
      </c>
      <c r="V1219" t="s">
        <v>16528</v>
      </c>
      <c r="W1219">
        <v>0</v>
      </c>
      <c r="X1219" t="s">
        <v>7</v>
      </c>
      <c r="Y1219">
        <v>13</v>
      </c>
      <c r="Z1219">
        <v>5</v>
      </c>
      <c r="AA1219">
        <v>5</v>
      </c>
      <c r="AB1219">
        <v>5</v>
      </c>
      <c r="AC1219">
        <v>58.9</v>
      </c>
      <c r="AD1219">
        <v>1</v>
      </c>
      <c r="AF1219" t="s">
        <v>26262</v>
      </c>
      <c r="AG1219">
        <v>4.2748799999999996</v>
      </c>
      <c r="AH1219">
        <v>1.5995899999999999E-4</v>
      </c>
      <c r="AI1219">
        <v>0.31673299999999999</v>
      </c>
      <c r="AJ1219">
        <f t="shared" ref="AJ1219:AJ1282" si="266">AI1219*-1</f>
        <v>-0.31673299999999999</v>
      </c>
      <c r="AK1219">
        <v>10.1533</v>
      </c>
      <c r="AL1219" t="str">
        <f t="shared" ref="AL1219:AL1282" si="267">IFERROR(IF(AND(AJ1219&gt;=1,AG1219&gt;1.3),"+",""),"")</f>
        <v/>
      </c>
      <c r="AM1219" t="str">
        <f t="shared" ref="AM1219:AM1282" si="268">IFERROR(IF(AND(AJ1219&gt;=0.58,AG1219&gt;1.3),"+",""),"")</f>
        <v/>
      </c>
      <c r="AN1219" t="str">
        <f t="shared" ref="AN1219:AN1282" si="269">IFERROR(IF(AND(AJ1219&lt;=-1,AG1219&gt;1.3),"+",""),"")</f>
        <v/>
      </c>
      <c r="AO1219" t="str">
        <f t="shared" ref="AO1219:AO1282" si="270">IFERROR(IF(AND(AJ1219&lt;=-0.58,AG1219&gt;1.3),"+",""),"")</f>
        <v/>
      </c>
      <c r="AQ1219">
        <v>4.8018599999999996</v>
      </c>
      <c r="AR1219" s="1">
        <v>5.6586899999999999E-5</v>
      </c>
      <c r="AS1219">
        <v>0.34594799999999998</v>
      </c>
      <c r="AT1219">
        <f t="shared" ref="AT1219:AT1282" si="271">AS1219*-1</f>
        <v>-0.34594799999999998</v>
      </c>
      <c r="AU1219">
        <v>12.5334</v>
      </c>
      <c r="AV1219" t="str">
        <f t="shared" ref="AV1219:AV1282" si="272">IFERROR(IF(AND(AT1219&gt;=1,AQ1219&gt;1.3),"+",""),"")</f>
        <v/>
      </c>
      <c r="AW1219" t="str">
        <f t="shared" ref="AW1219:AW1282" si="273">IFERROR(IF(AND(AT1219&gt;=0.58,AQ1219&gt;1.3),"+",""),"")</f>
        <v/>
      </c>
      <c r="AX1219" t="str">
        <f t="shared" ref="AX1219:AX1282" si="274">IFERROR(IF(AND(AT1219&lt;=-1,AQ1219&gt;1.3),"+",""),"")</f>
        <v/>
      </c>
      <c r="AY1219" t="str">
        <f t="shared" ref="AY1219:AY1282" si="275">IFERROR(IF(AND(AT1219&lt;=-0.58,AQ1219&gt;1.3),"+",""),"")</f>
        <v/>
      </c>
      <c r="BA1219" s="5" t="str">
        <f t="shared" ref="BA1219:BA1282" si="276">IFERROR(IF(AND(AN1219="+",AX1219="+"),"+",""),"")</f>
        <v/>
      </c>
      <c r="BB1219" s="5" t="str">
        <f t="shared" ref="BB1219:BB1282" si="277">IFERROR(IF(AND(AO1219="+",AY1219="+"),"+",""),"")</f>
        <v/>
      </c>
      <c r="BC1219" s="5" t="str">
        <f t="shared" ref="BC1219:BC1282" si="278">IFERROR(IF(AND(AL1219="+",AV1219="+"),"+",""),"")</f>
        <v/>
      </c>
      <c r="BD1219" s="5" t="str">
        <f t="shared" ref="BD1219:BD1282" si="279">IFERROR(IF(AND(AM1219="+",AW1219="+"),"+",""),"")</f>
        <v/>
      </c>
      <c r="BF1219" t="s">
        <v>26260</v>
      </c>
      <c r="BG1219" t="s">
        <v>26261</v>
      </c>
      <c r="BH1219" t="s">
        <v>26262</v>
      </c>
      <c r="BJ1219" t="s">
        <v>3979</v>
      </c>
      <c r="BK1219" t="s">
        <v>26263</v>
      </c>
    </row>
    <row r="1220" spans="1:63" x14ac:dyDescent="0.3">
      <c r="A1220">
        <v>7.7774200000000002</v>
      </c>
      <c r="B1220">
        <v>7.8144200000000001</v>
      </c>
      <c r="C1220">
        <v>7.6438600000000001</v>
      </c>
      <c r="D1220">
        <v>7.5675800000000004</v>
      </c>
      <c r="E1220">
        <v>7.3434100000000004</v>
      </c>
      <c r="F1220">
        <v>7.4296199999999999</v>
      </c>
      <c r="G1220">
        <v>7.4042899999999996</v>
      </c>
      <c r="H1220">
        <v>7.3601900000000002</v>
      </c>
      <c r="I1220">
        <v>8.2364899999999999</v>
      </c>
      <c r="J1220">
        <v>8.1991800000000001</v>
      </c>
      <c r="K1220">
        <v>8.1674199999999999</v>
      </c>
      <c r="L1220">
        <v>8.1898199999999992</v>
      </c>
      <c r="M1220" t="s">
        <v>0</v>
      </c>
      <c r="O1220" t="s">
        <v>1</v>
      </c>
      <c r="P1220" t="s">
        <v>1</v>
      </c>
      <c r="Q1220" t="s">
        <v>2</v>
      </c>
      <c r="S1220" t="s">
        <v>7119</v>
      </c>
      <c r="T1220" t="s">
        <v>42638</v>
      </c>
      <c r="V1220" t="s">
        <v>10587</v>
      </c>
      <c r="W1220">
        <v>0</v>
      </c>
      <c r="X1220" t="s">
        <v>7</v>
      </c>
      <c r="Y1220">
        <v>3</v>
      </c>
      <c r="Z1220">
        <v>1</v>
      </c>
      <c r="AA1220">
        <v>2</v>
      </c>
      <c r="AB1220">
        <v>1</v>
      </c>
      <c r="AC1220">
        <v>24.4</v>
      </c>
      <c r="AD1220">
        <v>1</v>
      </c>
      <c r="AF1220" t="s">
        <v>42641</v>
      </c>
      <c r="AG1220">
        <v>2.6947899999999998</v>
      </c>
      <c r="AH1220">
        <v>3.67147E-3</v>
      </c>
      <c r="AI1220">
        <v>0.31644299999999997</v>
      </c>
      <c r="AJ1220">
        <f t="shared" si="266"/>
        <v>-0.31644299999999997</v>
      </c>
      <c r="AK1220">
        <v>5.1977000000000002</v>
      </c>
      <c r="AL1220" t="str">
        <f t="shared" si="267"/>
        <v/>
      </c>
      <c r="AM1220" t="str">
        <f t="shared" si="268"/>
        <v/>
      </c>
      <c r="AN1220" t="str">
        <f t="shared" si="269"/>
        <v/>
      </c>
      <c r="AO1220" t="str">
        <f t="shared" si="270"/>
        <v/>
      </c>
      <c r="AQ1220">
        <v>3.80436</v>
      </c>
      <c r="AR1220">
        <v>3.8674199999999998E-4</v>
      </c>
      <c r="AS1220">
        <v>-0.49741099999999999</v>
      </c>
      <c r="AT1220">
        <f t="shared" si="271"/>
        <v>0.49741099999999999</v>
      </c>
      <c r="AU1220">
        <v>-8.3821899999999996</v>
      </c>
      <c r="AV1220" t="str">
        <f t="shared" si="272"/>
        <v/>
      </c>
      <c r="AW1220" t="str">
        <f t="shared" si="273"/>
        <v/>
      </c>
      <c r="AX1220" t="str">
        <f t="shared" si="274"/>
        <v/>
      </c>
      <c r="AY1220" t="str">
        <f t="shared" si="275"/>
        <v/>
      </c>
      <c r="BA1220" s="5" t="str">
        <f t="shared" si="276"/>
        <v/>
      </c>
      <c r="BB1220" s="5" t="str">
        <f t="shared" si="277"/>
        <v/>
      </c>
      <c r="BC1220" s="5" t="str">
        <f t="shared" si="278"/>
        <v/>
      </c>
      <c r="BD1220" s="5" t="str">
        <f t="shared" si="279"/>
        <v/>
      </c>
      <c r="BF1220" t="s">
        <v>42639</v>
      </c>
      <c r="BG1220" t="s">
        <v>42640</v>
      </c>
      <c r="BH1220" t="s">
        <v>42641</v>
      </c>
      <c r="BK1220" t="s">
        <v>42642</v>
      </c>
    </row>
    <row r="1221" spans="1:63" x14ac:dyDescent="0.3">
      <c r="A1221">
        <v>7.7648700000000002</v>
      </c>
      <c r="B1221">
        <v>7.8163400000000003</v>
      </c>
      <c r="C1221">
        <v>7.8863099999999999</v>
      </c>
      <c r="D1221">
        <v>7.8929999999999998</v>
      </c>
      <c r="E1221">
        <v>7.4296199999999999</v>
      </c>
      <c r="F1221">
        <v>7.5266900000000003</v>
      </c>
      <c r="G1221">
        <v>7.5282600000000004</v>
      </c>
      <c r="H1221">
        <v>7.6110199999999999</v>
      </c>
      <c r="I1221">
        <v>8.2578600000000009</v>
      </c>
      <c r="J1221">
        <v>8.3019499999999997</v>
      </c>
      <c r="K1221">
        <v>8.2293000000000003</v>
      </c>
      <c r="L1221">
        <v>8.2789099999999998</v>
      </c>
      <c r="M1221" t="s">
        <v>0</v>
      </c>
      <c r="O1221" t="s">
        <v>1</v>
      </c>
      <c r="P1221" t="s">
        <v>1</v>
      </c>
      <c r="Q1221" t="s">
        <v>2</v>
      </c>
      <c r="R1221" t="s">
        <v>22759</v>
      </c>
      <c r="S1221" t="s">
        <v>35158</v>
      </c>
      <c r="T1221" t="s">
        <v>29525</v>
      </c>
      <c r="V1221" t="s">
        <v>22615</v>
      </c>
      <c r="W1221">
        <v>1</v>
      </c>
      <c r="X1221" t="s">
        <v>7</v>
      </c>
      <c r="Y1221">
        <v>5</v>
      </c>
      <c r="Z1221">
        <v>3</v>
      </c>
      <c r="AA1221">
        <v>3</v>
      </c>
      <c r="AB1221">
        <v>2</v>
      </c>
      <c r="AC1221">
        <v>59.1</v>
      </c>
      <c r="AD1221">
        <v>1</v>
      </c>
      <c r="AF1221" t="s">
        <v>35161</v>
      </c>
      <c r="AG1221">
        <v>3.2304599999999999</v>
      </c>
      <c r="AH1221">
        <v>1.2442600000000001E-3</v>
      </c>
      <c r="AI1221">
        <v>0.31623099999999998</v>
      </c>
      <c r="AJ1221">
        <f t="shared" si="266"/>
        <v>-0.31623099999999998</v>
      </c>
      <c r="AK1221">
        <v>6.5862600000000002</v>
      </c>
      <c r="AL1221" t="str">
        <f t="shared" si="267"/>
        <v/>
      </c>
      <c r="AM1221" t="str">
        <f t="shared" si="268"/>
        <v/>
      </c>
      <c r="AN1221" t="str">
        <f t="shared" si="269"/>
        <v/>
      </c>
      <c r="AO1221" t="str">
        <f t="shared" si="270"/>
        <v/>
      </c>
      <c r="AQ1221">
        <v>4.79237</v>
      </c>
      <c r="AR1221" s="1">
        <v>5.7581699999999998E-5</v>
      </c>
      <c r="AS1221">
        <v>-0.42687700000000001</v>
      </c>
      <c r="AT1221">
        <f t="shared" si="271"/>
        <v>0.42687700000000001</v>
      </c>
      <c r="AU1221">
        <v>-12.4863</v>
      </c>
      <c r="AV1221" t="str">
        <f t="shared" si="272"/>
        <v/>
      </c>
      <c r="AW1221" t="str">
        <f t="shared" si="273"/>
        <v/>
      </c>
      <c r="AX1221" t="str">
        <f t="shared" si="274"/>
        <v/>
      </c>
      <c r="AY1221" t="str">
        <f t="shared" si="275"/>
        <v/>
      </c>
      <c r="BA1221" s="5" t="str">
        <f t="shared" si="276"/>
        <v/>
      </c>
      <c r="BB1221" s="5" t="str">
        <f t="shared" si="277"/>
        <v/>
      </c>
      <c r="BC1221" s="5" t="str">
        <f t="shared" si="278"/>
        <v/>
      </c>
      <c r="BD1221" s="5" t="str">
        <f t="shared" si="279"/>
        <v/>
      </c>
      <c r="BF1221" t="s">
        <v>35159</v>
      </c>
      <c r="BG1221" t="s">
        <v>35160</v>
      </c>
      <c r="BH1221" t="s">
        <v>35161</v>
      </c>
      <c r="BK1221" t="s">
        <v>35162</v>
      </c>
    </row>
    <row r="1222" spans="1:63" x14ac:dyDescent="0.3">
      <c r="A1222">
        <v>8.6966199999999994</v>
      </c>
      <c r="B1222">
        <v>8.7448300000000003</v>
      </c>
      <c r="C1222">
        <v>8.7960399999999996</v>
      </c>
      <c r="D1222">
        <v>8.7228100000000008</v>
      </c>
      <c r="E1222">
        <v>8.3767800000000001</v>
      </c>
      <c r="F1222">
        <v>8.4136299999999995</v>
      </c>
      <c r="G1222">
        <v>8.4262599999999992</v>
      </c>
      <c r="H1222">
        <v>8.4842200000000005</v>
      </c>
      <c r="I1222">
        <v>8.5679599999999994</v>
      </c>
      <c r="J1222">
        <v>8.4854299999999991</v>
      </c>
      <c r="K1222">
        <v>8.6282599999999992</v>
      </c>
      <c r="L1222">
        <v>8.6275300000000001</v>
      </c>
      <c r="M1222" t="s">
        <v>0</v>
      </c>
      <c r="O1222" t="s">
        <v>1</v>
      </c>
      <c r="P1222" t="s">
        <v>1</v>
      </c>
      <c r="Q1222" t="s">
        <v>2</v>
      </c>
      <c r="R1222" t="s">
        <v>19000</v>
      </c>
      <c r="S1222" t="s">
        <v>1273</v>
      </c>
      <c r="T1222" t="s">
        <v>19001</v>
      </c>
      <c r="U1222" t="s">
        <v>3458</v>
      </c>
      <c r="V1222" t="s">
        <v>19002</v>
      </c>
      <c r="W1222">
        <v>0</v>
      </c>
      <c r="X1222" t="s">
        <v>7</v>
      </c>
      <c r="Y1222">
        <v>20</v>
      </c>
      <c r="Z1222">
        <v>6</v>
      </c>
      <c r="AA1222">
        <v>7</v>
      </c>
      <c r="AB1222">
        <v>6</v>
      </c>
      <c r="AC1222">
        <v>48.3</v>
      </c>
      <c r="AD1222">
        <v>1</v>
      </c>
      <c r="AF1222" t="s">
        <v>19005</v>
      </c>
      <c r="AG1222">
        <v>4.3004199999999999</v>
      </c>
      <c r="AH1222">
        <v>1.52769E-4</v>
      </c>
      <c r="AI1222">
        <v>0.31485299999999999</v>
      </c>
      <c r="AJ1222">
        <f t="shared" si="266"/>
        <v>-0.31485299999999999</v>
      </c>
      <c r="AK1222">
        <v>10.2584</v>
      </c>
      <c r="AL1222" t="str">
        <f t="shared" si="267"/>
        <v/>
      </c>
      <c r="AM1222" t="str">
        <f t="shared" si="268"/>
        <v/>
      </c>
      <c r="AN1222" t="str">
        <f t="shared" si="269"/>
        <v/>
      </c>
      <c r="AO1222" t="str">
        <f t="shared" si="270"/>
        <v/>
      </c>
      <c r="AQ1222">
        <v>2.1928000000000001</v>
      </c>
      <c r="AR1222">
        <v>1.00629E-2</v>
      </c>
      <c r="AS1222">
        <v>0.16278000000000001</v>
      </c>
      <c r="AT1222">
        <f t="shared" si="271"/>
        <v>-0.16278000000000001</v>
      </c>
      <c r="AU1222">
        <v>4.0919600000000003</v>
      </c>
      <c r="AV1222" t="str">
        <f t="shared" si="272"/>
        <v/>
      </c>
      <c r="AW1222" t="str">
        <f t="shared" si="273"/>
        <v/>
      </c>
      <c r="AX1222" t="str">
        <f t="shared" si="274"/>
        <v/>
      </c>
      <c r="AY1222" t="str">
        <f t="shared" si="275"/>
        <v/>
      </c>
      <c r="BA1222" s="5" t="str">
        <f t="shared" si="276"/>
        <v/>
      </c>
      <c r="BB1222" s="5" t="str">
        <f t="shared" si="277"/>
        <v/>
      </c>
      <c r="BC1222" s="5" t="str">
        <f t="shared" si="278"/>
        <v/>
      </c>
      <c r="BD1222" s="5" t="str">
        <f t="shared" si="279"/>
        <v/>
      </c>
      <c r="BF1222" t="s">
        <v>19003</v>
      </c>
      <c r="BG1222" t="s">
        <v>19004</v>
      </c>
      <c r="BH1222" t="s">
        <v>19005</v>
      </c>
      <c r="BI1222" t="s">
        <v>3458</v>
      </c>
      <c r="BJ1222" t="s">
        <v>13481</v>
      </c>
      <c r="BK1222" t="s">
        <v>19006</v>
      </c>
    </row>
    <row r="1223" spans="1:63" x14ac:dyDescent="0.3">
      <c r="A1223">
        <v>12.4122</v>
      </c>
      <c r="B1223">
        <v>12.4298</v>
      </c>
      <c r="C1223">
        <v>12.420299999999999</v>
      </c>
      <c r="D1223">
        <v>12.4152</v>
      </c>
      <c r="E1223">
        <v>12.100199999999999</v>
      </c>
      <c r="F1223">
        <v>12.0886</v>
      </c>
      <c r="G1223">
        <v>12.0815</v>
      </c>
      <c r="H1223">
        <v>12.154</v>
      </c>
      <c r="I1223">
        <v>12.2409</v>
      </c>
      <c r="J1223">
        <v>12.280900000000001</v>
      </c>
      <c r="K1223">
        <v>12.235099999999999</v>
      </c>
      <c r="L1223">
        <v>12.254099999999999</v>
      </c>
      <c r="M1223" t="s">
        <v>0</v>
      </c>
      <c r="O1223" t="s">
        <v>1</v>
      </c>
      <c r="P1223" t="s">
        <v>1</v>
      </c>
      <c r="Q1223" t="s">
        <v>2</v>
      </c>
      <c r="R1223" t="s">
        <v>2985</v>
      </c>
      <c r="S1223" t="s">
        <v>2986</v>
      </c>
      <c r="T1223" t="s">
        <v>2987</v>
      </c>
      <c r="V1223" t="s">
        <v>2988</v>
      </c>
      <c r="W1223">
        <v>4</v>
      </c>
      <c r="X1223" t="s">
        <v>7</v>
      </c>
      <c r="Y1223">
        <v>47</v>
      </c>
      <c r="Z1223">
        <v>28</v>
      </c>
      <c r="AA1223">
        <v>63</v>
      </c>
      <c r="AB1223">
        <v>24</v>
      </c>
      <c r="AC1223">
        <v>73.099999999999994</v>
      </c>
      <c r="AD1223">
        <v>1</v>
      </c>
      <c r="AF1223" t="s">
        <v>2991</v>
      </c>
      <c r="AG1223">
        <v>5.8001800000000001</v>
      </c>
      <c r="AH1223" s="1">
        <v>1.07814E-5</v>
      </c>
      <c r="AI1223">
        <v>0.31328299999999998</v>
      </c>
      <c r="AJ1223">
        <f t="shared" si="266"/>
        <v>-0.31328299999999998</v>
      </c>
      <c r="AK1223">
        <v>18.547899999999998</v>
      </c>
      <c r="AL1223" t="str">
        <f t="shared" si="267"/>
        <v/>
      </c>
      <c r="AM1223" t="str">
        <f t="shared" si="268"/>
        <v/>
      </c>
      <c r="AN1223" t="str">
        <f t="shared" si="269"/>
        <v/>
      </c>
      <c r="AO1223" t="str">
        <f t="shared" si="270"/>
        <v/>
      </c>
      <c r="AQ1223">
        <v>5.3104100000000001</v>
      </c>
      <c r="AR1223" s="1">
        <v>2.2442900000000002E-5</v>
      </c>
      <c r="AS1223">
        <v>0.166602</v>
      </c>
      <c r="AT1223">
        <f t="shared" si="271"/>
        <v>-0.166602</v>
      </c>
      <c r="AU1223">
        <v>15.3162</v>
      </c>
      <c r="AV1223" t="str">
        <f t="shared" si="272"/>
        <v/>
      </c>
      <c r="AW1223" t="str">
        <f t="shared" si="273"/>
        <v/>
      </c>
      <c r="AX1223" t="str">
        <f t="shared" si="274"/>
        <v/>
      </c>
      <c r="AY1223" t="str">
        <f t="shared" si="275"/>
        <v/>
      </c>
      <c r="BA1223" s="5" t="str">
        <f t="shared" si="276"/>
        <v/>
      </c>
      <c r="BB1223" s="5" t="str">
        <f t="shared" si="277"/>
        <v/>
      </c>
      <c r="BC1223" s="5" t="str">
        <f t="shared" si="278"/>
        <v/>
      </c>
      <c r="BD1223" s="5" t="str">
        <f t="shared" si="279"/>
        <v/>
      </c>
      <c r="BF1223" t="s">
        <v>2989</v>
      </c>
      <c r="BG1223" t="s">
        <v>2990</v>
      </c>
      <c r="BH1223" t="s">
        <v>2991</v>
      </c>
      <c r="BJ1223" t="s">
        <v>2992</v>
      </c>
      <c r="BK1223" t="s">
        <v>2993</v>
      </c>
    </row>
    <row r="1224" spans="1:63" x14ac:dyDescent="0.3">
      <c r="A1224">
        <v>10.5837</v>
      </c>
      <c r="B1224">
        <v>10.586399999999999</v>
      </c>
      <c r="C1224">
        <v>10.641500000000001</v>
      </c>
      <c r="D1224">
        <v>10.706099999999999</v>
      </c>
      <c r="E1224">
        <v>10.3344</v>
      </c>
      <c r="F1224">
        <v>10.3161</v>
      </c>
      <c r="G1224">
        <v>10.314</v>
      </c>
      <c r="H1224">
        <v>10.302199999999999</v>
      </c>
      <c r="I1224">
        <v>10.928100000000001</v>
      </c>
      <c r="J1224">
        <v>11.011200000000001</v>
      </c>
      <c r="K1224">
        <v>11.0176</v>
      </c>
      <c r="L1224">
        <v>10.9878</v>
      </c>
      <c r="M1224" t="s">
        <v>0</v>
      </c>
      <c r="O1224" t="s">
        <v>1</v>
      </c>
      <c r="P1224" t="s">
        <v>1</v>
      </c>
      <c r="Q1224" t="s">
        <v>2</v>
      </c>
      <c r="R1224" t="s">
        <v>7849</v>
      </c>
      <c r="S1224" t="s">
        <v>7850</v>
      </c>
      <c r="T1224" t="s">
        <v>7851</v>
      </c>
      <c r="V1224" t="s">
        <v>7852</v>
      </c>
      <c r="W1224">
        <v>4</v>
      </c>
      <c r="X1224" t="s">
        <v>7</v>
      </c>
      <c r="Y1224">
        <v>25</v>
      </c>
      <c r="Z1224">
        <v>21</v>
      </c>
      <c r="AA1224">
        <v>27</v>
      </c>
      <c r="AB1224">
        <v>17</v>
      </c>
      <c r="AC1224">
        <v>93.5</v>
      </c>
      <c r="AD1224">
        <v>1</v>
      </c>
      <c r="AF1224" t="s">
        <v>7855</v>
      </c>
      <c r="AG1224">
        <v>4.3766100000000003</v>
      </c>
      <c r="AH1224">
        <v>1.32607E-4</v>
      </c>
      <c r="AI1224">
        <v>0.31276199999999998</v>
      </c>
      <c r="AJ1224">
        <f t="shared" si="266"/>
        <v>-0.31276199999999998</v>
      </c>
      <c r="AK1224">
        <v>10.5776</v>
      </c>
      <c r="AL1224" t="str">
        <f t="shared" si="267"/>
        <v/>
      </c>
      <c r="AM1224" t="str">
        <f t="shared" si="268"/>
        <v/>
      </c>
      <c r="AN1224" t="str">
        <f t="shared" si="269"/>
        <v/>
      </c>
      <c r="AO1224" t="str">
        <f t="shared" si="270"/>
        <v/>
      </c>
      <c r="AQ1224">
        <v>4.26328</v>
      </c>
      <c r="AR1224">
        <v>1.5913099999999999E-4</v>
      </c>
      <c r="AS1224">
        <v>-0.356738</v>
      </c>
      <c r="AT1224">
        <f t="shared" si="271"/>
        <v>0.356738</v>
      </c>
      <c r="AU1224">
        <v>-10.1059</v>
      </c>
      <c r="AV1224" t="str">
        <f t="shared" si="272"/>
        <v/>
      </c>
      <c r="AW1224" t="str">
        <f t="shared" si="273"/>
        <v/>
      </c>
      <c r="AX1224" t="str">
        <f t="shared" si="274"/>
        <v/>
      </c>
      <c r="AY1224" t="str">
        <f t="shared" si="275"/>
        <v/>
      </c>
      <c r="BA1224" s="5" t="str">
        <f t="shared" si="276"/>
        <v/>
      </c>
      <c r="BB1224" s="5" t="str">
        <f t="shared" si="277"/>
        <v/>
      </c>
      <c r="BC1224" s="5" t="str">
        <f t="shared" si="278"/>
        <v/>
      </c>
      <c r="BD1224" s="5" t="str">
        <f t="shared" si="279"/>
        <v/>
      </c>
      <c r="BF1224" t="s">
        <v>7853</v>
      </c>
      <c r="BG1224" t="s">
        <v>7854</v>
      </c>
      <c r="BH1224" t="s">
        <v>7855</v>
      </c>
      <c r="BI1224" t="s">
        <v>332</v>
      </c>
      <c r="BJ1224" t="s">
        <v>7856</v>
      </c>
      <c r="BK1224" t="s">
        <v>7857</v>
      </c>
    </row>
    <row r="1225" spans="1:63" x14ac:dyDescent="0.3">
      <c r="A1225">
        <v>6.9319199999999999</v>
      </c>
      <c r="B1225">
        <v>7.0245899999999999</v>
      </c>
      <c r="C1225">
        <v>7.2114000000000003</v>
      </c>
      <c r="D1225">
        <v>7.1395499999999998</v>
      </c>
      <c r="E1225">
        <v>6.6366199999999997</v>
      </c>
      <c r="F1225">
        <v>6.8641899999999998</v>
      </c>
      <c r="G1225">
        <v>6.7642100000000003</v>
      </c>
      <c r="H1225">
        <v>6.79312</v>
      </c>
      <c r="I1225">
        <v>7.3957499999999996</v>
      </c>
      <c r="J1225">
        <v>7.16289</v>
      </c>
      <c r="K1225">
        <v>7.3724299999999996</v>
      </c>
      <c r="L1225">
        <v>7.3380700000000001</v>
      </c>
      <c r="M1225" t="s">
        <v>0</v>
      </c>
      <c r="O1225" t="s">
        <v>1</v>
      </c>
      <c r="P1225" t="s">
        <v>1</v>
      </c>
      <c r="Q1225" t="s">
        <v>2</v>
      </c>
      <c r="R1225" t="s">
        <v>32641</v>
      </c>
      <c r="S1225" t="s">
        <v>22760</v>
      </c>
      <c r="T1225" t="s">
        <v>32642</v>
      </c>
      <c r="V1225" t="s">
        <v>32643</v>
      </c>
      <c r="W1225">
        <v>0</v>
      </c>
      <c r="X1225" t="s">
        <v>7</v>
      </c>
      <c r="Y1225">
        <v>5</v>
      </c>
      <c r="Z1225">
        <v>4</v>
      </c>
      <c r="AA1225">
        <v>4</v>
      </c>
      <c r="AB1225">
        <v>3</v>
      </c>
      <c r="AC1225">
        <v>92.5</v>
      </c>
      <c r="AD1225">
        <v>1</v>
      </c>
      <c r="AF1225" t="s">
        <v>32646</v>
      </c>
      <c r="AG1225">
        <v>2.1514099999999998</v>
      </c>
      <c r="AH1225">
        <v>1.1225499999999999E-2</v>
      </c>
      <c r="AI1225">
        <v>0.31233100000000003</v>
      </c>
      <c r="AJ1225">
        <f t="shared" si="266"/>
        <v>-0.31233100000000003</v>
      </c>
      <c r="AK1225">
        <v>4.0077499999999997</v>
      </c>
      <c r="AL1225" t="str">
        <f t="shared" si="267"/>
        <v/>
      </c>
      <c r="AM1225" t="str">
        <f t="shared" si="268"/>
        <v/>
      </c>
      <c r="AN1225" t="str">
        <f t="shared" si="269"/>
        <v/>
      </c>
      <c r="AO1225" t="str">
        <f t="shared" si="270"/>
        <v/>
      </c>
      <c r="AQ1225">
        <v>1.59642</v>
      </c>
      <c r="AR1225">
        <v>3.4941800000000002E-2</v>
      </c>
      <c r="AS1225">
        <v>-0.240421</v>
      </c>
      <c r="AT1225">
        <f t="shared" si="271"/>
        <v>0.240421</v>
      </c>
      <c r="AU1225">
        <v>-2.9586700000000001</v>
      </c>
      <c r="AV1225" t="str">
        <f t="shared" si="272"/>
        <v/>
      </c>
      <c r="AW1225" t="str">
        <f t="shared" si="273"/>
        <v/>
      </c>
      <c r="AX1225" t="str">
        <f t="shared" si="274"/>
        <v/>
      </c>
      <c r="AY1225" t="str">
        <f t="shared" si="275"/>
        <v/>
      </c>
      <c r="BA1225" s="5" t="str">
        <f t="shared" si="276"/>
        <v/>
      </c>
      <c r="BB1225" s="5" t="str">
        <f t="shared" si="277"/>
        <v/>
      </c>
      <c r="BC1225" s="5" t="str">
        <f t="shared" si="278"/>
        <v/>
      </c>
      <c r="BD1225" s="5" t="str">
        <f t="shared" si="279"/>
        <v/>
      </c>
      <c r="BF1225" t="s">
        <v>32644</v>
      </c>
      <c r="BG1225" t="s">
        <v>32645</v>
      </c>
      <c r="BH1225" t="s">
        <v>32646</v>
      </c>
      <c r="BK1225" t="s">
        <v>32647</v>
      </c>
    </row>
    <row r="1226" spans="1:63" x14ac:dyDescent="0.3">
      <c r="A1226">
        <v>11.948700000000001</v>
      </c>
      <c r="B1226">
        <v>11.955299999999999</v>
      </c>
      <c r="C1226">
        <v>11.9757</v>
      </c>
      <c r="D1226">
        <v>11.974</v>
      </c>
      <c r="E1226">
        <v>11.662699999999999</v>
      </c>
      <c r="F1226">
        <v>11.6028</v>
      </c>
      <c r="G1226">
        <v>11.6782</v>
      </c>
      <c r="H1226">
        <v>11.661799999999999</v>
      </c>
      <c r="I1226">
        <v>11.859400000000001</v>
      </c>
      <c r="J1226">
        <v>11.8484</v>
      </c>
      <c r="K1226">
        <v>11.8315</v>
      </c>
      <c r="L1226">
        <v>11.825100000000001</v>
      </c>
      <c r="M1226" t="s">
        <v>0</v>
      </c>
      <c r="O1226" t="s">
        <v>1</v>
      </c>
      <c r="P1226" t="s">
        <v>1</v>
      </c>
      <c r="Q1226" t="s">
        <v>2</v>
      </c>
      <c r="R1226" t="s">
        <v>6440</v>
      </c>
      <c r="S1226" t="s">
        <v>6441</v>
      </c>
      <c r="T1226" t="s">
        <v>6442</v>
      </c>
      <c r="U1226" t="s">
        <v>3501</v>
      </c>
      <c r="V1226" t="s">
        <v>1266</v>
      </c>
      <c r="W1226">
        <v>0</v>
      </c>
      <c r="X1226" t="s">
        <v>7</v>
      </c>
      <c r="Y1226">
        <v>47</v>
      </c>
      <c r="Z1226">
        <v>16</v>
      </c>
      <c r="AA1226">
        <v>34</v>
      </c>
      <c r="AB1226">
        <v>16</v>
      </c>
      <c r="AC1226">
        <v>54.4</v>
      </c>
      <c r="AD1226">
        <v>1</v>
      </c>
      <c r="AF1226" t="s">
        <v>6445</v>
      </c>
      <c r="AG1226">
        <v>5.6372200000000001</v>
      </c>
      <c r="AH1226" s="1">
        <v>1.3904799999999999E-5</v>
      </c>
      <c r="AI1226">
        <v>0.31204700000000002</v>
      </c>
      <c r="AJ1226">
        <f t="shared" si="266"/>
        <v>-0.31204700000000002</v>
      </c>
      <c r="AK1226">
        <v>17.4057</v>
      </c>
      <c r="AL1226" t="str">
        <f t="shared" si="267"/>
        <v/>
      </c>
      <c r="AM1226" t="str">
        <f t="shared" si="268"/>
        <v/>
      </c>
      <c r="AN1226" t="str">
        <f t="shared" si="269"/>
        <v/>
      </c>
      <c r="AO1226" t="str">
        <f t="shared" si="270"/>
        <v/>
      </c>
      <c r="AQ1226">
        <v>4.6544800000000004</v>
      </c>
      <c r="AR1226" s="1">
        <v>7.4149500000000006E-5</v>
      </c>
      <c r="AS1226">
        <v>0.122311</v>
      </c>
      <c r="AT1226">
        <f t="shared" si="271"/>
        <v>-0.122311</v>
      </c>
      <c r="AU1226">
        <v>11.820600000000001</v>
      </c>
      <c r="AV1226" t="str">
        <f t="shared" si="272"/>
        <v/>
      </c>
      <c r="AW1226" t="str">
        <f t="shared" si="273"/>
        <v/>
      </c>
      <c r="AX1226" t="str">
        <f t="shared" si="274"/>
        <v/>
      </c>
      <c r="AY1226" t="str">
        <f t="shared" si="275"/>
        <v/>
      </c>
      <c r="BA1226" s="5" t="str">
        <f t="shared" si="276"/>
        <v/>
      </c>
      <c r="BB1226" s="5" t="str">
        <f t="shared" si="277"/>
        <v/>
      </c>
      <c r="BC1226" s="5" t="str">
        <f t="shared" si="278"/>
        <v/>
      </c>
      <c r="BD1226" s="5" t="str">
        <f t="shared" si="279"/>
        <v/>
      </c>
      <c r="BF1226" t="s">
        <v>6443</v>
      </c>
      <c r="BG1226" t="s">
        <v>6444</v>
      </c>
      <c r="BH1226" t="s">
        <v>6445</v>
      </c>
      <c r="BI1226" t="s">
        <v>3501</v>
      </c>
      <c r="BJ1226" t="s">
        <v>6446</v>
      </c>
      <c r="BK1226" t="s">
        <v>6447</v>
      </c>
    </row>
    <row r="1227" spans="1:63" x14ac:dyDescent="0.3">
      <c r="A1227">
        <v>12.234500000000001</v>
      </c>
      <c r="B1227">
        <v>12.2387</v>
      </c>
      <c r="C1227">
        <v>12.1648</v>
      </c>
      <c r="D1227">
        <v>12.1701</v>
      </c>
      <c r="E1227">
        <v>11.8809</v>
      </c>
      <c r="F1227">
        <v>11.8528</v>
      </c>
      <c r="G1227">
        <v>11.863</v>
      </c>
      <c r="H1227">
        <v>11.963100000000001</v>
      </c>
      <c r="I1227">
        <v>12.572699999999999</v>
      </c>
      <c r="J1227">
        <v>12.588900000000001</v>
      </c>
      <c r="K1227">
        <v>12.469799999999999</v>
      </c>
      <c r="L1227">
        <v>12.4697</v>
      </c>
      <c r="M1227" t="s">
        <v>0</v>
      </c>
      <c r="O1227" t="s">
        <v>1</v>
      </c>
      <c r="P1227" t="s">
        <v>1</v>
      </c>
      <c r="Q1227" t="s">
        <v>2</v>
      </c>
      <c r="R1227" t="s">
        <v>6694</v>
      </c>
      <c r="S1227" t="s">
        <v>6695</v>
      </c>
      <c r="T1227" t="s">
        <v>6696</v>
      </c>
      <c r="V1227" t="s">
        <v>1378</v>
      </c>
      <c r="W1227">
        <v>0</v>
      </c>
      <c r="X1227" t="s">
        <v>7</v>
      </c>
      <c r="Y1227">
        <v>28</v>
      </c>
      <c r="Z1227">
        <v>14</v>
      </c>
      <c r="AA1227">
        <v>45</v>
      </c>
      <c r="AB1227">
        <v>13</v>
      </c>
      <c r="AC1227">
        <v>46.4</v>
      </c>
      <c r="AD1227">
        <v>1</v>
      </c>
      <c r="AF1227" t="s">
        <v>6699</v>
      </c>
      <c r="AG1227">
        <v>4.1691700000000003</v>
      </c>
      <c r="AH1227">
        <v>1.9552E-4</v>
      </c>
      <c r="AI1227">
        <v>0.31204599999999999</v>
      </c>
      <c r="AJ1227">
        <f t="shared" si="266"/>
        <v>-0.31204599999999999</v>
      </c>
      <c r="AK1227">
        <v>9.72879</v>
      </c>
      <c r="AL1227" t="str">
        <f t="shared" si="267"/>
        <v/>
      </c>
      <c r="AM1227" t="str">
        <f t="shared" si="268"/>
        <v/>
      </c>
      <c r="AN1227" t="str">
        <f t="shared" si="269"/>
        <v/>
      </c>
      <c r="AO1227" t="str">
        <f t="shared" si="270"/>
        <v/>
      </c>
      <c r="AQ1227">
        <v>3.8439999999999999</v>
      </c>
      <c r="AR1227">
        <v>3.58618E-4</v>
      </c>
      <c r="AS1227">
        <v>-0.323245</v>
      </c>
      <c r="AT1227">
        <f t="shared" si="271"/>
        <v>0.323245</v>
      </c>
      <c r="AU1227">
        <v>-8.52013</v>
      </c>
      <c r="AV1227" t="str">
        <f t="shared" si="272"/>
        <v/>
      </c>
      <c r="AW1227" t="str">
        <f t="shared" si="273"/>
        <v/>
      </c>
      <c r="AX1227" t="str">
        <f t="shared" si="274"/>
        <v/>
      </c>
      <c r="AY1227" t="str">
        <f t="shared" si="275"/>
        <v/>
      </c>
      <c r="BA1227" s="5" t="str">
        <f t="shared" si="276"/>
        <v/>
      </c>
      <c r="BB1227" s="5" t="str">
        <f t="shared" si="277"/>
        <v/>
      </c>
      <c r="BC1227" s="5" t="str">
        <f t="shared" si="278"/>
        <v/>
      </c>
      <c r="BD1227" s="5" t="str">
        <f t="shared" si="279"/>
        <v/>
      </c>
      <c r="BF1227" t="s">
        <v>6697</v>
      </c>
      <c r="BG1227" t="s">
        <v>6698</v>
      </c>
      <c r="BH1227" t="s">
        <v>6699</v>
      </c>
      <c r="BJ1227" t="s">
        <v>4568</v>
      </c>
      <c r="BK1227" t="s">
        <v>6700</v>
      </c>
    </row>
    <row r="1228" spans="1:63" x14ac:dyDescent="0.3">
      <c r="A1228">
        <v>7.9703900000000001</v>
      </c>
      <c r="B1228">
        <v>7.9092900000000004</v>
      </c>
      <c r="C1228">
        <v>8.0563699999999994</v>
      </c>
      <c r="D1228">
        <v>8.0067500000000003</v>
      </c>
      <c r="E1228">
        <v>7.7688499999999996</v>
      </c>
      <c r="F1228">
        <v>7.5721299999999996</v>
      </c>
      <c r="G1228">
        <v>7.6969700000000003</v>
      </c>
      <c r="H1228">
        <v>7.6574999999999998</v>
      </c>
      <c r="I1228">
        <v>7.8404600000000002</v>
      </c>
      <c r="J1228">
        <v>7.7648700000000002</v>
      </c>
      <c r="K1228">
        <v>7.8529999999999998</v>
      </c>
      <c r="L1228">
        <v>7.7662000000000004</v>
      </c>
      <c r="M1228" t="s">
        <v>0</v>
      </c>
      <c r="O1228" t="s">
        <v>1</v>
      </c>
      <c r="P1228" t="s">
        <v>1</v>
      </c>
      <c r="Q1228" t="s">
        <v>2</v>
      </c>
      <c r="R1228" t="s">
        <v>30952</v>
      </c>
      <c r="S1228" t="s">
        <v>30953</v>
      </c>
      <c r="T1228" t="s">
        <v>30954</v>
      </c>
      <c r="V1228" t="s">
        <v>3310</v>
      </c>
      <c r="W1228">
        <v>2</v>
      </c>
      <c r="X1228" t="s">
        <v>7</v>
      </c>
      <c r="Y1228">
        <v>9</v>
      </c>
      <c r="Z1228">
        <v>4</v>
      </c>
      <c r="AA1228">
        <v>6</v>
      </c>
      <c r="AB1228">
        <v>2</v>
      </c>
      <c r="AC1228">
        <v>55.9</v>
      </c>
      <c r="AD1228">
        <v>1</v>
      </c>
      <c r="AF1228" t="s">
        <v>30957</v>
      </c>
      <c r="AG1228">
        <v>3.0417700000000001</v>
      </c>
      <c r="AH1228">
        <v>1.8137100000000001E-3</v>
      </c>
      <c r="AI1228">
        <v>0.31184000000000001</v>
      </c>
      <c r="AJ1228">
        <f t="shared" si="266"/>
        <v>-0.31184000000000001</v>
      </c>
      <c r="AK1228">
        <v>6.069</v>
      </c>
      <c r="AL1228" t="str">
        <f t="shared" si="267"/>
        <v/>
      </c>
      <c r="AM1228" t="str">
        <f t="shared" si="268"/>
        <v/>
      </c>
      <c r="AN1228" t="str">
        <f t="shared" si="269"/>
        <v/>
      </c>
      <c r="AO1228" t="str">
        <f t="shared" si="270"/>
        <v/>
      </c>
      <c r="AQ1228">
        <v>2.4387699999999999</v>
      </c>
      <c r="AR1228">
        <v>6.00032E-3</v>
      </c>
      <c r="AS1228">
        <v>0.17956800000000001</v>
      </c>
      <c r="AT1228">
        <f t="shared" si="271"/>
        <v>-0.17956800000000001</v>
      </c>
      <c r="AU1228">
        <v>4.6132400000000002</v>
      </c>
      <c r="AV1228" t="str">
        <f t="shared" si="272"/>
        <v/>
      </c>
      <c r="AW1228" t="str">
        <f t="shared" si="273"/>
        <v/>
      </c>
      <c r="AX1228" t="str">
        <f t="shared" si="274"/>
        <v/>
      </c>
      <c r="AY1228" t="str">
        <f t="shared" si="275"/>
        <v/>
      </c>
      <c r="BA1228" s="5" t="str">
        <f t="shared" si="276"/>
        <v/>
      </c>
      <c r="BB1228" s="5" t="str">
        <f t="shared" si="277"/>
        <v/>
      </c>
      <c r="BC1228" s="5" t="str">
        <f t="shared" si="278"/>
        <v/>
      </c>
      <c r="BD1228" s="5" t="str">
        <f t="shared" si="279"/>
        <v/>
      </c>
      <c r="BF1228" t="s">
        <v>30955</v>
      </c>
      <c r="BG1228" t="s">
        <v>30956</v>
      </c>
      <c r="BH1228" t="s">
        <v>30957</v>
      </c>
      <c r="BK1228" t="s">
        <v>30958</v>
      </c>
    </row>
    <row r="1229" spans="1:63" x14ac:dyDescent="0.3">
      <c r="A1229">
        <v>8.09117</v>
      </c>
      <c r="B1229">
        <v>8.0345200000000006</v>
      </c>
      <c r="C1229">
        <v>8.2079900000000006</v>
      </c>
      <c r="D1229">
        <v>8.1194600000000001</v>
      </c>
      <c r="E1229">
        <v>7.8479999999999999</v>
      </c>
      <c r="F1229">
        <v>7.7522099999999998</v>
      </c>
      <c r="G1229">
        <v>7.82972</v>
      </c>
      <c r="H1229">
        <v>7.7760999999999996</v>
      </c>
      <c r="I1229">
        <v>8.2867899999999999</v>
      </c>
      <c r="J1229">
        <v>8.2268899999999991</v>
      </c>
      <c r="K1229">
        <v>8.1069600000000008</v>
      </c>
      <c r="L1229">
        <v>8.2536100000000001</v>
      </c>
      <c r="M1229" t="s">
        <v>0</v>
      </c>
      <c r="O1229" t="s">
        <v>1</v>
      </c>
      <c r="Q1229" t="s">
        <v>164</v>
      </c>
      <c r="R1229" t="s">
        <v>21673</v>
      </c>
      <c r="S1229" t="s">
        <v>21674</v>
      </c>
      <c r="T1229" t="s">
        <v>21675</v>
      </c>
      <c r="V1229" t="s">
        <v>21676</v>
      </c>
      <c r="W1229">
        <v>0</v>
      </c>
      <c r="X1229" t="s">
        <v>7</v>
      </c>
      <c r="Y1229">
        <v>6</v>
      </c>
      <c r="Z1229">
        <v>8</v>
      </c>
      <c r="AA1229">
        <v>9</v>
      </c>
      <c r="AB1229">
        <v>8</v>
      </c>
      <c r="AC1229">
        <v>163.69999999999999</v>
      </c>
      <c r="AD1229">
        <v>1</v>
      </c>
      <c r="AF1229" t="s">
        <v>21679</v>
      </c>
      <c r="AG1229">
        <v>3.4809600000000001</v>
      </c>
      <c r="AH1229">
        <v>7.5071399999999998E-4</v>
      </c>
      <c r="AI1229">
        <v>0.31177700000000003</v>
      </c>
      <c r="AJ1229">
        <f t="shared" si="266"/>
        <v>-0.31177700000000003</v>
      </c>
      <c r="AK1229">
        <v>7.3262700000000001</v>
      </c>
      <c r="AL1229" t="str">
        <f t="shared" si="267"/>
        <v/>
      </c>
      <c r="AM1229" t="str">
        <f t="shared" si="268"/>
        <v/>
      </c>
      <c r="AN1229" t="str">
        <f t="shared" si="269"/>
        <v/>
      </c>
      <c r="AO1229" t="str">
        <f t="shared" si="270"/>
        <v/>
      </c>
      <c r="AQ1229">
        <v>1.01894</v>
      </c>
      <c r="AR1229">
        <v>0.11904000000000001</v>
      </c>
      <c r="AS1229">
        <v>-0.10527599999999999</v>
      </c>
      <c r="AT1229">
        <f t="shared" si="271"/>
        <v>0.10527599999999999</v>
      </c>
      <c r="AU1229">
        <v>-1.97464</v>
      </c>
      <c r="AV1229" t="str">
        <f t="shared" si="272"/>
        <v/>
      </c>
      <c r="AW1229" t="str">
        <f t="shared" si="273"/>
        <v/>
      </c>
      <c r="AX1229" t="str">
        <f t="shared" si="274"/>
        <v/>
      </c>
      <c r="AY1229" t="str">
        <f t="shared" si="275"/>
        <v/>
      </c>
      <c r="BA1229" s="5" t="str">
        <f t="shared" si="276"/>
        <v/>
      </c>
      <c r="BB1229" s="5" t="str">
        <f t="shared" si="277"/>
        <v/>
      </c>
      <c r="BC1229" s="5" t="str">
        <f t="shared" si="278"/>
        <v/>
      </c>
      <c r="BD1229" s="5" t="str">
        <f t="shared" si="279"/>
        <v/>
      </c>
      <c r="BF1229" t="s">
        <v>21677</v>
      </c>
      <c r="BG1229" t="s">
        <v>21678</v>
      </c>
      <c r="BH1229" t="s">
        <v>21679</v>
      </c>
      <c r="BJ1229" t="s">
        <v>21680</v>
      </c>
      <c r="BK1229" t="s">
        <v>21681</v>
      </c>
    </row>
    <row r="1230" spans="1:63" x14ac:dyDescent="0.3">
      <c r="A1230">
        <v>4.5360500000000004</v>
      </c>
      <c r="B1230">
        <v>4.2854000000000001</v>
      </c>
      <c r="C1230">
        <v>4.6438600000000001</v>
      </c>
      <c r="D1230">
        <v>4.7224700000000004</v>
      </c>
      <c r="E1230">
        <v>4.5728900000000001</v>
      </c>
      <c r="F1230">
        <v>4.3434100000000004</v>
      </c>
      <c r="G1230">
        <v>4.0703899999999997</v>
      </c>
      <c r="H1230">
        <v>3.9542000000000002</v>
      </c>
      <c r="I1230">
        <v>3.1699199999999998</v>
      </c>
      <c r="J1230">
        <v>3.8479999999999999</v>
      </c>
      <c r="K1230">
        <v>3.59694</v>
      </c>
      <c r="L1230">
        <v>3.1375000000000002</v>
      </c>
      <c r="M1230" t="s">
        <v>0</v>
      </c>
      <c r="P1230" t="s">
        <v>1</v>
      </c>
      <c r="Q1230" t="s">
        <v>116</v>
      </c>
      <c r="R1230" t="s">
        <v>38163</v>
      </c>
      <c r="S1230" t="s">
        <v>11630</v>
      </c>
      <c r="T1230" t="s">
        <v>38164</v>
      </c>
      <c r="V1230" t="s">
        <v>38165</v>
      </c>
      <c r="W1230">
        <v>0</v>
      </c>
      <c r="X1230" t="s">
        <v>7</v>
      </c>
      <c r="Y1230">
        <v>8</v>
      </c>
      <c r="Z1230">
        <v>1</v>
      </c>
      <c r="AA1230">
        <v>1</v>
      </c>
      <c r="AB1230">
        <v>1</v>
      </c>
      <c r="AC1230">
        <v>28.1</v>
      </c>
      <c r="AD1230">
        <v>1</v>
      </c>
      <c r="AF1230" t="s">
        <v>38168</v>
      </c>
      <c r="AG1230">
        <v>0.944079</v>
      </c>
      <c r="AH1230">
        <v>0.141902</v>
      </c>
      <c r="AI1230">
        <v>0.311724</v>
      </c>
      <c r="AJ1230">
        <f t="shared" si="266"/>
        <v>-0.311724</v>
      </c>
      <c r="AK1230">
        <v>1.8503099999999999</v>
      </c>
      <c r="AL1230" t="str">
        <f t="shared" si="267"/>
        <v/>
      </c>
      <c r="AM1230" t="str">
        <f t="shared" si="268"/>
        <v/>
      </c>
      <c r="AN1230" t="str">
        <f t="shared" si="269"/>
        <v/>
      </c>
      <c r="AO1230" t="str">
        <f t="shared" si="270"/>
        <v/>
      </c>
      <c r="AQ1230">
        <v>2.8748300000000002</v>
      </c>
      <c r="AR1230">
        <v>2.4538300000000002E-3</v>
      </c>
      <c r="AS1230">
        <v>1.1088499999999999</v>
      </c>
      <c r="AT1230">
        <f t="shared" si="271"/>
        <v>-1.1088499999999999</v>
      </c>
      <c r="AU1230">
        <v>5.6375799999999998</v>
      </c>
      <c r="AV1230" t="str">
        <f t="shared" si="272"/>
        <v/>
      </c>
      <c r="AW1230" t="str">
        <f t="shared" si="273"/>
        <v/>
      </c>
      <c r="AX1230" t="str">
        <f t="shared" si="274"/>
        <v>+</v>
      </c>
      <c r="AY1230" t="str">
        <f t="shared" si="275"/>
        <v>+</v>
      </c>
      <c r="BA1230" s="5" t="str">
        <f t="shared" si="276"/>
        <v/>
      </c>
      <c r="BB1230" s="5" t="str">
        <f t="shared" si="277"/>
        <v/>
      </c>
      <c r="BC1230" s="5" t="str">
        <f t="shared" si="278"/>
        <v/>
      </c>
      <c r="BD1230" s="5" t="str">
        <f t="shared" si="279"/>
        <v/>
      </c>
      <c r="BF1230" t="s">
        <v>38166</v>
      </c>
      <c r="BG1230" t="s">
        <v>38167</v>
      </c>
      <c r="BH1230" t="s">
        <v>38168</v>
      </c>
      <c r="BJ1230" t="s">
        <v>17203</v>
      </c>
      <c r="BK1230" t="s">
        <v>38169</v>
      </c>
    </row>
    <row r="1231" spans="1:63" x14ac:dyDescent="0.3">
      <c r="A1231">
        <v>11.775</v>
      </c>
      <c r="B1231">
        <v>11.7765</v>
      </c>
      <c r="C1231">
        <v>11.801399999999999</v>
      </c>
      <c r="D1231">
        <v>11.757899999999999</v>
      </c>
      <c r="E1231">
        <v>11.4726</v>
      </c>
      <c r="F1231">
        <v>11.466900000000001</v>
      </c>
      <c r="G1231">
        <v>11.4823</v>
      </c>
      <c r="H1231">
        <v>11.442299999999999</v>
      </c>
      <c r="I1231">
        <v>11.424300000000001</v>
      </c>
      <c r="J1231">
        <v>11.4894</v>
      </c>
      <c r="K1231">
        <v>11.442600000000001</v>
      </c>
      <c r="L1231">
        <v>11.447800000000001</v>
      </c>
      <c r="M1231" t="s">
        <v>0</v>
      </c>
      <c r="O1231" t="s">
        <v>1</v>
      </c>
      <c r="P1231" t="s">
        <v>1</v>
      </c>
      <c r="Q1231" t="s">
        <v>2</v>
      </c>
      <c r="R1231" t="s">
        <v>14045</v>
      </c>
      <c r="S1231" t="s">
        <v>6836</v>
      </c>
      <c r="T1231" t="s">
        <v>14046</v>
      </c>
      <c r="V1231" t="s">
        <v>12303</v>
      </c>
      <c r="W1231">
        <v>0</v>
      </c>
      <c r="X1231" t="s">
        <v>7</v>
      </c>
      <c r="Y1231">
        <v>34</v>
      </c>
      <c r="Z1231">
        <v>8</v>
      </c>
      <c r="AA1231">
        <v>23</v>
      </c>
      <c r="AB1231">
        <v>8</v>
      </c>
      <c r="AC1231">
        <v>29.9</v>
      </c>
      <c r="AD1231">
        <v>1</v>
      </c>
      <c r="AF1231" t="s">
        <v>14049</v>
      </c>
      <c r="AG1231">
        <v>6.5929099999999998</v>
      </c>
      <c r="AH1231" s="1">
        <v>3.2696E-6</v>
      </c>
      <c r="AI1231">
        <v>0.31166700000000003</v>
      </c>
      <c r="AJ1231">
        <f t="shared" si="266"/>
        <v>-0.31166700000000003</v>
      </c>
      <c r="AK1231">
        <v>25.2302</v>
      </c>
      <c r="AL1231" t="str">
        <f t="shared" si="267"/>
        <v/>
      </c>
      <c r="AM1231" t="str">
        <f t="shared" si="268"/>
        <v/>
      </c>
      <c r="AN1231" t="str">
        <f t="shared" si="269"/>
        <v/>
      </c>
      <c r="AO1231" t="str">
        <f t="shared" si="270"/>
        <v/>
      </c>
      <c r="AQ1231">
        <v>5.9825400000000002</v>
      </c>
      <c r="AR1231" s="1">
        <v>6.9757500000000001E-6</v>
      </c>
      <c r="AS1231">
        <v>0.32669199999999998</v>
      </c>
      <c r="AT1231">
        <f t="shared" si="271"/>
        <v>-0.32669199999999998</v>
      </c>
      <c r="AU1231">
        <v>19.912299999999998</v>
      </c>
      <c r="AV1231" t="str">
        <f t="shared" si="272"/>
        <v/>
      </c>
      <c r="AW1231" t="str">
        <f t="shared" si="273"/>
        <v/>
      </c>
      <c r="AX1231" t="str">
        <f t="shared" si="274"/>
        <v/>
      </c>
      <c r="AY1231" t="str">
        <f t="shared" si="275"/>
        <v/>
      </c>
      <c r="BA1231" s="5" t="str">
        <f t="shared" si="276"/>
        <v/>
      </c>
      <c r="BB1231" s="5" t="str">
        <f t="shared" si="277"/>
        <v/>
      </c>
      <c r="BC1231" s="5" t="str">
        <f t="shared" si="278"/>
        <v/>
      </c>
      <c r="BD1231" s="5" t="str">
        <f t="shared" si="279"/>
        <v/>
      </c>
      <c r="BF1231" t="s">
        <v>14047</v>
      </c>
      <c r="BG1231" t="s">
        <v>14048</v>
      </c>
      <c r="BH1231" t="s">
        <v>14049</v>
      </c>
      <c r="BK1231" t="s">
        <v>14050</v>
      </c>
    </row>
    <row r="1232" spans="1:63" x14ac:dyDescent="0.3">
      <c r="A1232">
        <v>11.559799999999999</v>
      </c>
      <c r="B1232">
        <v>11.549300000000001</v>
      </c>
      <c r="C1232">
        <v>11.6449</v>
      </c>
      <c r="D1232">
        <v>11.5832</v>
      </c>
      <c r="E1232">
        <v>11.272</v>
      </c>
      <c r="F1232">
        <v>11.275399999999999</v>
      </c>
      <c r="G1232">
        <v>11.2902</v>
      </c>
      <c r="H1232">
        <v>11.2537</v>
      </c>
      <c r="I1232">
        <v>11.690300000000001</v>
      </c>
      <c r="J1232">
        <v>11.704499999999999</v>
      </c>
      <c r="K1232">
        <v>11.7005</v>
      </c>
      <c r="L1232">
        <v>11.690799999999999</v>
      </c>
      <c r="M1232" t="s">
        <v>0</v>
      </c>
      <c r="O1232" t="s">
        <v>1</v>
      </c>
      <c r="P1232" t="s">
        <v>1</v>
      </c>
      <c r="Q1232" t="s">
        <v>2</v>
      </c>
      <c r="R1232" t="s">
        <v>7460</v>
      </c>
      <c r="T1232" t="s">
        <v>7461</v>
      </c>
      <c r="V1232" t="s">
        <v>7462</v>
      </c>
      <c r="W1232">
        <v>0</v>
      </c>
      <c r="X1232" t="s">
        <v>7</v>
      </c>
      <c r="Y1232">
        <v>26</v>
      </c>
      <c r="Z1232">
        <v>23</v>
      </c>
      <c r="AA1232">
        <v>32</v>
      </c>
      <c r="AB1232">
        <v>23</v>
      </c>
      <c r="AC1232">
        <v>110</v>
      </c>
      <c r="AD1232">
        <v>1</v>
      </c>
      <c r="AF1232" t="s">
        <v>7465</v>
      </c>
      <c r="AG1232">
        <v>5.032</v>
      </c>
      <c r="AH1232" s="1">
        <v>3.9213099999999999E-5</v>
      </c>
      <c r="AI1232">
        <v>0.31143700000000002</v>
      </c>
      <c r="AJ1232">
        <f t="shared" si="266"/>
        <v>-0.31143700000000002</v>
      </c>
      <c r="AK1232">
        <v>13.727499999999999</v>
      </c>
      <c r="AL1232" t="str">
        <f t="shared" si="267"/>
        <v/>
      </c>
      <c r="AM1232" t="str">
        <f t="shared" si="268"/>
        <v/>
      </c>
      <c r="AN1232" t="str">
        <f t="shared" si="269"/>
        <v/>
      </c>
      <c r="AO1232" t="str">
        <f t="shared" si="270"/>
        <v/>
      </c>
      <c r="AQ1232">
        <v>2.68405</v>
      </c>
      <c r="AR1232">
        <v>3.65438E-3</v>
      </c>
      <c r="AS1232">
        <v>-0.112271</v>
      </c>
      <c r="AT1232">
        <f t="shared" si="271"/>
        <v>0.112271</v>
      </c>
      <c r="AU1232">
        <v>-5.17225</v>
      </c>
      <c r="AV1232" t="str">
        <f t="shared" si="272"/>
        <v/>
      </c>
      <c r="AW1232" t="str">
        <f t="shared" si="273"/>
        <v/>
      </c>
      <c r="AX1232" t="str">
        <f t="shared" si="274"/>
        <v/>
      </c>
      <c r="AY1232" t="str">
        <f t="shared" si="275"/>
        <v/>
      </c>
      <c r="BA1232" s="5" t="str">
        <f t="shared" si="276"/>
        <v/>
      </c>
      <c r="BB1232" s="5" t="str">
        <f t="shared" si="277"/>
        <v/>
      </c>
      <c r="BC1232" s="5" t="str">
        <f t="shared" si="278"/>
        <v/>
      </c>
      <c r="BD1232" s="5" t="str">
        <f t="shared" si="279"/>
        <v/>
      </c>
      <c r="BF1232" t="s">
        <v>7463</v>
      </c>
      <c r="BG1232" t="s">
        <v>7464</v>
      </c>
      <c r="BH1232" t="s">
        <v>7465</v>
      </c>
      <c r="BK1232" t="s">
        <v>7466</v>
      </c>
    </row>
    <row r="1233" spans="1:63" x14ac:dyDescent="0.3">
      <c r="A1233">
        <v>3.7970100000000002</v>
      </c>
      <c r="B1233">
        <v>3.8777400000000002</v>
      </c>
      <c r="C1233">
        <v>3.29278</v>
      </c>
      <c r="D1233">
        <v>3.82782</v>
      </c>
      <c r="E1233">
        <v>3.43296</v>
      </c>
      <c r="F1233">
        <v>3.2016300000000002</v>
      </c>
      <c r="G1233">
        <v>3.5235599999999998</v>
      </c>
      <c r="H1233">
        <v>3.3923199999999998</v>
      </c>
      <c r="I1233">
        <v>3.1210200000000001</v>
      </c>
      <c r="J1233">
        <v>3.48543</v>
      </c>
      <c r="K1233">
        <v>3.70044</v>
      </c>
      <c r="L1233">
        <v>3.8479999999999999</v>
      </c>
      <c r="M1233" t="s">
        <v>0</v>
      </c>
      <c r="R1233" t="s">
        <v>41818</v>
      </c>
      <c r="S1233" t="s">
        <v>6170</v>
      </c>
      <c r="T1233" t="s">
        <v>41819</v>
      </c>
      <c r="V1233" t="s">
        <v>41820</v>
      </c>
      <c r="W1233">
        <v>0</v>
      </c>
      <c r="X1233" t="s">
        <v>7</v>
      </c>
      <c r="Y1233">
        <v>4</v>
      </c>
      <c r="Z1233">
        <v>1</v>
      </c>
      <c r="AA1233">
        <v>1</v>
      </c>
      <c r="AB1233">
        <v>1</v>
      </c>
      <c r="AC1233">
        <v>30.6</v>
      </c>
      <c r="AD1233">
        <v>1</v>
      </c>
      <c r="AF1233" t="s">
        <v>41823</v>
      </c>
      <c r="AG1233">
        <v>1.06043</v>
      </c>
      <c r="AH1233">
        <v>0.11107</v>
      </c>
      <c r="AI1233">
        <v>0.31122100000000003</v>
      </c>
      <c r="AJ1233">
        <f t="shared" si="266"/>
        <v>-0.31122100000000003</v>
      </c>
      <c r="AK1233">
        <v>2.04359</v>
      </c>
      <c r="AL1233" t="str">
        <f t="shared" si="267"/>
        <v/>
      </c>
      <c r="AM1233" t="str">
        <f t="shared" si="268"/>
        <v/>
      </c>
      <c r="AN1233" t="str">
        <f t="shared" si="269"/>
        <v/>
      </c>
      <c r="AO1233" t="str">
        <f t="shared" si="270"/>
        <v/>
      </c>
      <c r="AQ1233">
        <v>0.32615499999999997</v>
      </c>
      <c r="AR1233">
        <v>0.51564500000000002</v>
      </c>
      <c r="AS1233">
        <v>0.16012000000000001</v>
      </c>
      <c r="AT1233">
        <f t="shared" si="271"/>
        <v>-0.16012000000000001</v>
      </c>
      <c r="AU1233">
        <v>0.76750499999999999</v>
      </c>
      <c r="AV1233" t="str">
        <f t="shared" si="272"/>
        <v/>
      </c>
      <c r="AW1233" t="str">
        <f t="shared" si="273"/>
        <v/>
      </c>
      <c r="AX1233" t="str">
        <f t="shared" si="274"/>
        <v/>
      </c>
      <c r="AY1233" t="str">
        <f t="shared" si="275"/>
        <v/>
      </c>
      <c r="BA1233" s="5" t="str">
        <f t="shared" si="276"/>
        <v/>
      </c>
      <c r="BB1233" s="5" t="str">
        <f t="shared" si="277"/>
        <v/>
      </c>
      <c r="BC1233" s="5" t="str">
        <f t="shared" si="278"/>
        <v/>
      </c>
      <c r="BD1233" s="5" t="str">
        <f t="shared" si="279"/>
        <v/>
      </c>
      <c r="BF1233" t="s">
        <v>41821</v>
      </c>
      <c r="BG1233" t="s">
        <v>41822</v>
      </c>
      <c r="BH1233" t="s">
        <v>41823</v>
      </c>
      <c r="BK1233" t="s">
        <v>41824</v>
      </c>
    </row>
    <row r="1234" spans="1:63" x14ac:dyDescent="0.3">
      <c r="A1234">
        <v>11.0542</v>
      </c>
      <c r="B1234">
        <v>10.9556</v>
      </c>
      <c r="C1234">
        <v>11.0448</v>
      </c>
      <c r="D1234">
        <v>10.9903</v>
      </c>
      <c r="E1234">
        <v>10.6662</v>
      </c>
      <c r="F1234">
        <v>10.711499999999999</v>
      </c>
      <c r="G1234">
        <v>10.7189</v>
      </c>
      <c r="H1234">
        <v>10.7041</v>
      </c>
      <c r="I1234">
        <v>10.6684</v>
      </c>
      <c r="J1234">
        <v>10.758699999999999</v>
      </c>
      <c r="K1234">
        <v>10.6137</v>
      </c>
      <c r="L1234">
        <v>10.742800000000001</v>
      </c>
      <c r="M1234" t="s">
        <v>0</v>
      </c>
      <c r="O1234" t="s">
        <v>1</v>
      </c>
      <c r="P1234" t="s">
        <v>1</v>
      </c>
      <c r="Q1234" t="s">
        <v>2</v>
      </c>
      <c r="R1234" t="s">
        <v>8149</v>
      </c>
      <c r="S1234" t="s">
        <v>2164</v>
      </c>
      <c r="T1234" t="s">
        <v>16979</v>
      </c>
      <c r="U1234" t="s">
        <v>2166</v>
      </c>
      <c r="V1234" t="s">
        <v>16980</v>
      </c>
      <c r="W1234">
        <v>0</v>
      </c>
      <c r="X1234" t="s">
        <v>7</v>
      </c>
      <c r="Y1234">
        <v>37</v>
      </c>
      <c r="Z1234">
        <v>5</v>
      </c>
      <c r="AA1234">
        <v>23</v>
      </c>
      <c r="AB1234">
        <v>5</v>
      </c>
      <c r="AC1234">
        <v>12.2</v>
      </c>
      <c r="AD1234">
        <v>1</v>
      </c>
      <c r="AF1234" t="s">
        <v>16983</v>
      </c>
      <c r="AG1234">
        <v>4.6782700000000004</v>
      </c>
      <c r="AH1234" s="1">
        <v>7.4229399999999998E-5</v>
      </c>
      <c r="AI1234">
        <v>0.311056</v>
      </c>
      <c r="AJ1234">
        <f t="shared" si="266"/>
        <v>-0.311056</v>
      </c>
      <c r="AK1234">
        <v>11.933</v>
      </c>
      <c r="AL1234" t="str">
        <f t="shared" si="267"/>
        <v/>
      </c>
      <c r="AM1234" t="str">
        <f t="shared" si="268"/>
        <v/>
      </c>
      <c r="AN1234" t="str">
        <f t="shared" si="269"/>
        <v/>
      </c>
      <c r="AO1234" t="str">
        <f t="shared" si="270"/>
        <v/>
      </c>
      <c r="AQ1234">
        <v>3.5968399999999998</v>
      </c>
      <c r="AR1234">
        <v>5.8237899999999995E-4</v>
      </c>
      <c r="AS1234">
        <v>0.315326</v>
      </c>
      <c r="AT1234">
        <f t="shared" si="271"/>
        <v>-0.315326</v>
      </c>
      <c r="AU1234">
        <v>7.6909000000000001</v>
      </c>
      <c r="AV1234" t="str">
        <f t="shared" si="272"/>
        <v/>
      </c>
      <c r="AW1234" t="str">
        <f t="shared" si="273"/>
        <v/>
      </c>
      <c r="AX1234" t="str">
        <f t="shared" si="274"/>
        <v/>
      </c>
      <c r="AY1234" t="str">
        <f t="shared" si="275"/>
        <v/>
      </c>
      <c r="BA1234" s="5" t="str">
        <f t="shared" si="276"/>
        <v/>
      </c>
      <c r="BB1234" s="5" t="str">
        <f t="shared" si="277"/>
        <v/>
      </c>
      <c r="BC1234" s="5" t="str">
        <f t="shared" si="278"/>
        <v/>
      </c>
      <c r="BD1234" s="5" t="str">
        <f t="shared" si="279"/>
        <v/>
      </c>
      <c r="BF1234" t="s">
        <v>16981</v>
      </c>
      <c r="BG1234" t="s">
        <v>16982</v>
      </c>
      <c r="BH1234" t="s">
        <v>16983</v>
      </c>
      <c r="BI1234" t="s">
        <v>2171</v>
      </c>
      <c r="BJ1234" t="s">
        <v>2672</v>
      </c>
      <c r="BK1234" t="s">
        <v>16984</v>
      </c>
    </row>
    <row r="1235" spans="1:63" x14ac:dyDescent="0.3">
      <c r="A1235">
        <v>6.8948200000000002</v>
      </c>
      <c r="B1235">
        <v>6.59842</v>
      </c>
      <c r="C1235">
        <v>6.6934899999999997</v>
      </c>
      <c r="D1235">
        <v>6.7562199999999999</v>
      </c>
      <c r="E1235">
        <v>6.3698199999999998</v>
      </c>
      <c r="F1235">
        <v>6.4692299999999996</v>
      </c>
      <c r="G1235">
        <v>6.3593099999999998</v>
      </c>
      <c r="H1235">
        <v>6.5014399999999997</v>
      </c>
      <c r="I1235">
        <v>8.1354500000000005</v>
      </c>
      <c r="J1235">
        <v>8.1932799999999997</v>
      </c>
      <c r="K1235">
        <v>8.1410900000000002</v>
      </c>
      <c r="L1235">
        <v>8.1266999999999996</v>
      </c>
      <c r="M1235" t="s">
        <v>0</v>
      </c>
      <c r="O1235" t="s">
        <v>1</v>
      </c>
      <c r="P1235" t="s">
        <v>1</v>
      </c>
      <c r="Q1235" t="s">
        <v>2</v>
      </c>
      <c r="R1235" t="s">
        <v>36703</v>
      </c>
      <c r="S1235" t="s">
        <v>36704</v>
      </c>
      <c r="T1235" t="s">
        <v>13367</v>
      </c>
      <c r="U1235" t="s">
        <v>8876</v>
      </c>
      <c r="V1235" t="s">
        <v>15225</v>
      </c>
      <c r="W1235">
        <v>0</v>
      </c>
      <c r="X1235" t="s">
        <v>7</v>
      </c>
      <c r="Y1235">
        <v>5</v>
      </c>
      <c r="Z1235">
        <v>2</v>
      </c>
      <c r="AA1235">
        <v>2</v>
      </c>
      <c r="AB1235">
        <v>2</v>
      </c>
      <c r="AC1235">
        <v>47</v>
      </c>
      <c r="AD1235">
        <v>1</v>
      </c>
      <c r="AF1235" t="s">
        <v>36707</v>
      </c>
      <c r="AG1235">
        <v>2.3121700000000001</v>
      </c>
      <c r="AH1235">
        <v>8.0195700000000002E-3</v>
      </c>
      <c r="AI1235">
        <v>0.31078800000000001</v>
      </c>
      <c r="AJ1235">
        <f t="shared" si="266"/>
        <v>-0.31078800000000001</v>
      </c>
      <c r="AK1235">
        <v>4.3403499999999999</v>
      </c>
      <c r="AL1235" t="str">
        <f t="shared" si="267"/>
        <v/>
      </c>
      <c r="AM1235" t="str">
        <f t="shared" si="268"/>
        <v/>
      </c>
      <c r="AN1235" t="str">
        <f t="shared" si="269"/>
        <v/>
      </c>
      <c r="AO1235" t="str">
        <f t="shared" si="270"/>
        <v/>
      </c>
      <c r="AQ1235">
        <v>6.25129</v>
      </c>
      <c r="AR1235" s="1">
        <v>4.4171800000000001E-6</v>
      </c>
      <c r="AS1235">
        <v>-1.4133899999999999</v>
      </c>
      <c r="AT1235">
        <f t="shared" si="271"/>
        <v>1.4133899999999999</v>
      </c>
      <c r="AU1235">
        <v>-22.102699999999999</v>
      </c>
      <c r="AV1235" t="str">
        <f t="shared" si="272"/>
        <v>+</v>
      </c>
      <c r="AW1235" t="str">
        <f t="shared" si="273"/>
        <v>+</v>
      </c>
      <c r="AX1235" t="str">
        <f t="shared" si="274"/>
        <v/>
      </c>
      <c r="AY1235" t="str">
        <f t="shared" si="275"/>
        <v/>
      </c>
      <c r="BA1235" s="5" t="str">
        <f t="shared" si="276"/>
        <v/>
      </c>
      <c r="BB1235" s="5" t="str">
        <f t="shared" si="277"/>
        <v/>
      </c>
      <c r="BC1235" s="5" t="str">
        <f t="shared" si="278"/>
        <v/>
      </c>
      <c r="BD1235" s="5" t="str">
        <f t="shared" si="279"/>
        <v/>
      </c>
      <c r="BF1235" t="s">
        <v>36705</v>
      </c>
      <c r="BG1235" t="s">
        <v>36706</v>
      </c>
      <c r="BH1235" t="s">
        <v>36707</v>
      </c>
      <c r="BI1235" t="s">
        <v>8876</v>
      </c>
      <c r="BJ1235" t="s">
        <v>36708</v>
      </c>
      <c r="BK1235" t="s">
        <v>36709</v>
      </c>
    </row>
    <row r="1236" spans="1:63" x14ac:dyDescent="0.3">
      <c r="A1236">
        <v>10.8919</v>
      </c>
      <c r="B1236">
        <v>10.9621</v>
      </c>
      <c r="C1236">
        <v>10.9588</v>
      </c>
      <c r="D1236">
        <v>10.955</v>
      </c>
      <c r="E1236">
        <v>10.6114</v>
      </c>
      <c r="F1236">
        <v>10.646699999999999</v>
      </c>
      <c r="G1236">
        <v>10.5953</v>
      </c>
      <c r="H1236">
        <v>10.671799999999999</v>
      </c>
      <c r="I1236">
        <v>10.9009</v>
      </c>
      <c r="J1236">
        <v>11.0098</v>
      </c>
      <c r="K1236">
        <v>10.9956</v>
      </c>
      <c r="L1236">
        <v>10.995900000000001</v>
      </c>
      <c r="M1236" t="s">
        <v>0</v>
      </c>
      <c r="O1236" t="s">
        <v>1</v>
      </c>
      <c r="Q1236" t="s">
        <v>164</v>
      </c>
      <c r="R1236" t="s">
        <v>17060</v>
      </c>
      <c r="S1236" t="s">
        <v>17061</v>
      </c>
      <c r="T1236" t="s">
        <v>17062</v>
      </c>
      <c r="V1236" t="s">
        <v>4526</v>
      </c>
      <c r="W1236">
        <v>0</v>
      </c>
      <c r="X1236" t="s">
        <v>7</v>
      </c>
      <c r="Y1236">
        <v>37</v>
      </c>
      <c r="Z1236">
        <v>11</v>
      </c>
      <c r="AA1236">
        <v>19</v>
      </c>
      <c r="AB1236">
        <v>8</v>
      </c>
      <c r="AC1236">
        <v>31.8</v>
      </c>
      <c r="AD1236">
        <v>1</v>
      </c>
      <c r="AF1236" t="s">
        <v>17065</v>
      </c>
      <c r="AG1236">
        <v>4.8789899999999999</v>
      </c>
      <c r="AH1236" s="1">
        <v>5.1340500000000001E-5</v>
      </c>
      <c r="AI1236">
        <v>0.31065100000000001</v>
      </c>
      <c r="AJ1236">
        <f t="shared" si="266"/>
        <v>-0.31065100000000001</v>
      </c>
      <c r="AK1236">
        <v>12.9223</v>
      </c>
      <c r="AL1236" t="str">
        <f t="shared" si="267"/>
        <v/>
      </c>
      <c r="AM1236" t="str">
        <f t="shared" si="268"/>
        <v/>
      </c>
      <c r="AN1236" t="str">
        <f t="shared" si="269"/>
        <v/>
      </c>
      <c r="AO1236" t="str">
        <f t="shared" si="270"/>
        <v/>
      </c>
      <c r="AQ1236">
        <v>0.51106099999999999</v>
      </c>
      <c r="AR1236">
        <v>0.34973300000000002</v>
      </c>
      <c r="AS1236">
        <v>-3.3589099999999997E-2</v>
      </c>
      <c r="AT1236">
        <f t="shared" si="271"/>
        <v>3.3589099999999997E-2</v>
      </c>
      <c r="AU1236">
        <v>-1.1130599999999999</v>
      </c>
      <c r="AV1236" t="str">
        <f t="shared" si="272"/>
        <v/>
      </c>
      <c r="AW1236" t="str">
        <f t="shared" si="273"/>
        <v/>
      </c>
      <c r="AX1236" t="str">
        <f t="shared" si="274"/>
        <v/>
      </c>
      <c r="AY1236" t="str">
        <f t="shared" si="275"/>
        <v/>
      </c>
      <c r="BA1236" s="5" t="str">
        <f t="shared" si="276"/>
        <v/>
      </c>
      <c r="BB1236" s="5" t="str">
        <f t="shared" si="277"/>
        <v/>
      </c>
      <c r="BC1236" s="5" t="str">
        <f t="shared" si="278"/>
        <v/>
      </c>
      <c r="BD1236" s="5" t="str">
        <f t="shared" si="279"/>
        <v/>
      </c>
      <c r="BF1236" t="s">
        <v>17063</v>
      </c>
      <c r="BG1236" t="s">
        <v>17064</v>
      </c>
      <c r="BH1236" t="s">
        <v>17065</v>
      </c>
      <c r="BJ1236" t="s">
        <v>17066</v>
      </c>
      <c r="BK1236" t="s">
        <v>17067</v>
      </c>
    </row>
    <row r="1237" spans="1:63" x14ac:dyDescent="0.3">
      <c r="A1237">
        <v>9.6191200000000006</v>
      </c>
      <c r="B1237">
        <v>9.6257099999999998</v>
      </c>
      <c r="C1237">
        <v>9.6679999999999993</v>
      </c>
      <c r="D1237">
        <v>9.6178399999999993</v>
      </c>
      <c r="E1237">
        <v>9.3524799999999999</v>
      </c>
      <c r="F1237">
        <v>9.3021799999999999</v>
      </c>
      <c r="G1237">
        <v>9.3239599999999996</v>
      </c>
      <c r="H1237">
        <v>9.3112899999999996</v>
      </c>
      <c r="I1237">
        <v>9.6626700000000003</v>
      </c>
      <c r="J1237">
        <v>9.6445799999999995</v>
      </c>
      <c r="K1237">
        <v>9.6540999999999997</v>
      </c>
      <c r="L1237">
        <v>9.5633900000000001</v>
      </c>
      <c r="M1237" t="s">
        <v>0</v>
      </c>
      <c r="O1237" t="s">
        <v>1</v>
      </c>
      <c r="Q1237" t="s">
        <v>164</v>
      </c>
      <c r="R1237" t="s">
        <v>22986</v>
      </c>
      <c r="S1237" t="s">
        <v>22987</v>
      </c>
      <c r="T1237" t="s">
        <v>22988</v>
      </c>
      <c r="V1237" t="s">
        <v>22989</v>
      </c>
      <c r="W1237">
        <v>0</v>
      </c>
      <c r="X1237" t="s">
        <v>7</v>
      </c>
      <c r="Y1237">
        <v>42</v>
      </c>
      <c r="Z1237">
        <v>3</v>
      </c>
      <c r="AA1237">
        <v>8</v>
      </c>
      <c r="AB1237">
        <v>3</v>
      </c>
      <c r="AC1237">
        <v>10.5</v>
      </c>
      <c r="AD1237">
        <v>1</v>
      </c>
      <c r="AF1237" t="s">
        <v>22992</v>
      </c>
      <c r="AG1237">
        <v>5.8857200000000001</v>
      </c>
      <c r="AH1237" s="1">
        <v>9.5044500000000001E-6</v>
      </c>
      <c r="AI1237">
        <v>0.31018600000000002</v>
      </c>
      <c r="AJ1237">
        <f t="shared" si="266"/>
        <v>-0.31018600000000002</v>
      </c>
      <c r="AK1237">
        <v>19.176100000000002</v>
      </c>
      <c r="AL1237" t="str">
        <f t="shared" si="267"/>
        <v/>
      </c>
      <c r="AM1237" t="str">
        <f t="shared" si="268"/>
        <v/>
      </c>
      <c r="AN1237" t="str">
        <f t="shared" si="269"/>
        <v/>
      </c>
      <c r="AO1237" t="str">
        <f t="shared" si="270"/>
        <v/>
      </c>
      <c r="AQ1237">
        <v>1.9519399999999999E-2</v>
      </c>
      <c r="AR1237">
        <v>0.962673</v>
      </c>
      <c r="AS1237">
        <v>1.48273E-3</v>
      </c>
      <c r="AT1237">
        <f t="shared" si="271"/>
        <v>-1.48273E-3</v>
      </c>
      <c r="AU1237">
        <v>5.7452999999999997E-2</v>
      </c>
      <c r="AV1237" t="str">
        <f t="shared" si="272"/>
        <v/>
      </c>
      <c r="AW1237" t="str">
        <f t="shared" si="273"/>
        <v/>
      </c>
      <c r="AX1237" t="str">
        <f t="shared" si="274"/>
        <v/>
      </c>
      <c r="AY1237" t="str">
        <f t="shared" si="275"/>
        <v/>
      </c>
      <c r="BA1237" s="5" t="str">
        <f t="shared" si="276"/>
        <v/>
      </c>
      <c r="BB1237" s="5" t="str">
        <f t="shared" si="277"/>
        <v/>
      </c>
      <c r="BC1237" s="5" t="str">
        <f t="shared" si="278"/>
        <v/>
      </c>
      <c r="BD1237" s="5" t="str">
        <f t="shared" si="279"/>
        <v/>
      </c>
      <c r="BF1237" t="s">
        <v>22990</v>
      </c>
      <c r="BG1237" t="s">
        <v>22991</v>
      </c>
      <c r="BH1237" t="s">
        <v>22992</v>
      </c>
      <c r="BJ1237" t="s">
        <v>8926</v>
      </c>
      <c r="BK1237" t="s">
        <v>22993</v>
      </c>
    </row>
    <row r="1238" spans="1:63" x14ac:dyDescent="0.3">
      <c r="A1238">
        <v>7.8844799999999999</v>
      </c>
      <c r="B1238">
        <v>7.8404600000000002</v>
      </c>
      <c r="C1238">
        <v>7.9407500000000004</v>
      </c>
      <c r="D1238">
        <v>7.9448600000000003</v>
      </c>
      <c r="E1238">
        <v>7.45533</v>
      </c>
      <c r="F1238">
        <v>7.59917</v>
      </c>
      <c r="G1238">
        <v>7.5774299999999997</v>
      </c>
      <c r="H1238">
        <v>7.7394400000000001</v>
      </c>
      <c r="I1238">
        <v>7.8604700000000003</v>
      </c>
      <c r="J1238">
        <v>8.0372699999999995</v>
      </c>
      <c r="K1238">
        <v>8.1853700000000007</v>
      </c>
      <c r="L1238">
        <v>8.2474500000000006</v>
      </c>
      <c r="M1238" t="s">
        <v>0</v>
      </c>
      <c r="O1238" t="s">
        <v>1</v>
      </c>
      <c r="Q1238" t="s">
        <v>164</v>
      </c>
      <c r="R1238" t="s">
        <v>26877</v>
      </c>
      <c r="S1238" t="s">
        <v>26878</v>
      </c>
      <c r="T1238" t="s">
        <v>26879</v>
      </c>
      <c r="W1238">
        <v>0</v>
      </c>
      <c r="X1238" t="s">
        <v>7</v>
      </c>
      <c r="Y1238">
        <v>24</v>
      </c>
      <c r="Z1238">
        <v>4</v>
      </c>
      <c r="AA1238">
        <v>5</v>
      </c>
      <c r="AB1238">
        <v>4</v>
      </c>
      <c r="AC1238">
        <v>23</v>
      </c>
      <c r="AD1238">
        <v>1</v>
      </c>
      <c r="AF1238" t="s">
        <v>26882</v>
      </c>
      <c r="AG1238">
        <v>2.5636700000000001</v>
      </c>
      <c r="AH1238">
        <v>4.7785199999999996E-3</v>
      </c>
      <c r="AI1238">
        <v>0.30979600000000002</v>
      </c>
      <c r="AJ1238">
        <f t="shared" si="266"/>
        <v>-0.30979600000000002</v>
      </c>
      <c r="AK1238">
        <v>4.8926499999999997</v>
      </c>
      <c r="AL1238" t="str">
        <f t="shared" si="267"/>
        <v/>
      </c>
      <c r="AM1238" t="str">
        <f t="shared" si="268"/>
        <v/>
      </c>
      <c r="AN1238" t="str">
        <f t="shared" si="269"/>
        <v/>
      </c>
      <c r="AO1238" t="str">
        <f t="shared" si="270"/>
        <v/>
      </c>
      <c r="AQ1238">
        <v>1.03816</v>
      </c>
      <c r="AR1238">
        <v>0.114289</v>
      </c>
      <c r="AS1238">
        <v>-0.180003</v>
      </c>
      <c r="AT1238">
        <f t="shared" si="271"/>
        <v>0.180003</v>
      </c>
      <c r="AU1238">
        <v>-2.00657</v>
      </c>
      <c r="AV1238" t="str">
        <f t="shared" si="272"/>
        <v/>
      </c>
      <c r="AW1238" t="str">
        <f t="shared" si="273"/>
        <v/>
      </c>
      <c r="AX1238" t="str">
        <f t="shared" si="274"/>
        <v/>
      </c>
      <c r="AY1238" t="str">
        <f t="shared" si="275"/>
        <v/>
      </c>
      <c r="BA1238" s="5" t="str">
        <f t="shared" si="276"/>
        <v/>
      </c>
      <c r="BB1238" s="5" t="str">
        <f t="shared" si="277"/>
        <v/>
      </c>
      <c r="BC1238" s="5" t="str">
        <f t="shared" si="278"/>
        <v/>
      </c>
      <c r="BD1238" s="5" t="str">
        <f t="shared" si="279"/>
        <v/>
      </c>
      <c r="BF1238" t="s">
        <v>26880</v>
      </c>
      <c r="BG1238" t="s">
        <v>26881</v>
      </c>
      <c r="BH1238" t="s">
        <v>26882</v>
      </c>
      <c r="BJ1238" t="s">
        <v>25593</v>
      </c>
      <c r="BK1238" t="s">
        <v>26883</v>
      </c>
    </row>
    <row r="1239" spans="1:63" x14ac:dyDescent="0.3">
      <c r="A1239">
        <v>10.043799999999999</v>
      </c>
      <c r="B1239">
        <v>10.007</v>
      </c>
      <c r="C1239">
        <v>10.0107</v>
      </c>
      <c r="D1239">
        <v>10.028499999999999</v>
      </c>
      <c r="E1239">
        <v>9.7080500000000001</v>
      </c>
      <c r="F1239">
        <v>9.7044200000000007</v>
      </c>
      <c r="G1239">
        <v>9.7363999999999997</v>
      </c>
      <c r="H1239">
        <v>9.7035599999999995</v>
      </c>
      <c r="I1239">
        <v>10.276</v>
      </c>
      <c r="J1239">
        <v>10.2224</v>
      </c>
      <c r="K1239">
        <v>10.287100000000001</v>
      </c>
      <c r="L1239">
        <v>10.2902</v>
      </c>
      <c r="M1239" t="s">
        <v>0</v>
      </c>
      <c r="O1239" t="s">
        <v>1</v>
      </c>
      <c r="P1239" t="s">
        <v>1</v>
      </c>
      <c r="Q1239" t="s">
        <v>2</v>
      </c>
      <c r="R1239" t="s">
        <v>10815</v>
      </c>
      <c r="S1239" t="s">
        <v>10816</v>
      </c>
      <c r="T1239" t="s">
        <v>4465</v>
      </c>
      <c r="U1239" t="s">
        <v>10817</v>
      </c>
      <c r="V1239" t="s">
        <v>10818</v>
      </c>
      <c r="W1239">
        <v>0</v>
      </c>
      <c r="X1239" t="s">
        <v>7</v>
      </c>
      <c r="Y1239">
        <v>29</v>
      </c>
      <c r="Z1239">
        <v>13</v>
      </c>
      <c r="AA1239">
        <v>19</v>
      </c>
      <c r="AB1239">
        <v>13</v>
      </c>
      <c r="AC1239">
        <v>65.400000000000006</v>
      </c>
      <c r="AD1239">
        <v>1</v>
      </c>
      <c r="AF1239" t="s">
        <v>10821</v>
      </c>
      <c r="AG1239">
        <v>6.74404</v>
      </c>
      <c r="AH1239" s="1">
        <v>2.64799E-6</v>
      </c>
      <c r="AI1239">
        <v>0.30939299999999997</v>
      </c>
      <c r="AJ1239">
        <f t="shared" si="266"/>
        <v>-0.30939299999999997</v>
      </c>
      <c r="AK1239">
        <v>26.748799999999999</v>
      </c>
      <c r="AL1239" t="str">
        <f t="shared" si="267"/>
        <v/>
      </c>
      <c r="AM1239" t="str">
        <f t="shared" si="268"/>
        <v/>
      </c>
      <c r="AN1239" t="str">
        <f t="shared" si="269"/>
        <v/>
      </c>
      <c r="AO1239" t="str">
        <f t="shared" si="270"/>
        <v/>
      </c>
      <c r="AQ1239">
        <v>5.0317800000000004</v>
      </c>
      <c r="AR1239" s="1">
        <v>3.6438700000000001E-5</v>
      </c>
      <c r="AS1239">
        <v>-0.24645600000000001</v>
      </c>
      <c r="AT1239">
        <f t="shared" si="271"/>
        <v>0.24645600000000001</v>
      </c>
      <c r="AU1239">
        <v>-13.7263</v>
      </c>
      <c r="AV1239" t="str">
        <f t="shared" si="272"/>
        <v/>
      </c>
      <c r="AW1239" t="str">
        <f t="shared" si="273"/>
        <v/>
      </c>
      <c r="AX1239" t="str">
        <f t="shared" si="274"/>
        <v/>
      </c>
      <c r="AY1239" t="str">
        <f t="shared" si="275"/>
        <v/>
      </c>
      <c r="BA1239" s="5" t="str">
        <f t="shared" si="276"/>
        <v/>
      </c>
      <c r="BB1239" s="5" t="str">
        <f t="shared" si="277"/>
        <v/>
      </c>
      <c r="BC1239" s="5" t="str">
        <f t="shared" si="278"/>
        <v/>
      </c>
      <c r="BD1239" s="5" t="str">
        <f t="shared" si="279"/>
        <v/>
      </c>
      <c r="BF1239" t="s">
        <v>10819</v>
      </c>
      <c r="BG1239" t="s">
        <v>10820</v>
      </c>
      <c r="BH1239" t="s">
        <v>10821</v>
      </c>
      <c r="BI1239" t="s">
        <v>10822</v>
      </c>
      <c r="BJ1239" t="s">
        <v>1726</v>
      </c>
      <c r="BK1239" t="s">
        <v>10823</v>
      </c>
    </row>
    <row r="1240" spans="1:63" x14ac:dyDescent="0.3">
      <c r="A1240">
        <v>10.2288</v>
      </c>
      <c r="B1240">
        <v>10.359</v>
      </c>
      <c r="C1240">
        <v>10.3217</v>
      </c>
      <c r="D1240">
        <v>10.3232</v>
      </c>
      <c r="E1240">
        <v>9.9663599999999999</v>
      </c>
      <c r="F1240">
        <v>9.9501200000000001</v>
      </c>
      <c r="G1240">
        <v>10.019299999999999</v>
      </c>
      <c r="H1240">
        <v>10.0603</v>
      </c>
      <c r="I1240">
        <v>9.8445499999999999</v>
      </c>
      <c r="J1240">
        <v>9.9109400000000001</v>
      </c>
      <c r="K1240">
        <v>9.9016199999999994</v>
      </c>
      <c r="L1240">
        <v>9.9383999999999997</v>
      </c>
      <c r="M1240" t="s">
        <v>0</v>
      </c>
      <c r="O1240" t="s">
        <v>1</v>
      </c>
      <c r="P1240" t="s">
        <v>1</v>
      </c>
      <c r="Q1240" t="s">
        <v>2</v>
      </c>
      <c r="R1240" t="s">
        <v>16165</v>
      </c>
      <c r="S1240" t="s">
        <v>16166</v>
      </c>
      <c r="T1240" t="s">
        <v>16167</v>
      </c>
      <c r="V1240" t="s">
        <v>13626</v>
      </c>
      <c r="W1240">
        <v>0</v>
      </c>
      <c r="X1240" t="s">
        <v>7</v>
      </c>
      <c r="Y1240">
        <v>17</v>
      </c>
      <c r="Z1240">
        <v>11</v>
      </c>
      <c r="AA1240">
        <v>12</v>
      </c>
      <c r="AB1240">
        <v>11</v>
      </c>
      <c r="AC1240">
        <v>84.4</v>
      </c>
      <c r="AD1240">
        <v>1</v>
      </c>
      <c r="AF1240" t="s">
        <v>16170</v>
      </c>
      <c r="AG1240">
        <v>3.76152</v>
      </c>
      <c r="AH1240">
        <v>4.3586100000000001E-4</v>
      </c>
      <c r="AI1240">
        <v>0.30914700000000001</v>
      </c>
      <c r="AJ1240">
        <f t="shared" si="266"/>
        <v>-0.30914700000000001</v>
      </c>
      <c r="AK1240">
        <v>8.2353100000000001</v>
      </c>
      <c r="AL1240" t="str">
        <f t="shared" si="267"/>
        <v/>
      </c>
      <c r="AM1240" t="str">
        <f t="shared" si="268"/>
        <v/>
      </c>
      <c r="AN1240" t="str">
        <f t="shared" si="269"/>
        <v/>
      </c>
      <c r="AO1240" t="str">
        <f t="shared" si="270"/>
        <v/>
      </c>
      <c r="AQ1240">
        <v>4.69292</v>
      </c>
      <c r="AR1240" s="1">
        <v>6.8932100000000004E-5</v>
      </c>
      <c r="AS1240">
        <v>0.40928900000000001</v>
      </c>
      <c r="AT1240">
        <f t="shared" si="271"/>
        <v>-0.40928900000000001</v>
      </c>
      <c r="AU1240">
        <v>12.002800000000001</v>
      </c>
      <c r="AV1240" t="str">
        <f t="shared" si="272"/>
        <v/>
      </c>
      <c r="AW1240" t="str">
        <f t="shared" si="273"/>
        <v/>
      </c>
      <c r="AX1240" t="str">
        <f t="shared" si="274"/>
        <v/>
      </c>
      <c r="AY1240" t="str">
        <f t="shared" si="275"/>
        <v/>
      </c>
      <c r="BA1240" s="5" t="str">
        <f t="shared" si="276"/>
        <v/>
      </c>
      <c r="BB1240" s="5" t="str">
        <f t="shared" si="277"/>
        <v/>
      </c>
      <c r="BC1240" s="5" t="str">
        <f t="shared" si="278"/>
        <v/>
      </c>
      <c r="BD1240" s="5" t="str">
        <f t="shared" si="279"/>
        <v/>
      </c>
      <c r="BF1240" t="s">
        <v>16168</v>
      </c>
      <c r="BG1240" t="s">
        <v>16169</v>
      </c>
      <c r="BH1240" t="s">
        <v>16170</v>
      </c>
      <c r="BK1240" t="s">
        <v>16171</v>
      </c>
    </row>
    <row r="1241" spans="1:63" x14ac:dyDescent="0.3">
      <c r="A1241">
        <v>9.5436099999999993</v>
      </c>
      <c r="B1241">
        <v>9.5348900000000008</v>
      </c>
      <c r="C1241">
        <v>9.4291999999999998</v>
      </c>
      <c r="D1241">
        <v>9.43858</v>
      </c>
      <c r="E1241">
        <v>9.1636500000000005</v>
      </c>
      <c r="F1241">
        <v>9.2150499999999997</v>
      </c>
      <c r="G1241">
        <v>9.1331399999999991</v>
      </c>
      <c r="H1241">
        <v>9.1981999999999999</v>
      </c>
      <c r="I1241">
        <v>9.3465100000000003</v>
      </c>
      <c r="J1241">
        <v>9.3425200000000004</v>
      </c>
      <c r="K1241">
        <v>9.2789099999999998</v>
      </c>
      <c r="L1241">
        <v>9.3185400000000005</v>
      </c>
      <c r="M1241" t="s">
        <v>0</v>
      </c>
      <c r="O1241" t="s">
        <v>1</v>
      </c>
      <c r="P1241" t="s">
        <v>1</v>
      </c>
      <c r="Q1241" t="s">
        <v>2</v>
      </c>
      <c r="T1241" t="s">
        <v>7766</v>
      </c>
      <c r="V1241" t="s">
        <v>23829</v>
      </c>
      <c r="W1241">
        <v>0</v>
      </c>
      <c r="X1241" t="s">
        <v>7</v>
      </c>
      <c r="Y1241">
        <v>29</v>
      </c>
      <c r="Z1241">
        <v>5</v>
      </c>
      <c r="AA1241">
        <v>8</v>
      </c>
      <c r="AB1241">
        <v>5</v>
      </c>
      <c r="AC1241">
        <v>21.8</v>
      </c>
      <c r="AD1241">
        <v>1</v>
      </c>
      <c r="AF1241" t="s">
        <v>28411</v>
      </c>
      <c r="AG1241">
        <v>3.8919199999999998</v>
      </c>
      <c r="AH1241">
        <v>3.3583700000000002E-4</v>
      </c>
      <c r="AI1241">
        <v>0.30906</v>
      </c>
      <c r="AJ1241">
        <f t="shared" si="266"/>
        <v>-0.30906</v>
      </c>
      <c r="AK1241">
        <v>8.6895100000000003</v>
      </c>
      <c r="AL1241" t="str">
        <f t="shared" si="267"/>
        <v/>
      </c>
      <c r="AM1241" t="str">
        <f t="shared" si="268"/>
        <v/>
      </c>
      <c r="AN1241" t="str">
        <f t="shared" si="269"/>
        <v/>
      </c>
      <c r="AO1241" t="str">
        <f t="shared" si="270"/>
        <v/>
      </c>
      <c r="AQ1241">
        <v>2.5302099999999998</v>
      </c>
      <c r="AR1241">
        <v>4.9947000000000004E-3</v>
      </c>
      <c r="AS1241">
        <v>0.16494800000000001</v>
      </c>
      <c r="AT1241">
        <f t="shared" si="271"/>
        <v>-0.16494800000000001</v>
      </c>
      <c r="AU1241">
        <v>4.81677</v>
      </c>
      <c r="AV1241" t="str">
        <f t="shared" si="272"/>
        <v/>
      </c>
      <c r="AW1241" t="str">
        <f t="shared" si="273"/>
        <v/>
      </c>
      <c r="AX1241" t="str">
        <f t="shared" si="274"/>
        <v/>
      </c>
      <c r="AY1241" t="str">
        <f t="shared" si="275"/>
        <v/>
      </c>
      <c r="BA1241" s="5" t="str">
        <f t="shared" si="276"/>
        <v/>
      </c>
      <c r="BB1241" s="5" t="str">
        <f t="shared" si="277"/>
        <v/>
      </c>
      <c r="BC1241" s="5" t="str">
        <f t="shared" si="278"/>
        <v/>
      </c>
      <c r="BD1241" s="5" t="str">
        <f t="shared" si="279"/>
        <v/>
      </c>
      <c r="BF1241" t="s">
        <v>28409</v>
      </c>
      <c r="BG1241" t="s">
        <v>28410</v>
      </c>
      <c r="BH1241" t="s">
        <v>28411</v>
      </c>
      <c r="BJ1241" t="s">
        <v>11056</v>
      </c>
      <c r="BK1241" t="s">
        <v>28412</v>
      </c>
    </row>
    <row r="1242" spans="1:63" x14ac:dyDescent="0.3">
      <c r="A1242">
        <v>7.6752500000000001</v>
      </c>
      <c r="B1242">
        <v>7.7455100000000003</v>
      </c>
      <c r="C1242">
        <v>7.7374200000000002</v>
      </c>
      <c r="D1242">
        <v>7.8201799999999997</v>
      </c>
      <c r="E1242">
        <v>7.3888800000000003</v>
      </c>
      <c r="F1242">
        <v>7.3706899999999997</v>
      </c>
      <c r="G1242">
        <v>7.55152</v>
      </c>
      <c r="H1242">
        <v>7.4312899999999997</v>
      </c>
      <c r="I1242">
        <v>6.4838199999999997</v>
      </c>
      <c r="J1242">
        <v>6.46434</v>
      </c>
      <c r="K1242">
        <v>6.3037799999999997</v>
      </c>
      <c r="L1242">
        <v>6.3237300000000003</v>
      </c>
      <c r="M1242" t="s">
        <v>0</v>
      </c>
      <c r="O1242" t="s">
        <v>1</v>
      </c>
      <c r="P1242" t="s">
        <v>1</v>
      </c>
      <c r="Q1242" t="s">
        <v>2</v>
      </c>
      <c r="R1242" t="s">
        <v>34861</v>
      </c>
      <c r="S1242" t="s">
        <v>34862</v>
      </c>
      <c r="T1242" t="s">
        <v>34863</v>
      </c>
      <c r="V1242" t="s">
        <v>6925</v>
      </c>
      <c r="W1242">
        <v>0</v>
      </c>
      <c r="X1242" t="s">
        <v>7</v>
      </c>
      <c r="Y1242">
        <v>10</v>
      </c>
      <c r="Z1242">
        <v>3</v>
      </c>
      <c r="AA1242">
        <v>3</v>
      </c>
      <c r="AB1242">
        <v>3</v>
      </c>
      <c r="AC1242">
        <v>39.299999999999997</v>
      </c>
      <c r="AD1242">
        <v>1</v>
      </c>
      <c r="AF1242" t="s">
        <v>34866</v>
      </c>
      <c r="AG1242">
        <v>3.0670999999999999</v>
      </c>
      <c r="AH1242">
        <v>1.7243200000000001E-3</v>
      </c>
      <c r="AI1242">
        <v>0.30899599999999999</v>
      </c>
      <c r="AJ1242">
        <f t="shared" si="266"/>
        <v>-0.30899599999999999</v>
      </c>
      <c r="AK1242">
        <v>6.1365499999999997</v>
      </c>
      <c r="AL1242" t="str">
        <f t="shared" si="267"/>
        <v/>
      </c>
      <c r="AM1242" t="str">
        <f t="shared" si="268"/>
        <v/>
      </c>
      <c r="AN1242" t="str">
        <f t="shared" si="269"/>
        <v/>
      </c>
      <c r="AO1242" t="str">
        <f t="shared" si="270"/>
        <v/>
      </c>
      <c r="AQ1242">
        <v>6.5101500000000003</v>
      </c>
      <c r="AR1242" s="1">
        <v>2.9188100000000002E-6</v>
      </c>
      <c r="AS1242">
        <v>1.35067</v>
      </c>
      <c r="AT1242">
        <f t="shared" si="271"/>
        <v>-1.35067</v>
      </c>
      <c r="AU1242">
        <v>24.434799999999999</v>
      </c>
      <c r="AV1242" t="str">
        <f t="shared" si="272"/>
        <v/>
      </c>
      <c r="AW1242" t="str">
        <f t="shared" si="273"/>
        <v/>
      </c>
      <c r="AX1242" t="str">
        <f t="shared" si="274"/>
        <v>+</v>
      </c>
      <c r="AY1242" t="str">
        <f t="shared" si="275"/>
        <v>+</v>
      </c>
      <c r="BA1242" s="5" t="str">
        <f t="shared" si="276"/>
        <v/>
      </c>
      <c r="BB1242" s="5" t="str">
        <f t="shared" si="277"/>
        <v/>
      </c>
      <c r="BC1242" s="5" t="str">
        <f t="shared" si="278"/>
        <v/>
      </c>
      <c r="BD1242" s="5" t="str">
        <f t="shared" si="279"/>
        <v/>
      </c>
      <c r="BF1242" t="s">
        <v>34864</v>
      </c>
      <c r="BG1242" t="s">
        <v>34865</v>
      </c>
      <c r="BH1242" t="s">
        <v>34866</v>
      </c>
      <c r="BJ1242" t="s">
        <v>34867</v>
      </c>
      <c r="BK1242" t="s">
        <v>34868</v>
      </c>
    </row>
    <row r="1243" spans="1:63" x14ac:dyDescent="0.3">
      <c r="A1243">
        <v>9.2853999999999992</v>
      </c>
      <c r="B1243">
        <v>9.2939299999999996</v>
      </c>
      <c r="C1243">
        <v>9.3632600000000004</v>
      </c>
      <c r="D1243">
        <v>9.3780800000000006</v>
      </c>
      <c r="E1243">
        <v>8.9772800000000004</v>
      </c>
      <c r="F1243">
        <v>9.0168099999999995</v>
      </c>
      <c r="G1243">
        <v>9.0631299999999992</v>
      </c>
      <c r="H1243">
        <v>9.02956</v>
      </c>
      <c r="I1243">
        <v>9.2237600000000004</v>
      </c>
      <c r="J1243">
        <v>9.2293000000000003</v>
      </c>
      <c r="K1243">
        <v>9.22424</v>
      </c>
      <c r="L1243">
        <v>9.3411899999999992</v>
      </c>
      <c r="M1243" t="s">
        <v>0</v>
      </c>
      <c r="O1243" t="s">
        <v>1</v>
      </c>
      <c r="Q1243" t="s">
        <v>164</v>
      </c>
      <c r="S1243" t="s">
        <v>27151</v>
      </c>
      <c r="T1243" t="s">
        <v>7876</v>
      </c>
      <c r="V1243" t="s">
        <v>14036</v>
      </c>
      <c r="W1243">
        <v>0</v>
      </c>
      <c r="X1243" t="s">
        <v>7</v>
      </c>
      <c r="Y1243">
        <v>13</v>
      </c>
      <c r="Z1243">
        <v>6</v>
      </c>
      <c r="AA1243">
        <v>6</v>
      </c>
      <c r="AB1243">
        <v>6</v>
      </c>
      <c r="AC1243">
        <v>64.599999999999994</v>
      </c>
      <c r="AD1243">
        <v>1</v>
      </c>
      <c r="AF1243" t="s">
        <v>27154</v>
      </c>
      <c r="AG1243">
        <v>4.3433200000000003</v>
      </c>
      <c r="AH1243">
        <v>1.41602E-4</v>
      </c>
      <c r="AI1243">
        <v>0.308473</v>
      </c>
      <c r="AJ1243">
        <f t="shared" si="266"/>
        <v>-0.308473</v>
      </c>
      <c r="AK1243">
        <v>10.436999999999999</v>
      </c>
      <c r="AL1243" t="str">
        <f t="shared" si="267"/>
        <v/>
      </c>
      <c r="AM1243" t="str">
        <f t="shared" si="268"/>
        <v/>
      </c>
      <c r="AN1243" t="str">
        <f t="shared" si="269"/>
        <v/>
      </c>
      <c r="AO1243" t="str">
        <f t="shared" si="270"/>
        <v/>
      </c>
      <c r="AQ1243">
        <v>1.0486599999999999</v>
      </c>
      <c r="AR1243">
        <v>0.11175599999999999</v>
      </c>
      <c r="AS1243">
        <v>7.5545299999999996E-2</v>
      </c>
      <c r="AT1243">
        <f t="shared" si="271"/>
        <v>-7.5545299999999996E-2</v>
      </c>
      <c r="AU1243">
        <v>2.0240200000000002</v>
      </c>
      <c r="AV1243" t="str">
        <f t="shared" si="272"/>
        <v/>
      </c>
      <c r="AW1243" t="str">
        <f t="shared" si="273"/>
        <v/>
      </c>
      <c r="AX1243" t="str">
        <f t="shared" si="274"/>
        <v/>
      </c>
      <c r="AY1243" t="str">
        <f t="shared" si="275"/>
        <v/>
      </c>
      <c r="BA1243" s="5" t="str">
        <f t="shared" si="276"/>
        <v/>
      </c>
      <c r="BB1243" s="5" t="str">
        <f t="shared" si="277"/>
        <v/>
      </c>
      <c r="BC1243" s="5" t="str">
        <f t="shared" si="278"/>
        <v/>
      </c>
      <c r="BD1243" s="5" t="str">
        <f t="shared" si="279"/>
        <v/>
      </c>
      <c r="BF1243" t="s">
        <v>27152</v>
      </c>
      <c r="BG1243" t="s">
        <v>27153</v>
      </c>
      <c r="BH1243" t="s">
        <v>27154</v>
      </c>
      <c r="BK1243" t="s">
        <v>27155</v>
      </c>
    </row>
    <row r="1244" spans="1:63" x14ac:dyDescent="0.3">
      <c r="A1244">
        <v>5.2133500000000002</v>
      </c>
      <c r="B1244">
        <v>5.2554999999999996</v>
      </c>
      <c r="C1244">
        <v>4.8728300000000004</v>
      </c>
      <c r="D1244">
        <v>5.15381</v>
      </c>
      <c r="E1244">
        <v>4.9818499999999997</v>
      </c>
      <c r="F1244">
        <v>4.6380699999999999</v>
      </c>
      <c r="G1244">
        <v>4.7708300000000001</v>
      </c>
      <c r="H1244">
        <v>4.8728300000000004</v>
      </c>
      <c r="I1244">
        <v>5.2891000000000004</v>
      </c>
      <c r="J1244">
        <v>5.2517199999999997</v>
      </c>
      <c r="K1244">
        <v>5.1251499999999997</v>
      </c>
      <c r="L1244">
        <v>5.1699299999999999</v>
      </c>
      <c r="M1244" t="s">
        <v>0</v>
      </c>
      <c r="O1244" t="s">
        <v>1</v>
      </c>
      <c r="Q1244" t="s">
        <v>164</v>
      </c>
      <c r="R1244" t="s">
        <v>39592</v>
      </c>
      <c r="S1244" t="s">
        <v>39593</v>
      </c>
      <c r="T1244" t="s">
        <v>32817</v>
      </c>
      <c r="W1244">
        <v>0</v>
      </c>
      <c r="X1244" t="s">
        <v>7</v>
      </c>
      <c r="Y1244">
        <v>2</v>
      </c>
      <c r="Z1244">
        <v>1</v>
      </c>
      <c r="AA1244">
        <v>1</v>
      </c>
      <c r="AB1244">
        <v>1</v>
      </c>
      <c r="AC1244">
        <v>77.099999999999994</v>
      </c>
      <c r="AD1244">
        <v>1</v>
      </c>
      <c r="AF1244" t="s">
        <v>39596</v>
      </c>
      <c r="AG1244">
        <v>1.4611799999999999</v>
      </c>
      <c r="AH1244">
        <v>4.7777399999999998E-2</v>
      </c>
      <c r="AI1244">
        <v>0.30797400000000003</v>
      </c>
      <c r="AJ1244">
        <f t="shared" si="266"/>
        <v>-0.30797400000000003</v>
      </c>
      <c r="AK1244">
        <v>2.7213799999999999</v>
      </c>
      <c r="AL1244" t="str">
        <f t="shared" si="267"/>
        <v/>
      </c>
      <c r="AM1244" t="str">
        <f t="shared" si="268"/>
        <v/>
      </c>
      <c r="AN1244" t="str">
        <f t="shared" si="269"/>
        <v/>
      </c>
      <c r="AO1244" t="str">
        <f t="shared" si="270"/>
        <v/>
      </c>
      <c r="AQ1244">
        <v>0.39772000000000002</v>
      </c>
      <c r="AR1244">
        <v>0.44441799999999998</v>
      </c>
      <c r="AS1244">
        <v>-8.5103499999999999E-2</v>
      </c>
      <c r="AT1244">
        <f t="shared" si="271"/>
        <v>8.5103499999999999E-2</v>
      </c>
      <c r="AU1244">
        <v>-0.90528799999999998</v>
      </c>
      <c r="AV1244" t="str">
        <f t="shared" si="272"/>
        <v/>
      </c>
      <c r="AW1244" t="str">
        <f t="shared" si="273"/>
        <v/>
      </c>
      <c r="AX1244" t="str">
        <f t="shared" si="274"/>
        <v/>
      </c>
      <c r="AY1244" t="str">
        <f t="shared" si="275"/>
        <v/>
      </c>
      <c r="BA1244" s="5" t="str">
        <f t="shared" si="276"/>
        <v/>
      </c>
      <c r="BB1244" s="5" t="str">
        <f t="shared" si="277"/>
        <v/>
      </c>
      <c r="BC1244" s="5" t="str">
        <f t="shared" si="278"/>
        <v/>
      </c>
      <c r="BD1244" s="5" t="str">
        <f t="shared" si="279"/>
        <v/>
      </c>
      <c r="BF1244" t="s">
        <v>39594</v>
      </c>
      <c r="BG1244" t="s">
        <v>39595</v>
      </c>
      <c r="BH1244" t="s">
        <v>39596</v>
      </c>
      <c r="BI1244" t="s">
        <v>5156</v>
      </c>
      <c r="BJ1244" t="s">
        <v>13079</v>
      </c>
      <c r="BK1244" t="s">
        <v>39597</v>
      </c>
    </row>
    <row r="1245" spans="1:63" x14ac:dyDescent="0.3">
      <c r="A1245">
        <v>4.1292799999999996</v>
      </c>
      <c r="B1245">
        <v>4.4396199999999997</v>
      </c>
      <c r="C1245">
        <v>4.5484400000000003</v>
      </c>
      <c r="D1245">
        <v>4.0179200000000002</v>
      </c>
      <c r="E1245">
        <v>4.1456799999999996</v>
      </c>
      <c r="F1245">
        <v>3.9726900000000001</v>
      </c>
      <c r="G1245">
        <v>4.0959199999999996</v>
      </c>
      <c r="H1245">
        <v>3.6892999999999998</v>
      </c>
      <c r="I1245">
        <v>4.5909599999999999</v>
      </c>
      <c r="J1245">
        <v>4.3991699999999998</v>
      </c>
      <c r="K1245">
        <v>4.52982</v>
      </c>
      <c r="L1245">
        <v>4.6380699999999999</v>
      </c>
      <c r="M1245" t="s">
        <v>0</v>
      </c>
      <c r="R1245" t="s">
        <v>34235</v>
      </c>
      <c r="S1245" t="s">
        <v>34236</v>
      </c>
      <c r="T1245" t="s">
        <v>34237</v>
      </c>
      <c r="U1245" t="s">
        <v>34238</v>
      </c>
      <c r="V1245" t="s">
        <v>636</v>
      </c>
      <c r="W1245">
        <v>0</v>
      </c>
      <c r="X1245" t="s">
        <v>7</v>
      </c>
      <c r="Y1245">
        <v>3</v>
      </c>
      <c r="Z1245">
        <v>2</v>
      </c>
      <c r="AA1245">
        <v>2</v>
      </c>
      <c r="AB1245">
        <v>2</v>
      </c>
      <c r="AC1245">
        <v>79.400000000000006</v>
      </c>
      <c r="AD1245">
        <v>1</v>
      </c>
      <c r="AF1245" t="s">
        <v>34241</v>
      </c>
      <c r="AG1245">
        <v>0.97565100000000005</v>
      </c>
      <c r="AH1245">
        <v>0.132712</v>
      </c>
      <c r="AI1245">
        <v>0.30791800000000003</v>
      </c>
      <c r="AJ1245">
        <f t="shared" si="266"/>
        <v>-0.30791800000000003</v>
      </c>
      <c r="AK1245">
        <v>1.9027400000000001</v>
      </c>
      <c r="AL1245" t="str">
        <f t="shared" si="267"/>
        <v/>
      </c>
      <c r="AM1245" t="str">
        <f t="shared" si="268"/>
        <v/>
      </c>
      <c r="AN1245" t="str">
        <f t="shared" si="269"/>
        <v/>
      </c>
      <c r="AO1245" t="str">
        <f t="shared" si="270"/>
        <v/>
      </c>
      <c r="AQ1245">
        <v>0.96435999999999999</v>
      </c>
      <c r="AR1245">
        <v>0.13395099999999999</v>
      </c>
      <c r="AS1245">
        <v>-0.255691</v>
      </c>
      <c r="AT1245">
        <f t="shared" si="271"/>
        <v>0.255691</v>
      </c>
      <c r="AU1245">
        <v>-1.8839900000000001</v>
      </c>
      <c r="AV1245" t="str">
        <f t="shared" si="272"/>
        <v/>
      </c>
      <c r="AW1245" t="str">
        <f t="shared" si="273"/>
        <v/>
      </c>
      <c r="AX1245" t="str">
        <f t="shared" si="274"/>
        <v/>
      </c>
      <c r="AY1245" t="str">
        <f t="shared" si="275"/>
        <v/>
      </c>
      <c r="BA1245" s="5" t="str">
        <f t="shared" si="276"/>
        <v/>
      </c>
      <c r="BB1245" s="5" t="str">
        <f t="shared" si="277"/>
        <v/>
      </c>
      <c r="BC1245" s="5" t="str">
        <f t="shared" si="278"/>
        <v/>
      </c>
      <c r="BD1245" s="5" t="str">
        <f t="shared" si="279"/>
        <v/>
      </c>
      <c r="BF1245" t="s">
        <v>34239</v>
      </c>
      <c r="BG1245" t="s">
        <v>34240</v>
      </c>
      <c r="BH1245" t="s">
        <v>34241</v>
      </c>
      <c r="BI1245" t="s">
        <v>34242</v>
      </c>
      <c r="BJ1245" t="s">
        <v>34243</v>
      </c>
      <c r="BK1245" t="s">
        <v>34244</v>
      </c>
    </row>
    <row r="1246" spans="1:63" x14ac:dyDescent="0.3">
      <c r="A1246">
        <v>9.4590200000000006</v>
      </c>
      <c r="B1246">
        <v>9.5591899999999992</v>
      </c>
      <c r="C1246">
        <v>9.5298200000000008</v>
      </c>
      <c r="D1246">
        <v>9.5668199999999999</v>
      </c>
      <c r="E1246">
        <v>9.2637400000000003</v>
      </c>
      <c r="F1246">
        <v>9.2160200000000003</v>
      </c>
      <c r="G1246">
        <v>9.2106700000000004</v>
      </c>
      <c r="H1246">
        <v>9.1942599999999999</v>
      </c>
      <c r="I1246">
        <v>9.3628199999999993</v>
      </c>
      <c r="J1246">
        <v>9.3884500000000006</v>
      </c>
      <c r="K1246">
        <v>9.3741699999999994</v>
      </c>
      <c r="L1246">
        <v>9.37439</v>
      </c>
      <c r="M1246" t="s">
        <v>0</v>
      </c>
      <c r="O1246" t="s">
        <v>1</v>
      </c>
      <c r="P1246" t="s">
        <v>1</v>
      </c>
      <c r="Q1246" t="s">
        <v>2</v>
      </c>
      <c r="R1246" t="s">
        <v>22946</v>
      </c>
      <c r="S1246" t="s">
        <v>7869</v>
      </c>
      <c r="T1246" t="s">
        <v>15557</v>
      </c>
      <c r="V1246" t="s">
        <v>22947</v>
      </c>
      <c r="W1246">
        <v>0</v>
      </c>
      <c r="X1246" t="s">
        <v>7</v>
      </c>
      <c r="Y1246">
        <v>12</v>
      </c>
      <c r="Z1246">
        <v>9</v>
      </c>
      <c r="AA1246">
        <v>11</v>
      </c>
      <c r="AB1246">
        <v>9</v>
      </c>
      <c r="AC1246">
        <v>77.599999999999994</v>
      </c>
      <c r="AD1246">
        <v>1</v>
      </c>
      <c r="AF1246" t="s">
        <v>22950</v>
      </c>
      <c r="AG1246">
        <v>4.4055</v>
      </c>
      <c r="AH1246">
        <v>1.25902E-4</v>
      </c>
      <c r="AI1246">
        <v>0.30753799999999998</v>
      </c>
      <c r="AJ1246">
        <f t="shared" si="266"/>
        <v>-0.30753799999999998</v>
      </c>
      <c r="AK1246">
        <v>10.701000000000001</v>
      </c>
      <c r="AL1246" t="str">
        <f t="shared" si="267"/>
        <v/>
      </c>
      <c r="AM1246" t="str">
        <f t="shared" si="268"/>
        <v/>
      </c>
      <c r="AN1246" t="str">
        <f t="shared" si="269"/>
        <v/>
      </c>
      <c r="AO1246" t="str">
        <f t="shared" si="270"/>
        <v/>
      </c>
      <c r="AQ1246">
        <v>3.0617299999999998</v>
      </c>
      <c r="AR1246">
        <v>1.68016E-3</v>
      </c>
      <c r="AS1246">
        <v>0.153754</v>
      </c>
      <c r="AT1246">
        <f t="shared" si="271"/>
        <v>-0.153754</v>
      </c>
      <c r="AU1246">
        <v>6.1221800000000002</v>
      </c>
      <c r="AV1246" t="str">
        <f t="shared" si="272"/>
        <v/>
      </c>
      <c r="AW1246" t="str">
        <f t="shared" si="273"/>
        <v/>
      </c>
      <c r="AX1246" t="str">
        <f t="shared" si="274"/>
        <v/>
      </c>
      <c r="AY1246" t="str">
        <f t="shared" si="275"/>
        <v/>
      </c>
      <c r="BA1246" s="5" t="str">
        <f t="shared" si="276"/>
        <v/>
      </c>
      <c r="BB1246" s="5" t="str">
        <f t="shared" si="277"/>
        <v/>
      </c>
      <c r="BC1246" s="5" t="str">
        <f t="shared" si="278"/>
        <v/>
      </c>
      <c r="BD1246" s="5" t="str">
        <f t="shared" si="279"/>
        <v/>
      </c>
      <c r="BF1246" t="s">
        <v>22948</v>
      </c>
      <c r="BG1246" t="s">
        <v>22949</v>
      </c>
      <c r="BH1246" t="s">
        <v>22950</v>
      </c>
      <c r="BK1246" t="s">
        <v>22951</v>
      </c>
    </row>
    <row r="1247" spans="1:63" x14ac:dyDescent="0.3">
      <c r="A1247">
        <v>6.8252800000000002</v>
      </c>
      <c r="B1247">
        <v>6.8789699999999998</v>
      </c>
      <c r="C1247">
        <v>6.8214600000000001</v>
      </c>
      <c r="D1247">
        <v>7.0531100000000002</v>
      </c>
      <c r="E1247">
        <v>6.5713699999999999</v>
      </c>
      <c r="F1247">
        <v>6.4724899999999996</v>
      </c>
      <c r="G1247">
        <v>6.5499799999999997</v>
      </c>
      <c r="H1247">
        <v>6.7548899999999996</v>
      </c>
      <c r="I1247">
        <v>6.7944199999999997</v>
      </c>
      <c r="J1247">
        <v>6.6539200000000003</v>
      </c>
      <c r="K1247">
        <v>6.5499799999999997</v>
      </c>
      <c r="L1247">
        <v>6.6524900000000002</v>
      </c>
      <c r="M1247" t="s">
        <v>0</v>
      </c>
      <c r="O1247" t="s">
        <v>1</v>
      </c>
      <c r="P1247" t="s">
        <v>1</v>
      </c>
      <c r="Q1247" t="s">
        <v>2</v>
      </c>
      <c r="R1247" t="s">
        <v>31958</v>
      </c>
      <c r="S1247" t="s">
        <v>31959</v>
      </c>
      <c r="T1247" t="s">
        <v>31960</v>
      </c>
      <c r="V1247" t="s">
        <v>1266</v>
      </c>
      <c r="W1247">
        <v>0</v>
      </c>
      <c r="X1247" t="s">
        <v>7</v>
      </c>
      <c r="Y1247">
        <v>8</v>
      </c>
      <c r="Z1247">
        <v>3</v>
      </c>
      <c r="AA1247">
        <v>3</v>
      </c>
      <c r="AB1247">
        <v>3</v>
      </c>
      <c r="AC1247">
        <v>59.5</v>
      </c>
      <c r="AD1247">
        <v>1</v>
      </c>
      <c r="AF1247" t="s">
        <v>31963</v>
      </c>
      <c r="AG1247">
        <v>2.0491600000000001</v>
      </c>
      <c r="AH1247">
        <v>1.3858000000000001E-2</v>
      </c>
      <c r="AI1247">
        <v>0.30752200000000002</v>
      </c>
      <c r="AJ1247">
        <f t="shared" si="266"/>
        <v>-0.30752200000000002</v>
      </c>
      <c r="AK1247">
        <v>3.8036300000000001</v>
      </c>
      <c r="AL1247" t="str">
        <f t="shared" si="267"/>
        <v/>
      </c>
      <c r="AM1247" t="str">
        <f t="shared" si="268"/>
        <v/>
      </c>
      <c r="AN1247" t="str">
        <f t="shared" si="269"/>
        <v/>
      </c>
      <c r="AO1247" t="str">
        <f t="shared" si="270"/>
        <v/>
      </c>
      <c r="AQ1247">
        <v>1.69417</v>
      </c>
      <c r="AR1247">
        <v>2.8446699999999998E-2</v>
      </c>
      <c r="AS1247">
        <v>0.23200399999999999</v>
      </c>
      <c r="AT1247">
        <f t="shared" si="271"/>
        <v>-0.23200399999999999</v>
      </c>
      <c r="AU1247">
        <v>3.1339700000000001</v>
      </c>
      <c r="AV1247" t="str">
        <f t="shared" si="272"/>
        <v/>
      </c>
      <c r="AW1247" t="str">
        <f t="shared" si="273"/>
        <v/>
      </c>
      <c r="AX1247" t="str">
        <f t="shared" si="274"/>
        <v/>
      </c>
      <c r="AY1247" t="str">
        <f t="shared" si="275"/>
        <v/>
      </c>
      <c r="BA1247" s="5" t="str">
        <f t="shared" si="276"/>
        <v/>
      </c>
      <c r="BB1247" s="5" t="str">
        <f t="shared" si="277"/>
        <v/>
      </c>
      <c r="BC1247" s="5" t="str">
        <f t="shared" si="278"/>
        <v/>
      </c>
      <c r="BD1247" s="5" t="str">
        <f t="shared" si="279"/>
        <v/>
      </c>
      <c r="BF1247" t="s">
        <v>31961</v>
      </c>
      <c r="BG1247" t="s">
        <v>31962</v>
      </c>
      <c r="BH1247" t="s">
        <v>31963</v>
      </c>
      <c r="BK1247" t="s">
        <v>31964</v>
      </c>
    </row>
    <row r="1248" spans="1:63" x14ac:dyDescent="0.3">
      <c r="A1248">
        <v>12.231199999999999</v>
      </c>
      <c r="B1248">
        <v>12.221399999999999</v>
      </c>
      <c r="C1248">
        <v>12.1899</v>
      </c>
      <c r="D1248">
        <v>12.162699999999999</v>
      </c>
      <c r="E1248">
        <v>11.9239</v>
      </c>
      <c r="F1248">
        <v>11.868399999999999</v>
      </c>
      <c r="G1248">
        <v>11.9017</v>
      </c>
      <c r="H1248">
        <v>11.884</v>
      </c>
      <c r="I1248">
        <v>12.0931</v>
      </c>
      <c r="J1248">
        <v>12.1068</v>
      </c>
      <c r="K1248">
        <v>12.038399999999999</v>
      </c>
      <c r="L1248">
        <v>12.036199999999999</v>
      </c>
      <c r="M1248" t="s">
        <v>0</v>
      </c>
      <c r="O1248" t="s">
        <v>1</v>
      </c>
      <c r="P1248" t="s">
        <v>1</v>
      </c>
      <c r="Q1248" t="s">
        <v>2</v>
      </c>
      <c r="S1248" t="s">
        <v>6045</v>
      </c>
      <c r="T1248" t="s">
        <v>8900</v>
      </c>
      <c r="V1248" t="s">
        <v>8901</v>
      </c>
      <c r="W1248">
        <v>0</v>
      </c>
      <c r="X1248" t="s">
        <v>7</v>
      </c>
      <c r="Y1248">
        <v>47</v>
      </c>
      <c r="Z1248">
        <v>14</v>
      </c>
      <c r="AA1248">
        <v>36</v>
      </c>
      <c r="AB1248">
        <v>14</v>
      </c>
      <c r="AC1248">
        <v>34.9</v>
      </c>
      <c r="AD1248">
        <v>1</v>
      </c>
      <c r="AF1248" t="s">
        <v>8904</v>
      </c>
      <c r="AG1248">
        <v>5.3616200000000003</v>
      </c>
      <c r="AH1248" s="1">
        <v>2.1934100000000001E-5</v>
      </c>
      <c r="AI1248">
        <v>0.30680800000000003</v>
      </c>
      <c r="AJ1248">
        <f t="shared" si="266"/>
        <v>-0.30680800000000003</v>
      </c>
      <c r="AK1248">
        <v>15.626899999999999</v>
      </c>
      <c r="AL1248" t="str">
        <f t="shared" si="267"/>
        <v/>
      </c>
      <c r="AM1248" t="str">
        <f t="shared" si="268"/>
        <v/>
      </c>
      <c r="AN1248" t="str">
        <f t="shared" si="269"/>
        <v/>
      </c>
      <c r="AO1248" t="str">
        <f t="shared" si="270"/>
        <v/>
      </c>
      <c r="AQ1248">
        <v>2.8261799999999999</v>
      </c>
      <c r="AR1248">
        <v>2.72785E-3</v>
      </c>
      <c r="AS1248">
        <v>0.132684</v>
      </c>
      <c r="AT1248">
        <f t="shared" si="271"/>
        <v>-0.132684</v>
      </c>
      <c r="AU1248">
        <v>5.5162199999999997</v>
      </c>
      <c r="AV1248" t="str">
        <f t="shared" si="272"/>
        <v/>
      </c>
      <c r="AW1248" t="str">
        <f t="shared" si="273"/>
        <v/>
      </c>
      <c r="AX1248" t="str">
        <f t="shared" si="274"/>
        <v/>
      </c>
      <c r="AY1248" t="str">
        <f t="shared" si="275"/>
        <v/>
      </c>
      <c r="BA1248" s="5" t="str">
        <f t="shared" si="276"/>
        <v/>
      </c>
      <c r="BB1248" s="5" t="str">
        <f t="shared" si="277"/>
        <v/>
      </c>
      <c r="BC1248" s="5" t="str">
        <f t="shared" si="278"/>
        <v/>
      </c>
      <c r="BD1248" s="5" t="str">
        <f t="shared" si="279"/>
        <v/>
      </c>
      <c r="BF1248" t="s">
        <v>8902</v>
      </c>
      <c r="BG1248" t="s">
        <v>8903</v>
      </c>
      <c r="BH1248" t="s">
        <v>8904</v>
      </c>
      <c r="BK1248" t="s">
        <v>8905</v>
      </c>
    </row>
    <row r="1249" spans="1:63" x14ac:dyDescent="0.3">
      <c r="A1249">
        <v>9.1217900000000007</v>
      </c>
      <c r="B1249">
        <v>9.1744299999999992</v>
      </c>
      <c r="C1249">
        <v>9.1158199999999994</v>
      </c>
      <c r="D1249">
        <v>9.1191999999999993</v>
      </c>
      <c r="E1249">
        <v>8.7595500000000008</v>
      </c>
      <c r="F1249">
        <v>8.76553</v>
      </c>
      <c r="G1249">
        <v>8.8439200000000007</v>
      </c>
      <c r="H1249">
        <v>8.9366400000000006</v>
      </c>
      <c r="I1249">
        <v>9.39682</v>
      </c>
      <c r="J1249">
        <v>9.42333</v>
      </c>
      <c r="K1249">
        <v>9.3672000000000004</v>
      </c>
      <c r="L1249">
        <v>9.4610699999999994</v>
      </c>
      <c r="M1249" t="s">
        <v>0</v>
      </c>
      <c r="O1249" t="s">
        <v>1</v>
      </c>
      <c r="P1249" t="s">
        <v>1</v>
      </c>
      <c r="Q1249" t="s">
        <v>2</v>
      </c>
      <c r="R1249" t="s">
        <v>21510</v>
      </c>
      <c r="T1249" t="s">
        <v>21511</v>
      </c>
      <c r="V1249" t="s">
        <v>16557</v>
      </c>
      <c r="W1249">
        <v>0</v>
      </c>
      <c r="X1249" t="s">
        <v>7</v>
      </c>
      <c r="Y1249">
        <v>16</v>
      </c>
      <c r="Z1249">
        <v>7</v>
      </c>
      <c r="AA1249">
        <v>8</v>
      </c>
      <c r="AB1249">
        <v>7</v>
      </c>
      <c r="AC1249">
        <v>74.5</v>
      </c>
      <c r="AD1249">
        <v>1</v>
      </c>
      <c r="AF1249" t="s">
        <v>21514</v>
      </c>
      <c r="AG1249">
        <v>3.37479</v>
      </c>
      <c r="AH1249">
        <v>9.2523300000000002E-4</v>
      </c>
      <c r="AI1249">
        <v>0.30639899999999998</v>
      </c>
      <c r="AJ1249">
        <f t="shared" si="266"/>
        <v>-0.30639899999999998</v>
      </c>
      <c r="AK1249">
        <v>7.0048500000000002</v>
      </c>
      <c r="AL1249" t="str">
        <f t="shared" si="267"/>
        <v/>
      </c>
      <c r="AM1249" t="str">
        <f t="shared" si="268"/>
        <v/>
      </c>
      <c r="AN1249" t="str">
        <f t="shared" si="269"/>
        <v/>
      </c>
      <c r="AO1249" t="str">
        <f t="shared" si="270"/>
        <v/>
      </c>
      <c r="AQ1249">
        <v>4.58141</v>
      </c>
      <c r="AR1249" s="1">
        <v>8.5516100000000006E-5</v>
      </c>
      <c r="AS1249">
        <v>-0.27929199999999998</v>
      </c>
      <c r="AT1249">
        <f t="shared" si="271"/>
        <v>0.27929199999999998</v>
      </c>
      <c r="AU1249">
        <v>-11.481299999999999</v>
      </c>
      <c r="AV1249" t="str">
        <f t="shared" si="272"/>
        <v/>
      </c>
      <c r="AW1249" t="str">
        <f t="shared" si="273"/>
        <v/>
      </c>
      <c r="AX1249" t="str">
        <f t="shared" si="274"/>
        <v/>
      </c>
      <c r="AY1249" t="str">
        <f t="shared" si="275"/>
        <v/>
      </c>
      <c r="BA1249" s="5" t="str">
        <f t="shared" si="276"/>
        <v/>
      </c>
      <c r="BB1249" s="5" t="str">
        <f t="shared" si="277"/>
        <v/>
      </c>
      <c r="BC1249" s="5" t="str">
        <f t="shared" si="278"/>
        <v/>
      </c>
      <c r="BD1249" s="5" t="str">
        <f t="shared" si="279"/>
        <v/>
      </c>
      <c r="BF1249" t="s">
        <v>21512</v>
      </c>
      <c r="BG1249" t="s">
        <v>21513</v>
      </c>
      <c r="BH1249" t="s">
        <v>21514</v>
      </c>
      <c r="BK1249" t="s">
        <v>21515</v>
      </c>
    </row>
    <row r="1250" spans="1:63" x14ac:dyDescent="0.3">
      <c r="A1250">
        <v>10.599</v>
      </c>
      <c r="B1250">
        <v>10.5664</v>
      </c>
      <c r="C1250">
        <v>10.529199999999999</v>
      </c>
      <c r="D1250">
        <v>10.5036</v>
      </c>
      <c r="E1250">
        <v>10.2745</v>
      </c>
      <c r="F1250">
        <v>10.272500000000001</v>
      </c>
      <c r="G1250">
        <v>10.263500000000001</v>
      </c>
      <c r="H1250">
        <v>10.1625</v>
      </c>
      <c r="I1250">
        <v>10.3948</v>
      </c>
      <c r="J1250">
        <v>10.267099999999999</v>
      </c>
      <c r="K1250">
        <v>10.347</v>
      </c>
      <c r="L1250">
        <v>10.3073</v>
      </c>
      <c r="M1250" t="s">
        <v>0</v>
      </c>
      <c r="O1250" t="s">
        <v>1</v>
      </c>
      <c r="P1250" t="s">
        <v>1</v>
      </c>
      <c r="Q1250" t="s">
        <v>2</v>
      </c>
      <c r="R1250" t="s">
        <v>616</v>
      </c>
      <c r="S1250" t="s">
        <v>617</v>
      </c>
      <c r="T1250" t="s">
        <v>618</v>
      </c>
      <c r="U1250" t="s">
        <v>291</v>
      </c>
      <c r="V1250" t="s">
        <v>292</v>
      </c>
      <c r="W1250">
        <v>1</v>
      </c>
      <c r="X1250" t="s">
        <v>7</v>
      </c>
      <c r="Y1250">
        <v>78</v>
      </c>
      <c r="Z1250">
        <v>25</v>
      </c>
      <c r="AA1250">
        <v>200</v>
      </c>
      <c r="AB1250">
        <v>2</v>
      </c>
      <c r="AC1250">
        <v>49.6</v>
      </c>
      <c r="AD1250">
        <v>1</v>
      </c>
      <c r="AF1250" t="s">
        <v>621</v>
      </c>
      <c r="AG1250">
        <v>3.96801</v>
      </c>
      <c r="AH1250">
        <v>2.8839300000000002E-4</v>
      </c>
      <c r="AI1250">
        <v>0.306313</v>
      </c>
      <c r="AJ1250">
        <f t="shared" si="266"/>
        <v>-0.306313</v>
      </c>
      <c r="AK1250">
        <v>8.9644600000000008</v>
      </c>
      <c r="AL1250" t="str">
        <f t="shared" si="267"/>
        <v/>
      </c>
      <c r="AM1250" t="str">
        <f t="shared" si="268"/>
        <v/>
      </c>
      <c r="AN1250" t="str">
        <f t="shared" si="269"/>
        <v/>
      </c>
      <c r="AO1250" t="str">
        <f t="shared" si="270"/>
        <v/>
      </c>
      <c r="AQ1250">
        <v>3.1679200000000001</v>
      </c>
      <c r="AR1250">
        <v>1.3584300000000001E-3</v>
      </c>
      <c r="AS1250">
        <v>0.220522</v>
      </c>
      <c r="AT1250">
        <f t="shared" si="271"/>
        <v>-0.220522</v>
      </c>
      <c r="AU1250">
        <v>6.4111500000000001</v>
      </c>
      <c r="AV1250" t="str">
        <f t="shared" si="272"/>
        <v/>
      </c>
      <c r="AW1250" t="str">
        <f t="shared" si="273"/>
        <v/>
      </c>
      <c r="AX1250" t="str">
        <f t="shared" si="274"/>
        <v/>
      </c>
      <c r="AY1250" t="str">
        <f t="shared" si="275"/>
        <v/>
      </c>
      <c r="BA1250" s="5" t="str">
        <f t="shared" si="276"/>
        <v/>
      </c>
      <c r="BB1250" s="5" t="str">
        <f t="shared" si="277"/>
        <v/>
      </c>
      <c r="BC1250" s="5" t="str">
        <f t="shared" si="278"/>
        <v/>
      </c>
      <c r="BD1250" s="5" t="str">
        <f t="shared" si="279"/>
        <v/>
      </c>
      <c r="BF1250" t="s">
        <v>619</v>
      </c>
      <c r="BG1250" t="s">
        <v>620</v>
      </c>
      <c r="BH1250" t="s">
        <v>621</v>
      </c>
      <c r="BI1250" t="s">
        <v>296</v>
      </c>
      <c r="BJ1250" t="s">
        <v>622</v>
      </c>
      <c r="BK1250" t="s">
        <v>623</v>
      </c>
    </row>
    <row r="1251" spans="1:63" x14ac:dyDescent="0.3">
      <c r="A1251">
        <v>5.1251499999999997</v>
      </c>
      <c r="B1251">
        <v>5.1578499999999998</v>
      </c>
      <c r="C1251">
        <v>5.4429400000000001</v>
      </c>
      <c r="D1251">
        <v>5.1210199999999997</v>
      </c>
      <c r="E1251">
        <v>4.9116900000000001</v>
      </c>
      <c r="F1251">
        <v>4.6496199999999996</v>
      </c>
      <c r="G1251">
        <v>4.9212499999999997</v>
      </c>
      <c r="H1251">
        <v>5.1416000000000004</v>
      </c>
      <c r="I1251">
        <v>5.66676</v>
      </c>
      <c r="J1251">
        <v>5.4886400000000002</v>
      </c>
      <c r="K1251">
        <v>5.3854300000000004</v>
      </c>
      <c r="L1251">
        <v>5.3434100000000004</v>
      </c>
      <c r="M1251" t="s">
        <v>0</v>
      </c>
      <c r="R1251" t="s">
        <v>36499</v>
      </c>
      <c r="S1251" t="s">
        <v>36500</v>
      </c>
      <c r="T1251" t="s">
        <v>36501</v>
      </c>
      <c r="W1251">
        <v>0</v>
      </c>
      <c r="X1251" t="s">
        <v>7</v>
      </c>
      <c r="Y1251">
        <v>8</v>
      </c>
      <c r="Z1251">
        <v>3</v>
      </c>
      <c r="AA1251">
        <v>4</v>
      </c>
      <c r="AB1251">
        <v>3</v>
      </c>
      <c r="AC1251">
        <v>31.6</v>
      </c>
      <c r="AD1251">
        <v>1</v>
      </c>
      <c r="AF1251" t="s">
        <v>36504</v>
      </c>
      <c r="AG1251">
        <v>1.2773699999999999</v>
      </c>
      <c r="AH1251">
        <v>7.0477999999999999E-2</v>
      </c>
      <c r="AI1251">
        <v>0.30570399999999998</v>
      </c>
      <c r="AJ1251">
        <f t="shared" si="266"/>
        <v>-0.30570399999999998</v>
      </c>
      <c r="AK1251">
        <v>2.40686</v>
      </c>
      <c r="AL1251" t="str">
        <f t="shared" si="267"/>
        <v/>
      </c>
      <c r="AM1251" t="str">
        <f t="shared" si="268"/>
        <v/>
      </c>
      <c r="AN1251" t="str">
        <f t="shared" si="269"/>
        <v/>
      </c>
      <c r="AO1251" t="str">
        <f t="shared" si="270"/>
        <v/>
      </c>
      <c r="AQ1251">
        <v>1.3034699999999999</v>
      </c>
      <c r="AR1251">
        <v>6.4900299999999994E-2</v>
      </c>
      <c r="AS1251">
        <v>-0.25931799999999999</v>
      </c>
      <c r="AT1251">
        <f t="shared" si="271"/>
        <v>0.25931799999999999</v>
      </c>
      <c r="AU1251">
        <v>-2.45105</v>
      </c>
      <c r="AV1251" t="str">
        <f t="shared" si="272"/>
        <v/>
      </c>
      <c r="AW1251" t="str">
        <f t="shared" si="273"/>
        <v/>
      </c>
      <c r="AX1251" t="str">
        <f t="shared" si="274"/>
        <v/>
      </c>
      <c r="AY1251" t="str">
        <f t="shared" si="275"/>
        <v/>
      </c>
      <c r="BA1251" s="5" t="str">
        <f t="shared" si="276"/>
        <v/>
      </c>
      <c r="BB1251" s="5" t="str">
        <f t="shared" si="277"/>
        <v/>
      </c>
      <c r="BC1251" s="5" t="str">
        <f t="shared" si="278"/>
        <v/>
      </c>
      <c r="BD1251" s="5" t="str">
        <f t="shared" si="279"/>
        <v/>
      </c>
      <c r="BF1251" t="s">
        <v>36502</v>
      </c>
      <c r="BG1251" t="s">
        <v>36503</v>
      </c>
      <c r="BH1251" t="s">
        <v>36504</v>
      </c>
      <c r="BK1251" t="s">
        <v>36505</v>
      </c>
    </row>
    <row r="1252" spans="1:63" x14ac:dyDescent="0.3">
      <c r="A1252">
        <v>9.3858599999999992</v>
      </c>
      <c r="B1252">
        <v>9.3266500000000008</v>
      </c>
      <c r="C1252">
        <v>9.4072700000000005</v>
      </c>
      <c r="D1252">
        <v>9.3566699999999994</v>
      </c>
      <c r="E1252">
        <v>9.04467</v>
      </c>
      <c r="F1252">
        <v>9.0919600000000003</v>
      </c>
      <c r="G1252">
        <v>9.0256900000000009</v>
      </c>
      <c r="H1252">
        <v>9.0927600000000002</v>
      </c>
      <c r="I1252">
        <v>9.3804599999999994</v>
      </c>
      <c r="J1252">
        <v>9.4174299999999995</v>
      </c>
      <c r="K1252">
        <v>9.4189100000000003</v>
      </c>
      <c r="L1252">
        <v>9.5002399999999998</v>
      </c>
      <c r="M1252" t="s">
        <v>0</v>
      </c>
      <c r="O1252" t="s">
        <v>1</v>
      </c>
      <c r="Q1252" t="s">
        <v>164</v>
      </c>
      <c r="R1252" t="s">
        <v>15311</v>
      </c>
      <c r="S1252" t="s">
        <v>15312</v>
      </c>
      <c r="W1252">
        <v>0</v>
      </c>
      <c r="X1252" t="s">
        <v>7</v>
      </c>
      <c r="Y1252">
        <v>14</v>
      </c>
      <c r="Z1252">
        <v>11</v>
      </c>
      <c r="AA1252">
        <v>15</v>
      </c>
      <c r="AB1252">
        <v>11</v>
      </c>
      <c r="AC1252">
        <v>98.6</v>
      </c>
      <c r="AD1252">
        <v>1</v>
      </c>
      <c r="AF1252" t="s">
        <v>15314</v>
      </c>
      <c r="AG1252">
        <v>4.7980700000000001</v>
      </c>
      <c r="AH1252" s="1">
        <v>5.9530700000000002E-5</v>
      </c>
      <c r="AI1252">
        <v>0.305344</v>
      </c>
      <c r="AJ1252">
        <f t="shared" si="266"/>
        <v>-0.305344</v>
      </c>
      <c r="AK1252">
        <v>12.5145</v>
      </c>
      <c r="AL1252" t="str">
        <f t="shared" si="267"/>
        <v/>
      </c>
      <c r="AM1252" t="str">
        <f t="shared" si="268"/>
        <v/>
      </c>
      <c r="AN1252" t="str">
        <f t="shared" si="269"/>
        <v/>
      </c>
      <c r="AO1252" t="str">
        <f t="shared" si="270"/>
        <v/>
      </c>
      <c r="AQ1252">
        <v>1.0069699999999999</v>
      </c>
      <c r="AR1252">
        <v>0.12218</v>
      </c>
      <c r="AS1252">
        <v>-6.0146600000000001E-2</v>
      </c>
      <c r="AT1252">
        <f t="shared" si="271"/>
        <v>6.0146600000000001E-2</v>
      </c>
      <c r="AU1252">
        <v>-1.9547600000000001</v>
      </c>
      <c r="AV1252" t="str">
        <f t="shared" si="272"/>
        <v/>
      </c>
      <c r="AW1252" t="str">
        <f t="shared" si="273"/>
        <v/>
      </c>
      <c r="AX1252" t="str">
        <f t="shared" si="274"/>
        <v/>
      </c>
      <c r="AY1252" t="str">
        <f t="shared" si="275"/>
        <v/>
      </c>
      <c r="BA1252" s="5" t="str">
        <f t="shared" si="276"/>
        <v/>
      </c>
      <c r="BB1252" s="5" t="str">
        <f t="shared" si="277"/>
        <v/>
      </c>
      <c r="BC1252" s="5" t="str">
        <f t="shared" si="278"/>
        <v/>
      </c>
      <c r="BD1252" s="5" t="str">
        <f t="shared" si="279"/>
        <v/>
      </c>
      <c r="BF1252" t="s">
        <v>15313</v>
      </c>
      <c r="BH1252" t="s">
        <v>15314</v>
      </c>
      <c r="BK1252" t="s">
        <v>15315</v>
      </c>
    </row>
    <row r="1253" spans="1:63" x14ac:dyDescent="0.3">
      <c r="A1253">
        <v>6.83162</v>
      </c>
      <c r="B1253">
        <v>7.0156900000000002</v>
      </c>
      <c r="C1253">
        <v>6.9032799999999996</v>
      </c>
      <c r="D1253">
        <v>6.9366399999999997</v>
      </c>
      <c r="E1253">
        <v>6.5468900000000003</v>
      </c>
      <c r="F1253">
        <v>6.6510499999999997</v>
      </c>
      <c r="G1253">
        <v>6.5156999999999998</v>
      </c>
      <c r="H1253">
        <v>6.7522099999999998</v>
      </c>
      <c r="I1253">
        <v>6.9460300000000004</v>
      </c>
      <c r="J1253">
        <v>6.91648</v>
      </c>
      <c r="K1253">
        <v>7.0563700000000003</v>
      </c>
      <c r="L1253">
        <v>7.17692</v>
      </c>
      <c r="M1253" t="s">
        <v>0</v>
      </c>
      <c r="O1253" t="s">
        <v>1</v>
      </c>
      <c r="Q1253" t="s">
        <v>164</v>
      </c>
      <c r="R1253" t="s">
        <v>38861</v>
      </c>
      <c r="S1253" t="s">
        <v>38862</v>
      </c>
      <c r="T1253" t="s">
        <v>7876</v>
      </c>
      <c r="V1253" t="s">
        <v>14036</v>
      </c>
      <c r="W1253">
        <v>0</v>
      </c>
      <c r="X1253" t="s">
        <v>7</v>
      </c>
      <c r="Y1253">
        <v>3</v>
      </c>
      <c r="Z1253">
        <v>1</v>
      </c>
      <c r="AA1253">
        <v>1</v>
      </c>
      <c r="AB1253">
        <v>1</v>
      </c>
      <c r="AC1253">
        <v>64.900000000000006</v>
      </c>
      <c r="AD1253">
        <v>1</v>
      </c>
      <c r="AF1253" t="s">
        <v>38865</v>
      </c>
      <c r="AG1253">
        <v>2.4476599999999999</v>
      </c>
      <c r="AH1253">
        <v>6.0802399999999998E-3</v>
      </c>
      <c r="AI1253">
        <v>0.305344</v>
      </c>
      <c r="AJ1253">
        <f t="shared" si="266"/>
        <v>-0.305344</v>
      </c>
      <c r="AK1253">
        <v>4.63279</v>
      </c>
      <c r="AL1253" t="str">
        <f t="shared" si="267"/>
        <v/>
      </c>
      <c r="AM1253" t="str">
        <f t="shared" si="268"/>
        <v/>
      </c>
      <c r="AN1253" t="str">
        <f t="shared" si="269"/>
        <v/>
      </c>
      <c r="AO1253" t="str">
        <f t="shared" si="270"/>
        <v/>
      </c>
      <c r="AQ1253">
        <v>0.70470999999999995</v>
      </c>
      <c r="AR1253">
        <v>0.231851</v>
      </c>
      <c r="AS1253">
        <v>-0.10213999999999999</v>
      </c>
      <c r="AT1253">
        <f t="shared" si="271"/>
        <v>0.10213999999999999</v>
      </c>
      <c r="AU1253">
        <v>-1.4495100000000001</v>
      </c>
      <c r="AV1253" t="str">
        <f t="shared" si="272"/>
        <v/>
      </c>
      <c r="AW1253" t="str">
        <f t="shared" si="273"/>
        <v/>
      </c>
      <c r="AX1253" t="str">
        <f t="shared" si="274"/>
        <v/>
      </c>
      <c r="AY1253" t="str">
        <f t="shared" si="275"/>
        <v/>
      </c>
      <c r="BA1253" s="5" t="str">
        <f t="shared" si="276"/>
        <v/>
      </c>
      <c r="BB1253" s="5" t="str">
        <f t="shared" si="277"/>
        <v/>
      </c>
      <c r="BC1253" s="5" t="str">
        <f t="shared" si="278"/>
        <v/>
      </c>
      <c r="BD1253" s="5" t="str">
        <f t="shared" si="279"/>
        <v/>
      </c>
      <c r="BF1253" t="s">
        <v>38863</v>
      </c>
      <c r="BG1253" t="s">
        <v>38864</v>
      </c>
      <c r="BH1253" t="s">
        <v>38865</v>
      </c>
      <c r="BK1253" t="s">
        <v>38866</v>
      </c>
    </row>
    <row r="1254" spans="1:63" x14ac:dyDescent="0.3">
      <c r="A1254">
        <v>7.0089899999999998</v>
      </c>
      <c r="B1254">
        <v>6.9646299999999997</v>
      </c>
      <c r="C1254">
        <v>7.2412700000000001</v>
      </c>
      <c r="D1254">
        <v>7.0864000000000003</v>
      </c>
      <c r="E1254">
        <v>6.8163400000000003</v>
      </c>
      <c r="F1254">
        <v>6.8740600000000001</v>
      </c>
      <c r="G1254">
        <v>6.8290899999999999</v>
      </c>
      <c r="H1254">
        <v>6.5607199999999999</v>
      </c>
      <c r="I1254">
        <v>7.0821500000000004</v>
      </c>
      <c r="J1254">
        <v>6.9588400000000004</v>
      </c>
      <c r="K1254">
        <v>7.1303099999999997</v>
      </c>
      <c r="L1254">
        <v>7.16289</v>
      </c>
      <c r="M1254" t="s">
        <v>0</v>
      </c>
      <c r="O1254" t="s">
        <v>1</v>
      </c>
      <c r="Q1254" t="s">
        <v>164</v>
      </c>
      <c r="R1254" t="s">
        <v>39129</v>
      </c>
      <c r="T1254" t="s">
        <v>39130</v>
      </c>
      <c r="V1254" t="s">
        <v>39131</v>
      </c>
      <c r="W1254">
        <v>0</v>
      </c>
      <c r="X1254" t="s">
        <v>7</v>
      </c>
      <c r="Y1254">
        <v>3</v>
      </c>
      <c r="Z1254">
        <v>1</v>
      </c>
      <c r="AA1254">
        <v>1</v>
      </c>
      <c r="AB1254">
        <v>1</v>
      </c>
      <c r="AC1254">
        <v>51.5</v>
      </c>
      <c r="AD1254">
        <v>1</v>
      </c>
      <c r="AF1254" t="s">
        <v>39134</v>
      </c>
      <c r="AG1254">
        <v>1.76868</v>
      </c>
      <c r="AH1254">
        <v>2.5017299999999999E-2</v>
      </c>
      <c r="AI1254">
        <v>0.30526999999999999</v>
      </c>
      <c r="AJ1254">
        <f t="shared" si="266"/>
        <v>-0.30526999999999999</v>
      </c>
      <c r="AK1254">
        <v>3.27</v>
      </c>
      <c r="AL1254" t="str">
        <f t="shared" si="267"/>
        <v/>
      </c>
      <c r="AM1254" t="str">
        <f t="shared" si="268"/>
        <v/>
      </c>
      <c r="AN1254" t="str">
        <f t="shared" si="269"/>
        <v/>
      </c>
      <c r="AO1254" t="str">
        <f t="shared" si="270"/>
        <v/>
      </c>
      <c r="AQ1254">
        <v>3.7753799999999997E-2</v>
      </c>
      <c r="AR1254">
        <v>0.92704200000000003</v>
      </c>
      <c r="AS1254">
        <v>-8.2279399999999996E-3</v>
      </c>
      <c r="AT1254">
        <f t="shared" si="271"/>
        <v>8.2279399999999996E-3</v>
      </c>
      <c r="AU1254">
        <v>-0.10902199999999999</v>
      </c>
      <c r="AV1254" t="str">
        <f t="shared" si="272"/>
        <v/>
      </c>
      <c r="AW1254" t="str">
        <f t="shared" si="273"/>
        <v/>
      </c>
      <c r="AX1254" t="str">
        <f t="shared" si="274"/>
        <v/>
      </c>
      <c r="AY1254" t="str">
        <f t="shared" si="275"/>
        <v/>
      </c>
      <c r="BA1254" s="5" t="str">
        <f t="shared" si="276"/>
        <v/>
      </c>
      <c r="BB1254" s="5" t="str">
        <f t="shared" si="277"/>
        <v/>
      </c>
      <c r="BC1254" s="5" t="str">
        <f t="shared" si="278"/>
        <v/>
      </c>
      <c r="BD1254" s="5" t="str">
        <f t="shared" si="279"/>
        <v/>
      </c>
      <c r="BF1254" t="s">
        <v>39132</v>
      </c>
      <c r="BG1254" t="s">
        <v>39133</v>
      </c>
      <c r="BH1254" t="s">
        <v>39134</v>
      </c>
      <c r="BK1254" t="s">
        <v>39135</v>
      </c>
    </row>
    <row r="1255" spans="1:63" x14ac:dyDescent="0.3">
      <c r="A1255">
        <v>8.9884000000000004</v>
      </c>
      <c r="B1255">
        <v>9.0558200000000006</v>
      </c>
      <c r="C1255">
        <v>9.1215299999999999</v>
      </c>
      <c r="D1255">
        <v>9.0370000000000008</v>
      </c>
      <c r="E1255">
        <v>8.7217800000000008</v>
      </c>
      <c r="F1255">
        <v>8.7582199999999997</v>
      </c>
      <c r="G1255">
        <v>8.7602200000000003</v>
      </c>
      <c r="H1255">
        <v>8.7417999999999996</v>
      </c>
      <c r="I1255">
        <v>8.8188999999999993</v>
      </c>
      <c r="J1255">
        <v>8.7688500000000005</v>
      </c>
      <c r="K1255">
        <v>8.7879000000000005</v>
      </c>
      <c r="L1255">
        <v>8.8429800000000007</v>
      </c>
      <c r="M1255" t="s">
        <v>0</v>
      </c>
      <c r="O1255" t="s">
        <v>1</v>
      </c>
      <c r="P1255" t="s">
        <v>1</v>
      </c>
      <c r="Q1255" t="s">
        <v>2</v>
      </c>
      <c r="R1255" t="s">
        <v>26158</v>
      </c>
      <c r="S1255" t="s">
        <v>26159</v>
      </c>
      <c r="T1255" t="s">
        <v>26160</v>
      </c>
      <c r="V1255" t="s">
        <v>26161</v>
      </c>
      <c r="W1255">
        <v>2</v>
      </c>
      <c r="X1255" t="s">
        <v>7</v>
      </c>
      <c r="Y1255">
        <v>20</v>
      </c>
      <c r="Z1255">
        <v>6</v>
      </c>
      <c r="AA1255">
        <v>6</v>
      </c>
      <c r="AB1255">
        <v>4</v>
      </c>
      <c r="AC1255">
        <v>37.6</v>
      </c>
      <c r="AD1255">
        <v>1</v>
      </c>
      <c r="AF1255" t="s">
        <v>26164</v>
      </c>
      <c r="AG1255">
        <v>4.3668899999999997</v>
      </c>
      <c r="AH1255">
        <v>1.3539100000000001E-4</v>
      </c>
      <c r="AI1255">
        <v>0.30518099999999998</v>
      </c>
      <c r="AJ1255">
        <f t="shared" si="266"/>
        <v>-0.30518099999999998</v>
      </c>
      <c r="AK1255">
        <v>10.5364</v>
      </c>
      <c r="AL1255" t="str">
        <f t="shared" si="267"/>
        <v/>
      </c>
      <c r="AM1255" t="str">
        <f t="shared" si="268"/>
        <v/>
      </c>
      <c r="AN1255" t="str">
        <f t="shared" si="269"/>
        <v/>
      </c>
      <c r="AO1255" t="str">
        <f t="shared" si="270"/>
        <v/>
      </c>
      <c r="AQ1255">
        <v>3.5903299999999998</v>
      </c>
      <c r="AR1255">
        <v>5.8901699999999995E-4</v>
      </c>
      <c r="AS1255">
        <v>0.246032</v>
      </c>
      <c r="AT1255">
        <f t="shared" si="271"/>
        <v>-0.246032</v>
      </c>
      <c r="AU1255">
        <v>7.6700299999999997</v>
      </c>
      <c r="AV1255" t="str">
        <f t="shared" si="272"/>
        <v/>
      </c>
      <c r="AW1255" t="str">
        <f t="shared" si="273"/>
        <v/>
      </c>
      <c r="AX1255" t="str">
        <f t="shared" si="274"/>
        <v/>
      </c>
      <c r="AY1255" t="str">
        <f t="shared" si="275"/>
        <v/>
      </c>
      <c r="BA1255" s="5" t="str">
        <f t="shared" si="276"/>
        <v/>
      </c>
      <c r="BB1255" s="5" t="str">
        <f t="shared" si="277"/>
        <v/>
      </c>
      <c r="BC1255" s="5" t="str">
        <f t="shared" si="278"/>
        <v/>
      </c>
      <c r="BD1255" s="5" t="str">
        <f t="shared" si="279"/>
        <v/>
      </c>
      <c r="BF1255" t="s">
        <v>26162</v>
      </c>
      <c r="BG1255" t="s">
        <v>26163</v>
      </c>
      <c r="BH1255" t="s">
        <v>26164</v>
      </c>
      <c r="BJ1255" t="s">
        <v>26165</v>
      </c>
      <c r="BK1255" t="s">
        <v>26166</v>
      </c>
    </row>
    <row r="1256" spans="1:63" x14ac:dyDescent="0.3">
      <c r="A1256">
        <v>8.8192199999999996</v>
      </c>
      <c r="B1256">
        <v>8.8589099999999998</v>
      </c>
      <c r="C1256">
        <v>8.8268699999999995</v>
      </c>
      <c r="D1256">
        <v>8.7695100000000004</v>
      </c>
      <c r="E1256">
        <v>8.4942600000000006</v>
      </c>
      <c r="F1256">
        <v>8.5864600000000006</v>
      </c>
      <c r="G1256">
        <v>8.4990500000000004</v>
      </c>
      <c r="H1256">
        <v>8.4769500000000004</v>
      </c>
      <c r="I1256">
        <v>8.8252799999999993</v>
      </c>
      <c r="J1256">
        <v>8.8872199999999992</v>
      </c>
      <c r="K1256">
        <v>8.8719099999999997</v>
      </c>
      <c r="L1256">
        <v>8.8731399999999994</v>
      </c>
      <c r="M1256" t="s">
        <v>0</v>
      </c>
      <c r="O1256" t="s">
        <v>1</v>
      </c>
      <c r="Q1256" t="s">
        <v>164</v>
      </c>
      <c r="R1256" t="s">
        <v>28713</v>
      </c>
      <c r="T1256" t="s">
        <v>28714</v>
      </c>
      <c r="V1256" t="s">
        <v>9982</v>
      </c>
      <c r="W1256">
        <v>0</v>
      </c>
      <c r="X1256" t="s">
        <v>7</v>
      </c>
      <c r="Y1256">
        <v>17</v>
      </c>
      <c r="Z1256">
        <v>4</v>
      </c>
      <c r="AA1256">
        <v>4</v>
      </c>
      <c r="AB1256">
        <v>4</v>
      </c>
      <c r="AC1256">
        <v>40.799999999999997</v>
      </c>
      <c r="AD1256">
        <v>1</v>
      </c>
      <c r="AF1256" t="s">
        <v>28717</v>
      </c>
      <c r="AG1256">
        <v>4.2130900000000002</v>
      </c>
      <c r="AH1256">
        <v>1.7969399999999999E-4</v>
      </c>
      <c r="AI1256">
        <v>0.304448</v>
      </c>
      <c r="AJ1256">
        <f t="shared" si="266"/>
        <v>-0.304448</v>
      </c>
      <c r="AK1256">
        <v>9.9031699999999994</v>
      </c>
      <c r="AL1256" t="str">
        <f t="shared" si="267"/>
        <v/>
      </c>
      <c r="AM1256" t="str">
        <f t="shared" si="268"/>
        <v/>
      </c>
      <c r="AN1256" t="str">
        <f t="shared" si="269"/>
        <v/>
      </c>
      <c r="AO1256" t="str">
        <f t="shared" si="270"/>
        <v/>
      </c>
      <c r="AQ1256">
        <v>1.03355</v>
      </c>
      <c r="AR1256">
        <v>0.11540599999999999</v>
      </c>
      <c r="AS1256">
        <v>-4.57575E-2</v>
      </c>
      <c r="AT1256">
        <f t="shared" si="271"/>
        <v>4.57575E-2</v>
      </c>
      <c r="AU1256">
        <v>-1.99892</v>
      </c>
      <c r="AV1256" t="str">
        <f t="shared" si="272"/>
        <v/>
      </c>
      <c r="AW1256" t="str">
        <f t="shared" si="273"/>
        <v/>
      </c>
      <c r="AX1256" t="str">
        <f t="shared" si="274"/>
        <v/>
      </c>
      <c r="AY1256" t="str">
        <f t="shared" si="275"/>
        <v/>
      </c>
      <c r="BA1256" s="5" t="str">
        <f t="shared" si="276"/>
        <v/>
      </c>
      <c r="BB1256" s="5" t="str">
        <f t="shared" si="277"/>
        <v/>
      </c>
      <c r="BC1256" s="5" t="str">
        <f t="shared" si="278"/>
        <v/>
      </c>
      <c r="BD1256" s="5" t="str">
        <f t="shared" si="279"/>
        <v/>
      </c>
      <c r="BF1256" t="s">
        <v>28715</v>
      </c>
      <c r="BG1256" t="s">
        <v>28716</v>
      </c>
      <c r="BH1256" t="s">
        <v>28717</v>
      </c>
      <c r="BK1256" t="s">
        <v>28718</v>
      </c>
    </row>
    <row r="1257" spans="1:63" x14ac:dyDescent="0.3">
      <c r="A1257">
        <v>10.3627</v>
      </c>
      <c r="B1257">
        <v>10.4819</v>
      </c>
      <c r="C1257">
        <v>10.3475</v>
      </c>
      <c r="D1257">
        <v>10.355</v>
      </c>
      <c r="E1257">
        <v>9.9915199999999995</v>
      </c>
      <c r="F1257">
        <v>10.036899999999999</v>
      </c>
      <c r="G1257">
        <v>10.055099999999999</v>
      </c>
      <c r="H1257">
        <v>10.245900000000001</v>
      </c>
      <c r="I1257">
        <v>10.179500000000001</v>
      </c>
      <c r="J1257">
        <v>10.245900000000001</v>
      </c>
      <c r="K1257">
        <v>10.1297</v>
      </c>
      <c r="L1257">
        <v>10.171200000000001</v>
      </c>
      <c r="M1257" t="s">
        <v>0</v>
      </c>
      <c r="O1257" t="s">
        <v>1</v>
      </c>
      <c r="P1257" t="s">
        <v>1</v>
      </c>
      <c r="Q1257" t="s">
        <v>2</v>
      </c>
      <c r="R1257" t="s">
        <v>2666</v>
      </c>
      <c r="S1257" t="s">
        <v>31825</v>
      </c>
      <c r="T1257" t="s">
        <v>31826</v>
      </c>
      <c r="U1257" t="s">
        <v>2166</v>
      </c>
      <c r="V1257" t="s">
        <v>31827</v>
      </c>
      <c r="W1257">
        <v>0</v>
      </c>
      <c r="X1257" t="s">
        <v>7</v>
      </c>
      <c r="Y1257">
        <v>38</v>
      </c>
      <c r="Z1257">
        <v>6</v>
      </c>
      <c r="AA1257">
        <v>20</v>
      </c>
      <c r="AB1257">
        <v>6</v>
      </c>
      <c r="AC1257">
        <v>11.1</v>
      </c>
      <c r="AD1257">
        <v>1</v>
      </c>
      <c r="AF1257" t="s">
        <v>31830</v>
      </c>
      <c r="AG1257">
        <v>2.4855499999999999</v>
      </c>
      <c r="AH1257">
        <v>5.6165700000000004E-3</v>
      </c>
      <c r="AI1257">
        <v>0.30442599999999997</v>
      </c>
      <c r="AJ1257">
        <f t="shared" si="266"/>
        <v>-0.30442599999999997</v>
      </c>
      <c r="AK1257">
        <v>4.7166699999999997</v>
      </c>
      <c r="AL1257" t="str">
        <f t="shared" si="267"/>
        <v/>
      </c>
      <c r="AM1257" t="str">
        <f t="shared" si="268"/>
        <v/>
      </c>
      <c r="AN1257" t="str">
        <f t="shared" si="269"/>
        <v/>
      </c>
      <c r="AO1257" t="str">
        <f t="shared" si="270"/>
        <v/>
      </c>
      <c r="AQ1257">
        <v>2.6706400000000001</v>
      </c>
      <c r="AR1257">
        <v>3.75845E-3</v>
      </c>
      <c r="AS1257">
        <v>0.20521300000000001</v>
      </c>
      <c r="AT1257">
        <f t="shared" si="271"/>
        <v>-0.20521300000000001</v>
      </c>
      <c r="AU1257">
        <v>5.1405799999999999</v>
      </c>
      <c r="AV1257" t="str">
        <f t="shared" si="272"/>
        <v/>
      </c>
      <c r="AW1257" t="str">
        <f t="shared" si="273"/>
        <v/>
      </c>
      <c r="AX1257" t="str">
        <f t="shared" si="274"/>
        <v/>
      </c>
      <c r="AY1257" t="str">
        <f t="shared" si="275"/>
        <v/>
      </c>
      <c r="BA1257" s="5" t="str">
        <f t="shared" si="276"/>
        <v/>
      </c>
      <c r="BB1257" s="5" t="str">
        <f t="shared" si="277"/>
        <v/>
      </c>
      <c r="BC1257" s="5" t="str">
        <f t="shared" si="278"/>
        <v/>
      </c>
      <c r="BD1257" s="5" t="str">
        <f t="shared" si="279"/>
        <v/>
      </c>
      <c r="BF1257" t="s">
        <v>31828</v>
      </c>
      <c r="BG1257" t="s">
        <v>31829</v>
      </c>
      <c r="BH1257" t="s">
        <v>31830</v>
      </c>
      <c r="BI1257" t="s">
        <v>2171</v>
      </c>
      <c r="BJ1257" t="s">
        <v>8263</v>
      </c>
      <c r="BK1257" t="s">
        <v>31831</v>
      </c>
    </row>
    <row r="1258" spans="1:63" x14ac:dyDescent="0.3">
      <c r="A1258">
        <v>8.1814</v>
      </c>
      <c r="B1258">
        <v>8.1318599999999996</v>
      </c>
      <c r="C1258">
        <v>8.2422199999999997</v>
      </c>
      <c r="D1258">
        <v>8.2909400000000009</v>
      </c>
      <c r="E1258">
        <v>7.8789699999999998</v>
      </c>
      <c r="F1258">
        <v>7.8911800000000003</v>
      </c>
      <c r="G1258">
        <v>7.9307400000000001</v>
      </c>
      <c r="H1258">
        <v>7.92896</v>
      </c>
      <c r="I1258">
        <v>8.1053800000000003</v>
      </c>
      <c r="J1258">
        <v>7.9915200000000004</v>
      </c>
      <c r="K1258">
        <v>8.2011400000000005</v>
      </c>
      <c r="L1258">
        <v>8.0985600000000009</v>
      </c>
      <c r="M1258" t="s">
        <v>0</v>
      </c>
      <c r="O1258" t="s">
        <v>1</v>
      </c>
      <c r="Q1258" t="s">
        <v>164</v>
      </c>
      <c r="S1258" t="s">
        <v>4698</v>
      </c>
      <c r="T1258" t="s">
        <v>7876</v>
      </c>
      <c r="V1258" t="s">
        <v>17586</v>
      </c>
      <c r="W1258">
        <v>0</v>
      </c>
      <c r="X1258" t="s">
        <v>7</v>
      </c>
      <c r="Y1258">
        <v>24</v>
      </c>
      <c r="Z1258">
        <v>3</v>
      </c>
      <c r="AA1258">
        <v>3</v>
      </c>
      <c r="AB1258">
        <v>3</v>
      </c>
      <c r="AC1258">
        <v>19</v>
      </c>
      <c r="AD1258">
        <v>1</v>
      </c>
      <c r="AF1258" t="s">
        <v>28991</v>
      </c>
      <c r="AG1258">
        <v>3.7455799999999999</v>
      </c>
      <c r="AH1258">
        <v>4.4924E-4</v>
      </c>
      <c r="AI1258">
        <v>0.304143</v>
      </c>
      <c r="AJ1258">
        <f t="shared" si="266"/>
        <v>-0.304143</v>
      </c>
      <c r="AK1258">
        <v>8.1812000000000005</v>
      </c>
      <c r="AL1258" t="str">
        <f t="shared" si="267"/>
        <v/>
      </c>
      <c r="AM1258" t="str">
        <f t="shared" si="268"/>
        <v/>
      </c>
      <c r="AN1258" t="str">
        <f t="shared" si="269"/>
        <v/>
      </c>
      <c r="AO1258" t="str">
        <f t="shared" si="270"/>
        <v/>
      </c>
      <c r="AQ1258">
        <v>1.0571699999999999</v>
      </c>
      <c r="AR1258">
        <v>0.109733</v>
      </c>
      <c r="AS1258">
        <v>0.112453</v>
      </c>
      <c r="AT1258">
        <f t="shared" si="271"/>
        <v>-0.112453</v>
      </c>
      <c r="AU1258">
        <v>2.03817</v>
      </c>
      <c r="AV1258" t="str">
        <f t="shared" si="272"/>
        <v/>
      </c>
      <c r="AW1258" t="str">
        <f t="shared" si="273"/>
        <v/>
      </c>
      <c r="AX1258" t="str">
        <f t="shared" si="274"/>
        <v/>
      </c>
      <c r="AY1258" t="str">
        <f t="shared" si="275"/>
        <v/>
      </c>
      <c r="BA1258" s="5" t="str">
        <f t="shared" si="276"/>
        <v/>
      </c>
      <c r="BB1258" s="5" t="str">
        <f t="shared" si="277"/>
        <v/>
      </c>
      <c r="BC1258" s="5" t="str">
        <f t="shared" si="278"/>
        <v/>
      </c>
      <c r="BD1258" s="5" t="str">
        <f t="shared" si="279"/>
        <v/>
      </c>
      <c r="BF1258" t="s">
        <v>28989</v>
      </c>
      <c r="BG1258" t="s">
        <v>28990</v>
      </c>
      <c r="BH1258" t="s">
        <v>28991</v>
      </c>
      <c r="BK1258" t="s">
        <v>28992</v>
      </c>
    </row>
    <row r="1259" spans="1:63" x14ac:dyDescent="0.3">
      <c r="A1259">
        <v>11.062099999999999</v>
      </c>
      <c r="B1259">
        <v>11.0726</v>
      </c>
      <c r="C1259">
        <v>11.0175</v>
      </c>
      <c r="D1259">
        <v>11.0181</v>
      </c>
      <c r="E1259">
        <v>10.686299999999999</v>
      </c>
      <c r="F1259">
        <v>10.7805</v>
      </c>
      <c r="G1259">
        <v>10.7249</v>
      </c>
      <c r="H1259">
        <v>10.763</v>
      </c>
      <c r="I1259">
        <v>10.959899999999999</v>
      </c>
      <c r="J1259">
        <v>10.9427</v>
      </c>
      <c r="K1259">
        <v>10.9703</v>
      </c>
      <c r="L1259">
        <v>10.9377</v>
      </c>
      <c r="M1259" t="s">
        <v>0</v>
      </c>
      <c r="O1259" t="s">
        <v>1</v>
      </c>
      <c r="P1259" t="s">
        <v>1</v>
      </c>
      <c r="Q1259" t="s">
        <v>2</v>
      </c>
      <c r="R1259" t="s">
        <v>17657</v>
      </c>
      <c r="S1259" t="s">
        <v>17658</v>
      </c>
      <c r="T1259" t="s">
        <v>7120</v>
      </c>
      <c r="U1259" t="s">
        <v>4520</v>
      </c>
      <c r="W1259">
        <v>0</v>
      </c>
      <c r="X1259" t="s">
        <v>7</v>
      </c>
      <c r="Y1259">
        <v>44</v>
      </c>
      <c r="Z1259">
        <v>7</v>
      </c>
      <c r="AA1259">
        <v>17</v>
      </c>
      <c r="AB1259">
        <v>7</v>
      </c>
      <c r="AC1259">
        <v>19.2</v>
      </c>
      <c r="AD1259">
        <v>1</v>
      </c>
      <c r="AF1259" t="s">
        <v>17661</v>
      </c>
      <c r="AG1259">
        <v>4.67828</v>
      </c>
      <c r="AH1259" s="1">
        <v>7.4229399999999998E-5</v>
      </c>
      <c r="AI1259">
        <v>0.30387799999999998</v>
      </c>
      <c r="AJ1259">
        <f t="shared" si="266"/>
        <v>-0.30387799999999998</v>
      </c>
      <c r="AK1259">
        <v>11.9331</v>
      </c>
      <c r="AL1259" t="str">
        <f t="shared" si="267"/>
        <v/>
      </c>
      <c r="AM1259" t="str">
        <f t="shared" si="268"/>
        <v/>
      </c>
      <c r="AN1259" t="str">
        <f t="shared" si="269"/>
        <v/>
      </c>
      <c r="AO1259" t="str">
        <f t="shared" si="270"/>
        <v/>
      </c>
      <c r="AQ1259">
        <v>2.8239999999999998</v>
      </c>
      <c r="AR1259">
        <v>2.7398600000000002E-3</v>
      </c>
      <c r="AS1259">
        <v>8.99427E-2</v>
      </c>
      <c r="AT1259">
        <f t="shared" si="271"/>
        <v>-8.99427E-2</v>
      </c>
      <c r="AU1259">
        <v>5.5107999999999997</v>
      </c>
      <c r="AV1259" t="str">
        <f t="shared" si="272"/>
        <v/>
      </c>
      <c r="AW1259" t="str">
        <f t="shared" si="273"/>
        <v/>
      </c>
      <c r="AX1259" t="str">
        <f t="shared" si="274"/>
        <v/>
      </c>
      <c r="AY1259" t="str">
        <f t="shared" si="275"/>
        <v/>
      </c>
      <c r="BA1259" s="5" t="str">
        <f t="shared" si="276"/>
        <v/>
      </c>
      <c r="BB1259" s="5" t="str">
        <f t="shared" si="277"/>
        <v/>
      </c>
      <c r="BC1259" s="5" t="str">
        <f t="shared" si="278"/>
        <v/>
      </c>
      <c r="BD1259" s="5" t="str">
        <f t="shared" si="279"/>
        <v/>
      </c>
      <c r="BF1259" t="s">
        <v>17659</v>
      </c>
      <c r="BG1259" t="s">
        <v>17660</v>
      </c>
      <c r="BH1259" t="s">
        <v>17661</v>
      </c>
      <c r="BI1259" t="s">
        <v>4520</v>
      </c>
      <c r="BK1259" t="s">
        <v>17662</v>
      </c>
    </row>
    <row r="1260" spans="1:63" x14ac:dyDescent="0.3">
      <c r="A1260">
        <v>10.8856</v>
      </c>
      <c r="B1260">
        <v>10.946</v>
      </c>
      <c r="C1260">
        <v>10.9237</v>
      </c>
      <c r="D1260">
        <v>10.904400000000001</v>
      </c>
      <c r="E1260">
        <v>10.603400000000001</v>
      </c>
      <c r="F1260">
        <v>10.641500000000001</v>
      </c>
      <c r="G1260">
        <v>10.6394</v>
      </c>
      <c r="H1260">
        <v>10.563800000000001</v>
      </c>
      <c r="I1260">
        <v>11.586499999999999</v>
      </c>
      <c r="J1260">
        <v>11.5627</v>
      </c>
      <c r="K1260">
        <v>11.5288</v>
      </c>
      <c r="L1260">
        <v>11.6226</v>
      </c>
      <c r="M1260" t="s">
        <v>0</v>
      </c>
      <c r="O1260" t="s">
        <v>1</v>
      </c>
      <c r="P1260" t="s">
        <v>1</v>
      </c>
      <c r="Q1260" t="s">
        <v>2</v>
      </c>
      <c r="R1260" t="s">
        <v>6354</v>
      </c>
      <c r="S1260" t="s">
        <v>6355</v>
      </c>
      <c r="T1260" t="s">
        <v>6356</v>
      </c>
      <c r="U1260" t="s">
        <v>6357</v>
      </c>
      <c r="V1260" t="s">
        <v>6358</v>
      </c>
      <c r="W1260">
        <v>0</v>
      </c>
      <c r="X1260" t="s">
        <v>7</v>
      </c>
      <c r="Y1260">
        <v>7</v>
      </c>
      <c r="Z1260">
        <v>27</v>
      </c>
      <c r="AA1260">
        <v>33</v>
      </c>
      <c r="AB1260">
        <v>27</v>
      </c>
      <c r="AC1260">
        <v>504.3</v>
      </c>
      <c r="AD1260">
        <v>1</v>
      </c>
      <c r="AF1260" t="s">
        <v>6361</v>
      </c>
      <c r="AG1260">
        <v>4.9905799999999996</v>
      </c>
      <c r="AH1260" s="1">
        <v>4.1950099999999997E-5</v>
      </c>
      <c r="AI1260">
        <v>0.30290099999999998</v>
      </c>
      <c r="AJ1260">
        <f t="shared" si="266"/>
        <v>-0.30290099999999998</v>
      </c>
      <c r="AK1260">
        <v>13.505000000000001</v>
      </c>
      <c r="AL1260" t="str">
        <f t="shared" si="267"/>
        <v/>
      </c>
      <c r="AM1260" t="str">
        <f t="shared" si="268"/>
        <v/>
      </c>
      <c r="AN1260" t="str">
        <f t="shared" si="269"/>
        <v/>
      </c>
      <c r="AO1260" t="str">
        <f t="shared" si="270"/>
        <v/>
      </c>
      <c r="AQ1260">
        <v>6.8566900000000004</v>
      </c>
      <c r="AR1260" s="1">
        <v>1.7030400000000001E-6</v>
      </c>
      <c r="AS1260">
        <v>-0.66021799999999997</v>
      </c>
      <c r="AT1260">
        <f t="shared" si="271"/>
        <v>0.66021799999999997</v>
      </c>
      <c r="AU1260">
        <v>-27.939</v>
      </c>
      <c r="AV1260" t="str">
        <f t="shared" si="272"/>
        <v/>
      </c>
      <c r="AW1260" t="str">
        <f t="shared" si="273"/>
        <v>+</v>
      </c>
      <c r="AX1260" t="str">
        <f t="shared" si="274"/>
        <v/>
      </c>
      <c r="AY1260" t="str">
        <f t="shared" si="275"/>
        <v/>
      </c>
      <c r="BA1260" s="5" t="str">
        <f t="shared" si="276"/>
        <v/>
      </c>
      <c r="BB1260" s="5" t="str">
        <f t="shared" si="277"/>
        <v/>
      </c>
      <c r="BC1260" s="5" t="str">
        <f t="shared" si="278"/>
        <v/>
      </c>
      <c r="BD1260" s="5" t="str">
        <f t="shared" si="279"/>
        <v/>
      </c>
      <c r="BF1260" t="s">
        <v>6359</v>
      </c>
      <c r="BG1260" t="s">
        <v>6360</v>
      </c>
      <c r="BH1260" t="s">
        <v>6361</v>
      </c>
      <c r="BI1260" t="s">
        <v>6362</v>
      </c>
      <c r="BJ1260" t="s">
        <v>6363</v>
      </c>
      <c r="BK1260" t="s">
        <v>6364</v>
      </c>
    </row>
    <row r="1261" spans="1:63" x14ac:dyDescent="0.3">
      <c r="A1261">
        <v>10.641400000000001</v>
      </c>
      <c r="B1261">
        <v>10.6319</v>
      </c>
      <c r="C1261">
        <v>10.642799999999999</v>
      </c>
      <c r="D1261">
        <v>10.6227</v>
      </c>
      <c r="E1261">
        <v>10.3689</v>
      </c>
      <c r="F1261">
        <v>10.317299999999999</v>
      </c>
      <c r="G1261">
        <v>10.3261</v>
      </c>
      <c r="H1261">
        <v>10.315099999999999</v>
      </c>
      <c r="I1261">
        <v>10.6861</v>
      </c>
      <c r="J1261">
        <v>10.6107</v>
      </c>
      <c r="K1261">
        <v>10.5907</v>
      </c>
      <c r="L1261">
        <v>10.6381</v>
      </c>
      <c r="M1261" t="s">
        <v>0</v>
      </c>
      <c r="O1261" t="s">
        <v>1</v>
      </c>
      <c r="Q1261" t="s">
        <v>164</v>
      </c>
      <c r="R1261" t="s">
        <v>14947</v>
      </c>
      <c r="S1261" t="s">
        <v>14948</v>
      </c>
      <c r="T1261" t="s">
        <v>14949</v>
      </c>
      <c r="V1261" t="s">
        <v>481</v>
      </c>
      <c r="W1261">
        <v>1</v>
      </c>
      <c r="X1261" t="s">
        <v>7</v>
      </c>
      <c r="Y1261">
        <v>23</v>
      </c>
      <c r="Z1261">
        <v>15</v>
      </c>
      <c r="AA1261">
        <v>21</v>
      </c>
      <c r="AB1261">
        <v>14</v>
      </c>
      <c r="AC1261">
        <v>79.900000000000006</v>
      </c>
      <c r="AD1261">
        <v>1</v>
      </c>
      <c r="AF1261" t="s">
        <v>14952</v>
      </c>
      <c r="AG1261">
        <v>6.3041900000000002</v>
      </c>
      <c r="AH1261" s="1">
        <v>4.9716400000000002E-6</v>
      </c>
      <c r="AI1261">
        <v>0.30282599999999998</v>
      </c>
      <c r="AJ1261">
        <f t="shared" si="266"/>
        <v>-0.30282599999999998</v>
      </c>
      <c r="AK1261">
        <v>22.5608</v>
      </c>
      <c r="AL1261" t="str">
        <f t="shared" si="267"/>
        <v/>
      </c>
      <c r="AM1261" t="str">
        <f t="shared" si="268"/>
        <v/>
      </c>
      <c r="AN1261" t="str">
        <f t="shared" si="269"/>
        <v/>
      </c>
      <c r="AO1261" t="str">
        <f t="shared" si="270"/>
        <v/>
      </c>
      <c r="AQ1261">
        <v>5.5006300000000001E-2</v>
      </c>
      <c r="AR1261">
        <v>0.89428700000000005</v>
      </c>
      <c r="AS1261">
        <v>3.3061499999999999E-3</v>
      </c>
      <c r="AT1261">
        <f t="shared" si="271"/>
        <v>-3.3061499999999999E-3</v>
      </c>
      <c r="AU1261">
        <v>0.15615000000000001</v>
      </c>
      <c r="AV1261" t="str">
        <f t="shared" si="272"/>
        <v/>
      </c>
      <c r="AW1261" t="str">
        <f t="shared" si="273"/>
        <v/>
      </c>
      <c r="AX1261" t="str">
        <f t="shared" si="274"/>
        <v/>
      </c>
      <c r="AY1261" t="str">
        <f t="shared" si="275"/>
        <v/>
      </c>
      <c r="BA1261" s="5" t="str">
        <f t="shared" si="276"/>
        <v/>
      </c>
      <c r="BB1261" s="5" t="str">
        <f t="shared" si="277"/>
        <v/>
      </c>
      <c r="BC1261" s="5" t="str">
        <f t="shared" si="278"/>
        <v/>
      </c>
      <c r="BD1261" s="5" t="str">
        <f t="shared" si="279"/>
        <v/>
      </c>
      <c r="BF1261" t="s">
        <v>14950</v>
      </c>
      <c r="BG1261" t="s">
        <v>14951</v>
      </c>
      <c r="BH1261" t="s">
        <v>14952</v>
      </c>
      <c r="BJ1261" t="s">
        <v>14953</v>
      </c>
      <c r="BK1261" t="s">
        <v>14954</v>
      </c>
    </row>
    <row r="1262" spans="1:63" x14ac:dyDescent="0.3">
      <c r="A1262">
        <v>9.5632000000000001</v>
      </c>
      <c r="B1262">
        <v>9.6540999999999997</v>
      </c>
      <c r="C1262">
        <v>9.6097300000000008</v>
      </c>
      <c r="D1262">
        <v>9.69679</v>
      </c>
      <c r="E1262">
        <v>9.3099299999999996</v>
      </c>
      <c r="F1262">
        <v>9.3153799999999993</v>
      </c>
      <c r="G1262">
        <v>9.2870200000000001</v>
      </c>
      <c r="H1262">
        <v>9.4006699999999999</v>
      </c>
      <c r="I1262">
        <v>9.99986</v>
      </c>
      <c r="J1262">
        <v>10.119199999999999</v>
      </c>
      <c r="K1262">
        <v>10.0449</v>
      </c>
      <c r="L1262">
        <v>10.006600000000001</v>
      </c>
      <c r="M1262" t="s">
        <v>0</v>
      </c>
      <c r="O1262" t="s">
        <v>1</v>
      </c>
      <c r="P1262" t="s">
        <v>1</v>
      </c>
      <c r="Q1262" t="s">
        <v>2</v>
      </c>
      <c r="R1262" t="s">
        <v>18383</v>
      </c>
      <c r="S1262" t="s">
        <v>18384</v>
      </c>
      <c r="T1262" t="s">
        <v>18385</v>
      </c>
      <c r="U1262" t="s">
        <v>18386</v>
      </c>
      <c r="W1262">
        <v>0</v>
      </c>
      <c r="X1262" t="s">
        <v>7</v>
      </c>
      <c r="Y1262">
        <v>15</v>
      </c>
      <c r="Z1262">
        <v>11</v>
      </c>
      <c r="AA1262">
        <v>11</v>
      </c>
      <c r="AB1262">
        <v>11</v>
      </c>
      <c r="AC1262">
        <v>83.5</v>
      </c>
      <c r="AD1262">
        <v>1</v>
      </c>
      <c r="AF1262" t="s">
        <v>18389</v>
      </c>
      <c r="AG1262">
        <v>3.6791999999999998</v>
      </c>
      <c r="AH1262">
        <v>5.1168399999999999E-4</v>
      </c>
      <c r="AI1262">
        <v>0.302707</v>
      </c>
      <c r="AJ1262">
        <f t="shared" si="266"/>
        <v>-0.302707</v>
      </c>
      <c r="AK1262">
        <v>7.9592299999999998</v>
      </c>
      <c r="AL1262" t="str">
        <f t="shared" si="267"/>
        <v/>
      </c>
      <c r="AM1262" t="str">
        <f t="shared" si="268"/>
        <v/>
      </c>
      <c r="AN1262" t="str">
        <f t="shared" si="269"/>
        <v/>
      </c>
      <c r="AO1262" t="str">
        <f t="shared" si="270"/>
        <v/>
      </c>
      <c r="AQ1262">
        <v>4.3277200000000002</v>
      </c>
      <c r="AR1262">
        <v>1.40292E-4</v>
      </c>
      <c r="AS1262">
        <v>-0.41169600000000001</v>
      </c>
      <c r="AT1262">
        <f t="shared" si="271"/>
        <v>0.41169600000000001</v>
      </c>
      <c r="AU1262">
        <v>-10.371700000000001</v>
      </c>
      <c r="AV1262" t="str">
        <f t="shared" si="272"/>
        <v/>
      </c>
      <c r="AW1262" t="str">
        <f t="shared" si="273"/>
        <v/>
      </c>
      <c r="AX1262" t="str">
        <f t="shared" si="274"/>
        <v/>
      </c>
      <c r="AY1262" t="str">
        <f t="shared" si="275"/>
        <v/>
      </c>
      <c r="BA1262" s="5" t="str">
        <f t="shared" si="276"/>
        <v/>
      </c>
      <c r="BB1262" s="5" t="str">
        <f t="shared" si="277"/>
        <v/>
      </c>
      <c r="BC1262" s="5" t="str">
        <f t="shared" si="278"/>
        <v/>
      </c>
      <c r="BD1262" s="5" t="str">
        <f t="shared" si="279"/>
        <v/>
      </c>
      <c r="BF1262" t="s">
        <v>18387</v>
      </c>
      <c r="BG1262" t="s">
        <v>18388</v>
      </c>
      <c r="BH1262" t="s">
        <v>18389</v>
      </c>
      <c r="BI1262" t="s">
        <v>18386</v>
      </c>
      <c r="BJ1262" t="s">
        <v>2510</v>
      </c>
      <c r="BK1262" t="s">
        <v>18390</v>
      </c>
    </row>
    <row r="1263" spans="1:63" x14ac:dyDescent="0.3">
      <c r="A1263">
        <v>10.6333</v>
      </c>
      <c r="B1263">
        <v>10.6373</v>
      </c>
      <c r="C1263">
        <v>10.7066</v>
      </c>
      <c r="D1263">
        <v>10.673500000000001</v>
      </c>
      <c r="E1263">
        <v>10.3192</v>
      </c>
      <c r="F1263">
        <v>10.3383</v>
      </c>
      <c r="G1263">
        <v>10.390700000000001</v>
      </c>
      <c r="H1263">
        <v>10.393700000000001</v>
      </c>
      <c r="I1263">
        <v>10.6586</v>
      </c>
      <c r="J1263">
        <v>10.6053</v>
      </c>
      <c r="K1263">
        <v>10.638500000000001</v>
      </c>
      <c r="L1263">
        <v>10.681100000000001</v>
      </c>
      <c r="M1263" t="s">
        <v>0</v>
      </c>
      <c r="O1263" t="s">
        <v>1</v>
      </c>
      <c r="Q1263" t="s">
        <v>164</v>
      </c>
      <c r="R1263" t="s">
        <v>12052</v>
      </c>
      <c r="S1263" t="s">
        <v>12053</v>
      </c>
      <c r="T1263" t="s">
        <v>12054</v>
      </c>
      <c r="V1263" t="s">
        <v>12055</v>
      </c>
      <c r="W1263">
        <v>0</v>
      </c>
      <c r="X1263" t="s">
        <v>7</v>
      </c>
      <c r="Y1263">
        <v>32</v>
      </c>
      <c r="Z1263">
        <v>15</v>
      </c>
      <c r="AA1263">
        <v>22</v>
      </c>
      <c r="AB1263">
        <v>15</v>
      </c>
      <c r="AC1263">
        <v>59.7</v>
      </c>
      <c r="AD1263">
        <v>1</v>
      </c>
      <c r="AF1263" t="s">
        <v>12058</v>
      </c>
      <c r="AG1263">
        <v>4.6672000000000002</v>
      </c>
      <c r="AH1263" s="1">
        <v>7.5752899999999998E-5</v>
      </c>
      <c r="AI1263">
        <v>0.30218899999999999</v>
      </c>
      <c r="AJ1263">
        <f t="shared" si="266"/>
        <v>-0.30218899999999999</v>
      </c>
      <c r="AK1263">
        <v>11.880599999999999</v>
      </c>
      <c r="AL1263" t="str">
        <f t="shared" si="267"/>
        <v/>
      </c>
      <c r="AM1263" t="str">
        <f t="shared" si="268"/>
        <v/>
      </c>
      <c r="AN1263" t="str">
        <f t="shared" si="269"/>
        <v/>
      </c>
      <c r="AO1263" t="str">
        <f t="shared" si="270"/>
        <v/>
      </c>
      <c r="AQ1263">
        <v>0.299234</v>
      </c>
      <c r="AR1263">
        <v>0.54495700000000002</v>
      </c>
      <c r="AS1263">
        <v>1.6808300000000002E-2</v>
      </c>
      <c r="AT1263">
        <f t="shared" si="271"/>
        <v>-1.6808300000000002E-2</v>
      </c>
      <c r="AU1263">
        <v>0.71395299999999995</v>
      </c>
      <c r="AV1263" t="str">
        <f t="shared" si="272"/>
        <v/>
      </c>
      <c r="AW1263" t="str">
        <f t="shared" si="273"/>
        <v/>
      </c>
      <c r="AX1263" t="str">
        <f t="shared" si="274"/>
        <v/>
      </c>
      <c r="AY1263" t="str">
        <f t="shared" si="275"/>
        <v/>
      </c>
      <c r="BA1263" s="5" t="str">
        <f t="shared" si="276"/>
        <v/>
      </c>
      <c r="BB1263" s="5" t="str">
        <f t="shared" si="277"/>
        <v/>
      </c>
      <c r="BC1263" s="5" t="str">
        <f t="shared" si="278"/>
        <v/>
      </c>
      <c r="BD1263" s="5" t="str">
        <f t="shared" si="279"/>
        <v/>
      </c>
      <c r="BF1263" t="s">
        <v>12056</v>
      </c>
      <c r="BG1263" t="s">
        <v>12057</v>
      </c>
      <c r="BH1263" t="s">
        <v>12058</v>
      </c>
      <c r="BK1263" t="s">
        <v>12059</v>
      </c>
    </row>
    <row r="1264" spans="1:63" x14ac:dyDescent="0.3">
      <c r="A1264">
        <v>8.2765900000000006</v>
      </c>
      <c r="B1264">
        <v>8.1613799999999994</v>
      </c>
      <c r="C1264">
        <v>8.5251300000000008</v>
      </c>
      <c r="D1264">
        <v>8.2969200000000001</v>
      </c>
      <c r="E1264">
        <v>7.6524900000000002</v>
      </c>
      <c r="F1264">
        <v>8.0730699999999995</v>
      </c>
      <c r="G1264">
        <v>8.0682399999999994</v>
      </c>
      <c r="H1264">
        <v>8.2597400000000007</v>
      </c>
      <c r="I1264">
        <v>5.2249699999999999</v>
      </c>
      <c r="J1264">
        <v>5.4462599999999997</v>
      </c>
      <c r="K1264">
        <v>5.6176500000000003</v>
      </c>
      <c r="L1264">
        <v>5.4059900000000001</v>
      </c>
      <c r="M1264" t="s">
        <v>0</v>
      </c>
      <c r="P1264" t="s">
        <v>1</v>
      </c>
      <c r="Q1264" t="s">
        <v>116</v>
      </c>
      <c r="R1264" t="s">
        <v>36301</v>
      </c>
      <c r="S1264" t="s">
        <v>36302</v>
      </c>
      <c r="T1264" t="s">
        <v>12498</v>
      </c>
      <c r="U1264" t="s">
        <v>36303</v>
      </c>
      <c r="V1264" t="s">
        <v>36304</v>
      </c>
      <c r="W1264">
        <v>0</v>
      </c>
      <c r="X1264" t="s">
        <v>7</v>
      </c>
      <c r="Y1264">
        <v>3</v>
      </c>
      <c r="Z1264">
        <v>1</v>
      </c>
      <c r="AA1264">
        <v>3</v>
      </c>
      <c r="AB1264">
        <v>1</v>
      </c>
      <c r="AC1264">
        <v>34.6</v>
      </c>
      <c r="AD1264">
        <v>1</v>
      </c>
      <c r="AF1264" t="s">
        <v>36307</v>
      </c>
      <c r="AG1264">
        <v>1.0473300000000001</v>
      </c>
      <c r="AH1264">
        <v>0.11411300000000001</v>
      </c>
      <c r="AI1264">
        <v>0.30161900000000003</v>
      </c>
      <c r="AJ1264">
        <f t="shared" si="266"/>
        <v>-0.30161900000000003</v>
      </c>
      <c r="AK1264">
        <v>2.0218099999999999</v>
      </c>
      <c r="AL1264" t="str">
        <f t="shared" si="267"/>
        <v/>
      </c>
      <c r="AM1264" t="str">
        <f t="shared" si="268"/>
        <v/>
      </c>
      <c r="AN1264" t="str">
        <f t="shared" si="269"/>
        <v/>
      </c>
      <c r="AO1264" t="str">
        <f t="shared" si="270"/>
        <v/>
      </c>
      <c r="AQ1264">
        <v>6.6785199999999998</v>
      </c>
      <c r="AR1264" s="1">
        <v>2.2217599999999998E-6</v>
      </c>
      <c r="AS1264">
        <v>2.8912900000000001</v>
      </c>
      <c r="AT1264">
        <f t="shared" si="271"/>
        <v>-2.8912900000000001</v>
      </c>
      <c r="AU1264">
        <v>26.079699999999999</v>
      </c>
      <c r="AV1264" t="str">
        <f t="shared" si="272"/>
        <v/>
      </c>
      <c r="AW1264" t="str">
        <f t="shared" si="273"/>
        <v/>
      </c>
      <c r="AX1264" t="str">
        <f t="shared" si="274"/>
        <v>+</v>
      </c>
      <c r="AY1264" t="str">
        <f t="shared" si="275"/>
        <v>+</v>
      </c>
      <c r="BA1264" s="5" t="str">
        <f t="shared" si="276"/>
        <v/>
      </c>
      <c r="BB1264" s="5" t="str">
        <f t="shared" si="277"/>
        <v/>
      </c>
      <c r="BC1264" s="5" t="str">
        <f t="shared" si="278"/>
        <v/>
      </c>
      <c r="BD1264" s="5" t="str">
        <f t="shared" si="279"/>
        <v/>
      </c>
      <c r="BF1264" t="s">
        <v>36305</v>
      </c>
      <c r="BG1264" t="s">
        <v>36306</v>
      </c>
      <c r="BH1264" t="s">
        <v>36307</v>
      </c>
      <c r="BI1264" t="s">
        <v>36303</v>
      </c>
      <c r="BK1264" t="s">
        <v>36308</v>
      </c>
    </row>
    <row r="1265" spans="1:63" x14ac:dyDescent="0.3">
      <c r="A1265">
        <v>10.1403</v>
      </c>
      <c r="B1265">
        <v>10.210900000000001</v>
      </c>
      <c r="C1265">
        <v>10.173400000000001</v>
      </c>
      <c r="D1265">
        <v>10.1221</v>
      </c>
      <c r="E1265">
        <v>9.7615499999999997</v>
      </c>
      <c r="F1265">
        <v>9.8313100000000002</v>
      </c>
      <c r="G1265">
        <v>9.9215400000000002</v>
      </c>
      <c r="H1265">
        <v>9.9258500000000005</v>
      </c>
      <c r="I1265">
        <v>10.651</v>
      </c>
      <c r="J1265">
        <v>10.558999999999999</v>
      </c>
      <c r="K1265">
        <v>10.599500000000001</v>
      </c>
      <c r="L1265">
        <v>10.580399999999999</v>
      </c>
      <c r="M1265" t="s">
        <v>0</v>
      </c>
      <c r="O1265" t="s">
        <v>1</v>
      </c>
      <c r="P1265" t="s">
        <v>1</v>
      </c>
      <c r="Q1265" t="s">
        <v>2</v>
      </c>
      <c r="R1265" t="s">
        <v>14051</v>
      </c>
      <c r="S1265" t="s">
        <v>14052</v>
      </c>
      <c r="T1265" t="s">
        <v>14053</v>
      </c>
      <c r="U1265" t="s">
        <v>14054</v>
      </c>
      <c r="V1265" t="s">
        <v>14055</v>
      </c>
      <c r="W1265">
        <v>0</v>
      </c>
      <c r="X1265" t="s">
        <v>7</v>
      </c>
      <c r="Y1265">
        <v>22</v>
      </c>
      <c r="Z1265">
        <v>5</v>
      </c>
      <c r="AA1265">
        <v>13</v>
      </c>
      <c r="AB1265">
        <v>5</v>
      </c>
      <c r="AC1265">
        <v>34.200000000000003</v>
      </c>
      <c r="AD1265">
        <v>1</v>
      </c>
      <c r="AF1265" t="s">
        <v>14058</v>
      </c>
      <c r="AG1265">
        <v>3.3241000000000001</v>
      </c>
      <c r="AH1265">
        <v>1.02396E-3</v>
      </c>
      <c r="AI1265">
        <v>0.30161500000000002</v>
      </c>
      <c r="AJ1265">
        <f t="shared" si="266"/>
        <v>-0.30161500000000002</v>
      </c>
      <c r="AK1265">
        <v>6.8554500000000003</v>
      </c>
      <c r="AL1265" t="str">
        <f t="shared" si="267"/>
        <v/>
      </c>
      <c r="AM1265" t="str">
        <f t="shared" si="268"/>
        <v/>
      </c>
      <c r="AN1265" t="str">
        <f t="shared" si="269"/>
        <v/>
      </c>
      <c r="AO1265" t="str">
        <f t="shared" si="270"/>
        <v/>
      </c>
      <c r="AQ1265">
        <v>5.3765299999999998</v>
      </c>
      <c r="AR1265" s="1">
        <v>2.01199E-5</v>
      </c>
      <c r="AS1265">
        <v>-0.43580799999999997</v>
      </c>
      <c r="AT1265">
        <f t="shared" si="271"/>
        <v>0.43580799999999997</v>
      </c>
      <c r="AU1265">
        <v>-15.718500000000001</v>
      </c>
      <c r="AV1265" t="str">
        <f t="shared" si="272"/>
        <v/>
      </c>
      <c r="AW1265" t="str">
        <f t="shared" si="273"/>
        <v/>
      </c>
      <c r="AX1265" t="str">
        <f t="shared" si="274"/>
        <v/>
      </c>
      <c r="AY1265" t="str">
        <f t="shared" si="275"/>
        <v/>
      </c>
      <c r="BA1265" s="5" t="str">
        <f t="shared" si="276"/>
        <v/>
      </c>
      <c r="BB1265" s="5" t="str">
        <f t="shared" si="277"/>
        <v/>
      </c>
      <c r="BC1265" s="5" t="str">
        <f t="shared" si="278"/>
        <v/>
      </c>
      <c r="BD1265" s="5" t="str">
        <f t="shared" si="279"/>
        <v/>
      </c>
      <c r="BF1265" t="s">
        <v>14056</v>
      </c>
      <c r="BG1265" t="s">
        <v>14057</v>
      </c>
      <c r="BH1265" t="s">
        <v>14058</v>
      </c>
      <c r="BI1265" t="s">
        <v>14059</v>
      </c>
      <c r="BJ1265" t="s">
        <v>14060</v>
      </c>
      <c r="BK1265" t="s">
        <v>14061</v>
      </c>
    </row>
    <row r="1266" spans="1:63" x14ac:dyDescent="0.3">
      <c r="A1266">
        <v>6.3001199999999997</v>
      </c>
      <c r="B1266">
        <v>6.1818999999999997</v>
      </c>
      <c r="C1266">
        <v>6.4412799999999999</v>
      </c>
      <c r="D1266">
        <v>6.3255299999999997</v>
      </c>
      <c r="E1266">
        <v>5.9680900000000001</v>
      </c>
      <c r="F1266">
        <v>6.0552799999999998</v>
      </c>
      <c r="G1266">
        <v>6.0509399999999998</v>
      </c>
      <c r="H1266">
        <v>5.9680900000000001</v>
      </c>
      <c r="I1266">
        <v>6.0356199999999998</v>
      </c>
      <c r="J1266">
        <v>6.1210199999999997</v>
      </c>
      <c r="K1266">
        <v>5.9864100000000002</v>
      </c>
      <c r="L1266">
        <v>6.1230900000000004</v>
      </c>
      <c r="M1266" t="s">
        <v>0</v>
      </c>
      <c r="O1266" t="s">
        <v>1</v>
      </c>
      <c r="P1266" t="s">
        <v>1</v>
      </c>
      <c r="Q1266" t="s">
        <v>2</v>
      </c>
      <c r="R1266" t="s">
        <v>34175</v>
      </c>
      <c r="S1266" t="s">
        <v>1329</v>
      </c>
      <c r="T1266" t="s">
        <v>34176</v>
      </c>
      <c r="U1266" t="s">
        <v>5841</v>
      </c>
      <c r="V1266" t="s">
        <v>20995</v>
      </c>
      <c r="W1266">
        <v>0</v>
      </c>
      <c r="X1266" t="s">
        <v>7</v>
      </c>
      <c r="Y1266">
        <v>9</v>
      </c>
      <c r="Z1266">
        <v>2</v>
      </c>
      <c r="AA1266">
        <v>2</v>
      </c>
      <c r="AB1266">
        <v>2</v>
      </c>
      <c r="AC1266">
        <v>29.1</v>
      </c>
      <c r="AD1266">
        <v>1</v>
      </c>
      <c r="AF1266" t="s">
        <v>34179</v>
      </c>
      <c r="AG1266">
        <v>2.6734499999999999</v>
      </c>
      <c r="AH1266">
        <v>3.8303299999999998E-3</v>
      </c>
      <c r="AI1266">
        <v>0.30160900000000002</v>
      </c>
      <c r="AJ1266">
        <f t="shared" si="266"/>
        <v>-0.30160900000000002</v>
      </c>
      <c r="AK1266">
        <v>5.1472100000000003</v>
      </c>
      <c r="AL1266" t="str">
        <f t="shared" si="267"/>
        <v/>
      </c>
      <c r="AM1266" t="str">
        <f t="shared" si="268"/>
        <v/>
      </c>
      <c r="AN1266" t="str">
        <f t="shared" si="269"/>
        <v/>
      </c>
      <c r="AO1266" t="str">
        <f t="shared" si="270"/>
        <v/>
      </c>
      <c r="AQ1266">
        <v>2.1000800000000002</v>
      </c>
      <c r="AR1266">
        <v>1.2201200000000001E-2</v>
      </c>
      <c r="AS1266">
        <v>0.245675</v>
      </c>
      <c r="AT1266">
        <f t="shared" si="271"/>
        <v>-0.245675</v>
      </c>
      <c r="AU1266">
        <v>3.9045800000000002</v>
      </c>
      <c r="AV1266" t="str">
        <f t="shared" si="272"/>
        <v/>
      </c>
      <c r="AW1266" t="str">
        <f t="shared" si="273"/>
        <v/>
      </c>
      <c r="AX1266" t="str">
        <f t="shared" si="274"/>
        <v/>
      </c>
      <c r="AY1266" t="str">
        <f t="shared" si="275"/>
        <v/>
      </c>
      <c r="BA1266" s="5" t="str">
        <f t="shared" si="276"/>
        <v/>
      </c>
      <c r="BB1266" s="5" t="str">
        <f t="shared" si="277"/>
        <v/>
      </c>
      <c r="BC1266" s="5" t="str">
        <f t="shared" si="278"/>
        <v/>
      </c>
      <c r="BD1266" s="5" t="str">
        <f t="shared" si="279"/>
        <v/>
      </c>
      <c r="BF1266" t="s">
        <v>34177</v>
      </c>
      <c r="BG1266" t="s">
        <v>34178</v>
      </c>
      <c r="BH1266" t="s">
        <v>34179</v>
      </c>
      <c r="BI1266" t="s">
        <v>5846</v>
      </c>
      <c r="BK1266" t="s">
        <v>34180</v>
      </c>
    </row>
    <row r="1267" spans="1:63" x14ac:dyDescent="0.3">
      <c r="A1267">
        <v>12.1455</v>
      </c>
      <c r="B1267">
        <v>12.134399999999999</v>
      </c>
      <c r="C1267">
        <v>12.131600000000001</v>
      </c>
      <c r="D1267">
        <v>12.086600000000001</v>
      </c>
      <c r="E1267">
        <v>11.7753</v>
      </c>
      <c r="F1267">
        <v>11.818300000000001</v>
      </c>
      <c r="G1267">
        <v>11.840999999999999</v>
      </c>
      <c r="H1267">
        <v>11.8573</v>
      </c>
      <c r="I1267">
        <v>12.366</v>
      </c>
      <c r="J1267">
        <v>12.398300000000001</v>
      </c>
      <c r="K1267">
        <v>12.3415</v>
      </c>
      <c r="L1267">
        <v>12.358000000000001</v>
      </c>
      <c r="M1267" t="s">
        <v>0</v>
      </c>
      <c r="O1267" t="s">
        <v>1</v>
      </c>
      <c r="P1267" t="s">
        <v>1</v>
      </c>
      <c r="Q1267" t="s">
        <v>2</v>
      </c>
      <c r="R1267" t="s">
        <v>6332</v>
      </c>
      <c r="S1267" t="s">
        <v>6333</v>
      </c>
      <c r="T1267" t="s">
        <v>6334</v>
      </c>
      <c r="V1267" t="s">
        <v>1378</v>
      </c>
      <c r="W1267">
        <v>0</v>
      </c>
      <c r="X1267" t="s">
        <v>7</v>
      </c>
      <c r="Y1267">
        <v>56</v>
      </c>
      <c r="Z1267">
        <v>12</v>
      </c>
      <c r="AA1267">
        <v>46</v>
      </c>
      <c r="AB1267">
        <v>11</v>
      </c>
      <c r="AC1267">
        <v>30.8</v>
      </c>
      <c r="AD1267">
        <v>1</v>
      </c>
      <c r="AF1267" t="s">
        <v>6337</v>
      </c>
      <c r="AG1267">
        <v>5.0248999999999997</v>
      </c>
      <c r="AH1267" s="1">
        <v>3.9681700000000003E-5</v>
      </c>
      <c r="AI1267">
        <v>0.301566</v>
      </c>
      <c r="AJ1267">
        <f t="shared" si="266"/>
        <v>-0.301566</v>
      </c>
      <c r="AK1267">
        <v>13.6892</v>
      </c>
      <c r="AL1267" t="str">
        <f t="shared" si="267"/>
        <v/>
      </c>
      <c r="AM1267" t="str">
        <f t="shared" si="268"/>
        <v/>
      </c>
      <c r="AN1267" t="str">
        <f t="shared" si="269"/>
        <v/>
      </c>
      <c r="AO1267" t="str">
        <f t="shared" si="270"/>
        <v/>
      </c>
      <c r="AQ1267">
        <v>5.02271</v>
      </c>
      <c r="AR1267" s="1">
        <v>3.6976900000000002E-5</v>
      </c>
      <c r="AS1267">
        <v>-0.24143300000000001</v>
      </c>
      <c r="AT1267">
        <f t="shared" si="271"/>
        <v>0.24143300000000001</v>
      </c>
      <c r="AU1267">
        <v>-13.6774</v>
      </c>
      <c r="AV1267" t="str">
        <f t="shared" si="272"/>
        <v/>
      </c>
      <c r="AW1267" t="str">
        <f t="shared" si="273"/>
        <v/>
      </c>
      <c r="AX1267" t="str">
        <f t="shared" si="274"/>
        <v/>
      </c>
      <c r="AY1267" t="str">
        <f t="shared" si="275"/>
        <v/>
      </c>
      <c r="BA1267" s="5" t="str">
        <f t="shared" si="276"/>
        <v/>
      </c>
      <c r="BB1267" s="5" t="str">
        <f t="shared" si="277"/>
        <v/>
      </c>
      <c r="BC1267" s="5" t="str">
        <f t="shared" si="278"/>
        <v/>
      </c>
      <c r="BD1267" s="5" t="str">
        <f t="shared" si="279"/>
        <v/>
      </c>
      <c r="BF1267" t="s">
        <v>6335</v>
      </c>
      <c r="BG1267" t="s">
        <v>6336</v>
      </c>
      <c r="BH1267" t="s">
        <v>6337</v>
      </c>
      <c r="BJ1267" t="s">
        <v>944</v>
      </c>
      <c r="BK1267" t="s">
        <v>6338</v>
      </c>
    </row>
    <row r="1268" spans="1:63" x14ac:dyDescent="0.3">
      <c r="A1268">
        <v>9.5603300000000004</v>
      </c>
      <c r="B1268">
        <v>9.6106599999999993</v>
      </c>
      <c r="C1268">
        <v>9.6614199999999997</v>
      </c>
      <c r="D1268">
        <v>9.7706599999999995</v>
      </c>
      <c r="E1268">
        <v>9.3311399999999995</v>
      </c>
      <c r="F1268">
        <v>9.3604099999999999</v>
      </c>
      <c r="G1268">
        <v>9.3253000000000004</v>
      </c>
      <c r="H1268">
        <v>9.3808900000000008</v>
      </c>
      <c r="I1268">
        <v>8.9680900000000001</v>
      </c>
      <c r="J1268">
        <v>9.0853400000000004</v>
      </c>
      <c r="K1268">
        <v>9.1186799999999995</v>
      </c>
      <c r="L1268">
        <v>9.1601199999999992</v>
      </c>
      <c r="M1268" t="s">
        <v>0</v>
      </c>
      <c r="O1268" t="s">
        <v>1</v>
      </c>
      <c r="P1268" t="s">
        <v>1</v>
      </c>
      <c r="Q1268" t="s">
        <v>2</v>
      </c>
      <c r="R1268" t="s">
        <v>27311</v>
      </c>
      <c r="S1268" t="s">
        <v>27312</v>
      </c>
      <c r="T1268" t="s">
        <v>27313</v>
      </c>
      <c r="U1268" t="s">
        <v>20481</v>
      </c>
      <c r="V1268" t="s">
        <v>27314</v>
      </c>
      <c r="W1268">
        <v>0</v>
      </c>
      <c r="X1268" t="s">
        <v>7</v>
      </c>
      <c r="Y1268">
        <v>6</v>
      </c>
      <c r="Z1268">
        <v>6</v>
      </c>
      <c r="AA1268">
        <v>8</v>
      </c>
      <c r="AB1268">
        <v>6</v>
      </c>
      <c r="AC1268">
        <v>102.8</v>
      </c>
      <c r="AD1268">
        <v>1</v>
      </c>
      <c r="AF1268" t="s">
        <v>27317</v>
      </c>
      <c r="AG1268">
        <v>3.1769599999999998</v>
      </c>
      <c r="AH1268">
        <v>1.38211E-3</v>
      </c>
      <c r="AI1268">
        <v>0.30133199999999999</v>
      </c>
      <c r="AJ1268">
        <f t="shared" si="266"/>
        <v>-0.30133199999999999</v>
      </c>
      <c r="AK1268">
        <v>6.4362500000000002</v>
      </c>
      <c r="AL1268" t="str">
        <f t="shared" si="267"/>
        <v/>
      </c>
      <c r="AM1268" t="str">
        <f t="shared" si="268"/>
        <v/>
      </c>
      <c r="AN1268" t="str">
        <f t="shared" si="269"/>
        <v/>
      </c>
      <c r="AO1268" t="str">
        <f t="shared" si="270"/>
        <v/>
      </c>
      <c r="AQ1268">
        <v>4.0583900000000002</v>
      </c>
      <c r="AR1268">
        <v>2.3735E-4</v>
      </c>
      <c r="AS1268">
        <v>0.56771000000000005</v>
      </c>
      <c r="AT1268">
        <f t="shared" si="271"/>
        <v>-0.56771000000000005</v>
      </c>
      <c r="AU1268">
        <v>9.3010000000000002</v>
      </c>
      <c r="AV1268" t="str">
        <f t="shared" si="272"/>
        <v/>
      </c>
      <c r="AW1268" t="str">
        <f t="shared" si="273"/>
        <v/>
      </c>
      <c r="AX1268" t="str">
        <f t="shared" si="274"/>
        <v/>
      </c>
      <c r="AY1268" t="str">
        <f t="shared" si="275"/>
        <v/>
      </c>
      <c r="BA1268" s="5" t="str">
        <f t="shared" si="276"/>
        <v/>
      </c>
      <c r="BB1268" s="5" t="str">
        <f t="shared" si="277"/>
        <v/>
      </c>
      <c r="BC1268" s="5" t="str">
        <f t="shared" si="278"/>
        <v/>
      </c>
      <c r="BD1268" s="5" t="str">
        <f t="shared" si="279"/>
        <v/>
      </c>
      <c r="BF1268" t="s">
        <v>27315</v>
      </c>
      <c r="BG1268" t="s">
        <v>27316</v>
      </c>
      <c r="BH1268" t="s">
        <v>27317</v>
      </c>
      <c r="BI1268" t="s">
        <v>20481</v>
      </c>
      <c r="BK1268" t="s">
        <v>27318</v>
      </c>
    </row>
    <row r="1269" spans="1:63" x14ac:dyDescent="0.3">
      <c r="A1269">
        <v>12.222200000000001</v>
      </c>
      <c r="B1269">
        <v>12.2529</v>
      </c>
      <c r="C1269">
        <v>12.271599999999999</v>
      </c>
      <c r="D1269">
        <v>12.276400000000001</v>
      </c>
      <c r="E1269">
        <v>11.9367</v>
      </c>
      <c r="F1269">
        <v>11.9367</v>
      </c>
      <c r="G1269">
        <v>11.9817</v>
      </c>
      <c r="H1269">
        <v>11.9627</v>
      </c>
      <c r="I1269">
        <v>12.0114</v>
      </c>
      <c r="J1269">
        <v>12.0054</v>
      </c>
      <c r="K1269">
        <v>12.0017</v>
      </c>
      <c r="L1269">
        <v>12.0456</v>
      </c>
      <c r="M1269" t="s">
        <v>0</v>
      </c>
      <c r="O1269" t="s">
        <v>1</v>
      </c>
      <c r="P1269" t="s">
        <v>1</v>
      </c>
      <c r="Q1269" t="s">
        <v>2</v>
      </c>
      <c r="R1269" t="s">
        <v>3045</v>
      </c>
      <c r="S1269" t="s">
        <v>3046</v>
      </c>
      <c r="T1269" t="s">
        <v>3047</v>
      </c>
      <c r="U1269" t="s">
        <v>345</v>
      </c>
      <c r="V1269" t="s">
        <v>3048</v>
      </c>
      <c r="W1269">
        <v>0</v>
      </c>
      <c r="X1269" t="s">
        <v>7</v>
      </c>
      <c r="Y1269">
        <v>27</v>
      </c>
      <c r="Z1269">
        <v>33</v>
      </c>
      <c r="AA1269">
        <v>51</v>
      </c>
      <c r="AB1269">
        <v>33</v>
      </c>
      <c r="AC1269">
        <v>168.5</v>
      </c>
      <c r="AD1269">
        <v>1</v>
      </c>
      <c r="AF1269" t="s">
        <v>3051</v>
      </c>
      <c r="AG1269">
        <v>5.7658899999999997</v>
      </c>
      <c r="AH1269" s="1">
        <v>1.13074E-5</v>
      </c>
      <c r="AI1269">
        <v>0.30129899999999998</v>
      </c>
      <c r="AJ1269">
        <f t="shared" si="266"/>
        <v>-0.30129899999999998</v>
      </c>
      <c r="AK1269">
        <v>18.3017</v>
      </c>
      <c r="AL1269" t="str">
        <f t="shared" si="267"/>
        <v/>
      </c>
      <c r="AM1269" t="str">
        <f t="shared" si="268"/>
        <v/>
      </c>
      <c r="AN1269" t="str">
        <f t="shared" si="269"/>
        <v/>
      </c>
      <c r="AO1269" t="str">
        <f t="shared" si="270"/>
        <v/>
      </c>
      <c r="AQ1269">
        <v>5.2751599999999996</v>
      </c>
      <c r="AR1269" s="1">
        <v>2.3763600000000001E-5</v>
      </c>
      <c r="AS1269">
        <v>0.239755</v>
      </c>
      <c r="AT1269">
        <f t="shared" si="271"/>
        <v>-0.239755</v>
      </c>
      <c r="AU1269">
        <v>15.1058</v>
      </c>
      <c r="AV1269" t="str">
        <f t="shared" si="272"/>
        <v/>
      </c>
      <c r="AW1269" t="str">
        <f t="shared" si="273"/>
        <v/>
      </c>
      <c r="AX1269" t="str">
        <f t="shared" si="274"/>
        <v/>
      </c>
      <c r="AY1269" t="str">
        <f t="shared" si="275"/>
        <v/>
      </c>
      <c r="BA1269" s="5" t="str">
        <f t="shared" si="276"/>
        <v/>
      </c>
      <c r="BB1269" s="5" t="str">
        <f t="shared" si="277"/>
        <v/>
      </c>
      <c r="BC1269" s="5" t="str">
        <f t="shared" si="278"/>
        <v/>
      </c>
      <c r="BD1269" s="5" t="str">
        <f t="shared" si="279"/>
        <v/>
      </c>
      <c r="BF1269" t="s">
        <v>3049</v>
      </c>
      <c r="BG1269" t="s">
        <v>3050</v>
      </c>
      <c r="BH1269" t="s">
        <v>3051</v>
      </c>
      <c r="BJ1269" t="s">
        <v>3052</v>
      </c>
      <c r="BK1269" t="s">
        <v>3053</v>
      </c>
    </row>
    <row r="1270" spans="1:63" x14ac:dyDescent="0.3">
      <c r="A1270">
        <v>7.6871999999999998</v>
      </c>
      <c r="B1270">
        <v>7.5599499999999997</v>
      </c>
      <c r="C1270">
        <v>7.6610699999999996</v>
      </c>
      <c r="D1270">
        <v>7.5976800000000004</v>
      </c>
      <c r="E1270">
        <v>7.3092499999999996</v>
      </c>
      <c r="F1270">
        <v>7.2182000000000004</v>
      </c>
      <c r="G1270">
        <v>7.4910500000000004</v>
      </c>
      <c r="H1270">
        <v>7.28355</v>
      </c>
      <c r="I1270">
        <v>7.55382</v>
      </c>
      <c r="J1270">
        <v>7.5235599999999998</v>
      </c>
      <c r="K1270">
        <v>7.59842</v>
      </c>
      <c r="L1270">
        <v>7.5046200000000001</v>
      </c>
      <c r="M1270" t="s">
        <v>0</v>
      </c>
      <c r="O1270" t="s">
        <v>1</v>
      </c>
      <c r="Q1270" t="s">
        <v>164</v>
      </c>
      <c r="V1270" t="s">
        <v>25740</v>
      </c>
      <c r="W1270">
        <v>0</v>
      </c>
      <c r="X1270" t="s">
        <v>7</v>
      </c>
      <c r="Y1270">
        <v>24</v>
      </c>
      <c r="Z1270">
        <v>3</v>
      </c>
      <c r="AA1270">
        <v>4</v>
      </c>
      <c r="AB1270">
        <v>3</v>
      </c>
      <c r="AC1270">
        <v>17.5</v>
      </c>
      <c r="AD1270">
        <v>1</v>
      </c>
      <c r="AF1270" t="s">
        <v>25743</v>
      </c>
      <c r="AG1270">
        <v>2.4385599999999998</v>
      </c>
      <c r="AH1270">
        <v>6.1947499999999997E-3</v>
      </c>
      <c r="AI1270">
        <v>0.30096099999999998</v>
      </c>
      <c r="AJ1270">
        <f t="shared" si="266"/>
        <v>-0.30096099999999998</v>
      </c>
      <c r="AK1270">
        <v>4.6127799999999999</v>
      </c>
      <c r="AL1270" t="str">
        <f t="shared" si="267"/>
        <v/>
      </c>
      <c r="AM1270" t="str">
        <f t="shared" si="268"/>
        <v/>
      </c>
      <c r="AN1270" t="str">
        <f t="shared" si="269"/>
        <v/>
      </c>
      <c r="AO1270" t="str">
        <f t="shared" si="270"/>
        <v/>
      </c>
      <c r="AQ1270">
        <v>1.2075</v>
      </c>
      <c r="AR1270">
        <v>7.9683299999999999E-2</v>
      </c>
      <c r="AS1270">
        <v>8.1366999999999995E-2</v>
      </c>
      <c r="AT1270">
        <f t="shared" si="271"/>
        <v>-8.1366999999999995E-2</v>
      </c>
      <c r="AU1270">
        <v>2.2891699999999999</v>
      </c>
      <c r="AV1270" t="str">
        <f t="shared" si="272"/>
        <v/>
      </c>
      <c r="AW1270" t="str">
        <f t="shared" si="273"/>
        <v/>
      </c>
      <c r="AX1270" t="str">
        <f t="shared" si="274"/>
        <v/>
      </c>
      <c r="AY1270" t="str">
        <f t="shared" si="275"/>
        <v/>
      </c>
      <c r="BA1270" s="5" t="str">
        <f t="shared" si="276"/>
        <v/>
      </c>
      <c r="BB1270" s="5" t="str">
        <f t="shared" si="277"/>
        <v/>
      </c>
      <c r="BC1270" s="5" t="str">
        <f t="shared" si="278"/>
        <v/>
      </c>
      <c r="BD1270" s="5" t="str">
        <f t="shared" si="279"/>
        <v/>
      </c>
      <c r="BF1270" t="s">
        <v>25741</v>
      </c>
      <c r="BG1270" t="s">
        <v>25742</v>
      </c>
      <c r="BH1270" t="s">
        <v>25743</v>
      </c>
      <c r="BK1270" t="s">
        <v>25744</v>
      </c>
    </row>
    <row r="1271" spans="1:63" x14ac:dyDescent="0.3">
      <c r="A1271">
        <v>7.5645300000000004</v>
      </c>
      <c r="B1271">
        <v>7.7252000000000001</v>
      </c>
      <c r="C1271">
        <v>7.7668600000000003</v>
      </c>
      <c r="D1271">
        <v>7.7508699999999999</v>
      </c>
      <c r="E1271">
        <v>7.28355</v>
      </c>
      <c r="F1271">
        <v>7.19869</v>
      </c>
      <c r="G1271">
        <v>7.6124999999999998</v>
      </c>
      <c r="H1271">
        <v>7.5093800000000002</v>
      </c>
      <c r="I1271">
        <v>8.2484000000000002</v>
      </c>
      <c r="J1271">
        <v>8.2460299999999993</v>
      </c>
      <c r="K1271">
        <v>8.2644400000000005</v>
      </c>
      <c r="L1271">
        <v>8.3087900000000001</v>
      </c>
      <c r="M1271" t="s">
        <v>0</v>
      </c>
      <c r="O1271" t="s">
        <v>1</v>
      </c>
      <c r="P1271" t="s">
        <v>1</v>
      </c>
      <c r="Q1271" t="s">
        <v>2</v>
      </c>
      <c r="R1271" t="s">
        <v>33057</v>
      </c>
      <c r="S1271" t="s">
        <v>33058</v>
      </c>
      <c r="T1271" t="s">
        <v>33059</v>
      </c>
      <c r="V1271" t="s">
        <v>33060</v>
      </c>
      <c r="W1271">
        <v>1</v>
      </c>
      <c r="X1271" t="s">
        <v>7</v>
      </c>
      <c r="Y1271">
        <v>3</v>
      </c>
      <c r="Z1271">
        <v>3</v>
      </c>
      <c r="AA1271">
        <v>4</v>
      </c>
      <c r="AB1271">
        <v>2</v>
      </c>
      <c r="AC1271">
        <v>90.2</v>
      </c>
      <c r="AD1271">
        <v>1</v>
      </c>
      <c r="AF1271" t="s">
        <v>33063</v>
      </c>
      <c r="AG1271">
        <v>1.51386</v>
      </c>
      <c r="AH1271">
        <v>4.2810399999999998E-2</v>
      </c>
      <c r="AI1271">
        <v>0.30083500000000002</v>
      </c>
      <c r="AJ1271">
        <f t="shared" si="266"/>
        <v>-0.30083500000000002</v>
      </c>
      <c r="AK1271">
        <v>2.8131300000000001</v>
      </c>
      <c r="AL1271" t="str">
        <f t="shared" si="267"/>
        <v/>
      </c>
      <c r="AM1271" t="str">
        <f t="shared" si="268"/>
        <v/>
      </c>
      <c r="AN1271" t="str">
        <f t="shared" si="269"/>
        <v/>
      </c>
      <c r="AO1271" t="str">
        <f t="shared" si="270"/>
        <v/>
      </c>
      <c r="AQ1271">
        <v>4.6029499999999999</v>
      </c>
      <c r="AR1271" s="1">
        <v>8.2038899999999998E-5</v>
      </c>
      <c r="AS1271">
        <v>-0.56505099999999997</v>
      </c>
      <c r="AT1271">
        <f t="shared" si="271"/>
        <v>0.56505099999999997</v>
      </c>
      <c r="AU1271">
        <v>-11.580299999999999</v>
      </c>
      <c r="AV1271" t="str">
        <f t="shared" si="272"/>
        <v/>
      </c>
      <c r="AW1271" t="str">
        <f t="shared" si="273"/>
        <v/>
      </c>
      <c r="AX1271" t="str">
        <f t="shared" si="274"/>
        <v/>
      </c>
      <c r="AY1271" t="str">
        <f t="shared" si="275"/>
        <v/>
      </c>
      <c r="BA1271" s="5" t="str">
        <f t="shared" si="276"/>
        <v/>
      </c>
      <c r="BB1271" s="5" t="str">
        <f t="shared" si="277"/>
        <v/>
      </c>
      <c r="BC1271" s="5" t="str">
        <f t="shared" si="278"/>
        <v/>
      </c>
      <c r="BD1271" s="5" t="str">
        <f t="shared" si="279"/>
        <v/>
      </c>
      <c r="BF1271" t="s">
        <v>33061</v>
      </c>
      <c r="BG1271" t="s">
        <v>33062</v>
      </c>
      <c r="BH1271" t="s">
        <v>33063</v>
      </c>
      <c r="BJ1271" t="s">
        <v>33064</v>
      </c>
      <c r="BK1271" t="s">
        <v>33065</v>
      </c>
    </row>
    <row r="1272" spans="1:63" x14ac:dyDescent="0.3">
      <c r="A1272">
        <v>11.709199999999999</v>
      </c>
      <c r="B1272">
        <v>11.750299999999999</v>
      </c>
      <c r="C1272">
        <v>11.7796</v>
      </c>
      <c r="D1272">
        <v>11.6928</v>
      </c>
      <c r="E1272">
        <v>11.430999999999999</v>
      </c>
      <c r="F1272">
        <v>11.413</v>
      </c>
      <c r="G1272">
        <v>11.452400000000001</v>
      </c>
      <c r="H1272">
        <v>11.434200000000001</v>
      </c>
      <c r="I1272">
        <v>11.507999999999999</v>
      </c>
      <c r="J1272">
        <v>11.504</v>
      </c>
      <c r="K1272">
        <v>11.5581</v>
      </c>
      <c r="L1272">
        <v>11.526300000000001</v>
      </c>
      <c r="M1272" t="s">
        <v>0</v>
      </c>
      <c r="O1272" t="s">
        <v>1</v>
      </c>
      <c r="P1272" t="s">
        <v>1</v>
      </c>
      <c r="Q1272" t="s">
        <v>2</v>
      </c>
      <c r="R1272" t="s">
        <v>6769</v>
      </c>
      <c r="S1272" t="s">
        <v>6770</v>
      </c>
      <c r="T1272" t="s">
        <v>6771</v>
      </c>
      <c r="U1272" t="s">
        <v>2476</v>
      </c>
      <c r="V1272" t="s">
        <v>6772</v>
      </c>
      <c r="W1272">
        <v>0</v>
      </c>
      <c r="X1272" t="s">
        <v>7</v>
      </c>
      <c r="Y1272">
        <v>56</v>
      </c>
      <c r="Z1272">
        <v>12</v>
      </c>
      <c r="AA1272">
        <v>32</v>
      </c>
      <c r="AB1272">
        <v>12</v>
      </c>
      <c r="AC1272">
        <v>29.7</v>
      </c>
      <c r="AD1272">
        <v>1</v>
      </c>
      <c r="AF1272" t="s">
        <v>6775</v>
      </c>
      <c r="AG1272">
        <v>5.1013000000000002</v>
      </c>
      <c r="AH1272" s="1">
        <v>3.4535000000000001E-5</v>
      </c>
      <c r="AI1272">
        <v>0.30032300000000001</v>
      </c>
      <c r="AJ1272">
        <f t="shared" si="266"/>
        <v>-0.30032300000000001</v>
      </c>
      <c r="AK1272">
        <v>14.107699999999999</v>
      </c>
      <c r="AL1272" t="str">
        <f t="shared" si="267"/>
        <v/>
      </c>
      <c r="AM1272" t="str">
        <f t="shared" si="268"/>
        <v/>
      </c>
      <c r="AN1272" t="str">
        <f t="shared" si="269"/>
        <v/>
      </c>
      <c r="AO1272" t="str">
        <f t="shared" si="270"/>
        <v/>
      </c>
      <c r="AQ1272">
        <v>3.9748899999999998</v>
      </c>
      <c r="AR1272">
        <v>2.7705200000000002E-4</v>
      </c>
      <c r="AS1272">
        <v>0.20889099999999999</v>
      </c>
      <c r="AT1272">
        <f t="shared" si="271"/>
        <v>-0.20889099999999999</v>
      </c>
      <c r="AU1272">
        <v>8.9896999999999991</v>
      </c>
      <c r="AV1272" t="str">
        <f t="shared" si="272"/>
        <v/>
      </c>
      <c r="AW1272" t="str">
        <f t="shared" si="273"/>
        <v/>
      </c>
      <c r="AX1272" t="str">
        <f t="shared" si="274"/>
        <v/>
      </c>
      <c r="AY1272" t="str">
        <f t="shared" si="275"/>
        <v/>
      </c>
      <c r="BA1272" s="5" t="str">
        <f t="shared" si="276"/>
        <v/>
      </c>
      <c r="BB1272" s="5" t="str">
        <f t="shared" si="277"/>
        <v/>
      </c>
      <c r="BC1272" s="5" t="str">
        <f t="shared" si="278"/>
        <v/>
      </c>
      <c r="BD1272" s="5" t="str">
        <f t="shared" si="279"/>
        <v/>
      </c>
      <c r="BF1272" t="s">
        <v>6773</v>
      </c>
      <c r="BG1272" t="s">
        <v>6774</v>
      </c>
      <c r="BH1272" t="s">
        <v>6775</v>
      </c>
      <c r="BI1272" t="s">
        <v>2476</v>
      </c>
      <c r="BJ1272" t="s">
        <v>5069</v>
      </c>
      <c r="BK1272" t="s">
        <v>6776</v>
      </c>
    </row>
    <row r="1273" spans="1:63" x14ac:dyDescent="0.3">
      <c r="A1273">
        <v>7.8079999999999998</v>
      </c>
      <c r="B1273">
        <v>7.7675200000000002</v>
      </c>
      <c r="C1273">
        <v>7.7839799999999997</v>
      </c>
      <c r="D1273">
        <v>7.71699</v>
      </c>
      <c r="E1273">
        <v>7.4161599999999996</v>
      </c>
      <c r="F1273">
        <v>7.5046200000000001</v>
      </c>
      <c r="G1273">
        <v>7.5282600000000004</v>
      </c>
      <c r="H1273">
        <v>7.4271000000000003</v>
      </c>
      <c r="I1273">
        <v>7.4119299999999999</v>
      </c>
      <c r="J1273">
        <v>7.5713699999999999</v>
      </c>
      <c r="K1273">
        <v>7.6028799999999999</v>
      </c>
      <c r="L1273">
        <v>7.5630100000000002</v>
      </c>
      <c r="M1273" t="s">
        <v>0</v>
      </c>
      <c r="O1273" t="s">
        <v>1</v>
      </c>
      <c r="P1273" t="s">
        <v>1</v>
      </c>
      <c r="Q1273" t="s">
        <v>2</v>
      </c>
      <c r="R1273" t="s">
        <v>32258</v>
      </c>
      <c r="T1273" t="s">
        <v>32259</v>
      </c>
      <c r="V1273" t="s">
        <v>32260</v>
      </c>
      <c r="W1273">
        <v>0</v>
      </c>
      <c r="X1273" t="s">
        <v>7</v>
      </c>
      <c r="Y1273">
        <v>20</v>
      </c>
      <c r="Z1273">
        <v>3</v>
      </c>
      <c r="AA1273">
        <v>3</v>
      </c>
      <c r="AB1273">
        <v>3</v>
      </c>
      <c r="AC1273">
        <v>21.6</v>
      </c>
      <c r="AD1273">
        <v>1</v>
      </c>
      <c r="AF1273" t="s">
        <v>32263</v>
      </c>
      <c r="AG1273">
        <v>3.9381200000000001</v>
      </c>
      <c r="AH1273">
        <v>3.0590100000000002E-4</v>
      </c>
      <c r="AI1273">
        <v>0.30008600000000002</v>
      </c>
      <c r="AJ1273">
        <f t="shared" si="266"/>
        <v>-0.30008600000000002</v>
      </c>
      <c r="AK1273">
        <v>8.8555700000000002</v>
      </c>
      <c r="AL1273" t="str">
        <f t="shared" si="267"/>
        <v/>
      </c>
      <c r="AM1273" t="str">
        <f t="shared" si="268"/>
        <v/>
      </c>
      <c r="AN1273" t="str">
        <f t="shared" si="269"/>
        <v/>
      </c>
      <c r="AO1273" t="str">
        <f t="shared" si="270"/>
        <v/>
      </c>
      <c r="AQ1273">
        <v>2.58988</v>
      </c>
      <c r="AR1273">
        <v>4.41552E-3</v>
      </c>
      <c r="AS1273">
        <v>0.231824</v>
      </c>
      <c r="AT1273">
        <f t="shared" si="271"/>
        <v>-0.231824</v>
      </c>
      <c r="AU1273">
        <v>4.9526500000000002</v>
      </c>
      <c r="AV1273" t="str">
        <f t="shared" si="272"/>
        <v/>
      </c>
      <c r="AW1273" t="str">
        <f t="shared" si="273"/>
        <v/>
      </c>
      <c r="AX1273" t="str">
        <f t="shared" si="274"/>
        <v/>
      </c>
      <c r="AY1273" t="str">
        <f t="shared" si="275"/>
        <v/>
      </c>
      <c r="BA1273" s="5" t="str">
        <f t="shared" si="276"/>
        <v/>
      </c>
      <c r="BB1273" s="5" t="str">
        <f t="shared" si="277"/>
        <v/>
      </c>
      <c r="BC1273" s="5" t="str">
        <f t="shared" si="278"/>
        <v/>
      </c>
      <c r="BD1273" s="5" t="str">
        <f t="shared" si="279"/>
        <v/>
      </c>
      <c r="BF1273" t="s">
        <v>32261</v>
      </c>
      <c r="BG1273" t="s">
        <v>32262</v>
      </c>
      <c r="BH1273" t="s">
        <v>32263</v>
      </c>
      <c r="BJ1273" t="s">
        <v>32264</v>
      </c>
      <c r="BK1273" t="s">
        <v>32265</v>
      </c>
    </row>
    <row r="1274" spans="1:63" x14ac:dyDescent="0.3">
      <c r="A1274">
        <v>7.2345800000000002</v>
      </c>
      <c r="B1274">
        <v>7.2992100000000004</v>
      </c>
      <c r="C1274">
        <v>7.2927799999999996</v>
      </c>
      <c r="D1274">
        <v>7.6124999999999998</v>
      </c>
      <c r="E1274">
        <v>6.91648</v>
      </c>
      <c r="F1274">
        <v>7.1659100000000002</v>
      </c>
      <c r="G1274">
        <v>7.0990799999999998</v>
      </c>
      <c r="H1274">
        <v>7.0585300000000002</v>
      </c>
      <c r="I1274">
        <v>6.8740600000000001</v>
      </c>
      <c r="J1274">
        <v>7.2450799999999997</v>
      </c>
      <c r="K1274">
        <v>7.1189400000000003</v>
      </c>
      <c r="L1274">
        <v>7.1405700000000003</v>
      </c>
      <c r="M1274" t="s">
        <v>0</v>
      </c>
      <c r="O1274" t="s">
        <v>1</v>
      </c>
      <c r="Q1274" t="s">
        <v>164</v>
      </c>
      <c r="R1274" t="s">
        <v>10785</v>
      </c>
      <c r="S1274" t="s">
        <v>10786</v>
      </c>
      <c r="T1274" t="s">
        <v>147</v>
      </c>
      <c r="V1274" t="s">
        <v>1395</v>
      </c>
      <c r="W1274">
        <v>0</v>
      </c>
      <c r="X1274" t="s">
        <v>7</v>
      </c>
      <c r="Y1274">
        <v>23</v>
      </c>
      <c r="Z1274">
        <v>8</v>
      </c>
      <c r="AA1274">
        <v>37</v>
      </c>
      <c r="AB1274">
        <v>1</v>
      </c>
      <c r="AC1274">
        <v>39.4</v>
      </c>
      <c r="AD1274">
        <v>1</v>
      </c>
      <c r="AF1274" t="s">
        <v>10789</v>
      </c>
      <c r="AG1274">
        <v>1.61104</v>
      </c>
      <c r="AH1274">
        <v>3.49509E-2</v>
      </c>
      <c r="AI1274">
        <v>0.299765</v>
      </c>
      <c r="AJ1274">
        <f t="shared" si="266"/>
        <v>-0.299765</v>
      </c>
      <c r="AK1274">
        <v>2.9846699999999999</v>
      </c>
      <c r="AL1274" t="str">
        <f t="shared" si="267"/>
        <v/>
      </c>
      <c r="AM1274" t="str">
        <f t="shared" si="268"/>
        <v/>
      </c>
      <c r="AN1274" t="str">
        <f t="shared" si="269"/>
        <v/>
      </c>
      <c r="AO1274" t="str">
        <f t="shared" si="270"/>
        <v/>
      </c>
      <c r="AQ1274">
        <v>1.20434</v>
      </c>
      <c r="AR1274">
        <v>8.0212000000000006E-2</v>
      </c>
      <c r="AS1274">
        <v>0.26510400000000001</v>
      </c>
      <c r="AT1274">
        <f t="shared" si="271"/>
        <v>-0.26510400000000001</v>
      </c>
      <c r="AU1274">
        <v>2.2838500000000002</v>
      </c>
      <c r="AV1274" t="str">
        <f t="shared" si="272"/>
        <v/>
      </c>
      <c r="AW1274" t="str">
        <f t="shared" si="273"/>
        <v/>
      </c>
      <c r="AX1274" t="str">
        <f t="shared" si="274"/>
        <v/>
      </c>
      <c r="AY1274" t="str">
        <f t="shared" si="275"/>
        <v/>
      </c>
      <c r="BA1274" s="5" t="str">
        <f t="shared" si="276"/>
        <v/>
      </c>
      <c r="BB1274" s="5" t="str">
        <f t="shared" si="277"/>
        <v/>
      </c>
      <c r="BC1274" s="5" t="str">
        <f t="shared" si="278"/>
        <v/>
      </c>
      <c r="BD1274" s="5" t="str">
        <f t="shared" si="279"/>
        <v/>
      </c>
      <c r="BF1274" t="s">
        <v>10787</v>
      </c>
      <c r="BG1274" t="s">
        <v>10788</v>
      </c>
      <c r="BH1274" t="s">
        <v>10789</v>
      </c>
      <c r="BK1274" t="s">
        <v>10790</v>
      </c>
    </row>
    <row r="1275" spans="1:63" x14ac:dyDescent="0.3">
      <c r="A1275">
        <v>9.15381</v>
      </c>
      <c r="B1275">
        <v>8.9698200000000003</v>
      </c>
      <c r="C1275">
        <v>9.1014499999999998</v>
      </c>
      <c r="D1275">
        <v>9.0956600000000005</v>
      </c>
      <c r="E1275">
        <v>8.7508700000000008</v>
      </c>
      <c r="F1275">
        <v>8.7326800000000002</v>
      </c>
      <c r="G1275">
        <v>8.8278199999999991</v>
      </c>
      <c r="H1275">
        <v>8.8121799999999997</v>
      </c>
      <c r="I1275">
        <v>8.1032899999999994</v>
      </c>
      <c r="J1275">
        <v>8.2417400000000001</v>
      </c>
      <c r="K1275">
        <v>8.1654099999999996</v>
      </c>
      <c r="L1275">
        <v>8.3187700000000007</v>
      </c>
      <c r="M1275" t="s">
        <v>0</v>
      </c>
      <c r="O1275" t="s">
        <v>1</v>
      </c>
      <c r="P1275" t="s">
        <v>1</v>
      </c>
      <c r="Q1275" t="s">
        <v>2</v>
      </c>
      <c r="R1275" t="s">
        <v>39295</v>
      </c>
      <c r="S1275" t="s">
        <v>39296</v>
      </c>
      <c r="T1275" t="s">
        <v>34576</v>
      </c>
      <c r="V1275" t="s">
        <v>11156</v>
      </c>
      <c r="W1275">
        <v>0</v>
      </c>
      <c r="X1275" t="s">
        <v>7</v>
      </c>
      <c r="Y1275">
        <v>4</v>
      </c>
      <c r="Z1275">
        <v>2</v>
      </c>
      <c r="AA1275">
        <v>4</v>
      </c>
      <c r="AB1275">
        <v>2</v>
      </c>
      <c r="AC1275">
        <v>49.3</v>
      </c>
      <c r="AD1275">
        <v>1</v>
      </c>
      <c r="AF1275" t="s">
        <v>39299</v>
      </c>
      <c r="AG1275">
        <v>3.23428</v>
      </c>
      <c r="AH1275">
        <v>1.2343E-3</v>
      </c>
      <c r="AI1275">
        <v>0.29929699999999998</v>
      </c>
      <c r="AJ1275">
        <f t="shared" si="266"/>
        <v>-0.29929699999999998</v>
      </c>
      <c r="AK1275">
        <v>6.5970599999999999</v>
      </c>
      <c r="AL1275" t="str">
        <f t="shared" si="267"/>
        <v/>
      </c>
      <c r="AM1275" t="str">
        <f t="shared" si="268"/>
        <v/>
      </c>
      <c r="AN1275" t="str">
        <f t="shared" si="269"/>
        <v/>
      </c>
      <c r="AO1275" t="str">
        <f t="shared" si="270"/>
        <v/>
      </c>
      <c r="AQ1275">
        <v>5.1423500000000004</v>
      </c>
      <c r="AR1275" s="1">
        <v>2.9706300000000001E-5</v>
      </c>
      <c r="AS1275">
        <v>0.87288100000000002</v>
      </c>
      <c r="AT1275">
        <f t="shared" si="271"/>
        <v>-0.87288100000000002</v>
      </c>
      <c r="AU1275">
        <v>14.3375</v>
      </c>
      <c r="AV1275" t="str">
        <f t="shared" si="272"/>
        <v/>
      </c>
      <c r="AW1275" t="str">
        <f t="shared" si="273"/>
        <v/>
      </c>
      <c r="AX1275" t="str">
        <f t="shared" si="274"/>
        <v/>
      </c>
      <c r="AY1275" t="str">
        <f t="shared" si="275"/>
        <v>+</v>
      </c>
      <c r="BA1275" s="5" t="str">
        <f t="shared" si="276"/>
        <v/>
      </c>
      <c r="BB1275" s="5" t="str">
        <f t="shared" si="277"/>
        <v/>
      </c>
      <c r="BC1275" s="5" t="str">
        <f t="shared" si="278"/>
        <v/>
      </c>
      <c r="BD1275" s="5" t="str">
        <f t="shared" si="279"/>
        <v/>
      </c>
      <c r="BF1275" t="s">
        <v>39297</v>
      </c>
      <c r="BG1275" t="s">
        <v>39298</v>
      </c>
      <c r="BH1275" t="s">
        <v>39299</v>
      </c>
      <c r="BK1275" t="s">
        <v>39300</v>
      </c>
    </row>
    <row r="1276" spans="1:63" x14ac:dyDescent="0.3">
      <c r="A1276">
        <v>7.14466</v>
      </c>
      <c r="B1276">
        <v>7.0628599999999997</v>
      </c>
      <c r="C1276">
        <v>7.1001399999999997</v>
      </c>
      <c r="D1276">
        <v>6.9588400000000004</v>
      </c>
      <c r="E1276">
        <v>6.7944199999999997</v>
      </c>
      <c r="F1276">
        <v>6.8666600000000004</v>
      </c>
      <c r="G1276">
        <v>6.7957099999999997</v>
      </c>
      <c r="H1276">
        <v>6.6132400000000002</v>
      </c>
      <c r="I1276">
        <v>7.4886400000000002</v>
      </c>
      <c r="J1276">
        <v>7.3469600000000002</v>
      </c>
      <c r="K1276">
        <v>7.3715599999999997</v>
      </c>
      <c r="L1276">
        <v>7.3046899999999999</v>
      </c>
      <c r="M1276" t="s">
        <v>0</v>
      </c>
      <c r="O1276" t="s">
        <v>1</v>
      </c>
      <c r="P1276" t="s">
        <v>1</v>
      </c>
      <c r="Q1276" t="s">
        <v>2</v>
      </c>
      <c r="R1276" t="s">
        <v>38779</v>
      </c>
      <c r="S1276" t="s">
        <v>38780</v>
      </c>
      <c r="T1276" t="s">
        <v>38781</v>
      </c>
      <c r="U1276" t="s">
        <v>30186</v>
      </c>
      <c r="V1276" t="s">
        <v>38782</v>
      </c>
      <c r="W1276">
        <v>0</v>
      </c>
      <c r="X1276" t="s">
        <v>7</v>
      </c>
      <c r="Y1276">
        <v>2</v>
      </c>
      <c r="Z1276">
        <v>1</v>
      </c>
      <c r="AA1276">
        <v>1</v>
      </c>
      <c r="AB1276">
        <v>1</v>
      </c>
      <c r="AC1276">
        <v>68.599999999999994</v>
      </c>
      <c r="AD1276">
        <v>1</v>
      </c>
      <c r="AF1276" t="s">
        <v>38785</v>
      </c>
      <c r="AG1276">
        <v>2.3678900000000001</v>
      </c>
      <c r="AH1276">
        <v>7.1578299999999996E-3</v>
      </c>
      <c r="AI1276">
        <v>0.29911599999999999</v>
      </c>
      <c r="AJ1276">
        <f t="shared" si="266"/>
        <v>-0.29911599999999999</v>
      </c>
      <c r="AK1276">
        <v>4.4592099999999997</v>
      </c>
      <c r="AL1276" t="str">
        <f t="shared" si="267"/>
        <v/>
      </c>
      <c r="AM1276" t="str">
        <f t="shared" si="268"/>
        <v/>
      </c>
      <c r="AN1276" t="str">
        <f t="shared" si="269"/>
        <v/>
      </c>
      <c r="AO1276" t="str">
        <f t="shared" si="270"/>
        <v/>
      </c>
      <c r="AQ1276">
        <v>2.8486600000000002</v>
      </c>
      <c r="AR1276">
        <v>2.59779E-3</v>
      </c>
      <c r="AS1276">
        <v>-0.31134000000000001</v>
      </c>
      <c r="AT1276">
        <f t="shared" si="271"/>
        <v>0.31134000000000001</v>
      </c>
      <c r="AU1276">
        <v>-5.5720599999999996</v>
      </c>
      <c r="AV1276" t="str">
        <f t="shared" si="272"/>
        <v/>
      </c>
      <c r="AW1276" t="str">
        <f t="shared" si="273"/>
        <v/>
      </c>
      <c r="AX1276" t="str">
        <f t="shared" si="274"/>
        <v/>
      </c>
      <c r="AY1276" t="str">
        <f t="shared" si="275"/>
        <v/>
      </c>
      <c r="BA1276" s="5" t="str">
        <f t="shared" si="276"/>
        <v/>
      </c>
      <c r="BB1276" s="5" t="str">
        <f t="shared" si="277"/>
        <v/>
      </c>
      <c r="BC1276" s="5" t="str">
        <f t="shared" si="278"/>
        <v/>
      </c>
      <c r="BD1276" s="5" t="str">
        <f t="shared" si="279"/>
        <v/>
      </c>
      <c r="BF1276" t="s">
        <v>38783</v>
      </c>
      <c r="BG1276" t="s">
        <v>38784</v>
      </c>
      <c r="BH1276" t="s">
        <v>38785</v>
      </c>
      <c r="BI1276" t="s">
        <v>30186</v>
      </c>
      <c r="BJ1276" t="s">
        <v>38786</v>
      </c>
      <c r="BK1276" t="s">
        <v>38787</v>
      </c>
    </row>
    <row r="1277" spans="1:63" x14ac:dyDescent="0.3">
      <c r="A1277">
        <v>13.0235</v>
      </c>
      <c r="B1277">
        <v>12.9842</v>
      </c>
      <c r="C1277">
        <v>13.014200000000001</v>
      </c>
      <c r="D1277">
        <v>12.999000000000001</v>
      </c>
      <c r="E1277">
        <v>12.721299999999999</v>
      </c>
      <c r="F1277">
        <v>12.669600000000001</v>
      </c>
      <c r="G1277">
        <v>12.729200000000001</v>
      </c>
      <c r="H1277">
        <v>12.711399999999999</v>
      </c>
      <c r="I1277">
        <v>12.707599999999999</v>
      </c>
      <c r="J1277">
        <v>12.7134</v>
      </c>
      <c r="K1277">
        <v>12.6691</v>
      </c>
      <c r="L1277">
        <v>12.701700000000001</v>
      </c>
      <c r="M1277" t="s">
        <v>0</v>
      </c>
      <c r="O1277" t="s">
        <v>1</v>
      </c>
      <c r="P1277" t="s">
        <v>1</v>
      </c>
      <c r="Q1277" t="s">
        <v>2</v>
      </c>
      <c r="R1277" t="s">
        <v>4139</v>
      </c>
      <c r="S1277" t="s">
        <v>4140</v>
      </c>
      <c r="T1277" t="s">
        <v>4141</v>
      </c>
      <c r="U1277" t="s">
        <v>4142</v>
      </c>
      <c r="V1277" t="s">
        <v>1481</v>
      </c>
      <c r="W1277">
        <v>2</v>
      </c>
      <c r="X1277" t="s">
        <v>7</v>
      </c>
      <c r="Y1277">
        <v>61</v>
      </c>
      <c r="Z1277">
        <v>25</v>
      </c>
      <c r="AA1277">
        <v>62</v>
      </c>
      <c r="AB1277">
        <v>23</v>
      </c>
      <c r="AC1277">
        <v>49.2</v>
      </c>
      <c r="AD1277">
        <v>1</v>
      </c>
      <c r="AF1277" t="s">
        <v>4145</v>
      </c>
      <c r="AG1277">
        <v>5.8305899999999999</v>
      </c>
      <c r="AH1277" s="1">
        <v>1.04021E-5</v>
      </c>
      <c r="AI1277">
        <v>0.29736200000000002</v>
      </c>
      <c r="AJ1277">
        <f t="shared" si="266"/>
        <v>-0.29736200000000002</v>
      </c>
      <c r="AK1277">
        <v>18.768899999999999</v>
      </c>
      <c r="AL1277" t="str">
        <f t="shared" si="267"/>
        <v/>
      </c>
      <c r="AM1277" t="str">
        <f t="shared" si="268"/>
        <v/>
      </c>
      <c r="AN1277" t="str">
        <f t="shared" si="269"/>
        <v/>
      </c>
      <c r="AO1277" t="str">
        <f t="shared" si="270"/>
        <v/>
      </c>
      <c r="AQ1277">
        <v>6.3950500000000003</v>
      </c>
      <c r="AR1277" s="1">
        <v>3.4744999999999999E-6</v>
      </c>
      <c r="AS1277">
        <v>0.307282</v>
      </c>
      <c r="AT1277">
        <f t="shared" si="271"/>
        <v>-0.307282</v>
      </c>
      <c r="AU1277">
        <v>23.369499999999999</v>
      </c>
      <c r="AV1277" t="str">
        <f t="shared" si="272"/>
        <v/>
      </c>
      <c r="AW1277" t="str">
        <f t="shared" si="273"/>
        <v/>
      </c>
      <c r="AX1277" t="str">
        <f t="shared" si="274"/>
        <v/>
      </c>
      <c r="AY1277" t="str">
        <f t="shared" si="275"/>
        <v/>
      </c>
      <c r="BA1277" s="5" t="str">
        <f t="shared" si="276"/>
        <v/>
      </c>
      <c r="BB1277" s="5" t="str">
        <f t="shared" si="277"/>
        <v/>
      </c>
      <c r="BC1277" s="5" t="str">
        <f t="shared" si="278"/>
        <v/>
      </c>
      <c r="BD1277" s="5" t="str">
        <f t="shared" si="279"/>
        <v/>
      </c>
      <c r="BF1277" t="s">
        <v>4143</v>
      </c>
      <c r="BG1277" t="s">
        <v>4144</v>
      </c>
      <c r="BH1277" t="s">
        <v>4145</v>
      </c>
      <c r="BI1277" t="s">
        <v>4146</v>
      </c>
      <c r="BJ1277" t="s">
        <v>4147</v>
      </c>
      <c r="BK1277" t="s">
        <v>4148</v>
      </c>
    </row>
    <row r="1278" spans="1:63" x14ac:dyDescent="0.3">
      <c r="A1278">
        <v>10.3949</v>
      </c>
      <c r="B1278">
        <v>10.368600000000001</v>
      </c>
      <c r="C1278">
        <v>10.386799999999999</v>
      </c>
      <c r="D1278">
        <v>10.4612</v>
      </c>
      <c r="E1278">
        <v>10.0625</v>
      </c>
      <c r="F1278">
        <v>10.0783</v>
      </c>
      <c r="G1278">
        <v>10.157999999999999</v>
      </c>
      <c r="H1278">
        <v>10.123900000000001</v>
      </c>
      <c r="I1278">
        <v>10.448600000000001</v>
      </c>
      <c r="J1278">
        <v>10.4878</v>
      </c>
      <c r="K1278">
        <v>10.3858</v>
      </c>
      <c r="L1278">
        <v>10.4284</v>
      </c>
      <c r="M1278" t="s">
        <v>0</v>
      </c>
      <c r="O1278" t="s">
        <v>1</v>
      </c>
      <c r="Q1278" t="s">
        <v>164</v>
      </c>
      <c r="R1278" t="s">
        <v>22598</v>
      </c>
      <c r="S1278" t="s">
        <v>22599</v>
      </c>
      <c r="T1278" t="s">
        <v>22600</v>
      </c>
      <c r="V1278" t="s">
        <v>22601</v>
      </c>
      <c r="W1278">
        <v>5</v>
      </c>
      <c r="X1278" t="s">
        <v>7</v>
      </c>
      <c r="Y1278">
        <v>7</v>
      </c>
      <c r="Z1278">
        <v>7</v>
      </c>
      <c r="AA1278">
        <v>11</v>
      </c>
      <c r="AB1278">
        <v>2</v>
      </c>
      <c r="AC1278">
        <v>114.1</v>
      </c>
      <c r="AD1278">
        <v>1</v>
      </c>
      <c r="AF1278" t="s">
        <v>22604</v>
      </c>
      <c r="AG1278">
        <v>4.2399100000000001</v>
      </c>
      <c r="AH1278">
        <v>1.7082999999999999E-4</v>
      </c>
      <c r="AI1278">
        <v>0.297234</v>
      </c>
      <c r="AJ1278">
        <f t="shared" si="266"/>
        <v>-0.297234</v>
      </c>
      <c r="AK1278">
        <v>10.011100000000001</v>
      </c>
      <c r="AL1278" t="str">
        <f t="shared" si="267"/>
        <v/>
      </c>
      <c r="AM1278" t="str">
        <f t="shared" si="268"/>
        <v/>
      </c>
      <c r="AN1278" t="str">
        <f t="shared" si="269"/>
        <v/>
      </c>
      <c r="AO1278" t="str">
        <f t="shared" si="270"/>
        <v/>
      </c>
      <c r="AQ1278">
        <v>0.55216100000000001</v>
      </c>
      <c r="AR1278">
        <v>0.32078499999999999</v>
      </c>
      <c r="AS1278">
        <v>-3.4768800000000002E-2</v>
      </c>
      <c r="AT1278">
        <f t="shared" si="271"/>
        <v>3.4768800000000002E-2</v>
      </c>
      <c r="AU1278">
        <v>-1.18604</v>
      </c>
      <c r="AV1278" t="str">
        <f t="shared" si="272"/>
        <v/>
      </c>
      <c r="AW1278" t="str">
        <f t="shared" si="273"/>
        <v/>
      </c>
      <c r="AX1278" t="str">
        <f t="shared" si="274"/>
        <v/>
      </c>
      <c r="AY1278" t="str">
        <f t="shared" si="275"/>
        <v/>
      </c>
      <c r="BA1278" s="5" t="str">
        <f t="shared" si="276"/>
        <v/>
      </c>
      <c r="BB1278" s="5" t="str">
        <f t="shared" si="277"/>
        <v/>
      </c>
      <c r="BC1278" s="5" t="str">
        <f t="shared" si="278"/>
        <v/>
      </c>
      <c r="BD1278" s="5" t="str">
        <f t="shared" si="279"/>
        <v/>
      </c>
      <c r="BF1278" t="s">
        <v>22602</v>
      </c>
      <c r="BG1278" t="s">
        <v>22603</v>
      </c>
      <c r="BH1278" t="s">
        <v>22604</v>
      </c>
      <c r="BI1278" t="s">
        <v>5156</v>
      </c>
      <c r="BJ1278" t="s">
        <v>11056</v>
      </c>
      <c r="BK1278" t="s">
        <v>22605</v>
      </c>
    </row>
    <row r="1279" spans="1:63" x14ac:dyDescent="0.3">
      <c r="A1279">
        <v>3.80735</v>
      </c>
      <c r="B1279">
        <v>3.70044</v>
      </c>
      <c r="C1279">
        <v>3.7866</v>
      </c>
      <c r="D1279">
        <v>4.15381</v>
      </c>
      <c r="E1279">
        <v>3.4594299999999998</v>
      </c>
      <c r="F1279">
        <v>3.76553</v>
      </c>
      <c r="G1279">
        <v>3.5235599999999998</v>
      </c>
      <c r="H1279">
        <v>3.5109599999999999</v>
      </c>
      <c r="I1279">
        <v>3.9726900000000001</v>
      </c>
      <c r="J1279">
        <v>3.2630300000000001</v>
      </c>
      <c r="K1279">
        <v>3.5360499999999999</v>
      </c>
      <c r="L1279">
        <v>3.7441599999999999</v>
      </c>
      <c r="M1279" t="s">
        <v>0</v>
      </c>
      <c r="R1279" t="s">
        <v>42458</v>
      </c>
      <c r="T1279" t="s">
        <v>6474</v>
      </c>
      <c r="V1279" t="s">
        <v>42459</v>
      </c>
      <c r="W1279">
        <v>0</v>
      </c>
      <c r="X1279" t="s">
        <v>7</v>
      </c>
      <c r="Y1279">
        <v>14</v>
      </c>
      <c r="Z1279">
        <v>1</v>
      </c>
      <c r="AA1279">
        <v>1</v>
      </c>
      <c r="AB1279">
        <v>1</v>
      </c>
      <c r="AC1279">
        <v>13.2</v>
      </c>
      <c r="AD1279">
        <v>1</v>
      </c>
      <c r="AF1279" t="s">
        <v>42462</v>
      </c>
      <c r="AG1279">
        <v>1.30545</v>
      </c>
      <c r="AH1279">
        <v>6.6424700000000003E-2</v>
      </c>
      <c r="AI1279">
        <v>0.297176</v>
      </c>
      <c r="AJ1279">
        <f t="shared" si="266"/>
        <v>-0.297176</v>
      </c>
      <c r="AK1279">
        <v>2.4544100000000002</v>
      </c>
      <c r="AL1279" t="str">
        <f t="shared" si="267"/>
        <v/>
      </c>
      <c r="AM1279" t="str">
        <f t="shared" si="268"/>
        <v/>
      </c>
      <c r="AN1279" t="str">
        <f t="shared" si="269"/>
        <v/>
      </c>
      <c r="AO1279" t="str">
        <f t="shared" si="270"/>
        <v/>
      </c>
      <c r="AQ1279">
        <v>0.60959200000000002</v>
      </c>
      <c r="AR1279">
        <v>0.28362500000000002</v>
      </c>
      <c r="AS1279">
        <v>0.23306399999999999</v>
      </c>
      <c r="AT1279">
        <f t="shared" si="271"/>
        <v>-0.23306399999999999</v>
      </c>
      <c r="AU1279">
        <v>1.2864199999999999</v>
      </c>
      <c r="AV1279" t="str">
        <f t="shared" si="272"/>
        <v/>
      </c>
      <c r="AW1279" t="str">
        <f t="shared" si="273"/>
        <v/>
      </c>
      <c r="AX1279" t="str">
        <f t="shared" si="274"/>
        <v/>
      </c>
      <c r="AY1279" t="str">
        <f t="shared" si="275"/>
        <v/>
      </c>
      <c r="BA1279" s="5" t="str">
        <f t="shared" si="276"/>
        <v/>
      </c>
      <c r="BB1279" s="5" t="str">
        <f t="shared" si="277"/>
        <v/>
      </c>
      <c r="BC1279" s="5" t="str">
        <f t="shared" si="278"/>
        <v/>
      </c>
      <c r="BD1279" s="5" t="str">
        <f t="shared" si="279"/>
        <v/>
      </c>
      <c r="BF1279" t="s">
        <v>42460</v>
      </c>
      <c r="BG1279" t="s">
        <v>42461</v>
      </c>
      <c r="BH1279" t="s">
        <v>42462</v>
      </c>
      <c r="BK1279" t="s">
        <v>42463</v>
      </c>
    </row>
    <row r="1280" spans="1:63" x14ac:dyDescent="0.3">
      <c r="A1280">
        <v>5.2554999999999996</v>
      </c>
      <c r="B1280">
        <v>5.7360600000000002</v>
      </c>
      <c r="C1280">
        <v>5.4982499999999996</v>
      </c>
      <c r="D1280">
        <v>5.3750400000000003</v>
      </c>
      <c r="E1280">
        <v>5.1618899999999996</v>
      </c>
      <c r="F1280">
        <v>5.1898200000000001</v>
      </c>
      <c r="G1280">
        <v>5.0959199999999996</v>
      </c>
      <c r="H1280">
        <v>5.2288199999999998</v>
      </c>
      <c r="I1280">
        <v>5.9977400000000003</v>
      </c>
      <c r="J1280">
        <v>6.0422099999999999</v>
      </c>
      <c r="K1280">
        <v>6.1354499999999996</v>
      </c>
      <c r="L1280">
        <v>6.0400200000000002</v>
      </c>
      <c r="M1280" t="s">
        <v>0</v>
      </c>
      <c r="O1280" t="s">
        <v>1</v>
      </c>
      <c r="P1280" t="s">
        <v>1</v>
      </c>
      <c r="Q1280" t="s">
        <v>2</v>
      </c>
      <c r="R1280" t="s">
        <v>40163</v>
      </c>
      <c r="S1280" t="s">
        <v>40164</v>
      </c>
      <c r="T1280" t="s">
        <v>40165</v>
      </c>
      <c r="U1280" t="s">
        <v>7470</v>
      </c>
      <c r="V1280" t="s">
        <v>38744</v>
      </c>
      <c r="W1280">
        <v>0</v>
      </c>
      <c r="X1280" t="s">
        <v>7</v>
      </c>
      <c r="Y1280">
        <v>1</v>
      </c>
      <c r="Z1280">
        <v>1</v>
      </c>
      <c r="AA1280">
        <v>1</v>
      </c>
      <c r="AB1280">
        <v>1</v>
      </c>
      <c r="AC1280">
        <v>67.3</v>
      </c>
      <c r="AD1280">
        <v>1</v>
      </c>
      <c r="AF1280" t="s">
        <v>40168</v>
      </c>
      <c r="AG1280">
        <v>1.50129</v>
      </c>
      <c r="AH1280">
        <v>4.3969599999999998E-2</v>
      </c>
      <c r="AI1280">
        <v>0.29709999999999998</v>
      </c>
      <c r="AJ1280">
        <f t="shared" si="266"/>
        <v>-0.29709999999999998</v>
      </c>
      <c r="AK1280">
        <v>2.7911700000000002</v>
      </c>
      <c r="AL1280" t="str">
        <f t="shared" si="267"/>
        <v/>
      </c>
      <c r="AM1280" t="str">
        <f t="shared" si="268"/>
        <v/>
      </c>
      <c r="AN1280" t="str">
        <f t="shared" si="269"/>
        <v/>
      </c>
      <c r="AO1280" t="str">
        <f t="shared" si="270"/>
        <v/>
      </c>
      <c r="AQ1280">
        <v>2.8220299999999998</v>
      </c>
      <c r="AR1280">
        <v>2.7496399999999998E-3</v>
      </c>
      <c r="AS1280">
        <v>-0.58764099999999997</v>
      </c>
      <c r="AT1280">
        <f t="shared" si="271"/>
        <v>0.58764099999999997</v>
      </c>
      <c r="AU1280">
        <v>-5.5059399999999998</v>
      </c>
      <c r="AV1280" t="str">
        <f t="shared" si="272"/>
        <v/>
      </c>
      <c r="AW1280" t="str">
        <f t="shared" si="273"/>
        <v>+</v>
      </c>
      <c r="AX1280" t="str">
        <f t="shared" si="274"/>
        <v/>
      </c>
      <c r="AY1280" t="str">
        <f t="shared" si="275"/>
        <v/>
      </c>
      <c r="BA1280" s="5" t="str">
        <f t="shared" si="276"/>
        <v/>
      </c>
      <c r="BB1280" s="5" t="str">
        <f t="shared" si="277"/>
        <v/>
      </c>
      <c r="BC1280" s="5" t="str">
        <f t="shared" si="278"/>
        <v/>
      </c>
      <c r="BD1280" s="5" t="str">
        <f t="shared" si="279"/>
        <v/>
      </c>
      <c r="BF1280" t="s">
        <v>40166</v>
      </c>
      <c r="BG1280" t="s">
        <v>40167</v>
      </c>
      <c r="BH1280" t="s">
        <v>40168</v>
      </c>
      <c r="BI1280" t="s">
        <v>7470</v>
      </c>
      <c r="BJ1280" t="s">
        <v>40169</v>
      </c>
      <c r="BK1280" t="s">
        <v>40170</v>
      </c>
    </row>
    <row r="1281" spans="1:63" x14ac:dyDescent="0.3">
      <c r="A1281">
        <v>5.6808899999999998</v>
      </c>
      <c r="B1281">
        <v>5.7892099999999997</v>
      </c>
      <c r="C1281">
        <v>5.8073499999999996</v>
      </c>
      <c r="D1281">
        <v>5.6893000000000002</v>
      </c>
      <c r="E1281">
        <v>5.3819800000000004</v>
      </c>
      <c r="F1281">
        <v>5.4195399999999996</v>
      </c>
      <c r="G1281">
        <v>5.4229099999999999</v>
      </c>
      <c r="H1281">
        <v>5.5545900000000001</v>
      </c>
      <c r="I1281">
        <v>5.9044800000000004</v>
      </c>
      <c r="J1281">
        <v>5.8176199999999998</v>
      </c>
      <c r="K1281">
        <v>5.7279200000000001</v>
      </c>
      <c r="L1281">
        <v>5.7197300000000002</v>
      </c>
      <c r="M1281" t="s">
        <v>0</v>
      </c>
      <c r="O1281" t="s">
        <v>1</v>
      </c>
      <c r="Q1281" t="s">
        <v>164</v>
      </c>
      <c r="R1281" t="s">
        <v>37475</v>
      </c>
      <c r="S1281" t="s">
        <v>37476</v>
      </c>
      <c r="T1281" t="s">
        <v>37477</v>
      </c>
      <c r="U1281" t="s">
        <v>37414</v>
      </c>
      <c r="V1281" t="s">
        <v>37478</v>
      </c>
      <c r="W1281">
        <v>0</v>
      </c>
      <c r="X1281" t="s">
        <v>7</v>
      </c>
      <c r="Y1281">
        <v>3</v>
      </c>
      <c r="Z1281">
        <v>1</v>
      </c>
      <c r="AA1281">
        <v>1</v>
      </c>
      <c r="AB1281">
        <v>1</v>
      </c>
      <c r="AC1281">
        <v>39.9</v>
      </c>
      <c r="AD1281">
        <v>1</v>
      </c>
      <c r="AF1281" t="s">
        <v>37481</v>
      </c>
      <c r="AG1281">
        <v>2.9874100000000001</v>
      </c>
      <c r="AH1281">
        <v>2.0171899999999999E-3</v>
      </c>
      <c r="AI1281">
        <v>0.296935</v>
      </c>
      <c r="AJ1281">
        <f t="shared" si="266"/>
        <v>-0.296935</v>
      </c>
      <c r="AK1281">
        <v>5.92591</v>
      </c>
      <c r="AL1281" t="str">
        <f t="shared" si="267"/>
        <v/>
      </c>
      <c r="AM1281" t="str">
        <f t="shared" si="268"/>
        <v/>
      </c>
      <c r="AN1281" t="str">
        <f t="shared" si="269"/>
        <v/>
      </c>
      <c r="AO1281" t="str">
        <f t="shared" si="270"/>
        <v/>
      </c>
      <c r="AQ1281">
        <v>0.41150100000000001</v>
      </c>
      <c r="AR1281">
        <v>0.43155100000000002</v>
      </c>
      <c r="AS1281">
        <v>-5.0752600000000002E-2</v>
      </c>
      <c r="AT1281">
        <f t="shared" si="271"/>
        <v>5.0752600000000002E-2</v>
      </c>
      <c r="AU1281">
        <v>-0.93116100000000002</v>
      </c>
      <c r="AV1281" t="str">
        <f t="shared" si="272"/>
        <v/>
      </c>
      <c r="AW1281" t="str">
        <f t="shared" si="273"/>
        <v/>
      </c>
      <c r="AX1281" t="str">
        <f t="shared" si="274"/>
        <v/>
      </c>
      <c r="AY1281" t="str">
        <f t="shared" si="275"/>
        <v/>
      </c>
      <c r="BA1281" s="5" t="str">
        <f t="shared" si="276"/>
        <v/>
      </c>
      <c r="BB1281" s="5" t="str">
        <f t="shared" si="277"/>
        <v/>
      </c>
      <c r="BC1281" s="5" t="str">
        <f t="shared" si="278"/>
        <v/>
      </c>
      <c r="BD1281" s="5" t="str">
        <f t="shared" si="279"/>
        <v/>
      </c>
      <c r="BF1281" t="s">
        <v>37479</v>
      </c>
      <c r="BG1281" t="s">
        <v>37480</v>
      </c>
      <c r="BH1281" t="s">
        <v>37481</v>
      </c>
      <c r="BI1281" t="s">
        <v>37419</v>
      </c>
      <c r="BJ1281" t="s">
        <v>37482</v>
      </c>
      <c r="BK1281" t="s">
        <v>37483</v>
      </c>
    </row>
    <row r="1282" spans="1:63" x14ac:dyDescent="0.3">
      <c r="A1282">
        <v>4.3645699999999996</v>
      </c>
      <c r="B1282">
        <v>4.5046200000000001</v>
      </c>
      <c r="C1282">
        <v>4.4329599999999996</v>
      </c>
      <c r="D1282">
        <v>4.5728900000000001</v>
      </c>
      <c r="E1282">
        <v>4.4918500000000003</v>
      </c>
      <c r="F1282">
        <v>4.0267999999999997</v>
      </c>
      <c r="G1282">
        <v>4.0089899999999998</v>
      </c>
      <c r="H1282">
        <v>4.1618899999999996</v>
      </c>
      <c r="I1282">
        <v>2.2630300000000001</v>
      </c>
      <c r="J1282">
        <v>2.80735</v>
      </c>
      <c r="K1282">
        <v>2.7224699999999999</v>
      </c>
      <c r="L1282">
        <v>2.5849600000000001</v>
      </c>
      <c r="M1282" t="s">
        <v>0</v>
      </c>
      <c r="P1282" t="s">
        <v>1</v>
      </c>
      <c r="Q1282" t="s">
        <v>116</v>
      </c>
      <c r="R1282" t="s">
        <v>43012</v>
      </c>
      <c r="S1282" t="s">
        <v>43013</v>
      </c>
      <c r="T1282" t="s">
        <v>43014</v>
      </c>
      <c r="V1282" t="s">
        <v>43015</v>
      </c>
      <c r="W1282">
        <v>0</v>
      </c>
      <c r="X1282" t="s">
        <v>7</v>
      </c>
      <c r="Y1282">
        <v>1</v>
      </c>
      <c r="Z1282">
        <v>1</v>
      </c>
      <c r="AA1282">
        <v>1</v>
      </c>
      <c r="AB1282">
        <v>1</v>
      </c>
      <c r="AC1282">
        <v>54.3</v>
      </c>
      <c r="AD1282">
        <v>1</v>
      </c>
      <c r="AF1282" t="s">
        <v>43018</v>
      </c>
      <c r="AG1282">
        <v>1.30813</v>
      </c>
      <c r="AH1282">
        <v>6.6047099999999997E-2</v>
      </c>
      <c r="AI1282">
        <v>0.29637799999999997</v>
      </c>
      <c r="AJ1282">
        <f t="shared" si="266"/>
        <v>-0.29637799999999997</v>
      </c>
      <c r="AK1282">
        <v>2.4589599999999998</v>
      </c>
      <c r="AL1282" t="str">
        <f t="shared" si="267"/>
        <v/>
      </c>
      <c r="AM1282" t="str">
        <f t="shared" si="268"/>
        <v/>
      </c>
      <c r="AN1282" t="str">
        <f t="shared" si="269"/>
        <v/>
      </c>
      <c r="AO1282" t="str">
        <f t="shared" si="270"/>
        <v/>
      </c>
      <c r="AQ1282">
        <v>5.2004900000000003</v>
      </c>
      <c r="AR1282" s="1">
        <v>2.69449E-5</v>
      </c>
      <c r="AS1282">
        <v>1.8743099999999999</v>
      </c>
      <c r="AT1282">
        <f t="shared" si="271"/>
        <v>-1.8743099999999999</v>
      </c>
      <c r="AU1282">
        <v>14.6691</v>
      </c>
      <c r="AV1282" t="str">
        <f t="shared" si="272"/>
        <v/>
      </c>
      <c r="AW1282" t="str">
        <f t="shared" si="273"/>
        <v/>
      </c>
      <c r="AX1282" t="str">
        <f t="shared" si="274"/>
        <v>+</v>
      </c>
      <c r="AY1282" t="str">
        <f t="shared" si="275"/>
        <v>+</v>
      </c>
      <c r="BA1282" s="5" t="str">
        <f t="shared" si="276"/>
        <v/>
      </c>
      <c r="BB1282" s="5" t="str">
        <f t="shared" si="277"/>
        <v/>
      </c>
      <c r="BC1282" s="5" t="str">
        <f t="shared" si="278"/>
        <v/>
      </c>
      <c r="BD1282" s="5" t="str">
        <f t="shared" si="279"/>
        <v/>
      </c>
      <c r="BF1282" t="s">
        <v>43016</v>
      </c>
      <c r="BG1282" t="s">
        <v>43017</v>
      </c>
      <c r="BH1282" t="s">
        <v>43018</v>
      </c>
      <c r="BI1282" t="s">
        <v>33755</v>
      </c>
      <c r="BK1282" t="s">
        <v>43019</v>
      </c>
    </row>
    <row r="1283" spans="1:63" x14ac:dyDescent="0.3">
      <c r="A1283">
        <v>3.93546</v>
      </c>
      <c r="B1283">
        <v>3.85798</v>
      </c>
      <c r="C1283">
        <v>4.3854300000000004</v>
      </c>
      <c r="D1283">
        <v>4.4059900000000001</v>
      </c>
      <c r="E1283">
        <v>3.2630300000000001</v>
      </c>
      <c r="F1283">
        <v>4.0089899999999998</v>
      </c>
      <c r="G1283">
        <v>4.3001199999999997</v>
      </c>
      <c r="H1283">
        <v>3.82782</v>
      </c>
      <c r="I1283">
        <v>4.0443899999999999</v>
      </c>
      <c r="J1283">
        <v>3.4059900000000001</v>
      </c>
      <c r="K1283">
        <v>3.59694</v>
      </c>
      <c r="L1283">
        <v>3.85798</v>
      </c>
      <c r="M1283" t="s">
        <v>0</v>
      </c>
      <c r="R1283" t="s">
        <v>27351</v>
      </c>
      <c r="S1283" t="s">
        <v>27352</v>
      </c>
      <c r="T1283" t="s">
        <v>27353</v>
      </c>
      <c r="V1283" t="s">
        <v>7852</v>
      </c>
      <c r="W1283">
        <v>0</v>
      </c>
      <c r="X1283" t="s">
        <v>7</v>
      </c>
      <c r="Y1283">
        <v>4</v>
      </c>
      <c r="Z1283">
        <v>5</v>
      </c>
      <c r="AA1283">
        <v>6</v>
      </c>
      <c r="AB1283">
        <v>1</v>
      </c>
      <c r="AC1283">
        <v>110.7</v>
      </c>
      <c r="AD1283">
        <v>1</v>
      </c>
      <c r="AF1283" t="s">
        <v>27356</v>
      </c>
      <c r="AG1283">
        <v>0.52036499999999997</v>
      </c>
      <c r="AH1283">
        <v>0.34648000000000001</v>
      </c>
      <c r="AI1283">
        <v>0.29622399999999999</v>
      </c>
      <c r="AJ1283">
        <f t="shared" ref="AJ1283:AJ1346" si="280">AI1283*-1</f>
        <v>-0.29622399999999999</v>
      </c>
      <c r="AK1283">
        <v>1.12968</v>
      </c>
      <c r="AL1283" t="str">
        <f t="shared" ref="AL1283:AL1346" si="281">IFERROR(IF(AND(AJ1283&gt;=1,AG1283&gt;1.3),"+",""),"")</f>
        <v/>
      </c>
      <c r="AM1283" t="str">
        <f t="shared" ref="AM1283:AM1346" si="282">IFERROR(IF(AND(AJ1283&gt;=0.58,AG1283&gt;1.3),"+",""),"")</f>
        <v/>
      </c>
      <c r="AN1283" t="str">
        <f t="shared" ref="AN1283:AN1346" si="283">IFERROR(IF(AND(AJ1283&lt;=-1,AG1283&gt;1.3),"+",""),"")</f>
        <v/>
      </c>
      <c r="AO1283" t="str">
        <f t="shared" ref="AO1283:AO1346" si="284">IFERROR(IF(AND(AJ1283&lt;=-0.58,AG1283&gt;1.3),"+",""),"")</f>
        <v/>
      </c>
      <c r="AQ1283">
        <v>1.0809800000000001</v>
      </c>
      <c r="AR1283">
        <v>0.104408</v>
      </c>
      <c r="AS1283">
        <v>0.41988999999999999</v>
      </c>
      <c r="AT1283">
        <f t="shared" ref="AT1283:AT1346" si="285">AS1283*-1</f>
        <v>-0.41988999999999999</v>
      </c>
      <c r="AU1283">
        <v>2.0777899999999998</v>
      </c>
      <c r="AV1283" t="str">
        <f t="shared" ref="AV1283:AV1346" si="286">IFERROR(IF(AND(AT1283&gt;=1,AQ1283&gt;1.3),"+",""),"")</f>
        <v/>
      </c>
      <c r="AW1283" t="str">
        <f t="shared" ref="AW1283:AW1346" si="287">IFERROR(IF(AND(AT1283&gt;=0.58,AQ1283&gt;1.3),"+",""),"")</f>
        <v/>
      </c>
      <c r="AX1283" t="str">
        <f t="shared" ref="AX1283:AX1346" si="288">IFERROR(IF(AND(AT1283&lt;=-1,AQ1283&gt;1.3),"+",""),"")</f>
        <v/>
      </c>
      <c r="AY1283" t="str">
        <f t="shared" ref="AY1283:AY1346" si="289">IFERROR(IF(AND(AT1283&lt;=-0.58,AQ1283&gt;1.3),"+",""),"")</f>
        <v/>
      </c>
      <c r="BA1283" s="5" t="str">
        <f t="shared" ref="BA1283:BA1346" si="290">IFERROR(IF(AND(AN1283="+",AX1283="+"),"+",""),"")</f>
        <v/>
      </c>
      <c r="BB1283" s="5" t="str">
        <f t="shared" ref="BB1283:BB1346" si="291">IFERROR(IF(AND(AO1283="+",AY1283="+"),"+",""),"")</f>
        <v/>
      </c>
      <c r="BC1283" s="5" t="str">
        <f t="shared" ref="BC1283:BC1346" si="292">IFERROR(IF(AND(AL1283="+",AV1283="+"),"+",""),"")</f>
        <v/>
      </c>
      <c r="BD1283" s="5" t="str">
        <f t="shared" ref="BD1283:BD1346" si="293">IFERROR(IF(AND(AM1283="+",AW1283="+"),"+",""),"")</f>
        <v/>
      </c>
      <c r="BF1283" t="s">
        <v>27354</v>
      </c>
      <c r="BG1283" t="s">
        <v>27355</v>
      </c>
      <c r="BH1283" t="s">
        <v>27356</v>
      </c>
      <c r="BI1283" t="s">
        <v>332</v>
      </c>
      <c r="BJ1283" t="s">
        <v>7856</v>
      </c>
      <c r="BK1283" t="s">
        <v>27357</v>
      </c>
    </row>
    <row r="1284" spans="1:63" x14ac:dyDescent="0.3">
      <c r="A1284">
        <v>3.3645700000000001</v>
      </c>
      <c r="B1284">
        <v>3.2016300000000002</v>
      </c>
      <c r="C1284">
        <v>3.2326600000000001</v>
      </c>
      <c r="D1284">
        <v>3.2326600000000001</v>
      </c>
      <c r="E1284">
        <v>3.0356200000000002</v>
      </c>
      <c r="F1284">
        <v>3.2016300000000002</v>
      </c>
      <c r="G1284">
        <v>2.7224699999999999</v>
      </c>
      <c r="H1284">
        <v>2.8875299999999999</v>
      </c>
      <c r="I1284">
        <v>3.9726900000000001</v>
      </c>
      <c r="J1284">
        <v>4.4982499999999996</v>
      </c>
      <c r="K1284">
        <v>4.2927799999999996</v>
      </c>
      <c r="L1284">
        <v>4.0874600000000001</v>
      </c>
      <c r="M1284" t="s">
        <v>0</v>
      </c>
      <c r="O1284" t="s">
        <v>1</v>
      </c>
      <c r="P1284" t="s">
        <v>1</v>
      </c>
      <c r="Q1284" t="s">
        <v>2</v>
      </c>
      <c r="R1284" t="s">
        <v>40744</v>
      </c>
      <c r="S1284" t="s">
        <v>40745</v>
      </c>
      <c r="T1284" t="s">
        <v>40156</v>
      </c>
      <c r="V1284" t="s">
        <v>40157</v>
      </c>
      <c r="W1284">
        <v>0</v>
      </c>
      <c r="X1284" t="s">
        <v>7</v>
      </c>
      <c r="Y1284">
        <v>1</v>
      </c>
      <c r="Z1284">
        <v>1</v>
      </c>
      <c r="AA1284">
        <v>1</v>
      </c>
      <c r="AB1284">
        <v>1</v>
      </c>
      <c r="AC1284">
        <v>69.8</v>
      </c>
      <c r="AD1284">
        <v>1</v>
      </c>
      <c r="AF1284" t="s">
        <v>40748</v>
      </c>
      <c r="AG1284">
        <v>1.46366</v>
      </c>
      <c r="AH1284">
        <v>4.7517499999999997E-2</v>
      </c>
      <c r="AI1284">
        <v>0.29607</v>
      </c>
      <c r="AJ1284">
        <f t="shared" si="280"/>
        <v>-0.29607</v>
      </c>
      <c r="AK1284">
        <v>2.72567</v>
      </c>
      <c r="AL1284" t="str">
        <f t="shared" si="281"/>
        <v/>
      </c>
      <c r="AM1284" t="str">
        <f t="shared" si="282"/>
        <v/>
      </c>
      <c r="AN1284" t="str">
        <f t="shared" si="283"/>
        <v/>
      </c>
      <c r="AO1284" t="str">
        <f t="shared" si="284"/>
        <v/>
      </c>
      <c r="AQ1284">
        <v>3.6494300000000002</v>
      </c>
      <c r="AR1284">
        <v>5.2577600000000004E-4</v>
      </c>
      <c r="AS1284">
        <v>-0.95491499999999996</v>
      </c>
      <c r="AT1284">
        <f t="shared" si="285"/>
        <v>0.95491499999999996</v>
      </c>
      <c r="AU1284">
        <v>-7.8613299999999997</v>
      </c>
      <c r="AV1284" t="str">
        <f t="shared" si="286"/>
        <v/>
      </c>
      <c r="AW1284" t="str">
        <f t="shared" si="287"/>
        <v>+</v>
      </c>
      <c r="AX1284" t="str">
        <f t="shared" si="288"/>
        <v/>
      </c>
      <c r="AY1284" t="str">
        <f t="shared" si="289"/>
        <v/>
      </c>
      <c r="BA1284" s="5" t="str">
        <f t="shared" si="290"/>
        <v/>
      </c>
      <c r="BB1284" s="5" t="str">
        <f t="shared" si="291"/>
        <v/>
      </c>
      <c r="BC1284" s="5" t="str">
        <f t="shared" si="292"/>
        <v/>
      </c>
      <c r="BD1284" s="5" t="str">
        <f t="shared" si="293"/>
        <v/>
      </c>
      <c r="BF1284" t="s">
        <v>40746</v>
      </c>
      <c r="BG1284" t="s">
        <v>40747</v>
      </c>
      <c r="BH1284" t="s">
        <v>40748</v>
      </c>
      <c r="BJ1284" t="s">
        <v>40161</v>
      </c>
      <c r="BK1284" t="s">
        <v>40749</v>
      </c>
    </row>
    <row r="1285" spans="1:63" x14ac:dyDescent="0.3">
      <c r="A1285">
        <v>9.1194600000000001</v>
      </c>
      <c r="B1285">
        <v>9.1043400000000005</v>
      </c>
      <c r="C1285">
        <v>9.2256900000000002</v>
      </c>
      <c r="D1285">
        <v>9.1336600000000008</v>
      </c>
      <c r="E1285">
        <v>8.8610900000000008</v>
      </c>
      <c r="F1285">
        <v>8.8028399999999998</v>
      </c>
      <c r="G1285">
        <v>8.8448600000000006</v>
      </c>
      <c r="H1285">
        <v>8.8902599999999996</v>
      </c>
      <c r="I1285">
        <v>9.1527899999999995</v>
      </c>
      <c r="J1285">
        <v>9.1578499999999998</v>
      </c>
      <c r="K1285">
        <v>9.1527899999999995</v>
      </c>
      <c r="L1285">
        <v>9.0802800000000001</v>
      </c>
      <c r="M1285" t="s">
        <v>0</v>
      </c>
      <c r="O1285" t="s">
        <v>1</v>
      </c>
      <c r="Q1285" t="s">
        <v>164</v>
      </c>
      <c r="R1285" t="s">
        <v>35381</v>
      </c>
      <c r="S1285" t="s">
        <v>27145</v>
      </c>
      <c r="T1285" t="s">
        <v>7766</v>
      </c>
      <c r="V1285" t="s">
        <v>23829</v>
      </c>
      <c r="W1285">
        <v>0</v>
      </c>
      <c r="X1285" t="s">
        <v>7</v>
      </c>
      <c r="Y1285">
        <v>11</v>
      </c>
      <c r="Z1285">
        <v>1</v>
      </c>
      <c r="AA1285">
        <v>3</v>
      </c>
      <c r="AB1285">
        <v>1</v>
      </c>
      <c r="AC1285">
        <v>9.6</v>
      </c>
      <c r="AD1285">
        <v>1</v>
      </c>
      <c r="AF1285" t="s">
        <v>35384</v>
      </c>
      <c r="AG1285">
        <v>3.9819200000000001</v>
      </c>
      <c r="AH1285">
        <v>2.8062699999999998E-4</v>
      </c>
      <c r="AI1285">
        <v>0.29602200000000001</v>
      </c>
      <c r="AJ1285">
        <f t="shared" si="280"/>
        <v>-0.29602200000000001</v>
      </c>
      <c r="AK1285">
        <v>9.0155600000000007</v>
      </c>
      <c r="AL1285" t="str">
        <f t="shared" si="281"/>
        <v/>
      </c>
      <c r="AM1285" t="str">
        <f t="shared" si="282"/>
        <v/>
      </c>
      <c r="AN1285" t="str">
        <f t="shared" si="283"/>
        <v/>
      </c>
      <c r="AO1285" t="str">
        <f t="shared" si="284"/>
        <v/>
      </c>
      <c r="AQ1285">
        <v>0.110446</v>
      </c>
      <c r="AR1285">
        <v>0.80146300000000004</v>
      </c>
      <c r="AS1285">
        <v>9.8555099999999996E-3</v>
      </c>
      <c r="AT1285">
        <f t="shared" si="285"/>
        <v>-9.8555099999999996E-3</v>
      </c>
      <c r="AU1285">
        <v>0.29841699999999999</v>
      </c>
      <c r="AV1285" t="str">
        <f t="shared" si="286"/>
        <v/>
      </c>
      <c r="AW1285" t="str">
        <f t="shared" si="287"/>
        <v/>
      </c>
      <c r="AX1285" t="str">
        <f t="shared" si="288"/>
        <v/>
      </c>
      <c r="AY1285" t="str">
        <f t="shared" si="289"/>
        <v/>
      </c>
      <c r="BA1285" s="5" t="str">
        <f t="shared" si="290"/>
        <v/>
      </c>
      <c r="BB1285" s="5" t="str">
        <f t="shared" si="291"/>
        <v/>
      </c>
      <c r="BC1285" s="5" t="str">
        <f t="shared" si="292"/>
        <v/>
      </c>
      <c r="BD1285" s="5" t="str">
        <f t="shared" si="293"/>
        <v/>
      </c>
      <c r="BF1285" t="s">
        <v>35382</v>
      </c>
      <c r="BG1285" t="s">
        <v>35383</v>
      </c>
      <c r="BH1285" t="s">
        <v>35384</v>
      </c>
      <c r="BJ1285" t="s">
        <v>11056</v>
      </c>
      <c r="BK1285" t="s">
        <v>35385</v>
      </c>
    </row>
    <row r="1286" spans="1:63" x14ac:dyDescent="0.3">
      <c r="A1286">
        <v>13.9544</v>
      </c>
      <c r="B1286">
        <v>13.9079</v>
      </c>
      <c r="C1286">
        <v>13.907500000000001</v>
      </c>
      <c r="D1286">
        <v>13.8748</v>
      </c>
      <c r="E1286">
        <v>13.6327</v>
      </c>
      <c r="F1286">
        <v>13.572800000000001</v>
      </c>
      <c r="G1286">
        <v>13.6486</v>
      </c>
      <c r="H1286">
        <v>13.6068</v>
      </c>
      <c r="I1286">
        <v>13.9011</v>
      </c>
      <c r="J1286">
        <v>13.8872</v>
      </c>
      <c r="K1286">
        <v>13.841200000000001</v>
      </c>
      <c r="L1286">
        <v>13.834199999999999</v>
      </c>
      <c r="M1286" t="s">
        <v>0</v>
      </c>
      <c r="O1286" t="s">
        <v>1</v>
      </c>
      <c r="Q1286" t="s">
        <v>164</v>
      </c>
      <c r="R1286" t="s">
        <v>907</v>
      </c>
      <c r="S1286" t="s">
        <v>908</v>
      </c>
      <c r="T1286" t="s">
        <v>909</v>
      </c>
      <c r="U1286" t="s">
        <v>910</v>
      </c>
      <c r="V1286" t="s">
        <v>911</v>
      </c>
      <c r="W1286">
        <v>0</v>
      </c>
      <c r="X1286" t="s">
        <v>7</v>
      </c>
      <c r="Y1286">
        <v>54</v>
      </c>
      <c r="Z1286">
        <v>38</v>
      </c>
      <c r="AA1286">
        <v>123</v>
      </c>
      <c r="AB1286">
        <v>38</v>
      </c>
      <c r="AC1286">
        <v>84.8</v>
      </c>
      <c r="AD1286">
        <v>1</v>
      </c>
      <c r="AF1286" t="s">
        <v>914</v>
      </c>
      <c r="AG1286">
        <v>4.8358499999999998</v>
      </c>
      <c r="AH1286" s="1">
        <v>5.5671999999999998E-5</v>
      </c>
      <c r="AI1286">
        <v>0.29588599999999998</v>
      </c>
      <c r="AJ1286">
        <f t="shared" si="280"/>
        <v>-0.29588599999999998</v>
      </c>
      <c r="AK1286">
        <v>12.7034</v>
      </c>
      <c r="AL1286" t="str">
        <f t="shared" si="281"/>
        <v/>
      </c>
      <c r="AM1286" t="str">
        <f t="shared" si="282"/>
        <v/>
      </c>
      <c r="AN1286" t="str">
        <f t="shared" si="283"/>
        <v/>
      </c>
      <c r="AO1286" t="str">
        <f t="shared" si="284"/>
        <v/>
      </c>
      <c r="AQ1286">
        <v>0.99700599999999995</v>
      </c>
      <c r="AR1286">
        <v>0.12471500000000001</v>
      </c>
      <c r="AS1286">
        <v>4.5204899999999999E-2</v>
      </c>
      <c r="AT1286">
        <f t="shared" si="285"/>
        <v>-4.5204899999999999E-2</v>
      </c>
      <c r="AU1286">
        <v>1.93821</v>
      </c>
      <c r="AV1286" t="str">
        <f t="shared" si="286"/>
        <v/>
      </c>
      <c r="AW1286" t="str">
        <f t="shared" si="287"/>
        <v/>
      </c>
      <c r="AX1286" t="str">
        <f t="shared" si="288"/>
        <v/>
      </c>
      <c r="AY1286" t="str">
        <f t="shared" si="289"/>
        <v/>
      </c>
      <c r="BA1286" s="5" t="str">
        <f t="shared" si="290"/>
        <v/>
      </c>
      <c r="BB1286" s="5" t="str">
        <f t="shared" si="291"/>
        <v/>
      </c>
      <c r="BC1286" s="5" t="str">
        <f t="shared" si="292"/>
        <v/>
      </c>
      <c r="BD1286" s="5" t="str">
        <f t="shared" si="293"/>
        <v/>
      </c>
      <c r="BF1286" t="s">
        <v>912</v>
      </c>
      <c r="BG1286" t="s">
        <v>913</v>
      </c>
      <c r="BH1286" t="s">
        <v>914</v>
      </c>
      <c r="BI1286" t="s">
        <v>915</v>
      </c>
      <c r="BJ1286" t="s">
        <v>916</v>
      </c>
      <c r="BK1286" t="s">
        <v>917</v>
      </c>
    </row>
    <row r="1287" spans="1:63" x14ac:dyDescent="0.3">
      <c r="A1287">
        <v>6.9152800000000001</v>
      </c>
      <c r="B1287">
        <v>6.8404600000000002</v>
      </c>
      <c r="C1287">
        <v>7.0853400000000004</v>
      </c>
      <c r="D1287">
        <v>7.0443899999999999</v>
      </c>
      <c r="E1287">
        <v>6.7508699999999999</v>
      </c>
      <c r="F1287">
        <v>6.6279000000000003</v>
      </c>
      <c r="G1287">
        <v>6.8265500000000001</v>
      </c>
      <c r="H1287">
        <v>6.4966499999999998</v>
      </c>
      <c r="I1287">
        <v>6.5313800000000004</v>
      </c>
      <c r="J1287">
        <v>6.4934599999999998</v>
      </c>
      <c r="K1287">
        <v>6.67666</v>
      </c>
      <c r="L1287">
        <v>6.76288</v>
      </c>
      <c r="M1287" t="s">
        <v>0</v>
      </c>
      <c r="O1287" t="s">
        <v>1</v>
      </c>
      <c r="P1287" t="s">
        <v>1</v>
      </c>
      <c r="Q1287" t="s">
        <v>2</v>
      </c>
      <c r="R1287" t="s">
        <v>33430</v>
      </c>
      <c r="S1287" t="s">
        <v>33431</v>
      </c>
      <c r="T1287" t="s">
        <v>33432</v>
      </c>
      <c r="V1287" t="s">
        <v>33433</v>
      </c>
      <c r="W1287">
        <v>0</v>
      </c>
      <c r="X1287" t="s">
        <v>7</v>
      </c>
      <c r="Y1287">
        <v>21</v>
      </c>
      <c r="Z1287">
        <v>2</v>
      </c>
      <c r="AA1287">
        <v>2</v>
      </c>
      <c r="AB1287">
        <v>2</v>
      </c>
      <c r="AC1287">
        <v>20.100000000000001</v>
      </c>
      <c r="AD1287">
        <v>1</v>
      </c>
      <c r="AF1287" t="s">
        <v>33436</v>
      </c>
      <c r="AG1287">
        <v>1.7411300000000001</v>
      </c>
      <c r="AH1287">
        <v>2.64841E-2</v>
      </c>
      <c r="AI1287">
        <v>0.29587599999999997</v>
      </c>
      <c r="AJ1287">
        <f t="shared" si="280"/>
        <v>-0.29587599999999997</v>
      </c>
      <c r="AK1287">
        <v>3.2194500000000001</v>
      </c>
      <c r="AL1287" t="str">
        <f t="shared" si="281"/>
        <v/>
      </c>
      <c r="AM1287" t="str">
        <f t="shared" si="282"/>
        <v/>
      </c>
      <c r="AN1287" t="str">
        <f t="shared" si="283"/>
        <v/>
      </c>
      <c r="AO1287" t="str">
        <f t="shared" si="284"/>
        <v/>
      </c>
      <c r="AQ1287">
        <v>2.2431899999999998</v>
      </c>
      <c r="AR1287">
        <v>9.0580999999999995E-3</v>
      </c>
      <c r="AS1287">
        <v>0.35527500000000001</v>
      </c>
      <c r="AT1287">
        <f t="shared" si="285"/>
        <v>-0.35527500000000001</v>
      </c>
      <c r="AU1287">
        <v>4.1958200000000003</v>
      </c>
      <c r="AV1287" t="str">
        <f t="shared" si="286"/>
        <v/>
      </c>
      <c r="AW1287" t="str">
        <f t="shared" si="287"/>
        <v/>
      </c>
      <c r="AX1287" t="str">
        <f t="shared" si="288"/>
        <v/>
      </c>
      <c r="AY1287" t="str">
        <f t="shared" si="289"/>
        <v/>
      </c>
      <c r="BA1287" s="5" t="str">
        <f t="shared" si="290"/>
        <v/>
      </c>
      <c r="BB1287" s="5" t="str">
        <f t="shared" si="291"/>
        <v/>
      </c>
      <c r="BC1287" s="5" t="str">
        <f t="shared" si="292"/>
        <v/>
      </c>
      <c r="BD1287" s="5" t="str">
        <f t="shared" si="293"/>
        <v/>
      </c>
      <c r="BF1287" t="s">
        <v>33434</v>
      </c>
      <c r="BG1287" t="s">
        <v>33435</v>
      </c>
      <c r="BH1287" t="s">
        <v>33436</v>
      </c>
      <c r="BK1287" t="s">
        <v>33437</v>
      </c>
    </row>
    <row r="1288" spans="1:63" x14ac:dyDescent="0.3">
      <c r="A1288">
        <v>7.1947599999999996</v>
      </c>
      <c r="B1288">
        <v>7.3802399999999997</v>
      </c>
      <c r="C1288">
        <v>7.3776400000000004</v>
      </c>
      <c r="D1288">
        <v>7.3636999999999997</v>
      </c>
      <c r="E1288">
        <v>6.9875499999999997</v>
      </c>
      <c r="F1288">
        <v>7.1313399999999998</v>
      </c>
      <c r="G1288">
        <v>6.9898199999999999</v>
      </c>
      <c r="H1288">
        <v>7.0245899999999999</v>
      </c>
      <c r="I1288">
        <v>6.9886799999999996</v>
      </c>
      <c r="J1288">
        <v>6.9920900000000001</v>
      </c>
      <c r="K1288">
        <v>7.3706899999999997</v>
      </c>
      <c r="L1288">
        <v>7.3300200000000002</v>
      </c>
      <c r="M1288" t="s">
        <v>0</v>
      </c>
      <c r="O1288" t="s">
        <v>1</v>
      </c>
      <c r="Q1288" t="s">
        <v>164</v>
      </c>
      <c r="R1288" t="s">
        <v>33006</v>
      </c>
      <c r="V1288" t="s">
        <v>33007</v>
      </c>
      <c r="W1288">
        <v>0</v>
      </c>
      <c r="X1288" t="s">
        <v>7</v>
      </c>
      <c r="Y1288">
        <v>16</v>
      </c>
      <c r="Z1288">
        <v>1</v>
      </c>
      <c r="AA1288">
        <v>2</v>
      </c>
      <c r="AB1288">
        <v>1</v>
      </c>
      <c r="AC1288">
        <v>9.1</v>
      </c>
      <c r="AD1288">
        <v>1</v>
      </c>
      <c r="AF1288" t="s">
        <v>33010</v>
      </c>
      <c r="AG1288">
        <v>2.7223799999999998</v>
      </c>
      <c r="AH1288">
        <v>3.46657E-3</v>
      </c>
      <c r="AI1288">
        <v>0.29576200000000002</v>
      </c>
      <c r="AJ1288">
        <f t="shared" si="280"/>
        <v>-0.29576200000000002</v>
      </c>
      <c r="AK1288">
        <v>5.26349</v>
      </c>
      <c r="AL1288" t="str">
        <f t="shared" si="281"/>
        <v/>
      </c>
      <c r="AM1288" t="str">
        <f t="shared" si="282"/>
        <v/>
      </c>
      <c r="AN1288" t="str">
        <f t="shared" si="283"/>
        <v/>
      </c>
      <c r="AO1288" t="str">
        <f t="shared" si="284"/>
        <v/>
      </c>
      <c r="AQ1288">
        <v>0.67457500000000004</v>
      </c>
      <c r="AR1288">
        <v>0.24696000000000001</v>
      </c>
      <c r="AS1288">
        <v>0.15871499999999999</v>
      </c>
      <c r="AT1288">
        <f t="shared" si="285"/>
        <v>-0.15871499999999999</v>
      </c>
      <c r="AU1288">
        <v>1.39819</v>
      </c>
      <c r="AV1288" t="str">
        <f t="shared" si="286"/>
        <v/>
      </c>
      <c r="AW1288" t="str">
        <f t="shared" si="287"/>
        <v/>
      </c>
      <c r="AX1288" t="str">
        <f t="shared" si="288"/>
        <v/>
      </c>
      <c r="AY1288" t="str">
        <f t="shared" si="289"/>
        <v/>
      </c>
      <c r="BA1288" s="5" t="str">
        <f t="shared" si="290"/>
        <v/>
      </c>
      <c r="BB1288" s="5" t="str">
        <f t="shared" si="291"/>
        <v/>
      </c>
      <c r="BC1288" s="5" t="str">
        <f t="shared" si="292"/>
        <v/>
      </c>
      <c r="BD1288" s="5" t="str">
        <f t="shared" si="293"/>
        <v/>
      </c>
      <c r="BF1288" t="s">
        <v>33008</v>
      </c>
      <c r="BG1288" t="s">
        <v>33009</v>
      </c>
      <c r="BH1288" t="s">
        <v>33010</v>
      </c>
      <c r="BK1288" t="s">
        <v>33011</v>
      </c>
    </row>
    <row r="1289" spans="1:63" x14ac:dyDescent="0.3">
      <c r="A1289">
        <v>7.6879</v>
      </c>
      <c r="B1289">
        <v>7.9182699999999997</v>
      </c>
      <c r="C1289">
        <v>7.7721499999999999</v>
      </c>
      <c r="D1289">
        <v>7.7648700000000002</v>
      </c>
      <c r="E1289">
        <v>7.3802399999999997</v>
      </c>
      <c r="F1289">
        <v>7.4733000000000001</v>
      </c>
      <c r="G1289">
        <v>7.2724000000000002</v>
      </c>
      <c r="H1289">
        <v>7.8347899999999999</v>
      </c>
      <c r="I1289">
        <v>8.0195900000000009</v>
      </c>
      <c r="J1289">
        <v>8.2653800000000004</v>
      </c>
      <c r="K1289">
        <v>8.3376199999999994</v>
      </c>
      <c r="L1289">
        <v>8.6216899999999992</v>
      </c>
      <c r="M1289" t="s">
        <v>0</v>
      </c>
      <c r="P1289" t="s">
        <v>1</v>
      </c>
      <c r="Q1289" t="s">
        <v>116</v>
      </c>
      <c r="R1289" t="s">
        <v>40474</v>
      </c>
      <c r="S1289" t="s">
        <v>40475</v>
      </c>
      <c r="T1289" t="s">
        <v>40476</v>
      </c>
      <c r="U1289" t="s">
        <v>20448</v>
      </c>
      <c r="W1289">
        <v>0</v>
      </c>
      <c r="X1289" t="s">
        <v>7</v>
      </c>
      <c r="Y1289">
        <v>2</v>
      </c>
      <c r="Z1289">
        <v>1</v>
      </c>
      <c r="AA1289">
        <v>1</v>
      </c>
      <c r="AB1289">
        <v>1</v>
      </c>
      <c r="AC1289">
        <v>46.6</v>
      </c>
      <c r="AD1289">
        <v>1</v>
      </c>
      <c r="AF1289" t="s">
        <v>40479</v>
      </c>
      <c r="AG1289">
        <v>1.18685</v>
      </c>
      <c r="AH1289">
        <v>8.5283800000000007E-2</v>
      </c>
      <c r="AI1289">
        <v>0.29561500000000002</v>
      </c>
      <c r="AJ1289">
        <f t="shared" si="280"/>
        <v>-0.29561500000000002</v>
      </c>
      <c r="AK1289">
        <v>2.2545299999999999</v>
      </c>
      <c r="AL1289" t="str">
        <f t="shared" si="281"/>
        <v/>
      </c>
      <c r="AM1289" t="str">
        <f t="shared" si="282"/>
        <v/>
      </c>
      <c r="AN1289" t="str">
        <f t="shared" si="283"/>
        <v/>
      </c>
      <c r="AO1289" t="str">
        <f t="shared" si="284"/>
        <v/>
      </c>
      <c r="AQ1289">
        <v>2.1237599999999999</v>
      </c>
      <c r="AR1289">
        <v>1.1619900000000001E-2</v>
      </c>
      <c r="AS1289">
        <v>-0.52527299999999999</v>
      </c>
      <c r="AT1289">
        <f t="shared" si="285"/>
        <v>0.52527299999999999</v>
      </c>
      <c r="AU1289">
        <v>-3.952</v>
      </c>
      <c r="AV1289" t="str">
        <f t="shared" si="286"/>
        <v/>
      </c>
      <c r="AW1289" t="str">
        <f t="shared" si="287"/>
        <v/>
      </c>
      <c r="AX1289" t="str">
        <f t="shared" si="288"/>
        <v/>
      </c>
      <c r="AY1289" t="str">
        <f t="shared" si="289"/>
        <v/>
      </c>
      <c r="BA1289" s="5" t="str">
        <f t="shared" si="290"/>
        <v/>
      </c>
      <c r="BB1289" s="5" t="str">
        <f t="shared" si="291"/>
        <v/>
      </c>
      <c r="BC1289" s="5" t="str">
        <f t="shared" si="292"/>
        <v/>
      </c>
      <c r="BD1289" s="5" t="str">
        <f t="shared" si="293"/>
        <v/>
      </c>
      <c r="BF1289" t="s">
        <v>40477</v>
      </c>
      <c r="BG1289" t="s">
        <v>40478</v>
      </c>
      <c r="BH1289" t="s">
        <v>40479</v>
      </c>
      <c r="BI1289" t="s">
        <v>20448</v>
      </c>
      <c r="BJ1289" t="s">
        <v>40480</v>
      </c>
      <c r="BK1289" t="s">
        <v>40481</v>
      </c>
    </row>
    <row r="1290" spans="1:63" x14ac:dyDescent="0.3">
      <c r="A1290">
        <v>10.341699999999999</v>
      </c>
      <c r="B1290">
        <v>10.338699999999999</v>
      </c>
      <c r="C1290">
        <v>10.3636</v>
      </c>
      <c r="D1290">
        <v>10.395</v>
      </c>
      <c r="E1290">
        <v>10.0892</v>
      </c>
      <c r="F1290">
        <v>10.045500000000001</v>
      </c>
      <c r="G1290">
        <v>10.099</v>
      </c>
      <c r="H1290">
        <v>10.0246</v>
      </c>
      <c r="I1290">
        <v>9.8835599999999992</v>
      </c>
      <c r="J1290">
        <v>9.9007199999999997</v>
      </c>
      <c r="K1290">
        <v>9.8885900000000007</v>
      </c>
      <c r="L1290">
        <v>9.8804999999999996</v>
      </c>
      <c r="M1290" t="s">
        <v>0</v>
      </c>
      <c r="O1290" t="s">
        <v>1</v>
      </c>
      <c r="P1290" t="s">
        <v>1</v>
      </c>
      <c r="Q1290" t="s">
        <v>2</v>
      </c>
      <c r="R1290" t="s">
        <v>23344</v>
      </c>
      <c r="T1290" t="s">
        <v>23345</v>
      </c>
      <c r="W1290">
        <v>0</v>
      </c>
      <c r="X1290" t="s">
        <v>7</v>
      </c>
      <c r="Y1290">
        <v>24</v>
      </c>
      <c r="Z1290">
        <v>7</v>
      </c>
      <c r="AA1290">
        <v>9</v>
      </c>
      <c r="AB1290">
        <v>7</v>
      </c>
      <c r="AC1290">
        <v>34.6</v>
      </c>
      <c r="AD1290">
        <v>1</v>
      </c>
      <c r="AF1290" t="s">
        <v>23348</v>
      </c>
      <c r="AG1290">
        <v>4.98177</v>
      </c>
      <c r="AH1290" s="1">
        <v>4.2686499999999999E-5</v>
      </c>
      <c r="AI1290">
        <v>0.295213</v>
      </c>
      <c r="AJ1290">
        <f t="shared" si="280"/>
        <v>-0.295213</v>
      </c>
      <c r="AK1290">
        <v>13.4581</v>
      </c>
      <c r="AL1290" t="str">
        <f t="shared" si="281"/>
        <v/>
      </c>
      <c r="AM1290" t="str">
        <f t="shared" si="282"/>
        <v/>
      </c>
      <c r="AN1290" t="str">
        <f t="shared" si="283"/>
        <v/>
      </c>
      <c r="AO1290" t="str">
        <f t="shared" si="284"/>
        <v/>
      </c>
      <c r="AQ1290">
        <v>7.3918400000000002</v>
      </c>
      <c r="AR1290" s="1">
        <v>7.9299299999999999E-7</v>
      </c>
      <c r="AS1290">
        <v>0.47142400000000001</v>
      </c>
      <c r="AT1290">
        <f t="shared" si="285"/>
        <v>-0.47142400000000001</v>
      </c>
      <c r="AU1290">
        <v>34.347299999999997</v>
      </c>
      <c r="AV1290" t="str">
        <f t="shared" si="286"/>
        <v/>
      </c>
      <c r="AW1290" t="str">
        <f t="shared" si="287"/>
        <v/>
      </c>
      <c r="AX1290" t="str">
        <f t="shared" si="288"/>
        <v/>
      </c>
      <c r="AY1290" t="str">
        <f t="shared" si="289"/>
        <v/>
      </c>
      <c r="BA1290" s="5" t="str">
        <f t="shared" si="290"/>
        <v/>
      </c>
      <c r="BB1290" s="5" t="str">
        <f t="shared" si="291"/>
        <v/>
      </c>
      <c r="BC1290" s="5" t="str">
        <f t="shared" si="292"/>
        <v/>
      </c>
      <c r="BD1290" s="5" t="str">
        <f t="shared" si="293"/>
        <v/>
      </c>
      <c r="BF1290" t="s">
        <v>23346</v>
      </c>
      <c r="BG1290" t="s">
        <v>23347</v>
      </c>
      <c r="BH1290" t="s">
        <v>23348</v>
      </c>
      <c r="BK1290" t="s">
        <v>23349</v>
      </c>
    </row>
    <row r="1291" spans="1:63" x14ac:dyDescent="0.3">
      <c r="A1291">
        <v>12.736700000000001</v>
      </c>
      <c r="B1291">
        <v>12.7296</v>
      </c>
      <c r="C1291">
        <v>12.721399999999999</v>
      </c>
      <c r="D1291">
        <v>12.724299999999999</v>
      </c>
      <c r="E1291">
        <v>12.441599999999999</v>
      </c>
      <c r="F1291">
        <v>12.4412</v>
      </c>
      <c r="G1291">
        <v>12.441700000000001</v>
      </c>
      <c r="H1291">
        <v>12.4077</v>
      </c>
      <c r="I1291">
        <v>12.3339</v>
      </c>
      <c r="J1291">
        <v>12.306800000000001</v>
      </c>
      <c r="K1291">
        <v>12.33</v>
      </c>
      <c r="L1291">
        <v>12.320499999999999</v>
      </c>
      <c r="M1291" t="s">
        <v>0</v>
      </c>
      <c r="O1291" t="s">
        <v>1</v>
      </c>
      <c r="P1291" t="s">
        <v>1</v>
      </c>
      <c r="Q1291" t="s">
        <v>2</v>
      </c>
      <c r="R1291" t="s">
        <v>11190</v>
      </c>
      <c r="S1291" t="s">
        <v>9533</v>
      </c>
      <c r="T1291" t="s">
        <v>11191</v>
      </c>
      <c r="V1291" t="s">
        <v>11192</v>
      </c>
      <c r="W1291">
        <v>0</v>
      </c>
      <c r="X1291" t="s">
        <v>7</v>
      </c>
      <c r="Y1291">
        <v>45</v>
      </c>
      <c r="Z1291">
        <v>9</v>
      </c>
      <c r="AA1291">
        <v>37</v>
      </c>
      <c r="AB1291">
        <v>9</v>
      </c>
      <c r="AC1291">
        <v>19.600000000000001</v>
      </c>
      <c r="AD1291">
        <v>1</v>
      </c>
      <c r="AF1291" t="s">
        <v>11195</v>
      </c>
      <c r="AG1291">
        <v>7.2435499999999999</v>
      </c>
      <c r="AH1291" s="1">
        <v>1.41295E-6</v>
      </c>
      <c r="AI1291">
        <v>0.29499300000000001</v>
      </c>
      <c r="AJ1291">
        <f t="shared" si="280"/>
        <v>-0.29499300000000001</v>
      </c>
      <c r="AK1291">
        <v>32.438499999999998</v>
      </c>
      <c r="AL1291" t="str">
        <f t="shared" si="281"/>
        <v/>
      </c>
      <c r="AM1291" t="str">
        <f t="shared" si="282"/>
        <v/>
      </c>
      <c r="AN1291" t="str">
        <f t="shared" si="283"/>
        <v/>
      </c>
      <c r="AO1291" t="str">
        <f t="shared" si="284"/>
        <v/>
      </c>
      <c r="AQ1291">
        <v>8.7845200000000006</v>
      </c>
      <c r="AR1291" s="1">
        <v>1.4890399999999999E-7</v>
      </c>
      <c r="AS1291">
        <v>0.40519500000000003</v>
      </c>
      <c r="AT1291">
        <f t="shared" si="285"/>
        <v>-0.40519500000000003</v>
      </c>
      <c r="AU1291">
        <v>58.700299999999999</v>
      </c>
      <c r="AV1291" t="str">
        <f t="shared" si="286"/>
        <v/>
      </c>
      <c r="AW1291" t="str">
        <f t="shared" si="287"/>
        <v/>
      </c>
      <c r="AX1291" t="str">
        <f t="shared" si="288"/>
        <v/>
      </c>
      <c r="AY1291" t="str">
        <f t="shared" si="289"/>
        <v/>
      </c>
      <c r="BA1291" s="5" t="str">
        <f t="shared" si="290"/>
        <v/>
      </c>
      <c r="BB1291" s="5" t="str">
        <f t="shared" si="291"/>
        <v/>
      </c>
      <c r="BC1291" s="5" t="str">
        <f t="shared" si="292"/>
        <v/>
      </c>
      <c r="BD1291" s="5" t="str">
        <f t="shared" si="293"/>
        <v/>
      </c>
      <c r="BF1291" t="s">
        <v>11193</v>
      </c>
      <c r="BG1291" t="s">
        <v>11194</v>
      </c>
      <c r="BH1291" t="s">
        <v>11195</v>
      </c>
      <c r="BK1291" t="s">
        <v>11196</v>
      </c>
    </row>
    <row r="1292" spans="1:63" x14ac:dyDescent="0.3">
      <c r="A1292">
        <v>14.8607</v>
      </c>
      <c r="B1292">
        <v>14.8718</v>
      </c>
      <c r="C1292">
        <v>14.863799999999999</v>
      </c>
      <c r="D1292">
        <v>14.8691</v>
      </c>
      <c r="E1292">
        <v>14.5558</v>
      </c>
      <c r="F1292">
        <v>14.5586</v>
      </c>
      <c r="G1292">
        <v>14.558999999999999</v>
      </c>
      <c r="H1292">
        <v>14.612399999999999</v>
      </c>
      <c r="I1292">
        <v>15.4579</v>
      </c>
      <c r="J1292">
        <v>15.4725</v>
      </c>
      <c r="K1292">
        <v>15.429399999999999</v>
      </c>
      <c r="L1292">
        <v>15.4253</v>
      </c>
      <c r="M1292" t="s">
        <v>0</v>
      </c>
      <c r="O1292" t="s">
        <v>1</v>
      </c>
      <c r="P1292" t="s">
        <v>1</v>
      </c>
      <c r="Q1292" t="s">
        <v>2</v>
      </c>
      <c r="R1292" t="s">
        <v>62</v>
      </c>
      <c r="S1292" t="s">
        <v>63</v>
      </c>
      <c r="T1292" t="s">
        <v>64</v>
      </c>
      <c r="U1292" t="s">
        <v>65</v>
      </c>
      <c r="V1292" t="s">
        <v>66</v>
      </c>
      <c r="W1292">
        <v>19</v>
      </c>
      <c r="X1292" t="s">
        <v>7</v>
      </c>
      <c r="Y1292">
        <v>65</v>
      </c>
      <c r="Z1292">
        <v>135</v>
      </c>
      <c r="AA1292">
        <v>364</v>
      </c>
      <c r="AB1292">
        <v>117</v>
      </c>
      <c r="AC1292">
        <v>269.60000000000002</v>
      </c>
      <c r="AD1292">
        <v>1</v>
      </c>
      <c r="AF1292" t="s">
        <v>69</v>
      </c>
      <c r="AG1292">
        <v>6.1470099999999999</v>
      </c>
      <c r="AH1292" s="1">
        <v>6.3340200000000004E-6</v>
      </c>
      <c r="AI1292">
        <v>0.294879</v>
      </c>
      <c r="AJ1292">
        <f t="shared" si="280"/>
        <v>-0.294879</v>
      </c>
      <c r="AK1292">
        <v>21.226099999999999</v>
      </c>
      <c r="AL1292" t="str">
        <f t="shared" si="281"/>
        <v/>
      </c>
      <c r="AM1292" t="str">
        <f t="shared" si="282"/>
        <v/>
      </c>
      <c r="AN1292" t="str">
        <f t="shared" si="283"/>
        <v/>
      </c>
      <c r="AO1292" t="str">
        <f t="shared" si="284"/>
        <v/>
      </c>
      <c r="AQ1292">
        <v>8.35806</v>
      </c>
      <c r="AR1292" s="1">
        <v>2.5107900000000002E-7</v>
      </c>
      <c r="AS1292">
        <v>-0.57991999999999999</v>
      </c>
      <c r="AT1292">
        <f t="shared" si="285"/>
        <v>0.57991999999999999</v>
      </c>
      <c r="AU1292">
        <v>-49.823599999999999</v>
      </c>
      <c r="AV1292" t="str">
        <f t="shared" si="286"/>
        <v/>
      </c>
      <c r="AW1292" t="str">
        <f t="shared" si="287"/>
        <v/>
      </c>
      <c r="AX1292" t="str">
        <f t="shared" si="288"/>
        <v/>
      </c>
      <c r="AY1292" t="str">
        <f t="shared" si="289"/>
        <v/>
      </c>
      <c r="BA1292" s="5" t="str">
        <f t="shared" si="290"/>
        <v/>
      </c>
      <c r="BB1292" s="5" t="str">
        <f t="shared" si="291"/>
        <v/>
      </c>
      <c r="BC1292" s="5" t="str">
        <f t="shared" si="292"/>
        <v/>
      </c>
      <c r="BD1292" s="5" t="str">
        <f t="shared" si="293"/>
        <v/>
      </c>
      <c r="BF1292" t="s">
        <v>67</v>
      </c>
      <c r="BG1292" t="s">
        <v>68</v>
      </c>
      <c r="BH1292" t="s">
        <v>69</v>
      </c>
      <c r="BI1292" t="s">
        <v>70</v>
      </c>
      <c r="BJ1292" t="s">
        <v>71</v>
      </c>
      <c r="BK1292" t="s">
        <v>72</v>
      </c>
    </row>
    <row r="1293" spans="1:63" x14ac:dyDescent="0.3">
      <c r="A1293">
        <v>11.554</v>
      </c>
      <c r="B1293">
        <v>11.5113</v>
      </c>
      <c r="C1293">
        <v>11.5641</v>
      </c>
      <c r="D1293">
        <v>11.5122</v>
      </c>
      <c r="E1293">
        <v>11.2677</v>
      </c>
      <c r="F1293">
        <v>11.206300000000001</v>
      </c>
      <c r="G1293">
        <v>11.256</v>
      </c>
      <c r="H1293">
        <v>11.232200000000001</v>
      </c>
      <c r="I1293">
        <v>11.432399999999999</v>
      </c>
      <c r="J1293">
        <v>11.4216</v>
      </c>
      <c r="K1293">
        <v>11.4552</v>
      </c>
      <c r="L1293">
        <v>11.523400000000001</v>
      </c>
      <c r="M1293" t="s">
        <v>0</v>
      </c>
      <c r="O1293" t="s">
        <v>1</v>
      </c>
      <c r="P1293" t="s">
        <v>1</v>
      </c>
      <c r="Q1293" t="s">
        <v>2</v>
      </c>
      <c r="R1293" t="s">
        <v>9632</v>
      </c>
      <c r="S1293" t="s">
        <v>9633</v>
      </c>
      <c r="T1293" t="s">
        <v>9634</v>
      </c>
      <c r="U1293" t="s">
        <v>470</v>
      </c>
      <c r="V1293" t="s">
        <v>9635</v>
      </c>
      <c r="W1293">
        <v>0</v>
      </c>
      <c r="X1293" t="s">
        <v>7</v>
      </c>
      <c r="Y1293">
        <v>29</v>
      </c>
      <c r="Z1293">
        <v>15</v>
      </c>
      <c r="AA1293">
        <v>31</v>
      </c>
      <c r="AB1293">
        <v>15</v>
      </c>
      <c r="AC1293">
        <v>70</v>
      </c>
      <c r="AD1293">
        <v>1</v>
      </c>
      <c r="AF1293" t="s">
        <v>9638</v>
      </c>
      <c r="AG1293">
        <v>5.2934200000000002</v>
      </c>
      <c r="AH1293" s="1">
        <v>2.4445799999999999E-5</v>
      </c>
      <c r="AI1293">
        <v>0.29485299999999998</v>
      </c>
      <c r="AJ1293">
        <f t="shared" si="280"/>
        <v>-0.29485299999999998</v>
      </c>
      <c r="AK1293">
        <v>15.214499999999999</v>
      </c>
      <c r="AL1293" t="str">
        <f t="shared" si="281"/>
        <v/>
      </c>
      <c r="AM1293" t="str">
        <f t="shared" si="282"/>
        <v/>
      </c>
      <c r="AN1293" t="str">
        <f t="shared" si="283"/>
        <v/>
      </c>
      <c r="AO1293" t="str">
        <f t="shared" si="284"/>
        <v/>
      </c>
      <c r="AQ1293">
        <v>1.5594600000000001</v>
      </c>
      <c r="AR1293">
        <v>3.7806699999999999E-2</v>
      </c>
      <c r="AS1293">
        <v>7.7238799999999996E-2</v>
      </c>
      <c r="AT1293">
        <f t="shared" si="285"/>
        <v>-7.7238799999999996E-2</v>
      </c>
      <c r="AU1293">
        <v>2.8932500000000001</v>
      </c>
      <c r="AV1293" t="str">
        <f t="shared" si="286"/>
        <v/>
      </c>
      <c r="AW1293" t="str">
        <f t="shared" si="287"/>
        <v/>
      </c>
      <c r="AX1293" t="str">
        <f t="shared" si="288"/>
        <v/>
      </c>
      <c r="AY1293" t="str">
        <f t="shared" si="289"/>
        <v/>
      </c>
      <c r="BA1293" s="5" t="str">
        <f t="shared" si="290"/>
        <v/>
      </c>
      <c r="BB1293" s="5" t="str">
        <f t="shared" si="291"/>
        <v/>
      </c>
      <c r="BC1293" s="5" t="str">
        <f t="shared" si="292"/>
        <v/>
      </c>
      <c r="BD1293" s="5" t="str">
        <f t="shared" si="293"/>
        <v/>
      </c>
      <c r="BF1293" t="s">
        <v>9636</v>
      </c>
      <c r="BG1293" t="s">
        <v>9637</v>
      </c>
      <c r="BH1293" t="s">
        <v>9638</v>
      </c>
      <c r="BI1293" t="s">
        <v>470</v>
      </c>
      <c r="BJ1293" t="s">
        <v>2260</v>
      </c>
      <c r="BK1293" t="s">
        <v>9639</v>
      </c>
    </row>
    <row r="1294" spans="1:63" x14ac:dyDescent="0.3">
      <c r="A1294">
        <v>9.57592</v>
      </c>
      <c r="B1294">
        <v>9.5300200000000004</v>
      </c>
      <c r="C1294">
        <v>9.6438600000000001</v>
      </c>
      <c r="D1294">
        <v>9.5597600000000007</v>
      </c>
      <c r="E1294">
        <v>9.2733299999999996</v>
      </c>
      <c r="F1294">
        <v>9.2756600000000002</v>
      </c>
      <c r="G1294">
        <v>9.2628000000000004</v>
      </c>
      <c r="H1294">
        <v>9.3208000000000002</v>
      </c>
      <c r="I1294">
        <v>9.7185299999999994</v>
      </c>
      <c r="J1294">
        <v>9.7082200000000007</v>
      </c>
      <c r="K1294">
        <v>9.7413000000000007</v>
      </c>
      <c r="L1294">
        <v>9.74282</v>
      </c>
      <c r="M1294" t="s">
        <v>0</v>
      </c>
      <c r="O1294" t="s">
        <v>1</v>
      </c>
      <c r="P1294" t="s">
        <v>1</v>
      </c>
      <c r="Q1294" t="s">
        <v>2</v>
      </c>
      <c r="S1294" t="s">
        <v>23515</v>
      </c>
      <c r="U1294" t="s">
        <v>23516</v>
      </c>
      <c r="V1294" t="s">
        <v>23517</v>
      </c>
      <c r="W1294">
        <v>0</v>
      </c>
      <c r="X1294" t="s">
        <v>7</v>
      </c>
      <c r="Y1294">
        <v>22</v>
      </c>
      <c r="Z1294">
        <v>6</v>
      </c>
      <c r="AA1294">
        <v>7</v>
      </c>
      <c r="AB1294">
        <v>6</v>
      </c>
      <c r="AC1294">
        <v>38.1</v>
      </c>
      <c r="AD1294">
        <v>1</v>
      </c>
      <c r="AF1294" t="s">
        <v>23520</v>
      </c>
      <c r="AG1294">
        <v>4.42117</v>
      </c>
      <c r="AH1294">
        <v>1.2233900000000001E-4</v>
      </c>
      <c r="AI1294">
        <v>0.29424</v>
      </c>
      <c r="AJ1294">
        <f t="shared" si="280"/>
        <v>-0.29424</v>
      </c>
      <c r="AK1294">
        <v>10.7685</v>
      </c>
      <c r="AL1294" t="str">
        <f t="shared" si="281"/>
        <v/>
      </c>
      <c r="AM1294" t="str">
        <f t="shared" si="282"/>
        <v/>
      </c>
      <c r="AN1294" t="str">
        <f t="shared" si="283"/>
        <v/>
      </c>
      <c r="AO1294" t="str">
        <f t="shared" si="284"/>
        <v/>
      </c>
      <c r="AQ1294">
        <v>2.9685700000000002</v>
      </c>
      <c r="AR1294">
        <v>2.02813E-3</v>
      </c>
      <c r="AS1294">
        <v>-0.15032999999999999</v>
      </c>
      <c r="AT1294">
        <f t="shared" si="285"/>
        <v>0.15032999999999999</v>
      </c>
      <c r="AU1294">
        <v>-5.8769</v>
      </c>
      <c r="AV1294" t="str">
        <f t="shared" si="286"/>
        <v/>
      </c>
      <c r="AW1294" t="str">
        <f t="shared" si="287"/>
        <v/>
      </c>
      <c r="AX1294" t="str">
        <f t="shared" si="288"/>
        <v/>
      </c>
      <c r="AY1294" t="str">
        <f t="shared" si="289"/>
        <v/>
      </c>
      <c r="BA1294" s="5" t="str">
        <f t="shared" si="290"/>
        <v/>
      </c>
      <c r="BB1294" s="5" t="str">
        <f t="shared" si="291"/>
        <v/>
      </c>
      <c r="BC1294" s="5" t="str">
        <f t="shared" si="292"/>
        <v/>
      </c>
      <c r="BD1294" s="5" t="str">
        <f t="shared" si="293"/>
        <v/>
      </c>
      <c r="BF1294" t="s">
        <v>23518</v>
      </c>
      <c r="BG1294" t="s">
        <v>23519</v>
      </c>
      <c r="BH1294" t="s">
        <v>23520</v>
      </c>
      <c r="BI1294" t="s">
        <v>8876</v>
      </c>
      <c r="BK1294" t="s">
        <v>23521</v>
      </c>
    </row>
    <row r="1295" spans="1:63" x14ac:dyDescent="0.3">
      <c r="A1295">
        <v>11.5769</v>
      </c>
      <c r="B1295">
        <v>11.545299999999999</v>
      </c>
      <c r="C1295">
        <v>11.527200000000001</v>
      </c>
      <c r="D1295">
        <v>11.536</v>
      </c>
      <c r="E1295">
        <v>11.2309</v>
      </c>
      <c r="F1295">
        <v>11.258599999999999</v>
      </c>
      <c r="G1295">
        <v>11.2606</v>
      </c>
      <c r="H1295">
        <v>11.2597</v>
      </c>
      <c r="I1295">
        <v>11.8825</v>
      </c>
      <c r="J1295">
        <v>11.8916</v>
      </c>
      <c r="K1295">
        <v>11.8376</v>
      </c>
      <c r="L1295">
        <v>11.854900000000001</v>
      </c>
      <c r="M1295" t="s">
        <v>0</v>
      </c>
      <c r="O1295" t="s">
        <v>1</v>
      </c>
      <c r="P1295" t="s">
        <v>1</v>
      </c>
      <c r="Q1295" t="s">
        <v>2</v>
      </c>
      <c r="R1295" t="s">
        <v>6044</v>
      </c>
      <c r="S1295" t="s">
        <v>6045</v>
      </c>
      <c r="T1295" t="s">
        <v>6046</v>
      </c>
      <c r="V1295" t="s">
        <v>6047</v>
      </c>
      <c r="W1295">
        <v>1</v>
      </c>
      <c r="X1295" t="s">
        <v>7</v>
      </c>
      <c r="Y1295">
        <v>27</v>
      </c>
      <c r="Z1295">
        <v>25</v>
      </c>
      <c r="AA1295">
        <v>41</v>
      </c>
      <c r="AB1295">
        <v>24</v>
      </c>
      <c r="AC1295">
        <v>113.3</v>
      </c>
      <c r="AD1295">
        <v>1</v>
      </c>
      <c r="AF1295" t="s">
        <v>6050</v>
      </c>
      <c r="AG1295">
        <v>6.30863</v>
      </c>
      <c r="AH1295" s="1">
        <v>4.9297899999999999E-6</v>
      </c>
      <c r="AI1295">
        <v>0.29389999999999999</v>
      </c>
      <c r="AJ1295">
        <f t="shared" si="280"/>
        <v>-0.29389999999999999</v>
      </c>
      <c r="AK1295">
        <v>22.599699999999999</v>
      </c>
      <c r="AL1295" t="str">
        <f t="shared" si="281"/>
        <v/>
      </c>
      <c r="AM1295" t="str">
        <f t="shared" si="282"/>
        <v/>
      </c>
      <c r="AN1295" t="str">
        <f t="shared" si="283"/>
        <v/>
      </c>
      <c r="AO1295" t="str">
        <f t="shared" si="284"/>
        <v/>
      </c>
      <c r="AQ1295">
        <v>5.9190800000000001</v>
      </c>
      <c r="AR1295" s="1">
        <v>7.8015300000000002E-6</v>
      </c>
      <c r="AS1295">
        <v>-0.32031500000000002</v>
      </c>
      <c r="AT1295">
        <f t="shared" si="285"/>
        <v>0.32031500000000002</v>
      </c>
      <c r="AU1295">
        <v>-19.4267</v>
      </c>
      <c r="AV1295" t="str">
        <f t="shared" si="286"/>
        <v/>
      </c>
      <c r="AW1295" t="str">
        <f t="shared" si="287"/>
        <v/>
      </c>
      <c r="AX1295" t="str">
        <f t="shared" si="288"/>
        <v/>
      </c>
      <c r="AY1295" t="str">
        <f t="shared" si="289"/>
        <v/>
      </c>
      <c r="BA1295" s="5" t="str">
        <f t="shared" si="290"/>
        <v/>
      </c>
      <c r="BB1295" s="5" t="str">
        <f t="shared" si="291"/>
        <v/>
      </c>
      <c r="BC1295" s="5" t="str">
        <f t="shared" si="292"/>
        <v/>
      </c>
      <c r="BD1295" s="5" t="str">
        <f t="shared" si="293"/>
        <v/>
      </c>
      <c r="BF1295" t="s">
        <v>6048</v>
      </c>
      <c r="BG1295" t="s">
        <v>6049</v>
      </c>
      <c r="BH1295" t="s">
        <v>6050</v>
      </c>
      <c r="BI1295" t="s">
        <v>6051</v>
      </c>
      <c r="BK1295" t="s">
        <v>6052</v>
      </c>
    </row>
    <row r="1296" spans="1:63" x14ac:dyDescent="0.3">
      <c r="A1296">
        <v>8.2104300000000006</v>
      </c>
      <c r="B1296">
        <v>8.2412700000000001</v>
      </c>
      <c r="C1296">
        <v>8.2751900000000003</v>
      </c>
      <c r="D1296">
        <v>8.0964500000000008</v>
      </c>
      <c r="E1296">
        <v>7.9657799999999996</v>
      </c>
      <c r="F1296">
        <v>7.8795799999999998</v>
      </c>
      <c r="G1296">
        <v>7.8929999999999998</v>
      </c>
      <c r="H1296">
        <v>7.91289</v>
      </c>
      <c r="I1296">
        <v>7.8905700000000003</v>
      </c>
      <c r="J1296">
        <v>7.8893500000000003</v>
      </c>
      <c r="K1296">
        <v>7.9026800000000001</v>
      </c>
      <c r="L1296">
        <v>7.8259100000000004</v>
      </c>
      <c r="M1296" t="s">
        <v>0</v>
      </c>
      <c r="O1296" t="s">
        <v>1</v>
      </c>
      <c r="P1296" t="s">
        <v>1</v>
      </c>
      <c r="Q1296" t="s">
        <v>2</v>
      </c>
      <c r="R1296" t="s">
        <v>38405</v>
      </c>
      <c r="T1296" t="s">
        <v>38406</v>
      </c>
      <c r="V1296" t="s">
        <v>38407</v>
      </c>
      <c r="W1296">
        <v>0</v>
      </c>
      <c r="X1296" t="s">
        <v>7</v>
      </c>
      <c r="Y1296">
        <v>12</v>
      </c>
      <c r="Z1296">
        <v>2</v>
      </c>
      <c r="AA1296">
        <v>2</v>
      </c>
      <c r="AB1296">
        <v>2</v>
      </c>
      <c r="AC1296">
        <v>17.399999999999999</v>
      </c>
      <c r="AD1296">
        <v>1</v>
      </c>
      <c r="AF1296" t="s">
        <v>38410</v>
      </c>
      <c r="AG1296">
        <v>3.3012600000000001</v>
      </c>
      <c r="AH1296">
        <v>1.07346E-3</v>
      </c>
      <c r="AI1296">
        <v>0.293022</v>
      </c>
      <c r="AJ1296">
        <f t="shared" si="280"/>
        <v>-0.293022</v>
      </c>
      <c r="AK1296">
        <v>6.7890100000000002</v>
      </c>
      <c r="AL1296" t="str">
        <f t="shared" si="281"/>
        <v/>
      </c>
      <c r="AM1296" t="str">
        <f t="shared" si="282"/>
        <v/>
      </c>
      <c r="AN1296" t="str">
        <f t="shared" si="283"/>
        <v/>
      </c>
      <c r="AO1296" t="str">
        <f t="shared" si="284"/>
        <v/>
      </c>
      <c r="AQ1296">
        <v>3.6112799999999998</v>
      </c>
      <c r="AR1296">
        <v>5.6711900000000004E-4</v>
      </c>
      <c r="AS1296">
        <v>0.328708</v>
      </c>
      <c r="AT1296">
        <f t="shared" si="285"/>
        <v>-0.328708</v>
      </c>
      <c r="AU1296">
        <v>7.7374000000000001</v>
      </c>
      <c r="AV1296" t="str">
        <f t="shared" si="286"/>
        <v/>
      </c>
      <c r="AW1296" t="str">
        <f t="shared" si="287"/>
        <v/>
      </c>
      <c r="AX1296" t="str">
        <f t="shared" si="288"/>
        <v/>
      </c>
      <c r="AY1296" t="str">
        <f t="shared" si="289"/>
        <v/>
      </c>
      <c r="BA1296" s="5" t="str">
        <f t="shared" si="290"/>
        <v/>
      </c>
      <c r="BB1296" s="5" t="str">
        <f t="shared" si="291"/>
        <v/>
      </c>
      <c r="BC1296" s="5" t="str">
        <f t="shared" si="292"/>
        <v/>
      </c>
      <c r="BD1296" s="5" t="str">
        <f t="shared" si="293"/>
        <v/>
      </c>
      <c r="BF1296" t="s">
        <v>38408</v>
      </c>
      <c r="BG1296" t="s">
        <v>38409</v>
      </c>
      <c r="BH1296" t="s">
        <v>38410</v>
      </c>
      <c r="BJ1296" t="s">
        <v>14205</v>
      </c>
      <c r="BK1296" t="s">
        <v>38411</v>
      </c>
    </row>
    <row r="1297" spans="1:63" x14ac:dyDescent="0.3">
      <c r="A1297">
        <v>7.9224399999999999</v>
      </c>
      <c r="B1297">
        <v>7.9348700000000001</v>
      </c>
      <c r="C1297">
        <v>8</v>
      </c>
      <c r="D1297">
        <v>8.1349400000000003</v>
      </c>
      <c r="E1297">
        <v>7.6183899999999998</v>
      </c>
      <c r="F1297">
        <v>7.7892099999999997</v>
      </c>
      <c r="G1297">
        <v>7.7582199999999997</v>
      </c>
      <c r="H1297">
        <v>7.6553500000000003</v>
      </c>
      <c r="I1297">
        <v>7.7944199999999997</v>
      </c>
      <c r="J1297">
        <v>7.8604700000000003</v>
      </c>
      <c r="K1297">
        <v>7.7025199999999998</v>
      </c>
      <c r="L1297">
        <v>7.7852899999999998</v>
      </c>
      <c r="M1297" t="s">
        <v>0</v>
      </c>
      <c r="O1297" t="s">
        <v>1</v>
      </c>
      <c r="P1297" t="s">
        <v>1</v>
      </c>
      <c r="Q1297" t="s">
        <v>2</v>
      </c>
      <c r="R1297" t="s">
        <v>22493</v>
      </c>
      <c r="S1297" t="s">
        <v>6600</v>
      </c>
      <c r="T1297" t="s">
        <v>22494</v>
      </c>
      <c r="W1297">
        <v>0</v>
      </c>
      <c r="X1297" t="s">
        <v>7</v>
      </c>
      <c r="Y1297">
        <v>24</v>
      </c>
      <c r="Z1297">
        <v>5</v>
      </c>
      <c r="AA1297">
        <v>6</v>
      </c>
      <c r="AB1297">
        <v>5</v>
      </c>
      <c r="AC1297">
        <v>34.1</v>
      </c>
      <c r="AD1297">
        <v>1</v>
      </c>
      <c r="AF1297" t="s">
        <v>22497</v>
      </c>
      <c r="AG1297">
        <v>2.43852</v>
      </c>
      <c r="AH1297">
        <v>6.1947499999999997E-3</v>
      </c>
      <c r="AI1297">
        <v>0.29276999999999997</v>
      </c>
      <c r="AJ1297">
        <f t="shared" si="280"/>
        <v>-0.29276999999999997</v>
      </c>
      <c r="AK1297">
        <v>4.6126800000000001</v>
      </c>
      <c r="AL1297" t="str">
        <f t="shared" si="281"/>
        <v/>
      </c>
      <c r="AM1297" t="str">
        <f t="shared" si="282"/>
        <v/>
      </c>
      <c r="AN1297" t="str">
        <f t="shared" si="283"/>
        <v/>
      </c>
      <c r="AO1297" t="str">
        <f t="shared" si="284"/>
        <v/>
      </c>
      <c r="AQ1297">
        <v>1.9609700000000001</v>
      </c>
      <c r="AR1297">
        <v>1.6295299999999999E-2</v>
      </c>
      <c r="AS1297">
        <v>0.21238899999999999</v>
      </c>
      <c r="AT1297">
        <f t="shared" si="285"/>
        <v>-0.21238899999999999</v>
      </c>
      <c r="AU1297">
        <v>3.63191</v>
      </c>
      <c r="AV1297" t="str">
        <f t="shared" si="286"/>
        <v/>
      </c>
      <c r="AW1297" t="str">
        <f t="shared" si="287"/>
        <v/>
      </c>
      <c r="AX1297" t="str">
        <f t="shared" si="288"/>
        <v/>
      </c>
      <c r="AY1297" t="str">
        <f t="shared" si="289"/>
        <v/>
      </c>
      <c r="BA1297" s="5" t="str">
        <f t="shared" si="290"/>
        <v/>
      </c>
      <c r="BB1297" s="5" t="str">
        <f t="shared" si="291"/>
        <v/>
      </c>
      <c r="BC1297" s="5" t="str">
        <f t="shared" si="292"/>
        <v/>
      </c>
      <c r="BD1297" s="5" t="str">
        <f t="shared" si="293"/>
        <v/>
      </c>
      <c r="BF1297" t="s">
        <v>22495</v>
      </c>
      <c r="BG1297" t="s">
        <v>22496</v>
      </c>
      <c r="BH1297" t="s">
        <v>22497</v>
      </c>
      <c r="BK1297" t="s">
        <v>22498</v>
      </c>
    </row>
    <row r="1298" spans="1:63" x14ac:dyDescent="0.3">
      <c r="A1298">
        <v>9.0087100000000007</v>
      </c>
      <c r="B1298">
        <v>9.1230899999999995</v>
      </c>
      <c r="C1298">
        <v>8.9789999999999992</v>
      </c>
      <c r="D1298">
        <v>9.0151400000000006</v>
      </c>
      <c r="E1298">
        <v>8.7588899999999992</v>
      </c>
      <c r="F1298">
        <v>8.7118400000000005</v>
      </c>
      <c r="G1298">
        <v>8.7665299999999995</v>
      </c>
      <c r="H1298">
        <v>8.7176799999999997</v>
      </c>
      <c r="I1298">
        <v>9.1558299999999999</v>
      </c>
      <c r="J1298">
        <v>9.2319399999999998</v>
      </c>
      <c r="K1298">
        <v>9.1908100000000008</v>
      </c>
      <c r="L1298">
        <v>9.24817</v>
      </c>
      <c r="M1298" t="s">
        <v>0</v>
      </c>
      <c r="O1298" t="s">
        <v>1</v>
      </c>
      <c r="P1298" t="s">
        <v>1</v>
      </c>
      <c r="Q1298" t="s">
        <v>2</v>
      </c>
      <c r="R1298" t="s">
        <v>21803</v>
      </c>
      <c r="S1298" t="s">
        <v>21804</v>
      </c>
      <c r="T1298" t="s">
        <v>21805</v>
      </c>
      <c r="V1298" t="s">
        <v>21806</v>
      </c>
      <c r="W1298">
        <v>0</v>
      </c>
      <c r="X1298" t="s">
        <v>7</v>
      </c>
      <c r="Y1298">
        <v>20</v>
      </c>
      <c r="Z1298">
        <v>7</v>
      </c>
      <c r="AA1298">
        <v>8</v>
      </c>
      <c r="AB1298">
        <v>7</v>
      </c>
      <c r="AC1298">
        <v>50.7</v>
      </c>
      <c r="AD1298">
        <v>1</v>
      </c>
      <c r="AF1298" t="s">
        <v>21809</v>
      </c>
      <c r="AG1298">
        <v>3.8345500000000001</v>
      </c>
      <c r="AH1298">
        <v>3.76139E-4</v>
      </c>
      <c r="AI1298">
        <v>0.29274899999999998</v>
      </c>
      <c r="AJ1298">
        <f t="shared" si="280"/>
        <v>-0.29274899999999998</v>
      </c>
      <c r="AK1298">
        <v>8.4870900000000002</v>
      </c>
      <c r="AL1298" t="str">
        <f t="shared" si="281"/>
        <v/>
      </c>
      <c r="AM1298" t="str">
        <f t="shared" si="282"/>
        <v/>
      </c>
      <c r="AN1298" t="str">
        <f t="shared" si="283"/>
        <v/>
      </c>
      <c r="AO1298" t="str">
        <f t="shared" si="284"/>
        <v/>
      </c>
      <c r="AQ1298">
        <v>2.4497599999999999</v>
      </c>
      <c r="AR1298">
        <v>5.8828600000000002E-3</v>
      </c>
      <c r="AS1298">
        <v>-0.175205</v>
      </c>
      <c r="AT1298">
        <f t="shared" si="285"/>
        <v>0.175205</v>
      </c>
      <c r="AU1298">
        <v>-4.6374199999999997</v>
      </c>
      <c r="AV1298" t="str">
        <f t="shared" si="286"/>
        <v/>
      </c>
      <c r="AW1298" t="str">
        <f t="shared" si="287"/>
        <v/>
      </c>
      <c r="AX1298" t="str">
        <f t="shared" si="288"/>
        <v/>
      </c>
      <c r="AY1298" t="str">
        <f t="shared" si="289"/>
        <v/>
      </c>
      <c r="BA1298" s="5" t="str">
        <f t="shared" si="290"/>
        <v/>
      </c>
      <c r="BB1298" s="5" t="str">
        <f t="shared" si="291"/>
        <v/>
      </c>
      <c r="BC1298" s="5" t="str">
        <f t="shared" si="292"/>
        <v/>
      </c>
      <c r="BD1298" s="5" t="str">
        <f t="shared" si="293"/>
        <v/>
      </c>
      <c r="BF1298" t="s">
        <v>21807</v>
      </c>
      <c r="BG1298" t="s">
        <v>21808</v>
      </c>
      <c r="BH1298" t="s">
        <v>21809</v>
      </c>
      <c r="BJ1298" t="s">
        <v>21810</v>
      </c>
      <c r="BK1298" t="s">
        <v>21811</v>
      </c>
    </row>
    <row r="1299" spans="1:63" x14ac:dyDescent="0.3">
      <c r="A1299">
        <v>9.1646599999999996</v>
      </c>
      <c r="B1299">
        <v>9.2642100000000003</v>
      </c>
      <c r="C1299">
        <v>9.1550700000000003</v>
      </c>
      <c r="D1299">
        <v>9.2653800000000004</v>
      </c>
      <c r="E1299">
        <v>8.8338400000000004</v>
      </c>
      <c r="F1299">
        <v>8.9330999999999996</v>
      </c>
      <c r="G1299">
        <v>8.9445700000000006</v>
      </c>
      <c r="H1299">
        <v>8.9678000000000004</v>
      </c>
      <c r="I1299">
        <v>10.148300000000001</v>
      </c>
      <c r="J1299">
        <v>10.1568</v>
      </c>
      <c r="K1299">
        <v>10.087999999999999</v>
      </c>
      <c r="L1299">
        <v>10.155799999999999</v>
      </c>
      <c r="M1299" t="s">
        <v>0</v>
      </c>
      <c r="O1299" t="s">
        <v>1</v>
      </c>
      <c r="P1299" t="s">
        <v>1</v>
      </c>
      <c r="Q1299" t="s">
        <v>2</v>
      </c>
      <c r="R1299" t="s">
        <v>23091</v>
      </c>
      <c r="S1299" t="s">
        <v>23092</v>
      </c>
      <c r="T1299" t="s">
        <v>23093</v>
      </c>
      <c r="U1299" t="s">
        <v>23094</v>
      </c>
      <c r="V1299" t="s">
        <v>2186</v>
      </c>
      <c r="W1299">
        <v>0</v>
      </c>
      <c r="X1299" t="s">
        <v>7</v>
      </c>
      <c r="Y1299">
        <v>19</v>
      </c>
      <c r="Z1299">
        <v>8</v>
      </c>
      <c r="AA1299">
        <v>13</v>
      </c>
      <c r="AB1299">
        <v>8</v>
      </c>
      <c r="AC1299">
        <v>47.8</v>
      </c>
      <c r="AD1299">
        <v>1</v>
      </c>
      <c r="AF1299" t="s">
        <v>23097</v>
      </c>
      <c r="AG1299">
        <v>3.3405900000000002</v>
      </c>
      <c r="AH1299">
        <v>9.9260600000000004E-4</v>
      </c>
      <c r="AI1299">
        <v>0.29250199999999998</v>
      </c>
      <c r="AJ1299">
        <f t="shared" si="280"/>
        <v>-0.29250199999999998</v>
      </c>
      <c r="AK1299">
        <v>6.9037699999999997</v>
      </c>
      <c r="AL1299" t="str">
        <f t="shared" si="281"/>
        <v/>
      </c>
      <c r="AM1299" t="str">
        <f t="shared" si="282"/>
        <v/>
      </c>
      <c r="AN1299" t="str">
        <f t="shared" si="283"/>
        <v/>
      </c>
      <c r="AO1299" t="str">
        <f t="shared" si="284"/>
        <v/>
      </c>
      <c r="AQ1299">
        <v>6.7451499999999998</v>
      </c>
      <c r="AR1299" s="1">
        <v>2.0186800000000001E-6</v>
      </c>
      <c r="AS1299">
        <v>-0.924925</v>
      </c>
      <c r="AT1299">
        <f t="shared" si="285"/>
        <v>0.924925</v>
      </c>
      <c r="AU1299">
        <v>-26.760200000000001</v>
      </c>
      <c r="AV1299" t="str">
        <f t="shared" si="286"/>
        <v/>
      </c>
      <c r="AW1299" t="str">
        <f t="shared" si="287"/>
        <v>+</v>
      </c>
      <c r="AX1299" t="str">
        <f t="shared" si="288"/>
        <v/>
      </c>
      <c r="AY1299" t="str">
        <f t="shared" si="289"/>
        <v/>
      </c>
      <c r="BA1299" s="5" t="str">
        <f t="shared" si="290"/>
        <v/>
      </c>
      <c r="BB1299" s="5" t="str">
        <f t="shared" si="291"/>
        <v/>
      </c>
      <c r="BC1299" s="5" t="str">
        <f t="shared" si="292"/>
        <v/>
      </c>
      <c r="BD1299" s="5" t="str">
        <f t="shared" si="293"/>
        <v/>
      </c>
      <c r="BF1299" t="s">
        <v>23095</v>
      </c>
      <c r="BG1299" t="s">
        <v>23096</v>
      </c>
      <c r="BH1299" t="s">
        <v>23097</v>
      </c>
      <c r="BI1299" t="s">
        <v>23098</v>
      </c>
      <c r="BJ1299" t="s">
        <v>23099</v>
      </c>
      <c r="BK1299" t="s">
        <v>23100</v>
      </c>
    </row>
    <row r="1300" spans="1:63" x14ac:dyDescent="0.3">
      <c r="A1300">
        <v>8.7404600000000006</v>
      </c>
      <c r="B1300">
        <v>8.7869200000000003</v>
      </c>
      <c r="C1300">
        <v>8.7688500000000005</v>
      </c>
      <c r="D1300">
        <v>8.8099299999999996</v>
      </c>
      <c r="E1300">
        <v>8.5168800000000005</v>
      </c>
      <c r="F1300">
        <v>8.4906500000000005</v>
      </c>
      <c r="G1300">
        <v>8.4667899999999996</v>
      </c>
      <c r="H1300">
        <v>8.46434</v>
      </c>
      <c r="I1300">
        <v>8.6308100000000003</v>
      </c>
      <c r="J1300">
        <v>8.4379600000000003</v>
      </c>
      <c r="K1300">
        <v>8.6013999999999999</v>
      </c>
      <c r="L1300">
        <v>7.9909499999999998</v>
      </c>
      <c r="M1300" t="s">
        <v>0</v>
      </c>
      <c r="O1300" t="s">
        <v>1</v>
      </c>
      <c r="Q1300" t="s">
        <v>164</v>
      </c>
      <c r="R1300" t="s">
        <v>22986</v>
      </c>
      <c r="S1300" t="s">
        <v>24571</v>
      </c>
      <c r="T1300" t="s">
        <v>24572</v>
      </c>
      <c r="V1300" t="s">
        <v>22989</v>
      </c>
      <c r="W1300">
        <v>0</v>
      </c>
      <c r="X1300" t="s">
        <v>7</v>
      </c>
      <c r="Y1300">
        <v>50</v>
      </c>
      <c r="Z1300">
        <v>7</v>
      </c>
      <c r="AA1300">
        <v>12</v>
      </c>
      <c r="AB1300">
        <v>7</v>
      </c>
      <c r="AC1300">
        <v>10.3</v>
      </c>
      <c r="AD1300">
        <v>1</v>
      </c>
      <c r="AF1300" t="s">
        <v>24575</v>
      </c>
      <c r="AG1300">
        <v>5.3009500000000003</v>
      </c>
      <c r="AH1300" s="1">
        <v>2.4113499999999999E-5</v>
      </c>
      <c r="AI1300">
        <v>0.29187299999999999</v>
      </c>
      <c r="AJ1300">
        <f t="shared" si="280"/>
        <v>-0.29187299999999999</v>
      </c>
      <c r="AK1300">
        <v>15.259499999999999</v>
      </c>
      <c r="AL1300" t="str">
        <f t="shared" si="281"/>
        <v/>
      </c>
      <c r="AM1300" t="str">
        <f t="shared" si="282"/>
        <v/>
      </c>
      <c r="AN1300" t="str">
        <f t="shared" si="283"/>
        <v/>
      </c>
      <c r="AO1300" t="str">
        <f t="shared" si="284"/>
        <v/>
      </c>
      <c r="AQ1300">
        <v>1.2936799999999999</v>
      </c>
      <c r="AR1300">
        <v>6.6255499999999995E-2</v>
      </c>
      <c r="AS1300">
        <v>0.36125600000000002</v>
      </c>
      <c r="AT1300">
        <f t="shared" si="285"/>
        <v>-0.36125600000000002</v>
      </c>
      <c r="AU1300">
        <v>2.4344600000000001</v>
      </c>
      <c r="AV1300" t="str">
        <f t="shared" si="286"/>
        <v/>
      </c>
      <c r="AW1300" t="str">
        <f t="shared" si="287"/>
        <v/>
      </c>
      <c r="AX1300" t="str">
        <f t="shared" si="288"/>
        <v/>
      </c>
      <c r="AY1300" t="str">
        <f t="shared" si="289"/>
        <v/>
      </c>
      <c r="BA1300" s="5" t="str">
        <f t="shared" si="290"/>
        <v/>
      </c>
      <c r="BB1300" s="5" t="str">
        <f t="shared" si="291"/>
        <v/>
      </c>
      <c r="BC1300" s="5" t="str">
        <f t="shared" si="292"/>
        <v/>
      </c>
      <c r="BD1300" s="5" t="str">
        <f t="shared" si="293"/>
        <v/>
      </c>
      <c r="BF1300" t="s">
        <v>24573</v>
      </c>
      <c r="BG1300" t="s">
        <v>24574</v>
      </c>
      <c r="BH1300" t="s">
        <v>24575</v>
      </c>
      <c r="BJ1300" t="s">
        <v>8926</v>
      </c>
      <c r="BK1300" t="s">
        <v>24576</v>
      </c>
    </row>
    <row r="1301" spans="1:63" x14ac:dyDescent="0.3">
      <c r="A1301">
        <v>4.59694</v>
      </c>
      <c r="B1301">
        <v>4.6028799999999999</v>
      </c>
      <c r="C1301">
        <v>4.5668199999999999</v>
      </c>
      <c r="D1301">
        <v>4.5235599999999998</v>
      </c>
      <c r="E1301">
        <v>4.4127799999999997</v>
      </c>
      <c r="F1301">
        <v>3.9068900000000002</v>
      </c>
      <c r="G1301">
        <v>4.3715599999999997</v>
      </c>
      <c r="H1301">
        <v>4.4329599999999996</v>
      </c>
      <c r="I1301">
        <v>4.1292799999999996</v>
      </c>
      <c r="J1301">
        <v>3.89724</v>
      </c>
      <c r="K1301">
        <v>4.2326600000000001</v>
      </c>
      <c r="L1301">
        <v>4.5109599999999999</v>
      </c>
      <c r="M1301" t="s">
        <v>0</v>
      </c>
      <c r="P1301" t="s">
        <v>1</v>
      </c>
      <c r="Q1301" t="s">
        <v>116</v>
      </c>
      <c r="R1301" t="s">
        <v>39252</v>
      </c>
      <c r="S1301" t="s">
        <v>39253</v>
      </c>
      <c r="T1301" t="s">
        <v>39254</v>
      </c>
      <c r="U1301" t="s">
        <v>11685</v>
      </c>
      <c r="V1301" t="s">
        <v>39255</v>
      </c>
      <c r="W1301">
        <v>0</v>
      </c>
      <c r="X1301" t="s">
        <v>7</v>
      </c>
      <c r="Y1301">
        <v>9</v>
      </c>
      <c r="Z1301">
        <v>1</v>
      </c>
      <c r="AA1301">
        <v>1</v>
      </c>
      <c r="AB1301">
        <v>1</v>
      </c>
      <c r="AC1301">
        <v>15.9</v>
      </c>
      <c r="AD1301">
        <v>1</v>
      </c>
      <c r="AF1301" t="s">
        <v>39258</v>
      </c>
      <c r="AG1301">
        <v>1.2146399999999999</v>
      </c>
      <c r="AH1301">
        <v>8.0483200000000005E-2</v>
      </c>
      <c r="AI1301">
        <v>0.29150199999999998</v>
      </c>
      <c r="AJ1301">
        <f t="shared" si="280"/>
        <v>-0.29150199999999998</v>
      </c>
      <c r="AK1301">
        <v>2.3011400000000002</v>
      </c>
      <c r="AL1301" t="str">
        <f t="shared" si="281"/>
        <v/>
      </c>
      <c r="AM1301" t="str">
        <f t="shared" si="282"/>
        <v/>
      </c>
      <c r="AN1301" t="str">
        <f t="shared" si="283"/>
        <v/>
      </c>
      <c r="AO1301" t="str">
        <f t="shared" si="284"/>
        <v/>
      </c>
      <c r="AQ1301">
        <v>1.5956300000000001</v>
      </c>
      <c r="AR1301">
        <v>3.4996100000000002E-2</v>
      </c>
      <c r="AS1301">
        <v>0.38001299999999999</v>
      </c>
      <c r="AT1301">
        <f t="shared" si="285"/>
        <v>-0.38001299999999999</v>
      </c>
      <c r="AU1301">
        <v>2.9572500000000002</v>
      </c>
      <c r="AV1301" t="str">
        <f t="shared" si="286"/>
        <v/>
      </c>
      <c r="AW1301" t="str">
        <f t="shared" si="287"/>
        <v/>
      </c>
      <c r="AX1301" t="str">
        <f t="shared" si="288"/>
        <v/>
      </c>
      <c r="AY1301" t="str">
        <f t="shared" si="289"/>
        <v/>
      </c>
      <c r="BA1301" s="5" t="str">
        <f t="shared" si="290"/>
        <v/>
      </c>
      <c r="BB1301" s="5" t="str">
        <f t="shared" si="291"/>
        <v/>
      </c>
      <c r="BC1301" s="5" t="str">
        <f t="shared" si="292"/>
        <v/>
      </c>
      <c r="BD1301" s="5" t="str">
        <f t="shared" si="293"/>
        <v/>
      </c>
      <c r="BF1301" t="s">
        <v>39256</v>
      </c>
      <c r="BG1301" t="s">
        <v>39257</v>
      </c>
      <c r="BH1301" t="s">
        <v>39258</v>
      </c>
      <c r="BI1301" t="s">
        <v>11685</v>
      </c>
      <c r="BJ1301" t="s">
        <v>39259</v>
      </c>
      <c r="BK1301" t="s">
        <v>39260</v>
      </c>
    </row>
    <row r="1302" spans="1:63" x14ac:dyDescent="0.3">
      <c r="A1302">
        <v>7.9419300000000002</v>
      </c>
      <c r="B1302">
        <v>8.0471199999999996</v>
      </c>
      <c r="C1302">
        <v>8.1318599999999996</v>
      </c>
      <c r="D1302">
        <v>8.0863999999999994</v>
      </c>
      <c r="E1302">
        <v>7.6934899999999997</v>
      </c>
      <c r="F1302">
        <v>7.81121</v>
      </c>
      <c r="G1302">
        <v>7.7156200000000004</v>
      </c>
      <c r="H1302">
        <v>7.8233699999999997</v>
      </c>
      <c r="I1302">
        <v>7.5101699999999996</v>
      </c>
      <c r="J1302">
        <v>7.59694</v>
      </c>
      <c r="K1302">
        <v>7.5932000000000004</v>
      </c>
      <c r="L1302">
        <v>7.67666</v>
      </c>
      <c r="M1302" t="s">
        <v>0</v>
      </c>
      <c r="O1302" t="s">
        <v>1</v>
      </c>
      <c r="P1302" t="s">
        <v>1</v>
      </c>
      <c r="Q1302" t="s">
        <v>2</v>
      </c>
      <c r="R1302" t="s">
        <v>37811</v>
      </c>
      <c r="S1302" t="s">
        <v>8969</v>
      </c>
      <c r="T1302" t="s">
        <v>37812</v>
      </c>
      <c r="V1302" t="s">
        <v>37813</v>
      </c>
      <c r="W1302">
        <v>0</v>
      </c>
      <c r="X1302" t="s">
        <v>7</v>
      </c>
      <c r="Y1302">
        <v>4</v>
      </c>
      <c r="Z1302">
        <v>2</v>
      </c>
      <c r="AA1302">
        <v>2</v>
      </c>
      <c r="AB1302">
        <v>2</v>
      </c>
      <c r="AC1302">
        <v>44.8</v>
      </c>
      <c r="AD1302">
        <v>1</v>
      </c>
      <c r="AF1302" t="s">
        <v>37816</v>
      </c>
      <c r="AG1302">
        <v>2.84796</v>
      </c>
      <c r="AH1302">
        <v>2.68001E-3</v>
      </c>
      <c r="AI1302">
        <v>0.290906</v>
      </c>
      <c r="AJ1302">
        <f t="shared" si="280"/>
        <v>-0.290906</v>
      </c>
      <c r="AK1302">
        <v>5.5703100000000001</v>
      </c>
      <c r="AL1302" t="str">
        <f t="shared" si="281"/>
        <v/>
      </c>
      <c r="AM1302" t="str">
        <f t="shared" si="282"/>
        <v/>
      </c>
      <c r="AN1302" t="str">
        <f t="shared" si="283"/>
        <v/>
      </c>
      <c r="AO1302" t="str">
        <f t="shared" si="284"/>
        <v/>
      </c>
      <c r="AQ1302">
        <v>3.88123</v>
      </c>
      <c r="AR1302">
        <v>3.3357900000000003E-4</v>
      </c>
      <c r="AS1302">
        <v>0.45758399999999999</v>
      </c>
      <c r="AT1302">
        <f t="shared" si="285"/>
        <v>-0.45758399999999999</v>
      </c>
      <c r="AU1302">
        <v>8.6514500000000005</v>
      </c>
      <c r="AV1302" t="str">
        <f t="shared" si="286"/>
        <v/>
      </c>
      <c r="AW1302" t="str">
        <f t="shared" si="287"/>
        <v/>
      </c>
      <c r="AX1302" t="str">
        <f t="shared" si="288"/>
        <v/>
      </c>
      <c r="AY1302" t="str">
        <f t="shared" si="289"/>
        <v/>
      </c>
      <c r="BA1302" s="5" t="str">
        <f t="shared" si="290"/>
        <v/>
      </c>
      <c r="BB1302" s="5" t="str">
        <f t="shared" si="291"/>
        <v/>
      </c>
      <c r="BC1302" s="5" t="str">
        <f t="shared" si="292"/>
        <v/>
      </c>
      <c r="BD1302" s="5" t="str">
        <f t="shared" si="293"/>
        <v/>
      </c>
      <c r="BF1302" t="s">
        <v>37814</v>
      </c>
      <c r="BG1302" t="s">
        <v>37815</v>
      </c>
      <c r="BH1302" t="s">
        <v>37816</v>
      </c>
      <c r="BJ1302" t="s">
        <v>31672</v>
      </c>
      <c r="BK1302" t="s">
        <v>37817</v>
      </c>
    </row>
    <row r="1303" spans="1:63" x14ac:dyDescent="0.3">
      <c r="A1303">
        <v>10.247199999999999</v>
      </c>
      <c r="B1303">
        <v>10.2416</v>
      </c>
      <c r="C1303">
        <v>10.2675</v>
      </c>
      <c r="D1303">
        <v>10.226800000000001</v>
      </c>
      <c r="E1303">
        <v>9.8852399999999996</v>
      </c>
      <c r="F1303">
        <v>9.9789999999999992</v>
      </c>
      <c r="G1303">
        <v>9.9639100000000003</v>
      </c>
      <c r="H1303">
        <v>9.9926499999999994</v>
      </c>
      <c r="I1303">
        <v>10.038</v>
      </c>
      <c r="J1303">
        <v>10.058</v>
      </c>
      <c r="K1303">
        <v>10.0672</v>
      </c>
      <c r="L1303">
        <v>10.0778</v>
      </c>
      <c r="M1303" t="s">
        <v>0</v>
      </c>
      <c r="O1303" t="s">
        <v>1</v>
      </c>
      <c r="P1303" t="s">
        <v>1</v>
      </c>
      <c r="Q1303" t="s">
        <v>2</v>
      </c>
      <c r="R1303" t="s">
        <v>18247</v>
      </c>
      <c r="S1303" t="s">
        <v>18248</v>
      </c>
      <c r="T1303" t="s">
        <v>18249</v>
      </c>
      <c r="V1303" t="s">
        <v>18250</v>
      </c>
      <c r="W1303">
        <v>0</v>
      </c>
      <c r="X1303" t="s">
        <v>7</v>
      </c>
      <c r="Y1303">
        <v>49</v>
      </c>
      <c r="Z1303">
        <v>9</v>
      </c>
      <c r="AA1303">
        <v>13</v>
      </c>
      <c r="AB1303">
        <v>9</v>
      </c>
      <c r="AC1303">
        <v>24.7</v>
      </c>
      <c r="AD1303">
        <v>1</v>
      </c>
      <c r="AF1303" t="s">
        <v>18253</v>
      </c>
      <c r="AG1303">
        <v>4.5644099999999996</v>
      </c>
      <c r="AH1303" s="1">
        <v>9.2218800000000005E-5</v>
      </c>
      <c r="AI1303">
        <v>0.290576</v>
      </c>
      <c r="AJ1303">
        <f t="shared" si="280"/>
        <v>-0.290576</v>
      </c>
      <c r="AK1303">
        <v>11.403700000000001</v>
      </c>
      <c r="AL1303" t="str">
        <f t="shared" si="281"/>
        <v/>
      </c>
      <c r="AM1303" t="str">
        <f t="shared" si="282"/>
        <v/>
      </c>
      <c r="AN1303" t="str">
        <f t="shared" si="283"/>
        <v/>
      </c>
      <c r="AO1303" t="str">
        <f t="shared" si="284"/>
        <v/>
      </c>
      <c r="AQ1303">
        <v>5.3496899999999998</v>
      </c>
      <c r="AR1303" s="1">
        <v>2.1029499999999999E-5</v>
      </c>
      <c r="AS1303">
        <v>0.185559</v>
      </c>
      <c r="AT1303">
        <f t="shared" si="285"/>
        <v>-0.185559</v>
      </c>
      <c r="AU1303">
        <v>15.554</v>
      </c>
      <c r="AV1303" t="str">
        <f t="shared" si="286"/>
        <v/>
      </c>
      <c r="AW1303" t="str">
        <f t="shared" si="287"/>
        <v/>
      </c>
      <c r="AX1303" t="str">
        <f t="shared" si="288"/>
        <v/>
      </c>
      <c r="AY1303" t="str">
        <f t="shared" si="289"/>
        <v/>
      </c>
      <c r="BA1303" s="5" t="str">
        <f t="shared" si="290"/>
        <v/>
      </c>
      <c r="BB1303" s="5" t="str">
        <f t="shared" si="291"/>
        <v/>
      </c>
      <c r="BC1303" s="5" t="str">
        <f t="shared" si="292"/>
        <v/>
      </c>
      <c r="BD1303" s="5" t="str">
        <f t="shared" si="293"/>
        <v/>
      </c>
      <c r="BF1303" t="s">
        <v>18251</v>
      </c>
      <c r="BG1303" t="s">
        <v>18252</v>
      </c>
      <c r="BH1303" t="s">
        <v>18253</v>
      </c>
      <c r="BJ1303" t="s">
        <v>2181</v>
      </c>
      <c r="BK1303" t="s">
        <v>18254</v>
      </c>
    </row>
    <row r="1304" spans="1:63" x14ac:dyDescent="0.3">
      <c r="A1304">
        <v>7.0778800000000004</v>
      </c>
      <c r="B1304">
        <v>7.0980299999999996</v>
      </c>
      <c r="C1304">
        <v>7.1568399999999999</v>
      </c>
      <c r="D1304">
        <v>7.0212599999999998</v>
      </c>
      <c r="E1304">
        <v>6.9152800000000001</v>
      </c>
      <c r="F1304">
        <v>6.8454899999999999</v>
      </c>
      <c r="G1304">
        <v>6.7252000000000001</v>
      </c>
      <c r="H1304">
        <v>6.7073600000000004</v>
      </c>
      <c r="I1304">
        <v>7.3255299999999997</v>
      </c>
      <c r="J1304">
        <v>7.2891000000000004</v>
      </c>
      <c r="K1304">
        <v>7.2035900000000002</v>
      </c>
      <c r="L1304">
        <v>7.2297799999999999</v>
      </c>
      <c r="M1304" t="s">
        <v>0</v>
      </c>
      <c r="O1304" t="s">
        <v>1</v>
      </c>
      <c r="P1304" t="s">
        <v>1</v>
      </c>
      <c r="Q1304" t="s">
        <v>2</v>
      </c>
      <c r="R1304" t="s">
        <v>1042</v>
      </c>
      <c r="S1304" t="s">
        <v>18470</v>
      </c>
      <c r="T1304" t="s">
        <v>18471</v>
      </c>
      <c r="U1304" t="s">
        <v>838</v>
      </c>
      <c r="V1304" t="s">
        <v>839</v>
      </c>
      <c r="W1304">
        <v>0</v>
      </c>
      <c r="X1304" t="s">
        <v>7</v>
      </c>
      <c r="Y1304">
        <v>5</v>
      </c>
      <c r="Z1304">
        <v>8</v>
      </c>
      <c r="AA1304">
        <v>13</v>
      </c>
      <c r="AB1304">
        <v>2</v>
      </c>
      <c r="AC1304">
        <v>176.5</v>
      </c>
      <c r="AD1304">
        <v>1</v>
      </c>
      <c r="AF1304" t="s">
        <v>18474</v>
      </c>
      <c r="AG1304">
        <v>2.6512699999999998</v>
      </c>
      <c r="AH1304">
        <v>4.0058000000000003E-3</v>
      </c>
      <c r="AI1304">
        <v>0.29017199999999999</v>
      </c>
      <c r="AJ1304">
        <f t="shared" si="280"/>
        <v>-0.29017199999999999</v>
      </c>
      <c r="AK1304">
        <v>5.0950699999999998</v>
      </c>
      <c r="AL1304" t="str">
        <f t="shared" si="281"/>
        <v/>
      </c>
      <c r="AM1304" t="str">
        <f t="shared" si="282"/>
        <v/>
      </c>
      <c r="AN1304" t="str">
        <f t="shared" si="283"/>
        <v/>
      </c>
      <c r="AO1304" t="str">
        <f t="shared" si="284"/>
        <v/>
      </c>
      <c r="AQ1304">
        <v>2.3425699999999998</v>
      </c>
      <c r="AR1304">
        <v>7.3598200000000004E-3</v>
      </c>
      <c r="AS1304">
        <v>-0.17349600000000001</v>
      </c>
      <c r="AT1304">
        <f t="shared" si="285"/>
        <v>0.17349600000000001</v>
      </c>
      <c r="AU1304">
        <v>-4.4049800000000001</v>
      </c>
      <c r="AV1304" t="str">
        <f t="shared" si="286"/>
        <v/>
      </c>
      <c r="AW1304" t="str">
        <f t="shared" si="287"/>
        <v/>
      </c>
      <c r="AX1304" t="str">
        <f t="shared" si="288"/>
        <v/>
      </c>
      <c r="AY1304" t="str">
        <f t="shared" si="289"/>
        <v/>
      </c>
      <c r="BA1304" s="5" t="str">
        <f t="shared" si="290"/>
        <v/>
      </c>
      <c r="BB1304" s="5" t="str">
        <f t="shared" si="291"/>
        <v/>
      </c>
      <c r="BC1304" s="5" t="str">
        <f t="shared" si="292"/>
        <v/>
      </c>
      <c r="BD1304" s="5" t="str">
        <f t="shared" si="293"/>
        <v/>
      </c>
      <c r="BF1304" t="s">
        <v>18472</v>
      </c>
      <c r="BG1304" t="s">
        <v>18473</v>
      </c>
      <c r="BH1304" t="s">
        <v>18474</v>
      </c>
      <c r="BI1304" t="s">
        <v>843</v>
      </c>
      <c r="BJ1304" t="s">
        <v>123</v>
      </c>
      <c r="BK1304" t="s">
        <v>18475</v>
      </c>
    </row>
    <row r="1305" spans="1:63" x14ac:dyDescent="0.3">
      <c r="A1305">
        <v>7.4821999999999997</v>
      </c>
      <c r="B1305">
        <v>7.5133299999999998</v>
      </c>
      <c r="C1305">
        <v>7.6424099999999999</v>
      </c>
      <c r="D1305">
        <v>7.5117500000000001</v>
      </c>
      <c r="E1305">
        <v>7.2364899999999999</v>
      </c>
      <c r="F1305">
        <v>7.3001199999999997</v>
      </c>
      <c r="G1305">
        <v>7.3019499999999997</v>
      </c>
      <c r="H1305">
        <v>7.15076</v>
      </c>
      <c r="I1305">
        <v>7.8404600000000002</v>
      </c>
      <c r="J1305">
        <v>7.8473699999999997</v>
      </c>
      <c r="K1305">
        <v>7.7326800000000002</v>
      </c>
      <c r="L1305">
        <v>7.7839799999999997</v>
      </c>
      <c r="M1305" t="s">
        <v>0</v>
      </c>
      <c r="O1305" t="s">
        <v>1</v>
      </c>
      <c r="P1305" t="s">
        <v>1</v>
      </c>
      <c r="Q1305" t="s">
        <v>2</v>
      </c>
      <c r="R1305" t="s">
        <v>30668</v>
      </c>
      <c r="S1305" t="s">
        <v>29990</v>
      </c>
      <c r="T1305" t="s">
        <v>35764</v>
      </c>
      <c r="U1305" t="s">
        <v>1841</v>
      </c>
      <c r="V1305" t="s">
        <v>29992</v>
      </c>
      <c r="W1305">
        <v>0</v>
      </c>
      <c r="X1305" t="s">
        <v>7</v>
      </c>
      <c r="Y1305">
        <v>5</v>
      </c>
      <c r="Z1305">
        <v>2</v>
      </c>
      <c r="AA1305">
        <v>3</v>
      </c>
      <c r="AB1305">
        <v>2</v>
      </c>
      <c r="AC1305">
        <v>38.6</v>
      </c>
      <c r="AD1305">
        <v>1</v>
      </c>
      <c r="AF1305" t="s">
        <v>35767</v>
      </c>
      <c r="AG1305">
        <v>2.9199000000000002</v>
      </c>
      <c r="AH1305">
        <v>2.3171899999999998E-3</v>
      </c>
      <c r="AI1305">
        <v>0.29009200000000002</v>
      </c>
      <c r="AJ1305">
        <f t="shared" si="280"/>
        <v>-0.29009200000000002</v>
      </c>
      <c r="AK1305">
        <v>5.7517399999999999</v>
      </c>
      <c r="AL1305" t="str">
        <f t="shared" si="281"/>
        <v/>
      </c>
      <c r="AM1305" t="str">
        <f t="shared" si="282"/>
        <v/>
      </c>
      <c r="AN1305" t="str">
        <f t="shared" si="283"/>
        <v/>
      </c>
      <c r="AO1305" t="str">
        <f t="shared" si="284"/>
        <v/>
      </c>
      <c r="AQ1305">
        <v>2.9771999999999998</v>
      </c>
      <c r="AR1305">
        <v>1.9928599999999999E-3</v>
      </c>
      <c r="AS1305">
        <v>-0.26369700000000001</v>
      </c>
      <c r="AT1305">
        <f t="shared" si="285"/>
        <v>0.26369700000000001</v>
      </c>
      <c r="AU1305">
        <v>-5.8993099999999998</v>
      </c>
      <c r="AV1305" t="str">
        <f t="shared" si="286"/>
        <v/>
      </c>
      <c r="AW1305" t="str">
        <f t="shared" si="287"/>
        <v/>
      </c>
      <c r="AX1305" t="str">
        <f t="shared" si="288"/>
        <v/>
      </c>
      <c r="AY1305" t="str">
        <f t="shared" si="289"/>
        <v/>
      </c>
      <c r="BA1305" s="5" t="str">
        <f t="shared" si="290"/>
        <v/>
      </c>
      <c r="BB1305" s="5" t="str">
        <f t="shared" si="291"/>
        <v/>
      </c>
      <c r="BC1305" s="5" t="str">
        <f t="shared" si="292"/>
        <v/>
      </c>
      <c r="BD1305" s="5" t="str">
        <f t="shared" si="293"/>
        <v/>
      </c>
      <c r="BF1305" t="s">
        <v>35765</v>
      </c>
      <c r="BG1305" t="s">
        <v>35766</v>
      </c>
      <c r="BH1305" t="s">
        <v>35767</v>
      </c>
      <c r="BI1305" t="s">
        <v>1841</v>
      </c>
      <c r="BJ1305" t="s">
        <v>15841</v>
      </c>
      <c r="BK1305" t="s">
        <v>35768</v>
      </c>
    </row>
    <row r="1306" spans="1:63" x14ac:dyDescent="0.3">
      <c r="A1306">
        <v>7.93133</v>
      </c>
      <c r="B1306">
        <v>7.8765200000000002</v>
      </c>
      <c r="C1306">
        <v>8.0345200000000006</v>
      </c>
      <c r="D1306">
        <v>8.0223700000000004</v>
      </c>
      <c r="E1306">
        <v>7.6344500000000002</v>
      </c>
      <c r="F1306">
        <v>7.6088100000000001</v>
      </c>
      <c r="G1306">
        <v>7.7608899999999998</v>
      </c>
      <c r="H1306">
        <v>7.7004400000000004</v>
      </c>
      <c r="I1306">
        <v>7.9663599999999999</v>
      </c>
      <c r="J1306">
        <v>7.9767099999999997</v>
      </c>
      <c r="K1306">
        <v>8.1522799999999993</v>
      </c>
      <c r="L1306">
        <v>8.1256699999999995</v>
      </c>
      <c r="M1306" t="s">
        <v>0</v>
      </c>
      <c r="O1306" t="s">
        <v>1</v>
      </c>
      <c r="Q1306" t="s">
        <v>164</v>
      </c>
      <c r="R1306" t="s">
        <v>30041</v>
      </c>
      <c r="S1306" t="s">
        <v>30042</v>
      </c>
      <c r="T1306" t="s">
        <v>30043</v>
      </c>
      <c r="U1306" t="s">
        <v>15331</v>
      </c>
      <c r="V1306" t="s">
        <v>30044</v>
      </c>
      <c r="W1306">
        <v>0</v>
      </c>
      <c r="X1306" t="s">
        <v>7</v>
      </c>
      <c r="Y1306">
        <v>14</v>
      </c>
      <c r="Z1306">
        <v>5</v>
      </c>
      <c r="AA1306">
        <v>5</v>
      </c>
      <c r="AB1306">
        <v>5</v>
      </c>
      <c r="AC1306">
        <v>44.4</v>
      </c>
      <c r="AD1306">
        <v>1</v>
      </c>
      <c r="AF1306" t="s">
        <v>30047</v>
      </c>
      <c r="AG1306">
        <v>2.8975300000000002</v>
      </c>
      <c r="AH1306">
        <v>2.42158E-3</v>
      </c>
      <c r="AI1306">
        <v>0.29003800000000002</v>
      </c>
      <c r="AJ1306">
        <f t="shared" si="280"/>
        <v>-0.29003800000000002</v>
      </c>
      <c r="AK1306">
        <v>5.6948600000000003</v>
      </c>
      <c r="AL1306" t="str">
        <f t="shared" si="281"/>
        <v/>
      </c>
      <c r="AM1306" t="str">
        <f t="shared" si="282"/>
        <v/>
      </c>
      <c r="AN1306" t="str">
        <f t="shared" si="283"/>
        <v/>
      </c>
      <c r="AO1306" t="str">
        <f t="shared" si="284"/>
        <v/>
      </c>
      <c r="AQ1306">
        <v>0.70269999999999999</v>
      </c>
      <c r="AR1306">
        <v>0.23277100000000001</v>
      </c>
      <c r="AS1306">
        <v>-8.9071999999999998E-2</v>
      </c>
      <c r="AT1306">
        <f t="shared" si="285"/>
        <v>8.9071999999999998E-2</v>
      </c>
      <c r="AU1306">
        <v>-1.4460900000000001</v>
      </c>
      <c r="AV1306" t="str">
        <f t="shared" si="286"/>
        <v/>
      </c>
      <c r="AW1306" t="str">
        <f t="shared" si="287"/>
        <v/>
      </c>
      <c r="AX1306" t="str">
        <f t="shared" si="288"/>
        <v/>
      </c>
      <c r="AY1306" t="str">
        <f t="shared" si="289"/>
        <v/>
      </c>
      <c r="BA1306" s="5" t="str">
        <f t="shared" si="290"/>
        <v/>
      </c>
      <c r="BB1306" s="5" t="str">
        <f t="shared" si="291"/>
        <v/>
      </c>
      <c r="BC1306" s="5" t="str">
        <f t="shared" si="292"/>
        <v/>
      </c>
      <c r="BD1306" s="5" t="str">
        <f t="shared" si="293"/>
        <v/>
      </c>
      <c r="BF1306" t="s">
        <v>30045</v>
      </c>
      <c r="BG1306" t="s">
        <v>30046</v>
      </c>
      <c r="BH1306" t="s">
        <v>30047</v>
      </c>
      <c r="BI1306" t="s">
        <v>15336</v>
      </c>
      <c r="BJ1306" t="s">
        <v>21708</v>
      </c>
      <c r="BK1306" t="s">
        <v>30048</v>
      </c>
    </row>
    <row r="1307" spans="1:63" x14ac:dyDescent="0.3">
      <c r="A1307">
        <v>12.1683</v>
      </c>
      <c r="B1307">
        <v>12.0847</v>
      </c>
      <c r="C1307">
        <v>12.2174</v>
      </c>
      <c r="D1307">
        <v>12.140700000000001</v>
      </c>
      <c r="E1307">
        <v>11.8569</v>
      </c>
      <c r="F1307">
        <v>11.81</v>
      </c>
      <c r="G1307">
        <v>11.8581</v>
      </c>
      <c r="H1307">
        <v>11.927</v>
      </c>
      <c r="I1307">
        <v>11.9826</v>
      </c>
      <c r="J1307">
        <v>12.0381</v>
      </c>
      <c r="K1307">
        <v>12.056900000000001</v>
      </c>
      <c r="L1307">
        <v>12.040100000000001</v>
      </c>
      <c r="M1307" t="s">
        <v>0</v>
      </c>
      <c r="O1307" t="s">
        <v>1</v>
      </c>
      <c r="P1307" t="s">
        <v>1</v>
      </c>
      <c r="Q1307" t="s">
        <v>2</v>
      </c>
      <c r="R1307" t="s">
        <v>6133</v>
      </c>
      <c r="S1307" t="s">
        <v>6134</v>
      </c>
      <c r="T1307" t="s">
        <v>6135</v>
      </c>
      <c r="V1307" t="s">
        <v>6136</v>
      </c>
      <c r="W1307">
        <v>0</v>
      </c>
      <c r="X1307" t="s">
        <v>7</v>
      </c>
      <c r="Y1307">
        <v>39</v>
      </c>
      <c r="Z1307">
        <v>17</v>
      </c>
      <c r="AA1307">
        <v>40</v>
      </c>
      <c r="AB1307">
        <v>17</v>
      </c>
      <c r="AC1307">
        <v>43.5</v>
      </c>
      <c r="AD1307">
        <v>1</v>
      </c>
      <c r="AF1307" t="s">
        <v>6139</v>
      </c>
      <c r="AG1307">
        <v>3.6600700000000002</v>
      </c>
      <c r="AH1307">
        <v>5.3083500000000001E-4</v>
      </c>
      <c r="AI1307">
        <v>0.28978100000000001</v>
      </c>
      <c r="AJ1307">
        <f t="shared" si="280"/>
        <v>-0.28978100000000001</v>
      </c>
      <c r="AK1307">
        <v>7.8962199999999996</v>
      </c>
      <c r="AL1307" t="str">
        <f t="shared" si="281"/>
        <v/>
      </c>
      <c r="AM1307" t="str">
        <f t="shared" si="282"/>
        <v/>
      </c>
      <c r="AN1307" t="str">
        <f t="shared" si="283"/>
        <v/>
      </c>
      <c r="AO1307" t="str">
        <f t="shared" si="284"/>
        <v/>
      </c>
      <c r="AQ1307">
        <v>2.0718299999999998</v>
      </c>
      <c r="AR1307">
        <v>1.29265E-2</v>
      </c>
      <c r="AS1307">
        <v>0.12334000000000001</v>
      </c>
      <c r="AT1307">
        <f t="shared" si="285"/>
        <v>-0.12334000000000001</v>
      </c>
      <c r="AU1307">
        <v>3.84842</v>
      </c>
      <c r="AV1307" t="str">
        <f t="shared" si="286"/>
        <v/>
      </c>
      <c r="AW1307" t="str">
        <f t="shared" si="287"/>
        <v/>
      </c>
      <c r="AX1307" t="str">
        <f t="shared" si="288"/>
        <v/>
      </c>
      <c r="AY1307" t="str">
        <f t="shared" si="289"/>
        <v/>
      </c>
      <c r="BA1307" s="5" t="str">
        <f t="shared" si="290"/>
        <v/>
      </c>
      <c r="BB1307" s="5" t="str">
        <f t="shared" si="291"/>
        <v/>
      </c>
      <c r="BC1307" s="5" t="str">
        <f t="shared" si="292"/>
        <v/>
      </c>
      <c r="BD1307" s="5" t="str">
        <f t="shared" si="293"/>
        <v/>
      </c>
      <c r="BF1307" t="s">
        <v>6137</v>
      </c>
      <c r="BG1307" t="s">
        <v>6138</v>
      </c>
      <c r="BH1307" t="s">
        <v>6139</v>
      </c>
      <c r="BJ1307" t="s">
        <v>6140</v>
      </c>
      <c r="BK1307" t="s">
        <v>6141</v>
      </c>
    </row>
    <row r="1308" spans="1:63" x14ac:dyDescent="0.3">
      <c r="A1308">
        <v>11.4572</v>
      </c>
      <c r="B1308">
        <v>11.584899999999999</v>
      </c>
      <c r="C1308">
        <v>11.57</v>
      </c>
      <c r="D1308">
        <v>11.5916</v>
      </c>
      <c r="E1308">
        <v>11.2364</v>
      </c>
      <c r="F1308">
        <v>11.2597</v>
      </c>
      <c r="G1308">
        <v>11.211399999999999</v>
      </c>
      <c r="H1308">
        <v>11.338200000000001</v>
      </c>
      <c r="I1308">
        <v>11.9002</v>
      </c>
      <c r="J1308">
        <v>11.9679</v>
      </c>
      <c r="K1308">
        <v>11.9438</v>
      </c>
      <c r="L1308">
        <v>11.979699999999999</v>
      </c>
      <c r="M1308" t="s">
        <v>0</v>
      </c>
      <c r="O1308" t="s">
        <v>1</v>
      </c>
      <c r="P1308" t="s">
        <v>1</v>
      </c>
      <c r="Q1308" t="s">
        <v>2</v>
      </c>
      <c r="R1308" t="s">
        <v>6257</v>
      </c>
      <c r="S1308" t="s">
        <v>6258</v>
      </c>
      <c r="T1308" t="s">
        <v>6259</v>
      </c>
      <c r="U1308" t="s">
        <v>6260</v>
      </c>
      <c r="V1308" t="s">
        <v>5278</v>
      </c>
      <c r="W1308">
        <v>0</v>
      </c>
      <c r="X1308" t="s">
        <v>7</v>
      </c>
      <c r="Y1308">
        <v>45</v>
      </c>
      <c r="Z1308">
        <v>16</v>
      </c>
      <c r="AA1308">
        <v>37</v>
      </c>
      <c r="AB1308">
        <v>16</v>
      </c>
      <c r="AC1308">
        <v>39.799999999999997</v>
      </c>
      <c r="AD1308">
        <v>1</v>
      </c>
      <c r="AF1308" t="s">
        <v>6263</v>
      </c>
      <c r="AG1308">
        <v>3.34707</v>
      </c>
      <c r="AH1308">
        <v>9.794090000000001E-4</v>
      </c>
      <c r="AI1308">
        <v>0.289489</v>
      </c>
      <c r="AJ1308">
        <f t="shared" si="280"/>
        <v>-0.289489</v>
      </c>
      <c r="AK1308">
        <v>6.9228199999999998</v>
      </c>
      <c r="AL1308" t="str">
        <f t="shared" si="281"/>
        <v/>
      </c>
      <c r="AM1308" t="str">
        <f t="shared" si="282"/>
        <v/>
      </c>
      <c r="AN1308" t="str">
        <f t="shared" si="283"/>
        <v/>
      </c>
      <c r="AO1308" t="str">
        <f t="shared" si="284"/>
        <v/>
      </c>
      <c r="AQ1308">
        <v>4.47187</v>
      </c>
      <c r="AR1308">
        <v>1.05497E-4</v>
      </c>
      <c r="AS1308">
        <v>-0.39696500000000001</v>
      </c>
      <c r="AT1308">
        <f t="shared" si="285"/>
        <v>0.39696500000000001</v>
      </c>
      <c r="AU1308">
        <v>-10.9895</v>
      </c>
      <c r="AV1308" t="str">
        <f t="shared" si="286"/>
        <v/>
      </c>
      <c r="AW1308" t="str">
        <f t="shared" si="287"/>
        <v/>
      </c>
      <c r="AX1308" t="str">
        <f t="shared" si="288"/>
        <v/>
      </c>
      <c r="AY1308" t="str">
        <f t="shared" si="289"/>
        <v/>
      </c>
      <c r="BA1308" s="5" t="str">
        <f t="shared" si="290"/>
        <v/>
      </c>
      <c r="BB1308" s="5" t="str">
        <f t="shared" si="291"/>
        <v/>
      </c>
      <c r="BC1308" s="5" t="str">
        <f t="shared" si="292"/>
        <v/>
      </c>
      <c r="BD1308" s="5" t="str">
        <f t="shared" si="293"/>
        <v/>
      </c>
      <c r="BF1308" t="s">
        <v>6261</v>
      </c>
      <c r="BG1308" t="s">
        <v>6262</v>
      </c>
      <c r="BH1308" t="s">
        <v>6263</v>
      </c>
      <c r="BI1308" t="s">
        <v>6264</v>
      </c>
      <c r="BJ1308" t="s">
        <v>6265</v>
      </c>
      <c r="BK1308" t="s">
        <v>6266</v>
      </c>
    </row>
    <row r="1309" spans="1:63" x14ac:dyDescent="0.3">
      <c r="A1309">
        <v>12.299899999999999</v>
      </c>
      <c r="B1309">
        <v>12.255000000000001</v>
      </c>
      <c r="C1309">
        <v>12.307499999999999</v>
      </c>
      <c r="D1309">
        <v>12.3</v>
      </c>
      <c r="E1309">
        <v>11.9681</v>
      </c>
      <c r="F1309">
        <v>11.952400000000001</v>
      </c>
      <c r="G1309">
        <v>12.0543</v>
      </c>
      <c r="H1309">
        <v>12.030799999999999</v>
      </c>
      <c r="I1309">
        <v>12.613300000000001</v>
      </c>
      <c r="J1309">
        <v>12.6151</v>
      </c>
      <c r="K1309">
        <v>12.591799999999999</v>
      </c>
      <c r="L1309">
        <v>12.603899999999999</v>
      </c>
      <c r="M1309" t="s">
        <v>0</v>
      </c>
      <c r="O1309" t="s">
        <v>1</v>
      </c>
      <c r="P1309" t="s">
        <v>1</v>
      </c>
      <c r="Q1309" t="s">
        <v>2</v>
      </c>
      <c r="R1309" t="s">
        <v>3815</v>
      </c>
      <c r="S1309" t="s">
        <v>3816</v>
      </c>
      <c r="T1309" t="s">
        <v>3817</v>
      </c>
      <c r="V1309" t="s">
        <v>3818</v>
      </c>
      <c r="W1309">
        <v>2</v>
      </c>
      <c r="X1309" t="s">
        <v>7</v>
      </c>
      <c r="Y1309">
        <v>44</v>
      </c>
      <c r="Z1309">
        <v>27</v>
      </c>
      <c r="AA1309">
        <v>54</v>
      </c>
      <c r="AB1309">
        <v>25</v>
      </c>
      <c r="AC1309">
        <v>77.8</v>
      </c>
      <c r="AD1309">
        <v>1</v>
      </c>
      <c r="AF1309" t="s">
        <v>3821</v>
      </c>
      <c r="AG1309">
        <v>4.3872600000000004</v>
      </c>
      <c r="AH1309">
        <v>1.2998099999999999E-4</v>
      </c>
      <c r="AI1309">
        <v>0.28924299999999997</v>
      </c>
      <c r="AJ1309">
        <f t="shared" si="280"/>
        <v>-0.28924299999999997</v>
      </c>
      <c r="AK1309">
        <v>10.6229</v>
      </c>
      <c r="AL1309" t="str">
        <f t="shared" si="281"/>
        <v/>
      </c>
      <c r="AM1309" t="str">
        <f t="shared" si="282"/>
        <v/>
      </c>
      <c r="AN1309" t="str">
        <f t="shared" si="283"/>
        <v/>
      </c>
      <c r="AO1309" t="str">
        <f t="shared" si="284"/>
        <v/>
      </c>
      <c r="AQ1309">
        <v>6.4658100000000003</v>
      </c>
      <c r="AR1309" s="1">
        <v>3.1182099999999999E-6</v>
      </c>
      <c r="AS1309">
        <v>-0.31540299999999999</v>
      </c>
      <c r="AT1309">
        <f t="shared" si="285"/>
        <v>0.31540299999999999</v>
      </c>
      <c r="AU1309">
        <v>-24.018899999999999</v>
      </c>
      <c r="AV1309" t="str">
        <f t="shared" si="286"/>
        <v/>
      </c>
      <c r="AW1309" t="str">
        <f t="shared" si="287"/>
        <v/>
      </c>
      <c r="AX1309" t="str">
        <f t="shared" si="288"/>
        <v/>
      </c>
      <c r="AY1309" t="str">
        <f t="shared" si="289"/>
        <v/>
      </c>
      <c r="BA1309" s="5" t="str">
        <f t="shared" si="290"/>
        <v/>
      </c>
      <c r="BB1309" s="5" t="str">
        <f t="shared" si="291"/>
        <v/>
      </c>
      <c r="BC1309" s="5" t="str">
        <f t="shared" si="292"/>
        <v/>
      </c>
      <c r="BD1309" s="5" t="str">
        <f t="shared" si="293"/>
        <v/>
      </c>
      <c r="BF1309" t="s">
        <v>3819</v>
      </c>
      <c r="BG1309" t="s">
        <v>3820</v>
      </c>
      <c r="BH1309" t="s">
        <v>3821</v>
      </c>
      <c r="BJ1309" t="s">
        <v>3822</v>
      </c>
      <c r="BK1309" t="s">
        <v>3823</v>
      </c>
    </row>
    <row r="1310" spans="1:63" x14ac:dyDescent="0.3">
      <c r="A1310">
        <v>6.1064299999999996</v>
      </c>
      <c r="B1310">
        <v>6.1001399999999997</v>
      </c>
      <c r="C1310">
        <v>6.1818999999999997</v>
      </c>
      <c r="D1310">
        <v>6.0531100000000002</v>
      </c>
      <c r="E1310">
        <v>5.7548899999999996</v>
      </c>
      <c r="F1310">
        <v>5.67807</v>
      </c>
      <c r="G1310">
        <v>6.0917000000000003</v>
      </c>
      <c r="H1310">
        <v>5.76288</v>
      </c>
      <c r="I1310">
        <v>4.9726900000000001</v>
      </c>
      <c r="J1310">
        <v>4.8629499999999997</v>
      </c>
      <c r="K1310">
        <v>5.2779800000000003</v>
      </c>
      <c r="L1310">
        <v>5.3291199999999996</v>
      </c>
      <c r="M1310" t="s">
        <v>0</v>
      </c>
      <c r="O1310" t="s">
        <v>1</v>
      </c>
      <c r="P1310" t="s">
        <v>1</v>
      </c>
      <c r="Q1310" t="s">
        <v>2</v>
      </c>
      <c r="R1310" t="s">
        <v>37623</v>
      </c>
      <c r="S1310" t="s">
        <v>37624</v>
      </c>
      <c r="T1310" t="s">
        <v>25715</v>
      </c>
      <c r="W1310">
        <v>0</v>
      </c>
      <c r="X1310" t="s">
        <v>7</v>
      </c>
      <c r="Y1310">
        <v>3</v>
      </c>
      <c r="Z1310">
        <v>1</v>
      </c>
      <c r="AA1310">
        <v>2</v>
      </c>
      <c r="AB1310">
        <v>1</v>
      </c>
      <c r="AC1310">
        <v>47.7</v>
      </c>
      <c r="AD1310">
        <v>1</v>
      </c>
      <c r="AF1310" t="s">
        <v>37627</v>
      </c>
      <c r="AG1310">
        <v>1.6273899999999999</v>
      </c>
      <c r="AH1310">
        <v>3.38129E-2</v>
      </c>
      <c r="AI1310">
        <v>0.28850999999999999</v>
      </c>
      <c r="AJ1310">
        <f t="shared" si="280"/>
        <v>-0.28850999999999999</v>
      </c>
      <c r="AK1310">
        <v>3.01383</v>
      </c>
      <c r="AL1310" t="str">
        <f t="shared" si="281"/>
        <v/>
      </c>
      <c r="AM1310" t="str">
        <f t="shared" si="282"/>
        <v/>
      </c>
      <c r="AN1310" t="str">
        <f t="shared" si="283"/>
        <v/>
      </c>
      <c r="AO1310" t="str">
        <f t="shared" si="284"/>
        <v/>
      </c>
      <c r="AQ1310">
        <v>3.84823</v>
      </c>
      <c r="AR1310">
        <v>3.5592600000000001E-4</v>
      </c>
      <c r="AS1310">
        <v>0.99970700000000001</v>
      </c>
      <c r="AT1310">
        <f t="shared" si="285"/>
        <v>-0.99970700000000001</v>
      </c>
      <c r="AU1310">
        <v>8.5349699999999995</v>
      </c>
      <c r="AV1310" t="str">
        <f t="shared" si="286"/>
        <v/>
      </c>
      <c r="AW1310" t="str">
        <f t="shared" si="287"/>
        <v/>
      </c>
      <c r="AX1310" t="str">
        <f t="shared" si="288"/>
        <v/>
      </c>
      <c r="AY1310" t="str">
        <f t="shared" si="289"/>
        <v>+</v>
      </c>
      <c r="BA1310" s="5" t="str">
        <f t="shared" si="290"/>
        <v/>
      </c>
      <c r="BB1310" s="5" t="str">
        <f t="shared" si="291"/>
        <v/>
      </c>
      <c r="BC1310" s="5" t="str">
        <f t="shared" si="292"/>
        <v/>
      </c>
      <c r="BD1310" s="5" t="str">
        <f t="shared" si="293"/>
        <v/>
      </c>
      <c r="BF1310" t="s">
        <v>37625</v>
      </c>
      <c r="BG1310" t="s">
        <v>37626</v>
      </c>
      <c r="BH1310" t="s">
        <v>37627</v>
      </c>
      <c r="BJ1310" t="s">
        <v>34525</v>
      </c>
      <c r="BK1310" t="s">
        <v>37628</v>
      </c>
    </row>
    <row r="1311" spans="1:63" x14ac:dyDescent="0.3">
      <c r="A1311">
        <v>9.8624799999999997</v>
      </c>
      <c r="B1311">
        <v>9.8565799999999992</v>
      </c>
      <c r="C1311">
        <v>9.9149799999999999</v>
      </c>
      <c r="D1311">
        <v>9.9234799999999996</v>
      </c>
      <c r="E1311">
        <v>9.5265000000000004</v>
      </c>
      <c r="F1311">
        <v>9.6202199999999998</v>
      </c>
      <c r="G1311">
        <v>9.64602</v>
      </c>
      <c r="H1311">
        <v>9.6108399999999996</v>
      </c>
      <c r="I1311">
        <v>9.2386400000000002</v>
      </c>
      <c r="J1311">
        <v>9.3246300000000009</v>
      </c>
      <c r="K1311">
        <v>9.2536100000000001</v>
      </c>
      <c r="L1311">
        <v>9.2768200000000007</v>
      </c>
      <c r="M1311" t="s">
        <v>0</v>
      </c>
      <c r="O1311" t="s">
        <v>1</v>
      </c>
      <c r="P1311" t="s">
        <v>1</v>
      </c>
      <c r="Q1311" t="s">
        <v>2</v>
      </c>
      <c r="T1311" t="s">
        <v>5451</v>
      </c>
      <c r="V1311" t="s">
        <v>18440</v>
      </c>
      <c r="W1311">
        <v>0</v>
      </c>
      <c r="X1311" t="s">
        <v>7</v>
      </c>
      <c r="Y1311">
        <v>17</v>
      </c>
      <c r="Z1311">
        <v>9</v>
      </c>
      <c r="AA1311">
        <v>10</v>
      </c>
      <c r="AB1311">
        <v>9</v>
      </c>
      <c r="AC1311">
        <v>68.2</v>
      </c>
      <c r="AD1311">
        <v>1</v>
      </c>
      <c r="AF1311" t="s">
        <v>21205</v>
      </c>
      <c r="AG1311">
        <v>4.0460700000000003</v>
      </c>
      <c r="AH1311">
        <v>2.4943399999999998E-4</v>
      </c>
      <c r="AI1311">
        <v>0.28848600000000002</v>
      </c>
      <c r="AJ1311">
        <f t="shared" si="280"/>
        <v>-0.28848600000000002</v>
      </c>
      <c r="AK1311">
        <v>9.2545000000000002</v>
      </c>
      <c r="AL1311" t="str">
        <f t="shared" si="281"/>
        <v/>
      </c>
      <c r="AM1311" t="str">
        <f t="shared" si="282"/>
        <v/>
      </c>
      <c r="AN1311" t="str">
        <f t="shared" si="283"/>
        <v/>
      </c>
      <c r="AO1311" t="str">
        <f t="shared" si="284"/>
        <v/>
      </c>
      <c r="AQ1311">
        <v>6.4721200000000003</v>
      </c>
      <c r="AR1311" s="1">
        <v>3.0881199999999998E-6</v>
      </c>
      <c r="AS1311">
        <v>0.61595299999999997</v>
      </c>
      <c r="AT1311">
        <f t="shared" si="285"/>
        <v>-0.61595299999999997</v>
      </c>
      <c r="AU1311">
        <v>24.0777</v>
      </c>
      <c r="AV1311" t="str">
        <f t="shared" si="286"/>
        <v/>
      </c>
      <c r="AW1311" t="str">
        <f t="shared" si="287"/>
        <v/>
      </c>
      <c r="AX1311" t="str">
        <f t="shared" si="288"/>
        <v/>
      </c>
      <c r="AY1311" t="str">
        <f t="shared" si="289"/>
        <v>+</v>
      </c>
      <c r="BA1311" s="5" t="str">
        <f t="shared" si="290"/>
        <v/>
      </c>
      <c r="BB1311" s="5" t="str">
        <f t="shared" si="291"/>
        <v/>
      </c>
      <c r="BC1311" s="5" t="str">
        <f t="shared" si="292"/>
        <v/>
      </c>
      <c r="BD1311" s="5" t="str">
        <f t="shared" si="293"/>
        <v/>
      </c>
      <c r="BF1311" t="s">
        <v>21203</v>
      </c>
      <c r="BG1311" t="s">
        <v>21204</v>
      </c>
      <c r="BH1311" t="s">
        <v>21205</v>
      </c>
      <c r="BK1311" t="s">
        <v>21206</v>
      </c>
    </row>
    <row r="1312" spans="1:63" x14ac:dyDescent="0.3">
      <c r="A1312">
        <v>13.151</v>
      </c>
      <c r="B1312">
        <v>13.105</v>
      </c>
      <c r="C1312">
        <v>13.1571</v>
      </c>
      <c r="D1312">
        <v>13.133100000000001</v>
      </c>
      <c r="E1312">
        <v>12.8782</v>
      </c>
      <c r="F1312">
        <v>12.8392</v>
      </c>
      <c r="G1312">
        <v>12.829800000000001</v>
      </c>
      <c r="H1312">
        <v>12.8462</v>
      </c>
      <c r="I1312">
        <v>12.9946</v>
      </c>
      <c r="J1312">
        <v>13.032299999999999</v>
      </c>
      <c r="K1312">
        <v>12.988300000000001</v>
      </c>
      <c r="L1312">
        <v>13.0008</v>
      </c>
      <c r="M1312" t="s">
        <v>0</v>
      </c>
      <c r="O1312" t="s">
        <v>1</v>
      </c>
      <c r="P1312" t="s">
        <v>1</v>
      </c>
      <c r="Q1312" t="s">
        <v>2</v>
      </c>
      <c r="R1312" t="s">
        <v>3299</v>
      </c>
      <c r="S1312" t="s">
        <v>3300</v>
      </c>
      <c r="T1312" t="s">
        <v>3301</v>
      </c>
      <c r="V1312" t="s">
        <v>3302</v>
      </c>
      <c r="W1312">
        <v>3</v>
      </c>
      <c r="X1312" t="s">
        <v>7</v>
      </c>
      <c r="Y1312">
        <v>75</v>
      </c>
      <c r="Z1312">
        <v>22</v>
      </c>
      <c r="AA1312">
        <v>90</v>
      </c>
      <c r="AB1312">
        <v>19</v>
      </c>
      <c r="AC1312">
        <v>31.1</v>
      </c>
      <c r="AD1312">
        <v>1</v>
      </c>
      <c r="AF1312" t="s">
        <v>3305</v>
      </c>
      <c r="AG1312">
        <v>5.7715199999999998</v>
      </c>
      <c r="AH1312" s="1">
        <v>1.1246999999999999E-5</v>
      </c>
      <c r="AI1312">
        <v>0.28819899999999998</v>
      </c>
      <c r="AJ1312">
        <f t="shared" si="280"/>
        <v>-0.28819899999999998</v>
      </c>
      <c r="AK1312">
        <v>18.341899999999999</v>
      </c>
      <c r="AL1312" t="str">
        <f t="shared" si="281"/>
        <v/>
      </c>
      <c r="AM1312" t="str">
        <f t="shared" si="282"/>
        <v/>
      </c>
      <c r="AN1312" t="str">
        <f t="shared" si="283"/>
        <v/>
      </c>
      <c r="AO1312" t="str">
        <f t="shared" si="284"/>
        <v/>
      </c>
      <c r="AQ1312">
        <v>3.8940399999999999</v>
      </c>
      <c r="AR1312">
        <v>3.2475100000000002E-4</v>
      </c>
      <c r="AS1312">
        <v>0.13256299999999999</v>
      </c>
      <c r="AT1312">
        <f t="shared" si="285"/>
        <v>-0.13256299999999999</v>
      </c>
      <c r="AU1312">
        <v>8.6970700000000001</v>
      </c>
      <c r="AV1312" t="str">
        <f t="shared" si="286"/>
        <v/>
      </c>
      <c r="AW1312" t="str">
        <f t="shared" si="287"/>
        <v/>
      </c>
      <c r="AX1312" t="str">
        <f t="shared" si="288"/>
        <v/>
      </c>
      <c r="AY1312" t="str">
        <f t="shared" si="289"/>
        <v/>
      </c>
      <c r="BA1312" s="5" t="str">
        <f t="shared" si="290"/>
        <v/>
      </c>
      <c r="BB1312" s="5" t="str">
        <f t="shared" si="291"/>
        <v/>
      </c>
      <c r="BC1312" s="5" t="str">
        <f t="shared" si="292"/>
        <v/>
      </c>
      <c r="BD1312" s="5" t="str">
        <f t="shared" si="293"/>
        <v/>
      </c>
      <c r="BF1312" t="s">
        <v>3303</v>
      </c>
      <c r="BG1312" t="s">
        <v>3304</v>
      </c>
      <c r="BH1312" t="s">
        <v>3305</v>
      </c>
      <c r="BJ1312" t="s">
        <v>1836</v>
      </c>
      <c r="BK1312" t="s">
        <v>3306</v>
      </c>
    </row>
    <row r="1313" spans="1:63" x14ac:dyDescent="0.3">
      <c r="A1313">
        <v>3.9260000000000002</v>
      </c>
      <c r="B1313">
        <v>4.0179200000000002</v>
      </c>
      <c r="C1313">
        <v>3.6322700000000001</v>
      </c>
      <c r="D1313">
        <v>3.62059</v>
      </c>
      <c r="E1313">
        <v>3.2630300000000001</v>
      </c>
      <c r="F1313">
        <v>3.32193</v>
      </c>
      <c r="G1313">
        <v>3.43296</v>
      </c>
      <c r="H1313">
        <v>4.0267999999999997</v>
      </c>
      <c r="I1313">
        <v>3.6553499999999999</v>
      </c>
      <c r="J1313">
        <v>3.67807</v>
      </c>
      <c r="K1313">
        <v>3.4059900000000001</v>
      </c>
      <c r="L1313">
        <v>3.5235599999999998</v>
      </c>
      <c r="M1313" t="s">
        <v>0</v>
      </c>
      <c r="R1313" t="s">
        <v>34899</v>
      </c>
      <c r="T1313" t="s">
        <v>34900</v>
      </c>
      <c r="V1313" t="s">
        <v>32735</v>
      </c>
      <c r="W1313">
        <v>0</v>
      </c>
      <c r="X1313" t="s">
        <v>7</v>
      </c>
      <c r="Y1313">
        <v>4</v>
      </c>
      <c r="Z1313">
        <v>1</v>
      </c>
      <c r="AA1313">
        <v>1</v>
      </c>
      <c r="AB1313">
        <v>1</v>
      </c>
      <c r="AC1313">
        <v>39.9</v>
      </c>
      <c r="AD1313">
        <v>1</v>
      </c>
      <c r="AF1313" t="s">
        <v>34903</v>
      </c>
      <c r="AG1313">
        <v>0.68786800000000003</v>
      </c>
      <c r="AH1313">
        <v>0.24354200000000001</v>
      </c>
      <c r="AI1313">
        <v>0.28801300000000002</v>
      </c>
      <c r="AJ1313">
        <f t="shared" si="280"/>
        <v>-0.28801300000000002</v>
      </c>
      <c r="AK1313">
        <v>1.4208700000000001</v>
      </c>
      <c r="AL1313" t="str">
        <f t="shared" si="281"/>
        <v/>
      </c>
      <c r="AM1313" t="str">
        <f t="shared" si="282"/>
        <v/>
      </c>
      <c r="AN1313" t="str">
        <f t="shared" si="283"/>
        <v/>
      </c>
      <c r="AO1313" t="str">
        <f t="shared" si="284"/>
        <v/>
      </c>
      <c r="AQ1313">
        <v>1.00532</v>
      </c>
      <c r="AR1313">
        <v>0.12259200000000001</v>
      </c>
      <c r="AS1313">
        <v>0.23344899999999999</v>
      </c>
      <c r="AT1313">
        <f t="shared" si="285"/>
        <v>-0.23344899999999999</v>
      </c>
      <c r="AU1313">
        <v>1.95201</v>
      </c>
      <c r="AV1313" t="str">
        <f t="shared" si="286"/>
        <v/>
      </c>
      <c r="AW1313" t="str">
        <f t="shared" si="287"/>
        <v/>
      </c>
      <c r="AX1313" t="str">
        <f t="shared" si="288"/>
        <v/>
      </c>
      <c r="AY1313" t="str">
        <f t="shared" si="289"/>
        <v/>
      </c>
      <c r="BA1313" s="5" t="str">
        <f t="shared" si="290"/>
        <v/>
      </c>
      <c r="BB1313" s="5" t="str">
        <f t="shared" si="291"/>
        <v/>
      </c>
      <c r="BC1313" s="5" t="str">
        <f t="shared" si="292"/>
        <v/>
      </c>
      <c r="BD1313" s="5" t="str">
        <f t="shared" si="293"/>
        <v/>
      </c>
      <c r="BF1313" t="s">
        <v>34901</v>
      </c>
      <c r="BG1313" t="s">
        <v>34902</v>
      </c>
      <c r="BH1313" t="s">
        <v>34903</v>
      </c>
      <c r="BK1313" t="s">
        <v>34904</v>
      </c>
    </row>
    <row r="1314" spans="1:63" x14ac:dyDescent="0.3">
      <c r="A1314">
        <v>8.9809999999999999</v>
      </c>
      <c r="B1314">
        <v>9.0487599999999997</v>
      </c>
      <c r="C1314">
        <v>8.9005700000000001</v>
      </c>
      <c r="D1314">
        <v>9.0061900000000001</v>
      </c>
      <c r="E1314">
        <v>8.5958199999999998</v>
      </c>
      <c r="F1314">
        <v>8.6496200000000005</v>
      </c>
      <c r="G1314">
        <v>8.7908399999999993</v>
      </c>
      <c r="H1314">
        <v>8.7498699999999996</v>
      </c>
      <c r="I1314">
        <v>8.7424800000000005</v>
      </c>
      <c r="J1314">
        <v>8.7279199999999992</v>
      </c>
      <c r="K1314">
        <v>8.7652000000000001</v>
      </c>
      <c r="L1314">
        <v>8.7052899999999998</v>
      </c>
      <c r="M1314" t="s">
        <v>0</v>
      </c>
      <c r="O1314" t="s">
        <v>1</v>
      </c>
      <c r="P1314" t="s">
        <v>1</v>
      </c>
      <c r="Q1314" t="s">
        <v>2</v>
      </c>
      <c r="R1314" t="s">
        <v>18699</v>
      </c>
      <c r="S1314" t="s">
        <v>18700</v>
      </c>
      <c r="T1314" t="s">
        <v>18701</v>
      </c>
      <c r="V1314" t="s">
        <v>18702</v>
      </c>
      <c r="W1314">
        <v>3</v>
      </c>
      <c r="X1314" t="s">
        <v>7</v>
      </c>
      <c r="Y1314">
        <v>19</v>
      </c>
      <c r="Z1314">
        <v>10</v>
      </c>
      <c r="AA1314">
        <v>13</v>
      </c>
      <c r="AB1314">
        <v>4</v>
      </c>
      <c r="AC1314">
        <v>67.5</v>
      </c>
      <c r="AD1314">
        <v>1</v>
      </c>
      <c r="AF1314" t="s">
        <v>18705</v>
      </c>
      <c r="AG1314">
        <v>2.7250100000000002</v>
      </c>
      <c r="AH1314">
        <v>3.44677E-3</v>
      </c>
      <c r="AI1314">
        <v>0.28759200000000001</v>
      </c>
      <c r="AJ1314">
        <f t="shared" si="280"/>
        <v>-0.28759200000000001</v>
      </c>
      <c r="AK1314">
        <v>5.2697900000000004</v>
      </c>
      <c r="AL1314" t="str">
        <f t="shared" si="281"/>
        <v/>
      </c>
      <c r="AM1314" t="str">
        <f t="shared" si="282"/>
        <v/>
      </c>
      <c r="AN1314" t="str">
        <f t="shared" si="283"/>
        <v/>
      </c>
      <c r="AO1314" t="str">
        <f t="shared" si="284"/>
        <v/>
      </c>
      <c r="AQ1314">
        <v>3.5064500000000001</v>
      </c>
      <c r="AR1314">
        <v>6.9293100000000004E-4</v>
      </c>
      <c r="AS1314">
        <v>0.24890399999999999</v>
      </c>
      <c r="AT1314">
        <f t="shared" si="285"/>
        <v>-0.24890399999999999</v>
      </c>
      <c r="AU1314">
        <v>7.4052100000000003</v>
      </c>
      <c r="AV1314" t="str">
        <f t="shared" si="286"/>
        <v/>
      </c>
      <c r="AW1314" t="str">
        <f t="shared" si="287"/>
        <v/>
      </c>
      <c r="AX1314" t="str">
        <f t="shared" si="288"/>
        <v/>
      </c>
      <c r="AY1314" t="str">
        <f t="shared" si="289"/>
        <v/>
      </c>
      <c r="BA1314" s="5" t="str">
        <f t="shared" si="290"/>
        <v/>
      </c>
      <c r="BB1314" s="5" t="str">
        <f t="shared" si="291"/>
        <v/>
      </c>
      <c r="BC1314" s="5" t="str">
        <f t="shared" si="292"/>
        <v/>
      </c>
      <c r="BD1314" s="5" t="str">
        <f t="shared" si="293"/>
        <v/>
      </c>
      <c r="BF1314" t="s">
        <v>18703</v>
      </c>
      <c r="BG1314" t="s">
        <v>18704</v>
      </c>
      <c r="BH1314" t="s">
        <v>18705</v>
      </c>
      <c r="BJ1314" t="s">
        <v>18706</v>
      </c>
      <c r="BK1314" t="s">
        <v>18707</v>
      </c>
    </row>
    <row r="1315" spans="1:63" x14ac:dyDescent="0.3">
      <c r="A1315">
        <v>11.613799999999999</v>
      </c>
      <c r="B1315">
        <v>11.635300000000001</v>
      </c>
      <c r="C1315">
        <v>11.572699999999999</v>
      </c>
      <c r="D1315">
        <v>11.536799999999999</v>
      </c>
      <c r="E1315">
        <v>11.3062</v>
      </c>
      <c r="F1315">
        <v>11.38</v>
      </c>
      <c r="G1315">
        <v>11.291499999999999</v>
      </c>
      <c r="H1315">
        <v>11.2316</v>
      </c>
      <c r="I1315">
        <v>11.801500000000001</v>
      </c>
      <c r="J1315">
        <v>11.7906</v>
      </c>
      <c r="K1315">
        <v>11.788399999999999</v>
      </c>
      <c r="L1315">
        <v>11.8017</v>
      </c>
      <c r="M1315" t="s">
        <v>0</v>
      </c>
      <c r="O1315" t="s">
        <v>1</v>
      </c>
      <c r="P1315" t="s">
        <v>1</v>
      </c>
      <c r="Q1315" t="s">
        <v>2</v>
      </c>
      <c r="R1315" t="s">
        <v>9264</v>
      </c>
      <c r="S1315" t="s">
        <v>9265</v>
      </c>
      <c r="T1315" t="s">
        <v>9266</v>
      </c>
      <c r="V1315" t="s">
        <v>4847</v>
      </c>
      <c r="W1315">
        <v>8</v>
      </c>
      <c r="X1315" t="s">
        <v>7</v>
      </c>
      <c r="Y1315">
        <v>52</v>
      </c>
      <c r="Z1315">
        <v>12</v>
      </c>
      <c r="AA1315">
        <v>34</v>
      </c>
      <c r="AB1315">
        <v>5</v>
      </c>
      <c r="AC1315">
        <v>22</v>
      </c>
      <c r="AD1315">
        <v>1</v>
      </c>
      <c r="AF1315" t="s">
        <v>9269</v>
      </c>
      <c r="AG1315">
        <v>3.5859100000000002</v>
      </c>
      <c r="AH1315">
        <v>6.1315600000000001E-4</v>
      </c>
      <c r="AI1315">
        <v>0.28733300000000001</v>
      </c>
      <c r="AJ1315">
        <f t="shared" si="280"/>
        <v>-0.28733300000000001</v>
      </c>
      <c r="AK1315">
        <v>7.6558599999999997</v>
      </c>
      <c r="AL1315" t="str">
        <f t="shared" si="281"/>
        <v/>
      </c>
      <c r="AM1315" t="str">
        <f t="shared" si="282"/>
        <v/>
      </c>
      <c r="AN1315" t="str">
        <f t="shared" si="283"/>
        <v/>
      </c>
      <c r="AO1315" t="str">
        <f t="shared" si="284"/>
        <v/>
      </c>
      <c r="AQ1315">
        <v>4.0555000000000003</v>
      </c>
      <c r="AR1315">
        <v>2.3859E-4</v>
      </c>
      <c r="AS1315">
        <v>-0.20589399999999999</v>
      </c>
      <c r="AT1315">
        <f t="shared" si="285"/>
        <v>0.20589399999999999</v>
      </c>
      <c r="AU1315">
        <v>-9.2900899999999993</v>
      </c>
      <c r="AV1315" t="str">
        <f t="shared" si="286"/>
        <v/>
      </c>
      <c r="AW1315" t="str">
        <f t="shared" si="287"/>
        <v/>
      </c>
      <c r="AX1315" t="str">
        <f t="shared" si="288"/>
        <v/>
      </c>
      <c r="AY1315" t="str">
        <f t="shared" si="289"/>
        <v/>
      </c>
      <c r="BA1315" s="5" t="str">
        <f t="shared" si="290"/>
        <v/>
      </c>
      <c r="BB1315" s="5" t="str">
        <f t="shared" si="291"/>
        <v/>
      </c>
      <c r="BC1315" s="5" t="str">
        <f t="shared" si="292"/>
        <v/>
      </c>
      <c r="BD1315" s="5" t="str">
        <f t="shared" si="293"/>
        <v/>
      </c>
      <c r="BF1315" t="s">
        <v>9267</v>
      </c>
      <c r="BG1315" t="s">
        <v>9268</v>
      </c>
      <c r="BH1315" t="s">
        <v>9269</v>
      </c>
      <c r="BJ1315" t="s">
        <v>9270</v>
      </c>
      <c r="BK1315" t="s">
        <v>9271</v>
      </c>
    </row>
    <row r="1316" spans="1:63" x14ac:dyDescent="0.3">
      <c r="A1316">
        <v>3.7224699999999999</v>
      </c>
      <c r="B1316">
        <v>4.0617799999999997</v>
      </c>
      <c r="C1316">
        <v>3.70044</v>
      </c>
      <c r="D1316">
        <v>3.7441599999999999</v>
      </c>
      <c r="E1316">
        <v>3.5484399999999998</v>
      </c>
      <c r="F1316">
        <v>3.2172299999999998</v>
      </c>
      <c r="G1316">
        <v>3.93546</v>
      </c>
      <c r="H1316">
        <v>3.3785099999999999</v>
      </c>
      <c r="I1316">
        <v>3.6322700000000001</v>
      </c>
      <c r="J1316">
        <v>3.89724</v>
      </c>
      <c r="K1316">
        <v>3.7970100000000002</v>
      </c>
      <c r="L1316">
        <v>3.7866</v>
      </c>
      <c r="M1316" t="s">
        <v>0</v>
      </c>
      <c r="R1316" t="s">
        <v>38323</v>
      </c>
      <c r="S1316" t="s">
        <v>38324</v>
      </c>
      <c r="T1316" t="s">
        <v>38325</v>
      </c>
      <c r="U1316" t="s">
        <v>38326</v>
      </c>
      <c r="V1316" t="s">
        <v>38327</v>
      </c>
      <c r="W1316">
        <v>0</v>
      </c>
      <c r="X1316" t="s">
        <v>7</v>
      </c>
      <c r="Y1316">
        <v>2</v>
      </c>
      <c r="Z1316">
        <v>1</v>
      </c>
      <c r="AA1316">
        <v>2</v>
      </c>
      <c r="AB1316">
        <v>1</v>
      </c>
      <c r="AC1316">
        <v>95.2</v>
      </c>
      <c r="AD1316">
        <v>1</v>
      </c>
      <c r="AF1316" t="s">
        <v>38330</v>
      </c>
      <c r="AG1316">
        <v>0.81229300000000004</v>
      </c>
      <c r="AH1316">
        <v>0.186944</v>
      </c>
      <c r="AI1316">
        <v>0.28730099999999997</v>
      </c>
      <c r="AJ1316">
        <f t="shared" si="280"/>
        <v>-0.28730099999999997</v>
      </c>
      <c r="AK1316">
        <v>1.6307400000000001</v>
      </c>
      <c r="AL1316" t="str">
        <f t="shared" si="281"/>
        <v/>
      </c>
      <c r="AM1316" t="str">
        <f t="shared" si="282"/>
        <v/>
      </c>
      <c r="AN1316" t="str">
        <f t="shared" si="283"/>
        <v/>
      </c>
      <c r="AO1316" t="str">
        <f t="shared" si="284"/>
        <v/>
      </c>
      <c r="AQ1316">
        <v>0.105196</v>
      </c>
      <c r="AR1316">
        <v>0.80975699999999995</v>
      </c>
      <c r="AS1316">
        <v>2.89313E-2</v>
      </c>
      <c r="AT1316">
        <f t="shared" si="285"/>
        <v>-2.89313E-2</v>
      </c>
      <c r="AU1316">
        <v>0.28547099999999997</v>
      </c>
      <c r="AV1316" t="str">
        <f t="shared" si="286"/>
        <v/>
      </c>
      <c r="AW1316" t="str">
        <f t="shared" si="287"/>
        <v/>
      </c>
      <c r="AX1316" t="str">
        <f t="shared" si="288"/>
        <v/>
      </c>
      <c r="AY1316" t="str">
        <f t="shared" si="289"/>
        <v/>
      </c>
      <c r="BA1316" s="5" t="str">
        <f t="shared" si="290"/>
        <v/>
      </c>
      <c r="BB1316" s="5" t="str">
        <f t="shared" si="291"/>
        <v/>
      </c>
      <c r="BC1316" s="5" t="str">
        <f t="shared" si="292"/>
        <v/>
      </c>
      <c r="BD1316" s="5" t="str">
        <f t="shared" si="293"/>
        <v/>
      </c>
      <c r="BF1316" t="s">
        <v>38328</v>
      </c>
      <c r="BG1316" t="s">
        <v>38329</v>
      </c>
      <c r="BH1316" t="s">
        <v>38330</v>
      </c>
      <c r="BI1316" t="s">
        <v>38326</v>
      </c>
      <c r="BJ1316" t="s">
        <v>38331</v>
      </c>
      <c r="BK1316" t="s">
        <v>38332</v>
      </c>
    </row>
    <row r="1317" spans="1:63" x14ac:dyDescent="0.3">
      <c r="A1317">
        <v>3.91648</v>
      </c>
      <c r="B1317">
        <v>4.2927799999999996</v>
      </c>
      <c r="C1317">
        <v>4.3505000000000003</v>
      </c>
      <c r="D1317">
        <v>4.3147000000000002</v>
      </c>
      <c r="E1317">
        <v>3.8875299999999999</v>
      </c>
      <c r="F1317">
        <v>4.32193</v>
      </c>
      <c r="G1317">
        <v>3.82782</v>
      </c>
      <c r="H1317">
        <v>3.6892999999999998</v>
      </c>
      <c r="I1317">
        <v>4.3991699999999998</v>
      </c>
      <c r="J1317">
        <v>3.9260000000000002</v>
      </c>
      <c r="K1317">
        <v>4.4127799999999997</v>
      </c>
      <c r="L1317">
        <v>4.2854000000000001</v>
      </c>
      <c r="M1317" t="s">
        <v>0</v>
      </c>
      <c r="R1317" t="s">
        <v>42376</v>
      </c>
      <c r="S1317" t="s">
        <v>27006</v>
      </c>
      <c r="T1317" t="s">
        <v>42377</v>
      </c>
      <c r="V1317" t="s">
        <v>37376</v>
      </c>
      <c r="W1317">
        <v>0</v>
      </c>
      <c r="X1317" t="s">
        <v>7</v>
      </c>
      <c r="Y1317">
        <v>1</v>
      </c>
      <c r="Z1317">
        <v>1</v>
      </c>
      <c r="AA1317">
        <v>1</v>
      </c>
      <c r="AB1317">
        <v>1</v>
      </c>
      <c r="AC1317">
        <v>137.4</v>
      </c>
      <c r="AD1317">
        <v>1</v>
      </c>
      <c r="AF1317" t="s">
        <v>42380</v>
      </c>
      <c r="AG1317">
        <v>0.84602100000000002</v>
      </c>
      <c r="AH1317">
        <v>0.17435500000000001</v>
      </c>
      <c r="AI1317">
        <v>0.28697</v>
      </c>
      <c r="AJ1317">
        <f t="shared" si="280"/>
        <v>-0.28697</v>
      </c>
      <c r="AK1317">
        <v>1.6871100000000001</v>
      </c>
      <c r="AL1317" t="str">
        <f t="shared" si="281"/>
        <v/>
      </c>
      <c r="AM1317" t="str">
        <f t="shared" si="282"/>
        <v/>
      </c>
      <c r="AN1317" t="str">
        <f t="shared" si="283"/>
        <v/>
      </c>
      <c r="AO1317" t="str">
        <f t="shared" si="284"/>
        <v/>
      </c>
      <c r="AQ1317">
        <v>8.88322E-2</v>
      </c>
      <c r="AR1317">
        <v>0.83747400000000005</v>
      </c>
      <c r="AS1317">
        <v>-3.7225500000000002E-2</v>
      </c>
      <c r="AT1317">
        <f t="shared" si="285"/>
        <v>3.7225500000000002E-2</v>
      </c>
      <c r="AU1317">
        <v>-0.24446100000000001</v>
      </c>
      <c r="AV1317" t="str">
        <f t="shared" si="286"/>
        <v/>
      </c>
      <c r="AW1317" t="str">
        <f t="shared" si="287"/>
        <v/>
      </c>
      <c r="AX1317" t="str">
        <f t="shared" si="288"/>
        <v/>
      </c>
      <c r="AY1317" t="str">
        <f t="shared" si="289"/>
        <v/>
      </c>
      <c r="BA1317" s="5" t="str">
        <f t="shared" si="290"/>
        <v/>
      </c>
      <c r="BB1317" s="5" t="str">
        <f t="shared" si="291"/>
        <v/>
      </c>
      <c r="BC1317" s="5" t="str">
        <f t="shared" si="292"/>
        <v/>
      </c>
      <c r="BD1317" s="5" t="str">
        <f t="shared" si="293"/>
        <v/>
      </c>
      <c r="BF1317" t="s">
        <v>42378</v>
      </c>
      <c r="BG1317" t="s">
        <v>42379</v>
      </c>
      <c r="BH1317" t="s">
        <v>42380</v>
      </c>
      <c r="BJ1317" t="s">
        <v>32264</v>
      </c>
      <c r="BK1317" t="s">
        <v>42381</v>
      </c>
    </row>
    <row r="1318" spans="1:63" x14ac:dyDescent="0.3">
      <c r="A1318">
        <v>10.6439</v>
      </c>
      <c r="B1318">
        <v>10.712400000000001</v>
      </c>
      <c r="C1318">
        <v>10.684699999999999</v>
      </c>
      <c r="D1318">
        <v>10.662000000000001</v>
      </c>
      <c r="E1318">
        <v>10.3805</v>
      </c>
      <c r="F1318">
        <v>10.3499</v>
      </c>
      <c r="G1318">
        <v>10.3933</v>
      </c>
      <c r="H1318">
        <v>10.432499999999999</v>
      </c>
      <c r="I1318">
        <v>10.7074</v>
      </c>
      <c r="J1318">
        <v>10.7018</v>
      </c>
      <c r="K1318">
        <v>10.678900000000001</v>
      </c>
      <c r="L1318">
        <v>10.717700000000001</v>
      </c>
      <c r="M1318" t="s">
        <v>0</v>
      </c>
      <c r="O1318" t="s">
        <v>1</v>
      </c>
      <c r="Q1318" t="s">
        <v>164</v>
      </c>
      <c r="R1318" t="s">
        <v>23385</v>
      </c>
      <c r="S1318" t="s">
        <v>2164</v>
      </c>
      <c r="T1318" t="s">
        <v>24242</v>
      </c>
      <c r="U1318" t="s">
        <v>2166</v>
      </c>
      <c r="V1318" t="s">
        <v>24243</v>
      </c>
      <c r="W1318">
        <v>0</v>
      </c>
      <c r="X1318" t="s">
        <v>7</v>
      </c>
      <c r="Y1318">
        <v>26</v>
      </c>
      <c r="Z1318">
        <v>8</v>
      </c>
      <c r="AA1318">
        <v>13</v>
      </c>
      <c r="AB1318">
        <v>8</v>
      </c>
      <c r="AC1318">
        <v>29.8</v>
      </c>
      <c r="AD1318">
        <v>1</v>
      </c>
      <c r="AF1318" t="s">
        <v>24246</v>
      </c>
      <c r="AG1318">
        <v>4.8287199999999997</v>
      </c>
      <c r="AH1318" s="1">
        <v>5.6441999999999999E-5</v>
      </c>
      <c r="AI1318">
        <v>0.28667100000000001</v>
      </c>
      <c r="AJ1318">
        <f t="shared" si="280"/>
        <v>-0.28667100000000001</v>
      </c>
      <c r="AK1318">
        <v>12.6675</v>
      </c>
      <c r="AL1318" t="str">
        <f t="shared" si="281"/>
        <v/>
      </c>
      <c r="AM1318" t="str">
        <f t="shared" si="282"/>
        <v/>
      </c>
      <c r="AN1318" t="str">
        <f t="shared" si="283"/>
        <v/>
      </c>
      <c r="AO1318" t="str">
        <f t="shared" si="284"/>
        <v/>
      </c>
      <c r="AQ1318">
        <v>0.74563299999999999</v>
      </c>
      <c r="AR1318">
        <v>0.21245600000000001</v>
      </c>
      <c r="AS1318">
        <v>-2.5724400000000001E-2</v>
      </c>
      <c r="AT1318">
        <f t="shared" si="285"/>
        <v>2.5724400000000001E-2</v>
      </c>
      <c r="AU1318">
        <v>-1.5187600000000001</v>
      </c>
      <c r="AV1318" t="str">
        <f t="shared" si="286"/>
        <v/>
      </c>
      <c r="AW1318" t="str">
        <f t="shared" si="287"/>
        <v/>
      </c>
      <c r="AX1318" t="str">
        <f t="shared" si="288"/>
        <v/>
      </c>
      <c r="AY1318" t="str">
        <f t="shared" si="289"/>
        <v/>
      </c>
      <c r="BA1318" s="5" t="str">
        <f t="shared" si="290"/>
        <v/>
      </c>
      <c r="BB1318" s="5" t="str">
        <f t="shared" si="291"/>
        <v/>
      </c>
      <c r="BC1318" s="5" t="str">
        <f t="shared" si="292"/>
        <v/>
      </c>
      <c r="BD1318" s="5" t="str">
        <f t="shared" si="293"/>
        <v/>
      </c>
      <c r="BF1318" t="s">
        <v>24244</v>
      </c>
      <c r="BG1318" t="s">
        <v>24245</v>
      </c>
      <c r="BH1318" t="s">
        <v>24246</v>
      </c>
      <c r="BI1318" t="s">
        <v>2166</v>
      </c>
      <c r="BJ1318" t="s">
        <v>7525</v>
      </c>
      <c r="BK1318" t="s">
        <v>24247</v>
      </c>
    </row>
    <row r="1319" spans="1:63" x14ac:dyDescent="0.3">
      <c r="A1319">
        <v>14.2042</v>
      </c>
      <c r="B1319">
        <v>14.1965</v>
      </c>
      <c r="C1319">
        <v>14.1897</v>
      </c>
      <c r="D1319">
        <v>14.1629</v>
      </c>
      <c r="E1319">
        <v>13.919600000000001</v>
      </c>
      <c r="F1319">
        <v>13.8705</v>
      </c>
      <c r="G1319">
        <v>13.9194</v>
      </c>
      <c r="H1319">
        <v>13.8973</v>
      </c>
      <c r="I1319">
        <v>14.222300000000001</v>
      </c>
      <c r="J1319">
        <v>14.1972</v>
      </c>
      <c r="K1319">
        <v>14.187099999999999</v>
      </c>
      <c r="L1319">
        <v>14.1668</v>
      </c>
      <c r="M1319" t="s">
        <v>0</v>
      </c>
      <c r="O1319" t="s">
        <v>1</v>
      </c>
      <c r="Q1319" t="s">
        <v>164</v>
      </c>
      <c r="R1319" t="s">
        <v>165</v>
      </c>
      <c r="S1319" t="s">
        <v>166</v>
      </c>
      <c r="T1319" t="s">
        <v>167</v>
      </c>
      <c r="U1319" t="s">
        <v>168</v>
      </c>
      <c r="V1319" t="s">
        <v>169</v>
      </c>
      <c r="W1319">
        <v>0</v>
      </c>
      <c r="X1319" t="s">
        <v>7</v>
      </c>
      <c r="Y1319">
        <v>74</v>
      </c>
      <c r="Z1319">
        <v>58</v>
      </c>
      <c r="AA1319">
        <v>201</v>
      </c>
      <c r="AB1319">
        <v>58</v>
      </c>
      <c r="AC1319">
        <v>89.3</v>
      </c>
      <c r="AD1319">
        <v>1</v>
      </c>
      <c r="AF1319" t="s">
        <v>172</v>
      </c>
      <c r="AG1319">
        <v>5.9285399999999999</v>
      </c>
      <c r="AH1319" s="1">
        <v>8.8514999999999999E-6</v>
      </c>
      <c r="AI1319">
        <v>0.28664000000000001</v>
      </c>
      <c r="AJ1319">
        <f t="shared" si="280"/>
        <v>-0.28664000000000001</v>
      </c>
      <c r="AK1319">
        <v>19.4984</v>
      </c>
      <c r="AL1319" t="str">
        <f t="shared" si="281"/>
        <v/>
      </c>
      <c r="AM1319" t="str">
        <f t="shared" si="282"/>
        <v/>
      </c>
      <c r="AN1319" t="str">
        <f t="shared" si="283"/>
        <v/>
      </c>
      <c r="AO1319" t="str">
        <f t="shared" si="284"/>
        <v/>
      </c>
      <c r="AQ1319">
        <v>0.12900600000000001</v>
      </c>
      <c r="AR1319">
        <v>0.771733</v>
      </c>
      <c r="AS1319">
        <v>-5.01871E-3</v>
      </c>
      <c r="AT1319">
        <f t="shared" si="285"/>
        <v>5.01871E-3</v>
      </c>
      <c r="AU1319">
        <v>-0.34340199999999999</v>
      </c>
      <c r="AV1319" t="str">
        <f t="shared" si="286"/>
        <v/>
      </c>
      <c r="AW1319" t="str">
        <f t="shared" si="287"/>
        <v/>
      </c>
      <c r="AX1319" t="str">
        <f t="shared" si="288"/>
        <v/>
      </c>
      <c r="AY1319" t="str">
        <f t="shared" si="289"/>
        <v/>
      </c>
      <c r="BA1319" s="5" t="str">
        <f t="shared" si="290"/>
        <v/>
      </c>
      <c r="BB1319" s="5" t="str">
        <f t="shared" si="291"/>
        <v/>
      </c>
      <c r="BC1319" s="5" t="str">
        <f t="shared" si="292"/>
        <v/>
      </c>
      <c r="BD1319" s="5" t="str">
        <f t="shared" si="293"/>
        <v/>
      </c>
      <c r="BF1319" t="s">
        <v>170</v>
      </c>
      <c r="BG1319" t="s">
        <v>171</v>
      </c>
      <c r="BH1319" t="s">
        <v>172</v>
      </c>
      <c r="BI1319" t="s">
        <v>173</v>
      </c>
      <c r="BJ1319" t="s">
        <v>174</v>
      </c>
      <c r="BK1319" t="s">
        <v>175</v>
      </c>
    </row>
    <row r="1320" spans="1:63" x14ac:dyDescent="0.3">
      <c r="A1320">
        <v>9.8009000000000004</v>
      </c>
      <c r="B1320">
        <v>9.8505000000000003</v>
      </c>
      <c r="C1320">
        <v>9.8125</v>
      </c>
      <c r="D1320">
        <v>9.7983100000000007</v>
      </c>
      <c r="E1320">
        <v>9.4489400000000003</v>
      </c>
      <c r="F1320">
        <v>9.5296299999999992</v>
      </c>
      <c r="G1320">
        <v>9.5441900000000004</v>
      </c>
      <c r="H1320">
        <v>9.5931999999999995</v>
      </c>
      <c r="I1320">
        <v>10.117100000000001</v>
      </c>
      <c r="J1320">
        <v>10.0875</v>
      </c>
      <c r="K1320">
        <v>10.116</v>
      </c>
      <c r="L1320">
        <v>10.1136</v>
      </c>
      <c r="M1320" t="s">
        <v>0</v>
      </c>
      <c r="O1320" t="s">
        <v>1</v>
      </c>
      <c r="P1320" t="s">
        <v>1</v>
      </c>
      <c r="Q1320" t="s">
        <v>2</v>
      </c>
      <c r="R1320" t="s">
        <v>8430</v>
      </c>
      <c r="S1320" t="s">
        <v>15685</v>
      </c>
      <c r="T1320" t="s">
        <v>15686</v>
      </c>
      <c r="U1320" t="s">
        <v>8433</v>
      </c>
      <c r="W1320">
        <v>0</v>
      </c>
      <c r="X1320" t="s">
        <v>7</v>
      </c>
      <c r="Y1320">
        <v>45</v>
      </c>
      <c r="Z1320">
        <v>9</v>
      </c>
      <c r="AA1320">
        <v>22</v>
      </c>
      <c r="AB1320">
        <v>6</v>
      </c>
      <c r="AC1320">
        <v>22.8</v>
      </c>
      <c r="AD1320">
        <v>1</v>
      </c>
      <c r="AF1320" t="s">
        <v>15689</v>
      </c>
      <c r="AG1320">
        <v>3.944</v>
      </c>
      <c r="AH1320">
        <v>3.02212E-4</v>
      </c>
      <c r="AI1320">
        <v>0.28656100000000001</v>
      </c>
      <c r="AJ1320">
        <f t="shared" si="280"/>
        <v>-0.28656100000000001</v>
      </c>
      <c r="AK1320">
        <v>8.8768999999999991</v>
      </c>
      <c r="AL1320" t="str">
        <f t="shared" si="281"/>
        <v/>
      </c>
      <c r="AM1320" t="str">
        <f t="shared" si="282"/>
        <v/>
      </c>
      <c r="AN1320" t="str">
        <f t="shared" si="283"/>
        <v/>
      </c>
      <c r="AO1320" t="str">
        <f t="shared" si="284"/>
        <v/>
      </c>
      <c r="AQ1320">
        <v>6.1164300000000003</v>
      </c>
      <c r="AR1320" s="1">
        <v>5.4884699999999996E-6</v>
      </c>
      <c r="AS1320">
        <v>-0.29298600000000002</v>
      </c>
      <c r="AT1320">
        <f t="shared" si="285"/>
        <v>0.29298600000000002</v>
      </c>
      <c r="AU1320">
        <v>-20.9756</v>
      </c>
      <c r="AV1320" t="str">
        <f t="shared" si="286"/>
        <v/>
      </c>
      <c r="AW1320" t="str">
        <f t="shared" si="287"/>
        <v/>
      </c>
      <c r="AX1320" t="str">
        <f t="shared" si="288"/>
        <v/>
      </c>
      <c r="AY1320" t="str">
        <f t="shared" si="289"/>
        <v/>
      </c>
      <c r="BA1320" s="5" t="str">
        <f t="shared" si="290"/>
        <v/>
      </c>
      <c r="BB1320" s="5" t="str">
        <f t="shared" si="291"/>
        <v/>
      </c>
      <c r="BC1320" s="5" t="str">
        <f t="shared" si="292"/>
        <v/>
      </c>
      <c r="BD1320" s="5" t="str">
        <f t="shared" si="293"/>
        <v/>
      </c>
      <c r="BF1320" t="s">
        <v>15687</v>
      </c>
      <c r="BG1320" t="s">
        <v>15688</v>
      </c>
      <c r="BH1320" t="s">
        <v>15689</v>
      </c>
      <c r="BI1320" t="s">
        <v>8438</v>
      </c>
      <c r="BJ1320" t="s">
        <v>1548</v>
      </c>
      <c r="BK1320" t="s">
        <v>15690</v>
      </c>
    </row>
    <row r="1321" spans="1:63" x14ac:dyDescent="0.3">
      <c r="A1321">
        <v>5.7387699999999997</v>
      </c>
      <c r="B1321">
        <v>5.6752500000000001</v>
      </c>
      <c r="C1321">
        <v>6.0789499999999999</v>
      </c>
      <c r="D1321">
        <v>5.9703900000000001</v>
      </c>
      <c r="E1321">
        <v>5.8150599999999999</v>
      </c>
      <c r="F1321">
        <v>5.6808899999999998</v>
      </c>
      <c r="G1321">
        <v>5.4886400000000002</v>
      </c>
      <c r="H1321">
        <v>5.3327099999999996</v>
      </c>
      <c r="I1321">
        <v>6.66249</v>
      </c>
      <c r="J1321">
        <v>6.8948200000000002</v>
      </c>
      <c r="K1321">
        <v>6.8826400000000003</v>
      </c>
      <c r="L1321">
        <v>6.7441599999999999</v>
      </c>
      <c r="M1321" t="s">
        <v>0</v>
      </c>
      <c r="P1321" t="s">
        <v>1</v>
      </c>
      <c r="Q1321" t="s">
        <v>116</v>
      </c>
      <c r="R1321" t="s">
        <v>37193</v>
      </c>
      <c r="S1321" t="s">
        <v>37194</v>
      </c>
      <c r="T1321" t="s">
        <v>37195</v>
      </c>
      <c r="V1321" t="s">
        <v>9672</v>
      </c>
      <c r="W1321">
        <v>0</v>
      </c>
      <c r="X1321" t="s">
        <v>7</v>
      </c>
      <c r="Y1321">
        <v>3</v>
      </c>
      <c r="Z1321">
        <v>1</v>
      </c>
      <c r="AA1321">
        <v>1</v>
      </c>
      <c r="AB1321">
        <v>1</v>
      </c>
      <c r="AC1321">
        <v>62.7</v>
      </c>
      <c r="AD1321">
        <v>1</v>
      </c>
      <c r="AF1321" t="s">
        <v>37198</v>
      </c>
      <c r="AG1321">
        <v>1.0404199999999999</v>
      </c>
      <c r="AH1321">
        <v>0.11568199999999999</v>
      </c>
      <c r="AI1321">
        <v>0.28651599999999999</v>
      </c>
      <c r="AJ1321">
        <f t="shared" si="280"/>
        <v>-0.28651599999999999</v>
      </c>
      <c r="AK1321">
        <v>2.0103300000000002</v>
      </c>
      <c r="AL1321" t="str">
        <f t="shared" si="281"/>
        <v/>
      </c>
      <c r="AM1321" t="str">
        <f t="shared" si="282"/>
        <v/>
      </c>
      <c r="AN1321" t="str">
        <f t="shared" si="283"/>
        <v/>
      </c>
      <c r="AO1321" t="str">
        <f t="shared" si="284"/>
        <v/>
      </c>
      <c r="AQ1321">
        <v>3.8140299999999998</v>
      </c>
      <c r="AR1321">
        <v>3.7954200000000002E-4</v>
      </c>
      <c r="AS1321">
        <v>-0.93018699999999999</v>
      </c>
      <c r="AT1321">
        <f t="shared" si="285"/>
        <v>0.93018699999999999</v>
      </c>
      <c r="AU1321">
        <v>-8.41568</v>
      </c>
      <c r="AV1321" t="str">
        <f t="shared" si="286"/>
        <v/>
      </c>
      <c r="AW1321" t="str">
        <f t="shared" si="287"/>
        <v>+</v>
      </c>
      <c r="AX1321" t="str">
        <f t="shared" si="288"/>
        <v/>
      </c>
      <c r="AY1321" t="str">
        <f t="shared" si="289"/>
        <v/>
      </c>
      <c r="BA1321" s="5" t="str">
        <f t="shared" si="290"/>
        <v/>
      </c>
      <c r="BB1321" s="5" t="str">
        <f t="shared" si="291"/>
        <v/>
      </c>
      <c r="BC1321" s="5" t="str">
        <f t="shared" si="292"/>
        <v/>
      </c>
      <c r="BD1321" s="5" t="str">
        <f t="shared" si="293"/>
        <v/>
      </c>
      <c r="BF1321" t="s">
        <v>37196</v>
      </c>
      <c r="BG1321" t="s">
        <v>37197</v>
      </c>
      <c r="BH1321" t="s">
        <v>37198</v>
      </c>
      <c r="BJ1321" t="s">
        <v>37199</v>
      </c>
      <c r="BK1321" t="s">
        <v>37200</v>
      </c>
    </row>
    <row r="1322" spans="1:63" x14ac:dyDescent="0.3">
      <c r="A1322">
        <v>7.6021400000000003</v>
      </c>
      <c r="B1322">
        <v>7.5894599999999999</v>
      </c>
      <c r="C1322">
        <v>7.4821999999999997</v>
      </c>
      <c r="D1322">
        <v>7.59842</v>
      </c>
      <c r="E1322">
        <v>7.1178999999999997</v>
      </c>
      <c r="F1322">
        <v>7.4102399999999999</v>
      </c>
      <c r="G1322">
        <v>7.3389600000000002</v>
      </c>
      <c r="H1322">
        <v>7.2592699999999999</v>
      </c>
      <c r="I1322">
        <v>7.5932000000000004</v>
      </c>
      <c r="J1322">
        <v>7.5637699999999999</v>
      </c>
      <c r="K1322">
        <v>7.4958499999999999</v>
      </c>
      <c r="L1322">
        <v>7.6227799999999997</v>
      </c>
      <c r="M1322" t="s">
        <v>0</v>
      </c>
      <c r="O1322" t="s">
        <v>1</v>
      </c>
      <c r="Q1322" t="s">
        <v>164</v>
      </c>
      <c r="S1322" t="s">
        <v>7915</v>
      </c>
      <c r="V1322" t="s">
        <v>23642</v>
      </c>
      <c r="W1322">
        <v>0</v>
      </c>
      <c r="X1322" t="s">
        <v>7</v>
      </c>
      <c r="Y1322">
        <v>4</v>
      </c>
      <c r="Z1322">
        <v>7</v>
      </c>
      <c r="AA1322">
        <v>8</v>
      </c>
      <c r="AB1322">
        <v>7</v>
      </c>
      <c r="AC1322">
        <v>164.1</v>
      </c>
      <c r="AD1322">
        <v>1</v>
      </c>
      <c r="AF1322" t="s">
        <v>23645</v>
      </c>
      <c r="AG1322">
        <v>2.22336</v>
      </c>
      <c r="AH1322">
        <v>9.6486799999999998E-3</v>
      </c>
      <c r="AI1322">
        <v>0.28646500000000003</v>
      </c>
      <c r="AJ1322">
        <f t="shared" si="280"/>
        <v>-0.28646500000000003</v>
      </c>
      <c r="AK1322">
        <v>4.1547700000000001</v>
      </c>
      <c r="AL1322" t="str">
        <f t="shared" si="281"/>
        <v/>
      </c>
      <c r="AM1322" t="str">
        <f t="shared" si="282"/>
        <v/>
      </c>
      <c r="AN1322" t="str">
        <f t="shared" si="283"/>
        <v/>
      </c>
      <c r="AO1322" t="str">
        <f t="shared" si="284"/>
        <v/>
      </c>
      <c r="AQ1322">
        <v>7.1564899999999997E-3</v>
      </c>
      <c r="AR1322">
        <v>0.98591700000000004</v>
      </c>
      <c r="AS1322">
        <v>-8.4447899999999998E-4</v>
      </c>
      <c r="AT1322">
        <f t="shared" si="285"/>
        <v>8.4447899999999998E-4</v>
      </c>
      <c r="AU1322">
        <v>-2.1352800000000002E-2</v>
      </c>
      <c r="AV1322" t="str">
        <f t="shared" si="286"/>
        <v/>
      </c>
      <c r="AW1322" t="str">
        <f t="shared" si="287"/>
        <v/>
      </c>
      <c r="AX1322" t="str">
        <f t="shared" si="288"/>
        <v/>
      </c>
      <c r="AY1322" t="str">
        <f t="shared" si="289"/>
        <v/>
      </c>
      <c r="BA1322" s="5" t="str">
        <f t="shared" si="290"/>
        <v/>
      </c>
      <c r="BB1322" s="5" t="str">
        <f t="shared" si="291"/>
        <v/>
      </c>
      <c r="BC1322" s="5" t="str">
        <f t="shared" si="292"/>
        <v/>
      </c>
      <c r="BD1322" s="5" t="str">
        <f t="shared" si="293"/>
        <v/>
      </c>
      <c r="BF1322" t="s">
        <v>23643</v>
      </c>
      <c r="BG1322" t="s">
        <v>23644</v>
      </c>
      <c r="BH1322" t="s">
        <v>23645</v>
      </c>
      <c r="BK1322" t="s">
        <v>23646</v>
      </c>
    </row>
    <row r="1323" spans="1:63" x14ac:dyDescent="0.3">
      <c r="A1323">
        <v>11.184100000000001</v>
      </c>
      <c r="B1323">
        <v>11.174099999999999</v>
      </c>
      <c r="C1323">
        <v>11.1793</v>
      </c>
      <c r="D1323">
        <v>11.157999999999999</v>
      </c>
      <c r="E1323">
        <v>10.847799999999999</v>
      </c>
      <c r="F1323">
        <v>10.915100000000001</v>
      </c>
      <c r="G1323">
        <v>10.8917</v>
      </c>
      <c r="H1323">
        <v>10.896699999999999</v>
      </c>
      <c r="I1323">
        <v>10.830399999999999</v>
      </c>
      <c r="J1323">
        <v>10.895</v>
      </c>
      <c r="K1323">
        <v>10.8851</v>
      </c>
      <c r="L1323">
        <v>10.9527</v>
      </c>
      <c r="M1323" t="s">
        <v>0</v>
      </c>
      <c r="O1323" t="s">
        <v>1</v>
      </c>
      <c r="P1323" t="s">
        <v>1</v>
      </c>
      <c r="Q1323" t="s">
        <v>2</v>
      </c>
      <c r="R1323" t="s">
        <v>19826</v>
      </c>
      <c r="S1323" t="s">
        <v>19827</v>
      </c>
      <c r="T1323" t="s">
        <v>19828</v>
      </c>
      <c r="U1323" t="s">
        <v>2166</v>
      </c>
      <c r="V1323" t="s">
        <v>19829</v>
      </c>
      <c r="W1323">
        <v>0</v>
      </c>
      <c r="X1323" t="s">
        <v>7</v>
      </c>
      <c r="Y1323">
        <v>56</v>
      </c>
      <c r="Z1323">
        <v>6</v>
      </c>
      <c r="AA1323">
        <v>29</v>
      </c>
      <c r="AB1323">
        <v>6</v>
      </c>
      <c r="AC1323">
        <v>13</v>
      </c>
      <c r="AD1323">
        <v>1</v>
      </c>
      <c r="AF1323" t="s">
        <v>19832</v>
      </c>
      <c r="AG1323">
        <v>5.8163400000000003</v>
      </c>
      <c r="AH1323" s="1">
        <v>1.0577100000000001E-5</v>
      </c>
      <c r="AI1323">
        <v>0.286049</v>
      </c>
      <c r="AJ1323">
        <f t="shared" si="280"/>
        <v>-0.286049</v>
      </c>
      <c r="AK1323">
        <v>18.665099999999999</v>
      </c>
      <c r="AL1323" t="str">
        <f t="shared" si="281"/>
        <v/>
      </c>
      <c r="AM1323" t="str">
        <f t="shared" si="282"/>
        <v/>
      </c>
      <c r="AN1323" t="str">
        <f t="shared" si="283"/>
        <v/>
      </c>
      <c r="AO1323" t="str">
        <f t="shared" si="284"/>
        <v/>
      </c>
      <c r="AQ1323">
        <v>4.4809000000000001</v>
      </c>
      <c r="AR1323">
        <v>1.0361099999999999E-4</v>
      </c>
      <c r="AS1323">
        <v>0.28308800000000001</v>
      </c>
      <c r="AT1323">
        <f t="shared" si="285"/>
        <v>-0.28308800000000001</v>
      </c>
      <c r="AU1323">
        <v>11.029299999999999</v>
      </c>
      <c r="AV1323" t="str">
        <f t="shared" si="286"/>
        <v/>
      </c>
      <c r="AW1323" t="str">
        <f t="shared" si="287"/>
        <v/>
      </c>
      <c r="AX1323" t="str">
        <f t="shared" si="288"/>
        <v/>
      </c>
      <c r="AY1323" t="str">
        <f t="shared" si="289"/>
        <v/>
      </c>
      <c r="BA1323" s="5" t="str">
        <f t="shared" si="290"/>
        <v/>
      </c>
      <c r="BB1323" s="5" t="str">
        <f t="shared" si="291"/>
        <v/>
      </c>
      <c r="BC1323" s="5" t="str">
        <f t="shared" si="292"/>
        <v/>
      </c>
      <c r="BD1323" s="5" t="str">
        <f t="shared" si="293"/>
        <v/>
      </c>
      <c r="BF1323" t="s">
        <v>19830</v>
      </c>
      <c r="BG1323" t="s">
        <v>19831</v>
      </c>
      <c r="BH1323" t="s">
        <v>19832</v>
      </c>
      <c r="BI1323" t="s">
        <v>2171</v>
      </c>
      <c r="BJ1323" t="s">
        <v>3322</v>
      </c>
      <c r="BK1323" t="s">
        <v>19833</v>
      </c>
    </row>
    <row r="1324" spans="1:63" x14ac:dyDescent="0.3">
      <c r="A1324">
        <v>7.6582100000000004</v>
      </c>
      <c r="B1324">
        <v>7.8691300000000002</v>
      </c>
      <c r="C1324">
        <v>7.8131399999999998</v>
      </c>
      <c r="D1324">
        <v>7.9937899999999997</v>
      </c>
      <c r="E1324">
        <v>7.4379600000000003</v>
      </c>
      <c r="F1324">
        <v>7.6864999999999997</v>
      </c>
      <c r="G1324">
        <v>7.5804499999999999</v>
      </c>
      <c r="H1324">
        <v>7.48543</v>
      </c>
      <c r="I1324">
        <v>7.6815899999999999</v>
      </c>
      <c r="J1324">
        <v>7.7688499999999996</v>
      </c>
      <c r="K1324">
        <v>7.7787300000000004</v>
      </c>
      <c r="L1324">
        <v>7.7996100000000004</v>
      </c>
      <c r="M1324" t="s">
        <v>0</v>
      </c>
      <c r="O1324" t="s">
        <v>1</v>
      </c>
      <c r="Q1324" t="s">
        <v>164</v>
      </c>
      <c r="R1324" t="s">
        <v>12822</v>
      </c>
      <c r="S1324" t="s">
        <v>7984</v>
      </c>
      <c r="V1324" t="s">
        <v>2186</v>
      </c>
      <c r="W1324">
        <v>0</v>
      </c>
      <c r="X1324" t="s">
        <v>7</v>
      </c>
      <c r="Y1324">
        <v>23</v>
      </c>
      <c r="Z1324">
        <v>6</v>
      </c>
      <c r="AA1324">
        <v>6</v>
      </c>
      <c r="AB1324">
        <v>6</v>
      </c>
      <c r="AC1324">
        <v>39.700000000000003</v>
      </c>
      <c r="AD1324">
        <v>1</v>
      </c>
      <c r="AF1324" t="s">
        <v>24620</v>
      </c>
      <c r="AG1324">
        <v>1.7441899999999999</v>
      </c>
      <c r="AH1324">
        <v>2.63118E-2</v>
      </c>
      <c r="AI1324">
        <v>0.28598400000000002</v>
      </c>
      <c r="AJ1324">
        <f t="shared" si="280"/>
        <v>-0.28598400000000002</v>
      </c>
      <c r="AK1324">
        <v>3.22505</v>
      </c>
      <c r="AL1324" t="str">
        <f t="shared" si="281"/>
        <v/>
      </c>
      <c r="AM1324" t="str">
        <f t="shared" si="282"/>
        <v/>
      </c>
      <c r="AN1324" t="str">
        <f t="shared" si="283"/>
        <v/>
      </c>
      <c r="AO1324" t="str">
        <f t="shared" si="284"/>
        <v/>
      </c>
      <c r="AQ1324">
        <v>0.46402700000000002</v>
      </c>
      <c r="AR1324">
        <v>0.38640999999999998</v>
      </c>
      <c r="AS1324">
        <v>7.6373800000000006E-2</v>
      </c>
      <c r="AT1324">
        <f t="shared" si="285"/>
        <v>-7.6373800000000006E-2</v>
      </c>
      <c r="AU1324">
        <v>1.0281400000000001</v>
      </c>
      <c r="AV1324" t="str">
        <f t="shared" si="286"/>
        <v/>
      </c>
      <c r="AW1324" t="str">
        <f t="shared" si="287"/>
        <v/>
      </c>
      <c r="AX1324" t="str">
        <f t="shared" si="288"/>
        <v/>
      </c>
      <c r="AY1324" t="str">
        <f t="shared" si="289"/>
        <v/>
      </c>
      <c r="BA1324" s="5" t="str">
        <f t="shared" si="290"/>
        <v/>
      </c>
      <c r="BB1324" s="5" t="str">
        <f t="shared" si="291"/>
        <v/>
      </c>
      <c r="BC1324" s="5" t="str">
        <f t="shared" si="292"/>
        <v/>
      </c>
      <c r="BD1324" s="5" t="str">
        <f t="shared" si="293"/>
        <v/>
      </c>
      <c r="BF1324" t="s">
        <v>24618</v>
      </c>
      <c r="BG1324" t="s">
        <v>24619</v>
      </c>
      <c r="BH1324" t="s">
        <v>24620</v>
      </c>
      <c r="BK1324" t="s">
        <v>24621</v>
      </c>
    </row>
    <row r="1325" spans="1:63" x14ac:dyDescent="0.3">
      <c r="A1325">
        <v>7.85175</v>
      </c>
      <c r="B1325">
        <v>7.7872500000000002</v>
      </c>
      <c r="C1325">
        <v>7.9657799999999996</v>
      </c>
      <c r="D1325">
        <v>7.8328899999999999</v>
      </c>
      <c r="E1325">
        <v>7.45533</v>
      </c>
      <c r="F1325">
        <v>7.6169200000000004</v>
      </c>
      <c r="G1325">
        <v>7.5902099999999999</v>
      </c>
      <c r="H1325">
        <v>7.6315400000000002</v>
      </c>
      <c r="I1325">
        <v>7.5789400000000002</v>
      </c>
      <c r="J1325">
        <v>7.7852899999999998</v>
      </c>
      <c r="K1325">
        <v>7.7087399999999997</v>
      </c>
      <c r="L1325">
        <v>7.7128699999999997</v>
      </c>
      <c r="M1325" t="s">
        <v>0</v>
      </c>
      <c r="O1325" t="s">
        <v>1</v>
      </c>
      <c r="P1325" t="s">
        <v>1</v>
      </c>
      <c r="Q1325" t="s">
        <v>2</v>
      </c>
      <c r="R1325" t="s">
        <v>34776</v>
      </c>
      <c r="S1325" t="s">
        <v>34777</v>
      </c>
      <c r="T1325" t="s">
        <v>34778</v>
      </c>
      <c r="U1325" t="s">
        <v>34779</v>
      </c>
      <c r="V1325" t="s">
        <v>34780</v>
      </c>
      <c r="W1325">
        <v>0</v>
      </c>
      <c r="X1325" t="s">
        <v>7</v>
      </c>
      <c r="Y1325">
        <v>7</v>
      </c>
      <c r="Z1325">
        <v>4</v>
      </c>
      <c r="AA1325">
        <v>4</v>
      </c>
      <c r="AB1325">
        <v>4</v>
      </c>
      <c r="AC1325">
        <v>54.1</v>
      </c>
      <c r="AD1325">
        <v>1</v>
      </c>
      <c r="AF1325" t="s">
        <v>34783</v>
      </c>
      <c r="AG1325">
        <v>2.6806999999999999</v>
      </c>
      <c r="AH1325">
        <v>3.7779900000000002E-3</v>
      </c>
      <c r="AI1325">
        <v>0.28591899999999998</v>
      </c>
      <c r="AJ1325">
        <f t="shared" si="280"/>
        <v>-0.28591899999999998</v>
      </c>
      <c r="AK1325">
        <v>5.16432</v>
      </c>
      <c r="AL1325" t="str">
        <f t="shared" si="281"/>
        <v/>
      </c>
      <c r="AM1325" t="str">
        <f t="shared" si="282"/>
        <v/>
      </c>
      <c r="AN1325" t="str">
        <f t="shared" si="283"/>
        <v/>
      </c>
      <c r="AO1325" t="str">
        <f t="shared" si="284"/>
        <v/>
      </c>
      <c r="AQ1325">
        <v>1.5313000000000001</v>
      </c>
      <c r="AR1325">
        <v>4.0203000000000003E-2</v>
      </c>
      <c r="AS1325">
        <v>0.16295899999999999</v>
      </c>
      <c r="AT1325">
        <f t="shared" si="285"/>
        <v>-0.16295899999999999</v>
      </c>
      <c r="AU1325">
        <v>2.8437000000000001</v>
      </c>
      <c r="AV1325" t="str">
        <f t="shared" si="286"/>
        <v/>
      </c>
      <c r="AW1325" t="str">
        <f t="shared" si="287"/>
        <v/>
      </c>
      <c r="AX1325" t="str">
        <f t="shared" si="288"/>
        <v/>
      </c>
      <c r="AY1325" t="str">
        <f t="shared" si="289"/>
        <v/>
      </c>
      <c r="BA1325" s="5" t="str">
        <f t="shared" si="290"/>
        <v/>
      </c>
      <c r="BB1325" s="5" t="str">
        <f t="shared" si="291"/>
        <v/>
      </c>
      <c r="BC1325" s="5" t="str">
        <f t="shared" si="292"/>
        <v/>
      </c>
      <c r="BD1325" s="5" t="str">
        <f t="shared" si="293"/>
        <v/>
      </c>
      <c r="BF1325" t="s">
        <v>34781</v>
      </c>
      <c r="BG1325" t="s">
        <v>34782</v>
      </c>
      <c r="BH1325" t="s">
        <v>34783</v>
      </c>
      <c r="BI1325" t="s">
        <v>34784</v>
      </c>
      <c r="BJ1325" t="s">
        <v>3009</v>
      </c>
      <c r="BK1325" t="s">
        <v>34785</v>
      </c>
    </row>
    <row r="1326" spans="1:63" x14ac:dyDescent="0.3">
      <c r="A1326">
        <v>8.0061900000000001</v>
      </c>
      <c r="B1326">
        <v>7.9726900000000001</v>
      </c>
      <c r="C1326">
        <v>7.9122899999999996</v>
      </c>
      <c r="D1326">
        <v>7.9283700000000001</v>
      </c>
      <c r="E1326">
        <v>7.7374200000000002</v>
      </c>
      <c r="F1326">
        <v>7.6139700000000001</v>
      </c>
      <c r="G1326">
        <v>7.6366199999999997</v>
      </c>
      <c r="H1326">
        <v>7.6893000000000002</v>
      </c>
      <c r="I1326">
        <v>7.8239999999999998</v>
      </c>
      <c r="J1326">
        <v>7.8079999999999998</v>
      </c>
      <c r="K1326">
        <v>7.7595599999999996</v>
      </c>
      <c r="L1326">
        <v>7.9110899999999997</v>
      </c>
      <c r="M1326" t="s">
        <v>0</v>
      </c>
      <c r="O1326" t="s">
        <v>1</v>
      </c>
      <c r="P1326" t="s">
        <v>1</v>
      </c>
      <c r="Q1326" t="s">
        <v>2</v>
      </c>
      <c r="R1326" t="s">
        <v>42813</v>
      </c>
      <c r="S1326" t="s">
        <v>28740</v>
      </c>
      <c r="T1326" t="s">
        <v>5511</v>
      </c>
      <c r="V1326" t="s">
        <v>28743</v>
      </c>
      <c r="W1326">
        <v>0</v>
      </c>
      <c r="X1326" t="s">
        <v>7</v>
      </c>
      <c r="Y1326">
        <v>1</v>
      </c>
      <c r="Z1326">
        <v>1</v>
      </c>
      <c r="AA1326">
        <v>1</v>
      </c>
      <c r="AB1326">
        <v>1</v>
      </c>
      <c r="AC1326">
        <v>90.4</v>
      </c>
      <c r="AD1326">
        <v>1</v>
      </c>
      <c r="AF1326" t="s">
        <v>42816</v>
      </c>
      <c r="AG1326">
        <v>3.7443200000000001</v>
      </c>
      <c r="AH1326">
        <v>4.5034200000000001E-4</v>
      </c>
      <c r="AI1326">
        <v>0.28555599999999998</v>
      </c>
      <c r="AJ1326">
        <f t="shared" si="280"/>
        <v>-0.28555599999999998</v>
      </c>
      <c r="AK1326">
        <v>8.1769599999999993</v>
      </c>
      <c r="AL1326" t="str">
        <f t="shared" si="281"/>
        <v/>
      </c>
      <c r="AM1326" t="str">
        <f t="shared" si="282"/>
        <v/>
      </c>
      <c r="AN1326" t="str">
        <f t="shared" si="283"/>
        <v/>
      </c>
      <c r="AO1326" t="str">
        <f t="shared" si="284"/>
        <v/>
      </c>
      <c r="AQ1326">
        <v>1.83273</v>
      </c>
      <c r="AR1326">
        <v>2.1294500000000001E-2</v>
      </c>
      <c r="AS1326">
        <v>0.129222</v>
      </c>
      <c r="AT1326">
        <f t="shared" si="285"/>
        <v>-0.129222</v>
      </c>
      <c r="AU1326">
        <v>3.3887399999999999</v>
      </c>
      <c r="AV1326" t="str">
        <f t="shared" si="286"/>
        <v/>
      </c>
      <c r="AW1326" t="str">
        <f t="shared" si="287"/>
        <v/>
      </c>
      <c r="AX1326" t="str">
        <f t="shared" si="288"/>
        <v/>
      </c>
      <c r="AY1326" t="str">
        <f t="shared" si="289"/>
        <v/>
      </c>
      <c r="BA1326" s="5" t="str">
        <f t="shared" si="290"/>
        <v/>
      </c>
      <c r="BB1326" s="5" t="str">
        <f t="shared" si="291"/>
        <v/>
      </c>
      <c r="BC1326" s="5" t="str">
        <f t="shared" si="292"/>
        <v/>
      </c>
      <c r="BD1326" s="5" t="str">
        <f t="shared" si="293"/>
        <v/>
      </c>
      <c r="BF1326" t="s">
        <v>42814</v>
      </c>
      <c r="BG1326" t="s">
        <v>42815</v>
      </c>
      <c r="BH1326" t="s">
        <v>42816</v>
      </c>
      <c r="BK1326" t="s">
        <v>42817</v>
      </c>
    </row>
    <row r="1327" spans="1:63" x14ac:dyDescent="0.3">
      <c r="A1327">
        <v>6.40259</v>
      </c>
      <c r="B1327">
        <v>6.5282600000000004</v>
      </c>
      <c r="C1327">
        <v>6.4561500000000001</v>
      </c>
      <c r="D1327">
        <v>6.5030299999999999</v>
      </c>
      <c r="E1327">
        <v>6.2517199999999997</v>
      </c>
      <c r="F1327">
        <v>6.1799099999999996</v>
      </c>
      <c r="G1327">
        <v>6.1251499999999997</v>
      </c>
      <c r="H1327">
        <v>6.1937699999999998</v>
      </c>
      <c r="I1327">
        <v>6.7238300000000004</v>
      </c>
      <c r="J1327">
        <v>6.8850899999999999</v>
      </c>
      <c r="K1327">
        <v>6.9307400000000001</v>
      </c>
      <c r="L1327">
        <v>6.8579800000000004</v>
      </c>
      <c r="M1327" t="s">
        <v>0</v>
      </c>
      <c r="O1327" t="s">
        <v>1</v>
      </c>
      <c r="P1327" t="s">
        <v>1</v>
      </c>
      <c r="Q1327" t="s">
        <v>2</v>
      </c>
      <c r="R1327" t="s">
        <v>30599</v>
      </c>
      <c r="S1327" t="s">
        <v>30600</v>
      </c>
      <c r="T1327" t="s">
        <v>30601</v>
      </c>
      <c r="U1327" t="s">
        <v>30602</v>
      </c>
      <c r="V1327" t="s">
        <v>30603</v>
      </c>
      <c r="W1327">
        <v>0</v>
      </c>
      <c r="X1327" t="s">
        <v>7</v>
      </c>
      <c r="Y1327">
        <v>3</v>
      </c>
      <c r="Z1327">
        <v>4</v>
      </c>
      <c r="AA1327">
        <v>4</v>
      </c>
      <c r="AB1327">
        <v>4</v>
      </c>
      <c r="AC1327">
        <v>210.6</v>
      </c>
      <c r="AD1327">
        <v>1</v>
      </c>
      <c r="AF1327" t="s">
        <v>30606</v>
      </c>
      <c r="AG1327">
        <v>3.5372699999999999</v>
      </c>
      <c r="AH1327">
        <v>6.7318800000000002E-4</v>
      </c>
      <c r="AI1327">
        <v>0.28486699999999998</v>
      </c>
      <c r="AJ1327">
        <f t="shared" si="280"/>
        <v>-0.28486699999999998</v>
      </c>
      <c r="AK1327">
        <v>7.5016100000000003</v>
      </c>
      <c r="AL1327" t="str">
        <f t="shared" si="281"/>
        <v/>
      </c>
      <c r="AM1327" t="str">
        <f t="shared" si="282"/>
        <v/>
      </c>
      <c r="AN1327" t="str">
        <f t="shared" si="283"/>
        <v/>
      </c>
      <c r="AO1327" t="str">
        <f t="shared" si="284"/>
        <v/>
      </c>
      <c r="AQ1327">
        <v>3.4381499999999998</v>
      </c>
      <c r="AR1327">
        <v>7.9381000000000005E-4</v>
      </c>
      <c r="AS1327">
        <v>-0.37690299999999999</v>
      </c>
      <c r="AT1327">
        <f t="shared" si="285"/>
        <v>0.37690299999999999</v>
      </c>
      <c r="AU1327">
        <v>-7.1952299999999996</v>
      </c>
      <c r="AV1327" t="str">
        <f t="shared" si="286"/>
        <v/>
      </c>
      <c r="AW1327" t="str">
        <f t="shared" si="287"/>
        <v/>
      </c>
      <c r="AX1327" t="str">
        <f t="shared" si="288"/>
        <v/>
      </c>
      <c r="AY1327" t="str">
        <f t="shared" si="289"/>
        <v/>
      </c>
      <c r="BA1327" s="5" t="str">
        <f t="shared" si="290"/>
        <v/>
      </c>
      <c r="BB1327" s="5" t="str">
        <f t="shared" si="291"/>
        <v/>
      </c>
      <c r="BC1327" s="5" t="str">
        <f t="shared" si="292"/>
        <v/>
      </c>
      <c r="BD1327" s="5" t="str">
        <f t="shared" si="293"/>
        <v/>
      </c>
      <c r="BF1327" t="s">
        <v>30604</v>
      </c>
      <c r="BG1327" t="s">
        <v>30605</v>
      </c>
      <c r="BH1327" t="s">
        <v>30606</v>
      </c>
      <c r="BI1327" t="s">
        <v>30607</v>
      </c>
      <c r="BJ1327" t="s">
        <v>30608</v>
      </c>
      <c r="BK1327" t="s">
        <v>30609</v>
      </c>
    </row>
    <row r="1328" spans="1:63" x14ac:dyDescent="0.3">
      <c r="A1328">
        <v>10.8619</v>
      </c>
      <c r="B1328">
        <v>10.898400000000001</v>
      </c>
      <c r="C1328">
        <v>10.872400000000001</v>
      </c>
      <c r="D1328">
        <v>10.882</v>
      </c>
      <c r="E1328">
        <v>10.5579</v>
      </c>
      <c r="F1328">
        <v>10.6119</v>
      </c>
      <c r="G1328">
        <v>10.584300000000001</v>
      </c>
      <c r="H1328">
        <v>10.622400000000001</v>
      </c>
      <c r="I1328">
        <v>11.403499999999999</v>
      </c>
      <c r="J1328">
        <v>11.345800000000001</v>
      </c>
      <c r="K1328">
        <v>11.361000000000001</v>
      </c>
      <c r="L1328">
        <v>11.395899999999999</v>
      </c>
      <c r="M1328" t="s">
        <v>0</v>
      </c>
      <c r="O1328" t="s">
        <v>1</v>
      </c>
      <c r="P1328" t="s">
        <v>1</v>
      </c>
      <c r="Q1328" t="s">
        <v>2</v>
      </c>
      <c r="R1328" t="s">
        <v>13407</v>
      </c>
      <c r="S1328" t="s">
        <v>13408</v>
      </c>
      <c r="T1328" t="s">
        <v>13409</v>
      </c>
      <c r="U1328" t="s">
        <v>7976</v>
      </c>
      <c r="V1328" t="s">
        <v>13410</v>
      </c>
      <c r="W1328">
        <v>0</v>
      </c>
      <c r="X1328" t="s">
        <v>7</v>
      </c>
      <c r="Y1328">
        <v>23</v>
      </c>
      <c r="Z1328">
        <v>14</v>
      </c>
      <c r="AA1328">
        <v>21</v>
      </c>
      <c r="AB1328">
        <v>14</v>
      </c>
      <c r="AC1328">
        <v>68.3</v>
      </c>
      <c r="AD1328">
        <v>1</v>
      </c>
      <c r="AF1328" t="s">
        <v>13413</v>
      </c>
      <c r="AG1328">
        <v>5.6211099999999998</v>
      </c>
      <c r="AH1328" s="1">
        <v>1.4263800000000001E-5</v>
      </c>
      <c r="AI1328">
        <v>0.28454400000000002</v>
      </c>
      <c r="AJ1328">
        <f t="shared" si="280"/>
        <v>-0.28454400000000002</v>
      </c>
      <c r="AK1328">
        <v>17.296600000000002</v>
      </c>
      <c r="AL1328" t="str">
        <f t="shared" si="281"/>
        <v/>
      </c>
      <c r="AM1328" t="str">
        <f t="shared" si="282"/>
        <v/>
      </c>
      <c r="AN1328" t="str">
        <f t="shared" si="283"/>
        <v/>
      </c>
      <c r="AO1328" t="str">
        <f t="shared" si="284"/>
        <v/>
      </c>
      <c r="AQ1328">
        <v>7.1609299999999996</v>
      </c>
      <c r="AR1328" s="1">
        <v>1.0899999999999999E-6</v>
      </c>
      <c r="AS1328">
        <v>-0.49785400000000002</v>
      </c>
      <c r="AT1328">
        <f t="shared" si="285"/>
        <v>0.49785400000000002</v>
      </c>
      <c r="AU1328">
        <v>-31.421099999999999</v>
      </c>
      <c r="AV1328" t="str">
        <f t="shared" si="286"/>
        <v/>
      </c>
      <c r="AW1328" t="str">
        <f t="shared" si="287"/>
        <v/>
      </c>
      <c r="AX1328" t="str">
        <f t="shared" si="288"/>
        <v/>
      </c>
      <c r="AY1328" t="str">
        <f t="shared" si="289"/>
        <v/>
      </c>
      <c r="BA1328" s="5" t="str">
        <f t="shared" si="290"/>
        <v/>
      </c>
      <c r="BB1328" s="5" t="str">
        <f t="shared" si="291"/>
        <v/>
      </c>
      <c r="BC1328" s="5" t="str">
        <f t="shared" si="292"/>
        <v/>
      </c>
      <c r="BD1328" s="5" t="str">
        <f t="shared" si="293"/>
        <v/>
      </c>
      <c r="BF1328" t="s">
        <v>13411</v>
      </c>
      <c r="BG1328" t="s">
        <v>13412</v>
      </c>
      <c r="BH1328" t="s">
        <v>13413</v>
      </c>
      <c r="BI1328" t="s">
        <v>7976</v>
      </c>
      <c r="BJ1328" t="s">
        <v>13414</v>
      </c>
      <c r="BK1328" t="s">
        <v>13415</v>
      </c>
    </row>
    <row r="1329" spans="1:63" x14ac:dyDescent="0.3">
      <c r="A1329">
        <v>12.194900000000001</v>
      </c>
      <c r="B1329">
        <v>12.1991</v>
      </c>
      <c r="C1329">
        <v>12.178800000000001</v>
      </c>
      <c r="D1329">
        <v>12.154999999999999</v>
      </c>
      <c r="E1329">
        <v>11.929</v>
      </c>
      <c r="F1329">
        <v>11.864699999999999</v>
      </c>
      <c r="G1329">
        <v>11.910500000000001</v>
      </c>
      <c r="H1329">
        <v>11.8863</v>
      </c>
      <c r="I1329">
        <v>12.393700000000001</v>
      </c>
      <c r="J1329">
        <v>12.4</v>
      </c>
      <c r="K1329">
        <v>12.377599999999999</v>
      </c>
      <c r="L1329">
        <v>12.3779</v>
      </c>
      <c r="M1329" t="s">
        <v>0</v>
      </c>
      <c r="O1329" t="s">
        <v>1</v>
      </c>
      <c r="P1329" t="s">
        <v>1</v>
      </c>
      <c r="Q1329" t="s">
        <v>2</v>
      </c>
      <c r="R1329" t="s">
        <v>10514</v>
      </c>
      <c r="S1329" t="s">
        <v>10515</v>
      </c>
      <c r="T1329" t="s">
        <v>10516</v>
      </c>
      <c r="U1329" t="s">
        <v>10517</v>
      </c>
      <c r="V1329" t="s">
        <v>6671</v>
      </c>
      <c r="W1329">
        <v>0</v>
      </c>
      <c r="X1329" t="s">
        <v>7</v>
      </c>
      <c r="Y1329">
        <v>69</v>
      </c>
      <c r="Z1329">
        <v>12</v>
      </c>
      <c r="AA1329">
        <v>36</v>
      </c>
      <c r="AB1329">
        <v>12</v>
      </c>
      <c r="AC1329">
        <v>22.4</v>
      </c>
      <c r="AD1329">
        <v>1</v>
      </c>
      <c r="AF1329" t="s">
        <v>10520</v>
      </c>
      <c r="AG1329">
        <v>5.5020600000000002</v>
      </c>
      <c r="AH1329" s="1">
        <v>1.7380800000000001E-5</v>
      </c>
      <c r="AI1329">
        <v>0.284302</v>
      </c>
      <c r="AJ1329">
        <f t="shared" si="280"/>
        <v>-0.284302</v>
      </c>
      <c r="AK1329">
        <v>16.510400000000001</v>
      </c>
      <c r="AL1329" t="str">
        <f t="shared" si="281"/>
        <v/>
      </c>
      <c r="AM1329" t="str">
        <f t="shared" si="282"/>
        <v/>
      </c>
      <c r="AN1329" t="str">
        <f t="shared" si="283"/>
        <v/>
      </c>
      <c r="AO1329" t="str">
        <f t="shared" si="284"/>
        <v/>
      </c>
      <c r="AQ1329">
        <v>5.7056800000000001</v>
      </c>
      <c r="AR1329" s="1">
        <v>1.12892E-5</v>
      </c>
      <c r="AS1329">
        <v>-0.20537</v>
      </c>
      <c r="AT1329">
        <f t="shared" si="285"/>
        <v>0.20537</v>
      </c>
      <c r="AU1329">
        <v>-17.876999999999999</v>
      </c>
      <c r="AV1329" t="str">
        <f t="shared" si="286"/>
        <v/>
      </c>
      <c r="AW1329" t="str">
        <f t="shared" si="287"/>
        <v/>
      </c>
      <c r="AX1329" t="str">
        <f t="shared" si="288"/>
        <v/>
      </c>
      <c r="AY1329" t="str">
        <f t="shared" si="289"/>
        <v/>
      </c>
      <c r="BA1329" s="5" t="str">
        <f t="shared" si="290"/>
        <v/>
      </c>
      <c r="BB1329" s="5" t="str">
        <f t="shared" si="291"/>
        <v/>
      </c>
      <c r="BC1329" s="5" t="str">
        <f t="shared" si="292"/>
        <v/>
      </c>
      <c r="BD1329" s="5" t="str">
        <f t="shared" si="293"/>
        <v/>
      </c>
      <c r="BF1329" t="s">
        <v>10518</v>
      </c>
      <c r="BG1329" t="s">
        <v>10519</v>
      </c>
      <c r="BH1329" t="s">
        <v>10520</v>
      </c>
      <c r="BI1329" t="s">
        <v>10517</v>
      </c>
      <c r="BJ1329" t="s">
        <v>10521</v>
      </c>
      <c r="BK1329" t="s">
        <v>10522</v>
      </c>
    </row>
    <row r="1330" spans="1:63" x14ac:dyDescent="0.3">
      <c r="A1330">
        <v>6.7708300000000001</v>
      </c>
      <c r="B1330">
        <v>6.8728300000000004</v>
      </c>
      <c r="C1330">
        <v>6.8691300000000002</v>
      </c>
      <c r="D1330">
        <v>6.7813600000000003</v>
      </c>
      <c r="E1330">
        <v>6.4659700000000004</v>
      </c>
      <c r="F1330">
        <v>6.4821999999999997</v>
      </c>
      <c r="G1330">
        <v>6.5266900000000003</v>
      </c>
      <c r="H1330">
        <v>6.6822900000000001</v>
      </c>
      <c r="I1330">
        <v>6.7852899999999998</v>
      </c>
      <c r="J1330">
        <v>6.9886799999999996</v>
      </c>
      <c r="K1330">
        <v>6.8936000000000002</v>
      </c>
      <c r="L1330">
        <v>7.1074799999999998</v>
      </c>
      <c r="M1330" t="s">
        <v>0</v>
      </c>
      <c r="O1330" t="s">
        <v>1</v>
      </c>
      <c r="Q1330" t="s">
        <v>164</v>
      </c>
      <c r="T1330" t="s">
        <v>37908</v>
      </c>
      <c r="V1330" t="s">
        <v>37909</v>
      </c>
      <c r="W1330">
        <v>0</v>
      </c>
      <c r="X1330" t="s">
        <v>7</v>
      </c>
      <c r="Y1330">
        <v>4</v>
      </c>
      <c r="Z1330">
        <v>2</v>
      </c>
      <c r="AA1330">
        <v>2</v>
      </c>
      <c r="AB1330">
        <v>2</v>
      </c>
      <c r="AC1330">
        <v>56.9</v>
      </c>
      <c r="AD1330">
        <v>1</v>
      </c>
      <c r="AF1330" t="s">
        <v>37912</v>
      </c>
      <c r="AG1330">
        <v>2.6237300000000001</v>
      </c>
      <c r="AH1330">
        <v>4.2345500000000001E-3</v>
      </c>
      <c r="AI1330">
        <v>0.284246</v>
      </c>
      <c r="AJ1330">
        <f t="shared" si="280"/>
        <v>-0.284246</v>
      </c>
      <c r="AK1330">
        <v>5.0308400000000004</v>
      </c>
      <c r="AL1330" t="str">
        <f t="shared" si="281"/>
        <v/>
      </c>
      <c r="AM1330" t="str">
        <f t="shared" si="282"/>
        <v/>
      </c>
      <c r="AN1330" t="str">
        <f t="shared" si="283"/>
        <v/>
      </c>
      <c r="AO1330" t="str">
        <f t="shared" si="284"/>
        <v/>
      </c>
      <c r="AQ1330">
        <v>0.81012600000000001</v>
      </c>
      <c r="AR1330">
        <v>0.18600700000000001</v>
      </c>
      <c r="AS1330">
        <v>-0.120227</v>
      </c>
      <c r="AT1330">
        <f t="shared" si="285"/>
        <v>0.120227</v>
      </c>
      <c r="AU1330">
        <v>-1.6271199999999999</v>
      </c>
      <c r="AV1330" t="str">
        <f t="shared" si="286"/>
        <v/>
      </c>
      <c r="AW1330" t="str">
        <f t="shared" si="287"/>
        <v/>
      </c>
      <c r="AX1330" t="str">
        <f t="shared" si="288"/>
        <v/>
      </c>
      <c r="AY1330" t="str">
        <f t="shared" si="289"/>
        <v/>
      </c>
      <c r="BA1330" s="5" t="str">
        <f t="shared" si="290"/>
        <v/>
      </c>
      <c r="BB1330" s="5" t="str">
        <f t="shared" si="291"/>
        <v/>
      </c>
      <c r="BC1330" s="5" t="str">
        <f t="shared" si="292"/>
        <v/>
      </c>
      <c r="BD1330" s="5" t="str">
        <f t="shared" si="293"/>
        <v/>
      </c>
      <c r="BF1330" t="s">
        <v>37910</v>
      </c>
      <c r="BG1330" t="s">
        <v>37911</v>
      </c>
      <c r="BH1330" t="s">
        <v>37912</v>
      </c>
      <c r="BK1330" t="s">
        <v>37913</v>
      </c>
    </row>
    <row r="1331" spans="1:63" x14ac:dyDescent="0.3">
      <c r="A1331">
        <v>10.697100000000001</v>
      </c>
      <c r="B1331">
        <v>10.650499999999999</v>
      </c>
      <c r="C1331">
        <v>10.6722</v>
      </c>
      <c r="D1331">
        <v>10.625400000000001</v>
      </c>
      <c r="E1331">
        <v>10.4497</v>
      </c>
      <c r="F1331">
        <v>10.3104</v>
      </c>
      <c r="G1331">
        <v>10.3576</v>
      </c>
      <c r="H1331">
        <v>10.391500000000001</v>
      </c>
      <c r="I1331">
        <v>9.7463499999999996</v>
      </c>
      <c r="J1331">
        <v>9.7903500000000001</v>
      </c>
      <c r="K1331">
        <v>9.8083200000000001</v>
      </c>
      <c r="L1331">
        <v>9.8100900000000006</v>
      </c>
      <c r="M1331" t="s">
        <v>0</v>
      </c>
      <c r="O1331" t="s">
        <v>1</v>
      </c>
      <c r="P1331" t="s">
        <v>1</v>
      </c>
      <c r="Q1331" t="s">
        <v>2</v>
      </c>
      <c r="R1331" t="s">
        <v>16374</v>
      </c>
      <c r="S1331" t="s">
        <v>16375</v>
      </c>
      <c r="T1331" t="s">
        <v>16376</v>
      </c>
      <c r="U1331" t="s">
        <v>4718</v>
      </c>
      <c r="V1331" t="s">
        <v>13771</v>
      </c>
      <c r="W1331">
        <v>0</v>
      </c>
      <c r="X1331" t="s">
        <v>7</v>
      </c>
      <c r="Y1331">
        <v>65</v>
      </c>
      <c r="Z1331">
        <v>9</v>
      </c>
      <c r="AA1331">
        <v>14</v>
      </c>
      <c r="AB1331">
        <v>9</v>
      </c>
      <c r="AC1331">
        <v>20.7</v>
      </c>
      <c r="AD1331">
        <v>1</v>
      </c>
      <c r="AF1331" t="s">
        <v>16379</v>
      </c>
      <c r="AG1331">
        <v>3.8649499999999999</v>
      </c>
      <c r="AH1331">
        <v>3.5457099999999998E-4</v>
      </c>
      <c r="AI1331">
        <v>0.28406999999999999</v>
      </c>
      <c r="AJ1331">
        <f t="shared" si="280"/>
        <v>-0.28406999999999999</v>
      </c>
      <c r="AK1331">
        <v>8.5938199999999991</v>
      </c>
      <c r="AL1331" t="str">
        <f t="shared" si="281"/>
        <v/>
      </c>
      <c r="AM1331" t="str">
        <f t="shared" si="282"/>
        <v/>
      </c>
      <c r="AN1331" t="str">
        <f t="shared" si="283"/>
        <v/>
      </c>
      <c r="AO1331" t="str">
        <f t="shared" si="284"/>
        <v/>
      </c>
      <c r="AQ1331">
        <v>7.8487999999999998</v>
      </c>
      <c r="AR1331" s="1">
        <v>4.6146400000000001E-7</v>
      </c>
      <c r="AS1331">
        <v>0.87255799999999994</v>
      </c>
      <c r="AT1331">
        <f t="shared" si="285"/>
        <v>-0.87255799999999994</v>
      </c>
      <c r="AU1331">
        <v>40.957999999999998</v>
      </c>
      <c r="AV1331" t="str">
        <f t="shared" si="286"/>
        <v/>
      </c>
      <c r="AW1331" t="str">
        <f t="shared" si="287"/>
        <v/>
      </c>
      <c r="AX1331" t="str">
        <f t="shared" si="288"/>
        <v/>
      </c>
      <c r="AY1331" t="str">
        <f t="shared" si="289"/>
        <v>+</v>
      </c>
      <c r="BA1331" s="5" t="str">
        <f t="shared" si="290"/>
        <v/>
      </c>
      <c r="BB1331" s="5" t="str">
        <f t="shared" si="291"/>
        <v/>
      </c>
      <c r="BC1331" s="5" t="str">
        <f t="shared" si="292"/>
        <v/>
      </c>
      <c r="BD1331" s="5" t="str">
        <f t="shared" si="293"/>
        <v/>
      </c>
      <c r="BF1331" t="s">
        <v>16377</v>
      </c>
      <c r="BG1331" t="s">
        <v>16378</v>
      </c>
      <c r="BH1331" t="s">
        <v>16379</v>
      </c>
      <c r="BI1331" t="s">
        <v>4722</v>
      </c>
      <c r="BJ1331" t="s">
        <v>4723</v>
      </c>
      <c r="BK1331" t="s">
        <v>16380</v>
      </c>
    </row>
    <row r="1332" spans="1:63" x14ac:dyDescent="0.3">
      <c r="A1332">
        <v>5.4396199999999997</v>
      </c>
      <c r="B1332">
        <v>5.4692299999999996</v>
      </c>
      <c r="C1332">
        <v>5.6808899999999998</v>
      </c>
      <c r="D1332">
        <v>5.5046200000000001</v>
      </c>
      <c r="E1332">
        <v>5.2016299999999998</v>
      </c>
      <c r="F1332">
        <v>5.4262600000000001</v>
      </c>
      <c r="G1332">
        <v>5.1334</v>
      </c>
      <c r="H1332">
        <v>5.1977099999999998</v>
      </c>
      <c r="I1332">
        <v>5.3291199999999996</v>
      </c>
      <c r="J1332">
        <v>5.54535</v>
      </c>
      <c r="K1332">
        <v>5.4561500000000001</v>
      </c>
      <c r="L1332">
        <v>5.1375000000000002</v>
      </c>
      <c r="M1332" t="s">
        <v>0</v>
      </c>
      <c r="O1332" t="s">
        <v>1</v>
      </c>
      <c r="Q1332" t="s">
        <v>164</v>
      </c>
      <c r="R1332" t="s">
        <v>39534</v>
      </c>
      <c r="S1332" t="s">
        <v>39535</v>
      </c>
      <c r="T1332" t="s">
        <v>39536</v>
      </c>
      <c r="U1332" t="s">
        <v>7291</v>
      </c>
      <c r="V1332" t="s">
        <v>39537</v>
      </c>
      <c r="W1332">
        <v>0</v>
      </c>
      <c r="X1332" t="s">
        <v>7</v>
      </c>
      <c r="Y1332">
        <v>3</v>
      </c>
      <c r="Z1332">
        <v>1</v>
      </c>
      <c r="AA1332">
        <v>1</v>
      </c>
      <c r="AB1332">
        <v>1</v>
      </c>
      <c r="AC1332">
        <v>31.8</v>
      </c>
      <c r="AD1332">
        <v>1</v>
      </c>
      <c r="AF1332" t="s">
        <v>39540</v>
      </c>
      <c r="AG1332">
        <v>1.8301799999999999</v>
      </c>
      <c r="AH1332">
        <v>2.2028099999999998E-2</v>
      </c>
      <c r="AI1332">
        <v>0.28383999999999998</v>
      </c>
      <c r="AJ1332">
        <f t="shared" si="280"/>
        <v>-0.28383999999999998</v>
      </c>
      <c r="AK1332">
        <v>3.3839700000000001</v>
      </c>
      <c r="AL1332" t="str">
        <f t="shared" si="281"/>
        <v/>
      </c>
      <c r="AM1332" t="str">
        <f t="shared" si="282"/>
        <v/>
      </c>
      <c r="AN1332" t="str">
        <f t="shared" si="283"/>
        <v/>
      </c>
      <c r="AO1332" t="str">
        <f t="shared" si="284"/>
        <v/>
      </c>
      <c r="AQ1332">
        <v>0.74055400000000005</v>
      </c>
      <c r="AR1332">
        <v>0.21473</v>
      </c>
      <c r="AS1332">
        <v>0.15656</v>
      </c>
      <c r="AT1332">
        <f t="shared" si="285"/>
        <v>-0.15656</v>
      </c>
      <c r="AU1332">
        <v>1.5101899999999999</v>
      </c>
      <c r="AV1332" t="str">
        <f t="shared" si="286"/>
        <v/>
      </c>
      <c r="AW1332" t="str">
        <f t="shared" si="287"/>
        <v/>
      </c>
      <c r="AX1332" t="str">
        <f t="shared" si="288"/>
        <v/>
      </c>
      <c r="AY1332" t="str">
        <f t="shared" si="289"/>
        <v/>
      </c>
      <c r="BA1332" s="5" t="str">
        <f t="shared" si="290"/>
        <v/>
      </c>
      <c r="BB1332" s="5" t="str">
        <f t="shared" si="291"/>
        <v/>
      </c>
      <c r="BC1332" s="5" t="str">
        <f t="shared" si="292"/>
        <v/>
      </c>
      <c r="BD1332" s="5" t="str">
        <f t="shared" si="293"/>
        <v/>
      </c>
      <c r="BF1332" t="s">
        <v>39538</v>
      </c>
      <c r="BG1332" t="s">
        <v>39539</v>
      </c>
      <c r="BH1332" t="s">
        <v>39540</v>
      </c>
      <c r="BI1332" t="s">
        <v>7291</v>
      </c>
      <c r="BJ1332" t="s">
        <v>39541</v>
      </c>
      <c r="BK1332" t="s">
        <v>39542</v>
      </c>
    </row>
    <row r="1333" spans="1:63" x14ac:dyDescent="0.3">
      <c r="A1333">
        <v>12.1921</v>
      </c>
      <c r="B1333">
        <v>12.1966</v>
      </c>
      <c r="C1333">
        <v>12.194000000000001</v>
      </c>
      <c r="D1333">
        <v>12.166</v>
      </c>
      <c r="E1333">
        <v>11.869199999999999</v>
      </c>
      <c r="F1333">
        <v>11.8817</v>
      </c>
      <c r="G1333">
        <v>11.951499999999999</v>
      </c>
      <c r="H1333">
        <v>11.9124</v>
      </c>
      <c r="I1333">
        <v>12.2029</v>
      </c>
      <c r="J1333">
        <v>12.202500000000001</v>
      </c>
      <c r="K1333">
        <v>12.2193</v>
      </c>
      <c r="L1333">
        <v>12.219799999999999</v>
      </c>
      <c r="M1333" t="s">
        <v>0</v>
      </c>
      <c r="O1333" t="s">
        <v>1</v>
      </c>
      <c r="P1333" t="s">
        <v>1</v>
      </c>
      <c r="Q1333" t="s">
        <v>2</v>
      </c>
      <c r="R1333" t="s">
        <v>4432</v>
      </c>
      <c r="S1333" t="s">
        <v>4433</v>
      </c>
      <c r="T1333" t="s">
        <v>4434</v>
      </c>
      <c r="V1333" t="s">
        <v>1170</v>
      </c>
      <c r="W1333">
        <v>0</v>
      </c>
      <c r="X1333" t="s">
        <v>7</v>
      </c>
      <c r="Y1333">
        <v>26</v>
      </c>
      <c r="Z1333">
        <v>24</v>
      </c>
      <c r="AA1333">
        <v>42</v>
      </c>
      <c r="AB1333">
        <v>24</v>
      </c>
      <c r="AC1333">
        <v>115.9</v>
      </c>
      <c r="AD1333">
        <v>1</v>
      </c>
      <c r="AF1333" t="s">
        <v>4437</v>
      </c>
      <c r="AG1333">
        <v>5.1557300000000001</v>
      </c>
      <c r="AH1333" s="1">
        <v>3.1285399999999997E-5</v>
      </c>
      <c r="AI1333">
        <v>0.28346199999999999</v>
      </c>
      <c r="AJ1333">
        <f t="shared" si="280"/>
        <v>-0.28346199999999999</v>
      </c>
      <c r="AK1333">
        <v>14.4132</v>
      </c>
      <c r="AL1333" t="str">
        <f t="shared" si="281"/>
        <v/>
      </c>
      <c r="AM1333" t="str">
        <f t="shared" si="282"/>
        <v/>
      </c>
      <c r="AN1333" t="str">
        <f t="shared" si="283"/>
        <v/>
      </c>
      <c r="AO1333" t="str">
        <f t="shared" si="284"/>
        <v/>
      </c>
      <c r="AQ1333">
        <v>1.4968600000000001</v>
      </c>
      <c r="AR1333">
        <v>4.3218899999999998E-2</v>
      </c>
      <c r="AS1333">
        <v>-2.3988499999999999E-2</v>
      </c>
      <c r="AT1333">
        <f t="shared" si="285"/>
        <v>2.3988499999999999E-2</v>
      </c>
      <c r="AU1333">
        <v>-2.7834400000000001</v>
      </c>
      <c r="AV1333" t="str">
        <f t="shared" si="286"/>
        <v/>
      </c>
      <c r="AW1333" t="str">
        <f t="shared" si="287"/>
        <v/>
      </c>
      <c r="AX1333" t="str">
        <f t="shared" si="288"/>
        <v/>
      </c>
      <c r="AY1333" t="str">
        <f t="shared" si="289"/>
        <v/>
      </c>
      <c r="BA1333" s="5" t="str">
        <f t="shared" si="290"/>
        <v/>
      </c>
      <c r="BB1333" s="5" t="str">
        <f t="shared" si="291"/>
        <v/>
      </c>
      <c r="BC1333" s="5" t="str">
        <f t="shared" si="292"/>
        <v/>
      </c>
      <c r="BD1333" s="5" t="str">
        <f t="shared" si="293"/>
        <v/>
      </c>
      <c r="BF1333" t="s">
        <v>4435</v>
      </c>
      <c r="BG1333" t="s">
        <v>4436</v>
      </c>
      <c r="BH1333" t="s">
        <v>4437</v>
      </c>
      <c r="BI1333" t="s">
        <v>1371</v>
      </c>
      <c r="BK1333" t="s">
        <v>4438</v>
      </c>
    </row>
    <row r="1334" spans="1:63" x14ac:dyDescent="0.3">
      <c r="A1334">
        <v>8.9542000000000002</v>
      </c>
      <c r="B1334">
        <v>8.8966399999999997</v>
      </c>
      <c r="C1334">
        <v>9.0025300000000001</v>
      </c>
      <c r="D1334">
        <v>9.08826</v>
      </c>
      <c r="E1334">
        <v>8.66</v>
      </c>
      <c r="F1334">
        <v>8.7007899999999996</v>
      </c>
      <c r="G1334">
        <v>8.6851000000000003</v>
      </c>
      <c r="H1334">
        <v>8.7622199999999992</v>
      </c>
      <c r="I1334">
        <v>8.8936100000000007</v>
      </c>
      <c r="J1334">
        <v>8.9741300000000006</v>
      </c>
      <c r="K1334">
        <v>8.9342799999999993</v>
      </c>
      <c r="L1334">
        <v>9.0590700000000002</v>
      </c>
      <c r="M1334" t="s">
        <v>0</v>
      </c>
      <c r="O1334" t="s">
        <v>1</v>
      </c>
      <c r="Q1334" t="s">
        <v>164</v>
      </c>
      <c r="R1334" t="s">
        <v>25031</v>
      </c>
      <c r="S1334" t="s">
        <v>25032</v>
      </c>
      <c r="T1334" t="s">
        <v>1044</v>
      </c>
      <c r="V1334" t="s">
        <v>25033</v>
      </c>
      <c r="W1334">
        <v>0</v>
      </c>
      <c r="X1334" t="s">
        <v>7</v>
      </c>
      <c r="Y1334">
        <v>20</v>
      </c>
      <c r="Z1334">
        <v>5</v>
      </c>
      <c r="AA1334">
        <v>5</v>
      </c>
      <c r="AB1334">
        <v>5</v>
      </c>
      <c r="AC1334">
        <v>36.1</v>
      </c>
      <c r="AD1334">
        <v>1</v>
      </c>
      <c r="AF1334" t="s">
        <v>25036</v>
      </c>
      <c r="AG1334">
        <v>3.0754999999999999</v>
      </c>
      <c r="AH1334">
        <v>1.6949199999999999E-3</v>
      </c>
      <c r="AI1334">
        <v>0.28338099999999999</v>
      </c>
      <c r="AJ1334">
        <f t="shared" si="280"/>
        <v>-0.28338099999999999</v>
      </c>
      <c r="AK1334">
        <v>6.1590600000000002</v>
      </c>
      <c r="AL1334" t="str">
        <f t="shared" si="281"/>
        <v/>
      </c>
      <c r="AM1334" t="str">
        <f t="shared" si="282"/>
        <v/>
      </c>
      <c r="AN1334" t="str">
        <f t="shared" si="283"/>
        <v/>
      </c>
      <c r="AO1334" t="str">
        <f t="shared" si="284"/>
        <v/>
      </c>
      <c r="AQ1334">
        <v>0.14208100000000001</v>
      </c>
      <c r="AR1334">
        <v>0.75146199999999996</v>
      </c>
      <c r="AS1334">
        <v>2.0133700000000001E-2</v>
      </c>
      <c r="AT1334">
        <f t="shared" si="285"/>
        <v>-2.0133700000000001E-2</v>
      </c>
      <c r="AU1334">
        <v>0.37441200000000002</v>
      </c>
      <c r="AV1334" t="str">
        <f t="shared" si="286"/>
        <v/>
      </c>
      <c r="AW1334" t="str">
        <f t="shared" si="287"/>
        <v/>
      </c>
      <c r="AX1334" t="str">
        <f t="shared" si="288"/>
        <v/>
      </c>
      <c r="AY1334" t="str">
        <f t="shared" si="289"/>
        <v/>
      </c>
      <c r="BA1334" s="5" t="str">
        <f t="shared" si="290"/>
        <v/>
      </c>
      <c r="BB1334" s="5" t="str">
        <f t="shared" si="291"/>
        <v/>
      </c>
      <c r="BC1334" s="5" t="str">
        <f t="shared" si="292"/>
        <v/>
      </c>
      <c r="BD1334" s="5" t="str">
        <f t="shared" si="293"/>
        <v/>
      </c>
      <c r="BF1334" t="s">
        <v>25034</v>
      </c>
      <c r="BG1334" t="s">
        <v>25035</v>
      </c>
      <c r="BH1334" t="s">
        <v>25036</v>
      </c>
      <c r="BJ1334" t="s">
        <v>2072</v>
      </c>
      <c r="BK1334" t="s">
        <v>25037</v>
      </c>
    </row>
    <row r="1335" spans="1:63" x14ac:dyDescent="0.3">
      <c r="A1335">
        <v>6.08108</v>
      </c>
      <c r="B1335">
        <v>6.0768199999999997</v>
      </c>
      <c r="C1335">
        <v>6.1354499999999996</v>
      </c>
      <c r="D1335">
        <v>6.0334199999999996</v>
      </c>
      <c r="E1335">
        <v>6.0509399999999998</v>
      </c>
      <c r="F1335">
        <v>5.4692299999999996</v>
      </c>
      <c r="G1335">
        <v>5.89724</v>
      </c>
      <c r="H1335">
        <v>5.7760999999999996</v>
      </c>
      <c r="I1335">
        <v>5.4229099999999999</v>
      </c>
      <c r="J1335">
        <v>5.2854000000000001</v>
      </c>
      <c r="K1335">
        <v>5.1251499999999997</v>
      </c>
      <c r="L1335">
        <v>4.6837</v>
      </c>
      <c r="M1335" t="s">
        <v>0</v>
      </c>
      <c r="P1335" t="s">
        <v>1</v>
      </c>
      <c r="Q1335" t="s">
        <v>116</v>
      </c>
      <c r="R1335" t="s">
        <v>38975</v>
      </c>
      <c r="S1335" t="s">
        <v>38976</v>
      </c>
      <c r="T1335" t="s">
        <v>38977</v>
      </c>
      <c r="V1335" t="s">
        <v>38978</v>
      </c>
      <c r="W1335">
        <v>0</v>
      </c>
      <c r="X1335" t="s">
        <v>7</v>
      </c>
      <c r="Y1335">
        <v>19</v>
      </c>
      <c r="Z1335">
        <v>1</v>
      </c>
      <c r="AA1335">
        <v>1</v>
      </c>
      <c r="AB1335">
        <v>1</v>
      </c>
      <c r="AC1335">
        <v>7.6</v>
      </c>
      <c r="AD1335">
        <v>1</v>
      </c>
      <c r="AF1335" t="s">
        <v>38981</v>
      </c>
      <c r="AG1335">
        <v>1.1935199999999999</v>
      </c>
      <c r="AH1335">
        <v>8.4063399999999996E-2</v>
      </c>
      <c r="AI1335">
        <v>0.28331499999999998</v>
      </c>
      <c r="AJ1335">
        <f t="shared" si="280"/>
        <v>-0.28331499999999998</v>
      </c>
      <c r="AK1335">
        <v>2.2656999999999998</v>
      </c>
      <c r="AL1335" t="str">
        <f t="shared" si="281"/>
        <v/>
      </c>
      <c r="AM1335" t="str">
        <f t="shared" si="282"/>
        <v/>
      </c>
      <c r="AN1335" t="str">
        <f t="shared" si="283"/>
        <v/>
      </c>
      <c r="AO1335" t="str">
        <f t="shared" si="284"/>
        <v/>
      </c>
      <c r="AQ1335">
        <v>2.9712999999999998</v>
      </c>
      <c r="AR1335">
        <v>2.0160600000000001E-3</v>
      </c>
      <c r="AS1335">
        <v>0.95240400000000003</v>
      </c>
      <c r="AT1335">
        <f t="shared" si="285"/>
        <v>-0.95240400000000003</v>
      </c>
      <c r="AU1335">
        <v>5.8840000000000003</v>
      </c>
      <c r="AV1335" t="str">
        <f t="shared" si="286"/>
        <v/>
      </c>
      <c r="AW1335" t="str">
        <f t="shared" si="287"/>
        <v/>
      </c>
      <c r="AX1335" t="str">
        <f t="shared" si="288"/>
        <v/>
      </c>
      <c r="AY1335" t="str">
        <f t="shared" si="289"/>
        <v>+</v>
      </c>
      <c r="BA1335" s="5" t="str">
        <f t="shared" si="290"/>
        <v/>
      </c>
      <c r="BB1335" s="5" t="str">
        <f t="shared" si="291"/>
        <v/>
      </c>
      <c r="BC1335" s="5" t="str">
        <f t="shared" si="292"/>
        <v/>
      </c>
      <c r="BD1335" s="5" t="str">
        <f t="shared" si="293"/>
        <v/>
      </c>
      <c r="BF1335" t="s">
        <v>38979</v>
      </c>
      <c r="BG1335" t="s">
        <v>38980</v>
      </c>
      <c r="BH1335" t="s">
        <v>38981</v>
      </c>
      <c r="BJ1335" t="s">
        <v>38982</v>
      </c>
      <c r="BK1335" t="s">
        <v>38983</v>
      </c>
    </row>
    <row r="1336" spans="1:63" x14ac:dyDescent="0.3">
      <c r="A1336">
        <v>8.7751199999999994</v>
      </c>
      <c r="B1336">
        <v>8.7960399999999996</v>
      </c>
      <c r="C1336">
        <v>8.8561099999999993</v>
      </c>
      <c r="D1336">
        <v>8.8480000000000008</v>
      </c>
      <c r="E1336">
        <v>8.5664300000000004</v>
      </c>
      <c r="F1336">
        <v>8.5227799999999991</v>
      </c>
      <c r="G1336">
        <v>8.5830800000000007</v>
      </c>
      <c r="H1336">
        <v>8.4700500000000005</v>
      </c>
      <c r="I1336">
        <v>8.2592700000000008</v>
      </c>
      <c r="J1336">
        <v>8.3443000000000005</v>
      </c>
      <c r="K1336">
        <v>8.3420699999999997</v>
      </c>
      <c r="L1336">
        <v>8.3443000000000005</v>
      </c>
      <c r="M1336" t="s">
        <v>0</v>
      </c>
      <c r="O1336" t="s">
        <v>1</v>
      </c>
      <c r="P1336" t="s">
        <v>1</v>
      </c>
      <c r="Q1336" t="s">
        <v>2</v>
      </c>
      <c r="R1336" t="s">
        <v>27390</v>
      </c>
      <c r="S1336" t="s">
        <v>27391</v>
      </c>
      <c r="T1336" t="s">
        <v>27392</v>
      </c>
      <c r="V1336" t="s">
        <v>27393</v>
      </c>
      <c r="W1336">
        <v>0</v>
      </c>
      <c r="X1336" t="s">
        <v>7</v>
      </c>
      <c r="Y1336">
        <v>7</v>
      </c>
      <c r="Z1336">
        <v>4</v>
      </c>
      <c r="AA1336">
        <v>4</v>
      </c>
      <c r="AB1336">
        <v>4</v>
      </c>
      <c r="AC1336">
        <v>83.4</v>
      </c>
      <c r="AD1336">
        <v>1</v>
      </c>
      <c r="AF1336" t="s">
        <v>27396</v>
      </c>
      <c r="AG1336">
        <v>3.9318900000000001</v>
      </c>
      <c r="AH1336">
        <v>3.0988499999999998E-4</v>
      </c>
      <c r="AI1336">
        <v>0.28323100000000001</v>
      </c>
      <c r="AJ1336">
        <f t="shared" si="280"/>
        <v>-0.28323100000000001</v>
      </c>
      <c r="AK1336">
        <v>8.8330199999999994</v>
      </c>
      <c r="AL1336" t="str">
        <f t="shared" si="281"/>
        <v/>
      </c>
      <c r="AM1336" t="str">
        <f t="shared" si="282"/>
        <v/>
      </c>
      <c r="AN1336" t="str">
        <f t="shared" si="283"/>
        <v/>
      </c>
      <c r="AO1336" t="str">
        <f t="shared" si="284"/>
        <v/>
      </c>
      <c r="AQ1336">
        <v>5.6055200000000003</v>
      </c>
      <c r="AR1336" s="1">
        <v>1.33271E-5</v>
      </c>
      <c r="AS1336">
        <v>0.496332</v>
      </c>
      <c r="AT1336">
        <f t="shared" si="285"/>
        <v>-0.496332</v>
      </c>
      <c r="AU1336">
        <v>17.191700000000001</v>
      </c>
      <c r="AV1336" t="str">
        <f t="shared" si="286"/>
        <v/>
      </c>
      <c r="AW1336" t="str">
        <f t="shared" si="287"/>
        <v/>
      </c>
      <c r="AX1336" t="str">
        <f t="shared" si="288"/>
        <v/>
      </c>
      <c r="AY1336" t="str">
        <f t="shared" si="289"/>
        <v/>
      </c>
      <c r="BA1336" s="5" t="str">
        <f t="shared" si="290"/>
        <v/>
      </c>
      <c r="BB1336" s="5" t="str">
        <f t="shared" si="291"/>
        <v/>
      </c>
      <c r="BC1336" s="5" t="str">
        <f t="shared" si="292"/>
        <v/>
      </c>
      <c r="BD1336" s="5" t="str">
        <f t="shared" si="293"/>
        <v/>
      </c>
      <c r="BF1336" t="s">
        <v>27394</v>
      </c>
      <c r="BG1336" t="s">
        <v>27395</v>
      </c>
      <c r="BH1336" t="s">
        <v>27396</v>
      </c>
      <c r="BI1336" t="s">
        <v>27397</v>
      </c>
      <c r="BJ1336" t="s">
        <v>27398</v>
      </c>
      <c r="BK1336" t="s">
        <v>27399</v>
      </c>
    </row>
    <row r="1337" spans="1:63" x14ac:dyDescent="0.3">
      <c r="A1337">
        <v>8.4918499999999995</v>
      </c>
      <c r="B1337">
        <v>8.4692299999999996</v>
      </c>
      <c r="C1337">
        <v>8.4874399999999994</v>
      </c>
      <c r="D1337">
        <v>8.47776</v>
      </c>
      <c r="E1337">
        <v>8.0633999999999997</v>
      </c>
      <c r="F1337">
        <v>8.1573499999999992</v>
      </c>
      <c r="G1337">
        <v>8.2583300000000008</v>
      </c>
      <c r="H1337">
        <v>8.3147000000000002</v>
      </c>
      <c r="I1337">
        <v>7.62059</v>
      </c>
      <c r="J1337">
        <v>7.8635700000000002</v>
      </c>
      <c r="K1337">
        <v>8.9304400000000008</v>
      </c>
      <c r="L1337">
        <v>8.2890999999999995</v>
      </c>
      <c r="M1337" t="s">
        <v>0</v>
      </c>
      <c r="O1337" t="s">
        <v>1</v>
      </c>
      <c r="Q1337" t="s">
        <v>164</v>
      </c>
      <c r="R1337" t="s">
        <v>27711</v>
      </c>
      <c r="T1337" t="s">
        <v>27712</v>
      </c>
      <c r="V1337" t="s">
        <v>15279</v>
      </c>
      <c r="W1337">
        <v>0</v>
      </c>
      <c r="X1337" t="s">
        <v>7</v>
      </c>
      <c r="Y1337">
        <v>8</v>
      </c>
      <c r="Z1337">
        <v>7</v>
      </c>
      <c r="AA1337">
        <v>7</v>
      </c>
      <c r="AB1337">
        <v>7</v>
      </c>
      <c r="AC1337">
        <v>87.7</v>
      </c>
      <c r="AD1337">
        <v>1</v>
      </c>
      <c r="AF1337" t="s">
        <v>27715</v>
      </c>
      <c r="AG1337">
        <v>2.6430899999999999</v>
      </c>
      <c r="AH1337">
        <v>4.07289E-3</v>
      </c>
      <c r="AI1337">
        <v>0.28312900000000002</v>
      </c>
      <c r="AJ1337">
        <f t="shared" si="280"/>
        <v>-0.28312900000000002</v>
      </c>
      <c r="AK1337">
        <v>5.0759499999999997</v>
      </c>
      <c r="AL1337" t="str">
        <f t="shared" si="281"/>
        <v/>
      </c>
      <c r="AM1337" t="str">
        <f t="shared" si="282"/>
        <v/>
      </c>
      <c r="AN1337" t="str">
        <f t="shared" si="283"/>
        <v/>
      </c>
      <c r="AO1337" t="str">
        <f t="shared" si="284"/>
        <v/>
      </c>
      <c r="AQ1337">
        <v>0.48433199999999998</v>
      </c>
      <c r="AR1337">
        <v>0.37015599999999999</v>
      </c>
      <c r="AS1337">
        <v>0.30564799999999998</v>
      </c>
      <c r="AT1337">
        <f t="shared" si="285"/>
        <v>-0.30564799999999998</v>
      </c>
      <c r="AU1337">
        <v>1.0649999999999999</v>
      </c>
      <c r="AV1337" t="str">
        <f t="shared" si="286"/>
        <v/>
      </c>
      <c r="AW1337" t="str">
        <f t="shared" si="287"/>
        <v/>
      </c>
      <c r="AX1337" t="str">
        <f t="shared" si="288"/>
        <v/>
      </c>
      <c r="AY1337" t="str">
        <f t="shared" si="289"/>
        <v/>
      </c>
      <c r="BA1337" s="5" t="str">
        <f t="shared" si="290"/>
        <v/>
      </c>
      <c r="BB1337" s="5" t="str">
        <f t="shared" si="291"/>
        <v/>
      </c>
      <c r="BC1337" s="5" t="str">
        <f t="shared" si="292"/>
        <v/>
      </c>
      <c r="BD1337" s="5" t="str">
        <f t="shared" si="293"/>
        <v/>
      </c>
      <c r="BF1337" t="s">
        <v>27713</v>
      </c>
      <c r="BG1337" t="s">
        <v>27714</v>
      </c>
      <c r="BH1337" t="s">
        <v>27715</v>
      </c>
      <c r="BK1337" t="s">
        <v>27716</v>
      </c>
    </row>
    <row r="1338" spans="1:63" x14ac:dyDescent="0.3">
      <c r="A1338">
        <v>13.2567</v>
      </c>
      <c r="B1338">
        <v>13.213900000000001</v>
      </c>
      <c r="C1338">
        <v>13.2479</v>
      </c>
      <c r="D1338">
        <v>13.233499999999999</v>
      </c>
      <c r="E1338">
        <v>12.9612</v>
      </c>
      <c r="F1338">
        <v>12.9375</v>
      </c>
      <c r="G1338">
        <v>12.972799999999999</v>
      </c>
      <c r="H1338">
        <v>12.9483</v>
      </c>
      <c r="I1338">
        <v>13.1654</v>
      </c>
      <c r="J1338">
        <v>13.135999999999999</v>
      </c>
      <c r="K1338">
        <v>13.118499999999999</v>
      </c>
      <c r="L1338">
        <v>13.1243</v>
      </c>
      <c r="M1338" t="s">
        <v>0</v>
      </c>
      <c r="O1338" t="s">
        <v>1</v>
      </c>
      <c r="P1338" t="s">
        <v>1</v>
      </c>
      <c r="Q1338" t="s">
        <v>2</v>
      </c>
      <c r="R1338" t="s">
        <v>1364</v>
      </c>
      <c r="S1338" t="s">
        <v>1365</v>
      </c>
      <c r="T1338" t="s">
        <v>1366</v>
      </c>
      <c r="V1338" t="s">
        <v>1367</v>
      </c>
      <c r="W1338">
        <v>3</v>
      </c>
      <c r="X1338" t="s">
        <v>7</v>
      </c>
      <c r="Y1338">
        <v>48</v>
      </c>
      <c r="Z1338">
        <v>39</v>
      </c>
      <c r="AA1338">
        <v>80</v>
      </c>
      <c r="AB1338">
        <v>37</v>
      </c>
      <c r="AC1338">
        <v>123.6</v>
      </c>
      <c r="AD1338">
        <v>1</v>
      </c>
      <c r="AF1338" t="s">
        <v>1370</v>
      </c>
      <c r="AG1338">
        <v>6.3964699999999999</v>
      </c>
      <c r="AH1338" s="1">
        <v>4.2740099999999999E-6</v>
      </c>
      <c r="AI1338">
        <v>0.283078</v>
      </c>
      <c r="AJ1338">
        <f t="shared" si="280"/>
        <v>-0.283078</v>
      </c>
      <c r="AK1338">
        <v>23.382300000000001</v>
      </c>
      <c r="AL1338" t="str">
        <f t="shared" si="281"/>
        <v/>
      </c>
      <c r="AM1338" t="str">
        <f t="shared" si="282"/>
        <v/>
      </c>
      <c r="AN1338" t="str">
        <f t="shared" si="283"/>
        <v/>
      </c>
      <c r="AO1338" t="str">
        <f t="shared" si="284"/>
        <v/>
      </c>
      <c r="AQ1338">
        <v>3.4642599999999999</v>
      </c>
      <c r="AR1338">
        <v>7.5369300000000005E-4</v>
      </c>
      <c r="AS1338">
        <v>0.10195899999999999</v>
      </c>
      <c r="AT1338">
        <f t="shared" si="285"/>
        <v>-0.10195899999999999</v>
      </c>
      <c r="AU1338">
        <v>7.2749100000000002</v>
      </c>
      <c r="AV1338" t="str">
        <f t="shared" si="286"/>
        <v/>
      </c>
      <c r="AW1338" t="str">
        <f t="shared" si="287"/>
        <v/>
      </c>
      <c r="AX1338" t="str">
        <f t="shared" si="288"/>
        <v/>
      </c>
      <c r="AY1338" t="str">
        <f t="shared" si="289"/>
        <v/>
      </c>
      <c r="BA1338" s="5" t="str">
        <f t="shared" si="290"/>
        <v/>
      </c>
      <c r="BB1338" s="5" t="str">
        <f t="shared" si="291"/>
        <v/>
      </c>
      <c r="BC1338" s="5" t="str">
        <f t="shared" si="292"/>
        <v/>
      </c>
      <c r="BD1338" s="5" t="str">
        <f t="shared" si="293"/>
        <v/>
      </c>
      <c r="BF1338" t="s">
        <v>1368</v>
      </c>
      <c r="BG1338" t="s">
        <v>1369</v>
      </c>
      <c r="BH1338" t="s">
        <v>1370</v>
      </c>
      <c r="BI1338" t="s">
        <v>1371</v>
      </c>
      <c r="BJ1338" t="s">
        <v>1372</v>
      </c>
      <c r="BK1338" t="s">
        <v>1373</v>
      </c>
    </row>
    <row r="1339" spans="1:63" x14ac:dyDescent="0.3">
      <c r="A1339">
        <v>7.0323200000000003</v>
      </c>
      <c r="B1339">
        <v>7.0927600000000002</v>
      </c>
      <c r="C1339">
        <v>6.9176700000000002</v>
      </c>
      <c r="D1339">
        <v>7.1385300000000003</v>
      </c>
      <c r="E1339">
        <v>6.7918099999999999</v>
      </c>
      <c r="F1339">
        <v>6.8252800000000002</v>
      </c>
      <c r="G1339">
        <v>6.6366199999999997</v>
      </c>
      <c r="H1339">
        <v>6.7957099999999997</v>
      </c>
      <c r="I1339">
        <v>6.6596399999999996</v>
      </c>
      <c r="J1339">
        <v>6.5376099999999999</v>
      </c>
      <c r="K1339">
        <v>6.7508699999999999</v>
      </c>
      <c r="L1339">
        <v>6.7602200000000003</v>
      </c>
      <c r="M1339" t="s">
        <v>0</v>
      </c>
      <c r="O1339" t="s">
        <v>1</v>
      </c>
      <c r="P1339" t="s">
        <v>1</v>
      </c>
      <c r="Q1339" t="s">
        <v>2</v>
      </c>
      <c r="R1339" t="s">
        <v>20793</v>
      </c>
      <c r="S1339" t="s">
        <v>1273</v>
      </c>
      <c r="T1339" t="s">
        <v>36465</v>
      </c>
      <c r="U1339" t="s">
        <v>345</v>
      </c>
      <c r="V1339" t="s">
        <v>36466</v>
      </c>
      <c r="W1339">
        <v>0</v>
      </c>
      <c r="X1339" t="s">
        <v>7</v>
      </c>
      <c r="Y1339">
        <v>13</v>
      </c>
      <c r="Z1339">
        <v>2</v>
      </c>
      <c r="AA1339">
        <v>2</v>
      </c>
      <c r="AB1339">
        <v>2</v>
      </c>
      <c r="AC1339">
        <v>23.7</v>
      </c>
      <c r="AD1339">
        <v>1</v>
      </c>
      <c r="AF1339" t="s">
        <v>36469</v>
      </c>
      <c r="AG1339">
        <v>2.35025</v>
      </c>
      <c r="AH1339">
        <v>7.4107900000000004E-3</v>
      </c>
      <c r="AI1339">
        <v>0.28296100000000002</v>
      </c>
      <c r="AJ1339">
        <f t="shared" si="280"/>
        <v>-0.28296100000000002</v>
      </c>
      <c r="AK1339">
        <v>4.4213899999999997</v>
      </c>
      <c r="AL1339" t="str">
        <f t="shared" si="281"/>
        <v/>
      </c>
      <c r="AM1339" t="str">
        <f t="shared" si="282"/>
        <v/>
      </c>
      <c r="AN1339" t="str">
        <f t="shared" si="283"/>
        <v/>
      </c>
      <c r="AO1339" t="str">
        <f t="shared" si="284"/>
        <v/>
      </c>
      <c r="AQ1339">
        <v>2.70783</v>
      </c>
      <c r="AR1339">
        <v>3.4813399999999999E-3</v>
      </c>
      <c r="AS1339">
        <v>0.36823400000000001</v>
      </c>
      <c r="AT1339">
        <f t="shared" si="285"/>
        <v>-0.36823400000000001</v>
      </c>
      <c r="AU1339">
        <v>5.22872</v>
      </c>
      <c r="AV1339" t="str">
        <f t="shared" si="286"/>
        <v/>
      </c>
      <c r="AW1339" t="str">
        <f t="shared" si="287"/>
        <v/>
      </c>
      <c r="AX1339" t="str">
        <f t="shared" si="288"/>
        <v/>
      </c>
      <c r="AY1339" t="str">
        <f t="shared" si="289"/>
        <v/>
      </c>
      <c r="BA1339" s="5" t="str">
        <f t="shared" si="290"/>
        <v/>
      </c>
      <c r="BB1339" s="5" t="str">
        <f t="shared" si="291"/>
        <v/>
      </c>
      <c r="BC1339" s="5" t="str">
        <f t="shared" si="292"/>
        <v/>
      </c>
      <c r="BD1339" s="5" t="str">
        <f t="shared" si="293"/>
        <v/>
      </c>
      <c r="BF1339" t="s">
        <v>36467</v>
      </c>
      <c r="BG1339" t="s">
        <v>36468</v>
      </c>
      <c r="BH1339" t="s">
        <v>36469</v>
      </c>
      <c r="BI1339" t="s">
        <v>1371</v>
      </c>
      <c r="BJ1339" t="s">
        <v>16469</v>
      </c>
      <c r="BK1339" t="s">
        <v>36470</v>
      </c>
    </row>
    <row r="1340" spans="1:63" x14ac:dyDescent="0.3">
      <c r="A1340">
        <v>6.8875299999999999</v>
      </c>
      <c r="B1340">
        <v>7.0101100000000001</v>
      </c>
      <c r="C1340">
        <v>6.9471999999999996</v>
      </c>
      <c r="D1340">
        <v>7.0938100000000004</v>
      </c>
      <c r="E1340">
        <v>6.6073300000000001</v>
      </c>
      <c r="F1340">
        <v>6.7414699999999996</v>
      </c>
      <c r="G1340">
        <v>6.7320000000000002</v>
      </c>
      <c r="H1340">
        <v>6.7279200000000001</v>
      </c>
      <c r="I1340">
        <v>6.4059900000000001</v>
      </c>
      <c r="J1340">
        <v>6.5728900000000001</v>
      </c>
      <c r="K1340">
        <v>6.5219899999999997</v>
      </c>
      <c r="L1340">
        <v>6.5909599999999999</v>
      </c>
      <c r="M1340" t="s">
        <v>0</v>
      </c>
      <c r="O1340" t="s">
        <v>1</v>
      </c>
      <c r="P1340" t="s">
        <v>1</v>
      </c>
      <c r="Q1340" t="s">
        <v>2</v>
      </c>
      <c r="R1340" t="s">
        <v>33757</v>
      </c>
      <c r="S1340" t="s">
        <v>33758</v>
      </c>
      <c r="T1340" t="s">
        <v>33759</v>
      </c>
      <c r="V1340" t="s">
        <v>33760</v>
      </c>
      <c r="W1340">
        <v>0</v>
      </c>
      <c r="X1340" t="s">
        <v>7</v>
      </c>
      <c r="Y1340">
        <v>5</v>
      </c>
      <c r="Z1340">
        <v>3</v>
      </c>
      <c r="AA1340">
        <v>3</v>
      </c>
      <c r="AB1340">
        <v>3</v>
      </c>
      <c r="AC1340">
        <v>61.5</v>
      </c>
      <c r="AD1340">
        <v>1</v>
      </c>
      <c r="AF1340" t="s">
        <v>33763</v>
      </c>
      <c r="AG1340">
        <v>2.6932999999999998</v>
      </c>
      <c r="AH1340">
        <v>3.6805800000000001E-3</v>
      </c>
      <c r="AI1340">
        <v>0.28248299999999998</v>
      </c>
      <c r="AJ1340">
        <f t="shared" si="280"/>
        <v>-0.28248299999999998</v>
      </c>
      <c r="AK1340">
        <v>5.1941499999999996</v>
      </c>
      <c r="AL1340" t="str">
        <f t="shared" si="281"/>
        <v/>
      </c>
      <c r="AM1340" t="str">
        <f t="shared" si="282"/>
        <v/>
      </c>
      <c r="AN1340" t="str">
        <f t="shared" si="283"/>
        <v/>
      </c>
      <c r="AO1340" t="str">
        <f t="shared" si="284"/>
        <v/>
      </c>
      <c r="AQ1340">
        <v>3.5707300000000002</v>
      </c>
      <c r="AR1340">
        <v>6.1107700000000002E-4</v>
      </c>
      <c r="AS1340">
        <v>0.461702</v>
      </c>
      <c r="AT1340">
        <f t="shared" si="285"/>
        <v>-0.461702</v>
      </c>
      <c r="AU1340">
        <v>7.6074700000000002</v>
      </c>
      <c r="AV1340" t="str">
        <f t="shared" si="286"/>
        <v/>
      </c>
      <c r="AW1340" t="str">
        <f t="shared" si="287"/>
        <v/>
      </c>
      <c r="AX1340" t="str">
        <f t="shared" si="288"/>
        <v/>
      </c>
      <c r="AY1340" t="str">
        <f t="shared" si="289"/>
        <v/>
      </c>
      <c r="BA1340" s="5" t="str">
        <f t="shared" si="290"/>
        <v/>
      </c>
      <c r="BB1340" s="5" t="str">
        <f t="shared" si="291"/>
        <v/>
      </c>
      <c r="BC1340" s="5" t="str">
        <f t="shared" si="292"/>
        <v/>
      </c>
      <c r="BD1340" s="5" t="str">
        <f t="shared" si="293"/>
        <v/>
      </c>
      <c r="BF1340" t="s">
        <v>33761</v>
      </c>
      <c r="BG1340" t="s">
        <v>33762</v>
      </c>
      <c r="BH1340" t="s">
        <v>33763</v>
      </c>
      <c r="BK1340" t="s">
        <v>33764</v>
      </c>
    </row>
    <row r="1341" spans="1:63" x14ac:dyDescent="0.3">
      <c r="A1341">
        <v>9.1935300000000009</v>
      </c>
      <c r="B1341">
        <v>9.2700600000000009</v>
      </c>
      <c r="C1341">
        <v>9.2001600000000003</v>
      </c>
      <c r="D1341">
        <v>9.2721599999999995</v>
      </c>
      <c r="E1341">
        <v>8.8881300000000003</v>
      </c>
      <c r="F1341">
        <v>8.9605800000000002</v>
      </c>
      <c r="G1341">
        <v>8.9098900000000008</v>
      </c>
      <c r="H1341">
        <v>9.0506600000000006</v>
      </c>
      <c r="I1341">
        <v>10.544499999999999</v>
      </c>
      <c r="J1341">
        <v>10.5524</v>
      </c>
      <c r="K1341">
        <v>10.4717</v>
      </c>
      <c r="L1341">
        <v>10.5113</v>
      </c>
      <c r="M1341" t="s">
        <v>0</v>
      </c>
      <c r="O1341" t="s">
        <v>1</v>
      </c>
      <c r="P1341" t="s">
        <v>1</v>
      </c>
      <c r="Q1341" t="s">
        <v>2</v>
      </c>
      <c r="R1341" t="s">
        <v>15295</v>
      </c>
      <c r="S1341" t="s">
        <v>15296</v>
      </c>
      <c r="T1341" t="s">
        <v>15297</v>
      </c>
      <c r="U1341" t="s">
        <v>10187</v>
      </c>
      <c r="V1341" t="s">
        <v>254</v>
      </c>
      <c r="W1341">
        <v>0</v>
      </c>
      <c r="X1341" t="s">
        <v>7</v>
      </c>
      <c r="Y1341">
        <v>24</v>
      </c>
      <c r="Z1341">
        <v>13</v>
      </c>
      <c r="AA1341">
        <v>23</v>
      </c>
      <c r="AB1341">
        <v>12</v>
      </c>
      <c r="AC1341">
        <v>61.5</v>
      </c>
      <c r="AD1341">
        <v>1</v>
      </c>
      <c r="AF1341" t="s">
        <v>15300</v>
      </c>
      <c r="AG1341">
        <v>3.2707899999999999</v>
      </c>
      <c r="AH1341">
        <v>1.1446E-3</v>
      </c>
      <c r="AI1341">
        <v>0.28166000000000002</v>
      </c>
      <c r="AJ1341">
        <f t="shared" si="280"/>
        <v>-0.28166000000000002</v>
      </c>
      <c r="AK1341">
        <v>6.7011500000000002</v>
      </c>
      <c r="AL1341" t="str">
        <f t="shared" si="281"/>
        <v/>
      </c>
      <c r="AM1341" t="str">
        <f t="shared" si="282"/>
        <v/>
      </c>
      <c r="AN1341" t="str">
        <f t="shared" si="283"/>
        <v/>
      </c>
      <c r="AO1341" t="str">
        <f t="shared" si="284"/>
        <v/>
      </c>
      <c r="AQ1341">
        <v>8.1201699999999999</v>
      </c>
      <c r="AR1341" s="1">
        <v>3.2320799999999999E-7</v>
      </c>
      <c r="AS1341">
        <v>-1.2859700000000001</v>
      </c>
      <c r="AT1341">
        <f t="shared" si="285"/>
        <v>1.2859700000000001</v>
      </c>
      <c r="AU1341">
        <v>-45.466900000000003</v>
      </c>
      <c r="AV1341" t="str">
        <f t="shared" si="286"/>
        <v>+</v>
      </c>
      <c r="AW1341" t="str">
        <f t="shared" si="287"/>
        <v>+</v>
      </c>
      <c r="AX1341" t="str">
        <f t="shared" si="288"/>
        <v/>
      </c>
      <c r="AY1341" t="str">
        <f t="shared" si="289"/>
        <v/>
      </c>
      <c r="BA1341" s="5" t="str">
        <f t="shared" si="290"/>
        <v/>
      </c>
      <c r="BB1341" s="5" t="str">
        <f t="shared" si="291"/>
        <v/>
      </c>
      <c r="BC1341" s="5" t="str">
        <f t="shared" si="292"/>
        <v/>
      </c>
      <c r="BD1341" s="5" t="str">
        <f t="shared" si="293"/>
        <v/>
      </c>
      <c r="BF1341" t="s">
        <v>15298</v>
      </c>
      <c r="BG1341" t="s">
        <v>15299</v>
      </c>
      <c r="BH1341" t="s">
        <v>15300</v>
      </c>
      <c r="BI1341" t="s">
        <v>10191</v>
      </c>
      <c r="BJ1341" t="s">
        <v>15301</v>
      </c>
      <c r="BK1341" t="s">
        <v>15302</v>
      </c>
    </row>
    <row r="1342" spans="1:63" x14ac:dyDescent="0.3">
      <c r="A1342">
        <v>7.4371299999999998</v>
      </c>
      <c r="B1342">
        <v>7.5196399999999999</v>
      </c>
      <c r="C1342">
        <v>7.6359000000000004</v>
      </c>
      <c r="D1342">
        <v>7.7360600000000002</v>
      </c>
      <c r="E1342">
        <v>7.3083400000000003</v>
      </c>
      <c r="F1342">
        <v>7.3645699999999996</v>
      </c>
      <c r="G1342">
        <v>7.3165100000000001</v>
      </c>
      <c r="H1342">
        <v>7.2152900000000004</v>
      </c>
      <c r="I1342">
        <v>7.20261</v>
      </c>
      <c r="J1342">
        <v>7.1709300000000002</v>
      </c>
      <c r="K1342">
        <v>7.3557899999999998</v>
      </c>
      <c r="L1342">
        <v>7.3619399999999997</v>
      </c>
      <c r="M1342" t="s">
        <v>0</v>
      </c>
      <c r="O1342" t="s">
        <v>1</v>
      </c>
      <c r="P1342" t="s">
        <v>1</v>
      </c>
      <c r="Q1342" t="s">
        <v>2</v>
      </c>
      <c r="R1342" t="s">
        <v>21764</v>
      </c>
      <c r="S1342" t="s">
        <v>21765</v>
      </c>
      <c r="T1342" t="s">
        <v>21766</v>
      </c>
      <c r="U1342" t="s">
        <v>21767</v>
      </c>
      <c r="V1342" t="s">
        <v>21768</v>
      </c>
      <c r="W1342">
        <v>0</v>
      </c>
      <c r="X1342" t="s">
        <v>7</v>
      </c>
      <c r="Y1342">
        <v>1</v>
      </c>
      <c r="Z1342">
        <v>6</v>
      </c>
      <c r="AA1342">
        <v>10</v>
      </c>
      <c r="AB1342">
        <v>4</v>
      </c>
      <c r="AC1342">
        <v>515.29999999999995</v>
      </c>
      <c r="AD1342">
        <v>1</v>
      </c>
      <c r="AF1342" t="s">
        <v>21771</v>
      </c>
      <c r="AG1342">
        <v>2.0837699999999999</v>
      </c>
      <c r="AH1342">
        <v>1.28988E-2</v>
      </c>
      <c r="AI1342">
        <v>0.28100399999999998</v>
      </c>
      <c r="AJ1342">
        <f t="shared" si="280"/>
        <v>-0.28100399999999998</v>
      </c>
      <c r="AK1342">
        <v>3.8721000000000001</v>
      </c>
      <c r="AL1342" t="str">
        <f t="shared" si="281"/>
        <v/>
      </c>
      <c r="AM1342" t="str">
        <f t="shared" si="282"/>
        <v/>
      </c>
      <c r="AN1342" t="str">
        <f t="shared" si="283"/>
        <v/>
      </c>
      <c r="AO1342" t="str">
        <f t="shared" si="284"/>
        <v/>
      </c>
      <c r="AQ1342">
        <v>2.0219800000000001</v>
      </c>
      <c r="AR1342">
        <v>1.4321800000000001E-2</v>
      </c>
      <c r="AS1342">
        <v>0.309363</v>
      </c>
      <c r="AT1342">
        <f t="shared" si="285"/>
        <v>-0.309363</v>
      </c>
      <c r="AU1342">
        <v>3.7502800000000001</v>
      </c>
      <c r="AV1342" t="str">
        <f t="shared" si="286"/>
        <v/>
      </c>
      <c r="AW1342" t="str">
        <f t="shared" si="287"/>
        <v/>
      </c>
      <c r="AX1342" t="str">
        <f t="shared" si="288"/>
        <v/>
      </c>
      <c r="AY1342" t="str">
        <f t="shared" si="289"/>
        <v/>
      </c>
      <c r="BA1342" s="5" t="str">
        <f t="shared" si="290"/>
        <v/>
      </c>
      <c r="BB1342" s="5" t="str">
        <f t="shared" si="291"/>
        <v/>
      </c>
      <c r="BC1342" s="5" t="str">
        <f t="shared" si="292"/>
        <v/>
      </c>
      <c r="BD1342" s="5" t="str">
        <f t="shared" si="293"/>
        <v/>
      </c>
      <c r="BF1342" t="s">
        <v>21769</v>
      </c>
      <c r="BG1342" t="s">
        <v>21770</v>
      </c>
      <c r="BH1342" t="s">
        <v>21771</v>
      </c>
      <c r="BI1342" t="s">
        <v>21772</v>
      </c>
      <c r="BJ1342" t="s">
        <v>21773</v>
      </c>
      <c r="BK1342" t="s">
        <v>21774</v>
      </c>
    </row>
    <row r="1343" spans="1:63" x14ac:dyDescent="0.3">
      <c r="A1343">
        <v>11.4603</v>
      </c>
      <c r="B1343">
        <v>11.409000000000001</v>
      </c>
      <c r="C1343">
        <v>11.445</v>
      </c>
      <c r="D1343">
        <v>11.433</v>
      </c>
      <c r="E1343">
        <v>11.1233</v>
      </c>
      <c r="F1343">
        <v>11.1759</v>
      </c>
      <c r="G1343">
        <v>11.166600000000001</v>
      </c>
      <c r="H1343">
        <v>11.158300000000001</v>
      </c>
      <c r="I1343">
        <v>11.779199999999999</v>
      </c>
      <c r="J1343">
        <v>11.755100000000001</v>
      </c>
      <c r="K1343">
        <v>11.6656</v>
      </c>
      <c r="L1343">
        <v>11.6546</v>
      </c>
      <c r="M1343" t="s">
        <v>0</v>
      </c>
      <c r="O1343" t="s">
        <v>1</v>
      </c>
      <c r="P1343" t="s">
        <v>1</v>
      </c>
      <c r="Q1343" t="s">
        <v>2</v>
      </c>
      <c r="R1343" t="s">
        <v>13186</v>
      </c>
      <c r="S1343" t="s">
        <v>13187</v>
      </c>
      <c r="T1343" t="s">
        <v>13188</v>
      </c>
      <c r="U1343" t="s">
        <v>13189</v>
      </c>
      <c r="V1343" t="s">
        <v>4847</v>
      </c>
      <c r="W1343">
        <v>0</v>
      </c>
      <c r="X1343" t="s">
        <v>7</v>
      </c>
      <c r="Y1343">
        <v>42</v>
      </c>
      <c r="Z1343">
        <v>9</v>
      </c>
      <c r="AA1343">
        <v>26</v>
      </c>
      <c r="AB1343">
        <v>8</v>
      </c>
      <c r="AC1343">
        <v>21.4</v>
      </c>
      <c r="AD1343">
        <v>1</v>
      </c>
      <c r="AF1343" t="s">
        <v>13192</v>
      </c>
      <c r="AG1343">
        <v>5.6950500000000002</v>
      </c>
      <c r="AH1343" s="1">
        <v>1.26417E-5</v>
      </c>
      <c r="AI1343">
        <v>0.28078500000000001</v>
      </c>
      <c r="AJ1343">
        <f t="shared" si="280"/>
        <v>-0.28078500000000001</v>
      </c>
      <c r="AK1343">
        <v>17.803100000000001</v>
      </c>
      <c r="AL1343" t="str">
        <f t="shared" si="281"/>
        <v/>
      </c>
      <c r="AM1343" t="str">
        <f t="shared" si="282"/>
        <v/>
      </c>
      <c r="AN1343" t="str">
        <f t="shared" si="283"/>
        <v/>
      </c>
      <c r="AO1343" t="str">
        <f t="shared" si="284"/>
        <v/>
      </c>
      <c r="AQ1343">
        <v>3.7923</v>
      </c>
      <c r="AR1343">
        <v>3.9659199999999997E-4</v>
      </c>
      <c r="AS1343">
        <v>-0.27681899999999998</v>
      </c>
      <c r="AT1343">
        <f t="shared" si="285"/>
        <v>0.27681899999999998</v>
      </c>
      <c r="AU1343">
        <v>-8.3406400000000005</v>
      </c>
      <c r="AV1343" t="str">
        <f t="shared" si="286"/>
        <v/>
      </c>
      <c r="AW1343" t="str">
        <f t="shared" si="287"/>
        <v/>
      </c>
      <c r="AX1343" t="str">
        <f t="shared" si="288"/>
        <v/>
      </c>
      <c r="AY1343" t="str">
        <f t="shared" si="289"/>
        <v/>
      </c>
      <c r="BA1343" s="5" t="str">
        <f t="shared" si="290"/>
        <v/>
      </c>
      <c r="BB1343" s="5" t="str">
        <f t="shared" si="291"/>
        <v/>
      </c>
      <c r="BC1343" s="5" t="str">
        <f t="shared" si="292"/>
        <v/>
      </c>
      <c r="BD1343" s="5" t="str">
        <f t="shared" si="293"/>
        <v/>
      </c>
      <c r="BF1343" t="s">
        <v>13190</v>
      </c>
      <c r="BG1343" t="s">
        <v>13191</v>
      </c>
      <c r="BH1343" t="s">
        <v>13192</v>
      </c>
      <c r="BI1343" t="s">
        <v>13193</v>
      </c>
      <c r="BJ1343" t="s">
        <v>13194</v>
      </c>
      <c r="BK1343" t="s">
        <v>13195</v>
      </c>
    </row>
    <row r="1344" spans="1:63" x14ac:dyDescent="0.3">
      <c r="A1344">
        <v>10.5832</v>
      </c>
      <c r="B1344">
        <v>10.5153</v>
      </c>
      <c r="C1344">
        <v>10.5875</v>
      </c>
      <c r="D1344">
        <v>10.440799999999999</v>
      </c>
      <c r="E1344">
        <v>10.2394</v>
      </c>
      <c r="F1344">
        <v>10.261200000000001</v>
      </c>
      <c r="G1344">
        <v>10.245200000000001</v>
      </c>
      <c r="H1344">
        <v>10.2583</v>
      </c>
      <c r="I1344">
        <v>11.064399999999999</v>
      </c>
      <c r="J1344">
        <v>11.0488</v>
      </c>
      <c r="K1344">
        <v>11.013999999999999</v>
      </c>
      <c r="L1344">
        <v>11.0182</v>
      </c>
      <c r="M1344" t="s">
        <v>0</v>
      </c>
      <c r="O1344" t="s">
        <v>1</v>
      </c>
      <c r="P1344" t="s">
        <v>1</v>
      </c>
      <c r="Q1344" t="s">
        <v>2</v>
      </c>
      <c r="S1344" t="s">
        <v>6045</v>
      </c>
      <c r="V1344" t="s">
        <v>18686</v>
      </c>
      <c r="W1344">
        <v>0</v>
      </c>
      <c r="X1344" t="s">
        <v>7</v>
      </c>
      <c r="Y1344">
        <v>39</v>
      </c>
      <c r="Z1344">
        <v>9</v>
      </c>
      <c r="AA1344">
        <v>14</v>
      </c>
      <c r="AB1344">
        <v>9</v>
      </c>
      <c r="AC1344">
        <v>33.4</v>
      </c>
      <c r="AD1344">
        <v>1</v>
      </c>
      <c r="AF1344" t="s">
        <v>19300</v>
      </c>
      <c r="AG1344">
        <v>3.7033299999999998</v>
      </c>
      <c r="AH1344">
        <v>4.8803300000000002E-4</v>
      </c>
      <c r="AI1344">
        <v>0.28067599999999998</v>
      </c>
      <c r="AJ1344">
        <f t="shared" si="280"/>
        <v>-0.28067599999999998</v>
      </c>
      <c r="AK1344">
        <v>8.0393100000000004</v>
      </c>
      <c r="AL1344" t="str">
        <f t="shared" si="281"/>
        <v/>
      </c>
      <c r="AM1344" t="str">
        <f t="shared" si="282"/>
        <v/>
      </c>
      <c r="AN1344" t="str">
        <f t="shared" si="283"/>
        <v/>
      </c>
      <c r="AO1344" t="str">
        <f t="shared" si="284"/>
        <v/>
      </c>
      <c r="AQ1344">
        <v>5.0435600000000003</v>
      </c>
      <c r="AR1344" s="1">
        <v>3.5536800000000002E-5</v>
      </c>
      <c r="AS1344">
        <v>-0.50467799999999996</v>
      </c>
      <c r="AT1344">
        <f t="shared" si="285"/>
        <v>0.50467799999999996</v>
      </c>
      <c r="AU1344">
        <v>-13.7903</v>
      </c>
      <c r="AV1344" t="str">
        <f t="shared" si="286"/>
        <v/>
      </c>
      <c r="AW1344" t="str">
        <f t="shared" si="287"/>
        <v/>
      </c>
      <c r="AX1344" t="str">
        <f t="shared" si="288"/>
        <v/>
      </c>
      <c r="AY1344" t="str">
        <f t="shared" si="289"/>
        <v/>
      </c>
      <c r="BA1344" s="5" t="str">
        <f t="shared" si="290"/>
        <v/>
      </c>
      <c r="BB1344" s="5" t="str">
        <f t="shared" si="291"/>
        <v/>
      </c>
      <c r="BC1344" s="5" t="str">
        <f t="shared" si="292"/>
        <v/>
      </c>
      <c r="BD1344" s="5" t="str">
        <f t="shared" si="293"/>
        <v/>
      </c>
      <c r="BF1344" t="s">
        <v>19298</v>
      </c>
      <c r="BG1344" t="s">
        <v>19299</v>
      </c>
      <c r="BH1344" t="s">
        <v>19300</v>
      </c>
      <c r="BK1344" t="s">
        <v>19301</v>
      </c>
    </row>
    <row r="1345" spans="1:63" x14ac:dyDescent="0.3">
      <c r="A1345">
        <v>11.5951</v>
      </c>
      <c r="B1345">
        <v>11.623900000000001</v>
      </c>
      <c r="C1345">
        <v>11.6738</v>
      </c>
      <c r="D1345">
        <v>11.647</v>
      </c>
      <c r="E1345">
        <v>11.364599999999999</v>
      </c>
      <c r="F1345">
        <v>11.3635</v>
      </c>
      <c r="G1345">
        <v>11.382400000000001</v>
      </c>
      <c r="H1345">
        <v>11.306900000000001</v>
      </c>
      <c r="I1345">
        <v>11.277100000000001</v>
      </c>
      <c r="J1345">
        <v>11.3346</v>
      </c>
      <c r="K1345">
        <v>11.3429</v>
      </c>
      <c r="L1345">
        <v>11.345000000000001</v>
      </c>
      <c r="M1345" t="s">
        <v>0</v>
      </c>
      <c r="O1345" t="s">
        <v>1</v>
      </c>
      <c r="P1345" t="s">
        <v>1</v>
      </c>
      <c r="Q1345" t="s">
        <v>2</v>
      </c>
      <c r="R1345" t="s">
        <v>5917</v>
      </c>
      <c r="S1345" t="s">
        <v>5918</v>
      </c>
      <c r="T1345" t="s">
        <v>5919</v>
      </c>
      <c r="U1345" t="s">
        <v>1197</v>
      </c>
      <c r="V1345" t="s">
        <v>1198</v>
      </c>
      <c r="W1345">
        <v>0</v>
      </c>
      <c r="X1345" t="s">
        <v>7</v>
      </c>
      <c r="Y1345">
        <v>30</v>
      </c>
      <c r="Z1345">
        <v>22</v>
      </c>
      <c r="AA1345">
        <v>38</v>
      </c>
      <c r="AB1345">
        <v>19</v>
      </c>
      <c r="AC1345">
        <v>102.3</v>
      </c>
      <c r="AD1345">
        <v>1</v>
      </c>
      <c r="AF1345" t="s">
        <v>5922</v>
      </c>
      <c r="AG1345">
        <v>4.6858899999999997</v>
      </c>
      <c r="AH1345" s="1">
        <v>7.3304499999999996E-5</v>
      </c>
      <c r="AI1345">
        <v>0.28061000000000003</v>
      </c>
      <c r="AJ1345">
        <f t="shared" si="280"/>
        <v>-0.28061000000000003</v>
      </c>
      <c r="AK1345">
        <v>11.969200000000001</v>
      </c>
      <c r="AL1345" t="str">
        <f t="shared" si="281"/>
        <v/>
      </c>
      <c r="AM1345" t="str">
        <f t="shared" si="282"/>
        <v/>
      </c>
      <c r="AN1345" t="str">
        <f t="shared" si="283"/>
        <v/>
      </c>
      <c r="AO1345" t="str">
        <f t="shared" si="284"/>
        <v/>
      </c>
      <c r="AQ1345">
        <v>4.96089</v>
      </c>
      <c r="AR1345" s="1">
        <v>4.1409799999999998E-5</v>
      </c>
      <c r="AS1345">
        <v>0.310027</v>
      </c>
      <c r="AT1345">
        <f t="shared" si="285"/>
        <v>-0.310027</v>
      </c>
      <c r="AU1345">
        <v>13.3476</v>
      </c>
      <c r="AV1345" t="str">
        <f t="shared" si="286"/>
        <v/>
      </c>
      <c r="AW1345" t="str">
        <f t="shared" si="287"/>
        <v/>
      </c>
      <c r="AX1345" t="str">
        <f t="shared" si="288"/>
        <v/>
      </c>
      <c r="AY1345" t="str">
        <f t="shared" si="289"/>
        <v/>
      </c>
      <c r="BA1345" s="5" t="str">
        <f t="shared" si="290"/>
        <v/>
      </c>
      <c r="BB1345" s="5" t="str">
        <f t="shared" si="291"/>
        <v/>
      </c>
      <c r="BC1345" s="5" t="str">
        <f t="shared" si="292"/>
        <v/>
      </c>
      <c r="BD1345" s="5" t="str">
        <f t="shared" si="293"/>
        <v/>
      </c>
      <c r="BF1345" t="s">
        <v>5920</v>
      </c>
      <c r="BG1345" t="s">
        <v>5921</v>
      </c>
      <c r="BH1345" t="s">
        <v>5922</v>
      </c>
      <c r="BI1345" t="s">
        <v>1202</v>
      </c>
      <c r="BJ1345" t="s">
        <v>3009</v>
      </c>
      <c r="BK1345" t="s">
        <v>5923</v>
      </c>
    </row>
    <row r="1346" spans="1:63" x14ac:dyDescent="0.3">
      <c r="A1346">
        <v>7.2927799999999996</v>
      </c>
      <c r="B1346">
        <v>7.5652900000000001</v>
      </c>
      <c r="C1346">
        <v>7.4797799999999999</v>
      </c>
      <c r="D1346">
        <v>7.5468900000000003</v>
      </c>
      <c r="E1346">
        <v>7.0895799999999998</v>
      </c>
      <c r="F1346">
        <v>7.4487399999999999</v>
      </c>
      <c r="G1346">
        <v>7.0356199999999998</v>
      </c>
      <c r="H1346">
        <v>7.1898200000000001</v>
      </c>
      <c r="I1346">
        <v>7.2393599999999996</v>
      </c>
      <c r="J1346">
        <v>7.3759100000000002</v>
      </c>
      <c r="K1346">
        <v>7.4805900000000003</v>
      </c>
      <c r="L1346">
        <v>7.55152</v>
      </c>
      <c r="M1346" t="s">
        <v>0</v>
      </c>
      <c r="R1346" t="s">
        <v>17729</v>
      </c>
      <c r="S1346" t="s">
        <v>17730</v>
      </c>
      <c r="T1346" t="s">
        <v>17731</v>
      </c>
      <c r="U1346" t="s">
        <v>14287</v>
      </c>
      <c r="V1346" t="s">
        <v>3671</v>
      </c>
      <c r="W1346">
        <v>0</v>
      </c>
      <c r="X1346" t="s">
        <v>7</v>
      </c>
      <c r="Y1346">
        <v>17</v>
      </c>
      <c r="Z1346">
        <v>8</v>
      </c>
      <c r="AA1346">
        <v>13</v>
      </c>
      <c r="AB1346">
        <v>3</v>
      </c>
      <c r="AC1346">
        <v>59</v>
      </c>
      <c r="AD1346">
        <v>1</v>
      </c>
      <c r="AF1346" t="s">
        <v>17734</v>
      </c>
      <c r="AG1346">
        <v>1.34934</v>
      </c>
      <c r="AH1346">
        <v>6.0628399999999999E-2</v>
      </c>
      <c r="AI1346">
        <v>0.28024500000000002</v>
      </c>
      <c r="AJ1346">
        <f t="shared" si="280"/>
        <v>-0.28024500000000002</v>
      </c>
      <c r="AK1346">
        <v>2.5290699999999999</v>
      </c>
      <c r="AL1346" t="str">
        <f t="shared" si="281"/>
        <v/>
      </c>
      <c r="AM1346" t="str">
        <f t="shared" si="282"/>
        <v/>
      </c>
      <c r="AN1346" t="str">
        <f t="shared" si="283"/>
        <v/>
      </c>
      <c r="AO1346" t="str">
        <f t="shared" si="284"/>
        <v/>
      </c>
      <c r="AQ1346">
        <v>0.26508799999999999</v>
      </c>
      <c r="AR1346">
        <v>0.58370900000000003</v>
      </c>
      <c r="AS1346">
        <v>5.9344099999999997E-2</v>
      </c>
      <c r="AT1346">
        <f t="shared" si="285"/>
        <v>-5.9344099999999997E-2</v>
      </c>
      <c r="AU1346">
        <v>0.64441599999999999</v>
      </c>
      <c r="AV1346" t="str">
        <f t="shared" si="286"/>
        <v/>
      </c>
      <c r="AW1346" t="str">
        <f t="shared" si="287"/>
        <v/>
      </c>
      <c r="AX1346" t="str">
        <f t="shared" si="288"/>
        <v/>
      </c>
      <c r="AY1346" t="str">
        <f t="shared" si="289"/>
        <v/>
      </c>
      <c r="BA1346" s="5" t="str">
        <f t="shared" si="290"/>
        <v/>
      </c>
      <c r="BB1346" s="5" t="str">
        <f t="shared" si="291"/>
        <v/>
      </c>
      <c r="BC1346" s="5" t="str">
        <f t="shared" si="292"/>
        <v/>
      </c>
      <c r="BD1346" s="5" t="str">
        <f t="shared" si="293"/>
        <v/>
      </c>
      <c r="BF1346" t="s">
        <v>17732</v>
      </c>
      <c r="BG1346" t="s">
        <v>17733</v>
      </c>
      <c r="BH1346" t="s">
        <v>17734</v>
      </c>
      <c r="BI1346" t="s">
        <v>14291</v>
      </c>
      <c r="BJ1346" t="s">
        <v>17735</v>
      </c>
      <c r="BK1346" t="s">
        <v>17736</v>
      </c>
    </row>
    <row r="1347" spans="1:63" x14ac:dyDescent="0.3">
      <c r="A1347">
        <v>8.7045999999999992</v>
      </c>
      <c r="B1347">
        <v>8.7451699999999999</v>
      </c>
      <c r="C1347">
        <v>8.8820300000000003</v>
      </c>
      <c r="D1347">
        <v>8.8303600000000007</v>
      </c>
      <c r="E1347">
        <v>8.4733000000000001</v>
      </c>
      <c r="F1347">
        <v>8.50779</v>
      </c>
      <c r="G1347">
        <v>8.4659700000000004</v>
      </c>
      <c r="H1347">
        <v>8.5943299999999994</v>
      </c>
      <c r="I1347">
        <v>8.9188600000000005</v>
      </c>
      <c r="J1347">
        <v>9.0711899999999996</v>
      </c>
      <c r="K1347">
        <v>9.0528399999999998</v>
      </c>
      <c r="L1347">
        <v>9.0714600000000001</v>
      </c>
      <c r="M1347" t="s">
        <v>0</v>
      </c>
      <c r="O1347" t="s">
        <v>1</v>
      </c>
      <c r="P1347" t="s">
        <v>1</v>
      </c>
      <c r="Q1347" t="s">
        <v>2</v>
      </c>
      <c r="R1347" t="s">
        <v>18751</v>
      </c>
      <c r="S1347" t="s">
        <v>18752</v>
      </c>
      <c r="T1347" t="s">
        <v>18753</v>
      </c>
      <c r="U1347" t="s">
        <v>18754</v>
      </c>
      <c r="V1347" t="s">
        <v>481</v>
      </c>
      <c r="W1347">
        <v>0</v>
      </c>
      <c r="X1347" t="s">
        <v>7</v>
      </c>
      <c r="Y1347">
        <v>12</v>
      </c>
      <c r="Z1347">
        <v>7</v>
      </c>
      <c r="AA1347">
        <v>10</v>
      </c>
      <c r="AB1347">
        <v>6</v>
      </c>
      <c r="AC1347">
        <v>80</v>
      </c>
      <c r="AD1347">
        <v>1</v>
      </c>
      <c r="AF1347" t="s">
        <v>18757</v>
      </c>
      <c r="AG1347">
        <v>2.8688099999999999</v>
      </c>
      <c r="AH1347">
        <v>2.5706499999999998E-3</v>
      </c>
      <c r="AI1347">
        <v>0.28018999999999999</v>
      </c>
      <c r="AJ1347">
        <f t="shared" ref="AJ1347:AJ1410" si="294">AI1347*-1</f>
        <v>-0.28018999999999999</v>
      </c>
      <c r="AK1347">
        <v>5.6224600000000002</v>
      </c>
      <c r="AL1347" t="str">
        <f t="shared" ref="AL1347:AL1410" si="295">IFERROR(IF(AND(AJ1347&gt;=1,AG1347&gt;1.3),"+",""),"")</f>
        <v/>
      </c>
      <c r="AM1347" t="str">
        <f t="shared" ref="AM1347:AM1410" si="296">IFERROR(IF(AND(AJ1347&gt;=0.58,AG1347&gt;1.3),"+",""),"")</f>
        <v/>
      </c>
      <c r="AN1347" t="str">
        <f t="shared" ref="AN1347:AN1410" si="297">IFERROR(IF(AND(AJ1347&lt;=-1,AG1347&gt;1.3),"+",""),"")</f>
        <v/>
      </c>
      <c r="AO1347" t="str">
        <f t="shared" ref="AO1347:AO1410" si="298">IFERROR(IF(AND(AJ1347&lt;=-0.58,AG1347&gt;1.3),"+",""),"")</f>
        <v/>
      </c>
      <c r="AQ1347">
        <v>2.3240400000000001</v>
      </c>
      <c r="AR1347">
        <v>7.6587900000000004E-3</v>
      </c>
      <c r="AS1347">
        <v>-0.23805200000000001</v>
      </c>
      <c r="AT1347">
        <f t="shared" ref="AT1347:AT1410" si="299">AS1347*-1</f>
        <v>0.23805200000000001</v>
      </c>
      <c r="AU1347">
        <v>-4.3655200000000001</v>
      </c>
      <c r="AV1347" t="str">
        <f t="shared" ref="AV1347:AV1410" si="300">IFERROR(IF(AND(AT1347&gt;=1,AQ1347&gt;1.3),"+",""),"")</f>
        <v/>
      </c>
      <c r="AW1347" t="str">
        <f t="shared" ref="AW1347:AW1410" si="301">IFERROR(IF(AND(AT1347&gt;=0.58,AQ1347&gt;1.3),"+",""),"")</f>
        <v/>
      </c>
      <c r="AX1347" t="str">
        <f t="shared" ref="AX1347:AX1410" si="302">IFERROR(IF(AND(AT1347&lt;=-1,AQ1347&gt;1.3),"+",""),"")</f>
        <v/>
      </c>
      <c r="AY1347" t="str">
        <f t="shared" ref="AY1347:AY1410" si="303">IFERROR(IF(AND(AT1347&lt;=-0.58,AQ1347&gt;1.3),"+",""),"")</f>
        <v/>
      </c>
      <c r="BA1347" s="5" t="str">
        <f t="shared" ref="BA1347:BA1410" si="304">IFERROR(IF(AND(AN1347="+",AX1347="+"),"+",""),"")</f>
        <v/>
      </c>
      <c r="BB1347" s="5" t="str">
        <f t="shared" ref="BB1347:BB1410" si="305">IFERROR(IF(AND(AO1347="+",AY1347="+"),"+",""),"")</f>
        <v/>
      </c>
      <c r="BC1347" s="5" t="str">
        <f t="shared" ref="BC1347:BC1410" si="306">IFERROR(IF(AND(AL1347="+",AV1347="+"),"+",""),"")</f>
        <v/>
      </c>
      <c r="BD1347" s="5" t="str">
        <f t="shared" ref="BD1347:BD1410" si="307">IFERROR(IF(AND(AM1347="+",AW1347="+"),"+",""),"")</f>
        <v/>
      </c>
      <c r="BF1347" t="s">
        <v>18755</v>
      </c>
      <c r="BG1347" t="s">
        <v>18756</v>
      </c>
      <c r="BH1347" t="s">
        <v>18757</v>
      </c>
      <c r="BI1347" t="s">
        <v>18754</v>
      </c>
      <c r="BJ1347" t="s">
        <v>18758</v>
      </c>
      <c r="BK1347" t="s">
        <v>18759</v>
      </c>
    </row>
    <row r="1348" spans="1:63" x14ac:dyDescent="0.3">
      <c r="A1348">
        <v>9.9774200000000004</v>
      </c>
      <c r="B1348">
        <v>10.0579</v>
      </c>
      <c r="C1348">
        <v>10.0756</v>
      </c>
      <c r="D1348">
        <v>10.0214</v>
      </c>
      <c r="E1348">
        <v>9.7370800000000006</v>
      </c>
      <c r="F1348">
        <v>9.7739600000000006</v>
      </c>
      <c r="G1348">
        <v>9.7294499999999999</v>
      </c>
      <c r="H1348">
        <v>9.7741299999999995</v>
      </c>
      <c r="I1348">
        <v>9.5601400000000005</v>
      </c>
      <c r="J1348">
        <v>9.5708000000000002</v>
      </c>
      <c r="K1348">
        <v>9.6137899999999998</v>
      </c>
      <c r="L1348">
        <v>9.6759599999999999</v>
      </c>
      <c r="M1348" t="s">
        <v>0</v>
      </c>
      <c r="O1348" t="s">
        <v>1</v>
      </c>
      <c r="P1348" t="s">
        <v>1</v>
      </c>
      <c r="Q1348" t="s">
        <v>2</v>
      </c>
      <c r="R1348" t="s">
        <v>9617</v>
      </c>
      <c r="S1348" t="s">
        <v>9618</v>
      </c>
      <c r="T1348" t="s">
        <v>9619</v>
      </c>
      <c r="V1348" t="s">
        <v>6925</v>
      </c>
      <c r="W1348">
        <v>0</v>
      </c>
      <c r="X1348" t="s">
        <v>7</v>
      </c>
      <c r="Y1348">
        <v>15</v>
      </c>
      <c r="Z1348">
        <v>18</v>
      </c>
      <c r="AA1348">
        <v>20</v>
      </c>
      <c r="AB1348">
        <v>18</v>
      </c>
      <c r="AC1348">
        <v>164.1</v>
      </c>
      <c r="AD1348">
        <v>1</v>
      </c>
      <c r="AF1348" t="s">
        <v>9622</v>
      </c>
      <c r="AG1348">
        <v>4.5394800000000002</v>
      </c>
      <c r="AH1348" s="1">
        <v>9.7031800000000002E-5</v>
      </c>
      <c r="AI1348">
        <v>0.27941700000000003</v>
      </c>
      <c r="AJ1348">
        <f t="shared" si="294"/>
        <v>-0.27941700000000003</v>
      </c>
      <c r="AK1348">
        <v>11.290699999999999</v>
      </c>
      <c r="AL1348" t="str">
        <f t="shared" si="295"/>
        <v/>
      </c>
      <c r="AM1348" t="str">
        <f t="shared" si="296"/>
        <v/>
      </c>
      <c r="AN1348" t="str">
        <f t="shared" si="297"/>
        <v/>
      </c>
      <c r="AO1348" t="str">
        <f t="shared" si="298"/>
        <v/>
      </c>
      <c r="AQ1348">
        <v>4.8051399999999997</v>
      </c>
      <c r="AR1348" s="1">
        <v>5.6232400000000001E-5</v>
      </c>
      <c r="AS1348">
        <v>0.42789899999999997</v>
      </c>
      <c r="AT1348">
        <f t="shared" si="299"/>
        <v>-0.42789899999999997</v>
      </c>
      <c r="AU1348">
        <v>12.5497</v>
      </c>
      <c r="AV1348" t="str">
        <f t="shared" si="300"/>
        <v/>
      </c>
      <c r="AW1348" t="str">
        <f t="shared" si="301"/>
        <v/>
      </c>
      <c r="AX1348" t="str">
        <f t="shared" si="302"/>
        <v/>
      </c>
      <c r="AY1348" t="str">
        <f t="shared" si="303"/>
        <v/>
      </c>
      <c r="BA1348" s="5" t="str">
        <f t="shared" si="304"/>
        <v/>
      </c>
      <c r="BB1348" s="5" t="str">
        <f t="shared" si="305"/>
        <v/>
      </c>
      <c r="BC1348" s="5" t="str">
        <f t="shared" si="306"/>
        <v/>
      </c>
      <c r="BD1348" s="5" t="str">
        <f t="shared" si="307"/>
        <v/>
      </c>
      <c r="BF1348" t="s">
        <v>9620</v>
      </c>
      <c r="BG1348" t="s">
        <v>9621</v>
      </c>
      <c r="BH1348" t="s">
        <v>9622</v>
      </c>
      <c r="BJ1348" t="s">
        <v>9623</v>
      </c>
      <c r="BK1348" t="s">
        <v>9624</v>
      </c>
    </row>
    <row r="1349" spans="1:63" x14ac:dyDescent="0.3">
      <c r="A1349">
        <v>8.3772099999999998</v>
      </c>
      <c r="B1349">
        <v>8.4412800000000008</v>
      </c>
      <c r="C1349">
        <v>8.3991699999999998</v>
      </c>
      <c r="D1349">
        <v>8.5066100000000002</v>
      </c>
      <c r="E1349">
        <v>8.0890500000000003</v>
      </c>
      <c r="F1349">
        <v>8.1863600000000005</v>
      </c>
      <c r="G1349">
        <v>8.1416000000000004</v>
      </c>
      <c r="H1349">
        <v>8.1908100000000008</v>
      </c>
      <c r="I1349">
        <v>8.1466999999999992</v>
      </c>
      <c r="J1349">
        <v>8.0789500000000007</v>
      </c>
      <c r="K1349">
        <v>8.0932899999999997</v>
      </c>
      <c r="L1349">
        <v>8.2297799999999999</v>
      </c>
      <c r="M1349" t="s">
        <v>0</v>
      </c>
      <c r="O1349" t="s">
        <v>1</v>
      </c>
      <c r="P1349" t="s">
        <v>1</v>
      </c>
      <c r="Q1349" t="s">
        <v>2</v>
      </c>
      <c r="S1349" t="s">
        <v>12699</v>
      </c>
      <c r="T1349" t="s">
        <v>23196</v>
      </c>
      <c r="V1349" t="s">
        <v>16636</v>
      </c>
      <c r="W1349">
        <v>0</v>
      </c>
      <c r="X1349" t="s">
        <v>7</v>
      </c>
      <c r="Y1349">
        <v>10</v>
      </c>
      <c r="Z1349">
        <v>4</v>
      </c>
      <c r="AA1349">
        <v>5</v>
      </c>
      <c r="AB1349">
        <v>4</v>
      </c>
      <c r="AC1349">
        <v>66.2</v>
      </c>
      <c r="AD1349">
        <v>1</v>
      </c>
      <c r="AF1349" t="s">
        <v>23199</v>
      </c>
      <c r="AG1349">
        <v>3.54637</v>
      </c>
      <c r="AH1349">
        <v>6.6165899999999999E-4</v>
      </c>
      <c r="AI1349">
        <v>0.27911200000000003</v>
      </c>
      <c r="AJ1349">
        <f t="shared" si="294"/>
        <v>-0.27911200000000003</v>
      </c>
      <c r="AK1349">
        <v>7.5302899999999999</v>
      </c>
      <c r="AL1349" t="str">
        <f t="shared" si="295"/>
        <v/>
      </c>
      <c r="AM1349" t="str">
        <f t="shared" si="296"/>
        <v/>
      </c>
      <c r="AN1349" t="str">
        <f t="shared" si="297"/>
        <v/>
      </c>
      <c r="AO1349" t="str">
        <f t="shared" si="298"/>
        <v/>
      </c>
      <c r="AQ1349">
        <v>3.2393700000000001</v>
      </c>
      <c r="AR1349">
        <v>1.18195E-3</v>
      </c>
      <c r="AS1349">
        <v>0.29388999999999998</v>
      </c>
      <c r="AT1349">
        <f t="shared" si="299"/>
        <v>-0.29388999999999998</v>
      </c>
      <c r="AU1349">
        <v>6.6115000000000004</v>
      </c>
      <c r="AV1349" t="str">
        <f t="shared" si="300"/>
        <v/>
      </c>
      <c r="AW1349" t="str">
        <f t="shared" si="301"/>
        <v/>
      </c>
      <c r="AX1349" t="str">
        <f t="shared" si="302"/>
        <v/>
      </c>
      <c r="AY1349" t="str">
        <f t="shared" si="303"/>
        <v/>
      </c>
      <c r="BA1349" s="5" t="str">
        <f t="shared" si="304"/>
        <v/>
      </c>
      <c r="BB1349" s="5" t="str">
        <f t="shared" si="305"/>
        <v/>
      </c>
      <c r="BC1349" s="5" t="str">
        <f t="shared" si="306"/>
        <v/>
      </c>
      <c r="BD1349" s="5" t="str">
        <f t="shared" si="307"/>
        <v/>
      </c>
      <c r="BF1349" t="s">
        <v>23197</v>
      </c>
      <c r="BG1349" t="s">
        <v>23198</v>
      </c>
      <c r="BH1349" t="s">
        <v>23199</v>
      </c>
      <c r="BK1349" t="s">
        <v>23200</v>
      </c>
    </row>
    <row r="1350" spans="1:63" x14ac:dyDescent="0.3">
      <c r="A1350">
        <v>9.6791300000000007</v>
      </c>
      <c r="B1350">
        <v>9.6782500000000002</v>
      </c>
      <c r="C1350">
        <v>9.63626</v>
      </c>
      <c r="D1350">
        <v>9.6273499999999999</v>
      </c>
      <c r="E1350">
        <v>9.3407400000000003</v>
      </c>
      <c r="F1350">
        <v>9.3110700000000008</v>
      </c>
      <c r="G1350">
        <v>9.4085400000000003</v>
      </c>
      <c r="H1350">
        <v>9.4448100000000004</v>
      </c>
      <c r="I1350">
        <v>10.0707</v>
      </c>
      <c r="J1350">
        <v>10.133900000000001</v>
      </c>
      <c r="K1350">
        <v>10.113899999999999</v>
      </c>
      <c r="L1350">
        <v>10.1012</v>
      </c>
      <c r="M1350" t="s">
        <v>0</v>
      </c>
      <c r="O1350" t="s">
        <v>1</v>
      </c>
      <c r="P1350" t="s">
        <v>1</v>
      </c>
      <c r="Q1350" t="s">
        <v>2</v>
      </c>
      <c r="R1350" t="s">
        <v>18138</v>
      </c>
      <c r="S1350" t="s">
        <v>18139</v>
      </c>
      <c r="T1350" t="s">
        <v>18140</v>
      </c>
      <c r="U1350" t="s">
        <v>18141</v>
      </c>
      <c r="V1350" t="s">
        <v>18142</v>
      </c>
      <c r="W1350">
        <v>0</v>
      </c>
      <c r="X1350" t="s">
        <v>7</v>
      </c>
      <c r="Y1350">
        <v>7</v>
      </c>
      <c r="Z1350">
        <v>9</v>
      </c>
      <c r="AA1350">
        <v>12</v>
      </c>
      <c r="AB1350">
        <v>9</v>
      </c>
      <c r="AC1350">
        <v>192.5</v>
      </c>
      <c r="AD1350">
        <v>1</v>
      </c>
      <c r="AF1350" t="s">
        <v>18145</v>
      </c>
      <c r="AG1350">
        <v>3.7862499999999999</v>
      </c>
      <c r="AH1350">
        <v>4.1456300000000001E-4</v>
      </c>
      <c r="AI1350">
        <v>0.27895799999999998</v>
      </c>
      <c r="AJ1350">
        <f t="shared" si="294"/>
        <v>-0.27895799999999998</v>
      </c>
      <c r="AK1350">
        <v>8.3198299999999996</v>
      </c>
      <c r="AL1350" t="str">
        <f t="shared" si="295"/>
        <v/>
      </c>
      <c r="AM1350" t="str">
        <f t="shared" si="296"/>
        <v/>
      </c>
      <c r="AN1350" t="str">
        <f t="shared" si="297"/>
        <v/>
      </c>
      <c r="AO1350" t="str">
        <f t="shared" si="298"/>
        <v/>
      </c>
      <c r="AQ1350">
        <v>6.4233200000000004</v>
      </c>
      <c r="AR1350" s="1">
        <v>3.3368200000000001E-6</v>
      </c>
      <c r="AS1350">
        <v>-0.44966</v>
      </c>
      <c r="AT1350">
        <f t="shared" si="299"/>
        <v>0.44966</v>
      </c>
      <c r="AU1350">
        <v>-23.626799999999999</v>
      </c>
      <c r="AV1350" t="str">
        <f t="shared" si="300"/>
        <v/>
      </c>
      <c r="AW1350" t="str">
        <f t="shared" si="301"/>
        <v/>
      </c>
      <c r="AX1350" t="str">
        <f t="shared" si="302"/>
        <v/>
      </c>
      <c r="AY1350" t="str">
        <f t="shared" si="303"/>
        <v/>
      </c>
      <c r="BA1350" s="5" t="str">
        <f t="shared" si="304"/>
        <v/>
      </c>
      <c r="BB1350" s="5" t="str">
        <f t="shared" si="305"/>
        <v/>
      </c>
      <c r="BC1350" s="5" t="str">
        <f t="shared" si="306"/>
        <v/>
      </c>
      <c r="BD1350" s="5" t="str">
        <f t="shared" si="307"/>
        <v/>
      </c>
      <c r="BF1350" t="s">
        <v>18143</v>
      </c>
      <c r="BG1350" t="s">
        <v>18144</v>
      </c>
      <c r="BH1350" t="s">
        <v>18145</v>
      </c>
      <c r="BI1350" t="s">
        <v>18146</v>
      </c>
      <c r="BJ1350" t="s">
        <v>18147</v>
      </c>
      <c r="BK1350" t="s">
        <v>18148</v>
      </c>
    </row>
    <row r="1351" spans="1:63" x14ac:dyDescent="0.3">
      <c r="A1351">
        <v>8.5034299999999998</v>
      </c>
      <c r="B1351">
        <v>8.5188500000000005</v>
      </c>
      <c r="C1351">
        <v>8.5270899999999994</v>
      </c>
      <c r="D1351">
        <v>8.5391600000000007</v>
      </c>
      <c r="E1351">
        <v>8.1789100000000001</v>
      </c>
      <c r="F1351">
        <v>8.2751900000000003</v>
      </c>
      <c r="G1351">
        <v>8.32193</v>
      </c>
      <c r="H1351">
        <v>8.1977100000000007</v>
      </c>
      <c r="I1351">
        <v>8.1873500000000003</v>
      </c>
      <c r="J1351">
        <v>8.1734299999999998</v>
      </c>
      <c r="K1351">
        <v>8.1694200000000006</v>
      </c>
      <c r="L1351">
        <v>8.3815399999999993</v>
      </c>
      <c r="M1351" t="s">
        <v>0</v>
      </c>
      <c r="O1351" t="s">
        <v>1</v>
      </c>
      <c r="P1351" t="s">
        <v>1</v>
      </c>
      <c r="Q1351" t="s">
        <v>2</v>
      </c>
      <c r="R1351" t="s">
        <v>4432</v>
      </c>
      <c r="S1351" t="s">
        <v>22548</v>
      </c>
      <c r="T1351" t="s">
        <v>22549</v>
      </c>
      <c r="V1351" t="s">
        <v>4965</v>
      </c>
      <c r="W1351">
        <v>0</v>
      </c>
      <c r="X1351" t="s">
        <v>7</v>
      </c>
      <c r="Y1351">
        <v>8</v>
      </c>
      <c r="Z1351">
        <v>6</v>
      </c>
      <c r="AA1351">
        <v>7</v>
      </c>
      <c r="AB1351">
        <v>6</v>
      </c>
      <c r="AC1351">
        <v>104.1</v>
      </c>
      <c r="AD1351">
        <v>1</v>
      </c>
      <c r="AF1351" t="s">
        <v>22552</v>
      </c>
      <c r="AG1351">
        <v>3.73062</v>
      </c>
      <c r="AH1351">
        <v>4.6313799999999998E-4</v>
      </c>
      <c r="AI1351">
        <v>0.27869500000000003</v>
      </c>
      <c r="AJ1351">
        <f t="shared" si="294"/>
        <v>-0.27869500000000003</v>
      </c>
      <c r="AK1351">
        <v>8.1307399999999994</v>
      </c>
      <c r="AL1351" t="str">
        <f t="shared" si="295"/>
        <v/>
      </c>
      <c r="AM1351" t="str">
        <f t="shared" si="296"/>
        <v/>
      </c>
      <c r="AN1351" t="str">
        <f t="shared" si="297"/>
        <v/>
      </c>
      <c r="AO1351" t="str">
        <f t="shared" si="298"/>
        <v/>
      </c>
      <c r="AQ1351">
        <v>2.88748</v>
      </c>
      <c r="AR1351">
        <v>2.3942299999999998E-3</v>
      </c>
      <c r="AS1351">
        <v>0.29419400000000001</v>
      </c>
      <c r="AT1351">
        <f t="shared" si="299"/>
        <v>-0.29419400000000001</v>
      </c>
      <c r="AU1351">
        <v>5.6694599999999999</v>
      </c>
      <c r="AV1351" t="str">
        <f t="shared" si="300"/>
        <v/>
      </c>
      <c r="AW1351" t="str">
        <f t="shared" si="301"/>
        <v/>
      </c>
      <c r="AX1351" t="str">
        <f t="shared" si="302"/>
        <v/>
      </c>
      <c r="AY1351" t="str">
        <f t="shared" si="303"/>
        <v/>
      </c>
      <c r="BA1351" s="5" t="str">
        <f t="shared" si="304"/>
        <v/>
      </c>
      <c r="BB1351" s="5" t="str">
        <f t="shared" si="305"/>
        <v/>
      </c>
      <c r="BC1351" s="5" t="str">
        <f t="shared" si="306"/>
        <v/>
      </c>
      <c r="BD1351" s="5" t="str">
        <f t="shared" si="307"/>
        <v/>
      </c>
      <c r="BF1351" t="s">
        <v>22550</v>
      </c>
      <c r="BG1351" t="s">
        <v>22551</v>
      </c>
      <c r="BH1351" t="s">
        <v>22552</v>
      </c>
      <c r="BI1351" t="s">
        <v>22553</v>
      </c>
      <c r="BK1351" t="s">
        <v>22554</v>
      </c>
    </row>
    <row r="1352" spans="1:63" x14ac:dyDescent="0.3">
      <c r="A1352">
        <v>8.7642100000000003</v>
      </c>
      <c r="B1352">
        <v>8.8208199999999994</v>
      </c>
      <c r="C1352">
        <v>8.83826</v>
      </c>
      <c r="D1352">
        <v>8.7989599999999992</v>
      </c>
      <c r="E1352">
        <v>8.4081200000000003</v>
      </c>
      <c r="F1352">
        <v>8.5778099999999995</v>
      </c>
      <c r="G1352">
        <v>8.5796899999999994</v>
      </c>
      <c r="H1352">
        <v>8.5418699999999994</v>
      </c>
      <c r="I1352">
        <v>9.8789700000000007</v>
      </c>
      <c r="J1352">
        <v>9.8632600000000004</v>
      </c>
      <c r="K1352">
        <v>9.7911599999999996</v>
      </c>
      <c r="L1352">
        <v>9.9007199999999997</v>
      </c>
      <c r="M1352" t="s">
        <v>0</v>
      </c>
      <c r="O1352" t="s">
        <v>1</v>
      </c>
      <c r="P1352" t="s">
        <v>1</v>
      </c>
      <c r="Q1352" t="s">
        <v>2</v>
      </c>
      <c r="R1352" t="s">
        <v>20043</v>
      </c>
      <c r="S1352" t="s">
        <v>20044</v>
      </c>
      <c r="T1352" t="s">
        <v>20045</v>
      </c>
      <c r="U1352" t="s">
        <v>7807</v>
      </c>
      <c r="V1352" t="s">
        <v>20046</v>
      </c>
      <c r="W1352">
        <v>0</v>
      </c>
      <c r="X1352" t="s">
        <v>7</v>
      </c>
      <c r="Y1352">
        <v>20</v>
      </c>
      <c r="Z1352">
        <v>8</v>
      </c>
      <c r="AA1352">
        <v>9</v>
      </c>
      <c r="AB1352">
        <v>8</v>
      </c>
      <c r="AC1352">
        <v>54.9</v>
      </c>
      <c r="AD1352">
        <v>1</v>
      </c>
      <c r="AF1352" t="s">
        <v>20049</v>
      </c>
      <c r="AG1352">
        <v>3.1631999999999998</v>
      </c>
      <c r="AH1352">
        <v>1.4198399999999999E-3</v>
      </c>
      <c r="AI1352">
        <v>0.27868799999999999</v>
      </c>
      <c r="AJ1352">
        <f t="shared" si="294"/>
        <v>-0.27868799999999999</v>
      </c>
      <c r="AK1352">
        <v>6.3981000000000003</v>
      </c>
      <c r="AL1352" t="str">
        <f t="shared" si="295"/>
        <v/>
      </c>
      <c r="AM1352" t="str">
        <f t="shared" si="296"/>
        <v/>
      </c>
      <c r="AN1352" t="str">
        <f t="shared" si="297"/>
        <v/>
      </c>
      <c r="AO1352" t="str">
        <f t="shared" si="298"/>
        <v/>
      </c>
      <c r="AQ1352">
        <v>7.57226</v>
      </c>
      <c r="AR1352" s="1">
        <v>6.5147000000000005E-7</v>
      </c>
      <c r="AS1352">
        <v>-1.05297</v>
      </c>
      <c r="AT1352">
        <f t="shared" si="299"/>
        <v>1.05297</v>
      </c>
      <c r="AU1352">
        <v>-36.820300000000003</v>
      </c>
      <c r="AV1352" t="str">
        <f t="shared" si="300"/>
        <v>+</v>
      </c>
      <c r="AW1352" t="str">
        <f t="shared" si="301"/>
        <v>+</v>
      </c>
      <c r="AX1352" t="str">
        <f t="shared" si="302"/>
        <v/>
      </c>
      <c r="AY1352" t="str">
        <f t="shared" si="303"/>
        <v/>
      </c>
      <c r="BA1352" s="5" t="str">
        <f t="shared" si="304"/>
        <v/>
      </c>
      <c r="BB1352" s="5" t="str">
        <f t="shared" si="305"/>
        <v/>
      </c>
      <c r="BC1352" s="5" t="str">
        <f t="shared" si="306"/>
        <v/>
      </c>
      <c r="BD1352" s="5" t="str">
        <f t="shared" si="307"/>
        <v/>
      </c>
      <c r="BF1352" t="s">
        <v>20047</v>
      </c>
      <c r="BG1352" t="s">
        <v>20048</v>
      </c>
      <c r="BH1352" t="s">
        <v>20049</v>
      </c>
      <c r="BI1352" t="s">
        <v>7807</v>
      </c>
      <c r="BJ1352" t="s">
        <v>20050</v>
      </c>
      <c r="BK1352" t="s">
        <v>20051</v>
      </c>
    </row>
    <row r="1353" spans="1:63" x14ac:dyDescent="0.3">
      <c r="A1353">
        <v>6.4805900000000003</v>
      </c>
      <c r="B1353">
        <v>6.3767800000000001</v>
      </c>
      <c r="C1353">
        <v>6.3380700000000001</v>
      </c>
      <c r="D1353">
        <v>6.59246</v>
      </c>
      <c r="E1353">
        <v>6.0552799999999998</v>
      </c>
      <c r="F1353">
        <v>6.4545000000000003</v>
      </c>
      <c r="G1353">
        <v>6.1001399999999997</v>
      </c>
      <c r="H1353">
        <v>6.06393</v>
      </c>
      <c r="I1353">
        <v>6.9104900000000002</v>
      </c>
      <c r="J1353">
        <v>6.6409700000000003</v>
      </c>
      <c r="K1353">
        <v>7.0585300000000002</v>
      </c>
      <c r="L1353">
        <v>6.8592199999999997</v>
      </c>
      <c r="M1353" t="s">
        <v>0</v>
      </c>
      <c r="P1353" t="s">
        <v>1</v>
      </c>
      <c r="Q1353" t="s">
        <v>116</v>
      </c>
      <c r="S1353" t="s">
        <v>4582</v>
      </c>
      <c r="T1353" t="s">
        <v>19482</v>
      </c>
      <c r="V1353" t="s">
        <v>14002</v>
      </c>
      <c r="W1353">
        <v>0</v>
      </c>
      <c r="X1353" t="s">
        <v>7</v>
      </c>
      <c r="Y1353">
        <v>5</v>
      </c>
      <c r="Z1353">
        <v>1</v>
      </c>
      <c r="AA1353">
        <v>2</v>
      </c>
      <c r="AB1353">
        <v>1</v>
      </c>
      <c r="AC1353">
        <v>34.299999999999997</v>
      </c>
      <c r="AD1353">
        <v>1</v>
      </c>
      <c r="AF1353" t="s">
        <v>34428</v>
      </c>
      <c r="AG1353">
        <v>1.3304100000000001</v>
      </c>
      <c r="AH1353">
        <v>6.3013100000000002E-2</v>
      </c>
      <c r="AI1353">
        <v>0.27850799999999998</v>
      </c>
      <c r="AJ1353">
        <f t="shared" si="294"/>
        <v>-0.27850799999999998</v>
      </c>
      <c r="AK1353">
        <v>2.49682</v>
      </c>
      <c r="AL1353" t="str">
        <f t="shared" si="295"/>
        <v/>
      </c>
      <c r="AM1353" t="str">
        <f t="shared" si="296"/>
        <v/>
      </c>
      <c r="AN1353" t="str">
        <f t="shared" si="297"/>
        <v/>
      </c>
      <c r="AO1353" t="str">
        <f t="shared" si="298"/>
        <v/>
      </c>
      <c r="AQ1353">
        <v>2.1756799999999998</v>
      </c>
      <c r="AR1353">
        <v>1.0426899999999999E-2</v>
      </c>
      <c r="AS1353">
        <v>-0.42033199999999998</v>
      </c>
      <c r="AT1353">
        <f t="shared" si="299"/>
        <v>0.42033199999999998</v>
      </c>
      <c r="AU1353">
        <v>-4.0570199999999996</v>
      </c>
      <c r="AV1353" t="str">
        <f t="shared" si="300"/>
        <v/>
      </c>
      <c r="AW1353" t="str">
        <f t="shared" si="301"/>
        <v/>
      </c>
      <c r="AX1353" t="str">
        <f t="shared" si="302"/>
        <v/>
      </c>
      <c r="AY1353" t="str">
        <f t="shared" si="303"/>
        <v/>
      </c>
      <c r="BA1353" s="5" t="str">
        <f t="shared" si="304"/>
        <v/>
      </c>
      <c r="BB1353" s="5" t="str">
        <f t="shared" si="305"/>
        <v/>
      </c>
      <c r="BC1353" s="5" t="str">
        <f t="shared" si="306"/>
        <v/>
      </c>
      <c r="BD1353" s="5" t="str">
        <f t="shared" si="307"/>
        <v/>
      </c>
      <c r="BF1353" t="s">
        <v>34426</v>
      </c>
      <c r="BG1353" t="s">
        <v>34427</v>
      </c>
      <c r="BH1353" t="s">
        <v>34428</v>
      </c>
      <c r="BK1353" t="s">
        <v>34429</v>
      </c>
    </row>
    <row r="1354" spans="1:63" x14ac:dyDescent="0.3">
      <c r="A1354">
        <v>5.8826400000000003</v>
      </c>
      <c r="B1354">
        <v>5.9864100000000002</v>
      </c>
      <c r="C1354">
        <v>6.0552799999999998</v>
      </c>
      <c r="D1354">
        <v>6.1085200000000004</v>
      </c>
      <c r="E1354">
        <v>5.7760999999999996</v>
      </c>
      <c r="F1354">
        <v>6.0312200000000002</v>
      </c>
      <c r="G1354">
        <v>5.4627100000000004</v>
      </c>
      <c r="H1354">
        <v>5.6496199999999996</v>
      </c>
      <c r="I1354">
        <v>5.9378200000000003</v>
      </c>
      <c r="J1354">
        <v>5.9471999999999996</v>
      </c>
      <c r="K1354">
        <v>6.0022500000000001</v>
      </c>
      <c r="L1354">
        <v>6.0617799999999997</v>
      </c>
      <c r="M1354" t="s">
        <v>0</v>
      </c>
      <c r="R1354" t="s">
        <v>43141</v>
      </c>
      <c r="S1354" t="s">
        <v>1273</v>
      </c>
      <c r="T1354" t="s">
        <v>7766</v>
      </c>
      <c r="V1354" t="s">
        <v>1378</v>
      </c>
      <c r="W1354">
        <v>0</v>
      </c>
      <c r="X1354" t="s">
        <v>7</v>
      </c>
      <c r="Y1354">
        <v>2</v>
      </c>
      <c r="Z1354">
        <v>1</v>
      </c>
      <c r="AA1354">
        <v>1</v>
      </c>
      <c r="AB1354">
        <v>1</v>
      </c>
      <c r="AC1354">
        <v>32.5</v>
      </c>
      <c r="AD1354">
        <v>1</v>
      </c>
      <c r="AF1354" t="s">
        <v>43144</v>
      </c>
      <c r="AG1354">
        <v>1.1300699999999999</v>
      </c>
      <c r="AH1354">
        <v>9.6239000000000005E-2</v>
      </c>
      <c r="AI1354">
        <v>0.278304</v>
      </c>
      <c r="AJ1354">
        <f t="shared" si="294"/>
        <v>-0.278304</v>
      </c>
      <c r="AK1354">
        <v>2.1595900000000001</v>
      </c>
      <c r="AL1354" t="str">
        <f t="shared" si="295"/>
        <v/>
      </c>
      <c r="AM1354" t="str">
        <f t="shared" si="296"/>
        <v/>
      </c>
      <c r="AN1354" t="str">
        <f t="shared" si="297"/>
        <v/>
      </c>
      <c r="AO1354" t="str">
        <f t="shared" si="298"/>
        <v/>
      </c>
      <c r="AQ1354">
        <v>0.14049600000000001</v>
      </c>
      <c r="AR1354">
        <v>0.75407100000000005</v>
      </c>
      <c r="AS1354">
        <v>2.09547E-2</v>
      </c>
      <c r="AT1354">
        <f t="shared" si="299"/>
        <v>-2.09547E-2</v>
      </c>
      <c r="AU1354">
        <v>0.37068099999999998</v>
      </c>
      <c r="AV1354" t="str">
        <f t="shared" si="300"/>
        <v/>
      </c>
      <c r="AW1354" t="str">
        <f t="shared" si="301"/>
        <v/>
      </c>
      <c r="AX1354" t="str">
        <f t="shared" si="302"/>
        <v/>
      </c>
      <c r="AY1354" t="str">
        <f t="shared" si="303"/>
        <v/>
      </c>
      <c r="BA1354" s="5" t="str">
        <f t="shared" si="304"/>
        <v/>
      </c>
      <c r="BB1354" s="5" t="str">
        <f t="shared" si="305"/>
        <v/>
      </c>
      <c r="BC1354" s="5" t="str">
        <f t="shared" si="306"/>
        <v/>
      </c>
      <c r="BD1354" s="5" t="str">
        <f t="shared" si="307"/>
        <v/>
      </c>
      <c r="BF1354" t="s">
        <v>43142</v>
      </c>
      <c r="BG1354" t="s">
        <v>43143</v>
      </c>
      <c r="BH1354" t="s">
        <v>43144</v>
      </c>
      <c r="BK1354" t="s">
        <v>43145</v>
      </c>
    </row>
    <row r="1355" spans="1:63" x14ac:dyDescent="0.3">
      <c r="A1355">
        <v>5.6864999999999997</v>
      </c>
      <c r="B1355">
        <v>5.3327099999999996</v>
      </c>
      <c r="C1355">
        <v>5.6058500000000002</v>
      </c>
      <c r="D1355">
        <v>5.6380699999999999</v>
      </c>
      <c r="E1355">
        <v>5.2705299999999999</v>
      </c>
      <c r="F1355">
        <v>5.2441300000000002</v>
      </c>
      <c r="G1355">
        <v>5.3991699999999998</v>
      </c>
      <c r="H1355">
        <v>5.2364899999999999</v>
      </c>
      <c r="I1355">
        <v>5.4692299999999996</v>
      </c>
      <c r="J1355">
        <v>5.3434100000000004</v>
      </c>
      <c r="K1355">
        <v>5.5484400000000003</v>
      </c>
      <c r="L1355">
        <v>5.6920900000000003</v>
      </c>
      <c r="M1355" t="s">
        <v>0</v>
      </c>
      <c r="O1355" t="s">
        <v>1</v>
      </c>
      <c r="Q1355" t="s">
        <v>164</v>
      </c>
      <c r="R1355" t="s">
        <v>32280</v>
      </c>
      <c r="S1355" t="s">
        <v>22365</v>
      </c>
      <c r="T1355" t="s">
        <v>32281</v>
      </c>
      <c r="V1355" t="s">
        <v>14009</v>
      </c>
      <c r="W1355">
        <v>0</v>
      </c>
      <c r="X1355" t="s">
        <v>7</v>
      </c>
      <c r="Y1355">
        <v>15</v>
      </c>
      <c r="Z1355">
        <v>3</v>
      </c>
      <c r="AA1355">
        <v>4</v>
      </c>
      <c r="AB1355">
        <v>3</v>
      </c>
      <c r="AC1355">
        <v>25.2</v>
      </c>
      <c r="AD1355">
        <v>1</v>
      </c>
      <c r="AF1355" t="s">
        <v>32284</v>
      </c>
      <c r="AG1355">
        <v>1.7089000000000001</v>
      </c>
      <c r="AH1355">
        <v>2.83927E-2</v>
      </c>
      <c r="AI1355">
        <v>0.27820299999999998</v>
      </c>
      <c r="AJ1355">
        <f t="shared" si="294"/>
        <v>-0.27820299999999998</v>
      </c>
      <c r="AK1355">
        <v>3.1606900000000002</v>
      </c>
      <c r="AL1355" t="str">
        <f t="shared" si="295"/>
        <v/>
      </c>
      <c r="AM1355" t="str">
        <f t="shared" si="296"/>
        <v/>
      </c>
      <c r="AN1355" t="str">
        <f t="shared" si="297"/>
        <v/>
      </c>
      <c r="AO1355" t="str">
        <f t="shared" si="298"/>
        <v/>
      </c>
      <c r="AQ1355">
        <v>0.191167</v>
      </c>
      <c r="AR1355">
        <v>0.68015499999999995</v>
      </c>
      <c r="AS1355">
        <v>5.2490099999999998E-2</v>
      </c>
      <c r="AT1355">
        <f t="shared" si="299"/>
        <v>-5.2490099999999998E-2</v>
      </c>
      <c r="AU1355">
        <v>0.486425</v>
      </c>
      <c r="AV1355" t="str">
        <f t="shared" si="300"/>
        <v/>
      </c>
      <c r="AW1355" t="str">
        <f t="shared" si="301"/>
        <v/>
      </c>
      <c r="AX1355" t="str">
        <f t="shared" si="302"/>
        <v/>
      </c>
      <c r="AY1355" t="str">
        <f t="shared" si="303"/>
        <v/>
      </c>
      <c r="BA1355" s="5" t="str">
        <f t="shared" si="304"/>
        <v/>
      </c>
      <c r="BB1355" s="5" t="str">
        <f t="shared" si="305"/>
        <v/>
      </c>
      <c r="BC1355" s="5" t="str">
        <f t="shared" si="306"/>
        <v/>
      </c>
      <c r="BD1355" s="5" t="str">
        <f t="shared" si="307"/>
        <v/>
      </c>
      <c r="BF1355" t="s">
        <v>32282</v>
      </c>
      <c r="BG1355" t="s">
        <v>32283</v>
      </c>
      <c r="BH1355" t="s">
        <v>32284</v>
      </c>
      <c r="BK1355" t="s">
        <v>32285</v>
      </c>
    </row>
    <row r="1356" spans="1:63" x14ac:dyDescent="0.3">
      <c r="A1356">
        <v>11.521599999999999</v>
      </c>
      <c r="B1356">
        <v>11.488799999999999</v>
      </c>
      <c r="C1356">
        <v>11.5039</v>
      </c>
      <c r="D1356">
        <v>11.505100000000001</v>
      </c>
      <c r="E1356">
        <v>11.218400000000001</v>
      </c>
      <c r="F1356">
        <v>11.2699</v>
      </c>
      <c r="G1356">
        <v>11.2179</v>
      </c>
      <c r="H1356">
        <v>11.2006</v>
      </c>
      <c r="I1356">
        <v>11.3451</v>
      </c>
      <c r="J1356">
        <v>11.438800000000001</v>
      </c>
      <c r="K1356">
        <v>11.274699999999999</v>
      </c>
      <c r="L1356">
        <v>11.3704</v>
      </c>
      <c r="M1356" t="s">
        <v>0</v>
      </c>
      <c r="O1356" t="s">
        <v>1</v>
      </c>
      <c r="P1356" t="s">
        <v>1</v>
      </c>
      <c r="Q1356" t="s">
        <v>2</v>
      </c>
      <c r="R1356" t="s">
        <v>9049</v>
      </c>
      <c r="S1356" t="s">
        <v>9050</v>
      </c>
      <c r="T1356" t="s">
        <v>1044</v>
      </c>
      <c r="V1356" t="s">
        <v>9051</v>
      </c>
      <c r="W1356">
        <v>0</v>
      </c>
      <c r="X1356" t="s">
        <v>7</v>
      </c>
      <c r="Y1356">
        <v>40</v>
      </c>
      <c r="Z1356">
        <v>13</v>
      </c>
      <c r="AA1356">
        <v>32</v>
      </c>
      <c r="AB1356">
        <v>13</v>
      </c>
      <c r="AC1356">
        <v>43.2</v>
      </c>
      <c r="AD1356">
        <v>1</v>
      </c>
      <c r="AF1356" t="s">
        <v>9054</v>
      </c>
      <c r="AG1356">
        <v>5.5668499999999996</v>
      </c>
      <c r="AH1356" s="1">
        <v>1.54934E-5</v>
      </c>
      <c r="AI1356">
        <v>0.27815499999999999</v>
      </c>
      <c r="AJ1356">
        <f t="shared" si="294"/>
        <v>-0.27815499999999999</v>
      </c>
      <c r="AK1356">
        <v>16.933900000000001</v>
      </c>
      <c r="AL1356" t="str">
        <f t="shared" si="295"/>
        <v/>
      </c>
      <c r="AM1356" t="str">
        <f t="shared" si="296"/>
        <v/>
      </c>
      <c r="AN1356" t="str">
        <f t="shared" si="297"/>
        <v/>
      </c>
      <c r="AO1356" t="str">
        <f t="shared" si="298"/>
        <v/>
      </c>
      <c r="AQ1356">
        <v>2.2796799999999999</v>
      </c>
      <c r="AR1356">
        <v>8.4009900000000005E-3</v>
      </c>
      <c r="AS1356">
        <v>0.14760799999999999</v>
      </c>
      <c r="AT1356">
        <f t="shared" si="299"/>
        <v>-0.14760799999999999</v>
      </c>
      <c r="AU1356">
        <v>4.2719300000000002</v>
      </c>
      <c r="AV1356" t="str">
        <f t="shared" si="300"/>
        <v/>
      </c>
      <c r="AW1356" t="str">
        <f t="shared" si="301"/>
        <v/>
      </c>
      <c r="AX1356" t="str">
        <f t="shared" si="302"/>
        <v/>
      </c>
      <c r="AY1356" t="str">
        <f t="shared" si="303"/>
        <v/>
      </c>
      <c r="BA1356" s="5" t="str">
        <f t="shared" si="304"/>
        <v/>
      </c>
      <c r="BB1356" s="5" t="str">
        <f t="shared" si="305"/>
        <v/>
      </c>
      <c r="BC1356" s="5" t="str">
        <f t="shared" si="306"/>
        <v/>
      </c>
      <c r="BD1356" s="5" t="str">
        <f t="shared" si="307"/>
        <v/>
      </c>
      <c r="BF1356" t="s">
        <v>9052</v>
      </c>
      <c r="BG1356" t="s">
        <v>9053</v>
      </c>
      <c r="BH1356" t="s">
        <v>9054</v>
      </c>
      <c r="BJ1356" t="s">
        <v>9055</v>
      </c>
      <c r="BK1356" t="s">
        <v>9056</v>
      </c>
    </row>
    <row r="1357" spans="1:63" x14ac:dyDescent="0.3">
      <c r="A1357">
        <v>8.8464299999999998</v>
      </c>
      <c r="B1357">
        <v>8.9128900000000009</v>
      </c>
      <c r="C1357">
        <v>8.9454399999999996</v>
      </c>
      <c r="D1357">
        <v>8.9398700000000009</v>
      </c>
      <c r="E1357">
        <v>8.6260700000000003</v>
      </c>
      <c r="F1357">
        <v>8.5931999999999995</v>
      </c>
      <c r="G1357">
        <v>8.6656899999999997</v>
      </c>
      <c r="H1357">
        <v>8.6492599999999999</v>
      </c>
      <c r="I1357">
        <v>6.9092900000000004</v>
      </c>
      <c r="J1357">
        <v>6.9044800000000004</v>
      </c>
      <c r="K1357">
        <v>7.0022500000000001</v>
      </c>
      <c r="L1357">
        <v>7.0832100000000002</v>
      </c>
      <c r="M1357" t="s">
        <v>0</v>
      </c>
      <c r="O1357" t="s">
        <v>1</v>
      </c>
      <c r="P1357" t="s">
        <v>1</v>
      </c>
      <c r="Q1357" t="s">
        <v>2</v>
      </c>
      <c r="R1357" t="s">
        <v>26884</v>
      </c>
      <c r="S1357" t="s">
        <v>6749</v>
      </c>
      <c r="T1357" t="s">
        <v>26885</v>
      </c>
      <c r="V1357" t="s">
        <v>4847</v>
      </c>
      <c r="W1357">
        <v>0</v>
      </c>
      <c r="X1357" t="s">
        <v>7</v>
      </c>
      <c r="Y1357">
        <v>15</v>
      </c>
      <c r="Z1357">
        <v>3</v>
      </c>
      <c r="AA1357">
        <v>5</v>
      </c>
      <c r="AB1357">
        <v>3</v>
      </c>
      <c r="AC1357">
        <v>26.6</v>
      </c>
      <c r="AD1357">
        <v>1</v>
      </c>
      <c r="AF1357" t="s">
        <v>26888</v>
      </c>
      <c r="AG1357">
        <v>4.2494899999999998</v>
      </c>
      <c r="AH1357">
        <v>1.6780399999999999E-4</v>
      </c>
      <c r="AI1357">
        <v>0.27760299999999999</v>
      </c>
      <c r="AJ1357">
        <f t="shared" si="294"/>
        <v>-0.27760299999999999</v>
      </c>
      <c r="AK1357">
        <v>10.049899999999999</v>
      </c>
      <c r="AL1357" t="str">
        <f t="shared" si="295"/>
        <v/>
      </c>
      <c r="AM1357" t="str">
        <f t="shared" si="296"/>
        <v/>
      </c>
      <c r="AN1357" t="str">
        <f t="shared" si="297"/>
        <v/>
      </c>
      <c r="AO1357" t="str">
        <f t="shared" si="298"/>
        <v/>
      </c>
      <c r="AQ1357">
        <v>7.7959199999999997</v>
      </c>
      <c r="AR1357" s="1">
        <v>4.8760699999999998E-7</v>
      </c>
      <c r="AS1357">
        <v>1.93635</v>
      </c>
      <c r="AT1357">
        <f t="shared" si="299"/>
        <v>-1.93635</v>
      </c>
      <c r="AU1357">
        <v>40.1327</v>
      </c>
      <c r="AV1357" t="str">
        <f t="shared" si="300"/>
        <v/>
      </c>
      <c r="AW1357" t="str">
        <f t="shared" si="301"/>
        <v/>
      </c>
      <c r="AX1357" t="str">
        <f t="shared" si="302"/>
        <v>+</v>
      </c>
      <c r="AY1357" t="str">
        <f t="shared" si="303"/>
        <v>+</v>
      </c>
      <c r="BA1357" s="5" t="str">
        <f t="shared" si="304"/>
        <v/>
      </c>
      <c r="BB1357" s="5" t="str">
        <f t="shared" si="305"/>
        <v/>
      </c>
      <c r="BC1357" s="5" t="str">
        <f t="shared" si="306"/>
        <v/>
      </c>
      <c r="BD1357" s="5" t="str">
        <f t="shared" si="307"/>
        <v/>
      </c>
      <c r="BF1357" t="s">
        <v>26886</v>
      </c>
      <c r="BG1357" t="s">
        <v>26887</v>
      </c>
      <c r="BH1357" t="s">
        <v>26888</v>
      </c>
      <c r="BJ1357" t="s">
        <v>11264</v>
      </c>
      <c r="BK1357" t="s">
        <v>26889</v>
      </c>
    </row>
    <row r="1358" spans="1:63" x14ac:dyDescent="0.3">
      <c r="A1358">
        <v>11.523</v>
      </c>
      <c r="B1358">
        <v>11.4687</v>
      </c>
      <c r="C1358">
        <v>11.516500000000001</v>
      </c>
      <c r="D1358">
        <v>11.4923</v>
      </c>
      <c r="E1358">
        <v>11.2067</v>
      </c>
      <c r="F1358">
        <v>11.186400000000001</v>
      </c>
      <c r="G1358">
        <v>11.2468</v>
      </c>
      <c r="H1358">
        <v>11.252800000000001</v>
      </c>
      <c r="I1358">
        <v>11.3474</v>
      </c>
      <c r="J1358">
        <v>11.4209</v>
      </c>
      <c r="K1358">
        <v>11.325900000000001</v>
      </c>
      <c r="L1358">
        <v>11.3506</v>
      </c>
      <c r="M1358" t="s">
        <v>0</v>
      </c>
      <c r="O1358" t="s">
        <v>1</v>
      </c>
      <c r="P1358" t="s">
        <v>1</v>
      </c>
      <c r="Q1358" t="s">
        <v>2</v>
      </c>
      <c r="R1358" t="s">
        <v>12138</v>
      </c>
      <c r="S1358" t="s">
        <v>11515</v>
      </c>
      <c r="T1358" t="s">
        <v>1082</v>
      </c>
      <c r="V1358" t="s">
        <v>11516</v>
      </c>
      <c r="W1358">
        <v>8</v>
      </c>
      <c r="X1358" t="s">
        <v>7</v>
      </c>
      <c r="Y1358">
        <v>28</v>
      </c>
      <c r="Z1358">
        <v>15</v>
      </c>
      <c r="AA1358">
        <v>27</v>
      </c>
      <c r="AB1358">
        <v>7</v>
      </c>
      <c r="AC1358">
        <v>63.8</v>
      </c>
      <c r="AD1358">
        <v>1</v>
      </c>
      <c r="AF1358" t="s">
        <v>12141</v>
      </c>
      <c r="AG1358">
        <v>5.0274299999999998</v>
      </c>
      <c r="AH1358" s="1">
        <v>3.9539899999999997E-5</v>
      </c>
      <c r="AI1358">
        <v>0.27697100000000002</v>
      </c>
      <c r="AJ1358">
        <f t="shared" si="294"/>
        <v>-0.27697100000000002</v>
      </c>
      <c r="AK1358">
        <v>13.7028</v>
      </c>
      <c r="AL1358" t="str">
        <f t="shared" si="295"/>
        <v/>
      </c>
      <c r="AM1358" t="str">
        <f t="shared" si="296"/>
        <v/>
      </c>
      <c r="AN1358" t="str">
        <f t="shared" si="297"/>
        <v/>
      </c>
      <c r="AO1358" t="str">
        <f t="shared" si="298"/>
        <v/>
      </c>
      <c r="AQ1358">
        <v>2.9283899999999998</v>
      </c>
      <c r="AR1358">
        <v>2.2048699999999998E-3</v>
      </c>
      <c r="AS1358">
        <v>0.13896700000000001</v>
      </c>
      <c r="AT1358">
        <f t="shared" si="299"/>
        <v>-0.13896700000000001</v>
      </c>
      <c r="AU1358">
        <v>5.7734399999999999</v>
      </c>
      <c r="AV1358" t="str">
        <f t="shared" si="300"/>
        <v/>
      </c>
      <c r="AW1358" t="str">
        <f t="shared" si="301"/>
        <v/>
      </c>
      <c r="AX1358" t="str">
        <f t="shared" si="302"/>
        <v/>
      </c>
      <c r="AY1358" t="str">
        <f t="shared" si="303"/>
        <v/>
      </c>
      <c r="BA1358" s="5" t="str">
        <f t="shared" si="304"/>
        <v/>
      </c>
      <c r="BB1358" s="5" t="str">
        <f t="shared" si="305"/>
        <v/>
      </c>
      <c r="BC1358" s="5" t="str">
        <f t="shared" si="306"/>
        <v/>
      </c>
      <c r="BD1358" s="5" t="str">
        <f t="shared" si="307"/>
        <v/>
      </c>
      <c r="BF1358" t="s">
        <v>12139</v>
      </c>
      <c r="BG1358" t="s">
        <v>12140</v>
      </c>
      <c r="BH1358" t="s">
        <v>12141</v>
      </c>
      <c r="BK1358" t="s">
        <v>12142</v>
      </c>
    </row>
    <row r="1359" spans="1:63" x14ac:dyDescent="0.3">
      <c r="A1359">
        <v>10.0373</v>
      </c>
      <c r="B1359">
        <v>10.0046</v>
      </c>
      <c r="C1359">
        <v>9.9885400000000004</v>
      </c>
      <c r="D1359">
        <v>9.9196100000000005</v>
      </c>
      <c r="E1359">
        <v>9.6798300000000008</v>
      </c>
      <c r="F1359">
        <v>9.6596399999999996</v>
      </c>
      <c r="G1359">
        <v>9.7517099999999992</v>
      </c>
      <c r="H1359">
        <v>9.7518799999999999</v>
      </c>
      <c r="I1359">
        <v>10.1114</v>
      </c>
      <c r="J1359">
        <v>10.1356</v>
      </c>
      <c r="K1359">
        <v>10.102499999999999</v>
      </c>
      <c r="L1359">
        <v>10.155200000000001</v>
      </c>
      <c r="M1359" t="s">
        <v>0</v>
      </c>
      <c r="O1359" t="s">
        <v>1</v>
      </c>
      <c r="P1359" t="s">
        <v>1</v>
      </c>
      <c r="Q1359" t="s">
        <v>2</v>
      </c>
      <c r="R1359" t="s">
        <v>20711</v>
      </c>
      <c r="S1359" t="s">
        <v>8667</v>
      </c>
      <c r="T1359" t="s">
        <v>14837</v>
      </c>
      <c r="U1359" t="s">
        <v>2166</v>
      </c>
      <c r="V1359" t="s">
        <v>20712</v>
      </c>
      <c r="W1359">
        <v>0</v>
      </c>
      <c r="X1359" t="s">
        <v>7</v>
      </c>
      <c r="Y1359">
        <v>30</v>
      </c>
      <c r="Z1359">
        <v>9</v>
      </c>
      <c r="AA1359">
        <v>14</v>
      </c>
      <c r="AB1359">
        <v>9</v>
      </c>
      <c r="AC1359">
        <v>33.200000000000003</v>
      </c>
      <c r="AD1359">
        <v>1</v>
      </c>
      <c r="AF1359" t="s">
        <v>20715</v>
      </c>
      <c r="AG1359">
        <v>3.6950099999999999</v>
      </c>
      <c r="AH1359">
        <v>4.95537E-4</v>
      </c>
      <c r="AI1359">
        <v>0.27675100000000002</v>
      </c>
      <c r="AJ1359">
        <f t="shared" si="294"/>
        <v>-0.27675100000000002</v>
      </c>
      <c r="AK1359">
        <v>8.0116099999999992</v>
      </c>
      <c r="AL1359" t="str">
        <f t="shared" si="295"/>
        <v/>
      </c>
      <c r="AM1359" t="str">
        <f t="shared" si="296"/>
        <v/>
      </c>
      <c r="AN1359" t="str">
        <f t="shared" si="297"/>
        <v/>
      </c>
      <c r="AO1359" t="str">
        <f t="shared" si="298"/>
        <v/>
      </c>
      <c r="AQ1359">
        <v>2.6265700000000001</v>
      </c>
      <c r="AR1359">
        <v>4.1076000000000003E-3</v>
      </c>
      <c r="AS1359">
        <v>-0.138653</v>
      </c>
      <c r="AT1359">
        <f t="shared" si="299"/>
        <v>0.138653</v>
      </c>
      <c r="AU1359">
        <v>-5.0374400000000001</v>
      </c>
      <c r="AV1359" t="str">
        <f t="shared" si="300"/>
        <v/>
      </c>
      <c r="AW1359" t="str">
        <f t="shared" si="301"/>
        <v/>
      </c>
      <c r="AX1359" t="str">
        <f t="shared" si="302"/>
        <v/>
      </c>
      <c r="AY1359" t="str">
        <f t="shared" si="303"/>
        <v/>
      </c>
      <c r="BA1359" s="5" t="str">
        <f t="shared" si="304"/>
        <v/>
      </c>
      <c r="BB1359" s="5" t="str">
        <f t="shared" si="305"/>
        <v/>
      </c>
      <c r="BC1359" s="5" t="str">
        <f t="shared" si="306"/>
        <v/>
      </c>
      <c r="BD1359" s="5" t="str">
        <f t="shared" si="307"/>
        <v/>
      </c>
      <c r="BF1359" t="s">
        <v>20713</v>
      </c>
      <c r="BG1359" t="s">
        <v>20714</v>
      </c>
      <c r="BH1359" t="s">
        <v>20715</v>
      </c>
      <c r="BI1359" t="s">
        <v>2166</v>
      </c>
      <c r="BJ1359" t="s">
        <v>14025</v>
      </c>
      <c r="BK1359" t="s">
        <v>20716</v>
      </c>
    </row>
    <row r="1360" spans="1:63" x14ac:dyDescent="0.3">
      <c r="A1360">
        <v>12.0383</v>
      </c>
      <c r="B1360">
        <v>12.008900000000001</v>
      </c>
      <c r="C1360">
        <v>12.0237</v>
      </c>
      <c r="D1360">
        <v>12.0099</v>
      </c>
      <c r="E1360">
        <v>11.7354</v>
      </c>
      <c r="F1360">
        <v>11.7043</v>
      </c>
      <c r="G1360">
        <v>11.775600000000001</v>
      </c>
      <c r="H1360">
        <v>11.758800000000001</v>
      </c>
      <c r="I1360">
        <v>12.138400000000001</v>
      </c>
      <c r="J1360">
        <v>12.1724</v>
      </c>
      <c r="K1360">
        <v>12.09</v>
      </c>
      <c r="L1360">
        <v>12.075799999999999</v>
      </c>
      <c r="M1360" t="s">
        <v>0</v>
      </c>
      <c r="O1360" t="s">
        <v>1</v>
      </c>
      <c r="P1360" t="s">
        <v>1</v>
      </c>
      <c r="Q1360" t="s">
        <v>2</v>
      </c>
      <c r="R1360" t="s">
        <v>5830</v>
      </c>
      <c r="S1360" t="s">
        <v>5831</v>
      </c>
      <c r="T1360" t="s">
        <v>5832</v>
      </c>
      <c r="U1360" t="s">
        <v>656</v>
      </c>
      <c r="V1360" t="s">
        <v>5833</v>
      </c>
      <c r="W1360">
        <v>0</v>
      </c>
      <c r="X1360" t="s">
        <v>7</v>
      </c>
      <c r="Y1360">
        <v>66</v>
      </c>
      <c r="Z1360">
        <v>19</v>
      </c>
      <c r="AA1360">
        <v>43</v>
      </c>
      <c r="AB1360">
        <v>19</v>
      </c>
      <c r="AC1360">
        <v>38.4</v>
      </c>
      <c r="AD1360">
        <v>1</v>
      </c>
      <c r="AF1360" t="s">
        <v>5836</v>
      </c>
      <c r="AG1360">
        <v>5.4773100000000001</v>
      </c>
      <c r="AH1360" s="1">
        <v>1.8075099999999999E-5</v>
      </c>
      <c r="AI1360">
        <v>0.27668700000000002</v>
      </c>
      <c r="AJ1360">
        <f t="shared" si="294"/>
        <v>-0.27668700000000002</v>
      </c>
      <c r="AK1360">
        <v>16.351299999999998</v>
      </c>
      <c r="AL1360" t="str">
        <f t="shared" si="295"/>
        <v/>
      </c>
      <c r="AM1360" t="str">
        <f t="shared" si="296"/>
        <v/>
      </c>
      <c r="AN1360" t="str">
        <f t="shared" si="297"/>
        <v/>
      </c>
      <c r="AO1360" t="str">
        <f t="shared" si="298"/>
        <v/>
      </c>
      <c r="AQ1360">
        <v>2.2682099999999998</v>
      </c>
      <c r="AR1360">
        <v>8.6016700000000005E-3</v>
      </c>
      <c r="AS1360">
        <v>-9.8930100000000007E-2</v>
      </c>
      <c r="AT1360">
        <f t="shared" si="299"/>
        <v>9.8930100000000007E-2</v>
      </c>
      <c r="AU1360">
        <v>-4.2479100000000001</v>
      </c>
      <c r="AV1360" t="str">
        <f t="shared" si="300"/>
        <v/>
      </c>
      <c r="AW1360" t="str">
        <f t="shared" si="301"/>
        <v/>
      </c>
      <c r="AX1360" t="str">
        <f t="shared" si="302"/>
        <v/>
      </c>
      <c r="AY1360" t="str">
        <f t="shared" si="303"/>
        <v/>
      </c>
      <c r="BA1360" s="5" t="str">
        <f t="shared" si="304"/>
        <v/>
      </c>
      <c r="BB1360" s="5" t="str">
        <f t="shared" si="305"/>
        <v/>
      </c>
      <c r="BC1360" s="5" t="str">
        <f t="shared" si="306"/>
        <v/>
      </c>
      <c r="BD1360" s="5" t="str">
        <f t="shared" si="307"/>
        <v/>
      </c>
      <c r="BF1360" t="s">
        <v>5834</v>
      </c>
      <c r="BG1360" t="s">
        <v>5835</v>
      </c>
      <c r="BH1360" t="s">
        <v>5836</v>
      </c>
      <c r="BI1360" t="s">
        <v>656</v>
      </c>
      <c r="BJ1360" t="s">
        <v>4090</v>
      </c>
      <c r="BK1360" t="s">
        <v>5837</v>
      </c>
    </row>
    <row r="1361" spans="1:63" x14ac:dyDescent="0.3">
      <c r="A1361">
        <v>8.1598699999999997</v>
      </c>
      <c r="B1361">
        <v>8.1522799999999993</v>
      </c>
      <c r="C1361">
        <v>8.22255</v>
      </c>
      <c r="D1361">
        <v>8.1848799999999997</v>
      </c>
      <c r="E1361">
        <v>7.95303</v>
      </c>
      <c r="F1361">
        <v>7.8728300000000004</v>
      </c>
      <c r="G1361">
        <v>7.9098899999999999</v>
      </c>
      <c r="H1361">
        <v>7.8795799999999998</v>
      </c>
      <c r="I1361">
        <v>7.4934599999999998</v>
      </c>
      <c r="J1361">
        <v>7.4520400000000002</v>
      </c>
      <c r="K1361">
        <v>7.4404500000000002</v>
      </c>
      <c r="L1361">
        <v>7.4708600000000001</v>
      </c>
      <c r="M1361" t="s">
        <v>0</v>
      </c>
      <c r="O1361" t="s">
        <v>1</v>
      </c>
      <c r="P1361" t="s">
        <v>1</v>
      </c>
      <c r="Q1361" t="s">
        <v>2</v>
      </c>
      <c r="R1361" t="s">
        <v>37160</v>
      </c>
      <c r="S1361" t="s">
        <v>12162</v>
      </c>
      <c r="T1361" t="s">
        <v>7876</v>
      </c>
      <c r="V1361" t="s">
        <v>37161</v>
      </c>
      <c r="W1361">
        <v>0</v>
      </c>
      <c r="X1361" t="s">
        <v>7</v>
      </c>
      <c r="Y1361">
        <v>3</v>
      </c>
      <c r="Z1361">
        <v>2</v>
      </c>
      <c r="AA1361">
        <v>3</v>
      </c>
      <c r="AB1361">
        <v>2</v>
      </c>
      <c r="AC1361">
        <v>76.599999999999994</v>
      </c>
      <c r="AD1361">
        <v>1</v>
      </c>
      <c r="AF1361" t="s">
        <v>37164</v>
      </c>
      <c r="AG1361">
        <v>4.5676199999999998</v>
      </c>
      <c r="AH1361" s="1">
        <v>9.1705200000000004E-5</v>
      </c>
      <c r="AI1361">
        <v>0.27606199999999997</v>
      </c>
      <c r="AJ1361">
        <f t="shared" si="294"/>
        <v>-0.27606199999999997</v>
      </c>
      <c r="AK1361">
        <v>11.4183</v>
      </c>
      <c r="AL1361" t="str">
        <f t="shared" si="295"/>
        <v/>
      </c>
      <c r="AM1361" t="str">
        <f t="shared" si="296"/>
        <v/>
      </c>
      <c r="AN1361" t="str">
        <f t="shared" si="297"/>
        <v/>
      </c>
      <c r="AO1361" t="str">
        <f t="shared" si="298"/>
        <v/>
      </c>
      <c r="AQ1361">
        <v>7.5478300000000003</v>
      </c>
      <c r="AR1361" s="1">
        <v>6.6230599999999995E-7</v>
      </c>
      <c r="AS1361">
        <v>0.71569400000000005</v>
      </c>
      <c r="AT1361">
        <f t="shared" si="299"/>
        <v>-0.71569400000000005</v>
      </c>
      <c r="AU1361">
        <v>36.4754</v>
      </c>
      <c r="AV1361" t="str">
        <f t="shared" si="300"/>
        <v/>
      </c>
      <c r="AW1361" t="str">
        <f t="shared" si="301"/>
        <v/>
      </c>
      <c r="AX1361" t="str">
        <f t="shared" si="302"/>
        <v/>
      </c>
      <c r="AY1361" t="str">
        <f t="shared" si="303"/>
        <v>+</v>
      </c>
      <c r="BA1361" s="5" t="str">
        <f t="shared" si="304"/>
        <v/>
      </c>
      <c r="BB1361" s="5" t="str">
        <f t="shared" si="305"/>
        <v/>
      </c>
      <c r="BC1361" s="5" t="str">
        <f t="shared" si="306"/>
        <v/>
      </c>
      <c r="BD1361" s="5" t="str">
        <f t="shared" si="307"/>
        <v/>
      </c>
      <c r="BF1361" t="s">
        <v>37162</v>
      </c>
      <c r="BG1361" t="s">
        <v>37163</v>
      </c>
      <c r="BH1361" t="s">
        <v>37164</v>
      </c>
      <c r="BK1361" t="s">
        <v>37165</v>
      </c>
    </row>
    <row r="1362" spans="1:63" x14ac:dyDescent="0.3">
      <c r="A1362">
        <v>5.6837</v>
      </c>
      <c r="B1362">
        <v>5.7996100000000004</v>
      </c>
      <c r="C1362">
        <v>5.8150599999999999</v>
      </c>
      <c r="D1362">
        <v>5.74953</v>
      </c>
      <c r="E1362">
        <v>5.1699299999999999</v>
      </c>
      <c r="F1362">
        <v>5.44956</v>
      </c>
      <c r="G1362">
        <v>5.6351699999999996</v>
      </c>
      <c r="H1362">
        <v>5.6893000000000002</v>
      </c>
      <c r="I1362">
        <v>6.7004400000000004</v>
      </c>
      <c r="J1362">
        <v>7.1085200000000004</v>
      </c>
      <c r="K1362">
        <v>6.9864100000000002</v>
      </c>
      <c r="L1362">
        <v>7.17692</v>
      </c>
      <c r="M1362" t="s">
        <v>0</v>
      </c>
      <c r="P1362" t="s">
        <v>1</v>
      </c>
      <c r="Q1362" t="s">
        <v>116</v>
      </c>
      <c r="R1362" t="s">
        <v>29032</v>
      </c>
      <c r="S1362" t="s">
        <v>29033</v>
      </c>
      <c r="T1362" t="s">
        <v>29034</v>
      </c>
      <c r="V1362" t="s">
        <v>26762</v>
      </c>
      <c r="W1362">
        <v>0</v>
      </c>
      <c r="X1362" t="s">
        <v>7</v>
      </c>
      <c r="Y1362">
        <v>2</v>
      </c>
      <c r="Z1362">
        <v>4</v>
      </c>
      <c r="AA1362">
        <v>4</v>
      </c>
      <c r="AB1362">
        <v>4</v>
      </c>
      <c r="AC1362">
        <v>285</v>
      </c>
      <c r="AD1362">
        <v>1</v>
      </c>
      <c r="AF1362" t="s">
        <v>29037</v>
      </c>
      <c r="AG1362">
        <v>1.2039599999999999</v>
      </c>
      <c r="AH1362">
        <v>8.2219E-2</v>
      </c>
      <c r="AI1362">
        <v>0.27598499999999998</v>
      </c>
      <c r="AJ1362">
        <f t="shared" si="294"/>
        <v>-0.27598499999999998</v>
      </c>
      <c r="AK1362">
        <v>2.28321</v>
      </c>
      <c r="AL1362" t="str">
        <f t="shared" si="295"/>
        <v/>
      </c>
      <c r="AM1362" t="str">
        <f t="shared" si="296"/>
        <v/>
      </c>
      <c r="AN1362" t="str">
        <f t="shared" si="297"/>
        <v/>
      </c>
      <c r="AO1362" t="str">
        <f t="shared" si="298"/>
        <v/>
      </c>
      <c r="AQ1362">
        <v>4.5337399999999999</v>
      </c>
      <c r="AR1362" s="1">
        <v>9.3924299999999998E-5</v>
      </c>
      <c r="AS1362">
        <v>-1.2311000000000001</v>
      </c>
      <c r="AT1362">
        <f t="shared" si="299"/>
        <v>1.2311000000000001</v>
      </c>
      <c r="AU1362">
        <v>-11.264799999999999</v>
      </c>
      <c r="AV1362" t="str">
        <f t="shared" si="300"/>
        <v>+</v>
      </c>
      <c r="AW1362" t="str">
        <f t="shared" si="301"/>
        <v>+</v>
      </c>
      <c r="AX1362" t="str">
        <f t="shared" si="302"/>
        <v/>
      </c>
      <c r="AY1362" t="str">
        <f t="shared" si="303"/>
        <v/>
      </c>
      <c r="BA1362" s="5" t="str">
        <f t="shared" si="304"/>
        <v/>
      </c>
      <c r="BB1362" s="5" t="str">
        <f t="shared" si="305"/>
        <v/>
      </c>
      <c r="BC1362" s="5" t="str">
        <f t="shared" si="306"/>
        <v/>
      </c>
      <c r="BD1362" s="5" t="str">
        <f t="shared" si="307"/>
        <v/>
      </c>
      <c r="BF1362" t="s">
        <v>29035</v>
      </c>
      <c r="BG1362" t="s">
        <v>29036</v>
      </c>
      <c r="BH1362" t="s">
        <v>29037</v>
      </c>
      <c r="BK1362" t="s">
        <v>29038</v>
      </c>
    </row>
    <row r="1363" spans="1:63" x14ac:dyDescent="0.3">
      <c r="A1363">
        <v>10.904</v>
      </c>
      <c r="B1363">
        <v>10.885400000000001</v>
      </c>
      <c r="C1363">
        <v>10.8932</v>
      </c>
      <c r="D1363">
        <v>10.9025</v>
      </c>
      <c r="E1363">
        <v>10.631500000000001</v>
      </c>
      <c r="F1363">
        <v>10.6469</v>
      </c>
      <c r="G1363">
        <v>10.6304</v>
      </c>
      <c r="H1363">
        <v>10.5722</v>
      </c>
      <c r="I1363">
        <v>10.6624</v>
      </c>
      <c r="J1363">
        <v>10.6538</v>
      </c>
      <c r="K1363">
        <v>10.637</v>
      </c>
      <c r="L1363">
        <v>10.6823</v>
      </c>
      <c r="M1363" t="s">
        <v>0</v>
      </c>
      <c r="O1363" t="s">
        <v>1</v>
      </c>
      <c r="P1363" t="s">
        <v>1</v>
      </c>
      <c r="Q1363" t="s">
        <v>2</v>
      </c>
      <c r="R1363" t="s">
        <v>13504</v>
      </c>
      <c r="S1363" t="s">
        <v>13505</v>
      </c>
      <c r="T1363" t="s">
        <v>13506</v>
      </c>
      <c r="U1363" t="s">
        <v>5442</v>
      </c>
      <c r="V1363" t="s">
        <v>5443</v>
      </c>
      <c r="W1363">
        <v>0</v>
      </c>
      <c r="X1363" t="s">
        <v>7</v>
      </c>
      <c r="Y1363">
        <v>44</v>
      </c>
      <c r="Z1363">
        <v>7</v>
      </c>
      <c r="AA1363">
        <v>21</v>
      </c>
      <c r="AB1363">
        <v>7</v>
      </c>
      <c r="AC1363">
        <v>15</v>
      </c>
      <c r="AD1363">
        <v>1</v>
      </c>
      <c r="AF1363" t="s">
        <v>13509</v>
      </c>
      <c r="AG1363">
        <v>5.4563600000000001</v>
      </c>
      <c r="AH1363" s="1">
        <v>1.8682299999999999E-5</v>
      </c>
      <c r="AI1363">
        <v>0.27595399999999998</v>
      </c>
      <c r="AJ1363">
        <f t="shared" si="294"/>
        <v>-0.27595399999999998</v>
      </c>
      <c r="AK1363">
        <v>16.2178</v>
      </c>
      <c r="AL1363" t="str">
        <f t="shared" si="295"/>
        <v/>
      </c>
      <c r="AM1363" t="str">
        <f t="shared" si="296"/>
        <v/>
      </c>
      <c r="AN1363" t="str">
        <f t="shared" si="297"/>
        <v/>
      </c>
      <c r="AO1363" t="str">
        <f t="shared" si="298"/>
        <v/>
      </c>
      <c r="AQ1363">
        <v>6.3411900000000001</v>
      </c>
      <c r="AR1363" s="1">
        <v>3.7505700000000002E-6</v>
      </c>
      <c r="AS1363">
        <v>0.23735999999999999</v>
      </c>
      <c r="AT1363">
        <f t="shared" si="299"/>
        <v>-0.23735999999999999</v>
      </c>
      <c r="AU1363">
        <v>22.886800000000001</v>
      </c>
      <c r="AV1363" t="str">
        <f t="shared" si="300"/>
        <v/>
      </c>
      <c r="AW1363" t="str">
        <f t="shared" si="301"/>
        <v/>
      </c>
      <c r="AX1363" t="str">
        <f t="shared" si="302"/>
        <v/>
      </c>
      <c r="AY1363" t="str">
        <f t="shared" si="303"/>
        <v/>
      </c>
      <c r="BA1363" s="5" t="str">
        <f t="shared" si="304"/>
        <v/>
      </c>
      <c r="BB1363" s="5" t="str">
        <f t="shared" si="305"/>
        <v/>
      </c>
      <c r="BC1363" s="5" t="str">
        <f t="shared" si="306"/>
        <v/>
      </c>
      <c r="BD1363" s="5" t="str">
        <f t="shared" si="307"/>
        <v/>
      </c>
      <c r="BF1363" t="s">
        <v>13507</v>
      </c>
      <c r="BG1363" t="s">
        <v>13508</v>
      </c>
      <c r="BH1363" t="s">
        <v>13509</v>
      </c>
      <c r="BI1363" t="s">
        <v>5447</v>
      </c>
      <c r="BJ1363" t="s">
        <v>13510</v>
      </c>
      <c r="BK1363" t="s">
        <v>13511</v>
      </c>
    </row>
    <row r="1364" spans="1:63" x14ac:dyDescent="0.3">
      <c r="A1364">
        <v>6.7101199999999999</v>
      </c>
      <c r="B1364">
        <v>6.71699</v>
      </c>
      <c r="C1364">
        <v>6.6864999999999997</v>
      </c>
      <c r="D1364">
        <v>6.8099299999999996</v>
      </c>
      <c r="E1364">
        <v>6.4512099999999997</v>
      </c>
      <c r="F1364">
        <v>6.4610700000000003</v>
      </c>
      <c r="G1364">
        <v>6.3715599999999997</v>
      </c>
      <c r="H1364">
        <v>6.5360500000000004</v>
      </c>
      <c r="I1364">
        <v>6.4379600000000003</v>
      </c>
      <c r="J1364">
        <v>6.7441599999999999</v>
      </c>
      <c r="K1364">
        <v>6.7387699999999997</v>
      </c>
      <c r="L1364">
        <v>6.5622400000000001</v>
      </c>
      <c r="M1364" t="s">
        <v>0</v>
      </c>
      <c r="O1364" t="s">
        <v>1</v>
      </c>
      <c r="Q1364" t="s">
        <v>164</v>
      </c>
      <c r="R1364" t="s">
        <v>33425</v>
      </c>
      <c r="T1364" t="s">
        <v>1044</v>
      </c>
      <c r="V1364" t="s">
        <v>26443</v>
      </c>
      <c r="W1364">
        <v>0</v>
      </c>
      <c r="X1364" t="s">
        <v>7</v>
      </c>
      <c r="Y1364">
        <v>4</v>
      </c>
      <c r="Z1364">
        <v>3</v>
      </c>
      <c r="AA1364">
        <v>3</v>
      </c>
      <c r="AB1364">
        <v>3</v>
      </c>
      <c r="AC1364">
        <v>91.1</v>
      </c>
      <c r="AD1364">
        <v>1</v>
      </c>
      <c r="AF1364" t="s">
        <v>33428</v>
      </c>
      <c r="AG1364">
        <v>3.1575500000000001</v>
      </c>
      <c r="AH1364">
        <v>1.43687E-3</v>
      </c>
      <c r="AI1364">
        <v>0.27591100000000002</v>
      </c>
      <c r="AJ1364">
        <f t="shared" si="294"/>
        <v>-0.27591100000000002</v>
      </c>
      <c r="AK1364">
        <v>6.3824800000000002</v>
      </c>
      <c r="AL1364" t="str">
        <f t="shared" si="295"/>
        <v/>
      </c>
      <c r="AM1364" t="str">
        <f t="shared" si="296"/>
        <v/>
      </c>
      <c r="AN1364" t="str">
        <f t="shared" si="297"/>
        <v/>
      </c>
      <c r="AO1364" t="str">
        <f t="shared" si="298"/>
        <v/>
      </c>
      <c r="AQ1364">
        <v>0.67224300000000003</v>
      </c>
      <c r="AR1364">
        <v>0.24815100000000001</v>
      </c>
      <c r="AS1364">
        <v>0.11010200000000001</v>
      </c>
      <c r="AT1364">
        <f t="shared" si="299"/>
        <v>-0.11010200000000001</v>
      </c>
      <c r="AU1364">
        <v>1.3942099999999999</v>
      </c>
      <c r="AV1364" t="str">
        <f t="shared" si="300"/>
        <v/>
      </c>
      <c r="AW1364" t="str">
        <f t="shared" si="301"/>
        <v/>
      </c>
      <c r="AX1364" t="str">
        <f t="shared" si="302"/>
        <v/>
      </c>
      <c r="AY1364" t="str">
        <f t="shared" si="303"/>
        <v/>
      </c>
      <c r="BA1364" s="5" t="str">
        <f t="shared" si="304"/>
        <v/>
      </c>
      <c r="BB1364" s="5" t="str">
        <f t="shared" si="305"/>
        <v/>
      </c>
      <c r="BC1364" s="5" t="str">
        <f t="shared" si="306"/>
        <v/>
      </c>
      <c r="BD1364" s="5" t="str">
        <f t="shared" si="307"/>
        <v/>
      </c>
      <c r="BF1364" t="s">
        <v>33426</v>
      </c>
      <c r="BG1364" t="s">
        <v>33427</v>
      </c>
      <c r="BH1364" t="s">
        <v>33428</v>
      </c>
      <c r="BK1364" t="s">
        <v>33429</v>
      </c>
    </row>
    <row r="1365" spans="1:63" x14ac:dyDescent="0.3">
      <c r="A1365">
        <v>11.582000000000001</v>
      </c>
      <c r="B1365">
        <v>11.5017</v>
      </c>
      <c r="C1365">
        <v>11.5169</v>
      </c>
      <c r="D1365">
        <v>11.4621</v>
      </c>
      <c r="E1365">
        <v>11.307</v>
      </c>
      <c r="F1365">
        <v>11.2013</v>
      </c>
      <c r="G1365">
        <v>11.258699999999999</v>
      </c>
      <c r="H1365">
        <v>11.1936</v>
      </c>
      <c r="I1365">
        <v>11.602600000000001</v>
      </c>
      <c r="J1365">
        <v>11.550599999999999</v>
      </c>
      <c r="K1365">
        <v>11.4689</v>
      </c>
      <c r="L1365">
        <v>11.482200000000001</v>
      </c>
      <c r="M1365" t="s">
        <v>0</v>
      </c>
      <c r="O1365" t="s">
        <v>1</v>
      </c>
      <c r="Q1365" t="s">
        <v>164</v>
      </c>
      <c r="R1365" t="s">
        <v>22459</v>
      </c>
      <c r="T1365" t="s">
        <v>22460</v>
      </c>
      <c r="V1365" t="s">
        <v>22461</v>
      </c>
      <c r="W1365">
        <v>0</v>
      </c>
      <c r="X1365" t="s">
        <v>7</v>
      </c>
      <c r="Y1365">
        <v>27</v>
      </c>
      <c r="Z1365">
        <v>5</v>
      </c>
      <c r="AA1365">
        <v>20</v>
      </c>
      <c r="AB1365">
        <v>5</v>
      </c>
      <c r="AC1365">
        <v>18.8</v>
      </c>
      <c r="AD1365">
        <v>1</v>
      </c>
      <c r="AF1365" t="s">
        <v>22464</v>
      </c>
      <c r="AG1365">
        <v>3.5552100000000002</v>
      </c>
      <c r="AH1365">
        <v>6.5047200000000003E-4</v>
      </c>
      <c r="AI1365">
        <v>0.27554800000000002</v>
      </c>
      <c r="AJ1365">
        <f t="shared" si="294"/>
        <v>-0.27554800000000002</v>
      </c>
      <c r="AK1365">
        <v>7.5582000000000003</v>
      </c>
      <c r="AL1365" t="str">
        <f t="shared" si="295"/>
        <v/>
      </c>
      <c r="AM1365" t="str">
        <f t="shared" si="296"/>
        <v/>
      </c>
      <c r="AN1365" t="str">
        <f t="shared" si="297"/>
        <v/>
      </c>
      <c r="AO1365" t="str">
        <f t="shared" si="298"/>
        <v/>
      </c>
      <c r="AQ1365">
        <v>9.4670699999999997E-2</v>
      </c>
      <c r="AR1365">
        <v>0.82748999999999995</v>
      </c>
      <c r="AS1365">
        <v>-1.0345699999999999E-2</v>
      </c>
      <c r="AT1365">
        <f t="shared" si="299"/>
        <v>1.0345699999999999E-2</v>
      </c>
      <c r="AU1365">
        <v>-0.259212</v>
      </c>
      <c r="AV1365" t="str">
        <f t="shared" si="300"/>
        <v/>
      </c>
      <c r="AW1365" t="str">
        <f t="shared" si="301"/>
        <v/>
      </c>
      <c r="AX1365" t="str">
        <f t="shared" si="302"/>
        <v/>
      </c>
      <c r="AY1365" t="str">
        <f t="shared" si="303"/>
        <v/>
      </c>
      <c r="BA1365" s="5" t="str">
        <f t="shared" si="304"/>
        <v/>
      </c>
      <c r="BB1365" s="5" t="str">
        <f t="shared" si="305"/>
        <v/>
      </c>
      <c r="BC1365" s="5" t="str">
        <f t="shared" si="306"/>
        <v/>
      </c>
      <c r="BD1365" s="5" t="str">
        <f t="shared" si="307"/>
        <v/>
      </c>
      <c r="BF1365" t="s">
        <v>22462</v>
      </c>
      <c r="BG1365" t="s">
        <v>22463</v>
      </c>
      <c r="BH1365" t="s">
        <v>22464</v>
      </c>
      <c r="BJ1365" t="s">
        <v>3530</v>
      </c>
      <c r="BK1365" t="s">
        <v>22465</v>
      </c>
    </row>
    <row r="1366" spans="1:63" x14ac:dyDescent="0.3">
      <c r="A1366">
        <v>9.7944200000000006</v>
      </c>
      <c r="B1366">
        <v>9.7675199999999993</v>
      </c>
      <c r="C1366">
        <v>9.9089899999999993</v>
      </c>
      <c r="D1366">
        <v>9.9397300000000008</v>
      </c>
      <c r="E1366">
        <v>9.5186499999999992</v>
      </c>
      <c r="F1366">
        <v>9.6108399999999996</v>
      </c>
      <c r="G1366">
        <v>9.6326300000000007</v>
      </c>
      <c r="H1366">
        <v>9.5492100000000004</v>
      </c>
      <c r="I1366">
        <v>9.7159600000000008</v>
      </c>
      <c r="J1366">
        <v>9.7471899999999998</v>
      </c>
      <c r="K1366">
        <v>9.7340300000000006</v>
      </c>
      <c r="L1366">
        <v>9.7421399999999991</v>
      </c>
      <c r="M1366" t="s">
        <v>0</v>
      </c>
      <c r="O1366" t="s">
        <v>1</v>
      </c>
      <c r="P1366" t="s">
        <v>1</v>
      </c>
      <c r="Q1366" t="s">
        <v>2</v>
      </c>
      <c r="R1366" t="s">
        <v>15874</v>
      </c>
      <c r="S1366" t="s">
        <v>13838</v>
      </c>
      <c r="T1366" t="s">
        <v>1082</v>
      </c>
      <c r="U1366" t="s">
        <v>2839</v>
      </c>
      <c r="V1366" t="s">
        <v>4466</v>
      </c>
      <c r="W1366">
        <v>0</v>
      </c>
      <c r="X1366" t="s">
        <v>7</v>
      </c>
      <c r="Y1366">
        <v>42</v>
      </c>
      <c r="Z1366">
        <v>8</v>
      </c>
      <c r="AA1366">
        <v>11</v>
      </c>
      <c r="AB1366">
        <v>8</v>
      </c>
      <c r="AC1366">
        <v>28.6</v>
      </c>
      <c r="AD1366">
        <v>1</v>
      </c>
      <c r="AF1366" t="s">
        <v>15877</v>
      </c>
      <c r="AG1366">
        <v>2.82538</v>
      </c>
      <c r="AH1366">
        <v>2.80898E-3</v>
      </c>
      <c r="AI1366">
        <v>0.27483099999999999</v>
      </c>
      <c r="AJ1366">
        <f t="shared" si="294"/>
        <v>-0.27483099999999999</v>
      </c>
      <c r="AK1366">
        <v>5.5142300000000004</v>
      </c>
      <c r="AL1366" t="str">
        <f t="shared" si="295"/>
        <v/>
      </c>
      <c r="AM1366" t="str">
        <f t="shared" si="296"/>
        <v/>
      </c>
      <c r="AN1366" t="str">
        <f t="shared" si="297"/>
        <v/>
      </c>
      <c r="AO1366" t="str">
        <f t="shared" si="298"/>
        <v/>
      </c>
      <c r="AQ1366">
        <v>1.4803599999999999</v>
      </c>
      <c r="AR1366">
        <v>4.4743400000000003E-2</v>
      </c>
      <c r="AS1366">
        <v>0.11783399999999999</v>
      </c>
      <c r="AT1366">
        <f t="shared" si="299"/>
        <v>-0.11783399999999999</v>
      </c>
      <c r="AU1366">
        <v>2.75468</v>
      </c>
      <c r="AV1366" t="str">
        <f t="shared" si="300"/>
        <v/>
      </c>
      <c r="AW1366" t="str">
        <f t="shared" si="301"/>
        <v/>
      </c>
      <c r="AX1366" t="str">
        <f t="shared" si="302"/>
        <v/>
      </c>
      <c r="AY1366" t="str">
        <f t="shared" si="303"/>
        <v/>
      </c>
      <c r="BA1366" s="5" t="str">
        <f t="shared" si="304"/>
        <v/>
      </c>
      <c r="BB1366" s="5" t="str">
        <f t="shared" si="305"/>
        <v/>
      </c>
      <c r="BC1366" s="5" t="str">
        <f t="shared" si="306"/>
        <v/>
      </c>
      <c r="BD1366" s="5" t="str">
        <f t="shared" si="307"/>
        <v/>
      </c>
      <c r="BF1366" t="s">
        <v>15875</v>
      </c>
      <c r="BG1366" t="s">
        <v>15876</v>
      </c>
      <c r="BH1366" t="s">
        <v>15877</v>
      </c>
      <c r="BI1366" t="s">
        <v>2844</v>
      </c>
      <c r="BJ1366" t="s">
        <v>4470</v>
      </c>
      <c r="BK1366" t="s">
        <v>15878</v>
      </c>
    </row>
    <row r="1367" spans="1:63" x14ac:dyDescent="0.3">
      <c r="A1367">
        <v>10.1153</v>
      </c>
      <c r="B1367">
        <v>10.1235</v>
      </c>
      <c r="C1367">
        <v>10.1538</v>
      </c>
      <c r="D1367">
        <v>10.1836</v>
      </c>
      <c r="E1367">
        <v>9.87974</v>
      </c>
      <c r="F1367">
        <v>9.8587600000000002</v>
      </c>
      <c r="G1367">
        <v>9.8523700000000005</v>
      </c>
      <c r="H1367">
        <v>9.8863099999999999</v>
      </c>
      <c r="I1367">
        <v>10.0901</v>
      </c>
      <c r="J1367">
        <v>10.0608</v>
      </c>
      <c r="K1367">
        <v>10.1388</v>
      </c>
      <c r="L1367">
        <v>10.1157</v>
      </c>
      <c r="M1367" t="s">
        <v>0</v>
      </c>
      <c r="O1367" t="s">
        <v>1</v>
      </c>
      <c r="Q1367" t="s">
        <v>164</v>
      </c>
      <c r="R1367" t="s">
        <v>15909</v>
      </c>
      <c r="S1367" t="s">
        <v>19285</v>
      </c>
      <c r="T1367" t="s">
        <v>1082</v>
      </c>
      <c r="U1367" t="s">
        <v>15912</v>
      </c>
      <c r="V1367" t="s">
        <v>19286</v>
      </c>
      <c r="W1367">
        <v>0</v>
      </c>
      <c r="X1367" t="s">
        <v>7</v>
      </c>
      <c r="Y1367">
        <v>31</v>
      </c>
      <c r="Z1367">
        <v>9</v>
      </c>
      <c r="AA1367">
        <v>14</v>
      </c>
      <c r="AB1367">
        <v>9</v>
      </c>
      <c r="AC1367">
        <v>34</v>
      </c>
      <c r="AD1367">
        <v>1</v>
      </c>
      <c r="AF1367" t="s">
        <v>19289</v>
      </c>
      <c r="AG1367">
        <v>5.3623399999999997</v>
      </c>
      <c r="AH1367" s="1">
        <v>2.1917100000000001E-5</v>
      </c>
      <c r="AI1367">
        <v>0.27476200000000001</v>
      </c>
      <c r="AJ1367">
        <f t="shared" si="294"/>
        <v>-0.27476200000000001</v>
      </c>
      <c r="AK1367">
        <v>15.631399999999999</v>
      </c>
      <c r="AL1367" t="str">
        <f t="shared" si="295"/>
        <v/>
      </c>
      <c r="AM1367" t="str">
        <f t="shared" si="296"/>
        <v/>
      </c>
      <c r="AN1367" t="str">
        <f t="shared" si="297"/>
        <v/>
      </c>
      <c r="AO1367" t="str">
        <f t="shared" si="298"/>
        <v/>
      </c>
      <c r="AQ1367">
        <v>0.95323100000000005</v>
      </c>
      <c r="AR1367">
        <v>0.137133</v>
      </c>
      <c r="AS1367">
        <v>4.2699800000000003E-2</v>
      </c>
      <c r="AT1367">
        <f t="shared" si="299"/>
        <v>-4.2699800000000003E-2</v>
      </c>
      <c r="AU1367">
        <v>1.86551</v>
      </c>
      <c r="AV1367" t="str">
        <f t="shared" si="300"/>
        <v/>
      </c>
      <c r="AW1367" t="str">
        <f t="shared" si="301"/>
        <v/>
      </c>
      <c r="AX1367" t="str">
        <f t="shared" si="302"/>
        <v/>
      </c>
      <c r="AY1367" t="str">
        <f t="shared" si="303"/>
        <v/>
      </c>
      <c r="BA1367" s="5" t="str">
        <f t="shared" si="304"/>
        <v/>
      </c>
      <c r="BB1367" s="5" t="str">
        <f t="shared" si="305"/>
        <v/>
      </c>
      <c r="BC1367" s="5" t="str">
        <f t="shared" si="306"/>
        <v/>
      </c>
      <c r="BD1367" s="5" t="str">
        <f t="shared" si="307"/>
        <v/>
      </c>
      <c r="BF1367" t="s">
        <v>19287</v>
      </c>
      <c r="BG1367" t="s">
        <v>19288</v>
      </c>
      <c r="BH1367" t="s">
        <v>19289</v>
      </c>
      <c r="BI1367" t="s">
        <v>15917</v>
      </c>
      <c r="BJ1367" t="s">
        <v>15918</v>
      </c>
      <c r="BK1367" t="s">
        <v>19290</v>
      </c>
    </row>
    <row r="1368" spans="1:63" x14ac:dyDescent="0.3">
      <c r="A1368">
        <v>9.7754499999999993</v>
      </c>
      <c r="B1368">
        <v>9.7358899999999995</v>
      </c>
      <c r="C1368">
        <v>9.7573899999999991</v>
      </c>
      <c r="D1368">
        <v>9.8158600000000007</v>
      </c>
      <c r="E1368">
        <v>9.4896499999999993</v>
      </c>
      <c r="F1368">
        <v>9.4848199999999991</v>
      </c>
      <c r="G1368">
        <v>9.5235599999999998</v>
      </c>
      <c r="H1368">
        <v>9.4880399999999998</v>
      </c>
      <c r="I1368">
        <v>10.0097</v>
      </c>
      <c r="J1368">
        <v>9.9663599999999999</v>
      </c>
      <c r="K1368">
        <v>10.010199999999999</v>
      </c>
      <c r="L1368">
        <v>10.0158</v>
      </c>
      <c r="M1368" t="s">
        <v>0</v>
      </c>
      <c r="O1368" t="s">
        <v>1</v>
      </c>
      <c r="P1368" t="s">
        <v>1</v>
      </c>
      <c r="Q1368" t="s">
        <v>2</v>
      </c>
      <c r="R1368" t="s">
        <v>18691</v>
      </c>
      <c r="S1368" t="s">
        <v>18692</v>
      </c>
      <c r="T1368" t="s">
        <v>18693</v>
      </c>
      <c r="V1368" t="s">
        <v>18694</v>
      </c>
      <c r="W1368">
        <v>0</v>
      </c>
      <c r="X1368" t="s">
        <v>7</v>
      </c>
      <c r="Y1368">
        <v>10</v>
      </c>
      <c r="Z1368">
        <v>11</v>
      </c>
      <c r="AA1368">
        <v>13</v>
      </c>
      <c r="AB1368">
        <v>11</v>
      </c>
      <c r="AC1368">
        <v>128.30000000000001</v>
      </c>
      <c r="AD1368">
        <v>1</v>
      </c>
      <c r="AF1368" t="s">
        <v>18697</v>
      </c>
      <c r="AG1368">
        <v>5.1324300000000003</v>
      </c>
      <c r="AH1368" s="1">
        <v>3.2674099999999999E-5</v>
      </c>
      <c r="AI1368">
        <v>0.27462999999999999</v>
      </c>
      <c r="AJ1368">
        <f t="shared" si="294"/>
        <v>-0.27462999999999999</v>
      </c>
      <c r="AK1368">
        <v>14.281700000000001</v>
      </c>
      <c r="AL1368" t="str">
        <f t="shared" si="295"/>
        <v/>
      </c>
      <c r="AM1368" t="str">
        <f t="shared" si="296"/>
        <v/>
      </c>
      <c r="AN1368" t="str">
        <f t="shared" si="297"/>
        <v/>
      </c>
      <c r="AO1368" t="str">
        <f t="shared" si="298"/>
        <v/>
      </c>
      <c r="AQ1368">
        <v>4.5201599999999997</v>
      </c>
      <c r="AR1368" s="1">
        <v>9.5879300000000002E-5</v>
      </c>
      <c r="AS1368">
        <v>-0.229384</v>
      </c>
      <c r="AT1368">
        <f t="shared" si="299"/>
        <v>0.229384</v>
      </c>
      <c r="AU1368">
        <v>-11.203799999999999</v>
      </c>
      <c r="AV1368" t="str">
        <f t="shared" si="300"/>
        <v/>
      </c>
      <c r="AW1368" t="str">
        <f t="shared" si="301"/>
        <v/>
      </c>
      <c r="AX1368" t="str">
        <f t="shared" si="302"/>
        <v/>
      </c>
      <c r="AY1368" t="str">
        <f t="shared" si="303"/>
        <v/>
      </c>
      <c r="BA1368" s="5" t="str">
        <f t="shared" si="304"/>
        <v/>
      </c>
      <c r="BB1368" s="5" t="str">
        <f t="shared" si="305"/>
        <v/>
      </c>
      <c r="BC1368" s="5" t="str">
        <f t="shared" si="306"/>
        <v/>
      </c>
      <c r="BD1368" s="5" t="str">
        <f t="shared" si="307"/>
        <v/>
      </c>
      <c r="BF1368" t="s">
        <v>18695</v>
      </c>
      <c r="BG1368" t="s">
        <v>18696</v>
      </c>
      <c r="BH1368" t="s">
        <v>18697</v>
      </c>
      <c r="BJ1368" t="s">
        <v>9291</v>
      </c>
      <c r="BK1368" t="s">
        <v>18698</v>
      </c>
    </row>
    <row r="1369" spans="1:63" x14ac:dyDescent="0.3">
      <c r="A1369">
        <v>10.423299999999999</v>
      </c>
      <c r="B1369">
        <v>10.5298</v>
      </c>
      <c r="C1369">
        <v>10.5085</v>
      </c>
      <c r="D1369">
        <v>10.507</v>
      </c>
      <c r="E1369">
        <v>10.164</v>
      </c>
      <c r="F1369">
        <v>10.194599999999999</v>
      </c>
      <c r="G1369">
        <v>10.189299999999999</v>
      </c>
      <c r="H1369">
        <v>10.3226</v>
      </c>
      <c r="I1369">
        <v>10.5176</v>
      </c>
      <c r="J1369">
        <v>10.623100000000001</v>
      </c>
      <c r="K1369">
        <v>10.572100000000001</v>
      </c>
      <c r="L1369">
        <v>10.6168</v>
      </c>
      <c r="M1369" t="s">
        <v>0</v>
      </c>
      <c r="O1369" t="s">
        <v>1</v>
      </c>
      <c r="Q1369" t="s">
        <v>164</v>
      </c>
      <c r="S1369" t="s">
        <v>1273</v>
      </c>
      <c r="T1369" t="s">
        <v>8217</v>
      </c>
      <c r="V1369" t="s">
        <v>2773</v>
      </c>
      <c r="W1369">
        <v>0</v>
      </c>
      <c r="X1369" t="s">
        <v>7</v>
      </c>
      <c r="Y1369">
        <v>13</v>
      </c>
      <c r="Z1369">
        <v>23</v>
      </c>
      <c r="AA1369">
        <v>27</v>
      </c>
      <c r="AB1369">
        <v>19</v>
      </c>
      <c r="AC1369">
        <v>228.7</v>
      </c>
      <c r="AD1369">
        <v>1</v>
      </c>
      <c r="AF1369" t="s">
        <v>8220</v>
      </c>
      <c r="AG1369">
        <v>3.1749999999999998</v>
      </c>
      <c r="AH1369">
        <v>1.38634E-3</v>
      </c>
      <c r="AI1369">
        <v>0.27450999999999998</v>
      </c>
      <c r="AJ1369">
        <f t="shared" si="294"/>
        <v>-0.27450999999999998</v>
      </c>
      <c r="AK1369">
        <v>6.4307999999999996</v>
      </c>
      <c r="AL1369" t="str">
        <f t="shared" si="295"/>
        <v/>
      </c>
      <c r="AM1369" t="str">
        <f t="shared" si="296"/>
        <v/>
      </c>
      <c r="AN1369" t="str">
        <f t="shared" si="297"/>
        <v/>
      </c>
      <c r="AO1369" t="str">
        <f t="shared" si="298"/>
        <v/>
      </c>
      <c r="AQ1369">
        <v>1.42679</v>
      </c>
      <c r="AR1369">
        <v>5.0055299999999997E-2</v>
      </c>
      <c r="AS1369">
        <v>-9.0260300000000002E-2</v>
      </c>
      <c r="AT1369">
        <f t="shared" si="299"/>
        <v>9.0260300000000002E-2</v>
      </c>
      <c r="AU1369">
        <v>-2.6619000000000002</v>
      </c>
      <c r="AV1369" t="str">
        <f t="shared" si="300"/>
        <v/>
      </c>
      <c r="AW1369" t="str">
        <f t="shared" si="301"/>
        <v/>
      </c>
      <c r="AX1369" t="str">
        <f t="shared" si="302"/>
        <v/>
      </c>
      <c r="AY1369" t="str">
        <f t="shared" si="303"/>
        <v/>
      </c>
      <c r="BA1369" s="5" t="str">
        <f t="shared" si="304"/>
        <v/>
      </c>
      <c r="BB1369" s="5" t="str">
        <f t="shared" si="305"/>
        <v/>
      </c>
      <c r="BC1369" s="5" t="str">
        <f t="shared" si="306"/>
        <v/>
      </c>
      <c r="BD1369" s="5" t="str">
        <f t="shared" si="307"/>
        <v/>
      </c>
      <c r="BF1369" t="s">
        <v>8218</v>
      </c>
      <c r="BG1369" t="s">
        <v>8219</v>
      </c>
      <c r="BH1369" t="s">
        <v>8220</v>
      </c>
      <c r="BK1369" t="s">
        <v>8221</v>
      </c>
    </row>
    <row r="1370" spans="1:63" x14ac:dyDescent="0.3">
      <c r="A1370">
        <v>3.9542000000000002</v>
      </c>
      <c r="B1370">
        <v>4.1618899999999996</v>
      </c>
      <c r="C1370">
        <v>4.3923199999999998</v>
      </c>
      <c r="D1370">
        <v>4.3291199999999996</v>
      </c>
      <c r="E1370">
        <v>3.8679000000000001</v>
      </c>
      <c r="F1370">
        <v>3.93546</v>
      </c>
      <c r="G1370">
        <v>3.6088100000000001</v>
      </c>
      <c r="H1370">
        <v>4.3291199999999996</v>
      </c>
      <c r="I1370">
        <v>4.0703899999999997</v>
      </c>
      <c r="J1370">
        <v>3.70044</v>
      </c>
      <c r="K1370">
        <v>3.8875299999999999</v>
      </c>
      <c r="L1370">
        <v>3.5109599999999999</v>
      </c>
      <c r="M1370" t="s">
        <v>0</v>
      </c>
      <c r="P1370" t="s">
        <v>1</v>
      </c>
      <c r="Q1370" t="s">
        <v>116</v>
      </c>
      <c r="R1370" t="s">
        <v>42619</v>
      </c>
      <c r="S1370" t="s">
        <v>42620</v>
      </c>
      <c r="T1370" t="s">
        <v>6640</v>
      </c>
      <c r="V1370" t="s">
        <v>28294</v>
      </c>
      <c r="W1370">
        <v>0</v>
      </c>
      <c r="X1370" t="s">
        <v>7</v>
      </c>
      <c r="Y1370">
        <v>2</v>
      </c>
      <c r="Z1370">
        <v>1</v>
      </c>
      <c r="AA1370">
        <v>1</v>
      </c>
      <c r="AB1370">
        <v>1</v>
      </c>
      <c r="AC1370">
        <v>45.5</v>
      </c>
      <c r="AD1370">
        <v>1</v>
      </c>
      <c r="AF1370" t="s">
        <v>42623</v>
      </c>
      <c r="AG1370">
        <v>0.75658099999999995</v>
      </c>
      <c r="AH1370">
        <v>0.210504</v>
      </c>
      <c r="AI1370">
        <v>0.274059</v>
      </c>
      <c r="AJ1370">
        <f t="shared" si="294"/>
        <v>-0.274059</v>
      </c>
      <c r="AK1370">
        <v>1.53722</v>
      </c>
      <c r="AL1370" t="str">
        <f t="shared" si="295"/>
        <v/>
      </c>
      <c r="AM1370" t="str">
        <f t="shared" si="296"/>
        <v/>
      </c>
      <c r="AN1370" t="str">
        <f t="shared" si="297"/>
        <v/>
      </c>
      <c r="AO1370" t="str">
        <f t="shared" si="298"/>
        <v/>
      </c>
      <c r="AQ1370">
        <v>1.4411</v>
      </c>
      <c r="AR1370">
        <v>4.86165E-2</v>
      </c>
      <c r="AS1370">
        <v>0.41705199999999998</v>
      </c>
      <c r="AT1370">
        <f t="shared" si="299"/>
        <v>-0.41705199999999998</v>
      </c>
      <c r="AU1370">
        <v>2.6866099999999999</v>
      </c>
      <c r="AV1370" t="str">
        <f t="shared" si="300"/>
        <v/>
      </c>
      <c r="AW1370" t="str">
        <f t="shared" si="301"/>
        <v/>
      </c>
      <c r="AX1370" t="str">
        <f t="shared" si="302"/>
        <v/>
      </c>
      <c r="AY1370" t="str">
        <f t="shared" si="303"/>
        <v/>
      </c>
      <c r="BA1370" s="5" t="str">
        <f t="shared" si="304"/>
        <v/>
      </c>
      <c r="BB1370" s="5" t="str">
        <f t="shared" si="305"/>
        <v/>
      </c>
      <c r="BC1370" s="5" t="str">
        <f t="shared" si="306"/>
        <v/>
      </c>
      <c r="BD1370" s="5" t="str">
        <f t="shared" si="307"/>
        <v/>
      </c>
      <c r="BF1370" t="s">
        <v>42621</v>
      </c>
      <c r="BG1370" t="s">
        <v>42622</v>
      </c>
      <c r="BH1370" t="s">
        <v>42623</v>
      </c>
      <c r="BJ1370" t="s">
        <v>3093</v>
      </c>
      <c r="BK1370" t="s">
        <v>42624</v>
      </c>
    </row>
    <row r="1371" spans="1:63" x14ac:dyDescent="0.3">
      <c r="A1371">
        <v>7.4724899999999996</v>
      </c>
      <c r="B1371">
        <v>7.4412799999999999</v>
      </c>
      <c r="C1371">
        <v>7.3619399999999997</v>
      </c>
      <c r="D1371">
        <v>7.4724899999999996</v>
      </c>
      <c r="E1371">
        <v>7.1334</v>
      </c>
      <c r="F1371">
        <v>7.1210199999999997</v>
      </c>
      <c r="G1371">
        <v>7.17692</v>
      </c>
      <c r="H1371">
        <v>7.2210999999999999</v>
      </c>
      <c r="I1371">
        <v>8.5344999999999995</v>
      </c>
      <c r="J1371">
        <v>8.5691000000000006</v>
      </c>
      <c r="K1371">
        <v>8.4598399999999998</v>
      </c>
      <c r="L1371">
        <v>8.5259099999999997</v>
      </c>
      <c r="M1371" t="s">
        <v>0</v>
      </c>
      <c r="O1371" t="s">
        <v>1</v>
      </c>
      <c r="P1371" t="s">
        <v>1</v>
      </c>
      <c r="Q1371" t="s">
        <v>2</v>
      </c>
      <c r="R1371" t="s">
        <v>28723</v>
      </c>
      <c r="S1371" t="s">
        <v>28724</v>
      </c>
      <c r="T1371" t="s">
        <v>28725</v>
      </c>
      <c r="V1371" t="s">
        <v>26653</v>
      </c>
      <c r="W1371">
        <v>0</v>
      </c>
      <c r="X1371" t="s">
        <v>7</v>
      </c>
      <c r="Y1371">
        <v>9</v>
      </c>
      <c r="Z1371">
        <v>4</v>
      </c>
      <c r="AA1371">
        <v>6</v>
      </c>
      <c r="AB1371">
        <v>4</v>
      </c>
      <c r="AC1371">
        <v>56.9</v>
      </c>
      <c r="AD1371">
        <v>1</v>
      </c>
      <c r="AF1371" t="s">
        <v>28728</v>
      </c>
      <c r="AG1371">
        <v>3.6653899999999999</v>
      </c>
      <c r="AH1371">
        <v>5.2549599999999997E-4</v>
      </c>
      <c r="AI1371">
        <v>0.27394099999999999</v>
      </c>
      <c r="AJ1371">
        <f t="shared" si="294"/>
        <v>-0.27394099999999999</v>
      </c>
      <c r="AK1371">
        <v>7.9137000000000004</v>
      </c>
      <c r="AL1371" t="str">
        <f t="shared" si="295"/>
        <v/>
      </c>
      <c r="AM1371" t="str">
        <f t="shared" si="296"/>
        <v/>
      </c>
      <c r="AN1371" t="str">
        <f t="shared" si="297"/>
        <v/>
      </c>
      <c r="AO1371" t="str">
        <f t="shared" si="298"/>
        <v/>
      </c>
      <c r="AQ1371">
        <v>7.1512700000000002</v>
      </c>
      <c r="AR1371" s="1">
        <v>1.1054100000000001E-6</v>
      </c>
      <c r="AS1371">
        <v>-1.0852900000000001</v>
      </c>
      <c r="AT1371">
        <f t="shared" si="299"/>
        <v>1.0852900000000001</v>
      </c>
      <c r="AU1371">
        <v>-31.304200000000002</v>
      </c>
      <c r="AV1371" t="str">
        <f t="shared" si="300"/>
        <v>+</v>
      </c>
      <c r="AW1371" t="str">
        <f t="shared" si="301"/>
        <v>+</v>
      </c>
      <c r="AX1371" t="str">
        <f t="shared" si="302"/>
        <v/>
      </c>
      <c r="AY1371" t="str">
        <f t="shared" si="303"/>
        <v/>
      </c>
      <c r="BA1371" s="5" t="str">
        <f t="shared" si="304"/>
        <v/>
      </c>
      <c r="BB1371" s="5" t="str">
        <f t="shared" si="305"/>
        <v/>
      </c>
      <c r="BC1371" s="5" t="str">
        <f t="shared" si="306"/>
        <v/>
      </c>
      <c r="BD1371" s="5" t="str">
        <f t="shared" si="307"/>
        <v/>
      </c>
      <c r="BF1371" t="s">
        <v>28726</v>
      </c>
      <c r="BG1371" t="s">
        <v>28727</v>
      </c>
      <c r="BH1371" t="s">
        <v>28728</v>
      </c>
      <c r="BJ1371" t="s">
        <v>26657</v>
      </c>
      <c r="BK1371" t="s">
        <v>28729</v>
      </c>
    </row>
    <row r="1372" spans="1:63" x14ac:dyDescent="0.3">
      <c r="A1372">
        <v>8.5781799999999997</v>
      </c>
      <c r="B1372">
        <v>8.6406100000000006</v>
      </c>
      <c r="C1372">
        <v>8.6434999999999995</v>
      </c>
      <c r="D1372">
        <v>8.6910500000000006</v>
      </c>
      <c r="E1372">
        <v>8.1719299999999997</v>
      </c>
      <c r="F1372">
        <v>8.3987400000000001</v>
      </c>
      <c r="G1372">
        <v>8.3313600000000001</v>
      </c>
      <c r="H1372">
        <v>8.5557400000000001</v>
      </c>
      <c r="I1372">
        <v>8.7077000000000009</v>
      </c>
      <c r="J1372">
        <v>8.8573599999999999</v>
      </c>
      <c r="K1372">
        <v>8.8102499999999999</v>
      </c>
      <c r="L1372">
        <v>8.89785</v>
      </c>
      <c r="M1372" t="s">
        <v>0</v>
      </c>
      <c r="O1372" t="s">
        <v>1</v>
      </c>
      <c r="P1372" t="s">
        <v>1</v>
      </c>
      <c r="Q1372" t="s">
        <v>2</v>
      </c>
      <c r="R1372" t="s">
        <v>22620</v>
      </c>
      <c r="S1372" t="s">
        <v>22621</v>
      </c>
      <c r="T1372" t="s">
        <v>17285</v>
      </c>
      <c r="V1372" t="s">
        <v>22622</v>
      </c>
      <c r="W1372">
        <v>0</v>
      </c>
      <c r="X1372" t="s">
        <v>7</v>
      </c>
      <c r="Y1372">
        <v>17</v>
      </c>
      <c r="Z1372">
        <v>5</v>
      </c>
      <c r="AA1372">
        <v>8</v>
      </c>
      <c r="AB1372">
        <v>5</v>
      </c>
      <c r="AC1372">
        <v>41.3</v>
      </c>
      <c r="AD1372">
        <v>1</v>
      </c>
      <c r="AF1372" t="s">
        <v>22625</v>
      </c>
      <c r="AG1372">
        <v>1.78826</v>
      </c>
      <c r="AH1372">
        <v>2.4028999999999998E-2</v>
      </c>
      <c r="AI1372">
        <v>0.27388899999999999</v>
      </c>
      <c r="AJ1372">
        <f t="shared" si="294"/>
        <v>-0.27388899999999999</v>
      </c>
      <c r="AK1372">
        <v>3.3061199999999999</v>
      </c>
      <c r="AL1372" t="str">
        <f t="shared" si="295"/>
        <v/>
      </c>
      <c r="AM1372" t="str">
        <f t="shared" si="296"/>
        <v/>
      </c>
      <c r="AN1372" t="str">
        <f t="shared" si="297"/>
        <v/>
      </c>
      <c r="AO1372" t="str">
        <f t="shared" si="298"/>
        <v/>
      </c>
      <c r="AQ1372">
        <v>2.0594100000000002</v>
      </c>
      <c r="AR1372">
        <v>1.32587E-2</v>
      </c>
      <c r="AS1372">
        <v>-0.17995700000000001</v>
      </c>
      <c r="AT1372">
        <f t="shared" si="299"/>
        <v>0.17995700000000001</v>
      </c>
      <c r="AU1372">
        <v>-3.8238500000000002</v>
      </c>
      <c r="AV1372" t="str">
        <f t="shared" si="300"/>
        <v/>
      </c>
      <c r="AW1372" t="str">
        <f t="shared" si="301"/>
        <v/>
      </c>
      <c r="AX1372" t="str">
        <f t="shared" si="302"/>
        <v/>
      </c>
      <c r="AY1372" t="str">
        <f t="shared" si="303"/>
        <v/>
      </c>
      <c r="BA1372" s="5" t="str">
        <f t="shared" si="304"/>
        <v/>
      </c>
      <c r="BB1372" s="5" t="str">
        <f t="shared" si="305"/>
        <v/>
      </c>
      <c r="BC1372" s="5" t="str">
        <f t="shared" si="306"/>
        <v/>
      </c>
      <c r="BD1372" s="5" t="str">
        <f t="shared" si="307"/>
        <v/>
      </c>
      <c r="BF1372" t="s">
        <v>22623</v>
      </c>
      <c r="BG1372" t="s">
        <v>22624</v>
      </c>
      <c r="BH1372" t="s">
        <v>22625</v>
      </c>
      <c r="BJ1372" t="s">
        <v>12844</v>
      </c>
      <c r="BK1372" t="s">
        <v>22626</v>
      </c>
    </row>
    <row r="1373" spans="1:63" x14ac:dyDescent="0.3">
      <c r="A1373">
        <v>4.6028799999999999</v>
      </c>
      <c r="B1373">
        <v>4.8328899999999999</v>
      </c>
      <c r="C1373">
        <v>5.1043399999999997</v>
      </c>
      <c r="D1373">
        <v>4.8379399999999997</v>
      </c>
      <c r="E1373">
        <v>4.3147000000000002</v>
      </c>
      <c r="F1373">
        <v>4.7059800000000003</v>
      </c>
      <c r="G1373">
        <v>4.4918500000000003</v>
      </c>
      <c r="H1373">
        <v>4.7708300000000001</v>
      </c>
      <c r="I1373">
        <v>2.3504999999999998</v>
      </c>
      <c r="J1373">
        <v>1</v>
      </c>
      <c r="K1373">
        <v>1.8875299999999999</v>
      </c>
      <c r="L1373">
        <v>1.32193</v>
      </c>
      <c r="M1373" t="s">
        <v>0</v>
      </c>
      <c r="P1373" t="s">
        <v>1</v>
      </c>
      <c r="Q1373" t="s">
        <v>116</v>
      </c>
      <c r="R1373" t="s">
        <v>35470</v>
      </c>
      <c r="S1373" t="s">
        <v>35471</v>
      </c>
      <c r="T1373" t="s">
        <v>35472</v>
      </c>
      <c r="U1373" t="s">
        <v>35473</v>
      </c>
      <c r="V1373" t="s">
        <v>6925</v>
      </c>
      <c r="W1373">
        <v>0</v>
      </c>
      <c r="X1373" t="s">
        <v>7</v>
      </c>
      <c r="Y1373">
        <v>8</v>
      </c>
      <c r="Z1373">
        <v>2</v>
      </c>
      <c r="AA1373">
        <v>2</v>
      </c>
      <c r="AB1373">
        <v>2</v>
      </c>
      <c r="AC1373">
        <v>45.8</v>
      </c>
      <c r="AD1373">
        <v>1</v>
      </c>
      <c r="AF1373" t="s">
        <v>35476</v>
      </c>
      <c r="AG1373">
        <v>0.95778399999999997</v>
      </c>
      <c r="AH1373">
        <v>0.13788800000000001</v>
      </c>
      <c r="AI1373">
        <v>0.27367399999999997</v>
      </c>
      <c r="AJ1373">
        <f t="shared" si="294"/>
        <v>-0.27367399999999997</v>
      </c>
      <c r="AK1373">
        <v>1.87307</v>
      </c>
      <c r="AL1373" t="str">
        <f t="shared" si="295"/>
        <v/>
      </c>
      <c r="AM1373" t="str">
        <f t="shared" si="296"/>
        <v/>
      </c>
      <c r="AN1373" t="str">
        <f t="shared" si="297"/>
        <v/>
      </c>
      <c r="AO1373" t="str">
        <f t="shared" si="298"/>
        <v/>
      </c>
      <c r="AQ1373">
        <v>4.2670500000000002</v>
      </c>
      <c r="AR1373">
        <v>1.5791000000000001E-4</v>
      </c>
      <c r="AS1373">
        <v>3.2045300000000001</v>
      </c>
      <c r="AT1373">
        <f t="shared" si="299"/>
        <v>-3.2045300000000001</v>
      </c>
      <c r="AU1373">
        <v>10.1213</v>
      </c>
      <c r="AV1373" t="str">
        <f t="shared" si="300"/>
        <v/>
      </c>
      <c r="AW1373" t="str">
        <f t="shared" si="301"/>
        <v/>
      </c>
      <c r="AX1373" t="str">
        <f t="shared" si="302"/>
        <v>+</v>
      </c>
      <c r="AY1373" t="str">
        <f t="shared" si="303"/>
        <v>+</v>
      </c>
      <c r="BA1373" s="5" t="str">
        <f t="shared" si="304"/>
        <v/>
      </c>
      <c r="BB1373" s="5" t="str">
        <f t="shared" si="305"/>
        <v/>
      </c>
      <c r="BC1373" s="5" t="str">
        <f t="shared" si="306"/>
        <v/>
      </c>
      <c r="BD1373" s="5" t="str">
        <f t="shared" si="307"/>
        <v/>
      </c>
      <c r="BF1373" t="s">
        <v>35474</v>
      </c>
      <c r="BG1373" t="s">
        <v>35475</v>
      </c>
      <c r="BH1373" t="s">
        <v>35476</v>
      </c>
      <c r="BI1373" t="s">
        <v>35473</v>
      </c>
      <c r="BK1373" t="s">
        <v>35477</v>
      </c>
    </row>
    <row r="1374" spans="1:63" x14ac:dyDescent="0.3">
      <c r="A1374">
        <v>12.4725</v>
      </c>
      <c r="B1374">
        <v>12.4558</v>
      </c>
      <c r="C1374">
        <v>12.5016</v>
      </c>
      <c r="D1374">
        <v>12.478899999999999</v>
      </c>
      <c r="E1374">
        <v>12.1929</v>
      </c>
      <c r="F1374">
        <v>12.1889</v>
      </c>
      <c r="G1374">
        <v>12.2288</v>
      </c>
      <c r="H1374">
        <v>12.2059</v>
      </c>
      <c r="I1374">
        <v>12.120699999999999</v>
      </c>
      <c r="J1374">
        <v>12.132400000000001</v>
      </c>
      <c r="K1374">
        <v>12.138299999999999</v>
      </c>
      <c r="L1374">
        <v>12.1447</v>
      </c>
      <c r="M1374" t="s">
        <v>0</v>
      </c>
      <c r="O1374" t="s">
        <v>1</v>
      </c>
      <c r="P1374" t="s">
        <v>1</v>
      </c>
      <c r="Q1374" t="s">
        <v>2</v>
      </c>
      <c r="R1374" t="s">
        <v>6224</v>
      </c>
      <c r="S1374" t="s">
        <v>6225</v>
      </c>
      <c r="T1374" t="s">
        <v>6226</v>
      </c>
      <c r="U1374" t="s">
        <v>6227</v>
      </c>
      <c r="V1374" t="s">
        <v>6228</v>
      </c>
      <c r="W1374">
        <v>0</v>
      </c>
      <c r="X1374" t="s">
        <v>7</v>
      </c>
      <c r="Y1374">
        <v>47</v>
      </c>
      <c r="Z1374">
        <v>17</v>
      </c>
      <c r="AA1374">
        <v>43</v>
      </c>
      <c r="AB1374">
        <v>17</v>
      </c>
      <c r="AC1374">
        <v>43.6</v>
      </c>
      <c r="AD1374">
        <v>1</v>
      </c>
      <c r="AF1374" t="s">
        <v>6231</v>
      </c>
      <c r="AG1374">
        <v>6.1052099999999996</v>
      </c>
      <c r="AH1374" s="1">
        <v>6.68342E-6</v>
      </c>
      <c r="AI1374">
        <v>0.27309699999999998</v>
      </c>
      <c r="AJ1374">
        <f t="shared" si="294"/>
        <v>-0.27309699999999998</v>
      </c>
      <c r="AK1374">
        <v>20.884399999999999</v>
      </c>
      <c r="AL1374" t="str">
        <f t="shared" si="295"/>
        <v/>
      </c>
      <c r="AM1374" t="str">
        <f t="shared" si="296"/>
        <v/>
      </c>
      <c r="AN1374" t="str">
        <f t="shared" si="297"/>
        <v/>
      </c>
      <c r="AO1374" t="str">
        <f t="shared" si="298"/>
        <v/>
      </c>
      <c r="AQ1374">
        <v>7.1979100000000003</v>
      </c>
      <c r="AR1374" s="1">
        <v>1.0298300000000001E-6</v>
      </c>
      <c r="AS1374">
        <v>0.34317900000000001</v>
      </c>
      <c r="AT1374">
        <f t="shared" si="299"/>
        <v>-0.34317900000000001</v>
      </c>
      <c r="AU1374">
        <v>31.872599999999998</v>
      </c>
      <c r="AV1374" t="str">
        <f t="shared" si="300"/>
        <v/>
      </c>
      <c r="AW1374" t="str">
        <f t="shared" si="301"/>
        <v/>
      </c>
      <c r="AX1374" t="str">
        <f t="shared" si="302"/>
        <v/>
      </c>
      <c r="AY1374" t="str">
        <f t="shared" si="303"/>
        <v/>
      </c>
      <c r="BA1374" s="5" t="str">
        <f t="shared" si="304"/>
        <v/>
      </c>
      <c r="BB1374" s="5" t="str">
        <f t="shared" si="305"/>
        <v/>
      </c>
      <c r="BC1374" s="5" t="str">
        <f t="shared" si="306"/>
        <v/>
      </c>
      <c r="BD1374" s="5" t="str">
        <f t="shared" si="307"/>
        <v/>
      </c>
      <c r="BF1374" t="s">
        <v>6229</v>
      </c>
      <c r="BG1374" t="s">
        <v>6230</v>
      </c>
      <c r="BH1374" t="s">
        <v>6231</v>
      </c>
      <c r="BI1374" t="s">
        <v>6232</v>
      </c>
      <c r="BJ1374" t="s">
        <v>6233</v>
      </c>
      <c r="BK1374" t="s">
        <v>6234</v>
      </c>
    </row>
    <row r="1375" spans="1:63" x14ac:dyDescent="0.3">
      <c r="A1375">
        <v>5.7441599999999999</v>
      </c>
      <c r="B1375">
        <v>5.7252000000000001</v>
      </c>
      <c r="C1375">
        <v>5.6409700000000003</v>
      </c>
      <c r="D1375">
        <v>5.9044800000000004</v>
      </c>
      <c r="E1375">
        <v>5.5999100000000004</v>
      </c>
      <c r="F1375">
        <v>5.48543</v>
      </c>
      <c r="G1375">
        <v>5.57592</v>
      </c>
      <c r="H1375">
        <v>5.2630299999999997</v>
      </c>
      <c r="I1375">
        <v>5.4396199999999997</v>
      </c>
      <c r="J1375">
        <v>5.8629499999999997</v>
      </c>
      <c r="K1375">
        <v>5.5109599999999999</v>
      </c>
      <c r="L1375">
        <v>5.4918500000000003</v>
      </c>
      <c r="M1375" t="s">
        <v>0</v>
      </c>
      <c r="O1375" t="s">
        <v>1</v>
      </c>
      <c r="Q1375" t="s">
        <v>164</v>
      </c>
      <c r="R1375" t="s">
        <v>36915</v>
      </c>
      <c r="S1375" t="s">
        <v>36916</v>
      </c>
      <c r="T1375" t="s">
        <v>36917</v>
      </c>
      <c r="V1375" t="s">
        <v>36918</v>
      </c>
      <c r="W1375">
        <v>0</v>
      </c>
      <c r="X1375" t="s">
        <v>7</v>
      </c>
      <c r="Y1375">
        <v>1</v>
      </c>
      <c r="Z1375">
        <v>2</v>
      </c>
      <c r="AA1375">
        <v>2</v>
      </c>
      <c r="AB1375">
        <v>2</v>
      </c>
      <c r="AC1375">
        <v>123</v>
      </c>
      <c r="AD1375">
        <v>1</v>
      </c>
      <c r="AF1375" t="s">
        <v>36921</v>
      </c>
      <c r="AG1375">
        <v>1.5558099999999999</v>
      </c>
      <c r="AH1375">
        <v>3.9216300000000003E-2</v>
      </c>
      <c r="AI1375">
        <v>0.27262900000000001</v>
      </c>
      <c r="AJ1375">
        <f t="shared" si="294"/>
        <v>-0.27262900000000001</v>
      </c>
      <c r="AK1375">
        <v>2.8868100000000001</v>
      </c>
      <c r="AL1375" t="str">
        <f t="shared" si="295"/>
        <v/>
      </c>
      <c r="AM1375" t="str">
        <f t="shared" si="296"/>
        <v/>
      </c>
      <c r="AN1375" t="str">
        <f t="shared" si="297"/>
        <v/>
      </c>
      <c r="AO1375" t="str">
        <f t="shared" si="298"/>
        <v/>
      </c>
      <c r="AQ1375">
        <v>0.79024300000000003</v>
      </c>
      <c r="AR1375">
        <v>0.19381799999999999</v>
      </c>
      <c r="AS1375">
        <v>0.17735600000000001</v>
      </c>
      <c r="AT1375">
        <f t="shared" si="299"/>
        <v>-0.17735600000000001</v>
      </c>
      <c r="AU1375">
        <v>1.5938000000000001</v>
      </c>
      <c r="AV1375" t="str">
        <f t="shared" si="300"/>
        <v/>
      </c>
      <c r="AW1375" t="str">
        <f t="shared" si="301"/>
        <v/>
      </c>
      <c r="AX1375" t="str">
        <f t="shared" si="302"/>
        <v/>
      </c>
      <c r="AY1375" t="str">
        <f t="shared" si="303"/>
        <v/>
      </c>
      <c r="BA1375" s="5" t="str">
        <f t="shared" si="304"/>
        <v/>
      </c>
      <c r="BB1375" s="5" t="str">
        <f t="shared" si="305"/>
        <v/>
      </c>
      <c r="BC1375" s="5" t="str">
        <f t="shared" si="306"/>
        <v/>
      </c>
      <c r="BD1375" s="5" t="str">
        <f t="shared" si="307"/>
        <v/>
      </c>
      <c r="BF1375" t="s">
        <v>36919</v>
      </c>
      <c r="BG1375" t="s">
        <v>36920</v>
      </c>
      <c r="BH1375" t="s">
        <v>36921</v>
      </c>
      <c r="BK1375" t="s">
        <v>36922</v>
      </c>
    </row>
    <row r="1376" spans="1:63" x14ac:dyDescent="0.3">
      <c r="A1376">
        <v>12.5017</v>
      </c>
      <c r="B1376">
        <v>12.489599999999999</v>
      </c>
      <c r="C1376">
        <v>12.465</v>
      </c>
      <c r="D1376">
        <v>12.487</v>
      </c>
      <c r="E1376">
        <v>12.2043</v>
      </c>
      <c r="F1376">
        <v>12.1928</v>
      </c>
      <c r="G1376">
        <v>12.242100000000001</v>
      </c>
      <c r="H1376">
        <v>12.2143</v>
      </c>
      <c r="I1376">
        <v>12.8194</v>
      </c>
      <c r="J1376">
        <v>12.793900000000001</v>
      </c>
      <c r="K1376">
        <v>12.7971</v>
      </c>
      <c r="L1376">
        <v>12.805300000000001</v>
      </c>
      <c r="M1376" t="s">
        <v>0</v>
      </c>
      <c r="O1376" t="s">
        <v>1</v>
      </c>
      <c r="P1376" t="s">
        <v>1</v>
      </c>
      <c r="Q1376" t="s">
        <v>2</v>
      </c>
      <c r="R1376" t="s">
        <v>2745</v>
      </c>
      <c r="S1376" t="s">
        <v>2746</v>
      </c>
      <c r="T1376" t="s">
        <v>2747</v>
      </c>
      <c r="V1376" t="s">
        <v>2748</v>
      </c>
      <c r="W1376">
        <v>8</v>
      </c>
      <c r="X1376" t="s">
        <v>7</v>
      </c>
      <c r="Y1376">
        <v>55</v>
      </c>
      <c r="Z1376">
        <v>28</v>
      </c>
      <c r="AA1376">
        <v>65</v>
      </c>
      <c r="AB1376">
        <v>21</v>
      </c>
      <c r="AC1376">
        <v>70.8</v>
      </c>
      <c r="AD1376">
        <v>1</v>
      </c>
      <c r="AF1376" t="s">
        <v>2751</v>
      </c>
      <c r="AG1376">
        <v>6.1121100000000004</v>
      </c>
      <c r="AH1376" s="1">
        <v>6.6351999999999996E-6</v>
      </c>
      <c r="AI1376">
        <v>0.272449</v>
      </c>
      <c r="AJ1376">
        <f t="shared" si="294"/>
        <v>-0.272449</v>
      </c>
      <c r="AK1376">
        <v>20.9405</v>
      </c>
      <c r="AL1376" t="str">
        <f t="shared" si="295"/>
        <v/>
      </c>
      <c r="AM1376" t="str">
        <f t="shared" si="296"/>
        <v/>
      </c>
      <c r="AN1376" t="str">
        <f t="shared" si="297"/>
        <v/>
      </c>
      <c r="AO1376" t="str">
        <f t="shared" si="298"/>
        <v/>
      </c>
      <c r="AQ1376">
        <v>7.3189000000000002</v>
      </c>
      <c r="AR1376" s="1">
        <v>8.8607699999999997E-7</v>
      </c>
      <c r="AS1376">
        <v>-0.318075</v>
      </c>
      <c r="AT1376">
        <f t="shared" si="299"/>
        <v>0.318075</v>
      </c>
      <c r="AU1376">
        <v>-33.3949</v>
      </c>
      <c r="AV1376" t="str">
        <f t="shared" si="300"/>
        <v/>
      </c>
      <c r="AW1376" t="str">
        <f t="shared" si="301"/>
        <v/>
      </c>
      <c r="AX1376" t="str">
        <f t="shared" si="302"/>
        <v/>
      </c>
      <c r="AY1376" t="str">
        <f t="shared" si="303"/>
        <v/>
      </c>
      <c r="BA1376" s="5" t="str">
        <f t="shared" si="304"/>
        <v/>
      </c>
      <c r="BB1376" s="5" t="str">
        <f t="shared" si="305"/>
        <v/>
      </c>
      <c r="BC1376" s="5" t="str">
        <f t="shared" si="306"/>
        <v/>
      </c>
      <c r="BD1376" s="5" t="str">
        <f t="shared" si="307"/>
        <v/>
      </c>
      <c r="BF1376" t="s">
        <v>2749</v>
      </c>
      <c r="BG1376" t="s">
        <v>2750</v>
      </c>
      <c r="BH1376" t="s">
        <v>2751</v>
      </c>
      <c r="BK1376" t="s">
        <v>2752</v>
      </c>
    </row>
    <row r="1377" spans="1:63" x14ac:dyDescent="0.3">
      <c r="A1377">
        <v>7.5675800000000004</v>
      </c>
      <c r="B1377">
        <v>7.6503300000000003</v>
      </c>
      <c r="C1377">
        <v>7.6752500000000001</v>
      </c>
      <c r="D1377">
        <v>7.6539200000000003</v>
      </c>
      <c r="E1377">
        <v>7.3759100000000002</v>
      </c>
      <c r="F1377">
        <v>7.3128799999999998</v>
      </c>
      <c r="G1377">
        <v>7.4059900000000001</v>
      </c>
      <c r="H1377">
        <v>7.3636999999999997</v>
      </c>
      <c r="I1377">
        <v>7.1878500000000001</v>
      </c>
      <c r="J1377">
        <v>7.2355400000000003</v>
      </c>
      <c r="K1377">
        <v>7.2863300000000004</v>
      </c>
      <c r="L1377">
        <v>7.2220700000000004</v>
      </c>
      <c r="M1377" t="s">
        <v>0</v>
      </c>
      <c r="O1377" t="s">
        <v>1</v>
      </c>
      <c r="P1377" t="s">
        <v>1</v>
      </c>
      <c r="Q1377" t="s">
        <v>2</v>
      </c>
      <c r="R1377" t="s">
        <v>42186</v>
      </c>
      <c r="S1377" t="s">
        <v>42187</v>
      </c>
      <c r="T1377" t="s">
        <v>7766</v>
      </c>
      <c r="V1377" t="s">
        <v>42188</v>
      </c>
      <c r="W1377">
        <v>0</v>
      </c>
      <c r="X1377" t="s">
        <v>7</v>
      </c>
      <c r="Y1377">
        <v>1</v>
      </c>
      <c r="Z1377">
        <v>1</v>
      </c>
      <c r="AA1377">
        <v>1</v>
      </c>
      <c r="AB1377">
        <v>1</v>
      </c>
      <c r="AC1377">
        <v>72.599999999999994</v>
      </c>
      <c r="AD1377">
        <v>1</v>
      </c>
      <c r="AF1377" t="s">
        <v>42191</v>
      </c>
      <c r="AG1377">
        <v>3.9457</v>
      </c>
      <c r="AH1377">
        <v>3.0131199999999998E-4</v>
      </c>
      <c r="AI1377">
        <v>0.27215</v>
      </c>
      <c r="AJ1377">
        <f t="shared" si="294"/>
        <v>-0.27215</v>
      </c>
      <c r="AK1377">
        <v>8.8830899999999993</v>
      </c>
      <c r="AL1377" t="str">
        <f t="shared" si="295"/>
        <v/>
      </c>
      <c r="AM1377" t="str">
        <f t="shared" si="296"/>
        <v/>
      </c>
      <c r="AN1377" t="str">
        <f t="shared" si="297"/>
        <v/>
      </c>
      <c r="AO1377" t="str">
        <f t="shared" si="298"/>
        <v/>
      </c>
      <c r="AQ1377">
        <v>4.8750999999999998</v>
      </c>
      <c r="AR1377" s="1">
        <v>4.9005599999999997E-5</v>
      </c>
      <c r="AS1377">
        <v>0.40382499999999999</v>
      </c>
      <c r="AT1377">
        <f t="shared" si="299"/>
        <v>-0.40382499999999999</v>
      </c>
      <c r="AU1377">
        <v>12.9024</v>
      </c>
      <c r="AV1377" t="str">
        <f t="shared" si="300"/>
        <v/>
      </c>
      <c r="AW1377" t="str">
        <f t="shared" si="301"/>
        <v/>
      </c>
      <c r="AX1377" t="str">
        <f t="shared" si="302"/>
        <v/>
      </c>
      <c r="AY1377" t="str">
        <f t="shared" si="303"/>
        <v/>
      </c>
      <c r="BA1377" s="5" t="str">
        <f t="shared" si="304"/>
        <v/>
      </c>
      <c r="BB1377" s="5" t="str">
        <f t="shared" si="305"/>
        <v/>
      </c>
      <c r="BC1377" s="5" t="str">
        <f t="shared" si="306"/>
        <v/>
      </c>
      <c r="BD1377" s="5" t="str">
        <f t="shared" si="307"/>
        <v/>
      </c>
      <c r="BF1377" t="s">
        <v>42189</v>
      </c>
      <c r="BG1377" t="s">
        <v>42190</v>
      </c>
      <c r="BH1377" t="s">
        <v>42191</v>
      </c>
      <c r="BK1377" t="s">
        <v>42192</v>
      </c>
    </row>
    <row r="1378" spans="1:63" x14ac:dyDescent="0.3">
      <c r="A1378">
        <v>13.0215</v>
      </c>
      <c r="B1378">
        <v>13.0253</v>
      </c>
      <c r="C1378">
        <v>13.0495</v>
      </c>
      <c r="D1378">
        <v>13.052199999999999</v>
      </c>
      <c r="E1378">
        <v>12.7699</v>
      </c>
      <c r="F1378">
        <v>12.7972</v>
      </c>
      <c r="G1378">
        <v>12.755800000000001</v>
      </c>
      <c r="H1378">
        <v>12.7394</v>
      </c>
      <c r="I1378">
        <v>12.862299999999999</v>
      </c>
      <c r="J1378">
        <v>12.882899999999999</v>
      </c>
      <c r="K1378">
        <v>12.924799999999999</v>
      </c>
      <c r="L1378">
        <v>12.9018</v>
      </c>
      <c r="M1378" t="s">
        <v>0</v>
      </c>
      <c r="O1378" t="s">
        <v>1</v>
      </c>
      <c r="P1378" t="s">
        <v>1</v>
      </c>
      <c r="Q1378" t="s">
        <v>2</v>
      </c>
      <c r="R1378" t="s">
        <v>1478</v>
      </c>
      <c r="S1378" t="s">
        <v>1479</v>
      </c>
      <c r="T1378" t="s">
        <v>1480</v>
      </c>
      <c r="U1378" t="s">
        <v>949</v>
      </c>
      <c r="V1378" t="s">
        <v>1481</v>
      </c>
      <c r="W1378">
        <v>0</v>
      </c>
      <c r="X1378" t="s">
        <v>7</v>
      </c>
      <c r="Y1378">
        <v>61</v>
      </c>
      <c r="Z1378">
        <v>23</v>
      </c>
      <c r="AA1378">
        <v>90</v>
      </c>
      <c r="AB1378">
        <v>23</v>
      </c>
      <c r="AC1378">
        <v>49.2</v>
      </c>
      <c r="AD1378">
        <v>1</v>
      </c>
      <c r="AF1378" t="s">
        <v>1484</v>
      </c>
      <c r="AG1378">
        <v>5.8045099999999996</v>
      </c>
      <c r="AH1378" s="1">
        <v>1.0744899999999999E-5</v>
      </c>
      <c r="AI1378">
        <v>0.27151900000000001</v>
      </c>
      <c r="AJ1378">
        <f t="shared" si="294"/>
        <v>-0.27151900000000001</v>
      </c>
      <c r="AK1378">
        <v>18.5792</v>
      </c>
      <c r="AL1378" t="str">
        <f t="shared" si="295"/>
        <v/>
      </c>
      <c r="AM1378" t="str">
        <f t="shared" si="296"/>
        <v/>
      </c>
      <c r="AN1378" t="str">
        <f t="shared" si="297"/>
        <v/>
      </c>
      <c r="AO1378" t="str">
        <f t="shared" si="298"/>
        <v/>
      </c>
      <c r="AQ1378">
        <v>4.0524100000000001</v>
      </c>
      <c r="AR1378">
        <v>2.3978000000000001E-4</v>
      </c>
      <c r="AS1378">
        <v>0.14415800000000001</v>
      </c>
      <c r="AT1378">
        <f t="shared" si="299"/>
        <v>-0.14415800000000001</v>
      </c>
      <c r="AU1378">
        <v>9.2783899999999999</v>
      </c>
      <c r="AV1378" t="str">
        <f t="shared" si="300"/>
        <v/>
      </c>
      <c r="AW1378" t="str">
        <f t="shared" si="301"/>
        <v/>
      </c>
      <c r="AX1378" t="str">
        <f t="shared" si="302"/>
        <v/>
      </c>
      <c r="AY1378" t="str">
        <f t="shared" si="303"/>
        <v/>
      </c>
      <c r="BA1378" s="5" t="str">
        <f t="shared" si="304"/>
        <v/>
      </c>
      <c r="BB1378" s="5" t="str">
        <f t="shared" si="305"/>
        <v/>
      </c>
      <c r="BC1378" s="5" t="str">
        <f t="shared" si="306"/>
        <v/>
      </c>
      <c r="BD1378" s="5" t="str">
        <f t="shared" si="307"/>
        <v/>
      </c>
      <c r="BF1378" t="s">
        <v>1482</v>
      </c>
      <c r="BG1378" t="s">
        <v>1483</v>
      </c>
      <c r="BH1378" t="s">
        <v>1484</v>
      </c>
      <c r="BI1378" t="s">
        <v>954</v>
      </c>
      <c r="BJ1378" t="s">
        <v>1485</v>
      </c>
      <c r="BK1378" t="s">
        <v>1486</v>
      </c>
    </row>
    <row r="1379" spans="1:63" x14ac:dyDescent="0.3">
      <c r="A1379">
        <v>8.3416300000000003</v>
      </c>
      <c r="B1379">
        <v>8.5302100000000003</v>
      </c>
      <c r="C1379">
        <v>8.4119299999999999</v>
      </c>
      <c r="D1379">
        <v>8.4573800000000006</v>
      </c>
      <c r="E1379">
        <v>8.1799099999999996</v>
      </c>
      <c r="F1379">
        <v>8.1754200000000008</v>
      </c>
      <c r="G1379">
        <v>8.1421100000000006</v>
      </c>
      <c r="H1379">
        <v>8.1588600000000007</v>
      </c>
      <c r="I1379">
        <v>8.4822000000000006</v>
      </c>
      <c r="J1379">
        <v>8.5584199999999999</v>
      </c>
      <c r="K1379">
        <v>8.5656700000000008</v>
      </c>
      <c r="L1379">
        <v>8.5002399999999998</v>
      </c>
      <c r="M1379" t="s">
        <v>0</v>
      </c>
      <c r="O1379" t="s">
        <v>1</v>
      </c>
      <c r="Q1379" t="s">
        <v>164</v>
      </c>
      <c r="R1379" t="s">
        <v>27464</v>
      </c>
      <c r="S1379" t="s">
        <v>27465</v>
      </c>
      <c r="T1379" t="s">
        <v>27466</v>
      </c>
      <c r="V1379" t="s">
        <v>27467</v>
      </c>
      <c r="W1379">
        <v>0</v>
      </c>
      <c r="X1379" t="s">
        <v>7</v>
      </c>
      <c r="Y1379">
        <v>3</v>
      </c>
      <c r="Z1379">
        <v>6</v>
      </c>
      <c r="AA1379">
        <v>6</v>
      </c>
      <c r="AB1379">
        <v>6</v>
      </c>
      <c r="AC1379">
        <v>343.3</v>
      </c>
      <c r="AD1379">
        <v>1</v>
      </c>
      <c r="AF1379" t="s">
        <v>27470</v>
      </c>
      <c r="AG1379">
        <v>3.2679100000000001</v>
      </c>
      <c r="AH1379">
        <v>1.15135E-3</v>
      </c>
      <c r="AI1379">
        <v>0.27121400000000001</v>
      </c>
      <c r="AJ1379">
        <f t="shared" si="294"/>
        <v>-0.27121400000000001</v>
      </c>
      <c r="AK1379">
        <v>6.6928900000000002</v>
      </c>
      <c r="AL1379" t="str">
        <f t="shared" si="295"/>
        <v/>
      </c>
      <c r="AM1379" t="str">
        <f t="shared" si="296"/>
        <v/>
      </c>
      <c r="AN1379" t="str">
        <f t="shared" si="297"/>
        <v/>
      </c>
      <c r="AO1379" t="str">
        <f t="shared" si="298"/>
        <v/>
      </c>
      <c r="AQ1379">
        <v>1.0592699999999999</v>
      </c>
      <c r="AR1379">
        <v>0.10924300000000001</v>
      </c>
      <c r="AS1379">
        <v>-9.1345800000000005E-2</v>
      </c>
      <c r="AT1379">
        <f t="shared" si="299"/>
        <v>9.1345800000000005E-2</v>
      </c>
      <c r="AU1379">
        <v>-2.0416699999999999</v>
      </c>
      <c r="AV1379" t="str">
        <f t="shared" si="300"/>
        <v/>
      </c>
      <c r="AW1379" t="str">
        <f t="shared" si="301"/>
        <v/>
      </c>
      <c r="AX1379" t="str">
        <f t="shared" si="302"/>
        <v/>
      </c>
      <c r="AY1379" t="str">
        <f t="shared" si="303"/>
        <v/>
      </c>
      <c r="BA1379" s="5" t="str">
        <f t="shared" si="304"/>
        <v/>
      </c>
      <c r="BB1379" s="5" t="str">
        <f t="shared" si="305"/>
        <v/>
      </c>
      <c r="BC1379" s="5" t="str">
        <f t="shared" si="306"/>
        <v/>
      </c>
      <c r="BD1379" s="5" t="str">
        <f t="shared" si="307"/>
        <v/>
      </c>
      <c r="BF1379" t="s">
        <v>27468</v>
      </c>
      <c r="BG1379" t="s">
        <v>27469</v>
      </c>
      <c r="BH1379" t="s">
        <v>27470</v>
      </c>
      <c r="BJ1379" t="s">
        <v>27471</v>
      </c>
      <c r="BK1379" t="s">
        <v>27472</v>
      </c>
    </row>
    <row r="1380" spans="1:63" x14ac:dyDescent="0.3">
      <c r="A1380">
        <v>7.9098899999999999</v>
      </c>
      <c r="B1380">
        <v>7.7635399999999999</v>
      </c>
      <c r="C1380">
        <v>7.8442299999999996</v>
      </c>
      <c r="D1380">
        <v>7.8366800000000003</v>
      </c>
      <c r="E1380">
        <v>7.5251299999999999</v>
      </c>
      <c r="F1380">
        <v>7.5383800000000001</v>
      </c>
      <c r="G1380">
        <v>7.6445800000000004</v>
      </c>
      <c r="H1380">
        <v>7.5614800000000004</v>
      </c>
      <c r="I1380">
        <v>8.0842799999999997</v>
      </c>
      <c r="J1380">
        <v>8.0805500000000006</v>
      </c>
      <c r="K1380">
        <v>8.1339100000000002</v>
      </c>
      <c r="L1380">
        <v>8.1903199999999998</v>
      </c>
      <c r="M1380" t="s">
        <v>0</v>
      </c>
      <c r="O1380" t="s">
        <v>1</v>
      </c>
      <c r="P1380" t="s">
        <v>1</v>
      </c>
      <c r="Q1380" t="s">
        <v>2</v>
      </c>
      <c r="R1380" t="s">
        <v>24510</v>
      </c>
      <c r="S1380" t="s">
        <v>24511</v>
      </c>
      <c r="T1380" t="s">
        <v>24333</v>
      </c>
      <c r="U1380" t="s">
        <v>24512</v>
      </c>
      <c r="V1380" t="s">
        <v>17410</v>
      </c>
      <c r="W1380">
        <v>0</v>
      </c>
      <c r="X1380" t="s">
        <v>7</v>
      </c>
      <c r="Y1380">
        <v>5</v>
      </c>
      <c r="Z1380">
        <v>6</v>
      </c>
      <c r="AA1380">
        <v>9</v>
      </c>
      <c r="AB1380">
        <v>6</v>
      </c>
      <c r="AC1380">
        <v>160.6</v>
      </c>
      <c r="AD1380">
        <v>1</v>
      </c>
      <c r="AF1380" t="s">
        <v>24515</v>
      </c>
      <c r="AG1380">
        <v>3.2877000000000001</v>
      </c>
      <c r="AH1380">
        <v>1.10462E-3</v>
      </c>
      <c r="AI1380">
        <v>0.27119599999999999</v>
      </c>
      <c r="AJ1380">
        <f t="shared" si="294"/>
        <v>-0.27119599999999999</v>
      </c>
      <c r="AK1380">
        <v>6.7497999999999996</v>
      </c>
      <c r="AL1380" t="str">
        <f t="shared" si="295"/>
        <v/>
      </c>
      <c r="AM1380" t="str">
        <f t="shared" si="296"/>
        <v/>
      </c>
      <c r="AN1380" t="str">
        <f t="shared" si="297"/>
        <v/>
      </c>
      <c r="AO1380" t="str">
        <f t="shared" si="298"/>
        <v/>
      </c>
      <c r="AQ1380">
        <v>3.4350499999999999</v>
      </c>
      <c r="AR1380">
        <v>7.98889E-4</v>
      </c>
      <c r="AS1380">
        <v>-0.28367599999999998</v>
      </c>
      <c r="AT1380">
        <f t="shared" si="299"/>
        <v>0.28367599999999998</v>
      </c>
      <c r="AU1380">
        <v>-7.18581</v>
      </c>
      <c r="AV1380" t="str">
        <f t="shared" si="300"/>
        <v/>
      </c>
      <c r="AW1380" t="str">
        <f t="shared" si="301"/>
        <v/>
      </c>
      <c r="AX1380" t="str">
        <f t="shared" si="302"/>
        <v/>
      </c>
      <c r="AY1380" t="str">
        <f t="shared" si="303"/>
        <v/>
      </c>
      <c r="BA1380" s="5" t="str">
        <f t="shared" si="304"/>
        <v/>
      </c>
      <c r="BB1380" s="5" t="str">
        <f t="shared" si="305"/>
        <v/>
      </c>
      <c r="BC1380" s="5" t="str">
        <f t="shared" si="306"/>
        <v/>
      </c>
      <c r="BD1380" s="5" t="str">
        <f t="shared" si="307"/>
        <v/>
      </c>
      <c r="BF1380" t="s">
        <v>24513</v>
      </c>
      <c r="BG1380" t="s">
        <v>24514</v>
      </c>
      <c r="BH1380" t="s">
        <v>24515</v>
      </c>
      <c r="BI1380" t="s">
        <v>24516</v>
      </c>
      <c r="BJ1380" t="s">
        <v>24517</v>
      </c>
      <c r="BK1380" t="s">
        <v>24518</v>
      </c>
    </row>
    <row r="1381" spans="1:63" x14ac:dyDescent="0.3">
      <c r="A1381">
        <v>8.5755400000000002</v>
      </c>
      <c r="B1381">
        <v>8.6456599999999995</v>
      </c>
      <c r="C1381">
        <v>8.6755999999999993</v>
      </c>
      <c r="D1381">
        <v>8.6596399999999996</v>
      </c>
      <c r="E1381">
        <v>8.4354600000000008</v>
      </c>
      <c r="F1381">
        <v>8.3327100000000005</v>
      </c>
      <c r="G1381">
        <v>8.3438499999999998</v>
      </c>
      <c r="H1381">
        <v>8.3628199999999993</v>
      </c>
      <c r="I1381">
        <v>8.8341600000000007</v>
      </c>
      <c r="J1381">
        <v>8.7839799999999997</v>
      </c>
      <c r="K1381">
        <v>8.7721499999999999</v>
      </c>
      <c r="L1381">
        <v>8.7128700000000006</v>
      </c>
      <c r="M1381" t="s">
        <v>0</v>
      </c>
      <c r="O1381" t="s">
        <v>1</v>
      </c>
      <c r="P1381" t="s">
        <v>1</v>
      </c>
      <c r="Q1381" t="s">
        <v>2</v>
      </c>
      <c r="R1381" t="s">
        <v>20953</v>
      </c>
      <c r="S1381" t="s">
        <v>20954</v>
      </c>
      <c r="T1381" t="s">
        <v>20955</v>
      </c>
      <c r="U1381" t="s">
        <v>18029</v>
      </c>
      <c r="V1381" t="s">
        <v>20956</v>
      </c>
      <c r="W1381">
        <v>0</v>
      </c>
      <c r="X1381" t="s">
        <v>7</v>
      </c>
      <c r="Y1381">
        <v>12</v>
      </c>
      <c r="Z1381">
        <v>7</v>
      </c>
      <c r="AA1381">
        <v>10</v>
      </c>
      <c r="AB1381">
        <v>7</v>
      </c>
      <c r="AC1381">
        <v>86.9</v>
      </c>
      <c r="AD1381">
        <v>1</v>
      </c>
      <c r="AF1381" t="s">
        <v>20959</v>
      </c>
      <c r="AG1381">
        <v>3.8284799999999999</v>
      </c>
      <c r="AH1381">
        <v>3.8109299999999999E-4</v>
      </c>
      <c r="AI1381">
        <v>0.27039999999999997</v>
      </c>
      <c r="AJ1381">
        <f t="shared" si="294"/>
        <v>-0.27039999999999997</v>
      </c>
      <c r="AK1381">
        <v>8.4658899999999999</v>
      </c>
      <c r="AL1381" t="str">
        <f t="shared" si="295"/>
        <v/>
      </c>
      <c r="AM1381" t="str">
        <f t="shared" si="296"/>
        <v/>
      </c>
      <c r="AN1381" t="str">
        <f t="shared" si="297"/>
        <v/>
      </c>
      <c r="AO1381" t="str">
        <f t="shared" si="298"/>
        <v/>
      </c>
      <c r="AQ1381">
        <v>2.2006899999999998</v>
      </c>
      <c r="AR1381">
        <v>9.8981699999999995E-3</v>
      </c>
      <c r="AS1381">
        <v>-0.13667899999999999</v>
      </c>
      <c r="AT1381">
        <f t="shared" si="299"/>
        <v>0.13667899999999999</v>
      </c>
      <c r="AU1381">
        <v>-4.1081200000000004</v>
      </c>
      <c r="AV1381" t="str">
        <f t="shared" si="300"/>
        <v/>
      </c>
      <c r="AW1381" t="str">
        <f t="shared" si="301"/>
        <v/>
      </c>
      <c r="AX1381" t="str">
        <f t="shared" si="302"/>
        <v/>
      </c>
      <c r="AY1381" t="str">
        <f t="shared" si="303"/>
        <v/>
      </c>
      <c r="BA1381" s="5" t="str">
        <f t="shared" si="304"/>
        <v/>
      </c>
      <c r="BB1381" s="5" t="str">
        <f t="shared" si="305"/>
        <v/>
      </c>
      <c r="BC1381" s="5" t="str">
        <f t="shared" si="306"/>
        <v/>
      </c>
      <c r="BD1381" s="5" t="str">
        <f t="shared" si="307"/>
        <v/>
      </c>
      <c r="BF1381" t="s">
        <v>20957</v>
      </c>
      <c r="BG1381" t="s">
        <v>20958</v>
      </c>
      <c r="BH1381" t="s">
        <v>20959</v>
      </c>
      <c r="BI1381" t="s">
        <v>18029</v>
      </c>
      <c r="BJ1381" t="s">
        <v>20960</v>
      </c>
      <c r="BK1381" t="s">
        <v>20961</v>
      </c>
    </row>
    <row r="1382" spans="1:63" x14ac:dyDescent="0.3">
      <c r="A1382">
        <v>7.2714600000000003</v>
      </c>
      <c r="B1382">
        <v>7.38802</v>
      </c>
      <c r="C1382">
        <v>7.2210999999999999</v>
      </c>
      <c r="D1382">
        <v>7.55382</v>
      </c>
      <c r="E1382">
        <v>7.0585300000000002</v>
      </c>
      <c r="F1382">
        <v>7.2620899999999997</v>
      </c>
      <c r="G1382">
        <v>7.0312200000000002</v>
      </c>
      <c r="H1382">
        <v>7.0022500000000001</v>
      </c>
      <c r="I1382">
        <v>7.0628599999999997</v>
      </c>
      <c r="J1382">
        <v>6.7333499999999997</v>
      </c>
      <c r="K1382">
        <v>6.7073600000000004</v>
      </c>
      <c r="L1382">
        <v>7.1927899999999996</v>
      </c>
      <c r="M1382" t="s">
        <v>0</v>
      </c>
      <c r="O1382" t="s">
        <v>1</v>
      </c>
      <c r="P1382" t="s">
        <v>1</v>
      </c>
      <c r="Q1382" t="s">
        <v>2</v>
      </c>
      <c r="R1382" t="s">
        <v>39214</v>
      </c>
      <c r="S1382" t="s">
        <v>39215</v>
      </c>
      <c r="T1382" t="s">
        <v>39216</v>
      </c>
      <c r="V1382" t="s">
        <v>39217</v>
      </c>
      <c r="W1382">
        <v>0</v>
      </c>
      <c r="X1382" t="s">
        <v>7</v>
      </c>
      <c r="Y1382">
        <v>3</v>
      </c>
      <c r="Z1382">
        <v>1</v>
      </c>
      <c r="AA1382">
        <v>2</v>
      </c>
      <c r="AB1382">
        <v>1</v>
      </c>
      <c r="AC1382">
        <v>30.8</v>
      </c>
      <c r="AD1382">
        <v>1</v>
      </c>
      <c r="AF1382" t="s">
        <v>39220</v>
      </c>
      <c r="AG1382">
        <v>1.5389299999999999</v>
      </c>
      <c r="AH1382">
        <v>4.0629899999999997E-2</v>
      </c>
      <c r="AI1382">
        <v>0.27007599999999998</v>
      </c>
      <c r="AJ1382">
        <f t="shared" si="294"/>
        <v>-0.27007599999999998</v>
      </c>
      <c r="AK1382">
        <v>2.8570899999999999</v>
      </c>
      <c r="AL1382" t="str">
        <f t="shared" si="295"/>
        <v/>
      </c>
      <c r="AM1382" t="str">
        <f t="shared" si="296"/>
        <v/>
      </c>
      <c r="AN1382" t="str">
        <f t="shared" si="297"/>
        <v/>
      </c>
      <c r="AO1382" t="str">
        <f t="shared" si="298"/>
        <v/>
      </c>
      <c r="AQ1382">
        <v>1.6591</v>
      </c>
      <c r="AR1382">
        <v>3.06115E-2</v>
      </c>
      <c r="AS1382">
        <v>0.43451200000000001</v>
      </c>
      <c r="AT1382">
        <f t="shared" si="299"/>
        <v>-0.43451200000000001</v>
      </c>
      <c r="AU1382">
        <v>3.0706699999999998</v>
      </c>
      <c r="AV1382" t="str">
        <f t="shared" si="300"/>
        <v/>
      </c>
      <c r="AW1382" t="str">
        <f t="shared" si="301"/>
        <v/>
      </c>
      <c r="AX1382" t="str">
        <f t="shared" si="302"/>
        <v/>
      </c>
      <c r="AY1382" t="str">
        <f t="shared" si="303"/>
        <v/>
      </c>
      <c r="BA1382" s="5" t="str">
        <f t="shared" si="304"/>
        <v/>
      </c>
      <c r="BB1382" s="5" t="str">
        <f t="shared" si="305"/>
        <v/>
      </c>
      <c r="BC1382" s="5" t="str">
        <f t="shared" si="306"/>
        <v/>
      </c>
      <c r="BD1382" s="5" t="str">
        <f t="shared" si="307"/>
        <v/>
      </c>
      <c r="BF1382" t="s">
        <v>39218</v>
      </c>
      <c r="BG1382" t="s">
        <v>39219</v>
      </c>
      <c r="BH1382" t="s">
        <v>39220</v>
      </c>
      <c r="BJ1382" t="s">
        <v>26330</v>
      </c>
      <c r="BK1382" t="s">
        <v>39221</v>
      </c>
    </row>
    <row r="1383" spans="1:63" x14ac:dyDescent="0.3">
      <c r="A1383">
        <v>11.6889</v>
      </c>
      <c r="B1383">
        <v>11.6972</v>
      </c>
      <c r="C1383">
        <v>11.717499999999999</v>
      </c>
      <c r="D1383">
        <v>11.7408</v>
      </c>
      <c r="E1383">
        <v>11.414300000000001</v>
      </c>
      <c r="F1383">
        <v>11.4445</v>
      </c>
      <c r="G1383">
        <v>11.4511</v>
      </c>
      <c r="H1383">
        <v>11.4544</v>
      </c>
      <c r="I1383">
        <v>12.281000000000001</v>
      </c>
      <c r="J1383">
        <v>12.3071</v>
      </c>
      <c r="K1383">
        <v>12.291</v>
      </c>
      <c r="L1383">
        <v>12.3339</v>
      </c>
      <c r="M1383" t="s">
        <v>0</v>
      </c>
      <c r="O1383" t="s">
        <v>1</v>
      </c>
      <c r="P1383" t="s">
        <v>1</v>
      </c>
      <c r="Q1383" t="s">
        <v>2</v>
      </c>
      <c r="R1383" t="s">
        <v>6638</v>
      </c>
      <c r="S1383" t="s">
        <v>6639</v>
      </c>
      <c r="T1383" t="s">
        <v>6640</v>
      </c>
      <c r="U1383" t="s">
        <v>6641</v>
      </c>
      <c r="V1383" t="s">
        <v>6642</v>
      </c>
      <c r="W1383">
        <v>7</v>
      </c>
      <c r="X1383" t="s">
        <v>7</v>
      </c>
      <c r="Y1383">
        <v>36</v>
      </c>
      <c r="Z1383">
        <v>23</v>
      </c>
      <c r="AA1383">
        <v>35</v>
      </c>
      <c r="AB1383">
        <v>16</v>
      </c>
      <c r="AC1383">
        <v>82.7</v>
      </c>
      <c r="AD1383">
        <v>1</v>
      </c>
      <c r="AF1383" t="s">
        <v>6645</v>
      </c>
      <c r="AG1383">
        <v>5.7657499999999997</v>
      </c>
      <c r="AH1383" s="1">
        <v>1.13074E-5</v>
      </c>
      <c r="AI1383">
        <v>0.27001799999999998</v>
      </c>
      <c r="AJ1383">
        <f t="shared" si="294"/>
        <v>-0.27001799999999998</v>
      </c>
      <c r="AK1383">
        <v>18.300699999999999</v>
      </c>
      <c r="AL1383" t="str">
        <f t="shared" si="295"/>
        <v/>
      </c>
      <c r="AM1383" t="str">
        <f t="shared" si="296"/>
        <v/>
      </c>
      <c r="AN1383" t="str">
        <f t="shared" si="297"/>
        <v/>
      </c>
      <c r="AO1383" t="str">
        <f t="shared" si="298"/>
        <v/>
      </c>
      <c r="AQ1383">
        <v>7.5288500000000003</v>
      </c>
      <c r="AR1383" s="1">
        <v>6.8376399999999998E-7</v>
      </c>
      <c r="AS1383">
        <v>-0.59217699999999995</v>
      </c>
      <c r="AT1383">
        <f t="shared" si="299"/>
        <v>0.59217699999999995</v>
      </c>
      <c r="AU1383">
        <v>-36.209600000000002</v>
      </c>
      <c r="AV1383" t="str">
        <f t="shared" si="300"/>
        <v/>
      </c>
      <c r="AW1383" t="str">
        <f t="shared" si="301"/>
        <v>+</v>
      </c>
      <c r="AX1383" t="str">
        <f t="shared" si="302"/>
        <v/>
      </c>
      <c r="AY1383" t="str">
        <f t="shared" si="303"/>
        <v/>
      </c>
      <c r="BA1383" s="5" t="str">
        <f t="shared" si="304"/>
        <v/>
      </c>
      <c r="BB1383" s="5" t="str">
        <f t="shared" si="305"/>
        <v/>
      </c>
      <c r="BC1383" s="5" t="str">
        <f t="shared" si="306"/>
        <v/>
      </c>
      <c r="BD1383" s="5" t="str">
        <f t="shared" si="307"/>
        <v/>
      </c>
      <c r="BF1383" t="s">
        <v>6643</v>
      </c>
      <c r="BG1383" t="s">
        <v>6644</v>
      </c>
      <c r="BH1383" t="s">
        <v>6645</v>
      </c>
      <c r="BI1383" t="s">
        <v>6646</v>
      </c>
      <c r="BJ1383" t="s">
        <v>6647</v>
      </c>
      <c r="BK1383" t="s">
        <v>6648</v>
      </c>
    </row>
    <row r="1384" spans="1:63" x14ac:dyDescent="0.3">
      <c r="A1384">
        <v>11.215400000000001</v>
      </c>
      <c r="B1384">
        <v>11.172700000000001</v>
      </c>
      <c r="C1384">
        <v>11.2256</v>
      </c>
      <c r="D1384">
        <v>11.184900000000001</v>
      </c>
      <c r="E1384">
        <v>10.922700000000001</v>
      </c>
      <c r="F1384">
        <v>10.9244</v>
      </c>
      <c r="G1384">
        <v>10.9678</v>
      </c>
      <c r="H1384">
        <v>10.9055</v>
      </c>
      <c r="I1384">
        <v>11.0725</v>
      </c>
      <c r="J1384">
        <v>11.0549</v>
      </c>
      <c r="K1384">
        <v>11.1195</v>
      </c>
      <c r="L1384">
        <v>11.1068</v>
      </c>
      <c r="M1384" t="s">
        <v>0</v>
      </c>
      <c r="O1384" t="s">
        <v>1</v>
      </c>
      <c r="P1384" t="s">
        <v>1</v>
      </c>
      <c r="Q1384" t="s">
        <v>2</v>
      </c>
      <c r="R1384" t="s">
        <v>12247</v>
      </c>
      <c r="S1384" t="s">
        <v>12248</v>
      </c>
      <c r="T1384" t="s">
        <v>12249</v>
      </c>
      <c r="V1384" t="s">
        <v>3310</v>
      </c>
      <c r="W1384">
        <v>0</v>
      </c>
      <c r="X1384" t="s">
        <v>7</v>
      </c>
      <c r="Y1384">
        <v>41</v>
      </c>
      <c r="Z1384">
        <v>16</v>
      </c>
      <c r="AA1384">
        <v>24</v>
      </c>
      <c r="AB1384">
        <v>16</v>
      </c>
      <c r="AC1384">
        <v>48.5</v>
      </c>
      <c r="AD1384">
        <v>1</v>
      </c>
      <c r="AF1384" t="s">
        <v>12252</v>
      </c>
      <c r="AG1384">
        <v>5.2237200000000001</v>
      </c>
      <c r="AH1384" s="1">
        <v>2.7783299999999999E-5</v>
      </c>
      <c r="AI1384">
        <v>0.26950499999999999</v>
      </c>
      <c r="AJ1384">
        <f t="shared" si="294"/>
        <v>-0.26950499999999999</v>
      </c>
      <c r="AK1384">
        <v>14.803699999999999</v>
      </c>
      <c r="AL1384" t="str">
        <f t="shared" si="295"/>
        <v/>
      </c>
      <c r="AM1384" t="str">
        <f t="shared" si="296"/>
        <v/>
      </c>
      <c r="AN1384" t="str">
        <f t="shared" si="297"/>
        <v/>
      </c>
      <c r="AO1384" t="str">
        <f t="shared" si="298"/>
        <v/>
      </c>
      <c r="AQ1384">
        <v>2.9045999999999998</v>
      </c>
      <c r="AR1384">
        <v>2.3134100000000001E-3</v>
      </c>
      <c r="AS1384">
        <v>0.11121</v>
      </c>
      <c r="AT1384">
        <f t="shared" si="299"/>
        <v>-0.11121</v>
      </c>
      <c r="AU1384">
        <v>5.71279</v>
      </c>
      <c r="AV1384" t="str">
        <f t="shared" si="300"/>
        <v/>
      </c>
      <c r="AW1384" t="str">
        <f t="shared" si="301"/>
        <v/>
      </c>
      <c r="AX1384" t="str">
        <f t="shared" si="302"/>
        <v/>
      </c>
      <c r="AY1384" t="str">
        <f t="shared" si="303"/>
        <v/>
      </c>
      <c r="BA1384" s="5" t="str">
        <f t="shared" si="304"/>
        <v/>
      </c>
      <c r="BB1384" s="5" t="str">
        <f t="shared" si="305"/>
        <v/>
      </c>
      <c r="BC1384" s="5" t="str">
        <f t="shared" si="306"/>
        <v/>
      </c>
      <c r="BD1384" s="5" t="str">
        <f t="shared" si="307"/>
        <v/>
      </c>
      <c r="BF1384" t="s">
        <v>12250</v>
      </c>
      <c r="BG1384" t="s">
        <v>12251</v>
      </c>
      <c r="BH1384" t="s">
        <v>12252</v>
      </c>
      <c r="BK1384" t="s">
        <v>12253</v>
      </c>
    </row>
    <row r="1385" spans="1:63" x14ac:dyDescent="0.3">
      <c r="A1385">
        <v>7.15381</v>
      </c>
      <c r="B1385">
        <v>7.2686599999999997</v>
      </c>
      <c r="C1385">
        <v>7.0422099999999999</v>
      </c>
      <c r="D1385">
        <v>7.0693200000000003</v>
      </c>
      <c r="E1385">
        <v>6.7681800000000001</v>
      </c>
      <c r="F1385">
        <v>6.7668600000000003</v>
      </c>
      <c r="G1385">
        <v>6.8678999999999997</v>
      </c>
      <c r="H1385">
        <v>7.0541999999999998</v>
      </c>
      <c r="I1385">
        <v>6.9988700000000001</v>
      </c>
      <c r="J1385">
        <v>7.2104299999999997</v>
      </c>
      <c r="K1385">
        <v>7.0067500000000003</v>
      </c>
      <c r="L1385">
        <v>7.4144699999999997</v>
      </c>
      <c r="M1385" t="s">
        <v>0</v>
      </c>
      <c r="O1385" t="s">
        <v>1</v>
      </c>
      <c r="Q1385" t="s">
        <v>164</v>
      </c>
      <c r="T1385" t="s">
        <v>41185</v>
      </c>
      <c r="V1385" t="s">
        <v>2941</v>
      </c>
      <c r="W1385">
        <v>0</v>
      </c>
      <c r="X1385" t="s">
        <v>7</v>
      </c>
      <c r="Y1385">
        <v>1</v>
      </c>
      <c r="Z1385">
        <v>1</v>
      </c>
      <c r="AA1385">
        <v>1</v>
      </c>
      <c r="AB1385">
        <v>1</v>
      </c>
      <c r="AC1385">
        <v>75.900000000000006</v>
      </c>
      <c r="AD1385">
        <v>1</v>
      </c>
      <c r="AF1385" t="s">
        <v>41188</v>
      </c>
      <c r="AG1385">
        <v>1.7201500000000001</v>
      </c>
      <c r="AH1385">
        <v>2.77307E-2</v>
      </c>
      <c r="AI1385">
        <v>0.26921200000000001</v>
      </c>
      <c r="AJ1385">
        <f t="shared" si="294"/>
        <v>-0.26921200000000001</v>
      </c>
      <c r="AK1385">
        <v>3.1811500000000001</v>
      </c>
      <c r="AL1385" t="str">
        <f t="shared" si="295"/>
        <v/>
      </c>
      <c r="AM1385" t="str">
        <f t="shared" si="296"/>
        <v/>
      </c>
      <c r="AN1385" t="str">
        <f t="shared" si="297"/>
        <v/>
      </c>
      <c r="AO1385" t="str">
        <f t="shared" si="298"/>
        <v/>
      </c>
      <c r="AQ1385">
        <v>7.8266100000000005E-2</v>
      </c>
      <c r="AR1385">
        <v>0.85469099999999998</v>
      </c>
      <c r="AS1385">
        <v>-2.4133600000000002E-2</v>
      </c>
      <c r="AT1385">
        <f t="shared" si="299"/>
        <v>2.4133600000000002E-2</v>
      </c>
      <c r="AU1385">
        <v>-0.217413</v>
      </c>
      <c r="AV1385" t="str">
        <f t="shared" si="300"/>
        <v/>
      </c>
      <c r="AW1385" t="str">
        <f t="shared" si="301"/>
        <v/>
      </c>
      <c r="AX1385" t="str">
        <f t="shared" si="302"/>
        <v/>
      </c>
      <c r="AY1385" t="str">
        <f t="shared" si="303"/>
        <v/>
      </c>
      <c r="BA1385" s="5" t="str">
        <f t="shared" si="304"/>
        <v/>
      </c>
      <c r="BB1385" s="5" t="str">
        <f t="shared" si="305"/>
        <v/>
      </c>
      <c r="BC1385" s="5" t="str">
        <f t="shared" si="306"/>
        <v/>
      </c>
      <c r="BD1385" s="5" t="str">
        <f t="shared" si="307"/>
        <v/>
      </c>
      <c r="BF1385" t="s">
        <v>41186</v>
      </c>
      <c r="BG1385" t="s">
        <v>41187</v>
      </c>
      <c r="BH1385" t="s">
        <v>41188</v>
      </c>
      <c r="BK1385" t="s">
        <v>41189</v>
      </c>
    </row>
    <row r="1386" spans="1:63" x14ac:dyDescent="0.3">
      <c r="A1386">
        <v>6.8592199999999997</v>
      </c>
      <c r="B1386">
        <v>7.08108</v>
      </c>
      <c r="C1386">
        <v>6.8826400000000003</v>
      </c>
      <c r="D1386">
        <v>6.91289</v>
      </c>
      <c r="E1386">
        <v>6.5743999999999998</v>
      </c>
      <c r="F1386">
        <v>6.5204199999999997</v>
      </c>
      <c r="G1386">
        <v>6.6058500000000002</v>
      </c>
      <c r="H1386">
        <v>6.96</v>
      </c>
      <c r="I1386">
        <v>7.1022400000000001</v>
      </c>
      <c r="J1386">
        <v>7.1568399999999999</v>
      </c>
      <c r="K1386">
        <v>7.0541999999999998</v>
      </c>
      <c r="L1386">
        <v>7.0778800000000004</v>
      </c>
      <c r="M1386" t="s">
        <v>0</v>
      </c>
      <c r="P1386" t="s">
        <v>1</v>
      </c>
      <c r="Q1386" t="s">
        <v>116</v>
      </c>
      <c r="R1386" t="s">
        <v>23344</v>
      </c>
      <c r="S1386" t="s">
        <v>35784</v>
      </c>
      <c r="T1386" t="s">
        <v>7766</v>
      </c>
      <c r="U1386" t="s">
        <v>1841</v>
      </c>
      <c r="V1386" t="s">
        <v>35785</v>
      </c>
      <c r="W1386">
        <v>0</v>
      </c>
      <c r="X1386" t="s">
        <v>7</v>
      </c>
      <c r="Y1386">
        <v>3</v>
      </c>
      <c r="Z1386">
        <v>3</v>
      </c>
      <c r="AA1386">
        <v>3</v>
      </c>
      <c r="AB1386">
        <v>3</v>
      </c>
      <c r="AC1386">
        <v>94.4</v>
      </c>
      <c r="AD1386">
        <v>1</v>
      </c>
      <c r="AF1386" t="s">
        <v>35788</v>
      </c>
      <c r="AG1386">
        <v>1.27603</v>
      </c>
      <c r="AH1386">
        <v>7.0662500000000003E-2</v>
      </c>
      <c r="AI1386">
        <v>0.268791</v>
      </c>
      <c r="AJ1386">
        <f t="shared" si="294"/>
        <v>-0.268791</v>
      </c>
      <c r="AK1386">
        <v>2.4045899999999998</v>
      </c>
      <c r="AL1386" t="str">
        <f t="shared" si="295"/>
        <v/>
      </c>
      <c r="AM1386" t="str">
        <f t="shared" si="296"/>
        <v/>
      </c>
      <c r="AN1386" t="str">
        <f t="shared" si="297"/>
        <v/>
      </c>
      <c r="AO1386" t="str">
        <f t="shared" si="298"/>
        <v/>
      </c>
      <c r="AQ1386">
        <v>1.61206</v>
      </c>
      <c r="AR1386">
        <v>3.3821499999999997E-2</v>
      </c>
      <c r="AS1386">
        <v>-0.16383</v>
      </c>
      <c r="AT1386">
        <f t="shared" si="299"/>
        <v>0.16383</v>
      </c>
      <c r="AU1386">
        <v>-2.9864799999999998</v>
      </c>
      <c r="AV1386" t="str">
        <f t="shared" si="300"/>
        <v/>
      </c>
      <c r="AW1386" t="str">
        <f t="shared" si="301"/>
        <v/>
      </c>
      <c r="AX1386" t="str">
        <f t="shared" si="302"/>
        <v/>
      </c>
      <c r="AY1386" t="str">
        <f t="shared" si="303"/>
        <v/>
      </c>
      <c r="BA1386" s="5" t="str">
        <f t="shared" si="304"/>
        <v/>
      </c>
      <c r="BB1386" s="5" t="str">
        <f t="shared" si="305"/>
        <v/>
      </c>
      <c r="BC1386" s="5" t="str">
        <f t="shared" si="306"/>
        <v/>
      </c>
      <c r="BD1386" s="5" t="str">
        <f t="shared" si="307"/>
        <v/>
      </c>
      <c r="BF1386" t="s">
        <v>35786</v>
      </c>
      <c r="BG1386" t="s">
        <v>35787</v>
      </c>
      <c r="BH1386" t="s">
        <v>35788</v>
      </c>
      <c r="BI1386" t="s">
        <v>1841</v>
      </c>
      <c r="BK1386" t="s">
        <v>35789</v>
      </c>
    </row>
    <row r="1387" spans="1:63" x14ac:dyDescent="0.3">
      <c r="A1387">
        <v>5.5939500000000004</v>
      </c>
      <c r="B1387">
        <v>5.5849599999999997</v>
      </c>
      <c r="C1387">
        <v>5.3680700000000003</v>
      </c>
      <c r="D1387">
        <v>5.4982499999999996</v>
      </c>
      <c r="E1387">
        <v>5.4789700000000003</v>
      </c>
      <c r="F1387">
        <v>5</v>
      </c>
      <c r="G1387">
        <v>5.2779800000000003</v>
      </c>
      <c r="H1387">
        <v>5.2133500000000002</v>
      </c>
      <c r="I1387">
        <v>5.7548899999999996</v>
      </c>
      <c r="J1387">
        <v>5.5849599999999997</v>
      </c>
      <c r="K1387">
        <v>5.6724300000000003</v>
      </c>
      <c r="L1387">
        <v>5.5698600000000003</v>
      </c>
      <c r="M1387" t="s">
        <v>0</v>
      </c>
      <c r="R1387" t="s">
        <v>38880</v>
      </c>
      <c r="S1387" t="s">
        <v>38694</v>
      </c>
      <c r="T1387" t="s">
        <v>38881</v>
      </c>
      <c r="W1387">
        <v>0</v>
      </c>
      <c r="X1387" t="s">
        <v>7</v>
      </c>
      <c r="Y1387">
        <v>4</v>
      </c>
      <c r="Z1387">
        <v>2</v>
      </c>
      <c r="AA1387">
        <v>2</v>
      </c>
      <c r="AB1387">
        <v>2</v>
      </c>
      <c r="AC1387">
        <v>62.6</v>
      </c>
      <c r="AD1387">
        <v>1</v>
      </c>
      <c r="AF1387" t="s">
        <v>38884</v>
      </c>
      <c r="AG1387">
        <v>1.27651</v>
      </c>
      <c r="AH1387">
        <v>7.0600599999999999E-2</v>
      </c>
      <c r="AI1387">
        <v>0.268733</v>
      </c>
      <c r="AJ1387">
        <f t="shared" si="294"/>
        <v>-0.268733</v>
      </c>
      <c r="AK1387">
        <v>2.4054099999999998</v>
      </c>
      <c r="AL1387" t="str">
        <f t="shared" si="295"/>
        <v/>
      </c>
      <c r="AM1387" t="str">
        <f t="shared" si="296"/>
        <v/>
      </c>
      <c r="AN1387" t="str">
        <f t="shared" si="297"/>
        <v/>
      </c>
      <c r="AO1387" t="str">
        <f t="shared" si="298"/>
        <v/>
      </c>
      <c r="AQ1387">
        <v>1.0235300000000001</v>
      </c>
      <c r="AR1387">
        <v>0.117842</v>
      </c>
      <c r="AS1387">
        <v>-0.13422400000000001</v>
      </c>
      <c r="AT1387">
        <f t="shared" si="299"/>
        <v>0.13422400000000001</v>
      </c>
      <c r="AU1387">
        <v>-1.9822599999999999</v>
      </c>
      <c r="AV1387" t="str">
        <f t="shared" si="300"/>
        <v/>
      </c>
      <c r="AW1387" t="str">
        <f t="shared" si="301"/>
        <v/>
      </c>
      <c r="AX1387" t="str">
        <f t="shared" si="302"/>
        <v/>
      </c>
      <c r="AY1387" t="str">
        <f t="shared" si="303"/>
        <v/>
      </c>
      <c r="BA1387" s="5" t="str">
        <f t="shared" si="304"/>
        <v/>
      </c>
      <c r="BB1387" s="5" t="str">
        <f t="shared" si="305"/>
        <v/>
      </c>
      <c r="BC1387" s="5" t="str">
        <f t="shared" si="306"/>
        <v/>
      </c>
      <c r="BD1387" s="5" t="str">
        <f t="shared" si="307"/>
        <v/>
      </c>
      <c r="BF1387" t="s">
        <v>38882</v>
      </c>
      <c r="BG1387" t="s">
        <v>38883</v>
      </c>
      <c r="BH1387" t="s">
        <v>38884</v>
      </c>
      <c r="BJ1387" t="s">
        <v>38615</v>
      </c>
      <c r="BK1387" t="s">
        <v>38885</v>
      </c>
    </row>
    <row r="1388" spans="1:63" x14ac:dyDescent="0.3">
      <c r="A1388">
        <v>7.0509399999999998</v>
      </c>
      <c r="B1388">
        <v>6.9460300000000004</v>
      </c>
      <c r="C1388">
        <v>6.8814200000000003</v>
      </c>
      <c r="D1388">
        <v>6.9703900000000001</v>
      </c>
      <c r="E1388">
        <v>6.6639099999999996</v>
      </c>
      <c r="F1388">
        <v>6.7265600000000001</v>
      </c>
      <c r="G1388">
        <v>6.6639099999999996</v>
      </c>
      <c r="H1388">
        <v>6.7210999999999999</v>
      </c>
      <c r="I1388">
        <v>6.61029</v>
      </c>
      <c r="J1388">
        <v>6.6794799999999999</v>
      </c>
      <c r="K1388">
        <v>6.6990499999999997</v>
      </c>
      <c r="L1388">
        <v>6.7668600000000003</v>
      </c>
      <c r="M1388" t="s">
        <v>0</v>
      </c>
      <c r="O1388" t="s">
        <v>1</v>
      </c>
      <c r="P1388" t="s">
        <v>1</v>
      </c>
      <c r="Q1388" t="s">
        <v>2</v>
      </c>
      <c r="T1388" t="s">
        <v>26209</v>
      </c>
      <c r="V1388" t="s">
        <v>41157</v>
      </c>
      <c r="W1388">
        <v>0</v>
      </c>
      <c r="X1388" t="s">
        <v>7</v>
      </c>
      <c r="Y1388">
        <v>9</v>
      </c>
      <c r="Z1388">
        <v>1</v>
      </c>
      <c r="AA1388">
        <v>2</v>
      </c>
      <c r="AB1388">
        <v>1</v>
      </c>
      <c r="AC1388">
        <v>8.3000000000000007</v>
      </c>
      <c r="AD1388">
        <v>1</v>
      </c>
      <c r="AF1388" t="s">
        <v>41160</v>
      </c>
      <c r="AG1388">
        <v>3.3273199999999998</v>
      </c>
      <c r="AH1388">
        <v>1.01767E-3</v>
      </c>
      <c r="AI1388">
        <v>0.26832400000000001</v>
      </c>
      <c r="AJ1388">
        <f t="shared" si="294"/>
        <v>-0.26832400000000001</v>
      </c>
      <c r="AK1388">
        <v>6.8648699999999998</v>
      </c>
      <c r="AL1388" t="str">
        <f t="shared" si="295"/>
        <v/>
      </c>
      <c r="AM1388" t="str">
        <f t="shared" si="296"/>
        <v/>
      </c>
      <c r="AN1388" t="str">
        <f t="shared" si="297"/>
        <v/>
      </c>
      <c r="AO1388" t="str">
        <f t="shared" si="298"/>
        <v/>
      </c>
      <c r="AQ1388">
        <v>2.9161800000000002</v>
      </c>
      <c r="AR1388">
        <v>2.2607399999999998E-3</v>
      </c>
      <c r="AS1388">
        <v>0.27327499999999999</v>
      </c>
      <c r="AT1388">
        <f t="shared" si="299"/>
        <v>-0.27327499999999999</v>
      </c>
      <c r="AU1388">
        <v>5.7422599999999999</v>
      </c>
      <c r="AV1388" t="str">
        <f t="shared" si="300"/>
        <v/>
      </c>
      <c r="AW1388" t="str">
        <f t="shared" si="301"/>
        <v/>
      </c>
      <c r="AX1388" t="str">
        <f t="shared" si="302"/>
        <v/>
      </c>
      <c r="AY1388" t="str">
        <f t="shared" si="303"/>
        <v/>
      </c>
      <c r="BA1388" s="5" t="str">
        <f t="shared" si="304"/>
        <v/>
      </c>
      <c r="BB1388" s="5" t="str">
        <f t="shared" si="305"/>
        <v/>
      </c>
      <c r="BC1388" s="5" t="str">
        <f t="shared" si="306"/>
        <v/>
      </c>
      <c r="BD1388" s="5" t="str">
        <f t="shared" si="307"/>
        <v/>
      </c>
      <c r="BF1388" t="s">
        <v>41158</v>
      </c>
      <c r="BG1388" t="s">
        <v>41159</v>
      </c>
      <c r="BH1388" t="s">
        <v>41160</v>
      </c>
      <c r="BK1388" t="s">
        <v>41161</v>
      </c>
    </row>
    <row r="1389" spans="1:63" x14ac:dyDescent="0.3">
      <c r="A1389">
        <v>10.58</v>
      </c>
      <c r="B1389">
        <v>10.6364</v>
      </c>
      <c r="C1389">
        <v>10.639200000000001</v>
      </c>
      <c r="D1389">
        <v>10.6317</v>
      </c>
      <c r="E1389">
        <v>10.4343</v>
      </c>
      <c r="F1389">
        <v>10.337400000000001</v>
      </c>
      <c r="G1389">
        <v>10.364800000000001</v>
      </c>
      <c r="H1389">
        <v>10.278600000000001</v>
      </c>
      <c r="I1389">
        <v>10.9686</v>
      </c>
      <c r="J1389">
        <v>10.960599999999999</v>
      </c>
      <c r="K1389">
        <v>10.879799999999999</v>
      </c>
      <c r="L1389">
        <v>10.9392</v>
      </c>
      <c r="M1389" t="s">
        <v>0</v>
      </c>
      <c r="O1389" t="s">
        <v>1</v>
      </c>
      <c r="P1389" t="s">
        <v>1</v>
      </c>
      <c r="Q1389" t="s">
        <v>2</v>
      </c>
      <c r="R1389" t="s">
        <v>22854</v>
      </c>
      <c r="S1389" t="s">
        <v>22855</v>
      </c>
      <c r="T1389" t="s">
        <v>22856</v>
      </c>
      <c r="U1389" t="s">
        <v>22857</v>
      </c>
      <c r="V1389" t="s">
        <v>15574</v>
      </c>
      <c r="W1389">
        <v>0</v>
      </c>
      <c r="X1389" t="s">
        <v>7</v>
      </c>
      <c r="Y1389">
        <v>12</v>
      </c>
      <c r="Z1389">
        <v>7</v>
      </c>
      <c r="AA1389">
        <v>14</v>
      </c>
      <c r="AB1389">
        <v>7</v>
      </c>
      <c r="AC1389">
        <v>60.8</v>
      </c>
      <c r="AD1389">
        <v>1</v>
      </c>
      <c r="AF1389" t="s">
        <v>22860</v>
      </c>
      <c r="AG1389">
        <v>3.5709599999999999</v>
      </c>
      <c r="AH1389">
        <v>6.3110900000000003E-4</v>
      </c>
      <c r="AI1389">
        <v>0.26803500000000002</v>
      </c>
      <c r="AJ1389">
        <f t="shared" si="294"/>
        <v>-0.26803500000000002</v>
      </c>
      <c r="AK1389">
        <v>7.6081899999999996</v>
      </c>
      <c r="AL1389" t="str">
        <f t="shared" si="295"/>
        <v/>
      </c>
      <c r="AM1389" t="str">
        <f t="shared" si="296"/>
        <v/>
      </c>
      <c r="AN1389" t="str">
        <f t="shared" si="297"/>
        <v/>
      </c>
      <c r="AO1389" t="str">
        <f t="shared" si="298"/>
        <v/>
      </c>
      <c r="AQ1389">
        <v>4.8704299999999998</v>
      </c>
      <c r="AR1389" s="1">
        <v>4.9447699999999998E-5</v>
      </c>
      <c r="AS1389">
        <v>-0.315247</v>
      </c>
      <c r="AT1389">
        <f t="shared" si="299"/>
        <v>0.315247</v>
      </c>
      <c r="AU1389">
        <v>-12.8786</v>
      </c>
      <c r="AV1389" t="str">
        <f t="shared" si="300"/>
        <v/>
      </c>
      <c r="AW1389" t="str">
        <f t="shared" si="301"/>
        <v/>
      </c>
      <c r="AX1389" t="str">
        <f t="shared" si="302"/>
        <v/>
      </c>
      <c r="AY1389" t="str">
        <f t="shared" si="303"/>
        <v/>
      </c>
      <c r="BA1389" s="5" t="str">
        <f t="shared" si="304"/>
        <v/>
      </c>
      <c r="BB1389" s="5" t="str">
        <f t="shared" si="305"/>
        <v/>
      </c>
      <c r="BC1389" s="5" t="str">
        <f t="shared" si="306"/>
        <v/>
      </c>
      <c r="BD1389" s="5" t="str">
        <f t="shared" si="307"/>
        <v/>
      </c>
      <c r="BF1389" t="s">
        <v>22858</v>
      </c>
      <c r="BG1389" t="s">
        <v>22859</v>
      </c>
      <c r="BH1389" t="s">
        <v>22860</v>
      </c>
      <c r="BI1389" t="s">
        <v>22861</v>
      </c>
      <c r="BK1389" t="s">
        <v>22862</v>
      </c>
    </row>
    <row r="1390" spans="1:63" x14ac:dyDescent="0.3">
      <c r="A1390">
        <v>6.7387699999999997</v>
      </c>
      <c r="B1390">
        <v>6.6395200000000001</v>
      </c>
      <c r="C1390">
        <v>6.4610700000000003</v>
      </c>
      <c r="D1390">
        <v>6.4998500000000003</v>
      </c>
      <c r="E1390">
        <v>6.3092499999999996</v>
      </c>
      <c r="F1390">
        <v>6.2649100000000004</v>
      </c>
      <c r="G1390">
        <v>6.3380700000000001</v>
      </c>
      <c r="H1390">
        <v>6.3557899999999998</v>
      </c>
      <c r="I1390">
        <v>6.8086399999999996</v>
      </c>
      <c r="J1390">
        <v>6.8290899999999999</v>
      </c>
      <c r="K1390">
        <v>6.8328899999999999</v>
      </c>
      <c r="L1390">
        <v>6.7032100000000003</v>
      </c>
      <c r="M1390" t="s">
        <v>0</v>
      </c>
      <c r="O1390" t="s">
        <v>1</v>
      </c>
      <c r="P1390" t="s">
        <v>1</v>
      </c>
      <c r="Q1390" t="s">
        <v>2</v>
      </c>
      <c r="R1390" t="s">
        <v>41366</v>
      </c>
      <c r="T1390" t="s">
        <v>41367</v>
      </c>
      <c r="V1390" t="s">
        <v>41368</v>
      </c>
      <c r="W1390">
        <v>0</v>
      </c>
      <c r="X1390" t="s">
        <v>7</v>
      </c>
      <c r="Y1390">
        <v>5</v>
      </c>
      <c r="Z1390">
        <v>1</v>
      </c>
      <c r="AA1390">
        <v>1</v>
      </c>
      <c r="AB1390">
        <v>1</v>
      </c>
      <c r="AC1390">
        <v>18.399999999999999</v>
      </c>
      <c r="AD1390">
        <v>1</v>
      </c>
      <c r="AF1390" t="s">
        <v>41371</v>
      </c>
      <c r="AG1390">
        <v>2.1446000000000001</v>
      </c>
      <c r="AH1390">
        <v>1.13819E-2</v>
      </c>
      <c r="AI1390">
        <v>0.26779599999999998</v>
      </c>
      <c r="AJ1390">
        <f t="shared" si="294"/>
        <v>-0.26779599999999998</v>
      </c>
      <c r="AK1390">
        <v>3.99397</v>
      </c>
      <c r="AL1390" t="str">
        <f t="shared" si="295"/>
        <v/>
      </c>
      <c r="AM1390" t="str">
        <f t="shared" si="296"/>
        <v/>
      </c>
      <c r="AN1390" t="str">
        <f t="shared" si="297"/>
        <v/>
      </c>
      <c r="AO1390" t="str">
        <f t="shared" si="298"/>
        <v/>
      </c>
      <c r="AQ1390">
        <v>1.5861400000000001</v>
      </c>
      <c r="AR1390">
        <v>3.5700999999999997E-2</v>
      </c>
      <c r="AS1390">
        <v>-0.20865700000000001</v>
      </c>
      <c r="AT1390">
        <f t="shared" si="299"/>
        <v>0.20865700000000001</v>
      </c>
      <c r="AU1390">
        <v>-2.94042</v>
      </c>
      <c r="AV1390" t="str">
        <f t="shared" si="300"/>
        <v/>
      </c>
      <c r="AW1390" t="str">
        <f t="shared" si="301"/>
        <v/>
      </c>
      <c r="AX1390" t="str">
        <f t="shared" si="302"/>
        <v/>
      </c>
      <c r="AY1390" t="str">
        <f t="shared" si="303"/>
        <v/>
      </c>
      <c r="BA1390" s="5" t="str">
        <f t="shared" si="304"/>
        <v/>
      </c>
      <c r="BB1390" s="5" t="str">
        <f t="shared" si="305"/>
        <v/>
      </c>
      <c r="BC1390" s="5" t="str">
        <f t="shared" si="306"/>
        <v/>
      </c>
      <c r="BD1390" s="5" t="str">
        <f t="shared" si="307"/>
        <v/>
      </c>
      <c r="BF1390" t="s">
        <v>41369</v>
      </c>
      <c r="BG1390" t="s">
        <v>41370</v>
      </c>
      <c r="BH1390" t="s">
        <v>41371</v>
      </c>
      <c r="BK1390" t="s">
        <v>41372</v>
      </c>
    </row>
    <row r="1391" spans="1:63" x14ac:dyDescent="0.3">
      <c r="A1391">
        <v>7.5345000000000004</v>
      </c>
      <c r="B1391">
        <v>7.4110899999999997</v>
      </c>
      <c r="C1391">
        <v>7.4966499999999998</v>
      </c>
      <c r="D1391">
        <v>7.6183899999999998</v>
      </c>
      <c r="E1391">
        <v>7.2035900000000002</v>
      </c>
      <c r="F1391">
        <v>7.2854000000000001</v>
      </c>
      <c r="G1391">
        <v>7.2384000000000004</v>
      </c>
      <c r="H1391">
        <v>7.2620899999999997</v>
      </c>
      <c r="I1391">
        <v>7.50779</v>
      </c>
      <c r="J1391">
        <v>7.7320000000000002</v>
      </c>
      <c r="K1391">
        <v>7.67455</v>
      </c>
      <c r="L1391">
        <v>7.7688499999999996</v>
      </c>
      <c r="M1391" t="s">
        <v>0</v>
      </c>
      <c r="O1391" t="s">
        <v>1</v>
      </c>
      <c r="Q1391" t="s">
        <v>164</v>
      </c>
      <c r="R1391" t="s">
        <v>27648</v>
      </c>
      <c r="T1391" t="s">
        <v>27717</v>
      </c>
      <c r="V1391" t="s">
        <v>17507</v>
      </c>
      <c r="W1391">
        <v>0</v>
      </c>
      <c r="X1391" t="s">
        <v>7</v>
      </c>
      <c r="Y1391">
        <v>4</v>
      </c>
      <c r="Z1391">
        <v>4</v>
      </c>
      <c r="AA1391">
        <v>4</v>
      </c>
      <c r="AB1391">
        <v>4</v>
      </c>
      <c r="AC1391">
        <v>139.9</v>
      </c>
      <c r="AD1391">
        <v>1</v>
      </c>
      <c r="AF1391" t="s">
        <v>27720</v>
      </c>
      <c r="AG1391">
        <v>2.9262999999999999</v>
      </c>
      <c r="AH1391">
        <v>2.28641E-3</v>
      </c>
      <c r="AI1391">
        <v>0.26778200000000002</v>
      </c>
      <c r="AJ1391">
        <f t="shared" si="294"/>
        <v>-0.26778200000000002</v>
      </c>
      <c r="AK1391">
        <v>5.7680800000000003</v>
      </c>
      <c r="AL1391" t="str">
        <f t="shared" si="295"/>
        <v/>
      </c>
      <c r="AM1391" t="str">
        <f t="shared" si="296"/>
        <v/>
      </c>
      <c r="AN1391" t="str">
        <f t="shared" si="297"/>
        <v/>
      </c>
      <c r="AO1391" t="str">
        <f t="shared" si="298"/>
        <v/>
      </c>
      <c r="AQ1391">
        <v>1.1319600000000001</v>
      </c>
      <c r="AR1391">
        <v>9.3654200000000007E-2</v>
      </c>
      <c r="AS1391">
        <v>-0.15564</v>
      </c>
      <c r="AT1391">
        <f t="shared" si="299"/>
        <v>0.15564</v>
      </c>
      <c r="AU1391">
        <v>-2.16275</v>
      </c>
      <c r="AV1391" t="str">
        <f t="shared" si="300"/>
        <v/>
      </c>
      <c r="AW1391" t="str">
        <f t="shared" si="301"/>
        <v/>
      </c>
      <c r="AX1391" t="str">
        <f t="shared" si="302"/>
        <v/>
      </c>
      <c r="AY1391" t="str">
        <f t="shared" si="303"/>
        <v/>
      </c>
      <c r="BA1391" s="5" t="str">
        <f t="shared" si="304"/>
        <v/>
      </c>
      <c r="BB1391" s="5" t="str">
        <f t="shared" si="305"/>
        <v/>
      </c>
      <c r="BC1391" s="5" t="str">
        <f t="shared" si="306"/>
        <v/>
      </c>
      <c r="BD1391" s="5" t="str">
        <f t="shared" si="307"/>
        <v/>
      </c>
      <c r="BF1391" t="s">
        <v>27718</v>
      </c>
      <c r="BG1391" t="s">
        <v>27719</v>
      </c>
      <c r="BH1391" t="s">
        <v>27720</v>
      </c>
      <c r="BK1391" t="s">
        <v>27721</v>
      </c>
    </row>
    <row r="1392" spans="1:63" x14ac:dyDescent="0.3">
      <c r="A1392">
        <v>12.816599999999999</v>
      </c>
      <c r="B1392">
        <v>12.7949</v>
      </c>
      <c r="C1392">
        <v>12.822699999999999</v>
      </c>
      <c r="D1392">
        <v>12.802</v>
      </c>
      <c r="E1392">
        <v>12.5266</v>
      </c>
      <c r="F1392">
        <v>12.545500000000001</v>
      </c>
      <c r="G1392">
        <v>12.5593</v>
      </c>
      <c r="H1392">
        <v>12.533899999999999</v>
      </c>
      <c r="I1392">
        <v>11.9712</v>
      </c>
      <c r="J1392">
        <v>11.976800000000001</v>
      </c>
      <c r="K1392">
        <v>11.993600000000001</v>
      </c>
      <c r="L1392">
        <v>11.9984</v>
      </c>
      <c r="M1392" t="s">
        <v>0</v>
      </c>
      <c r="O1392" t="s">
        <v>1</v>
      </c>
      <c r="P1392" t="s">
        <v>1</v>
      </c>
      <c r="Q1392" t="s">
        <v>2</v>
      </c>
      <c r="R1392" t="s">
        <v>2410</v>
      </c>
      <c r="S1392" t="s">
        <v>2411</v>
      </c>
      <c r="T1392" t="s">
        <v>2412</v>
      </c>
      <c r="V1392" t="s">
        <v>2413</v>
      </c>
      <c r="W1392">
        <v>0</v>
      </c>
      <c r="X1392" t="s">
        <v>7</v>
      </c>
      <c r="Y1392">
        <v>32</v>
      </c>
      <c r="Z1392">
        <v>37</v>
      </c>
      <c r="AA1392">
        <v>62</v>
      </c>
      <c r="AB1392">
        <v>37</v>
      </c>
      <c r="AC1392">
        <v>157.1</v>
      </c>
      <c r="AD1392">
        <v>1</v>
      </c>
      <c r="AF1392" t="s">
        <v>2416</v>
      </c>
      <c r="AG1392">
        <v>6.8485300000000002</v>
      </c>
      <c r="AH1392" s="1">
        <v>2.2826E-6</v>
      </c>
      <c r="AI1392">
        <v>0.26770300000000002</v>
      </c>
      <c r="AJ1392">
        <f t="shared" si="294"/>
        <v>-0.26770300000000002</v>
      </c>
      <c r="AK1392">
        <v>27.851099999999999</v>
      </c>
      <c r="AL1392" t="str">
        <f t="shared" si="295"/>
        <v/>
      </c>
      <c r="AM1392" t="str">
        <f t="shared" si="296"/>
        <v/>
      </c>
      <c r="AN1392" t="str">
        <f t="shared" si="297"/>
        <v/>
      </c>
      <c r="AO1392" t="str">
        <f t="shared" si="298"/>
        <v/>
      </c>
      <c r="AQ1392">
        <v>9.8981300000000001</v>
      </c>
      <c r="AR1392" s="1">
        <v>6.4247700000000004E-8</v>
      </c>
      <c r="AS1392">
        <v>0.82403999999999999</v>
      </c>
      <c r="AT1392">
        <f t="shared" si="299"/>
        <v>-0.82403999999999999</v>
      </c>
      <c r="AU1392">
        <v>90.039299999999997</v>
      </c>
      <c r="AV1392" t="str">
        <f t="shared" si="300"/>
        <v/>
      </c>
      <c r="AW1392" t="str">
        <f t="shared" si="301"/>
        <v/>
      </c>
      <c r="AX1392" t="str">
        <f t="shared" si="302"/>
        <v/>
      </c>
      <c r="AY1392" t="str">
        <f t="shared" si="303"/>
        <v>+</v>
      </c>
      <c r="BA1392" s="5" t="str">
        <f t="shared" si="304"/>
        <v/>
      </c>
      <c r="BB1392" s="5" t="str">
        <f t="shared" si="305"/>
        <v/>
      </c>
      <c r="BC1392" s="5" t="str">
        <f t="shared" si="306"/>
        <v/>
      </c>
      <c r="BD1392" s="5" t="str">
        <f t="shared" si="307"/>
        <v/>
      </c>
      <c r="BF1392" t="s">
        <v>2414</v>
      </c>
      <c r="BG1392" t="s">
        <v>2415</v>
      </c>
      <c r="BH1392" t="s">
        <v>2416</v>
      </c>
      <c r="BJ1392" t="s">
        <v>2417</v>
      </c>
      <c r="BK1392" t="s">
        <v>2418</v>
      </c>
    </row>
    <row r="1393" spans="1:63" x14ac:dyDescent="0.3">
      <c r="A1393">
        <v>10.9656</v>
      </c>
      <c r="B1393">
        <v>11.0518</v>
      </c>
      <c r="C1393">
        <v>11.0794</v>
      </c>
      <c r="D1393">
        <v>11.0983</v>
      </c>
      <c r="E1393">
        <v>10.7601</v>
      </c>
      <c r="F1393">
        <v>10.812200000000001</v>
      </c>
      <c r="G1393">
        <v>10.7356</v>
      </c>
      <c r="H1393">
        <v>10.818</v>
      </c>
      <c r="I1393">
        <v>10.9575</v>
      </c>
      <c r="J1393">
        <v>11.0479</v>
      </c>
      <c r="K1393">
        <v>11.0623</v>
      </c>
      <c r="L1393">
        <v>11.084099999999999</v>
      </c>
      <c r="M1393" t="s">
        <v>0</v>
      </c>
      <c r="O1393" t="s">
        <v>1</v>
      </c>
      <c r="Q1393" t="s">
        <v>164</v>
      </c>
      <c r="R1393" t="s">
        <v>7750</v>
      </c>
      <c r="S1393" t="s">
        <v>7751</v>
      </c>
      <c r="T1393" t="s">
        <v>7752</v>
      </c>
      <c r="U1393" t="s">
        <v>4279</v>
      </c>
      <c r="V1393" t="s">
        <v>431</v>
      </c>
      <c r="W1393">
        <v>0</v>
      </c>
      <c r="X1393" t="s">
        <v>7</v>
      </c>
      <c r="Y1393">
        <v>41</v>
      </c>
      <c r="Z1393">
        <v>13</v>
      </c>
      <c r="AA1393">
        <v>29</v>
      </c>
      <c r="AB1393">
        <v>13</v>
      </c>
      <c r="AC1393">
        <v>47.4</v>
      </c>
      <c r="AD1393">
        <v>1</v>
      </c>
      <c r="AF1393" t="s">
        <v>7755</v>
      </c>
      <c r="AG1393">
        <v>3.5437699999999999</v>
      </c>
      <c r="AH1393">
        <v>6.6508599999999995E-4</v>
      </c>
      <c r="AI1393">
        <v>0.267341</v>
      </c>
      <c r="AJ1393">
        <f t="shared" si="294"/>
        <v>-0.267341</v>
      </c>
      <c r="AK1393">
        <v>7.5220900000000004</v>
      </c>
      <c r="AL1393" t="str">
        <f t="shared" si="295"/>
        <v/>
      </c>
      <c r="AM1393" t="str">
        <f t="shared" si="296"/>
        <v/>
      </c>
      <c r="AN1393" t="str">
        <f t="shared" si="297"/>
        <v/>
      </c>
      <c r="AO1393" t="str">
        <f t="shared" si="298"/>
        <v/>
      </c>
      <c r="AQ1393">
        <v>9.8258700000000004E-2</v>
      </c>
      <c r="AR1393">
        <v>0.82172599999999996</v>
      </c>
      <c r="AS1393">
        <v>1.0843999999999999E-2</v>
      </c>
      <c r="AT1393">
        <f t="shared" si="299"/>
        <v>-1.0843999999999999E-2</v>
      </c>
      <c r="AU1393">
        <v>0.26821099999999998</v>
      </c>
      <c r="AV1393" t="str">
        <f t="shared" si="300"/>
        <v/>
      </c>
      <c r="AW1393" t="str">
        <f t="shared" si="301"/>
        <v/>
      </c>
      <c r="AX1393" t="str">
        <f t="shared" si="302"/>
        <v/>
      </c>
      <c r="AY1393" t="str">
        <f t="shared" si="303"/>
        <v/>
      </c>
      <c r="BA1393" s="5" t="str">
        <f t="shared" si="304"/>
        <v/>
      </c>
      <c r="BB1393" s="5" t="str">
        <f t="shared" si="305"/>
        <v/>
      </c>
      <c r="BC1393" s="5" t="str">
        <f t="shared" si="306"/>
        <v/>
      </c>
      <c r="BD1393" s="5" t="str">
        <f t="shared" si="307"/>
        <v/>
      </c>
      <c r="BF1393" t="s">
        <v>7753</v>
      </c>
      <c r="BG1393" t="s">
        <v>7754</v>
      </c>
      <c r="BH1393" t="s">
        <v>7755</v>
      </c>
      <c r="BI1393" t="s">
        <v>4284</v>
      </c>
      <c r="BJ1393" t="s">
        <v>7756</v>
      </c>
      <c r="BK1393" t="s">
        <v>7757</v>
      </c>
    </row>
    <row r="1394" spans="1:63" x14ac:dyDescent="0.3">
      <c r="A1394">
        <v>5.2172299999999998</v>
      </c>
      <c r="B1394">
        <v>5.5235599999999998</v>
      </c>
      <c r="C1394">
        <v>5.4528600000000003</v>
      </c>
      <c r="D1394">
        <v>5.3750400000000003</v>
      </c>
      <c r="E1394">
        <v>5.3680700000000003</v>
      </c>
      <c r="F1394">
        <v>4.9212499999999997</v>
      </c>
      <c r="G1394">
        <v>4.9680900000000001</v>
      </c>
      <c r="H1394">
        <v>5.2441300000000002</v>
      </c>
      <c r="I1394">
        <v>5.5391599999999999</v>
      </c>
      <c r="J1394">
        <v>5.6920900000000003</v>
      </c>
      <c r="K1394">
        <v>5.4429400000000001</v>
      </c>
      <c r="L1394">
        <v>5.32193</v>
      </c>
      <c r="M1394" t="s">
        <v>0</v>
      </c>
      <c r="R1394" t="s">
        <v>38529</v>
      </c>
      <c r="S1394" t="s">
        <v>34603</v>
      </c>
      <c r="V1394" t="s">
        <v>4905</v>
      </c>
      <c r="W1394">
        <v>0</v>
      </c>
      <c r="X1394" t="s">
        <v>7</v>
      </c>
      <c r="Y1394">
        <v>5</v>
      </c>
      <c r="Z1394">
        <v>2</v>
      </c>
      <c r="AA1394">
        <v>2</v>
      </c>
      <c r="AB1394">
        <v>2</v>
      </c>
      <c r="AC1394">
        <v>44</v>
      </c>
      <c r="AD1394">
        <v>1</v>
      </c>
      <c r="AF1394" t="s">
        <v>38531</v>
      </c>
      <c r="AG1394">
        <v>1.10229</v>
      </c>
      <c r="AH1394">
        <v>0.10194300000000001</v>
      </c>
      <c r="AI1394">
        <v>0.26679000000000003</v>
      </c>
      <c r="AJ1394">
        <f t="shared" si="294"/>
        <v>-0.26679000000000003</v>
      </c>
      <c r="AK1394">
        <v>2.11327</v>
      </c>
      <c r="AL1394" t="str">
        <f t="shared" si="295"/>
        <v/>
      </c>
      <c r="AM1394" t="str">
        <f t="shared" si="296"/>
        <v/>
      </c>
      <c r="AN1394" t="str">
        <f t="shared" si="297"/>
        <v/>
      </c>
      <c r="AO1394" t="str">
        <f t="shared" si="298"/>
        <v/>
      </c>
      <c r="AQ1394">
        <v>0.47383900000000001</v>
      </c>
      <c r="AR1394">
        <v>0.37822800000000001</v>
      </c>
      <c r="AS1394">
        <v>-0.10685799999999999</v>
      </c>
      <c r="AT1394">
        <f t="shared" si="299"/>
        <v>0.10685799999999999</v>
      </c>
      <c r="AU1394">
        <v>-1.04599</v>
      </c>
      <c r="AV1394" t="str">
        <f t="shared" si="300"/>
        <v/>
      </c>
      <c r="AW1394" t="str">
        <f t="shared" si="301"/>
        <v/>
      </c>
      <c r="AX1394" t="str">
        <f t="shared" si="302"/>
        <v/>
      </c>
      <c r="AY1394" t="str">
        <f t="shared" si="303"/>
        <v/>
      </c>
      <c r="BA1394" s="5" t="str">
        <f t="shared" si="304"/>
        <v/>
      </c>
      <c r="BB1394" s="5" t="str">
        <f t="shared" si="305"/>
        <v/>
      </c>
      <c r="BC1394" s="5" t="str">
        <f t="shared" si="306"/>
        <v/>
      </c>
      <c r="BD1394" s="5" t="str">
        <f t="shared" si="307"/>
        <v/>
      </c>
      <c r="BF1394" t="s">
        <v>38530</v>
      </c>
      <c r="BH1394" t="s">
        <v>38531</v>
      </c>
      <c r="BK1394" t="s">
        <v>38532</v>
      </c>
    </row>
    <row r="1395" spans="1:63" x14ac:dyDescent="0.3">
      <c r="A1395">
        <v>8.6028800000000007</v>
      </c>
      <c r="B1395">
        <v>8.6051099999999998</v>
      </c>
      <c r="C1395">
        <v>8.6113900000000001</v>
      </c>
      <c r="D1395">
        <v>8.6416900000000005</v>
      </c>
      <c r="E1395">
        <v>8.3535900000000005</v>
      </c>
      <c r="F1395">
        <v>8.2747299999999999</v>
      </c>
      <c r="G1395">
        <v>8.3737399999999997</v>
      </c>
      <c r="H1395">
        <v>8.3918900000000001</v>
      </c>
      <c r="I1395">
        <v>6.1838800000000003</v>
      </c>
      <c r="J1395">
        <v>6.2191700000000001</v>
      </c>
      <c r="K1395">
        <v>6.2384000000000004</v>
      </c>
      <c r="L1395">
        <v>6.06393</v>
      </c>
      <c r="M1395" t="s">
        <v>0</v>
      </c>
      <c r="O1395" t="s">
        <v>1</v>
      </c>
      <c r="P1395" t="s">
        <v>1</v>
      </c>
      <c r="Q1395" t="s">
        <v>2</v>
      </c>
      <c r="R1395" t="s">
        <v>31216</v>
      </c>
      <c r="T1395" t="s">
        <v>31217</v>
      </c>
      <c r="V1395" t="s">
        <v>31218</v>
      </c>
      <c r="W1395">
        <v>0</v>
      </c>
      <c r="X1395" t="s">
        <v>7</v>
      </c>
      <c r="Y1395">
        <v>15</v>
      </c>
      <c r="Z1395">
        <v>4</v>
      </c>
      <c r="AA1395">
        <v>4</v>
      </c>
      <c r="AB1395">
        <v>4</v>
      </c>
      <c r="AC1395">
        <v>31.3</v>
      </c>
      <c r="AD1395">
        <v>1</v>
      </c>
      <c r="AF1395" t="s">
        <v>31221</v>
      </c>
      <c r="AG1395">
        <v>4.1783099999999997</v>
      </c>
      <c r="AH1395">
        <v>1.92432E-4</v>
      </c>
      <c r="AI1395">
        <v>0.26678499999999999</v>
      </c>
      <c r="AJ1395">
        <f t="shared" si="294"/>
        <v>-0.26678499999999999</v>
      </c>
      <c r="AK1395">
        <v>9.7648200000000003</v>
      </c>
      <c r="AL1395" t="str">
        <f t="shared" si="295"/>
        <v/>
      </c>
      <c r="AM1395" t="str">
        <f t="shared" si="296"/>
        <v/>
      </c>
      <c r="AN1395" t="str">
        <f t="shared" si="297"/>
        <v/>
      </c>
      <c r="AO1395" t="str">
        <f t="shared" si="298"/>
        <v/>
      </c>
      <c r="AQ1395">
        <v>8.8733699999999995</v>
      </c>
      <c r="AR1395" s="1">
        <v>1.4313100000000001E-7</v>
      </c>
      <c r="AS1395">
        <v>2.43892</v>
      </c>
      <c r="AT1395">
        <f t="shared" si="299"/>
        <v>-2.43892</v>
      </c>
      <c r="AU1395">
        <v>60.739400000000003</v>
      </c>
      <c r="AV1395" t="str">
        <f t="shared" si="300"/>
        <v/>
      </c>
      <c r="AW1395" t="str">
        <f t="shared" si="301"/>
        <v/>
      </c>
      <c r="AX1395" t="str">
        <f t="shared" si="302"/>
        <v>+</v>
      </c>
      <c r="AY1395" t="str">
        <f t="shared" si="303"/>
        <v>+</v>
      </c>
      <c r="BA1395" s="5" t="str">
        <f t="shared" si="304"/>
        <v/>
      </c>
      <c r="BB1395" s="5" t="str">
        <f t="shared" si="305"/>
        <v/>
      </c>
      <c r="BC1395" s="5" t="str">
        <f t="shared" si="306"/>
        <v/>
      </c>
      <c r="BD1395" s="5" t="str">
        <f t="shared" si="307"/>
        <v/>
      </c>
      <c r="BF1395" t="s">
        <v>31219</v>
      </c>
      <c r="BG1395" t="s">
        <v>31220</v>
      </c>
      <c r="BH1395" t="s">
        <v>31221</v>
      </c>
      <c r="BJ1395" t="s">
        <v>31222</v>
      </c>
      <c r="BK1395" t="s">
        <v>31223</v>
      </c>
    </row>
    <row r="1396" spans="1:63" x14ac:dyDescent="0.3">
      <c r="A1396">
        <v>6.3680700000000003</v>
      </c>
      <c r="B1396">
        <v>6.40259</v>
      </c>
      <c r="C1396">
        <v>6.4008799999999999</v>
      </c>
      <c r="D1396">
        <v>6.5622400000000001</v>
      </c>
      <c r="E1396">
        <v>6.1977099999999998</v>
      </c>
      <c r="F1396">
        <v>6.08108</v>
      </c>
      <c r="G1396">
        <v>6.1517799999999996</v>
      </c>
      <c r="H1396">
        <v>6.2364899999999999</v>
      </c>
      <c r="I1396">
        <v>6.5141200000000001</v>
      </c>
      <c r="J1396">
        <v>6.3273299999999999</v>
      </c>
      <c r="K1396">
        <v>6.4789700000000003</v>
      </c>
      <c r="L1396">
        <v>6.4110899999999997</v>
      </c>
      <c r="M1396" t="s">
        <v>0</v>
      </c>
      <c r="O1396" t="s">
        <v>1</v>
      </c>
      <c r="Q1396" t="s">
        <v>164</v>
      </c>
      <c r="R1396" t="s">
        <v>38655</v>
      </c>
      <c r="S1396" t="s">
        <v>38656</v>
      </c>
      <c r="T1396" t="s">
        <v>38657</v>
      </c>
      <c r="V1396" t="s">
        <v>38658</v>
      </c>
      <c r="W1396">
        <v>0</v>
      </c>
      <c r="X1396" t="s">
        <v>7</v>
      </c>
      <c r="Y1396">
        <v>12</v>
      </c>
      <c r="Z1396">
        <v>1</v>
      </c>
      <c r="AA1396">
        <v>1</v>
      </c>
      <c r="AB1396">
        <v>1</v>
      </c>
      <c r="AC1396">
        <v>16</v>
      </c>
      <c r="AD1396">
        <v>1</v>
      </c>
      <c r="AF1396" t="s">
        <v>38661</v>
      </c>
      <c r="AG1396">
        <v>2.54549</v>
      </c>
      <c r="AH1396">
        <v>4.9644399999999997E-3</v>
      </c>
      <c r="AI1396">
        <v>0.266679</v>
      </c>
      <c r="AJ1396">
        <f t="shared" si="294"/>
        <v>-0.266679</v>
      </c>
      <c r="AK1396">
        <v>4.8513200000000003</v>
      </c>
      <c r="AL1396" t="str">
        <f t="shared" si="295"/>
        <v/>
      </c>
      <c r="AM1396" t="str">
        <f t="shared" si="296"/>
        <v/>
      </c>
      <c r="AN1396" t="str">
        <f t="shared" si="297"/>
        <v/>
      </c>
      <c r="AO1396" t="str">
        <f t="shared" si="298"/>
        <v/>
      </c>
      <c r="AQ1396">
        <v>3.1513999999999999E-3</v>
      </c>
      <c r="AR1396">
        <v>0.99399700000000002</v>
      </c>
      <c r="AS1396">
        <v>5.6683999999999999E-4</v>
      </c>
      <c r="AT1396">
        <f t="shared" si="299"/>
        <v>-5.6683999999999999E-4</v>
      </c>
      <c r="AU1396">
        <v>9.4455300000000006E-3</v>
      </c>
      <c r="AV1396" t="str">
        <f t="shared" si="300"/>
        <v/>
      </c>
      <c r="AW1396" t="str">
        <f t="shared" si="301"/>
        <v/>
      </c>
      <c r="AX1396" t="str">
        <f t="shared" si="302"/>
        <v/>
      </c>
      <c r="AY1396" t="str">
        <f t="shared" si="303"/>
        <v/>
      </c>
      <c r="BA1396" s="5" t="str">
        <f t="shared" si="304"/>
        <v/>
      </c>
      <c r="BB1396" s="5" t="str">
        <f t="shared" si="305"/>
        <v/>
      </c>
      <c r="BC1396" s="5" t="str">
        <f t="shared" si="306"/>
        <v/>
      </c>
      <c r="BD1396" s="5" t="str">
        <f t="shared" si="307"/>
        <v/>
      </c>
      <c r="BF1396" t="s">
        <v>38659</v>
      </c>
      <c r="BG1396" t="s">
        <v>38660</v>
      </c>
      <c r="BH1396" t="s">
        <v>38661</v>
      </c>
      <c r="BK1396" t="s">
        <v>38662</v>
      </c>
    </row>
    <row r="1397" spans="1:63" x14ac:dyDescent="0.3">
      <c r="A1397">
        <v>4.52982</v>
      </c>
      <c r="B1397">
        <v>4.3291199999999996</v>
      </c>
      <c r="C1397">
        <v>4.3854300000000004</v>
      </c>
      <c r="D1397">
        <v>4.0617799999999997</v>
      </c>
      <c r="E1397">
        <v>3.8777400000000002</v>
      </c>
      <c r="F1397">
        <v>4.0443899999999999</v>
      </c>
      <c r="G1397">
        <v>4.0179200000000002</v>
      </c>
      <c r="H1397">
        <v>4.3001199999999997</v>
      </c>
      <c r="I1397">
        <v>3.7333500000000002</v>
      </c>
      <c r="J1397">
        <v>3.9068900000000002</v>
      </c>
      <c r="K1397">
        <v>4.2854000000000001</v>
      </c>
      <c r="L1397">
        <v>4.1375000000000002</v>
      </c>
      <c r="M1397" t="s">
        <v>0</v>
      </c>
      <c r="R1397" t="s">
        <v>21615</v>
      </c>
      <c r="S1397" t="s">
        <v>13663</v>
      </c>
      <c r="W1397">
        <v>0</v>
      </c>
      <c r="X1397" t="s">
        <v>7</v>
      </c>
      <c r="Y1397">
        <v>1</v>
      </c>
      <c r="Z1397">
        <v>1</v>
      </c>
      <c r="AA1397">
        <v>1</v>
      </c>
      <c r="AB1397">
        <v>1</v>
      </c>
      <c r="AC1397">
        <v>162.1</v>
      </c>
      <c r="AD1397">
        <v>1</v>
      </c>
      <c r="AF1397" t="s">
        <v>37290</v>
      </c>
      <c r="AG1397">
        <v>1.0493600000000001</v>
      </c>
      <c r="AH1397">
        <v>0.11365699999999999</v>
      </c>
      <c r="AI1397">
        <v>0.26649200000000001</v>
      </c>
      <c r="AJ1397">
        <f t="shared" si="294"/>
        <v>-0.26649200000000001</v>
      </c>
      <c r="AK1397">
        <v>2.0251800000000002</v>
      </c>
      <c r="AL1397" t="str">
        <f t="shared" si="295"/>
        <v/>
      </c>
      <c r="AM1397" t="str">
        <f t="shared" si="296"/>
        <v/>
      </c>
      <c r="AN1397" t="str">
        <f t="shared" si="297"/>
        <v/>
      </c>
      <c r="AO1397" t="str">
        <f t="shared" si="298"/>
        <v/>
      </c>
      <c r="AQ1397">
        <v>1.0253000000000001</v>
      </c>
      <c r="AR1397">
        <v>0.117466</v>
      </c>
      <c r="AS1397">
        <v>0.31075000000000003</v>
      </c>
      <c r="AT1397">
        <f t="shared" si="299"/>
        <v>-0.31075000000000003</v>
      </c>
      <c r="AU1397">
        <v>1.9852000000000001</v>
      </c>
      <c r="AV1397" t="str">
        <f t="shared" si="300"/>
        <v/>
      </c>
      <c r="AW1397" t="str">
        <f t="shared" si="301"/>
        <v/>
      </c>
      <c r="AX1397" t="str">
        <f t="shared" si="302"/>
        <v/>
      </c>
      <c r="AY1397" t="str">
        <f t="shared" si="303"/>
        <v/>
      </c>
      <c r="BA1397" s="5" t="str">
        <f t="shared" si="304"/>
        <v/>
      </c>
      <c r="BB1397" s="5" t="str">
        <f t="shared" si="305"/>
        <v/>
      </c>
      <c r="BC1397" s="5" t="str">
        <f t="shared" si="306"/>
        <v/>
      </c>
      <c r="BD1397" s="5" t="str">
        <f t="shared" si="307"/>
        <v/>
      </c>
      <c r="BF1397" t="s">
        <v>37288</v>
      </c>
      <c r="BG1397" t="s">
        <v>37289</v>
      </c>
      <c r="BH1397" t="s">
        <v>37290</v>
      </c>
      <c r="BK1397" t="s">
        <v>37291</v>
      </c>
    </row>
    <row r="1398" spans="1:63" x14ac:dyDescent="0.3">
      <c r="A1398">
        <v>11.695399999999999</v>
      </c>
      <c r="B1398">
        <v>11.7079</v>
      </c>
      <c r="C1398">
        <v>11.7049</v>
      </c>
      <c r="D1398">
        <v>11.7049</v>
      </c>
      <c r="E1398">
        <v>11.470700000000001</v>
      </c>
      <c r="F1398">
        <v>11.401</v>
      </c>
      <c r="G1398">
        <v>11.4467</v>
      </c>
      <c r="H1398">
        <v>11.431100000000001</v>
      </c>
      <c r="I1398">
        <v>11.430999999999999</v>
      </c>
      <c r="J1398">
        <v>11.3881</v>
      </c>
      <c r="K1398">
        <v>11.3849</v>
      </c>
      <c r="L1398">
        <v>11.409700000000001</v>
      </c>
      <c r="M1398" t="s">
        <v>0</v>
      </c>
      <c r="O1398" t="s">
        <v>1</v>
      </c>
      <c r="P1398" t="s">
        <v>1</v>
      </c>
      <c r="Q1398" t="s">
        <v>2</v>
      </c>
      <c r="R1398" t="s">
        <v>20224</v>
      </c>
      <c r="S1398" t="s">
        <v>20225</v>
      </c>
      <c r="T1398" t="s">
        <v>20226</v>
      </c>
      <c r="U1398" t="s">
        <v>2166</v>
      </c>
      <c r="V1398" t="s">
        <v>20227</v>
      </c>
      <c r="W1398">
        <v>0</v>
      </c>
      <c r="X1398" t="s">
        <v>7</v>
      </c>
      <c r="Y1398">
        <v>57</v>
      </c>
      <c r="Z1398">
        <v>6</v>
      </c>
      <c r="AA1398">
        <v>27</v>
      </c>
      <c r="AB1398">
        <v>6</v>
      </c>
      <c r="AC1398">
        <v>9.1</v>
      </c>
      <c r="AD1398">
        <v>1</v>
      </c>
      <c r="AF1398" t="s">
        <v>20230</v>
      </c>
      <c r="AG1398">
        <v>5.7081099999999996</v>
      </c>
      <c r="AH1398" s="1">
        <v>1.23906E-5</v>
      </c>
      <c r="AI1398">
        <v>0.26587100000000002</v>
      </c>
      <c r="AJ1398">
        <f t="shared" si="294"/>
        <v>-0.26587100000000002</v>
      </c>
      <c r="AK1398">
        <v>17.893999999999998</v>
      </c>
      <c r="AL1398" t="str">
        <f t="shared" si="295"/>
        <v/>
      </c>
      <c r="AM1398" t="str">
        <f t="shared" si="296"/>
        <v/>
      </c>
      <c r="AN1398" t="str">
        <f t="shared" si="297"/>
        <v/>
      </c>
      <c r="AO1398" t="str">
        <f t="shared" si="298"/>
        <v/>
      </c>
      <c r="AQ1398">
        <v>6.7808900000000003</v>
      </c>
      <c r="AR1398" s="1">
        <v>1.9161000000000002E-6</v>
      </c>
      <c r="AS1398">
        <v>0.29983300000000002</v>
      </c>
      <c r="AT1398">
        <f t="shared" si="299"/>
        <v>-0.29983300000000002</v>
      </c>
      <c r="AU1398">
        <v>27.1325</v>
      </c>
      <c r="AV1398" t="str">
        <f t="shared" si="300"/>
        <v/>
      </c>
      <c r="AW1398" t="str">
        <f t="shared" si="301"/>
        <v/>
      </c>
      <c r="AX1398" t="str">
        <f t="shared" si="302"/>
        <v/>
      </c>
      <c r="AY1398" t="str">
        <f t="shared" si="303"/>
        <v/>
      </c>
      <c r="BA1398" s="5" t="str">
        <f t="shared" si="304"/>
        <v/>
      </c>
      <c r="BB1398" s="5" t="str">
        <f t="shared" si="305"/>
        <v/>
      </c>
      <c r="BC1398" s="5" t="str">
        <f t="shared" si="306"/>
        <v/>
      </c>
      <c r="BD1398" s="5" t="str">
        <f t="shared" si="307"/>
        <v/>
      </c>
      <c r="BF1398" t="s">
        <v>20228</v>
      </c>
      <c r="BG1398" t="s">
        <v>20229</v>
      </c>
      <c r="BH1398" t="s">
        <v>20230</v>
      </c>
      <c r="BI1398" t="s">
        <v>2171</v>
      </c>
      <c r="BJ1398" t="s">
        <v>3802</v>
      </c>
      <c r="BK1398" t="s">
        <v>20231</v>
      </c>
    </row>
    <row r="1399" spans="1:63" x14ac:dyDescent="0.3">
      <c r="A1399">
        <v>10.850300000000001</v>
      </c>
      <c r="B1399">
        <v>10.8858</v>
      </c>
      <c r="C1399">
        <v>10.9072</v>
      </c>
      <c r="D1399">
        <v>10.892200000000001</v>
      </c>
      <c r="E1399">
        <v>10.5604</v>
      </c>
      <c r="F1399">
        <v>10.629899999999999</v>
      </c>
      <c r="G1399">
        <v>10.652200000000001</v>
      </c>
      <c r="H1399">
        <v>10.629899999999999</v>
      </c>
      <c r="I1399">
        <v>11.401899999999999</v>
      </c>
      <c r="J1399">
        <v>11.3431</v>
      </c>
      <c r="K1399">
        <v>11.295500000000001</v>
      </c>
      <c r="L1399">
        <v>11.3429</v>
      </c>
      <c r="M1399" t="s">
        <v>0</v>
      </c>
      <c r="O1399" t="s">
        <v>1</v>
      </c>
      <c r="P1399" t="s">
        <v>1</v>
      </c>
      <c r="Q1399" t="s">
        <v>2</v>
      </c>
      <c r="R1399" t="s">
        <v>12082</v>
      </c>
      <c r="S1399" t="s">
        <v>12083</v>
      </c>
      <c r="T1399" t="s">
        <v>12084</v>
      </c>
      <c r="U1399" t="s">
        <v>12085</v>
      </c>
      <c r="V1399" t="s">
        <v>12086</v>
      </c>
      <c r="W1399">
        <v>0</v>
      </c>
      <c r="X1399" t="s">
        <v>7</v>
      </c>
      <c r="Y1399">
        <v>16</v>
      </c>
      <c r="Z1399">
        <v>17</v>
      </c>
      <c r="AA1399">
        <v>23</v>
      </c>
      <c r="AB1399">
        <v>17</v>
      </c>
      <c r="AC1399">
        <v>131.1</v>
      </c>
      <c r="AD1399">
        <v>1</v>
      </c>
      <c r="AF1399" t="s">
        <v>12089</v>
      </c>
      <c r="AG1399">
        <v>4.5659700000000001</v>
      </c>
      <c r="AH1399" s="1">
        <v>9.1998300000000003E-5</v>
      </c>
      <c r="AI1399">
        <v>0.26575399999999999</v>
      </c>
      <c r="AJ1399">
        <f t="shared" si="294"/>
        <v>-0.26575399999999999</v>
      </c>
      <c r="AK1399">
        <v>11.4108</v>
      </c>
      <c r="AL1399" t="str">
        <f t="shared" si="295"/>
        <v/>
      </c>
      <c r="AM1399" t="str">
        <f t="shared" si="296"/>
        <v/>
      </c>
      <c r="AN1399" t="str">
        <f t="shared" si="297"/>
        <v/>
      </c>
      <c r="AO1399" t="str">
        <f t="shared" si="298"/>
        <v/>
      </c>
      <c r="AQ1399">
        <v>5.80091</v>
      </c>
      <c r="AR1399" s="1">
        <v>9.5483100000000004E-6</v>
      </c>
      <c r="AS1399">
        <v>-0.46198499999999998</v>
      </c>
      <c r="AT1399">
        <f t="shared" si="299"/>
        <v>0.46198499999999998</v>
      </c>
      <c r="AU1399">
        <v>-18.5532</v>
      </c>
      <c r="AV1399" t="str">
        <f t="shared" si="300"/>
        <v/>
      </c>
      <c r="AW1399" t="str">
        <f t="shared" si="301"/>
        <v/>
      </c>
      <c r="AX1399" t="str">
        <f t="shared" si="302"/>
        <v/>
      </c>
      <c r="AY1399" t="str">
        <f t="shared" si="303"/>
        <v/>
      </c>
      <c r="BA1399" s="5" t="str">
        <f t="shared" si="304"/>
        <v/>
      </c>
      <c r="BB1399" s="5" t="str">
        <f t="shared" si="305"/>
        <v/>
      </c>
      <c r="BC1399" s="5" t="str">
        <f t="shared" si="306"/>
        <v/>
      </c>
      <c r="BD1399" s="5" t="str">
        <f t="shared" si="307"/>
        <v/>
      </c>
      <c r="BF1399" t="s">
        <v>12087</v>
      </c>
      <c r="BG1399" t="s">
        <v>12088</v>
      </c>
      <c r="BH1399" t="s">
        <v>12089</v>
      </c>
      <c r="BI1399" t="s">
        <v>12090</v>
      </c>
      <c r="BJ1399" t="s">
        <v>12091</v>
      </c>
      <c r="BK1399" t="s">
        <v>12092</v>
      </c>
    </row>
    <row r="1400" spans="1:63" x14ac:dyDescent="0.3">
      <c r="A1400">
        <v>6.2384000000000004</v>
      </c>
      <c r="B1400">
        <v>6.31107</v>
      </c>
      <c r="C1400">
        <v>6.1334</v>
      </c>
      <c r="D1400">
        <v>6.0312200000000002</v>
      </c>
      <c r="E1400">
        <v>5.9977400000000003</v>
      </c>
      <c r="F1400">
        <v>5.7944199999999997</v>
      </c>
      <c r="G1400">
        <v>5.99322</v>
      </c>
      <c r="H1400">
        <v>5.8678999999999997</v>
      </c>
      <c r="I1400">
        <v>7.0312200000000002</v>
      </c>
      <c r="J1400">
        <v>7.0465799999999996</v>
      </c>
      <c r="K1400">
        <v>7.06393</v>
      </c>
      <c r="L1400">
        <v>6.95303</v>
      </c>
      <c r="M1400" t="s">
        <v>0</v>
      </c>
      <c r="O1400" t="s">
        <v>1</v>
      </c>
      <c r="P1400" t="s">
        <v>1</v>
      </c>
      <c r="Q1400" t="s">
        <v>2</v>
      </c>
      <c r="R1400" t="s">
        <v>40007</v>
      </c>
      <c r="T1400" t="s">
        <v>22725</v>
      </c>
      <c r="V1400" t="s">
        <v>40008</v>
      </c>
      <c r="W1400">
        <v>0</v>
      </c>
      <c r="X1400" t="s">
        <v>7</v>
      </c>
      <c r="Y1400">
        <v>4</v>
      </c>
      <c r="Z1400">
        <v>1</v>
      </c>
      <c r="AA1400">
        <v>1</v>
      </c>
      <c r="AB1400">
        <v>1</v>
      </c>
      <c r="AC1400">
        <v>21.6</v>
      </c>
      <c r="AD1400">
        <v>1</v>
      </c>
      <c r="AF1400" t="s">
        <v>40011</v>
      </c>
      <c r="AG1400">
        <v>1.8191999999999999</v>
      </c>
      <c r="AH1400">
        <v>2.2502899999999999E-2</v>
      </c>
      <c r="AI1400">
        <v>0.26520300000000002</v>
      </c>
      <c r="AJ1400">
        <f t="shared" si="294"/>
        <v>-0.26520300000000002</v>
      </c>
      <c r="AK1400">
        <v>3.3635199999999998</v>
      </c>
      <c r="AL1400" t="str">
        <f t="shared" si="295"/>
        <v/>
      </c>
      <c r="AM1400" t="str">
        <f t="shared" si="296"/>
        <v/>
      </c>
      <c r="AN1400" t="str">
        <f t="shared" si="297"/>
        <v/>
      </c>
      <c r="AO1400" t="str">
        <f t="shared" si="298"/>
        <v/>
      </c>
      <c r="AQ1400">
        <v>4.8606999999999996</v>
      </c>
      <c r="AR1400" s="1">
        <v>5.0340599999999997E-5</v>
      </c>
      <c r="AS1400">
        <v>-0.84516899999999995</v>
      </c>
      <c r="AT1400">
        <f t="shared" si="299"/>
        <v>0.84516899999999995</v>
      </c>
      <c r="AU1400">
        <v>-12.829000000000001</v>
      </c>
      <c r="AV1400" t="str">
        <f t="shared" si="300"/>
        <v/>
      </c>
      <c r="AW1400" t="str">
        <f t="shared" si="301"/>
        <v>+</v>
      </c>
      <c r="AX1400" t="str">
        <f t="shared" si="302"/>
        <v/>
      </c>
      <c r="AY1400" t="str">
        <f t="shared" si="303"/>
        <v/>
      </c>
      <c r="BA1400" s="5" t="str">
        <f t="shared" si="304"/>
        <v/>
      </c>
      <c r="BB1400" s="5" t="str">
        <f t="shared" si="305"/>
        <v/>
      </c>
      <c r="BC1400" s="5" t="str">
        <f t="shared" si="306"/>
        <v/>
      </c>
      <c r="BD1400" s="5" t="str">
        <f t="shared" si="307"/>
        <v/>
      </c>
      <c r="BF1400" t="s">
        <v>40009</v>
      </c>
      <c r="BG1400" t="s">
        <v>40010</v>
      </c>
      <c r="BH1400" t="s">
        <v>40011</v>
      </c>
      <c r="BK1400" t="s">
        <v>40012</v>
      </c>
    </row>
    <row r="1401" spans="1:63" x14ac:dyDescent="0.3">
      <c r="A1401">
        <v>13.382099999999999</v>
      </c>
      <c r="B1401">
        <v>13.363</v>
      </c>
      <c r="C1401">
        <v>13.3973</v>
      </c>
      <c r="D1401">
        <v>13.3767</v>
      </c>
      <c r="E1401">
        <v>13.1143</v>
      </c>
      <c r="F1401">
        <v>13.112299999999999</v>
      </c>
      <c r="G1401">
        <v>13.1313</v>
      </c>
      <c r="H1401">
        <v>13.101599999999999</v>
      </c>
      <c r="I1401">
        <v>12.7782</v>
      </c>
      <c r="J1401">
        <v>12.7898</v>
      </c>
      <c r="K1401">
        <v>12.785299999999999</v>
      </c>
      <c r="L1401">
        <v>12.774800000000001</v>
      </c>
      <c r="M1401" t="s">
        <v>0</v>
      </c>
      <c r="O1401" t="s">
        <v>1</v>
      </c>
      <c r="P1401" t="s">
        <v>1</v>
      </c>
      <c r="Q1401" t="s">
        <v>2</v>
      </c>
      <c r="R1401" t="s">
        <v>1533</v>
      </c>
      <c r="S1401" t="s">
        <v>1534</v>
      </c>
      <c r="T1401" t="s">
        <v>1535</v>
      </c>
      <c r="V1401" t="s">
        <v>1536</v>
      </c>
      <c r="W1401">
        <v>0</v>
      </c>
      <c r="X1401" t="s">
        <v>7</v>
      </c>
      <c r="Y1401">
        <v>46</v>
      </c>
      <c r="Z1401">
        <v>39</v>
      </c>
      <c r="AA1401">
        <v>90</v>
      </c>
      <c r="AB1401">
        <v>39</v>
      </c>
      <c r="AC1401">
        <v>88.8</v>
      </c>
      <c r="AD1401">
        <v>1</v>
      </c>
      <c r="AF1401" t="s">
        <v>1539</v>
      </c>
      <c r="AG1401">
        <v>6.8818000000000001</v>
      </c>
      <c r="AH1401" s="1">
        <v>2.2149900000000001E-6</v>
      </c>
      <c r="AI1401">
        <v>0.26490399999999997</v>
      </c>
      <c r="AJ1401">
        <f t="shared" si="294"/>
        <v>-0.26490399999999997</v>
      </c>
      <c r="AK1401">
        <v>28.211300000000001</v>
      </c>
      <c r="AL1401" t="str">
        <f t="shared" si="295"/>
        <v/>
      </c>
      <c r="AM1401" t="str">
        <f t="shared" si="296"/>
        <v/>
      </c>
      <c r="AN1401" t="str">
        <f t="shared" si="297"/>
        <v/>
      </c>
      <c r="AO1401" t="str">
        <f t="shared" si="298"/>
        <v/>
      </c>
      <c r="AQ1401">
        <v>9.4521499999999996</v>
      </c>
      <c r="AR1401" s="1">
        <v>1.17735E-7</v>
      </c>
      <c r="AS1401">
        <v>0.597742</v>
      </c>
      <c r="AT1401">
        <f t="shared" si="299"/>
        <v>-0.597742</v>
      </c>
      <c r="AU1401">
        <v>75.865600000000001</v>
      </c>
      <c r="AV1401" t="str">
        <f t="shared" si="300"/>
        <v/>
      </c>
      <c r="AW1401" t="str">
        <f t="shared" si="301"/>
        <v/>
      </c>
      <c r="AX1401" t="str">
        <f t="shared" si="302"/>
        <v/>
      </c>
      <c r="AY1401" t="str">
        <f t="shared" si="303"/>
        <v>+</v>
      </c>
      <c r="BA1401" s="5" t="str">
        <f t="shared" si="304"/>
        <v/>
      </c>
      <c r="BB1401" s="5" t="str">
        <f t="shared" si="305"/>
        <v/>
      </c>
      <c r="BC1401" s="5" t="str">
        <f t="shared" si="306"/>
        <v/>
      </c>
      <c r="BD1401" s="5" t="str">
        <f t="shared" si="307"/>
        <v/>
      </c>
      <c r="BF1401" t="s">
        <v>1537</v>
      </c>
      <c r="BG1401" t="s">
        <v>1538</v>
      </c>
      <c r="BH1401" t="s">
        <v>1539</v>
      </c>
      <c r="BK1401" t="s">
        <v>1540</v>
      </c>
    </row>
    <row r="1402" spans="1:63" x14ac:dyDescent="0.3">
      <c r="A1402">
        <v>10.915699999999999</v>
      </c>
      <c r="B1402">
        <v>10.9092</v>
      </c>
      <c r="C1402">
        <v>11.0045</v>
      </c>
      <c r="D1402">
        <v>10.957599999999999</v>
      </c>
      <c r="E1402">
        <v>10.6221</v>
      </c>
      <c r="F1402">
        <v>10.659700000000001</v>
      </c>
      <c r="G1402">
        <v>10.7202</v>
      </c>
      <c r="H1402">
        <v>10.7263</v>
      </c>
      <c r="I1402">
        <v>10.7265</v>
      </c>
      <c r="J1402">
        <v>10.8141</v>
      </c>
      <c r="K1402">
        <v>10.745100000000001</v>
      </c>
      <c r="L1402">
        <v>10.879300000000001</v>
      </c>
      <c r="M1402" t="s">
        <v>0</v>
      </c>
      <c r="O1402" t="s">
        <v>1</v>
      </c>
      <c r="P1402" t="s">
        <v>1</v>
      </c>
      <c r="Q1402" t="s">
        <v>2</v>
      </c>
      <c r="R1402" t="s">
        <v>11883</v>
      </c>
      <c r="S1402" t="s">
        <v>11884</v>
      </c>
      <c r="T1402" t="s">
        <v>11885</v>
      </c>
      <c r="W1402">
        <v>3</v>
      </c>
      <c r="X1402" t="s">
        <v>7</v>
      </c>
      <c r="Y1402">
        <v>19</v>
      </c>
      <c r="Z1402">
        <v>20</v>
      </c>
      <c r="AA1402">
        <v>23</v>
      </c>
      <c r="AB1402">
        <v>17</v>
      </c>
      <c r="AC1402">
        <v>113.6</v>
      </c>
      <c r="AD1402">
        <v>1</v>
      </c>
      <c r="AF1402" t="s">
        <v>11888</v>
      </c>
      <c r="AG1402">
        <v>3.6737799999999998</v>
      </c>
      <c r="AH1402">
        <v>5.1699600000000004E-4</v>
      </c>
      <c r="AI1402">
        <v>0.26466000000000001</v>
      </c>
      <c r="AJ1402">
        <f t="shared" si="294"/>
        <v>-0.26466000000000001</v>
      </c>
      <c r="AK1402">
        <v>7.9413299999999998</v>
      </c>
      <c r="AL1402" t="str">
        <f t="shared" si="295"/>
        <v/>
      </c>
      <c r="AM1402" t="str">
        <f t="shared" si="296"/>
        <v/>
      </c>
      <c r="AN1402" t="str">
        <f t="shared" si="297"/>
        <v/>
      </c>
      <c r="AO1402" t="str">
        <f t="shared" si="298"/>
        <v/>
      </c>
      <c r="AQ1402">
        <v>2.0320999999999998</v>
      </c>
      <c r="AR1402">
        <v>1.4021499999999999E-2</v>
      </c>
      <c r="AS1402">
        <v>0.15553</v>
      </c>
      <c r="AT1402">
        <f t="shared" si="299"/>
        <v>-0.15553</v>
      </c>
      <c r="AU1402">
        <v>3.7701199999999999</v>
      </c>
      <c r="AV1402" t="str">
        <f t="shared" si="300"/>
        <v/>
      </c>
      <c r="AW1402" t="str">
        <f t="shared" si="301"/>
        <v/>
      </c>
      <c r="AX1402" t="str">
        <f t="shared" si="302"/>
        <v/>
      </c>
      <c r="AY1402" t="str">
        <f t="shared" si="303"/>
        <v/>
      </c>
      <c r="BA1402" s="5" t="str">
        <f t="shared" si="304"/>
        <v/>
      </c>
      <c r="BB1402" s="5" t="str">
        <f t="shared" si="305"/>
        <v/>
      </c>
      <c r="BC1402" s="5" t="str">
        <f t="shared" si="306"/>
        <v/>
      </c>
      <c r="BD1402" s="5" t="str">
        <f t="shared" si="307"/>
        <v/>
      </c>
      <c r="BF1402" t="s">
        <v>11886</v>
      </c>
      <c r="BG1402" t="s">
        <v>11887</v>
      </c>
      <c r="BH1402" t="s">
        <v>11888</v>
      </c>
      <c r="BJ1402" t="s">
        <v>11889</v>
      </c>
      <c r="BK1402" t="s">
        <v>11890</v>
      </c>
    </row>
    <row r="1403" spans="1:63" x14ac:dyDescent="0.3">
      <c r="A1403">
        <v>13.354900000000001</v>
      </c>
      <c r="B1403">
        <v>13.3093</v>
      </c>
      <c r="C1403">
        <v>13.321</v>
      </c>
      <c r="D1403">
        <v>13.324400000000001</v>
      </c>
      <c r="E1403">
        <v>13.080399999999999</v>
      </c>
      <c r="F1403">
        <v>13.0358</v>
      </c>
      <c r="G1403">
        <v>13.0802</v>
      </c>
      <c r="H1403">
        <v>13.0558</v>
      </c>
      <c r="I1403">
        <v>13.096</v>
      </c>
      <c r="J1403">
        <v>13.1099</v>
      </c>
      <c r="K1403">
        <v>13.0877</v>
      </c>
      <c r="L1403">
        <v>13.0747</v>
      </c>
      <c r="M1403" t="s">
        <v>0</v>
      </c>
      <c r="O1403" t="s">
        <v>1</v>
      </c>
      <c r="P1403" t="s">
        <v>1</v>
      </c>
      <c r="Q1403" t="s">
        <v>2</v>
      </c>
      <c r="R1403" t="s">
        <v>1167</v>
      </c>
      <c r="S1403" t="s">
        <v>1168</v>
      </c>
      <c r="T1403" t="s">
        <v>1169</v>
      </c>
      <c r="U1403" t="s">
        <v>345</v>
      </c>
      <c r="V1403" t="s">
        <v>1170</v>
      </c>
      <c r="W1403">
        <v>0</v>
      </c>
      <c r="X1403" t="s">
        <v>7</v>
      </c>
      <c r="Y1403">
        <v>41</v>
      </c>
      <c r="Z1403">
        <v>29</v>
      </c>
      <c r="AA1403">
        <v>113</v>
      </c>
      <c r="AB1403">
        <v>29</v>
      </c>
      <c r="AC1403">
        <v>97.1</v>
      </c>
      <c r="AD1403">
        <v>1</v>
      </c>
      <c r="AF1403" t="s">
        <v>1173</v>
      </c>
      <c r="AG1403">
        <v>5.7544700000000004</v>
      </c>
      <c r="AH1403" s="1">
        <v>1.1486599999999999E-5</v>
      </c>
      <c r="AI1403">
        <v>0.26435599999999998</v>
      </c>
      <c r="AJ1403">
        <f t="shared" si="294"/>
        <v>-0.26435599999999998</v>
      </c>
      <c r="AK1403">
        <v>18.220400000000001</v>
      </c>
      <c r="AL1403" t="str">
        <f t="shared" si="295"/>
        <v/>
      </c>
      <c r="AM1403" t="str">
        <f t="shared" si="296"/>
        <v/>
      </c>
      <c r="AN1403" t="str">
        <f t="shared" si="297"/>
        <v/>
      </c>
      <c r="AO1403" t="str">
        <f t="shared" si="298"/>
        <v/>
      </c>
      <c r="AQ1403">
        <v>5.8982799999999997</v>
      </c>
      <c r="AR1403" s="1">
        <v>8.0779699999999992E-6</v>
      </c>
      <c r="AS1403">
        <v>0.23530599999999999</v>
      </c>
      <c r="AT1403">
        <f t="shared" si="299"/>
        <v>-0.23530599999999999</v>
      </c>
      <c r="AU1403">
        <v>19.270099999999999</v>
      </c>
      <c r="AV1403" t="str">
        <f t="shared" si="300"/>
        <v/>
      </c>
      <c r="AW1403" t="str">
        <f t="shared" si="301"/>
        <v/>
      </c>
      <c r="AX1403" t="str">
        <f t="shared" si="302"/>
        <v/>
      </c>
      <c r="AY1403" t="str">
        <f t="shared" si="303"/>
        <v/>
      </c>
      <c r="BA1403" s="5" t="str">
        <f t="shared" si="304"/>
        <v/>
      </c>
      <c r="BB1403" s="5" t="str">
        <f t="shared" si="305"/>
        <v/>
      </c>
      <c r="BC1403" s="5" t="str">
        <f t="shared" si="306"/>
        <v/>
      </c>
      <c r="BD1403" s="5" t="str">
        <f t="shared" si="307"/>
        <v/>
      </c>
      <c r="BF1403" t="s">
        <v>1171</v>
      </c>
      <c r="BG1403" t="s">
        <v>1172</v>
      </c>
      <c r="BH1403" t="s">
        <v>1173</v>
      </c>
      <c r="BI1403" t="s">
        <v>1174</v>
      </c>
      <c r="BJ1403" t="s">
        <v>1175</v>
      </c>
      <c r="BK1403" t="s">
        <v>1176</v>
      </c>
    </row>
    <row r="1404" spans="1:63" x14ac:dyDescent="0.3">
      <c r="A1404">
        <v>10.904199999999999</v>
      </c>
      <c r="B1404">
        <v>10.852600000000001</v>
      </c>
      <c r="C1404">
        <v>10.8956</v>
      </c>
      <c r="D1404">
        <v>10.8644</v>
      </c>
      <c r="E1404">
        <v>10.5769</v>
      </c>
      <c r="F1404">
        <v>10.5678</v>
      </c>
      <c r="G1404">
        <v>10.6927</v>
      </c>
      <c r="H1404">
        <v>10.6226</v>
      </c>
      <c r="I1404">
        <v>10.3104</v>
      </c>
      <c r="J1404">
        <v>10.343</v>
      </c>
      <c r="K1404">
        <v>10.359400000000001</v>
      </c>
      <c r="L1404">
        <v>10.350199999999999</v>
      </c>
      <c r="M1404" t="s">
        <v>0</v>
      </c>
      <c r="O1404" t="s">
        <v>1</v>
      </c>
      <c r="P1404" t="s">
        <v>1</v>
      </c>
      <c r="Q1404" t="s">
        <v>2</v>
      </c>
      <c r="R1404" t="s">
        <v>16685</v>
      </c>
      <c r="S1404" t="s">
        <v>18317</v>
      </c>
      <c r="T1404" t="s">
        <v>18318</v>
      </c>
      <c r="U1404" t="s">
        <v>16091</v>
      </c>
      <c r="V1404" t="s">
        <v>18319</v>
      </c>
      <c r="W1404">
        <v>0</v>
      </c>
      <c r="X1404" t="s">
        <v>7</v>
      </c>
      <c r="Y1404">
        <v>23</v>
      </c>
      <c r="Z1404">
        <v>9</v>
      </c>
      <c r="AA1404">
        <v>13</v>
      </c>
      <c r="AB1404">
        <v>9</v>
      </c>
      <c r="AC1404">
        <v>49.9</v>
      </c>
      <c r="AD1404">
        <v>1</v>
      </c>
      <c r="AF1404" t="s">
        <v>18322</v>
      </c>
      <c r="AG1404">
        <v>3.83779</v>
      </c>
      <c r="AH1404">
        <v>3.7368600000000003E-4</v>
      </c>
      <c r="AI1404">
        <v>0.26421299999999998</v>
      </c>
      <c r="AJ1404">
        <f t="shared" si="294"/>
        <v>-0.26421299999999998</v>
      </c>
      <c r="AK1404">
        <v>8.4983900000000006</v>
      </c>
      <c r="AL1404" t="str">
        <f t="shared" si="295"/>
        <v/>
      </c>
      <c r="AM1404" t="str">
        <f t="shared" si="296"/>
        <v/>
      </c>
      <c r="AN1404" t="str">
        <f t="shared" si="297"/>
        <v/>
      </c>
      <c r="AO1404" t="str">
        <f t="shared" si="298"/>
        <v/>
      </c>
      <c r="AQ1404">
        <v>7.2932800000000002</v>
      </c>
      <c r="AR1404" s="1">
        <v>9.2190000000000002E-7</v>
      </c>
      <c r="AS1404">
        <v>0.53846300000000002</v>
      </c>
      <c r="AT1404">
        <f t="shared" si="299"/>
        <v>-0.53846300000000002</v>
      </c>
      <c r="AU1404">
        <v>33.066699999999997</v>
      </c>
      <c r="AV1404" t="str">
        <f t="shared" si="300"/>
        <v/>
      </c>
      <c r="AW1404" t="str">
        <f t="shared" si="301"/>
        <v/>
      </c>
      <c r="AX1404" t="str">
        <f t="shared" si="302"/>
        <v/>
      </c>
      <c r="AY1404" t="str">
        <f t="shared" si="303"/>
        <v/>
      </c>
      <c r="BA1404" s="5" t="str">
        <f t="shared" si="304"/>
        <v/>
      </c>
      <c r="BB1404" s="5" t="str">
        <f t="shared" si="305"/>
        <v/>
      </c>
      <c r="BC1404" s="5" t="str">
        <f t="shared" si="306"/>
        <v/>
      </c>
      <c r="BD1404" s="5" t="str">
        <f t="shared" si="307"/>
        <v/>
      </c>
      <c r="BF1404" t="s">
        <v>18320</v>
      </c>
      <c r="BG1404" t="s">
        <v>18321</v>
      </c>
      <c r="BH1404" t="s">
        <v>18322</v>
      </c>
      <c r="BI1404" t="s">
        <v>16091</v>
      </c>
      <c r="BJ1404" t="s">
        <v>18323</v>
      </c>
      <c r="BK1404" t="s">
        <v>18324</v>
      </c>
    </row>
    <row r="1405" spans="1:63" x14ac:dyDescent="0.3">
      <c r="A1405">
        <v>6.7681800000000001</v>
      </c>
      <c r="B1405">
        <v>6.7522099999999998</v>
      </c>
      <c r="C1405">
        <v>6.8201799999999997</v>
      </c>
      <c r="D1405">
        <v>6.8728300000000004</v>
      </c>
      <c r="E1405">
        <v>6.46434</v>
      </c>
      <c r="F1405">
        <v>6.6088100000000001</v>
      </c>
      <c r="G1405">
        <v>6.4692299999999996</v>
      </c>
      <c r="H1405">
        <v>6.6147099999999996</v>
      </c>
      <c r="I1405">
        <v>7.2992100000000004</v>
      </c>
      <c r="J1405">
        <v>7.2431700000000001</v>
      </c>
      <c r="K1405">
        <v>7.0693200000000003</v>
      </c>
      <c r="L1405">
        <v>7.1220499999999998</v>
      </c>
      <c r="M1405" t="s">
        <v>0</v>
      </c>
      <c r="O1405" t="s">
        <v>1</v>
      </c>
      <c r="P1405" t="s">
        <v>1</v>
      </c>
      <c r="Q1405" t="s">
        <v>2</v>
      </c>
      <c r="S1405" t="s">
        <v>7119</v>
      </c>
      <c r="T1405" t="s">
        <v>34294</v>
      </c>
      <c r="V1405" t="s">
        <v>34295</v>
      </c>
      <c r="W1405">
        <v>0</v>
      </c>
      <c r="X1405" t="s">
        <v>7</v>
      </c>
      <c r="Y1405">
        <v>7</v>
      </c>
      <c r="Z1405">
        <v>3</v>
      </c>
      <c r="AA1405">
        <v>4</v>
      </c>
      <c r="AB1405">
        <v>3</v>
      </c>
      <c r="AC1405">
        <v>38.200000000000003</v>
      </c>
      <c r="AD1405">
        <v>1</v>
      </c>
      <c r="AF1405" t="s">
        <v>34298</v>
      </c>
      <c r="AG1405">
        <v>2.7296200000000002</v>
      </c>
      <c r="AH1405">
        <v>3.4181300000000001E-3</v>
      </c>
      <c r="AI1405">
        <v>0.26407700000000001</v>
      </c>
      <c r="AJ1405">
        <f t="shared" si="294"/>
        <v>-0.26407700000000001</v>
      </c>
      <c r="AK1405">
        <v>5.2808400000000004</v>
      </c>
      <c r="AL1405" t="str">
        <f t="shared" si="295"/>
        <v/>
      </c>
      <c r="AM1405" t="str">
        <f t="shared" si="296"/>
        <v/>
      </c>
      <c r="AN1405" t="str">
        <f t="shared" si="297"/>
        <v/>
      </c>
      <c r="AO1405" t="str">
        <f t="shared" si="298"/>
        <v/>
      </c>
      <c r="AQ1405">
        <v>3.1529699999999998</v>
      </c>
      <c r="AR1405">
        <v>1.3981099999999999E-3</v>
      </c>
      <c r="AS1405">
        <v>-0.38008599999999998</v>
      </c>
      <c r="AT1405">
        <f t="shared" si="299"/>
        <v>0.38008599999999998</v>
      </c>
      <c r="AU1405">
        <v>-6.3698499999999996</v>
      </c>
      <c r="AV1405" t="str">
        <f t="shared" si="300"/>
        <v/>
      </c>
      <c r="AW1405" t="str">
        <f t="shared" si="301"/>
        <v/>
      </c>
      <c r="AX1405" t="str">
        <f t="shared" si="302"/>
        <v/>
      </c>
      <c r="AY1405" t="str">
        <f t="shared" si="303"/>
        <v/>
      </c>
      <c r="BA1405" s="5" t="str">
        <f t="shared" si="304"/>
        <v/>
      </c>
      <c r="BB1405" s="5" t="str">
        <f t="shared" si="305"/>
        <v/>
      </c>
      <c r="BC1405" s="5" t="str">
        <f t="shared" si="306"/>
        <v/>
      </c>
      <c r="BD1405" s="5" t="str">
        <f t="shared" si="307"/>
        <v/>
      </c>
      <c r="BF1405" t="s">
        <v>34296</v>
      </c>
      <c r="BG1405" t="s">
        <v>34297</v>
      </c>
      <c r="BH1405" t="s">
        <v>34298</v>
      </c>
      <c r="BK1405" t="s">
        <v>34299</v>
      </c>
    </row>
    <row r="1406" spans="1:63" x14ac:dyDescent="0.3">
      <c r="A1406">
        <v>8.1947600000000005</v>
      </c>
      <c r="B1406">
        <v>8.2512500000000006</v>
      </c>
      <c r="C1406">
        <v>8.2422199999999997</v>
      </c>
      <c r="D1406">
        <v>8.1734299999999998</v>
      </c>
      <c r="E1406">
        <v>7.7996100000000004</v>
      </c>
      <c r="F1406">
        <v>8.0703899999999997</v>
      </c>
      <c r="G1406">
        <v>7.8635700000000002</v>
      </c>
      <c r="H1406">
        <v>8.0719999999999992</v>
      </c>
      <c r="I1406">
        <v>8.4672000000000001</v>
      </c>
      <c r="J1406">
        <v>8.4938599999999997</v>
      </c>
      <c r="K1406">
        <v>8.4882399999999993</v>
      </c>
      <c r="L1406">
        <v>8.6010299999999997</v>
      </c>
      <c r="M1406" t="s">
        <v>0</v>
      </c>
      <c r="O1406" t="s">
        <v>1</v>
      </c>
      <c r="P1406" t="s">
        <v>1</v>
      </c>
      <c r="Q1406" t="s">
        <v>2</v>
      </c>
      <c r="R1406" t="s">
        <v>34675</v>
      </c>
      <c r="S1406" t="s">
        <v>34676</v>
      </c>
      <c r="T1406" t="s">
        <v>34677</v>
      </c>
      <c r="U1406" t="s">
        <v>3501</v>
      </c>
      <c r="V1406" t="s">
        <v>1378</v>
      </c>
      <c r="W1406">
        <v>0</v>
      </c>
      <c r="X1406" t="s">
        <v>7</v>
      </c>
      <c r="Y1406">
        <v>5</v>
      </c>
      <c r="Z1406">
        <v>3</v>
      </c>
      <c r="AA1406">
        <v>4</v>
      </c>
      <c r="AB1406">
        <v>3</v>
      </c>
      <c r="AC1406">
        <v>63.5</v>
      </c>
      <c r="AD1406">
        <v>1</v>
      </c>
      <c r="AF1406" t="s">
        <v>34680</v>
      </c>
      <c r="AG1406">
        <v>1.9574800000000001</v>
      </c>
      <c r="AH1406">
        <v>1.68519E-2</v>
      </c>
      <c r="AI1406">
        <v>0.26402300000000001</v>
      </c>
      <c r="AJ1406">
        <f t="shared" si="294"/>
        <v>-0.26402300000000001</v>
      </c>
      <c r="AK1406">
        <v>3.6251899999999999</v>
      </c>
      <c r="AL1406" t="str">
        <f t="shared" si="295"/>
        <v/>
      </c>
      <c r="AM1406" t="str">
        <f t="shared" si="296"/>
        <v/>
      </c>
      <c r="AN1406" t="str">
        <f t="shared" si="297"/>
        <v/>
      </c>
      <c r="AO1406" t="str">
        <f t="shared" si="298"/>
        <v/>
      </c>
      <c r="AQ1406">
        <v>3.80959</v>
      </c>
      <c r="AR1406">
        <v>3.8260799999999999E-4</v>
      </c>
      <c r="AS1406">
        <v>-0.29716799999999999</v>
      </c>
      <c r="AT1406">
        <f t="shared" si="299"/>
        <v>0.29716799999999999</v>
      </c>
      <c r="AU1406">
        <v>-8.40029</v>
      </c>
      <c r="AV1406" t="str">
        <f t="shared" si="300"/>
        <v/>
      </c>
      <c r="AW1406" t="str">
        <f t="shared" si="301"/>
        <v/>
      </c>
      <c r="AX1406" t="str">
        <f t="shared" si="302"/>
        <v/>
      </c>
      <c r="AY1406" t="str">
        <f t="shared" si="303"/>
        <v/>
      </c>
      <c r="BA1406" s="5" t="str">
        <f t="shared" si="304"/>
        <v/>
      </c>
      <c r="BB1406" s="5" t="str">
        <f t="shared" si="305"/>
        <v/>
      </c>
      <c r="BC1406" s="5" t="str">
        <f t="shared" si="306"/>
        <v/>
      </c>
      <c r="BD1406" s="5" t="str">
        <f t="shared" si="307"/>
        <v/>
      </c>
      <c r="BF1406" t="s">
        <v>34678</v>
      </c>
      <c r="BG1406" t="s">
        <v>34679</v>
      </c>
      <c r="BH1406" t="s">
        <v>34680</v>
      </c>
      <c r="BI1406" t="s">
        <v>3501</v>
      </c>
      <c r="BJ1406" t="s">
        <v>6509</v>
      </c>
      <c r="BK1406" t="s">
        <v>34681</v>
      </c>
    </row>
    <row r="1407" spans="1:63" x14ac:dyDescent="0.3">
      <c r="A1407">
        <v>9.2133500000000002</v>
      </c>
      <c r="B1407">
        <v>9.1858699999999995</v>
      </c>
      <c r="C1407">
        <v>9.1836400000000005</v>
      </c>
      <c r="D1407">
        <v>9.1851199999999995</v>
      </c>
      <c r="E1407">
        <v>8.9369300000000003</v>
      </c>
      <c r="F1407">
        <v>8.90869</v>
      </c>
      <c r="G1407">
        <v>8.9206500000000002</v>
      </c>
      <c r="H1407">
        <v>8.9457400000000007</v>
      </c>
      <c r="I1407">
        <v>9.1464400000000001</v>
      </c>
      <c r="J1407">
        <v>9.2602100000000007</v>
      </c>
      <c r="K1407">
        <v>9.1573499999999992</v>
      </c>
      <c r="L1407">
        <v>9.2415099999999999</v>
      </c>
      <c r="M1407" t="s">
        <v>0</v>
      </c>
      <c r="O1407" t="s">
        <v>1</v>
      </c>
      <c r="Q1407" t="s">
        <v>164</v>
      </c>
      <c r="R1407" t="s">
        <v>11708</v>
      </c>
      <c r="S1407" t="s">
        <v>8667</v>
      </c>
      <c r="T1407" t="s">
        <v>24476</v>
      </c>
      <c r="V1407" t="s">
        <v>24477</v>
      </c>
      <c r="W1407">
        <v>0</v>
      </c>
      <c r="X1407" t="s">
        <v>7</v>
      </c>
      <c r="Y1407">
        <v>41</v>
      </c>
      <c r="Z1407">
        <v>5</v>
      </c>
      <c r="AA1407">
        <v>8</v>
      </c>
      <c r="AB1407">
        <v>5</v>
      </c>
      <c r="AC1407">
        <v>20.100000000000001</v>
      </c>
      <c r="AD1407">
        <v>1</v>
      </c>
      <c r="AF1407" t="s">
        <v>24480</v>
      </c>
      <c r="AG1407">
        <v>6.4818300000000004</v>
      </c>
      <c r="AH1407" s="1">
        <v>3.83567E-6</v>
      </c>
      <c r="AI1407">
        <v>0.26399</v>
      </c>
      <c r="AJ1407">
        <f t="shared" si="294"/>
        <v>-0.26399</v>
      </c>
      <c r="AK1407">
        <v>24.168299999999999</v>
      </c>
      <c r="AL1407" t="str">
        <f t="shared" si="295"/>
        <v/>
      </c>
      <c r="AM1407" t="str">
        <f t="shared" si="296"/>
        <v/>
      </c>
      <c r="AN1407" t="str">
        <f t="shared" si="297"/>
        <v/>
      </c>
      <c r="AO1407" t="str">
        <f t="shared" si="298"/>
        <v/>
      </c>
      <c r="AQ1407">
        <v>0.11729299999999999</v>
      </c>
      <c r="AR1407">
        <v>0.79036700000000004</v>
      </c>
      <c r="AS1407">
        <v>-9.3839200000000005E-3</v>
      </c>
      <c r="AT1407">
        <f t="shared" si="299"/>
        <v>9.3839200000000005E-3</v>
      </c>
      <c r="AU1407">
        <v>-0.31514999999999999</v>
      </c>
      <c r="AV1407" t="str">
        <f t="shared" si="300"/>
        <v/>
      </c>
      <c r="AW1407" t="str">
        <f t="shared" si="301"/>
        <v/>
      </c>
      <c r="AX1407" t="str">
        <f t="shared" si="302"/>
        <v/>
      </c>
      <c r="AY1407" t="str">
        <f t="shared" si="303"/>
        <v/>
      </c>
      <c r="BA1407" s="5" t="str">
        <f t="shared" si="304"/>
        <v/>
      </c>
      <c r="BB1407" s="5" t="str">
        <f t="shared" si="305"/>
        <v/>
      </c>
      <c r="BC1407" s="5" t="str">
        <f t="shared" si="306"/>
        <v/>
      </c>
      <c r="BD1407" s="5" t="str">
        <f t="shared" si="307"/>
        <v/>
      </c>
      <c r="BF1407" t="s">
        <v>24478</v>
      </c>
      <c r="BG1407" t="s">
        <v>24479</v>
      </c>
      <c r="BH1407" t="s">
        <v>24480</v>
      </c>
      <c r="BJ1407" t="s">
        <v>14025</v>
      </c>
      <c r="BK1407" t="s">
        <v>24481</v>
      </c>
    </row>
    <row r="1408" spans="1:63" x14ac:dyDescent="0.3">
      <c r="A1408">
        <v>8.7688500000000005</v>
      </c>
      <c r="B1408">
        <v>8.9322099999999995</v>
      </c>
      <c r="C1408">
        <v>8.7296200000000006</v>
      </c>
      <c r="D1408">
        <v>8.7492000000000001</v>
      </c>
      <c r="E1408">
        <v>8.48583</v>
      </c>
      <c r="F1408">
        <v>8.4237500000000001</v>
      </c>
      <c r="G1408">
        <v>8.57592</v>
      </c>
      <c r="H1408">
        <v>8.6384399999999992</v>
      </c>
      <c r="I1408">
        <v>8.7282600000000006</v>
      </c>
      <c r="J1408">
        <v>8.7924699999999998</v>
      </c>
      <c r="K1408">
        <v>8.6391600000000004</v>
      </c>
      <c r="L1408">
        <v>8.67136</v>
      </c>
      <c r="M1408" t="s">
        <v>0</v>
      </c>
      <c r="O1408" t="s">
        <v>1</v>
      </c>
      <c r="Q1408" t="s">
        <v>164</v>
      </c>
      <c r="R1408" t="s">
        <v>24768</v>
      </c>
      <c r="S1408" t="s">
        <v>24769</v>
      </c>
      <c r="T1408" t="s">
        <v>24770</v>
      </c>
      <c r="U1408" t="s">
        <v>19465</v>
      </c>
      <c r="V1408" t="s">
        <v>19466</v>
      </c>
      <c r="W1408">
        <v>0</v>
      </c>
      <c r="X1408" t="s">
        <v>7</v>
      </c>
      <c r="Y1408">
        <v>6</v>
      </c>
      <c r="Z1408">
        <v>6</v>
      </c>
      <c r="AA1408">
        <v>6</v>
      </c>
      <c r="AB1408">
        <v>6</v>
      </c>
      <c r="AC1408">
        <v>108.5</v>
      </c>
      <c r="AD1408">
        <v>1</v>
      </c>
      <c r="AF1408" t="s">
        <v>24773</v>
      </c>
      <c r="AG1408">
        <v>2.1340499999999998</v>
      </c>
      <c r="AH1408">
        <v>1.16363E-2</v>
      </c>
      <c r="AI1408">
        <v>0.263988</v>
      </c>
      <c r="AJ1408">
        <f t="shared" si="294"/>
        <v>-0.263988</v>
      </c>
      <c r="AK1408">
        <v>3.9727000000000001</v>
      </c>
      <c r="AL1408" t="str">
        <f t="shared" si="295"/>
        <v/>
      </c>
      <c r="AM1408" t="str">
        <f t="shared" si="296"/>
        <v/>
      </c>
      <c r="AN1408" t="str">
        <f t="shared" si="297"/>
        <v/>
      </c>
      <c r="AO1408" t="str">
        <f t="shared" si="298"/>
        <v/>
      </c>
      <c r="AQ1408">
        <v>0.74574099999999999</v>
      </c>
      <c r="AR1408">
        <v>0.21245600000000001</v>
      </c>
      <c r="AS1408">
        <v>8.7157499999999999E-2</v>
      </c>
      <c r="AT1408">
        <f t="shared" si="299"/>
        <v>-8.7157499999999999E-2</v>
      </c>
      <c r="AU1408">
        <v>1.51894</v>
      </c>
      <c r="AV1408" t="str">
        <f t="shared" si="300"/>
        <v/>
      </c>
      <c r="AW1408" t="str">
        <f t="shared" si="301"/>
        <v/>
      </c>
      <c r="AX1408" t="str">
        <f t="shared" si="302"/>
        <v/>
      </c>
      <c r="AY1408" t="str">
        <f t="shared" si="303"/>
        <v/>
      </c>
      <c r="BA1408" s="5" t="str">
        <f t="shared" si="304"/>
        <v/>
      </c>
      <c r="BB1408" s="5" t="str">
        <f t="shared" si="305"/>
        <v/>
      </c>
      <c r="BC1408" s="5" t="str">
        <f t="shared" si="306"/>
        <v/>
      </c>
      <c r="BD1408" s="5" t="str">
        <f t="shared" si="307"/>
        <v/>
      </c>
      <c r="BF1408" t="s">
        <v>24771</v>
      </c>
      <c r="BG1408" t="s">
        <v>24772</v>
      </c>
      <c r="BH1408" t="s">
        <v>24773</v>
      </c>
      <c r="BI1408" t="s">
        <v>19470</v>
      </c>
      <c r="BJ1408" t="s">
        <v>24774</v>
      </c>
      <c r="BK1408" t="s">
        <v>24775</v>
      </c>
    </row>
    <row r="1409" spans="1:63" x14ac:dyDescent="0.3">
      <c r="A1409">
        <v>10.3233</v>
      </c>
      <c r="B1409">
        <v>10.4025</v>
      </c>
      <c r="C1409">
        <v>10.4091</v>
      </c>
      <c r="D1409">
        <v>10.4117</v>
      </c>
      <c r="E1409">
        <v>10.0916</v>
      </c>
      <c r="F1409">
        <v>10.1685</v>
      </c>
      <c r="G1409">
        <v>10.146100000000001</v>
      </c>
      <c r="H1409">
        <v>10.086399999999999</v>
      </c>
      <c r="I1409">
        <v>10.0768</v>
      </c>
      <c r="J1409">
        <v>10.073600000000001</v>
      </c>
      <c r="K1409">
        <v>10.108000000000001</v>
      </c>
      <c r="L1409">
        <v>10.1252</v>
      </c>
      <c r="M1409" t="s">
        <v>0</v>
      </c>
      <c r="O1409" t="s">
        <v>1</v>
      </c>
      <c r="P1409" t="s">
        <v>1</v>
      </c>
      <c r="Q1409" t="s">
        <v>2</v>
      </c>
      <c r="R1409" t="s">
        <v>7031</v>
      </c>
      <c r="S1409" t="s">
        <v>7032</v>
      </c>
      <c r="T1409" t="s">
        <v>7033</v>
      </c>
      <c r="U1409" t="s">
        <v>373</v>
      </c>
      <c r="V1409" t="s">
        <v>7034</v>
      </c>
      <c r="W1409">
        <v>0</v>
      </c>
      <c r="X1409" t="s">
        <v>7</v>
      </c>
      <c r="Y1409">
        <v>47</v>
      </c>
      <c r="Z1409">
        <v>13</v>
      </c>
      <c r="AA1409">
        <v>22</v>
      </c>
      <c r="AB1409">
        <v>13</v>
      </c>
      <c r="AC1409">
        <v>39.299999999999997</v>
      </c>
      <c r="AD1409">
        <v>1</v>
      </c>
      <c r="AF1409" t="s">
        <v>7037</v>
      </c>
      <c r="AG1409">
        <v>3.9723000000000002</v>
      </c>
      <c r="AH1409">
        <v>2.8623100000000002E-4</v>
      </c>
      <c r="AI1409">
        <v>0.26349499999999998</v>
      </c>
      <c r="AJ1409">
        <f t="shared" si="294"/>
        <v>-0.26349499999999998</v>
      </c>
      <c r="AK1409">
        <v>8.9802099999999996</v>
      </c>
      <c r="AL1409" t="str">
        <f t="shared" si="295"/>
        <v/>
      </c>
      <c r="AM1409" t="str">
        <f t="shared" si="296"/>
        <v/>
      </c>
      <c r="AN1409" t="str">
        <f t="shared" si="297"/>
        <v/>
      </c>
      <c r="AO1409" t="str">
        <f t="shared" si="298"/>
        <v/>
      </c>
      <c r="AQ1409">
        <v>4.6542300000000001</v>
      </c>
      <c r="AR1409" s="1">
        <v>7.4149500000000006E-5</v>
      </c>
      <c r="AS1409">
        <v>0.290744</v>
      </c>
      <c r="AT1409">
        <f t="shared" si="299"/>
        <v>-0.290744</v>
      </c>
      <c r="AU1409">
        <v>11.8194</v>
      </c>
      <c r="AV1409" t="str">
        <f t="shared" si="300"/>
        <v/>
      </c>
      <c r="AW1409" t="str">
        <f t="shared" si="301"/>
        <v/>
      </c>
      <c r="AX1409" t="str">
        <f t="shared" si="302"/>
        <v/>
      </c>
      <c r="AY1409" t="str">
        <f t="shared" si="303"/>
        <v/>
      </c>
      <c r="BA1409" s="5" t="str">
        <f t="shared" si="304"/>
        <v/>
      </c>
      <c r="BB1409" s="5" t="str">
        <f t="shared" si="305"/>
        <v/>
      </c>
      <c r="BC1409" s="5" t="str">
        <f t="shared" si="306"/>
        <v/>
      </c>
      <c r="BD1409" s="5" t="str">
        <f t="shared" si="307"/>
        <v/>
      </c>
      <c r="BF1409" t="s">
        <v>7035</v>
      </c>
      <c r="BG1409" t="s">
        <v>7036</v>
      </c>
      <c r="BH1409" t="s">
        <v>7037</v>
      </c>
      <c r="BI1409" t="s">
        <v>373</v>
      </c>
      <c r="BK1409" t="s">
        <v>7038</v>
      </c>
    </row>
    <row r="1410" spans="1:63" x14ac:dyDescent="0.3">
      <c r="A1410">
        <v>11.0238</v>
      </c>
      <c r="B1410">
        <v>11.0814</v>
      </c>
      <c r="C1410">
        <v>11.097200000000001</v>
      </c>
      <c r="D1410">
        <v>11.077999999999999</v>
      </c>
      <c r="E1410">
        <v>10.8352</v>
      </c>
      <c r="F1410">
        <v>10.750500000000001</v>
      </c>
      <c r="G1410">
        <v>10.807</v>
      </c>
      <c r="H1410">
        <v>10.834199999999999</v>
      </c>
      <c r="I1410">
        <v>10.974600000000001</v>
      </c>
      <c r="J1410">
        <v>11.016299999999999</v>
      </c>
      <c r="K1410">
        <v>11.0175</v>
      </c>
      <c r="L1410">
        <v>10.9788</v>
      </c>
      <c r="M1410" t="s">
        <v>0</v>
      </c>
      <c r="O1410" t="s">
        <v>1</v>
      </c>
      <c r="P1410" t="s">
        <v>1</v>
      </c>
      <c r="Q1410" t="s">
        <v>2</v>
      </c>
      <c r="R1410" t="s">
        <v>12468</v>
      </c>
      <c r="S1410" t="s">
        <v>12469</v>
      </c>
      <c r="T1410" t="s">
        <v>12470</v>
      </c>
      <c r="U1410" t="s">
        <v>10675</v>
      </c>
      <c r="V1410" t="s">
        <v>12471</v>
      </c>
      <c r="W1410">
        <v>0</v>
      </c>
      <c r="X1410" t="s">
        <v>7</v>
      </c>
      <c r="Y1410">
        <v>39</v>
      </c>
      <c r="Z1410">
        <v>12</v>
      </c>
      <c r="AA1410">
        <v>18</v>
      </c>
      <c r="AB1410">
        <v>12</v>
      </c>
      <c r="AC1410">
        <v>41.9</v>
      </c>
      <c r="AD1410">
        <v>1</v>
      </c>
      <c r="AF1410" t="s">
        <v>12474</v>
      </c>
      <c r="AG1410">
        <v>4.3174299999999999</v>
      </c>
      <c r="AH1410">
        <v>1.4826100000000001E-4</v>
      </c>
      <c r="AI1410">
        <v>0.263401</v>
      </c>
      <c r="AJ1410">
        <f t="shared" si="294"/>
        <v>-0.263401</v>
      </c>
      <c r="AK1410">
        <v>10.328799999999999</v>
      </c>
      <c r="AL1410" t="str">
        <f t="shared" si="295"/>
        <v/>
      </c>
      <c r="AM1410" t="str">
        <f t="shared" si="296"/>
        <v/>
      </c>
      <c r="AN1410" t="str">
        <f t="shared" si="297"/>
        <v/>
      </c>
      <c r="AO1410" t="str">
        <f t="shared" si="298"/>
        <v/>
      </c>
      <c r="AQ1410">
        <v>1.9986299999999999</v>
      </c>
      <c r="AR1410">
        <v>1.50367E-2</v>
      </c>
      <c r="AS1410">
        <v>7.3333700000000002E-2</v>
      </c>
      <c r="AT1410">
        <f t="shared" si="299"/>
        <v>-7.3333700000000002E-2</v>
      </c>
      <c r="AU1410">
        <v>3.7047699999999999</v>
      </c>
      <c r="AV1410" t="str">
        <f t="shared" si="300"/>
        <v/>
      </c>
      <c r="AW1410" t="str">
        <f t="shared" si="301"/>
        <v/>
      </c>
      <c r="AX1410" t="str">
        <f t="shared" si="302"/>
        <v/>
      </c>
      <c r="AY1410" t="str">
        <f t="shared" si="303"/>
        <v/>
      </c>
      <c r="BA1410" s="5" t="str">
        <f t="shared" si="304"/>
        <v/>
      </c>
      <c r="BB1410" s="5" t="str">
        <f t="shared" si="305"/>
        <v/>
      </c>
      <c r="BC1410" s="5" t="str">
        <f t="shared" si="306"/>
        <v/>
      </c>
      <c r="BD1410" s="5" t="str">
        <f t="shared" si="307"/>
        <v/>
      </c>
      <c r="BF1410" t="s">
        <v>12472</v>
      </c>
      <c r="BG1410" t="s">
        <v>12473</v>
      </c>
      <c r="BH1410" t="s">
        <v>12474</v>
      </c>
      <c r="BI1410" t="s">
        <v>10679</v>
      </c>
      <c r="BJ1410" t="s">
        <v>7888</v>
      </c>
      <c r="BK1410" t="s">
        <v>12475</v>
      </c>
    </row>
    <row r="1411" spans="1:63" x14ac:dyDescent="0.3">
      <c r="A1411">
        <v>6.98299</v>
      </c>
      <c r="B1411">
        <v>7.0552799999999998</v>
      </c>
      <c r="C1411">
        <v>7.1375000000000002</v>
      </c>
      <c r="D1411">
        <v>7.0969800000000003</v>
      </c>
      <c r="E1411">
        <v>6.6893000000000002</v>
      </c>
      <c r="F1411">
        <v>6.9875499999999997</v>
      </c>
      <c r="G1411">
        <v>6.7197300000000002</v>
      </c>
      <c r="H1411">
        <v>6.82273</v>
      </c>
      <c r="I1411">
        <v>6.7018300000000002</v>
      </c>
      <c r="J1411">
        <v>6.9200499999999998</v>
      </c>
      <c r="K1411">
        <v>6.9200499999999998</v>
      </c>
      <c r="L1411">
        <v>7.1116599999999996</v>
      </c>
      <c r="M1411" t="s">
        <v>0</v>
      </c>
      <c r="O1411" t="s">
        <v>1</v>
      </c>
      <c r="Q1411" t="s">
        <v>164</v>
      </c>
      <c r="S1411" t="s">
        <v>41010</v>
      </c>
      <c r="T1411" t="s">
        <v>41011</v>
      </c>
      <c r="V1411" t="s">
        <v>26295</v>
      </c>
      <c r="W1411">
        <v>0</v>
      </c>
      <c r="X1411" t="s">
        <v>7</v>
      </c>
      <c r="Y1411">
        <v>3</v>
      </c>
      <c r="Z1411">
        <v>2</v>
      </c>
      <c r="AA1411">
        <v>2</v>
      </c>
      <c r="AB1411">
        <v>2</v>
      </c>
      <c r="AC1411">
        <v>55.5</v>
      </c>
      <c r="AD1411">
        <v>1</v>
      </c>
      <c r="AF1411" t="s">
        <v>41014</v>
      </c>
      <c r="AG1411">
        <v>1.8999699999999999</v>
      </c>
      <c r="AH1411">
        <v>1.90023E-2</v>
      </c>
      <c r="AI1411">
        <v>0.26336300000000001</v>
      </c>
      <c r="AJ1411">
        <f t="shared" ref="AJ1411:AJ1474" si="308">AI1411*-1</f>
        <v>-0.26336300000000001</v>
      </c>
      <c r="AK1411">
        <v>3.5153099999999999</v>
      </c>
      <c r="AL1411" t="str">
        <f t="shared" ref="AL1411:AL1474" si="309">IFERROR(IF(AND(AJ1411&gt;=1,AG1411&gt;1.3),"+",""),"")</f>
        <v/>
      </c>
      <c r="AM1411" t="str">
        <f t="shared" ref="AM1411:AM1474" si="310">IFERROR(IF(AND(AJ1411&gt;=0.58,AG1411&gt;1.3),"+",""),"")</f>
        <v/>
      </c>
      <c r="AN1411" t="str">
        <f t="shared" ref="AN1411:AN1474" si="311">IFERROR(IF(AND(AJ1411&lt;=-1,AG1411&gt;1.3),"+",""),"")</f>
        <v/>
      </c>
      <c r="AO1411" t="str">
        <f t="shared" ref="AO1411:AO1474" si="312">IFERROR(IF(AND(AJ1411&lt;=-0.58,AG1411&gt;1.3),"+",""),"")</f>
        <v/>
      </c>
      <c r="AQ1411">
        <v>0.86560199999999998</v>
      </c>
      <c r="AR1411">
        <v>0.16531399999999999</v>
      </c>
      <c r="AS1411">
        <v>0.15479100000000001</v>
      </c>
      <c r="AT1411">
        <f t="shared" ref="AT1411:AT1474" si="313">AS1411*-1</f>
        <v>-0.15479100000000001</v>
      </c>
      <c r="AU1411">
        <v>1.71976</v>
      </c>
      <c r="AV1411" t="str">
        <f t="shared" ref="AV1411:AV1474" si="314">IFERROR(IF(AND(AT1411&gt;=1,AQ1411&gt;1.3),"+",""),"")</f>
        <v/>
      </c>
      <c r="AW1411" t="str">
        <f t="shared" ref="AW1411:AW1474" si="315">IFERROR(IF(AND(AT1411&gt;=0.58,AQ1411&gt;1.3),"+",""),"")</f>
        <v/>
      </c>
      <c r="AX1411" t="str">
        <f t="shared" ref="AX1411:AX1474" si="316">IFERROR(IF(AND(AT1411&lt;=-1,AQ1411&gt;1.3),"+",""),"")</f>
        <v/>
      </c>
      <c r="AY1411" t="str">
        <f t="shared" ref="AY1411:AY1474" si="317">IFERROR(IF(AND(AT1411&lt;=-0.58,AQ1411&gt;1.3),"+",""),"")</f>
        <v/>
      </c>
      <c r="BA1411" s="5" t="str">
        <f t="shared" ref="BA1411:BA1474" si="318">IFERROR(IF(AND(AN1411="+",AX1411="+"),"+",""),"")</f>
        <v/>
      </c>
      <c r="BB1411" s="5" t="str">
        <f t="shared" ref="BB1411:BB1474" si="319">IFERROR(IF(AND(AO1411="+",AY1411="+"),"+",""),"")</f>
        <v/>
      </c>
      <c r="BC1411" s="5" t="str">
        <f t="shared" ref="BC1411:BC1474" si="320">IFERROR(IF(AND(AL1411="+",AV1411="+"),"+",""),"")</f>
        <v/>
      </c>
      <c r="BD1411" s="5" t="str">
        <f t="shared" ref="BD1411:BD1474" si="321">IFERROR(IF(AND(AM1411="+",AW1411="+"),"+",""),"")</f>
        <v/>
      </c>
      <c r="BF1411" t="s">
        <v>41012</v>
      </c>
      <c r="BG1411" t="s">
        <v>41013</v>
      </c>
      <c r="BH1411" t="s">
        <v>41014</v>
      </c>
      <c r="BK1411" t="s">
        <v>41015</v>
      </c>
    </row>
    <row r="1412" spans="1:63" x14ac:dyDescent="0.3">
      <c r="A1412">
        <v>7.48543</v>
      </c>
      <c r="B1412">
        <v>7.4144699999999997</v>
      </c>
      <c r="C1412">
        <v>7.5622400000000001</v>
      </c>
      <c r="D1412">
        <v>7.5576600000000003</v>
      </c>
      <c r="E1412">
        <v>7.2554999999999996</v>
      </c>
      <c r="F1412">
        <v>7.2649100000000004</v>
      </c>
      <c r="G1412">
        <v>7.2393599999999996</v>
      </c>
      <c r="H1412">
        <v>7.2074999999999996</v>
      </c>
      <c r="I1412">
        <v>7.74953</v>
      </c>
      <c r="J1412">
        <v>7.8105700000000002</v>
      </c>
      <c r="K1412">
        <v>7.8666600000000004</v>
      </c>
      <c r="L1412">
        <v>7.8641899999999998</v>
      </c>
      <c r="M1412" t="s">
        <v>0</v>
      </c>
      <c r="O1412" t="s">
        <v>1</v>
      </c>
      <c r="P1412" t="s">
        <v>1</v>
      </c>
      <c r="Q1412" t="s">
        <v>2</v>
      </c>
      <c r="R1412" t="s">
        <v>32935</v>
      </c>
      <c r="S1412" t="s">
        <v>13220</v>
      </c>
      <c r="T1412" t="s">
        <v>32936</v>
      </c>
      <c r="U1412" t="s">
        <v>29618</v>
      </c>
      <c r="V1412" t="s">
        <v>32937</v>
      </c>
      <c r="W1412">
        <v>0</v>
      </c>
      <c r="X1412" t="s">
        <v>7</v>
      </c>
      <c r="Y1412">
        <v>5</v>
      </c>
      <c r="Z1412">
        <v>3</v>
      </c>
      <c r="AA1412">
        <v>3</v>
      </c>
      <c r="AB1412">
        <v>3</v>
      </c>
      <c r="AC1412">
        <v>62</v>
      </c>
      <c r="AD1412">
        <v>1</v>
      </c>
      <c r="AF1412" t="s">
        <v>32940</v>
      </c>
      <c r="AG1412">
        <v>3.4030900000000002</v>
      </c>
      <c r="AH1412">
        <v>8.7637100000000003E-4</v>
      </c>
      <c r="AI1412">
        <v>0.263131</v>
      </c>
      <c r="AJ1412">
        <f t="shared" si="308"/>
        <v>-0.263131</v>
      </c>
      <c r="AK1412">
        <v>7.0893600000000001</v>
      </c>
      <c r="AL1412" t="str">
        <f t="shared" si="309"/>
        <v/>
      </c>
      <c r="AM1412" t="str">
        <f t="shared" si="310"/>
        <v/>
      </c>
      <c r="AN1412" t="str">
        <f t="shared" si="311"/>
        <v/>
      </c>
      <c r="AO1412" t="str">
        <f t="shared" si="312"/>
        <v/>
      </c>
      <c r="AQ1412">
        <v>3.4194399999999998</v>
      </c>
      <c r="AR1412">
        <v>8.2464599999999995E-4</v>
      </c>
      <c r="AS1412">
        <v>-0.31778800000000001</v>
      </c>
      <c r="AT1412">
        <f t="shared" si="313"/>
        <v>0.31778800000000001</v>
      </c>
      <c r="AU1412">
        <v>-7.13856</v>
      </c>
      <c r="AV1412" t="str">
        <f t="shared" si="314"/>
        <v/>
      </c>
      <c r="AW1412" t="str">
        <f t="shared" si="315"/>
        <v/>
      </c>
      <c r="AX1412" t="str">
        <f t="shared" si="316"/>
        <v/>
      </c>
      <c r="AY1412" t="str">
        <f t="shared" si="317"/>
        <v/>
      </c>
      <c r="BA1412" s="5" t="str">
        <f t="shared" si="318"/>
        <v/>
      </c>
      <c r="BB1412" s="5" t="str">
        <f t="shared" si="319"/>
        <v/>
      </c>
      <c r="BC1412" s="5" t="str">
        <f t="shared" si="320"/>
        <v/>
      </c>
      <c r="BD1412" s="5" t="str">
        <f t="shared" si="321"/>
        <v/>
      </c>
      <c r="BF1412" t="s">
        <v>32938</v>
      </c>
      <c r="BG1412" t="s">
        <v>32939</v>
      </c>
      <c r="BH1412" t="s">
        <v>32940</v>
      </c>
      <c r="BI1412" t="s">
        <v>29618</v>
      </c>
      <c r="BJ1412" t="s">
        <v>32941</v>
      </c>
      <c r="BK1412" t="s">
        <v>32942</v>
      </c>
    </row>
    <row r="1413" spans="1:63" x14ac:dyDescent="0.3">
      <c r="A1413">
        <v>9.0536499999999993</v>
      </c>
      <c r="B1413">
        <v>9.1098300000000005</v>
      </c>
      <c r="C1413">
        <v>9.0935500000000005</v>
      </c>
      <c r="D1413">
        <v>9.1323699999999999</v>
      </c>
      <c r="E1413">
        <v>8.7542200000000001</v>
      </c>
      <c r="F1413">
        <v>8.8981499999999993</v>
      </c>
      <c r="G1413">
        <v>8.8709799999999994</v>
      </c>
      <c r="H1413">
        <v>8.8140999999999998</v>
      </c>
      <c r="I1413">
        <v>9.4811899999999998</v>
      </c>
      <c r="J1413">
        <v>9.5272799999999993</v>
      </c>
      <c r="K1413">
        <v>9.4367099999999997</v>
      </c>
      <c r="L1413">
        <v>9.5076000000000001</v>
      </c>
      <c r="M1413" t="s">
        <v>0</v>
      </c>
      <c r="O1413" t="s">
        <v>1</v>
      </c>
      <c r="P1413" t="s">
        <v>1</v>
      </c>
      <c r="Q1413" t="s">
        <v>2</v>
      </c>
      <c r="R1413" t="s">
        <v>25395</v>
      </c>
      <c r="S1413" t="s">
        <v>25396</v>
      </c>
      <c r="T1413" t="s">
        <v>147</v>
      </c>
      <c r="V1413" t="s">
        <v>25397</v>
      </c>
      <c r="W1413">
        <v>0</v>
      </c>
      <c r="X1413" t="s">
        <v>7</v>
      </c>
      <c r="Y1413">
        <v>8</v>
      </c>
      <c r="Z1413">
        <v>5</v>
      </c>
      <c r="AA1413">
        <v>7</v>
      </c>
      <c r="AB1413">
        <v>5</v>
      </c>
      <c r="AC1413">
        <v>95.5</v>
      </c>
      <c r="AD1413">
        <v>1</v>
      </c>
      <c r="AF1413" t="s">
        <v>25400</v>
      </c>
      <c r="AG1413">
        <v>3.47437</v>
      </c>
      <c r="AH1413">
        <v>7.6035899999999995E-4</v>
      </c>
      <c r="AI1413">
        <v>0.26298899999999997</v>
      </c>
      <c r="AJ1413">
        <f t="shared" si="308"/>
        <v>-0.26298899999999997</v>
      </c>
      <c r="AK1413">
        <v>7.3059799999999999</v>
      </c>
      <c r="AL1413" t="str">
        <f t="shared" si="309"/>
        <v/>
      </c>
      <c r="AM1413" t="str">
        <f t="shared" si="310"/>
        <v/>
      </c>
      <c r="AN1413" t="str">
        <f t="shared" si="311"/>
        <v/>
      </c>
      <c r="AO1413" t="str">
        <f t="shared" si="312"/>
        <v/>
      </c>
      <c r="AQ1413">
        <v>5.2949200000000003</v>
      </c>
      <c r="AR1413" s="1">
        <v>2.30526E-5</v>
      </c>
      <c r="AS1413">
        <v>-0.39084400000000002</v>
      </c>
      <c r="AT1413">
        <f t="shared" si="313"/>
        <v>0.39084400000000002</v>
      </c>
      <c r="AU1413">
        <v>-15.2234</v>
      </c>
      <c r="AV1413" t="str">
        <f t="shared" si="314"/>
        <v/>
      </c>
      <c r="AW1413" t="str">
        <f t="shared" si="315"/>
        <v/>
      </c>
      <c r="AX1413" t="str">
        <f t="shared" si="316"/>
        <v/>
      </c>
      <c r="AY1413" t="str">
        <f t="shared" si="317"/>
        <v/>
      </c>
      <c r="BA1413" s="5" t="str">
        <f t="shared" si="318"/>
        <v/>
      </c>
      <c r="BB1413" s="5" t="str">
        <f t="shared" si="319"/>
        <v/>
      </c>
      <c r="BC1413" s="5" t="str">
        <f t="shared" si="320"/>
        <v/>
      </c>
      <c r="BD1413" s="5" t="str">
        <f t="shared" si="321"/>
        <v/>
      </c>
      <c r="BF1413" t="s">
        <v>25398</v>
      </c>
      <c r="BG1413" t="s">
        <v>25399</v>
      </c>
      <c r="BH1413" t="s">
        <v>25400</v>
      </c>
      <c r="BK1413" t="s">
        <v>25401</v>
      </c>
    </row>
    <row r="1414" spans="1:63" x14ac:dyDescent="0.3">
      <c r="A1414">
        <v>9.3824100000000001</v>
      </c>
      <c r="B1414">
        <v>9.46495</v>
      </c>
      <c r="C1414">
        <v>9.49085</v>
      </c>
      <c r="D1414">
        <v>9.4724900000000005</v>
      </c>
      <c r="E1414">
        <v>9.1308299999999996</v>
      </c>
      <c r="F1414">
        <v>9.2109100000000002</v>
      </c>
      <c r="G1414">
        <v>9.1932799999999997</v>
      </c>
      <c r="H1414">
        <v>9.2249700000000008</v>
      </c>
      <c r="I1414">
        <v>9.7978199999999998</v>
      </c>
      <c r="J1414">
        <v>9.8651099999999996</v>
      </c>
      <c r="K1414">
        <v>9.8967899999999993</v>
      </c>
      <c r="L1414">
        <v>9.9761299999999995</v>
      </c>
      <c r="M1414" t="s">
        <v>0</v>
      </c>
      <c r="O1414" t="s">
        <v>1</v>
      </c>
      <c r="P1414" t="s">
        <v>1</v>
      </c>
      <c r="Q1414" t="s">
        <v>2</v>
      </c>
      <c r="R1414" t="s">
        <v>26632</v>
      </c>
      <c r="S1414" t="s">
        <v>8776</v>
      </c>
      <c r="T1414" t="s">
        <v>26633</v>
      </c>
      <c r="V1414" t="s">
        <v>26634</v>
      </c>
      <c r="W1414">
        <v>0</v>
      </c>
      <c r="X1414" t="s">
        <v>7</v>
      </c>
      <c r="Y1414">
        <v>10</v>
      </c>
      <c r="Z1414">
        <v>5</v>
      </c>
      <c r="AA1414">
        <v>5</v>
      </c>
      <c r="AB1414">
        <v>5</v>
      </c>
      <c r="AC1414">
        <v>62.9</v>
      </c>
      <c r="AD1414">
        <v>1</v>
      </c>
      <c r="AF1414" t="s">
        <v>26637</v>
      </c>
      <c r="AG1414">
        <v>3.7713199999999998</v>
      </c>
      <c r="AH1414">
        <v>4.2753300000000001E-4</v>
      </c>
      <c r="AI1414">
        <v>0.26267800000000002</v>
      </c>
      <c r="AJ1414">
        <f t="shared" si="308"/>
        <v>-0.26267800000000002</v>
      </c>
      <c r="AK1414">
        <v>8.2687200000000001</v>
      </c>
      <c r="AL1414" t="str">
        <f t="shared" si="309"/>
        <v/>
      </c>
      <c r="AM1414" t="str">
        <f t="shared" si="310"/>
        <v/>
      </c>
      <c r="AN1414" t="str">
        <f t="shared" si="311"/>
        <v/>
      </c>
      <c r="AO1414" t="str">
        <f t="shared" si="312"/>
        <v/>
      </c>
      <c r="AQ1414">
        <v>4.1802099999999998</v>
      </c>
      <c r="AR1414">
        <v>1.8746400000000001E-4</v>
      </c>
      <c r="AS1414">
        <v>-0.43129000000000001</v>
      </c>
      <c r="AT1414">
        <f t="shared" si="313"/>
        <v>0.43129000000000001</v>
      </c>
      <c r="AU1414">
        <v>-9.7723600000000008</v>
      </c>
      <c r="AV1414" t="str">
        <f t="shared" si="314"/>
        <v/>
      </c>
      <c r="AW1414" t="str">
        <f t="shared" si="315"/>
        <v/>
      </c>
      <c r="AX1414" t="str">
        <f t="shared" si="316"/>
        <v/>
      </c>
      <c r="AY1414" t="str">
        <f t="shared" si="317"/>
        <v/>
      </c>
      <c r="BA1414" s="5" t="str">
        <f t="shared" si="318"/>
        <v/>
      </c>
      <c r="BB1414" s="5" t="str">
        <f t="shared" si="319"/>
        <v/>
      </c>
      <c r="BC1414" s="5" t="str">
        <f t="shared" si="320"/>
        <v/>
      </c>
      <c r="BD1414" s="5" t="str">
        <f t="shared" si="321"/>
        <v/>
      </c>
      <c r="BF1414" t="s">
        <v>26635</v>
      </c>
      <c r="BG1414" t="s">
        <v>26636</v>
      </c>
      <c r="BH1414" t="s">
        <v>26637</v>
      </c>
      <c r="BJ1414" t="s">
        <v>21575</v>
      </c>
      <c r="BK1414" t="s">
        <v>26638</v>
      </c>
    </row>
    <row r="1415" spans="1:63" x14ac:dyDescent="0.3">
      <c r="A1415">
        <v>11.049200000000001</v>
      </c>
      <c r="B1415">
        <v>11.0755</v>
      </c>
      <c r="C1415">
        <v>11.0809</v>
      </c>
      <c r="D1415">
        <v>11.0855</v>
      </c>
      <c r="E1415">
        <v>10.8109</v>
      </c>
      <c r="F1415">
        <v>10.763</v>
      </c>
      <c r="G1415">
        <v>10.8261</v>
      </c>
      <c r="H1415">
        <v>10.8424</v>
      </c>
      <c r="I1415">
        <v>11.138999999999999</v>
      </c>
      <c r="J1415">
        <v>11.1351</v>
      </c>
      <c r="K1415">
        <v>11.0848</v>
      </c>
      <c r="L1415">
        <v>11.126099999999999</v>
      </c>
      <c r="M1415" t="s">
        <v>0</v>
      </c>
      <c r="O1415" t="s">
        <v>1</v>
      </c>
      <c r="P1415" t="s">
        <v>1</v>
      </c>
      <c r="Q1415" t="s">
        <v>2</v>
      </c>
      <c r="R1415" t="s">
        <v>14668</v>
      </c>
      <c r="S1415" t="s">
        <v>14669</v>
      </c>
      <c r="T1415" t="s">
        <v>14670</v>
      </c>
      <c r="U1415" t="s">
        <v>14671</v>
      </c>
      <c r="V1415" t="s">
        <v>14672</v>
      </c>
      <c r="W1415">
        <v>4</v>
      </c>
      <c r="X1415" t="s">
        <v>7</v>
      </c>
      <c r="Y1415">
        <v>21</v>
      </c>
      <c r="Z1415">
        <v>11</v>
      </c>
      <c r="AA1415">
        <v>17</v>
      </c>
      <c r="AB1415">
        <v>7</v>
      </c>
      <c r="AC1415">
        <v>62.6</v>
      </c>
      <c r="AD1415">
        <v>1</v>
      </c>
      <c r="AF1415" t="s">
        <v>14675</v>
      </c>
      <c r="AG1415">
        <v>5.0517599999999998</v>
      </c>
      <c r="AH1415" s="1">
        <v>3.7687400000000001E-5</v>
      </c>
      <c r="AI1415">
        <v>0.26219799999999999</v>
      </c>
      <c r="AJ1415">
        <f t="shared" si="308"/>
        <v>-0.26219799999999999</v>
      </c>
      <c r="AK1415">
        <v>13.835000000000001</v>
      </c>
      <c r="AL1415" t="str">
        <f t="shared" si="309"/>
        <v/>
      </c>
      <c r="AM1415" t="str">
        <f t="shared" si="310"/>
        <v/>
      </c>
      <c r="AN1415" t="str">
        <f t="shared" si="311"/>
        <v/>
      </c>
      <c r="AO1415" t="str">
        <f t="shared" si="312"/>
        <v/>
      </c>
      <c r="AQ1415">
        <v>1.7639499999999999</v>
      </c>
      <c r="AR1415">
        <v>2.46029E-2</v>
      </c>
      <c r="AS1415">
        <v>-4.8460499999999997E-2</v>
      </c>
      <c r="AT1415">
        <f t="shared" si="313"/>
        <v>4.8460499999999997E-2</v>
      </c>
      <c r="AU1415">
        <v>-3.2612999999999999</v>
      </c>
      <c r="AV1415" t="str">
        <f t="shared" si="314"/>
        <v/>
      </c>
      <c r="AW1415" t="str">
        <f t="shared" si="315"/>
        <v/>
      </c>
      <c r="AX1415" t="str">
        <f t="shared" si="316"/>
        <v/>
      </c>
      <c r="AY1415" t="str">
        <f t="shared" si="317"/>
        <v/>
      </c>
      <c r="BA1415" s="5" t="str">
        <f t="shared" si="318"/>
        <v/>
      </c>
      <c r="BB1415" s="5" t="str">
        <f t="shared" si="319"/>
        <v/>
      </c>
      <c r="BC1415" s="5" t="str">
        <f t="shared" si="320"/>
        <v/>
      </c>
      <c r="BD1415" s="5" t="str">
        <f t="shared" si="321"/>
        <v/>
      </c>
      <c r="BF1415" t="s">
        <v>14673</v>
      </c>
      <c r="BG1415" t="s">
        <v>14674</v>
      </c>
      <c r="BH1415" t="s">
        <v>14675</v>
      </c>
      <c r="BI1415" t="s">
        <v>14676</v>
      </c>
      <c r="BJ1415" t="s">
        <v>14677</v>
      </c>
      <c r="BK1415" t="s">
        <v>14678</v>
      </c>
    </row>
    <row r="1416" spans="1:63" x14ac:dyDescent="0.3">
      <c r="A1416">
        <v>6.2705299999999999</v>
      </c>
      <c r="B1416">
        <v>6.2630299999999997</v>
      </c>
      <c r="C1416">
        <v>6.5125400000000004</v>
      </c>
      <c r="D1416">
        <v>6.3733000000000004</v>
      </c>
      <c r="E1416">
        <v>5.9795699999999998</v>
      </c>
      <c r="F1416">
        <v>5.9260000000000002</v>
      </c>
      <c r="G1416">
        <v>6.2705299999999999</v>
      </c>
      <c r="H1416">
        <v>6.1957399999999998</v>
      </c>
      <c r="I1416">
        <v>6.3888800000000003</v>
      </c>
      <c r="J1416">
        <v>6.1022400000000001</v>
      </c>
      <c r="K1416">
        <v>6.2055499999999997</v>
      </c>
      <c r="L1416">
        <v>6.4195399999999996</v>
      </c>
      <c r="M1416" t="s">
        <v>0</v>
      </c>
      <c r="V1416" t="s">
        <v>34135</v>
      </c>
      <c r="W1416">
        <v>0</v>
      </c>
      <c r="X1416" t="s">
        <v>7</v>
      </c>
      <c r="Y1416">
        <v>6</v>
      </c>
      <c r="Z1416">
        <v>2</v>
      </c>
      <c r="AA1416">
        <v>2</v>
      </c>
      <c r="AB1416">
        <v>2</v>
      </c>
      <c r="AC1416">
        <v>57.9</v>
      </c>
      <c r="AD1416">
        <v>1</v>
      </c>
      <c r="AF1416" t="s">
        <v>34138</v>
      </c>
      <c r="AG1416">
        <v>1.37958</v>
      </c>
      <c r="AH1416">
        <v>5.68771E-2</v>
      </c>
      <c r="AI1416">
        <v>0.26189200000000001</v>
      </c>
      <c r="AJ1416">
        <f t="shared" si="308"/>
        <v>-0.26189200000000001</v>
      </c>
      <c r="AK1416">
        <v>2.5807500000000001</v>
      </c>
      <c r="AL1416" t="str">
        <f t="shared" si="309"/>
        <v/>
      </c>
      <c r="AM1416" t="str">
        <f t="shared" si="310"/>
        <v/>
      </c>
      <c r="AN1416" t="str">
        <f t="shared" si="311"/>
        <v/>
      </c>
      <c r="AO1416" t="str">
        <f t="shared" si="312"/>
        <v/>
      </c>
      <c r="AQ1416">
        <v>0.33995399999999998</v>
      </c>
      <c r="AR1416">
        <v>0.50164699999999995</v>
      </c>
      <c r="AS1416">
        <v>7.5800500000000007E-2</v>
      </c>
      <c r="AT1416">
        <f t="shared" si="313"/>
        <v>-7.5800500000000007E-2</v>
      </c>
      <c r="AU1416">
        <v>0.79456199999999999</v>
      </c>
      <c r="AV1416" t="str">
        <f t="shared" si="314"/>
        <v/>
      </c>
      <c r="AW1416" t="str">
        <f t="shared" si="315"/>
        <v/>
      </c>
      <c r="AX1416" t="str">
        <f t="shared" si="316"/>
        <v/>
      </c>
      <c r="AY1416" t="str">
        <f t="shared" si="317"/>
        <v/>
      </c>
      <c r="BA1416" s="5" t="str">
        <f t="shared" si="318"/>
        <v/>
      </c>
      <c r="BB1416" s="5" t="str">
        <f t="shared" si="319"/>
        <v/>
      </c>
      <c r="BC1416" s="5" t="str">
        <f t="shared" si="320"/>
        <v/>
      </c>
      <c r="BD1416" s="5" t="str">
        <f t="shared" si="321"/>
        <v/>
      </c>
      <c r="BF1416" t="s">
        <v>34136</v>
      </c>
      <c r="BG1416" t="s">
        <v>34137</v>
      </c>
      <c r="BH1416" t="s">
        <v>34138</v>
      </c>
      <c r="BK1416" t="s">
        <v>34139</v>
      </c>
    </row>
    <row r="1417" spans="1:63" x14ac:dyDescent="0.3">
      <c r="A1417">
        <v>9.8091200000000001</v>
      </c>
      <c r="B1417">
        <v>9.7746200000000005</v>
      </c>
      <c r="C1417">
        <v>9.8091200000000001</v>
      </c>
      <c r="D1417">
        <v>9.7488600000000005</v>
      </c>
      <c r="E1417">
        <v>9.5605200000000004</v>
      </c>
      <c r="F1417">
        <v>9.5802600000000009</v>
      </c>
      <c r="G1417">
        <v>9.5125399999999996</v>
      </c>
      <c r="H1417">
        <v>9.4417000000000009</v>
      </c>
      <c r="I1417">
        <v>7.1032900000000003</v>
      </c>
      <c r="J1417">
        <v>6.9726900000000001</v>
      </c>
      <c r="K1417">
        <v>7.3837000000000002</v>
      </c>
      <c r="L1417">
        <v>7.2123699999999999</v>
      </c>
      <c r="M1417" t="s">
        <v>0</v>
      </c>
      <c r="O1417" t="s">
        <v>1</v>
      </c>
      <c r="P1417" t="s">
        <v>1</v>
      </c>
      <c r="Q1417" t="s">
        <v>2</v>
      </c>
      <c r="R1417" t="s">
        <v>25893</v>
      </c>
      <c r="S1417" t="s">
        <v>25894</v>
      </c>
      <c r="T1417" t="s">
        <v>24756</v>
      </c>
      <c r="U1417" t="s">
        <v>656</v>
      </c>
      <c r="V1417" t="s">
        <v>6723</v>
      </c>
      <c r="W1417">
        <v>0</v>
      </c>
      <c r="X1417" t="s">
        <v>7</v>
      </c>
      <c r="Y1417">
        <v>26</v>
      </c>
      <c r="Z1417">
        <v>4</v>
      </c>
      <c r="AA1417">
        <v>5</v>
      </c>
      <c r="AB1417">
        <v>4</v>
      </c>
      <c r="AC1417">
        <v>23.8</v>
      </c>
      <c r="AD1417">
        <v>1</v>
      </c>
      <c r="AF1417" t="s">
        <v>25897</v>
      </c>
      <c r="AG1417">
        <v>3.5892400000000002</v>
      </c>
      <c r="AH1417">
        <v>6.0896699999999997E-4</v>
      </c>
      <c r="AI1417">
        <v>0.26167800000000002</v>
      </c>
      <c r="AJ1417">
        <f t="shared" si="308"/>
        <v>-0.26167800000000002</v>
      </c>
      <c r="AK1417">
        <v>7.66655</v>
      </c>
      <c r="AL1417" t="str">
        <f t="shared" si="309"/>
        <v/>
      </c>
      <c r="AM1417" t="str">
        <f t="shared" si="310"/>
        <v/>
      </c>
      <c r="AN1417" t="str">
        <f t="shared" si="311"/>
        <v/>
      </c>
      <c r="AO1417" t="str">
        <f t="shared" si="312"/>
        <v/>
      </c>
      <c r="AQ1417">
        <v>7.0120899999999997</v>
      </c>
      <c r="AR1417" s="1">
        <v>1.3307E-6</v>
      </c>
      <c r="AS1417">
        <v>2.6174200000000001</v>
      </c>
      <c r="AT1417">
        <f t="shared" si="313"/>
        <v>-2.6174200000000001</v>
      </c>
      <c r="AU1417">
        <v>29.667100000000001</v>
      </c>
      <c r="AV1417" t="str">
        <f t="shared" si="314"/>
        <v/>
      </c>
      <c r="AW1417" t="str">
        <f t="shared" si="315"/>
        <v/>
      </c>
      <c r="AX1417" t="str">
        <f t="shared" si="316"/>
        <v>+</v>
      </c>
      <c r="AY1417" t="str">
        <f t="shared" si="317"/>
        <v>+</v>
      </c>
      <c r="BA1417" s="5" t="str">
        <f t="shared" si="318"/>
        <v/>
      </c>
      <c r="BB1417" s="5" t="str">
        <f t="shared" si="319"/>
        <v/>
      </c>
      <c r="BC1417" s="5" t="str">
        <f t="shared" si="320"/>
        <v/>
      </c>
      <c r="BD1417" s="5" t="str">
        <f t="shared" si="321"/>
        <v/>
      </c>
      <c r="BF1417" t="s">
        <v>25895</v>
      </c>
      <c r="BG1417" t="s">
        <v>25896</v>
      </c>
      <c r="BH1417" t="s">
        <v>25897</v>
      </c>
      <c r="BI1417" t="s">
        <v>656</v>
      </c>
      <c r="BJ1417" t="s">
        <v>25898</v>
      </c>
      <c r="BK1417" t="s">
        <v>25899</v>
      </c>
    </row>
    <row r="1418" spans="1:63" x14ac:dyDescent="0.3">
      <c r="A1418">
        <v>4.0874600000000001</v>
      </c>
      <c r="B1418">
        <v>3.7970100000000002</v>
      </c>
      <c r="C1418">
        <v>3.9818500000000001</v>
      </c>
      <c r="D1418">
        <v>3.7866</v>
      </c>
      <c r="E1418">
        <v>3.7970100000000002</v>
      </c>
      <c r="F1418">
        <v>3.6322700000000001</v>
      </c>
      <c r="G1418">
        <v>3.5109599999999999</v>
      </c>
      <c r="H1418">
        <v>3.66676</v>
      </c>
      <c r="I1418">
        <v>3.93546</v>
      </c>
      <c r="J1418">
        <v>4.2554999999999996</v>
      </c>
      <c r="K1418">
        <v>3.89724</v>
      </c>
      <c r="L1418">
        <v>4.1779200000000003</v>
      </c>
      <c r="M1418" t="s">
        <v>0</v>
      </c>
      <c r="O1418" t="s">
        <v>1</v>
      </c>
      <c r="Q1418" t="s">
        <v>164</v>
      </c>
      <c r="R1418" t="s">
        <v>36510</v>
      </c>
      <c r="S1418" t="s">
        <v>22365</v>
      </c>
      <c r="T1418" t="s">
        <v>36511</v>
      </c>
      <c r="V1418" t="s">
        <v>36512</v>
      </c>
      <c r="W1418">
        <v>0</v>
      </c>
      <c r="X1418" t="s">
        <v>7</v>
      </c>
      <c r="Y1418">
        <v>11</v>
      </c>
      <c r="Z1418">
        <v>2</v>
      </c>
      <c r="AA1418">
        <v>2</v>
      </c>
      <c r="AB1418">
        <v>2</v>
      </c>
      <c r="AC1418">
        <v>14.2</v>
      </c>
      <c r="AD1418">
        <v>1</v>
      </c>
      <c r="AF1418" t="s">
        <v>36515</v>
      </c>
      <c r="AG1418">
        <v>1.49509</v>
      </c>
      <c r="AH1418">
        <v>4.4568999999999998E-2</v>
      </c>
      <c r="AI1418">
        <v>0.26148100000000002</v>
      </c>
      <c r="AJ1418">
        <f t="shared" si="308"/>
        <v>-0.26148100000000002</v>
      </c>
      <c r="AK1418">
        <v>2.7803499999999999</v>
      </c>
      <c r="AL1418" t="str">
        <f t="shared" si="309"/>
        <v/>
      </c>
      <c r="AM1418" t="str">
        <f t="shared" si="310"/>
        <v/>
      </c>
      <c r="AN1418" t="str">
        <f t="shared" si="311"/>
        <v/>
      </c>
      <c r="AO1418" t="str">
        <f t="shared" si="312"/>
        <v/>
      </c>
      <c r="AQ1418">
        <v>0.63690199999999997</v>
      </c>
      <c r="AR1418">
        <v>0.267592</v>
      </c>
      <c r="AS1418">
        <v>-0.15329799999999999</v>
      </c>
      <c r="AT1418">
        <f t="shared" si="313"/>
        <v>0.15329799999999999</v>
      </c>
      <c r="AU1418">
        <v>-1.3335999999999999</v>
      </c>
      <c r="AV1418" t="str">
        <f t="shared" si="314"/>
        <v/>
      </c>
      <c r="AW1418" t="str">
        <f t="shared" si="315"/>
        <v/>
      </c>
      <c r="AX1418" t="str">
        <f t="shared" si="316"/>
        <v/>
      </c>
      <c r="AY1418" t="str">
        <f t="shared" si="317"/>
        <v/>
      </c>
      <c r="BA1418" s="5" t="str">
        <f t="shared" si="318"/>
        <v/>
      </c>
      <c r="BB1418" s="5" t="str">
        <f t="shared" si="319"/>
        <v/>
      </c>
      <c r="BC1418" s="5" t="str">
        <f t="shared" si="320"/>
        <v/>
      </c>
      <c r="BD1418" s="5" t="str">
        <f t="shared" si="321"/>
        <v/>
      </c>
      <c r="BF1418" t="s">
        <v>36513</v>
      </c>
      <c r="BG1418" t="s">
        <v>36514</v>
      </c>
      <c r="BH1418" t="s">
        <v>36515</v>
      </c>
      <c r="BK1418" t="s">
        <v>36516</v>
      </c>
    </row>
    <row r="1419" spans="1:63" x14ac:dyDescent="0.3">
      <c r="A1419">
        <v>9.8108900000000006</v>
      </c>
      <c r="B1419">
        <v>9.83779</v>
      </c>
      <c r="C1419">
        <v>9.7560599999999997</v>
      </c>
      <c r="D1419">
        <v>9.8343100000000003</v>
      </c>
      <c r="E1419">
        <v>9.5440000000000005</v>
      </c>
      <c r="F1419">
        <v>9.52121</v>
      </c>
      <c r="G1419">
        <v>9.5568899999999992</v>
      </c>
      <c r="H1419">
        <v>9.57118</v>
      </c>
      <c r="I1419">
        <v>9.8166600000000006</v>
      </c>
      <c r="J1419">
        <v>9.7994400000000006</v>
      </c>
      <c r="K1419">
        <v>9.8286099999999994</v>
      </c>
      <c r="L1419">
        <v>9.7856199999999998</v>
      </c>
      <c r="M1419" t="s">
        <v>0</v>
      </c>
      <c r="O1419" t="s">
        <v>1</v>
      </c>
      <c r="Q1419" t="s">
        <v>164</v>
      </c>
      <c r="R1419" t="s">
        <v>17046</v>
      </c>
      <c r="S1419" t="s">
        <v>17047</v>
      </c>
      <c r="T1419" t="s">
        <v>17048</v>
      </c>
      <c r="V1419" t="s">
        <v>17049</v>
      </c>
      <c r="W1419">
        <v>0</v>
      </c>
      <c r="X1419" t="s">
        <v>7</v>
      </c>
      <c r="Y1419">
        <v>25</v>
      </c>
      <c r="Z1419">
        <v>10</v>
      </c>
      <c r="AA1419">
        <v>11</v>
      </c>
      <c r="AB1419">
        <v>10</v>
      </c>
      <c r="AC1419">
        <v>50.9</v>
      </c>
      <c r="AD1419">
        <v>1</v>
      </c>
      <c r="AF1419" t="s">
        <v>17052</v>
      </c>
      <c r="AG1419">
        <v>4.7084099999999998</v>
      </c>
      <c r="AH1419" s="1">
        <v>7.0349899999999995E-5</v>
      </c>
      <c r="AI1419">
        <v>0.26144200000000001</v>
      </c>
      <c r="AJ1419">
        <f t="shared" si="308"/>
        <v>-0.26144200000000001</v>
      </c>
      <c r="AK1419">
        <v>12.0769</v>
      </c>
      <c r="AL1419" t="str">
        <f t="shared" si="309"/>
        <v/>
      </c>
      <c r="AM1419" t="str">
        <f t="shared" si="310"/>
        <v/>
      </c>
      <c r="AN1419" t="str">
        <f t="shared" si="311"/>
        <v/>
      </c>
      <c r="AO1419" t="str">
        <f t="shared" si="312"/>
        <v/>
      </c>
      <c r="AQ1419">
        <v>3.56567E-2</v>
      </c>
      <c r="AR1419">
        <v>0.93086500000000005</v>
      </c>
      <c r="AS1419">
        <v>2.17819E-3</v>
      </c>
      <c r="AT1419">
        <f t="shared" si="313"/>
        <v>-2.17819E-3</v>
      </c>
      <c r="AU1419">
        <v>0.103186</v>
      </c>
      <c r="AV1419" t="str">
        <f t="shared" si="314"/>
        <v/>
      </c>
      <c r="AW1419" t="str">
        <f t="shared" si="315"/>
        <v/>
      </c>
      <c r="AX1419" t="str">
        <f t="shared" si="316"/>
        <v/>
      </c>
      <c r="AY1419" t="str">
        <f t="shared" si="317"/>
        <v/>
      </c>
      <c r="BA1419" s="5" t="str">
        <f t="shared" si="318"/>
        <v/>
      </c>
      <c r="BB1419" s="5" t="str">
        <f t="shared" si="319"/>
        <v/>
      </c>
      <c r="BC1419" s="5" t="str">
        <f t="shared" si="320"/>
        <v/>
      </c>
      <c r="BD1419" s="5" t="str">
        <f t="shared" si="321"/>
        <v/>
      </c>
      <c r="BF1419" t="s">
        <v>17050</v>
      </c>
      <c r="BG1419" t="s">
        <v>17051</v>
      </c>
      <c r="BH1419" t="s">
        <v>17052</v>
      </c>
      <c r="BK1419" t="s">
        <v>17053</v>
      </c>
    </row>
    <row r="1420" spans="1:63" x14ac:dyDescent="0.3">
      <c r="A1420">
        <v>5.8728300000000004</v>
      </c>
      <c r="B1420">
        <v>5.8529999999999998</v>
      </c>
      <c r="C1420">
        <v>5.9140899999999998</v>
      </c>
      <c r="D1420">
        <v>6.1230900000000004</v>
      </c>
      <c r="E1420">
        <v>5.5422599999999997</v>
      </c>
      <c r="F1420">
        <v>5.6639099999999996</v>
      </c>
      <c r="G1420">
        <v>5.8529999999999998</v>
      </c>
      <c r="H1420">
        <v>5.6582100000000004</v>
      </c>
      <c r="I1420">
        <v>5.9954799999999997</v>
      </c>
      <c r="J1420">
        <v>6.2249699999999999</v>
      </c>
      <c r="K1420">
        <v>5.9260000000000002</v>
      </c>
      <c r="L1420">
        <v>6.2384000000000004</v>
      </c>
      <c r="M1420" t="s">
        <v>0</v>
      </c>
      <c r="O1420" t="s">
        <v>1</v>
      </c>
      <c r="Q1420" t="s">
        <v>164</v>
      </c>
      <c r="R1420" t="s">
        <v>33514</v>
      </c>
      <c r="S1420" t="s">
        <v>21943</v>
      </c>
      <c r="T1420" t="s">
        <v>7766</v>
      </c>
      <c r="V1420" t="s">
        <v>24356</v>
      </c>
      <c r="W1420">
        <v>0</v>
      </c>
      <c r="X1420" t="s">
        <v>7</v>
      </c>
      <c r="Y1420">
        <v>6</v>
      </c>
      <c r="Z1420">
        <v>3</v>
      </c>
      <c r="AA1420">
        <v>6</v>
      </c>
      <c r="AB1420">
        <v>1</v>
      </c>
      <c r="AC1420">
        <v>41</v>
      </c>
      <c r="AD1420">
        <v>1</v>
      </c>
      <c r="AF1420" t="s">
        <v>33517</v>
      </c>
      <c r="AG1420">
        <v>1.5769</v>
      </c>
      <c r="AH1420">
        <v>3.7507400000000003E-2</v>
      </c>
      <c r="AI1420">
        <v>0.26140400000000003</v>
      </c>
      <c r="AJ1420">
        <f t="shared" si="308"/>
        <v>-0.26140400000000003</v>
      </c>
      <c r="AK1420">
        <v>2.9240499999999998</v>
      </c>
      <c r="AL1420" t="str">
        <f t="shared" si="309"/>
        <v/>
      </c>
      <c r="AM1420" t="str">
        <f t="shared" si="310"/>
        <v/>
      </c>
      <c r="AN1420" t="str">
        <f t="shared" si="311"/>
        <v/>
      </c>
      <c r="AO1420" t="str">
        <f t="shared" si="312"/>
        <v/>
      </c>
      <c r="AQ1420">
        <v>0.75863000000000003</v>
      </c>
      <c r="AR1420">
        <v>0.207098</v>
      </c>
      <c r="AS1420">
        <v>-0.15546399999999999</v>
      </c>
      <c r="AT1420">
        <f t="shared" si="313"/>
        <v>0.15546399999999999</v>
      </c>
      <c r="AU1420">
        <v>-1.54067</v>
      </c>
      <c r="AV1420" t="str">
        <f t="shared" si="314"/>
        <v/>
      </c>
      <c r="AW1420" t="str">
        <f t="shared" si="315"/>
        <v/>
      </c>
      <c r="AX1420" t="str">
        <f t="shared" si="316"/>
        <v/>
      </c>
      <c r="AY1420" t="str">
        <f t="shared" si="317"/>
        <v/>
      </c>
      <c r="BA1420" s="5" t="str">
        <f t="shared" si="318"/>
        <v/>
      </c>
      <c r="BB1420" s="5" t="str">
        <f t="shared" si="319"/>
        <v/>
      </c>
      <c r="BC1420" s="5" t="str">
        <f t="shared" si="320"/>
        <v/>
      </c>
      <c r="BD1420" s="5" t="str">
        <f t="shared" si="321"/>
        <v/>
      </c>
      <c r="BF1420" t="s">
        <v>33515</v>
      </c>
      <c r="BG1420" t="s">
        <v>33516</v>
      </c>
      <c r="BH1420" t="s">
        <v>33517</v>
      </c>
      <c r="BK1420" t="s">
        <v>33518</v>
      </c>
    </row>
    <row r="1421" spans="1:63" x14ac:dyDescent="0.3">
      <c r="A1421">
        <v>7.8060700000000001</v>
      </c>
      <c r="B1421">
        <v>7.8195399999999999</v>
      </c>
      <c r="C1421">
        <v>7.8789699999999998</v>
      </c>
      <c r="D1421">
        <v>7.82273</v>
      </c>
      <c r="E1421">
        <v>7.5180600000000002</v>
      </c>
      <c r="F1421">
        <v>7.5545900000000001</v>
      </c>
      <c r="G1421">
        <v>7.6279000000000003</v>
      </c>
      <c r="H1421">
        <v>7.5842099999999997</v>
      </c>
      <c r="I1421">
        <v>7.7588900000000001</v>
      </c>
      <c r="J1421">
        <v>7.7793900000000002</v>
      </c>
      <c r="K1421">
        <v>7.8467399999999996</v>
      </c>
      <c r="L1421">
        <v>7.8290899999999999</v>
      </c>
      <c r="M1421" t="s">
        <v>0</v>
      </c>
      <c r="O1421" t="s">
        <v>1</v>
      </c>
      <c r="Q1421" t="s">
        <v>164</v>
      </c>
      <c r="R1421" t="s">
        <v>40994</v>
      </c>
      <c r="S1421" t="s">
        <v>40995</v>
      </c>
      <c r="T1421" t="s">
        <v>40996</v>
      </c>
      <c r="V1421" t="s">
        <v>40997</v>
      </c>
      <c r="W1421">
        <v>0</v>
      </c>
      <c r="X1421" t="s">
        <v>7</v>
      </c>
      <c r="Y1421">
        <v>3</v>
      </c>
      <c r="Z1421">
        <v>1</v>
      </c>
      <c r="AA1421">
        <v>1</v>
      </c>
      <c r="AB1421">
        <v>1</v>
      </c>
      <c r="AC1421">
        <v>41.3</v>
      </c>
      <c r="AD1421">
        <v>1</v>
      </c>
      <c r="AF1421" t="s">
        <v>41000</v>
      </c>
      <c r="AG1421">
        <v>4.0351100000000004</v>
      </c>
      <c r="AH1421">
        <v>2.5406799999999998E-4</v>
      </c>
      <c r="AI1421">
        <v>0.26063599999999998</v>
      </c>
      <c r="AJ1421">
        <f t="shared" si="308"/>
        <v>-0.26063599999999998</v>
      </c>
      <c r="AK1421">
        <v>9.2132799999999992</v>
      </c>
      <c r="AL1421" t="str">
        <f t="shared" si="309"/>
        <v/>
      </c>
      <c r="AM1421" t="str">
        <f t="shared" si="310"/>
        <v/>
      </c>
      <c r="AN1421" t="str">
        <f t="shared" si="311"/>
        <v/>
      </c>
      <c r="AO1421" t="str">
        <f t="shared" si="312"/>
        <v/>
      </c>
      <c r="AQ1421">
        <v>0.49347400000000002</v>
      </c>
      <c r="AR1421">
        <v>0.36302400000000001</v>
      </c>
      <c r="AS1421">
        <v>2.82986E-2</v>
      </c>
      <c r="AT1421">
        <f t="shared" si="313"/>
        <v>-2.82986E-2</v>
      </c>
      <c r="AU1421">
        <v>1.0814999999999999</v>
      </c>
      <c r="AV1421" t="str">
        <f t="shared" si="314"/>
        <v/>
      </c>
      <c r="AW1421" t="str">
        <f t="shared" si="315"/>
        <v/>
      </c>
      <c r="AX1421" t="str">
        <f t="shared" si="316"/>
        <v/>
      </c>
      <c r="AY1421" t="str">
        <f t="shared" si="317"/>
        <v/>
      </c>
      <c r="BA1421" s="5" t="str">
        <f t="shared" si="318"/>
        <v/>
      </c>
      <c r="BB1421" s="5" t="str">
        <f t="shared" si="319"/>
        <v/>
      </c>
      <c r="BC1421" s="5" t="str">
        <f t="shared" si="320"/>
        <v/>
      </c>
      <c r="BD1421" s="5" t="str">
        <f t="shared" si="321"/>
        <v/>
      </c>
      <c r="BF1421" t="s">
        <v>40998</v>
      </c>
      <c r="BG1421" t="s">
        <v>40999</v>
      </c>
      <c r="BH1421" t="s">
        <v>41000</v>
      </c>
      <c r="BJ1421" t="s">
        <v>41001</v>
      </c>
      <c r="BK1421" t="s">
        <v>41002</v>
      </c>
    </row>
    <row r="1422" spans="1:63" x14ac:dyDescent="0.3">
      <c r="A1422">
        <v>11.0259</v>
      </c>
      <c r="B1422">
        <v>10.952400000000001</v>
      </c>
      <c r="C1422">
        <v>11.0114</v>
      </c>
      <c r="D1422">
        <v>10.984400000000001</v>
      </c>
      <c r="E1422">
        <v>10.708</v>
      </c>
      <c r="F1422">
        <v>10.717700000000001</v>
      </c>
      <c r="G1422">
        <v>10.751899999999999</v>
      </c>
      <c r="H1422">
        <v>10.7544</v>
      </c>
      <c r="I1422">
        <v>11.0845</v>
      </c>
      <c r="J1422">
        <v>11.1305</v>
      </c>
      <c r="K1422">
        <v>11.052099999999999</v>
      </c>
      <c r="L1422">
        <v>11.1694</v>
      </c>
      <c r="M1422" t="s">
        <v>0</v>
      </c>
      <c r="O1422" t="s">
        <v>1</v>
      </c>
      <c r="P1422" t="s">
        <v>1</v>
      </c>
      <c r="Q1422" t="s">
        <v>2</v>
      </c>
      <c r="R1422" t="s">
        <v>10474</v>
      </c>
      <c r="S1422" t="s">
        <v>10475</v>
      </c>
      <c r="T1422" t="s">
        <v>10476</v>
      </c>
      <c r="V1422" t="s">
        <v>10477</v>
      </c>
      <c r="W1422">
        <v>0</v>
      </c>
      <c r="X1422" t="s">
        <v>7</v>
      </c>
      <c r="Y1422">
        <v>67</v>
      </c>
      <c r="Z1422">
        <v>10</v>
      </c>
      <c r="AA1422">
        <v>21</v>
      </c>
      <c r="AB1422">
        <v>10</v>
      </c>
      <c r="AC1422">
        <v>22.2</v>
      </c>
      <c r="AD1422">
        <v>1</v>
      </c>
      <c r="AF1422" t="s">
        <v>10480</v>
      </c>
      <c r="AG1422">
        <v>4.8958899999999996</v>
      </c>
      <c r="AH1422" s="1">
        <v>4.9790399999999997E-5</v>
      </c>
      <c r="AI1422">
        <v>0.26057599999999997</v>
      </c>
      <c r="AJ1422">
        <f t="shared" si="308"/>
        <v>-0.26057599999999997</v>
      </c>
      <c r="AK1422">
        <v>13.009</v>
      </c>
      <c r="AL1422" t="str">
        <f t="shared" si="309"/>
        <v/>
      </c>
      <c r="AM1422" t="str">
        <f t="shared" si="310"/>
        <v/>
      </c>
      <c r="AN1422" t="str">
        <f t="shared" si="311"/>
        <v/>
      </c>
      <c r="AO1422" t="str">
        <f t="shared" si="312"/>
        <v/>
      </c>
      <c r="AQ1422">
        <v>2.0483699999999998</v>
      </c>
      <c r="AR1422">
        <v>1.3559699999999999E-2</v>
      </c>
      <c r="AS1422">
        <v>-0.11555700000000001</v>
      </c>
      <c r="AT1422">
        <f t="shared" si="313"/>
        <v>0.11555700000000001</v>
      </c>
      <c r="AU1422">
        <v>-3.8020800000000001</v>
      </c>
      <c r="AV1422" t="str">
        <f t="shared" si="314"/>
        <v/>
      </c>
      <c r="AW1422" t="str">
        <f t="shared" si="315"/>
        <v/>
      </c>
      <c r="AX1422" t="str">
        <f t="shared" si="316"/>
        <v/>
      </c>
      <c r="AY1422" t="str">
        <f t="shared" si="317"/>
        <v/>
      </c>
      <c r="BA1422" s="5" t="str">
        <f t="shared" si="318"/>
        <v/>
      </c>
      <c r="BB1422" s="5" t="str">
        <f t="shared" si="319"/>
        <v/>
      </c>
      <c r="BC1422" s="5" t="str">
        <f t="shared" si="320"/>
        <v/>
      </c>
      <c r="BD1422" s="5" t="str">
        <f t="shared" si="321"/>
        <v/>
      </c>
      <c r="BF1422" t="s">
        <v>10478</v>
      </c>
      <c r="BG1422" t="s">
        <v>10479</v>
      </c>
      <c r="BH1422" t="s">
        <v>10480</v>
      </c>
      <c r="BK1422" t="s">
        <v>10481</v>
      </c>
    </row>
    <row r="1423" spans="1:63" x14ac:dyDescent="0.3">
      <c r="A1423">
        <v>11.2247</v>
      </c>
      <c r="B1423">
        <v>11.1905</v>
      </c>
      <c r="C1423">
        <v>11.273400000000001</v>
      </c>
      <c r="D1423">
        <v>11.2149</v>
      </c>
      <c r="E1423">
        <v>10.946899999999999</v>
      </c>
      <c r="F1423">
        <v>10.9003</v>
      </c>
      <c r="G1423">
        <v>11.0365</v>
      </c>
      <c r="H1423">
        <v>10.978</v>
      </c>
      <c r="I1423">
        <v>9.3232800000000005</v>
      </c>
      <c r="J1423">
        <v>9.4197500000000005</v>
      </c>
      <c r="K1423">
        <v>9.4757300000000004</v>
      </c>
      <c r="L1423">
        <v>9.4757300000000004</v>
      </c>
      <c r="M1423" t="s">
        <v>0</v>
      </c>
      <c r="O1423" t="s">
        <v>1</v>
      </c>
      <c r="P1423" t="s">
        <v>1</v>
      </c>
      <c r="Q1423" t="s">
        <v>2</v>
      </c>
      <c r="R1423" t="s">
        <v>9580</v>
      </c>
      <c r="S1423" t="s">
        <v>9581</v>
      </c>
      <c r="T1423" t="s">
        <v>1082</v>
      </c>
      <c r="U1423" t="s">
        <v>9582</v>
      </c>
      <c r="V1423" t="s">
        <v>9583</v>
      </c>
      <c r="W1423">
        <v>2</v>
      </c>
      <c r="X1423" t="s">
        <v>7</v>
      </c>
      <c r="Y1423">
        <v>51</v>
      </c>
      <c r="Z1423">
        <v>18</v>
      </c>
      <c r="AA1423">
        <v>24</v>
      </c>
      <c r="AB1423">
        <v>16</v>
      </c>
      <c r="AC1423">
        <v>44.8</v>
      </c>
      <c r="AD1423">
        <v>1</v>
      </c>
      <c r="AF1423" t="s">
        <v>9586</v>
      </c>
      <c r="AG1423">
        <v>3.6259999999999999</v>
      </c>
      <c r="AH1423">
        <v>5.6843300000000002E-4</v>
      </c>
      <c r="AI1423">
        <v>0.26045000000000001</v>
      </c>
      <c r="AJ1423">
        <f t="shared" si="308"/>
        <v>-0.26045000000000001</v>
      </c>
      <c r="AK1423">
        <v>7.7850299999999999</v>
      </c>
      <c r="AL1423" t="str">
        <f t="shared" si="309"/>
        <v/>
      </c>
      <c r="AM1423" t="str">
        <f t="shared" si="310"/>
        <v/>
      </c>
      <c r="AN1423" t="str">
        <f t="shared" si="311"/>
        <v/>
      </c>
      <c r="AO1423" t="str">
        <f t="shared" si="312"/>
        <v/>
      </c>
      <c r="AQ1423">
        <v>8.1003399999999992</v>
      </c>
      <c r="AR1423" s="1">
        <v>3.2808400000000001E-7</v>
      </c>
      <c r="AS1423">
        <v>1.8022499999999999</v>
      </c>
      <c r="AT1423">
        <f t="shared" si="313"/>
        <v>-1.8022499999999999</v>
      </c>
      <c r="AU1423">
        <v>45.121200000000002</v>
      </c>
      <c r="AV1423" t="str">
        <f t="shared" si="314"/>
        <v/>
      </c>
      <c r="AW1423" t="str">
        <f t="shared" si="315"/>
        <v/>
      </c>
      <c r="AX1423" t="str">
        <f t="shared" si="316"/>
        <v>+</v>
      </c>
      <c r="AY1423" t="str">
        <f t="shared" si="317"/>
        <v>+</v>
      </c>
      <c r="BA1423" s="5" t="str">
        <f t="shared" si="318"/>
        <v/>
      </c>
      <c r="BB1423" s="5" t="str">
        <f t="shared" si="319"/>
        <v/>
      </c>
      <c r="BC1423" s="5" t="str">
        <f t="shared" si="320"/>
        <v/>
      </c>
      <c r="BD1423" s="5" t="str">
        <f t="shared" si="321"/>
        <v/>
      </c>
      <c r="BF1423" t="s">
        <v>9584</v>
      </c>
      <c r="BG1423" t="s">
        <v>9585</v>
      </c>
      <c r="BH1423" t="s">
        <v>9586</v>
      </c>
      <c r="BI1423" t="s">
        <v>9587</v>
      </c>
      <c r="BJ1423" t="s">
        <v>9588</v>
      </c>
      <c r="BK1423" t="s">
        <v>9589</v>
      </c>
    </row>
    <row r="1424" spans="1:63" x14ac:dyDescent="0.3">
      <c r="A1424">
        <v>3.7761</v>
      </c>
      <c r="B1424">
        <v>4.3291199999999996</v>
      </c>
      <c r="C1424">
        <v>3.76553</v>
      </c>
      <c r="D1424">
        <v>4.3575499999999998</v>
      </c>
      <c r="E1424">
        <v>4.0531100000000002</v>
      </c>
      <c r="F1424">
        <v>3.71149</v>
      </c>
      <c r="G1424">
        <v>3.67807</v>
      </c>
      <c r="H1424">
        <v>3.7441599999999999</v>
      </c>
      <c r="I1424">
        <v>3.82782</v>
      </c>
      <c r="J1424">
        <v>3.3645700000000001</v>
      </c>
      <c r="K1424">
        <v>3.2630300000000001</v>
      </c>
      <c r="L1424">
        <v>3.6322700000000001</v>
      </c>
      <c r="M1424" t="s">
        <v>0</v>
      </c>
      <c r="R1424" t="s">
        <v>35697</v>
      </c>
      <c r="S1424" t="s">
        <v>35698</v>
      </c>
      <c r="T1424" t="s">
        <v>35699</v>
      </c>
      <c r="V1424" t="s">
        <v>35700</v>
      </c>
      <c r="W1424">
        <v>0</v>
      </c>
      <c r="X1424" t="s">
        <v>7</v>
      </c>
      <c r="Y1424">
        <v>8</v>
      </c>
      <c r="Z1424">
        <v>1</v>
      </c>
      <c r="AA1424">
        <v>1</v>
      </c>
      <c r="AB1424">
        <v>1</v>
      </c>
      <c r="AC1424">
        <v>23.3</v>
      </c>
      <c r="AD1424">
        <v>1</v>
      </c>
      <c r="AF1424" t="s">
        <v>35703</v>
      </c>
      <c r="AG1424">
        <v>0.67266199999999998</v>
      </c>
      <c r="AH1424">
        <v>0.25137799999999999</v>
      </c>
      <c r="AI1424">
        <v>0.26036900000000002</v>
      </c>
      <c r="AJ1424">
        <f t="shared" si="308"/>
        <v>-0.26036900000000002</v>
      </c>
      <c r="AK1424">
        <v>1.39493</v>
      </c>
      <c r="AL1424" t="str">
        <f t="shared" si="309"/>
        <v/>
      </c>
      <c r="AM1424" t="str">
        <f t="shared" si="310"/>
        <v/>
      </c>
      <c r="AN1424" t="str">
        <f t="shared" si="311"/>
        <v/>
      </c>
      <c r="AO1424" t="str">
        <f t="shared" si="312"/>
        <v/>
      </c>
      <c r="AQ1424">
        <v>1.3654999999999999</v>
      </c>
      <c r="AR1424">
        <v>5.7010199999999997E-2</v>
      </c>
      <c r="AS1424">
        <v>0.53515500000000005</v>
      </c>
      <c r="AT1424">
        <f t="shared" si="313"/>
        <v>-0.53515500000000005</v>
      </c>
      <c r="AU1424">
        <v>2.5566599999999999</v>
      </c>
      <c r="AV1424" t="str">
        <f t="shared" si="314"/>
        <v/>
      </c>
      <c r="AW1424" t="str">
        <f t="shared" si="315"/>
        <v/>
      </c>
      <c r="AX1424" t="str">
        <f t="shared" si="316"/>
        <v/>
      </c>
      <c r="AY1424" t="str">
        <f t="shared" si="317"/>
        <v/>
      </c>
      <c r="BA1424" s="5" t="str">
        <f t="shared" si="318"/>
        <v/>
      </c>
      <c r="BB1424" s="5" t="str">
        <f t="shared" si="319"/>
        <v/>
      </c>
      <c r="BC1424" s="5" t="str">
        <f t="shared" si="320"/>
        <v/>
      </c>
      <c r="BD1424" s="5" t="str">
        <f t="shared" si="321"/>
        <v/>
      </c>
      <c r="BF1424" t="s">
        <v>35701</v>
      </c>
      <c r="BG1424" t="s">
        <v>35702</v>
      </c>
      <c r="BH1424" t="s">
        <v>35703</v>
      </c>
      <c r="BJ1424" t="s">
        <v>3634</v>
      </c>
      <c r="BK1424" t="s">
        <v>35704</v>
      </c>
    </row>
    <row r="1425" spans="1:63" x14ac:dyDescent="0.3">
      <c r="A1425">
        <v>5.0356199999999998</v>
      </c>
      <c r="B1425">
        <v>5.0789499999999999</v>
      </c>
      <c r="C1425">
        <v>5.0179200000000002</v>
      </c>
      <c r="D1425">
        <v>4.7866</v>
      </c>
      <c r="E1425">
        <v>4.9116900000000001</v>
      </c>
      <c r="F1425">
        <v>4.3147000000000002</v>
      </c>
      <c r="G1425">
        <v>4.6088100000000001</v>
      </c>
      <c r="H1425">
        <v>5.0443899999999999</v>
      </c>
      <c r="I1425">
        <v>5.1001399999999997</v>
      </c>
      <c r="J1425">
        <v>5.2172299999999998</v>
      </c>
      <c r="K1425">
        <v>5.3074300000000001</v>
      </c>
      <c r="L1425">
        <v>5.2891000000000004</v>
      </c>
      <c r="M1425" t="s">
        <v>0</v>
      </c>
      <c r="P1425" t="s">
        <v>1</v>
      </c>
      <c r="Q1425" t="s">
        <v>116</v>
      </c>
      <c r="R1425" t="s">
        <v>32444</v>
      </c>
      <c r="T1425" t="s">
        <v>32445</v>
      </c>
      <c r="V1425" t="s">
        <v>2687</v>
      </c>
      <c r="W1425">
        <v>0</v>
      </c>
      <c r="X1425" t="s">
        <v>7</v>
      </c>
      <c r="Y1425">
        <v>1</v>
      </c>
      <c r="Z1425">
        <v>3</v>
      </c>
      <c r="AA1425">
        <v>6</v>
      </c>
      <c r="AB1425">
        <v>1</v>
      </c>
      <c r="AC1425">
        <v>143.6</v>
      </c>
      <c r="AD1425">
        <v>1</v>
      </c>
      <c r="AF1425" t="s">
        <v>32448</v>
      </c>
      <c r="AG1425">
        <v>0.72228099999999995</v>
      </c>
      <c r="AH1425">
        <v>0.22609799999999999</v>
      </c>
      <c r="AI1425">
        <v>0.259876</v>
      </c>
      <c r="AJ1425">
        <f t="shared" si="308"/>
        <v>-0.259876</v>
      </c>
      <c r="AK1425">
        <v>1.4793000000000001</v>
      </c>
      <c r="AL1425" t="str">
        <f t="shared" si="309"/>
        <v/>
      </c>
      <c r="AM1425" t="str">
        <f t="shared" si="310"/>
        <v/>
      </c>
      <c r="AN1425" t="str">
        <f t="shared" si="311"/>
        <v/>
      </c>
      <c r="AO1425" t="str">
        <f t="shared" si="312"/>
        <v/>
      </c>
      <c r="AQ1425">
        <v>1.66435</v>
      </c>
      <c r="AR1425">
        <v>3.0303099999999999E-2</v>
      </c>
      <c r="AS1425">
        <v>-0.2487</v>
      </c>
      <c r="AT1425">
        <f t="shared" si="313"/>
        <v>0.2487</v>
      </c>
      <c r="AU1425">
        <v>-3.08012</v>
      </c>
      <c r="AV1425" t="str">
        <f t="shared" si="314"/>
        <v/>
      </c>
      <c r="AW1425" t="str">
        <f t="shared" si="315"/>
        <v/>
      </c>
      <c r="AX1425" t="str">
        <f t="shared" si="316"/>
        <v/>
      </c>
      <c r="AY1425" t="str">
        <f t="shared" si="317"/>
        <v/>
      </c>
      <c r="BA1425" s="5" t="str">
        <f t="shared" si="318"/>
        <v/>
      </c>
      <c r="BB1425" s="5" t="str">
        <f t="shared" si="319"/>
        <v/>
      </c>
      <c r="BC1425" s="5" t="str">
        <f t="shared" si="320"/>
        <v/>
      </c>
      <c r="BD1425" s="5" t="str">
        <f t="shared" si="321"/>
        <v/>
      </c>
      <c r="BF1425" t="s">
        <v>32446</v>
      </c>
      <c r="BG1425" t="s">
        <v>32447</v>
      </c>
      <c r="BH1425" t="s">
        <v>32448</v>
      </c>
      <c r="BK1425" t="s">
        <v>32449</v>
      </c>
    </row>
    <row r="1426" spans="1:63" x14ac:dyDescent="0.3">
      <c r="A1426">
        <v>10.044700000000001</v>
      </c>
      <c r="B1426">
        <v>10.0566</v>
      </c>
      <c r="C1426">
        <v>10.071999999999999</v>
      </c>
      <c r="D1426">
        <v>10.0364</v>
      </c>
      <c r="E1426">
        <v>9.7434899999999995</v>
      </c>
      <c r="F1426">
        <v>9.8930000000000007</v>
      </c>
      <c r="G1426">
        <v>9.8041300000000007</v>
      </c>
      <c r="H1426">
        <v>9.73081</v>
      </c>
      <c r="I1426">
        <v>10.196400000000001</v>
      </c>
      <c r="J1426">
        <v>10.178699999999999</v>
      </c>
      <c r="K1426">
        <v>10.238200000000001</v>
      </c>
      <c r="L1426">
        <v>10.264799999999999</v>
      </c>
      <c r="M1426" t="s">
        <v>0</v>
      </c>
      <c r="O1426" t="s">
        <v>1</v>
      </c>
      <c r="P1426" t="s">
        <v>1</v>
      </c>
      <c r="Q1426" t="s">
        <v>2</v>
      </c>
      <c r="R1426" t="s">
        <v>11514</v>
      </c>
      <c r="S1426" t="s">
        <v>11515</v>
      </c>
      <c r="T1426" t="s">
        <v>4270</v>
      </c>
      <c r="V1426" t="s">
        <v>11516</v>
      </c>
      <c r="W1426">
        <v>1</v>
      </c>
      <c r="X1426" t="s">
        <v>7</v>
      </c>
      <c r="Y1426">
        <v>30</v>
      </c>
      <c r="Z1426">
        <v>15</v>
      </c>
      <c r="AA1426">
        <v>28</v>
      </c>
      <c r="AB1426">
        <v>8</v>
      </c>
      <c r="AC1426">
        <v>60.8</v>
      </c>
      <c r="AD1426">
        <v>1</v>
      </c>
      <c r="AF1426" t="s">
        <v>11519</v>
      </c>
      <c r="AG1426">
        <v>3.3272699999999999</v>
      </c>
      <c r="AH1426">
        <v>1.01767E-3</v>
      </c>
      <c r="AI1426">
        <v>0.25958100000000001</v>
      </c>
      <c r="AJ1426">
        <f t="shared" si="308"/>
        <v>-0.25958100000000001</v>
      </c>
      <c r="AK1426">
        <v>6.8647200000000002</v>
      </c>
      <c r="AL1426" t="str">
        <f t="shared" si="309"/>
        <v/>
      </c>
      <c r="AM1426" t="str">
        <f t="shared" si="310"/>
        <v/>
      </c>
      <c r="AN1426" t="str">
        <f t="shared" si="311"/>
        <v/>
      </c>
      <c r="AO1426" t="str">
        <f t="shared" si="312"/>
        <v/>
      </c>
      <c r="AQ1426">
        <v>3.6717300000000002</v>
      </c>
      <c r="AR1426">
        <v>5.0509899999999996E-4</v>
      </c>
      <c r="AS1426">
        <v>-0.16705700000000001</v>
      </c>
      <c r="AT1426">
        <f t="shared" si="313"/>
        <v>0.16705700000000001</v>
      </c>
      <c r="AU1426">
        <v>-7.9345699999999999</v>
      </c>
      <c r="AV1426" t="str">
        <f t="shared" si="314"/>
        <v/>
      </c>
      <c r="AW1426" t="str">
        <f t="shared" si="315"/>
        <v/>
      </c>
      <c r="AX1426" t="str">
        <f t="shared" si="316"/>
        <v/>
      </c>
      <c r="AY1426" t="str">
        <f t="shared" si="317"/>
        <v/>
      </c>
      <c r="BA1426" s="5" t="str">
        <f t="shared" si="318"/>
        <v/>
      </c>
      <c r="BB1426" s="5" t="str">
        <f t="shared" si="319"/>
        <v/>
      </c>
      <c r="BC1426" s="5" t="str">
        <f t="shared" si="320"/>
        <v/>
      </c>
      <c r="BD1426" s="5" t="str">
        <f t="shared" si="321"/>
        <v/>
      </c>
      <c r="BF1426" t="s">
        <v>11517</v>
      </c>
      <c r="BG1426" t="s">
        <v>11518</v>
      </c>
      <c r="BH1426" t="s">
        <v>11519</v>
      </c>
      <c r="BK1426" t="s">
        <v>11520</v>
      </c>
    </row>
    <row r="1427" spans="1:63" x14ac:dyDescent="0.3">
      <c r="A1427">
        <v>7.0179200000000002</v>
      </c>
      <c r="B1427">
        <v>7.11374</v>
      </c>
      <c r="C1427">
        <v>6.96347</v>
      </c>
      <c r="D1427">
        <v>7.1487299999999996</v>
      </c>
      <c r="E1427">
        <v>6.8715999999999999</v>
      </c>
      <c r="F1427">
        <v>6.74953</v>
      </c>
      <c r="G1427">
        <v>6.8492499999999996</v>
      </c>
      <c r="H1427">
        <v>6.7374200000000002</v>
      </c>
      <c r="I1427">
        <v>6.6467400000000003</v>
      </c>
      <c r="J1427">
        <v>6.6524900000000002</v>
      </c>
      <c r="K1427">
        <v>6.6028799999999999</v>
      </c>
      <c r="L1427">
        <v>6.8239999999999998</v>
      </c>
      <c r="M1427" t="s">
        <v>0</v>
      </c>
      <c r="O1427" t="s">
        <v>1</v>
      </c>
      <c r="P1427" t="s">
        <v>1</v>
      </c>
      <c r="Q1427" t="s">
        <v>2</v>
      </c>
      <c r="R1427" t="s">
        <v>35849</v>
      </c>
      <c r="S1427" t="s">
        <v>11238</v>
      </c>
      <c r="T1427" t="s">
        <v>7876</v>
      </c>
      <c r="V1427" t="s">
        <v>35850</v>
      </c>
      <c r="W1427">
        <v>0</v>
      </c>
      <c r="X1427" t="s">
        <v>7</v>
      </c>
      <c r="Y1427">
        <v>3</v>
      </c>
      <c r="Z1427">
        <v>3</v>
      </c>
      <c r="AA1427">
        <v>3</v>
      </c>
      <c r="AB1427">
        <v>3</v>
      </c>
      <c r="AC1427">
        <v>118.1</v>
      </c>
      <c r="AD1427">
        <v>1</v>
      </c>
      <c r="AF1427" t="s">
        <v>35853</v>
      </c>
      <c r="AG1427">
        <v>2.4956499999999999</v>
      </c>
      <c r="AH1427">
        <v>5.4987300000000003E-3</v>
      </c>
      <c r="AI1427">
        <v>0.25901800000000003</v>
      </c>
      <c r="AJ1427">
        <f t="shared" si="308"/>
        <v>-0.25901800000000003</v>
      </c>
      <c r="AK1427">
        <v>4.7391899999999998</v>
      </c>
      <c r="AL1427" t="str">
        <f t="shared" si="309"/>
        <v/>
      </c>
      <c r="AM1427" t="str">
        <f t="shared" si="310"/>
        <v/>
      </c>
      <c r="AN1427" t="str">
        <f t="shared" si="311"/>
        <v/>
      </c>
      <c r="AO1427" t="str">
        <f t="shared" si="312"/>
        <v/>
      </c>
      <c r="AQ1427">
        <v>2.9604300000000001</v>
      </c>
      <c r="AR1427">
        <v>2.06375E-3</v>
      </c>
      <c r="AS1427">
        <v>0.37943900000000003</v>
      </c>
      <c r="AT1427">
        <f t="shared" si="313"/>
        <v>-0.37943900000000003</v>
      </c>
      <c r="AU1427">
        <v>5.8558300000000001</v>
      </c>
      <c r="AV1427" t="str">
        <f t="shared" si="314"/>
        <v/>
      </c>
      <c r="AW1427" t="str">
        <f t="shared" si="315"/>
        <v/>
      </c>
      <c r="AX1427" t="str">
        <f t="shared" si="316"/>
        <v/>
      </c>
      <c r="AY1427" t="str">
        <f t="shared" si="317"/>
        <v/>
      </c>
      <c r="BA1427" s="5" t="str">
        <f t="shared" si="318"/>
        <v/>
      </c>
      <c r="BB1427" s="5" t="str">
        <f t="shared" si="319"/>
        <v/>
      </c>
      <c r="BC1427" s="5" t="str">
        <f t="shared" si="320"/>
        <v/>
      </c>
      <c r="BD1427" s="5" t="str">
        <f t="shared" si="321"/>
        <v/>
      </c>
      <c r="BF1427" t="s">
        <v>35851</v>
      </c>
      <c r="BG1427" t="s">
        <v>35852</v>
      </c>
      <c r="BH1427" t="s">
        <v>35853</v>
      </c>
      <c r="BK1427" t="s">
        <v>35854</v>
      </c>
    </row>
    <row r="1428" spans="1:63" x14ac:dyDescent="0.3">
      <c r="A1428">
        <v>9.4884400000000007</v>
      </c>
      <c r="B1428">
        <v>9.5545899999999993</v>
      </c>
      <c r="C1428">
        <v>9.6123200000000004</v>
      </c>
      <c r="D1428">
        <v>9.5532500000000002</v>
      </c>
      <c r="E1428">
        <v>9.2833199999999998</v>
      </c>
      <c r="F1428">
        <v>9.2476900000000004</v>
      </c>
      <c r="G1428">
        <v>9.3520400000000006</v>
      </c>
      <c r="H1428">
        <v>9.28979</v>
      </c>
      <c r="I1428">
        <v>9.6193000000000008</v>
      </c>
      <c r="J1428">
        <v>9.5952599999999997</v>
      </c>
      <c r="K1428">
        <v>9.6553500000000003</v>
      </c>
      <c r="L1428">
        <v>9.6386199999999995</v>
      </c>
      <c r="M1428" t="s">
        <v>0</v>
      </c>
      <c r="O1428" t="s">
        <v>1</v>
      </c>
      <c r="Q1428" t="s">
        <v>164</v>
      </c>
      <c r="R1428" t="s">
        <v>13645</v>
      </c>
      <c r="S1428" t="s">
        <v>13646</v>
      </c>
      <c r="T1428" t="s">
        <v>13647</v>
      </c>
      <c r="U1428" t="s">
        <v>9963</v>
      </c>
      <c r="V1428" t="s">
        <v>3929</v>
      </c>
      <c r="W1428">
        <v>0</v>
      </c>
      <c r="X1428" t="s">
        <v>7</v>
      </c>
      <c r="Y1428">
        <v>48</v>
      </c>
      <c r="Z1428">
        <v>7</v>
      </c>
      <c r="AA1428">
        <v>13</v>
      </c>
      <c r="AB1428">
        <v>7</v>
      </c>
      <c r="AC1428">
        <v>25.8</v>
      </c>
      <c r="AD1428">
        <v>1</v>
      </c>
      <c r="AF1428" t="s">
        <v>13650</v>
      </c>
      <c r="AG1428">
        <v>3.62121</v>
      </c>
      <c r="AH1428">
        <v>5.7287199999999999E-4</v>
      </c>
      <c r="AI1428">
        <v>0.258938</v>
      </c>
      <c r="AJ1428">
        <f t="shared" si="308"/>
        <v>-0.258938</v>
      </c>
      <c r="AK1428">
        <v>7.7694900000000002</v>
      </c>
      <c r="AL1428" t="str">
        <f t="shared" si="309"/>
        <v/>
      </c>
      <c r="AM1428" t="str">
        <f t="shared" si="310"/>
        <v/>
      </c>
      <c r="AN1428" t="str">
        <f t="shared" si="311"/>
        <v/>
      </c>
      <c r="AO1428" t="str">
        <f t="shared" si="312"/>
        <v/>
      </c>
      <c r="AQ1428">
        <v>1.4132499999999999</v>
      </c>
      <c r="AR1428">
        <v>5.1507200000000003E-2</v>
      </c>
      <c r="AS1428">
        <v>-7.4983800000000003E-2</v>
      </c>
      <c r="AT1428">
        <f t="shared" si="313"/>
        <v>7.4983800000000003E-2</v>
      </c>
      <c r="AU1428">
        <v>-2.63856</v>
      </c>
      <c r="AV1428" t="str">
        <f t="shared" si="314"/>
        <v/>
      </c>
      <c r="AW1428" t="str">
        <f t="shared" si="315"/>
        <v/>
      </c>
      <c r="AX1428" t="str">
        <f t="shared" si="316"/>
        <v/>
      </c>
      <c r="AY1428" t="str">
        <f t="shared" si="317"/>
        <v/>
      </c>
      <c r="BA1428" s="5" t="str">
        <f t="shared" si="318"/>
        <v/>
      </c>
      <c r="BB1428" s="5" t="str">
        <f t="shared" si="319"/>
        <v/>
      </c>
      <c r="BC1428" s="5" t="str">
        <f t="shared" si="320"/>
        <v/>
      </c>
      <c r="BD1428" s="5" t="str">
        <f t="shared" si="321"/>
        <v/>
      </c>
      <c r="BF1428" t="s">
        <v>13648</v>
      </c>
      <c r="BG1428" t="s">
        <v>13649</v>
      </c>
      <c r="BH1428" t="s">
        <v>13650</v>
      </c>
      <c r="BI1428" t="s">
        <v>9963</v>
      </c>
      <c r="BJ1428" t="s">
        <v>13651</v>
      </c>
      <c r="BK1428" t="s">
        <v>13652</v>
      </c>
    </row>
    <row r="1429" spans="1:63" x14ac:dyDescent="0.3">
      <c r="A1429">
        <v>7.1957399999999998</v>
      </c>
      <c r="B1429">
        <v>7.6639099999999996</v>
      </c>
      <c r="C1429">
        <v>7.2554999999999996</v>
      </c>
      <c r="D1429">
        <v>7.2479300000000002</v>
      </c>
      <c r="E1429">
        <v>7.20261</v>
      </c>
      <c r="F1429">
        <v>7.5713699999999999</v>
      </c>
      <c r="G1429">
        <v>7.1001399999999997</v>
      </c>
      <c r="H1429">
        <v>6.4545000000000003</v>
      </c>
      <c r="I1429">
        <v>7.0927600000000002</v>
      </c>
      <c r="J1429">
        <v>6.4195399999999996</v>
      </c>
      <c r="K1429">
        <v>6.97384</v>
      </c>
      <c r="L1429">
        <v>5.5360500000000004</v>
      </c>
      <c r="M1429" t="s">
        <v>0</v>
      </c>
      <c r="R1429" t="s">
        <v>33230</v>
      </c>
      <c r="S1429" t="s">
        <v>33231</v>
      </c>
      <c r="T1429" t="s">
        <v>33232</v>
      </c>
      <c r="V1429" t="s">
        <v>33233</v>
      </c>
      <c r="W1429">
        <v>0</v>
      </c>
      <c r="X1429" t="s">
        <v>7</v>
      </c>
      <c r="Y1429">
        <v>29</v>
      </c>
      <c r="Z1429">
        <v>2</v>
      </c>
      <c r="AA1429">
        <v>2</v>
      </c>
      <c r="AB1429">
        <v>2</v>
      </c>
      <c r="AC1429">
        <v>11.2</v>
      </c>
      <c r="AD1429">
        <v>1</v>
      </c>
      <c r="AF1429" t="s">
        <v>33236</v>
      </c>
      <c r="AG1429">
        <v>0.45315899999999998</v>
      </c>
      <c r="AH1429">
        <v>0.39833600000000002</v>
      </c>
      <c r="AI1429">
        <v>0.25861400000000001</v>
      </c>
      <c r="AJ1429">
        <f t="shared" si="308"/>
        <v>-0.25861400000000001</v>
      </c>
      <c r="AK1429">
        <v>1.00827</v>
      </c>
      <c r="AL1429" t="str">
        <f t="shared" si="309"/>
        <v/>
      </c>
      <c r="AM1429" t="str">
        <f t="shared" si="310"/>
        <v/>
      </c>
      <c r="AN1429" t="str">
        <f t="shared" si="311"/>
        <v/>
      </c>
      <c r="AO1429" t="str">
        <f t="shared" si="312"/>
        <v/>
      </c>
      <c r="AQ1429">
        <v>1.1844699999999999</v>
      </c>
      <c r="AR1429">
        <v>8.3644499999999997E-2</v>
      </c>
      <c r="AS1429">
        <v>0.83522300000000005</v>
      </c>
      <c r="AT1429">
        <f t="shared" si="313"/>
        <v>-0.83522300000000005</v>
      </c>
      <c r="AU1429">
        <v>2.25054</v>
      </c>
      <c r="AV1429" t="str">
        <f t="shared" si="314"/>
        <v/>
      </c>
      <c r="AW1429" t="str">
        <f t="shared" si="315"/>
        <v/>
      </c>
      <c r="AX1429" t="str">
        <f t="shared" si="316"/>
        <v/>
      </c>
      <c r="AY1429" t="str">
        <f t="shared" si="317"/>
        <v/>
      </c>
      <c r="BA1429" s="5" t="str">
        <f t="shared" si="318"/>
        <v/>
      </c>
      <c r="BB1429" s="5" t="str">
        <f t="shared" si="319"/>
        <v/>
      </c>
      <c r="BC1429" s="5" t="str">
        <f t="shared" si="320"/>
        <v/>
      </c>
      <c r="BD1429" s="5" t="str">
        <f t="shared" si="321"/>
        <v/>
      </c>
      <c r="BF1429" t="s">
        <v>33234</v>
      </c>
      <c r="BG1429" t="s">
        <v>33235</v>
      </c>
      <c r="BH1429" t="s">
        <v>33236</v>
      </c>
      <c r="BJ1429" t="s">
        <v>31823</v>
      </c>
      <c r="BK1429" t="s">
        <v>33237</v>
      </c>
    </row>
    <row r="1430" spans="1:63" x14ac:dyDescent="0.3">
      <c r="A1430">
        <v>13.197800000000001</v>
      </c>
      <c r="B1430">
        <v>13.193300000000001</v>
      </c>
      <c r="C1430">
        <v>13.208399999999999</v>
      </c>
      <c r="D1430">
        <v>13.1576</v>
      </c>
      <c r="E1430">
        <v>12.9648</v>
      </c>
      <c r="F1430">
        <v>12.8963</v>
      </c>
      <c r="G1430">
        <v>12.933199999999999</v>
      </c>
      <c r="H1430">
        <v>12.9305</v>
      </c>
      <c r="I1430">
        <v>12.8796</v>
      </c>
      <c r="J1430">
        <v>12.8865</v>
      </c>
      <c r="K1430">
        <v>12.898099999999999</v>
      </c>
      <c r="L1430">
        <v>12.8758</v>
      </c>
      <c r="M1430" t="s">
        <v>0</v>
      </c>
      <c r="O1430" t="s">
        <v>1</v>
      </c>
      <c r="P1430" t="s">
        <v>1</v>
      </c>
      <c r="Q1430" t="s">
        <v>2</v>
      </c>
      <c r="R1430" t="s">
        <v>2401</v>
      </c>
      <c r="S1430" t="s">
        <v>2402</v>
      </c>
      <c r="T1430" t="s">
        <v>2403</v>
      </c>
      <c r="U1430" t="s">
        <v>2404</v>
      </c>
      <c r="V1430" t="s">
        <v>1395</v>
      </c>
      <c r="W1430">
        <v>9</v>
      </c>
      <c r="X1430" t="s">
        <v>7</v>
      </c>
      <c r="Y1430">
        <v>86</v>
      </c>
      <c r="Z1430">
        <v>19</v>
      </c>
      <c r="AA1430">
        <v>86</v>
      </c>
      <c r="AB1430">
        <v>13</v>
      </c>
      <c r="AC1430">
        <v>37.5</v>
      </c>
      <c r="AD1430">
        <v>1</v>
      </c>
      <c r="AF1430" t="s">
        <v>2407</v>
      </c>
      <c r="AG1430">
        <v>5.1692299999999998</v>
      </c>
      <c r="AH1430" s="1">
        <v>3.04726E-5</v>
      </c>
      <c r="AI1430">
        <v>0.25805899999999998</v>
      </c>
      <c r="AJ1430">
        <f t="shared" si="308"/>
        <v>-0.25805899999999998</v>
      </c>
      <c r="AK1430">
        <v>14.4899</v>
      </c>
      <c r="AL1430" t="str">
        <f t="shared" si="309"/>
        <v/>
      </c>
      <c r="AM1430" t="str">
        <f t="shared" si="310"/>
        <v/>
      </c>
      <c r="AN1430" t="str">
        <f t="shared" si="311"/>
        <v/>
      </c>
      <c r="AO1430" t="str">
        <f t="shared" si="312"/>
        <v/>
      </c>
      <c r="AQ1430">
        <v>6.5935199999999998</v>
      </c>
      <c r="AR1430" s="1">
        <v>2.5223800000000001E-6</v>
      </c>
      <c r="AS1430">
        <v>0.30425400000000002</v>
      </c>
      <c r="AT1430">
        <f t="shared" si="313"/>
        <v>-0.30425400000000002</v>
      </c>
      <c r="AU1430">
        <v>25.2361</v>
      </c>
      <c r="AV1430" t="str">
        <f t="shared" si="314"/>
        <v/>
      </c>
      <c r="AW1430" t="str">
        <f t="shared" si="315"/>
        <v/>
      </c>
      <c r="AX1430" t="str">
        <f t="shared" si="316"/>
        <v/>
      </c>
      <c r="AY1430" t="str">
        <f t="shared" si="317"/>
        <v/>
      </c>
      <c r="BA1430" s="5" t="str">
        <f t="shared" si="318"/>
        <v/>
      </c>
      <c r="BB1430" s="5" t="str">
        <f t="shared" si="319"/>
        <v/>
      </c>
      <c r="BC1430" s="5" t="str">
        <f t="shared" si="320"/>
        <v/>
      </c>
      <c r="BD1430" s="5" t="str">
        <f t="shared" si="321"/>
        <v/>
      </c>
      <c r="BF1430" t="s">
        <v>2405</v>
      </c>
      <c r="BG1430" t="s">
        <v>2406</v>
      </c>
      <c r="BH1430" t="s">
        <v>2407</v>
      </c>
      <c r="BI1430" t="s">
        <v>2408</v>
      </c>
      <c r="BJ1430" t="s">
        <v>944</v>
      </c>
      <c r="BK1430" t="s">
        <v>2409</v>
      </c>
    </row>
    <row r="1431" spans="1:63" x14ac:dyDescent="0.3">
      <c r="A1431">
        <v>8.3854299999999995</v>
      </c>
      <c r="B1431">
        <v>8.5457400000000003</v>
      </c>
      <c r="C1431">
        <v>8.5894600000000008</v>
      </c>
      <c r="D1431">
        <v>8.4728899999999996</v>
      </c>
      <c r="E1431">
        <v>8.2331400000000006</v>
      </c>
      <c r="F1431">
        <v>8.33718</v>
      </c>
      <c r="G1431">
        <v>8.1426200000000009</v>
      </c>
      <c r="H1431">
        <v>8.2512500000000006</v>
      </c>
      <c r="I1431">
        <v>9.1243800000000004</v>
      </c>
      <c r="J1431">
        <v>9.1204999999999998</v>
      </c>
      <c r="K1431">
        <v>9.3021799999999999</v>
      </c>
      <c r="L1431">
        <v>9.2749600000000001</v>
      </c>
      <c r="M1431" t="s">
        <v>0</v>
      </c>
      <c r="O1431" t="s">
        <v>1</v>
      </c>
      <c r="P1431" t="s">
        <v>1</v>
      </c>
      <c r="Q1431" t="s">
        <v>2</v>
      </c>
      <c r="R1431" t="s">
        <v>15633</v>
      </c>
      <c r="S1431" t="s">
        <v>15634</v>
      </c>
      <c r="T1431" t="s">
        <v>15635</v>
      </c>
      <c r="U1431" t="s">
        <v>4846</v>
      </c>
      <c r="V1431" t="s">
        <v>4847</v>
      </c>
      <c r="W1431">
        <v>0</v>
      </c>
      <c r="X1431" t="s">
        <v>7</v>
      </c>
      <c r="Y1431">
        <v>55</v>
      </c>
      <c r="Z1431">
        <v>8</v>
      </c>
      <c r="AA1431">
        <v>16</v>
      </c>
      <c r="AB1431">
        <v>5</v>
      </c>
      <c r="AC1431">
        <v>23.7</v>
      </c>
      <c r="AD1431">
        <v>1</v>
      </c>
      <c r="AF1431" t="s">
        <v>15638</v>
      </c>
      <c r="AG1431">
        <v>2.2915399999999999</v>
      </c>
      <c r="AH1431">
        <v>8.3659300000000006E-3</v>
      </c>
      <c r="AI1431">
        <v>0.25733699999999998</v>
      </c>
      <c r="AJ1431">
        <f t="shared" si="308"/>
        <v>-0.25733699999999998</v>
      </c>
      <c r="AK1431">
        <v>4.2968400000000004</v>
      </c>
      <c r="AL1431" t="str">
        <f t="shared" si="309"/>
        <v/>
      </c>
      <c r="AM1431" t="str">
        <f t="shared" si="310"/>
        <v/>
      </c>
      <c r="AN1431" t="str">
        <f t="shared" si="311"/>
        <v/>
      </c>
      <c r="AO1431" t="str">
        <f t="shared" si="312"/>
        <v/>
      </c>
      <c r="AQ1431">
        <v>4.4168399999999997</v>
      </c>
      <c r="AR1431">
        <v>1.17798E-4</v>
      </c>
      <c r="AS1431">
        <v>-0.70712299999999995</v>
      </c>
      <c r="AT1431">
        <f t="shared" si="313"/>
        <v>0.70712299999999995</v>
      </c>
      <c r="AU1431">
        <v>-10.7498</v>
      </c>
      <c r="AV1431" t="str">
        <f t="shared" si="314"/>
        <v/>
      </c>
      <c r="AW1431" t="str">
        <f t="shared" si="315"/>
        <v>+</v>
      </c>
      <c r="AX1431" t="str">
        <f t="shared" si="316"/>
        <v/>
      </c>
      <c r="AY1431" t="str">
        <f t="shared" si="317"/>
        <v/>
      </c>
      <c r="BA1431" s="5" t="str">
        <f t="shared" si="318"/>
        <v/>
      </c>
      <c r="BB1431" s="5" t="str">
        <f t="shared" si="319"/>
        <v/>
      </c>
      <c r="BC1431" s="5" t="str">
        <f t="shared" si="320"/>
        <v/>
      </c>
      <c r="BD1431" s="5" t="str">
        <f t="shared" si="321"/>
        <v/>
      </c>
      <c r="BF1431" t="s">
        <v>15636</v>
      </c>
      <c r="BG1431" t="s">
        <v>15637</v>
      </c>
      <c r="BH1431" t="s">
        <v>15638</v>
      </c>
      <c r="BI1431" t="s">
        <v>4851</v>
      </c>
      <c r="BJ1431" t="s">
        <v>15639</v>
      </c>
      <c r="BK1431" t="s">
        <v>15640</v>
      </c>
    </row>
    <row r="1432" spans="1:63" x14ac:dyDescent="0.3">
      <c r="A1432">
        <v>8.1804100000000002</v>
      </c>
      <c r="B1432">
        <v>8.1235999999999997</v>
      </c>
      <c r="C1432">
        <v>8.2355400000000003</v>
      </c>
      <c r="D1432">
        <v>8.1744299999999992</v>
      </c>
      <c r="E1432">
        <v>7.9248099999999999</v>
      </c>
      <c r="F1432">
        <v>7.9425100000000004</v>
      </c>
      <c r="G1432">
        <v>7.8832500000000003</v>
      </c>
      <c r="H1432">
        <v>7.9342800000000002</v>
      </c>
      <c r="I1432">
        <v>8.4898500000000006</v>
      </c>
      <c r="J1432">
        <v>8.5046199999999992</v>
      </c>
      <c r="K1432">
        <v>8.5302100000000003</v>
      </c>
      <c r="L1432">
        <v>8.4651599999999991</v>
      </c>
      <c r="M1432" t="s">
        <v>0</v>
      </c>
      <c r="O1432" t="s">
        <v>1</v>
      </c>
      <c r="P1432" t="s">
        <v>1</v>
      </c>
      <c r="Q1432" t="s">
        <v>2</v>
      </c>
      <c r="R1432" t="s">
        <v>26715</v>
      </c>
      <c r="S1432" t="s">
        <v>12546</v>
      </c>
      <c r="T1432" t="s">
        <v>26716</v>
      </c>
      <c r="V1432" t="s">
        <v>12548</v>
      </c>
      <c r="W1432">
        <v>0</v>
      </c>
      <c r="X1432" t="s">
        <v>7</v>
      </c>
      <c r="Y1432">
        <v>19</v>
      </c>
      <c r="Z1432">
        <v>4</v>
      </c>
      <c r="AA1432">
        <v>6</v>
      </c>
      <c r="AB1432">
        <v>4</v>
      </c>
      <c r="AC1432">
        <v>33</v>
      </c>
      <c r="AD1432">
        <v>1</v>
      </c>
      <c r="AF1432" t="s">
        <v>26719</v>
      </c>
      <c r="AG1432">
        <v>4.1731299999999996</v>
      </c>
      <c r="AH1432">
        <v>1.94045E-4</v>
      </c>
      <c r="AI1432">
        <v>0.25727800000000001</v>
      </c>
      <c r="AJ1432">
        <f t="shared" si="308"/>
        <v>-0.25727800000000001</v>
      </c>
      <c r="AK1432">
        <v>9.74437</v>
      </c>
      <c r="AL1432" t="str">
        <f t="shared" si="309"/>
        <v/>
      </c>
      <c r="AM1432" t="str">
        <f t="shared" si="310"/>
        <v/>
      </c>
      <c r="AN1432" t="str">
        <f t="shared" si="311"/>
        <v/>
      </c>
      <c r="AO1432" t="str">
        <f t="shared" si="312"/>
        <v/>
      </c>
      <c r="AQ1432">
        <v>4.6873399999999998</v>
      </c>
      <c r="AR1432" s="1">
        <v>6.9735100000000003E-5</v>
      </c>
      <c r="AS1432">
        <v>-0.318967</v>
      </c>
      <c r="AT1432">
        <f t="shared" si="313"/>
        <v>0.318967</v>
      </c>
      <c r="AU1432">
        <v>-11.976100000000001</v>
      </c>
      <c r="AV1432" t="str">
        <f t="shared" si="314"/>
        <v/>
      </c>
      <c r="AW1432" t="str">
        <f t="shared" si="315"/>
        <v/>
      </c>
      <c r="AX1432" t="str">
        <f t="shared" si="316"/>
        <v/>
      </c>
      <c r="AY1432" t="str">
        <f t="shared" si="317"/>
        <v/>
      </c>
      <c r="BA1432" s="5" t="str">
        <f t="shared" si="318"/>
        <v/>
      </c>
      <c r="BB1432" s="5" t="str">
        <f t="shared" si="319"/>
        <v/>
      </c>
      <c r="BC1432" s="5" t="str">
        <f t="shared" si="320"/>
        <v/>
      </c>
      <c r="BD1432" s="5" t="str">
        <f t="shared" si="321"/>
        <v/>
      </c>
      <c r="BF1432" t="s">
        <v>26717</v>
      </c>
      <c r="BG1432" t="s">
        <v>26718</v>
      </c>
      <c r="BH1432" t="s">
        <v>26719</v>
      </c>
      <c r="BK1432" t="s">
        <v>26720</v>
      </c>
    </row>
    <row r="1433" spans="1:63" x14ac:dyDescent="0.3">
      <c r="A1433">
        <v>8.8629499999999997</v>
      </c>
      <c r="B1433">
        <v>8.8731399999999994</v>
      </c>
      <c r="C1433">
        <v>8.9422200000000007</v>
      </c>
      <c r="D1433">
        <v>8.9536099999999994</v>
      </c>
      <c r="E1433">
        <v>8.55152</v>
      </c>
      <c r="F1433">
        <v>8.6685300000000005</v>
      </c>
      <c r="G1433">
        <v>8.6567799999999995</v>
      </c>
      <c r="H1433">
        <v>8.7275799999999997</v>
      </c>
      <c r="I1433">
        <v>8.6990499999999997</v>
      </c>
      <c r="J1433">
        <v>8.8517499999999991</v>
      </c>
      <c r="K1433">
        <v>8.7678499999999993</v>
      </c>
      <c r="L1433">
        <v>8.8287700000000005</v>
      </c>
      <c r="M1433" t="s">
        <v>0</v>
      </c>
      <c r="O1433" t="s">
        <v>1</v>
      </c>
      <c r="P1433" t="s">
        <v>1</v>
      </c>
      <c r="Q1433" t="s">
        <v>2</v>
      </c>
      <c r="R1433" t="s">
        <v>24173</v>
      </c>
      <c r="S1433" t="s">
        <v>24174</v>
      </c>
      <c r="T1433" t="s">
        <v>24175</v>
      </c>
      <c r="V1433" t="s">
        <v>24176</v>
      </c>
      <c r="W1433">
        <v>0</v>
      </c>
      <c r="X1433" t="s">
        <v>7</v>
      </c>
      <c r="Y1433">
        <v>12</v>
      </c>
      <c r="Z1433">
        <v>5</v>
      </c>
      <c r="AA1433">
        <v>5</v>
      </c>
      <c r="AB1433">
        <v>5</v>
      </c>
      <c r="AC1433">
        <v>57.8</v>
      </c>
      <c r="AD1433">
        <v>1</v>
      </c>
      <c r="AF1433" t="s">
        <v>24179</v>
      </c>
      <c r="AG1433">
        <v>2.98488</v>
      </c>
      <c r="AH1433">
        <v>2.0282799999999999E-3</v>
      </c>
      <c r="AI1433">
        <v>0.256878</v>
      </c>
      <c r="AJ1433">
        <f t="shared" si="308"/>
        <v>-0.256878</v>
      </c>
      <c r="AK1433">
        <v>5.9193100000000003</v>
      </c>
      <c r="AL1433" t="str">
        <f t="shared" si="309"/>
        <v/>
      </c>
      <c r="AM1433" t="str">
        <f t="shared" si="310"/>
        <v/>
      </c>
      <c r="AN1433" t="str">
        <f t="shared" si="311"/>
        <v/>
      </c>
      <c r="AO1433" t="str">
        <f t="shared" si="312"/>
        <v/>
      </c>
      <c r="AQ1433">
        <v>1.5790999999999999</v>
      </c>
      <c r="AR1433">
        <v>3.6231600000000003E-2</v>
      </c>
      <c r="AS1433">
        <v>0.12112299999999999</v>
      </c>
      <c r="AT1433">
        <f t="shared" si="313"/>
        <v>-0.12112299999999999</v>
      </c>
      <c r="AU1433">
        <v>2.9279500000000001</v>
      </c>
      <c r="AV1433" t="str">
        <f t="shared" si="314"/>
        <v/>
      </c>
      <c r="AW1433" t="str">
        <f t="shared" si="315"/>
        <v/>
      </c>
      <c r="AX1433" t="str">
        <f t="shared" si="316"/>
        <v/>
      </c>
      <c r="AY1433" t="str">
        <f t="shared" si="317"/>
        <v/>
      </c>
      <c r="BA1433" s="5" t="str">
        <f t="shared" si="318"/>
        <v/>
      </c>
      <c r="BB1433" s="5" t="str">
        <f t="shared" si="319"/>
        <v/>
      </c>
      <c r="BC1433" s="5" t="str">
        <f t="shared" si="320"/>
        <v/>
      </c>
      <c r="BD1433" s="5" t="str">
        <f t="shared" si="321"/>
        <v/>
      </c>
      <c r="BF1433" t="s">
        <v>24177</v>
      </c>
      <c r="BG1433" t="s">
        <v>24178</v>
      </c>
      <c r="BH1433" t="s">
        <v>24179</v>
      </c>
      <c r="BJ1433" t="s">
        <v>2510</v>
      </c>
      <c r="BK1433" t="s">
        <v>24180</v>
      </c>
    </row>
    <row r="1434" spans="1:63" x14ac:dyDescent="0.3">
      <c r="A1434">
        <v>8.7648700000000002</v>
      </c>
      <c r="B1434">
        <v>8.7803799999999992</v>
      </c>
      <c r="C1434">
        <v>8.9801400000000005</v>
      </c>
      <c r="D1434">
        <v>8.92896</v>
      </c>
      <c r="E1434">
        <v>8.5875900000000005</v>
      </c>
      <c r="F1434">
        <v>8.6358999999999995</v>
      </c>
      <c r="G1434">
        <v>8.5883400000000005</v>
      </c>
      <c r="H1434">
        <v>8.6158099999999997</v>
      </c>
      <c r="I1434">
        <v>8.7448300000000003</v>
      </c>
      <c r="J1434">
        <v>8.7927900000000001</v>
      </c>
      <c r="K1434">
        <v>8.8204999999999991</v>
      </c>
      <c r="L1434">
        <v>8.7770899999999994</v>
      </c>
      <c r="M1434" t="s">
        <v>0</v>
      </c>
      <c r="O1434" t="s">
        <v>1</v>
      </c>
      <c r="Q1434" t="s">
        <v>164</v>
      </c>
      <c r="R1434" t="s">
        <v>20918</v>
      </c>
      <c r="S1434" t="s">
        <v>4582</v>
      </c>
      <c r="V1434" t="s">
        <v>20919</v>
      </c>
      <c r="W1434">
        <v>0</v>
      </c>
      <c r="X1434" t="s">
        <v>7</v>
      </c>
      <c r="Y1434">
        <v>37</v>
      </c>
      <c r="Z1434">
        <v>5</v>
      </c>
      <c r="AA1434">
        <v>7</v>
      </c>
      <c r="AB1434">
        <v>5</v>
      </c>
      <c r="AC1434">
        <v>21.5</v>
      </c>
      <c r="AD1434">
        <v>1</v>
      </c>
      <c r="AF1434" t="s">
        <v>20922</v>
      </c>
      <c r="AG1434">
        <v>2.4670299999999998</v>
      </c>
      <c r="AH1434">
        <v>5.83615E-3</v>
      </c>
      <c r="AI1434">
        <v>0.25667699999999999</v>
      </c>
      <c r="AJ1434">
        <f t="shared" si="308"/>
        <v>-0.25667699999999999</v>
      </c>
      <c r="AK1434">
        <v>4.6755399999999998</v>
      </c>
      <c r="AL1434" t="str">
        <f t="shared" si="309"/>
        <v/>
      </c>
      <c r="AM1434" t="str">
        <f t="shared" si="310"/>
        <v/>
      </c>
      <c r="AN1434" t="str">
        <f t="shared" si="311"/>
        <v/>
      </c>
      <c r="AO1434" t="str">
        <f t="shared" si="312"/>
        <v/>
      </c>
      <c r="AQ1434">
        <v>0.69139399999999995</v>
      </c>
      <c r="AR1434">
        <v>0.23813300000000001</v>
      </c>
      <c r="AS1434">
        <v>7.9783900000000005E-2</v>
      </c>
      <c r="AT1434">
        <f t="shared" si="313"/>
        <v>-7.9783900000000005E-2</v>
      </c>
      <c r="AU1434">
        <v>1.4268700000000001</v>
      </c>
      <c r="AV1434" t="str">
        <f t="shared" si="314"/>
        <v/>
      </c>
      <c r="AW1434" t="str">
        <f t="shared" si="315"/>
        <v/>
      </c>
      <c r="AX1434" t="str">
        <f t="shared" si="316"/>
        <v/>
      </c>
      <c r="AY1434" t="str">
        <f t="shared" si="317"/>
        <v/>
      </c>
      <c r="BA1434" s="5" t="str">
        <f t="shared" si="318"/>
        <v/>
      </c>
      <c r="BB1434" s="5" t="str">
        <f t="shared" si="319"/>
        <v/>
      </c>
      <c r="BC1434" s="5" t="str">
        <f t="shared" si="320"/>
        <v/>
      </c>
      <c r="BD1434" s="5" t="str">
        <f t="shared" si="321"/>
        <v/>
      </c>
      <c r="BF1434" t="s">
        <v>20920</v>
      </c>
      <c r="BG1434" t="s">
        <v>20921</v>
      </c>
      <c r="BH1434" t="s">
        <v>20922</v>
      </c>
      <c r="BK1434" t="s">
        <v>20923</v>
      </c>
    </row>
    <row r="1435" spans="1:63" x14ac:dyDescent="0.3">
      <c r="A1435">
        <v>7.5376099999999999</v>
      </c>
      <c r="B1435">
        <v>7.54148</v>
      </c>
      <c r="C1435">
        <v>7.4487399999999999</v>
      </c>
      <c r="D1435">
        <v>7.5085899999999999</v>
      </c>
      <c r="E1435">
        <v>7.2891000000000004</v>
      </c>
      <c r="F1435">
        <v>7.2498199999999997</v>
      </c>
      <c r="G1435">
        <v>7.22593</v>
      </c>
      <c r="H1435">
        <v>7.2450799999999997</v>
      </c>
      <c r="I1435">
        <v>6.95303</v>
      </c>
      <c r="J1435">
        <v>6.91289</v>
      </c>
      <c r="K1435">
        <v>6.9295499999999999</v>
      </c>
      <c r="L1435">
        <v>6.7642100000000003</v>
      </c>
      <c r="M1435" t="s">
        <v>0</v>
      </c>
      <c r="O1435" t="s">
        <v>1</v>
      </c>
      <c r="P1435" t="s">
        <v>1</v>
      </c>
      <c r="Q1435" t="s">
        <v>2</v>
      </c>
      <c r="R1435" t="s">
        <v>41359</v>
      </c>
      <c r="S1435" t="s">
        <v>41360</v>
      </c>
      <c r="T1435" t="s">
        <v>41361</v>
      </c>
      <c r="V1435" t="s">
        <v>35936</v>
      </c>
      <c r="W1435">
        <v>0</v>
      </c>
      <c r="X1435" t="s">
        <v>7</v>
      </c>
      <c r="Y1435">
        <v>5</v>
      </c>
      <c r="Z1435">
        <v>1</v>
      </c>
      <c r="AA1435">
        <v>2</v>
      </c>
      <c r="AB1435">
        <v>1</v>
      </c>
      <c r="AC1435">
        <v>33.9</v>
      </c>
      <c r="AD1435">
        <v>1</v>
      </c>
      <c r="AF1435" t="s">
        <v>41364</v>
      </c>
      <c r="AG1435">
        <v>4.2834399999999997</v>
      </c>
      <c r="AH1435">
        <v>1.5759199999999999E-4</v>
      </c>
      <c r="AI1435">
        <v>0.25662099999999999</v>
      </c>
      <c r="AJ1435">
        <f t="shared" si="308"/>
        <v>-0.25662099999999999</v>
      </c>
      <c r="AK1435">
        <v>10.1884</v>
      </c>
      <c r="AL1435" t="str">
        <f t="shared" si="309"/>
        <v/>
      </c>
      <c r="AM1435" t="str">
        <f t="shared" si="310"/>
        <v/>
      </c>
      <c r="AN1435" t="str">
        <f t="shared" si="311"/>
        <v/>
      </c>
      <c r="AO1435" t="str">
        <f t="shared" si="312"/>
        <v/>
      </c>
      <c r="AQ1435">
        <v>4.8863799999999999</v>
      </c>
      <c r="AR1435" s="1">
        <v>4.8038000000000003E-5</v>
      </c>
      <c r="AS1435">
        <v>0.61918200000000001</v>
      </c>
      <c r="AT1435">
        <f t="shared" si="313"/>
        <v>-0.61918200000000001</v>
      </c>
      <c r="AU1435">
        <v>12.960100000000001</v>
      </c>
      <c r="AV1435" t="str">
        <f t="shared" si="314"/>
        <v/>
      </c>
      <c r="AW1435" t="str">
        <f t="shared" si="315"/>
        <v/>
      </c>
      <c r="AX1435" t="str">
        <f t="shared" si="316"/>
        <v/>
      </c>
      <c r="AY1435" t="str">
        <f t="shared" si="317"/>
        <v>+</v>
      </c>
      <c r="BA1435" s="5" t="str">
        <f t="shared" si="318"/>
        <v/>
      </c>
      <c r="BB1435" s="5" t="str">
        <f t="shared" si="319"/>
        <v/>
      </c>
      <c r="BC1435" s="5" t="str">
        <f t="shared" si="320"/>
        <v/>
      </c>
      <c r="BD1435" s="5" t="str">
        <f t="shared" si="321"/>
        <v/>
      </c>
      <c r="BF1435" t="s">
        <v>41362</v>
      </c>
      <c r="BG1435" t="s">
        <v>41363</v>
      </c>
      <c r="BH1435" t="s">
        <v>41364</v>
      </c>
      <c r="BI1435" t="s">
        <v>1725</v>
      </c>
      <c r="BJ1435" t="s">
        <v>13079</v>
      </c>
      <c r="BK1435" t="s">
        <v>41365</v>
      </c>
    </row>
    <row r="1436" spans="1:63" x14ac:dyDescent="0.3">
      <c r="A1436">
        <v>8.8863099999999999</v>
      </c>
      <c r="B1436">
        <v>8.8373100000000004</v>
      </c>
      <c r="C1436">
        <v>8.9041800000000002</v>
      </c>
      <c r="D1436">
        <v>8.8706700000000005</v>
      </c>
      <c r="E1436">
        <v>8.7101199999999999</v>
      </c>
      <c r="F1436">
        <v>8.5069999999999997</v>
      </c>
      <c r="G1436">
        <v>8.6065900000000006</v>
      </c>
      <c r="H1436">
        <v>8.6485400000000006</v>
      </c>
      <c r="I1436">
        <v>8.8808100000000003</v>
      </c>
      <c r="J1436">
        <v>8.8923900000000007</v>
      </c>
      <c r="K1436">
        <v>8.6924399999999995</v>
      </c>
      <c r="L1436">
        <v>8.6763100000000009</v>
      </c>
      <c r="M1436" t="s">
        <v>0</v>
      </c>
      <c r="O1436" t="s">
        <v>1</v>
      </c>
      <c r="Q1436" t="s">
        <v>164</v>
      </c>
      <c r="R1436" t="s">
        <v>3999</v>
      </c>
      <c r="S1436" t="s">
        <v>4000</v>
      </c>
      <c r="T1436" t="s">
        <v>4001</v>
      </c>
      <c r="U1436" t="s">
        <v>4002</v>
      </c>
      <c r="V1436" t="s">
        <v>4003</v>
      </c>
      <c r="W1436">
        <v>0</v>
      </c>
      <c r="X1436" t="s">
        <v>7</v>
      </c>
      <c r="Y1436">
        <v>19</v>
      </c>
      <c r="Z1436">
        <v>17</v>
      </c>
      <c r="AA1436">
        <v>61</v>
      </c>
      <c r="AB1436">
        <v>1</v>
      </c>
      <c r="AC1436">
        <v>103.8</v>
      </c>
      <c r="AD1436">
        <v>1</v>
      </c>
      <c r="AF1436" t="s">
        <v>4006</v>
      </c>
      <c r="AG1436">
        <v>2.9006599999999998</v>
      </c>
      <c r="AH1436">
        <v>2.4123E-3</v>
      </c>
      <c r="AI1436">
        <v>0.25655699999999998</v>
      </c>
      <c r="AJ1436">
        <f t="shared" si="308"/>
        <v>-0.25655699999999998</v>
      </c>
      <c r="AK1436">
        <v>5.7028100000000004</v>
      </c>
      <c r="AL1436" t="str">
        <f t="shared" si="309"/>
        <v/>
      </c>
      <c r="AM1436" t="str">
        <f t="shared" si="310"/>
        <v/>
      </c>
      <c r="AN1436" t="str">
        <f t="shared" si="311"/>
        <v/>
      </c>
      <c r="AO1436" t="str">
        <f t="shared" si="312"/>
        <v/>
      </c>
      <c r="AQ1436">
        <v>0.72282999999999997</v>
      </c>
      <c r="AR1436">
        <v>0.222885</v>
      </c>
      <c r="AS1436">
        <v>8.9131600000000005E-2</v>
      </c>
      <c r="AT1436">
        <f t="shared" si="313"/>
        <v>-8.9131600000000005E-2</v>
      </c>
      <c r="AU1436">
        <v>1.4802299999999999</v>
      </c>
      <c r="AV1436" t="str">
        <f t="shared" si="314"/>
        <v/>
      </c>
      <c r="AW1436" t="str">
        <f t="shared" si="315"/>
        <v/>
      </c>
      <c r="AX1436" t="str">
        <f t="shared" si="316"/>
        <v/>
      </c>
      <c r="AY1436" t="str">
        <f t="shared" si="317"/>
        <v/>
      </c>
      <c r="BA1436" s="5" t="str">
        <f t="shared" si="318"/>
        <v/>
      </c>
      <c r="BB1436" s="5" t="str">
        <f t="shared" si="319"/>
        <v/>
      </c>
      <c r="BC1436" s="5" t="str">
        <f t="shared" si="320"/>
        <v/>
      </c>
      <c r="BD1436" s="5" t="str">
        <f t="shared" si="321"/>
        <v/>
      </c>
      <c r="BF1436" t="s">
        <v>4004</v>
      </c>
      <c r="BG1436" t="s">
        <v>4005</v>
      </c>
      <c r="BH1436" t="s">
        <v>4006</v>
      </c>
      <c r="BI1436" t="s">
        <v>4007</v>
      </c>
      <c r="BJ1436" t="s">
        <v>4008</v>
      </c>
      <c r="BK1436" t="s">
        <v>4009</v>
      </c>
    </row>
    <row r="1437" spans="1:63" x14ac:dyDescent="0.3">
      <c r="A1437">
        <v>6.8875299999999999</v>
      </c>
      <c r="B1437">
        <v>6.9588400000000004</v>
      </c>
      <c r="C1437">
        <v>6.7970100000000002</v>
      </c>
      <c r="D1437">
        <v>6.8875299999999999</v>
      </c>
      <c r="E1437">
        <v>6.4178499999999996</v>
      </c>
      <c r="F1437">
        <v>6.6117600000000003</v>
      </c>
      <c r="G1437">
        <v>6.93546</v>
      </c>
      <c r="H1437">
        <v>6.5407099999999998</v>
      </c>
      <c r="I1437">
        <v>6.5141200000000001</v>
      </c>
      <c r="J1437">
        <v>6.7252000000000001</v>
      </c>
      <c r="K1437">
        <v>6.4528600000000003</v>
      </c>
      <c r="L1437">
        <v>6.8239999999999998</v>
      </c>
      <c r="M1437" t="s">
        <v>0</v>
      </c>
      <c r="P1437" t="s">
        <v>1</v>
      </c>
      <c r="Q1437" t="s">
        <v>116</v>
      </c>
      <c r="R1437" t="s">
        <v>27980</v>
      </c>
      <c r="S1437" t="s">
        <v>27981</v>
      </c>
      <c r="T1437" t="s">
        <v>27982</v>
      </c>
      <c r="U1437" t="s">
        <v>27983</v>
      </c>
      <c r="V1437" t="s">
        <v>21666</v>
      </c>
      <c r="W1437">
        <v>0</v>
      </c>
      <c r="X1437" t="s">
        <v>7</v>
      </c>
      <c r="Y1437">
        <v>11</v>
      </c>
      <c r="Z1437">
        <v>5</v>
      </c>
      <c r="AA1437">
        <v>5</v>
      </c>
      <c r="AB1437">
        <v>3</v>
      </c>
      <c r="AC1437">
        <v>52.2</v>
      </c>
      <c r="AD1437">
        <v>1</v>
      </c>
      <c r="AF1437" t="s">
        <v>27986</v>
      </c>
      <c r="AG1437">
        <v>1.16693</v>
      </c>
      <c r="AH1437">
        <v>8.90209E-2</v>
      </c>
      <c r="AI1437">
        <v>0.25628099999999998</v>
      </c>
      <c r="AJ1437">
        <f t="shared" si="308"/>
        <v>-0.25628099999999998</v>
      </c>
      <c r="AK1437">
        <v>2.2211599999999998</v>
      </c>
      <c r="AL1437" t="str">
        <f t="shared" si="309"/>
        <v/>
      </c>
      <c r="AM1437" t="str">
        <f t="shared" si="310"/>
        <v/>
      </c>
      <c r="AN1437" t="str">
        <f t="shared" si="311"/>
        <v/>
      </c>
      <c r="AO1437" t="str">
        <f t="shared" si="312"/>
        <v/>
      </c>
      <c r="AQ1437">
        <v>1.45807</v>
      </c>
      <c r="AR1437">
        <v>4.6886700000000003E-2</v>
      </c>
      <c r="AS1437">
        <v>0.25368099999999999</v>
      </c>
      <c r="AT1437">
        <f t="shared" si="313"/>
        <v>-0.25368099999999999</v>
      </c>
      <c r="AU1437">
        <v>2.7159900000000001</v>
      </c>
      <c r="AV1437" t="str">
        <f t="shared" si="314"/>
        <v/>
      </c>
      <c r="AW1437" t="str">
        <f t="shared" si="315"/>
        <v/>
      </c>
      <c r="AX1437" t="str">
        <f t="shared" si="316"/>
        <v/>
      </c>
      <c r="AY1437" t="str">
        <f t="shared" si="317"/>
        <v/>
      </c>
      <c r="BA1437" s="5" t="str">
        <f t="shared" si="318"/>
        <v/>
      </c>
      <c r="BB1437" s="5" t="str">
        <f t="shared" si="319"/>
        <v/>
      </c>
      <c r="BC1437" s="5" t="str">
        <f t="shared" si="320"/>
        <v/>
      </c>
      <c r="BD1437" s="5" t="str">
        <f t="shared" si="321"/>
        <v/>
      </c>
      <c r="BF1437" t="s">
        <v>27984</v>
      </c>
      <c r="BG1437" t="s">
        <v>27985</v>
      </c>
      <c r="BH1437" t="s">
        <v>27986</v>
      </c>
      <c r="BI1437" t="s">
        <v>27987</v>
      </c>
      <c r="BJ1437" t="s">
        <v>27988</v>
      </c>
      <c r="BK1437" t="s">
        <v>27989</v>
      </c>
    </row>
    <row r="1438" spans="1:63" x14ac:dyDescent="0.3">
      <c r="A1438">
        <v>11.553100000000001</v>
      </c>
      <c r="B1438">
        <v>11.5124</v>
      </c>
      <c r="C1438">
        <v>11.582000000000001</v>
      </c>
      <c r="D1438">
        <v>11.5328</v>
      </c>
      <c r="E1438">
        <v>11.269500000000001</v>
      </c>
      <c r="F1438">
        <v>11.2736</v>
      </c>
      <c r="G1438">
        <v>11.3454</v>
      </c>
      <c r="H1438">
        <v>11.2685</v>
      </c>
      <c r="I1438">
        <v>11.478300000000001</v>
      </c>
      <c r="J1438">
        <v>11.5063</v>
      </c>
      <c r="K1438">
        <v>11.5221</v>
      </c>
      <c r="L1438">
        <v>11.545400000000001</v>
      </c>
      <c r="M1438" t="s">
        <v>0</v>
      </c>
      <c r="O1438" t="s">
        <v>1</v>
      </c>
      <c r="Q1438" t="s">
        <v>164</v>
      </c>
      <c r="R1438" t="s">
        <v>5219</v>
      </c>
      <c r="S1438" t="s">
        <v>5220</v>
      </c>
      <c r="T1438" t="s">
        <v>5221</v>
      </c>
      <c r="U1438" t="s">
        <v>3807</v>
      </c>
      <c r="V1438" t="s">
        <v>1118</v>
      </c>
      <c r="W1438">
        <v>0</v>
      </c>
      <c r="X1438" t="s">
        <v>7</v>
      </c>
      <c r="Y1438">
        <v>53</v>
      </c>
      <c r="Z1438">
        <v>20</v>
      </c>
      <c r="AA1438">
        <v>37</v>
      </c>
      <c r="AB1438">
        <v>20</v>
      </c>
      <c r="AC1438">
        <v>56.5</v>
      </c>
      <c r="AD1438">
        <v>1</v>
      </c>
      <c r="AF1438" t="s">
        <v>5224</v>
      </c>
      <c r="AG1438">
        <v>4.4048100000000003</v>
      </c>
      <c r="AH1438">
        <v>1.2596100000000001E-4</v>
      </c>
      <c r="AI1438">
        <v>0.25578800000000002</v>
      </c>
      <c r="AJ1438">
        <f t="shared" si="308"/>
        <v>-0.25578800000000002</v>
      </c>
      <c r="AK1438">
        <v>10.698</v>
      </c>
      <c r="AL1438" t="str">
        <f t="shared" si="309"/>
        <v/>
      </c>
      <c r="AM1438" t="str">
        <f t="shared" si="310"/>
        <v/>
      </c>
      <c r="AN1438" t="str">
        <f t="shared" si="311"/>
        <v/>
      </c>
      <c r="AO1438" t="str">
        <f t="shared" si="312"/>
        <v/>
      </c>
      <c r="AQ1438">
        <v>0.77307999999999999</v>
      </c>
      <c r="AR1438">
        <v>0.20086799999999999</v>
      </c>
      <c r="AS1438">
        <v>3.2033699999999998E-2</v>
      </c>
      <c r="AT1438">
        <f t="shared" si="313"/>
        <v>-3.2033699999999998E-2</v>
      </c>
      <c r="AU1438">
        <v>1.56498</v>
      </c>
      <c r="AV1438" t="str">
        <f t="shared" si="314"/>
        <v/>
      </c>
      <c r="AW1438" t="str">
        <f t="shared" si="315"/>
        <v/>
      </c>
      <c r="AX1438" t="str">
        <f t="shared" si="316"/>
        <v/>
      </c>
      <c r="AY1438" t="str">
        <f t="shared" si="317"/>
        <v/>
      </c>
      <c r="BA1438" s="5" t="str">
        <f t="shared" si="318"/>
        <v/>
      </c>
      <c r="BB1438" s="5" t="str">
        <f t="shared" si="319"/>
        <v/>
      </c>
      <c r="BC1438" s="5" t="str">
        <f t="shared" si="320"/>
        <v/>
      </c>
      <c r="BD1438" s="5" t="str">
        <f t="shared" si="321"/>
        <v/>
      </c>
      <c r="BF1438" t="s">
        <v>5222</v>
      </c>
      <c r="BG1438" t="s">
        <v>5223</v>
      </c>
      <c r="BH1438" t="s">
        <v>5224</v>
      </c>
      <c r="BI1438" t="s">
        <v>3812</v>
      </c>
      <c r="BJ1438" t="s">
        <v>3813</v>
      </c>
      <c r="BK1438" t="s">
        <v>5225</v>
      </c>
    </row>
    <row r="1439" spans="1:63" x14ac:dyDescent="0.3">
      <c r="A1439">
        <v>8.4207999999999998</v>
      </c>
      <c r="B1439">
        <v>8.5200300000000002</v>
      </c>
      <c r="C1439">
        <v>8.5121500000000001</v>
      </c>
      <c r="D1439">
        <v>8.5030300000000008</v>
      </c>
      <c r="E1439">
        <v>8.2412700000000001</v>
      </c>
      <c r="F1439">
        <v>8.2240000000000002</v>
      </c>
      <c r="G1439">
        <v>8.3398500000000002</v>
      </c>
      <c r="H1439">
        <v>8.1282499999999995</v>
      </c>
      <c r="I1439">
        <v>8.2345799999999993</v>
      </c>
      <c r="J1439">
        <v>8.2210999999999999</v>
      </c>
      <c r="K1439">
        <v>8.2460299999999993</v>
      </c>
      <c r="L1439">
        <v>8.1679200000000005</v>
      </c>
      <c r="M1439" t="s">
        <v>0</v>
      </c>
      <c r="O1439" t="s">
        <v>1</v>
      </c>
      <c r="P1439" t="s">
        <v>1</v>
      </c>
      <c r="Q1439" t="s">
        <v>2</v>
      </c>
      <c r="R1439" t="s">
        <v>23497</v>
      </c>
      <c r="S1439" t="s">
        <v>23498</v>
      </c>
      <c r="T1439" t="s">
        <v>23499</v>
      </c>
      <c r="V1439" t="s">
        <v>18419</v>
      </c>
      <c r="W1439">
        <v>1</v>
      </c>
      <c r="X1439" t="s">
        <v>7</v>
      </c>
      <c r="Y1439">
        <v>8</v>
      </c>
      <c r="Z1439">
        <v>5</v>
      </c>
      <c r="AA1439">
        <v>7</v>
      </c>
      <c r="AB1439">
        <v>4</v>
      </c>
      <c r="AC1439">
        <v>83.9</v>
      </c>
      <c r="AD1439">
        <v>1</v>
      </c>
      <c r="AF1439" t="s">
        <v>23502</v>
      </c>
      <c r="AG1439">
        <v>2.70038</v>
      </c>
      <c r="AH1439">
        <v>3.6279699999999999E-3</v>
      </c>
      <c r="AI1439">
        <v>0.25565900000000003</v>
      </c>
      <c r="AJ1439">
        <f t="shared" si="308"/>
        <v>-0.25565900000000003</v>
      </c>
      <c r="AK1439">
        <v>5.2109899999999998</v>
      </c>
      <c r="AL1439" t="str">
        <f t="shared" si="309"/>
        <v/>
      </c>
      <c r="AM1439" t="str">
        <f t="shared" si="310"/>
        <v/>
      </c>
      <c r="AN1439" t="str">
        <f t="shared" si="311"/>
        <v/>
      </c>
      <c r="AO1439" t="str">
        <f t="shared" si="312"/>
        <v/>
      </c>
      <c r="AQ1439">
        <v>4.0961100000000004</v>
      </c>
      <c r="AR1439">
        <v>2.20671E-4</v>
      </c>
      <c r="AS1439">
        <v>0.27159499999999998</v>
      </c>
      <c r="AT1439">
        <f t="shared" si="313"/>
        <v>-0.27159499999999998</v>
      </c>
      <c r="AU1439">
        <v>9.4447299999999998</v>
      </c>
      <c r="AV1439" t="str">
        <f t="shared" si="314"/>
        <v/>
      </c>
      <c r="AW1439" t="str">
        <f t="shared" si="315"/>
        <v/>
      </c>
      <c r="AX1439" t="str">
        <f t="shared" si="316"/>
        <v/>
      </c>
      <c r="AY1439" t="str">
        <f t="shared" si="317"/>
        <v/>
      </c>
      <c r="BA1439" s="5" t="str">
        <f t="shared" si="318"/>
        <v/>
      </c>
      <c r="BB1439" s="5" t="str">
        <f t="shared" si="319"/>
        <v/>
      </c>
      <c r="BC1439" s="5" t="str">
        <f t="shared" si="320"/>
        <v/>
      </c>
      <c r="BD1439" s="5" t="str">
        <f t="shared" si="321"/>
        <v/>
      </c>
      <c r="BF1439" t="s">
        <v>23500</v>
      </c>
      <c r="BG1439" t="s">
        <v>23501</v>
      </c>
      <c r="BH1439" t="s">
        <v>23502</v>
      </c>
      <c r="BJ1439" t="s">
        <v>23503</v>
      </c>
      <c r="BK1439" t="s">
        <v>23504</v>
      </c>
    </row>
    <row r="1440" spans="1:63" x14ac:dyDescent="0.3">
      <c r="A1440">
        <v>7.9062900000000003</v>
      </c>
      <c r="B1440">
        <v>7.9898199999999999</v>
      </c>
      <c r="C1440">
        <v>7.8410900000000003</v>
      </c>
      <c r="D1440">
        <v>7.7306400000000002</v>
      </c>
      <c r="E1440">
        <v>7.6532</v>
      </c>
      <c r="F1440">
        <v>7.5274799999999997</v>
      </c>
      <c r="G1440">
        <v>7.6065899999999997</v>
      </c>
      <c r="H1440">
        <v>7.6603500000000002</v>
      </c>
      <c r="I1440">
        <v>7.9230299999999998</v>
      </c>
      <c r="J1440">
        <v>7.9553599999999998</v>
      </c>
      <c r="K1440">
        <v>7.7918099999999999</v>
      </c>
      <c r="L1440">
        <v>7.9254100000000003</v>
      </c>
      <c r="M1440" t="s">
        <v>0</v>
      </c>
      <c r="O1440" t="s">
        <v>1</v>
      </c>
      <c r="Q1440" t="s">
        <v>164</v>
      </c>
      <c r="R1440" t="s">
        <v>35728</v>
      </c>
      <c r="T1440" t="s">
        <v>35729</v>
      </c>
      <c r="V1440" t="s">
        <v>35730</v>
      </c>
      <c r="W1440">
        <v>0</v>
      </c>
      <c r="X1440" t="s">
        <v>7</v>
      </c>
      <c r="Y1440">
        <v>8</v>
      </c>
      <c r="Z1440">
        <v>2</v>
      </c>
      <c r="AA1440">
        <v>2</v>
      </c>
      <c r="AB1440">
        <v>2</v>
      </c>
      <c r="AC1440">
        <v>28</v>
      </c>
      <c r="AD1440">
        <v>1</v>
      </c>
      <c r="AF1440" t="s">
        <v>35733</v>
      </c>
      <c r="AG1440">
        <v>2.1825399999999999</v>
      </c>
      <c r="AH1440">
        <v>1.05218E-2</v>
      </c>
      <c r="AI1440">
        <v>0.25505499999999998</v>
      </c>
      <c r="AJ1440">
        <f t="shared" si="308"/>
        <v>-0.25505499999999998</v>
      </c>
      <c r="AK1440">
        <v>4.0709999999999997</v>
      </c>
      <c r="AL1440" t="str">
        <f t="shared" si="309"/>
        <v/>
      </c>
      <c r="AM1440" t="str">
        <f t="shared" si="310"/>
        <v/>
      </c>
      <c r="AN1440" t="str">
        <f t="shared" si="311"/>
        <v/>
      </c>
      <c r="AO1440" t="str">
        <f t="shared" si="312"/>
        <v/>
      </c>
      <c r="AQ1440">
        <v>0.19098200000000001</v>
      </c>
      <c r="AR1440">
        <v>0.68031799999999998</v>
      </c>
      <c r="AS1440">
        <v>-3.1942100000000001E-2</v>
      </c>
      <c r="AT1440">
        <f t="shared" si="313"/>
        <v>3.1942100000000001E-2</v>
      </c>
      <c r="AU1440">
        <v>-0.48601499999999997</v>
      </c>
      <c r="AV1440" t="str">
        <f t="shared" si="314"/>
        <v/>
      </c>
      <c r="AW1440" t="str">
        <f t="shared" si="315"/>
        <v/>
      </c>
      <c r="AX1440" t="str">
        <f t="shared" si="316"/>
        <v/>
      </c>
      <c r="AY1440" t="str">
        <f t="shared" si="317"/>
        <v/>
      </c>
      <c r="BA1440" s="5" t="str">
        <f t="shared" si="318"/>
        <v/>
      </c>
      <c r="BB1440" s="5" t="str">
        <f t="shared" si="319"/>
        <v/>
      </c>
      <c r="BC1440" s="5" t="str">
        <f t="shared" si="320"/>
        <v/>
      </c>
      <c r="BD1440" s="5" t="str">
        <f t="shared" si="321"/>
        <v/>
      </c>
      <c r="BF1440" t="s">
        <v>35731</v>
      </c>
      <c r="BG1440" t="s">
        <v>35732</v>
      </c>
      <c r="BH1440" t="s">
        <v>35733</v>
      </c>
      <c r="BK1440" t="s">
        <v>35734</v>
      </c>
    </row>
    <row r="1441" spans="1:63" x14ac:dyDescent="0.3">
      <c r="A1441">
        <v>9.2930100000000007</v>
      </c>
      <c r="B1441">
        <v>9.1927900000000005</v>
      </c>
      <c r="C1441">
        <v>9.2688900000000007</v>
      </c>
      <c r="D1441">
        <v>9.2756600000000002</v>
      </c>
      <c r="E1441">
        <v>8.9301499999999994</v>
      </c>
      <c r="F1441">
        <v>8.9588400000000004</v>
      </c>
      <c r="G1441">
        <v>9.0103899999999992</v>
      </c>
      <c r="H1441">
        <v>9.1119199999999996</v>
      </c>
      <c r="I1441">
        <v>9.5511300000000006</v>
      </c>
      <c r="J1441">
        <v>9.5945099999999996</v>
      </c>
      <c r="K1441">
        <v>9.5455400000000008</v>
      </c>
      <c r="L1441">
        <v>9.5302100000000003</v>
      </c>
      <c r="M1441" t="s">
        <v>0</v>
      </c>
      <c r="O1441" t="s">
        <v>1</v>
      </c>
      <c r="P1441" t="s">
        <v>1</v>
      </c>
      <c r="Q1441" t="s">
        <v>2</v>
      </c>
      <c r="R1441" t="s">
        <v>12846</v>
      </c>
      <c r="S1441" t="s">
        <v>12847</v>
      </c>
      <c r="T1441" t="s">
        <v>12848</v>
      </c>
      <c r="U1441" t="s">
        <v>4002</v>
      </c>
      <c r="V1441" t="s">
        <v>3275</v>
      </c>
      <c r="W1441">
        <v>0</v>
      </c>
      <c r="X1441" t="s">
        <v>7</v>
      </c>
      <c r="Y1441">
        <v>17</v>
      </c>
      <c r="Z1441">
        <v>14</v>
      </c>
      <c r="AA1441">
        <v>17</v>
      </c>
      <c r="AB1441">
        <v>14</v>
      </c>
      <c r="AC1441">
        <v>97.4</v>
      </c>
      <c r="AD1441">
        <v>1</v>
      </c>
      <c r="AF1441" t="s">
        <v>12851</v>
      </c>
      <c r="AG1441">
        <v>2.8487499999999999</v>
      </c>
      <c r="AH1441">
        <v>2.67695E-3</v>
      </c>
      <c r="AI1441">
        <v>0.25476399999999999</v>
      </c>
      <c r="AJ1441">
        <f t="shared" si="308"/>
        <v>-0.25476399999999999</v>
      </c>
      <c r="AK1441">
        <v>5.5722699999999996</v>
      </c>
      <c r="AL1441" t="str">
        <f t="shared" si="309"/>
        <v/>
      </c>
      <c r="AM1441" t="str">
        <f t="shared" si="310"/>
        <v/>
      </c>
      <c r="AN1441" t="str">
        <f t="shared" si="311"/>
        <v/>
      </c>
      <c r="AO1441" t="str">
        <f t="shared" si="312"/>
        <v/>
      </c>
      <c r="AQ1441">
        <v>4.5634199999999998</v>
      </c>
      <c r="AR1441" s="1">
        <v>8.8572299999999999E-5</v>
      </c>
      <c r="AS1441">
        <v>-0.29776200000000003</v>
      </c>
      <c r="AT1441">
        <f t="shared" si="313"/>
        <v>0.29776200000000003</v>
      </c>
      <c r="AU1441">
        <v>-11.399100000000001</v>
      </c>
      <c r="AV1441" t="str">
        <f t="shared" si="314"/>
        <v/>
      </c>
      <c r="AW1441" t="str">
        <f t="shared" si="315"/>
        <v/>
      </c>
      <c r="AX1441" t="str">
        <f t="shared" si="316"/>
        <v/>
      </c>
      <c r="AY1441" t="str">
        <f t="shared" si="317"/>
        <v/>
      </c>
      <c r="BA1441" s="5" t="str">
        <f t="shared" si="318"/>
        <v/>
      </c>
      <c r="BB1441" s="5" t="str">
        <f t="shared" si="319"/>
        <v/>
      </c>
      <c r="BC1441" s="5" t="str">
        <f t="shared" si="320"/>
        <v/>
      </c>
      <c r="BD1441" s="5" t="str">
        <f t="shared" si="321"/>
        <v/>
      </c>
      <c r="BF1441" t="s">
        <v>12849</v>
      </c>
      <c r="BG1441" t="s">
        <v>12850</v>
      </c>
      <c r="BH1441" t="s">
        <v>12851</v>
      </c>
      <c r="BI1441" t="s">
        <v>4007</v>
      </c>
      <c r="BJ1441" t="s">
        <v>3997</v>
      </c>
      <c r="BK1441" t="s">
        <v>12852</v>
      </c>
    </row>
    <row r="1442" spans="1:63" x14ac:dyDescent="0.3">
      <c r="A1442">
        <v>9.5178700000000003</v>
      </c>
      <c r="B1442">
        <v>9.5547799999999992</v>
      </c>
      <c r="C1442">
        <v>9.5982400000000005</v>
      </c>
      <c r="D1442">
        <v>9.59544</v>
      </c>
      <c r="E1442">
        <v>9.3042400000000001</v>
      </c>
      <c r="F1442">
        <v>9.3183199999999999</v>
      </c>
      <c r="G1442">
        <v>9.3037799999999997</v>
      </c>
      <c r="H1442">
        <v>9.3210300000000004</v>
      </c>
      <c r="I1442">
        <v>10.354699999999999</v>
      </c>
      <c r="J1442">
        <v>10.4002</v>
      </c>
      <c r="K1442">
        <v>10.3207</v>
      </c>
      <c r="L1442">
        <v>10.3551</v>
      </c>
      <c r="M1442" t="s">
        <v>0</v>
      </c>
      <c r="O1442" t="s">
        <v>1</v>
      </c>
      <c r="P1442" t="s">
        <v>1</v>
      </c>
      <c r="Q1442" t="s">
        <v>2</v>
      </c>
      <c r="R1442" t="s">
        <v>24457</v>
      </c>
      <c r="S1442" t="s">
        <v>24458</v>
      </c>
      <c r="T1442" t="s">
        <v>24459</v>
      </c>
      <c r="V1442" t="s">
        <v>4692</v>
      </c>
      <c r="W1442">
        <v>0</v>
      </c>
      <c r="X1442" t="s">
        <v>7</v>
      </c>
      <c r="Y1442">
        <v>9</v>
      </c>
      <c r="Z1442">
        <v>7</v>
      </c>
      <c r="AA1442">
        <v>11</v>
      </c>
      <c r="AB1442">
        <v>7</v>
      </c>
      <c r="AC1442">
        <v>80.599999999999994</v>
      </c>
      <c r="AD1442">
        <v>1</v>
      </c>
      <c r="AF1442" t="s">
        <v>24462</v>
      </c>
      <c r="AG1442">
        <v>4.8971900000000002</v>
      </c>
      <c r="AH1442" s="1">
        <v>4.9675900000000003E-5</v>
      </c>
      <c r="AI1442">
        <v>0.25474200000000002</v>
      </c>
      <c r="AJ1442">
        <f t="shared" si="308"/>
        <v>-0.25474200000000002</v>
      </c>
      <c r="AK1442">
        <v>13.015700000000001</v>
      </c>
      <c r="AL1442" t="str">
        <f t="shared" si="309"/>
        <v/>
      </c>
      <c r="AM1442" t="str">
        <f t="shared" si="310"/>
        <v/>
      </c>
      <c r="AN1442" t="str">
        <f t="shared" si="311"/>
        <v/>
      </c>
      <c r="AO1442" t="str">
        <f t="shared" si="312"/>
        <v/>
      </c>
      <c r="AQ1442">
        <v>7.1718999999999999</v>
      </c>
      <c r="AR1442" s="1">
        <v>1.07324E-6</v>
      </c>
      <c r="AS1442">
        <v>-0.79110499999999995</v>
      </c>
      <c r="AT1442">
        <f t="shared" si="313"/>
        <v>0.79110499999999995</v>
      </c>
      <c r="AU1442">
        <v>-31.554400000000001</v>
      </c>
      <c r="AV1442" t="str">
        <f t="shared" si="314"/>
        <v/>
      </c>
      <c r="AW1442" t="str">
        <f t="shared" si="315"/>
        <v>+</v>
      </c>
      <c r="AX1442" t="str">
        <f t="shared" si="316"/>
        <v/>
      </c>
      <c r="AY1442" t="str">
        <f t="shared" si="317"/>
        <v/>
      </c>
      <c r="BA1442" s="5" t="str">
        <f t="shared" si="318"/>
        <v/>
      </c>
      <c r="BB1442" s="5" t="str">
        <f t="shared" si="319"/>
        <v/>
      </c>
      <c r="BC1442" s="5" t="str">
        <f t="shared" si="320"/>
        <v/>
      </c>
      <c r="BD1442" s="5" t="str">
        <f t="shared" si="321"/>
        <v/>
      </c>
      <c r="BF1442" t="s">
        <v>24460</v>
      </c>
      <c r="BG1442" t="s">
        <v>24461</v>
      </c>
      <c r="BH1442" t="s">
        <v>24462</v>
      </c>
      <c r="BK1442" t="s">
        <v>24463</v>
      </c>
    </row>
    <row r="1443" spans="1:63" x14ac:dyDescent="0.3">
      <c r="A1443">
        <v>10.701499999999999</v>
      </c>
      <c r="B1443">
        <v>10.6998</v>
      </c>
      <c r="C1443">
        <v>10.632099999999999</v>
      </c>
      <c r="D1443">
        <v>10.6769</v>
      </c>
      <c r="E1443">
        <v>10.4407</v>
      </c>
      <c r="F1443">
        <v>10.4026</v>
      </c>
      <c r="G1443">
        <v>10.473800000000001</v>
      </c>
      <c r="H1443">
        <v>10.375</v>
      </c>
      <c r="I1443">
        <v>10.7826</v>
      </c>
      <c r="J1443">
        <v>10.7865</v>
      </c>
      <c r="K1443">
        <v>10.765700000000001</v>
      </c>
      <c r="L1443">
        <v>10.7662</v>
      </c>
      <c r="M1443" t="s">
        <v>0</v>
      </c>
      <c r="O1443" t="s">
        <v>1</v>
      </c>
      <c r="P1443" t="s">
        <v>1</v>
      </c>
      <c r="Q1443" t="s">
        <v>2</v>
      </c>
      <c r="R1443" t="s">
        <v>20323</v>
      </c>
      <c r="S1443" t="s">
        <v>20324</v>
      </c>
      <c r="T1443" t="s">
        <v>20325</v>
      </c>
      <c r="V1443" t="s">
        <v>20326</v>
      </c>
      <c r="W1443">
        <v>0</v>
      </c>
      <c r="X1443" t="s">
        <v>7</v>
      </c>
      <c r="Y1443">
        <v>42</v>
      </c>
      <c r="Z1443">
        <v>8</v>
      </c>
      <c r="AA1443">
        <v>13</v>
      </c>
      <c r="AB1443">
        <v>8</v>
      </c>
      <c r="AC1443">
        <v>20.3</v>
      </c>
      <c r="AD1443">
        <v>1</v>
      </c>
      <c r="AF1443" t="s">
        <v>20329</v>
      </c>
      <c r="AG1443">
        <v>4.0919400000000001</v>
      </c>
      <c r="AH1443">
        <v>2.2868500000000001E-4</v>
      </c>
      <c r="AI1443">
        <v>0.25455800000000001</v>
      </c>
      <c r="AJ1443">
        <f t="shared" si="308"/>
        <v>-0.25455800000000001</v>
      </c>
      <c r="AK1443">
        <v>9.4287500000000009</v>
      </c>
      <c r="AL1443" t="str">
        <f t="shared" si="309"/>
        <v/>
      </c>
      <c r="AM1443" t="str">
        <f t="shared" si="310"/>
        <v/>
      </c>
      <c r="AN1443" t="str">
        <f t="shared" si="311"/>
        <v/>
      </c>
      <c r="AO1443" t="str">
        <f t="shared" si="312"/>
        <v/>
      </c>
      <c r="AQ1443">
        <v>2.91011</v>
      </c>
      <c r="AR1443">
        <v>2.2891299999999999E-3</v>
      </c>
      <c r="AS1443">
        <v>-9.7668599999999994E-2</v>
      </c>
      <c r="AT1443">
        <f t="shared" si="313"/>
        <v>9.7668599999999994E-2</v>
      </c>
      <c r="AU1443">
        <v>-5.7267900000000003</v>
      </c>
      <c r="AV1443" t="str">
        <f t="shared" si="314"/>
        <v/>
      </c>
      <c r="AW1443" t="str">
        <f t="shared" si="315"/>
        <v/>
      </c>
      <c r="AX1443" t="str">
        <f t="shared" si="316"/>
        <v/>
      </c>
      <c r="AY1443" t="str">
        <f t="shared" si="317"/>
        <v/>
      </c>
      <c r="BA1443" s="5" t="str">
        <f t="shared" si="318"/>
        <v/>
      </c>
      <c r="BB1443" s="5" t="str">
        <f t="shared" si="319"/>
        <v/>
      </c>
      <c r="BC1443" s="5" t="str">
        <f t="shared" si="320"/>
        <v/>
      </c>
      <c r="BD1443" s="5" t="str">
        <f t="shared" si="321"/>
        <v/>
      </c>
      <c r="BF1443" t="s">
        <v>20327</v>
      </c>
      <c r="BG1443" t="s">
        <v>20328</v>
      </c>
      <c r="BH1443" t="s">
        <v>20329</v>
      </c>
      <c r="BJ1443" t="s">
        <v>20330</v>
      </c>
      <c r="BK1443" t="s">
        <v>20331</v>
      </c>
    </row>
    <row r="1444" spans="1:63" x14ac:dyDescent="0.3">
      <c r="A1444">
        <v>7.8067099999999998</v>
      </c>
      <c r="B1444">
        <v>7.8617100000000004</v>
      </c>
      <c r="C1444">
        <v>7.7905100000000003</v>
      </c>
      <c r="D1444">
        <v>7.8486200000000004</v>
      </c>
      <c r="E1444">
        <v>7.6553500000000003</v>
      </c>
      <c r="F1444">
        <v>7.5133299999999998</v>
      </c>
      <c r="G1444">
        <v>7.5827099999999996</v>
      </c>
      <c r="H1444">
        <v>7.5383800000000001</v>
      </c>
      <c r="I1444">
        <v>8.0328700000000008</v>
      </c>
      <c r="J1444">
        <v>8.0601599999999998</v>
      </c>
      <c r="K1444">
        <v>8.0140200000000004</v>
      </c>
      <c r="L1444">
        <v>8.0067500000000003</v>
      </c>
      <c r="M1444" t="s">
        <v>0</v>
      </c>
      <c r="O1444" t="s">
        <v>1</v>
      </c>
      <c r="P1444" t="s">
        <v>1</v>
      </c>
      <c r="Q1444" t="s">
        <v>2</v>
      </c>
      <c r="R1444" t="s">
        <v>7661</v>
      </c>
      <c r="S1444" t="s">
        <v>1273</v>
      </c>
      <c r="T1444" t="s">
        <v>4270</v>
      </c>
      <c r="V1444" t="s">
        <v>7662</v>
      </c>
      <c r="W1444">
        <v>0</v>
      </c>
      <c r="X1444" t="s">
        <v>7</v>
      </c>
      <c r="Y1444">
        <v>10</v>
      </c>
      <c r="Z1444">
        <v>19</v>
      </c>
      <c r="AA1444">
        <v>26</v>
      </c>
      <c r="AB1444">
        <v>8</v>
      </c>
      <c r="AC1444">
        <v>269.3</v>
      </c>
      <c r="AD1444">
        <v>1</v>
      </c>
      <c r="AF1444" t="s">
        <v>7665</v>
      </c>
      <c r="AG1444">
        <v>3.4348399999999999</v>
      </c>
      <c r="AH1444">
        <v>8.2100100000000002E-4</v>
      </c>
      <c r="AI1444">
        <v>0.25444499999999998</v>
      </c>
      <c r="AJ1444">
        <f t="shared" si="308"/>
        <v>-0.25444499999999998</v>
      </c>
      <c r="AK1444">
        <v>7.1851900000000004</v>
      </c>
      <c r="AL1444" t="str">
        <f t="shared" si="309"/>
        <v/>
      </c>
      <c r="AM1444" t="str">
        <f t="shared" si="310"/>
        <v/>
      </c>
      <c r="AN1444" t="str">
        <f t="shared" si="311"/>
        <v/>
      </c>
      <c r="AO1444" t="str">
        <f t="shared" si="312"/>
        <v/>
      </c>
      <c r="AQ1444">
        <v>4.1767899999999996</v>
      </c>
      <c r="AR1444">
        <v>1.88665E-4</v>
      </c>
      <c r="AS1444">
        <v>-0.20156099999999999</v>
      </c>
      <c r="AT1444">
        <f t="shared" si="313"/>
        <v>0.20156099999999999</v>
      </c>
      <c r="AU1444">
        <v>-9.7588200000000001</v>
      </c>
      <c r="AV1444" t="str">
        <f t="shared" si="314"/>
        <v/>
      </c>
      <c r="AW1444" t="str">
        <f t="shared" si="315"/>
        <v/>
      </c>
      <c r="AX1444" t="str">
        <f t="shared" si="316"/>
        <v/>
      </c>
      <c r="AY1444" t="str">
        <f t="shared" si="317"/>
        <v/>
      </c>
      <c r="BA1444" s="5" t="str">
        <f t="shared" si="318"/>
        <v/>
      </c>
      <c r="BB1444" s="5" t="str">
        <f t="shared" si="319"/>
        <v/>
      </c>
      <c r="BC1444" s="5" t="str">
        <f t="shared" si="320"/>
        <v/>
      </c>
      <c r="BD1444" s="5" t="str">
        <f t="shared" si="321"/>
        <v/>
      </c>
      <c r="BF1444" t="s">
        <v>7663</v>
      </c>
      <c r="BG1444" t="s">
        <v>7664</v>
      </c>
      <c r="BH1444" t="s">
        <v>7665</v>
      </c>
      <c r="BK1444" t="s">
        <v>7666</v>
      </c>
    </row>
    <row r="1445" spans="1:63" x14ac:dyDescent="0.3">
      <c r="A1445">
        <v>12.098100000000001</v>
      </c>
      <c r="B1445">
        <v>12.074199999999999</v>
      </c>
      <c r="C1445">
        <v>12.1502</v>
      </c>
      <c r="D1445">
        <v>12.142099999999999</v>
      </c>
      <c r="E1445">
        <v>11.8422</v>
      </c>
      <c r="F1445">
        <v>11.8721</v>
      </c>
      <c r="G1445">
        <v>11.882099999999999</v>
      </c>
      <c r="H1445">
        <v>11.8507</v>
      </c>
      <c r="I1445">
        <v>12.067600000000001</v>
      </c>
      <c r="J1445">
        <v>12.1058</v>
      </c>
      <c r="K1445">
        <v>12.099600000000001</v>
      </c>
      <c r="L1445">
        <v>12.1556</v>
      </c>
      <c r="M1445" t="s">
        <v>0</v>
      </c>
      <c r="O1445" t="s">
        <v>1</v>
      </c>
      <c r="Q1445" t="s">
        <v>164</v>
      </c>
      <c r="R1445" t="s">
        <v>4051</v>
      </c>
      <c r="S1445" t="s">
        <v>4052</v>
      </c>
      <c r="T1445" t="s">
        <v>4053</v>
      </c>
      <c r="U1445" t="s">
        <v>373</v>
      </c>
      <c r="V1445" t="s">
        <v>4054</v>
      </c>
      <c r="W1445">
        <v>0</v>
      </c>
      <c r="X1445" t="s">
        <v>7</v>
      </c>
      <c r="Y1445">
        <v>64</v>
      </c>
      <c r="Z1445">
        <v>21</v>
      </c>
      <c r="AA1445">
        <v>54</v>
      </c>
      <c r="AB1445">
        <v>21</v>
      </c>
      <c r="AC1445">
        <v>40.5</v>
      </c>
      <c r="AD1445">
        <v>1</v>
      </c>
      <c r="AF1445" t="s">
        <v>4057</v>
      </c>
      <c r="AG1445">
        <v>4.8009199999999996</v>
      </c>
      <c r="AH1445" s="1">
        <v>5.9219099999999997E-5</v>
      </c>
      <c r="AI1445">
        <v>0.25435400000000002</v>
      </c>
      <c r="AJ1445">
        <f t="shared" si="308"/>
        <v>-0.25435400000000002</v>
      </c>
      <c r="AK1445">
        <v>12.528700000000001</v>
      </c>
      <c r="AL1445" t="str">
        <f t="shared" si="309"/>
        <v/>
      </c>
      <c r="AM1445" t="str">
        <f t="shared" si="310"/>
        <v/>
      </c>
      <c r="AN1445" t="str">
        <f t="shared" si="311"/>
        <v/>
      </c>
      <c r="AO1445" t="str">
        <f t="shared" si="312"/>
        <v/>
      </c>
      <c r="AQ1445">
        <v>0.13198599999999999</v>
      </c>
      <c r="AR1445">
        <v>0.76701799999999998</v>
      </c>
      <c r="AS1445">
        <v>8.9850399999999997E-3</v>
      </c>
      <c r="AT1445">
        <f t="shared" si="313"/>
        <v>-8.9850399999999997E-3</v>
      </c>
      <c r="AU1445">
        <v>0.350518</v>
      </c>
      <c r="AV1445" t="str">
        <f t="shared" si="314"/>
        <v/>
      </c>
      <c r="AW1445" t="str">
        <f t="shared" si="315"/>
        <v/>
      </c>
      <c r="AX1445" t="str">
        <f t="shared" si="316"/>
        <v/>
      </c>
      <c r="AY1445" t="str">
        <f t="shared" si="317"/>
        <v/>
      </c>
      <c r="BA1445" s="5" t="str">
        <f t="shared" si="318"/>
        <v/>
      </c>
      <c r="BB1445" s="5" t="str">
        <f t="shared" si="319"/>
        <v/>
      </c>
      <c r="BC1445" s="5" t="str">
        <f t="shared" si="320"/>
        <v/>
      </c>
      <c r="BD1445" s="5" t="str">
        <f t="shared" si="321"/>
        <v/>
      </c>
      <c r="BF1445" t="s">
        <v>4055</v>
      </c>
      <c r="BG1445" t="s">
        <v>4056</v>
      </c>
      <c r="BH1445" t="s">
        <v>4057</v>
      </c>
      <c r="BI1445" t="s">
        <v>373</v>
      </c>
      <c r="BJ1445" t="s">
        <v>4058</v>
      </c>
      <c r="BK1445" t="s">
        <v>4059</v>
      </c>
    </row>
    <row r="1446" spans="1:63" x14ac:dyDescent="0.3">
      <c r="A1446">
        <v>7.4136300000000004</v>
      </c>
      <c r="B1446">
        <v>7.3469600000000002</v>
      </c>
      <c r="C1446">
        <v>7.3557899999999998</v>
      </c>
      <c r="D1446">
        <v>7.4446000000000003</v>
      </c>
      <c r="E1446">
        <v>7.2055499999999997</v>
      </c>
      <c r="F1446">
        <v>7.1189400000000003</v>
      </c>
      <c r="G1446">
        <v>7.0465799999999996</v>
      </c>
      <c r="H1446">
        <v>7.17293</v>
      </c>
      <c r="I1446">
        <v>7.2450799999999997</v>
      </c>
      <c r="J1446">
        <v>7.1074799999999998</v>
      </c>
      <c r="K1446">
        <v>6.8290899999999999</v>
      </c>
      <c r="L1446">
        <v>7.0498500000000002</v>
      </c>
      <c r="M1446" t="s">
        <v>0</v>
      </c>
      <c r="O1446" t="s">
        <v>1</v>
      </c>
      <c r="P1446" t="s">
        <v>1</v>
      </c>
      <c r="Q1446" t="s">
        <v>2</v>
      </c>
      <c r="R1446" t="s">
        <v>35540</v>
      </c>
      <c r="S1446" t="s">
        <v>35541</v>
      </c>
      <c r="T1446" t="s">
        <v>4465</v>
      </c>
      <c r="V1446" t="s">
        <v>35256</v>
      </c>
      <c r="W1446">
        <v>0</v>
      </c>
      <c r="X1446" t="s">
        <v>7</v>
      </c>
      <c r="Y1446">
        <v>18</v>
      </c>
      <c r="Z1446">
        <v>2</v>
      </c>
      <c r="AA1446">
        <v>2</v>
      </c>
      <c r="AB1446">
        <v>2</v>
      </c>
      <c r="AC1446">
        <v>14.2</v>
      </c>
      <c r="AD1446">
        <v>1</v>
      </c>
      <c r="AF1446" t="s">
        <v>35544</v>
      </c>
      <c r="AG1446">
        <v>3.0423</v>
      </c>
      <c r="AH1446">
        <v>1.8128E-3</v>
      </c>
      <c r="AI1446">
        <v>0.254245</v>
      </c>
      <c r="AJ1446">
        <f t="shared" si="308"/>
        <v>-0.254245</v>
      </c>
      <c r="AK1446">
        <v>6.0703899999999997</v>
      </c>
      <c r="AL1446" t="str">
        <f t="shared" si="309"/>
        <v/>
      </c>
      <c r="AM1446" t="str">
        <f t="shared" si="310"/>
        <v/>
      </c>
      <c r="AN1446" t="str">
        <f t="shared" si="311"/>
        <v/>
      </c>
      <c r="AO1446" t="str">
        <f t="shared" si="312"/>
        <v/>
      </c>
      <c r="AQ1446">
        <v>1.9997100000000001</v>
      </c>
      <c r="AR1446">
        <v>1.5003499999999999E-2</v>
      </c>
      <c r="AS1446">
        <v>0.33237100000000003</v>
      </c>
      <c r="AT1446">
        <f t="shared" si="313"/>
        <v>-0.33237100000000003</v>
      </c>
      <c r="AU1446">
        <v>3.7068599999999998</v>
      </c>
      <c r="AV1446" t="str">
        <f t="shared" si="314"/>
        <v/>
      </c>
      <c r="AW1446" t="str">
        <f t="shared" si="315"/>
        <v/>
      </c>
      <c r="AX1446" t="str">
        <f t="shared" si="316"/>
        <v/>
      </c>
      <c r="AY1446" t="str">
        <f t="shared" si="317"/>
        <v/>
      </c>
      <c r="BA1446" s="5" t="str">
        <f t="shared" si="318"/>
        <v/>
      </c>
      <c r="BB1446" s="5" t="str">
        <f t="shared" si="319"/>
        <v/>
      </c>
      <c r="BC1446" s="5" t="str">
        <f t="shared" si="320"/>
        <v/>
      </c>
      <c r="BD1446" s="5" t="str">
        <f t="shared" si="321"/>
        <v/>
      </c>
      <c r="BF1446" t="s">
        <v>35542</v>
      </c>
      <c r="BG1446" t="s">
        <v>35543</v>
      </c>
      <c r="BH1446" t="s">
        <v>35544</v>
      </c>
      <c r="BJ1446" t="s">
        <v>24741</v>
      </c>
      <c r="BK1446" t="s">
        <v>35545</v>
      </c>
    </row>
    <row r="1447" spans="1:63" x14ac:dyDescent="0.3">
      <c r="A1447">
        <v>5.2554999999999996</v>
      </c>
      <c r="B1447">
        <v>5.2133500000000002</v>
      </c>
      <c r="C1447">
        <v>4.9954799999999997</v>
      </c>
      <c r="D1447">
        <v>5.4329599999999996</v>
      </c>
      <c r="E1447">
        <v>4.9495300000000002</v>
      </c>
      <c r="F1447">
        <v>4.8826400000000003</v>
      </c>
      <c r="G1447">
        <v>5.0917000000000003</v>
      </c>
      <c r="H1447">
        <v>4.9588400000000004</v>
      </c>
      <c r="I1447">
        <v>5.0574500000000002</v>
      </c>
      <c r="J1447">
        <v>5.2779800000000003</v>
      </c>
      <c r="K1447">
        <v>5.2249699999999999</v>
      </c>
      <c r="L1447">
        <v>5.3074300000000001</v>
      </c>
      <c r="M1447" t="s">
        <v>0</v>
      </c>
      <c r="R1447" t="s">
        <v>36523</v>
      </c>
      <c r="T1447" t="s">
        <v>36996</v>
      </c>
      <c r="V1447" t="s">
        <v>36997</v>
      </c>
      <c r="W1447">
        <v>0</v>
      </c>
      <c r="X1447" t="s">
        <v>7</v>
      </c>
      <c r="Y1447">
        <v>4</v>
      </c>
      <c r="Z1447">
        <v>1</v>
      </c>
      <c r="AA1447">
        <v>1</v>
      </c>
      <c r="AB1447">
        <v>1</v>
      </c>
      <c r="AC1447">
        <v>42.4</v>
      </c>
      <c r="AD1447">
        <v>1</v>
      </c>
      <c r="AF1447" t="s">
        <v>37000</v>
      </c>
      <c r="AG1447">
        <v>1.3538300000000001</v>
      </c>
      <c r="AH1447">
        <v>6.0091499999999999E-2</v>
      </c>
      <c r="AI1447">
        <v>0.25364300000000001</v>
      </c>
      <c r="AJ1447">
        <f t="shared" si="308"/>
        <v>-0.25364300000000001</v>
      </c>
      <c r="AK1447">
        <v>2.5367199999999999</v>
      </c>
      <c r="AL1447" t="str">
        <f t="shared" si="309"/>
        <v/>
      </c>
      <c r="AM1447" t="str">
        <f t="shared" si="310"/>
        <v/>
      </c>
      <c r="AN1447" t="str">
        <f t="shared" si="311"/>
        <v/>
      </c>
      <c r="AO1447" t="str">
        <f t="shared" si="312"/>
        <v/>
      </c>
      <c r="AQ1447">
        <v>2.3752700000000002E-2</v>
      </c>
      <c r="AR1447">
        <v>0.95452099999999995</v>
      </c>
      <c r="AS1447">
        <v>7.36558E-3</v>
      </c>
      <c r="AT1447">
        <f t="shared" si="313"/>
        <v>-7.36558E-3</v>
      </c>
      <c r="AU1447">
        <v>6.9597000000000006E-2</v>
      </c>
      <c r="AV1447" t="str">
        <f t="shared" si="314"/>
        <v/>
      </c>
      <c r="AW1447" t="str">
        <f t="shared" si="315"/>
        <v/>
      </c>
      <c r="AX1447" t="str">
        <f t="shared" si="316"/>
        <v/>
      </c>
      <c r="AY1447" t="str">
        <f t="shared" si="317"/>
        <v/>
      </c>
      <c r="BA1447" s="5" t="str">
        <f t="shared" si="318"/>
        <v/>
      </c>
      <c r="BB1447" s="5" t="str">
        <f t="shared" si="319"/>
        <v/>
      </c>
      <c r="BC1447" s="5" t="str">
        <f t="shared" si="320"/>
        <v/>
      </c>
      <c r="BD1447" s="5" t="str">
        <f t="shared" si="321"/>
        <v/>
      </c>
      <c r="BF1447" t="s">
        <v>36998</v>
      </c>
      <c r="BG1447" t="s">
        <v>36999</v>
      </c>
      <c r="BH1447" t="s">
        <v>37000</v>
      </c>
      <c r="BJ1447" t="s">
        <v>19728</v>
      </c>
      <c r="BK1447" t="s">
        <v>37001</v>
      </c>
    </row>
    <row r="1448" spans="1:63" x14ac:dyDescent="0.3">
      <c r="A1448">
        <v>8.2686600000000006</v>
      </c>
      <c r="B1448">
        <v>8.2691300000000005</v>
      </c>
      <c r="C1448">
        <v>8.2973700000000008</v>
      </c>
      <c r="D1448">
        <v>8.3474000000000004</v>
      </c>
      <c r="E1448">
        <v>7.9812799999999999</v>
      </c>
      <c r="F1448">
        <v>7.9466099999999997</v>
      </c>
      <c r="G1448">
        <v>8.1132200000000001</v>
      </c>
      <c r="H1448">
        <v>8.1303099999999997</v>
      </c>
      <c r="I1448">
        <v>8.8369999999999997</v>
      </c>
      <c r="J1448">
        <v>8.83826</v>
      </c>
      <c r="K1448">
        <v>8.8281399999999994</v>
      </c>
      <c r="L1448">
        <v>8.8211399999999998</v>
      </c>
      <c r="M1448" t="s">
        <v>0</v>
      </c>
      <c r="O1448" t="s">
        <v>1</v>
      </c>
      <c r="P1448" t="s">
        <v>1</v>
      </c>
      <c r="Q1448" t="s">
        <v>2</v>
      </c>
      <c r="R1448" t="s">
        <v>35569</v>
      </c>
      <c r="S1448" t="s">
        <v>30627</v>
      </c>
      <c r="T1448" t="s">
        <v>35570</v>
      </c>
      <c r="V1448" t="s">
        <v>25500</v>
      </c>
      <c r="W1448">
        <v>1</v>
      </c>
      <c r="X1448" t="s">
        <v>7</v>
      </c>
      <c r="Y1448">
        <v>9</v>
      </c>
      <c r="Z1448">
        <v>3</v>
      </c>
      <c r="AA1448">
        <v>3</v>
      </c>
      <c r="AB1448">
        <v>2</v>
      </c>
      <c r="AC1448">
        <v>39.299999999999997</v>
      </c>
      <c r="AD1448">
        <v>1</v>
      </c>
      <c r="AF1448" t="s">
        <v>35573</v>
      </c>
      <c r="AG1448">
        <v>2.6428600000000002</v>
      </c>
      <c r="AH1448">
        <v>4.07377E-3</v>
      </c>
      <c r="AI1448">
        <v>0.25278299999999998</v>
      </c>
      <c r="AJ1448">
        <f t="shared" si="308"/>
        <v>-0.25278299999999998</v>
      </c>
      <c r="AK1448">
        <v>5.0754000000000001</v>
      </c>
      <c r="AL1448" t="str">
        <f t="shared" si="309"/>
        <v/>
      </c>
      <c r="AM1448" t="str">
        <f t="shared" si="310"/>
        <v/>
      </c>
      <c r="AN1448" t="str">
        <f t="shared" si="311"/>
        <v/>
      </c>
      <c r="AO1448" t="str">
        <f t="shared" si="312"/>
        <v/>
      </c>
      <c r="AQ1448">
        <v>6.8867399999999996</v>
      </c>
      <c r="AR1448" s="1">
        <v>1.63167E-6</v>
      </c>
      <c r="AS1448">
        <v>-0.53549199999999997</v>
      </c>
      <c r="AT1448">
        <f t="shared" si="313"/>
        <v>0.53549199999999997</v>
      </c>
      <c r="AU1448">
        <v>-28.2652</v>
      </c>
      <c r="AV1448" t="str">
        <f t="shared" si="314"/>
        <v/>
      </c>
      <c r="AW1448" t="str">
        <f t="shared" si="315"/>
        <v/>
      </c>
      <c r="AX1448" t="str">
        <f t="shared" si="316"/>
        <v/>
      </c>
      <c r="AY1448" t="str">
        <f t="shared" si="317"/>
        <v/>
      </c>
      <c r="BA1448" s="5" t="str">
        <f t="shared" si="318"/>
        <v/>
      </c>
      <c r="BB1448" s="5" t="str">
        <f t="shared" si="319"/>
        <v/>
      </c>
      <c r="BC1448" s="5" t="str">
        <f t="shared" si="320"/>
        <v/>
      </c>
      <c r="BD1448" s="5" t="str">
        <f t="shared" si="321"/>
        <v/>
      </c>
      <c r="BF1448" t="s">
        <v>35571</v>
      </c>
      <c r="BG1448" t="s">
        <v>35572</v>
      </c>
      <c r="BH1448" t="s">
        <v>35573</v>
      </c>
      <c r="BK1448" t="s">
        <v>35574</v>
      </c>
    </row>
    <row r="1449" spans="1:63" x14ac:dyDescent="0.3">
      <c r="A1449">
        <v>8.6488999999999994</v>
      </c>
      <c r="B1449">
        <v>8.7180199999999992</v>
      </c>
      <c r="C1449">
        <v>8.7073599999999995</v>
      </c>
      <c r="D1449">
        <v>8.7183600000000006</v>
      </c>
      <c r="E1449">
        <v>8.4089700000000001</v>
      </c>
      <c r="F1449">
        <v>8.4737100000000005</v>
      </c>
      <c r="G1449">
        <v>8.4229099999999999</v>
      </c>
      <c r="H1449">
        <v>8.47654</v>
      </c>
      <c r="I1449">
        <v>9.0243099999999998</v>
      </c>
      <c r="J1449">
        <v>9.0358999999999998</v>
      </c>
      <c r="K1449">
        <v>9.0706600000000002</v>
      </c>
      <c r="L1449">
        <v>9.06555</v>
      </c>
      <c r="M1449" t="s">
        <v>0</v>
      </c>
      <c r="O1449" t="s">
        <v>1</v>
      </c>
      <c r="P1449" t="s">
        <v>1</v>
      </c>
      <c r="Q1449" t="s">
        <v>2</v>
      </c>
      <c r="R1449" t="s">
        <v>32897</v>
      </c>
      <c r="S1449" t="s">
        <v>32898</v>
      </c>
      <c r="T1449" t="s">
        <v>32899</v>
      </c>
      <c r="U1449" t="s">
        <v>32900</v>
      </c>
      <c r="V1449" t="s">
        <v>32901</v>
      </c>
      <c r="W1449">
        <v>0</v>
      </c>
      <c r="X1449" t="s">
        <v>7</v>
      </c>
      <c r="Y1449">
        <v>2</v>
      </c>
      <c r="Z1449">
        <v>4</v>
      </c>
      <c r="AA1449">
        <v>4</v>
      </c>
      <c r="AB1449">
        <v>4</v>
      </c>
      <c r="AC1449">
        <v>200.5</v>
      </c>
      <c r="AD1449">
        <v>1</v>
      </c>
      <c r="AF1449" t="s">
        <v>32904</v>
      </c>
      <c r="AG1449">
        <v>4.36334</v>
      </c>
      <c r="AH1449">
        <v>1.36351E-4</v>
      </c>
      <c r="AI1449">
        <v>0.25262899999999999</v>
      </c>
      <c r="AJ1449">
        <f t="shared" si="308"/>
        <v>-0.25262899999999999</v>
      </c>
      <c r="AK1449">
        <v>10.5213</v>
      </c>
      <c r="AL1449" t="str">
        <f t="shared" si="309"/>
        <v/>
      </c>
      <c r="AM1449" t="str">
        <f t="shared" si="310"/>
        <v/>
      </c>
      <c r="AN1449" t="str">
        <f t="shared" si="311"/>
        <v/>
      </c>
      <c r="AO1449" t="str">
        <f t="shared" si="312"/>
        <v/>
      </c>
      <c r="AQ1449">
        <v>5.6477899999999996</v>
      </c>
      <c r="AR1449" s="1">
        <v>1.2289E-5</v>
      </c>
      <c r="AS1449">
        <v>-0.35094500000000001</v>
      </c>
      <c r="AT1449">
        <f t="shared" si="313"/>
        <v>0.35094500000000001</v>
      </c>
      <c r="AU1449">
        <v>-17.477799999999998</v>
      </c>
      <c r="AV1449" t="str">
        <f t="shared" si="314"/>
        <v/>
      </c>
      <c r="AW1449" t="str">
        <f t="shared" si="315"/>
        <v/>
      </c>
      <c r="AX1449" t="str">
        <f t="shared" si="316"/>
        <v/>
      </c>
      <c r="AY1449" t="str">
        <f t="shared" si="317"/>
        <v/>
      </c>
      <c r="BA1449" s="5" t="str">
        <f t="shared" si="318"/>
        <v/>
      </c>
      <c r="BB1449" s="5" t="str">
        <f t="shared" si="319"/>
        <v/>
      </c>
      <c r="BC1449" s="5" t="str">
        <f t="shared" si="320"/>
        <v/>
      </c>
      <c r="BD1449" s="5" t="str">
        <f t="shared" si="321"/>
        <v/>
      </c>
      <c r="BF1449" t="s">
        <v>32902</v>
      </c>
      <c r="BG1449" t="s">
        <v>32903</v>
      </c>
      <c r="BH1449" t="s">
        <v>32904</v>
      </c>
      <c r="BI1449" t="s">
        <v>32905</v>
      </c>
      <c r="BJ1449" t="s">
        <v>32906</v>
      </c>
      <c r="BK1449" t="s">
        <v>32907</v>
      </c>
    </row>
    <row r="1450" spans="1:63" x14ac:dyDescent="0.3">
      <c r="A1450">
        <v>7.8996599999999999</v>
      </c>
      <c r="B1450">
        <v>7.9784199999999998</v>
      </c>
      <c r="C1450">
        <v>7.9425100000000004</v>
      </c>
      <c r="D1450">
        <v>8.0201499999999992</v>
      </c>
      <c r="E1450">
        <v>7.69</v>
      </c>
      <c r="F1450">
        <v>7.7681800000000001</v>
      </c>
      <c r="G1450">
        <v>7.7380899999999997</v>
      </c>
      <c r="H1450">
        <v>7.6344500000000002</v>
      </c>
      <c r="I1450">
        <v>7.8246399999999996</v>
      </c>
      <c r="J1450">
        <v>7.7839799999999997</v>
      </c>
      <c r="K1450">
        <v>7.6653399999999996</v>
      </c>
      <c r="L1450">
        <v>7.7025199999999998</v>
      </c>
      <c r="M1450" t="s">
        <v>0</v>
      </c>
      <c r="O1450" t="s">
        <v>1</v>
      </c>
      <c r="P1450" t="s">
        <v>1</v>
      </c>
      <c r="Q1450" t="s">
        <v>2</v>
      </c>
      <c r="R1450" t="s">
        <v>29942</v>
      </c>
      <c r="S1450" t="s">
        <v>29943</v>
      </c>
      <c r="T1450" t="s">
        <v>7145</v>
      </c>
      <c r="V1450" t="s">
        <v>29944</v>
      </c>
      <c r="W1450">
        <v>0</v>
      </c>
      <c r="X1450" t="s">
        <v>7</v>
      </c>
      <c r="Y1450">
        <v>7</v>
      </c>
      <c r="Z1450">
        <v>6</v>
      </c>
      <c r="AA1450">
        <v>6</v>
      </c>
      <c r="AB1450">
        <v>6</v>
      </c>
      <c r="AC1450">
        <v>92.5</v>
      </c>
      <c r="AD1450">
        <v>1</v>
      </c>
      <c r="AF1450" t="s">
        <v>29947</v>
      </c>
      <c r="AG1450">
        <v>3.19624</v>
      </c>
      <c r="AH1450">
        <v>1.33234E-3</v>
      </c>
      <c r="AI1450">
        <v>0.25250499999999998</v>
      </c>
      <c r="AJ1450">
        <f t="shared" si="308"/>
        <v>-0.25250499999999998</v>
      </c>
      <c r="AK1450">
        <v>6.49</v>
      </c>
      <c r="AL1450" t="str">
        <f t="shared" si="309"/>
        <v/>
      </c>
      <c r="AM1450" t="str">
        <f t="shared" si="310"/>
        <v/>
      </c>
      <c r="AN1450" t="str">
        <f t="shared" si="311"/>
        <v/>
      </c>
      <c r="AO1450" t="str">
        <f t="shared" si="312"/>
        <v/>
      </c>
      <c r="AQ1450">
        <v>2.54054</v>
      </c>
      <c r="AR1450">
        <v>4.8845900000000003E-3</v>
      </c>
      <c r="AS1450">
        <v>0.21606700000000001</v>
      </c>
      <c r="AT1450">
        <f t="shared" si="313"/>
        <v>-0.21606700000000001</v>
      </c>
      <c r="AU1450">
        <v>4.8401199999999998</v>
      </c>
      <c r="AV1450" t="str">
        <f t="shared" si="314"/>
        <v/>
      </c>
      <c r="AW1450" t="str">
        <f t="shared" si="315"/>
        <v/>
      </c>
      <c r="AX1450" t="str">
        <f t="shared" si="316"/>
        <v/>
      </c>
      <c r="AY1450" t="str">
        <f t="shared" si="317"/>
        <v/>
      </c>
      <c r="BA1450" s="5" t="str">
        <f t="shared" si="318"/>
        <v/>
      </c>
      <c r="BB1450" s="5" t="str">
        <f t="shared" si="319"/>
        <v/>
      </c>
      <c r="BC1450" s="5" t="str">
        <f t="shared" si="320"/>
        <v/>
      </c>
      <c r="BD1450" s="5" t="str">
        <f t="shared" si="321"/>
        <v/>
      </c>
      <c r="BF1450" t="s">
        <v>29945</v>
      </c>
      <c r="BG1450" t="s">
        <v>29946</v>
      </c>
      <c r="BH1450" t="s">
        <v>29947</v>
      </c>
      <c r="BJ1450" t="s">
        <v>29948</v>
      </c>
      <c r="BK1450" t="s">
        <v>29949</v>
      </c>
    </row>
    <row r="1451" spans="1:63" x14ac:dyDescent="0.3">
      <c r="A1451">
        <v>7.3318099999999999</v>
      </c>
      <c r="B1451">
        <v>7.2074999999999996</v>
      </c>
      <c r="C1451">
        <v>7.2863300000000004</v>
      </c>
      <c r="D1451">
        <v>7.1977099999999998</v>
      </c>
      <c r="E1451">
        <v>7.0746799999999999</v>
      </c>
      <c r="F1451">
        <v>6.9212499999999997</v>
      </c>
      <c r="G1451">
        <v>7.0541999999999998</v>
      </c>
      <c r="H1451">
        <v>6.96347</v>
      </c>
      <c r="I1451">
        <v>7.67455</v>
      </c>
      <c r="J1451">
        <v>7.7231500000000004</v>
      </c>
      <c r="K1451">
        <v>7.6674699999999998</v>
      </c>
      <c r="L1451">
        <v>7.59842</v>
      </c>
      <c r="M1451" t="s">
        <v>0</v>
      </c>
      <c r="O1451" t="s">
        <v>1</v>
      </c>
      <c r="P1451" t="s">
        <v>1</v>
      </c>
      <c r="Q1451" t="s">
        <v>2</v>
      </c>
      <c r="S1451" t="s">
        <v>6770</v>
      </c>
      <c r="T1451" t="s">
        <v>31121</v>
      </c>
      <c r="W1451">
        <v>0</v>
      </c>
      <c r="X1451" t="s">
        <v>7</v>
      </c>
      <c r="Y1451">
        <v>6</v>
      </c>
      <c r="Z1451">
        <v>3</v>
      </c>
      <c r="AA1451">
        <v>3</v>
      </c>
      <c r="AB1451">
        <v>3</v>
      </c>
      <c r="AC1451">
        <v>79.5</v>
      </c>
      <c r="AD1451">
        <v>1</v>
      </c>
      <c r="AF1451" t="s">
        <v>31124</v>
      </c>
      <c r="AG1451">
        <v>2.6903299999999999</v>
      </c>
      <c r="AH1451">
        <v>3.7022499999999998E-3</v>
      </c>
      <c r="AI1451">
        <v>0.25243900000000002</v>
      </c>
      <c r="AJ1451">
        <f t="shared" si="308"/>
        <v>-0.25243900000000002</v>
      </c>
      <c r="AK1451">
        <v>5.1871099999999997</v>
      </c>
      <c r="AL1451" t="str">
        <f t="shared" si="309"/>
        <v/>
      </c>
      <c r="AM1451" t="str">
        <f t="shared" si="310"/>
        <v/>
      </c>
      <c r="AN1451" t="str">
        <f t="shared" si="311"/>
        <v/>
      </c>
      <c r="AO1451" t="str">
        <f t="shared" si="312"/>
        <v/>
      </c>
      <c r="AQ1451">
        <v>4.2281899999999997</v>
      </c>
      <c r="AR1451">
        <v>1.7085000000000001E-4</v>
      </c>
      <c r="AS1451">
        <v>-0.41005900000000001</v>
      </c>
      <c r="AT1451">
        <f t="shared" si="313"/>
        <v>0.41005900000000001</v>
      </c>
      <c r="AU1451">
        <v>-9.9638000000000009</v>
      </c>
      <c r="AV1451" t="str">
        <f t="shared" si="314"/>
        <v/>
      </c>
      <c r="AW1451" t="str">
        <f t="shared" si="315"/>
        <v/>
      </c>
      <c r="AX1451" t="str">
        <f t="shared" si="316"/>
        <v/>
      </c>
      <c r="AY1451" t="str">
        <f t="shared" si="317"/>
        <v/>
      </c>
      <c r="BA1451" s="5" t="str">
        <f t="shared" si="318"/>
        <v/>
      </c>
      <c r="BB1451" s="5" t="str">
        <f t="shared" si="319"/>
        <v/>
      </c>
      <c r="BC1451" s="5" t="str">
        <f t="shared" si="320"/>
        <v/>
      </c>
      <c r="BD1451" s="5" t="str">
        <f t="shared" si="321"/>
        <v/>
      </c>
      <c r="BF1451" t="s">
        <v>31122</v>
      </c>
      <c r="BG1451" t="s">
        <v>31123</v>
      </c>
      <c r="BH1451" t="s">
        <v>31124</v>
      </c>
      <c r="BK1451" t="s">
        <v>31125</v>
      </c>
    </row>
    <row r="1452" spans="1:63" x14ac:dyDescent="0.3">
      <c r="A1452">
        <v>11.1716</v>
      </c>
      <c r="B1452">
        <v>11.1782</v>
      </c>
      <c r="C1452">
        <v>11.171900000000001</v>
      </c>
      <c r="D1452">
        <v>11.1713</v>
      </c>
      <c r="E1452">
        <v>10.8894</v>
      </c>
      <c r="F1452">
        <v>10.8581</v>
      </c>
      <c r="G1452">
        <v>10.952199999999999</v>
      </c>
      <c r="H1452">
        <v>10.9839</v>
      </c>
      <c r="I1452">
        <v>11.0001</v>
      </c>
      <c r="J1452">
        <v>11.083299999999999</v>
      </c>
      <c r="K1452">
        <v>11.036</v>
      </c>
      <c r="L1452">
        <v>11.1473</v>
      </c>
      <c r="M1452" t="s">
        <v>0</v>
      </c>
      <c r="O1452" t="s">
        <v>1</v>
      </c>
      <c r="P1452" t="s">
        <v>1</v>
      </c>
      <c r="Q1452" t="s">
        <v>2</v>
      </c>
      <c r="S1452" t="s">
        <v>7915</v>
      </c>
      <c r="T1452" t="s">
        <v>10610</v>
      </c>
      <c r="W1452">
        <v>0</v>
      </c>
      <c r="X1452" t="s">
        <v>7</v>
      </c>
      <c r="Y1452">
        <v>20</v>
      </c>
      <c r="Z1452">
        <v>16</v>
      </c>
      <c r="AA1452">
        <v>25</v>
      </c>
      <c r="AB1452">
        <v>16</v>
      </c>
      <c r="AC1452">
        <v>106.3</v>
      </c>
      <c r="AD1452">
        <v>1</v>
      </c>
      <c r="AF1452" t="s">
        <v>10613</v>
      </c>
      <c r="AG1452">
        <v>3.9152200000000001</v>
      </c>
      <c r="AH1452">
        <v>3.20518E-4</v>
      </c>
      <c r="AI1452">
        <v>0.25236199999999998</v>
      </c>
      <c r="AJ1452">
        <f t="shared" si="308"/>
        <v>-0.25236199999999998</v>
      </c>
      <c r="AK1452">
        <v>8.7728900000000003</v>
      </c>
      <c r="AL1452" t="str">
        <f t="shared" si="309"/>
        <v/>
      </c>
      <c r="AM1452" t="str">
        <f t="shared" si="310"/>
        <v/>
      </c>
      <c r="AN1452" t="str">
        <f t="shared" si="311"/>
        <v/>
      </c>
      <c r="AO1452" t="str">
        <f t="shared" si="312"/>
        <v/>
      </c>
      <c r="AQ1452">
        <v>1.80925</v>
      </c>
      <c r="AR1452">
        <v>2.2374700000000001E-2</v>
      </c>
      <c r="AS1452">
        <v>0.106589</v>
      </c>
      <c r="AT1452">
        <f t="shared" si="313"/>
        <v>-0.106589</v>
      </c>
      <c r="AU1452">
        <v>3.3450099999999998</v>
      </c>
      <c r="AV1452" t="str">
        <f t="shared" si="314"/>
        <v/>
      </c>
      <c r="AW1452" t="str">
        <f t="shared" si="315"/>
        <v/>
      </c>
      <c r="AX1452" t="str">
        <f t="shared" si="316"/>
        <v/>
      </c>
      <c r="AY1452" t="str">
        <f t="shared" si="317"/>
        <v/>
      </c>
      <c r="BA1452" s="5" t="str">
        <f t="shared" si="318"/>
        <v/>
      </c>
      <c r="BB1452" s="5" t="str">
        <f t="shared" si="319"/>
        <v/>
      </c>
      <c r="BC1452" s="5" t="str">
        <f t="shared" si="320"/>
        <v/>
      </c>
      <c r="BD1452" s="5" t="str">
        <f t="shared" si="321"/>
        <v/>
      </c>
      <c r="BF1452" t="s">
        <v>10611</v>
      </c>
      <c r="BG1452" t="s">
        <v>10612</v>
      </c>
      <c r="BH1452" t="s">
        <v>10613</v>
      </c>
      <c r="BK1452" t="s">
        <v>10614</v>
      </c>
    </row>
    <row r="1453" spans="1:63" x14ac:dyDescent="0.3">
      <c r="A1453">
        <v>13.629899999999999</v>
      </c>
      <c r="B1453">
        <v>13.6021</v>
      </c>
      <c r="C1453">
        <v>13.618499999999999</v>
      </c>
      <c r="D1453">
        <v>13.5863</v>
      </c>
      <c r="E1453">
        <v>13.364699999999999</v>
      </c>
      <c r="F1453">
        <v>13.3812</v>
      </c>
      <c r="G1453">
        <v>13.366</v>
      </c>
      <c r="H1453">
        <v>13.315300000000001</v>
      </c>
      <c r="I1453">
        <v>13.3422</v>
      </c>
      <c r="J1453">
        <v>13.3216</v>
      </c>
      <c r="K1453">
        <v>13.3094</v>
      </c>
      <c r="L1453">
        <v>13.289199999999999</v>
      </c>
      <c r="M1453" t="s">
        <v>0</v>
      </c>
      <c r="O1453" t="s">
        <v>1</v>
      </c>
      <c r="P1453" t="s">
        <v>1</v>
      </c>
      <c r="Q1453" t="s">
        <v>2</v>
      </c>
      <c r="R1453" t="s">
        <v>946</v>
      </c>
      <c r="S1453" t="s">
        <v>964</v>
      </c>
      <c r="T1453" t="s">
        <v>965</v>
      </c>
      <c r="U1453" t="s">
        <v>949</v>
      </c>
      <c r="V1453" t="s">
        <v>950</v>
      </c>
      <c r="W1453">
        <v>0</v>
      </c>
      <c r="X1453" t="s">
        <v>7</v>
      </c>
      <c r="Y1453">
        <v>53</v>
      </c>
      <c r="Z1453">
        <v>39</v>
      </c>
      <c r="AA1453">
        <v>103</v>
      </c>
      <c r="AB1453">
        <v>39</v>
      </c>
      <c r="AC1453">
        <v>100.1</v>
      </c>
      <c r="AD1453">
        <v>1</v>
      </c>
      <c r="AF1453" t="s">
        <v>968</v>
      </c>
      <c r="AG1453">
        <v>5.1990999999999996</v>
      </c>
      <c r="AH1453" s="1">
        <v>2.8999100000000002E-5</v>
      </c>
      <c r="AI1453">
        <v>0.25235200000000002</v>
      </c>
      <c r="AJ1453">
        <f t="shared" si="308"/>
        <v>-0.25235200000000002</v>
      </c>
      <c r="AK1453">
        <v>14.661199999999999</v>
      </c>
      <c r="AL1453" t="str">
        <f t="shared" si="309"/>
        <v/>
      </c>
      <c r="AM1453" t="str">
        <f t="shared" si="310"/>
        <v/>
      </c>
      <c r="AN1453" t="str">
        <f t="shared" si="311"/>
        <v/>
      </c>
      <c r="AO1453" t="str">
        <f t="shared" si="312"/>
        <v/>
      </c>
      <c r="AQ1453">
        <v>6.0034099999999997</v>
      </c>
      <c r="AR1453" s="1">
        <v>6.6881000000000004E-6</v>
      </c>
      <c r="AS1453">
        <v>0.293574</v>
      </c>
      <c r="AT1453">
        <f t="shared" si="313"/>
        <v>-0.293574</v>
      </c>
      <c r="AU1453">
        <v>20.074400000000001</v>
      </c>
      <c r="AV1453" t="str">
        <f t="shared" si="314"/>
        <v/>
      </c>
      <c r="AW1453" t="str">
        <f t="shared" si="315"/>
        <v/>
      </c>
      <c r="AX1453" t="str">
        <f t="shared" si="316"/>
        <v/>
      </c>
      <c r="AY1453" t="str">
        <f t="shared" si="317"/>
        <v/>
      </c>
      <c r="BA1453" s="5" t="str">
        <f t="shared" si="318"/>
        <v/>
      </c>
      <c r="BB1453" s="5" t="str">
        <f t="shared" si="319"/>
        <v/>
      </c>
      <c r="BC1453" s="5" t="str">
        <f t="shared" si="320"/>
        <v/>
      </c>
      <c r="BD1453" s="5" t="str">
        <f t="shared" si="321"/>
        <v/>
      </c>
      <c r="BF1453" t="s">
        <v>966</v>
      </c>
      <c r="BG1453" t="s">
        <v>967</v>
      </c>
      <c r="BH1453" t="s">
        <v>968</v>
      </c>
      <c r="BI1453" t="s">
        <v>954</v>
      </c>
      <c r="BJ1453" t="s">
        <v>955</v>
      </c>
      <c r="BK1453" t="s">
        <v>969</v>
      </c>
    </row>
    <row r="1454" spans="1:63" x14ac:dyDescent="0.3">
      <c r="A1454">
        <v>4.1043399999999997</v>
      </c>
      <c r="B1454">
        <v>4.1779200000000003</v>
      </c>
      <c r="C1454">
        <v>4.2479300000000002</v>
      </c>
      <c r="D1454">
        <v>3.7866</v>
      </c>
      <c r="E1454">
        <v>4.0179200000000002</v>
      </c>
      <c r="F1454">
        <v>3.2016300000000002</v>
      </c>
      <c r="G1454">
        <v>4.0179200000000002</v>
      </c>
      <c r="H1454">
        <v>4.0703899999999997</v>
      </c>
      <c r="I1454">
        <v>4.1618899999999996</v>
      </c>
      <c r="J1454">
        <v>4.15381</v>
      </c>
      <c r="K1454">
        <v>3.6438600000000001</v>
      </c>
      <c r="L1454">
        <v>3.9726900000000001</v>
      </c>
      <c r="M1454" t="s">
        <v>0</v>
      </c>
      <c r="R1454" t="s">
        <v>41767</v>
      </c>
      <c r="S1454" t="s">
        <v>41768</v>
      </c>
      <c r="T1454" t="s">
        <v>2273</v>
      </c>
      <c r="U1454" t="s">
        <v>41769</v>
      </c>
      <c r="V1454" t="s">
        <v>41770</v>
      </c>
      <c r="W1454">
        <v>0</v>
      </c>
      <c r="X1454" t="s">
        <v>7</v>
      </c>
      <c r="Y1454">
        <v>1</v>
      </c>
      <c r="Z1454">
        <v>1</v>
      </c>
      <c r="AA1454">
        <v>1</v>
      </c>
      <c r="AB1454">
        <v>1</v>
      </c>
      <c r="AC1454">
        <v>119</v>
      </c>
      <c r="AD1454">
        <v>1</v>
      </c>
      <c r="AF1454" t="s">
        <v>41773</v>
      </c>
      <c r="AG1454">
        <v>0.49579600000000001</v>
      </c>
      <c r="AH1454">
        <v>0.36487199999999997</v>
      </c>
      <c r="AI1454">
        <v>0.25222800000000001</v>
      </c>
      <c r="AJ1454">
        <f t="shared" si="308"/>
        <v>-0.25222800000000001</v>
      </c>
      <c r="AK1454">
        <v>1.08568</v>
      </c>
      <c r="AL1454" t="str">
        <f t="shared" si="309"/>
        <v/>
      </c>
      <c r="AM1454" t="str">
        <f t="shared" si="310"/>
        <v/>
      </c>
      <c r="AN1454" t="str">
        <f t="shared" si="311"/>
        <v/>
      </c>
      <c r="AO1454" t="str">
        <f t="shared" si="312"/>
        <v/>
      </c>
      <c r="AQ1454">
        <v>0.247221</v>
      </c>
      <c r="AR1454">
        <v>0.60592599999999996</v>
      </c>
      <c r="AS1454">
        <v>9.6134200000000003E-2</v>
      </c>
      <c r="AT1454">
        <f t="shared" si="313"/>
        <v>-9.6134200000000003E-2</v>
      </c>
      <c r="AU1454">
        <v>0.60723400000000005</v>
      </c>
      <c r="AV1454" t="str">
        <f t="shared" si="314"/>
        <v/>
      </c>
      <c r="AW1454" t="str">
        <f t="shared" si="315"/>
        <v/>
      </c>
      <c r="AX1454" t="str">
        <f t="shared" si="316"/>
        <v/>
      </c>
      <c r="AY1454" t="str">
        <f t="shared" si="317"/>
        <v/>
      </c>
      <c r="BA1454" s="5" t="str">
        <f t="shared" si="318"/>
        <v/>
      </c>
      <c r="BB1454" s="5" t="str">
        <f t="shared" si="319"/>
        <v/>
      </c>
      <c r="BC1454" s="5" t="str">
        <f t="shared" si="320"/>
        <v/>
      </c>
      <c r="BD1454" s="5" t="str">
        <f t="shared" si="321"/>
        <v/>
      </c>
      <c r="BF1454" t="s">
        <v>41771</v>
      </c>
      <c r="BG1454" t="s">
        <v>41772</v>
      </c>
      <c r="BH1454" t="s">
        <v>41773</v>
      </c>
      <c r="BI1454" t="s">
        <v>41769</v>
      </c>
      <c r="BJ1454" t="s">
        <v>41774</v>
      </c>
      <c r="BK1454" t="s">
        <v>41775</v>
      </c>
    </row>
    <row r="1455" spans="1:63" x14ac:dyDescent="0.3">
      <c r="A1455">
        <v>8.3259799999999995</v>
      </c>
      <c r="B1455">
        <v>8.3698200000000007</v>
      </c>
      <c r="C1455">
        <v>8.4781600000000008</v>
      </c>
      <c r="D1455">
        <v>8.4814000000000007</v>
      </c>
      <c r="E1455">
        <v>8.1684199999999993</v>
      </c>
      <c r="F1455">
        <v>8.1734299999999998</v>
      </c>
      <c r="G1455">
        <v>8.1942599999999999</v>
      </c>
      <c r="H1455">
        <v>8.1106099999999994</v>
      </c>
      <c r="I1455">
        <v>7.6161799999999999</v>
      </c>
      <c r="J1455">
        <v>7.6990499999999997</v>
      </c>
      <c r="K1455">
        <v>7.7245100000000004</v>
      </c>
      <c r="L1455">
        <v>7.8156999999999996</v>
      </c>
      <c r="M1455" t="s">
        <v>0</v>
      </c>
      <c r="O1455" t="s">
        <v>1</v>
      </c>
      <c r="P1455" t="s">
        <v>1</v>
      </c>
      <c r="Q1455" t="s">
        <v>2</v>
      </c>
      <c r="R1455" t="s">
        <v>30235</v>
      </c>
      <c r="S1455" t="s">
        <v>6675</v>
      </c>
      <c r="T1455" t="s">
        <v>30236</v>
      </c>
      <c r="W1455">
        <v>0</v>
      </c>
      <c r="X1455" t="s">
        <v>7</v>
      </c>
      <c r="Y1455">
        <v>4</v>
      </c>
      <c r="Z1455">
        <v>5</v>
      </c>
      <c r="AA1455">
        <v>7</v>
      </c>
      <c r="AB1455">
        <v>5</v>
      </c>
      <c r="AC1455">
        <v>134.30000000000001</v>
      </c>
      <c r="AD1455">
        <v>1</v>
      </c>
      <c r="AF1455" t="s">
        <v>30239</v>
      </c>
      <c r="AG1455">
        <v>2.9624199999999998</v>
      </c>
      <c r="AH1455">
        <v>2.1198100000000002E-3</v>
      </c>
      <c r="AI1455">
        <v>0.25215700000000002</v>
      </c>
      <c r="AJ1455">
        <f t="shared" si="308"/>
        <v>-0.25215700000000002</v>
      </c>
      <c r="AK1455">
        <v>5.8609900000000001</v>
      </c>
      <c r="AL1455" t="str">
        <f t="shared" si="309"/>
        <v/>
      </c>
      <c r="AM1455" t="str">
        <f t="shared" si="310"/>
        <v/>
      </c>
      <c r="AN1455" t="str">
        <f t="shared" si="311"/>
        <v/>
      </c>
      <c r="AO1455" t="str">
        <f t="shared" si="312"/>
        <v/>
      </c>
      <c r="AQ1455">
        <v>4.7628899999999996</v>
      </c>
      <c r="AR1455" s="1">
        <v>6.1011499999999997E-5</v>
      </c>
      <c r="AS1455">
        <v>0.69997600000000004</v>
      </c>
      <c r="AT1455">
        <f t="shared" si="313"/>
        <v>-0.69997600000000004</v>
      </c>
      <c r="AU1455">
        <v>12.341100000000001</v>
      </c>
      <c r="AV1455" t="str">
        <f t="shared" si="314"/>
        <v/>
      </c>
      <c r="AW1455" t="str">
        <f t="shared" si="315"/>
        <v/>
      </c>
      <c r="AX1455" t="str">
        <f t="shared" si="316"/>
        <v/>
      </c>
      <c r="AY1455" t="str">
        <f t="shared" si="317"/>
        <v>+</v>
      </c>
      <c r="BA1455" s="5" t="str">
        <f t="shared" si="318"/>
        <v/>
      </c>
      <c r="BB1455" s="5" t="str">
        <f t="shared" si="319"/>
        <v/>
      </c>
      <c r="BC1455" s="5" t="str">
        <f t="shared" si="320"/>
        <v/>
      </c>
      <c r="BD1455" s="5" t="str">
        <f t="shared" si="321"/>
        <v/>
      </c>
      <c r="BF1455" t="s">
        <v>30237</v>
      </c>
      <c r="BG1455" t="s">
        <v>30238</v>
      </c>
      <c r="BH1455" t="s">
        <v>30239</v>
      </c>
      <c r="BK1455" t="s">
        <v>30240</v>
      </c>
    </row>
    <row r="1456" spans="1:63" x14ac:dyDescent="0.3">
      <c r="A1456">
        <v>5.5576600000000003</v>
      </c>
      <c r="B1456">
        <v>5.6976599999999999</v>
      </c>
      <c r="C1456">
        <v>5.9378200000000003</v>
      </c>
      <c r="D1456">
        <v>5.5879700000000003</v>
      </c>
      <c r="E1456">
        <v>5.4429400000000001</v>
      </c>
      <c r="F1456">
        <v>5.5014399999999997</v>
      </c>
      <c r="G1456">
        <v>5.3074300000000001</v>
      </c>
      <c r="H1456">
        <v>5.5235599999999998</v>
      </c>
      <c r="I1456">
        <v>5.5909599999999999</v>
      </c>
      <c r="J1456">
        <v>5.6752500000000001</v>
      </c>
      <c r="K1456">
        <v>5.6235200000000001</v>
      </c>
      <c r="L1456">
        <v>5.7114900000000004</v>
      </c>
      <c r="M1456" t="s">
        <v>0</v>
      </c>
      <c r="R1456" t="s">
        <v>30711</v>
      </c>
      <c r="S1456" t="s">
        <v>30712</v>
      </c>
      <c r="T1456" t="s">
        <v>30713</v>
      </c>
      <c r="U1456" t="s">
        <v>3458</v>
      </c>
      <c r="V1456" t="s">
        <v>30714</v>
      </c>
      <c r="W1456">
        <v>0</v>
      </c>
      <c r="X1456" t="s">
        <v>7</v>
      </c>
      <c r="Y1456">
        <v>12</v>
      </c>
      <c r="Z1456">
        <v>2</v>
      </c>
      <c r="AA1456">
        <v>3</v>
      </c>
      <c r="AB1456">
        <v>2</v>
      </c>
      <c r="AC1456">
        <v>22.6</v>
      </c>
      <c r="AD1456">
        <v>1</v>
      </c>
      <c r="AF1456" t="s">
        <v>30717</v>
      </c>
      <c r="AG1456">
        <v>1.3558600000000001</v>
      </c>
      <c r="AH1456">
        <v>5.9825900000000001E-2</v>
      </c>
      <c r="AI1456">
        <v>0.25143100000000002</v>
      </c>
      <c r="AJ1456">
        <f t="shared" si="308"/>
        <v>-0.25143100000000002</v>
      </c>
      <c r="AK1456">
        <v>2.5401799999999999</v>
      </c>
      <c r="AL1456" t="str">
        <f t="shared" si="309"/>
        <v/>
      </c>
      <c r="AM1456" t="str">
        <f t="shared" si="310"/>
        <v/>
      </c>
      <c r="AN1456" t="str">
        <f t="shared" si="311"/>
        <v/>
      </c>
      <c r="AO1456" t="str">
        <f t="shared" si="312"/>
        <v/>
      </c>
      <c r="AQ1456">
        <v>0.19634799999999999</v>
      </c>
      <c r="AR1456">
        <v>0.67321799999999998</v>
      </c>
      <c r="AS1456">
        <v>4.49687E-2</v>
      </c>
      <c r="AT1456">
        <f t="shared" si="313"/>
        <v>-4.49687E-2</v>
      </c>
      <c r="AU1456">
        <v>0.49788399999999999</v>
      </c>
      <c r="AV1456" t="str">
        <f t="shared" si="314"/>
        <v/>
      </c>
      <c r="AW1456" t="str">
        <f t="shared" si="315"/>
        <v/>
      </c>
      <c r="AX1456" t="str">
        <f t="shared" si="316"/>
        <v/>
      </c>
      <c r="AY1456" t="str">
        <f t="shared" si="317"/>
        <v/>
      </c>
      <c r="BA1456" s="5" t="str">
        <f t="shared" si="318"/>
        <v/>
      </c>
      <c r="BB1456" s="5" t="str">
        <f t="shared" si="319"/>
        <v/>
      </c>
      <c r="BC1456" s="5" t="str">
        <f t="shared" si="320"/>
        <v/>
      </c>
      <c r="BD1456" s="5" t="str">
        <f t="shared" si="321"/>
        <v/>
      </c>
      <c r="BF1456" t="s">
        <v>30715</v>
      </c>
      <c r="BG1456" t="s">
        <v>30716</v>
      </c>
      <c r="BH1456" t="s">
        <v>30717</v>
      </c>
      <c r="BI1456" t="s">
        <v>3458</v>
      </c>
      <c r="BJ1456" t="s">
        <v>15736</v>
      </c>
      <c r="BK1456" t="s">
        <v>30718</v>
      </c>
    </row>
    <row r="1457" spans="1:63" x14ac:dyDescent="0.3">
      <c r="A1457">
        <v>11.370699999999999</v>
      </c>
      <c r="B1457">
        <v>11.3833</v>
      </c>
      <c r="C1457">
        <v>11.411099999999999</v>
      </c>
      <c r="D1457">
        <v>11.4</v>
      </c>
      <c r="E1457">
        <v>11.1098</v>
      </c>
      <c r="F1457">
        <v>11.1837</v>
      </c>
      <c r="G1457">
        <v>11.1747</v>
      </c>
      <c r="H1457">
        <v>11.091100000000001</v>
      </c>
      <c r="I1457">
        <v>11.1614</v>
      </c>
      <c r="J1457">
        <v>11.1325</v>
      </c>
      <c r="K1457">
        <v>11.2494</v>
      </c>
      <c r="L1457">
        <v>11.225</v>
      </c>
      <c r="M1457" t="s">
        <v>0</v>
      </c>
      <c r="O1457" t="s">
        <v>1</v>
      </c>
      <c r="P1457" t="s">
        <v>1</v>
      </c>
      <c r="Q1457" t="s">
        <v>2</v>
      </c>
      <c r="R1457" t="s">
        <v>16793</v>
      </c>
      <c r="S1457" t="s">
        <v>16794</v>
      </c>
      <c r="T1457" t="s">
        <v>16795</v>
      </c>
      <c r="U1457" t="s">
        <v>2166</v>
      </c>
      <c r="V1457" t="s">
        <v>16796</v>
      </c>
      <c r="W1457">
        <v>0</v>
      </c>
      <c r="X1457" t="s">
        <v>7</v>
      </c>
      <c r="Y1457">
        <v>64</v>
      </c>
      <c r="Z1457">
        <v>5</v>
      </c>
      <c r="AA1457">
        <v>19</v>
      </c>
      <c r="AB1457">
        <v>5</v>
      </c>
      <c r="AC1457">
        <v>17</v>
      </c>
      <c r="AD1457">
        <v>1</v>
      </c>
      <c r="AF1457" t="s">
        <v>16799</v>
      </c>
      <c r="AG1457">
        <v>4.2727700000000004</v>
      </c>
      <c r="AH1457">
        <v>1.60481E-4</v>
      </c>
      <c r="AI1457">
        <v>0.25142500000000001</v>
      </c>
      <c r="AJ1457">
        <f t="shared" si="308"/>
        <v>-0.25142500000000001</v>
      </c>
      <c r="AK1457">
        <v>10.1447</v>
      </c>
      <c r="AL1457" t="str">
        <f t="shared" si="309"/>
        <v/>
      </c>
      <c r="AM1457" t="str">
        <f t="shared" si="310"/>
        <v/>
      </c>
      <c r="AN1457" t="str">
        <f t="shared" si="311"/>
        <v/>
      </c>
      <c r="AO1457" t="str">
        <f t="shared" si="312"/>
        <v/>
      </c>
      <c r="AQ1457">
        <v>3.3625699999999998</v>
      </c>
      <c r="AR1457">
        <v>9.1927899999999995E-4</v>
      </c>
      <c r="AS1457">
        <v>0.19921800000000001</v>
      </c>
      <c r="AT1457">
        <f t="shared" si="313"/>
        <v>-0.19921800000000001</v>
      </c>
      <c r="AU1457">
        <v>6.9685899999999998</v>
      </c>
      <c r="AV1457" t="str">
        <f t="shared" si="314"/>
        <v/>
      </c>
      <c r="AW1457" t="str">
        <f t="shared" si="315"/>
        <v/>
      </c>
      <c r="AX1457" t="str">
        <f t="shared" si="316"/>
        <v/>
      </c>
      <c r="AY1457" t="str">
        <f t="shared" si="317"/>
        <v/>
      </c>
      <c r="BA1457" s="5" t="str">
        <f t="shared" si="318"/>
        <v/>
      </c>
      <c r="BB1457" s="5" t="str">
        <f t="shared" si="319"/>
        <v/>
      </c>
      <c r="BC1457" s="5" t="str">
        <f t="shared" si="320"/>
        <v/>
      </c>
      <c r="BD1457" s="5" t="str">
        <f t="shared" si="321"/>
        <v/>
      </c>
      <c r="BF1457" t="s">
        <v>16797</v>
      </c>
      <c r="BG1457" t="s">
        <v>16798</v>
      </c>
      <c r="BH1457" t="s">
        <v>16799</v>
      </c>
      <c r="BI1457" t="s">
        <v>2171</v>
      </c>
      <c r="BJ1457" t="s">
        <v>10306</v>
      </c>
      <c r="BK1457" t="s">
        <v>16800</v>
      </c>
    </row>
    <row r="1458" spans="1:63" x14ac:dyDescent="0.3">
      <c r="A1458">
        <v>10.061199999999999</v>
      </c>
      <c r="B1458">
        <v>10.041499999999999</v>
      </c>
      <c r="C1458">
        <v>10.0603</v>
      </c>
      <c r="D1458">
        <v>10.069699999999999</v>
      </c>
      <c r="E1458">
        <v>9.7701700000000002</v>
      </c>
      <c r="F1458">
        <v>9.78904</v>
      </c>
      <c r="G1458">
        <v>9.8523700000000005</v>
      </c>
      <c r="H1458">
        <v>9.8156999999999996</v>
      </c>
      <c r="I1458">
        <v>9.7548899999999996</v>
      </c>
      <c r="J1458">
        <v>9.7736300000000007</v>
      </c>
      <c r="K1458">
        <v>9.8078400000000006</v>
      </c>
      <c r="L1458">
        <v>9.7701700000000002</v>
      </c>
      <c r="M1458" t="s">
        <v>0</v>
      </c>
      <c r="O1458" t="s">
        <v>1</v>
      </c>
      <c r="P1458" t="s">
        <v>1</v>
      </c>
      <c r="Q1458" t="s">
        <v>2</v>
      </c>
      <c r="R1458" t="s">
        <v>21942</v>
      </c>
      <c r="S1458" t="s">
        <v>21943</v>
      </c>
      <c r="T1458" t="s">
        <v>7378</v>
      </c>
      <c r="V1458" t="s">
        <v>21944</v>
      </c>
      <c r="W1458">
        <v>0</v>
      </c>
      <c r="X1458" t="s">
        <v>7</v>
      </c>
      <c r="Y1458">
        <v>9</v>
      </c>
      <c r="Z1458">
        <v>8</v>
      </c>
      <c r="AA1458">
        <v>11</v>
      </c>
      <c r="AB1458">
        <v>8</v>
      </c>
      <c r="AC1458">
        <v>86.4</v>
      </c>
      <c r="AD1458">
        <v>1</v>
      </c>
      <c r="AF1458" t="s">
        <v>21947</v>
      </c>
      <c r="AG1458">
        <v>4.9663300000000001</v>
      </c>
      <c r="AH1458" s="1">
        <v>4.3882399999999998E-5</v>
      </c>
      <c r="AI1458">
        <v>0.25136900000000001</v>
      </c>
      <c r="AJ1458">
        <f t="shared" si="308"/>
        <v>-0.25136900000000001</v>
      </c>
      <c r="AK1458">
        <v>13.376300000000001</v>
      </c>
      <c r="AL1458" t="str">
        <f t="shared" si="309"/>
        <v/>
      </c>
      <c r="AM1458" t="str">
        <f t="shared" si="310"/>
        <v/>
      </c>
      <c r="AN1458" t="str">
        <f t="shared" si="311"/>
        <v/>
      </c>
      <c r="AO1458" t="str">
        <f t="shared" si="312"/>
        <v/>
      </c>
      <c r="AQ1458">
        <v>6.2682900000000004</v>
      </c>
      <c r="AR1458" s="1">
        <v>4.2807600000000003E-6</v>
      </c>
      <c r="AS1458">
        <v>0.28155999999999998</v>
      </c>
      <c r="AT1458">
        <f t="shared" si="313"/>
        <v>-0.28155999999999998</v>
      </c>
      <c r="AU1458">
        <v>22.248899999999999</v>
      </c>
      <c r="AV1458" t="str">
        <f t="shared" si="314"/>
        <v/>
      </c>
      <c r="AW1458" t="str">
        <f t="shared" si="315"/>
        <v/>
      </c>
      <c r="AX1458" t="str">
        <f t="shared" si="316"/>
        <v/>
      </c>
      <c r="AY1458" t="str">
        <f t="shared" si="317"/>
        <v/>
      </c>
      <c r="BA1458" s="5" t="str">
        <f t="shared" si="318"/>
        <v/>
      </c>
      <c r="BB1458" s="5" t="str">
        <f t="shared" si="319"/>
        <v/>
      </c>
      <c r="BC1458" s="5" t="str">
        <f t="shared" si="320"/>
        <v/>
      </c>
      <c r="BD1458" s="5" t="str">
        <f t="shared" si="321"/>
        <v/>
      </c>
      <c r="BF1458" t="s">
        <v>21945</v>
      </c>
      <c r="BG1458" t="s">
        <v>21946</v>
      </c>
      <c r="BH1458" t="s">
        <v>21947</v>
      </c>
      <c r="BK1458" t="s">
        <v>21948</v>
      </c>
    </row>
    <row r="1459" spans="1:63" x14ac:dyDescent="0.3">
      <c r="A1459">
        <v>10.0656</v>
      </c>
      <c r="B1459">
        <v>10.0557</v>
      </c>
      <c r="C1459">
        <v>10.039300000000001</v>
      </c>
      <c r="D1459">
        <v>10.0906</v>
      </c>
      <c r="E1459">
        <v>9.7913300000000003</v>
      </c>
      <c r="F1459">
        <v>9.8020300000000002</v>
      </c>
      <c r="G1459">
        <v>9.8100900000000006</v>
      </c>
      <c r="H1459">
        <v>9.8423499999999997</v>
      </c>
      <c r="I1459">
        <v>10.0222</v>
      </c>
      <c r="J1459">
        <v>10.0169</v>
      </c>
      <c r="K1459">
        <v>10.0046</v>
      </c>
      <c r="L1459">
        <v>9.9782799999999998</v>
      </c>
      <c r="M1459" t="s">
        <v>0</v>
      </c>
      <c r="O1459" t="s">
        <v>1</v>
      </c>
      <c r="P1459" t="s">
        <v>1</v>
      </c>
      <c r="Q1459" t="s">
        <v>2</v>
      </c>
      <c r="R1459" t="s">
        <v>23864</v>
      </c>
      <c r="S1459" t="s">
        <v>23865</v>
      </c>
      <c r="T1459" t="s">
        <v>23866</v>
      </c>
      <c r="W1459">
        <v>0</v>
      </c>
      <c r="X1459" t="s">
        <v>7</v>
      </c>
      <c r="Y1459">
        <v>16</v>
      </c>
      <c r="Z1459">
        <v>6</v>
      </c>
      <c r="AA1459">
        <v>7</v>
      </c>
      <c r="AB1459">
        <v>6</v>
      </c>
      <c r="AC1459">
        <v>46.9</v>
      </c>
      <c r="AD1459">
        <v>1</v>
      </c>
      <c r="AF1459" t="s">
        <v>23869</v>
      </c>
      <c r="AG1459">
        <v>5.47783</v>
      </c>
      <c r="AH1459" s="1">
        <v>1.8075099999999999E-5</v>
      </c>
      <c r="AI1459">
        <v>0.25135400000000002</v>
      </c>
      <c r="AJ1459">
        <f t="shared" si="308"/>
        <v>-0.25135400000000002</v>
      </c>
      <c r="AK1459">
        <v>16.354500000000002</v>
      </c>
      <c r="AL1459" t="str">
        <f t="shared" si="309"/>
        <v/>
      </c>
      <c r="AM1459" t="str">
        <f t="shared" si="310"/>
        <v/>
      </c>
      <c r="AN1459" t="str">
        <f t="shared" si="311"/>
        <v/>
      </c>
      <c r="AO1459" t="str">
        <f t="shared" si="312"/>
        <v/>
      </c>
      <c r="AQ1459">
        <v>2.1175700000000002</v>
      </c>
      <c r="AR1459">
        <v>1.1770600000000001E-2</v>
      </c>
      <c r="AS1459">
        <v>5.7278200000000001E-2</v>
      </c>
      <c r="AT1459">
        <f t="shared" si="313"/>
        <v>-5.7278200000000001E-2</v>
      </c>
      <c r="AU1459">
        <v>3.9395699999999998</v>
      </c>
      <c r="AV1459" t="str">
        <f t="shared" si="314"/>
        <v/>
      </c>
      <c r="AW1459" t="str">
        <f t="shared" si="315"/>
        <v/>
      </c>
      <c r="AX1459" t="str">
        <f t="shared" si="316"/>
        <v/>
      </c>
      <c r="AY1459" t="str">
        <f t="shared" si="317"/>
        <v/>
      </c>
      <c r="BA1459" s="5" t="str">
        <f t="shared" si="318"/>
        <v/>
      </c>
      <c r="BB1459" s="5" t="str">
        <f t="shared" si="319"/>
        <v/>
      </c>
      <c r="BC1459" s="5" t="str">
        <f t="shared" si="320"/>
        <v/>
      </c>
      <c r="BD1459" s="5" t="str">
        <f t="shared" si="321"/>
        <v/>
      </c>
      <c r="BF1459" t="s">
        <v>23867</v>
      </c>
      <c r="BG1459" t="s">
        <v>23868</v>
      </c>
      <c r="BH1459" t="s">
        <v>23869</v>
      </c>
      <c r="BJ1459" t="s">
        <v>19439</v>
      </c>
      <c r="BK1459" t="s">
        <v>23870</v>
      </c>
    </row>
    <row r="1460" spans="1:63" x14ac:dyDescent="0.3">
      <c r="A1460">
        <v>10.3422</v>
      </c>
      <c r="B1460">
        <v>10.387700000000001</v>
      </c>
      <c r="C1460">
        <v>10.348800000000001</v>
      </c>
      <c r="D1460">
        <v>10.3225</v>
      </c>
      <c r="E1460">
        <v>10.099500000000001</v>
      </c>
      <c r="F1460">
        <v>10.0724</v>
      </c>
      <c r="G1460">
        <v>10.102</v>
      </c>
      <c r="H1460">
        <v>10.123100000000001</v>
      </c>
      <c r="I1460">
        <v>10.3909</v>
      </c>
      <c r="J1460">
        <v>10.381500000000001</v>
      </c>
      <c r="K1460">
        <v>10.4117</v>
      </c>
      <c r="L1460">
        <v>10.409700000000001</v>
      </c>
      <c r="M1460" t="s">
        <v>0</v>
      </c>
      <c r="O1460" t="s">
        <v>1</v>
      </c>
      <c r="P1460" t="s">
        <v>1</v>
      </c>
      <c r="Q1460" t="s">
        <v>2</v>
      </c>
      <c r="R1460" t="s">
        <v>11708</v>
      </c>
      <c r="S1460" t="s">
        <v>2164</v>
      </c>
      <c r="T1460" t="s">
        <v>17252</v>
      </c>
      <c r="V1460" t="s">
        <v>17253</v>
      </c>
      <c r="W1460">
        <v>0</v>
      </c>
      <c r="X1460" t="s">
        <v>7</v>
      </c>
      <c r="Y1460">
        <v>49</v>
      </c>
      <c r="Z1460">
        <v>9</v>
      </c>
      <c r="AA1460">
        <v>16</v>
      </c>
      <c r="AB1460">
        <v>9</v>
      </c>
      <c r="AC1460">
        <v>21.8</v>
      </c>
      <c r="AD1460">
        <v>1</v>
      </c>
      <c r="AF1460" t="s">
        <v>17256</v>
      </c>
      <c r="AG1460">
        <v>5.1929100000000004</v>
      </c>
      <c r="AH1460" s="1">
        <v>2.92733E-5</v>
      </c>
      <c r="AI1460">
        <v>0.25106699999999998</v>
      </c>
      <c r="AJ1460">
        <f t="shared" si="308"/>
        <v>-0.25106699999999998</v>
      </c>
      <c r="AK1460">
        <v>14.625500000000001</v>
      </c>
      <c r="AL1460" t="str">
        <f t="shared" si="309"/>
        <v/>
      </c>
      <c r="AM1460" t="str">
        <f t="shared" si="310"/>
        <v/>
      </c>
      <c r="AN1460" t="str">
        <f t="shared" si="311"/>
        <v/>
      </c>
      <c r="AO1460" t="str">
        <f t="shared" si="312"/>
        <v/>
      </c>
      <c r="AQ1460">
        <v>1.6791</v>
      </c>
      <c r="AR1460">
        <v>2.9377899999999998E-2</v>
      </c>
      <c r="AS1460">
        <v>-4.8171499999999999E-2</v>
      </c>
      <c r="AT1460">
        <f t="shared" si="313"/>
        <v>4.8171499999999999E-2</v>
      </c>
      <c r="AU1460">
        <v>-3.1067200000000001</v>
      </c>
      <c r="AV1460" t="str">
        <f t="shared" si="314"/>
        <v/>
      </c>
      <c r="AW1460" t="str">
        <f t="shared" si="315"/>
        <v/>
      </c>
      <c r="AX1460" t="str">
        <f t="shared" si="316"/>
        <v/>
      </c>
      <c r="AY1460" t="str">
        <f t="shared" si="317"/>
        <v/>
      </c>
      <c r="BA1460" s="5" t="str">
        <f t="shared" si="318"/>
        <v/>
      </c>
      <c r="BB1460" s="5" t="str">
        <f t="shared" si="319"/>
        <v/>
      </c>
      <c r="BC1460" s="5" t="str">
        <f t="shared" si="320"/>
        <v/>
      </c>
      <c r="BD1460" s="5" t="str">
        <f t="shared" si="321"/>
        <v/>
      </c>
      <c r="BF1460" t="s">
        <v>17254</v>
      </c>
      <c r="BG1460" t="s">
        <v>17255</v>
      </c>
      <c r="BH1460" t="s">
        <v>17256</v>
      </c>
      <c r="BJ1460" t="s">
        <v>7525</v>
      </c>
      <c r="BK1460" t="s">
        <v>17257</v>
      </c>
    </row>
    <row r="1461" spans="1:63" x14ac:dyDescent="0.3">
      <c r="A1461">
        <v>11.277699999999999</v>
      </c>
      <c r="B1461">
        <v>11.2744</v>
      </c>
      <c r="C1461">
        <v>11.2805</v>
      </c>
      <c r="D1461">
        <v>11.289</v>
      </c>
      <c r="E1461">
        <v>10.9922</v>
      </c>
      <c r="F1461">
        <v>11.0306</v>
      </c>
      <c r="G1461">
        <v>11.0481</v>
      </c>
      <c r="H1461">
        <v>11.0467</v>
      </c>
      <c r="I1461">
        <v>11.506500000000001</v>
      </c>
      <c r="J1461">
        <v>11.4786</v>
      </c>
      <c r="K1461">
        <v>11.4719</v>
      </c>
      <c r="L1461">
        <v>11.476800000000001</v>
      </c>
      <c r="M1461" t="s">
        <v>0</v>
      </c>
      <c r="O1461" t="s">
        <v>1</v>
      </c>
      <c r="P1461" t="s">
        <v>1</v>
      </c>
      <c r="Q1461" t="s">
        <v>2</v>
      </c>
      <c r="R1461" t="s">
        <v>5517</v>
      </c>
      <c r="S1461" t="s">
        <v>5518</v>
      </c>
      <c r="T1461" t="s">
        <v>5519</v>
      </c>
      <c r="U1461" t="s">
        <v>5520</v>
      </c>
      <c r="V1461" t="s">
        <v>5521</v>
      </c>
      <c r="W1461">
        <v>1</v>
      </c>
      <c r="X1461" t="s">
        <v>7</v>
      </c>
      <c r="Y1461">
        <v>19</v>
      </c>
      <c r="Z1461">
        <v>25</v>
      </c>
      <c r="AA1461">
        <v>34</v>
      </c>
      <c r="AB1461">
        <v>24</v>
      </c>
      <c r="AC1461">
        <v>194.7</v>
      </c>
      <c r="AD1461">
        <v>1</v>
      </c>
      <c r="AF1461" t="s">
        <v>5524</v>
      </c>
      <c r="AG1461">
        <v>5.8275499999999996</v>
      </c>
      <c r="AH1461" s="1">
        <v>1.0423399999999999E-5</v>
      </c>
      <c r="AI1461">
        <v>0.25097599999999998</v>
      </c>
      <c r="AJ1461">
        <f t="shared" si="308"/>
        <v>-0.25097599999999998</v>
      </c>
      <c r="AK1461">
        <v>18.746700000000001</v>
      </c>
      <c r="AL1461" t="str">
        <f t="shared" si="309"/>
        <v/>
      </c>
      <c r="AM1461" t="str">
        <f t="shared" si="310"/>
        <v/>
      </c>
      <c r="AN1461" t="str">
        <f t="shared" si="311"/>
        <v/>
      </c>
      <c r="AO1461" t="str">
        <f t="shared" si="312"/>
        <v/>
      </c>
      <c r="AQ1461">
        <v>6.4781300000000002</v>
      </c>
      <c r="AR1461" s="1">
        <v>3.0704599999999998E-6</v>
      </c>
      <c r="AS1461">
        <v>-0.20305200000000001</v>
      </c>
      <c r="AT1461">
        <f t="shared" si="313"/>
        <v>0.20305200000000001</v>
      </c>
      <c r="AU1461">
        <v>-24.133800000000001</v>
      </c>
      <c r="AV1461" t="str">
        <f t="shared" si="314"/>
        <v/>
      </c>
      <c r="AW1461" t="str">
        <f t="shared" si="315"/>
        <v/>
      </c>
      <c r="AX1461" t="str">
        <f t="shared" si="316"/>
        <v/>
      </c>
      <c r="AY1461" t="str">
        <f t="shared" si="317"/>
        <v/>
      </c>
      <c r="BA1461" s="5" t="str">
        <f t="shared" si="318"/>
        <v/>
      </c>
      <c r="BB1461" s="5" t="str">
        <f t="shared" si="319"/>
        <v/>
      </c>
      <c r="BC1461" s="5" t="str">
        <f t="shared" si="320"/>
        <v/>
      </c>
      <c r="BD1461" s="5" t="str">
        <f t="shared" si="321"/>
        <v/>
      </c>
      <c r="BF1461" t="s">
        <v>5522</v>
      </c>
      <c r="BG1461" t="s">
        <v>5523</v>
      </c>
      <c r="BH1461" t="s">
        <v>5524</v>
      </c>
      <c r="BI1461" t="s">
        <v>5520</v>
      </c>
      <c r="BJ1461" t="s">
        <v>5525</v>
      </c>
      <c r="BK1461" t="s">
        <v>5526</v>
      </c>
    </row>
    <row r="1462" spans="1:63" x14ac:dyDescent="0.3">
      <c r="A1462">
        <v>10.3948</v>
      </c>
      <c r="B1462">
        <v>10.370799999999999</v>
      </c>
      <c r="C1462">
        <v>10.414099999999999</v>
      </c>
      <c r="D1462">
        <v>10.4</v>
      </c>
      <c r="E1462">
        <v>10.1416</v>
      </c>
      <c r="F1462">
        <v>10.1355</v>
      </c>
      <c r="G1462">
        <v>10.134399999999999</v>
      </c>
      <c r="H1462">
        <v>10.164999999999999</v>
      </c>
      <c r="I1462">
        <v>10.7934</v>
      </c>
      <c r="J1462">
        <v>10.773899999999999</v>
      </c>
      <c r="K1462">
        <v>10.7415</v>
      </c>
      <c r="L1462">
        <v>10.7418</v>
      </c>
      <c r="M1462" t="s">
        <v>0</v>
      </c>
      <c r="O1462" t="s">
        <v>1</v>
      </c>
      <c r="P1462" t="s">
        <v>1</v>
      </c>
      <c r="Q1462" t="s">
        <v>2</v>
      </c>
      <c r="R1462" t="s">
        <v>11737</v>
      </c>
      <c r="S1462" t="s">
        <v>11738</v>
      </c>
      <c r="T1462" t="s">
        <v>11739</v>
      </c>
      <c r="U1462" t="s">
        <v>11740</v>
      </c>
      <c r="V1462" t="s">
        <v>11741</v>
      </c>
      <c r="W1462">
        <v>0</v>
      </c>
      <c r="X1462" t="s">
        <v>7</v>
      </c>
      <c r="Y1462">
        <v>38</v>
      </c>
      <c r="Z1462">
        <v>10</v>
      </c>
      <c r="AA1462">
        <v>23</v>
      </c>
      <c r="AB1462">
        <v>10</v>
      </c>
      <c r="AC1462">
        <v>35.1</v>
      </c>
      <c r="AD1462">
        <v>1</v>
      </c>
      <c r="AF1462" t="s">
        <v>11744</v>
      </c>
      <c r="AG1462">
        <v>6.21678</v>
      </c>
      <c r="AH1462" s="1">
        <v>5.6507599999999999E-6</v>
      </c>
      <c r="AI1462">
        <v>0.25078699999999998</v>
      </c>
      <c r="AJ1462">
        <f t="shared" si="308"/>
        <v>-0.25078699999999998</v>
      </c>
      <c r="AK1462">
        <v>21.808800000000002</v>
      </c>
      <c r="AL1462" t="str">
        <f t="shared" si="309"/>
        <v/>
      </c>
      <c r="AM1462" t="str">
        <f t="shared" si="310"/>
        <v/>
      </c>
      <c r="AN1462" t="str">
        <f t="shared" si="311"/>
        <v/>
      </c>
      <c r="AO1462" t="str">
        <f t="shared" si="312"/>
        <v/>
      </c>
      <c r="AQ1462">
        <v>6.4124499999999998</v>
      </c>
      <c r="AR1462" s="1">
        <v>3.3932099999999998E-6</v>
      </c>
      <c r="AS1462">
        <v>-0.36773400000000001</v>
      </c>
      <c r="AT1462">
        <f t="shared" si="313"/>
        <v>0.36773400000000001</v>
      </c>
      <c r="AU1462">
        <v>-23.5275</v>
      </c>
      <c r="AV1462" t="str">
        <f t="shared" si="314"/>
        <v/>
      </c>
      <c r="AW1462" t="str">
        <f t="shared" si="315"/>
        <v/>
      </c>
      <c r="AX1462" t="str">
        <f t="shared" si="316"/>
        <v/>
      </c>
      <c r="AY1462" t="str">
        <f t="shared" si="317"/>
        <v/>
      </c>
      <c r="BA1462" s="5" t="str">
        <f t="shared" si="318"/>
        <v/>
      </c>
      <c r="BB1462" s="5" t="str">
        <f t="shared" si="319"/>
        <v/>
      </c>
      <c r="BC1462" s="5" t="str">
        <f t="shared" si="320"/>
        <v/>
      </c>
      <c r="BD1462" s="5" t="str">
        <f t="shared" si="321"/>
        <v/>
      </c>
      <c r="BF1462" t="s">
        <v>11742</v>
      </c>
      <c r="BG1462" t="s">
        <v>11743</v>
      </c>
      <c r="BH1462" t="s">
        <v>11744</v>
      </c>
      <c r="BI1462" t="s">
        <v>11745</v>
      </c>
      <c r="BJ1462" t="s">
        <v>11746</v>
      </c>
      <c r="BK1462" t="s">
        <v>11747</v>
      </c>
    </row>
    <row r="1463" spans="1:63" x14ac:dyDescent="0.3">
      <c r="A1463">
        <v>8.4474999999999998</v>
      </c>
      <c r="B1463">
        <v>8.5426400000000005</v>
      </c>
      <c r="C1463">
        <v>8.4429400000000001</v>
      </c>
      <c r="D1463">
        <v>8.4854299999999991</v>
      </c>
      <c r="E1463">
        <v>8.1967199999999991</v>
      </c>
      <c r="F1463">
        <v>8.2681900000000006</v>
      </c>
      <c r="G1463">
        <v>8.2302599999999995</v>
      </c>
      <c r="H1463">
        <v>8.2206200000000003</v>
      </c>
      <c r="I1463">
        <v>8.8118599999999994</v>
      </c>
      <c r="J1463">
        <v>8.8176199999999998</v>
      </c>
      <c r="K1463">
        <v>8.8246400000000005</v>
      </c>
      <c r="L1463">
        <v>8.8131400000000006</v>
      </c>
      <c r="M1463" t="s">
        <v>0</v>
      </c>
      <c r="O1463" t="s">
        <v>1</v>
      </c>
      <c r="P1463" t="s">
        <v>1</v>
      </c>
      <c r="Q1463" t="s">
        <v>2</v>
      </c>
      <c r="R1463" t="s">
        <v>19462</v>
      </c>
      <c r="S1463" t="s">
        <v>19463</v>
      </c>
      <c r="T1463" t="s">
        <v>19464</v>
      </c>
      <c r="U1463" t="s">
        <v>19465</v>
      </c>
      <c r="V1463" t="s">
        <v>19466</v>
      </c>
      <c r="W1463">
        <v>0</v>
      </c>
      <c r="X1463" t="s">
        <v>7</v>
      </c>
      <c r="Y1463">
        <v>8</v>
      </c>
      <c r="Z1463">
        <v>7</v>
      </c>
      <c r="AA1463">
        <v>10</v>
      </c>
      <c r="AB1463">
        <v>7</v>
      </c>
      <c r="AC1463">
        <v>108.5</v>
      </c>
      <c r="AD1463">
        <v>1</v>
      </c>
      <c r="AF1463" t="s">
        <v>19469</v>
      </c>
      <c r="AG1463">
        <v>4.0147300000000001</v>
      </c>
      <c r="AH1463">
        <v>2.6307799999999998E-4</v>
      </c>
      <c r="AI1463">
        <v>0.25067899999999999</v>
      </c>
      <c r="AJ1463">
        <f t="shared" si="308"/>
        <v>-0.25067899999999999</v>
      </c>
      <c r="AK1463">
        <v>9.1370900000000006</v>
      </c>
      <c r="AL1463" t="str">
        <f t="shared" si="309"/>
        <v/>
      </c>
      <c r="AM1463" t="str">
        <f t="shared" si="310"/>
        <v/>
      </c>
      <c r="AN1463" t="str">
        <f t="shared" si="311"/>
        <v/>
      </c>
      <c r="AO1463" t="str">
        <f t="shared" si="312"/>
        <v/>
      </c>
      <c r="AQ1463">
        <v>5.1722200000000003</v>
      </c>
      <c r="AR1463" s="1">
        <v>2.8203899999999999E-5</v>
      </c>
      <c r="AS1463">
        <v>-0.33718700000000001</v>
      </c>
      <c r="AT1463">
        <f t="shared" si="313"/>
        <v>0.33718700000000001</v>
      </c>
      <c r="AU1463">
        <v>-14.507</v>
      </c>
      <c r="AV1463" t="str">
        <f t="shared" si="314"/>
        <v/>
      </c>
      <c r="AW1463" t="str">
        <f t="shared" si="315"/>
        <v/>
      </c>
      <c r="AX1463" t="str">
        <f t="shared" si="316"/>
        <v/>
      </c>
      <c r="AY1463" t="str">
        <f t="shared" si="317"/>
        <v/>
      </c>
      <c r="BA1463" s="5" t="str">
        <f t="shared" si="318"/>
        <v/>
      </c>
      <c r="BB1463" s="5" t="str">
        <f t="shared" si="319"/>
        <v/>
      </c>
      <c r="BC1463" s="5" t="str">
        <f t="shared" si="320"/>
        <v/>
      </c>
      <c r="BD1463" s="5" t="str">
        <f t="shared" si="321"/>
        <v/>
      </c>
      <c r="BF1463" t="s">
        <v>19467</v>
      </c>
      <c r="BG1463" t="s">
        <v>19468</v>
      </c>
      <c r="BH1463" t="s">
        <v>19469</v>
      </c>
      <c r="BI1463" t="s">
        <v>19470</v>
      </c>
      <c r="BJ1463" t="s">
        <v>19471</v>
      </c>
      <c r="BK1463" t="s">
        <v>19472</v>
      </c>
    </row>
    <row r="1464" spans="1:63" x14ac:dyDescent="0.3">
      <c r="A1464">
        <v>10.5204</v>
      </c>
      <c r="B1464">
        <v>10.5282</v>
      </c>
      <c r="C1464">
        <v>10.4488</v>
      </c>
      <c r="D1464">
        <v>10.4758</v>
      </c>
      <c r="E1464">
        <v>10.2476</v>
      </c>
      <c r="F1464">
        <v>10.248799999999999</v>
      </c>
      <c r="G1464">
        <v>10.2713</v>
      </c>
      <c r="H1464">
        <v>10.2041</v>
      </c>
      <c r="I1464">
        <v>9.8695900000000005</v>
      </c>
      <c r="J1464">
        <v>9.7503700000000002</v>
      </c>
      <c r="K1464">
        <v>9.8584499999999995</v>
      </c>
      <c r="L1464">
        <v>9.82559</v>
      </c>
      <c r="M1464" t="s">
        <v>0</v>
      </c>
      <c r="O1464" t="s">
        <v>1</v>
      </c>
      <c r="P1464" t="s">
        <v>1</v>
      </c>
      <c r="Q1464" t="s">
        <v>2</v>
      </c>
      <c r="R1464" t="s">
        <v>18293</v>
      </c>
      <c r="S1464" t="s">
        <v>18294</v>
      </c>
      <c r="T1464" t="s">
        <v>18295</v>
      </c>
      <c r="V1464" t="s">
        <v>4847</v>
      </c>
      <c r="W1464">
        <v>3</v>
      </c>
      <c r="X1464" t="s">
        <v>7</v>
      </c>
      <c r="Y1464">
        <v>42</v>
      </c>
      <c r="Z1464">
        <v>9</v>
      </c>
      <c r="AA1464">
        <v>17</v>
      </c>
      <c r="AB1464">
        <v>6</v>
      </c>
      <c r="AC1464">
        <v>20.5</v>
      </c>
      <c r="AD1464">
        <v>1</v>
      </c>
      <c r="AF1464" t="s">
        <v>18298</v>
      </c>
      <c r="AG1464">
        <v>4.3987600000000002</v>
      </c>
      <c r="AH1464">
        <v>1.27296E-4</v>
      </c>
      <c r="AI1464">
        <v>0.25037500000000001</v>
      </c>
      <c r="AJ1464">
        <f t="shared" si="308"/>
        <v>-0.25037500000000001</v>
      </c>
      <c r="AK1464">
        <v>10.6721</v>
      </c>
      <c r="AL1464" t="str">
        <f t="shared" si="309"/>
        <v/>
      </c>
      <c r="AM1464" t="str">
        <f t="shared" si="310"/>
        <v/>
      </c>
      <c r="AN1464" t="str">
        <f t="shared" si="311"/>
        <v/>
      </c>
      <c r="AO1464" t="str">
        <f t="shared" si="312"/>
        <v/>
      </c>
      <c r="AQ1464">
        <v>6.0382800000000003</v>
      </c>
      <c r="AR1464" s="1">
        <v>6.2765900000000003E-6</v>
      </c>
      <c r="AS1464">
        <v>0.66731200000000002</v>
      </c>
      <c r="AT1464">
        <f t="shared" si="313"/>
        <v>-0.66731200000000002</v>
      </c>
      <c r="AU1464">
        <v>20.348400000000002</v>
      </c>
      <c r="AV1464" t="str">
        <f t="shared" si="314"/>
        <v/>
      </c>
      <c r="AW1464" t="str">
        <f t="shared" si="315"/>
        <v/>
      </c>
      <c r="AX1464" t="str">
        <f t="shared" si="316"/>
        <v/>
      </c>
      <c r="AY1464" t="str">
        <f t="shared" si="317"/>
        <v>+</v>
      </c>
      <c r="BA1464" s="5" t="str">
        <f t="shared" si="318"/>
        <v/>
      </c>
      <c r="BB1464" s="5" t="str">
        <f t="shared" si="319"/>
        <v/>
      </c>
      <c r="BC1464" s="5" t="str">
        <f t="shared" si="320"/>
        <v/>
      </c>
      <c r="BD1464" s="5" t="str">
        <f t="shared" si="321"/>
        <v/>
      </c>
      <c r="BF1464" t="s">
        <v>18296</v>
      </c>
      <c r="BG1464" t="s">
        <v>18297</v>
      </c>
      <c r="BH1464" t="s">
        <v>18298</v>
      </c>
      <c r="BJ1464" t="s">
        <v>280</v>
      </c>
      <c r="BK1464" t="s">
        <v>18299</v>
      </c>
    </row>
    <row r="1465" spans="1:63" x14ac:dyDescent="0.3">
      <c r="A1465">
        <v>7.0123499999999996</v>
      </c>
      <c r="B1465">
        <v>7.11998</v>
      </c>
      <c r="C1465">
        <v>7.3174099999999997</v>
      </c>
      <c r="D1465">
        <v>7.6976599999999999</v>
      </c>
      <c r="E1465">
        <v>7.4127799999999997</v>
      </c>
      <c r="F1465">
        <v>7.0959199999999996</v>
      </c>
      <c r="G1465">
        <v>6.7747900000000003</v>
      </c>
      <c r="H1465">
        <v>6.8629499999999997</v>
      </c>
      <c r="I1465">
        <v>7.2946200000000001</v>
      </c>
      <c r="J1465">
        <v>6.5360500000000004</v>
      </c>
      <c r="K1465">
        <v>6.7957099999999997</v>
      </c>
      <c r="L1465">
        <v>6.6864999999999997</v>
      </c>
      <c r="M1465" t="s">
        <v>0</v>
      </c>
      <c r="R1465" t="s">
        <v>34314</v>
      </c>
      <c r="S1465" t="s">
        <v>34315</v>
      </c>
      <c r="T1465" t="s">
        <v>34316</v>
      </c>
      <c r="V1465" t="s">
        <v>34317</v>
      </c>
      <c r="W1465">
        <v>0</v>
      </c>
      <c r="X1465" t="s">
        <v>7</v>
      </c>
      <c r="Y1465">
        <v>27</v>
      </c>
      <c r="Z1465">
        <v>3</v>
      </c>
      <c r="AA1465">
        <v>3</v>
      </c>
      <c r="AB1465">
        <v>3</v>
      </c>
      <c r="AC1465">
        <v>11.3</v>
      </c>
      <c r="AD1465">
        <v>1</v>
      </c>
      <c r="AF1465" t="s">
        <v>34320</v>
      </c>
      <c r="AG1465">
        <v>0.56351499999999999</v>
      </c>
      <c r="AH1465">
        <v>0.31633699999999998</v>
      </c>
      <c r="AI1465">
        <v>0.25024000000000002</v>
      </c>
      <c r="AJ1465">
        <f t="shared" si="308"/>
        <v>-0.25024000000000002</v>
      </c>
      <c r="AK1465">
        <v>1.2060200000000001</v>
      </c>
      <c r="AL1465" t="str">
        <f t="shared" si="309"/>
        <v/>
      </c>
      <c r="AM1465" t="str">
        <f t="shared" si="310"/>
        <v/>
      </c>
      <c r="AN1465" t="str">
        <f t="shared" si="311"/>
        <v/>
      </c>
      <c r="AO1465" t="str">
        <f t="shared" si="312"/>
        <v/>
      </c>
      <c r="AQ1465">
        <v>1.0680700000000001</v>
      </c>
      <c r="AR1465">
        <v>0.107248</v>
      </c>
      <c r="AS1465">
        <v>0.45862799999999998</v>
      </c>
      <c r="AT1465">
        <f t="shared" si="313"/>
        <v>-0.45862799999999998</v>
      </c>
      <c r="AU1465">
        <v>2.0563099999999999</v>
      </c>
      <c r="AV1465" t="str">
        <f t="shared" si="314"/>
        <v/>
      </c>
      <c r="AW1465" t="str">
        <f t="shared" si="315"/>
        <v/>
      </c>
      <c r="AX1465" t="str">
        <f t="shared" si="316"/>
        <v/>
      </c>
      <c r="AY1465" t="str">
        <f t="shared" si="317"/>
        <v/>
      </c>
      <c r="BA1465" s="5" t="str">
        <f t="shared" si="318"/>
        <v/>
      </c>
      <c r="BB1465" s="5" t="str">
        <f t="shared" si="319"/>
        <v/>
      </c>
      <c r="BC1465" s="5" t="str">
        <f t="shared" si="320"/>
        <v/>
      </c>
      <c r="BD1465" s="5" t="str">
        <f t="shared" si="321"/>
        <v/>
      </c>
      <c r="BF1465" t="s">
        <v>34318</v>
      </c>
      <c r="BG1465" t="s">
        <v>34319</v>
      </c>
      <c r="BH1465" t="s">
        <v>34320</v>
      </c>
      <c r="BJ1465" t="s">
        <v>34321</v>
      </c>
      <c r="BK1465" t="s">
        <v>34322</v>
      </c>
    </row>
    <row r="1466" spans="1:63" x14ac:dyDescent="0.3">
      <c r="A1466">
        <v>13.408899999999999</v>
      </c>
      <c r="B1466">
        <v>13.3611</v>
      </c>
      <c r="C1466">
        <v>13.371</v>
      </c>
      <c r="D1466">
        <v>13.349500000000001</v>
      </c>
      <c r="E1466">
        <v>13.1347</v>
      </c>
      <c r="F1466">
        <v>13.117100000000001</v>
      </c>
      <c r="G1466">
        <v>13.1358</v>
      </c>
      <c r="H1466">
        <v>13.1023</v>
      </c>
      <c r="I1466">
        <v>13.2135</v>
      </c>
      <c r="J1466">
        <v>13.2073</v>
      </c>
      <c r="K1466">
        <v>13.2128</v>
      </c>
      <c r="L1466">
        <v>13.181699999999999</v>
      </c>
      <c r="M1466" t="s">
        <v>0</v>
      </c>
      <c r="O1466" t="s">
        <v>1</v>
      </c>
      <c r="P1466" t="s">
        <v>1</v>
      </c>
      <c r="Q1466" t="s">
        <v>2</v>
      </c>
      <c r="R1466" t="s">
        <v>1263</v>
      </c>
      <c r="S1466" t="s">
        <v>1264</v>
      </c>
      <c r="T1466" t="s">
        <v>1265</v>
      </c>
      <c r="U1466" t="s">
        <v>345</v>
      </c>
      <c r="V1466" t="s">
        <v>1266</v>
      </c>
      <c r="W1466">
        <v>16</v>
      </c>
      <c r="X1466" t="s">
        <v>7</v>
      </c>
      <c r="Y1466">
        <v>66</v>
      </c>
      <c r="Z1466">
        <v>27</v>
      </c>
      <c r="AA1466">
        <v>118</v>
      </c>
      <c r="AB1466">
        <v>13</v>
      </c>
      <c r="AC1466">
        <v>46.1</v>
      </c>
      <c r="AD1466">
        <v>1</v>
      </c>
      <c r="AF1466" t="s">
        <v>1269</v>
      </c>
      <c r="AG1466">
        <v>5.5043800000000003</v>
      </c>
      <c r="AH1466" s="1">
        <v>1.7314100000000001E-5</v>
      </c>
      <c r="AI1466">
        <v>0.25016300000000002</v>
      </c>
      <c r="AJ1466">
        <f t="shared" si="308"/>
        <v>-0.25016300000000002</v>
      </c>
      <c r="AK1466">
        <v>16.525300000000001</v>
      </c>
      <c r="AL1466" t="str">
        <f t="shared" si="309"/>
        <v/>
      </c>
      <c r="AM1466" t="str">
        <f t="shared" si="310"/>
        <v/>
      </c>
      <c r="AN1466" t="str">
        <f t="shared" si="311"/>
        <v/>
      </c>
      <c r="AO1466" t="str">
        <f t="shared" si="312"/>
        <v/>
      </c>
      <c r="AQ1466">
        <v>4.5481400000000001</v>
      </c>
      <c r="AR1466" s="1">
        <v>9.1325700000000006E-5</v>
      </c>
      <c r="AS1466">
        <v>0.16881299999999999</v>
      </c>
      <c r="AT1466">
        <f t="shared" si="313"/>
        <v>-0.16881299999999999</v>
      </c>
      <c r="AU1466">
        <v>11.329800000000001</v>
      </c>
      <c r="AV1466" t="str">
        <f t="shared" si="314"/>
        <v/>
      </c>
      <c r="AW1466" t="str">
        <f t="shared" si="315"/>
        <v/>
      </c>
      <c r="AX1466" t="str">
        <f t="shared" si="316"/>
        <v/>
      </c>
      <c r="AY1466" t="str">
        <f t="shared" si="317"/>
        <v/>
      </c>
      <c r="BA1466" s="5" t="str">
        <f t="shared" si="318"/>
        <v/>
      </c>
      <c r="BB1466" s="5" t="str">
        <f t="shared" si="319"/>
        <v/>
      </c>
      <c r="BC1466" s="5" t="str">
        <f t="shared" si="320"/>
        <v/>
      </c>
      <c r="BD1466" s="5" t="str">
        <f t="shared" si="321"/>
        <v/>
      </c>
      <c r="BF1466" t="s">
        <v>1267</v>
      </c>
      <c r="BG1466" t="s">
        <v>1268</v>
      </c>
      <c r="BH1466" t="s">
        <v>1269</v>
      </c>
      <c r="BJ1466" t="s">
        <v>1270</v>
      </c>
      <c r="BK1466" t="s">
        <v>1271</v>
      </c>
    </row>
    <row r="1467" spans="1:63" x14ac:dyDescent="0.3">
      <c r="A1467">
        <v>7.0334199999999996</v>
      </c>
      <c r="B1467">
        <v>6.8009000000000004</v>
      </c>
      <c r="C1467">
        <v>6.8354200000000001</v>
      </c>
      <c r="D1467">
        <v>6.7602200000000003</v>
      </c>
      <c r="E1467">
        <v>6.5438099999999997</v>
      </c>
      <c r="F1467">
        <v>6.5345000000000004</v>
      </c>
      <c r="G1467">
        <v>6.6088100000000001</v>
      </c>
      <c r="H1467">
        <v>6.7428100000000004</v>
      </c>
      <c r="I1467">
        <v>7.3398500000000002</v>
      </c>
      <c r="J1467">
        <v>7.4437699999999998</v>
      </c>
      <c r="K1467">
        <v>7.5006399999999998</v>
      </c>
      <c r="L1467">
        <v>7.4404500000000002</v>
      </c>
      <c r="M1467" t="s">
        <v>0</v>
      </c>
      <c r="O1467" t="s">
        <v>1</v>
      </c>
      <c r="P1467" t="s">
        <v>1</v>
      </c>
      <c r="Q1467" t="s">
        <v>2</v>
      </c>
      <c r="R1467" t="s">
        <v>35398</v>
      </c>
      <c r="S1467" t="s">
        <v>35399</v>
      </c>
      <c r="T1467" t="s">
        <v>13295</v>
      </c>
      <c r="U1467" t="s">
        <v>35400</v>
      </c>
      <c r="V1467" t="s">
        <v>15881</v>
      </c>
      <c r="W1467">
        <v>0</v>
      </c>
      <c r="X1467" t="s">
        <v>7</v>
      </c>
      <c r="Y1467">
        <v>4</v>
      </c>
      <c r="Z1467">
        <v>2</v>
      </c>
      <c r="AA1467">
        <v>2</v>
      </c>
      <c r="AB1467">
        <v>2</v>
      </c>
      <c r="AC1467">
        <v>56</v>
      </c>
      <c r="AD1467">
        <v>1</v>
      </c>
      <c r="AF1467" t="s">
        <v>35403</v>
      </c>
      <c r="AG1467">
        <v>1.7480199999999999</v>
      </c>
      <c r="AH1467">
        <v>2.61143E-2</v>
      </c>
      <c r="AI1467">
        <v>0.25000899999999998</v>
      </c>
      <c r="AJ1467">
        <f t="shared" si="308"/>
        <v>-0.25000899999999998</v>
      </c>
      <c r="AK1467">
        <v>3.2320700000000002</v>
      </c>
      <c r="AL1467" t="str">
        <f t="shared" si="309"/>
        <v/>
      </c>
      <c r="AM1467" t="str">
        <f t="shared" si="310"/>
        <v/>
      </c>
      <c r="AN1467" t="str">
        <f t="shared" si="311"/>
        <v/>
      </c>
      <c r="AO1467" t="str">
        <f t="shared" si="312"/>
        <v/>
      </c>
      <c r="AQ1467">
        <v>3.77657</v>
      </c>
      <c r="AR1467">
        <v>4.0979699999999999E-4</v>
      </c>
      <c r="AS1467">
        <v>-0.573689</v>
      </c>
      <c r="AT1467">
        <f t="shared" si="313"/>
        <v>0.573689</v>
      </c>
      <c r="AU1467">
        <v>-8.2866700000000009</v>
      </c>
      <c r="AV1467" t="str">
        <f t="shared" si="314"/>
        <v/>
      </c>
      <c r="AW1467" t="str">
        <f t="shared" si="315"/>
        <v/>
      </c>
      <c r="AX1467" t="str">
        <f t="shared" si="316"/>
        <v/>
      </c>
      <c r="AY1467" t="str">
        <f t="shared" si="317"/>
        <v/>
      </c>
      <c r="BA1467" s="5" t="str">
        <f t="shared" si="318"/>
        <v/>
      </c>
      <c r="BB1467" s="5" t="str">
        <f t="shared" si="319"/>
        <v/>
      </c>
      <c r="BC1467" s="5" t="str">
        <f t="shared" si="320"/>
        <v/>
      </c>
      <c r="BD1467" s="5" t="str">
        <f t="shared" si="321"/>
        <v/>
      </c>
      <c r="BF1467" t="s">
        <v>35401</v>
      </c>
      <c r="BG1467" t="s">
        <v>35402</v>
      </c>
      <c r="BH1467" t="s">
        <v>35403</v>
      </c>
      <c r="BI1467" t="s">
        <v>35404</v>
      </c>
      <c r="BJ1467" t="s">
        <v>35405</v>
      </c>
      <c r="BK1467" t="s">
        <v>35406</v>
      </c>
    </row>
    <row r="1468" spans="1:63" x14ac:dyDescent="0.3">
      <c r="A1468">
        <v>8.8703699999999994</v>
      </c>
      <c r="B1468">
        <v>8.7767599999999995</v>
      </c>
      <c r="C1468">
        <v>8.9521599999999992</v>
      </c>
      <c r="D1468">
        <v>8.9158799999999996</v>
      </c>
      <c r="E1468">
        <v>8.6373499999999996</v>
      </c>
      <c r="F1468">
        <v>8.6391600000000004</v>
      </c>
      <c r="G1468">
        <v>8.6227800000000006</v>
      </c>
      <c r="H1468">
        <v>8.6183899999999998</v>
      </c>
      <c r="I1468">
        <v>9.2343399999999995</v>
      </c>
      <c r="J1468">
        <v>9.2123699999999999</v>
      </c>
      <c r="K1468">
        <v>9.2223100000000002</v>
      </c>
      <c r="L1468">
        <v>9.2658500000000004</v>
      </c>
      <c r="M1468" t="s">
        <v>0</v>
      </c>
      <c r="O1468" t="s">
        <v>1</v>
      </c>
      <c r="P1468" t="s">
        <v>1</v>
      </c>
      <c r="Q1468" t="s">
        <v>2</v>
      </c>
      <c r="R1468" t="s">
        <v>28749</v>
      </c>
      <c r="S1468" t="s">
        <v>28750</v>
      </c>
      <c r="T1468" t="s">
        <v>4717</v>
      </c>
      <c r="U1468" t="s">
        <v>28751</v>
      </c>
      <c r="V1468" t="s">
        <v>28752</v>
      </c>
      <c r="W1468">
        <v>0</v>
      </c>
      <c r="X1468" t="s">
        <v>7</v>
      </c>
      <c r="Y1468">
        <v>5</v>
      </c>
      <c r="Z1468">
        <v>4</v>
      </c>
      <c r="AA1468">
        <v>4</v>
      </c>
      <c r="AB1468">
        <v>4</v>
      </c>
      <c r="AC1468">
        <v>97.9</v>
      </c>
      <c r="AD1468">
        <v>1</v>
      </c>
      <c r="AF1468" t="s">
        <v>28755</v>
      </c>
      <c r="AG1468">
        <v>3.2063799999999998</v>
      </c>
      <c r="AH1468">
        <v>1.3059499999999999E-3</v>
      </c>
      <c r="AI1468">
        <v>0.24937200000000001</v>
      </c>
      <c r="AJ1468">
        <f t="shared" si="308"/>
        <v>-0.24937200000000001</v>
      </c>
      <c r="AK1468">
        <v>6.5183900000000001</v>
      </c>
      <c r="AL1468" t="str">
        <f t="shared" si="309"/>
        <v/>
      </c>
      <c r="AM1468" t="str">
        <f t="shared" si="310"/>
        <v/>
      </c>
      <c r="AN1468" t="str">
        <f t="shared" si="311"/>
        <v/>
      </c>
      <c r="AO1468" t="str">
        <f t="shared" si="312"/>
        <v/>
      </c>
      <c r="AQ1468">
        <v>3.9649700000000001</v>
      </c>
      <c r="AR1468">
        <v>2.8266899999999999E-4</v>
      </c>
      <c r="AS1468">
        <v>-0.35492699999999999</v>
      </c>
      <c r="AT1468">
        <f t="shared" si="313"/>
        <v>0.35492699999999999</v>
      </c>
      <c r="AU1468">
        <v>-8.9533500000000004</v>
      </c>
      <c r="AV1468" t="str">
        <f t="shared" si="314"/>
        <v/>
      </c>
      <c r="AW1468" t="str">
        <f t="shared" si="315"/>
        <v/>
      </c>
      <c r="AX1468" t="str">
        <f t="shared" si="316"/>
        <v/>
      </c>
      <c r="AY1468" t="str">
        <f t="shared" si="317"/>
        <v/>
      </c>
      <c r="BA1468" s="5" t="str">
        <f t="shared" si="318"/>
        <v/>
      </c>
      <c r="BB1468" s="5" t="str">
        <f t="shared" si="319"/>
        <v/>
      </c>
      <c r="BC1468" s="5" t="str">
        <f t="shared" si="320"/>
        <v/>
      </c>
      <c r="BD1468" s="5" t="str">
        <f t="shared" si="321"/>
        <v/>
      </c>
      <c r="BF1468" t="s">
        <v>28753</v>
      </c>
      <c r="BG1468" t="s">
        <v>28754</v>
      </c>
      <c r="BH1468" t="s">
        <v>28755</v>
      </c>
      <c r="BI1468" t="s">
        <v>28756</v>
      </c>
      <c r="BJ1468" t="s">
        <v>28757</v>
      </c>
      <c r="BK1468" t="s">
        <v>28758</v>
      </c>
    </row>
    <row r="1469" spans="1:63" x14ac:dyDescent="0.3">
      <c r="A1469">
        <v>9.7729700000000008</v>
      </c>
      <c r="B1469">
        <v>9.7818500000000004</v>
      </c>
      <c r="C1469">
        <v>9.8179400000000001</v>
      </c>
      <c r="D1469">
        <v>9.8407800000000005</v>
      </c>
      <c r="E1469">
        <v>9.5441900000000004</v>
      </c>
      <c r="F1469">
        <v>9.5694800000000004</v>
      </c>
      <c r="G1469">
        <v>9.5123499999999996</v>
      </c>
      <c r="H1469">
        <v>9.5919000000000008</v>
      </c>
      <c r="I1469">
        <v>9.3793799999999994</v>
      </c>
      <c r="J1469">
        <v>9.5097799999999992</v>
      </c>
      <c r="K1469">
        <v>9.3873700000000007</v>
      </c>
      <c r="L1469">
        <v>9.4888399999999997</v>
      </c>
      <c r="M1469" t="s">
        <v>0</v>
      </c>
      <c r="O1469" t="s">
        <v>1</v>
      </c>
      <c r="P1469" t="s">
        <v>1</v>
      </c>
      <c r="Q1469" t="s">
        <v>2</v>
      </c>
      <c r="R1469" t="s">
        <v>31293</v>
      </c>
      <c r="S1469" t="s">
        <v>31294</v>
      </c>
      <c r="T1469" t="s">
        <v>5317</v>
      </c>
      <c r="V1469" t="s">
        <v>31295</v>
      </c>
      <c r="W1469">
        <v>0</v>
      </c>
      <c r="X1469" t="s">
        <v>7</v>
      </c>
      <c r="Y1469">
        <v>8</v>
      </c>
      <c r="Z1469">
        <v>4</v>
      </c>
      <c r="AA1469">
        <v>6</v>
      </c>
      <c r="AB1469">
        <v>4</v>
      </c>
      <c r="AC1469">
        <v>51.2</v>
      </c>
      <c r="AD1469">
        <v>1</v>
      </c>
      <c r="AF1469" t="s">
        <v>31298</v>
      </c>
      <c r="AG1469">
        <v>4.4031700000000003</v>
      </c>
      <c r="AH1469">
        <v>1.2636599999999999E-4</v>
      </c>
      <c r="AI1469">
        <v>0.24890899999999999</v>
      </c>
      <c r="AJ1469">
        <f t="shared" si="308"/>
        <v>-0.24890899999999999</v>
      </c>
      <c r="AK1469">
        <v>10.691000000000001</v>
      </c>
      <c r="AL1469" t="str">
        <f t="shared" si="309"/>
        <v/>
      </c>
      <c r="AM1469" t="str">
        <f t="shared" si="310"/>
        <v/>
      </c>
      <c r="AN1469" t="str">
        <f t="shared" si="311"/>
        <v/>
      </c>
      <c r="AO1469" t="str">
        <f t="shared" si="312"/>
        <v/>
      </c>
      <c r="AQ1469">
        <v>4.1638200000000003</v>
      </c>
      <c r="AR1469">
        <v>1.92936E-4</v>
      </c>
      <c r="AS1469">
        <v>0.36204500000000001</v>
      </c>
      <c r="AT1469">
        <f t="shared" si="313"/>
        <v>-0.36204500000000001</v>
      </c>
      <c r="AU1469">
        <v>9.7077100000000005</v>
      </c>
      <c r="AV1469" t="str">
        <f t="shared" si="314"/>
        <v/>
      </c>
      <c r="AW1469" t="str">
        <f t="shared" si="315"/>
        <v/>
      </c>
      <c r="AX1469" t="str">
        <f t="shared" si="316"/>
        <v/>
      </c>
      <c r="AY1469" t="str">
        <f t="shared" si="317"/>
        <v/>
      </c>
      <c r="BA1469" s="5" t="str">
        <f t="shared" si="318"/>
        <v/>
      </c>
      <c r="BB1469" s="5" t="str">
        <f t="shared" si="319"/>
        <v/>
      </c>
      <c r="BC1469" s="5" t="str">
        <f t="shared" si="320"/>
        <v/>
      </c>
      <c r="BD1469" s="5" t="str">
        <f t="shared" si="321"/>
        <v/>
      </c>
      <c r="BF1469" t="s">
        <v>31296</v>
      </c>
      <c r="BG1469" t="s">
        <v>31297</v>
      </c>
      <c r="BH1469" t="s">
        <v>31298</v>
      </c>
      <c r="BJ1469" t="s">
        <v>2510</v>
      </c>
      <c r="BK1469" t="s">
        <v>31299</v>
      </c>
    </row>
    <row r="1470" spans="1:63" x14ac:dyDescent="0.3">
      <c r="A1470">
        <v>13.548299999999999</v>
      </c>
      <c r="B1470">
        <v>13.4978</v>
      </c>
      <c r="C1470">
        <v>13.4755</v>
      </c>
      <c r="D1470">
        <v>13.495699999999999</v>
      </c>
      <c r="E1470">
        <v>13.2745</v>
      </c>
      <c r="F1470">
        <v>13.229699999999999</v>
      </c>
      <c r="G1470">
        <v>13.246499999999999</v>
      </c>
      <c r="H1470">
        <v>13.2727</v>
      </c>
      <c r="I1470">
        <v>13.170500000000001</v>
      </c>
      <c r="J1470">
        <v>13.210699999999999</v>
      </c>
      <c r="K1470">
        <v>13.1678</v>
      </c>
      <c r="L1470">
        <v>13.147</v>
      </c>
      <c r="M1470" t="s">
        <v>0</v>
      </c>
      <c r="O1470" t="s">
        <v>1</v>
      </c>
      <c r="P1470" t="s">
        <v>1</v>
      </c>
      <c r="Q1470" t="s">
        <v>2</v>
      </c>
      <c r="R1470" t="s">
        <v>3289</v>
      </c>
      <c r="S1470" t="s">
        <v>3290</v>
      </c>
      <c r="T1470" t="s">
        <v>3291</v>
      </c>
      <c r="U1470" t="s">
        <v>2166</v>
      </c>
      <c r="V1470" t="s">
        <v>3292</v>
      </c>
      <c r="W1470">
        <v>0</v>
      </c>
      <c r="X1470" t="s">
        <v>7</v>
      </c>
      <c r="Y1470">
        <v>81</v>
      </c>
      <c r="Z1470">
        <v>21</v>
      </c>
      <c r="AA1470">
        <v>84</v>
      </c>
      <c r="AB1470">
        <v>21</v>
      </c>
      <c r="AC1470">
        <v>26.7</v>
      </c>
      <c r="AD1470">
        <v>1</v>
      </c>
      <c r="AF1470" t="s">
        <v>3295</v>
      </c>
      <c r="AG1470">
        <v>4.9242600000000003</v>
      </c>
      <c r="AH1470" s="1">
        <v>4.7188299999999997E-5</v>
      </c>
      <c r="AI1470">
        <v>0.24849099999999999</v>
      </c>
      <c r="AJ1470">
        <f t="shared" si="308"/>
        <v>-0.24849099999999999</v>
      </c>
      <c r="AK1470">
        <v>13.155799999999999</v>
      </c>
      <c r="AL1470" t="str">
        <f t="shared" si="309"/>
        <v/>
      </c>
      <c r="AM1470" t="str">
        <f t="shared" si="310"/>
        <v/>
      </c>
      <c r="AN1470" t="str">
        <f t="shared" si="311"/>
        <v/>
      </c>
      <c r="AO1470" t="str">
        <f t="shared" si="312"/>
        <v/>
      </c>
      <c r="AQ1470">
        <v>5.4507300000000001</v>
      </c>
      <c r="AR1470" s="1">
        <v>1.76922E-5</v>
      </c>
      <c r="AS1470">
        <v>0.33032299999999998</v>
      </c>
      <c r="AT1470">
        <f t="shared" si="313"/>
        <v>-0.33032299999999998</v>
      </c>
      <c r="AU1470">
        <v>16.181999999999999</v>
      </c>
      <c r="AV1470" t="str">
        <f t="shared" si="314"/>
        <v/>
      </c>
      <c r="AW1470" t="str">
        <f t="shared" si="315"/>
        <v/>
      </c>
      <c r="AX1470" t="str">
        <f t="shared" si="316"/>
        <v/>
      </c>
      <c r="AY1470" t="str">
        <f t="shared" si="317"/>
        <v/>
      </c>
      <c r="BA1470" s="5" t="str">
        <f t="shared" si="318"/>
        <v/>
      </c>
      <c r="BB1470" s="5" t="str">
        <f t="shared" si="319"/>
        <v/>
      </c>
      <c r="BC1470" s="5" t="str">
        <f t="shared" si="320"/>
        <v/>
      </c>
      <c r="BD1470" s="5" t="str">
        <f t="shared" si="321"/>
        <v/>
      </c>
      <c r="BF1470" t="s">
        <v>3293</v>
      </c>
      <c r="BG1470" t="s">
        <v>3294</v>
      </c>
      <c r="BH1470" t="s">
        <v>3295</v>
      </c>
      <c r="BI1470" t="s">
        <v>3296</v>
      </c>
      <c r="BJ1470" t="s">
        <v>3297</v>
      </c>
      <c r="BK1470" t="s">
        <v>3298</v>
      </c>
    </row>
    <row r="1471" spans="1:63" x14ac:dyDescent="0.3">
      <c r="A1471">
        <v>11.8363</v>
      </c>
      <c r="B1471">
        <v>11.8994</v>
      </c>
      <c r="C1471">
        <v>11.8188</v>
      </c>
      <c r="D1471">
        <v>11.8672</v>
      </c>
      <c r="E1471">
        <v>11.577999999999999</v>
      </c>
      <c r="F1471">
        <v>11.627599999999999</v>
      </c>
      <c r="G1471">
        <v>11.616199999999999</v>
      </c>
      <c r="H1471">
        <v>11.6061</v>
      </c>
      <c r="I1471">
        <v>12.3833</v>
      </c>
      <c r="J1471">
        <v>12.378</v>
      </c>
      <c r="K1471">
        <v>12.379799999999999</v>
      </c>
      <c r="L1471">
        <v>12.399100000000001</v>
      </c>
      <c r="M1471" t="s">
        <v>0</v>
      </c>
      <c r="O1471" t="s">
        <v>1</v>
      </c>
      <c r="P1471" t="s">
        <v>1</v>
      </c>
      <c r="Q1471" t="s">
        <v>2</v>
      </c>
      <c r="S1471" t="s">
        <v>4989</v>
      </c>
      <c r="T1471" t="s">
        <v>4990</v>
      </c>
      <c r="V1471" t="s">
        <v>4991</v>
      </c>
      <c r="W1471">
        <v>1</v>
      </c>
      <c r="X1471" t="s">
        <v>7</v>
      </c>
      <c r="Y1471">
        <v>48</v>
      </c>
      <c r="Z1471">
        <v>21</v>
      </c>
      <c r="AA1471">
        <v>47</v>
      </c>
      <c r="AB1471">
        <v>20</v>
      </c>
      <c r="AC1471">
        <v>64.2</v>
      </c>
      <c r="AD1471">
        <v>1</v>
      </c>
      <c r="AF1471" t="s">
        <v>4994</v>
      </c>
      <c r="AG1471">
        <v>4.69794</v>
      </c>
      <c r="AH1471" s="1">
        <v>7.1658500000000005E-5</v>
      </c>
      <c r="AI1471">
        <v>0.24845400000000001</v>
      </c>
      <c r="AJ1471">
        <f t="shared" si="308"/>
        <v>-0.24845400000000001</v>
      </c>
      <c r="AK1471">
        <v>12.0267</v>
      </c>
      <c r="AL1471" t="str">
        <f t="shared" si="309"/>
        <v/>
      </c>
      <c r="AM1471" t="str">
        <f t="shared" si="310"/>
        <v/>
      </c>
      <c r="AN1471" t="str">
        <f t="shared" si="311"/>
        <v/>
      </c>
      <c r="AO1471" t="str">
        <f t="shared" si="312"/>
        <v/>
      </c>
      <c r="AQ1471">
        <v>6.9371900000000002</v>
      </c>
      <c r="AR1471" s="1">
        <v>1.5025499999999999E-6</v>
      </c>
      <c r="AS1471">
        <v>-0.52961999999999998</v>
      </c>
      <c r="AT1471">
        <f t="shared" si="313"/>
        <v>0.52961999999999998</v>
      </c>
      <c r="AU1471">
        <v>-28.821400000000001</v>
      </c>
      <c r="AV1471" t="str">
        <f t="shared" si="314"/>
        <v/>
      </c>
      <c r="AW1471" t="str">
        <f t="shared" si="315"/>
        <v/>
      </c>
      <c r="AX1471" t="str">
        <f t="shared" si="316"/>
        <v/>
      </c>
      <c r="AY1471" t="str">
        <f t="shared" si="317"/>
        <v/>
      </c>
      <c r="BA1471" s="5" t="str">
        <f t="shared" si="318"/>
        <v/>
      </c>
      <c r="BB1471" s="5" t="str">
        <f t="shared" si="319"/>
        <v/>
      </c>
      <c r="BC1471" s="5" t="str">
        <f t="shared" si="320"/>
        <v/>
      </c>
      <c r="BD1471" s="5" t="str">
        <f t="shared" si="321"/>
        <v/>
      </c>
      <c r="BF1471" t="s">
        <v>4992</v>
      </c>
      <c r="BG1471" t="s">
        <v>4993</v>
      </c>
      <c r="BH1471" t="s">
        <v>4994</v>
      </c>
      <c r="BK1471" t="s">
        <v>4995</v>
      </c>
    </row>
    <row r="1472" spans="1:63" x14ac:dyDescent="0.3">
      <c r="A1472">
        <v>6.3037799999999997</v>
      </c>
      <c r="B1472">
        <v>6.5188499999999996</v>
      </c>
      <c r="C1472">
        <v>6.3327099999999996</v>
      </c>
      <c r="D1472">
        <v>6.3165100000000001</v>
      </c>
      <c r="E1472">
        <v>5.9092900000000004</v>
      </c>
      <c r="F1472">
        <v>6.2210999999999999</v>
      </c>
      <c r="G1472">
        <v>6.1436400000000004</v>
      </c>
      <c r="H1472">
        <v>6.2055499999999997</v>
      </c>
      <c r="I1472">
        <v>6.4312899999999997</v>
      </c>
      <c r="J1472">
        <v>6.4042899999999996</v>
      </c>
      <c r="K1472">
        <v>6.2441300000000002</v>
      </c>
      <c r="L1472">
        <v>6.3837000000000002</v>
      </c>
      <c r="M1472" t="s">
        <v>0</v>
      </c>
      <c r="O1472" t="s">
        <v>1</v>
      </c>
      <c r="Q1472" t="s">
        <v>164</v>
      </c>
      <c r="R1472" t="s">
        <v>34869</v>
      </c>
      <c r="S1472" t="s">
        <v>34870</v>
      </c>
      <c r="T1472" t="s">
        <v>34871</v>
      </c>
      <c r="U1472" t="s">
        <v>34872</v>
      </c>
      <c r="V1472" t="s">
        <v>34873</v>
      </c>
      <c r="W1472">
        <v>0</v>
      </c>
      <c r="X1472" t="s">
        <v>7</v>
      </c>
      <c r="Y1472">
        <v>4</v>
      </c>
      <c r="Z1472">
        <v>2</v>
      </c>
      <c r="AA1472">
        <v>2</v>
      </c>
      <c r="AB1472">
        <v>2</v>
      </c>
      <c r="AC1472">
        <v>54.5</v>
      </c>
      <c r="AD1472">
        <v>1</v>
      </c>
      <c r="AF1472" t="s">
        <v>34876</v>
      </c>
      <c r="AG1472">
        <v>1.5141800000000001</v>
      </c>
      <c r="AH1472">
        <v>4.2788899999999998E-2</v>
      </c>
      <c r="AI1472">
        <v>0.24806600000000001</v>
      </c>
      <c r="AJ1472">
        <f t="shared" si="308"/>
        <v>-0.24806600000000001</v>
      </c>
      <c r="AK1472">
        <v>2.8136999999999999</v>
      </c>
      <c r="AL1472" t="str">
        <f t="shared" si="309"/>
        <v/>
      </c>
      <c r="AM1472" t="str">
        <f t="shared" si="310"/>
        <v/>
      </c>
      <c r="AN1472" t="str">
        <f t="shared" si="311"/>
        <v/>
      </c>
      <c r="AO1472" t="str">
        <f t="shared" si="312"/>
        <v/>
      </c>
      <c r="AQ1472">
        <v>1.08173E-2</v>
      </c>
      <c r="AR1472">
        <v>0.97937300000000005</v>
      </c>
      <c r="AS1472">
        <v>2.1092900000000002E-3</v>
      </c>
      <c r="AT1472">
        <f t="shared" si="313"/>
        <v>-2.1092900000000002E-3</v>
      </c>
      <c r="AU1472">
        <v>3.2143900000000003E-2</v>
      </c>
      <c r="AV1472" t="str">
        <f t="shared" si="314"/>
        <v/>
      </c>
      <c r="AW1472" t="str">
        <f t="shared" si="315"/>
        <v/>
      </c>
      <c r="AX1472" t="str">
        <f t="shared" si="316"/>
        <v/>
      </c>
      <c r="AY1472" t="str">
        <f t="shared" si="317"/>
        <v/>
      </c>
      <c r="BA1472" s="5" t="str">
        <f t="shared" si="318"/>
        <v/>
      </c>
      <c r="BB1472" s="5" t="str">
        <f t="shared" si="319"/>
        <v/>
      </c>
      <c r="BC1472" s="5" t="str">
        <f t="shared" si="320"/>
        <v/>
      </c>
      <c r="BD1472" s="5" t="str">
        <f t="shared" si="321"/>
        <v/>
      </c>
      <c r="BF1472" t="s">
        <v>34874</v>
      </c>
      <c r="BG1472" t="s">
        <v>34875</v>
      </c>
      <c r="BH1472" t="s">
        <v>34876</v>
      </c>
      <c r="BI1472" t="s">
        <v>34877</v>
      </c>
      <c r="BJ1472" t="s">
        <v>34878</v>
      </c>
      <c r="BK1472" t="s">
        <v>34879</v>
      </c>
    </row>
    <row r="1473" spans="1:63" x14ac:dyDescent="0.3">
      <c r="A1473">
        <v>9.2538499999999999</v>
      </c>
      <c r="B1473">
        <v>9.1608800000000006</v>
      </c>
      <c r="C1473">
        <v>9.2932400000000008</v>
      </c>
      <c r="D1473">
        <v>9.2726299999999995</v>
      </c>
      <c r="E1473">
        <v>8.9660700000000002</v>
      </c>
      <c r="F1473">
        <v>8.9316200000000006</v>
      </c>
      <c r="G1473">
        <v>9.0095500000000008</v>
      </c>
      <c r="H1473">
        <v>9.0813500000000005</v>
      </c>
      <c r="I1473">
        <v>9.3522599999999994</v>
      </c>
      <c r="J1473">
        <v>9.3112899999999996</v>
      </c>
      <c r="K1473">
        <v>9.3071999999999999</v>
      </c>
      <c r="L1473">
        <v>9.2978299999999994</v>
      </c>
      <c r="M1473" t="s">
        <v>0</v>
      </c>
      <c r="O1473" t="s">
        <v>1</v>
      </c>
      <c r="Q1473" t="s">
        <v>164</v>
      </c>
      <c r="W1473">
        <v>0</v>
      </c>
      <c r="X1473" t="s">
        <v>7</v>
      </c>
      <c r="Y1473">
        <v>24</v>
      </c>
      <c r="Z1473">
        <v>3</v>
      </c>
      <c r="AA1473">
        <v>4</v>
      </c>
      <c r="AB1473">
        <v>3</v>
      </c>
      <c r="AC1473">
        <v>14.2</v>
      </c>
      <c r="AD1473">
        <v>1</v>
      </c>
      <c r="AF1473" t="s">
        <v>30660</v>
      </c>
      <c r="AG1473">
        <v>2.8979900000000001</v>
      </c>
      <c r="AH1473">
        <v>2.4213500000000001E-3</v>
      </c>
      <c r="AI1473">
        <v>0.248001</v>
      </c>
      <c r="AJ1473">
        <f t="shared" si="308"/>
        <v>-0.248001</v>
      </c>
      <c r="AK1473">
        <v>5.6960300000000004</v>
      </c>
      <c r="AL1473" t="str">
        <f t="shared" si="309"/>
        <v/>
      </c>
      <c r="AM1473" t="str">
        <f t="shared" si="310"/>
        <v/>
      </c>
      <c r="AN1473" t="str">
        <f t="shared" si="311"/>
        <v/>
      </c>
      <c r="AO1473" t="str">
        <f t="shared" si="312"/>
        <v/>
      </c>
      <c r="AQ1473">
        <v>1.2010099999999999</v>
      </c>
      <c r="AR1473">
        <v>8.0791299999999996E-2</v>
      </c>
      <c r="AS1473">
        <v>-7.1998599999999996E-2</v>
      </c>
      <c r="AT1473">
        <f t="shared" si="313"/>
        <v>7.1998599999999996E-2</v>
      </c>
      <c r="AU1473">
        <v>-2.2782800000000001</v>
      </c>
      <c r="AV1473" t="str">
        <f t="shared" si="314"/>
        <v/>
      </c>
      <c r="AW1473" t="str">
        <f t="shared" si="315"/>
        <v/>
      </c>
      <c r="AX1473" t="str">
        <f t="shared" si="316"/>
        <v/>
      </c>
      <c r="AY1473" t="str">
        <f t="shared" si="317"/>
        <v/>
      </c>
      <c r="BA1473" s="5" t="str">
        <f t="shared" si="318"/>
        <v/>
      </c>
      <c r="BB1473" s="5" t="str">
        <f t="shared" si="319"/>
        <v/>
      </c>
      <c r="BC1473" s="5" t="str">
        <f t="shared" si="320"/>
        <v/>
      </c>
      <c r="BD1473" s="5" t="str">
        <f t="shared" si="321"/>
        <v/>
      </c>
      <c r="BF1473" t="s">
        <v>30658</v>
      </c>
      <c r="BG1473" t="s">
        <v>30659</v>
      </c>
      <c r="BH1473" t="s">
        <v>30660</v>
      </c>
      <c r="BK1473" t="s">
        <v>30661</v>
      </c>
    </row>
    <row r="1474" spans="1:63" x14ac:dyDescent="0.3">
      <c r="A1474">
        <v>5.0223699999999996</v>
      </c>
      <c r="B1474">
        <v>4.7224700000000004</v>
      </c>
      <c r="C1474">
        <v>5.5789400000000002</v>
      </c>
      <c r="D1474">
        <v>5.2364899999999999</v>
      </c>
      <c r="E1474">
        <v>4.5789400000000002</v>
      </c>
      <c r="F1474">
        <v>5.1043399999999997</v>
      </c>
      <c r="G1474">
        <v>4.82782</v>
      </c>
      <c r="H1474">
        <v>5.0574500000000002</v>
      </c>
      <c r="I1474">
        <v>4.74953</v>
      </c>
      <c r="J1474">
        <v>6.2172299999999998</v>
      </c>
      <c r="K1474">
        <v>5.2364899999999999</v>
      </c>
      <c r="L1474">
        <v>4.76553</v>
      </c>
      <c r="M1474" t="s">
        <v>0</v>
      </c>
      <c r="R1474" t="s">
        <v>38342</v>
      </c>
      <c r="S1474" t="s">
        <v>38343</v>
      </c>
      <c r="T1474" t="s">
        <v>38344</v>
      </c>
      <c r="V1474" t="s">
        <v>38345</v>
      </c>
      <c r="W1474">
        <v>0</v>
      </c>
      <c r="X1474" t="s">
        <v>7</v>
      </c>
      <c r="Y1474">
        <v>10</v>
      </c>
      <c r="Z1474">
        <v>2</v>
      </c>
      <c r="AA1474">
        <v>2</v>
      </c>
      <c r="AB1474">
        <v>2</v>
      </c>
      <c r="AC1474">
        <v>29.1</v>
      </c>
      <c r="AD1474">
        <v>1</v>
      </c>
      <c r="AF1474" t="s">
        <v>38348</v>
      </c>
      <c r="AG1474">
        <v>0.52777499999999999</v>
      </c>
      <c r="AH1474">
        <v>0.34110200000000002</v>
      </c>
      <c r="AI1474">
        <v>0.24793000000000001</v>
      </c>
      <c r="AJ1474">
        <f t="shared" si="308"/>
        <v>-0.24793000000000001</v>
      </c>
      <c r="AK1474">
        <v>1.1428700000000001</v>
      </c>
      <c r="AL1474" t="str">
        <f t="shared" si="309"/>
        <v/>
      </c>
      <c r="AM1474" t="str">
        <f t="shared" si="310"/>
        <v/>
      </c>
      <c r="AN1474" t="str">
        <f t="shared" si="311"/>
        <v/>
      </c>
      <c r="AO1474" t="str">
        <f t="shared" si="312"/>
        <v/>
      </c>
      <c r="AQ1474">
        <v>9.6144999999999994E-2</v>
      </c>
      <c r="AR1474">
        <v>0.82528500000000005</v>
      </c>
      <c r="AS1474">
        <v>-0.102132</v>
      </c>
      <c r="AT1474">
        <f t="shared" si="313"/>
        <v>0.102132</v>
      </c>
      <c r="AU1474">
        <v>-0.26291599999999998</v>
      </c>
      <c r="AV1474" t="str">
        <f t="shared" si="314"/>
        <v/>
      </c>
      <c r="AW1474" t="str">
        <f t="shared" si="315"/>
        <v/>
      </c>
      <c r="AX1474" t="str">
        <f t="shared" si="316"/>
        <v/>
      </c>
      <c r="AY1474" t="str">
        <f t="shared" si="317"/>
        <v/>
      </c>
      <c r="BA1474" s="5" t="str">
        <f t="shared" si="318"/>
        <v/>
      </c>
      <c r="BB1474" s="5" t="str">
        <f t="shared" si="319"/>
        <v/>
      </c>
      <c r="BC1474" s="5" t="str">
        <f t="shared" si="320"/>
        <v/>
      </c>
      <c r="BD1474" s="5" t="str">
        <f t="shared" si="321"/>
        <v/>
      </c>
      <c r="BF1474" t="s">
        <v>38346</v>
      </c>
      <c r="BG1474" t="s">
        <v>38347</v>
      </c>
      <c r="BH1474" t="s">
        <v>38348</v>
      </c>
      <c r="BJ1474" t="s">
        <v>38349</v>
      </c>
      <c r="BK1474" t="s">
        <v>38350</v>
      </c>
    </row>
    <row r="1475" spans="1:63" x14ac:dyDescent="0.3">
      <c r="A1475">
        <v>11.2333</v>
      </c>
      <c r="B1475">
        <v>11.221</v>
      </c>
      <c r="C1475">
        <v>11.2285</v>
      </c>
      <c r="D1475">
        <v>11.2963</v>
      </c>
      <c r="E1475">
        <v>11.020099999999999</v>
      </c>
      <c r="F1475">
        <v>11.009600000000001</v>
      </c>
      <c r="G1475">
        <v>10.9809</v>
      </c>
      <c r="H1475">
        <v>10.978</v>
      </c>
      <c r="I1475">
        <v>11.1173</v>
      </c>
      <c r="J1475">
        <v>11.117599999999999</v>
      </c>
      <c r="K1475">
        <v>11.183400000000001</v>
      </c>
      <c r="L1475">
        <v>11.1867</v>
      </c>
      <c r="M1475" t="s">
        <v>0</v>
      </c>
      <c r="O1475" t="s">
        <v>1</v>
      </c>
      <c r="P1475" t="s">
        <v>1</v>
      </c>
      <c r="Q1475" t="s">
        <v>2</v>
      </c>
      <c r="R1475" t="s">
        <v>6649</v>
      </c>
      <c r="S1475" t="s">
        <v>6650</v>
      </c>
      <c r="T1475" t="s">
        <v>6651</v>
      </c>
      <c r="U1475" t="s">
        <v>6652</v>
      </c>
      <c r="W1475">
        <v>6</v>
      </c>
      <c r="X1475" t="s">
        <v>7</v>
      </c>
      <c r="Y1475">
        <v>42</v>
      </c>
      <c r="Z1475">
        <v>17</v>
      </c>
      <c r="AA1475">
        <v>29</v>
      </c>
      <c r="AB1475">
        <v>11</v>
      </c>
      <c r="AC1475">
        <v>51.7</v>
      </c>
      <c r="AD1475">
        <v>1</v>
      </c>
      <c r="AF1475" t="s">
        <v>6655</v>
      </c>
      <c r="AG1475">
        <v>4.7360199999999999</v>
      </c>
      <c r="AH1475" s="1">
        <v>6.6736599999999994E-5</v>
      </c>
      <c r="AI1475">
        <v>0.24762000000000001</v>
      </c>
      <c r="AJ1475">
        <f t="shared" ref="AJ1475:AJ1538" si="322">AI1475*-1</f>
        <v>-0.24762000000000001</v>
      </c>
      <c r="AK1475">
        <v>12.210100000000001</v>
      </c>
      <c r="AL1475" t="str">
        <f t="shared" ref="AL1475:AL1538" si="323">IFERROR(IF(AND(AJ1475&gt;=1,AG1475&gt;1.3),"+",""),"")</f>
        <v/>
      </c>
      <c r="AM1475" t="str">
        <f t="shared" ref="AM1475:AM1538" si="324">IFERROR(IF(AND(AJ1475&gt;=0.58,AG1475&gt;1.3),"+",""),"")</f>
        <v/>
      </c>
      <c r="AN1475" t="str">
        <f t="shared" ref="AN1475:AN1538" si="325">IFERROR(IF(AND(AJ1475&lt;=-1,AG1475&gt;1.3),"+",""),"")</f>
        <v/>
      </c>
      <c r="AO1475" t="str">
        <f t="shared" ref="AO1475:AO1538" si="326">IFERROR(IF(AND(AJ1475&lt;=-0.58,AG1475&gt;1.3),"+",""),"")</f>
        <v/>
      </c>
      <c r="AQ1475">
        <v>1.9342299999999999</v>
      </c>
      <c r="AR1475">
        <v>1.7253500000000001E-2</v>
      </c>
      <c r="AS1475">
        <v>9.3535900000000005E-2</v>
      </c>
      <c r="AT1475">
        <f t="shared" ref="AT1475:AT1538" si="327">AS1475*-1</f>
        <v>-9.3535900000000005E-2</v>
      </c>
      <c r="AU1475">
        <v>3.5805600000000002</v>
      </c>
      <c r="AV1475" t="str">
        <f t="shared" ref="AV1475:AV1538" si="328">IFERROR(IF(AND(AT1475&gt;=1,AQ1475&gt;1.3),"+",""),"")</f>
        <v/>
      </c>
      <c r="AW1475" t="str">
        <f t="shared" ref="AW1475:AW1538" si="329">IFERROR(IF(AND(AT1475&gt;=0.58,AQ1475&gt;1.3),"+",""),"")</f>
        <v/>
      </c>
      <c r="AX1475" t="str">
        <f t="shared" ref="AX1475:AX1538" si="330">IFERROR(IF(AND(AT1475&lt;=-1,AQ1475&gt;1.3),"+",""),"")</f>
        <v/>
      </c>
      <c r="AY1475" t="str">
        <f t="shared" ref="AY1475:AY1538" si="331">IFERROR(IF(AND(AT1475&lt;=-0.58,AQ1475&gt;1.3),"+",""),"")</f>
        <v/>
      </c>
      <c r="BA1475" s="5" t="str">
        <f t="shared" ref="BA1475:BA1538" si="332">IFERROR(IF(AND(AN1475="+",AX1475="+"),"+",""),"")</f>
        <v/>
      </c>
      <c r="BB1475" s="5" t="str">
        <f t="shared" ref="BB1475:BB1538" si="333">IFERROR(IF(AND(AO1475="+",AY1475="+"),"+",""),"")</f>
        <v/>
      </c>
      <c r="BC1475" s="5" t="str">
        <f t="shared" ref="BC1475:BC1538" si="334">IFERROR(IF(AND(AL1475="+",AV1475="+"),"+",""),"")</f>
        <v/>
      </c>
      <c r="BD1475" s="5" t="str">
        <f t="shared" ref="BD1475:BD1538" si="335">IFERROR(IF(AND(AM1475="+",AW1475="+"),"+",""),"")</f>
        <v/>
      </c>
      <c r="BF1475" t="s">
        <v>6653</v>
      </c>
      <c r="BG1475" t="s">
        <v>6654</v>
      </c>
      <c r="BH1475" t="s">
        <v>6655</v>
      </c>
      <c r="BI1475" t="s">
        <v>6656</v>
      </c>
      <c r="BJ1475" t="s">
        <v>6657</v>
      </c>
      <c r="BK1475" t="s">
        <v>6658</v>
      </c>
    </row>
    <row r="1476" spans="1:63" x14ac:dyDescent="0.3">
      <c r="A1476">
        <v>3.5728900000000001</v>
      </c>
      <c r="B1476">
        <v>4.0179200000000002</v>
      </c>
      <c r="C1476">
        <v>3.5484399999999998</v>
      </c>
      <c r="D1476">
        <v>3.9068900000000002</v>
      </c>
      <c r="E1476">
        <v>3.67807</v>
      </c>
      <c r="F1476">
        <v>3.15381</v>
      </c>
      <c r="G1476">
        <v>3</v>
      </c>
      <c r="H1476">
        <v>4.2249699999999999</v>
      </c>
      <c r="I1476">
        <v>3.4594299999999998</v>
      </c>
      <c r="J1476">
        <v>3.0179200000000002</v>
      </c>
      <c r="K1476">
        <v>3.4462600000000001</v>
      </c>
      <c r="L1476">
        <v>3.3504999999999998</v>
      </c>
      <c r="M1476" t="s">
        <v>0</v>
      </c>
      <c r="P1476" t="s">
        <v>1</v>
      </c>
      <c r="Q1476" t="s">
        <v>116</v>
      </c>
      <c r="R1476" t="s">
        <v>42513</v>
      </c>
      <c r="S1476" t="s">
        <v>27748</v>
      </c>
      <c r="T1476" t="s">
        <v>42514</v>
      </c>
      <c r="V1476" t="s">
        <v>42515</v>
      </c>
      <c r="W1476">
        <v>0</v>
      </c>
      <c r="X1476" t="s">
        <v>7</v>
      </c>
      <c r="Y1476">
        <v>1</v>
      </c>
      <c r="Z1476">
        <v>1</v>
      </c>
      <c r="AA1476">
        <v>1</v>
      </c>
      <c r="AB1476">
        <v>1</v>
      </c>
      <c r="AC1476">
        <v>112.1</v>
      </c>
      <c r="AD1476">
        <v>1</v>
      </c>
      <c r="AF1476" t="s">
        <v>42518</v>
      </c>
      <c r="AG1476">
        <v>0.35255300000000001</v>
      </c>
      <c r="AH1476">
        <v>0.49062699999999998</v>
      </c>
      <c r="AI1476">
        <v>0.24732399999999999</v>
      </c>
      <c r="AJ1476">
        <f t="shared" si="322"/>
        <v>-0.24732399999999999</v>
      </c>
      <c r="AK1476">
        <v>0.81904999999999994</v>
      </c>
      <c r="AL1476" t="str">
        <f t="shared" si="323"/>
        <v/>
      </c>
      <c r="AM1476" t="str">
        <f t="shared" si="324"/>
        <v/>
      </c>
      <c r="AN1476" t="str">
        <f t="shared" si="325"/>
        <v/>
      </c>
      <c r="AO1476" t="str">
        <f t="shared" si="326"/>
        <v/>
      </c>
      <c r="AQ1476">
        <v>1.5197700000000001</v>
      </c>
      <c r="AR1476">
        <v>4.11657E-2</v>
      </c>
      <c r="AS1476">
        <v>0.44300800000000001</v>
      </c>
      <c r="AT1476">
        <f t="shared" si="327"/>
        <v>-0.44300800000000001</v>
      </c>
      <c r="AU1476">
        <v>2.8234900000000001</v>
      </c>
      <c r="AV1476" t="str">
        <f t="shared" si="328"/>
        <v/>
      </c>
      <c r="AW1476" t="str">
        <f t="shared" si="329"/>
        <v/>
      </c>
      <c r="AX1476" t="str">
        <f t="shared" si="330"/>
        <v/>
      </c>
      <c r="AY1476" t="str">
        <f t="shared" si="331"/>
        <v/>
      </c>
      <c r="BA1476" s="5" t="str">
        <f t="shared" si="332"/>
        <v/>
      </c>
      <c r="BB1476" s="5" t="str">
        <f t="shared" si="333"/>
        <v/>
      </c>
      <c r="BC1476" s="5" t="str">
        <f t="shared" si="334"/>
        <v/>
      </c>
      <c r="BD1476" s="5" t="str">
        <f t="shared" si="335"/>
        <v/>
      </c>
      <c r="BF1476" t="s">
        <v>42516</v>
      </c>
      <c r="BG1476" t="s">
        <v>42517</v>
      </c>
      <c r="BH1476" t="s">
        <v>42518</v>
      </c>
      <c r="BK1476" t="s">
        <v>42519</v>
      </c>
    </row>
    <row r="1477" spans="1:63" x14ac:dyDescent="0.3">
      <c r="A1477">
        <v>5.54535</v>
      </c>
      <c r="B1477">
        <v>5.4982499999999996</v>
      </c>
      <c r="C1477">
        <v>5.7468500000000002</v>
      </c>
      <c r="D1477">
        <v>5.6893000000000002</v>
      </c>
      <c r="E1477">
        <v>5.3645699999999996</v>
      </c>
      <c r="F1477">
        <v>5.44956</v>
      </c>
      <c r="G1477">
        <v>5.4161599999999996</v>
      </c>
      <c r="H1477">
        <v>5.2630299999999997</v>
      </c>
      <c r="I1477">
        <v>5.57592</v>
      </c>
      <c r="J1477">
        <v>5.6438600000000001</v>
      </c>
      <c r="K1477">
        <v>5.4950599999999996</v>
      </c>
      <c r="L1477">
        <v>5.7760999999999996</v>
      </c>
      <c r="M1477" t="s">
        <v>0</v>
      </c>
      <c r="O1477" t="s">
        <v>1</v>
      </c>
      <c r="Q1477" t="s">
        <v>164</v>
      </c>
      <c r="R1477" t="s">
        <v>36404</v>
      </c>
      <c r="T1477" t="s">
        <v>7876</v>
      </c>
      <c r="W1477">
        <v>0</v>
      </c>
      <c r="X1477" t="s">
        <v>7</v>
      </c>
      <c r="Y1477">
        <v>9</v>
      </c>
      <c r="Z1477">
        <v>1</v>
      </c>
      <c r="AA1477">
        <v>1</v>
      </c>
      <c r="AB1477">
        <v>1</v>
      </c>
      <c r="AC1477">
        <v>24.3</v>
      </c>
      <c r="AD1477">
        <v>1</v>
      </c>
      <c r="AF1477" t="s">
        <v>36407</v>
      </c>
      <c r="AG1477">
        <v>1.86744</v>
      </c>
      <c r="AH1477">
        <v>2.0382999999999998E-2</v>
      </c>
      <c r="AI1477">
        <v>0.24660399999999999</v>
      </c>
      <c r="AJ1477">
        <f t="shared" si="322"/>
        <v>-0.24660399999999999</v>
      </c>
      <c r="AK1477">
        <v>3.4538199999999999</v>
      </c>
      <c r="AL1477" t="str">
        <f t="shared" si="323"/>
        <v/>
      </c>
      <c r="AM1477" t="str">
        <f t="shared" si="324"/>
        <v/>
      </c>
      <c r="AN1477" t="str">
        <f t="shared" si="325"/>
        <v/>
      </c>
      <c r="AO1477" t="str">
        <f t="shared" si="326"/>
        <v/>
      </c>
      <c r="AQ1477">
        <v>1.12669E-2</v>
      </c>
      <c r="AR1477">
        <v>0.97899099999999994</v>
      </c>
      <c r="AS1477">
        <v>-2.7955800000000002E-3</v>
      </c>
      <c r="AT1477">
        <f t="shared" si="327"/>
        <v>2.7955800000000002E-3</v>
      </c>
      <c r="AU1477">
        <v>-3.3463199999999999E-2</v>
      </c>
      <c r="AV1477" t="str">
        <f t="shared" si="328"/>
        <v/>
      </c>
      <c r="AW1477" t="str">
        <f t="shared" si="329"/>
        <v/>
      </c>
      <c r="AX1477" t="str">
        <f t="shared" si="330"/>
        <v/>
      </c>
      <c r="AY1477" t="str">
        <f t="shared" si="331"/>
        <v/>
      </c>
      <c r="BA1477" s="5" t="str">
        <f t="shared" si="332"/>
        <v/>
      </c>
      <c r="BB1477" s="5" t="str">
        <f t="shared" si="333"/>
        <v/>
      </c>
      <c r="BC1477" s="5" t="str">
        <f t="shared" si="334"/>
        <v/>
      </c>
      <c r="BD1477" s="5" t="str">
        <f t="shared" si="335"/>
        <v/>
      </c>
      <c r="BF1477" t="s">
        <v>36405</v>
      </c>
      <c r="BG1477" t="s">
        <v>36406</v>
      </c>
      <c r="BH1477" t="s">
        <v>36407</v>
      </c>
      <c r="BK1477" t="s">
        <v>36408</v>
      </c>
    </row>
    <row r="1478" spans="1:63" x14ac:dyDescent="0.3">
      <c r="A1478">
        <v>12.6792</v>
      </c>
      <c r="B1478">
        <v>12.5976</v>
      </c>
      <c r="C1478">
        <v>12.638299999999999</v>
      </c>
      <c r="D1478">
        <v>12.612500000000001</v>
      </c>
      <c r="E1478">
        <v>12.419700000000001</v>
      </c>
      <c r="F1478">
        <v>12.3834</v>
      </c>
      <c r="G1478">
        <v>12.3832</v>
      </c>
      <c r="H1478">
        <v>12.3568</v>
      </c>
      <c r="I1478">
        <v>12.071400000000001</v>
      </c>
      <c r="J1478">
        <v>12.07</v>
      </c>
      <c r="K1478">
        <v>12.0901</v>
      </c>
      <c r="L1478">
        <v>12.116199999999999</v>
      </c>
      <c r="M1478" t="s">
        <v>0</v>
      </c>
      <c r="O1478" t="s">
        <v>1</v>
      </c>
      <c r="P1478" t="s">
        <v>1</v>
      </c>
      <c r="Q1478" t="s">
        <v>2</v>
      </c>
      <c r="R1478" t="s">
        <v>3610</v>
      </c>
      <c r="S1478" t="s">
        <v>3611</v>
      </c>
      <c r="V1478" t="s">
        <v>3612</v>
      </c>
      <c r="W1478">
        <v>0</v>
      </c>
      <c r="X1478" t="s">
        <v>7</v>
      </c>
      <c r="Y1478">
        <v>68</v>
      </c>
      <c r="Z1478">
        <v>21</v>
      </c>
      <c r="AA1478">
        <v>59</v>
      </c>
      <c r="AB1478">
        <v>21</v>
      </c>
      <c r="AC1478">
        <v>37.5</v>
      </c>
      <c r="AD1478">
        <v>1</v>
      </c>
      <c r="AF1478" t="s">
        <v>3615</v>
      </c>
      <c r="AG1478">
        <v>4.5103200000000001</v>
      </c>
      <c r="AH1478">
        <v>1.02676E-4</v>
      </c>
      <c r="AI1478">
        <v>0.24615500000000001</v>
      </c>
      <c r="AJ1478">
        <f t="shared" si="322"/>
        <v>-0.24615500000000001</v>
      </c>
      <c r="AK1478">
        <v>11.159800000000001</v>
      </c>
      <c r="AL1478" t="str">
        <f t="shared" si="323"/>
        <v/>
      </c>
      <c r="AM1478" t="str">
        <f t="shared" si="324"/>
        <v/>
      </c>
      <c r="AN1478" t="str">
        <f t="shared" si="325"/>
        <v/>
      </c>
      <c r="AO1478" t="str">
        <f t="shared" si="326"/>
        <v/>
      </c>
      <c r="AQ1478">
        <v>6.6822699999999999</v>
      </c>
      <c r="AR1478" s="1">
        <v>2.21474E-6</v>
      </c>
      <c r="AS1478">
        <v>0.54498000000000002</v>
      </c>
      <c r="AT1478">
        <f t="shared" si="327"/>
        <v>-0.54498000000000002</v>
      </c>
      <c r="AU1478">
        <v>26.1175</v>
      </c>
      <c r="AV1478" t="str">
        <f t="shared" si="328"/>
        <v/>
      </c>
      <c r="AW1478" t="str">
        <f t="shared" si="329"/>
        <v/>
      </c>
      <c r="AX1478" t="str">
        <f t="shared" si="330"/>
        <v/>
      </c>
      <c r="AY1478" t="str">
        <f t="shared" si="331"/>
        <v/>
      </c>
      <c r="BA1478" s="5" t="str">
        <f t="shared" si="332"/>
        <v/>
      </c>
      <c r="BB1478" s="5" t="str">
        <f t="shared" si="333"/>
        <v/>
      </c>
      <c r="BC1478" s="5" t="str">
        <f t="shared" si="334"/>
        <v/>
      </c>
      <c r="BD1478" s="5" t="str">
        <f t="shared" si="335"/>
        <v/>
      </c>
      <c r="BF1478" t="s">
        <v>3613</v>
      </c>
      <c r="BG1478" t="s">
        <v>3614</v>
      </c>
      <c r="BH1478" t="s">
        <v>3615</v>
      </c>
      <c r="BK1478" t="s">
        <v>3616</v>
      </c>
    </row>
    <row r="1479" spans="1:63" x14ac:dyDescent="0.3">
      <c r="A1479">
        <v>12.3908</v>
      </c>
      <c r="B1479">
        <v>12.3444</v>
      </c>
      <c r="C1479">
        <v>12.374000000000001</v>
      </c>
      <c r="D1479">
        <v>12.360900000000001</v>
      </c>
      <c r="E1479">
        <v>12.1106</v>
      </c>
      <c r="F1479">
        <v>12.122999999999999</v>
      </c>
      <c r="G1479">
        <v>12.15</v>
      </c>
      <c r="H1479">
        <v>12.102399999999999</v>
      </c>
      <c r="I1479">
        <v>11.929</v>
      </c>
      <c r="J1479">
        <v>11.959899999999999</v>
      </c>
      <c r="K1479">
        <v>11.9595</v>
      </c>
      <c r="L1479">
        <v>11.9316</v>
      </c>
      <c r="M1479" t="s">
        <v>0</v>
      </c>
      <c r="O1479" t="s">
        <v>1</v>
      </c>
      <c r="P1479" t="s">
        <v>1</v>
      </c>
      <c r="Q1479" t="s">
        <v>2</v>
      </c>
      <c r="R1479" t="s">
        <v>4296</v>
      </c>
      <c r="S1479" t="s">
        <v>4297</v>
      </c>
      <c r="T1479" t="s">
        <v>4298</v>
      </c>
      <c r="V1479" t="s">
        <v>1170</v>
      </c>
      <c r="W1479">
        <v>6</v>
      </c>
      <c r="X1479" t="s">
        <v>7</v>
      </c>
      <c r="Y1479">
        <v>35</v>
      </c>
      <c r="Z1479">
        <v>25</v>
      </c>
      <c r="AA1479">
        <v>55</v>
      </c>
      <c r="AB1479">
        <v>19</v>
      </c>
      <c r="AC1479">
        <v>102.3</v>
      </c>
      <c r="AD1479">
        <v>1</v>
      </c>
      <c r="AF1479" t="s">
        <v>4301</v>
      </c>
      <c r="AG1479">
        <v>5.6029600000000004</v>
      </c>
      <c r="AH1479" s="1">
        <v>1.46258E-5</v>
      </c>
      <c r="AI1479">
        <v>0.24599699999999999</v>
      </c>
      <c r="AJ1479">
        <f t="shared" si="322"/>
        <v>-0.24599699999999999</v>
      </c>
      <c r="AK1479">
        <v>17.174499999999998</v>
      </c>
      <c r="AL1479" t="str">
        <f t="shared" si="323"/>
        <v/>
      </c>
      <c r="AM1479" t="str">
        <f t="shared" si="324"/>
        <v/>
      </c>
      <c r="AN1479" t="str">
        <f t="shared" si="325"/>
        <v/>
      </c>
      <c r="AO1479" t="str">
        <f t="shared" si="326"/>
        <v/>
      </c>
      <c r="AQ1479">
        <v>7.2485400000000002</v>
      </c>
      <c r="AR1479" s="1">
        <v>9.6055700000000004E-7</v>
      </c>
      <c r="AS1479">
        <v>0.42252299999999998</v>
      </c>
      <c r="AT1479">
        <f t="shared" si="327"/>
        <v>-0.42252299999999998</v>
      </c>
      <c r="AU1479">
        <v>32.501100000000001</v>
      </c>
      <c r="AV1479" t="str">
        <f t="shared" si="328"/>
        <v/>
      </c>
      <c r="AW1479" t="str">
        <f t="shared" si="329"/>
        <v/>
      </c>
      <c r="AX1479" t="str">
        <f t="shared" si="330"/>
        <v/>
      </c>
      <c r="AY1479" t="str">
        <f t="shared" si="331"/>
        <v/>
      </c>
      <c r="BA1479" s="5" t="str">
        <f t="shared" si="332"/>
        <v/>
      </c>
      <c r="BB1479" s="5" t="str">
        <f t="shared" si="333"/>
        <v/>
      </c>
      <c r="BC1479" s="5" t="str">
        <f t="shared" si="334"/>
        <v/>
      </c>
      <c r="BD1479" s="5" t="str">
        <f t="shared" si="335"/>
        <v/>
      </c>
      <c r="BF1479" t="s">
        <v>4299</v>
      </c>
      <c r="BG1479" t="s">
        <v>4300</v>
      </c>
      <c r="BH1479" t="s">
        <v>4301</v>
      </c>
      <c r="BI1479" t="s">
        <v>1371</v>
      </c>
      <c r="BJ1479" t="s">
        <v>4302</v>
      </c>
      <c r="BK1479" t="s">
        <v>4303</v>
      </c>
    </row>
    <row r="1480" spans="1:63" x14ac:dyDescent="0.3">
      <c r="A1480">
        <v>7.3147000000000002</v>
      </c>
      <c r="B1480">
        <v>7.2162600000000001</v>
      </c>
      <c r="C1480">
        <v>7.28355</v>
      </c>
      <c r="D1480">
        <v>7.3888800000000003</v>
      </c>
      <c r="E1480">
        <v>7.0778800000000004</v>
      </c>
      <c r="F1480">
        <v>6.9611599999999996</v>
      </c>
      <c r="G1480">
        <v>7.14262</v>
      </c>
      <c r="H1480">
        <v>7.03782</v>
      </c>
      <c r="I1480">
        <v>7.1116599999999996</v>
      </c>
      <c r="J1480">
        <v>6.9553599999999998</v>
      </c>
      <c r="K1480">
        <v>7.0682400000000003</v>
      </c>
      <c r="L1480">
        <v>6.9977400000000003</v>
      </c>
      <c r="M1480" t="s">
        <v>0</v>
      </c>
      <c r="O1480" t="s">
        <v>1</v>
      </c>
      <c r="P1480" t="s">
        <v>1</v>
      </c>
      <c r="Q1480" t="s">
        <v>2</v>
      </c>
      <c r="R1480" t="s">
        <v>41734</v>
      </c>
      <c r="T1480" t="s">
        <v>41735</v>
      </c>
      <c r="U1480" t="s">
        <v>41736</v>
      </c>
      <c r="V1480" t="s">
        <v>41737</v>
      </c>
      <c r="W1480">
        <v>0</v>
      </c>
      <c r="X1480" t="s">
        <v>7</v>
      </c>
      <c r="Y1480">
        <v>5</v>
      </c>
      <c r="Z1480">
        <v>1</v>
      </c>
      <c r="AA1480">
        <v>1</v>
      </c>
      <c r="AB1480">
        <v>1</v>
      </c>
      <c r="AC1480">
        <v>34.799999999999997</v>
      </c>
      <c r="AD1480">
        <v>1</v>
      </c>
      <c r="AF1480" t="s">
        <v>41740</v>
      </c>
      <c r="AG1480">
        <v>2.4835799999999999</v>
      </c>
      <c r="AH1480">
        <v>5.6383199999999996E-3</v>
      </c>
      <c r="AI1480">
        <v>0.245976</v>
      </c>
      <c r="AJ1480">
        <f t="shared" si="322"/>
        <v>-0.245976</v>
      </c>
      <c r="AK1480">
        <v>4.7122799999999998</v>
      </c>
      <c r="AL1480" t="str">
        <f t="shared" si="323"/>
        <v/>
      </c>
      <c r="AM1480" t="str">
        <f t="shared" si="324"/>
        <v/>
      </c>
      <c r="AN1480" t="str">
        <f t="shared" si="325"/>
        <v/>
      </c>
      <c r="AO1480" t="str">
        <f t="shared" si="326"/>
        <v/>
      </c>
      <c r="AQ1480">
        <v>2.7556099999999999</v>
      </c>
      <c r="AR1480">
        <v>3.1632800000000001E-3</v>
      </c>
      <c r="AS1480">
        <v>0.267596</v>
      </c>
      <c r="AT1480">
        <f t="shared" si="327"/>
        <v>-0.267596</v>
      </c>
      <c r="AU1480">
        <v>5.3434799999999996</v>
      </c>
      <c r="AV1480" t="str">
        <f t="shared" si="328"/>
        <v/>
      </c>
      <c r="AW1480" t="str">
        <f t="shared" si="329"/>
        <v/>
      </c>
      <c r="AX1480" t="str">
        <f t="shared" si="330"/>
        <v/>
      </c>
      <c r="AY1480" t="str">
        <f t="shared" si="331"/>
        <v/>
      </c>
      <c r="BA1480" s="5" t="str">
        <f t="shared" si="332"/>
        <v/>
      </c>
      <c r="BB1480" s="5" t="str">
        <f t="shared" si="333"/>
        <v/>
      </c>
      <c r="BC1480" s="5" t="str">
        <f t="shared" si="334"/>
        <v/>
      </c>
      <c r="BD1480" s="5" t="str">
        <f t="shared" si="335"/>
        <v/>
      </c>
      <c r="BF1480" t="s">
        <v>41738</v>
      </c>
      <c r="BG1480" t="s">
        <v>41739</v>
      </c>
      <c r="BH1480" t="s">
        <v>41740</v>
      </c>
      <c r="BI1480" t="s">
        <v>41741</v>
      </c>
      <c r="BK1480" t="s">
        <v>41742</v>
      </c>
    </row>
    <row r="1481" spans="1:63" x14ac:dyDescent="0.3">
      <c r="A1481">
        <v>9.5810099999999991</v>
      </c>
      <c r="B1481">
        <v>9.62242</v>
      </c>
      <c r="C1481">
        <v>9.6445799999999995</v>
      </c>
      <c r="D1481">
        <v>9.6214999999999993</v>
      </c>
      <c r="E1481">
        <v>9.3402899999999995</v>
      </c>
      <c r="F1481">
        <v>9.3385099999999994</v>
      </c>
      <c r="G1481">
        <v>9.3918900000000001</v>
      </c>
      <c r="H1481">
        <v>9.4151100000000003</v>
      </c>
      <c r="I1481">
        <v>9.4074799999999996</v>
      </c>
      <c r="J1481">
        <v>9.5505499999999994</v>
      </c>
      <c r="K1481">
        <v>9.3985299999999992</v>
      </c>
      <c r="L1481">
        <v>9.4460499999999996</v>
      </c>
      <c r="M1481" t="s">
        <v>0</v>
      </c>
      <c r="O1481" t="s">
        <v>1</v>
      </c>
      <c r="P1481" t="s">
        <v>1</v>
      </c>
      <c r="Q1481" t="s">
        <v>2</v>
      </c>
      <c r="R1481" t="s">
        <v>30372</v>
      </c>
      <c r="S1481" t="s">
        <v>30373</v>
      </c>
      <c r="T1481" t="s">
        <v>30374</v>
      </c>
      <c r="U1481" t="s">
        <v>3807</v>
      </c>
      <c r="V1481" t="s">
        <v>30375</v>
      </c>
      <c r="W1481">
        <v>0</v>
      </c>
      <c r="X1481" t="s">
        <v>7</v>
      </c>
      <c r="Y1481">
        <v>24</v>
      </c>
      <c r="Z1481">
        <v>3</v>
      </c>
      <c r="AA1481">
        <v>7</v>
      </c>
      <c r="AB1481">
        <v>3</v>
      </c>
      <c r="AC1481">
        <v>13.7</v>
      </c>
      <c r="AD1481">
        <v>1</v>
      </c>
      <c r="AF1481" t="s">
        <v>30378</v>
      </c>
      <c r="AG1481">
        <v>4.3771500000000003</v>
      </c>
      <c r="AH1481">
        <v>1.3259599999999999E-4</v>
      </c>
      <c r="AI1481">
        <v>0.24592700000000001</v>
      </c>
      <c r="AJ1481">
        <f t="shared" si="322"/>
        <v>-0.24592700000000001</v>
      </c>
      <c r="AK1481">
        <v>10.5799</v>
      </c>
      <c r="AL1481" t="str">
        <f t="shared" si="323"/>
        <v/>
      </c>
      <c r="AM1481" t="str">
        <f t="shared" si="324"/>
        <v/>
      </c>
      <c r="AN1481" t="str">
        <f t="shared" si="325"/>
        <v/>
      </c>
      <c r="AO1481" t="str">
        <f t="shared" si="326"/>
        <v/>
      </c>
      <c r="AQ1481">
        <v>2.3733499999999998</v>
      </c>
      <c r="AR1481">
        <v>6.8976100000000002E-3</v>
      </c>
      <c r="AS1481">
        <v>0.16672400000000001</v>
      </c>
      <c r="AT1481">
        <f t="shared" si="327"/>
        <v>-0.16672400000000001</v>
      </c>
      <c r="AU1481">
        <v>4.47098</v>
      </c>
      <c r="AV1481" t="str">
        <f t="shared" si="328"/>
        <v/>
      </c>
      <c r="AW1481" t="str">
        <f t="shared" si="329"/>
        <v/>
      </c>
      <c r="AX1481" t="str">
        <f t="shared" si="330"/>
        <v/>
      </c>
      <c r="AY1481" t="str">
        <f t="shared" si="331"/>
        <v/>
      </c>
      <c r="BA1481" s="5" t="str">
        <f t="shared" si="332"/>
        <v/>
      </c>
      <c r="BB1481" s="5" t="str">
        <f t="shared" si="333"/>
        <v/>
      </c>
      <c r="BC1481" s="5" t="str">
        <f t="shared" si="334"/>
        <v/>
      </c>
      <c r="BD1481" s="5" t="str">
        <f t="shared" si="335"/>
        <v/>
      </c>
      <c r="BF1481" t="s">
        <v>30376</v>
      </c>
      <c r="BG1481" t="s">
        <v>30377</v>
      </c>
      <c r="BH1481" t="s">
        <v>30378</v>
      </c>
      <c r="BI1481" t="s">
        <v>3812</v>
      </c>
      <c r="BJ1481" t="s">
        <v>3813</v>
      </c>
      <c r="BK1481" t="s">
        <v>30379</v>
      </c>
    </row>
    <row r="1482" spans="1:63" x14ac:dyDescent="0.3">
      <c r="A1482">
        <v>10.8742</v>
      </c>
      <c r="B1482">
        <v>10.7973</v>
      </c>
      <c r="C1482">
        <v>10.771100000000001</v>
      </c>
      <c r="D1482">
        <v>10.763500000000001</v>
      </c>
      <c r="E1482">
        <v>10.5764</v>
      </c>
      <c r="F1482">
        <v>10.5039</v>
      </c>
      <c r="G1482">
        <v>10.5807</v>
      </c>
      <c r="H1482">
        <v>10.5626</v>
      </c>
      <c r="I1482">
        <v>10.505000000000001</v>
      </c>
      <c r="J1482">
        <v>10.5307</v>
      </c>
      <c r="K1482">
        <v>10.4884</v>
      </c>
      <c r="L1482">
        <v>10.463800000000001</v>
      </c>
      <c r="M1482" t="s">
        <v>0</v>
      </c>
      <c r="O1482" t="s">
        <v>1</v>
      </c>
      <c r="P1482" t="s">
        <v>1</v>
      </c>
      <c r="Q1482" t="s">
        <v>2</v>
      </c>
      <c r="R1482" t="s">
        <v>18425</v>
      </c>
      <c r="S1482" t="s">
        <v>2164</v>
      </c>
      <c r="T1482" t="s">
        <v>18426</v>
      </c>
      <c r="U1482" t="s">
        <v>2166</v>
      </c>
      <c r="V1482" t="s">
        <v>18427</v>
      </c>
      <c r="W1482">
        <v>0</v>
      </c>
      <c r="X1482" t="s">
        <v>7</v>
      </c>
      <c r="Y1482">
        <v>57</v>
      </c>
      <c r="Z1482">
        <v>5</v>
      </c>
      <c r="AA1482">
        <v>30</v>
      </c>
      <c r="AB1482">
        <v>5</v>
      </c>
      <c r="AC1482">
        <v>7.8</v>
      </c>
      <c r="AD1482">
        <v>1</v>
      </c>
      <c r="AF1482" t="s">
        <v>18430</v>
      </c>
      <c r="AG1482">
        <v>3.6762800000000002</v>
      </c>
      <c r="AH1482">
        <v>5.1469899999999997E-4</v>
      </c>
      <c r="AI1482">
        <v>0.24560499999999999</v>
      </c>
      <c r="AJ1482">
        <f t="shared" si="322"/>
        <v>-0.24560499999999999</v>
      </c>
      <c r="AK1482">
        <v>7.9495699999999996</v>
      </c>
      <c r="AL1482" t="str">
        <f t="shared" si="323"/>
        <v/>
      </c>
      <c r="AM1482" t="str">
        <f t="shared" si="324"/>
        <v/>
      </c>
      <c r="AN1482" t="str">
        <f t="shared" si="325"/>
        <v/>
      </c>
      <c r="AO1482" t="str">
        <f t="shared" si="326"/>
        <v/>
      </c>
      <c r="AQ1482">
        <v>4.3643299999999998</v>
      </c>
      <c r="AR1482">
        <v>1.3073800000000001E-4</v>
      </c>
      <c r="AS1482">
        <v>0.30452499999999999</v>
      </c>
      <c r="AT1482">
        <f t="shared" si="327"/>
        <v>-0.30452499999999999</v>
      </c>
      <c r="AU1482">
        <v>10.525600000000001</v>
      </c>
      <c r="AV1482" t="str">
        <f t="shared" si="328"/>
        <v/>
      </c>
      <c r="AW1482" t="str">
        <f t="shared" si="329"/>
        <v/>
      </c>
      <c r="AX1482" t="str">
        <f t="shared" si="330"/>
        <v/>
      </c>
      <c r="AY1482" t="str">
        <f t="shared" si="331"/>
        <v/>
      </c>
      <c r="BA1482" s="5" t="str">
        <f t="shared" si="332"/>
        <v/>
      </c>
      <c r="BB1482" s="5" t="str">
        <f t="shared" si="333"/>
        <v/>
      </c>
      <c r="BC1482" s="5" t="str">
        <f t="shared" si="334"/>
        <v/>
      </c>
      <c r="BD1482" s="5" t="str">
        <f t="shared" si="335"/>
        <v/>
      </c>
      <c r="BF1482" t="s">
        <v>18428</v>
      </c>
      <c r="BG1482" t="s">
        <v>18429</v>
      </c>
      <c r="BH1482" t="s">
        <v>18430</v>
      </c>
      <c r="BI1482" t="s">
        <v>2171</v>
      </c>
      <c r="BJ1482" t="s">
        <v>12935</v>
      </c>
      <c r="BK1482" t="s">
        <v>18431</v>
      </c>
    </row>
    <row r="1483" spans="1:63" x14ac:dyDescent="0.3">
      <c r="A1483">
        <v>4.2094500000000004</v>
      </c>
      <c r="B1483">
        <v>4.4195399999999996</v>
      </c>
      <c r="C1483">
        <v>4.2705299999999999</v>
      </c>
      <c r="D1483">
        <v>4.4724899999999996</v>
      </c>
      <c r="E1483">
        <v>4.4918500000000003</v>
      </c>
      <c r="F1483">
        <v>3.9068900000000002</v>
      </c>
      <c r="G1483">
        <v>3.7441599999999999</v>
      </c>
      <c r="H1483">
        <v>4.2479300000000002</v>
      </c>
      <c r="I1483">
        <v>4.4659700000000004</v>
      </c>
      <c r="J1483">
        <v>3.8777400000000002</v>
      </c>
      <c r="K1483">
        <v>4.24031</v>
      </c>
      <c r="L1483">
        <v>4.1456799999999996</v>
      </c>
      <c r="M1483" t="s">
        <v>0</v>
      </c>
      <c r="R1483" t="s">
        <v>28165</v>
      </c>
      <c r="S1483" t="s">
        <v>28166</v>
      </c>
      <c r="T1483" t="s">
        <v>28167</v>
      </c>
      <c r="V1483" t="s">
        <v>10595</v>
      </c>
      <c r="W1483">
        <v>0</v>
      </c>
      <c r="X1483" t="s">
        <v>7</v>
      </c>
      <c r="Y1483">
        <v>6</v>
      </c>
      <c r="Z1483">
        <v>5</v>
      </c>
      <c r="AA1483">
        <v>5</v>
      </c>
      <c r="AB1483">
        <v>3</v>
      </c>
      <c r="AC1483">
        <v>87.2</v>
      </c>
      <c r="AD1483">
        <v>1</v>
      </c>
      <c r="AF1483" t="s">
        <v>28170</v>
      </c>
      <c r="AG1483">
        <v>0.65773800000000004</v>
      </c>
      <c r="AH1483">
        <v>0.25913900000000001</v>
      </c>
      <c r="AI1483">
        <v>0.24529400000000001</v>
      </c>
      <c r="AJ1483">
        <f t="shared" si="322"/>
        <v>-0.24529400000000001</v>
      </c>
      <c r="AK1483">
        <v>1.3693900000000001</v>
      </c>
      <c r="AL1483" t="str">
        <f t="shared" si="323"/>
        <v/>
      </c>
      <c r="AM1483" t="str">
        <f t="shared" si="324"/>
        <v/>
      </c>
      <c r="AN1483" t="str">
        <f t="shared" si="325"/>
        <v/>
      </c>
      <c r="AO1483" t="str">
        <f t="shared" si="326"/>
        <v/>
      </c>
      <c r="AQ1483">
        <v>0.54659599999999997</v>
      </c>
      <c r="AR1483">
        <v>0.32459500000000002</v>
      </c>
      <c r="AS1483">
        <v>0.160575</v>
      </c>
      <c r="AT1483">
        <f t="shared" si="327"/>
        <v>-0.160575</v>
      </c>
      <c r="AU1483">
        <v>1.17622</v>
      </c>
      <c r="AV1483" t="str">
        <f t="shared" si="328"/>
        <v/>
      </c>
      <c r="AW1483" t="str">
        <f t="shared" si="329"/>
        <v/>
      </c>
      <c r="AX1483" t="str">
        <f t="shared" si="330"/>
        <v/>
      </c>
      <c r="AY1483" t="str">
        <f t="shared" si="331"/>
        <v/>
      </c>
      <c r="BA1483" s="5" t="str">
        <f t="shared" si="332"/>
        <v/>
      </c>
      <c r="BB1483" s="5" t="str">
        <f t="shared" si="333"/>
        <v/>
      </c>
      <c r="BC1483" s="5" t="str">
        <f t="shared" si="334"/>
        <v/>
      </c>
      <c r="BD1483" s="5" t="str">
        <f t="shared" si="335"/>
        <v/>
      </c>
      <c r="BF1483" t="s">
        <v>28168</v>
      </c>
      <c r="BG1483" t="s">
        <v>28169</v>
      </c>
      <c r="BH1483" t="s">
        <v>28170</v>
      </c>
      <c r="BK1483" t="s">
        <v>28171</v>
      </c>
    </row>
    <row r="1484" spans="1:63" x14ac:dyDescent="0.3">
      <c r="A1484">
        <v>11.2339</v>
      </c>
      <c r="B1484">
        <v>11.2666</v>
      </c>
      <c r="C1484">
        <v>11.2844</v>
      </c>
      <c r="D1484">
        <v>11.2818</v>
      </c>
      <c r="E1484">
        <v>11.0296</v>
      </c>
      <c r="F1484">
        <v>11.013500000000001</v>
      </c>
      <c r="G1484">
        <v>11.018700000000001</v>
      </c>
      <c r="H1484">
        <v>11.024100000000001</v>
      </c>
      <c r="I1484">
        <v>11.276400000000001</v>
      </c>
      <c r="J1484">
        <v>11.3286</v>
      </c>
      <c r="K1484">
        <v>11.2806</v>
      </c>
      <c r="L1484">
        <v>11.226599999999999</v>
      </c>
      <c r="M1484" t="s">
        <v>0</v>
      </c>
      <c r="O1484" t="s">
        <v>1</v>
      </c>
      <c r="Q1484" t="s">
        <v>164</v>
      </c>
      <c r="R1484" t="s">
        <v>13692</v>
      </c>
      <c r="S1484" t="s">
        <v>13693</v>
      </c>
      <c r="T1484" t="s">
        <v>13694</v>
      </c>
      <c r="V1484" t="s">
        <v>13695</v>
      </c>
      <c r="W1484">
        <v>0</v>
      </c>
      <c r="X1484" t="s">
        <v>7</v>
      </c>
      <c r="Y1484">
        <v>33</v>
      </c>
      <c r="Z1484">
        <v>13</v>
      </c>
      <c r="AA1484">
        <v>19</v>
      </c>
      <c r="AB1484">
        <v>13</v>
      </c>
      <c r="AC1484">
        <v>53.5</v>
      </c>
      <c r="AD1484">
        <v>1</v>
      </c>
      <c r="AF1484" t="s">
        <v>13698</v>
      </c>
      <c r="AG1484">
        <v>6.0251700000000001</v>
      </c>
      <c r="AH1484" s="1">
        <v>7.5966399999999997E-6</v>
      </c>
      <c r="AI1484">
        <v>0.24520600000000001</v>
      </c>
      <c r="AJ1484">
        <f t="shared" si="322"/>
        <v>-0.24520600000000001</v>
      </c>
      <c r="AK1484">
        <v>20.244900000000001</v>
      </c>
      <c r="AL1484" t="str">
        <f t="shared" si="323"/>
        <v/>
      </c>
      <c r="AM1484" t="str">
        <f t="shared" si="324"/>
        <v/>
      </c>
      <c r="AN1484" t="str">
        <f t="shared" si="325"/>
        <v/>
      </c>
      <c r="AO1484" t="str">
        <f t="shared" si="326"/>
        <v/>
      </c>
      <c r="AQ1484">
        <v>0.186752</v>
      </c>
      <c r="AR1484">
        <v>0.68684900000000004</v>
      </c>
      <c r="AS1484">
        <v>-1.1365200000000001E-2</v>
      </c>
      <c r="AT1484">
        <f t="shared" si="327"/>
        <v>1.1365200000000001E-2</v>
      </c>
      <c r="AU1484">
        <v>-0.47660999999999998</v>
      </c>
      <c r="AV1484" t="str">
        <f t="shared" si="328"/>
        <v/>
      </c>
      <c r="AW1484" t="str">
        <f t="shared" si="329"/>
        <v/>
      </c>
      <c r="AX1484" t="str">
        <f t="shared" si="330"/>
        <v/>
      </c>
      <c r="AY1484" t="str">
        <f t="shared" si="331"/>
        <v/>
      </c>
      <c r="BA1484" s="5" t="str">
        <f t="shared" si="332"/>
        <v/>
      </c>
      <c r="BB1484" s="5" t="str">
        <f t="shared" si="333"/>
        <v/>
      </c>
      <c r="BC1484" s="5" t="str">
        <f t="shared" si="334"/>
        <v/>
      </c>
      <c r="BD1484" s="5" t="str">
        <f t="shared" si="335"/>
        <v/>
      </c>
      <c r="BF1484" t="s">
        <v>13696</v>
      </c>
      <c r="BG1484" t="s">
        <v>13697</v>
      </c>
      <c r="BH1484" t="s">
        <v>13698</v>
      </c>
      <c r="BI1484" t="s">
        <v>5156</v>
      </c>
      <c r="BK1484" t="s">
        <v>13699</v>
      </c>
    </row>
    <row r="1485" spans="1:63" x14ac:dyDescent="0.3">
      <c r="A1485">
        <v>8.4680099999999996</v>
      </c>
      <c r="B1485">
        <v>8.4773499999999995</v>
      </c>
      <c r="C1485">
        <v>8.55382</v>
      </c>
      <c r="D1485">
        <v>8.4838199999999997</v>
      </c>
      <c r="E1485">
        <v>8.2710000000000008</v>
      </c>
      <c r="F1485">
        <v>8.1779200000000003</v>
      </c>
      <c r="G1485">
        <v>8.2379300000000004</v>
      </c>
      <c r="H1485">
        <v>8.3155999999999999</v>
      </c>
      <c r="I1485">
        <v>8.3715600000000006</v>
      </c>
      <c r="J1485">
        <v>8.2728599999999997</v>
      </c>
      <c r="K1485">
        <v>8.4115099999999998</v>
      </c>
      <c r="L1485">
        <v>8.4425299999999996</v>
      </c>
      <c r="M1485" t="s">
        <v>0</v>
      </c>
      <c r="O1485" t="s">
        <v>1</v>
      </c>
      <c r="P1485" t="s">
        <v>1</v>
      </c>
      <c r="Q1485" t="s">
        <v>2</v>
      </c>
      <c r="R1485" t="s">
        <v>27830</v>
      </c>
      <c r="S1485" t="s">
        <v>27831</v>
      </c>
      <c r="T1485" t="s">
        <v>27832</v>
      </c>
      <c r="U1485" t="s">
        <v>27833</v>
      </c>
      <c r="V1485" t="s">
        <v>27834</v>
      </c>
      <c r="W1485">
        <v>0</v>
      </c>
      <c r="X1485" t="s">
        <v>7</v>
      </c>
      <c r="Y1485">
        <v>6</v>
      </c>
      <c r="Z1485">
        <v>5</v>
      </c>
      <c r="AA1485">
        <v>5</v>
      </c>
      <c r="AB1485">
        <v>5</v>
      </c>
      <c r="AC1485">
        <v>96.7</v>
      </c>
      <c r="AD1485">
        <v>1</v>
      </c>
      <c r="AF1485" t="s">
        <v>27837</v>
      </c>
      <c r="AG1485">
        <v>3.3739400000000002</v>
      </c>
      <c r="AH1485">
        <v>9.2670399999999998E-4</v>
      </c>
      <c r="AI1485">
        <v>0.24514</v>
      </c>
      <c r="AJ1485">
        <f t="shared" si="322"/>
        <v>-0.24514</v>
      </c>
      <c r="AK1485">
        <v>7.0023</v>
      </c>
      <c r="AL1485" t="str">
        <f t="shared" si="323"/>
        <v/>
      </c>
      <c r="AM1485" t="str">
        <f t="shared" si="324"/>
        <v/>
      </c>
      <c r="AN1485" t="str">
        <f t="shared" si="325"/>
        <v/>
      </c>
      <c r="AO1485" t="str">
        <f t="shared" si="326"/>
        <v/>
      </c>
      <c r="AQ1485">
        <v>1.5624499999999999</v>
      </c>
      <c r="AR1485">
        <v>3.7556199999999998E-2</v>
      </c>
      <c r="AS1485">
        <v>0.12113500000000001</v>
      </c>
      <c r="AT1485">
        <f t="shared" si="327"/>
        <v>-0.12113500000000001</v>
      </c>
      <c r="AU1485">
        <v>2.8985300000000001</v>
      </c>
      <c r="AV1485" t="str">
        <f t="shared" si="328"/>
        <v/>
      </c>
      <c r="AW1485" t="str">
        <f t="shared" si="329"/>
        <v/>
      </c>
      <c r="AX1485" t="str">
        <f t="shared" si="330"/>
        <v/>
      </c>
      <c r="AY1485" t="str">
        <f t="shared" si="331"/>
        <v/>
      </c>
      <c r="BA1485" s="5" t="str">
        <f t="shared" si="332"/>
        <v/>
      </c>
      <c r="BB1485" s="5" t="str">
        <f t="shared" si="333"/>
        <v/>
      </c>
      <c r="BC1485" s="5" t="str">
        <f t="shared" si="334"/>
        <v/>
      </c>
      <c r="BD1485" s="5" t="str">
        <f t="shared" si="335"/>
        <v/>
      </c>
      <c r="BF1485" t="s">
        <v>27835</v>
      </c>
      <c r="BG1485" t="s">
        <v>27836</v>
      </c>
      <c r="BH1485" t="s">
        <v>27837</v>
      </c>
      <c r="BI1485" t="s">
        <v>27833</v>
      </c>
      <c r="BJ1485" t="s">
        <v>27838</v>
      </c>
      <c r="BK1485" t="s">
        <v>27839</v>
      </c>
    </row>
    <row r="1486" spans="1:63" x14ac:dyDescent="0.3">
      <c r="A1486">
        <v>8.3028700000000004</v>
      </c>
      <c r="B1486">
        <v>8.4308700000000005</v>
      </c>
      <c r="C1486">
        <v>8.3210300000000004</v>
      </c>
      <c r="D1486">
        <v>8.45533</v>
      </c>
      <c r="E1486">
        <v>8.1179000000000006</v>
      </c>
      <c r="F1486">
        <v>8.0361700000000003</v>
      </c>
      <c r="G1486">
        <v>8.2167499999999993</v>
      </c>
      <c r="H1486">
        <v>8.1588600000000007</v>
      </c>
      <c r="I1486">
        <v>8.8044499999999992</v>
      </c>
      <c r="J1486">
        <v>8.8743700000000008</v>
      </c>
      <c r="K1486">
        <v>8.7966899999999999</v>
      </c>
      <c r="L1486">
        <v>8.8275000000000006</v>
      </c>
      <c r="M1486" t="s">
        <v>0</v>
      </c>
      <c r="O1486" t="s">
        <v>1</v>
      </c>
      <c r="P1486" t="s">
        <v>1</v>
      </c>
      <c r="Q1486" t="s">
        <v>2</v>
      </c>
      <c r="R1486" t="s">
        <v>39243</v>
      </c>
      <c r="S1486" t="s">
        <v>6306</v>
      </c>
      <c r="T1486" t="s">
        <v>39244</v>
      </c>
      <c r="U1486" t="s">
        <v>39245</v>
      </c>
      <c r="V1486" t="s">
        <v>4104</v>
      </c>
      <c r="W1486">
        <v>0</v>
      </c>
      <c r="X1486" t="s">
        <v>7</v>
      </c>
      <c r="Y1486">
        <v>1</v>
      </c>
      <c r="Z1486">
        <v>2</v>
      </c>
      <c r="AA1486">
        <v>2</v>
      </c>
      <c r="AB1486">
        <v>2</v>
      </c>
      <c r="AC1486">
        <v>128.9</v>
      </c>
      <c r="AD1486">
        <v>1</v>
      </c>
      <c r="AF1486" t="s">
        <v>39248</v>
      </c>
      <c r="AG1486">
        <v>2.4060299999999999</v>
      </c>
      <c r="AH1486">
        <v>6.6085199999999997E-3</v>
      </c>
      <c r="AI1486">
        <v>0.24510100000000001</v>
      </c>
      <c r="AJ1486">
        <f t="shared" si="322"/>
        <v>-0.24510100000000001</v>
      </c>
      <c r="AK1486">
        <v>4.5416999999999996</v>
      </c>
      <c r="AL1486" t="str">
        <f t="shared" si="323"/>
        <v/>
      </c>
      <c r="AM1486" t="str">
        <f t="shared" si="324"/>
        <v/>
      </c>
      <c r="AN1486" t="str">
        <f t="shared" si="325"/>
        <v/>
      </c>
      <c r="AO1486" t="str">
        <f t="shared" si="326"/>
        <v/>
      </c>
      <c r="AQ1486">
        <v>4.3893000000000004</v>
      </c>
      <c r="AR1486">
        <v>1.24122E-4</v>
      </c>
      <c r="AS1486">
        <v>-0.44823000000000002</v>
      </c>
      <c r="AT1486">
        <f t="shared" si="327"/>
        <v>0.44823000000000002</v>
      </c>
      <c r="AU1486">
        <v>-10.631600000000001</v>
      </c>
      <c r="AV1486" t="str">
        <f t="shared" si="328"/>
        <v/>
      </c>
      <c r="AW1486" t="str">
        <f t="shared" si="329"/>
        <v/>
      </c>
      <c r="AX1486" t="str">
        <f t="shared" si="330"/>
        <v/>
      </c>
      <c r="AY1486" t="str">
        <f t="shared" si="331"/>
        <v/>
      </c>
      <c r="BA1486" s="5" t="str">
        <f t="shared" si="332"/>
        <v/>
      </c>
      <c r="BB1486" s="5" t="str">
        <f t="shared" si="333"/>
        <v/>
      </c>
      <c r="BC1486" s="5" t="str">
        <f t="shared" si="334"/>
        <v/>
      </c>
      <c r="BD1486" s="5" t="str">
        <f t="shared" si="335"/>
        <v/>
      </c>
      <c r="BF1486" t="s">
        <v>39246</v>
      </c>
      <c r="BG1486" t="s">
        <v>39247</v>
      </c>
      <c r="BH1486" t="s">
        <v>39248</v>
      </c>
      <c r="BI1486" t="s">
        <v>39249</v>
      </c>
      <c r="BJ1486" t="s">
        <v>39250</v>
      </c>
      <c r="BK1486" t="s">
        <v>39251</v>
      </c>
    </row>
    <row r="1487" spans="1:63" x14ac:dyDescent="0.3">
      <c r="A1487">
        <v>8.0498499999999993</v>
      </c>
      <c r="B1487">
        <v>8.0552799999999998</v>
      </c>
      <c r="C1487">
        <v>8.1204999999999998</v>
      </c>
      <c r="D1487">
        <v>8.1908100000000008</v>
      </c>
      <c r="E1487">
        <v>7.8629499999999997</v>
      </c>
      <c r="F1487">
        <v>7.8887400000000003</v>
      </c>
      <c r="G1487">
        <v>7.9565200000000003</v>
      </c>
      <c r="H1487">
        <v>7.7306400000000002</v>
      </c>
      <c r="I1487">
        <v>7.7468500000000002</v>
      </c>
      <c r="J1487">
        <v>7.7448300000000003</v>
      </c>
      <c r="K1487">
        <v>7.8442299999999996</v>
      </c>
      <c r="L1487">
        <v>7.7588900000000001</v>
      </c>
      <c r="M1487" t="s">
        <v>0</v>
      </c>
      <c r="O1487" t="s">
        <v>1</v>
      </c>
      <c r="P1487" t="s">
        <v>1</v>
      </c>
      <c r="Q1487" t="s">
        <v>2</v>
      </c>
      <c r="R1487" t="s">
        <v>33256</v>
      </c>
      <c r="S1487" t="s">
        <v>33257</v>
      </c>
      <c r="T1487" t="s">
        <v>33258</v>
      </c>
      <c r="U1487" t="s">
        <v>656</v>
      </c>
      <c r="V1487" t="s">
        <v>33259</v>
      </c>
      <c r="W1487">
        <v>0</v>
      </c>
      <c r="X1487" t="s">
        <v>7</v>
      </c>
      <c r="Y1487">
        <v>6</v>
      </c>
      <c r="Z1487">
        <v>3</v>
      </c>
      <c r="AA1487">
        <v>4</v>
      </c>
      <c r="AB1487">
        <v>3</v>
      </c>
      <c r="AC1487">
        <v>71.900000000000006</v>
      </c>
      <c r="AD1487">
        <v>1</v>
      </c>
      <c r="AF1487" t="s">
        <v>33262</v>
      </c>
      <c r="AG1487">
        <v>2.26112</v>
      </c>
      <c r="AH1487">
        <v>8.9213199999999999E-3</v>
      </c>
      <c r="AI1487">
        <v>0.244397</v>
      </c>
      <c r="AJ1487">
        <f t="shared" si="322"/>
        <v>-0.244397</v>
      </c>
      <c r="AK1487">
        <v>4.2331200000000004</v>
      </c>
      <c r="AL1487" t="str">
        <f t="shared" si="323"/>
        <v/>
      </c>
      <c r="AM1487" t="str">
        <f t="shared" si="324"/>
        <v/>
      </c>
      <c r="AN1487" t="str">
        <f t="shared" si="325"/>
        <v/>
      </c>
      <c r="AO1487" t="str">
        <f t="shared" si="326"/>
        <v/>
      </c>
      <c r="AQ1487">
        <v>3.7277800000000001</v>
      </c>
      <c r="AR1487">
        <v>4.5149600000000002E-4</v>
      </c>
      <c r="AS1487">
        <v>0.33040799999999998</v>
      </c>
      <c r="AT1487">
        <f t="shared" si="327"/>
        <v>-0.33040799999999998</v>
      </c>
      <c r="AU1487">
        <v>8.1211900000000004</v>
      </c>
      <c r="AV1487" t="str">
        <f t="shared" si="328"/>
        <v/>
      </c>
      <c r="AW1487" t="str">
        <f t="shared" si="329"/>
        <v/>
      </c>
      <c r="AX1487" t="str">
        <f t="shared" si="330"/>
        <v/>
      </c>
      <c r="AY1487" t="str">
        <f t="shared" si="331"/>
        <v/>
      </c>
      <c r="BA1487" s="5" t="str">
        <f t="shared" si="332"/>
        <v/>
      </c>
      <c r="BB1487" s="5" t="str">
        <f t="shared" si="333"/>
        <v/>
      </c>
      <c r="BC1487" s="5" t="str">
        <f t="shared" si="334"/>
        <v/>
      </c>
      <c r="BD1487" s="5" t="str">
        <f t="shared" si="335"/>
        <v/>
      </c>
      <c r="BF1487" t="s">
        <v>33260</v>
      </c>
      <c r="BG1487" t="s">
        <v>33261</v>
      </c>
      <c r="BH1487" t="s">
        <v>33262</v>
      </c>
      <c r="BI1487" t="s">
        <v>656</v>
      </c>
      <c r="BJ1487" t="s">
        <v>33263</v>
      </c>
      <c r="BK1487" t="s">
        <v>33264</v>
      </c>
    </row>
    <row r="1488" spans="1:63" x14ac:dyDescent="0.3">
      <c r="A1488">
        <v>6.6524900000000002</v>
      </c>
      <c r="B1488">
        <v>6.7156200000000004</v>
      </c>
      <c r="C1488">
        <v>6.6293600000000001</v>
      </c>
      <c r="D1488">
        <v>6.7970100000000002</v>
      </c>
      <c r="E1488">
        <v>6.5172800000000004</v>
      </c>
      <c r="F1488">
        <v>6.4708600000000001</v>
      </c>
      <c r="G1488">
        <v>6.4161599999999996</v>
      </c>
      <c r="H1488">
        <v>6.4127799999999997</v>
      </c>
      <c r="I1488">
        <v>6.6496199999999996</v>
      </c>
      <c r="J1488">
        <v>6.97499</v>
      </c>
      <c r="K1488">
        <v>6.7073600000000004</v>
      </c>
      <c r="L1488">
        <v>6.8265500000000001</v>
      </c>
      <c r="M1488" t="s">
        <v>0</v>
      </c>
      <c r="O1488" t="s">
        <v>1</v>
      </c>
      <c r="Q1488" t="s">
        <v>164</v>
      </c>
      <c r="R1488" t="s">
        <v>23148</v>
      </c>
      <c r="T1488" t="s">
        <v>41542</v>
      </c>
      <c r="V1488" t="s">
        <v>23150</v>
      </c>
      <c r="W1488">
        <v>0</v>
      </c>
      <c r="X1488" t="s">
        <v>7</v>
      </c>
      <c r="Y1488">
        <v>1</v>
      </c>
      <c r="Z1488">
        <v>1</v>
      </c>
      <c r="AA1488">
        <v>1</v>
      </c>
      <c r="AB1488">
        <v>1</v>
      </c>
      <c r="AC1488">
        <v>93.7</v>
      </c>
      <c r="AD1488">
        <v>1</v>
      </c>
      <c r="AF1488" t="s">
        <v>41545</v>
      </c>
      <c r="AG1488">
        <v>2.7904900000000001</v>
      </c>
      <c r="AH1488">
        <v>3.0110699999999998E-3</v>
      </c>
      <c r="AI1488">
        <v>0.24434800000000001</v>
      </c>
      <c r="AJ1488">
        <f t="shared" si="322"/>
        <v>-0.24434800000000001</v>
      </c>
      <c r="AK1488">
        <v>5.4283599999999996</v>
      </c>
      <c r="AL1488" t="str">
        <f t="shared" si="323"/>
        <v/>
      </c>
      <c r="AM1488" t="str">
        <f t="shared" si="324"/>
        <v/>
      </c>
      <c r="AN1488" t="str">
        <f t="shared" si="325"/>
        <v/>
      </c>
      <c r="AO1488" t="str">
        <f t="shared" si="326"/>
        <v/>
      </c>
      <c r="AQ1488">
        <v>0.51591699999999996</v>
      </c>
      <c r="AR1488">
        <v>0.34639900000000001</v>
      </c>
      <c r="AS1488">
        <v>-9.1009300000000001E-2</v>
      </c>
      <c r="AT1488">
        <f t="shared" si="327"/>
        <v>9.1009300000000001E-2</v>
      </c>
      <c r="AU1488">
        <v>-1.12174</v>
      </c>
      <c r="AV1488" t="str">
        <f t="shared" si="328"/>
        <v/>
      </c>
      <c r="AW1488" t="str">
        <f t="shared" si="329"/>
        <v/>
      </c>
      <c r="AX1488" t="str">
        <f t="shared" si="330"/>
        <v/>
      </c>
      <c r="AY1488" t="str">
        <f t="shared" si="331"/>
        <v/>
      </c>
      <c r="BA1488" s="5" t="str">
        <f t="shared" si="332"/>
        <v/>
      </c>
      <c r="BB1488" s="5" t="str">
        <f t="shared" si="333"/>
        <v/>
      </c>
      <c r="BC1488" s="5" t="str">
        <f t="shared" si="334"/>
        <v/>
      </c>
      <c r="BD1488" s="5" t="str">
        <f t="shared" si="335"/>
        <v/>
      </c>
      <c r="BF1488" t="s">
        <v>41543</v>
      </c>
      <c r="BG1488" t="s">
        <v>41544</v>
      </c>
      <c r="BH1488" t="s">
        <v>41545</v>
      </c>
      <c r="BJ1488" t="s">
        <v>11496</v>
      </c>
      <c r="BK1488" t="s">
        <v>41546</v>
      </c>
    </row>
    <row r="1489" spans="1:63" x14ac:dyDescent="0.3">
      <c r="A1489">
        <v>12.0062</v>
      </c>
      <c r="B1489">
        <v>11.9938</v>
      </c>
      <c r="C1489">
        <v>11.990500000000001</v>
      </c>
      <c r="D1489">
        <v>12.036199999999999</v>
      </c>
      <c r="E1489">
        <v>11.7593</v>
      </c>
      <c r="F1489">
        <v>11.786</v>
      </c>
      <c r="G1489">
        <v>11.7317</v>
      </c>
      <c r="H1489">
        <v>11.7736</v>
      </c>
      <c r="I1489">
        <v>12.488899999999999</v>
      </c>
      <c r="J1489">
        <v>12.4876</v>
      </c>
      <c r="K1489">
        <v>12.4862</v>
      </c>
      <c r="L1489">
        <v>12.5006</v>
      </c>
      <c r="M1489" t="s">
        <v>0</v>
      </c>
      <c r="O1489" t="s">
        <v>1</v>
      </c>
      <c r="P1489" t="s">
        <v>1</v>
      </c>
      <c r="Q1489" t="s">
        <v>2</v>
      </c>
      <c r="R1489" t="s">
        <v>2287</v>
      </c>
      <c r="S1489" t="s">
        <v>2288</v>
      </c>
      <c r="T1489" t="s">
        <v>2289</v>
      </c>
      <c r="V1489" t="s">
        <v>2290</v>
      </c>
      <c r="W1489">
        <v>0</v>
      </c>
      <c r="X1489" t="s">
        <v>7</v>
      </c>
      <c r="Y1489">
        <v>34</v>
      </c>
      <c r="Z1489">
        <v>30</v>
      </c>
      <c r="AA1489">
        <v>59</v>
      </c>
      <c r="AB1489">
        <v>30</v>
      </c>
      <c r="AC1489">
        <v>122.8</v>
      </c>
      <c r="AD1489">
        <v>1</v>
      </c>
      <c r="AF1489" t="s">
        <v>2293</v>
      </c>
      <c r="AG1489">
        <v>5.3611599999999999</v>
      </c>
      <c r="AH1489" s="1">
        <v>2.1936299999999999E-5</v>
      </c>
      <c r="AI1489">
        <v>0.24402499999999999</v>
      </c>
      <c r="AJ1489">
        <f t="shared" si="322"/>
        <v>-0.24402499999999999</v>
      </c>
      <c r="AK1489">
        <v>15.6241</v>
      </c>
      <c r="AL1489" t="str">
        <f t="shared" si="323"/>
        <v/>
      </c>
      <c r="AM1489" t="str">
        <f t="shared" si="324"/>
        <v/>
      </c>
      <c r="AN1489" t="str">
        <f t="shared" si="325"/>
        <v/>
      </c>
      <c r="AO1489" t="str">
        <f t="shared" si="326"/>
        <v/>
      </c>
      <c r="AQ1489">
        <v>8.0575500000000009</v>
      </c>
      <c r="AR1489" s="1">
        <v>3.4482300000000002E-7</v>
      </c>
      <c r="AS1489">
        <v>-0.48417300000000002</v>
      </c>
      <c r="AT1489">
        <f t="shared" si="327"/>
        <v>0.48417300000000002</v>
      </c>
      <c r="AU1489">
        <v>-44.384399999999999</v>
      </c>
      <c r="AV1489" t="str">
        <f t="shared" si="328"/>
        <v/>
      </c>
      <c r="AW1489" t="str">
        <f t="shared" si="329"/>
        <v/>
      </c>
      <c r="AX1489" t="str">
        <f t="shared" si="330"/>
        <v/>
      </c>
      <c r="AY1489" t="str">
        <f t="shared" si="331"/>
        <v/>
      </c>
      <c r="BA1489" s="5" t="str">
        <f t="shared" si="332"/>
        <v/>
      </c>
      <c r="BB1489" s="5" t="str">
        <f t="shared" si="333"/>
        <v/>
      </c>
      <c r="BC1489" s="5" t="str">
        <f t="shared" si="334"/>
        <v/>
      </c>
      <c r="BD1489" s="5" t="str">
        <f t="shared" si="335"/>
        <v/>
      </c>
      <c r="BF1489" t="s">
        <v>2291</v>
      </c>
      <c r="BG1489" t="s">
        <v>2292</v>
      </c>
      <c r="BH1489" t="s">
        <v>2293</v>
      </c>
      <c r="BJ1489" t="s">
        <v>2294</v>
      </c>
      <c r="BK1489" t="s">
        <v>2295</v>
      </c>
    </row>
    <row r="1490" spans="1:63" x14ac:dyDescent="0.3">
      <c r="A1490">
        <v>7.6337200000000003</v>
      </c>
      <c r="B1490">
        <v>7.4586100000000002</v>
      </c>
      <c r="C1490">
        <v>7.5038299999999998</v>
      </c>
      <c r="D1490">
        <v>7.6496199999999996</v>
      </c>
      <c r="E1490">
        <v>7.4220600000000001</v>
      </c>
      <c r="F1490">
        <v>7.3505000000000003</v>
      </c>
      <c r="G1490">
        <v>7.2094500000000004</v>
      </c>
      <c r="H1490">
        <v>7.28817</v>
      </c>
      <c r="I1490">
        <v>6.8290899999999999</v>
      </c>
      <c r="J1490">
        <v>7.1888399999999999</v>
      </c>
      <c r="K1490">
        <v>7.1405700000000003</v>
      </c>
      <c r="L1490">
        <v>7.06393</v>
      </c>
      <c r="M1490" t="s">
        <v>0</v>
      </c>
      <c r="O1490" t="s">
        <v>1</v>
      </c>
      <c r="P1490" t="s">
        <v>1</v>
      </c>
      <c r="Q1490" t="s">
        <v>2</v>
      </c>
      <c r="W1490">
        <v>0</v>
      </c>
      <c r="X1490" t="s">
        <v>7</v>
      </c>
      <c r="Y1490">
        <v>7</v>
      </c>
      <c r="Z1490">
        <v>2</v>
      </c>
      <c r="AA1490">
        <v>2</v>
      </c>
      <c r="AB1490">
        <v>2</v>
      </c>
      <c r="AC1490">
        <v>35.9</v>
      </c>
      <c r="AD1490">
        <v>1</v>
      </c>
      <c r="AF1490" t="s">
        <v>35671</v>
      </c>
      <c r="AG1490">
        <v>2.0089399999999999</v>
      </c>
      <c r="AH1490">
        <v>1.5091200000000001E-2</v>
      </c>
      <c r="AI1490">
        <v>0.243896</v>
      </c>
      <c r="AJ1490">
        <f t="shared" si="322"/>
        <v>-0.243896</v>
      </c>
      <c r="AK1490">
        <v>3.7248199999999998</v>
      </c>
      <c r="AL1490" t="str">
        <f t="shared" si="323"/>
        <v/>
      </c>
      <c r="AM1490" t="str">
        <f t="shared" si="324"/>
        <v/>
      </c>
      <c r="AN1490" t="str">
        <f t="shared" si="325"/>
        <v/>
      </c>
      <c r="AO1490" t="str">
        <f t="shared" si="326"/>
        <v/>
      </c>
      <c r="AQ1490">
        <v>2.8007200000000001</v>
      </c>
      <c r="AR1490">
        <v>2.8740300000000001E-3</v>
      </c>
      <c r="AS1490">
        <v>0.50583500000000003</v>
      </c>
      <c r="AT1490">
        <f t="shared" si="327"/>
        <v>-0.50583500000000003</v>
      </c>
      <c r="AU1490">
        <v>5.4534500000000001</v>
      </c>
      <c r="AV1490" t="str">
        <f t="shared" si="328"/>
        <v/>
      </c>
      <c r="AW1490" t="str">
        <f t="shared" si="329"/>
        <v/>
      </c>
      <c r="AX1490" t="str">
        <f t="shared" si="330"/>
        <v/>
      </c>
      <c r="AY1490" t="str">
        <f t="shared" si="331"/>
        <v/>
      </c>
      <c r="BA1490" s="5" t="str">
        <f t="shared" si="332"/>
        <v/>
      </c>
      <c r="BB1490" s="5" t="str">
        <f t="shared" si="333"/>
        <v/>
      </c>
      <c r="BC1490" s="5" t="str">
        <f t="shared" si="334"/>
        <v/>
      </c>
      <c r="BD1490" s="5" t="str">
        <f t="shared" si="335"/>
        <v/>
      </c>
      <c r="BF1490" t="s">
        <v>35669</v>
      </c>
      <c r="BG1490" t="s">
        <v>35670</v>
      </c>
      <c r="BH1490" t="s">
        <v>35671</v>
      </c>
      <c r="BK1490" t="s">
        <v>35672</v>
      </c>
    </row>
    <row r="1491" spans="1:63" x14ac:dyDescent="0.3">
      <c r="A1491">
        <v>13.015499999999999</v>
      </c>
      <c r="B1491">
        <v>13.035600000000001</v>
      </c>
      <c r="C1491">
        <v>13.0085</v>
      </c>
      <c r="D1491">
        <v>13.028</v>
      </c>
      <c r="E1491">
        <v>12.742100000000001</v>
      </c>
      <c r="F1491">
        <v>12.756500000000001</v>
      </c>
      <c r="G1491">
        <v>12.7728</v>
      </c>
      <c r="H1491">
        <v>12.840999999999999</v>
      </c>
      <c r="I1491">
        <v>12.9252</v>
      </c>
      <c r="J1491">
        <v>12.9672</v>
      </c>
      <c r="K1491">
        <v>12.956899999999999</v>
      </c>
      <c r="L1491">
        <v>12.9756</v>
      </c>
      <c r="M1491" t="s">
        <v>0</v>
      </c>
      <c r="O1491" t="s">
        <v>1</v>
      </c>
      <c r="P1491" t="s">
        <v>1</v>
      </c>
      <c r="Q1491" t="s">
        <v>2</v>
      </c>
      <c r="R1491" t="s">
        <v>396</v>
      </c>
      <c r="S1491" t="s">
        <v>397</v>
      </c>
      <c r="T1491" t="s">
        <v>398</v>
      </c>
      <c r="U1491" t="s">
        <v>35</v>
      </c>
      <c r="V1491" t="s">
        <v>399</v>
      </c>
      <c r="W1491">
        <v>3</v>
      </c>
      <c r="X1491" t="s">
        <v>7</v>
      </c>
      <c r="Y1491">
        <v>39</v>
      </c>
      <c r="Z1491">
        <v>77</v>
      </c>
      <c r="AA1491">
        <v>143</v>
      </c>
      <c r="AB1491">
        <v>54</v>
      </c>
      <c r="AC1491">
        <v>228.9</v>
      </c>
      <c r="AD1491">
        <v>1</v>
      </c>
      <c r="AF1491" t="s">
        <v>402</v>
      </c>
      <c r="AG1491">
        <v>4.4112499999999999</v>
      </c>
      <c r="AH1491">
        <v>1.2445699999999999E-4</v>
      </c>
      <c r="AI1491">
        <v>0.24382000000000001</v>
      </c>
      <c r="AJ1491">
        <f t="shared" si="322"/>
        <v>-0.24382000000000001</v>
      </c>
      <c r="AK1491">
        <v>10.7257</v>
      </c>
      <c r="AL1491" t="str">
        <f t="shared" si="323"/>
        <v/>
      </c>
      <c r="AM1491" t="str">
        <f t="shared" si="324"/>
        <v/>
      </c>
      <c r="AN1491" t="str">
        <f t="shared" si="325"/>
        <v/>
      </c>
      <c r="AO1491" t="str">
        <f t="shared" si="326"/>
        <v/>
      </c>
      <c r="AQ1491">
        <v>2.7001300000000001</v>
      </c>
      <c r="AR1491">
        <v>3.53586E-3</v>
      </c>
      <c r="AS1491">
        <v>6.5681500000000004E-2</v>
      </c>
      <c r="AT1491">
        <f t="shared" si="327"/>
        <v>-6.5681500000000004E-2</v>
      </c>
      <c r="AU1491">
        <v>5.2103900000000003</v>
      </c>
      <c r="AV1491" t="str">
        <f t="shared" si="328"/>
        <v/>
      </c>
      <c r="AW1491" t="str">
        <f t="shared" si="329"/>
        <v/>
      </c>
      <c r="AX1491" t="str">
        <f t="shared" si="330"/>
        <v/>
      </c>
      <c r="AY1491" t="str">
        <f t="shared" si="331"/>
        <v/>
      </c>
      <c r="BA1491" s="5" t="str">
        <f t="shared" si="332"/>
        <v/>
      </c>
      <c r="BB1491" s="5" t="str">
        <f t="shared" si="333"/>
        <v/>
      </c>
      <c r="BC1491" s="5" t="str">
        <f t="shared" si="334"/>
        <v/>
      </c>
      <c r="BD1491" s="5" t="str">
        <f t="shared" si="335"/>
        <v/>
      </c>
      <c r="BF1491" t="s">
        <v>400</v>
      </c>
      <c r="BG1491" t="s">
        <v>401</v>
      </c>
      <c r="BH1491" t="s">
        <v>402</v>
      </c>
      <c r="BI1491" t="s">
        <v>40</v>
      </c>
      <c r="BJ1491" t="s">
        <v>403</v>
      </c>
      <c r="BK1491" t="s">
        <v>404</v>
      </c>
    </row>
    <row r="1492" spans="1:63" x14ac:dyDescent="0.3">
      <c r="A1492">
        <v>9.5584199999999999</v>
      </c>
      <c r="B1492">
        <v>9.5937599999999996</v>
      </c>
      <c r="C1492">
        <v>9.5789399999999993</v>
      </c>
      <c r="D1492">
        <v>9.6275300000000001</v>
      </c>
      <c r="E1492">
        <v>9.2927800000000005</v>
      </c>
      <c r="F1492">
        <v>9.3606300000000005</v>
      </c>
      <c r="G1492">
        <v>9.3652300000000004</v>
      </c>
      <c r="H1492">
        <v>9.3656699999999997</v>
      </c>
      <c r="I1492">
        <v>9.5874000000000006</v>
      </c>
      <c r="J1492">
        <v>9.5930199999999992</v>
      </c>
      <c r="K1492">
        <v>9.6628500000000006</v>
      </c>
      <c r="L1492">
        <v>9.6971399999999992</v>
      </c>
      <c r="M1492" t="s">
        <v>0</v>
      </c>
      <c r="O1492" t="s">
        <v>1</v>
      </c>
      <c r="Q1492" t="s">
        <v>164</v>
      </c>
      <c r="R1492" t="s">
        <v>13365</v>
      </c>
      <c r="S1492" t="s">
        <v>13366</v>
      </c>
      <c r="T1492" t="s">
        <v>13367</v>
      </c>
      <c r="V1492" t="s">
        <v>12693</v>
      </c>
      <c r="W1492">
        <v>0</v>
      </c>
      <c r="X1492" t="s">
        <v>7</v>
      </c>
      <c r="Y1492">
        <v>26</v>
      </c>
      <c r="Z1492">
        <v>14</v>
      </c>
      <c r="AA1492">
        <v>17</v>
      </c>
      <c r="AB1492">
        <v>14</v>
      </c>
      <c r="AC1492">
        <v>78.400000000000006</v>
      </c>
      <c r="AD1492">
        <v>1</v>
      </c>
      <c r="AF1492" t="s">
        <v>13370</v>
      </c>
      <c r="AG1492">
        <v>4.38035</v>
      </c>
      <c r="AH1492">
        <v>1.3176900000000001E-4</v>
      </c>
      <c r="AI1492">
        <v>0.243588</v>
      </c>
      <c r="AJ1492">
        <f t="shared" si="322"/>
        <v>-0.243588</v>
      </c>
      <c r="AK1492">
        <v>10.593500000000001</v>
      </c>
      <c r="AL1492" t="str">
        <f t="shared" si="323"/>
        <v/>
      </c>
      <c r="AM1492" t="str">
        <f t="shared" si="324"/>
        <v/>
      </c>
      <c r="AN1492" t="str">
        <f t="shared" si="325"/>
        <v/>
      </c>
      <c r="AO1492" t="str">
        <f t="shared" si="326"/>
        <v/>
      </c>
      <c r="AQ1492">
        <v>0.72672499999999995</v>
      </c>
      <c r="AR1492">
        <v>0.221078</v>
      </c>
      <c r="AS1492">
        <v>-4.5437600000000002E-2</v>
      </c>
      <c r="AT1492">
        <f t="shared" si="327"/>
        <v>4.5437600000000002E-2</v>
      </c>
      <c r="AU1492">
        <v>-1.48682</v>
      </c>
      <c r="AV1492" t="str">
        <f t="shared" si="328"/>
        <v/>
      </c>
      <c r="AW1492" t="str">
        <f t="shared" si="329"/>
        <v/>
      </c>
      <c r="AX1492" t="str">
        <f t="shared" si="330"/>
        <v/>
      </c>
      <c r="AY1492" t="str">
        <f t="shared" si="331"/>
        <v/>
      </c>
      <c r="BA1492" s="5" t="str">
        <f t="shared" si="332"/>
        <v/>
      </c>
      <c r="BB1492" s="5" t="str">
        <f t="shared" si="333"/>
        <v/>
      </c>
      <c r="BC1492" s="5" t="str">
        <f t="shared" si="334"/>
        <v/>
      </c>
      <c r="BD1492" s="5" t="str">
        <f t="shared" si="335"/>
        <v/>
      </c>
      <c r="BF1492" t="s">
        <v>13368</v>
      </c>
      <c r="BG1492" t="s">
        <v>13369</v>
      </c>
      <c r="BH1492" t="s">
        <v>13370</v>
      </c>
      <c r="BK1492" t="s">
        <v>13371</v>
      </c>
    </row>
    <row r="1493" spans="1:63" x14ac:dyDescent="0.3">
      <c r="A1493">
        <v>10.4579</v>
      </c>
      <c r="B1493">
        <v>10.334199999999999</v>
      </c>
      <c r="C1493">
        <v>10.425700000000001</v>
      </c>
      <c r="D1493">
        <v>10.465199999999999</v>
      </c>
      <c r="E1493">
        <v>10.187200000000001</v>
      </c>
      <c r="F1493">
        <v>10.106999999999999</v>
      </c>
      <c r="G1493">
        <v>10.2217</v>
      </c>
      <c r="H1493">
        <v>10.193899999999999</v>
      </c>
      <c r="I1493">
        <v>9.8390500000000003</v>
      </c>
      <c r="J1493">
        <v>9.9605800000000002</v>
      </c>
      <c r="K1493">
        <v>9.9276300000000006</v>
      </c>
      <c r="L1493">
        <v>9.9140899999999998</v>
      </c>
      <c r="M1493" t="s">
        <v>0</v>
      </c>
      <c r="O1493" t="s">
        <v>1</v>
      </c>
      <c r="P1493" t="s">
        <v>1</v>
      </c>
      <c r="Q1493" t="s">
        <v>2</v>
      </c>
      <c r="R1493" t="s">
        <v>18809</v>
      </c>
      <c r="S1493" t="s">
        <v>18810</v>
      </c>
      <c r="T1493" t="s">
        <v>18811</v>
      </c>
      <c r="U1493" t="s">
        <v>18812</v>
      </c>
      <c r="V1493" t="s">
        <v>18813</v>
      </c>
      <c r="W1493">
        <v>0</v>
      </c>
      <c r="X1493" t="s">
        <v>7</v>
      </c>
      <c r="Y1493">
        <v>36</v>
      </c>
      <c r="Z1493">
        <v>7</v>
      </c>
      <c r="AA1493">
        <v>15</v>
      </c>
      <c r="AB1493">
        <v>7</v>
      </c>
      <c r="AC1493">
        <v>23.5</v>
      </c>
      <c r="AD1493">
        <v>1</v>
      </c>
      <c r="AF1493" t="s">
        <v>18816</v>
      </c>
      <c r="AG1493">
        <v>3.1101100000000002</v>
      </c>
      <c r="AH1493">
        <v>1.58139E-3</v>
      </c>
      <c r="AI1493">
        <v>0.24329200000000001</v>
      </c>
      <c r="AJ1493">
        <f t="shared" si="322"/>
        <v>-0.24329200000000001</v>
      </c>
      <c r="AK1493">
        <v>6.2525700000000004</v>
      </c>
      <c r="AL1493" t="str">
        <f t="shared" si="323"/>
        <v/>
      </c>
      <c r="AM1493" t="str">
        <f t="shared" si="324"/>
        <v/>
      </c>
      <c r="AN1493" t="str">
        <f t="shared" si="325"/>
        <v/>
      </c>
      <c r="AO1493" t="str">
        <f t="shared" si="326"/>
        <v/>
      </c>
      <c r="AQ1493">
        <v>4.8740699999999997</v>
      </c>
      <c r="AR1493" s="1">
        <v>4.9066600000000002E-5</v>
      </c>
      <c r="AS1493">
        <v>0.51040300000000005</v>
      </c>
      <c r="AT1493">
        <f t="shared" si="327"/>
        <v>-0.51040300000000005</v>
      </c>
      <c r="AU1493">
        <v>12.8971</v>
      </c>
      <c r="AV1493" t="str">
        <f t="shared" si="328"/>
        <v/>
      </c>
      <c r="AW1493" t="str">
        <f t="shared" si="329"/>
        <v/>
      </c>
      <c r="AX1493" t="str">
        <f t="shared" si="330"/>
        <v/>
      </c>
      <c r="AY1493" t="str">
        <f t="shared" si="331"/>
        <v/>
      </c>
      <c r="BA1493" s="5" t="str">
        <f t="shared" si="332"/>
        <v/>
      </c>
      <c r="BB1493" s="5" t="str">
        <f t="shared" si="333"/>
        <v/>
      </c>
      <c r="BC1493" s="5" t="str">
        <f t="shared" si="334"/>
        <v/>
      </c>
      <c r="BD1493" s="5" t="str">
        <f t="shared" si="335"/>
        <v/>
      </c>
      <c r="BF1493" t="s">
        <v>18814</v>
      </c>
      <c r="BG1493" t="s">
        <v>18815</v>
      </c>
      <c r="BH1493" t="s">
        <v>18816</v>
      </c>
      <c r="BI1493" t="s">
        <v>18817</v>
      </c>
      <c r="BJ1493" t="s">
        <v>7990</v>
      </c>
      <c r="BK1493" t="s">
        <v>18818</v>
      </c>
    </row>
    <row r="1494" spans="1:63" x14ac:dyDescent="0.3">
      <c r="A1494">
        <v>11.7651</v>
      </c>
      <c r="B1494">
        <v>11.793699999999999</v>
      </c>
      <c r="C1494">
        <v>11.802199999999999</v>
      </c>
      <c r="D1494">
        <v>11.790699999999999</v>
      </c>
      <c r="E1494">
        <v>11.504099999999999</v>
      </c>
      <c r="F1494">
        <v>11.5815</v>
      </c>
      <c r="G1494">
        <v>11.511200000000001</v>
      </c>
      <c r="H1494">
        <v>11.582000000000001</v>
      </c>
      <c r="I1494">
        <v>11.511799999999999</v>
      </c>
      <c r="J1494">
        <v>11.517300000000001</v>
      </c>
      <c r="K1494">
        <v>11.5563</v>
      </c>
      <c r="L1494">
        <v>11.6532</v>
      </c>
      <c r="M1494" t="s">
        <v>0</v>
      </c>
      <c r="O1494" t="s">
        <v>1</v>
      </c>
      <c r="P1494" t="s">
        <v>1</v>
      </c>
      <c r="Q1494" t="s">
        <v>2</v>
      </c>
      <c r="R1494" t="s">
        <v>7219</v>
      </c>
      <c r="S1494" t="s">
        <v>12999</v>
      </c>
      <c r="T1494" t="s">
        <v>13000</v>
      </c>
      <c r="U1494" t="s">
        <v>2166</v>
      </c>
      <c r="V1494" t="s">
        <v>13001</v>
      </c>
      <c r="W1494">
        <v>0</v>
      </c>
      <c r="X1494" t="s">
        <v>7</v>
      </c>
      <c r="Y1494">
        <v>39</v>
      </c>
      <c r="Z1494">
        <v>5</v>
      </c>
      <c r="AA1494">
        <v>24</v>
      </c>
      <c r="AB1494">
        <v>5</v>
      </c>
      <c r="AC1494">
        <v>15.4</v>
      </c>
      <c r="AD1494">
        <v>1</v>
      </c>
      <c r="AF1494" t="s">
        <v>13004</v>
      </c>
      <c r="AG1494">
        <v>4.3891499999999999</v>
      </c>
      <c r="AH1494">
        <v>1.29562E-4</v>
      </c>
      <c r="AI1494">
        <v>0.24324599999999999</v>
      </c>
      <c r="AJ1494">
        <f t="shared" si="322"/>
        <v>-0.24324599999999999</v>
      </c>
      <c r="AK1494">
        <v>10.631</v>
      </c>
      <c r="AL1494" t="str">
        <f t="shared" si="323"/>
        <v/>
      </c>
      <c r="AM1494" t="str">
        <f t="shared" si="324"/>
        <v/>
      </c>
      <c r="AN1494" t="str">
        <f t="shared" si="325"/>
        <v/>
      </c>
      <c r="AO1494" t="str">
        <f t="shared" si="326"/>
        <v/>
      </c>
      <c r="AQ1494">
        <v>3.29623</v>
      </c>
      <c r="AR1494">
        <v>1.0505899999999999E-3</v>
      </c>
      <c r="AS1494">
        <v>0.22829099999999999</v>
      </c>
      <c r="AT1494">
        <f t="shared" si="327"/>
        <v>-0.22829099999999999</v>
      </c>
      <c r="AU1494">
        <v>6.7744299999999997</v>
      </c>
      <c r="AV1494" t="str">
        <f t="shared" si="328"/>
        <v/>
      </c>
      <c r="AW1494" t="str">
        <f t="shared" si="329"/>
        <v/>
      </c>
      <c r="AX1494" t="str">
        <f t="shared" si="330"/>
        <v/>
      </c>
      <c r="AY1494" t="str">
        <f t="shared" si="331"/>
        <v/>
      </c>
      <c r="BA1494" s="5" t="str">
        <f t="shared" si="332"/>
        <v/>
      </c>
      <c r="BB1494" s="5" t="str">
        <f t="shared" si="333"/>
        <v/>
      </c>
      <c r="BC1494" s="5" t="str">
        <f t="shared" si="334"/>
        <v/>
      </c>
      <c r="BD1494" s="5" t="str">
        <f t="shared" si="335"/>
        <v/>
      </c>
      <c r="BF1494" t="s">
        <v>13002</v>
      </c>
      <c r="BG1494" t="s">
        <v>13003</v>
      </c>
      <c r="BH1494" t="s">
        <v>13004</v>
      </c>
      <c r="BI1494" t="s">
        <v>2171</v>
      </c>
      <c r="BJ1494" t="s">
        <v>7016</v>
      </c>
      <c r="BK1494" t="s">
        <v>13005</v>
      </c>
    </row>
    <row r="1495" spans="1:63" x14ac:dyDescent="0.3">
      <c r="A1495">
        <v>7.24031</v>
      </c>
      <c r="B1495">
        <v>7.2460300000000002</v>
      </c>
      <c r="C1495">
        <v>7.2355400000000003</v>
      </c>
      <c r="D1495">
        <v>7.2536100000000001</v>
      </c>
      <c r="E1495">
        <v>6.8189000000000002</v>
      </c>
      <c r="F1495">
        <v>7.0969800000000003</v>
      </c>
      <c r="G1495">
        <v>7.0190299999999999</v>
      </c>
      <c r="H1495">
        <v>7.0703899999999997</v>
      </c>
      <c r="I1495">
        <v>8.0229199999999992</v>
      </c>
      <c r="J1495">
        <v>7.9542000000000002</v>
      </c>
      <c r="K1495">
        <v>8.0190300000000008</v>
      </c>
      <c r="L1495">
        <v>8.0948700000000002</v>
      </c>
      <c r="M1495" t="s">
        <v>0</v>
      </c>
      <c r="O1495" t="s">
        <v>1</v>
      </c>
      <c r="P1495" t="s">
        <v>1</v>
      </c>
      <c r="Q1495" t="s">
        <v>2</v>
      </c>
      <c r="R1495" t="s">
        <v>5857</v>
      </c>
      <c r="T1495" t="s">
        <v>7876</v>
      </c>
      <c r="V1495" t="s">
        <v>41572</v>
      </c>
      <c r="W1495">
        <v>0</v>
      </c>
      <c r="X1495" t="s">
        <v>7</v>
      </c>
      <c r="Y1495">
        <v>3</v>
      </c>
      <c r="Z1495">
        <v>1</v>
      </c>
      <c r="AA1495">
        <v>1</v>
      </c>
      <c r="AB1495">
        <v>1</v>
      </c>
      <c r="AC1495">
        <v>30.9</v>
      </c>
      <c r="AD1495">
        <v>1</v>
      </c>
      <c r="AF1495" t="s">
        <v>41575</v>
      </c>
      <c r="AG1495">
        <v>2.0712700000000002</v>
      </c>
      <c r="AH1495">
        <v>1.32388E-2</v>
      </c>
      <c r="AI1495">
        <v>0.24254600000000001</v>
      </c>
      <c r="AJ1495">
        <f t="shared" si="322"/>
        <v>-0.24254600000000001</v>
      </c>
      <c r="AK1495">
        <v>3.8473099999999998</v>
      </c>
      <c r="AL1495" t="str">
        <f t="shared" si="323"/>
        <v/>
      </c>
      <c r="AM1495" t="str">
        <f t="shared" si="324"/>
        <v/>
      </c>
      <c r="AN1495" t="str">
        <f t="shared" si="325"/>
        <v/>
      </c>
      <c r="AO1495" t="str">
        <f t="shared" si="326"/>
        <v/>
      </c>
      <c r="AQ1495">
        <v>6.7540300000000002</v>
      </c>
      <c r="AR1495" s="1">
        <v>1.9935800000000001E-6</v>
      </c>
      <c r="AS1495">
        <v>-0.77888299999999999</v>
      </c>
      <c r="AT1495">
        <f t="shared" si="327"/>
        <v>0.77888299999999999</v>
      </c>
      <c r="AU1495">
        <v>-26.8523</v>
      </c>
      <c r="AV1495" t="str">
        <f t="shared" si="328"/>
        <v/>
      </c>
      <c r="AW1495" t="str">
        <f t="shared" si="329"/>
        <v>+</v>
      </c>
      <c r="AX1495" t="str">
        <f t="shared" si="330"/>
        <v/>
      </c>
      <c r="AY1495" t="str">
        <f t="shared" si="331"/>
        <v/>
      </c>
      <c r="BA1495" s="5" t="str">
        <f t="shared" si="332"/>
        <v/>
      </c>
      <c r="BB1495" s="5" t="str">
        <f t="shared" si="333"/>
        <v/>
      </c>
      <c r="BC1495" s="5" t="str">
        <f t="shared" si="334"/>
        <v/>
      </c>
      <c r="BD1495" s="5" t="str">
        <f t="shared" si="335"/>
        <v/>
      </c>
      <c r="BF1495" t="s">
        <v>41573</v>
      </c>
      <c r="BG1495" t="s">
        <v>41574</v>
      </c>
      <c r="BH1495" t="s">
        <v>41575</v>
      </c>
      <c r="BK1495" t="s">
        <v>41576</v>
      </c>
    </row>
    <row r="1496" spans="1:63" x14ac:dyDescent="0.3">
      <c r="A1496">
        <v>5.5939500000000004</v>
      </c>
      <c r="B1496">
        <v>5.8073499999999996</v>
      </c>
      <c r="C1496">
        <v>5.5109599999999999</v>
      </c>
      <c r="D1496">
        <v>5.6496199999999996</v>
      </c>
      <c r="E1496">
        <v>5.5422599999999997</v>
      </c>
      <c r="F1496">
        <v>5.5360500000000004</v>
      </c>
      <c r="G1496">
        <v>5.2249699999999999</v>
      </c>
      <c r="H1496">
        <v>5.2891000000000004</v>
      </c>
      <c r="I1496">
        <v>4.8728300000000004</v>
      </c>
      <c r="J1496">
        <v>4.9726900000000001</v>
      </c>
      <c r="K1496">
        <v>5.0917000000000003</v>
      </c>
      <c r="L1496">
        <v>5.0789499999999999</v>
      </c>
      <c r="M1496" t="s">
        <v>0</v>
      </c>
      <c r="P1496" t="s">
        <v>1</v>
      </c>
      <c r="Q1496" t="s">
        <v>116</v>
      </c>
      <c r="R1496" t="s">
        <v>43117</v>
      </c>
      <c r="S1496" t="s">
        <v>43118</v>
      </c>
      <c r="T1496" t="s">
        <v>43119</v>
      </c>
      <c r="U1496" t="s">
        <v>43120</v>
      </c>
      <c r="V1496" t="s">
        <v>43121</v>
      </c>
      <c r="W1496">
        <v>0</v>
      </c>
      <c r="X1496" t="s">
        <v>7</v>
      </c>
      <c r="Y1496">
        <v>1</v>
      </c>
      <c r="Z1496">
        <v>1</v>
      </c>
      <c r="AA1496">
        <v>1</v>
      </c>
      <c r="AB1496">
        <v>1</v>
      </c>
      <c r="AC1496">
        <v>142.4</v>
      </c>
      <c r="AD1496">
        <v>1</v>
      </c>
      <c r="AF1496" t="s">
        <v>43124</v>
      </c>
      <c r="AG1496">
        <v>1.23885</v>
      </c>
      <c r="AH1496">
        <v>7.6491600000000007E-2</v>
      </c>
      <c r="AI1496">
        <v>0.24237700000000001</v>
      </c>
      <c r="AJ1496">
        <f t="shared" si="322"/>
        <v>-0.24237700000000001</v>
      </c>
      <c r="AK1496">
        <v>2.3418700000000001</v>
      </c>
      <c r="AL1496" t="str">
        <f t="shared" si="323"/>
        <v/>
      </c>
      <c r="AM1496" t="str">
        <f t="shared" si="324"/>
        <v/>
      </c>
      <c r="AN1496" t="str">
        <f t="shared" si="325"/>
        <v/>
      </c>
      <c r="AO1496" t="str">
        <f t="shared" si="326"/>
        <v/>
      </c>
      <c r="AQ1496">
        <v>3.6537500000000001</v>
      </c>
      <c r="AR1496">
        <v>5.2176100000000003E-4</v>
      </c>
      <c r="AS1496">
        <v>0.63642799999999999</v>
      </c>
      <c r="AT1496">
        <f t="shared" si="327"/>
        <v>-0.63642799999999999</v>
      </c>
      <c r="AU1496">
        <v>7.8754799999999996</v>
      </c>
      <c r="AV1496" t="str">
        <f t="shared" si="328"/>
        <v/>
      </c>
      <c r="AW1496" t="str">
        <f t="shared" si="329"/>
        <v/>
      </c>
      <c r="AX1496" t="str">
        <f t="shared" si="330"/>
        <v/>
      </c>
      <c r="AY1496" t="str">
        <f t="shared" si="331"/>
        <v>+</v>
      </c>
      <c r="BA1496" s="5" t="str">
        <f t="shared" si="332"/>
        <v/>
      </c>
      <c r="BB1496" s="5" t="str">
        <f t="shared" si="333"/>
        <v/>
      </c>
      <c r="BC1496" s="5" t="str">
        <f t="shared" si="334"/>
        <v/>
      </c>
      <c r="BD1496" s="5" t="str">
        <f t="shared" si="335"/>
        <v/>
      </c>
      <c r="BF1496" t="s">
        <v>43122</v>
      </c>
      <c r="BG1496" t="s">
        <v>43123</v>
      </c>
      <c r="BH1496" t="s">
        <v>43124</v>
      </c>
      <c r="BI1496" t="s">
        <v>43125</v>
      </c>
      <c r="BJ1496" t="s">
        <v>1548</v>
      </c>
      <c r="BK1496" t="s">
        <v>43126</v>
      </c>
    </row>
    <row r="1497" spans="1:63" x14ac:dyDescent="0.3">
      <c r="A1497">
        <v>7.4085400000000003</v>
      </c>
      <c r="B1497">
        <v>7.2724000000000002</v>
      </c>
      <c r="C1497">
        <v>7.3906000000000001</v>
      </c>
      <c r="D1497">
        <v>7.2220700000000004</v>
      </c>
      <c r="E1497">
        <v>7</v>
      </c>
      <c r="F1497">
        <v>7.06501</v>
      </c>
      <c r="G1497">
        <v>7.1436400000000004</v>
      </c>
      <c r="H1497">
        <v>7.1158200000000003</v>
      </c>
      <c r="I1497">
        <v>7.0411099999999998</v>
      </c>
      <c r="J1497">
        <v>7.0290100000000004</v>
      </c>
      <c r="K1497">
        <v>6.8802000000000003</v>
      </c>
      <c r="L1497">
        <v>7.0832100000000002</v>
      </c>
      <c r="M1497" t="s">
        <v>0</v>
      </c>
      <c r="O1497" t="s">
        <v>1</v>
      </c>
      <c r="P1497" t="s">
        <v>1</v>
      </c>
      <c r="Q1497" t="s">
        <v>2</v>
      </c>
      <c r="R1497" t="s">
        <v>40908</v>
      </c>
      <c r="S1497" t="s">
        <v>26217</v>
      </c>
      <c r="T1497" t="s">
        <v>40909</v>
      </c>
      <c r="U1497" t="s">
        <v>1035</v>
      </c>
      <c r="V1497" t="s">
        <v>6925</v>
      </c>
      <c r="W1497">
        <v>0</v>
      </c>
      <c r="X1497" t="s">
        <v>7</v>
      </c>
      <c r="Y1497">
        <v>5</v>
      </c>
      <c r="Z1497">
        <v>2</v>
      </c>
      <c r="AA1497">
        <v>3</v>
      </c>
      <c r="AB1497">
        <v>2</v>
      </c>
      <c r="AC1497">
        <v>34.5</v>
      </c>
      <c r="AD1497">
        <v>1</v>
      </c>
      <c r="AF1497" t="s">
        <v>40912</v>
      </c>
      <c r="AG1497">
        <v>2.3345400000000001</v>
      </c>
      <c r="AH1497">
        <v>7.6658000000000004E-3</v>
      </c>
      <c r="AI1497">
        <v>0.242283</v>
      </c>
      <c r="AJ1497">
        <f t="shared" si="322"/>
        <v>-0.242283</v>
      </c>
      <c r="AK1497">
        <v>4.3878599999999999</v>
      </c>
      <c r="AL1497" t="str">
        <f t="shared" si="323"/>
        <v/>
      </c>
      <c r="AM1497" t="str">
        <f t="shared" si="324"/>
        <v/>
      </c>
      <c r="AN1497" t="str">
        <f t="shared" si="325"/>
        <v/>
      </c>
      <c r="AO1497" t="str">
        <f t="shared" si="326"/>
        <v/>
      </c>
      <c r="AQ1497">
        <v>2.5985</v>
      </c>
      <c r="AR1497">
        <v>4.3378999999999996E-3</v>
      </c>
      <c r="AS1497">
        <v>0.31501899999999999</v>
      </c>
      <c r="AT1497">
        <f t="shared" si="327"/>
        <v>-0.31501899999999999</v>
      </c>
      <c r="AU1497">
        <v>4.9724899999999996</v>
      </c>
      <c r="AV1497" t="str">
        <f t="shared" si="328"/>
        <v/>
      </c>
      <c r="AW1497" t="str">
        <f t="shared" si="329"/>
        <v/>
      </c>
      <c r="AX1497" t="str">
        <f t="shared" si="330"/>
        <v/>
      </c>
      <c r="AY1497" t="str">
        <f t="shared" si="331"/>
        <v/>
      </c>
      <c r="BA1497" s="5" t="str">
        <f t="shared" si="332"/>
        <v/>
      </c>
      <c r="BB1497" s="5" t="str">
        <f t="shared" si="333"/>
        <v/>
      </c>
      <c r="BC1497" s="5" t="str">
        <f t="shared" si="334"/>
        <v/>
      </c>
      <c r="BD1497" s="5" t="str">
        <f t="shared" si="335"/>
        <v/>
      </c>
      <c r="BF1497" t="s">
        <v>40910</v>
      </c>
      <c r="BG1497" t="s">
        <v>40911</v>
      </c>
      <c r="BH1497" t="s">
        <v>40912</v>
      </c>
      <c r="BI1497" t="s">
        <v>1035</v>
      </c>
      <c r="BJ1497" t="s">
        <v>29746</v>
      </c>
      <c r="BK1497" t="s">
        <v>40913</v>
      </c>
    </row>
    <row r="1498" spans="1:63" x14ac:dyDescent="0.3">
      <c r="A1498">
        <v>4.24031</v>
      </c>
      <c r="B1498">
        <v>3.7548900000000001</v>
      </c>
      <c r="C1498">
        <v>3.7970100000000002</v>
      </c>
      <c r="D1498">
        <v>4.0531100000000002</v>
      </c>
      <c r="E1498">
        <v>3.7866</v>
      </c>
      <c r="F1498">
        <v>3.9068900000000002</v>
      </c>
      <c r="G1498">
        <v>3.70044</v>
      </c>
      <c r="H1498">
        <v>3.48543</v>
      </c>
      <c r="I1498">
        <v>4.9542000000000002</v>
      </c>
      <c r="J1498">
        <v>5.1085200000000004</v>
      </c>
      <c r="K1498">
        <v>4.9542000000000002</v>
      </c>
      <c r="L1498">
        <v>5.0312200000000002</v>
      </c>
      <c r="M1498" t="s">
        <v>0</v>
      </c>
      <c r="P1498" t="s">
        <v>1</v>
      </c>
      <c r="Q1498" t="s">
        <v>116</v>
      </c>
      <c r="R1498" t="s">
        <v>13990</v>
      </c>
      <c r="S1498" t="s">
        <v>13991</v>
      </c>
      <c r="T1498" t="s">
        <v>13992</v>
      </c>
      <c r="V1498" t="s">
        <v>128</v>
      </c>
      <c r="W1498">
        <v>0</v>
      </c>
      <c r="X1498" t="s">
        <v>7</v>
      </c>
      <c r="Y1498">
        <v>5</v>
      </c>
      <c r="Z1498">
        <v>13</v>
      </c>
      <c r="AA1498">
        <v>21</v>
      </c>
      <c r="AB1498">
        <v>4</v>
      </c>
      <c r="AC1498">
        <v>271.2</v>
      </c>
      <c r="AD1498">
        <v>1</v>
      </c>
      <c r="AF1498" t="s">
        <v>13995</v>
      </c>
      <c r="AG1498">
        <v>0.83634900000000001</v>
      </c>
      <c r="AH1498">
        <v>0.17785999999999999</v>
      </c>
      <c r="AI1498">
        <v>0.24149300000000001</v>
      </c>
      <c r="AJ1498">
        <f t="shared" si="322"/>
        <v>-0.24149300000000001</v>
      </c>
      <c r="AK1498">
        <v>1.67096</v>
      </c>
      <c r="AL1498" t="str">
        <f t="shared" si="323"/>
        <v/>
      </c>
      <c r="AM1498" t="str">
        <f t="shared" si="324"/>
        <v/>
      </c>
      <c r="AN1498" t="str">
        <f t="shared" si="325"/>
        <v/>
      </c>
      <c r="AO1498" t="str">
        <f t="shared" si="326"/>
        <v/>
      </c>
      <c r="AQ1498">
        <v>3.9144100000000002</v>
      </c>
      <c r="AR1498">
        <v>3.1239800000000003E-4</v>
      </c>
      <c r="AS1498">
        <v>-1.0507</v>
      </c>
      <c r="AT1498">
        <f t="shared" si="327"/>
        <v>1.0507</v>
      </c>
      <c r="AU1498">
        <v>-8.7699800000000003</v>
      </c>
      <c r="AV1498" t="str">
        <f t="shared" si="328"/>
        <v>+</v>
      </c>
      <c r="AW1498" t="str">
        <f t="shared" si="329"/>
        <v>+</v>
      </c>
      <c r="AX1498" t="str">
        <f t="shared" si="330"/>
        <v/>
      </c>
      <c r="AY1498" t="str">
        <f t="shared" si="331"/>
        <v/>
      </c>
      <c r="BA1498" s="5" t="str">
        <f t="shared" si="332"/>
        <v/>
      </c>
      <c r="BB1498" s="5" t="str">
        <f t="shared" si="333"/>
        <v/>
      </c>
      <c r="BC1498" s="5" t="str">
        <f t="shared" si="334"/>
        <v/>
      </c>
      <c r="BD1498" s="5" t="str">
        <f t="shared" si="335"/>
        <v/>
      </c>
      <c r="BF1498" t="s">
        <v>13993</v>
      </c>
      <c r="BG1498" t="s">
        <v>13994</v>
      </c>
      <c r="BH1498" t="s">
        <v>13995</v>
      </c>
      <c r="BI1498" t="s">
        <v>13996</v>
      </c>
      <c r="BJ1498" t="s">
        <v>13997</v>
      </c>
      <c r="BK1498" t="s">
        <v>13998</v>
      </c>
    </row>
    <row r="1499" spans="1:63" x14ac:dyDescent="0.3">
      <c r="A1499">
        <v>6.82782</v>
      </c>
      <c r="B1499">
        <v>6.9886799999999996</v>
      </c>
      <c r="C1499">
        <v>6.9646299999999997</v>
      </c>
      <c r="D1499">
        <v>6.9460300000000004</v>
      </c>
      <c r="E1499">
        <v>6.6409700000000003</v>
      </c>
      <c r="F1499">
        <v>6.7183599999999997</v>
      </c>
      <c r="G1499">
        <v>6.6337200000000003</v>
      </c>
      <c r="H1499">
        <v>6.7708300000000001</v>
      </c>
      <c r="I1499">
        <v>7.0067500000000003</v>
      </c>
      <c r="J1499">
        <v>6.9772800000000004</v>
      </c>
      <c r="K1499">
        <v>6.9669400000000001</v>
      </c>
      <c r="L1499">
        <v>7.1868600000000002</v>
      </c>
      <c r="M1499" t="s">
        <v>0</v>
      </c>
      <c r="O1499" t="s">
        <v>1</v>
      </c>
      <c r="Q1499" t="s">
        <v>164</v>
      </c>
      <c r="R1499" t="s">
        <v>38235</v>
      </c>
      <c r="S1499" t="s">
        <v>38236</v>
      </c>
      <c r="T1499" t="s">
        <v>38237</v>
      </c>
      <c r="U1499" t="s">
        <v>10107</v>
      </c>
      <c r="V1499" t="s">
        <v>38238</v>
      </c>
      <c r="W1499">
        <v>0</v>
      </c>
      <c r="X1499" t="s">
        <v>7</v>
      </c>
      <c r="Y1499">
        <v>4</v>
      </c>
      <c r="Z1499">
        <v>2</v>
      </c>
      <c r="AA1499">
        <v>2</v>
      </c>
      <c r="AB1499">
        <v>2</v>
      </c>
      <c r="AC1499">
        <v>60.2</v>
      </c>
      <c r="AD1499">
        <v>1</v>
      </c>
      <c r="AF1499" t="s">
        <v>38241</v>
      </c>
      <c r="AG1499">
        <v>2.5951599999999999</v>
      </c>
      <c r="AH1499">
        <v>4.4886199999999996E-3</v>
      </c>
      <c r="AI1499">
        <v>0.24082000000000001</v>
      </c>
      <c r="AJ1499">
        <f t="shared" si="322"/>
        <v>-0.24082000000000001</v>
      </c>
      <c r="AK1499">
        <v>4.9647899999999998</v>
      </c>
      <c r="AL1499" t="str">
        <f t="shared" si="323"/>
        <v/>
      </c>
      <c r="AM1499" t="str">
        <f t="shared" si="324"/>
        <v/>
      </c>
      <c r="AN1499" t="str">
        <f t="shared" si="325"/>
        <v/>
      </c>
      <c r="AO1499" t="str">
        <f t="shared" si="326"/>
        <v/>
      </c>
      <c r="AQ1499">
        <v>0.81653699999999996</v>
      </c>
      <c r="AR1499">
        <v>0.18359300000000001</v>
      </c>
      <c r="AS1499">
        <v>-0.10266500000000001</v>
      </c>
      <c r="AT1499">
        <f t="shared" si="327"/>
        <v>0.10266500000000001</v>
      </c>
      <c r="AU1499">
        <v>-1.63784</v>
      </c>
      <c r="AV1499" t="str">
        <f t="shared" si="328"/>
        <v/>
      </c>
      <c r="AW1499" t="str">
        <f t="shared" si="329"/>
        <v/>
      </c>
      <c r="AX1499" t="str">
        <f t="shared" si="330"/>
        <v/>
      </c>
      <c r="AY1499" t="str">
        <f t="shared" si="331"/>
        <v/>
      </c>
      <c r="BA1499" s="5" t="str">
        <f t="shared" si="332"/>
        <v/>
      </c>
      <c r="BB1499" s="5" t="str">
        <f t="shared" si="333"/>
        <v/>
      </c>
      <c r="BC1499" s="5" t="str">
        <f t="shared" si="334"/>
        <v/>
      </c>
      <c r="BD1499" s="5" t="str">
        <f t="shared" si="335"/>
        <v/>
      </c>
      <c r="BF1499" t="s">
        <v>38239</v>
      </c>
      <c r="BG1499" t="s">
        <v>38240</v>
      </c>
      <c r="BH1499" t="s">
        <v>38241</v>
      </c>
      <c r="BI1499" t="s">
        <v>10112</v>
      </c>
      <c r="BJ1499" t="s">
        <v>13502</v>
      </c>
      <c r="BK1499" t="s">
        <v>38242</v>
      </c>
    </row>
    <row r="1500" spans="1:63" x14ac:dyDescent="0.3">
      <c r="A1500">
        <v>12.8314</v>
      </c>
      <c r="B1500">
        <v>12.8345</v>
      </c>
      <c r="C1500">
        <v>12.777699999999999</v>
      </c>
      <c r="D1500">
        <v>12.7639</v>
      </c>
      <c r="E1500">
        <v>12.5267</v>
      </c>
      <c r="F1500">
        <v>12.5511</v>
      </c>
      <c r="G1500">
        <v>12.592599999999999</v>
      </c>
      <c r="H1500">
        <v>12.575200000000001</v>
      </c>
      <c r="I1500">
        <v>12.945499999999999</v>
      </c>
      <c r="J1500">
        <v>12.9694</v>
      </c>
      <c r="K1500">
        <v>12.906000000000001</v>
      </c>
      <c r="L1500">
        <v>12.947699999999999</v>
      </c>
      <c r="M1500" t="s">
        <v>0</v>
      </c>
      <c r="O1500" t="s">
        <v>1</v>
      </c>
      <c r="P1500" t="s">
        <v>1</v>
      </c>
      <c r="Q1500" t="s">
        <v>2</v>
      </c>
      <c r="R1500" t="s">
        <v>8033</v>
      </c>
      <c r="S1500" t="s">
        <v>8034</v>
      </c>
      <c r="T1500" t="s">
        <v>8035</v>
      </c>
      <c r="V1500" t="s">
        <v>3865</v>
      </c>
      <c r="W1500">
        <v>0</v>
      </c>
      <c r="X1500" t="s">
        <v>7</v>
      </c>
      <c r="Y1500">
        <v>56</v>
      </c>
      <c r="Z1500">
        <v>14</v>
      </c>
      <c r="AA1500">
        <v>56</v>
      </c>
      <c r="AB1500">
        <v>13</v>
      </c>
      <c r="AC1500">
        <v>23.7</v>
      </c>
      <c r="AD1500">
        <v>1</v>
      </c>
      <c r="AF1500" t="s">
        <v>8038</v>
      </c>
      <c r="AG1500">
        <v>4.3305699999999998</v>
      </c>
      <c r="AH1500">
        <v>1.44785E-4</v>
      </c>
      <c r="AI1500">
        <v>0.240513</v>
      </c>
      <c r="AJ1500">
        <f t="shared" si="322"/>
        <v>-0.240513</v>
      </c>
      <c r="AK1500">
        <v>10.383599999999999</v>
      </c>
      <c r="AL1500" t="str">
        <f t="shared" si="323"/>
        <v/>
      </c>
      <c r="AM1500" t="str">
        <f t="shared" si="324"/>
        <v/>
      </c>
      <c r="AN1500" t="str">
        <f t="shared" si="325"/>
        <v/>
      </c>
      <c r="AO1500" t="str">
        <f t="shared" si="326"/>
        <v/>
      </c>
      <c r="AQ1500">
        <v>3.10697</v>
      </c>
      <c r="AR1500">
        <v>1.5344E-3</v>
      </c>
      <c r="AS1500">
        <v>-0.14025199999999999</v>
      </c>
      <c r="AT1500">
        <f t="shared" si="327"/>
        <v>0.14025199999999999</v>
      </c>
      <c r="AU1500">
        <v>-6.24404</v>
      </c>
      <c r="AV1500" t="str">
        <f t="shared" si="328"/>
        <v/>
      </c>
      <c r="AW1500" t="str">
        <f t="shared" si="329"/>
        <v/>
      </c>
      <c r="AX1500" t="str">
        <f t="shared" si="330"/>
        <v/>
      </c>
      <c r="AY1500" t="str">
        <f t="shared" si="331"/>
        <v/>
      </c>
      <c r="BA1500" s="5" t="str">
        <f t="shared" si="332"/>
        <v/>
      </c>
      <c r="BB1500" s="5" t="str">
        <f t="shared" si="333"/>
        <v/>
      </c>
      <c r="BC1500" s="5" t="str">
        <f t="shared" si="334"/>
        <v/>
      </c>
      <c r="BD1500" s="5" t="str">
        <f t="shared" si="335"/>
        <v/>
      </c>
      <c r="BF1500" t="s">
        <v>8036</v>
      </c>
      <c r="BG1500" t="s">
        <v>8037</v>
      </c>
      <c r="BH1500" t="s">
        <v>8038</v>
      </c>
      <c r="BJ1500" t="s">
        <v>1938</v>
      </c>
      <c r="BK1500" t="s">
        <v>8039</v>
      </c>
    </row>
    <row r="1501" spans="1:63" x14ac:dyDescent="0.3">
      <c r="A1501">
        <v>11.389900000000001</v>
      </c>
      <c r="B1501">
        <v>11.4095</v>
      </c>
      <c r="C1501">
        <v>11.4017</v>
      </c>
      <c r="D1501">
        <v>11.340199999999999</v>
      </c>
      <c r="E1501">
        <v>11.111499999999999</v>
      </c>
      <c r="F1501">
        <v>11.0976</v>
      </c>
      <c r="G1501">
        <v>11.1546</v>
      </c>
      <c r="H1501">
        <v>11.2155</v>
      </c>
      <c r="I1501">
        <v>11.332800000000001</v>
      </c>
      <c r="J1501">
        <v>11.3322</v>
      </c>
      <c r="K1501">
        <v>11.246</v>
      </c>
      <c r="L1501">
        <v>11.2532</v>
      </c>
      <c r="M1501" t="s">
        <v>0</v>
      </c>
      <c r="O1501" t="s">
        <v>1</v>
      </c>
      <c r="P1501" t="s">
        <v>1</v>
      </c>
      <c r="Q1501" t="s">
        <v>2</v>
      </c>
      <c r="R1501" t="s">
        <v>16022</v>
      </c>
      <c r="T1501" t="s">
        <v>1082</v>
      </c>
      <c r="V1501" t="s">
        <v>16023</v>
      </c>
      <c r="W1501">
        <v>0</v>
      </c>
      <c r="X1501" t="s">
        <v>7</v>
      </c>
      <c r="Y1501">
        <v>35</v>
      </c>
      <c r="Z1501">
        <v>10</v>
      </c>
      <c r="AA1501">
        <v>21</v>
      </c>
      <c r="AB1501">
        <v>10</v>
      </c>
      <c r="AC1501">
        <v>31.4</v>
      </c>
      <c r="AD1501">
        <v>1</v>
      </c>
      <c r="AF1501" t="s">
        <v>16026</v>
      </c>
      <c r="AG1501">
        <v>3.6380300000000001</v>
      </c>
      <c r="AH1501">
        <v>5.5444000000000001E-4</v>
      </c>
      <c r="AI1501">
        <v>0.240511</v>
      </c>
      <c r="AJ1501">
        <f t="shared" si="322"/>
        <v>-0.240511</v>
      </c>
      <c r="AK1501">
        <v>7.8241199999999997</v>
      </c>
      <c r="AL1501" t="str">
        <f t="shared" si="323"/>
        <v/>
      </c>
      <c r="AM1501" t="str">
        <f t="shared" si="324"/>
        <v/>
      </c>
      <c r="AN1501" t="str">
        <f t="shared" si="325"/>
        <v/>
      </c>
      <c r="AO1501" t="str">
        <f t="shared" si="326"/>
        <v/>
      </c>
      <c r="AQ1501">
        <v>1.7845899999999999</v>
      </c>
      <c r="AR1501">
        <v>2.35438E-2</v>
      </c>
      <c r="AS1501">
        <v>9.4293799999999997E-2</v>
      </c>
      <c r="AT1501">
        <f t="shared" si="327"/>
        <v>-9.4293799999999997E-2</v>
      </c>
      <c r="AU1501">
        <v>3.29935</v>
      </c>
      <c r="AV1501" t="str">
        <f t="shared" si="328"/>
        <v/>
      </c>
      <c r="AW1501" t="str">
        <f t="shared" si="329"/>
        <v/>
      </c>
      <c r="AX1501" t="str">
        <f t="shared" si="330"/>
        <v/>
      </c>
      <c r="AY1501" t="str">
        <f t="shared" si="331"/>
        <v/>
      </c>
      <c r="BA1501" s="5" t="str">
        <f t="shared" si="332"/>
        <v/>
      </c>
      <c r="BB1501" s="5" t="str">
        <f t="shared" si="333"/>
        <v/>
      </c>
      <c r="BC1501" s="5" t="str">
        <f t="shared" si="334"/>
        <v/>
      </c>
      <c r="BD1501" s="5" t="str">
        <f t="shared" si="335"/>
        <v/>
      </c>
      <c r="BF1501" t="s">
        <v>16024</v>
      </c>
      <c r="BG1501" t="s">
        <v>16025</v>
      </c>
      <c r="BH1501" t="s">
        <v>16026</v>
      </c>
      <c r="BK1501" t="s">
        <v>16027</v>
      </c>
    </row>
    <row r="1502" spans="1:63" x14ac:dyDescent="0.3">
      <c r="A1502">
        <v>12.535399999999999</v>
      </c>
      <c r="B1502">
        <v>12.405799999999999</v>
      </c>
      <c r="C1502">
        <v>12.471</v>
      </c>
      <c r="D1502">
        <v>12.4512</v>
      </c>
      <c r="E1502">
        <v>12.216699999999999</v>
      </c>
      <c r="F1502">
        <v>12.2074</v>
      </c>
      <c r="G1502">
        <v>12.215199999999999</v>
      </c>
      <c r="H1502">
        <v>12.2623</v>
      </c>
      <c r="I1502">
        <v>13.1023</v>
      </c>
      <c r="J1502">
        <v>13.0649</v>
      </c>
      <c r="K1502">
        <v>13.027100000000001</v>
      </c>
      <c r="L1502">
        <v>13.0054</v>
      </c>
      <c r="M1502" t="s">
        <v>0</v>
      </c>
      <c r="O1502" t="s">
        <v>1</v>
      </c>
      <c r="P1502" t="s">
        <v>1</v>
      </c>
      <c r="Q1502" t="s">
        <v>2</v>
      </c>
      <c r="R1502" t="s">
        <v>3678</v>
      </c>
      <c r="S1502" t="s">
        <v>3679</v>
      </c>
      <c r="T1502" t="s">
        <v>3680</v>
      </c>
      <c r="U1502" t="s">
        <v>3681</v>
      </c>
      <c r="V1502" t="s">
        <v>2149</v>
      </c>
      <c r="W1502">
        <v>0</v>
      </c>
      <c r="X1502" t="s">
        <v>7</v>
      </c>
      <c r="Y1502">
        <v>74</v>
      </c>
      <c r="Z1502">
        <v>17</v>
      </c>
      <c r="AA1502">
        <v>90</v>
      </c>
      <c r="AB1502">
        <v>13</v>
      </c>
      <c r="AC1502">
        <v>27.8</v>
      </c>
      <c r="AD1502">
        <v>1</v>
      </c>
      <c r="AF1502" t="s">
        <v>3684</v>
      </c>
      <c r="AG1502">
        <v>3.7248299999999999</v>
      </c>
      <c r="AH1502">
        <v>4.6862899999999997E-4</v>
      </c>
      <c r="AI1502">
        <v>0.24043800000000001</v>
      </c>
      <c r="AJ1502">
        <f t="shared" si="322"/>
        <v>-0.24043800000000001</v>
      </c>
      <c r="AK1502">
        <v>8.1112699999999993</v>
      </c>
      <c r="AL1502" t="str">
        <f t="shared" si="323"/>
        <v/>
      </c>
      <c r="AM1502" t="str">
        <f t="shared" si="324"/>
        <v/>
      </c>
      <c r="AN1502" t="str">
        <f t="shared" si="325"/>
        <v/>
      </c>
      <c r="AO1502" t="str">
        <f t="shared" si="326"/>
        <v/>
      </c>
      <c r="AQ1502">
        <v>5.5778999999999996</v>
      </c>
      <c r="AR1502" s="1">
        <v>1.4003E-5</v>
      </c>
      <c r="AS1502">
        <v>-0.58406000000000002</v>
      </c>
      <c r="AT1502">
        <f t="shared" si="327"/>
        <v>0.58406000000000002</v>
      </c>
      <c r="AU1502">
        <v>-17.007200000000001</v>
      </c>
      <c r="AV1502" t="str">
        <f t="shared" si="328"/>
        <v/>
      </c>
      <c r="AW1502" t="str">
        <f t="shared" si="329"/>
        <v>+</v>
      </c>
      <c r="AX1502" t="str">
        <f t="shared" si="330"/>
        <v/>
      </c>
      <c r="AY1502" t="str">
        <f t="shared" si="331"/>
        <v/>
      </c>
      <c r="BA1502" s="5" t="str">
        <f t="shared" si="332"/>
        <v/>
      </c>
      <c r="BB1502" s="5" t="str">
        <f t="shared" si="333"/>
        <v/>
      </c>
      <c r="BC1502" s="5" t="str">
        <f t="shared" si="334"/>
        <v/>
      </c>
      <c r="BD1502" s="5" t="str">
        <f t="shared" si="335"/>
        <v/>
      </c>
      <c r="BF1502" t="s">
        <v>3682</v>
      </c>
      <c r="BG1502" t="s">
        <v>3683</v>
      </c>
      <c r="BH1502" t="s">
        <v>3684</v>
      </c>
      <c r="BI1502" t="s">
        <v>3685</v>
      </c>
      <c r="BJ1502" t="s">
        <v>3686</v>
      </c>
      <c r="BK1502" t="s">
        <v>3687</v>
      </c>
    </row>
    <row r="1503" spans="1:63" x14ac:dyDescent="0.3">
      <c r="A1503">
        <v>4.4262600000000001</v>
      </c>
      <c r="B1503">
        <v>4.62059</v>
      </c>
      <c r="C1503">
        <v>5.1334</v>
      </c>
      <c r="D1503">
        <v>4.8073499999999996</v>
      </c>
      <c r="E1503">
        <v>4.4396199999999997</v>
      </c>
      <c r="F1503">
        <v>4.6948800000000004</v>
      </c>
      <c r="G1503">
        <v>4.5849599999999997</v>
      </c>
      <c r="H1503">
        <v>4.3074300000000001</v>
      </c>
      <c r="I1503">
        <v>4.5235599999999998</v>
      </c>
      <c r="J1503">
        <v>4.0531100000000002</v>
      </c>
      <c r="K1503">
        <v>4.3505000000000003</v>
      </c>
      <c r="L1503">
        <v>4.0959199999999996</v>
      </c>
      <c r="M1503" t="s">
        <v>0</v>
      </c>
      <c r="R1503" t="s">
        <v>10308</v>
      </c>
      <c r="S1503" t="s">
        <v>12567</v>
      </c>
      <c r="T1503" t="s">
        <v>8723</v>
      </c>
      <c r="V1503" t="s">
        <v>6341</v>
      </c>
      <c r="W1503">
        <v>0</v>
      </c>
      <c r="X1503" t="s">
        <v>7</v>
      </c>
      <c r="Y1503">
        <v>4</v>
      </c>
      <c r="Z1503">
        <v>1</v>
      </c>
      <c r="AA1503">
        <v>1</v>
      </c>
      <c r="AB1503">
        <v>1</v>
      </c>
      <c r="AC1503">
        <v>49.2</v>
      </c>
      <c r="AD1503">
        <v>1</v>
      </c>
      <c r="AF1503" t="s">
        <v>34355</v>
      </c>
      <c r="AG1503">
        <v>0.67061099999999996</v>
      </c>
      <c r="AH1503">
        <v>0.25246299999999999</v>
      </c>
      <c r="AI1503">
        <v>0.240178</v>
      </c>
      <c r="AJ1503">
        <f t="shared" si="322"/>
        <v>-0.240178</v>
      </c>
      <c r="AK1503">
        <v>1.3914200000000001</v>
      </c>
      <c r="AL1503" t="str">
        <f t="shared" si="323"/>
        <v/>
      </c>
      <c r="AM1503" t="str">
        <f t="shared" si="324"/>
        <v/>
      </c>
      <c r="AN1503" t="str">
        <f t="shared" si="325"/>
        <v/>
      </c>
      <c r="AO1503" t="str">
        <f t="shared" si="326"/>
        <v/>
      </c>
      <c r="AQ1503">
        <v>1.4071</v>
      </c>
      <c r="AR1503">
        <v>5.21801E-2</v>
      </c>
      <c r="AS1503">
        <v>0.49112699999999998</v>
      </c>
      <c r="AT1503">
        <f t="shared" si="327"/>
        <v>-0.49112699999999998</v>
      </c>
      <c r="AU1503">
        <v>2.62799</v>
      </c>
      <c r="AV1503" t="str">
        <f t="shared" si="328"/>
        <v/>
      </c>
      <c r="AW1503" t="str">
        <f t="shared" si="329"/>
        <v/>
      </c>
      <c r="AX1503" t="str">
        <f t="shared" si="330"/>
        <v/>
      </c>
      <c r="AY1503" t="str">
        <f t="shared" si="331"/>
        <v/>
      </c>
      <c r="BA1503" s="5" t="str">
        <f t="shared" si="332"/>
        <v/>
      </c>
      <c r="BB1503" s="5" t="str">
        <f t="shared" si="333"/>
        <v/>
      </c>
      <c r="BC1503" s="5" t="str">
        <f t="shared" si="334"/>
        <v/>
      </c>
      <c r="BD1503" s="5" t="str">
        <f t="shared" si="335"/>
        <v/>
      </c>
      <c r="BF1503" t="s">
        <v>34353</v>
      </c>
      <c r="BG1503" t="s">
        <v>34354</v>
      </c>
      <c r="BH1503" t="s">
        <v>34355</v>
      </c>
      <c r="BK1503" t="s">
        <v>34356</v>
      </c>
    </row>
    <row r="1504" spans="1:63" x14ac:dyDescent="0.3">
      <c r="A1504">
        <v>6.8086399999999996</v>
      </c>
      <c r="B1504">
        <v>6.7708300000000001</v>
      </c>
      <c r="C1504">
        <v>6.6948800000000004</v>
      </c>
      <c r="D1504">
        <v>6.7548899999999996</v>
      </c>
      <c r="E1504">
        <v>6.5125400000000004</v>
      </c>
      <c r="F1504">
        <v>6.4479100000000003</v>
      </c>
      <c r="G1504">
        <v>6.6073300000000001</v>
      </c>
      <c r="H1504">
        <v>6.5014399999999997</v>
      </c>
      <c r="I1504">
        <v>8.1977100000000007</v>
      </c>
      <c r="J1504">
        <v>8.2113999999999994</v>
      </c>
      <c r="K1504">
        <v>8.1927900000000005</v>
      </c>
      <c r="L1504">
        <v>8.2123699999999999</v>
      </c>
      <c r="M1504" t="s">
        <v>0</v>
      </c>
      <c r="O1504" t="s">
        <v>1</v>
      </c>
      <c r="P1504" t="s">
        <v>1</v>
      </c>
      <c r="Q1504" t="s">
        <v>2</v>
      </c>
      <c r="R1504" t="s">
        <v>32494</v>
      </c>
      <c r="T1504" t="s">
        <v>32495</v>
      </c>
      <c r="V1504" t="s">
        <v>15422</v>
      </c>
      <c r="W1504">
        <v>0</v>
      </c>
      <c r="X1504" t="s">
        <v>7</v>
      </c>
      <c r="Y1504">
        <v>9</v>
      </c>
      <c r="Z1504">
        <v>3</v>
      </c>
      <c r="AA1504">
        <v>4</v>
      </c>
      <c r="AB1504">
        <v>3</v>
      </c>
      <c r="AC1504">
        <v>41.3</v>
      </c>
      <c r="AD1504">
        <v>1</v>
      </c>
      <c r="AF1504" t="s">
        <v>32498</v>
      </c>
      <c r="AG1504">
        <v>2.97411</v>
      </c>
      <c r="AH1504">
        <v>2.0727599999999999E-3</v>
      </c>
      <c r="AI1504">
        <v>0.240004</v>
      </c>
      <c r="AJ1504">
        <f t="shared" si="322"/>
        <v>-0.240004</v>
      </c>
      <c r="AK1504">
        <v>5.8912899999999997</v>
      </c>
      <c r="AL1504" t="str">
        <f t="shared" si="323"/>
        <v/>
      </c>
      <c r="AM1504" t="str">
        <f t="shared" si="324"/>
        <v/>
      </c>
      <c r="AN1504" t="str">
        <f t="shared" si="325"/>
        <v/>
      </c>
      <c r="AO1504" t="str">
        <f t="shared" si="326"/>
        <v/>
      </c>
      <c r="AQ1504">
        <v>8.8343500000000006</v>
      </c>
      <c r="AR1504" s="1">
        <v>1.4313100000000001E-7</v>
      </c>
      <c r="AS1504">
        <v>-1.4462600000000001</v>
      </c>
      <c r="AT1504">
        <f t="shared" si="327"/>
        <v>1.4462600000000001</v>
      </c>
      <c r="AU1504">
        <v>-59.8352</v>
      </c>
      <c r="AV1504" t="str">
        <f t="shared" si="328"/>
        <v>+</v>
      </c>
      <c r="AW1504" t="str">
        <f t="shared" si="329"/>
        <v>+</v>
      </c>
      <c r="AX1504" t="str">
        <f t="shared" si="330"/>
        <v/>
      </c>
      <c r="AY1504" t="str">
        <f t="shared" si="331"/>
        <v/>
      </c>
      <c r="BA1504" s="5" t="str">
        <f t="shared" si="332"/>
        <v/>
      </c>
      <c r="BB1504" s="5" t="str">
        <f t="shared" si="333"/>
        <v/>
      </c>
      <c r="BC1504" s="5" t="str">
        <f t="shared" si="334"/>
        <v/>
      </c>
      <c r="BD1504" s="5" t="str">
        <f t="shared" si="335"/>
        <v/>
      </c>
      <c r="BF1504" t="s">
        <v>32496</v>
      </c>
      <c r="BG1504" t="s">
        <v>32497</v>
      </c>
      <c r="BH1504" t="s">
        <v>32498</v>
      </c>
      <c r="BJ1504" t="s">
        <v>15609</v>
      </c>
      <c r="BK1504" t="s">
        <v>32499</v>
      </c>
    </row>
    <row r="1505" spans="1:63" x14ac:dyDescent="0.3">
      <c r="A1505">
        <v>10.638199999999999</v>
      </c>
      <c r="B1505">
        <v>10.648999999999999</v>
      </c>
      <c r="C1505">
        <v>10.6609</v>
      </c>
      <c r="D1505">
        <v>10.702299999999999</v>
      </c>
      <c r="E1505">
        <v>10.3736</v>
      </c>
      <c r="F1505">
        <v>10.387700000000001</v>
      </c>
      <c r="G1505">
        <v>10.456799999999999</v>
      </c>
      <c r="H1505">
        <v>10.473699999999999</v>
      </c>
      <c r="I1505">
        <v>10.5235</v>
      </c>
      <c r="J1505">
        <v>10.532500000000001</v>
      </c>
      <c r="K1505">
        <v>10.5923</v>
      </c>
      <c r="L1505">
        <v>10.595599999999999</v>
      </c>
      <c r="M1505" t="s">
        <v>0</v>
      </c>
      <c r="O1505" t="s">
        <v>1</v>
      </c>
      <c r="P1505" t="s">
        <v>1</v>
      </c>
      <c r="Q1505" t="s">
        <v>2</v>
      </c>
      <c r="R1505" t="s">
        <v>17114</v>
      </c>
      <c r="T1505" t="s">
        <v>17115</v>
      </c>
      <c r="V1505" t="s">
        <v>17116</v>
      </c>
      <c r="W1505">
        <v>0</v>
      </c>
      <c r="X1505" t="s">
        <v>7</v>
      </c>
      <c r="Y1505">
        <v>7</v>
      </c>
      <c r="Z1505">
        <v>15</v>
      </c>
      <c r="AA1505">
        <v>15</v>
      </c>
      <c r="AB1505">
        <v>15</v>
      </c>
      <c r="AC1505">
        <v>250.6</v>
      </c>
      <c r="AD1505">
        <v>1</v>
      </c>
      <c r="AF1505" t="s">
        <v>17119</v>
      </c>
      <c r="AG1505">
        <v>3.8109899999999999</v>
      </c>
      <c r="AH1505">
        <v>3.9513599999999998E-4</v>
      </c>
      <c r="AI1505">
        <v>0.23962700000000001</v>
      </c>
      <c r="AJ1505">
        <f t="shared" si="322"/>
        <v>-0.23962700000000001</v>
      </c>
      <c r="AK1505">
        <v>8.4051500000000008</v>
      </c>
      <c r="AL1505" t="str">
        <f t="shared" si="323"/>
        <v/>
      </c>
      <c r="AM1505" t="str">
        <f t="shared" si="324"/>
        <v/>
      </c>
      <c r="AN1505" t="str">
        <f t="shared" si="325"/>
        <v/>
      </c>
      <c r="AO1505" t="str">
        <f t="shared" si="326"/>
        <v/>
      </c>
      <c r="AQ1505">
        <v>2.2843800000000001</v>
      </c>
      <c r="AR1505">
        <v>8.3176399999999994E-3</v>
      </c>
      <c r="AS1505">
        <v>0.10162</v>
      </c>
      <c r="AT1505">
        <f t="shared" si="327"/>
        <v>-0.10162</v>
      </c>
      <c r="AU1505">
        <v>4.28179</v>
      </c>
      <c r="AV1505" t="str">
        <f t="shared" si="328"/>
        <v/>
      </c>
      <c r="AW1505" t="str">
        <f t="shared" si="329"/>
        <v/>
      </c>
      <c r="AX1505" t="str">
        <f t="shared" si="330"/>
        <v/>
      </c>
      <c r="AY1505" t="str">
        <f t="shared" si="331"/>
        <v/>
      </c>
      <c r="BA1505" s="5" t="str">
        <f t="shared" si="332"/>
        <v/>
      </c>
      <c r="BB1505" s="5" t="str">
        <f t="shared" si="333"/>
        <v/>
      </c>
      <c r="BC1505" s="5" t="str">
        <f t="shared" si="334"/>
        <v/>
      </c>
      <c r="BD1505" s="5" t="str">
        <f t="shared" si="335"/>
        <v/>
      </c>
      <c r="BF1505" t="s">
        <v>17117</v>
      </c>
      <c r="BG1505" t="s">
        <v>17118</v>
      </c>
      <c r="BH1505" t="s">
        <v>17119</v>
      </c>
      <c r="BJ1505" t="s">
        <v>3634</v>
      </c>
      <c r="BK1505" t="s">
        <v>17120</v>
      </c>
    </row>
    <row r="1506" spans="1:63" x14ac:dyDescent="0.3">
      <c r="A1506">
        <v>8.6872000000000007</v>
      </c>
      <c r="B1506">
        <v>8.5796899999999994</v>
      </c>
      <c r="C1506">
        <v>8.6062200000000004</v>
      </c>
      <c r="D1506">
        <v>8.6416900000000005</v>
      </c>
      <c r="E1506">
        <v>8.52121</v>
      </c>
      <c r="F1506">
        <v>8.2484000000000002</v>
      </c>
      <c r="G1506">
        <v>8.4241700000000002</v>
      </c>
      <c r="H1506">
        <v>8.3632600000000004</v>
      </c>
      <c r="I1506">
        <v>8.5591899999999992</v>
      </c>
      <c r="J1506">
        <v>8.4470799999999997</v>
      </c>
      <c r="K1506">
        <v>8.4805899999999994</v>
      </c>
      <c r="L1506">
        <v>8.3584300000000002</v>
      </c>
      <c r="M1506" t="s">
        <v>0</v>
      </c>
      <c r="O1506" t="s">
        <v>1</v>
      </c>
      <c r="P1506" t="s">
        <v>1</v>
      </c>
      <c r="Q1506" t="s">
        <v>2</v>
      </c>
      <c r="T1506" t="s">
        <v>5893</v>
      </c>
      <c r="V1506" t="s">
        <v>23829</v>
      </c>
      <c r="W1506">
        <v>0</v>
      </c>
      <c r="X1506" t="s">
        <v>7</v>
      </c>
      <c r="Y1506">
        <v>30</v>
      </c>
      <c r="Z1506">
        <v>3</v>
      </c>
      <c r="AA1506">
        <v>4</v>
      </c>
      <c r="AB1506">
        <v>3</v>
      </c>
      <c r="AC1506">
        <v>21.1</v>
      </c>
      <c r="AD1506">
        <v>1</v>
      </c>
      <c r="AF1506" t="s">
        <v>29894</v>
      </c>
      <c r="AG1506">
        <v>2.0889500000000001</v>
      </c>
      <c r="AH1506">
        <v>1.2774199999999999E-2</v>
      </c>
      <c r="AI1506">
        <v>0.23944199999999999</v>
      </c>
      <c r="AJ1506">
        <f t="shared" si="322"/>
        <v>-0.23944199999999999</v>
      </c>
      <c r="AK1506">
        <v>3.8824000000000001</v>
      </c>
      <c r="AL1506" t="str">
        <f t="shared" si="323"/>
        <v/>
      </c>
      <c r="AM1506" t="str">
        <f t="shared" si="324"/>
        <v/>
      </c>
      <c r="AN1506" t="str">
        <f t="shared" si="325"/>
        <v/>
      </c>
      <c r="AO1506" t="str">
        <f t="shared" si="326"/>
        <v/>
      </c>
      <c r="AQ1506">
        <v>1.8989400000000001</v>
      </c>
      <c r="AR1506">
        <v>1.85874E-2</v>
      </c>
      <c r="AS1506">
        <v>0.167379</v>
      </c>
      <c r="AT1506">
        <f t="shared" si="327"/>
        <v>-0.167379</v>
      </c>
      <c r="AU1506">
        <v>3.51335</v>
      </c>
      <c r="AV1506" t="str">
        <f t="shared" si="328"/>
        <v/>
      </c>
      <c r="AW1506" t="str">
        <f t="shared" si="329"/>
        <v/>
      </c>
      <c r="AX1506" t="str">
        <f t="shared" si="330"/>
        <v/>
      </c>
      <c r="AY1506" t="str">
        <f t="shared" si="331"/>
        <v/>
      </c>
      <c r="BA1506" s="5" t="str">
        <f t="shared" si="332"/>
        <v/>
      </c>
      <c r="BB1506" s="5" t="str">
        <f t="shared" si="333"/>
        <v/>
      </c>
      <c r="BC1506" s="5" t="str">
        <f t="shared" si="334"/>
        <v/>
      </c>
      <c r="BD1506" s="5" t="str">
        <f t="shared" si="335"/>
        <v/>
      </c>
      <c r="BF1506" t="s">
        <v>29892</v>
      </c>
      <c r="BG1506" t="s">
        <v>29893</v>
      </c>
      <c r="BH1506" t="s">
        <v>29894</v>
      </c>
      <c r="BJ1506" t="s">
        <v>11056</v>
      </c>
      <c r="BK1506" t="s">
        <v>29895</v>
      </c>
    </row>
    <row r="1507" spans="1:63" x14ac:dyDescent="0.3">
      <c r="A1507">
        <v>13.2872</v>
      </c>
      <c r="B1507">
        <v>13.267899999999999</v>
      </c>
      <c r="C1507">
        <v>13.2851</v>
      </c>
      <c r="D1507">
        <v>13.2735</v>
      </c>
      <c r="E1507">
        <v>13.0686</v>
      </c>
      <c r="F1507">
        <v>13.027100000000001</v>
      </c>
      <c r="G1507">
        <v>13.057499999999999</v>
      </c>
      <c r="H1507">
        <v>13.003299999999999</v>
      </c>
      <c r="I1507">
        <v>12.997999999999999</v>
      </c>
      <c r="J1507">
        <v>12.988099999999999</v>
      </c>
      <c r="K1507">
        <v>12.96</v>
      </c>
      <c r="L1507">
        <v>12.9659</v>
      </c>
      <c r="M1507" t="s">
        <v>0</v>
      </c>
      <c r="O1507" t="s">
        <v>1</v>
      </c>
      <c r="P1507" t="s">
        <v>1</v>
      </c>
      <c r="Q1507" t="s">
        <v>2</v>
      </c>
      <c r="R1507" t="s">
        <v>3244</v>
      </c>
      <c r="S1507" t="s">
        <v>3245</v>
      </c>
      <c r="T1507" t="s">
        <v>3246</v>
      </c>
      <c r="U1507" t="s">
        <v>949</v>
      </c>
      <c r="V1507" t="s">
        <v>1481</v>
      </c>
      <c r="W1507">
        <v>0</v>
      </c>
      <c r="X1507" t="s">
        <v>7</v>
      </c>
      <c r="Y1507">
        <v>60</v>
      </c>
      <c r="Z1507">
        <v>22</v>
      </c>
      <c r="AA1507">
        <v>67</v>
      </c>
      <c r="AB1507">
        <v>20</v>
      </c>
      <c r="AC1507">
        <v>45.6</v>
      </c>
      <c r="AD1507">
        <v>1</v>
      </c>
      <c r="AF1507" t="s">
        <v>3249</v>
      </c>
      <c r="AG1507">
        <v>5.3272199999999996</v>
      </c>
      <c r="AH1507" s="1">
        <v>2.30651E-5</v>
      </c>
      <c r="AI1507">
        <v>0.23933499999999999</v>
      </c>
      <c r="AJ1507">
        <f t="shared" si="322"/>
        <v>-0.23933499999999999</v>
      </c>
      <c r="AK1507">
        <v>15.4176</v>
      </c>
      <c r="AL1507" t="str">
        <f t="shared" si="323"/>
        <v/>
      </c>
      <c r="AM1507" t="str">
        <f t="shared" si="324"/>
        <v/>
      </c>
      <c r="AN1507" t="str">
        <f t="shared" si="325"/>
        <v/>
      </c>
      <c r="AO1507" t="str">
        <f t="shared" si="326"/>
        <v/>
      </c>
      <c r="AQ1507">
        <v>7.0165499999999996</v>
      </c>
      <c r="AR1507" s="1">
        <v>1.3245199999999999E-6</v>
      </c>
      <c r="AS1507">
        <v>0.300431</v>
      </c>
      <c r="AT1507">
        <f t="shared" si="327"/>
        <v>-0.300431</v>
      </c>
      <c r="AU1507">
        <v>29.7182</v>
      </c>
      <c r="AV1507" t="str">
        <f t="shared" si="328"/>
        <v/>
      </c>
      <c r="AW1507" t="str">
        <f t="shared" si="329"/>
        <v/>
      </c>
      <c r="AX1507" t="str">
        <f t="shared" si="330"/>
        <v/>
      </c>
      <c r="AY1507" t="str">
        <f t="shared" si="331"/>
        <v/>
      </c>
      <c r="BA1507" s="5" t="str">
        <f t="shared" si="332"/>
        <v/>
      </c>
      <c r="BB1507" s="5" t="str">
        <f t="shared" si="333"/>
        <v/>
      </c>
      <c r="BC1507" s="5" t="str">
        <f t="shared" si="334"/>
        <v/>
      </c>
      <c r="BD1507" s="5" t="str">
        <f t="shared" si="335"/>
        <v/>
      </c>
      <c r="BF1507" t="s">
        <v>3247</v>
      </c>
      <c r="BG1507" t="s">
        <v>3248</v>
      </c>
      <c r="BH1507" t="s">
        <v>3249</v>
      </c>
      <c r="BI1507" t="s">
        <v>954</v>
      </c>
      <c r="BJ1507" t="s">
        <v>3250</v>
      </c>
      <c r="BK1507" t="s">
        <v>3251</v>
      </c>
    </row>
    <row r="1508" spans="1:63" x14ac:dyDescent="0.3">
      <c r="A1508">
        <v>7.5939500000000004</v>
      </c>
      <c r="B1508">
        <v>7.6567800000000004</v>
      </c>
      <c r="C1508">
        <v>7.8060700000000001</v>
      </c>
      <c r="D1508">
        <v>7.7353899999999998</v>
      </c>
      <c r="E1508">
        <v>7.3767800000000001</v>
      </c>
      <c r="F1508">
        <v>7.4635199999999999</v>
      </c>
      <c r="G1508">
        <v>7.4363000000000001</v>
      </c>
      <c r="H1508">
        <v>7.5584199999999999</v>
      </c>
      <c r="I1508">
        <v>6.15381</v>
      </c>
      <c r="J1508">
        <v>5.9495300000000002</v>
      </c>
      <c r="K1508">
        <v>6.06393</v>
      </c>
      <c r="L1508">
        <v>5.9909499999999998</v>
      </c>
      <c r="M1508" t="s">
        <v>0</v>
      </c>
      <c r="O1508" t="s">
        <v>1</v>
      </c>
      <c r="P1508" t="s">
        <v>1</v>
      </c>
      <c r="Q1508" t="s">
        <v>2</v>
      </c>
      <c r="R1508" t="s">
        <v>40580</v>
      </c>
      <c r="T1508" t="s">
        <v>40581</v>
      </c>
      <c r="W1508">
        <v>0</v>
      </c>
      <c r="X1508" t="s">
        <v>7</v>
      </c>
      <c r="Y1508">
        <v>1</v>
      </c>
      <c r="Z1508">
        <v>2</v>
      </c>
      <c r="AA1508">
        <v>2</v>
      </c>
      <c r="AB1508">
        <v>2</v>
      </c>
      <c r="AC1508">
        <v>265.2</v>
      </c>
      <c r="AD1508">
        <v>1</v>
      </c>
      <c r="AF1508" t="s">
        <v>40584</v>
      </c>
      <c r="AG1508">
        <v>2.1513599999999999</v>
      </c>
      <c r="AH1508">
        <v>1.1225499999999999E-2</v>
      </c>
      <c r="AI1508">
        <v>0.239292</v>
      </c>
      <c r="AJ1508">
        <f t="shared" si="322"/>
        <v>-0.239292</v>
      </c>
      <c r="AK1508">
        <v>4.0076400000000003</v>
      </c>
      <c r="AL1508" t="str">
        <f t="shared" si="323"/>
        <v/>
      </c>
      <c r="AM1508" t="str">
        <f t="shared" si="324"/>
        <v/>
      </c>
      <c r="AN1508" t="str">
        <f t="shared" si="325"/>
        <v/>
      </c>
      <c r="AO1508" t="str">
        <f t="shared" si="326"/>
        <v/>
      </c>
      <c r="AQ1508">
        <v>6.6473300000000002</v>
      </c>
      <c r="AR1508" s="1">
        <v>2.3122800000000002E-6</v>
      </c>
      <c r="AS1508">
        <v>1.65849</v>
      </c>
      <c r="AT1508">
        <f t="shared" si="327"/>
        <v>-1.65849</v>
      </c>
      <c r="AU1508">
        <v>25.766999999999999</v>
      </c>
      <c r="AV1508" t="str">
        <f t="shared" si="328"/>
        <v/>
      </c>
      <c r="AW1508" t="str">
        <f t="shared" si="329"/>
        <v/>
      </c>
      <c r="AX1508" t="str">
        <f t="shared" si="330"/>
        <v>+</v>
      </c>
      <c r="AY1508" t="str">
        <f t="shared" si="331"/>
        <v>+</v>
      </c>
      <c r="BA1508" s="5" t="str">
        <f t="shared" si="332"/>
        <v/>
      </c>
      <c r="BB1508" s="5" t="str">
        <f t="shared" si="333"/>
        <v/>
      </c>
      <c r="BC1508" s="5" t="str">
        <f t="shared" si="334"/>
        <v/>
      </c>
      <c r="BD1508" s="5" t="str">
        <f t="shared" si="335"/>
        <v/>
      </c>
      <c r="BF1508" t="s">
        <v>40582</v>
      </c>
      <c r="BG1508" t="s">
        <v>40583</v>
      </c>
      <c r="BH1508" t="s">
        <v>40584</v>
      </c>
      <c r="BJ1508" t="s">
        <v>40585</v>
      </c>
      <c r="BK1508" t="s">
        <v>40586</v>
      </c>
    </row>
    <row r="1509" spans="1:63" x14ac:dyDescent="0.3">
      <c r="A1509">
        <v>12.962</v>
      </c>
      <c r="B1509">
        <v>12.948700000000001</v>
      </c>
      <c r="C1509">
        <v>12.912100000000001</v>
      </c>
      <c r="D1509">
        <v>12.8866</v>
      </c>
      <c r="E1509">
        <v>12.707599999999999</v>
      </c>
      <c r="F1509">
        <v>12.675599999999999</v>
      </c>
      <c r="G1509">
        <v>12.7021</v>
      </c>
      <c r="H1509">
        <v>12.6676</v>
      </c>
      <c r="I1509">
        <v>12.639799999999999</v>
      </c>
      <c r="J1509">
        <v>12.6402</v>
      </c>
      <c r="K1509">
        <v>12.6052</v>
      </c>
      <c r="L1509">
        <v>12.570600000000001</v>
      </c>
      <c r="M1509" t="s">
        <v>0</v>
      </c>
      <c r="O1509" t="s">
        <v>1</v>
      </c>
      <c r="P1509" t="s">
        <v>1</v>
      </c>
      <c r="Q1509" t="s">
        <v>2</v>
      </c>
      <c r="R1509" t="s">
        <v>6590</v>
      </c>
      <c r="S1509" t="s">
        <v>6591</v>
      </c>
      <c r="T1509" t="s">
        <v>6592</v>
      </c>
      <c r="U1509" t="s">
        <v>2166</v>
      </c>
      <c r="V1509" t="s">
        <v>6593</v>
      </c>
      <c r="W1509">
        <v>0</v>
      </c>
      <c r="X1509" t="s">
        <v>7</v>
      </c>
      <c r="Y1509">
        <v>56</v>
      </c>
      <c r="Z1509">
        <v>16</v>
      </c>
      <c r="AA1509">
        <v>49</v>
      </c>
      <c r="AB1509">
        <v>16</v>
      </c>
      <c r="AC1509">
        <v>31.3</v>
      </c>
      <c r="AD1509">
        <v>1</v>
      </c>
      <c r="AF1509" t="s">
        <v>6596</v>
      </c>
      <c r="AG1509">
        <v>4.7103799999999998</v>
      </c>
      <c r="AH1509" s="1">
        <v>7.01202E-5</v>
      </c>
      <c r="AI1509">
        <v>0.23912</v>
      </c>
      <c r="AJ1509">
        <f t="shared" si="322"/>
        <v>-0.23912</v>
      </c>
      <c r="AK1509">
        <v>12.086399999999999</v>
      </c>
      <c r="AL1509" t="str">
        <f t="shared" si="323"/>
        <v/>
      </c>
      <c r="AM1509" t="str">
        <f t="shared" si="324"/>
        <v/>
      </c>
      <c r="AN1509" t="str">
        <f t="shared" si="325"/>
        <v/>
      </c>
      <c r="AO1509" t="str">
        <f t="shared" si="326"/>
        <v/>
      </c>
      <c r="AQ1509">
        <v>4.9170199999999999</v>
      </c>
      <c r="AR1509" s="1">
        <v>4.5148699999999997E-5</v>
      </c>
      <c r="AS1509">
        <v>0.31342300000000001</v>
      </c>
      <c r="AT1509">
        <f t="shared" si="327"/>
        <v>-0.31342300000000001</v>
      </c>
      <c r="AU1509">
        <v>13.1181</v>
      </c>
      <c r="AV1509" t="str">
        <f t="shared" si="328"/>
        <v/>
      </c>
      <c r="AW1509" t="str">
        <f t="shared" si="329"/>
        <v/>
      </c>
      <c r="AX1509" t="str">
        <f t="shared" si="330"/>
        <v/>
      </c>
      <c r="AY1509" t="str">
        <f t="shared" si="331"/>
        <v/>
      </c>
      <c r="BA1509" s="5" t="str">
        <f t="shared" si="332"/>
        <v/>
      </c>
      <c r="BB1509" s="5" t="str">
        <f t="shared" si="333"/>
        <v/>
      </c>
      <c r="BC1509" s="5" t="str">
        <f t="shared" si="334"/>
        <v/>
      </c>
      <c r="BD1509" s="5" t="str">
        <f t="shared" si="335"/>
        <v/>
      </c>
      <c r="BF1509" t="s">
        <v>6594</v>
      </c>
      <c r="BG1509" t="s">
        <v>6595</v>
      </c>
      <c r="BH1509" t="s">
        <v>6596</v>
      </c>
      <c r="BI1509" t="s">
        <v>2171</v>
      </c>
      <c r="BJ1509" t="s">
        <v>6597</v>
      </c>
      <c r="BK1509" t="s">
        <v>6598</v>
      </c>
    </row>
    <row r="1510" spans="1:63" x14ac:dyDescent="0.3">
      <c r="A1510">
        <v>13.988099999999999</v>
      </c>
      <c r="B1510">
        <v>13.967700000000001</v>
      </c>
      <c r="C1510">
        <v>13.958399999999999</v>
      </c>
      <c r="D1510">
        <v>13.9376</v>
      </c>
      <c r="E1510">
        <v>13.7174</v>
      </c>
      <c r="F1510">
        <v>13.722200000000001</v>
      </c>
      <c r="G1510">
        <v>13.7325</v>
      </c>
      <c r="H1510">
        <v>13.7241</v>
      </c>
      <c r="I1510">
        <v>13.913500000000001</v>
      </c>
      <c r="J1510">
        <v>13.9093</v>
      </c>
      <c r="K1510">
        <v>13.899100000000001</v>
      </c>
      <c r="L1510">
        <v>13.8848</v>
      </c>
      <c r="M1510" t="s">
        <v>0</v>
      </c>
      <c r="O1510" t="s">
        <v>1</v>
      </c>
      <c r="P1510" t="s">
        <v>1</v>
      </c>
      <c r="Q1510" t="s">
        <v>2</v>
      </c>
      <c r="R1510" t="s">
        <v>459</v>
      </c>
      <c r="S1510" t="s">
        <v>460</v>
      </c>
      <c r="T1510" t="s">
        <v>461</v>
      </c>
      <c r="U1510" t="s">
        <v>462</v>
      </c>
      <c r="V1510" t="s">
        <v>463</v>
      </c>
      <c r="W1510">
        <v>1</v>
      </c>
      <c r="X1510" t="s">
        <v>7</v>
      </c>
      <c r="Y1510">
        <v>61</v>
      </c>
      <c r="Z1510">
        <v>50</v>
      </c>
      <c r="AA1510">
        <v>152</v>
      </c>
      <c r="AB1510">
        <v>49</v>
      </c>
      <c r="AC1510">
        <v>101.5</v>
      </c>
      <c r="AD1510">
        <v>1</v>
      </c>
      <c r="AF1510" t="s">
        <v>465</v>
      </c>
      <c r="AG1510">
        <v>6.2182599999999999</v>
      </c>
      <c r="AH1510" s="1">
        <v>5.65012E-6</v>
      </c>
      <c r="AI1510">
        <v>0.238953</v>
      </c>
      <c r="AJ1510">
        <f t="shared" si="322"/>
        <v>-0.238953</v>
      </c>
      <c r="AK1510">
        <v>21.821400000000001</v>
      </c>
      <c r="AL1510" t="str">
        <f t="shared" si="323"/>
        <v/>
      </c>
      <c r="AM1510" t="str">
        <f t="shared" si="324"/>
        <v/>
      </c>
      <c r="AN1510" t="str">
        <f t="shared" si="325"/>
        <v/>
      </c>
      <c r="AO1510" t="str">
        <f t="shared" si="326"/>
        <v/>
      </c>
      <c r="AQ1510">
        <v>2.6080000000000001</v>
      </c>
      <c r="AR1510">
        <v>4.2582999999999996E-3</v>
      </c>
      <c r="AS1510">
        <v>6.1319400000000003E-2</v>
      </c>
      <c r="AT1510">
        <f t="shared" si="327"/>
        <v>-6.1319400000000003E-2</v>
      </c>
      <c r="AU1510">
        <v>4.9944100000000002</v>
      </c>
      <c r="AV1510" t="str">
        <f t="shared" si="328"/>
        <v/>
      </c>
      <c r="AW1510" t="str">
        <f t="shared" si="329"/>
        <v/>
      </c>
      <c r="AX1510" t="str">
        <f t="shared" si="330"/>
        <v/>
      </c>
      <c r="AY1510" t="str">
        <f t="shared" si="331"/>
        <v/>
      </c>
      <c r="BA1510" s="5" t="str">
        <f t="shared" si="332"/>
        <v/>
      </c>
      <c r="BB1510" s="5" t="str">
        <f t="shared" si="333"/>
        <v/>
      </c>
      <c r="BC1510" s="5" t="str">
        <f t="shared" si="334"/>
        <v/>
      </c>
      <c r="BD1510" s="5" t="str">
        <f t="shared" si="335"/>
        <v/>
      </c>
      <c r="BF1510" t="s">
        <v>464</v>
      </c>
      <c r="BH1510" t="s">
        <v>465</v>
      </c>
      <c r="BK1510" t="s">
        <v>466</v>
      </c>
    </row>
    <row r="1511" spans="1:63" x14ac:dyDescent="0.3">
      <c r="A1511">
        <v>7.7878999999999996</v>
      </c>
      <c r="B1511">
        <v>7.8410900000000003</v>
      </c>
      <c r="C1511">
        <v>7.7448300000000003</v>
      </c>
      <c r="D1511">
        <v>7.8486200000000004</v>
      </c>
      <c r="E1511">
        <v>7.4902499999999996</v>
      </c>
      <c r="F1511">
        <v>7.5789400000000002</v>
      </c>
      <c r="G1511">
        <v>7.5872099999999998</v>
      </c>
      <c r="H1511">
        <v>7.6110199999999999</v>
      </c>
      <c r="I1511">
        <v>5.97499</v>
      </c>
      <c r="J1511">
        <v>5.7734699999999997</v>
      </c>
      <c r="K1511">
        <v>5.9565200000000003</v>
      </c>
      <c r="L1511">
        <v>6.06609</v>
      </c>
      <c r="M1511" t="s">
        <v>0</v>
      </c>
      <c r="O1511" t="s">
        <v>1</v>
      </c>
      <c r="P1511" t="s">
        <v>1</v>
      </c>
      <c r="Q1511" t="s">
        <v>2</v>
      </c>
      <c r="R1511" t="s">
        <v>26406</v>
      </c>
      <c r="S1511" t="s">
        <v>26407</v>
      </c>
      <c r="V1511" t="s">
        <v>26408</v>
      </c>
      <c r="W1511">
        <v>0</v>
      </c>
      <c r="X1511" t="s">
        <v>7</v>
      </c>
      <c r="Y1511">
        <v>13</v>
      </c>
      <c r="Z1511">
        <v>3</v>
      </c>
      <c r="AA1511">
        <v>4</v>
      </c>
      <c r="AB1511">
        <v>3</v>
      </c>
      <c r="AC1511">
        <v>41</v>
      </c>
      <c r="AD1511">
        <v>1</v>
      </c>
      <c r="AF1511" t="s">
        <v>26411</v>
      </c>
      <c r="AG1511">
        <v>3.2507999999999999</v>
      </c>
      <c r="AH1511">
        <v>1.1940099999999999E-3</v>
      </c>
      <c r="AI1511">
        <v>0.238756</v>
      </c>
      <c r="AJ1511">
        <f t="shared" si="322"/>
        <v>-0.238756</v>
      </c>
      <c r="AK1511">
        <v>6.6440099999999997</v>
      </c>
      <c r="AL1511" t="str">
        <f t="shared" si="323"/>
        <v/>
      </c>
      <c r="AM1511" t="str">
        <f t="shared" si="324"/>
        <v/>
      </c>
      <c r="AN1511" t="str">
        <f t="shared" si="325"/>
        <v/>
      </c>
      <c r="AO1511" t="str">
        <f t="shared" si="326"/>
        <v/>
      </c>
      <c r="AQ1511">
        <v>6.8844900000000004</v>
      </c>
      <c r="AR1511" s="1">
        <v>1.6340500000000001E-6</v>
      </c>
      <c r="AS1511">
        <v>1.8628499999999999</v>
      </c>
      <c r="AT1511">
        <f t="shared" si="327"/>
        <v>-1.8628499999999999</v>
      </c>
      <c r="AU1511">
        <v>28.240600000000001</v>
      </c>
      <c r="AV1511" t="str">
        <f t="shared" si="328"/>
        <v/>
      </c>
      <c r="AW1511" t="str">
        <f t="shared" si="329"/>
        <v/>
      </c>
      <c r="AX1511" t="str">
        <f t="shared" si="330"/>
        <v>+</v>
      </c>
      <c r="AY1511" t="str">
        <f t="shared" si="331"/>
        <v>+</v>
      </c>
      <c r="BA1511" s="5" t="str">
        <f t="shared" si="332"/>
        <v/>
      </c>
      <c r="BB1511" s="5" t="str">
        <f t="shared" si="333"/>
        <v/>
      </c>
      <c r="BC1511" s="5" t="str">
        <f t="shared" si="334"/>
        <v/>
      </c>
      <c r="BD1511" s="5" t="str">
        <f t="shared" si="335"/>
        <v/>
      </c>
      <c r="BF1511" t="s">
        <v>26409</v>
      </c>
      <c r="BG1511" t="s">
        <v>26410</v>
      </c>
      <c r="BH1511" t="s">
        <v>26411</v>
      </c>
      <c r="BK1511" t="s">
        <v>26412</v>
      </c>
    </row>
    <row r="1512" spans="1:63" x14ac:dyDescent="0.3">
      <c r="A1512">
        <v>6.1375000000000002</v>
      </c>
      <c r="B1512">
        <v>6.0768199999999997</v>
      </c>
      <c r="C1512">
        <v>6.1759199999999996</v>
      </c>
      <c r="D1512">
        <v>6.2441300000000002</v>
      </c>
      <c r="E1512">
        <v>5.7602200000000003</v>
      </c>
      <c r="F1512">
        <v>5.8703599999999998</v>
      </c>
      <c r="G1512">
        <v>6.0422099999999999</v>
      </c>
      <c r="H1512">
        <v>6.0067500000000003</v>
      </c>
      <c r="I1512">
        <v>6.5864599999999998</v>
      </c>
      <c r="J1512">
        <v>6.5849599999999997</v>
      </c>
      <c r="K1512">
        <v>6.2872500000000002</v>
      </c>
      <c r="L1512">
        <v>6.5391599999999999</v>
      </c>
      <c r="M1512" t="s">
        <v>0</v>
      </c>
      <c r="O1512" t="s">
        <v>1</v>
      </c>
      <c r="P1512" t="s">
        <v>1</v>
      </c>
      <c r="Q1512" t="s">
        <v>2</v>
      </c>
      <c r="R1512" t="s">
        <v>32144</v>
      </c>
      <c r="S1512" t="s">
        <v>6306</v>
      </c>
      <c r="T1512" t="s">
        <v>32145</v>
      </c>
      <c r="V1512" t="s">
        <v>32146</v>
      </c>
      <c r="W1512">
        <v>0</v>
      </c>
      <c r="X1512" t="s">
        <v>7</v>
      </c>
      <c r="Y1512">
        <v>3</v>
      </c>
      <c r="Z1512">
        <v>4</v>
      </c>
      <c r="AA1512">
        <v>4</v>
      </c>
      <c r="AB1512">
        <v>4</v>
      </c>
      <c r="AC1512">
        <v>161.69999999999999</v>
      </c>
      <c r="AD1512">
        <v>1</v>
      </c>
      <c r="AF1512" t="s">
        <v>32149</v>
      </c>
      <c r="AG1512">
        <v>1.7514700000000001</v>
      </c>
      <c r="AH1512">
        <v>2.5940999999999999E-2</v>
      </c>
      <c r="AI1512">
        <v>0.238707</v>
      </c>
      <c r="AJ1512">
        <f t="shared" si="322"/>
        <v>-0.238707</v>
      </c>
      <c r="AK1512">
        <v>3.2383899999999999</v>
      </c>
      <c r="AL1512" t="str">
        <f t="shared" si="323"/>
        <v/>
      </c>
      <c r="AM1512" t="str">
        <f t="shared" si="324"/>
        <v/>
      </c>
      <c r="AN1512" t="str">
        <f t="shared" si="325"/>
        <v/>
      </c>
      <c r="AO1512" t="str">
        <f t="shared" si="326"/>
        <v/>
      </c>
      <c r="AQ1512">
        <v>2.2818700000000001</v>
      </c>
      <c r="AR1512">
        <v>8.3635399999999992E-3</v>
      </c>
      <c r="AS1512">
        <v>-0.34086699999999998</v>
      </c>
      <c r="AT1512">
        <f t="shared" si="327"/>
        <v>0.34086699999999998</v>
      </c>
      <c r="AU1512">
        <v>-4.2765199999999997</v>
      </c>
      <c r="AV1512" t="str">
        <f t="shared" si="328"/>
        <v/>
      </c>
      <c r="AW1512" t="str">
        <f t="shared" si="329"/>
        <v/>
      </c>
      <c r="AX1512" t="str">
        <f t="shared" si="330"/>
        <v/>
      </c>
      <c r="AY1512" t="str">
        <f t="shared" si="331"/>
        <v/>
      </c>
      <c r="BA1512" s="5" t="str">
        <f t="shared" si="332"/>
        <v/>
      </c>
      <c r="BB1512" s="5" t="str">
        <f t="shared" si="333"/>
        <v/>
      </c>
      <c r="BC1512" s="5" t="str">
        <f t="shared" si="334"/>
        <v/>
      </c>
      <c r="BD1512" s="5" t="str">
        <f t="shared" si="335"/>
        <v/>
      </c>
      <c r="BF1512" t="s">
        <v>32147</v>
      </c>
      <c r="BG1512" t="s">
        <v>32148</v>
      </c>
      <c r="BH1512" t="s">
        <v>32149</v>
      </c>
      <c r="BK1512" t="s">
        <v>32150</v>
      </c>
    </row>
    <row r="1513" spans="1:63" x14ac:dyDescent="0.3">
      <c r="A1513">
        <v>7.0714600000000001</v>
      </c>
      <c r="B1513">
        <v>6.7826700000000004</v>
      </c>
      <c r="C1513">
        <v>7.1375000000000002</v>
      </c>
      <c r="D1513">
        <v>7.2374499999999999</v>
      </c>
      <c r="E1513">
        <v>6.9542000000000002</v>
      </c>
      <c r="F1513">
        <v>7.04549</v>
      </c>
      <c r="G1513">
        <v>6.6467400000000003</v>
      </c>
      <c r="H1513">
        <v>6.6279000000000003</v>
      </c>
      <c r="I1513">
        <v>6.6524900000000002</v>
      </c>
      <c r="J1513">
        <v>6.3715599999999997</v>
      </c>
      <c r="K1513">
        <v>6.2686599999999997</v>
      </c>
      <c r="L1513">
        <v>5.8629499999999997</v>
      </c>
      <c r="M1513" t="s">
        <v>0</v>
      </c>
      <c r="P1513" t="s">
        <v>1</v>
      </c>
      <c r="Q1513" t="s">
        <v>116</v>
      </c>
      <c r="R1513" t="s">
        <v>37511</v>
      </c>
      <c r="S1513" t="s">
        <v>37512</v>
      </c>
      <c r="T1513" t="s">
        <v>37513</v>
      </c>
      <c r="U1513" t="s">
        <v>37514</v>
      </c>
      <c r="V1513" t="s">
        <v>37515</v>
      </c>
      <c r="W1513">
        <v>0</v>
      </c>
      <c r="X1513" t="s">
        <v>7</v>
      </c>
      <c r="Y1513">
        <v>16</v>
      </c>
      <c r="Z1513">
        <v>1</v>
      </c>
      <c r="AA1513">
        <v>2</v>
      </c>
      <c r="AB1513">
        <v>1</v>
      </c>
      <c r="AC1513">
        <v>10.8</v>
      </c>
      <c r="AD1513">
        <v>1</v>
      </c>
      <c r="AF1513" t="s">
        <v>37518</v>
      </c>
      <c r="AG1513">
        <v>0.82547400000000004</v>
      </c>
      <c r="AH1513">
        <v>0.181978</v>
      </c>
      <c r="AI1513">
        <v>0.23869099999999999</v>
      </c>
      <c r="AJ1513">
        <f t="shared" si="322"/>
        <v>-0.23869099999999999</v>
      </c>
      <c r="AK1513">
        <v>1.65279</v>
      </c>
      <c r="AL1513" t="str">
        <f t="shared" si="323"/>
        <v/>
      </c>
      <c r="AM1513" t="str">
        <f t="shared" si="324"/>
        <v/>
      </c>
      <c r="AN1513" t="str">
        <f t="shared" si="325"/>
        <v/>
      </c>
      <c r="AO1513" t="str">
        <f t="shared" si="326"/>
        <v/>
      </c>
      <c r="AQ1513">
        <v>2.1642899999999998</v>
      </c>
      <c r="AR1513">
        <v>1.0680500000000001E-2</v>
      </c>
      <c r="AS1513">
        <v>0.76835799999999999</v>
      </c>
      <c r="AT1513">
        <f t="shared" si="327"/>
        <v>-0.76835799999999999</v>
      </c>
      <c r="AU1513">
        <v>4.0338500000000002</v>
      </c>
      <c r="AV1513" t="str">
        <f t="shared" si="328"/>
        <v/>
      </c>
      <c r="AW1513" t="str">
        <f t="shared" si="329"/>
        <v/>
      </c>
      <c r="AX1513" t="str">
        <f t="shared" si="330"/>
        <v/>
      </c>
      <c r="AY1513" t="str">
        <f t="shared" si="331"/>
        <v>+</v>
      </c>
      <c r="BA1513" s="5" t="str">
        <f t="shared" si="332"/>
        <v/>
      </c>
      <c r="BB1513" s="5" t="str">
        <f t="shared" si="333"/>
        <v/>
      </c>
      <c r="BC1513" s="5" t="str">
        <f t="shared" si="334"/>
        <v/>
      </c>
      <c r="BD1513" s="5" t="str">
        <f t="shared" si="335"/>
        <v/>
      </c>
      <c r="BF1513" t="s">
        <v>37516</v>
      </c>
      <c r="BG1513" t="s">
        <v>37517</v>
      </c>
      <c r="BH1513" t="s">
        <v>37518</v>
      </c>
      <c r="BI1513" t="s">
        <v>37519</v>
      </c>
      <c r="BJ1513" t="s">
        <v>37520</v>
      </c>
      <c r="BK1513" t="s">
        <v>37521</v>
      </c>
    </row>
    <row r="1514" spans="1:63" x14ac:dyDescent="0.3">
      <c r="A1514">
        <v>13.763400000000001</v>
      </c>
      <c r="B1514">
        <v>13.751300000000001</v>
      </c>
      <c r="C1514">
        <v>13.7623</v>
      </c>
      <c r="D1514">
        <v>13.714600000000001</v>
      </c>
      <c r="E1514">
        <v>13.4842</v>
      </c>
      <c r="F1514">
        <v>13.491199999999999</v>
      </c>
      <c r="G1514">
        <v>13.5219</v>
      </c>
      <c r="H1514">
        <v>13.5428</v>
      </c>
      <c r="I1514">
        <v>13.914</v>
      </c>
      <c r="J1514">
        <v>13.929600000000001</v>
      </c>
      <c r="K1514">
        <v>13.8848</v>
      </c>
      <c r="L1514">
        <v>13.8973</v>
      </c>
      <c r="M1514" t="s">
        <v>0</v>
      </c>
      <c r="O1514" t="s">
        <v>1</v>
      </c>
      <c r="P1514" t="s">
        <v>1</v>
      </c>
      <c r="Q1514" t="s">
        <v>2</v>
      </c>
      <c r="R1514" t="s">
        <v>477</v>
      </c>
      <c r="S1514" t="s">
        <v>478</v>
      </c>
      <c r="T1514" t="s">
        <v>479</v>
      </c>
      <c r="U1514" t="s">
        <v>480</v>
      </c>
      <c r="V1514" t="s">
        <v>481</v>
      </c>
      <c r="W1514">
        <v>13</v>
      </c>
      <c r="X1514" t="s">
        <v>7</v>
      </c>
      <c r="Y1514">
        <v>63</v>
      </c>
      <c r="Z1514">
        <v>55</v>
      </c>
      <c r="AA1514">
        <v>140</v>
      </c>
      <c r="AB1514">
        <v>43</v>
      </c>
      <c r="AC1514">
        <v>109.6</v>
      </c>
      <c r="AD1514">
        <v>1</v>
      </c>
      <c r="AF1514" t="s">
        <v>484</v>
      </c>
      <c r="AG1514">
        <v>4.9641900000000003</v>
      </c>
      <c r="AH1514" s="1">
        <v>4.4063400000000002E-5</v>
      </c>
      <c r="AI1514">
        <v>0.23788200000000001</v>
      </c>
      <c r="AJ1514">
        <f t="shared" si="322"/>
        <v>-0.23788200000000001</v>
      </c>
      <c r="AK1514">
        <v>13.365</v>
      </c>
      <c r="AL1514" t="str">
        <f t="shared" si="323"/>
        <v/>
      </c>
      <c r="AM1514" t="str">
        <f t="shared" si="324"/>
        <v/>
      </c>
      <c r="AN1514" t="str">
        <f t="shared" si="325"/>
        <v/>
      </c>
      <c r="AO1514" t="str">
        <f t="shared" si="326"/>
        <v/>
      </c>
      <c r="AQ1514">
        <v>4.3698899999999998</v>
      </c>
      <c r="AR1514">
        <v>1.2935299999999999E-4</v>
      </c>
      <c r="AS1514">
        <v>-0.158521</v>
      </c>
      <c r="AT1514">
        <f t="shared" si="327"/>
        <v>0.158521</v>
      </c>
      <c r="AU1514">
        <v>-10.549099999999999</v>
      </c>
      <c r="AV1514" t="str">
        <f t="shared" si="328"/>
        <v/>
      </c>
      <c r="AW1514" t="str">
        <f t="shared" si="329"/>
        <v/>
      </c>
      <c r="AX1514" t="str">
        <f t="shared" si="330"/>
        <v/>
      </c>
      <c r="AY1514" t="str">
        <f t="shared" si="331"/>
        <v/>
      </c>
      <c r="BA1514" s="5" t="str">
        <f t="shared" si="332"/>
        <v/>
      </c>
      <c r="BB1514" s="5" t="str">
        <f t="shared" si="333"/>
        <v/>
      </c>
      <c r="BC1514" s="5" t="str">
        <f t="shared" si="334"/>
        <v/>
      </c>
      <c r="BD1514" s="5" t="str">
        <f t="shared" si="335"/>
        <v/>
      </c>
      <c r="BF1514" t="s">
        <v>482</v>
      </c>
      <c r="BG1514" t="s">
        <v>483</v>
      </c>
      <c r="BH1514" t="s">
        <v>484</v>
      </c>
      <c r="BI1514" t="s">
        <v>485</v>
      </c>
      <c r="BJ1514" t="s">
        <v>486</v>
      </c>
      <c r="BK1514" t="s">
        <v>487</v>
      </c>
    </row>
    <row r="1515" spans="1:63" x14ac:dyDescent="0.3">
      <c r="A1515">
        <v>6.4982499999999996</v>
      </c>
      <c r="B1515">
        <v>6.5188499999999996</v>
      </c>
      <c r="C1515">
        <v>6.5345000000000004</v>
      </c>
      <c r="D1515">
        <v>6.4950599999999996</v>
      </c>
      <c r="E1515">
        <v>6.3557899999999998</v>
      </c>
      <c r="F1515">
        <v>6.2592699999999999</v>
      </c>
      <c r="G1515">
        <v>6.1618899999999996</v>
      </c>
      <c r="H1515">
        <v>6.3183199999999999</v>
      </c>
      <c r="I1515">
        <v>6.7918099999999999</v>
      </c>
      <c r="J1515">
        <v>6.6906999999999996</v>
      </c>
      <c r="K1515">
        <v>6.8529999999999998</v>
      </c>
      <c r="L1515">
        <v>6.8678999999999997</v>
      </c>
      <c r="M1515" t="s">
        <v>0</v>
      </c>
      <c r="O1515" t="s">
        <v>1</v>
      </c>
      <c r="P1515" t="s">
        <v>1</v>
      </c>
      <c r="Q1515" t="s">
        <v>2</v>
      </c>
      <c r="R1515" t="s">
        <v>22273</v>
      </c>
      <c r="S1515" t="s">
        <v>22274</v>
      </c>
      <c r="T1515" t="s">
        <v>22275</v>
      </c>
      <c r="U1515" t="s">
        <v>22276</v>
      </c>
      <c r="V1515" t="s">
        <v>22277</v>
      </c>
      <c r="W1515">
        <v>0</v>
      </c>
      <c r="X1515" t="s">
        <v>7</v>
      </c>
      <c r="Y1515">
        <v>16</v>
      </c>
      <c r="Z1515">
        <v>5</v>
      </c>
      <c r="AA1515">
        <v>6</v>
      </c>
      <c r="AB1515">
        <v>5</v>
      </c>
      <c r="AC1515">
        <v>52.6</v>
      </c>
      <c r="AD1515">
        <v>1</v>
      </c>
      <c r="AF1515" t="s">
        <v>22280</v>
      </c>
      <c r="AG1515">
        <v>2.8182800000000001</v>
      </c>
      <c r="AH1515">
        <v>2.8458899999999998E-3</v>
      </c>
      <c r="AI1515">
        <v>0.237846</v>
      </c>
      <c r="AJ1515">
        <f t="shared" si="322"/>
        <v>-0.237846</v>
      </c>
      <c r="AK1515">
        <v>5.4966699999999999</v>
      </c>
      <c r="AL1515" t="str">
        <f t="shared" si="323"/>
        <v/>
      </c>
      <c r="AM1515" t="str">
        <f t="shared" si="324"/>
        <v/>
      </c>
      <c r="AN1515" t="str">
        <f t="shared" si="325"/>
        <v/>
      </c>
      <c r="AO1515" t="str">
        <f t="shared" si="326"/>
        <v/>
      </c>
      <c r="AQ1515">
        <v>3.3744299999999998</v>
      </c>
      <c r="AR1515">
        <v>8.9956699999999999E-4</v>
      </c>
      <c r="AS1515">
        <v>-0.289188</v>
      </c>
      <c r="AT1515">
        <f t="shared" si="327"/>
        <v>0.289188</v>
      </c>
      <c r="AU1515">
        <v>-7.0037599999999998</v>
      </c>
      <c r="AV1515" t="str">
        <f t="shared" si="328"/>
        <v/>
      </c>
      <c r="AW1515" t="str">
        <f t="shared" si="329"/>
        <v/>
      </c>
      <c r="AX1515" t="str">
        <f t="shared" si="330"/>
        <v/>
      </c>
      <c r="AY1515" t="str">
        <f t="shared" si="331"/>
        <v/>
      </c>
      <c r="BA1515" s="5" t="str">
        <f t="shared" si="332"/>
        <v/>
      </c>
      <c r="BB1515" s="5" t="str">
        <f t="shared" si="333"/>
        <v/>
      </c>
      <c r="BC1515" s="5" t="str">
        <f t="shared" si="334"/>
        <v/>
      </c>
      <c r="BD1515" s="5" t="str">
        <f t="shared" si="335"/>
        <v/>
      </c>
      <c r="BF1515" t="s">
        <v>22278</v>
      </c>
      <c r="BG1515" t="s">
        <v>22279</v>
      </c>
      <c r="BH1515" t="s">
        <v>22280</v>
      </c>
      <c r="BI1515" t="s">
        <v>22281</v>
      </c>
      <c r="BJ1515" t="s">
        <v>22282</v>
      </c>
      <c r="BK1515" t="s">
        <v>22283</v>
      </c>
    </row>
    <row r="1516" spans="1:63" x14ac:dyDescent="0.3">
      <c r="A1516">
        <v>11.6067</v>
      </c>
      <c r="B1516">
        <v>11.539899999999999</v>
      </c>
      <c r="C1516">
        <v>11.5412</v>
      </c>
      <c r="D1516">
        <v>11.6142</v>
      </c>
      <c r="E1516">
        <v>11.333500000000001</v>
      </c>
      <c r="F1516">
        <v>11.328799999999999</v>
      </c>
      <c r="G1516">
        <v>11.381</v>
      </c>
      <c r="H1516">
        <v>11.3081</v>
      </c>
      <c r="I1516">
        <v>11.0306</v>
      </c>
      <c r="J1516">
        <v>11.068199999999999</v>
      </c>
      <c r="K1516">
        <v>11.026199999999999</v>
      </c>
      <c r="L1516">
        <v>11.059100000000001</v>
      </c>
      <c r="M1516" t="s">
        <v>0</v>
      </c>
      <c r="O1516" t="s">
        <v>1</v>
      </c>
      <c r="P1516" t="s">
        <v>1</v>
      </c>
      <c r="Q1516" t="s">
        <v>2</v>
      </c>
      <c r="R1516" t="s">
        <v>5226</v>
      </c>
      <c r="S1516" t="s">
        <v>5227</v>
      </c>
      <c r="T1516" t="s">
        <v>5228</v>
      </c>
      <c r="V1516" t="s">
        <v>5229</v>
      </c>
      <c r="W1516">
        <v>0</v>
      </c>
      <c r="X1516" t="s">
        <v>7</v>
      </c>
      <c r="Y1516">
        <v>33</v>
      </c>
      <c r="Z1516">
        <v>21</v>
      </c>
      <c r="AA1516">
        <v>40</v>
      </c>
      <c r="AB1516">
        <v>21</v>
      </c>
      <c r="AC1516">
        <v>82.5</v>
      </c>
      <c r="AD1516">
        <v>1</v>
      </c>
      <c r="AF1516" t="s">
        <v>5232</v>
      </c>
      <c r="AG1516">
        <v>4.0701000000000001</v>
      </c>
      <c r="AH1516">
        <v>2.38213E-4</v>
      </c>
      <c r="AI1516">
        <v>0.23764199999999999</v>
      </c>
      <c r="AJ1516">
        <f t="shared" si="322"/>
        <v>-0.23764199999999999</v>
      </c>
      <c r="AK1516">
        <v>9.3454200000000007</v>
      </c>
      <c r="AL1516" t="str">
        <f t="shared" si="323"/>
        <v/>
      </c>
      <c r="AM1516" t="str">
        <f t="shared" si="324"/>
        <v/>
      </c>
      <c r="AN1516" t="str">
        <f t="shared" si="325"/>
        <v/>
      </c>
      <c r="AO1516" t="str">
        <f t="shared" si="326"/>
        <v/>
      </c>
      <c r="AQ1516">
        <v>6.3857900000000001</v>
      </c>
      <c r="AR1516" s="1">
        <v>3.5172200000000001E-6</v>
      </c>
      <c r="AS1516">
        <v>0.52946400000000005</v>
      </c>
      <c r="AT1516">
        <f t="shared" si="327"/>
        <v>-0.52946400000000005</v>
      </c>
      <c r="AU1516">
        <v>23.285799999999998</v>
      </c>
      <c r="AV1516" t="str">
        <f t="shared" si="328"/>
        <v/>
      </c>
      <c r="AW1516" t="str">
        <f t="shared" si="329"/>
        <v/>
      </c>
      <c r="AX1516" t="str">
        <f t="shared" si="330"/>
        <v/>
      </c>
      <c r="AY1516" t="str">
        <f t="shared" si="331"/>
        <v/>
      </c>
      <c r="BA1516" s="5" t="str">
        <f t="shared" si="332"/>
        <v/>
      </c>
      <c r="BB1516" s="5" t="str">
        <f t="shared" si="333"/>
        <v/>
      </c>
      <c r="BC1516" s="5" t="str">
        <f t="shared" si="334"/>
        <v/>
      </c>
      <c r="BD1516" s="5" t="str">
        <f t="shared" si="335"/>
        <v/>
      </c>
      <c r="BF1516" t="s">
        <v>5230</v>
      </c>
      <c r="BG1516" t="s">
        <v>5231</v>
      </c>
      <c r="BH1516" t="s">
        <v>5232</v>
      </c>
      <c r="BJ1516" t="s">
        <v>2417</v>
      </c>
      <c r="BK1516" t="s">
        <v>5233</v>
      </c>
    </row>
    <row r="1517" spans="1:63" x14ac:dyDescent="0.3">
      <c r="A1517">
        <v>9.5210100000000004</v>
      </c>
      <c r="B1517">
        <v>9.5671999999999997</v>
      </c>
      <c r="C1517">
        <v>9.5719399999999997</v>
      </c>
      <c r="D1517">
        <v>9.6196699999999993</v>
      </c>
      <c r="E1517">
        <v>9.2524300000000004</v>
      </c>
      <c r="F1517">
        <v>9.35623</v>
      </c>
      <c r="G1517">
        <v>9.4002400000000002</v>
      </c>
      <c r="H1517">
        <v>9.32193</v>
      </c>
      <c r="I1517">
        <v>9.7577200000000008</v>
      </c>
      <c r="J1517">
        <v>9.7802100000000003</v>
      </c>
      <c r="K1517">
        <v>9.7966899999999999</v>
      </c>
      <c r="L1517">
        <v>9.7888800000000007</v>
      </c>
      <c r="M1517" t="s">
        <v>0</v>
      </c>
      <c r="O1517" t="s">
        <v>1</v>
      </c>
      <c r="P1517" t="s">
        <v>1</v>
      </c>
      <c r="Q1517" t="s">
        <v>2</v>
      </c>
      <c r="R1517" t="s">
        <v>16748</v>
      </c>
      <c r="S1517" t="s">
        <v>16749</v>
      </c>
      <c r="T1517" t="s">
        <v>16750</v>
      </c>
      <c r="U1517" t="s">
        <v>1841</v>
      </c>
      <c r="V1517" t="s">
        <v>16751</v>
      </c>
      <c r="W1517">
        <v>0</v>
      </c>
      <c r="X1517" t="s">
        <v>7</v>
      </c>
      <c r="Y1517">
        <v>9</v>
      </c>
      <c r="Z1517">
        <v>10</v>
      </c>
      <c r="AA1517">
        <v>13</v>
      </c>
      <c r="AB1517">
        <v>10</v>
      </c>
      <c r="AC1517">
        <v>162.1</v>
      </c>
      <c r="AD1517">
        <v>1</v>
      </c>
      <c r="AF1517" t="s">
        <v>16754</v>
      </c>
      <c r="AG1517">
        <v>3.1594699999999998</v>
      </c>
      <c r="AH1517">
        <v>1.4310499999999999E-3</v>
      </c>
      <c r="AI1517">
        <v>0.23724799999999999</v>
      </c>
      <c r="AJ1517">
        <f t="shared" si="322"/>
        <v>-0.23724799999999999</v>
      </c>
      <c r="AK1517">
        <v>6.3877800000000002</v>
      </c>
      <c r="AL1517" t="str">
        <f t="shared" si="323"/>
        <v/>
      </c>
      <c r="AM1517" t="str">
        <f t="shared" si="324"/>
        <v/>
      </c>
      <c r="AN1517" t="str">
        <f t="shared" si="325"/>
        <v/>
      </c>
      <c r="AO1517" t="str">
        <f t="shared" si="326"/>
        <v/>
      </c>
      <c r="AQ1517">
        <v>4.1498799999999996</v>
      </c>
      <c r="AR1517">
        <v>1.98541E-4</v>
      </c>
      <c r="AS1517">
        <v>-0.210922</v>
      </c>
      <c r="AT1517">
        <f t="shared" si="327"/>
        <v>0.210922</v>
      </c>
      <c r="AU1517">
        <v>-9.6530299999999993</v>
      </c>
      <c r="AV1517" t="str">
        <f t="shared" si="328"/>
        <v/>
      </c>
      <c r="AW1517" t="str">
        <f t="shared" si="329"/>
        <v/>
      </c>
      <c r="AX1517" t="str">
        <f t="shared" si="330"/>
        <v/>
      </c>
      <c r="AY1517" t="str">
        <f t="shared" si="331"/>
        <v/>
      </c>
      <c r="BA1517" s="5" t="str">
        <f t="shared" si="332"/>
        <v/>
      </c>
      <c r="BB1517" s="5" t="str">
        <f t="shared" si="333"/>
        <v/>
      </c>
      <c r="BC1517" s="5" t="str">
        <f t="shared" si="334"/>
        <v/>
      </c>
      <c r="BD1517" s="5" t="str">
        <f t="shared" si="335"/>
        <v/>
      </c>
      <c r="BF1517" t="s">
        <v>16752</v>
      </c>
      <c r="BG1517" t="s">
        <v>16753</v>
      </c>
      <c r="BH1517" t="s">
        <v>16754</v>
      </c>
      <c r="BI1517" t="s">
        <v>1841</v>
      </c>
      <c r="BJ1517" t="s">
        <v>16755</v>
      </c>
      <c r="BK1517" t="s">
        <v>16756</v>
      </c>
    </row>
    <row r="1518" spans="1:63" x14ac:dyDescent="0.3">
      <c r="A1518">
        <v>5.6920900000000003</v>
      </c>
      <c r="B1518">
        <v>5.6438600000000001</v>
      </c>
      <c r="C1518">
        <v>5.5879700000000003</v>
      </c>
      <c r="D1518">
        <v>5.82273</v>
      </c>
      <c r="E1518">
        <v>5.4329599999999996</v>
      </c>
      <c r="F1518">
        <v>5.4396199999999997</v>
      </c>
      <c r="G1518">
        <v>5.2517199999999997</v>
      </c>
      <c r="H1518">
        <v>5.6752500000000001</v>
      </c>
      <c r="I1518">
        <v>5.8802000000000003</v>
      </c>
      <c r="J1518">
        <v>5.8948200000000002</v>
      </c>
      <c r="K1518">
        <v>5.7970100000000002</v>
      </c>
      <c r="L1518">
        <v>5.7197300000000002</v>
      </c>
      <c r="M1518" t="s">
        <v>0</v>
      </c>
      <c r="S1518" t="s">
        <v>15482</v>
      </c>
      <c r="T1518" t="s">
        <v>9188</v>
      </c>
      <c r="V1518" t="s">
        <v>8626</v>
      </c>
      <c r="W1518">
        <v>0</v>
      </c>
      <c r="X1518" t="s">
        <v>7</v>
      </c>
      <c r="Y1518">
        <v>3</v>
      </c>
      <c r="Z1518">
        <v>1</v>
      </c>
      <c r="AA1518">
        <v>1</v>
      </c>
      <c r="AB1518">
        <v>1</v>
      </c>
      <c r="AC1518">
        <v>34.700000000000003</v>
      </c>
      <c r="AD1518">
        <v>1</v>
      </c>
      <c r="AF1518" t="s">
        <v>40951</v>
      </c>
      <c r="AG1518">
        <v>1.25088</v>
      </c>
      <c r="AH1518">
        <v>7.4493500000000004E-2</v>
      </c>
      <c r="AI1518">
        <v>0.23677300000000001</v>
      </c>
      <c r="AJ1518">
        <f t="shared" si="322"/>
        <v>-0.23677300000000001</v>
      </c>
      <c r="AK1518">
        <v>2.3621300000000001</v>
      </c>
      <c r="AL1518" t="str">
        <f t="shared" si="323"/>
        <v/>
      </c>
      <c r="AM1518" t="str">
        <f t="shared" si="324"/>
        <v/>
      </c>
      <c r="AN1518" t="str">
        <f t="shared" si="325"/>
        <v/>
      </c>
      <c r="AO1518" t="str">
        <f t="shared" si="326"/>
        <v/>
      </c>
      <c r="AQ1518">
        <v>1.1025</v>
      </c>
      <c r="AR1518">
        <v>9.9714999999999998E-2</v>
      </c>
      <c r="AS1518">
        <v>-0.13627800000000001</v>
      </c>
      <c r="AT1518">
        <f t="shared" si="327"/>
        <v>0.13627800000000001</v>
      </c>
      <c r="AU1518">
        <v>-2.1136200000000001</v>
      </c>
      <c r="AV1518" t="str">
        <f t="shared" si="328"/>
        <v/>
      </c>
      <c r="AW1518" t="str">
        <f t="shared" si="329"/>
        <v/>
      </c>
      <c r="AX1518" t="str">
        <f t="shared" si="330"/>
        <v/>
      </c>
      <c r="AY1518" t="str">
        <f t="shared" si="331"/>
        <v/>
      </c>
      <c r="BA1518" s="5" t="str">
        <f t="shared" si="332"/>
        <v/>
      </c>
      <c r="BB1518" s="5" t="str">
        <f t="shared" si="333"/>
        <v/>
      </c>
      <c r="BC1518" s="5" t="str">
        <f t="shared" si="334"/>
        <v/>
      </c>
      <c r="BD1518" s="5" t="str">
        <f t="shared" si="335"/>
        <v/>
      </c>
      <c r="BF1518" t="s">
        <v>40949</v>
      </c>
      <c r="BG1518" t="s">
        <v>40950</v>
      </c>
      <c r="BH1518" t="s">
        <v>40951</v>
      </c>
      <c r="BK1518" t="s">
        <v>40952</v>
      </c>
    </row>
    <row r="1519" spans="1:63" x14ac:dyDescent="0.3">
      <c r="A1519">
        <v>8.3487299999999998</v>
      </c>
      <c r="B1519">
        <v>8.3083399999999994</v>
      </c>
      <c r="C1519">
        <v>8.3474000000000004</v>
      </c>
      <c r="D1519">
        <v>8.2936999999999994</v>
      </c>
      <c r="E1519">
        <v>8.11374</v>
      </c>
      <c r="F1519">
        <v>8.1106099999999994</v>
      </c>
      <c r="G1519">
        <v>8.0964500000000008</v>
      </c>
      <c r="H1519">
        <v>8.0312199999999994</v>
      </c>
      <c r="I1519">
        <v>8.8192199999999996</v>
      </c>
      <c r="J1519">
        <v>8.8156999999999996</v>
      </c>
      <c r="K1519">
        <v>8.8128200000000003</v>
      </c>
      <c r="L1519">
        <v>8.8401499999999995</v>
      </c>
      <c r="M1519" t="s">
        <v>0</v>
      </c>
      <c r="O1519" t="s">
        <v>1</v>
      </c>
      <c r="P1519" t="s">
        <v>1</v>
      </c>
      <c r="Q1519" t="s">
        <v>2</v>
      </c>
      <c r="R1519" t="s">
        <v>23407</v>
      </c>
      <c r="S1519" t="s">
        <v>23408</v>
      </c>
      <c r="T1519" t="s">
        <v>23409</v>
      </c>
      <c r="U1519" t="s">
        <v>3358</v>
      </c>
      <c r="V1519" t="s">
        <v>11231</v>
      </c>
      <c r="W1519">
        <v>0</v>
      </c>
      <c r="X1519" t="s">
        <v>7</v>
      </c>
      <c r="Y1519">
        <v>12</v>
      </c>
      <c r="Z1519">
        <v>6</v>
      </c>
      <c r="AA1519">
        <v>6</v>
      </c>
      <c r="AB1519">
        <v>6</v>
      </c>
      <c r="AC1519">
        <v>70.8</v>
      </c>
      <c r="AD1519">
        <v>1</v>
      </c>
      <c r="AF1519" t="s">
        <v>23412</v>
      </c>
      <c r="AG1519">
        <v>4.2230800000000004</v>
      </c>
      <c r="AH1519">
        <v>1.76312E-4</v>
      </c>
      <c r="AI1519">
        <v>0.236536</v>
      </c>
      <c r="AJ1519">
        <f t="shared" si="322"/>
        <v>-0.236536</v>
      </c>
      <c r="AK1519">
        <v>9.9432600000000004</v>
      </c>
      <c r="AL1519" t="str">
        <f t="shared" si="323"/>
        <v/>
      </c>
      <c r="AM1519" t="str">
        <f t="shared" si="324"/>
        <v/>
      </c>
      <c r="AN1519" t="str">
        <f t="shared" si="325"/>
        <v/>
      </c>
      <c r="AO1519" t="str">
        <f t="shared" si="326"/>
        <v/>
      </c>
      <c r="AQ1519">
        <v>7.2618999999999998</v>
      </c>
      <c r="AR1519" s="1">
        <v>9.4510300000000004E-7</v>
      </c>
      <c r="AS1519">
        <v>-0.49743100000000001</v>
      </c>
      <c r="AT1519">
        <f t="shared" si="327"/>
        <v>0.49743100000000001</v>
      </c>
      <c r="AU1519">
        <v>-32.668900000000001</v>
      </c>
      <c r="AV1519" t="str">
        <f t="shared" si="328"/>
        <v/>
      </c>
      <c r="AW1519" t="str">
        <f t="shared" si="329"/>
        <v/>
      </c>
      <c r="AX1519" t="str">
        <f t="shared" si="330"/>
        <v/>
      </c>
      <c r="AY1519" t="str">
        <f t="shared" si="331"/>
        <v/>
      </c>
      <c r="BA1519" s="5" t="str">
        <f t="shared" si="332"/>
        <v/>
      </c>
      <c r="BB1519" s="5" t="str">
        <f t="shared" si="333"/>
        <v/>
      </c>
      <c r="BC1519" s="5" t="str">
        <f t="shared" si="334"/>
        <v/>
      </c>
      <c r="BD1519" s="5" t="str">
        <f t="shared" si="335"/>
        <v/>
      </c>
      <c r="BF1519" t="s">
        <v>23410</v>
      </c>
      <c r="BG1519" t="s">
        <v>23411</v>
      </c>
      <c r="BH1519" t="s">
        <v>23412</v>
      </c>
      <c r="BI1519" t="s">
        <v>3358</v>
      </c>
      <c r="BJ1519" t="s">
        <v>23413</v>
      </c>
      <c r="BK1519" t="s">
        <v>23414</v>
      </c>
    </row>
    <row r="1520" spans="1:63" x14ac:dyDescent="0.3">
      <c r="A1520">
        <v>9.1300600000000003</v>
      </c>
      <c r="B1520">
        <v>9.0824200000000008</v>
      </c>
      <c r="C1520">
        <v>9.0607000000000006</v>
      </c>
      <c r="D1520">
        <v>9.1228300000000004</v>
      </c>
      <c r="E1520">
        <v>8.8908699999999996</v>
      </c>
      <c r="F1520">
        <v>8.8259100000000004</v>
      </c>
      <c r="G1520">
        <v>8.89269</v>
      </c>
      <c r="H1520">
        <v>8.8407800000000005</v>
      </c>
      <c r="I1520">
        <v>9.4076900000000006</v>
      </c>
      <c r="J1520">
        <v>9.2768200000000007</v>
      </c>
      <c r="K1520">
        <v>9.3365100000000005</v>
      </c>
      <c r="L1520">
        <v>9.2526700000000002</v>
      </c>
      <c r="M1520" t="s">
        <v>0</v>
      </c>
      <c r="O1520" t="s">
        <v>1</v>
      </c>
      <c r="P1520" t="s">
        <v>1</v>
      </c>
      <c r="Q1520" t="s">
        <v>2</v>
      </c>
      <c r="R1520" t="s">
        <v>15611</v>
      </c>
      <c r="S1520" t="s">
        <v>15612</v>
      </c>
      <c r="T1520" t="s">
        <v>15613</v>
      </c>
      <c r="U1520" t="s">
        <v>373</v>
      </c>
      <c r="V1520" t="s">
        <v>9682</v>
      </c>
      <c r="W1520">
        <v>0</v>
      </c>
      <c r="X1520" t="s">
        <v>7</v>
      </c>
      <c r="Y1520">
        <v>23</v>
      </c>
      <c r="Z1520">
        <v>9</v>
      </c>
      <c r="AA1520">
        <v>11</v>
      </c>
      <c r="AB1520">
        <v>7</v>
      </c>
      <c r="AC1520">
        <v>63.8</v>
      </c>
      <c r="AD1520">
        <v>1</v>
      </c>
      <c r="AF1520" t="s">
        <v>15616</v>
      </c>
      <c r="AG1520">
        <v>4.2200499999999996</v>
      </c>
      <c r="AH1520">
        <v>1.7733899999999999E-4</v>
      </c>
      <c r="AI1520">
        <v>0.23643400000000001</v>
      </c>
      <c r="AJ1520">
        <f t="shared" si="322"/>
        <v>-0.23643400000000001</v>
      </c>
      <c r="AK1520">
        <v>9.9310600000000004</v>
      </c>
      <c r="AL1520" t="str">
        <f t="shared" si="323"/>
        <v/>
      </c>
      <c r="AM1520" t="str">
        <f t="shared" si="324"/>
        <v/>
      </c>
      <c r="AN1520" t="str">
        <f t="shared" si="325"/>
        <v/>
      </c>
      <c r="AO1520" t="str">
        <f t="shared" si="326"/>
        <v/>
      </c>
      <c r="AQ1520">
        <v>2.9095599999999999</v>
      </c>
      <c r="AR1520">
        <v>2.2912700000000002E-3</v>
      </c>
      <c r="AS1520">
        <v>-0.21942300000000001</v>
      </c>
      <c r="AT1520">
        <f t="shared" si="327"/>
        <v>0.21942300000000001</v>
      </c>
      <c r="AU1520">
        <v>-5.72539</v>
      </c>
      <c r="AV1520" t="str">
        <f t="shared" si="328"/>
        <v/>
      </c>
      <c r="AW1520" t="str">
        <f t="shared" si="329"/>
        <v/>
      </c>
      <c r="AX1520" t="str">
        <f t="shared" si="330"/>
        <v/>
      </c>
      <c r="AY1520" t="str">
        <f t="shared" si="331"/>
        <v/>
      </c>
      <c r="BA1520" s="5" t="str">
        <f t="shared" si="332"/>
        <v/>
      </c>
      <c r="BB1520" s="5" t="str">
        <f t="shared" si="333"/>
        <v/>
      </c>
      <c r="BC1520" s="5" t="str">
        <f t="shared" si="334"/>
        <v/>
      </c>
      <c r="BD1520" s="5" t="str">
        <f t="shared" si="335"/>
        <v/>
      </c>
      <c r="BF1520" t="s">
        <v>15614</v>
      </c>
      <c r="BG1520" t="s">
        <v>15615</v>
      </c>
      <c r="BH1520" t="s">
        <v>15616</v>
      </c>
      <c r="BI1520" t="s">
        <v>9686</v>
      </c>
      <c r="BK1520" t="s">
        <v>15617</v>
      </c>
    </row>
    <row r="1521" spans="1:63" x14ac:dyDescent="0.3">
      <c r="A1521">
        <v>9.7279199999999992</v>
      </c>
      <c r="B1521">
        <v>9.81874</v>
      </c>
      <c r="C1521">
        <v>9.8324200000000008</v>
      </c>
      <c r="D1521">
        <v>9.8190600000000003</v>
      </c>
      <c r="E1521">
        <v>9.5971200000000003</v>
      </c>
      <c r="F1521">
        <v>9.55382</v>
      </c>
      <c r="G1521">
        <v>9.5595700000000008</v>
      </c>
      <c r="H1521">
        <v>9.5432299999999994</v>
      </c>
      <c r="I1521">
        <v>9.7301300000000008</v>
      </c>
      <c r="J1521">
        <v>9.7757699999999996</v>
      </c>
      <c r="K1521">
        <v>9.8021899999999995</v>
      </c>
      <c r="L1521">
        <v>9.7071900000000007</v>
      </c>
      <c r="M1521" t="s">
        <v>0</v>
      </c>
      <c r="O1521" t="s">
        <v>1</v>
      </c>
      <c r="Q1521" t="s">
        <v>164</v>
      </c>
      <c r="R1521" t="s">
        <v>20793</v>
      </c>
      <c r="S1521" t="s">
        <v>1273</v>
      </c>
      <c r="T1521" t="s">
        <v>20794</v>
      </c>
      <c r="U1521" t="s">
        <v>19143</v>
      </c>
      <c r="V1521" t="s">
        <v>20795</v>
      </c>
      <c r="W1521">
        <v>0</v>
      </c>
      <c r="X1521" t="s">
        <v>7</v>
      </c>
      <c r="Y1521">
        <v>29</v>
      </c>
      <c r="Z1521">
        <v>10</v>
      </c>
      <c r="AA1521">
        <v>11</v>
      </c>
      <c r="AB1521">
        <v>10</v>
      </c>
      <c r="AC1521">
        <v>38.700000000000003</v>
      </c>
      <c r="AD1521">
        <v>1</v>
      </c>
      <c r="AF1521" t="s">
        <v>20798</v>
      </c>
      <c r="AG1521">
        <v>3.9266299999999998</v>
      </c>
      <c r="AH1521">
        <v>3.1334400000000001E-4</v>
      </c>
      <c r="AI1521">
        <v>0.23610100000000001</v>
      </c>
      <c r="AJ1521">
        <f t="shared" si="322"/>
        <v>-0.23610100000000001</v>
      </c>
      <c r="AK1521">
        <v>8.8140099999999997</v>
      </c>
      <c r="AL1521" t="str">
        <f t="shared" si="323"/>
        <v/>
      </c>
      <c r="AM1521" t="str">
        <f t="shared" si="324"/>
        <v/>
      </c>
      <c r="AN1521" t="str">
        <f t="shared" si="325"/>
        <v/>
      </c>
      <c r="AO1521" t="str">
        <f t="shared" si="326"/>
        <v/>
      </c>
      <c r="AQ1521">
        <v>0.68464199999999997</v>
      </c>
      <c r="AR1521">
        <v>0.24176400000000001</v>
      </c>
      <c r="AS1521">
        <v>4.5713400000000001E-2</v>
      </c>
      <c r="AT1521">
        <f t="shared" si="327"/>
        <v>-4.5713400000000001E-2</v>
      </c>
      <c r="AU1521">
        <v>1.41537</v>
      </c>
      <c r="AV1521" t="str">
        <f t="shared" si="328"/>
        <v/>
      </c>
      <c r="AW1521" t="str">
        <f t="shared" si="329"/>
        <v/>
      </c>
      <c r="AX1521" t="str">
        <f t="shared" si="330"/>
        <v/>
      </c>
      <c r="AY1521" t="str">
        <f t="shared" si="331"/>
        <v/>
      </c>
      <c r="BA1521" s="5" t="str">
        <f t="shared" si="332"/>
        <v/>
      </c>
      <c r="BB1521" s="5" t="str">
        <f t="shared" si="333"/>
        <v/>
      </c>
      <c r="BC1521" s="5" t="str">
        <f t="shared" si="334"/>
        <v/>
      </c>
      <c r="BD1521" s="5" t="str">
        <f t="shared" si="335"/>
        <v/>
      </c>
      <c r="BF1521" t="s">
        <v>20796</v>
      </c>
      <c r="BG1521" t="s">
        <v>20797</v>
      </c>
      <c r="BH1521" t="s">
        <v>20798</v>
      </c>
      <c r="BI1521" t="s">
        <v>19148</v>
      </c>
      <c r="BJ1521" t="s">
        <v>6792</v>
      </c>
      <c r="BK1521" t="s">
        <v>20799</v>
      </c>
    </row>
    <row r="1522" spans="1:63" x14ac:dyDescent="0.3">
      <c r="A1522">
        <v>12.477499999999999</v>
      </c>
      <c r="B1522">
        <v>12.460699999999999</v>
      </c>
      <c r="C1522">
        <v>12.4733</v>
      </c>
      <c r="D1522">
        <v>12.4617</v>
      </c>
      <c r="E1522">
        <v>12.253299999999999</v>
      </c>
      <c r="F1522">
        <v>12.236599999999999</v>
      </c>
      <c r="G1522">
        <v>12.223599999999999</v>
      </c>
      <c r="H1522">
        <v>12.2156</v>
      </c>
      <c r="I1522">
        <v>12.1822</v>
      </c>
      <c r="J1522">
        <v>12.1958</v>
      </c>
      <c r="K1522">
        <v>12.131</v>
      </c>
      <c r="L1522">
        <v>12.125</v>
      </c>
      <c r="M1522" t="s">
        <v>0</v>
      </c>
      <c r="O1522" t="s">
        <v>1</v>
      </c>
      <c r="P1522" t="s">
        <v>1</v>
      </c>
      <c r="Q1522" t="s">
        <v>2</v>
      </c>
      <c r="R1522" t="s">
        <v>2666</v>
      </c>
      <c r="S1522" t="s">
        <v>2164</v>
      </c>
      <c r="T1522" t="s">
        <v>10572</v>
      </c>
      <c r="U1522" t="s">
        <v>2166</v>
      </c>
      <c r="V1522" t="s">
        <v>5334</v>
      </c>
      <c r="W1522">
        <v>0</v>
      </c>
      <c r="X1522" t="s">
        <v>7</v>
      </c>
      <c r="Y1522">
        <v>61</v>
      </c>
      <c r="Z1522">
        <v>9</v>
      </c>
      <c r="AA1522">
        <v>33</v>
      </c>
      <c r="AB1522">
        <v>9</v>
      </c>
      <c r="AC1522">
        <v>14.5</v>
      </c>
      <c r="AD1522">
        <v>1</v>
      </c>
      <c r="AF1522" t="s">
        <v>10575</v>
      </c>
      <c r="AG1522">
        <v>6.6212200000000001</v>
      </c>
      <c r="AH1522" s="1">
        <v>3.1174099999999999E-6</v>
      </c>
      <c r="AI1522">
        <v>0.23602600000000001</v>
      </c>
      <c r="AJ1522">
        <f t="shared" si="322"/>
        <v>-0.23602600000000001</v>
      </c>
      <c r="AK1522">
        <v>25.507999999999999</v>
      </c>
      <c r="AL1522" t="str">
        <f t="shared" si="323"/>
        <v/>
      </c>
      <c r="AM1522" t="str">
        <f t="shared" si="324"/>
        <v/>
      </c>
      <c r="AN1522" t="str">
        <f t="shared" si="325"/>
        <v/>
      </c>
      <c r="AO1522" t="str">
        <f t="shared" si="326"/>
        <v/>
      </c>
      <c r="AQ1522">
        <v>5.5595699999999999</v>
      </c>
      <c r="AR1522" s="1">
        <v>1.4457999999999999E-5</v>
      </c>
      <c r="AS1522">
        <v>0.30979499999999999</v>
      </c>
      <c r="AT1522">
        <f t="shared" si="327"/>
        <v>-0.30979499999999999</v>
      </c>
      <c r="AU1522">
        <v>16.8858</v>
      </c>
      <c r="AV1522" t="str">
        <f t="shared" si="328"/>
        <v/>
      </c>
      <c r="AW1522" t="str">
        <f t="shared" si="329"/>
        <v/>
      </c>
      <c r="AX1522" t="str">
        <f t="shared" si="330"/>
        <v/>
      </c>
      <c r="AY1522" t="str">
        <f t="shared" si="331"/>
        <v/>
      </c>
      <c r="BA1522" s="5" t="str">
        <f t="shared" si="332"/>
        <v/>
      </c>
      <c r="BB1522" s="5" t="str">
        <f t="shared" si="333"/>
        <v/>
      </c>
      <c r="BC1522" s="5" t="str">
        <f t="shared" si="334"/>
        <v/>
      </c>
      <c r="BD1522" s="5" t="str">
        <f t="shared" si="335"/>
        <v/>
      </c>
      <c r="BF1522" t="s">
        <v>10573</v>
      </c>
      <c r="BG1522" t="s">
        <v>10574</v>
      </c>
      <c r="BH1522" t="s">
        <v>10575</v>
      </c>
      <c r="BI1522" t="s">
        <v>2171</v>
      </c>
      <c r="BJ1522" t="s">
        <v>7225</v>
      </c>
      <c r="BK1522" t="s">
        <v>10576</v>
      </c>
    </row>
    <row r="1523" spans="1:63" x14ac:dyDescent="0.3">
      <c r="A1523">
        <v>12.495900000000001</v>
      </c>
      <c r="B1523">
        <v>12.442500000000001</v>
      </c>
      <c r="C1523">
        <v>12.3474</v>
      </c>
      <c r="D1523">
        <v>12.357900000000001</v>
      </c>
      <c r="E1523">
        <v>12.1578</v>
      </c>
      <c r="F1523">
        <v>12.081</v>
      </c>
      <c r="G1523">
        <v>12.228899999999999</v>
      </c>
      <c r="H1523">
        <v>12.232200000000001</v>
      </c>
      <c r="I1523">
        <v>12.135199999999999</v>
      </c>
      <c r="J1523">
        <v>12.134399999999999</v>
      </c>
      <c r="K1523">
        <v>12.088200000000001</v>
      </c>
      <c r="L1523">
        <v>12.0924</v>
      </c>
      <c r="M1523" t="s">
        <v>0</v>
      </c>
      <c r="O1523" t="s">
        <v>1</v>
      </c>
      <c r="P1523" t="s">
        <v>1</v>
      </c>
      <c r="Q1523" t="s">
        <v>2</v>
      </c>
      <c r="R1523" t="s">
        <v>12930</v>
      </c>
      <c r="S1523" t="s">
        <v>2164</v>
      </c>
      <c r="T1523" t="s">
        <v>12931</v>
      </c>
      <c r="U1523" t="s">
        <v>2166</v>
      </c>
      <c r="V1523" t="s">
        <v>7521</v>
      </c>
      <c r="W1523">
        <v>0</v>
      </c>
      <c r="X1523" t="s">
        <v>7</v>
      </c>
      <c r="Y1523">
        <v>59</v>
      </c>
      <c r="Z1523">
        <v>10</v>
      </c>
      <c r="AA1523">
        <v>37</v>
      </c>
      <c r="AB1523">
        <v>10</v>
      </c>
      <c r="AC1523">
        <v>16.399999999999999</v>
      </c>
      <c r="AD1523">
        <v>1</v>
      </c>
      <c r="AF1523" t="s">
        <v>12934</v>
      </c>
      <c r="AG1523">
        <v>2.4737499999999999</v>
      </c>
      <c r="AH1523">
        <v>5.7586800000000004E-3</v>
      </c>
      <c r="AI1523">
        <v>0.23597099999999999</v>
      </c>
      <c r="AJ1523">
        <f t="shared" si="322"/>
        <v>-0.23597099999999999</v>
      </c>
      <c r="AK1523">
        <v>4.6904399999999997</v>
      </c>
      <c r="AL1523" t="str">
        <f t="shared" si="323"/>
        <v/>
      </c>
      <c r="AM1523" t="str">
        <f t="shared" si="324"/>
        <v/>
      </c>
      <c r="AN1523" t="str">
        <f t="shared" si="325"/>
        <v/>
      </c>
      <c r="AO1523" t="str">
        <f t="shared" si="326"/>
        <v/>
      </c>
      <c r="AQ1523">
        <v>3.6656</v>
      </c>
      <c r="AR1523">
        <v>5.1099800000000003E-4</v>
      </c>
      <c r="AS1523">
        <v>0.29838500000000001</v>
      </c>
      <c r="AT1523">
        <f t="shared" si="327"/>
        <v>-0.29838500000000001</v>
      </c>
      <c r="AU1523">
        <v>7.9143800000000004</v>
      </c>
      <c r="AV1523" t="str">
        <f t="shared" si="328"/>
        <v/>
      </c>
      <c r="AW1523" t="str">
        <f t="shared" si="329"/>
        <v/>
      </c>
      <c r="AX1523" t="str">
        <f t="shared" si="330"/>
        <v/>
      </c>
      <c r="AY1523" t="str">
        <f t="shared" si="331"/>
        <v/>
      </c>
      <c r="BA1523" s="5" t="str">
        <f t="shared" si="332"/>
        <v/>
      </c>
      <c r="BB1523" s="5" t="str">
        <f t="shared" si="333"/>
        <v/>
      </c>
      <c r="BC1523" s="5" t="str">
        <f t="shared" si="334"/>
        <v/>
      </c>
      <c r="BD1523" s="5" t="str">
        <f t="shared" si="335"/>
        <v/>
      </c>
      <c r="BF1523" t="s">
        <v>12932</v>
      </c>
      <c r="BG1523" t="s">
        <v>12933</v>
      </c>
      <c r="BH1523" t="s">
        <v>12934</v>
      </c>
      <c r="BI1523" t="s">
        <v>2171</v>
      </c>
      <c r="BJ1523" t="s">
        <v>12935</v>
      </c>
      <c r="BK1523" t="s">
        <v>12936</v>
      </c>
    </row>
    <row r="1524" spans="1:63" x14ac:dyDescent="0.3">
      <c r="A1524">
        <v>12.1639</v>
      </c>
      <c r="B1524">
        <v>12.126099999999999</v>
      </c>
      <c r="C1524">
        <v>12.1884</v>
      </c>
      <c r="D1524">
        <v>12.1798</v>
      </c>
      <c r="E1524">
        <v>11.915900000000001</v>
      </c>
      <c r="F1524">
        <v>11.9093</v>
      </c>
      <c r="G1524">
        <v>11.906000000000001</v>
      </c>
      <c r="H1524">
        <v>11.985099999999999</v>
      </c>
      <c r="I1524">
        <v>12.651899999999999</v>
      </c>
      <c r="J1524">
        <v>12.6473</v>
      </c>
      <c r="K1524">
        <v>12.6187</v>
      </c>
      <c r="L1524">
        <v>12.6478</v>
      </c>
      <c r="M1524" t="s">
        <v>0</v>
      </c>
      <c r="O1524" t="s">
        <v>1</v>
      </c>
      <c r="P1524" t="s">
        <v>1</v>
      </c>
      <c r="Q1524" t="s">
        <v>2</v>
      </c>
      <c r="R1524" t="s">
        <v>3770</v>
      </c>
      <c r="S1524" t="s">
        <v>3771</v>
      </c>
      <c r="T1524" t="s">
        <v>3772</v>
      </c>
      <c r="V1524" t="s">
        <v>3773</v>
      </c>
      <c r="W1524">
        <v>1</v>
      </c>
      <c r="X1524" t="s">
        <v>7</v>
      </c>
      <c r="Y1524">
        <v>39</v>
      </c>
      <c r="Z1524">
        <v>27</v>
      </c>
      <c r="AA1524">
        <v>59</v>
      </c>
      <c r="AB1524">
        <v>26</v>
      </c>
      <c r="AC1524">
        <v>85.2</v>
      </c>
      <c r="AD1524">
        <v>1</v>
      </c>
      <c r="AF1524" t="s">
        <v>3776</v>
      </c>
      <c r="AG1524">
        <v>4.2637499999999999</v>
      </c>
      <c r="AH1524">
        <v>1.6324300000000001E-4</v>
      </c>
      <c r="AI1524">
        <v>0.235482</v>
      </c>
      <c r="AJ1524">
        <f t="shared" si="322"/>
        <v>-0.235482</v>
      </c>
      <c r="AK1524">
        <v>10.107799999999999</v>
      </c>
      <c r="AL1524" t="str">
        <f t="shared" si="323"/>
        <v/>
      </c>
      <c r="AM1524" t="str">
        <f t="shared" si="324"/>
        <v/>
      </c>
      <c r="AN1524" t="str">
        <f t="shared" si="325"/>
        <v/>
      </c>
      <c r="AO1524" t="str">
        <f t="shared" si="326"/>
        <v/>
      </c>
      <c r="AQ1524">
        <v>7.0623500000000003</v>
      </c>
      <c r="AR1524" s="1">
        <v>1.23779E-6</v>
      </c>
      <c r="AS1524">
        <v>-0.47687800000000002</v>
      </c>
      <c r="AT1524">
        <f t="shared" si="327"/>
        <v>0.47687800000000002</v>
      </c>
      <c r="AU1524">
        <v>-30.2483</v>
      </c>
      <c r="AV1524" t="str">
        <f t="shared" si="328"/>
        <v/>
      </c>
      <c r="AW1524" t="str">
        <f t="shared" si="329"/>
        <v/>
      </c>
      <c r="AX1524" t="str">
        <f t="shared" si="330"/>
        <v/>
      </c>
      <c r="AY1524" t="str">
        <f t="shared" si="331"/>
        <v/>
      </c>
      <c r="BA1524" s="5" t="str">
        <f t="shared" si="332"/>
        <v/>
      </c>
      <c r="BB1524" s="5" t="str">
        <f t="shared" si="333"/>
        <v/>
      </c>
      <c r="BC1524" s="5" t="str">
        <f t="shared" si="334"/>
        <v/>
      </c>
      <c r="BD1524" s="5" t="str">
        <f t="shared" si="335"/>
        <v/>
      </c>
      <c r="BF1524" t="s">
        <v>3774</v>
      </c>
      <c r="BG1524" t="s">
        <v>3775</v>
      </c>
      <c r="BH1524" t="s">
        <v>3776</v>
      </c>
      <c r="BK1524" t="s">
        <v>3777</v>
      </c>
    </row>
    <row r="1525" spans="1:63" x14ac:dyDescent="0.3">
      <c r="A1525">
        <v>8.3746100000000006</v>
      </c>
      <c r="B1525">
        <v>8.3411899999999992</v>
      </c>
      <c r="C1525">
        <v>8.2987500000000001</v>
      </c>
      <c r="D1525">
        <v>8.4148999999999994</v>
      </c>
      <c r="E1525">
        <v>8.1053800000000003</v>
      </c>
      <c r="F1525">
        <v>8.1048600000000004</v>
      </c>
      <c r="G1525">
        <v>8.1669199999999993</v>
      </c>
      <c r="H1525">
        <v>8.1106099999999994</v>
      </c>
      <c r="I1525">
        <v>8.2412700000000001</v>
      </c>
      <c r="J1525">
        <v>8.1426200000000009</v>
      </c>
      <c r="K1525">
        <v>8.1927900000000005</v>
      </c>
      <c r="L1525">
        <v>8.0863999999999994</v>
      </c>
      <c r="M1525" t="s">
        <v>0</v>
      </c>
      <c r="O1525" t="s">
        <v>1</v>
      </c>
      <c r="P1525" t="s">
        <v>1</v>
      </c>
      <c r="Q1525" t="s">
        <v>2</v>
      </c>
      <c r="R1525" t="s">
        <v>29481</v>
      </c>
      <c r="S1525" t="s">
        <v>1273</v>
      </c>
      <c r="T1525" t="s">
        <v>5195</v>
      </c>
      <c r="V1525" t="s">
        <v>2186</v>
      </c>
      <c r="W1525">
        <v>0</v>
      </c>
      <c r="X1525" t="s">
        <v>7</v>
      </c>
      <c r="Y1525">
        <v>5</v>
      </c>
      <c r="Z1525">
        <v>5</v>
      </c>
      <c r="AA1525">
        <v>5</v>
      </c>
      <c r="AB1525">
        <v>5</v>
      </c>
      <c r="AC1525">
        <v>121.6</v>
      </c>
      <c r="AD1525">
        <v>1</v>
      </c>
      <c r="AF1525" t="s">
        <v>29484</v>
      </c>
      <c r="AG1525">
        <v>3.7352300000000001</v>
      </c>
      <c r="AH1525">
        <v>4.58653E-4</v>
      </c>
      <c r="AI1525">
        <v>0.23541599999999999</v>
      </c>
      <c r="AJ1525">
        <f t="shared" si="322"/>
        <v>-0.23541599999999999</v>
      </c>
      <c r="AK1525">
        <v>8.1462599999999998</v>
      </c>
      <c r="AL1525" t="str">
        <f t="shared" si="323"/>
        <v/>
      </c>
      <c r="AM1525" t="str">
        <f t="shared" si="324"/>
        <v/>
      </c>
      <c r="AN1525" t="str">
        <f t="shared" si="325"/>
        <v/>
      </c>
      <c r="AO1525" t="str">
        <f t="shared" si="326"/>
        <v/>
      </c>
      <c r="AQ1525">
        <v>2.4452799999999999</v>
      </c>
      <c r="AR1525">
        <v>5.93007E-3</v>
      </c>
      <c r="AS1525">
        <v>0.19159100000000001</v>
      </c>
      <c r="AT1525">
        <f t="shared" si="327"/>
        <v>-0.19159100000000001</v>
      </c>
      <c r="AU1525">
        <v>4.6275399999999998</v>
      </c>
      <c r="AV1525" t="str">
        <f t="shared" si="328"/>
        <v/>
      </c>
      <c r="AW1525" t="str">
        <f t="shared" si="329"/>
        <v/>
      </c>
      <c r="AX1525" t="str">
        <f t="shared" si="330"/>
        <v/>
      </c>
      <c r="AY1525" t="str">
        <f t="shared" si="331"/>
        <v/>
      </c>
      <c r="BA1525" s="5" t="str">
        <f t="shared" si="332"/>
        <v/>
      </c>
      <c r="BB1525" s="5" t="str">
        <f t="shared" si="333"/>
        <v/>
      </c>
      <c r="BC1525" s="5" t="str">
        <f t="shared" si="334"/>
        <v/>
      </c>
      <c r="BD1525" s="5" t="str">
        <f t="shared" si="335"/>
        <v/>
      </c>
      <c r="BF1525" t="s">
        <v>29482</v>
      </c>
      <c r="BG1525" t="s">
        <v>29483</v>
      </c>
      <c r="BH1525" t="s">
        <v>29484</v>
      </c>
      <c r="BJ1525" t="s">
        <v>29485</v>
      </c>
      <c r="BK1525" t="s">
        <v>29486</v>
      </c>
    </row>
    <row r="1526" spans="1:63" x14ac:dyDescent="0.3">
      <c r="A1526">
        <v>6.0509399999999998</v>
      </c>
      <c r="B1526">
        <v>5.9954799999999997</v>
      </c>
      <c r="C1526">
        <v>5.99322</v>
      </c>
      <c r="D1526">
        <v>5.8923899999999998</v>
      </c>
      <c r="E1526">
        <v>5.67807</v>
      </c>
      <c r="F1526">
        <v>5.6438600000000001</v>
      </c>
      <c r="G1526">
        <v>6.0874600000000001</v>
      </c>
      <c r="H1526">
        <v>5.58195</v>
      </c>
      <c r="I1526">
        <v>6.2517199999999997</v>
      </c>
      <c r="J1526">
        <v>6.0112300000000003</v>
      </c>
      <c r="K1526">
        <v>5.9330999999999996</v>
      </c>
      <c r="L1526">
        <v>6.0112300000000003</v>
      </c>
      <c r="M1526" t="s">
        <v>0</v>
      </c>
      <c r="R1526" t="s">
        <v>29053</v>
      </c>
      <c r="S1526" t="s">
        <v>29054</v>
      </c>
      <c r="T1526" t="s">
        <v>29055</v>
      </c>
      <c r="U1526" t="s">
        <v>3501</v>
      </c>
      <c r="V1526" t="s">
        <v>29056</v>
      </c>
      <c r="W1526">
        <v>0</v>
      </c>
      <c r="X1526" t="s">
        <v>7</v>
      </c>
      <c r="Y1526">
        <v>14</v>
      </c>
      <c r="Z1526">
        <v>3</v>
      </c>
      <c r="AA1526">
        <v>3</v>
      </c>
      <c r="AB1526">
        <v>3</v>
      </c>
      <c r="AC1526">
        <v>32.700000000000003</v>
      </c>
      <c r="AD1526">
        <v>1</v>
      </c>
      <c r="AF1526" t="s">
        <v>29059</v>
      </c>
      <c r="AG1526">
        <v>1.0140100000000001</v>
      </c>
      <c r="AH1526">
        <v>0.122169</v>
      </c>
      <c r="AI1526">
        <v>0.23517199999999999</v>
      </c>
      <c r="AJ1526">
        <f t="shared" si="322"/>
        <v>-0.23517199999999999</v>
      </c>
      <c r="AK1526">
        <v>1.96645</v>
      </c>
      <c r="AL1526" t="str">
        <f t="shared" si="323"/>
        <v/>
      </c>
      <c r="AM1526" t="str">
        <f t="shared" si="324"/>
        <v/>
      </c>
      <c r="AN1526" t="str">
        <f t="shared" si="325"/>
        <v/>
      </c>
      <c r="AO1526" t="str">
        <f t="shared" si="326"/>
        <v/>
      </c>
      <c r="AQ1526">
        <v>0.39393299999999998</v>
      </c>
      <c r="AR1526">
        <v>0.447959</v>
      </c>
      <c r="AS1526">
        <v>-6.8809899999999993E-2</v>
      </c>
      <c r="AT1526">
        <f t="shared" si="327"/>
        <v>6.8809899999999993E-2</v>
      </c>
      <c r="AU1526">
        <v>-0.89814400000000005</v>
      </c>
      <c r="AV1526" t="str">
        <f t="shared" si="328"/>
        <v/>
      </c>
      <c r="AW1526" t="str">
        <f t="shared" si="329"/>
        <v/>
      </c>
      <c r="AX1526" t="str">
        <f t="shared" si="330"/>
        <v/>
      </c>
      <c r="AY1526" t="str">
        <f t="shared" si="331"/>
        <v/>
      </c>
      <c r="BA1526" s="5" t="str">
        <f t="shared" si="332"/>
        <v/>
      </c>
      <c r="BB1526" s="5" t="str">
        <f t="shared" si="333"/>
        <v/>
      </c>
      <c r="BC1526" s="5" t="str">
        <f t="shared" si="334"/>
        <v/>
      </c>
      <c r="BD1526" s="5" t="str">
        <f t="shared" si="335"/>
        <v/>
      </c>
      <c r="BF1526" t="s">
        <v>29057</v>
      </c>
      <c r="BG1526" t="s">
        <v>29058</v>
      </c>
      <c r="BH1526" t="s">
        <v>29059</v>
      </c>
      <c r="BI1526" t="s">
        <v>3501</v>
      </c>
      <c r="BJ1526" t="s">
        <v>6509</v>
      </c>
      <c r="BK1526" t="s">
        <v>29060</v>
      </c>
    </row>
    <row r="1527" spans="1:63" x14ac:dyDescent="0.3">
      <c r="A1527">
        <v>13.455</v>
      </c>
      <c r="B1527">
        <v>13.444100000000001</v>
      </c>
      <c r="C1527">
        <v>13.448499999999999</v>
      </c>
      <c r="D1527">
        <v>13.4594</v>
      </c>
      <c r="E1527">
        <v>13.2254</v>
      </c>
      <c r="F1527">
        <v>13.2219</v>
      </c>
      <c r="G1527">
        <v>13.2357</v>
      </c>
      <c r="H1527">
        <v>13.186199999999999</v>
      </c>
      <c r="I1527">
        <v>13.504200000000001</v>
      </c>
      <c r="J1527">
        <v>13.482900000000001</v>
      </c>
      <c r="K1527">
        <v>13.4908</v>
      </c>
      <c r="L1527">
        <v>13.492100000000001</v>
      </c>
      <c r="M1527" t="s">
        <v>0</v>
      </c>
      <c r="O1527" t="s">
        <v>1</v>
      </c>
      <c r="P1527" t="s">
        <v>1</v>
      </c>
      <c r="Q1527" t="s">
        <v>2</v>
      </c>
      <c r="R1527" t="s">
        <v>786</v>
      </c>
      <c r="S1527" t="s">
        <v>787</v>
      </c>
      <c r="T1527" t="s">
        <v>788</v>
      </c>
      <c r="U1527" t="s">
        <v>789</v>
      </c>
      <c r="V1527" t="s">
        <v>790</v>
      </c>
      <c r="W1527">
        <v>0</v>
      </c>
      <c r="X1527" t="s">
        <v>7</v>
      </c>
      <c r="Y1527">
        <v>57</v>
      </c>
      <c r="Z1527">
        <v>45</v>
      </c>
      <c r="AA1527">
        <v>100</v>
      </c>
      <c r="AB1527">
        <v>45</v>
      </c>
      <c r="AC1527">
        <v>107.7</v>
      </c>
      <c r="AD1527">
        <v>1</v>
      </c>
      <c r="AF1527" t="s">
        <v>793</v>
      </c>
      <c r="AG1527">
        <v>6.0921700000000003</v>
      </c>
      <c r="AH1527" s="1">
        <v>6.84331E-6</v>
      </c>
      <c r="AI1527">
        <v>0.234462</v>
      </c>
      <c r="AJ1527">
        <f t="shared" si="322"/>
        <v>-0.234462</v>
      </c>
      <c r="AK1527">
        <v>20.7789</v>
      </c>
      <c r="AL1527" t="str">
        <f t="shared" si="323"/>
        <v/>
      </c>
      <c r="AM1527" t="str">
        <f t="shared" si="324"/>
        <v/>
      </c>
      <c r="AN1527" t="str">
        <f t="shared" si="325"/>
        <v/>
      </c>
      <c r="AO1527" t="str">
        <f t="shared" si="326"/>
        <v/>
      </c>
      <c r="AQ1527">
        <v>3.4817399999999998</v>
      </c>
      <c r="AR1527">
        <v>7.2891299999999998E-4</v>
      </c>
      <c r="AS1527">
        <v>-4.0756000000000001E-2</v>
      </c>
      <c r="AT1527">
        <f t="shared" si="327"/>
        <v>4.0756000000000001E-2</v>
      </c>
      <c r="AU1527">
        <v>-7.3286800000000003</v>
      </c>
      <c r="AV1527" t="str">
        <f t="shared" si="328"/>
        <v/>
      </c>
      <c r="AW1527" t="str">
        <f t="shared" si="329"/>
        <v/>
      </c>
      <c r="AX1527" t="str">
        <f t="shared" si="330"/>
        <v/>
      </c>
      <c r="AY1527" t="str">
        <f t="shared" si="331"/>
        <v/>
      </c>
      <c r="BA1527" s="5" t="str">
        <f t="shared" si="332"/>
        <v/>
      </c>
      <c r="BB1527" s="5" t="str">
        <f t="shared" si="333"/>
        <v/>
      </c>
      <c r="BC1527" s="5" t="str">
        <f t="shared" si="334"/>
        <v/>
      </c>
      <c r="BD1527" s="5" t="str">
        <f t="shared" si="335"/>
        <v/>
      </c>
      <c r="BF1527" t="s">
        <v>791</v>
      </c>
      <c r="BG1527" t="s">
        <v>792</v>
      </c>
      <c r="BH1527" t="s">
        <v>793</v>
      </c>
      <c r="BI1527" t="s">
        <v>794</v>
      </c>
      <c r="BJ1527" t="s">
        <v>795</v>
      </c>
      <c r="BK1527" t="s">
        <v>796</v>
      </c>
    </row>
    <row r="1528" spans="1:63" x14ac:dyDescent="0.3">
      <c r="A1528">
        <v>13.4518</v>
      </c>
      <c r="B1528">
        <v>13.438800000000001</v>
      </c>
      <c r="C1528">
        <v>13.485300000000001</v>
      </c>
      <c r="D1528">
        <v>13.4642</v>
      </c>
      <c r="E1528">
        <v>13.1967</v>
      </c>
      <c r="F1528">
        <v>13.2151</v>
      </c>
      <c r="G1528">
        <v>13.267300000000001</v>
      </c>
      <c r="H1528">
        <v>13.2232</v>
      </c>
      <c r="I1528">
        <v>12.3452</v>
      </c>
      <c r="J1528">
        <v>12.3904</v>
      </c>
      <c r="K1528">
        <v>12.4178</v>
      </c>
      <c r="L1528">
        <v>12.4185</v>
      </c>
      <c r="M1528" t="s">
        <v>0</v>
      </c>
      <c r="O1528" t="s">
        <v>1</v>
      </c>
      <c r="P1528" t="s">
        <v>1</v>
      </c>
      <c r="Q1528" t="s">
        <v>2</v>
      </c>
      <c r="R1528" t="s">
        <v>1401</v>
      </c>
      <c r="S1528" t="s">
        <v>1402</v>
      </c>
      <c r="T1528" t="s">
        <v>1403</v>
      </c>
      <c r="U1528" t="s">
        <v>1404</v>
      </c>
      <c r="V1528" t="s">
        <v>1405</v>
      </c>
      <c r="W1528">
        <v>0</v>
      </c>
      <c r="X1528" t="s">
        <v>7</v>
      </c>
      <c r="Y1528">
        <v>42</v>
      </c>
      <c r="Z1528">
        <v>47</v>
      </c>
      <c r="AA1528">
        <v>88</v>
      </c>
      <c r="AB1528">
        <v>47</v>
      </c>
      <c r="AC1528">
        <v>152.69999999999999</v>
      </c>
      <c r="AD1528">
        <v>1</v>
      </c>
      <c r="AF1528" t="s">
        <v>1408</v>
      </c>
      <c r="AG1528">
        <v>4.9059900000000001</v>
      </c>
      <c r="AH1528" s="1">
        <v>4.8848099999999997E-5</v>
      </c>
      <c r="AI1528">
        <v>0.234426</v>
      </c>
      <c r="AJ1528">
        <f t="shared" si="322"/>
        <v>-0.234426</v>
      </c>
      <c r="AK1528">
        <v>13.0611</v>
      </c>
      <c r="AL1528" t="str">
        <f t="shared" si="323"/>
        <v/>
      </c>
      <c r="AM1528" t="str">
        <f t="shared" si="324"/>
        <v/>
      </c>
      <c r="AN1528" t="str">
        <f t="shared" si="325"/>
        <v/>
      </c>
      <c r="AO1528" t="str">
        <f t="shared" si="326"/>
        <v/>
      </c>
      <c r="AQ1528">
        <v>8.5532500000000002</v>
      </c>
      <c r="AR1528" s="1">
        <v>1.8066100000000001E-7</v>
      </c>
      <c r="AS1528">
        <v>1.0670500000000001</v>
      </c>
      <c r="AT1528">
        <f t="shared" si="327"/>
        <v>-1.0670500000000001</v>
      </c>
      <c r="AU1528">
        <v>53.707000000000001</v>
      </c>
      <c r="AV1528" t="str">
        <f t="shared" si="328"/>
        <v/>
      </c>
      <c r="AW1528" t="str">
        <f t="shared" si="329"/>
        <v/>
      </c>
      <c r="AX1528" t="str">
        <f t="shared" si="330"/>
        <v>+</v>
      </c>
      <c r="AY1528" t="str">
        <f t="shared" si="331"/>
        <v>+</v>
      </c>
      <c r="BA1528" s="5" t="str">
        <f t="shared" si="332"/>
        <v/>
      </c>
      <c r="BB1528" s="5" t="str">
        <f t="shared" si="333"/>
        <v/>
      </c>
      <c r="BC1528" s="5" t="str">
        <f t="shared" si="334"/>
        <v/>
      </c>
      <c r="BD1528" s="5" t="str">
        <f t="shared" si="335"/>
        <v/>
      </c>
      <c r="BF1528" t="s">
        <v>1406</v>
      </c>
      <c r="BG1528" t="s">
        <v>1407</v>
      </c>
      <c r="BH1528" t="s">
        <v>1408</v>
      </c>
      <c r="BI1528" t="s">
        <v>1409</v>
      </c>
      <c r="BJ1528" t="s">
        <v>1410</v>
      </c>
      <c r="BK1528" t="s">
        <v>1411</v>
      </c>
    </row>
    <row r="1529" spans="1:63" x14ac:dyDescent="0.3">
      <c r="A1529">
        <v>11.6951</v>
      </c>
      <c r="B1529">
        <v>11.681800000000001</v>
      </c>
      <c r="C1529">
        <v>11.650600000000001</v>
      </c>
      <c r="D1529">
        <v>11.6279</v>
      </c>
      <c r="E1529">
        <v>11.4617</v>
      </c>
      <c r="F1529">
        <v>11.386900000000001</v>
      </c>
      <c r="G1529">
        <v>11.422499999999999</v>
      </c>
      <c r="H1529">
        <v>11.447900000000001</v>
      </c>
      <c r="I1529">
        <v>11.3637</v>
      </c>
      <c r="J1529">
        <v>11.362399999999999</v>
      </c>
      <c r="K1529">
        <v>11.2905</v>
      </c>
      <c r="L1529">
        <v>11.2958</v>
      </c>
      <c r="M1529" t="s">
        <v>0</v>
      </c>
      <c r="O1529" t="s">
        <v>1</v>
      </c>
      <c r="P1529" t="s">
        <v>1</v>
      </c>
      <c r="Q1529" t="s">
        <v>2</v>
      </c>
      <c r="R1529" t="s">
        <v>2666</v>
      </c>
      <c r="S1529" t="s">
        <v>1273</v>
      </c>
      <c r="T1529" t="s">
        <v>22659</v>
      </c>
      <c r="U1529" t="s">
        <v>2166</v>
      </c>
      <c r="V1529" t="s">
        <v>22660</v>
      </c>
      <c r="W1529">
        <v>0</v>
      </c>
      <c r="X1529" t="s">
        <v>7</v>
      </c>
      <c r="Y1529">
        <v>42</v>
      </c>
      <c r="Z1529">
        <v>6</v>
      </c>
      <c r="AA1529">
        <v>21</v>
      </c>
      <c r="AB1529">
        <v>6</v>
      </c>
      <c r="AC1529">
        <v>13.7</v>
      </c>
      <c r="AD1529">
        <v>1</v>
      </c>
      <c r="AF1529" t="s">
        <v>22663</v>
      </c>
      <c r="AG1529">
        <v>4.3489599999999999</v>
      </c>
      <c r="AH1529">
        <v>1.3985199999999999E-4</v>
      </c>
      <c r="AI1529">
        <v>0.234074</v>
      </c>
      <c r="AJ1529">
        <f t="shared" si="322"/>
        <v>-0.234074</v>
      </c>
      <c r="AK1529">
        <v>10.460699999999999</v>
      </c>
      <c r="AL1529" t="str">
        <f t="shared" si="323"/>
        <v/>
      </c>
      <c r="AM1529" t="str">
        <f t="shared" si="324"/>
        <v/>
      </c>
      <c r="AN1529" t="str">
        <f t="shared" si="325"/>
        <v/>
      </c>
      <c r="AO1529" t="str">
        <f t="shared" si="326"/>
        <v/>
      </c>
      <c r="AQ1529">
        <v>4.9487500000000004</v>
      </c>
      <c r="AR1529" s="1">
        <v>4.2442299999999999E-5</v>
      </c>
      <c r="AS1529">
        <v>0.335731</v>
      </c>
      <c r="AT1529">
        <f t="shared" si="327"/>
        <v>-0.335731</v>
      </c>
      <c r="AU1529">
        <v>13.2837</v>
      </c>
      <c r="AV1529" t="str">
        <f t="shared" si="328"/>
        <v/>
      </c>
      <c r="AW1529" t="str">
        <f t="shared" si="329"/>
        <v/>
      </c>
      <c r="AX1529" t="str">
        <f t="shared" si="330"/>
        <v/>
      </c>
      <c r="AY1529" t="str">
        <f t="shared" si="331"/>
        <v/>
      </c>
      <c r="BA1529" s="5" t="str">
        <f t="shared" si="332"/>
        <v/>
      </c>
      <c r="BB1529" s="5" t="str">
        <f t="shared" si="333"/>
        <v/>
      </c>
      <c r="BC1529" s="5" t="str">
        <f t="shared" si="334"/>
        <v/>
      </c>
      <c r="BD1529" s="5" t="str">
        <f t="shared" si="335"/>
        <v/>
      </c>
      <c r="BF1529" t="s">
        <v>22661</v>
      </c>
      <c r="BG1529" t="s">
        <v>22662</v>
      </c>
      <c r="BH1529" t="s">
        <v>22663</v>
      </c>
      <c r="BI1529" t="s">
        <v>2171</v>
      </c>
      <c r="BJ1529" t="s">
        <v>3322</v>
      </c>
      <c r="BK1529" t="s">
        <v>22664</v>
      </c>
    </row>
    <row r="1530" spans="1:63" x14ac:dyDescent="0.3">
      <c r="A1530">
        <v>7.79636</v>
      </c>
      <c r="B1530">
        <v>7.9943499999999998</v>
      </c>
      <c r="C1530">
        <v>7.9686700000000004</v>
      </c>
      <c r="D1530">
        <v>7.9886799999999996</v>
      </c>
      <c r="E1530">
        <v>7.7488599999999996</v>
      </c>
      <c r="F1530">
        <v>7.6990499999999997</v>
      </c>
      <c r="G1530">
        <v>7.5690999999999997</v>
      </c>
      <c r="H1530">
        <v>7.79636</v>
      </c>
      <c r="I1530">
        <v>7.7292800000000002</v>
      </c>
      <c r="J1530">
        <v>7.91648</v>
      </c>
      <c r="K1530">
        <v>7.8554899999999996</v>
      </c>
      <c r="L1530">
        <v>7.8176199999999998</v>
      </c>
      <c r="M1530" t="s">
        <v>0</v>
      </c>
      <c r="O1530" t="s">
        <v>1</v>
      </c>
      <c r="Q1530" t="s">
        <v>164</v>
      </c>
      <c r="R1530" t="s">
        <v>24292</v>
      </c>
      <c r="S1530" t="s">
        <v>22760</v>
      </c>
      <c r="T1530" t="s">
        <v>24293</v>
      </c>
      <c r="U1530" t="s">
        <v>24294</v>
      </c>
      <c r="V1530" t="s">
        <v>23286</v>
      </c>
      <c r="W1530">
        <v>0</v>
      </c>
      <c r="X1530" t="s">
        <v>7</v>
      </c>
      <c r="Y1530">
        <v>5</v>
      </c>
      <c r="Z1530">
        <v>6</v>
      </c>
      <c r="AA1530">
        <v>6</v>
      </c>
      <c r="AB1530">
        <v>6</v>
      </c>
      <c r="AC1530">
        <v>146.5</v>
      </c>
      <c r="AD1530">
        <v>1</v>
      </c>
      <c r="AF1530" t="s">
        <v>24297</v>
      </c>
      <c r="AG1530">
        <v>1.8578399999999999</v>
      </c>
      <c r="AH1530">
        <v>2.0788999999999998E-2</v>
      </c>
      <c r="AI1530">
        <v>0.23367299999999999</v>
      </c>
      <c r="AJ1530">
        <f t="shared" si="322"/>
        <v>-0.23367299999999999</v>
      </c>
      <c r="AK1530">
        <v>3.4357600000000001</v>
      </c>
      <c r="AL1530" t="str">
        <f t="shared" si="323"/>
        <v/>
      </c>
      <c r="AM1530" t="str">
        <f t="shared" si="324"/>
        <v/>
      </c>
      <c r="AN1530" t="str">
        <f t="shared" si="325"/>
        <v/>
      </c>
      <c r="AO1530" t="str">
        <f t="shared" si="326"/>
        <v/>
      </c>
      <c r="AQ1530">
        <v>0.88312100000000004</v>
      </c>
      <c r="AR1530">
        <v>0.159221</v>
      </c>
      <c r="AS1530">
        <v>0.10729900000000001</v>
      </c>
      <c r="AT1530">
        <f t="shared" si="327"/>
        <v>-0.10729900000000001</v>
      </c>
      <c r="AU1530">
        <v>1.7489399999999999</v>
      </c>
      <c r="AV1530" t="str">
        <f t="shared" si="328"/>
        <v/>
      </c>
      <c r="AW1530" t="str">
        <f t="shared" si="329"/>
        <v/>
      </c>
      <c r="AX1530" t="str">
        <f t="shared" si="330"/>
        <v/>
      </c>
      <c r="AY1530" t="str">
        <f t="shared" si="331"/>
        <v/>
      </c>
      <c r="BA1530" s="5" t="str">
        <f t="shared" si="332"/>
        <v/>
      </c>
      <c r="BB1530" s="5" t="str">
        <f t="shared" si="333"/>
        <v/>
      </c>
      <c r="BC1530" s="5" t="str">
        <f t="shared" si="334"/>
        <v/>
      </c>
      <c r="BD1530" s="5" t="str">
        <f t="shared" si="335"/>
        <v/>
      </c>
      <c r="BF1530" t="s">
        <v>24295</v>
      </c>
      <c r="BG1530" t="s">
        <v>24296</v>
      </c>
      <c r="BH1530" t="s">
        <v>24297</v>
      </c>
      <c r="BI1530" t="s">
        <v>24298</v>
      </c>
      <c r="BJ1530" t="s">
        <v>15769</v>
      </c>
      <c r="BK1530" t="s">
        <v>24299</v>
      </c>
    </row>
    <row r="1531" spans="1:63" x14ac:dyDescent="0.3">
      <c r="A1531">
        <v>11.6747</v>
      </c>
      <c r="B1531">
        <v>11.7324</v>
      </c>
      <c r="C1531">
        <v>11.730499999999999</v>
      </c>
      <c r="D1531">
        <v>11.740600000000001</v>
      </c>
      <c r="E1531">
        <v>11.4499</v>
      </c>
      <c r="F1531">
        <v>11.501099999999999</v>
      </c>
      <c r="G1531">
        <v>11.524100000000001</v>
      </c>
      <c r="H1531">
        <v>11.468500000000001</v>
      </c>
      <c r="I1531">
        <v>11.156700000000001</v>
      </c>
      <c r="J1531">
        <v>11.217700000000001</v>
      </c>
      <c r="K1531">
        <v>11.286799999999999</v>
      </c>
      <c r="L1531">
        <v>11.2827</v>
      </c>
      <c r="M1531" t="s">
        <v>0</v>
      </c>
      <c r="O1531" t="s">
        <v>1</v>
      </c>
      <c r="P1531" t="s">
        <v>1</v>
      </c>
      <c r="Q1531" t="s">
        <v>2</v>
      </c>
      <c r="R1531" t="s">
        <v>8532</v>
      </c>
      <c r="S1531" t="s">
        <v>8533</v>
      </c>
      <c r="T1531" t="s">
        <v>8534</v>
      </c>
      <c r="V1531" t="s">
        <v>8535</v>
      </c>
      <c r="W1531">
        <v>0</v>
      </c>
      <c r="X1531" t="s">
        <v>7</v>
      </c>
      <c r="Y1531">
        <v>56</v>
      </c>
      <c r="Z1531">
        <v>16</v>
      </c>
      <c r="AA1531">
        <v>28</v>
      </c>
      <c r="AB1531">
        <v>16</v>
      </c>
      <c r="AC1531">
        <v>33.6</v>
      </c>
      <c r="AD1531">
        <v>1</v>
      </c>
      <c r="AF1531" t="s">
        <v>8538</v>
      </c>
      <c r="AG1531">
        <v>4.3410799999999998</v>
      </c>
      <c r="AH1531">
        <v>1.42099E-4</v>
      </c>
      <c r="AI1531">
        <v>0.233652</v>
      </c>
      <c r="AJ1531">
        <f t="shared" si="322"/>
        <v>-0.233652</v>
      </c>
      <c r="AK1531">
        <v>10.4276</v>
      </c>
      <c r="AL1531" t="str">
        <f t="shared" si="323"/>
        <v/>
      </c>
      <c r="AM1531" t="str">
        <f t="shared" si="324"/>
        <v/>
      </c>
      <c r="AN1531" t="str">
        <f t="shared" si="325"/>
        <v/>
      </c>
      <c r="AO1531" t="str">
        <f t="shared" si="326"/>
        <v/>
      </c>
      <c r="AQ1531">
        <v>5.0990799999999998</v>
      </c>
      <c r="AR1531" s="1">
        <v>3.2163799999999999E-5</v>
      </c>
      <c r="AS1531">
        <v>0.483574</v>
      </c>
      <c r="AT1531">
        <f t="shared" si="327"/>
        <v>-0.483574</v>
      </c>
      <c r="AU1531">
        <v>14.0953</v>
      </c>
      <c r="AV1531" t="str">
        <f t="shared" si="328"/>
        <v/>
      </c>
      <c r="AW1531" t="str">
        <f t="shared" si="329"/>
        <v/>
      </c>
      <c r="AX1531" t="str">
        <f t="shared" si="330"/>
        <v/>
      </c>
      <c r="AY1531" t="str">
        <f t="shared" si="331"/>
        <v/>
      </c>
      <c r="BA1531" s="5" t="str">
        <f t="shared" si="332"/>
        <v/>
      </c>
      <c r="BB1531" s="5" t="str">
        <f t="shared" si="333"/>
        <v/>
      </c>
      <c r="BC1531" s="5" t="str">
        <f t="shared" si="334"/>
        <v/>
      </c>
      <c r="BD1531" s="5" t="str">
        <f t="shared" si="335"/>
        <v/>
      </c>
      <c r="BF1531" t="s">
        <v>8536</v>
      </c>
      <c r="BG1531" t="s">
        <v>8537</v>
      </c>
      <c r="BH1531" t="s">
        <v>8538</v>
      </c>
      <c r="BJ1531" t="s">
        <v>4687</v>
      </c>
      <c r="BK1531" t="s">
        <v>8539</v>
      </c>
    </row>
    <row r="1532" spans="1:63" x14ac:dyDescent="0.3">
      <c r="A1532">
        <v>11.396000000000001</v>
      </c>
      <c r="B1532">
        <v>11.366199999999999</v>
      </c>
      <c r="C1532">
        <v>11.328099999999999</v>
      </c>
      <c r="D1532">
        <v>11.3376</v>
      </c>
      <c r="E1532">
        <v>11.1061</v>
      </c>
      <c r="F1532">
        <v>11.1288</v>
      </c>
      <c r="G1532">
        <v>11.1259</v>
      </c>
      <c r="H1532">
        <v>11.132999999999999</v>
      </c>
      <c r="I1532">
        <v>11.133100000000001</v>
      </c>
      <c r="J1532">
        <v>11.1897</v>
      </c>
      <c r="K1532">
        <v>11.085100000000001</v>
      </c>
      <c r="L1532">
        <v>11.141999999999999</v>
      </c>
      <c r="M1532" t="s">
        <v>0</v>
      </c>
      <c r="O1532" t="s">
        <v>1</v>
      </c>
      <c r="P1532" t="s">
        <v>1</v>
      </c>
      <c r="Q1532" t="s">
        <v>2</v>
      </c>
      <c r="R1532" t="s">
        <v>2666</v>
      </c>
      <c r="S1532" t="s">
        <v>2164</v>
      </c>
      <c r="T1532" t="s">
        <v>19169</v>
      </c>
      <c r="U1532" t="s">
        <v>2166</v>
      </c>
      <c r="V1532" t="s">
        <v>19170</v>
      </c>
      <c r="W1532">
        <v>0</v>
      </c>
      <c r="X1532" t="s">
        <v>7</v>
      </c>
      <c r="Y1532">
        <v>34</v>
      </c>
      <c r="Z1532">
        <v>6</v>
      </c>
      <c r="AA1532">
        <v>21</v>
      </c>
      <c r="AB1532">
        <v>6</v>
      </c>
      <c r="AC1532">
        <v>13.4</v>
      </c>
      <c r="AD1532">
        <v>1</v>
      </c>
      <c r="AF1532" t="s">
        <v>19173</v>
      </c>
      <c r="AG1532">
        <v>5.1192299999999999</v>
      </c>
      <c r="AH1532" s="1">
        <v>3.3371599999999997E-5</v>
      </c>
      <c r="AI1532">
        <v>0.233512</v>
      </c>
      <c r="AJ1532">
        <f t="shared" si="322"/>
        <v>-0.233512</v>
      </c>
      <c r="AK1532">
        <v>14.207599999999999</v>
      </c>
      <c r="AL1532" t="str">
        <f t="shared" si="323"/>
        <v/>
      </c>
      <c r="AM1532" t="str">
        <f t="shared" si="324"/>
        <v/>
      </c>
      <c r="AN1532" t="str">
        <f t="shared" si="325"/>
        <v/>
      </c>
      <c r="AO1532" t="str">
        <f t="shared" si="326"/>
        <v/>
      </c>
      <c r="AQ1532">
        <v>3.79027</v>
      </c>
      <c r="AR1532">
        <v>3.9827900000000003E-4</v>
      </c>
      <c r="AS1532">
        <v>0.21945999999999999</v>
      </c>
      <c r="AT1532">
        <f t="shared" si="327"/>
        <v>-0.21945999999999999</v>
      </c>
      <c r="AU1532">
        <v>8.3336400000000008</v>
      </c>
      <c r="AV1532" t="str">
        <f t="shared" si="328"/>
        <v/>
      </c>
      <c r="AW1532" t="str">
        <f t="shared" si="329"/>
        <v/>
      </c>
      <c r="AX1532" t="str">
        <f t="shared" si="330"/>
        <v/>
      </c>
      <c r="AY1532" t="str">
        <f t="shared" si="331"/>
        <v/>
      </c>
      <c r="BA1532" s="5" t="str">
        <f t="shared" si="332"/>
        <v/>
      </c>
      <c r="BB1532" s="5" t="str">
        <f t="shared" si="333"/>
        <v/>
      </c>
      <c r="BC1532" s="5" t="str">
        <f t="shared" si="334"/>
        <v/>
      </c>
      <c r="BD1532" s="5" t="str">
        <f t="shared" si="335"/>
        <v/>
      </c>
      <c r="BF1532" t="s">
        <v>19171</v>
      </c>
      <c r="BG1532" t="s">
        <v>19172</v>
      </c>
      <c r="BH1532" t="s">
        <v>19173</v>
      </c>
      <c r="BI1532" t="s">
        <v>2171</v>
      </c>
      <c r="BJ1532" t="s">
        <v>7016</v>
      </c>
      <c r="BK1532" t="s">
        <v>19174</v>
      </c>
    </row>
    <row r="1533" spans="1:63" x14ac:dyDescent="0.3">
      <c r="A1533">
        <v>12.3682</v>
      </c>
      <c r="B1533">
        <v>12.376200000000001</v>
      </c>
      <c r="C1533">
        <v>12.3927</v>
      </c>
      <c r="D1533">
        <v>12.370200000000001</v>
      </c>
      <c r="E1533">
        <v>12.1363</v>
      </c>
      <c r="F1533">
        <v>12.1008</v>
      </c>
      <c r="G1533">
        <v>12.1784</v>
      </c>
      <c r="H1533">
        <v>12.157999999999999</v>
      </c>
      <c r="I1533">
        <v>12.7058</v>
      </c>
      <c r="J1533">
        <v>12.7311</v>
      </c>
      <c r="K1533">
        <v>12.722099999999999</v>
      </c>
      <c r="L1533">
        <v>12.7105</v>
      </c>
      <c r="M1533" t="s">
        <v>0</v>
      </c>
      <c r="O1533" t="s">
        <v>1</v>
      </c>
      <c r="P1533" t="s">
        <v>1</v>
      </c>
      <c r="Q1533" t="s">
        <v>2</v>
      </c>
      <c r="R1533" t="s">
        <v>1032</v>
      </c>
      <c r="S1533" t="s">
        <v>1033</v>
      </c>
      <c r="T1533" t="s">
        <v>1034</v>
      </c>
      <c r="U1533" t="s">
        <v>1035</v>
      </c>
      <c r="V1533" t="s">
        <v>1036</v>
      </c>
      <c r="W1533">
        <v>0</v>
      </c>
      <c r="X1533" t="s">
        <v>7</v>
      </c>
      <c r="Y1533">
        <v>33</v>
      </c>
      <c r="Z1533">
        <v>45</v>
      </c>
      <c r="AA1533">
        <v>78</v>
      </c>
      <c r="AB1533">
        <v>45</v>
      </c>
      <c r="AC1533">
        <v>213.4</v>
      </c>
      <c r="AD1533">
        <v>1</v>
      </c>
      <c r="AF1533" t="s">
        <v>1039</v>
      </c>
      <c r="AG1533">
        <v>4.9595200000000004</v>
      </c>
      <c r="AH1533" s="1">
        <v>4.4480900000000003E-5</v>
      </c>
      <c r="AI1533">
        <v>0.23346600000000001</v>
      </c>
      <c r="AJ1533">
        <f t="shared" si="322"/>
        <v>-0.23346600000000001</v>
      </c>
      <c r="AK1533">
        <v>13.340299999999999</v>
      </c>
      <c r="AL1533" t="str">
        <f t="shared" si="323"/>
        <v/>
      </c>
      <c r="AM1533" t="str">
        <f t="shared" si="324"/>
        <v/>
      </c>
      <c r="AN1533" t="str">
        <f t="shared" si="325"/>
        <v/>
      </c>
      <c r="AO1533" t="str">
        <f t="shared" si="326"/>
        <v/>
      </c>
      <c r="AQ1533">
        <v>7.9542999999999999</v>
      </c>
      <c r="AR1533" s="1">
        <v>3.9860700000000002E-7</v>
      </c>
      <c r="AS1533">
        <v>-0.34059400000000001</v>
      </c>
      <c r="AT1533">
        <f t="shared" si="327"/>
        <v>0.34059400000000001</v>
      </c>
      <c r="AU1533">
        <v>-42.6556</v>
      </c>
      <c r="AV1533" t="str">
        <f t="shared" si="328"/>
        <v/>
      </c>
      <c r="AW1533" t="str">
        <f t="shared" si="329"/>
        <v/>
      </c>
      <c r="AX1533" t="str">
        <f t="shared" si="330"/>
        <v/>
      </c>
      <c r="AY1533" t="str">
        <f t="shared" si="331"/>
        <v/>
      </c>
      <c r="BA1533" s="5" t="str">
        <f t="shared" si="332"/>
        <v/>
      </c>
      <c r="BB1533" s="5" t="str">
        <f t="shared" si="333"/>
        <v/>
      </c>
      <c r="BC1533" s="5" t="str">
        <f t="shared" si="334"/>
        <v/>
      </c>
      <c r="BD1533" s="5" t="str">
        <f t="shared" si="335"/>
        <v/>
      </c>
      <c r="BF1533" t="s">
        <v>1037</v>
      </c>
      <c r="BG1533" t="s">
        <v>1038</v>
      </c>
      <c r="BH1533" t="s">
        <v>1039</v>
      </c>
      <c r="BI1533" t="s">
        <v>1035</v>
      </c>
      <c r="BJ1533" t="s">
        <v>1040</v>
      </c>
      <c r="BK1533" t="s">
        <v>1041</v>
      </c>
    </row>
    <row r="1534" spans="1:63" x14ac:dyDescent="0.3">
      <c r="A1534">
        <v>10.104900000000001</v>
      </c>
      <c r="B1534">
        <v>10.127000000000001</v>
      </c>
      <c r="C1534">
        <v>10.0984</v>
      </c>
      <c r="D1534">
        <v>10.1561</v>
      </c>
      <c r="E1534">
        <v>9.9040300000000006</v>
      </c>
      <c r="F1534">
        <v>9.9231800000000003</v>
      </c>
      <c r="G1534">
        <v>9.8456499999999991</v>
      </c>
      <c r="H1534">
        <v>9.8798899999999996</v>
      </c>
      <c r="I1534">
        <v>10.1051</v>
      </c>
      <c r="J1534">
        <v>10.093500000000001</v>
      </c>
      <c r="K1534">
        <v>10.147</v>
      </c>
      <c r="L1534">
        <v>10.1328</v>
      </c>
      <c r="M1534" t="s">
        <v>0</v>
      </c>
      <c r="O1534" t="s">
        <v>1</v>
      </c>
      <c r="Q1534" t="s">
        <v>164</v>
      </c>
      <c r="R1534" t="s">
        <v>23385</v>
      </c>
      <c r="S1534" t="s">
        <v>24131</v>
      </c>
      <c r="T1534" t="s">
        <v>15126</v>
      </c>
      <c r="U1534" t="s">
        <v>2166</v>
      </c>
      <c r="V1534" t="s">
        <v>24132</v>
      </c>
      <c r="W1534">
        <v>0</v>
      </c>
      <c r="X1534" t="s">
        <v>7</v>
      </c>
      <c r="Y1534">
        <v>60</v>
      </c>
      <c r="Z1534">
        <v>5</v>
      </c>
      <c r="AA1534">
        <v>9</v>
      </c>
      <c r="AB1534">
        <v>5</v>
      </c>
      <c r="AC1534">
        <v>14.5</v>
      </c>
      <c r="AD1534">
        <v>1</v>
      </c>
      <c r="AF1534" t="s">
        <v>24135</v>
      </c>
      <c r="AG1534">
        <v>4.4773399999999999</v>
      </c>
      <c r="AH1534">
        <v>1.09492E-4</v>
      </c>
      <c r="AI1534">
        <v>0.23339599999999999</v>
      </c>
      <c r="AJ1534">
        <f t="shared" si="322"/>
        <v>-0.23339599999999999</v>
      </c>
      <c r="AK1534">
        <v>11.0136</v>
      </c>
      <c r="AL1534" t="str">
        <f t="shared" si="323"/>
        <v/>
      </c>
      <c r="AM1534" t="str">
        <f t="shared" si="324"/>
        <v/>
      </c>
      <c r="AN1534" t="str">
        <f t="shared" si="325"/>
        <v/>
      </c>
      <c r="AO1534" t="str">
        <f t="shared" si="326"/>
        <v/>
      </c>
      <c r="AQ1534">
        <v>3.8499800000000001E-2</v>
      </c>
      <c r="AR1534">
        <v>0.92578199999999999</v>
      </c>
      <c r="AS1534">
        <v>1.9884099999999999E-3</v>
      </c>
      <c r="AT1534">
        <f t="shared" si="327"/>
        <v>-1.9884099999999999E-3</v>
      </c>
      <c r="AU1534">
        <v>0.111092</v>
      </c>
      <c r="AV1534" t="str">
        <f t="shared" si="328"/>
        <v/>
      </c>
      <c r="AW1534" t="str">
        <f t="shared" si="329"/>
        <v/>
      </c>
      <c r="AX1534" t="str">
        <f t="shared" si="330"/>
        <v/>
      </c>
      <c r="AY1534" t="str">
        <f t="shared" si="331"/>
        <v/>
      </c>
      <c r="BA1534" s="5" t="str">
        <f t="shared" si="332"/>
        <v/>
      </c>
      <c r="BB1534" s="5" t="str">
        <f t="shared" si="333"/>
        <v/>
      </c>
      <c r="BC1534" s="5" t="str">
        <f t="shared" si="334"/>
        <v/>
      </c>
      <c r="BD1534" s="5" t="str">
        <f t="shared" si="335"/>
        <v/>
      </c>
      <c r="BF1534" t="s">
        <v>24133</v>
      </c>
      <c r="BG1534" t="s">
        <v>24134</v>
      </c>
      <c r="BH1534" t="s">
        <v>24135</v>
      </c>
      <c r="BI1534" t="s">
        <v>2166</v>
      </c>
      <c r="BJ1534" t="s">
        <v>7525</v>
      </c>
      <c r="BK1534" t="s">
        <v>24136</v>
      </c>
    </row>
    <row r="1535" spans="1:63" x14ac:dyDescent="0.3">
      <c r="A1535">
        <v>13.667</v>
      </c>
      <c r="B1535">
        <v>13.621700000000001</v>
      </c>
      <c r="C1535">
        <v>13.604900000000001</v>
      </c>
      <c r="D1535">
        <v>13.587899999999999</v>
      </c>
      <c r="E1535">
        <v>13.4224</v>
      </c>
      <c r="F1535">
        <v>13.3888</v>
      </c>
      <c r="G1535">
        <v>13.380699999999999</v>
      </c>
      <c r="H1535">
        <v>13.3575</v>
      </c>
      <c r="I1535">
        <v>13.394600000000001</v>
      </c>
      <c r="J1535">
        <v>13.3871</v>
      </c>
      <c r="K1535">
        <v>13.319699999999999</v>
      </c>
      <c r="L1535">
        <v>13.3398</v>
      </c>
      <c r="M1535" t="s">
        <v>0</v>
      </c>
      <c r="O1535" t="s">
        <v>1</v>
      </c>
      <c r="P1535" t="s">
        <v>1</v>
      </c>
      <c r="Q1535" t="s">
        <v>2</v>
      </c>
      <c r="R1535" t="s">
        <v>3315</v>
      </c>
      <c r="S1535" t="s">
        <v>3316</v>
      </c>
      <c r="T1535" t="s">
        <v>3317</v>
      </c>
      <c r="U1535" t="s">
        <v>2166</v>
      </c>
      <c r="V1535" t="s">
        <v>3318</v>
      </c>
      <c r="W1535">
        <v>0</v>
      </c>
      <c r="X1535" t="s">
        <v>7</v>
      </c>
      <c r="Y1535">
        <v>60</v>
      </c>
      <c r="Z1535">
        <v>19</v>
      </c>
      <c r="AA1535">
        <v>80</v>
      </c>
      <c r="AB1535">
        <v>19</v>
      </c>
      <c r="AC1535">
        <v>29.6</v>
      </c>
      <c r="AD1535">
        <v>1</v>
      </c>
      <c r="AF1535" t="s">
        <v>3321</v>
      </c>
      <c r="AG1535">
        <v>4.4176200000000003</v>
      </c>
      <c r="AH1535">
        <v>1.2306400000000001E-4</v>
      </c>
      <c r="AI1535">
        <v>0.23299300000000001</v>
      </c>
      <c r="AJ1535">
        <f t="shared" si="322"/>
        <v>-0.23299300000000001</v>
      </c>
      <c r="AK1535">
        <v>10.7531</v>
      </c>
      <c r="AL1535" t="str">
        <f t="shared" si="323"/>
        <v/>
      </c>
      <c r="AM1535" t="str">
        <f t="shared" si="324"/>
        <v/>
      </c>
      <c r="AN1535" t="str">
        <f t="shared" si="325"/>
        <v/>
      </c>
      <c r="AO1535" t="str">
        <f t="shared" si="326"/>
        <v/>
      </c>
      <c r="AQ1535">
        <v>4.3474700000000004</v>
      </c>
      <c r="AR1535">
        <v>1.3498000000000001E-4</v>
      </c>
      <c r="AS1535">
        <v>0.26007999999999998</v>
      </c>
      <c r="AT1535">
        <f t="shared" si="327"/>
        <v>-0.26007999999999998</v>
      </c>
      <c r="AU1535">
        <v>10.4544</v>
      </c>
      <c r="AV1535" t="str">
        <f t="shared" si="328"/>
        <v/>
      </c>
      <c r="AW1535" t="str">
        <f t="shared" si="329"/>
        <v/>
      </c>
      <c r="AX1535" t="str">
        <f t="shared" si="330"/>
        <v/>
      </c>
      <c r="AY1535" t="str">
        <f t="shared" si="331"/>
        <v/>
      </c>
      <c r="BA1535" s="5" t="str">
        <f t="shared" si="332"/>
        <v/>
      </c>
      <c r="BB1535" s="5" t="str">
        <f t="shared" si="333"/>
        <v/>
      </c>
      <c r="BC1535" s="5" t="str">
        <f t="shared" si="334"/>
        <v/>
      </c>
      <c r="BD1535" s="5" t="str">
        <f t="shared" si="335"/>
        <v/>
      </c>
      <c r="BF1535" t="s">
        <v>3319</v>
      </c>
      <c r="BG1535" t="s">
        <v>3320</v>
      </c>
      <c r="BH1535" t="s">
        <v>3321</v>
      </c>
      <c r="BI1535" t="s">
        <v>2171</v>
      </c>
      <c r="BJ1535" t="s">
        <v>3322</v>
      </c>
      <c r="BK1535" t="s">
        <v>3323</v>
      </c>
    </row>
    <row r="1536" spans="1:63" x14ac:dyDescent="0.3">
      <c r="A1536">
        <v>4.71699</v>
      </c>
      <c r="B1536">
        <v>4.5109599999999999</v>
      </c>
      <c r="C1536">
        <v>4.6496199999999996</v>
      </c>
      <c r="D1536">
        <v>4.5909599999999999</v>
      </c>
      <c r="E1536">
        <v>4.0874600000000001</v>
      </c>
      <c r="F1536">
        <v>4.2172299999999998</v>
      </c>
      <c r="G1536">
        <v>4.7114900000000004</v>
      </c>
      <c r="H1536">
        <v>4.5235599999999998</v>
      </c>
      <c r="I1536">
        <v>5.1127000000000002</v>
      </c>
      <c r="J1536">
        <v>4.7059800000000003</v>
      </c>
      <c r="K1536">
        <v>4.7333499999999997</v>
      </c>
      <c r="L1536">
        <v>4.7114900000000004</v>
      </c>
      <c r="M1536" t="s">
        <v>0</v>
      </c>
      <c r="R1536" t="s">
        <v>35719</v>
      </c>
      <c r="S1536" t="s">
        <v>35720</v>
      </c>
      <c r="T1536" t="s">
        <v>35721</v>
      </c>
      <c r="V1536" t="s">
        <v>35722</v>
      </c>
      <c r="W1536">
        <v>0</v>
      </c>
      <c r="X1536" t="s">
        <v>7</v>
      </c>
      <c r="Y1536">
        <v>4</v>
      </c>
      <c r="Z1536">
        <v>2</v>
      </c>
      <c r="AA1536">
        <v>3</v>
      </c>
      <c r="AB1536">
        <v>2</v>
      </c>
      <c r="AC1536">
        <v>97.3</v>
      </c>
      <c r="AD1536">
        <v>1</v>
      </c>
      <c r="AF1536" t="s">
        <v>35725</v>
      </c>
      <c r="AG1536">
        <v>0.77080499999999996</v>
      </c>
      <c r="AH1536">
        <v>0.20411000000000001</v>
      </c>
      <c r="AI1536">
        <v>0.23219500000000001</v>
      </c>
      <c r="AJ1536">
        <f t="shared" si="322"/>
        <v>-0.23219500000000001</v>
      </c>
      <c r="AK1536">
        <v>1.56115</v>
      </c>
      <c r="AL1536" t="str">
        <f t="shared" si="323"/>
        <v/>
      </c>
      <c r="AM1536" t="str">
        <f t="shared" si="324"/>
        <v/>
      </c>
      <c r="AN1536" t="str">
        <f t="shared" si="325"/>
        <v/>
      </c>
      <c r="AO1536" t="str">
        <f t="shared" si="326"/>
        <v/>
      </c>
      <c r="AQ1536">
        <v>0.93448399999999998</v>
      </c>
      <c r="AR1536">
        <v>0.14271700000000001</v>
      </c>
      <c r="AS1536">
        <v>-0.19874900000000001</v>
      </c>
      <c r="AT1536">
        <f t="shared" si="327"/>
        <v>0.19874900000000001</v>
      </c>
      <c r="AU1536">
        <v>-1.83436</v>
      </c>
      <c r="AV1536" t="str">
        <f t="shared" si="328"/>
        <v/>
      </c>
      <c r="AW1536" t="str">
        <f t="shared" si="329"/>
        <v/>
      </c>
      <c r="AX1536" t="str">
        <f t="shared" si="330"/>
        <v/>
      </c>
      <c r="AY1536" t="str">
        <f t="shared" si="331"/>
        <v/>
      </c>
      <c r="BA1536" s="5" t="str">
        <f t="shared" si="332"/>
        <v/>
      </c>
      <c r="BB1536" s="5" t="str">
        <f t="shared" si="333"/>
        <v/>
      </c>
      <c r="BC1536" s="5" t="str">
        <f t="shared" si="334"/>
        <v/>
      </c>
      <c r="BD1536" s="5" t="str">
        <f t="shared" si="335"/>
        <v/>
      </c>
      <c r="BF1536" t="s">
        <v>35723</v>
      </c>
      <c r="BG1536" t="s">
        <v>35724</v>
      </c>
      <c r="BH1536" t="s">
        <v>35725</v>
      </c>
      <c r="BJ1536" t="s">
        <v>35726</v>
      </c>
      <c r="BK1536" t="s">
        <v>35727</v>
      </c>
    </row>
    <row r="1537" spans="1:63" x14ac:dyDescent="0.3">
      <c r="A1537">
        <v>8.2157800000000005</v>
      </c>
      <c r="B1537">
        <v>8.2904800000000005</v>
      </c>
      <c r="C1537">
        <v>8.3001199999999997</v>
      </c>
      <c r="D1537">
        <v>8.2545599999999997</v>
      </c>
      <c r="E1537">
        <v>7.9617399999999998</v>
      </c>
      <c r="F1537">
        <v>8.1863600000000005</v>
      </c>
      <c r="G1537">
        <v>8.0863999999999994</v>
      </c>
      <c r="H1537">
        <v>7.89785</v>
      </c>
      <c r="I1537">
        <v>8.2446000000000002</v>
      </c>
      <c r="J1537">
        <v>8.1613799999999994</v>
      </c>
      <c r="K1537">
        <v>8.1431299999999993</v>
      </c>
      <c r="L1537">
        <v>8.2592700000000008</v>
      </c>
      <c r="M1537" t="s">
        <v>0</v>
      </c>
      <c r="O1537" t="s">
        <v>1</v>
      </c>
      <c r="Q1537" t="s">
        <v>164</v>
      </c>
      <c r="R1537" t="s">
        <v>28309</v>
      </c>
      <c r="S1537" t="s">
        <v>28310</v>
      </c>
      <c r="T1537" t="s">
        <v>28311</v>
      </c>
      <c r="U1537" t="s">
        <v>28312</v>
      </c>
      <c r="V1537" t="s">
        <v>5174</v>
      </c>
      <c r="W1537">
        <v>0</v>
      </c>
      <c r="X1537" t="s">
        <v>7</v>
      </c>
      <c r="Y1537">
        <v>17</v>
      </c>
      <c r="Z1537">
        <v>4</v>
      </c>
      <c r="AA1537">
        <v>4</v>
      </c>
      <c r="AB1537">
        <v>4</v>
      </c>
      <c r="AC1537">
        <v>36</v>
      </c>
      <c r="AD1537">
        <v>1</v>
      </c>
      <c r="AF1537" t="s">
        <v>28315</v>
      </c>
      <c r="AG1537">
        <v>1.86883</v>
      </c>
      <c r="AH1537">
        <v>2.0328599999999999E-2</v>
      </c>
      <c r="AI1537">
        <v>0.23214699999999999</v>
      </c>
      <c r="AJ1537">
        <f t="shared" si="322"/>
        <v>-0.23214699999999999</v>
      </c>
      <c r="AK1537">
        <v>3.4564400000000002</v>
      </c>
      <c r="AL1537" t="str">
        <f t="shared" si="323"/>
        <v/>
      </c>
      <c r="AM1537" t="str">
        <f t="shared" si="324"/>
        <v/>
      </c>
      <c r="AN1537" t="str">
        <f t="shared" si="325"/>
        <v/>
      </c>
      <c r="AO1537" t="str">
        <f t="shared" si="326"/>
        <v/>
      </c>
      <c r="AQ1537">
        <v>0.91893899999999995</v>
      </c>
      <c r="AR1537">
        <v>0.14743899999999999</v>
      </c>
      <c r="AS1537">
        <v>6.3137499999999999E-2</v>
      </c>
      <c r="AT1537">
        <f t="shared" si="327"/>
        <v>-6.3137499999999999E-2</v>
      </c>
      <c r="AU1537">
        <v>1.80853</v>
      </c>
      <c r="AV1537" t="str">
        <f t="shared" si="328"/>
        <v/>
      </c>
      <c r="AW1537" t="str">
        <f t="shared" si="329"/>
        <v/>
      </c>
      <c r="AX1537" t="str">
        <f t="shared" si="330"/>
        <v/>
      </c>
      <c r="AY1537" t="str">
        <f t="shared" si="331"/>
        <v/>
      </c>
      <c r="BA1537" s="5" t="str">
        <f t="shared" si="332"/>
        <v/>
      </c>
      <c r="BB1537" s="5" t="str">
        <f t="shared" si="333"/>
        <v/>
      </c>
      <c r="BC1537" s="5" t="str">
        <f t="shared" si="334"/>
        <v/>
      </c>
      <c r="BD1537" s="5" t="str">
        <f t="shared" si="335"/>
        <v/>
      </c>
      <c r="BF1537" t="s">
        <v>28313</v>
      </c>
      <c r="BG1537" t="s">
        <v>28314</v>
      </c>
      <c r="BH1537" t="s">
        <v>28315</v>
      </c>
      <c r="BI1537" t="s">
        <v>28312</v>
      </c>
      <c r="BJ1537" t="s">
        <v>28316</v>
      </c>
      <c r="BK1537" t="s">
        <v>28317</v>
      </c>
    </row>
    <row r="1538" spans="1:63" x14ac:dyDescent="0.3">
      <c r="A1538">
        <v>5.7468500000000002</v>
      </c>
      <c r="B1538">
        <v>5.7996100000000004</v>
      </c>
      <c r="C1538">
        <v>5.9772800000000004</v>
      </c>
      <c r="D1538">
        <v>6.0334199999999996</v>
      </c>
      <c r="E1538">
        <v>5.4229099999999999</v>
      </c>
      <c r="F1538">
        <v>5.7142499999999998</v>
      </c>
      <c r="G1538">
        <v>5.8303599999999998</v>
      </c>
      <c r="H1538">
        <v>5.6610699999999996</v>
      </c>
      <c r="I1538">
        <v>6.0596100000000002</v>
      </c>
      <c r="J1538">
        <v>6.1578499999999998</v>
      </c>
      <c r="K1538">
        <v>6.06609</v>
      </c>
      <c r="L1538">
        <v>6.0134600000000002</v>
      </c>
      <c r="M1538" t="s">
        <v>0</v>
      </c>
      <c r="R1538" t="s">
        <v>29764</v>
      </c>
      <c r="S1538" t="s">
        <v>29765</v>
      </c>
      <c r="T1538" t="s">
        <v>29766</v>
      </c>
      <c r="U1538" t="s">
        <v>29767</v>
      </c>
      <c r="V1538" t="s">
        <v>29768</v>
      </c>
      <c r="W1538">
        <v>2</v>
      </c>
      <c r="X1538" t="s">
        <v>7</v>
      </c>
      <c r="Y1538">
        <v>6</v>
      </c>
      <c r="Z1538">
        <v>4</v>
      </c>
      <c r="AA1538">
        <v>6</v>
      </c>
      <c r="AB1538">
        <v>2</v>
      </c>
      <c r="AC1538">
        <v>78</v>
      </c>
      <c r="AD1538">
        <v>1</v>
      </c>
      <c r="AF1538" t="s">
        <v>29771</v>
      </c>
      <c r="AG1538">
        <v>1.10148</v>
      </c>
      <c r="AH1538">
        <v>0.10211099999999999</v>
      </c>
      <c r="AI1538">
        <v>0.23214599999999999</v>
      </c>
      <c r="AJ1538">
        <f t="shared" si="322"/>
        <v>-0.23214599999999999</v>
      </c>
      <c r="AK1538">
        <v>2.11191</v>
      </c>
      <c r="AL1538" t="str">
        <f t="shared" si="323"/>
        <v/>
      </c>
      <c r="AM1538" t="str">
        <f t="shared" si="324"/>
        <v/>
      </c>
      <c r="AN1538" t="str">
        <f t="shared" si="325"/>
        <v/>
      </c>
      <c r="AO1538" t="str">
        <f t="shared" si="326"/>
        <v/>
      </c>
      <c r="AQ1538">
        <v>1.3090299999999999</v>
      </c>
      <c r="AR1538">
        <v>6.4193399999999998E-2</v>
      </c>
      <c r="AS1538">
        <v>-0.18496499999999999</v>
      </c>
      <c r="AT1538">
        <f t="shared" si="327"/>
        <v>0.18496499999999999</v>
      </c>
      <c r="AU1538">
        <v>-2.46048</v>
      </c>
      <c r="AV1538" t="str">
        <f t="shared" si="328"/>
        <v/>
      </c>
      <c r="AW1538" t="str">
        <f t="shared" si="329"/>
        <v/>
      </c>
      <c r="AX1538" t="str">
        <f t="shared" si="330"/>
        <v/>
      </c>
      <c r="AY1538" t="str">
        <f t="shared" si="331"/>
        <v/>
      </c>
      <c r="BA1538" s="5" t="str">
        <f t="shared" si="332"/>
        <v/>
      </c>
      <c r="BB1538" s="5" t="str">
        <f t="shared" si="333"/>
        <v/>
      </c>
      <c r="BC1538" s="5" t="str">
        <f t="shared" si="334"/>
        <v/>
      </c>
      <c r="BD1538" s="5" t="str">
        <f t="shared" si="335"/>
        <v/>
      </c>
      <c r="BF1538" t="s">
        <v>29769</v>
      </c>
      <c r="BG1538" t="s">
        <v>29770</v>
      </c>
      <c r="BH1538" t="s">
        <v>29771</v>
      </c>
      <c r="BI1538" t="s">
        <v>29772</v>
      </c>
      <c r="BJ1538" t="s">
        <v>29773</v>
      </c>
      <c r="BK1538" t="s">
        <v>29774</v>
      </c>
    </row>
    <row r="1539" spans="1:63" x14ac:dyDescent="0.3">
      <c r="A1539">
        <v>11.140599999999999</v>
      </c>
      <c r="B1539">
        <v>11.161</v>
      </c>
      <c r="C1539">
        <v>11.156700000000001</v>
      </c>
      <c r="D1539">
        <v>11.171200000000001</v>
      </c>
      <c r="E1539">
        <v>10.9354</v>
      </c>
      <c r="F1539">
        <v>10.9297</v>
      </c>
      <c r="G1539">
        <v>10.9299</v>
      </c>
      <c r="H1539">
        <v>10.906499999999999</v>
      </c>
      <c r="I1539">
        <v>10.429500000000001</v>
      </c>
      <c r="J1539">
        <v>10.484</v>
      </c>
      <c r="K1539">
        <v>10.457599999999999</v>
      </c>
      <c r="L1539">
        <v>10.5045</v>
      </c>
      <c r="M1539" t="s">
        <v>0</v>
      </c>
      <c r="O1539" t="s">
        <v>1</v>
      </c>
      <c r="P1539" t="s">
        <v>1</v>
      </c>
      <c r="Q1539" t="s">
        <v>2</v>
      </c>
      <c r="R1539" t="s">
        <v>7973</v>
      </c>
      <c r="S1539" t="s">
        <v>7974</v>
      </c>
      <c r="T1539" t="s">
        <v>7975</v>
      </c>
      <c r="U1539" t="s">
        <v>7976</v>
      </c>
      <c r="V1539" t="s">
        <v>7977</v>
      </c>
      <c r="W1539">
        <v>2</v>
      </c>
      <c r="X1539" t="s">
        <v>7</v>
      </c>
      <c r="Y1539">
        <v>48</v>
      </c>
      <c r="Z1539">
        <v>16</v>
      </c>
      <c r="AA1539">
        <v>22</v>
      </c>
      <c r="AB1539">
        <v>14</v>
      </c>
      <c r="AC1539">
        <v>45.5</v>
      </c>
      <c r="AD1539">
        <v>1</v>
      </c>
      <c r="AF1539" t="s">
        <v>7980</v>
      </c>
      <c r="AG1539">
        <v>6.6362300000000003</v>
      </c>
      <c r="AH1539" s="1">
        <v>3.0608099999999998E-6</v>
      </c>
      <c r="AI1539">
        <v>0.231989</v>
      </c>
      <c r="AJ1539">
        <f t="shared" ref="AJ1539:AJ1602" si="336">AI1539*-1</f>
        <v>-0.231989</v>
      </c>
      <c r="AK1539">
        <v>25.656500000000001</v>
      </c>
      <c r="AL1539" t="str">
        <f t="shared" ref="AL1539:AL1602" si="337">IFERROR(IF(AND(AJ1539&gt;=1,AG1539&gt;1.3),"+",""),"")</f>
        <v/>
      </c>
      <c r="AM1539" t="str">
        <f t="shared" ref="AM1539:AM1602" si="338">IFERROR(IF(AND(AJ1539&gt;=0.58,AG1539&gt;1.3),"+",""),"")</f>
        <v/>
      </c>
      <c r="AN1539" t="str">
        <f t="shared" ref="AN1539:AN1602" si="339">IFERROR(IF(AND(AJ1539&lt;=-1,AG1539&gt;1.3),"+",""),"")</f>
        <v/>
      </c>
      <c r="AO1539" t="str">
        <f t="shared" ref="AO1539:AO1602" si="340">IFERROR(IF(AND(AJ1539&lt;=-0.58,AG1539&gt;1.3),"+",""),"")</f>
        <v/>
      </c>
      <c r="AQ1539">
        <v>7.7482100000000003</v>
      </c>
      <c r="AR1539" s="1">
        <v>5.2179200000000002E-7</v>
      </c>
      <c r="AS1539">
        <v>0.68844300000000003</v>
      </c>
      <c r="AT1539">
        <f t="shared" ref="AT1539:AT1602" si="341">AS1539*-1</f>
        <v>-0.68844300000000003</v>
      </c>
      <c r="AU1539">
        <v>39.402099999999997</v>
      </c>
      <c r="AV1539" t="str">
        <f t="shared" ref="AV1539:AV1602" si="342">IFERROR(IF(AND(AT1539&gt;=1,AQ1539&gt;1.3),"+",""),"")</f>
        <v/>
      </c>
      <c r="AW1539" t="str">
        <f t="shared" ref="AW1539:AW1602" si="343">IFERROR(IF(AND(AT1539&gt;=0.58,AQ1539&gt;1.3),"+",""),"")</f>
        <v/>
      </c>
      <c r="AX1539" t="str">
        <f t="shared" ref="AX1539:AX1602" si="344">IFERROR(IF(AND(AT1539&lt;=-1,AQ1539&gt;1.3),"+",""),"")</f>
        <v/>
      </c>
      <c r="AY1539" t="str">
        <f t="shared" ref="AY1539:AY1602" si="345">IFERROR(IF(AND(AT1539&lt;=-0.58,AQ1539&gt;1.3),"+",""),"")</f>
        <v>+</v>
      </c>
      <c r="BA1539" s="5" t="str">
        <f t="shared" ref="BA1539:BA1602" si="346">IFERROR(IF(AND(AN1539="+",AX1539="+"),"+",""),"")</f>
        <v/>
      </c>
      <c r="BB1539" s="5" t="str">
        <f t="shared" ref="BB1539:BB1602" si="347">IFERROR(IF(AND(AO1539="+",AY1539="+"),"+",""),"")</f>
        <v/>
      </c>
      <c r="BC1539" s="5" t="str">
        <f t="shared" ref="BC1539:BC1602" si="348">IFERROR(IF(AND(AL1539="+",AV1539="+"),"+",""),"")</f>
        <v/>
      </c>
      <c r="BD1539" s="5" t="str">
        <f t="shared" ref="BD1539:BD1602" si="349">IFERROR(IF(AND(AM1539="+",AW1539="+"),"+",""),"")</f>
        <v/>
      </c>
      <c r="BF1539" t="s">
        <v>7978</v>
      </c>
      <c r="BG1539" t="s">
        <v>7979</v>
      </c>
      <c r="BH1539" t="s">
        <v>7980</v>
      </c>
      <c r="BI1539" t="s">
        <v>7976</v>
      </c>
      <c r="BJ1539" t="s">
        <v>7981</v>
      </c>
      <c r="BK1539" t="s">
        <v>7982</v>
      </c>
    </row>
    <row r="1540" spans="1:63" x14ac:dyDescent="0.3">
      <c r="A1540">
        <v>7.4446000000000003</v>
      </c>
      <c r="B1540">
        <v>7.4136300000000004</v>
      </c>
      <c r="C1540">
        <v>7.4462599999999997</v>
      </c>
      <c r="D1540">
        <v>7.5243500000000001</v>
      </c>
      <c r="E1540">
        <v>7.2469799999999998</v>
      </c>
      <c r="F1540">
        <v>7.2114000000000003</v>
      </c>
      <c r="G1540">
        <v>7.1467000000000001</v>
      </c>
      <c r="H1540">
        <v>7.2964599999999997</v>
      </c>
      <c r="I1540">
        <v>7.8869199999999999</v>
      </c>
      <c r="J1540">
        <v>7.9008700000000003</v>
      </c>
      <c r="K1540">
        <v>7.9194599999999999</v>
      </c>
      <c r="L1540">
        <v>7.92422</v>
      </c>
      <c r="M1540" t="s">
        <v>0</v>
      </c>
      <c r="O1540" t="s">
        <v>1</v>
      </c>
      <c r="P1540" t="s">
        <v>1</v>
      </c>
      <c r="Q1540" t="s">
        <v>2</v>
      </c>
      <c r="R1540" t="s">
        <v>30273</v>
      </c>
      <c r="S1540" t="s">
        <v>30274</v>
      </c>
      <c r="T1540" t="s">
        <v>30275</v>
      </c>
      <c r="U1540" t="s">
        <v>1035</v>
      </c>
      <c r="V1540" t="s">
        <v>2256</v>
      </c>
      <c r="W1540">
        <v>0</v>
      </c>
      <c r="X1540" t="s">
        <v>7</v>
      </c>
      <c r="Y1540">
        <v>5</v>
      </c>
      <c r="Z1540">
        <v>4</v>
      </c>
      <c r="AA1540">
        <v>5</v>
      </c>
      <c r="AB1540">
        <v>4</v>
      </c>
      <c r="AC1540">
        <v>78.8</v>
      </c>
      <c r="AD1540">
        <v>1</v>
      </c>
      <c r="AF1540" t="s">
        <v>30278</v>
      </c>
      <c r="AG1540">
        <v>2.9735499999999999</v>
      </c>
      <c r="AH1540">
        <v>2.07471E-3</v>
      </c>
      <c r="AI1540">
        <v>0.231825</v>
      </c>
      <c r="AJ1540">
        <f t="shared" si="336"/>
        <v>-0.231825</v>
      </c>
      <c r="AK1540">
        <v>5.8898400000000004</v>
      </c>
      <c r="AL1540" t="str">
        <f t="shared" si="337"/>
        <v/>
      </c>
      <c r="AM1540" t="str">
        <f t="shared" si="338"/>
        <v/>
      </c>
      <c r="AN1540" t="str">
        <f t="shared" si="339"/>
        <v/>
      </c>
      <c r="AO1540" t="str">
        <f t="shared" si="340"/>
        <v/>
      </c>
      <c r="AQ1540">
        <v>5.7141900000000003</v>
      </c>
      <c r="AR1540" s="1">
        <v>1.1171399999999999E-5</v>
      </c>
      <c r="AS1540">
        <v>-0.45065699999999997</v>
      </c>
      <c r="AT1540">
        <f t="shared" si="341"/>
        <v>0.45065699999999997</v>
      </c>
      <c r="AU1540">
        <v>-17.936499999999999</v>
      </c>
      <c r="AV1540" t="str">
        <f t="shared" si="342"/>
        <v/>
      </c>
      <c r="AW1540" t="str">
        <f t="shared" si="343"/>
        <v/>
      </c>
      <c r="AX1540" t="str">
        <f t="shared" si="344"/>
        <v/>
      </c>
      <c r="AY1540" t="str">
        <f t="shared" si="345"/>
        <v/>
      </c>
      <c r="BA1540" s="5" t="str">
        <f t="shared" si="346"/>
        <v/>
      </c>
      <c r="BB1540" s="5" t="str">
        <f t="shared" si="347"/>
        <v/>
      </c>
      <c r="BC1540" s="5" t="str">
        <f t="shared" si="348"/>
        <v/>
      </c>
      <c r="BD1540" s="5" t="str">
        <f t="shared" si="349"/>
        <v/>
      </c>
      <c r="BF1540" t="s">
        <v>30276</v>
      </c>
      <c r="BG1540" t="s">
        <v>30277</v>
      </c>
      <c r="BH1540" t="s">
        <v>30278</v>
      </c>
      <c r="BI1540" t="s">
        <v>1035</v>
      </c>
      <c r="BK1540" t="s">
        <v>30279</v>
      </c>
    </row>
    <row r="1541" spans="1:63" x14ac:dyDescent="0.3">
      <c r="A1541">
        <v>10.2607</v>
      </c>
      <c r="B1541">
        <v>10.2624</v>
      </c>
      <c r="C1541">
        <v>10.283200000000001</v>
      </c>
      <c r="D1541">
        <v>10.359400000000001</v>
      </c>
      <c r="E1541">
        <v>10.001300000000001</v>
      </c>
      <c r="F1541">
        <v>10.090199999999999</v>
      </c>
      <c r="G1541">
        <v>10.063800000000001</v>
      </c>
      <c r="H1541">
        <v>10.083299999999999</v>
      </c>
      <c r="I1541">
        <v>10.803699999999999</v>
      </c>
      <c r="J1541">
        <v>10.8142</v>
      </c>
      <c r="K1541">
        <v>10.777100000000001</v>
      </c>
      <c r="L1541">
        <v>10.767200000000001</v>
      </c>
      <c r="M1541" t="s">
        <v>0</v>
      </c>
      <c r="O1541" t="s">
        <v>1</v>
      </c>
      <c r="P1541" t="s">
        <v>1</v>
      </c>
      <c r="Q1541" t="s">
        <v>2</v>
      </c>
      <c r="R1541" t="s">
        <v>18055</v>
      </c>
      <c r="S1541" t="s">
        <v>18056</v>
      </c>
      <c r="T1541" t="s">
        <v>1082</v>
      </c>
      <c r="U1541" t="s">
        <v>18057</v>
      </c>
      <c r="V1541" t="s">
        <v>9114</v>
      </c>
      <c r="W1541">
        <v>0</v>
      </c>
      <c r="X1541" t="s">
        <v>7</v>
      </c>
      <c r="Y1541">
        <v>24</v>
      </c>
      <c r="Z1541">
        <v>9</v>
      </c>
      <c r="AA1541">
        <v>13</v>
      </c>
      <c r="AB1541">
        <v>9</v>
      </c>
      <c r="AC1541">
        <v>35.5</v>
      </c>
      <c r="AD1541">
        <v>1</v>
      </c>
      <c r="AF1541" t="s">
        <v>18060</v>
      </c>
      <c r="AG1541">
        <v>3.5431499999999998</v>
      </c>
      <c r="AH1541">
        <v>6.6576799999999996E-4</v>
      </c>
      <c r="AI1541">
        <v>0.23177400000000001</v>
      </c>
      <c r="AJ1541">
        <f t="shared" si="336"/>
        <v>-0.23177400000000001</v>
      </c>
      <c r="AK1541">
        <v>7.52013</v>
      </c>
      <c r="AL1541" t="str">
        <f t="shared" si="337"/>
        <v/>
      </c>
      <c r="AM1541" t="str">
        <f t="shared" si="338"/>
        <v/>
      </c>
      <c r="AN1541" t="str">
        <f t="shared" si="339"/>
        <v/>
      </c>
      <c r="AO1541" t="str">
        <f t="shared" si="340"/>
        <v/>
      </c>
      <c r="AQ1541">
        <v>5.9168700000000003</v>
      </c>
      <c r="AR1541" s="1">
        <v>7.8255199999999996E-6</v>
      </c>
      <c r="AS1541">
        <v>-0.49910900000000002</v>
      </c>
      <c r="AT1541">
        <f t="shared" si="341"/>
        <v>0.49910900000000002</v>
      </c>
      <c r="AU1541">
        <v>-19.41</v>
      </c>
      <c r="AV1541" t="str">
        <f t="shared" si="342"/>
        <v/>
      </c>
      <c r="AW1541" t="str">
        <f t="shared" si="343"/>
        <v/>
      </c>
      <c r="AX1541" t="str">
        <f t="shared" si="344"/>
        <v/>
      </c>
      <c r="AY1541" t="str">
        <f t="shared" si="345"/>
        <v/>
      </c>
      <c r="BA1541" s="5" t="str">
        <f t="shared" si="346"/>
        <v/>
      </c>
      <c r="BB1541" s="5" t="str">
        <f t="shared" si="347"/>
        <v/>
      </c>
      <c r="BC1541" s="5" t="str">
        <f t="shared" si="348"/>
        <v/>
      </c>
      <c r="BD1541" s="5" t="str">
        <f t="shared" si="349"/>
        <v/>
      </c>
      <c r="BF1541" t="s">
        <v>18058</v>
      </c>
      <c r="BG1541" t="s">
        <v>18059</v>
      </c>
      <c r="BH1541" t="s">
        <v>18060</v>
      </c>
      <c r="BI1541" t="s">
        <v>18057</v>
      </c>
      <c r="BJ1541" t="s">
        <v>9986</v>
      </c>
      <c r="BK1541" t="s">
        <v>18061</v>
      </c>
    </row>
    <row r="1542" spans="1:63" x14ac:dyDescent="0.3">
      <c r="A1542">
        <v>8.6798300000000008</v>
      </c>
      <c r="B1542">
        <v>8.6264400000000006</v>
      </c>
      <c r="C1542">
        <v>8.6660500000000003</v>
      </c>
      <c r="D1542">
        <v>8.72349</v>
      </c>
      <c r="E1542">
        <v>8.4874399999999994</v>
      </c>
      <c r="F1542">
        <v>8.3948900000000002</v>
      </c>
      <c r="G1542">
        <v>8.4728899999999996</v>
      </c>
      <c r="H1542">
        <v>8.4144699999999997</v>
      </c>
      <c r="I1542">
        <v>8.6434999999999995</v>
      </c>
      <c r="J1542">
        <v>8.7407900000000005</v>
      </c>
      <c r="K1542">
        <v>8.7145899999999994</v>
      </c>
      <c r="L1542">
        <v>8.7275799999999997</v>
      </c>
      <c r="M1542" t="s">
        <v>0</v>
      </c>
      <c r="O1542" t="s">
        <v>1</v>
      </c>
      <c r="Q1542" t="s">
        <v>164</v>
      </c>
      <c r="R1542" t="s">
        <v>23385</v>
      </c>
      <c r="S1542" t="s">
        <v>8667</v>
      </c>
      <c r="T1542" t="s">
        <v>23386</v>
      </c>
      <c r="U1542" t="s">
        <v>1305</v>
      </c>
      <c r="V1542" t="s">
        <v>23387</v>
      </c>
      <c r="W1542">
        <v>0</v>
      </c>
      <c r="X1542" t="s">
        <v>7</v>
      </c>
      <c r="Y1542">
        <v>21</v>
      </c>
      <c r="Z1542">
        <v>4</v>
      </c>
      <c r="AA1542">
        <v>8</v>
      </c>
      <c r="AB1542">
        <v>4</v>
      </c>
      <c r="AC1542">
        <v>29.4</v>
      </c>
      <c r="AD1542">
        <v>1</v>
      </c>
      <c r="AF1542" t="s">
        <v>23390</v>
      </c>
      <c r="AG1542">
        <v>3.6047099999999999</v>
      </c>
      <c r="AH1542">
        <v>5.9192000000000001E-4</v>
      </c>
      <c r="AI1542">
        <v>0.23152800000000001</v>
      </c>
      <c r="AJ1542">
        <f t="shared" si="336"/>
        <v>-0.23152800000000001</v>
      </c>
      <c r="AK1542">
        <v>7.7162100000000002</v>
      </c>
      <c r="AL1542" t="str">
        <f t="shared" si="337"/>
        <v/>
      </c>
      <c r="AM1542" t="str">
        <f t="shared" si="338"/>
        <v/>
      </c>
      <c r="AN1542" t="str">
        <f t="shared" si="339"/>
        <v/>
      </c>
      <c r="AO1542" t="str">
        <f t="shared" si="340"/>
        <v/>
      </c>
      <c r="AQ1542">
        <v>0.50716700000000003</v>
      </c>
      <c r="AR1542">
        <v>0.35253000000000001</v>
      </c>
      <c r="AS1542">
        <v>-3.2662400000000001E-2</v>
      </c>
      <c r="AT1542">
        <f t="shared" si="341"/>
        <v>3.2662400000000001E-2</v>
      </c>
      <c r="AU1542">
        <v>-1.10609</v>
      </c>
      <c r="AV1542" t="str">
        <f t="shared" si="342"/>
        <v/>
      </c>
      <c r="AW1542" t="str">
        <f t="shared" si="343"/>
        <v/>
      </c>
      <c r="AX1542" t="str">
        <f t="shared" si="344"/>
        <v/>
      </c>
      <c r="AY1542" t="str">
        <f t="shared" si="345"/>
        <v/>
      </c>
      <c r="BA1542" s="5" t="str">
        <f t="shared" si="346"/>
        <v/>
      </c>
      <c r="BB1542" s="5" t="str">
        <f t="shared" si="347"/>
        <v/>
      </c>
      <c r="BC1542" s="5" t="str">
        <f t="shared" si="348"/>
        <v/>
      </c>
      <c r="BD1542" s="5" t="str">
        <f t="shared" si="349"/>
        <v/>
      </c>
      <c r="BF1542" t="s">
        <v>23388</v>
      </c>
      <c r="BG1542" t="s">
        <v>23389</v>
      </c>
      <c r="BH1542" t="s">
        <v>23390</v>
      </c>
      <c r="BI1542" t="s">
        <v>1305</v>
      </c>
      <c r="BJ1542" t="s">
        <v>7525</v>
      </c>
      <c r="BK1542" t="s">
        <v>23391</v>
      </c>
    </row>
    <row r="1543" spans="1:63" x14ac:dyDescent="0.3">
      <c r="A1543">
        <v>8.9056899999999999</v>
      </c>
      <c r="B1543">
        <v>8.9504099999999998</v>
      </c>
      <c r="C1543">
        <v>8.9472000000000005</v>
      </c>
      <c r="D1543">
        <v>8.8700600000000005</v>
      </c>
      <c r="E1543">
        <v>8.6868499999999997</v>
      </c>
      <c r="F1543">
        <v>8.7207600000000003</v>
      </c>
      <c r="G1543">
        <v>8.7132100000000001</v>
      </c>
      <c r="H1543">
        <v>8.6279000000000003</v>
      </c>
      <c r="I1543">
        <v>9.42605</v>
      </c>
      <c r="J1543">
        <v>9.3351699999999997</v>
      </c>
      <c r="K1543">
        <v>9.3944600000000005</v>
      </c>
      <c r="L1543">
        <v>9.4549199999999995</v>
      </c>
      <c r="M1543" t="s">
        <v>0</v>
      </c>
      <c r="O1543" t="s">
        <v>1</v>
      </c>
      <c r="P1543" t="s">
        <v>1</v>
      </c>
      <c r="Q1543" t="s">
        <v>2</v>
      </c>
      <c r="R1543" t="s">
        <v>34475</v>
      </c>
      <c r="S1543" t="s">
        <v>34476</v>
      </c>
      <c r="T1543" t="s">
        <v>34477</v>
      </c>
      <c r="U1543" t="s">
        <v>4656</v>
      </c>
      <c r="V1543" t="s">
        <v>20850</v>
      </c>
      <c r="W1543">
        <v>0</v>
      </c>
      <c r="X1543" t="s">
        <v>7</v>
      </c>
      <c r="Y1543">
        <v>16</v>
      </c>
      <c r="Z1543">
        <v>2</v>
      </c>
      <c r="AA1543">
        <v>4</v>
      </c>
      <c r="AB1543">
        <v>2</v>
      </c>
      <c r="AC1543">
        <v>14.7</v>
      </c>
      <c r="AD1543">
        <v>1</v>
      </c>
      <c r="AF1543" t="s">
        <v>34480</v>
      </c>
      <c r="AG1543">
        <v>3.7339699999999998</v>
      </c>
      <c r="AH1543">
        <v>4.59782E-4</v>
      </c>
      <c r="AI1543">
        <v>0.231158</v>
      </c>
      <c r="AJ1543">
        <f t="shared" si="336"/>
        <v>-0.231158</v>
      </c>
      <c r="AK1543">
        <v>8.1420200000000005</v>
      </c>
      <c r="AL1543" t="str">
        <f t="shared" si="337"/>
        <v/>
      </c>
      <c r="AM1543" t="str">
        <f t="shared" si="338"/>
        <v/>
      </c>
      <c r="AN1543" t="str">
        <f t="shared" si="339"/>
        <v/>
      </c>
      <c r="AO1543" t="str">
        <f t="shared" si="340"/>
        <v/>
      </c>
      <c r="AQ1543">
        <v>5.2836400000000001</v>
      </c>
      <c r="AR1543" s="1">
        <v>2.3489499999999999E-5</v>
      </c>
      <c r="AS1543">
        <v>-0.48431200000000002</v>
      </c>
      <c r="AT1543">
        <f t="shared" si="341"/>
        <v>0.48431200000000002</v>
      </c>
      <c r="AU1543">
        <v>-15.1562</v>
      </c>
      <c r="AV1543" t="str">
        <f t="shared" si="342"/>
        <v/>
      </c>
      <c r="AW1543" t="str">
        <f t="shared" si="343"/>
        <v/>
      </c>
      <c r="AX1543" t="str">
        <f t="shared" si="344"/>
        <v/>
      </c>
      <c r="AY1543" t="str">
        <f t="shared" si="345"/>
        <v/>
      </c>
      <c r="BA1543" s="5" t="str">
        <f t="shared" si="346"/>
        <v/>
      </c>
      <c r="BB1543" s="5" t="str">
        <f t="shared" si="347"/>
        <v/>
      </c>
      <c r="BC1543" s="5" t="str">
        <f t="shared" si="348"/>
        <v/>
      </c>
      <c r="BD1543" s="5" t="str">
        <f t="shared" si="349"/>
        <v/>
      </c>
      <c r="BF1543" t="s">
        <v>34478</v>
      </c>
      <c r="BG1543" t="s">
        <v>34479</v>
      </c>
      <c r="BH1543" t="s">
        <v>34480</v>
      </c>
      <c r="BI1543" t="s">
        <v>34481</v>
      </c>
      <c r="BJ1543" t="s">
        <v>34482</v>
      </c>
      <c r="BK1543" t="s">
        <v>34483</v>
      </c>
    </row>
    <row r="1544" spans="1:63" x14ac:dyDescent="0.3">
      <c r="A1544">
        <v>12.5829</v>
      </c>
      <c r="B1544">
        <v>12.5314</v>
      </c>
      <c r="C1544">
        <v>12.5473</v>
      </c>
      <c r="D1544">
        <v>12.544499999999999</v>
      </c>
      <c r="E1544">
        <v>12.3215</v>
      </c>
      <c r="F1544">
        <v>12.269600000000001</v>
      </c>
      <c r="G1544">
        <v>12.3324</v>
      </c>
      <c r="H1544">
        <v>12.358000000000001</v>
      </c>
      <c r="I1544">
        <v>12.366199999999999</v>
      </c>
      <c r="J1544">
        <v>12.3811</v>
      </c>
      <c r="K1544">
        <v>12.3331</v>
      </c>
      <c r="L1544">
        <v>12.3476</v>
      </c>
      <c r="M1544" t="s">
        <v>0</v>
      </c>
      <c r="O1544" t="s">
        <v>1</v>
      </c>
      <c r="P1544" t="s">
        <v>1</v>
      </c>
      <c r="Q1544" t="s">
        <v>2</v>
      </c>
      <c r="R1544" t="s">
        <v>3880</v>
      </c>
      <c r="S1544" t="s">
        <v>3881</v>
      </c>
      <c r="T1544" t="s">
        <v>2273</v>
      </c>
      <c r="V1544" t="s">
        <v>2988</v>
      </c>
      <c r="W1544">
        <v>1</v>
      </c>
      <c r="X1544" t="s">
        <v>7</v>
      </c>
      <c r="Y1544">
        <v>50</v>
      </c>
      <c r="Z1544">
        <v>28</v>
      </c>
      <c r="AA1544">
        <v>76</v>
      </c>
      <c r="AB1544">
        <v>23</v>
      </c>
      <c r="AC1544">
        <v>67.5</v>
      </c>
      <c r="AD1544">
        <v>1</v>
      </c>
      <c r="AF1544" t="s">
        <v>3884</v>
      </c>
      <c r="AG1544">
        <v>4.40524</v>
      </c>
      <c r="AH1544">
        <v>1.2590600000000001E-4</v>
      </c>
      <c r="AI1544">
        <v>0.231129</v>
      </c>
      <c r="AJ1544">
        <f t="shared" si="336"/>
        <v>-0.231129</v>
      </c>
      <c r="AK1544">
        <v>10.6999</v>
      </c>
      <c r="AL1544" t="str">
        <f t="shared" si="337"/>
        <v/>
      </c>
      <c r="AM1544" t="str">
        <f t="shared" si="338"/>
        <v/>
      </c>
      <c r="AN1544" t="str">
        <f t="shared" si="339"/>
        <v/>
      </c>
      <c r="AO1544" t="str">
        <f t="shared" si="340"/>
        <v/>
      </c>
      <c r="AQ1544">
        <v>4.8510200000000001</v>
      </c>
      <c r="AR1544" s="1">
        <v>5.1408700000000001E-5</v>
      </c>
      <c r="AS1544">
        <v>0.19453200000000001</v>
      </c>
      <c r="AT1544">
        <f t="shared" si="341"/>
        <v>-0.19453200000000001</v>
      </c>
      <c r="AU1544">
        <v>12.7799</v>
      </c>
      <c r="AV1544" t="str">
        <f t="shared" si="342"/>
        <v/>
      </c>
      <c r="AW1544" t="str">
        <f t="shared" si="343"/>
        <v/>
      </c>
      <c r="AX1544" t="str">
        <f t="shared" si="344"/>
        <v/>
      </c>
      <c r="AY1544" t="str">
        <f t="shared" si="345"/>
        <v/>
      </c>
      <c r="BA1544" s="5" t="str">
        <f t="shared" si="346"/>
        <v/>
      </c>
      <c r="BB1544" s="5" t="str">
        <f t="shared" si="347"/>
        <v/>
      </c>
      <c r="BC1544" s="5" t="str">
        <f t="shared" si="348"/>
        <v/>
      </c>
      <c r="BD1544" s="5" t="str">
        <f t="shared" si="349"/>
        <v/>
      </c>
      <c r="BF1544" t="s">
        <v>3882</v>
      </c>
      <c r="BG1544" t="s">
        <v>3883</v>
      </c>
      <c r="BH1544" t="s">
        <v>3884</v>
      </c>
      <c r="BK1544" t="s">
        <v>3885</v>
      </c>
    </row>
    <row r="1545" spans="1:63" x14ac:dyDescent="0.3">
      <c r="A1545">
        <v>11.9476</v>
      </c>
      <c r="B1545">
        <v>11.8918</v>
      </c>
      <c r="C1545">
        <v>11.8744</v>
      </c>
      <c r="D1545">
        <v>11.8659</v>
      </c>
      <c r="E1545">
        <v>11.6412</v>
      </c>
      <c r="F1545">
        <v>11.7197</v>
      </c>
      <c r="G1545">
        <v>11.661</v>
      </c>
      <c r="H1545">
        <v>11.6351</v>
      </c>
      <c r="I1545">
        <v>11.6004</v>
      </c>
      <c r="J1545">
        <v>11.588900000000001</v>
      </c>
      <c r="K1545">
        <v>11.552899999999999</v>
      </c>
      <c r="L1545">
        <v>11.555300000000001</v>
      </c>
      <c r="M1545" t="s">
        <v>0</v>
      </c>
      <c r="O1545" t="s">
        <v>1</v>
      </c>
      <c r="P1545" t="s">
        <v>1</v>
      </c>
      <c r="Q1545" t="s">
        <v>2</v>
      </c>
      <c r="R1545" t="s">
        <v>7219</v>
      </c>
      <c r="S1545" t="s">
        <v>2164</v>
      </c>
      <c r="T1545" t="s">
        <v>7220</v>
      </c>
      <c r="U1545" t="s">
        <v>2166</v>
      </c>
      <c r="V1545" t="s">
        <v>7221</v>
      </c>
      <c r="W1545">
        <v>0</v>
      </c>
      <c r="X1545" t="s">
        <v>7</v>
      </c>
      <c r="Y1545">
        <v>63</v>
      </c>
      <c r="Z1545">
        <v>10</v>
      </c>
      <c r="AA1545">
        <v>30</v>
      </c>
      <c r="AB1545">
        <v>10</v>
      </c>
      <c r="AC1545">
        <v>15.5</v>
      </c>
      <c r="AD1545">
        <v>1</v>
      </c>
      <c r="AF1545" t="s">
        <v>7224</v>
      </c>
      <c r="AG1545">
        <v>3.8830200000000001</v>
      </c>
      <c r="AH1545">
        <v>3.42154E-4</v>
      </c>
      <c r="AI1545">
        <v>0.230683</v>
      </c>
      <c r="AJ1545">
        <f t="shared" si="336"/>
        <v>-0.230683</v>
      </c>
      <c r="AK1545">
        <v>8.6578499999999998</v>
      </c>
      <c r="AL1545" t="str">
        <f t="shared" si="337"/>
        <v/>
      </c>
      <c r="AM1545" t="str">
        <f t="shared" si="338"/>
        <v/>
      </c>
      <c r="AN1545" t="str">
        <f t="shared" si="339"/>
        <v/>
      </c>
      <c r="AO1545" t="str">
        <f t="shared" si="340"/>
        <v/>
      </c>
      <c r="AQ1545">
        <v>5.19339</v>
      </c>
      <c r="AR1545" s="1">
        <v>2.7245000000000001E-5</v>
      </c>
      <c r="AS1545">
        <v>0.320579</v>
      </c>
      <c r="AT1545">
        <f t="shared" si="341"/>
        <v>-0.320579</v>
      </c>
      <c r="AU1545">
        <v>14.628299999999999</v>
      </c>
      <c r="AV1545" t="str">
        <f t="shared" si="342"/>
        <v/>
      </c>
      <c r="AW1545" t="str">
        <f t="shared" si="343"/>
        <v/>
      </c>
      <c r="AX1545" t="str">
        <f t="shared" si="344"/>
        <v/>
      </c>
      <c r="AY1545" t="str">
        <f t="shared" si="345"/>
        <v/>
      </c>
      <c r="BA1545" s="5" t="str">
        <f t="shared" si="346"/>
        <v/>
      </c>
      <c r="BB1545" s="5" t="str">
        <f t="shared" si="347"/>
        <v/>
      </c>
      <c r="BC1545" s="5" t="str">
        <f t="shared" si="348"/>
        <v/>
      </c>
      <c r="BD1545" s="5" t="str">
        <f t="shared" si="349"/>
        <v/>
      </c>
      <c r="BF1545" t="s">
        <v>7222</v>
      </c>
      <c r="BG1545" t="s">
        <v>7223</v>
      </c>
      <c r="BH1545" t="s">
        <v>7224</v>
      </c>
      <c r="BI1545" t="s">
        <v>2171</v>
      </c>
      <c r="BJ1545" t="s">
        <v>7225</v>
      </c>
      <c r="BK1545" t="s">
        <v>7226</v>
      </c>
    </row>
    <row r="1546" spans="1:63" x14ac:dyDescent="0.3">
      <c r="A1546">
        <v>4.1127000000000002</v>
      </c>
      <c r="B1546">
        <v>3.89724</v>
      </c>
      <c r="C1546">
        <v>4.32193</v>
      </c>
      <c r="D1546">
        <v>4.2554999999999996</v>
      </c>
      <c r="E1546">
        <v>3.59694</v>
      </c>
      <c r="F1546">
        <v>4.0443899999999999</v>
      </c>
      <c r="G1546">
        <v>4.0531100000000002</v>
      </c>
      <c r="H1546">
        <v>3.9726900000000001</v>
      </c>
      <c r="I1546">
        <v>3.3362799999999999</v>
      </c>
      <c r="J1546">
        <v>3.6088100000000001</v>
      </c>
      <c r="K1546">
        <v>3.4724900000000001</v>
      </c>
      <c r="L1546">
        <v>3.6553499999999999</v>
      </c>
      <c r="M1546" t="s">
        <v>0</v>
      </c>
      <c r="P1546" t="s">
        <v>1</v>
      </c>
      <c r="Q1546" t="s">
        <v>116</v>
      </c>
      <c r="R1546" t="s">
        <v>39185</v>
      </c>
      <c r="S1546" t="s">
        <v>25465</v>
      </c>
      <c r="T1546" t="s">
        <v>39186</v>
      </c>
      <c r="U1546" t="s">
        <v>10517</v>
      </c>
      <c r="V1546" t="s">
        <v>39187</v>
      </c>
      <c r="W1546">
        <v>0</v>
      </c>
      <c r="X1546" t="s">
        <v>7</v>
      </c>
      <c r="Y1546">
        <v>5</v>
      </c>
      <c r="Z1546">
        <v>1</v>
      </c>
      <c r="AA1546">
        <v>1</v>
      </c>
      <c r="AB1546">
        <v>1</v>
      </c>
      <c r="AC1546">
        <v>26.1</v>
      </c>
      <c r="AD1546">
        <v>1</v>
      </c>
      <c r="AF1546" t="s">
        <v>39190</v>
      </c>
      <c r="AG1546">
        <v>0.79755600000000004</v>
      </c>
      <c r="AH1546">
        <v>0.19286</v>
      </c>
      <c r="AI1546">
        <v>0.23005900000000001</v>
      </c>
      <c r="AJ1546">
        <f t="shared" si="336"/>
        <v>-0.23005900000000001</v>
      </c>
      <c r="AK1546">
        <v>1.60606</v>
      </c>
      <c r="AL1546" t="str">
        <f t="shared" si="337"/>
        <v/>
      </c>
      <c r="AM1546" t="str">
        <f t="shared" si="338"/>
        <v/>
      </c>
      <c r="AN1546" t="str">
        <f t="shared" si="339"/>
        <v/>
      </c>
      <c r="AO1546" t="str">
        <f t="shared" si="340"/>
        <v/>
      </c>
      <c r="AQ1546">
        <v>2.742</v>
      </c>
      <c r="AR1546">
        <v>3.2546400000000001E-3</v>
      </c>
      <c r="AS1546">
        <v>0.62860899999999997</v>
      </c>
      <c r="AT1546">
        <f t="shared" si="341"/>
        <v>-0.62860899999999997</v>
      </c>
      <c r="AU1546">
        <v>5.3106299999999997</v>
      </c>
      <c r="AV1546" t="str">
        <f t="shared" si="342"/>
        <v/>
      </c>
      <c r="AW1546" t="str">
        <f t="shared" si="343"/>
        <v/>
      </c>
      <c r="AX1546" t="str">
        <f t="shared" si="344"/>
        <v/>
      </c>
      <c r="AY1546" t="str">
        <f t="shared" si="345"/>
        <v>+</v>
      </c>
      <c r="BA1546" s="5" t="str">
        <f t="shared" si="346"/>
        <v/>
      </c>
      <c r="BB1546" s="5" t="str">
        <f t="shared" si="347"/>
        <v/>
      </c>
      <c r="BC1546" s="5" t="str">
        <f t="shared" si="348"/>
        <v/>
      </c>
      <c r="BD1546" s="5" t="str">
        <f t="shared" si="349"/>
        <v/>
      </c>
      <c r="BF1546" t="s">
        <v>39188</v>
      </c>
      <c r="BG1546" t="s">
        <v>39189</v>
      </c>
      <c r="BH1546" t="s">
        <v>39190</v>
      </c>
      <c r="BI1546" t="s">
        <v>10517</v>
      </c>
      <c r="BJ1546" t="s">
        <v>28765</v>
      </c>
      <c r="BK1546" t="s">
        <v>39191</v>
      </c>
    </row>
    <row r="1547" spans="1:63" x14ac:dyDescent="0.3">
      <c r="A1547">
        <v>10.278</v>
      </c>
      <c r="B1547">
        <v>10.3309</v>
      </c>
      <c r="C1547">
        <v>10.329700000000001</v>
      </c>
      <c r="D1547">
        <v>10.3005</v>
      </c>
      <c r="E1547">
        <v>10.0783</v>
      </c>
      <c r="F1547">
        <v>10.040800000000001</v>
      </c>
      <c r="G1547">
        <v>10.1196</v>
      </c>
      <c r="H1547">
        <v>10.082100000000001</v>
      </c>
      <c r="I1547">
        <v>9.6838700000000006</v>
      </c>
      <c r="J1547">
        <v>9.6591000000000005</v>
      </c>
      <c r="K1547">
        <v>9.7224699999999995</v>
      </c>
      <c r="L1547">
        <v>9.7458399999999994</v>
      </c>
      <c r="M1547" t="s">
        <v>0</v>
      </c>
      <c r="O1547" t="s">
        <v>1</v>
      </c>
      <c r="P1547" t="s">
        <v>1</v>
      </c>
      <c r="Q1547" t="s">
        <v>2</v>
      </c>
      <c r="R1547" t="s">
        <v>19319</v>
      </c>
      <c r="S1547" t="s">
        <v>19320</v>
      </c>
      <c r="T1547" t="s">
        <v>19321</v>
      </c>
      <c r="U1547" t="s">
        <v>19322</v>
      </c>
      <c r="V1547" t="s">
        <v>19323</v>
      </c>
      <c r="W1547">
        <v>0</v>
      </c>
      <c r="X1547" t="s">
        <v>7</v>
      </c>
      <c r="Y1547">
        <v>11</v>
      </c>
      <c r="Z1547">
        <v>10</v>
      </c>
      <c r="AA1547">
        <v>13</v>
      </c>
      <c r="AB1547">
        <v>10</v>
      </c>
      <c r="AC1547">
        <v>106.1</v>
      </c>
      <c r="AD1547">
        <v>1</v>
      </c>
      <c r="AF1547" t="s">
        <v>19326</v>
      </c>
      <c r="AG1547">
        <v>4.5172299999999996</v>
      </c>
      <c r="AH1547">
        <v>1.0129200000000001E-4</v>
      </c>
      <c r="AI1547">
        <v>0.229548</v>
      </c>
      <c r="AJ1547">
        <f t="shared" si="336"/>
        <v>-0.229548</v>
      </c>
      <c r="AK1547">
        <v>11.1907</v>
      </c>
      <c r="AL1547" t="str">
        <f t="shared" si="337"/>
        <v/>
      </c>
      <c r="AM1547" t="str">
        <f t="shared" si="338"/>
        <v/>
      </c>
      <c r="AN1547" t="str">
        <f t="shared" si="339"/>
        <v/>
      </c>
      <c r="AO1547" t="str">
        <f t="shared" si="340"/>
        <v/>
      </c>
      <c r="AQ1547">
        <v>6.6888699999999996</v>
      </c>
      <c r="AR1547" s="1">
        <v>2.19788E-6</v>
      </c>
      <c r="AS1547">
        <v>0.60694199999999998</v>
      </c>
      <c r="AT1547">
        <f t="shared" si="341"/>
        <v>-0.60694199999999998</v>
      </c>
      <c r="AU1547">
        <v>26.184200000000001</v>
      </c>
      <c r="AV1547" t="str">
        <f t="shared" si="342"/>
        <v/>
      </c>
      <c r="AW1547" t="str">
        <f t="shared" si="343"/>
        <v/>
      </c>
      <c r="AX1547" t="str">
        <f t="shared" si="344"/>
        <v/>
      </c>
      <c r="AY1547" t="str">
        <f t="shared" si="345"/>
        <v>+</v>
      </c>
      <c r="BA1547" s="5" t="str">
        <f t="shared" si="346"/>
        <v/>
      </c>
      <c r="BB1547" s="5" t="str">
        <f t="shared" si="347"/>
        <v/>
      </c>
      <c r="BC1547" s="5" t="str">
        <f t="shared" si="348"/>
        <v/>
      </c>
      <c r="BD1547" s="5" t="str">
        <f t="shared" si="349"/>
        <v/>
      </c>
      <c r="BF1547" t="s">
        <v>19324</v>
      </c>
      <c r="BG1547" t="s">
        <v>19325</v>
      </c>
      <c r="BH1547" t="s">
        <v>19326</v>
      </c>
      <c r="BI1547" t="s">
        <v>19327</v>
      </c>
      <c r="BJ1547" t="s">
        <v>19328</v>
      </c>
      <c r="BK1547" t="s">
        <v>19329</v>
      </c>
    </row>
    <row r="1548" spans="1:63" x14ac:dyDescent="0.3">
      <c r="A1548">
        <v>8.5762999999999998</v>
      </c>
      <c r="B1548">
        <v>8.5511300000000006</v>
      </c>
      <c r="C1548">
        <v>8.5909600000000008</v>
      </c>
      <c r="D1548">
        <v>8.6172799999999992</v>
      </c>
      <c r="E1548">
        <v>8.3815399999999993</v>
      </c>
      <c r="F1548">
        <v>8.2422199999999997</v>
      </c>
      <c r="G1548">
        <v>8.3767800000000001</v>
      </c>
      <c r="H1548">
        <v>8.4178499999999996</v>
      </c>
      <c r="I1548">
        <v>6.3785100000000003</v>
      </c>
      <c r="J1548">
        <v>6.5834599999999996</v>
      </c>
      <c r="K1548">
        <v>6.8492499999999996</v>
      </c>
      <c r="L1548">
        <v>7.0367199999999999</v>
      </c>
      <c r="M1548" t="s">
        <v>0</v>
      </c>
      <c r="O1548" t="s">
        <v>1</v>
      </c>
      <c r="P1548" t="s">
        <v>1</v>
      </c>
      <c r="Q1548" t="s">
        <v>2</v>
      </c>
      <c r="R1548" t="s">
        <v>27642</v>
      </c>
      <c r="S1548" t="s">
        <v>27643</v>
      </c>
      <c r="T1548" t="s">
        <v>22059</v>
      </c>
      <c r="V1548" t="s">
        <v>1378</v>
      </c>
      <c r="W1548">
        <v>0</v>
      </c>
      <c r="X1548" t="s">
        <v>7</v>
      </c>
      <c r="Y1548">
        <v>9</v>
      </c>
      <c r="Z1548">
        <v>4</v>
      </c>
      <c r="AA1548">
        <v>7</v>
      </c>
      <c r="AB1548">
        <v>2</v>
      </c>
      <c r="AC1548">
        <v>44.5</v>
      </c>
      <c r="AD1548">
        <v>1</v>
      </c>
      <c r="AF1548" t="s">
        <v>27646</v>
      </c>
      <c r="AG1548">
        <v>2.8586900000000002</v>
      </c>
      <c r="AH1548">
        <v>2.6250900000000001E-3</v>
      </c>
      <c r="AI1548">
        <v>0.22932</v>
      </c>
      <c r="AJ1548">
        <f t="shared" si="336"/>
        <v>-0.22932</v>
      </c>
      <c r="AK1548">
        <v>5.5971000000000002</v>
      </c>
      <c r="AL1548" t="str">
        <f t="shared" si="337"/>
        <v/>
      </c>
      <c r="AM1548" t="str">
        <f t="shared" si="338"/>
        <v/>
      </c>
      <c r="AN1548" t="str">
        <f t="shared" si="339"/>
        <v/>
      </c>
      <c r="AO1548" t="str">
        <f t="shared" si="340"/>
        <v/>
      </c>
      <c r="AQ1548">
        <v>4.8665200000000004</v>
      </c>
      <c r="AR1548" s="1">
        <v>4.9808100000000002E-5</v>
      </c>
      <c r="AS1548">
        <v>1.8719300000000001</v>
      </c>
      <c r="AT1548">
        <f t="shared" si="341"/>
        <v>-1.8719300000000001</v>
      </c>
      <c r="AU1548">
        <v>12.858599999999999</v>
      </c>
      <c r="AV1548" t="str">
        <f t="shared" si="342"/>
        <v/>
      </c>
      <c r="AW1548" t="str">
        <f t="shared" si="343"/>
        <v/>
      </c>
      <c r="AX1548" t="str">
        <f t="shared" si="344"/>
        <v>+</v>
      </c>
      <c r="AY1548" t="str">
        <f t="shared" si="345"/>
        <v>+</v>
      </c>
      <c r="BA1548" s="5" t="str">
        <f t="shared" si="346"/>
        <v/>
      </c>
      <c r="BB1548" s="5" t="str">
        <f t="shared" si="347"/>
        <v/>
      </c>
      <c r="BC1548" s="5" t="str">
        <f t="shared" si="348"/>
        <v/>
      </c>
      <c r="BD1548" s="5" t="str">
        <f t="shared" si="349"/>
        <v/>
      </c>
      <c r="BF1548" t="s">
        <v>27644</v>
      </c>
      <c r="BG1548" t="s">
        <v>27645</v>
      </c>
      <c r="BH1548" t="s">
        <v>27646</v>
      </c>
      <c r="BK1548" t="s">
        <v>27647</v>
      </c>
    </row>
    <row r="1549" spans="1:63" x14ac:dyDescent="0.3">
      <c r="A1549">
        <v>9.9097399999999993</v>
      </c>
      <c r="B1549">
        <v>9.9798500000000008</v>
      </c>
      <c r="C1549">
        <v>9.9754199999999997</v>
      </c>
      <c r="D1549">
        <v>10.0815</v>
      </c>
      <c r="E1549">
        <v>9.7903500000000001</v>
      </c>
      <c r="F1549">
        <v>9.7981499999999997</v>
      </c>
      <c r="G1549">
        <v>9.6800099999999993</v>
      </c>
      <c r="H1549">
        <v>9.7607199999999992</v>
      </c>
      <c r="I1549">
        <v>9.8960299999999997</v>
      </c>
      <c r="J1549">
        <v>10.0101</v>
      </c>
      <c r="K1549">
        <v>10.010199999999999</v>
      </c>
      <c r="L1549">
        <v>10.076700000000001</v>
      </c>
      <c r="M1549" t="s">
        <v>0</v>
      </c>
      <c r="O1549" t="s">
        <v>1</v>
      </c>
      <c r="Q1549" t="s">
        <v>164</v>
      </c>
      <c r="R1549" t="s">
        <v>18743</v>
      </c>
      <c r="S1549" t="s">
        <v>8729</v>
      </c>
      <c r="T1549" t="s">
        <v>18744</v>
      </c>
      <c r="U1549" t="s">
        <v>18745</v>
      </c>
      <c r="W1549">
        <v>0</v>
      </c>
      <c r="X1549" t="s">
        <v>7</v>
      </c>
      <c r="Y1549">
        <v>22</v>
      </c>
      <c r="Z1549">
        <v>9</v>
      </c>
      <c r="AA1549">
        <v>12</v>
      </c>
      <c r="AB1549">
        <v>9</v>
      </c>
      <c r="AC1549">
        <v>52.2</v>
      </c>
      <c r="AD1549">
        <v>1</v>
      </c>
      <c r="AF1549" t="s">
        <v>18748</v>
      </c>
      <c r="AG1549">
        <v>2.6730700000000001</v>
      </c>
      <c r="AH1549">
        <v>3.8303299999999998E-3</v>
      </c>
      <c r="AI1549">
        <v>0.229319</v>
      </c>
      <c r="AJ1549">
        <f t="shared" si="336"/>
        <v>-0.229319</v>
      </c>
      <c r="AK1549">
        <v>5.1463099999999997</v>
      </c>
      <c r="AL1549" t="str">
        <f t="shared" si="337"/>
        <v/>
      </c>
      <c r="AM1549" t="str">
        <f t="shared" si="338"/>
        <v/>
      </c>
      <c r="AN1549" t="str">
        <f t="shared" si="339"/>
        <v/>
      </c>
      <c r="AO1549" t="str">
        <f t="shared" si="340"/>
        <v/>
      </c>
      <c r="AQ1549">
        <v>8.1434099999999995E-2</v>
      </c>
      <c r="AR1549">
        <v>0.84955199999999997</v>
      </c>
      <c r="AS1549">
        <v>-1.16422E-2</v>
      </c>
      <c r="AT1549">
        <f t="shared" si="341"/>
        <v>1.16422E-2</v>
      </c>
      <c r="AU1549">
        <v>-0.22557199999999999</v>
      </c>
      <c r="AV1549" t="str">
        <f t="shared" si="342"/>
        <v/>
      </c>
      <c r="AW1549" t="str">
        <f t="shared" si="343"/>
        <v/>
      </c>
      <c r="AX1549" t="str">
        <f t="shared" si="344"/>
        <v/>
      </c>
      <c r="AY1549" t="str">
        <f t="shared" si="345"/>
        <v/>
      </c>
      <c r="BA1549" s="5" t="str">
        <f t="shared" si="346"/>
        <v/>
      </c>
      <c r="BB1549" s="5" t="str">
        <f t="shared" si="347"/>
        <v/>
      </c>
      <c r="BC1549" s="5" t="str">
        <f t="shared" si="348"/>
        <v/>
      </c>
      <c r="BD1549" s="5" t="str">
        <f t="shared" si="349"/>
        <v/>
      </c>
      <c r="BF1549" t="s">
        <v>18746</v>
      </c>
      <c r="BG1549" t="s">
        <v>18747</v>
      </c>
      <c r="BH1549" t="s">
        <v>18748</v>
      </c>
      <c r="BI1549" t="s">
        <v>18749</v>
      </c>
      <c r="BK1549" t="s">
        <v>18750</v>
      </c>
    </row>
    <row r="1550" spans="1:63" x14ac:dyDescent="0.3">
      <c r="A1550">
        <v>5.9518700000000004</v>
      </c>
      <c r="B1550">
        <v>5.8479999999999999</v>
      </c>
      <c r="C1550">
        <v>6.0980299999999996</v>
      </c>
      <c r="D1550">
        <v>5.9425100000000004</v>
      </c>
      <c r="E1550">
        <v>5.7224700000000004</v>
      </c>
      <c r="F1550">
        <v>5.6724300000000003</v>
      </c>
      <c r="G1550">
        <v>5.8073499999999996</v>
      </c>
      <c r="H1550">
        <v>5.7224700000000004</v>
      </c>
      <c r="I1550">
        <v>6.5046200000000001</v>
      </c>
      <c r="J1550">
        <v>6.59842</v>
      </c>
      <c r="K1550">
        <v>6.2554999999999996</v>
      </c>
      <c r="L1550">
        <v>6.4229099999999999</v>
      </c>
      <c r="M1550" t="s">
        <v>0</v>
      </c>
      <c r="O1550" t="s">
        <v>1</v>
      </c>
      <c r="P1550" t="s">
        <v>1</v>
      </c>
      <c r="Q1550" t="s">
        <v>2</v>
      </c>
      <c r="R1550" t="s">
        <v>37320</v>
      </c>
      <c r="S1550" t="s">
        <v>37321</v>
      </c>
      <c r="T1550" t="s">
        <v>1044</v>
      </c>
      <c r="U1550" t="s">
        <v>37322</v>
      </c>
      <c r="V1550" t="s">
        <v>37323</v>
      </c>
      <c r="W1550">
        <v>0</v>
      </c>
      <c r="X1550" t="s">
        <v>7</v>
      </c>
      <c r="Y1550">
        <v>11</v>
      </c>
      <c r="Z1550">
        <v>1</v>
      </c>
      <c r="AA1550">
        <v>2</v>
      </c>
      <c r="AB1550">
        <v>1</v>
      </c>
      <c r="AC1550">
        <v>12.6</v>
      </c>
      <c r="AD1550">
        <v>1</v>
      </c>
      <c r="AF1550" t="s">
        <v>37326</v>
      </c>
      <c r="AG1550">
        <v>2.0970800000000001</v>
      </c>
      <c r="AH1550">
        <v>1.2582400000000001E-2</v>
      </c>
      <c r="AI1550">
        <v>0.22892499999999999</v>
      </c>
      <c r="AJ1550">
        <f t="shared" si="336"/>
        <v>-0.22892499999999999</v>
      </c>
      <c r="AK1550">
        <v>3.8986000000000001</v>
      </c>
      <c r="AL1550" t="str">
        <f t="shared" si="337"/>
        <v/>
      </c>
      <c r="AM1550" t="str">
        <f t="shared" si="338"/>
        <v/>
      </c>
      <c r="AN1550" t="str">
        <f t="shared" si="339"/>
        <v/>
      </c>
      <c r="AO1550" t="str">
        <f t="shared" si="340"/>
        <v/>
      </c>
      <c r="AQ1550">
        <v>2.7955199999999998</v>
      </c>
      <c r="AR1550">
        <v>2.90311E-3</v>
      </c>
      <c r="AS1550">
        <v>-0.48526000000000002</v>
      </c>
      <c r="AT1550">
        <f t="shared" si="341"/>
        <v>0.48526000000000002</v>
      </c>
      <c r="AU1550">
        <v>-5.4406800000000004</v>
      </c>
      <c r="AV1550" t="str">
        <f t="shared" si="342"/>
        <v/>
      </c>
      <c r="AW1550" t="str">
        <f t="shared" si="343"/>
        <v/>
      </c>
      <c r="AX1550" t="str">
        <f t="shared" si="344"/>
        <v/>
      </c>
      <c r="AY1550" t="str">
        <f t="shared" si="345"/>
        <v/>
      </c>
      <c r="BA1550" s="5" t="str">
        <f t="shared" si="346"/>
        <v/>
      </c>
      <c r="BB1550" s="5" t="str">
        <f t="shared" si="347"/>
        <v/>
      </c>
      <c r="BC1550" s="5" t="str">
        <f t="shared" si="348"/>
        <v/>
      </c>
      <c r="BD1550" s="5" t="str">
        <f t="shared" si="349"/>
        <v/>
      </c>
      <c r="BF1550" t="s">
        <v>37324</v>
      </c>
      <c r="BG1550" t="s">
        <v>37325</v>
      </c>
      <c r="BH1550" t="s">
        <v>37326</v>
      </c>
      <c r="BI1550" t="s">
        <v>37327</v>
      </c>
      <c r="BJ1550" t="s">
        <v>37328</v>
      </c>
      <c r="BK1550" t="s">
        <v>37329</v>
      </c>
    </row>
    <row r="1551" spans="1:63" x14ac:dyDescent="0.3">
      <c r="A1551">
        <v>12.9785</v>
      </c>
      <c r="B1551">
        <v>12.947800000000001</v>
      </c>
      <c r="C1551">
        <v>12.9901</v>
      </c>
      <c r="D1551">
        <v>12.949400000000001</v>
      </c>
      <c r="E1551">
        <v>12.737399999999999</v>
      </c>
      <c r="F1551">
        <v>12.743</v>
      </c>
      <c r="G1551">
        <v>12.7362</v>
      </c>
      <c r="H1551">
        <v>12.733700000000001</v>
      </c>
      <c r="I1551">
        <v>12.661300000000001</v>
      </c>
      <c r="J1551">
        <v>12.670199999999999</v>
      </c>
      <c r="K1551">
        <v>12.687799999999999</v>
      </c>
      <c r="L1551">
        <v>12.7003</v>
      </c>
      <c r="M1551" t="s">
        <v>0</v>
      </c>
      <c r="O1551" t="s">
        <v>1</v>
      </c>
      <c r="P1551" t="s">
        <v>1</v>
      </c>
      <c r="Q1551" t="s">
        <v>2</v>
      </c>
      <c r="R1551" t="s">
        <v>3129</v>
      </c>
      <c r="S1551" t="s">
        <v>3130</v>
      </c>
      <c r="T1551" t="s">
        <v>3131</v>
      </c>
      <c r="U1551" t="s">
        <v>3132</v>
      </c>
      <c r="V1551" t="s">
        <v>2186</v>
      </c>
      <c r="W1551">
        <v>0</v>
      </c>
      <c r="X1551" t="s">
        <v>7</v>
      </c>
      <c r="Y1551">
        <v>80</v>
      </c>
      <c r="Z1551">
        <v>20</v>
      </c>
      <c r="AA1551">
        <v>73</v>
      </c>
      <c r="AB1551">
        <v>20</v>
      </c>
      <c r="AC1551">
        <v>35.1</v>
      </c>
      <c r="AD1551">
        <v>1</v>
      </c>
      <c r="AF1551" t="s">
        <v>3135</v>
      </c>
      <c r="AG1551">
        <v>6.1525699999999999</v>
      </c>
      <c r="AH1551" s="1">
        <v>6.3027599999999998E-6</v>
      </c>
      <c r="AI1551">
        <v>0.228856</v>
      </c>
      <c r="AJ1551">
        <f t="shared" si="336"/>
        <v>-0.228856</v>
      </c>
      <c r="AK1551">
        <v>21.272099999999998</v>
      </c>
      <c r="AL1551" t="str">
        <f t="shared" si="337"/>
        <v/>
      </c>
      <c r="AM1551" t="str">
        <f t="shared" si="338"/>
        <v/>
      </c>
      <c r="AN1551" t="str">
        <f t="shared" si="339"/>
        <v/>
      </c>
      <c r="AO1551" t="str">
        <f t="shared" si="340"/>
        <v/>
      </c>
      <c r="AQ1551">
        <v>6.1018499999999998</v>
      </c>
      <c r="AR1551" s="1">
        <v>5.6119399999999998E-6</v>
      </c>
      <c r="AS1551">
        <v>0.28651500000000002</v>
      </c>
      <c r="AT1551">
        <f t="shared" si="341"/>
        <v>-0.28651500000000002</v>
      </c>
      <c r="AU1551">
        <v>20.857199999999999</v>
      </c>
      <c r="AV1551" t="str">
        <f t="shared" si="342"/>
        <v/>
      </c>
      <c r="AW1551" t="str">
        <f t="shared" si="343"/>
        <v/>
      </c>
      <c r="AX1551" t="str">
        <f t="shared" si="344"/>
        <v/>
      </c>
      <c r="AY1551" t="str">
        <f t="shared" si="345"/>
        <v/>
      </c>
      <c r="BA1551" s="5" t="str">
        <f t="shared" si="346"/>
        <v/>
      </c>
      <c r="BB1551" s="5" t="str">
        <f t="shared" si="347"/>
        <v/>
      </c>
      <c r="BC1551" s="5" t="str">
        <f t="shared" si="348"/>
        <v/>
      </c>
      <c r="BD1551" s="5" t="str">
        <f t="shared" si="349"/>
        <v/>
      </c>
      <c r="BF1551" t="s">
        <v>3133</v>
      </c>
      <c r="BG1551" t="s">
        <v>3134</v>
      </c>
      <c r="BH1551" t="s">
        <v>3135</v>
      </c>
      <c r="BI1551" t="s">
        <v>3132</v>
      </c>
      <c r="BJ1551" t="s">
        <v>3136</v>
      </c>
      <c r="BK1551" t="s">
        <v>3137</v>
      </c>
    </row>
    <row r="1552" spans="1:63" x14ac:dyDescent="0.3">
      <c r="A1552">
        <v>6.9188599999999996</v>
      </c>
      <c r="B1552">
        <v>6.8752899999999997</v>
      </c>
      <c r="C1552">
        <v>6.82782</v>
      </c>
      <c r="D1552">
        <v>6.8948200000000002</v>
      </c>
      <c r="E1552">
        <v>6.6794799999999999</v>
      </c>
      <c r="F1552">
        <v>6.6879</v>
      </c>
      <c r="G1552">
        <v>6.7114900000000004</v>
      </c>
      <c r="H1552">
        <v>6.5251299999999999</v>
      </c>
      <c r="I1552">
        <v>6.4346300000000003</v>
      </c>
      <c r="J1552">
        <v>6.1085200000000004</v>
      </c>
      <c r="K1552">
        <v>5.8850899999999999</v>
      </c>
      <c r="L1552">
        <v>5.9726900000000001</v>
      </c>
      <c r="M1552" t="s">
        <v>0</v>
      </c>
      <c r="O1552" t="s">
        <v>1</v>
      </c>
      <c r="P1552" t="s">
        <v>1</v>
      </c>
      <c r="Q1552" t="s">
        <v>2</v>
      </c>
      <c r="R1552" t="s">
        <v>24187</v>
      </c>
      <c r="S1552" t="s">
        <v>22599</v>
      </c>
      <c r="T1552" t="s">
        <v>24188</v>
      </c>
      <c r="V1552" t="s">
        <v>22601</v>
      </c>
      <c r="W1552">
        <v>0</v>
      </c>
      <c r="X1552" t="s">
        <v>7</v>
      </c>
      <c r="Y1552">
        <v>4</v>
      </c>
      <c r="Z1552">
        <v>6</v>
      </c>
      <c r="AA1552">
        <v>10</v>
      </c>
      <c r="AB1552">
        <v>1</v>
      </c>
      <c r="AC1552">
        <v>126.4</v>
      </c>
      <c r="AD1552">
        <v>1</v>
      </c>
      <c r="AF1552" t="s">
        <v>24191</v>
      </c>
      <c r="AG1552">
        <v>2.5618500000000002</v>
      </c>
      <c r="AH1552">
        <v>4.7955799999999998E-3</v>
      </c>
      <c r="AI1552">
        <v>0.22819600000000001</v>
      </c>
      <c r="AJ1552">
        <f t="shared" si="336"/>
        <v>-0.22819600000000001</v>
      </c>
      <c r="AK1552">
        <v>4.8885199999999998</v>
      </c>
      <c r="AL1552" t="str">
        <f t="shared" si="337"/>
        <v/>
      </c>
      <c r="AM1552" t="str">
        <f t="shared" si="338"/>
        <v/>
      </c>
      <c r="AN1552" t="str">
        <f t="shared" si="339"/>
        <v/>
      </c>
      <c r="AO1552" t="str">
        <f t="shared" si="340"/>
        <v/>
      </c>
      <c r="AQ1552">
        <v>3.15645</v>
      </c>
      <c r="AR1552">
        <v>1.38889E-3</v>
      </c>
      <c r="AS1552">
        <v>0.77896399999999999</v>
      </c>
      <c r="AT1552">
        <f t="shared" si="341"/>
        <v>-0.77896399999999999</v>
      </c>
      <c r="AU1552">
        <v>6.3794599999999999</v>
      </c>
      <c r="AV1552" t="str">
        <f t="shared" si="342"/>
        <v/>
      </c>
      <c r="AW1552" t="str">
        <f t="shared" si="343"/>
        <v/>
      </c>
      <c r="AX1552" t="str">
        <f t="shared" si="344"/>
        <v/>
      </c>
      <c r="AY1552" t="str">
        <f t="shared" si="345"/>
        <v>+</v>
      </c>
      <c r="BA1552" s="5" t="str">
        <f t="shared" si="346"/>
        <v/>
      </c>
      <c r="BB1552" s="5" t="str">
        <f t="shared" si="347"/>
        <v/>
      </c>
      <c r="BC1552" s="5" t="str">
        <f t="shared" si="348"/>
        <v/>
      </c>
      <c r="BD1552" s="5" t="str">
        <f t="shared" si="349"/>
        <v/>
      </c>
      <c r="BF1552" t="s">
        <v>24189</v>
      </c>
      <c r="BG1552" t="s">
        <v>24190</v>
      </c>
      <c r="BH1552" t="s">
        <v>24191</v>
      </c>
      <c r="BI1552" t="s">
        <v>5156</v>
      </c>
      <c r="BJ1552" t="s">
        <v>5656</v>
      </c>
      <c r="BK1552" t="s">
        <v>24192</v>
      </c>
    </row>
    <row r="1553" spans="1:63" x14ac:dyDescent="0.3">
      <c r="A1553">
        <v>7.8654200000000003</v>
      </c>
      <c r="B1553">
        <v>7.64818</v>
      </c>
      <c r="C1553">
        <v>7.6058500000000002</v>
      </c>
      <c r="D1553">
        <v>7.8820300000000003</v>
      </c>
      <c r="E1553">
        <v>7.4894499999999997</v>
      </c>
      <c r="F1553">
        <v>7.5266900000000003</v>
      </c>
      <c r="G1553">
        <v>7.52121</v>
      </c>
      <c r="H1553">
        <v>7.55152</v>
      </c>
      <c r="I1553">
        <v>8.7007899999999996</v>
      </c>
      <c r="J1553">
        <v>8.6514100000000003</v>
      </c>
      <c r="K1553">
        <v>8.5247399999999995</v>
      </c>
      <c r="L1553">
        <v>8.4998500000000003</v>
      </c>
      <c r="M1553" t="s">
        <v>0</v>
      </c>
      <c r="O1553" t="s">
        <v>1</v>
      </c>
      <c r="P1553" t="s">
        <v>1</v>
      </c>
      <c r="Q1553" t="s">
        <v>2</v>
      </c>
      <c r="R1553" t="s">
        <v>24044</v>
      </c>
      <c r="S1553" t="s">
        <v>24045</v>
      </c>
      <c r="T1553" t="s">
        <v>24046</v>
      </c>
      <c r="U1553" t="s">
        <v>24047</v>
      </c>
      <c r="V1553" t="s">
        <v>24048</v>
      </c>
      <c r="W1553">
        <v>0</v>
      </c>
      <c r="X1553" t="s">
        <v>7</v>
      </c>
      <c r="Y1553">
        <v>17</v>
      </c>
      <c r="Z1553">
        <v>5</v>
      </c>
      <c r="AA1553">
        <v>6</v>
      </c>
      <c r="AB1553">
        <v>5</v>
      </c>
      <c r="AC1553">
        <v>56.5</v>
      </c>
      <c r="AD1553">
        <v>1</v>
      </c>
      <c r="AF1553" t="s">
        <v>24051</v>
      </c>
      <c r="AG1553">
        <v>1.6907000000000001</v>
      </c>
      <c r="AH1553">
        <v>2.95401E-2</v>
      </c>
      <c r="AI1553">
        <v>0.228154</v>
      </c>
      <c r="AJ1553">
        <f t="shared" si="336"/>
        <v>-0.228154</v>
      </c>
      <c r="AK1553">
        <v>3.1276799999999998</v>
      </c>
      <c r="AL1553" t="str">
        <f t="shared" si="337"/>
        <v/>
      </c>
      <c r="AM1553" t="str">
        <f t="shared" si="338"/>
        <v/>
      </c>
      <c r="AN1553" t="str">
        <f t="shared" si="339"/>
        <v/>
      </c>
      <c r="AO1553" t="str">
        <f t="shared" si="340"/>
        <v/>
      </c>
      <c r="AQ1553">
        <v>4.16934</v>
      </c>
      <c r="AR1553">
        <v>1.9135499999999999E-4</v>
      </c>
      <c r="AS1553">
        <v>-0.84382400000000002</v>
      </c>
      <c r="AT1553">
        <f t="shared" si="341"/>
        <v>0.84382400000000002</v>
      </c>
      <c r="AU1553">
        <v>-9.7294300000000007</v>
      </c>
      <c r="AV1553" t="str">
        <f t="shared" si="342"/>
        <v/>
      </c>
      <c r="AW1553" t="str">
        <f t="shared" si="343"/>
        <v>+</v>
      </c>
      <c r="AX1553" t="str">
        <f t="shared" si="344"/>
        <v/>
      </c>
      <c r="AY1553" t="str">
        <f t="shared" si="345"/>
        <v/>
      </c>
      <c r="BA1553" s="5" t="str">
        <f t="shared" si="346"/>
        <v/>
      </c>
      <c r="BB1553" s="5" t="str">
        <f t="shared" si="347"/>
        <v/>
      </c>
      <c r="BC1553" s="5" t="str">
        <f t="shared" si="348"/>
        <v/>
      </c>
      <c r="BD1553" s="5" t="str">
        <f t="shared" si="349"/>
        <v/>
      </c>
      <c r="BF1553" t="s">
        <v>24049</v>
      </c>
      <c r="BG1553" t="s">
        <v>24050</v>
      </c>
      <c r="BH1553" t="s">
        <v>24051</v>
      </c>
      <c r="BI1553" t="s">
        <v>24052</v>
      </c>
      <c r="BJ1553" t="s">
        <v>24053</v>
      </c>
      <c r="BK1553" t="s">
        <v>24054</v>
      </c>
    </row>
    <row r="1554" spans="1:63" x14ac:dyDescent="0.3">
      <c r="A1554">
        <v>8.72349</v>
      </c>
      <c r="B1554">
        <v>8.7535500000000006</v>
      </c>
      <c r="C1554">
        <v>8.8012200000000007</v>
      </c>
      <c r="D1554">
        <v>8.7532200000000007</v>
      </c>
      <c r="E1554">
        <v>8.3478399999999997</v>
      </c>
      <c r="F1554">
        <v>8.5995399999999993</v>
      </c>
      <c r="G1554">
        <v>8.4789700000000003</v>
      </c>
      <c r="H1554">
        <v>8.6931399999999996</v>
      </c>
      <c r="I1554">
        <v>8.2681900000000006</v>
      </c>
      <c r="J1554">
        <v>8.4954599999999996</v>
      </c>
      <c r="K1554">
        <v>8.5721299999999996</v>
      </c>
      <c r="L1554">
        <v>8.6424099999999999</v>
      </c>
      <c r="M1554" t="s">
        <v>0</v>
      </c>
      <c r="O1554" t="s">
        <v>1</v>
      </c>
      <c r="P1554" t="s">
        <v>1</v>
      </c>
      <c r="Q1554" t="s">
        <v>2</v>
      </c>
      <c r="R1554" t="s">
        <v>20701</v>
      </c>
      <c r="S1554" t="s">
        <v>20702</v>
      </c>
      <c r="T1554" t="s">
        <v>20703</v>
      </c>
      <c r="U1554" t="s">
        <v>20704</v>
      </c>
      <c r="V1554" t="s">
        <v>14036</v>
      </c>
      <c r="W1554">
        <v>1</v>
      </c>
      <c r="X1554" t="s">
        <v>7</v>
      </c>
      <c r="Y1554">
        <v>9</v>
      </c>
      <c r="Z1554">
        <v>5</v>
      </c>
      <c r="AA1554">
        <v>6</v>
      </c>
      <c r="AB1554">
        <v>4</v>
      </c>
      <c r="AC1554">
        <v>80.599999999999994</v>
      </c>
      <c r="AD1554">
        <v>1</v>
      </c>
      <c r="AF1554" t="s">
        <v>20707</v>
      </c>
      <c r="AG1554">
        <v>1.60731</v>
      </c>
      <c r="AH1554">
        <v>3.5222700000000003E-2</v>
      </c>
      <c r="AI1554">
        <v>0.22799700000000001</v>
      </c>
      <c r="AJ1554">
        <f t="shared" si="336"/>
        <v>-0.22799700000000001</v>
      </c>
      <c r="AK1554">
        <v>2.97803</v>
      </c>
      <c r="AL1554" t="str">
        <f t="shared" si="337"/>
        <v/>
      </c>
      <c r="AM1554" t="str">
        <f t="shared" si="338"/>
        <v/>
      </c>
      <c r="AN1554" t="str">
        <f t="shared" si="339"/>
        <v/>
      </c>
      <c r="AO1554" t="str">
        <f t="shared" si="340"/>
        <v/>
      </c>
      <c r="AQ1554">
        <v>1.72014</v>
      </c>
      <c r="AR1554">
        <v>2.6942899999999999E-2</v>
      </c>
      <c r="AS1554">
        <v>0.26332299999999997</v>
      </c>
      <c r="AT1554">
        <f t="shared" si="341"/>
        <v>-0.26332299999999997</v>
      </c>
      <c r="AU1554">
        <v>3.18113</v>
      </c>
      <c r="AV1554" t="str">
        <f t="shared" si="342"/>
        <v/>
      </c>
      <c r="AW1554" t="str">
        <f t="shared" si="343"/>
        <v/>
      </c>
      <c r="AX1554" t="str">
        <f t="shared" si="344"/>
        <v/>
      </c>
      <c r="AY1554" t="str">
        <f t="shared" si="345"/>
        <v/>
      </c>
      <c r="BA1554" s="5" t="str">
        <f t="shared" si="346"/>
        <v/>
      </c>
      <c r="BB1554" s="5" t="str">
        <f t="shared" si="347"/>
        <v/>
      </c>
      <c r="BC1554" s="5" t="str">
        <f t="shared" si="348"/>
        <v/>
      </c>
      <c r="BD1554" s="5" t="str">
        <f t="shared" si="349"/>
        <v/>
      </c>
      <c r="BF1554" t="s">
        <v>20705</v>
      </c>
      <c r="BG1554" t="s">
        <v>20706</v>
      </c>
      <c r="BH1554" t="s">
        <v>20707</v>
      </c>
      <c r="BI1554" t="s">
        <v>20708</v>
      </c>
      <c r="BJ1554" t="s">
        <v>20709</v>
      </c>
      <c r="BK1554" t="s">
        <v>20710</v>
      </c>
    </row>
    <row r="1555" spans="1:63" x14ac:dyDescent="0.3">
      <c r="A1555">
        <v>11.390499999999999</v>
      </c>
      <c r="B1555">
        <v>11.370699999999999</v>
      </c>
      <c r="C1555">
        <v>11.391299999999999</v>
      </c>
      <c r="D1555">
        <v>11.38</v>
      </c>
      <c r="E1555">
        <v>11.151</v>
      </c>
      <c r="F1555">
        <v>11.1281</v>
      </c>
      <c r="G1555">
        <v>11.1645</v>
      </c>
      <c r="H1555">
        <v>11.1769</v>
      </c>
      <c r="I1555">
        <v>11.1386</v>
      </c>
      <c r="J1555">
        <v>11.0755</v>
      </c>
      <c r="K1555">
        <v>11.092000000000001</v>
      </c>
      <c r="L1555">
        <v>11.165800000000001</v>
      </c>
      <c r="M1555" t="s">
        <v>0</v>
      </c>
      <c r="O1555" t="s">
        <v>1</v>
      </c>
      <c r="P1555" t="s">
        <v>1</v>
      </c>
      <c r="Q1555" t="s">
        <v>2</v>
      </c>
      <c r="R1555" t="s">
        <v>12489</v>
      </c>
      <c r="S1555" t="s">
        <v>12490</v>
      </c>
      <c r="T1555" t="s">
        <v>12491</v>
      </c>
      <c r="U1555" t="s">
        <v>2166</v>
      </c>
      <c r="V1555" t="s">
        <v>12492</v>
      </c>
      <c r="W1555">
        <v>0</v>
      </c>
      <c r="X1555" t="s">
        <v>7</v>
      </c>
      <c r="Y1555">
        <v>43</v>
      </c>
      <c r="Z1555">
        <v>8</v>
      </c>
      <c r="AA1555">
        <v>34</v>
      </c>
      <c r="AB1555">
        <v>8</v>
      </c>
      <c r="AC1555">
        <v>16.3</v>
      </c>
      <c r="AD1555">
        <v>1</v>
      </c>
      <c r="AF1555" t="s">
        <v>12495</v>
      </c>
      <c r="AG1555">
        <v>5.9612800000000004</v>
      </c>
      <c r="AH1555" s="1">
        <v>8.4092200000000004E-6</v>
      </c>
      <c r="AI1555">
        <v>0.227995</v>
      </c>
      <c r="AJ1555">
        <f t="shared" si="336"/>
        <v>-0.227995</v>
      </c>
      <c r="AK1555">
        <v>19.7483</v>
      </c>
      <c r="AL1555" t="str">
        <f t="shared" si="337"/>
        <v/>
      </c>
      <c r="AM1555" t="str">
        <f t="shared" si="338"/>
        <v/>
      </c>
      <c r="AN1555" t="str">
        <f t="shared" si="339"/>
        <v/>
      </c>
      <c r="AO1555" t="str">
        <f t="shared" si="340"/>
        <v/>
      </c>
      <c r="AQ1555">
        <v>4.7758000000000003</v>
      </c>
      <c r="AR1555" s="1">
        <v>5.9410300000000003E-5</v>
      </c>
      <c r="AS1555">
        <v>0.26513799999999998</v>
      </c>
      <c r="AT1555">
        <f t="shared" si="341"/>
        <v>-0.26513799999999998</v>
      </c>
      <c r="AU1555">
        <v>12.404500000000001</v>
      </c>
      <c r="AV1555" t="str">
        <f t="shared" si="342"/>
        <v/>
      </c>
      <c r="AW1555" t="str">
        <f t="shared" si="343"/>
        <v/>
      </c>
      <c r="AX1555" t="str">
        <f t="shared" si="344"/>
        <v/>
      </c>
      <c r="AY1555" t="str">
        <f t="shared" si="345"/>
        <v/>
      </c>
      <c r="BA1555" s="5" t="str">
        <f t="shared" si="346"/>
        <v/>
      </c>
      <c r="BB1555" s="5" t="str">
        <f t="shared" si="347"/>
        <v/>
      </c>
      <c r="BC1555" s="5" t="str">
        <f t="shared" si="348"/>
        <v/>
      </c>
      <c r="BD1555" s="5" t="str">
        <f t="shared" si="349"/>
        <v/>
      </c>
      <c r="BF1555" t="s">
        <v>12493</v>
      </c>
      <c r="BG1555" t="s">
        <v>12494</v>
      </c>
      <c r="BH1555" t="s">
        <v>12495</v>
      </c>
      <c r="BI1555" t="s">
        <v>2171</v>
      </c>
      <c r="BJ1555" t="s">
        <v>10926</v>
      </c>
      <c r="BK1555" t="s">
        <v>12496</v>
      </c>
    </row>
    <row r="1556" spans="1:63" x14ac:dyDescent="0.3">
      <c r="A1556">
        <v>10.4384</v>
      </c>
      <c r="B1556">
        <v>10.458299999999999</v>
      </c>
      <c r="C1556">
        <v>10.4419</v>
      </c>
      <c r="D1556">
        <v>10.481199999999999</v>
      </c>
      <c r="E1556">
        <v>10.2301</v>
      </c>
      <c r="F1556">
        <v>10.2193</v>
      </c>
      <c r="G1556">
        <v>10.2781</v>
      </c>
      <c r="H1556">
        <v>10.180300000000001</v>
      </c>
      <c r="I1556">
        <v>10.1434</v>
      </c>
      <c r="J1556">
        <v>10.1448</v>
      </c>
      <c r="K1556">
        <v>10.200900000000001</v>
      </c>
      <c r="L1556">
        <v>10.141</v>
      </c>
      <c r="M1556" t="s">
        <v>0</v>
      </c>
      <c r="O1556" t="s">
        <v>1</v>
      </c>
      <c r="P1556" t="s">
        <v>1</v>
      </c>
      <c r="Q1556" t="s">
        <v>2</v>
      </c>
      <c r="R1556" t="s">
        <v>12458</v>
      </c>
      <c r="S1556" t="s">
        <v>12459</v>
      </c>
      <c r="T1556" t="s">
        <v>10834</v>
      </c>
      <c r="U1556" t="s">
        <v>12460</v>
      </c>
      <c r="V1556" t="s">
        <v>12461</v>
      </c>
      <c r="W1556">
        <v>0</v>
      </c>
      <c r="X1556" t="s">
        <v>7</v>
      </c>
      <c r="Y1556">
        <v>24</v>
      </c>
      <c r="Z1556">
        <v>13</v>
      </c>
      <c r="AA1556">
        <v>18</v>
      </c>
      <c r="AB1556">
        <v>13</v>
      </c>
      <c r="AC1556">
        <v>75.400000000000006</v>
      </c>
      <c r="AD1556">
        <v>1</v>
      </c>
      <c r="AF1556" t="s">
        <v>12464</v>
      </c>
      <c r="AG1556">
        <v>4.2836800000000004</v>
      </c>
      <c r="AH1556">
        <v>1.5758699999999999E-4</v>
      </c>
      <c r="AI1556">
        <v>0.227992</v>
      </c>
      <c r="AJ1556">
        <f t="shared" si="336"/>
        <v>-0.227992</v>
      </c>
      <c r="AK1556">
        <v>10.189399999999999</v>
      </c>
      <c r="AL1556" t="str">
        <f t="shared" si="337"/>
        <v/>
      </c>
      <c r="AM1556" t="str">
        <f t="shared" si="338"/>
        <v/>
      </c>
      <c r="AN1556" t="str">
        <f t="shared" si="339"/>
        <v/>
      </c>
      <c r="AO1556" t="str">
        <f t="shared" si="340"/>
        <v/>
      </c>
      <c r="AQ1556">
        <v>5.5805699999999998</v>
      </c>
      <c r="AR1556" s="1">
        <v>1.39304E-5</v>
      </c>
      <c r="AS1556">
        <v>0.29743900000000001</v>
      </c>
      <c r="AT1556">
        <f t="shared" si="341"/>
        <v>-0.29743900000000001</v>
      </c>
      <c r="AU1556">
        <v>17.024899999999999</v>
      </c>
      <c r="AV1556" t="str">
        <f t="shared" si="342"/>
        <v/>
      </c>
      <c r="AW1556" t="str">
        <f t="shared" si="343"/>
        <v/>
      </c>
      <c r="AX1556" t="str">
        <f t="shared" si="344"/>
        <v/>
      </c>
      <c r="AY1556" t="str">
        <f t="shared" si="345"/>
        <v/>
      </c>
      <c r="BA1556" s="5" t="str">
        <f t="shared" si="346"/>
        <v/>
      </c>
      <c r="BB1556" s="5" t="str">
        <f t="shared" si="347"/>
        <v/>
      </c>
      <c r="BC1556" s="5" t="str">
        <f t="shared" si="348"/>
        <v/>
      </c>
      <c r="BD1556" s="5" t="str">
        <f t="shared" si="349"/>
        <v/>
      </c>
      <c r="BF1556" t="s">
        <v>12462</v>
      </c>
      <c r="BG1556" t="s">
        <v>12463</v>
      </c>
      <c r="BH1556" t="s">
        <v>12464</v>
      </c>
      <c r="BI1556" t="s">
        <v>12465</v>
      </c>
      <c r="BJ1556" t="s">
        <v>12466</v>
      </c>
      <c r="BK1556" t="s">
        <v>12467</v>
      </c>
    </row>
    <row r="1557" spans="1:63" x14ac:dyDescent="0.3">
      <c r="A1557">
        <v>10.8804</v>
      </c>
      <c r="B1557">
        <v>10.917899999999999</v>
      </c>
      <c r="C1557">
        <v>10.8988</v>
      </c>
      <c r="D1557">
        <v>10.8949</v>
      </c>
      <c r="E1557">
        <v>10.662100000000001</v>
      </c>
      <c r="F1557">
        <v>10.676600000000001</v>
      </c>
      <c r="G1557">
        <v>10.6494</v>
      </c>
      <c r="H1557">
        <v>10.693199999999999</v>
      </c>
      <c r="I1557">
        <v>10.6815</v>
      </c>
      <c r="J1557">
        <v>10.702999999999999</v>
      </c>
      <c r="K1557">
        <v>10.702299999999999</v>
      </c>
      <c r="L1557">
        <v>10.727</v>
      </c>
      <c r="M1557" t="s">
        <v>0</v>
      </c>
      <c r="O1557" t="s">
        <v>1</v>
      </c>
      <c r="P1557" t="s">
        <v>1</v>
      </c>
      <c r="Q1557" t="s">
        <v>2</v>
      </c>
      <c r="R1557" t="s">
        <v>7082</v>
      </c>
      <c r="S1557" t="s">
        <v>14510</v>
      </c>
      <c r="T1557" t="s">
        <v>14511</v>
      </c>
      <c r="U1557" t="s">
        <v>3807</v>
      </c>
      <c r="V1557" t="s">
        <v>14512</v>
      </c>
      <c r="W1557">
        <v>0</v>
      </c>
      <c r="X1557" t="s">
        <v>7</v>
      </c>
      <c r="Y1557">
        <v>43</v>
      </c>
      <c r="Z1557">
        <v>10</v>
      </c>
      <c r="AA1557">
        <v>18</v>
      </c>
      <c r="AB1557">
        <v>10</v>
      </c>
      <c r="AC1557">
        <v>26.1</v>
      </c>
      <c r="AD1557">
        <v>1</v>
      </c>
      <c r="AF1557" t="s">
        <v>14515</v>
      </c>
      <c r="AG1557">
        <v>5.8188199999999997</v>
      </c>
      <c r="AH1557" s="1">
        <v>1.0530899999999999E-5</v>
      </c>
      <c r="AI1557">
        <v>0.22766800000000001</v>
      </c>
      <c r="AJ1557">
        <f t="shared" si="336"/>
        <v>-0.22766800000000001</v>
      </c>
      <c r="AK1557">
        <v>18.6831</v>
      </c>
      <c r="AL1557" t="str">
        <f t="shared" si="337"/>
        <v/>
      </c>
      <c r="AM1557" t="str">
        <f t="shared" si="338"/>
        <v/>
      </c>
      <c r="AN1557" t="str">
        <f t="shared" si="339"/>
        <v/>
      </c>
      <c r="AO1557" t="str">
        <f t="shared" si="340"/>
        <v/>
      </c>
      <c r="AQ1557">
        <v>5.43811</v>
      </c>
      <c r="AR1557" s="1">
        <v>1.8054899999999999E-5</v>
      </c>
      <c r="AS1557">
        <v>0.19456499999999999</v>
      </c>
      <c r="AT1557">
        <f t="shared" si="341"/>
        <v>-0.19456499999999999</v>
      </c>
      <c r="AU1557">
        <v>16.1023</v>
      </c>
      <c r="AV1557" t="str">
        <f t="shared" si="342"/>
        <v/>
      </c>
      <c r="AW1557" t="str">
        <f t="shared" si="343"/>
        <v/>
      </c>
      <c r="AX1557" t="str">
        <f t="shared" si="344"/>
        <v/>
      </c>
      <c r="AY1557" t="str">
        <f t="shared" si="345"/>
        <v/>
      </c>
      <c r="BA1557" s="5" t="str">
        <f t="shared" si="346"/>
        <v/>
      </c>
      <c r="BB1557" s="5" t="str">
        <f t="shared" si="347"/>
        <v/>
      </c>
      <c r="BC1557" s="5" t="str">
        <f t="shared" si="348"/>
        <v/>
      </c>
      <c r="BD1557" s="5" t="str">
        <f t="shared" si="349"/>
        <v/>
      </c>
      <c r="BF1557" t="s">
        <v>14513</v>
      </c>
      <c r="BG1557" t="s">
        <v>14514</v>
      </c>
      <c r="BH1557" t="s">
        <v>14515</v>
      </c>
      <c r="BI1557" t="s">
        <v>3812</v>
      </c>
      <c r="BJ1557" t="s">
        <v>14516</v>
      </c>
      <c r="BK1557" t="s">
        <v>14517</v>
      </c>
    </row>
    <row r="1558" spans="1:63" x14ac:dyDescent="0.3">
      <c r="A1558">
        <v>6.7535499999999997</v>
      </c>
      <c r="B1558">
        <v>6.6496199999999996</v>
      </c>
      <c r="C1558">
        <v>6.9366399999999997</v>
      </c>
      <c r="D1558">
        <v>6.76553</v>
      </c>
      <c r="E1558">
        <v>6.59842</v>
      </c>
      <c r="F1558">
        <v>6.5683400000000001</v>
      </c>
      <c r="G1558">
        <v>6.58195</v>
      </c>
      <c r="H1558">
        <v>6.4462599999999997</v>
      </c>
      <c r="I1558">
        <v>6.7101199999999999</v>
      </c>
      <c r="J1558">
        <v>6.8252800000000002</v>
      </c>
      <c r="K1558">
        <v>6.6043700000000003</v>
      </c>
      <c r="L1558">
        <v>6.6452999999999998</v>
      </c>
      <c r="M1558" t="s">
        <v>0</v>
      </c>
      <c r="O1558" t="s">
        <v>1</v>
      </c>
      <c r="Q1558" t="s">
        <v>164</v>
      </c>
      <c r="R1558" t="s">
        <v>42803</v>
      </c>
      <c r="S1558" t="s">
        <v>42804</v>
      </c>
      <c r="T1558" t="s">
        <v>42805</v>
      </c>
      <c r="U1558" t="s">
        <v>42806</v>
      </c>
      <c r="V1558" t="s">
        <v>18813</v>
      </c>
      <c r="W1558">
        <v>0</v>
      </c>
      <c r="X1558" t="s">
        <v>7</v>
      </c>
      <c r="Y1558">
        <v>3</v>
      </c>
      <c r="Z1558">
        <v>1</v>
      </c>
      <c r="AA1558">
        <v>1</v>
      </c>
      <c r="AB1558">
        <v>1</v>
      </c>
      <c r="AC1558">
        <v>24.3</v>
      </c>
      <c r="AD1558">
        <v>1</v>
      </c>
      <c r="AF1558" t="s">
        <v>42809</v>
      </c>
      <c r="AG1558">
        <v>1.78853</v>
      </c>
      <c r="AH1558">
        <v>2.4023900000000001E-2</v>
      </c>
      <c r="AI1558">
        <v>0.22759199999999999</v>
      </c>
      <c r="AJ1558">
        <f t="shared" si="336"/>
        <v>-0.22759199999999999</v>
      </c>
      <c r="AK1558">
        <v>3.3066200000000001</v>
      </c>
      <c r="AL1558" t="str">
        <f t="shared" si="337"/>
        <v/>
      </c>
      <c r="AM1558" t="str">
        <f t="shared" si="338"/>
        <v/>
      </c>
      <c r="AN1558" t="str">
        <f t="shared" si="339"/>
        <v/>
      </c>
      <c r="AO1558" t="str">
        <f t="shared" si="340"/>
        <v/>
      </c>
      <c r="AQ1558">
        <v>0.47403499999999998</v>
      </c>
      <c r="AR1558">
        <v>0.378133</v>
      </c>
      <c r="AS1558">
        <v>8.0069699999999994E-2</v>
      </c>
      <c r="AT1558">
        <f t="shared" si="341"/>
        <v>-8.0069699999999994E-2</v>
      </c>
      <c r="AU1558">
        <v>1.0463499999999999</v>
      </c>
      <c r="AV1558" t="str">
        <f t="shared" si="342"/>
        <v/>
      </c>
      <c r="AW1558" t="str">
        <f t="shared" si="343"/>
        <v/>
      </c>
      <c r="AX1558" t="str">
        <f t="shared" si="344"/>
        <v/>
      </c>
      <c r="AY1558" t="str">
        <f t="shared" si="345"/>
        <v/>
      </c>
      <c r="BA1558" s="5" t="str">
        <f t="shared" si="346"/>
        <v/>
      </c>
      <c r="BB1558" s="5" t="str">
        <f t="shared" si="347"/>
        <v/>
      </c>
      <c r="BC1558" s="5" t="str">
        <f t="shared" si="348"/>
        <v/>
      </c>
      <c r="BD1558" s="5" t="str">
        <f t="shared" si="349"/>
        <v/>
      </c>
      <c r="BF1558" t="s">
        <v>42807</v>
      </c>
      <c r="BG1558" t="s">
        <v>42808</v>
      </c>
      <c r="BH1558" t="s">
        <v>42809</v>
      </c>
      <c r="BI1558" t="s">
        <v>42810</v>
      </c>
      <c r="BJ1558" t="s">
        <v>42811</v>
      </c>
      <c r="BK1558" t="s">
        <v>42812</v>
      </c>
    </row>
    <row r="1559" spans="1:63" x14ac:dyDescent="0.3">
      <c r="A1559">
        <v>9.5304099999999998</v>
      </c>
      <c r="B1559">
        <v>9.5764800000000001</v>
      </c>
      <c r="C1559">
        <v>9.6013999999999999</v>
      </c>
      <c r="D1559">
        <v>9.5229700000000008</v>
      </c>
      <c r="E1559">
        <v>9.3608499999999992</v>
      </c>
      <c r="F1559">
        <v>9.3674099999999996</v>
      </c>
      <c r="G1559">
        <v>9.2950800000000005</v>
      </c>
      <c r="H1559">
        <v>9.2975999999999992</v>
      </c>
      <c r="I1559">
        <v>10.1541</v>
      </c>
      <c r="J1559">
        <v>10.1662</v>
      </c>
      <c r="K1559">
        <v>10.202</v>
      </c>
      <c r="L1559">
        <v>10.2469</v>
      </c>
      <c r="M1559" t="s">
        <v>0</v>
      </c>
      <c r="O1559" t="s">
        <v>1</v>
      </c>
      <c r="P1559" t="s">
        <v>1</v>
      </c>
      <c r="Q1559" t="s">
        <v>2</v>
      </c>
      <c r="R1559" t="s">
        <v>13252</v>
      </c>
      <c r="S1559" t="s">
        <v>2184</v>
      </c>
      <c r="T1559" t="s">
        <v>13253</v>
      </c>
      <c r="U1559" t="s">
        <v>1841</v>
      </c>
      <c r="V1559" t="s">
        <v>5107</v>
      </c>
      <c r="W1559">
        <v>0</v>
      </c>
      <c r="X1559" t="s">
        <v>7</v>
      </c>
      <c r="Y1559">
        <v>41</v>
      </c>
      <c r="Z1559">
        <v>7</v>
      </c>
      <c r="AA1559">
        <v>15</v>
      </c>
      <c r="AB1559">
        <v>5</v>
      </c>
      <c r="AC1559">
        <v>32.9</v>
      </c>
      <c r="AD1559">
        <v>1</v>
      </c>
      <c r="AF1559" t="s">
        <v>13256</v>
      </c>
      <c r="AG1559">
        <v>3.8060499999999999</v>
      </c>
      <c r="AH1559">
        <v>3.9911900000000003E-4</v>
      </c>
      <c r="AI1559">
        <v>0.227579</v>
      </c>
      <c r="AJ1559">
        <f t="shared" si="336"/>
        <v>-0.227579</v>
      </c>
      <c r="AK1559">
        <v>8.3880499999999998</v>
      </c>
      <c r="AL1559" t="str">
        <f t="shared" si="337"/>
        <v/>
      </c>
      <c r="AM1559" t="str">
        <f t="shared" si="338"/>
        <v/>
      </c>
      <c r="AN1559" t="str">
        <f t="shared" si="339"/>
        <v/>
      </c>
      <c r="AO1559" t="str">
        <f t="shared" si="340"/>
        <v/>
      </c>
      <c r="AQ1559">
        <v>6.31243</v>
      </c>
      <c r="AR1559" s="1">
        <v>3.9512200000000001E-6</v>
      </c>
      <c r="AS1559">
        <v>-0.63445499999999999</v>
      </c>
      <c r="AT1559">
        <f t="shared" si="341"/>
        <v>0.63445499999999999</v>
      </c>
      <c r="AU1559">
        <v>-22.632999999999999</v>
      </c>
      <c r="AV1559" t="str">
        <f t="shared" si="342"/>
        <v/>
      </c>
      <c r="AW1559" t="str">
        <f t="shared" si="343"/>
        <v>+</v>
      </c>
      <c r="AX1559" t="str">
        <f t="shared" si="344"/>
        <v/>
      </c>
      <c r="AY1559" t="str">
        <f t="shared" si="345"/>
        <v/>
      </c>
      <c r="BA1559" s="5" t="str">
        <f t="shared" si="346"/>
        <v/>
      </c>
      <c r="BB1559" s="5" t="str">
        <f t="shared" si="347"/>
        <v/>
      </c>
      <c r="BC1559" s="5" t="str">
        <f t="shared" si="348"/>
        <v/>
      </c>
      <c r="BD1559" s="5" t="str">
        <f t="shared" si="349"/>
        <v/>
      </c>
      <c r="BF1559" t="s">
        <v>13254</v>
      </c>
      <c r="BG1559" t="s">
        <v>13255</v>
      </c>
      <c r="BH1559" t="s">
        <v>13256</v>
      </c>
      <c r="BI1559" t="s">
        <v>1841</v>
      </c>
      <c r="BJ1559" t="s">
        <v>13257</v>
      </c>
      <c r="BK1559" t="s">
        <v>13258</v>
      </c>
    </row>
    <row r="1560" spans="1:63" x14ac:dyDescent="0.3">
      <c r="A1560">
        <v>8.7347099999999998</v>
      </c>
      <c r="B1560">
        <v>8.8951200000000004</v>
      </c>
      <c r="C1560">
        <v>8.9436900000000001</v>
      </c>
      <c r="D1560">
        <v>8.9161800000000007</v>
      </c>
      <c r="E1560">
        <v>8.6510499999999997</v>
      </c>
      <c r="F1560">
        <v>8.6920900000000003</v>
      </c>
      <c r="G1560">
        <v>8.6271699999999996</v>
      </c>
      <c r="H1560">
        <v>8.6110199999999999</v>
      </c>
      <c r="I1560">
        <v>6.7535499999999997</v>
      </c>
      <c r="J1560">
        <v>6.8328899999999999</v>
      </c>
      <c r="K1560">
        <v>6.7401200000000001</v>
      </c>
      <c r="L1560">
        <v>6.8021900000000004</v>
      </c>
      <c r="M1560" t="s">
        <v>0</v>
      </c>
      <c r="O1560" t="s">
        <v>1</v>
      </c>
      <c r="P1560" t="s">
        <v>1</v>
      </c>
      <c r="Q1560" t="s">
        <v>2</v>
      </c>
      <c r="R1560" t="s">
        <v>29518</v>
      </c>
      <c r="T1560" t="s">
        <v>29519</v>
      </c>
      <c r="W1560">
        <v>0</v>
      </c>
      <c r="X1560" t="s">
        <v>7</v>
      </c>
      <c r="Y1560">
        <v>22</v>
      </c>
      <c r="Z1560">
        <v>4</v>
      </c>
      <c r="AA1560">
        <v>4</v>
      </c>
      <c r="AB1560">
        <v>4</v>
      </c>
      <c r="AC1560">
        <v>29</v>
      </c>
      <c r="AD1560">
        <v>1</v>
      </c>
      <c r="AF1560" t="s">
        <v>29522</v>
      </c>
      <c r="AG1560">
        <v>2.3991600000000002</v>
      </c>
      <c r="AH1560">
        <v>6.7058500000000002E-3</v>
      </c>
      <c r="AI1560">
        <v>0.22708900000000001</v>
      </c>
      <c r="AJ1560">
        <f t="shared" si="336"/>
        <v>-0.22708900000000001</v>
      </c>
      <c r="AK1560">
        <v>4.5267900000000001</v>
      </c>
      <c r="AL1560" t="str">
        <f t="shared" si="337"/>
        <v/>
      </c>
      <c r="AM1560" t="str">
        <f t="shared" si="338"/>
        <v/>
      </c>
      <c r="AN1560" t="str">
        <f t="shared" si="339"/>
        <v/>
      </c>
      <c r="AO1560" t="str">
        <f t="shared" si="340"/>
        <v/>
      </c>
      <c r="AQ1560">
        <v>7.8167499999999999</v>
      </c>
      <c r="AR1560" s="1">
        <v>4.7249000000000002E-7</v>
      </c>
      <c r="AS1560">
        <v>2.0902400000000001</v>
      </c>
      <c r="AT1560">
        <f t="shared" si="341"/>
        <v>-2.0902400000000001</v>
      </c>
      <c r="AU1560">
        <v>40.455800000000004</v>
      </c>
      <c r="AV1560" t="str">
        <f t="shared" si="342"/>
        <v/>
      </c>
      <c r="AW1560" t="str">
        <f t="shared" si="343"/>
        <v/>
      </c>
      <c r="AX1560" t="str">
        <f t="shared" si="344"/>
        <v>+</v>
      </c>
      <c r="AY1560" t="str">
        <f t="shared" si="345"/>
        <v>+</v>
      </c>
      <c r="BA1560" s="5" t="str">
        <f t="shared" si="346"/>
        <v/>
      </c>
      <c r="BB1560" s="5" t="str">
        <f t="shared" si="347"/>
        <v/>
      </c>
      <c r="BC1560" s="5" t="str">
        <f t="shared" si="348"/>
        <v/>
      </c>
      <c r="BD1560" s="5" t="str">
        <f t="shared" si="349"/>
        <v/>
      </c>
      <c r="BF1560" t="s">
        <v>29520</v>
      </c>
      <c r="BG1560" t="s">
        <v>29521</v>
      </c>
      <c r="BH1560" t="s">
        <v>29522</v>
      </c>
      <c r="BK1560" t="s">
        <v>29523</v>
      </c>
    </row>
    <row r="1561" spans="1:63" x14ac:dyDescent="0.3">
      <c r="A1561">
        <v>13.652900000000001</v>
      </c>
      <c r="B1561">
        <v>13.6411</v>
      </c>
      <c r="C1561">
        <v>13.6455</v>
      </c>
      <c r="D1561">
        <v>13.595000000000001</v>
      </c>
      <c r="E1561">
        <v>13.422599999999999</v>
      </c>
      <c r="F1561">
        <v>13.381500000000001</v>
      </c>
      <c r="G1561">
        <v>13.4091</v>
      </c>
      <c r="H1561">
        <v>13.4133</v>
      </c>
      <c r="I1561">
        <v>13.258900000000001</v>
      </c>
      <c r="J1561">
        <v>13.285500000000001</v>
      </c>
      <c r="K1561">
        <v>13.263400000000001</v>
      </c>
      <c r="L1561">
        <v>13.2431</v>
      </c>
      <c r="M1561" t="s">
        <v>0</v>
      </c>
      <c r="O1561" t="s">
        <v>1</v>
      </c>
      <c r="P1561" t="s">
        <v>1</v>
      </c>
      <c r="Q1561" t="s">
        <v>2</v>
      </c>
      <c r="R1561" t="s">
        <v>1776</v>
      </c>
      <c r="S1561" t="s">
        <v>1777</v>
      </c>
      <c r="T1561" t="s">
        <v>1778</v>
      </c>
      <c r="U1561" t="s">
        <v>1779</v>
      </c>
      <c r="V1561" t="s">
        <v>1780</v>
      </c>
      <c r="W1561">
        <v>0</v>
      </c>
      <c r="X1561" t="s">
        <v>7</v>
      </c>
      <c r="Y1561">
        <v>77</v>
      </c>
      <c r="Z1561">
        <v>29</v>
      </c>
      <c r="AA1561">
        <v>108</v>
      </c>
      <c r="AB1561">
        <v>29</v>
      </c>
      <c r="AC1561">
        <v>50.1</v>
      </c>
      <c r="AD1561">
        <v>1</v>
      </c>
      <c r="AF1561" t="s">
        <v>1783</v>
      </c>
      <c r="AG1561">
        <v>5.1475999999999997</v>
      </c>
      <c r="AH1561" s="1">
        <v>3.1801200000000003E-5</v>
      </c>
      <c r="AI1561">
        <v>0.22700699999999999</v>
      </c>
      <c r="AJ1561">
        <f t="shared" si="336"/>
        <v>-0.22700699999999999</v>
      </c>
      <c r="AK1561">
        <v>14.3672</v>
      </c>
      <c r="AL1561" t="str">
        <f t="shared" si="337"/>
        <v/>
      </c>
      <c r="AM1561" t="str">
        <f t="shared" si="338"/>
        <v/>
      </c>
      <c r="AN1561" t="str">
        <f t="shared" si="339"/>
        <v/>
      </c>
      <c r="AO1561" t="str">
        <f t="shared" si="340"/>
        <v/>
      </c>
      <c r="AQ1561">
        <v>6.4147299999999996</v>
      </c>
      <c r="AR1561" s="1">
        <v>3.3878899999999999E-6</v>
      </c>
      <c r="AS1561">
        <v>0.37089800000000001</v>
      </c>
      <c r="AT1561">
        <f t="shared" si="341"/>
        <v>-0.37089800000000001</v>
      </c>
      <c r="AU1561">
        <v>23.548300000000001</v>
      </c>
      <c r="AV1561" t="str">
        <f t="shared" si="342"/>
        <v/>
      </c>
      <c r="AW1561" t="str">
        <f t="shared" si="343"/>
        <v/>
      </c>
      <c r="AX1561" t="str">
        <f t="shared" si="344"/>
        <v/>
      </c>
      <c r="AY1561" t="str">
        <f t="shared" si="345"/>
        <v/>
      </c>
      <c r="BA1561" s="5" t="str">
        <f t="shared" si="346"/>
        <v/>
      </c>
      <c r="BB1561" s="5" t="str">
        <f t="shared" si="347"/>
        <v/>
      </c>
      <c r="BC1561" s="5" t="str">
        <f t="shared" si="348"/>
        <v/>
      </c>
      <c r="BD1561" s="5" t="str">
        <f t="shared" si="349"/>
        <v/>
      </c>
      <c r="BF1561" t="s">
        <v>1781</v>
      </c>
      <c r="BG1561" t="s">
        <v>1782</v>
      </c>
      <c r="BH1561" t="s">
        <v>1783</v>
      </c>
      <c r="BI1561" t="s">
        <v>1779</v>
      </c>
      <c r="BJ1561" t="s">
        <v>1784</v>
      </c>
      <c r="BK1561" t="s">
        <v>1785</v>
      </c>
    </row>
    <row r="1562" spans="1:63" x14ac:dyDescent="0.3">
      <c r="A1562">
        <v>8.8700600000000005</v>
      </c>
      <c r="B1562">
        <v>8.5789399999999993</v>
      </c>
      <c r="C1562">
        <v>8.6117600000000003</v>
      </c>
      <c r="D1562">
        <v>8.6271699999999996</v>
      </c>
      <c r="E1562">
        <v>8.5607100000000003</v>
      </c>
      <c r="F1562">
        <v>8.2379300000000004</v>
      </c>
      <c r="G1562">
        <v>8.5887100000000007</v>
      </c>
      <c r="H1562">
        <v>8.3931799999999992</v>
      </c>
      <c r="I1562">
        <v>9.1532999999999998</v>
      </c>
      <c r="J1562">
        <v>9.0454899999999991</v>
      </c>
      <c r="K1562">
        <v>8.7701700000000002</v>
      </c>
      <c r="L1562">
        <v>8.7548899999999996</v>
      </c>
      <c r="M1562" t="s">
        <v>0</v>
      </c>
      <c r="R1562" t="s">
        <v>24402</v>
      </c>
      <c r="S1562" t="s">
        <v>24403</v>
      </c>
      <c r="T1562" t="s">
        <v>17285</v>
      </c>
      <c r="U1562" t="s">
        <v>24404</v>
      </c>
      <c r="V1562" t="s">
        <v>6925</v>
      </c>
      <c r="W1562">
        <v>0</v>
      </c>
      <c r="X1562" t="s">
        <v>7</v>
      </c>
      <c r="Y1562">
        <v>21</v>
      </c>
      <c r="Z1562">
        <v>7</v>
      </c>
      <c r="AA1562">
        <v>12</v>
      </c>
      <c r="AB1562">
        <v>3</v>
      </c>
      <c r="AC1562">
        <v>43</v>
      </c>
      <c r="AD1562">
        <v>1</v>
      </c>
      <c r="AF1562" t="s">
        <v>24407</v>
      </c>
      <c r="AG1562">
        <v>1.12653</v>
      </c>
      <c r="AH1562">
        <v>9.6937499999999996E-2</v>
      </c>
      <c r="AI1562">
        <v>0.226849</v>
      </c>
      <c r="AJ1562">
        <f t="shared" si="336"/>
        <v>-0.226849</v>
      </c>
      <c r="AK1562">
        <v>2.1536900000000001</v>
      </c>
      <c r="AL1562" t="str">
        <f t="shared" si="337"/>
        <v/>
      </c>
      <c r="AM1562" t="str">
        <f t="shared" si="338"/>
        <v/>
      </c>
      <c r="AN1562" t="str">
        <f t="shared" si="339"/>
        <v/>
      </c>
      <c r="AO1562" t="str">
        <f t="shared" si="340"/>
        <v/>
      </c>
      <c r="AQ1562">
        <v>1.1287199999999999</v>
      </c>
      <c r="AR1562">
        <v>9.4271499999999994E-2</v>
      </c>
      <c r="AS1562">
        <v>-0.25897900000000001</v>
      </c>
      <c r="AT1562">
        <f t="shared" si="341"/>
        <v>0.25897900000000001</v>
      </c>
      <c r="AU1562">
        <v>-2.15734</v>
      </c>
      <c r="AV1562" t="str">
        <f t="shared" si="342"/>
        <v/>
      </c>
      <c r="AW1562" t="str">
        <f t="shared" si="343"/>
        <v/>
      </c>
      <c r="AX1562" t="str">
        <f t="shared" si="344"/>
        <v/>
      </c>
      <c r="AY1562" t="str">
        <f t="shared" si="345"/>
        <v/>
      </c>
      <c r="BA1562" s="5" t="str">
        <f t="shared" si="346"/>
        <v/>
      </c>
      <c r="BB1562" s="5" t="str">
        <f t="shared" si="347"/>
        <v/>
      </c>
      <c r="BC1562" s="5" t="str">
        <f t="shared" si="348"/>
        <v/>
      </c>
      <c r="BD1562" s="5" t="str">
        <f t="shared" si="349"/>
        <v/>
      </c>
      <c r="BF1562" t="s">
        <v>24405</v>
      </c>
      <c r="BG1562" t="s">
        <v>24406</v>
      </c>
      <c r="BH1562" t="s">
        <v>24407</v>
      </c>
      <c r="BI1562" t="s">
        <v>24404</v>
      </c>
      <c r="BJ1562" t="s">
        <v>24408</v>
      </c>
      <c r="BK1562" t="s">
        <v>24409</v>
      </c>
    </row>
    <row r="1563" spans="1:63" x14ac:dyDescent="0.3">
      <c r="A1563">
        <v>7.5946999999999996</v>
      </c>
      <c r="B1563">
        <v>7.4346300000000003</v>
      </c>
      <c r="C1563">
        <v>7.6409700000000003</v>
      </c>
      <c r="D1563">
        <v>7.5976800000000004</v>
      </c>
      <c r="E1563">
        <v>7.52121</v>
      </c>
      <c r="F1563">
        <v>7.3255299999999997</v>
      </c>
      <c r="G1563">
        <v>7.3407400000000003</v>
      </c>
      <c r="H1563">
        <v>7.1759199999999996</v>
      </c>
      <c r="I1563">
        <v>7.7734699999999997</v>
      </c>
      <c r="J1563">
        <v>7.7813600000000003</v>
      </c>
      <c r="K1563">
        <v>7.7176799999999997</v>
      </c>
      <c r="L1563">
        <v>7.7272400000000001</v>
      </c>
      <c r="M1563" t="s">
        <v>0</v>
      </c>
      <c r="O1563" t="s">
        <v>1</v>
      </c>
      <c r="P1563" t="s">
        <v>1</v>
      </c>
      <c r="Q1563" t="s">
        <v>2</v>
      </c>
      <c r="R1563" t="s">
        <v>33920</v>
      </c>
      <c r="S1563" t="s">
        <v>33921</v>
      </c>
      <c r="T1563" t="s">
        <v>33922</v>
      </c>
      <c r="U1563" t="s">
        <v>1841</v>
      </c>
      <c r="V1563" t="s">
        <v>8718</v>
      </c>
      <c r="W1563">
        <v>0</v>
      </c>
      <c r="X1563" t="s">
        <v>7</v>
      </c>
      <c r="Y1563">
        <v>4</v>
      </c>
      <c r="Z1563">
        <v>2</v>
      </c>
      <c r="AA1563">
        <v>2</v>
      </c>
      <c r="AB1563">
        <v>2</v>
      </c>
      <c r="AC1563">
        <v>68.400000000000006</v>
      </c>
      <c r="AD1563">
        <v>1</v>
      </c>
      <c r="AF1563" t="s">
        <v>33925</v>
      </c>
      <c r="AG1563">
        <v>1.4443699999999999</v>
      </c>
      <c r="AH1563">
        <v>4.9469800000000001E-2</v>
      </c>
      <c r="AI1563">
        <v>0.22614300000000001</v>
      </c>
      <c r="AJ1563">
        <f t="shared" si="336"/>
        <v>-0.22614300000000001</v>
      </c>
      <c r="AK1563">
        <v>2.6922700000000002</v>
      </c>
      <c r="AL1563" t="str">
        <f t="shared" si="337"/>
        <v/>
      </c>
      <c r="AM1563" t="str">
        <f t="shared" si="338"/>
        <v/>
      </c>
      <c r="AN1563" t="str">
        <f t="shared" si="339"/>
        <v/>
      </c>
      <c r="AO1563" t="str">
        <f t="shared" si="340"/>
        <v/>
      </c>
      <c r="AQ1563">
        <v>2.04779</v>
      </c>
      <c r="AR1563">
        <v>1.3571E-2</v>
      </c>
      <c r="AS1563">
        <v>-0.18294299999999999</v>
      </c>
      <c r="AT1563">
        <f t="shared" si="341"/>
        <v>0.18294299999999999</v>
      </c>
      <c r="AU1563">
        <v>-3.8009400000000002</v>
      </c>
      <c r="AV1563" t="str">
        <f t="shared" si="342"/>
        <v/>
      </c>
      <c r="AW1563" t="str">
        <f t="shared" si="343"/>
        <v/>
      </c>
      <c r="AX1563" t="str">
        <f t="shared" si="344"/>
        <v/>
      </c>
      <c r="AY1563" t="str">
        <f t="shared" si="345"/>
        <v/>
      </c>
      <c r="BA1563" s="5" t="str">
        <f t="shared" si="346"/>
        <v/>
      </c>
      <c r="BB1563" s="5" t="str">
        <f t="shared" si="347"/>
        <v/>
      </c>
      <c r="BC1563" s="5" t="str">
        <f t="shared" si="348"/>
        <v/>
      </c>
      <c r="BD1563" s="5" t="str">
        <f t="shared" si="349"/>
        <v/>
      </c>
      <c r="BF1563" t="s">
        <v>33923</v>
      </c>
      <c r="BG1563" t="s">
        <v>33924</v>
      </c>
      <c r="BH1563" t="s">
        <v>33925</v>
      </c>
      <c r="BI1563" t="s">
        <v>1841</v>
      </c>
      <c r="BJ1563" t="s">
        <v>9687</v>
      </c>
      <c r="BK1563" t="s">
        <v>33926</v>
      </c>
    </row>
    <row r="1564" spans="1:63" x14ac:dyDescent="0.3">
      <c r="A1564">
        <v>6.3147000000000002</v>
      </c>
      <c r="B1564">
        <v>6.4950599999999996</v>
      </c>
      <c r="C1564">
        <v>6.4676099999999996</v>
      </c>
      <c r="D1564">
        <v>6.4127799999999997</v>
      </c>
      <c r="E1564">
        <v>6.0156900000000002</v>
      </c>
      <c r="F1564">
        <v>6.2554999999999996</v>
      </c>
      <c r="G1564">
        <v>6.24031</v>
      </c>
      <c r="H1564">
        <v>6.2742599999999999</v>
      </c>
      <c r="I1564">
        <v>6.4479100000000003</v>
      </c>
      <c r="J1564">
        <v>6.3871599999999997</v>
      </c>
      <c r="K1564">
        <v>6.4446000000000003</v>
      </c>
      <c r="L1564">
        <v>6.6028799999999999</v>
      </c>
      <c r="M1564" t="s">
        <v>0</v>
      </c>
      <c r="O1564" t="s">
        <v>1</v>
      </c>
      <c r="Q1564" t="s">
        <v>164</v>
      </c>
      <c r="R1564" t="s">
        <v>40143</v>
      </c>
      <c r="T1564" t="s">
        <v>40144</v>
      </c>
      <c r="V1564" t="s">
        <v>11354</v>
      </c>
      <c r="W1564">
        <v>0</v>
      </c>
      <c r="X1564" t="s">
        <v>7</v>
      </c>
      <c r="Y1564">
        <v>1</v>
      </c>
      <c r="Z1564">
        <v>1</v>
      </c>
      <c r="AA1564">
        <v>1</v>
      </c>
      <c r="AB1564">
        <v>1</v>
      </c>
      <c r="AC1564">
        <v>95.1</v>
      </c>
      <c r="AD1564">
        <v>1</v>
      </c>
      <c r="AF1564" t="s">
        <v>40147</v>
      </c>
      <c r="AG1564">
        <v>1.6845600000000001</v>
      </c>
      <c r="AH1564">
        <v>2.9907199999999998E-2</v>
      </c>
      <c r="AI1564">
        <v>0.22609199999999999</v>
      </c>
      <c r="AJ1564">
        <f t="shared" si="336"/>
        <v>-0.22609199999999999</v>
      </c>
      <c r="AK1564">
        <v>3.1165699999999998</v>
      </c>
      <c r="AL1564" t="str">
        <f t="shared" si="337"/>
        <v/>
      </c>
      <c r="AM1564" t="str">
        <f t="shared" si="338"/>
        <v/>
      </c>
      <c r="AN1564" t="str">
        <f t="shared" si="339"/>
        <v/>
      </c>
      <c r="AO1564" t="str">
        <f t="shared" si="340"/>
        <v/>
      </c>
      <c r="AQ1564">
        <v>0.336816</v>
      </c>
      <c r="AR1564">
        <v>0.50508900000000001</v>
      </c>
      <c r="AS1564">
        <v>-4.8102899999999997E-2</v>
      </c>
      <c r="AT1564">
        <f t="shared" si="341"/>
        <v>4.8102899999999997E-2</v>
      </c>
      <c r="AU1564">
        <v>-0.78843200000000002</v>
      </c>
      <c r="AV1564" t="str">
        <f t="shared" si="342"/>
        <v/>
      </c>
      <c r="AW1564" t="str">
        <f t="shared" si="343"/>
        <v/>
      </c>
      <c r="AX1564" t="str">
        <f t="shared" si="344"/>
        <v/>
      </c>
      <c r="AY1564" t="str">
        <f t="shared" si="345"/>
        <v/>
      </c>
      <c r="BA1564" s="5" t="str">
        <f t="shared" si="346"/>
        <v/>
      </c>
      <c r="BB1564" s="5" t="str">
        <f t="shared" si="347"/>
        <v/>
      </c>
      <c r="BC1564" s="5" t="str">
        <f t="shared" si="348"/>
        <v/>
      </c>
      <c r="BD1564" s="5" t="str">
        <f t="shared" si="349"/>
        <v/>
      </c>
      <c r="BF1564" t="s">
        <v>40145</v>
      </c>
      <c r="BG1564" t="s">
        <v>40146</v>
      </c>
      <c r="BH1564" t="s">
        <v>40147</v>
      </c>
      <c r="BK1564" t="s">
        <v>40148</v>
      </c>
    </row>
    <row r="1565" spans="1:63" x14ac:dyDescent="0.3">
      <c r="A1565">
        <v>12.767899999999999</v>
      </c>
      <c r="B1565">
        <v>12.773</v>
      </c>
      <c r="C1565">
        <v>12.770300000000001</v>
      </c>
      <c r="D1565">
        <v>12.7727</v>
      </c>
      <c r="E1565">
        <v>12.539400000000001</v>
      </c>
      <c r="F1565">
        <v>12.5441</v>
      </c>
      <c r="G1565">
        <v>12.543900000000001</v>
      </c>
      <c r="H1565">
        <v>12.553599999999999</v>
      </c>
      <c r="I1565">
        <v>12.6599</v>
      </c>
      <c r="J1565">
        <v>12.677</v>
      </c>
      <c r="K1565">
        <v>12.660600000000001</v>
      </c>
      <c r="L1565">
        <v>12.6523</v>
      </c>
      <c r="M1565" t="s">
        <v>0</v>
      </c>
      <c r="O1565" t="s">
        <v>1</v>
      </c>
      <c r="P1565" t="s">
        <v>1</v>
      </c>
      <c r="Q1565" t="s">
        <v>2</v>
      </c>
      <c r="R1565" t="s">
        <v>3011</v>
      </c>
      <c r="S1565" t="s">
        <v>3012</v>
      </c>
      <c r="T1565" t="s">
        <v>3013</v>
      </c>
      <c r="V1565" t="s">
        <v>3014</v>
      </c>
      <c r="W1565">
        <v>0</v>
      </c>
      <c r="X1565" t="s">
        <v>7</v>
      </c>
      <c r="Y1565">
        <v>45</v>
      </c>
      <c r="Z1565">
        <v>24</v>
      </c>
      <c r="AA1565">
        <v>56</v>
      </c>
      <c r="AB1565">
        <v>24</v>
      </c>
      <c r="AC1565">
        <v>67.3</v>
      </c>
      <c r="AD1565">
        <v>1</v>
      </c>
      <c r="AF1565" t="s">
        <v>3017</v>
      </c>
      <c r="AG1565">
        <v>9.2644699999999993</v>
      </c>
      <c r="AH1565" s="1">
        <v>1.7735499999999999E-7</v>
      </c>
      <c r="AI1565">
        <v>0.22568199999999999</v>
      </c>
      <c r="AJ1565">
        <f t="shared" si="336"/>
        <v>-0.22568199999999999</v>
      </c>
      <c r="AK1565">
        <v>70.588499999999996</v>
      </c>
      <c r="AL1565" t="str">
        <f t="shared" si="337"/>
        <v/>
      </c>
      <c r="AM1565" t="str">
        <f t="shared" si="338"/>
        <v/>
      </c>
      <c r="AN1565" t="str">
        <f t="shared" si="339"/>
        <v/>
      </c>
      <c r="AO1565" t="str">
        <f t="shared" si="340"/>
        <v/>
      </c>
      <c r="AQ1565">
        <v>6.0304599999999997</v>
      </c>
      <c r="AR1565" s="1">
        <v>6.3522400000000002E-6</v>
      </c>
      <c r="AS1565">
        <v>0.108512</v>
      </c>
      <c r="AT1565">
        <f t="shared" si="341"/>
        <v>-0.108512</v>
      </c>
      <c r="AU1565">
        <v>20.2866</v>
      </c>
      <c r="AV1565" t="str">
        <f t="shared" si="342"/>
        <v/>
      </c>
      <c r="AW1565" t="str">
        <f t="shared" si="343"/>
        <v/>
      </c>
      <c r="AX1565" t="str">
        <f t="shared" si="344"/>
        <v/>
      </c>
      <c r="AY1565" t="str">
        <f t="shared" si="345"/>
        <v/>
      </c>
      <c r="BA1565" s="5" t="str">
        <f t="shared" si="346"/>
        <v/>
      </c>
      <c r="BB1565" s="5" t="str">
        <f t="shared" si="347"/>
        <v/>
      </c>
      <c r="BC1565" s="5" t="str">
        <f t="shared" si="348"/>
        <v/>
      </c>
      <c r="BD1565" s="5" t="str">
        <f t="shared" si="349"/>
        <v/>
      </c>
      <c r="BF1565" t="s">
        <v>3015</v>
      </c>
      <c r="BG1565" t="s">
        <v>3016</v>
      </c>
      <c r="BH1565" t="s">
        <v>3017</v>
      </c>
      <c r="BJ1565" t="s">
        <v>3018</v>
      </c>
      <c r="BK1565" t="s">
        <v>3019</v>
      </c>
    </row>
    <row r="1566" spans="1:63" x14ac:dyDescent="0.3">
      <c r="A1566">
        <v>8.3394100000000009</v>
      </c>
      <c r="B1566">
        <v>8.3724299999999996</v>
      </c>
      <c r="C1566">
        <v>8.3092500000000005</v>
      </c>
      <c r="D1566">
        <v>8.3676300000000001</v>
      </c>
      <c r="E1566">
        <v>8.1638999999999999</v>
      </c>
      <c r="F1566">
        <v>8.1654099999999996</v>
      </c>
      <c r="G1566">
        <v>8.16892</v>
      </c>
      <c r="H1566">
        <v>7.9886799999999996</v>
      </c>
      <c r="I1566">
        <v>8.3376199999999994</v>
      </c>
      <c r="J1566">
        <v>8.3571100000000005</v>
      </c>
      <c r="K1566">
        <v>8.4337900000000001</v>
      </c>
      <c r="L1566">
        <v>8.4229099999999999</v>
      </c>
      <c r="M1566" t="s">
        <v>0</v>
      </c>
      <c r="O1566" t="s">
        <v>1</v>
      </c>
      <c r="Q1566" t="s">
        <v>164</v>
      </c>
      <c r="R1566" t="s">
        <v>22078</v>
      </c>
      <c r="S1566" t="s">
        <v>22079</v>
      </c>
      <c r="T1566" t="s">
        <v>10674</v>
      </c>
      <c r="U1566" t="s">
        <v>22080</v>
      </c>
      <c r="V1566" t="s">
        <v>22081</v>
      </c>
      <c r="W1566">
        <v>0</v>
      </c>
      <c r="X1566" t="s">
        <v>7</v>
      </c>
      <c r="Y1566">
        <v>17</v>
      </c>
      <c r="Z1566">
        <v>5</v>
      </c>
      <c r="AA1566">
        <v>7</v>
      </c>
      <c r="AB1566">
        <v>5</v>
      </c>
      <c r="AC1566">
        <v>48.7</v>
      </c>
      <c r="AD1566">
        <v>1</v>
      </c>
      <c r="AF1566" t="s">
        <v>22084</v>
      </c>
      <c r="AG1566">
        <v>2.5350600000000001</v>
      </c>
      <c r="AH1566">
        <v>5.0710199999999999E-3</v>
      </c>
      <c r="AI1566">
        <v>0.22545000000000001</v>
      </c>
      <c r="AJ1566">
        <f t="shared" si="336"/>
        <v>-0.22545000000000001</v>
      </c>
      <c r="AK1566">
        <v>4.8277200000000002</v>
      </c>
      <c r="AL1566" t="str">
        <f t="shared" si="337"/>
        <v/>
      </c>
      <c r="AM1566" t="str">
        <f t="shared" si="338"/>
        <v/>
      </c>
      <c r="AN1566" t="str">
        <f t="shared" si="339"/>
        <v/>
      </c>
      <c r="AO1566" t="str">
        <f t="shared" si="340"/>
        <v/>
      </c>
      <c r="AQ1566">
        <v>0.70874099999999995</v>
      </c>
      <c r="AR1566">
        <v>0.22975699999999999</v>
      </c>
      <c r="AS1566">
        <v>-4.0679199999999999E-2</v>
      </c>
      <c r="AT1566">
        <f t="shared" si="341"/>
        <v>4.0679199999999999E-2</v>
      </c>
      <c r="AU1566">
        <v>-1.45635</v>
      </c>
      <c r="AV1566" t="str">
        <f t="shared" si="342"/>
        <v/>
      </c>
      <c r="AW1566" t="str">
        <f t="shared" si="343"/>
        <v/>
      </c>
      <c r="AX1566" t="str">
        <f t="shared" si="344"/>
        <v/>
      </c>
      <c r="AY1566" t="str">
        <f t="shared" si="345"/>
        <v/>
      </c>
      <c r="BA1566" s="5" t="str">
        <f t="shared" si="346"/>
        <v/>
      </c>
      <c r="BB1566" s="5" t="str">
        <f t="shared" si="347"/>
        <v/>
      </c>
      <c r="BC1566" s="5" t="str">
        <f t="shared" si="348"/>
        <v/>
      </c>
      <c r="BD1566" s="5" t="str">
        <f t="shared" si="349"/>
        <v/>
      </c>
      <c r="BF1566" t="s">
        <v>22082</v>
      </c>
      <c r="BG1566" t="s">
        <v>22083</v>
      </c>
      <c r="BH1566" t="s">
        <v>22084</v>
      </c>
      <c r="BI1566" t="s">
        <v>22080</v>
      </c>
      <c r="BJ1566" t="s">
        <v>22085</v>
      </c>
      <c r="BK1566" t="s">
        <v>22086</v>
      </c>
    </row>
    <row r="1567" spans="1:63" x14ac:dyDescent="0.3">
      <c r="A1567">
        <v>5.8529999999999998</v>
      </c>
      <c r="B1567">
        <v>5.74953</v>
      </c>
      <c r="C1567">
        <v>5.8948200000000002</v>
      </c>
      <c r="D1567">
        <v>5.9425100000000004</v>
      </c>
      <c r="E1567">
        <v>5.6467400000000003</v>
      </c>
      <c r="F1567">
        <v>5.5360500000000004</v>
      </c>
      <c r="G1567">
        <v>5.6948800000000004</v>
      </c>
      <c r="H1567">
        <v>5.6610699999999996</v>
      </c>
      <c r="I1567">
        <v>5.4329599999999996</v>
      </c>
      <c r="J1567">
        <v>5.6293600000000001</v>
      </c>
      <c r="K1567">
        <v>5.6117600000000003</v>
      </c>
      <c r="L1567">
        <v>5.6409700000000003</v>
      </c>
      <c r="M1567" t="s">
        <v>0</v>
      </c>
      <c r="O1567" t="s">
        <v>1</v>
      </c>
      <c r="P1567" t="s">
        <v>1</v>
      </c>
      <c r="Q1567" t="s">
        <v>2</v>
      </c>
      <c r="R1567" t="s">
        <v>21503</v>
      </c>
      <c r="S1567" t="s">
        <v>7974</v>
      </c>
      <c r="T1567" t="s">
        <v>21504</v>
      </c>
      <c r="U1567" t="s">
        <v>7976</v>
      </c>
      <c r="V1567" t="s">
        <v>7977</v>
      </c>
      <c r="W1567">
        <v>0</v>
      </c>
      <c r="X1567" t="s">
        <v>7</v>
      </c>
      <c r="Y1567">
        <v>14</v>
      </c>
      <c r="Z1567">
        <v>4</v>
      </c>
      <c r="AA1567">
        <v>5</v>
      </c>
      <c r="AB1567">
        <v>2</v>
      </c>
      <c r="AC1567">
        <v>46.3</v>
      </c>
      <c r="AD1567">
        <v>1</v>
      </c>
      <c r="AF1567" t="s">
        <v>21507</v>
      </c>
      <c r="AG1567">
        <v>2.24695</v>
      </c>
      <c r="AH1567">
        <v>9.1908300000000005E-3</v>
      </c>
      <c r="AI1567">
        <v>0.22528200000000001</v>
      </c>
      <c r="AJ1567">
        <f t="shared" si="336"/>
        <v>-0.22528200000000001</v>
      </c>
      <c r="AK1567">
        <v>4.2036300000000004</v>
      </c>
      <c r="AL1567" t="str">
        <f t="shared" si="337"/>
        <v/>
      </c>
      <c r="AM1567" t="str">
        <f t="shared" si="338"/>
        <v/>
      </c>
      <c r="AN1567" t="str">
        <f t="shared" si="339"/>
        <v/>
      </c>
      <c r="AO1567" t="str">
        <f t="shared" si="340"/>
        <v/>
      </c>
      <c r="AQ1567">
        <v>2.3394900000000001</v>
      </c>
      <c r="AR1567">
        <v>7.4057999999999997E-3</v>
      </c>
      <c r="AS1567">
        <v>0.28120400000000001</v>
      </c>
      <c r="AT1567">
        <f t="shared" si="341"/>
        <v>-0.28120400000000001</v>
      </c>
      <c r="AU1567">
        <v>4.3984100000000002</v>
      </c>
      <c r="AV1567" t="str">
        <f t="shared" si="342"/>
        <v/>
      </c>
      <c r="AW1567" t="str">
        <f t="shared" si="343"/>
        <v/>
      </c>
      <c r="AX1567" t="str">
        <f t="shared" si="344"/>
        <v/>
      </c>
      <c r="AY1567" t="str">
        <f t="shared" si="345"/>
        <v/>
      </c>
      <c r="BA1567" s="5" t="str">
        <f t="shared" si="346"/>
        <v/>
      </c>
      <c r="BB1567" s="5" t="str">
        <f t="shared" si="347"/>
        <v/>
      </c>
      <c r="BC1567" s="5" t="str">
        <f t="shared" si="348"/>
        <v/>
      </c>
      <c r="BD1567" s="5" t="str">
        <f t="shared" si="349"/>
        <v/>
      </c>
      <c r="BF1567" t="s">
        <v>21505</v>
      </c>
      <c r="BG1567" t="s">
        <v>21506</v>
      </c>
      <c r="BH1567" t="s">
        <v>21507</v>
      </c>
      <c r="BI1567" t="s">
        <v>7976</v>
      </c>
      <c r="BJ1567" t="s">
        <v>21508</v>
      </c>
      <c r="BK1567" t="s">
        <v>21509</v>
      </c>
    </row>
    <row r="1568" spans="1:63" x14ac:dyDescent="0.3">
      <c r="A1568">
        <v>13.5982</v>
      </c>
      <c r="B1568">
        <v>13.5655</v>
      </c>
      <c r="C1568">
        <v>13.562200000000001</v>
      </c>
      <c r="D1568">
        <v>13.5075</v>
      </c>
      <c r="E1568">
        <v>13.3422</v>
      </c>
      <c r="F1568">
        <v>13.302300000000001</v>
      </c>
      <c r="G1568">
        <v>13.342499999999999</v>
      </c>
      <c r="H1568">
        <v>13.345499999999999</v>
      </c>
      <c r="I1568">
        <v>13.245100000000001</v>
      </c>
      <c r="J1568">
        <v>13.228400000000001</v>
      </c>
      <c r="K1568">
        <v>13.2522</v>
      </c>
      <c r="L1568">
        <v>13.2225</v>
      </c>
      <c r="M1568" t="s">
        <v>0</v>
      </c>
      <c r="O1568" t="s">
        <v>1</v>
      </c>
      <c r="P1568" t="s">
        <v>1</v>
      </c>
      <c r="Q1568" t="s">
        <v>2</v>
      </c>
      <c r="R1568" t="s">
        <v>4380</v>
      </c>
      <c r="S1568" t="s">
        <v>4381</v>
      </c>
      <c r="T1568" t="s">
        <v>4382</v>
      </c>
      <c r="U1568" t="s">
        <v>2166</v>
      </c>
      <c r="V1568" t="s">
        <v>4383</v>
      </c>
      <c r="W1568">
        <v>0</v>
      </c>
      <c r="X1568" t="s">
        <v>7</v>
      </c>
      <c r="Y1568">
        <v>63</v>
      </c>
      <c r="Z1568">
        <v>19</v>
      </c>
      <c r="AA1568">
        <v>81</v>
      </c>
      <c r="AB1568">
        <v>19</v>
      </c>
      <c r="AC1568">
        <v>29.9</v>
      </c>
      <c r="AD1568">
        <v>1</v>
      </c>
      <c r="AF1568" t="s">
        <v>4386</v>
      </c>
      <c r="AG1568">
        <v>4.3594799999999996</v>
      </c>
      <c r="AH1568">
        <v>1.3726299999999999E-4</v>
      </c>
      <c r="AI1568">
        <v>0.22519400000000001</v>
      </c>
      <c r="AJ1568">
        <f t="shared" si="336"/>
        <v>-0.22519400000000001</v>
      </c>
      <c r="AK1568">
        <v>10.505000000000001</v>
      </c>
      <c r="AL1568" t="str">
        <f t="shared" si="337"/>
        <v/>
      </c>
      <c r="AM1568" t="str">
        <f t="shared" si="338"/>
        <v/>
      </c>
      <c r="AN1568" t="str">
        <f t="shared" si="339"/>
        <v/>
      </c>
      <c r="AO1568" t="str">
        <f t="shared" si="340"/>
        <v/>
      </c>
      <c r="AQ1568">
        <v>5.4268400000000003</v>
      </c>
      <c r="AR1568" s="1">
        <v>1.83675E-5</v>
      </c>
      <c r="AS1568">
        <v>0.32129000000000002</v>
      </c>
      <c r="AT1568">
        <f t="shared" si="341"/>
        <v>-0.32129000000000002</v>
      </c>
      <c r="AU1568">
        <v>16.031400000000001</v>
      </c>
      <c r="AV1568" t="str">
        <f t="shared" si="342"/>
        <v/>
      </c>
      <c r="AW1568" t="str">
        <f t="shared" si="343"/>
        <v/>
      </c>
      <c r="AX1568" t="str">
        <f t="shared" si="344"/>
        <v/>
      </c>
      <c r="AY1568" t="str">
        <f t="shared" si="345"/>
        <v/>
      </c>
      <c r="BA1568" s="5" t="str">
        <f t="shared" si="346"/>
        <v/>
      </c>
      <c r="BB1568" s="5" t="str">
        <f t="shared" si="347"/>
        <v/>
      </c>
      <c r="BC1568" s="5" t="str">
        <f t="shared" si="348"/>
        <v/>
      </c>
      <c r="BD1568" s="5" t="str">
        <f t="shared" si="349"/>
        <v/>
      </c>
      <c r="BF1568" t="s">
        <v>4384</v>
      </c>
      <c r="BG1568" t="s">
        <v>4385</v>
      </c>
      <c r="BH1568" t="s">
        <v>4386</v>
      </c>
      <c r="BI1568" t="s">
        <v>2171</v>
      </c>
      <c r="BJ1568" t="s">
        <v>3322</v>
      </c>
      <c r="BK1568" t="s">
        <v>4387</v>
      </c>
    </row>
    <row r="1569" spans="1:63" x14ac:dyDescent="0.3">
      <c r="A1569">
        <v>6.4982499999999996</v>
      </c>
      <c r="B1569">
        <v>6.2288199999999998</v>
      </c>
      <c r="C1569">
        <v>6.1127000000000002</v>
      </c>
      <c r="D1569">
        <v>6.1230900000000004</v>
      </c>
      <c r="E1569">
        <v>5.9588400000000004</v>
      </c>
      <c r="F1569">
        <v>6.1598699999999997</v>
      </c>
      <c r="G1569">
        <v>6.0443899999999999</v>
      </c>
      <c r="H1569">
        <v>5.8996599999999999</v>
      </c>
      <c r="I1569">
        <v>5.97499</v>
      </c>
      <c r="J1569">
        <v>6.1917999999999997</v>
      </c>
      <c r="K1569">
        <v>6.3767800000000001</v>
      </c>
      <c r="L1569">
        <v>6.3237300000000003</v>
      </c>
      <c r="M1569" t="s">
        <v>0</v>
      </c>
      <c r="R1569" t="s">
        <v>39953</v>
      </c>
      <c r="S1569" t="s">
        <v>39954</v>
      </c>
      <c r="T1569" t="s">
        <v>39955</v>
      </c>
      <c r="V1569" t="s">
        <v>39956</v>
      </c>
      <c r="W1569">
        <v>0</v>
      </c>
      <c r="X1569" t="s">
        <v>7</v>
      </c>
      <c r="Y1569">
        <v>4</v>
      </c>
      <c r="Z1569">
        <v>1</v>
      </c>
      <c r="AA1569">
        <v>1</v>
      </c>
      <c r="AB1569">
        <v>1</v>
      </c>
      <c r="AC1569">
        <v>26.5</v>
      </c>
      <c r="AD1569">
        <v>1</v>
      </c>
      <c r="AF1569" t="s">
        <v>39959</v>
      </c>
      <c r="AG1569">
        <v>1.1072599999999999</v>
      </c>
      <c r="AH1569">
        <v>0.10080600000000001</v>
      </c>
      <c r="AI1569">
        <v>0.225022</v>
      </c>
      <c r="AJ1569">
        <f t="shared" si="336"/>
        <v>-0.225022</v>
      </c>
      <c r="AK1569">
        <v>2.12155</v>
      </c>
      <c r="AL1569" t="str">
        <f t="shared" si="337"/>
        <v/>
      </c>
      <c r="AM1569" t="str">
        <f t="shared" si="338"/>
        <v/>
      </c>
      <c r="AN1569" t="str">
        <f t="shared" si="339"/>
        <v/>
      </c>
      <c r="AO1569" t="str">
        <f t="shared" si="340"/>
        <v/>
      </c>
      <c r="AQ1569">
        <v>6.7160600000000001E-2</v>
      </c>
      <c r="AR1569">
        <v>0.87398799999999999</v>
      </c>
      <c r="AS1569">
        <v>2.3890399999999999E-2</v>
      </c>
      <c r="AT1569">
        <f t="shared" si="341"/>
        <v>-2.3890399999999999E-2</v>
      </c>
      <c r="AU1569">
        <v>0.18847</v>
      </c>
      <c r="AV1569" t="str">
        <f t="shared" si="342"/>
        <v/>
      </c>
      <c r="AW1569" t="str">
        <f t="shared" si="343"/>
        <v/>
      </c>
      <c r="AX1569" t="str">
        <f t="shared" si="344"/>
        <v/>
      </c>
      <c r="AY1569" t="str">
        <f t="shared" si="345"/>
        <v/>
      </c>
      <c r="BA1569" s="5" t="str">
        <f t="shared" si="346"/>
        <v/>
      </c>
      <c r="BB1569" s="5" t="str">
        <f t="shared" si="347"/>
        <v/>
      </c>
      <c r="BC1569" s="5" t="str">
        <f t="shared" si="348"/>
        <v/>
      </c>
      <c r="BD1569" s="5" t="str">
        <f t="shared" si="349"/>
        <v/>
      </c>
      <c r="BF1569" t="s">
        <v>39957</v>
      </c>
      <c r="BG1569" t="s">
        <v>39958</v>
      </c>
      <c r="BH1569" t="s">
        <v>39959</v>
      </c>
      <c r="BJ1569" t="s">
        <v>39960</v>
      </c>
      <c r="BK1569" t="s">
        <v>39961</v>
      </c>
    </row>
    <row r="1570" spans="1:63" x14ac:dyDescent="0.3">
      <c r="A1570">
        <v>9.0741399999999999</v>
      </c>
      <c r="B1570">
        <v>9.1045999999999996</v>
      </c>
      <c r="C1570">
        <v>9.0975099999999998</v>
      </c>
      <c r="D1570">
        <v>9.0885200000000008</v>
      </c>
      <c r="E1570">
        <v>8.7924699999999998</v>
      </c>
      <c r="F1570">
        <v>8.9218399999999995</v>
      </c>
      <c r="G1570">
        <v>8.8902599999999996</v>
      </c>
      <c r="H1570">
        <v>8.8635699999999993</v>
      </c>
      <c r="I1570">
        <v>8.9920899999999993</v>
      </c>
      <c r="J1570">
        <v>8.9775700000000001</v>
      </c>
      <c r="K1570">
        <v>9.0198699999999992</v>
      </c>
      <c r="L1570">
        <v>9.1295400000000004</v>
      </c>
      <c r="M1570" t="s">
        <v>0</v>
      </c>
      <c r="O1570" t="s">
        <v>1</v>
      </c>
      <c r="Q1570" t="s">
        <v>164</v>
      </c>
      <c r="R1570" t="s">
        <v>23840</v>
      </c>
      <c r="S1570" t="s">
        <v>23005</v>
      </c>
      <c r="T1570" t="s">
        <v>23841</v>
      </c>
      <c r="U1570" t="s">
        <v>20383</v>
      </c>
      <c r="V1570" t="s">
        <v>23842</v>
      </c>
      <c r="W1570">
        <v>0</v>
      </c>
      <c r="X1570" t="s">
        <v>7</v>
      </c>
      <c r="Y1570">
        <v>23</v>
      </c>
      <c r="Z1570">
        <v>5</v>
      </c>
      <c r="AA1570">
        <v>10</v>
      </c>
      <c r="AB1570">
        <v>5</v>
      </c>
      <c r="AC1570">
        <v>24.5</v>
      </c>
      <c r="AD1570">
        <v>1</v>
      </c>
      <c r="AF1570" t="s">
        <v>23845</v>
      </c>
      <c r="AG1570">
        <v>3.6646999999999998</v>
      </c>
      <c r="AH1570">
        <v>5.2610199999999997E-4</v>
      </c>
      <c r="AI1570">
        <v>0.224158</v>
      </c>
      <c r="AJ1570">
        <f t="shared" si="336"/>
        <v>-0.224158</v>
      </c>
      <c r="AK1570">
        <v>7.9114300000000002</v>
      </c>
      <c r="AL1570" t="str">
        <f t="shared" si="337"/>
        <v/>
      </c>
      <c r="AM1570" t="str">
        <f t="shared" si="338"/>
        <v/>
      </c>
      <c r="AN1570" t="str">
        <f t="shared" si="339"/>
        <v/>
      </c>
      <c r="AO1570" t="str">
        <f t="shared" si="340"/>
        <v/>
      </c>
      <c r="AQ1570">
        <v>0.88625200000000004</v>
      </c>
      <c r="AR1570">
        <v>0.15817899999999999</v>
      </c>
      <c r="AS1570">
        <v>6.1426399999999999E-2</v>
      </c>
      <c r="AT1570">
        <f t="shared" si="341"/>
        <v>-6.1426399999999999E-2</v>
      </c>
      <c r="AU1570">
        <v>1.7541599999999999</v>
      </c>
      <c r="AV1570" t="str">
        <f t="shared" si="342"/>
        <v/>
      </c>
      <c r="AW1570" t="str">
        <f t="shared" si="343"/>
        <v/>
      </c>
      <c r="AX1570" t="str">
        <f t="shared" si="344"/>
        <v/>
      </c>
      <c r="AY1570" t="str">
        <f t="shared" si="345"/>
        <v/>
      </c>
      <c r="BA1570" s="5" t="str">
        <f t="shared" si="346"/>
        <v/>
      </c>
      <c r="BB1570" s="5" t="str">
        <f t="shared" si="347"/>
        <v/>
      </c>
      <c r="BC1570" s="5" t="str">
        <f t="shared" si="348"/>
        <v/>
      </c>
      <c r="BD1570" s="5" t="str">
        <f t="shared" si="349"/>
        <v/>
      </c>
      <c r="BF1570" t="s">
        <v>23843</v>
      </c>
      <c r="BG1570" t="s">
        <v>23844</v>
      </c>
      <c r="BH1570" t="s">
        <v>23845</v>
      </c>
      <c r="BI1570" t="s">
        <v>20388</v>
      </c>
      <c r="BJ1570" t="s">
        <v>23846</v>
      </c>
      <c r="BK1570" t="s">
        <v>23847</v>
      </c>
    </row>
    <row r="1571" spans="1:63" x14ac:dyDescent="0.3">
      <c r="A1571">
        <v>9.1548200000000008</v>
      </c>
      <c r="B1571">
        <v>9.1838800000000003</v>
      </c>
      <c r="C1571">
        <v>9.20261</v>
      </c>
      <c r="D1571">
        <v>9.2082300000000004</v>
      </c>
      <c r="E1571">
        <v>8.9410500000000006</v>
      </c>
      <c r="F1571">
        <v>8.9703900000000001</v>
      </c>
      <c r="G1571">
        <v>8.9298500000000001</v>
      </c>
      <c r="H1571">
        <v>9.0134600000000002</v>
      </c>
      <c r="I1571">
        <v>8.7000899999999994</v>
      </c>
      <c r="J1571">
        <v>8.8410899999999994</v>
      </c>
      <c r="K1571">
        <v>8.8607800000000001</v>
      </c>
      <c r="L1571">
        <v>8.8063900000000004</v>
      </c>
      <c r="M1571" t="s">
        <v>0</v>
      </c>
      <c r="O1571" t="s">
        <v>1</v>
      </c>
      <c r="P1571" t="s">
        <v>1</v>
      </c>
      <c r="Q1571" t="s">
        <v>2</v>
      </c>
      <c r="R1571" t="s">
        <v>23748</v>
      </c>
      <c r="S1571" t="s">
        <v>23749</v>
      </c>
      <c r="T1571" t="s">
        <v>23750</v>
      </c>
      <c r="U1571" t="s">
        <v>23751</v>
      </c>
      <c r="V1571" t="s">
        <v>23752</v>
      </c>
      <c r="W1571">
        <v>0</v>
      </c>
      <c r="X1571" t="s">
        <v>7</v>
      </c>
      <c r="Y1571">
        <v>27</v>
      </c>
      <c r="Z1571">
        <v>5</v>
      </c>
      <c r="AA1571">
        <v>9</v>
      </c>
      <c r="AB1571">
        <v>5</v>
      </c>
      <c r="AC1571">
        <v>30.6</v>
      </c>
      <c r="AD1571">
        <v>1</v>
      </c>
      <c r="AF1571" t="s">
        <v>23755</v>
      </c>
      <c r="AG1571">
        <v>4.2549400000000004</v>
      </c>
      <c r="AH1571">
        <v>1.6589799999999999E-4</v>
      </c>
      <c r="AI1571">
        <v>0.22369900000000001</v>
      </c>
      <c r="AJ1571">
        <f t="shared" si="336"/>
        <v>-0.22369900000000001</v>
      </c>
      <c r="AK1571">
        <v>10.071999999999999</v>
      </c>
      <c r="AL1571" t="str">
        <f t="shared" si="337"/>
        <v/>
      </c>
      <c r="AM1571" t="str">
        <f t="shared" si="338"/>
        <v/>
      </c>
      <c r="AN1571" t="str">
        <f t="shared" si="339"/>
        <v/>
      </c>
      <c r="AO1571" t="str">
        <f t="shared" si="340"/>
        <v/>
      </c>
      <c r="AQ1571">
        <v>4.2859999999999996</v>
      </c>
      <c r="AR1571">
        <v>1.5203800000000001E-4</v>
      </c>
      <c r="AS1571">
        <v>0.38529999999999998</v>
      </c>
      <c r="AT1571">
        <f t="shared" si="341"/>
        <v>-0.38529999999999998</v>
      </c>
      <c r="AU1571">
        <v>10.1989</v>
      </c>
      <c r="AV1571" t="str">
        <f t="shared" si="342"/>
        <v/>
      </c>
      <c r="AW1571" t="str">
        <f t="shared" si="343"/>
        <v/>
      </c>
      <c r="AX1571" t="str">
        <f t="shared" si="344"/>
        <v/>
      </c>
      <c r="AY1571" t="str">
        <f t="shared" si="345"/>
        <v/>
      </c>
      <c r="BA1571" s="5" t="str">
        <f t="shared" si="346"/>
        <v/>
      </c>
      <c r="BB1571" s="5" t="str">
        <f t="shared" si="347"/>
        <v/>
      </c>
      <c r="BC1571" s="5" t="str">
        <f t="shared" si="348"/>
        <v/>
      </c>
      <c r="BD1571" s="5" t="str">
        <f t="shared" si="349"/>
        <v/>
      </c>
      <c r="BF1571" t="s">
        <v>23753</v>
      </c>
      <c r="BG1571" t="s">
        <v>23754</v>
      </c>
      <c r="BH1571" t="s">
        <v>23755</v>
      </c>
      <c r="BI1571" t="s">
        <v>23756</v>
      </c>
      <c r="BK1571" t="s">
        <v>23757</v>
      </c>
    </row>
    <row r="1572" spans="1:63" x14ac:dyDescent="0.3">
      <c r="A1572">
        <v>10.040800000000001</v>
      </c>
      <c r="B1572">
        <v>10.0868</v>
      </c>
      <c r="C1572">
        <v>10.074299999999999</v>
      </c>
      <c r="D1572">
        <v>10.118600000000001</v>
      </c>
      <c r="E1572">
        <v>9.8646499999999993</v>
      </c>
      <c r="F1572">
        <v>9.8850899999999999</v>
      </c>
      <c r="G1572">
        <v>9.8601600000000005</v>
      </c>
      <c r="H1572">
        <v>9.8158600000000007</v>
      </c>
      <c r="I1572">
        <v>10.008100000000001</v>
      </c>
      <c r="J1572">
        <v>10.018800000000001</v>
      </c>
      <c r="K1572">
        <v>10.0847</v>
      </c>
      <c r="L1572">
        <v>10.004799999999999</v>
      </c>
      <c r="M1572" t="s">
        <v>0</v>
      </c>
      <c r="O1572" t="s">
        <v>1</v>
      </c>
      <c r="Q1572" t="s">
        <v>164</v>
      </c>
      <c r="R1572" t="s">
        <v>8998</v>
      </c>
      <c r="S1572" t="s">
        <v>8999</v>
      </c>
      <c r="T1572" t="s">
        <v>9000</v>
      </c>
      <c r="U1572" t="s">
        <v>4981</v>
      </c>
      <c r="V1572" t="s">
        <v>9001</v>
      </c>
      <c r="W1572">
        <v>0</v>
      </c>
      <c r="X1572" t="s">
        <v>7</v>
      </c>
      <c r="Y1572">
        <v>63</v>
      </c>
      <c r="Z1572">
        <v>10</v>
      </c>
      <c r="AA1572">
        <v>27</v>
      </c>
      <c r="AB1572">
        <v>10</v>
      </c>
      <c r="AC1572">
        <v>29.2</v>
      </c>
      <c r="AD1572">
        <v>1</v>
      </c>
      <c r="AF1572" t="s">
        <v>9004</v>
      </c>
      <c r="AG1572">
        <v>4.3131000000000004</v>
      </c>
      <c r="AH1572">
        <v>1.4934099999999999E-4</v>
      </c>
      <c r="AI1572">
        <v>0.22367699999999999</v>
      </c>
      <c r="AJ1572">
        <f t="shared" si="336"/>
        <v>-0.22367699999999999</v>
      </c>
      <c r="AK1572">
        <v>10.3109</v>
      </c>
      <c r="AL1572" t="str">
        <f t="shared" si="337"/>
        <v/>
      </c>
      <c r="AM1572" t="str">
        <f t="shared" si="338"/>
        <v/>
      </c>
      <c r="AN1572" t="str">
        <f t="shared" si="339"/>
        <v/>
      </c>
      <c r="AO1572" t="str">
        <f t="shared" si="340"/>
        <v/>
      </c>
      <c r="AQ1572">
        <v>1.07345</v>
      </c>
      <c r="AR1572">
        <v>0.106046</v>
      </c>
      <c r="AS1572">
        <v>5.10252E-2</v>
      </c>
      <c r="AT1572">
        <f t="shared" si="341"/>
        <v>-5.10252E-2</v>
      </c>
      <c r="AU1572">
        <v>2.0652599999999999</v>
      </c>
      <c r="AV1572" t="str">
        <f t="shared" si="342"/>
        <v/>
      </c>
      <c r="AW1572" t="str">
        <f t="shared" si="343"/>
        <v/>
      </c>
      <c r="AX1572" t="str">
        <f t="shared" si="344"/>
        <v/>
      </c>
      <c r="AY1572" t="str">
        <f t="shared" si="345"/>
        <v/>
      </c>
      <c r="BA1572" s="5" t="str">
        <f t="shared" si="346"/>
        <v/>
      </c>
      <c r="BB1572" s="5" t="str">
        <f t="shared" si="347"/>
        <v/>
      </c>
      <c r="BC1572" s="5" t="str">
        <f t="shared" si="348"/>
        <v/>
      </c>
      <c r="BD1572" s="5" t="str">
        <f t="shared" si="349"/>
        <v/>
      </c>
      <c r="BF1572" t="s">
        <v>9002</v>
      </c>
      <c r="BG1572" t="s">
        <v>9003</v>
      </c>
      <c r="BH1572" t="s">
        <v>9004</v>
      </c>
      <c r="BI1572" t="s">
        <v>4986</v>
      </c>
      <c r="BJ1572" t="s">
        <v>9005</v>
      </c>
      <c r="BK1572" t="s">
        <v>9006</v>
      </c>
    </row>
    <row r="1573" spans="1:63" x14ac:dyDescent="0.3">
      <c r="A1573">
        <v>11.411199999999999</v>
      </c>
      <c r="B1573">
        <v>11.4023</v>
      </c>
      <c r="C1573">
        <v>11.454499999999999</v>
      </c>
      <c r="D1573">
        <v>11.3642</v>
      </c>
      <c r="E1573">
        <v>11.215199999999999</v>
      </c>
      <c r="F1573">
        <v>11.152100000000001</v>
      </c>
      <c r="G1573">
        <v>11.194800000000001</v>
      </c>
      <c r="H1573">
        <v>11.1762</v>
      </c>
      <c r="I1573">
        <v>11.8856</v>
      </c>
      <c r="J1573">
        <v>11.8483</v>
      </c>
      <c r="K1573">
        <v>11.8431</v>
      </c>
      <c r="L1573">
        <v>11.8361</v>
      </c>
      <c r="M1573" t="s">
        <v>0</v>
      </c>
      <c r="O1573" t="s">
        <v>1</v>
      </c>
      <c r="P1573" t="s">
        <v>1</v>
      </c>
      <c r="Q1573" t="s">
        <v>2</v>
      </c>
      <c r="R1573" t="s">
        <v>12392</v>
      </c>
      <c r="S1573" t="s">
        <v>12393</v>
      </c>
      <c r="T1573" t="s">
        <v>12394</v>
      </c>
      <c r="U1573" t="s">
        <v>12395</v>
      </c>
      <c r="V1573" t="s">
        <v>12396</v>
      </c>
      <c r="W1573">
        <v>0</v>
      </c>
      <c r="X1573" t="s">
        <v>7</v>
      </c>
      <c r="Y1573">
        <v>36</v>
      </c>
      <c r="Z1573">
        <v>10</v>
      </c>
      <c r="AA1573">
        <v>23</v>
      </c>
      <c r="AB1573">
        <v>10</v>
      </c>
      <c r="AC1573">
        <v>36</v>
      </c>
      <c r="AD1573">
        <v>1</v>
      </c>
      <c r="AF1573" t="s">
        <v>12399</v>
      </c>
      <c r="AG1573">
        <v>4.1787799999999997</v>
      </c>
      <c r="AH1573">
        <v>1.9232200000000001E-4</v>
      </c>
      <c r="AI1573">
        <v>0.22350200000000001</v>
      </c>
      <c r="AJ1573">
        <f t="shared" si="336"/>
        <v>-0.22350200000000001</v>
      </c>
      <c r="AK1573">
        <v>9.7666799999999991</v>
      </c>
      <c r="AL1573" t="str">
        <f t="shared" si="337"/>
        <v/>
      </c>
      <c r="AM1573" t="str">
        <f t="shared" si="338"/>
        <v/>
      </c>
      <c r="AN1573" t="str">
        <f t="shared" si="339"/>
        <v/>
      </c>
      <c r="AO1573" t="str">
        <f t="shared" si="340"/>
        <v/>
      </c>
      <c r="AQ1573">
        <v>6.0746500000000001</v>
      </c>
      <c r="AR1573" s="1">
        <v>5.8790199999999997E-6</v>
      </c>
      <c r="AS1573">
        <v>-0.44521300000000003</v>
      </c>
      <c r="AT1573">
        <f t="shared" si="341"/>
        <v>0.44521300000000003</v>
      </c>
      <c r="AU1573">
        <v>-20.637899999999998</v>
      </c>
      <c r="AV1573" t="str">
        <f t="shared" si="342"/>
        <v/>
      </c>
      <c r="AW1573" t="str">
        <f t="shared" si="343"/>
        <v/>
      </c>
      <c r="AX1573" t="str">
        <f t="shared" si="344"/>
        <v/>
      </c>
      <c r="AY1573" t="str">
        <f t="shared" si="345"/>
        <v/>
      </c>
      <c r="BA1573" s="5" t="str">
        <f t="shared" si="346"/>
        <v/>
      </c>
      <c r="BB1573" s="5" t="str">
        <f t="shared" si="347"/>
        <v/>
      </c>
      <c r="BC1573" s="5" t="str">
        <f t="shared" si="348"/>
        <v/>
      </c>
      <c r="BD1573" s="5" t="str">
        <f t="shared" si="349"/>
        <v/>
      </c>
      <c r="BF1573" t="s">
        <v>12397</v>
      </c>
      <c r="BG1573" t="s">
        <v>12398</v>
      </c>
      <c r="BH1573" t="s">
        <v>12399</v>
      </c>
      <c r="BI1573" t="s">
        <v>12400</v>
      </c>
      <c r="BJ1573" t="s">
        <v>12401</v>
      </c>
      <c r="BK1573" t="s">
        <v>12402</v>
      </c>
    </row>
    <row r="1574" spans="1:63" x14ac:dyDescent="0.3">
      <c r="A1574">
        <v>7.44543</v>
      </c>
      <c r="B1574">
        <v>7.5461200000000002</v>
      </c>
      <c r="C1574">
        <v>7.3888800000000003</v>
      </c>
      <c r="D1574">
        <v>7.4692299999999996</v>
      </c>
      <c r="E1574">
        <v>7.2964599999999997</v>
      </c>
      <c r="F1574">
        <v>7.2554999999999996</v>
      </c>
      <c r="G1574">
        <v>7.2249699999999999</v>
      </c>
      <c r="H1574">
        <v>7.1789100000000001</v>
      </c>
      <c r="I1574">
        <v>6.8341599999999998</v>
      </c>
      <c r="J1574">
        <v>6.9188599999999996</v>
      </c>
      <c r="K1574">
        <v>6.9954799999999997</v>
      </c>
      <c r="L1574">
        <v>7.04549</v>
      </c>
      <c r="M1574" t="s">
        <v>0</v>
      </c>
      <c r="O1574" t="s">
        <v>1</v>
      </c>
      <c r="P1574" t="s">
        <v>1</v>
      </c>
      <c r="Q1574" t="s">
        <v>2</v>
      </c>
      <c r="R1574" t="s">
        <v>39192</v>
      </c>
      <c r="S1574" t="s">
        <v>39193</v>
      </c>
      <c r="T1574" t="s">
        <v>39194</v>
      </c>
      <c r="V1574" t="s">
        <v>34143</v>
      </c>
      <c r="W1574">
        <v>0</v>
      </c>
      <c r="X1574" t="s">
        <v>7</v>
      </c>
      <c r="Y1574">
        <v>5</v>
      </c>
      <c r="Z1574">
        <v>2</v>
      </c>
      <c r="AA1574">
        <v>2</v>
      </c>
      <c r="AB1574">
        <v>2</v>
      </c>
      <c r="AC1574">
        <v>28</v>
      </c>
      <c r="AD1574">
        <v>1</v>
      </c>
      <c r="AF1574" t="s">
        <v>39197</v>
      </c>
      <c r="AG1574">
        <v>2.8016700000000001</v>
      </c>
      <c r="AH1574">
        <v>2.9412900000000001E-3</v>
      </c>
      <c r="AI1574">
        <v>0.22345699999999999</v>
      </c>
      <c r="AJ1574">
        <f t="shared" si="336"/>
        <v>-0.22345699999999999</v>
      </c>
      <c r="AK1574">
        <v>5.4557700000000002</v>
      </c>
      <c r="AL1574" t="str">
        <f t="shared" si="337"/>
        <v/>
      </c>
      <c r="AM1574" t="str">
        <f t="shared" si="338"/>
        <v/>
      </c>
      <c r="AN1574" t="str">
        <f t="shared" si="339"/>
        <v/>
      </c>
      <c r="AO1574" t="str">
        <f t="shared" si="340"/>
        <v/>
      </c>
      <c r="AQ1574">
        <v>4.0033500000000002</v>
      </c>
      <c r="AR1574">
        <v>2.6336600000000001E-4</v>
      </c>
      <c r="AS1574">
        <v>0.51391900000000001</v>
      </c>
      <c r="AT1574">
        <f t="shared" si="341"/>
        <v>-0.51391900000000001</v>
      </c>
      <c r="AU1574">
        <v>9.0947499999999994</v>
      </c>
      <c r="AV1574" t="str">
        <f t="shared" si="342"/>
        <v/>
      </c>
      <c r="AW1574" t="str">
        <f t="shared" si="343"/>
        <v/>
      </c>
      <c r="AX1574" t="str">
        <f t="shared" si="344"/>
        <v/>
      </c>
      <c r="AY1574" t="str">
        <f t="shared" si="345"/>
        <v/>
      </c>
      <c r="BA1574" s="5" t="str">
        <f t="shared" si="346"/>
        <v/>
      </c>
      <c r="BB1574" s="5" t="str">
        <f t="shared" si="347"/>
        <v/>
      </c>
      <c r="BC1574" s="5" t="str">
        <f t="shared" si="348"/>
        <v/>
      </c>
      <c r="BD1574" s="5" t="str">
        <f t="shared" si="349"/>
        <v/>
      </c>
      <c r="BF1574" t="s">
        <v>39195</v>
      </c>
      <c r="BG1574" t="s">
        <v>39196</v>
      </c>
      <c r="BH1574" t="s">
        <v>39197</v>
      </c>
      <c r="BK1574" t="s">
        <v>39198</v>
      </c>
    </row>
    <row r="1575" spans="1:63" x14ac:dyDescent="0.3">
      <c r="A1575">
        <v>12.022</v>
      </c>
      <c r="B1575">
        <v>11.9704</v>
      </c>
      <c r="C1575">
        <v>12.033300000000001</v>
      </c>
      <c r="D1575">
        <v>11.9939</v>
      </c>
      <c r="E1575">
        <v>11.7743</v>
      </c>
      <c r="F1575">
        <v>11.748900000000001</v>
      </c>
      <c r="G1575">
        <v>11.8032</v>
      </c>
      <c r="H1575">
        <v>11.7995</v>
      </c>
      <c r="I1575">
        <v>12.599600000000001</v>
      </c>
      <c r="J1575">
        <v>12.607799999999999</v>
      </c>
      <c r="K1575">
        <v>12.608599999999999</v>
      </c>
      <c r="L1575">
        <v>12.6083</v>
      </c>
      <c r="M1575" t="s">
        <v>0</v>
      </c>
      <c r="O1575" t="s">
        <v>1</v>
      </c>
      <c r="P1575" t="s">
        <v>1</v>
      </c>
      <c r="Q1575" t="s">
        <v>2</v>
      </c>
      <c r="R1575" t="s">
        <v>8222</v>
      </c>
      <c r="S1575" t="s">
        <v>8223</v>
      </c>
      <c r="T1575" t="s">
        <v>8224</v>
      </c>
      <c r="U1575" t="s">
        <v>8225</v>
      </c>
      <c r="V1575" t="s">
        <v>8226</v>
      </c>
      <c r="W1575">
        <v>0</v>
      </c>
      <c r="X1575" t="s">
        <v>7</v>
      </c>
      <c r="Y1575">
        <v>12</v>
      </c>
      <c r="Z1575">
        <v>9</v>
      </c>
      <c r="AA1575">
        <v>35</v>
      </c>
      <c r="AB1575">
        <v>9</v>
      </c>
      <c r="AC1575">
        <v>129.9</v>
      </c>
      <c r="AD1575">
        <v>1</v>
      </c>
      <c r="AF1575" t="s">
        <v>8229</v>
      </c>
      <c r="AG1575">
        <v>4.64581</v>
      </c>
      <c r="AH1575" s="1">
        <v>7.8954000000000003E-5</v>
      </c>
      <c r="AI1575">
        <v>0.22340699999999999</v>
      </c>
      <c r="AJ1575">
        <f t="shared" si="336"/>
        <v>-0.22340699999999999</v>
      </c>
      <c r="AK1575">
        <v>11.7798</v>
      </c>
      <c r="AL1575" t="str">
        <f t="shared" si="337"/>
        <v/>
      </c>
      <c r="AM1575" t="str">
        <f t="shared" si="338"/>
        <v/>
      </c>
      <c r="AN1575" t="str">
        <f t="shared" si="339"/>
        <v/>
      </c>
      <c r="AO1575" t="str">
        <f t="shared" si="340"/>
        <v/>
      </c>
      <c r="AQ1575">
        <v>7.9120100000000004</v>
      </c>
      <c r="AR1575" s="1">
        <v>4.2330799999999999E-7</v>
      </c>
      <c r="AS1575">
        <v>-0.60119500000000003</v>
      </c>
      <c r="AT1575">
        <f t="shared" si="341"/>
        <v>0.60119500000000003</v>
      </c>
      <c r="AU1575">
        <v>-41.966799999999999</v>
      </c>
      <c r="AV1575" t="str">
        <f t="shared" si="342"/>
        <v/>
      </c>
      <c r="AW1575" t="str">
        <f t="shared" si="343"/>
        <v>+</v>
      </c>
      <c r="AX1575" t="str">
        <f t="shared" si="344"/>
        <v/>
      </c>
      <c r="AY1575" t="str">
        <f t="shared" si="345"/>
        <v/>
      </c>
      <c r="BA1575" s="5" t="str">
        <f t="shared" si="346"/>
        <v/>
      </c>
      <c r="BB1575" s="5" t="str">
        <f t="shared" si="347"/>
        <v/>
      </c>
      <c r="BC1575" s="5" t="str">
        <f t="shared" si="348"/>
        <v/>
      </c>
      <c r="BD1575" s="5" t="str">
        <f t="shared" si="349"/>
        <v/>
      </c>
      <c r="BF1575" t="s">
        <v>8227</v>
      </c>
      <c r="BG1575" t="s">
        <v>8228</v>
      </c>
      <c r="BH1575" t="s">
        <v>8229</v>
      </c>
      <c r="BI1575" t="s">
        <v>8225</v>
      </c>
      <c r="BJ1575" t="s">
        <v>8230</v>
      </c>
      <c r="BK1575" t="s">
        <v>8231</v>
      </c>
    </row>
    <row r="1576" spans="1:63" x14ac:dyDescent="0.3">
      <c r="A1576">
        <v>14.398999999999999</v>
      </c>
      <c r="B1576">
        <v>14.353</v>
      </c>
      <c r="C1576">
        <v>14.3446</v>
      </c>
      <c r="D1576">
        <v>14.297800000000001</v>
      </c>
      <c r="E1576">
        <v>14.124700000000001</v>
      </c>
      <c r="F1576">
        <v>14.0946</v>
      </c>
      <c r="G1576">
        <v>14.150399999999999</v>
      </c>
      <c r="H1576">
        <v>14.131600000000001</v>
      </c>
      <c r="I1576">
        <v>14.4023</v>
      </c>
      <c r="J1576">
        <v>14.384600000000001</v>
      </c>
      <c r="K1576">
        <v>14.367599999999999</v>
      </c>
      <c r="L1576">
        <v>14.336499999999999</v>
      </c>
      <c r="M1576" t="s">
        <v>0</v>
      </c>
      <c r="O1576" t="s">
        <v>1</v>
      </c>
      <c r="Q1576" t="s">
        <v>164</v>
      </c>
      <c r="R1576" t="s">
        <v>1611</v>
      </c>
      <c r="S1576" t="s">
        <v>1612</v>
      </c>
      <c r="T1576" t="s">
        <v>1613</v>
      </c>
      <c r="V1576" t="s">
        <v>1544</v>
      </c>
      <c r="W1576">
        <v>0</v>
      </c>
      <c r="X1576" t="s">
        <v>7</v>
      </c>
      <c r="Y1576">
        <v>69</v>
      </c>
      <c r="Z1576">
        <v>28</v>
      </c>
      <c r="AA1576">
        <v>196</v>
      </c>
      <c r="AB1576">
        <v>28</v>
      </c>
      <c r="AC1576">
        <v>38.6</v>
      </c>
      <c r="AD1576">
        <v>1</v>
      </c>
      <c r="AF1576" t="s">
        <v>1616</v>
      </c>
      <c r="AG1576">
        <v>4.0848800000000001</v>
      </c>
      <c r="AH1576">
        <v>2.31163E-4</v>
      </c>
      <c r="AI1576">
        <v>0.22331599999999999</v>
      </c>
      <c r="AJ1576">
        <f t="shared" si="336"/>
        <v>-0.22331599999999999</v>
      </c>
      <c r="AK1576">
        <v>9.4017599999999995</v>
      </c>
      <c r="AL1576" t="str">
        <f t="shared" si="337"/>
        <v/>
      </c>
      <c r="AM1576" t="str">
        <f t="shared" si="338"/>
        <v/>
      </c>
      <c r="AN1576" t="str">
        <f t="shared" si="339"/>
        <v/>
      </c>
      <c r="AO1576" t="str">
        <f t="shared" si="340"/>
        <v/>
      </c>
      <c r="AQ1576">
        <v>0.42906899999999998</v>
      </c>
      <c r="AR1576">
        <v>0.41582999999999998</v>
      </c>
      <c r="AS1576">
        <v>-2.4120300000000001E-2</v>
      </c>
      <c r="AT1576">
        <f t="shared" si="341"/>
        <v>2.4120300000000001E-2</v>
      </c>
      <c r="AU1576">
        <v>-0.96387299999999998</v>
      </c>
      <c r="AV1576" t="str">
        <f t="shared" si="342"/>
        <v/>
      </c>
      <c r="AW1576" t="str">
        <f t="shared" si="343"/>
        <v/>
      </c>
      <c r="AX1576" t="str">
        <f t="shared" si="344"/>
        <v/>
      </c>
      <c r="AY1576" t="str">
        <f t="shared" si="345"/>
        <v/>
      </c>
      <c r="BA1576" s="5" t="str">
        <f t="shared" si="346"/>
        <v/>
      </c>
      <c r="BB1576" s="5" t="str">
        <f t="shared" si="347"/>
        <v/>
      </c>
      <c r="BC1576" s="5" t="str">
        <f t="shared" si="348"/>
        <v/>
      </c>
      <c r="BD1576" s="5" t="str">
        <f t="shared" si="349"/>
        <v/>
      </c>
      <c r="BF1576" t="s">
        <v>1614</v>
      </c>
      <c r="BG1576" t="s">
        <v>1615</v>
      </c>
      <c r="BH1576" t="s">
        <v>1616</v>
      </c>
      <c r="BI1576" t="s">
        <v>19</v>
      </c>
      <c r="BJ1576" t="s">
        <v>1617</v>
      </c>
      <c r="BK1576" t="s">
        <v>1618</v>
      </c>
    </row>
    <row r="1577" spans="1:63" x14ac:dyDescent="0.3">
      <c r="A1577">
        <v>12.917</v>
      </c>
      <c r="B1577">
        <v>12.8652</v>
      </c>
      <c r="C1577">
        <v>12.897500000000001</v>
      </c>
      <c r="D1577">
        <v>12.864000000000001</v>
      </c>
      <c r="E1577">
        <v>12.7189</v>
      </c>
      <c r="F1577">
        <v>12.6656</v>
      </c>
      <c r="G1577">
        <v>12.6592</v>
      </c>
      <c r="H1577">
        <v>12.6068</v>
      </c>
      <c r="I1577">
        <v>12.5778</v>
      </c>
      <c r="J1577">
        <v>12.539</v>
      </c>
      <c r="K1577">
        <v>12.5435</v>
      </c>
      <c r="L1577">
        <v>12.5198</v>
      </c>
      <c r="M1577" t="s">
        <v>0</v>
      </c>
      <c r="O1577" t="s">
        <v>1</v>
      </c>
      <c r="P1577" t="s">
        <v>1</v>
      </c>
      <c r="Q1577" t="s">
        <v>2</v>
      </c>
      <c r="R1577" t="s">
        <v>3795</v>
      </c>
      <c r="S1577" t="s">
        <v>3796</v>
      </c>
      <c r="T1577" t="s">
        <v>3797</v>
      </c>
      <c r="U1577" t="s">
        <v>2166</v>
      </c>
      <c r="V1577" t="s">
        <v>3798</v>
      </c>
      <c r="W1577">
        <v>1</v>
      </c>
      <c r="X1577" t="s">
        <v>7</v>
      </c>
      <c r="Y1577">
        <v>55</v>
      </c>
      <c r="Z1577">
        <v>15</v>
      </c>
      <c r="AA1577">
        <v>60</v>
      </c>
      <c r="AB1577">
        <v>14</v>
      </c>
      <c r="AC1577">
        <v>32.799999999999997</v>
      </c>
      <c r="AD1577">
        <v>1</v>
      </c>
      <c r="AF1577" t="s">
        <v>3801</v>
      </c>
      <c r="AG1577">
        <v>3.8347799999999999</v>
      </c>
      <c r="AH1577">
        <v>3.7611099999999999E-4</v>
      </c>
      <c r="AI1577">
        <v>0.22328899999999999</v>
      </c>
      <c r="AJ1577">
        <f t="shared" si="336"/>
        <v>-0.22328899999999999</v>
      </c>
      <c r="AK1577">
        <v>8.4878900000000002</v>
      </c>
      <c r="AL1577" t="str">
        <f t="shared" si="337"/>
        <v/>
      </c>
      <c r="AM1577" t="str">
        <f t="shared" si="338"/>
        <v/>
      </c>
      <c r="AN1577" t="str">
        <f t="shared" si="339"/>
        <v/>
      </c>
      <c r="AO1577" t="str">
        <f t="shared" si="340"/>
        <v/>
      </c>
      <c r="AQ1577">
        <v>5.8974399999999996</v>
      </c>
      <c r="AR1577" s="1">
        <v>8.0819800000000002E-6</v>
      </c>
      <c r="AS1577">
        <v>0.34089399999999997</v>
      </c>
      <c r="AT1577">
        <f t="shared" si="341"/>
        <v>-0.34089399999999997</v>
      </c>
      <c r="AU1577">
        <v>19.2638</v>
      </c>
      <c r="AV1577" t="str">
        <f t="shared" si="342"/>
        <v/>
      </c>
      <c r="AW1577" t="str">
        <f t="shared" si="343"/>
        <v/>
      </c>
      <c r="AX1577" t="str">
        <f t="shared" si="344"/>
        <v/>
      </c>
      <c r="AY1577" t="str">
        <f t="shared" si="345"/>
        <v/>
      </c>
      <c r="BA1577" s="5" t="str">
        <f t="shared" si="346"/>
        <v/>
      </c>
      <c r="BB1577" s="5" t="str">
        <f t="shared" si="347"/>
        <v/>
      </c>
      <c r="BC1577" s="5" t="str">
        <f t="shared" si="348"/>
        <v/>
      </c>
      <c r="BD1577" s="5" t="str">
        <f t="shared" si="349"/>
        <v/>
      </c>
      <c r="BF1577" t="s">
        <v>3799</v>
      </c>
      <c r="BG1577" t="s">
        <v>3800</v>
      </c>
      <c r="BH1577" t="s">
        <v>3801</v>
      </c>
      <c r="BI1577" t="s">
        <v>2171</v>
      </c>
      <c r="BJ1577" t="s">
        <v>3802</v>
      </c>
      <c r="BK1577" t="s">
        <v>3803</v>
      </c>
    </row>
    <row r="1578" spans="1:63" x14ac:dyDescent="0.3">
      <c r="A1578">
        <v>4.91648</v>
      </c>
      <c r="B1578">
        <v>5.24031</v>
      </c>
      <c r="C1578">
        <v>5.2133500000000002</v>
      </c>
      <c r="D1578">
        <v>4.7918099999999999</v>
      </c>
      <c r="E1578">
        <v>4.7333499999999997</v>
      </c>
      <c r="F1578">
        <v>4.8629499999999997</v>
      </c>
      <c r="G1578">
        <v>4.9495300000000002</v>
      </c>
      <c r="H1578">
        <v>4.7279200000000001</v>
      </c>
      <c r="I1578">
        <v>5.1578499999999998</v>
      </c>
      <c r="J1578">
        <v>5.4950599999999996</v>
      </c>
      <c r="K1578">
        <v>5.2816999999999998</v>
      </c>
      <c r="L1578">
        <v>5.2554999999999996</v>
      </c>
      <c r="M1578" t="s">
        <v>0</v>
      </c>
      <c r="R1578" t="s">
        <v>4432</v>
      </c>
      <c r="S1578" t="s">
        <v>38043</v>
      </c>
      <c r="T1578" t="s">
        <v>23909</v>
      </c>
      <c r="W1578">
        <v>0</v>
      </c>
      <c r="X1578" t="s">
        <v>7</v>
      </c>
      <c r="Y1578">
        <v>2</v>
      </c>
      <c r="Z1578">
        <v>1</v>
      </c>
      <c r="AA1578">
        <v>1</v>
      </c>
      <c r="AB1578">
        <v>1</v>
      </c>
      <c r="AC1578">
        <v>54.4</v>
      </c>
      <c r="AD1578">
        <v>1</v>
      </c>
      <c r="AF1578" t="s">
        <v>38046</v>
      </c>
      <c r="AG1578">
        <v>0.91674199999999995</v>
      </c>
      <c r="AH1578">
        <v>0.150229</v>
      </c>
      <c r="AI1578">
        <v>0.222049</v>
      </c>
      <c r="AJ1578">
        <f t="shared" si="336"/>
        <v>-0.222049</v>
      </c>
      <c r="AK1578">
        <v>1.80488</v>
      </c>
      <c r="AL1578" t="str">
        <f t="shared" si="337"/>
        <v/>
      </c>
      <c r="AM1578" t="str">
        <f t="shared" si="338"/>
        <v/>
      </c>
      <c r="AN1578" t="str">
        <f t="shared" si="339"/>
        <v/>
      </c>
      <c r="AO1578" t="str">
        <f t="shared" si="340"/>
        <v/>
      </c>
      <c r="AQ1578">
        <v>1.0067299999999999</v>
      </c>
      <c r="AR1578">
        <v>0.12222</v>
      </c>
      <c r="AS1578">
        <v>-0.25703799999999999</v>
      </c>
      <c r="AT1578">
        <f t="shared" si="341"/>
        <v>0.25703799999999999</v>
      </c>
      <c r="AU1578">
        <v>-1.9543600000000001</v>
      </c>
      <c r="AV1578" t="str">
        <f t="shared" si="342"/>
        <v/>
      </c>
      <c r="AW1578" t="str">
        <f t="shared" si="343"/>
        <v/>
      </c>
      <c r="AX1578" t="str">
        <f t="shared" si="344"/>
        <v/>
      </c>
      <c r="AY1578" t="str">
        <f t="shared" si="345"/>
        <v/>
      </c>
      <c r="BA1578" s="5" t="str">
        <f t="shared" si="346"/>
        <v/>
      </c>
      <c r="BB1578" s="5" t="str">
        <f t="shared" si="347"/>
        <v/>
      </c>
      <c r="BC1578" s="5" t="str">
        <f t="shared" si="348"/>
        <v/>
      </c>
      <c r="BD1578" s="5" t="str">
        <f t="shared" si="349"/>
        <v/>
      </c>
      <c r="BF1578" t="s">
        <v>38044</v>
      </c>
      <c r="BG1578" t="s">
        <v>38045</v>
      </c>
      <c r="BH1578" t="s">
        <v>38046</v>
      </c>
      <c r="BK1578" t="s">
        <v>38047</v>
      </c>
    </row>
    <row r="1579" spans="1:63" x14ac:dyDescent="0.3">
      <c r="A1579">
        <v>6.9330999999999996</v>
      </c>
      <c r="B1579">
        <v>6.8328899999999999</v>
      </c>
      <c r="C1579">
        <v>7.0089899999999998</v>
      </c>
      <c r="D1579">
        <v>6.9542000000000002</v>
      </c>
      <c r="E1579">
        <v>6.6948800000000004</v>
      </c>
      <c r="F1579">
        <v>6.7734699999999997</v>
      </c>
      <c r="G1579">
        <v>6.7347099999999998</v>
      </c>
      <c r="H1579">
        <v>6.6380699999999999</v>
      </c>
      <c r="I1579">
        <v>7.3335999999999997</v>
      </c>
      <c r="J1579">
        <v>7.2955399999999999</v>
      </c>
      <c r="K1579">
        <v>7.2667900000000003</v>
      </c>
      <c r="L1579">
        <v>7.1456799999999996</v>
      </c>
      <c r="M1579" t="s">
        <v>0</v>
      </c>
      <c r="O1579" t="s">
        <v>1</v>
      </c>
      <c r="P1579" t="s">
        <v>1</v>
      </c>
      <c r="Q1579" t="s">
        <v>2</v>
      </c>
      <c r="R1579" t="s">
        <v>33823</v>
      </c>
      <c r="S1579" t="s">
        <v>22079</v>
      </c>
      <c r="T1579" t="s">
        <v>19745</v>
      </c>
      <c r="U1579" t="s">
        <v>22080</v>
      </c>
      <c r="V1579" t="s">
        <v>22081</v>
      </c>
      <c r="W1579">
        <v>0</v>
      </c>
      <c r="X1579" t="s">
        <v>7</v>
      </c>
      <c r="Y1579">
        <v>5</v>
      </c>
      <c r="Z1579">
        <v>2</v>
      </c>
      <c r="AA1579">
        <v>2</v>
      </c>
      <c r="AB1579">
        <v>2</v>
      </c>
      <c r="AC1579">
        <v>52</v>
      </c>
      <c r="AD1579">
        <v>1</v>
      </c>
      <c r="AF1579" t="s">
        <v>33826</v>
      </c>
      <c r="AG1579">
        <v>2.4976699999999998</v>
      </c>
      <c r="AH1579">
        <v>5.4781999999999999E-3</v>
      </c>
      <c r="AI1579">
        <v>0.22201100000000001</v>
      </c>
      <c r="AJ1579">
        <f t="shared" si="336"/>
        <v>-0.22201100000000001</v>
      </c>
      <c r="AK1579">
        <v>4.7436999999999996</v>
      </c>
      <c r="AL1579" t="str">
        <f t="shared" si="337"/>
        <v/>
      </c>
      <c r="AM1579" t="str">
        <f t="shared" si="338"/>
        <v/>
      </c>
      <c r="AN1579" t="str">
        <f t="shared" si="339"/>
        <v/>
      </c>
      <c r="AO1579" t="str">
        <f t="shared" si="340"/>
        <v/>
      </c>
      <c r="AQ1579">
        <v>3.0108000000000001</v>
      </c>
      <c r="AR1579">
        <v>1.86188E-3</v>
      </c>
      <c r="AS1579">
        <v>-0.32810800000000001</v>
      </c>
      <c r="AT1579">
        <f t="shared" si="341"/>
        <v>0.32810800000000001</v>
      </c>
      <c r="AU1579">
        <v>-5.9871499999999997</v>
      </c>
      <c r="AV1579" t="str">
        <f t="shared" si="342"/>
        <v/>
      </c>
      <c r="AW1579" t="str">
        <f t="shared" si="343"/>
        <v/>
      </c>
      <c r="AX1579" t="str">
        <f t="shared" si="344"/>
        <v/>
      </c>
      <c r="AY1579" t="str">
        <f t="shared" si="345"/>
        <v/>
      </c>
      <c r="BA1579" s="5" t="str">
        <f t="shared" si="346"/>
        <v/>
      </c>
      <c r="BB1579" s="5" t="str">
        <f t="shared" si="347"/>
        <v/>
      </c>
      <c r="BC1579" s="5" t="str">
        <f t="shared" si="348"/>
        <v/>
      </c>
      <c r="BD1579" s="5" t="str">
        <f t="shared" si="349"/>
        <v/>
      </c>
      <c r="BF1579" t="s">
        <v>33824</v>
      </c>
      <c r="BG1579" t="s">
        <v>33825</v>
      </c>
      <c r="BH1579" t="s">
        <v>33826</v>
      </c>
      <c r="BI1579" t="s">
        <v>22080</v>
      </c>
      <c r="BJ1579" t="s">
        <v>22085</v>
      </c>
      <c r="BK1579" t="s">
        <v>33827</v>
      </c>
    </row>
    <row r="1580" spans="1:63" x14ac:dyDescent="0.3">
      <c r="A1580">
        <v>4.3854300000000004</v>
      </c>
      <c r="B1580">
        <v>4.1043399999999997</v>
      </c>
      <c r="C1580">
        <v>4.6380699999999999</v>
      </c>
      <c r="D1580">
        <v>3.9448599999999998</v>
      </c>
      <c r="E1580">
        <v>4.2249699999999999</v>
      </c>
      <c r="F1580">
        <v>3.9909500000000002</v>
      </c>
      <c r="G1580">
        <v>3.67807</v>
      </c>
      <c r="H1580">
        <v>4.2927799999999996</v>
      </c>
      <c r="I1580">
        <v>4.0443899999999999</v>
      </c>
      <c r="J1580">
        <v>4.3362800000000004</v>
      </c>
      <c r="K1580">
        <v>4.6893000000000002</v>
      </c>
      <c r="L1580">
        <v>4.2854000000000001</v>
      </c>
      <c r="M1580" t="s">
        <v>0</v>
      </c>
      <c r="R1580" t="s">
        <v>37136</v>
      </c>
      <c r="S1580" t="s">
        <v>37137</v>
      </c>
      <c r="T1580" t="s">
        <v>37138</v>
      </c>
      <c r="U1580" t="s">
        <v>12085</v>
      </c>
      <c r="V1580" t="s">
        <v>37139</v>
      </c>
      <c r="W1580">
        <v>0</v>
      </c>
      <c r="X1580" t="s">
        <v>7</v>
      </c>
      <c r="Y1580">
        <v>4</v>
      </c>
      <c r="Z1580">
        <v>1</v>
      </c>
      <c r="AA1580">
        <v>1</v>
      </c>
      <c r="AB1580">
        <v>1</v>
      </c>
      <c r="AC1580">
        <v>51.5</v>
      </c>
      <c r="AD1580">
        <v>1</v>
      </c>
      <c r="AF1580" t="s">
        <v>37142</v>
      </c>
      <c r="AG1580">
        <v>0.48759799999999998</v>
      </c>
      <c r="AH1580">
        <v>0.37115399999999998</v>
      </c>
      <c r="AI1580">
        <v>0.22148100000000001</v>
      </c>
      <c r="AJ1580">
        <f t="shared" si="336"/>
        <v>-0.22148100000000001</v>
      </c>
      <c r="AK1580">
        <v>1.0709</v>
      </c>
      <c r="AL1580" t="str">
        <f t="shared" si="337"/>
        <v/>
      </c>
      <c r="AM1580" t="str">
        <f t="shared" si="338"/>
        <v/>
      </c>
      <c r="AN1580" t="str">
        <f t="shared" si="339"/>
        <v/>
      </c>
      <c r="AO1580" t="str">
        <f t="shared" si="340"/>
        <v/>
      </c>
      <c r="AQ1580">
        <v>0.13100899999999999</v>
      </c>
      <c r="AR1580">
        <v>0.76860399999999995</v>
      </c>
      <c r="AS1580">
        <v>-7.0669700000000002E-2</v>
      </c>
      <c r="AT1580">
        <f t="shared" si="341"/>
        <v>7.0669700000000002E-2</v>
      </c>
      <c r="AU1580">
        <v>-0.348188</v>
      </c>
      <c r="AV1580" t="str">
        <f t="shared" si="342"/>
        <v/>
      </c>
      <c r="AW1580" t="str">
        <f t="shared" si="343"/>
        <v/>
      </c>
      <c r="AX1580" t="str">
        <f t="shared" si="344"/>
        <v/>
      </c>
      <c r="AY1580" t="str">
        <f t="shared" si="345"/>
        <v/>
      </c>
      <c r="BA1580" s="5" t="str">
        <f t="shared" si="346"/>
        <v/>
      </c>
      <c r="BB1580" s="5" t="str">
        <f t="shared" si="347"/>
        <v/>
      </c>
      <c r="BC1580" s="5" t="str">
        <f t="shared" si="348"/>
        <v/>
      </c>
      <c r="BD1580" s="5" t="str">
        <f t="shared" si="349"/>
        <v/>
      </c>
      <c r="BF1580" t="s">
        <v>37140</v>
      </c>
      <c r="BG1580" t="s">
        <v>37141</v>
      </c>
      <c r="BH1580" t="s">
        <v>37142</v>
      </c>
      <c r="BI1580" t="s">
        <v>12090</v>
      </c>
      <c r="BJ1580" t="s">
        <v>37143</v>
      </c>
      <c r="BK1580" t="s">
        <v>37144</v>
      </c>
    </row>
    <row r="1581" spans="1:63" x14ac:dyDescent="0.3">
      <c r="A1581">
        <v>7.8832500000000003</v>
      </c>
      <c r="B1581">
        <v>7.86233</v>
      </c>
      <c r="C1581">
        <v>8.0123499999999996</v>
      </c>
      <c r="D1581">
        <v>8.0514799999999997</v>
      </c>
      <c r="E1581">
        <v>7.6574999999999998</v>
      </c>
      <c r="F1581">
        <v>7.7957099999999997</v>
      </c>
      <c r="G1581">
        <v>7.78986</v>
      </c>
      <c r="H1581">
        <v>7.6808899999999998</v>
      </c>
      <c r="I1581">
        <v>7.7387699999999997</v>
      </c>
      <c r="J1581">
        <v>7.7595599999999996</v>
      </c>
      <c r="K1581">
        <v>7.8554899999999996</v>
      </c>
      <c r="L1581">
        <v>7.9801399999999996</v>
      </c>
      <c r="M1581" t="s">
        <v>0</v>
      </c>
      <c r="O1581" t="s">
        <v>1</v>
      </c>
      <c r="Q1581" t="s">
        <v>164</v>
      </c>
      <c r="R1581" t="s">
        <v>27020</v>
      </c>
      <c r="S1581" t="s">
        <v>27021</v>
      </c>
      <c r="T1581" t="s">
        <v>27022</v>
      </c>
      <c r="V1581" t="s">
        <v>27023</v>
      </c>
      <c r="W1581">
        <v>0</v>
      </c>
      <c r="X1581" t="s">
        <v>7</v>
      </c>
      <c r="Y1581">
        <v>2</v>
      </c>
      <c r="Z1581">
        <v>4</v>
      </c>
      <c r="AA1581">
        <v>4</v>
      </c>
      <c r="AB1581">
        <v>4</v>
      </c>
      <c r="AC1581">
        <v>249.4</v>
      </c>
      <c r="AD1581">
        <v>1</v>
      </c>
      <c r="AF1581" t="s">
        <v>27026</v>
      </c>
      <c r="AG1581">
        <v>2.0205299999999999</v>
      </c>
      <c r="AH1581">
        <v>1.4733700000000001E-2</v>
      </c>
      <c r="AI1581">
        <v>0.221362</v>
      </c>
      <c r="AJ1581">
        <f t="shared" si="336"/>
        <v>-0.221362</v>
      </c>
      <c r="AK1581">
        <v>3.7474599999999998</v>
      </c>
      <c r="AL1581" t="str">
        <f t="shared" si="337"/>
        <v/>
      </c>
      <c r="AM1581" t="str">
        <f t="shared" si="338"/>
        <v/>
      </c>
      <c r="AN1581" t="str">
        <f t="shared" si="339"/>
        <v/>
      </c>
      <c r="AO1581" t="str">
        <f t="shared" si="340"/>
        <v/>
      </c>
      <c r="AQ1581">
        <v>0.820187</v>
      </c>
      <c r="AR1581">
        <v>0.182172</v>
      </c>
      <c r="AS1581">
        <v>0.118863</v>
      </c>
      <c r="AT1581">
        <f t="shared" si="341"/>
        <v>-0.118863</v>
      </c>
      <c r="AU1581">
        <v>1.64395</v>
      </c>
      <c r="AV1581" t="str">
        <f t="shared" si="342"/>
        <v/>
      </c>
      <c r="AW1581" t="str">
        <f t="shared" si="343"/>
        <v/>
      </c>
      <c r="AX1581" t="str">
        <f t="shared" si="344"/>
        <v/>
      </c>
      <c r="AY1581" t="str">
        <f t="shared" si="345"/>
        <v/>
      </c>
      <c r="BA1581" s="5" t="str">
        <f t="shared" si="346"/>
        <v/>
      </c>
      <c r="BB1581" s="5" t="str">
        <f t="shared" si="347"/>
        <v/>
      </c>
      <c r="BC1581" s="5" t="str">
        <f t="shared" si="348"/>
        <v/>
      </c>
      <c r="BD1581" s="5" t="str">
        <f t="shared" si="349"/>
        <v/>
      </c>
      <c r="BF1581" t="s">
        <v>27024</v>
      </c>
      <c r="BG1581" t="s">
        <v>27025</v>
      </c>
      <c r="BH1581" t="s">
        <v>27026</v>
      </c>
      <c r="BJ1581" t="s">
        <v>27027</v>
      </c>
      <c r="BK1581" t="s">
        <v>27028</v>
      </c>
    </row>
    <row r="1582" spans="1:63" x14ac:dyDescent="0.3">
      <c r="A1582">
        <v>9.8472100000000005</v>
      </c>
      <c r="B1582">
        <v>9.8224099999999996</v>
      </c>
      <c r="C1582">
        <v>9.8843200000000007</v>
      </c>
      <c r="D1582">
        <v>9.8648100000000003</v>
      </c>
      <c r="E1582">
        <v>9.6039999999999992</v>
      </c>
      <c r="F1582">
        <v>9.6373499999999996</v>
      </c>
      <c r="G1582">
        <v>9.6582100000000004</v>
      </c>
      <c r="H1582">
        <v>9.6346299999999996</v>
      </c>
      <c r="I1582">
        <v>9.9134899999999995</v>
      </c>
      <c r="J1582">
        <v>9.9499700000000004</v>
      </c>
      <c r="K1582">
        <v>9.9361999999999995</v>
      </c>
      <c r="L1582">
        <v>9.9276300000000006</v>
      </c>
      <c r="M1582" t="s">
        <v>0</v>
      </c>
      <c r="O1582" t="s">
        <v>1</v>
      </c>
      <c r="P1582" t="s">
        <v>1</v>
      </c>
      <c r="Q1582" t="s">
        <v>2</v>
      </c>
      <c r="R1582" t="s">
        <v>13030</v>
      </c>
      <c r="S1582" t="s">
        <v>13031</v>
      </c>
      <c r="T1582" t="s">
        <v>13032</v>
      </c>
      <c r="V1582" t="s">
        <v>13033</v>
      </c>
      <c r="W1582">
        <v>0</v>
      </c>
      <c r="X1582" t="s">
        <v>7</v>
      </c>
      <c r="Y1582">
        <v>9</v>
      </c>
      <c r="Z1582">
        <v>16</v>
      </c>
      <c r="AA1582">
        <v>18</v>
      </c>
      <c r="AB1582">
        <v>16</v>
      </c>
      <c r="AC1582">
        <v>233</v>
      </c>
      <c r="AD1582">
        <v>1</v>
      </c>
      <c r="AF1582" t="s">
        <v>13036</v>
      </c>
      <c r="AG1582">
        <v>4.85724</v>
      </c>
      <c r="AH1582" s="1">
        <v>5.3428199999999998E-5</v>
      </c>
      <c r="AI1582">
        <v>0.22114200000000001</v>
      </c>
      <c r="AJ1582">
        <f t="shared" si="336"/>
        <v>-0.22114200000000001</v>
      </c>
      <c r="AK1582">
        <v>12.811500000000001</v>
      </c>
      <c r="AL1582" t="str">
        <f t="shared" si="337"/>
        <v/>
      </c>
      <c r="AM1582" t="str">
        <f t="shared" si="338"/>
        <v/>
      </c>
      <c r="AN1582" t="str">
        <f t="shared" si="339"/>
        <v/>
      </c>
      <c r="AO1582" t="str">
        <f t="shared" si="340"/>
        <v/>
      </c>
      <c r="AQ1582">
        <v>2.6393399999999998</v>
      </c>
      <c r="AR1582">
        <v>3.9983600000000003E-3</v>
      </c>
      <c r="AS1582">
        <v>-7.7132900000000004E-2</v>
      </c>
      <c r="AT1582">
        <f t="shared" si="341"/>
        <v>7.7132900000000004E-2</v>
      </c>
      <c r="AU1582">
        <v>-5.0671900000000001</v>
      </c>
      <c r="AV1582" t="str">
        <f t="shared" si="342"/>
        <v/>
      </c>
      <c r="AW1582" t="str">
        <f t="shared" si="343"/>
        <v/>
      </c>
      <c r="AX1582" t="str">
        <f t="shared" si="344"/>
        <v/>
      </c>
      <c r="AY1582" t="str">
        <f t="shared" si="345"/>
        <v/>
      </c>
      <c r="BA1582" s="5" t="str">
        <f t="shared" si="346"/>
        <v/>
      </c>
      <c r="BB1582" s="5" t="str">
        <f t="shared" si="347"/>
        <v/>
      </c>
      <c r="BC1582" s="5" t="str">
        <f t="shared" si="348"/>
        <v/>
      </c>
      <c r="BD1582" s="5" t="str">
        <f t="shared" si="349"/>
        <v/>
      </c>
      <c r="BF1582" t="s">
        <v>13034</v>
      </c>
      <c r="BG1582" t="s">
        <v>13035</v>
      </c>
      <c r="BH1582" t="s">
        <v>13036</v>
      </c>
      <c r="BJ1582" t="s">
        <v>13037</v>
      </c>
      <c r="BK1582" t="s">
        <v>13038</v>
      </c>
    </row>
    <row r="1583" spans="1:63" x14ac:dyDescent="0.3">
      <c r="A1583">
        <v>7.93546</v>
      </c>
      <c r="B1583">
        <v>8.0569100000000002</v>
      </c>
      <c r="C1583">
        <v>8.0223700000000004</v>
      </c>
      <c r="D1583">
        <v>7.9949199999999996</v>
      </c>
      <c r="E1583">
        <v>7.7279200000000001</v>
      </c>
      <c r="F1583">
        <v>7.7787300000000004</v>
      </c>
      <c r="G1583">
        <v>7.7668600000000003</v>
      </c>
      <c r="H1583">
        <v>7.85175</v>
      </c>
      <c r="I1583">
        <v>8.7744599999999995</v>
      </c>
      <c r="J1583">
        <v>8.8121799999999997</v>
      </c>
      <c r="K1583">
        <v>8.7485300000000006</v>
      </c>
      <c r="L1583">
        <v>8.6631999999999998</v>
      </c>
      <c r="M1583" t="s">
        <v>0</v>
      </c>
      <c r="O1583" t="s">
        <v>1</v>
      </c>
      <c r="P1583" t="s">
        <v>1</v>
      </c>
      <c r="Q1583" t="s">
        <v>2</v>
      </c>
      <c r="R1583" t="s">
        <v>22759</v>
      </c>
      <c r="S1583" t="s">
        <v>22760</v>
      </c>
      <c r="T1583" t="s">
        <v>1082</v>
      </c>
      <c r="V1583" t="s">
        <v>22761</v>
      </c>
      <c r="W1583">
        <v>0</v>
      </c>
      <c r="X1583" t="s">
        <v>7</v>
      </c>
      <c r="Y1583">
        <v>8</v>
      </c>
      <c r="Z1583">
        <v>8</v>
      </c>
      <c r="AA1583">
        <v>8</v>
      </c>
      <c r="AB1583">
        <v>8</v>
      </c>
      <c r="AC1583">
        <v>109.8</v>
      </c>
      <c r="AD1583">
        <v>1</v>
      </c>
      <c r="AF1583" t="s">
        <v>22764</v>
      </c>
      <c r="AG1583">
        <v>3.0411999999999999</v>
      </c>
      <c r="AH1583">
        <v>1.81547E-3</v>
      </c>
      <c r="AI1583">
        <v>0.22109799999999999</v>
      </c>
      <c r="AJ1583">
        <f t="shared" si="336"/>
        <v>-0.22109799999999999</v>
      </c>
      <c r="AK1583">
        <v>6.0674700000000001</v>
      </c>
      <c r="AL1583" t="str">
        <f t="shared" si="337"/>
        <v/>
      </c>
      <c r="AM1583" t="str">
        <f t="shared" si="338"/>
        <v/>
      </c>
      <c r="AN1583" t="str">
        <f t="shared" si="339"/>
        <v/>
      </c>
      <c r="AO1583" t="str">
        <f t="shared" si="340"/>
        <v/>
      </c>
      <c r="AQ1583">
        <v>5.7719500000000004</v>
      </c>
      <c r="AR1583" s="1">
        <v>1.0014799999999999E-5</v>
      </c>
      <c r="AS1583">
        <v>-0.74717800000000001</v>
      </c>
      <c r="AT1583">
        <f t="shared" si="341"/>
        <v>0.74717800000000001</v>
      </c>
      <c r="AU1583">
        <v>-18.344999999999999</v>
      </c>
      <c r="AV1583" t="str">
        <f t="shared" si="342"/>
        <v/>
      </c>
      <c r="AW1583" t="str">
        <f t="shared" si="343"/>
        <v>+</v>
      </c>
      <c r="AX1583" t="str">
        <f t="shared" si="344"/>
        <v/>
      </c>
      <c r="AY1583" t="str">
        <f t="shared" si="345"/>
        <v/>
      </c>
      <c r="BA1583" s="5" t="str">
        <f t="shared" si="346"/>
        <v/>
      </c>
      <c r="BB1583" s="5" t="str">
        <f t="shared" si="347"/>
        <v/>
      </c>
      <c r="BC1583" s="5" t="str">
        <f t="shared" si="348"/>
        <v/>
      </c>
      <c r="BD1583" s="5" t="str">
        <f t="shared" si="349"/>
        <v/>
      </c>
      <c r="BF1583" t="s">
        <v>22762</v>
      </c>
      <c r="BG1583" t="s">
        <v>22763</v>
      </c>
      <c r="BH1583" t="s">
        <v>22764</v>
      </c>
      <c r="BK1583" t="s">
        <v>22765</v>
      </c>
    </row>
    <row r="1584" spans="1:63" x14ac:dyDescent="0.3">
      <c r="A1584">
        <v>5.2630299999999997</v>
      </c>
      <c r="B1584">
        <v>5.11686</v>
      </c>
      <c r="C1584">
        <v>5.0089899999999998</v>
      </c>
      <c r="D1584">
        <v>5.0874600000000001</v>
      </c>
      <c r="E1584">
        <v>4.9116900000000001</v>
      </c>
      <c r="F1584">
        <v>4.7918099999999999</v>
      </c>
      <c r="G1584">
        <v>5.0617799999999997</v>
      </c>
      <c r="H1584">
        <v>4.82782</v>
      </c>
      <c r="I1584">
        <v>5.2854000000000001</v>
      </c>
      <c r="J1584">
        <v>5.5014399999999997</v>
      </c>
      <c r="K1584">
        <v>5.3147000000000002</v>
      </c>
      <c r="L1584">
        <v>4.89724</v>
      </c>
      <c r="M1584" t="s">
        <v>0</v>
      </c>
      <c r="O1584" t="s">
        <v>1</v>
      </c>
      <c r="Q1584" t="s">
        <v>164</v>
      </c>
      <c r="R1584" t="s">
        <v>39343</v>
      </c>
      <c r="S1584" t="s">
        <v>39344</v>
      </c>
      <c r="T1584" t="s">
        <v>21690</v>
      </c>
      <c r="V1584" t="s">
        <v>39345</v>
      </c>
      <c r="W1584">
        <v>0</v>
      </c>
      <c r="X1584" t="s">
        <v>7</v>
      </c>
      <c r="Y1584">
        <v>4</v>
      </c>
      <c r="Z1584">
        <v>1</v>
      </c>
      <c r="AA1584">
        <v>2</v>
      </c>
      <c r="AB1584">
        <v>1</v>
      </c>
      <c r="AC1584">
        <v>25</v>
      </c>
      <c r="AD1584">
        <v>1</v>
      </c>
      <c r="AF1584" t="s">
        <v>39348</v>
      </c>
      <c r="AG1584">
        <v>1.4808399999999999</v>
      </c>
      <c r="AH1584">
        <v>4.5909100000000001E-2</v>
      </c>
      <c r="AI1584">
        <v>0.22081200000000001</v>
      </c>
      <c r="AJ1584">
        <f t="shared" si="336"/>
        <v>-0.22081200000000001</v>
      </c>
      <c r="AK1584">
        <v>2.7555299999999998</v>
      </c>
      <c r="AL1584" t="str">
        <f t="shared" si="337"/>
        <v/>
      </c>
      <c r="AM1584" t="str">
        <f t="shared" si="338"/>
        <v/>
      </c>
      <c r="AN1584" t="str">
        <f t="shared" si="339"/>
        <v/>
      </c>
      <c r="AO1584" t="str">
        <f t="shared" si="340"/>
        <v/>
      </c>
      <c r="AQ1584">
        <v>0.42144799999999999</v>
      </c>
      <c r="AR1584">
        <v>0.42285899999999998</v>
      </c>
      <c r="AS1584">
        <v>-0.130607</v>
      </c>
      <c r="AT1584">
        <f t="shared" si="341"/>
        <v>0.130607</v>
      </c>
      <c r="AU1584">
        <v>-0.94971799999999995</v>
      </c>
      <c r="AV1584" t="str">
        <f t="shared" si="342"/>
        <v/>
      </c>
      <c r="AW1584" t="str">
        <f t="shared" si="343"/>
        <v/>
      </c>
      <c r="AX1584" t="str">
        <f t="shared" si="344"/>
        <v/>
      </c>
      <c r="AY1584" t="str">
        <f t="shared" si="345"/>
        <v/>
      </c>
      <c r="BA1584" s="5" t="str">
        <f t="shared" si="346"/>
        <v/>
      </c>
      <c r="BB1584" s="5" t="str">
        <f t="shared" si="347"/>
        <v/>
      </c>
      <c r="BC1584" s="5" t="str">
        <f t="shared" si="348"/>
        <v/>
      </c>
      <c r="BD1584" s="5" t="str">
        <f t="shared" si="349"/>
        <v/>
      </c>
      <c r="BF1584" t="s">
        <v>39346</v>
      </c>
      <c r="BG1584" t="s">
        <v>39347</v>
      </c>
      <c r="BH1584" t="s">
        <v>39348</v>
      </c>
      <c r="BK1584" t="s">
        <v>39349</v>
      </c>
    </row>
    <row r="1585" spans="1:63" x14ac:dyDescent="0.3">
      <c r="A1585">
        <v>10.421200000000001</v>
      </c>
      <c r="B1585">
        <v>10.790900000000001</v>
      </c>
      <c r="C1585">
        <v>11.1225</v>
      </c>
      <c r="D1585">
        <v>11.051</v>
      </c>
      <c r="E1585">
        <v>10.2515</v>
      </c>
      <c r="F1585">
        <v>10.897</v>
      </c>
      <c r="G1585">
        <v>10.598800000000001</v>
      </c>
      <c r="H1585">
        <v>10.756600000000001</v>
      </c>
      <c r="I1585">
        <v>10.6744</v>
      </c>
      <c r="J1585">
        <v>10.9895</v>
      </c>
      <c r="K1585">
        <v>11.153499999999999</v>
      </c>
      <c r="L1585">
        <v>11.1845</v>
      </c>
      <c r="M1585" t="s">
        <v>0</v>
      </c>
      <c r="R1585" t="s">
        <v>11162</v>
      </c>
      <c r="S1585" t="s">
        <v>11163</v>
      </c>
      <c r="T1585" t="s">
        <v>11164</v>
      </c>
      <c r="U1585" t="s">
        <v>11165</v>
      </c>
      <c r="V1585" t="s">
        <v>11166</v>
      </c>
      <c r="W1585">
        <v>0</v>
      </c>
      <c r="X1585" t="s">
        <v>7</v>
      </c>
      <c r="Y1585">
        <v>8</v>
      </c>
      <c r="Z1585">
        <v>16</v>
      </c>
      <c r="AA1585">
        <v>21</v>
      </c>
      <c r="AB1585">
        <v>16</v>
      </c>
      <c r="AC1585">
        <v>272.2</v>
      </c>
      <c r="AD1585">
        <v>1</v>
      </c>
      <c r="AF1585" t="s">
        <v>11169</v>
      </c>
      <c r="AG1585">
        <v>0.473611</v>
      </c>
      <c r="AH1585">
        <v>0.381994</v>
      </c>
      <c r="AI1585">
        <v>0.22045100000000001</v>
      </c>
      <c r="AJ1585">
        <f t="shared" si="336"/>
        <v>-0.22045100000000001</v>
      </c>
      <c r="AK1585">
        <v>1.04558</v>
      </c>
      <c r="AL1585" t="str">
        <f t="shared" si="337"/>
        <v/>
      </c>
      <c r="AM1585" t="str">
        <f t="shared" si="338"/>
        <v/>
      </c>
      <c r="AN1585" t="str">
        <f t="shared" si="339"/>
        <v/>
      </c>
      <c r="AO1585" t="str">
        <f t="shared" si="340"/>
        <v/>
      </c>
      <c r="AQ1585">
        <v>0.33355699999999999</v>
      </c>
      <c r="AR1585">
        <v>0.50830399999999998</v>
      </c>
      <c r="AS1585">
        <v>-0.154062</v>
      </c>
      <c r="AT1585">
        <f t="shared" si="341"/>
        <v>0.154062</v>
      </c>
      <c r="AU1585">
        <v>-0.78204899999999999</v>
      </c>
      <c r="AV1585" t="str">
        <f t="shared" si="342"/>
        <v/>
      </c>
      <c r="AW1585" t="str">
        <f t="shared" si="343"/>
        <v/>
      </c>
      <c r="AX1585" t="str">
        <f t="shared" si="344"/>
        <v/>
      </c>
      <c r="AY1585" t="str">
        <f t="shared" si="345"/>
        <v/>
      </c>
      <c r="BA1585" s="5" t="str">
        <f t="shared" si="346"/>
        <v/>
      </c>
      <c r="BB1585" s="5" t="str">
        <f t="shared" si="347"/>
        <v/>
      </c>
      <c r="BC1585" s="5" t="str">
        <f t="shared" si="348"/>
        <v/>
      </c>
      <c r="BD1585" s="5" t="str">
        <f t="shared" si="349"/>
        <v/>
      </c>
      <c r="BF1585" t="s">
        <v>11167</v>
      </c>
      <c r="BG1585" t="s">
        <v>11168</v>
      </c>
      <c r="BH1585" t="s">
        <v>11169</v>
      </c>
      <c r="BI1585" t="s">
        <v>11170</v>
      </c>
      <c r="BJ1585" t="s">
        <v>11171</v>
      </c>
      <c r="BK1585" t="s">
        <v>11172</v>
      </c>
    </row>
    <row r="1586" spans="1:63" x14ac:dyDescent="0.3">
      <c r="A1586">
        <v>6.8678999999999997</v>
      </c>
      <c r="B1586">
        <v>6.9977400000000003</v>
      </c>
      <c r="C1586">
        <v>7.1095699999999997</v>
      </c>
      <c r="D1586">
        <v>7.1709300000000002</v>
      </c>
      <c r="E1586">
        <v>6.7360600000000002</v>
      </c>
      <c r="F1586">
        <v>6.5849599999999997</v>
      </c>
      <c r="G1586">
        <v>6.9943499999999998</v>
      </c>
      <c r="H1586">
        <v>6.9495300000000002</v>
      </c>
      <c r="I1586">
        <v>6.7401200000000001</v>
      </c>
      <c r="J1586">
        <v>6.7774200000000002</v>
      </c>
      <c r="K1586">
        <v>6.7508699999999999</v>
      </c>
      <c r="L1586">
        <v>6.7957099999999997</v>
      </c>
      <c r="M1586" t="s">
        <v>0</v>
      </c>
      <c r="P1586" t="s">
        <v>1</v>
      </c>
      <c r="Q1586" t="s">
        <v>116</v>
      </c>
      <c r="R1586" t="s">
        <v>32583</v>
      </c>
      <c r="S1586" t="s">
        <v>32584</v>
      </c>
      <c r="T1586" t="s">
        <v>32585</v>
      </c>
      <c r="W1586">
        <v>1</v>
      </c>
      <c r="X1586" t="s">
        <v>7</v>
      </c>
      <c r="Y1586">
        <v>8</v>
      </c>
      <c r="Z1586">
        <v>3</v>
      </c>
      <c r="AA1586">
        <v>5</v>
      </c>
      <c r="AB1586">
        <v>2</v>
      </c>
      <c r="AC1586">
        <v>40.4</v>
      </c>
      <c r="AD1586">
        <v>1</v>
      </c>
      <c r="AF1586" t="s">
        <v>32588</v>
      </c>
      <c r="AG1586">
        <v>0.96901599999999999</v>
      </c>
      <c r="AH1586">
        <v>0.134576</v>
      </c>
      <c r="AI1586">
        <v>0.220306</v>
      </c>
      <c r="AJ1586">
        <f t="shared" si="336"/>
        <v>-0.220306</v>
      </c>
      <c r="AK1586">
        <v>1.8917299999999999</v>
      </c>
      <c r="AL1586" t="str">
        <f t="shared" si="337"/>
        <v/>
      </c>
      <c r="AM1586" t="str">
        <f t="shared" si="338"/>
        <v/>
      </c>
      <c r="AN1586" t="str">
        <f t="shared" si="339"/>
        <v/>
      </c>
      <c r="AO1586" t="str">
        <f t="shared" si="340"/>
        <v/>
      </c>
      <c r="AQ1586">
        <v>2.1408999999999998</v>
      </c>
      <c r="AR1586">
        <v>1.1219E-2</v>
      </c>
      <c r="AS1586">
        <v>0.27050200000000002</v>
      </c>
      <c r="AT1586">
        <f t="shared" si="341"/>
        <v>-0.27050200000000002</v>
      </c>
      <c r="AU1586">
        <v>3.98651</v>
      </c>
      <c r="AV1586" t="str">
        <f t="shared" si="342"/>
        <v/>
      </c>
      <c r="AW1586" t="str">
        <f t="shared" si="343"/>
        <v/>
      </c>
      <c r="AX1586" t="str">
        <f t="shared" si="344"/>
        <v/>
      </c>
      <c r="AY1586" t="str">
        <f t="shared" si="345"/>
        <v/>
      </c>
      <c r="BA1586" s="5" t="str">
        <f t="shared" si="346"/>
        <v/>
      </c>
      <c r="BB1586" s="5" t="str">
        <f t="shared" si="347"/>
        <v/>
      </c>
      <c r="BC1586" s="5" t="str">
        <f t="shared" si="348"/>
        <v/>
      </c>
      <c r="BD1586" s="5" t="str">
        <f t="shared" si="349"/>
        <v/>
      </c>
      <c r="BF1586" t="s">
        <v>32586</v>
      </c>
      <c r="BG1586" t="s">
        <v>32587</v>
      </c>
      <c r="BH1586" t="s">
        <v>32588</v>
      </c>
      <c r="BK1586" t="s">
        <v>32589</v>
      </c>
    </row>
    <row r="1587" spans="1:63" x14ac:dyDescent="0.3">
      <c r="A1587">
        <v>6.6851000000000003</v>
      </c>
      <c r="B1587">
        <v>6.7441599999999999</v>
      </c>
      <c r="C1587">
        <v>6.7306400000000002</v>
      </c>
      <c r="D1587">
        <v>6.8239999999999998</v>
      </c>
      <c r="E1587">
        <v>6.5789400000000002</v>
      </c>
      <c r="F1587">
        <v>6.4346300000000003</v>
      </c>
      <c r="G1587">
        <v>6.5014399999999997</v>
      </c>
      <c r="H1587">
        <v>6.5879700000000003</v>
      </c>
      <c r="I1587">
        <v>6.9200499999999998</v>
      </c>
      <c r="J1587">
        <v>6.8060700000000001</v>
      </c>
      <c r="K1587">
        <v>6.7983099999999999</v>
      </c>
      <c r="L1587">
        <v>6.7508699999999999</v>
      </c>
      <c r="M1587" t="s">
        <v>0</v>
      </c>
      <c r="O1587" t="s">
        <v>1</v>
      </c>
      <c r="Q1587" t="s">
        <v>164</v>
      </c>
      <c r="R1587" t="s">
        <v>26974</v>
      </c>
      <c r="S1587" t="s">
        <v>9435</v>
      </c>
      <c r="T1587" t="s">
        <v>26975</v>
      </c>
      <c r="V1587" t="s">
        <v>18201</v>
      </c>
      <c r="W1587">
        <v>0</v>
      </c>
      <c r="X1587" t="s">
        <v>7</v>
      </c>
      <c r="Y1587">
        <v>8</v>
      </c>
      <c r="Z1587">
        <v>4</v>
      </c>
      <c r="AA1587">
        <v>5</v>
      </c>
      <c r="AB1587">
        <v>3</v>
      </c>
      <c r="AC1587">
        <v>74.400000000000006</v>
      </c>
      <c r="AD1587">
        <v>1</v>
      </c>
      <c r="AF1587" t="s">
        <v>26978</v>
      </c>
      <c r="AG1587">
        <v>2.5074999999999998</v>
      </c>
      <c r="AH1587">
        <v>5.3686899999999997E-3</v>
      </c>
      <c r="AI1587">
        <v>0.22023300000000001</v>
      </c>
      <c r="AJ1587">
        <f t="shared" si="336"/>
        <v>-0.22023300000000001</v>
      </c>
      <c r="AK1587">
        <v>4.7656999999999998</v>
      </c>
      <c r="AL1587" t="str">
        <f t="shared" si="337"/>
        <v/>
      </c>
      <c r="AM1587" t="str">
        <f t="shared" si="338"/>
        <v/>
      </c>
      <c r="AN1587" t="str">
        <f t="shared" si="339"/>
        <v/>
      </c>
      <c r="AO1587" t="str">
        <f t="shared" si="340"/>
        <v/>
      </c>
      <c r="AQ1587">
        <v>0.78257100000000002</v>
      </c>
      <c r="AR1587">
        <v>0.196857</v>
      </c>
      <c r="AS1587">
        <v>-7.2850200000000004E-2</v>
      </c>
      <c r="AT1587">
        <f t="shared" si="341"/>
        <v>7.2850200000000004E-2</v>
      </c>
      <c r="AU1587">
        <v>-1.5809200000000001</v>
      </c>
      <c r="AV1587" t="str">
        <f t="shared" si="342"/>
        <v/>
      </c>
      <c r="AW1587" t="str">
        <f t="shared" si="343"/>
        <v/>
      </c>
      <c r="AX1587" t="str">
        <f t="shared" si="344"/>
        <v/>
      </c>
      <c r="AY1587" t="str">
        <f t="shared" si="345"/>
        <v/>
      </c>
      <c r="BA1587" s="5" t="str">
        <f t="shared" si="346"/>
        <v/>
      </c>
      <c r="BB1587" s="5" t="str">
        <f t="shared" si="347"/>
        <v/>
      </c>
      <c r="BC1587" s="5" t="str">
        <f t="shared" si="348"/>
        <v/>
      </c>
      <c r="BD1587" s="5" t="str">
        <f t="shared" si="349"/>
        <v/>
      </c>
      <c r="BF1587" t="s">
        <v>26976</v>
      </c>
      <c r="BG1587" t="s">
        <v>26977</v>
      </c>
      <c r="BH1587" t="s">
        <v>26978</v>
      </c>
      <c r="BK1587" t="s">
        <v>26979</v>
      </c>
    </row>
    <row r="1588" spans="1:63" x14ac:dyDescent="0.3">
      <c r="A1588">
        <v>12.101900000000001</v>
      </c>
      <c r="B1588">
        <v>12.144600000000001</v>
      </c>
      <c r="C1588">
        <v>12.1136</v>
      </c>
      <c r="D1588">
        <v>12.103199999999999</v>
      </c>
      <c r="E1588">
        <v>11.9366</v>
      </c>
      <c r="F1588">
        <v>11.9428</v>
      </c>
      <c r="G1588">
        <v>11.924300000000001</v>
      </c>
      <c r="H1588">
        <v>11.7789</v>
      </c>
      <c r="I1588">
        <v>11.967000000000001</v>
      </c>
      <c r="J1588">
        <v>11.998900000000001</v>
      </c>
      <c r="K1588">
        <v>11.984999999999999</v>
      </c>
      <c r="L1588">
        <v>12.038399999999999</v>
      </c>
      <c r="M1588" t="s">
        <v>0</v>
      </c>
      <c r="O1588" t="s">
        <v>1</v>
      </c>
      <c r="P1588" t="s">
        <v>1</v>
      </c>
      <c r="Q1588" t="s">
        <v>2</v>
      </c>
      <c r="R1588" t="s">
        <v>5571</v>
      </c>
      <c r="S1588" t="s">
        <v>5572</v>
      </c>
      <c r="T1588" t="s">
        <v>5573</v>
      </c>
      <c r="U1588" t="s">
        <v>5574</v>
      </c>
      <c r="V1588" t="s">
        <v>5575</v>
      </c>
      <c r="W1588">
        <v>0</v>
      </c>
      <c r="X1588" t="s">
        <v>7</v>
      </c>
      <c r="Y1588">
        <v>37</v>
      </c>
      <c r="Z1588">
        <v>24</v>
      </c>
      <c r="AA1588">
        <v>46</v>
      </c>
      <c r="AB1588">
        <v>22</v>
      </c>
      <c r="AC1588">
        <v>77</v>
      </c>
      <c r="AD1588">
        <v>1</v>
      </c>
      <c r="AF1588" t="s">
        <v>5578</v>
      </c>
      <c r="AG1588">
        <v>2.8021400000000001</v>
      </c>
      <c r="AH1588">
        <v>2.9400099999999998E-3</v>
      </c>
      <c r="AI1588">
        <v>0.220193</v>
      </c>
      <c r="AJ1588">
        <f t="shared" si="336"/>
        <v>-0.220193</v>
      </c>
      <c r="AK1588">
        <v>5.4569299999999998</v>
      </c>
      <c r="AL1588" t="str">
        <f t="shared" si="337"/>
        <v/>
      </c>
      <c r="AM1588" t="str">
        <f t="shared" si="338"/>
        <v/>
      </c>
      <c r="AN1588" t="str">
        <f t="shared" si="339"/>
        <v/>
      </c>
      <c r="AO1588" t="str">
        <f t="shared" si="340"/>
        <v/>
      </c>
      <c r="AQ1588">
        <v>3.2104599999999999</v>
      </c>
      <c r="AR1588">
        <v>1.2474999999999999E-3</v>
      </c>
      <c r="AS1588">
        <v>0.11849800000000001</v>
      </c>
      <c r="AT1588">
        <f t="shared" si="341"/>
        <v>-0.11849800000000001</v>
      </c>
      <c r="AU1588">
        <v>6.5298699999999998</v>
      </c>
      <c r="AV1588" t="str">
        <f t="shared" si="342"/>
        <v/>
      </c>
      <c r="AW1588" t="str">
        <f t="shared" si="343"/>
        <v/>
      </c>
      <c r="AX1588" t="str">
        <f t="shared" si="344"/>
        <v/>
      </c>
      <c r="AY1588" t="str">
        <f t="shared" si="345"/>
        <v/>
      </c>
      <c r="BA1588" s="5" t="str">
        <f t="shared" si="346"/>
        <v/>
      </c>
      <c r="BB1588" s="5" t="str">
        <f t="shared" si="347"/>
        <v/>
      </c>
      <c r="BC1588" s="5" t="str">
        <f t="shared" si="348"/>
        <v/>
      </c>
      <c r="BD1588" s="5" t="str">
        <f t="shared" si="349"/>
        <v/>
      </c>
      <c r="BF1588" t="s">
        <v>5576</v>
      </c>
      <c r="BG1588" t="s">
        <v>5577</v>
      </c>
      <c r="BH1588" t="s">
        <v>5578</v>
      </c>
      <c r="BI1588" t="s">
        <v>5579</v>
      </c>
      <c r="BJ1588" t="s">
        <v>5580</v>
      </c>
      <c r="BK1588" t="s">
        <v>5581</v>
      </c>
    </row>
    <row r="1589" spans="1:63" x14ac:dyDescent="0.3">
      <c r="A1589">
        <v>10.281499999999999</v>
      </c>
      <c r="B1589">
        <v>10.3409</v>
      </c>
      <c r="C1589">
        <v>10.3149</v>
      </c>
      <c r="D1589">
        <v>10.2712</v>
      </c>
      <c r="E1589">
        <v>10.0314</v>
      </c>
      <c r="F1589">
        <v>10.1084</v>
      </c>
      <c r="G1589">
        <v>10.0817</v>
      </c>
      <c r="H1589">
        <v>10.106999999999999</v>
      </c>
      <c r="I1589">
        <v>11.5943</v>
      </c>
      <c r="J1589">
        <v>11.4885</v>
      </c>
      <c r="K1589">
        <v>11.4657</v>
      </c>
      <c r="L1589">
        <v>11.512499999999999</v>
      </c>
      <c r="M1589" t="s">
        <v>0</v>
      </c>
      <c r="O1589" t="s">
        <v>1</v>
      </c>
      <c r="P1589" t="s">
        <v>1</v>
      </c>
      <c r="Q1589" t="s">
        <v>2</v>
      </c>
      <c r="R1589" t="s">
        <v>15043</v>
      </c>
      <c r="S1589" t="s">
        <v>15044</v>
      </c>
      <c r="T1589" t="s">
        <v>15045</v>
      </c>
      <c r="U1589" t="s">
        <v>15046</v>
      </c>
      <c r="V1589" t="s">
        <v>15047</v>
      </c>
      <c r="W1589">
        <v>0</v>
      </c>
      <c r="X1589" t="s">
        <v>7</v>
      </c>
      <c r="Y1589">
        <v>54</v>
      </c>
      <c r="Z1589">
        <v>8</v>
      </c>
      <c r="AA1589">
        <v>16</v>
      </c>
      <c r="AB1589">
        <v>8</v>
      </c>
      <c r="AC1589">
        <v>20.100000000000001</v>
      </c>
      <c r="AD1589">
        <v>1</v>
      </c>
      <c r="AF1589" t="s">
        <v>15050</v>
      </c>
      <c r="AG1589">
        <v>4.0196899999999998</v>
      </c>
      <c r="AH1589">
        <v>2.6096799999999999E-4</v>
      </c>
      <c r="AI1589">
        <v>0.22000400000000001</v>
      </c>
      <c r="AJ1589">
        <f t="shared" si="336"/>
        <v>-0.22000400000000001</v>
      </c>
      <c r="AK1589">
        <v>9.1555800000000005</v>
      </c>
      <c r="AL1589" t="str">
        <f t="shared" si="337"/>
        <v/>
      </c>
      <c r="AM1589" t="str">
        <f t="shared" si="338"/>
        <v/>
      </c>
      <c r="AN1589" t="str">
        <f t="shared" si="339"/>
        <v/>
      </c>
      <c r="AO1589" t="str">
        <f t="shared" si="340"/>
        <v/>
      </c>
      <c r="AQ1589">
        <v>7.6292</v>
      </c>
      <c r="AR1589" s="1">
        <v>5.9697699999999996E-7</v>
      </c>
      <c r="AS1589">
        <v>-1.21313</v>
      </c>
      <c r="AT1589">
        <f t="shared" si="341"/>
        <v>1.21313</v>
      </c>
      <c r="AU1589">
        <v>-37.636899999999997</v>
      </c>
      <c r="AV1589" t="str">
        <f t="shared" si="342"/>
        <v>+</v>
      </c>
      <c r="AW1589" t="str">
        <f t="shared" si="343"/>
        <v>+</v>
      </c>
      <c r="AX1589" t="str">
        <f t="shared" si="344"/>
        <v/>
      </c>
      <c r="AY1589" t="str">
        <f t="shared" si="345"/>
        <v/>
      </c>
      <c r="BA1589" s="5" t="str">
        <f t="shared" si="346"/>
        <v/>
      </c>
      <c r="BB1589" s="5" t="str">
        <f t="shared" si="347"/>
        <v/>
      </c>
      <c r="BC1589" s="5" t="str">
        <f t="shared" si="348"/>
        <v/>
      </c>
      <c r="BD1589" s="5" t="str">
        <f t="shared" si="349"/>
        <v/>
      </c>
      <c r="BF1589" t="s">
        <v>15048</v>
      </c>
      <c r="BG1589" t="s">
        <v>15049</v>
      </c>
      <c r="BH1589" t="s">
        <v>15050</v>
      </c>
      <c r="BI1589" t="s">
        <v>15051</v>
      </c>
      <c r="BJ1589" t="s">
        <v>15052</v>
      </c>
      <c r="BK1589" t="s">
        <v>15053</v>
      </c>
    </row>
    <row r="1590" spans="1:63" x14ac:dyDescent="0.3">
      <c r="A1590">
        <v>10.083500000000001</v>
      </c>
      <c r="B1590">
        <v>10.087300000000001</v>
      </c>
      <c r="C1590">
        <v>10.061400000000001</v>
      </c>
      <c r="D1590">
        <v>10.125</v>
      </c>
      <c r="E1590">
        <v>9.8734400000000004</v>
      </c>
      <c r="F1590">
        <v>9.8192199999999996</v>
      </c>
      <c r="G1590">
        <v>9.9378100000000007</v>
      </c>
      <c r="H1590">
        <v>9.8500300000000003</v>
      </c>
      <c r="I1590">
        <v>9.8578299999999999</v>
      </c>
      <c r="J1590">
        <v>9.8765199999999993</v>
      </c>
      <c r="K1590">
        <v>9.9088399999999996</v>
      </c>
      <c r="L1590">
        <v>9.8393599999999992</v>
      </c>
      <c r="M1590" t="s">
        <v>0</v>
      </c>
      <c r="O1590" t="s">
        <v>1</v>
      </c>
      <c r="P1590" t="s">
        <v>1</v>
      </c>
      <c r="Q1590" t="s">
        <v>2</v>
      </c>
      <c r="R1590" t="s">
        <v>13917</v>
      </c>
      <c r="S1590" t="s">
        <v>1273</v>
      </c>
      <c r="T1590" t="s">
        <v>13918</v>
      </c>
      <c r="V1590" t="s">
        <v>13919</v>
      </c>
      <c r="W1590">
        <v>0</v>
      </c>
      <c r="X1590" t="s">
        <v>7</v>
      </c>
      <c r="Y1590">
        <v>20</v>
      </c>
      <c r="Z1590">
        <v>11</v>
      </c>
      <c r="AA1590">
        <v>15</v>
      </c>
      <c r="AB1590">
        <v>11</v>
      </c>
      <c r="AC1590">
        <v>83</v>
      </c>
      <c r="AD1590">
        <v>1</v>
      </c>
      <c r="AF1590" t="s">
        <v>13922</v>
      </c>
      <c r="AG1590">
        <v>3.60467</v>
      </c>
      <c r="AH1590">
        <v>5.9192000000000001E-4</v>
      </c>
      <c r="AI1590">
        <v>0.21917300000000001</v>
      </c>
      <c r="AJ1590">
        <f t="shared" si="336"/>
        <v>-0.21917300000000001</v>
      </c>
      <c r="AK1590">
        <v>7.7160700000000002</v>
      </c>
      <c r="AL1590" t="str">
        <f t="shared" si="337"/>
        <v/>
      </c>
      <c r="AM1590" t="str">
        <f t="shared" si="338"/>
        <v/>
      </c>
      <c r="AN1590" t="str">
        <f t="shared" si="339"/>
        <v/>
      </c>
      <c r="AO1590" t="str">
        <f t="shared" si="340"/>
        <v/>
      </c>
      <c r="AQ1590">
        <v>4.4772100000000004</v>
      </c>
      <c r="AR1590">
        <v>1.04323E-4</v>
      </c>
      <c r="AS1590">
        <v>0.218665</v>
      </c>
      <c r="AT1590">
        <f t="shared" si="341"/>
        <v>-0.218665</v>
      </c>
      <c r="AU1590">
        <v>11.013</v>
      </c>
      <c r="AV1590" t="str">
        <f t="shared" si="342"/>
        <v/>
      </c>
      <c r="AW1590" t="str">
        <f t="shared" si="343"/>
        <v/>
      </c>
      <c r="AX1590" t="str">
        <f t="shared" si="344"/>
        <v/>
      </c>
      <c r="AY1590" t="str">
        <f t="shared" si="345"/>
        <v/>
      </c>
      <c r="BA1590" s="5" t="str">
        <f t="shared" si="346"/>
        <v/>
      </c>
      <c r="BB1590" s="5" t="str">
        <f t="shared" si="347"/>
        <v/>
      </c>
      <c r="BC1590" s="5" t="str">
        <f t="shared" si="348"/>
        <v/>
      </c>
      <c r="BD1590" s="5" t="str">
        <f t="shared" si="349"/>
        <v/>
      </c>
      <c r="BF1590" t="s">
        <v>13920</v>
      </c>
      <c r="BG1590" t="s">
        <v>13921</v>
      </c>
      <c r="BH1590" t="s">
        <v>13922</v>
      </c>
      <c r="BJ1590" t="s">
        <v>1382</v>
      </c>
      <c r="BK1590" t="s">
        <v>13923</v>
      </c>
    </row>
    <row r="1591" spans="1:63" x14ac:dyDescent="0.3">
      <c r="A1591">
        <v>10.3339</v>
      </c>
      <c r="B1591">
        <v>10.2546</v>
      </c>
      <c r="C1591">
        <v>10.357900000000001</v>
      </c>
      <c r="D1591">
        <v>10.3741</v>
      </c>
      <c r="E1591">
        <v>10.1007</v>
      </c>
      <c r="F1591">
        <v>10.16</v>
      </c>
      <c r="G1591">
        <v>10.139699999999999</v>
      </c>
      <c r="H1591">
        <v>10.0436</v>
      </c>
      <c r="I1591">
        <v>10.2507</v>
      </c>
      <c r="J1591">
        <v>10.2119</v>
      </c>
      <c r="K1591">
        <v>10.246499999999999</v>
      </c>
      <c r="L1591">
        <v>10.266400000000001</v>
      </c>
      <c r="M1591" t="s">
        <v>0</v>
      </c>
      <c r="O1591" t="s">
        <v>1</v>
      </c>
      <c r="P1591" t="s">
        <v>1</v>
      </c>
      <c r="Q1591" t="s">
        <v>2</v>
      </c>
      <c r="R1591" t="s">
        <v>18656</v>
      </c>
      <c r="S1591" t="s">
        <v>18657</v>
      </c>
      <c r="T1591" t="s">
        <v>18658</v>
      </c>
      <c r="U1591" t="s">
        <v>4981</v>
      </c>
      <c r="V1591" t="s">
        <v>18659</v>
      </c>
      <c r="W1591">
        <v>0</v>
      </c>
      <c r="X1591" t="s">
        <v>7</v>
      </c>
      <c r="Y1591">
        <v>61</v>
      </c>
      <c r="Z1591">
        <v>5</v>
      </c>
      <c r="AA1591">
        <v>14</v>
      </c>
      <c r="AB1591">
        <v>5</v>
      </c>
      <c r="AC1591">
        <v>13.6</v>
      </c>
      <c r="AD1591">
        <v>1</v>
      </c>
      <c r="AF1591" t="s">
        <v>18662</v>
      </c>
      <c r="AG1591">
        <v>2.9948199999999998</v>
      </c>
      <c r="AH1591">
        <v>1.9892500000000001E-3</v>
      </c>
      <c r="AI1591">
        <v>0.21913099999999999</v>
      </c>
      <c r="AJ1591">
        <f t="shared" si="336"/>
        <v>-0.21913099999999999</v>
      </c>
      <c r="AK1591">
        <v>5.9452699999999998</v>
      </c>
      <c r="AL1591" t="str">
        <f t="shared" si="337"/>
        <v/>
      </c>
      <c r="AM1591" t="str">
        <f t="shared" si="338"/>
        <v/>
      </c>
      <c r="AN1591" t="str">
        <f t="shared" si="339"/>
        <v/>
      </c>
      <c r="AO1591" t="str">
        <f t="shared" si="340"/>
        <v/>
      </c>
      <c r="AQ1591">
        <v>1.6116699999999999</v>
      </c>
      <c r="AR1591">
        <v>3.3843600000000001E-2</v>
      </c>
      <c r="AS1591">
        <v>8.6239300000000005E-2</v>
      </c>
      <c r="AT1591">
        <f t="shared" si="341"/>
        <v>-8.6239300000000005E-2</v>
      </c>
      <c r="AU1591">
        <v>2.9857900000000002</v>
      </c>
      <c r="AV1591" t="str">
        <f t="shared" si="342"/>
        <v/>
      </c>
      <c r="AW1591" t="str">
        <f t="shared" si="343"/>
        <v/>
      </c>
      <c r="AX1591" t="str">
        <f t="shared" si="344"/>
        <v/>
      </c>
      <c r="AY1591" t="str">
        <f t="shared" si="345"/>
        <v/>
      </c>
      <c r="BA1591" s="5" t="str">
        <f t="shared" si="346"/>
        <v/>
      </c>
      <c r="BB1591" s="5" t="str">
        <f t="shared" si="347"/>
        <v/>
      </c>
      <c r="BC1591" s="5" t="str">
        <f t="shared" si="348"/>
        <v/>
      </c>
      <c r="BD1591" s="5" t="str">
        <f t="shared" si="349"/>
        <v/>
      </c>
      <c r="BF1591" t="s">
        <v>18660</v>
      </c>
      <c r="BG1591" t="s">
        <v>18661</v>
      </c>
      <c r="BH1591" t="s">
        <v>18662</v>
      </c>
      <c r="BI1591" t="s">
        <v>4986</v>
      </c>
      <c r="BJ1591" t="s">
        <v>18663</v>
      </c>
      <c r="BK1591" t="s">
        <v>18664</v>
      </c>
    </row>
    <row r="1592" spans="1:63" x14ac:dyDescent="0.3">
      <c r="A1592">
        <v>11.8019</v>
      </c>
      <c r="B1592">
        <v>11.794499999999999</v>
      </c>
      <c r="C1592">
        <v>11.8109</v>
      </c>
      <c r="D1592">
        <v>11.8302</v>
      </c>
      <c r="E1592">
        <v>11.5783</v>
      </c>
      <c r="F1592">
        <v>11.567399999999999</v>
      </c>
      <c r="G1592">
        <v>11.5817</v>
      </c>
      <c r="H1592">
        <v>11.6347</v>
      </c>
      <c r="I1592">
        <v>12.1646</v>
      </c>
      <c r="J1592">
        <v>12.191000000000001</v>
      </c>
      <c r="K1592">
        <v>12.190300000000001</v>
      </c>
      <c r="L1592">
        <v>12.2064</v>
      </c>
      <c r="M1592" t="s">
        <v>0</v>
      </c>
      <c r="O1592" t="s">
        <v>1</v>
      </c>
      <c r="P1592" t="s">
        <v>1</v>
      </c>
      <c r="Q1592" t="s">
        <v>2</v>
      </c>
      <c r="R1592" t="s">
        <v>4835</v>
      </c>
      <c r="S1592" t="s">
        <v>4836</v>
      </c>
      <c r="T1592" t="s">
        <v>4837</v>
      </c>
      <c r="V1592" t="s">
        <v>4838</v>
      </c>
      <c r="W1592">
        <v>1</v>
      </c>
      <c r="X1592" t="s">
        <v>7</v>
      </c>
      <c r="Y1592">
        <v>43</v>
      </c>
      <c r="Z1592">
        <v>16</v>
      </c>
      <c r="AA1592">
        <v>46</v>
      </c>
      <c r="AB1592">
        <v>15</v>
      </c>
      <c r="AC1592">
        <v>46.4</v>
      </c>
      <c r="AD1592">
        <v>1</v>
      </c>
      <c r="AF1592" t="s">
        <v>4841</v>
      </c>
      <c r="AG1592">
        <v>4.8841099999999997</v>
      </c>
      <c r="AH1592" s="1">
        <v>5.0843900000000003E-5</v>
      </c>
      <c r="AI1592">
        <v>0.218835</v>
      </c>
      <c r="AJ1592">
        <f t="shared" si="336"/>
        <v>-0.218835</v>
      </c>
      <c r="AK1592">
        <v>12.948499999999999</v>
      </c>
      <c r="AL1592" t="str">
        <f t="shared" si="337"/>
        <v/>
      </c>
      <c r="AM1592" t="str">
        <f t="shared" si="338"/>
        <v/>
      </c>
      <c r="AN1592" t="str">
        <f t="shared" si="339"/>
        <v/>
      </c>
      <c r="AO1592" t="str">
        <f t="shared" si="340"/>
        <v/>
      </c>
      <c r="AQ1592">
        <v>7.2608300000000003</v>
      </c>
      <c r="AR1592" s="1">
        <v>9.4510300000000004E-7</v>
      </c>
      <c r="AS1592">
        <v>-0.37867800000000001</v>
      </c>
      <c r="AT1592">
        <f t="shared" si="341"/>
        <v>0.37867800000000001</v>
      </c>
      <c r="AU1592">
        <v>-32.655500000000004</v>
      </c>
      <c r="AV1592" t="str">
        <f t="shared" si="342"/>
        <v/>
      </c>
      <c r="AW1592" t="str">
        <f t="shared" si="343"/>
        <v/>
      </c>
      <c r="AX1592" t="str">
        <f t="shared" si="344"/>
        <v/>
      </c>
      <c r="AY1592" t="str">
        <f t="shared" si="345"/>
        <v/>
      </c>
      <c r="BA1592" s="5" t="str">
        <f t="shared" si="346"/>
        <v/>
      </c>
      <c r="BB1592" s="5" t="str">
        <f t="shared" si="347"/>
        <v/>
      </c>
      <c r="BC1592" s="5" t="str">
        <f t="shared" si="348"/>
        <v/>
      </c>
      <c r="BD1592" s="5" t="str">
        <f t="shared" si="349"/>
        <v/>
      </c>
      <c r="BF1592" t="s">
        <v>4839</v>
      </c>
      <c r="BG1592" t="s">
        <v>4840</v>
      </c>
      <c r="BH1592" t="s">
        <v>4841</v>
      </c>
      <c r="BK1592" t="s">
        <v>4842</v>
      </c>
    </row>
    <row r="1593" spans="1:63" x14ac:dyDescent="0.3">
      <c r="A1593">
        <v>4.93546</v>
      </c>
      <c r="B1593">
        <v>5.0874600000000001</v>
      </c>
      <c r="C1593">
        <v>5.3291199999999996</v>
      </c>
      <c r="D1593">
        <v>5.3434100000000004</v>
      </c>
      <c r="E1593">
        <v>5.0443899999999999</v>
      </c>
      <c r="F1593">
        <v>5.0089899999999998</v>
      </c>
      <c r="G1593">
        <v>4.5422599999999997</v>
      </c>
      <c r="H1593">
        <v>5.2249699999999999</v>
      </c>
      <c r="I1593">
        <v>5.1127000000000002</v>
      </c>
      <c r="J1593">
        <v>4.8728300000000004</v>
      </c>
      <c r="K1593">
        <v>4.8629499999999997</v>
      </c>
      <c r="L1593">
        <v>5.2210999999999999</v>
      </c>
      <c r="M1593" t="s">
        <v>0</v>
      </c>
      <c r="T1593" t="s">
        <v>40310</v>
      </c>
      <c r="V1593" t="s">
        <v>40311</v>
      </c>
      <c r="W1593">
        <v>0</v>
      </c>
      <c r="X1593" t="s">
        <v>7</v>
      </c>
      <c r="Y1593">
        <v>0</v>
      </c>
      <c r="Z1593">
        <v>1</v>
      </c>
      <c r="AA1593">
        <v>1</v>
      </c>
      <c r="AB1593">
        <v>1</v>
      </c>
      <c r="AC1593">
        <v>318.89999999999998</v>
      </c>
      <c r="AD1593">
        <v>1</v>
      </c>
      <c r="AF1593" t="s">
        <v>40314</v>
      </c>
      <c r="AG1593">
        <v>0.58484599999999998</v>
      </c>
      <c r="AH1593">
        <v>0.30272100000000002</v>
      </c>
      <c r="AI1593">
        <v>0.21871199999999999</v>
      </c>
      <c r="AJ1593">
        <f t="shared" si="336"/>
        <v>-0.21871199999999999</v>
      </c>
      <c r="AK1593">
        <v>1.2433700000000001</v>
      </c>
      <c r="AL1593" t="str">
        <f t="shared" si="337"/>
        <v/>
      </c>
      <c r="AM1593" t="str">
        <f t="shared" si="338"/>
        <v/>
      </c>
      <c r="AN1593" t="str">
        <f t="shared" si="339"/>
        <v/>
      </c>
      <c r="AO1593" t="str">
        <f t="shared" si="340"/>
        <v/>
      </c>
      <c r="AQ1593">
        <v>0.54638699999999996</v>
      </c>
      <c r="AR1593">
        <v>0.32468599999999997</v>
      </c>
      <c r="AS1593">
        <v>0.156469</v>
      </c>
      <c r="AT1593">
        <f t="shared" si="341"/>
        <v>-0.156469</v>
      </c>
      <c r="AU1593">
        <v>1.1758500000000001</v>
      </c>
      <c r="AV1593" t="str">
        <f t="shared" si="342"/>
        <v/>
      </c>
      <c r="AW1593" t="str">
        <f t="shared" si="343"/>
        <v/>
      </c>
      <c r="AX1593" t="str">
        <f t="shared" si="344"/>
        <v/>
      </c>
      <c r="AY1593" t="str">
        <f t="shared" si="345"/>
        <v/>
      </c>
      <c r="BA1593" s="5" t="str">
        <f t="shared" si="346"/>
        <v/>
      </c>
      <c r="BB1593" s="5" t="str">
        <f t="shared" si="347"/>
        <v/>
      </c>
      <c r="BC1593" s="5" t="str">
        <f t="shared" si="348"/>
        <v/>
      </c>
      <c r="BD1593" s="5" t="str">
        <f t="shared" si="349"/>
        <v/>
      </c>
      <c r="BF1593" t="s">
        <v>40312</v>
      </c>
      <c r="BG1593" t="s">
        <v>40313</v>
      </c>
      <c r="BH1593" t="s">
        <v>40314</v>
      </c>
      <c r="BK1593" t="s">
        <v>40315</v>
      </c>
    </row>
    <row r="1594" spans="1:63" x14ac:dyDescent="0.3">
      <c r="A1594">
        <v>6.1679199999999996</v>
      </c>
      <c r="B1594">
        <v>6.1022400000000001</v>
      </c>
      <c r="C1594">
        <v>6.22689</v>
      </c>
      <c r="D1594">
        <v>5.9864100000000002</v>
      </c>
      <c r="E1594">
        <v>5.91648</v>
      </c>
      <c r="F1594">
        <v>5.7032100000000003</v>
      </c>
      <c r="G1594">
        <v>5.9495300000000002</v>
      </c>
      <c r="H1594">
        <v>6.0400200000000002</v>
      </c>
      <c r="I1594">
        <v>5.7032100000000003</v>
      </c>
      <c r="J1594">
        <v>6.0067500000000003</v>
      </c>
      <c r="K1594">
        <v>5.9680900000000001</v>
      </c>
      <c r="L1594">
        <v>5.9307400000000001</v>
      </c>
      <c r="M1594" t="s">
        <v>0</v>
      </c>
      <c r="R1594" t="s">
        <v>33616</v>
      </c>
      <c r="S1594" t="s">
        <v>33617</v>
      </c>
      <c r="T1594" t="s">
        <v>33618</v>
      </c>
      <c r="V1594" t="s">
        <v>33619</v>
      </c>
      <c r="W1594">
        <v>0</v>
      </c>
      <c r="X1594" t="s">
        <v>7</v>
      </c>
      <c r="Y1594">
        <v>4</v>
      </c>
      <c r="Z1594">
        <v>2</v>
      </c>
      <c r="AA1594">
        <v>2</v>
      </c>
      <c r="AB1594">
        <v>2</v>
      </c>
      <c r="AC1594">
        <v>72.3</v>
      </c>
      <c r="AD1594">
        <v>1</v>
      </c>
      <c r="AF1594" t="s">
        <v>33622</v>
      </c>
      <c r="AG1594">
        <v>1.32274</v>
      </c>
      <c r="AH1594">
        <v>6.4029900000000001E-2</v>
      </c>
      <c r="AI1594">
        <v>0.218556</v>
      </c>
      <c r="AJ1594">
        <f t="shared" si="336"/>
        <v>-0.218556</v>
      </c>
      <c r="AK1594">
        <v>2.4837600000000002</v>
      </c>
      <c r="AL1594" t="str">
        <f t="shared" si="337"/>
        <v/>
      </c>
      <c r="AM1594" t="str">
        <f t="shared" si="338"/>
        <v/>
      </c>
      <c r="AN1594" t="str">
        <f t="shared" si="339"/>
        <v/>
      </c>
      <c r="AO1594" t="str">
        <f t="shared" si="340"/>
        <v/>
      </c>
      <c r="AQ1594">
        <v>1.36737</v>
      </c>
      <c r="AR1594">
        <v>5.6844499999999999E-2</v>
      </c>
      <c r="AS1594">
        <v>0.218669</v>
      </c>
      <c r="AT1594">
        <f t="shared" si="341"/>
        <v>-0.218669</v>
      </c>
      <c r="AU1594">
        <v>2.55986</v>
      </c>
      <c r="AV1594" t="str">
        <f t="shared" si="342"/>
        <v/>
      </c>
      <c r="AW1594" t="str">
        <f t="shared" si="343"/>
        <v/>
      </c>
      <c r="AX1594" t="str">
        <f t="shared" si="344"/>
        <v/>
      </c>
      <c r="AY1594" t="str">
        <f t="shared" si="345"/>
        <v/>
      </c>
      <c r="BA1594" s="5" t="str">
        <f t="shared" si="346"/>
        <v/>
      </c>
      <c r="BB1594" s="5" t="str">
        <f t="shared" si="347"/>
        <v/>
      </c>
      <c r="BC1594" s="5" t="str">
        <f t="shared" si="348"/>
        <v/>
      </c>
      <c r="BD1594" s="5" t="str">
        <f t="shared" si="349"/>
        <v/>
      </c>
      <c r="BF1594" t="s">
        <v>33620</v>
      </c>
      <c r="BG1594" t="s">
        <v>33621</v>
      </c>
      <c r="BH1594" t="s">
        <v>33622</v>
      </c>
      <c r="BK1594" t="s">
        <v>33623</v>
      </c>
    </row>
    <row r="1595" spans="1:63" x14ac:dyDescent="0.3">
      <c r="A1595">
        <v>9.0154200000000007</v>
      </c>
      <c r="B1595">
        <v>9.14236</v>
      </c>
      <c r="C1595">
        <v>9.0617800000000006</v>
      </c>
      <c r="D1595">
        <v>9.1163399999999992</v>
      </c>
      <c r="E1595">
        <v>8.8610900000000008</v>
      </c>
      <c r="F1595">
        <v>8.9170700000000007</v>
      </c>
      <c r="G1595">
        <v>8.8896599999999992</v>
      </c>
      <c r="H1595">
        <v>8.7940900000000006</v>
      </c>
      <c r="I1595">
        <v>8.8984500000000004</v>
      </c>
      <c r="J1595">
        <v>8.8344699999999996</v>
      </c>
      <c r="K1595">
        <v>8.8458000000000006</v>
      </c>
      <c r="L1595">
        <v>8.9185599999999994</v>
      </c>
      <c r="M1595" t="s">
        <v>0</v>
      </c>
      <c r="O1595" t="s">
        <v>1</v>
      </c>
      <c r="P1595" t="s">
        <v>1</v>
      </c>
      <c r="Q1595" t="s">
        <v>2</v>
      </c>
      <c r="W1595">
        <v>0</v>
      </c>
      <c r="X1595" t="s">
        <v>7</v>
      </c>
      <c r="Y1595">
        <v>25</v>
      </c>
      <c r="Z1595">
        <v>8</v>
      </c>
      <c r="AA1595">
        <v>11</v>
      </c>
      <c r="AB1595">
        <v>8</v>
      </c>
      <c r="AC1595">
        <v>44.7</v>
      </c>
      <c r="AD1595">
        <v>1</v>
      </c>
      <c r="AF1595" t="s">
        <v>18232</v>
      </c>
      <c r="AG1595">
        <v>2.8756699999999999</v>
      </c>
      <c r="AH1595">
        <v>2.5363199999999999E-3</v>
      </c>
      <c r="AI1595">
        <v>0.218498</v>
      </c>
      <c r="AJ1595">
        <f t="shared" si="336"/>
        <v>-0.218498</v>
      </c>
      <c r="AK1595">
        <v>5.6396899999999999</v>
      </c>
      <c r="AL1595" t="str">
        <f t="shared" si="337"/>
        <v/>
      </c>
      <c r="AM1595" t="str">
        <f t="shared" si="338"/>
        <v/>
      </c>
      <c r="AN1595" t="str">
        <f t="shared" si="339"/>
        <v/>
      </c>
      <c r="AO1595" t="str">
        <f t="shared" si="340"/>
        <v/>
      </c>
      <c r="AQ1595">
        <v>3.0203799999999998</v>
      </c>
      <c r="AR1595">
        <v>1.8249399999999999E-3</v>
      </c>
      <c r="AS1595">
        <v>0.20965200000000001</v>
      </c>
      <c r="AT1595">
        <f t="shared" si="341"/>
        <v>-0.20965200000000001</v>
      </c>
      <c r="AU1595">
        <v>6.0123800000000003</v>
      </c>
      <c r="AV1595" t="str">
        <f t="shared" si="342"/>
        <v/>
      </c>
      <c r="AW1595" t="str">
        <f t="shared" si="343"/>
        <v/>
      </c>
      <c r="AX1595" t="str">
        <f t="shared" si="344"/>
        <v/>
      </c>
      <c r="AY1595" t="str">
        <f t="shared" si="345"/>
        <v/>
      </c>
      <c r="BA1595" s="5" t="str">
        <f t="shared" si="346"/>
        <v/>
      </c>
      <c r="BB1595" s="5" t="str">
        <f t="shared" si="347"/>
        <v/>
      </c>
      <c r="BC1595" s="5" t="str">
        <f t="shared" si="348"/>
        <v/>
      </c>
      <c r="BD1595" s="5" t="str">
        <f t="shared" si="349"/>
        <v/>
      </c>
      <c r="BF1595" t="s">
        <v>18230</v>
      </c>
      <c r="BG1595" t="s">
        <v>18231</v>
      </c>
      <c r="BH1595" t="s">
        <v>18232</v>
      </c>
      <c r="BK1595" t="s">
        <v>18233</v>
      </c>
    </row>
    <row r="1596" spans="1:63" x14ac:dyDescent="0.3">
      <c r="A1596">
        <v>10.8749</v>
      </c>
      <c r="B1596">
        <v>10.912000000000001</v>
      </c>
      <c r="C1596">
        <v>10.946300000000001</v>
      </c>
      <c r="D1596">
        <v>10.9436</v>
      </c>
      <c r="E1596">
        <v>10.6394</v>
      </c>
      <c r="F1596">
        <v>10.701599999999999</v>
      </c>
      <c r="G1596">
        <v>10.770099999999999</v>
      </c>
      <c r="H1596">
        <v>10.691800000000001</v>
      </c>
      <c r="I1596">
        <v>10.897</v>
      </c>
      <c r="J1596">
        <v>10.886799999999999</v>
      </c>
      <c r="K1596">
        <v>10.888500000000001</v>
      </c>
      <c r="L1596">
        <v>10.928699999999999</v>
      </c>
      <c r="M1596" t="s">
        <v>0</v>
      </c>
      <c r="O1596" t="s">
        <v>1</v>
      </c>
      <c r="Q1596" t="s">
        <v>164</v>
      </c>
      <c r="R1596" t="s">
        <v>22897</v>
      </c>
      <c r="T1596" t="s">
        <v>22898</v>
      </c>
      <c r="V1596" t="s">
        <v>22899</v>
      </c>
      <c r="W1596">
        <v>0</v>
      </c>
      <c r="X1596" t="s">
        <v>7</v>
      </c>
      <c r="Y1596">
        <v>24</v>
      </c>
      <c r="Z1596">
        <v>8</v>
      </c>
      <c r="AA1596">
        <v>13</v>
      </c>
      <c r="AB1596">
        <v>8</v>
      </c>
      <c r="AC1596">
        <v>43.2</v>
      </c>
      <c r="AD1596">
        <v>1</v>
      </c>
      <c r="AF1596" t="s">
        <v>22902</v>
      </c>
      <c r="AG1596">
        <v>3.343</v>
      </c>
      <c r="AH1596">
        <v>9.87866E-4</v>
      </c>
      <c r="AI1596">
        <v>0.21847900000000001</v>
      </c>
      <c r="AJ1596">
        <f t="shared" si="336"/>
        <v>-0.21847900000000001</v>
      </c>
      <c r="AK1596">
        <v>6.9108599999999996</v>
      </c>
      <c r="AL1596" t="str">
        <f t="shared" si="337"/>
        <v/>
      </c>
      <c r="AM1596" t="str">
        <f t="shared" si="338"/>
        <v/>
      </c>
      <c r="AN1596" t="str">
        <f t="shared" si="339"/>
        <v/>
      </c>
      <c r="AO1596" t="str">
        <f t="shared" si="340"/>
        <v/>
      </c>
      <c r="AQ1596">
        <v>0.43810700000000002</v>
      </c>
      <c r="AR1596">
        <v>0.40855399999999997</v>
      </c>
      <c r="AS1596">
        <v>1.8949299999999999E-2</v>
      </c>
      <c r="AT1596">
        <f t="shared" si="341"/>
        <v>-1.8949299999999999E-2</v>
      </c>
      <c r="AU1596">
        <v>0.98058999999999996</v>
      </c>
      <c r="AV1596" t="str">
        <f t="shared" si="342"/>
        <v/>
      </c>
      <c r="AW1596" t="str">
        <f t="shared" si="343"/>
        <v/>
      </c>
      <c r="AX1596" t="str">
        <f t="shared" si="344"/>
        <v/>
      </c>
      <c r="AY1596" t="str">
        <f t="shared" si="345"/>
        <v/>
      </c>
      <c r="BA1596" s="5" t="str">
        <f t="shared" si="346"/>
        <v/>
      </c>
      <c r="BB1596" s="5" t="str">
        <f t="shared" si="347"/>
        <v/>
      </c>
      <c r="BC1596" s="5" t="str">
        <f t="shared" si="348"/>
        <v/>
      </c>
      <c r="BD1596" s="5" t="str">
        <f t="shared" si="349"/>
        <v/>
      </c>
      <c r="BF1596" t="s">
        <v>22900</v>
      </c>
      <c r="BG1596" t="s">
        <v>22901</v>
      </c>
      <c r="BH1596" t="s">
        <v>22902</v>
      </c>
      <c r="BK1596" t="s">
        <v>22903</v>
      </c>
    </row>
    <row r="1597" spans="1:63" x14ac:dyDescent="0.3">
      <c r="A1597">
        <v>6.0531100000000002</v>
      </c>
      <c r="B1597">
        <v>6.0746799999999999</v>
      </c>
      <c r="C1597">
        <v>6.1917999999999997</v>
      </c>
      <c r="D1597">
        <v>5.9818499999999997</v>
      </c>
      <c r="E1597">
        <v>5.9092900000000004</v>
      </c>
      <c r="F1597">
        <v>5.9909499999999998</v>
      </c>
      <c r="G1597">
        <v>5.8899600000000003</v>
      </c>
      <c r="H1597">
        <v>5.6380699999999999</v>
      </c>
      <c r="I1597">
        <v>5.9307400000000001</v>
      </c>
      <c r="J1597">
        <v>6.0179200000000002</v>
      </c>
      <c r="K1597">
        <v>5.9020700000000001</v>
      </c>
      <c r="L1597">
        <v>6.0223699999999996</v>
      </c>
      <c r="M1597" t="s">
        <v>0</v>
      </c>
      <c r="R1597" t="s">
        <v>43082</v>
      </c>
      <c r="S1597" t="s">
        <v>43083</v>
      </c>
      <c r="T1597" t="s">
        <v>41367</v>
      </c>
      <c r="V1597" t="s">
        <v>38782</v>
      </c>
      <c r="W1597">
        <v>0</v>
      </c>
      <c r="X1597" t="s">
        <v>7</v>
      </c>
      <c r="Y1597">
        <v>3</v>
      </c>
      <c r="Z1597">
        <v>1</v>
      </c>
      <c r="AA1597">
        <v>1</v>
      </c>
      <c r="AB1597">
        <v>1</v>
      </c>
      <c r="AC1597">
        <v>72.400000000000006</v>
      </c>
      <c r="AD1597">
        <v>1</v>
      </c>
      <c r="AF1597" t="s">
        <v>43086</v>
      </c>
      <c r="AG1597">
        <v>1.3243</v>
      </c>
      <c r="AH1597">
        <v>6.3845600000000002E-2</v>
      </c>
      <c r="AI1597">
        <v>0.21828900000000001</v>
      </c>
      <c r="AJ1597">
        <f t="shared" si="336"/>
        <v>-0.21828900000000001</v>
      </c>
      <c r="AK1597">
        <v>2.4864199999999999</v>
      </c>
      <c r="AL1597" t="str">
        <f t="shared" si="337"/>
        <v/>
      </c>
      <c r="AM1597" t="str">
        <f t="shared" si="338"/>
        <v/>
      </c>
      <c r="AN1597" t="str">
        <f t="shared" si="339"/>
        <v/>
      </c>
      <c r="AO1597" t="str">
        <f t="shared" si="340"/>
        <v/>
      </c>
      <c r="AQ1597">
        <v>1.04165</v>
      </c>
      <c r="AR1597">
        <v>0.11345</v>
      </c>
      <c r="AS1597">
        <v>0.107085</v>
      </c>
      <c r="AT1597">
        <f t="shared" si="341"/>
        <v>-0.107085</v>
      </c>
      <c r="AU1597">
        <v>2.0123700000000002</v>
      </c>
      <c r="AV1597" t="str">
        <f t="shared" si="342"/>
        <v/>
      </c>
      <c r="AW1597" t="str">
        <f t="shared" si="343"/>
        <v/>
      </c>
      <c r="AX1597" t="str">
        <f t="shared" si="344"/>
        <v/>
      </c>
      <c r="AY1597" t="str">
        <f t="shared" si="345"/>
        <v/>
      </c>
      <c r="BA1597" s="5" t="str">
        <f t="shared" si="346"/>
        <v/>
      </c>
      <c r="BB1597" s="5" t="str">
        <f t="shared" si="347"/>
        <v/>
      </c>
      <c r="BC1597" s="5" t="str">
        <f t="shared" si="348"/>
        <v/>
      </c>
      <c r="BD1597" s="5" t="str">
        <f t="shared" si="349"/>
        <v/>
      </c>
      <c r="BF1597" t="s">
        <v>43084</v>
      </c>
      <c r="BG1597" t="s">
        <v>43085</v>
      </c>
      <c r="BH1597" t="s">
        <v>43086</v>
      </c>
      <c r="BJ1597" t="s">
        <v>43087</v>
      </c>
      <c r="BK1597" t="s">
        <v>43088</v>
      </c>
    </row>
    <row r="1598" spans="1:63" x14ac:dyDescent="0.3">
      <c r="A1598">
        <v>7.7833300000000003</v>
      </c>
      <c r="B1598">
        <v>7.8137800000000004</v>
      </c>
      <c r="C1598">
        <v>7.8740600000000001</v>
      </c>
      <c r="D1598">
        <v>7.9188599999999996</v>
      </c>
      <c r="E1598">
        <v>7.6596399999999996</v>
      </c>
      <c r="F1598">
        <v>7.5591900000000001</v>
      </c>
      <c r="G1598">
        <v>7.6710099999999999</v>
      </c>
      <c r="H1598">
        <v>7.6279000000000003</v>
      </c>
      <c r="I1598">
        <v>7.7224700000000004</v>
      </c>
      <c r="J1598">
        <v>7.6681800000000004</v>
      </c>
      <c r="K1598">
        <v>7.6603500000000002</v>
      </c>
      <c r="L1598">
        <v>7.6271699999999996</v>
      </c>
      <c r="M1598" t="s">
        <v>0</v>
      </c>
      <c r="O1598" t="s">
        <v>1</v>
      </c>
      <c r="P1598" t="s">
        <v>1</v>
      </c>
      <c r="Q1598" t="s">
        <v>2</v>
      </c>
      <c r="R1598" t="s">
        <v>25130</v>
      </c>
      <c r="S1598" t="s">
        <v>11576</v>
      </c>
      <c r="T1598" t="s">
        <v>25131</v>
      </c>
      <c r="V1598" t="s">
        <v>2396</v>
      </c>
      <c r="W1598">
        <v>0</v>
      </c>
      <c r="X1598" t="s">
        <v>7</v>
      </c>
      <c r="Y1598">
        <v>4</v>
      </c>
      <c r="Z1598">
        <v>3</v>
      </c>
      <c r="AA1598">
        <v>3</v>
      </c>
      <c r="AB1598">
        <v>3</v>
      </c>
      <c r="AC1598">
        <v>122.4</v>
      </c>
      <c r="AD1598">
        <v>1</v>
      </c>
      <c r="AF1598" t="s">
        <v>25134</v>
      </c>
      <c r="AG1598">
        <v>2.83352</v>
      </c>
      <c r="AH1598">
        <v>2.76143E-3</v>
      </c>
      <c r="AI1598">
        <v>0.21807399999999999</v>
      </c>
      <c r="AJ1598">
        <f t="shared" si="336"/>
        <v>-0.21807399999999999</v>
      </c>
      <c r="AK1598">
        <v>5.5343900000000001</v>
      </c>
      <c r="AL1598" t="str">
        <f t="shared" si="337"/>
        <v/>
      </c>
      <c r="AM1598" t="str">
        <f t="shared" si="338"/>
        <v/>
      </c>
      <c r="AN1598" t="str">
        <f t="shared" si="339"/>
        <v/>
      </c>
      <c r="AO1598" t="str">
        <f t="shared" si="340"/>
        <v/>
      </c>
      <c r="AQ1598">
        <v>2.5732400000000002</v>
      </c>
      <c r="AR1598">
        <v>4.5658499999999998E-3</v>
      </c>
      <c r="AS1598">
        <v>0.17796600000000001</v>
      </c>
      <c r="AT1598">
        <f t="shared" si="341"/>
        <v>-0.17796600000000001</v>
      </c>
      <c r="AU1598">
        <v>4.9145099999999999</v>
      </c>
      <c r="AV1598" t="str">
        <f t="shared" si="342"/>
        <v/>
      </c>
      <c r="AW1598" t="str">
        <f t="shared" si="343"/>
        <v/>
      </c>
      <c r="AX1598" t="str">
        <f t="shared" si="344"/>
        <v/>
      </c>
      <c r="AY1598" t="str">
        <f t="shared" si="345"/>
        <v/>
      </c>
      <c r="BA1598" s="5" t="str">
        <f t="shared" si="346"/>
        <v/>
      </c>
      <c r="BB1598" s="5" t="str">
        <f t="shared" si="347"/>
        <v/>
      </c>
      <c r="BC1598" s="5" t="str">
        <f t="shared" si="348"/>
        <v/>
      </c>
      <c r="BD1598" s="5" t="str">
        <f t="shared" si="349"/>
        <v/>
      </c>
      <c r="BF1598" t="s">
        <v>25132</v>
      </c>
      <c r="BG1598" t="s">
        <v>25133</v>
      </c>
      <c r="BH1598" t="s">
        <v>25134</v>
      </c>
      <c r="BJ1598" t="s">
        <v>3979</v>
      </c>
      <c r="BK1598" t="s">
        <v>25135</v>
      </c>
    </row>
    <row r="1599" spans="1:63" x14ac:dyDescent="0.3">
      <c r="A1599">
        <v>5.2016299999999998</v>
      </c>
      <c r="B1599">
        <v>4.7760999999999996</v>
      </c>
      <c r="C1599">
        <v>4.6610699999999996</v>
      </c>
      <c r="D1599">
        <v>5.0179200000000002</v>
      </c>
      <c r="E1599">
        <v>4.5422599999999997</v>
      </c>
      <c r="F1599">
        <v>4.5235599999999998</v>
      </c>
      <c r="G1599">
        <v>4.9116900000000001</v>
      </c>
      <c r="H1599">
        <v>4.8073499999999996</v>
      </c>
      <c r="I1599">
        <v>4.8777400000000002</v>
      </c>
      <c r="J1599">
        <v>5.1858700000000004</v>
      </c>
      <c r="K1599">
        <v>4.5909599999999999</v>
      </c>
      <c r="L1599">
        <v>5.0045000000000002</v>
      </c>
      <c r="M1599" t="s">
        <v>0</v>
      </c>
      <c r="R1599" t="s">
        <v>41300</v>
      </c>
      <c r="S1599" t="s">
        <v>41301</v>
      </c>
      <c r="T1599" t="s">
        <v>41302</v>
      </c>
      <c r="V1599" t="s">
        <v>37706</v>
      </c>
      <c r="W1599">
        <v>0</v>
      </c>
      <c r="X1599" t="s">
        <v>7</v>
      </c>
      <c r="Y1599">
        <v>2</v>
      </c>
      <c r="Z1599">
        <v>1</v>
      </c>
      <c r="AA1599">
        <v>1</v>
      </c>
      <c r="AB1599">
        <v>1</v>
      </c>
      <c r="AC1599">
        <v>42.2</v>
      </c>
      <c r="AD1599">
        <v>1</v>
      </c>
      <c r="AF1599" t="s">
        <v>41305</v>
      </c>
      <c r="AG1599">
        <v>0.67854000000000003</v>
      </c>
      <c r="AH1599">
        <v>0.24820600000000001</v>
      </c>
      <c r="AI1599">
        <v>0.21796499999999999</v>
      </c>
      <c r="AJ1599">
        <f t="shared" si="336"/>
        <v>-0.21796499999999999</v>
      </c>
      <c r="AK1599">
        <v>1.40496</v>
      </c>
      <c r="AL1599" t="str">
        <f t="shared" si="337"/>
        <v/>
      </c>
      <c r="AM1599" t="str">
        <f t="shared" si="338"/>
        <v/>
      </c>
      <c r="AN1599" t="str">
        <f t="shared" si="339"/>
        <v/>
      </c>
      <c r="AO1599" t="str">
        <f t="shared" si="340"/>
        <v/>
      </c>
      <c r="AQ1599">
        <v>1.1216399999999999E-3</v>
      </c>
      <c r="AR1599">
        <v>0.99759699999999996</v>
      </c>
      <c r="AS1599">
        <v>-5.87106E-4</v>
      </c>
      <c r="AT1599">
        <f t="shared" si="341"/>
        <v>5.87106E-4</v>
      </c>
      <c r="AU1599">
        <v>-3.3696300000000002E-3</v>
      </c>
      <c r="AV1599" t="str">
        <f t="shared" si="342"/>
        <v/>
      </c>
      <c r="AW1599" t="str">
        <f t="shared" si="343"/>
        <v/>
      </c>
      <c r="AX1599" t="str">
        <f t="shared" si="344"/>
        <v/>
      </c>
      <c r="AY1599" t="str">
        <f t="shared" si="345"/>
        <v/>
      </c>
      <c r="BA1599" s="5" t="str">
        <f t="shared" si="346"/>
        <v/>
      </c>
      <c r="BB1599" s="5" t="str">
        <f t="shared" si="347"/>
        <v/>
      </c>
      <c r="BC1599" s="5" t="str">
        <f t="shared" si="348"/>
        <v/>
      </c>
      <c r="BD1599" s="5" t="str">
        <f t="shared" si="349"/>
        <v/>
      </c>
      <c r="BF1599" t="s">
        <v>41303</v>
      </c>
      <c r="BG1599" t="s">
        <v>41304</v>
      </c>
      <c r="BH1599" t="s">
        <v>41305</v>
      </c>
      <c r="BJ1599" t="s">
        <v>4183</v>
      </c>
      <c r="BK1599" t="s">
        <v>41306</v>
      </c>
    </row>
    <row r="1600" spans="1:63" x14ac:dyDescent="0.3">
      <c r="A1600">
        <v>5.7734699999999997</v>
      </c>
      <c r="B1600">
        <v>5.6322700000000001</v>
      </c>
      <c r="C1600">
        <v>5.3037799999999997</v>
      </c>
      <c r="D1600">
        <v>5.7306400000000002</v>
      </c>
      <c r="E1600">
        <v>5.7944199999999997</v>
      </c>
      <c r="F1600">
        <v>5.0356199999999998</v>
      </c>
      <c r="G1600">
        <v>5.5484400000000003</v>
      </c>
      <c r="H1600">
        <v>5.1898200000000001</v>
      </c>
      <c r="I1600">
        <v>5.1043399999999997</v>
      </c>
      <c r="J1600">
        <v>5.59694</v>
      </c>
      <c r="K1600">
        <v>5.5879700000000003</v>
      </c>
      <c r="L1600">
        <v>4.9772800000000004</v>
      </c>
      <c r="M1600" t="s">
        <v>0</v>
      </c>
      <c r="W1600">
        <v>0</v>
      </c>
      <c r="X1600" t="s">
        <v>7</v>
      </c>
      <c r="Y1600">
        <v>2</v>
      </c>
      <c r="Z1600">
        <v>2</v>
      </c>
      <c r="AA1600">
        <v>2</v>
      </c>
      <c r="AB1600">
        <v>1</v>
      </c>
      <c r="AC1600">
        <v>103</v>
      </c>
      <c r="AD1600">
        <v>1</v>
      </c>
      <c r="AF1600" t="s">
        <v>40289</v>
      </c>
      <c r="AG1600">
        <v>0.49199199999999998</v>
      </c>
      <c r="AH1600">
        <v>0.36771199999999998</v>
      </c>
      <c r="AI1600">
        <v>0.21796399999999999</v>
      </c>
      <c r="AJ1600">
        <f t="shared" si="336"/>
        <v>-0.21796399999999999</v>
      </c>
      <c r="AK1600">
        <v>1.07883</v>
      </c>
      <c r="AL1600" t="str">
        <f t="shared" si="337"/>
        <v/>
      </c>
      <c r="AM1600" t="str">
        <f t="shared" si="338"/>
        <v/>
      </c>
      <c r="AN1600" t="str">
        <f t="shared" si="339"/>
        <v/>
      </c>
      <c r="AO1600" t="str">
        <f t="shared" si="340"/>
        <v/>
      </c>
      <c r="AQ1600">
        <v>0.74553899999999995</v>
      </c>
      <c r="AR1600">
        <v>0.21245600000000001</v>
      </c>
      <c r="AS1600">
        <v>0.29341</v>
      </c>
      <c r="AT1600">
        <f t="shared" si="341"/>
        <v>-0.29341</v>
      </c>
      <c r="AU1600">
        <v>1.5185999999999999</v>
      </c>
      <c r="AV1600" t="str">
        <f t="shared" si="342"/>
        <v/>
      </c>
      <c r="AW1600" t="str">
        <f t="shared" si="343"/>
        <v/>
      </c>
      <c r="AX1600" t="str">
        <f t="shared" si="344"/>
        <v/>
      </c>
      <c r="AY1600" t="str">
        <f t="shared" si="345"/>
        <v/>
      </c>
      <c r="BA1600" s="5" t="str">
        <f t="shared" si="346"/>
        <v/>
      </c>
      <c r="BB1600" s="5" t="str">
        <f t="shared" si="347"/>
        <v/>
      </c>
      <c r="BC1600" s="5" t="str">
        <f t="shared" si="348"/>
        <v/>
      </c>
      <c r="BD1600" s="5" t="str">
        <f t="shared" si="349"/>
        <v/>
      </c>
      <c r="BF1600" t="s">
        <v>40287</v>
      </c>
      <c r="BG1600" t="s">
        <v>40288</v>
      </c>
      <c r="BH1600" t="s">
        <v>40289</v>
      </c>
      <c r="BK1600" t="s">
        <v>40290</v>
      </c>
    </row>
    <row r="1601" spans="1:63" x14ac:dyDescent="0.3">
      <c r="A1601">
        <v>8.9113900000000008</v>
      </c>
      <c r="B1601">
        <v>8.8832500000000003</v>
      </c>
      <c r="C1601">
        <v>8.90869</v>
      </c>
      <c r="D1601">
        <v>9.0309399999999993</v>
      </c>
      <c r="E1601">
        <v>8.7538900000000002</v>
      </c>
      <c r="F1601">
        <v>8.69</v>
      </c>
      <c r="G1601">
        <v>8.6467399999999994</v>
      </c>
      <c r="H1601">
        <v>8.7737999999999996</v>
      </c>
      <c r="I1601">
        <v>8.8313100000000002</v>
      </c>
      <c r="J1601">
        <v>8.9389900000000004</v>
      </c>
      <c r="K1601">
        <v>8.8057400000000001</v>
      </c>
      <c r="L1601">
        <v>8.9065899999999996</v>
      </c>
      <c r="M1601" t="s">
        <v>0</v>
      </c>
      <c r="O1601" t="s">
        <v>1</v>
      </c>
      <c r="Q1601" t="s">
        <v>164</v>
      </c>
      <c r="R1601" t="s">
        <v>29045</v>
      </c>
      <c r="S1601" t="s">
        <v>29046</v>
      </c>
      <c r="T1601" t="s">
        <v>29047</v>
      </c>
      <c r="V1601" t="s">
        <v>14002</v>
      </c>
      <c r="W1601">
        <v>0</v>
      </c>
      <c r="X1601" t="s">
        <v>7</v>
      </c>
      <c r="Y1601">
        <v>9</v>
      </c>
      <c r="Z1601">
        <v>4</v>
      </c>
      <c r="AA1601">
        <v>5</v>
      </c>
      <c r="AB1601">
        <v>4</v>
      </c>
      <c r="AC1601">
        <v>50.5</v>
      </c>
      <c r="AD1601">
        <v>1</v>
      </c>
      <c r="AF1601" t="s">
        <v>29050</v>
      </c>
      <c r="AG1601">
        <v>2.5789</v>
      </c>
      <c r="AH1601">
        <v>4.6338600000000001E-3</v>
      </c>
      <c r="AI1601">
        <v>0.21746499999999999</v>
      </c>
      <c r="AJ1601">
        <f t="shared" si="336"/>
        <v>-0.21746499999999999</v>
      </c>
      <c r="AK1601">
        <v>4.92746</v>
      </c>
      <c r="AL1601" t="str">
        <f t="shared" si="337"/>
        <v/>
      </c>
      <c r="AM1601" t="str">
        <f t="shared" si="338"/>
        <v/>
      </c>
      <c r="AN1601" t="str">
        <f t="shared" si="339"/>
        <v/>
      </c>
      <c r="AO1601" t="str">
        <f t="shared" si="340"/>
        <v/>
      </c>
      <c r="AQ1601">
        <v>0.66544499999999995</v>
      </c>
      <c r="AR1601">
        <v>0.25170399999999998</v>
      </c>
      <c r="AS1601">
        <v>6.2912499999999996E-2</v>
      </c>
      <c r="AT1601">
        <f t="shared" si="341"/>
        <v>-6.2912499999999996E-2</v>
      </c>
      <c r="AU1601">
        <v>1.38259</v>
      </c>
      <c r="AV1601" t="str">
        <f t="shared" si="342"/>
        <v/>
      </c>
      <c r="AW1601" t="str">
        <f t="shared" si="343"/>
        <v/>
      </c>
      <c r="AX1601" t="str">
        <f t="shared" si="344"/>
        <v/>
      </c>
      <c r="AY1601" t="str">
        <f t="shared" si="345"/>
        <v/>
      </c>
      <c r="BA1601" s="5" t="str">
        <f t="shared" si="346"/>
        <v/>
      </c>
      <c r="BB1601" s="5" t="str">
        <f t="shared" si="347"/>
        <v/>
      </c>
      <c r="BC1601" s="5" t="str">
        <f t="shared" si="348"/>
        <v/>
      </c>
      <c r="BD1601" s="5" t="str">
        <f t="shared" si="349"/>
        <v/>
      </c>
      <c r="BF1601" t="s">
        <v>29048</v>
      </c>
      <c r="BG1601" t="s">
        <v>29049</v>
      </c>
      <c r="BH1601" t="s">
        <v>29050</v>
      </c>
      <c r="BJ1601" t="s">
        <v>29051</v>
      </c>
      <c r="BK1601" t="s">
        <v>29052</v>
      </c>
    </row>
    <row r="1602" spans="1:63" x14ac:dyDescent="0.3">
      <c r="A1602">
        <v>3.5235599999999998</v>
      </c>
      <c r="B1602">
        <v>4.0089899999999998</v>
      </c>
      <c r="C1602">
        <v>4.2927799999999996</v>
      </c>
      <c r="D1602">
        <v>3.76553</v>
      </c>
      <c r="E1602">
        <v>3.4982500000000001</v>
      </c>
      <c r="F1602">
        <v>4.0874600000000001</v>
      </c>
      <c r="G1602">
        <v>3.9818500000000001</v>
      </c>
      <c r="H1602">
        <v>3.15381</v>
      </c>
      <c r="I1602">
        <v>3.67807</v>
      </c>
      <c r="J1602">
        <v>3.7441599999999999</v>
      </c>
      <c r="K1602">
        <v>4</v>
      </c>
      <c r="L1602">
        <v>3.5484399999999998</v>
      </c>
      <c r="M1602" t="s">
        <v>0</v>
      </c>
      <c r="R1602" t="s">
        <v>32108</v>
      </c>
      <c r="S1602" t="s">
        <v>32109</v>
      </c>
      <c r="T1602" t="s">
        <v>14854</v>
      </c>
      <c r="V1602" t="s">
        <v>32110</v>
      </c>
      <c r="W1602">
        <v>0</v>
      </c>
      <c r="X1602" t="s">
        <v>7</v>
      </c>
      <c r="Y1602">
        <v>5</v>
      </c>
      <c r="Z1602">
        <v>3</v>
      </c>
      <c r="AA1602">
        <v>3</v>
      </c>
      <c r="AB1602">
        <v>2</v>
      </c>
      <c r="AC1602">
        <v>88</v>
      </c>
      <c r="AD1602">
        <v>1</v>
      </c>
      <c r="AF1602" t="s">
        <v>32113</v>
      </c>
      <c r="AG1602">
        <v>0.34112799999999999</v>
      </c>
      <c r="AH1602">
        <v>0.50223700000000004</v>
      </c>
      <c r="AI1602">
        <v>0.21737400000000001</v>
      </c>
      <c r="AJ1602">
        <f t="shared" si="336"/>
        <v>-0.21737400000000001</v>
      </c>
      <c r="AK1602">
        <v>0.79685300000000003</v>
      </c>
      <c r="AL1602" t="str">
        <f t="shared" si="337"/>
        <v/>
      </c>
      <c r="AM1602" t="str">
        <f t="shared" si="338"/>
        <v/>
      </c>
      <c r="AN1602" t="str">
        <f t="shared" si="339"/>
        <v/>
      </c>
      <c r="AO1602" t="str">
        <f t="shared" si="340"/>
        <v/>
      </c>
      <c r="AQ1602">
        <v>0.35059499999999999</v>
      </c>
      <c r="AR1602">
        <v>0.49074000000000001</v>
      </c>
      <c r="AS1602">
        <v>0.15504899999999999</v>
      </c>
      <c r="AT1602">
        <f t="shared" si="341"/>
        <v>-0.15504899999999999</v>
      </c>
      <c r="AU1602">
        <v>0.81525800000000004</v>
      </c>
      <c r="AV1602" t="str">
        <f t="shared" si="342"/>
        <v/>
      </c>
      <c r="AW1602" t="str">
        <f t="shared" si="343"/>
        <v/>
      </c>
      <c r="AX1602" t="str">
        <f t="shared" si="344"/>
        <v/>
      </c>
      <c r="AY1602" t="str">
        <f t="shared" si="345"/>
        <v/>
      </c>
      <c r="BA1602" s="5" t="str">
        <f t="shared" si="346"/>
        <v/>
      </c>
      <c r="BB1602" s="5" t="str">
        <f t="shared" si="347"/>
        <v/>
      </c>
      <c r="BC1602" s="5" t="str">
        <f t="shared" si="348"/>
        <v/>
      </c>
      <c r="BD1602" s="5" t="str">
        <f t="shared" si="349"/>
        <v/>
      </c>
      <c r="BF1602" t="s">
        <v>32111</v>
      </c>
      <c r="BG1602" t="s">
        <v>32112</v>
      </c>
      <c r="BH1602" t="s">
        <v>32113</v>
      </c>
      <c r="BJ1602" t="s">
        <v>32114</v>
      </c>
      <c r="BK1602" t="s">
        <v>32115</v>
      </c>
    </row>
    <row r="1603" spans="1:63" x14ac:dyDescent="0.3">
      <c r="A1603">
        <v>4.5545900000000001</v>
      </c>
      <c r="B1603">
        <v>4.3923199999999998</v>
      </c>
      <c r="C1603">
        <v>4.3923199999999998</v>
      </c>
      <c r="D1603">
        <v>4.71699</v>
      </c>
      <c r="E1603">
        <v>3.93546</v>
      </c>
      <c r="F1603">
        <v>4.3575499999999998</v>
      </c>
      <c r="G1603">
        <v>4.7004400000000004</v>
      </c>
      <c r="H1603">
        <v>4.1937699999999998</v>
      </c>
      <c r="I1603">
        <v>4.9680900000000001</v>
      </c>
      <c r="J1603">
        <v>4.4659700000000004</v>
      </c>
      <c r="K1603">
        <v>5.1085200000000004</v>
      </c>
      <c r="L1603">
        <v>4.96347</v>
      </c>
      <c r="M1603" t="s">
        <v>0</v>
      </c>
      <c r="R1603" t="s">
        <v>30965</v>
      </c>
      <c r="S1603" t="s">
        <v>30966</v>
      </c>
      <c r="T1603" t="s">
        <v>30967</v>
      </c>
      <c r="U1603" t="s">
        <v>21419</v>
      </c>
      <c r="V1603" t="s">
        <v>17400</v>
      </c>
      <c r="W1603">
        <v>0</v>
      </c>
      <c r="X1603" t="s">
        <v>7</v>
      </c>
      <c r="Y1603">
        <v>9</v>
      </c>
      <c r="Z1603">
        <v>2</v>
      </c>
      <c r="AA1603">
        <v>2</v>
      </c>
      <c r="AB1603">
        <v>2</v>
      </c>
      <c r="AC1603">
        <v>61</v>
      </c>
      <c r="AD1603">
        <v>1</v>
      </c>
      <c r="AF1603" t="s">
        <v>30970</v>
      </c>
      <c r="AG1603">
        <v>0.57171099999999997</v>
      </c>
      <c r="AH1603">
        <v>0.311033</v>
      </c>
      <c r="AI1603">
        <v>0.217248</v>
      </c>
      <c r="AJ1603">
        <f t="shared" ref="AJ1603:AJ1666" si="350">AI1603*-1</f>
        <v>-0.217248</v>
      </c>
      <c r="AK1603">
        <v>1.2203999999999999</v>
      </c>
      <c r="AL1603" t="str">
        <f t="shared" ref="AL1603:AL1666" si="351">IFERROR(IF(AND(AJ1603&gt;=1,AG1603&gt;1.3),"+",""),"")</f>
        <v/>
      </c>
      <c r="AM1603" t="str">
        <f t="shared" ref="AM1603:AM1666" si="352">IFERROR(IF(AND(AJ1603&gt;=0.58,AG1603&gt;1.3),"+",""),"")</f>
        <v/>
      </c>
      <c r="AN1603" t="str">
        <f t="shared" ref="AN1603:AN1666" si="353">IFERROR(IF(AND(AJ1603&lt;=-1,AG1603&gt;1.3),"+",""),"")</f>
        <v/>
      </c>
      <c r="AO1603" t="str">
        <f t="shared" ref="AO1603:AO1666" si="354">IFERROR(IF(AND(AJ1603&lt;=-0.58,AG1603&gt;1.3),"+",""),"")</f>
        <v/>
      </c>
      <c r="AQ1603">
        <v>1.1855100000000001</v>
      </c>
      <c r="AR1603">
        <v>8.3481899999999998E-2</v>
      </c>
      <c r="AS1603">
        <v>-0.36246200000000001</v>
      </c>
      <c r="AT1603">
        <f t="shared" ref="AT1603:AT1666" si="355">AS1603*-1</f>
        <v>0.36246200000000001</v>
      </c>
      <c r="AU1603">
        <v>-2.2522799999999998</v>
      </c>
      <c r="AV1603" t="str">
        <f t="shared" ref="AV1603:AV1666" si="356">IFERROR(IF(AND(AT1603&gt;=1,AQ1603&gt;1.3),"+",""),"")</f>
        <v/>
      </c>
      <c r="AW1603" t="str">
        <f t="shared" ref="AW1603:AW1666" si="357">IFERROR(IF(AND(AT1603&gt;=0.58,AQ1603&gt;1.3),"+",""),"")</f>
        <v/>
      </c>
      <c r="AX1603" t="str">
        <f t="shared" ref="AX1603:AX1666" si="358">IFERROR(IF(AND(AT1603&lt;=-1,AQ1603&gt;1.3),"+",""),"")</f>
        <v/>
      </c>
      <c r="AY1603" t="str">
        <f t="shared" ref="AY1603:AY1666" si="359">IFERROR(IF(AND(AT1603&lt;=-0.58,AQ1603&gt;1.3),"+",""),"")</f>
        <v/>
      </c>
      <c r="BA1603" s="5" t="str">
        <f t="shared" ref="BA1603:BA1666" si="360">IFERROR(IF(AND(AN1603="+",AX1603="+"),"+",""),"")</f>
        <v/>
      </c>
      <c r="BB1603" s="5" t="str">
        <f t="shared" ref="BB1603:BB1666" si="361">IFERROR(IF(AND(AO1603="+",AY1603="+"),"+",""),"")</f>
        <v/>
      </c>
      <c r="BC1603" s="5" t="str">
        <f t="shared" ref="BC1603:BC1666" si="362">IFERROR(IF(AND(AL1603="+",AV1603="+"),"+",""),"")</f>
        <v/>
      </c>
      <c r="BD1603" s="5" t="str">
        <f t="shared" ref="BD1603:BD1666" si="363">IFERROR(IF(AND(AM1603="+",AW1603="+"),"+",""),"")</f>
        <v/>
      </c>
      <c r="BF1603" t="s">
        <v>30968</v>
      </c>
      <c r="BG1603" t="s">
        <v>30969</v>
      </c>
      <c r="BH1603" t="s">
        <v>30970</v>
      </c>
      <c r="BI1603" t="s">
        <v>30971</v>
      </c>
      <c r="BJ1603" t="s">
        <v>17404</v>
      </c>
      <c r="BK1603" t="s">
        <v>30972</v>
      </c>
    </row>
    <row r="1604" spans="1:63" x14ac:dyDescent="0.3">
      <c r="A1604">
        <v>10.4595</v>
      </c>
      <c r="B1604">
        <v>10.4251</v>
      </c>
      <c r="C1604">
        <v>10.4695</v>
      </c>
      <c r="D1604">
        <v>10.4941</v>
      </c>
      <c r="E1604">
        <v>10.1808</v>
      </c>
      <c r="F1604">
        <v>10.2674</v>
      </c>
      <c r="G1604">
        <v>10.303000000000001</v>
      </c>
      <c r="H1604">
        <v>10.228199999999999</v>
      </c>
      <c r="I1604">
        <v>10.2286</v>
      </c>
      <c r="J1604">
        <v>10.2204</v>
      </c>
      <c r="K1604">
        <v>10.3187</v>
      </c>
      <c r="L1604">
        <v>10.2692</v>
      </c>
      <c r="M1604" t="s">
        <v>0</v>
      </c>
      <c r="O1604" t="s">
        <v>1</v>
      </c>
      <c r="P1604" t="s">
        <v>1</v>
      </c>
      <c r="Q1604" t="s">
        <v>2</v>
      </c>
      <c r="R1604" t="s">
        <v>15428</v>
      </c>
      <c r="T1604" t="s">
        <v>15429</v>
      </c>
      <c r="V1604" t="s">
        <v>15430</v>
      </c>
      <c r="W1604">
        <v>0</v>
      </c>
      <c r="X1604" t="s">
        <v>7</v>
      </c>
      <c r="Y1604">
        <v>9</v>
      </c>
      <c r="Z1604">
        <v>15</v>
      </c>
      <c r="AA1604">
        <v>16</v>
      </c>
      <c r="AB1604">
        <v>15</v>
      </c>
      <c r="AC1604">
        <v>219.5</v>
      </c>
      <c r="AD1604">
        <v>1</v>
      </c>
      <c r="AF1604" t="s">
        <v>15433</v>
      </c>
      <c r="AG1604">
        <v>3.46197</v>
      </c>
      <c r="AH1604">
        <v>7.7866199999999995E-4</v>
      </c>
      <c r="AI1604">
        <v>0.217222</v>
      </c>
      <c r="AJ1604">
        <f t="shared" si="350"/>
        <v>-0.217222</v>
      </c>
      <c r="AK1604">
        <v>7.2678900000000004</v>
      </c>
      <c r="AL1604" t="str">
        <f t="shared" si="351"/>
        <v/>
      </c>
      <c r="AM1604" t="str">
        <f t="shared" si="352"/>
        <v/>
      </c>
      <c r="AN1604" t="str">
        <f t="shared" si="353"/>
        <v/>
      </c>
      <c r="AO1604" t="str">
        <f t="shared" si="354"/>
        <v/>
      </c>
      <c r="AQ1604">
        <v>3.5706899999999999</v>
      </c>
      <c r="AR1604">
        <v>6.1107700000000002E-4</v>
      </c>
      <c r="AS1604">
        <v>0.202846</v>
      </c>
      <c r="AT1604">
        <f t="shared" si="355"/>
        <v>-0.202846</v>
      </c>
      <c r="AU1604">
        <v>7.6073199999999996</v>
      </c>
      <c r="AV1604" t="str">
        <f t="shared" si="356"/>
        <v/>
      </c>
      <c r="AW1604" t="str">
        <f t="shared" si="357"/>
        <v/>
      </c>
      <c r="AX1604" t="str">
        <f t="shared" si="358"/>
        <v/>
      </c>
      <c r="AY1604" t="str">
        <f t="shared" si="359"/>
        <v/>
      </c>
      <c r="BA1604" s="5" t="str">
        <f t="shared" si="360"/>
        <v/>
      </c>
      <c r="BB1604" s="5" t="str">
        <f t="shared" si="361"/>
        <v/>
      </c>
      <c r="BC1604" s="5" t="str">
        <f t="shared" si="362"/>
        <v/>
      </c>
      <c r="BD1604" s="5" t="str">
        <f t="shared" si="363"/>
        <v/>
      </c>
      <c r="BF1604" t="s">
        <v>15431</v>
      </c>
      <c r="BG1604" t="s">
        <v>15432</v>
      </c>
      <c r="BH1604" t="s">
        <v>15433</v>
      </c>
      <c r="BJ1604" t="s">
        <v>2072</v>
      </c>
      <c r="BK1604" t="s">
        <v>15434</v>
      </c>
    </row>
    <row r="1605" spans="1:63" x14ac:dyDescent="0.3">
      <c r="A1605">
        <v>12.5646</v>
      </c>
      <c r="B1605">
        <v>12.5633</v>
      </c>
      <c r="C1605">
        <v>12.530099999999999</v>
      </c>
      <c r="D1605">
        <v>12.4872</v>
      </c>
      <c r="E1605">
        <v>12.2927</v>
      </c>
      <c r="F1605">
        <v>12.2629</v>
      </c>
      <c r="G1605">
        <v>12.3278</v>
      </c>
      <c r="H1605">
        <v>12.3931</v>
      </c>
      <c r="I1605">
        <v>12.277699999999999</v>
      </c>
      <c r="J1605">
        <v>12.321099999999999</v>
      </c>
      <c r="K1605">
        <v>12.3171</v>
      </c>
      <c r="L1605">
        <v>12.299899999999999</v>
      </c>
      <c r="M1605" t="s">
        <v>0</v>
      </c>
      <c r="O1605" t="s">
        <v>1</v>
      </c>
      <c r="P1605" t="s">
        <v>1</v>
      </c>
      <c r="Q1605" t="s">
        <v>2</v>
      </c>
      <c r="R1605" t="s">
        <v>10321</v>
      </c>
      <c r="S1605" t="s">
        <v>10322</v>
      </c>
      <c r="T1605" t="s">
        <v>10323</v>
      </c>
      <c r="U1605" t="s">
        <v>2166</v>
      </c>
      <c r="V1605" t="s">
        <v>10324</v>
      </c>
      <c r="W1605">
        <v>0</v>
      </c>
      <c r="X1605" t="s">
        <v>7</v>
      </c>
      <c r="Y1605">
        <v>68</v>
      </c>
      <c r="Z1605">
        <v>13</v>
      </c>
      <c r="AA1605">
        <v>49</v>
      </c>
      <c r="AB1605">
        <v>13</v>
      </c>
      <c r="AC1605">
        <v>16.100000000000001</v>
      </c>
      <c r="AD1605">
        <v>1</v>
      </c>
      <c r="AF1605" t="s">
        <v>10327</v>
      </c>
      <c r="AG1605">
        <v>3.2002199999999998</v>
      </c>
      <c r="AH1605">
        <v>1.3221299999999999E-3</v>
      </c>
      <c r="AI1605">
        <v>0.21715799999999999</v>
      </c>
      <c r="AJ1605">
        <f t="shared" si="350"/>
        <v>-0.21715799999999999</v>
      </c>
      <c r="AK1605">
        <v>6.5011400000000004</v>
      </c>
      <c r="AL1605" t="str">
        <f t="shared" si="351"/>
        <v/>
      </c>
      <c r="AM1605" t="str">
        <f t="shared" si="352"/>
        <v/>
      </c>
      <c r="AN1605" t="str">
        <f t="shared" si="353"/>
        <v/>
      </c>
      <c r="AO1605" t="str">
        <f t="shared" si="354"/>
        <v/>
      </c>
      <c r="AQ1605">
        <v>4.5226600000000001</v>
      </c>
      <c r="AR1605" s="1">
        <v>9.5879300000000002E-5</v>
      </c>
      <c r="AS1605">
        <v>0.23233599999999999</v>
      </c>
      <c r="AT1605">
        <f t="shared" si="355"/>
        <v>-0.23233599999999999</v>
      </c>
      <c r="AU1605">
        <v>11.215</v>
      </c>
      <c r="AV1605" t="str">
        <f t="shared" si="356"/>
        <v/>
      </c>
      <c r="AW1605" t="str">
        <f t="shared" si="357"/>
        <v/>
      </c>
      <c r="AX1605" t="str">
        <f t="shared" si="358"/>
        <v/>
      </c>
      <c r="AY1605" t="str">
        <f t="shared" si="359"/>
        <v/>
      </c>
      <c r="BA1605" s="5" t="str">
        <f t="shared" si="360"/>
        <v/>
      </c>
      <c r="BB1605" s="5" t="str">
        <f t="shared" si="361"/>
        <v/>
      </c>
      <c r="BC1605" s="5" t="str">
        <f t="shared" si="362"/>
        <v/>
      </c>
      <c r="BD1605" s="5" t="str">
        <f t="shared" si="363"/>
        <v/>
      </c>
      <c r="BF1605" t="s">
        <v>10325</v>
      </c>
      <c r="BG1605" t="s">
        <v>10326</v>
      </c>
      <c r="BH1605" t="s">
        <v>10327</v>
      </c>
      <c r="BI1605" t="s">
        <v>2171</v>
      </c>
      <c r="BJ1605" t="s">
        <v>3802</v>
      </c>
      <c r="BK1605" t="s">
        <v>10328</v>
      </c>
    </row>
    <row r="1606" spans="1:63" x14ac:dyDescent="0.3">
      <c r="A1606">
        <v>10.506</v>
      </c>
      <c r="B1606">
        <v>10.5542</v>
      </c>
      <c r="C1606">
        <v>10.535500000000001</v>
      </c>
      <c r="D1606">
        <v>10.556100000000001</v>
      </c>
      <c r="E1606">
        <v>10.284599999999999</v>
      </c>
      <c r="F1606">
        <v>10.319699999999999</v>
      </c>
      <c r="G1606">
        <v>10.3185</v>
      </c>
      <c r="H1606">
        <v>10.3611</v>
      </c>
      <c r="I1606">
        <v>10.6088</v>
      </c>
      <c r="J1606">
        <v>10.652200000000001</v>
      </c>
      <c r="K1606">
        <v>10.6121</v>
      </c>
      <c r="L1606">
        <v>10.641500000000001</v>
      </c>
      <c r="M1606" t="s">
        <v>0</v>
      </c>
      <c r="O1606" t="s">
        <v>1</v>
      </c>
      <c r="P1606" t="s">
        <v>1</v>
      </c>
      <c r="Q1606" t="s">
        <v>2</v>
      </c>
      <c r="R1606" t="s">
        <v>12739</v>
      </c>
      <c r="S1606" t="s">
        <v>12740</v>
      </c>
      <c r="T1606" t="s">
        <v>12741</v>
      </c>
      <c r="V1606" t="s">
        <v>7823</v>
      </c>
      <c r="W1606">
        <v>0</v>
      </c>
      <c r="X1606" t="s">
        <v>7</v>
      </c>
      <c r="Y1606">
        <v>8</v>
      </c>
      <c r="Z1606">
        <v>18</v>
      </c>
      <c r="AA1606">
        <v>26</v>
      </c>
      <c r="AB1606">
        <v>18</v>
      </c>
      <c r="AC1606">
        <v>250.6</v>
      </c>
      <c r="AD1606">
        <v>1</v>
      </c>
      <c r="AF1606" t="s">
        <v>12744</v>
      </c>
      <c r="AG1606">
        <v>4.5039999999999996</v>
      </c>
      <c r="AH1606">
        <v>1.03929E-4</v>
      </c>
      <c r="AI1606">
        <v>0.21698300000000001</v>
      </c>
      <c r="AJ1606">
        <f t="shared" si="350"/>
        <v>-0.21698300000000001</v>
      </c>
      <c r="AK1606">
        <v>11.1317</v>
      </c>
      <c r="AL1606" t="str">
        <f t="shared" si="351"/>
        <v/>
      </c>
      <c r="AM1606" t="str">
        <f t="shared" si="352"/>
        <v/>
      </c>
      <c r="AN1606" t="str">
        <f t="shared" si="353"/>
        <v/>
      </c>
      <c r="AO1606" t="str">
        <f t="shared" si="354"/>
        <v/>
      </c>
      <c r="AQ1606">
        <v>2.9112</v>
      </c>
      <c r="AR1606">
        <v>2.2841099999999998E-3</v>
      </c>
      <c r="AS1606">
        <v>-9.0715199999999996E-2</v>
      </c>
      <c r="AT1606">
        <f t="shared" si="355"/>
        <v>9.0715199999999996E-2</v>
      </c>
      <c r="AU1606">
        <v>-5.7295800000000003</v>
      </c>
      <c r="AV1606" t="str">
        <f t="shared" si="356"/>
        <v/>
      </c>
      <c r="AW1606" t="str">
        <f t="shared" si="357"/>
        <v/>
      </c>
      <c r="AX1606" t="str">
        <f t="shared" si="358"/>
        <v/>
      </c>
      <c r="AY1606" t="str">
        <f t="shared" si="359"/>
        <v/>
      </c>
      <c r="BA1606" s="5" t="str">
        <f t="shared" si="360"/>
        <v/>
      </c>
      <c r="BB1606" s="5" t="str">
        <f t="shared" si="361"/>
        <v/>
      </c>
      <c r="BC1606" s="5" t="str">
        <f t="shared" si="362"/>
        <v/>
      </c>
      <c r="BD1606" s="5" t="str">
        <f t="shared" si="363"/>
        <v/>
      </c>
      <c r="BF1606" t="s">
        <v>12742</v>
      </c>
      <c r="BG1606" t="s">
        <v>12743</v>
      </c>
      <c r="BH1606" t="s">
        <v>12744</v>
      </c>
      <c r="BJ1606" t="s">
        <v>12745</v>
      </c>
      <c r="BK1606" t="s">
        <v>12746</v>
      </c>
    </row>
    <row r="1607" spans="1:63" x14ac:dyDescent="0.3">
      <c r="A1607">
        <v>6.74953</v>
      </c>
      <c r="B1607">
        <v>6.6524900000000002</v>
      </c>
      <c r="C1607">
        <v>6.8442299999999996</v>
      </c>
      <c r="D1607">
        <v>6.7387699999999997</v>
      </c>
      <c r="E1607">
        <v>6.5743999999999998</v>
      </c>
      <c r="F1607">
        <v>6.5125400000000004</v>
      </c>
      <c r="G1607">
        <v>6.4982499999999996</v>
      </c>
      <c r="H1607">
        <v>6.53294</v>
      </c>
      <c r="I1607">
        <v>7.0156900000000002</v>
      </c>
      <c r="J1607">
        <v>6.9460300000000004</v>
      </c>
      <c r="K1607">
        <v>7.0443899999999999</v>
      </c>
      <c r="L1607">
        <v>6.9140899999999998</v>
      </c>
      <c r="M1607" t="s">
        <v>0</v>
      </c>
      <c r="O1607" t="s">
        <v>1</v>
      </c>
      <c r="P1607" t="s">
        <v>1</v>
      </c>
      <c r="Q1607" t="s">
        <v>2</v>
      </c>
      <c r="R1607" t="s">
        <v>35534</v>
      </c>
      <c r="S1607" t="s">
        <v>36537</v>
      </c>
      <c r="T1607" t="s">
        <v>36538</v>
      </c>
      <c r="U1607" t="s">
        <v>3458</v>
      </c>
      <c r="V1607" t="s">
        <v>1378</v>
      </c>
      <c r="W1607">
        <v>0</v>
      </c>
      <c r="X1607" t="s">
        <v>7</v>
      </c>
      <c r="Y1607">
        <v>6</v>
      </c>
      <c r="Z1607">
        <v>2</v>
      </c>
      <c r="AA1607">
        <v>2</v>
      </c>
      <c r="AB1607">
        <v>1</v>
      </c>
      <c r="AC1607">
        <v>39.1</v>
      </c>
      <c r="AD1607">
        <v>1</v>
      </c>
      <c r="AF1607" t="s">
        <v>36541</v>
      </c>
      <c r="AG1607">
        <v>2.6492399999999998</v>
      </c>
      <c r="AH1607">
        <v>4.0219799999999997E-3</v>
      </c>
      <c r="AI1607">
        <v>0.216721</v>
      </c>
      <c r="AJ1607">
        <f t="shared" si="350"/>
        <v>-0.216721</v>
      </c>
      <c r="AK1607">
        <v>5.0903200000000002</v>
      </c>
      <c r="AL1607" t="str">
        <f t="shared" si="351"/>
        <v/>
      </c>
      <c r="AM1607" t="str">
        <f t="shared" si="352"/>
        <v/>
      </c>
      <c r="AN1607" t="str">
        <f t="shared" si="353"/>
        <v/>
      </c>
      <c r="AO1607" t="str">
        <f t="shared" si="354"/>
        <v/>
      </c>
      <c r="AQ1607">
        <v>2.4893299999999998</v>
      </c>
      <c r="AR1607">
        <v>5.4406300000000001E-3</v>
      </c>
      <c r="AS1607">
        <v>-0.233795</v>
      </c>
      <c r="AT1607">
        <f t="shared" si="355"/>
        <v>0.233795</v>
      </c>
      <c r="AU1607">
        <v>-4.7250800000000002</v>
      </c>
      <c r="AV1607" t="str">
        <f t="shared" si="356"/>
        <v/>
      </c>
      <c r="AW1607" t="str">
        <f t="shared" si="357"/>
        <v/>
      </c>
      <c r="AX1607" t="str">
        <f t="shared" si="358"/>
        <v/>
      </c>
      <c r="AY1607" t="str">
        <f t="shared" si="359"/>
        <v/>
      </c>
      <c r="BA1607" s="5" t="str">
        <f t="shared" si="360"/>
        <v/>
      </c>
      <c r="BB1607" s="5" t="str">
        <f t="shared" si="361"/>
        <v/>
      </c>
      <c r="BC1607" s="5" t="str">
        <f t="shared" si="362"/>
        <v/>
      </c>
      <c r="BD1607" s="5" t="str">
        <f t="shared" si="363"/>
        <v/>
      </c>
      <c r="BF1607" t="s">
        <v>36539</v>
      </c>
      <c r="BG1607" t="s">
        <v>36540</v>
      </c>
      <c r="BH1607" t="s">
        <v>36541</v>
      </c>
      <c r="BI1607" t="s">
        <v>3458</v>
      </c>
      <c r="BJ1607" t="s">
        <v>36542</v>
      </c>
      <c r="BK1607" t="s">
        <v>36543</v>
      </c>
    </row>
    <row r="1608" spans="1:63" x14ac:dyDescent="0.3">
      <c r="A1608">
        <v>11.501799999999999</v>
      </c>
      <c r="B1608">
        <v>11.539099999999999</v>
      </c>
      <c r="C1608">
        <v>11.5321</v>
      </c>
      <c r="D1608">
        <v>11.479200000000001</v>
      </c>
      <c r="E1608">
        <v>11.238300000000001</v>
      </c>
      <c r="F1608">
        <v>11.241400000000001</v>
      </c>
      <c r="G1608">
        <v>11.357900000000001</v>
      </c>
      <c r="H1608">
        <v>11.347799999999999</v>
      </c>
      <c r="I1608">
        <v>11.483599999999999</v>
      </c>
      <c r="J1608">
        <v>11.436400000000001</v>
      </c>
      <c r="K1608">
        <v>11.445399999999999</v>
      </c>
      <c r="L1608">
        <v>11.457100000000001</v>
      </c>
      <c r="M1608" t="s">
        <v>0</v>
      </c>
      <c r="O1608" t="s">
        <v>1</v>
      </c>
      <c r="P1608" t="s">
        <v>1</v>
      </c>
      <c r="Q1608" t="s">
        <v>2</v>
      </c>
      <c r="R1608" t="s">
        <v>12417</v>
      </c>
      <c r="S1608" t="s">
        <v>11822</v>
      </c>
      <c r="T1608" t="s">
        <v>12418</v>
      </c>
      <c r="U1608" t="s">
        <v>1159</v>
      </c>
      <c r="V1608" t="s">
        <v>11824</v>
      </c>
      <c r="W1608">
        <v>0</v>
      </c>
      <c r="X1608" t="s">
        <v>7</v>
      </c>
      <c r="Y1608">
        <v>16</v>
      </c>
      <c r="Z1608">
        <v>13</v>
      </c>
      <c r="AA1608">
        <v>28</v>
      </c>
      <c r="AB1608">
        <v>12</v>
      </c>
      <c r="AC1608">
        <v>80.5</v>
      </c>
      <c r="AD1608">
        <v>1</v>
      </c>
      <c r="AF1608" t="s">
        <v>12421</v>
      </c>
      <c r="AG1608">
        <v>3.0529000000000002</v>
      </c>
      <c r="AH1608">
        <v>1.7741E-3</v>
      </c>
      <c r="AI1608">
        <v>0.21668299999999999</v>
      </c>
      <c r="AJ1608">
        <f t="shared" si="350"/>
        <v>-0.21668299999999999</v>
      </c>
      <c r="AK1608">
        <v>6.0985899999999997</v>
      </c>
      <c r="AL1608" t="str">
        <f t="shared" si="351"/>
        <v/>
      </c>
      <c r="AM1608" t="str">
        <f t="shared" si="352"/>
        <v/>
      </c>
      <c r="AN1608" t="str">
        <f t="shared" si="353"/>
        <v/>
      </c>
      <c r="AO1608" t="str">
        <f t="shared" si="354"/>
        <v/>
      </c>
      <c r="AQ1608">
        <v>1.80118</v>
      </c>
      <c r="AR1608">
        <v>2.2742200000000001E-2</v>
      </c>
      <c r="AS1608">
        <v>5.7430000000000002E-2</v>
      </c>
      <c r="AT1608">
        <f t="shared" si="355"/>
        <v>-5.7430000000000002E-2</v>
      </c>
      <c r="AU1608">
        <v>3.3300399999999999</v>
      </c>
      <c r="AV1608" t="str">
        <f t="shared" si="356"/>
        <v/>
      </c>
      <c r="AW1608" t="str">
        <f t="shared" si="357"/>
        <v/>
      </c>
      <c r="AX1608" t="str">
        <f t="shared" si="358"/>
        <v/>
      </c>
      <c r="AY1608" t="str">
        <f t="shared" si="359"/>
        <v/>
      </c>
      <c r="BA1608" s="5" t="str">
        <f t="shared" si="360"/>
        <v/>
      </c>
      <c r="BB1608" s="5" t="str">
        <f t="shared" si="361"/>
        <v/>
      </c>
      <c r="BC1608" s="5" t="str">
        <f t="shared" si="362"/>
        <v/>
      </c>
      <c r="BD1608" s="5" t="str">
        <f t="shared" si="363"/>
        <v/>
      </c>
      <c r="BF1608" t="s">
        <v>12419</v>
      </c>
      <c r="BG1608" t="s">
        <v>12420</v>
      </c>
      <c r="BH1608" t="s">
        <v>12421</v>
      </c>
      <c r="BI1608" t="s">
        <v>2528</v>
      </c>
      <c r="BJ1608" t="s">
        <v>12422</v>
      </c>
      <c r="BK1608" t="s">
        <v>12423</v>
      </c>
    </row>
    <row r="1609" spans="1:63" x14ac:dyDescent="0.3">
      <c r="A1609">
        <v>10.048999999999999</v>
      </c>
      <c r="B1609">
        <v>10.1144</v>
      </c>
      <c r="C1609">
        <v>10.0771</v>
      </c>
      <c r="D1609">
        <v>10.110099999999999</v>
      </c>
      <c r="E1609">
        <v>9.9104899999999994</v>
      </c>
      <c r="F1609">
        <v>9.8875299999999999</v>
      </c>
      <c r="G1609">
        <v>9.8826400000000003</v>
      </c>
      <c r="H1609">
        <v>9.8044499999999992</v>
      </c>
      <c r="I1609">
        <v>10.0097</v>
      </c>
      <c r="J1609">
        <v>9.9821399999999993</v>
      </c>
      <c r="K1609">
        <v>9.9748400000000004</v>
      </c>
      <c r="L1609">
        <v>10.0228</v>
      </c>
      <c r="M1609" t="s">
        <v>0</v>
      </c>
      <c r="O1609" t="s">
        <v>1</v>
      </c>
      <c r="P1609" t="s">
        <v>1</v>
      </c>
      <c r="Q1609" t="s">
        <v>2</v>
      </c>
      <c r="R1609" t="s">
        <v>16362</v>
      </c>
      <c r="S1609" t="s">
        <v>16363</v>
      </c>
      <c r="T1609" t="s">
        <v>4270</v>
      </c>
      <c r="V1609" t="s">
        <v>16364</v>
      </c>
      <c r="W1609">
        <v>0</v>
      </c>
      <c r="X1609" t="s">
        <v>7</v>
      </c>
      <c r="Y1609">
        <v>36</v>
      </c>
      <c r="Z1609">
        <v>11</v>
      </c>
      <c r="AA1609">
        <v>16</v>
      </c>
      <c r="AB1609">
        <v>11</v>
      </c>
      <c r="AC1609">
        <v>38.5</v>
      </c>
      <c r="AD1609">
        <v>1</v>
      </c>
      <c r="AF1609" t="s">
        <v>16367</v>
      </c>
      <c r="AG1609">
        <v>3.6326499999999999</v>
      </c>
      <c r="AH1609">
        <v>5.6086999999999999E-4</v>
      </c>
      <c r="AI1609">
        <v>0.21637100000000001</v>
      </c>
      <c r="AJ1609">
        <f t="shared" si="350"/>
        <v>-0.21637100000000001</v>
      </c>
      <c r="AK1609">
        <v>7.8066300000000002</v>
      </c>
      <c r="AL1609" t="str">
        <f t="shared" si="351"/>
        <v/>
      </c>
      <c r="AM1609" t="str">
        <f t="shared" si="352"/>
        <v/>
      </c>
      <c r="AN1609" t="str">
        <f t="shared" si="353"/>
        <v/>
      </c>
      <c r="AO1609" t="str">
        <f t="shared" si="354"/>
        <v/>
      </c>
      <c r="AQ1609">
        <v>2.4947499999999998</v>
      </c>
      <c r="AR1609">
        <v>5.3810500000000001E-3</v>
      </c>
      <c r="AS1609">
        <v>9.0286000000000005E-2</v>
      </c>
      <c r="AT1609">
        <f t="shared" si="355"/>
        <v>-9.0286000000000005E-2</v>
      </c>
      <c r="AU1609">
        <v>4.7371800000000004</v>
      </c>
      <c r="AV1609" t="str">
        <f t="shared" si="356"/>
        <v/>
      </c>
      <c r="AW1609" t="str">
        <f t="shared" si="357"/>
        <v/>
      </c>
      <c r="AX1609" t="str">
        <f t="shared" si="358"/>
        <v/>
      </c>
      <c r="AY1609" t="str">
        <f t="shared" si="359"/>
        <v/>
      </c>
      <c r="BA1609" s="5" t="str">
        <f t="shared" si="360"/>
        <v/>
      </c>
      <c r="BB1609" s="5" t="str">
        <f t="shared" si="361"/>
        <v/>
      </c>
      <c r="BC1609" s="5" t="str">
        <f t="shared" si="362"/>
        <v/>
      </c>
      <c r="BD1609" s="5" t="str">
        <f t="shared" si="363"/>
        <v/>
      </c>
      <c r="BF1609" t="s">
        <v>16365</v>
      </c>
      <c r="BG1609" t="s">
        <v>16366</v>
      </c>
      <c r="BH1609" t="s">
        <v>16367</v>
      </c>
      <c r="BJ1609" t="s">
        <v>6976</v>
      </c>
      <c r="BK1609" t="s">
        <v>16368</v>
      </c>
    </row>
    <row r="1610" spans="1:63" x14ac:dyDescent="0.3">
      <c r="A1610">
        <v>7.3291199999999996</v>
      </c>
      <c r="B1610">
        <v>7.3264300000000002</v>
      </c>
      <c r="C1610">
        <v>7.4059900000000001</v>
      </c>
      <c r="D1610">
        <v>7.3689400000000003</v>
      </c>
      <c r="E1610">
        <v>7.0927600000000002</v>
      </c>
      <c r="F1610">
        <v>7.1085200000000004</v>
      </c>
      <c r="G1610">
        <v>7.1759199999999996</v>
      </c>
      <c r="H1610">
        <v>7.1878500000000001</v>
      </c>
      <c r="I1610">
        <v>7.0179200000000002</v>
      </c>
      <c r="J1610">
        <v>6.9460300000000004</v>
      </c>
      <c r="K1610">
        <v>6.8666600000000004</v>
      </c>
      <c r="L1610">
        <v>7.0476700000000001</v>
      </c>
      <c r="M1610" t="s">
        <v>0</v>
      </c>
      <c r="O1610" t="s">
        <v>1</v>
      </c>
      <c r="P1610" t="s">
        <v>1</v>
      </c>
      <c r="Q1610" t="s">
        <v>2</v>
      </c>
      <c r="R1610" t="s">
        <v>32424</v>
      </c>
      <c r="S1610" t="s">
        <v>32425</v>
      </c>
      <c r="T1610" t="s">
        <v>32426</v>
      </c>
      <c r="U1610" t="s">
        <v>32427</v>
      </c>
      <c r="V1610" t="s">
        <v>32428</v>
      </c>
      <c r="W1610">
        <v>0</v>
      </c>
      <c r="X1610" t="s">
        <v>7</v>
      </c>
      <c r="Y1610">
        <v>1</v>
      </c>
      <c r="Z1610">
        <v>4</v>
      </c>
      <c r="AA1610">
        <v>4</v>
      </c>
      <c r="AB1610">
        <v>4</v>
      </c>
      <c r="AC1610">
        <v>468.5</v>
      </c>
      <c r="AD1610">
        <v>1</v>
      </c>
      <c r="AF1610" t="s">
        <v>32431</v>
      </c>
      <c r="AG1610">
        <v>3.4166699999999999</v>
      </c>
      <c r="AH1610">
        <v>8.5206300000000002E-4</v>
      </c>
      <c r="AI1610">
        <v>0.216359</v>
      </c>
      <c r="AJ1610">
        <f t="shared" si="350"/>
        <v>-0.216359</v>
      </c>
      <c r="AK1610">
        <v>7.1302000000000003</v>
      </c>
      <c r="AL1610" t="str">
        <f t="shared" si="351"/>
        <v/>
      </c>
      <c r="AM1610" t="str">
        <f t="shared" si="352"/>
        <v/>
      </c>
      <c r="AN1610" t="str">
        <f t="shared" si="353"/>
        <v/>
      </c>
      <c r="AO1610" t="str">
        <f t="shared" si="354"/>
        <v/>
      </c>
      <c r="AQ1610">
        <v>3.8968500000000001</v>
      </c>
      <c r="AR1610">
        <v>3.2309299999999999E-4</v>
      </c>
      <c r="AS1610">
        <v>0.38805200000000001</v>
      </c>
      <c r="AT1610">
        <f t="shared" si="355"/>
        <v>-0.38805200000000001</v>
      </c>
      <c r="AU1610">
        <v>8.7070900000000009</v>
      </c>
      <c r="AV1610" t="str">
        <f t="shared" si="356"/>
        <v/>
      </c>
      <c r="AW1610" t="str">
        <f t="shared" si="357"/>
        <v/>
      </c>
      <c r="AX1610" t="str">
        <f t="shared" si="358"/>
        <v/>
      </c>
      <c r="AY1610" t="str">
        <f t="shared" si="359"/>
        <v/>
      </c>
      <c r="BA1610" s="5" t="str">
        <f t="shared" si="360"/>
        <v/>
      </c>
      <c r="BB1610" s="5" t="str">
        <f t="shared" si="361"/>
        <v/>
      </c>
      <c r="BC1610" s="5" t="str">
        <f t="shared" si="362"/>
        <v/>
      </c>
      <c r="BD1610" s="5" t="str">
        <f t="shared" si="363"/>
        <v/>
      </c>
      <c r="BF1610" t="s">
        <v>32429</v>
      </c>
      <c r="BG1610" t="s">
        <v>32430</v>
      </c>
      <c r="BH1610" t="s">
        <v>32431</v>
      </c>
      <c r="BI1610" t="s">
        <v>32427</v>
      </c>
      <c r="BJ1610" t="s">
        <v>32432</v>
      </c>
      <c r="BK1610" t="s">
        <v>32433</v>
      </c>
    </row>
    <row r="1611" spans="1:63" x14ac:dyDescent="0.3">
      <c r="A1611">
        <v>12.370200000000001</v>
      </c>
      <c r="B1611">
        <v>12.363899999999999</v>
      </c>
      <c r="C1611">
        <v>12.3781</v>
      </c>
      <c r="D1611">
        <v>12.3431</v>
      </c>
      <c r="E1611">
        <v>12.146699999999999</v>
      </c>
      <c r="F1611">
        <v>12.1455</v>
      </c>
      <c r="G1611">
        <v>12.1569</v>
      </c>
      <c r="H1611">
        <v>12.141</v>
      </c>
      <c r="I1611">
        <v>12.0616</v>
      </c>
      <c r="J1611">
        <v>12.107100000000001</v>
      </c>
      <c r="K1611">
        <v>12.0547</v>
      </c>
      <c r="L1611">
        <v>12.0406</v>
      </c>
      <c r="M1611" t="s">
        <v>0</v>
      </c>
      <c r="O1611" t="s">
        <v>1</v>
      </c>
      <c r="P1611" t="s">
        <v>1</v>
      </c>
      <c r="Q1611" t="s">
        <v>2</v>
      </c>
      <c r="R1611" t="s">
        <v>7252</v>
      </c>
      <c r="S1611" t="s">
        <v>2164</v>
      </c>
      <c r="T1611" t="s">
        <v>7253</v>
      </c>
      <c r="U1611" t="s">
        <v>2166</v>
      </c>
      <c r="V1611" t="s">
        <v>7254</v>
      </c>
      <c r="W1611">
        <v>0</v>
      </c>
      <c r="X1611" t="s">
        <v>7</v>
      </c>
      <c r="Y1611">
        <v>59</v>
      </c>
      <c r="Z1611">
        <v>12</v>
      </c>
      <c r="AA1611">
        <v>49</v>
      </c>
      <c r="AB1611">
        <v>12</v>
      </c>
      <c r="AC1611">
        <v>24.2</v>
      </c>
      <c r="AD1611">
        <v>1</v>
      </c>
      <c r="AF1611" t="s">
        <v>7257</v>
      </c>
      <c r="AG1611">
        <v>6.7043600000000003</v>
      </c>
      <c r="AH1611" s="1">
        <v>2.7635599999999998E-6</v>
      </c>
      <c r="AI1611">
        <v>0.216312</v>
      </c>
      <c r="AJ1611">
        <f t="shared" si="350"/>
        <v>-0.216312</v>
      </c>
      <c r="AK1611">
        <v>26.3415</v>
      </c>
      <c r="AL1611" t="str">
        <f t="shared" si="351"/>
        <v/>
      </c>
      <c r="AM1611" t="str">
        <f t="shared" si="352"/>
        <v/>
      </c>
      <c r="AN1611" t="str">
        <f t="shared" si="353"/>
        <v/>
      </c>
      <c r="AO1611" t="str">
        <f t="shared" si="354"/>
        <v/>
      </c>
      <c r="AQ1611">
        <v>5.7750000000000004</v>
      </c>
      <c r="AR1611" s="1">
        <v>9.9656699999999997E-6</v>
      </c>
      <c r="AS1611">
        <v>0.29782399999999998</v>
      </c>
      <c r="AT1611">
        <f t="shared" si="355"/>
        <v>-0.29782399999999998</v>
      </c>
      <c r="AU1611">
        <v>18.366800000000001</v>
      </c>
      <c r="AV1611" t="str">
        <f t="shared" si="356"/>
        <v/>
      </c>
      <c r="AW1611" t="str">
        <f t="shared" si="357"/>
        <v/>
      </c>
      <c r="AX1611" t="str">
        <f t="shared" si="358"/>
        <v/>
      </c>
      <c r="AY1611" t="str">
        <f t="shared" si="359"/>
        <v/>
      </c>
      <c r="BA1611" s="5" t="str">
        <f t="shared" si="360"/>
        <v/>
      </c>
      <c r="BB1611" s="5" t="str">
        <f t="shared" si="361"/>
        <v/>
      </c>
      <c r="BC1611" s="5" t="str">
        <f t="shared" si="362"/>
        <v/>
      </c>
      <c r="BD1611" s="5" t="str">
        <f t="shared" si="363"/>
        <v/>
      </c>
      <c r="BF1611" t="s">
        <v>7255</v>
      </c>
      <c r="BG1611" t="s">
        <v>7256</v>
      </c>
      <c r="BH1611" t="s">
        <v>7257</v>
      </c>
      <c r="BI1611" t="s">
        <v>2171</v>
      </c>
      <c r="BJ1611" t="s">
        <v>7016</v>
      </c>
      <c r="BK1611" t="s">
        <v>7258</v>
      </c>
    </row>
    <row r="1612" spans="1:63" x14ac:dyDescent="0.3">
      <c r="A1612">
        <v>10.1553</v>
      </c>
      <c r="B1612">
        <v>10.252700000000001</v>
      </c>
      <c r="C1612">
        <v>10.138299999999999</v>
      </c>
      <c r="D1612">
        <v>10.1233</v>
      </c>
      <c r="E1612">
        <v>9.9261499999999998</v>
      </c>
      <c r="F1612">
        <v>9.9815699999999996</v>
      </c>
      <c r="G1612">
        <v>9.9488000000000003</v>
      </c>
      <c r="H1612">
        <v>9.9499700000000004</v>
      </c>
      <c r="I1612">
        <v>10.498900000000001</v>
      </c>
      <c r="J1612">
        <v>10.525499999999999</v>
      </c>
      <c r="K1612">
        <v>10.4261</v>
      </c>
      <c r="L1612">
        <v>10.4366</v>
      </c>
      <c r="M1612" t="s">
        <v>0</v>
      </c>
      <c r="O1612" t="s">
        <v>1</v>
      </c>
      <c r="P1612" t="s">
        <v>1</v>
      </c>
      <c r="Q1612" t="s">
        <v>2</v>
      </c>
      <c r="R1612" t="s">
        <v>10800</v>
      </c>
      <c r="S1612" t="s">
        <v>23215</v>
      </c>
      <c r="T1612" t="s">
        <v>16851</v>
      </c>
      <c r="V1612" t="s">
        <v>11418</v>
      </c>
      <c r="W1612">
        <v>0</v>
      </c>
      <c r="X1612" t="s">
        <v>7</v>
      </c>
      <c r="Y1612">
        <v>17</v>
      </c>
      <c r="Z1612">
        <v>8</v>
      </c>
      <c r="AA1612">
        <v>10</v>
      </c>
      <c r="AB1612">
        <v>7</v>
      </c>
      <c r="AC1612">
        <v>63</v>
      </c>
      <c r="AD1612">
        <v>1</v>
      </c>
      <c r="AF1612" t="s">
        <v>23218</v>
      </c>
      <c r="AG1612">
        <v>3.3366799999999999</v>
      </c>
      <c r="AH1612">
        <v>1.00041E-3</v>
      </c>
      <c r="AI1612">
        <v>0.215779</v>
      </c>
      <c r="AJ1612">
        <f t="shared" si="350"/>
        <v>-0.215779</v>
      </c>
      <c r="AK1612">
        <v>6.8923100000000002</v>
      </c>
      <c r="AL1612" t="str">
        <f t="shared" si="351"/>
        <v/>
      </c>
      <c r="AM1612" t="str">
        <f t="shared" si="352"/>
        <v/>
      </c>
      <c r="AN1612" t="str">
        <f t="shared" si="353"/>
        <v/>
      </c>
      <c r="AO1612" t="str">
        <f t="shared" si="354"/>
        <v/>
      </c>
      <c r="AQ1612">
        <v>3.7063199999999998</v>
      </c>
      <c r="AR1612">
        <v>4.72366E-4</v>
      </c>
      <c r="AS1612">
        <v>-0.30438199999999999</v>
      </c>
      <c r="AT1612">
        <f t="shared" si="355"/>
        <v>0.30438199999999999</v>
      </c>
      <c r="AU1612">
        <v>-8.0492699999999999</v>
      </c>
      <c r="AV1612" t="str">
        <f t="shared" si="356"/>
        <v/>
      </c>
      <c r="AW1612" t="str">
        <f t="shared" si="357"/>
        <v/>
      </c>
      <c r="AX1612" t="str">
        <f t="shared" si="358"/>
        <v/>
      </c>
      <c r="AY1612" t="str">
        <f t="shared" si="359"/>
        <v/>
      </c>
      <c r="BA1612" s="5" t="str">
        <f t="shared" si="360"/>
        <v/>
      </c>
      <c r="BB1612" s="5" t="str">
        <f t="shared" si="361"/>
        <v/>
      </c>
      <c r="BC1612" s="5" t="str">
        <f t="shared" si="362"/>
        <v/>
      </c>
      <c r="BD1612" s="5" t="str">
        <f t="shared" si="363"/>
        <v/>
      </c>
      <c r="BF1612" t="s">
        <v>23216</v>
      </c>
      <c r="BG1612" t="s">
        <v>23217</v>
      </c>
      <c r="BH1612" t="s">
        <v>23218</v>
      </c>
      <c r="BJ1612" t="s">
        <v>12410</v>
      </c>
      <c r="BK1612" t="s">
        <v>23219</v>
      </c>
    </row>
    <row r="1613" spans="1:63" x14ac:dyDescent="0.3">
      <c r="A1613">
        <v>12.295500000000001</v>
      </c>
      <c r="B1613">
        <v>12.2804</v>
      </c>
      <c r="C1613">
        <v>12.295500000000001</v>
      </c>
      <c r="D1613">
        <v>12.2798</v>
      </c>
      <c r="E1613">
        <v>12.101900000000001</v>
      </c>
      <c r="F1613">
        <v>12.0617</v>
      </c>
      <c r="G1613">
        <v>12.1015</v>
      </c>
      <c r="H1613">
        <v>12.023</v>
      </c>
      <c r="I1613">
        <v>11.0862</v>
      </c>
      <c r="J1613">
        <v>11.1099</v>
      </c>
      <c r="K1613">
        <v>11.123200000000001</v>
      </c>
      <c r="L1613">
        <v>11.154</v>
      </c>
      <c r="M1613" t="s">
        <v>0</v>
      </c>
      <c r="O1613" t="s">
        <v>1</v>
      </c>
      <c r="P1613" t="s">
        <v>1</v>
      </c>
      <c r="Q1613" t="s">
        <v>2</v>
      </c>
      <c r="R1613" t="s">
        <v>6728</v>
      </c>
      <c r="S1613" t="s">
        <v>6729</v>
      </c>
      <c r="T1613" t="s">
        <v>6730</v>
      </c>
      <c r="U1613" t="s">
        <v>6731</v>
      </c>
      <c r="V1613" t="s">
        <v>6732</v>
      </c>
      <c r="W1613">
        <v>0</v>
      </c>
      <c r="X1613" t="s">
        <v>7</v>
      </c>
      <c r="Y1613">
        <v>55</v>
      </c>
      <c r="Z1613">
        <v>18</v>
      </c>
      <c r="AA1613">
        <v>42</v>
      </c>
      <c r="AB1613">
        <v>16</v>
      </c>
      <c r="AC1613">
        <v>40.700000000000003</v>
      </c>
      <c r="AD1613">
        <v>1</v>
      </c>
      <c r="AF1613" t="s">
        <v>6735</v>
      </c>
      <c r="AG1613">
        <v>4.5037700000000003</v>
      </c>
      <c r="AH1613">
        <v>1.03929E-4</v>
      </c>
      <c r="AI1613">
        <v>0.21576999999999999</v>
      </c>
      <c r="AJ1613">
        <f t="shared" si="350"/>
        <v>-0.21576999999999999</v>
      </c>
      <c r="AK1613">
        <v>11.130699999999999</v>
      </c>
      <c r="AL1613" t="str">
        <f t="shared" si="351"/>
        <v/>
      </c>
      <c r="AM1613" t="str">
        <f t="shared" si="352"/>
        <v/>
      </c>
      <c r="AN1613" t="str">
        <f t="shared" si="353"/>
        <v/>
      </c>
      <c r="AO1613" t="str">
        <f t="shared" si="354"/>
        <v/>
      </c>
      <c r="AQ1613">
        <v>9.5546000000000006</v>
      </c>
      <c r="AR1613" s="1">
        <v>9.8807299999999996E-8</v>
      </c>
      <c r="AS1613">
        <v>1.16947</v>
      </c>
      <c r="AT1613">
        <f t="shared" si="355"/>
        <v>-1.16947</v>
      </c>
      <c r="AU1613">
        <v>78.910300000000007</v>
      </c>
      <c r="AV1613" t="str">
        <f t="shared" si="356"/>
        <v/>
      </c>
      <c r="AW1613" t="str">
        <f t="shared" si="357"/>
        <v/>
      </c>
      <c r="AX1613" t="str">
        <f t="shared" si="358"/>
        <v>+</v>
      </c>
      <c r="AY1613" t="str">
        <f t="shared" si="359"/>
        <v>+</v>
      </c>
      <c r="BA1613" s="5" t="str">
        <f t="shared" si="360"/>
        <v/>
      </c>
      <c r="BB1613" s="5" t="str">
        <f t="shared" si="361"/>
        <v/>
      </c>
      <c r="BC1613" s="5" t="str">
        <f t="shared" si="362"/>
        <v/>
      </c>
      <c r="BD1613" s="5" t="str">
        <f t="shared" si="363"/>
        <v/>
      </c>
      <c r="BF1613" t="s">
        <v>6733</v>
      </c>
      <c r="BG1613" t="s">
        <v>6734</v>
      </c>
      <c r="BH1613" t="s">
        <v>6735</v>
      </c>
      <c r="BI1613" t="s">
        <v>6736</v>
      </c>
      <c r="BJ1613" t="s">
        <v>6737</v>
      </c>
      <c r="BK1613" t="s">
        <v>6738</v>
      </c>
    </row>
    <row r="1614" spans="1:63" x14ac:dyDescent="0.3">
      <c r="A1614">
        <v>6.50779</v>
      </c>
      <c r="B1614">
        <v>6.5939500000000004</v>
      </c>
      <c r="C1614">
        <v>6.48543</v>
      </c>
      <c r="D1614">
        <v>6.6496199999999996</v>
      </c>
      <c r="E1614">
        <v>6.2872500000000002</v>
      </c>
      <c r="F1614">
        <v>6.2779800000000003</v>
      </c>
      <c r="G1614">
        <v>6.5391599999999999</v>
      </c>
      <c r="H1614">
        <v>6.2705299999999999</v>
      </c>
      <c r="I1614">
        <v>6.83162</v>
      </c>
      <c r="J1614">
        <v>6.9852699999999999</v>
      </c>
      <c r="K1614">
        <v>7.1828900000000004</v>
      </c>
      <c r="L1614">
        <v>6.9200499999999998</v>
      </c>
      <c r="M1614" t="s">
        <v>0</v>
      </c>
      <c r="O1614" t="s">
        <v>1</v>
      </c>
      <c r="P1614" t="s">
        <v>1</v>
      </c>
      <c r="Q1614" t="s">
        <v>2</v>
      </c>
      <c r="R1614" t="s">
        <v>41395</v>
      </c>
      <c r="T1614" t="s">
        <v>41396</v>
      </c>
      <c r="U1614" t="s">
        <v>41397</v>
      </c>
      <c r="V1614" t="s">
        <v>21442</v>
      </c>
      <c r="W1614">
        <v>0</v>
      </c>
      <c r="X1614" t="s">
        <v>7</v>
      </c>
      <c r="Y1614">
        <v>2</v>
      </c>
      <c r="Z1614">
        <v>1</v>
      </c>
      <c r="AA1614">
        <v>1</v>
      </c>
      <c r="AB1614">
        <v>1</v>
      </c>
      <c r="AC1614">
        <v>52.8</v>
      </c>
      <c r="AD1614">
        <v>1</v>
      </c>
      <c r="AF1614" t="s">
        <v>41400</v>
      </c>
      <c r="AG1614">
        <v>1.5355700000000001</v>
      </c>
      <c r="AH1614">
        <v>4.0904200000000002E-2</v>
      </c>
      <c r="AI1614">
        <v>0.21546599999999999</v>
      </c>
      <c r="AJ1614">
        <f t="shared" si="350"/>
        <v>-0.21546599999999999</v>
      </c>
      <c r="AK1614">
        <v>2.8512</v>
      </c>
      <c r="AL1614" t="str">
        <f t="shared" si="351"/>
        <v/>
      </c>
      <c r="AM1614" t="str">
        <f t="shared" si="352"/>
        <v/>
      </c>
      <c r="AN1614" t="str">
        <f t="shared" si="353"/>
        <v/>
      </c>
      <c r="AO1614" t="str">
        <f t="shared" si="354"/>
        <v/>
      </c>
      <c r="AQ1614">
        <v>2.61951</v>
      </c>
      <c r="AR1614">
        <v>4.1672100000000002E-3</v>
      </c>
      <c r="AS1614">
        <v>-0.42076400000000003</v>
      </c>
      <c r="AT1614">
        <f t="shared" si="355"/>
        <v>0.42076400000000003</v>
      </c>
      <c r="AU1614">
        <v>-5.0210600000000003</v>
      </c>
      <c r="AV1614" t="str">
        <f t="shared" si="356"/>
        <v/>
      </c>
      <c r="AW1614" t="str">
        <f t="shared" si="357"/>
        <v/>
      </c>
      <c r="AX1614" t="str">
        <f t="shared" si="358"/>
        <v/>
      </c>
      <c r="AY1614" t="str">
        <f t="shared" si="359"/>
        <v/>
      </c>
      <c r="BA1614" s="5" t="str">
        <f t="shared" si="360"/>
        <v/>
      </c>
      <c r="BB1614" s="5" t="str">
        <f t="shared" si="361"/>
        <v/>
      </c>
      <c r="BC1614" s="5" t="str">
        <f t="shared" si="362"/>
        <v/>
      </c>
      <c r="BD1614" s="5" t="str">
        <f t="shared" si="363"/>
        <v/>
      </c>
      <c r="BF1614" t="s">
        <v>41398</v>
      </c>
      <c r="BG1614" t="s">
        <v>41399</v>
      </c>
      <c r="BH1614" t="s">
        <v>41400</v>
      </c>
      <c r="BI1614" t="s">
        <v>41401</v>
      </c>
      <c r="BJ1614" t="s">
        <v>41402</v>
      </c>
      <c r="BK1614" t="s">
        <v>41403</v>
      </c>
    </row>
    <row r="1615" spans="1:63" x14ac:dyDescent="0.3">
      <c r="A1615">
        <v>12.526400000000001</v>
      </c>
      <c r="B1615">
        <v>12.490500000000001</v>
      </c>
      <c r="C1615">
        <v>12.497400000000001</v>
      </c>
      <c r="D1615">
        <v>12.481</v>
      </c>
      <c r="E1615">
        <v>12.302199999999999</v>
      </c>
      <c r="F1615">
        <v>12.255000000000001</v>
      </c>
      <c r="G1615">
        <v>12.2669</v>
      </c>
      <c r="H1615">
        <v>12.3094</v>
      </c>
      <c r="I1615">
        <v>12.197800000000001</v>
      </c>
      <c r="J1615">
        <v>12.3109</v>
      </c>
      <c r="K1615">
        <v>12.258900000000001</v>
      </c>
      <c r="L1615">
        <v>12.2737</v>
      </c>
      <c r="M1615" t="s">
        <v>0</v>
      </c>
      <c r="O1615" t="s">
        <v>1</v>
      </c>
      <c r="P1615" t="s">
        <v>1</v>
      </c>
      <c r="Q1615" t="s">
        <v>2</v>
      </c>
      <c r="R1615" t="s">
        <v>2666</v>
      </c>
      <c r="S1615" t="s">
        <v>3316</v>
      </c>
      <c r="T1615" t="s">
        <v>10301</v>
      </c>
      <c r="U1615" t="s">
        <v>2166</v>
      </c>
      <c r="V1615" t="s">
        <v>10302</v>
      </c>
      <c r="W1615">
        <v>0</v>
      </c>
      <c r="X1615" t="s">
        <v>7</v>
      </c>
      <c r="Y1615">
        <v>57</v>
      </c>
      <c r="Z1615">
        <v>13</v>
      </c>
      <c r="AA1615">
        <v>44</v>
      </c>
      <c r="AB1615">
        <v>13</v>
      </c>
      <c r="AC1615">
        <v>18.399999999999999</v>
      </c>
      <c r="AD1615">
        <v>1</v>
      </c>
      <c r="AF1615" t="s">
        <v>10305</v>
      </c>
      <c r="AG1615">
        <v>4.9082600000000003</v>
      </c>
      <c r="AH1615" s="1">
        <v>4.8661100000000001E-5</v>
      </c>
      <c r="AI1615">
        <v>0.21543999999999999</v>
      </c>
      <c r="AJ1615">
        <f t="shared" si="350"/>
        <v>-0.21543999999999999</v>
      </c>
      <c r="AK1615">
        <v>13.072800000000001</v>
      </c>
      <c r="AL1615" t="str">
        <f t="shared" si="351"/>
        <v/>
      </c>
      <c r="AM1615" t="str">
        <f t="shared" si="352"/>
        <v/>
      </c>
      <c r="AN1615" t="str">
        <f t="shared" si="353"/>
        <v/>
      </c>
      <c r="AO1615" t="str">
        <f t="shared" si="354"/>
        <v/>
      </c>
      <c r="AQ1615">
        <v>4.0733899999999998</v>
      </c>
      <c r="AR1615">
        <v>2.30478E-4</v>
      </c>
      <c r="AS1615">
        <v>0.23847699999999999</v>
      </c>
      <c r="AT1615">
        <f t="shared" si="355"/>
        <v>-0.23847699999999999</v>
      </c>
      <c r="AU1615">
        <v>9.3579399999999993</v>
      </c>
      <c r="AV1615" t="str">
        <f t="shared" si="356"/>
        <v/>
      </c>
      <c r="AW1615" t="str">
        <f t="shared" si="357"/>
        <v/>
      </c>
      <c r="AX1615" t="str">
        <f t="shared" si="358"/>
        <v/>
      </c>
      <c r="AY1615" t="str">
        <f t="shared" si="359"/>
        <v/>
      </c>
      <c r="BA1615" s="5" t="str">
        <f t="shared" si="360"/>
        <v/>
      </c>
      <c r="BB1615" s="5" t="str">
        <f t="shared" si="361"/>
        <v/>
      </c>
      <c r="BC1615" s="5" t="str">
        <f t="shared" si="362"/>
        <v/>
      </c>
      <c r="BD1615" s="5" t="str">
        <f t="shared" si="363"/>
        <v/>
      </c>
      <c r="BF1615" t="s">
        <v>10303</v>
      </c>
      <c r="BG1615" t="s">
        <v>10304</v>
      </c>
      <c r="BH1615" t="s">
        <v>10305</v>
      </c>
      <c r="BI1615" t="s">
        <v>2171</v>
      </c>
      <c r="BJ1615" t="s">
        <v>10306</v>
      </c>
      <c r="BK1615" t="s">
        <v>10307</v>
      </c>
    </row>
    <row r="1616" spans="1:63" x14ac:dyDescent="0.3">
      <c r="A1616">
        <v>6.2854000000000001</v>
      </c>
      <c r="B1616">
        <v>6.3593099999999998</v>
      </c>
      <c r="C1616">
        <v>6.3733000000000004</v>
      </c>
      <c r="D1616">
        <v>6.1937699999999998</v>
      </c>
      <c r="E1616">
        <v>6.0290100000000004</v>
      </c>
      <c r="F1616">
        <v>5.9140899999999998</v>
      </c>
      <c r="G1616">
        <v>6.2798400000000001</v>
      </c>
      <c r="H1616">
        <v>6.1272200000000003</v>
      </c>
      <c r="I1616">
        <v>5.6724300000000003</v>
      </c>
      <c r="J1616">
        <v>5.6639099999999996</v>
      </c>
      <c r="K1616">
        <v>5.67807</v>
      </c>
      <c r="L1616">
        <v>5.8752899999999997</v>
      </c>
      <c r="M1616" t="s">
        <v>0</v>
      </c>
      <c r="P1616" t="s">
        <v>1</v>
      </c>
      <c r="Q1616" t="s">
        <v>116</v>
      </c>
      <c r="R1616" t="s">
        <v>28392</v>
      </c>
      <c r="S1616" t="s">
        <v>28393</v>
      </c>
      <c r="T1616" t="s">
        <v>28394</v>
      </c>
      <c r="V1616" t="s">
        <v>14036</v>
      </c>
      <c r="W1616">
        <v>0</v>
      </c>
      <c r="X1616" t="s">
        <v>7</v>
      </c>
      <c r="Y1616">
        <v>4</v>
      </c>
      <c r="Z1616">
        <v>4</v>
      </c>
      <c r="AA1616">
        <v>5</v>
      </c>
      <c r="AB1616">
        <v>3</v>
      </c>
      <c r="AC1616">
        <v>81.900000000000006</v>
      </c>
      <c r="AD1616">
        <v>1</v>
      </c>
      <c r="AF1616" t="s">
        <v>28397</v>
      </c>
      <c r="AG1616">
        <v>1.3055099999999999</v>
      </c>
      <c r="AH1616">
        <v>6.6424700000000003E-2</v>
      </c>
      <c r="AI1616">
        <v>0.21540599999999999</v>
      </c>
      <c r="AJ1616">
        <f t="shared" si="350"/>
        <v>-0.21540599999999999</v>
      </c>
      <c r="AK1616">
        <v>2.45451</v>
      </c>
      <c r="AL1616" t="str">
        <f t="shared" si="351"/>
        <v/>
      </c>
      <c r="AM1616" t="str">
        <f t="shared" si="352"/>
        <v/>
      </c>
      <c r="AN1616" t="str">
        <f t="shared" si="353"/>
        <v/>
      </c>
      <c r="AO1616" t="str">
        <f t="shared" si="354"/>
        <v/>
      </c>
      <c r="AQ1616">
        <v>3.9371100000000001</v>
      </c>
      <c r="AR1616">
        <v>2.9878800000000003E-4</v>
      </c>
      <c r="AS1616">
        <v>0.58052099999999995</v>
      </c>
      <c r="AT1616">
        <f t="shared" si="355"/>
        <v>-0.58052099999999995</v>
      </c>
      <c r="AU1616">
        <v>8.8518899999999991</v>
      </c>
      <c r="AV1616" t="str">
        <f t="shared" si="356"/>
        <v/>
      </c>
      <c r="AW1616" t="str">
        <f t="shared" si="357"/>
        <v/>
      </c>
      <c r="AX1616" t="str">
        <f t="shared" si="358"/>
        <v/>
      </c>
      <c r="AY1616" t="str">
        <f t="shared" si="359"/>
        <v>+</v>
      </c>
      <c r="BA1616" s="5" t="str">
        <f t="shared" si="360"/>
        <v/>
      </c>
      <c r="BB1616" s="5" t="str">
        <f t="shared" si="361"/>
        <v/>
      </c>
      <c r="BC1616" s="5" t="str">
        <f t="shared" si="362"/>
        <v/>
      </c>
      <c r="BD1616" s="5" t="str">
        <f t="shared" si="363"/>
        <v/>
      </c>
      <c r="BF1616" t="s">
        <v>28395</v>
      </c>
      <c r="BG1616" t="s">
        <v>28396</v>
      </c>
      <c r="BH1616" t="s">
        <v>28397</v>
      </c>
      <c r="BJ1616" t="s">
        <v>28398</v>
      </c>
      <c r="BK1616" t="s">
        <v>28399</v>
      </c>
    </row>
    <row r="1617" spans="1:63" x14ac:dyDescent="0.3">
      <c r="A1617">
        <v>11.4381</v>
      </c>
      <c r="B1617">
        <v>11.3886</v>
      </c>
      <c r="C1617">
        <v>11.4032</v>
      </c>
      <c r="D1617">
        <v>11.422599999999999</v>
      </c>
      <c r="E1617">
        <v>11.2057</v>
      </c>
      <c r="F1617">
        <v>11.1393</v>
      </c>
      <c r="G1617">
        <v>11.284700000000001</v>
      </c>
      <c r="H1617">
        <v>11.161799999999999</v>
      </c>
      <c r="I1617">
        <v>11.3294</v>
      </c>
      <c r="J1617">
        <v>11.3079</v>
      </c>
      <c r="K1617">
        <v>11.3566</v>
      </c>
      <c r="L1617">
        <v>11.350199999999999</v>
      </c>
      <c r="M1617" t="s">
        <v>0</v>
      </c>
      <c r="O1617" t="s">
        <v>1</v>
      </c>
      <c r="P1617" t="s">
        <v>1</v>
      </c>
      <c r="Q1617" t="s">
        <v>2</v>
      </c>
      <c r="R1617" t="s">
        <v>4590</v>
      </c>
      <c r="S1617" t="s">
        <v>4591</v>
      </c>
      <c r="T1617" t="s">
        <v>4592</v>
      </c>
      <c r="U1617" t="s">
        <v>4593</v>
      </c>
      <c r="V1617" t="s">
        <v>4594</v>
      </c>
      <c r="W1617">
        <v>1</v>
      </c>
      <c r="X1617" t="s">
        <v>7</v>
      </c>
      <c r="Y1617">
        <v>18</v>
      </c>
      <c r="Z1617">
        <v>32</v>
      </c>
      <c r="AA1617">
        <v>40</v>
      </c>
      <c r="AB1617">
        <v>31</v>
      </c>
      <c r="AC1617">
        <v>265.39999999999998</v>
      </c>
      <c r="AD1617">
        <v>1</v>
      </c>
      <c r="AF1617" t="s">
        <v>4597</v>
      </c>
      <c r="AG1617">
        <v>3.1487500000000002</v>
      </c>
      <c r="AH1617">
        <v>1.4613600000000001E-3</v>
      </c>
      <c r="AI1617">
        <v>0.21526100000000001</v>
      </c>
      <c r="AJ1617">
        <f t="shared" si="350"/>
        <v>-0.21526100000000001</v>
      </c>
      <c r="AK1617">
        <v>6.3582299999999998</v>
      </c>
      <c r="AL1617" t="str">
        <f t="shared" si="351"/>
        <v/>
      </c>
      <c r="AM1617" t="str">
        <f t="shared" si="352"/>
        <v/>
      </c>
      <c r="AN1617" t="str">
        <f t="shared" si="353"/>
        <v/>
      </c>
      <c r="AO1617" t="str">
        <f t="shared" si="354"/>
        <v/>
      </c>
      <c r="AQ1617">
        <v>2.6041799999999999</v>
      </c>
      <c r="AR1617">
        <v>4.2924800000000004E-3</v>
      </c>
      <c r="AS1617">
        <v>7.7117000000000005E-2</v>
      </c>
      <c r="AT1617">
        <f t="shared" si="355"/>
        <v>-7.7117000000000005E-2</v>
      </c>
      <c r="AU1617">
        <v>4.9855900000000002</v>
      </c>
      <c r="AV1617" t="str">
        <f t="shared" si="356"/>
        <v/>
      </c>
      <c r="AW1617" t="str">
        <f t="shared" si="357"/>
        <v/>
      </c>
      <c r="AX1617" t="str">
        <f t="shared" si="358"/>
        <v/>
      </c>
      <c r="AY1617" t="str">
        <f t="shared" si="359"/>
        <v/>
      </c>
      <c r="BA1617" s="5" t="str">
        <f t="shared" si="360"/>
        <v/>
      </c>
      <c r="BB1617" s="5" t="str">
        <f t="shared" si="361"/>
        <v/>
      </c>
      <c r="BC1617" s="5" t="str">
        <f t="shared" si="362"/>
        <v/>
      </c>
      <c r="BD1617" s="5" t="str">
        <f t="shared" si="363"/>
        <v/>
      </c>
      <c r="BF1617" t="s">
        <v>4595</v>
      </c>
      <c r="BG1617" t="s">
        <v>4596</v>
      </c>
      <c r="BH1617" t="s">
        <v>4597</v>
      </c>
      <c r="BI1617" t="s">
        <v>4598</v>
      </c>
      <c r="BJ1617" t="s">
        <v>4599</v>
      </c>
      <c r="BK1617" t="s">
        <v>4600</v>
      </c>
    </row>
    <row r="1618" spans="1:63" x14ac:dyDescent="0.3">
      <c r="A1618">
        <v>9.4970499999999998</v>
      </c>
      <c r="B1618">
        <v>9.5810099999999991</v>
      </c>
      <c r="C1618">
        <v>9.51905</v>
      </c>
      <c r="D1618">
        <v>9.5904000000000007</v>
      </c>
      <c r="E1618">
        <v>9.32193</v>
      </c>
      <c r="F1618">
        <v>9.3680699999999995</v>
      </c>
      <c r="G1618">
        <v>9.3180899999999998</v>
      </c>
      <c r="H1618">
        <v>9.3189899999999994</v>
      </c>
      <c r="I1618">
        <v>9.5734600000000007</v>
      </c>
      <c r="J1618">
        <v>9.54284</v>
      </c>
      <c r="K1618">
        <v>9.5787499999999994</v>
      </c>
      <c r="L1618">
        <v>9.5744000000000007</v>
      </c>
      <c r="M1618" t="s">
        <v>0</v>
      </c>
      <c r="O1618" t="s">
        <v>1</v>
      </c>
      <c r="Q1618" t="s">
        <v>164</v>
      </c>
      <c r="R1618" t="s">
        <v>28470</v>
      </c>
      <c r="S1618" t="s">
        <v>28471</v>
      </c>
      <c r="T1618" t="s">
        <v>23841</v>
      </c>
      <c r="U1618" t="s">
        <v>20383</v>
      </c>
      <c r="V1618" t="s">
        <v>28472</v>
      </c>
      <c r="W1618">
        <v>0</v>
      </c>
      <c r="X1618" t="s">
        <v>7</v>
      </c>
      <c r="Y1618">
        <v>39</v>
      </c>
      <c r="Z1618">
        <v>3</v>
      </c>
      <c r="AA1618">
        <v>7</v>
      </c>
      <c r="AB1618">
        <v>3</v>
      </c>
      <c r="AC1618">
        <v>7.6</v>
      </c>
      <c r="AD1618">
        <v>1</v>
      </c>
      <c r="AF1618" t="s">
        <v>28475</v>
      </c>
      <c r="AG1618">
        <v>3.7772800000000002</v>
      </c>
      <c r="AH1618">
        <v>4.22275E-4</v>
      </c>
      <c r="AI1618">
        <v>0.21510699999999999</v>
      </c>
      <c r="AJ1618">
        <f t="shared" si="350"/>
        <v>-0.21510699999999999</v>
      </c>
      <c r="AK1618">
        <v>8.2890700000000006</v>
      </c>
      <c r="AL1618" t="str">
        <f t="shared" si="351"/>
        <v/>
      </c>
      <c r="AM1618" t="str">
        <f t="shared" si="352"/>
        <v/>
      </c>
      <c r="AN1618" t="str">
        <f t="shared" si="353"/>
        <v/>
      </c>
      <c r="AO1618" t="str">
        <f t="shared" si="354"/>
        <v/>
      </c>
      <c r="AQ1618">
        <v>0.36347400000000002</v>
      </c>
      <c r="AR1618">
        <v>0.47741899999999998</v>
      </c>
      <c r="AS1618">
        <v>-2.04844E-2</v>
      </c>
      <c r="AT1618">
        <f t="shared" si="355"/>
        <v>2.04844E-2</v>
      </c>
      <c r="AU1618">
        <v>-0.84011800000000003</v>
      </c>
      <c r="AV1618" t="str">
        <f t="shared" si="356"/>
        <v/>
      </c>
      <c r="AW1618" t="str">
        <f t="shared" si="357"/>
        <v/>
      </c>
      <c r="AX1618" t="str">
        <f t="shared" si="358"/>
        <v/>
      </c>
      <c r="AY1618" t="str">
        <f t="shared" si="359"/>
        <v/>
      </c>
      <c r="BA1618" s="5" t="str">
        <f t="shared" si="360"/>
        <v/>
      </c>
      <c r="BB1618" s="5" t="str">
        <f t="shared" si="361"/>
        <v/>
      </c>
      <c r="BC1618" s="5" t="str">
        <f t="shared" si="362"/>
        <v/>
      </c>
      <c r="BD1618" s="5" t="str">
        <f t="shared" si="363"/>
        <v/>
      </c>
      <c r="BF1618" t="s">
        <v>28473</v>
      </c>
      <c r="BG1618" t="s">
        <v>28474</v>
      </c>
      <c r="BH1618" t="s">
        <v>28475</v>
      </c>
      <c r="BI1618" t="s">
        <v>20388</v>
      </c>
      <c r="BJ1618" t="s">
        <v>28476</v>
      </c>
      <c r="BK1618" t="s">
        <v>28477</v>
      </c>
    </row>
    <row r="1619" spans="1:63" x14ac:dyDescent="0.3">
      <c r="A1619">
        <v>9.4598399999999998</v>
      </c>
      <c r="B1619">
        <v>9.5595700000000008</v>
      </c>
      <c r="C1619">
        <v>9.4916499999999999</v>
      </c>
      <c r="D1619">
        <v>9.4994499999999995</v>
      </c>
      <c r="E1619">
        <v>9.2079900000000006</v>
      </c>
      <c r="F1619">
        <v>9.2973700000000008</v>
      </c>
      <c r="G1619">
        <v>9.2476900000000004</v>
      </c>
      <c r="H1619">
        <v>9.3970300000000009</v>
      </c>
      <c r="I1619">
        <v>8.9098900000000008</v>
      </c>
      <c r="J1619">
        <v>9.0424799999999994</v>
      </c>
      <c r="K1619">
        <v>9</v>
      </c>
      <c r="L1619">
        <v>9.0005600000000001</v>
      </c>
      <c r="M1619" t="s">
        <v>0</v>
      </c>
      <c r="O1619" t="s">
        <v>1</v>
      </c>
      <c r="P1619" t="s">
        <v>1</v>
      </c>
      <c r="Q1619" t="s">
        <v>2</v>
      </c>
      <c r="R1619" t="s">
        <v>15654</v>
      </c>
      <c r="S1619" t="s">
        <v>15655</v>
      </c>
      <c r="T1619" t="s">
        <v>15656</v>
      </c>
      <c r="V1619" t="s">
        <v>15657</v>
      </c>
      <c r="W1619">
        <v>0</v>
      </c>
      <c r="X1619" t="s">
        <v>7</v>
      </c>
      <c r="Y1619">
        <v>5</v>
      </c>
      <c r="Z1619">
        <v>15</v>
      </c>
      <c r="AA1619">
        <v>15</v>
      </c>
      <c r="AB1619">
        <v>15</v>
      </c>
      <c r="AC1619">
        <v>338.1</v>
      </c>
      <c r="AD1619">
        <v>1</v>
      </c>
      <c r="AF1619" t="s">
        <v>15660</v>
      </c>
      <c r="AG1619">
        <v>2.4751400000000001</v>
      </c>
      <c r="AH1619">
        <v>5.7420199999999996E-3</v>
      </c>
      <c r="AI1619">
        <v>0.21510499999999999</v>
      </c>
      <c r="AJ1619">
        <f t="shared" si="350"/>
        <v>-0.21510499999999999</v>
      </c>
      <c r="AK1619">
        <v>4.6935200000000004</v>
      </c>
      <c r="AL1619" t="str">
        <f t="shared" si="351"/>
        <v/>
      </c>
      <c r="AM1619" t="str">
        <f t="shared" si="352"/>
        <v/>
      </c>
      <c r="AN1619" t="str">
        <f t="shared" si="353"/>
        <v/>
      </c>
      <c r="AO1619" t="str">
        <f t="shared" si="354"/>
        <v/>
      </c>
      <c r="AQ1619">
        <v>5.2162600000000001</v>
      </c>
      <c r="AR1619" s="1">
        <v>2.6381400000000001E-5</v>
      </c>
      <c r="AS1619">
        <v>0.51439299999999999</v>
      </c>
      <c r="AT1619">
        <f t="shared" si="355"/>
        <v>-0.51439299999999999</v>
      </c>
      <c r="AU1619">
        <v>14.760400000000001</v>
      </c>
      <c r="AV1619" t="str">
        <f t="shared" si="356"/>
        <v/>
      </c>
      <c r="AW1619" t="str">
        <f t="shared" si="357"/>
        <v/>
      </c>
      <c r="AX1619" t="str">
        <f t="shared" si="358"/>
        <v/>
      </c>
      <c r="AY1619" t="str">
        <f t="shared" si="359"/>
        <v/>
      </c>
      <c r="BA1619" s="5" t="str">
        <f t="shared" si="360"/>
        <v/>
      </c>
      <c r="BB1619" s="5" t="str">
        <f t="shared" si="361"/>
        <v/>
      </c>
      <c r="BC1619" s="5" t="str">
        <f t="shared" si="362"/>
        <v/>
      </c>
      <c r="BD1619" s="5" t="str">
        <f t="shared" si="363"/>
        <v/>
      </c>
      <c r="BF1619" t="s">
        <v>15658</v>
      </c>
      <c r="BG1619" t="s">
        <v>15659</v>
      </c>
      <c r="BH1619" t="s">
        <v>15660</v>
      </c>
      <c r="BK1619" t="s">
        <v>15661</v>
      </c>
    </row>
    <row r="1620" spans="1:63" x14ac:dyDescent="0.3">
      <c r="A1620">
        <v>12.327199999999999</v>
      </c>
      <c r="B1620">
        <v>12.3249</v>
      </c>
      <c r="C1620">
        <v>12.335900000000001</v>
      </c>
      <c r="D1620">
        <v>12.3316</v>
      </c>
      <c r="E1620">
        <v>12.083600000000001</v>
      </c>
      <c r="F1620">
        <v>12.0801</v>
      </c>
      <c r="G1620">
        <v>12.169</v>
      </c>
      <c r="H1620">
        <v>12.126799999999999</v>
      </c>
      <c r="I1620">
        <v>12.850899999999999</v>
      </c>
      <c r="J1620">
        <v>12.855600000000001</v>
      </c>
      <c r="K1620">
        <v>12.861800000000001</v>
      </c>
      <c r="L1620">
        <v>12.871</v>
      </c>
      <c r="M1620" t="s">
        <v>0</v>
      </c>
      <c r="O1620" t="s">
        <v>1</v>
      </c>
      <c r="P1620" t="s">
        <v>1</v>
      </c>
      <c r="Q1620" t="s">
        <v>2</v>
      </c>
      <c r="R1620" t="s">
        <v>3724</v>
      </c>
      <c r="T1620" t="s">
        <v>3725</v>
      </c>
      <c r="U1620" t="s">
        <v>3726</v>
      </c>
      <c r="V1620" t="s">
        <v>3727</v>
      </c>
      <c r="W1620">
        <v>0</v>
      </c>
      <c r="X1620" t="s">
        <v>7</v>
      </c>
      <c r="Y1620">
        <v>24</v>
      </c>
      <c r="Z1620">
        <v>26</v>
      </c>
      <c r="AA1620">
        <v>53</v>
      </c>
      <c r="AB1620">
        <v>26</v>
      </c>
      <c r="AC1620">
        <v>128.69999999999999</v>
      </c>
      <c r="AD1620">
        <v>1</v>
      </c>
      <c r="AF1620" t="s">
        <v>3730</v>
      </c>
      <c r="AG1620">
        <v>4.2862499999999999</v>
      </c>
      <c r="AH1620">
        <v>1.5682399999999999E-4</v>
      </c>
      <c r="AI1620">
        <v>0.215036</v>
      </c>
      <c r="AJ1620">
        <f t="shared" si="350"/>
        <v>-0.215036</v>
      </c>
      <c r="AK1620">
        <v>10.199999999999999</v>
      </c>
      <c r="AL1620" t="str">
        <f t="shared" si="351"/>
        <v/>
      </c>
      <c r="AM1620" t="str">
        <f t="shared" si="352"/>
        <v/>
      </c>
      <c r="AN1620" t="str">
        <f t="shared" si="353"/>
        <v/>
      </c>
      <c r="AO1620" t="str">
        <f t="shared" si="354"/>
        <v/>
      </c>
      <c r="AQ1620">
        <v>10.3292</v>
      </c>
      <c r="AR1620" s="1">
        <v>4.3350400000000003E-8</v>
      </c>
      <c r="AS1620">
        <v>-0.52988800000000003</v>
      </c>
      <c r="AT1620">
        <f t="shared" si="355"/>
        <v>0.52988800000000003</v>
      </c>
      <c r="AU1620">
        <v>-106.247</v>
      </c>
      <c r="AV1620" t="str">
        <f t="shared" si="356"/>
        <v/>
      </c>
      <c r="AW1620" t="str">
        <f t="shared" si="357"/>
        <v/>
      </c>
      <c r="AX1620" t="str">
        <f t="shared" si="358"/>
        <v/>
      </c>
      <c r="AY1620" t="str">
        <f t="shared" si="359"/>
        <v/>
      </c>
      <c r="BA1620" s="5" t="str">
        <f t="shared" si="360"/>
        <v/>
      </c>
      <c r="BB1620" s="5" t="str">
        <f t="shared" si="361"/>
        <v/>
      </c>
      <c r="BC1620" s="5" t="str">
        <f t="shared" si="362"/>
        <v/>
      </c>
      <c r="BD1620" s="5" t="str">
        <f t="shared" si="363"/>
        <v/>
      </c>
      <c r="BF1620" t="s">
        <v>3728</v>
      </c>
      <c r="BG1620" t="s">
        <v>3729</v>
      </c>
      <c r="BH1620" t="s">
        <v>3730</v>
      </c>
      <c r="BI1620" t="s">
        <v>3233</v>
      </c>
      <c r="BJ1620" t="s">
        <v>3731</v>
      </c>
      <c r="BK1620" t="s">
        <v>3732</v>
      </c>
    </row>
    <row r="1621" spans="1:63" x14ac:dyDescent="0.3">
      <c r="A1621">
        <v>7.29094</v>
      </c>
      <c r="B1621">
        <v>7.3628200000000001</v>
      </c>
      <c r="C1621">
        <v>7.1888399999999999</v>
      </c>
      <c r="D1621">
        <v>7.2891000000000004</v>
      </c>
      <c r="E1621">
        <v>7.17692</v>
      </c>
      <c r="F1621">
        <v>6.9436900000000001</v>
      </c>
      <c r="G1621">
        <v>7.0606999999999998</v>
      </c>
      <c r="H1621">
        <v>7.0906399999999996</v>
      </c>
      <c r="I1621">
        <v>6.9224399999999999</v>
      </c>
      <c r="J1621">
        <v>6.9623200000000001</v>
      </c>
      <c r="K1621">
        <v>7.06717</v>
      </c>
      <c r="L1621">
        <v>6.9954799999999997</v>
      </c>
      <c r="M1621" t="s">
        <v>0</v>
      </c>
      <c r="O1621" t="s">
        <v>1</v>
      </c>
      <c r="P1621" t="s">
        <v>1</v>
      </c>
      <c r="Q1621" t="s">
        <v>2</v>
      </c>
      <c r="R1621" t="s">
        <v>35779</v>
      </c>
      <c r="S1621" t="s">
        <v>5643</v>
      </c>
      <c r="T1621" t="s">
        <v>14942</v>
      </c>
      <c r="V1621" t="s">
        <v>8201</v>
      </c>
      <c r="W1621">
        <v>0</v>
      </c>
      <c r="X1621" t="s">
        <v>7</v>
      </c>
      <c r="Y1621">
        <v>6</v>
      </c>
      <c r="Z1621">
        <v>3</v>
      </c>
      <c r="AA1621">
        <v>3</v>
      </c>
      <c r="AB1621">
        <v>3</v>
      </c>
      <c r="AC1621">
        <v>57</v>
      </c>
      <c r="AD1621">
        <v>1</v>
      </c>
      <c r="AF1621" t="s">
        <v>35782</v>
      </c>
      <c r="AG1621">
        <v>1.93465</v>
      </c>
      <c r="AH1621">
        <v>1.7680600000000001E-2</v>
      </c>
      <c r="AI1621">
        <v>0.21493699999999999</v>
      </c>
      <c r="AJ1621">
        <f t="shared" si="350"/>
        <v>-0.21493699999999999</v>
      </c>
      <c r="AK1621">
        <v>3.5813799999999998</v>
      </c>
      <c r="AL1621" t="str">
        <f t="shared" si="351"/>
        <v/>
      </c>
      <c r="AM1621" t="str">
        <f t="shared" si="352"/>
        <v/>
      </c>
      <c r="AN1621" t="str">
        <f t="shared" si="353"/>
        <v/>
      </c>
      <c r="AO1621" t="str">
        <f t="shared" si="354"/>
        <v/>
      </c>
      <c r="AQ1621">
        <v>3.1226799999999999</v>
      </c>
      <c r="AR1621">
        <v>1.48708E-3</v>
      </c>
      <c r="AS1621">
        <v>0.29607299999999998</v>
      </c>
      <c r="AT1621">
        <f t="shared" si="355"/>
        <v>-0.29607299999999998</v>
      </c>
      <c r="AU1621">
        <v>6.2868000000000004</v>
      </c>
      <c r="AV1621" t="str">
        <f t="shared" si="356"/>
        <v/>
      </c>
      <c r="AW1621" t="str">
        <f t="shared" si="357"/>
        <v/>
      </c>
      <c r="AX1621" t="str">
        <f t="shared" si="358"/>
        <v/>
      </c>
      <c r="AY1621" t="str">
        <f t="shared" si="359"/>
        <v/>
      </c>
      <c r="BA1621" s="5" t="str">
        <f t="shared" si="360"/>
        <v/>
      </c>
      <c r="BB1621" s="5" t="str">
        <f t="shared" si="361"/>
        <v/>
      </c>
      <c r="BC1621" s="5" t="str">
        <f t="shared" si="362"/>
        <v/>
      </c>
      <c r="BD1621" s="5" t="str">
        <f t="shared" si="363"/>
        <v/>
      </c>
      <c r="BF1621" t="s">
        <v>35780</v>
      </c>
      <c r="BG1621" t="s">
        <v>35781</v>
      </c>
      <c r="BH1621" t="s">
        <v>35782</v>
      </c>
      <c r="BK1621" t="s">
        <v>35783</v>
      </c>
    </row>
    <row r="1622" spans="1:63" x14ac:dyDescent="0.3">
      <c r="A1622">
        <v>5.5999100000000004</v>
      </c>
      <c r="B1622">
        <v>5.7279200000000001</v>
      </c>
      <c r="C1622">
        <v>5.8728300000000004</v>
      </c>
      <c r="D1622">
        <v>5.8201799999999997</v>
      </c>
      <c r="E1622">
        <v>5.6088100000000001</v>
      </c>
      <c r="F1622">
        <v>5.5849599999999997</v>
      </c>
      <c r="G1622">
        <v>5.3854300000000004</v>
      </c>
      <c r="H1622">
        <v>5.58195</v>
      </c>
      <c r="I1622">
        <v>5.7306400000000002</v>
      </c>
      <c r="J1622">
        <v>5.8176199999999998</v>
      </c>
      <c r="K1622">
        <v>5.4724899999999996</v>
      </c>
      <c r="L1622">
        <v>5.4724899999999996</v>
      </c>
      <c r="M1622" t="s">
        <v>0</v>
      </c>
      <c r="O1622" t="s">
        <v>1</v>
      </c>
      <c r="Q1622" t="s">
        <v>164</v>
      </c>
      <c r="R1622" t="s">
        <v>39362</v>
      </c>
      <c r="S1622" t="s">
        <v>39363</v>
      </c>
      <c r="T1622" t="s">
        <v>39364</v>
      </c>
      <c r="U1622" t="s">
        <v>31114</v>
      </c>
      <c r="V1622" t="s">
        <v>3397</v>
      </c>
      <c r="W1622">
        <v>0</v>
      </c>
      <c r="X1622" t="s">
        <v>7</v>
      </c>
      <c r="Y1622">
        <v>2</v>
      </c>
      <c r="Z1622">
        <v>1</v>
      </c>
      <c r="AA1622">
        <v>2</v>
      </c>
      <c r="AB1622">
        <v>1</v>
      </c>
      <c r="AC1622">
        <v>47.8</v>
      </c>
      <c r="AD1622">
        <v>1</v>
      </c>
      <c r="AF1622" t="s">
        <v>39367</v>
      </c>
      <c r="AG1622">
        <v>1.45617</v>
      </c>
      <c r="AH1622">
        <v>4.8237700000000001E-2</v>
      </c>
      <c r="AI1622">
        <v>0.214921</v>
      </c>
      <c r="AJ1622">
        <f t="shared" si="350"/>
        <v>-0.214921</v>
      </c>
      <c r="AK1622">
        <v>2.7126899999999998</v>
      </c>
      <c r="AL1622" t="str">
        <f t="shared" si="351"/>
        <v/>
      </c>
      <c r="AM1622" t="str">
        <f t="shared" si="352"/>
        <v/>
      </c>
      <c r="AN1622" t="str">
        <f t="shared" si="353"/>
        <v/>
      </c>
      <c r="AO1622" t="str">
        <f t="shared" si="354"/>
        <v/>
      </c>
      <c r="AQ1622">
        <v>0.57797299999999996</v>
      </c>
      <c r="AR1622">
        <v>0.30337700000000001</v>
      </c>
      <c r="AS1622">
        <v>0.13189999999999999</v>
      </c>
      <c r="AT1622">
        <f t="shared" si="355"/>
        <v>-0.13189999999999999</v>
      </c>
      <c r="AU1622">
        <v>1.2313700000000001</v>
      </c>
      <c r="AV1622" t="str">
        <f t="shared" si="356"/>
        <v/>
      </c>
      <c r="AW1622" t="str">
        <f t="shared" si="357"/>
        <v/>
      </c>
      <c r="AX1622" t="str">
        <f t="shared" si="358"/>
        <v/>
      </c>
      <c r="AY1622" t="str">
        <f t="shared" si="359"/>
        <v/>
      </c>
      <c r="BA1622" s="5" t="str">
        <f t="shared" si="360"/>
        <v/>
      </c>
      <c r="BB1622" s="5" t="str">
        <f t="shared" si="361"/>
        <v/>
      </c>
      <c r="BC1622" s="5" t="str">
        <f t="shared" si="362"/>
        <v/>
      </c>
      <c r="BD1622" s="5" t="str">
        <f t="shared" si="363"/>
        <v/>
      </c>
      <c r="BF1622" t="s">
        <v>39365</v>
      </c>
      <c r="BG1622" t="s">
        <v>39366</v>
      </c>
      <c r="BH1622" t="s">
        <v>39367</v>
      </c>
      <c r="BI1622" t="s">
        <v>31118</v>
      </c>
      <c r="BJ1622" t="s">
        <v>39368</v>
      </c>
      <c r="BK1622" t="s">
        <v>39369</v>
      </c>
    </row>
    <row r="1623" spans="1:63" x14ac:dyDescent="0.3">
      <c r="A1623">
        <v>12.23</v>
      </c>
      <c r="B1623">
        <v>12.158899999999999</v>
      </c>
      <c r="C1623">
        <v>12.1562</v>
      </c>
      <c r="D1623">
        <v>12.145200000000001</v>
      </c>
      <c r="E1623">
        <v>12.096299999999999</v>
      </c>
      <c r="F1623">
        <v>11.9415</v>
      </c>
      <c r="G1623">
        <v>11.888199999999999</v>
      </c>
      <c r="H1623">
        <v>11.904999999999999</v>
      </c>
      <c r="I1623">
        <v>12.530900000000001</v>
      </c>
      <c r="J1623">
        <v>12.2921</v>
      </c>
      <c r="K1623">
        <v>12.1995</v>
      </c>
      <c r="L1623">
        <v>12.3527</v>
      </c>
      <c r="M1623" t="s">
        <v>0</v>
      </c>
      <c r="O1623" t="s">
        <v>1</v>
      </c>
      <c r="Q1623" t="s">
        <v>164</v>
      </c>
      <c r="R1623" t="s">
        <v>4021</v>
      </c>
      <c r="S1623" t="s">
        <v>4022</v>
      </c>
      <c r="T1623" t="s">
        <v>4023</v>
      </c>
      <c r="U1623" t="s">
        <v>2695</v>
      </c>
      <c r="V1623" t="s">
        <v>2678</v>
      </c>
      <c r="W1623">
        <v>5</v>
      </c>
      <c r="X1623" t="s">
        <v>7</v>
      </c>
      <c r="Y1623">
        <v>67</v>
      </c>
      <c r="Z1623">
        <v>25</v>
      </c>
      <c r="AA1623">
        <v>80</v>
      </c>
      <c r="AB1623">
        <v>8</v>
      </c>
      <c r="AC1623">
        <v>28.5</v>
      </c>
      <c r="AD1623">
        <v>1</v>
      </c>
      <c r="AF1623" t="s">
        <v>4026</v>
      </c>
      <c r="AG1623">
        <v>2.2397</v>
      </c>
      <c r="AH1623">
        <v>9.3268499999999994E-3</v>
      </c>
      <c r="AI1623">
        <v>0.21484900000000001</v>
      </c>
      <c r="AJ1623">
        <f t="shared" si="350"/>
        <v>-0.21484900000000001</v>
      </c>
      <c r="AK1623">
        <v>4.18858</v>
      </c>
      <c r="AL1623" t="str">
        <f t="shared" si="351"/>
        <v/>
      </c>
      <c r="AM1623" t="str">
        <f t="shared" si="352"/>
        <v/>
      </c>
      <c r="AN1623" t="str">
        <f t="shared" si="353"/>
        <v/>
      </c>
      <c r="AO1623" t="str">
        <f t="shared" si="354"/>
        <v/>
      </c>
      <c r="AQ1623">
        <v>1.2507999999999999</v>
      </c>
      <c r="AR1623">
        <v>7.2532899999999997E-2</v>
      </c>
      <c r="AS1623">
        <v>-0.17122200000000001</v>
      </c>
      <c r="AT1623">
        <f t="shared" si="355"/>
        <v>0.17122200000000001</v>
      </c>
      <c r="AU1623">
        <v>-2.3620000000000001</v>
      </c>
      <c r="AV1623" t="str">
        <f t="shared" si="356"/>
        <v/>
      </c>
      <c r="AW1623" t="str">
        <f t="shared" si="357"/>
        <v/>
      </c>
      <c r="AX1623" t="str">
        <f t="shared" si="358"/>
        <v/>
      </c>
      <c r="AY1623" t="str">
        <f t="shared" si="359"/>
        <v/>
      </c>
      <c r="BA1623" s="5" t="str">
        <f t="shared" si="360"/>
        <v/>
      </c>
      <c r="BB1623" s="5" t="str">
        <f t="shared" si="361"/>
        <v/>
      </c>
      <c r="BC1623" s="5" t="str">
        <f t="shared" si="362"/>
        <v/>
      </c>
      <c r="BD1623" s="5" t="str">
        <f t="shared" si="363"/>
        <v/>
      </c>
      <c r="BF1623" t="s">
        <v>4024</v>
      </c>
      <c r="BG1623" t="s">
        <v>4025</v>
      </c>
      <c r="BH1623" t="s">
        <v>4026</v>
      </c>
      <c r="BI1623" t="s">
        <v>2699</v>
      </c>
      <c r="BJ1623" t="s">
        <v>4027</v>
      </c>
      <c r="BK1623" t="s">
        <v>4028</v>
      </c>
    </row>
    <row r="1624" spans="1:63" x14ac:dyDescent="0.3">
      <c r="A1624">
        <v>4.5172800000000004</v>
      </c>
      <c r="B1624">
        <v>4.32193</v>
      </c>
      <c r="C1624">
        <v>4.2326600000000001</v>
      </c>
      <c r="D1624">
        <v>4.5849599999999997</v>
      </c>
      <c r="E1624">
        <v>4.2630299999999997</v>
      </c>
      <c r="F1624">
        <v>4.1375000000000002</v>
      </c>
      <c r="G1624">
        <v>3.9909500000000002</v>
      </c>
      <c r="H1624">
        <v>4.4059900000000001</v>
      </c>
      <c r="I1624">
        <v>3.7761</v>
      </c>
      <c r="J1624">
        <v>4.2854000000000001</v>
      </c>
      <c r="K1624">
        <v>4.3854300000000004</v>
      </c>
      <c r="L1624">
        <v>3.66676</v>
      </c>
      <c r="M1624" t="s">
        <v>0</v>
      </c>
      <c r="R1624" t="s">
        <v>41600</v>
      </c>
      <c r="S1624" t="s">
        <v>41601</v>
      </c>
      <c r="T1624" t="s">
        <v>41602</v>
      </c>
      <c r="U1624" t="s">
        <v>41603</v>
      </c>
      <c r="V1624" t="s">
        <v>27878</v>
      </c>
      <c r="W1624">
        <v>0</v>
      </c>
      <c r="X1624" t="s">
        <v>7</v>
      </c>
      <c r="Y1624">
        <v>1</v>
      </c>
      <c r="Z1624">
        <v>1</v>
      </c>
      <c r="AA1624">
        <v>1</v>
      </c>
      <c r="AB1624">
        <v>1</v>
      </c>
      <c r="AC1624">
        <v>86.1</v>
      </c>
      <c r="AD1624">
        <v>1</v>
      </c>
      <c r="AF1624" t="s">
        <v>41606</v>
      </c>
      <c r="AG1624">
        <v>0.90037599999999995</v>
      </c>
      <c r="AH1624">
        <v>0.155386</v>
      </c>
      <c r="AI1624">
        <v>0.214835</v>
      </c>
      <c r="AJ1624">
        <f t="shared" si="350"/>
        <v>-0.214835</v>
      </c>
      <c r="AK1624">
        <v>1.77766</v>
      </c>
      <c r="AL1624" t="str">
        <f t="shared" si="351"/>
        <v/>
      </c>
      <c r="AM1624" t="str">
        <f t="shared" si="352"/>
        <v/>
      </c>
      <c r="AN1624" t="str">
        <f t="shared" si="353"/>
        <v/>
      </c>
      <c r="AO1624" t="str">
        <f t="shared" si="354"/>
        <v/>
      </c>
      <c r="AQ1624">
        <v>1.00468</v>
      </c>
      <c r="AR1624">
        <v>0.12274500000000001</v>
      </c>
      <c r="AS1624">
        <v>0.38578299999999999</v>
      </c>
      <c r="AT1624">
        <f t="shared" si="355"/>
        <v>-0.38578299999999999</v>
      </c>
      <c r="AU1624">
        <v>1.95096</v>
      </c>
      <c r="AV1624" t="str">
        <f t="shared" si="356"/>
        <v/>
      </c>
      <c r="AW1624" t="str">
        <f t="shared" si="357"/>
        <v/>
      </c>
      <c r="AX1624" t="str">
        <f t="shared" si="358"/>
        <v/>
      </c>
      <c r="AY1624" t="str">
        <f t="shared" si="359"/>
        <v/>
      </c>
      <c r="BA1624" s="5" t="str">
        <f t="shared" si="360"/>
        <v/>
      </c>
      <c r="BB1624" s="5" t="str">
        <f t="shared" si="361"/>
        <v/>
      </c>
      <c r="BC1624" s="5" t="str">
        <f t="shared" si="362"/>
        <v/>
      </c>
      <c r="BD1624" s="5" t="str">
        <f t="shared" si="363"/>
        <v/>
      </c>
      <c r="BF1624" t="s">
        <v>41604</v>
      </c>
      <c r="BG1624" t="s">
        <v>41605</v>
      </c>
      <c r="BH1624" t="s">
        <v>41606</v>
      </c>
      <c r="BI1624" t="s">
        <v>41607</v>
      </c>
      <c r="BJ1624" t="s">
        <v>41608</v>
      </c>
      <c r="BK1624" t="s">
        <v>41609</v>
      </c>
    </row>
    <row r="1625" spans="1:63" x14ac:dyDescent="0.3">
      <c r="A1625">
        <v>12.8223</v>
      </c>
      <c r="B1625">
        <v>12.808199999999999</v>
      </c>
      <c r="C1625">
        <v>12.7719</v>
      </c>
      <c r="D1625">
        <v>12.7637</v>
      </c>
      <c r="E1625">
        <v>12.604900000000001</v>
      </c>
      <c r="F1625">
        <v>12.5312</v>
      </c>
      <c r="G1625">
        <v>12.561999999999999</v>
      </c>
      <c r="H1625">
        <v>12.611700000000001</v>
      </c>
      <c r="I1625">
        <v>12.513500000000001</v>
      </c>
      <c r="J1625">
        <v>12.5497</v>
      </c>
      <c r="K1625">
        <v>12.5412</v>
      </c>
      <c r="L1625">
        <v>12.501200000000001</v>
      </c>
      <c r="M1625" t="s">
        <v>0</v>
      </c>
      <c r="O1625" t="s">
        <v>1</v>
      </c>
      <c r="P1625" t="s">
        <v>1</v>
      </c>
      <c r="Q1625" t="s">
        <v>2</v>
      </c>
      <c r="R1625" t="s">
        <v>5963</v>
      </c>
      <c r="S1625" t="s">
        <v>5964</v>
      </c>
      <c r="T1625" t="s">
        <v>5965</v>
      </c>
      <c r="U1625" t="s">
        <v>5966</v>
      </c>
      <c r="V1625" t="s">
        <v>5967</v>
      </c>
      <c r="W1625">
        <v>0</v>
      </c>
      <c r="X1625" t="s">
        <v>7</v>
      </c>
      <c r="Y1625">
        <v>45</v>
      </c>
      <c r="Z1625">
        <v>15</v>
      </c>
      <c r="AA1625">
        <v>56</v>
      </c>
      <c r="AB1625">
        <v>15</v>
      </c>
      <c r="AC1625">
        <v>28.7</v>
      </c>
      <c r="AD1625">
        <v>1</v>
      </c>
      <c r="AF1625" t="s">
        <v>5970</v>
      </c>
      <c r="AG1625">
        <v>3.9957199999999999</v>
      </c>
      <c r="AH1625">
        <v>2.7327800000000001E-4</v>
      </c>
      <c r="AI1625">
        <v>0.214092</v>
      </c>
      <c r="AJ1625">
        <f t="shared" si="350"/>
        <v>-0.214092</v>
      </c>
      <c r="AK1625">
        <v>9.0664899999999999</v>
      </c>
      <c r="AL1625" t="str">
        <f t="shared" si="351"/>
        <v/>
      </c>
      <c r="AM1625" t="str">
        <f t="shared" si="352"/>
        <v/>
      </c>
      <c r="AN1625" t="str">
        <f t="shared" si="353"/>
        <v/>
      </c>
      <c r="AO1625" t="str">
        <f t="shared" si="354"/>
        <v/>
      </c>
      <c r="AQ1625">
        <v>5.1920200000000003</v>
      </c>
      <c r="AR1625" s="1">
        <v>2.7270000000000001E-5</v>
      </c>
      <c r="AS1625">
        <v>0.26514399999999999</v>
      </c>
      <c r="AT1625">
        <f t="shared" si="355"/>
        <v>-0.26514399999999999</v>
      </c>
      <c r="AU1625">
        <v>14.6204</v>
      </c>
      <c r="AV1625" t="str">
        <f t="shared" si="356"/>
        <v/>
      </c>
      <c r="AW1625" t="str">
        <f t="shared" si="357"/>
        <v/>
      </c>
      <c r="AX1625" t="str">
        <f t="shared" si="358"/>
        <v/>
      </c>
      <c r="AY1625" t="str">
        <f t="shared" si="359"/>
        <v/>
      </c>
      <c r="BA1625" s="5" t="str">
        <f t="shared" si="360"/>
        <v/>
      </c>
      <c r="BB1625" s="5" t="str">
        <f t="shared" si="361"/>
        <v/>
      </c>
      <c r="BC1625" s="5" t="str">
        <f t="shared" si="362"/>
        <v/>
      </c>
      <c r="BD1625" s="5" t="str">
        <f t="shared" si="363"/>
        <v/>
      </c>
      <c r="BF1625" t="s">
        <v>5968</v>
      </c>
      <c r="BG1625" t="s">
        <v>5969</v>
      </c>
      <c r="BH1625" t="s">
        <v>5970</v>
      </c>
      <c r="BI1625" t="s">
        <v>5971</v>
      </c>
      <c r="BJ1625" t="s">
        <v>5972</v>
      </c>
      <c r="BK1625" t="s">
        <v>5973</v>
      </c>
    </row>
    <row r="1626" spans="1:63" x14ac:dyDescent="0.3">
      <c r="A1626">
        <v>9.5440000000000005</v>
      </c>
      <c r="B1626">
        <v>9.6674699999999998</v>
      </c>
      <c r="C1626">
        <v>9.6908700000000003</v>
      </c>
      <c r="D1626">
        <v>9.6587499999999995</v>
      </c>
      <c r="E1626">
        <v>9.4352499999999999</v>
      </c>
      <c r="F1626">
        <v>9.3680699999999995</v>
      </c>
      <c r="G1626">
        <v>9.4268900000000002</v>
      </c>
      <c r="H1626">
        <v>9.4747199999999996</v>
      </c>
      <c r="I1626">
        <v>10.2416</v>
      </c>
      <c r="J1626">
        <v>10.168200000000001</v>
      </c>
      <c r="K1626">
        <v>10.1754</v>
      </c>
      <c r="L1626">
        <v>10.1807</v>
      </c>
      <c r="M1626" t="s">
        <v>0</v>
      </c>
      <c r="O1626" t="s">
        <v>1</v>
      </c>
      <c r="P1626" t="s">
        <v>1</v>
      </c>
      <c r="Q1626" t="s">
        <v>2</v>
      </c>
      <c r="R1626" t="s">
        <v>9157</v>
      </c>
      <c r="S1626" t="s">
        <v>6306</v>
      </c>
      <c r="T1626" t="s">
        <v>17306</v>
      </c>
      <c r="V1626" t="s">
        <v>3773</v>
      </c>
      <c r="W1626">
        <v>0</v>
      </c>
      <c r="X1626" t="s">
        <v>7</v>
      </c>
      <c r="Y1626">
        <v>27</v>
      </c>
      <c r="Z1626">
        <v>10</v>
      </c>
      <c r="AA1626">
        <v>14</v>
      </c>
      <c r="AB1626">
        <v>10</v>
      </c>
      <c r="AC1626">
        <v>65.7</v>
      </c>
      <c r="AD1626">
        <v>1</v>
      </c>
      <c r="AF1626" t="s">
        <v>17309</v>
      </c>
      <c r="AG1626">
        <v>2.7863699999999998</v>
      </c>
      <c r="AH1626">
        <v>3.0387299999999999E-3</v>
      </c>
      <c r="AI1626">
        <v>0.21403700000000001</v>
      </c>
      <c r="AJ1626">
        <f t="shared" si="350"/>
        <v>-0.21403700000000001</v>
      </c>
      <c r="AK1626">
        <v>5.4183000000000003</v>
      </c>
      <c r="AL1626" t="str">
        <f t="shared" si="351"/>
        <v/>
      </c>
      <c r="AM1626" t="str">
        <f t="shared" si="352"/>
        <v/>
      </c>
      <c r="AN1626" t="str">
        <f t="shared" si="353"/>
        <v/>
      </c>
      <c r="AO1626" t="str">
        <f t="shared" si="354"/>
        <v/>
      </c>
      <c r="AQ1626">
        <v>5.2464000000000004</v>
      </c>
      <c r="AR1626" s="1">
        <v>2.50348E-5</v>
      </c>
      <c r="AS1626">
        <v>-0.55119799999999997</v>
      </c>
      <c r="AT1626">
        <f t="shared" si="355"/>
        <v>0.55119799999999997</v>
      </c>
      <c r="AU1626">
        <v>-14.936199999999999</v>
      </c>
      <c r="AV1626" t="str">
        <f t="shared" si="356"/>
        <v/>
      </c>
      <c r="AW1626" t="str">
        <f t="shared" si="357"/>
        <v/>
      </c>
      <c r="AX1626" t="str">
        <f t="shared" si="358"/>
        <v/>
      </c>
      <c r="AY1626" t="str">
        <f t="shared" si="359"/>
        <v/>
      </c>
      <c r="BA1626" s="5" t="str">
        <f t="shared" si="360"/>
        <v/>
      </c>
      <c r="BB1626" s="5" t="str">
        <f t="shared" si="361"/>
        <v/>
      </c>
      <c r="BC1626" s="5" t="str">
        <f t="shared" si="362"/>
        <v/>
      </c>
      <c r="BD1626" s="5" t="str">
        <f t="shared" si="363"/>
        <v/>
      </c>
      <c r="BF1626" t="s">
        <v>17307</v>
      </c>
      <c r="BG1626" t="s">
        <v>17308</v>
      </c>
      <c r="BH1626" t="s">
        <v>17309</v>
      </c>
      <c r="BK1626" t="s">
        <v>17310</v>
      </c>
    </row>
    <row r="1627" spans="1:63" x14ac:dyDescent="0.3">
      <c r="A1627">
        <v>9.5517099999999999</v>
      </c>
      <c r="B1627">
        <v>9.6176499999999994</v>
      </c>
      <c r="C1627">
        <v>9.6021400000000003</v>
      </c>
      <c r="D1627">
        <v>9.6344499999999993</v>
      </c>
      <c r="E1627">
        <v>9.3270999999999997</v>
      </c>
      <c r="F1627">
        <v>9.3396299999999997</v>
      </c>
      <c r="G1627">
        <v>9.4304500000000004</v>
      </c>
      <c r="H1627">
        <v>9.4528599999999994</v>
      </c>
      <c r="I1627">
        <v>10.1358</v>
      </c>
      <c r="J1627">
        <v>10.0837</v>
      </c>
      <c r="K1627">
        <v>10.0824</v>
      </c>
      <c r="L1627">
        <v>10.1167</v>
      </c>
      <c r="M1627" t="s">
        <v>0</v>
      </c>
      <c r="O1627" t="s">
        <v>1</v>
      </c>
      <c r="P1627" t="s">
        <v>1</v>
      </c>
      <c r="Q1627" t="s">
        <v>2</v>
      </c>
      <c r="R1627" t="s">
        <v>22541</v>
      </c>
      <c r="S1627" t="s">
        <v>4533</v>
      </c>
      <c r="T1627" t="s">
        <v>22542</v>
      </c>
      <c r="V1627" t="s">
        <v>22543</v>
      </c>
      <c r="W1627">
        <v>0</v>
      </c>
      <c r="X1627" t="s">
        <v>7</v>
      </c>
      <c r="Y1627">
        <v>10</v>
      </c>
      <c r="Z1627">
        <v>8</v>
      </c>
      <c r="AA1627">
        <v>9</v>
      </c>
      <c r="AB1627">
        <v>8</v>
      </c>
      <c r="AC1627">
        <v>94.6</v>
      </c>
      <c r="AD1627">
        <v>1</v>
      </c>
      <c r="AF1627" t="s">
        <v>22546</v>
      </c>
      <c r="AG1627">
        <v>2.9704100000000002</v>
      </c>
      <c r="AH1627">
        <v>2.0869199999999999E-3</v>
      </c>
      <c r="AI1627">
        <v>0.213977</v>
      </c>
      <c r="AJ1627">
        <f t="shared" si="350"/>
        <v>-0.213977</v>
      </c>
      <c r="AK1627">
        <v>5.8816800000000002</v>
      </c>
      <c r="AL1627" t="str">
        <f t="shared" si="351"/>
        <v/>
      </c>
      <c r="AM1627" t="str">
        <f t="shared" si="352"/>
        <v/>
      </c>
      <c r="AN1627" t="str">
        <f t="shared" si="353"/>
        <v/>
      </c>
      <c r="AO1627" t="str">
        <f t="shared" si="354"/>
        <v/>
      </c>
      <c r="AQ1627">
        <v>6.3245399999999998</v>
      </c>
      <c r="AR1627" s="1">
        <v>3.8858500000000002E-6</v>
      </c>
      <c r="AS1627">
        <v>-0.50319599999999998</v>
      </c>
      <c r="AT1627">
        <f t="shared" si="355"/>
        <v>0.50319599999999998</v>
      </c>
      <c r="AU1627">
        <v>-22.739599999999999</v>
      </c>
      <c r="AV1627" t="str">
        <f t="shared" si="356"/>
        <v/>
      </c>
      <c r="AW1627" t="str">
        <f t="shared" si="357"/>
        <v/>
      </c>
      <c r="AX1627" t="str">
        <f t="shared" si="358"/>
        <v/>
      </c>
      <c r="AY1627" t="str">
        <f t="shared" si="359"/>
        <v/>
      </c>
      <c r="BA1627" s="5" t="str">
        <f t="shared" si="360"/>
        <v/>
      </c>
      <c r="BB1627" s="5" t="str">
        <f t="shared" si="361"/>
        <v/>
      </c>
      <c r="BC1627" s="5" t="str">
        <f t="shared" si="362"/>
        <v/>
      </c>
      <c r="BD1627" s="5" t="str">
        <f t="shared" si="363"/>
        <v/>
      </c>
      <c r="BF1627" t="s">
        <v>22544</v>
      </c>
      <c r="BG1627" t="s">
        <v>22545</v>
      </c>
      <c r="BH1627" t="s">
        <v>22546</v>
      </c>
      <c r="BI1627" t="s">
        <v>19</v>
      </c>
      <c r="BJ1627" t="s">
        <v>13752</v>
      </c>
      <c r="BK1627" t="s">
        <v>22547</v>
      </c>
    </row>
    <row r="1628" spans="1:63" x14ac:dyDescent="0.3">
      <c r="A1628">
        <v>10.3889</v>
      </c>
      <c r="B1628">
        <v>10.3377</v>
      </c>
      <c r="C1628">
        <v>10.361800000000001</v>
      </c>
      <c r="D1628">
        <v>10.358700000000001</v>
      </c>
      <c r="E1628">
        <v>10.1473</v>
      </c>
      <c r="F1628">
        <v>10.1548</v>
      </c>
      <c r="G1628">
        <v>10.1494</v>
      </c>
      <c r="H1628">
        <v>10.1431</v>
      </c>
      <c r="I1628">
        <v>10.054600000000001</v>
      </c>
      <c r="J1628">
        <v>10.0144</v>
      </c>
      <c r="K1628">
        <v>10.1004</v>
      </c>
      <c r="L1628">
        <v>10.067600000000001</v>
      </c>
      <c r="M1628" t="s">
        <v>0</v>
      </c>
      <c r="O1628" t="s">
        <v>1</v>
      </c>
      <c r="P1628" t="s">
        <v>1</v>
      </c>
      <c r="Q1628" t="s">
        <v>2</v>
      </c>
      <c r="R1628" t="s">
        <v>11951</v>
      </c>
      <c r="T1628" t="s">
        <v>5317</v>
      </c>
      <c r="V1628" t="s">
        <v>11952</v>
      </c>
      <c r="W1628">
        <v>0</v>
      </c>
      <c r="X1628" t="s">
        <v>7</v>
      </c>
      <c r="Y1628">
        <v>55</v>
      </c>
      <c r="Z1628">
        <v>11</v>
      </c>
      <c r="AA1628">
        <v>13</v>
      </c>
      <c r="AB1628">
        <v>11</v>
      </c>
      <c r="AC1628">
        <v>33.700000000000003</v>
      </c>
      <c r="AD1628">
        <v>1</v>
      </c>
      <c r="AF1628" t="s">
        <v>11955</v>
      </c>
      <c r="AG1628">
        <v>5.9652399999999997</v>
      </c>
      <c r="AH1628" s="1">
        <v>8.3442399999999999E-6</v>
      </c>
      <c r="AI1628">
        <v>0.213113</v>
      </c>
      <c r="AJ1628">
        <f t="shared" si="350"/>
        <v>-0.213113</v>
      </c>
      <c r="AK1628">
        <v>19.778700000000001</v>
      </c>
      <c r="AL1628" t="str">
        <f t="shared" si="351"/>
        <v/>
      </c>
      <c r="AM1628" t="str">
        <f t="shared" si="352"/>
        <v/>
      </c>
      <c r="AN1628" t="str">
        <f t="shared" si="353"/>
        <v/>
      </c>
      <c r="AO1628" t="str">
        <f t="shared" si="354"/>
        <v/>
      </c>
      <c r="AQ1628">
        <v>5.1977799999999998</v>
      </c>
      <c r="AR1628" s="1">
        <v>2.70112E-5</v>
      </c>
      <c r="AS1628">
        <v>0.30252099999999998</v>
      </c>
      <c r="AT1628">
        <f t="shared" si="355"/>
        <v>-0.30252099999999998</v>
      </c>
      <c r="AU1628">
        <v>14.653600000000001</v>
      </c>
      <c r="AV1628" t="str">
        <f t="shared" si="356"/>
        <v/>
      </c>
      <c r="AW1628" t="str">
        <f t="shared" si="357"/>
        <v/>
      </c>
      <c r="AX1628" t="str">
        <f t="shared" si="358"/>
        <v/>
      </c>
      <c r="AY1628" t="str">
        <f t="shared" si="359"/>
        <v/>
      </c>
      <c r="BA1628" s="5" t="str">
        <f t="shared" si="360"/>
        <v/>
      </c>
      <c r="BB1628" s="5" t="str">
        <f t="shared" si="361"/>
        <v/>
      </c>
      <c r="BC1628" s="5" t="str">
        <f t="shared" si="362"/>
        <v/>
      </c>
      <c r="BD1628" s="5" t="str">
        <f t="shared" si="363"/>
        <v/>
      </c>
      <c r="BF1628" t="s">
        <v>11953</v>
      </c>
      <c r="BG1628" t="s">
        <v>11954</v>
      </c>
      <c r="BH1628" t="s">
        <v>11955</v>
      </c>
      <c r="BJ1628" t="s">
        <v>11956</v>
      </c>
      <c r="BK1628" t="s">
        <v>11957</v>
      </c>
    </row>
    <row r="1629" spans="1:63" x14ac:dyDescent="0.3">
      <c r="A1629">
        <v>10.567399999999999</v>
      </c>
      <c r="B1629">
        <v>10.574199999999999</v>
      </c>
      <c r="C1629">
        <v>10.651999999999999</v>
      </c>
      <c r="D1629">
        <v>10.615600000000001</v>
      </c>
      <c r="E1629">
        <v>10.3878</v>
      </c>
      <c r="F1629">
        <v>10.411</v>
      </c>
      <c r="G1629">
        <v>10.376899999999999</v>
      </c>
      <c r="H1629">
        <v>10.3828</v>
      </c>
      <c r="I1629">
        <v>10.354699999999999</v>
      </c>
      <c r="J1629">
        <v>10.361000000000001</v>
      </c>
      <c r="K1629">
        <v>10.3491</v>
      </c>
      <c r="L1629">
        <v>10.3537</v>
      </c>
      <c r="M1629" t="s">
        <v>0</v>
      </c>
      <c r="O1629" t="s">
        <v>1</v>
      </c>
      <c r="P1629" t="s">
        <v>1</v>
      </c>
      <c r="Q1629" t="s">
        <v>2</v>
      </c>
      <c r="R1629" t="s">
        <v>10698</v>
      </c>
      <c r="S1629" t="s">
        <v>10699</v>
      </c>
      <c r="T1629" t="s">
        <v>10700</v>
      </c>
      <c r="V1629" t="s">
        <v>10701</v>
      </c>
      <c r="W1629">
        <v>0</v>
      </c>
      <c r="X1629" t="s">
        <v>7</v>
      </c>
      <c r="Y1629">
        <v>34</v>
      </c>
      <c r="Z1629">
        <v>10</v>
      </c>
      <c r="AA1629">
        <v>22</v>
      </c>
      <c r="AB1629">
        <v>10</v>
      </c>
      <c r="AC1629">
        <v>55</v>
      </c>
      <c r="AD1629">
        <v>1</v>
      </c>
      <c r="AF1629" t="s">
        <v>10704</v>
      </c>
      <c r="AG1629">
        <v>4.26051</v>
      </c>
      <c r="AH1629">
        <v>1.6420399999999999E-4</v>
      </c>
      <c r="AI1629">
        <v>0.21268999999999999</v>
      </c>
      <c r="AJ1629">
        <f t="shared" si="350"/>
        <v>-0.21268999999999999</v>
      </c>
      <c r="AK1629">
        <v>10.0947</v>
      </c>
      <c r="AL1629" t="str">
        <f t="shared" si="351"/>
        <v/>
      </c>
      <c r="AM1629" t="str">
        <f t="shared" si="352"/>
        <v/>
      </c>
      <c r="AN1629" t="str">
        <f t="shared" si="353"/>
        <v/>
      </c>
      <c r="AO1629" t="str">
        <f t="shared" si="354"/>
        <v/>
      </c>
      <c r="AQ1629">
        <v>4.7901600000000002</v>
      </c>
      <c r="AR1629" s="1">
        <v>5.7838699999999999E-5</v>
      </c>
      <c r="AS1629">
        <v>0.24771599999999999</v>
      </c>
      <c r="AT1629">
        <f t="shared" si="355"/>
        <v>-0.24771599999999999</v>
      </c>
      <c r="AU1629">
        <v>12.4754</v>
      </c>
      <c r="AV1629" t="str">
        <f t="shared" si="356"/>
        <v/>
      </c>
      <c r="AW1629" t="str">
        <f t="shared" si="357"/>
        <v/>
      </c>
      <c r="AX1629" t="str">
        <f t="shared" si="358"/>
        <v/>
      </c>
      <c r="AY1629" t="str">
        <f t="shared" si="359"/>
        <v/>
      </c>
      <c r="BA1629" s="5" t="str">
        <f t="shared" si="360"/>
        <v/>
      </c>
      <c r="BB1629" s="5" t="str">
        <f t="shared" si="361"/>
        <v/>
      </c>
      <c r="BC1629" s="5" t="str">
        <f t="shared" si="362"/>
        <v/>
      </c>
      <c r="BD1629" s="5" t="str">
        <f t="shared" si="363"/>
        <v/>
      </c>
      <c r="BF1629" t="s">
        <v>10702</v>
      </c>
      <c r="BG1629" t="s">
        <v>10703</v>
      </c>
      <c r="BH1629" t="s">
        <v>10704</v>
      </c>
      <c r="BI1629" t="s">
        <v>5520</v>
      </c>
      <c r="BJ1629" t="s">
        <v>5525</v>
      </c>
      <c r="BK1629" t="s">
        <v>10705</v>
      </c>
    </row>
    <row r="1630" spans="1:63" x14ac:dyDescent="0.3">
      <c r="A1630">
        <v>10.061999999999999</v>
      </c>
      <c r="B1630">
        <v>10.093400000000001</v>
      </c>
      <c r="C1630">
        <v>10.0474</v>
      </c>
      <c r="D1630">
        <v>10.102499999999999</v>
      </c>
      <c r="E1630">
        <v>9.93811</v>
      </c>
      <c r="F1630">
        <v>9.8731399999999994</v>
      </c>
      <c r="G1630">
        <v>9.7612199999999998</v>
      </c>
      <c r="H1630">
        <v>9.8824900000000007</v>
      </c>
      <c r="I1630">
        <v>10.4139</v>
      </c>
      <c r="J1630">
        <v>10.5344</v>
      </c>
      <c r="K1630">
        <v>10.434100000000001</v>
      </c>
      <c r="L1630">
        <v>10.422599999999999</v>
      </c>
      <c r="M1630" t="s">
        <v>0</v>
      </c>
      <c r="O1630" t="s">
        <v>1</v>
      </c>
      <c r="P1630" t="s">
        <v>1</v>
      </c>
      <c r="Q1630" t="s">
        <v>2</v>
      </c>
      <c r="R1630" t="s">
        <v>19555</v>
      </c>
      <c r="S1630" t="s">
        <v>19556</v>
      </c>
      <c r="T1630" t="s">
        <v>6640</v>
      </c>
      <c r="U1630" t="s">
        <v>656</v>
      </c>
      <c r="V1630" t="s">
        <v>6723</v>
      </c>
      <c r="W1630">
        <v>0</v>
      </c>
      <c r="X1630" t="s">
        <v>7</v>
      </c>
      <c r="Y1630">
        <v>28</v>
      </c>
      <c r="Z1630">
        <v>9</v>
      </c>
      <c r="AA1630">
        <v>15</v>
      </c>
      <c r="AB1630">
        <v>9</v>
      </c>
      <c r="AC1630">
        <v>38.200000000000003</v>
      </c>
      <c r="AD1630">
        <v>1</v>
      </c>
      <c r="AF1630" t="s">
        <v>19559</v>
      </c>
      <c r="AG1630">
        <v>2.7849300000000001</v>
      </c>
      <c r="AH1630">
        <v>3.0478699999999998E-3</v>
      </c>
      <c r="AI1630">
        <v>0.21260100000000001</v>
      </c>
      <c r="AJ1630">
        <f t="shared" si="350"/>
        <v>-0.21260100000000001</v>
      </c>
      <c r="AK1630">
        <v>5.4147600000000002</v>
      </c>
      <c r="AL1630" t="str">
        <f t="shared" si="351"/>
        <v/>
      </c>
      <c r="AM1630" t="str">
        <f t="shared" si="352"/>
        <v/>
      </c>
      <c r="AN1630" t="str">
        <f t="shared" si="353"/>
        <v/>
      </c>
      <c r="AO1630" t="str">
        <f t="shared" si="354"/>
        <v/>
      </c>
      <c r="AQ1630">
        <v>4.7222099999999996</v>
      </c>
      <c r="AR1630" s="1">
        <v>6.56516E-5</v>
      </c>
      <c r="AS1630">
        <v>-0.37491999999999998</v>
      </c>
      <c r="AT1630">
        <f t="shared" si="355"/>
        <v>0.37491999999999998</v>
      </c>
      <c r="AU1630">
        <v>-12.1433</v>
      </c>
      <c r="AV1630" t="str">
        <f t="shared" si="356"/>
        <v/>
      </c>
      <c r="AW1630" t="str">
        <f t="shared" si="357"/>
        <v/>
      </c>
      <c r="AX1630" t="str">
        <f t="shared" si="358"/>
        <v/>
      </c>
      <c r="AY1630" t="str">
        <f t="shared" si="359"/>
        <v/>
      </c>
      <c r="BA1630" s="5" t="str">
        <f t="shared" si="360"/>
        <v/>
      </c>
      <c r="BB1630" s="5" t="str">
        <f t="shared" si="361"/>
        <v/>
      </c>
      <c r="BC1630" s="5" t="str">
        <f t="shared" si="362"/>
        <v/>
      </c>
      <c r="BD1630" s="5" t="str">
        <f t="shared" si="363"/>
        <v/>
      </c>
      <c r="BF1630" t="s">
        <v>19557</v>
      </c>
      <c r="BG1630" t="s">
        <v>19558</v>
      </c>
      <c r="BH1630" t="s">
        <v>19559</v>
      </c>
      <c r="BI1630" t="s">
        <v>656</v>
      </c>
      <c r="BJ1630" t="s">
        <v>531</v>
      </c>
      <c r="BK1630" t="s">
        <v>19560</v>
      </c>
    </row>
    <row r="1631" spans="1:63" x14ac:dyDescent="0.3">
      <c r="A1631">
        <v>4.8328899999999999</v>
      </c>
      <c r="B1631">
        <v>5.1001399999999997</v>
      </c>
      <c r="C1631">
        <v>4.9680900000000001</v>
      </c>
      <c r="D1631">
        <v>5.15381</v>
      </c>
      <c r="E1631">
        <v>4.6147099999999996</v>
      </c>
      <c r="F1631">
        <v>4.8379399999999997</v>
      </c>
      <c r="G1631">
        <v>4.6028799999999999</v>
      </c>
      <c r="H1631">
        <v>5.14975</v>
      </c>
      <c r="I1631">
        <v>4.82782</v>
      </c>
      <c r="J1631">
        <v>5.0179200000000002</v>
      </c>
      <c r="K1631">
        <v>4.82782</v>
      </c>
      <c r="L1631">
        <v>5.0832100000000002</v>
      </c>
      <c r="M1631" t="s">
        <v>0</v>
      </c>
      <c r="R1631" t="s">
        <v>36557</v>
      </c>
      <c r="S1631" t="s">
        <v>5503</v>
      </c>
      <c r="T1631" t="s">
        <v>22569</v>
      </c>
      <c r="V1631" t="s">
        <v>10827</v>
      </c>
      <c r="W1631">
        <v>0</v>
      </c>
      <c r="X1631" t="s">
        <v>7</v>
      </c>
      <c r="Y1631">
        <v>3</v>
      </c>
      <c r="Z1631">
        <v>1</v>
      </c>
      <c r="AA1631">
        <v>1</v>
      </c>
      <c r="AB1631">
        <v>1</v>
      </c>
      <c r="AC1631">
        <v>30.5</v>
      </c>
      <c r="AD1631">
        <v>1</v>
      </c>
      <c r="AF1631" t="s">
        <v>42982</v>
      </c>
      <c r="AG1631">
        <v>0.702843</v>
      </c>
      <c r="AH1631">
        <v>0.23583100000000001</v>
      </c>
      <c r="AI1631">
        <v>0.21240999999999999</v>
      </c>
      <c r="AJ1631">
        <f t="shared" si="350"/>
        <v>-0.21240999999999999</v>
      </c>
      <c r="AK1631">
        <v>1.44634</v>
      </c>
      <c r="AL1631" t="str">
        <f t="shared" si="351"/>
        <v/>
      </c>
      <c r="AM1631" t="str">
        <f t="shared" si="352"/>
        <v/>
      </c>
      <c r="AN1631" t="str">
        <f t="shared" si="353"/>
        <v/>
      </c>
      <c r="AO1631" t="str">
        <f t="shared" si="354"/>
        <v/>
      </c>
      <c r="AQ1631">
        <v>0.32539600000000002</v>
      </c>
      <c r="AR1631">
        <v>0.51644800000000002</v>
      </c>
      <c r="AS1631">
        <v>7.4537400000000004E-2</v>
      </c>
      <c r="AT1631">
        <f t="shared" si="355"/>
        <v>-7.4537400000000004E-2</v>
      </c>
      <c r="AU1631">
        <v>0.76600900000000005</v>
      </c>
      <c r="AV1631" t="str">
        <f t="shared" si="356"/>
        <v/>
      </c>
      <c r="AW1631" t="str">
        <f t="shared" si="357"/>
        <v/>
      </c>
      <c r="AX1631" t="str">
        <f t="shared" si="358"/>
        <v/>
      </c>
      <c r="AY1631" t="str">
        <f t="shared" si="359"/>
        <v/>
      </c>
      <c r="BA1631" s="5" t="str">
        <f t="shared" si="360"/>
        <v/>
      </c>
      <c r="BB1631" s="5" t="str">
        <f t="shared" si="361"/>
        <v/>
      </c>
      <c r="BC1631" s="5" t="str">
        <f t="shared" si="362"/>
        <v/>
      </c>
      <c r="BD1631" s="5" t="str">
        <f t="shared" si="363"/>
        <v/>
      </c>
      <c r="BF1631" t="s">
        <v>42980</v>
      </c>
      <c r="BG1631" t="s">
        <v>42981</v>
      </c>
      <c r="BH1631" t="s">
        <v>42982</v>
      </c>
      <c r="BK1631" t="s">
        <v>42983</v>
      </c>
    </row>
    <row r="1632" spans="1:63" x14ac:dyDescent="0.3">
      <c r="A1632">
        <v>13.037699999999999</v>
      </c>
      <c r="B1632">
        <v>13.0174</v>
      </c>
      <c r="C1632">
        <v>12.985900000000001</v>
      </c>
      <c r="D1632">
        <v>12.9877</v>
      </c>
      <c r="E1632">
        <v>12.817</v>
      </c>
      <c r="F1632">
        <v>12.8009</v>
      </c>
      <c r="G1632">
        <v>12.779</v>
      </c>
      <c r="H1632">
        <v>12.782500000000001</v>
      </c>
      <c r="I1632">
        <v>12.659599999999999</v>
      </c>
      <c r="J1632">
        <v>12.6851</v>
      </c>
      <c r="K1632">
        <v>12.6214</v>
      </c>
      <c r="L1632">
        <v>12.620100000000001</v>
      </c>
      <c r="M1632" t="s">
        <v>0</v>
      </c>
      <c r="O1632" t="s">
        <v>1</v>
      </c>
      <c r="P1632" t="s">
        <v>1</v>
      </c>
      <c r="Q1632" t="s">
        <v>2</v>
      </c>
      <c r="R1632" t="s">
        <v>7010</v>
      </c>
      <c r="S1632" t="s">
        <v>2164</v>
      </c>
      <c r="T1632" t="s">
        <v>7011</v>
      </c>
      <c r="U1632" t="s">
        <v>2166</v>
      </c>
      <c r="V1632" t="s">
        <v>7012</v>
      </c>
      <c r="W1632">
        <v>0</v>
      </c>
      <c r="X1632" t="s">
        <v>7</v>
      </c>
      <c r="Y1632">
        <v>79</v>
      </c>
      <c r="Z1632">
        <v>17</v>
      </c>
      <c r="AA1632">
        <v>67</v>
      </c>
      <c r="AB1632">
        <v>16</v>
      </c>
      <c r="AC1632">
        <v>18.899999999999999</v>
      </c>
      <c r="AD1632">
        <v>1</v>
      </c>
      <c r="AF1632" t="s">
        <v>7015</v>
      </c>
      <c r="AG1632">
        <v>5.0641100000000003</v>
      </c>
      <c r="AH1632" s="1">
        <v>3.6968599999999997E-5</v>
      </c>
      <c r="AI1632">
        <v>0.21231700000000001</v>
      </c>
      <c r="AJ1632">
        <f t="shared" si="350"/>
        <v>-0.21231700000000001</v>
      </c>
      <c r="AK1632">
        <v>13.9025</v>
      </c>
      <c r="AL1632" t="str">
        <f t="shared" si="351"/>
        <v/>
      </c>
      <c r="AM1632" t="str">
        <f t="shared" si="352"/>
        <v/>
      </c>
      <c r="AN1632" t="str">
        <f t="shared" si="353"/>
        <v/>
      </c>
      <c r="AO1632" t="str">
        <f t="shared" si="354"/>
        <v/>
      </c>
      <c r="AQ1632">
        <v>5.7138200000000001</v>
      </c>
      <c r="AR1632" s="1">
        <v>1.1171399999999999E-5</v>
      </c>
      <c r="AS1632">
        <v>0.36060700000000001</v>
      </c>
      <c r="AT1632">
        <f t="shared" si="355"/>
        <v>-0.36060700000000001</v>
      </c>
      <c r="AU1632">
        <v>17.933900000000001</v>
      </c>
      <c r="AV1632" t="str">
        <f t="shared" si="356"/>
        <v/>
      </c>
      <c r="AW1632" t="str">
        <f t="shared" si="357"/>
        <v/>
      </c>
      <c r="AX1632" t="str">
        <f t="shared" si="358"/>
        <v/>
      </c>
      <c r="AY1632" t="str">
        <f t="shared" si="359"/>
        <v/>
      </c>
      <c r="BA1632" s="5" t="str">
        <f t="shared" si="360"/>
        <v/>
      </c>
      <c r="BB1632" s="5" t="str">
        <f t="shared" si="361"/>
        <v/>
      </c>
      <c r="BC1632" s="5" t="str">
        <f t="shared" si="362"/>
        <v/>
      </c>
      <c r="BD1632" s="5" t="str">
        <f t="shared" si="363"/>
        <v/>
      </c>
      <c r="BF1632" t="s">
        <v>7013</v>
      </c>
      <c r="BG1632" t="s">
        <v>7014</v>
      </c>
      <c r="BH1632" t="s">
        <v>7015</v>
      </c>
      <c r="BI1632" t="s">
        <v>2171</v>
      </c>
      <c r="BJ1632" t="s">
        <v>7016</v>
      </c>
      <c r="BK1632" t="s">
        <v>7017</v>
      </c>
    </row>
    <row r="1633" spans="1:63" x14ac:dyDescent="0.3">
      <c r="A1633">
        <v>9.7357300000000002</v>
      </c>
      <c r="B1633">
        <v>9.6851000000000003</v>
      </c>
      <c r="C1633">
        <v>9.7209299999999992</v>
      </c>
      <c r="D1633">
        <v>9.7919800000000006</v>
      </c>
      <c r="E1633">
        <v>9.5584199999999999</v>
      </c>
      <c r="F1633">
        <v>9.5528600000000008</v>
      </c>
      <c r="G1633">
        <v>9.4783600000000003</v>
      </c>
      <c r="H1633">
        <v>9.4974500000000006</v>
      </c>
      <c r="I1633">
        <v>9.6483600000000003</v>
      </c>
      <c r="J1633">
        <v>9.5933899999999994</v>
      </c>
      <c r="K1633">
        <v>9.6339000000000006</v>
      </c>
      <c r="L1633">
        <v>9.6449400000000001</v>
      </c>
      <c r="M1633" t="s">
        <v>0</v>
      </c>
      <c r="O1633" t="s">
        <v>1</v>
      </c>
      <c r="P1633" t="s">
        <v>1</v>
      </c>
      <c r="Q1633" t="s">
        <v>2</v>
      </c>
      <c r="R1633" t="s">
        <v>17746</v>
      </c>
      <c r="T1633" t="s">
        <v>22840</v>
      </c>
      <c r="U1633" t="s">
        <v>345</v>
      </c>
      <c r="V1633" t="s">
        <v>2186</v>
      </c>
      <c r="W1633">
        <v>0</v>
      </c>
      <c r="X1633" t="s">
        <v>7</v>
      </c>
      <c r="Y1633">
        <v>13</v>
      </c>
      <c r="Z1633">
        <v>4</v>
      </c>
      <c r="AA1633">
        <v>9</v>
      </c>
      <c r="AB1633">
        <v>4</v>
      </c>
      <c r="AC1633">
        <v>42.1</v>
      </c>
      <c r="AD1633">
        <v>1</v>
      </c>
      <c r="AF1633" t="s">
        <v>22843</v>
      </c>
      <c r="AG1633">
        <v>3.4015300000000002</v>
      </c>
      <c r="AH1633">
        <v>8.7882699999999999E-4</v>
      </c>
      <c r="AI1633">
        <v>0.21165800000000001</v>
      </c>
      <c r="AJ1633">
        <f t="shared" si="350"/>
        <v>-0.21165800000000001</v>
      </c>
      <c r="AK1633">
        <v>7.0846900000000002</v>
      </c>
      <c r="AL1633" t="str">
        <f t="shared" si="351"/>
        <v/>
      </c>
      <c r="AM1633" t="str">
        <f t="shared" si="352"/>
        <v/>
      </c>
      <c r="AN1633" t="str">
        <f t="shared" si="353"/>
        <v/>
      </c>
      <c r="AO1633" t="str">
        <f t="shared" si="354"/>
        <v/>
      </c>
      <c r="AQ1633">
        <v>2.1676500000000001</v>
      </c>
      <c r="AR1633">
        <v>1.06012E-2</v>
      </c>
      <c r="AS1633">
        <v>0.103285</v>
      </c>
      <c r="AT1633">
        <f t="shared" si="355"/>
        <v>-0.103285</v>
      </c>
      <c r="AU1633">
        <v>4.0406700000000004</v>
      </c>
      <c r="AV1633" t="str">
        <f t="shared" si="356"/>
        <v/>
      </c>
      <c r="AW1633" t="str">
        <f t="shared" si="357"/>
        <v/>
      </c>
      <c r="AX1633" t="str">
        <f t="shared" si="358"/>
        <v/>
      </c>
      <c r="AY1633" t="str">
        <f t="shared" si="359"/>
        <v/>
      </c>
      <c r="BA1633" s="5" t="str">
        <f t="shared" si="360"/>
        <v/>
      </c>
      <c r="BB1633" s="5" t="str">
        <f t="shared" si="361"/>
        <v/>
      </c>
      <c r="BC1633" s="5" t="str">
        <f t="shared" si="362"/>
        <v/>
      </c>
      <c r="BD1633" s="5" t="str">
        <f t="shared" si="363"/>
        <v/>
      </c>
      <c r="BF1633" t="s">
        <v>22841</v>
      </c>
      <c r="BG1633" t="s">
        <v>22842</v>
      </c>
      <c r="BH1633" t="s">
        <v>22843</v>
      </c>
      <c r="BI1633" t="s">
        <v>2451</v>
      </c>
      <c r="BJ1633" t="s">
        <v>17751</v>
      </c>
      <c r="BK1633" t="s">
        <v>22844</v>
      </c>
    </row>
    <row r="1634" spans="1:63" x14ac:dyDescent="0.3">
      <c r="A1634">
        <v>6.1799099999999996</v>
      </c>
      <c r="B1634">
        <v>6.0768199999999997</v>
      </c>
      <c r="C1634">
        <v>6.2055499999999997</v>
      </c>
      <c r="D1634">
        <v>6.1251499999999997</v>
      </c>
      <c r="E1634">
        <v>5.8505000000000003</v>
      </c>
      <c r="F1634">
        <v>5.7414699999999996</v>
      </c>
      <c r="G1634">
        <v>6.1838800000000003</v>
      </c>
      <c r="H1634">
        <v>5.9703900000000001</v>
      </c>
      <c r="I1634">
        <v>6.4178499999999996</v>
      </c>
      <c r="J1634">
        <v>6.3147000000000002</v>
      </c>
      <c r="K1634">
        <v>6.3273299999999999</v>
      </c>
      <c r="L1634">
        <v>6.5172800000000004</v>
      </c>
      <c r="M1634" t="s">
        <v>0</v>
      </c>
      <c r="P1634" t="s">
        <v>1</v>
      </c>
      <c r="Q1634" t="s">
        <v>116</v>
      </c>
      <c r="R1634" t="s">
        <v>37024</v>
      </c>
      <c r="S1634" t="s">
        <v>37025</v>
      </c>
      <c r="T1634" t="s">
        <v>37026</v>
      </c>
      <c r="U1634" t="s">
        <v>37027</v>
      </c>
      <c r="V1634" t="s">
        <v>37028</v>
      </c>
      <c r="W1634">
        <v>0</v>
      </c>
      <c r="X1634" t="s">
        <v>7</v>
      </c>
      <c r="Y1634">
        <v>2</v>
      </c>
      <c r="Z1634">
        <v>1</v>
      </c>
      <c r="AA1634">
        <v>1</v>
      </c>
      <c r="AB1634">
        <v>1</v>
      </c>
      <c r="AC1634">
        <v>64.400000000000006</v>
      </c>
      <c r="AD1634">
        <v>1</v>
      </c>
      <c r="AF1634" t="s">
        <v>37031</v>
      </c>
      <c r="AG1634">
        <v>1.1084000000000001</v>
      </c>
      <c r="AH1634">
        <v>0.100609</v>
      </c>
      <c r="AI1634">
        <v>0.21029600000000001</v>
      </c>
      <c r="AJ1634">
        <f t="shared" si="350"/>
        <v>-0.21029600000000001</v>
      </c>
      <c r="AK1634">
        <v>2.1234500000000001</v>
      </c>
      <c r="AL1634" t="str">
        <f t="shared" si="351"/>
        <v/>
      </c>
      <c r="AM1634" t="str">
        <f t="shared" si="352"/>
        <v/>
      </c>
      <c r="AN1634" t="str">
        <f t="shared" si="353"/>
        <v/>
      </c>
      <c r="AO1634" t="str">
        <f t="shared" si="354"/>
        <v/>
      </c>
      <c r="AQ1634">
        <v>2.3829699999999998</v>
      </c>
      <c r="AR1634">
        <v>6.7621399999999998E-3</v>
      </c>
      <c r="AS1634">
        <v>-0.24743100000000001</v>
      </c>
      <c r="AT1634">
        <f t="shared" si="355"/>
        <v>0.24743100000000001</v>
      </c>
      <c r="AU1634">
        <v>-4.4917199999999999</v>
      </c>
      <c r="AV1634" t="str">
        <f t="shared" si="356"/>
        <v/>
      </c>
      <c r="AW1634" t="str">
        <f t="shared" si="357"/>
        <v/>
      </c>
      <c r="AX1634" t="str">
        <f t="shared" si="358"/>
        <v/>
      </c>
      <c r="AY1634" t="str">
        <f t="shared" si="359"/>
        <v/>
      </c>
      <c r="BA1634" s="5" t="str">
        <f t="shared" si="360"/>
        <v/>
      </c>
      <c r="BB1634" s="5" t="str">
        <f t="shared" si="361"/>
        <v/>
      </c>
      <c r="BC1634" s="5" t="str">
        <f t="shared" si="362"/>
        <v/>
      </c>
      <c r="BD1634" s="5" t="str">
        <f t="shared" si="363"/>
        <v/>
      </c>
      <c r="BF1634" t="s">
        <v>37029</v>
      </c>
      <c r="BG1634" t="s">
        <v>37030</v>
      </c>
      <c r="BH1634" t="s">
        <v>37031</v>
      </c>
      <c r="BI1634" t="s">
        <v>37027</v>
      </c>
      <c r="BJ1634" t="s">
        <v>9244</v>
      </c>
      <c r="BK1634" t="s">
        <v>37032</v>
      </c>
    </row>
    <row r="1635" spans="1:63" x14ac:dyDescent="0.3">
      <c r="A1635">
        <v>7.4136300000000004</v>
      </c>
      <c r="B1635">
        <v>7.5781799999999997</v>
      </c>
      <c r="C1635">
        <v>7.5422599999999997</v>
      </c>
      <c r="D1635">
        <v>7.4000300000000001</v>
      </c>
      <c r="E1635">
        <v>7.3119800000000001</v>
      </c>
      <c r="F1635">
        <v>7.2507700000000002</v>
      </c>
      <c r="G1635">
        <v>7.2374499999999999</v>
      </c>
      <c r="H1635">
        <v>7.2946200000000001</v>
      </c>
      <c r="I1635">
        <v>8.0869300000000006</v>
      </c>
      <c r="J1635">
        <v>8.0140200000000004</v>
      </c>
      <c r="K1635">
        <v>8.0633999999999997</v>
      </c>
      <c r="L1635">
        <v>7.9858399999999996</v>
      </c>
      <c r="M1635" t="s">
        <v>0</v>
      </c>
      <c r="O1635" t="s">
        <v>1</v>
      </c>
      <c r="P1635" t="s">
        <v>1</v>
      </c>
      <c r="Q1635" t="s">
        <v>2</v>
      </c>
      <c r="R1635" t="s">
        <v>31079</v>
      </c>
      <c r="S1635" t="s">
        <v>31080</v>
      </c>
      <c r="T1635" t="s">
        <v>1994</v>
      </c>
      <c r="U1635" t="s">
        <v>7704</v>
      </c>
      <c r="V1635" t="s">
        <v>8561</v>
      </c>
      <c r="W1635">
        <v>0</v>
      </c>
      <c r="X1635" t="s">
        <v>7</v>
      </c>
      <c r="Y1635">
        <v>11</v>
      </c>
      <c r="Z1635">
        <v>3</v>
      </c>
      <c r="AA1635">
        <v>3</v>
      </c>
      <c r="AB1635">
        <v>3</v>
      </c>
      <c r="AC1635">
        <v>41.9</v>
      </c>
      <c r="AD1635">
        <v>1</v>
      </c>
      <c r="AF1635" t="s">
        <v>31083</v>
      </c>
      <c r="AG1635">
        <v>2.3133599999999999</v>
      </c>
      <c r="AH1635">
        <v>7.9998099999999996E-3</v>
      </c>
      <c r="AI1635">
        <v>0.20982000000000001</v>
      </c>
      <c r="AJ1635">
        <f t="shared" si="350"/>
        <v>-0.20982000000000001</v>
      </c>
      <c r="AK1635">
        <v>4.3428899999999997</v>
      </c>
      <c r="AL1635" t="str">
        <f t="shared" si="351"/>
        <v/>
      </c>
      <c r="AM1635" t="str">
        <f t="shared" si="352"/>
        <v/>
      </c>
      <c r="AN1635" t="str">
        <f t="shared" si="353"/>
        <v/>
      </c>
      <c r="AO1635" t="str">
        <f t="shared" si="354"/>
        <v/>
      </c>
      <c r="AQ1635">
        <v>4.46767</v>
      </c>
      <c r="AR1635">
        <v>1.0628699999999999E-4</v>
      </c>
      <c r="AS1635">
        <v>-0.55402399999999996</v>
      </c>
      <c r="AT1635">
        <f t="shared" si="355"/>
        <v>0.55402399999999996</v>
      </c>
      <c r="AU1635">
        <v>-10.971</v>
      </c>
      <c r="AV1635" t="str">
        <f t="shared" si="356"/>
        <v/>
      </c>
      <c r="AW1635" t="str">
        <f t="shared" si="357"/>
        <v/>
      </c>
      <c r="AX1635" t="str">
        <f t="shared" si="358"/>
        <v/>
      </c>
      <c r="AY1635" t="str">
        <f t="shared" si="359"/>
        <v/>
      </c>
      <c r="BA1635" s="5" t="str">
        <f t="shared" si="360"/>
        <v/>
      </c>
      <c r="BB1635" s="5" t="str">
        <f t="shared" si="361"/>
        <v/>
      </c>
      <c r="BC1635" s="5" t="str">
        <f t="shared" si="362"/>
        <v/>
      </c>
      <c r="BD1635" s="5" t="str">
        <f t="shared" si="363"/>
        <v/>
      </c>
      <c r="BF1635" t="s">
        <v>31081</v>
      </c>
      <c r="BG1635" t="s">
        <v>31082</v>
      </c>
      <c r="BH1635" t="s">
        <v>31083</v>
      </c>
      <c r="BI1635" t="s">
        <v>7709</v>
      </c>
      <c r="BJ1635" t="s">
        <v>7710</v>
      </c>
      <c r="BK1635" t="s">
        <v>31084</v>
      </c>
    </row>
    <row r="1636" spans="1:63" x14ac:dyDescent="0.3">
      <c r="A1636">
        <v>6.4838199999999997</v>
      </c>
      <c r="B1636">
        <v>6.4545000000000003</v>
      </c>
      <c r="C1636">
        <v>6.6013999999999999</v>
      </c>
      <c r="D1636">
        <v>6.5438099999999997</v>
      </c>
      <c r="E1636">
        <v>6.4870400000000004</v>
      </c>
      <c r="F1636">
        <v>6.3505000000000003</v>
      </c>
      <c r="G1636">
        <v>6.2172299999999998</v>
      </c>
      <c r="H1636">
        <v>6.1898200000000001</v>
      </c>
      <c r="I1636">
        <v>6.2035900000000002</v>
      </c>
      <c r="J1636">
        <v>5.8328899999999999</v>
      </c>
      <c r="K1636">
        <v>6.32193</v>
      </c>
      <c r="L1636">
        <v>6.3991699999999998</v>
      </c>
      <c r="M1636" t="s">
        <v>0</v>
      </c>
      <c r="O1636" t="s">
        <v>1</v>
      </c>
      <c r="Q1636" t="s">
        <v>164</v>
      </c>
      <c r="R1636" t="s">
        <v>28516</v>
      </c>
      <c r="S1636" t="s">
        <v>28517</v>
      </c>
      <c r="T1636" t="s">
        <v>28518</v>
      </c>
      <c r="U1636" t="s">
        <v>656</v>
      </c>
      <c r="V1636" t="s">
        <v>6723</v>
      </c>
      <c r="W1636">
        <v>0</v>
      </c>
      <c r="X1636" t="s">
        <v>7</v>
      </c>
      <c r="Y1636">
        <v>24</v>
      </c>
      <c r="Z1636">
        <v>2</v>
      </c>
      <c r="AA1636">
        <v>2</v>
      </c>
      <c r="AB1636">
        <v>2</v>
      </c>
      <c r="AC1636">
        <v>17.3</v>
      </c>
      <c r="AD1636">
        <v>1</v>
      </c>
      <c r="AF1636" t="s">
        <v>28521</v>
      </c>
      <c r="AG1636">
        <v>1.48895</v>
      </c>
      <c r="AH1636">
        <v>4.5148500000000001E-2</v>
      </c>
      <c r="AI1636">
        <v>0.209734</v>
      </c>
      <c r="AJ1636">
        <f t="shared" si="350"/>
        <v>-0.209734</v>
      </c>
      <c r="AK1636">
        <v>2.7696399999999999</v>
      </c>
      <c r="AL1636" t="str">
        <f t="shared" si="351"/>
        <v/>
      </c>
      <c r="AM1636" t="str">
        <f t="shared" si="352"/>
        <v/>
      </c>
      <c r="AN1636" t="str">
        <f t="shared" si="353"/>
        <v/>
      </c>
      <c r="AO1636" t="str">
        <f t="shared" si="354"/>
        <v/>
      </c>
      <c r="AQ1636">
        <v>1.3657600000000001</v>
      </c>
      <c r="AR1636">
        <v>5.6989199999999997E-2</v>
      </c>
      <c r="AS1636">
        <v>0.331486</v>
      </c>
      <c r="AT1636">
        <f t="shared" si="355"/>
        <v>-0.331486</v>
      </c>
      <c r="AU1636">
        <v>2.5571100000000002</v>
      </c>
      <c r="AV1636" t="str">
        <f t="shared" si="356"/>
        <v/>
      </c>
      <c r="AW1636" t="str">
        <f t="shared" si="357"/>
        <v/>
      </c>
      <c r="AX1636" t="str">
        <f t="shared" si="358"/>
        <v/>
      </c>
      <c r="AY1636" t="str">
        <f t="shared" si="359"/>
        <v/>
      </c>
      <c r="BA1636" s="5" t="str">
        <f t="shared" si="360"/>
        <v/>
      </c>
      <c r="BB1636" s="5" t="str">
        <f t="shared" si="361"/>
        <v/>
      </c>
      <c r="BC1636" s="5" t="str">
        <f t="shared" si="362"/>
        <v/>
      </c>
      <c r="BD1636" s="5" t="str">
        <f t="shared" si="363"/>
        <v/>
      </c>
      <c r="BF1636" t="s">
        <v>28519</v>
      </c>
      <c r="BG1636" t="s">
        <v>28520</v>
      </c>
      <c r="BH1636" t="s">
        <v>28521</v>
      </c>
      <c r="BI1636" t="s">
        <v>656</v>
      </c>
      <c r="BJ1636" t="s">
        <v>28522</v>
      </c>
      <c r="BK1636" t="s">
        <v>28523</v>
      </c>
    </row>
    <row r="1637" spans="1:63" x14ac:dyDescent="0.3">
      <c r="A1637">
        <v>9.1920500000000001</v>
      </c>
      <c r="B1637">
        <v>9.1328800000000001</v>
      </c>
      <c r="C1637">
        <v>9.0757499999999993</v>
      </c>
      <c r="D1637">
        <v>9.1616400000000002</v>
      </c>
      <c r="E1637">
        <v>8.9330999999999996</v>
      </c>
      <c r="F1637">
        <v>8.8963300000000007</v>
      </c>
      <c r="G1637">
        <v>8.9158799999999996</v>
      </c>
      <c r="H1637">
        <v>8.9789999999999992</v>
      </c>
      <c r="I1637">
        <v>7.3957499999999996</v>
      </c>
      <c r="J1637">
        <v>7.5305999999999997</v>
      </c>
      <c r="K1637">
        <v>7.6021400000000003</v>
      </c>
      <c r="L1637">
        <v>7.5180600000000002</v>
      </c>
      <c r="M1637" t="s">
        <v>0</v>
      </c>
      <c r="O1637" t="s">
        <v>1</v>
      </c>
      <c r="P1637" t="s">
        <v>1</v>
      </c>
      <c r="Q1637" t="s">
        <v>2</v>
      </c>
      <c r="R1637" t="s">
        <v>21638</v>
      </c>
      <c r="S1637" t="s">
        <v>21639</v>
      </c>
      <c r="T1637" t="s">
        <v>21640</v>
      </c>
      <c r="V1637" t="s">
        <v>14002</v>
      </c>
      <c r="W1637">
        <v>0</v>
      </c>
      <c r="X1637" t="s">
        <v>7</v>
      </c>
      <c r="Y1637">
        <v>51</v>
      </c>
      <c r="Z1637">
        <v>5</v>
      </c>
      <c r="AA1637">
        <v>6</v>
      </c>
      <c r="AB1637">
        <v>5</v>
      </c>
      <c r="AC1637">
        <v>15.9</v>
      </c>
      <c r="AD1637">
        <v>1</v>
      </c>
      <c r="AF1637" t="s">
        <v>21643</v>
      </c>
      <c r="AG1637">
        <v>3.3360599999999998</v>
      </c>
      <c r="AH1637">
        <v>1.0010900000000001E-3</v>
      </c>
      <c r="AI1637">
        <v>0.20950099999999999</v>
      </c>
      <c r="AJ1637">
        <f t="shared" si="350"/>
        <v>-0.20950099999999999</v>
      </c>
      <c r="AK1637">
        <v>6.8904699999999997</v>
      </c>
      <c r="AL1637" t="str">
        <f t="shared" si="351"/>
        <v/>
      </c>
      <c r="AM1637" t="str">
        <f t="shared" si="352"/>
        <v/>
      </c>
      <c r="AN1637" t="str">
        <f t="shared" si="353"/>
        <v/>
      </c>
      <c r="AO1637" t="str">
        <f t="shared" si="354"/>
        <v/>
      </c>
      <c r="AQ1637">
        <v>7.2819399999999996</v>
      </c>
      <c r="AR1637" s="1">
        <v>9.3161099999999999E-7</v>
      </c>
      <c r="AS1637">
        <v>1.6289400000000001</v>
      </c>
      <c r="AT1637">
        <f t="shared" si="355"/>
        <v>-1.6289400000000001</v>
      </c>
      <c r="AU1637">
        <v>32.922400000000003</v>
      </c>
      <c r="AV1637" t="str">
        <f t="shared" si="356"/>
        <v/>
      </c>
      <c r="AW1637" t="str">
        <f t="shared" si="357"/>
        <v/>
      </c>
      <c r="AX1637" t="str">
        <f t="shared" si="358"/>
        <v>+</v>
      </c>
      <c r="AY1637" t="str">
        <f t="shared" si="359"/>
        <v>+</v>
      </c>
      <c r="BA1637" s="5" t="str">
        <f t="shared" si="360"/>
        <v/>
      </c>
      <c r="BB1637" s="5" t="str">
        <f t="shared" si="361"/>
        <v/>
      </c>
      <c r="BC1637" s="5" t="str">
        <f t="shared" si="362"/>
        <v/>
      </c>
      <c r="BD1637" s="5" t="str">
        <f t="shared" si="363"/>
        <v/>
      </c>
      <c r="BF1637" t="s">
        <v>21641</v>
      </c>
      <c r="BG1637" t="s">
        <v>21642</v>
      </c>
      <c r="BH1637" t="s">
        <v>21643</v>
      </c>
      <c r="BK1637" t="s">
        <v>21644</v>
      </c>
    </row>
    <row r="1638" spans="1:63" x14ac:dyDescent="0.3">
      <c r="A1638">
        <v>7.9898199999999999</v>
      </c>
      <c r="B1638">
        <v>8.0536499999999993</v>
      </c>
      <c r="C1638">
        <v>8.0778800000000004</v>
      </c>
      <c r="D1638">
        <v>8.0736100000000004</v>
      </c>
      <c r="E1638">
        <v>7.8691300000000002</v>
      </c>
      <c r="F1638">
        <v>7.8498700000000001</v>
      </c>
      <c r="G1638">
        <v>7.8467399999999996</v>
      </c>
      <c r="H1638">
        <v>7.7918099999999999</v>
      </c>
      <c r="I1638">
        <v>8.4590200000000006</v>
      </c>
      <c r="J1638">
        <v>8.4491499999999995</v>
      </c>
      <c r="K1638">
        <v>8.5058100000000003</v>
      </c>
      <c r="L1638">
        <v>8.5468899999999994</v>
      </c>
      <c r="M1638" t="s">
        <v>0</v>
      </c>
      <c r="O1638" t="s">
        <v>1</v>
      </c>
      <c r="P1638" t="s">
        <v>1</v>
      </c>
      <c r="Q1638" t="s">
        <v>2</v>
      </c>
      <c r="T1638" t="s">
        <v>16220</v>
      </c>
      <c r="W1638">
        <v>0</v>
      </c>
      <c r="X1638" t="s">
        <v>7</v>
      </c>
      <c r="Y1638">
        <v>19</v>
      </c>
      <c r="Z1638">
        <v>3</v>
      </c>
      <c r="AA1638">
        <v>3</v>
      </c>
      <c r="AB1638">
        <v>3</v>
      </c>
      <c r="AC1638">
        <v>23.3</v>
      </c>
      <c r="AD1638">
        <v>1</v>
      </c>
      <c r="AF1638" t="s">
        <v>30427</v>
      </c>
      <c r="AG1638">
        <v>3.6830799999999999</v>
      </c>
      <c r="AH1638">
        <v>5.0735199999999998E-4</v>
      </c>
      <c r="AI1638">
        <v>0.20935000000000001</v>
      </c>
      <c r="AJ1638">
        <f t="shared" si="350"/>
        <v>-0.20935000000000001</v>
      </c>
      <c r="AK1638">
        <v>7.9720599999999999</v>
      </c>
      <c r="AL1638" t="str">
        <f t="shared" si="351"/>
        <v/>
      </c>
      <c r="AM1638" t="str">
        <f t="shared" si="352"/>
        <v/>
      </c>
      <c r="AN1638" t="str">
        <f t="shared" si="353"/>
        <v/>
      </c>
      <c r="AO1638" t="str">
        <f t="shared" si="354"/>
        <v/>
      </c>
      <c r="AQ1638">
        <v>5.1761900000000001</v>
      </c>
      <c r="AR1638" s="1">
        <v>2.7988600000000002E-5</v>
      </c>
      <c r="AS1638">
        <v>-0.44147799999999998</v>
      </c>
      <c r="AT1638">
        <f t="shared" si="355"/>
        <v>0.44147799999999998</v>
      </c>
      <c r="AU1638">
        <v>-14.5297</v>
      </c>
      <c r="AV1638" t="str">
        <f t="shared" si="356"/>
        <v/>
      </c>
      <c r="AW1638" t="str">
        <f t="shared" si="357"/>
        <v/>
      </c>
      <c r="AX1638" t="str">
        <f t="shared" si="358"/>
        <v/>
      </c>
      <c r="AY1638" t="str">
        <f t="shared" si="359"/>
        <v/>
      </c>
      <c r="BA1638" s="5" t="str">
        <f t="shared" si="360"/>
        <v/>
      </c>
      <c r="BB1638" s="5" t="str">
        <f t="shared" si="361"/>
        <v/>
      </c>
      <c r="BC1638" s="5" t="str">
        <f t="shared" si="362"/>
        <v/>
      </c>
      <c r="BD1638" s="5" t="str">
        <f t="shared" si="363"/>
        <v/>
      </c>
      <c r="BF1638" t="s">
        <v>30425</v>
      </c>
      <c r="BG1638" t="s">
        <v>30426</v>
      </c>
      <c r="BH1638" t="s">
        <v>30427</v>
      </c>
      <c r="BK1638" t="s">
        <v>30428</v>
      </c>
    </row>
    <row r="1639" spans="1:63" x14ac:dyDescent="0.3">
      <c r="A1639">
        <v>8.8134599999999992</v>
      </c>
      <c r="B1639">
        <v>8.8451799999999992</v>
      </c>
      <c r="C1639">
        <v>8.8208199999999994</v>
      </c>
      <c r="D1639">
        <v>8.8987499999999997</v>
      </c>
      <c r="E1639">
        <v>8.6564200000000007</v>
      </c>
      <c r="F1639">
        <v>8.6656899999999997</v>
      </c>
      <c r="G1639">
        <v>8.6492599999999999</v>
      </c>
      <c r="H1639">
        <v>8.5694800000000004</v>
      </c>
      <c r="I1639">
        <v>9.3214799999999993</v>
      </c>
      <c r="J1639">
        <v>9.4741099999999996</v>
      </c>
      <c r="K1639">
        <v>9.4279399999999995</v>
      </c>
      <c r="L1639">
        <v>9.3942499999999995</v>
      </c>
      <c r="M1639" t="s">
        <v>0</v>
      </c>
      <c r="O1639" t="s">
        <v>1</v>
      </c>
      <c r="P1639" t="s">
        <v>1</v>
      </c>
      <c r="Q1639" t="s">
        <v>2</v>
      </c>
      <c r="R1639" t="s">
        <v>22296</v>
      </c>
      <c r="T1639" t="s">
        <v>22297</v>
      </c>
      <c r="V1639" t="s">
        <v>22298</v>
      </c>
      <c r="W1639">
        <v>0</v>
      </c>
      <c r="X1639" t="s">
        <v>7</v>
      </c>
      <c r="Y1639">
        <v>19</v>
      </c>
      <c r="Z1639">
        <v>6</v>
      </c>
      <c r="AA1639">
        <v>7</v>
      </c>
      <c r="AB1639">
        <v>6</v>
      </c>
      <c r="AC1639">
        <v>51</v>
      </c>
      <c r="AD1639">
        <v>1</v>
      </c>
      <c r="AF1639" t="s">
        <v>22301</v>
      </c>
      <c r="AG1639">
        <v>3.4141900000000001</v>
      </c>
      <c r="AH1639">
        <v>8.5592700000000003E-4</v>
      </c>
      <c r="AI1639">
        <v>0.20934</v>
      </c>
      <c r="AJ1639">
        <f t="shared" si="350"/>
        <v>-0.20934</v>
      </c>
      <c r="AK1639">
        <v>7.1227400000000003</v>
      </c>
      <c r="AL1639" t="str">
        <f t="shared" si="351"/>
        <v/>
      </c>
      <c r="AM1639" t="str">
        <f t="shared" si="352"/>
        <v/>
      </c>
      <c r="AN1639" t="str">
        <f t="shared" si="353"/>
        <v/>
      </c>
      <c r="AO1639" t="str">
        <f t="shared" si="354"/>
        <v/>
      </c>
      <c r="AQ1639">
        <v>5.2464599999999999</v>
      </c>
      <c r="AR1639" s="1">
        <v>2.50348E-5</v>
      </c>
      <c r="AS1639">
        <v>-0.55989299999999997</v>
      </c>
      <c r="AT1639">
        <f t="shared" si="355"/>
        <v>0.55989299999999997</v>
      </c>
      <c r="AU1639">
        <v>-14.9366</v>
      </c>
      <c r="AV1639" t="str">
        <f t="shared" si="356"/>
        <v/>
      </c>
      <c r="AW1639" t="str">
        <f t="shared" si="357"/>
        <v/>
      </c>
      <c r="AX1639" t="str">
        <f t="shared" si="358"/>
        <v/>
      </c>
      <c r="AY1639" t="str">
        <f t="shared" si="359"/>
        <v/>
      </c>
      <c r="BA1639" s="5" t="str">
        <f t="shared" si="360"/>
        <v/>
      </c>
      <c r="BB1639" s="5" t="str">
        <f t="shared" si="361"/>
        <v/>
      </c>
      <c r="BC1639" s="5" t="str">
        <f t="shared" si="362"/>
        <v/>
      </c>
      <c r="BD1639" s="5" t="str">
        <f t="shared" si="363"/>
        <v/>
      </c>
      <c r="BF1639" t="s">
        <v>22299</v>
      </c>
      <c r="BG1639" t="s">
        <v>22300</v>
      </c>
      <c r="BH1639" t="s">
        <v>22301</v>
      </c>
      <c r="BK1639" t="s">
        <v>22302</v>
      </c>
    </row>
    <row r="1640" spans="1:63" x14ac:dyDescent="0.3">
      <c r="A1640">
        <v>4.5422599999999997</v>
      </c>
      <c r="B1640">
        <v>4.7970100000000002</v>
      </c>
      <c r="C1640">
        <v>4.5607199999999999</v>
      </c>
      <c r="D1640">
        <v>4.4724899999999996</v>
      </c>
      <c r="E1640">
        <v>4.3291199999999996</v>
      </c>
      <c r="F1640">
        <v>4.2479300000000002</v>
      </c>
      <c r="G1640">
        <v>4.76553</v>
      </c>
      <c r="H1640">
        <v>4.1937699999999998</v>
      </c>
      <c r="I1640">
        <v>4.6438600000000001</v>
      </c>
      <c r="J1640">
        <v>4.7813600000000003</v>
      </c>
      <c r="K1640">
        <v>4.7548899999999996</v>
      </c>
      <c r="L1640">
        <v>4.7813600000000003</v>
      </c>
      <c r="M1640" t="s">
        <v>0</v>
      </c>
      <c r="T1640" t="s">
        <v>36718</v>
      </c>
      <c r="V1640" t="s">
        <v>2910</v>
      </c>
      <c r="W1640">
        <v>0</v>
      </c>
      <c r="X1640" t="s">
        <v>7</v>
      </c>
      <c r="Y1640">
        <v>2</v>
      </c>
      <c r="Z1640">
        <v>1</v>
      </c>
      <c r="AA1640">
        <v>1</v>
      </c>
      <c r="AB1640">
        <v>1</v>
      </c>
      <c r="AC1640">
        <v>88.1</v>
      </c>
      <c r="AD1640">
        <v>1</v>
      </c>
      <c r="AF1640" t="s">
        <v>36721</v>
      </c>
      <c r="AG1640">
        <v>0.68256700000000003</v>
      </c>
      <c r="AH1640">
        <v>0.24607000000000001</v>
      </c>
      <c r="AI1640">
        <v>0.20902899999999999</v>
      </c>
      <c r="AJ1640">
        <f t="shared" si="350"/>
        <v>-0.20902899999999999</v>
      </c>
      <c r="AK1640">
        <v>1.4118299999999999</v>
      </c>
      <c r="AL1640" t="str">
        <f t="shared" si="351"/>
        <v/>
      </c>
      <c r="AM1640" t="str">
        <f t="shared" si="352"/>
        <v/>
      </c>
      <c r="AN1640" t="str">
        <f t="shared" si="353"/>
        <v/>
      </c>
      <c r="AO1640" t="str">
        <f t="shared" si="354"/>
        <v/>
      </c>
      <c r="AQ1640">
        <v>0.96946200000000005</v>
      </c>
      <c r="AR1640">
        <v>0.13244700000000001</v>
      </c>
      <c r="AS1640">
        <v>-0.14724699999999999</v>
      </c>
      <c r="AT1640">
        <f t="shared" si="355"/>
        <v>0.14724699999999999</v>
      </c>
      <c r="AU1640">
        <v>-1.8924700000000001</v>
      </c>
      <c r="AV1640" t="str">
        <f t="shared" si="356"/>
        <v/>
      </c>
      <c r="AW1640" t="str">
        <f t="shared" si="357"/>
        <v/>
      </c>
      <c r="AX1640" t="str">
        <f t="shared" si="358"/>
        <v/>
      </c>
      <c r="AY1640" t="str">
        <f t="shared" si="359"/>
        <v/>
      </c>
      <c r="BA1640" s="5" t="str">
        <f t="shared" si="360"/>
        <v/>
      </c>
      <c r="BB1640" s="5" t="str">
        <f t="shared" si="361"/>
        <v/>
      </c>
      <c r="BC1640" s="5" t="str">
        <f t="shared" si="362"/>
        <v/>
      </c>
      <c r="BD1640" s="5" t="str">
        <f t="shared" si="363"/>
        <v/>
      </c>
      <c r="BF1640" t="s">
        <v>36719</v>
      </c>
      <c r="BG1640" t="s">
        <v>36720</v>
      </c>
      <c r="BH1640" t="s">
        <v>36721</v>
      </c>
      <c r="BJ1640" t="s">
        <v>19353</v>
      </c>
      <c r="BK1640" t="s">
        <v>36722</v>
      </c>
    </row>
    <row r="1641" spans="1:63" x14ac:dyDescent="0.3">
      <c r="A1641">
        <v>7.0509399999999998</v>
      </c>
      <c r="B1641">
        <v>7.0101100000000001</v>
      </c>
      <c r="C1641">
        <v>7.1230900000000004</v>
      </c>
      <c r="D1641">
        <v>7.15482</v>
      </c>
      <c r="E1641">
        <v>6.8728300000000004</v>
      </c>
      <c r="F1641">
        <v>6.95303</v>
      </c>
      <c r="G1641">
        <v>6.8529999999999998</v>
      </c>
      <c r="H1641">
        <v>6.8252800000000002</v>
      </c>
      <c r="I1641">
        <v>6.8752899999999997</v>
      </c>
      <c r="J1641">
        <v>6.9104900000000002</v>
      </c>
      <c r="K1641">
        <v>6.9068899999999998</v>
      </c>
      <c r="L1641">
        <v>6.9483699999999997</v>
      </c>
      <c r="M1641" t="s">
        <v>0</v>
      </c>
      <c r="O1641" t="s">
        <v>1</v>
      </c>
      <c r="P1641" t="s">
        <v>1</v>
      </c>
      <c r="Q1641" t="s">
        <v>2</v>
      </c>
      <c r="R1641" t="s">
        <v>19541</v>
      </c>
      <c r="S1641" t="s">
        <v>33324</v>
      </c>
      <c r="T1641" t="s">
        <v>1082</v>
      </c>
      <c r="U1641" t="s">
        <v>33325</v>
      </c>
      <c r="V1641" t="s">
        <v>33326</v>
      </c>
      <c r="W1641">
        <v>0</v>
      </c>
      <c r="X1641" t="s">
        <v>7</v>
      </c>
      <c r="Y1641">
        <v>12</v>
      </c>
      <c r="Z1641">
        <v>3</v>
      </c>
      <c r="AA1641">
        <v>3</v>
      </c>
      <c r="AB1641">
        <v>3</v>
      </c>
      <c r="AC1641">
        <v>33.9</v>
      </c>
      <c r="AD1641">
        <v>1</v>
      </c>
      <c r="AF1641" t="s">
        <v>33329</v>
      </c>
      <c r="AG1641">
        <v>2.5488</v>
      </c>
      <c r="AH1641">
        <v>4.9296899999999996E-3</v>
      </c>
      <c r="AI1641">
        <v>0.208704</v>
      </c>
      <c r="AJ1641">
        <f t="shared" si="350"/>
        <v>-0.208704</v>
      </c>
      <c r="AK1641">
        <v>4.8588399999999998</v>
      </c>
      <c r="AL1641" t="str">
        <f t="shared" si="351"/>
        <v/>
      </c>
      <c r="AM1641" t="str">
        <f t="shared" si="352"/>
        <v/>
      </c>
      <c r="AN1641" t="str">
        <f t="shared" si="353"/>
        <v/>
      </c>
      <c r="AO1641" t="str">
        <f t="shared" si="354"/>
        <v/>
      </c>
      <c r="AQ1641">
        <v>2.5278299999999998</v>
      </c>
      <c r="AR1641">
        <v>5.0191799999999998E-3</v>
      </c>
      <c r="AS1641">
        <v>0.17447799999999999</v>
      </c>
      <c r="AT1641">
        <f t="shared" si="355"/>
        <v>-0.17447799999999999</v>
      </c>
      <c r="AU1641">
        <v>4.8113999999999999</v>
      </c>
      <c r="AV1641" t="str">
        <f t="shared" si="356"/>
        <v/>
      </c>
      <c r="AW1641" t="str">
        <f t="shared" si="357"/>
        <v/>
      </c>
      <c r="AX1641" t="str">
        <f t="shared" si="358"/>
        <v/>
      </c>
      <c r="AY1641" t="str">
        <f t="shared" si="359"/>
        <v/>
      </c>
      <c r="BA1641" s="5" t="str">
        <f t="shared" si="360"/>
        <v/>
      </c>
      <c r="BB1641" s="5" t="str">
        <f t="shared" si="361"/>
        <v/>
      </c>
      <c r="BC1641" s="5" t="str">
        <f t="shared" si="362"/>
        <v/>
      </c>
      <c r="BD1641" s="5" t="str">
        <f t="shared" si="363"/>
        <v/>
      </c>
      <c r="BF1641" t="s">
        <v>33327</v>
      </c>
      <c r="BG1641" t="s">
        <v>33328</v>
      </c>
      <c r="BH1641" t="s">
        <v>33329</v>
      </c>
      <c r="BI1641" t="s">
        <v>33330</v>
      </c>
      <c r="BJ1641" t="s">
        <v>33331</v>
      </c>
      <c r="BK1641" t="s">
        <v>33332</v>
      </c>
    </row>
    <row r="1642" spans="1:63" x14ac:dyDescent="0.3">
      <c r="A1642">
        <v>9.6233299999999993</v>
      </c>
      <c r="B1642">
        <v>9.5834600000000005</v>
      </c>
      <c r="C1642">
        <v>9.5726999999999993</v>
      </c>
      <c r="D1642">
        <v>9.5991700000000009</v>
      </c>
      <c r="E1642">
        <v>9.4362999999999992</v>
      </c>
      <c r="F1642">
        <v>9.3053799999999995</v>
      </c>
      <c r="G1642">
        <v>9.40259</v>
      </c>
      <c r="H1642">
        <v>9.3995999999999995</v>
      </c>
      <c r="I1642">
        <v>9.4474999999999998</v>
      </c>
      <c r="J1642">
        <v>9.4045000000000005</v>
      </c>
      <c r="K1642">
        <v>9.4254300000000004</v>
      </c>
      <c r="L1642">
        <v>9.3555700000000002</v>
      </c>
      <c r="M1642" t="s">
        <v>0</v>
      </c>
      <c r="O1642" t="s">
        <v>1</v>
      </c>
      <c r="P1642" t="s">
        <v>1</v>
      </c>
      <c r="Q1642" t="s">
        <v>2</v>
      </c>
      <c r="R1642" t="s">
        <v>26498</v>
      </c>
      <c r="S1642" t="s">
        <v>20969</v>
      </c>
      <c r="T1642" t="s">
        <v>26499</v>
      </c>
      <c r="U1642" t="s">
        <v>17739</v>
      </c>
      <c r="V1642" t="s">
        <v>26500</v>
      </c>
      <c r="W1642">
        <v>0</v>
      </c>
      <c r="X1642" t="s">
        <v>7</v>
      </c>
      <c r="Y1642">
        <v>10</v>
      </c>
      <c r="Z1642">
        <v>6</v>
      </c>
      <c r="AA1642">
        <v>7</v>
      </c>
      <c r="AB1642">
        <v>6</v>
      </c>
      <c r="AC1642">
        <v>65.900000000000006</v>
      </c>
      <c r="AD1642">
        <v>1</v>
      </c>
      <c r="AF1642" t="s">
        <v>26503</v>
      </c>
      <c r="AG1642">
        <v>3.3434400000000002</v>
      </c>
      <c r="AH1642">
        <v>9.8725700000000007E-4</v>
      </c>
      <c r="AI1642">
        <v>0.208701</v>
      </c>
      <c r="AJ1642">
        <f t="shared" si="350"/>
        <v>-0.208701</v>
      </c>
      <c r="AK1642">
        <v>6.9121300000000003</v>
      </c>
      <c r="AL1642" t="str">
        <f t="shared" si="351"/>
        <v/>
      </c>
      <c r="AM1642" t="str">
        <f t="shared" si="352"/>
        <v/>
      </c>
      <c r="AN1642" t="str">
        <f t="shared" si="353"/>
        <v/>
      </c>
      <c r="AO1642" t="str">
        <f t="shared" si="354"/>
        <v/>
      </c>
      <c r="AQ1642">
        <v>3.77624</v>
      </c>
      <c r="AR1642">
        <v>4.09835E-4</v>
      </c>
      <c r="AS1642">
        <v>0.186416</v>
      </c>
      <c r="AT1642">
        <f t="shared" si="355"/>
        <v>-0.186416</v>
      </c>
      <c r="AU1642">
        <v>8.28552</v>
      </c>
      <c r="AV1642" t="str">
        <f t="shared" si="356"/>
        <v/>
      </c>
      <c r="AW1642" t="str">
        <f t="shared" si="357"/>
        <v/>
      </c>
      <c r="AX1642" t="str">
        <f t="shared" si="358"/>
        <v/>
      </c>
      <c r="AY1642" t="str">
        <f t="shared" si="359"/>
        <v/>
      </c>
      <c r="BA1642" s="5" t="str">
        <f t="shared" si="360"/>
        <v/>
      </c>
      <c r="BB1642" s="5" t="str">
        <f t="shared" si="361"/>
        <v/>
      </c>
      <c r="BC1642" s="5" t="str">
        <f t="shared" si="362"/>
        <v/>
      </c>
      <c r="BD1642" s="5" t="str">
        <f t="shared" si="363"/>
        <v/>
      </c>
      <c r="BF1642" t="s">
        <v>26501</v>
      </c>
      <c r="BG1642" t="s">
        <v>26502</v>
      </c>
      <c r="BH1642" t="s">
        <v>26503</v>
      </c>
      <c r="BI1642" t="s">
        <v>17739</v>
      </c>
      <c r="BJ1642" t="s">
        <v>26504</v>
      </c>
      <c r="BK1642" t="s">
        <v>26505</v>
      </c>
    </row>
    <row r="1643" spans="1:63" x14ac:dyDescent="0.3">
      <c r="A1643">
        <v>12.492699999999999</v>
      </c>
      <c r="B1643">
        <v>12.4869</v>
      </c>
      <c r="C1643">
        <v>12.5108</v>
      </c>
      <c r="D1643">
        <v>12.4895</v>
      </c>
      <c r="E1643">
        <v>12.295299999999999</v>
      </c>
      <c r="F1643">
        <v>12.281499999999999</v>
      </c>
      <c r="G1643">
        <v>12.287599999999999</v>
      </c>
      <c r="H1643">
        <v>12.2818</v>
      </c>
      <c r="I1643">
        <v>12.5168</v>
      </c>
      <c r="J1643">
        <v>12.5358</v>
      </c>
      <c r="K1643">
        <v>12.552899999999999</v>
      </c>
      <c r="L1643">
        <v>12.5444</v>
      </c>
      <c r="M1643" t="s">
        <v>0</v>
      </c>
      <c r="O1643" t="s">
        <v>1</v>
      </c>
      <c r="P1643" t="s">
        <v>1</v>
      </c>
      <c r="Q1643" t="s">
        <v>2</v>
      </c>
      <c r="R1643" t="s">
        <v>3236</v>
      </c>
      <c r="S1643" t="s">
        <v>3237</v>
      </c>
      <c r="T1643" t="s">
        <v>3238</v>
      </c>
      <c r="V1643" t="s">
        <v>3239</v>
      </c>
      <c r="W1643">
        <v>0</v>
      </c>
      <c r="X1643" t="s">
        <v>7</v>
      </c>
      <c r="Y1643">
        <v>39</v>
      </c>
      <c r="Z1643">
        <v>32</v>
      </c>
      <c r="AA1643">
        <v>62</v>
      </c>
      <c r="AB1643">
        <v>32</v>
      </c>
      <c r="AC1643">
        <v>101.2</v>
      </c>
      <c r="AD1643">
        <v>1</v>
      </c>
      <c r="AF1643" t="s">
        <v>3242</v>
      </c>
      <c r="AG1643">
        <v>7.28667</v>
      </c>
      <c r="AH1643" s="1">
        <v>1.34311E-6</v>
      </c>
      <c r="AI1643">
        <v>0.20844799999999999</v>
      </c>
      <c r="AJ1643">
        <f t="shared" si="350"/>
        <v>-0.20844799999999999</v>
      </c>
      <c r="AK1643">
        <v>32.982500000000002</v>
      </c>
      <c r="AL1643" t="str">
        <f t="shared" si="351"/>
        <v/>
      </c>
      <c r="AM1643" t="str">
        <f t="shared" si="352"/>
        <v/>
      </c>
      <c r="AN1643" t="str">
        <f t="shared" si="353"/>
        <v/>
      </c>
      <c r="AO1643" t="str">
        <f t="shared" si="354"/>
        <v/>
      </c>
      <c r="AQ1643">
        <v>2.38957</v>
      </c>
      <c r="AR1643">
        <v>6.6619799999999996E-3</v>
      </c>
      <c r="AS1643">
        <v>-4.2484500000000001E-2</v>
      </c>
      <c r="AT1643">
        <f t="shared" si="355"/>
        <v>4.2484500000000001E-2</v>
      </c>
      <c r="AU1643">
        <v>-4.5060000000000002</v>
      </c>
      <c r="AV1643" t="str">
        <f t="shared" si="356"/>
        <v/>
      </c>
      <c r="AW1643" t="str">
        <f t="shared" si="357"/>
        <v/>
      </c>
      <c r="AX1643" t="str">
        <f t="shared" si="358"/>
        <v/>
      </c>
      <c r="AY1643" t="str">
        <f t="shared" si="359"/>
        <v/>
      </c>
      <c r="BA1643" s="5" t="str">
        <f t="shared" si="360"/>
        <v/>
      </c>
      <c r="BB1643" s="5" t="str">
        <f t="shared" si="361"/>
        <v/>
      </c>
      <c r="BC1643" s="5" t="str">
        <f t="shared" si="362"/>
        <v/>
      </c>
      <c r="BD1643" s="5" t="str">
        <f t="shared" si="363"/>
        <v/>
      </c>
      <c r="BF1643" t="s">
        <v>3240</v>
      </c>
      <c r="BG1643" t="s">
        <v>3241</v>
      </c>
      <c r="BH1643" t="s">
        <v>3242</v>
      </c>
      <c r="BK1643" t="s">
        <v>3243</v>
      </c>
    </row>
    <row r="1644" spans="1:63" x14ac:dyDescent="0.3">
      <c r="A1644">
        <v>15.538</v>
      </c>
      <c r="B1644">
        <v>15.489000000000001</v>
      </c>
      <c r="C1644">
        <v>15.4979</v>
      </c>
      <c r="D1644">
        <v>15.453799999999999</v>
      </c>
      <c r="E1644">
        <v>15.293699999999999</v>
      </c>
      <c r="F1644">
        <v>15.2417</v>
      </c>
      <c r="G1644">
        <v>15.281700000000001</v>
      </c>
      <c r="H1644">
        <v>15.3285</v>
      </c>
      <c r="I1644">
        <v>15.611499999999999</v>
      </c>
      <c r="J1644">
        <v>15.5909</v>
      </c>
      <c r="K1644">
        <v>15.530799999999999</v>
      </c>
      <c r="L1644">
        <v>15.536799999999999</v>
      </c>
      <c r="M1644" t="s">
        <v>0</v>
      </c>
      <c r="O1644" t="s">
        <v>1</v>
      </c>
      <c r="P1644" t="s">
        <v>1</v>
      </c>
      <c r="Q1644" t="s">
        <v>2</v>
      </c>
      <c r="R1644" t="s">
        <v>43</v>
      </c>
      <c r="S1644" t="s">
        <v>44</v>
      </c>
      <c r="T1644" t="s">
        <v>45</v>
      </c>
      <c r="U1644" t="s">
        <v>24</v>
      </c>
      <c r="V1644" t="s">
        <v>25</v>
      </c>
      <c r="W1644">
        <v>3</v>
      </c>
      <c r="X1644" t="s">
        <v>7</v>
      </c>
      <c r="Y1644">
        <v>65</v>
      </c>
      <c r="Z1644">
        <v>140</v>
      </c>
      <c r="AA1644">
        <v>489</v>
      </c>
      <c r="AB1644">
        <v>121</v>
      </c>
      <c r="AC1644">
        <v>280.60000000000002</v>
      </c>
      <c r="AD1644">
        <v>1</v>
      </c>
      <c r="AF1644" t="s">
        <v>48</v>
      </c>
      <c r="AG1644">
        <v>3.8005499999999999</v>
      </c>
      <c r="AH1644">
        <v>4.0311500000000001E-4</v>
      </c>
      <c r="AI1644">
        <v>0.20828099999999999</v>
      </c>
      <c r="AJ1644">
        <f t="shared" si="350"/>
        <v>-0.20828099999999999</v>
      </c>
      <c r="AK1644">
        <v>8.3690599999999993</v>
      </c>
      <c r="AL1644" t="str">
        <f t="shared" si="351"/>
        <v/>
      </c>
      <c r="AM1644" t="str">
        <f t="shared" si="352"/>
        <v/>
      </c>
      <c r="AN1644" t="str">
        <f t="shared" si="353"/>
        <v/>
      </c>
      <c r="AO1644" t="str">
        <f t="shared" si="354"/>
        <v/>
      </c>
      <c r="AQ1644">
        <v>1.4829600000000001</v>
      </c>
      <c r="AR1644">
        <v>4.4497500000000002E-2</v>
      </c>
      <c r="AS1644">
        <v>-7.2830400000000003E-2</v>
      </c>
      <c r="AT1644">
        <f t="shared" si="355"/>
        <v>7.2830400000000003E-2</v>
      </c>
      <c r="AU1644">
        <v>-2.7592099999999999</v>
      </c>
      <c r="AV1644" t="str">
        <f t="shared" si="356"/>
        <v/>
      </c>
      <c r="AW1644" t="str">
        <f t="shared" si="357"/>
        <v/>
      </c>
      <c r="AX1644" t="str">
        <f t="shared" si="358"/>
        <v/>
      </c>
      <c r="AY1644" t="str">
        <f t="shared" si="359"/>
        <v/>
      </c>
      <c r="BA1644" s="5" t="str">
        <f t="shared" si="360"/>
        <v/>
      </c>
      <c r="BB1644" s="5" t="str">
        <f t="shared" si="361"/>
        <v/>
      </c>
      <c r="BC1644" s="5" t="str">
        <f t="shared" si="362"/>
        <v/>
      </c>
      <c r="BD1644" s="5" t="str">
        <f t="shared" si="363"/>
        <v/>
      </c>
      <c r="BF1644" t="s">
        <v>46</v>
      </c>
      <c r="BG1644" t="s">
        <v>47</v>
      </c>
      <c r="BH1644" t="s">
        <v>48</v>
      </c>
      <c r="BI1644" t="s">
        <v>29</v>
      </c>
      <c r="BJ1644" t="s">
        <v>49</v>
      </c>
      <c r="BK1644" t="s">
        <v>50</v>
      </c>
    </row>
    <row r="1645" spans="1:63" x14ac:dyDescent="0.3">
      <c r="A1645">
        <v>6.81121</v>
      </c>
      <c r="B1645">
        <v>6.7522099999999998</v>
      </c>
      <c r="C1645">
        <v>6.7708300000000001</v>
      </c>
      <c r="D1645">
        <v>7.0746799999999999</v>
      </c>
      <c r="E1645">
        <v>6.6467400000000003</v>
      </c>
      <c r="F1645">
        <v>6.7401200000000001</v>
      </c>
      <c r="G1645">
        <v>6.6467400000000003</v>
      </c>
      <c r="H1645">
        <v>6.5422599999999997</v>
      </c>
      <c r="I1645">
        <v>7.0927600000000002</v>
      </c>
      <c r="J1645">
        <v>7.1908099999999999</v>
      </c>
      <c r="K1645">
        <v>7.2045700000000004</v>
      </c>
      <c r="L1645">
        <v>7.0585300000000002</v>
      </c>
      <c r="M1645" t="s">
        <v>0</v>
      </c>
      <c r="P1645" t="s">
        <v>1</v>
      </c>
      <c r="Q1645" t="s">
        <v>116</v>
      </c>
      <c r="R1645" t="s">
        <v>37094</v>
      </c>
      <c r="T1645" t="s">
        <v>37095</v>
      </c>
      <c r="U1645" t="s">
        <v>11362</v>
      </c>
      <c r="V1645" t="s">
        <v>42869</v>
      </c>
      <c r="W1645">
        <v>0</v>
      </c>
      <c r="X1645" t="s">
        <v>7</v>
      </c>
      <c r="Y1645">
        <v>8</v>
      </c>
      <c r="Z1645">
        <v>1</v>
      </c>
      <c r="AA1645">
        <v>1</v>
      </c>
      <c r="AB1645">
        <v>1</v>
      </c>
      <c r="AC1645">
        <v>12.3</v>
      </c>
      <c r="AD1645">
        <v>1</v>
      </c>
      <c r="AF1645" t="s">
        <v>42872</v>
      </c>
      <c r="AG1645">
        <v>1.2971999999999999</v>
      </c>
      <c r="AH1645">
        <v>6.7587599999999998E-2</v>
      </c>
      <c r="AI1645">
        <v>0.20827000000000001</v>
      </c>
      <c r="AJ1645">
        <f t="shared" si="350"/>
        <v>-0.20827000000000001</v>
      </c>
      <c r="AK1645">
        <v>2.44041</v>
      </c>
      <c r="AL1645" t="str">
        <f t="shared" si="351"/>
        <v/>
      </c>
      <c r="AM1645" t="str">
        <f t="shared" si="352"/>
        <v/>
      </c>
      <c r="AN1645" t="str">
        <f t="shared" si="353"/>
        <v/>
      </c>
      <c r="AO1645" t="str">
        <f t="shared" si="354"/>
        <v/>
      </c>
      <c r="AQ1645">
        <v>1.8454200000000001</v>
      </c>
      <c r="AR1645">
        <v>2.0739500000000001E-2</v>
      </c>
      <c r="AS1645">
        <v>-0.28443499999999999</v>
      </c>
      <c r="AT1645">
        <f t="shared" si="355"/>
        <v>0.28443499999999999</v>
      </c>
      <c r="AU1645">
        <v>-3.41248</v>
      </c>
      <c r="AV1645" t="str">
        <f t="shared" si="356"/>
        <v/>
      </c>
      <c r="AW1645" t="str">
        <f t="shared" si="357"/>
        <v/>
      </c>
      <c r="AX1645" t="str">
        <f t="shared" si="358"/>
        <v/>
      </c>
      <c r="AY1645" t="str">
        <f t="shared" si="359"/>
        <v/>
      </c>
      <c r="BA1645" s="5" t="str">
        <f t="shared" si="360"/>
        <v/>
      </c>
      <c r="BB1645" s="5" t="str">
        <f t="shared" si="361"/>
        <v/>
      </c>
      <c r="BC1645" s="5" t="str">
        <f t="shared" si="362"/>
        <v/>
      </c>
      <c r="BD1645" s="5" t="str">
        <f t="shared" si="363"/>
        <v/>
      </c>
      <c r="BF1645" t="s">
        <v>42870</v>
      </c>
      <c r="BG1645" t="s">
        <v>42871</v>
      </c>
      <c r="BH1645" t="s">
        <v>42872</v>
      </c>
      <c r="BI1645" t="s">
        <v>11362</v>
      </c>
      <c r="BJ1645" t="s">
        <v>194</v>
      </c>
      <c r="BK1645" t="s">
        <v>42873</v>
      </c>
    </row>
    <row r="1646" spans="1:63" x14ac:dyDescent="0.3">
      <c r="A1646">
        <v>4.3923199999999998</v>
      </c>
      <c r="B1646">
        <v>4.3505000000000003</v>
      </c>
      <c r="C1646">
        <v>4.6438600000000001</v>
      </c>
      <c r="D1646">
        <v>4.3434100000000004</v>
      </c>
      <c r="E1646">
        <v>3.91648</v>
      </c>
      <c r="F1646">
        <v>4.1292799999999996</v>
      </c>
      <c r="G1646">
        <v>4.4594300000000002</v>
      </c>
      <c r="H1646">
        <v>4.3923199999999998</v>
      </c>
      <c r="I1646">
        <v>3.3504999999999998</v>
      </c>
      <c r="J1646">
        <v>4.0531100000000002</v>
      </c>
      <c r="K1646">
        <v>3.4462600000000001</v>
      </c>
      <c r="L1646">
        <v>3.4724900000000001</v>
      </c>
      <c r="M1646" t="s">
        <v>0</v>
      </c>
      <c r="P1646" t="s">
        <v>1</v>
      </c>
      <c r="Q1646" t="s">
        <v>116</v>
      </c>
      <c r="R1646" t="s">
        <v>42719</v>
      </c>
      <c r="S1646" t="s">
        <v>8729</v>
      </c>
      <c r="T1646" t="s">
        <v>42720</v>
      </c>
      <c r="V1646" t="s">
        <v>42721</v>
      </c>
      <c r="W1646">
        <v>0</v>
      </c>
      <c r="X1646" t="s">
        <v>7</v>
      </c>
      <c r="Y1646">
        <v>1</v>
      </c>
      <c r="Z1646">
        <v>1</v>
      </c>
      <c r="AA1646">
        <v>1</v>
      </c>
      <c r="AB1646">
        <v>1</v>
      </c>
      <c r="AC1646">
        <v>84.7</v>
      </c>
      <c r="AD1646">
        <v>1</v>
      </c>
      <c r="AF1646" t="s">
        <v>42724</v>
      </c>
      <c r="AG1646">
        <v>0.70331100000000002</v>
      </c>
      <c r="AH1646">
        <v>0.235626</v>
      </c>
      <c r="AI1646">
        <v>0.20814199999999999</v>
      </c>
      <c r="AJ1646">
        <f t="shared" si="350"/>
        <v>-0.20814199999999999</v>
      </c>
      <c r="AK1646">
        <v>1.44713</v>
      </c>
      <c r="AL1646" t="str">
        <f t="shared" si="351"/>
        <v/>
      </c>
      <c r="AM1646" t="str">
        <f t="shared" si="352"/>
        <v/>
      </c>
      <c r="AN1646" t="str">
        <f t="shared" si="353"/>
        <v/>
      </c>
      <c r="AO1646" t="str">
        <f t="shared" si="354"/>
        <v/>
      </c>
      <c r="AQ1646">
        <v>2.5546700000000002</v>
      </c>
      <c r="AR1646">
        <v>4.7453E-3</v>
      </c>
      <c r="AS1646">
        <v>0.85193099999999999</v>
      </c>
      <c r="AT1646">
        <f t="shared" si="355"/>
        <v>-0.85193099999999999</v>
      </c>
      <c r="AU1646">
        <v>4.8721699999999997</v>
      </c>
      <c r="AV1646" t="str">
        <f t="shared" si="356"/>
        <v/>
      </c>
      <c r="AW1646" t="str">
        <f t="shared" si="357"/>
        <v/>
      </c>
      <c r="AX1646" t="str">
        <f t="shared" si="358"/>
        <v/>
      </c>
      <c r="AY1646" t="str">
        <f t="shared" si="359"/>
        <v>+</v>
      </c>
      <c r="BA1646" s="5" t="str">
        <f t="shared" si="360"/>
        <v/>
      </c>
      <c r="BB1646" s="5" t="str">
        <f t="shared" si="361"/>
        <v/>
      </c>
      <c r="BC1646" s="5" t="str">
        <f t="shared" si="362"/>
        <v/>
      </c>
      <c r="BD1646" s="5" t="str">
        <f t="shared" si="363"/>
        <v/>
      </c>
      <c r="BF1646" t="s">
        <v>42722</v>
      </c>
      <c r="BG1646" t="s">
        <v>42723</v>
      </c>
      <c r="BH1646" t="s">
        <v>42724</v>
      </c>
      <c r="BK1646" t="s">
        <v>42725</v>
      </c>
    </row>
    <row r="1647" spans="1:63" x14ac:dyDescent="0.3">
      <c r="A1647">
        <v>12.2944</v>
      </c>
      <c r="B1647">
        <v>12.267899999999999</v>
      </c>
      <c r="C1647">
        <v>12.231299999999999</v>
      </c>
      <c r="D1647">
        <v>12.182600000000001</v>
      </c>
      <c r="E1647">
        <v>12.043799999999999</v>
      </c>
      <c r="F1647">
        <v>12.0566</v>
      </c>
      <c r="G1647">
        <v>12.025700000000001</v>
      </c>
      <c r="H1647">
        <v>12.0183</v>
      </c>
      <c r="I1647">
        <v>11.9831</v>
      </c>
      <c r="J1647">
        <v>11.994199999999999</v>
      </c>
      <c r="K1647">
        <v>11.8949</v>
      </c>
      <c r="L1647">
        <v>11.900499999999999</v>
      </c>
      <c r="M1647" t="s">
        <v>0</v>
      </c>
      <c r="O1647" t="s">
        <v>1</v>
      </c>
      <c r="P1647" t="s">
        <v>1</v>
      </c>
      <c r="Q1647" t="s">
        <v>2</v>
      </c>
      <c r="R1647" t="s">
        <v>2666</v>
      </c>
      <c r="S1647" t="s">
        <v>3316</v>
      </c>
      <c r="T1647" t="s">
        <v>12115</v>
      </c>
      <c r="U1647" t="s">
        <v>2166</v>
      </c>
      <c r="V1647" t="s">
        <v>12116</v>
      </c>
      <c r="W1647">
        <v>0</v>
      </c>
      <c r="X1647" t="s">
        <v>7</v>
      </c>
      <c r="Y1647">
        <v>70</v>
      </c>
      <c r="Z1647">
        <v>16</v>
      </c>
      <c r="AA1647">
        <v>39</v>
      </c>
      <c r="AB1647">
        <v>16</v>
      </c>
      <c r="AC1647">
        <v>17.7</v>
      </c>
      <c r="AD1647">
        <v>1</v>
      </c>
      <c r="AF1647" t="s">
        <v>12119</v>
      </c>
      <c r="AG1647">
        <v>3.7155900000000002</v>
      </c>
      <c r="AH1647">
        <v>4.7630699999999998E-4</v>
      </c>
      <c r="AI1647">
        <v>0.20793900000000001</v>
      </c>
      <c r="AJ1647">
        <f t="shared" si="350"/>
        <v>-0.20793900000000001</v>
      </c>
      <c r="AK1647">
        <v>8.0802899999999998</v>
      </c>
      <c r="AL1647" t="str">
        <f t="shared" si="351"/>
        <v/>
      </c>
      <c r="AM1647" t="str">
        <f t="shared" si="352"/>
        <v/>
      </c>
      <c r="AN1647" t="str">
        <f t="shared" si="353"/>
        <v/>
      </c>
      <c r="AO1647" t="str">
        <f t="shared" si="354"/>
        <v/>
      </c>
      <c r="AQ1647">
        <v>3.80999</v>
      </c>
      <c r="AR1647">
        <v>3.8242499999999998E-4</v>
      </c>
      <c r="AS1647">
        <v>0.300867</v>
      </c>
      <c r="AT1647">
        <f t="shared" si="355"/>
        <v>-0.300867</v>
      </c>
      <c r="AU1647">
        <v>8.4016699999999993</v>
      </c>
      <c r="AV1647" t="str">
        <f t="shared" si="356"/>
        <v/>
      </c>
      <c r="AW1647" t="str">
        <f t="shared" si="357"/>
        <v/>
      </c>
      <c r="AX1647" t="str">
        <f t="shared" si="358"/>
        <v/>
      </c>
      <c r="AY1647" t="str">
        <f t="shared" si="359"/>
        <v/>
      </c>
      <c r="BA1647" s="5" t="str">
        <f t="shared" si="360"/>
        <v/>
      </c>
      <c r="BB1647" s="5" t="str">
        <f t="shared" si="361"/>
        <v/>
      </c>
      <c r="BC1647" s="5" t="str">
        <f t="shared" si="362"/>
        <v/>
      </c>
      <c r="BD1647" s="5" t="str">
        <f t="shared" si="363"/>
        <v/>
      </c>
      <c r="BF1647" t="s">
        <v>12117</v>
      </c>
      <c r="BG1647" t="s">
        <v>12118</v>
      </c>
      <c r="BH1647" t="s">
        <v>12119</v>
      </c>
      <c r="BI1647" t="s">
        <v>2171</v>
      </c>
      <c r="BJ1647" t="s">
        <v>7016</v>
      </c>
      <c r="BK1647" t="s">
        <v>12120</v>
      </c>
    </row>
    <row r="1648" spans="1:63" x14ac:dyDescent="0.3">
      <c r="A1648">
        <v>7.2872500000000002</v>
      </c>
      <c r="B1648">
        <v>7.1858700000000004</v>
      </c>
      <c r="C1648">
        <v>7.2307399999999999</v>
      </c>
      <c r="D1648">
        <v>7.22593</v>
      </c>
      <c r="E1648">
        <v>7.0356199999999998</v>
      </c>
      <c r="F1648">
        <v>7.1074799999999998</v>
      </c>
      <c r="G1648">
        <v>6.9807100000000002</v>
      </c>
      <c r="H1648">
        <v>6.9761300000000004</v>
      </c>
      <c r="I1648">
        <v>7.3733000000000004</v>
      </c>
      <c r="J1648">
        <v>7.2507700000000002</v>
      </c>
      <c r="K1648">
        <v>7.29094</v>
      </c>
      <c r="L1648">
        <v>7.3750400000000003</v>
      </c>
      <c r="M1648" t="s">
        <v>0</v>
      </c>
      <c r="O1648" t="s">
        <v>1</v>
      </c>
      <c r="Q1648" t="s">
        <v>164</v>
      </c>
      <c r="R1648" t="s">
        <v>42934</v>
      </c>
      <c r="S1648" t="s">
        <v>42935</v>
      </c>
      <c r="T1648" t="s">
        <v>42936</v>
      </c>
      <c r="U1648" t="s">
        <v>10234</v>
      </c>
      <c r="V1648" t="s">
        <v>42937</v>
      </c>
      <c r="W1648">
        <v>0</v>
      </c>
      <c r="X1648" t="s">
        <v>7</v>
      </c>
      <c r="Y1648">
        <v>0</v>
      </c>
      <c r="Z1648">
        <v>1</v>
      </c>
      <c r="AA1648">
        <v>1</v>
      </c>
      <c r="AB1648">
        <v>1</v>
      </c>
      <c r="AC1648">
        <v>173</v>
      </c>
      <c r="AD1648">
        <v>1</v>
      </c>
      <c r="AF1648" t="s">
        <v>42940</v>
      </c>
      <c r="AG1648">
        <v>2.8588800000000001</v>
      </c>
      <c r="AH1648">
        <v>2.6248E-3</v>
      </c>
      <c r="AI1648">
        <v>0.20746000000000001</v>
      </c>
      <c r="AJ1648">
        <f t="shared" si="350"/>
        <v>-0.20746000000000001</v>
      </c>
      <c r="AK1648">
        <v>5.5975900000000003</v>
      </c>
      <c r="AL1648" t="str">
        <f t="shared" si="351"/>
        <v/>
      </c>
      <c r="AM1648" t="str">
        <f t="shared" si="352"/>
        <v/>
      </c>
      <c r="AN1648" t="str">
        <f t="shared" si="353"/>
        <v/>
      </c>
      <c r="AO1648" t="str">
        <f t="shared" si="354"/>
        <v/>
      </c>
      <c r="AQ1648">
        <v>1.28176</v>
      </c>
      <c r="AR1648">
        <v>6.7958299999999999E-2</v>
      </c>
      <c r="AS1648">
        <v>-9.0065800000000001E-2</v>
      </c>
      <c r="AT1648">
        <f t="shared" si="355"/>
        <v>9.0065800000000001E-2</v>
      </c>
      <c r="AU1648">
        <v>-2.4142700000000001</v>
      </c>
      <c r="AV1648" t="str">
        <f t="shared" si="356"/>
        <v/>
      </c>
      <c r="AW1648" t="str">
        <f t="shared" si="357"/>
        <v/>
      </c>
      <c r="AX1648" t="str">
        <f t="shared" si="358"/>
        <v/>
      </c>
      <c r="AY1648" t="str">
        <f t="shared" si="359"/>
        <v/>
      </c>
      <c r="BA1648" s="5" t="str">
        <f t="shared" si="360"/>
        <v/>
      </c>
      <c r="BB1648" s="5" t="str">
        <f t="shared" si="361"/>
        <v/>
      </c>
      <c r="BC1648" s="5" t="str">
        <f t="shared" si="362"/>
        <v/>
      </c>
      <c r="BD1648" s="5" t="str">
        <f t="shared" si="363"/>
        <v/>
      </c>
      <c r="BF1648" t="s">
        <v>42938</v>
      </c>
      <c r="BG1648" t="s">
        <v>42939</v>
      </c>
      <c r="BH1648" t="s">
        <v>42940</v>
      </c>
      <c r="BI1648" t="s">
        <v>10234</v>
      </c>
      <c r="BJ1648" t="s">
        <v>42941</v>
      </c>
      <c r="BK1648" t="s">
        <v>42942</v>
      </c>
    </row>
    <row r="1649" spans="1:63" x14ac:dyDescent="0.3">
      <c r="A1649">
        <v>9.5335199999999993</v>
      </c>
      <c r="B1649">
        <v>9.5744000000000007</v>
      </c>
      <c r="C1649">
        <v>9.4900500000000001</v>
      </c>
      <c r="D1649">
        <v>9.59619</v>
      </c>
      <c r="E1649">
        <v>9.3806799999999999</v>
      </c>
      <c r="F1649">
        <v>9.3407400000000003</v>
      </c>
      <c r="G1649">
        <v>9.3053799999999995</v>
      </c>
      <c r="H1649">
        <v>9.3385099999999994</v>
      </c>
      <c r="I1649">
        <v>9.5956299999999999</v>
      </c>
      <c r="J1649">
        <v>9.5875900000000005</v>
      </c>
      <c r="K1649">
        <v>9.5879700000000003</v>
      </c>
      <c r="L1649">
        <v>9.6418700000000008</v>
      </c>
      <c r="M1649" t="s">
        <v>0</v>
      </c>
      <c r="O1649" t="s">
        <v>1</v>
      </c>
      <c r="Q1649" t="s">
        <v>164</v>
      </c>
      <c r="R1649" t="s">
        <v>22879</v>
      </c>
      <c r="S1649" t="s">
        <v>22880</v>
      </c>
      <c r="T1649" t="s">
        <v>17223</v>
      </c>
      <c r="U1649" t="s">
        <v>15755</v>
      </c>
      <c r="V1649" t="s">
        <v>14889</v>
      </c>
      <c r="W1649">
        <v>0</v>
      </c>
      <c r="X1649" t="s">
        <v>7</v>
      </c>
      <c r="Y1649">
        <v>28</v>
      </c>
      <c r="Z1649">
        <v>6</v>
      </c>
      <c r="AA1649">
        <v>9</v>
      </c>
      <c r="AB1649">
        <v>6</v>
      </c>
      <c r="AC1649">
        <v>26.3</v>
      </c>
      <c r="AD1649">
        <v>1</v>
      </c>
      <c r="AF1649" t="s">
        <v>22883</v>
      </c>
      <c r="AG1649">
        <v>3.5015000000000001</v>
      </c>
      <c r="AH1649">
        <v>7.2152999999999996E-4</v>
      </c>
      <c r="AI1649">
        <v>0.20721500000000001</v>
      </c>
      <c r="AJ1649">
        <f t="shared" si="350"/>
        <v>-0.20721500000000001</v>
      </c>
      <c r="AK1649">
        <v>7.3898400000000004</v>
      </c>
      <c r="AL1649" t="str">
        <f t="shared" si="351"/>
        <v/>
      </c>
      <c r="AM1649" t="str">
        <f t="shared" si="352"/>
        <v/>
      </c>
      <c r="AN1649" t="str">
        <f t="shared" si="353"/>
        <v/>
      </c>
      <c r="AO1649" t="str">
        <f t="shared" si="354"/>
        <v/>
      </c>
      <c r="AQ1649">
        <v>1.0597000000000001</v>
      </c>
      <c r="AR1649">
        <v>0.109178</v>
      </c>
      <c r="AS1649">
        <v>-5.47225E-2</v>
      </c>
      <c r="AT1649">
        <f t="shared" si="355"/>
        <v>5.47225E-2</v>
      </c>
      <c r="AU1649">
        <v>-2.0423800000000001</v>
      </c>
      <c r="AV1649" t="str">
        <f t="shared" si="356"/>
        <v/>
      </c>
      <c r="AW1649" t="str">
        <f t="shared" si="357"/>
        <v/>
      </c>
      <c r="AX1649" t="str">
        <f t="shared" si="358"/>
        <v/>
      </c>
      <c r="AY1649" t="str">
        <f t="shared" si="359"/>
        <v/>
      </c>
      <c r="BA1649" s="5" t="str">
        <f t="shared" si="360"/>
        <v/>
      </c>
      <c r="BB1649" s="5" t="str">
        <f t="shared" si="361"/>
        <v/>
      </c>
      <c r="BC1649" s="5" t="str">
        <f t="shared" si="362"/>
        <v/>
      </c>
      <c r="BD1649" s="5" t="str">
        <f t="shared" si="363"/>
        <v/>
      </c>
      <c r="BF1649" t="s">
        <v>22881</v>
      </c>
      <c r="BG1649" t="s">
        <v>22882</v>
      </c>
      <c r="BH1649" t="s">
        <v>22883</v>
      </c>
      <c r="BI1649" t="s">
        <v>15760</v>
      </c>
      <c r="BJ1649" t="s">
        <v>13807</v>
      </c>
      <c r="BK1649" t="s">
        <v>22884</v>
      </c>
    </row>
    <row r="1650" spans="1:63" x14ac:dyDescent="0.3">
      <c r="A1650">
        <v>12.3431</v>
      </c>
      <c r="B1650">
        <v>12.3264</v>
      </c>
      <c r="C1650">
        <v>12.376200000000001</v>
      </c>
      <c r="D1650">
        <v>12.3497</v>
      </c>
      <c r="E1650">
        <v>12.1617</v>
      </c>
      <c r="F1650">
        <v>12.152200000000001</v>
      </c>
      <c r="G1650">
        <v>12.152200000000001</v>
      </c>
      <c r="H1650">
        <v>12.1005</v>
      </c>
      <c r="I1650">
        <v>12.097799999999999</v>
      </c>
      <c r="J1650">
        <v>12.0863</v>
      </c>
      <c r="K1650">
        <v>12.0716</v>
      </c>
      <c r="L1650">
        <v>12.0579</v>
      </c>
      <c r="M1650" t="s">
        <v>0</v>
      </c>
      <c r="O1650" t="s">
        <v>1</v>
      </c>
      <c r="P1650" t="s">
        <v>1</v>
      </c>
      <c r="Q1650" t="s">
        <v>2</v>
      </c>
      <c r="R1650" t="s">
        <v>4540</v>
      </c>
      <c r="S1650" t="s">
        <v>4541</v>
      </c>
      <c r="T1650" t="s">
        <v>4542</v>
      </c>
      <c r="U1650" t="s">
        <v>949</v>
      </c>
      <c r="V1650" t="s">
        <v>1481</v>
      </c>
      <c r="W1650">
        <v>0</v>
      </c>
      <c r="X1650" t="s">
        <v>7</v>
      </c>
      <c r="Y1650">
        <v>46</v>
      </c>
      <c r="Z1650">
        <v>19</v>
      </c>
      <c r="AA1650">
        <v>43</v>
      </c>
      <c r="AB1650">
        <v>18</v>
      </c>
      <c r="AC1650">
        <v>47.3</v>
      </c>
      <c r="AD1650">
        <v>1</v>
      </c>
      <c r="AF1650" t="s">
        <v>4545</v>
      </c>
      <c r="AG1650">
        <v>4.6828099999999999</v>
      </c>
      <c r="AH1650" s="1">
        <v>7.3687600000000002E-5</v>
      </c>
      <c r="AI1650">
        <v>0.20718700000000001</v>
      </c>
      <c r="AJ1650">
        <f t="shared" si="350"/>
        <v>-0.20718700000000001</v>
      </c>
      <c r="AK1650">
        <v>11.954599999999999</v>
      </c>
      <c r="AL1650" t="str">
        <f t="shared" si="351"/>
        <v/>
      </c>
      <c r="AM1650" t="str">
        <f t="shared" si="352"/>
        <v/>
      </c>
      <c r="AN1650" t="str">
        <f t="shared" si="353"/>
        <v/>
      </c>
      <c r="AO1650" t="str">
        <f t="shared" si="354"/>
        <v/>
      </c>
      <c r="AQ1650">
        <v>5.9945399999999998</v>
      </c>
      <c r="AR1650" s="1">
        <v>6.8017999999999998E-6</v>
      </c>
      <c r="AS1650">
        <v>0.27041700000000002</v>
      </c>
      <c r="AT1650">
        <f t="shared" si="355"/>
        <v>-0.27041700000000002</v>
      </c>
      <c r="AU1650">
        <v>20.005299999999998</v>
      </c>
      <c r="AV1650" t="str">
        <f t="shared" si="356"/>
        <v/>
      </c>
      <c r="AW1650" t="str">
        <f t="shared" si="357"/>
        <v/>
      </c>
      <c r="AX1650" t="str">
        <f t="shared" si="358"/>
        <v/>
      </c>
      <c r="AY1650" t="str">
        <f t="shared" si="359"/>
        <v/>
      </c>
      <c r="BA1650" s="5" t="str">
        <f t="shared" si="360"/>
        <v/>
      </c>
      <c r="BB1650" s="5" t="str">
        <f t="shared" si="361"/>
        <v/>
      </c>
      <c r="BC1650" s="5" t="str">
        <f t="shared" si="362"/>
        <v/>
      </c>
      <c r="BD1650" s="5" t="str">
        <f t="shared" si="363"/>
        <v/>
      </c>
      <c r="BF1650" t="s">
        <v>4543</v>
      </c>
      <c r="BG1650" t="s">
        <v>4544</v>
      </c>
      <c r="BH1650" t="s">
        <v>4545</v>
      </c>
      <c r="BI1650" t="s">
        <v>954</v>
      </c>
      <c r="BJ1650" t="s">
        <v>3250</v>
      </c>
      <c r="BK1650" t="s">
        <v>4546</v>
      </c>
    </row>
    <row r="1651" spans="1:63" x14ac:dyDescent="0.3">
      <c r="A1651">
        <v>11.7118</v>
      </c>
      <c r="B1651">
        <v>11.7104</v>
      </c>
      <c r="C1651">
        <v>11.721500000000001</v>
      </c>
      <c r="D1651">
        <v>11.715999999999999</v>
      </c>
      <c r="E1651">
        <v>11.481</v>
      </c>
      <c r="F1651">
        <v>11.482900000000001</v>
      </c>
      <c r="G1651">
        <v>11.5435</v>
      </c>
      <c r="H1651">
        <v>11.5242</v>
      </c>
      <c r="I1651">
        <v>11.6448</v>
      </c>
      <c r="J1651">
        <v>11.6662</v>
      </c>
      <c r="K1651">
        <v>11.677</v>
      </c>
      <c r="L1651">
        <v>11.7125</v>
      </c>
      <c r="M1651" t="s">
        <v>0</v>
      </c>
      <c r="O1651" t="s">
        <v>1</v>
      </c>
      <c r="P1651" t="s">
        <v>1</v>
      </c>
      <c r="Q1651" t="s">
        <v>2</v>
      </c>
      <c r="R1651" t="s">
        <v>4775</v>
      </c>
      <c r="S1651" t="s">
        <v>4776</v>
      </c>
      <c r="T1651" t="s">
        <v>4777</v>
      </c>
      <c r="U1651" t="s">
        <v>4778</v>
      </c>
      <c r="V1651" t="s">
        <v>4779</v>
      </c>
      <c r="W1651">
        <v>0</v>
      </c>
      <c r="X1651" t="s">
        <v>7</v>
      </c>
      <c r="Y1651">
        <v>17</v>
      </c>
      <c r="Z1651">
        <v>27</v>
      </c>
      <c r="AA1651">
        <v>32</v>
      </c>
      <c r="AB1651">
        <v>27</v>
      </c>
      <c r="AC1651">
        <v>208.6</v>
      </c>
      <c r="AD1651">
        <v>1</v>
      </c>
      <c r="AF1651" t="s">
        <v>4782</v>
      </c>
      <c r="AG1651">
        <v>4.9322100000000004</v>
      </c>
      <c r="AH1651" s="1">
        <v>4.6470500000000002E-5</v>
      </c>
      <c r="AI1651">
        <v>0.207034</v>
      </c>
      <c r="AJ1651">
        <f t="shared" si="350"/>
        <v>-0.207034</v>
      </c>
      <c r="AK1651">
        <v>13.1972</v>
      </c>
      <c r="AL1651" t="str">
        <f t="shared" si="351"/>
        <v/>
      </c>
      <c r="AM1651" t="str">
        <f t="shared" si="352"/>
        <v/>
      </c>
      <c r="AN1651" t="str">
        <f t="shared" si="353"/>
        <v/>
      </c>
      <c r="AO1651" t="str">
        <f t="shared" si="354"/>
        <v/>
      </c>
      <c r="AQ1651">
        <v>1.49014</v>
      </c>
      <c r="AR1651">
        <v>4.3850899999999998E-2</v>
      </c>
      <c r="AS1651">
        <v>3.9805899999999998E-2</v>
      </c>
      <c r="AT1651">
        <f t="shared" si="355"/>
        <v>-3.9805899999999998E-2</v>
      </c>
      <c r="AU1651">
        <v>2.7717200000000002</v>
      </c>
      <c r="AV1651" t="str">
        <f t="shared" si="356"/>
        <v/>
      </c>
      <c r="AW1651" t="str">
        <f t="shared" si="357"/>
        <v/>
      </c>
      <c r="AX1651" t="str">
        <f t="shared" si="358"/>
        <v/>
      </c>
      <c r="AY1651" t="str">
        <f t="shared" si="359"/>
        <v/>
      </c>
      <c r="BA1651" s="5" t="str">
        <f t="shared" si="360"/>
        <v/>
      </c>
      <c r="BB1651" s="5" t="str">
        <f t="shared" si="361"/>
        <v/>
      </c>
      <c r="BC1651" s="5" t="str">
        <f t="shared" si="362"/>
        <v/>
      </c>
      <c r="BD1651" s="5" t="str">
        <f t="shared" si="363"/>
        <v/>
      </c>
      <c r="BF1651" t="s">
        <v>4780</v>
      </c>
      <c r="BG1651" t="s">
        <v>4781</v>
      </c>
      <c r="BH1651" t="s">
        <v>4782</v>
      </c>
      <c r="BI1651" t="s">
        <v>4778</v>
      </c>
      <c r="BJ1651" t="s">
        <v>4783</v>
      </c>
      <c r="BK1651" t="s">
        <v>4784</v>
      </c>
    </row>
    <row r="1652" spans="1:63" x14ac:dyDescent="0.3">
      <c r="A1652">
        <v>7.4337900000000001</v>
      </c>
      <c r="B1652">
        <v>7.3645699999999996</v>
      </c>
      <c r="C1652">
        <v>7.4446000000000003</v>
      </c>
      <c r="D1652">
        <v>7.3147000000000002</v>
      </c>
      <c r="E1652">
        <v>7.2006500000000004</v>
      </c>
      <c r="F1652">
        <v>7.1659100000000002</v>
      </c>
      <c r="G1652">
        <v>7.15482</v>
      </c>
      <c r="H1652">
        <v>7.2094500000000004</v>
      </c>
      <c r="I1652">
        <v>7.7073600000000004</v>
      </c>
      <c r="J1652">
        <v>7.9698200000000003</v>
      </c>
      <c r="K1652">
        <v>7.8917799999999998</v>
      </c>
      <c r="L1652">
        <v>7.8844799999999999</v>
      </c>
      <c r="M1652" t="s">
        <v>0</v>
      </c>
      <c r="O1652" t="s">
        <v>1</v>
      </c>
      <c r="P1652" t="s">
        <v>1</v>
      </c>
      <c r="Q1652" t="s">
        <v>2</v>
      </c>
      <c r="R1652" t="s">
        <v>30668</v>
      </c>
      <c r="T1652" t="s">
        <v>30669</v>
      </c>
      <c r="U1652" t="s">
        <v>1841</v>
      </c>
      <c r="V1652" t="s">
        <v>29992</v>
      </c>
      <c r="W1652">
        <v>0</v>
      </c>
      <c r="X1652" t="s">
        <v>7</v>
      </c>
      <c r="Y1652">
        <v>8</v>
      </c>
      <c r="Z1652">
        <v>2</v>
      </c>
      <c r="AA1652">
        <v>3</v>
      </c>
      <c r="AB1652">
        <v>2</v>
      </c>
      <c r="AC1652">
        <v>44.3</v>
      </c>
      <c r="AD1652">
        <v>1</v>
      </c>
      <c r="AF1652" t="s">
        <v>30672</v>
      </c>
      <c r="AG1652">
        <v>3.0929600000000002</v>
      </c>
      <c r="AH1652">
        <v>1.63569E-3</v>
      </c>
      <c r="AI1652">
        <v>0.206707</v>
      </c>
      <c r="AJ1652">
        <f t="shared" si="350"/>
        <v>-0.206707</v>
      </c>
      <c r="AK1652">
        <v>6.2060899999999997</v>
      </c>
      <c r="AL1652" t="str">
        <f t="shared" si="351"/>
        <v/>
      </c>
      <c r="AM1652" t="str">
        <f t="shared" si="352"/>
        <v/>
      </c>
      <c r="AN1652" t="str">
        <f t="shared" si="353"/>
        <v/>
      </c>
      <c r="AO1652" t="str">
        <f t="shared" si="354"/>
        <v/>
      </c>
      <c r="AQ1652">
        <v>3.53132</v>
      </c>
      <c r="AR1652">
        <v>6.6057799999999999E-4</v>
      </c>
      <c r="AS1652">
        <v>-0.473943</v>
      </c>
      <c r="AT1652">
        <f t="shared" si="355"/>
        <v>0.473943</v>
      </c>
      <c r="AU1652">
        <v>-7.4829299999999996</v>
      </c>
      <c r="AV1652" t="str">
        <f t="shared" si="356"/>
        <v/>
      </c>
      <c r="AW1652" t="str">
        <f t="shared" si="357"/>
        <v/>
      </c>
      <c r="AX1652" t="str">
        <f t="shared" si="358"/>
        <v/>
      </c>
      <c r="AY1652" t="str">
        <f t="shared" si="359"/>
        <v/>
      </c>
      <c r="BA1652" s="5" t="str">
        <f t="shared" si="360"/>
        <v/>
      </c>
      <c r="BB1652" s="5" t="str">
        <f t="shared" si="361"/>
        <v/>
      </c>
      <c r="BC1652" s="5" t="str">
        <f t="shared" si="362"/>
        <v/>
      </c>
      <c r="BD1652" s="5" t="str">
        <f t="shared" si="363"/>
        <v/>
      </c>
      <c r="BF1652" t="s">
        <v>30670</v>
      </c>
      <c r="BG1652" t="s">
        <v>30671</v>
      </c>
      <c r="BH1652" t="s">
        <v>30672</v>
      </c>
      <c r="BI1652" t="s">
        <v>1841</v>
      </c>
      <c r="BJ1652" t="s">
        <v>30673</v>
      </c>
      <c r="BK1652" t="s">
        <v>30674</v>
      </c>
    </row>
    <row r="1653" spans="1:63" x14ac:dyDescent="0.3">
      <c r="A1653">
        <v>7.84612</v>
      </c>
      <c r="B1653">
        <v>7.9807100000000002</v>
      </c>
      <c r="C1653">
        <v>7.9188599999999996</v>
      </c>
      <c r="D1653">
        <v>7.9588400000000004</v>
      </c>
      <c r="E1653">
        <v>7.6596399999999996</v>
      </c>
      <c r="F1653">
        <v>7.6955799999999996</v>
      </c>
      <c r="G1653">
        <v>7.8398300000000001</v>
      </c>
      <c r="H1653">
        <v>7.6837</v>
      </c>
      <c r="I1653">
        <v>7.7754500000000002</v>
      </c>
      <c r="J1653">
        <v>7.6474599999999997</v>
      </c>
      <c r="K1653">
        <v>7.6879</v>
      </c>
      <c r="L1653">
        <v>7.5902099999999999</v>
      </c>
      <c r="M1653" t="s">
        <v>0</v>
      </c>
      <c r="O1653" t="s">
        <v>1</v>
      </c>
      <c r="P1653" t="s">
        <v>1</v>
      </c>
      <c r="Q1653" t="s">
        <v>2</v>
      </c>
      <c r="R1653" t="s">
        <v>29633</v>
      </c>
      <c r="S1653" t="s">
        <v>29634</v>
      </c>
      <c r="T1653" t="s">
        <v>29635</v>
      </c>
      <c r="V1653" t="s">
        <v>3630</v>
      </c>
      <c r="W1653">
        <v>0</v>
      </c>
      <c r="X1653" t="s">
        <v>7</v>
      </c>
      <c r="Y1653">
        <v>13</v>
      </c>
      <c r="Z1653">
        <v>4</v>
      </c>
      <c r="AA1653">
        <v>4</v>
      </c>
      <c r="AB1653">
        <v>4</v>
      </c>
      <c r="AC1653">
        <v>50</v>
      </c>
      <c r="AD1653">
        <v>1</v>
      </c>
      <c r="AF1653" t="s">
        <v>29637</v>
      </c>
      <c r="AG1653">
        <v>2.1968299999999998</v>
      </c>
      <c r="AH1653">
        <v>1.0209899999999999E-2</v>
      </c>
      <c r="AI1653">
        <v>0.20644699999999999</v>
      </c>
      <c r="AJ1653">
        <f t="shared" si="350"/>
        <v>-0.20644699999999999</v>
      </c>
      <c r="AK1653">
        <v>4.1002200000000002</v>
      </c>
      <c r="AL1653" t="str">
        <f t="shared" si="351"/>
        <v/>
      </c>
      <c r="AM1653" t="str">
        <f t="shared" si="352"/>
        <v/>
      </c>
      <c r="AN1653" t="str">
        <f t="shared" si="353"/>
        <v/>
      </c>
      <c r="AO1653" t="str">
        <f t="shared" si="354"/>
        <v/>
      </c>
      <c r="AQ1653">
        <v>2.6658599999999999</v>
      </c>
      <c r="AR1653">
        <v>3.79496E-3</v>
      </c>
      <c r="AS1653">
        <v>0.25087900000000002</v>
      </c>
      <c r="AT1653">
        <f t="shared" si="355"/>
        <v>-0.25087900000000002</v>
      </c>
      <c r="AU1653">
        <v>5.1293300000000004</v>
      </c>
      <c r="AV1653" t="str">
        <f t="shared" si="356"/>
        <v/>
      </c>
      <c r="AW1653" t="str">
        <f t="shared" si="357"/>
        <v/>
      </c>
      <c r="AX1653" t="str">
        <f t="shared" si="358"/>
        <v/>
      </c>
      <c r="AY1653" t="str">
        <f t="shared" si="359"/>
        <v/>
      </c>
      <c r="BA1653" s="5" t="str">
        <f t="shared" si="360"/>
        <v/>
      </c>
      <c r="BB1653" s="5" t="str">
        <f t="shared" si="361"/>
        <v/>
      </c>
      <c r="BC1653" s="5" t="str">
        <f t="shared" si="362"/>
        <v/>
      </c>
      <c r="BD1653" s="5" t="str">
        <f t="shared" si="363"/>
        <v/>
      </c>
      <c r="BF1653" t="s">
        <v>29636</v>
      </c>
      <c r="BH1653" t="s">
        <v>29637</v>
      </c>
      <c r="BK1653" t="s">
        <v>29638</v>
      </c>
    </row>
    <row r="1654" spans="1:63" x14ac:dyDescent="0.3">
      <c r="A1654">
        <v>9.5062099999999994</v>
      </c>
      <c r="B1654">
        <v>9.5853400000000004</v>
      </c>
      <c r="C1654">
        <v>9.5445799999999998</v>
      </c>
      <c r="D1654">
        <v>9.6214999999999993</v>
      </c>
      <c r="E1654">
        <v>9.3700299999999999</v>
      </c>
      <c r="F1654">
        <v>9.3110700000000008</v>
      </c>
      <c r="G1654">
        <v>9.4027999999999992</v>
      </c>
      <c r="H1654">
        <v>9.3482900000000004</v>
      </c>
      <c r="I1654">
        <v>9.8576700000000006</v>
      </c>
      <c r="J1654">
        <v>9.8540899999999993</v>
      </c>
      <c r="K1654">
        <v>9.8716000000000008</v>
      </c>
      <c r="L1654">
        <v>9.8698999999999995</v>
      </c>
      <c r="M1654" t="s">
        <v>0</v>
      </c>
      <c r="O1654" t="s">
        <v>1</v>
      </c>
      <c r="P1654" t="s">
        <v>1</v>
      </c>
      <c r="Q1654" t="s">
        <v>2</v>
      </c>
      <c r="R1654" t="s">
        <v>25409</v>
      </c>
      <c r="S1654" t="s">
        <v>25410</v>
      </c>
      <c r="T1654" t="s">
        <v>1082</v>
      </c>
      <c r="U1654" t="s">
        <v>15755</v>
      </c>
      <c r="V1654" t="s">
        <v>13813</v>
      </c>
      <c r="W1654">
        <v>0</v>
      </c>
      <c r="X1654" t="s">
        <v>7</v>
      </c>
      <c r="Y1654">
        <v>17</v>
      </c>
      <c r="Z1654">
        <v>5</v>
      </c>
      <c r="AA1654">
        <v>8</v>
      </c>
      <c r="AB1654">
        <v>5</v>
      </c>
      <c r="AC1654">
        <v>34.799999999999997</v>
      </c>
      <c r="AD1654">
        <v>1</v>
      </c>
      <c r="AF1654" t="s">
        <v>25413</v>
      </c>
      <c r="AG1654">
        <v>3.2160700000000002</v>
      </c>
      <c r="AH1654">
        <v>1.28046E-3</v>
      </c>
      <c r="AI1654">
        <v>0.20636099999999999</v>
      </c>
      <c r="AJ1654">
        <f t="shared" si="350"/>
        <v>-0.20636099999999999</v>
      </c>
      <c r="AK1654">
        <v>6.5456300000000001</v>
      </c>
      <c r="AL1654" t="str">
        <f t="shared" si="351"/>
        <v/>
      </c>
      <c r="AM1654" t="str">
        <f t="shared" si="352"/>
        <v/>
      </c>
      <c r="AN1654" t="str">
        <f t="shared" si="353"/>
        <v/>
      </c>
      <c r="AO1654" t="str">
        <f t="shared" si="354"/>
        <v/>
      </c>
      <c r="AQ1654">
        <v>4.6489200000000004</v>
      </c>
      <c r="AR1654" s="1">
        <v>7.4972800000000002E-5</v>
      </c>
      <c r="AS1654">
        <v>-0.29890800000000001</v>
      </c>
      <c r="AT1654">
        <f t="shared" si="355"/>
        <v>0.29890800000000001</v>
      </c>
      <c r="AU1654">
        <v>-11.7944</v>
      </c>
      <c r="AV1654" t="str">
        <f t="shared" si="356"/>
        <v/>
      </c>
      <c r="AW1654" t="str">
        <f t="shared" si="357"/>
        <v/>
      </c>
      <c r="AX1654" t="str">
        <f t="shared" si="358"/>
        <v/>
      </c>
      <c r="AY1654" t="str">
        <f t="shared" si="359"/>
        <v/>
      </c>
      <c r="BA1654" s="5" t="str">
        <f t="shared" si="360"/>
        <v/>
      </c>
      <c r="BB1654" s="5" t="str">
        <f t="shared" si="361"/>
        <v/>
      </c>
      <c r="BC1654" s="5" t="str">
        <f t="shared" si="362"/>
        <v/>
      </c>
      <c r="BD1654" s="5" t="str">
        <f t="shared" si="363"/>
        <v/>
      </c>
      <c r="BF1654" t="s">
        <v>25411</v>
      </c>
      <c r="BG1654" t="s">
        <v>25412</v>
      </c>
      <c r="BH1654" t="s">
        <v>25413</v>
      </c>
      <c r="BI1654" t="s">
        <v>15760</v>
      </c>
      <c r="BJ1654" t="s">
        <v>13807</v>
      </c>
      <c r="BK1654" t="s">
        <v>25414</v>
      </c>
    </row>
    <row r="1655" spans="1:63" x14ac:dyDescent="0.3">
      <c r="A1655">
        <v>8.0503900000000002</v>
      </c>
      <c r="B1655">
        <v>8.1527899999999995</v>
      </c>
      <c r="C1655">
        <v>8.0301200000000001</v>
      </c>
      <c r="D1655">
        <v>8.0383700000000005</v>
      </c>
      <c r="E1655">
        <v>7.8448599999999997</v>
      </c>
      <c r="F1655">
        <v>8.0095500000000008</v>
      </c>
      <c r="G1655">
        <v>7.85175</v>
      </c>
      <c r="H1655">
        <v>7.7414699999999996</v>
      </c>
      <c r="I1655">
        <v>7.9466099999999997</v>
      </c>
      <c r="J1655">
        <v>7.7622200000000001</v>
      </c>
      <c r="K1655">
        <v>7.9675099999999999</v>
      </c>
      <c r="L1655">
        <v>7.8893500000000003</v>
      </c>
      <c r="M1655" t="s">
        <v>0</v>
      </c>
      <c r="O1655" t="s">
        <v>1</v>
      </c>
      <c r="P1655" t="s">
        <v>1</v>
      </c>
      <c r="Q1655" t="s">
        <v>2</v>
      </c>
      <c r="R1655" t="s">
        <v>30436</v>
      </c>
      <c r="S1655" t="s">
        <v>30437</v>
      </c>
      <c r="T1655" t="s">
        <v>13811</v>
      </c>
      <c r="U1655" t="s">
        <v>109</v>
      </c>
      <c r="W1655">
        <v>0</v>
      </c>
      <c r="X1655" t="s">
        <v>7</v>
      </c>
      <c r="Y1655">
        <v>14</v>
      </c>
      <c r="Z1655">
        <v>3</v>
      </c>
      <c r="AA1655">
        <v>3</v>
      </c>
      <c r="AB1655">
        <v>3</v>
      </c>
      <c r="AC1655">
        <v>33.299999999999997</v>
      </c>
      <c r="AD1655">
        <v>1</v>
      </c>
      <c r="AF1655" t="s">
        <v>30440</v>
      </c>
      <c r="AG1655">
        <v>1.7898499999999999</v>
      </c>
      <c r="AH1655">
        <v>2.3963600000000002E-2</v>
      </c>
      <c r="AI1655">
        <v>0.206011</v>
      </c>
      <c r="AJ1655">
        <f t="shared" si="350"/>
        <v>-0.206011</v>
      </c>
      <c r="AK1655">
        <v>3.3090600000000001</v>
      </c>
      <c r="AL1655" t="str">
        <f t="shared" si="351"/>
        <v/>
      </c>
      <c r="AM1655" t="str">
        <f t="shared" si="352"/>
        <v/>
      </c>
      <c r="AN1655" t="str">
        <f t="shared" si="353"/>
        <v/>
      </c>
      <c r="AO1655" t="str">
        <f t="shared" si="354"/>
        <v/>
      </c>
      <c r="AQ1655">
        <v>1.75884</v>
      </c>
      <c r="AR1655">
        <v>2.4868700000000001E-2</v>
      </c>
      <c r="AS1655">
        <v>0.17649400000000001</v>
      </c>
      <c r="AT1655">
        <f t="shared" si="355"/>
        <v>-0.17649400000000001</v>
      </c>
      <c r="AU1655">
        <v>3.2519200000000001</v>
      </c>
      <c r="AV1655" t="str">
        <f t="shared" si="356"/>
        <v/>
      </c>
      <c r="AW1655" t="str">
        <f t="shared" si="357"/>
        <v/>
      </c>
      <c r="AX1655" t="str">
        <f t="shared" si="358"/>
        <v/>
      </c>
      <c r="AY1655" t="str">
        <f t="shared" si="359"/>
        <v/>
      </c>
      <c r="BA1655" s="5" t="str">
        <f t="shared" si="360"/>
        <v/>
      </c>
      <c r="BB1655" s="5" t="str">
        <f t="shared" si="361"/>
        <v/>
      </c>
      <c r="BC1655" s="5" t="str">
        <f t="shared" si="362"/>
        <v/>
      </c>
      <c r="BD1655" s="5" t="str">
        <f t="shared" si="363"/>
        <v/>
      </c>
      <c r="BF1655" t="s">
        <v>30438</v>
      </c>
      <c r="BG1655" t="s">
        <v>30439</v>
      </c>
      <c r="BH1655" t="s">
        <v>30440</v>
      </c>
      <c r="BI1655" t="s">
        <v>30441</v>
      </c>
      <c r="BJ1655" t="s">
        <v>30442</v>
      </c>
      <c r="BK1655" t="s">
        <v>30443</v>
      </c>
    </row>
    <row r="1656" spans="1:63" x14ac:dyDescent="0.3">
      <c r="A1656">
        <v>5.8996599999999999</v>
      </c>
      <c r="B1656">
        <v>5.8021900000000004</v>
      </c>
      <c r="C1656">
        <v>6.0617799999999997</v>
      </c>
      <c r="D1656">
        <v>5.8176199999999998</v>
      </c>
      <c r="E1656">
        <v>5.9044800000000004</v>
      </c>
      <c r="F1656">
        <v>5.7522099999999998</v>
      </c>
      <c r="G1656">
        <v>5.4429400000000001</v>
      </c>
      <c r="H1656">
        <v>5.6582100000000004</v>
      </c>
      <c r="I1656">
        <v>6.08108</v>
      </c>
      <c r="J1656">
        <v>6.29094</v>
      </c>
      <c r="K1656">
        <v>6.3750400000000003</v>
      </c>
      <c r="L1656">
        <v>6.3767800000000001</v>
      </c>
      <c r="M1656" t="s">
        <v>0</v>
      </c>
      <c r="P1656" t="s">
        <v>1</v>
      </c>
      <c r="Q1656" t="s">
        <v>116</v>
      </c>
      <c r="R1656" t="s">
        <v>33576</v>
      </c>
      <c r="S1656" t="s">
        <v>25901</v>
      </c>
      <c r="T1656" t="s">
        <v>33577</v>
      </c>
      <c r="U1656" t="s">
        <v>15331</v>
      </c>
      <c r="V1656" t="s">
        <v>33578</v>
      </c>
      <c r="W1656">
        <v>0</v>
      </c>
      <c r="X1656" t="s">
        <v>7</v>
      </c>
      <c r="Y1656">
        <v>2</v>
      </c>
      <c r="Z1656">
        <v>1</v>
      </c>
      <c r="AA1656">
        <v>1</v>
      </c>
      <c r="AB1656">
        <v>1</v>
      </c>
      <c r="AC1656">
        <v>79.8</v>
      </c>
      <c r="AD1656">
        <v>1</v>
      </c>
      <c r="AF1656" t="s">
        <v>33581</v>
      </c>
      <c r="AG1656">
        <v>0.92283800000000005</v>
      </c>
      <c r="AH1656">
        <v>0.148232</v>
      </c>
      <c r="AI1656">
        <v>0.20585000000000001</v>
      </c>
      <c r="AJ1656">
        <f t="shared" si="350"/>
        <v>-0.20585000000000001</v>
      </c>
      <c r="AK1656">
        <v>1.81501</v>
      </c>
      <c r="AL1656" t="str">
        <f t="shared" si="351"/>
        <v/>
      </c>
      <c r="AM1656" t="str">
        <f t="shared" si="352"/>
        <v/>
      </c>
      <c r="AN1656" t="str">
        <f t="shared" si="353"/>
        <v/>
      </c>
      <c r="AO1656" t="str">
        <f t="shared" si="354"/>
        <v/>
      </c>
      <c r="AQ1656">
        <v>2.2517800000000001</v>
      </c>
      <c r="AR1656">
        <v>8.9032E-3</v>
      </c>
      <c r="AS1656">
        <v>-0.38564700000000002</v>
      </c>
      <c r="AT1656">
        <f t="shared" si="355"/>
        <v>0.38564700000000002</v>
      </c>
      <c r="AU1656">
        <v>-4.21366</v>
      </c>
      <c r="AV1656" t="str">
        <f t="shared" si="356"/>
        <v/>
      </c>
      <c r="AW1656" t="str">
        <f t="shared" si="357"/>
        <v/>
      </c>
      <c r="AX1656" t="str">
        <f t="shared" si="358"/>
        <v/>
      </c>
      <c r="AY1656" t="str">
        <f t="shared" si="359"/>
        <v/>
      </c>
      <c r="BA1656" s="5" t="str">
        <f t="shared" si="360"/>
        <v/>
      </c>
      <c r="BB1656" s="5" t="str">
        <f t="shared" si="361"/>
        <v/>
      </c>
      <c r="BC1656" s="5" t="str">
        <f t="shared" si="362"/>
        <v/>
      </c>
      <c r="BD1656" s="5" t="str">
        <f t="shared" si="363"/>
        <v/>
      </c>
      <c r="BF1656" t="s">
        <v>33579</v>
      </c>
      <c r="BG1656" t="s">
        <v>33580</v>
      </c>
      <c r="BH1656" t="s">
        <v>33581</v>
      </c>
      <c r="BI1656" t="s">
        <v>15336</v>
      </c>
      <c r="BJ1656" t="s">
        <v>21708</v>
      </c>
      <c r="BK1656" t="s">
        <v>33582</v>
      </c>
    </row>
    <row r="1657" spans="1:63" x14ac:dyDescent="0.3">
      <c r="A1657">
        <v>5.32193</v>
      </c>
      <c r="B1657">
        <v>5.5172800000000004</v>
      </c>
      <c r="C1657">
        <v>5.4659700000000004</v>
      </c>
      <c r="D1657">
        <v>5.4692299999999996</v>
      </c>
      <c r="E1657">
        <v>5.1898200000000001</v>
      </c>
      <c r="F1657">
        <v>5.3255299999999997</v>
      </c>
      <c r="G1657">
        <v>5.1578499999999998</v>
      </c>
      <c r="H1657">
        <v>5.2779800000000003</v>
      </c>
      <c r="I1657">
        <v>5.0574500000000002</v>
      </c>
      <c r="J1657">
        <v>4.6724300000000003</v>
      </c>
      <c r="K1657">
        <v>5.3505000000000003</v>
      </c>
      <c r="L1657">
        <v>4.96347</v>
      </c>
      <c r="M1657" t="s">
        <v>0</v>
      </c>
      <c r="O1657" t="s">
        <v>1</v>
      </c>
      <c r="P1657" t="s">
        <v>1</v>
      </c>
      <c r="Q1657" t="s">
        <v>2</v>
      </c>
      <c r="R1657" t="s">
        <v>36091</v>
      </c>
      <c r="S1657" t="s">
        <v>36092</v>
      </c>
      <c r="T1657" t="s">
        <v>36093</v>
      </c>
      <c r="V1657" t="s">
        <v>36094</v>
      </c>
      <c r="W1657">
        <v>0</v>
      </c>
      <c r="X1657" t="s">
        <v>7</v>
      </c>
      <c r="Y1657">
        <v>10</v>
      </c>
      <c r="Z1657">
        <v>1</v>
      </c>
      <c r="AA1657">
        <v>1</v>
      </c>
      <c r="AB1657">
        <v>1</v>
      </c>
      <c r="AC1657">
        <v>15.7</v>
      </c>
      <c r="AD1657">
        <v>1</v>
      </c>
      <c r="AF1657" t="s">
        <v>36097</v>
      </c>
      <c r="AG1657">
        <v>1.94017</v>
      </c>
      <c r="AH1657">
        <v>1.7466800000000001E-2</v>
      </c>
      <c r="AI1657">
        <v>0.20580499999999999</v>
      </c>
      <c r="AJ1657">
        <f t="shared" si="350"/>
        <v>-0.20580499999999999</v>
      </c>
      <c r="AK1657">
        <v>3.5919400000000001</v>
      </c>
      <c r="AL1657" t="str">
        <f t="shared" si="351"/>
        <v/>
      </c>
      <c r="AM1657" t="str">
        <f t="shared" si="352"/>
        <v/>
      </c>
      <c r="AN1657" t="str">
        <f t="shared" si="353"/>
        <v/>
      </c>
      <c r="AO1657" t="str">
        <f t="shared" si="354"/>
        <v/>
      </c>
      <c r="AQ1657">
        <v>1.59934</v>
      </c>
      <c r="AR1657">
        <v>3.4716799999999999E-2</v>
      </c>
      <c r="AS1657">
        <v>0.43264200000000003</v>
      </c>
      <c r="AT1657">
        <f t="shared" si="355"/>
        <v>-0.43264200000000003</v>
      </c>
      <c r="AU1657">
        <v>2.9638499999999999</v>
      </c>
      <c r="AV1657" t="str">
        <f t="shared" si="356"/>
        <v/>
      </c>
      <c r="AW1657" t="str">
        <f t="shared" si="357"/>
        <v/>
      </c>
      <c r="AX1657" t="str">
        <f t="shared" si="358"/>
        <v/>
      </c>
      <c r="AY1657" t="str">
        <f t="shared" si="359"/>
        <v/>
      </c>
      <c r="BA1657" s="5" t="str">
        <f t="shared" si="360"/>
        <v/>
      </c>
      <c r="BB1657" s="5" t="str">
        <f t="shared" si="361"/>
        <v/>
      </c>
      <c r="BC1657" s="5" t="str">
        <f t="shared" si="362"/>
        <v/>
      </c>
      <c r="BD1657" s="5" t="str">
        <f t="shared" si="363"/>
        <v/>
      </c>
      <c r="BF1657" t="s">
        <v>36095</v>
      </c>
      <c r="BG1657" t="s">
        <v>36096</v>
      </c>
      <c r="BH1657" t="s">
        <v>36097</v>
      </c>
      <c r="BJ1657" t="s">
        <v>27838</v>
      </c>
      <c r="BK1657" t="s">
        <v>36098</v>
      </c>
    </row>
    <row r="1658" spans="1:63" x14ac:dyDescent="0.3">
      <c r="A1658">
        <v>9.9892500000000002</v>
      </c>
      <c r="B1658">
        <v>10.043200000000001</v>
      </c>
      <c r="C1658">
        <v>10.105499999999999</v>
      </c>
      <c r="D1658">
        <v>10.031499999999999</v>
      </c>
      <c r="E1658">
        <v>9.8384199999999993</v>
      </c>
      <c r="F1658">
        <v>9.8260699999999996</v>
      </c>
      <c r="G1658">
        <v>9.8812700000000007</v>
      </c>
      <c r="H1658">
        <v>9.8020300000000002</v>
      </c>
      <c r="I1658">
        <v>10.5009</v>
      </c>
      <c r="J1658">
        <v>10.494899999999999</v>
      </c>
      <c r="K1658">
        <v>10.5481</v>
      </c>
      <c r="L1658">
        <v>10.5276</v>
      </c>
      <c r="M1658" t="s">
        <v>0</v>
      </c>
      <c r="O1658" t="s">
        <v>1</v>
      </c>
      <c r="P1658" t="s">
        <v>1</v>
      </c>
      <c r="Q1658" t="s">
        <v>2</v>
      </c>
      <c r="R1658" t="s">
        <v>9142</v>
      </c>
      <c r="S1658" t="s">
        <v>1273</v>
      </c>
      <c r="T1658" t="s">
        <v>9143</v>
      </c>
      <c r="V1658" t="s">
        <v>1378</v>
      </c>
      <c r="W1658">
        <v>0</v>
      </c>
      <c r="X1658" t="s">
        <v>7</v>
      </c>
      <c r="Y1658">
        <v>25</v>
      </c>
      <c r="Z1658">
        <v>18</v>
      </c>
      <c r="AA1658">
        <v>21</v>
      </c>
      <c r="AB1658">
        <v>18</v>
      </c>
      <c r="AC1658">
        <v>107.3</v>
      </c>
      <c r="AD1658">
        <v>1</v>
      </c>
      <c r="AF1658" t="s">
        <v>9146</v>
      </c>
      <c r="AG1658">
        <v>3.3848199999999999</v>
      </c>
      <c r="AH1658">
        <v>9.0799200000000004E-4</v>
      </c>
      <c r="AI1658">
        <v>0.20541000000000001</v>
      </c>
      <c r="AJ1658">
        <f t="shared" si="350"/>
        <v>-0.20541000000000001</v>
      </c>
      <c r="AK1658">
        <v>7.0346900000000003</v>
      </c>
      <c r="AL1658" t="str">
        <f t="shared" si="351"/>
        <v/>
      </c>
      <c r="AM1658" t="str">
        <f t="shared" si="352"/>
        <v/>
      </c>
      <c r="AN1658" t="str">
        <f t="shared" si="353"/>
        <v/>
      </c>
      <c r="AO1658" t="str">
        <f t="shared" si="354"/>
        <v/>
      </c>
      <c r="AQ1658">
        <v>5.6671199999999997</v>
      </c>
      <c r="AR1658" s="1">
        <v>1.19851E-5</v>
      </c>
      <c r="AS1658">
        <v>-0.475499</v>
      </c>
      <c r="AT1658">
        <f t="shared" si="355"/>
        <v>0.475499</v>
      </c>
      <c r="AU1658">
        <v>-17.610099999999999</v>
      </c>
      <c r="AV1658" t="str">
        <f t="shared" si="356"/>
        <v/>
      </c>
      <c r="AW1658" t="str">
        <f t="shared" si="357"/>
        <v/>
      </c>
      <c r="AX1658" t="str">
        <f t="shared" si="358"/>
        <v/>
      </c>
      <c r="AY1658" t="str">
        <f t="shared" si="359"/>
        <v/>
      </c>
      <c r="BA1658" s="5" t="str">
        <f t="shared" si="360"/>
        <v/>
      </c>
      <c r="BB1658" s="5" t="str">
        <f t="shared" si="361"/>
        <v/>
      </c>
      <c r="BC1658" s="5" t="str">
        <f t="shared" si="362"/>
        <v/>
      </c>
      <c r="BD1658" s="5" t="str">
        <f t="shared" si="363"/>
        <v/>
      </c>
      <c r="BF1658" t="s">
        <v>9144</v>
      </c>
      <c r="BG1658" t="s">
        <v>9145</v>
      </c>
      <c r="BH1658" t="s">
        <v>9146</v>
      </c>
      <c r="BK1658" t="s">
        <v>9147</v>
      </c>
    </row>
    <row r="1659" spans="1:63" x14ac:dyDescent="0.3">
      <c r="A1659">
        <v>10.629300000000001</v>
      </c>
      <c r="B1659">
        <v>10.629200000000001</v>
      </c>
      <c r="C1659">
        <v>10.7537</v>
      </c>
      <c r="D1659">
        <v>10.6882</v>
      </c>
      <c r="E1659">
        <v>10.4725</v>
      </c>
      <c r="F1659">
        <v>10.4556</v>
      </c>
      <c r="G1659">
        <v>10.507400000000001</v>
      </c>
      <c r="H1659">
        <v>10.4437</v>
      </c>
      <c r="I1659">
        <v>10.7874</v>
      </c>
      <c r="J1659">
        <v>10.771599999999999</v>
      </c>
      <c r="K1659">
        <v>10.797700000000001</v>
      </c>
      <c r="L1659">
        <v>10.754099999999999</v>
      </c>
      <c r="M1659" t="s">
        <v>0</v>
      </c>
      <c r="O1659" t="s">
        <v>1</v>
      </c>
      <c r="P1659" t="s">
        <v>1</v>
      </c>
      <c r="Q1659" t="s">
        <v>2</v>
      </c>
      <c r="R1659" t="s">
        <v>21264</v>
      </c>
      <c r="S1659" t="s">
        <v>21265</v>
      </c>
      <c r="T1659" t="s">
        <v>21266</v>
      </c>
      <c r="U1659" t="s">
        <v>21267</v>
      </c>
      <c r="V1659" t="s">
        <v>6925</v>
      </c>
      <c r="W1659">
        <v>0</v>
      </c>
      <c r="X1659" t="s">
        <v>7</v>
      </c>
      <c r="Y1659">
        <v>22</v>
      </c>
      <c r="Z1659">
        <v>8</v>
      </c>
      <c r="AA1659">
        <v>12</v>
      </c>
      <c r="AB1659">
        <v>8</v>
      </c>
      <c r="AC1659">
        <v>39</v>
      </c>
      <c r="AD1659">
        <v>1</v>
      </c>
      <c r="AF1659" t="s">
        <v>21270</v>
      </c>
      <c r="AG1659">
        <v>3.1162899999999998</v>
      </c>
      <c r="AH1659">
        <v>1.56241E-3</v>
      </c>
      <c r="AI1659">
        <v>0.20528299999999999</v>
      </c>
      <c r="AJ1659">
        <f t="shared" si="350"/>
        <v>-0.20528299999999999</v>
      </c>
      <c r="AK1659">
        <v>6.26938</v>
      </c>
      <c r="AL1659" t="str">
        <f t="shared" si="351"/>
        <v/>
      </c>
      <c r="AM1659" t="str">
        <f t="shared" si="352"/>
        <v/>
      </c>
      <c r="AN1659" t="str">
        <f t="shared" si="353"/>
        <v/>
      </c>
      <c r="AO1659" t="str">
        <f t="shared" si="354"/>
        <v/>
      </c>
      <c r="AQ1659">
        <v>1.78091</v>
      </c>
      <c r="AR1659">
        <v>2.3732199999999998E-2</v>
      </c>
      <c r="AS1659">
        <v>-0.102594</v>
      </c>
      <c r="AT1659">
        <f t="shared" si="355"/>
        <v>0.102594</v>
      </c>
      <c r="AU1659">
        <v>-3.2925499999999999</v>
      </c>
      <c r="AV1659" t="str">
        <f t="shared" si="356"/>
        <v/>
      </c>
      <c r="AW1659" t="str">
        <f t="shared" si="357"/>
        <v/>
      </c>
      <c r="AX1659" t="str">
        <f t="shared" si="358"/>
        <v/>
      </c>
      <c r="AY1659" t="str">
        <f t="shared" si="359"/>
        <v/>
      </c>
      <c r="BA1659" s="5" t="str">
        <f t="shared" si="360"/>
        <v/>
      </c>
      <c r="BB1659" s="5" t="str">
        <f t="shared" si="361"/>
        <v/>
      </c>
      <c r="BC1659" s="5" t="str">
        <f t="shared" si="362"/>
        <v/>
      </c>
      <c r="BD1659" s="5" t="str">
        <f t="shared" si="363"/>
        <v/>
      </c>
      <c r="BF1659" t="s">
        <v>21268</v>
      </c>
      <c r="BG1659" t="s">
        <v>21269</v>
      </c>
      <c r="BH1659" t="s">
        <v>21270</v>
      </c>
      <c r="BI1659" t="s">
        <v>21271</v>
      </c>
      <c r="BJ1659" t="s">
        <v>21272</v>
      </c>
      <c r="BK1659" t="s">
        <v>21273</v>
      </c>
    </row>
    <row r="1660" spans="1:63" x14ac:dyDescent="0.3">
      <c r="A1660">
        <v>5.1858700000000004</v>
      </c>
      <c r="B1660">
        <v>5.4462599999999997</v>
      </c>
      <c r="C1660">
        <v>5.5607199999999999</v>
      </c>
      <c r="D1660">
        <v>5.4886400000000002</v>
      </c>
      <c r="E1660">
        <v>5.2517199999999997</v>
      </c>
      <c r="F1660">
        <v>5.1251499999999997</v>
      </c>
      <c r="G1660">
        <v>5.1699299999999999</v>
      </c>
      <c r="H1660">
        <v>5.3147000000000002</v>
      </c>
      <c r="I1660">
        <v>5.7197300000000002</v>
      </c>
      <c r="J1660">
        <v>5.50779</v>
      </c>
      <c r="K1660">
        <v>5.5939500000000004</v>
      </c>
      <c r="L1660">
        <v>5.50779</v>
      </c>
      <c r="M1660" t="s">
        <v>0</v>
      </c>
      <c r="T1660" t="s">
        <v>35744</v>
      </c>
      <c r="V1660" t="s">
        <v>35745</v>
      </c>
      <c r="W1660">
        <v>0</v>
      </c>
      <c r="X1660" t="s">
        <v>7</v>
      </c>
      <c r="Y1660">
        <v>9</v>
      </c>
      <c r="Z1660">
        <v>1</v>
      </c>
      <c r="AA1660">
        <v>1</v>
      </c>
      <c r="AB1660">
        <v>1</v>
      </c>
      <c r="AC1660">
        <v>21.1</v>
      </c>
      <c r="AD1660">
        <v>1</v>
      </c>
      <c r="AF1660" t="s">
        <v>35748</v>
      </c>
      <c r="AG1660">
        <v>1.1721699999999999</v>
      </c>
      <c r="AH1660">
        <v>8.80325E-2</v>
      </c>
      <c r="AI1660">
        <v>0.20499700000000001</v>
      </c>
      <c r="AJ1660">
        <f t="shared" si="350"/>
        <v>-0.20499700000000001</v>
      </c>
      <c r="AK1660">
        <v>2.2299500000000001</v>
      </c>
      <c r="AL1660" t="str">
        <f t="shared" si="351"/>
        <v/>
      </c>
      <c r="AM1660" t="str">
        <f t="shared" si="352"/>
        <v/>
      </c>
      <c r="AN1660" t="str">
        <f t="shared" si="353"/>
        <v/>
      </c>
      <c r="AO1660" t="str">
        <f t="shared" si="354"/>
        <v/>
      </c>
      <c r="AQ1660">
        <v>0.84797800000000001</v>
      </c>
      <c r="AR1660">
        <v>0.17175599999999999</v>
      </c>
      <c r="AS1660">
        <v>-0.16194700000000001</v>
      </c>
      <c r="AT1660">
        <f t="shared" si="355"/>
        <v>0.16194700000000001</v>
      </c>
      <c r="AU1660">
        <v>-1.6903699999999999</v>
      </c>
      <c r="AV1660" t="str">
        <f t="shared" si="356"/>
        <v/>
      </c>
      <c r="AW1660" t="str">
        <f t="shared" si="357"/>
        <v/>
      </c>
      <c r="AX1660" t="str">
        <f t="shared" si="358"/>
        <v/>
      </c>
      <c r="AY1660" t="str">
        <f t="shared" si="359"/>
        <v/>
      </c>
      <c r="BA1660" s="5" t="str">
        <f t="shared" si="360"/>
        <v/>
      </c>
      <c r="BB1660" s="5" t="str">
        <f t="shared" si="361"/>
        <v/>
      </c>
      <c r="BC1660" s="5" t="str">
        <f t="shared" si="362"/>
        <v/>
      </c>
      <c r="BD1660" s="5" t="str">
        <f t="shared" si="363"/>
        <v/>
      </c>
      <c r="BF1660" t="s">
        <v>35746</v>
      </c>
      <c r="BG1660" t="s">
        <v>35747</v>
      </c>
      <c r="BH1660" t="s">
        <v>35748</v>
      </c>
      <c r="BJ1660" t="s">
        <v>2870</v>
      </c>
      <c r="BK1660" t="s">
        <v>35749</v>
      </c>
    </row>
    <row r="1661" spans="1:63" x14ac:dyDescent="0.3">
      <c r="A1661">
        <v>8.4922500000000003</v>
      </c>
      <c r="B1661">
        <v>8.7049400000000006</v>
      </c>
      <c r="C1661">
        <v>8.7306399999999993</v>
      </c>
      <c r="D1661">
        <v>8.6872000000000007</v>
      </c>
      <c r="E1661">
        <v>8.4544999999999995</v>
      </c>
      <c r="F1661">
        <v>8.4557400000000005</v>
      </c>
      <c r="G1661">
        <v>8.4136299999999995</v>
      </c>
      <c r="H1661">
        <v>8.4712700000000005</v>
      </c>
      <c r="I1661">
        <v>8.7888800000000007</v>
      </c>
      <c r="J1661">
        <v>8.8005800000000001</v>
      </c>
      <c r="K1661">
        <v>8.8526900000000008</v>
      </c>
      <c r="L1661">
        <v>8.9008699999999994</v>
      </c>
      <c r="M1661" t="s">
        <v>0</v>
      </c>
      <c r="O1661" t="s">
        <v>1</v>
      </c>
      <c r="P1661" t="s">
        <v>1</v>
      </c>
      <c r="Q1661" t="s">
        <v>2</v>
      </c>
      <c r="R1661" t="s">
        <v>27604</v>
      </c>
      <c r="S1661" t="s">
        <v>27605</v>
      </c>
      <c r="T1661" t="s">
        <v>27606</v>
      </c>
      <c r="U1661" t="s">
        <v>27607</v>
      </c>
      <c r="V1661" t="s">
        <v>27608</v>
      </c>
      <c r="W1661">
        <v>0</v>
      </c>
      <c r="X1661" t="s">
        <v>7</v>
      </c>
      <c r="Y1661">
        <v>7</v>
      </c>
      <c r="Z1661">
        <v>6</v>
      </c>
      <c r="AA1661">
        <v>6</v>
      </c>
      <c r="AB1661">
        <v>6</v>
      </c>
      <c r="AC1661">
        <v>124.8</v>
      </c>
      <c r="AD1661">
        <v>1</v>
      </c>
      <c r="AF1661" t="s">
        <v>27611</v>
      </c>
      <c r="AG1661">
        <v>1.9776100000000001</v>
      </c>
      <c r="AH1661">
        <v>1.6141099999999999E-2</v>
      </c>
      <c r="AI1661">
        <v>0.20497399999999999</v>
      </c>
      <c r="AJ1661">
        <f t="shared" si="350"/>
        <v>-0.20497399999999999</v>
      </c>
      <c r="AK1661">
        <v>3.6640000000000001</v>
      </c>
      <c r="AL1661" t="str">
        <f t="shared" si="351"/>
        <v/>
      </c>
      <c r="AM1661" t="str">
        <f t="shared" si="352"/>
        <v/>
      </c>
      <c r="AN1661" t="str">
        <f t="shared" si="353"/>
        <v/>
      </c>
      <c r="AO1661" t="str">
        <f t="shared" si="354"/>
        <v/>
      </c>
      <c r="AQ1661">
        <v>1.6286400000000001</v>
      </c>
      <c r="AR1661">
        <v>3.2673500000000001E-2</v>
      </c>
      <c r="AS1661">
        <v>-0.18199399999999999</v>
      </c>
      <c r="AT1661">
        <f t="shared" si="355"/>
        <v>0.18199399999999999</v>
      </c>
      <c r="AU1661">
        <v>-3.01606</v>
      </c>
      <c r="AV1661" t="str">
        <f t="shared" si="356"/>
        <v/>
      </c>
      <c r="AW1661" t="str">
        <f t="shared" si="357"/>
        <v/>
      </c>
      <c r="AX1661" t="str">
        <f t="shared" si="358"/>
        <v/>
      </c>
      <c r="AY1661" t="str">
        <f t="shared" si="359"/>
        <v/>
      </c>
      <c r="BA1661" s="5" t="str">
        <f t="shared" si="360"/>
        <v/>
      </c>
      <c r="BB1661" s="5" t="str">
        <f t="shared" si="361"/>
        <v/>
      </c>
      <c r="BC1661" s="5" t="str">
        <f t="shared" si="362"/>
        <v/>
      </c>
      <c r="BD1661" s="5" t="str">
        <f t="shared" si="363"/>
        <v/>
      </c>
      <c r="BF1661" t="s">
        <v>27609</v>
      </c>
      <c r="BG1661" t="s">
        <v>27610</v>
      </c>
      <c r="BH1661" t="s">
        <v>27611</v>
      </c>
      <c r="BI1661" t="s">
        <v>27612</v>
      </c>
      <c r="BJ1661" t="s">
        <v>27613</v>
      </c>
      <c r="BK1661" t="s">
        <v>27614</v>
      </c>
    </row>
    <row r="1662" spans="1:63" x14ac:dyDescent="0.3">
      <c r="A1662">
        <v>11.038399999999999</v>
      </c>
      <c r="B1662">
        <v>11.069900000000001</v>
      </c>
      <c r="C1662">
        <v>11.089499999999999</v>
      </c>
      <c r="D1662">
        <v>11.0631</v>
      </c>
      <c r="E1662">
        <v>10.929500000000001</v>
      </c>
      <c r="F1662">
        <v>10.8338</v>
      </c>
      <c r="G1662">
        <v>10.870699999999999</v>
      </c>
      <c r="H1662">
        <v>10.807600000000001</v>
      </c>
      <c r="I1662">
        <v>11.2797</v>
      </c>
      <c r="J1662">
        <v>11.144299999999999</v>
      </c>
      <c r="K1662">
        <v>11.2524</v>
      </c>
      <c r="L1662">
        <v>11.0152</v>
      </c>
      <c r="M1662" t="s">
        <v>0</v>
      </c>
      <c r="O1662" t="s">
        <v>1</v>
      </c>
      <c r="Q1662" t="s">
        <v>164</v>
      </c>
      <c r="R1662" t="s">
        <v>17318</v>
      </c>
      <c r="S1662" t="s">
        <v>17319</v>
      </c>
      <c r="T1662" t="s">
        <v>17320</v>
      </c>
      <c r="V1662" t="s">
        <v>17321</v>
      </c>
      <c r="W1662">
        <v>0</v>
      </c>
      <c r="X1662" t="s">
        <v>7</v>
      </c>
      <c r="Y1662">
        <v>47</v>
      </c>
      <c r="Z1662">
        <v>5</v>
      </c>
      <c r="AA1662">
        <v>25</v>
      </c>
      <c r="AB1662">
        <v>5</v>
      </c>
      <c r="AC1662">
        <v>11.7</v>
      </c>
      <c r="AD1662">
        <v>1</v>
      </c>
      <c r="AF1662" t="s">
        <v>17324</v>
      </c>
      <c r="AG1662">
        <v>3.4400900000000001</v>
      </c>
      <c r="AH1662">
        <v>8.1338600000000004E-4</v>
      </c>
      <c r="AI1662">
        <v>0.20480300000000001</v>
      </c>
      <c r="AJ1662">
        <f t="shared" si="350"/>
        <v>-0.20480300000000001</v>
      </c>
      <c r="AK1662">
        <v>7.20113</v>
      </c>
      <c r="AL1662" t="str">
        <f t="shared" si="351"/>
        <v/>
      </c>
      <c r="AM1662" t="str">
        <f t="shared" si="352"/>
        <v/>
      </c>
      <c r="AN1662" t="str">
        <f t="shared" si="353"/>
        <v/>
      </c>
      <c r="AO1662" t="str">
        <f t="shared" si="354"/>
        <v/>
      </c>
      <c r="AQ1662">
        <v>0.89191500000000001</v>
      </c>
      <c r="AR1662">
        <v>0.15626399999999999</v>
      </c>
      <c r="AS1662">
        <v>-0.107695</v>
      </c>
      <c r="AT1662">
        <f t="shared" si="355"/>
        <v>0.107695</v>
      </c>
      <c r="AU1662">
        <v>-1.7635799999999999</v>
      </c>
      <c r="AV1662" t="str">
        <f t="shared" si="356"/>
        <v/>
      </c>
      <c r="AW1662" t="str">
        <f t="shared" si="357"/>
        <v/>
      </c>
      <c r="AX1662" t="str">
        <f t="shared" si="358"/>
        <v/>
      </c>
      <c r="AY1662" t="str">
        <f t="shared" si="359"/>
        <v/>
      </c>
      <c r="BA1662" s="5" t="str">
        <f t="shared" si="360"/>
        <v/>
      </c>
      <c r="BB1662" s="5" t="str">
        <f t="shared" si="361"/>
        <v/>
      </c>
      <c r="BC1662" s="5" t="str">
        <f t="shared" si="362"/>
        <v/>
      </c>
      <c r="BD1662" s="5" t="str">
        <f t="shared" si="363"/>
        <v/>
      </c>
      <c r="BF1662" t="s">
        <v>17322</v>
      </c>
      <c r="BG1662" t="s">
        <v>17323</v>
      </c>
      <c r="BH1662" t="s">
        <v>17324</v>
      </c>
      <c r="BJ1662" t="s">
        <v>280</v>
      </c>
      <c r="BK1662" t="s">
        <v>17325</v>
      </c>
    </row>
    <row r="1663" spans="1:63" x14ac:dyDescent="0.3">
      <c r="A1663">
        <v>12.1332</v>
      </c>
      <c r="B1663">
        <v>12.1404</v>
      </c>
      <c r="C1663">
        <v>12.1005</v>
      </c>
      <c r="D1663">
        <v>12.0581</v>
      </c>
      <c r="E1663">
        <v>11.8733</v>
      </c>
      <c r="F1663">
        <v>11.937099999999999</v>
      </c>
      <c r="G1663">
        <v>11.930999999999999</v>
      </c>
      <c r="H1663">
        <v>11.8721</v>
      </c>
      <c r="I1663">
        <v>11.8881</v>
      </c>
      <c r="J1663">
        <v>11.8545</v>
      </c>
      <c r="K1663">
        <v>11.8476</v>
      </c>
      <c r="L1663">
        <v>11.855600000000001</v>
      </c>
      <c r="M1663" t="s">
        <v>0</v>
      </c>
      <c r="O1663" t="s">
        <v>1</v>
      </c>
      <c r="P1663" t="s">
        <v>1</v>
      </c>
      <c r="Q1663" t="s">
        <v>2</v>
      </c>
      <c r="R1663" t="s">
        <v>13177</v>
      </c>
      <c r="S1663" t="s">
        <v>13178</v>
      </c>
      <c r="T1663" t="s">
        <v>13179</v>
      </c>
      <c r="U1663" t="s">
        <v>2166</v>
      </c>
      <c r="V1663" t="s">
        <v>13180</v>
      </c>
      <c r="W1663">
        <v>0</v>
      </c>
      <c r="X1663" t="s">
        <v>7</v>
      </c>
      <c r="Y1663">
        <v>65</v>
      </c>
      <c r="Z1663">
        <v>11</v>
      </c>
      <c r="AA1663">
        <v>35</v>
      </c>
      <c r="AB1663">
        <v>11</v>
      </c>
      <c r="AC1663">
        <v>22.1</v>
      </c>
      <c r="AD1663">
        <v>1</v>
      </c>
      <c r="AF1663" t="s">
        <v>13183</v>
      </c>
      <c r="AG1663">
        <v>3.66845</v>
      </c>
      <c r="AH1663">
        <v>5.22482E-4</v>
      </c>
      <c r="AI1663">
        <v>0.20468800000000001</v>
      </c>
      <c r="AJ1663">
        <f t="shared" si="350"/>
        <v>-0.20468800000000001</v>
      </c>
      <c r="AK1663">
        <v>7.9237599999999997</v>
      </c>
      <c r="AL1663" t="str">
        <f t="shared" si="351"/>
        <v/>
      </c>
      <c r="AM1663" t="str">
        <f t="shared" si="352"/>
        <v/>
      </c>
      <c r="AN1663" t="str">
        <f t="shared" si="353"/>
        <v/>
      </c>
      <c r="AO1663" t="str">
        <f t="shared" si="354"/>
        <v/>
      </c>
      <c r="AQ1663">
        <v>4.6583699999999997</v>
      </c>
      <c r="AR1663" s="1">
        <v>7.3745000000000006E-5</v>
      </c>
      <c r="AS1663">
        <v>0.24660599999999999</v>
      </c>
      <c r="AT1663">
        <f t="shared" si="355"/>
        <v>-0.24660599999999999</v>
      </c>
      <c r="AU1663">
        <v>11.838900000000001</v>
      </c>
      <c r="AV1663" t="str">
        <f t="shared" si="356"/>
        <v/>
      </c>
      <c r="AW1663" t="str">
        <f t="shared" si="357"/>
        <v/>
      </c>
      <c r="AX1663" t="str">
        <f t="shared" si="358"/>
        <v/>
      </c>
      <c r="AY1663" t="str">
        <f t="shared" si="359"/>
        <v/>
      </c>
      <c r="BA1663" s="5" t="str">
        <f t="shared" si="360"/>
        <v/>
      </c>
      <c r="BB1663" s="5" t="str">
        <f t="shared" si="361"/>
        <v/>
      </c>
      <c r="BC1663" s="5" t="str">
        <f t="shared" si="362"/>
        <v/>
      </c>
      <c r="BD1663" s="5" t="str">
        <f t="shared" si="363"/>
        <v/>
      </c>
      <c r="BF1663" t="s">
        <v>13181</v>
      </c>
      <c r="BG1663" t="s">
        <v>13182</v>
      </c>
      <c r="BH1663" t="s">
        <v>13183</v>
      </c>
      <c r="BI1663" t="s">
        <v>2171</v>
      </c>
      <c r="BJ1663" t="s">
        <v>13184</v>
      </c>
      <c r="BK1663" t="s">
        <v>13185</v>
      </c>
    </row>
    <row r="1664" spans="1:63" x14ac:dyDescent="0.3">
      <c r="A1664">
        <v>10.2523</v>
      </c>
      <c r="B1664">
        <v>10.309799999999999</v>
      </c>
      <c r="C1664">
        <v>10.423299999999999</v>
      </c>
      <c r="D1664">
        <v>10.324299999999999</v>
      </c>
      <c r="E1664">
        <v>10.134600000000001</v>
      </c>
      <c r="F1664">
        <v>10.0908</v>
      </c>
      <c r="G1664">
        <v>10.1372</v>
      </c>
      <c r="H1664">
        <v>10.1297</v>
      </c>
      <c r="I1664">
        <v>10.319599999999999</v>
      </c>
      <c r="J1664">
        <v>10.2819</v>
      </c>
      <c r="K1664">
        <v>10.368499999999999</v>
      </c>
      <c r="L1664">
        <v>10.394</v>
      </c>
      <c r="M1664" t="s">
        <v>0</v>
      </c>
      <c r="O1664" t="s">
        <v>1</v>
      </c>
      <c r="Q1664" t="s">
        <v>164</v>
      </c>
      <c r="S1664" t="s">
        <v>10854</v>
      </c>
      <c r="T1664" t="s">
        <v>10855</v>
      </c>
      <c r="V1664" t="s">
        <v>8282</v>
      </c>
      <c r="W1664">
        <v>0</v>
      </c>
      <c r="X1664" t="s">
        <v>7</v>
      </c>
      <c r="Y1664">
        <v>19</v>
      </c>
      <c r="Z1664">
        <v>15</v>
      </c>
      <c r="AA1664">
        <v>21</v>
      </c>
      <c r="AB1664">
        <v>15</v>
      </c>
      <c r="AC1664">
        <v>116.5</v>
      </c>
      <c r="AD1664">
        <v>1</v>
      </c>
      <c r="AF1664" t="s">
        <v>10858</v>
      </c>
      <c r="AG1664">
        <v>2.8190400000000002</v>
      </c>
      <c r="AH1664">
        <v>2.8437200000000001E-3</v>
      </c>
      <c r="AI1664">
        <v>0.204376</v>
      </c>
      <c r="AJ1664">
        <f t="shared" si="350"/>
        <v>-0.204376</v>
      </c>
      <c r="AK1664">
        <v>5.4985499999999998</v>
      </c>
      <c r="AL1664" t="str">
        <f t="shared" si="351"/>
        <v/>
      </c>
      <c r="AM1664" t="str">
        <f t="shared" si="352"/>
        <v/>
      </c>
      <c r="AN1664" t="str">
        <f t="shared" si="353"/>
        <v/>
      </c>
      <c r="AO1664" t="str">
        <f t="shared" si="354"/>
        <v/>
      </c>
      <c r="AQ1664">
        <v>0.11607000000000001</v>
      </c>
      <c r="AR1664">
        <v>0.79216299999999995</v>
      </c>
      <c r="AS1664">
        <v>-1.3570499999999999E-2</v>
      </c>
      <c r="AT1664">
        <f t="shared" si="355"/>
        <v>1.3570499999999999E-2</v>
      </c>
      <c r="AU1664">
        <v>-0.31217299999999998</v>
      </c>
      <c r="AV1664" t="str">
        <f t="shared" si="356"/>
        <v/>
      </c>
      <c r="AW1664" t="str">
        <f t="shared" si="357"/>
        <v/>
      </c>
      <c r="AX1664" t="str">
        <f t="shared" si="358"/>
        <v/>
      </c>
      <c r="AY1664" t="str">
        <f t="shared" si="359"/>
        <v/>
      </c>
      <c r="BA1664" s="5" t="str">
        <f t="shared" si="360"/>
        <v/>
      </c>
      <c r="BB1664" s="5" t="str">
        <f t="shared" si="361"/>
        <v/>
      </c>
      <c r="BC1664" s="5" t="str">
        <f t="shared" si="362"/>
        <v/>
      </c>
      <c r="BD1664" s="5" t="str">
        <f t="shared" si="363"/>
        <v/>
      </c>
      <c r="BF1664" t="s">
        <v>10856</v>
      </c>
      <c r="BG1664" t="s">
        <v>10857</v>
      </c>
      <c r="BH1664" t="s">
        <v>10858</v>
      </c>
      <c r="BJ1664" t="s">
        <v>1310</v>
      </c>
      <c r="BK1664" t="s">
        <v>10859</v>
      </c>
    </row>
    <row r="1665" spans="1:63" x14ac:dyDescent="0.3">
      <c r="A1665">
        <v>9.6852699999999992</v>
      </c>
      <c r="B1665">
        <v>9.6526700000000005</v>
      </c>
      <c r="C1665">
        <v>9.7181899999999999</v>
      </c>
      <c r="D1665">
        <v>9.7168200000000002</v>
      </c>
      <c r="E1665">
        <v>9.4406599999999994</v>
      </c>
      <c r="F1665">
        <v>9.4816000000000003</v>
      </c>
      <c r="G1665">
        <v>9.5159000000000002</v>
      </c>
      <c r="H1665">
        <v>9.5174699999999994</v>
      </c>
      <c r="I1665">
        <v>9.7343700000000002</v>
      </c>
      <c r="J1665">
        <v>9.7698400000000003</v>
      </c>
      <c r="K1665">
        <v>9.7270699999999994</v>
      </c>
      <c r="L1665">
        <v>9.7465100000000007</v>
      </c>
      <c r="M1665" t="s">
        <v>0</v>
      </c>
      <c r="O1665" t="s">
        <v>1</v>
      </c>
      <c r="P1665" t="s">
        <v>1</v>
      </c>
      <c r="Q1665" t="s">
        <v>2</v>
      </c>
      <c r="R1665" t="s">
        <v>17186</v>
      </c>
      <c r="S1665" t="s">
        <v>17187</v>
      </c>
      <c r="T1665" t="s">
        <v>17188</v>
      </c>
      <c r="U1665" t="s">
        <v>17189</v>
      </c>
      <c r="V1665" t="s">
        <v>17190</v>
      </c>
      <c r="W1665">
        <v>1</v>
      </c>
      <c r="X1665" t="s">
        <v>7</v>
      </c>
      <c r="Y1665">
        <v>18</v>
      </c>
      <c r="Z1665">
        <v>12</v>
      </c>
      <c r="AA1665">
        <v>13</v>
      </c>
      <c r="AB1665">
        <v>11</v>
      </c>
      <c r="AC1665">
        <v>86.3</v>
      </c>
      <c r="AD1665">
        <v>1</v>
      </c>
      <c r="AF1665" t="s">
        <v>17193</v>
      </c>
      <c r="AG1665">
        <v>3.8595999999999999</v>
      </c>
      <c r="AH1665">
        <v>3.5830600000000002E-4</v>
      </c>
      <c r="AI1665">
        <v>0.20433000000000001</v>
      </c>
      <c r="AJ1665">
        <f t="shared" si="350"/>
        <v>-0.20433000000000001</v>
      </c>
      <c r="AK1665">
        <v>8.5749600000000008</v>
      </c>
      <c r="AL1665" t="str">
        <f t="shared" si="351"/>
        <v/>
      </c>
      <c r="AM1665" t="str">
        <f t="shared" si="352"/>
        <v/>
      </c>
      <c r="AN1665" t="str">
        <f t="shared" si="353"/>
        <v/>
      </c>
      <c r="AO1665" t="str">
        <f t="shared" si="354"/>
        <v/>
      </c>
      <c r="AQ1665">
        <v>1.52119</v>
      </c>
      <c r="AR1665">
        <v>4.1061300000000002E-2</v>
      </c>
      <c r="AS1665">
        <v>-5.1210600000000002E-2</v>
      </c>
      <c r="AT1665">
        <f t="shared" si="355"/>
        <v>5.1210600000000002E-2</v>
      </c>
      <c r="AU1665">
        <v>-2.8259699999999999</v>
      </c>
      <c r="AV1665" t="str">
        <f t="shared" si="356"/>
        <v/>
      </c>
      <c r="AW1665" t="str">
        <f t="shared" si="357"/>
        <v/>
      </c>
      <c r="AX1665" t="str">
        <f t="shared" si="358"/>
        <v/>
      </c>
      <c r="AY1665" t="str">
        <f t="shared" si="359"/>
        <v/>
      </c>
      <c r="BA1665" s="5" t="str">
        <f t="shared" si="360"/>
        <v/>
      </c>
      <c r="BB1665" s="5" t="str">
        <f t="shared" si="361"/>
        <v/>
      </c>
      <c r="BC1665" s="5" t="str">
        <f t="shared" si="362"/>
        <v/>
      </c>
      <c r="BD1665" s="5" t="str">
        <f t="shared" si="363"/>
        <v/>
      </c>
      <c r="BF1665" t="s">
        <v>17191</v>
      </c>
      <c r="BG1665" t="s">
        <v>17192</v>
      </c>
      <c r="BH1665" t="s">
        <v>17193</v>
      </c>
      <c r="BI1665" t="s">
        <v>17194</v>
      </c>
      <c r="BJ1665" t="s">
        <v>17195</v>
      </c>
      <c r="BK1665" t="s">
        <v>17196</v>
      </c>
    </row>
    <row r="1666" spans="1:63" x14ac:dyDescent="0.3">
      <c r="A1666">
        <v>13.2911</v>
      </c>
      <c r="B1666">
        <v>13.3043</v>
      </c>
      <c r="C1666">
        <v>13.329000000000001</v>
      </c>
      <c r="D1666">
        <v>13.312799999999999</v>
      </c>
      <c r="E1666">
        <v>13.0787</v>
      </c>
      <c r="F1666">
        <v>13.084899999999999</v>
      </c>
      <c r="G1666">
        <v>13.1387</v>
      </c>
      <c r="H1666">
        <v>13.1182</v>
      </c>
      <c r="I1666">
        <v>13.521800000000001</v>
      </c>
      <c r="J1666">
        <v>13.522600000000001</v>
      </c>
      <c r="K1666">
        <v>13.5061</v>
      </c>
      <c r="L1666">
        <v>13.5273</v>
      </c>
      <c r="M1666" t="s">
        <v>0</v>
      </c>
      <c r="O1666" t="s">
        <v>1</v>
      </c>
      <c r="P1666" t="s">
        <v>1</v>
      </c>
      <c r="Q1666" t="s">
        <v>2</v>
      </c>
      <c r="R1666" t="s">
        <v>883</v>
      </c>
      <c r="S1666" t="s">
        <v>884</v>
      </c>
      <c r="T1666" t="s">
        <v>885</v>
      </c>
      <c r="V1666" t="s">
        <v>886</v>
      </c>
      <c r="W1666">
        <v>0</v>
      </c>
      <c r="X1666" t="s">
        <v>7</v>
      </c>
      <c r="Y1666">
        <v>41</v>
      </c>
      <c r="Z1666">
        <v>64</v>
      </c>
      <c r="AA1666">
        <v>103</v>
      </c>
      <c r="AB1666">
        <v>64</v>
      </c>
      <c r="AC1666">
        <v>208.6</v>
      </c>
      <c r="AD1666">
        <v>1</v>
      </c>
      <c r="AF1666" t="s">
        <v>889</v>
      </c>
      <c r="AG1666">
        <v>4.81114</v>
      </c>
      <c r="AH1666" s="1">
        <v>5.8226100000000001E-5</v>
      </c>
      <c r="AI1666">
        <v>0.204182</v>
      </c>
      <c r="AJ1666">
        <f t="shared" si="350"/>
        <v>-0.204182</v>
      </c>
      <c r="AK1666">
        <v>12.579599999999999</v>
      </c>
      <c r="AL1666" t="str">
        <f t="shared" si="351"/>
        <v/>
      </c>
      <c r="AM1666" t="str">
        <f t="shared" si="352"/>
        <v/>
      </c>
      <c r="AN1666" t="str">
        <f t="shared" si="353"/>
        <v/>
      </c>
      <c r="AO1666" t="str">
        <f t="shared" si="354"/>
        <v/>
      </c>
      <c r="AQ1666">
        <v>6.3422099999999997</v>
      </c>
      <c r="AR1666" s="1">
        <v>3.7471999999999999E-6</v>
      </c>
      <c r="AS1666">
        <v>-0.21012600000000001</v>
      </c>
      <c r="AT1666">
        <f t="shared" si="355"/>
        <v>0.21012600000000001</v>
      </c>
      <c r="AU1666">
        <v>-22.895800000000001</v>
      </c>
      <c r="AV1666" t="str">
        <f t="shared" si="356"/>
        <v/>
      </c>
      <c r="AW1666" t="str">
        <f t="shared" si="357"/>
        <v/>
      </c>
      <c r="AX1666" t="str">
        <f t="shared" si="358"/>
        <v/>
      </c>
      <c r="AY1666" t="str">
        <f t="shared" si="359"/>
        <v/>
      </c>
      <c r="BA1666" s="5" t="str">
        <f t="shared" si="360"/>
        <v/>
      </c>
      <c r="BB1666" s="5" t="str">
        <f t="shared" si="361"/>
        <v/>
      </c>
      <c r="BC1666" s="5" t="str">
        <f t="shared" si="362"/>
        <v/>
      </c>
      <c r="BD1666" s="5" t="str">
        <f t="shared" si="363"/>
        <v/>
      </c>
      <c r="BF1666" t="s">
        <v>887</v>
      </c>
      <c r="BG1666" t="s">
        <v>888</v>
      </c>
      <c r="BH1666" t="s">
        <v>889</v>
      </c>
      <c r="BJ1666" t="s">
        <v>890</v>
      </c>
      <c r="BK1666" t="s">
        <v>891</v>
      </c>
    </row>
    <row r="1667" spans="1:63" x14ac:dyDescent="0.3">
      <c r="A1667">
        <v>11.4414</v>
      </c>
      <c r="B1667">
        <v>11.443</v>
      </c>
      <c r="C1667">
        <v>11.45</v>
      </c>
      <c r="D1667">
        <v>11.486800000000001</v>
      </c>
      <c r="E1667">
        <v>11.279299999999999</v>
      </c>
      <c r="F1667">
        <v>11.2753</v>
      </c>
      <c r="G1667">
        <v>11.244300000000001</v>
      </c>
      <c r="H1667">
        <v>11.206</v>
      </c>
      <c r="I1667">
        <v>11.296099999999999</v>
      </c>
      <c r="J1667">
        <v>11.2294</v>
      </c>
      <c r="K1667">
        <v>11.2723</v>
      </c>
      <c r="L1667">
        <v>11.2118</v>
      </c>
      <c r="M1667" t="s">
        <v>0</v>
      </c>
      <c r="O1667" t="s">
        <v>1</v>
      </c>
      <c r="P1667" t="s">
        <v>1</v>
      </c>
      <c r="Q1667" t="s">
        <v>2</v>
      </c>
      <c r="R1667" t="s">
        <v>6448</v>
      </c>
      <c r="S1667" t="s">
        <v>6449</v>
      </c>
      <c r="T1667" t="s">
        <v>6450</v>
      </c>
      <c r="V1667" t="s">
        <v>3630</v>
      </c>
      <c r="W1667">
        <v>0</v>
      </c>
      <c r="X1667" t="s">
        <v>7</v>
      </c>
      <c r="Y1667">
        <v>40</v>
      </c>
      <c r="Z1667">
        <v>10</v>
      </c>
      <c r="AA1667">
        <v>27</v>
      </c>
      <c r="AB1667">
        <v>10</v>
      </c>
      <c r="AC1667">
        <v>44.9</v>
      </c>
      <c r="AD1667">
        <v>1</v>
      </c>
      <c r="AF1667" t="s">
        <v>6453</v>
      </c>
      <c r="AG1667">
        <v>4.2811700000000004</v>
      </c>
      <c r="AH1667">
        <v>1.5833199999999999E-4</v>
      </c>
      <c r="AI1667">
        <v>0.20411199999999999</v>
      </c>
      <c r="AJ1667">
        <f t="shared" ref="AJ1667:AJ1730" si="364">AI1667*-1</f>
        <v>-0.20411199999999999</v>
      </c>
      <c r="AK1667">
        <v>10.1791</v>
      </c>
      <c r="AL1667" t="str">
        <f t="shared" ref="AL1667:AL1730" si="365">IFERROR(IF(AND(AJ1667&gt;=1,AG1667&gt;1.3),"+",""),"")</f>
        <v/>
      </c>
      <c r="AM1667" t="str">
        <f t="shared" ref="AM1667:AM1730" si="366">IFERROR(IF(AND(AJ1667&gt;=0.58,AG1667&gt;1.3),"+",""),"")</f>
        <v/>
      </c>
      <c r="AN1667" t="str">
        <f t="shared" ref="AN1667:AN1730" si="367">IFERROR(IF(AND(AJ1667&lt;=-1,AG1667&gt;1.3),"+",""),"")</f>
        <v/>
      </c>
      <c r="AO1667" t="str">
        <f t="shared" ref="AO1667:AO1730" si="368">IFERROR(IF(AND(AJ1667&lt;=-0.58,AG1667&gt;1.3),"+",""),"")</f>
        <v/>
      </c>
      <c r="AQ1667">
        <v>4.0288399999999998</v>
      </c>
      <c r="AR1667">
        <v>2.50936E-4</v>
      </c>
      <c r="AS1667">
        <v>0.20288700000000001</v>
      </c>
      <c r="AT1667">
        <f t="shared" ref="AT1667:AT1730" si="369">AS1667*-1</f>
        <v>-0.20288700000000001</v>
      </c>
      <c r="AU1667">
        <v>9.1897699999999993</v>
      </c>
      <c r="AV1667" t="str">
        <f t="shared" ref="AV1667:AV1730" si="370">IFERROR(IF(AND(AT1667&gt;=1,AQ1667&gt;1.3),"+",""),"")</f>
        <v/>
      </c>
      <c r="AW1667" t="str">
        <f t="shared" ref="AW1667:AW1730" si="371">IFERROR(IF(AND(AT1667&gt;=0.58,AQ1667&gt;1.3),"+",""),"")</f>
        <v/>
      </c>
      <c r="AX1667" t="str">
        <f t="shared" ref="AX1667:AX1730" si="372">IFERROR(IF(AND(AT1667&lt;=-1,AQ1667&gt;1.3),"+",""),"")</f>
        <v/>
      </c>
      <c r="AY1667" t="str">
        <f t="shared" ref="AY1667:AY1730" si="373">IFERROR(IF(AND(AT1667&lt;=-0.58,AQ1667&gt;1.3),"+",""),"")</f>
        <v/>
      </c>
      <c r="BA1667" s="5" t="str">
        <f t="shared" ref="BA1667:BA1730" si="374">IFERROR(IF(AND(AN1667="+",AX1667="+"),"+",""),"")</f>
        <v/>
      </c>
      <c r="BB1667" s="5" t="str">
        <f t="shared" ref="BB1667:BB1730" si="375">IFERROR(IF(AND(AO1667="+",AY1667="+"),"+",""),"")</f>
        <v/>
      </c>
      <c r="BC1667" s="5" t="str">
        <f t="shared" ref="BC1667:BC1730" si="376">IFERROR(IF(AND(AL1667="+",AV1667="+"),"+",""),"")</f>
        <v/>
      </c>
      <c r="BD1667" s="5" t="str">
        <f t="shared" ref="BD1667:BD1730" si="377">IFERROR(IF(AND(AM1667="+",AW1667="+"),"+",""),"")</f>
        <v/>
      </c>
      <c r="BF1667" t="s">
        <v>6451</v>
      </c>
      <c r="BG1667" t="s">
        <v>6452</v>
      </c>
      <c r="BH1667" t="s">
        <v>6453</v>
      </c>
      <c r="BJ1667" t="s">
        <v>6454</v>
      </c>
      <c r="BK1667" t="s">
        <v>6455</v>
      </c>
    </row>
    <row r="1668" spans="1:63" x14ac:dyDescent="0.3">
      <c r="A1668">
        <v>8.5247399999999995</v>
      </c>
      <c r="B1668">
        <v>8.5192399999999999</v>
      </c>
      <c r="C1668">
        <v>8.5868400000000005</v>
      </c>
      <c r="D1668">
        <v>8.6143400000000003</v>
      </c>
      <c r="E1668">
        <v>8.3811099999999996</v>
      </c>
      <c r="F1668">
        <v>8.2812300000000008</v>
      </c>
      <c r="G1668">
        <v>8.3456299999999999</v>
      </c>
      <c r="H1668">
        <v>8.4220600000000001</v>
      </c>
      <c r="I1668">
        <v>8.4532699999999998</v>
      </c>
      <c r="J1668">
        <v>8.4870400000000004</v>
      </c>
      <c r="K1668">
        <v>8.4962499999999999</v>
      </c>
      <c r="L1668">
        <v>8.4938599999999997</v>
      </c>
      <c r="M1668" t="s">
        <v>0</v>
      </c>
      <c r="O1668" t="s">
        <v>1</v>
      </c>
      <c r="P1668" t="s">
        <v>1</v>
      </c>
      <c r="Q1668" t="s">
        <v>2</v>
      </c>
      <c r="R1668" t="s">
        <v>25083</v>
      </c>
      <c r="S1668" t="s">
        <v>4582</v>
      </c>
      <c r="T1668" t="s">
        <v>25084</v>
      </c>
      <c r="V1668" t="s">
        <v>25085</v>
      </c>
      <c r="W1668">
        <v>0</v>
      </c>
      <c r="X1668" t="s">
        <v>7</v>
      </c>
      <c r="Y1668">
        <v>10</v>
      </c>
      <c r="Z1668">
        <v>8</v>
      </c>
      <c r="AA1668">
        <v>8</v>
      </c>
      <c r="AB1668">
        <v>8</v>
      </c>
      <c r="AC1668">
        <v>89</v>
      </c>
      <c r="AD1668">
        <v>1</v>
      </c>
      <c r="AF1668" t="s">
        <v>25088</v>
      </c>
      <c r="AG1668">
        <v>2.7682099999999998</v>
      </c>
      <c r="AH1668">
        <v>3.1529800000000001E-3</v>
      </c>
      <c r="AI1668">
        <v>0.20378099999999999</v>
      </c>
      <c r="AJ1668">
        <f t="shared" si="364"/>
        <v>-0.20378099999999999</v>
      </c>
      <c r="AK1668">
        <v>5.3740399999999999</v>
      </c>
      <c r="AL1668" t="str">
        <f t="shared" si="365"/>
        <v/>
      </c>
      <c r="AM1668" t="str">
        <f t="shared" si="366"/>
        <v/>
      </c>
      <c r="AN1668" t="str">
        <f t="shared" si="367"/>
        <v/>
      </c>
      <c r="AO1668" t="str">
        <f t="shared" si="368"/>
        <v/>
      </c>
      <c r="AQ1668">
        <v>1.6717299999999999</v>
      </c>
      <c r="AR1668">
        <v>2.98369E-2</v>
      </c>
      <c r="AS1668">
        <v>7.8686199999999998E-2</v>
      </c>
      <c r="AT1668">
        <f t="shared" si="369"/>
        <v>-7.8686199999999998E-2</v>
      </c>
      <c r="AU1668">
        <v>3.09341</v>
      </c>
      <c r="AV1668" t="str">
        <f t="shared" si="370"/>
        <v/>
      </c>
      <c r="AW1668" t="str">
        <f t="shared" si="371"/>
        <v/>
      </c>
      <c r="AX1668" t="str">
        <f t="shared" si="372"/>
        <v/>
      </c>
      <c r="AY1668" t="str">
        <f t="shared" si="373"/>
        <v/>
      </c>
      <c r="BA1668" s="5" t="str">
        <f t="shared" si="374"/>
        <v/>
      </c>
      <c r="BB1668" s="5" t="str">
        <f t="shared" si="375"/>
        <v/>
      </c>
      <c r="BC1668" s="5" t="str">
        <f t="shared" si="376"/>
        <v/>
      </c>
      <c r="BD1668" s="5" t="str">
        <f t="shared" si="377"/>
        <v/>
      </c>
      <c r="BF1668" t="s">
        <v>25086</v>
      </c>
      <c r="BG1668" t="s">
        <v>25087</v>
      </c>
      <c r="BH1668" t="s">
        <v>25088</v>
      </c>
      <c r="BJ1668" t="s">
        <v>22330</v>
      </c>
      <c r="BK1668" t="s">
        <v>25089</v>
      </c>
    </row>
    <row r="1669" spans="1:63" x14ac:dyDescent="0.3">
      <c r="A1669">
        <v>12.684100000000001</v>
      </c>
      <c r="B1669">
        <v>12.6877</v>
      </c>
      <c r="C1669">
        <v>12.4518</v>
      </c>
      <c r="D1669">
        <v>12.6256</v>
      </c>
      <c r="E1669">
        <v>12.436299999999999</v>
      </c>
      <c r="F1669">
        <v>12.4062</v>
      </c>
      <c r="G1669">
        <v>12.3819</v>
      </c>
      <c r="H1669">
        <v>12.410500000000001</v>
      </c>
      <c r="I1669">
        <v>12.340999999999999</v>
      </c>
      <c r="J1669">
        <v>12.433400000000001</v>
      </c>
      <c r="K1669">
        <v>12.3314</v>
      </c>
      <c r="L1669">
        <v>12.2857</v>
      </c>
      <c r="M1669" t="s">
        <v>0</v>
      </c>
      <c r="O1669" t="s">
        <v>1</v>
      </c>
      <c r="P1669" t="s">
        <v>1</v>
      </c>
      <c r="Q1669" t="s">
        <v>2</v>
      </c>
      <c r="R1669" t="s">
        <v>10919</v>
      </c>
      <c r="S1669" t="s">
        <v>10920</v>
      </c>
      <c r="T1669" t="s">
        <v>10921</v>
      </c>
      <c r="U1669" t="s">
        <v>2166</v>
      </c>
      <c r="V1669" t="s">
        <v>10922</v>
      </c>
      <c r="W1669">
        <v>0</v>
      </c>
      <c r="X1669" t="s">
        <v>7</v>
      </c>
      <c r="Y1669">
        <v>63</v>
      </c>
      <c r="Z1669">
        <v>18</v>
      </c>
      <c r="AA1669">
        <v>59</v>
      </c>
      <c r="AB1669">
        <v>18</v>
      </c>
      <c r="AC1669">
        <v>22.6</v>
      </c>
      <c r="AD1669">
        <v>1</v>
      </c>
      <c r="AF1669" t="s">
        <v>10925</v>
      </c>
      <c r="AG1669">
        <v>1.9469099999999999</v>
      </c>
      <c r="AH1669">
        <v>1.7225399999999998E-2</v>
      </c>
      <c r="AI1669">
        <v>0.203567</v>
      </c>
      <c r="AJ1669">
        <f t="shared" si="364"/>
        <v>-0.203567</v>
      </c>
      <c r="AK1669">
        <v>3.60487</v>
      </c>
      <c r="AL1669" t="str">
        <f t="shared" si="365"/>
        <v/>
      </c>
      <c r="AM1669" t="str">
        <f t="shared" si="366"/>
        <v/>
      </c>
      <c r="AN1669" t="str">
        <f t="shared" si="367"/>
        <v/>
      </c>
      <c r="AO1669" t="str">
        <f t="shared" si="368"/>
        <v/>
      </c>
      <c r="AQ1669">
        <v>2.2302499999999998</v>
      </c>
      <c r="AR1669">
        <v>9.3138400000000003E-3</v>
      </c>
      <c r="AS1669">
        <v>0.26440000000000002</v>
      </c>
      <c r="AT1669">
        <f t="shared" si="369"/>
        <v>-0.26440000000000002</v>
      </c>
      <c r="AU1669">
        <v>4.1690100000000001</v>
      </c>
      <c r="AV1669" t="str">
        <f t="shared" si="370"/>
        <v/>
      </c>
      <c r="AW1669" t="str">
        <f t="shared" si="371"/>
        <v/>
      </c>
      <c r="AX1669" t="str">
        <f t="shared" si="372"/>
        <v/>
      </c>
      <c r="AY1669" t="str">
        <f t="shared" si="373"/>
        <v/>
      </c>
      <c r="BA1669" s="5" t="str">
        <f t="shared" si="374"/>
        <v/>
      </c>
      <c r="BB1669" s="5" t="str">
        <f t="shared" si="375"/>
        <v/>
      </c>
      <c r="BC1669" s="5" t="str">
        <f t="shared" si="376"/>
        <v/>
      </c>
      <c r="BD1669" s="5" t="str">
        <f t="shared" si="377"/>
        <v/>
      </c>
      <c r="BF1669" t="s">
        <v>10923</v>
      </c>
      <c r="BG1669" t="s">
        <v>10924</v>
      </c>
      <c r="BH1669" t="s">
        <v>10925</v>
      </c>
      <c r="BI1669" t="s">
        <v>2171</v>
      </c>
      <c r="BJ1669" t="s">
        <v>10926</v>
      </c>
      <c r="BK1669" t="s">
        <v>10927</v>
      </c>
    </row>
    <row r="1670" spans="1:63" x14ac:dyDescent="0.3">
      <c r="A1670">
        <v>11.7844</v>
      </c>
      <c r="B1670">
        <v>11.741400000000001</v>
      </c>
      <c r="C1670">
        <v>11.7936</v>
      </c>
      <c r="D1670">
        <v>11.7689</v>
      </c>
      <c r="E1670">
        <v>11.5661</v>
      </c>
      <c r="F1670">
        <v>11.5785</v>
      </c>
      <c r="G1670">
        <v>11.5672</v>
      </c>
      <c r="H1670">
        <v>11.5625</v>
      </c>
      <c r="I1670">
        <v>12.0784</v>
      </c>
      <c r="J1670">
        <v>12.065300000000001</v>
      </c>
      <c r="K1670">
        <v>12.0189</v>
      </c>
      <c r="L1670">
        <v>12.025399999999999</v>
      </c>
      <c r="M1670" t="s">
        <v>0</v>
      </c>
      <c r="O1670" t="s">
        <v>1</v>
      </c>
      <c r="P1670" t="s">
        <v>1</v>
      </c>
      <c r="Q1670" t="s">
        <v>2</v>
      </c>
      <c r="R1670" t="s">
        <v>6414</v>
      </c>
      <c r="S1670" t="s">
        <v>6415</v>
      </c>
      <c r="T1670" t="s">
        <v>1994</v>
      </c>
      <c r="U1670" t="s">
        <v>3180</v>
      </c>
      <c r="V1670" t="s">
        <v>1655</v>
      </c>
      <c r="W1670">
        <v>0</v>
      </c>
      <c r="X1670" t="s">
        <v>7</v>
      </c>
      <c r="Y1670">
        <v>38</v>
      </c>
      <c r="Z1670">
        <v>16</v>
      </c>
      <c r="AA1670">
        <v>41</v>
      </c>
      <c r="AB1670">
        <v>16</v>
      </c>
      <c r="AC1670">
        <v>53.8</v>
      </c>
      <c r="AD1670">
        <v>1</v>
      </c>
      <c r="AF1670" t="s">
        <v>6418</v>
      </c>
      <c r="AG1670">
        <v>5.5852300000000001</v>
      </c>
      <c r="AH1670" s="1">
        <v>1.4987199999999999E-5</v>
      </c>
      <c r="AI1670">
        <v>0.203516</v>
      </c>
      <c r="AJ1670">
        <f t="shared" si="364"/>
        <v>-0.203516</v>
      </c>
      <c r="AK1670">
        <v>17.056000000000001</v>
      </c>
      <c r="AL1670" t="str">
        <f t="shared" si="365"/>
        <v/>
      </c>
      <c r="AM1670" t="str">
        <f t="shared" si="366"/>
        <v/>
      </c>
      <c r="AN1670" t="str">
        <f t="shared" si="367"/>
        <v/>
      </c>
      <c r="AO1670" t="str">
        <f t="shared" si="368"/>
        <v/>
      </c>
      <c r="AQ1670">
        <v>5.2221299999999999</v>
      </c>
      <c r="AR1670" s="1">
        <v>2.61074E-5</v>
      </c>
      <c r="AS1670">
        <v>-0.27495399999999998</v>
      </c>
      <c r="AT1670">
        <f t="shared" si="369"/>
        <v>0.27495399999999998</v>
      </c>
      <c r="AU1670">
        <v>-14.794499999999999</v>
      </c>
      <c r="AV1670" t="str">
        <f t="shared" si="370"/>
        <v/>
      </c>
      <c r="AW1670" t="str">
        <f t="shared" si="371"/>
        <v/>
      </c>
      <c r="AX1670" t="str">
        <f t="shared" si="372"/>
        <v/>
      </c>
      <c r="AY1670" t="str">
        <f t="shared" si="373"/>
        <v/>
      </c>
      <c r="BA1670" s="5" t="str">
        <f t="shared" si="374"/>
        <v/>
      </c>
      <c r="BB1670" s="5" t="str">
        <f t="shared" si="375"/>
        <v/>
      </c>
      <c r="BC1670" s="5" t="str">
        <f t="shared" si="376"/>
        <v/>
      </c>
      <c r="BD1670" s="5" t="str">
        <f t="shared" si="377"/>
        <v/>
      </c>
      <c r="BF1670" t="s">
        <v>6416</v>
      </c>
      <c r="BG1670" t="s">
        <v>6417</v>
      </c>
      <c r="BH1670" t="s">
        <v>6418</v>
      </c>
      <c r="BI1670" t="s">
        <v>6419</v>
      </c>
      <c r="BJ1670" t="s">
        <v>6420</v>
      </c>
      <c r="BK1670" t="s">
        <v>6421</v>
      </c>
    </row>
    <row r="1671" spans="1:63" x14ac:dyDescent="0.3">
      <c r="A1671">
        <v>10.0229</v>
      </c>
      <c r="B1671">
        <v>9.9636200000000006</v>
      </c>
      <c r="C1671">
        <v>10.002000000000001</v>
      </c>
      <c r="D1671">
        <v>10.034000000000001</v>
      </c>
      <c r="E1671">
        <v>9.7683499999999999</v>
      </c>
      <c r="F1671">
        <v>9.8161799999999992</v>
      </c>
      <c r="G1671">
        <v>9.8456499999999991</v>
      </c>
      <c r="H1671">
        <v>9.7793899999999994</v>
      </c>
      <c r="I1671">
        <v>10.012600000000001</v>
      </c>
      <c r="J1671">
        <v>10.029299999999999</v>
      </c>
      <c r="K1671">
        <v>9.99831</v>
      </c>
      <c r="L1671">
        <v>9.9851299999999998</v>
      </c>
      <c r="M1671" t="s">
        <v>0</v>
      </c>
      <c r="O1671" t="s">
        <v>1</v>
      </c>
      <c r="Q1671" t="s">
        <v>164</v>
      </c>
      <c r="R1671" t="s">
        <v>17030</v>
      </c>
      <c r="S1671" t="s">
        <v>17031</v>
      </c>
      <c r="T1671" t="s">
        <v>17032</v>
      </c>
      <c r="V1671" t="s">
        <v>17033</v>
      </c>
      <c r="W1671">
        <v>0</v>
      </c>
      <c r="X1671" t="s">
        <v>7</v>
      </c>
      <c r="Y1671">
        <v>23</v>
      </c>
      <c r="Z1671">
        <v>7</v>
      </c>
      <c r="AA1671">
        <v>12</v>
      </c>
      <c r="AB1671">
        <v>7</v>
      </c>
      <c r="AC1671">
        <v>46.7</v>
      </c>
      <c r="AD1671">
        <v>1</v>
      </c>
      <c r="AF1671" t="s">
        <v>17036</v>
      </c>
      <c r="AG1671">
        <v>3.8797299999999999</v>
      </c>
      <c r="AH1671">
        <v>3.44285E-4</v>
      </c>
      <c r="AI1671">
        <v>0.20322799999999999</v>
      </c>
      <c r="AJ1671">
        <f t="shared" si="364"/>
        <v>-0.20322799999999999</v>
      </c>
      <c r="AK1671">
        <v>8.6461400000000008</v>
      </c>
      <c r="AL1671" t="str">
        <f t="shared" si="365"/>
        <v/>
      </c>
      <c r="AM1671" t="str">
        <f t="shared" si="366"/>
        <v/>
      </c>
      <c r="AN1671" t="str">
        <f t="shared" si="367"/>
        <v/>
      </c>
      <c r="AO1671" t="str">
        <f t="shared" si="368"/>
        <v/>
      </c>
      <c r="AQ1671">
        <v>1.3302400000000001E-2</v>
      </c>
      <c r="AR1671">
        <v>0.97499400000000003</v>
      </c>
      <c r="AS1671">
        <v>-7.1620899999999999E-4</v>
      </c>
      <c r="AT1671">
        <f t="shared" si="369"/>
        <v>7.1620899999999999E-4</v>
      </c>
      <c r="AU1671">
        <v>-3.9419999999999997E-2</v>
      </c>
      <c r="AV1671" t="str">
        <f t="shared" si="370"/>
        <v/>
      </c>
      <c r="AW1671" t="str">
        <f t="shared" si="371"/>
        <v/>
      </c>
      <c r="AX1671" t="str">
        <f t="shared" si="372"/>
        <v/>
      </c>
      <c r="AY1671" t="str">
        <f t="shared" si="373"/>
        <v/>
      </c>
      <c r="BA1671" s="5" t="str">
        <f t="shared" si="374"/>
        <v/>
      </c>
      <c r="BB1671" s="5" t="str">
        <f t="shared" si="375"/>
        <v/>
      </c>
      <c r="BC1671" s="5" t="str">
        <f t="shared" si="376"/>
        <v/>
      </c>
      <c r="BD1671" s="5" t="str">
        <f t="shared" si="377"/>
        <v/>
      </c>
      <c r="BF1671" t="s">
        <v>17034</v>
      </c>
      <c r="BG1671" t="s">
        <v>17035</v>
      </c>
      <c r="BH1671" t="s">
        <v>17036</v>
      </c>
      <c r="BK1671" t="s">
        <v>17037</v>
      </c>
    </row>
    <row r="1672" spans="1:63" x14ac:dyDescent="0.3">
      <c r="A1672">
        <v>10.6149</v>
      </c>
      <c r="B1672">
        <v>10.673</v>
      </c>
      <c r="C1672">
        <v>10.6145</v>
      </c>
      <c r="D1672">
        <v>10.6426</v>
      </c>
      <c r="E1672">
        <v>10.3627</v>
      </c>
      <c r="F1672">
        <v>10.416700000000001</v>
      </c>
      <c r="G1672">
        <v>10.432399999999999</v>
      </c>
      <c r="H1672">
        <v>10.520200000000001</v>
      </c>
      <c r="I1672">
        <v>11.0871</v>
      </c>
      <c r="J1672">
        <v>11.1654</v>
      </c>
      <c r="K1672">
        <v>11.103999999999999</v>
      </c>
      <c r="L1672">
        <v>11.1747</v>
      </c>
      <c r="M1672" t="s">
        <v>0</v>
      </c>
      <c r="O1672" t="s">
        <v>1</v>
      </c>
      <c r="P1672" t="s">
        <v>1</v>
      </c>
      <c r="Q1672" t="s">
        <v>2</v>
      </c>
      <c r="R1672" t="s">
        <v>15540</v>
      </c>
      <c r="S1672" t="s">
        <v>15541</v>
      </c>
      <c r="T1672" t="s">
        <v>15542</v>
      </c>
      <c r="U1672" t="s">
        <v>2534</v>
      </c>
      <c r="V1672" t="s">
        <v>15543</v>
      </c>
      <c r="W1672">
        <v>0</v>
      </c>
      <c r="X1672" t="s">
        <v>7</v>
      </c>
      <c r="Y1672">
        <v>17</v>
      </c>
      <c r="Z1672">
        <v>13</v>
      </c>
      <c r="AA1672">
        <v>15</v>
      </c>
      <c r="AB1672">
        <v>13</v>
      </c>
      <c r="AC1672">
        <v>87.6</v>
      </c>
      <c r="AD1672">
        <v>1</v>
      </c>
      <c r="AF1672" t="s">
        <v>15546</v>
      </c>
      <c r="AG1672">
        <v>2.9087000000000001</v>
      </c>
      <c r="AH1672">
        <v>2.3718900000000002E-3</v>
      </c>
      <c r="AI1672">
        <v>0.20322599999999999</v>
      </c>
      <c r="AJ1672">
        <f t="shared" si="364"/>
        <v>-0.20322599999999999</v>
      </c>
      <c r="AK1672">
        <v>5.7232099999999999</v>
      </c>
      <c r="AL1672" t="str">
        <f t="shared" si="365"/>
        <v/>
      </c>
      <c r="AM1672" t="str">
        <f t="shared" si="366"/>
        <v/>
      </c>
      <c r="AN1672" t="str">
        <f t="shared" si="367"/>
        <v/>
      </c>
      <c r="AO1672" t="str">
        <f t="shared" si="368"/>
        <v/>
      </c>
      <c r="AQ1672">
        <v>5.8856400000000004</v>
      </c>
      <c r="AR1672" s="1">
        <v>8.2264400000000008E-6</v>
      </c>
      <c r="AS1672">
        <v>-0.49656400000000001</v>
      </c>
      <c r="AT1672">
        <f t="shared" si="369"/>
        <v>0.49656400000000001</v>
      </c>
      <c r="AU1672">
        <v>-19.1755</v>
      </c>
      <c r="AV1672" t="str">
        <f t="shared" si="370"/>
        <v/>
      </c>
      <c r="AW1672" t="str">
        <f t="shared" si="371"/>
        <v/>
      </c>
      <c r="AX1672" t="str">
        <f t="shared" si="372"/>
        <v/>
      </c>
      <c r="AY1672" t="str">
        <f t="shared" si="373"/>
        <v/>
      </c>
      <c r="BA1672" s="5" t="str">
        <f t="shared" si="374"/>
        <v/>
      </c>
      <c r="BB1672" s="5" t="str">
        <f t="shared" si="375"/>
        <v/>
      </c>
      <c r="BC1672" s="5" t="str">
        <f t="shared" si="376"/>
        <v/>
      </c>
      <c r="BD1672" s="5" t="str">
        <f t="shared" si="377"/>
        <v/>
      </c>
      <c r="BF1672" t="s">
        <v>15544</v>
      </c>
      <c r="BG1672" t="s">
        <v>15545</v>
      </c>
      <c r="BH1672" t="s">
        <v>15546</v>
      </c>
      <c r="BI1672" t="s">
        <v>2534</v>
      </c>
      <c r="BJ1672" t="s">
        <v>15547</v>
      </c>
      <c r="BK1672" t="s">
        <v>15548</v>
      </c>
    </row>
    <row r="1673" spans="1:63" x14ac:dyDescent="0.3">
      <c r="A1673">
        <v>7.97499</v>
      </c>
      <c r="B1673">
        <v>7.8366800000000003</v>
      </c>
      <c r="C1673">
        <v>7.8561100000000001</v>
      </c>
      <c r="D1673">
        <v>7.9383999999999997</v>
      </c>
      <c r="E1673">
        <v>7.6161799999999999</v>
      </c>
      <c r="F1673">
        <v>7.71218</v>
      </c>
      <c r="G1673">
        <v>7.8233699999999997</v>
      </c>
      <c r="H1673">
        <v>7.6416899999999996</v>
      </c>
      <c r="I1673">
        <v>7.8820300000000003</v>
      </c>
      <c r="J1673">
        <v>7.9194599999999999</v>
      </c>
      <c r="K1673">
        <v>8.0101099999999992</v>
      </c>
      <c r="L1673">
        <v>8.0112299999999994</v>
      </c>
      <c r="M1673" t="s">
        <v>0</v>
      </c>
      <c r="O1673" t="s">
        <v>1</v>
      </c>
      <c r="Q1673" t="s">
        <v>164</v>
      </c>
      <c r="R1673" t="s">
        <v>27442</v>
      </c>
      <c r="S1673" t="s">
        <v>27443</v>
      </c>
      <c r="T1673" t="s">
        <v>4465</v>
      </c>
      <c r="U1673" t="s">
        <v>684</v>
      </c>
      <c r="V1673" t="s">
        <v>901</v>
      </c>
      <c r="W1673">
        <v>0</v>
      </c>
      <c r="X1673" t="s">
        <v>7</v>
      </c>
      <c r="Y1673">
        <v>6</v>
      </c>
      <c r="Z1673">
        <v>4</v>
      </c>
      <c r="AA1673">
        <v>6</v>
      </c>
      <c r="AB1673">
        <v>4</v>
      </c>
      <c r="AC1673">
        <v>101.9</v>
      </c>
      <c r="AD1673">
        <v>1</v>
      </c>
      <c r="AF1673" t="s">
        <v>27446</v>
      </c>
      <c r="AG1673">
        <v>1.93032</v>
      </c>
      <c r="AH1673">
        <v>1.7833700000000001E-2</v>
      </c>
      <c r="AI1673">
        <v>0.20319100000000001</v>
      </c>
      <c r="AJ1673">
        <f t="shared" si="364"/>
        <v>-0.20319100000000001</v>
      </c>
      <c r="AK1673">
        <v>3.5731000000000002</v>
      </c>
      <c r="AL1673" t="str">
        <f t="shared" si="365"/>
        <v/>
      </c>
      <c r="AM1673" t="str">
        <f t="shared" si="366"/>
        <v/>
      </c>
      <c r="AN1673" t="str">
        <f t="shared" si="367"/>
        <v/>
      </c>
      <c r="AO1673" t="str">
        <f t="shared" si="368"/>
        <v/>
      </c>
      <c r="AQ1673">
        <v>0.54186900000000005</v>
      </c>
      <c r="AR1673">
        <v>0.32788200000000001</v>
      </c>
      <c r="AS1673">
        <v>-5.4159600000000002E-2</v>
      </c>
      <c r="AT1673">
        <f t="shared" si="369"/>
        <v>5.4159600000000002E-2</v>
      </c>
      <c r="AU1673">
        <v>-1.16787</v>
      </c>
      <c r="AV1673" t="str">
        <f t="shared" si="370"/>
        <v/>
      </c>
      <c r="AW1673" t="str">
        <f t="shared" si="371"/>
        <v/>
      </c>
      <c r="AX1673" t="str">
        <f t="shared" si="372"/>
        <v/>
      </c>
      <c r="AY1673" t="str">
        <f t="shared" si="373"/>
        <v/>
      </c>
      <c r="BA1673" s="5" t="str">
        <f t="shared" si="374"/>
        <v/>
      </c>
      <c r="BB1673" s="5" t="str">
        <f t="shared" si="375"/>
        <v/>
      </c>
      <c r="BC1673" s="5" t="str">
        <f t="shared" si="376"/>
        <v/>
      </c>
      <c r="BD1673" s="5" t="str">
        <f t="shared" si="377"/>
        <v/>
      </c>
      <c r="BF1673" t="s">
        <v>27444</v>
      </c>
      <c r="BG1673" t="s">
        <v>27445</v>
      </c>
      <c r="BH1673" t="s">
        <v>27446</v>
      </c>
      <c r="BI1673" t="s">
        <v>684</v>
      </c>
      <c r="BJ1673" t="s">
        <v>3373</v>
      </c>
      <c r="BK1673" t="s">
        <v>27447</v>
      </c>
    </row>
    <row r="1674" spans="1:63" x14ac:dyDescent="0.3">
      <c r="A1674">
        <v>11.8469</v>
      </c>
      <c r="B1674">
        <v>11.8912</v>
      </c>
      <c r="C1674">
        <v>11.869199999999999</v>
      </c>
      <c r="D1674">
        <v>11.899100000000001</v>
      </c>
      <c r="E1674">
        <v>11.657999999999999</v>
      </c>
      <c r="F1674">
        <v>11.680999999999999</v>
      </c>
      <c r="G1674">
        <v>11.6563</v>
      </c>
      <c r="H1674">
        <v>11.698600000000001</v>
      </c>
      <c r="I1674">
        <v>11.895300000000001</v>
      </c>
      <c r="J1674">
        <v>11.945600000000001</v>
      </c>
      <c r="K1674">
        <v>11.931699999999999</v>
      </c>
      <c r="L1674">
        <v>11.9458</v>
      </c>
      <c r="M1674" t="s">
        <v>0</v>
      </c>
      <c r="O1674" t="s">
        <v>1</v>
      </c>
      <c r="P1674" t="s">
        <v>1</v>
      </c>
      <c r="Q1674" t="s">
        <v>2</v>
      </c>
      <c r="R1674" t="s">
        <v>8305</v>
      </c>
      <c r="S1674" t="s">
        <v>8306</v>
      </c>
      <c r="T1674" t="s">
        <v>8307</v>
      </c>
      <c r="U1674" t="s">
        <v>2386</v>
      </c>
      <c r="V1674" t="s">
        <v>2387</v>
      </c>
      <c r="W1674">
        <v>0</v>
      </c>
      <c r="X1674" t="s">
        <v>7</v>
      </c>
      <c r="Y1674">
        <v>33</v>
      </c>
      <c r="Z1674">
        <v>19</v>
      </c>
      <c r="AA1674">
        <v>34</v>
      </c>
      <c r="AB1674">
        <v>18</v>
      </c>
      <c r="AC1674">
        <v>58.9</v>
      </c>
      <c r="AD1674">
        <v>1</v>
      </c>
      <c r="AF1674" t="s">
        <v>8310</v>
      </c>
      <c r="AG1674">
        <v>4.9166699999999999</v>
      </c>
      <c r="AH1674" s="1">
        <v>4.7828399999999998E-5</v>
      </c>
      <c r="AI1674">
        <v>0.20313300000000001</v>
      </c>
      <c r="AJ1674">
        <f t="shared" si="364"/>
        <v>-0.20313300000000001</v>
      </c>
      <c r="AK1674">
        <v>13.116300000000001</v>
      </c>
      <c r="AL1674" t="str">
        <f t="shared" si="365"/>
        <v/>
      </c>
      <c r="AM1674" t="str">
        <f t="shared" si="366"/>
        <v/>
      </c>
      <c r="AN1674" t="str">
        <f t="shared" si="367"/>
        <v/>
      </c>
      <c r="AO1674" t="str">
        <f t="shared" si="368"/>
        <v/>
      </c>
      <c r="AQ1674">
        <v>1.7141</v>
      </c>
      <c r="AR1674">
        <v>2.72997E-2</v>
      </c>
      <c r="AS1674">
        <v>-5.29788E-2</v>
      </c>
      <c r="AT1674">
        <f t="shared" si="369"/>
        <v>5.29788E-2</v>
      </c>
      <c r="AU1674">
        <v>-3.17014</v>
      </c>
      <c r="AV1674" t="str">
        <f t="shared" si="370"/>
        <v/>
      </c>
      <c r="AW1674" t="str">
        <f t="shared" si="371"/>
        <v/>
      </c>
      <c r="AX1674" t="str">
        <f t="shared" si="372"/>
        <v/>
      </c>
      <c r="AY1674" t="str">
        <f t="shared" si="373"/>
        <v/>
      </c>
      <c r="BA1674" s="5" t="str">
        <f t="shared" si="374"/>
        <v/>
      </c>
      <c r="BB1674" s="5" t="str">
        <f t="shared" si="375"/>
        <v/>
      </c>
      <c r="BC1674" s="5" t="str">
        <f t="shared" si="376"/>
        <v/>
      </c>
      <c r="BD1674" s="5" t="str">
        <f t="shared" si="377"/>
        <v/>
      </c>
      <c r="BF1674" t="s">
        <v>8308</v>
      </c>
      <c r="BG1674" t="s">
        <v>8309</v>
      </c>
      <c r="BH1674" t="s">
        <v>8310</v>
      </c>
      <c r="BI1674" t="s">
        <v>2386</v>
      </c>
      <c r="BJ1674" t="s">
        <v>8311</v>
      </c>
      <c r="BK1674" t="s">
        <v>8312</v>
      </c>
    </row>
    <row r="1675" spans="1:63" x14ac:dyDescent="0.3">
      <c r="A1675">
        <v>11.707100000000001</v>
      </c>
      <c r="B1675">
        <v>11.705</v>
      </c>
      <c r="C1675">
        <v>11.7248</v>
      </c>
      <c r="D1675">
        <v>11.7578</v>
      </c>
      <c r="E1675">
        <v>11.492699999999999</v>
      </c>
      <c r="F1675">
        <v>11.499700000000001</v>
      </c>
      <c r="G1675">
        <v>11.5281</v>
      </c>
      <c r="H1675">
        <v>11.562200000000001</v>
      </c>
      <c r="I1675">
        <v>11.879200000000001</v>
      </c>
      <c r="J1675">
        <v>11.898300000000001</v>
      </c>
      <c r="K1675">
        <v>11.873200000000001</v>
      </c>
      <c r="L1675">
        <v>11.9297</v>
      </c>
      <c r="M1675" t="s">
        <v>0</v>
      </c>
      <c r="O1675" t="s">
        <v>1</v>
      </c>
      <c r="P1675" t="s">
        <v>1</v>
      </c>
      <c r="Q1675" t="s">
        <v>2</v>
      </c>
      <c r="R1675" t="s">
        <v>2872</v>
      </c>
      <c r="S1675" t="s">
        <v>2873</v>
      </c>
      <c r="T1675" t="s">
        <v>2874</v>
      </c>
      <c r="V1675" t="s">
        <v>718</v>
      </c>
      <c r="W1675">
        <v>7</v>
      </c>
      <c r="X1675" t="s">
        <v>7</v>
      </c>
      <c r="Y1675">
        <v>28</v>
      </c>
      <c r="Z1675">
        <v>38</v>
      </c>
      <c r="AA1675">
        <v>52</v>
      </c>
      <c r="AB1675">
        <v>31</v>
      </c>
      <c r="AC1675">
        <v>169.3</v>
      </c>
      <c r="AD1675">
        <v>1</v>
      </c>
      <c r="AF1675" t="s">
        <v>2877</v>
      </c>
      <c r="AG1675">
        <v>4.2748999999999997</v>
      </c>
      <c r="AH1675">
        <v>1.5995899999999999E-4</v>
      </c>
      <c r="AI1675">
        <v>0.20301</v>
      </c>
      <c r="AJ1675">
        <f t="shared" si="364"/>
        <v>-0.20301</v>
      </c>
      <c r="AK1675">
        <v>10.1534</v>
      </c>
      <c r="AL1675" t="str">
        <f t="shared" si="365"/>
        <v/>
      </c>
      <c r="AM1675" t="str">
        <f t="shared" si="366"/>
        <v/>
      </c>
      <c r="AN1675" t="str">
        <f t="shared" si="367"/>
        <v/>
      </c>
      <c r="AO1675" t="str">
        <f t="shared" si="368"/>
        <v/>
      </c>
      <c r="AQ1675">
        <v>4.1680200000000003</v>
      </c>
      <c r="AR1675">
        <v>1.9174599999999999E-4</v>
      </c>
      <c r="AS1675">
        <v>-0.171408</v>
      </c>
      <c r="AT1675">
        <f t="shared" si="369"/>
        <v>0.171408</v>
      </c>
      <c r="AU1675">
        <v>-9.72424</v>
      </c>
      <c r="AV1675" t="str">
        <f t="shared" si="370"/>
        <v/>
      </c>
      <c r="AW1675" t="str">
        <f t="shared" si="371"/>
        <v/>
      </c>
      <c r="AX1675" t="str">
        <f t="shared" si="372"/>
        <v/>
      </c>
      <c r="AY1675" t="str">
        <f t="shared" si="373"/>
        <v/>
      </c>
      <c r="BA1675" s="5" t="str">
        <f t="shared" si="374"/>
        <v/>
      </c>
      <c r="BB1675" s="5" t="str">
        <f t="shared" si="375"/>
        <v/>
      </c>
      <c r="BC1675" s="5" t="str">
        <f t="shared" si="376"/>
        <v/>
      </c>
      <c r="BD1675" s="5" t="str">
        <f t="shared" si="377"/>
        <v/>
      </c>
      <c r="BF1675" t="s">
        <v>2875</v>
      </c>
      <c r="BG1675" t="s">
        <v>2876</v>
      </c>
      <c r="BH1675" t="s">
        <v>2877</v>
      </c>
      <c r="BJ1675" t="s">
        <v>2878</v>
      </c>
      <c r="BK1675" t="s">
        <v>2879</v>
      </c>
    </row>
    <row r="1676" spans="1:63" x14ac:dyDescent="0.3">
      <c r="A1676">
        <v>6.7156200000000004</v>
      </c>
      <c r="B1676">
        <v>6.8826400000000003</v>
      </c>
      <c r="C1676">
        <v>6.8214600000000001</v>
      </c>
      <c r="D1676">
        <v>6.8911800000000003</v>
      </c>
      <c r="E1676">
        <v>6.6794799999999999</v>
      </c>
      <c r="F1676">
        <v>6.7455100000000003</v>
      </c>
      <c r="G1676">
        <v>6.5999100000000004</v>
      </c>
      <c r="H1676">
        <v>6.4741099999999996</v>
      </c>
      <c r="I1676">
        <v>6.1106100000000003</v>
      </c>
      <c r="J1676">
        <v>5.96347</v>
      </c>
      <c r="K1676">
        <v>6.0312200000000002</v>
      </c>
      <c r="L1676">
        <v>6.1106100000000003</v>
      </c>
      <c r="M1676" t="s">
        <v>0</v>
      </c>
      <c r="O1676" t="s">
        <v>1</v>
      </c>
      <c r="P1676" t="s">
        <v>1</v>
      </c>
      <c r="Q1676" t="s">
        <v>2</v>
      </c>
      <c r="R1676" t="s">
        <v>32616</v>
      </c>
      <c r="S1676" t="s">
        <v>32617</v>
      </c>
      <c r="T1676" t="s">
        <v>32618</v>
      </c>
      <c r="U1676" t="s">
        <v>3458</v>
      </c>
      <c r="V1676" t="s">
        <v>24007</v>
      </c>
      <c r="W1676">
        <v>0</v>
      </c>
      <c r="X1676" t="s">
        <v>7</v>
      </c>
      <c r="Y1676">
        <v>4</v>
      </c>
      <c r="Z1676">
        <v>3</v>
      </c>
      <c r="AA1676">
        <v>3</v>
      </c>
      <c r="AB1676">
        <v>3</v>
      </c>
      <c r="AC1676">
        <v>82.8</v>
      </c>
      <c r="AD1676">
        <v>1</v>
      </c>
      <c r="AF1676" t="s">
        <v>32621</v>
      </c>
      <c r="AG1676">
        <v>1.53928</v>
      </c>
      <c r="AH1676">
        <v>4.06066E-2</v>
      </c>
      <c r="AI1676">
        <v>0.20297100000000001</v>
      </c>
      <c r="AJ1676">
        <f t="shared" si="364"/>
        <v>-0.20297100000000001</v>
      </c>
      <c r="AK1676">
        <v>2.85771</v>
      </c>
      <c r="AL1676" t="str">
        <f t="shared" si="365"/>
        <v/>
      </c>
      <c r="AM1676" t="str">
        <f t="shared" si="366"/>
        <v/>
      </c>
      <c r="AN1676" t="str">
        <f t="shared" si="367"/>
        <v/>
      </c>
      <c r="AO1676" t="str">
        <f t="shared" si="368"/>
        <v/>
      </c>
      <c r="AQ1676">
        <v>5.1487299999999996</v>
      </c>
      <c r="AR1676" s="1">
        <v>2.94018E-5</v>
      </c>
      <c r="AS1676">
        <v>0.77374299999999996</v>
      </c>
      <c r="AT1676">
        <f t="shared" si="369"/>
        <v>-0.77374299999999996</v>
      </c>
      <c r="AU1676">
        <v>14.3735</v>
      </c>
      <c r="AV1676" t="str">
        <f t="shared" si="370"/>
        <v/>
      </c>
      <c r="AW1676" t="str">
        <f t="shared" si="371"/>
        <v/>
      </c>
      <c r="AX1676" t="str">
        <f t="shared" si="372"/>
        <v/>
      </c>
      <c r="AY1676" t="str">
        <f t="shared" si="373"/>
        <v>+</v>
      </c>
      <c r="BA1676" s="5" t="str">
        <f t="shared" si="374"/>
        <v/>
      </c>
      <c r="BB1676" s="5" t="str">
        <f t="shared" si="375"/>
        <v/>
      </c>
      <c r="BC1676" s="5" t="str">
        <f t="shared" si="376"/>
        <v/>
      </c>
      <c r="BD1676" s="5" t="str">
        <f t="shared" si="377"/>
        <v/>
      </c>
      <c r="BF1676" t="s">
        <v>32619</v>
      </c>
      <c r="BG1676" t="s">
        <v>32620</v>
      </c>
      <c r="BH1676" t="s">
        <v>32621</v>
      </c>
      <c r="BI1676" t="s">
        <v>3458</v>
      </c>
      <c r="BK1676" t="s">
        <v>32622</v>
      </c>
    </row>
    <row r="1677" spans="1:63" x14ac:dyDescent="0.3">
      <c r="A1677">
        <v>4.1292799999999996</v>
      </c>
      <c r="B1677">
        <v>2.8679000000000001</v>
      </c>
      <c r="C1677">
        <v>4.0703899999999997</v>
      </c>
      <c r="D1677">
        <v>3.5235599999999998</v>
      </c>
      <c r="E1677">
        <v>3.3785099999999999</v>
      </c>
      <c r="F1677">
        <v>2.9068900000000002</v>
      </c>
      <c r="G1677">
        <v>3.7970100000000002</v>
      </c>
      <c r="H1677">
        <v>3.70044</v>
      </c>
      <c r="I1677">
        <v>3.4594299999999998</v>
      </c>
      <c r="J1677">
        <v>3.8479999999999999</v>
      </c>
      <c r="K1677">
        <v>3.7441599999999999</v>
      </c>
      <c r="L1677">
        <v>3.2479300000000002</v>
      </c>
      <c r="M1677" t="s">
        <v>0</v>
      </c>
      <c r="R1677" t="s">
        <v>41719</v>
      </c>
      <c r="S1677" t="s">
        <v>41720</v>
      </c>
      <c r="T1677" t="s">
        <v>41721</v>
      </c>
      <c r="V1677" t="s">
        <v>41722</v>
      </c>
      <c r="W1677">
        <v>0</v>
      </c>
      <c r="X1677" t="s">
        <v>7</v>
      </c>
      <c r="Y1677">
        <v>8</v>
      </c>
      <c r="Z1677">
        <v>1</v>
      </c>
      <c r="AA1677">
        <v>1</v>
      </c>
      <c r="AB1677">
        <v>1</v>
      </c>
      <c r="AC1677">
        <v>15.6</v>
      </c>
      <c r="AD1677">
        <v>1</v>
      </c>
      <c r="AF1677" t="s">
        <v>41725</v>
      </c>
      <c r="AG1677">
        <v>0.22880800000000001</v>
      </c>
      <c r="AH1677">
        <v>0.633131</v>
      </c>
      <c r="AI1677">
        <v>0.202069</v>
      </c>
      <c r="AJ1677">
        <f t="shared" si="364"/>
        <v>-0.202069</v>
      </c>
      <c r="AK1677">
        <v>0.56828199999999995</v>
      </c>
      <c r="AL1677" t="str">
        <f t="shared" si="365"/>
        <v/>
      </c>
      <c r="AM1677" t="str">
        <f t="shared" si="366"/>
        <v/>
      </c>
      <c r="AN1677" t="str">
        <f t="shared" si="367"/>
        <v/>
      </c>
      <c r="AO1677" t="str">
        <f t="shared" si="368"/>
        <v/>
      </c>
      <c r="AQ1677">
        <v>8.1290299999999996E-2</v>
      </c>
      <c r="AR1677">
        <v>0.84967999999999999</v>
      </c>
      <c r="AS1677">
        <v>7.2903399999999993E-2</v>
      </c>
      <c r="AT1677">
        <f t="shared" si="369"/>
        <v>-7.2903399999999993E-2</v>
      </c>
      <c r="AU1677">
        <v>0.22520200000000001</v>
      </c>
      <c r="AV1677" t="str">
        <f t="shared" si="370"/>
        <v/>
      </c>
      <c r="AW1677" t="str">
        <f t="shared" si="371"/>
        <v/>
      </c>
      <c r="AX1677" t="str">
        <f t="shared" si="372"/>
        <v/>
      </c>
      <c r="AY1677" t="str">
        <f t="shared" si="373"/>
        <v/>
      </c>
      <c r="BA1677" s="5" t="str">
        <f t="shared" si="374"/>
        <v/>
      </c>
      <c r="BB1677" s="5" t="str">
        <f t="shared" si="375"/>
        <v/>
      </c>
      <c r="BC1677" s="5" t="str">
        <f t="shared" si="376"/>
        <v/>
      </c>
      <c r="BD1677" s="5" t="str">
        <f t="shared" si="377"/>
        <v/>
      </c>
      <c r="BF1677" t="s">
        <v>41723</v>
      </c>
      <c r="BG1677" t="s">
        <v>41724</v>
      </c>
      <c r="BH1677" t="s">
        <v>41725</v>
      </c>
      <c r="BJ1677" t="s">
        <v>2870</v>
      </c>
      <c r="BK1677" t="s">
        <v>41726</v>
      </c>
    </row>
    <row r="1678" spans="1:63" x14ac:dyDescent="0.3">
      <c r="A1678">
        <v>11.4176</v>
      </c>
      <c r="B1678">
        <v>11.404299999999999</v>
      </c>
      <c r="C1678">
        <v>11.4232</v>
      </c>
      <c r="D1678">
        <v>11.43</v>
      </c>
      <c r="E1678">
        <v>11.227499999999999</v>
      </c>
      <c r="F1678">
        <v>11.202400000000001</v>
      </c>
      <c r="G1678">
        <v>11.2401</v>
      </c>
      <c r="H1678">
        <v>11.1972</v>
      </c>
      <c r="I1678">
        <v>11.7857</v>
      </c>
      <c r="J1678">
        <v>11.809100000000001</v>
      </c>
      <c r="K1678">
        <v>11.733700000000001</v>
      </c>
      <c r="L1678">
        <v>11.7501</v>
      </c>
      <c r="M1678" t="s">
        <v>0</v>
      </c>
      <c r="O1678" t="s">
        <v>1</v>
      </c>
      <c r="P1678" t="s">
        <v>1</v>
      </c>
      <c r="Q1678" t="s">
        <v>2</v>
      </c>
      <c r="R1678" t="s">
        <v>6939</v>
      </c>
      <c r="S1678" t="s">
        <v>6940</v>
      </c>
      <c r="T1678" t="s">
        <v>6941</v>
      </c>
      <c r="V1678" t="s">
        <v>6942</v>
      </c>
      <c r="W1678">
        <v>1</v>
      </c>
      <c r="X1678" t="s">
        <v>7</v>
      </c>
      <c r="Y1678">
        <v>37</v>
      </c>
      <c r="Z1678">
        <v>17</v>
      </c>
      <c r="AA1678">
        <v>30</v>
      </c>
      <c r="AB1678">
        <v>16</v>
      </c>
      <c r="AC1678">
        <v>60.1</v>
      </c>
      <c r="AD1678">
        <v>1</v>
      </c>
      <c r="AF1678" t="s">
        <v>6945</v>
      </c>
      <c r="AG1678">
        <v>5.64771</v>
      </c>
      <c r="AH1678" s="1">
        <v>1.36453E-5</v>
      </c>
      <c r="AI1678">
        <v>0.20195299999999999</v>
      </c>
      <c r="AJ1678">
        <f t="shared" si="364"/>
        <v>-0.20195299999999999</v>
      </c>
      <c r="AK1678">
        <v>17.4772</v>
      </c>
      <c r="AL1678" t="str">
        <f t="shared" si="365"/>
        <v/>
      </c>
      <c r="AM1678" t="str">
        <f t="shared" si="366"/>
        <v/>
      </c>
      <c r="AN1678" t="str">
        <f t="shared" si="367"/>
        <v/>
      </c>
      <c r="AO1678" t="str">
        <f t="shared" si="368"/>
        <v/>
      </c>
      <c r="AQ1678">
        <v>5.94048</v>
      </c>
      <c r="AR1678" s="1">
        <v>7.52511E-6</v>
      </c>
      <c r="AS1678">
        <v>-0.35090199999999999</v>
      </c>
      <c r="AT1678">
        <f t="shared" si="369"/>
        <v>0.35090199999999999</v>
      </c>
      <c r="AU1678">
        <v>-19.589099999999998</v>
      </c>
      <c r="AV1678" t="str">
        <f t="shared" si="370"/>
        <v/>
      </c>
      <c r="AW1678" t="str">
        <f t="shared" si="371"/>
        <v/>
      </c>
      <c r="AX1678" t="str">
        <f t="shared" si="372"/>
        <v/>
      </c>
      <c r="AY1678" t="str">
        <f t="shared" si="373"/>
        <v/>
      </c>
      <c r="BA1678" s="5" t="str">
        <f t="shared" si="374"/>
        <v/>
      </c>
      <c r="BB1678" s="5" t="str">
        <f t="shared" si="375"/>
        <v/>
      </c>
      <c r="BC1678" s="5" t="str">
        <f t="shared" si="376"/>
        <v/>
      </c>
      <c r="BD1678" s="5" t="str">
        <f t="shared" si="377"/>
        <v/>
      </c>
      <c r="BF1678" t="s">
        <v>6943</v>
      </c>
      <c r="BG1678" t="s">
        <v>6944</v>
      </c>
      <c r="BH1678" t="s">
        <v>6945</v>
      </c>
      <c r="BJ1678" t="s">
        <v>6946</v>
      </c>
      <c r="BK1678" t="s">
        <v>6947</v>
      </c>
    </row>
    <row r="1679" spans="1:63" x14ac:dyDescent="0.3">
      <c r="A1679">
        <v>9.5172799999999995</v>
      </c>
      <c r="B1679">
        <v>9.5294299999999996</v>
      </c>
      <c r="C1679">
        <v>9.4946599999999997</v>
      </c>
      <c r="D1679">
        <v>9.5614799999999995</v>
      </c>
      <c r="E1679">
        <v>9.2712299999999992</v>
      </c>
      <c r="F1679">
        <v>9.3380700000000001</v>
      </c>
      <c r="G1679">
        <v>9.3374000000000006</v>
      </c>
      <c r="H1679">
        <v>9.3487299999999998</v>
      </c>
      <c r="I1679">
        <v>9.4807900000000007</v>
      </c>
      <c r="J1679">
        <v>9.5409000000000006</v>
      </c>
      <c r="K1679">
        <v>9.4904499999999992</v>
      </c>
      <c r="L1679">
        <v>9.5056100000000008</v>
      </c>
      <c r="M1679" t="s">
        <v>0</v>
      </c>
      <c r="O1679" t="s">
        <v>1</v>
      </c>
      <c r="Q1679" t="s">
        <v>164</v>
      </c>
      <c r="R1679" t="s">
        <v>12747</v>
      </c>
      <c r="S1679" t="s">
        <v>12748</v>
      </c>
      <c r="T1679" t="s">
        <v>12749</v>
      </c>
      <c r="V1679" t="s">
        <v>12750</v>
      </c>
      <c r="W1679">
        <v>1</v>
      </c>
      <c r="X1679" t="s">
        <v>7</v>
      </c>
      <c r="Y1679">
        <v>27</v>
      </c>
      <c r="Z1679">
        <v>13</v>
      </c>
      <c r="AA1679">
        <v>15</v>
      </c>
      <c r="AB1679">
        <v>12</v>
      </c>
      <c r="AC1679">
        <v>65.2</v>
      </c>
      <c r="AD1679">
        <v>1</v>
      </c>
      <c r="AF1679" t="s">
        <v>12753</v>
      </c>
      <c r="AG1679">
        <v>3.9643899999999999</v>
      </c>
      <c r="AH1679">
        <v>2.9039400000000003E-4</v>
      </c>
      <c r="AI1679">
        <v>0.20185400000000001</v>
      </c>
      <c r="AJ1679">
        <f t="shared" si="364"/>
        <v>-0.20185400000000001</v>
      </c>
      <c r="AK1679">
        <v>8.9512199999999993</v>
      </c>
      <c r="AL1679" t="str">
        <f t="shared" si="365"/>
        <v/>
      </c>
      <c r="AM1679" t="str">
        <f t="shared" si="366"/>
        <v/>
      </c>
      <c r="AN1679" t="str">
        <f t="shared" si="367"/>
        <v/>
      </c>
      <c r="AO1679" t="str">
        <f t="shared" si="368"/>
        <v/>
      </c>
      <c r="AQ1679">
        <v>0.50878299999999999</v>
      </c>
      <c r="AR1679">
        <v>0.35128999999999999</v>
      </c>
      <c r="AS1679">
        <v>2.1271000000000002E-2</v>
      </c>
      <c r="AT1679">
        <f t="shared" si="369"/>
        <v>-2.1271000000000002E-2</v>
      </c>
      <c r="AU1679">
        <v>1.1089899999999999</v>
      </c>
      <c r="AV1679" t="str">
        <f t="shared" si="370"/>
        <v/>
      </c>
      <c r="AW1679" t="str">
        <f t="shared" si="371"/>
        <v/>
      </c>
      <c r="AX1679" t="str">
        <f t="shared" si="372"/>
        <v/>
      </c>
      <c r="AY1679" t="str">
        <f t="shared" si="373"/>
        <v/>
      </c>
      <c r="BA1679" s="5" t="str">
        <f t="shared" si="374"/>
        <v/>
      </c>
      <c r="BB1679" s="5" t="str">
        <f t="shared" si="375"/>
        <v/>
      </c>
      <c r="BC1679" s="5" t="str">
        <f t="shared" si="376"/>
        <v/>
      </c>
      <c r="BD1679" s="5" t="str">
        <f t="shared" si="377"/>
        <v/>
      </c>
      <c r="BF1679" t="s">
        <v>12751</v>
      </c>
      <c r="BG1679" t="s">
        <v>12752</v>
      </c>
      <c r="BH1679" t="s">
        <v>12753</v>
      </c>
      <c r="BJ1679" t="s">
        <v>12754</v>
      </c>
      <c r="BK1679" t="s">
        <v>12755</v>
      </c>
    </row>
    <row r="1680" spans="1:63" x14ac:dyDescent="0.3">
      <c r="A1680">
        <v>10.561299999999999</v>
      </c>
      <c r="B1680">
        <v>10.542400000000001</v>
      </c>
      <c r="C1680">
        <v>10.6096</v>
      </c>
      <c r="D1680">
        <v>10.5579</v>
      </c>
      <c r="E1680">
        <v>10.3672</v>
      </c>
      <c r="F1680">
        <v>10.3628</v>
      </c>
      <c r="G1680">
        <v>10.342700000000001</v>
      </c>
      <c r="H1680">
        <v>10.3912</v>
      </c>
      <c r="I1680">
        <v>10.4062</v>
      </c>
      <c r="J1680">
        <v>10.4124</v>
      </c>
      <c r="K1680">
        <v>10.391500000000001</v>
      </c>
      <c r="L1680">
        <v>10.4445</v>
      </c>
      <c r="M1680" t="s">
        <v>0</v>
      </c>
      <c r="O1680" t="s">
        <v>1</v>
      </c>
      <c r="P1680" t="s">
        <v>1</v>
      </c>
      <c r="Q1680" t="s">
        <v>2</v>
      </c>
      <c r="R1680" t="s">
        <v>12944</v>
      </c>
      <c r="S1680" t="s">
        <v>12945</v>
      </c>
      <c r="T1680" t="s">
        <v>12946</v>
      </c>
      <c r="U1680" t="s">
        <v>6161</v>
      </c>
      <c r="V1680" t="s">
        <v>12947</v>
      </c>
      <c r="W1680">
        <v>0</v>
      </c>
      <c r="X1680" t="s">
        <v>7</v>
      </c>
      <c r="Y1680">
        <v>9</v>
      </c>
      <c r="Z1680">
        <v>16</v>
      </c>
      <c r="AA1680">
        <v>19</v>
      </c>
      <c r="AB1680">
        <v>16</v>
      </c>
      <c r="AC1680">
        <v>217</v>
      </c>
      <c r="AD1680">
        <v>1</v>
      </c>
      <c r="AF1680" t="s">
        <v>12949</v>
      </c>
      <c r="AG1680">
        <v>4.5746599999999997</v>
      </c>
      <c r="AH1680" s="1">
        <v>9.0446700000000003E-5</v>
      </c>
      <c r="AI1680">
        <v>0.20180600000000001</v>
      </c>
      <c r="AJ1680">
        <f t="shared" si="364"/>
        <v>-0.20180600000000001</v>
      </c>
      <c r="AK1680">
        <v>11.4504</v>
      </c>
      <c r="AL1680" t="str">
        <f t="shared" si="365"/>
        <v/>
      </c>
      <c r="AM1680" t="str">
        <f t="shared" si="366"/>
        <v/>
      </c>
      <c r="AN1680" t="str">
        <f t="shared" si="367"/>
        <v/>
      </c>
      <c r="AO1680" t="str">
        <f t="shared" si="368"/>
        <v/>
      </c>
      <c r="AQ1680">
        <v>3.8106599999999999</v>
      </c>
      <c r="AR1680">
        <v>3.8200099999999998E-4</v>
      </c>
      <c r="AS1680">
        <v>0.15417600000000001</v>
      </c>
      <c r="AT1680">
        <f t="shared" si="369"/>
        <v>-0.15417600000000001</v>
      </c>
      <c r="AU1680">
        <v>8.4039900000000003</v>
      </c>
      <c r="AV1680" t="str">
        <f t="shared" si="370"/>
        <v/>
      </c>
      <c r="AW1680" t="str">
        <f t="shared" si="371"/>
        <v/>
      </c>
      <c r="AX1680" t="str">
        <f t="shared" si="372"/>
        <v/>
      </c>
      <c r="AY1680" t="str">
        <f t="shared" si="373"/>
        <v/>
      </c>
      <c r="BA1680" s="5" t="str">
        <f t="shared" si="374"/>
        <v/>
      </c>
      <c r="BB1680" s="5" t="str">
        <f t="shared" si="375"/>
        <v/>
      </c>
      <c r="BC1680" s="5" t="str">
        <f t="shared" si="376"/>
        <v/>
      </c>
      <c r="BD1680" s="5" t="str">
        <f t="shared" si="377"/>
        <v/>
      </c>
      <c r="BF1680" t="s">
        <v>12948</v>
      </c>
      <c r="BH1680" t="s">
        <v>12949</v>
      </c>
      <c r="BI1680" t="s">
        <v>6166</v>
      </c>
      <c r="BJ1680" t="s">
        <v>12950</v>
      </c>
      <c r="BK1680" t="s">
        <v>12951</v>
      </c>
    </row>
    <row r="1681" spans="1:63" x14ac:dyDescent="0.3">
      <c r="A1681">
        <v>9.1583600000000001</v>
      </c>
      <c r="B1681">
        <v>9.2663200000000003</v>
      </c>
      <c r="C1681">
        <v>9.1895799999999994</v>
      </c>
      <c r="D1681">
        <v>9.2469800000000006</v>
      </c>
      <c r="E1681">
        <v>9.0223700000000004</v>
      </c>
      <c r="F1681">
        <v>9.0223700000000004</v>
      </c>
      <c r="G1681">
        <v>9.0281800000000008</v>
      </c>
      <c r="H1681">
        <v>8.9821399999999993</v>
      </c>
      <c r="I1681">
        <v>9.0898500000000002</v>
      </c>
      <c r="J1681">
        <v>9.2379300000000004</v>
      </c>
      <c r="K1681">
        <v>9.2398399999999992</v>
      </c>
      <c r="L1681">
        <v>9.23888</v>
      </c>
      <c r="M1681" t="s">
        <v>0</v>
      </c>
      <c r="O1681" t="s">
        <v>1</v>
      </c>
      <c r="Q1681" t="s">
        <v>164</v>
      </c>
      <c r="R1681" t="s">
        <v>23073</v>
      </c>
      <c r="S1681" t="s">
        <v>23074</v>
      </c>
      <c r="T1681" t="s">
        <v>23075</v>
      </c>
      <c r="U1681" t="s">
        <v>21267</v>
      </c>
      <c r="V1681" t="s">
        <v>23076</v>
      </c>
      <c r="W1681">
        <v>0</v>
      </c>
      <c r="X1681" t="s">
        <v>7</v>
      </c>
      <c r="Y1681">
        <v>22</v>
      </c>
      <c r="Z1681">
        <v>7</v>
      </c>
      <c r="AA1681">
        <v>9</v>
      </c>
      <c r="AB1681">
        <v>7</v>
      </c>
      <c r="AC1681">
        <v>37.6</v>
      </c>
      <c r="AD1681">
        <v>1</v>
      </c>
      <c r="AF1681" t="s">
        <v>23079</v>
      </c>
      <c r="AG1681">
        <v>3.50943</v>
      </c>
      <c r="AH1681">
        <v>7.1019300000000002E-4</v>
      </c>
      <c r="AI1681">
        <v>0.201544</v>
      </c>
      <c r="AJ1681">
        <f t="shared" si="364"/>
        <v>-0.201544</v>
      </c>
      <c r="AK1681">
        <v>7.4145000000000003</v>
      </c>
      <c r="AL1681" t="str">
        <f t="shared" si="365"/>
        <v/>
      </c>
      <c r="AM1681" t="str">
        <f t="shared" si="366"/>
        <v/>
      </c>
      <c r="AN1681" t="str">
        <f t="shared" si="367"/>
        <v/>
      </c>
      <c r="AO1681" t="str">
        <f t="shared" si="368"/>
        <v/>
      </c>
      <c r="AQ1681">
        <v>0.113096</v>
      </c>
      <c r="AR1681">
        <v>0.79702399999999995</v>
      </c>
      <c r="AS1681">
        <v>1.36845E-2</v>
      </c>
      <c r="AT1681">
        <f t="shared" si="369"/>
        <v>-1.36845E-2</v>
      </c>
      <c r="AU1681">
        <v>0.30491299999999999</v>
      </c>
      <c r="AV1681" t="str">
        <f t="shared" si="370"/>
        <v/>
      </c>
      <c r="AW1681" t="str">
        <f t="shared" si="371"/>
        <v/>
      </c>
      <c r="AX1681" t="str">
        <f t="shared" si="372"/>
        <v/>
      </c>
      <c r="AY1681" t="str">
        <f t="shared" si="373"/>
        <v/>
      </c>
      <c r="BA1681" s="5" t="str">
        <f t="shared" si="374"/>
        <v/>
      </c>
      <c r="BB1681" s="5" t="str">
        <f t="shared" si="375"/>
        <v/>
      </c>
      <c r="BC1681" s="5" t="str">
        <f t="shared" si="376"/>
        <v/>
      </c>
      <c r="BD1681" s="5" t="str">
        <f t="shared" si="377"/>
        <v/>
      </c>
      <c r="BF1681" t="s">
        <v>23077</v>
      </c>
      <c r="BG1681" t="s">
        <v>23078</v>
      </c>
      <c r="BH1681" t="s">
        <v>23079</v>
      </c>
      <c r="BI1681" t="s">
        <v>21271</v>
      </c>
      <c r="BJ1681" t="s">
        <v>23080</v>
      </c>
      <c r="BK1681" t="s">
        <v>23081</v>
      </c>
    </row>
    <row r="1682" spans="1:63" x14ac:dyDescent="0.3">
      <c r="A1682">
        <v>12.2425</v>
      </c>
      <c r="B1682">
        <v>12.2064</v>
      </c>
      <c r="C1682">
        <v>12.262700000000001</v>
      </c>
      <c r="D1682">
        <v>12.227</v>
      </c>
      <c r="E1682">
        <v>12.064399999999999</v>
      </c>
      <c r="F1682">
        <v>12.024900000000001</v>
      </c>
      <c r="G1682">
        <v>12.0215</v>
      </c>
      <c r="H1682">
        <v>12.0235</v>
      </c>
      <c r="I1682">
        <v>12.129899999999999</v>
      </c>
      <c r="J1682">
        <v>12.109299999999999</v>
      </c>
      <c r="K1682">
        <v>12.035299999999999</v>
      </c>
      <c r="L1682">
        <v>12.060700000000001</v>
      </c>
      <c r="M1682" t="s">
        <v>0</v>
      </c>
      <c r="O1682" t="s">
        <v>1</v>
      </c>
      <c r="P1682" t="s">
        <v>1</v>
      </c>
      <c r="Q1682" t="s">
        <v>2</v>
      </c>
      <c r="R1682" t="s">
        <v>3532</v>
      </c>
      <c r="S1682" t="s">
        <v>3533</v>
      </c>
      <c r="T1682" t="s">
        <v>3534</v>
      </c>
      <c r="U1682" t="s">
        <v>949</v>
      </c>
      <c r="V1682" t="s">
        <v>1481</v>
      </c>
      <c r="W1682">
        <v>0</v>
      </c>
      <c r="X1682" t="s">
        <v>7</v>
      </c>
      <c r="Y1682">
        <v>65</v>
      </c>
      <c r="Z1682">
        <v>21</v>
      </c>
      <c r="AA1682">
        <v>55</v>
      </c>
      <c r="AB1682">
        <v>21</v>
      </c>
      <c r="AC1682">
        <v>44.1</v>
      </c>
      <c r="AD1682">
        <v>1</v>
      </c>
      <c r="AF1682" t="s">
        <v>3537</v>
      </c>
      <c r="AG1682">
        <v>4.8481399999999999</v>
      </c>
      <c r="AH1682" s="1">
        <v>5.43748E-5</v>
      </c>
      <c r="AI1682">
        <v>0.20109099999999999</v>
      </c>
      <c r="AJ1682">
        <f t="shared" si="364"/>
        <v>-0.20109099999999999</v>
      </c>
      <c r="AK1682">
        <v>12.7654</v>
      </c>
      <c r="AL1682" t="str">
        <f t="shared" si="365"/>
        <v/>
      </c>
      <c r="AM1682" t="str">
        <f t="shared" si="366"/>
        <v/>
      </c>
      <c r="AN1682" t="str">
        <f t="shared" si="367"/>
        <v/>
      </c>
      <c r="AO1682" t="str">
        <f t="shared" si="368"/>
        <v/>
      </c>
      <c r="AQ1682">
        <v>3.0495100000000002</v>
      </c>
      <c r="AR1682">
        <v>1.72222E-3</v>
      </c>
      <c r="AS1682">
        <v>0.15085799999999999</v>
      </c>
      <c r="AT1682">
        <f t="shared" si="369"/>
        <v>-0.15085799999999999</v>
      </c>
      <c r="AU1682">
        <v>6.0895799999999998</v>
      </c>
      <c r="AV1682" t="str">
        <f t="shared" si="370"/>
        <v/>
      </c>
      <c r="AW1682" t="str">
        <f t="shared" si="371"/>
        <v/>
      </c>
      <c r="AX1682" t="str">
        <f t="shared" si="372"/>
        <v/>
      </c>
      <c r="AY1682" t="str">
        <f t="shared" si="373"/>
        <v/>
      </c>
      <c r="BA1682" s="5" t="str">
        <f t="shared" si="374"/>
        <v/>
      </c>
      <c r="BB1682" s="5" t="str">
        <f t="shared" si="375"/>
        <v/>
      </c>
      <c r="BC1682" s="5" t="str">
        <f t="shared" si="376"/>
        <v/>
      </c>
      <c r="BD1682" s="5" t="str">
        <f t="shared" si="377"/>
        <v/>
      </c>
      <c r="BF1682" t="s">
        <v>3535</v>
      </c>
      <c r="BG1682" t="s">
        <v>3536</v>
      </c>
      <c r="BH1682" t="s">
        <v>3537</v>
      </c>
      <c r="BI1682" t="s">
        <v>954</v>
      </c>
      <c r="BJ1682" t="s">
        <v>3538</v>
      </c>
      <c r="BK1682" t="s">
        <v>3539</v>
      </c>
    </row>
    <row r="1683" spans="1:63" x14ac:dyDescent="0.3">
      <c r="A1683">
        <v>8.0741399999999999</v>
      </c>
      <c r="B1683">
        <v>8.2639700000000005</v>
      </c>
      <c r="C1683">
        <v>8.3610699999999998</v>
      </c>
      <c r="D1683">
        <v>8.2779799999999994</v>
      </c>
      <c r="E1683">
        <v>7.9732700000000003</v>
      </c>
      <c r="F1683">
        <v>8.0493000000000006</v>
      </c>
      <c r="G1683">
        <v>8.0558200000000006</v>
      </c>
      <c r="H1683">
        <v>8.0948700000000002</v>
      </c>
      <c r="I1683">
        <v>7.59917</v>
      </c>
      <c r="J1683">
        <v>7.6387999999999998</v>
      </c>
      <c r="K1683">
        <v>7.7046000000000001</v>
      </c>
      <c r="L1683">
        <v>7.7774200000000002</v>
      </c>
      <c r="M1683" t="s">
        <v>0</v>
      </c>
      <c r="O1683" t="s">
        <v>1</v>
      </c>
      <c r="P1683" t="s">
        <v>1</v>
      </c>
      <c r="Q1683" t="s">
        <v>2</v>
      </c>
      <c r="R1683" t="s">
        <v>40600</v>
      </c>
      <c r="T1683" t="s">
        <v>10674</v>
      </c>
      <c r="U1683" t="s">
        <v>10517</v>
      </c>
      <c r="V1683" t="s">
        <v>40601</v>
      </c>
      <c r="W1683">
        <v>0</v>
      </c>
      <c r="X1683" t="s">
        <v>7</v>
      </c>
      <c r="Y1683">
        <v>3</v>
      </c>
      <c r="Z1683">
        <v>1</v>
      </c>
      <c r="AA1683">
        <v>2</v>
      </c>
      <c r="AB1683">
        <v>1</v>
      </c>
      <c r="AC1683">
        <v>29.4</v>
      </c>
      <c r="AD1683">
        <v>1</v>
      </c>
      <c r="AF1683" t="s">
        <v>40604</v>
      </c>
      <c r="AG1683">
        <v>1.6514599999999999</v>
      </c>
      <c r="AH1683">
        <v>3.21117E-2</v>
      </c>
      <c r="AI1683">
        <v>0.20097499999999999</v>
      </c>
      <c r="AJ1683">
        <f t="shared" si="364"/>
        <v>-0.20097499999999999</v>
      </c>
      <c r="AK1683">
        <v>3.05694</v>
      </c>
      <c r="AL1683" t="str">
        <f t="shared" si="365"/>
        <v/>
      </c>
      <c r="AM1683" t="str">
        <f t="shared" si="366"/>
        <v/>
      </c>
      <c r="AN1683" t="str">
        <f t="shared" si="367"/>
        <v/>
      </c>
      <c r="AO1683" t="str">
        <f t="shared" si="368"/>
        <v/>
      </c>
      <c r="AQ1683">
        <v>3.6377000000000002</v>
      </c>
      <c r="AR1683">
        <v>5.3838099999999999E-4</v>
      </c>
      <c r="AS1683">
        <v>0.56429600000000002</v>
      </c>
      <c r="AT1683">
        <f t="shared" si="369"/>
        <v>-0.56429600000000002</v>
      </c>
      <c r="AU1683">
        <v>7.8230700000000004</v>
      </c>
      <c r="AV1683" t="str">
        <f t="shared" si="370"/>
        <v/>
      </c>
      <c r="AW1683" t="str">
        <f t="shared" si="371"/>
        <v/>
      </c>
      <c r="AX1683" t="str">
        <f t="shared" si="372"/>
        <v/>
      </c>
      <c r="AY1683" t="str">
        <f t="shared" si="373"/>
        <v/>
      </c>
      <c r="BA1683" s="5" t="str">
        <f t="shared" si="374"/>
        <v/>
      </c>
      <c r="BB1683" s="5" t="str">
        <f t="shared" si="375"/>
        <v/>
      </c>
      <c r="BC1683" s="5" t="str">
        <f t="shared" si="376"/>
        <v/>
      </c>
      <c r="BD1683" s="5" t="str">
        <f t="shared" si="377"/>
        <v/>
      </c>
      <c r="BF1683" t="s">
        <v>40602</v>
      </c>
      <c r="BG1683" t="s">
        <v>40603</v>
      </c>
      <c r="BH1683" t="s">
        <v>40604</v>
      </c>
      <c r="BI1683" t="s">
        <v>10517</v>
      </c>
      <c r="BJ1683" t="s">
        <v>28765</v>
      </c>
      <c r="BK1683" t="s">
        <v>40605</v>
      </c>
    </row>
    <row r="1684" spans="1:63" x14ac:dyDescent="0.3">
      <c r="A1684">
        <v>11.121499999999999</v>
      </c>
      <c r="B1684">
        <v>11.1266</v>
      </c>
      <c r="C1684">
        <v>11.212199999999999</v>
      </c>
      <c r="D1684">
        <v>11.150600000000001</v>
      </c>
      <c r="E1684">
        <v>10.9299</v>
      </c>
      <c r="F1684">
        <v>10.9003</v>
      </c>
      <c r="G1684">
        <v>10.9841</v>
      </c>
      <c r="H1684">
        <v>10.9938</v>
      </c>
      <c r="I1684">
        <v>11.4</v>
      </c>
      <c r="J1684">
        <v>11.363300000000001</v>
      </c>
      <c r="K1684">
        <v>11.379099999999999</v>
      </c>
      <c r="L1684">
        <v>11.4069</v>
      </c>
      <c r="M1684" t="s">
        <v>0</v>
      </c>
      <c r="O1684" t="s">
        <v>1</v>
      </c>
      <c r="P1684" t="s">
        <v>1</v>
      </c>
      <c r="Q1684" t="s">
        <v>2</v>
      </c>
      <c r="R1684" t="s">
        <v>9246</v>
      </c>
      <c r="S1684" t="s">
        <v>9247</v>
      </c>
      <c r="T1684" t="s">
        <v>9248</v>
      </c>
      <c r="V1684" t="s">
        <v>9249</v>
      </c>
      <c r="W1684">
        <v>1</v>
      </c>
      <c r="X1684" t="s">
        <v>7</v>
      </c>
      <c r="Y1684">
        <v>19</v>
      </c>
      <c r="Z1684">
        <v>19</v>
      </c>
      <c r="AA1684">
        <v>29</v>
      </c>
      <c r="AB1684">
        <v>18</v>
      </c>
      <c r="AC1684">
        <v>132.69999999999999</v>
      </c>
      <c r="AD1684">
        <v>1</v>
      </c>
      <c r="AF1684" t="s">
        <v>9252</v>
      </c>
      <c r="AG1684">
        <v>3.23264</v>
      </c>
      <c r="AH1684">
        <v>1.2385E-3</v>
      </c>
      <c r="AI1684">
        <v>0.20072200000000001</v>
      </c>
      <c r="AJ1684">
        <f t="shared" si="364"/>
        <v>-0.20072200000000001</v>
      </c>
      <c r="AK1684">
        <v>6.5924199999999997</v>
      </c>
      <c r="AL1684" t="str">
        <f t="shared" si="365"/>
        <v/>
      </c>
      <c r="AM1684" t="str">
        <f t="shared" si="366"/>
        <v/>
      </c>
      <c r="AN1684" t="str">
        <f t="shared" si="367"/>
        <v/>
      </c>
      <c r="AO1684" t="str">
        <f t="shared" si="368"/>
        <v/>
      </c>
      <c r="AQ1684">
        <v>4.2788500000000003</v>
      </c>
      <c r="AR1684">
        <v>1.5416200000000001E-4</v>
      </c>
      <c r="AS1684">
        <v>-0.23455799999999999</v>
      </c>
      <c r="AT1684">
        <f t="shared" si="369"/>
        <v>0.23455799999999999</v>
      </c>
      <c r="AU1684">
        <v>-10.169600000000001</v>
      </c>
      <c r="AV1684" t="str">
        <f t="shared" si="370"/>
        <v/>
      </c>
      <c r="AW1684" t="str">
        <f t="shared" si="371"/>
        <v/>
      </c>
      <c r="AX1684" t="str">
        <f t="shared" si="372"/>
        <v/>
      </c>
      <c r="AY1684" t="str">
        <f t="shared" si="373"/>
        <v/>
      </c>
      <c r="BA1684" s="5" t="str">
        <f t="shared" si="374"/>
        <v/>
      </c>
      <c r="BB1684" s="5" t="str">
        <f t="shared" si="375"/>
        <v/>
      </c>
      <c r="BC1684" s="5" t="str">
        <f t="shared" si="376"/>
        <v/>
      </c>
      <c r="BD1684" s="5" t="str">
        <f t="shared" si="377"/>
        <v/>
      </c>
      <c r="BF1684" t="s">
        <v>9250</v>
      </c>
      <c r="BG1684" t="s">
        <v>9251</v>
      </c>
      <c r="BH1684" t="s">
        <v>9252</v>
      </c>
      <c r="BJ1684" t="s">
        <v>2260</v>
      </c>
      <c r="BK1684" t="s">
        <v>9253</v>
      </c>
    </row>
    <row r="1685" spans="1:63" x14ac:dyDescent="0.3">
      <c r="A1685">
        <v>11.351800000000001</v>
      </c>
      <c r="B1685">
        <v>11.3437</v>
      </c>
      <c r="C1685">
        <v>11.3125</v>
      </c>
      <c r="D1685">
        <v>11.286300000000001</v>
      </c>
      <c r="E1685">
        <v>11.129</v>
      </c>
      <c r="F1685">
        <v>11.1096</v>
      </c>
      <c r="G1685">
        <v>11.121499999999999</v>
      </c>
      <c r="H1685">
        <v>11.1333</v>
      </c>
      <c r="I1685">
        <v>11.0725</v>
      </c>
      <c r="J1685">
        <v>11.0871</v>
      </c>
      <c r="K1685">
        <v>11.020899999999999</v>
      </c>
      <c r="L1685">
        <v>11.064</v>
      </c>
      <c r="M1685" t="s">
        <v>0</v>
      </c>
      <c r="O1685" t="s">
        <v>1</v>
      </c>
      <c r="P1685" t="s">
        <v>1</v>
      </c>
      <c r="Q1685" t="s">
        <v>2</v>
      </c>
      <c r="R1685" t="s">
        <v>13983</v>
      </c>
      <c r="S1685" t="s">
        <v>2164</v>
      </c>
      <c r="T1685" t="s">
        <v>13984</v>
      </c>
      <c r="U1685" t="s">
        <v>2166</v>
      </c>
      <c r="V1685" t="s">
        <v>13985</v>
      </c>
      <c r="W1685">
        <v>0</v>
      </c>
      <c r="X1685" t="s">
        <v>7</v>
      </c>
      <c r="Y1685">
        <v>49</v>
      </c>
      <c r="Z1685">
        <v>7</v>
      </c>
      <c r="AA1685">
        <v>21</v>
      </c>
      <c r="AB1685">
        <v>7</v>
      </c>
      <c r="AC1685">
        <v>15.8</v>
      </c>
      <c r="AD1685">
        <v>1</v>
      </c>
      <c r="AF1685" t="s">
        <v>13988</v>
      </c>
      <c r="AG1685">
        <v>4.8114800000000004</v>
      </c>
      <c r="AH1685" s="1">
        <v>5.8220000000000002E-5</v>
      </c>
      <c r="AI1685">
        <v>0.20021600000000001</v>
      </c>
      <c r="AJ1685">
        <f t="shared" si="364"/>
        <v>-0.20021600000000001</v>
      </c>
      <c r="AK1685">
        <v>12.581300000000001</v>
      </c>
      <c r="AL1685" t="str">
        <f t="shared" si="365"/>
        <v/>
      </c>
      <c r="AM1685" t="str">
        <f t="shared" si="366"/>
        <v/>
      </c>
      <c r="AN1685" t="str">
        <f t="shared" si="367"/>
        <v/>
      </c>
      <c r="AO1685" t="str">
        <f t="shared" si="368"/>
        <v/>
      </c>
      <c r="AQ1685">
        <v>4.8296599999999996</v>
      </c>
      <c r="AR1685" s="1">
        <v>5.36207E-5</v>
      </c>
      <c r="AS1685">
        <v>0.262438</v>
      </c>
      <c r="AT1685">
        <f t="shared" si="369"/>
        <v>-0.262438</v>
      </c>
      <c r="AU1685">
        <v>12.6723</v>
      </c>
      <c r="AV1685" t="str">
        <f t="shared" si="370"/>
        <v/>
      </c>
      <c r="AW1685" t="str">
        <f t="shared" si="371"/>
        <v/>
      </c>
      <c r="AX1685" t="str">
        <f t="shared" si="372"/>
        <v/>
      </c>
      <c r="AY1685" t="str">
        <f t="shared" si="373"/>
        <v/>
      </c>
      <c r="BA1685" s="5" t="str">
        <f t="shared" si="374"/>
        <v/>
      </c>
      <c r="BB1685" s="5" t="str">
        <f t="shared" si="375"/>
        <v/>
      </c>
      <c r="BC1685" s="5" t="str">
        <f t="shared" si="376"/>
        <v/>
      </c>
      <c r="BD1685" s="5" t="str">
        <f t="shared" si="377"/>
        <v/>
      </c>
      <c r="BF1685" t="s">
        <v>13986</v>
      </c>
      <c r="BG1685" t="s">
        <v>13987</v>
      </c>
      <c r="BH1685" t="s">
        <v>13988</v>
      </c>
      <c r="BI1685" t="s">
        <v>2171</v>
      </c>
      <c r="BJ1685" t="s">
        <v>3297</v>
      </c>
      <c r="BK1685" t="s">
        <v>13989</v>
      </c>
    </row>
    <row r="1686" spans="1:63" x14ac:dyDescent="0.3">
      <c r="A1686">
        <v>10.8941</v>
      </c>
      <c r="B1686">
        <v>10.9641</v>
      </c>
      <c r="C1686">
        <v>10.9573</v>
      </c>
      <c r="D1686">
        <v>10.9109</v>
      </c>
      <c r="E1686">
        <v>10.6816</v>
      </c>
      <c r="F1686">
        <v>10.741400000000001</v>
      </c>
      <c r="G1686">
        <v>10.7591</v>
      </c>
      <c r="H1686">
        <v>10.7446</v>
      </c>
      <c r="I1686">
        <v>11.3855</v>
      </c>
      <c r="J1686">
        <v>11.4519</v>
      </c>
      <c r="K1686">
        <v>11.414400000000001</v>
      </c>
      <c r="L1686">
        <v>11.491</v>
      </c>
      <c r="M1686" t="s">
        <v>0</v>
      </c>
      <c r="O1686" t="s">
        <v>1</v>
      </c>
      <c r="P1686" t="s">
        <v>1</v>
      </c>
      <c r="Q1686" t="s">
        <v>2</v>
      </c>
      <c r="R1686" t="s">
        <v>11237</v>
      </c>
      <c r="S1686" t="s">
        <v>11238</v>
      </c>
      <c r="T1686" t="s">
        <v>11239</v>
      </c>
      <c r="W1686">
        <v>0</v>
      </c>
      <c r="X1686" t="s">
        <v>7</v>
      </c>
      <c r="Y1686">
        <v>24</v>
      </c>
      <c r="Z1686">
        <v>17</v>
      </c>
      <c r="AA1686">
        <v>24</v>
      </c>
      <c r="AB1686">
        <v>17</v>
      </c>
      <c r="AC1686">
        <v>84.1</v>
      </c>
      <c r="AD1686">
        <v>1</v>
      </c>
      <c r="AF1686" t="s">
        <v>11242</v>
      </c>
      <c r="AG1686">
        <v>3.7614000000000001</v>
      </c>
      <c r="AH1686">
        <v>4.3586100000000001E-4</v>
      </c>
      <c r="AI1686">
        <v>0.19992299999999999</v>
      </c>
      <c r="AJ1686">
        <f t="shared" si="364"/>
        <v>-0.19992299999999999</v>
      </c>
      <c r="AK1686">
        <v>8.23489</v>
      </c>
      <c r="AL1686" t="str">
        <f t="shared" si="365"/>
        <v/>
      </c>
      <c r="AM1686" t="str">
        <f t="shared" si="366"/>
        <v/>
      </c>
      <c r="AN1686" t="str">
        <f t="shared" si="367"/>
        <v/>
      </c>
      <c r="AO1686" t="str">
        <f t="shared" si="368"/>
        <v/>
      </c>
      <c r="AQ1686">
        <v>5.6649099999999999</v>
      </c>
      <c r="AR1686" s="1">
        <v>1.2034299999999999E-5</v>
      </c>
      <c r="AS1686">
        <v>-0.504108</v>
      </c>
      <c r="AT1686">
        <f t="shared" si="369"/>
        <v>0.504108</v>
      </c>
      <c r="AU1686">
        <v>-17.594899999999999</v>
      </c>
      <c r="AV1686" t="str">
        <f t="shared" si="370"/>
        <v/>
      </c>
      <c r="AW1686" t="str">
        <f t="shared" si="371"/>
        <v/>
      </c>
      <c r="AX1686" t="str">
        <f t="shared" si="372"/>
        <v/>
      </c>
      <c r="AY1686" t="str">
        <f t="shared" si="373"/>
        <v/>
      </c>
      <c r="BA1686" s="5" t="str">
        <f t="shared" si="374"/>
        <v/>
      </c>
      <c r="BB1686" s="5" t="str">
        <f t="shared" si="375"/>
        <v/>
      </c>
      <c r="BC1686" s="5" t="str">
        <f t="shared" si="376"/>
        <v/>
      </c>
      <c r="BD1686" s="5" t="str">
        <f t="shared" si="377"/>
        <v/>
      </c>
      <c r="BF1686" t="s">
        <v>11240</v>
      </c>
      <c r="BG1686" t="s">
        <v>11241</v>
      </c>
      <c r="BH1686" t="s">
        <v>11242</v>
      </c>
      <c r="BK1686" t="s">
        <v>11243</v>
      </c>
    </row>
    <row r="1687" spans="1:63" x14ac:dyDescent="0.3">
      <c r="A1687">
        <v>7.64818</v>
      </c>
      <c r="B1687">
        <v>7.6080699999999997</v>
      </c>
      <c r="C1687">
        <v>7.59694</v>
      </c>
      <c r="D1687">
        <v>7.5660499999999997</v>
      </c>
      <c r="E1687">
        <v>7.3255299999999997</v>
      </c>
      <c r="F1687">
        <v>7.4813999999999998</v>
      </c>
      <c r="G1687">
        <v>7.4119299999999999</v>
      </c>
      <c r="H1687">
        <v>7.4034399999999998</v>
      </c>
      <c r="I1687">
        <v>7.0768199999999997</v>
      </c>
      <c r="J1687">
        <v>6.8911800000000003</v>
      </c>
      <c r="K1687">
        <v>6.8366800000000003</v>
      </c>
      <c r="L1687">
        <v>6.9623200000000001</v>
      </c>
      <c r="M1687" t="s">
        <v>0</v>
      </c>
      <c r="O1687" t="s">
        <v>1</v>
      </c>
      <c r="P1687" t="s">
        <v>1</v>
      </c>
      <c r="Q1687" t="s">
        <v>2</v>
      </c>
      <c r="R1687" t="s">
        <v>37330</v>
      </c>
      <c r="S1687" t="s">
        <v>37331</v>
      </c>
      <c r="T1687" t="s">
        <v>1082</v>
      </c>
      <c r="U1687" t="s">
        <v>15912</v>
      </c>
      <c r="V1687" t="s">
        <v>29610</v>
      </c>
      <c r="W1687">
        <v>0</v>
      </c>
      <c r="X1687" t="s">
        <v>7</v>
      </c>
      <c r="Y1687">
        <v>5</v>
      </c>
      <c r="Z1687">
        <v>2</v>
      </c>
      <c r="AA1687">
        <v>2</v>
      </c>
      <c r="AB1687">
        <v>1</v>
      </c>
      <c r="AC1687">
        <v>41.1</v>
      </c>
      <c r="AD1687">
        <v>1</v>
      </c>
      <c r="AF1687" t="s">
        <v>37334</v>
      </c>
      <c r="AG1687">
        <v>2.8260200000000002</v>
      </c>
      <c r="AH1687">
        <v>2.8058100000000002E-3</v>
      </c>
      <c r="AI1687">
        <v>0.19923399999999999</v>
      </c>
      <c r="AJ1687">
        <f t="shared" si="364"/>
        <v>-0.19923399999999999</v>
      </c>
      <c r="AK1687">
        <v>5.5158100000000001</v>
      </c>
      <c r="AL1687" t="str">
        <f t="shared" si="365"/>
        <v/>
      </c>
      <c r="AM1687" t="str">
        <f t="shared" si="366"/>
        <v/>
      </c>
      <c r="AN1687" t="str">
        <f t="shared" si="367"/>
        <v/>
      </c>
      <c r="AO1687" t="str">
        <f t="shared" si="368"/>
        <v/>
      </c>
      <c r="AQ1687">
        <v>4.72431</v>
      </c>
      <c r="AR1687" s="1">
        <v>6.5393600000000004E-5</v>
      </c>
      <c r="AS1687">
        <v>0.66306100000000001</v>
      </c>
      <c r="AT1687">
        <f t="shared" si="369"/>
        <v>-0.66306100000000001</v>
      </c>
      <c r="AU1687">
        <v>12.153499999999999</v>
      </c>
      <c r="AV1687" t="str">
        <f t="shared" si="370"/>
        <v/>
      </c>
      <c r="AW1687" t="str">
        <f t="shared" si="371"/>
        <v/>
      </c>
      <c r="AX1687" t="str">
        <f t="shared" si="372"/>
        <v/>
      </c>
      <c r="AY1687" t="str">
        <f t="shared" si="373"/>
        <v>+</v>
      </c>
      <c r="BA1687" s="5" t="str">
        <f t="shared" si="374"/>
        <v/>
      </c>
      <c r="BB1687" s="5" t="str">
        <f t="shared" si="375"/>
        <v/>
      </c>
      <c r="BC1687" s="5" t="str">
        <f t="shared" si="376"/>
        <v/>
      </c>
      <c r="BD1687" s="5" t="str">
        <f t="shared" si="377"/>
        <v/>
      </c>
      <c r="BF1687" t="s">
        <v>37332</v>
      </c>
      <c r="BG1687" t="s">
        <v>37333</v>
      </c>
      <c r="BH1687" t="s">
        <v>37334</v>
      </c>
      <c r="BI1687" t="s">
        <v>15917</v>
      </c>
      <c r="BJ1687" t="s">
        <v>15918</v>
      </c>
      <c r="BK1687" t="s">
        <v>37335</v>
      </c>
    </row>
    <row r="1688" spans="1:63" x14ac:dyDescent="0.3">
      <c r="A1688">
        <v>9.8026800000000005</v>
      </c>
      <c r="B1688">
        <v>9.7821800000000003</v>
      </c>
      <c r="C1688">
        <v>9.7944200000000006</v>
      </c>
      <c r="D1688">
        <v>9.7916500000000006</v>
      </c>
      <c r="E1688">
        <v>9.5105699999999995</v>
      </c>
      <c r="F1688">
        <v>9.6291700000000002</v>
      </c>
      <c r="G1688">
        <v>9.6032600000000006</v>
      </c>
      <c r="H1688">
        <v>9.6309900000000006</v>
      </c>
      <c r="I1688">
        <v>9.4161599999999996</v>
      </c>
      <c r="J1688">
        <v>9.5296299999999992</v>
      </c>
      <c r="K1688">
        <v>9.5004399999999993</v>
      </c>
      <c r="L1688">
        <v>9.5182599999999997</v>
      </c>
      <c r="M1688" t="s">
        <v>0</v>
      </c>
      <c r="O1688" t="s">
        <v>1</v>
      </c>
      <c r="P1688" t="s">
        <v>1</v>
      </c>
      <c r="Q1688" t="s">
        <v>2</v>
      </c>
      <c r="R1688" t="s">
        <v>19141</v>
      </c>
      <c r="S1688" t="s">
        <v>4269</v>
      </c>
      <c r="T1688" t="s">
        <v>19142</v>
      </c>
      <c r="U1688" t="s">
        <v>19143</v>
      </c>
      <c r="V1688" t="s">
        <v>19144</v>
      </c>
      <c r="W1688">
        <v>0</v>
      </c>
      <c r="X1688" t="s">
        <v>7</v>
      </c>
      <c r="Y1688">
        <v>7</v>
      </c>
      <c r="Z1688">
        <v>12</v>
      </c>
      <c r="AA1688">
        <v>15</v>
      </c>
      <c r="AB1688">
        <v>12</v>
      </c>
      <c r="AC1688">
        <v>182.7</v>
      </c>
      <c r="AD1688">
        <v>1</v>
      </c>
      <c r="AF1688" t="s">
        <v>19147</v>
      </c>
      <c r="AG1688">
        <v>3.3557399999999999</v>
      </c>
      <c r="AH1688">
        <v>9.6115700000000003E-4</v>
      </c>
      <c r="AI1688">
        <v>0.19923299999999999</v>
      </c>
      <c r="AJ1688">
        <f t="shared" si="364"/>
        <v>-0.19923299999999999</v>
      </c>
      <c r="AK1688">
        <v>6.9483899999999998</v>
      </c>
      <c r="AL1688" t="str">
        <f t="shared" si="365"/>
        <v/>
      </c>
      <c r="AM1688" t="str">
        <f t="shared" si="366"/>
        <v/>
      </c>
      <c r="AN1688" t="str">
        <f t="shared" si="367"/>
        <v/>
      </c>
      <c r="AO1688" t="str">
        <f t="shared" si="368"/>
        <v/>
      </c>
      <c r="AQ1688">
        <v>4.6031199999999997</v>
      </c>
      <c r="AR1688" s="1">
        <v>8.2038899999999998E-5</v>
      </c>
      <c r="AS1688">
        <v>0.30160799999999999</v>
      </c>
      <c r="AT1688">
        <f t="shared" si="369"/>
        <v>-0.30160799999999999</v>
      </c>
      <c r="AU1688">
        <v>11.581099999999999</v>
      </c>
      <c r="AV1688" t="str">
        <f t="shared" si="370"/>
        <v/>
      </c>
      <c r="AW1688" t="str">
        <f t="shared" si="371"/>
        <v/>
      </c>
      <c r="AX1688" t="str">
        <f t="shared" si="372"/>
        <v/>
      </c>
      <c r="AY1688" t="str">
        <f t="shared" si="373"/>
        <v/>
      </c>
      <c r="BA1688" s="5" t="str">
        <f t="shared" si="374"/>
        <v/>
      </c>
      <c r="BB1688" s="5" t="str">
        <f t="shared" si="375"/>
        <v/>
      </c>
      <c r="BC1688" s="5" t="str">
        <f t="shared" si="376"/>
        <v/>
      </c>
      <c r="BD1688" s="5" t="str">
        <f t="shared" si="377"/>
        <v/>
      </c>
      <c r="BF1688" t="s">
        <v>19145</v>
      </c>
      <c r="BG1688" t="s">
        <v>19146</v>
      </c>
      <c r="BH1688" t="s">
        <v>19147</v>
      </c>
      <c r="BI1688" t="s">
        <v>19148</v>
      </c>
      <c r="BJ1688" t="s">
        <v>16469</v>
      </c>
      <c r="BK1688" t="s">
        <v>19149</v>
      </c>
    </row>
    <row r="1689" spans="1:63" x14ac:dyDescent="0.3">
      <c r="A1689">
        <v>11.11</v>
      </c>
      <c r="B1689">
        <v>11.0923</v>
      </c>
      <c r="C1689">
        <v>11.0984</v>
      </c>
      <c r="D1689">
        <v>11.093</v>
      </c>
      <c r="E1689">
        <v>10.896100000000001</v>
      </c>
      <c r="F1689">
        <v>10.914300000000001</v>
      </c>
      <c r="G1689">
        <v>10.924799999999999</v>
      </c>
      <c r="H1689">
        <v>10.863200000000001</v>
      </c>
      <c r="I1689">
        <v>11.1342</v>
      </c>
      <c r="J1689">
        <v>11.060600000000001</v>
      </c>
      <c r="K1689">
        <v>11.063599999999999</v>
      </c>
      <c r="L1689">
        <v>11.077999999999999</v>
      </c>
      <c r="M1689" t="s">
        <v>0</v>
      </c>
      <c r="O1689" t="s">
        <v>1</v>
      </c>
      <c r="Q1689" t="s">
        <v>164</v>
      </c>
      <c r="R1689" t="s">
        <v>18445</v>
      </c>
      <c r="S1689" t="s">
        <v>18446</v>
      </c>
      <c r="T1689" t="s">
        <v>18447</v>
      </c>
      <c r="V1689" t="s">
        <v>13771</v>
      </c>
      <c r="W1689">
        <v>0</v>
      </c>
      <c r="X1689" t="s">
        <v>7</v>
      </c>
      <c r="Y1689">
        <v>37</v>
      </c>
      <c r="Z1689">
        <v>10</v>
      </c>
      <c r="AA1689">
        <v>17</v>
      </c>
      <c r="AB1689">
        <v>10</v>
      </c>
      <c r="AC1689">
        <v>26.4</v>
      </c>
      <c r="AD1689">
        <v>1</v>
      </c>
      <c r="AF1689" t="s">
        <v>18450</v>
      </c>
      <c r="AG1689">
        <v>5.0961100000000004</v>
      </c>
      <c r="AH1689" s="1">
        <v>3.4831900000000001E-5</v>
      </c>
      <c r="AI1689">
        <v>0.19880800000000001</v>
      </c>
      <c r="AJ1689">
        <f t="shared" si="364"/>
        <v>-0.19880800000000001</v>
      </c>
      <c r="AK1689">
        <v>14.078799999999999</v>
      </c>
      <c r="AL1689" t="str">
        <f t="shared" si="365"/>
        <v/>
      </c>
      <c r="AM1689" t="str">
        <f t="shared" si="366"/>
        <v/>
      </c>
      <c r="AN1689" t="str">
        <f t="shared" si="367"/>
        <v/>
      </c>
      <c r="AO1689" t="str">
        <f t="shared" si="368"/>
        <v/>
      </c>
      <c r="AQ1689">
        <v>0.34965800000000002</v>
      </c>
      <c r="AR1689">
        <v>0.491705</v>
      </c>
      <c r="AS1689">
        <v>1.4323000000000001E-2</v>
      </c>
      <c r="AT1689">
        <f t="shared" si="369"/>
        <v>-1.4323000000000001E-2</v>
      </c>
      <c r="AU1689">
        <v>0.81344000000000005</v>
      </c>
      <c r="AV1689" t="str">
        <f t="shared" si="370"/>
        <v/>
      </c>
      <c r="AW1689" t="str">
        <f t="shared" si="371"/>
        <v/>
      </c>
      <c r="AX1689" t="str">
        <f t="shared" si="372"/>
        <v/>
      </c>
      <c r="AY1689" t="str">
        <f t="shared" si="373"/>
        <v/>
      </c>
      <c r="BA1689" s="5" t="str">
        <f t="shared" si="374"/>
        <v/>
      </c>
      <c r="BB1689" s="5" t="str">
        <f t="shared" si="375"/>
        <v/>
      </c>
      <c r="BC1689" s="5" t="str">
        <f t="shared" si="376"/>
        <v/>
      </c>
      <c r="BD1689" s="5" t="str">
        <f t="shared" si="377"/>
        <v/>
      </c>
      <c r="BF1689" t="s">
        <v>18448</v>
      </c>
      <c r="BG1689" t="s">
        <v>18449</v>
      </c>
      <c r="BH1689" t="s">
        <v>18450</v>
      </c>
      <c r="BK1689" t="s">
        <v>18451</v>
      </c>
    </row>
    <row r="1690" spans="1:63" x14ac:dyDescent="0.3">
      <c r="A1690">
        <v>8.4051399999999994</v>
      </c>
      <c r="B1690">
        <v>8.2705300000000008</v>
      </c>
      <c r="C1690">
        <v>8.4059899999999992</v>
      </c>
      <c r="D1690">
        <v>8.4544999999999995</v>
      </c>
      <c r="E1690">
        <v>8.2030999999999992</v>
      </c>
      <c r="F1690">
        <v>8.2554999999999996</v>
      </c>
      <c r="G1690">
        <v>8.1100899999999996</v>
      </c>
      <c r="H1690">
        <v>8.1734299999999998</v>
      </c>
      <c r="I1690">
        <v>8.3465100000000003</v>
      </c>
      <c r="J1690">
        <v>8.3619400000000006</v>
      </c>
      <c r="K1690">
        <v>8.4618900000000004</v>
      </c>
      <c r="L1690">
        <v>8.4266799999999993</v>
      </c>
      <c r="M1690" t="s">
        <v>0</v>
      </c>
      <c r="O1690" t="s">
        <v>1</v>
      </c>
      <c r="Q1690" t="s">
        <v>164</v>
      </c>
      <c r="R1690" t="s">
        <v>37798</v>
      </c>
      <c r="S1690" t="s">
        <v>37799</v>
      </c>
      <c r="T1690" t="s">
        <v>29617</v>
      </c>
      <c r="U1690" t="s">
        <v>29618</v>
      </c>
      <c r="V1690" t="s">
        <v>37800</v>
      </c>
      <c r="W1690">
        <v>0</v>
      </c>
      <c r="X1690" t="s">
        <v>7</v>
      </c>
      <c r="Y1690">
        <v>7</v>
      </c>
      <c r="Z1690">
        <v>3</v>
      </c>
      <c r="AA1690">
        <v>4</v>
      </c>
      <c r="AB1690">
        <v>3</v>
      </c>
      <c r="AC1690">
        <v>44.4</v>
      </c>
      <c r="AD1690">
        <v>1</v>
      </c>
      <c r="AF1690" t="s">
        <v>37803</v>
      </c>
      <c r="AG1690">
        <v>2.1387800000000001</v>
      </c>
      <c r="AH1690">
        <v>1.15199E-2</v>
      </c>
      <c r="AI1690">
        <v>0.19851099999999999</v>
      </c>
      <c r="AJ1690">
        <f t="shared" si="364"/>
        <v>-0.19851099999999999</v>
      </c>
      <c r="AK1690">
        <v>3.9822299999999999</v>
      </c>
      <c r="AL1690" t="str">
        <f t="shared" si="365"/>
        <v/>
      </c>
      <c r="AM1690" t="str">
        <f t="shared" si="366"/>
        <v/>
      </c>
      <c r="AN1690" t="str">
        <f t="shared" si="367"/>
        <v/>
      </c>
      <c r="AO1690" t="str">
        <f t="shared" si="368"/>
        <v/>
      </c>
      <c r="AQ1690">
        <v>0.118102</v>
      </c>
      <c r="AR1690">
        <v>0.78935200000000005</v>
      </c>
      <c r="AS1690">
        <v>-1.5215599999999999E-2</v>
      </c>
      <c r="AT1690">
        <f t="shared" si="369"/>
        <v>1.5215599999999999E-2</v>
      </c>
      <c r="AU1690">
        <v>-0.31711699999999998</v>
      </c>
      <c r="AV1690" t="str">
        <f t="shared" si="370"/>
        <v/>
      </c>
      <c r="AW1690" t="str">
        <f t="shared" si="371"/>
        <v/>
      </c>
      <c r="AX1690" t="str">
        <f t="shared" si="372"/>
        <v/>
      </c>
      <c r="AY1690" t="str">
        <f t="shared" si="373"/>
        <v/>
      </c>
      <c r="BA1690" s="5" t="str">
        <f t="shared" si="374"/>
        <v/>
      </c>
      <c r="BB1690" s="5" t="str">
        <f t="shared" si="375"/>
        <v/>
      </c>
      <c r="BC1690" s="5" t="str">
        <f t="shared" si="376"/>
        <v/>
      </c>
      <c r="BD1690" s="5" t="str">
        <f t="shared" si="377"/>
        <v/>
      </c>
      <c r="BF1690" t="s">
        <v>37801</v>
      </c>
      <c r="BG1690" t="s">
        <v>37802</v>
      </c>
      <c r="BH1690" t="s">
        <v>37803</v>
      </c>
      <c r="BI1690" t="s">
        <v>29618</v>
      </c>
      <c r="BJ1690" t="s">
        <v>37804</v>
      </c>
      <c r="BK1690" t="s">
        <v>37805</v>
      </c>
    </row>
    <row r="1691" spans="1:63" x14ac:dyDescent="0.3">
      <c r="A1691">
        <v>4.96347</v>
      </c>
      <c r="B1691">
        <v>4.8579800000000004</v>
      </c>
      <c r="C1691">
        <v>5</v>
      </c>
      <c r="D1691">
        <v>5.0617799999999997</v>
      </c>
      <c r="E1691">
        <v>4.4594300000000002</v>
      </c>
      <c r="F1691">
        <v>4.7602200000000003</v>
      </c>
      <c r="G1691">
        <v>4.96347</v>
      </c>
      <c r="H1691">
        <v>4.9068899999999998</v>
      </c>
      <c r="I1691">
        <v>5.4329599999999996</v>
      </c>
      <c r="J1691">
        <v>5.6088100000000001</v>
      </c>
      <c r="K1691">
        <v>5.48543</v>
      </c>
      <c r="L1691">
        <v>5.6409700000000003</v>
      </c>
      <c r="M1691" t="s">
        <v>0</v>
      </c>
      <c r="P1691" t="s">
        <v>1</v>
      </c>
      <c r="Q1691" t="s">
        <v>116</v>
      </c>
      <c r="R1691" t="s">
        <v>33750</v>
      </c>
      <c r="S1691" t="s">
        <v>18218</v>
      </c>
      <c r="T1691" t="s">
        <v>33751</v>
      </c>
      <c r="V1691" t="s">
        <v>4847</v>
      </c>
      <c r="W1691">
        <v>0</v>
      </c>
      <c r="X1691" t="s">
        <v>7</v>
      </c>
      <c r="Y1691">
        <v>9</v>
      </c>
      <c r="Z1691">
        <v>2</v>
      </c>
      <c r="AA1691">
        <v>3</v>
      </c>
      <c r="AB1691">
        <v>1</v>
      </c>
      <c r="AC1691">
        <v>24.6</v>
      </c>
      <c r="AD1691">
        <v>1</v>
      </c>
      <c r="AF1691" t="s">
        <v>33754</v>
      </c>
      <c r="AG1691">
        <v>0.82019500000000001</v>
      </c>
      <c r="AH1691">
        <v>0.18395900000000001</v>
      </c>
      <c r="AI1691">
        <v>0.19830400000000001</v>
      </c>
      <c r="AJ1691">
        <f t="shared" si="364"/>
        <v>-0.19830400000000001</v>
      </c>
      <c r="AK1691">
        <v>1.6439600000000001</v>
      </c>
      <c r="AL1691" t="str">
        <f t="shared" si="365"/>
        <v/>
      </c>
      <c r="AM1691" t="str">
        <f t="shared" si="366"/>
        <v/>
      </c>
      <c r="AN1691" t="str">
        <f t="shared" si="367"/>
        <v/>
      </c>
      <c r="AO1691" t="str">
        <f t="shared" si="368"/>
        <v/>
      </c>
      <c r="AQ1691">
        <v>3.9060800000000002</v>
      </c>
      <c r="AR1691">
        <v>3.1767200000000002E-4</v>
      </c>
      <c r="AS1691">
        <v>-0.57123299999999999</v>
      </c>
      <c r="AT1691">
        <f t="shared" si="369"/>
        <v>0.57123299999999999</v>
      </c>
      <c r="AU1691">
        <v>-8.7401099999999996</v>
      </c>
      <c r="AV1691" t="str">
        <f t="shared" si="370"/>
        <v/>
      </c>
      <c r="AW1691" t="str">
        <f t="shared" si="371"/>
        <v/>
      </c>
      <c r="AX1691" t="str">
        <f t="shared" si="372"/>
        <v/>
      </c>
      <c r="AY1691" t="str">
        <f t="shared" si="373"/>
        <v/>
      </c>
      <c r="BA1691" s="5" t="str">
        <f t="shared" si="374"/>
        <v/>
      </c>
      <c r="BB1691" s="5" t="str">
        <f t="shared" si="375"/>
        <v/>
      </c>
      <c r="BC1691" s="5" t="str">
        <f t="shared" si="376"/>
        <v/>
      </c>
      <c r="BD1691" s="5" t="str">
        <f t="shared" si="377"/>
        <v/>
      </c>
      <c r="BF1691" t="s">
        <v>33752</v>
      </c>
      <c r="BG1691" t="s">
        <v>33753</v>
      </c>
      <c r="BH1691" t="s">
        <v>33754</v>
      </c>
      <c r="BI1691" t="s">
        <v>33755</v>
      </c>
      <c r="BJ1691" t="s">
        <v>24530</v>
      </c>
      <c r="BK1691" t="s">
        <v>33756</v>
      </c>
    </row>
    <row r="1692" spans="1:63" x14ac:dyDescent="0.3">
      <c r="A1692">
        <v>8.8486200000000004</v>
      </c>
      <c r="B1692">
        <v>8.7104599999999994</v>
      </c>
      <c r="C1692">
        <v>8.7846299999999999</v>
      </c>
      <c r="D1692">
        <v>8.8669700000000002</v>
      </c>
      <c r="E1692">
        <v>8.5085899999999999</v>
      </c>
      <c r="F1692">
        <v>8.6844000000000001</v>
      </c>
      <c r="G1692">
        <v>8.5561199999999999</v>
      </c>
      <c r="H1692">
        <v>8.66995</v>
      </c>
      <c r="I1692">
        <v>8.8105700000000002</v>
      </c>
      <c r="J1692">
        <v>8.8328900000000008</v>
      </c>
      <c r="K1692">
        <v>8.8439200000000007</v>
      </c>
      <c r="L1692">
        <v>8.9550699999999992</v>
      </c>
      <c r="M1692" t="s">
        <v>0</v>
      </c>
      <c r="O1692" t="s">
        <v>1</v>
      </c>
      <c r="Q1692" t="s">
        <v>164</v>
      </c>
      <c r="R1692" t="s">
        <v>29597</v>
      </c>
      <c r="T1692" t="s">
        <v>29598</v>
      </c>
      <c r="U1692" t="s">
        <v>29599</v>
      </c>
      <c r="V1692" t="s">
        <v>29600</v>
      </c>
      <c r="W1692">
        <v>0</v>
      </c>
      <c r="X1692" t="s">
        <v>7</v>
      </c>
      <c r="Y1692">
        <v>17</v>
      </c>
      <c r="Z1692">
        <v>4</v>
      </c>
      <c r="AA1692">
        <v>6</v>
      </c>
      <c r="AB1692">
        <v>4</v>
      </c>
      <c r="AC1692">
        <v>27.4</v>
      </c>
      <c r="AD1692">
        <v>1</v>
      </c>
      <c r="AF1692" t="s">
        <v>29603</v>
      </c>
      <c r="AG1692">
        <v>1.91859</v>
      </c>
      <c r="AH1692">
        <v>1.82779E-2</v>
      </c>
      <c r="AI1692">
        <v>0.197909</v>
      </c>
      <c r="AJ1692">
        <f t="shared" si="364"/>
        <v>-0.197909</v>
      </c>
      <c r="AK1692">
        <v>3.55071</v>
      </c>
      <c r="AL1692" t="str">
        <f t="shared" si="365"/>
        <v/>
      </c>
      <c r="AM1692" t="str">
        <f t="shared" si="366"/>
        <v/>
      </c>
      <c r="AN1692" t="str">
        <f t="shared" si="367"/>
        <v/>
      </c>
      <c r="AO1692" t="str">
        <f t="shared" si="368"/>
        <v/>
      </c>
      <c r="AQ1692">
        <v>0.56537899999999996</v>
      </c>
      <c r="AR1692">
        <v>0.31179800000000002</v>
      </c>
      <c r="AS1692">
        <v>-5.7940199999999997E-2</v>
      </c>
      <c r="AT1692">
        <f t="shared" si="369"/>
        <v>5.7940199999999997E-2</v>
      </c>
      <c r="AU1692">
        <v>-1.2093</v>
      </c>
      <c r="AV1692" t="str">
        <f t="shared" si="370"/>
        <v/>
      </c>
      <c r="AW1692" t="str">
        <f t="shared" si="371"/>
        <v/>
      </c>
      <c r="AX1692" t="str">
        <f t="shared" si="372"/>
        <v/>
      </c>
      <c r="AY1692" t="str">
        <f t="shared" si="373"/>
        <v/>
      </c>
      <c r="BA1692" s="5" t="str">
        <f t="shared" si="374"/>
        <v/>
      </c>
      <c r="BB1692" s="5" t="str">
        <f t="shared" si="375"/>
        <v/>
      </c>
      <c r="BC1692" s="5" t="str">
        <f t="shared" si="376"/>
        <v/>
      </c>
      <c r="BD1692" s="5" t="str">
        <f t="shared" si="377"/>
        <v/>
      </c>
      <c r="BF1692" t="s">
        <v>29601</v>
      </c>
      <c r="BG1692" t="s">
        <v>29602</v>
      </c>
      <c r="BH1692" t="s">
        <v>29603</v>
      </c>
      <c r="BI1692" t="s">
        <v>29604</v>
      </c>
      <c r="BJ1692" t="s">
        <v>29605</v>
      </c>
      <c r="BK1692" t="s">
        <v>29606</v>
      </c>
    </row>
    <row r="1693" spans="1:63" x14ac:dyDescent="0.3">
      <c r="A1693">
        <v>6.55152</v>
      </c>
      <c r="B1693">
        <v>6.4512099999999997</v>
      </c>
      <c r="C1693">
        <v>6.3819800000000004</v>
      </c>
      <c r="D1693">
        <v>6.53294</v>
      </c>
      <c r="E1693">
        <v>6.1996700000000002</v>
      </c>
      <c r="F1693">
        <v>6.3906000000000001</v>
      </c>
      <c r="G1693">
        <v>6.3074300000000001</v>
      </c>
      <c r="H1693">
        <v>6.2288199999999998</v>
      </c>
      <c r="I1693">
        <v>6.4741099999999996</v>
      </c>
      <c r="J1693">
        <v>6.5313800000000004</v>
      </c>
      <c r="K1693">
        <v>6.4296199999999999</v>
      </c>
      <c r="L1693">
        <v>6.5251299999999999</v>
      </c>
      <c r="M1693" t="s">
        <v>0</v>
      </c>
      <c r="O1693" t="s">
        <v>1</v>
      </c>
      <c r="Q1693" t="s">
        <v>164</v>
      </c>
      <c r="R1693" t="s">
        <v>42663</v>
      </c>
      <c r="S1693" t="s">
        <v>14356</v>
      </c>
      <c r="T1693" t="s">
        <v>9188</v>
      </c>
      <c r="U1693" t="s">
        <v>6270</v>
      </c>
      <c r="V1693" t="s">
        <v>6271</v>
      </c>
      <c r="W1693">
        <v>0</v>
      </c>
      <c r="X1693" t="s">
        <v>7</v>
      </c>
      <c r="Y1693">
        <v>4</v>
      </c>
      <c r="Z1693">
        <v>1</v>
      </c>
      <c r="AA1693">
        <v>1</v>
      </c>
      <c r="AB1693">
        <v>1</v>
      </c>
      <c r="AC1693">
        <v>21.1</v>
      </c>
      <c r="AD1693">
        <v>1</v>
      </c>
      <c r="AF1693" t="s">
        <v>42666</v>
      </c>
      <c r="AG1693">
        <v>1.8433999999999999</v>
      </c>
      <c r="AH1693">
        <v>2.1412199999999999E-2</v>
      </c>
      <c r="AI1693">
        <v>0.19778100000000001</v>
      </c>
      <c r="AJ1693">
        <f t="shared" si="364"/>
        <v>-0.19778100000000001</v>
      </c>
      <c r="AK1693">
        <v>3.4087000000000001</v>
      </c>
      <c r="AL1693" t="str">
        <f t="shared" si="365"/>
        <v/>
      </c>
      <c r="AM1693" t="str">
        <f t="shared" si="366"/>
        <v/>
      </c>
      <c r="AN1693" t="str">
        <f t="shared" si="367"/>
        <v/>
      </c>
      <c r="AO1693" t="str">
        <f t="shared" si="368"/>
        <v/>
      </c>
      <c r="AQ1693">
        <v>8.4091799999999994E-2</v>
      </c>
      <c r="AR1693">
        <v>0.84528599999999998</v>
      </c>
      <c r="AS1693">
        <v>-1.06488E-2</v>
      </c>
      <c r="AT1693">
        <f t="shared" si="369"/>
        <v>1.06488E-2</v>
      </c>
      <c r="AU1693">
        <v>-0.23238300000000001</v>
      </c>
      <c r="AV1693" t="str">
        <f t="shared" si="370"/>
        <v/>
      </c>
      <c r="AW1693" t="str">
        <f t="shared" si="371"/>
        <v/>
      </c>
      <c r="AX1693" t="str">
        <f t="shared" si="372"/>
        <v/>
      </c>
      <c r="AY1693" t="str">
        <f t="shared" si="373"/>
        <v/>
      </c>
      <c r="BA1693" s="5" t="str">
        <f t="shared" si="374"/>
        <v/>
      </c>
      <c r="BB1693" s="5" t="str">
        <f t="shared" si="375"/>
        <v/>
      </c>
      <c r="BC1693" s="5" t="str">
        <f t="shared" si="376"/>
        <v/>
      </c>
      <c r="BD1693" s="5" t="str">
        <f t="shared" si="377"/>
        <v/>
      </c>
      <c r="BF1693" t="s">
        <v>42664</v>
      </c>
      <c r="BG1693" t="s">
        <v>42665</v>
      </c>
      <c r="BH1693" t="s">
        <v>42666</v>
      </c>
      <c r="BI1693" t="s">
        <v>6275</v>
      </c>
      <c r="BK1693" t="s">
        <v>42667</v>
      </c>
    </row>
    <row r="1694" spans="1:63" x14ac:dyDescent="0.3">
      <c r="A1694">
        <v>5.9954799999999997</v>
      </c>
      <c r="B1694">
        <v>5.9703900000000001</v>
      </c>
      <c r="C1694">
        <v>6</v>
      </c>
      <c r="D1694">
        <v>6.1272200000000003</v>
      </c>
      <c r="E1694">
        <v>5.8579800000000004</v>
      </c>
      <c r="F1694">
        <v>5.6920900000000003</v>
      </c>
      <c r="G1694">
        <v>5.89724</v>
      </c>
      <c r="H1694">
        <v>5.8554899999999996</v>
      </c>
      <c r="I1694">
        <v>6.2667900000000003</v>
      </c>
      <c r="J1694">
        <v>6.3273299999999999</v>
      </c>
      <c r="K1694">
        <v>6.2798400000000001</v>
      </c>
      <c r="L1694">
        <v>6.1578499999999998</v>
      </c>
      <c r="M1694" t="s">
        <v>0</v>
      </c>
      <c r="O1694" t="s">
        <v>1</v>
      </c>
      <c r="P1694" t="s">
        <v>1</v>
      </c>
      <c r="Q1694" t="s">
        <v>2</v>
      </c>
      <c r="R1694" t="s">
        <v>38412</v>
      </c>
      <c r="S1694" t="s">
        <v>38413</v>
      </c>
      <c r="T1694" t="s">
        <v>17625</v>
      </c>
      <c r="U1694" t="s">
        <v>12775</v>
      </c>
      <c r="W1694">
        <v>0</v>
      </c>
      <c r="X1694" t="s">
        <v>7</v>
      </c>
      <c r="Y1694">
        <v>12</v>
      </c>
      <c r="Z1694">
        <v>2</v>
      </c>
      <c r="AA1694">
        <v>2</v>
      </c>
      <c r="AB1694">
        <v>2</v>
      </c>
      <c r="AC1694">
        <v>18.7</v>
      </c>
      <c r="AD1694">
        <v>1</v>
      </c>
      <c r="AF1694" t="s">
        <v>38416</v>
      </c>
      <c r="AG1694">
        <v>1.8548</v>
      </c>
      <c r="AH1694">
        <v>2.0912699999999999E-2</v>
      </c>
      <c r="AI1694">
        <v>0.197573</v>
      </c>
      <c r="AJ1694">
        <f t="shared" si="364"/>
        <v>-0.197573</v>
      </c>
      <c r="AK1694">
        <v>3.4300600000000001</v>
      </c>
      <c r="AL1694" t="str">
        <f t="shared" si="365"/>
        <v/>
      </c>
      <c r="AM1694" t="str">
        <f t="shared" si="366"/>
        <v/>
      </c>
      <c r="AN1694" t="str">
        <f t="shared" si="367"/>
        <v/>
      </c>
      <c r="AO1694" t="str">
        <f t="shared" si="368"/>
        <v/>
      </c>
      <c r="AQ1694">
        <v>2.4644499999999998</v>
      </c>
      <c r="AR1694">
        <v>5.7213200000000002E-3</v>
      </c>
      <c r="AS1694">
        <v>-0.234678</v>
      </c>
      <c r="AT1694">
        <f t="shared" si="369"/>
        <v>0.234678</v>
      </c>
      <c r="AU1694">
        <v>-4.6698399999999998</v>
      </c>
      <c r="AV1694" t="str">
        <f t="shared" si="370"/>
        <v/>
      </c>
      <c r="AW1694" t="str">
        <f t="shared" si="371"/>
        <v/>
      </c>
      <c r="AX1694" t="str">
        <f t="shared" si="372"/>
        <v/>
      </c>
      <c r="AY1694" t="str">
        <f t="shared" si="373"/>
        <v/>
      </c>
      <c r="BA1694" s="5" t="str">
        <f t="shared" si="374"/>
        <v/>
      </c>
      <c r="BB1694" s="5" t="str">
        <f t="shared" si="375"/>
        <v/>
      </c>
      <c r="BC1694" s="5" t="str">
        <f t="shared" si="376"/>
        <v/>
      </c>
      <c r="BD1694" s="5" t="str">
        <f t="shared" si="377"/>
        <v/>
      </c>
      <c r="BF1694" t="s">
        <v>38414</v>
      </c>
      <c r="BG1694" t="s">
        <v>38415</v>
      </c>
      <c r="BH1694" t="s">
        <v>38416</v>
      </c>
      <c r="BI1694" t="s">
        <v>12780</v>
      </c>
      <c r="BJ1694" t="s">
        <v>38417</v>
      </c>
      <c r="BK1694" t="s">
        <v>38418</v>
      </c>
    </row>
    <row r="1695" spans="1:63" x14ac:dyDescent="0.3">
      <c r="A1695">
        <v>8.9310299999999998</v>
      </c>
      <c r="B1695">
        <v>8.8281399999999994</v>
      </c>
      <c r="C1695">
        <v>8.8999600000000001</v>
      </c>
      <c r="D1695">
        <v>8.9334000000000007</v>
      </c>
      <c r="E1695">
        <v>8.6282599999999992</v>
      </c>
      <c r="F1695">
        <v>8.7417999999999996</v>
      </c>
      <c r="G1695">
        <v>8.7475199999999997</v>
      </c>
      <c r="H1695">
        <v>8.6858000000000004</v>
      </c>
      <c r="I1695">
        <v>9.0800199999999993</v>
      </c>
      <c r="J1695">
        <v>9.0765499999999992</v>
      </c>
      <c r="K1695">
        <v>9.1087900000000008</v>
      </c>
      <c r="L1695">
        <v>9.0103899999999992</v>
      </c>
      <c r="M1695" t="s">
        <v>0</v>
      </c>
      <c r="O1695" t="s">
        <v>1</v>
      </c>
      <c r="P1695" t="s">
        <v>1</v>
      </c>
      <c r="Q1695" t="s">
        <v>2</v>
      </c>
      <c r="W1695">
        <v>0</v>
      </c>
      <c r="X1695" t="s">
        <v>7</v>
      </c>
      <c r="Y1695">
        <v>47</v>
      </c>
      <c r="Z1695">
        <v>3</v>
      </c>
      <c r="AA1695">
        <v>6</v>
      </c>
      <c r="AB1695">
        <v>3</v>
      </c>
      <c r="AC1695">
        <v>9.1</v>
      </c>
      <c r="AD1695">
        <v>1</v>
      </c>
      <c r="AF1695" t="s">
        <v>26620</v>
      </c>
      <c r="AG1695">
        <v>2.7407499999999998</v>
      </c>
      <c r="AH1695">
        <v>3.3349E-3</v>
      </c>
      <c r="AI1695">
        <v>0.19728399999999999</v>
      </c>
      <c r="AJ1695">
        <f t="shared" si="364"/>
        <v>-0.19728399999999999</v>
      </c>
      <c r="AK1695">
        <v>5.3075999999999999</v>
      </c>
      <c r="AL1695" t="str">
        <f t="shared" si="365"/>
        <v/>
      </c>
      <c r="AM1695" t="str">
        <f t="shared" si="366"/>
        <v/>
      </c>
      <c r="AN1695" t="str">
        <f t="shared" si="367"/>
        <v/>
      </c>
      <c r="AO1695" t="str">
        <f t="shared" si="368"/>
        <v/>
      </c>
      <c r="AQ1695">
        <v>2.7409300000000001</v>
      </c>
      <c r="AR1695">
        <v>3.2596000000000001E-3</v>
      </c>
      <c r="AS1695">
        <v>-0.17080400000000001</v>
      </c>
      <c r="AT1695">
        <f t="shared" si="369"/>
        <v>0.17080400000000001</v>
      </c>
      <c r="AU1695">
        <v>-5.3080400000000001</v>
      </c>
      <c r="AV1695" t="str">
        <f t="shared" si="370"/>
        <v/>
      </c>
      <c r="AW1695" t="str">
        <f t="shared" si="371"/>
        <v/>
      </c>
      <c r="AX1695" t="str">
        <f t="shared" si="372"/>
        <v/>
      </c>
      <c r="AY1695" t="str">
        <f t="shared" si="373"/>
        <v/>
      </c>
      <c r="BA1695" s="5" t="str">
        <f t="shared" si="374"/>
        <v/>
      </c>
      <c r="BB1695" s="5" t="str">
        <f t="shared" si="375"/>
        <v/>
      </c>
      <c r="BC1695" s="5" t="str">
        <f t="shared" si="376"/>
        <v/>
      </c>
      <c r="BD1695" s="5" t="str">
        <f t="shared" si="377"/>
        <v/>
      </c>
      <c r="BF1695" t="s">
        <v>26618</v>
      </c>
      <c r="BG1695" t="s">
        <v>26619</v>
      </c>
      <c r="BH1695" t="s">
        <v>26620</v>
      </c>
      <c r="BK1695" t="s">
        <v>26621</v>
      </c>
    </row>
    <row r="1696" spans="1:63" x14ac:dyDescent="0.3">
      <c r="A1696">
        <v>11.6197</v>
      </c>
      <c r="B1696">
        <v>11.597799999999999</v>
      </c>
      <c r="C1696">
        <v>11.617599999999999</v>
      </c>
      <c r="D1696">
        <v>11.6122</v>
      </c>
      <c r="E1696">
        <v>11.426500000000001</v>
      </c>
      <c r="F1696">
        <v>11.4247</v>
      </c>
      <c r="G1696">
        <v>11.415100000000001</v>
      </c>
      <c r="H1696">
        <v>11.392200000000001</v>
      </c>
      <c r="I1696">
        <v>11.332100000000001</v>
      </c>
      <c r="J1696">
        <v>11.3032</v>
      </c>
      <c r="K1696">
        <v>11.336600000000001</v>
      </c>
      <c r="L1696">
        <v>11.3254</v>
      </c>
      <c r="M1696" t="s">
        <v>0</v>
      </c>
      <c r="O1696" t="s">
        <v>1</v>
      </c>
      <c r="P1696" t="s">
        <v>1</v>
      </c>
      <c r="Q1696" t="s">
        <v>2</v>
      </c>
      <c r="R1696" t="s">
        <v>10577</v>
      </c>
      <c r="S1696" t="s">
        <v>10578</v>
      </c>
      <c r="T1696" t="s">
        <v>788</v>
      </c>
      <c r="U1696" t="s">
        <v>4520</v>
      </c>
      <c r="W1696">
        <v>0</v>
      </c>
      <c r="X1696" t="s">
        <v>7</v>
      </c>
      <c r="Y1696">
        <v>56</v>
      </c>
      <c r="Z1696">
        <v>10</v>
      </c>
      <c r="AA1696">
        <v>28</v>
      </c>
      <c r="AB1696">
        <v>10</v>
      </c>
      <c r="AC1696">
        <v>21</v>
      </c>
      <c r="AD1696">
        <v>1</v>
      </c>
      <c r="AF1696" t="s">
        <v>10581</v>
      </c>
      <c r="AG1696">
        <v>6.1431199999999997</v>
      </c>
      <c r="AH1696" s="1">
        <v>6.3610200000000003E-6</v>
      </c>
      <c r="AI1696">
        <v>0.19719700000000001</v>
      </c>
      <c r="AJ1696">
        <f t="shared" si="364"/>
        <v>-0.19719700000000001</v>
      </c>
      <c r="AK1696">
        <v>21.194199999999999</v>
      </c>
      <c r="AL1696" t="str">
        <f t="shared" si="365"/>
        <v/>
      </c>
      <c r="AM1696" t="str">
        <f t="shared" si="366"/>
        <v/>
      </c>
      <c r="AN1696" t="str">
        <f t="shared" si="367"/>
        <v/>
      </c>
      <c r="AO1696" t="str">
        <f t="shared" si="368"/>
        <v/>
      </c>
      <c r="AQ1696">
        <v>7.2264499999999998</v>
      </c>
      <c r="AR1696" s="1">
        <v>9.9573399999999993E-7</v>
      </c>
      <c r="AS1696">
        <v>0.28748400000000002</v>
      </c>
      <c r="AT1696">
        <f t="shared" si="369"/>
        <v>-0.28748400000000002</v>
      </c>
      <c r="AU1696">
        <v>32.225299999999997</v>
      </c>
      <c r="AV1696" t="str">
        <f t="shared" si="370"/>
        <v/>
      </c>
      <c r="AW1696" t="str">
        <f t="shared" si="371"/>
        <v/>
      </c>
      <c r="AX1696" t="str">
        <f t="shared" si="372"/>
        <v/>
      </c>
      <c r="AY1696" t="str">
        <f t="shared" si="373"/>
        <v/>
      </c>
      <c r="BA1696" s="5" t="str">
        <f t="shared" si="374"/>
        <v/>
      </c>
      <c r="BB1696" s="5" t="str">
        <f t="shared" si="375"/>
        <v/>
      </c>
      <c r="BC1696" s="5" t="str">
        <f t="shared" si="376"/>
        <v/>
      </c>
      <c r="BD1696" s="5" t="str">
        <f t="shared" si="377"/>
        <v/>
      </c>
      <c r="BF1696" t="s">
        <v>10579</v>
      </c>
      <c r="BG1696" t="s">
        <v>10580</v>
      </c>
      <c r="BH1696" t="s">
        <v>10581</v>
      </c>
      <c r="BI1696" t="s">
        <v>4520</v>
      </c>
      <c r="BJ1696" t="s">
        <v>10582</v>
      </c>
      <c r="BK1696" t="s">
        <v>10583</v>
      </c>
    </row>
    <row r="1697" spans="1:63" x14ac:dyDescent="0.3">
      <c r="A1697">
        <v>8.6260700000000003</v>
      </c>
      <c r="B1697">
        <v>8.6959199999999992</v>
      </c>
      <c r="C1697">
        <v>8.7210999999999999</v>
      </c>
      <c r="D1697">
        <v>8.5872200000000003</v>
      </c>
      <c r="E1697">
        <v>8.5372199999999996</v>
      </c>
      <c r="F1697">
        <v>8.4400399999999998</v>
      </c>
      <c r="G1697">
        <v>8.3487299999999998</v>
      </c>
      <c r="H1697">
        <v>8.5168800000000005</v>
      </c>
      <c r="I1697">
        <v>9.1744299999999992</v>
      </c>
      <c r="J1697">
        <v>9.1986899999999991</v>
      </c>
      <c r="K1697">
        <v>9.0840099999999993</v>
      </c>
      <c r="L1697">
        <v>9.0741399999999999</v>
      </c>
      <c r="M1697" t="s">
        <v>0</v>
      </c>
      <c r="O1697" t="s">
        <v>1</v>
      </c>
      <c r="P1697" t="s">
        <v>1</v>
      </c>
      <c r="Q1697" t="s">
        <v>2</v>
      </c>
      <c r="R1697" t="s">
        <v>33793</v>
      </c>
      <c r="S1697" t="s">
        <v>33794</v>
      </c>
      <c r="T1697" t="s">
        <v>33795</v>
      </c>
      <c r="U1697" t="s">
        <v>33796</v>
      </c>
      <c r="V1697" t="s">
        <v>33797</v>
      </c>
      <c r="W1697">
        <v>0</v>
      </c>
      <c r="X1697" t="s">
        <v>7</v>
      </c>
      <c r="Y1697">
        <v>7</v>
      </c>
      <c r="Z1697">
        <v>4</v>
      </c>
      <c r="AA1697">
        <v>5</v>
      </c>
      <c r="AB1697">
        <v>4</v>
      </c>
      <c r="AC1697">
        <v>63.1</v>
      </c>
      <c r="AD1697">
        <v>1</v>
      </c>
      <c r="AF1697" t="s">
        <v>33800</v>
      </c>
      <c r="AG1697">
        <v>2.0116299999999998</v>
      </c>
      <c r="AH1697">
        <v>1.50061E-2</v>
      </c>
      <c r="AI1697">
        <v>0.19686100000000001</v>
      </c>
      <c r="AJ1697">
        <f t="shared" si="364"/>
        <v>-0.19686100000000001</v>
      </c>
      <c r="AK1697">
        <v>3.73007</v>
      </c>
      <c r="AL1697" t="str">
        <f t="shared" si="365"/>
        <v/>
      </c>
      <c r="AM1697" t="str">
        <f t="shared" si="366"/>
        <v/>
      </c>
      <c r="AN1697" t="str">
        <f t="shared" si="367"/>
        <v/>
      </c>
      <c r="AO1697" t="str">
        <f t="shared" si="368"/>
        <v/>
      </c>
      <c r="AQ1697">
        <v>4.4226599999999996</v>
      </c>
      <c r="AR1697">
        <v>1.16357E-4</v>
      </c>
      <c r="AS1697">
        <v>-0.47523900000000002</v>
      </c>
      <c r="AT1697">
        <f t="shared" si="369"/>
        <v>0.47523900000000002</v>
      </c>
      <c r="AU1697">
        <v>-10.774900000000001</v>
      </c>
      <c r="AV1697" t="str">
        <f t="shared" si="370"/>
        <v/>
      </c>
      <c r="AW1697" t="str">
        <f t="shared" si="371"/>
        <v/>
      </c>
      <c r="AX1697" t="str">
        <f t="shared" si="372"/>
        <v/>
      </c>
      <c r="AY1697" t="str">
        <f t="shared" si="373"/>
        <v/>
      </c>
      <c r="BA1697" s="5" t="str">
        <f t="shared" si="374"/>
        <v/>
      </c>
      <c r="BB1697" s="5" t="str">
        <f t="shared" si="375"/>
        <v/>
      </c>
      <c r="BC1697" s="5" t="str">
        <f t="shared" si="376"/>
        <v/>
      </c>
      <c r="BD1697" s="5" t="str">
        <f t="shared" si="377"/>
        <v/>
      </c>
      <c r="BF1697" t="s">
        <v>33798</v>
      </c>
      <c r="BG1697" t="s">
        <v>33799</v>
      </c>
      <c r="BH1697" t="s">
        <v>33800</v>
      </c>
      <c r="BI1697" t="s">
        <v>33801</v>
      </c>
      <c r="BJ1697" t="s">
        <v>33802</v>
      </c>
      <c r="BK1697" t="s">
        <v>33803</v>
      </c>
    </row>
    <row r="1698" spans="1:63" x14ac:dyDescent="0.3">
      <c r="A1698">
        <v>5.3645699999999996</v>
      </c>
      <c r="B1698">
        <v>5.4262600000000001</v>
      </c>
      <c r="C1698">
        <v>5.5266900000000003</v>
      </c>
      <c r="D1698">
        <v>5.2705299999999999</v>
      </c>
      <c r="E1698">
        <v>4.8073499999999996</v>
      </c>
      <c r="F1698">
        <v>5.1937699999999998</v>
      </c>
      <c r="G1698">
        <v>5.4821999999999997</v>
      </c>
      <c r="H1698">
        <v>5.3183199999999999</v>
      </c>
      <c r="I1698">
        <v>6.3074300000000001</v>
      </c>
      <c r="J1698">
        <v>6.3888800000000003</v>
      </c>
      <c r="K1698">
        <v>6.5125400000000004</v>
      </c>
      <c r="L1698">
        <v>6.4838199999999997</v>
      </c>
      <c r="M1698" t="s">
        <v>0</v>
      </c>
      <c r="P1698" t="s">
        <v>1</v>
      </c>
      <c r="Q1698" t="s">
        <v>116</v>
      </c>
      <c r="R1698" t="s">
        <v>33699</v>
      </c>
      <c r="S1698" t="s">
        <v>33700</v>
      </c>
      <c r="T1698" t="s">
        <v>33701</v>
      </c>
      <c r="V1698" t="s">
        <v>33702</v>
      </c>
      <c r="W1698">
        <v>0</v>
      </c>
      <c r="X1698" t="s">
        <v>7</v>
      </c>
      <c r="Y1698">
        <v>15</v>
      </c>
      <c r="Z1698">
        <v>4</v>
      </c>
      <c r="AA1698">
        <v>5</v>
      </c>
      <c r="AB1698">
        <v>4</v>
      </c>
      <c r="AC1698">
        <v>29.6</v>
      </c>
      <c r="AD1698">
        <v>1</v>
      </c>
      <c r="AF1698" t="s">
        <v>33705</v>
      </c>
      <c r="AG1698">
        <v>0.60658599999999996</v>
      </c>
      <c r="AH1698">
        <v>0.28894799999999998</v>
      </c>
      <c r="AI1698">
        <v>0.196604</v>
      </c>
      <c r="AJ1698">
        <f t="shared" si="364"/>
        <v>-0.196604</v>
      </c>
      <c r="AK1698">
        <v>1.28121</v>
      </c>
      <c r="AL1698" t="str">
        <f t="shared" si="365"/>
        <v/>
      </c>
      <c r="AM1698" t="str">
        <f t="shared" si="366"/>
        <v/>
      </c>
      <c r="AN1698" t="str">
        <f t="shared" si="367"/>
        <v/>
      </c>
      <c r="AO1698" t="str">
        <f t="shared" si="368"/>
        <v/>
      </c>
      <c r="AQ1698">
        <v>5.1528900000000002</v>
      </c>
      <c r="AR1698" s="1">
        <v>2.9206699999999999E-5</v>
      </c>
      <c r="AS1698">
        <v>-1.0261499999999999</v>
      </c>
      <c r="AT1698">
        <f t="shared" si="369"/>
        <v>1.0261499999999999</v>
      </c>
      <c r="AU1698">
        <v>-14.3971</v>
      </c>
      <c r="AV1698" t="str">
        <f t="shared" si="370"/>
        <v>+</v>
      </c>
      <c r="AW1698" t="str">
        <f t="shared" si="371"/>
        <v>+</v>
      </c>
      <c r="AX1698" t="str">
        <f t="shared" si="372"/>
        <v/>
      </c>
      <c r="AY1698" t="str">
        <f t="shared" si="373"/>
        <v/>
      </c>
      <c r="BA1698" s="5" t="str">
        <f t="shared" si="374"/>
        <v/>
      </c>
      <c r="BB1698" s="5" t="str">
        <f t="shared" si="375"/>
        <v/>
      </c>
      <c r="BC1698" s="5" t="str">
        <f t="shared" si="376"/>
        <v/>
      </c>
      <c r="BD1698" s="5" t="str">
        <f t="shared" si="377"/>
        <v/>
      </c>
      <c r="BF1698" t="s">
        <v>33703</v>
      </c>
      <c r="BG1698" t="s">
        <v>33704</v>
      </c>
      <c r="BH1698" t="s">
        <v>33705</v>
      </c>
      <c r="BK1698" t="s">
        <v>33706</v>
      </c>
    </row>
    <row r="1699" spans="1:63" x14ac:dyDescent="0.3">
      <c r="A1699">
        <v>8.9113900000000008</v>
      </c>
      <c r="B1699">
        <v>8.9230300000000007</v>
      </c>
      <c r="C1699">
        <v>8.9065899999999996</v>
      </c>
      <c r="D1699">
        <v>8.9869800000000009</v>
      </c>
      <c r="E1699">
        <v>8.66</v>
      </c>
      <c r="F1699">
        <v>8.7097700000000007</v>
      </c>
      <c r="G1699">
        <v>8.8112100000000009</v>
      </c>
      <c r="H1699">
        <v>8.7608899999999998</v>
      </c>
      <c r="I1699">
        <v>9.2613900000000005</v>
      </c>
      <c r="J1699">
        <v>9.4530600000000007</v>
      </c>
      <c r="K1699">
        <v>9.3302499999999995</v>
      </c>
      <c r="L1699">
        <v>9.3704699999999992</v>
      </c>
      <c r="M1699" t="s">
        <v>0</v>
      </c>
      <c r="O1699" t="s">
        <v>1</v>
      </c>
      <c r="P1699" t="s">
        <v>1</v>
      </c>
      <c r="Q1699" t="s">
        <v>2</v>
      </c>
      <c r="R1699" t="s">
        <v>34357</v>
      </c>
      <c r="S1699" t="s">
        <v>22724</v>
      </c>
      <c r="T1699" t="s">
        <v>34358</v>
      </c>
      <c r="V1699" t="s">
        <v>22726</v>
      </c>
      <c r="W1699">
        <v>0</v>
      </c>
      <c r="X1699" t="s">
        <v>7</v>
      </c>
      <c r="Y1699">
        <v>4</v>
      </c>
      <c r="Z1699">
        <v>3</v>
      </c>
      <c r="AA1699">
        <v>6</v>
      </c>
      <c r="AB1699">
        <v>3</v>
      </c>
      <c r="AC1699">
        <v>50.1</v>
      </c>
      <c r="AD1699">
        <v>1</v>
      </c>
      <c r="AF1699" t="s">
        <v>34361</v>
      </c>
      <c r="AG1699">
        <v>2.7103999999999999</v>
      </c>
      <c r="AH1699">
        <v>3.55324E-3</v>
      </c>
      <c r="AI1699">
        <v>0.19653000000000001</v>
      </c>
      <c r="AJ1699">
        <f t="shared" si="364"/>
        <v>-0.19653000000000001</v>
      </c>
      <c r="AK1699">
        <v>5.2348499999999998</v>
      </c>
      <c r="AL1699" t="str">
        <f t="shared" si="365"/>
        <v/>
      </c>
      <c r="AM1699" t="str">
        <f t="shared" si="366"/>
        <v/>
      </c>
      <c r="AN1699" t="str">
        <f t="shared" si="367"/>
        <v/>
      </c>
      <c r="AO1699" t="str">
        <f t="shared" si="368"/>
        <v/>
      </c>
      <c r="AQ1699">
        <v>4.1238900000000003</v>
      </c>
      <c r="AR1699">
        <v>2.0937399999999999E-4</v>
      </c>
      <c r="AS1699">
        <v>-0.421794</v>
      </c>
      <c r="AT1699">
        <f t="shared" si="369"/>
        <v>0.421794</v>
      </c>
      <c r="AU1699">
        <v>-9.5518699999999992</v>
      </c>
      <c r="AV1699" t="str">
        <f t="shared" si="370"/>
        <v/>
      </c>
      <c r="AW1699" t="str">
        <f t="shared" si="371"/>
        <v/>
      </c>
      <c r="AX1699" t="str">
        <f t="shared" si="372"/>
        <v/>
      </c>
      <c r="AY1699" t="str">
        <f t="shared" si="373"/>
        <v/>
      </c>
      <c r="BA1699" s="5" t="str">
        <f t="shared" si="374"/>
        <v/>
      </c>
      <c r="BB1699" s="5" t="str">
        <f t="shared" si="375"/>
        <v/>
      </c>
      <c r="BC1699" s="5" t="str">
        <f t="shared" si="376"/>
        <v/>
      </c>
      <c r="BD1699" s="5" t="str">
        <f t="shared" si="377"/>
        <v/>
      </c>
      <c r="BF1699" t="s">
        <v>34359</v>
      </c>
      <c r="BG1699" t="s">
        <v>34360</v>
      </c>
      <c r="BH1699" t="s">
        <v>34361</v>
      </c>
      <c r="BI1699" t="s">
        <v>19998</v>
      </c>
      <c r="BJ1699" t="s">
        <v>22730</v>
      </c>
      <c r="BK1699" t="s">
        <v>34362</v>
      </c>
    </row>
    <row r="1700" spans="1:63" x14ac:dyDescent="0.3">
      <c r="A1700">
        <v>7.3300200000000002</v>
      </c>
      <c r="B1700">
        <v>7.3092499999999996</v>
      </c>
      <c r="C1700">
        <v>7.4528600000000003</v>
      </c>
      <c r="D1700">
        <v>7.3628200000000001</v>
      </c>
      <c r="E1700">
        <v>7.0156900000000002</v>
      </c>
      <c r="F1700">
        <v>7.2230400000000001</v>
      </c>
      <c r="G1700">
        <v>7.2374499999999999</v>
      </c>
      <c r="H1700">
        <v>7.1927899999999996</v>
      </c>
      <c r="I1700">
        <v>7.3698199999999998</v>
      </c>
      <c r="J1700">
        <v>7.46516</v>
      </c>
      <c r="K1700">
        <v>7.4363000000000001</v>
      </c>
      <c r="L1700">
        <v>7.5568900000000001</v>
      </c>
      <c r="M1700" t="s">
        <v>0</v>
      </c>
      <c r="O1700" t="s">
        <v>1</v>
      </c>
      <c r="Q1700" t="s">
        <v>164</v>
      </c>
      <c r="R1700" t="s">
        <v>25360</v>
      </c>
      <c r="S1700" t="s">
        <v>25361</v>
      </c>
      <c r="T1700" t="s">
        <v>9188</v>
      </c>
      <c r="U1700" t="s">
        <v>684</v>
      </c>
      <c r="V1700" t="s">
        <v>25362</v>
      </c>
      <c r="W1700">
        <v>0</v>
      </c>
      <c r="X1700" t="s">
        <v>7</v>
      </c>
      <c r="Y1700">
        <v>7</v>
      </c>
      <c r="Z1700">
        <v>5</v>
      </c>
      <c r="AA1700">
        <v>5</v>
      </c>
      <c r="AB1700">
        <v>5</v>
      </c>
      <c r="AC1700">
        <v>107.3</v>
      </c>
      <c r="AD1700">
        <v>1</v>
      </c>
      <c r="AF1700" t="s">
        <v>25365</v>
      </c>
      <c r="AG1700">
        <v>1.76092</v>
      </c>
      <c r="AH1700">
        <v>2.5435099999999999E-2</v>
      </c>
      <c r="AI1700">
        <v>0.196496</v>
      </c>
      <c r="AJ1700">
        <f t="shared" si="364"/>
        <v>-0.196496</v>
      </c>
      <c r="AK1700">
        <v>3.2557399999999999</v>
      </c>
      <c r="AL1700" t="str">
        <f t="shared" si="365"/>
        <v/>
      </c>
      <c r="AM1700" t="str">
        <f t="shared" si="366"/>
        <v/>
      </c>
      <c r="AN1700" t="str">
        <f t="shared" si="367"/>
        <v/>
      </c>
      <c r="AO1700" t="str">
        <f t="shared" si="368"/>
        <v/>
      </c>
      <c r="AQ1700">
        <v>0.95124699999999995</v>
      </c>
      <c r="AR1700">
        <v>0.13767099999999999</v>
      </c>
      <c r="AS1700">
        <v>-9.3302099999999999E-2</v>
      </c>
      <c r="AT1700">
        <f t="shared" si="369"/>
        <v>9.3302099999999999E-2</v>
      </c>
      <c r="AU1700">
        <v>-1.8622099999999999</v>
      </c>
      <c r="AV1700" t="str">
        <f t="shared" si="370"/>
        <v/>
      </c>
      <c r="AW1700" t="str">
        <f t="shared" si="371"/>
        <v/>
      </c>
      <c r="AX1700" t="str">
        <f t="shared" si="372"/>
        <v/>
      </c>
      <c r="AY1700" t="str">
        <f t="shared" si="373"/>
        <v/>
      </c>
      <c r="BA1700" s="5" t="str">
        <f t="shared" si="374"/>
        <v/>
      </c>
      <c r="BB1700" s="5" t="str">
        <f t="shared" si="375"/>
        <v/>
      </c>
      <c r="BC1700" s="5" t="str">
        <f t="shared" si="376"/>
        <v/>
      </c>
      <c r="BD1700" s="5" t="str">
        <f t="shared" si="377"/>
        <v/>
      </c>
      <c r="BF1700" t="s">
        <v>25363</v>
      </c>
      <c r="BG1700" t="s">
        <v>25364</v>
      </c>
      <c r="BH1700" t="s">
        <v>25365</v>
      </c>
      <c r="BI1700" t="s">
        <v>684</v>
      </c>
      <c r="BJ1700" t="s">
        <v>3373</v>
      </c>
      <c r="BK1700" t="s">
        <v>25366</v>
      </c>
    </row>
    <row r="1701" spans="1:63" x14ac:dyDescent="0.3">
      <c r="A1701">
        <v>10.137600000000001</v>
      </c>
      <c r="B1701">
        <v>10.1639</v>
      </c>
      <c r="C1701">
        <v>10.168200000000001</v>
      </c>
      <c r="D1701">
        <v>10.1929</v>
      </c>
      <c r="E1701">
        <v>9.9817099999999996</v>
      </c>
      <c r="F1701">
        <v>9.9587000000000003</v>
      </c>
      <c r="G1701">
        <v>9.9477799999999998</v>
      </c>
      <c r="H1701">
        <v>9.9885400000000004</v>
      </c>
      <c r="I1701">
        <v>10.2951</v>
      </c>
      <c r="J1701">
        <v>10.3775</v>
      </c>
      <c r="K1701">
        <v>10.3416</v>
      </c>
      <c r="L1701">
        <v>10.348699999999999</v>
      </c>
      <c r="M1701" t="s">
        <v>0</v>
      </c>
      <c r="O1701" t="s">
        <v>1</v>
      </c>
      <c r="P1701" t="s">
        <v>1</v>
      </c>
      <c r="Q1701" t="s">
        <v>2</v>
      </c>
      <c r="R1701" t="s">
        <v>15713</v>
      </c>
      <c r="S1701" t="s">
        <v>15714</v>
      </c>
      <c r="T1701" t="s">
        <v>15715</v>
      </c>
      <c r="U1701" t="s">
        <v>345</v>
      </c>
      <c r="V1701" t="s">
        <v>15716</v>
      </c>
      <c r="W1701">
        <v>0</v>
      </c>
      <c r="X1701" t="s">
        <v>7</v>
      </c>
      <c r="Y1701">
        <v>24</v>
      </c>
      <c r="Z1701">
        <v>9</v>
      </c>
      <c r="AA1701">
        <v>15</v>
      </c>
      <c r="AB1701">
        <v>9</v>
      </c>
      <c r="AC1701">
        <v>53.2</v>
      </c>
      <c r="AD1701">
        <v>1</v>
      </c>
      <c r="AF1701" t="s">
        <v>15719</v>
      </c>
      <c r="AG1701">
        <v>4.94292</v>
      </c>
      <c r="AH1701" s="1">
        <v>4.5723000000000003E-5</v>
      </c>
      <c r="AI1701">
        <v>0.19647000000000001</v>
      </c>
      <c r="AJ1701">
        <f t="shared" si="364"/>
        <v>-0.19647000000000001</v>
      </c>
      <c r="AK1701">
        <v>13.2532</v>
      </c>
      <c r="AL1701" t="str">
        <f t="shared" si="365"/>
        <v/>
      </c>
      <c r="AM1701" t="str">
        <f t="shared" si="366"/>
        <v/>
      </c>
      <c r="AN1701" t="str">
        <f t="shared" si="367"/>
        <v/>
      </c>
      <c r="AO1701" t="str">
        <f t="shared" si="368"/>
        <v/>
      </c>
      <c r="AQ1701">
        <v>3.85046</v>
      </c>
      <c r="AR1701">
        <v>3.54576E-4</v>
      </c>
      <c r="AS1701">
        <v>-0.17509</v>
      </c>
      <c r="AT1701">
        <f t="shared" si="369"/>
        <v>0.17509</v>
      </c>
      <c r="AU1701">
        <v>-8.5427900000000001</v>
      </c>
      <c r="AV1701" t="str">
        <f t="shared" si="370"/>
        <v/>
      </c>
      <c r="AW1701" t="str">
        <f t="shared" si="371"/>
        <v/>
      </c>
      <c r="AX1701" t="str">
        <f t="shared" si="372"/>
        <v/>
      </c>
      <c r="AY1701" t="str">
        <f t="shared" si="373"/>
        <v/>
      </c>
      <c r="BA1701" s="5" t="str">
        <f t="shared" si="374"/>
        <v/>
      </c>
      <c r="BB1701" s="5" t="str">
        <f t="shared" si="375"/>
        <v/>
      </c>
      <c r="BC1701" s="5" t="str">
        <f t="shared" si="376"/>
        <v/>
      </c>
      <c r="BD1701" s="5" t="str">
        <f t="shared" si="377"/>
        <v/>
      </c>
      <c r="BF1701" t="s">
        <v>15717</v>
      </c>
      <c r="BG1701" t="s">
        <v>15718</v>
      </c>
      <c r="BH1701" t="s">
        <v>15719</v>
      </c>
      <c r="BI1701" t="s">
        <v>2451</v>
      </c>
      <c r="BJ1701" t="s">
        <v>15720</v>
      </c>
      <c r="BK1701" t="s">
        <v>15721</v>
      </c>
    </row>
    <row r="1702" spans="1:63" x14ac:dyDescent="0.3">
      <c r="A1702">
        <v>6.4479100000000003</v>
      </c>
      <c r="B1702">
        <v>6.5266900000000003</v>
      </c>
      <c r="C1702">
        <v>6.3291199999999996</v>
      </c>
      <c r="D1702">
        <v>6.4886400000000002</v>
      </c>
      <c r="E1702">
        <v>6.03782</v>
      </c>
      <c r="F1702">
        <v>6.3092499999999996</v>
      </c>
      <c r="G1702">
        <v>6.22689</v>
      </c>
      <c r="H1702">
        <v>6.4329599999999996</v>
      </c>
      <c r="I1702">
        <v>6.4934599999999998</v>
      </c>
      <c r="J1702">
        <v>6.50779</v>
      </c>
      <c r="K1702">
        <v>6.5266900000000003</v>
      </c>
      <c r="L1702">
        <v>6.5125400000000004</v>
      </c>
      <c r="M1702" t="s">
        <v>0</v>
      </c>
      <c r="R1702" t="s">
        <v>40787</v>
      </c>
      <c r="S1702" t="s">
        <v>8776</v>
      </c>
      <c r="T1702" t="s">
        <v>40788</v>
      </c>
      <c r="V1702" t="s">
        <v>24343</v>
      </c>
      <c r="W1702">
        <v>0</v>
      </c>
      <c r="X1702" t="s">
        <v>7</v>
      </c>
      <c r="Y1702">
        <v>1</v>
      </c>
      <c r="Z1702">
        <v>2</v>
      </c>
      <c r="AA1702">
        <v>2</v>
      </c>
      <c r="AB1702">
        <v>2</v>
      </c>
      <c r="AC1702">
        <v>217.3</v>
      </c>
      <c r="AD1702">
        <v>1</v>
      </c>
      <c r="AF1702" t="s">
        <v>40791</v>
      </c>
      <c r="AG1702">
        <v>1.09684</v>
      </c>
      <c r="AH1702">
        <v>0.103113</v>
      </c>
      <c r="AI1702">
        <v>0.19636200000000001</v>
      </c>
      <c r="AJ1702">
        <f t="shared" si="364"/>
        <v>-0.19636200000000001</v>
      </c>
      <c r="AK1702">
        <v>2.10419</v>
      </c>
      <c r="AL1702" t="str">
        <f t="shared" si="365"/>
        <v/>
      </c>
      <c r="AM1702" t="str">
        <f t="shared" si="366"/>
        <v/>
      </c>
      <c r="AN1702" t="str">
        <f t="shared" si="367"/>
        <v/>
      </c>
      <c r="AO1702" t="str">
        <f t="shared" si="368"/>
        <v/>
      </c>
      <c r="AQ1702">
        <v>0.69395499999999999</v>
      </c>
      <c r="AR1702">
        <v>0.23687900000000001</v>
      </c>
      <c r="AS1702">
        <v>-6.2029099999999997E-2</v>
      </c>
      <c r="AT1702">
        <f t="shared" si="369"/>
        <v>6.2029099999999997E-2</v>
      </c>
      <c r="AU1702">
        <v>-1.43123</v>
      </c>
      <c r="AV1702" t="str">
        <f t="shared" si="370"/>
        <v/>
      </c>
      <c r="AW1702" t="str">
        <f t="shared" si="371"/>
        <v/>
      </c>
      <c r="AX1702" t="str">
        <f t="shared" si="372"/>
        <v/>
      </c>
      <c r="AY1702" t="str">
        <f t="shared" si="373"/>
        <v/>
      </c>
      <c r="BA1702" s="5" t="str">
        <f t="shared" si="374"/>
        <v/>
      </c>
      <c r="BB1702" s="5" t="str">
        <f t="shared" si="375"/>
        <v/>
      </c>
      <c r="BC1702" s="5" t="str">
        <f t="shared" si="376"/>
        <v/>
      </c>
      <c r="BD1702" s="5" t="str">
        <f t="shared" si="377"/>
        <v/>
      </c>
      <c r="BF1702" t="s">
        <v>40789</v>
      </c>
      <c r="BG1702" t="s">
        <v>40790</v>
      </c>
      <c r="BH1702" t="s">
        <v>40791</v>
      </c>
      <c r="BJ1702" t="s">
        <v>40792</v>
      </c>
      <c r="BK1702" t="s">
        <v>40793</v>
      </c>
    </row>
    <row r="1703" spans="1:63" x14ac:dyDescent="0.3">
      <c r="A1703">
        <v>11.2033</v>
      </c>
      <c r="B1703">
        <v>11.2339</v>
      </c>
      <c r="C1703">
        <v>11.215199999999999</v>
      </c>
      <c r="D1703">
        <v>11.254899999999999</v>
      </c>
      <c r="E1703">
        <v>10.988200000000001</v>
      </c>
      <c r="F1703">
        <v>11.014900000000001</v>
      </c>
      <c r="G1703">
        <v>11.092599999999999</v>
      </c>
      <c r="H1703">
        <v>11.0273</v>
      </c>
      <c r="I1703">
        <v>11.093400000000001</v>
      </c>
      <c r="J1703">
        <v>11.1135</v>
      </c>
      <c r="K1703">
        <v>11.104699999999999</v>
      </c>
      <c r="L1703">
        <v>11.114699999999999</v>
      </c>
      <c r="M1703" t="s">
        <v>0</v>
      </c>
      <c r="O1703" t="s">
        <v>1</v>
      </c>
      <c r="P1703" t="s">
        <v>1</v>
      </c>
      <c r="Q1703" t="s">
        <v>2</v>
      </c>
      <c r="R1703" t="s">
        <v>7245</v>
      </c>
      <c r="S1703" t="s">
        <v>1454</v>
      </c>
      <c r="T1703" t="s">
        <v>2273</v>
      </c>
      <c r="U1703" t="s">
        <v>3458</v>
      </c>
      <c r="V1703" t="s">
        <v>7246</v>
      </c>
      <c r="W1703">
        <v>0</v>
      </c>
      <c r="X1703" t="s">
        <v>7</v>
      </c>
      <c r="Y1703">
        <v>34</v>
      </c>
      <c r="Z1703">
        <v>19</v>
      </c>
      <c r="AA1703">
        <v>32</v>
      </c>
      <c r="AB1703">
        <v>19</v>
      </c>
      <c r="AC1703">
        <v>82.9</v>
      </c>
      <c r="AD1703">
        <v>1</v>
      </c>
      <c r="AF1703" t="s">
        <v>7249</v>
      </c>
      <c r="AG1703">
        <v>3.65733</v>
      </c>
      <c r="AH1703">
        <v>5.3351199999999998E-4</v>
      </c>
      <c r="AI1703">
        <v>0.19611300000000001</v>
      </c>
      <c r="AJ1703">
        <f t="shared" si="364"/>
        <v>-0.19611300000000001</v>
      </c>
      <c r="AK1703">
        <v>7.8872200000000001</v>
      </c>
      <c r="AL1703" t="str">
        <f t="shared" si="365"/>
        <v/>
      </c>
      <c r="AM1703" t="str">
        <f t="shared" si="366"/>
        <v/>
      </c>
      <c r="AN1703" t="str">
        <f t="shared" si="367"/>
        <v/>
      </c>
      <c r="AO1703" t="str">
        <f t="shared" si="368"/>
        <v/>
      </c>
      <c r="AQ1703">
        <v>4.1798999999999999</v>
      </c>
      <c r="AR1703">
        <v>1.8750200000000001E-4</v>
      </c>
      <c r="AS1703">
        <v>0.120265</v>
      </c>
      <c r="AT1703">
        <f t="shared" si="369"/>
        <v>-0.120265</v>
      </c>
      <c r="AU1703">
        <v>9.7711500000000004</v>
      </c>
      <c r="AV1703" t="str">
        <f t="shared" si="370"/>
        <v/>
      </c>
      <c r="AW1703" t="str">
        <f t="shared" si="371"/>
        <v/>
      </c>
      <c r="AX1703" t="str">
        <f t="shared" si="372"/>
        <v/>
      </c>
      <c r="AY1703" t="str">
        <f t="shared" si="373"/>
        <v/>
      </c>
      <c r="BA1703" s="5" t="str">
        <f t="shared" si="374"/>
        <v/>
      </c>
      <c r="BB1703" s="5" t="str">
        <f t="shared" si="375"/>
        <v/>
      </c>
      <c r="BC1703" s="5" t="str">
        <f t="shared" si="376"/>
        <v/>
      </c>
      <c r="BD1703" s="5" t="str">
        <f t="shared" si="377"/>
        <v/>
      </c>
      <c r="BF1703" t="s">
        <v>7247</v>
      </c>
      <c r="BG1703" t="s">
        <v>7248</v>
      </c>
      <c r="BH1703" t="s">
        <v>7249</v>
      </c>
      <c r="BI1703" t="s">
        <v>3458</v>
      </c>
      <c r="BJ1703" t="s">
        <v>7250</v>
      </c>
      <c r="BK1703" t="s">
        <v>7251</v>
      </c>
    </row>
    <row r="1704" spans="1:63" x14ac:dyDescent="0.3">
      <c r="A1704">
        <v>9.5014400000000006</v>
      </c>
      <c r="B1704">
        <v>9.4836100000000005</v>
      </c>
      <c r="C1704">
        <v>9.4522399999999998</v>
      </c>
      <c r="D1704">
        <v>9.4690300000000001</v>
      </c>
      <c r="E1704">
        <v>9.20261</v>
      </c>
      <c r="F1704">
        <v>9.2814700000000006</v>
      </c>
      <c r="G1704">
        <v>9.2962299999999995</v>
      </c>
      <c r="H1704">
        <v>9.3418500000000009</v>
      </c>
      <c r="I1704">
        <v>9.5486299999999993</v>
      </c>
      <c r="J1704">
        <v>9.5304099999999998</v>
      </c>
      <c r="K1704">
        <v>9.5288400000000006</v>
      </c>
      <c r="L1704">
        <v>9.5006400000000006</v>
      </c>
      <c r="M1704" t="s">
        <v>0</v>
      </c>
      <c r="O1704" t="s">
        <v>1</v>
      </c>
      <c r="P1704" t="s">
        <v>1</v>
      </c>
      <c r="Q1704" t="s">
        <v>2</v>
      </c>
      <c r="R1704" t="s">
        <v>24704</v>
      </c>
      <c r="S1704" t="s">
        <v>24705</v>
      </c>
      <c r="T1704" t="s">
        <v>24706</v>
      </c>
      <c r="U1704" t="s">
        <v>1841</v>
      </c>
      <c r="V1704" t="s">
        <v>22040</v>
      </c>
      <c r="W1704">
        <v>1</v>
      </c>
      <c r="X1704" t="s">
        <v>7</v>
      </c>
      <c r="Y1704">
        <v>11</v>
      </c>
      <c r="Z1704">
        <v>8</v>
      </c>
      <c r="AA1704">
        <v>8</v>
      </c>
      <c r="AB1704">
        <v>7</v>
      </c>
      <c r="AC1704">
        <v>79.8</v>
      </c>
      <c r="AD1704">
        <v>1</v>
      </c>
      <c r="AF1704" t="s">
        <v>24709</v>
      </c>
      <c r="AG1704">
        <v>3.15</v>
      </c>
      <c r="AH1704">
        <v>1.45834E-3</v>
      </c>
      <c r="AI1704">
        <v>0.19604099999999999</v>
      </c>
      <c r="AJ1704">
        <f t="shared" si="364"/>
        <v>-0.19604099999999999</v>
      </c>
      <c r="AK1704">
        <v>6.3616700000000002</v>
      </c>
      <c r="AL1704" t="str">
        <f t="shared" si="365"/>
        <v/>
      </c>
      <c r="AM1704" t="str">
        <f t="shared" si="366"/>
        <v/>
      </c>
      <c r="AN1704" t="str">
        <f t="shared" si="367"/>
        <v/>
      </c>
      <c r="AO1704" t="str">
        <f t="shared" si="368"/>
        <v/>
      </c>
      <c r="AQ1704">
        <v>1.8951499999999999</v>
      </c>
      <c r="AR1704">
        <v>1.87259E-2</v>
      </c>
      <c r="AS1704">
        <v>-5.0549499999999997E-2</v>
      </c>
      <c r="AT1704">
        <f t="shared" si="369"/>
        <v>5.0549499999999997E-2</v>
      </c>
      <c r="AU1704">
        <v>-3.50617</v>
      </c>
      <c r="AV1704" t="str">
        <f t="shared" si="370"/>
        <v/>
      </c>
      <c r="AW1704" t="str">
        <f t="shared" si="371"/>
        <v/>
      </c>
      <c r="AX1704" t="str">
        <f t="shared" si="372"/>
        <v/>
      </c>
      <c r="AY1704" t="str">
        <f t="shared" si="373"/>
        <v/>
      </c>
      <c r="BA1704" s="5" t="str">
        <f t="shared" si="374"/>
        <v/>
      </c>
      <c r="BB1704" s="5" t="str">
        <f t="shared" si="375"/>
        <v/>
      </c>
      <c r="BC1704" s="5" t="str">
        <f t="shared" si="376"/>
        <v/>
      </c>
      <c r="BD1704" s="5" t="str">
        <f t="shared" si="377"/>
        <v/>
      </c>
      <c r="BF1704" t="s">
        <v>24707</v>
      </c>
      <c r="BG1704" t="s">
        <v>24708</v>
      </c>
      <c r="BH1704" t="s">
        <v>24709</v>
      </c>
      <c r="BI1704" t="s">
        <v>1841</v>
      </c>
      <c r="BJ1704" t="s">
        <v>12015</v>
      </c>
      <c r="BK1704" t="s">
        <v>24710</v>
      </c>
    </row>
    <row r="1705" spans="1:63" x14ac:dyDescent="0.3">
      <c r="A1705">
        <v>8.6106599999999993</v>
      </c>
      <c r="B1705">
        <v>8.6994000000000007</v>
      </c>
      <c r="C1705">
        <v>8.7035599999999995</v>
      </c>
      <c r="D1705">
        <v>8.7501999999999995</v>
      </c>
      <c r="E1705">
        <v>8.4712700000000005</v>
      </c>
      <c r="F1705">
        <v>8.4610699999999994</v>
      </c>
      <c r="G1705">
        <v>8.4982500000000005</v>
      </c>
      <c r="H1705">
        <v>8.5495900000000002</v>
      </c>
      <c r="I1705">
        <v>8.8635699999999993</v>
      </c>
      <c r="J1705">
        <v>8.9533199999999997</v>
      </c>
      <c r="K1705">
        <v>8.9477799999999998</v>
      </c>
      <c r="L1705">
        <v>8.9709699999999994</v>
      </c>
      <c r="M1705" t="s">
        <v>0</v>
      </c>
      <c r="O1705" t="s">
        <v>1</v>
      </c>
      <c r="P1705" t="s">
        <v>1</v>
      </c>
      <c r="Q1705" t="s">
        <v>2</v>
      </c>
      <c r="R1705" t="s">
        <v>31459</v>
      </c>
      <c r="T1705" t="s">
        <v>31460</v>
      </c>
      <c r="V1705" t="s">
        <v>31461</v>
      </c>
      <c r="W1705">
        <v>0</v>
      </c>
      <c r="X1705" t="s">
        <v>7</v>
      </c>
      <c r="Y1705">
        <v>6</v>
      </c>
      <c r="Z1705">
        <v>4</v>
      </c>
      <c r="AA1705">
        <v>4</v>
      </c>
      <c r="AB1705">
        <v>4</v>
      </c>
      <c r="AC1705">
        <v>78.3</v>
      </c>
      <c r="AD1705">
        <v>1</v>
      </c>
      <c r="AF1705" t="s">
        <v>31464</v>
      </c>
      <c r="AG1705">
        <v>2.84416</v>
      </c>
      <c r="AH1705">
        <v>2.7026300000000001E-3</v>
      </c>
      <c r="AI1705">
        <v>0.195909</v>
      </c>
      <c r="AJ1705">
        <f t="shared" si="364"/>
        <v>-0.195909</v>
      </c>
      <c r="AK1705">
        <v>5.5608500000000003</v>
      </c>
      <c r="AL1705" t="str">
        <f t="shared" si="365"/>
        <v/>
      </c>
      <c r="AM1705" t="str">
        <f t="shared" si="366"/>
        <v/>
      </c>
      <c r="AN1705" t="str">
        <f t="shared" si="367"/>
        <v/>
      </c>
      <c r="AO1705" t="str">
        <f t="shared" si="368"/>
        <v/>
      </c>
      <c r="AQ1705">
        <v>3.1782900000000001</v>
      </c>
      <c r="AR1705">
        <v>1.3305999999999999E-3</v>
      </c>
      <c r="AS1705">
        <v>-0.24295600000000001</v>
      </c>
      <c r="AT1705">
        <f t="shared" si="369"/>
        <v>0.24295600000000001</v>
      </c>
      <c r="AU1705">
        <v>-6.43994</v>
      </c>
      <c r="AV1705" t="str">
        <f t="shared" si="370"/>
        <v/>
      </c>
      <c r="AW1705" t="str">
        <f t="shared" si="371"/>
        <v/>
      </c>
      <c r="AX1705" t="str">
        <f t="shared" si="372"/>
        <v/>
      </c>
      <c r="AY1705" t="str">
        <f t="shared" si="373"/>
        <v/>
      </c>
      <c r="BA1705" s="5" t="str">
        <f t="shared" si="374"/>
        <v/>
      </c>
      <c r="BB1705" s="5" t="str">
        <f t="shared" si="375"/>
        <v/>
      </c>
      <c r="BC1705" s="5" t="str">
        <f t="shared" si="376"/>
        <v/>
      </c>
      <c r="BD1705" s="5" t="str">
        <f t="shared" si="377"/>
        <v/>
      </c>
      <c r="BF1705" t="s">
        <v>31462</v>
      </c>
      <c r="BG1705" t="s">
        <v>31463</v>
      </c>
      <c r="BH1705" t="s">
        <v>31464</v>
      </c>
      <c r="BK1705" t="s">
        <v>31465</v>
      </c>
    </row>
    <row r="1706" spans="1:63" x14ac:dyDescent="0.3">
      <c r="A1706">
        <v>7.7575599999999998</v>
      </c>
      <c r="B1706">
        <v>7.6546399999999997</v>
      </c>
      <c r="C1706">
        <v>7.7135600000000002</v>
      </c>
      <c r="D1706">
        <v>7.81121</v>
      </c>
      <c r="E1706">
        <v>7.4773500000000004</v>
      </c>
      <c r="F1706">
        <v>7.4545000000000003</v>
      </c>
      <c r="G1706">
        <v>7.5614800000000004</v>
      </c>
      <c r="H1706">
        <v>7.6610699999999996</v>
      </c>
      <c r="I1706">
        <v>7.1527900000000004</v>
      </c>
      <c r="J1706">
        <v>7.3505000000000003</v>
      </c>
      <c r="K1706">
        <v>7.2779800000000003</v>
      </c>
      <c r="L1706">
        <v>7.2761199999999997</v>
      </c>
      <c r="M1706" t="s">
        <v>0</v>
      </c>
      <c r="O1706" t="s">
        <v>1</v>
      </c>
      <c r="P1706" t="s">
        <v>1</v>
      </c>
      <c r="Q1706" t="s">
        <v>2</v>
      </c>
      <c r="R1706" t="s">
        <v>36550</v>
      </c>
      <c r="S1706" t="s">
        <v>33453</v>
      </c>
      <c r="T1706" t="s">
        <v>36551</v>
      </c>
      <c r="U1706" t="s">
        <v>16091</v>
      </c>
      <c r="V1706" t="s">
        <v>36552</v>
      </c>
      <c r="W1706">
        <v>0</v>
      </c>
      <c r="X1706" t="s">
        <v>7</v>
      </c>
      <c r="Y1706">
        <v>3</v>
      </c>
      <c r="Z1706">
        <v>2</v>
      </c>
      <c r="AA1706">
        <v>2</v>
      </c>
      <c r="AB1706">
        <v>2</v>
      </c>
      <c r="AC1706">
        <v>65.900000000000006</v>
      </c>
      <c r="AD1706">
        <v>1</v>
      </c>
      <c r="AF1706" t="s">
        <v>36555</v>
      </c>
      <c r="AG1706">
        <v>1.8423</v>
      </c>
      <c r="AH1706">
        <v>2.14612E-2</v>
      </c>
      <c r="AI1706">
        <v>0.19564000000000001</v>
      </c>
      <c r="AJ1706">
        <f t="shared" si="364"/>
        <v>-0.19564000000000001</v>
      </c>
      <c r="AK1706">
        <v>3.4066299999999998</v>
      </c>
      <c r="AL1706" t="str">
        <f t="shared" si="365"/>
        <v/>
      </c>
      <c r="AM1706" t="str">
        <f t="shared" si="366"/>
        <v/>
      </c>
      <c r="AN1706" t="str">
        <f t="shared" si="367"/>
        <v/>
      </c>
      <c r="AO1706" t="str">
        <f t="shared" si="368"/>
        <v/>
      </c>
      <c r="AQ1706">
        <v>3.9512900000000002</v>
      </c>
      <c r="AR1706">
        <v>2.9064100000000001E-4</v>
      </c>
      <c r="AS1706">
        <v>0.46989199999999998</v>
      </c>
      <c r="AT1706">
        <f t="shared" si="369"/>
        <v>-0.46989199999999998</v>
      </c>
      <c r="AU1706">
        <v>8.9034300000000002</v>
      </c>
      <c r="AV1706" t="str">
        <f t="shared" si="370"/>
        <v/>
      </c>
      <c r="AW1706" t="str">
        <f t="shared" si="371"/>
        <v/>
      </c>
      <c r="AX1706" t="str">
        <f t="shared" si="372"/>
        <v/>
      </c>
      <c r="AY1706" t="str">
        <f t="shared" si="373"/>
        <v/>
      </c>
      <c r="BA1706" s="5" t="str">
        <f t="shared" si="374"/>
        <v/>
      </c>
      <c r="BB1706" s="5" t="str">
        <f t="shared" si="375"/>
        <v/>
      </c>
      <c r="BC1706" s="5" t="str">
        <f t="shared" si="376"/>
        <v/>
      </c>
      <c r="BD1706" s="5" t="str">
        <f t="shared" si="377"/>
        <v/>
      </c>
      <c r="BF1706" t="s">
        <v>36553</v>
      </c>
      <c r="BG1706" t="s">
        <v>36554</v>
      </c>
      <c r="BH1706" t="s">
        <v>36555</v>
      </c>
      <c r="BI1706" t="s">
        <v>16091</v>
      </c>
      <c r="BJ1706" t="s">
        <v>16692</v>
      </c>
      <c r="BK1706" t="s">
        <v>36556</v>
      </c>
    </row>
    <row r="1707" spans="1:63" x14ac:dyDescent="0.3">
      <c r="A1707">
        <v>10.927300000000001</v>
      </c>
      <c r="B1707">
        <v>10.913</v>
      </c>
      <c r="C1707">
        <v>10.906700000000001</v>
      </c>
      <c r="D1707">
        <v>11.0025</v>
      </c>
      <c r="E1707">
        <v>10.7494</v>
      </c>
      <c r="F1707">
        <v>10.713100000000001</v>
      </c>
      <c r="G1707">
        <v>10.7903</v>
      </c>
      <c r="H1707">
        <v>10.7157</v>
      </c>
      <c r="I1707">
        <v>11.182</v>
      </c>
      <c r="J1707">
        <v>11.224399999999999</v>
      </c>
      <c r="K1707">
        <v>11.1843</v>
      </c>
      <c r="L1707">
        <v>11.263999999999999</v>
      </c>
      <c r="M1707" t="s">
        <v>0</v>
      </c>
      <c r="O1707" t="s">
        <v>1</v>
      </c>
      <c r="P1707" t="s">
        <v>1</v>
      </c>
      <c r="Q1707" t="s">
        <v>2</v>
      </c>
      <c r="R1707" t="s">
        <v>12383</v>
      </c>
      <c r="S1707" t="s">
        <v>12384</v>
      </c>
      <c r="T1707" t="s">
        <v>12385</v>
      </c>
      <c r="V1707" t="s">
        <v>12386</v>
      </c>
      <c r="W1707">
        <v>0</v>
      </c>
      <c r="X1707" t="s">
        <v>7</v>
      </c>
      <c r="Y1707">
        <v>13</v>
      </c>
      <c r="Z1707">
        <v>18</v>
      </c>
      <c r="AA1707">
        <v>21</v>
      </c>
      <c r="AB1707">
        <v>18</v>
      </c>
      <c r="AC1707">
        <v>155.9</v>
      </c>
      <c r="AD1707">
        <v>1</v>
      </c>
      <c r="AF1707" t="s">
        <v>12389</v>
      </c>
      <c r="AG1707">
        <v>3.3185899999999999</v>
      </c>
      <c r="AH1707">
        <v>1.03465E-3</v>
      </c>
      <c r="AI1707">
        <v>0.19525799999999999</v>
      </c>
      <c r="AJ1707">
        <f t="shared" si="364"/>
        <v>-0.19525799999999999</v>
      </c>
      <c r="AK1707">
        <v>6.8394000000000004</v>
      </c>
      <c r="AL1707" t="str">
        <f t="shared" si="365"/>
        <v/>
      </c>
      <c r="AM1707" t="str">
        <f t="shared" si="366"/>
        <v/>
      </c>
      <c r="AN1707" t="str">
        <f t="shared" si="367"/>
        <v/>
      </c>
      <c r="AO1707" t="str">
        <f t="shared" si="368"/>
        <v/>
      </c>
      <c r="AQ1707">
        <v>4.0812200000000001</v>
      </c>
      <c r="AR1707">
        <v>2.2726199999999999E-4</v>
      </c>
      <c r="AS1707">
        <v>-0.27627800000000002</v>
      </c>
      <c r="AT1707">
        <f t="shared" si="369"/>
        <v>0.27627800000000002</v>
      </c>
      <c r="AU1707">
        <v>-9.3877699999999997</v>
      </c>
      <c r="AV1707" t="str">
        <f t="shared" si="370"/>
        <v/>
      </c>
      <c r="AW1707" t="str">
        <f t="shared" si="371"/>
        <v/>
      </c>
      <c r="AX1707" t="str">
        <f t="shared" si="372"/>
        <v/>
      </c>
      <c r="AY1707" t="str">
        <f t="shared" si="373"/>
        <v/>
      </c>
      <c r="BA1707" s="5" t="str">
        <f t="shared" si="374"/>
        <v/>
      </c>
      <c r="BB1707" s="5" t="str">
        <f t="shared" si="375"/>
        <v/>
      </c>
      <c r="BC1707" s="5" t="str">
        <f t="shared" si="376"/>
        <v/>
      </c>
      <c r="BD1707" s="5" t="str">
        <f t="shared" si="377"/>
        <v/>
      </c>
      <c r="BF1707" t="s">
        <v>12387</v>
      </c>
      <c r="BG1707" t="s">
        <v>12388</v>
      </c>
      <c r="BH1707" t="s">
        <v>12389</v>
      </c>
      <c r="BJ1707" t="s">
        <v>12390</v>
      </c>
      <c r="BK1707" t="s">
        <v>12391</v>
      </c>
    </row>
    <row r="1708" spans="1:63" x14ac:dyDescent="0.3">
      <c r="A1708">
        <v>8.1981999999999999</v>
      </c>
      <c r="B1708">
        <v>8.1996699999999993</v>
      </c>
      <c r="C1708">
        <v>8</v>
      </c>
      <c r="D1708">
        <v>8.1967199999999991</v>
      </c>
      <c r="E1708">
        <v>8.0039400000000001</v>
      </c>
      <c r="F1708">
        <v>7.9260000000000002</v>
      </c>
      <c r="G1708">
        <v>8.0317699999999999</v>
      </c>
      <c r="H1708">
        <v>7.8523699999999996</v>
      </c>
      <c r="I1708">
        <v>8.1451700000000002</v>
      </c>
      <c r="J1708">
        <v>8.2881699999999991</v>
      </c>
      <c r="K1708">
        <v>8.3460699999999992</v>
      </c>
      <c r="L1708">
        <v>8.3228299999999997</v>
      </c>
      <c r="M1708" t="s">
        <v>0</v>
      </c>
      <c r="O1708" t="s">
        <v>1</v>
      </c>
      <c r="Q1708" t="s">
        <v>164</v>
      </c>
      <c r="R1708" t="s">
        <v>27519</v>
      </c>
      <c r="S1708" t="s">
        <v>27520</v>
      </c>
      <c r="T1708" t="s">
        <v>27521</v>
      </c>
      <c r="U1708" t="s">
        <v>20448</v>
      </c>
      <c r="V1708" t="s">
        <v>27522</v>
      </c>
      <c r="W1708">
        <v>0</v>
      </c>
      <c r="X1708" t="s">
        <v>7</v>
      </c>
      <c r="Y1708">
        <v>13</v>
      </c>
      <c r="Z1708">
        <v>4</v>
      </c>
      <c r="AA1708">
        <v>4</v>
      </c>
      <c r="AB1708">
        <v>4</v>
      </c>
      <c r="AC1708">
        <v>43.5</v>
      </c>
      <c r="AD1708">
        <v>1</v>
      </c>
      <c r="AF1708" t="s">
        <v>27525</v>
      </c>
      <c r="AG1708">
        <v>1.6475299999999999</v>
      </c>
      <c r="AH1708">
        <v>3.2395399999999998E-2</v>
      </c>
      <c r="AI1708">
        <v>0.195129</v>
      </c>
      <c r="AJ1708">
        <f t="shared" si="364"/>
        <v>-0.195129</v>
      </c>
      <c r="AK1708">
        <v>3.04989</v>
      </c>
      <c r="AL1708" t="str">
        <f t="shared" si="365"/>
        <v/>
      </c>
      <c r="AM1708" t="str">
        <f t="shared" si="366"/>
        <v/>
      </c>
      <c r="AN1708" t="str">
        <f t="shared" si="367"/>
        <v/>
      </c>
      <c r="AO1708" t="str">
        <f t="shared" si="368"/>
        <v/>
      </c>
      <c r="AQ1708">
        <v>0.97086799999999995</v>
      </c>
      <c r="AR1708">
        <v>0.132048</v>
      </c>
      <c r="AS1708">
        <v>-0.126911</v>
      </c>
      <c r="AT1708">
        <f t="shared" si="369"/>
        <v>0.126911</v>
      </c>
      <c r="AU1708">
        <v>-1.8948</v>
      </c>
      <c r="AV1708" t="str">
        <f t="shared" si="370"/>
        <v/>
      </c>
      <c r="AW1708" t="str">
        <f t="shared" si="371"/>
        <v/>
      </c>
      <c r="AX1708" t="str">
        <f t="shared" si="372"/>
        <v/>
      </c>
      <c r="AY1708" t="str">
        <f t="shared" si="373"/>
        <v/>
      </c>
      <c r="BA1708" s="5" t="str">
        <f t="shared" si="374"/>
        <v/>
      </c>
      <c r="BB1708" s="5" t="str">
        <f t="shared" si="375"/>
        <v/>
      </c>
      <c r="BC1708" s="5" t="str">
        <f t="shared" si="376"/>
        <v/>
      </c>
      <c r="BD1708" s="5" t="str">
        <f t="shared" si="377"/>
        <v/>
      </c>
      <c r="BF1708" t="s">
        <v>27523</v>
      </c>
      <c r="BG1708" t="s">
        <v>27524</v>
      </c>
      <c r="BH1708" t="s">
        <v>27525</v>
      </c>
      <c r="BI1708" t="s">
        <v>20448</v>
      </c>
      <c r="BJ1708" t="s">
        <v>27526</v>
      </c>
      <c r="BK1708" t="s">
        <v>27527</v>
      </c>
    </row>
    <row r="1709" spans="1:63" x14ac:dyDescent="0.3">
      <c r="A1709">
        <v>11.5914</v>
      </c>
      <c r="B1709">
        <v>11.574299999999999</v>
      </c>
      <c r="C1709">
        <v>11.5892</v>
      </c>
      <c r="D1709">
        <v>11.561500000000001</v>
      </c>
      <c r="E1709">
        <v>11.3451</v>
      </c>
      <c r="F1709">
        <v>11.338200000000001</v>
      </c>
      <c r="G1709">
        <v>11.4077</v>
      </c>
      <c r="H1709">
        <v>11.445</v>
      </c>
      <c r="I1709">
        <v>11.919499999999999</v>
      </c>
      <c r="J1709">
        <v>11.8705</v>
      </c>
      <c r="K1709">
        <v>11.8203</v>
      </c>
      <c r="L1709">
        <v>11.8576</v>
      </c>
      <c r="M1709" t="s">
        <v>0</v>
      </c>
      <c r="O1709" t="s">
        <v>1</v>
      </c>
      <c r="P1709" t="s">
        <v>1</v>
      </c>
      <c r="Q1709" t="s">
        <v>2</v>
      </c>
      <c r="R1709" t="s">
        <v>10565</v>
      </c>
      <c r="S1709" t="s">
        <v>10566</v>
      </c>
      <c r="T1709" t="s">
        <v>10567</v>
      </c>
      <c r="V1709" t="s">
        <v>1378</v>
      </c>
      <c r="W1709">
        <v>2</v>
      </c>
      <c r="X1709" t="s">
        <v>7</v>
      </c>
      <c r="Y1709">
        <v>26</v>
      </c>
      <c r="Z1709">
        <v>12</v>
      </c>
      <c r="AA1709">
        <v>26</v>
      </c>
      <c r="AB1709">
        <v>10</v>
      </c>
      <c r="AC1709">
        <v>52</v>
      </c>
      <c r="AD1709">
        <v>1</v>
      </c>
      <c r="AF1709" t="s">
        <v>10570</v>
      </c>
      <c r="AG1709">
        <v>3.4841099999999998</v>
      </c>
      <c r="AH1709">
        <v>7.4648499999999997E-4</v>
      </c>
      <c r="AI1709">
        <v>0.19509699999999999</v>
      </c>
      <c r="AJ1709">
        <f t="shared" si="364"/>
        <v>-0.19509699999999999</v>
      </c>
      <c r="AK1709">
        <v>7.3359899999999998</v>
      </c>
      <c r="AL1709" t="str">
        <f t="shared" si="365"/>
        <v/>
      </c>
      <c r="AM1709" t="str">
        <f t="shared" si="366"/>
        <v/>
      </c>
      <c r="AN1709" t="str">
        <f t="shared" si="367"/>
        <v/>
      </c>
      <c r="AO1709" t="str">
        <f t="shared" si="368"/>
        <v/>
      </c>
      <c r="AQ1709">
        <v>4.9516099999999996</v>
      </c>
      <c r="AR1709" s="1">
        <v>4.2191199999999997E-5</v>
      </c>
      <c r="AS1709">
        <v>-0.28788599999999998</v>
      </c>
      <c r="AT1709">
        <f t="shared" si="369"/>
        <v>0.28788599999999998</v>
      </c>
      <c r="AU1709">
        <v>-13.2988</v>
      </c>
      <c r="AV1709" t="str">
        <f t="shared" si="370"/>
        <v/>
      </c>
      <c r="AW1709" t="str">
        <f t="shared" si="371"/>
        <v/>
      </c>
      <c r="AX1709" t="str">
        <f t="shared" si="372"/>
        <v/>
      </c>
      <c r="AY1709" t="str">
        <f t="shared" si="373"/>
        <v/>
      </c>
      <c r="BA1709" s="5" t="str">
        <f t="shared" si="374"/>
        <v/>
      </c>
      <c r="BB1709" s="5" t="str">
        <f t="shared" si="375"/>
        <v/>
      </c>
      <c r="BC1709" s="5" t="str">
        <f t="shared" si="376"/>
        <v/>
      </c>
      <c r="BD1709" s="5" t="str">
        <f t="shared" si="377"/>
        <v/>
      </c>
      <c r="BF1709" t="s">
        <v>10568</v>
      </c>
      <c r="BG1709" t="s">
        <v>10569</v>
      </c>
      <c r="BH1709" t="s">
        <v>10570</v>
      </c>
      <c r="BK1709" t="s">
        <v>10571</v>
      </c>
    </row>
    <row r="1710" spans="1:63" x14ac:dyDescent="0.3">
      <c r="A1710">
        <v>7.8990499999999999</v>
      </c>
      <c r="B1710">
        <v>7.9140899999999998</v>
      </c>
      <c r="C1710">
        <v>8.0345200000000006</v>
      </c>
      <c r="D1710">
        <v>7.91289</v>
      </c>
      <c r="E1710">
        <v>7.7461799999999998</v>
      </c>
      <c r="F1710">
        <v>7.7548899999999996</v>
      </c>
      <c r="G1710">
        <v>7.7635399999999999</v>
      </c>
      <c r="H1710">
        <v>7.7156200000000004</v>
      </c>
      <c r="I1710">
        <v>8.9404599999999999</v>
      </c>
      <c r="J1710">
        <v>8.9652100000000008</v>
      </c>
      <c r="K1710">
        <v>8.8391999999999999</v>
      </c>
      <c r="L1710">
        <v>8.9017700000000008</v>
      </c>
      <c r="M1710" t="s">
        <v>0</v>
      </c>
      <c r="O1710" t="s">
        <v>1</v>
      </c>
      <c r="P1710" t="s">
        <v>1</v>
      </c>
      <c r="Q1710" t="s">
        <v>2</v>
      </c>
      <c r="R1710" t="s">
        <v>37220</v>
      </c>
      <c r="S1710" t="s">
        <v>37221</v>
      </c>
      <c r="T1710" t="s">
        <v>37222</v>
      </c>
      <c r="U1710" t="s">
        <v>37223</v>
      </c>
      <c r="V1710" t="s">
        <v>27849</v>
      </c>
      <c r="W1710">
        <v>0</v>
      </c>
      <c r="X1710" t="s">
        <v>7</v>
      </c>
      <c r="Y1710">
        <v>3</v>
      </c>
      <c r="Z1710">
        <v>1</v>
      </c>
      <c r="AA1710">
        <v>2</v>
      </c>
      <c r="AB1710">
        <v>1</v>
      </c>
      <c r="AC1710">
        <v>29.4</v>
      </c>
      <c r="AD1710">
        <v>1</v>
      </c>
      <c r="AF1710" t="s">
        <v>37226</v>
      </c>
      <c r="AG1710">
        <v>2.9599000000000002</v>
      </c>
      <c r="AH1710">
        <v>2.1314200000000002E-3</v>
      </c>
      <c r="AI1710">
        <v>0.195081</v>
      </c>
      <c r="AJ1710">
        <f t="shared" si="364"/>
        <v>-0.195081</v>
      </c>
      <c r="AK1710">
        <v>5.8544700000000001</v>
      </c>
      <c r="AL1710" t="str">
        <f t="shared" si="365"/>
        <v/>
      </c>
      <c r="AM1710" t="str">
        <f t="shared" si="366"/>
        <v/>
      </c>
      <c r="AN1710" t="str">
        <f t="shared" si="367"/>
        <v/>
      </c>
      <c r="AO1710" t="str">
        <f t="shared" si="368"/>
        <v/>
      </c>
      <c r="AQ1710">
        <v>6.3750999999999998</v>
      </c>
      <c r="AR1710" s="1">
        <v>3.5779300000000001E-6</v>
      </c>
      <c r="AS1710">
        <v>-0.971522</v>
      </c>
      <c r="AT1710">
        <f t="shared" si="369"/>
        <v>0.971522</v>
      </c>
      <c r="AU1710">
        <v>-23.189499999999999</v>
      </c>
      <c r="AV1710" t="str">
        <f t="shared" si="370"/>
        <v/>
      </c>
      <c r="AW1710" t="str">
        <f t="shared" si="371"/>
        <v>+</v>
      </c>
      <c r="AX1710" t="str">
        <f t="shared" si="372"/>
        <v/>
      </c>
      <c r="AY1710" t="str">
        <f t="shared" si="373"/>
        <v/>
      </c>
      <c r="BA1710" s="5" t="str">
        <f t="shared" si="374"/>
        <v/>
      </c>
      <c r="BB1710" s="5" t="str">
        <f t="shared" si="375"/>
        <v/>
      </c>
      <c r="BC1710" s="5" t="str">
        <f t="shared" si="376"/>
        <v/>
      </c>
      <c r="BD1710" s="5" t="str">
        <f t="shared" si="377"/>
        <v/>
      </c>
      <c r="BF1710" t="s">
        <v>37224</v>
      </c>
      <c r="BG1710" t="s">
        <v>37225</v>
      </c>
      <c r="BH1710" t="s">
        <v>37226</v>
      </c>
      <c r="BI1710" t="s">
        <v>37227</v>
      </c>
      <c r="BJ1710" t="s">
        <v>37228</v>
      </c>
      <c r="BK1710" t="s">
        <v>37229</v>
      </c>
    </row>
    <row r="1711" spans="1:63" x14ac:dyDescent="0.3">
      <c r="A1711">
        <v>8.7833299999999994</v>
      </c>
      <c r="B1711">
        <v>8.7774199999999993</v>
      </c>
      <c r="C1711">
        <v>8.7721499999999999</v>
      </c>
      <c r="D1711">
        <v>8.7357300000000002</v>
      </c>
      <c r="E1711">
        <v>8.5184599999999993</v>
      </c>
      <c r="F1711">
        <v>8.5991700000000009</v>
      </c>
      <c r="G1711">
        <v>8.5541999999999998</v>
      </c>
      <c r="H1711">
        <v>8.6169200000000004</v>
      </c>
      <c r="I1711">
        <v>8.4614799999999999</v>
      </c>
      <c r="J1711">
        <v>8.4433600000000002</v>
      </c>
      <c r="K1711">
        <v>8.3385099999999994</v>
      </c>
      <c r="L1711">
        <v>8.3987400000000001</v>
      </c>
      <c r="M1711" t="s">
        <v>0</v>
      </c>
      <c r="O1711" t="s">
        <v>1</v>
      </c>
      <c r="P1711" t="s">
        <v>1</v>
      </c>
      <c r="Q1711" t="s">
        <v>2</v>
      </c>
      <c r="R1711" t="s">
        <v>25513</v>
      </c>
      <c r="S1711" t="s">
        <v>4269</v>
      </c>
      <c r="T1711" t="s">
        <v>25514</v>
      </c>
      <c r="U1711" t="s">
        <v>345</v>
      </c>
      <c r="V1711" t="s">
        <v>25515</v>
      </c>
      <c r="W1711">
        <v>0</v>
      </c>
      <c r="X1711" t="s">
        <v>7</v>
      </c>
      <c r="Y1711">
        <v>9</v>
      </c>
      <c r="Z1711">
        <v>7</v>
      </c>
      <c r="AA1711">
        <v>8</v>
      </c>
      <c r="AB1711">
        <v>7</v>
      </c>
      <c r="AC1711">
        <v>78.5</v>
      </c>
      <c r="AD1711">
        <v>1</v>
      </c>
      <c r="AF1711" t="s">
        <v>25518</v>
      </c>
      <c r="AG1711">
        <v>3.6596199999999999</v>
      </c>
      <c r="AH1711">
        <v>5.3115900000000001E-4</v>
      </c>
      <c r="AI1711">
        <v>0.194969</v>
      </c>
      <c r="AJ1711">
        <f t="shared" si="364"/>
        <v>-0.194969</v>
      </c>
      <c r="AK1711">
        <v>7.8947399999999996</v>
      </c>
      <c r="AL1711" t="str">
        <f t="shared" si="365"/>
        <v/>
      </c>
      <c r="AM1711" t="str">
        <f t="shared" si="366"/>
        <v/>
      </c>
      <c r="AN1711" t="str">
        <f t="shared" si="367"/>
        <v/>
      </c>
      <c r="AO1711" t="str">
        <f t="shared" si="368"/>
        <v/>
      </c>
      <c r="AQ1711">
        <v>4.7187700000000001</v>
      </c>
      <c r="AR1711" s="1">
        <v>6.5932299999999999E-5</v>
      </c>
      <c r="AS1711">
        <v>0.356632</v>
      </c>
      <c r="AT1711">
        <f t="shared" si="369"/>
        <v>-0.356632</v>
      </c>
      <c r="AU1711">
        <v>12.1267</v>
      </c>
      <c r="AV1711" t="str">
        <f t="shared" si="370"/>
        <v/>
      </c>
      <c r="AW1711" t="str">
        <f t="shared" si="371"/>
        <v/>
      </c>
      <c r="AX1711" t="str">
        <f t="shared" si="372"/>
        <v/>
      </c>
      <c r="AY1711" t="str">
        <f t="shared" si="373"/>
        <v/>
      </c>
      <c r="BA1711" s="5" t="str">
        <f t="shared" si="374"/>
        <v/>
      </c>
      <c r="BB1711" s="5" t="str">
        <f t="shared" si="375"/>
        <v/>
      </c>
      <c r="BC1711" s="5" t="str">
        <f t="shared" si="376"/>
        <v/>
      </c>
      <c r="BD1711" s="5" t="str">
        <f t="shared" si="377"/>
        <v/>
      </c>
      <c r="BF1711" t="s">
        <v>25516</v>
      </c>
      <c r="BG1711" t="s">
        <v>25517</v>
      </c>
      <c r="BH1711" t="s">
        <v>25518</v>
      </c>
      <c r="BI1711" t="s">
        <v>1371</v>
      </c>
      <c r="BJ1711" t="s">
        <v>6792</v>
      </c>
      <c r="BK1711" t="s">
        <v>25519</v>
      </c>
    </row>
    <row r="1712" spans="1:63" x14ac:dyDescent="0.3">
      <c r="A1712">
        <v>7.3906000000000001</v>
      </c>
      <c r="B1712">
        <v>7.3416300000000003</v>
      </c>
      <c r="C1712">
        <v>7.50223</v>
      </c>
      <c r="D1712">
        <v>7.6380699999999999</v>
      </c>
      <c r="E1712">
        <v>7.0145799999999996</v>
      </c>
      <c r="F1712">
        <v>7.2937000000000003</v>
      </c>
      <c r="G1712">
        <v>7.3398500000000002</v>
      </c>
      <c r="H1712">
        <v>7.4446000000000003</v>
      </c>
      <c r="I1712">
        <v>7.5438099999999997</v>
      </c>
      <c r="J1712">
        <v>7.5660499999999997</v>
      </c>
      <c r="K1712">
        <v>7.4487399999999999</v>
      </c>
      <c r="L1712">
        <v>7.5101699999999996</v>
      </c>
      <c r="M1712" t="s">
        <v>0</v>
      </c>
      <c r="R1712" t="s">
        <v>31660</v>
      </c>
      <c r="S1712" t="s">
        <v>31661</v>
      </c>
      <c r="T1712" t="s">
        <v>1044</v>
      </c>
      <c r="V1712" t="s">
        <v>31662</v>
      </c>
      <c r="W1712">
        <v>0</v>
      </c>
      <c r="X1712" t="s">
        <v>7</v>
      </c>
      <c r="Y1712">
        <v>11</v>
      </c>
      <c r="Z1712">
        <v>3</v>
      </c>
      <c r="AA1712">
        <v>3</v>
      </c>
      <c r="AB1712">
        <v>3</v>
      </c>
      <c r="AC1712">
        <v>40.9</v>
      </c>
      <c r="AD1712">
        <v>1</v>
      </c>
      <c r="AF1712" t="s">
        <v>31665</v>
      </c>
      <c r="AG1712">
        <v>0.86903900000000001</v>
      </c>
      <c r="AH1712">
        <v>0.16614399999999999</v>
      </c>
      <c r="AI1712">
        <v>0.19495199999999999</v>
      </c>
      <c r="AJ1712">
        <f t="shared" si="364"/>
        <v>-0.19495199999999999</v>
      </c>
      <c r="AK1712">
        <v>1.72549</v>
      </c>
      <c r="AL1712" t="str">
        <f t="shared" si="365"/>
        <v/>
      </c>
      <c r="AM1712" t="str">
        <f t="shared" si="366"/>
        <v/>
      </c>
      <c r="AN1712" t="str">
        <f t="shared" si="367"/>
        <v/>
      </c>
      <c r="AO1712" t="str">
        <f t="shared" si="368"/>
        <v/>
      </c>
      <c r="AQ1712">
        <v>0.28954600000000003</v>
      </c>
      <c r="AR1712">
        <v>0.55606699999999998</v>
      </c>
      <c r="AS1712">
        <v>-4.9057000000000003E-2</v>
      </c>
      <c r="AT1712">
        <f t="shared" si="369"/>
        <v>4.9057000000000003E-2</v>
      </c>
      <c r="AU1712">
        <v>-0.694415</v>
      </c>
      <c r="AV1712" t="str">
        <f t="shared" si="370"/>
        <v/>
      </c>
      <c r="AW1712" t="str">
        <f t="shared" si="371"/>
        <v/>
      </c>
      <c r="AX1712" t="str">
        <f t="shared" si="372"/>
        <v/>
      </c>
      <c r="AY1712" t="str">
        <f t="shared" si="373"/>
        <v/>
      </c>
      <c r="BA1712" s="5" t="str">
        <f t="shared" si="374"/>
        <v/>
      </c>
      <c r="BB1712" s="5" t="str">
        <f t="shared" si="375"/>
        <v/>
      </c>
      <c r="BC1712" s="5" t="str">
        <f t="shared" si="376"/>
        <v/>
      </c>
      <c r="BD1712" s="5" t="str">
        <f t="shared" si="377"/>
        <v/>
      </c>
      <c r="BF1712" t="s">
        <v>31663</v>
      </c>
      <c r="BG1712" t="s">
        <v>31664</v>
      </c>
      <c r="BH1712" t="s">
        <v>31665</v>
      </c>
      <c r="BJ1712" t="s">
        <v>8590</v>
      </c>
      <c r="BK1712" t="s">
        <v>31666</v>
      </c>
    </row>
    <row r="1713" spans="1:63" x14ac:dyDescent="0.3">
      <c r="A1713">
        <v>7.1709300000000002</v>
      </c>
      <c r="B1713">
        <v>7.0223699999999996</v>
      </c>
      <c r="C1713">
        <v>7.1085200000000004</v>
      </c>
      <c r="D1713">
        <v>7.1618899999999996</v>
      </c>
      <c r="E1713">
        <v>6.9977400000000003</v>
      </c>
      <c r="F1713">
        <v>6.9260000000000002</v>
      </c>
      <c r="G1713">
        <v>6.8604700000000003</v>
      </c>
      <c r="H1713">
        <v>6.9008700000000003</v>
      </c>
      <c r="I1713">
        <v>7.3425200000000004</v>
      </c>
      <c r="J1713">
        <v>7.2055499999999997</v>
      </c>
      <c r="K1713">
        <v>7.2374499999999999</v>
      </c>
      <c r="L1713">
        <v>7.1779200000000003</v>
      </c>
      <c r="M1713" t="s">
        <v>0</v>
      </c>
      <c r="O1713" t="s">
        <v>1</v>
      </c>
      <c r="Q1713" t="s">
        <v>164</v>
      </c>
      <c r="S1713" t="s">
        <v>6749</v>
      </c>
      <c r="T1713" t="s">
        <v>27384</v>
      </c>
      <c r="V1713" t="s">
        <v>28816</v>
      </c>
      <c r="W1713">
        <v>0</v>
      </c>
      <c r="X1713" t="s">
        <v>7</v>
      </c>
      <c r="Y1713">
        <v>5</v>
      </c>
      <c r="Z1713">
        <v>1</v>
      </c>
      <c r="AA1713">
        <v>1</v>
      </c>
      <c r="AB1713">
        <v>1</v>
      </c>
      <c r="AC1713">
        <v>32.700000000000003</v>
      </c>
      <c r="AD1713">
        <v>1</v>
      </c>
      <c r="AF1713" t="s">
        <v>36684</v>
      </c>
      <c r="AG1713">
        <v>2.3210099999999998</v>
      </c>
      <c r="AH1713">
        <v>7.8831700000000001E-3</v>
      </c>
      <c r="AI1713">
        <v>0.194658</v>
      </c>
      <c r="AJ1713">
        <f t="shared" si="364"/>
        <v>-0.194658</v>
      </c>
      <c r="AK1713">
        <v>4.3590799999999996</v>
      </c>
      <c r="AL1713" t="str">
        <f t="shared" si="365"/>
        <v/>
      </c>
      <c r="AM1713" t="str">
        <f t="shared" si="366"/>
        <v/>
      </c>
      <c r="AN1713" t="str">
        <f t="shared" si="367"/>
        <v/>
      </c>
      <c r="AO1713" t="str">
        <f t="shared" si="368"/>
        <v/>
      </c>
      <c r="AQ1713">
        <v>1.3438600000000001</v>
      </c>
      <c r="AR1713">
        <v>5.9728000000000003E-2</v>
      </c>
      <c r="AS1713">
        <v>-0.124932</v>
      </c>
      <c r="AT1713">
        <f t="shared" si="369"/>
        <v>0.124932</v>
      </c>
      <c r="AU1713">
        <v>-2.51972</v>
      </c>
      <c r="AV1713" t="str">
        <f t="shared" si="370"/>
        <v/>
      </c>
      <c r="AW1713" t="str">
        <f t="shared" si="371"/>
        <v/>
      </c>
      <c r="AX1713" t="str">
        <f t="shared" si="372"/>
        <v/>
      </c>
      <c r="AY1713" t="str">
        <f t="shared" si="373"/>
        <v/>
      </c>
      <c r="BA1713" s="5" t="str">
        <f t="shared" si="374"/>
        <v/>
      </c>
      <c r="BB1713" s="5" t="str">
        <f t="shared" si="375"/>
        <v/>
      </c>
      <c r="BC1713" s="5" t="str">
        <f t="shared" si="376"/>
        <v/>
      </c>
      <c r="BD1713" s="5" t="str">
        <f t="shared" si="377"/>
        <v/>
      </c>
      <c r="BF1713" t="s">
        <v>36682</v>
      </c>
      <c r="BG1713" t="s">
        <v>36683</v>
      </c>
      <c r="BH1713" t="s">
        <v>36684</v>
      </c>
      <c r="BK1713" t="s">
        <v>36685</v>
      </c>
    </row>
    <row r="1714" spans="1:63" x14ac:dyDescent="0.3">
      <c r="A1714">
        <v>10.961600000000001</v>
      </c>
      <c r="B1714">
        <v>10.924300000000001</v>
      </c>
      <c r="C1714">
        <v>10.957700000000001</v>
      </c>
      <c r="D1714">
        <v>10.9346</v>
      </c>
      <c r="E1714">
        <v>10.753299999999999</v>
      </c>
      <c r="F1714">
        <v>10.7356</v>
      </c>
      <c r="G1714">
        <v>10.7217</v>
      </c>
      <c r="H1714">
        <v>10.7895</v>
      </c>
      <c r="I1714">
        <v>11.117699999999999</v>
      </c>
      <c r="J1714">
        <v>11.205399999999999</v>
      </c>
      <c r="K1714">
        <v>11.1999</v>
      </c>
      <c r="L1714">
        <v>11.2844</v>
      </c>
      <c r="M1714" t="s">
        <v>0</v>
      </c>
      <c r="O1714" t="s">
        <v>1</v>
      </c>
      <c r="P1714" t="s">
        <v>1</v>
      </c>
      <c r="Q1714" t="s">
        <v>2</v>
      </c>
      <c r="R1714" t="s">
        <v>7944</v>
      </c>
      <c r="S1714" t="s">
        <v>2184</v>
      </c>
      <c r="T1714" t="s">
        <v>7945</v>
      </c>
      <c r="U1714" t="s">
        <v>5097</v>
      </c>
      <c r="V1714" t="s">
        <v>3255</v>
      </c>
      <c r="W1714">
        <v>0</v>
      </c>
      <c r="X1714" t="s">
        <v>7</v>
      </c>
      <c r="Y1714">
        <v>73</v>
      </c>
      <c r="Z1714">
        <v>14</v>
      </c>
      <c r="AA1714">
        <v>72</v>
      </c>
      <c r="AB1714">
        <v>9</v>
      </c>
      <c r="AC1714">
        <v>18.7</v>
      </c>
      <c r="AD1714">
        <v>1</v>
      </c>
      <c r="AF1714" t="s">
        <v>7948</v>
      </c>
      <c r="AG1714">
        <v>4.5413199999999998</v>
      </c>
      <c r="AH1714" s="1">
        <v>9.6677199999999997E-5</v>
      </c>
      <c r="AI1714">
        <v>0.19451499999999999</v>
      </c>
      <c r="AJ1714">
        <f t="shared" si="364"/>
        <v>-0.19451499999999999</v>
      </c>
      <c r="AK1714">
        <v>11.298999999999999</v>
      </c>
      <c r="AL1714" t="str">
        <f t="shared" si="365"/>
        <v/>
      </c>
      <c r="AM1714" t="str">
        <f t="shared" si="366"/>
        <v/>
      </c>
      <c r="AN1714" t="str">
        <f t="shared" si="367"/>
        <v/>
      </c>
      <c r="AO1714" t="str">
        <f t="shared" si="368"/>
        <v/>
      </c>
      <c r="AQ1714">
        <v>3.4741300000000002</v>
      </c>
      <c r="AR1714">
        <v>7.3892499999999998E-4</v>
      </c>
      <c r="AS1714">
        <v>-0.257301</v>
      </c>
      <c r="AT1714">
        <f t="shared" si="369"/>
        <v>0.257301</v>
      </c>
      <c r="AU1714">
        <v>-7.3052299999999999</v>
      </c>
      <c r="AV1714" t="str">
        <f t="shared" si="370"/>
        <v/>
      </c>
      <c r="AW1714" t="str">
        <f t="shared" si="371"/>
        <v/>
      </c>
      <c r="AX1714" t="str">
        <f t="shared" si="372"/>
        <v/>
      </c>
      <c r="AY1714" t="str">
        <f t="shared" si="373"/>
        <v/>
      </c>
      <c r="BA1714" s="5" t="str">
        <f t="shared" si="374"/>
        <v/>
      </c>
      <c r="BB1714" s="5" t="str">
        <f t="shared" si="375"/>
        <v/>
      </c>
      <c r="BC1714" s="5" t="str">
        <f t="shared" si="376"/>
        <v/>
      </c>
      <c r="BD1714" s="5" t="str">
        <f t="shared" si="377"/>
        <v/>
      </c>
      <c r="BF1714" t="s">
        <v>7946</v>
      </c>
      <c r="BG1714" t="s">
        <v>7947</v>
      </c>
      <c r="BH1714" t="s">
        <v>7948</v>
      </c>
      <c r="BI1714" t="s">
        <v>5101</v>
      </c>
      <c r="BK1714" t="s">
        <v>7949</v>
      </c>
    </row>
    <row r="1715" spans="1:63" x14ac:dyDescent="0.3">
      <c r="A1715">
        <v>10.795</v>
      </c>
      <c r="B1715">
        <v>10.7875</v>
      </c>
      <c r="C1715">
        <v>10.7723</v>
      </c>
      <c r="D1715">
        <v>10.7798</v>
      </c>
      <c r="E1715">
        <v>10.5771</v>
      </c>
      <c r="F1715">
        <v>10.598100000000001</v>
      </c>
      <c r="G1715">
        <v>10.5953</v>
      </c>
      <c r="H1715">
        <v>10.589700000000001</v>
      </c>
      <c r="I1715">
        <v>10.8741</v>
      </c>
      <c r="J1715">
        <v>10.8568</v>
      </c>
      <c r="K1715">
        <v>10.9305</v>
      </c>
      <c r="L1715">
        <v>10.919499999999999</v>
      </c>
      <c r="M1715" t="s">
        <v>0</v>
      </c>
      <c r="O1715" t="s">
        <v>1</v>
      </c>
      <c r="P1715" t="s">
        <v>1</v>
      </c>
      <c r="Q1715" t="s">
        <v>2</v>
      </c>
      <c r="R1715" t="s">
        <v>8558</v>
      </c>
      <c r="S1715" t="s">
        <v>8559</v>
      </c>
      <c r="T1715" t="s">
        <v>1082</v>
      </c>
      <c r="U1715" t="s">
        <v>8560</v>
      </c>
      <c r="V1715" t="s">
        <v>8561</v>
      </c>
      <c r="W1715">
        <v>0</v>
      </c>
      <c r="X1715" t="s">
        <v>7</v>
      </c>
      <c r="Y1715">
        <v>55</v>
      </c>
      <c r="Z1715">
        <v>13</v>
      </c>
      <c r="AA1715">
        <v>25</v>
      </c>
      <c r="AB1715">
        <v>13</v>
      </c>
      <c r="AC1715">
        <v>38.299999999999997</v>
      </c>
      <c r="AD1715">
        <v>1</v>
      </c>
      <c r="AF1715" t="s">
        <v>8564</v>
      </c>
      <c r="AG1715">
        <v>6.9266100000000002</v>
      </c>
      <c r="AH1715" s="1">
        <v>2.06294E-6</v>
      </c>
      <c r="AI1715">
        <v>0.19359899999999999</v>
      </c>
      <c r="AJ1715">
        <f t="shared" si="364"/>
        <v>-0.19359899999999999</v>
      </c>
      <c r="AK1715">
        <v>28.703800000000001</v>
      </c>
      <c r="AL1715" t="str">
        <f t="shared" si="365"/>
        <v/>
      </c>
      <c r="AM1715" t="str">
        <f t="shared" si="366"/>
        <v/>
      </c>
      <c r="AN1715" t="str">
        <f t="shared" si="367"/>
        <v/>
      </c>
      <c r="AO1715" t="str">
        <f t="shared" si="368"/>
        <v/>
      </c>
      <c r="AQ1715">
        <v>3.0452699999999999</v>
      </c>
      <c r="AR1715">
        <v>1.7361799999999999E-3</v>
      </c>
      <c r="AS1715">
        <v>-0.111563</v>
      </c>
      <c r="AT1715">
        <f t="shared" si="369"/>
        <v>0.111563</v>
      </c>
      <c r="AU1715">
        <v>-6.0782800000000003</v>
      </c>
      <c r="AV1715" t="str">
        <f t="shared" si="370"/>
        <v/>
      </c>
      <c r="AW1715" t="str">
        <f t="shared" si="371"/>
        <v/>
      </c>
      <c r="AX1715" t="str">
        <f t="shared" si="372"/>
        <v/>
      </c>
      <c r="AY1715" t="str">
        <f t="shared" si="373"/>
        <v/>
      </c>
      <c r="BA1715" s="5" t="str">
        <f t="shared" si="374"/>
        <v/>
      </c>
      <c r="BB1715" s="5" t="str">
        <f t="shared" si="375"/>
        <v/>
      </c>
      <c r="BC1715" s="5" t="str">
        <f t="shared" si="376"/>
        <v/>
      </c>
      <c r="BD1715" s="5" t="str">
        <f t="shared" si="377"/>
        <v/>
      </c>
      <c r="BF1715" t="s">
        <v>8562</v>
      </c>
      <c r="BG1715" t="s">
        <v>8563</v>
      </c>
      <c r="BH1715" t="s">
        <v>8564</v>
      </c>
      <c r="BI1715" t="s">
        <v>8565</v>
      </c>
      <c r="BJ1715" t="s">
        <v>8566</v>
      </c>
      <c r="BK1715" t="s">
        <v>8567</v>
      </c>
    </row>
    <row r="1716" spans="1:63" x14ac:dyDescent="0.3">
      <c r="A1716">
        <v>11.1378</v>
      </c>
      <c r="B1716">
        <v>11.083299999999999</v>
      </c>
      <c r="C1716">
        <v>11.1342</v>
      </c>
      <c r="D1716">
        <v>11.1174</v>
      </c>
      <c r="E1716">
        <v>10.872</v>
      </c>
      <c r="F1716">
        <v>10.985300000000001</v>
      </c>
      <c r="G1716">
        <v>10.9549</v>
      </c>
      <c r="H1716">
        <v>10.888</v>
      </c>
      <c r="I1716">
        <v>10.741899999999999</v>
      </c>
      <c r="J1716">
        <v>10.743399999999999</v>
      </c>
      <c r="K1716">
        <v>10.769299999999999</v>
      </c>
      <c r="L1716">
        <v>10.7796</v>
      </c>
      <c r="M1716" t="s">
        <v>0</v>
      </c>
      <c r="O1716" t="s">
        <v>1</v>
      </c>
      <c r="P1716" t="s">
        <v>1</v>
      </c>
      <c r="Q1716" t="s">
        <v>2</v>
      </c>
      <c r="R1716" t="s">
        <v>6629</v>
      </c>
      <c r="S1716" t="s">
        <v>6630</v>
      </c>
      <c r="T1716" t="s">
        <v>6631</v>
      </c>
      <c r="V1716" t="s">
        <v>6632</v>
      </c>
      <c r="W1716">
        <v>0</v>
      </c>
      <c r="X1716" t="s">
        <v>7</v>
      </c>
      <c r="Y1716">
        <v>53</v>
      </c>
      <c r="Z1716">
        <v>13</v>
      </c>
      <c r="AA1716">
        <v>25</v>
      </c>
      <c r="AB1716">
        <v>13</v>
      </c>
      <c r="AC1716">
        <v>32.200000000000003</v>
      </c>
      <c r="AD1716">
        <v>1</v>
      </c>
      <c r="AF1716" t="s">
        <v>6635</v>
      </c>
      <c r="AG1716">
        <v>3.20329</v>
      </c>
      <c r="AH1716">
        <v>1.3138E-3</v>
      </c>
      <c r="AI1716">
        <v>0.19317300000000001</v>
      </c>
      <c r="AJ1716">
        <f t="shared" si="364"/>
        <v>-0.19317300000000001</v>
      </c>
      <c r="AK1716">
        <v>6.5097399999999999</v>
      </c>
      <c r="AL1716" t="str">
        <f t="shared" si="365"/>
        <v/>
      </c>
      <c r="AM1716" t="str">
        <f t="shared" si="366"/>
        <v/>
      </c>
      <c r="AN1716" t="str">
        <f t="shared" si="367"/>
        <v/>
      </c>
      <c r="AO1716" t="str">
        <f t="shared" si="368"/>
        <v/>
      </c>
      <c r="AQ1716">
        <v>6.3602299999999996</v>
      </c>
      <c r="AR1716" s="1">
        <v>3.6478999999999998E-6</v>
      </c>
      <c r="AS1716">
        <v>0.35968600000000001</v>
      </c>
      <c r="AT1716">
        <f t="shared" si="369"/>
        <v>-0.35968600000000001</v>
      </c>
      <c r="AU1716">
        <v>23.0563</v>
      </c>
      <c r="AV1716" t="str">
        <f t="shared" si="370"/>
        <v/>
      </c>
      <c r="AW1716" t="str">
        <f t="shared" si="371"/>
        <v/>
      </c>
      <c r="AX1716" t="str">
        <f t="shared" si="372"/>
        <v/>
      </c>
      <c r="AY1716" t="str">
        <f t="shared" si="373"/>
        <v/>
      </c>
      <c r="BA1716" s="5" t="str">
        <f t="shared" si="374"/>
        <v/>
      </c>
      <c r="BB1716" s="5" t="str">
        <f t="shared" si="375"/>
        <v/>
      </c>
      <c r="BC1716" s="5" t="str">
        <f t="shared" si="376"/>
        <v/>
      </c>
      <c r="BD1716" s="5" t="str">
        <f t="shared" si="377"/>
        <v/>
      </c>
      <c r="BF1716" t="s">
        <v>6633</v>
      </c>
      <c r="BG1716" t="s">
        <v>6634</v>
      </c>
      <c r="BH1716" t="s">
        <v>6635</v>
      </c>
      <c r="BJ1716" t="s">
        <v>6636</v>
      </c>
      <c r="BK1716" t="s">
        <v>6637</v>
      </c>
    </row>
    <row r="1717" spans="1:63" x14ac:dyDescent="0.3">
      <c r="A1717">
        <v>10.020300000000001</v>
      </c>
      <c r="B1717">
        <v>10.0253</v>
      </c>
      <c r="C1717">
        <v>10.004099999999999</v>
      </c>
      <c r="D1717">
        <v>10.0471</v>
      </c>
      <c r="E1717">
        <v>9.7739600000000006</v>
      </c>
      <c r="F1717">
        <v>9.9080899999999996</v>
      </c>
      <c r="G1717">
        <v>9.8260699999999996</v>
      </c>
      <c r="H1717">
        <v>9.8177800000000008</v>
      </c>
      <c r="I1717">
        <v>10.076499999999999</v>
      </c>
      <c r="J1717">
        <v>10.107900000000001</v>
      </c>
      <c r="K1717">
        <v>10.1348</v>
      </c>
      <c r="L1717">
        <v>10.1043</v>
      </c>
      <c r="M1717" t="s">
        <v>0</v>
      </c>
      <c r="O1717" t="s">
        <v>1</v>
      </c>
      <c r="P1717" t="s">
        <v>1</v>
      </c>
      <c r="Q1717" t="s">
        <v>2</v>
      </c>
      <c r="R1717" t="s">
        <v>11945</v>
      </c>
      <c r="S1717" t="s">
        <v>11946</v>
      </c>
      <c r="T1717" t="s">
        <v>1082</v>
      </c>
      <c r="U1717" t="s">
        <v>8412</v>
      </c>
      <c r="V1717" t="s">
        <v>8413</v>
      </c>
      <c r="W1717">
        <v>0</v>
      </c>
      <c r="X1717" t="s">
        <v>7</v>
      </c>
      <c r="Y1717">
        <v>46</v>
      </c>
      <c r="Z1717">
        <v>10</v>
      </c>
      <c r="AA1717">
        <v>18</v>
      </c>
      <c r="AB1717">
        <v>10</v>
      </c>
      <c r="AC1717">
        <v>33.799999999999997</v>
      </c>
      <c r="AD1717">
        <v>1</v>
      </c>
      <c r="AF1717" t="s">
        <v>11949</v>
      </c>
      <c r="AG1717">
        <v>3.2228400000000001</v>
      </c>
      <c r="AH1717">
        <v>1.263E-3</v>
      </c>
      <c r="AI1717">
        <v>0.192714</v>
      </c>
      <c r="AJ1717">
        <f t="shared" si="364"/>
        <v>-0.192714</v>
      </c>
      <c r="AK1717">
        <v>6.5647200000000003</v>
      </c>
      <c r="AL1717" t="str">
        <f t="shared" si="365"/>
        <v/>
      </c>
      <c r="AM1717" t="str">
        <f t="shared" si="366"/>
        <v/>
      </c>
      <c r="AN1717" t="str">
        <f t="shared" si="367"/>
        <v/>
      </c>
      <c r="AO1717" t="str">
        <f t="shared" si="368"/>
        <v/>
      </c>
      <c r="AQ1717">
        <v>2.8185199999999999</v>
      </c>
      <c r="AR1717">
        <v>2.7701399999999999E-3</v>
      </c>
      <c r="AS1717">
        <v>-8.1700099999999998E-2</v>
      </c>
      <c r="AT1717">
        <f t="shared" si="369"/>
        <v>8.1700099999999998E-2</v>
      </c>
      <c r="AU1717">
        <v>-5.4972799999999999</v>
      </c>
      <c r="AV1717" t="str">
        <f t="shared" si="370"/>
        <v/>
      </c>
      <c r="AW1717" t="str">
        <f t="shared" si="371"/>
        <v/>
      </c>
      <c r="AX1717" t="str">
        <f t="shared" si="372"/>
        <v/>
      </c>
      <c r="AY1717" t="str">
        <f t="shared" si="373"/>
        <v/>
      </c>
      <c r="BA1717" s="5" t="str">
        <f t="shared" si="374"/>
        <v/>
      </c>
      <c r="BB1717" s="5" t="str">
        <f t="shared" si="375"/>
        <v/>
      </c>
      <c r="BC1717" s="5" t="str">
        <f t="shared" si="376"/>
        <v/>
      </c>
      <c r="BD1717" s="5" t="str">
        <f t="shared" si="377"/>
        <v/>
      </c>
      <c r="BF1717" t="s">
        <v>11947</v>
      </c>
      <c r="BG1717" t="s">
        <v>11948</v>
      </c>
      <c r="BH1717" t="s">
        <v>11949</v>
      </c>
      <c r="BI1717" t="s">
        <v>8417</v>
      </c>
      <c r="BJ1717" t="s">
        <v>8418</v>
      </c>
      <c r="BK1717" t="s">
        <v>11950</v>
      </c>
    </row>
    <row r="1718" spans="1:63" x14ac:dyDescent="0.3">
      <c r="A1718">
        <v>10.0167</v>
      </c>
      <c r="B1718">
        <v>10.038</v>
      </c>
      <c r="C1718">
        <v>9.9847000000000001</v>
      </c>
      <c r="D1718">
        <v>9.87974</v>
      </c>
      <c r="E1718">
        <v>9.7816899999999993</v>
      </c>
      <c r="F1718">
        <v>9.8140999999999998</v>
      </c>
      <c r="G1718">
        <v>9.80945</v>
      </c>
      <c r="H1718">
        <v>9.7456700000000005</v>
      </c>
      <c r="I1718">
        <v>9.6429500000000008</v>
      </c>
      <c r="J1718">
        <v>9.4132099999999994</v>
      </c>
      <c r="K1718">
        <v>9.6324500000000004</v>
      </c>
      <c r="L1718">
        <v>9.5311900000000005</v>
      </c>
      <c r="M1718" t="s">
        <v>0</v>
      </c>
      <c r="O1718" t="s">
        <v>1</v>
      </c>
      <c r="P1718" t="s">
        <v>1</v>
      </c>
      <c r="Q1718" t="s">
        <v>2</v>
      </c>
      <c r="R1718" t="s">
        <v>19347</v>
      </c>
      <c r="S1718" t="s">
        <v>19348</v>
      </c>
      <c r="T1718" t="s">
        <v>19349</v>
      </c>
      <c r="V1718" t="s">
        <v>6751</v>
      </c>
      <c r="W1718">
        <v>0</v>
      </c>
      <c r="X1718" t="s">
        <v>7</v>
      </c>
      <c r="Y1718">
        <v>55</v>
      </c>
      <c r="Z1718">
        <v>6</v>
      </c>
      <c r="AA1718">
        <v>9</v>
      </c>
      <c r="AB1718">
        <v>6</v>
      </c>
      <c r="AC1718">
        <v>20.399999999999999</v>
      </c>
      <c r="AD1718">
        <v>1</v>
      </c>
      <c r="AF1718" t="s">
        <v>19352</v>
      </c>
      <c r="AG1718">
        <v>2.6074299999999999</v>
      </c>
      <c r="AH1718">
        <v>4.37858E-3</v>
      </c>
      <c r="AI1718">
        <v>0.19203899999999999</v>
      </c>
      <c r="AJ1718">
        <f t="shared" si="364"/>
        <v>-0.19203899999999999</v>
      </c>
      <c r="AK1718">
        <v>4.9930899999999996</v>
      </c>
      <c r="AL1718" t="str">
        <f t="shared" si="365"/>
        <v/>
      </c>
      <c r="AM1718" t="str">
        <f t="shared" si="366"/>
        <v/>
      </c>
      <c r="AN1718" t="str">
        <f t="shared" si="367"/>
        <v/>
      </c>
      <c r="AO1718" t="str">
        <f t="shared" si="368"/>
        <v/>
      </c>
      <c r="AQ1718">
        <v>3.2478099999999999</v>
      </c>
      <c r="AR1718">
        <v>1.1627499999999999E-3</v>
      </c>
      <c r="AS1718">
        <v>0.42481799999999997</v>
      </c>
      <c r="AT1718">
        <f t="shared" si="369"/>
        <v>-0.42481799999999997</v>
      </c>
      <c r="AU1718">
        <v>6.6354899999999999</v>
      </c>
      <c r="AV1718" t="str">
        <f t="shared" si="370"/>
        <v/>
      </c>
      <c r="AW1718" t="str">
        <f t="shared" si="371"/>
        <v/>
      </c>
      <c r="AX1718" t="str">
        <f t="shared" si="372"/>
        <v/>
      </c>
      <c r="AY1718" t="str">
        <f t="shared" si="373"/>
        <v/>
      </c>
      <c r="BA1718" s="5" t="str">
        <f t="shared" si="374"/>
        <v/>
      </c>
      <c r="BB1718" s="5" t="str">
        <f t="shared" si="375"/>
        <v/>
      </c>
      <c r="BC1718" s="5" t="str">
        <f t="shared" si="376"/>
        <v/>
      </c>
      <c r="BD1718" s="5" t="str">
        <f t="shared" si="377"/>
        <v/>
      </c>
      <c r="BF1718" t="s">
        <v>19350</v>
      </c>
      <c r="BG1718" t="s">
        <v>19351</v>
      </c>
      <c r="BH1718" t="s">
        <v>19352</v>
      </c>
      <c r="BJ1718" t="s">
        <v>19353</v>
      </c>
      <c r="BK1718" t="s">
        <v>19354</v>
      </c>
    </row>
    <row r="1719" spans="1:63" x14ac:dyDescent="0.3">
      <c r="A1719">
        <v>5.8150599999999999</v>
      </c>
      <c r="B1719">
        <v>5.9680900000000001</v>
      </c>
      <c r="C1719">
        <v>6.0201500000000001</v>
      </c>
      <c r="D1719">
        <v>6.0112300000000003</v>
      </c>
      <c r="E1719">
        <v>5.7004400000000004</v>
      </c>
      <c r="F1719">
        <v>5.7839799999999997</v>
      </c>
      <c r="G1719">
        <v>5.7996100000000004</v>
      </c>
      <c r="H1719">
        <v>5.76288</v>
      </c>
      <c r="I1719">
        <v>6.3362800000000004</v>
      </c>
      <c r="J1719">
        <v>6.06393</v>
      </c>
      <c r="K1719">
        <v>6.0725300000000004</v>
      </c>
      <c r="L1719">
        <v>6.14975</v>
      </c>
      <c r="M1719" t="s">
        <v>0</v>
      </c>
      <c r="O1719" t="s">
        <v>1</v>
      </c>
      <c r="Q1719" t="s">
        <v>164</v>
      </c>
      <c r="R1719" t="s">
        <v>42362</v>
      </c>
      <c r="S1719" t="s">
        <v>42363</v>
      </c>
      <c r="T1719" t="s">
        <v>42364</v>
      </c>
      <c r="U1719" t="s">
        <v>5927</v>
      </c>
      <c r="V1719" t="s">
        <v>11773</v>
      </c>
      <c r="W1719">
        <v>0</v>
      </c>
      <c r="X1719" t="s">
        <v>7</v>
      </c>
      <c r="Y1719">
        <v>4</v>
      </c>
      <c r="Z1719">
        <v>1</v>
      </c>
      <c r="AA1719">
        <v>1</v>
      </c>
      <c r="AB1719">
        <v>1</v>
      </c>
      <c r="AC1719">
        <v>20.8</v>
      </c>
      <c r="AD1719">
        <v>1</v>
      </c>
      <c r="AF1719" t="s">
        <v>42367</v>
      </c>
      <c r="AG1719">
        <v>1.9799</v>
      </c>
      <c r="AH1719">
        <v>1.6060399999999999E-2</v>
      </c>
      <c r="AI1719">
        <v>0.19190499999999999</v>
      </c>
      <c r="AJ1719">
        <f t="shared" si="364"/>
        <v>-0.19190499999999999</v>
      </c>
      <c r="AK1719">
        <v>3.6684399999999999</v>
      </c>
      <c r="AL1719" t="str">
        <f t="shared" si="365"/>
        <v/>
      </c>
      <c r="AM1719" t="str">
        <f t="shared" si="366"/>
        <v/>
      </c>
      <c r="AN1719" t="str">
        <f t="shared" si="367"/>
        <v/>
      </c>
      <c r="AO1719" t="str">
        <f t="shared" si="368"/>
        <v/>
      </c>
      <c r="AQ1719">
        <v>1.36321</v>
      </c>
      <c r="AR1719">
        <v>5.7272299999999998E-2</v>
      </c>
      <c r="AS1719">
        <v>-0.20199300000000001</v>
      </c>
      <c r="AT1719">
        <f t="shared" si="369"/>
        <v>0.20199300000000001</v>
      </c>
      <c r="AU1719">
        <v>-2.55274</v>
      </c>
      <c r="AV1719" t="str">
        <f t="shared" si="370"/>
        <v/>
      </c>
      <c r="AW1719" t="str">
        <f t="shared" si="371"/>
        <v/>
      </c>
      <c r="AX1719" t="str">
        <f t="shared" si="372"/>
        <v/>
      </c>
      <c r="AY1719" t="str">
        <f t="shared" si="373"/>
        <v/>
      </c>
      <c r="BA1719" s="5" t="str">
        <f t="shared" si="374"/>
        <v/>
      </c>
      <c r="BB1719" s="5" t="str">
        <f t="shared" si="375"/>
        <v/>
      </c>
      <c r="BC1719" s="5" t="str">
        <f t="shared" si="376"/>
        <v/>
      </c>
      <c r="BD1719" s="5" t="str">
        <f t="shared" si="377"/>
        <v/>
      </c>
      <c r="BF1719" t="s">
        <v>42365</v>
      </c>
      <c r="BG1719" t="s">
        <v>42366</v>
      </c>
      <c r="BH1719" t="s">
        <v>42367</v>
      </c>
      <c r="BI1719" t="s">
        <v>5927</v>
      </c>
      <c r="BJ1719" t="s">
        <v>42368</v>
      </c>
      <c r="BK1719" t="s">
        <v>42369</v>
      </c>
    </row>
    <row r="1720" spans="1:63" x14ac:dyDescent="0.3">
      <c r="A1720">
        <v>11.9986</v>
      </c>
      <c r="B1720">
        <v>11.9512</v>
      </c>
      <c r="C1720">
        <v>11.9589</v>
      </c>
      <c r="D1720">
        <v>11.938800000000001</v>
      </c>
      <c r="E1720">
        <v>11.7415</v>
      </c>
      <c r="F1720">
        <v>11.7247</v>
      </c>
      <c r="G1720">
        <v>11.7674</v>
      </c>
      <c r="H1720">
        <v>11.846500000000001</v>
      </c>
      <c r="I1720">
        <v>11.7271</v>
      </c>
      <c r="J1720">
        <v>11.7461</v>
      </c>
      <c r="K1720">
        <v>11.678599999999999</v>
      </c>
      <c r="L1720">
        <v>11.674799999999999</v>
      </c>
      <c r="M1720" t="s">
        <v>0</v>
      </c>
      <c r="O1720" t="s">
        <v>1</v>
      </c>
      <c r="P1720" t="s">
        <v>1</v>
      </c>
      <c r="Q1720" t="s">
        <v>2</v>
      </c>
      <c r="R1720" t="s">
        <v>11926</v>
      </c>
      <c r="S1720" t="s">
        <v>11927</v>
      </c>
      <c r="T1720" t="s">
        <v>11928</v>
      </c>
      <c r="W1720">
        <v>0</v>
      </c>
      <c r="X1720" t="s">
        <v>7</v>
      </c>
      <c r="Y1720">
        <v>28</v>
      </c>
      <c r="Z1720">
        <v>10</v>
      </c>
      <c r="AA1720">
        <v>32</v>
      </c>
      <c r="AB1720">
        <v>10</v>
      </c>
      <c r="AC1720">
        <v>42.2</v>
      </c>
      <c r="AD1720">
        <v>1</v>
      </c>
      <c r="AF1720" t="s">
        <v>11931</v>
      </c>
      <c r="AG1720">
        <v>3.1696300000000002</v>
      </c>
      <c r="AH1720">
        <v>1.4017299999999999E-3</v>
      </c>
      <c r="AI1720">
        <v>0.19183700000000001</v>
      </c>
      <c r="AJ1720">
        <f t="shared" si="364"/>
        <v>-0.19183700000000001</v>
      </c>
      <c r="AK1720">
        <v>6.4158900000000001</v>
      </c>
      <c r="AL1720" t="str">
        <f t="shared" si="365"/>
        <v/>
      </c>
      <c r="AM1720" t="str">
        <f t="shared" si="366"/>
        <v/>
      </c>
      <c r="AN1720" t="str">
        <f t="shared" si="367"/>
        <v/>
      </c>
      <c r="AO1720" t="str">
        <f t="shared" si="368"/>
        <v/>
      </c>
      <c r="AQ1720">
        <v>4.6153000000000004</v>
      </c>
      <c r="AR1720" s="1">
        <v>8.00989E-5</v>
      </c>
      <c r="AS1720">
        <v>0.25522800000000001</v>
      </c>
      <c r="AT1720">
        <f t="shared" si="369"/>
        <v>-0.25522800000000001</v>
      </c>
      <c r="AU1720">
        <v>11.637499999999999</v>
      </c>
      <c r="AV1720" t="str">
        <f t="shared" si="370"/>
        <v/>
      </c>
      <c r="AW1720" t="str">
        <f t="shared" si="371"/>
        <v/>
      </c>
      <c r="AX1720" t="str">
        <f t="shared" si="372"/>
        <v/>
      </c>
      <c r="AY1720" t="str">
        <f t="shared" si="373"/>
        <v/>
      </c>
      <c r="BA1720" s="5" t="str">
        <f t="shared" si="374"/>
        <v/>
      </c>
      <c r="BB1720" s="5" t="str">
        <f t="shared" si="375"/>
        <v/>
      </c>
      <c r="BC1720" s="5" t="str">
        <f t="shared" si="376"/>
        <v/>
      </c>
      <c r="BD1720" s="5" t="str">
        <f t="shared" si="377"/>
        <v/>
      </c>
      <c r="BF1720" t="s">
        <v>11929</v>
      </c>
      <c r="BG1720" t="s">
        <v>11930</v>
      </c>
      <c r="BH1720" t="s">
        <v>11931</v>
      </c>
      <c r="BJ1720" t="s">
        <v>11932</v>
      </c>
      <c r="BK1720" t="s">
        <v>11933</v>
      </c>
    </row>
    <row r="1721" spans="1:63" x14ac:dyDescent="0.3">
      <c r="A1721">
        <v>8.4716699999999996</v>
      </c>
      <c r="B1721">
        <v>8.4647500000000004</v>
      </c>
      <c r="C1721">
        <v>8.6106599999999993</v>
      </c>
      <c r="D1721">
        <v>8.4894499999999997</v>
      </c>
      <c r="E1721">
        <v>8.2545599999999997</v>
      </c>
      <c r="F1721">
        <v>8.3318100000000008</v>
      </c>
      <c r="G1721">
        <v>8.2569199999999991</v>
      </c>
      <c r="H1721">
        <v>8.4266799999999993</v>
      </c>
      <c r="I1721">
        <v>8.4720800000000001</v>
      </c>
      <c r="J1721">
        <v>8.55382</v>
      </c>
      <c r="K1721">
        <v>8.5204199999999997</v>
      </c>
      <c r="L1721">
        <v>8.6169200000000004</v>
      </c>
      <c r="M1721" t="s">
        <v>0</v>
      </c>
      <c r="O1721" t="s">
        <v>1</v>
      </c>
      <c r="Q1721" t="s">
        <v>164</v>
      </c>
      <c r="R1721" t="s">
        <v>29581</v>
      </c>
      <c r="S1721" t="s">
        <v>29582</v>
      </c>
      <c r="T1721" t="s">
        <v>29583</v>
      </c>
      <c r="V1721" t="s">
        <v>29584</v>
      </c>
      <c r="W1721">
        <v>1</v>
      </c>
      <c r="X1721" t="s">
        <v>7</v>
      </c>
      <c r="Y1721">
        <v>13</v>
      </c>
      <c r="Z1721">
        <v>5</v>
      </c>
      <c r="AA1721">
        <v>5</v>
      </c>
      <c r="AB1721">
        <v>4</v>
      </c>
      <c r="AC1721">
        <v>43.2</v>
      </c>
      <c r="AD1721">
        <v>1</v>
      </c>
      <c r="AF1721" t="s">
        <v>29587</v>
      </c>
      <c r="AG1721">
        <v>1.9493400000000001</v>
      </c>
      <c r="AH1721">
        <v>1.7142999999999999E-2</v>
      </c>
      <c r="AI1721">
        <v>0.191639</v>
      </c>
      <c r="AJ1721">
        <f t="shared" si="364"/>
        <v>-0.191639</v>
      </c>
      <c r="AK1721">
        <v>3.60954</v>
      </c>
      <c r="AL1721" t="str">
        <f t="shared" si="365"/>
        <v/>
      </c>
      <c r="AM1721" t="str">
        <f t="shared" si="366"/>
        <v/>
      </c>
      <c r="AN1721" t="str">
        <f t="shared" si="367"/>
        <v/>
      </c>
      <c r="AO1721" t="str">
        <f t="shared" si="368"/>
        <v/>
      </c>
      <c r="AQ1721">
        <v>0.288213</v>
      </c>
      <c r="AR1721">
        <v>0.55724300000000004</v>
      </c>
      <c r="AS1721">
        <v>-3.1678400000000002E-2</v>
      </c>
      <c r="AT1721">
        <f t="shared" si="369"/>
        <v>3.1678400000000002E-2</v>
      </c>
      <c r="AU1721">
        <v>-0.69171700000000003</v>
      </c>
      <c r="AV1721" t="str">
        <f t="shared" si="370"/>
        <v/>
      </c>
      <c r="AW1721" t="str">
        <f t="shared" si="371"/>
        <v/>
      </c>
      <c r="AX1721" t="str">
        <f t="shared" si="372"/>
        <v/>
      </c>
      <c r="AY1721" t="str">
        <f t="shared" si="373"/>
        <v/>
      </c>
      <c r="BA1721" s="5" t="str">
        <f t="shared" si="374"/>
        <v/>
      </c>
      <c r="BB1721" s="5" t="str">
        <f t="shared" si="375"/>
        <v/>
      </c>
      <c r="BC1721" s="5" t="str">
        <f t="shared" si="376"/>
        <v/>
      </c>
      <c r="BD1721" s="5" t="str">
        <f t="shared" si="377"/>
        <v/>
      </c>
      <c r="BF1721" t="s">
        <v>29585</v>
      </c>
      <c r="BG1721" t="s">
        <v>29586</v>
      </c>
      <c r="BH1721" t="s">
        <v>29587</v>
      </c>
      <c r="BJ1721" t="s">
        <v>29588</v>
      </c>
      <c r="BK1721" t="s">
        <v>29589</v>
      </c>
    </row>
    <row r="1722" spans="1:63" x14ac:dyDescent="0.3">
      <c r="A1722">
        <v>8.2923200000000001</v>
      </c>
      <c r="B1722">
        <v>8.2283399999999993</v>
      </c>
      <c r="C1722">
        <v>8.2157800000000005</v>
      </c>
      <c r="D1722">
        <v>8.2789099999999998</v>
      </c>
      <c r="E1722">
        <v>8.1090499999999999</v>
      </c>
      <c r="F1722">
        <v>8.0433000000000003</v>
      </c>
      <c r="G1722">
        <v>8.0682399999999994</v>
      </c>
      <c r="H1722">
        <v>8.02956</v>
      </c>
      <c r="I1722">
        <v>8.3119800000000001</v>
      </c>
      <c r="J1722">
        <v>8.42164</v>
      </c>
      <c r="K1722">
        <v>8.2775200000000009</v>
      </c>
      <c r="L1722">
        <v>8.2705300000000008</v>
      </c>
      <c r="M1722" t="s">
        <v>0</v>
      </c>
      <c r="O1722" t="s">
        <v>1</v>
      </c>
      <c r="Q1722" t="s">
        <v>164</v>
      </c>
      <c r="R1722" t="s">
        <v>32623</v>
      </c>
      <c r="T1722" t="s">
        <v>33145</v>
      </c>
      <c r="V1722" t="s">
        <v>33146</v>
      </c>
      <c r="W1722">
        <v>0</v>
      </c>
      <c r="X1722" t="s">
        <v>7</v>
      </c>
      <c r="Y1722">
        <v>5</v>
      </c>
      <c r="Z1722">
        <v>4</v>
      </c>
      <c r="AA1722">
        <v>4</v>
      </c>
      <c r="AB1722">
        <v>4</v>
      </c>
      <c r="AC1722">
        <v>73.8</v>
      </c>
      <c r="AD1722">
        <v>1</v>
      </c>
      <c r="AF1722" t="s">
        <v>33149</v>
      </c>
      <c r="AG1722">
        <v>3.52841</v>
      </c>
      <c r="AH1722">
        <v>6.8460099999999996E-4</v>
      </c>
      <c r="AI1722">
        <v>0.191299</v>
      </c>
      <c r="AJ1722">
        <f t="shared" si="364"/>
        <v>-0.191299</v>
      </c>
      <c r="AK1722">
        <v>7.4737900000000002</v>
      </c>
      <c r="AL1722" t="str">
        <f t="shared" si="365"/>
        <v/>
      </c>
      <c r="AM1722" t="str">
        <f t="shared" si="366"/>
        <v/>
      </c>
      <c r="AN1722" t="str">
        <f t="shared" si="367"/>
        <v/>
      </c>
      <c r="AO1722" t="str">
        <f t="shared" si="368"/>
        <v/>
      </c>
      <c r="AQ1722">
        <v>0.84153299999999998</v>
      </c>
      <c r="AR1722">
        <v>0.17413799999999999</v>
      </c>
      <c r="AS1722">
        <v>-6.6580100000000003E-2</v>
      </c>
      <c r="AT1722">
        <f t="shared" si="369"/>
        <v>6.6580100000000003E-2</v>
      </c>
      <c r="AU1722">
        <v>-1.6796199999999999</v>
      </c>
      <c r="AV1722" t="str">
        <f t="shared" si="370"/>
        <v/>
      </c>
      <c r="AW1722" t="str">
        <f t="shared" si="371"/>
        <v/>
      </c>
      <c r="AX1722" t="str">
        <f t="shared" si="372"/>
        <v/>
      </c>
      <c r="AY1722" t="str">
        <f t="shared" si="373"/>
        <v/>
      </c>
      <c r="BA1722" s="5" t="str">
        <f t="shared" si="374"/>
        <v/>
      </c>
      <c r="BB1722" s="5" t="str">
        <f t="shared" si="375"/>
        <v/>
      </c>
      <c r="BC1722" s="5" t="str">
        <f t="shared" si="376"/>
        <v/>
      </c>
      <c r="BD1722" s="5" t="str">
        <f t="shared" si="377"/>
        <v/>
      </c>
      <c r="BF1722" t="s">
        <v>33147</v>
      </c>
      <c r="BG1722" t="s">
        <v>33148</v>
      </c>
      <c r="BH1722" t="s">
        <v>33149</v>
      </c>
      <c r="BJ1722" t="s">
        <v>15736</v>
      </c>
      <c r="BK1722" t="s">
        <v>33150</v>
      </c>
    </row>
    <row r="1723" spans="1:63" x14ac:dyDescent="0.3">
      <c r="A1723">
        <v>11.875500000000001</v>
      </c>
      <c r="B1723">
        <v>11.9251</v>
      </c>
      <c r="C1723">
        <v>11.9145</v>
      </c>
      <c r="D1723">
        <v>11.8726</v>
      </c>
      <c r="E1723">
        <v>11.706300000000001</v>
      </c>
      <c r="F1723">
        <v>11.714</v>
      </c>
      <c r="G1723">
        <v>11.687200000000001</v>
      </c>
      <c r="H1723">
        <v>11.715299999999999</v>
      </c>
      <c r="I1723">
        <v>11.862500000000001</v>
      </c>
      <c r="J1723">
        <v>11.836600000000001</v>
      </c>
      <c r="K1723">
        <v>11.8531</v>
      </c>
      <c r="L1723">
        <v>11.8552</v>
      </c>
      <c r="M1723" t="s">
        <v>0</v>
      </c>
      <c r="O1723" t="s">
        <v>1</v>
      </c>
      <c r="P1723" t="s">
        <v>1</v>
      </c>
      <c r="Q1723" t="s">
        <v>2</v>
      </c>
      <c r="R1723" t="s">
        <v>10099</v>
      </c>
      <c r="S1723" t="s">
        <v>2184</v>
      </c>
      <c r="T1723" t="s">
        <v>10100</v>
      </c>
      <c r="V1723" t="s">
        <v>3255</v>
      </c>
      <c r="W1723">
        <v>0</v>
      </c>
      <c r="X1723" t="s">
        <v>7</v>
      </c>
      <c r="Y1723">
        <v>58</v>
      </c>
      <c r="Z1723">
        <v>11</v>
      </c>
      <c r="AA1723">
        <v>57</v>
      </c>
      <c r="AB1723">
        <v>10</v>
      </c>
      <c r="AC1723">
        <v>18.5</v>
      </c>
      <c r="AD1723">
        <v>1</v>
      </c>
      <c r="AF1723" t="s">
        <v>10103</v>
      </c>
      <c r="AG1723">
        <v>4.8655999999999997</v>
      </c>
      <c r="AH1723" s="1">
        <v>5.2587599999999998E-5</v>
      </c>
      <c r="AI1723">
        <v>0.19117300000000001</v>
      </c>
      <c r="AJ1723">
        <f t="shared" si="364"/>
        <v>-0.19117300000000001</v>
      </c>
      <c r="AK1723">
        <v>12.853999999999999</v>
      </c>
      <c r="AL1723" t="str">
        <f t="shared" si="365"/>
        <v/>
      </c>
      <c r="AM1723" t="str">
        <f t="shared" si="366"/>
        <v/>
      </c>
      <c r="AN1723" t="str">
        <f t="shared" si="367"/>
        <v/>
      </c>
      <c r="AO1723" t="str">
        <f t="shared" si="368"/>
        <v/>
      </c>
      <c r="AQ1723">
        <v>1.68405</v>
      </c>
      <c r="AR1723">
        <v>2.9067099999999998E-2</v>
      </c>
      <c r="AS1723">
        <v>4.5047999999999998E-2</v>
      </c>
      <c r="AT1723">
        <f t="shared" si="369"/>
        <v>-4.5047999999999998E-2</v>
      </c>
      <c r="AU1723">
        <v>3.11565</v>
      </c>
      <c r="AV1723" t="str">
        <f t="shared" si="370"/>
        <v/>
      </c>
      <c r="AW1723" t="str">
        <f t="shared" si="371"/>
        <v/>
      </c>
      <c r="AX1723" t="str">
        <f t="shared" si="372"/>
        <v/>
      </c>
      <c r="AY1723" t="str">
        <f t="shared" si="373"/>
        <v/>
      </c>
      <c r="BA1723" s="5" t="str">
        <f t="shared" si="374"/>
        <v/>
      </c>
      <c r="BB1723" s="5" t="str">
        <f t="shared" si="375"/>
        <v/>
      </c>
      <c r="BC1723" s="5" t="str">
        <f t="shared" si="376"/>
        <v/>
      </c>
      <c r="BD1723" s="5" t="str">
        <f t="shared" si="377"/>
        <v/>
      </c>
      <c r="BF1723" t="s">
        <v>10101</v>
      </c>
      <c r="BG1723" t="s">
        <v>10102</v>
      </c>
      <c r="BH1723" t="s">
        <v>10103</v>
      </c>
      <c r="BK1723" t="s">
        <v>10104</v>
      </c>
    </row>
    <row r="1724" spans="1:63" x14ac:dyDescent="0.3">
      <c r="A1724">
        <v>8.9898199999999999</v>
      </c>
      <c r="B1724">
        <v>9.0794800000000002</v>
      </c>
      <c r="C1724">
        <v>9.1308299999999996</v>
      </c>
      <c r="D1724">
        <v>9.0587999999999997</v>
      </c>
      <c r="E1724">
        <v>8.8570499999999992</v>
      </c>
      <c r="F1724">
        <v>8.8823399999999992</v>
      </c>
      <c r="G1724">
        <v>8.8722100000000008</v>
      </c>
      <c r="H1724">
        <v>8.8829499999999992</v>
      </c>
      <c r="I1724">
        <v>9.4936600000000002</v>
      </c>
      <c r="J1724">
        <v>9.3396299999999997</v>
      </c>
      <c r="K1724">
        <v>9.3189899999999994</v>
      </c>
      <c r="L1724">
        <v>9.4321199999999994</v>
      </c>
      <c r="M1724" t="s">
        <v>0</v>
      </c>
      <c r="O1724" t="s">
        <v>1</v>
      </c>
      <c r="P1724" t="s">
        <v>1</v>
      </c>
      <c r="Q1724" t="s">
        <v>2</v>
      </c>
      <c r="R1724" t="s">
        <v>42208</v>
      </c>
      <c r="S1724" t="s">
        <v>42209</v>
      </c>
      <c r="T1724" t="s">
        <v>42210</v>
      </c>
      <c r="U1724" t="s">
        <v>42211</v>
      </c>
      <c r="V1724" t="s">
        <v>1655</v>
      </c>
      <c r="W1724">
        <v>0</v>
      </c>
      <c r="X1724" t="s">
        <v>7</v>
      </c>
      <c r="Y1724">
        <v>2</v>
      </c>
      <c r="Z1724">
        <v>1</v>
      </c>
      <c r="AA1724">
        <v>2</v>
      </c>
      <c r="AB1724">
        <v>1</v>
      </c>
      <c r="AC1724">
        <v>53.4</v>
      </c>
      <c r="AD1724">
        <v>1</v>
      </c>
      <c r="AF1724" t="s">
        <v>42214</v>
      </c>
      <c r="AG1724">
        <v>3.16669</v>
      </c>
      <c r="AH1724">
        <v>1.4100300000000001E-3</v>
      </c>
      <c r="AI1724">
        <v>0.19109699999999999</v>
      </c>
      <c r="AJ1724">
        <f t="shared" si="364"/>
        <v>-0.19109699999999999</v>
      </c>
      <c r="AK1724">
        <v>6.4077500000000001</v>
      </c>
      <c r="AL1724" t="str">
        <f t="shared" si="365"/>
        <v/>
      </c>
      <c r="AM1724" t="str">
        <f t="shared" si="366"/>
        <v/>
      </c>
      <c r="AN1724" t="str">
        <f t="shared" si="367"/>
        <v/>
      </c>
      <c r="AO1724" t="str">
        <f t="shared" si="368"/>
        <v/>
      </c>
      <c r="AQ1724">
        <v>3.2378800000000001</v>
      </c>
      <c r="AR1724">
        <v>1.1843400000000001E-3</v>
      </c>
      <c r="AS1724">
        <v>-0.33136599999999999</v>
      </c>
      <c r="AT1724">
        <f t="shared" si="369"/>
        <v>0.33136599999999999</v>
      </c>
      <c r="AU1724">
        <v>-6.6072699999999998</v>
      </c>
      <c r="AV1724" t="str">
        <f t="shared" si="370"/>
        <v/>
      </c>
      <c r="AW1724" t="str">
        <f t="shared" si="371"/>
        <v/>
      </c>
      <c r="AX1724" t="str">
        <f t="shared" si="372"/>
        <v/>
      </c>
      <c r="AY1724" t="str">
        <f t="shared" si="373"/>
        <v/>
      </c>
      <c r="BA1724" s="5" t="str">
        <f t="shared" si="374"/>
        <v/>
      </c>
      <c r="BB1724" s="5" t="str">
        <f t="shared" si="375"/>
        <v/>
      </c>
      <c r="BC1724" s="5" t="str">
        <f t="shared" si="376"/>
        <v/>
      </c>
      <c r="BD1724" s="5" t="str">
        <f t="shared" si="377"/>
        <v/>
      </c>
      <c r="BF1724" t="s">
        <v>42212</v>
      </c>
      <c r="BG1724" t="s">
        <v>42213</v>
      </c>
      <c r="BH1724" t="s">
        <v>42214</v>
      </c>
      <c r="BI1724" t="s">
        <v>42215</v>
      </c>
      <c r="BJ1724" t="s">
        <v>26123</v>
      </c>
      <c r="BK1724" t="s">
        <v>42216</v>
      </c>
    </row>
    <row r="1725" spans="1:63" x14ac:dyDescent="0.3">
      <c r="A1725">
        <v>5.9116900000000001</v>
      </c>
      <c r="B1725">
        <v>5.97499</v>
      </c>
      <c r="C1725">
        <v>5.8948200000000002</v>
      </c>
      <c r="D1725">
        <v>5.9330999999999996</v>
      </c>
      <c r="E1725">
        <v>5.7059800000000003</v>
      </c>
      <c r="F1725">
        <v>5.8654200000000003</v>
      </c>
      <c r="G1725">
        <v>5.7760999999999996</v>
      </c>
      <c r="H1725">
        <v>5.6028799999999999</v>
      </c>
      <c r="I1725">
        <v>6.1699299999999999</v>
      </c>
      <c r="J1725">
        <v>5.9401700000000002</v>
      </c>
      <c r="K1725">
        <v>5.9330999999999996</v>
      </c>
      <c r="L1725">
        <v>6.1898200000000001</v>
      </c>
      <c r="M1725" t="s">
        <v>0</v>
      </c>
      <c r="O1725" t="s">
        <v>1</v>
      </c>
      <c r="Q1725" t="s">
        <v>164</v>
      </c>
      <c r="R1725" t="s">
        <v>31330</v>
      </c>
      <c r="T1725" t="s">
        <v>37770</v>
      </c>
      <c r="V1725" t="s">
        <v>37771</v>
      </c>
      <c r="W1725">
        <v>0</v>
      </c>
      <c r="X1725" t="s">
        <v>7</v>
      </c>
      <c r="Y1725">
        <v>12</v>
      </c>
      <c r="Z1725">
        <v>2</v>
      </c>
      <c r="AA1725">
        <v>2</v>
      </c>
      <c r="AB1725">
        <v>2</v>
      </c>
      <c r="AC1725">
        <v>29</v>
      </c>
      <c r="AD1725">
        <v>1</v>
      </c>
      <c r="AF1725" t="s">
        <v>37774</v>
      </c>
      <c r="AG1725">
        <v>1.7772699999999999</v>
      </c>
      <c r="AH1725">
        <v>2.4572E-2</v>
      </c>
      <c r="AI1725">
        <v>0.191052</v>
      </c>
      <c r="AJ1725">
        <f t="shared" si="364"/>
        <v>-0.191052</v>
      </c>
      <c r="AK1725">
        <v>3.2858200000000002</v>
      </c>
      <c r="AL1725" t="str">
        <f t="shared" si="365"/>
        <v/>
      </c>
      <c r="AM1725" t="str">
        <f t="shared" si="366"/>
        <v/>
      </c>
      <c r="AN1725" t="str">
        <f t="shared" si="367"/>
        <v/>
      </c>
      <c r="AO1725" t="str">
        <f t="shared" si="368"/>
        <v/>
      </c>
      <c r="AQ1725">
        <v>0.90712199999999998</v>
      </c>
      <c r="AR1725">
        <v>0.15121200000000001</v>
      </c>
      <c r="AS1725">
        <v>-0.129605</v>
      </c>
      <c r="AT1725">
        <f t="shared" si="369"/>
        <v>0.129605</v>
      </c>
      <c r="AU1725">
        <v>-1.78888</v>
      </c>
      <c r="AV1725" t="str">
        <f t="shared" si="370"/>
        <v/>
      </c>
      <c r="AW1725" t="str">
        <f t="shared" si="371"/>
        <v/>
      </c>
      <c r="AX1725" t="str">
        <f t="shared" si="372"/>
        <v/>
      </c>
      <c r="AY1725" t="str">
        <f t="shared" si="373"/>
        <v/>
      </c>
      <c r="BA1725" s="5" t="str">
        <f t="shared" si="374"/>
        <v/>
      </c>
      <c r="BB1725" s="5" t="str">
        <f t="shared" si="375"/>
        <v/>
      </c>
      <c r="BC1725" s="5" t="str">
        <f t="shared" si="376"/>
        <v/>
      </c>
      <c r="BD1725" s="5" t="str">
        <f t="shared" si="377"/>
        <v/>
      </c>
      <c r="BF1725" t="s">
        <v>37772</v>
      </c>
      <c r="BG1725" t="s">
        <v>37773</v>
      </c>
      <c r="BH1725" t="s">
        <v>37774</v>
      </c>
      <c r="BK1725" t="s">
        <v>37775</v>
      </c>
    </row>
    <row r="1726" spans="1:63" x14ac:dyDescent="0.3">
      <c r="A1726">
        <v>11.004799999999999</v>
      </c>
      <c r="B1726">
        <v>10.965400000000001</v>
      </c>
      <c r="C1726">
        <v>10.980399999999999</v>
      </c>
      <c r="D1726">
        <v>11.001300000000001</v>
      </c>
      <c r="E1726">
        <v>10.7776</v>
      </c>
      <c r="F1726">
        <v>10.760999999999999</v>
      </c>
      <c r="G1726">
        <v>10.822900000000001</v>
      </c>
      <c r="H1726">
        <v>10.827199999999999</v>
      </c>
      <c r="I1726">
        <v>10.7479</v>
      </c>
      <c r="J1726">
        <v>10.755800000000001</v>
      </c>
      <c r="K1726">
        <v>10.7637</v>
      </c>
      <c r="L1726">
        <v>10.790699999999999</v>
      </c>
      <c r="M1726" t="s">
        <v>0</v>
      </c>
      <c r="O1726" t="s">
        <v>1</v>
      </c>
      <c r="P1726" t="s">
        <v>1</v>
      </c>
      <c r="Q1726" t="s">
        <v>2</v>
      </c>
      <c r="R1726" t="s">
        <v>18665</v>
      </c>
      <c r="S1726" t="s">
        <v>18666</v>
      </c>
      <c r="T1726" t="s">
        <v>18667</v>
      </c>
      <c r="U1726" t="s">
        <v>5520</v>
      </c>
      <c r="V1726" t="s">
        <v>18668</v>
      </c>
      <c r="W1726">
        <v>0</v>
      </c>
      <c r="X1726" t="s">
        <v>7</v>
      </c>
      <c r="Y1726">
        <v>27</v>
      </c>
      <c r="Z1726">
        <v>11</v>
      </c>
      <c r="AA1726">
        <v>17</v>
      </c>
      <c r="AB1726">
        <v>11</v>
      </c>
      <c r="AC1726">
        <v>47.2</v>
      </c>
      <c r="AD1726">
        <v>1</v>
      </c>
      <c r="AF1726" t="s">
        <v>18671</v>
      </c>
      <c r="AG1726">
        <v>4.2609399999999997</v>
      </c>
      <c r="AH1726">
        <v>1.64129E-4</v>
      </c>
      <c r="AI1726">
        <v>0.19081799999999999</v>
      </c>
      <c r="AJ1726">
        <f t="shared" si="364"/>
        <v>-0.19081799999999999</v>
      </c>
      <c r="AK1726">
        <v>10.096399999999999</v>
      </c>
      <c r="AL1726" t="str">
        <f t="shared" si="365"/>
        <v/>
      </c>
      <c r="AM1726" t="str">
        <f t="shared" si="366"/>
        <v/>
      </c>
      <c r="AN1726" t="str">
        <f t="shared" si="367"/>
        <v/>
      </c>
      <c r="AO1726" t="str">
        <f t="shared" si="368"/>
        <v/>
      </c>
      <c r="AQ1726">
        <v>5.58155</v>
      </c>
      <c r="AR1726" s="1">
        <v>1.3924899999999999E-5</v>
      </c>
      <c r="AS1726">
        <v>0.223441</v>
      </c>
      <c r="AT1726">
        <f t="shared" si="369"/>
        <v>-0.223441</v>
      </c>
      <c r="AU1726">
        <v>17.031400000000001</v>
      </c>
      <c r="AV1726" t="str">
        <f t="shared" si="370"/>
        <v/>
      </c>
      <c r="AW1726" t="str">
        <f t="shared" si="371"/>
        <v/>
      </c>
      <c r="AX1726" t="str">
        <f t="shared" si="372"/>
        <v/>
      </c>
      <c r="AY1726" t="str">
        <f t="shared" si="373"/>
        <v/>
      </c>
      <c r="BA1726" s="5" t="str">
        <f t="shared" si="374"/>
        <v/>
      </c>
      <c r="BB1726" s="5" t="str">
        <f t="shared" si="375"/>
        <v/>
      </c>
      <c r="BC1726" s="5" t="str">
        <f t="shared" si="376"/>
        <v/>
      </c>
      <c r="BD1726" s="5" t="str">
        <f t="shared" si="377"/>
        <v/>
      </c>
      <c r="BF1726" t="s">
        <v>18669</v>
      </c>
      <c r="BG1726" t="s">
        <v>18670</v>
      </c>
      <c r="BH1726" t="s">
        <v>18671</v>
      </c>
      <c r="BI1726" t="s">
        <v>5520</v>
      </c>
      <c r="BJ1726" t="s">
        <v>18672</v>
      </c>
      <c r="BK1726" t="s">
        <v>18673</v>
      </c>
    </row>
    <row r="1727" spans="1:63" x14ac:dyDescent="0.3">
      <c r="A1727">
        <v>12.182600000000001</v>
      </c>
      <c r="B1727">
        <v>12.154500000000001</v>
      </c>
      <c r="C1727">
        <v>12.197800000000001</v>
      </c>
      <c r="D1727">
        <v>12.188700000000001</v>
      </c>
      <c r="E1727">
        <v>11.977499999999999</v>
      </c>
      <c r="F1727">
        <v>12.0115</v>
      </c>
      <c r="G1727">
        <v>12.032</v>
      </c>
      <c r="H1727">
        <v>11.939399999999999</v>
      </c>
      <c r="I1727">
        <v>12.259499999999999</v>
      </c>
      <c r="J1727">
        <v>12.222</v>
      </c>
      <c r="K1727">
        <v>12.2506</v>
      </c>
      <c r="L1727">
        <v>12.2354</v>
      </c>
      <c r="M1727" t="s">
        <v>0</v>
      </c>
      <c r="O1727" t="s">
        <v>1</v>
      </c>
      <c r="P1727" t="s">
        <v>1</v>
      </c>
      <c r="Q1727" t="s">
        <v>2</v>
      </c>
      <c r="R1727" t="s">
        <v>3741</v>
      </c>
      <c r="S1727" t="s">
        <v>3742</v>
      </c>
      <c r="T1727" t="s">
        <v>3743</v>
      </c>
      <c r="U1727" t="s">
        <v>3744</v>
      </c>
      <c r="V1727" t="s">
        <v>3745</v>
      </c>
      <c r="W1727">
        <v>0</v>
      </c>
      <c r="X1727" t="s">
        <v>7</v>
      </c>
      <c r="Y1727">
        <v>74</v>
      </c>
      <c r="Z1727">
        <v>17</v>
      </c>
      <c r="AA1727">
        <v>49</v>
      </c>
      <c r="AB1727">
        <v>17</v>
      </c>
      <c r="AC1727">
        <v>32.1</v>
      </c>
      <c r="AD1727">
        <v>1</v>
      </c>
      <c r="AF1727" t="s">
        <v>3748</v>
      </c>
      <c r="AG1727">
        <v>3.8508599999999999</v>
      </c>
      <c r="AH1727">
        <v>3.6506199999999998E-4</v>
      </c>
      <c r="AI1727">
        <v>0.19078100000000001</v>
      </c>
      <c r="AJ1727">
        <f t="shared" si="364"/>
        <v>-0.19078100000000001</v>
      </c>
      <c r="AK1727">
        <v>8.5441900000000004</v>
      </c>
      <c r="AL1727" t="str">
        <f t="shared" si="365"/>
        <v/>
      </c>
      <c r="AM1727" t="str">
        <f t="shared" si="366"/>
        <v/>
      </c>
      <c r="AN1727" t="str">
        <f t="shared" si="367"/>
        <v/>
      </c>
      <c r="AO1727" t="str">
        <f t="shared" si="368"/>
        <v/>
      </c>
      <c r="AQ1727">
        <v>2.5604100000000001</v>
      </c>
      <c r="AR1727">
        <v>4.6900099999999997E-3</v>
      </c>
      <c r="AS1727">
        <v>-6.0976299999999997E-2</v>
      </c>
      <c r="AT1727">
        <f t="shared" si="369"/>
        <v>6.0976299999999997E-2</v>
      </c>
      <c r="AU1727">
        <v>-4.88523</v>
      </c>
      <c r="AV1727" t="str">
        <f t="shared" si="370"/>
        <v/>
      </c>
      <c r="AW1727" t="str">
        <f t="shared" si="371"/>
        <v/>
      </c>
      <c r="AX1727" t="str">
        <f t="shared" si="372"/>
        <v/>
      </c>
      <c r="AY1727" t="str">
        <f t="shared" si="373"/>
        <v/>
      </c>
      <c r="BA1727" s="5" t="str">
        <f t="shared" si="374"/>
        <v/>
      </c>
      <c r="BB1727" s="5" t="str">
        <f t="shared" si="375"/>
        <v/>
      </c>
      <c r="BC1727" s="5" t="str">
        <f t="shared" si="376"/>
        <v/>
      </c>
      <c r="BD1727" s="5" t="str">
        <f t="shared" si="377"/>
        <v/>
      </c>
      <c r="BF1727" t="s">
        <v>3746</v>
      </c>
      <c r="BG1727" t="s">
        <v>3747</v>
      </c>
      <c r="BH1727" t="s">
        <v>3748</v>
      </c>
      <c r="BI1727" t="s">
        <v>3749</v>
      </c>
      <c r="BJ1727" t="s">
        <v>3750</v>
      </c>
      <c r="BK1727" t="s">
        <v>3751</v>
      </c>
    </row>
    <row r="1728" spans="1:63" x14ac:dyDescent="0.3">
      <c r="A1728">
        <v>8.7173300000000005</v>
      </c>
      <c r="B1728">
        <v>8.6434999999999995</v>
      </c>
      <c r="C1728">
        <v>8.6524900000000002</v>
      </c>
      <c r="D1728">
        <v>8.6607099999999999</v>
      </c>
      <c r="E1728">
        <v>8.4696400000000001</v>
      </c>
      <c r="F1728">
        <v>8.3724299999999996</v>
      </c>
      <c r="G1728">
        <v>8.5434199999999993</v>
      </c>
      <c r="H1728">
        <v>8.5270899999999994</v>
      </c>
      <c r="I1728">
        <v>8.7279199999999992</v>
      </c>
      <c r="J1728">
        <v>8.7843099999999996</v>
      </c>
      <c r="K1728">
        <v>8.6438600000000001</v>
      </c>
      <c r="L1728">
        <v>8.8105700000000002</v>
      </c>
      <c r="M1728" t="s">
        <v>0</v>
      </c>
      <c r="O1728" t="s">
        <v>1</v>
      </c>
      <c r="Q1728" t="s">
        <v>164</v>
      </c>
      <c r="R1728" t="s">
        <v>26920</v>
      </c>
      <c r="S1728" t="s">
        <v>4844</v>
      </c>
      <c r="T1728" t="s">
        <v>26921</v>
      </c>
      <c r="V1728" t="s">
        <v>4847</v>
      </c>
      <c r="W1728">
        <v>0</v>
      </c>
      <c r="X1728" t="s">
        <v>7</v>
      </c>
      <c r="Y1728">
        <v>22</v>
      </c>
      <c r="Z1728">
        <v>4</v>
      </c>
      <c r="AA1728">
        <v>5</v>
      </c>
      <c r="AB1728">
        <v>4</v>
      </c>
      <c r="AC1728">
        <v>24.3</v>
      </c>
      <c r="AD1728">
        <v>1</v>
      </c>
      <c r="AF1728" t="s">
        <v>26924</v>
      </c>
      <c r="AG1728">
        <v>2.3986700000000001</v>
      </c>
      <c r="AH1728">
        <v>6.71157E-3</v>
      </c>
      <c r="AI1728">
        <v>0.190362</v>
      </c>
      <c r="AJ1728">
        <f t="shared" si="364"/>
        <v>-0.190362</v>
      </c>
      <c r="AK1728">
        <v>4.5256999999999996</v>
      </c>
      <c r="AL1728" t="str">
        <f t="shared" si="365"/>
        <v/>
      </c>
      <c r="AM1728" t="str">
        <f t="shared" si="366"/>
        <v/>
      </c>
      <c r="AN1728" t="str">
        <f t="shared" si="367"/>
        <v/>
      </c>
      <c r="AO1728" t="str">
        <f t="shared" si="368"/>
        <v/>
      </c>
      <c r="AQ1728">
        <v>0.91857200000000006</v>
      </c>
      <c r="AR1728">
        <v>0.147532</v>
      </c>
      <c r="AS1728">
        <v>-7.31575E-2</v>
      </c>
      <c r="AT1728">
        <f t="shared" si="369"/>
        <v>7.31575E-2</v>
      </c>
      <c r="AU1728">
        <v>-1.80792</v>
      </c>
      <c r="AV1728" t="str">
        <f t="shared" si="370"/>
        <v/>
      </c>
      <c r="AW1728" t="str">
        <f t="shared" si="371"/>
        <v/>
      </c>
      <c r="AX1728" t="str">
        <f t="shared" si="372"/>
        <v/>
      </c>
      <c r="AY1728" t="str">
        <f t="shared" si="373"/>
        <v/>
      </c>
      <c r="BA1728" s="5" t="str">
        <f t="shared" si="374"/>
        <v/>
      </c>
      <c r="BB1728" s="5" t="str">
        <f t="shared" si="375"/>
        <v/>
      </c>
      <c r="BC1728" s="5" t="str">
        <f t="shared" si="376"/>
        <v/>
      </c>
      <c r="BD1728" s="5" t="str">
        <f t="shared" si="377"/>
        <v/>
      </c>
      <c r="BF1728" t="s">
        <v>26922</v>
      </c>
      <c r="BG1728" t="s">
        <v>26923</v>
      </c>
      <c r="BH1728" t="s">
        <v>26924</v>
      </c>
      <c r="BJ1728" t="s">
        <v>24530</v>
      </c>
      <c r="BK1728" t="s">
        <v>26925</v>
      </c>
    </row>
    <row r="1729" spans="1:63" x14ac:dyDescent="0.3">
      <c r="A1729">
        <v>9.6086200000000002</v>
      </c>
      <c r="B1729">
        <v>9.6926199999999998</v>
      </c>
      <c r="C1729">
        <v>9.63063</v>
      </c>
      <c r="D1729">
        <v>9.7075300000000002</v>
      </c>
      <c r="E1729">
        <v>9.3991699999999998</v>
      </c>
      <c r="F1729">
        <v>9.5123499999999996</v>
      </c>
      <c r="G1729">
        <v>9.5292399999999997</v>
      </c>
      <c r="H1729">
        <v>9.4379600000000003</v>
      </c>
      <c r="I1729">
        <v>10.2155</v>
      </c>
      <c r="J1729">
        <v>10.3399</v>
      </c>
      <c r="K1729">
        <v>10.307499999999999</v>
      </c>
      <c r="L1729">
        <v>10.315099999999999</v>
      </c>
      <c r="M1729" t="s">
        <v>0</v>
      </c>
      <c r="O1729" t="s">
        <v>1</v>
      </c>
      <c r="P1729" t="s">
        <v>1</v>
      </c>
      <c r="Q1729" t="s">
        <v>2</v>
      </c>
      <c r="R1729" t="s">
        <v>23101</v>
      </c>
      <c r="S1729" t="s">
        <v>23102</v>
      </c>
      <c r="T1729" t="s">
        <v>23103</v>
      </c>
      <c r="U1729" t="s">
        <v>23104</v>
      </c>
      <c r="V1729" t="s">
        <v>23105</v>
      </c>
      <c r="W1729">
        <v>0</v>
      </c>
      <c r="X1729" t="s">
        <v>7</v>
      </c>
      <c r="Y1729">
        <v>17</v>
      </c>
      <c r="Z1729">
        <v>6</v>
      </c>
      <c r="AA1729">
        <v>8</v>
      </c>
      <c r="AB1729">
        <v>6</v>
      </c>
      <c r="AC1729">
        <v>54.6</v>
      </c>
      <c r="AD1729">
        <v>1</v>
      </c>
      <c r="AF1729" t="s">
        <v>23108</v>
      </c>
      <c r="AG1729">
        <v>2.5612900000000001</v>
      </c>
      <c r="AH1729">
        <v>4.8003100000000003E-3</v>
      </c>
      <c r="AI1729">
        <v>0.19017300000000001</v>
      </c>
      <c r="AJ1729">
        <f t="shared" si="364"/>
        <v>-0.19017300000000001</v>
      </c>
      <c r="AK1729">
        <v>4.8872400000000003</v>
      </c>
      <c r="AL1729" t="str">
        <f t="shared" si="365"/>
        <v/>
      </c>
      <c r="AM1729" t="str">
        <f t="shared" si="366"/>
        <v/>
      </c>
      <c r="AN1729" t="str">
        <f t="shared" si="367"/>
        <v/>
      </c>
      <c r="AO1729" t="str">
        <f t="shared" si="368"/>
        <v/>
      </c>
      <c r="AQ1729">
        <v>5.6566999999999998</v>
      </c>
      <c r="AR1729" s="1">
        <v>1.2144799999999999E-5</v>
      </c>
      <c r="AS1729">
        <v>-0.63466800000000001</v>
      </c>
      <c r="AT1729">
        <f t="shared" si="369"/>
        <v>0.63466800000000001</v>
      </c>
      <c r="AU1729">
        <v>-17.538599999999999</v>
      </c>
      <c r="AV1729" t="str">
        <f t="shared" si="370"/>
        <v/>
      </c>
      <c r="AW1729" t="str">
        <f t="shared" si="371"/>
        <v>+</v>
      </c>
      <c r="AX1729" t="str">
        <f t="shared" si="372"/>
        <v/>
      </c>
      <c r="AY1729" t="str">
        <f t="shared" si="373"/>
        <v/>
      </c>
      <c r="BA1729" s="5" t="str">
        <f t="shared" si="374"/>
        <v/>
      </c>
      <c r="BB1729" s="5" t="str">
        <f t="shared" si="375"/>
        <v/>
      </c>
      <c r="BC1729" s="5" t="str">
        <f t="shared" si="376"/>
        <v/>
      </c>
      <c r="BD1729" s="5" t="str">
        <f t="shared" si="377"/>
        <v/>
      </c>
      <c r="BF1729" t="s">
        <v>23106</v>
      </c>
      <c r="BG1729" t="s">
        <v>23107</v>
      </c>
      <c r="BH1729" t="s">
        <v>23108</v>
      </c>
      <c r="BI1729" t="s">
        <v>23109</v>
      </c>
      <c r="BJ1729" t="s">
        <v>23110</v>
      </c>
      <c r="BK1729" t="s">
        <v>23111</v>
      </c>
    </row>
    <row r="1730" spans="1:63" x14ac:dyDescent="0.3">
      <c r="A1730">
        <v>5.9977400000000003</v>
      </c>
      <c r="B1730">
        <v>6.1739300000000004</v>
      </c>
      <c r="C1730">
        <v>5.9864100000000002</v>
      </c>
      <c r="D1730">
        <v>6.1898200000000001</v>
      </c>
      <c r="E1730">
        <v>6.0022500000000001</v>
      </c>
      <c r="F1730">
        <v>5.7866</v>
      </c>
      <c r="G1730">
        <v>6.0223699999999996</v>
      </c>
      <c r="H1730">
        <v>5.7760999999999996</v>
      </c>
      <c r="I1730">
        <v>7.1095699999999997</v>
      </c>
      <c r="J1730">
        <v>7.2826300000000002</v>
      </c>
      <c r="K1730">
        <v>7.2460300000000002</v>
      </c>
      <c r="L1730">
        <v>7.1230900000000004</v>
      </c>
      <c r="M1730" t="s">
        <v>0</v>
      </c>
      <c r="P1730" t="s">
        <v>1</v>
      </c>
      <c r="Q1730" t="s">
        <v>116</v>
      </c>
      <c r="R1730" t="s">
        <v>4334</v>
      </c>
      <c r="S1730" t="s">
        <v>33828</v>
      </c>
      <c r="T1730" t="s">
        <v>33829</v>
      </c>
      <c r="U1730" t="s">
        <v>2856</v>
      </c>
      <c r="V1730" t="s">
        <v>2651</v>
      </c>
      <c r="W1730">
        <v>0</v>
      </c>
      <c r="X1730" t="s">
        <v>7</v>
      </c>
      <c r="Y1730">
        <v>9</v>
      </c>
      <c r="Z1730">
        <v>3</v>
      </c>
      <c r="AA1730">
        <v>3</v>
      </c>
      <c r="AB1730">
        <v>3</v>
      </c>
      <c r="AC1730">
        <v>40.700000000000003</v>
      </c>
      <c r="AD1730">
        <v>1</v>
      </c>
      <c r="AF1730" t="s">
        <v>33832</v>
      </c>
      <c r="AG1730">
        <v>1.1530100000000001</v>
      </c>
      <c r="AH1730">
        <v>9.1534500000000005E-2</v>
      </c>
      <c r="AI1730">
        <v>0.19014600000000001</v>
      </c>
      <c r="AJ1730">
        <f t="shared" si="364"/>
        <v>-0.19014600000000001</v>
      </c>
      <c r="AK1730">
        <v>2.1979000000000002</v>
      </c>
      <c r="AL1730" t="str">
        <f t="shared" si="365"/>
        <v/>
      </c>
      <c r="AM1730" t="str">
        <f t="shared" si="366"/>
        <v/>
      </c>
      <c r="AN1730" t="str">
        <f t="shared" si="367"/>
        <v/>
      </c>
      <c r="AO1730" t="str">
        <f t="shared" si="368"/>
        <v/>
      </c>
      <c r="AQ1730">
        <v>5.3818999999999999</v>
      </c>
      <c r="AR1730" s="1">
        <v>1.9906299999999999E-5</v>
      </c>
      <c r="AS1730">
        <v>-1.1033500000000001</v>
      </c>
      <c r="AT1730">
        <f t="shared" si="369"/>
        <v>1.1033500000000001</v>
      </c>
      <c r="AU1730">
        <v>-15.7516</v>
      </c>
      <c r="AV1730" t="str">
        <f t="shared" si="370"/>
        <v>+</v>
      </c>
      <c r="AW1730" t="str">
        <f t="shared" si="371"/>
        <v>+</v>
      </c>
      <c r="AX1730" t="str">
        <f t="shared" si="372"/>
        <v/>
      </c>
      <c r="AY1730" t="str">
        <f t="shared" si="373"/>
        <v/>
      </c>
      <c r="BA1730" s="5" t="str">
        <f t="shared" si="374"/>
        <v/>
      </c>
      <c r="BB1730" s="5" t="str">
        <f t="shared" si="375"/>
        <v/>
      </c>
      <c r="BC1730" s="5" t="str">
        <f t="shared" si="376"/>
        <v/>
      </c>
      <c r="BD1730" s="5" t="str">
        <f t="shared" si="377"/>
        <v/>
      </c>
      <c r="BF1730" t="s">
        <v>33830</v>
      </c>
      <c r="BG1730" t="s">
        <v>33831</v>
      </c>
      <c r="BH1730" t="s">
        <v>33832</v>
      </c>
      <c r="BI1730" t="s">
        <v>2860</v>
      </c>
      <c r="BK1730" t="s">
        <v>33833</v>
      </c>
    </row>
    <row r="1731" spans="1:63" x14ac:dyDescent="0.3">
      <c r="A1731">
        <v>8.1679200000000005</v>
      </c>
      <c r="B1731">
        <v>8.2710000000000008</v>
      </c>
      <c r="C1731">
        <v>8.2863299999999995</v>
      </c>
      <c r="D1731">
        <v>8.3028700000000004</v>
      </c>
      <c r="E1731">
        <v>8.06663</v>
      </c>
      <c r="F1731">
        <v>8.0890500000000003</v>
      </c>
      <c r="G1731">
        <v>8.1482200000000002</v>
      </c>
      <c r="H1731">
        <v>7.9646299999999997</v>
      </c>
      <c r="I1731">
        <v>7.9425100000000004</v>
      </c>
      <c r="J1731">
        <v>8.1116600000000005</v>
      </c>
      <c r="K1731">
        <v>8.0145800000000005</v>
      </c>
      <c r="L1731">
        <v>8.02956</v>
      </c>
      <c r="M1731" t="s">
        <v>0</v>
      </c>
      <c r="O1731" t="s">
        <v>1</v>
      </c>
      <c r="P1731" t="s">
        <v>1</v>
      </c>
      <c r="Q1731" t="s">
        <v>2</v>
      </c>
      <c r="R1731" t="s">
        <v>35687</v>
      </c>
      <c r="S1731" t="s">
        <v>35688</v>
      </c>
      <c r="T1731" t="s">
        <v>35689</v>
      </c>
      <c r="U1731" t="s">
        <v>35690</v>
      </c>
      <c r="V1731" t="s">
        <v>35691</v>
      </c>
      <c r="W1731">
        <v>0</v>
      </c>
      <c r="X1731" t="s">
        <v>7</v>
      </c>
      <c r="Y1731">
        <v>2</v>
      </c>
      <c r="Z1731">
        <v>3</v>
      </c>
      <c r="AA1731">
        <v>3</v>
      </c>
      <c r="AB1731">
        <v>3</v>
      </c>
      <c r="AC1731">
        <v>168.4</v>
      </c>
      <c r="AD1731">
        <v>1</v>
      </c>
      <c r="AF1731" t="s">
        <v>35694</v>
      </c>
      <c r="AG1731">
        <v>2.0906500000000001</v>
      </c>
      <c r="AH1731">
        <v>1.27291E-2</v>
      </c>
      <c r="AI1731">
        <v>0.18989400000000001</v>
      </c>
      <c r="AJ1731">
        <f t="shared" ref="AJ1731:AJ1794" si="378">AI1731*-1</f>
        <v>-0.18989400000000001</v>
      </c>
      <c r="AK1731">
        <v>3.8857900000000001</v>
      </c>
      <c r="AL1731" t="str">
        <f t="shared" ref="AL1731:AL1794" si="379">IFERROR(IF(AND(AJ1731&gt;=1,AG1731&gt;1.3),"+",""),"")</f>
        <v/>
      </c>
      <c r="AM1731" t="str">
        <f t="shared" ref="AM1731:AM1794" si="380">IFERROR(IF(AND(AJ1731&gt;=0.58,AG1731&gt;1.3),"+",""),"")</f>
        <v/>
      </c>
      <c r="AN1731" t="str">
        <f t="shared" ref="AN1731:AN1794" si="381">IFERROR(IF(AND(AJ1731&lt;=-1,AG1731&gt;1.3),"+",""),"")</f>
        <v/>
      </c>
      <c r="AO1731" t="str">
        <f t="shared" ref="AO1731:AO1794" si="382">IFERROR(IF(AND(AJ1731&lt;=-0.58,AG1731&gt;1.3),"+",""),"")</f>
        <v/>
      </c>
      <c r="AQ1731">
        <v>2.6271900000000001</v>
      </c>
      <c r="AR1731">
        <v>4.1042700000000001E-3</v>
      </c>
      <c r="AS1731">
        <v>0.23244899999999999</v>
      </c>
      <c r="AT1731">
        <f t="shared" ref="AT1731:AT1794" si="383">AS1731*-1</f>
        <v>-0.23244899999999999</v>
      </c>
      <c r="AU1731">
        <v>5.0388799999999998</v>
      </c>
      <c r="AV1731" t="str">
        <f t="shared" ref="AV1731:AV1794" si="384">IFERROR(IF(AND(AT1731&gt;=1,AQ1731&gt;1.3),"+",""),"")</f>
        <v/>
      </c>
      <c r="AW1731" t="str">
        <f t="shared" ref="AW1731:AW1794" si="385">IFERROR(IF(AND(AT1731&gt;=0.58,AQ1731&gt;1.3),"+",""),"")</f>
        <v/>
      </c>
      <c r="AX1731" t="str">
        <f t="shared" ref="AX1731:AX1794" si="386">IFERROR(IF(AND(AT1731&lt;=-1,AQ1731&gt;1.3),"+",""),"")</f>
        <v/>
      </c>
      <c r="AY1731" t="str">
        <f t="shared" ref="AY1731:AY1794" si="387">IFERROR(IF(AND(AT1731&lt;=-0.58,AQ1731&gt;1.3),"+",""),"")</f>
        <v/>
      </c>
      <c r="BA1731" s="5" t="str">
        <f t="shared" ref="BA1731:BA1794" si="388">IFERROR(IF(AND(AN1731="+",AX1731="+"),"+",""),"")</f>
        <v/>
      </c>
      <c r="BB1731" s="5" t="str">
        <f t="shared" ref="BB1731:BB1794" si="389">IFERROR(IF(AND(AO1731="+",AY1731="+"),"+",""),"")</f>
        <v/>
      </c>
      <c r="BC1731" s="5" t="str">
        <f t="shared" ref="BC1731:BC1794" si="390">IFERROR(IF(AND(AL1731="+",AV1731="+"),"+",""),"")</f>
        <v/>
      </c>
      <c r="BD1731" s="5" t="str">
        <f t="shared" ref="BD1731:BD1794" si="391">IFERROR(IF(AND(AM1731="+",AW1731="+"),"+",""),"")</f>
        <v/>
      </c>
      <c r="BF1731" t="s">
        <v>35692</v>
      </c>
      <c r="BG1731" t="s">
        <v>35693</v>
      </c>
      <c r="BH1731" t="s">
        <v>35694</v>
      </c>
      <c r="BI1731" t="s">
        <v>35690</v>
      </c>
      <c r="BJ1731" t="s">
        <v>35695</v>
      </c>
      <c r="BK1731" t="s">
        <v>35696</v>
      </c>
    </row>
    <row r="1732" spans="1:63" x14ac:dyDescent="0.3">
      <c r="A1732">
        <v>9.5068000000000001</v>
      </c>
      <c r="B1732">
        <v>9.5503599999999995</v>
      </c>
      <c r="C1732">
        <v>9.6985299999999999</v>
      </c>
      <c r="D1732">
        <v>9.6697699999999998</v>
      </c>
      <c r="E1732">
        <v>9.4053500000000003</v>
      </c>
      <c r="F1732">
        <v>9.4062099999999997</v>
      </c>
      <c r="G1732">
        <v>9.4803899999999999</v>
      </c>
      <c r="H1732">
        <v>9.37439</v>
      </c>
      <c r="I1732">
        <v>9.6440400000000004</v>
      </c>
      <c r="J1732">
        <v>9.6731300000000005</v>
      </c>
      <c r="K1732">
        <v>9.7106300000000001</v>
      </c>
      <c r="L1732">
        <v>9.6741899999999994</v>
      </c>
      <c r="M1732" t="s">
        <v>0</v>
      </c>
      <c r="O1732" t="s">
        <v>1</v>
      </c>
      <c r="Q1732" t="s">
        <v>164</v>
      </c>
      <c r="R1732" t="s">
        <v>14062</v>
      </c>
      <c r="S1732" t="s">
        <v>14063</v>
      </c>
      <c r="T1732" t="s">
        <v>14064</v>
      </c>
      <c r="V1732" t="s">
        <v>7292</v>
      </c>
      <c r="W1732">
        <v>0</v>
      </c>
      <c r="X1732" t="s">
        <v>7</v>
      </c>
      <c r="Y1732">
        <v>34</v>
      </c>
      <c r="Z1732">
        <v>9</v>
      </c>
      <c r="AA1732">
        <v>14</v>
      </c>
      <c r="AB1732">
        <v>9</v>
      </c>
      <c r="AC1732">
        <v>49.4</v>
      </c>
      <c r="AD1732">
        <v>1</v>
      </c>
      <c r="AF1732" t="s">
        <v>14067</v>
      </c>
      <c r="AG1732">
        <v>1.9938400000000001</v>
      </c>
      <c r="AH1732">
        <v>1.5588400000000001E-2</v>
      </c>
      <c r="AI1732">
        <v>0.18978300000000001</v>
      </c>
      <c r="AJ1732">
        <f t="shared" si="378"/>
        <v>-0.18978300000000001</v>
      </c>
      <c r="AK1732">
        <v>3.6954600000000002</v>
      </c>
      <c r="AL1732" t="str">
        <f t="shared" si="379"/>
        <v/>
      </c>
      <c r="AM1732" t="str">
        <f t="shared" si="380"/>
        <v/>
      </c>
      <c r="AN1732" t="str">
        <f t="shared" si="381"/>
        <v/>
      </c>
      <c r="AO1732" t="str">
        <f t="shared" si="382"/>
        <v/>
      </c>
      <c r="AQ1732">
        <v>0.69700799999999996</v>
      </c>
      <c r="AR1732">
        <v>0.23555999999999999</v>
      </c>
      <c r="AS1732">
        <v>-6.9131899999999996E-2</v>
      </c>
      <c r="AT1732">
        <f t="shared" si="383"/>
        <v>6.9131899999999996E-2</v>
      </c>
      <c r="AU1732">
        <v>-1.43642</v>
      </c>
      <c r="AV1732" t="str">
        <f t="shared" si="384"/>
        <v/>
      </c>
      <c r="AW1732" t="str">
        <f t="shared" si="385"/>
        <v/>
      </c>
      <c r="AX1732" t="str">
        <f t="shared" si="386"/>
        <v/>
      </c>
      <c r="AY1732" t="str">
        <f t="shared" si="387"/>
        <v/>
      </c>
      <c r="BA1732" s="5" t="str">
        <f t="shared" si="388"/>
        <v/>
      </c>
      <c r="BB1732" s="5" t="str">
        <f t="shared" si="389"/>
        <v/>
      </c>
      <c r="BC1732" s="5" t="str">
        <f t="shared" si="390"/>
        <v/>
      </c>
      <c r="BD1732" s="5" t="str">
        <f t="shared" si="391"/>
        <v/>
      </c>
      <c r="BF1732" t="s">
        <v>14065</v>
      </c>
      <c r="BG1732" t="s">
        <v>14066</v>
      </c>
      <c r="BH1732" t="s">
        <v>14067</v>
      </c>
      <c r="BK1732" t="s">
        <v>14068</v>
      </c>
    </row>
    <row r="1733" spans="1:63" x14ac:dyDescent="0.3">
      <c r="A1733">
        <v>8.5449599999999997</v>
      </c>
      <c r="B1733">
        <v>8.5717499999999998</v>
      </c>
      <c r="C1733">
        <v>8.59619</v>
      </c>
      <c r="D1733">
        <v>8.5603300000000004</v>
      </c>
      <c r="E1733">
        <v>8.4148999999999994</v>
      </c>
      <c r="F1733">
        <v>8.3469599999999993</v>
      </c>
      <c r="G1733">
        <v>8.2751900000000003</v>
      </c>
      <c r="H1733">
        <v>8.4773499999999995</v>
      </c>
      <c r="I1733">
        <v>9.1626399999999997</v>
      </c>
      <c r="J1733">
        <v>9.0479400000000005</v>
      </c>
      <c r="K1733">
        <v>9.1004000000000005</v>
      </c>
      <c r="L1733">
        <v>9.1308299999999996</v>
      </c>
      <c r="M1733" t="s">
        <v>0</v>
      </c>
      <c r="O1733" t="s">
        <v>1</v>
      </c>
      <c r="P1733" t="s">
        <v>1</v>
      </c>
      <c r="Q1733" t="s">
        <v>2</v>
      </c>
      <c r="R1733" t="s">
        <v>22037</v>
      </c>
      <c r="S1733" t="s">
        <v>22038</v>
      </c>
      <c r="T1733" t="s">
        <v>22039</v>
      </c>
      <c r="V1733" t="s">
        <v>22040</v>
      </c>
      <c r="W1733">
        <v>0</v>
      </c>
      <c r="X1733" t="s">
        <v>7</v>
      </c>
      <c r="Y1733">
        <v>11</v>
      </c>
      <c r="Z1733">
        <v>6</v>
      </c>
      <c r="AA1733">
        <v>7</v>
      </c>
      <c r="AB1733">
        <v>5</v>
      </c>
      <c r="AC1733">
        <v>70</v>
      </c>
      <c r="AD1733">
        <v>1</v>
      </c>
      <c r="AF1733" t="s">
        <v>22043</v>
      </c>
      <c r="AG1733">
        <v>2.2585899999999999</v>
      </c>
      <c r="AH1733">
        <v>8.9658900000000007E-3</v>
      </c>
      <c r="AI1733">
        <v>0.18970999999999999</v>
      </c>
      <c r="AJ1733">
        <f t="shared" si="378"/>
        <v>-0.18970999999999999</v>
      </c>
      <c r="AK1733">
        <v>4.22783</v>
      </c>
      <c r="AL1733" t="str">
        <f t="shared" si="379"/>
        <v/>
      </c>
      <c r="AM1733" t="str">
        <f t="shared" si="380"/>
        <v/>
      </c>
      <c r="AN1733" t="str">
        <f t="shared" si="381"/>
        <v/>
      </c>
      <c r="AO1733" t="str">
        <f t="shared" si="382"/>
        <v/>
      </c>
      <c r="AQ1733">
        <v>6.0341899999999997</v>
      </c>
      <c r="AR1733" s="1">
        <v>6.3165499999999997E-6</v>
      </c>
      <c r="AS1733">
        <v>-0.54214300000000004</v>
      </c>
      <c r="AT1733">
        <f t="shared" si="383"/>
        <v>0.54214300000000004</v>
      </c>
      <c r="AU1733">
        <v>-20.315999999999999</v>
      </c>
      <c r="AV1733" t="str">
        <f t="shared" si="384"/>
        <v/>
      </c>
      <c r="AW1733" t="str">
        <f t="shared" si="385"/>
        <v/>
      </c>
      <c r="AX1733" t="str">
        <f t="shared" si="386"/>
        <v/>
      </c>
      <c r="AY1733" t="str">
        <f t="shared" si="387"/>
        <v/>
      </c>
      <c r="BA1733" s="5" t="str">
        <f t="shared" si="388"/>
        <v/>
      </c>
      <c r="BB1733" s="5" t="str">
        <f t="shared" si="389"/>
        <v/>
      </c>
      <c r="BC1733" s="5" t="str">
        <f t="shared" si="390"/>
        <v/>
      </c>
      <c r="BD1733" s="5" t="str">
        <f t="shared" si="391"/>
        <v/>
      </c>
      <c r="BF1733" t="s">
        <v>22041</v>
      </c>
      <c r="BG1733" t="s">
        <v>22042</v>
      </c>
      <c r="BH1733" t="s">
        <v>22043</v>
      </c>
      <c r="BI1733" t="s">
        <v>1841</v>
      </c>
      <c r="BK1733" t="s">
        <v>22044</v>
      </c>
    </row>
    <row r="1734" spans="1:63" x14ac:dyDescent="0.3">
      <c r="A1734">
        <v>9.702</v>
      </c>
      <c r="B1734">
        <v>9.6469199999999997</v>
      </c>
      <c r="C1734">
        <v>9.7075300000000002</v>
      </c>
      <c r="D1734">
        <v>9.7341999999999995</v>
      </c>
      <c r="E1734">
        <v>9.4676100000000005</v>
      </c>
      <c r="F1734">
        <v>9.4635200000000008</v>
      </c>
      <c r="G1734">
        <v>9.5565099999999994</v>
      </c>
      <c r="H1734">
        <v>9.5447699999999998</v>
      </c>
      <c r="I1734">
        <v>9.0215300000000003</v>
      </c>
      <c r="J1734">
        <v>9.1040700000000001</v>
      </c>
      <c r="K1734">
        <v>9.0922300000000007</v>
      </c>
      <c r="L1734">
        <v>9.1873500000000003</v>
      </c>
      <c r="M1734" t="s">
        <v>0</v>
      </c>
      <c r="O1734" t="s">
        <v>1</v>
      </c>
      <c r="P1734" t="s">
        <v>1</v>
      </c>
      <c r="Q1734" t="s">
        <v>2</v>
      </c>
      <c r="R1734" t="s">
        <v>16088</v>
      </c>
      <c r="S1734" t="s">
        <v>16089</v>
      </c>
      <c r="T1734" t="s">
        <v>16090</v>
      </c>
      <c r="U1734" t="s">
        <v>16091</v>
      </c>
      <c r="V1734" t="s">
        <v>16092</v>
      </c>
      <c r="W1734">
        <v>0</v>
      </c>
      <c r="X1734" t="s">
        <v>7</v>
      </c>
      <c r="Y1734">
        <v>9</v>
      </c>
      <c r="Z1734">
        <v>11</v>
      </c>
      <c r="AA1734">
        <v>13</v>
      </c>
      <c r="AB1734">
        <v>11</v>
      </c>
      <c r="AC1734">
        <v>165.8</v>
      </c>
      <c r="AD1734">
        <v>1</v>
      </c>
      <c r="AF1734" t="s">
        <v>16095</v>
      </c>
      <c r="AG1734">
        <v>3.0781399999999999</v>
      </c>
      <c r="AH1734">
        <v>1.6864499999999999E-3</v>
      </c>
      <c r="AI1734">
        <v>0.18956100000000001</v>
      </c>
      <c r="AJ1734">
        <f t="shared" si="378"/>
        <v>-0.18956100000000001</v>
      </c>
      <c r="AK1734">
        <v>6.1661599999999996</v>
      </c>
      <c r="AL1734" t="str">
        <f t="shared" si="379"/>
        <v/>
      </c>
      <c r="AM1734" t="str">
        <f t="shared" si="380"/>
        <v/>
      </c>
      <c r="AN1734" t="str">
        <f t="shared" si="381"/>
        <v/>
      </c>
      <c r="AO1734" t="str">
        <f t="shared" si="382"/>
        <v/>
      </c>
      <c r="AQ1734">
        <v>5.3322599999999998</v>
      </c>
      <c r="AR1734" s="1">
        <v>2.1653899999999999E-5</v>
      </c>
      <c r="AS1734">
        <v>0.59636500000000003</v>
      </c>
      <c r="AT1734">
        <f t="shared" si="383"/>
        <v>-0.59636500000000003</v>
      </c>
      <c r="AU1734">
        <v>15.4481</v>
      </c>
      <c r="AV1734" t="str">
        <f t="shared" si="384"/>
        <v/>
      </c>
      <c r="AW1734" t="str">
        <f t="shared" si="385"/>
        <v/>
      </c>
      <c r="AX1734" t="str">
        <f t="shared" si="386"/>
        <v/>
      </c>
      <c r="AY1734" t="str">
        <f t="shared" si="387"/>
        <v>+</v>
      </c>
      <c r="BA1734" s="5" t="str">
        <f t="shared" si="388"/>
        <v/>
      </c>
      <c r="BB1734" s="5" t="str">
        <f t="shared" si="389"/>
        <v/>
      </c>
      <c r="BC1734" s="5" t="str">
        <f t="shared" si="390"/>
        <v/>
      </c>
      <c r="BD1734" s="5" t="str">
        <f t="shared" si="391"/>
        <v/>
      </c>
      <c r="BF1734" t="s">
        <v>16093</v>
      </c>
      <c r="BG1734" t="s">
        <v>16094</v>
      </c>
      <c r="BH1734" t="s">
        <v>16095</v>
      </c>
      <c r="BI1734" t="s">
        <v>16091</v>
      </c>
      <c r="BJ1734" t="s">
        <v>16096</v>
      </c>
      <c r="BK1734" t="s">
        <v>16097</v>
      </c>
    </row>
    <row r="1735" spans="1:63" x14ac:dyDescent="0.3">
      <c r="A1735">
        <v>8.4127799999999997</v>
      </c>
      <c r="B1735">
        <v>8.4119299999999999</v>
      </c>
      <c r="C1735">
        <v>8.3456299999999999</v>
      </c>
      <c r="D1735">
        <v>8.3106100000000005</v>
      </c>
      <c r="E1735">
        <v>8.15076</v>
      </c>
      <c r="F1735">
        <v>8.2201400000000007</v>
      </c>
      <c r="G1735">
        <v>8.2517200000000006</v>
      </c>
      <c r="H1735">
        <v>8.1001399999999997</v>
      </c>
      <c r="I1735">
        <v>8.2426999999999992</v>
      </c>
      <c r="J1735">
        <v>8.1838800000000003</v>
      </c>
      <c r="K1735">
        <v>8.3345000000000002</v>
      </c>
      <c r="L1735">
        <v>8.1749299999999998</v>
      </c>
      <c r="M1735" t="s">
        <v>0</v>
      </c>
      <c r="O1735" t="s">
        <v>1</v>
      </c>
      <c r="P1735" t="s">
        <v>1</v>
      </c>
      <c r="Q1735" t="s">
        <v>2</v>
      </c>
      <c r="R1735" t="s">
        <v>10364</v>
      </c>
      <c r="S1735" t="s">
        <v>4335</v>
      </c>
      <c r="T1735" t="s">
        <v>10365</v>
      </c>
      <c r="U1735" t="s">
        <v>2856</v>
      </c>
      <c r="V1735" t="s">
        <v>2651</v>
      </c>
      <c r="W1735">
        <v>0</v>
      </c>
      <c r="X1735" t="s">
        <v>7</v>
      </c>
      <c r="Y1735">
        <v>40</v>
      </c>
      <c r="Z1735">
        <v>13</v>
      </c>
      <c r="AA1735">
        <v>25</v>
      </c>
      <c r="AB1735">
        <v>6</v>
      </c>
      <c r="AC1735">
        <v>49.7</v>
      </c>
      <c r="AD1735">
        <v>1</v>
      </c>
      <c r="AF1735" t="s">
        <v>10368</v>
      </c>
      <c r="AG1735">
        <v>2.3672900000000001</v>
      </c>
      <c r="AH1735">
        <v>7.1634699999999999E-3</v>
      </c>
      <c r="AI1735">
        <v>0.18955</v>
      </c>
      <c r="AJ1735">
        <f t="shared" si="378"/>
        <v>-0.18955</v>
      </c>
      <c r="AK1735">
        <v>4.4579300000000002</v>
      </c>
      <c r="AL1735" t="str">
        <f t="shared" si="379"/>
        <v/>
      </c>
      <c r="AM1735" t="str">
        <f t="shared" si="380"/>
        <v/>
      </c>
      <c r="AN1735" t="str">
        <f t="shared" si="381"/>
        <v/>
      </c>
      <c r="AO1735" t="str">
        <f t="shared" si="382"/>
        <v/>
      </c>
      <c r="AQ1735">
        <v>1.64961</v>
      </c>
      <c r="AR1735">
        <v>3.1202799999999999E-2</v>
      </c>
      <c r="AS1735">
        <v>0.136238</v>
      </c>
      <c r="AT1735">
        <f t="shared" si="383"/>
        <v>-0.136238</v>
      </c>
      <c r="AU1735">
        <v>3.0536300000000001</v>
      </c>
      <c r="AV1735" t="str">
        <f t="shared" si="384"/>
        <v/>
      </c>
      <c r="AW1735" t="str">
        <f t="shared" si="385"/>
        <v/>
      </c>
      <c r="AX1735" t="str">
        <f t="shared" si="386"/>
        <v/>
      </c>
      <c r="AY1735" t="str">
        <f t="shared" si="387"/>
        <v/>
      </c>
      <c r="BA1735" s="5" t="str">
        <f t="shared" si="388"/>
        <v/>
      </c>
      <c r="BB1735" s="5" t="str">
        <f t="shared" si="389"/>
        <v/>
      </c>
      <c r="BC1735" s="5" t="str">
        <f t="shared" si="390"/>
        <v/>
      </c>
      <c r="BD1735" s="5" t="str">
        <f t="shared" si="391"/>
        <v/>
      </c>
      <c r="BF1735" t="s">
        <v>10366</v>
      </c>
      <c r="BG1735" t="s">
        <v>10367</v>
      </c>
      <c r="BH1735" t="s">
        <v>10368</v>
      </c>
      <c r="BI1735" t="s">
        <v>2860</v>
      </c>
      <c r="BK1735" t="s">
        <v>10369</v>
      </c>
    </row>
    <row r="1736" spans="1:63" x14ac:dyDescent="0.3">
      <c r="A1736">
        <v>4.7918099999999999</v>
      </c>
      <c r="B1736">
        <v>4.5545900000000001</v>
      </c>
      <c r="C1736">
        <v>4.48543</v>
      </c>
      <c r="D1736">
        <v>4.6948800000000004</v>
      </c>
      <c r="E1736">
        <v>4.1937699999999998</v>
      </c>
      <c r="F1736">
        <v>4.71699</v>
      </c>
      <c r="G1736">
        <v>4.52982</v>
      </c>
      <c r="H1736">
        <v>4.3291199999999996</v>
      </c>
      <c r="I1736">
        <v>4.4724899999999996</v>
      </c>
      <c r="J1736">
        <v>4.8328899999999999</v>
      </c>
      <c r="K1736">
        <v>4.6553500000000003</v>
      </c>
      <c r="L1736">
        <v>4.9307400000000001</v>
      </c>
      <c r="M1736" t="s">
        <v>0</v>
      </c>
      <c r="T1736" t="s">
        <v>18775</v>
      </c>
      <c r="V1736" t="s">
        <v>39041</v>
      </c>
      <c r="W1736">
        <v>0</v>
      </c>
      <c r="X1736" t="s">
        <v>7</v>
      </c>
      <c r="Y1736">
        <v>1</v>
      </c>
      <c r="Z1736">
        <v>2</v>
      </c>
      <c r="AA1736">
        <v>3</v>
      </c>
      <c r="AB1736">
        <v>1</v>
      </c>
      <c r="AC1736">
        <v>200.9</v>
      </c>
      <c r="AD1736">
        <v>1</v>
      </c>
      <c r="AF1736" t="s">
        <v>39043</v>
      </c>
      <c r="AG1736">
        <v>0.68441700000000005</v>
      </c>
      <c r="AH1736">
        <v>0.24512600000000001</v>
      </c>
      <c r="AI1736">
        <v>0.189251</v>
      </c>
      <c r="AJ1736">
        <f t="shared" si="378"/>
        <v>-0.189251</v>
      </c>
      <c r="AK1736">
        <v>1.41499</v>
      </c>
      <c r="AL1736" t="str">
        <f t="shared" si="379"/>
        <v/>
      </c>
      <c r="AM1736" t="str">
        <f t="shared" si="380"/>
        <v/>
      </c>
      <c r="AN1736" t="str">
        <f t="shared" si="381"/>
        <v/>
      </c>
      <c r="AO1736" t="str">
        <f t="shared" si="382"/>
        <v/>
      </c>
      <c r="AQ1736">
        <v>0.31504100000000002</v>
      </c>
      <c r="AR1736">
        <v>0.52748600000000001</v>
      </c>
      <c r="AS1736">
        <v>-9.1189300000000001E-2</v>
      </c>
      <c r="AT1736">
        <f t="shared" si="383"/>
        <v>9.1189300000000001E-2</v>
      </c>
      <c r="AU1736">
        <v>-0.74552399999999996</v>
      </c>
      <c r="AV1736" t="str">
        <f t="shared" si="384"/>
        <v/>
      </c>
      <c r="AW1736" t="str">
        <f t="shared" si="385"/>
        <v/>
      </c>
      <c r="AX1736" t="str">
        <f t="shared" si="386"/>
        <v/>
      </c>
      <c r="AY1736" t="str">
        <f t="shared" si="387"/>
        <v/>
      </c>
      <c r="BA1736" s="5" t="str">
        <f t="shared" si="388"/>
        <v/>
      </c>
      <c r="BB1736" s="5" t="str">
        <f t="shared" si="389"/>
        <v/>
      </c>
      <c r="BC1736" s="5" t="str">
        <f t="shared" si="390"/>
        <v/>
      </c>
      <c r="BD1736" s="5" t="str">
        <f t="shared" si="391"/>
        <v/>
      </c>
      <c r="BF1736" t="s">
        <v>39042</v>
      </c>
      <c r="BH1736" t="s">
        <v>39043</v>
      </c>
      <c r="BK1736" t="s">
        <v>39044</v>
      </c>
    </row>
    <row r="1737" spans="1:63" x14ac:dyDescent="0.3">
      <c r="A1737">
        <v>5.3715599999999997</v>
      </c>
      <c r="B1737">
        <v>5.6639099999999996</v>
      </c>
      <c r="C1737">
        <v>5.4296199999999999</v>
      </c>
      <c r="D1737">
        <v>5.9954799999999997</v>
      </c>
      <c r="E1737">
        <v>5.5789400000000002</v>
      </c>
      <c r="F1737">
        <v>5.2816999999999998</v>
      </c>
      <c r="G1737">
        <v>5.5014399999999997</v>
      </c>
      <c r="H1737">
        <v>5.3434100000000004</v>
      </c>
      <c r="I1737">
        <v>5.5109599999999999</v>
      </c>
      <c r="J1737">
        <v>5.5204199999999997</v>
      </c>
      <c r="K1737">
        <v>5.5909599999999999</v>
      </c>
      <c r="L1737">
        <v>5.8150599999999999</v>
      </c>
      <c r="M1737" t="s">
        <v>0</v>
      </c>
      <c r="R1737" t="s">
        <v>9851</v>
      </c>
      <c r="S1737" t="s">
        <v>1273</v>
      </c>
      <c r="T1737" t="s">
        <v>7766</v>
      </c>
      <c r="W1737">
        <v>0</v>
      </c>
      <c r="X1737" t="s">
        <v>7</v>
      </c>
      <c r="Y1737">
        <v>2</v>
      </c>
      <c r="Z1737">
        <v>1</v>
      </c>
      <c r="AA1737">
        <v>2</v>
      </c>
      <c r="AB1737">
        <v>1</v>
      </c>
      <c r="AC1737">
        <v>64.8</v>
      </c>
      <c r="AD1737">
        <v>1</v>
      </c>
      <c r="AF1737" t="s">
        <v>40030</v>
      </c>
      <c r="AG1737">
        <v>0.55944799999999995</v>
      </c>
      <c r="AH1737">
        <v>0.31911800000000001</v>
      </c>
      <c r="AI1737">
        <v>0.188772</v>
      </c>
      <c r="AJ1737">
        <f t="shared" si="378"/>
        <v>-0.188772</v>
      </c>
      <c r="AK1737">
        <v>1.1988700000000001</v>
      </c>
      <c r="AL1737" t="str">
        <f t="shared" si="379"/>
        <v/>
      </c>
      <c r="AM1737" t="str">
        <f t="shared" si="380"/>
        <v/>
      </c>
      <c r="AN1737" t="str">
        <f t="shared" si="381"/>
        <v/>
      </c>
      <c r="AO1737" t="str">
        <f t="shared" si="382"/>
        <v/>
      </c>
      <c r="AQ1737">
        <v>1.2324999999999999E-2</v>
      </c>
      <c r="AR1737">
        <v>0.97701800000000005</v>
      </c>
      <c r="AS1737">
        <v>5.7910699999999997E-3</v>
      </c>
      <c r="AT1737">
        <f t="shared" si="383"/>
        <v>-5.7910699999999997E-3</v>
      </c>
      <c r="AU1737">
        <v>3.6562900000000002E-2</v>
      </c>
      <c r="AV1737" t="str">
        <f t="shared" si="384"/>
        <v/>
      </c>
      <c r="AW1737" t="str">
        <f t="shared" si="385"/>
        <v/>
      </c>
      <c r="AX1737" t="str">
        <f t="shared" si="386"/>
        <v/>
      </c>
      <c r="AY1737" t="str">
        <f t="shared" si="387"/>
        <v/>
      </c>
      <c r="BA1737" s="5" t="str">
        <f t="shared" si="388"/>
        <v/>
      </c>
      <c r="BB1737" s="5" t="str">
        <f t="shared" si="389"/>
        <v/>
      </c>
      <c r="BC1737" s="5" t="str">
        <f t="shared" si="390"/>
        <v/>
      </c>
      <c r="BD1737" s="5" t="str">
        <f t="shared" si="391"/>
        <v/>
      </c>
      <c r="BF1737" t="s">
        <v>40028</v>
      </c>
      <c r="BG1737" t="s">
        <v>40029</v>
      </c>
      <c r="BH1737" t="s">
        <v>40030</v>
      </c>
      <c r="BK1737" t="s">
        <v>40031</v>
      </c>
    </row>
    <row r="1738" spans="1:63" x14ac:dyDescent="0.3">
      <c r="A1738">
        <v>8.9738399999999992</v>
      </c>
      <c r="B1738">
        <v>8.9265899999999991</v>
      </c>
      <c r="C1738">
        <v>8.8850899999999999</v>
      </c>
      <c r="D1738">
        <v>9.0187600000000003</v>
      </c>
      <c r="E1738">
        <v>8.6678200000000007</v>
      </c>
      <c r="F1738">
        <v>8.7458399999999994</v>
      </c>
      <c r="G1738">
        <v>8.8338400000000004</v>
      </c>
      <c r="H1738">
        <v>8.8018699999999992</v>
      </c>
      <c r="I1738">
        <v>9.4087499999999995</v>
      </c>
      <c r="J1738">
        <v>9.5091800000000006</v>
      </c>
      <c r="K1738">
        <v>9.3785100000000003</v>
      </c>
      <c r="L1738">
        <v>9.4795800000000003</v>
      </c>
      <c r="M1738" t="s">
        <v>0</v>
      </c>
      <c r="O1738" t="s">
        <v>1</v>
      </c>
      <c r="P1738" t="s">
        <v>1</v>
      </c>
      <c r="Q1738" t="s">
        <v>2</v>
      </c>
      <c r="R1738" t="s">
        <v>35081</v>
      </c>
      <c r="S1738" t="s">
        <v>35082</v>
      </c>
      <c r="T1738" t="s">
        <v>35083</v>
      </c>
      <c r="V1738" t="s">
        <v>35084</v>
      </c>
      <c r="W1738">
        <v>0</v>
      </c>
      <c r="X1738" t="s">
        <v>7</v>
      </c>
      <c r="Y1738">
        <v>14</v>
      </c>
      <c r="Z1738">
        <v>3</v>
      </c>
      <c r="AA1738">
        <v>4</v>
      </c>
      <c r="AB1738">
        <v>3</v>
      </c>
      <c r="AC1738">
        <v>33.799999999999997</v>
      </c>
      <c r="AD1738">
        <v>1</v>
      </c>
      <c r="AF1738" t="s">
        <v>35087</v>
      </c>
      <c r="AG1738">
        <v>2.1769799999999999</v>
      </c>
      <c r="AH1738">
        <v>1.06482E-2</v>
      </c>
      <c r="AI1738">
        <v>0.188726</v>
      </c>
      <c r="AJ1738">
        <f t="shared" si="378"/>
        <v>-0.188726</v>
      </c>
      <c r="AK1738">
        <v>4.05966</v>
      </c>
      <c r="AL1738" t="str">
        <f t="shared" si="379"/>
        <v/>
      </c>
      <c r="AM1738" t="str">
        <f t="shared" si="380"/>
        <v/>
      </c>
      <c r="AN1738" t="str">
        <f t="shared" si="381"/>
        <v/>
      </c>
      <c r="AO1738" t="str">
        <f t="shared" si="382"/>
        <v/>
      </c>
      <c r="AQ1738">
        <v>4.64072</v>
      </c>
      <c r="AR1738" s="1">
        <v>7.6133599999999999E-5</v>
      </c>
      <c r="AS1738">
        <v>-0.49293700000000001</v>
      </c>
      <c r="AT1738">
        <f t="shared" si="383"/>
        <v>0.49293700000000001</v>
      </c>
      <c r="AU1738">
        <v>-11.7559</v>
      </c>
      <c r="AV1738" t="str">
        <f t="shared" si="384"/>
        <v/>
      </c>
      <c r="AW1738" t="str">
        <f t="shared" si="385"/>
        <v/>
      </c>
      <c r="AX1738" t="str">
        <f t="shared" si="386"/>
        <v/>
      </c>
      <c r="AY1738" t="str">
        <f t="shared" si="387"/>
        <v/>
      </c>
      <c r="BA1738" s="5" t="str">
        <f t="shared" si="388"/>
        <v/>
      </c>
      <c r="BB1738" s="5" t="str">
        <f t="shared" si="389"/>
        <v/>
      </c>
      <c r="BC1738" s="5" t="str">
        <f t="shared" si="390"/>
        <v/>
      </c>
      <c r="BD1738" s="5" t="str">
        <f t="shared" si="391"/>
        <v/>
      </c>
      <c r="BF1738" t="s">
        <v>35085</v>
      </c>
      <c r="BG1738" t="s">
        <v>35086</v>
      </c>
      <c r="BH1738" t="s">
        <v>35087</v>
      </c>
      <c r="BJ1738" t="s">
        <v>194</v>
      </c>
      <c r="BK1738" t="s">
        <v>35088</v>
      </c>
    </row>
    <row r="1739" spans="1:63" x14ac:dyDescent="0.3">
      <c r="A1739">
        <v>8.76553</v>
      </c>
      <c r="B1739">
        <v>8.7309800000000006</v>
      </c>
      <c r="C1739">
        <v>8.8319399999999995</v>
      </c>
      <c r="D1739">
        <v>8.7397799999999997</v>
      </c>
      <c r="E1739">
        <v>8.6161799999999999</v>
      </c>
      <c r="F1739">
        <v>8.42164</v>
      </c>
      <c r="G1739">
        <v>8.6318999999999999</v>
      </c>
      <c r="H1739">
        <v>8.6438600000000001</v>
      </c>
      <c r="I1739">
        <v>9.1019799999999993</v>
      </c>
      <c r="J1739">
        <v>9.1856200000000001</v>
      </c>
      <c r="K1739">
        <v>9.1606299999999994</v>
      </c>
      <c r="L1739">
        <v>9.1623900000000003</v>
      </c>
      <c r="M1739" t="s">
        <v>0</v>
      </c>
      <c r="O1739" t="s">
        <v>1</v>
      </c>
      <c r="P1739" t="s">
        <v>1</v>
      </c>
      <c r="Q1739" t="s">
        <v>2</v>
      </c>
      <c r="R1739" t="s">
        <v>33444</v>
      </c>
      <c r="S1739" t="s">
        <v>33445</v>
      </c>
      <c r="T1739" t="s">
        <v>33446</v>
      </c>
      <c r="W1739">
        <v>0</v>
      </c>
      <c r="X1739" t="s">
        <v>7</v>
      </c>
      <c r="Y1739">
        <v>7</v>
      </c>
      <c r="Z1739">
        <v>3</v>
      </c>
      <c r="AA1739">
        <v>4</v>
      </c>
      <c r="AB1739">
        <v>3</v>
      </c>
      <c r="AC1739">
        <v>44.4</v>
      </c>
      <c r="AD1739">
        <v>1</v>
      </c>
      <c r="AF1739" t="s">
        <v>33449</v>
      </c>
      <c r="AG1739">
        <v>1.78078</v>
      </c>
      <c r="AH1739">
        <v>2.43991E-2</v>
      </c>
      <c r="AI1739">
        <v>0.188662</v>
      </c>
      <c r="AJ1739">
        <f t="shared" si="378"/>
        <v>-0.188662</v>
      </c>
      <c r="AK1739">
        <v>3.2923100000000001</v>
      </c>
      <c r="AL1739" t="str">
        <f t="shared" si="379"/>
        <v/>
      </c>
      <c r="AM1739" t="str">
        <f t="shared" si="380"/>
        <v/>
      </c>
      <c r="AN1739" t="str">
        <f t="shared" si="381"/>
        <v/>
      </c>
      <c r="AO1739" t="str">
        <f t="shared" si="382"/>
        <v/>
      </c>
      <c r="AQ1739">
        <v>4.9537699999999996</v>
      </c>
      <c r="AR1739" s="1">
        <v>4.2009799999999999E-5</v>
      </c>
      <c r="AS1739">
        <v>-0.38559399999999999</v>
      </c>
      <c r="AT1739">
        <f t="shared" si="383"/>
        <v>0.38559399999999999</v>
      </c>
      <c r="AU1739">
        <v>-13.3101</v>
      </c>
      <c r="AV1739" t="str">
        <f t="shared" si="384"/>
        <v/>
      </c>
      <c r="AW1739" t="str">
        <f t="shared" si="385"/>
        <v/>
      </c>
      <c r="AX1739" t="str">
        <f t="shared" si="386"/>
        <v/>
      </c>
      <c r="AY1739" t="str">
        <f t="shared" si="387"/>
        <v/>
      </c>
      <c r="BA1739" s="5" t="str">
        <f t="shared" si="388"/>
        <v/>
      </c>
      <c r="BB1739" s="5" t="str">
        <f t="shared" si="389"/>
        <v/>
      </c>
      <c r="BC1739" s="5" t="str">
        <f t="shared" si="390"/>
        <v/>
      </c>
      <c r="BD1739" s="5" t="str">
        <f t="shared" si="391"/>
        <v/>
      </c>
      <c r="BF1739" t="s">
        <v>33447</v>
      </c>
      <c r="BG1739" t="s">
        <v>33448</v>
      </c>
      <c r="BH1739" t="s">
        <v>33449</v>
      </c>
      <c r="BJ1739" t="s">
        <v>33450</v>
      </c>
      <c r="BK1739" t="s">
        <v>33451</v>
      </c>
    </row>
    <row r="1740" spans="1:63" x14ac:dyDescent="0.3">
      <c r="A1740">
        <v>9.9571000000000005</v>
      </c>
      <c r="B1740">
        <v>9.9832800000000006</v>
      </c>
      <c r="C1740">
        <v>10.0557</v>
      </c>
      <c r="D1740">
        <v>10.068</v>
      </c>
      <c r="E1740">
        <v>9.8113700000000001</v>
      </c>
      <c r="F1740">
        <v>9.8311499999999992</v>
      </c>
      <c r="G1740">
        <v>9.7935999999999996</v>
      </c>
      <c r="H1740">
        <v>9.8743700000000008</v>
      </c>
      <c r="I1740">
        <v>10.250299999999999</v>
      </c>
      <c r="J1740">
        <v>10.2606</v>
      </c>
      <c r="K1740">
        <v>10.263500000000001</v>
      </c>
      <c r="L1740">
        <v>10.317</v>
      </c>
      <c r="M1740" t="s">
        <v>0</v>
      </c>
      <c r="O1740" t="s">
        <v>1</v>
      </c>
      <c r="P1740" t="s">
        <v>1</v>
      </c>
      <c r="Q1740" t="s">
        <v>2</v>
      </c>
      <c r="R1740" t="s">
        <v>12877</v>
      </c>
      <c r="S1740" t="s">
        <v>12878</v>
      </c>
      <c r="T1740" t="s">
        <v>12879</v>
      </c>
      <c r="V1740" t="s">
        <v>5748</v>
      </c>
      <c r="W1740">
        <v>0</v>
      </c>
      <c r="X1740" t="s">
        <v>7</v>
      </c>
      <c r="Y1740">
        <v>22</v>
      </c>
      <c r="Z1740">
        <v>12</v>
      </c>
      <c r="AA1740">
        <v>18</v>
      </c>
      <c r="AB1740">
        <v>12</v>
      </c>
      <c r="AC1740">
        <v>100.5</v>
      </c>
      <c r="AD1740">
        <v>1</v>
      </c>
      <c r="AF1740" t="s">
        <v>12882</v>
      </c>
      <c r="AG1740">
        <v>2.9590399999999999</v>
      </c>
      <c r="AH1740">
        <v>2.1349300000000002E-3</v>
      </c>
      <c r="AI1740">
        <v>0.188387</v>
      </c>
      <c r="AJ1740">
        <f t="shared" si="378"/>
        <v>-0.188387</v>
      </c>
      <c r="AK1740">
        <v>5.8522400000000001</v>
      </c>
      <c r="AL1740" t="str">
        <f t="shared" si="379"/>
        <v/>
      </c>
      <c r="AM1740" t="str">
        <f t="shared" si="380"/>
        <v/>
      </c>
      <c r="AN1740" t="str">
        <f t="shared" si="381"/>
        <v/>
      </c>
      <c r="AO1740" t="str">
        <f t="shared" si="382"/>
        <v/>
      </c>
      <c r="AQ1740">
        <v>3.7784300000000002</v>
      </c>
      <c r="AR1740">
        <v>4.0822500000000002E-4</v>
      </c>
      <c r="AS1740">
        <v>-0.25682199999999999</v>
      </c>
      <c r="AT1740">
        <f t="shared" si="383"/>
        <v>0.25682199999999999</v>
      </c>
      <c r="AU1740">
        <v>-8.2930299999999999</v>
      </c>
      <c r="AV1740" t="str">
        <f t="shared" si="384"/>
        <v/>
      </c>
      <c r="AW1740" t="str">
        <f t="shared" si="385"/>
        <v/>
      </c>
      <c r="AX1740" t="str">
        <f t="shared" si="386"/>
        <v/>
      </c>
      <c r="AY1740" t="str">
        <f t="shared" si="387"/>
        <v/>
      </c>
      <c r="BA1740" s="5" t="str">
        <f t="shared" si="388"/>
        <v/>
      </c>
      <c r="BB1740" s="5" t="str">
        <f t="shared" si="389"/>
        <v/>
      </c>
      <c r="BC1740" s="5" t="str">
        <f t="shared" si="390"/>
        <v/>
      </c>
      <c r="BD1740" s="5" t="str">
        <f t="shared" si="391"/>
        <v/>
      </c>
      <c r="BF1740" t="s">
        <v>12880</v>
      </c>
      <c r="BG1740" t="s">
        <v>12881</v>
      </c>
      <c r="BH1740" t="s">
        <v>12882</v>
      </c>
      <c r="BK1740" t="s">
        <v>12883</v>
      </c>
    </row>
    <row r="1741" spans="1:63" x14ac:dyDescent="0.3">
      <c r="A1741">
        <v>5.57592</v>
      </c>
      <c r="B1741">
        <v>5.9495300000000002</v>
      </c>
      <c r="C1741">
        <v>5.6837</v>
      </c>
      <c r="D1741">
        <v>5.7279200000000001</v>
      </c>
      <c r="E1741">
        <v>5.5360500000000004</v>
      </c>
      <c r="F1741">
        <v>5.5789400000000002</v>
      </c>
      <c r="G1741">
        <v>5.4918500000000003</v>
      </c>
      <c r="H1741">
        <v>5.5789400000000002</v>
      </c>
      <c r="I1741">
        <v>4.93546</v>
      </c>
      <c r="J1741">
        <v>5.3610699999999998</v>
      </c>
      <c r="K1741">
        <v>5.2441300000000002</v>
      </c>
      <c r="L1741">
        <v>5.2742599999999999</v>
      </c>
      <c r="M1741" t="s">
        <v>0</v>
      </c>
      <c r="P1741" t="s">
        <v>1</v>
      </c>
      <c r="Q1741" t="s">
        <v>116</v>
      </c>
      <c r="R1741" t="s">
        <v>39907</v>
      </c>
      <c r="T1741" t="s">
        <v>39908</v>
      </c>
      <c r="U1741" t="s">
        <v>656</v>
      </c>
      <c r="V1741" t="s">
        <v>25631</v>
      </c>
      <c r="W1741">
        <v>0</v>
      </c>
      <c r="X1741" t="s">
        <v>7</v>
      </c>
      <c r="Y1741">
        <v>2</v>
      </c>
      <c r="Z1741">
        <v>1</v>
      </c>
      <c r="AA1741">
        <v>1</v>
      </c>
      <c r="AB1741">
        <v>1</v>
      </c>
      <c r="AC1741">
        <v>73.8</v>
      </c>
      <c r="AD1741">
        <v>1</v>
      </c>
      <c r="AF1741" t="s">
        <v>39911</v>
      </c>
      <c r="AG1741">
        <v>1.2209399999999999</v>
      </c>
      <c r="AH1741">
        <v>7.9470899999999997E-2</v>
      </c>
      <c r="AI1741">
        <v>0.18782099999999999</v>
      </c>
      <c r="AJ1741">
        <f t="shared" si="378"/>
        <v>-0.18782099999999999</v>
      </c>
      <c r="AK1741">
        <v>2.3117399999999999</v>
      </c>
      <c r="AL1741" t="str">
        <f t="shared" si="379"/>
        <v/>
      </c>
      <c r="AM1741" t="str">
        <f t="shared" si="380"/>
        <v/>
      </c>
      <c r="AN1741" t="str">
        <f t="shared" si="381"/>
        <v/>
      </c>
      <c r="AO1741" t="str">
        <f t="shared" si="382"/>
        <v/>
      </c>
      <c r="AQ1741">
        <v>2.3233999999999999</v>
      </c>
      <c r="AR1741">
        <v>7.66572E-3</v>
      </c>
      <c r="AS1741">
        <v>0.53053899999999998</v>
      </c>
      <c r="AT1741">
        <f t="shared" si="383"/>
        <v>-0.53053899999999998</v>
      </c>
      <c r="AU1741">
        <v>4.36416</v>
      </c>
      <c r="AV1741" t="str">
        <f t="shared" si="384"/>
        <v/>
      </c>
      <c r="AW1741" t="str">
        <f t="shared" si="385"/>
        <v/>
      </c>
      <c r="AX1741" t="str">
        <f t="shared" si="386"/>
        <v/>
      </c>
      <c r="AY1741" t="str">
        <f t="shared" si="387"/>
        <v/>
      </c>
      <c r="BA1741" s="5" t="str">
        <f t="shared" si="388"/>
        <v/>
      </c>
      <c r="BB1741" s="5" t="str">
        <f t="shared" si="389"/>
        <v/>
      </c>
      <c r="BC1741" s="5" t="str">
        <f t="shared" si="390"/>
        <v/>
      </c>
      <c r="BD1741" s="5" t="str">
        <f t="shared" si="391"/>
        <v/>
      </c>
      <c r="BF1741" t="s">
        <v>39909</v>
      </c>
      <c r="BG1741" t="s">
        <v>39910</v>
      </c>
      <c r="BH1741" t="s">
        <v>39911</v>
      </c>
      <c r="BI1741" t="s">
        <v>656</v>
      </c>
      <c r="BJ1741" t="s">
        <v>15113</v>
      </c>
      <c r="BK1741" t="s">
        <v>39912</v>
      </c>
    </row>
    <row r="1742" spans="1:63" x14ac:dyDescent="0.3">
      <c r="A1742">
        <v>7.77149</v>
      </c>
      <c r="B1742">
        <v>7.8641899999999998</v>
      </c>
      <c r="C1742">
        <v>7.9726900000000001</v>
      </c>
      <c r="D1742">
        <v>7.9686700000000004</v>
      </c>
      <c r="E1742">
        <v>7.6997499999999999</v>
      </c>
      <c r="F1742">
        <v>7.7156200000000004</v>
      </c>
      <c r="G1742">
        <v>7.7114900000000004</v>
      </c>
      <c r="H1742">
        <v>7.6990499999999997</v>
      </c>
      <c r="I1742">
        <v>8.4358799999999992</v>
      </c>
      <c r="J1742">
        <v>8.5630100000000002</v>
      </c>
      <c r="K1742">
        <v>8.6147100000000005</v>
      </c>
      <c r="L1742">
        <v>8.6829900000000002</v>
      </c>
      <c r="M1742" t="s">
        <v>0</v>
      </c>
      <c r="O1742" t="s">
        <v>1</v>
      </c>
      <c r="P1742" t="s">
        <v>1</v>
      </c>
      <c r="Q1742" t="s">
        <v>2</v>
      </c>
      <c r="R1742" t="s">
        <v>24340</v>
      </c>
      <c r="S1742" t="s">
        <v>24341</v>
      </c>
      <c r="T1742" t="s">
        <v>24342</v>
      </c>
      <c r="V1742" t="s">
        <v>24343</v>
      </c>
      <c r="W1742">
        <v>0</v>
      </c>
      <c r="X1742" t="s">
        <v>7</v>
      </c>
      <c r="Y1742">
        <v>11</v>
      </c>
      <c r="Z1742">
        <v>7</v>
      </c>
      <c r="AA1742">
        <v>7</v>
      </c>
      <c r="AB1742">
        <v>7</v>
      </c>
      <c r="AC1742">
        <v>74.900000000000006</v>
      </c>
      <c r="AD1742">
        <v>1</v>
      </c>
      <c r="AF1742" t="s">
        <v>24346</v>
      </c>
      <c r="AG1742">
        <v>2.0958700000000001</v>
      </c>
      <c r="AH1742">
        <v>1.26052E-2</v>
      </c>
      <c r="AI1742">
        <v>0.187781</v>
      </c>
      <c r="AJ1742">
        <f t="shared" si="378"/>
        <v>-0.187781</v>
      </c>
      <c r="AK1742">
        <v>3.8961899999999998</v>
      </c>
      <c r="AL1742" t="str">
        <f t="shared" si="379"/>
        <v/>
      </c>
      <c r="AM1742" t="str">
        <f t="shared" si="380"/>
        <v/>
      </c>
      <c r="AN1742" t="str">
        <f t="shared" si="381"/>
        <v/>
      </c>
      <c r="AO1742" t="str">
        <f t="shared" si="382"/>
        <v/>
      </c>
      <c r="AQ1742">
        <v>4.1319499999999998</v>
      </c>
      <c r="AR1742">
        <v>2.06193E-4</v>
      </c>
      <c r="AS1742">
        <v>-0.67988800000000005</v>
      </c>
      <c r="AT1742">
        <f t="shared" si="383"/>
        <v>0.67988800000000005</v>
      </c>
      <c r="AU1742">
        <v>-9.5831400000000002</v>
      </c>
      <c r="AV1742" t="str">
        <f t="shared" si="384"/>
        <v/>
      </c>
      <c r="AW1742" t="str">
        <f t="shared" si="385"/>
        <v>+</v>
      </c>
      <c r="AX1742" t="str">
        <f t="shared" si="386"/>
        <v/>
      </c>
      <c r="AY1742" t="str">
        <f t="shared" si="387"/>
        <v/>
      </c>
      <c r="BA1742" s="5" t="str">
        <f t="shared" si="388"/>
        <v/>
      </c>
      <c r="BB1742" s="5" t="str">
        <f t="shared" si="389"/>
        <v/>
      </c>
      <c r="BC1742" s="5" t="str">
        <f t="shared" si="390"/>
        <v/>
      </c>
      <c r="BD1742" s="5" t="str">
        <f t="shared" si="391"/>
        <v/>
      </c>
      <c r="BF1742" t="s">
        <v>24344</v>
      </c>
      <c r="BG1742" t="s">
        <v>24345</v>
      </c>
      <c r="BH1742" t="s">
        <v>24346</v>
      </c>
      <c r="BJ1742" t="s">
        <v>24347</v>
      </c>
      <c r="BK1742" t="s">
        <v>24348</v>
      </c>
    </row>
    <row r="1743" spans="1:63" x14ac:dyDescent="0.3">
      <c r="A1743">
        <v>8.6794799999999999</v>
      </c>
      <c r="B1743">
        <v>8.6642700000000001</v>
      </c>
      <c r="C1743">
        <v>8.7262199999999996</v>
      </c>
      <c r="D1743">
        <v>8.7316599999999998</v>
      </c>
      <c r="E1743">
        <v>8.53566</v>
      </c>
      <c r="F1743">
        <v>8.5309899999999992</v>
      </c>
      <c r="G1743">
        <v>8.5062099999999994</v>
      </c>
      <c r="H1743">
        <v>8.4789700000000003</v>
      </c>
      <c r="I1743">
        <v>9.2936999999999994</v>
      </c>
      <c r="J1743">
        <v>9.2775200000000009</v>
      </c>
      <c r="K1743">
        <v>9.2644400000000005</v>
      </c>
      <c r="L1743">
        <v>9.3074300000000001</v>
      </c>
      <c r="M1743" t="s">
        <v>0</v>
      </c>
      <c r="O1743" t="s">
        <v>1</v>
      </c>
      <c r="P1743" t="s">
        <v>1</v>
      </c>
      <c r="Q1743" t="s">
        <v>2</v>
      </c>
      <c r="R1743" t="s">
        <v>25310</v>
      </c>
      <c r="S1743" t="s">
        <v>25311</v>
      </c>
      <c r="T1743" t="s">
        <v>25312</v>
      </c>
      <c r="V1743" t="s">
        <v>25313</v>
      </c>
      <c r="W1743">
        <v>0</v>
      </c>
      <c r="X1743" t="s">
        <v>7</v>
      </c>
      <c r="Y1743">
        <v>8</v>
      </c>
      <c r="Z1743">
        <v>6</v>
      </c>
      <c r="AA1743">
        <v>7</v>
      </c>
      <c r="AB1743">
        <v>6</v>
      </c>
      <c r="AC1743">
        <v>98.5</v>
      </c>
      <c r="AD1743">
        <v>1</v>
      </c>
      <c r="AF1743" t="s">
        <v>25316</v>
      </c>
      <c r="AG1743">
        <v>3.9264600000000001</v>
      </c>
      <c r="AH1743">
        <v>3.1334400000000001E-4</v>
      </c>
      <c r="AI1743">
        <v>0.187448</v>
      </c>
      <c r="AJ1743">
        <f t="shared" si="378"/>
        <v>-0.187448</v>
      </c>
      <c r="AK1743">
        <v>8.8134099999999993</v>
      </c>
      <c r="AL1743" t="str">
        <f t="shared" si="379"/>
        <v/>
      </c>
      <c r="AM1743" t="str">
        <f t="shared" si="380"/>
        <v/>
      </c>
      <c r="AN1743" t="str">
        <f t="shared" si="381"/>
        <v/>
      </c>
      <c r="AO1743" t="str">
        <f t="shared" si="382"/>
        <v/>
      </c>
      <c r="AQ1743">
        <v>7.0775399999999999</v>
      </c>
      <c r="AR1743" s="1">
        <v>1.21942E-6</v>
      </c>
      <c r="AS1743">
        <v>-0.58536600000000005</v>
      </c>
      <c r="AT1743">
        <f t="shared" si="383"/>
        <v>0.58536600000000005</v>
      </c>
      <c r="AU1743">
        <v>-30.426100000000002</v>
      </c>
      <c r="AV1743" t="str">
        <f t="shared" si="384"/>
        <v/>
      </c>
      <c r="AW1743" t="str">
        <f t="shared" si="385"/>
        <v>+</v>
      </c>
      <c r="AX1743" t="str">
        <f t="shared" si="386"/>
        <v/>
      </c>
      <c r="AY1743" t="str">
        <f t="shared" si="387"/>
        <v/>
      </c>
      <c r="BA1743" s="5" t="str">
        <f t="shared" si="388"/>
        <v/>
      </c>
      <c r="BB1743" s="5" t="str">
        <f t="shared" si="389"/>
        <v/>
      </c>
      <c r="BC1743" s="5" t="str">
        <f t="shared" si="390"/>
        <v/>
      </c>
      <c r="BD1743" s="5" t="str">
        <f t="shared" si="391"/>
        <v/>
      </c>
      <c r="BF1743" t="s">
        <v>25314</v>
      </c>
      <c r="BG1743" t="s">
        <v>25315</v>
      </c>
      <c r="BH1743" t="s">
        <v>25316</v>
      </c>
      <c r="BI1743" t="s">
        <v>19</v>
      </c>
      <c r="BJ1743" t="s">
        <v>13752</v>
      </c>
      <c r="BK1743" t="s">
        <v>25317</v>
      </c>
    </row>
    <row r="1744" spans="1:63" x14ac:dyDescent="0.3">
      <c r="A1744">
        <v>12.2902</v>
      </c>
      <c r="B1744">
        <v>12.2903</v>
      </c>
      <c r="C1744">
        <v>12.334300000000001</v>
      </c>
      <c r="D1744">
        <v>12.2966</v>
      </c>
      <c r="E1744">
        <v>12.1007</v>
      </c>
      <c r="F1744">
        <v>12.118499999999999</v>
      </c>
      <c r="G1744">
        <v>12.115</v>
      </c>
      <c r="H1744">
        <v>12.1286</v>
      </c>
      <c r="I1744">
        <v>12.4491</v>
      </c>
      <c r="J1744">
        <v>12.4361</v>
      </c>
      <c r="K1744">
        <v>12.410399999999999</v>
      </c>
      <c r="L1744">
        <v>12.4246</v>
      </c>
      <c r="M1744" t="s">
        <v>0</v>
      </c>
      <c r="O1744" t="s">
        <v>1</v>
      </c>
      <c r="P1744" t="s">
        <v>1</v>
      </c>
      <c r="Q1744" t="s">
        <v>2</v>
      </c>
      <c r="R1744" t="s">
        <v>3384</v>
      </c>
      <c r="S1744" t="s">
        <v>3385</v>
      </c>
      <c r="T1744" t="s">
        <v>3386</v>
      </c>
      <c r="U1744" t="s">
        <v>462</v>
      </c>
      <c r="V1744" t="s">
        <v>463</v>
      </c>
      <c r="W1744">
        <v>0</v>
      </c>
      <c r="X1744" t="s">
        <v>7</v>
      </c>
      <c r="Y1744">
        <v>35</v>
      </c>
      <c r="Z1744">
        <v>32</v>
      </c>
      <c r="AA1744">
        <v>55</v>
      </c>
      <c r="AB1744">
        <v>31</v>
      </c>
      <c r="AC1744">
        <v>105.7</v>
      </c>
      <c r="AD1744">
        <v>1</v>
      </c>
      <c r="AF1744" t="s">
        <v>3389</v>
      </c>
      <c r="AG1744">
        <v>5.3430799999999996</v>
      </c>
      <c r="AH1744" s="1">
        <v>2.26201E-5</v>
      </c>
      <c r="AI1744">
        <v>0.187164</v>
      </c>
      <c r="AJ1744">
        <f t="shared" si="378"/>
        <v>-0.187164</v>
      </c>
      <c r="AK1744">
        <v>15.5138</v>
      </c>
      <c r="AL1744" t="str">
        <f t="shared" si="379"/>
        <v/>
      </c>
      <c r="AM1744" t="str">
        <f t="shared" si="380"/>
        <v/>
      </c>
      <c r="AN1744" t="str">
        <f t="shared" si="381"/>
        <v/>
      </c>
      <c r="AO1744" t="str">
        <f t="shared" si="382"/>
        <v/>
      </c>
      <c r="AQ1744">
        <v>4.1026800000000003</v>
      </c>
      <c r="AR1744">
        <v>2.17949E-4</v>
      </c>
      <c r="AS1744">
        <v>-0.12718399999999999</v>
      </c>
      <c r="AT1744">
        <f t="shared" si="383"/>
        <v>0.12718399999999999</v>
      </c>
      <c r="AU1744">
        <v>-9.4699600000000004</v>
      </c>
      <c r="AV1744" t="str">
        <f t="shared" si="384"/>
        <v/>
      </c>
      <c r="AW1744" t="str">
        <f t="shared" si="385"/>
        <v/>
      </c>
      <c r="AX1744" t="str">
        <f t="shared" si="386"/>
        <v/>
      </c>
      <c r="AY1744" t="str">
        <f t="shared" si="387"/>
        <v/>
      </c>
      <c r="BA1744" s="5" t="str">
        <f t="shared" si="388"/>
        <v/>
      </c>
      <c r="BB1744" s="5" t="str">
        <f t="shared" si="389"/>
        <v/>
      </c>
      <c r="BC1744" s="5" t="str">
        <f t="shared" si="390"/>
        <v/>
      </c>
      <c r="BD1744" s="5" t="str">
        <f t="shared" si="391"/>
        <v/>
      </c>
      <c r="BF1744" t="s">
        <v>3387</v>
      </c>
      <c r="BG1744" t="s">
        <v>3388</v>
      </c>
      <c r="BH1744" t="s">
        <v>3389</v>
      </c>
      <c r="BI1744" t="s">
        <v>3390</v>
      </c>
      <c r="BJ1744" t="s">
        <v>3391</v>
      </c>
      <c r="BK1744" t="s">
        <v>3392</v>
      </c>
    </row>
    <row r="1745" spans="1:63" x14ac:dyDescent="0.3">
      <c r="A1745">
        <v>5.4396199999999997</v>
      </c>
      <c r="B1745">
        <v>5.6117600000000003</v>
      </c>
      <c r="C1745">
        <v>5.6264399999999997</v>
      </c>
      <c r="D1745">
        <v>5.5668199999999999</v>
      </c>
      <c r="E1745">
        <v>5.2667900000000003</v>
      </c>
      <c r="F1745">
        <v>5.4127799999999997</v>
      </c>
      <c r="G1745">
        <v>5.5172800000000004</v>
      </c>
      <c r="H1745">
        <v>5.3001199999999997</v>
      </c>
      <c r="I1745">
        <v>5.8604700000000003</v>
      </c>
      <c r="J1745">
        <v>5.67807</v>
      </c>
      <c r="K1745">
        <v>5.8073499999999996</v>
      </c>
      <c r="L1745">
        <v>5.8252800000000002</v>
      </c>
      <c r="M1745" t="s">
        <v>0</v>
      </c>
      <c r="P1745" t="s">
        <v>1</v>
      </c>
      <c r="Q1745" t="s">
        <v>116</v>
      </c>
      <c r="R1745" t="s">
        <v>35594</v>
      </c>
      <c r="S1745" t="s">
        <v>35595</v>
      </c>
      <c r="T1745" t="s">
        <v>35596</v>
      </c>
      <c r="U1745" t="s">
        <v>33850</v>
      </c>
      <c r="V1745" t="s">
        <v>35597</v>
      </c>
      <c r="W1745">
        <v>0</v>
      </c>
      <c r="X1745" t="s">
        <v>7</v>
      </c>
      <c r="Y1745">
        <v>2</v>
      </c>
      <c r="Z1745">
        <v>2</v>
      </c>
      <c r="AA1745">
        <v>2</v>
      </c>
      <c r="AB1745">
        <v>2</v>
      </c>
      <c r="AC1745">
        <v>124.1</v>
      </c>
      <c r="AD1745">
        <v>1</v>
      </c>
      <c r="AF1745" t="s">
        <v>35599</v>
      </c>
      <c r="AG1745">
        <v>1.4083300000000001</v>
      </c>
      <c r="AH1745">
        <v>5.3464900000000003E-2</v>
      </c>
      <c r="AI1745">
        <v>0.186918</v>
      </c>
      <c r="AJ1745">
        <f t="shared" si="378"/>
        <v>-0.186918</v>
      </c>
      <c r="AK1745">
        <v>2.6301000000000001</v>
      </c>
      <c r="AL1745" t="str">
        <f t="shared" si="379"/>
        <v/>
      </c>
      <c r="AM1745" t="str">
        <f t="shared" si="380"/>
        <v/>
      </c>
      <c r="AN1745" t="str">
        <f t="shared" si="381"/>
        <v/>
      </c>
      <c r="AO1745" t="str">
        <f t="shared" si="382"/>
        <v/>
      </c>
      <c r="AQ1745">
        <v>2.1379800000000002</v>
      </c>
      <c r="AR1745">
        <v>1.1285399999999999E-2</v>
      </c>
      <c r="AS1745">
        <v>-0.231632</v>
      </c>
      <c r="AT1745">
        <f t="shared" si="383"/>
        <v>0.231632</v>
      </c>
      <c r="AU1745">
        <v>-3.98062</v>
      </c>
      <c r="AV1745" t="str">
        <f t="shared" si="384"/>
        <v/>
      </c>
      <c r="AW1745" t="str">
        <f t="shared" si="385"/>
        <v/>
      </c>
      <c r="AX1745" t="str">
        <f t="shared" si="386"/>
        <v/>
      </c>
      <c r="AY1745" t="str">
        <f t="shared" si="387"/>
        <v/>
      </c>
      <c r="BA1745" s="5" t="str">
        <f t="shared" si="388"/>
        <v/>
      </c>
      <c r="BB1745" s="5" t="str">
        <f t="shared" si="389"/>
        <v/>
      </c>
      <c r="BC1745" s="5" t="str">
        <f t="shared" si="390"/>
        <v/>
      </c>
      <c r="BD1745" s="5" t="str">
        <f t="shared" si="391"/>
        <v/>
      </c>
      <c r="BF1745" t="s">
        <v>35598</v>
      </c>
      <c r="BH1745" t="s">
        <v>35599</v>
      </c>
      <c r="BK1745" t="s">
        <v>35600</v>
      </c>
    </row>
    <row r="1746" spans="1:63" x14ac:dyDescent="0.3">
      <c r="A1746">
        <v>7.8542500000000004</v>
      </c>
      <c r="B1746">
        <v>7.8808100000000003</v>
      </c>
      <c r="C1746">
        <v>7.9542000000000002</v>
      </c>
      <c r="D1746">
        <v>7.8905700000000003</v>
      </c>
      <c r="E1746">
        <v>7.6871999999999998</v>
      </c>
      <c r="F1746">
        <v>7.8092899999999998</v>
      </c>
      <c r="G1746">
        <v>7.6851000000000003</v>
      </c>
      <c r="H1746">
        <v>7.6510499999999997</v>
      </c>
      <c r="I1746">
        <v>8.0990800000000007</v>
      </c>
      <c r="J1746">
        <v>8.1618899999999996</v>
      </c>
      <c r="K1746">
        <v>8.0858699999999999</v>
      </c>
      <c r="L1746">
        <v>8.2559699999999996</v>
      </c>
      <c r="M1746" t="s">
        <v>0</v>
      </c>
      <c r="O1746" t="s">
        <v>1</v>
      </c>
      <c r="P1746" t="s">
        <v>1</v>
      </c>
      <c r="Q1746" t="s">
        <v>2</v>
      </c>
      <c r="R1746" t="s">
        <v>33840</v>
      </c>
      <c r="S1746" t="s">
        <v>33841</v>
      </c>
      <c r="T1746" t="s">
        <v>33842</v>
      </c>
      <c r="V1746" t="s">
        <v>33843</v>
      </c>
      <c r="W1746">
        <v>0</v>
      </c>
      <c r="X1746" t="s">
        <v>7</v>
      </c>
      <c r="Y1746">
        <v>3</v>
      </c>
      <c r="Z1746">
        <v>4</v>
      </c>
      <c r="AA1746">
        <v>4</v>
      </c>
      <c r="AB1746">
        <v>4</v>
      </c>
      <c r="AC1746">
        <v>160.1</v>
      </c>
      <c r="AD1746">
        <v>1</v>
      </c>
      <c r="AF1746" t="s">
        <v>33846</v>
      </c>
      <c r="AG1746">
        <v>2.4297</v>
      </c>
      <c r="AH1746">
        <v>6.2991100000000001E-3</v>
      </c>
      <c r="AI1746">
        <v>0.18679499999999999</v>
      </c>
      <c r="AJ1746">
        <f t="shared" si="378"/>
        <v>-0.18679499999999999</v>
      </c>
      <c r="AK1746">
        <v>4.59335</v>
      </c>
      <c r="AL1746" t="str">
        <f t="shared" si="379"/>
        <v/>
      </c>
      <c r="AM1746" t="str">
        <f t="shared" si="380"/>
        <v/>
      </c>
      <c r="AN1746" t="str">
        <f t="shared" si="381"/>
        <v/>
      </c>
      <c r="AO1746" t="str">
        <f t="shared" si="382"/>
        <v/>
      </c>
      <c r="AQ1746">
        <v>2.93255</v>
      </c>
      <c r="AR1746">
        <v>2.1852999999999998E-3</v>
      </c>
      <c r="AS1746">
        <v>-0.25574999999999998</v>
      </c>
      <c r="AT1746">
        <f t="shared" si="383"/>
        <v>0.25574999999999998</v>
      </c>
      <c r="AU1746">
        <v>-5.78409</v>
      </c>
      <c r="AV1746" t="str">
        <f t="shared" si="384"/>
        <v/>
      </c>
      <c r="AW1746" t="str">
        <f t="shared" si="385"/>
        <v/>
      </c>
      <c r="AX1746" t="str">
        <f t="shared" si="386"/>
        <v/>
      </c>
      <c r="AY1746" t="str">
        <f t="shared" si="387"/>
        <v/>
      </c>
      <c r="BA1746" s="5" t="str">
        <f t="shared" si="388"/>
        <v/>
      </c>
      <c r="BB1746" s="5" t="str">
        <f t="shared" si="389"/>
        <v/>
      </c>
      <c r="BC1746" s="5" t="str">
        <f t="shared" si="390"/>
        <v/>
      </c>
      <c r="BD1746" s="5" t="str">
        <f t="shared" si="391"/>
        <v/>
      </c>
      <c r="BF1746" t="s">
        <v>33844</v>
      </c>
      <c r="BG1746" t="s">
        <v>33845</v>
      </c>
      <c r="BH1746" t="s">
        <v>33846</v>
      </c>
      <c r="BK1746" t="s">
        <v>33847</v>
      </c>
    </row>
    <row r="1747" spans="1:63" x14ac:dyDescent="0.3">
      <c r="A1747">
        <v>14.1454</v>
      </c>
      <c r="B1747">
        <v>14.135899999999999</v>
      </c>
      <c r="C1747">
        <v>14.0885</v>
      </c>
      <c r="D1747">
        <v>14.0618</v>
      </c>
      <c r="E1747">
        <v>13.925000000000001</v>
      </c>
      <c r="F1747">
        <v>13.909800000000001</v>
      </c>
      <c r="G1747">
        <v>13.923500000000001</v>
      </c>
      <c r="H1747">
        <v>13.927899999999999</v>
      </c>
      <c r="I1747">
        <v>14.087199999999999</v>
      </c>
      <c r="J1747">
        <v>14.0687</v>
      </c>
      <c r="K1747">
        <v>14.0562</v>
      </c>
      <c r="L1747">
        <v>14.052300000000001</v>
      </c>
      <c r="M1747" t="s">
        <v>0</v>
      </c>
      <c r="O1747" t="s">
        <v>1</v>
      </c>
      <c r="Q1747" t="s">
        <v>164</v>
      </c>
      <c r="R1747" t="s">
        <v>750</v>
      </c>
      <c r="S1747" t="s">
        <v>751</v>
      </c>
      <c r="T1747" t="s">
        <v>752</v>
      </c>
      <c r="U1747" t="s">
        <v>753</v>
      </c>
      <c r="V1747" t="s">
        <v>211</v>
      </c>
      <c r="W1747">
        <v>1</v>
      </c>
      <c r="X1747" t="s">
        <v>7</v>
      </c>
      <c r="Y1747">
        <v>59</v>
      </c>
      <c r="Z1747">
        <v>48</v>
      </c>
      <c r="AA1747">
        <v>155</v>
      </c>
      <c r="AB1747">
        <v>47</v>
      </c>
      <c r="AC1747">
        <v>92.4</v>
      </c>
      <c r="AD1747">
        <v>1</v>
      </c>
      <c r="AF1747" t="s">
        <v>756</v>
      </c>
      <c r="AG1747">
        <v>4.0385499999999999</v>
      </c>
      <c r="AH1747">
        <v>2.5266699999999998E-4</v>
      </c>
      <c r="AI1747">
        <v>0.186332</v>
      </c>
      <c r="AJ1747">
        <f t="shared" si="378"/>
        <v>-0.186332</v>
      </c>
      <c r="AK1747">
        <v>9.2262000000000004</v>
      </c>
      <c r="AL1747" t="str">
        <f t="shared" si="379"/>
        <v/>
      </c>
      <c r="AM1747" t="str">
        <f t="shared" si="380"/>
        <v/>
      </c>
      <c r="AN1747" t="str">
        <f t="shared" si="381"/>
        <v/>
      </c>
      <c r="AO1747" t="str">
        <f t="shared" si="382"/>
        <v/>
      </c>
      <c r="AQ1747">
        <v>1.0113300000000001</v>
      </c>
      <c r="AR1747">
        <v>0.120985</v>
      </c>
      <c r="AS1747">
        <v>4.1775899999999998E-2</v>
      </c>
      <c r="AT1747">
        <f t="shared" si="383"/>
        <v>-4.1775899999999998E-2</v>
      </c>
      <c r="AU1747">
        <v>1.962</v>
      </c>
      <c r="AV1747" t="str">
        <f t="shared" si="384"/>
        <v/>
      </c>
      <c r="AW1747" t="str">
        <f t="shared" si="385"/>
        <v/>
      </c>
      <c r="AX1747" t="str">
        <f t="shared" si="386"/>
        <v/>
      </c>
      <c r="AY1747" t="str">
        <f t="shared" si="387"/>
        <v/>
      </c>
      <c r="BA1747" s="5" t="str">
        <f t="shared" si="388"/>
        <v/>
      </c>
      <c r="BB1747" s="5" t="str">
        <f t="shared" si="389"/>
        <v/>
      </c>
      <c r="BC1747" s="5" t="str">
        <f t="shared" si="390"/>
        <v/>
      </c>
      <c r="BD1747" s="5" t="str">
        <f t="shared" si="391"/>
        <v/>
      </c>
      <c r="BF1747" t="s">
        <v>754</v>
      </c>
      <c r="BG1747" t="s">
        <v>755</v>
      </c>
      <c r="BH1747" t="s">
        <v>756</v>
      </c>
      <c r="BI1747" t="s">
        <v>757</v>
      </c>
      <c r="BJ1747" t="s">
        <v>758</v>
      </c>
      <c r="BK1747" t="s">
        <v>759</v>
      </c>
    </row>
    <row r="1748" spans="1:63" x14ac:dyDescent="0.3">
      <c r="A1748">
        <v>10.748699999999999</v>
      </c>
      <c r="B1748">
        <v>10.790800000000001</v>
      </c>
      <c r="C1748">
        <v>10.813499999999999</v>
      </c>
      <c r="D1748">
        <v>10.8574</v>
      </c>
      <c r="E1748">
        <v>10.597799999999999</v>
      </c>
      <c r="F1748">
        <v>10.6149</v>
      </c>
      <c r="G1748">
        <v>10.6563</v>
      </c>
      <c r="H1748">
        <v>10.5966</v>
      </c>
      <c r="I1748">
        <v>10.7668</v>
      </c>
      <c r="J1748">
        <v>10.774699999999999</v>
      </c>
      <c r="K1748">
        <v>10.7416</v>
      </c>
      <c r="L1748">
        <v>10.758900000000001</v>
      </c>
      <c r="M1748" t="s">
        <v>0</v>
      </c>
      <c r="O1748" t="s">
        <v>1</v>
      </c>
      <c r="Q1748" t="s">
        <v>164</v>
      </c>
      <c r="R1748" t="s">
        <v>11423</v>
      </c>
      <c r="S1748" t="s">
        <v>11424</v>
      </c>
      <c r="T1748" t="s">
        <v>11425</v>
      </c>
      <c r="U1748" t="s">
        <v>11426</v>
      </c>
      <c r="V1748" t="s">
        <v>11427</v>
      </c>
      <c r="W1748">
        <v>0</v>
      </c>
      <c r="X1748" t="s">
        <v>7</v>
      </c>
      <c r="Y1748">
        <v>54</v>
      </c>
      <c r="Z1748">
        <v>14</v>
      </c>
      <c r="AA1748">
        <v>23</v>
      </c>
      <c r="AB1748">
        <v>14</v>
      </c>
      <c r="AC1748">
        <v>30.6</v>
      </c>
      <c r="AD1748">
        <v>1</v>
      </c>
      <c r="AF1748" t="s">
        <v>11430</v>
      </c>
      <c r="AG1748">
        <v>3.3715899999999999</v>
      </c>
      <c r="AH1748">
        <v>9.3099700000000003E-4</v>
      </c>
      <c r="AI1748">
        <v>0.186197</v>
      </c>
      <c r="AJ1748">
        <f t="shared" si="378"/>
        <v>-0.186197</v>
      </c>
      <c r="AK1748">
        <v>6.9953399999999997</v>
      </c>
      <c r="AL1748" t="str">
        <f t="shared" si="379"/>
        <v/>
      </c>
      <c r="AM1748" t="str">
        <f t="shared" si="380"/>
        <v/>
      </c>
      <c r="AN1748" t="str">
        <f t="shared" si="381"/>
        <v/>
      </c>
      <c r="AO1748" t="str">
        <f t="shared" si="382"/>
        <v/>
      </c>
      <c r="AQ1748">
        <v>0.89768300000000001</v>
      </c>
      <c r="AR1748">
        <v>0.15430199999999999</v>
      </c>
      <c r="AS1748">
        <v>4.21073E-2</v>
      </c>
      <c r="AT1748">
        <f t="shared" si="383"/>
        <v>-4.21073E-2</v>
      </c>
      <c r="AU1748">
        <v>1.77318</v>
      </c>
      <c r="AV1748" t="str">
        <f t="shared" si="384"/>
        <v/>
      </c>
      <c r="AW1748" t="str">
        <f t="shared" si="385"/>
        <v/>
      </c>
      <c r="AX1748" t="str">
        <f t="shared" si="386"/>
        <v/>
      </c>
      <c r="AY1748" t="str">
        <f t="shared" si="387"/>
        <v/>
      </c>
      <c r="BA1748" s="5" t="str">
        <f t="shared" si="388"/>
        <v/>
      </c>
      <c r="BB1748" s="5" t="str">
        <f t="shared" si="389"/>
        <v/>
      </c>
      <c r="BC1748" s="5" t="str">
        <f t="shared" si="390"/>
        <v/>
      </c>
      <c r="BD1748" s="5" t="str">
        <f t="shared" si="391"/>
        <v/>
      </c>
      <c r="BF1748" t="s">
        <v>11428</v>
      </c>
      <c r="BG1748" t="s">
        <v>11429</v>
      </c>
      <c r="BH1748" t="s">
        <v>11430</v>
      </c>
      <c r="BI1748" t="s">
        <v>11426</v>
      </c>
      <c r="BJ1748" t="s">
        <v>280</v>
      </c>
      <c r="BK1748" t="s">
        <v>11431</v>
      </c>
    </row>
    <row r="1749" spans="1:63" x14ac:dyDescent="0.3">
      <c r="A1749">
        <v>5.7787300000000004</v>
      </c>
      <c r="B1749">
        <v>5.7224700000000004</v>
      </c>
      <c r="C1749">
        <v>5.8150599999999999</v>
      </c>
      <c r="D1749">
        <v>5.5014399999999997</v>
      </c>
      <c r="E1749">
        <v>5.5484400000000003</v>
      </c>
      <c r="F1749">
        <v>5.5545900000000001</v>
      </c>
      <c r="G1749">
        <v>5.5172800000000004</v>
      </c>
      <c r="H1749">
        <v>5.4528600000000003</v>
      </c>
      <c r="I1749">
        <v>6.2114000000000003</v>
      </c>
      <c r="J1749">
        <v>5.9703900000000001</v>
      </c>
      <c r="K1749">
        <v>6.0789499999999999</v>
      </c>
      <c r="L1749">
        <v>6.0465799999999996</v>
      </c>
      <c r="M1749" t="s">
        <v>0</v>
      </c>
      <c r="P1749" t="s">
        <v>1</v>
      </c>
      <c r="Q1749" t="s">
        <v>116</v>
      </c>
      <c r="R1749" t="s">
        <v>38684</v>
      </c>
      <c r="S1749" t="s">
        <v>38685</v>
      </c>
      <c r="T1749" t="s">
        <v>38686</v>
      </c>
      <c r="U1749" t="s">
        <v>38687</v>
      </c>
      <c r="V1749" t="s">
        <v>15235</v>
      </c>
      <c r="W1749">
        <v>0</v>
      </c>
      <c r="X1749" t="s">
        <v>7</v>
      </c>
      <c r="Y1749">
        <v>2</v>
      </c>
      <c r="Z1749">
        <v>2</v>
      </c>
      <c r="AA1749">
        <v>2</v>
      </c>
      <c r="AB1749">
        <v>2</v>
      </c>
      <c r="AC1749">
        <v>101.2</v>
      </c>
      <c r="AD1749">
        <v>1</v>
      </c>
      <c r="AF1749" t="s">
        <v>38690</v>
      </c>
      <c r="AG1749">
        <v>1.3403099999999999</v>
      </c>
      <c r="AH1749">
        <v>6.1656599999999999E-2</v>
      </c>
      <c r="AI1749">
        <v>0.186136</v>
      </c>
      <c r="AJ1749">
        <f t="shared" si="378"/>
        <v>-0.186136</v>
      </c>
      <c r="AK1749">
        <v>2.5136599999999998</v>
      </c>
      <c r="AL1749" t="str">
        <f t="shared" si="379"/>
        <v/>
      </c>
      <c r="AM1749" t="str">
        <f t="shared" si="380"/>
        <v/>
      </c>
      <c r="AN1749" t="str">
        <f t="shared" si="381"/>
        <v/>
      </c>
      <c r="AO1749" t="str">
        <f t="shared" si="382"/>
        <v/>
      </c>
      <c r="AQ1749">
        <v>2.2971200000000001</v>
      </c>
      <c r="AR1749">
        <v>8.1024400000000007E-3</v>
      </c>
      <c r="AS1749">
        <v>-0.37240600000000001</v>
      </c>
      <c r="AT1749">
        <f t="shared" si="383"/>
        <v>0.37240600000000001</v>
      </c>
      <c r="AU1749">
        <v>-4.3085699999999996</v>
      </c>
      <c r="AV1749" t="str">
        <f t="shared" si="384"/>
        <v/>
      </c>
      <c r="AW1749" t="str">
        <f t="shared" si="385"/>
        <v/>
      </c>
      <c r="AX1749" t="str">
        <f t="shared" si="386"/>
        <v/>
      </c>
      <c r="AY1749" t="str">
        <f t="shared" si="387"/>
        <v/>
      </c>
      <c r="BA1749" s="5" t="str">
        <f t="shared" si="388"/>
        <v/>
      </c>
      <c r="BB1749" s="5" t="str">
        <f t="shared" si="389"/>
        <v/>
      </c>
      <c r="BC1749" s="5" t="str">
        <f t="shared" si="390"/>
        <v/>
      </c>
      <c r="BD1749" s="5" t="str">
        <f t="shared" si="391"/>
        <v/>
      </c>
      <c r="BF1749" t="s">
        <v>38688</v>
      </c>
      <c r="BG1749" t="s">
        <v>38689</v>
      </c>
      <c r="BH1749" t="s">
        <v>38690</v>
      </c>
      <c r="BI1749" t="s">
        <v>38691</v>
      </c>
      <c r="BJ1749" t="s">
        <v>38692</v>
      </c>
      <c r="BK1749" t="s">
        <v>38693</v>
      </c>
    </row>
    <row r="1750" spans="1:63" x14ac:dyDescent="0.3">
      <c r="A1750">
        <v>6.1127000000000002</v>
      </c>
      <c r="B1750">
        <v>6.0267999999999997</v>
      </c>
      <c r="C1750">
        <v>6.0832100000000002</v>
      </c>
      <c r="D1750">
        <v>6.2210999999999999</v>
      </c>
      <c r="E1750">
        <v>5.9588400000000004</v>
      </c>
      <c r="F1750">
        <v>5.9260000000000002</v>
      </c>
      <c r="G1750">
        <v>5.7548899999999996</v>
      </c>
      <c r="H1750">
        <v>6.0617799999999997</v>
      </c>
      <c r="I1750">
        <v>6.44956</v>
      </c>
      <c r="J1750">
        <v>6.4396199999999997</v>
      </c>
      <c r="K1750">
        <v>6.2114000000000003</v>
      </c>
      <c r="L1750">
        <v>6.52982</v>
      </c>
      <c r="M1750" t="s">
        <v>0</v>
      </c>
      <c r="P1750" t="s">
        <v>1</v>
      </c>
      <c r="Q1750" t="s">
        <v>116</v>
      </c>
      <c r="R1750" t="s">
        <v>15978</v>
      </c>
      <c r="S1750" t="s">
        <v>15979</v>
      </c>
      <c r="T1750" t="s">
        <v>32161</v>
      </c>
      <c r="V1750" t="s">
        <v>15981</v>
      </c>
      <c r="W1750">
        <v>0</v>
      </c>
      <c r="X1750" t="s">
        <v>7</v>
      </c>
      <c r="Y1750">
        <v>15</v>
      </c>
      <c r="Z1750">
        <v>3</v>
      </c>
      <c r="AA1750">
        <v>4</v>
      </c>
      <c r="AB1750">
        <v>3</v>
      </c>
      <c r="AC1750">
        <v>25.4</v>
      </c>
      <c r="AD1750">
        <v>1</v>
      </c>
      <c r="AF1750" t="s">
        <v>32164</v>
      </c>
      <c r="AG1750">
        <v>1.30359</v>
      </c>
      <c r="AH1750">
        <v>6.6694299999999998E-2</v>
      </c>
      <c r="AI1750">
        <v>0.18557799999999999</v>
      </c>
      <c r="AJ1750">
        <f t="shared" si="378"/>
        <v>-0.18557799999999999</v>
      </c>
      <c r="AK1750">
        <v>2.4512499999999999</v>
      </c>
      <c r="AL1750" t="str">
        <f t="shared" si="379"/>
        <v/>
      </c>
      <c r="AM1750" t="str">
        <f t="shared" si="380"/>
        <v/>
      </c>
      <c r="AN1750" t="str">
        <f t="shared" si="381"/>
        <v/>
      </c>
      <c r="AO1750" t="str">
        <f t="shared" si="382"/>
        <v/>
      </c>
      <c r="AQ1750">
        <v>2.0077600000000002</v>
      </c>
      <c r="AR1750">
        <v>1.4755300000000001E-2</v>
      </c>
      <c r="AS1750">
        <v>-0.29664800000000002</v>
      </c>
      <c r="AT1750">
        <f t="shared" si="383"/>
        <v>0.29664800000000002</v>
      </c>
      <c r="AU1750">
        <v>-3.7225299999999999</v>
      </c>
      <c r="AV1750" t="str">
        <f t="shared" si="384"/>
        <v/>
      </c>
      <c r="AW1750" t="str">
        <f t="shared" si="385"/>
        <v/>
      </c>
      <c r="AX1750" t="str">
        <f t="shared" si="386"/>
        <v/>
      </c>
      <c r="AY1750" t="str">
        <f t="shared" si="387"/>
        <v/>
      </c>
      <c r="BA1750" s="5" t="str">
        <f t="shared" si="388"/>
        <v/>
      </c>
      <c r="BB1750" s="5" t="str">
        <f t="shared" si="389"/>
        <v/>
      </c>
      <c r="BC1750" s="5" t="str">
        <f t="shared" si="390"/>
        <v/>
      </c>
      <c r="BD1750" s="5" t="str">
        <f t="shared" si="391"/>
        <v/>
      </c>
      <c r="BF1750" t="s">
        <v>32162</v>
      </c>
      <c r="BG1750" t="s">
        <v>32163</v>
      </c>
      <c r="BH1750" t="s">
        <v>32164</v>
      </c>
      <c r="BJ1750" t="s">
        <v>8926</v>
      </c>
      <c r="BK1750" t="s">
        <v>32165</v>
      </c>
    </row>
    <row r="1751" spans="1:63" x14ac:dyDescent="0.3">
      <c r="A1751">
        <v>8.1629000000000005</v>
      </c>
      <c r="B1751">
        <v>8.1729299999999991</v>
      </c>
      <c r="C1751">
        <v>8.2611500000000007</v>
      </c>
      <c r="D1751">
        <v>8.1189400000000003</v>
      </c>
      <c r="E1751">
        <v>7.8417199999999996</v>
      </c>
      <c r="F1751">
        <v>8.0901099999999992</v>
      </c>
      <c r="G1751">
        <v>8.0078700000000005</v>
      </c>
      <c r="H1751">
        <v>8.0339700000000001</v>
      </c>
      <c r="I1751">
        <v>7.1608799999999997</v>
      </c>
      <c r="J1751">
        <v>7.28355</v>
      </c>
      <c r="K1751">
        <v>7.3793800000000003</v>
      </c>
      <c r="L1751">
        <v>7.48543</v>
      </c>
      <c r="M1751" t="s">
        <v>0</v>
      </c>
      <c r="O1751" t="s">
        <v>1</v>
      </c>
      <c r="P1751" t="s">
        <v>1</v>
      </c>
      <c r="Q1751" t="s">
        <v>2</v>
      </c>
      <c r="S1751" t="s">
        <v>1273</v>
      </c>
      <c r="V1751" t="s">
        <v>4490</v>
      </c>
      <c r="W1751">
        <v>0</v>
      </c>
      <c r="X1751" t="s">
        <v>7</v>
      </c>
      <c r="Y1751">
        <v>27</v>
      </c>
      <c r="Z1751">
        <v>10</v>
      </c>
      <c r="AA1751">
        <v>13</v>
      </c>
      <c r="AB1751">
        <v>10</v>
      </c>
      <c r="AC1751">
        <v>50.4</v>
      </c>
      <c r="AD1751">
        <v>1</v>
      </c>
      <c r="AF1751" t="s">
        <v>14043</v>
      </c>
      <c r="AG1751">
        <v>1.63903</v>
      </c>
      <c r="AH1751">
        <v>3.3010600000000001E-2</v>
      </c>
      <c r="AI1751">
        <v>0.185561</v>
      </c>
      <c r="AJ1751">
        <f t="shared" si="378"/>
        <v>-0.185561</v>
      </c>
      <c r="AK1751">
        <v>3.0346500000000001</v>
      </c>
      <c r="AL1751" t="str">
        <f t="shared" si="379"/>
        <v/>
      </c>
      <c r="AM1751" t="str">
        <f t="shared" si="380"/>
        <v/>
      </c>
      <c r="AN1751" t="str">
        <f t="shared" si="381"/>
        <v/>
      </c>
      <c r="AO1751" t="str">
        <f t="shared" si="382"/>
        <v/>
      </c>
      <c r="AQ1751">
        <v>4.5449900000000003</v>
      </c>
      <c r="AR1751" s="1">
        <v>9.18332E-5</v>
      </c>
      <c r="AS1751">
        <v>0.85167099999999996</v>
      </c>
      <c r="AT1751">
        <f t="shared" si="383"/>
        <v>-0.85167099999999996</v>
      </c>
      <c r="AU1751">
        <v>11.3156</v>
      </c>
      <c r="AV1751" t="str">
        <f t="shared" si="384"/>
        <v/>
      </c>
      <c r="AW1751" t="str">
        <f t="shared" si="385"/>
        <v/>
      </c>
      <c r="AX1751" t="str">
        <f t="shared" si="386"/>
        <v/>
      </c>
      <c r="AY1751" t="str">
        <f t="shared" si="387"/>
        <v>+</v>
      </c>
      <c r="BA1751" s="5" t="str">
        <f t="shared" si="388"/>
        <v/>
      </c>
      <c r="BB1751" s="5" t="str">
        <f t="shared" si="389"/>
        <v/>
      </c>
      <c r="BC1751" s="5" t="str">
        <f t="shared" si="390"/>
        <v/>
      </c>
      <c r="BD1751" s="5" t="str">
        <f t="shared" si="391"/>
        <v/>
      </c>
      <c r="BF1751" t="s">
        <v>14042</v>
      </c>
      <c r="BH1751" t="s">
        <v>14043</v>
      </c>
      <c r="BK1751" t="s">
        <v>14044</v>
      </c>
    </row>
    <row r="1752" spans="1:63" x14ac:dyDescent="0.3">
      <c r="A1752">
        <v>9.6136099999999995</v>
      </c>
      <c r="B1752">
        <v>9.6148900000000008</v>
      </c>
      <c r="C1752">
        <v>9.6546400000000006</v>
      </c>
      <c r="D1752">
        <v>9.6398799999999998</v>
      </c>
      <c r="E1752">
        <v>9.3957499999999996</v>
      </c>
      <c r="F1752">
        <v>9.52121</v>
      </c>
      <c r="G1752">
        <v>9.3912399999999998</v>
      </c>
      <c r="H1752">
        <v>9.4743099999999991</v>
      </c>
      <c r="I1752">
        <v>9.7092600000000004</v>
      </c>
      <c r="J1752">
        <v>9.7508700000000008</v>
      </c>
      <c r="K1752">
        <v>9.7883899999999997</v>
      </c>
      <c r="L1752">
        <v>9.8055800000000009</v>
      </c>
      <c r="M1752" t="s">
        <v>0</v>
      </c>
      <c r="O1752" t="s">
        <v>1</v>
      </c>
      <c r="P1752" t="s">
        <v>1</v>
      </c>
      <c r="Q1752" t="s">
        <v>2</v>
      </c>
      <c r="R1752" t="s">
        <v>21464</v>
      </c>
      <c r="S1752" t="s">
        <v>21465</v>
      </c>
      <c r="T1752" t="s">
        <v>5893</v>
      </c>
      <c r="U1752" t="s">
        <v>656</v>
      </c>
      <c r="V1752" t="s">
        <v>6723</v>
      </c>
      <c r="W1752">
        <v>4</v>
      </c>
      <c r="X1752" t="s">
        <v>7</v>
      </c>
      <c r="Y1752">
        <v>30</v>
      </c>
      <c r="Z1752">
        <v>5</v>
      </c>
      <c r="AA1752">
        <v>11</v>
      </c>
      <c r="AB1752">
        <v>1</v>
      </c>
      <c r="AC1752">
        <v>22.9</v>
      </c>
      <c r="AD1752">
        <v>1</v>
      </c>
      <c r="AF1752" t="s">
        <v>21468</v>
      </c>
      <c r="AG1752">
        <v>2.8542299999999998</v>
      </c>
      <c r="AH1752">
        <v>2.64898E-3</v>
      </c>
      <c r="AI1752">
        <v>0.18512600000000001</v>
      </c>
      <c r="AJ1752">
        <f t="shared" si="378"/>
        <v>-0.18512600000000001</v>
      </c>
      <c r="AK1752">
        <v>5.58596</v>
      </c>
      <c r="AL1752" t="str">
        <f t="shared" si="379"/>
        <v/>
      </c>
      <c r="AM1752" t="str">
        <f t="shared" si="380"/>
        <v/>
      </c>
      <c r="AN1752" t="str">
        <f t="shared" si="381"/>
        <v/>
      </c>
      <c r="AO1752" t="str">
        <f t="shared" si="382"/>
        <v/>
      </c>
      <c r="AQ1752">
        <v>2.8688199999999999</v>
      </c>
      <c r="AR1752">
        <v>2.4872200000000001E-3</v>
      </c>
      <c r="AS1752">
        <v>-0.132772</v>
      </c>
      <c r="AT1752">
        <f t="shared" si="383"/>
        <v>0.132772</v>
      </c>
      <c r="AU1752">
        <v>-5.6224800000000004</v>
      </c>
      <c r="AV1752" t="str">
        <f t="shared" si="384"/>
        <v/>
      </c>
      <c r="AW1752" t="str">
        <f t="shared" si="385"/>
        <v/>
      </c>
      <c r="AX1752" t="str">
        <f t="shared" si="386"/>
        <v/>
      </c>
      <c r="AY1752" t="str">
        <f t="shared" si="387"/>
        <v/>
      </c>
      <c r="BA1752" s="5" t="str">
        <f t="shared" si="388"/>
        <v/>
      </c>
      <c r="BB1752" s="5" t="str">
        <f t="shared" si="389"/>
        <v/>
      </c>
      <c r="BC1752" s="5" t="str">
        <f t="shared" si="390"/>
        <v/>
      </c>
      <c r="BD1752" s="5" t="str">
        <f t="shared" si="391"/>
        <v/>
      </c>
      <c r="BF1752" t="s">
        <v>21466</v>
      </c>
      <c r="BG1752" t="s">
        <v>21467</v>
      </c>
      <c r="BH1752" t="s">
        <v>21468</v>
      </c>
      <c r="BI1752" t="s">
        <v>656</v>
      </c>
      <c r="BJ1752" t="s">
        <v>21469</v>
      </c>
      <c r="BK1752" t="s">
        <v>21470</v>
      </c>
    </row>
    <row r="1753" spans="1:63" x14ac:dyDescent="0.3">
      <c r="A1753">
        <v>7.8752899999999997</v>
      </c>
      <c r="B1753">
        <v>7.7407899999999996</v>
      </c>
      <c r="C1753">
        <v>7.7635399999999999</v>
      </c>
      <c r="D1753">
        <v>7.7360600000000002</v>
      </c>
      <c r="E1753">
        <v>7.6510499999999997</v>
      </c>
      <c r="F1753">
        <v>7.75556</v>
      </c>
      <c r="G1753">
        <v>7.5101699999999996</v>
      </c>
      <c r="H1753">
        <v>7.4594300000000002</v>
      </c>
      <c r="I1753">
        <v>7.5675800000000004</v>
      </c>
      <c r="J1753">
        <v>7.6264399999999997</v>
      </c>
      <c r="K1753">
        <v>7.7588900000000001</v>
      </c>
      <c r="L1753">
        <v>7.6286300000000002</v>
      </c>
      <c r="M1753" t="s">
        <v>0</v>
      </c>
      <c r="R1753" t="s">
        <v>28700</v>
      </c>
      <c r="S1753" t="s">
        <v>1273</v>
      </c>
      <c r="T1753" t="s">
        <v>7378</v>
      </c>
      <c r="V1753" t="s">
        <v>28701</v>
      </c>
      <c r="W1753">
        <v>0</v>
      </c>
      <c r="X1753" t="s">
        <v>7</v>
      </c>
      <c r="Y1753">
        <v>20</v>
      </c>
      <c r="Z1753">
        <v>4</v>
      </c>
      <c r="AA1753">
        <v>5</v>
      </c>
      <c r="AB1753">
        <v>4</v>
      </c>
      <c r="AC1753">
        <v>28.7</v>
      </c>
      <c r="AD1753">
        <v>1</v>
      </c>
      <c r="AF1753" t="s">
        <v>28704</v>
      </c>
      <c r="AG1753">
        <v>1.31376</v>
      </c>
      <c r="AH1753">
        <v>6.5258999999999998E-2</v>
      </c>
      <c r="AI1753">
        <v>0.18487000000000001</v>
      </c>
      <c r="AJ1753">
        <f t="shared" si="378"/>
        <v>-0.18487000000000001</v>
      </c>
      <c r="AK1753">
        <v>2.4685100000000002</v>
      </c>
      <c r="AL1753" t="str">
        <f t="shared" si="379"/>
        <v/>
      </c>
      <c r="AM1753" t="str">
        <f t="shared" si="380"/>
        <v/>
      </c>
      <c r="AN1753" t="str">
        <f t="shared" si="381"/>
        <v/>
      </c>
      <c r="AO1753" t="str">
        <f t="shared" si="382"/>
        <v/>
      </c>
      <c r="AQ1753">
        <v>1.3734900000000001</v>
      </c>
      <c r="AR1753">
        <v>5.6128600000000001E-2</v>
      </c>
      <c r="AS1753">
        <v>0.13353899999999999</v>
      </c>
      <c r="AT1753">
        <f t="shared" si="383"/>
        <v>-0.13353899999999999</v>
      </c>
      <c r="AU1753">
        <v>2.5703200000000002</v>
      </c>
      <c r="AV1753" t="str">
        <f t="shared" si="384"/>
        <v/>
      </c>
      <c r="AW1753" t="str">
        <f t="shared" si="385"/>
        <v/>
      </c>
      <c r="AX1753" t="str">
        <f t="shared" si="386"/>
        <v/>
      </c>
      <c r="AY1753" t="str">
        <f t="shared" si="387"/>
        <v/>
      </c>
      <c r="BA1753" s="5" t="str">
        <f t="shared" si="388"/>
        <v/>
      </c>
      <c r="BB1753" s="5" t="str">
        <f t="shared" si="389"/>
        <v/>
      </c>
      <c r="BC1753" s="5" t="str">
        <f t="shared" si="390"/>
        <v/>
      </c>
      <c r="BD1753" s="5" t="str">
        <f t="shared" si="391"/>
        <v/>
      </c>
      <c r="BF1753" t="s">
        <v>28702</v>
      </c>
      <c r="BG1753" t="s">
        <v>28703</v>
      </c>
      <c r="BH1753" t="s">
        <v>28704</v>
      </c>
      <c r="BJ1753" t="s">
        <v>24066</v>
      </c>
      <c r="BK1753" t="s">
        <v>28705</v>
      </c>
    </row>
    <row r="1754" spans="1:63" x14ac:dyDescent="0.3">
      <c r="A1754">
        <v>9.6499699999999997</v>
      </c>
      <c r="B1754">
        <v>9.6938399999999998</v>
      </c>
      <c r="C1754">
        <v>9.69801</v>
      </c>
      <c r="D1754">
        <v>9.6058500000000002</v>
      </c>
      <c r="E1754">
        <v>9.4755299999999991</v>
      </c>
      <c r="F1754">
        <v>9.42333</v>
      </c>
      <c r="G1754">
        <v>9.4371299999999998</v>
      </c>
      <c r="H1754">
        <v>9.5726999999999993</v>
      </c>
      <c r="I1754">
        <v>9.9035799999999998</v>
      </c>
      <c r="J1754">
        <v>9.8467400000000005</v>
      </c>
      <c r="K1754">
        <v>9.8584499999999995</v>
      </c>
      <c r="L1754">
        <v>9.7713199999999993</v>
      </c>
      <c r="M1754" t="s">
        <v>0</v>
      </c>
      <c r="O1754" t="s">
        <v>1</v>
      </c>
      <c r="P1754" t="s">
        <v>1</v>
      </c>
      <c r="Q1754" t="s">
        <v>2</v>
      </c>
      <c r="R1754" t="s">
        <v>22405</v>
      </c>
      <c r="S1754" t="s">
        <v>1273</v>
      </c>
      <c r="T1754" t="s">
        <v>11371</v>
      </c>
      <c r="V1754" t="s">
        <v>32507</v>
      </c>
      <c r="W1754">
        <v>0</v>
      </c>
      <c r="X1754" t="s">
        <v>7</v>
      </c>
      <c r="Y1754">
        <v>13</v>
      </c>
      <c r="Z1754">
        <v>3</v>
      </c>
      <c r="AA1754">
        <v>5</v>
      </c>
      <c r="AB1754">
        <v>3</v>
      </c>
      <c r="AC1754">
        <v>24.2</v>
      </c>
      <c r="AD1754">
        <v>1</v>
      </c>
      <c r="AF1754" t="s">
        <v>32510</v>
      </c>
      <c r="AG1754">
        <v>2.4391099999999999</v>
      </c>
      <c r="AH1754">
        <v>6.1900100000000001E-3</v>
      </c>
      <c r="AI1754">
        <v>0.18474699999999999</v>
      </c>
      <c r="AJ1754">
        <f t="shared" si="378"/>
        <v>-0.18474699999999999</v>
      </c>
      <c r="AK1754">
        <v>4.6139799999999997</v>
      </c>
      <c r="AL1754" t="str">
        <f t="shared" si="379"/>
        <v/>
      </c>
      <c r="AM1754" t="str">
        <f t="shared" si="380"/>
        <v/>
      </c>
      <c r="AN1754" t="str">
        <f t="shared" si="381"/>
        <v/>
      </c>
      <c r="AO1754" t="str">
        <f t="shared" si="382"/>
        <v/>
      </c>
      <c r="AQ1754">
        <v>2.7126800000000002</v>
      </c>
      <c r="AR1754">
        <v>3.4470099999999999E-3</v>
      </c>
      <c r="AS1754">
        <v>-0.18310599999999999</v>
      </c>
      <c r="AT1754">
        <f t="shared" si="383"/>
        <v>0.18310599999999999</v>
      </c>
      <c r="AU1754">
        <v>-5.2402899999999999</v>
      </c>
      <c r="AV1754" t="str">
        <f t="shared" si="384"/>
        <v/>
      </c>
      <c r="AW1754" t="str">
        <f t="shared" si="385"/>
        <v/>
      </c>
      <c r="AX1754" t="str">
        <f t="shared" si="386"/>
        <v/>
      </c>
      <c r="AY1754" t="str">
        <f t="shared" si="387"/>
        <v/>
      </c>
      <c r="BA1754" s="5" t="str">
        <f t="shared" si="388"/>
        <v/>
      </c>
      <c r="BB1754" s="5" t="str">
        <f t="shared" si="389"/>
        <v/>
      </c>
      <c r="BC1754" s="5" t="str">
        <f t="shared" si="390"/>
        <v/>
      </c>
      <c r="BD1754" s="5" t="str">
        <f t="shared" si="391"/>
        <v/>
      </c>
      <c r="BF1754" t="s">
        <v>32508</v>
      </c>
      <c r="BG1754" t="s">
        <v>32509</v>
      </c>
      <c r="BH1754" t="s">
        <v>32510</v>
      </c>
      <c r="BJ1754" t="s">
        <v>7525</v>
      </c>
      <c r="BK1754" t="s">
        <v>32511</v>
      </c>
    </row>
    <row r="1755" spans="1:63" x14ac:dyDescent="0.3">
      <c r="A1755">
        <v>6.8728300000000004</v>
      </c>
      <c r="B1755">
        <v>6.9236199999999997</v>
      </c>
      <c r="C1755">
        <v>6.7575599999999998</v>
      </c>
      <c r="D1755">
        <v>6.8341599999999998</v>
      </c>
      <c r="E1755">
        <v>6.5849599999999997</v>
      </c>
      <c r="F1755">
        <v>6.6681800000000004</v>
      </c>
      <c r="G1755">
        <v>6.7918099999999999</v>
      </c>
      <c r="H1755">
        <v>6.6043700000000003</v>
      </c>
      <c r="I1755">
        <v>7.38802</v>
      </c>
      <c r="J1755">
        <v>7.3966099999999999</v>
      </c>
      <c r="K1755">
        <v>7.4102399999999999</v>
      </c>
      <c r="L1755">
        <v>7.3733000000000004</v>
      </c>
      <c r="M1755" t="s">
        <v>0</v>
      </c>
      <c r="O1755" t="s">
        <v>1</v>
      </c>
      <c r="P1755" t="s">
        <v>1</v>
      </c>
      <c r="Q1755" t="s">
        <v>2</v>
      </c>
      <c r="R1755" t="s">
        <v>35109</v>
      </c>
      <c r="S1755" t="s">
        <v>1454</v>
      </c>
      <c r="T1755" t="s">
        <v>16844</v>
      </c>
      <c r="V1755" t="s">
        <v>1395</v>
      </c>
      <c r="W1755">
        <v>0</v>
      </c>
      <c r="X1755" t="s">
        <v>7</v>
      </c>
      <c r="Y1755">
        <v>7</v>
      </c>
      <c r="Z1755">
        <v>3</v>
      </c>
      <c r="AA1755">
        <v>3</v>
      </c>
      <c r="AB1755">
        <v>1</v>
      </c>
      <c r="AC1755">
        <v>51.7</v>
      </c>
      <c r="AD1755">
        <v>1</v>
      </c>
      <c r="AF1755" t="s">
        <v>35112</v>
      </c>
      <c r="AG1755">
        <v>1.71174</v>
      </c>
      <c r="AH1755">
        <v>2.82437E-2</v>
      </c>
      <c r="AI1755">
        <v>0.18471099999999999</v>
      </c>
      <c r="AJ1755">
        <f t="shared" si="378"/>
        <v>-0.18471099999999999</v>
      </c>
      <c r="AK1755">
        <v>3.1658599999999999</v>
      </c>
      <c r="AL1755" t="str">
        <f t="shared" si="379"/>
        <v/>
      </c>
      <c r="AM1755" t="str">
        <f t="shared" si="380"/>
        <v/>
      </c>
      <c r="AN1755" t="str">
        <f t="shared" si="381"/>
        <v/>
      </c>
      <c r="AO1755" t="str">
        <f t="shared" si="382"/>
        <v/>
      </c>
      <c r="AQ1755">
        <v>5.2913399999999999</v>
      </c>
      <c r="AR1755" s="1">
        <v>2.3187600000000001E-5</v>
      </c>
      <c r="AS1755">
        <v>-0.54499900000000001</v>
      </c>
      <c r="AT1755">
        <f t="shared" si="383"/>
        <v>0.54499900000000001</v>
      </c>
      <c r="AU1755">
        <v>-15.2021</v>
      </c>
      <c r="AV1755" t="str">
        <f t="shared" si="384"/>
        <v/>
      </c>
      <c r="AW1755" t="str">
        <f t="shared" si="385"/>
        <v/>
      </c>
      <c r="AX1755" t="str">
        <f t="shared" si="386"/>
        <v/>
      </c>
      <c r="AY1755" t="str">
        <f t="shared" si="387"/>
        <v/>
      </c>
      <c r="BA1755" s="5" t="str">
        <f t="shared" si="388"/>
        <v/>
      </c>
      <c r="BB1755" s="5" t="str">
        <f t="shared" si="389"/>
        <v/>
      </c>
      <c r="BC1755" s="5" t="str">
        <f t="shared" si="390"/>
        <v/>
      </c>
      <c r="BD1755" s="5" t="str">
        <f t="shared" si="391"/>
        <v/>
      </c>
      <c r="BF1755" t="s">
        <v>35110</v>
      </c>
      <c r="BG1755" t="s">
        <v>35111</v>
      </c>
      <c r="BH1755" t="s">
        <v>35112</v>
      </c>
      <c r="BK1755" t="s">
        <v>35113</v>
      </c>
    </row>
    <row r="1756" spans="1:63" x14ac:dyDescent="0.3">
      <c r="A1756">
        <v>7.9236199999999997</v>
      </c>
      <c r="B1756">
        <v>7.7721499999999999</v>
      </c>
      <c r="C1756">
        <v>8.0229199999999992</v>
      </c>
      <c r="D1756">
        <v>7.8586</v>
      </c>
      <c r="E1756">
        <v>7.6596399999999996</v>
      </c>
      <c r="F1756">
        <v>7.7668600000000003</v>
      </c>
      <c r="G1756">
        <v>7.7231500000000004</v>
      </c>
      <c r="H1756">
        <v>7.6893000000000002</v>
      </c>
      <c r="I1756">
        <v>7.9098899999999999</v>
      </c>
      <c r="J1756">
        <v>7.9977400000000003</v>
      </c>
      <c r="K1756">
        <v>8.0525699999999993</v>
      </c>
      <c r="L1756">
        <v>8.0117899999999995</v>
      </c>
      <c r="M1756" t="s">
        <v>0</v>
      </c>
      <c r="O1756" t="s">
        <v>1</v>
      </c>
      <c r="Q1756" t="s">
        <v>164</v>
      </c>
      <c r="R1756" t="s">
        <v>31348</v>
      </c>
      <c r="S1756" t="s">
        <v>20324</v>
      </c>
      <c r="T1756" t="s">
        <v>31349</v>
      </c>
      <c r="V1756" t="s">
        <v>31350</v>
      </c>
      <c r="W1756">
        <v>0</v>
      </c>
      <c r="X1756" t="s">
        <v>7</v>
      </c>
      <c r="Y1756">
        <v>15</v>
      </c>
      <c r="Z1756">
        <v>3</v>
      </c>
      <c r="AA1756">
        <v>3</v>
      </c>
      <c r="AB1756">
        <v>3</v>
      </c>
      <c r="AC1756">
        <v>24.3</v>
      </c>
      <c r="AD1756">
        <v>1</v>
      </c>
      <c r="AF1756" t="s">
        <v>31353</v>
      </c>
      <c r="AG1756">
        <v>1.7296</v>
      </c>
      <c r="AH1756">
        <v>2.7147399999999999E-2</v>
      </c>
      <c r="AI1756">
        <v>0.184588</v>
      </c>
      <c r="AJ1756">
        <f t="shared" si="378"/>
        <v>-0.184588</v>
      </c>
      <c r="AK1756">
        <v>3.1983899999999998</v>
      </c>
      <c r="AL1756" t="str">
        <f t="shared" si="379"/>
        <v/>
      </c>
      <c r="AM1756" t="str">
        <f t="shared" si="380"/>
        <v/>
      </c>
      <c r="AN1756" t="str">
        <f t="shared" si="381"/>
        <v/>
      </c>
      <c r="AO1756" t="str">
        <f t="shared" si="382"/>
        <v/>
      </c>
      <c r="AQ1756">
        <v>0.80685700000000005</v>
      </c>
      <c r="AR1756">
        <v>0.187254</v>
      </c>
      <c r="AS1756">
        <v>-9.8673200000000003E-2</v>
      </c>
      <c r="AT1756">
        <f t="shared" si="383"/>
        <v>9.8673200000000003E-2</v>
      </c>
      <c r="AU1756">
        <v>-1.62164</v>
      </c>
      <c r="AV1756" t="str">
        <f t="shared" si="384"/>
        <v/>
      </c>
      <c r="AW1756" t="str">
        <f t="shared" si="385"/>
        <v/>
      </c>
      <c r="AX1756" t="str">
        <f t="shared" si="386"/>
        <v/>
      </c>
      <c r="AY1756" t="str">
        <f t="shared" si="387"/>
        <v/>
      </c>
      <c r="BA1756" s="5" t="str">
        <f t="shared" si="388"/>
        <v/>
      </c>
      <c r="BB1756" s="5" t="str">
        <f t="shared" si="389"/>
        <v/>
      </c>
      <c r="BC1756" s="5" t="str">
        <f t="shared" si="390"/>
        <v/>
      </c>
      <c r="BD1756" s="5" t="str">
        <f t="shared" si="391"/>
        <v/>
      </c>
      <c r="BF1756" t="s">
        <v>31351</v>
      </c>
      <c r="BG1756" t="s">
        <v>31352</v>
      </c>
      <c r="BH1756" t="s">
        <v>31353</v>
      </c>
      <c r="BJ1756" t="s">
        <v>31354</v>
      </c>
      <c r="BK1756" t="s">
        <v>31355</v>
      </c>
    </row>
    <row r="1757" spans="1:63" x14ac:dyDescent="0.3">
      <c r="A1757">
        <v>9.1372499999999999</v>
      </c>
      <c r="B1757">
        <v>9.1212700000000009</v>
      </c>
      <c r="C1757">
        <v>9.1129599999999993</v>
      </c>
      <c r="D1757">
        <v>9.0903799999999997</v>
      </c>
      <c r="E1757">
        <v>8.91648</v>
      </c>
      <c r="F1757">
        <v>8.8896599999999992</v>
      </c>
      <c r="G1757">
        <v>9.0134600000000002</v>
      </c>
      <c r="H1757">
        <v>8.9068900000000006</v>
      </c>
      <c r="I1757">
        <v>9.9407499999999995</v>
      </c>
      <c r="J1757">
        <v>9.9364899999999992</v>
      </c>
      <c r="K1757">
        <v>9.8155400000000004</v>
      </c>
      <c r="L1757">
        <v>9.8017099999999999</v>
      </c>
      <c r="M1757" t="s">
        <v>0</v>
      </c>
      <c r="O1757" t="s">
        <v>1</v>
      </c>
      <c r="P1757" t="s">
        <v>1</v>
      </c>
      <c r="Q1757" t="s">
        <v>2</v>
      </c>
      <c r="R1757" t="s">
        <v>23834</v>
      </c>
      <c r="T1757" t="s">
        <v>23835</v>
      </c>
      <c r="V1757" t="s">
        <v>15448</v>
      </c>
      <c r="W1757">
        <v>0</v>
      </c>
      <c r="X1757" t="s">
        <v>7</v>
      </c>
      <c r="Y1757">
        <v>8</v>
      </c>
      <c r="Z1757">
        <v>6</v>
      </c>
      <c r="AA1757">
        <v>6</v>
      </c>
      <c r="AB1757">
        <v>6</v>
      </c>
      <c r="AC1757">
        <v>107.9</v>
      </c>
      <c r="AD1757">
        <v>1</v>
      </c>
      <c r="AF1757" t="s">
        <v>23838</v>
      </c>
      <c r="AG1757">
        <v>3.10243</v>
      </c>
      <c r="AH1757">
        <v>1.60556E-3</v>
      </c>
      <c r="AI1757">
        <v>0.18384400000000001</v>
      </c>
      <c r="AJ1757">
        <f t="shared" si="378"/>
        <v>-0.18384400000000001</v>
      </c>
      <c r="AK1757">
        <v>6.2317299999999998</v>
      </c>
      <c r="AL1757" t="str">
        <f t="shared" si="379"/>
        <v/>
      </c>
      <c r="AM1757" t="str">
        <f t="shared" si="380"/>
        <v/>
      </c>
      <c r="AN1757" t="str">
        <f t="shared" si="381"/>
        <v/>
      </c>
      <c r="AO1757" t="str">
        <f t="shared" si="382"/>
        <v/>
      </c>
      <c r="AQ1757">
        <v>5.9281899999999998</v>
      </c>
      <c r="AR1757" s="1">
        <v>7.7054999999999993E-6</v>
      </c>
      <c r="AS1757">
        <v>-0.75815900000000003</v>
      </c>
      <c r="AT1757">
        <f t="shared" si="383"/>
        <v>0.75815900000000003</v>
      </c>
      <c r="AU1757">
        <v>-19.495699999999999</v>
      </c>
      <c r="AV1757" t="str">
        <f t="shared" si="384"/>
        <v/>
      </c>
      <c r="AW1757" t="str">
        <f t="shared" si="385"/>
        <v>+</v>
      </c>
      <c r="AX1757" t="str">
        <f t="shared" si="386"/>
        <v/>
      </c>
      <c r="AY1757" t="str">
        <f t="shared" si="387"/>
        <v/>
      </c>
      <c r="BA1757" s="5" t="str">
        <f t="shared" si="388"/>
        <v/>
      </c>
      <c r="BB1757" s="5" t="str">
        <f t="shared" si="389"/>
        <v/>
      </c>
      <c r="BC1757" s="5" t="str">
        <f t="shared" si="390"/>
        <v/>
      </c>
      <c r="BD1757" s="5" t="str">
        <f t="shared" si="391"/>
        <v/>
      </c>
      <c r="BF1757" t="s">
        <v>23836</v>
      </c>
      <c r="BG1757" t="s">
        <v>23837</v>
      </c>
      <c r="BH1757" t="s">
        <v>23838</v>
      </c>
      <c r="BJ1757" t="s">
        <v>2269</v>
      </c>
      <c r="BK1757" t="s">
        <v>23839</v>
      </c>
    </row>
    <row r="1758" spans="1:63" x14ac:dyDescent="0.3">
      <c r="A1758">
        <v>9.6840499999999992</v>
      </c>
      <c r="B1758">
        <v>9.6523099999999999</v>
      </c>
      <c r="C1758">
        <v>9.7233199999999993</v>
      </c>
      <c r="D1758">
        <v>9.7056299999999993</v>
      </c>
      <c r="E1758">
        <v>9.4472900000000006</v>
      </c>
      <c r="F1758">
        <v>9.5662400000000005</v>
      </c>
      <c r="G1758">
        <v>9.5253200000000007</v>
      </c>
      <c r="H1758">
        <v>9.4912500000000009</v>
      </c>
      <c r="I1758">
        <v>9.6844000000000001</v>
      </c>
      <c r="J1758">
        <v>9.6231500000000008</v>
      </c>
      <c r="K1758">
        <v>9.6387999999999998</v>
      </c>
      <c r="L1758">
        <v>9.7066700000000008</v>
      </c>
      <c r="M1758" t="s">
        <v>0</v>
      </c>
      <c r="O1758" t="s">
        <v>1</v>
      </c>
      <c r="Q1758" t="s">
        <v>164</v>
      </c>
      <c r="R1758" t="s">
        <v>16741</v>
      </c>
      <c r="T1758" t="s">
        <v>16742</v>
      </c>
      <c r="V1758" t="s">
        <v>431</v>
      </c>
      <c r="W1758">
        <v>0</v>
      </c>
      <c r="X1758" t="s">
        <v>7</v>
      </c>
      <c r="Y1758">
        <v>31</v>
      </c>
      <c r="Z1758">
        <v>10</v>
      </c>
      <c r="AA1758">
        <v>11</v>
      </c>
      <c r="AB1758">
        <v>10</v>
      </c>
      <c r="AC1758">
        <v>46.3</v>
      </c>
      <c r="AD1758">
        <v>1</v>
      </c>
      <c r="AF1758" t="s">
        <v>16745</v>
      </c>
      <c r="AG1758">
        <v>3.09992</v>
      </c>
      <c r="AH1758">
        <v>1.6125499999999999E-3</v>
      </c>
      <c r="AI1758">
        <v>0.18379899999999999</v>
      </c>
      <c r="AJ1758">
        <f t="shared" si="378"/>
        <v>-0.18379899999999999</v>
      </c>
      <c r="AK1758">
        <v>6.2249299999999996</v>
      </c>
      <c r="AL1758" t="str">
        <f t="shared" si="379"/>
        <v/>
      </c>
      <c r="AM1758" t="str">
        <f t="shared" si="380"/>
        <v/>
      </c>
      <c r="AN1758" t="str">
        <f t="shared" si="381"/>
        <v/>
      </c>
      <c r="AO1758" t="str">
        <f t="shared" si="382"/>
        <v/>
      </c>
      <c r="AQ1758">
        <v>0.523316</v>
      </c>
      <c r="AR1758">
        <v>0.34104600000000002</v>
      </c>
      <c r="AS1758">
        <v>2.80731E-2</v>
      </c>
      <c r="AT1758">
        <f t="shared" si="383"/>
        <v>-2.80731E-2</v>
      </c>
      <c r="AU1758">
        <v>1.1349400000000001</v>
      </c>
      <c r="AV1758" t="str">
        <f t="shared" si="384"/>
        <v/>
      </c>
      <c r="AW1758" t="str">
        <f t="shared" si="385"/>
        <v/>
      </c>
      <c r="AX1758" t="str">
        <f t="shared" si="386"/>
        <v/>
      </c>
      <c r="AY1758" t="str">
        <f t="shared" si="387"/>
        <v/>
      </c>
      <c r="BA1758" s="5" t="str">
        <f t="shared" si="388"/>
        <v/>
      </c>
      <c r="BB1758" s="5" t="str">
        <f t="shared" si="389"/>
        <v/>
      </c>
      <c r="BC1758" s="5" t="str">
        <f t="shared" si="390"/>
        <v/>
      </c>
      <c r="BD1758" s="5" t="str">
        <f t="shared" si="391"/>
        <v/>
      </c>
      <c r="BF1758" t="s">
        <v>16743</v>
      </c>
      <c r="BG1758" t="s">
        <v>16744</v>
      </c>
      <c r="BH1758" t="s">
        <v>16745</v>
      </c>
      <c r="BI1758" t="s">
        <v>7095</v>
      </c>
      <c r="BJ1758" t="s">
        <v>16746</v>
      </c>
      <c r="BK1758" t="s">
        <v>16747</v>
      </c>
    </row>
    <row r="1759" spans="1:63" x14ac:dyDescent="0.3">
      <c r="A1759">
        <v>10.2262</v>
      </c>
      <c r="B1759">
        <v>10.3202</v>
      </c>
      <c r="C1759">
        <v>10.331300000000001</v>
      </c>
      <c r="D1759">
        <v>10.244199999999999</v>
      </c>
      <c r="E1759">
        <v>10.0474</v>
      </c>
      <c r="F1759">
        <v>10.1539</v>
      </c>
      <c r="G1759">
        <v>10.0433</v>
      </c>
      <c r="H1759">
        <v>10.1431</v>
      </c>
      <c r="I1759">
        <v>10.702299999999999</v>
      </c>
      <c r="J1759">
        <v>10.7874</v>
      </c>
      <c r="K1759">
        <v>10.7637</v>
      </c>
      <c r="L1759">
        <v>10.817299999999999</v>
      </c>
      <c r="M1759" t="s">
        <v>0</v>
      </c>
      <c r="O1759" t="s">
        <v>1</v>
      </c>
      <c r="P1759" t="s">
        <v>1</v>
      </c>
      <c r="Q1759" t="s">
        <v>2</v>
      </c>
      <c r="R1759" t="s">
        <v>13747</v>
      </c>
      <c r="T1759" t="s">
        <v>13748</v>
      </c>
      <c r="V1759" t="s">
        <v>7230</v>
      </c>
      <c r="W1759">
        <v>0</v>
      </c>
      <c r="X1759" t="s">
        <v>7</v>
      </c>
      <c r="Y1759">
        <v>28</v>
      </c>
      <c r="Z1759">
        <v>13</v>
      </c>
      <c r="AA1759">
        <v>17</v>
      </c>
      <c r="AB1759">
        <v>13</v>
      </c>
      <c r="AC1759">
        <v>67.599999999999994</v>
      </c>
      <c r="AD1759">
        <v>1</v>
      </c>
      <c r="AF1759" t="s">
        <v>13751</v>
      </c>
      <c r="AG1759">
        <v>2.43106</v>
      </c>
      <c r="AH1759">
        <v>6.2831700000000002E-3</v>
      </c>
      <c r="AI1759">
        <v>0.18353700000000001</v>
      </c>
      <c r="AJ1759">
        <f t="shared" si="378"/>
        <v>-0.18353700000000001</v>
      </c>
      <c r="AK1759">
        <v>4.59633</v>
      </c>
      <c r="AL1759" t="str">
        <f t="shared" si="379"/>
        <v/>
      </c>
      <c r="AM1759" t="str">
        <f t="shared" si="380"/>
        <v/>
      </c>
      <c r="AN1759" t="str">
        <f t="shared" si="381"/>
        <v/>
      </c>
      <c r="AO1759" t="str">
        <f t="shared" si="382"/>
        <v/>
      </c>
      <c r="AQ1759">
        <v>4.9945300000000001</v>
      </c>
      <c r="AR1759" s="1">
        <v>3.89756E-5</v>
      </c>
      <c r="AS1759">
        <v>-0.48719499999999999</v>
      </c>
      <c r="AT1759">
        <f t="shared" si="383"/>
        <v>0.48719499999999999</v>
      </c>
      <c r="AU1759">
        <v>-13.5261</v>
      </c>
      <c r="AV1759" t="str">
        <f t="shared" si="384"/>
        <v/>
      </c>
      <c r="AW1759" t="str">
        <f t="shared" si="385"/>
        <v/>
      </c>
      <c r="AX1759" t="str">
        <f t="shared" si="386"/>
        <v/>
      </c>
      <c r="AY1759" t="str">
        <f t="shared" si="387"/>
        <v/>
      </c>
      <c r="BA1759" s="5" t="str">
        <f t="shared" si="388"/>
        <v/>
      </c>
      <c r="BB1759" s="5" t="str">
        <f t="shared" si="389"/>
        <v/>
      </c>
      <c r="BC1759" s="5" t="str">
        <f t="shared" si="390"/>
        <v/>
      </c>
      <c r="BD1759" s="5" t="str">
        <f t="shared" si="391"/>
        <v/>
      </c>
      <c r="BF1759" t="s">
        <v>13749</v>
      </c>
      <c r="BG1759" t="s">
        <v>13750</v>
      </c>
      <c r="BH1759" t="s">
        <v>13751</v>
      </c>
      <c r="BI1759" t="s">
        <v>19</v>
      </c>
      <c r="BJ1759" t="s">
        <v>13752</v>
      </c>
      <c r="BK1759" t="s">
        <v>13753</v>
      </c>
    </row>
    <row r="1760" spans="1:63" x14ac:dyDescent="0.3">
      <c r="A1760">
        <v>8.9553600000000007</v>
      </c>
      <c r="B1760">
        <v>9.0631299999999992</v>
      </c>
      <c r="C1760">
        <v>9.0204199999999997</v>
      </c>
      <c r="D1760">
        <v>9.0115099999999995</v>
      </c>
      <c r="E1760">
        <v>8.8018699999999992</v>
      </c>
      <c r="F1760">
        <v>8.8432899999999997</v>
      </c>
      <c r="G1760">
        <v>8.7565600000000003</v>
      </c>
      <c r="H1760">
        <v>8.9155800000000003</v>
      </c>
      <c r="I1760">
        <v>9.2665500000000005</v>
      </c>
      <c r="J1760">
        <v>9.3828399999999998</v>
      </c>
      <c r="K1760">
        <v>9.3549100000000003</v>
      </c>
      <c r="L1760">
        <v>9.3351699999999997</v>
      </c>
      <c r="M1760" t="s">
        <v>0</v>
      </c>
      <c r="O1760" t="s">
        <v>1</v>
      </c>
      <c r="P1760" t="s">
        <v>1</v>
      </c>
      <c r="Q1760" t="s">
        <v>2</v>
      </c>
      <c r="R1760" t="s">
        <v>23331</v>
      </c>
      <c r="S1760" t="s">
        <v>24555</v>
      </c>
      <c r="T1760" t="s">
        <v>27407</v>
      </c>
      <c r="V1760" t="s">
        <v>27408</v>
      </c>
      <c r="W1760">
        <v>0</v>
      </c>
      <c r="X1760" t="s">
        <v>7</v>
      </c>
      <c r="Y1760">
        <v>12</v>
      </c>
      <c r="Z1760">
        <v>6</v>
      </c>
      <c r="AA1760">
        <v>6</v>
      </c>
      <c r="AB1760">
        <v>6</v>
      </c>
      <c r="AC1760">
        <v>50.7</v>
      </c>
      <c r="AD1760">
        <v>1</v>
      </c>
      <c r="AF1760" t="s">
        <v>27411</v>
      </c>
      <c r="AG1760">
        <v>2.40422</v>
      </c>
      <c r="AH1760">
        <v>6.6321499999999999E-3</v>
      </c>
      <c r="AI1760">
        <v>0.183279</v>
      </c>
      <c r="AJ1760">
        <f t="shared" si="378"/>
        <v>-0.183279</v>
      </c>
      <c r="AK1760">
        <v>4.5377700000000001</v>
      </c>
      <c r="AL1760" t="str">
        <f t="shared" si="379"/>
        <v/>
      </c>
      <c r="AM1760" t="str">
        <f t="shared" si="380"/>
        <v/>
      </c>
      <c r="AN1760" t="str">
        <f t="shared" si="381"/>
        <v/>
      </c>
      <c r="AO1760" t="str">
        <f t="shared" si="382"/>
        <v/>
      </c>
      <c r="AQ1760">
        <v>4.1603000000000003</v>
      </c>
      <c r="AR1760">
        <v>1.94217E-4</v>
      </c>
      <c r="AS1760">
        <v>-0.32226300000000002</v>
      </c>
      <c r="AT1760">
        <f t="shared" si="383"/>
        <v>0.32226300000000002</v>
      </c>
      <c r="AU1760">
        <v>-9.6938800000000001</v>
      </c>
      <c r="AV1760" t="str">
        <f t="shared" si="384"/>
        <v/>
      </c>
      <c r="AW1760" t="str">
        <f t="shared" si="385"/>
        <v/>
      </c>
      <c r="AX1760" t="str">
        <f t="shared" si="386"/>
        <v/>
      </c>
      <c r="AY1760" t="str">
        <f t="shared" si="387"/>
        <v/>
      </c>
      <c r="BA1760" s="5" t="str">
        <f t="shared" si="388"/>
        <v/>
      </c>
      <c r="BB1760" s="5" t="str">
        <f t="shared" si="389"/>
        <v/>
      </c>
      <c r="BC1760" s="5" t="str">
        <f t="shared" si="390"/>
        <v/>
      </c>
      <c r="BD1760" s="5" t="str">
        <f t="shared" si="391"/>
        <v/>
      </c>
      <c r="BF1760" t="s">
        <v>27409</v>
      </c>
      <c r="BG1760" t="s">
        <v>27410</v>
      </c>
      <c r="BH1760" t="s">
        <v>27411</v>
      </c>
      <c r="BK1760" t="s">
        <v>27412</v>
      </c>
    </row>
    <row r="1761" spans="1:63" x14ac:dyDescent="0.3">
      <c r="A1761">
        <v>4.5545900000000001</v>
      </c>
      <c r="B1761">
        <v>4.1937699999999998</v>
      </c>
      <c r="C1761">
        <v>4.7970100000000002</v>
      </c>
      <c r="D1761">
        <v>4.9116900000000001</v>
      </c>
      <c r="E1761">
        <v>4.67807</v>
      </c>
      <c r="F1761">
        <v>4.2172299999999998</v>
      </c>
      <c r="G1761">
        <v>4.4396199999999997</v>
      </c>
      <c r="H1761">
        <v>4.3923199999999998</v>
      </c>
      <c r="I1761">
        <v>4.8328899999999999</v>
      </c>
      <c r="J1761">
        <v>4.4659700000000004</v>
      </c>
      <c r="K1761">
        <v>4.7548899999999996</v>
      </c>
      <c r="L1761">
        <v>4.8479999999999999</v>
      </c>
      <c r="M1761" t="s">
        <v>0</v>
      </c>
      <c r="R1761" t="s">
        <v>38209</v>
      </c>
      <c r="S1761" t="s">
        <v>38210</v>
      </c>
      <c r="T1761" t="s">
        <v>3208</v>
      </c>
      <c r="U1761" t="s">
        <v>684</v>
      </c>
      <c r="V1761" t="s">
        <v>38211</v>
      </c>
      <c r="W1761">
        <v>0</v>
      </c>
      <c r="X1761" t="s">
        <v>7</v>
      </c>
      <c r="Y1761">
        <v>3</v>
      </c>
      <c r="Z1761">
        <v>1</v>
      </c>
      <c r="AA1761">
        <v>1</v>
      </c>
      <c r="AB1761">
        <v>1</v>
      </c>
      <c r="AC1761">
        <v>52.3</v>
      </c>
      <c r="AD1761">
        <v>1</v>
      </c>
      <c r="AF1761" t="s">
        <v>38214</v>
      </c>
      <c r="AG1761">
        <v>0.441274</v>
      </c>
      <c r="AH1761">
        <v>0.40849099999999999</v>
      </c>
      <c r="AI1761">
        <v>0.18245500000000001</v>
      </c>
      <c r="AJ1761">
        <f t="shared" si="378"/>
        <v>-0.18245500000000001</v>
      </c>
      <c r="AK1761">
        <v>0.98643199999999998</v>
      </c>
      <c r="AL1761" t="str">
        <f t="shared" si="379"/>
        <v/>
      </c>
      <c r="AM1761" t="str">
        <f t="shared" si="380"/>
        <v/>
      </c>
      <c r="AN1761" t="str">
        <f t="shared" si="381"/>
        <v/>
      </c>
      <c r="AO1761" t="str">
        <f t="shared" si="382"/>
        <v/>
      </c>
      <c r="AQ1761">
        <v>0.24911900000000001</v>
      </c>
      <c r="AR1761">
        <v>0.60374000000000005</v>
      </c>
      <c r="AS1761">
        <v>-0.11117100000000001</v>
      </c>
      <c r="AT1761">
        <f t="shared" si="383"/>
        <v>0.11117100000000001</v>
      </c>
      <c r="AU1761">
        <v>-0.61121199999999998</v>
      </c>
      <c r="AV1761" t="str">
        <f t="shared" si="384"/>
        <v/>
      </c>
      <c r="AW1761" t="str">
        <f t="shared" si="385"/>
        <v/>
      </c>
      <c r="AX1761" t="str">
        <f t="shared" si="386"/>
        <v/>
      </c>
      <c r="AY1761" t="str">
        <f t="shared" si="387"/>
        <v/>
      </c>
      <c r="BA1761" s="5" t="str">
        <f t="shared" si="388"/>
        <v/>
      </c>
      <c r="BB1761" s="5" t="str">
        <f t="shared" si="389"/>
        <v/>
      </c>
      <c r="BC1761" s="5" t="str">
        <f t="shared" si="390"/>
        <v/>
      </c>
      <c r="BD1761" s="5" t="str">
        <f t="shared" si="391"/>
        <v/>
      </c>
      <c r="BF1761" t="s">
        <v>38212</v>
      </c>
      <c r="BG1761" t="s">
        <v>38213</v>
      </c>
      <c r="BH1761" t="s">
        <v>38214</v>
      </c>
      <c r="BI1761" t="s">
        <v>684</v>
      </c>
      <c r="BJ1761" t="s">
        <v>3373</v>
      </c>
      <c r="BK1761" t="s">
        <v>38215</v>
      </c>
    </row>
    <row r="1762" spans="1:63" x14ac:dyDescent="0.3">
      <c r="A1762">
        <v>6.0045000000000002</v>
      </c>
      <c r="B1762">
        <v>6.1996700000000002</v>
      </c>
      <c r="C1762">
        <v>6.0617799999999997</v>
      </c>
      <c r="D1762">
        <v>6.2630299999999997</v>
      </c>
      <c r="E1762">
        <v>5.8629499999999997</v>
      </c>
      <c r="F1762">
        <v>5.9864100000000002</v>
      </c>
      <c r="G1762">
        <v>5.9611599999999996</v>
      </c>
      <c r="H1762">
        <v>5.9886799999999996</v>
      </c>
      <c r="I1762">
        <v>6.4870400000000004</v>
      </c>
      <c r="J1762">
        <v>6.3416300000000003</v>
      </c>
      <c r="K1762">
        <v>6.0703899999999997</v>
      </c>
      <c r="L1762">
        <v>6.3092499999999996</v>
      </c>
      <c r="M1762" t="s">
        <v>0</v>
      </c>
      <c r="O1762" t="s">
        <v>1</v>
      </c>
      <c r="Q1762" t="s">
        <v>164</v>
      </c>
      <c r="R1762" t="s">
        <v>39430</v>
      </c>
      <c r="S1762" t="s">
        <v>39431</v>
      </c>
      <c r="T1762" t="s">
        <v>22569</v>
      </c>
      <c r="V1762" t="s">
        <v>39432</v>
      </c>
      <c r="W1762">
        <v>0</v>
      </c>
      <c r="X1762" t="s">
        <v>7</v>
      </c>
      <c r="Y1762">
        <v>4</v>
      </c>
      <c r="Z1762">
        <v>1</v>
      </c>
      <c r="AA1762">
        <v>1</v>
      </c>
      <c r="AB1762">
        <v>1</v>
      </c>
      <c r="AC1762">
        <v>24.6</v>
      </c>
      <c r="AD1762">
        <v>1</v>
      </c>
      <c r="AF1762" t="s">
        <v>39435</v>
      </c>
      <c r="AG1762">
        <v>1.46811</v>
      </c>
      <c r="AH1762">
        <v>4.7067299999999999E-2</v>
      </c>
      <c r="AI1762">
        <v>0.182445</v>
      </c>
      <c r="AJ1762">
        <f t="shared" si="378"/>
        <v>-0.182445</v>
      </c>
      <c r="AK1762">
        <v>2.7334000000000001</v>
      </c>
      <c r="AL1762" t="str">
        <f t="shared" si="379"/>
        <v/>
      </c>
      <c r="AM1762" t="str">
        <f t="shared" si="380"/>
        <v/>
      </c>
      <c r="AN1762" t="str">
        <f t="shared" si="381"/>
        <v/>
      </c>
      <c r="AO1762" t="str">
        <f t="shared" si="382"/>
        <v/>
      </c>
      <c r="AQ1762">
        <v>0.80382500000000001</v>
      </c>
      <c r="AR1762">
        <v>0.18829699999999999</v>
      </c>
      <c r="AS1762">
        <v>-0.16983000000000001</v>
      </c>
      <c r="AT1762">
        <f t="shared" si="383"/>
        <v>0.16983000000000001</v>
      </c>
      <c r="AU1762">
        <v>-1.61656</v>
      </c>
      <c r="AV1762" t="str">
        <f t="shared" si="384"/>
        <v/>
      </c>
      <c r="AW1762" t="str">
        <f t="shared" si="385"/>
        <v/>
      </c>
      <c r="AX1762" t="str">
        <f t="shared" si="386"/>
        <v/>
      </c>
      <c r="AY1762" t="str">
        <f t="shared" si="387"/>
        <v/>
      </c>
      <c r="BA1762" s="5" t="str">
        <f t="shared" si="388"/>
        <v/>
      </c>
      <c r="BB1762" s="5" t="str">
        <f t="shared" si="389"/>
        <v/>
      </c>
      <c r="BC1762" s="5" t="str">
        <f t="shared" si="390"/>
        <v/>
      </c>
      <c r="BD1762" s="5" t="str">
        <f t="shared" si="391"/>
        <v/>
      </c>
      <c r="BF1762" t="s">
        <v>39433</v>
      </c>
      <c r="BG1762" t="s">
        <v>39434</v>
      </c>
      <c r="BH1762" t="s">
        <v>39435</v>
      </c>
      <c r="BJ1762" t="s">
        <v>1382</v>
      </c>
      <c r="BK1762" t="s">
        <v>39436</v>
      </c>
    </row>
    <row r="1763" spans="1:63" x14ac:dyDescent="0.3">
      <c r="A1763">
        <v>11.169</v>
      </c>
      <c r="B1763">
        <v>11.184799999999999</v>
      </c>
      <c r="C1763">
        <v>11.1777</v>
      </c>
      <c r="D1763">
        <v>11.225</v>
      </c>
      <c r="E1763">
        <v>10.9566</v>
      </c>
      <c r="F1763">
        <v>10.982699999999999</v>
      </c>
      <c r="G1763">
        <v>11.0116</v>
      </c>
      <c r="H1763">
        <v>11.0769</v>
      </c>
      <c r="I1763">
        <v>10.861599999999999</v>
      </c>
      <c r="J1763">
        <v>10.851000000000001</v>
      </c>
      <c r="K1763">
        <v>10.8482</v>
      </c>
      <c r="L1763">
        <v>10.875500000000001</v>
      </c>
      <c r="M1763" t="s">
        <v>0</v>
      </c>
      <c r="O1763" t="s">
        <v>1</v>
      </c>
      <c r="P1763" t="s">
        <v>1</v>
      </c>
      <c r="Q1763" t="s">
        <v>2</v>
      </c>
      <c r="R1763" t="s">
        <v>11594</v>
      </c>
      <c r="S1763" t="s">
        <v>11595</v>
      </c>
      <c r="T1763" t="s">
        <v>11596</v>
      </c>
      <c r="V1763" t="s">
        <v>11597</v>
      </c>
      <c r="W1763">
        <v>0</v>
      </c>
      <c r="X1763" t="s">
        <v>7</v>
      </c>
      <c r="Y1763">
        <v>32</v>
      </c>
      <c r="Z1763">
        <v>13</v>
      </c>
      <c r="AA1763">
        <v>29</v>
      </c>
      <c r="AB1763">
        <v>13</v>
      </c>
      <c r="AC1763">
        <v>42.6</v>
      </c>
      <c r="AD1763">
        <v>1</v>
      </c>
      <c r="AF1763" t="s">
        <v>11600</v>
      </c>
      <c r="AG1763">
        <v>3.1444100000000001</v>
      </c>
      <c r="AH1763">
        <v>1.4729400000000001E-3</v>
      </c>
      <c r="AI1763">
        <v>0.18216499999999999</v>
      </c>
      <c r="AJ1763">
        <f t="shared" si="378"/>
        <v>-0.18216499999999999</v>
      </c>
      <c r="AK1763">
        <v>6.3463000000000003</v>
      </c>
      <c r="AL1763" t="str">
        <f t="shared" si="379"/>
        <v/>
      </c>
      <c r="AM1763" t="str">
        <f t="shared" si="380"/>
        <v/>
      </c>
      <c r="AN1763" t="str">
        <f t="shared" si="381"/>
        <v/>
      </c>
      <c r="AO1763" t="str">
        <f t="shared" si="382"/>
        <v/>
      </c>
      <c r="AQ1763">
        <v>6.4451400000000003</v>
      </c>
      <c r="AR1763" s="1">
        <v>3.2493200000000001E-6</v>
      </c>
      <c r="AS1763">
        <v>0.33005200000000001</v>
      </c>
      <c r="AT1763">
        <f t="shared" si="383"/>
        <v>-0.33005200000000001</v>
      </c>
      <c r="AU1763">
        <v>23.827400000000001</v>
      </c>
      <c r="AV1763" t="str">
        <f t="shared" si="384"/>
        <v/>
      </c>
      <c r="AW1763" t="str">
        <f t="shared" si="385"/>
        <v/>
      </c>
      <c r="AX1763" t="str">
        <f t="shared" si="386"/>
        <v/>
      </c>
      <c r="AY1763" t="str">
        <f t="shared" si="387"/>
        <v/>
      </c>
      <c r="BA1763" s="5" t="str">
        <f t="shared" si="388"/>
        <v/>
      </c>
      <c r="BB1763" s="5" t="str">
        <f t="shared" si="389"/>
        <v/>
      </c>
      <c r="BC1763" s="5" t="str">
        <f t="shared" si="390"/>
        <v/>
      </c>
      <c r="BD1763" s="5" t="str">
        <f t="shared" si="391"/>
        <v/>
      </c>
      <c r="BF1763" t="s">
        <v>11598</v>
      </c>
      <c r="BG1763" t="s">
        <v>11599</v>
      </c>
      <c r="BH1763" t="s">
        <v>11600</v>
      </c>
      <c r="BJ1763" t="s">
        <v>11601</v>
      </c>
      <c r="BK1763" t="s">
        <v>11602</v>
      </c>
    </row>
    <row r="1764" spans="1:63" x14ac:dyDescent="0.3">
      <c r="A1764">
        <v>11.152699999999999</v>
      </c>
      <c r="B1764">
        <v>11.1843</v>
      </c>
      <c r="C1764">
        <v>11.1839</v>
      </c>
      <c r="D1764">
        <v>11.153700000000001</v>
      </c>
      <c r="E1764">
        <v>11.008699999999999</v>
      </c>
      <c r="F1764">
        <v>10.928000000000001</v>
      </c>
      <c r="G1764">
        <v>10.988899999999999</v>
      </c>
      <c r="H1764">
        <v>11.022</v>
      </c>
      <c r="I1764">
        <v>11.3545</v>
      </c>
      <c r="J1764">
        <v>11.2812</v>
      </c>
      <c r="K1764">
        <v>11.287000000000001</v>
      </c>
      <c r="L1764">
        <v>11.199400000000001</v>
      </c>
      <c r="M1764" t="s">
        <v>0</v>
      </c>
      <c r="O1764" t="s">
        <v>1</v>
      </c>
      <c r="P1764" t="s">
        <v>1</v>
      </c>
      <c r="Q1764" t="s">
        <v>2</v>
      </c>
      <c r="R1764" t="s">
        <v>20678</v>
      </c>
      <c r="S1764" t="s">
        <v>20679</v>
      </c>
      <c r="T1764" t="s">
        <v>20680</v>
      </c>
      <c r="V1764" t="s">
        <v>20681</v>
      </c>
      <c r="W1764">
        <v>0</v>
      </c>
      <c r="X1764" t="s">
        <v>7</v>
      </c>
      <c r="Y1764">
        <v>48</v>
      </c>
      <c r="Z1764">
        <v>5</v>
      </c>
      <c r="AA1764">
        <v>21</v>
      </c>
      <c r="AB1764">
        <v>5</v>
      </c>
      <c r="AC1764">
        <v>11.5</v>
      </c>
      <c r="AD1764">
        <v>1</v>
      </c>
      <c r="AF1764" t="s">
        <v>20684</v>
      </c>
      <c r="AG1764">
        <v>3.7043900000000001</v>
      </c>
      <c r="AH1764">
        <v>4.87271E-4</v>
      </c>
      <c r="AI1764">
        <v>0.18176300000000001</v>
      </c>
      <c r="AJ1764">
        <f t="shared" si="378"/>
        <v>-0.18176300000000001</v>
      </c>
      <c r="AK1764">
        <v>8.04284</v>
      </c>
      <c r="AL1764" t="str">
        <f t="shared" si="379"/>
        <v/>
      </c>
      <c r="AM1764" t="str">
        <f t="shared" si="380"/>
        <v/>
      </c>
      <c r="AN1764" t="str">
        <f t="shared" si="381"/>
        <v/>
      </c>
      <c r="AO1764" t="str">
        <f t="shared" si="382"/>
        <v/>
      </c>
      <c r="AQ1764">
        <v>1.8351599999999999</v>
      </c>
      <c r="AR1764">
        <v>2.11866E-2</v>
      </c>
      <c r="AS1764">
        <v>-0.111885</v>
      </c>
      <c r="AT1764">
        <f t="shared" si="383"/>
        <v>0.111885</v>
      </c>
      <c r="AU1764">
        <v>-3.3932799999999999</v>
      </c>
      <c r="AV1764" t="str">
        <f t="shared" si="384"/>
        <v/>
      </c>
      <c r="AW1764" t="str">
        <f t="shared" si="385"/>
        <v/>
      </c>
      <c r="AX1764" t="str">
        <f t="shared" si="386"/>
        <v/>
      </c>
      <c r="AY1764" t="str">
        <f t="shared" si="387"/>
        <v/>
      </c>
      <c r="BA1764" s="5" t="str">
        <f t="shared" si="388"/>
        <v/>
      </c>
      <c r="BB1764" s="5" t="str">
        <f t="shared" si="389"/>
        <v/>
      </c>
      <c r="BC1764" s="5" t="str">
        <f t="shared" si="390"/>
        <v/>
      </c>
      <c r="BD1764" s="5" t="str">
        <f t="shared" si="391"/>
        <v/>
      </c>
      <c r="BF1764" t="s">
        <v>20682</v>
      </c>
      <c r="BG1764" t="s">
        <v>20683</v>
      </c>
      <c r="BH1764" t="s">
        <v>20684</v>
      </c>
      <c r="BK1764" t="s">
        <v>20685</v>
      </c>
    </row>
    <row r="1765" spans="1:63" x14ac:dyDescent="0.3">
      <c r="A1765">
        <v>13.126300000000001</v>
      </c>
      <c r="B1765">
        <v>13.1196</v>
      </c>
      <c r="C1765">
        <v>13.1592</v>
      </c>
      <c r="D1765">
        <v>13.145</v>
      </c>
      <c r="E1765">
        <v>12.9575</v>
      </c>
      <c r="F1765">
        <v>12.9536</v>
      </c>
      <c r="G1765">
        <v>12.9717</v>
      </c>
      <c r="H1765">
        <v>12.9414</v>
      </c>
      <c r="I1765">
        <v>12.5459</v>
      </c>
      <c r="J1765">
        <v>12.5787</v>
      </c>
      <c r="K1765">
        <v>12.6053</v>
      </c>
      <c r="L1765">
        <v>12.596299999999999</v>
      </c>
      <c r="M1765" t="s">
        <v>0</v>
      </c>
      <c r="O1765" t="s">
        <v>1</v>
      </c>
      <c r="P1765" t="s">
        <v>1</v>
      </c>
      <c r="Q1765" t="s">
        <v>2</v>
      </c>
      <c r="R1765" t="s">
        <v>1645</v>
      </c>
      <c r="S1765" t="s">
        <v>1072</v>
      </c>
      <c r="T1765" t="s">
        <v>1646</v>
      </c>
      <c r="V1765" t="s">
        <v>1074</v>
      </c>
      <c r="W1765">
        <v>0</v>
      </c>
      <c r="X1765" t="s">
        <v>7</v>
      </c>
      <c r="Y1765">
        <v>37</v>
      </c>
      <c r="Z1765">
        <v>45</v>
      </c>
      <c r="AA1765">
        <v>85</v>
      </c>
      <c r="AB1765">
        <v>45</v>
      </c>
      <c r="AC1765">
        <v>147.1</v>
      </c>
      <c r="AD1765">
        <v>1</v>
      </c>
      <c r="AF1765" t="s">
        <v>1649</v>
      </c>
      <c r="AG1765">
        <v>5.5132099999999999</v>
      </c>
      <c r="AH1765" s="1">
        <v>1.70155E-5</v>
      </c>
      <c r="AI1765">
        <v>0.18149899999999999</v>
      </c>
      <c r="AJ1765">
        <f t="shared" si="378"/>
        <v>-0.18149899999999999</v>
      </c>
      <c r="AK1765">
        <v>16.5825</v>
      </c>
      <c r="AL1765" t="str">
        <f t="shared" si="379"/>
        <v/>
      </c>
      <c r="AM1765" t="str">
        <f t="shared" si="380"/>
        <v/>
      </c>
      <c r="AN1765" t="str">
        <f t="shared" si="381"/>
        <v/>
      </c>
      <c r="AO1765" t="str">
        <f t="shared" si="382"/>
        <v/>
      </c>
      <c r="AQ1765">
        <v>7.4403499999999996</v>
      </c>
      <c r="AR1765" s="1">
        <v>7.5335200000000001E-7</v>
      </c>
      <c r="AS1765">
        <v>0.55602200000000002</v>
      </c>
      <c r="AT1765">
        <f t="shared" si="383"/>
        <v>-0.55602200000000002</v>
      </c>
      <c r="AU1765">
        <v>34.995600000000003</v>
      </c>
      <c r="AV1765" t="str">
        <f t="shared" si="384"/>
        <v/>
      </c>
      <c r="AW1765" t="str">
        <f t="shared" si="385"/>
        <v/>
      </c>
      <c r="AX1765" t="str">
        <f t="shared" si="386"/>
        <v/>
      </c>
      <c r="AY1765" t="str">
        <f t="shared" si="387"/>
        <v/>
      </c>
      <c r="BA1765" s="5" t="str">
        <f t="shared" si="388"/>
        <v/>
      </c>
      <c r="BB1765" s="5" t="str">
        <f t="shared" si="389"/>
        <v/>
      </c>
      <c r="BC1765" s="5" t="str">
        <f t="shared" si="390"/>
        <v/>
      </c>
      <c r="BD1765" s="5" t="str">
        <f t="shared" si="391"/>
        <v/>
      </c>
      <c r="BF1765" t="s">
        <v>1647</v>
      </c>
      <c r="BG1765" t="s">
        <v>1648</v>
      </c>
      <c r="BH1765" t="s">
        <v>1649</v>
      </c>
      <c r="BJ1765" t="s">
        <v>1078</v>
      </c>
      <c r="BK1765" t="s">
        <v>1650</v>
      </c>
    </row>
    <row r="1766" spans="1:63" x14ac:dyDescent="0.3">
      <c r="A1766">
        <v>4.1937699999999998</v>
      </c>
      <c r="B1766">
        <v>4.15381</v>
      </c>
      <c r="C1766">
        <v>3.8176199999999998</v>
      </c>
      <c r="D1766">
        <v>4.0874600000000001</v>
      </c>
      <c r="E1766">
        <v>3.80735</v>
      </c>
      <c r="F1766">
        <v>3.76553</v>
      </c>
      <c r="G1766">
        <v>4.1375000000000002</v>
      </c>
      <c r="H1766">
        <v>3.8176199999999998</v>
      </c>
      <c r="I1766">
        <v>4.5789400000000002</v>
      </c>
      <c r="J1766">
        <v>4.6438600000000001</v>
      </c>
      <c r="K1766">
        <v>4.5849599999999997</v>
      </c>
      <c r="L1766">
        <v>4.8728300000000004</v>
      </c>
      <c r="M1766" t="s">
        <v>0</v>
      </c>
      <c r="P1766" t="s">
        <v>1</v>
      </c>
      <c r="Q1766" t="s">
        <v>116</v>
      </c>
      <c r="R1766" t="s">
        <v>42780</v>
      </c>
      <c r="S1766" t="s">
        <v>42781</v>
      </c>
      <c r="T1766" t="s">
        <v>42782</v>
      </c>
      <c r="V1766" t="s">
        <v>42783</v>
      </c>
      <c r="W1766">
        <v>0</v>
      </c>
      <c r="X1766" t="s">
        <v>7</v>
      </c>
      <c r="Y1766">
        <v>0</v>
      </c>
      <c r="Z1766">
        <v>1</v>
      </c>
      <c r="AA1766">
        <v>1</v>
      </c>
      <c r="AB1766">
        <v>1</v>
      </c>
      <c r="AC1766">
        <v>208.3</v>
      </c>
      <c r="AD1766">
        <v>1</v>
      </c>
      <c r="AF1766" t="s">
        <v>42786</v>
      </c>
      <c r="AG1766">
        <v>0.73533300000000001</v>
      </c>
      <c r="AH1766">
        <v>0.21998599999999999</v>
      </c>
      <c r="AI1766">
        <v>0.18116199999999999</v>
      </c>
      <c r="AJ1766">
        <f t="shared" si="378"/>
        <v>-0.18116199999999999</v>
      </c>
      <c r="AK1766">
        <v>1.5013700000000001</v>
      </c>
      <c r="AL1766" t="str">
        <f t="shared" si="379"/>
        <v/>
      </c>
      <c r="AM1766" t="str">
        <f t="shared" si="380"/>
        <v/>
      </c>
      <c r="AN1766" t="str">
        <f t="shared" si="381"/>
        <v/>
      </c>
      <c r="AO1766" t="str">
        <f t="shared" si="382"/>
        <v/>
      </c>
      <c r="AQ1766">
        <v>2.8400300000000001</v>
      </c>
      <c r="AR1766">
        <v>2.64737E-3</v>
      </c>
      <c r="AS1766">
        <v>-0.60698099999999999</v>
      </c>
      <c r="AT1766">
        <f t="shared" si="383"/>
        <v>0.60698099999999999</v>
      </c>
      <c r="AU1766">
        <v>-5.5505699999999996</v>
      </c>
      <c r="AV1766" t="str">
        <f t="shared" si="384"/>
        <v/>
      </c>
      <c r="AW1766" t="str">
        <f t="shared" si="385"/>
        <v>+</v>
      </c>
      <c r="AX1766" t="str">
        <f t="shared" si="386"/>
        <v/>
      </c>
      <c r="AY1766" t="str">
        <f t="shared" si="387"/>
        <v/>
      </c>
      <c r="BA1766" s="5" t="str">
        <f t="shared" si="388"/>
        <v/>
      </c>
      <c r="BB1766" s="5" t="str">
        <f t="shared" si="389"/>
        <v/>
      </c>
      <c r="BC1766" s="5" t="str">
        <f t="shared" si="390"/>
        <v/>
      </c>
      <c r="BD1766" s="5" t="str">
        <f t="shared" si="391"/>
        <v/>
      </c>
      <c r="BF1766" t="s">
        <v>42784</v>
      </c>
      <c r="BG1766" t="s">
        <v>42785</v>
      </c>
      <c r="BH1766" t="s">
        <v>42786</v>
      </c>
      <c r="BJ1766" t="s">
        <v>42787</v>
      </c>
      <c r="BK1766" t="s">
        <v>42788</v>
      </c>
    </row>
    <row r="1767" spans="1:63" x14ac:dyDescent="0.3">
      <c r="A1767">
        <v>11.706099999999999</v>
      </c>
      <c r="B1767">
        <v>11.7211</v>
      </c>
      <c r="C1767">
        <v>11.7544</v>
      </c>
      <c r="D1767">
        <v>11.7438</v>
      </c>
      <c r="E1767">
        <v>11.497999999999999</v>
      </c>
      <c r="F1767">
        <v>11.5932</v>
      </c>
      <c r="G1767">
        <v>11.555899999999999</v>
      </c>
      <c r="H1767">
        <v>11.554</v>
      </c>
      <c r="I1767">
        <v>11.4152</v>
      </c>
      <c r="J1767">
        <v>11.4245</v>
      </c>
      <c r="K1767">
        <v>11.4438</v>
      </c>
      <c r="L1767">
        <v>11.4336</v>
      </c>
      <c r="M1767" t="s">
        <v>0</v>
      </c>
      <c r="O1767" t="s">
        <v>1</v>
      </c>
      <c r="P1767" t="s">
        <v>1</v>
      </c>
      <c r="Q1767" t="s">
        <v>2</v>
      </c>
      <c r="R1767" t="s">
        <v>9970</v>
      </c>
      <c r="S1767" t="s">
        <v>9971</v>
      </c>
      <c r="T1767" t="s">
        <v>9972</v>
      </c>
      <c r="V1767" t="s">
        <v>9973</v>
      </c>
      <c r="W1767">
        <v>0</v>
      </c>
      <c r="X1767" t="s">
        <v>7</v>
      </c>
      <c r="Y1767">
        <v>27</v>
      </c>
      <c r="Z1767">
        <v>20</v>
      </c>
      <c r="AA1767">
        <v>29</v>
      </c>
      <c r="AB1767">
        <v>20</v>
      </c>
      <c r="AC1767">
        <v>88.8</v>
      </c>
      <c r="AD1767">
        <v>1</v>
      </c>
      <c r="AF1767" t="s">
        <v>9976</v>
      </c>
      <c r="AG1767">
        <v>3.7098200000000001</v>
      </c>
      <c r="AH1767">
        <v>4.8141900000000002E-4</v>
      </c>
      <c r="AI1767">
        <v>0.181091</v>
      </c>
      <c r="AJ1767">
        <f t="shared" si="378"/>
        <v>-0.181091</v>
      </c>
      <c r="AK1767">
        <v>8.0609800000000007</v>
      </c>
      <c r="AL1767" t="str">
        <f t="shared" si="379"/>
        <v/>
      </c>
      <c r="AM1767" t="str">
        <f t="shared" si="380"/>
        <v/>
      </c>
      <c r="AN1767" t="str">
        <f t="shared" si="381"/>
        <v/>
      </c>
      <c r="AO1767" t="str">
        <f t="shared" si="382"/>
        <v/>
      </c>
      <c r="AQ1767">
        <v>6.4774000000000003</v>
      </c>
      <c r="AR1767" s="1">
        <v>3.07068E-6</v>
      </c>
      <c r="AS1767">
        <v>0.30205199999999999</v>
      </c>
      <c r="AT1767">
        <f t="shared" si="383"/>
        <v>-0.30205199999999999</v>
      </c>
      <c r="AU1767">
        <v>24.126899999999999</v>
      </c>
      <c r="AV1767" t="str">
        <f t="shared" si="384"/>
        <v/>
      </c>
      <c r="AW1767" t="str">
        <f t="shared" si="385"/>
        <v/>
      </c>
      <c r="AX1767" t="str">
        <f t="shared" si="386"/>
        <v/>
      </c>
      <c r="AY1767" t="str">
        <f t="shared" si="387"/>
        <v/>
      </c>
      <c r="BA1767" s="5" t="str">
        <f t="shared" si="388"/>
        <v/>
      </c>
      <c r="BB1767" s="5" t="str">
        <f t="shared" si="389"/>
        <v/>
      </c>
      <c r="BC1767" s="5" t="str">
        <f t="shared" si="390"/>
        <v/>
      </c>
      <c r="BD1767" s="5" t="str">
        <f t="shared" si="391"/>
        <v/>
      </c>
      <c r="BF1767" t="s">
        <v>9974</v>
      </c>
      <c r="BG1767" t="s">
        <v>9975</v>
      </c>
      <c r="BH1767" t="s">
        <v>9976</v>
      </c>
      <c r="BJ1767" t="s">
        <v>9977</v>
      </c>
      <c r="BK1767" t="s">
        <v>9978</v>
      </c>
    </row>
    <row r="1768" spans="1:63" x14ac:dyDescent="0.3">
      <c r="A1768">
        <v>12.4818</v>
      </c>
      <c r="B1768">
        <v>12.5146</v>
      </c>
      <c r="C1768">
        <v>12.537100000000001</v>
      </c>
      <c r="D1768">
        <v>12.5379</v>
      </c>
      <c r="E1768">
        <v>12.3248</v>
      </c>
      <c r="F1768">
        <v>12.3179</v>
      </c>
      <c r="G1768">
        <v>12.3558</v>
      </c>
      <c r="H1768">
        <v>12.351900000000001</v>
      </c>
      <c r="I1768">
        <v>11.9659</v>
      </c>
      <c r="J1768">
        <v>12.0101</v>
      </c>
      <c r="K1768">
        <v>12.014099999999999</v>
      </c>
      <c r="L1768">
        <v>12.036799999999999</v>
      </c>
      <c r="M1768" t="s">
        <v>0</v>
      </c>
      <c r="O1768" t="s">
        <v>1</v>
      </c>
      <c r="P1768" t="s">
        <v>1</v>
      </c>
      <c r="Q1768" t="s">
        <v>2</v>
      </c>
      <c r="R1768" t="s">
        <v>3499</v>
      </c>
      <c r="S1768" t="s">
        <v>1681</v>
      </c>
      <c r="T1768" t="s">
        <v>3500</v>
      </c>
      <c r="U1768" t="s">
        <v>3501</v>
      </c>
      <c r="V1768" t="s">
        <v>3502</v>
      </c>
      <c r="W1768">
        <v>0</v>
      </c>
      <c r="X1768" t="s">
        <v>7</v>
      </c>
      <c r="Y1768">
        <v>35</v>
      </c>
      <c r="Z1768">
        <v>32</v>
      </c>
      <c r="AA1768">
        <v>60</v>
      </c>
      <c r="AB1768">
        <v>32</v>
      </c>
      <c r="AC1768">
        <v>117.7</v>
      </c>
      <c r="AD1768">
        <v>1</v>
      </c>
      <c r="AF1768" t="s">
        <v>3505</v>
      </c>
      <c r="AG1768">
        <v>4.49681</v>
      </c>
      <c r="AH1768">
        <v>1.05362E-4</v>
      </c>
      <c r="AI1768">
        <v>0.18026800000000001</v>
      </c>
      <c r="AJ1768">
        <f t="shared" si="378"/>
        <v>-0.18026800000000001</v>
      </c>
      <c r="AK1768">
        <v>11.0997</v>
      </c>
      <c r="AL1768" t="str">
        <f t="shared" si="379"/>
        <v/>
      </c>
      <c r="AM1768" t="str">
        <f t="shared" si="380"/>
        <v/>
      </c>
      <c r="AN1768" t="str">
        <f t="shared" si="381"/>
        <v/>
      </c>
      <c r="AO1768" t="str">
        <f t="shared" si="382"/>
        <v/>
      </c>
      <c r="AQ1768">
        <v>6.6472899999999999</v>
      </c>
      <c r="AR1768" s="1">
        <v>2.3122800000000002E-6</v>
      </c>
      <c r="AS1768">
        <v>0.51114700000000002</v>
      </c>
      <c r="AT1768">
        <f t="shared" si="383"/>
        <v>-0.51114700000000002</v>
      </c>
      <c r="AU1768">
        <v>25.766500000000001</v>
      </c>
      <c r="AV1768" t="str">
        <f t="shared" si="384"/>
        <v/>
      </c>
      <c r="AW1768" t="str">
        <f t="shared" si="385"/>
        <v/>
      </c>
      <c r="AX1768" t="str">
        <f t="shared" si="386"/>
        <v/>
      </c>
      <c r="AY1768" t="str">
        <f t="shared" si="387"/>
        <v/>
      </c>
      <c r="BA1768" s="5" t="str">
        <f t="shared" si="388"/>
        <v/>
      </c>
      <c r="BB1768" s="5" t="str">
        <f t="shared" si="389"/>
        <v/>
      </c>
      <c r="BC1768" s="5" t="str">
        <f t="shared" si="390"/>
        <v/>
      </c>
      <c r="BD1768" s="5" t="str">
        <f t="shared" si="391"/>
        <v/>
      </c>
      <c r="BF1768" t="s">
        <v>3503</v>
      </c>
      <c r="BG1768" t="s">
        <v>3504</v>
      </c>
      <c r="BH1768" t="s">
        <v>3505</v>
      </c>
      <c r="BI1768" t="s">
        <v>3501</v>
      </c>
      <c r="BJ1768" t="s">
        <v>3506</v>
      </c>
      <c r="BK1768" t="s">
        <v>3507</v>
      </c>
    </row>
    <row r="1769" spans="1:63" x14ac:dyDescent="0.3">
      <c r="A1769">
        <v>6.0617799999999997</v>
      </c>
      <c r="B1769">
        <v>5.99322</v>
      </c>
      <c r="C1769">
        <v>5.9283700000000001</v>
      </c>
      <c r="D1769">
        <v>5.8454899999999999</v>
      </c>
      <c r="E1769">
        <v>5.9260000000000002</v>
      </c>
      <c r="F1769">
        <v>5.8654200000000003</v>
      </c>
      <c r="G1769">
        <v>5.7414699999999996</v>
      </c>
      <c r="H1769">
        <v>5.57592</v>
      </c>
      <c r="I1769">
        <v>5.7548899999999996</v>
      </c>
      <c r="J1769">
        <v>5.9236199999999997</v>
      </c>
      <c r="K1769">
        <v>5.3469600000000002</v>
      </c>
      <c r="L1769">
        <v>5.2816999999999998</v>
      </c>
      <c r="M1769" t="s">
        <v>0</v>
      </c>
      <c r="R1769" t="s">
        <v>31614</v>
      </c>
      <c r="S1769" t="s">
        <v>31615</v>
      </c>
      <c r="T1769" t="s">
        <v>31616</v>
      </c>
      <c r="V1769" t="s">
        <v>31617</v>
      </c>
      <c r="W1769">
        <v>0</v>
      </c>
      <c r="X1769" t="s">
        <v>7</v>
      </c>
      <c r="Y1769">
        <v>8</v>
      </c>
      <c r="Z1769">
        <v>4</v>
      </c>
      <c r="AA1769">
        <v>4</v>
      </c>
      <c r="AB1769">
        <v>4</v>
      </c>
      <c r="AC1769">
        <v>70.599999999999994</v>
      </c>
      <c r="AD1769">
        <v>1</v>
      </c>
      <c r="AF1769" t="s">
        <v>31620</v>
      </c>
      <c r="AG1769">
        <v>1.03392</v>
      </c>
      <c r="AH1769">
        <v>0.117322</v>
      </c>
      <c r="AI1769">
        <v>0.18001300000000001</v>
      </c>
      <c r="AJ1769">
        <f t="shared" si="378"/>
        <v>-0.18001300000000001</v>
      </c>
      <c r="AK1769">
        <v>1.99952</v>
      </c>
      <c r="AL1769" t="str">
        <f t="shared" si="379"/>
        <v/>
      </c>
      <c r="AM1769" t="str">
        <f t="shared" si="380"/>
        <v/>
      </c>
      <c r="AN1769" t="str">
        <f t="shared" si="381"/>
        <v/>
      </c>
      <c r="AO1769" t="str">
        <f t="shared" si="382"/>
        <v/>
      </c>
      <c r="AQ1769">
        <v>1.23709</v>
      </c>
      <c r="AR1769">
        <v>7.4757100000000007E-2</v>
      </c>
      <c r="AS1769">
        <v>0.38042300000000001</v>
      </c>
      <c r="AT1769">
        <f t="shared" si="383"/>
        <v>-0.38042300000000001</v>
      </c>
      <c r="AU1769">
        <v>2.3389099999999998</v>
      </c>
      <c r="AV1769" t="str">
        <f t="shared" si="384"/>
        <v/>
      </c>
      <c r="AW1769" t="str">
        <f t="shared" si="385"/>
        <v/>
      </c>
      <c r="AX1769" t="str">
        <f t="shared" si="386"/>
        <v/>
      </c>
      <c r="AY1769" t="str">
        <f t="shared" si="387"/>
        <v/>
      </c>
      <c r="BA1769" s="5" t="str">
        <f t="shared" si="388"/>
        <v/>
      </c>
      <c r="BB1769" s="5" t="str">
        <f t="shared" si="389"/>
        <v/>
      </c>
      <c r="BC1769" s="5" t="str">
        <f t="shared" si="390"/>
        <v/>
      </c>
      <c r="BD1769" s="5" t="str">
        <f t="shared" si="391"/>
        <v/>
      </c>
      <c r="BF1769" t="s">
        <v>31618</v>
      </c>
      <c r="BG1769" t="s">
        <v>31619</v>
      </c>
      <c r="BH1769" t="s">
        <v>31620</v>
      </c>
      <c r="BJ1769" t="s">
        <v>9465</v>
      </c>
      <c r="BK1769" t="s">
        <v>31621</v>
      </c>
    </row>
    <row r="1770" spans="1:63" x14ac:dyDescent="0.3">
      <c r="A1770">
        <v>6.4110899999999997</v>
      </c>
      <c r="B1770">
        <v>6.2441300000000002</v>
      </c>
      <c r="C1770">
        <v>6.5713699999999999</v>
      </c>
      <c r="D1770">
        <v>6.3487299999999998</v>
      </c>
      <c r="E1770">
        <v>6.2779800000000003</v>
      </c>
      <c r="F1770">
        <v>6.1558299999999999</v>
      </c>
      <c r="G1770">
        <v>6.1838800000000003</v>
      </c>
      <c r="H1770">
        <v>6.2384000000000004</v>
      </c>
      <c r="I1770">
        <v>6.5652900000000001</v>
      </c>
      <c r="J1770">
        <v>6.4966499999999998</v>
      </c>
      <c r="K1770">
        <v>6.6191199999999997</v>
      </c>
      <c r="L1770">
        <v>6.7073600000000004</v>
      </c>
      <c r="M1770" t="s">
        <v>0</v>
      </c>
      <c r="R1770" t="s">
        <v>35430</v>
      </c>
      <c r="S1770" t="s">
        <v>29231</v>
      </c>
      <c r="T1770" t="s">
        <v>5519</v>
      </c>
      <c r="U1770" t="s">
        <v>5520</v>
      </c>
      <c r="V1770" t="s">
        <v>35431</v>
      </c>
      <c r="W1770">
        <v>0</v>
      </c>
      <c r="X1770" t="s">
        <v>7</v>
      </c>
      <c r="Y1770">
        <v>13</v>
      </c>
      <c r="Z1770">
        <v>1</v>
      </c>
      <c r="AA1770">
        <v>1</v>
      </c>
      <c r="AB1770">
        <v>1</v>
      </c>
      <c r="AC1770">
        <v>13.9</v>
      </c>
      <c r="AD1770">
        <v>1</v>
      </c>
      <c r="AF1770" t="s">
        <v>35434</v>
      </c>
      <c r="AG1770">
        <v>1.29603</v>
      </c>
      <c r="AH1770">
        <v>6.7736900000000003E-2</v>
      </c>
      <c r="AI1770">
        <v>0.17980299999999999</v>
      </c>
      <c r="AJ1770">
        <f t="shared" si="378"/>
        <v>-0.17980299999999999</v>
      </c>
      <c r="AK1770">
        <v>2.4384399999999999</v>
      </c>
      <c r="AL1770" t="str">
        <f t="shared" si="379"/>
        <v/>
      </c>
      <c r="AM1770" t="str">
        <f t="shared" si="380"/>
        <v/>
      </c>
      <c r="AN1770" t="str">
        <f t="shared" si="381"/>
        <v/>
      </c>
      <c r="AO1770" t="str">
        <f t="shared" si="382"/>
        <v/>
      </c>
      <c r="AQ1770">
        <v>1.32612</v>
      </c>
      <c r="AR1770">
        <v>6.1916499999999999E-2</v>
      </c>
      <c r="AS1770">
        <v>-0.20327799999999999</v>
      </c>
      <c r="AT1770">
        <f t="shared" si="383"/>
        <v>0.20327799999999999</v>
      </c>
      <c r="AU1770">
        <v>-2.4895100000000001</v>
      </c>
      <c r="AV1770" t="str">
        <f t="shared" si="384"/>
        <v/>
      </c>
      <c r="AW1770" t="str">
        <f t="shared" si="385"/>
        <v/>
      </c>
      <c r="AX1770" t="str">
        <f t="shared" si="386"/>
        <v/>
      </c>
      <c r="AY1770" t="str">
        <f t="shared" si="387"/>
        <v/>
      </c>
      <c r="BA1770" s="5" t="str">
        <f t="shared" si="388"/>
        <v/>
      </c>
      <c r="BB1770" s="5" t="str">
        <f t="shared" si="389"/>
        <v/>
      </c>
      <c r="BC1770" s="5" t="str">
        <f t="shared" si="390"/>
        <v/>
      </c>
      <c r="BD1770" s="5" t="str">
        <f t="shared" si="391"/>
        <v/>
      </c>
      <c r="BF1770" t="s">
        <v>35432</v>
      </c>
      <c r="BG1770" t="s">
        <v>35433</v>
      </c>
      <c r="BH1770" t="s">
        <v>35434</v>
      </c>
      <c r="BI1770" t="s">
        <v>5520</v>
      </c>
      <c r="BJ1770" t="s">
        <v>18672</v>
      </c>
      <c r="BK1770" t="s">
        <v>35435</v>
      </c>
    </row>
    <row r="1771" spans="1:63" x14ac:dyDescent="0.3">
      <c r="A1771">
        <v>10.0661</v>
      </c>
      <c r="B1771">
        <v>10.013999999999999</v>
      </c>
      <c r="C1771">
        <v>10.0055</v>
      </c>
      <c r="D1771">
        <v>9.9827100000000009</v>
      </c>
      <c r="E1771">
        <v>9.8575099999999996</v>
      </c>
      <c r="F1771">
        <v>9.8321000000000005</v>
      </c>
      <c r="G1771">
        <v>9.8666599999999995</v>
      </c>
      <c r="H1771">
        <v>9.79312</v>
      </c>
      <c r="I1771">
        <v>10.276199999999999</v>
      </c>
      <c r="J1771">
        <v>10.2507</v>
      </c>
      <c r="K1771">
        <v>10.1928</v>
      </c>
      <c r="L1771">
        <v>10.175700000000001</v>
      </c>
      <c r="M1771" t="s">
        <v>0</v>
      </c>
      <c r="O1771" t="s">
        <v>1</v>
      </c>
      <c r="P1771" t="s">
        <v>1</v>
      </c>
      <c r="Q1771" t="s">
        <v>2</v>
      </c>
      <c r="R1771" t="s">
        <v>19302</v>
      </c>
      <c r="S1771" t="s">
        <v>19303</v>
      </c>
      <c r="T1771" t="s">
        <v>19304</v>
      </c>
      <c r="V1771" t="s">
        <v>3255</v>
      </c>
      <c r="W1771">
        <v>0</v>
      </c>
      <c r="X1771" t="s">
        <v>7</v>
      </c>
      <c r="Y1771">
        <v>67</v>
      </c>
      <c r="Z1771">
        <v>7</v>
      </c>
      <c r="AA1771">
        <v>14</v>
      </c>
      <c r="AB1771">
        <v>7</v>
      </c>
      <c r="AC1771">
        <v>16.7</v>
      </c>
      <c r="AD1771">
        <v>1</v>
      </c>
      <c r="AF1771" t="s">
        <v>19307</v>
      </c>
      <c r="AG1771">
        <v>3.52196</v>
      </c>
      <c r="AH1771">
        <v>6.9392800000000001E-4</v>
      </c>
      <c r="AI1771">
        <v>0.179728</v>
      </c>
      <c r="AJ1771">
        <f t="shared" si="378"/>
        <v>-0.179728</v>
      </c>
      <c r="AK1771">
        <v>7.4536100000000003</v>
      </c>
      <c r="AL1771" t="str">
        <f t="shared" si="379"/>
        <v/>
      </c>
      <c r="AM1771" t="str">
        <f t="shared" si="380"/>
        <v/>
      </c>
      <c r="AN1771" t="str">
        <f t="shared" si="381"/>
        <v/>
      </c>
      <c r="AO1771" t="str">
        <f t="shared" si="382"/>
        <v/>
      </c>
      <c r="AQ1771">
        <v>3.37242</v>
      </c>
      <c r="AR1771">
        <v>9.02384E-4</v>
      </c>
      <c r="AS1771">
        <v>-0.206763</v>
      </c>
      <c r="AT1771">
        <f t="shared" si="383"/>
        <v>0.206763</v>
      </c>
      <c r="AU1771">
        <v>-6.9977900000000002</v>
      </c>
      <c r="AV1771" t="str">
        <f t="shared" si="384"/>
        <v/>
      </c>
      <c r="AW1771" t="str">
        <f t="shared" si="385"/>
        <v/>
      </c>
      <c r="AX1771" t="str">
        <f t="shared" si="386"/>
        <v/>
      </c>
      <c r="AY1771" t="str">
        <f t="shared" si="387"/>
        <v/>
      </c>
      <c r="BA1771" s="5" t="str">
        <f t="shared" si="388"/>
        <v/>
      </c>
      <c r="BB1771" s="5" t="str">
        <f t="shared" si="389"/>
        <v/>
      </c>
      <c r="BC1771" s="5" t="str">
        <f t="shared" si="390"/>
        <v/>
      </c>
      <c r="BD1771" s="5" t="str">
        <f t="shared" si="391"/>
        <v/>
      </c>
      <c r="BF1771" t="s">
        <v>19305</v>
      </c>
      <c r="BG1771" t="s">
        <v>19306</v>
      </c>
      <c r="BH1771" t="s">
        <v>19307</v>
      </c>
      <c r="BK1771" t="s">
        <v>19308</v>
      </c>
    </row>
    <row r="1772" spans="1:63" x14ac:dyDescent="0.3">
      <c r="A1772">
        <v>9.7401199999999992</v>
      </c>
      <c r="B1772">
        <v>9.6784199999999991</v>
      </c>
      <c r="C1772">
        <v>9.7555599999999991</v>
      </c>
      <c r="D1772">
        <v>9.7647099999999991</v>
      </c>
      <c r="E1772">
        <v>9.5875900000000005</v>
      </c>
      <c r="F1772">
        <v>9.5307999999999993</v>
      </c>
      <c r="G1772">
        <v>9.5830800000000007</v>
      </c>
      <c r="H1772">
        <v>9.5194399999999995</v>
      </c>
      <c r="I1772">
        <v>9.9549199999999995</v>
      </c>
      <c r="J1772">
        <v>9.8706700000000005</v>
      </c>
      <c r="K1772">
        <v>9.9573900000000002</v>
      </c>
      <c r="L1772">
        <v>9.8743700000000008</v>
      </c>
      <c r="M1772" t="s">
        <v>0</v>
      </c>
      <c r="O1772" t="s">
        <v>1</v>
      </c>
      <c r="P1772" t="s">
        <v>1</v>
      </c>
      <c r="Q1772" t="s">
        <v>2</v>
      </c>
      <c r="R1772" t="s">
        <v>17767</v>
      </c>
      <c r="S1772" t="s">
        <v>17768</v>
      </c>
      <c r="T1772" t="s">
        <v>17769</v>
      </c>
      <c r="V1772" t="s">
        <v>10587</v>
      </c>
      <c r="W1772">
        <v>0</v>
      </c>
      <c r="X1772" t="s">
        <v>7</v>
      </c>
      <c r="Y1772">
        <v>61</v>
      </c>
      <c r="Z1772">
        <v>9</v>
      </c>
      <c r="AA1772">
        <v>13</v>
      </c>
      <c r="AB1772">
        <v>9</v>
      </c>
      <c r="AC1772">
        <v>22.4</v>
      </c>
      <c r="AD1772">
        <v>1</v>
      </c>
      <c r="AF1772" t="s">
        <v>17772</v>
      </c>
      <c r="AG1772">
        <v>3.32294</v>
      </c>
      <c r="AH1772">
        <v>1.0258999999999999E-3</v>
      </c>
      <c r="AI1772">
        <v>0.17947299999999999</v>
      </c>
      <c r="AJ1772">
        <f t="shared" si="378"/>
        <v>-0.17947299999999999</v>
      </c>
      <c r="AK1772">
        <v>6.8520899999999996</v>
      </c>
      <c r="AL1772" t="str">
        <f t="shared" si="379"/>
        <v/>
      </c>
      <c r="AM1772" t="str">
        <f t="shared" si="380"/>
        <v/>
      </c>
      <c r="AN1772" t="str">
        <f t="shared" si="381"/>
        <v/>
      </c>
      <c r="AO1772" t="str">
        <f t="shared" si="382"/>
        <v/>
      </c>
      <c r="AQ1772">
        <v>2.9362499999999998</v>
      </c>
      <c r="AR1772">
        <v>2.1681999999999999E-3</v>
      </c>
      <c r="AS1772">
        <v>-0.17963799999999999</v>
      </c>
      <c r="AT1772">
        <f t="shared" si="383"/>
        <v>0.17963799999999999</v>
      </c>
      <c r="AU1772">
        <v>-5.7935699999999999</v>
      </c>
      <c r="AV1772" t="str">
        <f t="shared" si="384"/>
        <v/>
      </c>
      <c r="AW1772" t="str">
        <f t="shared" si="385"/>
        <v/>
      </c>
      <c r="AX1772" t="str">
        <f t="shared" si="386"/>
        <v/>
      </c>
      <c r="AY1772" t="str">
        <f t="shared" si="387"/>
        <v/>
      </c>
      <c r="BA1772" s="5" t="str">
        <f t="shared" si="388"/>
        <v/>
      </c>
      <c r="BB1772" s="5" t="str">
        <f t="shared" si="389"/>
        <v/>
      </c>
      <c r="BC1772" s="5" t="str">
        <f t="shared" si="390"/>
        <v/>
      </c>
      <c r="BD1772" s="5" t="str">
        <f t="shared" si="391"/>
        <v/>
      </c>
      <c r="BF1772" t="s">
        <v>17770</v>
      </c>
      <c r="BG1772" t="s">
        <v>17771</v>
      </c>
      <c r="BH1772" t="s">
        <v>17772</v>
      </c>
      <c r="BJ1772" t="s">
        <v>17773</v>
      </c>
      <c r="BK1772" t="s">
        <v>17774</v>
      </c>
    </row>
    <row r="1773" spans="1:63" x14ac:dyDescent="0.3">
      <c r="A1773">
        <v>7.1618899999999996</v>
      </c>
      <c r="B1773">
        <v>7.0768199999999997</v>
      </c>
      <c r="C1773">
        <v>7.1598699999999997</v>
      </c>
      <c r="D1773">
        <v>7.2630299999999997</v>
      </c>
      <c r="E1773">
        <v>6.9943499999999998</v>
      </c>
      <c r="F1773">
        <v>7.0056200000000004</v>
      </c>
      <c r="G1773">
        <v>6.9784199999999998</v>
      </c>
      <c r="H1773">
        <v>6.9657799999999996</v>
      </c>
      <c r="I1773">
        <v>7.0056200000000004</v>
      </c>
      <c r="J1773">
        <v>7.1649099999999999</v>
      </c>
      <c r="K1773">
        <v>6.9920900000000001</v>
      </c>
      <c r="L1773">
        <v>7.03782</v>
      </c>
      <c r="M1773" t="s">
        <v>0</v>
      </c>
      <c r="O1773" t="s">
        <v>1</v>
      </c>
      <c r="Q1773" t="s">
        <v>164</v>
      </c>
      <c r="R1773" t="s">
        <v>22920</v>
      </c>
      <c r="S1773" t="s">
        <v>22921</v>
      </c>
      <c r="T1773" t="s">
        <v>1082</v>
      </c>
      <c r="W1773">
        <v>0</v>
      </c>
      <c r="X1773" t="s">
        <v>7</v>
      </c>
      <c r="Y1773">
        <v>23</v>
      </c>
      <c r="Z1773">
        <v>4</v>
      </c>
      <c r="AA1773">
        <v>4</v>
      </c>
      <c r="AB1773">
        <v>4</v>
      </c>
      <c r="AC1773">
        <v>32.9</v>
      </c>
      <c r="AD1773">
        <v>1</v>
      </c>
      <c r="AF1773" t="s">
        <v>22924</v>
      </c>
      <c r="AG1773">
        <v>2.4269699999999998</v>
      </c>
      <c r="AH1773">
        <v>6.3350899999999998E-3</v>
      </c>
      <c r="AI1773">
        <v>0.17935599999999999</v>
      </c>
      <c r="AJ1773">
        <f t="shared" si="378"/>
        <v>-0.17935599999999999</v>
      </c>
      <c r="AK1773">
        <v>4.5873699999999999</v>
      </c>
      <c r="AL1773" t="str">
        <f t="shared" si="379"/>
        <v/>
      </c>
      <c r="AM1773" t="str">
        <f t="shared" si="380"/>
        <v/>
      </c>
      <c r="AN1773" t="str">
        <f t="shared" si="381"/>
        <v/>
      </c>
      <c r="AO1773" t="str">
        <f t="shared" si="382"/>
        <v/>
      </c>
      <c r="AQ1773">
        <v>1.09558</v>
      </c>
      <c r="AR1773">
        <v>0.101226</v>
      </c>
      <c r="AS1773">
        <v>0.11529200000000001</v>
      </c>
      <c r="AT1773">
        <f t="shared" si="383"/>
        <v>-0.11529200000000001</v>
      </c>
      <c r="AU1773">
        <v>2.10209</v>
      </c>
      <c r="AV1773" t="str">
        <f t="shared" si="384"/>
        <v/>
      </c>
      <c r="AW1773" t="str">
        <f t="shared" si="385"/>
        <v/>
      </c>
      <c r="AX1773" t="str">
        <f t="shared" si="386"/>
        <v/>
      </c>
      <c r="AY1773" t="str">
        <f t="shared" si="387"/>
        <v/>
      </c>
      <c r="BA1773" s="5" t="str">
        <f t="shared" si="388"/>
        <v/>
      </c>
      <c r="BB1773" s="5" t="str">
        <f t="shared" si="389"/>
        <v/>
      </c>
      <c r="BC1773" s="5" t="str">
        <f t="shared" si="390"/>
        <v/>
      </c>
      <c r="BD1773" s="5" t="str">
        <f t="shared" si="391"/>
        <v/>
      </c>
      <c r="BF1773" t="s">
        <v>22922</v>
      </c>
      <c r="BG1773" t="s">
        <v>22923</v>
      </c>
      <c r="BH1773" t="s">
        <v>22924</v>
      </c>
      <c r="BJ1773" t="s">
        <v>8590</v>
      </c>
      <c r="BK1773" t="s">
        <v>22925</v>
      </c>
    </row>
    <row r="1774" spans="1:63" x14ac:dyDescent="0.3">
      <c r="A1774">
        <v>8.5196400000000008</v>
      </c>
      <c r="B1774">
        <v>8.5857100000000006</v>
      </c>
      <c r="C1774">
        <v>8.4962499999999999</v>
      </c>
      <c r="D1774">
        <v>8.5461200000000002</v>
      </c>
      <c r="E1774">
        <v>8.0990800000000007</v>
      </c>
      <c r="F1774">
        <v>8.4716699999999996</v>
      </c>
      <c r="G1774">
        <v>8.4186999999999994</v>
      </c>
      <c r="H1774">
        <v>8.4408700000000003</v>
      </c>
      <c r="I1774">
        <v>9.1336600000000008</v>
      </c>
      <c r="J1774">
        <v>9.0837500000000002</v>
      </c>
      <c r="K1774">
        <v>9.2331400000000006</v>
      </c>
      <c r="L1774">
        <v>9.2357700000000005</v>
      </c>
      <c r="M1774" t="s">
        <v>0</v>
      </c>
      <c r="P1774" t="s">
        <v>1</v>
      </c>
      <c r="Q1774" t="s">
        <v>116</v>
      </c>
      <c r="R1774" t="s">
        <v>22200</v>
      </c>
      <c r="S1774" t="s">
        <v>22201</v>
      </c>
      <c r="T1774" t="s">
        <v>22202</v>
      </c>
      <c r="U1774" t="s">
        <v>20344</v>
      </c>
      <c r="W1774">
        <v>1</v>
      </c>
      <c r="X1774" t="s">
        <v>7</v>
      </c>
      <c r="Y1774">
        <v>37</v>
      </c>
      <c r="Z1774">
        <v>5</v>
      </c>
      <c r="AA1774">
        <v>9</v>
      </c>
      <c r="AB1774">
        <v>4</v>
      </c>
      <c r="AC1774">
        <v>22.8</v>
      </c>
      <c r="AD1774">
        <v>1</v>
      </c>
      <c r="AF1774" t="s">
        <v>22205</v>
      </c>
      <c r="AG1774">
        <v>1.04413</v>
      </c>
      <c r="AH1774">
        <v>0.114775</v>
      </c>
      <c r="AI1774">
        <v>0.17935000000000001</v>
      </c>
      <c r="AJ1774">
        <f t="shared" si="378"/>
        <v>-0.17935000000000001</v>
      </c>
      <c r="AK1774">
        <v>2.0164900000000001</v>
      </c>
      <c r="AL1774" t="str">
        <f t="shared" si="379"/>
        <v/>
      </c>
      <c r="AM1774" t="str">
        <f t="shared" si="380"/>
        <v/>
      </c>
      <c r="AN1774" t="str">
        <f t="shared" si="381"/>
        <v/>
      </c>
      <c r="AO1774" t="str">
        <f t="shared" si="382"/>
        <v/>
      </c>
      <c r="AQ1774">
        <v>5.2572400000000004</v>
      </c>
      <c r="AR1774" s="1">
        <v>2.459E-5</v>
      </c>
      <c r="AS1774">
        <v>-0.63464699999999996</v>
      </c>
      <c r="AT1774">
        <f t="shared" si="383"/>
        <v>0.63464699999999996</v>
      </c>
      <c r="AU1774">
        <v>-14.9999</v>
      </c>
      <c r="AV1774" t="str">
        <f t="shared" si="384"/>
        <v/>
      </c>
      <c r="AW1774" t="str">
        <f t="shared" si="385"/>
        <v>+</v>
      </c>
      <c r="AX1774" t="str">
        <f t="shared" si="386"/>
        <v/>
      </c>
      <c r="AY1774" t="str">
        <f t="shared" si="387"/>
        <v/>
      </c>
      <c r="BA1774" s="5" t="str">
        <f t="shared" si="388"/>
        <v/>
      </c>
      <c r="BB1774" s="5" t="str">
        <f t="shared" si="389"/>
        <v/>
      </c>
      <c r="BC1774" s="5" t="str">
        <f t="shared" si="390"/>
        <v/>
      </c>
      <c r="BD1774" s="5" t="str">
        <f t="shared" si="391"/>
        <v/>
      </c>
      <c r="BF1774" t="s">
        <v>22203</v>
      </c>
      <c r="BG1774" t="s">
        <v>22204</v>
      </c>
      <c r="BH1774" t="s">
        <v>22205</v>
      </c>
      <c r="BI1774" t="s">
        <v>20349</v>
      </c>
      <c r="BJ1774" t="s">
        <v>22206</v>
      </c>
      <c r="BK1774" t="s">
        <v>22207</v>
      </c>
    </row>
    <row r="1775" spans="1:63" x14ac:dyDescent="0.3">
      <c r="A1775">
        <v>7.1178999999999997</v>
      </c>
      <c r="B1775">
        <v>7.14975</v>
      </c>
      <c r="C1775">
        <v>7.2620899999999997</v>
      </c>
      <c r="D1775">
        <v>7.2751900000000003</v>
      </c>
      <c r="E1775">
        <v>7.0045000000000002</v>
      </c>
      <c r="F1775">
        <v>6.9576799999999999</v>
      </c>
      <c r="G1775">
        <v>7.0411099999999998</v>
      </c>
      <c r="H1775">
        <v>7.0842799999999997</v>
      </c>
      <c r="I1775">
        <v>6.79312</v>
      </c>
      <c r="J1775">
        <v>6.9271900000000004</v>
      </c>
      <c r="K1775">
        <v>7.0056200000000004</v>
      </c>
      <c r="L1775">
        <v>7.0156900000000002</v>
      </c>
      <c r="M1775" t="s">
        <v>0</v>
      </c>
      <c r="O1775" t="s">
        <v>1</v>
      </c>
      <c r="P1775" t="s">
        <v>1</v>
      </c>
      <c r="Q1775" t="s">
        <v>2</v>
      </c>
      <c r="R1775" t="s">
        <v>42726</v>
      </c>
      <c r="S1775" t="s">
        <v>1273</v>
      </c>
      <c r="T1775" t="s">
        <v>8723</v>
      </c>
      <c r="V1775" t="s">
        <v>42727</v>
      </c>
      <c r="W1775">
        <v>0</v>
      </c>
      <c r="X1775" t="s">
        <v>7</v>
      </c>
      <c r="Y1775">
        <v>8</v>
      </c>
      <c r="Z1775">
        <v>1</v>
      </c>
      <c r="AA1775">
        <v>1</v>
      </c>
      <c r="AB1775">
        <v>1</v>
      </c>
      <c r="AC1775">
        <v>13.2</v>
      </c>
      <c r="AD1775">
        <v>1</v>
      </c>
      <c r="AF1775" t="s">
        <v>42730</v>
      </c>
      <c r="AG1775">
        <v>2.0215000000000001</v>
      </c>
      <c r="AH1775">
        <v>1.4704800000000001E-2</v>
      </c>
      <c r="AI1775">
        <v>0.179341</v>
      </c>
      <c r="AJ1775">
        <f t="shared" si="378"/>
        <v>-0.179341</v>
      </c>
      <c r="AK1775">
        <v>3.7493500000000002</v>
      </c>
      <c r="AL1775" t="str">
        <f t="shared" si="379"/>
        <v/>
      </c>
      <c r="AM1775" t="str">
        <f t="shared" si="380"/>
        <v/>
      </c>
      <c r="AN1775" t="str">
        <f t="shared" si="381"/>
        <v/>
      </c>
      <c r="AO1775" t="str">
        <f t="shared" si="382"/>
        <v/>
      </c>
      <c r="AQ1775">
        <v>2.1964299999999999</v>
      </c>
      <c r="AR1775">
        <v>9.9838199999999992E-3</v>
      </c>
      <c r="AS1775">
        <v>0.26583000000000001</v>
      </c>
      <c r="AT1775">
        <f t="shared" si="383"/>
        <v>-0.26583000000000001</v>
      </c>
      <c r="AU1775">
        <v>4.0994000000000002</v>
      </c>
      <c r="AV1775" t="str">
        <f t="shared" si="384"/>
        <v/>
      </c>
      <c r="AW1775" t="str">
        <f t="shared" si="385"/>
        <v/>
      </c>
      <c r="AX1775" t="str">
        <f t="shared" si="386"/>
        <v/>
      </c>
      <c r="AY1775" t="str">
        <f t="shared" si="387"/>
        <v/>
      </c>
      <c r="BA1775" s="5" t="str">
        <f t="shared" si="388"/>
        <v/>
      </c>
      <c r="BB1775" s="5" t="str">
        <f t="shared" si="389"/>
        <v/>
      </c>
      <c r="BC1775" s="5" t="str">
        <f t="shared" si="390"/>
        <v/>
      </c>
      <c r="BD1775" s="5" t="str">
        <f t="shared" si="391"/>
        <v/>
      </c>
      <c r="BF1775" t="s">
        <v>42728</v>
      </c>
      <c r="BG1775" t="s">
        <v>42729</v>
      </c>
      <c r="BH1775" t="s">
        <v>42730</v>
      </c>
      <c r="BK1775" t="s">
        <v>42731</v>
      </c>
    </row>
    <row r="1776" spans="1:63" x14ac:dyDescent="0.3">
      <c r="A1776">
        <v>5.1127000000000002</v>
      </c>
      <c r="B1776">
        <v>4.9212499999999997</v>
      </c>
      <c r="C1776">
        <v>5.0267999999999997</v>
      </c>
      <c r="D1776">
        <v>5.15381</v>
      </c>
      <c r="E1776">
        <v>4.9680900000000001</v>
      </c>
      <c r="F1776">
        <v>4.74953</v>
      </c>
      <c r="G1776">
        <v>5.0574500000000002</v>
      </c>
      <c r="H1776">
        <v>4.7224700000000004</v>
      </c>
      <c r="I1776">
        <v>4.3785100000000003</v>
      </c>
      <c r="J1776">
        <v>4.7760999999999996</v>
      </c>
      <c r="K1776">
        <v>4.6322700000000001</v>
      </c>
      <c r="L1776">
        <v>4.7059800000000003</v>
      </c>
      <c r="M1776" t="s">
        <v>0</v>
      </c>
      <c r="P1776" t="s">
        <v>1</v>
      </c>
      <c r="Q1776" t="s">
        <v>116</v>
      </c>
      <c r="R1776" t="s">
        <v>37230</v>
      </c>
      <c r="S1776" t="s">
        <v>37231</v>
      </c>
      <c r="T1776" t="s">
        <v>37232</v>
      </c>
      <c r="U1776" t="s">
        <v>37233</v>
      </c>
      <c r="V1776" t="s">
        <v>6925</v>
      </c>
      <c r="W1776">
        <v>0</v>
      </c>
      <c r="X1776" t="s">
        <v>7</v>
      </c>
      <c r="Y1776">
        <v>4</v>
      </c>
      <c r="Z1776">
        <v>2</v>
      </c>
      <c r="AA1776">
        <v>2</v>
      </c>
      <c r="AB1776">
        <v>1</v>
      </c>
      <c r="AC1776">
        <v>51.9</v>
      </c>
      <c r="AD1776">
        <v>1</v>
      </c>
      <c r="AF1776" t="s">
        <v>37236</v>
      </c>
      <c r="AG1776">
        <v>0.943546</v>
      </c>
      <c r="AH1776">
        <v>0.142014</v>
      </c>
      <c r="AI1776">
        <v>0.179253</v>
      </c>
      <c r="AJ1776">
        <f t="shared" si="378"/>
        <v>-0.179253</v>
      </c>
      <c r="AK1776">
        <v>1.8494200000000001</v>
      </c>
      <c r="AL1776" t="str">
        <f t="shared" si="379"/>
        <v/>
      </c>
      <c r="AM1776" t="str">
        <f t="shared" si="380"/>
        <v/>
      </c>
      <c r="AN1776" t="str">
        <f t="shared" si="381"/>
        <v/>
      </c>
      <c r="AO1776" t="str">
        <f t="shared" si="382"/>
        <v/>
      </c>
      <c r="AQ1776">
        <v>2.2785500000000001</v>
      </c>
      <c r="AR1776">
        <v>8.4204799999999993E-3</v>
      </c>
      <c r="AS1776">
        <v>0.430423</v>
      </c>
      <c r="AT1776">
        <f t="shared" si="383"/>
        <v>-0.430423</v>
      </c>
      <c r="AU1776">
        <v>4.2695699999999999</v>
      </c>
      <c r="AV1776" t="str">
        <f t="shared" si="384"/>
        <v/>
      </c>
      <c r="AW1776" t="str">
        <f t="shared" si="385"/>
        <v/>
      </c>
      <c r="AX1776" t="str">
        <f t="shared" si="386"/>
        <v/>
      </c>
      <c r="AY1776" t="str">
        <f t="shared" si="387"/>
        <v/>
      </c>
      <c r="BA1776" s="5" t="str">
        <f t="shared" si="388"/>
        <v/>
      </c>
      <c r="BB1776" s="5" t="str">
        <f t="shared" si="389"/>
        <v/>
      </c>
      <c r="BC1776" s="5" t="str">
        <f t="shared" si="390"/>
        <v/>
      </c>
      <c r="BD1776" s="5" t="str">
        <f t="shared" si="391"/>
        <v/>
      </c>
      <c r="BF1776" t="s">
        <v>37234</v>
      </c>
      <c r="BG1776" t="s">
        <v>37235</v>
      </c>
      <c r="BH1776" t="s">
        <v>37236</v>
      </c>
      <c r="BI1776" t="s">
        <v>37237</v>
      </c>
      <c r="BJ1776" t="s">
        <v>37238</v>
      </c>
      <c r="BK1776" t="s">
        <v>37239</v>
      </c>
    </row>
    <row r="1777" spans="1:63" x14ac:dyDescent="0.3">
      <c r="A1777">
        <v>7.9032799999999996</v>
      </c>
      <c r="B1777">
        <v>7.8067099999999998</v>
      </c>
      <c r="C1777">
        <v>8.1512700000000002</v>
      </c>
      <c r="D1777">
        <v>8.0350699999999993</v>
      </c>
      <c r="E1777">
        <v>7.86233</v>
      </c>
      <c r="F1777">
        <v>7.92896</v>
      </c>
      <c r="G1777">
        <v>7.9020700000000001</v>
      </c>
      <c r="H1777">
        <v>7.4862299999999999</v>
      </c>
      <c r="I1777">
        <v>7.7265600000000001</v>
      </c>
      <c r="J1777">
        <v>7.8092899999999998</v>
      </c>
      <c r="K1777">
        <v>7.55152</v>
      </c>
      <c r="L1777">
        <v>7.7846399999999996</v>
      </c>
      <c r="M1777" t="s">
        <v>0</v>
      </c>
      <c r="P1777" t="s">
        <v>1</v>
      </c>
      <c r="Q1777" t="s">
        <v>116</v>
      </c>
      <c r="R1777" t="s">
        <v>40837</v>
      </c>
      <c r="T1777" t="s">
        <v>4270</v>
      </c>
      <c r="W1777">
        <v>0</v>
      </c>
      <c r="X1777" t="s">
        <v>7</v>
      </c>
      <c r="Y1777">
        <v>4</v>
      </c>
      <c r="Z1777">
        <v>2</v>
      </c>
      <c r="AA1777">
        <v>3</v>
      </c>
      <c r="AB1777">
        <v>1</v>
      </c>
      <c r="AC1777">
        <v>54.7</v>
      </c>
      <c r="AD1777">
        <v>1</v>
      </c>
      <c r="AF1777" t="s">
        <v>40840</v>
      </c>
      <c r="AG1777">
        <v>0.67386900000000005</v>
      </c>
      <c r="AH1777">
        <v>0.25073299999999998</v>
      </c>
      <c r="AI1777">
        <v>0.17918500000000001</v>
      </c>
      <c r="AJ1777">
        <f t="shared" si="378"/>
        <v>-0.17918500000000001</v>
      </c>
      <c r="AK1777">
        <v>1.39699</v>
      </c>
      <c r="AL1777" t="str">
        <f t="shared" si="379"/>
        <v/>
      </c>
      <c r="AM1777" t="str">
        <f t="shared" si="380"/>
        <v/>
      </c>
      <c r="AN1777" t="str">
        <f t="shared" si="381"/>
        <v/>
      </c>
      <c r="AO1777" t="str">
        <f t="shared" si="382"/>
        <v/>
      </c>
      <c r="AQ1777">
        <v>1.4434100000000001</v>
      </c>
      <c r="AR1777">
        <v>4.8381800000000003E-2</v>
      </c>
      <c r="AS1777">
        <v>0.25608500000000001</v>
      </c>
      <c r="AT1777">
        <f t="shared" si="383"/>
        <v>-0.25608500000000001</v>
      </c>
      <c r="AU1777">
        <v>2.6905999999999999</v>
      </c>
      <c r="AV1777" t="str">
        <f t="shared" si="384"/>
        <v/>
      </c>
      <c r="AW1777" t="str">
        <f t="shared" si="385"/>
        <v/>
      </c>
      <c r="AX1777" t="str">
        <f t="shared" si="386"/>
        <v/>
      </c>
      <c r="AY1777" t="str">
        <f t="shared" si="387"/>
        <v/>
      </c>
      <c r="BA1777" s="5" t="str">
        <f t="shared" si="388"/>
        <v/>
      </c>
      <c r="BB1777" s="5" t="str">
        <f t="shared" si="389"/>
        <v/>
      </c>
      <c r="BC1777" s="5" t="str">
        <f t="shared" si="390"/>
        <v/>
      </c>
      <c r="BD1777" s="5" t="str">
        <f t="shared" si="391"/>
        <v/>
      </c>
      <c r="BF1777" t="s">
        <v>40838</v>
      </c>
      <c r="BG1777" t="s">
        <v>40839</v>
      </c>
      <c r="BH1777" t="s">
        <v>40840</v>
      </c>
      <c r="BK1777" t="s">
        <v>40841</v>
      </c>
    </row>
    <row r="1778" spans="1:63" x14ac:dyDescent="0.3">
      <c r="A1778">
        <v>11.0549</v>
      </c>
      <c r="B1778">
        <v>11.009600000000001</v>
      </c>
      <c r="C1778">
        <v>11.044700000000001</v>
      </c>
      <c r="D1778">
        <v>11.0044</v>
      </c>
      <c r="E1778">
        <v>10.871700000000001</v>
      </c>
      <c r="F1778">
        <v>10.813599999999999</v>
      </c>
      <c r="G1778">
        <v>10.9015</v>
      </c>
      <c r="H1778">
        <v>10.8108</v>
      </c>
      <c r="I1778">
        <v>10.273899999999999</v>
      </c>
      <c r="J1778">
        <v>10.289099999999999</v>
      </c>
      <c r="K1778">
        <v>10.2965</v>
      </c>
      <c r="L1778">
        <v>10.3202</v>
      </c>
      <c r="M1778" t="s">
        <v>0</v>
      </c>
      <c r="O1778" t="s">
        <v>1</v>
      </c>
      <c r="P1778" t="s">
        <v>1</v>
      </c>
      <c r="Q1778" t="s">
        <v>2</v>
      </c>
      <c r="R1778" t="s">
        <v>17531</v>
      </c>
      <c r="S1778" t="s">
        <v>17532</v>
      </c>
      <c r="T1778" t="s">
        <v>17533</v>
      </c>
      <c r="U1778" t="s">
        <v>17534</v>
      </c>
      <c r="V1778" t="s">
        <v>16819</v>
      </c>
      <c r="W1778">
        <v>0</v>
      </c>
      <c r="X1778" t="s">
        <v>7</v>
      </c>
      <c r="Y1778">
        <v>47</v>
      </c>
      <c r="Z1778">
        <v>9</v>
      </c>
      <c r="AA1778">
        <v>15</v>
      </c>
      <c r="AB1778">
        <v>9</v>
      </c>
      <c r="AC1778">
        <v>23.9</v>
      </c>
      <c r="AD1778">
        <v>1</v>
      </c>
      <c r="AF1778" t="s">
        <v>17537</v>
      </c>
      <c r="AG1778">
        <v>3.3682799999999999</v>
      </c>
      <c r="AH1778">
        <v>9.3703199999999997E-4</v>
      </c>
      <c r="AI1778">
        <v>0.17900199999999999</v>
      </c>
      <c r="AJ1778">
        <f t="shared" si="378"/>
        <v>-0.17900199999999999</v>
      </c>
      <c r="AK1778">
        <v>6.9855200000000002</v>
      </c>
      <c r="AL1778" t="str">
        <f t="shared" si="379"/>
        <v/>
      </c>
      <c r="AM1778" t="str">
        <f t="shared" si="380"/>
        <v/>
      </c>
      <c r="AN1778" t="str">
        <f t="shared" si="381"/>
        <v/>
      </c>
      <c r="AO1778" t="str">
        <f t="shared" si="382"/>
        <v/>
      </c>
      <c r="AQ1778">
        <v>8.1665500000000009</v>
      </c>
      <c r="AR1778" s="1">
        <v>3.0390000000000001E-7</v>
      </c>
      <c r="AS1778">
        <v>0.73348999999999998</v>
      </c>
      <c r="AT1778">
        <f t="shared" si="383"/>
        <v>-0.73348999999999998</v>
      </c>
      <c r="AU1778">
        <v>46.285400000000003</v>
      </c>
      <c r="AV1778" t="str">
        <f t="shared" si="384"/>
        <v/>
      </c>
      <c r="AW1778" t="str">
        <f t="shared" si="385"/>
        <v/>
      </c>
      <c r="AX1778" t="str">
        <f t="shared" si="386"/>
        <v/>
      </c>
      <c r="AY1778" t="str">
        <f t="shared" si="387"/>
        <v>+</v>
      </c>
      <c r="BA1778" s="5" t="str">
        <f t="shared" si="388"/>
        <v/>
      </c>
      <c r="BB1778" s="5" t="str">
        <f t="shared" si="389"/>
        <v/>
      </c>
      <c r="BC1778" s="5" t="str">
        <f t="shared" si="390"/>
        <v/>
      </c>
      <c r="BD1778" s="5" t="str">
        <f t="shared" si="391"/>
        <v/>
      </c>
      <c r="BF1778" t="s">
        <v>17535</v>
      </c>
      <c r="BG1778" t="s">
        <v>17536</v>
      </c>
      <c r="BH1778" t="s">
        <v>17537</v>
      </c>
      <c r="BI1778" t="s">
        <v>17538</v>
      </c>
      <c r="BJ1778" t="s">
        <v>8581</v>
      </c>
      <c r="BK1778" t="s">
        <v>17539</v>
      </c>
    </row>
    <row r="1779" spans="1:63" x14ac:dyDescent="0.3">
      <c r="A1779">
        <v>9.3322599999999998</v>
      </c>
      <c r="B1779">
        <v>9.3980999999999995</v>
      </c>
      <c r="C1779">
        <v>9.3582099999999997</v>
      </c>
      <c r="D1779">
        <v>9.4367099999999997</v>
      </c>
      <c r="E1779">
        <v>9.2400800000000007</v>
      </c>
      <c r="F1779">
        <v>9.18215</v>
      </c>
      <c r="G1779">
        <v>9.1861099999999993</v>
      </c>
      <c r="H1779">
        <v>9.20261</v>
      </c>
      <c r="I1779">
        <v>9.3752600000000008</v>
      </c>
      <c r="J1779">
        <v>9.4321199999999994</v>
      </c>
      <c r="K1779">
        <v>9.3480600000000003</v>
      </c>
      <c r="L1779">
        <v>9.3119800000000001</v>
      </c>
      <c r="M1779" t="s">
        <v>0</v>
      </c>
      <c r="O1779" t="s">
        <v>1</v>
      </c>
      <c r="Q1779" t="s">
        <v>164</v>
      </c>
      <c r="R1779" t="s">
        <v>18026</v>
      </c>
      <c r="S1779" t="s">
        <v>18027</v>
      </c>
      <c r="T1779" t="s">
        <v>18028</v>
      </c>
      <c r="U1779" t="s">
        <v>18029</v>
      </c>
      <c r="V1779" t="s">
        <v>18030</v>
      </c>
      <c r="W1779">
        <v>0</v>
      </c>
      <c r="X1779" t="s">
        <v>7</v>
      </c>
      <c r="Y1779">
        <v>29</v>
      </c>
      <c r="Z1779">
        <v>8</v>
      </c>
      <c r="AA1779">
        <v>9</v>
      </c>
      <c r="AB1779">
        <v>8</v>
      </c>
      <c r="AC1779">
        <v>35.799999999999997</v>
      </c>
      <c r="AD1779">
        <v>1</v>
      </c>
      <c r="AF1779" t="s">
        <v>18033</v>
      </c>
      <c r="AG1779">
        <v>3.2897699999999999</v>
      </c>
      <c r="AH1779">
        <v>1.09979E-3</v>
      </c>
      <c r="AI1779">
        <v>0.17858399999999999</v>
      </c>
      <c r="AJ1779">
        <f t="shared" si="378"/>
        <v>-0.17858399999999999</v>
      </c>
      <c r="AK1779">
        <v>6.7557700000000001</v>
      </c>
      <c r="AL1779" t="str">
        <f t="shared" si="379"/>
        <v/>
      </c>
      <c r="AM1779" t="str">
        <f t="shared" si="380"/>
        <v/>
      </c>
      <c r="AN1779" t="str">
        <f t="shared" si="381"/>
        <v/>
      </c>
      <c r="AO1779" t="str">
        <f t="shared" si="382"/>
        <v/>
      </c>
      <c r="AQ1779">
        <v>0.16334199999999999</v>
      </c>
      <c r="AR1779">
        <v>0.71886300000000003</v>
      </c>
      <c r="AS1779">
        <v>1.44663E-2</v>
      </c>
      <c r="AT1779">
        <f t="shared" si="383"/>
        <v>-1.44663E-2</v>
      </c>
      <c r="AU1779">
        <v>0.423738</v>
      </c>
      <c r="AV1779" t="str">
        <f t="shared" si="384"/>
        <v/>
      </c>
      <c r="AW1779" t="str">
        <f t="shared" si="385"/>
        <v/>
      </c>
      <c r="AX1779" t="str">
        <f t="shared" si="386"/>
        <v/>
      </c>
      <c r="AY1779" t="str">
        <f t="shared" si="387"/>
        <v/>
      </c>
      <c r="BA1779" s="5" t="str">
        <f t="shared" si="388"/>
        <v/>
      </c>
      <c r="BB1779" s="5" t="str">
        <f t="shared" si="389"/>
        <v/>
      </c>
      <c r="BC1779" s="5" t="str">
        <f t="shared" si="390"/>
        <v/>
      </c>
      <c r="BD1779" s="5" t="str">
        <f t="shared" si="391"/>
        <v/>
      </c>
      <c r="BF1779" t="s">
        <v>18031</v>
      </c>
      <c r="BG1779" t="s">
        <v>18032</v>
      </c>
      <c r="BH1779" t="s">
        <v>18033</v>
      </c>
      <c r="BI1779" t="s">
        <v>18029</v>
      </c>
      <c r="BJ1779" t="s">
        <v>18034</v>
      </c>
      <c r="BK1779" t="s">
        <v>18035</v>
      </c>
    </row>
    <row r="1780" spans="1:63" x14ac:dyDescent="0.3">
      <c r="A1780">
        <v>7.2742599999999999</v>
      </c>
      <c r="B1780">
        <v>7.2016299999999998</v>
      </c>
      <c r="C1780">
        <v>7.2545599999999997</v>
      </c>
      <c r="D1780">
        <v>7.3706899999999997</v>
      </c>
      <c r="E1780">
        <v>7.2114000000000003</v>
      </c>
      <c r="F1780">
        <v>7.1996700000000002</v>
      </c>
      <c r="G1780">
        <v>7.1210199999999997</v>
      </c>
      <c r="H1780">
        <v>6.8554899999999996</v>
      </c>
      <c r="I1780">
        <v>7.0980299999999996</v>
      </c>
      <c r="J1780">
        <v>7.0212599999999998</v>
      </c>
      <c r="K1780">
        <v>7.06393</v>
      </c>
      <c r="L1780">
        <v>7.2249699999999999</v>
      </c>
      <c r="M1780" t="s">
        <v>0</v>
      </c>
      <c r="P1780" t="s">
        <v>1</v>
      </c>
      <c r="Q1780" t="s">
        <v>116</v>
      </c>
      <c r="R1780" t="s">
        <v>34491</v>
      </c>
      <c r="S1780" t="s">
        <v>8306</v>
      </c>
      <c r="T1780" t="s">
        <v>38867</v>
      </c>
      <c r="V1780" t="s">
        <v>33217</v>
      </c>
      <c r="W1780">
        <v>0</v>
      </c>
      <c r="X1780" t="s">
        <v>7</v>
      </c>
      <c r="Y1780">
        <v>3</v>
      </c>
      <c r="Z1780">
        <v>1</v>
      </c>
      <c r="AA1780">
        <v>1</v>
      </c>
      <c r="AB1780">
        <v>1</v>
      </c>
      <c r="AC1780">
        <v>35.700000000000003</v>
      </c>
      <c r="AD1780">
        <v>1</v>
      </c>
      <c r="AF1780" t="s">
        <v>38870</v>
      </c>
      <c r="AG1780">
        <v>1.02166</v>
      </c>
      <c r="AH1780">
        <v>0.120356</v>
      </c>
      <c r="AI1780">
        <v>0.17838999999999999</v>
      </c>
      <c r="AJ1780">
        <f t="shared" si="378"/>
        <v>-0.17838999999999999</v>
      </c>
      <c r="AK1780">
        <v>1.97916</v>
      </c>
      <c r="AL1780" t="str">
        <f t="shared" si="379"/>
        <v/>
      </c>
      <c r="AM1780" t="str">
        <f t="shared" si="380"/>
        <v/>
      </c>
      <c r="AN1780" t="str">
        <f t="shared" si="381"/>
        <v/>
      </c>
      <c r="AO1780" t="str">
        <f t="shared" si="382"/>
        <v/>
      </c>
      <c r="AQ1780">
        <v>1.6620600000000001</v>
      </c>
      <c r="AR1780">
        <v>3.0440499999999999E-2</v>
      </c>
      <c r="AS1780">
        <v>0.173237</v>
      </c>
      <c r="AT1780">
        <f t="shared" si="383"/>
        <v>-0.173237</v>
      </c>
      <c r="AU1780">
        <v>3.0760100000000001</v>
      </c>
      <c r="AV1780" t="str">
        <f t="shared" si="384"/>
        <v/>
      </c>
      <c r="AW1780" t="str">
        <f t="shared" si="385"/>
        <v/>
      </c>
      <c r="AX1780" t="str">
        <f t="shared" si="386"/>
        <v/>
      </c>
      <c r="AY1780" t="str">
        <f t="shared" si="387"/>
        <v/>
      </c>
      <c r="BA1780" s="5" t="str">
        <f t="shared" si="388"/>
        <v/>
      </c>
      <c r="BB1780" s="5" t="str">
        <f t="shared" si="389"/>
        <v/>
      </c>
      <c r="BC1780" s="5" t="str">
        <f t="shared" si="390"/>
        <v/>
      </c>
      <c r="BD1780" s="5" t="str">
        <f t="shared" si="391"/>
        <v/>
      </c>
      <c r="BF1780" t="s">
        <v>38868</v>
      </c>
      <c r="BG1780" t="s">
        <v>38869</v>
      </c>
      <c r="BH1780" t="s">
        <v>38870</v>
      </c>
      <c r="BK1780" t="s">
        <v>38871</v>
      </c>
    </row>
    <row r="1781" spans="1:63" x14ac:dyDescent="0.3">
      <c r="A1781">
        <v>6.7813600000000003</v>
      </c>
      <c r="B1781">
        <v>6.7681800000000001</v>
      </c>
      <c r="C1781">
        <v>6.6264399999999997</v>
      </c>
      <c r="D1781">
        <v>6.8911800000000003</v>
      </c>
      <c r="E1781">
        <v>6.5030299999999999</v>
      </c>
      <c r="F1781">
        <v>6.55152</v>
      </c>
      <c r="G1781">
        <v>6.7142499999999998</v>
      </c>
      <c r="H1781">
        <v>6.5849599999999997</v>
      </c>
      <c r="I1781">
        <v>6.6424099999999999</v>
      </c>
      <c r="J1781">
        <v>6.5683400000000001</v>
      </c>
      <c r="K1781">
        <v>6.4805900000000003</v>
      </c>
      <c r="L1781">
        <v>6.44956</v>
      </c>
      <c r="M1781" t="s">
        <v>0</v>
      </c>
      <c r="P1781" t="s">
        <v>1</v>
      </c>
      <c r="Q1781" t="s">
        <v>116</v>
      </c>
      <c r="R1781" t="s">
        <v>29511</v>
      </c>
      <c r="S1781" t="s">
        <v>29512</v>
      </c>
      <c r="T1781" t="s">
        <v>17285</v>
      </c>
      <c r="U1781" t="s">
        <v>3458</v>
      </c>
      <c r="V1781" t="s">
        <v>29513</v>
      </c>
      <c r="W1781">
        <v>0</v>
      </c>
      <c r="X1781" t="s">
        <v>7</v>
      </c>
      <c r="Y1781">
        <v>1</v>
      </c>
      <c r="Z1781">
        <v>4</v>
      </c>
      <c r="AA1781">
        <v>6</v>
      </c>
      <c r="AB1781">
        <v>4</v>
      </c>
      <c r="AC1781">
        <v>410.2</v>
      </c>
      <c r="AD1781">
        <v>1</v>
      </c>
      <c r="AF1781" t="s">
        <v>29516</v>
      </c>
      <c r="AG1781">
        <v>1.3468199999999999</v>
      </c>
      <c r="AH1781">
        <v>6.0894900000000002E-2</v>
      </c>
      <c r="AI1781">
        <v>0.17835100000000001</v>
      </c>
      <c r="AJ1781">
        <f t="shared" si="378"/>
        <v>-0.17835100000000001</v>
      </c>
      <c r="AK1781">
        <v>2.5247600000000001</v>
      </c>
      <c r="AL1781" t="str">
        <f t="shared" si="379"/>
        <v/>
      </c>
      <c r="AM1781" t="str">
        <f t="shared" si="380"/>
        <v/>
      </c>
      <c r="AN1781" t="str">
        <f t="shared" si="381"/>
        <v/>
      </c>
      <c r="AO1781" t="str">
        <f t="shared" si="382"/>
        <v/>
      </c>
      <c r="AQ1781">
        <v>1.7970699999999999</v>
      </c>
      <c r="AR1781">
        <v>2.2929399999999999E-2</v>
      </c>
      <c r="AS1781">
        <v>0.23156499999999999</v>
      </c>
      <c r="AT1781">
        <f t="shared" si="383"/>
        <v>-0.23156499999999999</v>
      </c>
      <c r="AU1781">
        <v>3.3224200000000002</v>
      </c>
      <c r="AV1781" t="str">
        <f t="shared" si="384"/>
        <v/>
      </c>
      <c r="AW1781" t="str">
        <f t="shared" si="385"/>
        <v/>
      </c>
      <c r="AX1781" t="str">
        <f t="shared" si="386"/>
        <v/>
      </c>
      <c r="AY1781" t="str">
        <f t="shared" si="387"/>
        <v/>
      </c>
      <c r="BA1781" s="5" t="str">
        <f t="shared" si="388"/>
        <v/>
      </c>
      <c r="BB1781" s="5" t="str">
        <f t="shared" si="389"/>
        <v/>
      </c>
      <c r="BC1781" s="5" t="str">
        <f t="shared" si="390"/>
        <v/>
      </c>
      <c r="BD1781" s="5" t="str">
        <f t="shared" si="391"/>
        <v/>
      </c>
      <c r="BF1781" t="s">
        <v>29514</v>
      </c>
      <c r="BG1781" t="s">
        <v>29515</v>
      </c>
      <c r="BH1781" t="s">
        <v>29516</v>
      </c>
      <c r="BI1781" t="s">
        <v>3458</v>
      </c>
      <c r="BJ1781" t="s">
        <v>12223</v>
      </c>
      <c r="BK1781" t="s">
        <v>29517</v>
      </c>
    </row>
    <row r="1782" spans="1:63" x14ac:dyDescent="0.3">
      <c r="A1782">
        <v>6.3416300000000003</v>
      </c>
      <c r="B1782">
        <v>6.4008799999999999</v>
      </c>
      <c r="C1782">
        <v>6.2854000000000001</v>
      </c>
      <c r="D1782">
        <v>6.6837</v>
      </c>
      <c r="E1782">
        <v>6.2536100000000001</v>
      </c>
      <c r="F1782">
        <v>6.2114000000000003</v>
      </c>
      <c r="G1782">
        <v>6.2891000000000004</v>
      </c>
      <c r="H1782">
        <v>6.2441300000000002</v>
      </c>
      <c r="I1782">
        <v>6.1558299999999999</v>
      </c>
      <c r="J1782">
        <v>6.3487299999999998</v>
      </c>
      <c r="K1782">
        <v>6.1977099999999998</v>
      </c>
      <c r="L1782">
        <v>6.4008799999999999</v>
      </c>
      <c r="M1782" t="s">
        <v>0</v>
      </c>
      <c r="R1782" t="s">
        <v>35199</v>
      </c>
      <c r="S1782" t="s">
        <v>35200</v>
      </c>
      <c r="T1782" t="s">
        <v>35201</v>
      </c>
      <c r="U1782" t="s">
        <v>4188</v>
      </c>
      <c r="V1782" t="s">
        <v>35202</v>
      </c>
      <c r="W1782">
        <v>0</v>
      </c>
      <c r="X1782" t="s">
        <v>7</v>
      </c>
      <c r="Y1782">
        <v>4</v>
      </c>
      <c r="Z1782">
        <v>4</v>
      </c>
      <c r="AA1782">
        <v>4</v>
      </c>
      <c r="AB1782">
        <v>4</v>
      </c>
      <c r="AC1782">
        <v>101.8</v>
      </c>
      <c r="AD1782">
        <v>1</v>
      </c>
      <c r="AF1782" t="s">
        <v>35205</v>
      </c>
      <c r="AG1782">
        <v>1.02451</v>
      </c>
      <c r="AH1782">
        <v>0.11967800000000001</v>
      </c>
      <c r="AI1782">
        <v>0.178343</v>
      </c>
      <c r="AJ1782">
        <f t="shared" si="378"/>
        <v>-0.178343</v>
      </c>
      <c r="AK1782">
        <v>1.9838899999999999</v>
      </c>
      <c r="AL1782" t="str">
        <f t="shared" si="379"/>
        <v/>
      </c>
      <c r="AM1782" t="str">
        <f t="shared" si="380"/>
        <v/>
      </c>
      <c r="AN1782" t="str">
        <f t="shared" si="381"/>
        <v/>
      </c>
      <c r="AO1782" t="str">
        <f t="shared" si="382"/>
        <v/>
      </c>
      <c r="AQ1782">
        <v>0.69454199999999999</v>
      </c>
      <c r="AR1782">
        <v>0.236706</v>
      </c>
      <c r="AS1782">
        <v>0.152115</v>
      </c>
      <c r="AT1782">
        <f t="shared" si="383"/>
        <v>-0.152115</v>
      </c>
      <c r="AU1782">
        <v>1.4322299999999999</v>
      </c>
      <c r="AV1782" t="str">
        <f t="shared" si="384"/>
        <v/>
      </c>
      <c r="AW1782" t="str">
        <f t="shared" si="385"/>
        <v/>
      </c>
      <c r="AX1782" t="str">
        <f t="shared" si="386"/>
        <v/>
      </c>
      <c r="AY1782" t="str">
        <f t="shared" si="387"/>
        <v/>
      </c>
      <c r="BA1782" s="5" t="str">
        <f t="shared" si="388"/>
        <v/>
      </c>
      <c r="BB1782" s="5" t="str">
        <f t="shared" si="389"/>
        <v/>
      </c>
      <c r="BC1782" s="5" t="str">
        <f t="shared" si="390"/>
        <v/>
      </c>
      <c r="BD1782" s="5" t="str">
        <f t="shared" si="391"/>
        <v/>
      </c>
      <c r="BF1782" t="s">
        <v>35203</v>
      </c>
      <c r="BG1782" t="s">
        <v>35204</v>
      </c>
      <c r="BH1782" t="s">
        <v>35205</v>
      </c>
      <c r="BI1782" t="s">
        <v>4188</v>
      </c>
      <c r="BJ1782" t="s">
        <v>35206</v>
      </c>
      <c r="BK1782" t="s">
        <v>35207</v>
      </c>
    </row>
    <row r="1783" spans="1:63" x14ac:dyDescent="0.3">
      <c r="A1783">
        <v>7.1888399999999999</v>
      </c>
      <c r="B1783">
        <v>7.1313399999999998</v>
      </c>
      <c r="C1783">
        <v>7.2602099999999998</v>
      </c>
      <c r="D1783">
        <v>7.1598699999999997</v>
      </c>
      <c r="E1783">
        <v>6.9092900000000004</v>
      </c>
      <c r="F1783">
        <v>7.0212599999999998</v>
      </c>
      <c r="G1783">
        <v>7.0552799999999998</v>
      </c>
      <c r="H1783">
        <v>7.0411099999999998</v>
      </c>
      <c r="I1783">
        <v>7.1977099999999998</v>
      </c>
      <c r="J1783">
        <v>7.2114000000000003</v>
      </c>
      <c r="K1783">
        <v>7.1947599999999996</v>
      </c>
      <c r="L1783">
        <v>7.16892</v>
      </c>
      <c r="M1783" t="s">
        <v>0</v>
      </c>
      <c r="O1783" t="s">
        <v>1</v>
      </c>
      <c r="Q1783" t="s">
        <v>164</v>
      </c>
      <c r="R1783" t="s">
        <v>32197</v>
      </c>
      <c r="S1783" t="s">
        <v>32198</v>
      </c>
      <c r="T1783" t="s">
        <v>32199</v>
      </c>
      <c r="U1783" t="s">
        <v>14366</v>
      </c>
      <c r="V1783" t="s">
        <v>8901</v>
      </c>
      <c r="W1783">
        <v>0</v>
      </c>
      <c r="X1783" t="s">
        <v>7</v>
      </c>
      <c r="Y1783">
        <v>5</v>
      </c>
      <c r="Z1783">
        <v>2</v>
      </c>
      <c r="AA1783">
        <v>2</v>
      </c>
      <c r="AB1783">
        <v>2</v>
      </c>
      <c r="AC1783">
        <v>64.8</v>
      </c>
      <c r="AD1783">
        <v>1</v>
      </c>
      <c r="AF1783" t="s">
        <v>32202</v>
      </c>
      <c r="AG1783">
        <v>2.2089300000000001</v>
      </c>
      <c r="AH1783">
        <v>9.9490800000000008E-3</v>
      </c>
      <c r="AI1783">
        <v>0.17832999999999999</v>
      </c>
      <c r="AJ1783">
        <f t="shared" si="378"/>
        <v>-0.17832999999999999</v>
      </c>
      <c r="AK1783">
        <v>4.1250600000000004</v>
      </c>
      <c r="AL1783" t="str">
        <f t="shared" si="379"/>
        <v/>
      </c>
      <c r="AM1783" t="str">
        <f t="shared" si="380"/>
        <v/>
      </c>
      <c r="AN1783" t="str">
        <f t="shared" si="381"/>
        <v/>
      </c>
      <c r="AO1783" t="str">
        <f t="shared" si="382"/>
        <v/>
      </c>
      <c r="AQ1783">
        <v>0.10296</v>
      </c>
      <c r="AR1783">
        <v>0.81347100000000006</v>
      </c>
      <c r="AS1783">
        <v>-8.1314999999999998E-3</v>
      </c>
      <c r="AT1783">
        <f t="shared" si="383"/>
        <v>8.1314999999999998E-3</v>
      </c>
      <c r="AU1783">
        <v>-0.27992800000000001</v>
      </c>
      <c r="AV1783" t="str">
        <f t="shared" si="384"/>
        <v/>
      </c>
      <c r="AW1783" t="str">
        <f t="shared" si="385"/>
        <v/>
      </c>
      <c r="AX1783" t="str">
        <f t="shared" si="386"/>
        <v/>
      </c>
      <c r="AY1783" t="str">
        <f t="shared" si="387"/>
        <v/>
      </c>
      <c r="BA1783" s="5" t="str">
        <f t="shared" si="388"/>
        <v/>
      </c>
      <c r="BB1783" s="5" t="str">
        <f t="shared" si="389"/>
        <v/>
      </c>
      <c r="BC1783" s="5" t="str">
        <f t="shared" si="390"/>
        <v/>
      </c>
      <c r="BD1783" s="5" t="str">
        <f t="shared" si="391"/>
        <v/>
      </c>
      <c r="BF1783" t="s">
        <v>32200</v>
      </c>
      <c r="BG1783" t="s">
        <v>32201</v>
      </c>
      <c r="BH1783" t="s">
        <v>32202</v>
      </c>
      <c r="BI1783" t="s">
        <v>14366</v>
      </c>
      <c r="BJ1783" t="s">
        <v>32203</v>
      </c>
      <c r="BK1783" t="s">
        <v>32204</v>
      </c>
    </row>
    <row r="1784" spans="1:63" x14ac:dyDescent="0.3">
      <c r="A1784">
        <v>6.9330999999999996</v>
      </c>
      <c r="B1784">
        <v>7.1416000000000004</v>
      </c>
      <c r="C1784">
        <v>7.0959199999999996</v>
      </c>
      <c r="D1784">
        <v>7.0290100000000004</v>
      </c>
      <c r="E1784">
        <v>6.6893000000000002</v>
      </c>
      <c r="F1784">
        <v>6.7918099999999999</v>
      </c>
      <c r="G1784">
        <v>7.0301200000000001</v>
      </c>
      <c r="H1784">
        <v>6.9761300000000004</v>
      </c>
      <c r="I1784">
        <v>7.46516</v>
      </c>
      <c r="J1784">
        <v>7.7059800000000003</v>
      </c>
      <c r="K1784">
        <v>7.5164900000000001</v>
      </c>
      <c r="L1784">
        <v>7.5014399999999997</v>
      </c>
      <c r="M1784" t="s">
        <v>0</v>
      </c>
      <c r="P1784" t="s">
        <v>1</v>
      </c>
      <c r="Q1784" t="s">
        <v>116</v>
      </c>
      <c r="R1784" t="s">
        <v>29524</v>
      </c>
      <c r="S1784" t="s">
        <v>6749</v>
      </c>
      <c r="T1784" t="s">
        <v>29525</v>
      </c>
      <c r="V1784" t="s">
        <v>4847</v>
      </c>
      <c r="W1784">
        <v>0</v>
      </c>
      <c r="X1784" t="s">
        <v>7</v>
      </c>
      <c r="Y1784">
        <v>26</v>
      </c>
      <c r="Z1784">
        <v>5</v>
      </c>
      <c r="AA1784">
        <v>5</v>
      </c>
      <c r="AB1784">
        <v>1</v>
      </c>
      <c r="AC1784">
        <v>26.1</v>
      </c>
      <c r="AD1784">
        <v>1</v>
      </c>
      <c r="AF1784" t="s">
        <v>29528</v>
      </c>
      <c r="AG1784">
        <v>1.0029699999999999</v>
      </c>
      <c r="AH1784">
        <v>0.12503600000000001</v>
      </c>
      <c r="AI1784">
        <v>0.178067</v>
      </c>
      <c r="AJ1784">
        <f t="shared" si="378"/>
        <v>-0.178067</v>
      </c>
      <c r="AK1784">
        <v>1.94811</v>
      </c>
      <c r="AL1784" t="str">
        <f t="shared" si="379"/>
        <v/>
      </c>
      <c r="AM1784" t="str">
        <f t="shared" si="380"/>
        <v/>
      </c>
      <c r="AN1784" t="str">
        <f t="shared" si="381"/>
        <v/>
      </c>
      <c r="AO1784" t="str">
        <f t="shared" si="382"/>
        <v/>
      </c>
      <c r="AQ1784">
        <v>3.3927</v>
      </c>
      <c r="AR1784">
        <v>8.6837600000000002E-4</v>
      </c>
      <c r="AS1784">
        <v>-0.49735800000000002</v>
      </c>
      <c r="AT1784">
        <f t="shared" si="383"/>
        <v>0.49735800000000002</v>
      </c>
      <c r="AU1784">
        <v>-7.0582399999999996</v>
      </c>
      <c r="AV1784" t="str">
        <f t="shared" si="384"/>
        <v/>
      </c>
      <c r="AW1784" t="str">
        <f t="shared" si="385"/>
        <v/>
      </c>
      <c r="AX1784" t="str">
        <f t="shared" si="386"/>
        <v/>
      </c>
      <c r="AY1784" t="str">
        <f t="shared" si="387"/>
        <v/>
      </c>
      <c r="BA1784" s="5" t="str">
        <f t="shared" si="388"/>
        <v/>
      </c>
      <c r="BB1784" s="5" t="str">
        <f t="shared" si="389"/>
        <v/>
      </c>
      <c r="BC1784" s="5" t="str">
        <f t="shared" si="390"/>
        <v/>
      </c>
      <c r="BD1784" s="5" t="str">
        <f t="shared" si="391"/>
        <v/>
      </c>
      <c r="BF1784" t="s">
        <v>29526</v>
      </c>
      <c r="BG1784" t="s">
        <v>29527</v>
      </c>
      <c r="BH1784" t="s">
        <v>29528</v>
      </c>
      <c r="BK1784" t="s">
        <v>29529</v>
      </c>
    </row>
    <row r="1785" spans="1:63" x14ac:dyDescent="0.3">
      <c r="A1785">
        <v>10.702</v>
      </c>
      <c r="B1785">
        <v>10.738</v>
      </c>
      <c r="C1785">
        <v>10.751099999999999</v>
      </c>
      <c r="D1785">
        <v>10.7415</v>
      </c>
      <c r="E1785">
        <v>10.6135</v>
      </c>
      <c r="F1785">
        <v>10.5623</v>
      </c>
      <c r="G1785">
        <v>10.5404</v>
      </c>
      <c r="H1785">
        <v>10.505000000000001</v>
      </c>
      <c r="I1785">
        <v>10.7979</v>
      </c>
      <c r="J1785">
        <v>10.698700000000001</v>
      </c>
      <c r="K1785">
        <v>10.7172</v>
      </c>
      <c r="L1785">
        <v>10.5985</v>
      </c>
      <c r="M1785" t="s">
        <v>0</v>
      </c>
      <c r="O1785" t="s">
        <v>1</v>
      </c>
      <c r="Q1785" t="s">
        <v>164</v>
      </c>
      <c r="R1785" t="s">
        <v>21983</v>
      </c>
      <c r="S1785" t="s">
        <v>21984</v>
      </c>
      <c r="T1785" t="s">
        <v>21985</v>
      </c>
      <c r="U1785" t="s">
        <v>17339</v>
      </c>
      <c r="V1785" t="s">
        <v>10587</v>
      </c>
      <c r="W1785">
        <v>0</v>
      </c>
      <c r="X1785" t="s">
        <v>7</v>
      </c>
      <c r="Y1785">
        <v>33</v>
      </c>
      <c r="Z1785">
        <v>6</v>
      </c>
      <c r="AA1785">
        <v>17</v>
      </c>
      <c r="AB1785">
        <v>6</v>
      </c>
      <c r="AC1785">
        <v>19.7</v>
      </c>
      <c r="AD1785">
        <v>1</v>
      </c>
      <c r="AF1785" t="s">
        <v>21988</v>
      </c>
      <c r="AG1785">
        <v>3.3993500000000001</v>
      </c>
      <c r="AH1785">
        <v>8.8256399999999996E-4</v>
      </c>
      <c r="AI1785">
        <v>0.17782800000000001</v>
      </c>
      <c r="AJ1785">
        <f t="shared" si="378"/>
        <v>-0.17782800000000001</v>
      </c>
      <c r="AK1785">
        <v>7.0781499999999999</v>
      </c>
      <c r="AL1785" t="str">
        <f t="shared" si="379"/>
        <v/>
      </c>
      <c r="AM1785" t="str">
        <f t="shared" si="380"/>
        <v/>
      </c>
      <c r="AN1785" t="str">
        <f t="shared" si="381"/>
        <v/>
      </c>
      <c r="AO1785" t="str">
        <f t="shared" si="382"/>
        <v/>
      </c>
      <c r="AQ1785">
        <v>0.29731999999999997</v>
      </c>
      <c r="AR1785">
        <v>0.546933</v>
      </c>
      <c r="AS1785">
        <v>3.00775E-2</v>
      </c>
      <c r="AT1785">
        <f t="shared" si="383"/>
        <v>-3.00775E-2</v>
      </c>
      <c r="AU1785">
        <v>0.71010399999999996</v>
      </c>
      <c r="AV1785" t="str">
        <f t="shared" si="384"/>
        <v/>
      </c>
      <c r="AW1785" t="str">
        <f t="shared" si="385"/>
        <v/>
      </c>
      <c r="AX1785" t="str">
        <f t="shared" si="386"/>
        <v/>
      </c>
      <c r="AY1785" t="str">
        <f t="shared" si="387"/>
        <v/>
      </c>
      <c r="BA1785" s="5" t="str">
        <f t="shared" si="388"/>
        <v/>
      </c>
      <c r="BB1785" s="5" t="str">
        <f t="shared" si="389"/>
        <v/>
      </c>
      <c r="BC1785" s="5" t="str">
        <f t="shared" si="390"/>
        <v/>
      </c>
      <c r="BD1785" s="5" t="str">
        <f t="shared" si="391"/>
        <v/>
      </c>
      <c r="BF1785" t="s">
        <v>21986</v>
      </c>
      <c r="BG1785" t="s">
        <v>21987</v>
      </c>
      <c r="BH1785" t="s">
        <v>21988</v>
      </c>
      <c r="BI1785" t="s">
        <v>17339</v>
      </c>
      <c r="BJ1785" t="s">
        <v>21989</v>
      </c>
      <c r="BK1785" t="s">
        <v>21990</v>
      </c>
    </row>
    <row r="1786" spans="1:63" x14ac:dyDescent="0.3">
      <c r="A1786">
        <v>11.7041</v>
      </c>
      <c r="B1786">
        <v>11.702999999999999</v>
      </c>
      <c r="C1786">
        <v>11.6313</v>
      </c>
      <c r="D1786">
        <v>11.644299999999999</v>
      </c>
      <c r="E1786">
        <v>11.481299999999999</v>
      </c>
      <c r="F1786">
        <v>11.445600000000001</v>
      </c>
      <c r="G1786">
        <v>11.4847</v>
      </c>
      <c r="H1786">
        <v>11.559900000000001</v>
      </c>
      <c r="I1786">
        <v>11.4497</v>
      </c>
      <c r="J1786">
        <v>11.488</v>
      </c>
      <c r="K1786">
        <v>11.4312</v>
      </c>
      <c r="L1786">
        <v>11.4451</v>
      </c>
      <c r="M1786" t="s">
        <v>0</v>
      </c>
      <c r="O1786" t="s">
        <v>1</v>
      </c>
      <c r="P1786" t="s">
        <v>1</v>
      </c>
      <c r="Q1786" t="s">
        <v>2</v>
      </c>
      <c r="R1786" t="s">
        <v>13611</v>
      </c>
      <c r="S1786" t="s">
        <v>13612</v>
      </c>
      <c r="T1786" t="s">
        <v>13613</v>
      </c>
      <c r="U1786" t="s">
        <v>2166</v>
      </c>
      <c r="V1786" t="s">
        <v>13614</v>
      </c>
      <c r="W1786">
        <v>0</v>
      </c>
      <c r="X1786" t="s">
        <v>7</v>
      </c>
      <c r="Y1786">
        <v>66</v>
      </c>
      <c r="Z1786">
        <v>13</v>
      </c>
      <c r="AA1786">
        <v>41</v>
      </c>
      <c r="AB1786">
        <v>13</v>
      </c>
      <c r="AC1786">
        <v>17.2</v>
      </c>
      <c r="AD1786">
        <v>1</v>
      </c>
      <c r="AF1786" t="s">
        <v>13617</v>
      </c>
      <c r="AG1786">
        <v>2.9338799999999998</v>
      </c>
      <c r="AH1786">
        <v>2.24917E-3</v>
      </c>
      <c r="AI1786">
        <v>0.17779400000000001</v>
      </c>
      <c r="AJ1786">
        <f t="shared" si="378"/>
        <v>-0.17779400000000001</v>
      </c>
      <c r="AK1786">
        <v>5.7874800000000004</v>
      </c>
      <c r="AL1786" t="str">
        <f t="shared" si="379"/>
        <v/>
      </c>
      <c r="AM1786" t="str">
        <f t="shared" si="380"/>
        <v/>
      </c>
      <c r="AN1786" t="str">
        <f t="shared" si="381"/>
        <v/>
      </c>
      <c r="AO1786" t="str">
        <f t="shared" si="382"/>
        <v/>
      </c>
      <c r="AQ1786">
        <v>4.1287099999999999</v>
      </c>
      <c r="AR1786">
        <v>2.07531E-4</v>
      </c>
      <c r="AS1786">
        <v>0.217195</v>
      </c>
      <c r="AT1786">
        <f t="shared" si="383"/>
        <v>-0.217195</v>
      </c>
      <c r="AU1786">
        <v>9.57057</v>
      </c>
      <c r="AV1786" t="str">
        <f t="shared" si="384"/>
        <v/>
      </c>
      <c r="AW1786" t="str">
        <f t="shared" si="385"/>
        <v/>
      </c>
      <c r="AX1786" t="str">
        <f t="shared" si="386"/>
        <v/>
      </c>
      <c r="AY1786" t="str">
        <f t="shared" si="387"/>
        <v/>
      </c>
      <c r="BA1786" s="5" t="str">
        <f t="shared" si="388"/>
        <v/>
      </c>
      <c r="BB1786" s="5" t="str">
        <f t="shared" si="389"/>
        <v/>
      </c>
      <c r="BC1786" s="5" t="str">
        <f t="shared" si="390"/>
        <v/>
      </c>
      <c r="BD1786" s="5" t="str">
        <f t="shared" si="391"/>
        <v/>
      </c>
      <c r="BF1786" t="s">
        <v>13615</v>
      </c>
      <c r="BG1786" t="s">
        <v>13616</v>
      </c>
      <c r="BH1786" t="s">
        <v>13617</v>
      </c>
      <c r="BI1786" t="s">
        <v>2171</v>
      </c>
      <c r="BJ1786" t="s">
        <v>7016</v>
      </c>
      <c r="BK1786" t="s">
        <v>13618</v>
      </c>
    </row>
    <row r="1787" spans="1:63" x14ac:dyDescent="0.3">
      <c r="A1787">
        <v>6.3001199999999997</v>
      </c>
      <c r="B1787">
        <v>6.2210999999999999</v>
      </c>
      <c r="C1787">
        <v>6.3767800000000001</v>
      </c>
      <c r="D1787">
        <v>6.29094</v>
      </c>
      <c r="E1787">
        <v>6.1001399999999997</v>
      </c>
      <c r="F1787">
        <v>5.9020700000000001</v>
      </c>
      <c r="G1787">
        <v>6.2724000000000002</v>
      </c>
      <c r="H1787">
        <v>6.2035900000000002</v>
      </c>
      <c r="I1787">
        <v>6.9260000000000002</v>
      </c>
      <c r="J1787">
        <v>6.8629499999999997</v>
      </c>
      <c r="K1787">
        <v>6.7333499999999997</v>
      </c>
      <c r="L1787">
        <v>6.4610700000000003</v>
      </c>
      <c r="M1787" t="s">
        <v>0</v>
      </c>
      <c r="P1787" t="s">
        <v>1</v>
      </c>
      <c r="Q1787" t="s">
        <v>116</v>
      </c>
      <c r="R1787" t="s">
        <v>39485</v>
      </c>
      <c r="S1787" t="s">
        <v>39486</v>
      </c>
      <c r="T1787" t="s">
        <v>39487</v>
      </c>
      <c r="U1787" t="s">
        <v>4307</v>
      </c>
      <c r="V1787" t="s">
        <v>19244</v>
      </c>
      <c r="W1787">
        <v>0</v>
      </c>
      <c r="X1787" t="s">
        <v>7</v>
      </c>
      <c r="Y1787">
        <v>13</v>
      </c>
      <c r="Z1787">
        <v>1</v>
      </c>
      <c r="AA1787">
        <v>1</v>
      </c>
      <c r="AB1787">
        <v>1</v>
      </c>
      <c r="AC1787">
        <v>7.3</v>
      </c>
      <c r="AD1787">
        <v>1</v>
      </c>
      <c r="AF1787" t="s">
        <v>39490</v>
      </c>
      <c r="AG1787">
        <v>1.06349</v>
      </c>
      <c r="AH1787">
        <v>0.110414</v>
      </c>
      <c r="AI1787">
        <v>0.17768600000000001</v>
      </c>
      <c r="AJ1787">
        <f t="shared" si="378"/>
        <v>-0.17768600000000001</v>
      </c>
      <c r="AK1787">
        <v>2.0486800000000001</v>
      </c>
      <c r="AL1787" t="str">
        <f t="shared" si="379"/>
        <v/>
      </c>
      <c r="AM1787" t="str">
        <f t="shared" si="380"/>
        <v/>
      </c>
      <c r="AN1787" t="str">
        <f t="shared" si="381"/>
        <v/>
      </c>
      <c r="AO1787" t="str">
        <f t="shared" si="382"/>
        <v/>
      </c>
      <c r="AQ1787">
        <v>2.2255799999999999</v>
      </c>
      <c r="AR1787">
        <v>9.3962300000000002E-3</v>
      </c>
      <c r="AS1787">
        <v>-0.44860699999999998</v>
      </c>
      <c r="AT1787">
        <f t="shared" si="383"/>
        <v>0.44860699999999998</v>
      </c>
      <c r="AU1787">
        <v>-4.1593499999999999</v>
      </c>
      <c r="AV1787" t="str">
        <f t="shared" si="384"/>
        <v/>
      </c>
      <c r="AW1787" t="str">
        <f t="shared" si="385"/>
        <v/>
      </c>
      <c r="AX1787" t="str">
        <f t="shared" si="386"/>
        <v/>
      </c>
      <c r="AY1787" t="str">
        <f t="shared" si="387"/>
        <v/>
      </c>
      <c r="BA1787" s="5" t="str">
        <f t="shared" si="388"/>
        <v/>
      </c>
      <c r="BB1787" s="5" t="str">
        <f t="shared" si="389"/>
        <v/>
      </c>
      <c r="BC1787" s="5" t="str">
        <f t="shared" si="390"/>
        <v/>
      </c>
      <c r="BD1787" s="5" t="str">
        <f t="shared" si="391"/>
        <v/>
      </c>
      <c r="BF1787" t="s">
        <v>39488</v>
      </c>
      <c r="BG1787" t="s">
        <v>39489</v>
      </c>
      <c r="BH1787" t="s">
        <v>39490</v>
      </c>
      <c r="BI1787" t="s">
        <v>4311</v>
      </c>
      <c r="BJ1787" t="s">
        <v>39491</v>
      </c>
      <c r="BK1787" t="s">
        <v>39492</v>
      </c>
    </row>
    <row r="1788" spans="1:63" x14ac:dyDescent="0.3">
      <c r="A1788">
        <v>5.5637699999999999</v>
      </c>
      <c r="B1788">
        <v>5.5172800000000004</v>
      </c>
      <c r="C1788">
        <v>5.4594300000000002</v>
      </c>
      <c r="D1788">
        <v>5.58195</v>
      </c>
      <c r="E1788">
        <v>5.52982</v>
      </c>
      <c r="F1788">
        <v>5.1739300000000004</v>
      </c>
      <c r="G1788">
        <v>5.3575499999999998</v>
      </c>
      <c r="H1788">
        <v>5.3505000000000003</v>
      </c>
      <c r="I1788">
        <v>5.9977400000000003</v>
      </c>
      <c r="J1788">
        <v>5.8629499999999997</v>
      </c>
      <c r="K1788">
        <v>5.4059900000000001</v>
      </c>
      <c r="L1788">
        <v>5.4561500000000001</v>
      </c>
      <c r="M1788" t="s">
        <v>0</v>
      </c>
      <c r="R1788" t="s">
        <v>35575</v>
      </c>
      <c r="S1788" t="s">
        <v>24061</v>
      </c>
      <c r="T1788" t="s">
        <v>35576</v>
      </c>
      <c r="U1788" t="s">
        <v>14682</v>
      </c>
      <c r="V1788" t="s">
        <v>3773</v>
      </c>
      <c r="W1788">
        <v>0</v>
      </c>
      <c r="X1788" t="s">
        <v>7</v>
      </c>
      <c r="Y1788">
        <v>3</v>
      </c>
      <c r="Z1788">
        <v>2</v>
      </c>
      <c r="AA1788">
        <v>3</v>
      </c>
      <c r="AB1788">
        <v>2</v>
      </c>
      <c r="AC1788">
        <v>72.099999999999994</v>
      </c>
      <c r="AD1788">
        <v>1</v>
      </c>
      <c r="AF1788" t="s">
        <v>35579</v>
      </c>
      <c r="AG1788">
        <v>1.2069099999999999</v>
      </c>
      <c r="AH1788">
        <v>8.1775799999999996E-2</v>
      </c>
      <c r="AI1788">
        <v>0.17765800000000001</v>
      </c>
      <c r="AJ1788">
        <f t="shared" si="378"/>
        <v>-0.17765800000000001</v>
      </c>
      <c r="AK1788">
        <v>2.28817</v>
      </c>
      <c r="AL1788" t="str">
        <f t="shared" si="379"/>
        <v/>
      </c>
      <c r="AM1788" t="str">
        <f t="shared" si="380"/>
        <v/>
      </c>
      <c r="AN1788" t="str">
        <f t="shared" si="381"/>
        <v/>
      </c>
      <c r="AO1788" t="str">
        <f t="shared" si="382"/>
        <v/>
      </c>
      <c r="AQ1788">
        <v>0.45043699999999998</v>
      </c>
      <c r="AR1788">
        <v>0.39766699999999999</v>
      </c>
      <c r="AS1788">
        <v>-0.15010100000000001</v>
      </c>
      <c r="AT1788">
        <f t="shared" si="383"/>
        <v>0.15010100000000001</v>
      </c>
      <c r="AU1788">
        <v>-1.0032799999999999</v>
      </c>
      <c r="AV1788" t="str">
        <f t="shared" si="384"/>
        <v/>
      </c>
      <c r="AW1788" t="str">
        <f t="shared" si="385"/>
        <v/>
      </c>
      <c r="AX1788" t="str">
        <f t="shared" si="386"/>
        <v/>
      </c>
      <c r="AY1788" t="str">
        <f t="shared" si="387"/>
        <v/>
      </c>
      <c r="BA1788" s="5" t="str">
        <f t="shared" si="388"/>
        <v/>
      </c>
      <c r="BB1788" s="5" t="str">
        <f t="shared" si="389"/>
        <v/>
      </c>
      <c r="BC1788" s="5" t="str">
        <f t="shared" si="390"/>
        <v/>
      </c>
      <c r="BD1788" s="5" t="str">
        <f t="shared" si="391"/>
        <v/>
      </c>
      <c r="BF1788" t="s">
        <v>35577</v>
      </c>
      <c r="BG1788" t="s">
        <v>35578</v>
      </c>
      <c r="BH1788" t="s">
        <v>35579</v>
      </c>
      <c r="BI1788" t="s">
        <v>14687</v>
      </c>
      <c r="BJ1788" t="s">
        <v>29170</v>
      </c>
      <c r="BK1788" t="s">
        <v>35580</v>
      </c>
    </row>
    <row r="1789" spans="1:63" x14ac:dyDescent="0.3">
      <c r="A1789">
        <v>8.2872500000000002</v>
      </c>
      <c r="B1789">
        <v>8.2853999999999992</v>
      </c>
      <c r="C1789">
        <v>8.4115099999999998</v>
      </c>
      <c r="D1789">
        <v>8.3380700000000001</v>
      </c>
      <c r="E1789">
        <v>8.0863999999999994</v>
      </c>
      <c r="F1789">
        <v>8.1644000000000005</v>
      </c>
      <c r="G1789">
        <v>8.1957400000000007</v>
      </c>
      <c r="H1789">
        <v>8.16892</v>
      </c>
      <c r="I1789">
        <v>8.0405599999999993</v>
      </c>
      <c r="J1789">
        <v>8.0832099999999993</v>
      </c>
      <c r="K1789">
        <v>8.0067500000000003</v>
      </c>
      <c r="L1789">
        <v>8.1374999999999993</v>
      </c>
      <c r="M1789" t="s">
        <v>0</v>
      </c>
      <c r="O1789" t="s">
        <v>1</v>
      </c>
      <c r="P1789" t="s">
        <v>1</v>
      </c>
      <c r="Q1789" t="s">
        <v>2</v>
      </c>
      <c r="R1789" t="s">
        <v>21158</v>
      </c>
      <c r="S1789" t="s">
        <v>21159</v>
      </c>
      <c r="T1789" t="s">
        <v>4270</v>
      </c>
      <c r="U1789" t="s">
        <v>7704</v>
      </c>
      <c r="V1789" t="s">
        <v>20303</v>
      </c>
      <c r="W1789">
        <v>0</v>
      </c>
      <c r="X1789" t="s">
        <v>7</v>
      </c>
      <c r="Y1789">
        <v>27</v>
      </c>
      <c r="Z1789">
        <v>6</v>
      </c>
      <c r="AA1789">
        <v>8</v>
      </c>
      <c r="AB1789">
        <v>6</v>
      </c>
      <c r="AC1789">
        <v>39.799999999999997</v>
      </c>
      <c r="AD1789">
        <v>1</v>
      </c>
      <c r="AF1789" t="s">
        <v>21162</v>
      </c>
      <c r="AG1789">
        <v>2.4651999999999998</v>
      </c>
      <c r="AH1789">
        <v>5.8590500000000002E-3</v>
      </c>
      <c r="AI1789">
        <v>0.17669099999999999</v>
      </c>
      <c r="AJ1789">
        <f t="shared" si="378"/>
        <v>-0.17669099999999999</v>
      </c>
      <c r="AK1789">
        <v>4.6714900000000004</v>
      </c>
      <c r="AL1789" t="str">
        <f t="shared" si="379"/>
        <v/>
      </c>
      <c r="AM1789" t="str">
        <f t="shared" si="380"/>
        <v/>
      </c>
      <c r="AN1789" t="str">
        <f t="shared" si="381"/>
        <v/>
      </c>
      <c r="AO1789" t="str">
        <f t="shared" si="382"/>
        <v/>
      </c>
      <c r="AQ1789">
        <v>3.17889</v>
      </c>
      <c r="AR1789">
        <v>1.32923E-3</v>
      </c>
      <c r="AS1789">
        <v>0.26355099999999998</v>
      </c>
      <c r="AT1789">
        <f t="shared" si="383"/>
        <v>-0.26355099999999998</v>
      </c>
      <c r="AU1789">
        <v>6.4416000000000002</v>
      </c>
      <c r="AV1789" t="str">
        <f t="shared" si="384"/>
        <v/>
      </c>
      <c r="AW1789" t="str">
        <f t="shared" si="385"/>
        <v/>
      </c>
      <c r="AX1789" t="str">
        <f t="shared" si="386"/>
        <v/>
      </c>
      <c r="AY1789" t="str">
        <f t="shared" si="387"/>
        <v/>
      </c>
      <c r="BA1789" s="5" t="str">
        <f t="shared" si="388"/>
        <v/>
      </c>
      <c r="BB1789" s="5" t="str">
        <f t="shared" si="389"/>
        <v/>
      </c>
      <c r="BC1789" s="5" t="str">
        <f t="shared" si="390"/>
        <v/>
      </c>
      <c r="BD1789" s="5" t="str">
        <f t="shared" si="391"/>
        <v/>
      </c>
      <c r="BF1789" t="s">
        <v>21160</v>
      </c>
      <c r="BG1789" t="s">
        <v>21161</v>
      </c>
      <c r="BH1789" t="s">
        <v>21162</v>
      </c>
      <c r="BI1789" t="s">
        <v>15151</v>
      </c>
      <c r="BJ1789" t="s">
        <v>20307</v>
      </c>
      <c r="BK1789" t="s">
        <v>21163</v>
      </c>
    </row>
    <row r="1790" spans="1:63" x14ac:dyDescent="0.3">
      <c r="A1790">
        <v>12.261900000000001</v>
      </c>
      <c r="B1790">
        <v>12.2211</v>
      </c>
      <c r="C1790">
        <v>12.154400000000001</v>
      </c>
      <c r="D1790">
        <v>12.202999999999999</v>
      </c>
      <c r="E1790">
        <v>12.071999999999999</v>
      </c>
      <c r="F1790">
        <v>12.058999999999999</v>
      </c>
      <c r="G1790">
        <v>12.013400000000001</v>
      </c>
      <c r="H1790">
        <v>11.9901</v>
      </c>
      <c r="I1790">
        <v>11.914899999999999</v>
      </c>
      <c r="J1790">
        <v>11.947800000000001</v>
      </c>
      <c r="K1790">
        <v>11.9465</v>
      </c>
      <c r="L1790">
        <v>11.882300000000001</v>
      </c>
      <c r="M1790" t="s">
        <v>0</v>
      </c>
      <c r="O1790" t="s">
        <v>1</v>
      </c>
      <c r="P1790" t="s">
        <v>1</v>
      </c>
      <c r="Q1790" t="s">
        <v>2</v>
      </c>
      <c r="R1790" t="s">
        <v>9945</v>
      </c>
      <c r="S1790" t="s">
        <v>2164</v>
      </c>
      <c r="T1790" t="s">
        <v>9946</v>
      </c>
      <c r="U1790" t="s">
        <v>2166</v>
      </c>
      <c r="V1790" t="s">
        <v>9947</v>
      </c>
      <c r="W1790">
        <v>0</v>
      </c>
      <c r="X1790" t="s">
        <v>7</v>
      </c>
      <c r="Y1790">
        <v>70</v>
      </c>
      <c r="Z1790">
        <v>10</v>
      </c>
      <c r="AA1790">
        <v>41</v>
      </c>
      <c r="AB1790">
        <v>10</v>
      </c>
      <c r="AC1790">
        <v>14.8</v>
      </c>
      <c r="AD1790">
        <v>1</v>
      </c>
      <c r="AF1790" t="s">
        <v>9950</v>
      </c>
      <c r="AG1790">
        <v>3.0152399999999999</v>
      </c>
      <c r="AH1790">
        <v>1.90982E-3</v>
      </c>
      <c r="AI1790">
        <v>0.17646999999999999</v>
      </c>
      <c r="AJ1790">
        <f t="shared" si="378"/>
        <v>-0.17646999999999999</v>
      </c>
      <c r="AK1790">
        <v>5.9988299999999999</v>
      </c>
      <c r="AL1790" t="str">
        <f t="shared" si="379"/>
        <v/>
      </c>
      <c r="AM1790" t="str">
        <f t="shared" si="380"/>
        <v/>
      </c>
      <c r="AN1790" t="str">
        <f t="shared" si="381"/>
        <v/>
      </c>
      <c r="AO1790" t="str">
        <f t="shared" si="382"/>
        <v/>
      </c>
      <c r="AQ1790">
        <v>4.37704</v>
      </c>
      <c r="AR1790">
        <v>1.2737600000000001E-4</v>
      </c>
      <c r="AS1790">
        <v>0.28721200000000002</v>
      </c>
      <c r="AT1790">
        <f t="shared" si="383"/>
        <v>-0.28721200000000002</v>
      </c>
      <c r="AU1790">
        <v>10.5794</v>
      </c>
      <c r="AV1790" t="str">
        <f t="shared" si="384"/>
        <v/>
      </c>
      <c r="AW1790" t="str">
        <f t="shared" si="385"/>
        <v/>
      </c>
      <c r="AX1790" t="str">
        <f t="shared" si="386"/>
        <v/>
      </c>
      <c r="AY1790" t="str">
        <f t="shared" si="387"/>
        <v/>
      </c>
      <c r="BA1790" s="5" t="str">
        <f t="shared" si="388"/>
        <v/>
      </c>
      <c r="BB1790" s="5" t="str">
        <f t="shared" si="389"/>
        <v/>
      </c>
      <c r="BC1790" s="5" t="str">
        <f t="shared" si="390"/>
        <v/>
      </c>
      <c r="BD1790" s="5" t="str">
        <f t="shared" si="391"/>
        <v/>
      </c>
      <c r="BF1790" t="s">
        <v>9948</v>
      </c>
      <c r="BG1790" t="s">
        <v>9949</v>
      </c>
      <c r="BH1790" t="s">
        <v>9950</v>
      </c>
      <c r="BI1790" t="s">
        <v>2171</v>
      </c>
      <c r="BJ1790" t="s">
        <v>7225</v>
      </c>
      <c r="BK1790" t="s">
        <v>9951</v>
      </c>
    </row>
    <row r="1791" spans="1:63" x14ac:dyDescent="0.3">
      <c r="A1791">
        <v>9.4745200000000001</v>
      </c>
      <c r="B1791">
        <v>9.4571799999999993</v>
      </c>
      <c r="C1791">
        <v>9.4367099999999997</v>
      </c>
      <c r="D1791">
        <v>9.5111600000000003</v>
      </c>
      <c r="E1791">
        <v>9.2521900000000006</v>
      </c>
      <c r="F1791">
        <v>9.2583300000000008</v>
      </c>
      <c r="G1791">
        <v>9.3680699999999995</v>
      </c>
      <c r="H1791">
        <v>9.2957699999999992</v>
      </c>
      <c r="I1791">
        <v>8.9686699999999995</v>
      </c>
      <c r="J1791">
        <v>9.0331499999999991</v>
      </c>
      <c r="K1791">
        <v>9.0948700000000002</v>
      </c>
      <c r="L1791">
        <v>9.0879899999999996</v>
      </c>
      <c r="M1791" t="s">
        <v>0</v>
      </c>
      <c r="O1791" t="s">
        <v>1</v>
      </c>
      <c r="P1791" t="s">
        <v>1</v>
      </c>
      <c r="Q1791" t="s">
        <v>2</v>
      </c>
      <c r="S1791" t="s">
        <v>27218</v>
      </c>
      <c r="T1791" t="s">
        <v>27219</v>
      </c>
      <c r="V1791" t="s">
        <v>27220</v>
      </c>
      <c r="W1791">
        <v>0</v>
      </c>
      <c r="X1791" t="s">
        <v>7</v>
      </c>
      <c r="Y1791">
        <v>10</v>
      </c>
      <c r="Z1791">
        <v>5</v>
      </c>
      <c r="AA1791">
        <v>6</v>
      </c>
      <c r="AB1791">
        <v>5</v>
      </c>
      <c r="AC1791">
        <v>62</v>
      </c>
      <c r="AD1791">
        <v>1</v>
      </c>
      <c r="AF1791" t="s">
        <v>27223</v>
      </c>
      <c r="AG1791">
        <v>2.89798</v>
      </c>
      <c r="AH1791">
        <v>2.4213500000000001E-3</v>
      </c>
      <c r="AI1791">
        <v>0.17630100000000001</v>
      </c>
      <c r="AJ1791">
        <f t="shared" si="378"/>
        <v>-0.17630100000000001</v>
      </c>
      <c r="AK1791">
        <v>5.6959999999999997</v>
      </c>
      <c r="AL1791" t="str">
        <f t="shared" si="379"/>
        <v/>
      </c>
      <c r="AM1791" t="str">
        <f t="shared" si="380"/>
        <v/>
      </c>
      <c r="AN1791" t="str">
        <f t="shared" si="381"/>
        <v/>
      </c>
      <c r="AO1791" t="str">
        <f t="shared" si="382"/>
        <v/>
      </c>
      <c r="AQ1791">
        <v>4.8421399999999997</v>
      </c>
      <c r="AR1791" s="1">
        <v>5.2402699999999999E-5</v>
      </c>
      <c r="AS1791">
        <v>0.42372100000000001</v>
      </c>
      <c r="AT1791">
        <f t="shared" si="383"/>
        <v>-0.42372100000000001</v>
      </c>
      <c r="AU1791">
        <v>12.735099999999999</v>
      </c>
      <c r="AV1791" t="str">
        <f t="shared" si="384"/>
        <v/>
      </c>
      <c r="AW1791" t="str">
        <f t="shared" si="385"/>
        <v/>
      </c>
      <c r="AX1791" t="str">
        <f t="shared" si="386"/>
        <v/>
      </c>
      <c r="AY1791" t="str">
        <f t="shared" si="387"/>
        <v/>
      </c>
      <c r="BA1791" s="5" t="str">
        <f t="shared" si="388"/>
        <v/>
      </c>
      <c r="BB1791" s="5" t="str">
        <f t="shared" si="389"/>
        <v/>
      </c>
      <c r="BC1791" s="5" t="str">
        <f t="shared" si="390"/>
        <v/>
      </c>
      <c r="BD1791" s="5" t="str">
        <f t="shared" si="391"/>
        <v/>
      </c>
      <c r="BF1791" t="s">
        <v>27221</v>
      </c>
      <c r="BG1791" t="s">
        <v>27222</v>
      </c>
      <c r="BH1791" t="s">
        <v>27223</v>
      </c>
      <c r="BK1791" t="s">
        <v>27224</v>
      </c>
    </row>
    <row r="1792" spans="1:63" x14ac:dyDescent="0.3">
      <c r="A1792">
        <v>4.91648</v>
      </c>
      <c r="B1792">
        <v>4.8875299999999999</v>
      </c>
      <c r="C1792">
        <v>5.1127000000000002</v>
      </c>
      <c r="D1792">
        <v>4.8678999999999997</v>
      </c>
      <c r="E1792">
        <v>4.2779800000000003</v>
      </c>
      <c r="F1792">
        <v>4.7333499999999997</v>
      </c>
      <c r="G1792">
        <v>4.9307400000000001</v>
      </c>
      <c r="H1792">
        <v>5.1375000000000002</v>
      </c>
      <c r="I1792">
        <v>5.4594300000000002</v>
      </c>
      <c r="J1792">
        <v>5.3819800000000004</v>
      </c>
      <c r="K1792">
        <v>5.0356199999999998</v>
      </c>
      <c r="L1792">
        <v>5.4659700000000004</v>
      </c>
      <c r="M1792" t="s">
        <v>0</v>
      </c>
      <c r="P1792" t="s">
        <v>1</v>
      </c>
      <c r="Q1792" t="s">
        <v>116</v>
      </c>
      <c r="R1792" t="s">
        <v>22926</v>
      </c>
      <c r="S1792" t="s">
        <v>146</v>
      </c>
      <c r="T1792" t="s">
        <v>36752</v>
      </c>
      <c r="V1792" t="s">
        <v>29399</v>
      </c>
      <c r="W1792">
        <v>0</v>
      </c>
      <c r="X1792" t="s">
        <v>7</v>
      </c>
      <c r="Y1792">
        <v>3</v>
      </c>
      <c r="Z1792">
        <v>1</v>
      </c>
      <c r="AA1792">
        <v>1</v>
      </c>
      <c r="AB1792">
        <v>1</v>
      </c>
      <c r="AC1792">
        <v>46.9</v>
      </c>
      <c r="AD1792">
        <v>1</v>
      </c>
      <c r="AF1792" t="s">
        <v>36755</v>
      </c>
      <c r="AG1792">
        <v>0.40440199999999998</v>
      </c>
      <c r="AH1792">
        <v>0.440826</v>
      </c>
      <c r="AI1792">
        <v>0.176255</v>
      </c>
      <c r="AJ1792">
        <f t="shared" si="378"/>
        <v>-0.176255</v>
      </c>
      <c r="AK1792">
        <v>0.91785799999999995</v>
      </c>
      <c r="AL1792" t="str">
        <f t="shared" si="379"/>
        <v/>
      </c>
      <c r="AM1792" t="str">
        <f t="shared" si="380"/>
        <v/>
      </c>
      <c r="AN1792" t="str">
        <f t="shared" si="381"/>
        <v/>
      </c>
      <c r="AO1792" t="str">
        <f t="shared" si="382"/>
        <v/>
      </c>
      <c r="AQ1792">
        <v>1.8100400000000001</v>
      </c>
      <c r="AR1792">
        <v>2.2339700000000001E-2</v>
      </c>
      <c r="AS1792">
        <v>-0.389602</v>
      </c>
      <c r="AT1792">
        <f t="shared" si="383"/>
        <v>0.389602</v>
      </c>
      <c r="AU1792">
        <v>-3.3464700000000001</v>
      </c>
      <c r="AV1792" t="str">
        <f t="shared" si="384"/>
        <v/>
      </c>
      <c r="AW1792" t="str">
        <f t="shared" si="385"/>
        <v/>
      </c>
      <c r="AX1792" t="str">
        <f t="shared" si="386"/>
        <v/>
      </c>
      <c r="AY1792" t="str">
        <f t="shared" si="387"/>
        <v/>
      </c>
      <c r="BA1792" s="5" t="str">
        <f t="shared" si="388"/>
        <v/>
      </c>
      <c r="BB1792" s="5" t="str">
        <f t="shared" si="389"/>
        <v/>
      </c>
      <c r="BC1792" s="5" t="str">
        <f t="shared" si="390"/>
        <v/>
      </c>
      <c r="BD1792" s="5" t="str">
        <f t="shared" si="391"/>
        <v/>
      </c>
      <c r="BF1792" t="s">
        <v>36753</v>
      </c>
      <c r="BG1792" t="s">
        <v>36754</v>
      </c>
      <c r="BH1792" t="s">
        <v>36755</v>
      </c>
      <c r="BJ1792" t="s">
        <v>2181</v>
      </c>
      <c r="BK1792" t="s">
        <v>36756</v>
      </c>
    </row>
    <row r="1793" spans="1:63" x14ac:dyDescent="0.3">
      <c r="A1793">
        <v>9.3035499999999995</v>
      </c>
      <c r="B1793">
        <v>9.2087199999999996</v>
      </c>
      <c r="C1793">
        <v>9.2723999999999993</v>
      </c>
      <c r="D1793">
        <v>9.2502999999999993</v>
      </c>
      <c r="E1793">
        <v>9.0512099999999993</v>
      </c>
      <c r="F1793">
        <v>9.0495800000000006</v>
      </c>
      <c r="G1793">
        <v>9.0411099999999998</v>
      </c>
      <c r="H1793">
        <v>9.1888400000000008</v>
      </c>
      <c r="I1793">
        <v>9.6896500000000003</v>
      </c>
      <c r="J1793">
        <v>9.6494400000000002</v>
      </c>
      <c r="K1793">
        <v>9.6453000000000007</v>
      </c>
      <c r="L1793">
        <v>9.7380899999999997</v>
      </c>
      <c r="M1793" t="s">
        <v>0</v>
      </c>
      <c r="O1793" t="s">
        <v>1</v>
      </c>
      <c r="P1793" t="s">
        <v>1</v>
      </c>
      <c r="Q1793" t="s">
        <v>2</v>
      </c>
      <c r="S1793" t="s">
        <v>16725</v>
      </c>
      <c r="T1793" t="s">
        <v>16726</v>
      </c>
      <c r="V1793" t="s">
        <v>16727</v>
      </c>
      <c r="W1793">
        <v>0</v>
      </c>
      <c r="X1793" t="s">
        <v>7</v>
      </c>
      <c r="Y1793">
        <v>24</v>
      </c>
      <c r="Z1793">
        <v>11</v>
      </c>
      <c r="AA1793">
        <v>11</v>
      </c>
      <c r="AB1793">
        <v>11</v>
      </c>
      <c r="AC1793">
        <v>60.5</v>
      </c>
      <c r="AD1793">
        <v>1</v>
      </c>
      <c r="AF1793" t="s">
        <v>16730</v>
      </c>
      <c r="AG1793">
        <v>2.3066599999999999</v>
      </c>
      <c r="AH1793">
        <v>8.1101999999999997E-3</v>
      </c>
      <c r="AI1793">
        <v>0.17605899999999999</v>
      </c>
      <c r="AJ1793">
        <f t="shared" si="378"/>
        <v>-0.17605899999999999</v>
      </c>
      <c r="AK1793">
        <v>4.3287000000000004</v>
      </c>
      <c r="AL1793" t="str">
        <f t="shared" si="379"/>
        <v/>
      </c>
      <c r="AM1793" t="str">
        <f t="shared" si="380"/>
        <v/>
      </c>
      <c r="AN1793" t="str">
        <f t="shared" si="381"/>
        <v/>
      </c>
      <c r="AO1793" t="str">
        <f t="shared" si="382"/>
        <v/>
      </c>
      <c r="AQ1793">
        <v>5.1444700000000001</v>
      </c>
      <c r="AR1793" s="1">
        <v>2.9605299999999999E-5</v>
      </c>
      <c r="AS1793">
        <v>-0.42187599999999997</v>
      </c>
      <c r="AT1793">
        <f t="shared" si="383"/>
        <v>0.42187599999999997</v>
      </c>
      <c r="AU1793">
        <v>-14.349500000000001</v>
      </c>
      <c r="AV1793" t="str">
        <f t="shared" si="384"/>
        <v/>
      </c>
      <c r="AW1793" t="str">
        <f t="shared" si="385"/>
        <v/>
      </c>
      <c r="AX1793" t="str">
        <f t="shared" si="386"/>
        <v/>
      </c>
      <c r="AY1793" t="str">
        <f t="shared" si="387"/>
        <v/>
      </c>
      <c r="BA1793" s="5" t="str">
        <f t="shared" si="388"/>
        <v/>
      </c>
      <c r="BB1793" s="5" t="str">
        <f t="shared" si="389"/>
        <v/>
      </c>
      <c r="BC1793" s="5" t="str">
        <f t="shared" si="390"/>
        <v/>
      </c>
      <c r="BD1793" s="5" t="str">
        <f t="shared" si="391"/>
        <v/>
      </c>
      <c r="BF1793" t="s">
        <v>16728</v>
      </c>
      <c r="BG1793" t="s">
        <v>16729</v>
      </c>
      <c r="BH1793" t="s">
        <v>16730</v>
      </c>
      <c r="BK1793" t="s">
        <v>16731</v>
      </c>
    </row>
    <row r="1794" spans="1:63" x14ac:dyDescent="0.3">
      <c r="A1794">
        <v>9.5609099999999998</v>
      </c>
      <c r="B1794">
        <v>9.5270899999999994</v>
      </c>
      <c r="C1794">
        <v>9.5749700000000004</v>
      </c>
      <c r="D1794">
        <v>9.5274800000000006</v>
      </c>
      <c r="E1794">
        <v>9.3619400000000006</v>
      </c>
      <c r="F1794">
        <v>9.3636999999999997</v>
      </c>
      <c r="G1794">
        <v>9.35975</v>
      </c>
      <c r="H1794">
        <v>9.4013100000000005</v>
      </c>
      <c r="I1794">
        <v>9.8442399999999992</v>
      </c>
      <c r="J1794">
        <v>9.7258800000000001</v>
      </c>
      <c r="K1794">
        <v>9.8152200000000001</v>
      </c>
      <c r="L1794">
        <v>9.7245100000000004</v>
      </c>
      <c r="M1794" t="s">
        <v>0</v>
      </c>
      <c r="O1794" t="s">
        <v>1</v>
      </c>
      <c r="P1794" t="s">
        <v>1</v>
      </c>
      <c r="Q1794" t="s">
        <v>2</v>
      </c>
      <c r="R1794" t="s">
        <v>25880</v>
      </c>
      <c r="S1794" t="s">
        <v>25881</v>
      </c>
      <c r="T1794" t="s">
        <v>25882</v>
      </c>
      <c r="V1794" t="s">
        <v>20681</v>
      </c>
      <c r="W1794">
        <v>0</v>
      </c>
      <c r="X1794" t="s">
        <v>7</v>
      </c>
      <c r="Y1794">
        <v>46</v>
      </c>
      <c r="Z1794">
        <v>4</v>
      </c>
      <c r="AA1794">
        <v>10</v>
      </c>
      <c r="AB1794">
        <v>4</v>
      </c>
      <c r="AC1794">
        <v>11.8</v>
      </c>
      <c r="AD1794">
        <v>1</v>
      </c>
      <c r="AF1794" t="s">
        <v>25885</v>
      </c>
      <c r="AG1794">
        <v>4.5322699999999996</v>
      </c>
      <c r="AH1794" s="1">
        <v>9.8480900000000001E-5</v>
      </c>
      <c r="AI1794">
        <v>0.17593600000000001</v>
      </c>
      <c r="AJ1794">
        <f t="shared" si="378"/>
        <v>-0.17593600000000001</v>
      </c>
      <c r="AK1794">
        <v>11.2582</v>
      </c>
      <c r="AL1794" t="str">
        <f t="shared" si="379"/>
        <v/>
      </c>
      <c r="AM1794" t="str">
        <f t="shared" si="380"/>
        <v/>
      </c>
      <c r="AN1794" t="str">
        <f t="shared" si="381"/>
        <v/>
      </c>
      <c r="AO1794" t="str">
        <f t="shared" si="382"/>
        <v/>
      </c>
      <c r="AQ1794">
        <v>3.35846</v>
      </c>
      <c r="AR1794">
        <v>9.2698800000000001E-4</v>
      </c>
      <c r="AS1794">
        <v>-0.229852</v>
      </c>
      <c r="AT1794">
        <f t="shared" si="383"/>
        <v>0.229852</v>
      </c>
      <c r="AU1794">
        <v>-6.9564300000000001</v>
      </c>
      <c r="AV1794" t="str">
        <f t="shared" si="384"/>
        <v/>
      </c>
      <c r="AW1794" t="str">
        <f t="shared" si="385"/>
        <v/>
      </c>
      <c r="AX1794" t="str">
        <f t="shared" si="386"/>
        <v/>
      </c>
      <c r="AY1794" t="str">
        <f t="shared" si="387"/>
        <v/>
      </c>
      <c r="BA1794" s="5" t="str">
        <f t="shared" si="388"/>
        <v/>
      </c>
      <c r="BB1794" s="5" t="str">
        <f t="shared" si="389"/>
        <v/>
      </c>
      <c r="BC1794" s="5" t="str">
        <f t="shared" si="390"/>
        <v/>
      </c>
      <c r="BD1794" s="5" t="str">
        <f t="shared" si="391"/>
        <v/>
      </c>
      <c r="BF1794" t="s">
        <v>25883</v>
      </c>
      <c r="BG1794" t="s">
        <v>25884</v>
      </c>
      <c r="BH1794" t="s">
        <v>25885</v>
      </c>
      <c r="BK1794" t="s">
        <v>25886</v>
      </c>
    </row>
    <row r="1795" spans="1:63" x14ac:dyDescent="0.3">
      <c r="A1795">
        <v>5.6438600000000001</v>
      </c>
      <c r="B1795">
        <v>5.93546</v>
      </c>
      <c r="C1795">
        <v>5.82273</v>
      </c>
      <c r="D1795">
        <v>5.9726900000000001</v>
      </c>
      <c r="E1795">
        <v>5.5422599999999997</v>
      </c>
      <c r="F1795">
        <v>5.6467400000000003</v>
      </c>
      <c r="G1795">
        <v>5.7681800000000001</v>
      </c>
      <c r="H1795">
        <v>5.7142499999999998</v>
      </c>
      <c r="I1795">
        <v>5.9044800000000004</v>
      </c>
      <c r="J1795">
        <v>6.0045000000000002</v>
      </c>
      <c r="K1795">
        <v>6.0443899999999999</v>
      </c>
      <c r="L1795">
        <v>5.7760999999999996</v>
      </c>
      <c r="M1795" t="s">
        <v>0</v>
      </c>
      <c r="R1795" t="s">
        <v>37575</v>
      </c>
      <c r="S1795" t="s">
        <v>37576</v>
      </c>
      <c r="T1795" t="s">
        <v>37577</v>
      </c>
      <c r="V1795" t="s">
        <v>37578</v>
      </c>
      <c r="W1795">
        <v>0</v>
      </c>
      <c r="X1795" t="s">
        <v>7</v>
      </c>
      <c r="Y1795">
        <v>3</v>
      </c>
      <c r="Z1795">
        <v>2</v>
      </c>
      <c r="AA1795">
        <v>2</v>
      </c>
      <c r="AB1795">
        <v>2</v>
      </c>
      <c r="AC1795">
        <v>70.5</v>
      </c>
      <c r="AD1795">
        <v>1</v>
      </c>
      <c r="AF1795" t="s">
        <v>37581</v>
      </c>
      <c r="AG1795">
        <v>1.02695</v>
      </c>
      <c r="AH1795">
        <v>0.11906</v>
      </c>
      <c r="AI1795">
        <v>0.17582800000000001</v>
      </c>
      <c r="AJ1795">
        <f t="shared" ref="AJ1795:AJ1858" si="392">AI1795*-1</f>
        <v>-0.17582800000000001</v>
      </c>
      <c r="AK1795">
        <v>1.9879500000000001</v>
      </c>
      <c r="AL1795" t="str">
        <f t="shared" ref="AL1795:AL1858" si="393">IFERROR(IF(AND(AJ1795&gt;=1,AG1795&gt;1.3),"+",""),"")</f>
        <v/>
      </c>
      <c r="AM1795" t="str">
        <f t="shared" ref="AM1795:AM1858" si="394">IFERROR(IF(AND(AJ1795&gt;=0.58,AG1795&gt;1.3),"+",""),"")</f>
        <v/>
      </c>
      <c r="AN1795" t="str">
        <f t="shared" ref="AN1795:AN1858" si="395">IFERROR(IF(AND(AJ1795&lt;=-1,AG1795&gt;1.3),"+",""),"")</f>
        <v/>
      </c>
      <c r="AO1795" t="str">
        <f t="shared" ref="AO1795:AO1858" si="396">IFERROR(IF(AND(AJ1795&lt;=-0.58,AG1795&gt;1.3),"+",""),"")</f>
        <v/>
      </c>
      <c r="AQ1795">
        <v>0.41257700000000003</v>
      </c>
      <c r="AR1795">
        <v>0.43065199999999998</v>
      </c>
      <c r="AS1795">
        <v>-8.8686299999999996E-2</v>
      </c>
      <c r="AT1795">
        <f t="shared" ref="AT1795:AT1858" si="397">AS1795*-1</f>
        <v>8.8686299999999996E-2</v>
      </c>
      <c r="AU1795">
        <v>-0.93317300000000003</v>
      </c>
      <c r="AV1795" t="str">
        <f t="shared" ref="AV1795:AV1858" si="398">IFERROR(IF(AND(AT1795&gt;=1,AQ1795&gt;1.3),"+",""),"")</f>
        <v/>
      </c>
      <c r="AW1795" t="str">
        <f t="shared" ref="AW1795:AW1858" si="399">IFERROR(IF(AND(AT1795&gt;=0.58,AQ1795&gt;1.3),"+",""),"")</f>
        <v/>
      </c>
      <c r="AX1795" t="str">
        <f t="shared" ref="AX1795:AX1858" si="400">IFERROR(IF(AND(AT1795&lt;=-1,AQ1795&gt;1.3),"+",""),"")</f>
        <v/>
      </c>
      <c r="AY1795" t="str">
        <f t="shared" ref="AY1795:AY1858" si="401">IFERROR(IF(AND(AT1795&lt;=-0.58,AQ1795&gt;1.3),"+",""),"")</f>
        <v/>
      </c>
      <c r="BA1795" s="5" t="str">
        <f t="shared" ref="BA1795:BA1858" si="402">IFERROR(IF(AND(AN1795="+",AX1795="+"),"+",""),"")</f>
        <v/>
      </c>
      <c r="BB1795" s="5" t="str">
        <f t="shared" ref="BB1795:BB1858" si="403">IFERROR(IF(AND(AO1795="+",AY1795="+"),"+",""),"")</f>
        <v/>
      </c>
      <c r="BC1795" s="5" t="str">
        <f t="shared" ref="BC1795:BC1858" si="404">IFERROR(IF(AND(AL1795="+",AV1795="+"),"+",""),"")</f>
        <v/>
      </c>
      <c r="BD1795" s="5" t="str">
        <f t="shared" ref="BD1795:BD1858" si="405">IFERROR(IF(AND(AM1795="+",AW1795="+"),"+",""),"")</f>
        <v/>
      </c>
      <c r="BF1795" t="s">
        <v>37579</v>
      </c>
      <c r="BG1795" t="s">
        <v>37580</v>
      </c>
      <c r="BH1795" t="s">
        <v>37581</v>
      </c>
      <c r="BK1795" t="s">
        <v>37582</v>
      </c>
    </row>
    <row r="1796" spans="1:63" x14ac:dyDescent="0.3">
      <c r="A1796">
        <v>7.2084799999999998</v>
      </c>
      <c r="B1796">
        <v>7.1011899999999999</v>
      </c>
      <c r="C1796">
        <v>7.14771</v>
      </c>
      <c r="D1796">
        <v>6.9576799999999999</v>
      </c>
      <c r="E1796">
        <v>6.9008700000000003</v>
      </c>
      <c r="F1796">
        <v>6.9471999999999996</v>
      </c>
      <c r="G1796">
        <v>6.9330999999999996</v>
      </c>
      <c r="H1796">
        <v>6.9307400000000001</v>
      </c>
      <c r="I1796">
        <v>7.4602500000000003</v>
      </c>
      <c r="J1796">
        <v>7.4220600000000001</v>
      </c>
      <c r="K1796">
        <v>7.4813999999999998</v>
      </c>
      <c r="L1796">
        <v>7.4178499999999996</v>
      </c>
      <c r="M1796" t="s">
        <v>0</v>
      </c>
      <c r="O1796" t="s">
        <v>1</v>
      </c>
      <c r="P1796" t="s">
        <v>1</v>
      </c>
      <c r="Q1796" t="s">
        <v>2</v>
      </c>
      <c r="R1796" t="s">
        <v>40552</v>
      </c>
      <c r="T1796" t="s">
        <v>40553</v>
      </c>
      <c r="V1796" t="s">
        <v>40554</v>
      </c>
      <c r="W1796">
        <v>0</v>
      </c>
      <c r="X1796" t="s">
        <v>7</v>
      </c>
      <c r="Y1796">
        <v>6</v>
      </c>
      <c r="Z1796">
        <v>1</v>
      </c>
      <c r="AA1796">
        <v>1</v>
      </c>
      <c r="AB1796">
        <v>1</v>
      </c>
      <c r="AC1796">
        <v>22.2</v>
      </c>
      <c r="AD1796">
        <v>1</v>
      </c>
      <c r="AF1796" t="s">
        <v>40557</v>
      </c>
      <c r="AG1796">
        <v>1.7509300000000001</v>
      </c>
      <c r="AH1796">
        <v>2.5966400000000001E-2</v>
      </c>
      <c r="AI1796">
        <v>0.17579</v>
      </c>
      <c r="AJ1796">
        <f t="shared" si="392"/>
        <v>-0.17579</v>
      </c>
      <c r="AK1796">
        <v>3.2374100000000001</v>
      </c>
      <c r="AL1796" t="str">
        <f t="shared" si="393"/>
        <v/>
      </c>
      <c r="AM1796" t="str">
        <f t="shared" si="394"/>
        <v/>
      </c>
      <c r="AN1796" t="str">
        <f t="shared" si="395"/>
        <v/>
      </c>
      <c r="AO1796" t="str">
        <f t="shared" si="396"/>
        <v/>
      </c>
      <c r="AQ1796">
        <v>3.0710500000000001</v>
      </c>
      <c r="AR1796">
        <v>1.6478700000000001E-3</v>
      </c>
      <c r="AS1796">
        <v>-0.34162599999999999</v>
      </c>
      <c r="AT1796">
        <f t="shared" si="397"/>
        <v>0.34162599999999999</v>
      </c>
      <c r="AU1796">
        <v>-6.1471299999999998</v>
      </c>
      <c r="AV1796" t="str">
        <f t="shared" si="398"/>
        <v/>
      </c>
      <c r="AW1796" t="str">
        <f t="shared" si="399"/>
        <v/>
      </c>
      <c r="AX1796" t="str">
        <f t="shared" si="400"/>
        <v/>
      </c>
      <c r="AY1796" t="str">
        <f t="shared" si="401"/>
        <v/>
      </c>
      <c r="BA1796" s="5" t="str">
        <f t="shared" si="402"/>
        <v/>
      </c>
      <c r="BB1796" s="5" t="str">
        <f t="shared" si="403"/>
        <v/>
      </c>
      <c r="BC1796" s="5" t="str">
        <f t="shared" si="404"/>
        <v/>
      </c>
      <c r="BD1796" s="5" t="str">
        <f t="shared" si="405"/>
        <v/>
      </c>
      <c r="BF1796" t="s">
        <v>40555</v>
      </c>
      <c r="BG1796" t="s">
        <v>40556</v>
      </c>
      <c r="BH1796" t="s">
        <v>40557</v>
      </c>
      <c r="BK1796" t="s">
        <v>40558</v>
      </c>
    </row>
    <row r="1797" spans="1:63" x14ac:dyDescent="0.3">
      <c r="A1797">
        <v>8.3645700000000005</v>
      </c>
      <c r="B1797">
        <v>8.3819800000000004</v>
      </c>
      <c r="C1797">
        <v>8.3733000000000004</v>
      </c>
      <c r="D1797">
        <v>8.3593100000000007</v>
      </c>
      <c r="E1797">
        <v>8.1918000000000006</v>
      </c>
      <c r="F1797">
        <v>8.1759199999999996</v>
      </c>
      <c r="G1797">
        <v>8.1512700000000002</v>
      </c>
      <c r="H1797">
        <v>8.2573899999999991</v>
      </c>
      <c r="I1797">
        <v>7.85175</v>
      </c>
      <c r="J1797">
        <v>7.6913900000000002</v>
      </c>
      <c r="K1797">
        <v>7.8208200000000003</v>
      </c>
      <c r="L1797">
        <v>7.9582600000000001</v>
      </c>
      <c r="M1797" t="s">
        <v>0</v>
      </c>
      <c r="O1797" t="s">
        <v>1</v>
      </c>
      <c r="P1797" t="s">
        <v>1</v>
      </c>
      <c r="Q1797" t="s">
        <v>2</v>
      </c>
      <c r="R1797" t="s">
        <v>37346</v>
      </c>
      <c r="S1797" t="s">
        <v>30611</v>
      </c>
      <c r="T1797" t="s">
        <v>37347</v>
      </c>
      <c r="V1797" t="s">
        <v>37348</v>
      </c>
      <c r="W1797">
        <v>0</v>
      </c>
      <c r="X1797" t="s">
        <v>7</v>
      </c>
      <c r="Y1797">
        <v>9</v>
      </c>
      <c r="Z1797">
        <v>2</v>
      </c>
      <c r="AA1797">
        <v>2</v>
      </c>
      <c r="AB1797">
        <v>2</v>
      </c>
      <c r="AC1797">
        <v>23.6</v>
      </c>
      <c r="AD1797">
        <v>1</v>
      </c>
      <c r="AF1797" t="s">
        <v>37351</v>
      </c>
      <c r="AG1797">
        <v>3.55722</v>
      </c>
      <c r="AH1797">
        <v>6.4826499999999997E-4</v>
      </c>
      <c r="AI1797">
        <v>0.17569399999999999</v>
      </c>
      <c r="AJ1797">
        <f t="shared" si="392"/>
        <v>-0.17569399999999999</v>
      </c>
      <c r="AK1797">
        <v>7.5645800000000003</v>
      </c>
      <c r="AL1797" t="str">
        <f t="shared" si="393"/>
        <v/>
      </c>
      <c r="AM1797" t="str">
        <f t="shared" si="394"/>
        <v/>
      </c>
      <c r="AN1797" t="str">
        <f t="shared" si="395"/>
        <v/>
      </c>
      <c r="AO1797" t="str">
        <f t="shared" si="396"/>
        <v/>
      </c>
      <c r="AQ1797">
        <v>4.1809099999999999</v>
      </c>
      <c r="AR1797">
        <v>1.87257E-4</v>
      </c>
      <c r="AS1797">
        <v>0.53923399999999999</v>
      </c>
      <c r="AT1797">
        <f t="shared" si="397"/>
        <v>-0.53923399999999999</v>
      </c>
      <c r="AU1797">
        <v>9.7751099999999997</v>
      </c>
      <c r="AV1797" t="str">
        <f t="shared" si="398"/>
        <v/>
      </c>
      <c r="AW1797" t="str">
        <f t="shared" si="399"/>
        <v/>
      </c>
      <c r="AX1797" t="str">
        <f t="shared" si="400"/>
        <v/>
      </c>
      <c r="AY1797" t="str">
        <f t="shared" si="401"/>
        <v/>
      </c>
      <c r="BA1797" s="5" t="str">
        <f t="shared" si="402"/>
        <v/>
      </c>
      <c r="BB1797" s="5" t="str">
        <f t="shared" si="403"/>
        <v/>
      </c>
      <c r="BC1797" s="5" t="str">
        <f t="shared" si="404"/>
        <v/>
      </c>
      <c r="BD1797" s="5" t="str">
        <f t="shared" si="405"/>
        <v/>
      </c>
      <c r="BF1797" t="s">
        <v>37349</v>
      </c>
      <c r="BG1797" t="s">
        <v>37350</v>
      </c>
      <c r="BH1797" t="s">
        <v>37351</v>
      </c>
      <c r="BJ1797" t="s">
        <v>2870</v>
      </c>
      <c r="BK1797" t="s">
        <v>37352</v>
      </c>
    </row>
    <row r="1798" spans="1:63" x14ac:dyDescent="0.3">
      <c r="A1798">
        <v>8.5898400000000006</v>
      </c>
      <c r="B1798">
        <v>8.6924399999999995</v>
      </c>
      <c r="C1798">
        <v>8.4757300000000004</v>
      </c>
      <c r="D1798">
        <v>8.8908699999999996</v>
      </c>
      <c r="E1798">
        <v>8.5671999999999997</v>
      </c>
      <c r="F1798">
        <v>8.7139000000000006</v>
      </c>
      <c r="G1798">
        <v>8.4329599999999996</v>
      </c>
      <c r="H1798">
        <v>8.2321799999999996</v>
      </c>
      <c r="I1798">
        <v>8.5160900000000002</v>
      </c>
      <c r="J1798">
        <v>8.3849999999999998</v>
      </c>
      <c r="K1798">
        <v>8.7166499999999996</v>
      </c>
      <c r="L1798">
        <v>8.5721299999999996</v>
      </c>
      <c r="M1798" t="s">
        <v>0</v>
      </c>
      <c r="R1798" t="s">
        <v>27400</v>
      </c>
      <c r="S1798" t="s">
        <v>27401</v>
      </c>
      <c r="T1798" t="s">
        <v>27402</v>
      </c>
      <c r="V1798" t="s">
        <v>737</v>
      </c>
      <c r="W1798">
        <v>0</v>
      </c>
      <c r="X1798" t="s">
        <v>7</v>
      </c>
      <c r="Y1798">
        <v>9</v>
      </c>
      <c r="Z1798">
        <v>6</v>
      </c>
      <c r="AA1798">
        <v>6</v>
      </c>
      <c r="AB1798">
        <v>6</v>
      </c>
      <c r="AC1798">
        <v>100.5</v>
      </c>
      <c r="AD1798">
        <v>1</v>
      </c>
      <c r="AF1798" t="s">
        <v>27405</v>
      </c>
      <c r="AG1798">
        <v>0.61764600000000003</v>
      </c>
      <c r="AH1798">
        <v>0.28226499999999999</v>
      </c>
      <c r="AI1798">
        <v>0.17566200000000001</v>
      </c>
      <c r="AJ1798">
        <f t="shared" si="392"/>
        <v>-0.17566200000000001</v>
      </c>
      <c r="AK1798">
        <v>1.30037</v>
      </c>
      <c r="AL1798" t="str">
        <f t="shared" si="393"/>
        <v/>
      </c>
      <c r="AM1798" t="str">
        <f t="shared" si="394"/>
        <v/>
      </c>
      <c r="AN1798" t="str">
        <f t="shared" si="395"/>
        <v/>
      </c>
      <c r="AO1798" t="str">
        <f t="shared" si="396"/>
        <v/>
      </c>
      <c r="AQ1798">
        <v>0.46339799999999998</v>
      </c>
      <c r="AR1798">
        <v>0.38689400000000002</v>
      </c>
      <c r="AS1798">
        <v>0.11475299999999999</v>
      </c>
      <c r="AT1798">
        <f t="shared" si="397"/>
        <v>-0.11475299999999999</v>
      </c>
      <c r="AU1798">
        <v>1.0269900000000001</v>
      </c>
      <c r="AV1798" t="str">
        <f t="shared" si="398"/>
        <v/>
      </c>
      <c r="AW1798" t="str">
        <f t="shared" si="399"/>
        <v/>
      </c>
      <c r="AX1798" t="str">
        <f t="shared" si="400"/>
        <v/>
      </c>
      <c r="AY1798" t="str">
        <f t="shared" si="401"/>
        <v/>
      </c>
      <c r="BA1798" s="5" t="str">
        <f t="shared" si="402"/>
        <v/>
      </c>
      <c r="BB1798" s="5" t="str">
        <f t="shared" si="403"/>
        <v/>
      </c>
      <c r="BC1798" s="5" t="str">
        <f t="shared" si="404"/>
        <v/>
      </c>
      <c r="BD1798" s="5" t="str">
        <f t="shared" si="405"/>
        <v/>
      </c>
      <c r="BF1798" t="s">
        <v>27403</v>
      </c>
      <c r="BG1798" t="s">
        <v>27404</v>
      </c>
      <c r="BH1798" t="s">
        <v>27405</v>
      </c>
      <c r="BJ1798" t="s">
        <v>26004</v>
      </c>
      <c r="BK1798" t="s">
        <v>27406</v>
      </c>
    </row>
    <row r="1799" spans="1:63" x14ac:dyDescent="0.3">
      <c r="A1799">
        <v>9.9258500000000005</v>
      </c>
      <c r="B1799">
        <v>9.9376700000000007</v>
      </c>
      <c r="C1799">
        <v>9.9401700000000002</v>
      </c>
      <c r="D1799">
        <v>9.89194</v>
      </c>
      <c r="E1799">
        <v>9.8259100000000004</v>
      </c>
      <c r="F1799">
        <v>9.7643699999999995</v>
      </c>
      <c r="G1799">
        <v>9.7260500000000008</v>
      </c>
      <c r="H1799">
        <v>9.6773699999999998</v>
      </c>
      <c r="I1799">
        <v>9.9555000000000007</v>
      </c>
      <c r="J1799">
        <v>10.0474</v>
      </c>
      <c r="K1799">
        <v>9.9056899999999999</v>
      </c>
      <c r="L1799">
        <v>9.9533199999999997</v>
      </c>
      <c r="M1799" t="s">
        <v>0</v>
      </c>
      <c r="O1799" t="s">
        <v>1</v>
      </c>
      <c r="Q1799" t="s">
        <v>164</v>
      </c>
      <c r="R1799" t="s">
        <v>16772</v>
      </c>
      <c r="T1799" t="s">
        <v>16773</v>
      </c>
      <c r="V1799" t="s">
        <v>15398</v>
      </c>
      <c r="W1799">
        <v>0</v>
      </c>
      <c r="X1799" t="s">
        <v>7</v>
      </c>
      <c r="Y1799">
        <v>13</v>
      </c>
      <c r="Z1799">
        <v>9</v>
      </c>
      <c r="AA1799">
        <v>14</v>
      </c>
      <c r="AB1799">
        <v>9</v>
      </c>
      <c r="AC1799">
        <v>76</v>
      </c>
      <c r="AD1799">
        <v>1</v>
      </c>
      <c r="AF1799" t="s">
        <v>16776</v>
      </c>
      <c r="AG1799">
        <v>2.72648</v>
      </c>
      <c r="AH1799">
        <v>3.4373799999999999E-3</v>
      </c>
      <c r="AI1799">
        <v>0.17548</v>
      </c>
      <c r="AJ1799">
        <f t="shared" si="392"/>
        <v>-0.17548</v>
      </c>
      <c r="AK1799">
        <v>5.2732999999999999</v>
      </c>
      <c r="AL1799" t="str">
        <f t="shared" si="393"/>
        <v/>
      </c>
      <c r="AM1799" t="str">
        <f t="shared" si="394"/>
        <v/>
      </c>
      <c r="AN1799" t="str">
        <f t="shared" si="395"/>
        <v/>
      </c>
      <c r="AO1799" t="str">
        <f t="shared" si="396"/>
        <v/>
      </c>
      <c r="AQ1799">
        <v>0.62552099999999999</v>
      </c>
      <c r="AR1799">
        <v>0.27396900000000002</v>
      </c>
      <c r="AS1799">
        <v>-4.1572999999999999E-2</v>
      </c>
      <c r="AT1799">
        <f t="shared" si="397"/>
        <v>4.1572999999999999E-2</v>
      </c>
      <c r="AU1799">
        <v>-1.3139799999999999</v>
      </c>
      <c r="AV1799" t="str">
        <f t="shared" si="398"/>
        <v/>
      </c>
      <c r="AW1799" t="str">
        <f t="shared" si="399"/>
        <v/>
      </c>
      <c r="AX1799" t="str">
        <f t="shared" si="400"/>
        <v/>
      </c>
      <c r="AY1799" t="str">
        <f t="shared" si="401"/>
        <v/>
      </c>
      <c r="BA1799" s="5" t="str">
        <f t="shared" si="402"/>
        <v/>
      </c>
      <c r="BB1799" s="5" t="str">
        <f t="shared" si="403"/>
        <v/>
      </c>
      <c r="BC1799" s="5" t="str">
        <f t="shared" si="404"/>
        <v/>
      </c>
      <c r="BD1799" s="5" t="str">
        <f t="shared" si="405"/>
        <v/>
      </c>
      <c r="BF1799" t="s">
        <v>16774</v>
      </c>
      <c r="BG1799" t="s">
        <v>16775</v>
      </c>
      <c r="BH1799" t="s">
        <v>16776</v>
      </c>
      <c r="BK1799" t="s">
        <v>16777</v>
      </c>
    </row>
    <row r="1800" spans="1:63" x14ac:dyDescent="0.3">
      <c r="A1800">
        <v>12.350300000000001</v>
      </c>
      <c r="B1800">
        <v>12.326000000000001</v>
      </c>
      <c r="C1800">
        <v>12.403499999999999</v>
      </c>
      <c r="D1800">
        <v>12.366199999999999</v>
      </c>
      <c r="E1800">
        <v>12.1966</v>
      </c>
      <c r="F1800">
        <v>12.1412</v>
      </c>
      <c r="G1800">
        <v>12.2136</v>
      </c>
      <c r="H1800">
        <v>12.1936</v>
      </c>
      <c r="I1800">
        <v>12.4612</v>
      </c>
      <c r="J1800">
        <v>12.467599999999999</v>
      </c>
      <c r="K1800">
        <v>12.414999999999999</v>
      </c>
      <c r="L1800">
        <v>12.408300000000001</v>
      </c>
      <c r="M1800" t="s">
        <v>0</v>
      </c>
      <c r="O1800" t="s">
        <v>1</v>
      </c>
      <c r="P1800" t="s">
        <v>1</v>
      </c>
      <c r="Q1800" t="s">
        <v>2</v>
      </c>
      <c r="R1800" t="s">
        <v>4448</v>
      </c>
      <c r="S1800" t="s">
        <v>4449</v>
      </c>
      <c r="T1800" t="s">
        <v>4450</v>
      </c>
      <c r="U1800" t="s">
        <v>4451</v>
      </c>
      <c r="V1800" t="s">
        <v>3171</v>
      </c>
      <c r="W1800">
        <v>5</v>
      </c>
      <c r="X1800" t="s">
        <v>7</v>
      </c>
      <c r="Y1800">
        <v>53</v>
      </c>
      <c r="Z1800">
        <v>17</v>
      </c>
      <c r="AA1800">
        <v>54</v>
      </c>
      <c r="AB1800">
        <v>12</v>
      </c>
      <c r="AC1800">
        <v>40.1</v>
      </c>
      <c r="AD1800">
        <v>1</v>
      </c>
      <c r="AF1800" t="s">
        <v>4454</v>
      </c>
      <c r="AG1800">
        <v>3.6192600000000001</v>
      </c>
      <c r="AH1800">
        <v>5.7477600000000004E-4</v>
      </c>
      <c r="AI1800">
        <v>0.17521900000000001</v>
      </c>
      <c r="AJ1800">
        <f t="shared" si="392"/>
        <v>-0.17521900000000001</v>
      </c>
      <c r="AK1800">
        <v>7.7631800000000002</v>
      </c>
      <c r="AL1800" t="str">
        <f t="shared" si="393"/>
        <v/>
      </c>
      <c r="AM1800" t="str">
        <f t="shared" si="394"/>
        <v/>
      </c>
      <c r="AN1800" t="str">
        <f t="shared" si="395"/>
        <v/>
      </c>
      <c r="AO1800" t="str">
        <f t="shared" si="396"/>
        <v/>
      </c>
      <c r="AQ1800">
        <v>1.8504400000000001</v>
      </c>
      <c r="AR1800">
        <v>2.05329E-2</v>
      </c>
      <c r="AS1800">
        <v>-7.6531199999999994E-2</v>
      </c>
      <c r="AT1800">
        <f t="shared" si="397"/>
        <v>7.6531199999999994E-2</v>
      </c>
      <c r="AU1800">
        <v>-3.4218799999999998</v>
      </c>
      <c r="AV1800" t="str">
        <f t="shared" si="398"/>
        <v/>
      </c>
      <c r="AW1800" t="str">
        <f t="shared" si="399"/>
        <v/>
      </c>
      <c r="AX1800" t="str">
        <f t="shared" si="400"/>
        <v/>
      </c>
      <c r="AY1800" t="str">
        <f t="shared" si="401"/>
        <v/>
      </c>
      <c r="BA1800" s="5" t="str">
        <f t="shared" si="402"/>
        <v/>
      </c>
      <c r="BB1800" s="5" t="str">
        <f t="shared" si="403"/>
        <v/>
      </c>
      <c r="BC1800" s="5" t="str">
        <f t="shared" si="404"/>
        <v/>
      </c>
      <c r="BD1800" s="5" t="str">
        <f t="shared" si="405"/>
        <v/>
      </c>
      <c r="BF1800" t="s">
        <v>4452</v>
      </c>
      <c r="BG1800" t="s">
        <v>4453</v>
      </c>
      <c r="BH1800" t="s">
        <v>4454</v>
      </c>
      <c r="BI1800" t="s">
        <v>4451</v>
      </c>
      <c r="BK1800" t="s">
        <v>4455</v>
      </c>
    </row>
    <row r="1801" spans="1:63" x14ac:dyDescent="0.3">
      <c r="A1801">
        <v>12.642899999999999</v>
      </c>
      <c r="B1801">
        <v>12.633599999999999</v>
      </c>
      <c r="C1801">
        <v>12.658300000000001</v>
      </c>
      <c r="D1801">
        <v>12.607699999999999</v>
      </c>
      <c r="E1801">
        <v>12.472200000000001</v>
      </c>
      <c r="F1801">
        <v>12.4268</v>
      </c>
      <c r="G1801">
        <v>12.4527</v>
      </c>
      <c r="H1801">
        <v>12.49</v>
      </c>
      <c r="I1801">
        <v>12.4244</v>
      </c>
      <c r="J1801">
        <v>12.4252</v>
      </c>
      <c r="K1801">
        <v>12.414300000000001</v>
      </c>
      <c r="L1801">
        <v>12.425800000000001</v>
      </c>
      <c r="M1801" t="s">
        <v>0</v>
      </c>
      <c r="O1801" t="s">
        <v>1</v>
      </c>
      <c r="P1801" t="s">
        <v>1</v>
      </c>
      <c r="Q1801" t="s">
        <v>2</v>
      </c>
      <c r="R1801" t="s">
        <v>2483</v>
      </c>
      <c r="S1801" t="s">
        <v>2484</v>
      </c>
      <c r="T1801" t="s">
        <v>2485</v>
      </c>
      <c r="V1801" t="s">
        <v>2486</v>
      </c>
      <c r="W1801">
        <v>0</v>
      </c>
      <c r="X1801" t="s">
        <v>7</v>
      </c>
      <c r="Y1801">
        <v>47</v>
      </c>
      <c r="Z1801">
        <v>28</v>
      </c>
      <c r="AA1801">
        <v>76</v>
      </c>
      <c r="AB1801">
        <v>27</v>
      </c>
      <c r="AC1801">
        <v>80.099999999999994</v>
      </c>
      <c r="AD1801">
        <v>1</v>
      </c>
      <c r="AF1801" t="s">
        <v>2489</v>
      </c>
      <c r="AG1801">
        <v>4.28017</v>
      </c>
      <c r="AH1801">
        <v>1.5861200000000001E-4</v>
      </c>
      <c r="AI1801">
        <v>0.175174</v>
      </c>
      <c r="AJ1801">
        <f t="shared" si="392"/>
        <v>-0.175174</v>
      </c>
      <c r="AK1801">
        <v>10.175000000000001</v>
      </c>
      <c r="AL1801" t="str">
        <f t="shared" si="393"/>
        <v/>
      </c>
      <c r="AM1801" t="str">
        <f t="shared" si="394"/>
        <v/>
      </c>
      <c r="AN1801" t="str">
        <f t="shared" si="395"/>
        <v/>
      </c>
      <c r="AO1801" t="str">
        <f t="shared" si="396"/>
        <v/>
      </c>
      <c r="AQ1801">
        <v>5.92258</v>
      </c>
      <c r="AR1801" s="1">
        <v>7.7697600000000003E-6</v>
      </c>
      <c r="AS1801">
        <v>0.213174</v>
      </c>
      <c r="AT1801">
        <f t="shared" si="397"/>
        <v>-0.213174</v>
      </c>
      <c r="AU1801">
        <v>19.453199999999999</v>
      </c>
      <c r="AV1801" t="str">
        <f t="shared" si="398"/>
        <v/>
      </c>
      <c r="AW1801" t="str">
        <f t="shared" si="399"/>
        <v/>
      </c>
      <c r="AX1801" t="str">
        <f t="shared" si="400"/>
        <v/>
      </c>
      <c r="AY1801" t="str">
        <f t="shared" si="401"/>
        <v/>
      </c>
      <c r="BA1801" s="5" t="str">
        <f t="shared" si="402"/>
        <v/>
      </c>
      <c r="BB1801" s="5" t="str">
        <f t="shared" si="403"/>
        <v/>
      </c>
      <c r="BC1801" s="5" t="str">
        <f t="shared" si="404"/>
        <v/>
      </c>
      <c r="BD1801" s="5" t="str">
        <f t="shared" si="405"/>
        <v/>
      </c>
      <c r="BF1801" t="s">
        <v>2487</v>
      </c>
      <c r="BG1801" t="s">
        <v>2488</v>
      </c>
      <c r="BH1801" t="s">
        <v>2489</v>
      </c>
      <c r="BI1801" t="s">
        <v>2490</v>
      </c>
      <c r="BJ1801" t="s">
        <v>2491</v>
      </c>
      <c r="BK1801" t="s">
        <v>2492</v>
      </c>
    </row>
    <row r="1802" spans="1:63" x14ac:dyDescent="0.3">
      <c r="A1802">
        <v>7.3601900000000002</v>
      </c>
      <c r="B1802">
        <v>7.4068399999999999</v>
      </c>
      <c r="C1802">
        <v>7.5204199999999997</v>
      </c>
      <c r="D1802">
        <v>7.4627100000000004</v>
      </c>
      <c r="E1802">
        <v>7.1527900000000004</v>
      </c>
      <c r="F1802">
        <v>7.2844800000000003</v>
      </c>
      <c r="G1802">
        <v>7.3628200000000001</v>
      </c>
      <c r="H1802">
        <v>7.2498199999999997</v>
      </c>
      <c r="I1802">
        <v>7.6617800000000003</v>
      </c>
      <c r="J1802">
        <v>7.59544</v>
      </c>
      <c r="K1802">
        <v>7.6976599999999999</v>
      </c>
      <c r="L1802">
        <v>7.7976599999999996</v>
      </c>
      <c r="M1802" t="s">
        <v>0</v>
      </c>
      <c r="O1802" t="s">
        <v>1</v>
      </c>
      <c r="P1802" t="s">
        <v>1</v>
      </c>
      <c r="Q1802" t="s">
        <v>2</v>
      </c>
      <c r="R1802" t="s">
        <v>24651</v>
      </c>
      <c r="S1802" t="s">
        <v>12799</v>
      </c>
      <c r="T1802" t="s">
        <v>24652</v>
      </c>
      <c r="V1802" t="s">
        <v>14002</v>
      </c>
      <c r="W1802">
        <v>0</v>
      </c>
      <c r="X1802" t="s">
        <v>7</v>
      </c>
      <c r="Y1802">
        <v>32</v>
      </c>
      <c r="Z1802">
        <v>3</v>
      </c>
      <c r="AA1802">
        <v>4</v>
      </c>
      <c r="AB1802">
        <v>3</v>
      </c>
      <c r="AC1802">
        <v>16.100000000000001</v>
      </c>
      <c r="AD1802">
        <v>1</v>
      </c>
      <c r="AF1802" t="s">
        <v>24655</v>
      </c>
      <c r="AG1802">
        <v>1.7004600000000001</v>
      </c>
      <c r="AH1802">
        <v>2.89202E-2</v>
      </c>
      <c r="AI1802">
        <v>0.17506099999999999</v>
      </c>
      <c r="AJ1802">
        <f t="shared" si="392"/>
        <v>-0.17506099999999999</v>
      </c>
      <c r="AK1802">
        <v>3.1453700000000002</v>
      </c>
      <c r="AL1802" t="str">
        <f t="shared" si="393"/>
        <v/>
      </c>
      <c r="AM1802" t="str">
        <f t="shared" si="394"/>
        <v/>
      </c>
      <c r="AN1802" t="str">
        <f t="shared" si="395"/>
        <v/>
      </c>
      <c r="AO1802" t="str">
        <f t="shared" si="396"/>
        <v/>
      </c>
      <c r="AQ1802">
        <v>2.4272100000000001</v>
      </c>
      <c r="AR1802">
        <v>6.1407800000000002E-3</v>
      </c>
      <c r="AS1802">
        <v>-0.25059599999999999</v>
      </c>
      <c r="AT1802">
        <f t="shared" si="397"/>
        <v>0.25059599999999999</v>
      </c>
      <c r="AU1802">
        <v>-4.5879000000000003</v>
      </c>
      <c r="AV1802" t="str">
        <f t="shared" si="398"/>
        <v/>
      </c>
      <c r="AW1802" t="str">
        <f t="shared" si="399"/>
        <v/>
      </c>
      <c r="AX1802" t="str">
        <f t="shared" si="400"/>
        <v/>
      </c>
      <c r="AY1802" t="str">
        <f t="shared" si="401"/>
        <v/>
      </c>
      <c r="BA1802" s="5" t="str">
        <f t="shared" si="402"/>
        <v/>
      </c>
      <c r="BB1802" s="5" t="str">
        <f t="shared" si="403"/>
        <v/>
      </c>
      <c r="BC1802" s="5" t="str">
        <f t="shared" si="404"/>
        <v/>
      </c>
      <c r="BD1802" s="5" t="str">
        <f t="shared" si="405"/>
        <v/>
      </c>
      <c r="BF1802" t="s">
        <v>24653</v>
      </c>
      <c r="BG1802" t="s">
        <v>24654</v>
      </c>
      <c r="BH1802" t="s">
        <v>24655</v>
      </c>
      <c r="BJ1802" t="s">
        <v>24656</v>
      </c>
      <c r="BK1802" t="s">
        <v>24657</v>
      </c>
    </row>
    <row r="1803" spans="1:63" x14ac:dyDescent="0.3">
      <c r="A1803">
        <v>3.5109599999999999</v>
      </c>
      <c r="B1803">
        <v>3.6322700000000001</v>
      </c>
      <c r="C1803">
        <v>3.9909500000000002</v>
      </c>
      <c r="D1803">
        <v>3.2326600000000001</v>
      </c>
      <c r="E1803">
        <v>3.32193</v>
      </c>
      <c r="F1803">
        <v>3.5360499999999999</v>
      </c>
      <c r="G1803">
        <v>3.4724900000000001</v>
      </c>
      <c r="H1803">
        <v>3.3362799999999999</v>
      </c>
      <c r="I1803">
        <v>3.85798</v>
      </c>
      <c r="J1803">
        <v>3.6892999999999998</v>
      </c>
      <c r="K1803">
        <v>3.4982500000000001</v>
      </c>
      <c r="L1803">
        <v>3.80735</v>
      </c>
      <c r="M1803" t="s">
        <v>0</v>
      </c>
      <c r="R1803" t="s">
        <v>32712</v>
      </c>
      <c r="S1803" t="s">
        <v>32713</v>
      </c>
      <c r="T1803" t="s">
        <v>15244</v>
      </c>
      <c r="V1803" t="s">
        <v>32714</v>
      </c>
      <c r="W1803">
        <v>0</v>
      </c>
      <c r="X1803" t="s">
        <v>7</v>
      </c>
      <c r="Y1803">
        <v>14</v>
      </c>
      <c r="Z1803">
        <v>2</v>
      </c>
      <c r="AA1803">
        <v>2</v>
      </c>
      <c r="AB1803">
        <v>2</v>
      </c>
      <c r="AC1803">
        <v>20.100000000000001</v>
      </c>
      <c r="AD1803">
        <v>1</v>
      </c>
      <c r="AF1803" t="s">
        <v>32717</v>
      </c>
      <c r="AG1803">
        <v>0.47967599999999999</v>
      </c>
      <c r="AH1803">
        <v>0.37722600000000001</v>
      </c>
      <c r="AI1803">
        <v>0.17502300000000001</v>
      </c>
      <c r="AJ1803">
        <f t="shared" si="392"/>
        <v>-0.17502300000000001</v>
      </c>
      <c r="AK1803">
        <v>1.0565800000000001</v>
      </c>
      <c r="AL1803" t="str">
        <f t="shared" si="393"/>
        <v/>
      </c>
      <c r="AM1803" t="str">
        <f t="shared" si="394"/>
        <v/>
      </c>
      <c r="AN1803" t="str">
        <f t="shared" si="395"/>
        <v/>
      </c>
      <c r="AO1803" t="str">
        <f t="shared" si="396"/>
        <v/>
      </c>
      <c r="AQ1803">
        <v>0.28693800000000003</v>
      </c>
      <c r="AR1803">
        <v>0.55845500000000003</v>
      </c>
      <c r="AS1803">
        <v>-0.12151000000000001</v>
      </c>
      <c r="AT1803">
        <f t="shared" si="397"/>
        <v>0.12151000000000001</v>
      </c>
      <c r="AU1803">
        <v>-0.68913199999999997</v>
      </c>
      <c r="AV1803" t="str">
        <f t="shared" si="398"/>
        <v/>
      </c>
      <c r="AW1803" t="str">
        <f t="shared" si="399"/>
        <v/>
      </c>
      <c r="AX1803" t="str">
        <f t="shared" si="400"/>
        <v/>
      </c>
      <c r="AY1803" t="str">
        <f t="shared" si="401"/>
        <v/>
      </c>
      <c r="BA1803" s="5" t="str">
        <f t="shared" si="402"/>
        <v/>
      </c>
      <c r="BB1803" s="5" t="str">
        <f t="shared" si="403"/>
        <v/>
      </c>
      <c r="BC1803" s="5" t="str">
        <f t="shared" si="404"/>
        <v/>
      </c>
      <c r="BD1803" s="5" t="str">
        <f t="shared" si="405"/>
        <v/>
      </c>
      <c r="BF1803" t="s">
        <v>32715</v>
      </c>
      <c r="BG1803" t="s">
        <v>32716</v>
      </c>
      <c r="BH1803" t="s">
        <v>32717</v>
      </c>
      <c r="BJ1803" t="s">
        <v>32718</v>
      </c>
      <c r="BK1803" t="s">
        <v>32719</v>
      </c>
    </row>
    <row r="1804" spans="1:63" x14ac:dyDescent="0.3">
      <c r="A1804">
        <v>8.2667900000000003</v>
      </c>
      <c r="B1804">
        <v>8.2540800000000001</v>
      </c>
      <c r="C1804">
        <v>8.3759099999999993</v>
      </c>
      <c r="D1804">
        <v>8.3250799999999998</v>
      </c>
      <c r="E1804">
        <v>8.1308299999999996</v>
      </c>
      <c r="F1804">
        <v>8.1053800000000003</v>
      </c>
      <c r="G1804">
        <v>8.1918000000000006</v>
      </c>
      <c r="H1804">
        <v>8.0938099999999995</v>
      </c>
      <c r="I1804">
        <v>7.82273</v>
      </c>
      <c r="J1804">
        <v>8.0022500000000001</v>
      </c>
      <c r="K1804">
        <v>7.8722099999999999</v>
      </c>
      <c r="L1804">
        <v>7.9960500000000003</v>
      </c>
      <c r="M1804" t="s">
        <v>0</v>
      </c>
      <c r="O1804" t="s">
        <v>1</v>
      </c>
      <c r="P1804" t="s">
        <v>1</v>
      </c>
      <c r="Q1804" t="s">
        <v>2</v>
      </c>
      <c r="R1804" t="s">
        <v>21702</v>
      </c>
      <c r="S1804" t="s">
        <v>20381</v>
      </c>
      <c r="T1804" t="s">
        <v>21703</v>
      </c>
      <c r="U1804" t="s">
        <v>15331</v>
      </c>
      <c r="V1804" t="s">
        <v>21704</v>
      </c>
      <c r="W1804">
        <v>0</v>
      </c>
      <c r="X1804" t="s">
        <v>7</v>
      </c>
      <c r="Y1804">
        <v>16</v>
      </c>
      <c r="Z1804">
        <v>7</v>
      </c>
      <c r="AA1804">
        <v>7</v>
      </c>
      <c r="AB1804">
        <v>7</v>
      </c>
      <c r="AC1804">
        <v>60.6</v>
      </c>
      <c r="AD1804">
        <v>1</v>
      </c>
      <c r="AF1804" t="s">
        <v>21707</v>
      </c>
      <c r="AG1804">
        <v>2.5732400000000002</v>
      </c>
      <c r="AH1804">
        <v>4.6845100000000002E-3</v>
      </c>
      <c r="AI1804">
        <v>0.175008</v>
      </c>
      <c r="AJ1804">
        <f t="shared" si="392"/>
        <v>-0.175008</v>
      </c>
      <c r="AK1804">
        <v>4.9145000000000003</v>
      </c>
      <c r="AL1804" t="str">
        <f t="shared" si="393"/>
        <v/>
      </c>
      <c r="AM1804" t="str">
        <f t="shared" si="394"/>
        <v/>
      </c>
      <c r="AN1804" t="str">
        <f t="shared" si="395"/>
        <v/>
      </c>
      <c r="AO1804" t="str">
        <f t="shared" si="396"/>
        <v/>
      </c>
      <c r="AQ1804">
        <v>3.4422600000000001</v>
      </c>
      <c r="AR1804">
        <v>7.8784000000000005E-4</v>
      </c>
      <c r="AS1804">
        <v>0.38215300000000002</v>
      </c>
      <c r="AT1804">
        <f t="shared" si="397"/>
        <v>-0.38215300000000002</v>
      </c>
      <c r="AU1804">
        <v>7.2077400000000003</v>
      </c>
      <c r="AV1804" t="str">
        <f t="shared" si="398"/>
        <v/>
      </c>
      <c r="AW1804" t="str">
        <f t="shared" si="399"/>
        <v/>
      </c>
      <c r="AX1804" t="str">
        <f t="shared" si="400"/>
        <v/>
      </c>
      <c r="AY1804" t="str">
        <f t="shared" si="401"/>
        <v/>
      </c>
      <c r="BA1804" s="5" t="str">
        <f t="shared" si="402"/>
        <v/>
      </c>
      <c r="BB1804" s="5" t="str">
        <f t="shared" si="403"/>
        <v/>
      </c>
      <c r="BC1804" s="5" t="str">
        <f t="shared" si="404"/>
        <v/>
      </c>
      <c r="BD1804" s="5" t="str">
        <f t="shared" si="405"/>
        <v/>
      </c>
      <c r="BF1804" t="s">
        <v>21705</v>
      </c>
      <c r="BG1804" t="s">
        <v>21706</v>
      </c>
      <c r="BH1804" t="s">
        <v>21707</v>
      </c>
      <c r="BI1804" t="s">
        <v>15336</v>
      </c>
      <c r="BJ1804" t="s">
        <v>21708</v>
      </c>
      <c r="BK1804" t="s">
        <v>21709</v>
      </c>
    </row>
    <row r="1805" spans="1:63" x14ac:dyDescent="0.3">
      <c r="A1805">
        <v>9.6564200000000007</v>
      </c>
      <c r="B1805">
        <v>9.6971399999999992</v>
      </c>
      <c r="C1805">
        <v>9.6872000000000007</v>
      </c>
      <c r="D1805">
        <v>9.6844000000000001</v>
      </c>
      <c r="E1805">
        <v>9.4830100000000002</v>
      </c>
      <c r="F1805">
        <v>9.4580000000000002</v>
      </c>
      <c r="G1805">
        <v>9.5806400000000007</v>
      </c>
      <c r="H1805">
        <v>9.5052199999999996</v>
      </c>
      <c r="I1805">
        <v>9.5919000000000008</v>
      </c>
      <c r="J1805">
        <v>9.5999099999999995</v>
      </c>
      <c r="K1805">
        <v>9.5883400000000005</v>
      </c>
      <c r="L1805">
        <v>9.5989799999999992</v>
      </c>
      <c r="M1805" t="s">
        <v>0</v>
      </c>
      <c r="O1805" t="s">
        <v>1</v>
      </c>
      <c r="P1805" t="s">
        <v>1</v>
      </c>
      <c r="Q1805" t="s">
        <v>2</v>
      </c>
      <c r="R1805" t="s">
        <v>1233</v>
      </c>
      <c r="S1805" t="s">
        <v>28276</v>
      </c>
      <c r="T1805" t="s">
        <v>28277</v>
      </c>
      <c r="U1805" t="s">
        <v>17739</v>
      </c>
      <c r="V1805" t="s">
        <v>28278</v>
      </c>
      <c r="W1805">
        <v>0</v>
      </c>
      <c r="X1805" t="s">
        <v>7</v>
      </c>
      <c r="Y1805">
        <v>13</v>
      </c>
      <c r="Z1805">
        <v>6</v>
      </c>
      <c r="AA1805">
        <v>7</v>
      </c>
      <c r="AB1805">
        <v>6</v>
      </c>
      <c r="AC1805">
        <v>50.3</v>
      </c>
      <c r="AD1805">
        <v>1</v>
      </c>
      <c r="AF1805" t="s">
        <v>28281</v>
      </c>
      <c r="AG1805">
        <v>3.1149</v>
      </c>
      <c r="AH1805">
        <v>1.56686E-3</v>
      </c>
      <c r="AI1805">
        <v>0.17457700000000001</v>
      </c>
      <c r="AJ1805">
        <f t="shared" si="392"/>
        <v>-0.17457700000000001</v>
      </c>
      <c r="AK1805">
        <v>6.2655900000000004</v>
      </c>
      <c r="AL1805" t="str">
        <f t="shared" si="393"/>
        <v/>
      </c>
      <c r="AM1805" t="str">
        <f t="shared" si="394"/>
        <v/>
      </c>
      <c r="AN1805" t="str">
        <f t="shared" si="395"/>
        <v/>
      </c>
      <c r="AO1805" t="str">
        <f t="shared" si="396"/>
        <v/>
      </c>
      <c r="AQ1805">
        <v>4.0946199999999999</v>
      </c>
      <c r="AR1805">
        <v>2.2132099999999999E-4</v>
      </c>
      <c r="AS1805">
        <v>8.6508299999999996E-2</v>
      </c>
      <c r="AT1805">
        <f t="shared" si="397"/>
        <v>-8.6508299999999996E-2</v>
      </c>
      <c r="AU1805">
        <v>9.4390099999999997</v>
      </c>
      <c r="AV1805" t="str">
        <f t="shared" si="398"/>
        <v/>
      </c>
      <c r="AW1805" t="str">
        <f t="shared" si="399"/>
        <v/>
      </c>
      <c r="AX1805" t="str">
        <f t="shared" si="400"/>
        <v/>
      </c>
      <c r="AY1805" t="str">
        <f t="shared" si="401"/>
        <v/>
      </c>
      <c r="BA1805" s="5" t="str">
        <f t="shared" si="402"/>
        <v/>
      </c>
      <c r="BB1805" s="5" t="str">
        <f t="shared" si="403"/>
        <v/>
      </c>
      <c r="BC1805" s="5" t="str">
        <f t="shared" si="404"/>
        <v/>
      </c>
      <c r="BD1805" s="5" t="str">
        <f t="shared" si="405"/>
        <v/>
      </c>
      <c r="BF1805" t="s">
        <v>28279</v>
      </c>
      <c r="BG1805" t="s">
        <v>28280</v>
      </c>
      <c r="BH1805" t="s">
        <v>28281</v>
      </c>
      <c r="BI1805" t="s">
        <v>17739</v>
      </c>
      <c r="BJ1805" t="s">
        <v>28282</v>
      </c>
      <c r="BK1805" t="s">
        <v>28283</v>
      </c>
    </row>
    <row r="1806" spans="1:63" x14ac:dyDescent="0.3">
      <c r="A1806">
        <v>11.120900000000001</v>
      </c>
      <c r="B1806">
        <v>11.148</v>
      </c>
      <c r="C1806">
        <v>11.193300000000001</v>
      </c>
      <c r="D1806">
        <v>11.1652</v>
      </c>
      <c r="E1806">
        <v>11.004099999999999</v>
      </c>
      <c r="F1806">
        <v>10.9549</v>
      </c>
      <c r="G1806">
        <v>10.982200000000001</v>
      </c>
      <c r="H1806">
        <v>10.9908</v>
      </c>
      <c r="I1806">
        <v>11.1944</v>
      </c>
      <c r="J1806">
        <v>11.181800000000001</v>
      </c>
      <c r="K1806">
        <v>11.156599999999999</v>
      </c>
      <c r="L1806">
        <v>11.1966</v>
      </c>
      <c r="M1806" t="s">
        <v>0</v>
      </c>
      <c r="O1806" t="s">
        <v>1</v>
      </c>
      <c r="Q1806" t="s">
        <v>164</v>
      </c>
      <c r="R1806" t="s">
        <v>11708</v>
      </c>
      <c r="S1806" t="s">
        <v>8667</v>
      </c>
      <c r="T1806" t="s">
        <v>11709</v>
      </c>
      <c r="V1806" t="s">
        <v>11710</v>
      </c>
      <c r="W1806">
        <v>0</v>
      </c>
      <c r="X1806" t="s">
        <v>7</v>
      </c>
      <c r="Y1806">
        <v>45</v>
      </c>
      <c r="Z1806">
        <v>14</v>
      </c>
      <c r="AA1806">
        <v>26</v>
      </c>
      <c r="AB1806">
        <v>14</v>
      </c>
      <c r="AC1806">
        <v>41.3</v>
      </c>
      <c r="AD1806">
        <v>1</v>
      </c>
      <c r="AF1806" t="s">
        <v>11713</v>
      </c>
      <c r="AG1806">
        <v>4.0965800000000003</v>
      </c>
      <c r="AH1806">
        <v>2.2659500000000001E-4</v>
      </c>
      <c r="AI1806">
        <v>0.173816</v>
      </c>
      <c r="AJ1806">
        <f t="shared" si="392"/>
        <v>-0.173816</v>
      </c>
      <c r="AK1806">
        <v>9.4465299999999992</v>
      </c>
      <c r="AL1806" t="str">
        <f t="shared" si="393"/>
        <v/>
      </c>
      <c r="AM1806" t="str">
        <f t="shared" si="394"/>
        <v/>
      </c>
      <c r="AN1806" t="str">
        <f t="shared" si="395"/>
        <v/>
      </c>
      <c r="AO1806" t="str">
        <f t="shared" si="396"/>
        <v/>
      </c>
      <c r="AQ1806">
        <v>0.69799999999999995</v>
      </c>
      <c r="AR1806">
        <v>0.235071</v>
      </c>
      <c r="AS1806">
        <v>-2.5530299999999999E-2</v>
      </c>
      <c r="AT1806">
        <f t="shared" si="397"/>
        <v>2.5530299999999999E-2</v>
      </c>
      <c r="AU1806">
        <v>-1.43811</v>
      </c>
      <c r="AV1806" t="str">
        <f t="shared" si="398"/>
        <v/>
      </c>
      <c r="AW1806" t="str">
        <f t="shared" si="399"/>
        <v/>
      </c>
      <c r="AX1806" t="str">
        <f t="shared" si="400"/>
        <v/>
      </c>
      <c r="AY1806" t="str">
        <f t="shared" si="401"/>
        <v/>
      </c>
      <c r="BA1806" s="5" t="str">
        <f t="shared" si="402"/>
        <v/>
      </c>
      <c r="BB1806" s="5" t="str">
        <f t="shared" si="403"/>
        <v/>
      </c>
      <c r="BC1806" s="5" t="str">
        <f t="shared" si="404"/>
        <v/>
      </c>
      <c r="BD1806" s="5" t="str">
        <f t="shared" si="405"/>
        <v/>
      </c>
      <c r="BF1806" t="s">
        <v>11711</v>
      </c>
      <c r="BG1806" t="s">
        <v>11712</v>
      </c>
      <c r="BH1806" t="s">
        <v>11713</v>
      </c>
      <c r="BJ1806" t="s">
        <v>7525</v>
      </c>
      <c r="BK1806" t="s">
        <v>11714</v>
      </c>
    </row>
    <row r="1807" spans="1:63" x14ac:dyDescent="0.3">
      <c r="A1807">
        <v>5.8303599999999998</v>
      </c>
      <c r="B1807">
        <v>6.0223699999999996</v>
      </c>
      <c r="C1807">
        <v>5.9140899999999998</v>
      </c>
      <c r="D1807">
        <v>5.76553</v>
      </c>
      <c r="E1807">
        <v>5.7522099999999998</v>
      </c>
      <c r="F1807">
        <v>5.7468500000000002</v>
      </c>
      <c r="G1807">
        <v>5.3991699999999998</v>
      </c>
      <c r="H1807">
        <v>5.9401700000000002</v>
      </c>
      <c r="I1807">
        <v>5.7114900000000004</v>
      </c>
      <c r="J1807">
        <v>5.6864999999999997</v>
      </c>
      <c r="K1807">
        <v>5.8826400000000003</v>
      </c>
      <c r="L1807">
        <v>5.9283700000000001</v>
      </c>
      <c r="M1807" t="s">
        <v>0</v>
      </c>
      <c r="R1807" t="s">
        <v>36385</v>
      </c>
      <c r="S1807" t="s">
        <v>25465</v>
      </c>
      <c r="T1807" t="s">
        <v>36386</v>
      </c>
      <c r="U1807" t="s">
        <v>10517</v>
      </c>
      <c r="W1807">
        <v>0</v>
      </c>
      <c r="X1807" t="s">
        <v>7</v>
      </c>
      <c r="Y1807">
        <v>15</v>
      </c>
      <c r="Z1807">
        <v>1</v>
      </c>
      <c r="AA1807">
        <v>1</v>
      </c>
      <c r="AB1807">
        <v>1</v>
      </c>
      <c r="AC1807">
        <v>13.3</v>
      </c>
      <c r="AD1807">
        <v>1</v>
      </c>
      <c r="AF1807" t="s">
        <v>36389</v>
      </c>
      <c r="AG1807">
        <v>0.66384699999999996</v>
      </c>
      <c r="AH1807">
        <v>0.25594499999999998</v>
      </c>
      <c r="AI1807">
        <v>0.173486</v>
      </c>
      <c r="AJ1807">
        <f t="shared" si="392"/>
        <v>-0.173486</v>
      </c>
      <c r="AK1807">
        <v>1.37985</v>
      </c>
      <c r="AL1807" t="str">
        <f t="shared" si="393"/>
        <v/>
      </c>
      <c r="AM1807" t="str">
        <f t="shared" si="394"/>
        <v/>
      </c>
      <c r="AN1807" t="str">
        <f t="shared" si="395"/>
        <v/>
      </c>
      <c r="AO1807" t="str">
        <f t="shared" si="396"/>
        <v/>
      </c>
      <c r="AQ1807">
        <v>0.44001200000000001</v>
      </c>
      <c r="AR1807">
        <v>0.40684500000000001</v>
      </c>
      <c r="AS1807">
        <v>8.0834000000000003E-2</v>
      </c>
      <c r="AT1807">
        <f t="shared" si="397"/>
        <v>-8.0834000000000003E-2</v>
      </c>
      <c r="AU1807">
        <v>0.98410500000000001</v>
      </c>
      <c r="AV1807" t="str">
        <f t="shared" si="398"/>
        <v/>
      </c>
      <c r="AW1807" t="str">
        <f t="shared" si="399"/>
        <v/>
      </c>
      <c r="AX1807" t="str">
        <f t="shared" si="400"/>
        <v/>
      </c>
      <c r="AY1807" t="str">
        <f t="shared" si="401"/>
        <v/>
      </c>
      <c r="BA1807" s="5" t="str">
        <f t="shared" si="402"/>
        <v/>
      </c>
      <c r="BB1807" s="5" t="str">
        <f t="shared" si="403"/>
        <v/>
      </c>
      <c r="BC1807" s="5" t="str">
        <f t="shared" si="404"/>
        <v/>
      </c>
      <c r="BD1807" s="5" t="str">
        <f t="shared" si="405"/>
        <v/>
      </c>
      <c r="BF1807" t="s">
        <v>36387</v>
      </c>
      <c r="BG1807" t="s">
        <v>36388</v>
      </c>
      <c r="BH1807" t="s">
        <v>36389</v>
      </c>
      <c r="BI1807" t="s">
        <v>10517</v>
      </c>
      <c r="BJ1807" t="s">
        <v>36390</v>
      </c>
      <c r="BK1807" t="s">
        <v>36391</v>
      </c>
    </row>
    <row r="1808" spans="1:63" x14ac:dyDescent="0.3">
      <c r="A1808">
        <v>9.7892100000000006</v>
      </c>
      <c r="B1808">
        <v>9.7465100000000007</v>
      </c>
      <c r="C1808">
        <v>9.7808700000000002</v>
      </c>
      <c r="D1808">
        <v>9.8249600000000008</v>
      </c>
      <c r="E1808">
        <v>9.5928299999999993</v>
      </c>
      <c r="F1808">
        <v>9.5639599999999998</v>
      </c>
      <c r="G1808">
        <v>9.6592800000000008</v>
      </c>
      <c r="H1808">
        <v>9.6320899999999998</v>
      </c>
      <c r="I1808">
        <v>9.7885600000000004</v>
      </c>
      <c r="J1808">
        <v>9.7983100000000007</v>
      </c>
      <c r="K1808">
        <v>9.7828300000000006</v>
      </c>
      <c r="L1808">
        <v>9.7705000000000002</v>
      </c>
      <c r="M1808" t="s">
        <v>0</v>
      </c>
      <c r="O1808" t="s">
        <v>1</v>
      </c>
      <c r="Q1808" t="s">
        <v>164</v>
      </c>
      <c r="R1808" t="s">
        <v>14955</v>
      </c>
      <c r="T1808" t="s">
        <v>8723</v>
      </c>
      <c r="V1808" t="s">
        <v>8684</v>
      </c>
      <c r="W1808">
        <v>0</v>
      </c>
      <c r="X1808" t="s">
        <v>7</v>
      </c>
      <c r="Y1808">
        <v>24</v>
      </c>
      <c r="Z1808">
        <v>9</v>
      </c>
      <c r="AA1808">
        <v>12</v>
      </c>
      <c r="AB1808">
        <v>9</v>
      </c>
      <c r="AC1808">
        <v>53.3</v>
      </c>
      <c r="AD1808">
        <v>1</v>
      </c>
      <c r="AF1808" t="s">
        <v>14958</v>
      </c>
      <c r="AG1808">
        <v>3.2146300000000001</v>
      </c>
      <c r="AH1808">
        <v>1.28375E-3</v>
      </c>
      <c r="AI1808">
        <v>0.173347</v>
      </c>
      <c r="AJ1808">
        <f t="shared" si="392"/>
        <v>-0.173347</v>
      </c>
      <c r="AK1808">
        <v>6.5415799999999997</v>
      </c>
      <c r="AL1808" t="str">
        <f t="shared" si="393"/>
        <v/>
      </c>
      <c r="AM1808" t="str">
        <f t="shared" si="394"/>
        <v/>
      </c>
      <c r="AN1808" t="str">
        <f t="shared" si="395"/>
        <v/>
      </c>
      <c r="AO1808" t="str">
        <f t="shared" si="396"/>
        <v/>
      </c>
      <c r="AQ1808">
        <v>6.6006600000000004E-3</v>
      </c>
      <c r="AR1808">
        <v>0.98683100000000001</v>
      </c>
      <c r="AS1808">
        <v>3.3736200000000001E-4</v>
      </c>
      <c r="AT1808">
        <f t="shared" si="397"/>
        <v>-3.3736200000000001E-4</v>
      </c>
      <c r="AU1808">
        <v>1.9706700000000001E-2</v>
      </c>
      <c r="AV1808" t="str">
        <f t="shared" si="398"/>
        <v/>
      </c>
      <c r="AW1808" t="str">
        <f t="shared" si="399"/>
        <v/>
      </c>
      <c r="AX1808" t="str">
        <f t="shared" si="400"/>
        <v/>
      </c>
      <c r="AY1808" t="str">
        <f t="shared" si="401"/>
        <v/>
      </c>
      <c r="BA1808" s="5" t="str">
        <f t="shared" si="402"/>
        <v/>
      </c>
      <c r="BB1808" s="5" t="str">
        <f t="shared" si="403"/>
        <v/>
      </c>
      <c r="BC1808" s="5" t="str">
        <f t="shared" si="404"/>
        <v/>
      </c>
      <c r="BD1808" s="5" t="str">
        <f t="shared" si="405"/>
        <v/>
      </c>
      <c r="BF1808" t="s">
        <v>14956</v>
      </c>
      <c r="BG1808" t="s">
        <v>14957</v>
      </c>
      <c r="BH1808" t="s">
        <v>14958</v>
      </c>
      <c r="BK1808" t="s">
        <v>14959</v>
      </c>
    </row>
    <row r="1809" spans="1:63" x14ac:dyDescent="0.3">
      <c r="A1809">
        <v>9.3704699999999992</v>
      </c>
      <c r="B1809">
        <v>9.4365000000000006</v>
      </c>
      <c r="C1809">
        <v>9.42333</v>
      </c>
      <c r="D1809">
        <v>9.4113000000000007</v>
      </c>
      <c r="E1809">
        <v>9.2164999999999999</v>
      </c>
      <c r="F1809">
        <v>9.2635000000000005</v>
      </c>
      <c r="G1809">
        <v>9.2374500000000008</v>
      </c>
      <c r="H1809">
        <v>9.2309800000000006</v>
      </c>
      <c r="I1809">
        <v>9.7463499999999996</v>
      </c>
      <c r="J1809">
        <v>9.7144200000000005</v>
      </c>
      <c r="K1809">
        <v>9.6447599999999998</v>
      </c>
      <c r="L1809">
        <v>9.6485400000000006</v>
      </c>
      <c r="M1809" t="s">
        <v>0</v>
      </c>
      <c r="O1809" t="s">
        <v>1</v>
      </c>
      <c r="P1809" t="s">
        <v>1</v>
      </c>
      <c r="Q1809" t="s">
        <v>2</v>
      </c>
      <c r="R1809" t="s">
        <v>15763</v>
      </c>
      <c r="T1809" t="s">
        <v>15764</v>
      </c>
      <c r="U1809" t="s">
        <v>7137</v>
      </c>
      <c r="V1809" t="s">
        <v>15765</v>
      </c>
      <c r="W1809">
        <v>0</v>
      </c>
      <c r="X1809" t="s">
        <v>7</v>
      </c>
      <c r="Y1809">
        <v>20</v>
      </c>
      <c r="Z1809">
        <v>7</v>
      </c>
      <c r="AA1809">
        <v>10</v>
      </c>
      <c r="AB1809">
        <v>7</v>
      </c>
      <c r="AC1809">
        <v>60.1</v>
      </c>
      <c r="AD1809">
        <v>1</v>
      </c>
      <c r="AF1809" t="s">
        <v>15768</v>
      </c>
      <c r="AG1809">
        <v>4.2374499999999999</v>
      </c>
      <c r="AH1809">
        <v>1.7152899999999999E-4</v>
      </c>
      <c r="AI1809">
        <v>0.17329</v>
      </c>
      <c r="AJ1809">
        <f t="shared" si="392"/>
        <v>-0.17329</v>
      </c>
      <c r="AK1809">
        <v>10.001099999999999</v>
      </c>
      <c r="AL1809" t="str">
        <f t="shared" si="393"/>
        <v/>
      </c>
      <c r="AM1809" t="str">
        <f t="shared" si="394"/>
        <v/>
      </c>
      <c r="AN1809" t="str">
        <f t="shared" si="395"/>
        <v/>
      </c>
      <c r="AO1809" t="str">
        <f t="shared" si="396"/>
        <v/>
      </c>
      <c r="AQ1809">
        <v>4.1485099999999999</v>
      </c>
      <c r="AR1809">
        <v>1.9887299999999999E-4</v>
      </c>
      <c r="AS1809">
        <v>-0.27811599999999997</v>
      </c>
      <c r="AT1809">
        <f t="shared" si="397"/>
        <v>0.27811599999999997</v>
      </c>
      <c r="AU1809">
        <v>-9.6476799999999994</v>
      </c>
      <c r="AV1809" t="str">
        <f t="shared" si="398"/>
        <v/>
      </c>
      <c r="AW1809" t="str">
        <f t="shared" si="399"/>
        <v/>
      </c>
      <c r="AX1809" t="str">
        <f t="shared" si="400"/>
        <v/>
      </c>
      <c r="AY1809" t="str">
        <f t="shared" si="401"/>
        <v/>
      </c>
      <c r="BA1809" s="5" t="str">
        <f t="shared" si="402"/>
        <v/>
      </c>
      <c r="BB1809" s="5" t="str">
        <f t="shared" si="403"/>
        <v/>
      </c>
      <c r="BC1809" s="5" t="str">
        <f t="shared" si="404"/>
        <v/>
      </c>
      <c r="BD1809" s="5" t="str">
        <f t="shared" si="405"/>
        <v/>
      </c>
      <c r="BF1809" t="s">
        <v>15766</v>
      </c>
      <c r="BG1809" t="s">
        <v>15767</v>
      </c>
      <c r="BH1809" t="s">
        <v>15768</v>
      </c>
      <c r="BI1809" t="s">
        <v>7137</v>
      </c>
      <c r="BJ1809" t="s">
        <v>15769</v>
      </c>
      <c r="BK1809" t="s">
        <v>15770</v>
      </c>
    </row>
    <row r="1810" spans="1:63" x14ac:dyDescent="0.3">
      <c r="A1810">
        <v>6.7032100000000003</v>
      </c>
      <c r="B1810">
        <v>6.8391999999999999</v>
      </c>
      <c r="C1810">
        <v>6.7481900000000001</v>
      </c>
      <c r="D1810">
        <v>6.5561199999999999</v>
      </c>
      <c r="E1810">
        <v>6.4528600000000003</v>
      </c>
      <c r="F1810">
        <v>6.59842</v>
      </c>
      <c r="G1810">
        <v>6.5561199999999999</v>
      </c>
      <c r="H1810">
        <v>6.5468900000000003</v>
      </c>
      <c r="I1810">
        <v>6.5438099999999997</v>
      </c>
      <c r="J1810">
        <v>6.3291199999999996</v>
      </c>
      <c r="K1810">
        <v>6.4076899999999997</v>
      </c>
      <c r="L1810">
        <v>6.54535</v>
      </c>
      <c r="M1810" t="s">
        <v>0</v>
      </c>
      <c r="P1810" t="s">
        <v>1</v>
      </c>
      <c r="Q1810" t="s">
        <v>116</v>
      </c>
      <c r="R1810" t="s">
        <v>38826</v>
      </c>
      <c r="S1810" t="s">
        <v>38827</v>
      </c>
      <c r="T1810" t="s">
        <v>38828</v>
      </c>
      <c r="V1810" t="s">
        <v>38829</v>
      </c>
      <c r="W1810">
        <v>0</v>
      </c>
      <c r="X1810" t="s">
        <v>7</v>
      </c>
      <c r="Y1810">
        <v>1</v>
      </c>
      <c r="Z1810">
        <v>1</v>
      </c>
      <c r="AA1810">
        <v>1</v>
      </c>
      <c r="AB1810">
        <v>1</v>
      </c>
      <c r="AC1810">
        <v>164.1</v>
      </c>
      <c r="AD1810">
        <v>1</v>
      </c>
      <c r="AF1810" t="s">
        <v>38832</v>
      </c>
      <c r="AG1810">
        <v>1.39113</v>
      </c>
      <c r="AH1810">
        <v>5.5477600000000002E-2</v>
      </c>
      <c r="AI1810">
        <v>0.17310700000000001</v>
      </c>
      <c r="AJ1810">
        <f t="shared" si="392"/>
        <v>-0.17310700000000001</v>
      </c>
      <c r="AK1810">
        <v>2.6005600000000002</v>
      </c>
      <c r="AL1810" t="str">
        <f t="shared" si="393"/>
        <v/>
      </c>
      <c r="AM1810" t="str">
        <f t="shared" si="394"/>
        <v/>
      </c>
      <c r="AN1810" t="str">
        <f t="shared" si="395"/>
        <v/>
      </c>
      <c r="AO1810" t="str">
        <f t="shared" si="396"/>
        <v/>
      </c>
      <c r="AQ1810">
        <v>1.73424</v>
      </c>
      <c r="AR1810">
        <v>2.61996E-2</v>
      </c>
      <c r="AS1810">
        <v>0.25518999999999997</v>
      </c>
      <c r="AT1810">
        <f t="shared" si="397"/>
        <v>-0.25518999999999997</v>
      </c>
      <c r="AU1810">
        <v>3.2068500000000002</v>
      </c>
      <c r="AV1810" t="str">
        <f t="shared" si="398"/>
        <v/>
      </c>
      <c r="AW1810" t="str">
        <f t="shared" si="399"/>
        <v/>
      </c>
      <c r="AX1810" t="str">
        <f t="shared" si="400"/>
        <v/>
      </c>
      <c r="AY1810" t="str">
        <f t="shared" si="401"/>
        <v/>
      </c>
      <c r="BA1810" s="5" t="str">
        <f t="shared" si="402"/>
        <v/>
      </c>
      <c r="BB1810" s="5" t="str">
        <f t="shared" si="403"/>
        <v/>
      </c>
      <c r="BC1810" s="5" t="str">
        <f t="shared" si="404"/>
        <v/>
      </c>
      <c r="BD1810" s="5" t="str">
        <f t="shared" si="405"/>
        <v/>
      </c>
      <c r="BF1810" t="s">
        <v>38830</v>
      </c>
      <c r="BG1810" t="s">
        <v>38831</v>
      </c>
      <c r="BH1810" t="s">
        <v>38832</v>
      </c>
      <c r="BJ1810" t="s">
        <v>7623</v>
      </c>
      <c r="BK1810" t="s">
        <v>38833</v>
      </c>
    </row>
    <row r="1811" spans="1:63" x14ac:dyDescent="0.3">
      <c r="A1811">
        <v>12.434200000000001</v>
      </c>
      <c r="B1811">
        <v>12.4117</v>
      </c>
      <c r="C1811">
        <v>12.435700000000001</v>
      </c>
      <c r="D1811">
        <v>12.4329</v>
      </c>
      <c r="E1811">
        <v>12.2254</v>
      </c>
      <c r="F1811">
        <v>12.2532</v>
      </c>
      <c r="G1811">
        <v>12.2622</v>
      </c>
      <c r="H1811">
        <v>12.281599999999999</v>
      </c>
      <c r="I1811">
        <v>12.827500000000001</v>
      </c>
      <c r="J1811">
        <v>12.8507</v>
      </c>
      <c r="K1811">
        <v>12.8095</v>
      </c>
      <c r="L1811">
        <v>12.796200000000001</v>
      </c>
      <c r="M1811" t="s">
        <v>0</v>
      </c>
      <c r="O1811" t="s">
        <v>1</v>
      </c>
      <c r="P1811" t="s">
        <v>1</v>
      </c>
      <c r="Q1811" t="s">
        <v>2</v>
      </c>
      <c r="R1811" t="s">
        <v>2927</v>
      </c>
      <c r="S1811" t="s">
        <v>2928</v>
      </c>
      <c r="T1811" t="s">
        <v>2929</v>
      </c>
      <c r="U1811" t="s">
        <v>2930</v>
      </c>
      <c r="V1811" t="s">
        <v>2931</v>
      </c>
      <c r="W1811">
        <v>6</v>
      </c>
      <c r="X1811" t="s">
        <v>7</v>
      </c>
      <c r="Y1811">
        <v>46</v>
      </c>
      <c r="Z1811">
        <v>37</v>
      </c>
      <c r="AA1811">
        <v>61</v>
      </c>
      <c r="AB1811">
        <v>31</v>
      </c>
      <c r="AC1811">
        <v>96.6</v>
      </c>
      <c r="AD1811">
        <v>1</v>
      </c>
      <c r="AF1811" t="s">
        <v>2934</v>
      </c>
      <c r="AG1811">
        <v>4.9558799999999996</v>
      </c>
      <c r="AH1811" s="1">
        <v>4.4720199999999999E-5</v>
      </c>
      <c r="AI1811">
        <v>0.173044</v>
      </c>
      <c r="AJ1811">
        <f t="shared" si="392"/>
        <v>-0.173044</v>
      </c>
      <c r="AK1811">
        <v>13.321199999999999</v>
      </c>
      <c r="AL1811" t="str">
        <f t="shared" si="393"/>
        <v/>
      </c>
      <c r="AM1811" t="str">
        <f t="shared" si="394"/>
        <v/>
      </c>
      <c r="AN1811" t="str">
        <f t="shared" si="395"/>
        <v/>
      </c>
      <c r="AO1811" t="str">
        <f t="shared" si="396"/>
        <v/>
      </c>
      <c r="AQ1811">
        <v>7.0369299999999999</v>
      </c>
      <c r="AR1811" s="1">
        <v>1.28566E-6</v>
      </c>
      <c r="AS1811">
        <v>-0.39231199999999999</v>
      </c>
      <c r="AT1811">
        <f t="shared" si="397"/>
        <v>0.39231199999999999</v>
      </c>
      <c r="AU1811">
        <v>-29.9529</v>
      </c>
      <c r="AV1811" t="str">
        <f t="shared" si="398"/>
        <v/>
      </c>
      <c r="AW1811" t="str">
        <f t="shared" si="399"/>
        <v/>
      </c>
      <c r="AX1811" t="str">
        <f t="shared" si="400"/>
        <v/>
      </c>
      <c r="AY1811" t="str">
        <f t="shared" si="401"/>
        <v/>
      </c>
      <c r="BA1811" s="5" t="str">
        <f t="shared" si="402"/>
        <v/>
      </c>
      <c r="BB1811" s="5" t="str">
        <f t="shared" si="403"/>
        <v/>
      </c>
      <c r="BC1811" s="5" t="str">
        <f t="shared" si="404"/>
        <v/>
      </c>
      <c r="BD1811" s="5" t="str">
        <f t="shared" si="405"/>
        <v/>
      </c>
      <c r="BF1811" t="s">
        <v>2932</v>
      </c>
      <c r="BG1811" t="s">
        <v>2933</v>
      </c>
      <c r="BH1811" t="s">
        <v>2934</v>
      </c>
      <c r="BI1811" t="s">
        <v>2935</v>
      </c>
      <c r="BJ1811" t="s">
        <v>2936</v>
      </c>
      <c r="BK1811" t="s">
        <v>2937</v>
      </c>
    </row>
    <row r="1812" spans="1:63" x14ac:dyDescent="0.3">
      <c r="A1812">
        <v>8.4659700000000004</v>
      </c>
      <c r="B1812">
        <v>8.3042400000000001</v>
      </c>
      <c r="C1812">
        <v>8.4170099999999994</v>
      </c>
      <c r="D1812">
        <v>8.4400399999999998</v>
      </c>
      <c r="E1812">
        <v>8.3255300000000005</v>
      </c>
      <c r="F1812">
        <v>8.1878499999999992</v>
      </c>
      <c r="G1812">
        <v>8.2606800000000007</v>
      </c>
      <c r="H1812">
        <v>8.1618899999999996</v>
      </c>
      <c r="I1812">
        <v>8.0416600000000003</v>
      </c>
      <c r="J1812">
        <v>8.2460299999999993</v>
      </c>
      <c r="K1812">
        <v>8.2345799999999993</v>
      </c>
      <c r="L1812">
        <v>8.1898199999999992</v>
      </c>
      <c r="M1812" t="s">
        <v>0</v>
      </c>
      <c r="O1812" t="s">
        <v>1</v>
      </c>
      <c r="P1812" t="s">
        <v>1</v>
      </c>
      <c r="Q1812" t="s">
        <v>2</v>
      </c>
      <c r="R1812" t="s">
        <v>23647</v>
      </c>
      <c r="T1812" t="s">
        <v>23648</v>
      </c>
      <c r="V1812" t="s">
        <v>23649</v>
      </c>
      <c r="W1812">
        <v>0</v>
      </c>
      <c r="X1812" t="s">
        <v>7</v>
      </c>
      <c r="Y1812">
        <v>12</v>
      </c>
      <c r="Z1812">
        <v>7</v>
      </c>
      <c r="AA1812">
        <v>9</v>
      </c>
      <c r="AB1812">
        <v>7</v>
      </c>
      <c r="AC1812">
        <v>61.8</v>
      </c>
      <c r="AD1812">
        <v>1</v>
      </c>
      <c r="AF1812" t="s">
        <v>23652</v>
      </c>
      <c r="AG1812">
        <v>1.82013</v>
      </c>
      <c r="AH1812">
        <v>2.24665E-2</v>
      </c>
      <c r="AI1812">
        <v>0.17282700000000001</v>
      </c>
      <c r="AJ1812">
        <f t="shared" si="392"/>
        <v>-0.17282700000000001</v>
      </c>
      <c r="AK1812">
        <v>3.3652600000000001</v>
      </c>
      <c r="AL1812" t="str">
        <f t="shared" si="393"/>
        <v/>
      </c>
      <c r="AM1812" t="str">
        <f t="shared" si="394"/>
        <v/>
      </c>
      <c r="AN1812" t="str">
        <f t="shared" si="395"/>
        <v/>
      </c>
      <c r="AO1812" t="str">
        <f t="shared" si="396"/>
        <v/>
      </c>
      <c r="AQ1812">
        <v>2.0863</v>
      </c>
      <c r="AR1812">
        <v>1.2543500000000001E-2</v>
      </c>
      <c r="AS1812">
        <v>0.228792</v>
      </c>
      <c r="AT1812">
        <f t="shared" si="397"/>
        <v>-0.228792</v>
      </c>
      <c r="AU1812">
        <v>3.8771300000000002</v>
      </c>
      <c r="AV1812" t="str">
        <f t="shared" si="398"/>
        <v/>
      </c>
      <c r="AW1812" t="str">
        <f t="shared" si="399"/>
        <v/>
      </c>
      <c r="AX1812" t="str">
        <f t="shared" si="400"/>
        <v/>
      </c>
      <c r="AY1812" t="str">
        <f t="shared" si="401"/>
        <v/>
      </c>
      <c r="BA1812" s="5" t="str">
        <f t="shared" si="402"/>
        <v/>
      </c>
      <c r="BB1812" s="5" t="str">
        <f t="shared" si="403"/>
        <v/>
      </c>
      <c r="BC1812" s="5" t="str">
        <f t="shared" si="404"/>
        <v/>
      </c>
      <c r="BD1812" s="5" t="str">
        <f t="shared" si="405"/>
        <v/>
      </c>
      <c r="BF1812" t="s">
        <v>23650</v>
      </c>
      <c r="BG1812" t="s">
        <v>23651</v>
      </c>
      <c r="BH1812" t="s">
        <v>23652</v>
      </c>
      <c r="BK1812" t="s">
        <v>23653</v>
      </c>
    </row>
    <row r="1813" spans="1:63" x14ac:dyDescent="0.3">
      <c r="A1813">
        <v>6.97384</v>
      </c>
      <c r="B1813">
        <v>6.7238300000000004</v>
      </c>
      <c r="C1813">
        <v>6.8960299999999997</v>
      </c>
      <c r="D1813">
        <v>6.9772800000000004</v>
      </c>
      <c r="E1813">
        <v>6.7866</v>
      </c>
      <c r="F1813">
        <v>6.6496199999999996</v>
      </c>
      <c r="G1813">
        <v>6.8252800000000002</v>
      </c>
      <c r="H1813">
        <v>6.62059</v>
      </c>
      <c r="I1813">
        <v>6.1375000000000002</v>
      </c>
      <c r="J1813">
        <v>6.2742599999999999</v>
      </c>
      <c r="K1813">
        <v>6.1022400000000001</v>
      </c>
      <c r="L1813">
        <v>6.2927799999999996</v>
      </c>
      <c r="M1813" t="s">
        <v>0</v>
      </c>
      <c r="P1813" t="s">
        <v>1</v>
      </c>
      <c r="Q1813" t="s">
        <v>116</v>
      </c>
      <c r="R1813" t="s">
        <v>28023</v>
      </c>
      <c r="S1813" t="s">
        <v>28024</v>
      </c>
      <c r="T1813" t="s">
        <v>28626</v>
      </c>
      <c r="V1813" t="s">
        <v>14889</v>
      </c>
      <c r="W1813">
        <v>0</v>
      </c>
      <c r="X1813" t="s">
        <v>7</v>
      </c>
      <c r="Y1813">
        <v>21</v>
      </c>
      <c r="Z1813">
        <v>3</v>
      </c>
      <c r="AA1813">
        <v>9</v>
      </c>
      <c r="AB1813">
        <v>1</v>
      </c>
      <c r="AC1813">
        <v>18.5</v>
      </c>
      <c r="AD1813">
        <v>1</v>
      </c>
      <c r="AF1813" t="s">
        <v>28629</v>
      </c>
      <c r="AG1813">
        <v>1.1626000000000001</v>
      </c>
      <c r="AH1813">
        <v>8.9766499999999999E-2</v>
      </c>
      <c r="AI1813">
        <v>0.17222699999999999</v>
      </c>
      <c r="AJ1813">
        <f t="shared" si="392"/>
        <v>-0.17222699999999999</v>
      </c>
      <c r="AK1813">
        <v>2.21393</v>
      </c>
      <c r="AL1813" t="str">
        <f t="shared" si="393"/>
        <v/>
      </c>
      <c r="AM1813" t="str">
        <f t="shared" si="394"/>
        <v/>
      </c>
      <c r="AN1813" t="str">
        <f t="shared" si="395"/>
        <v/>
      </c>
      <c r="AO1813" t="str">
        <f t="shared" si="396"/>
        <v/>
      </c>
      <c r="AQ1813">
        <v>3.9935100000000001</v>
      </c>
      <c r="AR1813">
        <v>2.6752200000000002E-4</v>
      </c>
      <c r="AS1813">
        <v>0.69104900000000002</v>
      </c>
      <c r="AT1813">
        <f t="shared" si="397"/>
        <v>-0.69104900000000002</v>
      </c>
      <c r="AU1813">
        <v>9.0583100000000005</v>
      </c>
      <c r="AV1813" t="str">
        <f t="shared" si="398"/>
        <v/>
      </c>
      <c r="AW1813" t="str">
        <f t="shared" si="399"/>
        <v/>
      </c>
      <c r="AX1813" t="str">
        <f t="shared" si="400"/>
        <v/>
      </c>
      <c r="AY1813" t="str">
        <f t="shared" si="401"/>
        <v>+</v>
      </c>
      <c r="BA1813" s="5" t="str">
        <f t="shared" si="402"/>
        <v/>
      </c>
      <c r="BB1813" s="5" t="str">
        <f t="shared" si="403"/>
        <v/>
      </c>
      <c r="BC1813" s="5" t="str">
        <f t="shared" si="404"/>
        <v/>
      </c>
      <c r="BD1813" s="5" t="str">
        <f t="shared" si="405"/>
        <v/>
      </c>
      <c r="BF1813" t="s">
        <v>28627</v>
      </c>
      <c r="BG1813" t="s">
        <v>28628</v>
      </c>
      <c r="BH1813" t="s">
        <v>28629</v>
      </c>
      <c r="BJ1813" t="s">
        <v>27581</v>
      </c>
      <c r="BK1813" t="s">
        <v>28630</v>
      </c>
    </row>
    <row r="1814" spans="1:63" x14ac:dyDescent="0.3">
      <c r="A1814">
        <v>6.4950599999999996</v>
      </c>
      <c r="B1814">
        <v>6.4886400000000002</v>
      </c>
      <c r="C1814">
        <v>6.5652900000000001</v>
      </c>
      <c r="D1814">
        <v>6.6524900000000002</v>
      </c>
      <c r="E1814">
        <v>6.1957399999999998</v>
      </c>
      <c r="F1814">
        <v>6.3019499999999997</v>
      </c>
      <c r="G1814">
        <v>6.5376099999999999</v>
      </c>
      <c r="H1814">
        <v>6.4773500000000004</v>
      </c>
      <c r="I1814">
        <v>6.4110899999999997</v>
      </c>
      <c r="J1814">
        <v>6.5360500000000004</v>
      </c>
      <c r="K1814">
        <v>6.4127799999999997</v>
      </c>
      <c r="L1814">
        <v>6.5109599999999999</v>
      </c>
      <c r="M1814" t="s">
        <v>0</v>
      </c>
      <c r="R1814" t="s">
        <v>41226</v>
      </c>
      <c r="T1814" t="s">
        <v>41227</v>
      </c>
      <c r="V1814" t="s">
        <v>41228</v>
      </c>
      <c r="W1814">
        <v>0</v>
      </c>
      <c r="X1814" t="s">
        <v>7</v>
      </c>
      <c r="Y1814">
        <v>3</v>
      </c>
      <c r="Z1814">
        <v>2</v>
      </c>
      <c r="AA1814">
        <v>2</v>
      </c>
      <c r="AB1814">
        <v>2</v>
      </c>
      <c r="AC1814">
        <v>99.2</v>
      </c>
      <c r="AD1814">
        <v>1</v>
      </c>
      <c r="AF1814" t="s">
        <v>41231</v>
      </c>
      <c r="AG1814">
        <v>1.0150399999999999</v>
      </c>
      <c r="AH1814">
        <v>0.121935</v>
      </c>
      <c r="AI1814">
        <v>0.172206</v>
      </c>
      <c r="AJ1814">
        <f t="shared" si="392"/>
        <v>-0.172206</v>
      </c>
      <c r="AK1814">
        <v>1.9681500000000001</v>
      </c>
      <c r="AL1814" t="str">
        <f t="shared" si="393"/>
        <v/>
      </c>
      <c r="AM1814" t="str">
        <f t="shared" si="394"/>
        <v/>
      </c>
      <c r="AN1814" t="str">
        <f t="shared" si="395"/>
        <v/>
      </c>
      <c r="AO1814" t="str">
        <f t="shared" si="396"/>
        <v/>
      </c>
      <c r="AQ1814">
        <v>0.82091899999999995</v>
      </c>
      <c r="AR1814">
        <v>0.18190400000000001</v>
      </c>
      <c r="AS1814">
        <v>8.2648600000000003E-2</v>
      </c>
      <c r="AT1814">
        <f t="shared" si="397"/>
        <v>-8.2648600000000003E-2</v>
      </c>
      <c r="AU1814">
        <v>1.64517</v>
      </c>
      <c r="AV1814" t="str">
        <f t="shared" si="398"/>
        <v/>
      </c>
      <c r="AW1814" t="str">
        <f t="shared" si="399"/>
        <v/>
      </c>
      <c r="AX1814" t="str">
        <f t="shared" si="400"/>
        <v/>
      </c>
      <c r="AY1814" t="str">
        <f t="shared" si="401"/>
        <v/>
      </c>
      <c r="BA1814" s="5" t="str">
        <f t="shared" si="402"/>
        <v/>
      </c>
      <c r="BB1814" s="5" t="str">
        <f t="shared" si="403"/>
        <v/>
      </c>
      <c r="BC1814" s="5" t="str">
        <f t="shared" si="404"/>
        <v/>
      </c>
      <c r="BD1814" s="5" t="str">
        <f t="shared" si="405"/>
        <v/>
      </c>
      <c r="BF1814" t="s">
        <v>41229</v>
      </c>
      <c r="BG1814" t="s">
        <v>41230</v>
      </c>
      <c r="BH1814" t="s">
        <v>41231</v>
      </c>
      <c r="BJ1814" t="s">
        <v>11698</v>
      </c>
      <c r="BK1814" t="s">
        <v>41232</v>
      </c>
    </row>
    <row r="1815" spans="1:63" x14ac:dyDescent="0.3">
      <c r="A1815">
        <v>9.3789499999999997</v>
      </c>
      <c r="B1815">
        <v>9.2562099999999994</v>
      </c>
      <c r="C1815">
        <v>9.4645499999999991</v>
      </c>
      <c r="D1815">
        <v>9.3187700000000007</v>
      </c>
      <c r="E1815">
        <v>8.91737</v>
      </c>
      <c r="F1815">
        <v>9.1676699999999993</v>
      </c>
      <c r="G1815">
        <v>9.3440700000000003</v>
      </c>
      <c r="H1815">
        <v>9.3008100000000002</v>
      </c>
      <c r="I1815">
        <v>9.5774299999999997</v>
      </c>
      <c r="J1815">
        <v>9.7988</v>
      </c>
      <c r="K1815">
        <v>9.7731399999999997</v>
      </c>
      <c r="L1815">
        <v>9.8661999999999992</v>
      </c>
      <c r="M1815" t="s">
        <v>0</v>
      </c>
      <c r="P1815" t="s">
        <v>1</v>
      </c>
      <c r="Q1815" t="s">
        <v>116</v>
      </c>
      <c r="R1815" t="s">
        <v>25233</v>
      </c>
      <c r="T1815" t="s">
        <v>25234</v>
      </c>
      <c r="U1815" t="s">
        <v>3423</v>
      </c>
      <c r="V1815" t="s">
        <v>25235</v>
      </c>
      <c r="W1815">
        <v>0</v>
      </c>
      <c r="X1815" t="s">
        <v>7</v>
      </c>
      <c r="Y1815">
        <v>59</v>
      </c>
      <c r="Z1815">
        <v>3</v>
      </c>
      <c r="AA1815">
        <v>6</v>
      </c>
      <c r="AB1815">
        <v>3</v>
      </c>
      <c r="AC1815">
        <v>9.6</v>
      </c>
      <c r="AD1815">
        <v>1</v>
      </c>
      <c r="AF1815" t="s">
        <v>25238</v>
      </c>
      <c r="AG1815">
        <v>0.81027499999999997</v>
      </c>
      <c r="AH1815">
        <v>0.18771499999999999</v>
      </c>
      <c r="AI1815">
        <v>0.17213600000000001</v>
      </c>
      <c r="AJ1815">
        <f t="shared" si="392"/>
        <v>-0.17213600000000001</v>
      </c>
      <c r="AK1815">
        <v>1.62737</v>
      </c>
      <c r="AL1815" t="str">
        <f t="shared" si="393"/>
        <v/>
      </c>
      <c r="AM1815" t="str">
        <f t="shared" si="394"/>
        <v/>
      </c>
      <c r="AN1815" t="str">
        <f t="shared" si="395"/>
        <v/>
      </c>
      <c r="AO1815" t="str">
        <f t="shared" si="396"/>
        <v/>
      </c>
      <c r="AQ1815">
        <v>2.7107999999999999</v>
      </c>
      <c r="AR1815">
        <v>3.4598400000000001E-3</v>
      </c>
      <c r="AS1815">
        <v>-0.39927299999999999</v>
      </c>
      <c r="AT1815">
        <f t="shared" si="397"/>
        <v>0.39927299999999999</v>
      </c>
      <c r="AU1815">
        <v>-5.2357899999999997</v>
      </c>
      <c r="AV1815" t="str">
        <f t="shared" si="398"/>
        <v/>
      </c>
      <c r="AW1815" t="str">
        <f t="shared" si="399"/>
        <v/>
      </c>
      <c r="AX1815" t="str">
        <f t="shared" si="400"/>
        <v/>
      </c>
      <c r="AY1815" t="str">
        <f t="shared" si="401"/>
        <v/>
      </c>
      <c r="BA1815" s="5" t="str">
        <f t="shared" si="402"/>
        <v/>
      </c>
      <c r="BB1815" s="5" t="str">
        <f t="shared" si="403"/>
        <v/>
      </c>
      <c r="BC1815" s="5" t="str">
        <f t="shared" si="404"/>
        <v/>
      </c>
      <c r="BD1815" s="5" t="str">
        <f t="shared" si="405"/>
        <v/>
      </c>
      <c r="BF1815" t="s">
        <v>25236</v>
      </c>
      <c r="BG1815" t="s">
        <v>25237</v>
      </c>
      <c r="BH1815" t="s">
        <v>25238</v>
      </c>
      <c r="BI1815" t="s">
        <v>3423</v>
      </c>
      <c r="BJ1815" t="s">
        <v>16908</v>
      </c>
      <c r="BK1815" t="s">
        <v>25239</v>
      </c>
    </row>
    <row r="1816" spans="1:63" x14ac:dyDescent="0.3">
      <c r="A1816">
        <v>9.6358999999999995</v>
      </c>
      <c r="B1816">
        <v>9.6355400000000007</v>
      </c>
      <c r="C1816">
        <v>9.6557099999999991</v>
      </c>
      <c r="D1816">
        <v>9.65123</v>
      </c>
      <c r="E1816">
        <v>9.4639299999999995</v>
      </c>
      <c r="F1816">
        <v>9.4641400000000004</v>
      </c>
      <c r="G1816">
        <v>9.4910499999999995</v>
      </c>
      <c r="H1816">
        <v>9.4708600000000001</v>
      </c>
      <c r="I1816">
        <v>9.7724799999999998</v>
      </c>
      <c r="J1816">
        <v>9.7716499999999993</v>
      </c>
      <c r="K1816">
        <v>9.7992799999999995</v>
      </c>
      <c r="L1816">
        <v>9.7421399999999991</v>
      </c>
      <c r="M1816" t="s">
        <v>0</v>
      </c>
      <c r="O1816" t="s">
        <v>1</v>
      </c>
      <c r="P1816" t="s">
        <v>1</v>
      </c>
      <c r="Q1816" t="s">
        <v>2</v>
      </c>
      <c r="R1816" t="s">
        <v>6629</v>
      </c>
      <c r="S1816" t="s">
        <v>21068</v>
      </c>
      <c r="T1816" t="s">
        <v>21069</v>
      </c>
      <c r="V1816" t="s">
        <v>14382</v>
      </c>
      <c r="W1816">
        <v>0</v>
      </c>
      <c r="X1816" t="s">
        <v>7</v>
      </c>
      <c r="Y1816">
        <v>48</v>
      </c>
      <c r="Z1816">
        <v>6</v>
      </c>
      <c r="AA1816">
        <v>20</v>
      </c>
      <c r="AB1816">
        <v>6</v>
      </c>
      <c r="AC1816">
        <v>10.4</v>
      </c>
      <c r="AD1816">
        <v>1</v>
      </c>
      <c r="AF1816" t="s">
        <v>21072</v>
      </c>
      <c r="AG1816">
        <v>6.1043799999999999</v>
      </c>
      <c r="AH1816" s="1">
        <v>6.68342E-6</v>
      </c>
      <c r="AI1816">
        <v>0.172098</v>
      </c>
      <c r="AJ1816">
        <f t="shared" si="392"/>
        <v>-0.172098</v>
      </c>
      <c r="AK1816">
        <v>20.877700000000001</v>
      </c>
      <c r="AL1816" t="str">
        <f t="shared" si="393"/>
        <v/>
      </c>
      <c r="AM1816" t="str">
        <f t="shared" si="394"/>
        <v/>
      </c>
      <c r="AN1816" t="str">
        <f t="shared" si="395"/>
        <v/>
      </c>
      <c r="AO1816" t="str">
        <f t="shared" si="396"/>
        <v/>
      </c>
      <c r="AQ1816">
        <v>4.2176099999999996</v>
      </c>
      <c r="AR1816">
        <v>1.7435199999999999E-4</v>
      </c>
      <c r="AS1816">
        <v>-0.12679499999999999</v>
      </c>
      <c r="AT1816">
        <f t="shared" si="397"/>
        <v>0.12679499999999999</v>
      </c>
      <c r="AU1816">
        <v>-9.9213000000000005</v>
      </c>
      <c r="AV1816" t="str">
        <f t="shared" si="398"/>
        <v/>
      </c>
      <c r="AW1816" t="str">
        <f t="shared" si="399"/>
        <v/>
      </c>
      <c r="AX1816" t="str">
        <f t="shared" si="400"/>
        <v/>
      </c>
      <c r="AY1816" t="str">
        <f t="shared" si="401"/>
        <v/>
      </c>
      <c r="BA1816" s="5" t="str">
        <f t="shared" si="402"/>
        <v/>
      </c>
      <c r="BB1816" s="5" t="str">
        <f t="shared" si="403"/>
        <v/>
      </c>
      <c r="BC1816" s="5" t="str">
        <f t="shared" si="404"/>
        <v/>
      </c>
      <c r="BD1816" s="5" t="str">
        <f t="shared" si="405"/>
        <v/>
      </c>
      <c r="BF1816" t="s">
        <v>21070</v>
      </c>
      <c r="BG1816" t="s">
        <v>21071</v>
      </c>
      <c r="BH1816" t="s">
        <v>21072</v>
      </c>
      <c r="BK1816" t="s">
        <v>21073</v>
      </c>
    </row>
    <row r="1817" spans="1:63" x14ac:dyDescent="0.3">
      <c r="A1817">
        <v>10.2422</v>
      </c>
      <c r="B1817">
        <v>10.2127</v>
      </c>
      <c r="C1817">
        <v>10.216100000000001</v>
      </c>
      <c r="D1817">
        <v>10.1412</v>
      </c>
      <c r="E1817">
        <v>9.9882600000000004</v>
      </c>
      <c r="F1817">
        <v>9.9660700000000002</v>
      </c>
      <c r="G1817">
        <v>10.071199999999999</v>
      </c>
      <c r="H1817">
        <v>10.099299999999999</v>
      </c>
      <c r="I1817">
        <v>9.9592799999999997</v>
      </c>
      <c r="J1817">
        <v>10.013999999999999</v>
      </c>
      <c r="K1817">
        <v>9.9827100000000009</v>
      </c>
      <c r="L1817">
        <v>9.9839900000000004</v>
      </c>
      <c r="M1817" t="s">
        <v>0</v>
      </c>
      <c r="O1817" t="s">
        <v>1</v>
      </c>
      <c r="P1817" t="s">
        <v>1</v>
      </c>
      <c r="Q1817" t="s">
        <v>2</v>
      </c>
      <c r="R1817" t="s">
        <v>2666</v>
      </c>
      <c r="S1817" t="s">
        <v>22052</v>
      </c>
      <c r="T1817" t="s">
        <v>22053</v>
      </c>
      <c r="U1817" t="s">
        <v>2166</v>
      </c>
      <c r="V1817" t="s">
        <v>22054</v>
      </c>
      <c r="W1817">
        <v>0</v>
      </c>
      <c r="X1817" t="s">
        <v>7</v>
      </c>
      <c r="Y1817">
        <v>35</v>
      </c>
      <c r="Z1817">
        <v>4</v>
      </c>
      <c r="AA1817">
        <v>18</v>
      </c>
      <c r="AB1817">
        <v>4</v>
      </c>
      <c r="AC1817">
        <v>14.8</v>
      </c>
      <c r="AD1817">
        <v>1</v>
      </c>
      <c r="AF1817" t="s">
        <v>22057</v>
      </c>
      <c r="AG1817">
        <v>2.3604599999999998</v>
      </c>
      <c r="AH1817">
        <v>7.2663099999999998E-3</v>
      </c>
      <c r="AI1817">
        <v>0.17186000000000001</v>
      </c>
      <c r="AJ1817">
        <f t="shared" si="392"/>
        <v>-0.17186000000000001</v>
      </c>
      <c r="AK1817">
        <v>4.4432600000000004</v>
      </c>
      <c r="AL1817" t="str">
        <f t="shared" si="393"/>
        <v/>
      </c>
      <c r="AM1817" t="str">
        <f t="shared" si="394"/>
        <v/>
      </c>
      <c r="AN1817" t="str">
        <f t="shared" si="395"/>
        <v/>
      </c>
      <c r="AO1817" t="str">
        <f t="shared" si="396"/>
        <v/>
      </c>
      <c r="AQ1817">
        <v>3.9625300000000001</v>
      </c>
      <c r="AR1817">
        <v>2.8399600000000001E-4</v>
      </c>
      <c r="AS1817">
        <v>0.218079</v>
      </c>
      <c r="AT1817">
        <f t="shared" si="397"/>
        <v>-0.218079</v>
      </c>
      <c r="AU1817">
        <v>8.9444400000000002</v>
      </c>
      <c r="AV1817" t="str">
        <f t="shared" si="398"/>
        <v/>
      </c>
      <c r="AW1817" t="str">
        <f t="shared" si="399"/>
        <v/>
      </c>
      <c r="AX1817" t="str">
        <f t="shared" si="400"/>
        <v/>
      </c>
      <c r="AY1817" t="str">
        <f t="shared" si="401"/>
        <v/>
      </c>
      <c r="BA1817" s="5" t="str">
        <f t="shared" si="402"/>
        <v/>
      </c>
      <c r="BB1817" s="5" t="str">
        <f t="shared" si="403"/>
        <v/>
      </c>
      <c r="BC1817" s="5" t="str">
        <f t="shared" si="404"/>
        <v/>
      </c>
      <c r="BD1817" s="5" t="str">
        <f t="shared" si="405"/>
        <v/>
      </c>
      <c r="BF1817" t="s">
        <v>22055</v>
      </c>
      <c r="BG1817" t="s">
        <v>22056</v>
      </c>
      <c r="BH1817" t="s">
        <v>22057</v>
      </c>
      <c r="BI1817" t="s">
        <v>2171</v>
      </c>
      <c r="BJ1817" t="s">
        <v>5338</v>
      </c>
      <c r="BK1817" t="s">
        <v>22058</v>
      </c>
    </row>
    <row r="1818" spans="1:63" x14ac:dyDescent="0.3">
      <c r="A1818">
        <v>7.59619</v>
      </c>
      <c r="B1818">
        <v>7.6489000000000003</v>
      </c>
      <c r="C1818">
        <v>7.6286300000000002</v>
      </c>
      <c r="D1818">
        <v>7.7142499999999998</v>
      </c>
      <c r="E1818">
        <v>7.47492</v>
      </c>
      <c r="F1818">
        <v>7.3974599999999997</v>
      </c>
      <c r="G1818">
        <v>7.4161599999999996</v>
      </c>
      <c r="H1818">
        <v>7.6124999999999998</v>
      </c>
      <c r="I1818">
        <v>7.80349</v>
      </c>
      <c r="J1818">
        <v>7.8586</v>
      </c>
      <c r="K1818">
        <v>7.8542500000000004</v>
      </c>
      <c r="L1818">
        <v>7.8195399999999999</v>
      </c>
      <c r="M1818" t="s">
        <v>0</v>
      </c>
      <c r="O1818" t="s">
        <v>1</v>
      </c>
      <c r="P1818" t="s">
        <v>1</v>
      </c>
      <c r="Q1818" t="s">
        <v>2</v>
      </c>
      <c r="W1818">
        <v>0</v>
      </c>
      <c r="X1818" t="s">
        <v>7</v>
      </c>
      <c r="Y1818">
        <v>5</v>
      </c>
      <c r="Z1818">
        <v>1</v>
      </c>
      <c r="AA1818">
        <v>2</v>
      </c>
      <c r="AB1818">
        <v>1</v>
      </c>
      <c r="AC1818">
        <v>20.399999999999999</v>
      </c>
      <c r="AD1818">
        <v>1</v>
      </c>
      <c r="AF1818" t="s">
        <v>24422</v>
      </c>
      <c r="AG1818">
        <v>1.6991400000000001</v>
      </c>
      <c r="AH1818">
        <v>2.90009E-2</v>
      </c>
      <c r="AI1818">
        <v>0.17172799999999999</v>
      </c>
      <c r="AJ1818">
        <f t="shared" si="392"/>
        <v>-0.17172799999999999</v>
      </c>
      <c r="AK1818">
        <v>3.1429800000000001</v>
      </c>
      <c r="AL1818" t="str">
        <f t="shared" si="393"/>
        <v/>
      </c>
      <c r="AM1818" t="str">
        <f t="shared" si="394"/>
        <v/>
      </c>
      <c r="AN1818" t="str">
        <f t="shared" si="395"/>
        <v/>
      </c>
      <c r="AO1818" t="str">
        <f t="shared" si="396"/>
        <v/>
      </c>
      <c r="AQ1818">
        <v>3.2390699999999999</v>
      </c>
      <c r="AR1818">
        <v>1.1823300000000001E-3</v>
      </c>
      <c r="AS1818">
        <v>-0.18697800000000001</v>
      </c>
      <c r="AT1818">
        <f t="shared" si="397"/>
        <v>0.18697800000000001</v>
      </c>
      <c r="AU1818">
        <v>-6.6106499999999997</v>
      </c>
      <c r="AV1818" t="str">
        <f t="shared" si="398"/>
        <v/>
      </c>
      <c r="AW1818" t="str">
        <f t="shared" si="399"/>
        <v/>
      </c>
      <c r="AX1818" t="str">
        <f t="shared" si="400"/>
        <v/>
      </c>
      <c r="AY1818" t="str">
        <f t="shared" si="401"/>
        <v/>
      </c>
      <c r="BA1818" s="5" t="str">
        <f t="shared" si="402"/>
        <v/>
      </c>
      <c r="BB1818" s="5" t="str">
        <f t="shared" si="403"/>
        <v/>
      </c>
      <c r="BC1818" s="5" t="str">
        <f t="shared" si="404"/>
        <v/>
      </c>
      <c r="BD1818" s="5" t="str">
        <f t="shared" si="405"/>
        <v/>
      </c>
      <c r="BF1818" t="s">
        <v>42993</v>
      </c>
      <c r="BH1818" t="s">
        <v>24422</v>
      </c>
      <c r="BK1818" t="s">
        <v>42994</v>
      </c>
    </row>
    <row r="1819" spans="1:63" x14ac:dyDescent="0.3">
      <c r="A1819">
        <v>10.2057</v>
      </c>
      <c r="B1819">
        <v>10.207599999999999</v>
      </c>
      <c r="C1819">
        <v>10.246499999999999</v>
      </c>
      <c r="D1819">
        <v>10.2796</v>
      </c>
      <c r="E1819">
        <v>10.013</v>
      </c>
      <c r="F1819">
        <v>10.085699999999999</v>
      </c>
      <c r="G1819">
        <v>10.077500000000001</v>
      </c>
      <c r="H1819">
        <v>10.0763</v>
      </c>
      <c r="I1819">
        <v>10.282</v>
      </c>
      <c r="J1819">
        <v>10.2719</v>
      </c>
      <c r="K1819">
        <v>10.319900000000001</v>
      </c>
      <c r="L1819">
        <v>10.297700000000001</v>
      </c>
      <c r="M1819" t="s">
        <v>0</v>
      </c>
      <c r="O1819" t="s">
        <v>1</v>
      </c>
      <c r="P1819" t="s">
        <v>1</v>
      </c>
      <c r="Q1819" t="s">
        <v>2</v>
      </c>
      <c r="R1819" t="s">
        <v>7460</v>
      </c>
      <c r="S1819" t="s">
        <v>6170</v>
      </c>
      <c r="T1819" t="s">
        <v>11993</v>
      </c>
      <c r="U1819" t="s">
        <v>656</v>
      </c>
      <c r="V1819" t="s">
        <v>11994</v>
      </c>
      <c r="W1819">
        <v>0</v>
      </c>
      <c r="X1819" t="s">
        <v>7</v>
      </c>
      <c r="Y1819">
        <v>19</v>
      </c>
      <c r="Z1819">
        <v>15</v>
      </c>
      <c r="AA1819">
        <v>16</v>
      </c>
      <c r="AB1819">
        <v>15</v>
      </c>
      <c r="AC1819">
        <v>118.5</v>
      </c>
      <c r="AD1819">
        <v>1</v>
      </c>
      <c r="AF1819" t="s">
        <v>11997</v>
      </c>
      <c r="AG1819">
        <v>3.38802</v>
      </c>
      <c r="AH1819">
        <v>9.0342500000000002E-4</v>
      </c>
      <c r="AI1819">
        <v>0.17171600000000001</v>
      </c>
      <c r="AJ1819">
        <f t="shared" si="392"/>
        <v>-0.17171600000000001</v>
      </c>
      <c r="AK1819">
        <v>7.0442499999999999</v>
      </c>
      <c r="AL1819" t="str">
        <f t="shared" si="393"/>
        <v/>
      </c>
      <c r="AM1819" t="str">
        <f t="shared" si="394"/>
        <v/>
      </c>
      <c r="AN1819" t="str">
        <f t="shared" si="395"/>
        <v/>
      </c>
      <c r="AO1819" t="str">
        <f t="shared" si="396"/>
        <v/>
      </c>
      <c r="AQ1819">
        <v>1.52458</v>
      </c>
      <c r="AR1819">
        <v>4.0771700000000001E-2</v>
      </c>
      <c r="AS1819">
        <v>-5.8045899999999997E-2</v>
      </c>
      <c r="AT1819">
        <f t="shared" si="397"/>
        <v>5.8045899999999997E-2</v>
      </c>
      <c r="AU1819">
        <v>-2.8319000000000001</v>
      </c>
      <c r="AV1819" t="str">
        <f t="shared" si="398"/>
        <v/>
      </c>
      <c r="AW1819" t="str">
        <f t="shared" si="399"/>
        <v/>
      </c>
      <c r="AX1819" t="str">
        <f t="shared" si="400"/>
        <v/>
      </c>
      <c r="AY1819" t="str">
        <f t="shared" si="401"/>
        <v/>
      </c>
      <c r="BA1819" s="5" t="str">
        <f t="shared" si="402"/>
        <v/>
      </c>
      <c r="BB1819" s="5" t="str">
        <f t="shared" si="403"/>
        <v/>
      </c>
      <c r="BC1819" s="5" t="str">
        <f t="shared" si="404"/>
        <v/>
      </c>
      <c r="BD1819" s="5" t="str">
        <f t="shared" si="405"/>
        <v/>
      </c>
      <c r="BF1819" t="s">
        <v>11995</v>
      </c>
      <c r="BG1819" t="s">
        <v>11996</v>
      </c>
      <c r="BH1819" t="s">
        <v>11997</v>
      </c>
      <c r="BI1819" t="s">
        <v>656</v>
      </c>
      <c r="BJ1819" t="s">
        <v>2510</v>
      </c>
      <c r="BK1819" t="s">
        <v>11998</v>
      </c>
    </row>
    <row r="1820" spans="1:63" x14ac:dyDescent="0.3">
      <c r="A1820">
        <v>9.2210999999999999</v>
      </c>
      <c r="B1820">
        <v>9.2106700000000004</v>
      </c>
      <c r="C1820">
        <v>9.2705300000000008</v>
      </c>
      <c r="D1820">
        <v>9.2446000000000002</v>
      </c>
      <c r="E1820">
        <v>9.0903799999999997</v>
      </c>
      <c r="F1820">
        <v>9.0514799999999997</v>
      </c>
      <c r="G1820">
        <v>9.0834799999999998</v>
      </c>
      <c r="H1820">
        <v>9.0353499999999993</v>
      </c>
      <c r="I1820">
        <v>9.0193100000000008</v>
      </c>
      <c r="J1820">
        <v>9.0695800000000002</v>
      </c>
      <c r="K1820">
        <v>9.0209799999999998</v>
      </c>
      <c r="L1820">
        <v>9.0607000000000006</v>
      </c>
      <c r="M1820" t="s">
        <v>0</v>
      </c>
      <c r="O1820" t="s">
        <v>1</v>
      </c>
      <c r="P1820" t="s">
        <v>1</v>
      </c>
      <c r="Q1820" t="s">
        <v>2</v>
      </c>
      <c r="R1820" t="s">
        <v>18593</v>
      </c>
      <c r="S1820" t="s">
        <v>18594</v>
      </c>
      <c r="T1820" t="s">
        <v>18595</v>
      </c>
      <c r="V1820" t="s">
        <v>12693</v>
      </c>
      <c r="W1820">
        <v>0</v>
      </c>
      <c r="X1820" t="s">
        <v>7</v>
      </c>
      <c r="Y1820">
        <v>19</v>
      </c>
      <c r="Z1820">
        <v>6</v>
      </c>
      <c r="AA1820">
        <v>10</v>
      </c>
      <c r="AB1820">
        <v>6</v>
      </c>
      <c r="AC1820">
        <v>48.3</v>
      </c>
      <c r="AD1820">
        <v>1</v>
      </c>
      <c r="AF1820" t="s">
        <v>18598</v>
      </c>
      <c r="AG1820">
        <v>4.0309299999999997</v>
      </c>
      <c r="AH1820">
        <v>2.5578200000000003E-4</v>
      </c>
      <c r="AI1820">
        <v>0.17155500000000001</v>
      </c>
      <c r="AJ1820">
        <f t="shared" si="392"/>
        <v>-0.17155500000000001</v>
      </c>
      <c r="AK1820">
        <v>9.1975899999999999</v>
      </c>
      <c r="AL1820" t="str">
        <f t="shared" si="393"/>
        <v/>
      </c>
      <c r="AM1820" t="str">
        <f t="shared" si="394"/>
        <v/>
      </c>
      <c r="AN1820" t="str">
        <f t="shared" si="395"/>
        <v/>
      </c>
      <c r="AO1820" t="str">
        <f t="shared" si="396"/>
        <v/>
      </c>
      <c r="AQ1820">
        <v>4.3304299999999998</v>
      </c>
      <c r="AR1820">
        <v>1.3956600000000001E-4</v>
      </c>
      <c r="AS1820">
        <v>0.19408300000000001</v>
      </c>
      <c r="AT1820">
        <f t="shared" si="397"/>
        <v>-0.19408300000000001</v>
      </c>
      <c r="AU1820">
        <v>10.382999999999999</v>
      </c>
      <c r="AV1820" t="str">
        <f t="shared" si="398"/>
        <v/>
      </c>
      <c r="AW1820" t="str">
        <f t="shared" si="399"/>
        <v/>
      </c>
      <c r="AX1820" t="str">
        <f t="shared" si="400"/>
        <v/>
      </c>
      <c r="AY1820" t="str">
        <f t="shared" si="401"/>
        <v/>
      </c>
      <c r="BA1820" s="5" t="str">
        <f t="shared" si="402"/>
        <v/>
      </c>
      <c r="BB1820" s="5" t="str">
        <f t="shared" si="403"/>
        <v/>
      </c>
      <c r="BC1820" s="5" t="str">
        <f t="shared" si="404"/>
        <v/>
      </c>
      <c r="BD1820" s="5" t="str">
        <f t="shared" si="405"/>
        <v/>
      </c>
      <c r="BF1820" t="s">
        <v>18596</v>
      </c>
      <c r="BG1820" t="s">
        <v>18597</v>
      </c>
      <c r="BH1820" t="s">
        <v>18598</v>
      </c>
      <c r="BJ1820" t="s">
        <v>7525</v>
      </c>
      <c r="BK1820" t="s">
        <v>18599</v>
      </c>
    </row>
    <row r="1821" spans="1:63" x14ac:dyDescent="0.3">
      <c r="A1821">
        <v>7.1848799999999997</v>
      </c>
      <c r="B1821">
        <v>7.4296199999999999</v>
      </c>
      <c r="C1821">
        <v>7.2761199999999997</v>
      </c>
      <c r="D1821">
        <v>7.4178499999999996</v>
      </c>
      <c r="E1821">
        <v>7.0531100000000002</v>
      </c>
      <c r="F1821">
        <v>7.2364899999999999</v>
      </c>
      <c r="G1821">
        <v>7.0056200000000004</v>
      </c>
      <c r="H1821">
        <v>7.3291199999999996</v>
      </c>
      <c r="I1821">
        <v>7.3389600000000002</v>
      </c>
      <c r="J1821">
        <v>7.3636999999999997</v>
      </c>
      <c r="K1821">
        <v>7.3128799999999998</v>
      </c>
      <c r="L1821">
        <v>7.4757300000000004</v>
      </c>
      <c r="M1821" t="s">
        <v>0</v>
      </c>
      <c r="R1821" t="s">
        <v>31816</v>
      </c>
      <c r="S1821" t="s">
        <v>31817</v>
      </c>
      <c r="T1821" t="s">
        <v>31818</v>
      </c>
      <c r="U1821" t="s">
        <v>4506</v>
      </c>
      <c r="V1821" t="s">
        <v>31819</v>
      </c>
      <c r="W1821">
        <v>0</v>
      </c>
      <c r="X1821" t="s">
        <v>7</v>
      </c>
      <c r="Y1821">
        <v>2</v>
      </c>
      <c r="Z1821">
        <v>3</v>
      </c>
      <c r="AA1821">
        <v>3</v>
      </c>
      <c r="AB1821">
        <v>3</v>
      </c>
      <c r="AC1821">
        <v>185.9</v>
      </c>
      <c r="AD1821">
        <v>1</v>
      </c>
      <c r="AF1821" t="s">
        <v>31822</v>
      </c>
      <c r="AG1821">
        <v>0.89968199999999998</v>
      </c>
      <c r="AH1821">
        <v>0.15560099999999999</v>
      </c>
      <c r="AI1821">
        <v>0.17102899999999999</v>
      </c>
      <c r="AJ1821">
        <f t="shared" si="392"/>
        <v>-0.17102899999999999</v>
      </c>
      <c r="AK1821">
        <v>1.7765</v>
      </c>
      <c r="AL1821" t="str">
        <f t="shared" si="393"/>
        <v/>
      </c>
      <c r="AM1821" t="str">
        <f t="shared" si="394"/>
        <v/>
      </c>
      <c r="AN1821" t="str">
        <f t="shared" si="395"/>
        <v/>
      </c>
      <c r="AO1821" t="str">
        <f t="shared" si="396"/>
        <v/>
      </c>
      <c r="AQ1821">
        <v>0.27421099999999998</v>
      </c>
      <c r="AR1821">
        <v>0.57298700000000002</v>
      </c>
      <c r="AS1821">
        <v>-4.5700900000000003E-2</v>
      </c>
      <c r="AT1821">
        <f t="shared" si="397"/>
        <v>4.5700900000000003E-2</v>
      </c>
      <c r="AU1821">
        <v>-0.663184</v>
      </c>
      <c r="AV1821" t="str">
        <f t="shared" si="398"/>
        <v/>
      </c>
      <c r="AW1821" t="str">
        <f t="shared" si="399"/>
        <v/>
      </c>
      <c r="AX1821" t="str">
        <f t="shared" si="400"/>
        <v/>
      </c>
      <c r="AY1821" t="str">
        <f t="shared" si="401"/>
        <v/>
      </c>
      <c r="BA1821" s="5" t="str">
        <f t="shared" si="402"/>
        <v/>
      </c>
      <c r="BB1821" s="5" t="str">
        <f t="shared" si="403"/>
        <v/>
      </c>
      <c r="BC1821" s="5" t="str">
        <f t="shared" si="404"/>
        <v/>
      </c>
      <c r="BD1821" s="5" t="str">
        <f t="shared" si="405"/>
        <v/>
      </c>
      <c r="BF1821" t="s">
        <v>31820</v>
      </c>
      <c r="BG1821" t="s">
        <v>31821</v>
      </c>
      <c r="BH1821" t="s">
        <v>31822</v>
      </c>
      <c r="BI1821" t="s">
        <v>4511</v>
      </c>
      <c r="BJ1821" t="s">
        <v>31823</v>
      </c>
      <c r="BK1821" t="s">
        <v>31824</v>
      </c>
    </row>
    <row r="1822" spans="1:63" x14ac:dyDescent="0.3">
      <c r="A1822">
        <v>11.0573</v>
      </c>
      <c r="B1822">
        <v>11.066700000000001</v>
      </c>
      <c r="C1822">
        <v>11.0633</v>
      </c>
      <c r="D1822">
        <v>11.042299999999999</v>
      </c>
      <c r="E1822">
        <v>10.889699999999999</v>
      </c>
      <c r="F1822">
        <v>10.865399999999999</v>
      </c>
      <c r="G1822">
        <v>10.9206</v>
      </c>
      <c r="H1822">
        <v>10.869899999999999</v>
      </c>
      <c r="I1822">
        <v>11.1716</v>
      </c>
      <c r="J1822">
        <v>11.1478</v>
      </c>
      <c r="K1822">
        <v>11.118399999999999</v>
      </c>
      <c r="L1822">
        <v>11.156700000000001</v>
      </c>
      <c r="M1822" t="s">
        <v>0</v>
      </c>
      <c r="O1822" t="s">
        <v>1</v>
      </c>
      <c r="P1822" t="s">
        <v>1</v>
      </c>
      <c r="Q1822" t="s">
        <v>2</v>
      </c>
      <c r="R1822" t="s">
        <v>8040</v>
      </c>
      <c r="S1822" t="s">
        <v>6434</v>
      </c>
      <c r="T1822" t="s">
        <v>8041</v>
      </c>
      <c r="U1822" t="s">
        <v>373</v>
      </c>
      <c r="V1822" t="s">
        <v>5604</v>
      </c>
      <c r="W1822">
        <v>1</v>
      </c>
      <c r="X1822" t="s">
        <v>7</v>
      </c>
      <c r="Y1822">
        <v>28</v>
      </c>
      <c r="Z1822">
        <v>17</v>
      </c>
      <c r="AA1822">
        <v>25</v>
      </c>
      <c r="AB1822">
        <v>16</v>
      </c>
      <c r="AC1822">
        <v>86.4</v>
      </c>
      <c r="AD1822">
        <v>1</v>
      </c>
      <c r="AF1822" t="s">
        <v>8044</v>
      </c>
      <c r="AG1822">
        <v>4.7995599999999996</v>
      </c>
      <c r="AH1822" s="1">
        <v>5.9366100000000001E-5</v>
      </c>
      <c r="AI1822">
        <v>0.171013</v>
      </c>
      <c r="AJ1822">
        <f t="shared" si="392"/>
        <v>-0.171013</v>
      </c>
      <c r="AK1822">
        <v>12.5219</v>
      </c>
      <c r="AL1822" t="str">
        <f t="shared" si="393"/>
        <v/>
      </c>
      <c r="AM1822" t="str">
        <f t="shared" si="394"/>
        <v/>
      </c>
      <c r="AN1822" t="str">
        <f t="shared" si="395"/>
        <v/>
      </c>
      <c r="AO1822" t="str">
        <f t="shared" si="396"/>
        <v/>
      </c>
      <c r="AQ1822">
        <v>3.4855</v>
      </c>
      <c r="AR1822">
        <v>7.2348900000000001E-4</v>
      </c>
      <c r="AS1822">
        <v>-9.1244900000000004E-2</v>
      </c>
      <c r="AT1822">
        <f t="shared" si="397"/>
        <v>9.1244900000000004E-2</v>
      </c>
      <c r="AU1822">
        <v>-7.3402700000000003</v>
      </c>
      <c r="AV1822" t="str">
        <f t="shared" si="398"/>
        <v/>
      </c>
      <c r="AW1822" t="str">
        <f t="shared" si="399"/>
        <v/>
      </c>
      <c r="AX1822" t="str">
        <f t="shared" si="400"/>
        <v/>
      </c>
      <c r="AY1822" t="str">
        <f t="shared" si="401"/>
        <v/>
      </c>
      <c r="BA1822" s="5" t="str">
        <f t="shared" si="402"/>
        <v/>
      </c>
      <c r="BB1822" s="5" t="str">
        <f t="shared" si="403"/>
        <v/>
      </c>
      <c r="BC1822" s="5" t="str">
        <f t="shared" si="404"/>
        <v/>
      </c>
      <c r="BD1822" s="5" t="str">
        <f t="shared" si="405"/>
        <v/>
      </c>
      <c r="BF1822" t="s">
        <v>8042</v>
      </c>
      <c r="BG1822" t="s">
        <v>8043</v>
      </c>
      <c r="BH1822" t="s">
        <v>8044</v>
      </c>
      <c r="BI1822" t="s">
        <v>373</v>
      </c>
      <c r="BK1822" t="s">
        <v>8045</v>
      </c>
    </row>
    <row r="1823" spans="1:63" x14ac:dyDescent="0.3">
      <c r="A1823">
        <v>9.4848199999999991</v>
      </c>
      <c r="B1823">
        <v>9.5300200000000004</v>
      </c>
      <c r="C1823">
        <v>9.5622399999999992</v>
      </c>
      <c r="D1823">
        <v>9.5740300000000005</v>
      </c>
      <c r="E1823">
        <v>9.3467400000000005</v>
      </c>
      <c r="F1823">
        <v>9.2863299999999995</v>
      </c>
      <c r="G1823">
        <v>9.4767499999999991</v>
      </c>
      <c r="H1823">
        <v>9.3577700000000004</v>
      </c>
      <c r="I1823">
        <v>9.8596900000000005</v>
      </c>
      <c r="J1823">
        <v>9.8576700000000006</v>
      </c>
      <c r="K1823">
        <v>9.8587600000000002</v>
      </c>
      <c r="L1823">
        <v>9.8723700000000001</v>
      </c>
      <c r="M1823" t="s">
        <v>0</v>
      </c>
      <c r="O1823" t="s">
        <v>1</v>
      </c>
      <c r="P1823" t="s">
        <v>1</v>
      </c>
      <c r="Q1823" t="s">
        <v>2</v>
      </c>
      <c r="R1823" t="s">
        <v>20143</v>
      </c>
      <c r="S1823" t="s">
        <v>20144</v>
      </c>
      <c r="T1823" t="s">
        <v>1044</v>
      </c>
      <c r="V1823" t="s">
        <v>14223</v>
      </c>
      <c r="W1823">
        <v>0</v>
      </c>
      <c r="X1823" t="s">
        <v>7</v>
      </c>
      <c r="Y1823">
        <v>24</v>
      </c>
      <c r="Z1823">
        <v>7</v>
      </c>
      <c r="AA1823">
        <v>9</v>
      </c>
      <c r="AB1823">
        <v>7</v>
      </c>
      <c r="AC1823">
        <v>50.3</v>
      </c>
      <c r="AD1823">
        <v>1</v>
      </c>
      <c r="AF1823" t="s">
        <v>20147</v>
      </c>
      <c r="AG1823">
        <v>2.06507</v>
      </c>
      <c r="AH1823">
        <v>1.3404599999999999E-2</v>
      </c>
      <c r="AI1823">
        <v>0.17088200000000001</v>
      </c>
      <c r="AJ1823">
        <f t="shared" si="392"/>
        <v>-0.17088200000000001</v>
      </c>
      <c r="AK1823">
        <v>3.8350300000000002</v>
      </c>
      <c r="AL1823" t="str">
        <f t="shared" si="393"/>
        <v/>
      </c>
      <c r="AM1823" t="str">
        <f t="shared" si="394"/>
        <v/>
      </c>
      <c r="AN1823" t="str">
        <f t="shared" si="395"/>
        <v/>
      </c>
      <c r="AO1823" t="str">
        <f t="shared" si="396"/>
        <v/>
      </c>
      <c r="AQ1823">
        <v>5.42502</v>
      </c>
      <c r="AR1823" s="1">
        <v>1.8398099999999999E-5</v>
      </c>
      <c r="AS1823">
        <v>-0.32434400000000002</v>
      </c>
      <c r="AT1823">
        <f t="shared" si="397"/>
        <v>0.32434400000000002</v>
      </c>
      <c r="AU1823">
        <v>-16.02</v>
      </c>
      <c r="AV1823" t="str">
        <f t="shared" si="398"/>
        <v/>
      </c>
      <c r="AW1823" t="str">
        <f t="shared" si="399"/>
        <v/>
      </c>
      <c r="AX1823" t="str">
        <f t="shared" si="400"/>
        <v/>
      </c>
      <c r="AY1823" t="str">
        <f t="shared" si="401"/>
        <v/>
      </c>
      <c r="BA1823" s="5" t="str">
        <f t="shared" si="402"/>
        <v/>
      </c>
      <c r="BB1823" s="5" t="str">
        <f t="shared" si="403"/>
        <v/>
      </c>
      <c r="BC1823" s="5" t="str">
        <f t="shared" si="404"/>
        <v/>
      </c>
      <c r="BD1823" s="5" t="str">
        <f t="shared" si="405"/>
        <v/>
      </c>
      <c r="BF1823" t="s">
        <v>20145</v>
      </c>
      <c r="BG1823" t="s">
        <v>20146</v>
      </c>
      <c r="BH1823" t="s">
        <v>20147</v>
      </c>
      <c r="BI1823" t="s">
        <v>4722</v>
      </c>
      <c r="BK1823" t="s">
        <v>20148</v>
      </c>
    </row>
    <row r="1824" spans="1:63" x14ac:dyDescent="0.3">
      <c r="A1824">
        <v>12.8995</v>
      </c>
      <c r="B1824">
        <v>12.8482</v>
      </c>
      <c r="C1824">
        <v>12.869400000000001</v>
      </c>
      <c r="D1824">
        <v>12.832599999999999</v>
      </c>
      <c r="E1824">
        <v>12.699</v>
      </c>
      <c r="F1824">
        <v>12.649900000000001</v>
      </c>
      <c r="G1824">
        <v>12.715199999999999</v>
      </c>
      <c r="H1824">
        <v>12.7021</v>
      </c>
      <c r="I1824">
        <v>12.791499999999999</v>
      </c>
      <c r="J1824">
        <v>12.7753</v>
      </c>
      <c r="K1824">
        <v>12.745699999999999</v>
      </c>
      <c r="L1824">
        <v>12.7643</v>
      </c>
      <c r="M1824" t="s">
        <v>0</v>
      </c>
      <c r="O1824" t="s">
        <v>1</v>
      </c>
      <c r="P1824" t="s">
        <v>1</v>
      </c>
      <c r="Q1824" t="s">
        <v>2</v>
      </c>
      <c r="R1824" t="s">
        <v>2058</v>
      </c>
      <c r="S1824" t="s">
        <v>2059</v>
      </c>
      <c r="T1824" t="s">
        <v>2060</v>
      </c>
      <c r="U1824" t="s">
        <v>1507</v>
      </c>
      <c r="V1824" t="s">
        <v>1508</v>
      </c>
      <c r="W1824">
        <v>0</v>
      </c>
      <c r="X1824" t="s">
        <v>7</v>
      </c>
      <c r="Y1824">
        <v>40</v>
      </c>
      <c r="Z1824">
        <v>25</v>
      </c>
      <c r="AA1824">
        <v>90</v>
      </c>
      <c r="AB1824">
        <v>17</v>
      </c>
      <c r="AC1824">
        <v>70.7</v>
      </c>
      <c r="AD1824">
        <v>1</v>
      </c>
      <c r="AF1824" t="s">
        <v>2063</v>
      </c>
      <c r="AG1824">
        <v>3.8083900000000002</v>
      </c>
      <c r="AH1824">
        <v>3.9732899999999998E-4</v>
      </c>
      <c r="AI1824">
        <v>0.17088100000000001</v>
      </c>
      <c r="AJ1824">
        <f t="shared" si="392"/>
        <v>-0.17088100000000001</v>
      </c>
      <c r="AK1824">
        <v>8.3961500000000004</v>
      </c>
      <c r="AL1824" t="str">
        <f t="shared" si="393"/>
        <v/>
      </c>
      <c r="AM1824" t="str">
        <f t="shared" si="394"/>
        <v/>
      </c>
      <c r="AN1824" t="str">
        <f t="shared" si="395"/>
        <v/>
      </c>
      <c r="AO1824" t="str">
        <f t="shared" si="396"/>
        <v/>
      </c>
      <c r="AQ1824">
        <v>2.7645300000000002</v>
      </c>
      <c r="AR1824">
        <v>3.1029199999999999E-3</v>
      </c>
      <c r="AS1824">
        <v>9.3244800000000003E-2</v>
      </c>
      <c r="AT1824">
        <f t="shared" si="397"/>
        <v>-9.3244800000000003E-2</v>
      </c>
      <c r="AU1824">
        <v>5.3651</v>
      </c>
      <c r="AV1824" t="str">
        <f t="shared" si="398"/>
        <v/>
      </c>
      <c r="AW1824" t="str">
        <f t="shared" si="399"/>
        <v/>
      </c>
      <c r="AX1824" t="str">
        <f t="shared" si="400"/>
        <v/>
      </c>
      <c r="AY1824" t="str">
        <f t="shared" si="401"/>
        <v/>
      </c>
      <c r="BA1824" s="5" t="str">
        <f t="shared" si="402"/>
        <v/>
      </c>
      <c r="BB1824" s="5" t="str">
        <f t="shared" si="403"/>
        <v/>
      </c>
      <c r="BC1824" s="5" t="str">
        <f t="shared" si="404"/>
        <v/>
      </c>
      <c r="BD1824" s="5" t="str">
        <f t="shared" si="405"/>
        <v/>
      </c>
      <c r="BF1824" t="s">
        <v>2061</v>
      </c>
      <c r="BG1824" t="s">
        <v>2062</v>
      </c>
      <c r="BH1824" t="s">
        <v>2063</v>
      </c>
      <c r="BI1824" t="s">
        <v>1512</v>
      </c>
      <c r="BK1824" t="s">
        <v>2064</v>
      </c>
    </row>
    <row r="1825" spans="1:63" x14ac:dyDescent="0.3">
      <c r="A1825">
        <v>6.14975</v>
      </c>
      <c r="B1825">
        <v>5.91648</v>
      </c>
      <c r="C1825">
        <v>5.9518700000000004</v>
      </c>
      <c r="D1825">
        <v>6.14975</v>
      </c>
      <c r="E1825">
        <v>5.71699</v>
      </c>
      <c r="F1825">
        <v>5.9471999999999996</v>
      </c>
      <c r="G1825">
        <v>5.9068899999999998</v>
      </c>
      <c r="H1825">
        <v>5.9140899999999998</v>
      </c>
      <c r="I1825">
        <v>6.6161799999999999</v>
      </c>
      <c r="J1825">
        <v>6.5345000000000004</v>
      </c>
      <c r="K1825">
        <v>6.4479100000000003</v>
      </c>
      <c r="L1825">
        <v>6.4245900000000002</v>
      </c>
      <c r="M1825" t="s">
        <v>0</v>
      </c>
      <c r="P1825" t="s">
        <v>1</v>
      </c>
      <c r="Q1825" t="s">
        <v>116</v>
      </c>
      <c r="R1825" t="s">
        <v>41700</v>
      </c>
      <c r="S1825" t="s">
        <v>41701</v>
      </c>
      <c r="T1825" t="s">
        <v>41702</v>
      </c>
      <c r="U1825" t="s">
        <v>29141</v>
      </c>
      <c r="V1825" t="s">
        <v>33522</v>
      </c>
      <c r="W1825">
        <v>0</v>
      </c>
      <c r="X1825" t="s">
        <v>7</v>
      </c>
      <c r="Y1825">
        <v>2</v>
      </c>
      <c r="Z1825">
        <v>1</v>
      </c>
      <c r="AA1825">
        <v>1</v>
      </c>
      <c r="AB1825">
        <v>1</v>
      </c>
      <c r="AC1825">
        <v>49.9</v>
      </c>
      <c r="AD1825">
        <v>1</v>
      </c>
      <c r="AF1825" t="s">
        <v>41705</v>
      </c>
      <c r="AG1825">
        <v>1.09029</v>
      </c>
      <c r="AH1825">
        <v>0.104489</v>
      </c>
      <c r="AI1825">
        <v>0.17066799999999999</v>
      </c>
      <c r="AJ1825">
        <f t="shared" si="392"/>
        <v>-0.17066799999999999</v>
      </c>
      <c r="AK1825">
        <v>2.0932900000000001</v>
      </c>
      <c r="AL1825" t="str">
        <f t="shared" si="393"/>
        <v/>
      </c>
      <c r="AM1825" t="str">
        <f t="shared" si="394"/>
        <v/>
      </c>
      <c r="AN1825" t="str">
        <f t="shared" si="395"/>
        <v/>
      </c>
      <c r="AO1825" t="str">
        <f t="shared" si="396"/>
        <v/>
      </c>
      <c r="AQ1825">
        <v>3.0424199999999999</v>
      </c>
      <c r="AR1825">
        <v>1.7452500000000001E-3</v>
      </c>
      <c r="AS1825">
        <v>-0.46383400000000002</v>
      </c>
      <c r="AT1825">
        <f t="shared" si="397"/>
        <v>0.46383400000000002</v>
      </c>
      <c r="AU1825">
        <v>-6.0707100000000001</v>
      </c>
      <c r="AV1825" t="str">
        <f t="shared" si="398"/>
        <v/>
      </c>
      <c r="AW1825" t="str">
        <f t="shared" si="399"/>
        <v/>
      </c>
      <c r="AX1825" t="str">
        <f t="shared" si="400"/>
        <v/>
      </c>
      <c r="AY1825" t="str">
        <f t="shared" si="401"/>
        <v/>
      </c>
      <c r="BA1825" s="5" t="str">
        <f t="shared" si="402"/>
        <v/>
      </c>
      <c r="BB1825" s="5" t="str">
        <f t="shared" si="403"/>
        <v/>
      </c>
      <c r="BC1825" s="5" t="str">
        <f t="shared" si="404"/>
        <v/>
      </c>
      <c r="BD1825" s="5" t="str">
        <f t="shared" si="405"/>
        <v/>
      </c>
      <c r="BF1825" t="s">
        <v>41703</v>
      </c>
      <c r="BG1825" t="s">
        <v>41704</v>
      </c>
      <c r="BH1825" t="s">
        <v>41705</v>
      </c>
      <c r="BI1825" t="s">
        <v>29141</v>
      </c>
      <c r="BJ1825" t="s">
        <v>41706</v>
      </c>
      <c r="BK1825" t="s">
        <v>41707</v>
      </c>
    </row>
    <row r="1826" spans="1:63" x14ac:dyDescent="0.3">
      <c r="A1826">
        <v>6.7996100000000004</v>
      </c>
      <c r="B1826">
        <v>7.0145799999999996</v>
      </c>
      <c r="C1826">
        <v>6.8875299999999999</v>
      </c>
      <c r="D1826">
        <v>6.9436900000000001</v>
      </c>
      <c r="E1826">
        <v>6.6452999999999998</v>
      </c>
      <c r="F1826">
        <v>6.7018300000000002</v>
      </c>
      <c r="G1826">
        <v>6.7708300000000001</v>
      </c>
      <c r="H1826">
        <v>6.8454899999999999</v>
      </c>
      <c r="I1826">
        <v>7.8105700000000002</v>
      </c>
      <c r="J1826">
        <v>7.7475199999999997</v>
      </c>
      <c r="K1826">
        <v>7.7333499999999997</v>
      </c>
      <c r="L1826">
        <v>7.8783599999999998</v>
      </c>
      <c r="M1826" t="s">
        <v>0</v>
      </c>
      <c r="O1826" t="s">
        <v>1</v>
      </c>
      <c r="P1826" t="s">
        <v>1</v>
      </c>
      <c r="Q1826" t="s">
        <v>2</v>
      </c>
      <c r="R1826" t="s">
        <v>31575</v>
      </c>
      <c r="S1826" t="s">
        <v>31576</v>
      </c>
      <c r="T1826" t="s">
        <v>31577</v>
      </c>
      <c r="U1826" t="s">
        <v>7291</v>
      </c>
      <c r="V1826" t="s">
        <v>31578</v>
      </c>
      <c r="W1826">
        <v>1</v>
      </c>
      <c r="X1826" t="s">
        <v>7</v>
      </c>
      <c r="Y1826">
        <v>14</v>
      </c>
      <c r="Z1826">
        <v>5</v>
      </c>
      <c r="AA1826">
        <v>5</v>
      </c>
      <c r="AB1826">
        <v>4</v>
      </c>
      <c r="AC1826">
        <v>36.299999999999997</v>
      </c>
      <c r="AD1826">
        <v>1</v>
      </c>
      <c r="AF1826" t="s">
        <v>31581</v>
      </c>
      <c r="AG1826">
        <v>1.45851</v>
      </c>
      <c r="AH1826">
        <v>4.8013800000000002E-2</v>
      </c>
      <c r="AI1826">
        <v>0.170488</v>
      </c>
      <c r="AJ1826">
        <f t="shared" si="392"/>
        <v>-0.170488</v>
      </c>
      <c r="AK1826">
        <v>2.7167500000000002</v>
      </c>
      <c r="AL1826" t="str">
        <f t="shared" si="393"/>
        <v/>
      </c>
      <c r="AM1826" t="str">
        <f t="shared" si="394"/>
        <v/>
      </c>
      <c r="AN1826" t="str">
        <f t="shared" si="395"/>
        <v/>
      </c>
      <c r="AO1826" t="str">
        <f t="shared" si="396"/>
        <v/>
      </c>
      <c r="AQ1826">
        <v>5.3674400000000002</v>
      </c>
      <c r="AR1826" s="1">
        <v>2.0441800000000001E-5</v>
      </c>
      <c r="AS1826">
        <v>-0.88110200000000005</v>
      </c>
      <c r="AT1826">
        <f t="shared" si="397"/>
        <v>0.88110200000000005</v>
      </c>
      <c r="AU1826">
        <v>-15.662599999999999</v>
      </c>
      <c r="AV1826" t="str">
        <f t="shared" si="398"/>
        <v/>
      </c>
      <c r="AW1826" t="str">
        <f t="shared" si="399"/>
        <v>+</v>
      </c>
      <c r="AX1826" t="str">
        <f t="shared" si="400"/>
        <v/>
      </c>
      <c r="AY1826" t="str">
        <f t="shared" si="401"/>
        <v/>
      </c>
      <c r="BA1826" s="5" t="str">
        <f t="shared" si="402"/>
        <v/>
      </c>
      <c r="BB1826" s="5" t="str">
        <f t="shared" si="403"/>
        <v/>
      </c>
      <c r="BC1826" s="5" t="str">
        <f t="shared" si="404"/>
        <v/>
      </c>
      <c r="BD1826" s="5" t="str">
        <f t="shared" si="405"/>
        <v/>
      </c>
      <c r="BF1826" t="s">
        <v>31579</v>
      </c>
      <c r="BG1826" t="s">
        <v>31580</v>
      </c>
      <c r="BH1826" t="s">
        <v>31581</v>
      </c>
      <c r="BI1826" t="s">
        <v>7291</v>
      </c>
      <c r="BJ1826" t="s">
        <v>31582</v>
      </c>
      <c r="BK1826" t="s">
        <v>31583</v>
      </c>
    </row>
    <row r="1827" spans="1:63" x14ac:dyDescent="0.3">
      <c r="A1827">
        <v>6.1313399999999998</v>
      </c>
      <c r="B1827">
        <v>6.06393</v>
      </c>
      <c r="C1827">
        <v>6.22689</v>
      </c>
      <c r="D1827">
        <v>6.1334</v>
      </c>
      <c r="E1827">
        <v>6.0422099999999999</v>
      </c>
      <c r="F1827">
        <v>6.0400200000000002</v>
      </c>
      <c r="G1827">
        <v>5.9795699999999998</v>
      </c>
      <c r="H1827">
        <v>5.8125</v>
      </c>
      <c r="I1827">
        <v>5.8047800000000001</v>
      </c>
      <c r="J1827">
        <v>5.5849599999999997</v>
      </c>
      <c r="K1827">
        <v>6.06393</v>
      </c>
      <c r="L1827">
        <v>5.4127799999999997</v>
      </c>
      <c r="M1827" t="s">
        <v>0</v>
      </c>
      <c r="P1827" t="s">
        <v>1</v>
      </c>
      <c r="Q1827" t="s">
        <v>116</v>
      </c>
      <c r="R1827" t="s">
        <v>28787</v>
      </c>
      <c r="S1827" t="s">
        <v>8729</v>
      </c>
      <c r="T1827" t="s">
        <v>28788</v>
      </c>
      <c r="V1827" t="s">
        <v>28789</v>
      </c>
      <c r="W1827">
        <v>0</v>
      </c>
      <c r="X1827" t="s">
        <v>7</v>
      </c>
      <c r="Y1827">
        <v>19</v>
      </c>
      <c r="Z1827">
        <v>3</v>
      </c>
      <c r="AA1827">
        <v>3</v>
      </c>
      <c r="AB1827">
        <v>3</v>
      </c>
      <c r="AC1827">
        <v>26.7</v>
      </c>
      <c r="AD1827">
        <v>1</v>
      </c>
      <c r="AF1827" t="s">
        <v>28792</v>
      </c>
      <c r="AG1827">
        <v>1.4374400000000001</v>
      </c>
      <c r="AH1827">
        <v>5.0229099999999999E-2</v>
      </c>
      <c r="AI1827">
        <v>0.17032</v>
      </c>
      <c r="AJ1827">
        <f t="shared" si="392"/>
        <v>-0.17032</v>
      </c>
      <c r="AK1827">
        <v>2.6802899999999998</v>
      </c>
      <c r="AL1827" t="str">
        <f t="shared" si="393"/>
        <v/>
      </c>
      <c r="AM1827" t="str">
        <f t="shared" si="394"/>
        <v/>
      </c>
      <c r="AN1827" t="str">
        <f t="shared" si="395"/>
        <v/>
      </c>
      <c r="AO1827" t="str">
        <f t="shared" si="396"/>
        <v/>
      </c>
      <c r="AQ1827">
        <v>1.5728500000000001</v>
      </c>
      <c r="AR1827">
        <v>3.67122E-2</v>
      </c>
      <c r="AS1827">
        <v>0.42227900000000002</v>
      </c>
      <c r="AT1827">
        <f t="shared" si="397"/>
        <v>-0.42227900000000002</v>
      </c>
      <c r="AU1827">
        <v>2.91689</v>
      </c>
      <c r="AV1827" t="str">
        <f t="shared" si="398"/>
        <v/>
      </c>
      <c r="AW1827" t="str">
        <f t="shared" si="399"/>
        <v/>
      </c>
      <c r="AX1827" t="str">
        <f t="shared" si="400"/>
        <v/>
      </c>
      <c r="AY1827" t="str">
        <f t="shared" si="401"/>
        <v/>
      </c>
      <c r="BA1827" s="5" t="str">
        <f t="shared" si="402"/>
        <v/>
      </c>
      <c r="BB1827" s="5" t="str">
        <f t="shared" si="403"/>
        <v/>
      </c>
      <c r="BC1827" s="5" t="str">
        <f t="shared" si="404"/>
        <v/>
      </c>
      <c r="BD1827" s="5" t="str">
        <f t="shared" si="405"/>
        <v/>
      </c>
      <c r="BF1827" t="s">
        <v>28790</v>
      </c>
      <c r="BG1827" t="s">
        <v>28791</v>
      </c>
      <c r="BH1827" t="s">
        <v>28792</v>
      </c>
      <c r="BK1827" t="s">
        <v>28793</v>
      </c>
    </row>
    <row r="1828" spans="1:63" x14ac:dyDescent="0.3">
      <c r="A1828">
        <v>11.608599999999999</v>
      </c>
      <c r="B1828">
        <v>11.5967</v>
      </c>
      <c r="C1828">
        <v>11.624499999999999</v>
      </c>
      <c r="D1828">
        <v>11.600899999999999</v>
      </c>
      <c r="E1828">
        <v>11.445</v>
      </c>
      <c r="F1828">
        <v>11.394</v>
      </c>
      <c r="G1828">
        <v>11.4663</v>
      </c>
      <c r="H1828">
        <v>11.446300000000001</v>
      </c>
      <c r="I1828">
        <v>12.0701</v>
      </c>
      <c r="J1828">
        <v>12.042299999999999</v>
      </c>
      <c r="K1828">
        <v>11.9575</v>
      </c>
      <c r="L1828">
        <v>11.999499999999999</v>
      </c>
      <c r="M1828" t="s">
        <v>0</v>
      </c>
      <c r="O1828" t="s">
        <v>1</v>
      </c>
      <c r="P1828" t="s">
        <v>1</v>
      </c>
      <c r="Q1828" t="s">
        <v>2</v>
      </c>
      <c r="R1828" t="s">
        <v>9403</v>
      </c>
      <c r="S1828" t="s">
        <v>9404</v>
      </c>
      <c r="T1828" t="s">
        <v>9405</v>
      </c>
      <c r="U1828" t="s">
        <v>9406</v>
      </c>
      <c r="V1828" t="s">
        <v>9407</v>
      </c>
      <c r="W1828">
        <v>0</v>
      </c>
      <c r="X1828" t="s">
        <v>7</v>
      </c>
      <c r="Y1828">
        <v>13</v>
      </c>
      <c r="Z1828">
        <v>10</v>
      </c>
      <c r="AA1828">
        <v>30</v>
      </c>
      <c r="AB1828">
        <v>10</v>
      </c>
      <c r="AC1828">
        <v>81.5</v>
      </c>
      <c r="AD1828">
        <v>1</v>
      </c>
      <c r="AF1828" t="s">
        <v>9410</v>
      </c>
      <c r="AG1828">
        <v>4.2953700000000001</v>
      </c>
      <c r="AH1828">
        <v>1.5422600000000001E-4</v>
      </c>
      <c r="AI1828">
        <v>0.169765</v>
      </c>
      <c r="AJ1828">
        <f t="shared" si="392"/>
        <v>-0.169765</v>
      </c>
      <c r="AK1828">
        <v>10.237500000000001</v>
      </c>
      <c r="AL1828" t="str">
        <f t="shared" si="393"/>
        <v/>
      </c>
      <c r="AM1828" t="str">
        <f t="shared" si="394"/>
        <v/>
      </c>
      <c r="AN1828" t="str">
        <f t="shared" si="395"/>
        <v/>
      </c>
      <c r="AO1828" t="str">
        <f t="shared" si="396"/>
        <v/>
      </c>
      <c r="AQ1828">
        <v>5.4404599999999999</v>
      </c>
      <c r="AR1828" s="1">
        <v>1.7988699999999999E-5</v>
      </c>
      <c r="AS1828">
        <v>-0.40971600000000002</v>
      </c>
      <c r="AT1828">
        <f t="shared" si="397"/>
        <v>0.40971600000000002</v>
      </c>
      <c r="AU1828">
        <v>-16.117100000000001</v>
      </c>
      <c r="AV1828" t="str">
        <f t="shared" si="398"/>
        <v/>
      </c>
      <c r="AW1828" t="str">
        <f t="shared" si="399"/>
        <v/>
      </c>
      <c r="AX1828" t="str">
        <f t="shared" si="400"/>
        <v/>
      </c>
      <c r="AY1828" t="str">
        <f t="shared" si="401"/>
        <v/>
      </c>
      <c r="BA1828" s="5" t="str">
        <f t="shared" si="402"/>
        <v/>
      </c>
      <c r="BB1828" s="5" t="str">
        <f t="shared" si="403"/>
        <v/>
      </c>
      <c r="BC1828" s="5" t="str">
        <f t="shared" si="404"/>
        <v/>
      </c>
      <c r="BD1828" s="5" t="str">
        <f t="shared" si="405"/>
        <v/>
      </c>
      <c r="BF1828" t="s">
        <v>9408</v>
      </c>
      <c r="BG1828" t="s">
        <v>9409</v>
      </c>
      <c r="BH1828" t="s">
        <v>9410</v>
      </c>
      <c r="BI1828" t="s">
        <v>9411</v>
      </c>
      <c r="BJ1828" t="s">
        <v>9412</v>
      </c>
      <c r="BK1828" t="s">
        <v>9413</v>
      </c>
    </row>
    <row r="1829" spans="1:63" x14ac:dyDescent="0.3">
      <c r="A1829">
        <v>8.4684200000000001</v>
      </c>
      <c r="B1829">
        <v>8.5101700000000005</v>
      </c>
      <c r="C1829">
        <v>8.4838199999999997</v>
      </c>
      <c r="D1829">
        <v>8.5117499999999993</v>
      </c>
      <c r="E1829">
        <v>8.2840100000000003</v>
      </c>
      <c r="F1829">
        <v>8.3469599999999993</v>
      </c>
      <c r="G1829">
        <v>8.3133400000000002</v>
      </c>
      <c r="H1829">
        <v>8.3513800000000007</v>
      </c>
      <c r="I1829">
        <v>8.8808100000000003</v>
      </c>
      <c r="J1829">
        <v>8.9466099999999997</v>
      </c>
      <c r="K1829">
        <v>8.9527400000000004</v>
      </c>
      <c r="L1829">
        <v>8.9585500000000007</v>
      </c>
      <c r="M1829" t="s">
        <v>0</v>
      </c>
      <c r="O1829" t="s">
        <v>1</v>
      </c>
      <c r="P1829" t="s">
        <v>1</v>
      </c>
      <c r="Q1829" t="s">
        <v>2</v>
      </c>
      <c r="R1829" t="s">
        <v>25636</v>
      </c>
      <c r="S1829" t="s">
        <v>25637</v>
      </c>
      <c r="T1829" t="s">
        <v>25638</v>
      </c>
      <c r="U1829" t="s">
        <v>3423</v>
      </c>
      <c r="V1829" t="s">
        <v>25639</v>
      </c>
      <c r="W1829">
        <v>0</v>
      </c>
      <c r="X1829" t="s">
        <v>7</v>
      </c>
      <c r="Y1829">
        <v>37</v>
      </c>
      <c r="Z1829">
        <v>4</v>
      </c>
      <c r="AA1829">
        <v>5</v>
      </c>
      <c r="AB1829">
        <v>4</v>
      </c>
      <c r="AC1829">
        <v>13.5</v>
      </c>
      <c r="AD1829">
        <v>1</v>
      </c>
      <c r="AF1829" t="s">
        <v>25642</v>
      </c>
      <c r="AG1829">
        <v>3.9603299999999999</v>
      </c>
      <c r="AH1829">
        <v>2.9256900000000001E-4</v>
      </c>
      <c r="AI1829">
        <v>0.16961799999999999</v>
      </c>
      <c r="AJ1829">
        <f t="shared" si="392"/>
        <v>-0.16961799999999999</v>
      </c>
      <c r="AK1829">
        <v>8.9363799999999998</v>
      </c>
      <c r="AL1829" t="str">
        <f t="shared" si="393"/>
        <v/>
      </c>
      <c r="AM1829" t="str">
        <f t="shared" si="394"/>
        <v/>
      </c>
      <c r="AN1829" t="str">
        <f t="shared" si="395"/>
        <v/>
      </c>
      <c r="AO1829" t="str">
        <f t="shared" si="396"/>
        <v/>
      </c>
      <c r="AQ1829">
        <v>6.1244699999999996</v>
      </c>
      <c r="AR1829" s="1">
        <v>5.4114399999999998E-6</v>
      </c>
      <c r="AS1829">
        <v>-0.441139</v>
      </c>
      <c r="AT1829">
        <f t="shared" si="397"/>
        <v>0.441139</v>
      </c>
      <c r="AU1829">
        <v>-21.0412</v>
      </c>
      <c r="AV1829" t="str">
        <f t="shared" si="398"/>
        <v/>
      </c>
      <c r="AW1829" t="str">
        <f t="shared" si="399"/>
        <v/>
      </c>
      <c r="AX1829" t="str">
        <f t="shared" si="400"/>
        <v/>
      </c>
      <c r="AY1829" t="str">
        <f t="shared" si="401"/>
        <v/>
      </c>
      <c r="BA1829" s="5" t="str">
        <f t="shared" si="402"/>
        <v/>
      </c>
      <c r="BB1829" s="5" t="str">
        <f t="shared" si="403"/>
        <v/>
      </c>
      <c r="BC1829" s="5" t="str">
        <f t="shared" si="404"/>
        <v/>
      </c>
      <c r="BD1829" s="5" t="str">
        <f t="shared" si="405"/>
        <v/>
      </c>
      <c r="BF1829" t="s">
        <v>25640</v>
      </c>
      <c r="BG1829" t="s">
        <v>25641</v>
      </c>
      <c r="BH1829" t="s">
        <v>25642</v>
      </c>
      <c r="BI1829" t="s">
        <v>3423</v>
      </c>
      <c r="BJ1829" t="s">
        <v>25643</v>
      </c>
      <c r="BK1829" t="s">
        <v>25644</v>
      </c>
    </row>
    <row r="1830" spans="1:63" x14ac:dyDescent="0.3">
      <c r="A1830">
        <v>12.301</v>
      </c>
      <c r="B1830">
        <v>12.278600000000001</v>
      </c>
      <c r="C1830">
        <v>12.2866</v>
      </c>
      <c r="D1830">
        <v>12.2857</v>
      </c>
      <c r="E1830">
        <v>12.123900000000001</v>
      </c>
      <c r="F1830">
        <v>12.088900000000001</v>
      </c>
      <c r="G1830">
        <v>12.124000000000001</v>
      </c>
      <c r="H1830">
        <v>12.137</v>
      </c>
      <c r="I1830">
        <v>10.8744</v>
      </c>
      <c r="J1830">
        <v>10.8748</v>
      </c>
      <c r="K1830">
        <v>10.9316</v>
      </c>
      <c r="L1830">
        <v>10.8912</v>
      </c>
      <c r="M1830" t="s">
        <v>0</v>
      </c>
      <c r="O1830" t="s">
        <v>1</v>
      </c>
      <c r="P1830" t="s">
        <v>1</v>
      </c>
      <c r="Q1830" t="s">
        <v>2</v>
      </c>
      <c r="R1830" t="s">
        <v>4715</v>
      </c>
      <c r="S1830" t="s">
        <v>4716</v>
      </c>
      <c r="T1830" t="s">
        <v>4717</v>
      </c>
      <c r="U1830" t="s">
        <v>4718</v>
      </c>
      <c r="V1830" t="s">
        <v>3031</v>
      </c>
      <c r="W1830">
        <v>2</v>
      </c>
      <c r="X1830" t="s">
        <v>7</v>
      </c>
      <c r="Y1830">
        <v>48</v>
      </c>
      <c r="Z1830">
        <v>22</v>
      </c>
      <c r="AA1830">
        <v>44</v>
      </c>
      <c r="AB1830">
        <v>20</v>
      </c>
      <c r="AC1830">
        <v>58.7</v>
      </c>
      <c r="AD1830">
        <v>1</v>
      </c>
      <c r="AF1830" t="s">
        <v>4721</v>
      </c>
      <c r="AG1830">
        <v>5.2474100000000004</v>
      </c>
      <c r="AH1830" s="1">
        <v>2.6614E-5</v>
      </c>
      <c r="AI1830">
        <v>0.16955300000000001</v>
      </c>
      <c r="AJ1830">
        <f t="shared" si="392"/>
        <v>-0.16955300000000001</v>
      </c>
      <c r="AK1830">
        <v>14.9421</v>
      </c>
      <c r="AL1830" t="str">
        <f t="shared" si="393"/>
        <v/>
      </c>
      <c r="AM1830" t="str">
        <f t="shared" si="394"/>
        <v/>
      </c>
      <c r="AN1830" t="str">
        <f t="shared" si="395"/>
        <v/>
      </c>
      <c r="AO1830" t="str">
        <f t="shared" si="396"/>
        <v/>
      </c>
      <c r="AQ1830">
        <v>10.116400000000001</v>
      </c>
      <c r="AR1830" s="1">
        <v>5.4200100000000001E-8</v>
      </c>
      <c r="AS1830">
        <v>1.3950199999999999</v>
      </c>
      <c r="AT1830">
        <f t="shared" si="397"/>
        <v>-1.3950199999999999</v>
      </c>
      <c r="AU1830">
        <v>97.911699999999996</v>
      </c>
      <c r="AV1830" t="str">
        <f t="shared" si="398"/>
        <v/>
      </c>
      <c r="AW1830" t="str">
        <f t="shared" si="399"/>
        <v/>
      </c>
      <c r="AX1830" t="str">
        <f t="shared" si="400"/>
        <v>+</v>
      </c>
      <c r="AY1830" t="str">
        <f t="shared" si="401"/>
        <v>+</v>
      </c>
      <c r="BA1830" s="5" t="str">
        <f t="shared" si="402"/>
        <v/>
      </c>
      <c r="BB1830" s="5" t="str">
        <f t="shared" si="403"/>
        <v/>
      </c>
      <c r="BC1830" s="5" t="str">
        <f t="shared" si="404"/>
        <v/>
      </c>
      <c r="BD1830" s="5" t="str">
        <f t="shared" si="405"/>
        <v/>
      </c>
      <c r="BF1830" t="s">
        <v>4719</v>
      </c>
      <c r="BG1830" t="s">
        <v>4720</v>
      </c>
      <c r="BH1830" t="s">
        <v>4721</v>
      </c>
      <c r="BI1830" t="s">
        <v>4722</v>
      </c>
      <c r="BJ1830" t="s">
        <v>4723</v>
      </c>
      <c r="BK1830" t="s">
        <v>4724</v>
      </c>
    </row>
    <row r="1831" spans="1:63" x14ac:dyDescent="0.3">
      <c r="A1831">
        <v>5.4757300000000004</v>
      </c>
      <c r="B1831">
        <v>5.2288199999999998</v>
      </c>
      <c r="C1831">
        <v>5.5879700000000003</v>
      </c>
      <c r="D1831">
        <v>5.4429400000000001</v>
      </c>
      <c r="E1831">
        <v>5.0617799999999997</v>
      </c>
      <c r="F1831">
        <v>5.1043399999999997</v>
      </c>
      <c r="G1831">
        <v>5.3785100000000003</v>
      </c>
      <c r="H1831">
        <v>5.5141200000000001</v>
      </c>
      <c r="I1831">
        <v>5.6582100000000004</v>
      </c>
      <c r="J1831">
        <v>5.5849599999999997</v>
      </c>
      <c r="K1831">
        <v>5.2479300000000002</v>
      </c>
      <c r="L1831">
        <v>5.4195399999999996</v>
      </c>
      <c r="M1831" t="s">
        <v>0</v>
      </c>
      <c r="R1831" t="s">
        <v>39913</v>
      </c>
      <c r="S1831" t="s">
        <v>39914</v>
      </c>
      <c r="T1831" t="s">
        <v>39915</v>
      </c>
      <c r="U1831" t="s">
        <v>39916</v>
      </c>
      <c r="V1831" t="s">
        <v>6925</v>
      </c>
      <c r="W1831">
        <v>0</v>
      </c>
      <c r="X1831" t="s">
        <v>7</v>
      </c>
      <c r="Y1831">
        <v>3</v>
      </c>
      <c r="Z1831">
        <v>1</v>
      </c>
      <c r="AA1831">
        <v>1</v>
      </c>
      <c r="AB1831">
        <v>1</v>
      </c>
      <c r="AC1831">
        <v>54.5</v>
      </c>
      <c r="AD1831">
        <v>1</v>
      </c>
      <c r="AF1831" t="s">
        <v>39919</v>
      </c>
      <c r="AG1831">
        <v>0.605792</v>
      </c>
      <c r="AH1831">
        <v>0.28941800000000001</v>
      </c>
      <c r="AI1831">
        <v>0.169178</v>
      </c>
      <c r="AJ1831">
        <f t="shared" si="392"/>
        <v>-0.169178</v>
      </c>
      <c r="AK1831">
        <v>1.27983</v>
      </c>
      <c r="AL1831" t="str">
        <f t="shared" si="393"/>
        <v/>
      </c>
      <c r="AM1831" t="str">
        <f t="shared" si="394"/>
        <v/>
      </c>
      <c r="AN1831" t="str">
        <f t="shared" si="395"/>
        <v/>
      </c>
      <c r="AO1831" t="str">
        <f t="shared" si="396"/>
        <v/>
      </c>
      <c r="AQ1831">
        <v>0.14031399999999999</v>
      </c>
      <c r="AR1831">
        <v>0.75414700000000001</v>
      </c>
      <c r="AS1831">
        <v>-4.3795000000000001E-2</v>
      </c>
      <c r="AT1831">
        <f t="shared" si="397"/>
        <v>4.3795000000000001E-2</v>
      </c>
      <c r="AU1831">
        <v>-0.37025200000000003</v>
      </c>
      <c r="AV1831" t="str">
        <f t="shared" si="398"/>
        <v/>
      </c>
      <c r="AW1831" t="str">
        <f t="shared" si="399"/>
        <v/>
      </c>
      <c r="AX1831" t="str">
        <f t="shared" si="400"/>
        <v/>
      </c>
      <c r="AY1831" t="str">
        <f t="shared" si="401"/>
        <v/>
      </c>
      <c r="BA1831" s="5" t="str">
        <f t="shared" si="402"/>
        <v/>
      </c>
      <c r="BB1831" s="5" t="str">
        <f t="shared" si="403"/>
        <v/>
      </c>
      <c r="BC1831" s="5" t="str">
        <f t="shared" si="404"/>
        <v/>
      </c>
      <c r="BD1831" s="5" t="str">
        <f t="shared" si="405"/>
        <v/>
      </c>
      <c r="BF1831" t="s">
        <v>39917</v>
      </c>
      <c r="BG1831" t="s">
        <v>39918</v>
      </c>
      <c r="BH1831" t="s">
        <v>39919</v>
      </c>
      <c r="BI1831" t="s">
        <v>39916</v>
      </c>
      <c r="BJ1831" t="s">
        <v>39920</v>
      </c>
      <c r="BK1831" t="s">
        <v>39921</v>
      </c>
    </row>
    <row r="1832" spans="1:63" x14ac:dyDescent="0.3">
      <c r="A1832">
        <v>9.3685100000000006</v>
      </c>
      <c r="B1832">
        <v>9.3382900000000006</v>
      </c>
      <c r="C1832">
        <v>9.3396299999999997</v>
      </c>
      <c r="D1832">
        <v>9.3527100000000001</v>
      </c>
      <c r="E1832">
        <v>9.1596200000000003</v>
      </c>
      <c r="F1832">
        <v>9.1510200000000008</v>
      </c>
      <c r="G1832">
        <v>9.2521900000000006</v>
      </c>
      <c r="H1832">
        <v>9.1601199999999992</v>
      </c>
      <c r="I1832">
        <v>9.4452200000000008</v>
      </c>
      <c r="J1832">
        <v>9.4672000000000001</v>
      </c>
      <c r="K1832">
        <v>9.3817599999999999</v>
      </c>
      <c r="L1832">
        <v>9.46312</v>
      </c>
      <c r="M1832" t="s">
        <v>0</v>
      </c>
      <c r="O1832" t="s">
        <v>1</v>
      </c>
      <c r="P1832" t="s">
        <v>1</v>
      </c>
      <c r="Q1832" t="s">
        <v>2</v>
      </c>
      <c r="R1832" t="s">
        <v>20735</v>
      </c>
      <c r="S1832" t="s">
        <v>1273</v>
      </c>
      <c r="T1832" t="s">
        <v>20736</v>
      </c>
      <c r="U1832" t="s">
        <v>1108</v>
      </c>
      <c r="V1832" t="s">
        <v>20737</v>
      </c>
      <c r="W1832">
        <v>0</v>
      </c>
      <c r="X1832" t="s">
        <v>7</v>
      </c>
      <c r="Y1832">
        <v>32</v>
      </c>
      <c r="Z1832">
        <v>8</v>
      </c>
      <c r="AA1832">
        <v>12</v>
      </c>
      <c r="AB1832">
        <v>8</v>
      </c>
      <c r="AC1832">
        <v>32.299999999999997</v>
      </c>
      <c r="AD1832">
        <v>1</v>
      </c>
      <c r="AF1832" t="s">
        <v>20740</v>
      </c>
      <c r="AG1832">
        <v>3.2989899999999999</v>
      </c>
      <c r="AH1832">
        <v>1.07832E-3</v>
      </c>
      <c r="AI1832">
        <v>0.169044</v>
      </c>
      <c r="AJ1832">
        <f t="shared" si="392"/>
        <v>-0.169044</v>
      </c>
      <c r="AK1832">
        <v>6.7824299999999997</v>
      </c>
      <c r="AL1832" t="str">
        <f t="shared" si="393"/>
        <v/>
      </c>
      <c r="AM1832" t="str">
        <f t="shared" si="394"/>
        <v/>
      </c>
      <c r="AN1832" t="str">
        <f t="shared" si="395"/>
        <v/>
      </c>
      <c r="AO1832" t="str">
        <f t="shared" si="396"/>
        <v/>
      </c>
      <c r="AQ1832">
        <v>2.2770299999999999</v>
      </c>
      <c r="AR1832">
        <v>8.4476399999999993E-3</v>
      </c>
      <c r="AS1832">
        <v>-8.9541399999999993E-2</v>
      </c>
      <c r="AT1832">
        <f t="shared" si="397"/>
        <v>8.9541399999999993E-2</v>
      </c>
      <c r="AU1832">
        <v>-4.2663799999999998</v>
      </c>
      <c r="AV1832" t="str">
        <f t="shared" si="398"/>
        <v/>
      </c>
      <c r="AW1832" t="str">
        <f t="shared" si="399"/>
        <v/>
      </c>
      <c r="AX1832" t="str">
        <f t="shared" si="400"/>
        <v/>
      </c>
      <c r="AY1832" t="str">
        <f t="shared" si="401"/>
        <v/>
      </c>
      <c r="BA1832" s="5" t="str">
        <f t="shared" si="402"/>
        <v/>
      </c>
      <c r="BB1832" s="5" t="str">
        <f t="shared" si="403"/>
        <v/>
      </c>
      <c r="BC1832" s="5" t="str">
        <f t="shared" si="404"/>
        <v/>
      </c>
      <c r="BD1832" s="5" t="str">
        <f t="shared" si="405"/>
        <v/>
      </c>
      <c r="BF1832" t="s">
        <v>20738</v>
      </c>
      <c r="BG1832" t="s">
        <v>20739</v>
      </c>
      <c r="BH1832" t="s">
        <v>20740</v>
      </c>
      <c r="BI1832" t="s">
        <v>1108</v>
      </c>
      <c r="BJ1832" t="s">
        <v>890</v>
      </c>
      <c r="BK1832" t="s">
        <v>20741</v>
      </c>
    </row>
    <row r="1833" spans="1:63" x14ac:dyDescent="0.3">
      <c r="A1833">
        <v>13.3797</v>
      </c>
      <c r="B1833">
        <v>13.3742</v>
      </c>
      <c r="C1833">
        <v>13.3771</v>
      </c>
      <c r="D1833">
        <v>13.364100000000001</v>
      </c>
      <c r="E1833">
        <v>13.183199999999999</v>
      </c>
      <c r="F1833">
        <v>13.2118</v>
      </c>
      <c r="G1833">
        <v>13.2287</v>
      </c>
      <c r="H1833">
        <v>13.1957</v>
      </c>
      <c r="I1833">
        <v>13.2721</v>
      </c>
      <c r="J1833">
        <v>13.2348</v>
      </c>
      <c r="K1833">
        <v>13.29</v>
      </c>
      <c r="L1833">
        <v>13.259399999999999</v>
      </c>
      <c r="M1833" t="s">
        <v>0</v>
      </c>
      <c r="O1833" t="s">
        <v>1</v>
      </c>
      <c r="P1833" t="s">
        <v>1</v>
      </c>
      <c r="Q1833" t="s">
        <v>2</v>
      </c>
      <c r="R1833" t="s">
        <v>1353</v>
      </c>
      <c r="S1833" t="s">
        <v>1354</v>
      </c>
      <c r="T1833" t="s">
        <v>1355</v>
      </c>
      <c r="U1833" t="s">
        <v>1356</v>
      </c>
      <c r="V1833" t="s">
        <v>1357</v>
      </c>
      <c r="W1833">
        <v>0</v>
      </c>
      <c r="X1833" t="s">
        <v>7</v>
      </c>
      <c r="Y1833">
        <v>43</v>
      </c>
      <c r="Z1833">
        <v>38</v>
      </c>
      <c r="AA1833">
        <v>91</v>
      </c>
      <c r="AB1833">
        <v>38</v>
      </c>
      <c r="AC1833">
        <v>123.3</v>
      </c>
      <c r="AD1833">
        <v>1</v>
      </c>
      <c r="AF1833" t="s">
        <v>1360</v>
      </c>
      <c r="AG1833">
        <v>5.44984</v>
      </c>
      <c r="AH1833" s="1">
        <v>1.89113E-5</v>
      </c>
      <c r="AI1833">
        <v>0.168879</v>
      </c>
      <c r="AJ1833">
        <f t="shared" si="392"/>
        <v>-0.168879</v>
      </c>
      <c r="AK1833">
        <v>16.176400000000001</v>
      </c>
      <c r="AL1833" t="str">
        <f t="shared" si="393"/>
        <v/>
      </c>
      <c r="AM1833" t="str">
        <f t="shared" si="394"/>
        <v/>
      </c>
      <c r="AN1833" t="str">
        <f t="shared" si="395"/>
        <v/>
      </c>
      <c r="AO1833" t="str">
        <f t="shared" si="396"/>
        <v/>
      </c>
      <c r="AQ1833">
        <v>3.9954700000000001</v>
      </c>
      <c r="AR1833">
        <v>2.6668599999999997E-4</v>
      </c>
      <c r="AS1833">
        <v>0.10965999999999999</v>
      </c>
      <c r="AT1833">
        <f t="shared" si="397"/>
        <v>-0.10965999999999999</v>
      </c>
      <c r="AU1833">
        <v>9.0655800000000006</v>
      </c>
      <c r="AV1833" t="str">
        <f t="shared" si="398"/>
        <v/>
      </c>
      <c r="AW1833" t="str">
        <f t="shared" si="399"/>
        <v/>
      </c>
      <c r="AX1833" t="str">
        <f t="shared" si="400"/>
        <v/>
      </c>
      <c r="AY1833" t="str">
        <f t="shared" si="401"/>
        <v/>
      </c>
      <c r="BA1833" s="5" t="str">
        <f t="shared" si="402"/>
        <v/>
      </c>
      <c r="BB1833" s="5" t="str">
        <f t="shared" si="403"/>
        <v/>
      </c>
      <c r="BC1833" s="5" t="str">
        <f t="shared" si="404"/>
        <v/>
      </c>
      <c r="BD1833" s="5" t="str">
        <f t="shared" si="405"/>
        <v/>
      </c>
      <c r="BF1833" t="s">
        <v>1358</v>
      </c>
      <c r="BG1833" t="s">
        <v>1359</v>
      </c>
      <c r="BH1833" t="s">
        <v>1360</v>
      </c>
      <c r="BI1833" t="s">
        <v>1361</v>
      </c>
      <c r="BJ1833" t="s">
        <v>1362</v>
      </c>
      <c r="BK1833" t="s">
        <v>1363</v>
      </c>
    </row>
    <row r="1834" spans="1:63" x14ac:dyDescent="0.3">
      <c r="A1834">
        <v>7.6871999999999998</v>
      </c>
      <c r="B1834">
        <v>7.5774299999999997</v>
      </c>
      <c r="C1834">
        <v>7.5530499999999998</v>
      </c>
      <c r="D1834">
        <v>7.6731299999999996</v>
      </c>
      <c r="E1834">
        <v>7.4429400000000001</v>
      </c>
      <c r="F1834">
        <v>7.3628200000000001</v>
      </c>
      <c r="G1834">
        <v>7.48543</v>
      </c>
      <c r="H1834">
        <v>7.5243500000000001</v>
      </c>
      <c r="I1834">
        <v>7.3991699999999998</v>
      </c>
      <c r="J1834">
        <v>7.5713699999999999</v>
      </c>
      <c r="K1834">
        <v>7.3689400000000003</v>
      </c>
      <c r="L1834">
        <v>7.3871599999999997</v>
      </c>
      <c r="M1834" t="s">
        <v>0</v>
      </c>
      <c r="O1834" t="s">
        <v>1</v>
      </c>
      <c r="P1834" t="s">
        <v>1</v>
      </c>
      <c r="Q1834" t="s">
        <v>2</v>
      </c>
      <c r="R1834" t="s">
        <v>41997</v>
      </c>
      <c r="S1834" t="s">
        <v>41998</v>
      </c>
      <c r="T1834" t="s">
        <v>41999</v>
      </c>
      <c r="V1834" t="s">
        <v>42000</v>
      </c>
      <c r="W1834">
        <v>0</v>
      </c>
      <c r="X1834" t="s">
        <v>7</v>
      </c>
      <c r="Y1834">
        <v>3</v>
      </c>
      <c r="Z1834">
        <v>1</v>
      </c>
      <c r="AA1834">
        <v>1</v>
      </c>
      <c r="AB1834">
        <v>1</v>
      </c>
      <c r="AC1834">
        <v>28.5</v>
      </c>
      <c r="AD1834">
        <v>1</v>
      </c>
      <c r="AF1834" t="s">
        <v>42003</v>
      </c>
      <c r="AG1834">
        <v>1.89</v>
      </c>
      <c r="AH1834">
        <v>1.94182E-2</v>
      </c>
      <c r="AI1834">
        <v>0.16882</v>
      </c>
      <c r="AJ1834">
        <f t="shared" si="392"/>
        <v>-0.16882</v>
      </c>
      <c r="AK1834">
        <v>3.4964</v>
      </c>
      <c r="AL1834" t="str">
        <f t="shared" si="393"/>
        <v/>
      </c>
      <c r="AM1834" t="str">
        <f t="shared" si="394"/>
        <v/>
      </c>
      <c r="AN1834" t="str">
        <f t="shared" si="395"/>
        <v/>
      </c>
      <c r="AO1834" t="str">
        <f t="shared" si="396"/>
        <v/>
      </c>
      <c r="AQ1834">
        <v>1.7877099999999999</v>
      </c>
      <c r="AR1834">
        <v>2.33931E-2</v>
      </c>
      <c r="AS1834">
        <v>0.19104299999999999</v>
      </c>
      <c r="AT1834">
        <f t="shared" si="397"/>
        <v>-0.19104299999999999</v>
      </c>
      <c r="AU1834">
        <v>3.30511</v>
      </c>
      <c r="AV1834" t="str">
        <f t="shared" si="398"/>
        <v/>
      </c>
      <c r="AW1834" t="str">
        <f t="shared" si="399"/>
        <v/>
      </c>
      <c r="AX1834" t="str">
        <f t="shared" si="400"/>
        <v/>
      </c>
      <c r="AY1834" t="str">
        <f t="shared" si="401"/>
        <v/>
      </c>
      <c r="BA1834" s="5" t="str">
        <f t="shared" si="402"/>
        <v/>
      </c>
      <c r="BB1834" s="5" t="str">
        <f t="shared" si="403"/>
        <v/>
      </c>
      <c r="BC1834" s="5" t="str">
        <f t="shared" si="404"/>
        <v/>
      </c>
      <c r="BD1834" s="5" t="str">
        <f t="shared" si="405"/>
        <v/>
      </c>
      <c r="BF1834" t="s">
        <v>42001</v>
      </c>
      <c r="BG1834" t="s">
        <v>42002</v>
      </c>
      <c r="BH1834" t="s">
        <v>42003</v>
      </c>
      <c r="BJ1834" t="s">
        <v>34819</v>
      </c>
      <c r="BK1834" t="s">
        <v>42004</v>
      </c>
    </row>
    <row r="1835" spans="1:63" x14ac:dyDescent="0.3">
      <c r="A1835">
        <v>9.0025300000000001</v>
      </c>
      <c r="B1835">
        <v>9.0237499999999997</v>
      </c>
      <c r="C1835">
        <v>9.0628600000000006</v>
      </c>
      <c r="D1835">
        <v>9.1217900000000007</v>
      </c>
      <c r="E1835">
        <v>8.8514400000000002</v>
      </c>
      <c r="F1835">
        <v>8.8303600000000007</v>
      </c>
      <c r="G1835">
        <v>8.9245199999999993</v>
      </c>
      <c r="H1835">
        <v>8.9295500000000008</v>
      </c>
      <c r="I1835">
        <v>8.9077900000000003</v>
      </c>
      <c r="J1835">
        <v>8.8923900000000007</v>
      </c>
      <c r="K1835">
        <v>8.9026800000000001</v>
      </c>
      <c r="L1835">
        <v>8.9179700000000004</v>
      </c>
      <c r="M1835" t="s">
        <v>0</v>
      </c>
      <c r="O1835" t="s">
        <v>1</v>
      </c>
      <c r="P1835" t="s">
        <v>1</v>
      </c>
      <c r="Q1835" t="s">
        <v>2</v>
      </c>
      <c r="R1835" t="s">
        <v>21336</v>
      </c>
      <c r="S1835" t="s">
        <v>14188</v>
      </c>
      <c r="T1835" t="s">
        <v>21337</v>
      </c>
      <c r="V1835" t="s">
        <v>21338</v>
      </c>
      <c r="W1835">
        <v>0</v>
      </c>
      <c r="X1835" t="s">
        <v>7</v>
      </c>
      <c r="Y1835">
        <v>5</v>
      </c>
      <c r="Z1835">
        <v>7</v>
      </c>
      <c r="AA1835">
        <v>8</v>
      </c>
      <c r="AB1835">
        <v>7</v>
      </c>
      <c r="AC1835">
        <v>187.1</v>
      </c>
      <c r="AD1835">
        <v>1</v>
      </c>
      <c r="AF1835" t="s">
        <v>21341</v>
      </c>
      <c r="AG1835">
        <v>2.4502299999999999</v>
      </c>
      <c r="AH1835">
        <v>6.04982E-3</v>
      </c>
      <c r="AI1835">
        <v>0.168768</v>
      </c>
      <c r="AJ1835">
        <f t="shared" si="392"/>
        <v>-0.168768</v>
      </c>
      <c r="AK1835">
        <v>4.6384499999999997</v>
      </c>
      <c r="AL1835" t="str">
        <f t="shared" si="393"/>
        <v/>
      </c>
      <c r="AM1835" t="str">
        <f t="shared" si="394"/>
        <v/>
      </c>
      <c r="AN1835" t="str">
        <f t="shared" si="395"/>
        <v/>
      </c>
      <c r="AO1835" t="str">
        <f t="shared" si="396"/>
        <v/>
      </c>
      <c r="AQ1835">
        <v>2.8276699999999999</v>
      </c>
      <c r="AR1835">
        <v>2.7194400000000001E-3</v>
      </c>
      <c r="AS1835">
        <v>0.14752699999999999</v>
      </c>
      <c r="AT1835">
        <f t="shared" si="397"/>
        <v>-0.14752699999999999</v>
      </c>
      <c r="AU1835">
        <v>5.5198900000000002</v>
      </c>
      <c r="AV1835" t="str">
        <f t="shared" si="398"/>
        <v/>
      </c>
      <c r="AW1835" t="str">
        <f t="shared" si="399"/>
        <v/>
      </c>
      <c r="AX1835" t="str">
        <f t="shared" si="400"/>
        <v/>
      </c>
      <c r="AY1835" t="str">
        <f t="shared" si="401"/>
        <v/>
      </c>
      <c r="BA1835" s="5" t="str">
        <f t="shared" si="402"/>
        <v/>
      </c>
      <c r="BB1835" s="5" t="str">
        <f t="shared" si="403"/>
        <v/>
      </c>
      <c r="BC1835" s="5" t="str">
        <f t="shared" si="404"/>
        <v/>
      </c>
      <c r="BD1835" s="5" t="str">
        <f t="shared" si="405"/>
        <v/>
      </c>
      <c r="BF1835" t="s">
        <v>21339</v>
      </c>
      <c r="BG1835" t="s">
        <v>21340</v>
      </c>
      <c r="BH1835" t="s">
        <v>21341</v>
      </c>
      <c r="BJ1835" t="s">
        <v>16990</v>
      </c>
      <c r="BK1835" t="s">
        <v>21342</v>
      </c>
    </row>
    <row r="1836" spans="1:63" x14ac:dyDescent="0.3">
      <c r="A1836">
        <v>11.574400000000001</v>
      </c>
      <c r="B1836">
        <v>11.600300000000001</v>
      </c>
      <c r="C1836">
        <v>11.442299999999999</v>
      </c>
      <c r="D1836">
        <v>11.553800000000001</v>
      </c>
      <c r="E1836">
        <v>11.3462</v>
      </c>
      <c r="F1836">
        <v>11.394600000000001</v>
      </c>
      <c r="G1836">
        <v>11.315300000000001</v>
      </c>
      <c r="H1836">
        <v>11.440200000000001</v>
      </c>
      <c r="I1836">
        <v>11.395099999999999</v>
      </c>
      <c r="J1836">
        <v>11.4857</v>
      </c>
      <c r="K1836">
        <v>11.3973</v>
      </c>
      <c r="L1836">
        <v>11.3912</v>
      </c>
      <c r="M1836" t="s">
        <v>0</v>
      </c>
      <c r="O1836" t="s">
        <v>1</v>
      </c>
      <c r="P1836" t="s">
        <v>1</v>
      </c>
      <c r="Q1836" t="s">
        <v>2</v>
      </c>
      <c r="R1836" t="s">
        <v>12143</v>
      </c>
      <c r="S1836" t="s">
        <v>12144</v>
      </c>
      <c r="T1836" t="s">
        <v>12145</v>
      </c>
      <c r="U1836" t="s">
        <v>2166</v>
      </c>
      <c r="V1836" t="s">
        <v>12146</v>
      </c>
      <c r="W1836">
        <v>0</v>
      </c>
      <c r="X1836" t="s">
        <v>7</v>
      </c>
      <c r="Y1836">
        <v>39</v>
      </c>
      <c r="Z1836">
        <v>10</v>
      </c>
      <c r="AA1836">
        <v>38</v>
      </c>
      <c r="AB1836">
        <v>10</v>
      </c>
      <c r="AC1836">
        <v>22.9</v>
      </c>
      <c r="AD1836">
        <v>1</v>
      </c>
      <c r="AF1836" t="s">
        <v>12149</v>
      </c>
      <c r="AG1836">
        <v>2.0508600000000001</v>
      </c>
      <c r="AH1836">
        <v>1.3809399999999999E-2</v>
      </c>
      <c r="AI1836">
        <v>0.168628</v>
      </c>
      <c r="AJ1836">
        <f t="shared" si="392"/>
        <v>-0.168628</v>
      </c>
      <c r="AK1836">
        <v>3.8069799999999998</v>
      </c>
      <c r="AL1836" t="str">
        <f t="shared" si="393"/>
        <v/>
      </c>
      <c r="AM1836" t="str">
        <f t="shared" si="394"/>
        <v/>
      </c>
      <c r="AN1836" t="str">
        <f t="shared" si="395"/>
        <v/>
      </c>
      <c r="AO1836" t="str">
        <f t="shared" si="396"/>
        <v/>
      </c>
      <c r="AQ1836">
        <v>1.6268800000000001</v>
      </c>
      <c r="AR1836">
        <v>3.2790899999999998E-2</v>
      </c>
      <c r="AS1836">
        <v>0.12539</v>
      </c>
      <c r="AT1836">
        <f t="shared" si="397"/>
        <v>-0.12539</v>
      </c>
      <c r="AU1836">
        <v>3.0129199999999998</v>
      </c>
      <c r="AV1836" t="str">
        <f t="shared" si="398"/>
        <v/>
      </c>
      <c r="AW1836" t="str">
        <f t="shared" si="399"/>
        <v/>
      </c>
      <c r="AX1836" t="str">
        <f t="shared" si="400"/>
        <v/>
      </c>
      <c r="AY1836" t="str">
        <f t="shared" si="401"/>
        <v/>
      </c>
      <c r="BA1836" s="5" t="str">
        <f t="shared" si="402"/>
        <v/>
      </c>
      <c r="BB1836" s="5" t="str">
        <f t="shared" si="403"/>
        <v/>
      </c>
      <c r="BC1836" s="5" t="str">
        <f t="shared" si="404"/>
        <v/>
      </c>
      <c r="BD1836" s="5" t="str">
        <f t="shared" si="405"/>
        <v/>
      </c>
      <c r="BF1836" t="s">
        <v>12147</v>
      </c>
      <c r="BG1836" t="s">
        <v>12148</v>
      </c>
      <c r="BH1836" t="s">
        <v>12149</v>
      </c>
      <c r="BI1836" t="s">
        <v>2171</v>
      </c>
      <c r="BJ1836" t="s">
        <v>3322</v>
      </c>
      <c r="BK1836" t="s">
        <v>12150</v>
      </c>
    </row>
    <row r="1837" spans="1:63" x14ac:dyDescent="0.3">
      <c r="A1837">
        <v>3.6892999999999998</v>
      </c>
      <c r="B1837">
        <v>3.9818500000000001</v>
      </c>
      <c r="C1837">
        <v>3.6322700000000001</v>
      </c>
      <c r="D1837">
        <v>4.3362800000000004</v>
      </c>
      <c r="E1837">
        <v>3.66676</v>
      </c>
      <c r="F1837">
        <v>3.3362799999999999</v>
      </c>
      <c r="G1837">
        <v>3.9542000000000002</v>
      </c>
      <c r="H1837">
        <v>4.0089899999999998</v>
      </c>
      <c r="I1837">
        <v>3.4059900000000001</v>
      </c>
      <c r="J1837">
        <v>3.4724900000000001</v>
      </c>
      <c r="K1837">
        <v>3.5728900000000001</v>
      </c>
      <c r="L1837">
        <v>3.5484399999999998</v>
      </c>
      <c r="M1837" t="s">
        <v>0</v>
      </c>
      <c r="S1837" t="s">
        <v>40423</v>
      </c>
      <c r="W1837">
        <v>0</v>
      </c>
      <c r="X1837" t="s">
        <v>7</v>
      </c>
      <c r="Y1837">
        <v>2</v>
      </c>
      <c r="Z1837">
        <v>1</v>
      </c>
      <c r="AA1837">
        <v>1</v>
      </c>
      <c r="AB1837">
        <v>1</v>
      </c>
      <c r="AC1837">
        <v>39</v>
      </c>
      <c r="AD1837">
        <v>1</v>
      </c>
      <c r="AF1837" t="s">
        <v>40426</v>
      </c>
      <c r="AG1837">
        <v>0.319019</v>
      </c>
      <c r="AH1837">
        <v>0.52533700000000005</v>
      </c>
      <c r="AI1837">
        <v>0.16836999999999999</v>
      </c>
      <c r="AJ1837">
        <f t="shared" si="392"/>
        <v>-0.16836999999999999</v>
      </c>
      <c r="AK1837">
        <v>0.75341000000000002</v>
      </c>
      <c r="AL1837" t="str">
        <f t="shared" si="393"/>
        <v/>
      </c>
      <c r="AM1837" t="str">
        <f t="shared" si="394"/>
        <v/>
      </c>
      <c r="AN1837" t="str">
        <f t="shared" si="395"/>
        <v/>
      </c>
      <c r="AO1837" t="str">
        <f t="shared" si="396"/>
        <v/>
      </c>
      <c r="AQ1837">
        <v>1.3160000000000001</v>
      </c>
      <c r="AR1837">
        <v>6.3257900000000006E-2</v>
      </c>
      <c r="AS1837">
        <v>0.40997400000000001</v>
      </c>
      <c r="AT1837">
        <f t="shared" si="397"/>
        <v>-0.40997400000000001</v>
      </c>
      <c r="AU1837">
        <v>2.4723199999999999</v>
      </c>
      <c r="AV1837" t="str">
        <f t="shared" si="398"/>
        <v/>
      </c>
      <c r="AW1837" t="str">
        <f t="shared" si="399"/>
        <v/>
      </c>
      <c r="AX1837" t="str">
        <f t="shared" si="400"/>
        <v/>
      </c>
      <c r="AY1837" t="str">
        <f t="shared" si="401"/>
        <v/>
      </c>
      <c r="BA1837" s="5" t="str">
        <f t="shared" si="402"/>
        <v/>
      </c>
      <c r="BB1837" s="5" t="str">
        <f t="shared" si="403"/>
        <v/>
      </c>
      <c r="BC1837" s="5" t="str">
        <f t="shared" si="404"/>
        <v/>
      </c>
      <c r="BD1837" s="5" t="str">
        <f t="shared" si="405"/>
        <v/>
      </c>
      <c r="BF1837" t="s">
        <v>40424</v>
      </c>
      <c r="BG1837" t="s">
        <v>40425</v>
      </c>
      <c r="BH1837" t="s">
        <v>40426</v>
      </c>
      <c r="BK1837" t="s">
        <v>40427</v>
      </c>
    </row>
    <row r="1838" spans="1:63" x14ac:dyDescent="0.3">
      <c r="A1838">
        <v>5.9495300000000002</v>
      </c>
      <c r="B1838">
        <v>5.7996100000000004</v>
      </c>
      <c r="C1838">
        <v>6.0022500000000001</v>
      </c>
      <c r="D1838">
        <v>5.8328899999999999</v>
      </c>
      <c r="E1838">
        <v>5.7602200000000003</v>
      </c>
      <c r="F1838">
        <v>5.66676</v>
      </c>
      <c r="G1838">
        <v>5.8150599999999999</v>
      </c>
      <c r="H1838">
        <v>5.6695900000000004</v>
      </c>
      <c r="I1838">
        <v>6.06609</v>
      </c>
      <c r="J1838">
        <v>6.0682400000000003</v>
      </c>
      <c r="K1838">
        <v>6.1334</v>
      </c>
      <c r="L1838">
        <v>6.1456799999999996</v>
      </c>
      <c r="M1838" t="s">
        <v>0</v>
      </c>
      <c r="O1838" t="s">
        <v>1</v>
      </c>
      <c r="P1838" t="s">
        <v>1</v>
      </c>
      <c r="Q1838" t="s">
        <v>2</v>
      </c>
      <c r="R1838" t="s">
        <v>39514</v>
      </c>
      <c r="S1838" t="s">
        <v>39515</v>
      </c>
      <c r="T1838" t="s">
        <v>39516</v>
      </c>
      <c r="U1838" t="s">
        <v>30447</v>
      </c>
      <c r="V1838" t="s">
        <v>39517</v>
      </c>
      <c r="W1838">
        <v>0</v>
      </c>
      <c r="X1838" t="s">
        <v>7</v>
      </c>
      <c r="Y1838">
        <v>2</v>
      </c>
      <c r="Z1838">
        <v>1</v>
      </c>
      <c r="AA1838">
        <v>1</v>
      </c>
      <c r="AB1838">
        <v>1</v>
      </c>
      <c r="AC1838">
        <v>84.3</v>
      </c>
      <c r="AD1838">
        <v>1</v>
      </c>
      <c r="AF1838" t="s">
        <v>39520</v>
      </c>
      <c r="AG1838">
        <v>1.5077</v>
      </c>
      <c r="AH1838">
        <v>4.3357899999999998E-2</v>
      </c>
      <c r="AI1838">
        <v>0.16816200000000001</v>
      </c>
      <c r="AJ1838">
        <f t="shared" si="392"/>
        <v>-0.16816200000000001</v>
      </c>
      <c r="AK1838">
        <v>2.8023600000000002</v>
      </c>
      <c r="AL1838" t="str">
        <f t="shared" si="393"/>
        <v/>
      </c>
      <c r="AM1838" t="str">
        <f t="shared" si="394"/>
        <v/>
      </c>
      <c r="AN1838" t="str">
        <f t="shared" si="395"/>
        <v/>
      </c>
      <c r="AO1838" t="str">
        <f t="shared" si="396"/>
        <v/>
      </c>
      <c r="AQ1838">
        <v>2.13171</v>
      </c>
      <c r="AR1838">
        <v>1.1433799999999999E-2</v>
      </c>
      <c r="AS1838">
        <v>-0.20728099999999999</v>
      </c>
      <c r="AT1838">
        <f t="shared" si="397"/>
        <v>0.20728099999999999</v>
      </c>
      <c r="AU1838">
        <v>-3.9679899999999999</v>
      </c>
      <c r="AV1838" t="str">
        <f t="shared" si="398"/>
        <v/>
      </c>
      <c r="AW1838" t="str">
        <f t="shared" si="399"/>
        <v/>
      </c>
      <c r="AX1838" t="str">
        <f t="shared" si="400"/>
        <v/>
      </c>
      <c r="AY1838" t="str">
        <f t="shared" si="401"/>
        <v/>
      </c>
      <c r="BA1838" s="5" t="str">
        <f t="shared" si="402"/>
        <v/>
      </c>
      <c r="BB1838" s="5" t="str">
        <f t="shared" si="403"/>
        <v/>
      </c>
      <c r="BC1838" s="5" t="str">
        <f t="shared" si="404"/>
        <v/>
      </c>
      <c r="BD1838" s="5" t="str">
        <f t="shared" si="405"/>
        <v/>
      </c>
      <c r="BF1838" t="s">
        <v>39518</v>
      </c>
      <c r="BG1838" t="s">
        <v>39519</v>
      </c>
      <c r="BH1838" t="s">
        <v>39520</v>
      </c>
      <c r="BI1838" t="s">
        <v>30447</v>
      </c>
      <c r="BK1838" t="s">
        <v>39521</v>
      </c>
    </row>
    <row r="1839" spans="1:63" x14ac:dyDescent="0.3">
      <c r="A1839">
        <v>7.1588599999999998</v>
      </c>
      <c r="B1839">
        <v>7.0345199999999997</v>
      </c>
      <c r="C1839">
        <v>7.2545599999999997</v>
      </c>
      <c r="D1839">
        <v>7.1608799999999997</v>
      </c>
      <c r="E1839">
        <v>7.0487599999999997</v>
      </c>
      <c r="F1839">
        <v>7.0112300000000003</v>
      </c>
      <c r="G1839">
        <v>6.9864100000000002</v>
      </c>
      <c r="H1839">
        <v>6.8899600000000003</v>
      </c>
      <c r="I1839">
        <v>7.36632</v>
      </c>
      <c r="J1839">
        <v>7.4153200000000004</v>
      </c>
      <c r="K1839">
        <v>7.5251299999999999</v>
      </c>
      <c r="L1839">
        <v>7.4262600000000001</v>
      </c>
      <c r="M1839" t="s">
        <v>0</v>
      </c>
      <c r="O1839" t="s">
        <v>1</v>
      </c>
      <c r="P1839" t="s">
        <v>1</v>
      </c>
      <c r="Q1839" t="s">
        <v>2</v>
      </c>
      <c r="R1839" t="s">
        <v>28149</v>
      </c>
      <c r="S1839" t="s">
        <v>28150</v>
      </c>
      <c r="T1839" t="s">
        <v>28151</v>
      </c>
      <c r="V1839" t="s">
        <v>28152</v>
      </c>
      <c r="W1839">
        <v>0</v>
      </c>
      <c r="X1839" t="s">
        <v>7</v>
      </c>
      <c r="Y1839">
        <v>17</v>
      </c>
      <c r="Z1839">
        <v>3</v>
      </c>
      <c r="AA1839">
        <v>3</v>
      </c>
      <c r="AB1839">
        <v>3</v>
      </c>
      <c r="AC1839">
        <v>26.5</v>
      </c>
      <c r="AD1839">
        <v>1</v>
      </c>
      <c r="AF1839" t="s">
        <v>28155</v>
      </c>
      <c r="AG1839">
        <v>1.60761</v>
      </c>
      <c r="AH1839">
        <v>3.52103E-2</v>
      </c>
      <c r="AI1839">
        <v>0.16811599999999999</v>
      </c>
      <c r="AJ1839">
        <f t="shared" si="392"/>
        <v>-0.16811599999999999</v>
      </c>
      <c r="AK1839">
        <v>2.9785599999999999</v>
      </c>
      <c r="AL1839" t="str">
        <f t="shared" si="393"/>
        <v/>
      </c>
      <c r="AM1839" t="str">
        <f t="shared" si="394"/>
        <v/>
      </c>
      <c r="AN1839" t="str">
        <f t="shared" si="395"/>
        <v/>
      </c>
      <c r="AO1839" t="str">
        <f t="shared" si="396"/>
        <v/>
      </c>
      <c r="AQ1839">
        <v>2.61557</v>
      </c>
      <c r="AR1839">
        <v>4.2013800000000002E-3</v>
      </c>
      <c r="AS1839">
        <v>-0.281053</v>
      </c>
      <c r="AT1839">
        <f t="shared" si="397"/>
        <v>0.281053</v>
      </c>
      <c r="AU1839">
        <v>-5.0119100000000003</v>
      </c>
      <c r="AV1839" t="str">
        <f t="shared" si="398"/>
        <v/>
      </c>
      <c r="AW1839" t="str">
        <f t="shared" si="399"/>
        <v/>
      </c>
      <c r="AX1839" t="str">
        <f t="shared" si="400"/>
        <v/>
      </c>
      <c r="AY1839" t="str">
        <f t="shared" si="401"/>
        <v/>
      </c>
      <c r="BA1839" s="5" t="str">
        <f t="shared" si="402"/>
        <v/>
      </c>
      <c r="BB1839" s="5" t="str">
        <f t="shared" si="403"/>
        <v/>
      </c>
      <c r="BC1839" s="5" t="str">
        <f t="shared" si="404"/>
        <v/>
      </c>
      <c r="BD1839" s="5" t="str">
        <f t="shared" si="405"/>
        <v/>
      </c>
      <c r="BF1839" t="s">
        <v>28153</v>
      </c>
      <c r="BG1839" t="s">
        <v>28154</v>
      </c>
      <c r="BH1839" t="s">
        <v>28155</v>
      </c>
      <c r="BJ1839" t="s">
        <v>28156</v>
      </c>
      <c r="BK1839" t="s">
        <v>28157</v>
      </c>
    </row>
    <row r="1840" spans="1:63" x14ac:dyDescent="0.3">
      <c r="A1840">
        <v>10.3485</v>
      </c>
      <c r="B1840">
        <v>10.331099999999999</v>
      </c>
      <c r="C1840">
        <v>10.3574</v>
      </c>
      <c r="D1840">
        <v>10.343500000000001</v>
      </c>
      <c r="E1840">
        <v>10.1425</v>
      </c>
      <c r="F1840">
        <v>10.182399999999999</v>
      </c>
      <c r="G1840">
        <v>10.2384</v>
      </c>
      <c r="H1840">
        <v>10.145</v>
      </c>
      <c r="I1840">
        <v>10.1145</v>
      </c>
      <c r="J1840">
        <v>10.074299999999999</v>
      </c>
      <c r="K1840">
        <v>10.1149</v>
      </c>
      <c r="L1840">
        <v>10.106299999999999</v>
      </c>
      <c r="M1840" t="s">
        <v>0</v>
      </c>
      <c r="O1840" t="s">
        <v>1</v>
      </c>
      <c r="P1840" t="s">
        <v>1</v>
      </c>
      <c r="Q1840" t="s">
        <v>2</v>
      </c>
      <c r="R1840" t="s">
        <v>17746</v>
      </c>
      <c r="T1840" t="s">
        <v>17747</v>
      </c>
      <c r="U1840" t="s">
        <v>345</v>
      </c>
      <c r="V1840" t="s">
        <v>2186</v>
      </c>
      <c r="W1840">
        <v>0</v>
      </c>
      <c r="X1840" t="s">
        <v>7</v>
      </c>
      <c r="Y1840">
        <v>33</v>
      </c>
      <c r="Z1840">
        <v>9</v>
      </c>
      <c r="AA1840">
        <v>13</v>
      </c>
      <c r="AB1840">
        <v>9</v>
      </c>
      <c r="AC1840">
        <v>36.700000000000003</v>
      </c>
      <c r="AD1840">
        <v>1</v>
      </c>
      <c r="AF1840" t="s">
        <v>17750</v>
      </c>
      <c r="AG1840">
        <v>3.4701300000000002</v>
      </c>
      <c r="AH1840">
        <v>7.6598300000000003E-4</v>
      </c>
      <c r="AI1840">
        <v>0.16807</v>
      </c>
      <c r="AJ1840">
        <f t="shared" si="392"/>
        <v>-0.16807</v>
      </c>
      <c r="AK1840">
        <v>7.2929500000000003</v>
      </c>
      <c r="AL1840" t="str">
        <f t="shared" si="393"/>
        <v/>
      </c>
      <c r="AM1840" t="str">
        <f t="shared" si="394"/>
        <v/>
      </c>
      <c r="AN1840" t="str">
        <f t="shared" si="395"/>
        <v/>
      </c>
      <c r="AO1840" t="str">
        <f t="shared" si="396"/>
        <v/>
      </c>
      <c r="AQ1840">
        <v>6.2293900000000004</v>
      </c>
      <c r="AR1840" s="1">
        <v>4.5895400000000001E-6</v>
      </c>
      <c r="AS1840">
        <v>0.242649</v>
      </c>
      <c r="AT1840">
        <f t="shared" si="397"/>
        <v>-0.242649</v>
      </c>
      <c r="AU1840">
        <v>21.915800000000001</v>
      </c>
      <c r="AV1840" t="str">
        <f t="shared" si="398"/>
        <v/>
      </c>
      <c r="AW1840" t="str">
        <f t="shared" si="399"/>
        <v/>
      </c>
      <c r="AX1840" t="str">
        <f t="shared" si="400"/>
        <v/>
      </c>
      <c r="AY1840" t="str">
        <f t="shared" si="401"/>
        <v/>
      </c>
      <c r="BA1840" s="5" t="str">
        <f t="shared" si="402"/>
        <v/>
      </c>
      <c r="BB1840" s="5" t="str">
        <f t="shared" si="403"/>
        <v/>
      </c>
      <c r="BC1840" s="5" t="str">
        <f t="shared" si="404"/>
        <v/>
      </c>
      <c r="BD1840" s="5" t="str">
        <f t="shared" si="405"/>
        <v/>
      </c>
      <c r="BF1840" t="s">
        <v>17748</v>
      </c>
      <c r="BG1840" t="s">
        <v>17749</v>
      </c>
      <c r="BH1840" t="s">
        <v>17750</v>
      </c>
      <c r="BI1840" t="s">
        <v>2451</v>
      </c>
      <c r="BJ1840" t="s">
        <v>17751</v>
      </c>
      <c r="BK1840" t="s">
        <v>17752</v>
      </c>
    </row>
    <row r="1841" spans="1:63" x14ac:dyDescent="0.3">
      <c r="A1841">
        <v>8.3953199999999999</v>
      </c>
      <c r="B1841">
        <v>8.2312200000000004</v>
      </c>
      <c r="C1841">
        <v>8.2350600000000007</v>
      </c>
      <c r="D1841">
        <v>8.3151499999999992</v>
      </c>
      <c r="E1841">
        <v>8.1754200000000008</v>
      </c>
      <c r="F1841">
        <v>8.1163399999999992</v>
      </c>
      <c r="G1841">
        <v>8.0703899999999997</v>
      </c>
      <c r="H1841">
        <v>8.1426200000000009</v>
      </c>
      <c r="I1841">
        <v>8.0061900000000001</v>
      </c>
      <c r="J1841">
        <v>8.1684199999999993</v>
      </c>
      <c r="K1841">
        <v>8.0596200000000007</v>
      </c>
      <c r="L1841">
        <v>8.1369900000000008</v>
      </c>
      <c r="M1841" t="s">
        <v>0</v>
      </c>
      <c r="O1841" t="s">
        <v>1</v>
      </c>
      <c r="P1841" t="s">
        <v>1</v>
      </c>
      <c r="Q1841" t="s">
        <v>2</v>
      </c>
      <c r="R1841" t="s">
        <v>25907</v>
      </c>
      <c r="S1841" t="s">
        <v>25908</v>
      </c>
      <c r="T1841" t="s">
        <v>7876</v>
      </c>
      <c r="V1841" t="s">
        <v>17514</v>
      </c>
      <c r="W1841">
        <v>0</v>
      </c>
      <c r="X1841" t="s">
        <v>7</v>
      </c>
      <c r="Y1841">
        <v>7</v>
      </c>
      <c r="Z1841">
        <v>6</v>
      </c>
      <c r="AA1841">
        <v>7</v>
      </c>
      <c r="AB1841">
        <v>6</v>
      </c>
      <c r="AC1841">
        <v>110.5</v>
      </c>
      <c r="AD1841">
        <v>1</v>
      </c>
      <c r="AF1841" t="s">
        <v>25911</v>
      </c>
      <c r="AG1841">
        <v>2.0238100000000001</v>
      </c>
      <c r="AH1841">
        <v>1.4630900000000001E-2</v>
      </c>
      <c r="AI1841">
        <v>0.167993</v>
      </c>
      <c r="AJ1841">
        <f t="shared" si="392"/>
        <v>-0.167993</v>
      </c>
      <c r="AK1841">
        <v>3.75387</v>
      </c>
      <c r="AL1841" t="str">
        <f t="shared" si="393"/>
        <v/>
      </c>
      <c r="AM1841" t="str">
        <f t="shared" si="394"/>
        <v/>
      </c>
      <c r="AN1841" t="str">
        <f t="shared" si="395"/>
        <v/>
      </c>
      <c r="AO1841" t="str">
        <f t="shared" si="396"/>
        <v/>
      </c>
      <c r="AQ1841">
        <v>2.0274999999999999</v>
      </c>
      <c r="AR1841">
        <v>1.41595E-2</v>
      </c>
      <c r="AS1841">
        <v>0.20138300000000001</v>
      </c>
      <c r="AT1841">
        <f t="shared" si="397"/>
        <v>-0.20138300000000001</v>
      </c>
      <c r="AU1841">
        <v>3.7610999999999999</v>
      </c>
      <c r="AV1841" t="str">
        <f t="shared" si="398"/>
        <v/>
      </c>
      <c r="AW1841" t="str">
        <f t="shared" si="399"/>
        <v/>
      </c>
      <c r="AX1841" t="str">
        <f t="shared" si="400"/>
        <v/>
      </c>
      <c r="AY1841" t="str">
        <f t="shared" si="401"/>
        <v/>
      </c>
      <c r="BA1841" s="5" t="str">
        <f t="shared" si="402"/>
        <v/>
      </c>
      <c r="BB1841" s="5" t="str">
        <f t="shared" si="403"/>
        <v/>
      </c>
      <c r="BC1841" s="5" t="str">
        <f t="shared" si="404"/>
        <v/>
      </c>
      <c r="BD1841" s="5" t="str">
        <f t="shared" si="405"/>
        <v/>
      </c>
      <c r="BF1841" t="s">
        <v>25909</v>
      </c>
      <c r="BG1841" t="s">
        <v>25910</v>
      </c>
      <c r="BH1841" t="s">
        <v>25911</v>
      </c>
      <c r="BK1841" t="s">
        <v>25912</v>
      </c>
    </row>
    <row r="1842" spans="1:63" x14ac:dyDescent="0.3">
      <c r="A1842">
        <v>9.0623199999999997</v>
      </c>
      <c r="B1842">
        <v>8.9729799999999997</v>
      </c>
      <c r="C1842">
        <v>9.0754800000000007</v>
      </c>
      <c r="D1842">
        <v>8.9884000000000004</v>
      </c>
      <c r="E1842">
        <v>8.8899600000000003</v>
      </c>
      <c r="F1842">
        <v>8.7724799999999998</v>
      </c>
      <c r="G1842">
        <v>8.8688199999999995</v>
      </c>
      <c r="H1842">
        <v>8.8969400000000007</v>
      </c>
      <c r="I1842">
        <v>9.8603100000000001</v>
      </c>
      <c r="J1842">
        <v>9.8531499999999994</v>
      </c>
      <c r="K1842">
        <v>9.7723200000000006</v>
      </c>
      <c r="L1842">
        <v>9.7869200000000003</v>
      </c>
      <c r="M1842" t="s">
        <v>0</v>
      </c>
      <c r="O1842" t="s">
        <v>1</v>
      </c>
      <c r="P1842" t="s">
        <v>1</v>
      </c>
      <c r="Q1842" t="s">
        <v>2</v>
      </c>
      <c r="S1842" t="s">
        <v>6770</v>
      </c>
      <c r="W1842">
        <v>0</v>
      </c>
      <c r="X1842" t="s">
        <v>7</v>
      </c>
      <c r="Y1842">
        <v>20</v>
      </c>
      <c r="Z1842">
        <v>9</v>
      </c>
      <c r="AA1842">
        <v>14</v>
      </c>
      <c r="AB1842">
        <v>9</v>
      </c>
      <c r="AC1842">
        <v>62.7</v>
      </c>
      <c r="AD1842">
        <v>1</v>
      </c>
      <c r="AF1842" t="s">
        <v>17548</v>
      </c>
      <c r="AG1842">
        <v>2.3105899999999999</v>
      </c>
      <c r="AH1842">
        <v>8.0440600000000004E-3</v>
      </c>
      <c r="AI1842">
        <v>0.167744</v>
      </c>
      <c r="AJ1842">
        <f t="shared" si="392"/>
        <v>-0.167744</v>
      </c>
      <c r="AK1842">
        <v>4.3370199999999999</v>
      </c>
      <c r="AL1842" t="str">
        <f t="shared" si="393"/>
        <v/>
      </c>
      <c r="AM1842" t="str">
        <f t="shared" si="394"/>
        <v/>
      </c>
      <c r="AN1842" t="str">
        <f t="shared" si="395"/>
        <v/>
      </c>
      <c r="AO1842" t="str">
        <f t="shared" si="396"/>
        <v/>
      </c>
      <c r="AQ1842">
        <v>6.3733899999999997</v>
      </c>
      <c r="AR1842" s="1">
        <v>3.5812999999999999E-6</v>
      </c>
      <c r="AS1842">
        <v>-0.79338200000000003</v>
      </c>
      <c r="AT1842">
        <f t="shared" si="397"/>
        <v>0.79338200000000003</v>
      </c>
      <c r="AU1842">
        <v>-23.174199999999999</v>
      </c>
      <c r="AV1842" t="str">
        <f t="shared" si="398"/>
        <v/>
      </c>
      <c r="AW1842" t="str">
        <f t="shared" si="399"/>
        <v>+</v>
      </c>
      <c r="AX1842" t="str">
        <f t="shared" si="400"/>
        <v/>
      </c>
      <c r="AY1842" t="str">
        <f t="shared" si="401"/>
        <v/>
      </c>
      <c r="BA1842" s="5" t="str">
        <f t="shared" si="402"/>
        <v/>
      </c>
      <c r="BB1842" s="5" t="str">
        <f t="shared" si="403"/>
        <v/>
      </c>
      <c r="BC1842" s="5" t="str">
        <f t="shared" si="404"/>
        <v/>
      </c>
      <c r="BD1842" s="5" t="str">
        <f t="shared" si="405"/>
        <v/>
      </c>
      <c r="BF1842" t="s">
        <v>17546</v>
      </c>
      <c r="BG1842" t="s">
        <v>17547</v>
      </c>
      <c r="BH1842" t="s">
        <v>17548</v>
      </c>
      <c r="BK1842" t="s">
        <v>17549</v>
      </c>
    </row>
    <row r="1843" spans="1:63" x14ac:dyDescent="0.3">
      <c r="A1843">
        <v>4.0789499999999999</v>
      </c>
      <c r="B1843">
        <v>4.0356199999999998</v>
      </c>
      <c r="C1843">
        <v>4.2094500000000004</v>
      </c>
      <c r="D1843">
        <v>3.67807</v>
      </c>
      <c r="E1843">
        <v>3.7761</v>
      </c>
      <c r="F1843">
        <v>4.1779200000000003</v>
      </c>
      <c r="G1843">
        <v>3.7333500000000002</v>
      </c>
      <c r="H1843">
        <v>3.6438600000000001</v>
      </c>
      <c r="I1843">
        <v>4.9260000000000002</v>
      </c>
      <c r="J1843">
        <v>4.6088100000000001</v>
      </c>
      <c r="K1843">
        <v>4.2630299999999997</v>
      </c>
      <c r="L1843">
        <v>4.7602200000000003</v>
      </c>
      <c r="M1843" t="s">
        <v>0</v>
      </c>
      <c r="P1843" t="s">
        <v>1</v>
      </c>
      <c r="Q1843" t="s">
        <v>116</v>
      </c>
      <c r="R1843" t="s">
        <v>26579</v>
      </c>
      <c r="S1843" t="s">
        <v>26580</v>
      </c>
      <c r="T1843" t="s">
        <v>26581</v>
      </c>
      <c r="V1843" t="s">
        <v>26582</v>
      </c>
      <c r="W1843">
        <v>0</v>
      </c>
      <c r="X1843" t="s">
        <v>7</v>
      </c>
      <c r="Y1843">
        <v>4</v>
      </c>
      <c r="Z1843">
        <v>5</v>
      </c>
      <c r="AA1843">
        <v>5</v>
      </c>
      <c r="AB1843">
        <v>5</v>
      </c>
      <c r="AC1843">
        <v>173.3</v>
      </c>
      <c r="AD1843">
        <v>1</v>
      </c>
      <c r="AF1843" t="s">
        <v>26585</v>
      </c>
      <c r="AG1843">
        <v>0.46088299999999999</v>
      </c>
      <c r="AH1843">
        <v>0.39209699999999997</v>
      </c>
      <c r="AI1843">
        <v>0.167717</v>
      </c>
      <c r="AJ1843">
        <f t="shared" si="392"/>
        <v>-0.167717</v>
      </c>
      <c r="AK1843">
        <v>1.0224</v>
      </c>
      <c r="AL1843" t="str">
        <f t="shared" si="393"/>
        <v/>
      </c>
      <c r="AM1843" t="str">
        <f t="shared" si="394"/>
        <v/>
      </c>
      <c r="AN1843" t="str">
        <f t="shared" si="395"/>
        <v/>
      </c>
      <c r="AO1843" t="str">
        <f t="shared" si="396"/>
        <v/>
      </c>
      <c r="AQ1843">
        <v>1.9050499999999999</v>
      </c>
      <c r="AR1843">
        <v>1.8346600000000001E-2</v>
      </c>
      <c r="AS1843">
        <v>-0.63899099999999998</v>
      </c>
      <c r="AT1843">
        <f t="shared" si="397"/>
        <v>0.63899099999999998</v>
      </c>
      <c r="AU1843">
        <v>-3.52495</v>
      </c>
      <c r="AV1843" t="str">
        <f t="shared" si="398"/>
        <v/>
      </c>
      <c r="AW1843" t="str">
        <f t="shared" si="399"/>
        <v>+</v>
      </c>
      <c r="AX1843" t="str">
        <f t="shared" si="400"/>
        <v/>
      </c>
      <c r="AY1843" t="str">
        <f t="shared" si="401"/>
        <v/>
      </c>
      <c r="BA1843" s="5" t="str">
        <f t="shared" si="402"/>
        <v/>
      </c>
      <c r="BB1843" s="5" t="str">
        <f t="shared" si="403"/>
        <v/>
      </c>
      <c r="BC1843" s="5" t="str">
        <f t="shared" si="404"/>
        <v/>
      </c>
      <c r="BD1843" s="5" t="str">
        <f t="shared" si="405"/>
        <v/>
      </c>
      <c r="BF1843" t="s">
        <v>26583</v>
      </c>
      <c r="BG1843" t="s">
        <v>26584</v>
      </c>
      <c r="BH1843" t="s">
        <v>26585</v>
      </c>
      <c r="BJ1843" t="s">
        <v>26586</v>
      </c>
      <c r="BK1843" t="s">
        <v>26587</v>
      </c>
    </row>
    <row r="1844" spans="1:63" x14ac:dyDescent="0.3">
      <c r="A1844">
        <v>8.8300400000000003</v>
      </c>
      <c r="B1844">
        <v>8.8287700000000005</v>
      </c>
      <c r="C1844">
        <v>8.9339899999999997</v>
      </c>
      <c r="D1844">
        <v>8.8511199999999999</v>
      </c>
      <c r="E1844">
        <v>8.6406100000000006</v>
      </c>
      <c r="F1844">
        <v>8.6844000000000001</v>
      </c>
      <c r="G1844">
        <v>8.7245100000000004</v>
      </c>
      <c r="H1844">
        <v>8.7241700000000009</v>
      </c>
      <c r="I1844">
        <v>8.8044499999999992</v>
      </c>
      <c r="J1844">
        <v>8.8573599999999999</v>
      </c>
      <c r="K1844">
        <v>8.8201800000000006</v>
      </c>
      <c r="L1844">
        <v>8.7846299999999999</v>
      </c>
      <c r="M1844" t="s">
        <v>0</v>
      </c>
      <c r="O1844" t="s">
        <v>1</v>
      </c>
      <c r="Q1844" t="s">
        <v>164</v>
      </c>
      <c r="R1844" t="s">
        <v>40349</v>
      </c>
      <c r="S1844" t="s">
        <v>40350</v>
      </c>
      <c r="T1844" t="s">
        <v>10674</v>
      </c>
      <c r="U1844" t="s">
        <v>25452</v>
      </c>
      <c r="V1844" t="s">
        <v>38915</v>
      </c>
      <c r="W1844">
        <v>0</v>
      </c>
      <c r="X1844" t="s">
        <v>7</v>
      </c>
      <c r="Y1844">
        <v>6</v>
      </c>
      <c r="Z1844">
        <v>1</v>
      </c>
      <c r="AA1844">
        <v>2</v>
      </c>
      <c r="AB1844">
        <v>1</v>
      </c>
      <c r="AC1844">
        <v>19.8</v>
      </c>
      <c r="AD1844">
        <v>1</v>
      </c>
      <c r="AF1844" t="s">
        <v>40353</v>
      </c>
      <c r="AG1844">
        <v>2.71841</v>
      </c>
      <c r="AH1844">
        <v>3.4938999999999999E-3</v>
      </c>
      <c r="AI1844">
        <v>0.16755800000000001</v>
      </c>
      <c r="AJ1844">
        <f t="shared" si="392"/>
        <v>-0.16755800000000001</v>
      </c>
      <c r="AK1844">
        <v>5.2539899999999999</v>
      </c>
      <c r="AL1844" t="str">
        <f t="shared" si="393"/>
        <v/>
      </c>
      <c r="AM1844" t="str">
        <f t="shared" si="394"/>
        <v/>
      </c>
      <c r="AN1844" t="str">
        <f t="shared" si="395"/>
        <v/>
      </c>
      <c r="AO1844" t="str">
        <f t="shared" si="396"/>
        <v/>
      </c>
      <c r="AQ1844">
        <v>0.74368400000000001</v>
      </c>
      <c r="AR1844">
        <v>0.21332100000000001</v>
      </c>
      <c r="AS1844">
        <v>4.4323899999999999E-2</v>
      </c>
      <c r="AT1844">
        <f t="shared" si="397"/>
        <v>-4.4323899999999999E-2</v>
      </c>
      <c r="AU1844">
        <v>1.5154700000000001</v>
      </c>
      <c r="AV1844" t="str">
        <f t="shared" si="398"/>
        <v/>
      </c>
      <c r="AW1844" t="str">
        <f t="shared" si="399"/>
        <v/>
      </c>
      <c r="AX1844" t="str">
        <f t="shared" si="400"/>
        <v/>
      </c>
      <c r="AY1844" t="str">
        <f t="shared" si="401"/>
        <v/>
      </c>
      <c r="BA1844" s="5" t="str">
        <f t="shared" si="402"/>
        <v/>
      </c>
      <c r="BB1844" s="5" t="str">
        <f t="shared" si="403"/>
        <v/>
      </c>
      <c r="BC1844" s="5" t="str">
        <f t="shared" si="404"/>
        <v/>
      </c>
      <c r="BD1844" s="5" t="str">
        <f t="shared" si="405"/>
        <v/>
      </c>
      <c r="BF1844" t="s">
        <v>40351</v>
      </c>
      <c r="BG1844" t="s">
        <v>40352</v>
      </c>
      <c r="BH1844" t="s">
        <v>40353</v>
      </c>
      <c r="BI1844" t="s">
        <v>25457</v>
      </c>
      <c r="BJ1844" t="s">
        <v>38919</v>
      </c>
      <c r="BK1844" t="s">
        <v>40354</v>
      </c>
    </row>
    <row r="1845" spans="1:63" x14ac:dyDescent="0.3">
      <c r="A1845">
        <v>9.5783699999999996</v>
      </c>
      <c r="B1845">
        <v>9.6084399999999999</v>
      </c>
      <c r="C1845">
        <v>9.5785599999999995</v>
      </c>
      <c r="D1845">
        <v>9.5859000000000005</v>
      </c>
      <c r="E1845">
        <v>9.3232800000000005</v>
      </c>
      <c r="F1845">
        <v>9.4176400000000005</v>
      </c>
      <c r="G1845">
        <v>9.5042200000000001</v>
      </c>
      <c r="H1845">
        <v>9.4360900000000001</v>
      </c>
      <c r="I1845">
        <v>9.4148999999999994</v>
      </c>
      <c r="J1845">
        <v>9.3656699999999997</v>
      </c>
      <c r="K1845">
        <v>9.5141200000000001</v>
      </c>
      <c r="L1845">
        <v>9.5036299999999994</v>
      </c>
      <c r="M1845" t="s">
        <v>0</v>
      </c>
      <c r="O1845" t="s">
        <v>1</v>
      </c>
      <c r="P1845" t="s">
        <v>1</v>
      </c>
      <c r="Q1845" t="s">
        <v>2</v>
      </c>
      <c r="R1845" t="s">
        <v>27012</v>
      </c>
      <c r="S1845" t="s">
        <v>27013</v>
      </c>
      <c r="T1845" t="s">
        <v>27014</v>
      </c>
      <c r="V1845" t="s">
        <v>27015</v>
      </c>
      <c r="W1845">
        <v>0</v>
      </c>
      <c r="X1845" t="s">
        <v>7</v>
      </c>
      <c r="Y1845">
        <v>10</v>
      </c>
      <c r="Z1845">
        <v>5</v>
      </c>
      <c r="AA1845">
        <v>6</v>
      </c>
      <c r="AB1845">
        <v>5</v>
      </c>
      <c r="AC1845">
        <v>79.3</v>
      </c>
      <c r="AD1845">
        <v>1</v>
      </c>
      <c r="AF1845" t="s">
        <v>27018</v>
      </c>
      <c r="AG1845">
        <v>2.3447900000000002</v>
      </c>
      <c r="AH1845">
        <v>7.4935899999999996E-3</v>
      </c>
      <c r="AI1845">
        <v>0.16751099999999999</v>
      </c>
      <c r="AJ1845">
        <f t="shared" si="392"/>
        <v>-0.16751099999999999</v>
      </c>
      <c r="AK1845">
        <v>4.4097200000000001</v>
      </c>
      <c r="AL1845" t="str">
        <f t="shared" si="393"/>
        <v/>
      </c>
      <c r="AM1845" t="str">
        <f t="shared" si="394"/>
        <v/>
      </c>
      <c r="AN1845" t="str">
        <f t="shared" si="395"/>
        <v/>
      </c>
      <c r="AO1845" t="str">
        <f t="shared" si="396"/>
        <v/>
      </c>
      <c r="AQ1845">
        <v>2.04406</v>
      </c>
      <c r="AR1845">
        <v>1.36734E-2</v>
      </c>
      <c r="AS1845">
        <v>0.138241</v>
      </c>
      <c r="AT1845">
        <f t="shared" si="397"/>
        <v>-0.138241</v>
      </c>
      <c r="AU1845">
        <v>3.7936000000000001</v>
      </c>
      <c r="AV1845" t="str">
        <f t="shared" si="398"/>
        <v/>
      </c>
      <c r="AW1845" t="str">
        <f t="shared" si="399"/>
        <v/>
      </c>
      <c r="AX1845" t="str">
        <f t="shared" si="400"/>
        <v/>
      </c>
      <c r="AY1845" t="str">
        <f t="shared" si="401"/>
        <v/>
      </c>
      <c r="BA1845" s="5" t="str">
        <f t="shared" si="402"/>
        <v/>
      </c>
      <c r="BB1845" s="5" t="str">
        <f t="shared" si="403"/>
        <v/>
      </c>
      <c r="BC1845" s="5" t="str">
        <f t="shared" si="404"/>
        <v/>
      </c>
      <c r="BD1845" s="5" t="str">
        <f t="shared" si="405"/>
        <v/>
      </c>
      <c r="BF1845" t="s">
        <v>27016</v>
      </c>
      <c r="BG1845" t="s">
        <v>27017</v>
      </c>
      <c r="BH1845" t="s">
        <v>27018</v>
      </c>
      <c r="BJ1845" t="s">
        <v>1382</v>
      </c>
      <c r="BK1845" t="s">
        <v>27019</v>
      </c>
    </row>
    <row r="1846" spans="1:63" x14ac:dyDescent="0.3">
      <c r="A1846">
        <v>6.1898200000000001</v>
      </c>
      <c r="B1846">
        <v>5.9703900000000001</v>
      </c>
      <c r="C1846">
        <v>6.1436400000000004</v>
      </c>
      <c r="D1846">
        <v>6.1779200000000003</v>
      </c>
      <c r="E1846">
        <v>5.93546</v>
      </c>
      <c r="F1846">
        <v>6.1898200000000001</v>
      </c>
      <c r="G1846">
        <v>5.9425100000000004</v>
      </c>
      <c r="H1846">
        <v>5.7441599999999999</v>
      </c>
      <c r="I1846">
        <v>6.3991699999999998</v>
      </c>
      <c r="J1846">
        <v>6.1898200000000001</v>
      </c>
      <c r="K1846">
        <v>6.4245900000000002</v>
      </c>
      <c r="L1846">
        <v>6.3001199999999997</v>
      </c>
      <c r="M1846" t="s">
        <v>0</v>
      </c>
      <c r="P1846" t="s">
        <v>1</v>
      </c>
      <c r="Q1846" t="s">
        <v>116</v>
      </c>
      <c r="R1846" t="s">
        <v>15986</v>
      </c>
      <c r="S1846" t="s">
        <v>30354</v>
      </c>
      <c r="T1846" t="s">
        <v>1082</v>
      </c>
      <c r="V1846" t="s">
        <v>39027</v>
      </c>
      <c r="W1846">
        <v>0</v>
      </c>
      <c r="X1846" t="s">
        <v>7</v>
      </c>
      <c r="Y1846">
        <v>4</v>
      </c>
      <c r="Z1846">
        <v>1</v>
      </c>
      <c r="AA1846">
        <v>1</v>
      </c>
      <c r="AB1846">
        <v>1</v>
      </c>
      <c r="AC1846">
        <v>31.1</v>
      </c>
      <c r="AD1846">
        <v>1</v>
      </c>
      <c r="AF1846" t="s">
        <v>39030</v>
      </c>
      <c r="AG1846">
        <v>0.79449899999999996</v>
      </c>
      <c r="AH1846">
        <v>0.19409699999999999</v>
      </c>
      <c r="AI1846">
        <v>0.16745399999999999</v>
      </c>
      <c r="AJ1846">
        <f t="shared" si="392"/>
        <v>-0.16745399999999999</v>
      </c>
      <c r="AK1846">
        <v>1.60094</v>
      </c>
      <c r="AL1846" t="str">
        <f t="shared" si="393"/>
        <v/>
      </c>
      <c r="AM1846" t="str">
        <f t="shared" si="394"/>
        <v/>
      </c>
      <c r="AN1846" t="str">
        <f t="shared" si="395"/>
        <v/>
      </c>
      <c r="AO1846" t="str">
        <f t="shared" si="396"/>
        <v/>
      </c>
      <c r="AQ1846">
        <v>1.5158199999999999</v>
      </c>
      <c r="AR1846">
        <v>4.1522299999999998E-2</v>
      </c>
      <c r="AS1846">
        <v>-0.207983</v>
      </c>
      <c r="AT1846">
        <f t="shared" si="397"/>
        <v>0.207983</v>
      </c>
      <c r="AU1846">
        <v>-2.81656</v>
      </c>
      <c r="AV1846" t="str">
        <f t="shared" si="398"/>
        <v/>
      </c>
      <c r="AW1846" t="str">
        <f t="shared" si="399"/>
        <v/>
      </c>
      <c r="AX1846" t="str">
        <f t="shared" si="400"/>
        <v/>
      </c>
      <c r="AY1846" t="str">
        <f t="shared" si="401"/>
        <v/>
      </c>
      <c r="BA1846" s="5" t="str">
        <f t="shared" si="402"/>
        <v/>
      </c>
      <c r="BB1846" s="5" t="str">
        <f t="shared" si="403"/>
        <v/>
      </c>
      <c r="BC1846" s="5" t="str">
        <f t="shared" si="404"/>
        <v/>
      </c>
      <c r="BD1846" s="5" t="str">
        <f t="shared" si="405"/>
        <v/>
      </c>
      <c r="BF1846" t="s">
        <v>39028</v>
      </c>
      <c r="BG1846" t="s">
        <v>39029</v>
      </c>
      <c r="BH1846" t="s">
        <v>39030</v>
      </c>
      <c r="BJ1846" t="s">
        <v>4552</v>
      </c>
      <c r="BK1846" t="s">
        <v>39031</v>
      </c>
    </row>
    <row r="1847" spans="1:63" x14ac:dyDescent="0.3">
      <c r="A1847">
        <v>6.6395200000000001</v>
      </c>
      <c r="B1847">
        <v>6.7562199999999999</v>
      </c>
      <c r="C1847">
        <v>6.7970100000000002</v>
      </c>
      <c r="D1847">
        <v>6.6906999999999996</v>
      </c>
      <c r="E1847">
        <v>6.5046200000000001</v>
      </c>
      <c r="F1847">
        <v>6.59246</v>
      </c>
      <c r="G1847">
        <v>6.6088100000000001</v>
      </c>
      <c r="H1847">
        <v>6.5093800000000002</v>
      </c>
      <c r="I1847">
        <v>6.9784199999999998</v>
      </c>
      <c r="J1847">
        <v>7.11998</v>
      </c>
      <c r="K1847">
        <v>6.9471999999999996</v>
      </c>
      <c r="L1847">
        <v>7.1001399999999997</v>
      </c>
      <c r="M1847" t="s">
        <v>0</v>
      </c>
      <c r="O1847" t="s">
        <v>1</v>
      </c>
      <c r="P1847" t="s">
        <v>1</v>
      </c>
      <c r="Q1847" t="s">
        <v>2</v>
      </c>
      <c r="R1847" t="s">
        <v>29997</v>
      </c>
      <c r="S1847" t="s">
        <v>29998</v>
      </c>
      <c r="T1847" t="s">
        <v>29999</v>
      </c>
      <c r="U1847" t="s">
        <v>30000</v>
      </c>
      <c r="V1847" t="s">
        <v>18040</v>
      </c>
      <c r="W1847">
        <v>0</v>
      </c>
      <c r="X1847" t="s">
        <v>7</v>
      </c>
      <c r="Y1847">
        <v>8</v>
      </c>
      <c r="Z1847">
        <v>4</v>
      </c>
      <c r="AA1847">
        <v>5</v>
      </c>
      <c r="AB1847">
        <v>3</v>
      </c>
      <c r="AC1847">
        <v>58.5</v>
      </c>
      <c r="AD1847">
        <v>1</v>
      </c>
      <c r="AF1847" t="s">
        <v>30003</v>
      </c>
      <c r="AG1847">
        <v>2.0350000000000001</v>
      </c>
      <c r="AH1847">
        <v>1.4289700000000001E-2</v>
      </c>
      <c r="AI1847">
        <v>0.167047</v>
      </c>
      <c r="AJ1847">
        <f t="shared" si="392"/>
        <v>-0.167047</v>
      </c>
      <c r="AK1847">
        <v>3.7757999999999998</v>
      </c>
      <c r="AL1847" t="str">
        <f t="shared" si="393"/>
        <v/>
      </c>
      <c r="AM1847" t="str">
        <f t="shared" si="394"/>
        <v/>
      </c>
      <c r="AN1847" t="str">
        <f t="shared" si="395"/>
        <v/>
      </c>
      <c r="AO1847" t="str">
        <f t="shared" si="396"/>
        <v/>
      </c>
      <c r="AQ1847">
        <v>2.8946700000000001</v>
      </c>
      <c r="AR1847">
        <v>2.3612400000000001E-3</v>
      </c>
      <c r="AS1847">
        <v>-0.31557099999999999</v>
      </c>
      <c r="AT1847">
        <f t="shared" si="397"/>
        <v>0.31557099999999999</v>
      </c>
      <c r="AU1847">
        <v>-5.6876300000000004</v>
      </c>
      <c r="AV1847" t="str">
        <f t="shared" si="398"/>
        <v/>
      </c>
      <c r="AW1847" t="str">
        <f t="shared" si="399"/>
        <v/>
      </c>
      <c r="AX1847" t="str">
        <f t="shared" si="400"/>
        <v/>
      </c>
      <c r="AY1847" t="str">
        <f t="shared" si="401"/>
        <v/>
      </c>
      <c r="BA1847" s="5" t="str">
        <f t="shared" si="402"/>
        <v/>
      </c>
      <c r="BB1847" s="5" t="str">
        <f t="shared" si="403"/>
        <v/>
      </c>
      <c r="BC1847" s="5" t="str">
        <f t="shared" si="404"/>
        <v/>
      </c>
      <c r="BD1847" s="5" t="str">
        <f t="shared" si="405"/>
        <v/>
      </c>
      <c r="BF1847" t="s">
        <v>30001</v>
      </c>
      <c r="BG1847" t="s">
        <v>30002</v>
      </c>
      <c r="BH1847" t="s">
        <v>30003</v>
      </c>
      <c r="BI1847" t="s">
        <v>30004</v>
      </c>
      <c r="BJ1847" t="s">
        <v>30005</v>
      </c>
      <c r="BK1847" t="s">
        <v>30006</v>
      </c>
    </row>
    <row r="1848" spans="1:63" x14ac:dyDescent="0.3">
      <c r="A1848">
        <v>9.1152999999999995</v>
      </c>
      <c r="B1848">
        <v>9.1641499999999994</v>
      </c>
      <c r="C1848">
        <v>9.1351999999999993</v>
      </c>
      <c r="D1848">
        <v>9.1754200000000008</v>
      </c>
      <c r="E1848">
        <v>8.9579699999999995</v>
      </c>
      <c r="F1848">
        <v>8.9827100000000009</v>
      </c>
      <c r="G1848">
        <v>9.0254200000000004</v>
      </c>
      <c r="H1848">
        <v>8.95594</v>
      </c>
      <c r="I1848">
        <v>9.2913999999999994</v>
      </c>
      <c r="J1848">
        <v>9.2348199999999991</v>
      </c>
      <c r="K1848">
        <v>9.3005800000000001</v>
      </c>
      <c r="L1848">
        <v>9.1789100000000001</v>
      </c>
      <c r="M1848" t="s">
        <v>0</v>
      </c>
      <c r="O1848" t="s">
        <v>1</v>
      </c>
      <c r="P1848" t="s">
        <v>1</v>
      </c>
      <c r="Q1848" t="s">
        <v>2</v>
      </c>
      <c r="R1848" t="s">
        <v>27627</v>
      </c>
      <c r="S1848" t="s">
        <v>27628</v>
      </c>
      <c r="T1848" t="s">
        <v>27629</v>
      </c>
      <c r="U1848" t="s">
        <v>15215</v>
      </c>
      <c r="V1848" t="s">
        <v>1256</v>
      </c>
      <c r="W1848">
        <v>0</v>
      </c>
      <c r="X1848" t="s">
        <v>7</v>
      </c>
      <c r="Y1848">
        <v>26</v>
      </c>
      <c r="Z1848">
        <v>4</v>
      </c>
      <c r="AA1848">
        <v>7</v>
      </c>
      <c r="AB1848">
        <v>4</v>
      </c>
      <c r="AC1848">
        <v>18.399999999999999</v>
      </c>
      <c r="AD1848">
        <v>1</v>
      </c>
      <c r="AF1848" t="s">
        <v>27632</v>
      </c>
      <c r="AG1848">
        <v>3.6578599999999999</v>
      </c>
      <c r="AH1848">
        <v>5.3309600000000005E-4</v>
      </c>
      <c r="AI1848">
        <v>0.16700999999999999</v>
      </c>
      <c r="AJ1848">
        <f t="shared" si="392"/>
        <v>-0.16700999999999999</v>
      </c>
      <c r="AK1848">
        <v>7.8889399999999998</v>
      </c>
      <c r="AL1848" t="str">
        <f t="shared" si="393"/>
        <v/>
      </c>
      <c r="AM1848" t="str">
        <f t="shared" si="394"/>
        <v/>
      </c>
      <c r="AN1848" t="str">
        <f t="shared" si="395"/>
        <v/>
      </c>
      <c r="AO1848" t="str">
        <f t="shared" si="396"/>
        <v/>
      </c>
      <c r="AQ1848">
        <v>1.79284</v>
      </c>
      <c r="AR1848">
        <v>2.3141999999999999E-2</v>
      </c>
      <c r="AS1848">
        <v>-0.103909</v>
      </c>
      <c r="AT1848">
        <f t="shared" si="397"/>
        <v>0.103909</v>
      </c>
      <c r="AU1848">
        <v>-3.3145899999999999</v>
      </c>
      <c r="AV1848" t="str">
        <f t="shared" si="398"/>
        <v/>
      </c>
      <c r="AW1848" t="str">
        <f t="shared" si="399"/>
        <v/>
      </c>
      <c r="AX1848" t="str">
        <f t="shared" si="400"/>
        <v/>
      </c>
      <c r="AY1848" t="str">
        <f t="shared" si="401"/>
        <v/>
      </c>
      <c r="BA1848" s="5" t="str">
        <f t="shared" si="402"/>
        <v/>
      </c>
      <c r="BB1848" s="5" t="str">
        <f t="shared" si="403"/>
        <v/>
      </c>
      <c r="BC1848" s="5" t="str">
        <f t="shared" si="404"/>
        <v/>
      </c>
      <c r="BD1848" s="5" t="str">
        <f t="shared" si="405"/>
        <v/>
      </c>
      <c r="BF1848" t="s">
        <v>27630</v>
      </c>
      <c r="BG1848" t="s">
        <v>27631</v>
      </c>
      <c r="BH1848" t="s">
        <v>27632</v>
      </c>
      <c r="BI1848" t="s">
        <v>15219</v>
      </c>
      <c r="BJ1848" t="s">
        <v>27633</v>
      </c>
      <c r="BK1848" t="s">
        <v>27634</v>
      </c>
    </row>
    <row r="1849" spans="1:63" x14ac:dyDescent="0.3">
      <c r="A1849">
        <v>11.4617</v>
      </c>
      <c r="B1849">
        <v>11.5358</v>
      </c>
      <c r="C1849">
        <v>11.4733</v>
      </c>
      <c r="D1849">
        <v>11.4938</v>
      </c>
      <c r="E1849">
        <v>11.286799999999999</v>
      </c>
      <c r="F1849">
        <v>11.282400000000001</v>
      </c>
      <c r="G1849">
        <v>11.324299999999999</v>
      </c>
      <c r="H1849">
        <v>11.4033</v>
      </c>
      <c r="I1849">
        <v>11.7514</v>
      </c>
      <c r="J1849">
        <v>11.7942</v>
      </c>
      <c r="K1849">
        <v>11.7439</v>
      </c>
      <c r="L1849">
        <v>11.7605</v>
      </c>
      <c r="M1849" t="s">
        <v>0</v>
      </c>
      <c r="O1849" t="s">
        <v>1</v>
      </c>
      <c r="P1849" t="s">
        <v>1</v>
      </c>
      <c r="Q1849" t="s">
        <v>2</v>
      </c>
      <c r="R1849" t="s">
        <v>7589</v>
      </c>
      <c r="S1849" t="s">
        <v>4582</v>
      </c>
      <c r="T1849" t="s">
        <v>7590</v>
      </c>
      <c r="U1849" t="s">
        <v>7591</v>
      </c>
      <c r="V1849" t="s">
        <v>7592</v>
      </c>
      <c r="W1849">
        <v>0</v>
      </c>
      <c r="X1849" t="s">
        <v>7</v>
      </c>
      <c r="Y1849">
        <v>40</v>
      </c>
      <c r="Z1849">
        <v>12</v>
      </c>
      <c r="AA1849">
        <v>30</v>
      </c>
      <c r="AB1849">
        <v>12</v>
      </c>
      <c r="AC1849">
        <v>43.4</v>
      </c>
      <c r="AD1849">
        <v>1</v>
      </c>
      <c r="AF1849" t="s">
        <v>7595</v>
      </c>
      <c r="AG1849">
        <v>2.6765699999999999</v>
      </c>
      <c r="AH1849">
        <v>3.80563E-3</v>
      </c>
      <c r="AI1849">
        <v>0.166934</v>
      </c>
      <c r="AJ1849">
        <f t="shared" si="392"/>
        <v>-0.166934</v>
      </c>
      <c r="AK1849">
        <v>5.1545500000000004</v>
      </c>
      <c r="AL1849" t="str">
        <f t="shared" si="393"/>
        <v/>
      </c>
      <c r="AM1849" t="str">
        <f t="shared" si="394"/>
        <v/>
      </c>
      <c r="AN1849" t="str">
        <f t="shared" si="395"/>
        <v/>
      </c>
      <c r="AO1849" t="str">
        <f t="shared" si="396"/>
        <v/>
      </c>
      <c r="AQ1849">
        <v>5.0400600000000004</v>
      </c>
      <c r="AR1849" s="1">
        <v>3.5800000000000003E-5</v>
      </c>
      <c r="AS1849">
        <v>-0.27133200000000002</v>
      </c>
      <c r="AT1849">
        <f t="shared" si="397"/>
        <v>0.27133200000000002</v>
      </c>
      <c r="AU1849">
        <v>-13.7712</v>
      </c>
      <c r="AV1849" t="str">
        <f t="shared" si="398"/>
        <v/>
      </c>
      <c r="AW1849" t="str">
        <f t="shared" si="399"/>
        <v/>
      </c>
      <c r="AX1849" t="str">
        <f t="shared" si="400"/>
        <v/>
      </c>
      <c r="AY1849" t="str">
        <f t="shared" si="401"/>
        <v/>
      </c>
      <c r="BA1849" s="5" t="str">
        <f t="shared" si="402"/>
        <v/>
      </c>
      <c r="BB1849" s="5" t="str">
        <f t="shared" si="403"/>
        <v/>
      </c>
      <c r="BC1849" s="5" t="str">
        <f t="shared" si="404"/>
        <v/>
      </c>
      <c r="BD1849" s="5" t="str">
        <f t="shared" si="405"/>
        <v/>
      </c>
      <c r="BF1849" t="s">
        <v>7593</v>
      </c>
      <c r="BG1849" t="s">
        <v>7594</v>
      </c>
      <c r="BH1849" t="s">
        <v>7595</v>
      </c>
      <c r="BI1849" t="s">
        <v>7591</v>
      </c>
      <c r="BJ1849" t="s">
        <v>7596</v>
      </c>
      <c r="BK1849" t="s">
        <v>7597</v>
      </c>
    </row>
    <row r="1850" spans="1:63" x14ac:dyDescent="0.3">
      <c r="A1850">
        <v>9.0187600000000003</v>
      </c>
      <c r="B1850">
        <v>8.9125899999999998</v>
      </c>
      <c r="C1850">
        <v>8.89391</v>
      </c>
      <c r="D1850">
        <v>8.95913</v>
      </c>
      <c r="E1850">
        <v>8.8265499999999992</v>
      </c>
      <c r="F1850">
        <v>8.7434899999999995</v>
      </c>
      <c r="G1850">
        <v>8.7934400000000004</v>
      </c>
      <c r="H1850">
        <v>8.7552199999999996</v>
      </c>
      <c r="I1850">
        <v>9.2021200000000007</v>
      </c>
      <c r="J1850">
        <v>9.2160200000000003</v>
      </c>
      <c r="K1850">
        <v>9.1238600000000005</v>
      </c>
      <c r="L1850">
        <v>9.1482200000000002</v>
      </c>
      <c r="M1850" t="s">
        <v>0</v>
      </c>
      <c r="O1850" t="s">
        <v>1</v>
      </c>
      <c r="P1850" t="s">
        <v>1</v>
      </c>
      <c r="Q1850" t="s">
        <v>2</v>
      </c>
      <c r="R1850" t="s">
        <v>5857</v>
      </c>
      <c r="S1850" t="s">
        <v>12162</v>
      </c>
      <c r="T1850" t="s">
        <v>7876</v>
      </c>
      <c r="V1850" t="s">
        <v>40116</v>
      </c>
      <c r="W1850">
        <v>0</v>
      </c>
      <c r="X1850" t="s">
        <v>7</v>
      </c>
      <c r="Y1850">
        <v>1</v>
      </c>
      <c r="Z1850">
        <v>1</v>
      </c>
      <c r="AA1850">
        <v>3</v>
      </c>
      <c r="AB1850">
        <v>1</v>
      </c>
      <c r="AC1850">
        <v>158.69999999999999</v>
      </c>
      <c r="AD1850">
        <v>1</v>
      </c>
      <c r="AF1850" t="s">
        <v>40119</v>
      </c>
      <c r="AG1850">
        <v>2.5866899999999999</v>
      </c>
      <c r="AH1850">
        <v>4.5627799999999998E-3</v>
      </c>
      <c r="AI1850">
        <v>0.16642199999999999</v>
      </c>
      <c r="AJ1850">
        <f t="shared" si="392"/>
        <v>-0.16642199999999999</v>
      </c>
      <c r="AK1850">
        <v>4.9453300000000002</v>
      </c>
      <c r="AL1850" t="str">
        <f t="shared" si="393"/>
        <v/>
      </c>
      <c r="AM1850" t="str">
        <f t="shared" si="394"/>
        <v/>
      </c>
      <c r="AN1850" t="str">
        <f t="shared" si="395"/>
        <v/>
      </c>
      <c r="AO1850" t="str">
        <f t="shared" si="396"/>
        <v/>
      </c>
      <c r="AQ1850">
        <v>3.1640799999999998</v>
      </c>
      <c r="AR1850">
        <v>1.36951E-3</v>
      </c>
      <c r="AS1850">
        <v>-0.22645999999999999</v>
      </c>
      <c r="AT1850">
        <f t="shared" si="397"/>
        <v>0.22645999999999999</v>
      </c>
      <c r="AU1850">
        <v>-6.4005400000000003</v>
      </c>
      <c r="AV1850" t="str">
        <f t="shared" si="398"/>
        <v/>
      </c>
      <c r="AW1850" t="str">
        <f t="shared" si="399"/>
        <v/>
      </c>
      <c r="AX1850" t="str">
        <f t="shared" si="400"/>
        <v/>
      </c>
      <c r="AY1850" t="str">
        <f t="shared" si="401"/>
        <v/>
      </c>
      <c r="BA1850" s="5" t="str">
        <f t="shared" si="402"/>
        <v/>
      </c>
      <c r="BB1850" s="5" t="str">
        <f t="shared" si="403"/>
        <v/>
      </c>
      <c r="BC1850" s="5" t="str">
        <f t="shared" si="404"/>
        <v/>
      </c>
      <c r="BD1850" s="5" t="str">
        <f t="shared" si="405"/>
        <v/>
      </c>
      <c r="BF1850" t="s">
        <v>40117</v>
      </c>
      <c r="BG1850" t="s">
        <v>40118</v>
      </c>
      <c r="BH1850" t="s">
        <v>40119</v>
      </c>
      <c r="BK1850" t="s">
        <v>40120</v>
      </c>
    </row>
    <row r="1851" spans="1:63" x14ac:dyDescent="0.3">
      <c r="A1851">
        <v>9.3010400000000004</v>
      </c>
      <c r="B1851">
        <v>9.1400600000000001</v>
      </c>
      <c r="C1851">
        <v>9.3056099999999997</v>
      </c>
      <c r="D1851">
        <v>9.2055500000000006</v>
      </c>
      <c r="E1851">
        <v>9.0430299999999999</v>
      </c>
      <c r="F1851">
        <v>9.0685099999999998</v>
      </c>
      <c r="G1851">
        <v>9.0853400000000004</v>
      </c>
      <c r="H1851">
        <v>9.0898500000000002</v>
      </c>
      <c r="I1851">
        <v>8.6246100000000006</v>
      </c>
      <c r="J1851">
        <v>8.4785699999999995</v>
      </c>
      <c r="K1851">
        <v>8.4733000000000001</v>
      </c>
      <c r="L1851">
        <v>8.6154499999999992</v>
      </c>
      <c r="M1851" t="s">
        <v>0</v>
      </c>
      <c r="O1851" t="s">
        <v>1</v>
      </c>
      <c r="P1851" t="s">
        <v>1</v>
      </c>
      <c r="Q1851" t="s">
        <v>2</v>
      </c>
      <c r="T1851" t="s">
        <v>18775</v>
      </c>
      <c r="V1851" t="s">
        <v>24924</v>
      </c>
      <c r="W1851">
        <v>0</v>
      </c>
      <c r="X1851" t="s">
        <v>7</v>
      </c>
      <c r="Y1851">
        <v>39</v>
      </c>
      <c r="Z1851">
        <v>3</v>
      </c>
      <c r="AA1851">
        <v>5</v>
      </c>
      <c r="AB1851">
        <v>3</v>
      </c>
      <c r="AC1851">
        <v>11.7</v>
      </c>
      <c r="AD1851">
        <v>1</v>
      </c>
      <c r="AF1851" t="s">
        <v>24927</v>
      </c>
      <c r="AG1851">
        <v>2.1584099999999999</v>
      </c>
      <c r="AH1851">
        <v>1.10727E-2</v>
      </c>
      <c r="AI1851">
        <v>0.166383</v>
      </c>
      <c r="AJ1851">
        <f t="shared" si="392"/>
        <v>-0.166383</v>
      </c>
      <c r="AK1851">
        <v>4.0219300000000002</v>
      </c>
      <c r="AL1851" t="str">
        <f t="shared" si="393"/>
        <v/>
      </c>
      <c r="AM1851" t="str">
        <f t="shared" si="394"/>
        <v/>
      </c>
      <c r="AN1851" t="str">
        <f t="shared" si="395"/>
        <v/>
      </c>
      <c r="AO1851" t="str">
        <f t="shared" si="396"/>
        <v/>
      </c>
      <c r="AQ1851">
        <v>4.6821200000000003</v>
      </c>
      <c r="AR1851" s="1">
        <v>7.0367100000000006E-5</v>
      </c>
      <c r="AS1851">
        <v>0.690083</v>
      </c>
      <c r="AT1851">
        <f t="shared" si="397"/>
        <v>-0.690083</v>
      </c>
      <c r="AU1851">
        <v>11.9513</v>
      </c>
      <c r="AV1851" t="str">
        <f t="shared" si="398"/>
        <v/>
      </c>
      <c r="AW1851" t="str">
        <f t="shared" si="399"/>
        <v/>
      </c>
      <c r="AX1851" t="str">
        <f t="shared" si="400"/>
        <v/>
      </c>
      <c r="AY1851" t="str">
        <f t="shared" si="401"/>
        <v>+</v>
      </c>
      <c r="BA1851" s="5" t="str">
        <f t="shared" si="402"/>
        <v/>
      </c>
      <c r="BB1851" s="5" t="str">
        <f t="shared" si="403"/>
        <v/>
      </c>
      <c r="BC1851" s="5" t="str">
        <f t="shared" si="404"/>
        <v/>
      </c>
      <c r="BD1851" s="5" t="str">
        <f t="shared" si="405"/>
        <v/>
      </c>
      <c r="BF1851" t="s">
        <v>24925</v>
      </c>
      <c r="BG1851" t="s">
        <v>24926</v>
      </c>
      <c r="BH1851" t="s">
        <v>24927</v>
      </c>
      <c r="BK1851" t="s">
        <v>24928</v>
      </c>
    </row>
    <row r="1852" spans="1:63" x14ac:dyDescent="0.3">
      <c r="A1852">
        <v>4.0267999999999997</v>
      </c>
      <c r="B1852">
        <v>4.0789499999999999</v>
      </c>
      <c r="C1852">
        <v>4.59694</v>
      </c>
      <c r="D1852">
        <v>3.7441599999999999</v>
      </c>
      <c r="E1852">
        <v>3.7333500000000002</v>
      </c>
      <c r="F1852">
        <v>4.1456799999999996</v>
      </c>
      <c r="G1852">
        <v>4.0443899999999999</v>
      </c>
      <c r="H1852">
        <v>3.85798</v>
      </c>
      <c r="I1852">
        <v>4.0617799999999997</v>
      </c>
      <c r="J1852">
        <v>4.2927799999999996</v>
      </c>
      <c r="K1852">
        <v>4.0267999999999997</v>
      </c>
      <c r="L1852">
        <v>4.0443899999999999</v>
      </c>
      <c r="M1852" t="s">
        <v>0</v>
      </c>
      <c r="R1852" t="s">
        <v>36863</v>
      </c>
      <c r="S1852" t="s">
        <v>36864</v>
      </c>
      <c r="T1852" t="s">
        <v>35633</v>
      </c>
      <c r="V1852" t="s">
        <v>36865</v>
      </c>
      <c r="W1852">
        <v>0</v>
      </c>
      <c r="X1852" t="s">
        <v>7</v>
      </c>
      <c r="Y1852">
        <v>11</v>
      </c>
      <c r="Z1852">
        <v>2</v>
      </c>
      <c r="AA1852">
        <v>2</v>
      </c>
      <c r="AB1852">
        <v>2</v>
      </c>
      <c r="AC1852">
        <v>27.1</v>
      </c>
      <c r="AD1852">
        <v>1</v>
      </c>
      <c r="AF1852" t="s">
        <v>36868</v>
      </c>
      <c r="AG1852">
        <v>0.35855599999999999</v>
      </c>
      <c r="AH1852">
        <v>0.48483700000000002</v>
      </c>
      <c r="AI1852">
        <v>0.16636000000000001</v>
      </c>
      <c r="AJ1852">
        <f t="shared" si="392"/>
        <v>-0.16636000000000001</v>
      </c>
      <c r="AK1852">
        <v>0.83064700000000002</v>
      </c>
      <c r="AL1852" t="str">
        <f t="shared" si="393"/>
        <v/>
      </c>
      <c r="AM1852" t="str">
        <f t="shared" si="394"/>
        <v/>
      </c>
      <c r="AN1852" t="str">
        <f t="shared" si="395"/>
        <v/>
      </c>
      <c r="AO1852" t="str">
        <f t="shared" si="396"/>
        <v/>
      </c>
      <c r="AQ1852">
        <v>9.4080199999999996E-3</v>
      </c>
      <c r="AR1852">
        <v>0.981514</v>
      </c>
      <c r="AS1852">
        <v>5.2739400000000004E-3</v>
      </c>
      <c r="AT1852">
        <f t="shared" si="397"/>
        <v>-5.2739400000000004E-3</v>
      </c>
      <c r="AU1852">
        <v>2.80001E-2</v>
      </c>
      <c r="AV1852" t="str">
        <f t="shared" si="398"/>
        <v/>
      </c>
      <c r="AW1852" t="str">
        <f t="shared" si="399"/>
        <v/>
      </c>
      <c r="AX1852" t="str">
        <f t="shared" si="400"/>
        <v/>
      </c>
      <c r="AY1852" t="str">
        <f t="shared" si="401"/>
        <v/>
      </c>
      <c r="BA1852" s="5" t="str">
        <f t="shared" si="402"/>
        <v/>
      </c>
      <c r="BB1852" s="5" t="str">
        <f t="shared" si="403"/>
        <v/>
      </c>
      <c r="BC1852" s="5" t="str">
        <f t="shared" si="404"/>
        <v/>
      </c>
      <c r="BD1852" s="5" t="str">
        <f t="shared" si="405"/>
        <v/>
      </c>
      <c r="BF1852" t="s">
        <v>36866</v>
      </c>
      <c r="BG1852" t="s">
        <v>36867</v>
      </c>
      <c r="BH1852" t="s">
        <v>36868</v>
      </c>
      <c r="BK1852" t="s">
        <v>36869</v>
      </c>
    </row>
    <row r="1853" spans="1:63" x14ac:dyDescent="0.3">
      <c r="A1853">
        <v>6.7826700000000004</v>
      </c>
      <c r="B1853">
        <v>6.7401200000000001</v>
      </c>
      <c r="C1853">
        <v>6.6738400000000002</v>
      </c>
      <c r="D1853">
        <v>6.8604700000000003</v>
      </c>
      <c r="E1853">
        <v>6.4902499999999996</v>
      </c>
      <c r="F1853">
        <v>6.59842</v>
      </c>
      <c r="G1853">
        <v>6.6639099999999996</v>
      </c>
      <c r="H1853">
        <v>6.6395200000000001</v>
      </c>
      <c r="I1853">
        <v>6.4821999999999997</v>
      </c>
      <c r="J1853">
        <v>6.3698199999999998</v>
      </c>
      <c r="K1853">
        <v>6.3871599999999997</v>
      </c>
      <c r="L1853">
        <v>6.2854000000000001</v>
      </c>
      <c r="M1853" t="s">
        <v>0</v>
      </c>
      <c r="O1853" t="s">
        <v>1</v>
      </c>
      <c r="P1853" t="s">
        <v>1</v>
      </c>
      <c r="Q1853" t="s">
        <v>2</v>
      </c>
      <c r="R1853" t="s">
        <v>27138</v>
      </c>
      <c r="S1853" t="s">
        <v>18581</v>
      </c>
      <c r="V1853" t="s">
        <v>27139</v>
      </c>
      <c r="W1853">
        <v>0</v>
      </c>
      <c r="X1853" t="s">
        <v>7</v>
      </c>
      <c r="Y1853">
        <v>26</v>
      </c>
      <c r="Z1853">
        <v>3</v>
      </c>
      <c r="AA1853">
        <v>5</v>
      </c>
      <c r="AB1853">
        <v>3</v>
      </c>
      <c r="AC1853">
        <v>16.100000000000001</v>
      </c>
      <c r="AD1853">
        <v>1</v>
      </c>
      <c r="AF1853" t="s">
        <v>27142</v>
      </c>
      <c r="AG1853">
        <v>1.6385799999999999</v>
      </c>
      <c r="AH1853">
        <v>3.3036000000000003E-2</v>
      </c>
      <c r="AI1853">
        <v>0.166246</v>
      </c>
      <c r="AJ1853">
        <f t="shared" si="392"/>
        <v>-0.166246</v>
      </c>
      <c r="AK1853">
        <v>3.0338599999999998</v>
      </c>
      <c r="AL1853" t="str">
        <f t="shared" si="393"/>
        <v/>
      </c>
      <c r="AM1853" t="str">
        <f t="shared" si="394"/>
        <v/>
      </c>
      <c r="AN1853" t="str">
        <f t="shared" si="395"/>
        <v/>
      </c>
      <c r="AO1853" t="str">
        <f t="shared" si="396"/>
        <v/>
      </c>
      <c r="AQ1853">
        <v>3.3111100000000002</v>
      </c>
      <c r="AR1853">
        <v>1.0208000000000001E-3</v>
      </c>
      <c r="AS1853">
        <v>0.383129</v>
      </c>
      <c r="AT1853">
        <f t="shared" si="397"/>
        <v>-0.383129</v>
      </c>
      <c r="AU1853">
        <v>6.8176199999999998</v>
      </c>
      <c r="AV1853" t="str">
        <f t="shared" si="398"/>
        <v/>
      </c>
      <c r="AW1853" t="str">
        <f t="shared" si="399"/>
        <v/>
      </c>
      <c r="AX1853" t="str">
        <f t="shared" si="400"/>
        <v/>
      </c>
      <c r="AY1853" t="str">
        <f t="shared" si="401"/>
        <v/>
      </c>
      <c r="BA1853" s="5" t="str">
        <f t="shared" si="402"/>
        <v/>
      </c>
      <c r="BB1853" s="5" t="str">
        <f t="shared" si="403"/>
        <v/>
      </c>
      <c r="BC1853" s="5" t="str">
        <f t="shared" si="404"/>
        <v/>
      </c>
      <c r="BD1853" s="5" t="str">
        <f t="shared" si="405"/>
        <v/>
      </c>
      <c r="BF1853" t="s">
        <v>27140</v>
      </c>
      <c r="BG1853" t="s">
        <v>27141</v>
      </c>
      <c r="BH1853" t="s">
        <v>27142</v>
      </c>
      <c r="BK1853" t="s">
        <v>27143</v>
      </c>
    </row>
    <row r="1854" spans="1:63" x14ac:dyDescent="0.3">
      <c r="A1854">
        <v>9.1108799999999999</v>
      </c>
      <c r="B1854">
        <v>9.1019799999999993</v>
      </c>
      <c r="C1854">
        <v>9.0916999999999994</v>
      </c>
      <c r="D1854">
        <v>9.1646599999999996</v>
      </c>
      <c r="E1854">
        <v>8.95303</v>
      </c>
      <c r="F1854">
        <v>8.9769900000000007</v>
      </c>
      <c r="G1854">
        <v>9.0039400000000001</v>
      </c>
      <c r="H1854">
        <v>8.8703699999999994</v>
      </c>
      <c r="I1854">
        <v>8.0503900000000002</v>
      </c>
      <c r="J1854">
        <v>7.99831</v>
      </c>
      <c r="K1854">
        <v>7.9909499999999998</v>
      </c>
      <c r="L1854">
        <v>8.1225699999999996</v>
      </c>
      <c r="M1854" t="s">
        <v>0</v>
      </c>
      <c r="O1854" t="s">
        <v>1</v>
      </c>
      <c r="P1854" t="s">
        <v>1</v>
      </c>
      <c r="Q1854" t="s">
        <v>2</v>
      </c>
      <c r="R1854" t="s">
        <v>16985</v>
      </c>
      <c r="S1854" t="s">
        <v>14188</v>
      </c>
      <c r="T1854" t="s">
        <v>16986</v>
      </c>
      <c r="V1854" t="s">
        <v>481</v>
      </c>
      <c r="W1854">
        <v>0</v>
      </c>
      <c r="X1854" t="s">
        <v>7</v>
      </c>
      <c r="Y1854">
        <v>17</v>
      </c>
      <c r="Z1854">
        <v>10</v>
      </c>
      <c r="AA1854">
        <v>10</v>
      </c>
      <c r="AB1854">
        <v>10</v>
      </c>
      <c r="AC1854">
        <v>73.7</v>
      </c>
      <c r="AD1854">
        <v>1</v>
      </c>
      <c r="AF1854" t="s">
        <v>16989</v>
      </c>
      <c r="AG1854">
        <v>2.6188799999999999</v>
      </c>
      <c r="AH1854">
        <v>4.2780200000000004E-3</v>
      </c>
      <c r="AI1854">
        <v>0.16621900000000001</v>
      </c>
      <c r="AJ1854">
        <f t="shared" si="392"/>
        <v>-0.16621900000000001</v>
      </c>
      <c r="AK1854">
        <v>5.0195999999999996</v>
      </c>
      <c r="AL1854" t="str">
        <f t="shared" si="393"/>
        <v/>
      </c>
      <c r="AM1854" t="str">
        <f t="shared" si="394"/>
        <v/>
      </c>
      <c r="AN1854" t="str">
        <f t="shared" si="395"/>
        <v/>
      </c>
      <c r="AO1854" t="str">
        <f t="shared" si="396"/>
        <v/>
      </c>
      <c r="AQ1854">
        <v>7.14717</v>
      </c>
      <c r="AR1854" s="1">
        <v>1.1097599999999999E-6</v>
      </c>
      <c r="AS1854">
        <v>1.0767500000000001</v>
      </c>
      <c r="AT1854">
        <f t="shared" si="397"/>
        <v>-1.0767500000000001</v>
      </c>
      <c r="AU1854">
        <v>31.254799999999999</v>
      </c>
      <c r="AV1854" t="str">
        <f t="shared" si="398"/>
        <v/>
      </c>
      <c r="AW1854" t="str">
        <f t="shared" si="399"/>
        <v/>
      </c>
      <c r="AX1854" t="str">
        <f t="shared" si="400"/>
        <v>+</v>
      </c>
      <c r="AY1854" t="str">
        <f t="shared" si="401"/>
        <v>+</v>
      </c>
      <c r="BA1854" s="5" t="str">
        <f t="shared" si="402"/>
        <v/>
      </c>
      <c r="BB1854" s="5" t="str">
        <f t="shared" si="403"/>
        <v/>
      </c>
      <c r="BC1854" s="5" t="str">
        <f t="shared" si="404"/>
        <v/>
      </c>
      <c r="BD1854" s="5" t="str">
        <f t="shared" si="405"/>
        <v/>
      </c>
      <c r="BF1854" t="s">
        <v>16987</v>
      </c>
      <c r="BG1854" t="s">
        <v>16988</v>
      </c>
      <c r="BH1854" t="s">
        <v>16989</v>
      </c>
      <c r="BJ1854" t="s">
        <v>16990</v>
      </c>
      <c r="BK1854" t="s">
        <v>16991</v>
      </c>
    </row>
    <row r="1855" spans="1:63" x14ac:dyDescent="0.3">
      <c r="A1855">
        <v>9.3044700000000002</v>
      </c>
      <c r="B1855">
        <v>9.3194499999999998</v>
      </c>
      <c r="C1855">
        <v>9.3529300000000006</v>
      </c>
      <c r="D1855">
        <v>9.3451799999999992</v>
      </c>
      <c r="E1855">
        <v>9.1127000000000002</v>
      </c>
      <c r="F1855">
        <v>9.2092100000000006</v>
      </c>
      <c r="G1855">
        <v>9.1962299999999999</v>
      </c>
      <c r="H1855">
        <v>9.1408299999999993</v>
      </c>
      <c r="I1855">
        <v>9.5064100000000007</v>
      </c>
      <c r="J1855">
        <v>9.5472800000000007</v>
      </c>
      <c r="K1855">
        <v>9.5147099999999991</v>
      </c>
      <c r="L1855">
        <v>9.5825200000000006</v>
      </c>
      <c r="M1855" t="s">
        <v>0</v>
      </c>
      <c r="O1855" t="s">
        <v>1</v>
      </c>
      <c r="P1855" t="s">
        <v>1</v>
      </c>
      <c r="Q1855" t="s">
        <v>2</v>
      </c>
      <c r="S1855" t="s">
        <v>17753</v>
      </c>
      <c r="V1855" t="s">
        <v>17754</v>
      </c>
      <c r="W1855">
        <v>0</v>
      </c>
      <c r="X1855" t="s">
        <v>7</v>
      </c>
      <c r="Y1855">
        <v>8</v>
      </c>
      <c r="Z1855">
        <v>10</v>
      </c>
      <c r="AA1855">
        <v>11</v>
      </c>
      <c r="AB1855">
        <v>10</v>
      </c>
      <c r="AC1855">
        <v>155.5</v>
      </c>
      <c r="AD1855">
        <v>1</v>
      </c>
      <c r="AF1855" t="s">
        <v>17757</v>
      </c>
      <c r="AG1855">
        <v>3.20526</v>
      </c>
      <c r="AH1855">
        <v>1.30883E-3</v>
      </c>
      <c r="AI1855">
        <v>0.16576199999999999</v>
      </c>
      <c r="AJ1855">
        <f t="shared" si="392"/>
        <v>-0.16576199999999999</v>
      </c>
      <c r="AK1855">
        <v>6.51525</v>
      </c>
      <c r="AL1855" t="str">
        <f t="shared" si="393"/>
        <v/>
      </c>
      <c r="AM1855" t="str">
        <f t="shared" si="394"/>
        <v/>
      </c>
      <c r="AN1855" t="str">
        <f t="shared" si="395"/>
        <v/>
      </c>
      <c r="AO1855" t="str">
        <f t="shared" si="396"/>
        <v/>
      </c>
      <c r="AQ1855">
        <v>4.2435400000000003</v>
      </c>
      <c r="AR1855">
        <v>1.6567799999999999E-4</v>
      </c>
      <c r="AS1855">
        <v>-0.20722499999999999</v>
      </c>
      <c r="AT1855">
        <f t="shared" si="397"/>
        <v>0.20722499999999999</v>
      </c>
      <c r="AU1855">
        <v>-10.025700000000001</v>
      </c>
      <c r="AV1855" t="str">
        <f t="shared" si="398"/>
        <v/>
      </c>
      <c r="AW1855" t="str">
        <f t="shared" si="399"/>
        <v/>
      </c>
      <c r="AX1855" t="str">
        <f t="shared" si="400"/>
        <v/>
      </c>
      <c r="AY1855" t="str">
        <f t="shared" si="401"/>
        <v/>
      </c>
      <c r="BA1855" s="5" t="str">
        <f t="shared" si="402"/>
        <v/>
      </c>
      <c r="BB1855" s="5" t="str">
        <f t="shared" si="403"/>
        <v/>
      </c>
      <c r="BC1855" s="5" t="str">
        <f t="shared" si="404"/>
        <v/>
      </c>
      <c r="BD1855" s="5" t="str">
        <f t="shared" si="405"/>
        <v/>
      </c>
      <c r="BF1855" t="s">
        <v>17755</v>
      </c>
      <c r="BG1855" t="s">
        <v>17756</v>
      </c>
      <c r="BH1855" t="s">
        <v>17757</v>
      </c>
      <c r="BK1855" t="s">
        <v>17758</v>
      </c>
    </row>
    <row r="1856" spans="1:63" x14ac:dyDescent="0.3">
      <c r="A1856">
        <v>8.9597099999999994</v>
      </c>
      <c r="B1856">
        <v>8.9430999999999994</v>
      </c>
      <c r="C1856">
        <v>8.9824199999999994</v>
      </c>
      <c r="D1856">
        <v>8.9047900000000002</v>
      </c>
      <c r="E1856">
        <v>8.7565600000000003</v>
      </c>
      <c r="F1856">
        <v>8.7176799999999997</v>
      </c>
      <c r="G1856">
        <v>8.8112100000000009</v>
      </c>
      <c r="H1856">
        <v>8.8417200000000005</v>
      </c>
      <c r="I1856">
        <v>8.7118400000000005</v>
      </c>
      <c r="J1856">
        <v>8.7731399999999997</v>
      </c>
      <c r="K1856">
        <v>8.5943299999999994</v>
      </c>
      <c r="L1856">
        <v>8.7275799999999997</v>
      </c>
      <c r="M1856" t="s">
        <v>0</v>
      </c>
      <c r="O1856" t="s">
        <v>1</v>
      </c>
      <c r="P1856" t="s">
        <v>1</v>
      </c>
      <c r="Q1856" t="s">
        <v>2</v>
      </c>
      <c r="R1856" t="s">
        <v>17068</v>
      </c>
      <c r="S1856" t="s">
        <v>8969</v>
      </c>
      <c r="T1856" t="s">
        <v>17069</v>
      </c>
      <c r="V1856" t="s">
        <v>17070</v>
      </c>
      <c r="W1856">
        <v>0</v>
      </c>
      <c r="X1856" t="s">
        <v>7</v>
      </c>
      <c r="Y1856">
        <v>13</v>
      </c>
      <c r="Z1856">
        <v>8</v>
      </c>
      <c r="AA1856">
        <v>13</v>
      </c>
      <c r="AB1856">
        <v>8</v>
      </c>
      <c r="AC1856">
        <v>99.9</v>
      </c>
      <c r="AD1856">
        <v>1</v>
      </c>
      <c r="AF1856" t="s">
        <v>17073</v>
      </c>
      <c r="AG1856">
        <v>2.6752500000000001</v>
      </c>
      <c r="AH1856">
        <v>3.8159499999999998E-3</v>
      </c>
      <c r="AI1856">
        <v>0.165713</v>
      </c>
      <c r="AJ1856">
        <f t="shared" si="392"/>
        <v>-0.165713</v>
      </c>
      <c r="AK1856">
        <v>5.1514499999999996</v>
      </c>
      <c r="AL1856" t="str">
        <f t="shared" si="393"/>
        <v/>
      </c>
      <c r="AM1856" t="str">
        <f t="shared" si="394"/>
        <v/>
      </c>
      <c r="AN1856" t="str">
        <f t="shared" si="395"/>
        <v/>
      </c>
      <c r="AO1856" t="str">
        <f t="shared" si="396"/>
        <v/>
      </c>
      <c r="AQ1856">
        <v>2.9887999999999999</v>
      </c>
      <c r="AR1856">
        <v>1.94943E-3</v>
      </c>
      <c r="AS1856">
        <v>0.245785</v>
      </c>
      <c r="AT1856">
        <f t="shared" si="397"/>
        <v>-0.245785</v>
      </c>
      <c r="AU1856">
        <v>5.9295299999999997</v>
      </c>
      <c r="AV1856" t="str">
        <f t="shared" si="398"/>
        <v/>
      </c>
      <c r="AW1856" t="str">
        <f t="shared" si="399"/>
        <v/>
      </c>
      <c r="AX1856" t="str">
        <f t="shared" si="400"/>
        <v/>
      </c>
      <c r="AY1856" t="str">
        <f t="shared" si="401"/>
        <v/>
      </c>
      <c r="BA1856" s="5" t="str">
        <f t="shared" si="402"/>
        <v/>
      </c>
      <c r="BB1856" s="5" t="str">
        <f t="shared" si="403"/>
        <v/>
      </c>
      <c r="BC1856" s="5" t="str">
        <f t="shared" si="404"/>
        <v/>
      </c>
      <c r="BD1856" s="5" t="str">
        <f t="shared" si="405"/>
        <v/>
      </c>
      <c r="BF1856" t="s">
        <v>17071</v>
      </c>
      <c r="BG1856" t="s">
        <v>17072</v>
      </c>
      <c r="BH1856" t="s">
        <v>17073</v>
      </c>
      <c r="BJ1856" t="s">
        <v>17074</v>
      </c>
      <c r="BK1856" t="s">
        <v>17075</v>
      </c>
    </row>
    <row r="1857" spans="1:63" x14ac:dyDescent="0.3">
      <c r="A1857">
        <v>5.2667900000000003</v>
      </c>
      <c r="B1857">
        <v>5.2705299999999999</v>
      </c>
      <c r="C1857">
        <v>5.53294</v>
      </c>
      <c r="D1857">
        <v>5.58195</v>
      </c>
      <c r="E1857">
        <v>5.0832100000000002</v>
      </c>
      <c r="F1857">
        <v>5.1898200000000001</v>
      </c>
      <c r="G1857">
        <v>5.1618899999999996</v>
      </c>
      <c r="H1857">
        <v>5.5545900000000001</v>
      </c>
      <c r="I1857">
        <v>4.8429799999999998</v>
      </c>
      <c r="J1857">
        <v>5.4821999999999997</v>
      </c>
      <c r="K1857">
        <v>5.3469600000000002</v>
      </c>
      <c r="L1857">
        <v>5.5668199999999999</v>
      </c>
      <c r="M1857" t="s">
        <v>0</v>
      </c>
      <c r="R1857" t="s">
        <v>39990</v>
      </c>
      <c r="S1857" t="s">
        <v>39991</v>
      </c>
      <c r="T1857" t="s">
        <v>39992</v>
      </c>
      <c r="U1857" t="s">
        <v>3423</v>
      </c>
      <c r="V1857" t="s">
        <v>39993</v>
      </c>
      <c r="W1857">
        <v>0</v>
      </c>
      <c r="X1857" t="s">
        <v>7</v>
      </c>
      <c r="Y1857">
        <v>2</v>
      </c>
      <c r="Z1857">
        <v>1</v>
      </c>
      <c r="AA1857">
        <v>1</v>
      </c>
      <c r="AB1857">
        <v>1</v>
      </c>
      <c r="AC1857">
        <v>59.1</v>
      </c>
      <c r="AD1857">
        <v>1</v>
      </c>
      <c r="AF1857" t="s">
        <v>39996</v>
      </c>
      <c r="AG1857">
        <v>0.57906199999999997</v>
      </c>
      <c r="AH1857">
        <v>0.30646499999999999</v>
      </c>
      <c r="AI1857">
        <v>0.16567399999999999</v>
      </c>
      <c r="AJ1857">
        <f t="shared" si="392"/>
        <v>-0.16567399999999999</v>
      </c>
      <c r="AK1857">
        <v>1.2332700000000001</v>
      </c>
      <c r="AL1857" t="str">
        <f t="shared" si="393"/>
        <v/>
      </c>
      <c r="AM1857" t="str">
        <f t="shared" si="394"/>
        <v/>
      </c>
      <c r="AN1857" t="str">
        <f t="shared" si="395"/>
        <v/>
      </c>
      <c r="AO1857" t="str">
        <f t="shared" si="396"/>
        <v/>
      </c>
      <c r="AQ1857">
        <v>0.22778300000000001</v>
      </c>
      <c r="AR1857">
        <v>0.63151500000000005</v>
      </c>
      <c r="AS1857">
        <v>0.103314</v>
      </c>
      <c r="AT1857">
        <f t="shared" si="397"/>
        <v>-0.103314</v>
      </c>
      <c r="AU1857">
        <v>0.56609299999999996</v>
      </c>
      <c r="AV1857" t="str">
        <f t="shared" si="398"/>
        <v/>
      </c>
      <c r="AW1857" t="str">
        <f t="shared" si="399"/>
        <v/>
      </c>
      <c r="AX1857" t="str">
        <f t="shared" si="400"/>
        <v/>
      </c>
      <c r="AY1857" t="str">
        <f t="shared" si="401"/>
        <v/>
      </c>
      <c r="BA1857" s="5" t="str">
        <f t="shared" si="402"/>
        <v/>
      </c>
      <c r="BB1857" s="5" t="str">
        <f t="shared" si="403"/>
        <v/>
      </c>
      <c r="BC1857" s="5" t="str">
        <f t="shared" si="404"/>
        <v/>
      </c>
      <c r="BD1857" s="5" t="str">
        <f t="shared" si="405"/>
        <v/>
      </c>
      <c r="BF1857" t="s">
        <v>39994</v>
      </c>
      <c r="BG1857" t="s">
        <v>39995</v>
      </c>
      <c r="BH1857" t="s">
        <v>39996</v>
      </c>
      <c r="BI1857" t="s">
        <v>3423</v>
      </c>
      <c r="BJ1857" t="s">
        <v>39997</v>
      </c>
      <c r="BK1857" t="s">
        <v>39998</v>
      </c>
    </row>
    <row r="1858" spans="1:63" x14ac:dyDescent="0.3">
      <c r="A1858">
        <v>8.3505000000000003</v>
      </c>
      <c r="B1858">
        <v>8.5223899999999997</v>
      </c>
      <c r="C1858">
        <v>8.3944600000000005</v>
      </c>
      <c r="D1858">
        <v>8.4789700000000003</v>
      </c>
      <c r="E1858">
        <v>8.2737999999999996</v>
      </c>
      <c r="F1858">
        <v>8.1833899999999993</v>
      </c>
      <c r="G1858">
        <v>8.3183199999999999</v>
      </c>
      <c r="H1858">
        <v>8.3083399999999994</v>
      </c>
      <c r="I1858">
        <v>8.7525499999999994</v>
      </c>
      <c r="J1858">
        <v>8.7737999999999996</v>
      </c>
      <c r="K1858">
        <v>8.7224699999999995</v>
      </c>
      <c r="L1858">
        <v>8.7675199999999993</v>
      </c>
      <c r="M1858" t="s">
        <v>0</v>
      </c>
      <c r="O1858" t="s">
        <v>1</v>
      </c>
      <c r="P1858" t="s">
        <v>1</v>
      </c>
      <c r="Q1858" t="s">
        <v>2</v>
      </c>
      <c r="R1858" t="s">
        <v>28999</v>
      </c>
      <c r="T1858" t="s">
        <v>29000</v>
      </c>
      <c r="V1858" t="s">
        <v>29001</v>
      </c>
      <c r="W1858">
        <v>0</v>
      </c>
      <c r="X1858" t="s">
        <v>7</v>
      </c>
      <c r="Y1858">
        <v>7</v>
      </c>
      <c r="Z1858">
        <v>5</v>
      </c>
      <c r="AA1858">
        <v>7</v>
      </c>
      <c r="AB1858">
        <v>5</v>
      </c>
      <c r="AC1858">
        <v>79.599999999999994</v>
      </c>
      <c r="AD1858">
        <v>1</v>
      </c>
      <c r="AF1858" t="s">
        <v>29003</v>
      </c>
      <c r="AG1858">
        <v>1.80186</v>
      </c>
      <c r="AH1858">
        <v>2.3358799999999999E-2</v>
      </c>
      <c r="AI1858">
        <v>0.16561999999999999</v>
      </c>
      <c r="AJ1858">
        <f t="shared" si="392"/>
        <v>-0.16561999999999999</v>
      </c>
      <c r="AK1858">
        <v>3.3312900000000001</v>
      </c>
      <c r="AL1858" t="str">
        <f t="shared" si="393"/>
        <v/>
      </c>
      <c r="AM1858" t="str">
        <f t="shared" si="394"/>
        <v/>
      </c>
      <c r="AN1858" t="str">
        <f t="shared" si="395"/>
        <v/>
      </c>
      <c r="AO1858" t="str">
        <f t="shared" si="396"/>
        <v/>
      </c>
      <c r="AQ1858">
        <v>3.6287099999999999</v>
      </c>
      <c r="AR1858">
        <v>5.4851599999999998E-4</v>
      </c>
      <c r="AS1858">
        <v>-0.31750499999999998</v>
      </c>
      <c r="AT1858">
        <f t="shared" si="397"/>
        <v>0.31750499999999998</v>
      </c>
      <c r="AU1858">
        <v>-7.7938200000000002</v>
      </c>
      <c r="AV1858" t="str">
        <f t="shared" si="398"/>
        <v/>
      </c>
      <c r="AW1858" t="str">
        <f t="shared" si="399"/>
        <v/>
      </c>
      <c r="AX1858" t="str">
        <f t="shared" si="400"/>
        <v/>
      </c>
      <c r="AY1858" t="str">
        <f t="shared" si="401"/>
        <v/>
      </c>
      <c r="BA1858" s="5" t="str">
        <f t="shared" si="402"/>
        <v/>
      </c>
      <c r="BB1858" s="5" t="str">
        <f t="shared" si="403"/>
        <v/>
      </c>
      <c r="BC1858" s="5" t="str">
        <f t="shared" si="404"/>
        <v/>
      </c>
      <c r="BD1858" s="5" t="str">
        <f t="shared" si="405"/>
        <v/>
      </c>
      <c r="BF1858" t="s">
        <v>29002</v>
      </c>
      <c r="BH1858" t="s">
        <v>29003</v>
      </c>
      <c r="BK1858" t="s">
        <v>29004</v>
      </c>
    </row>
    <row r="1859" spans="1:63" x14ac:dyDescent="0.3">
      <c r="A1859">
        <v>5.4462599999999997</v>
      </c>
      <c r="B1859">
        <v>5.7004400000000004</v>
      </c>
      <c r="C1859">
        <v>5.7970100000000002</v>
      </c>
      <c r="D1859">
        <v>5.67807</v>
      </c>
      <c r="E1859">
        <v>5.5266900000000003</v>
      </c>
      <c r="F1859">
        <v>5.2441300000000002</v>
      </c>
      <c r="G1859">
        <v>5.7032100000000003</v>
      </c>
      <c r="H1859">
        <v>5.48543</v>
      </c>
      <c r="I1859">
        <v>5.8303599999999998</v>
      </c>
      <c r="J1859">
        <v>5.9044800000000004</v>
      </c>
      <c r="K1859">
        <v>6.1313399999999998</v>
      </c>
      <c r="L1859">
        <v>6.2816999999999998</v>
      </c>
      <c r="M1859" t="s">
        <v>0</v>
      </c>
      <c r="P1859" t="s">
        <v>1</v>
      </c>
      <c r="Q1859" t="s">
        <v>116</v>
      </c>
      <c r="R1859" t="s">
        <v>41850</v>
      </c>
      <c r="S1859" t="s">
        <v>41851</v>
      </c>
      <c r="T1859" t="s">
        <v>41852</v>
      </c>
      <c r="U1859" t="s">
        <v>41853</v>
      </c>
      <c r="V1859" t="s">
        <v>41854</v>
      </c>
      <c r="W1859">
        <v>0</v>
      </c>
      <c r="X1859" t="s">
        <v>7</v>
      </c>
      <c r="Y1859">
        <v>1</v>
      </c>
      <c r="Z1859">
        <v>1</v>
      </c>
      <c r="AA1859">
        <v>1</v>
      </c>
      <c r="AB1859">
        <v>1</v>
      </c>
      <c r="AC1859">
        <v>143.1</v>
      </c>
      <c r="AD1859">
        <v>1</v>
      </c>
      <c r="AF1859" t="s">
        <v>41857</v>
      </c>
      <c r="AG1859">
        <v>0.66193500000000005</v>
      </c>
      <c r="AH1859">
        <v>0.25691399999999998</v>
      </c>
      <c r="AI1859">
        <v>0.16558100000000001</v>
      </c>
      <c r="AJ1859">
        <f t="shared" ref="AJ1859:AJ1922" si="406">AI1859*-1</f>
        <v>-0.16558100000000001</v>
      </c>
      <c r="AK1859">
        <v>1.3765799999999999</v>
      </c>
      <c r="AL1859" t="str">
        <f t="shared" ref="AL1859:AL1922" si="407">IFERROR(IF(AND(AJ1859&gt;=1,AG1859&gt;1.3),"+",""),"")</f>
        <v/>
      </c>
      <c r="AM1859" t="str">
        <f t="shared" ref="AM1859:AM1922" si="408">IFERROR(IF(AND(AJ1859&gt;=0.58,AG1859&gt;1.3),"+",""),"")</f>
        <v/>
      </c>
      <c r="AN1859" t="str">
        <f t="shared" ref="AN1859:AN1922" si="409">IFERROR(IF(AND(AJ1859&lt;=-1,AG1859&gt;1.3),"+",""),"")</f>
        <v/>
      </c>
      <c r="AO1859" t="str">
        <f t="shared" ref="AO1859:AO1922" si="410">IFERROR(IF(AND(AJ1859&lt;=-0.58,AG1859&gt;1.3),"+",""),"")</f>
        <v/>
      </c>
      <c r="AQ1859">
        <v>1.61405</v>
      </c>
      <c r="AR1859">
        <v>3.36913E-2</v>
      </c>
      <c r="AS1859">
        <v>-0.381525</v>
      </c>
      <c r="AT1859">
        <f t="shared" ref="AT1859:AT1922" si="411">AS1859*-1</f>
        <v>0.381525</v>
      </c>
      <c r="AU1859">
        <v>-2.99004</v>
      </c>
      <c r="AV1859" t="str">
        <f t="shared" ref="AV1859:AV1922" si="412">IFERROR(IF(AND(AT1859&gt;=1,AQ1859&gt;1.3),"+",""),"")</f>
        <v/>
      </c>
      <c r="AW1859" t="str">
        <f t="shared" ref="AW1859:AW1922" si="413">IFERROR(IF(AND(AT1859&gt;=0.58,AQ1859&gt;1.3),"+",""),"")</f>
        <v/>
      </c>
      <c r="AX1859" t="str">
        <f t="shared" ref="AX1859:AX1922" si="414">IFERROR(IF(AND(AT1859&lt;=-1,AQ1859&gt;1.3),"+",""),"")</f>
        <v/>
      </c>
      <c r="AY1859" t="str">
        <f t="shared" ref="AY1859:AY1922" si="415">IFERROR(IF(AND(AT1859&lt;=-0.58,AQ1859&gt;1.3),"+",""),"")</f>
        <v/>
      </c>
      <c r="BA1859" s="5" t="str">
        <f t="shared" ref="BA1859:BA1922" si="416">IFERROR(IF(AND(AN1859="+",AX1859="+"),"+",""),"")</f>
        <v/>
      </c>
      <c r="BB1859" s="5" t="str">
        <f t="shared" ref="BB1859:BB1922" si="417">IFERROR(IF(AND(AO1859="+",AY1859="+"),"+",""),"")</f>
        <v/>
      </c>
      <c r="BC1859" s="5" t="str">
        <f t="shared" ref="BC1859:BC1922" si="418">IFERROR(IF(AND(AL1859="+",AV1859="+"),"+",""),"")</f>
        <v/>
      </c>
      <c r="BD1859" s="5" t="str">
        <f t="shared" ref="BD1859:BD1922" si="419">IFERROR(IF(AND(AM1859="+",AW1859="+"),"+",""),"")</f>
        <v/>
      </c>
      <c r="BF1859" t="s">
        <v>41855</v>
      </c>
      <c r="BG1859" t="s">
        <v>41856</v>
      </c>
      <c r="BH1859" t="s">
        <v>41857</v>
      </c>
      <c r="BI1859" t="s">
        <v>41858</v>
      </c>
      <c r="BJ1859" t="s">
        <v>19642</v>
      </c>
      <c r="BK1859" t="s">
        <v>41859</v>
      </c>
    </row>
    <row r="1860" spans="1:63" x14ac:dyDescent="0.3">
      <c r="A1860">
        <v>6.0134600000000002</v>
      </c>
      <c r="B1860">
        <v>6.22689</v>
      </c>
      <c r="C1860">
        <v>6.1022400000000001</v>
      </c>
      <c r="D1860">
        <v>6.2460300000000002</v>
      </c>
      <c r="E1860">
        <v>5.8554899999999996</v>
      </c>
      <c r="F1860">
        <v>5.9588400000000004</v>
      </c>
      <c r="G1860">
        <v>5.9726900000000001</v>
      </c>
      <c r="H1860">
        <v>6.1395499999999998</v>
      </c>
      <c r="I1860">
        <v>6.4479100000000003</v>
      </c>
      <c r="J1860">
        <v>6.6906999999999996</v>
      </c>
      <c r="K1860">
        <v>6.6837</v>
      </c>
      <c r="L1860">
        <v>6.6279000000000003</v>
      </c>
      <c r="M1860" t="s">
        <v>0</v>
      </c>
      <c r="P1860" t="s">
        <v>1</v>
      </c>
      <c r="Q1860" t="s">
        <v>116</v>
      </c>
      <c r="R1860" t="s">
        <v>42308</v>
      </c>
      <c r="S1860" t="s">
        <v>42309</v>
      </c>
      <c r="T1860" t="s">
        <v>6640</v>
      </c>
      <c r="V1860" t="s">
        <v>42310</v>
      </c>
      <c r="W1860">
        <v>0</v>
      </c>
      <c r="X1860" t="s">
        <v>7</v>
      </c>
      <c r="Y1860">
        <v>1</v>
      </c>
      <c r="Z1860">
        <v>1</v>
      </c>
      <c r="AA1860">
        <v>1</v>
      </c>
      <c r="AB1860">
        <v>1</v>
      </c>
      <c r="AC1860">
        <v>58.7</v>
      </c>
      <c r="AD1860">
        <v>1</v>
      </c>
      <c r="AF1860" t="s">
        <v>42313</v>
      </c>
      <c r="AG1860">
        <v>1.0702100000000001</v>
      </c>
      <c r="AH1860">
        <v>0.10894</v>
      </c>
      <c r="AI1860">
        <v>0.16551099999999999</v>
      </c>
      <c r="AJ1860">
        <f t="shared" si="406"/>
        <v>-0.16551099999999999</v>
      </c>
      <c r="AK1860">
        <v>2.05986</v>
      </c>
      <c r="AL1860" t="str">
        <f t="shared" si="407"/>
        <v/>
      </c>
      <c r="AM1860" t="str">
        <f t="shared" si="408"/>
        <v/>
      </c>
      <c r="AN1860" t="str">
        <f t="shared" si="409"/>
        <v/>
      </c>
      <c r="AO1860" t="str">
        <f t="shared" si="410"/>
        <v/>
      </c>
      <c r="AQ1860">
        <v>2.9794299999999998</v>
      </c>
      <c r="AR1860">
        <v>1.9852899999999998E-3</v>
      </c>
      <c r="AS1860">
        <v>-0.465395</v>
      </c>
      <c r="AT1860">
        <f t="shared" si="411"/>
        <v>0.465395</v>
      </c>
      <c r="AU1860">
        <v>-5.9051200000000001</v>
      </c>
      <c r="AV1860" t="str">
        <f t="shared" si="412"/>
        <v/>
      </c>
      <c r="AW1860" t="str">
        <f t="shared" si="413"/>
        <v/>
      </c>
      <c r="AX1860" t="str">
        <f t="shared" si="414"/>
        <v/>
      </c>
      <c r="AY1860" t="str">
        <f t="shared" si="415"/>
        <v/>
      </c>
      <c r="BA1860" s="5" t="str">
        <f t="shared" si="416"/>
        <v/>
      </c>
      <c r="BB1860" s="5" t="str">
        <f t="shared" si="417"/>
        <v/>
      </c>
      <c r="BC1860" s="5" t="str">
        <f t="shared" si="418"/>
        <v/>
      </c>
      <c r="BD1860" s="5" t="str">
        <f t="shared" si="419"/>
        <v/>
      </c>
      <c r="BF1860" t="s">
        <v>42311</v>
      </c>
      <c r="BG1860" t="s">
        <v>42312</v>
      </c>
      <c r="BH1860" t="s">
        <v>42313</v>
      </c>
      <c r="BJ1860" t="s">
        <v>40262</v>
      </c>
      <c r="BK1860" t="s">
        <v>42314</v>
      </c>
    </row>
    <row r="1861" spans="1:63" x14ac:dyDescent="0.3">
      <c r="A1861">
        <v>12.166399999999999</v>
      </c>
      <c r="B1861">
        <v>12.123100000000001</v>
      </c>
      <c r="C1861">
        <v>12.113099999999999</v>
      </c>
      <c r="D1861">
        <v>12.1271</v>
      </c>
      <c r="E1861">
        <v>11.9947</v>
      </c>
      <c r="F1861">
        <v>11.928900000000001</v>
      </c>
      <c r="G1861">
        <v>12.001200000000001</v>
      </c>
      <c r="H1861">
        <v>11.9428</v>
      </c>
      <c r="I1861">
        <v>12.087</v>
      </c>
      <c r="J1861">
        <v>12.0793</v>
      </c>
      <c r="K1861">
        <v>12.102399999999999</v>
      </c>
      <c r="L1861">
        <v>12.0837</v>
      </c>
      <c r="M1861" t="s">
        <v>0</v>
      </c>
      <c r="O1861" t="s">
        <v>1</v>
      </c>
      <c r="P1861" t="s">
        <v>1</v>
      </c>
      <c r="Q1861" t="s">
        <v>2</v>
      </c>
      <c r="R1861" t="s">
        <v>7090</v>
      </c>
      <c r="S1861" t="s">
        <v>146</v>
      </c>
      <c r="T1861" t="s">
        <v>7091</v>
      </c>
      <c r="V1861" t="s">
        <v>431</v>
      </c>
      <c r="W1861">
        <v>8</v>
      </c>
      <c r="X1861" t="s">
        <v>7</v>
      </c>
      <c r="Y1861">
        <v>54</v>
      </c>
      <c r="Z1861">
        <v>15</v>
      </c>
      <c r="AA1861">
        <v>35</v>
      </c>
      <c r="AB1861">
        <v>8</v>
      </c>
      <c r="AC1861">
        <v>42.6</v>
      </c>
      <c r="AD1861">
        <v>1</v>
      </c>
      <c r="AF1861" t="s">
        <v>7094</v>
      </c>
      <c r="AG1861">
        <v>3.5828000000000002</v>
      </c>
      <c r="AH1861">
        <v>6.1678899999999997E-4</v>
      </c>
      <c r="AI1861">
        <v>0.16550500000000001</v>
      </c>
      <c r="AJ1861">
        <f t="shared" si="406"/>
        <v>-0.16550500000000001</v>
      </c>
      <c r="AK1861">
        <v>7.6459299999999999</v>
      </c>
      <c r="AL1861" t="str">
        <f t="shared" si="407"/>
        <v/>
      </c>
      <c r="AM1861" t="str">
        <f t="shared" si="408"/>
        <v/>
      </c>
      <c r="AN1861" t="str">
        <f t="shared" si="409"/>
        <v/>
      </c>
      <c r="AO1861" t="str">
        <f t="shared" si="410"/>
        <v/>
      </c>
      <c r="AQ1861">
        <v>1.8801099999999999</v>
      </c>
      <c r="AR1861">
        <v>1.9300600000000001E-2</v>
      </c>
      <c r="AS1861">
        <v>4.4288899999999999E-2</v>
      </c>
      <c r="AT1861">
        <f t="shared" si="411"/>
        <v>-4.4288899999999999E-2</v>
      </c>
      <c r="AU1861">
        <v>3.4777200000000001</v>
      </c>
      <c r="AV1861" t="str">
        <f t="shared" si="412"/>
        <v/>
      </c>
      <c r="AW1861" t="str">
        <f t="shared" si="413"/>
        <v/>
      </c>
      <c r="AX1861" t="str">
        <f t="shared" si="414"/>
        <v/>
      </c>
      <c r="AY1861" t="str">
        <f t="shared" si="415"/>
        <v/>
      </c>
      <c r="BA1861" s="5" t="str">
        <f t="shared" si="416"/>
        <v/>
      </c>
      <c r="BB1861" s="5" t="str">
        <f t="shared" si="417"/>
        <v/>
      </c>
      <c r="BC1861" s="5" t="str">
        <f t="shared" si="418"/>
        <v/>
      </c>
      <c r="BD1861" s="5" t="str">
        <f t="shared" si="419"/>
        <v/>
      </c>
      <c r="BF1861" t="s">
        <v>7092</v>
      </c>
      <c r="BG1861" t="s">
        <v>7093</v>
      </c>
      <c r="BH1861" t="s">
        <v>7094</v>
      </c>
      <c r="BI1861" t="s">
        <v>7095</v>
      </c>
      <c r="BJ1861" t="s">
        <v>7096</v>
      </c>
      <c r="BK1861" t="s">
        <v>7097</v>
      </c>
    </row>
    <row r="1862" spans="1:63" x14ac:dyDescent="0.3">
      <c r="A1862">
        <v>3.15381</v>
      </c>
      <c r="B1862">
        <v>3.2326600000000001</v>
      </c>
      <c r="C1862">
        <v>4.0089899999999998</v>
      </c>
      <c r="D1862">
        <v>3.3504999999999998</v>
      </c>
      <c r="E1862">
        <v>2.7866</v>
      </c>
      <c r="F1862">
        <v>3.5360499999999999</v>
      </c>
      <c r="G1862">
        <v>3.2630300000000001</v>
      </c>
      <c r="H1862">
        <v>3.4982500000000001</v>
      </c>
      <c r="I1862">
        <v>3.8679000000000001</v>
      </c>
      <c r="J1862">
        <v>4.2927799999999996</v>
      </c>
      <c r="K1862">
        <v>4.2249699999999999</v>
      </c>
      <c r="L1862">
        <v>4.3074300000000001</v>
      </c>
      <c r="M1862" t="s">
        <v>0</v>
      </c>
      <c r="P1862" t="s">
        <v>1</v>
      </c>
      <c r="Q1862" t="s">
        <v>116</v>
      </c>
      <c r="R1862" t="s">
        <v>29615</v>
      </c>
      <c r="S1862" t="s">
        <v>36877</v>
      </c>
      <c r="T1862" t="s">
        <v>36878</v>
      </c>
      <c r="U1862" t="s">
        <v>29618</v>
      </c>
      <c r="V1862" t="s">
        <v>36879</v>
      </c>
      <c r="W1862">
        <v>0</v>
      </c>
      <c r="X1862" t="s">
        <v>7</v>
      </c>
      <c r="Y1862">
        <v>6</v>
      </c>
      <c r="Z1862">
        <v>2</v>
      </c>
      <c r="AA1862">
        <v>2</v>
      </c>
      <c r="AB1862">
        <v>2</v>
      </c>
      <c r="AC1862">
        <v>34.4</v>
      </c>
      <c r="AD1862">
        <v>1</v>
      </c>
      <c r="AF1862" t="s">
        <v>36882</v>
      </c>
      <c r="AG1862">
        <v>0.26090600000000003</v>
      </c>
      <c r="AH1862">
        <v>0.59261399999999997</v>
      </c>
      <c r="AI1862">
        <v>0.16550400000000001</v>
      </c>
      <c r="AJ1862">
        <f t="shared" si="406"/>
        <v>-0.16550400000000001</v>
      </c>
      <c r="AK1862">
        <v>0.63576699999999997</v>
      </c>
      <c r="AL1862" t="str">
        <f t="shared" si="407"/>
        <v/>
      </c>
      <c r="AM1862" t="str">
        <f t="shared" si="408"/>
        <v/>
      </c>
      <c r="AN1862" t="str">
        <f t="shared" si="409"/>
        <v/>
      </c>
      <c r="AO1862" t="str">
        <f t="shared" si="410"/>
        <v/>
      </c>
      <c r="AQ1862">
        <v>1.8051999999999999</v>
      </c>
      <c r="AR1862">
        <v>2.2572800000000001E-2</v>
      </c>
      <c r="AS1862">
        <v>-0.73677999999999999</v>
      </c>
      <c r="AT1862">
        <f t="shared" si="411"/>
        <v>0.73677999999999999</v>
      </c>
      <c r="AU1862">
        <v>-3.3374899999999998</v>
      </c>
      <c r="AV1862" t="str">
        <f t="shared" si="412"/>
        <v/>
      </c>
      <c r="AW1862" t="str">
        <f t="shared" si="413"/>
        <v>+</v>
      </c>
      <c r="AX1862" t="str">
        <f t="shared" si="414"/>
        <v/>
      </c>
      <c r="AY1862" t="str">
        <f t="shared" si="415"/>
        <v/>
      </c>
      <c r="BA1862" s="5" t="str">
        <f t="shared" si="416"/>
        <v/>
      </c>
      <c r="BB1862" s="5" t="str">
        <f t="shared" si="417"/>
        <v/>
      </c>
      <c r="BC1862" s="5" t="str">
        <f t="shared" si="418"/>
        <v/>
      </c>
      <c r="BD1862" s="5" t="str">
        <f t="shared" si="419"/>
        <v/>
      </c>
      <c r="BF1862" t="s">
        <v>36880</v>
      </c>
      <c r="BG1862" t="s">
        <v>36881</v>
      </c>
      <c r="BH1862" t="s">
        <v>36882</v>
      </c>
      <c r="BI1862" t="s">
        <v>29618</v>
      </c>
      <c r="BJ1862" t="s">
        <v>26490</v>
      </c>
      <c r="BK1862" t="s">
        <v>36883</v>
      </c>
    </row>
    <row r="1863" spans="1:63" x14ac:dyDescent="0.3">
      <c r="A1863">
        <v>7.2658500000000004</v>
      </c>
      <c r="B1863">
        <v>7.50223</v>
      </c>
      <c r="C1863">
        <v>7.5188499999999996</v>
      </c>
      <c r="D1863">
        <v>7.47654</v>
      </c>
      <c r="E1863">
        <v>7.2630299999999997</v>
      </c>
      <c r="F1863">
        <v>7.2620899999999997</v>
      </c>
      <c r="G1863">
        <v>7.3237300000000003</v>
      </c>
      <c r="H1863">
        <v>7.2526700000000002</v>
      </c>
      <c r="I1863">
        <v>6.9565200000000003</v>
      </c>
      <c r="J1863">
        <v>7.0145799999999996</v>
      </c>
      <c r="K1863">
        <v>7.0334199999999996</v>
      </c>
      <c r="L1863">
        <v>7.0980299999999996</v>
      </c>
      <c r="M1863" t="s">
        <v>0</v>
      </c>
      <c r="O1863" t="s">
        <v>1</v>
      </c>
      <c r="P1863" t="s">
        <v>1</v>
      </c>
      <c r="Q1863" t="s">
        <v>2</v>
      </c>
      <c r="R1863" t="s">
        <v>9414</v>
      </c>
      <c r="T1863" t="s">
        <v>27913</v>
      </c>
      <c r="W1863">
        <v>0</v>
      </c>
      <c r="X1863" t="s">
        <v>7</v>
      </c>
      <c r="Y1863">
        <v>12</v>
      </c>
      <c r="Z1863">
        <v>3</v>
      </c>
      <c r="AA1863">
        <v>5</v>
      </c>
      <c r="AB1863">
        <v>3</v>
      </c>
      <c r="AC1863">
        <v>34.799999999999997</v>
      </c>
      <c r="AD1863">
        <v>1</v>
      </c>
      <c r="AF1863" t="s">
        <v>27916</v>
      </c>
      <c r="AG1863">
        <v>1.4513799999999999</v>
      </c>
      <c r="AH1863">
        <v>4.87251E-2</v>
      </c>
      <c r="AI1863">
        <v>0.165488</v>
      </c>
      <c r="AJ1863">
        <f t="shared" si="406"/>
        <v>-0.165488</v>
      </c>
      <c r="AK1863">
        <v>2.7044000000000001</v>
      </c>
      <c r="AL1863" t="str">
        <f t="shared" si="407"/>
        <v/>
      </c>
      <c r="AM1863" t="str">
        <f t="shared" si="408"/>
        <v/>
      </c>
      <c r="AN1863" t="str">
        <f t="shared" si="409"/>
        <v/>
      </c>
      <c r="AO1863" t="str">
        <f t="shared" si="410"/>
        <v/>
      </c>
      <c r="AQ1863">
        <v>3.1314299999999999</v>
      </c>
      <c r="AR1863">
        <v>1.46098E-3</v>
      </c>
      <c r="AS1863">
        <v>0.41523100000000002</v>
      </c>
      <c r="AT1863">
        <f t="shared" si="411"/>
        <v>-0.41523100000000002</v>
      </c>
      <c r="AU1863">
        <v>6.3107100000000003</v>
      </c>
      <c r="AV1863" t="str">
        <f t="shared" si="412"/>
        <v/>
      </c>
      <c r="AW1863" t="str">
        <f t="shared" si="413"/>
        <v/>
      </c>
      <c r="AX1863" t="str">
        <f t="shared" si="414"/>
        <v/>
      </c>
      <c r="AY1863" t="str">
        <f t="shared" si="415"/>
        <v/>
      </c>
      <c r="BA1863" s="5" t="str">
        <f t="shared" si="416"/>
        <v/>
      </c>
      <c r="BB1863" s="5" t="str">
        <f t="shared" si="417"/>
        <v/>
      </c>
      <c r="BC1863" s="5" t="str">
        <f t="shared" si="418"/>
        <v/>
      </c>
      <c r="BD1863" s="5" t="str">
        <f t="shared" si="419"/>
        <v/>
      </c>
      <c r="BF1863" t="s">
        <v>27914</v>
      </c>
      <c r="BG1863" t="s">
        <v>27915</v>
      </c>
      <c r="BH1863" t="s">
        <v>27916</v>
      </c>
      <c r="BK1863" t="s">
        <v>27917</v>
      </c>
    </row>
    <row r="1864" spans="1:63" x14ac:dyDescent="0.3">
      <c r="A1864">
        <v>9.7071900000000007</v>
      </c>
      <c r="B1864">
        <v>9.7550500000000007</v>
      </c>
      <c r="C1864">
        <v>9.7240000000000002</v>
      </c>
      <c r="D1864">
        <v>9.6676400000000005</v>
      </c>
      <c r="E1864">
        <v>9.5121500000000001</v>
      </c>
      <c r="F1864">
        <v>9.5545899999999993</v>
      </c>
      <c r="G1864">
        <v>9.5713699999999999</v>
      </c>
      <c r="H1864">
        <v>9.5574600000000007</v>
      </c>
      <c r="I1864">
        <v>8.8545599999999993</v>
      </c>
      <c r="J1864">
        <v>8.9008699999999994</v>
      </c>
      <c r="K1864">
        <v>9.0123499999999996</v>
      </c>
      <c r="L1864">
        <v>8.9872599999999991</v>
      </c>
      <c r="M1864" t="s">
        <v>0</v>
      </c>
      <c r="O1864" t="s">
        <v>1</v>
      </c>
      <c r="P1864" t="s">
        <v>1</v>
      </c>
      <c r="Q1864" t="s">
        <v>2</v>
      </c>
      <c r="R1864" t="s">
        <v>17783</v>
      </c>
      <c r="T1864" t="s">
        <v>17784</v>
      </c>
      <c r="U1864" t="s">
        <v>15502</v>
      </c>
      <c r="V1864" t="s">
        <v>17785</v>
      </c>
      <c r="W1864">
        <v>0</v>
      </c>
      <c r="X1864" t="s">
        <v>7</v>
      </c>
      <c r="Y1864">
        <v>6</v>
      </c>
      <c r="Z1864">
        <v>13</v>
      </c>
      <c r="AA1864">
        <v>14</v>
      </c>
      <c r="AB1864">
        <v>13</v>
      </c>
      <c r="AC1864">
        <v>274.3</v>
      </c>
      <c r="AD1864">
        <v>1</v>
      </c>
      <c r="AF1864" t="s">
        <v>17788</v>
      </c>
      <c r="AG1864">
        <v>3.5036499999999999</v>
      </c>
      <c r="AH1864">
        <v>7.1884599999999998E-4</v>
      </c>
      <c r="AI1864">
        <v>0.164578</v>
      </c>
      <c r="AJ1864">
        <f t="shared" si="406"/>
        <v>-0.164578</v>
      </c>
      <c r="AK1864">
        <v>7.3964999999999996</v>
      </c>
      <c r="AL1864" t="str">
        <f t="shared" si="407"/>
        <v/>
      </c>
      <c r="AM1864" t="str">
        <f t="shared" si="408"/>
        <v/>
      </c>
      <c r="AN1864" t="str">
        <f t="shared" si="409"/>
        <v/>
      </c>
      <c r="AO1864" t="str">
        <f t="shared" si="410"/>
        <v/>
      </c>
      <c r="AQ1864">
        <v>5.8414200000000003</v>
      </c>
      <c r="AR1864" s="1">
        <v>8.8584499999999999E-6</v>
      </c>
      <c r="AS1864">
        <v>0.77471400000000001</v>
      </c>
      <c r="AT1864">
        <f t="shared" si="411"/>
        <v>-0.77471400000000001</v>
      </c>
      <c r="AU1864">
        <v>18.848199999999999</v>
      </c>
      <c r="AV1864" t="str">
        <f t="shared" si="412"/>
        <v/>
      </c>
      <c r="AW1864" t="str">
        <f t="shared" si="413"/>
        <v/>
      </c>
      <c r="AX1864" t="str">
        <f t="shared" si="414"/>
        <v/>
      </c>
      <c r="AY1864" t="str">
        <f t="shared" si="415"/>
        <v>+</v>
      </c>
      <c r="BA1864" s="5" t="str">
        <f t="shared" si="416"/>
        <v/>
      </c>
      <c r="BB1864" s="5" t="str">
        <f t="shared" si="417"/>
        <v/>
      </c>
      <c r="BC1864" s="5" t="str">
        <f t="shared" si="418"/>
        <v/>
      </c>
      <c r="BD1864" s="5" t="str">
        <f t="shared" si="419"/>
        <v/>
      </c>
      <c r="BF1864" t="s">
        <v>17786</v>
      </c>
      <c r="BG1864" t="s">
        <v>17787</v>
      </c>
      <c r="BH1864" t="s">
        <v>17788</v>
      </c>
      <c r="BI1864" t="s">
        <v>15502</v>
      </c>
      <c r="BJ1864" t="s">
        <v>17789</v>
      </c>
      <c r="BK1864" t="s">
        <v>17790</v>
      </c>
    </row>
    <row r="1865" spans="1:63" x14ac:dyDescent="0.3">
      <c r="A1865">
        <v>8.2923200000000001</v>
      </c>
      <c r="B1865">
        <v>8.2844800000000003</v>
      </c>
      <c r="C1865">
        <v>8.3719900000000003</v>
      </c>
      <c r="D1865">
        <v>8.3593100000000007</v>
      </c>
      <c r="E1865">
        <v>8.0890500000000003</v>
      </c>
      <c r="F1865">
        <v>8.2152899999999995</v>
      </c>
      <c r="G1865">
        <v>8.1405700000000003</v>
      </c>
      <c r="H1865">
        <v>8.2050599999999996</v>
      </c>
      <c r="I1865">
        <v>8.8999600000000001</v>
      </c>
      <c r="J1865">
        <v>8.9631900000000009</v>
      </c>
      <c r="K1865">
        <v>8.8762100000000004</v>
      </c>
      <c r="L1865">
        <v>8.97011</v>
      </c>
      <c r="M1865" t="s">
        <v>0</v>
      </c>
      <c r="O1865" t="s">
        <v>1</v>
      </c>
      <c r="P1865" t="s">
        <v>1</v>
      </c>
      <c r="Q1865" t="s">
        <v>2</v>
      </c>
      <c r="R1865" t="s">
        <v>22064</v>
      </c>
      <c r="S1865" t="s">
        <v>2881</v>
      </c>
      <c r="T1865" t="s">
        <v>22065</v>
      </c>
      <c r="V1865" t="s">
        <v>22066</v>
      </c>
      <c r="W1865">
        <v>0</v>
      </c>
      <c r="X1865" t="s">
        <v>7</v>
      </c>
      <c r="Y1865">
        <v>13</v>
      </c>
      <c r="Z1865">
        <v>7</v>
      </c>
      <c r="AA1865">
        <v>7</v>
      </c>
      <c r="AB1865">
        <v>7</v>
      </c>
      <c r="AC1865">
        <v>72.400000000000006</v>
      </c>
      <c r="AD1865">
        <v>1</v>
      </c>
      <c r="AF1865" t="s">
        <v>22069</v>
      </c>
      <c r="AG1865">
        <v>2.3542900000000002</v>
      </c>
      <c r="AH1865">
        <v>7.3486799999999998E-3</v>
      </c>
      <c r="AI1865">
        <v>0.16453100000000001</v>
      </c>
      <c r="AJ1865">
        <f t="shared" si="406"/>
        <v>-0.16453100000000001</v>
      </c>
      <c r="AK1865">
        <v>4.4300300000000004</v>
      </c>
      <c r="AL1865" t="str">
        <f t="shared" si="407"/>
        <v/>
      </c>
      <c r="AM1865" t="str">
        <f t="shared" si="408"/>
        <v/>
      </c>
      <c r="AN1865" t="str">
        <f t="shared" si="409"/>
        <v/>
      </c>
      <c r="AO1865" t="str">
        <f t="shared" si="410"/>
        <v/>
      </c>
      <c r="AQ1865">
        <v>5.8016699999999997</v>
      </c>
      <c r="AR1865" s="1">
        <v>9.5418200000000004E-6</v>
      </c>
      <c r="AS1865">
        <v>-0.60033999999999998</v>
      </c>
      <c r="AT1865">
        <f t="shared" si="411"/>
        <v>0.60033999999999998</v>
      </c>
      <c r="AU1865">
        <v>-18.558700000000002</v>
      </c>
      <c r="AV1865" t="str">
        <f t="shared" si="412"/>
        <v/>
      </c>
      <c r="AW1865" t="str">
        <f t="shared" si="413"/>
        <v>+</v>
      </c>
      <c r="AX1865" t="str">
        <f t="shared" si="414"/>
        <v/>
      </c>
      <c r="AY1865" t="str">
        <f t="shared" si="415"/>
        <v/>
      </c>
      <c r="BA1865" s="5" t="str">
        <f t="shared" si="416"/>
        <v/>
      </c>
      <c r="BB1865" s="5" t="str">
        <f t="shared" si="417"/>
        <v/>
      </c>
      <c r="BC1865" s="5" t="str">
        <f t="shared" si="418"/>
        <v/>
      </c>
      <c r="BD1865" s="5" t="str">
        <f t="shared" si="419"/>
        <v/>
      </c>
      <c r="BF1865" t="s">
        <v>22067</v>
      </c>
      <c r="BG1865" t="s">
        <v>22068</v>
      </c>
      <c r="BH1865" t="s">
        <v>22069</v>
      </c>
      <c r="BK1865" t="s">
        <v>22070</v>
      </c>
    </row>
    <row r="1866" spans="1:63" x14ac:dyDescent="0.3">
      <c r="A1866">
        <v>11.7087</v>
      </c>
      <c r="B1866">
        <v>11.7471</v>
      </c>
      <c r="C1866">
        <v>11.743600000000001</v>
      </c>
      <c r="D1866">
        <v>11.6823</v>
      </c>
      <c r="E1866">
        <v>11.57</v>
      </c>
      <c r="F1866">
        <v>11.58</v>
      </c>
      <c r="G1866">
        <v>11.528600000000001</v>
      </c>
      <c r="H1866">
        <v>11.545299999999999</v>
      </c>
      <c r="I1866">
        <v>11.315200000000001</v>
      </c>
      <c r="J1866">
        <v>11.3278</v>
      </c>
      <c r="K1866">
        <v>11.238099999999999</v>
      </c>
      <c r="L1866">
        <v>11.284800000000001</v>
      </c>
      <c r="M1866" t="s">
        <v>0</v>
      </c>
      <c r="O1866" t="s">
        <v>1</v>
      </c>
      <c r="P1866" t="s">
        <v>1</v>
      </c>
      <c r="Q1866" t="s">
        <v>2</v>
      </c>
      <c r="R1866" t="s">
        <v>3168</v>
      </c>
      <c r="S1866" t="s">
        <v>3169</v>
      </c>
      <c r="T1866" t="s">
        <v>3170</v>
      </c>
      <c r="V1866" t="s">
        <v>3171</v>
      </c>
      <c r="W1866">
        <v>0</v>
      </c>
      <c r="X1866" t="s">
        <v>7</v>
      </c>
      <c r="Y1866">
        <v>56</v>
      </c>
      <c r="Z1866">
        <v>17</v>
      </c>
      <c r="AA1866">
        <v>62</v>
      </c>
      <c r="AB1866">
        <v>12</v>
      </c>
      <c r="AC1866">
        <v>35.9</v>
      </c>
      <c r="AD1866">
        <v>1</v>
      </c>
      <c r="AF1866" t="s">
        <v>3174</v>
      </c>
      <c r="AG1866">
        <v>3.8419599999999998</v>
      </c>
      <c r="AH1866">
        <v>3.7128900000000002E-4</v>
      </c>
      <c r="AI1866">
        <v>0.164466</v>
      </c>
      <c r="AJ1866">
        <f t="shared" si="406"/>
        <v>-0.164466</v>
      </c>
      <c r="AK1866">
        <v>8.5129999999999999</v>
      </c>
      <c r="AL1866" t="str">
        <f t="shared" si="407"/>
        <v/>
      </c>
      <c r="AM1866" t="str">
        <f t="shared" si="408"/>
        <v/>
      </c>
      <c r="AN1866" t="str">
        <f t="shared" si="409"/>
        <v/>
      </c>
      <c r="AO1866" t="str">
        <f t="shared" si="410"/>
        <v/>
      </c>
      <c r="AQ1866">
        <v>5.5809600000000001</v>
      </c>
      <c r="AR1866" s="1">
        <v>1.39304E-5</v>
      </c>
      <c r="AS1866">
        <v>0.428983</v>
      </c>
      <c r="AT1866">
        <f t="shared" si="411"/>
        <v>-0.428983</v>
      </c>
      <c r="AU1866">
        <v>17.0275</v>
      </c>
      <c r="AV1866" t="str">
        <f t="shared" si="412"/>
        <v/>
      </c>
      <c r="AW1866" t="str">
        <f t="shared" si="413"/>
        <v/>
      </c>
      <c r="AX1866" t="str">
        <f t="shared" si="414"/>
        <v/>
      </c>
      <c r="AY1866" t="str">
        <f t="shared" si="415"/>
        <v/>
      </c>
      <c r="BA1866" s="5" t="str">
        <f t="shared" si="416"/>
        <v/>
      </c>
      <c r="BB1866" s="5" t="str">
        <f t="shared" si="417"/>
        <v/>
      </c>
      <c r="BC1866" s="5" t="str">
        <f t="shared" si="418"/>
        <v/>
      </c>
      <c r="BD1866" s="5" t="str">
        <f t="shared" si="419"/>
        <v/>
      </c>
      <c r="BF1866" t="s">
        <v>3172</v>
      </c>
      <c r="BG1866" t="s">
        <v>3173</v>
      </c>
      <c r="BH1866" t="s">
        <v>3174</v>
      </c>
      <c r="BJ1866" t="s">
        <v>3175</v>
      </c>
      <c r="BK1866" t="s">
        <v>3176</v>
      </c>
    </row>
    <row r="1867" spans="1:63" x14ac:dyDescent="0.3">
      <c r="A1867">
        <v>7.1789100000000001</v>
      </c>
      <c r="B1867">
        <v>7.1074799999999998</v>
      </c>
      <c r="C1867">
        <v>7.3496100000000002</v>
      </c>
      <c r="D1867">
        <v>7.40259</v>
      </c>
      <c r="E1867">
        <v>7.1116599999999996</v>
      </c>
      <c r="F1867">
        <v>7.0223699999999996</v>
      </c>
      <c r="G1867">
        <v>7.2045700000000004</v>
      </c>
      <c r="H1867">
        <v>7.0433000000000003</v>
      </c>
      <c r="I1867">
        <v>7.4536800000000003</v>
      </c>
      <c r="J1867">
        <v>7.4446000000000003</v>
      </c>
      <c r="K1867">
        <v>7.5164900000000001</v>
      </c>
      <c r="L1867">
        <v>7.6596399999999996</v>
      </c>
      <c r="M1867" t="s">
        <v>0</v>
      </c>
      <c r="P1867" t="s">
        <v>1</v>
      </c>
      <c r="Q1867" t="s">
        <v>116</v>
      </c>
      <c r="R1867" t="s">
        <v>37362</v>
      </c>
      <c r="T1867" t="s">
        <v>37363</v>
      </c>
      <c r="V1867" t="s">
        <v>14009</v>
      </c>
      <c r="W1867">
        <v>0</v>
      </c>
      <c r="X1867" t="s">
        <v>7</v>
      </c>
      <c r="Y1867">
        <v>9</v>
      </c>
      <c r="Z1867">
        <v>2</v>
      </c>
      <c r="AA1867">
        <v>2</v>
      </c>
      <c r="AB1867">
        <v>2</v>
      </c>
      <c r="AC1867">
        <v>26</v>
      </c>
      <c r="AD1867">
        <v>1</v>
      </c>
      <c r="AF1867" t="s">
        <v>37366</v>
      </c>
      <c r="AG1867">
        <v>1.0527</v>
      </c>
      <c r="AH1867">
        <v>0.112912</v>
      </c>
      <c r="AI1867">
        <v>0.16417300000000001</v>
      </c>
      <c r="AJ1867">
        <f t="shared" si="406"/>
        <v>-0.16417300000000001</v>
      </c>
      <c r="AK1867">
        <v>2.0307400000000002</v>
      </c>
      <c r="AL1867" t="str">
        <f t="shared" si="407"/>
        <v/>
      </c>
      <c r="AM1867" t="str">
        <f t="shared" si="408"/>
        <v/>
      </c>
      <c r="AN1867" t="str">
        <f t="shared" si="409"/>
        <v/>
      </c>
      <c r="AO1867" t="str">
        <f t="shared" si="410"/>
        <v/>
      </c>
      <c r="AQ1867">
        <v>1.6351100000000001</v>
      </c>
      <c r="AR1867">
        <v>3.2238700000000002E-2</v>
      </c>
      <c r="AS1867">
        <v>-0.25895499999999999</v>
      </c>
      <c r="AT1867">
        <f t="shared" si="411"/>
        <v>0.25895499999999999</v>
      </c>
      <c r="AU1867">
        <v>-3.0276399999999999</v>
      </c>
      <c r="AV1867" t="str">
        <f t="shared" si="412"/>
        <v/>
      </c>
      <c r="AW1867" t="str">
        <f t="shared" si="413"/>
        <v/>
      </c>
      <c r="AX1867" t="str">
        <f t="shared" si="414"/>
        <v/>
      </c>
      <c r="AY1867" t="str">
        <f t="shared" si="415"/>
        <v/>
      </c>
      <c r="BA1867" s="5" t="str">
        <f t="shared" si="416"/>
        <v/>
      </c>
      <c r="BB1867" s="5" t="str">
        <f t="shared" si="417"/>
        <v/>
      </c>
      <c r="BC1867" s="5" t="str">
        <f t="shared" si="418"/>
        <v/>
      </c>
      <c r="BD1867" s="5" t="str">
        <f t="shared" si="419"/>
        <v/>
      </c>
      <c r="BF1867" t="s">
        <v>37364</v>
      </c>
      <c r="BG1867" t="s">
        <v>37365</v>
      </c>
      <c r="BH1867" t="s">
        <v>37366</v>
      </c>
      <c r="BJ1867" t="s">
        <v>3988</v>
      </c>
      <c r="BK1867" t="s">
        <v>37367</v>
      </c>
    </row>
    <row r="1868" spans="1:63" x14ac:dyDescent="0.3">
      <c r="A1868">
        <v>10.4107</v>
      </c>
      <c r="B1868">
        <v>10.4314</v>
      </c>
      <c r="C1868">
        <v>10.4063</v>
      </c>
      <c r="D1868">
        <v>10.5389</v>
      </c>
      <c r="E1868">
        <v>10.302199999999999</v>
      </c>
      <c r="F1868">
        <v>10.334099999999999</v>
      </c>
      <c r="G1868">
        <v>10.257999999999999</v>
      </c>
      <c r="H1868">
        <v>10.236499999999999</v>
      </c>
      <c r="I1868">
        <v>10.414300000000001</v>
      </c>
      <c r="J1868">
        <v>10.395899999999999</v>
      </c>
      <c r="K1868">
        <v>10.506600000000001</v>
      </c>
      <c r="L1868">
        <v>10.429</v>
      </c>
      <c r="M1868" t="s">
        <v>0</v>
      </c>
      <c r="O1868" t="s">
        <v>1</v>
      </c>
      <c r="Q1868" t="s">
        <v>164</v>
      </c>
      <c r="R1868" t="s">
        <v>11311</v>
      </c>
      <c r="S1868" t="s">
        <v>11276</v>
      </c>
      <c r="T1868" t="s">
        <v>11312</v>
      </c>
      <c r="U1868" t="s">
        <v>7976</v>
      </c>
      <c r="V1868" t="s">
        <v>11278</v>
      </c>
      <c r="W1868">
        <v>0</v>
      </c>
      <c r="X1868" t="s">
        <v>7</v>
      </c>
      <c r="Y1868">
        <v>39</v>
      </c>
      <c r="Z1868">
        <v>13</v>
      </c>
      <c r="AA1868">
        <v>21</v>
      </c>
      <c r="AB1868">
        <v>13</v>
      </c>
      <c r="AC1868">
        <v>47.3</v>
      </c>
      <c r="AD1868">
        <v>1</v>
      </c>
      <c r="AF1868" t="s">
        <v>11315</v>
      </c>
      <c r="AG1868">
        <v>2.2966799999999998</v>
      </c>
      <c r="AH1868">
        <v>8.2785900000000006E-3</v>
      </c>
      <c r="AI1868">
        <v>0.164133</v>
      </c>
      <c r="AJ1868">
        <f t="shared" si="406"/>
        <v>-0.164133</v>
      </c>
      <c r="AK1868">
        <v>4.3076600000000003</v>
      </c>
      <c r="AL1868" t="str">
        <f t="shared" si="407"/>
        <v/>
      </c>
      <c r="AM1868" t="str">
        <f t="shared" si="408"/>
        <v/>
      </c>
      <c r="AN1868" t="str">
        <f t="shared" si="409"/>
        <v/>
      </c>
      <c r="AO1868" t="str">
        <f t="shared" si="410"/>
        <v/>
      </c>
      <c r="AQ1868">
        <v>9.5952999999999997E-2</v>
      </c>
      <c r="AR1868">
        <v>0.82544799999999996</v>
      </c>
      <c r="AS1868">
        <v>1.0381E-2</v>
      </c>
      <c r="AT1868">
        <f t="shared" si="411"/>
        <v>-1.0381E-2</v>
      </c>
      <c r="AU1868">
        <v>0.262434</v>
      </c>
      <c r="AV1868" t="str">
        <f t="shared" si="412"/>
        <v/>
      </c>
      <c r="AW1868" t="str">
        <f t="shared" si="413"/>
        <v/>
      </c>
      <c r="AX1868" t="str">
        <f t="shared" si="414"/>
        <v/>
      </c>
      <c r="AY1868" t="str">
        <f t="shared" si="415"/>
        <v/>
      </c>
      <c r="BA1868" s="5" t="str">
        <f t="shared" si="416"/>
        <v/>
      </c>
      <c r="BB1868" s="5" t="str">
        <f t="shared" si="417"/>
        <v/>
      </c>
      <c r="BC1868" s="5" t="str">
        <f t="shared" si="418"/>
        <v/>
      </c>
      <c r="BD1868" s="5" t="str">
        <f t="shared" si="419"/>
        <v/>
      </c>
      <c r="BF1868" t="s">
        <v>11313</v>
      </c>
      <c r="BG1868" t="s">
        <v>11314</v>
      </c>
      <c r="BH1868" t="s">
        <v>11315</v>
      </c>
      <c r="BI1868" t="s">
        <v>7976</v>
      </c>
      <c r="BJ1868" t="s">
        <v>11316</v>
      </c>
      <c r="BK1868" t="s">
        <v>11317</v>
      </c>
    </row>
    <row r="1869" spans="1:63" x14ac:dyDescent="0.3">
      <c r="A1869">
        <v>9.0179200000000002</v>
      </c>
      <c r="B1869">
        <v>9.0184800000000003</v>
      </c>
      <c r="C1869">
        <v>9.2768200000000007</v>
      </c>
      <c r="D1869">
        <v>9.2472200000000004</v>
      </c>
      <c r="E1869">
        <v>9.0039400000000001</v>
      </c>
      <c r="F1869">
        <v>9.0184800000000003</v>
      </c>
      <c r="G1869">
        <v>8.9230300000000007</v>
      </c>
      <c r="H1869">
        <v>8.9600000000000009</v>
      </c>
      <c r="I1869">
        <v>8.9841300000000004</v>
      </c>
      <c r="J1869">
        <v>9.0193100000000008</v>
      </c>
      <c r="K1869">
        <v>8.9864099999999993</v>
      </c>
      <c r="L1869">
        <v>9.0159699999999994</v>
      </c>
      <c r="M1869" t="s">
        <v>0</v>
      </c>
      <c r="R1869" t="s">
        <v>31916</v>
      </c>
      <c r="S1869" t="s">
        <v>31917</v>
      </c>
      <c r="T1869" t="s">
        <v>31918</v>
      </c>
      <c r="V1869" t="s">
        <v>13360</v>
      </c>
      <c r="W1869">
        <v>0</v>
      </c>
      <c r="X1869" t="s">
        <v>7</v>
      </c>
      <c r="Y1869">
        <v>20</v>
      </c>
      <c r="Z1869">
        <v>3</v>
      </c>
      <c r="AA1869">
        <v>4</v>
      </c>
      <c r="AB1869">
        <v>3</v>
      </c>
      <c r="AC1869">
        <v>18.2</v>
      </c>
      <c r="AD1869">
        <v>1</v>
      </c>
      <c r="AF1869" t="s">
        <v>31921</v>
      </c>
      <c r="AG1869">
        <v>1.16374</v>
      </c>
      <c r="AH1869">
        <v>8.9571100000000001E-2</v>
      </c>
      <c r="AI1869">
        <v>0.163747</v>
      </c>
      <c r="AJ1869">
        <f t="shared" si="406"/>
        <v>-0.163747</v>
      </c>
      <c r="AK1869">
        <v>2.21583</v>
      </c>
      <c r="AL1869" t="str">
        <f t="shared" si="407"/>
        <v/>
      </c>
      <c r="AM1869" t="str">
        <f t="shared" si="408"/>
        <v/>
      </c>
      <c r="AN1869" t="str">
        <f t="shared" si="409"/>
        <v/>
      </c>
      <c r="AO1869" t="str">
        <f t="shared" si="410"/>
        <v/>
      </c>
      <c r="AQ1869">
        <v>1.0014700000000001</v>
      </c>
      <c r="AR1869">
        <v>0.123628</v>
      </c>
      <c r="AS1869">
        <v>0.138652</v>
      </c>
      <c r="AT1869">
        <f t="shared" si="411"/>
        <v>-0.138652</v>
      </c>
      <c r="AU1869">
        <v>1.94563</v>
      </c>
      <c r="AV1869" t="str">
        <f t="shared" si="412"/>
        <v/>
      </c>
      <c r="AW1869" t="str">
        <f t="shared" si="413"/>
        <v/>
      </c>
      <c r="AX1869" t="str">
        <f t="shared" si="414"/>
        <v/>
      </c>
      <c r="AY1869" t="str">
        <f t="shared" si="415"/>
        <v/>
      </c>
      <c r="BA1869" s="5" t="str">
        <f t="shared" si="416"/>
        <v/>
      </c>
      <c r="BB1869" s="5" t="str">
        <f t="shared" si="417"/>
        <v/>
      </c>
      <c r="BC1869" s="5" t="str">
        <f t="shared" si="418"/>
        <v/>
      </c>
      <c r="BD1869" s="5" t="str">
        <f t="shared" si="419"/>
        <v/>
      </c>
      <c r="BF1869" t="s">
        <v>31919</v>
      </c>
      <c r="BG1869" t="s">
        <v>31920</v>
      </c>
      <c r="BH1869" t="s">
        <v>31921</v>
      </c>
      <c r="BJ1869" t="s">
        <v>31922</v>
      </c>
      <c r="BK1869" t="s">
        <v>31923</v>
      </c>
    </row>
    <row r="1870" spans="1:63" x14ac:dyDescent="0.3">
      <c r="A1870">
        <v>10.419</v>
      </c>
      <c r="B1870">
        <v>10.3889</v>
      </c>
      <c r="C1870">
        <v>10.4078</v>
      </c>
      <c r="D1870">
        <v>10.438800000000001</v>
      </c>
      <c r="E1870">
        <v>10.2783</v>
      </c>
      <c r="F1870">
        <v>10.2247</v>
      </c>
      <c r="G1870">
        <v>10.269</v>
      </c>
      <c r="H1870">
        <v>10.227600000000001</v>
      </c>
      <c r="I1870">
        <v>10.252700000000001</v>
      </c>
      <c r="J1870">
        <v>10.103899999999999</v>
      </c>
      <c r="K1870">
        <v>10.2037</v>
      </c>
      <c r="L1870">
        <v>10.1913</v>
      </c>
      <c r="M1870" t="s">
        <v>0</v>
      </c>
      <c r="O1870" t="s">
        <v>1</v>
      </c>
      <c r="P1870" t="s">
        <v>1</v>
      </c>
      <c r="Q1870" t="s">
        <v>2</v>
      </c>
      <c r="R1870" t="s">
        <v>14923</v>
      </c>
      <c r="S1870" t="s">
        <v>14924</v>
      </c>
      <c r="T1870" t="s">
        <v>14925</v>
      </c>
      <c r="V1870" t="s">
        <v>14926</v>
      </c>
      <c r="W1870">
        <v>0</v>
      </c>
      <c r="X1870" t="s">
        <v>7</v>
      </c>
      <c r="Y1870">
        <v>24</v>
      </c>
      <c r="Z1870">
        <v>8</v>
      </c>
      <c r="AA1870">
        <v>13</v>
      </c>
      <c r="AB1870">
        <v>8</v>
      </c>
      <c r="AC1870">
        <v>47.6</v>
      </c>
      <c r="AD1870">
        <v>1</v>
      </c>
      <c r="AF1870" t="s">
        <v>14929</v>
      </c>
      <c r="AG1870">
        <v>4.0934400000000002</v>
      </c>
      <c r="AH1870">
        <v>2.2803600000000001E-4</v>
      </c>
      <c r="AI1870">
        <v>0.16369900000000001</v>
      </c>
      <c r="AJ1870">
        <f t="shared" si="406"/>
        <v>-0.16369900000000001</v>
      </c>
      <c r="AK1870">
        <v>9.4345199999999991</v>
      </c>
      <c r="AL1870" t="str">
        <f t="shared" si="407"/>
        <v/>
      </c>
      <c r="AM1870" t="str">
        <f t="shared" si="408"/>
        <v/>
      </c>
      <c r="AN1870" t="str">
        <f t="shared" si="409"/>
        <v/>
      </c>
      <c r="AO1870" t="str">
        <f t="shared" si="410"/>
        <v/>
      </c>
      <c r="AQ1870">
        <v>3.3418000000000001</v>
      </c>
      <c r="AR1870">
        <v>9.5894199999999995E-4</v>
      </c>
      <c r="AS1870">
        <v>0.225713</v>
      </c>
      <c r="AT1870">
        <f t="shared" si="411"/>
        <v>-0.225713</v>
      </c>
      <c r="AU1870">
        <v>6.90733</v>
      </c>
      <c r="AV1870" t="str">
        <f t="shared" si="412"/>
        <v/>
      </c>
      <c r="AW1870" t="str">
        <f t="shared" si="413"/>
        <v/>
      </c>
      <c r="AX1870" t="str">
        <f t="shared" si="414"/>
        <v/>
      </c>
      <c r="AY1870" t="str">
        <f t="shared" si="415"/>
        <v/>
      </c>
      <c r="BA1870" s="5" t="str">
        <f t="shared" si="416"/>
        <v/>
      </c>
      <c r="BB1870" s="5" t="str">
        <f t="shared" si="417"/>
        <v/>
      </c>
      <c r="BC1870" s="5" t="str">
        <f t="shared" si="418"/>
        <v/>
      </c>
      <c r="BD1870" s="5" t="str">
        <f t="shared" si="419"/>
        <v/>
      </c>
      <c r="BF1870" t="s">
        <v>14927</v>
      </c>
      <c r="BG1870" t="s">
        <v>14928</v>
      </c>
      <c r="BH1870" t="s">
        <v>14929</v>
      </c>
      <c r="BJ1870" t="s">
        <v>7525</v>
      </c>
      <c r="BK1870" t="s">
        <v>14930</v>
      </c>
    </row>
    <row r="1871" spans="1:63" x14ac:dyDescent="0.3">
      <c r="A1871">
        <v>11.9344</v>
      </c>
      <c r="B1871">
        <v>11.95</v>
      </c>
      <c r="C1871">
        <v>11.965</v>
      </c>
      <c r="D1871">
        <v>11.986599999999999</v>
      </c>
      <c r="E1871">
        <v>11.7553</v>
      </c>
      <c r="F1871">
        <v>11.792</v>
      </c>
      <c r="G1871">
        <v>11.836499999999999</v>
      </c>
      <c r="H1871">
        <v>11.7974</v>
      </c>
      <c r="I1871">
        <v>11.7897</v>
      </c>
      <c r="J1871">
        <v>11.8567</v>
      </c>
      <c r="K1871">
        <v>11.8439</v>
      </c>
      <c r="L1871">
        <v>11.8645</v>
      </c>
      <c r="M1871" t="s">
        <v>0</v>
      </c>
      <c r="O1871" t="s">
        <v>1</v>
      </c>
      <c r="P1871" t="s">
        <v>1</v>
      </c>
      <c r="Q1871" t="s">
        <v>2</v>
      </c>
      <c r="R1871" t="s">
        <v>4920</v>
      </c>
      <c r="S1871" t="s">
        <v>4921</v>
      </c>
      <c r="T1871" t="s">
        <v>4922</v>
      </c>
      <c r="V1871" t="s">
        <v>4923</v>
      </c>
      <c r="W1871">
        <v>0</v>
      </c>
      <c r="X1871" t="s">
        <v>7</v>
      </c>
      <c r="Y1871">
        <v>24</v>
      </c>
      <c r="Z1871">
        <v>32</v>
      </c>
      <c r="AA1871">
        <v>42</v>
      </c>
      <c r="AB1871">
        <v>32</v>
      </c>
      <c r="AC1871">
        <v>170.8</v>
      </c>
      <c r="AD1871">
        <v>1</v>
      </c>
      <c r="AF1871" t="s">
        <v>4926</v>
      </c>
      <c r="AG1871">
        <v>3.7470699999999999</v>
      </c>
      <c r="AH1871">
        <v>4.4829100000000002E-4</v>
      </c>
      <c r="AI1871">
        <v>0.163687</v>
      </c>
      <c r="AJ1871">
        <f t="shared" si="406"/>
        <v>-0.163687</v>
      </c>
      <c r="AK1871">
        <v>8.1862600000000008</v>
      </c>
      <c r="AL1871" t="str">
        <f t="shared" si="407"/>
        <v/>
      </c>
      <c r="AM1871" t="str">
        <f t="shared" si="408"/>
        <v/>
      </c>
      <c r="AN1871" t="str">
        <f t="shared" si="409"/>
        <v/>
      </c>
      <c r="AO1871" t="str">
        <f t="shared" si="410"/>
        <v/>
      </c>
      <c r="AQ1871">
        <v>2.9976799999999999</v>
      </c>
      <c r="AR1871">
        <v>1.91512E-3</v>
      </c>
      <c r="AS1871">
        <v>0.120321</v>
      </c>
      <c r="AT1871">
        <f t="shared" si="411"/>
        <v>-0.120321</v>
      </c>
      <c r="AU1871">
        <v>5.9527299999999999</v>
      </c>
      <c r="AV1871" t="str">
        <f t="shared" si="412"/>
        <v/>
      </c>
      <c r="AW1871" t="str">
        <f t="shared" si="413"/>
        <v/>
      </c>
      <c r="AX1871" t="str">
        <f t="shared" si="414"/>
        <v/>
      </c>
      <c r="AY1871" t="str">
        <f t="shared" si="415"/>
        <v/>
      </c>
      <c r="BA1871" s="5" t="str">
        <f t="shared" si="416"/>
        <v/>
      </c>
      <c r="BB1871" s="5" t="str">
        <f t="shared" si="417"/>
        <v/>
      </c>
      <c r="BC1871" s="5" t="str">
        <f t="shared" si="418"/>
        <v/>
      </c>
      <c r="BD1871" s="5" t="str">
        <f t="shared" si="419"/>
        <v/>
      </c>
      <c r="BF1871" t="s">
        <v>4924</v>
      </c>
      <c r="BG1871" t="s">
        <v>4925</v>
      </c>
      <c r="BH1871" t="s">
        <v>4926</v>
      </c>
      <c r="BJ1871" t="s">
        <v>4927</v>
      </c>
      <c r="BK1871" t="s">
        <v>4928</v>
      </c>
    </row>
    <row r="1872" spans="1:63" x14ac:dyDescent="0.3">
      <c r="A1872">
        <v>8.0498499999999993</v>
      </c>
      <c r="B1872">
        <v>8.0964500000000008</v>
      </c>
      <c r="C1872">
        <v>8.1405700000000003</v>
      </c>
      <c r="D1872">
        <v>8.0752100000000002</v>
      </c>
      <c r="E1872">
        <v>7.8887400000000003</v>
      </c>
      <c r="F1872">
        <v>7.8678999999999997</v>
      </c>
      <c r="G1872">
        <v>8.0256900000000009</v>
      </c>
      <c r="H1872">
        <v>7.9254100000000003</v>
      </c>
      <c r="I1872">
        <v>7.8137800000000004</v>
      </c>
      <c r="J1872">
        <v>7.8929999999999998</v>
      </c>
      <c r="K1872">
        <v>7.7754500000000002</v>
      </c>
      <c r="L1872">
        <v>7.8703599999999998</v>
      </c>
      <c r="M1872" t="s">
        <v>0</v>
      </c>
      <c r="O1872" t="s">
        <v>1</v>
      </c>
      <c r="P1872" t="s">
        <v>1</v>
      </c>
      <c r="Q1872" t="s">
        <v>2</v>
      </c>
      <c r="R1872" t="s">
        <v>34828</v>
      </c>
      <c r="S1872" t="s">
        <v>34829</v>
      </c>
      <c r="T1872" t="s">
        <v>34830</v>
      </c>
      <c r="U1872" t="s">
        <v>11183</v>
      </c>
      <c r="V1872" t="s">
        <v>34831</v>
      </c>
      <c r="W1872">
        <v>0</v>
      </c>
      <c r="X1872" t="s">
        <v>7</v>
      </c>
      <c r="Y1872">
        <v>8</v>
      </c>
      <c r="Z1872">
        <v>3</v>
      </c>
      <c r="AA1872">
        <v>4</v>
      </c>
      <c r="AB1872">
        <v>3</v>
      </c>
      <c r="AC1872">
        <v>40.200000000000003</v>
      </c>
      <c r="AD1872">
        <v>1</v>
      </c>
      <c r="AF1872" t="s">
        <v>34834</v>
      </c>
      <c r="AG1872">
        <v>2.1953900000000002</v>
      </c>
      <c r="AH1872">
        <v>1.0240900000000001E-2</v>
      </c>
      <c r="AI1872">
        <v>0.16358700000000001</v>
      </c>
      <c r="AJ1872">
        <f t="shared" si="406"/>
        <v>-0.16358700000000001</v>
      </c>
      <c r="AK1872">
        <v>4.0972799999999996</v>
      </c>
      <c r="AL1872" t="str">
        <f t="shared" si="407"/>
        <v/>
      </c>
      <c r="AM1872" t="str">
        <f t="shared" si="408"/>
        <v/>
      </c>
      <c r="AN1872" t="str">
        <f t="shared" si="409"/>
        <v/>
      </c>
      <c r="AO1872" t="str">
        <f t="shared" si="410"/>
        <v/>
      </c>
      <c r="AQ1872">
        <v>3.5895100000000002</v>
      </c>
      <c r="AR1872">
        <v>5.8965000000000005E-4</v>
      </c>
      <c r="AS1872">
        <v>0.25237399999999999</v>
      </c>
      <c r="AT1872">
        <f t="shared" si="411"/>
        <v>-0.25237399999999999</v>
      </c>
      <c r="AU1872">
        <v>7.6674100000000003</v>
      </c>
      <c r="AV1872" t="str">
        <f t="shared" si="412"/>
        <v/>
      </c>
      <c r="AW1872" t="str">
        <f t="shared" si="413"/>
        <v/>
      </c>
      <c r="AX1872" t="str">
        <f t="shared" si="414"/>
        <v/>
      </c>
      <c r="AY1872" t="str">
        <f t="shared" si="415"/>
        <v/>
      </c>
      <c r="BA1872" s="5" t="str">
        <f t="shared" si="416"/>
        <v/>
      </c>
      <c r="BB1872" s="5" t="str">
        <f t="shared" si="417"/>
        <v/>
      </c>
      <c r="BC1872" s="5" t="str">
        <f t="shared" si="418"/>
        <v/>
      </c>
      <c r="BD1872" s="5" t="str">
        <f t="shared" si="419"/>
        <v/>
      </c>
      <c r="BF1872" t="s">
        <v>34832</v>
      </c>
      <c r="BG1872" t="s">
        <v>34833</v>
      </c>
      <c r="BH1872" t="s">
        <v>34834</v>
      </c>
      <c r="BI1872" t="s">
        <v>11183</v>
      </c>
      <c r="BJ1872" t="s">
        <v>34835</v>
      </c>
      <c r="BK1872" t="s">
        <v>34836</v>
      </c>
    </row>
    <row r="1873" spans="1:63" x14ac:dyDescent="0.3">
      <c r="A1873">
        <v>9.9977400000000003</v>
      </c>
      <c r="B1873">
        <v>9.9236199999999997</v>
      </c>
      <c r="C1873">
        <v>9.8905700000000003</v>
      </c>
      <c r="D1873">
        <v>10.044</v>
      </c>
      <c r="E1873">
        <v>9.7540499999999994</v>
      </c>
      <c r="F1873">
        <v>9.82639</v>
      </c>
      <c r="G1873">
        <v>9.8276599999999998</v>
      </c>
      <c r="H1873">
        <v>9.7942499999999999</v>
      </c>
      <c r="I1873">
        <v>9.9871200000000009</v>
      </c>
      <c r="J1873">
        <v>9.9403100000000002</v>
      </c>
      <c r="K1873">
        <v>9.9068900000000006</v>
      </c>
      <c r="L1873">
        <v>9.9320699999999995</v>
      </c>
      <c r="M1873" t="s">
        <v>0</v>
      </c>
      <c r="O1873" t="s">
        <v>1</v>
      </c>
      <c r="Q1873" t="s">
        <v>164</v>
      </c>
      <c r="R1873" t="s">
        <v>16784</v>
      </c>
      <c r="T1873" t="s">
        <v>16785</v>
      </c>
      <c r="U1873" t="s">
        <v>16786</v>
      </c>
      <c r="V1873" t="s">
        <v>16787</v>
      </c>
      <c r="W1873">
        <v>0</v>
      </c>
      <c r="X1873" t="s">
        <v>7</v>
      </c>
      <c r="Y1873">
        <v>19</v>
      </c>
      <c r="Z1873">
        <v>9</v>
      </c>
      <c r="AA1873">
        <v>11</v>
      </c>
      <c r="AB1873">
        <v>9</v>
      </c>
      <c r="AC1873">
        <v>52.4</v>
      </c>
      <c r="AD1873">
        <v>1</v>
      </c>
      <c r="AF1873" t="s">
        <v>16790</v>
      </c>
      <c r="AG1873">
        <v>2.2451099999999999</v>
      </c>
      <c r="AH1873">
        <v>9.2245399999999998E-3</v>
      </c>
      <c r="AI1873">
        <v>0.16339200000000001</v>
      </c>
      <c r="AJ1873">
        <f t="shared" si="406"/>
        <v>-0.16339200000000001</v>
      </c>
      <c r="AK1873">
        <v>4.1998100000000003</v>
      </c>
      <c r="AL1873" t="str">
        <f t="shared" si="407"/>
        <v/>
      </c>
      <c r="AM1873" t="str">
        <f t="shared" si="408"/>
        <v/>
      </c>
      <c r="AN1873" t="str">
        <f t="shared" si="409"/>
        <v/>
      </c>
      <c r="AO1873" t="str">
        <f t="shared" si="410"/>
        <v/>
      </c>
      <c r="AQ1873">
        <v>0.233875</v>
      </c>
      <c r="AR1873">
        <v>0.62365700000000002</v>
      </c>
      <c r="AS1873">
        <v>2.2382300000000001E-2</v>
      </c>
      <c r="AT1873">
        <f t="shared" si="411"/>
        <v>-2.2382300000000001E-2</v>
      </c>
      <c r="AU1873">
        <v>0.57906800000000003</v>
      </c>
      <c r="AV1873" t="str">
        <f t="shared" si="412"/>
        <v/>
      </c>
      <c r="AW1873" t="str">
        <f t="shared" si="413"/>
        <v/>
      </c>
      <c r="AX1873" t="str">
        <f t="shared" si="414"/>
        <v/>
      </c>
      <c r="AY1873" t="str">
        <f t="shared" si="415"/>
        <v/>
      </c>
      <c r="BA1873" s="5" t="str">
        <f t="shared" si="416"/>
        <v/>
      </c>
      <c r="BB1873" s="5" t="str">
        <f t="shared" si="417"/>
        <v/>
      </c>
      <c r="BC1873" s="5" t="str">
        <f t="shared" si="418"/>
        <v/>
      </c>
      <c r="BD1873" s="5" t="str">
        <f t="shared" si="419"/>
        <v/>
      </c>
      <c r="BF1873" t="s">
        <v>16788</v>
      </c>
      <c r="BG1873" t="s">
        <v>16789</v>
      </c>
      <c r="BH1873" t="s">
        <v>16790</v>
      </c>
      <c r="BI1873" t="s">
        <v>16791</v>
      </c>
      <c r="BJ1873" t="s">
        <v>2260</v>
      </c>
      <c r="BK1873" t="s">
        <v>16792</v>
      </c>
    </row>
    <row r="1874" spans="1:63" x14ac:dyDescent="0.3">
      <c r="A1874">
        <v>9.2996700000000008</v>
      </c>
      <c r="B1874">
        <v>9.3008100000000002</v>
      </c>
      <c r="C1874">
        <v>9.3529300000000006</v>
      </c>
      <c r="D1874">
        <v>9.4333799999999997</v>
      </c>
      <c r="E1874">
        <v>9.1505100000000006</v>
      </c>
      <c r="F1874">
        <v>9.2987500000000001</v>
      </c>
      <c r="G1874">
        <v>9.1858699999999995</v>
      </c>
      <c r="H1874">
        <v>9.0983000000000001</v>
      </c>
      <c r="I1874">
        <v>9.1833899999999993</v>
      </c>
      <c r="J1874">
        <v>9.2443600000000004</v>
      </c>
      <c r="K1874">
        <v>9.2121300000000002</v>
      </c>
      <c r="L1874">
        <v>9.3349399999999996</v>
      </c>
      <c r="M1874" t="s">
        <v>0</v>
      </c>
      <c r="O1874" t="s">
        <v>1</v>
      </c>
      <c r="Q1874" t="s">
        <v>164</v>
      </c>
      <c r="R1874" t="s">
        <v>20112</v>
      </c>
      <c r="S1874" t="s">
        <v>20113</v>
      </c>
      <c r="T1874" t="s">
        <v>20114</v>
      </c>
      <c r="V1874" t="s">
        <v>20115</v>
      </c>
      <c r="W1874">
        <v>0</v>
      </c>
      <c r="X1874" t="s">
        <v>7</v>
      </c>
      <c r="Y1874">
        <v>12</v>
      </c>
      <c r="Z1874">
        <v>6</v>
      </c>
      <c r="AA1874">
        <v>7</v>
      </c>
      <c r="AB1874">
        <v>6</v>
      </c>
      <c r="AC1874">
        <v>70.8</v>
      </c>
      <c r="AD1874">
        <v>1</v>
      </c>
      <c r="AF1874" t="s">
        <v>20118</v>
      </c>
      <c r="AG1874">
        <v>1.6704699999999999</v>
      </c>
      <c r="AH1874">
        <v>3.08095E-2</v>
      </c>
      <c r="AI1874">
        <v>0.16334000000000001</v>
      </c>
      <c r="AJ1874">
        <f t="shared" si="406"/>
        <v>-0.16334000000000001</v>
      </c>
      <c r="AK1874">
        <v>3.0911599999999999</v>
      </c>
      <c r="AL1874" t="str">
        <f t="shared" si="407"/>
        <v/>
      </c>
      <c r="AM1874" t="str">
        <f t="shared" si="408"/>
        <v/>
      </c>
      <c r="AN1874" t="str">
        <f t="shared" si="409"/>
        <v/>
      </c>
      <c r="AO1874" t="str">
        <f t="shared" si="410"/>
        <v/>
      </c>
      <c r="AQ1874">
        <v>1.19255</v>
      </c>
      <c r="AR1874">
        <v>8.2288200000000006E-2</v>
      </c>
      <c r="AS1874">
        <v>0.102988</v>
      </c>
      <c r="AT1874">
        <f t="shared" si="411"/>
        <v>-0.102988</v>
      </c>
      <c r="AU1874">
        <v>2.2640799999999999</v>
      </c>
      <c r="AV1874" t="str">
        <f t="shared" si="412"/>
        <v/>
      </c>
      <c r="AW1874" t="str">
        <f t="shared" si="413"/>
        <v/>
      </c>
      <c r="AX1874" t="str">
        <f t="shared" si="414"/>
        <v/>
      </c>
      <c r="AY1874" t="str">
        <f t="shared" si="415"/>
        <v/>
      </c>
      <c r="BA1874" s="5" t="str">
        <f t="shared" si="416"/>
        <v/>
      </c>
      <c r="BB1874" s="5" t="str">
        <f t="shared" si="417"/>
        <v/>
      </c>
      <c r="BC1874" s="5" t="str">
        <f t="shared" si="418"/>
        <v/>
      </c>
      <c r="BD1874" s="5" t="str">
        <f t="shared" si="419"/>
        <v/>
      </c>
      <c r="BF1874" t="s">
        <v>20116</v>
      </c>
      <c r="BG1874" t="s">
        <v>20117</v>
      </c>
      <c r="BH1874" t="s">
        <v>20118</v>
      </c>
      <c r="BK1874" t="s">
        <v>20119</v>
      </c>
    </row>
    <row r="1875" spans="1:63" x14ac:dyDescent="0.3">
      <c r="A1875">
        <v>8.1659100000000002</v>
      </c>
      <c r="B1875">
        <v>8.2230399999999992</v>
      </c>
      <c r="C1875">
        <v>8.2936999999999994</v>
      </c>
      <c r="D1875">
        <v>8.1210199999999997</v>
      </c>
      <c r="E1875">
        <v>8.0800199999999993</v>
      </c>
      <c r="F1875">
        <v>8.0863999999999994</v>
      </c>
      <c r="G1875">
        <v>8.0449400000000004</v>
      </c>
      <c r="H1875">
        <v>7.9389900000000004</v>
      </c>
      <c r="I1875">
        <v>7.6198499999999996</v>
      </c>
      <c r="J1875">
        <v>7.7622200000000001</v>
      </c>
      <c r="K1875">
        <v>7.8404600000000002</v>
      </c>
      <c r="L1875">
        <v>7.6983600000000001</v>
      </c>
      <c r="M1875" t="s">
        <v>0</v>
      </c>
      <c r="O1875" t="s">
        <v>1</v>
      </c>
      <c r="P1875" t="s">
        <v>1</v>
      </c>
      <c r="Q1875" t="s">
        <v>2</v>
      </c>
      <c r="R1875" t="s">
        <v>23452</v>
      </c>
      <c r="S1875" t="s">
        <v>23453</v>
      </c>
      <c r="T1875" t="s">
        <v>23454</v>
      </c>
      <c r="U1875" t="s">
        <v>16091</v>
      </c>
      <c r="V1875" t="s">
        <v>23455</v>
      </c>
      <c r="W1875">
        <v>0</v>
      </c>
      <c r="X1875" t="s">
        <v>7</v>
      </c>
      <c r="Y1875">
        <v>17</v>
      </c>
      <c r="Z1875">
        <v>4</v>
      </c>
      <c r="AA1875">
        <v>5</v>
      </c>
      <c r="AB1875">
        <v>4</v>
      </c>
      <c r="AC1875">
        <v>33.4</v>
      </c>
      <c r="AD1875">
        <v>1</v>
      </c>
      <c r="AF1875" t="s">
        <v>23458</v>
      </c>
      <c r="AG1875">
        <v>1.7473700000000001</v>
      </c>
      <c r="AH1875">
        <v>2.61464E-2</v>
      </c>
      <c r="AI1875">
        <v>0.163328</v>
      </c>
      <c r="AJ1875">
        <f t="shared" si="406"/>
        <v>-0.163328</v>
      </c>
      <c r="AK1875">
        <v>3.23088</v>
      </c>
      <c r="AL1875" t="str">
        <f t="shared" si="407"/>
        <v/>
      </c>
      <c r="AM1875" t="str">
        <f t="shared" si="408"/>
        <v/>
      </c>
      <c r="AN1875" t="str">
        <f t="shared" si="409"/>
        <v/>
      </c>
      <c r="AO1875" t="str">
        <f t="shared" si="410"/>
        <v/>
      </c>
      <c r="AQ1875">
        <v>3.64771</v>
      </c>
      <c r="AR1875">
        <v>5.2764499999999998E-4</v>
      </c>
      <c r="AS1875">
        <v>0.470694</v>
      </c>
      <c r="AT1875">
        <f t="shared" si="411"/>
        <v>-0.470694</v>
      </c>
      <c r="AU1875">
        <v>7.8557100000000002</v>
      </c>
      <c r="AV1875" t="str">
        <f t="shared" si="412"/>
        <v/>
      </c>
      <c r="AW1875" t="str">
        <f t="shared" si="413"/>
        <v/>
      </c>
      <c r="AX1875" t="str">
        <f t="shared" si="414"/>
        <v/>
      </c>
      <c r="AY1875" t="str">
        <f t="shared" si="415"/>
        <v/>
      </c>
      <c r="BA1875" s="5" t="str">
        <f t="shared" si="416"/>
        <v/>
      </c>
      <c r="BB1875" s="5" t="str">
        <f t="shared" si="417"/>
        <v/>
      </c>
      <c r="BC1875" s="5" t="str">
        <f t="shared" si="418"/>
        <v/>
      </c>
      <c r="BD1875" s="5" t="str">
        <f t="shared" si="419"/>
        <v/>
      </c>
      <c r="BF1875" t="s">
        <v>23456</v>
      </c>
      <c r="BG1875" t="s">
        <v>23457</v>
      </c>
      <c r="BH1875" t="s">
        <v>23458</v>
      </c>
      <c r="BI1875" t="s">
        <v>16091</v>
      </c>
      <c r="BK1875" t="s">
        <v>23459</v>
      </c>
    </row>
    <row r="1876" spans="1:63" x14ac:dyDescent="0.3">
      <c r="A1876">
        <v>4.8629499999999997</v>
      </c>
      <c r="B1876">
        <v>5.0531100000000002</v>
      </c>
      <c r="C1876">
        <v>4.7918099999999999</v>
      </c>
      <c r="D1876">
        <v>5.06609</v>
      </c>
      <c r="E1876">
        <v>4.8579800000000004</v>
      </c>
      <c r="F1876">
        <v>4.7004400000000004</v>
      </c>
      <c r="G1876">
        <v>4.7866</v>
      </c>
      <c r="H1876">
        <v>4.7760999999999996</v>
      </c>
      <c r="I1876">
        <v>4.8923899999999998</v>
      </c>
      <c r="J1876">
        <v>4.76553</v>
      </c>
      <c r="K1876">
        <v>4.9068899999999998</v>
      </c>
      <c r="L1876">
        <v>4.6553500000000003</v>
      </c>
      <c r="M1876" t="s">
        <v>0</v>
      </c>
      <c r="R1876" t="s">
        <v>20120</v>
      </c>
      <c r="S1876" t="s">
        <v>26316</v>
      </c>
      <c r="T1876" t="s">
        <v>15126</v>
      </c>
      <c r="U1876" t="s">
        <v>2166</v>
      </c>
      <c r="V1876" t="s">
        <v>23387</v>
      </c>
      <c r="W1876">
        <v>0</v>
      </c>
      <c r="X1876" t="s">
        <v>7</v>
      </c>
      <c r="Y1876">
        <v>13</v>
      </c>
      <c r="Z1876">
        <v>1</v>
      </c>
      <c r="AA1876">
        <v>1</v>
      </c>
      <c r="AB1876">
        <v>1</v>
      </c>
      <c r="AC1876">
        <v>15.8</v>
      </c>
      <c r="AD1876">
        <v>1</v>
      </c>
      <c r="AF1876" t="s">
        <v>35963</v>
      </c>
      <c r="AG1876">
        <v>1.12565</v>
      </c>
      <c r="AH1876">
        <v>9.7073400000000004E-2</v>
      </c>
      <c r="AI1876">
        <v>0.16320999999999999</v>
      </c>
      <c r="AJ1876">
        <f t="shared" si="406"/>
        <v>-0.16320999999999999</v>
      </c>
      <c r="AK1876">
        <v>2.1522100000000002</v>
      </c>
      <c r="AL1876" t="str">
        <f t="shared" si="407"/>
        <v/>
      </c>
      <c r="AM1876" t="str">
        <f t="shared" si="408"/>
        <v/>
      </c>
      <c r="AN1876" t="str">
        <f t="shared" si="409"/>
        <v/>
      </c>
      <c r="AO1876" t="str">
        <f t="shared" si="410"/>
        <v/>
      </c>
      <c r="AQ1876">
        <v>0.751139</v>
      </c>
      <c r="AR1876">
        <v>0.21034900000000001</v>
      </c>
      <c r="AS1876">
        <v>0.13844899999999999</v>
      </c>
      <c r="AT1876">
        <f t="shared" si="411"/>
        <v>-0.13844899999999999</v>
      </c>
      <c r="AU1876">
        <v>1.5280499999999999</v>
      </c>
      <c r="AV1876" t="str">
        <f t="shared" si="412"/>
        <v/>
      </c>
      <c r="AW1876" t="str">
        <f t="shared" si="413"/>
        <v/>
      </c>
      <c r="AX1876" t="str">
        <f t="shared" si="414"/>
        <v/>
      </c>
      <c r="AY1876" t="str">
        <f t="shared" si="415"/>
        <v/>
      </c>
      <c r="BA1876" s="5" t="str">
        <f t="shared" si="416"/>
        <v/>
      </c>
      <c r="BB1876" s="5" t="str">
        <f t="shared" si="417"/>
        <v/>
      </c>
      <c r="BC1876" s="5" t="str">
        <f t="shared" si="418"/>
        <v/>
      </c>
      <c r="BD1876" s="5" t="str">
        <f t="shared" si="419"/>
        <v/>
      </c>
      <c r="BF1876" t="s">
        <v>35961</v>
      </c>
      <c r="BG1876" t="s">
        <v>35962</v>
      </c>
      <c r="BH1876" t="s">
        <v>35963</v>
      </c>
      <c r="BI1876" t="s">
        <v>2166</v>
      </c>
      <c r="BJ1876" t="s">
        <v>14025</v>
      </c>
      <c r="BK1876" t="s">
        <v>35964</v>
      </c>
    </row>
    <row r="1877" spans="1:63" x14ac:dyDescent="0.3">
      <c r="A1877">
        <v>5.1858700000000004</v>
      </c>
      <c r="B1877">
        <v>5.5141200000000001</v>
      </c>
      <c r="C1877">
        <v>5.4429400000000001</v>
      </c>
      <c r="D1877">
        <v>5.2667900000000003</v>
      </c>
      <c r="E1877">
        <v>4.7059800000000003</v>
      </c>
      <c r="F1877">
        <v>5.2249699999999999</v>
      </c>
      <c r="G1877">
        <v>5.2055499999999997</v>
      </c>
      <c r="H1877">
        <v>5.62059</v>
      </c>
      <c r="I1877">
        <v>5.9680900000000001</v>
      </c>
      <c r="J1877">
        <v>6.0067500000000003</v>
      </c>
      <c r="K1877">
        <v>6.0089899999999998</v>
      </c>
      <c r="L1877">
        <v>6.0874600000000001</v>
      </c>
      <c r="M1877" t="s">
        <v>0</v>
      </c>
      <c r="P1877" t="s">
        <v>1</v>
      </c>
      <c r="Q1877" t="s">
        <v>116</v>
      </c>
      <c r="R1877" t="s">
        <v>38144</v>
      </c>
      <c r="S1877" t="s">
        <v>38145</v>
      </c>
      <c r="T1877" t="s">
        <v>6019</v>
      </c>
      <c r="U1877" t="s">
        <v>18855</v>
      </c>
      <c r="V1877" t="s">
        <v>38146</v>
      </c>
      <c r="W1877">
        <v>0</v>
      </c>
      <c r="X1877" t="s">
        <v>7</v>
      </c>
      <c r="Y1877">
        <v>2</v>
      </c>
      <c r="Z1877">
        <v>1</v>
      </c>
      <c r="AA1877">
        <v>1</v>
      </c>
      <c r="AB1877">
        <v>1</v>
      </c>
      <c r="AC1877">
        <v>56.8</v>
      </c>
      <c r="AD1877">
        <v>1</v>
      </c>
      <c r="AF1877" t="s">
        <v>38149</v>
      </c>
      <c r="AG1877">
        <v>0.34632600000000002</v>
      </c>
      <c r="AH1877">
        <v>0.49684099999999998</v>
      </c>
      <c r="AI1877">
        <v>0.16316</v>
      </c>
      <c r="AJ1877">
        <f t="shared" si="406"/>
        <v>-0.16316</v>
      </c>
      <c r="AK1877">
        <v>0.80697200000000002</v>
      </c>
      <c r="AL1877" t="str">
        <f t="shared" si="407"/>
        <v/>
      </c>
      <c r="AM1877" t="str">
        <f t="shared" si="408"/>
        <v/>
      </c>
      <c r="AN1877" t="str">
        <f t="shared" si="409"/>
        <v/>
      </c>
      <c r="AO1877" t="str">
        <f t="shared" si="410"/>
        <v/>
      </c>
      <c r="AQ1877">
        <v>3.78335</v>
      </c>
      <c r="AR1877">
        <v>4.0414999999999998E-4</v>
      </c>
      <c r="AS1877">
        <v>-0.66539199999999998</v>
      </c>
      <c r="AT1877">
        <f t="shared" si="411"/>
        <v>0.66539199999999998</v>
      </c>
      <c r="AU1877">
        <v>-8.3098899999999993</v>
      </c>
      <c r="AV1877" t="str">
        <f t="shared" si="412"/>
        <v/>
      </c>
      <c r="AW1877" t="str">
        <f t="shared" si="413"/>
        <v>+</v>
      </c>
      <c r="AX1877" t="str">
        <f t="shared" si="414"/>
        <v/>
      </c>
      <c r="AY1877" t="str">
        <f t="shared" si="415"/>
        <v/>
      </c>
      <c r="BA1877" s="5" t="str">
        <f t="shared" si="416"/>
        <v/>
      </c>
      <c r="BB1877" s="5" t="str">
        <f t="shared" si="417"/>
        <v/>
      </c>
      <c r="BC1877" s="5" t="str">
        <f t="shared" si="418"/>
        <v/>
      </c>
      <c r="BD1877" s="5" t="str">
        <f t="shared" si="419"/>
        <v/>
      </c>
      <c r="BF1877" t="s">
        <v>38147</v>
      </c>
      <c r="BG1877" t="s">
        <v>38148</v>
      </c>
      <c r="BH1877" t="s">
        <v>38149</v>
      </c>
      <c r="BI1877" t="s">
        <v>18855</v>
      </c>
      <c r="BJ1877" t="s">
        <v>37509</v>
      </c>
      <c r="BK1877" t="s">
        <v>38150</v>
      </c>
    </row>
    <row r="1878" spans="1:63" x14ac:dyDescent="0.3">
      <c r="A1878">
        <v>13.260899999999999</v>
      </c>
      <c r="B1878">
        <v>13.2576</v>
      </c>
      <c r="C1878">
        <v>13.264799999999999</v>
      </c>
      <c r="D1878">
        <v>13.2629</v>
      </c>
      <c r="E1878">
        <v>13.0908</v>
      </c>
      <c r="F1878">
        <v>13.069800000000001</v>
      </c>
      <c r="G1878">
        <v>13.1213</v>
      </c>
      <c r="H1878">
        <v>13.1119</v>
      </c>
      <c r="I1878">
        <v>12.2895</v>
      </c>
      <c r="J1878">
        <v>12.366099999999999</v>
      </c>
      <c r="K1878">
        <v>12.3988</v>
      </c>
      <c r="L1878">
        <v>12.3734</v>
      </c>
      <c r="M1878" t="s">
        <v>0</v>
      </c>
      <c r="O1878" t="s">
        <v>1</v>
      </c>
      <c r="P1878" t="s">
        <v>1</v>
      </c>
      <c r="Q1878" t="s">
        <v>2</v>
      </c>
      <c r="R1878" t="s">
        <v>1698</v>
      </c>
      <c r="S1878" t="s">
        <v>1699</v>
      </c>
      <c r="T1878" t="s">
        <v>1700</v>
      </c>
      <c r="U1878" t="s">
        <v>1404</v>
      </c>
      <c r="V1878" t="s">
        <v>1701</v>
      </c>
      <c r="W1878">
        <v>0</v>
      </c>
      <c r="X1878" t="s">
        <v>7</v>
      </c>
      <c r="Y1878">
        <v>51</v>
      </c>
      <c r="Z1878">
        <v>40</v>
      </c>
      <c r="AA1878">
        <v>79</v>
      </c>
      <c r="AB1878">
        <v>40</v>
      </c>
      <c r="AC1878">
        <v>104.7</v>
      </c>
      <c r="AD1878">
        <v>1</v>
      </c>
      <c r="AF1878" t="s">
        <v>1704</v>
      </c>
      <c r="AG1878">
        <v>5.0955700000000004</v>
      </c>
      <c r="AH1878" s="1">
        <v>3.4833299999999997E-5</v>
      </c>
      <c r="AI1878">
        <v>0.163107</v>
      </c>
      <c r="AJ1878">
        <f t="shared" si="406"/>
        <v>-0.163107</v>
      </c>
      <c r="AK1878">
        <v>14.075900000000001</v>
      </c>
      <c r="AL1878" t="str">
        <f t="shared" si="407"/>
        <v/>
      </c>
      <c r="AM1878" t="str">
        <f t="shared" si="408"/>
        <v/>
      </c>
      <c r="AN1878" t="str">
        <f t="shared" si="409"/>
        <v/>
      </c>
      <c r="AO1878" t="str">
        <f t="shared" si="410"/>
        <v/>
      </c>
      <c r="AQ1878">
        <v>7.6772600000000004</v>
      </c>
      <c r="AR1878" s="1">
        <v>5.7419799999999999E-7</v>
      </c>
      <c r="AS1878">
        <v>0.90459599999999996</v>
      </c>
      <c r="AT1878">
        <f t="shared" si="411"/>
        <v>-0.90459599999999996</v>
      </c>
      <c r="AU1878">
        <v>38.340200000000003</v>
      </c>
      <c r="AV1878" t="str">
        <f t="shared" si="412"/>
        <v/>
      </c>
      <c r="AW1878" t="str">
        <f t="shared" si="413"/>
        <v/>
      </c>
      <c r="AX1878" t="str">
        <f t="shared" si="414"/>
        <v/>
      </c>
      <c r="AY1878" t="str">
        <f t="shared" si="415"/>
        <v>+</v>
      </c>
      <c r="BA1878" s="5" t="str">
        <f t="shared" si="416"/>
        <v/>
      </c>
      <c r="BB1878" s="5" t="str">
        <f t="shared" si="417"/>
        <v/>
      </c>
      <c r="BC1878" s="5" t="str">
        <f t="shared" si="418"/>
        <v/>
      </c>
      <c r="BD1878" s="5" t="str">
        <f t="shared" si="419"/>
        <v/>
      </c>
      <c r="BF1878" t="s">
        <v>1702</v>
      </c>
      <c r="BG1878" t="s">
        <v>1703</v>
      </c>
      <c r="BH1878" t="s">
        <v>1704</v>
      </c>
      <c r="BI1878" t="s">
        <v>1409</v>
      </c>
      <c r="BJ1878" t="s">
        <v>1705</v>
      </c>
      <c r="BK1878" t="s">
        <v>1706</v>
      </c>
    </row>
    <row r="1879" spans="1:63" x14ac:dyDescent="0.3">
      <c r="A1879">
        <v>5.6920900000000003</v>
      </c>
      <c r="B1879">
        <v>5.6864999999999997</v>
      </c>
      <c r="C1879">
        <v>5.7918099999999999</v>
      </c>
      <c r="D1879">
        <v>5.9611599999999996</v>
      </c>
      <c r="E1879">
        <v>5.8047800000000001</v>
      </c>
      <c r="F1879">
        <v>5.4659700000000004</v>
      </c>
      <c r="G1879">
        <v>5.6724300000000003</v>
      </c>
      <c r="H1879">
        <v>5.5360500000000004</v>
      </c>
      <c r="I1879">
        <v>5.7032100000000003</v>
      </c>
      <c r="J1879">
        <v>5.2210999999999999</v>
      </c>
      <c r="K1879">
        <v>5.5698600000000003</v>
      </c>
      <c r="L1879">
        <v>5.4127799999999997</v>
      </c>
      <c r="M1879" t="s">
        <v>0</v>
      </c>
      <c r="R1879" t="s">
        <v>36309</v>
      </c>
      <c r="S1879" t="s">
        <v>36310</v>
      </c>
      <c r="T1879" t="s">
        <v>36311</v>
      </c>
      <c r="U1879" t="s">
        <v>27833</v>
      </c>
      <c r="V1879" t="s">
        <v>36312</v>
      </c>
      <c r="W1879">
        <v>0</v>
      </c>
      <c r="X1879" t="s">
        <v>7</v>
      </c>
      <c r="Y1879">
        <v>2</v>
      </c>
      <c r="Z1879">
        <v>1</v>
      </c>
      <c r="AA1879">
        <v>1</v>
      </c>
      <c r="AB1879">
        <v>1</v>
      </c>
      <c r="AC1879">
        <v>72.8</v>
      </c>
      <c r="AD1879">
        <v>1</v>
      </c>
      <c r="AF1879" t="s">
        <v>36315</v>
      </c>
      <c r="AG1879">
        <v>0.82453699999999996</v>
      </c>
      <c r="AH1879">
        <v>0.18233199999999999</v>
      </c>
      <c r="AI1879">
        <v>0.16308500000000001</v>
      </c>
      <c r="AJ1879">
        <f t="shared" si="406"/>
        <v>-0.16308500000000001</v>
      </c>
      <c r="AK1879">
        <v>1.6512199999999999</v>
      </c>
      <c r="AL1879" t="str">
        <f t="shared" si="407"/>
        <v/>
      </c>
      <c r="AM1879" t="str">
        <f t="shared" si="408"/>
        <v/>
      </c>
      <c r="AN1879" t="str">
        <f t="shared" si="409"/>
        <v/>
      </c>
      <c r="AO1879" t="str">
        <f t="shared" si="410"/>
        <v/>
      </c>
      <c r="AQ1879">
        <v>1.33707</v>
      </c>
      <c r="AR1879">
        <v>6.0557100000000003E-2</v>
      </c>
      <c r="AS1879">
        <v>0.30615399999999998</v>
      </c>
      <c r="AT1879">
        <f t="shared" si="411"/>
        <v>-0.30615399999999998</v>
      </c>
      <c r="AU1879">
        <v>2.50814</v>
      </c>
      <c r="AV1879" t="str">
        <f t="shared" si="412"/>
        <v/>
      </c>
      <c r="AW1879" t="str">
        <f t="shared" si="413"/>
        <v/>
      </c>
      <c r="AX1879" t="str">
        <f t="shared" si="414"/>
        <v/>
      </c>
      <c r="AY1879" t="str">
        <f t="shared" si="415"/>
        <v/>
      </c>
      <c r="BA1879" s="5" t="str">
        <f t="shared" si="416"/>
        <v/>
      </c>
      <c r="BB1879" s="5" t="str">
        <f t="shared" si="417"/>
        <v/>
      </c>
      <c r="BC1879" s="5" t="str">
        <f t="shared" si="418"/>
        <v/>
      </c>
      <c r="BD1879" s="5" t="str">
        <f t="shared" si="419"/>
        <v/>
      </c>
      <c r="BF1879" t="s">
        <v>36313</v>
      </c>
      <c r="BG1879" t="s">
        <v>36314</v>
      </c>
      <c r="BH1879" t="s">
        <v>36315</v>
      </c>
      <c r="BI1879" t="s">
        <v>27833</v>
      </c>
      <c r="BJ1879" t="s">
        <v>27838</v>
      </c>
      <c r="BK1879" t="s">
        <v>36316</v>
      </c>
    </row>
    <row r="1880" spans="1:63" x14ac:dyDescent="0.3">
      <c r="A1880">
        <v>13.2363</v>
      </c>
      <c r="B1880">
        <v>13.210599999999999</v>
      </c>
      <c r="C1880">
        <v>13.2333</v>
      </c>
      <c r="D1880">
        <v>13.2171</v>
      </c>
      <c r="E1880">
        <v>13.1587</v>
      </c>
      <c r="F1880">
        <v>13.0442</v>
      </c>
      <c r="G1880">
        <v>12.9877</v>
      </c>
      <c r="H1880">
        <v>13.054500000000001</v>
      </c>
      <c r="I1880">
        <v>13.302</v>
      </c>
      <c r="J1880">
        <v>13.110300000000001</v>
      </c>
      <c r="K1880">
        <v>13.1005</v>
      </c>
      <c r="L1880">
        <v>13.0603</v>
      </c>
      <c r="M1880" t="s">
        <v>0</v>
      </c>
      <c r="O1880" t="s">
        <v>1</v>
      </c>
      <c r="Q1880" t="s">
        <v>164</v>
      </c>
      <c r="R1880" t="s">
        <v>2692</v>
      </c>
      <c r="S1880" t="s">
        <v>2693</v>
      </c>
      <c r="T1880" t="s">
        <v>2694</v>
      </c>
      <c r="U1880" t="s">
        <v>2695</v>
      </c>
      <c r="V1880" t="s">
        <v>2678</v>
      </c>
      <c r="W1880">
        <v>27</v>
      </c>
      <c r="X1880" t="s">
        <v>7</v>
      </c>
      <c r="Y1880">
        <v>60</v>
      </c>
      <c r="Z1880">
        <v>30</v>
      </c>
      <c r="AA1880">
        <v>95</v>
      </c>
      <c r="AB1880">
        <v>4</v>
      </c>
      <c r="AC1880">
        <v>32.799999999999997</v>
      </c>
      <c r="AD1880">
        <v>1</v>
      </c>
      <c r="AF1880" t="s">
        <v>2698</v>
      </c>
      <c r="AG1880">
        <v>2.39032</v>
      </c>
      <c r="AH1880">
        <v>6.8235800000000001E-3</v>
      </c>
      <c r="AI1880">
        <v>0.16305</v>
      </c>
      <c r="AJ1880">
        <f t="shared" si="406"/>
        <v>-0.16305</v>
      </c>
      <c r="AK1880">
        <v>4.5076200000000002</v>
      </c>
      <c r="AL1880" t="str">
        <f t="shared" si="407"/>
        <v/>
      </c>
      <c r="AM1880" t="str">
        <f t="shared" si="408"/>
        <v/>
      </c>
      <c r="AN1880" t="str">
        <f t="shared" si="409"/>
        <v/>
      </c>
      <c r="AO1880" t="str">
        <f t="shared" si="410"/>
        <v/>
      </c>
      <c r="AQ1880">
        <v>0.72885500000000003</v>
      </c>
      <c r="AR1880">
        <v>0.22009699999999999</v>
      </c>
      <c r="AS1880">
        <v>8.1027299999999997E-2</v>
      </c>
      <c r="AT1880">
        <f t="shared" si="411"/>
        <v>-8.1027299999999997E-2</v>
      </c>
      <c r="AU1880">
        <v>1.4904200000000001</v>
      </c>
      <c r="AV1880" t="str">
        <f t="shared" si="412"/>
        <v/>
      </c>
      <c r="AW1880" t="str">
        <f t="shared" si="413"/>
        <v/>
      </c>
      <c r="AX1880" t="str">
        <f t="shared" si="414"/>
        <v/>
      </c>
      <c r="AY1880" t="str">
        <f t="shared" si="415"/>
        <v/>
      </c>
      <c r="BA1880" s="5" t="str">
        <f t="shared" si="416"/>
        <v/>
      </c>
      <c r="BB1880" s="5" t="str">
        <f t="shared" si="417"/>
        <v/>
      </c>
      <c r="BC1880" s="5" t="str">
        <f t="shared" si="418"/>
        <v/>
      </c>
      <c r="BD1880" s="5" t="str">
        <f t="shared" si="419"/>
        <v/>
      </c>
      <c r="BF1880" t="s">
        <v>2696</v>
      </c>
      <c r="BG1880" t="s">
        <v>2697</v>
      </c>
      <c r="BH1880" t="s">
        <v>2698</v>
      </c>
      <c r="BI1880" t="s">
        <v>2699</v>
      </c>
      <c r="BJ1880" t="s">
        <v>2700</v>
      </c>
      <c r="BK1880" t="s">
        <v>2701</v>
      </c>
    </row>
    <row r="1881" spans="1:63" x14ac:dyDescent="0.3">
      <c r="A1881">
        <v>8.4321199999999994</v>
      </c>
      <c r="B1881">
        <v>8.4207999999999998</v>
      </c>
      <c r="C1881">
        <v>8.4834099999999992</v>
      </c>
      <c r="D1881">
        <v>8.4672000000000001</v>
      </c>
      <c r="E1881">
        <v>8.2422199999999997</v>
      </c>
      <c r="F1881">
        <v>8.3133400000000002</v>
      </c>
      <c r="G1881">
        <v>8.3128799999999998</v>
      </c>
      <c r="H1881">
        <v>8.28355</v>
      </c>
      <c r="I1881">
        <v>8.2918599999999998</v>
      </c>
      <c r="J1881">
        <v>8.3496100000000002</v>
      </c>
      <c r="K1881">
        <v>8.3905999999999992</v>
      </c>
      <c r="L1881">
        <v>8.3487299999999998</v>
      </c>
      <c r="M1881" t="s">
        <v>0</v>
      </c>
      <c r="O1881" t="s">
        <v>1</v>
      </c>
      <c r="P1881" t="s">
        <v>1</v>
      </c>
      <c r="Q1881" t="s">
        <v>2</v>
      </c>
      <c r="R1881" t="s">
        <v>31361</v>
      </c>
      <c r="S1881" t="s">
        <v>31362</v>
      </c>
      <c r="T1881" t="s">
        <v>31363</v>
      </c>
      <c r="V1881" t="s">
        <v>29399</v>
      </c>
      <c r="W1881">
        <v>0</v>
      </c>
      <c r="X1881" t="s">
        <v>7</v>
      </c>
      <c r="Y1881">
        <v>11</v>
      </c>
      <c r="Z1881">
        <v>3</v>
      </c>
      <c r="AA1881">
        <v>4</v>
      </c>
      <c r="AB1881">
        <v>3</v>
      </c>
      <c r="AC1881">
        <v>37.799999999999997</v>
      </c>
      <c r="AD1881">
        <v>1</v>
      </c>
      <c r="AF1881" t="s">
        <v>31366</v>
      </c>
      <c r="AG1881">
        <v>3.4757699999999998</v>
      </c>
      <c r="AH1881">
        <v>7.5883199999999997E-4</v>
      </c>
      <c r="AI1881">
        <v>0.162886</v>
      </c>
      <c r="AJ1881">
        <f t="shared" si="406"/>
        <v>-0.162886</v>
      </c>
      <c r="AK1881">
        <v>7.3102799999999997</v>
      </c>
      <c r="AL1881" t="str">
        <f t="shared" si="407"/>
        <v/>
      </c>
      <c r="AM1881" t="str">
        <f t="shared" si="408"/>
        <v/>
      </c>
      <c r="AN1881" t="str">
        <f t="shared" si="409"/>
        <v/>
      </c>
      <c r="AO1881" t="str">
        <f t="shared" si="410"/>
        <v/>
      </c>
      <c r="AQ1881">
        <v>2.2557700000000001</v>
      </c>
      <c r="AR1881">
        <v>8.8291399999999992E-3</v>
      </c>
      <c r="AS1881">
        <v>0.105684</v>
      </c>
      <c r="AT1881">
        <f t="shared" si="411"/>
        <v>-0.105684</v>
      </c>
      <c r="AU1881">
        <v>4.2219699999999998</v>
      </c>
      <c r="AV1881" t="str">
        <f t="shared" si="412"/>
        <v/>
      </c>
      <c r="AW1881" t="str">
        <f t="shared" si="413"/>
        <v/>
      </c>
      <c r="AX1881" t="str">
        <f t="shared" si="414"/>
        <v/>
      </c>
      <c r="AY1881" t="str">
        <f t="shared" si="415"/>
        <v/>
      </c>
      <c r="BA1881" s="5" t="str">
        <f t="shared" si="416"/>
        <v/>
      </c>
      <c r="BB1881" s="5" t="str">
        <f t="shared" si="417"/>
        <v/>
      </c>
      <c r="BC1881" s="5" t="str">
        <f t="shared" si="418"/>
        <v/>
      </c>
      <c r="BD1881" s="5" t="str">
        <f t="shared" si="419"/>
        <v/>
      </c>
      <c r="BF1881" t="s">
        <v>31364</v>
      </c>
      <c r="BG1881" t="s">
        <v>31365</v>
      </c>
      <c r="BH1881" t="s">
        <v>31366</v>
      </c>
      <c r="BJ1881" t="s">
        <v>9687</v>
      </c>
      <c r="BK1881" t="s">
        <v>31367</v>
      </c>
    </row>
    <row r="1882" spans="1:63" x14ac:dyDescent="0.3">
      <c r="A1882">
        <v>11.632</v>
      </c>
      <c r="B1882">
        <v>11.664099999999999</v>
      </c>
      <c r="C1882">
        <v>11.6701</v>
      </c>
      <c r="D1882">
        <v>11.684799999999999</v>
      </c>
      <c r="E1882">
        <v>11.479699999999999</v>
      </c>
      <c r="F1882">
        <v>11.4918</v>
      </c>
      <c r="G1882">
        <v>11.5038</v>
      </c>
      <c r="H1882">
        <v>11.5243</v>
      </c>
      <c r="I1882">
        <v>11.6967</v>
      </c>
      <c r="J1882">
        <v>11.733499999999999</v>
      </c>
      <c r="K1882">
        <v>11.758599999999999</v>
      </c>
      <c r="L1882">
        <v>11.7791</v>
      </c>
      <c r="M1882" t="s">
        <v>0</v>
      </c>
      <c r="O1882" t="s">
        <v>1</v>
      </c>
      <c r="P1882" t="s">
        <v>1</v>
      </c>
      <c r="Q1882" t="s">
        <v>2</v>
      </c>
      <c r="R1882" t="s">
        <v>7519</v>
      </c>
      <c r="S1882" t="s">
        <v>2164</v>
      </c>
      <c r="T1882" t="s">
        <v>7520</v>
      </c>
      <c r="U1882" t="s">
        <v>2166</v>
      </c>
      <c r="V1882" t="s">
        <v>7521</v>
      </c>
      <c r="W1882">
        <v>0</v>
      </c>
      <c r="X1882" t="s">
        <v>7</v>
      </c>
      <c r="Y1882">
        <v>48</v>
      </c>
      <c r="Z1882">
        <v>17</v>
      </c>
      <c r="AA1882">
        <v>37</v>
      </c>
      <c r="AB1882">
        <v>17</v>
      </c>
      <c r="AC1882">
        <v>45.8</v>
      </c>
      <c r="AD1882">
        <v>1</v>
      </c>
      <c r="AF1882" t="s">
        <v>7524</v>
      </c>
      <c r="AG1882">
        <v>4.5018900000000004</v>
      </c>
      <c r="AH1882">
        <v>1.04258E-4</v>
      </c>
      <c r="AI1882">
        <v>0.16284899999999999</v>
      </c>
      <c r="AJ1882">
        <f t="shared" si="406"/>
        <v>-0.16284899999999999</v>
      </c>
      <c r="AK1882">
        <v>11.122299999999999</v>
      </c>
      <c r="AL1882" t="str">
        <f t="shared" si="407"/>
        <v/>
      </c>
      <c r="AM1882" t="str">
        <f t="shared" si="408"/>
        <v/>
      </c>
      <c r="AN1882" t="str">
        <f t="shared" si="409"/>
        <v/>
      </c>
      <c r="AO1882" t="str">
        <f t="shared" si="410"/>
        <v/>
      </c>
      <c r="AQ1882">
        <v>2.0379200000000002</v>
      </c>
      <c r="AR1882">
        <v>1.3853300000000001E-2</v>
      </c>
      <c r="AS1882">
        <v>-7.9178100000000001E-2</v>
      </c>
      <c r="AT1882">
        <f t="shared" si="411"/>
        <v>7.9178100000000001E-2</v>
      </c>
      <c r="AU1882">
        <v>-3.7815400000000001</v>
      </c>
      <c r="AV1882" t="str">
        <f t="shared" si="412"/>
        <v/>
      </c>
      <c r="AW1882" t="str">
        <f t="shared" si="413"/>
        <v/>
      </c>
      <c r="AX1882" t="str">
        <f t="shared" si="414"/>
        <v/>
      </c>
      <c r="AY1882" t="str">
        <f t="shared" si="415"/>
        <v/>
      </c>
      <c r="BA1882" s="5" t="str">
        <f t="shared" si="416"/>
        <v/>
      </c>
      <c r="BB1882" s="5" t="str">
        <f t="shared" si="417"/>
        <v/>
      </c>
      <c r="BC1882" s="5" t="str">
        <f t="shared" si="418"/>
        <v/>
      </c>
      <c r="BD1882" s="5" t="str">
        <f t="shared" si="419"/>
        <v/>
      </c>
      <c r="BF1882" t="s">
        <v>7522</v>
      </c>
      <c r="BG1882" t="s">
        <v>7523</v>
      </c>
      <c r="BH1882" t="s">
        <v>7524</v>
      </c>
      <c r="BI1882" t="s">
        <v>2166</v>
      </c>
      <c r="BJ1882" t="s">
        <v>7525</v>
      </c>
      <c r="BK1882" t="s">
        <v>7526</v>
      </c>
    </row>
    <row r="1883" spans="1:63" x14ac:dyDescent="0.3">
      <c r="A1883">
        <v>9.3149200000000008</v>
      </c>
      <c r="B1883">
        <v>9.3615100000000009</v>
      </c>
      <c r="C1883">
        <v>9.3460699999999992</v>
      </c>
      <c r="D1883">
        <v>9.3584300000000002</v>
      </c>
      <c r="E1883">
        <v>9.1179000000000006</v>
      </c>
      <c r="F1883">
        <v>9.2814700000000006</v>
      </c>
      <c r="G1883">
        <v>9.0832099999999993</v>
      </c>
      <c r="H1883">
        <v>9.2484000000000002</v>
      </c>
      <c r="I1883">
        <v>9.4700500000000005</v>
      </c>
      <c r="J1883">
        <v>9.4113000000000007</v>
      </c>
      <c r="K1883">
        <v>9.4091799999999992</v>
      </c>
      <c r="L1883">
        <v>9.5071999999999992</v>
      </c>
      <c r="M1883" t="s">
        <v>0</v>
      </c>
      <c r="O1883" t="s">
        <v>1</v>
      </c>
      <c r="P1883" t="s">
        <v>1</v>
      </c>
      <c r="Q1883" t="s">
        <v>2</v>
      </c>
      <c r="R1883" t="s">
        <v>17237</v>
      </c>
      <c r="S1883" t="s">
        <v>17238</v>
      </c>
      <c r="T1883" t="s">
        <v>17239</v>
      </c>
      <c r="U1883" t="s">
        <v>7893</v>
      </c>
      <c r="V1883" t="s">
        <v>7894</v>
      </c>
      <c r="W1883">
        <v>0</v>
      </c>
      <c r="X1883" t="s">
        <v>7</v>
      </c>
      <c r="Y1883">
        <v>38</v>
      </c>
      <c r="Z1883">
        <v>8</v>
      </c>
      <c r="AA1883">
        <v>11</v>
      </c>
      <c r="AB1883">
        <v>8</v>
      </c>
      <c r="AC1883">
        <v>33.799999999999997</v>
      </c>
      <c r="AD1883">
        <v>1</v>
      </c>
      <c r="AF1883" t="s">
        <v>17242</v>
      </c>
      <c r="AG1883">
        <v>1.7717799999999999</v>
      </c>
      <c r="AH1883">
        <v>2.48588E-2</v>
      </c>
      <c r="AI1883">
        <v>0.16248699999999999</v>
      </c>
      <c r="AJ1883">
        <f t="shared" si="406"/>
        <v>-0.16248699999999999</v>
      </c>
      <c r="AK1883">
        <v>3.2757100000000001</v>
      </c>
      <c r="AL1883" t="str">
        <f t="shared" si="407"/>
        <v/>
      </c>
      <c r="AM1883" t="str">
        <f t="shared" si="408"/>
        <v/>
      </c>
      <c r="AN1883" t="str">
        <f t="shared" si="409"/>
        <v/>
      </c>
      <c r="AO1883" t="str">
        <f t="shared" si="410"/>
        <v/>
      </c>
      <c r="AQ1883">
        <v>2.1412900000000001</v>
      </c>
      <c r="AR1883">
        <v>1.12152E-2</v>
      </c>
      <c r="AS1883">
        <v>-0.104199</v>
      </c>
      <c r="AT1883">
        <f t="shared" si="411"/>
        <v>0.104199</v>
      </c>
      <c r="AU1883">
        <v>-3.9872899999999998</v>
      </c>
      <c r="AV1883" t="str">
        <f t="shared" si="412"/>
        <v/>
      </c>
      <c r="AW1883" t="str">
        <f t="shared" si="413"/>
        <v/>
      </c>
      <c r="AX1883" t="str">
        <f t="shared" si="414"/>
        <v/>
      </c>
      <c r="AY1883" t="str">
        <f t="shared" si="415"/>
        <v/>
      </c>
      <c r="BA1883" s="5" t="str">
        <f t="shared" si="416"/>
        <v/>
      </c>
      <c r="BB1883" s="5" t="str">
        <f t="shared" si="417"/>
        <v/>
      </c>
      <c r="BC1883" s="5" t="str">
        <f t="shared" si="418"/>
        <v/>
      </c>
      <c r="BD1883" s="5" t="str">
        <f t="shared" si="419"/>
        <v/>
      </c>
      <c r="BF1883" t="s">
        <v>17240</v>
      </c>
      <c r="BG1883" t="s">
        <v>17241</v>
      </c>
      <c r="BH1883" t="s">
        <v>17242</v>
      </c>
      <c r="BI1883" t="s">
        <v>7898</v>
      </c>
      <c r="BJ1883" t="s">
        <v>17243</v>
      </c>
      <c r="BK1883" t="s">
        <v>17244</v>
      </c>
    </row>
    <row r="1884" spans="1:63" x14ac:dyDescent="0.3">
      <c r="A1884">
        <v>7.3759100000000002</v>
      </c>
      <c r="B1884">
        <v>7.3819800000000004</v>
      </c>
      <c r="C1884">
        <v>7.4838199999999997</v>
      </c>
      <c r="D1884">
        <v>7.4520400000000002</v>
      </c>
      <c r="E1884">
        <v>7.2191700000000001</v>
      </c>
      <c r="F1884">
        <v>7.3128799999999998</v>
      </c>
      <c r="G1884">
        <v>7.2545599999999997</v>
      </c>
      <c r="H1884">
        <v>7.2583299999999999</v>
      </c>
      <c r="I1884">
        <v>7.9008700000000003</v>
      </c>
      <c r="J1884">
        <v>7.80349</v>
      </c>
      <c r="K1884">
        <v>7.7807000000000004</v>
      </c>
      <c r="L1884">
        <v>7.7642100000000003</v>
      </c>
      <c r="M1884" t="s">
        <v>0</v>
      </c>
      <c r="O1884" t="s">
        <v>1</v>
      </c>
      <c r="P1884" t="s">
        <v>1</v>
      </c>
      <c r="Q1884" t="s">
        <v>2</v>
      </c>
      <c r="R1884" t="s">
        <v>37206</v>
      </c>
      <c r="S1884" t="s">
        <v>33058</v>
      </c>
      <c r="T1884" t="s">
        <v>37207</v>
      </c>
      <c r="V1884" t="s">
        <v>37208</v>
      </c>
      <c r="W1884">
        <v>0</v>
      </c>
      <c r="X1884" t="s">
        <v>7</v>
      </c>
      <c r="Y1884">
        <v>2</v>
      </c>
      <c r="Z1884">
        <v>2</v>
      </c>
      <c r="AA1884">
        <v>3</v>
      </c>
      <c r="AB1884">
        <v>1</v>
      </c>
      <c r="AC1884">
        <v>92.4</v>
      </c>
      <c r="AD1884">
        <v>1</v>
      </c>
      <c r="AF1884" t="s">
        <v>37211</v>
      </c>
      <c r="AG1884">
        <v>2.5848</v>
      </c>
      <c r="AH1884">
        <v>4.5798499999999999E-3</v>
      </c>
      <c r="AI1884">
        <v>0.16219900000000001</v>
      </c>
      <c r="AJ1884">
        <f t="shared" si="406"/>
        <v>-0.16219900000000001</v>
      </c>
      <c r="AK1884">
        <v>4.9409799999999997</v>
      </c>
      <c r="AL1884" t="str">
        <f t="shared" si="407"/>
        <v/>
      </c>
      <c r="AM1884" t="str">
        <f t="shared" si="408"/>
        <v/>
      </c>
      <c r="AN1884" t="str">
        <f t="shared" si="409"/>
        <v/>
      </c>
      <c r="AO1884" t="str">
        <f t="shared" si="410"/>
        <v/>
      </c>
      <c r="AQ1884">
        <v>4.13734</v>
      </c>
      <c r="AR1884">
        <v>2.0374799999999999E-4</v>
      </c>
      <c r="AS1884">
        <v>-0.38888200000000001</v>
      </c>
      <c r="AT1884">
        <f t="shared" si="411"/>
        <v>0.38888200000000001</v>
      </c>
      <c r="AU1884">
        <v>-9.60412</v>
      </c>
      <c r="AV1884" t="str">
        <f t="shared" si="412"/>
        <v/>
      </c>
      <c r="AW1884" t="str">
        <f t="shared" si="413"/>
        <v/>
      </c>
      <c r="AX1884" t="str">
        <f t="shared" si="414"/>
        <v/>
      </c>
      <c r="AY1884" t="str">
        <f t="shared" si="415"/>
        <v/>
      </c>
      <c r="BA1884" s="5" t="str">
        <f t="shared" si="416"/>
        <v/>
      </c>
      <c r="BB1884" s="5" t="str">
        <f t="shared" si="417"/>
        <v/>
      </c>
      <c r="BC1884" s="5" t="str">
        <f t="shared" si="418"/>
        <v/>
      </c>
      <c r="BD1884" s="5" t="str">
        <f t="shared" si="419"/>
        <v/>
      </c>
      <c r="BF1884" t="s">
        <v>37209</v>
      </c>
      <c r="BG1884" t="s">
        <v>37210</v>
      </c>
      <c r="BH1884" t="s">
        <v>37211</v>
      </c>
      <c r="BJ1884" t="s">
        <v>33064</v>
      </c>
      <c r="BK1884" t="s">
        <v>37212</v>
      </c>
    </row>
    <row r="1885" spans="1:63" x14ac:dyDescent="0.3">
      <c r="A1885">
        <v>10.1059</v>
      </c>
      <c r="B1885">
        <v>10.106</v>
      </c>
      <c r="C1885">
        <v>10.1539</v>
      </c>
      <c r="D1885">
        <v>10.222300000000001</v>
      </c>
      <c r="E1885">
        <v>10.0023</v>
      </c>
      <c r="F1885">
        <v>9.9865499999999994</v>
      </c>
      <c r="G1885">
        <v>9.9893900000000002</v>
      </c>
      <c r="H1885">
        <v>9.9628999999999994</v>
      </c>
      <c r="I1885">
        <v>10.248799999999999</v>
      </c>
      <c r="J1885">
        <v>10.2873</v>
      </c>
      <c r="K1885">
        <v>10.2629</v>
      </c>
      <c r="L1885">
        <v>10.3567</v>
      </c>
      <c r="M1885" t="s">
        <v>0</v>
      </c>
      <c r="O1885" t="s">
        <v>1</v>
      </c>
      <c r="P1885" t="s">
        <v>1</v>
      </c>
      <c r="Q1885" t="s">
        <v>2</v>
      </c>
      <c r="R1885" t="s">
        <v>17299</v>
      </c>
      <c r="S1885" t="s">
        <v>9286</v>
      </c>
      <c r="T1885" t="s">
        <v>17300</v>
      </c>
      <c r="U1885" t="s">
        <v>1841</v>
      </c>
      <c r="V1885" t="s">
        <v>14087</v>
      </c>
      <c r="W1885">
        <v>0</v>
      </c>
      <c r="X1885" t="s">
        <v>7</v>
      </c>
      <c r="Y1885">
        <v>14</v>
      </c>
      <c r="Z1885">
        <v>10</v>
      </c>
      <c r="AA1885">
        <v>12</v>
      </c>
      <c r="AB1885">
        <v>10</v>
      </c>
      <c r="AC1885">
        <v>94.2</v>
      </c>
      <c r="AD1885">
        <v>1</v>
      </c>
      <c r="AF1885" t="s">
        <v>17303</v>
      </c>
      <c r="AG1885">
        <v>2.8734000000000002</v>
      </c>
      <c r="AH1885">
        <v>2.5462100000000001E-3</v>
      </c>
      <c r="AI1885">
        <v>0.161774</v>
      </c>
      <c r="AJ1885">
        <f t="shared" si="406"/>
        <v>-0.161774</v>
      </c>
      <c r="AK1885">
        <v>5.6339699999999997</v>
      </c>
      <c r="AL1885" t="str">
        <f t="shared" si="407"/>
        <v/>
      </c>
      <c r="AM1885" t="str">
        <f t="shared" si="408"/>
        <v/>
      </c>
      <c r="AN1885" t="str">
        <f t="shared" si="409"/>
        <v/>
      </c>
      <c r="AO1885" t="str">
        <f t="shared" si="410"/>
        <v/>
      </c>
      <c r="AQ1885">
        <v>2.09205</v>
      </c>
      <c r="AR1885">
        <v>1.23953E-2</v>
      </c>
      <c r="AS1885">
        <v>-0.141851</v>
      </c>
      <c r="AT1885">
        <f t="shared" si="411"/>
        <v>0.141851</v>
      </c>
      <c r="AU1885">
        <v>-3.8885800000000001</v>
      </c>
      <c r="AV1885" t="str">
        <f t="shared" si="412"/>
        <v/>
      </c>
      <c r="AW1885" t="str">
        <f t="shared" si="413"/>
        <v/>
      </c>
      <c r="AX1885" t="str">
        <f t="shared" si="414"/>
        <v/>
      </c>
      <c r="AY1885" t="str">
        <f t="shared" si="415"/>
        <v/>
      </c>
      <c r="BA1885" s="5" t="str">
        <f t="shared" si="416"/>
        <v/>
      </c>
      <c r="BB1885" s="5" t="str">
        <f t="shared" si="417"/>
        <v/>
      </c>
      <c r="BC1885" s="5" t="str">
        <f t="shared" si="418"/>
        <v/>
      </c>
      <c r="BD1885" s="5" t="str">
        <f t="shared" si="419"/>
        <v/>
      </c>
      <c r="BF1885" t="s">
        <v>17301</v>
      </c>
      <c r="BG1885" t="s">
        <v>17302</v>
      </c>
      <c r="BH1885" t="s">
        <v>17303</v>
      </c>
      <c r="BI1885" t="s">
        <v>1841</v>
      </c>
      <c r="BJ1885" t="s">
        <v>17304</v>
      </c>
      <c r="BK1885" t="s">
        <v>17305</v>
      </c>
    </row>
    <row r="1886" spans="1:63" x14ac:dyDescent="0.3">
      <c r="A1886">
        <v>10.715400000000001</v>
      </c>
      <c r="B1886">
        <v>10.6493</v>
      </c>
      <c r="C1886">
        <v>10.6412</v>
      </c>
      <c r="D1886">
        <v>10.6197</v>
      </c>
      <c r="E1886">
        <v>10.5184</v>
      </c>
      <c r="F1886">
        <v>10.391999999999999</v>
      </c>
      <c r="G1886">
        <v>10.5091</v>
      </c>
      <c r="H1886">
        <v>10.5595</v>
      </c>
      <c r="I1886">
        <v>10.896000000000001</v>
      </c>
      <c r="J1886">
        <v>10.843500000000001</v>
      </c>
      <c r="K1886">
        <v>10.7887</v>
      </c>
      <c r="L1886">
        <v>10.748200000000001</v>
      </c>
      <c r="M1886" t="s">
        <v>0</v>
      </c>
      <c r="O1886" t="s">
        <v>1</v>
      </c>
      <c r="P1886" t="s">
        <v>1</v>
      </c>
      <c r="Q1886" t="s">
        <v>2</v>
      </c>
      <c r="R1886" t="s">
        <v>20080</v>
      </c>
      <c r="S1886" t="s">
        <v>20081</v>
      </c>
      <c r="T1886" t="s">
        <v>20082</v>
      </c>
      <c r="U1886" t="s">
        <v>20083</v>
      </c>
      <c r="V1886" t="s">
        <v>20084</v>
      </c>
      <c r="W1886">
        <v>0</v>
      </c>
      <c r="X1886" t="s">
        <v>7</v>
      </c>
      <c r="Y1886">
        <v>10</v>
      </c>
      <c r="Z1886">
        <v>4</v>
      </c>
      <c r="AA1886">
        <v>10</v>
      </c>
      <c r="AB1886">
        <v>4</v>
      </c>
      <c r="AC1886">
        <v>55</v>
      </c>
      <c r="AD1886">
        <v>1</v>
      </c>
      <c r="AF1886" t="s">
        <v>20087</v>
      </c>
      <c r="AG1886">
        <v>2.0977999999999999</v>
      </c>
      <c r="AH1886">
        <v>1.2568599999999999E-2</v>
      </c>
      <c r="AI1886">
        <v>0.16165399999999999</v>
      </c>
      <c r="AJ1886">
        <f t="shared" si="406"/>
        <v>-0.16165399999999999</v>
      </c>
      <c r="AK1886">
        <v>3.9000300000000001</v>
      </c>
      <c r="AL1886" t="str">
        <f t="shared" si="407"/>
        <v/>
      </c>
      <c r="AM1886" t="str">
        <f t="shared" si="408"/>
        <v/>
      </c>
      <c r="AN1886" t="str">
        <f t="shared" si="409"/>
        <v/>
      </c>
      <c r="AO1886" t="str">
        <f t="shared" si="410"/>
        <v/>
      </c>
      <c r="AQ1886">
        <v>2.27047</v>
      </c>
      <c r="AR1886">
        <v>8.5640899999999999E-3</v>
      </c>
      <c r="AS1886">
        <v>-0.16273599999999999</v>
      </c>
      <c r="AT1886">
        <f t="shared" si="411"/>
        <v>0.16273599999999999</v>
      </c>
      <c r="AU1886">
        <v>-4.25265</v>
      </c>
      <c r="AV1886" t="str">
        <f t="shared" si="412"/>
        <v/>
      </c>
      <c r="AW1886" t="str">
        <f t="shared" si="413"/>
        <v/>
      </c>
      <c r="AX1886" t="str">
        <f t="shared" si="414"/>
        <v/>
      </c>
      <c r="AY1886" t="str">
        <f t="shared" si="415"/>
        <v/>
      </c>
      <c r="BA1886" s="5" t="str">
        <f t="shared" si="416"/>
        <v/>
      </c>
      <c r="BB1886" s="5" t="str">
        <f t="shared" si="417"/>
        <v/>
      </c>
      <c r="BC1886" s="5" t="str">
        <f t="shared" si="418"/>
        <v/>
      </c>
      <c r="BD1886" s="5" t="str">
        <f t="shared" si="419"/>
        <v/>
      </c>
      <c r="BF1886" t="s">
        <v>20085</v>
      </c>
      <c r="BG1886" t="s">
        <v>20086</v>
      </c>
      <c r="BH1886" t="s">
        <v>20087</v>
      </c>
      <c r="BI1886" t="s">
        <v>20088</v>
      </c>
      <c r="BJ1886" t="s">
        <v>20089</v>
      </c>
      <c r="BK1886" t="s">
        <v>20090</v>
      </c>
    </row>
    <row r="1887" spans="1:63" x14ac:dyDescent="0.3">
      <c r="A1887">
        <v>10.268700000000001</v>
      </c>
      <c r="B1887">
        <v>10.281700000000001</v>
      </c>
      <c r="C1887">
        <v>10.254099999999999</v>
      </c>
      <c r="D1887">
        <v>10.3222</v>
      </c>
      <c r="E1887">
        <v>10.1595</v>
      </c>
      <c r="F1887">
        <v>10.0891</v>
      </c>
      <c r="G1887">
        <v>10.123900000000001</v>
      </c>
      <c r="H1887">
        <v>10.1083</v>
      </c>
      <c r="I1887">
        <v>9.8674300000000006</v>
      </c>
      <c r="J1887">
        <v>9.8988999999999994</v>
      </c>
      <c r="K1887">
        <v>9.9747000000000003</v>
      </c>
      <c r="L1887">
        <v>9.9404599999999999</v>
      </c>
      <c r="M1887" t="s">
        <v>0</v>
      </c>
      <c r="O1887" t="s">
        <v>1</v>
      </c>
      <c r="P1887" t="s">
        <v>1</v>
      </c>
      <c r="Q1887" t="s">
        <v>2</v>
      </c>
      <c r="R1887" t="s">
        <v>8841</v>
      </c>
      <c r="S1887" t="s">
        <v>8842</v>
      </c>
      <c r="T1887" t="s">
        <v>8843</v>
      </c>
      <c r="U1887" t="s">
        <v>345</v>
      </c>
      <c r="V1887" t="s">
        <v>8844</v>
      </c>
      <c r="W1887">
        <v>0</v>
      </c>
      <c r="X1887" t="s">
        <v>7</v>
      </c>
      <c r="Y1887">
        <v>25</v>
      </c>
      <c r="Z1887">
        <v>17</v>
      </c>
      <c r="AA1887">
        <v>26</v>
      </c>
      <c r="AB1887">
        <v>17</v>
      </c>
      <c r="AC1887">
        <v>92.2</v>
      </c>
      <c r="AD1887">
        <v>1</v>
      </c>
      <c r="AF1887" t="s">
        <v>8847</v>
      </c>
      <c r="AG1887">
        <v>3.6084499999999999</v>
      </c>
      <c r="AH1887">
        <v>5.8752900000000005E-4</v>
      </c>
      <c r="AI1887">
        <v>0.16148000000000001</v>
      </c>
      <c r="AJ1887">
        <f t="shared" si="406"/>
        <v>-0.16148000000000001</v>
      </c>
      <c r="AK1887">
        <v>7.7282599999999997</v>
      </c>
      <c r="AL1887" t="str">
        <f t="shared" si="407"/>
        <v/>
      </c>
      <c r="AM1887" t="str">
        <f t="shared" si="408"/>
        <v/>
      </c>
      <c r="AN1887" t="str">
        <f t="shared" si="409"/>
        <v/>
      </c>
      <c r="AO1887" t="str">
        <f t="shared" si="410"/>
        <v/>
      </c>
      <c r="AQ1887">
        <v>4.9050900000000004</v>
      </c>
      <c r="AR1887" s="1">
        <v>4.61328E-5</v>
      </c>
      <c r="AS1887">
        <v>0.36127399999999998</v>
      </c>
      <c r="AT1887">
        <f t="shared" si="411"/>
        <v>-0.36127399999999998</v>
      </c>
      <c r="AU1887">
        <v>13.0564</v>
      </c>
      <c r="AV1887" t="str">
        <f t="shared" si="412"/>
        <v/>
      </c>
      <c r="AW1887" t="str">
        <f t="shared" si="413"/>
        <v/>
      </c>
      <c r="AX1887" t="str">
        <f t="shared" si="414"/>
        <v/>
      </c>
      <c r="AY1887" t="str">
        <f t="shared" si="415"/>
        <v/>
      </c>
      <c r="BA1887" s="5" t="str">
        <f t="shared" si="416"/>
        <v/>
      </c>
      <c r="BB1887" s="5" t="str">
        <f t="shared" si="417"/>
        <v/>
      </c>
      <c r="BC1887" s="5" t="str">
        <f t="shared" si="418"/>
        <v/>
      </c>
      <c r="BD1887" s="5" t="str">
        <f t="shared" si="419"/>
        <v/>
      </c>
      <c r="BF1887" t="s">
        <v>8845</v>
      </c>
      <c r="BG1887" t="s">
        <v>8846</v>
      </c>
      <c r="BH1887" t="s">
        <v>8847</v>
      </c>
      <c r="BJ1887" t="s">
        <v>8848</v>
      </c>
      <c r="BK1887" t="s">
        <v>8849</v>
      </c>
    </row>
    <row r="1888" spans="1:63" x14ac:dyDescent="0.3">
      <c r="A1888">
        <v>7.6213199999999999</v>
      </c>
      <c r="B1888">
        <v>7.7094300000000002</v>
      </c>
      <c r="C1888">
        <v>7.6674699999999998</v>
      </c>
      <c r="D1888">
        <v>7.7562199999999999</v>
      </c>
      <c r="E1888">
        <v>7.5313800000000004</v>
      </c>
      <c r="F1888">
        <v>7.50223</v>
      </c>
      <c r="G1888">
        <v>7.4926500000000003</v>
      </c>
      <c r="H1888">
        <v>7.5834599999999996</v>
      </c>
      <c r="I1888">
        <v>7.79312</v>
      </c>
      <c r="J1888">
        <v>8.0262499999999992</v>
      </c>
      <c r="K1888">
        <v>8.0514799999999997</v>
      </c>
      <c r="L1888">
        <v>8.0411099999999998</v>
      </c>
      <c r="M1888" t="s">
        <v>0</v>
      </c>
      <c r="O1888" t="s">
        <v>1</v>
      </c>
      <c r="P1888" t="s">
        <v>1</v>
      </c>
      <c r="Q1888" t="s">
        <v>2</v>
      </c>
      <c r="R1888" t="s">
        <v>25966</v>
      </c>
      <c r="S1888" t="s">
        <v>25967</v>
      </c>
      <c r="T1888" t="s">
        <v>25968</v>
      </c>
      <c r="U1888" t="s">
        <v>25724</v>
      </c>
      <c r="V1888" t="s">
        <v>25725</v>
      </c>
      <c r="W1888">
        <v>0</v>
      </c>
      <c r="X1888" t="s">
        <v>7</v>
      </c>
      <c r="Y1888">
        <v>31</v>
      </c>
      <c r="Z1888">
        <v>4</v>
      </c>
      <c r="AA1888">
        <v>10</v>
      </c>
      <c r="AB1888">
        <v>1</v>
      </c>
      <c r="AC1888">
        <v>10.9</v>
      </c>
      <c r="AD1888">
        <v>1</v>
      </c>
      <c r="AF1888" t="s">
        <v>25971</v>
      </c>
      <c r="AG1888">
        <v>2.41534</v>
      </c>
      <c r="AH1888">
        <v>6.4934399999999996E-3</v>
      </c>
      <c r="AI1888">
        <v>0.16117699999999999</v>
      </c>
      <c r="AJ1888">
        <f t="shared" si="406"/>
        <v>-0.16117699999999999</v>
      </c>
      <c r="AK1888">
        <v>4.5619699999999996</v>
      </c>
      <c r="AL1888" t="str">
        <f t="shared" si="407"/>
        <v/>
      </c>
      <c r="AM1888" t="str">
        <f t="shared" si="408"/>
        <v/>
      </c>
      <c r="AN1888" t="str">
        <f t="shared" si="409"/>
        <v/>
      </c>
      <c r="AO1888" t="str">
        <f t="shared" si="410"/>
        <v/>
      </c>
      <c r="AQ1888">
        <v>2.2648600000000001</v>
      </c>
      <c r="AR1888">
        <v>8.6658299999999994E-3</v>
      </c>
      <c r="AS1888">
        <v>-0.28938000000000003</v>
      </c>
      <c r="AT1888">
        <f t="shared" si="411"/>
        <v>0.28938000000000003</v>
      </c>
      <c r="AU1888">
        <v>-4.2409100000000004</v>
      </c>
      <c r="AV1888" t="str">
        <f t="shared" si="412"/>
        <v/>
      </c>
      <c r="AW1888" t="str">
        <f t="shared" si="413"/>
        <v/>
      </c>
      <c r="AX1888" t="str">
        <f t="shared" si="414"/>
        <v/>
      </c>
      <c r="AY1888" t="str">
        <f t="shared" si="415"/>
        <v/>
      </c>
      <c r="BA1888" s="5" t="str">
        <f t="shared" si="416"/>
        <v/>
      </c>
      <c r="BB1888" s="5" t="str">
        <f t="shared" si="417"/>
        <v/>
      </c>
      <c r="BC1888" s="5" t="str">
        <f t="shared" si="418"/>
        <v/>
      </c>
      <c r="BD1888" s="5" t="str">
        <f t="shared" si="419"/>
        <v/>
      </c>
      <c r="BF1888" t="s">
        <v>25969</v>
      </c>
      <c r="BG1888" t="s">
        <v>25970</v>
      </c>
      <c r="BH1888" t="s">
        <v>25971</v>
      </c>
      <c r="BI1888" t="s">
        <v>25729</v>
      </c>
      <c r="BJ1888" t="s">
        <v>25972</v>
      </c>
      <c r="BK1888" t="s">
        <v>25973</v>
      </c>
    </row>
    <row r="1889" spans="1:63" x14ac:dyDescent="0.3">
      <c r="A1889">
        <v>8.3905999999999992</v>
      </c>
      <c r="B1889">
        <v>8.4055700000000009</v>
      </c>
      <c r="C1889">
        <v>8.4350500000000004</v>
      </c>
      <c r="D1889">
        <v>8.4157399999999996</v>
      </c>
      <c r="E1889">
        <v>8.2123699999999999</v>
      </c>
      <c r="F1889">
        <v>8.2469800000000006</v>
      </c>
      <c r="G1889">
        <v>8.2677200000000006</v>
      </c>
      <c r="H1889">
        <v>8.2756600000000002</v>
      </c>
      <c r="I1889">
        <v>8.7598900000000004</v>
      </c>
      <c r="J1889">
        <v>8.8012200000000007</v>
      </c>
      <c r="K1889">
        <v>8.7552199999999996</v>
      </c>
      <c r="L1889">
        <v>8.8172999999999995</v>
      </c>
      <c r="M1889" t="s">
        <v>0</v>
      </c>
      <c r="O1889" t="s">
        <v>1</v>
      </c>
      <c r="P1889" t="s">
        <v>1</v>
      </c>
      <c r="Q1889" t="s">
        <v>2</v>
      </c>
      <c r="R1889" t="s">
        <v>21228</v>
      </c>
      <c r="S1889" t="s">
        <v>21229</v>
      </c>
      <c r="T1889" t="s">
        <v>21230</v>
      </c>
      <c r="V1889" t="s">
        <v>2396</v>
      </c>
      <c r="W1889">
        <v>0</v>
      </c>
      <c r="X1889" t="s">
        <v>7</v>
      </c>
      <c r="Y1889">
        <v>7</v>
      </c>
      <c r="Z1889">
        <v>7</v>
      </c>
      <c r="AA1889">
        <v>8</v>
      </c>
      <c r="AB1889">
        <v>7</v>
      </c>
      <c r="AC1889">
        <v>122.8</v>
      </c>
      <c r="AD1889">
        <v>1</v>
      </c>
      <c r="AF1889" t="s">
        <v>21233</v>
      </c>
      <c r="AG1889">
        <v>4.11381</v>
      </c>
      <c r="AH1889">
        <v>2.18872E-4</v>
      </c>
      <c r="AI1889">
        <v>0.161055</v>
      </c>
      <c r="AJ1889">
        <f t="shared" si="406"/>
        <v>-0.161055</v>
      </c>
      <c r="AK1889">
        <v>9.5128699999999995</v>
      </c>
      <c r="AL1889" t="str">
        <f t="shared" si="407"/>
        <v/>
      </c>
      <c r="AM1889" t="str">
        <f t="shared" si="408"/>
        <v/>
      </c>
      <c r="AN1889" t="str">
        <f t="shared" si="409"/>
        <v/>
      </c>
      <c r="AO1889" t="str">
        <f t="shared" si="410"/>
        <v/>
      </c>
      <c r="AQ1889">
        <v>6.0858699999999999</v>
      </c>
      <c r="AR1889" s="1">
        <v>5.75781E-6</v>
      </c>
      <c r="AS1889">
        <v>-0.37167099999999997</v>
      </c>
      <c r="AT1889">
        <f t="shared" si="411"/>
        <v>0.37167099999999997</v>
      </c>
      <c r="AU1889">
        <v>-20.728100000000001</v>
      </c>
      <c r="AV1889" t="str">
        <f t="shared" si="412"/>
        <v/>
      </c>
      <c r="AW1889" t="str">
        <f t="shared" si="413"/>
        <v/>
      </c>
      <c r="AX1889" t="str">
        <f t="shared" si="414"/>
        <v/>
      </c>
      <c r="AY1889" t="str">
        <f t="shared" si="415"/>
        <v/>
      </c>
      <c r="BA1889" s="5" t="str">
        <f t="shared" si="416"/>
        <v/>
      </c>
      <c r="BB1889" s="5" t="str">
        <f t="shared" si="417"/>
        <v/>
      </c>
      <c r="BC1889" s="5" t="str">
        <f t="shared" si="418"/>
        <v/>
      </c>
      <c r="BD1889" s="5" t="str">
        <f t="shared" si="419"/>
        <v/>
      </c>
      <c r="BF1889" t="s">
        <v>21231</v>
      </c>
      <c r="BG1889" t="s">
        <v>21232</v>
      </c>
      <c r="BH1889" t="s">
        <v>21233</v>
      </c>
      <c r="BK1889" t="s">
        <v>21234</v>
      </c>
    </row>
    <row r="1890" spans="1:63" x14ac:dyDescent="0.3">
      <c r="A1890">
        <v>10.6586</v>
      </c>
      <c r="B1890">
        <v>10.742100000000001</v>
      </c>
      <c r="C1890">
        <v>10.7372</v>
      </c>
      <c r="D1890">
        <v>10.7074</v>
      </c>
      <c r="E1890">
        <v>10.5562</v>
      </c>
      <c r="F1890">
        <v>10.523400000000001</v>
      </c>
      <c r="G1890">
        <v>10.5634</v>
      </c>
      <c r="H1890">
        <v>10.5588</v>
      </c>
      <c r="I1890">
        <v>10.7874</v>
      </c>
      <c r="J1890">
        <v>10.817399999999999</v>
      </c>
      <c r="K1890">
        <v>10.7262</v>
      </c>
      <c r="L1890">
        <v>10.7532</v>
      </c>
      <c r="M1890" t="s">
        <v>0</v>
      </c>
      <c r="O1890" t="s">
        <v>1</v>
      </c>
      <c r="Q1890" t="s">
        <v>164</v>
      </c>
      <c r="R1890" t="s">
        <v>11708</v>
      </c>
      <c r="S1890" t="s">
        <v>2164</v>
      </c>
      <c r="T1890" t="s">
        <v>14837</v>
      </c>
      <c r="U1890" t="s">
        <v>2166</v>
      </c>
      <c r="V1890" t="s">
        <v>6593</v>
      </c>
      <c r="W1890">
        <v>0</v>
      </c>
      <c r="X1890" t="s">
        <v>7</v>
      </c>
      <c r="Y1890">
        <v>25</v>
      </c>
      <c r="Z1890">
        <v>13</v>
      </c>
      <c r="AA1890">
        <v>18</v>
      </c>
      <c r="AB1890">
        <v>13</v>
      </c>
      <c r="AC1890">
        <v>48</v>
      </c>
      <c r="AD1890">
        <v>1</v>
      </c>
      <c r="AF1890" t="s">
        <v>14840</v>
      </c>
      <c r="AG1890">
        <v>3.5588199999999999</v>
      </c>
      <c r="AH1890">
        <v>6.4640900000000002E-4</v>
      </c>
      <c r="AI1890">
        <v>0.16086400000000001</v>
      </c>
      <c r="AJ1890">
        <f t="shared" si="406"/>
        <v>-0.16086400000000001</v>
      </c>
      <c r="AK1890">
        <v>7.5696599999999998</v>
      </c>
      <c r="AL1890" t="str">
        <f t="shared" si="407"/>
        <v/>
      </c>
      <c r="AM1890" t="str">
        <f t="shared" si="408"/>
        <v/>
      </c>
      <c r="AN1890" t="str">
        <f t="shared" si="409"/>
        <v/>
      </c>
      <c r="AO1890" t="str">
        <f t="shared" si="410"/>
        <v/>
      </c>
      <c r="AQ1890">
        <v>1.1320399999999999</v>
      </c>
      <c r="AR1890">
        <v>9.3654200000000007E-2</v>
      </c>
      <c r="AS1890">
        <v>-5.9749799999999999E-2</v>
      </c>
      <c r="AT1890">
        <f t="shared" si="411"/>
        <v>5.9749799999999999E-2</v>
      </c>
      <c r="AU1890">
        <v>-2.1628699999999998</v>
      </c>
      <c r="AV1890" t="str">
        <f t="shared" si="412"/>
        <v/>
      </c>
      <c r="AW1890" t="str">
        <f t="shared" si="413"/>
        <v/>
      </c>
      <c r="AX1890" t="str">
        <f t="shared" si="414"/>
        <v/>
      </c>
      <c r="AY1890" t="str">
        <f t="shared" si="415"/>
        <v/>
      </c>
      <c r="BA1890" s="5" t="str">
        <f t="shared" si="416"/>
        <v/>
      </c>
      <c r="BB1890" s="5" t="str">
        <f t="shared" si="417"/>
        <v/>
      </c>
      <c r="BC1890" s="5" t="str">
        <f t="shared" si="418"/>
        <v/>
      </c>
      <c r="BD1890" s="5" t="str">
        <f t="shared" si="419"/>
        <v/>
      </c>
      <c r="BF1890" t="s">
        <v>14838</v>
      </c>
      <c r="BG1890" t="s">
        <v>14839</v>
      </c>
      <c r="BH1890" t="s">
        <v>14840</v>
      </c>
      <c r="BI1890" t="s">
        <v>2166</v>
      </c>
      <c r="BJ1890" t="s">
        <v>7525</v>
      </c>
      <c r="BK1890" t="s">
        <v>14841</v>
      </c>
    </row>
    <row r="1891" spans="1:63" x14ac:dyDescent="0.3">
      <c r="A1891">
        <v>9.1861099999999993</v>
      </c>
      <c r="B1891">
        <v>9.2545599999999997</v>
      </c>
      <c r="C1891">
        <v>9.0628600000000006</v>
      </c>
      <c r="D1891">
        <v>9.1654099999999996</v>
      </c>
      <c r="E1891">
        <v>8.8473699999999997</v>
      </c>
      <c r="F1891">
        <v>9.0011299999999999</v>
      </c>
      <c r="G1891">
        <v>9.0323200000000003</v>
      </c>
      <c r="H1891">
        <v>9.1456800000000005</v>
      </c>
      <c r="I1891">
        <v>9.8070299999999992</v>
      </c>
      <c r="J1891">
        <v>9.8047799999999992</v>
      </c>
      <c r="K1891">
        <v>9.7302999999999997</v>
      </c>
      <c r="L1891">
        <v>9.7397799999999997</v>
      </c>
      <c r="M1891" t="s">
        <v>0</v>
      </c>
      <c r="P1891" t="s">
        <v>1</v>
      </c>
      <c r="Q1891" t="s">
        <v>116</v>
      </c>
      <c r="R1891" t="s">
        <v>15017</v>
      </c>
      <c r="S1891" t="s">
        <v>15018</v>
      </c>
      <c r="T1891" t="s">
        <v>15019</v>
      </c>
      <c r="U1891" t="s">
        <v>15020</v>
      </c>
      <c r="V1891" t="s">
        <v>15021</v>
      </c>
      <c r="W1891">
        <v>0</v>
      </c>
      <c r="X1891" t="s">
        <v>7</v>
      </c>
      <c r="Y1891">
        <v>9</v>
      </c>
      <c r="Z1891">
        <v>10</v>
      </c>
      <c r="AA1891">
        <v>13</v>
      </c>
      <c r="AB1891">
        <v>10</v>
      </c>
      <c r="AC1891">
        <v>166.6</v>
      </c>
      <c r="AD1891">
        <v>1</v>
      </c>
      <c r="AF1891" t="s">
        <v>15024</v>
      </c>
      <c r="AG1891">
        <v>1.15107</v>
      </c>
      <c r="AH1891">
        <v>9.1885999999999995E-2</v>
      </c>
      <c r="AI1891">
        <v>0.16061</v>
      </c>
      <c r="AJ1891">
        <f t="shared" si="406"/>
        <v>-0.16061</v>
      </c>
      <c r="AK1891">
        <v>2.1946500000000002</v>
      </c>
      <c r="AL1891" t="str">
        <f t="shared" si="407"/>
        <v/>
      </c>
      <c r="AM1891" t="str">
        <f t="shared" si="408"/>
        <v/>
      </c>
      <c r="AN1891" t="str">
        <f t="shared" si="409"/>
        <v/>
      </c>
      <c r="AO1891" t="str">
        <f t="shared" si="410"/>
        <v/>
      </c>
      <c r="AQ1891">
        <v>4.9902300000000004</v>
      </c>
      <c r="AR1891" s="1">
        <v>3.9254900000000003E-5</v>
      </c>
      <c r="AS1891">
        <v>-0.60323800000000005</v>
      </c>
      <c r="AT1891">
        <f t="shared" si="411"/>
        <v>0.60323800000000005</v>
      </c>
      <c r="AU1891">
        <v>-13.5031</v>
      </c>
      <c r="AV1891" t="str">
        <f t="shared" si="412"/>
        <v/>
      </c>
      <c r="AW1891" t="str">
        <f t="shared" si="413"/>
        <v>+</v>
      </c>
      <c r="AX1891" t="str">
        <f t="shared" si="414"/>
        <v/>
      </c>
      <c r="AY1891" t="str">
        <f t="shared" si="415"/>
        <v/>
      </c>
      <c r="BA1891" s="5" t="str">
        <f t="shared" si="416"/>
        <v/>
      </c>
      <c r="BB1891" s="5" t="str">
        <f t="shared" si="417"/>
        <v/>
      </c>
      <c r="BC1891" s="5" t="str">
        <f t="shared" si="418"/>
        <v/>
      </c>
      <c r="BD1891" s="5" t="str">
        <f t="shared" si="419"/>
        <v/>
      </c>
      <c r="BF1891" t="s">
        <v>15022</v>
      </c>
      <c r="BG1891" t="s">
        <v>15023</v>
      </c>
      <c r="BH1891" t="s">
        <v>15024</v>
      </c>
      <c r="BI1891" t="s">
        <v>15020</v>
      </c>
      <c r="BJ1891" t="s">
        <v>15025</v>
      </c>
      <c r="BK1891" t="s">
        <v>15026</v>
      </c>
    </row>
    <row r="1892" spans="1:63" x14ac:dyDescent="0.3">
      <c r="A1892">
        <v>12.167400000000001</v>
      </c>
      <c r="B1892">
        <v>12.126099999999999</v>
      </c>
      <c r="C1892">
        <v>12.161099999999999</v>
      </c>
      <c r="D1892">
        <v>12.1904</v>
      </c>
      <c r="E1892">
        <v>11.999599999999999</v>
      </c>
      <c r="F1892">
        <v>11.9679</v>
      </c>
      <c r="G1892">
        <v>12.0169</v>
      </c>
      <c r="H1892">
        <v>12.0181</v>
      </c>
      <c r="I1892">
        <v>12.1371</v>
      </c>
      <c r="J1892">
        <v>12.136200000000001</v>
      </c>
      <c r="K1892">
        <v>12.1149</v>
      </c>
      <c r="L1892">
        <v>12.101599999999999</v>
      </c>
      <c r="M1892" t="s">
        <v>0</v>
      </c>
      <c r="O1892" t="s">
        <v>1</v>
      </c>
      <c r="Q1892" t="s">
        <v>164</v>
      </c>
      <c r="R1892" t="s">
        <v>5062</v>
      </c>
      <c r="S1892" t="s">
        <v>5063</v>
      </c>
      <c r="T1892" t="s">
        <v>5064</v>
      </c>
      <c r="U1892" t="s">
        <v>2476</v>
      </c>
      <c r="V1892" t="s">
        <v>5065</v>
      </c>
      <c r="W1892">
        <v>0</v>
      </c>
      <c r="X1892" t="s">
        <v>7</v>
      </c>
      <c r="Y1892">
        <v>40</v>
      </c>
      <c r="Z1892">
        <v>24</v>
      </c>
      <c r="AA1892">
        <v>45</v>
      </c>
      <c r="AB1892">
        <v>24</v>
      </c>
      <c r="AC1892">
        <v>69.8</v>
      </c>
      <c r="AD1892">
        <v>1</v>
      </c>
      <c r="AF1892" t="s">
        <v>5068</v>
      </c>
      <c r="AG1892">
        <v>3.9939399999999998</v>
      </c>
      <c r="AH1892">
        <v>2.7426600000000001E-4</v>
      </c>
      <c r="AI1892">
        <v>0.160583</v>
      </c>
      <c r="AJ1892">
        <f t="shared" si="406"/>
        <v>-0.160583</v>
      </c>
      <c r="AK1892">
        <v>9.0599299999999996</v>
      </c>
      <c r="AL1892" t="str">
        <f t="shared" si="407"/>
        <v/>
      </c>
      <c r="AM1892" t="str">
        <f t="shared" si="408"/>
        <v/>
      </c>
      <c r="AN1892" t="str">
        <f t="shared" si="409"/>
        <v/>
      </c>
      <c r="AO1892" t="str">
        <f t="shared" si="410"/>
        <v/>
      </c>
      <c r="AQ1892">
        <v>1.3003899999999999</v>
      </c>
      <c r="AR1892">
        <v>6.5317500000000001E-2</v>
      </c>
      <c r="AS1892">
        <v>3.8788599999999999E-2</v>
      </c>
      <c r="AT1892">
        <f t="shared" si="411"/>
        <v>-3.8788599999999999E-2</v>
      </c>
      <c r="AU1892">
        <v>2.4458199999999999</v>
      </c>
      <c r="AV1892" t="str">
        <f t="shared" si="412"/>
        <v/>
      </c>
      <c r="AW1892" t="str">
        <f t="shared" si="413"/>
        <v/>
      </c>
      <c r="AX1892" t="str">
        <f t="shared" si="414"/>
        <v/>
      </c>
      <c r="AY1892" t="str">
        <f t="shared" si="415"/>
        <v/>
      </c>
      <c r="BA1892" s="5" t="str">
        <f t="shared" si="416"/>
        <v/>
      </c>
      <c r="BB1892" s="5" t="str">
        <f t="shared" si="417"/>
        <v/>
      </c>
      <c r="BC1892" s="5" t="str">
        <f t="shared" si="418"/>
        <v/>
      </c>
      <c r="BD1892" s="5" t="str">
        <f t="shared" si="419"/>
        <v/>
      </c>
      <c r="BF1892" t="s">
        <v>5066</v>
      </c>
      <c r="BG1892" t="s">
        <v>5067</v>
      </c>
      <c r="BH1892" t="s">
        <v>5068</v>
      </c>
      <c r="BI1892" t="s">
        <v>2476</v>
      </c>
      <c r="BJ1892" t="s">
        <v>5069</v>
      </c>
      <c r="BK1892" t="s">
        <v>5070</v>
      </c>
    </row>
    <row r="1893" spans="1:63" x14ac:dyDescent="0.3">
      <c r="A1893">
        <v>12.113200000000001</v>
      </c>
      <c r="B1893">
        <v>12.0954</v>
      </c>
      <c r="C1893">
        <v>12.132</v>
      </c>
      <c r="D1893">
        <v>12.1172</v>
      </c>
      <c r="E1893">
        <v>11.9604</v>
      </c>
      <c r="F1893">
        <v>11.9604</v>
      </c>
      <c r="G1893">
        <v>11.956799999999999</v>
      </c>
      <c r="H1893">
        <v>11.938000000000001</v>
      </c>
      <c r="I1893">
        <v>11.955299999999999</v>
      </c>
      <c r="J1893">
        <v>11.973599999999999</v>
      </c>
      <c r="K1893">
        <v>11.9872</v>
      </c>
      <c r="L1893">
        <v>11.983000000000001</v>
      </c>
      <c r="M1893" t="s">
        <v>0</v>
      </c>
      <c r="O1893" t="s">
        <v>1</v>
      </c>
      <c r="P1893" t="s">
        <v>1</v>
      </c>
      <c r="Q1893" t="s">
        <v>2</v>
      </c>
      <c r="R1893" t="s">
        <v>1992</v>
      </c>
      <c r="S1893" t="s">
        <v>1993</v>
      </c>
      <c r="T1893" t="s">
        <v>1994</v>
      </c>
      <c r="U1893" t="s">
        <v>1995</v>
      </c>
      <c r="V1893" t="s">
        <v>1996</v>
      </c>
      <c r="W1893">
        <v>0</v>
      </c>
      <c r="X1893" t="s">
        <v>7</v>
      </c>
      <c r="Y1893">
        <v>37</v>
      </c>
      <c r="Z1893">
        <v>37</v>
      </c>
      <c r="AA1893">
        <v>68</v>
      </c>
      <c r="AB1893">
        <v>37</v>
      </c>
      <c r="AC1893">
        <v>144.6</v>
      </c>
      <c r="AD1893">
        <v>1</v>
      </c>
      <c r="AF1893" t="s">
        <v>1999</v>
      </c>
      <c r="AG1893">
        <v>5.6295500000000001</v>
      </c>
      <c r="AH1893" s="1">
        <v>1.4093900000000001E-5</v>
      </c>
      <c r="AI1893">
        <v>0.16056300000000001</v>
      </c>
      <c r="AJ1893">
        <f t="shared" si="406"/>
        <v>-0.16056300000000001</v>
      </c>
      <c r="AK1893">
        <v>17.3538</v>
      </c>
      <c r="AL1893" t="str">
        <f t="shared" si="407"/>
        <v/>
      </c>
      <c r="AM1893" t="str">
        <f t="shared" si="408"/>
        <v/>
      </c>
      <c r="AN1893" t="str">
        <f t="shared" si="409"/>
        <v/>
      </c>
      <c r="AO1893" t="str">
        <f t="shared" si="410"/>
        <v/>
      </c>
      <c r="AQ1893">
        <v>4.9913100000000004</v>
      </c>
      <c r="AR1893" s="1">
        <v>3.9184299999999997E-5</v>
      </c>
      <c r="AS1893">
        <v>0.13967299999999999</v>
      </c>
      <c r="AT1893">
        <f t="shared" si="411"/>
        <v>-0.13967299999999999</v>
      </c>
      <c r="AU1893">
        <v>13.508900000000001</v>
      </c>
      <c r="AV1893" t="str">
        <f t="shared" si="412"/>
        <v/>
      </c>
      <c r="AW1893" t="str">
        <f t="shared" si="413"/>
        <v/>
      </c>
      <c r="AX1893" t="str">
        <f t="shared" si="414"/>
        <v/>
      </c>
      <c r="AY1893" t="str">
        <f t="shared" si="415"/>
        <v/>
      </c>
      <c r="BA1893" s="5" t="str">
        <f t="shared" si="416"/>
        <v/>
      </c>
      <c r="BB1893" s="5" t="str">
        <f t="shared" si="417"/>
        <v/>
      </c>
      <c r="BC1893" s="5" t="str">
        <f t="shared" si="418"/>
        <v/>
      </c>
      <c r="BD1893" s="5" t="str">
        <f t="shared" si="419"/>
        <v/>
      </c>
      <c r="BF1893" t="s">
        <v>1997</v>
      </c>
      <c r="BG1893" t="s">
        <v>1998</v>
      </c>
      <c r="BH1893" t="s">
        <v>1999</v>
      </c>
      <c r="BI1893" t="s">
        <v>2000</v>
      </c>
      <c r="BJ1893" t="s">
        <v>795</v>
      </c>
      <c r="BK1893" t="s">
        <v>2001</v>
      </c>
    </row>
    <row r="1894" spans="1:63" x14ac:dyDescent="0.3">
      <c r="A1894">
        <v>7.76553</v>
      </c>
      <c r="B1894">
        <v>7.8771300000000002</v>
      </c>
      <c r="C1894">
        <v>7.8454899999999999</v>
      </c>
      <c r="D1894">
        <v>7.7950699999999999</v>
      </c>
      <c r="E1894">
        <v>7.6773699999999998</v>
      </c>
      <c r="F1894">
        <v>7.66249</v>
      </c>
      <c r="G1894">
        <v>7.7734699999999997</v>
      </c>
      <c r="H1894">
        <v>7.5290400000000002</v>
      </c>
      <c r="I1894">
        <v>7.46516</v>
      </c>
      <c r="J1894">
        <v>7.0682400000000003</v>
      </c>
      <c r="K1894">
        <v>7.4902499999999996</v>
      </c>
      <c r="L1894">
        <v>6.7279200000000001</v>
      </c>
      <c r="M1894" t="s">
        <v>0</v>
      </c>
      <c r="O1894" t="s">
        <v>1</v>
      </c>
      <c r="P1894" t="s">
        <v>1</v>
      </c>
      <c r="Q1894" t="s">
        <v>2</v>
      </c>
      <c r="R1894" t="s">
        <v>28637</v>
      </c>
      <c r="S1894" t="s">
        <v>11969</v>
      </c>
      <c r="T1894" t="s">
        <v>24630</v>
      </c>
      <c r="W1894">
        <v>0</v>
      </c>
      <c r="X1894" t="s">
        <v>7</v>
      </c>
      <c r="Y1894">
        <v>39</v>
      </c>
      <c r="Z1894">
        <v>3</v>
      </c>
      <c r="AA1894">
        <v>6</v>
      </c>
      <c r="AB1894">
        <v>3</v>
      </c>
      <c r="AC1894">
        <v>12</v>
      </c>
      <c r="AD1894">
        <v>1</v>
      </c>
      <c r="AF1894" t="s">
        <v>28640</v>
      </c>
      <c r="AG1894">
        <v>1.5368299999999999</v>
      </c>
      <c r="AH1894">
        <v>4.0795999999999999E-2</v>
      </c>
      <c r="AI1894">
        <v>0.160214</v>
      </c>
      <c r="AJ1894">
        <f t="shared" si="406"/>
        <v>-0.160214</v>
      </c>
      <c r="AK1894">
        <v>2.8534099999999998</v>
      </c>
      <c r="AL1894" t="str">
        <f t="shared" si="407"/>
        <v/>
      </c>
      <c r="AM1894" t="str">
        <f t="shared" si="408"/>
        <v/>
      </c>
      <c r="AN1894" t="str">
        <f t="shared" si="409"/>
        <v/>
      </c>
      <c r="AO1894" t="str">
        <f t="shared" si="410"/>
        <v/>
      </c>
      <c r="AQ1894">
        <v>1.87036</v>
      </c>
      <c r="AR1894">
        <v>1.96729E-2</v>
      </c>
      <c r="AS1894">
        <v>0.63291299999999995</v>
      </c>
      <c r="AT1894">
        <f t="shared" si="411"/>
        <v>-0.63291299999999995</v>
      </c>
      <c r="AU1894">
        <v>3.45933</v>
      </c>
      <c r="AV1894" t="str">
        <f t="shared" si="412"/>
        <v/>
      </c>
      <c r="AW1894" t="str">
        <f t="shared" si="413"/>
        <v/>
      </c>
      <c r="AX1894" t="str">
        <f t="shared" si="414"/>
        <v/>
      </c>
      <c r="AY1894" t="str">
        <f t="shared" si="415"/>
        <v>+</v>
      </c>
      <c r="BA1894" s="5" t="str">
        <f t="shared" si="416"/>
        <v/>
      </c>
      <c r="BB1894" s="5" t="str">
        <f t="shared" si="417"/>
        <v/>
      </c>
      <c r="BC1894" s="5" t="str">
        <f t="shared" si="418"/>
        <v/>
      </c>
      <c r="BD1894" s="5" t="str">
        <f t="shared" si="419"/>
        <v/>
      </c>
      <c r="BF1894" t="s">
        <v>28638</v>
      </c>
      <c r="BG1894" t="s">
        <v>28639</v>
      </c>
      <c r="BH1894" t="s">
        <v>28640</v>
      </c>
      <c r="BK1894" t="s">
        <v>28641</v>
      </c>
    </row>
    <row r="1895" spans="1:63" x14ac:dyDescent="0.3">
      <c r="A1895">
        <v>10.6631</v>
      </c>
      <c r="B1895">
        <v>10.652200000000001</v>
      </c>
      <c r="C1895">
        <v>10.6347</v>
      </c>
      <c r="D1895">
        <v>10.6411</v>
      </c>
      <c r="E1895">
        <v>10.507300000000001</v>
      </c>
      <c r="F1895">
        <v>10.449299999999999</v>
      </c>
      <c r="G1895">
        <v>10.5375</v>
      </c>
      <c r="H1895">
        <v>10.456300000000001</v>
      </c>
      <c r="I1895">
        <v>10.591900000000001</v>
      </c>
      <c r="J1895">
        <v>10.513</v>
      </c>
      <c r="K1895">
        <v>10.591799999999999</v>
      </c>
      <c r="L1895">
        <v>10.56</v>
      </c>
      <c r="M1895" t="s">
        <v>0</v>
      </c>
      <c r="O1895" t="s">
        <v>1</v>
      </c>
      <c r="P1895" t="s">
        <v>1</v>
      </c>
      <c r="Q1895" t="s">
        <v>2</v>
      </c>
      <c r="R1895" t="s">
        <v>16213</v>
      </c>
      <c r="S1895" t="s">
        <v>16214</v>
      </c>
      <c r="T1895" t="s">
        <v>1994</v>
      </c>
      <c r="U1895" t="s">
        <v>1216</v>
      </c>
      <c r="V1895" t="s">
        <v>12608</v>
      </c>
      <c r="W1895">
        <v>0</v>
      </c>
      <c r="X1895" t="s">
        <v>7</v>
      </c>
      <c r="Y1895">
        <v>51</v>
      </c>
      <c r="Z1895">
        <v>9</v>
      </c>
      <c r="AA1895">
        <v>14</v>
      </c>
      <c r="AB1895">
        <v>9</v>
      </c>
      <c r="AC1895">
        <v>24.6</v>
      </c>
      <c r="AD1895">
        <v>1</v>
      </c>
      <c r="AF1895" t="s">
        <v>16217</v>
      </c>
      <c r="AG1895">
        <v>3.4675500000000001</v>
      </c>
      <c r="AH1895">
        <v>7.6963599999999997E-4</v>
      </c>
      <c r="AI1895">
        <v>0.16019900000000001</v>
      </c>
      <c r="AJ1895">
        <f t="shared" si="406"/>
        <v>-0.16019900000000001</v>
      </c>
      <c r="AK1895">
        <v>7.2850099999999998</v>
      </c>
      <c r="AL1895" t="str">
        <f t="shared" si="407"/>
        <v/>
      </c>
      <c r="AM1895" t="str">
        <f t="shared" si="408"/>
        <v/>
      </c>
      <c r="AN1895" t="str">
        <f t="shared" si="409"/>
        <v/>
      </c>
      <c r="AO1895" t="str">
        <f t="shared" si="410"/>
        <v/>
      </c>
      <c r="AQ1895">
        <v>2.2710900000000001</v>
      </c>
      <c r="AR1895">
        <v>8.5562899999999994E-3</v>
      </c>
      <c r="AS1895">
        <v>8.3606E-2</v>
      </c>
      <c r="AT1895">
        <f t="shared" si="411"/>
        <v>-8.3606E-2</v>
      </c>
      <c r="AU1895">
        <v>4.2539400000000001</v>
      </c>
      <c r="AV1895" t="str">
        <f t="shared" si="412"/>
        <v/>
      </c>
      <c r="AW1895" t="str">
        <f t="shared" si="413"/>
        <v/>
      </c>
      <c r="AX1895" t="str">
        <f t="shared" si="414"/>
        <v/>
      </c>
      <c r="AY1895" t="str">
        <f t="shared" si="415"/>
        <v/>
      </c>
      <c r="BA1895" s="5" t="str">
        <f t="shared" si="416"/>
        <v/>
      </c>
      <c r="BB1895" s="5" t="str">
        <f t="shared" si="417"/>
        <v/>
      </c>
      <c r="BC1895" s="5" t="str">
        <f t="shared" si="418"/>
        <v/>
      </c>
      <c r="BD1895" s="5" t="str">
        <f t="shared" si="419"/>
        <v/>
      </c>
      <c r="BF1895" t="s">
        <v>16215</v>
      </c>
      <c r="BG1895" t="s">
        <v>16216</v>
      </c>
      <c r="BH1895" t="s">
        <v>16217</v>
      </c>
      <c r="BI1895" t="s">
        <v>1221</v>
      </c>
      <c r="BJ1895" t="s">
        <v>16218</v>
      </c>
      <c r="BK1895" t="s">
        <v>16219</v>
      </c>
    </row>
    <row r="1896" spans="1:63" x14ac:dyDescent="0.3">
      <c r="A1896">
        <v>7.6503300000000003</v>
      </c>
      <c r="B1896">
        <v>7.5133299999999998</v>
      </c>
      <c r="C1896">
        <v>7.5422599999999997</v>
      </c>
      <c r="D1896">
        <v>7.57667</v>
      </c>
      <c r="E1896">
        <v>7.4203799999999998</v>
      </c>
      <c r="F1896">
        <v>7.3888800000000003</v>
      </c>
      <c r="G1896">
        <v>7.5054100000000004</v>
      </c>
      <c r="H1896">
        <v>7.3273299999999999</v>
      </c>
      <c r="I1896">
        <v>7.4724899999999996</v>
      </c>
      <c r="J1896">
        <v>7.5204199999999997</v>
      </c>
      <c r="K1896">
        <v>7.5164900000000001</v>
      </c>
      <c r="L1896">
        <v>7.4512099999999997</v>
      </c>
      <c r="M1896" t="s">
        <v>0</v>
      </c>
      <c r="O1896" t="s">
        <v>1</v>
      </c>
      <c r="Q1896" t="s">
        <v>164</v>
      </c>
      <c r="S1896" t="s">
        <v>146</v>
      </c>
      <c r="V1896" t="s">
        <v>28952</v>
      </c>
      <c r="W1896">
        <v>0</v>
      </c>
      <c r="X1896" t="s">
        <v>7</v>
      </c>
      <c r="Y1896">
        <v>12</v>
      </c>
      <c r="Z1896">
        <v>3</v>
      </c>
      <c r="AA1896">
        <v>4</v>
      </c>
      <c r="AB1896">
        <v>3</v>
      </c>
      <c r="AC1896">
        <v>38.6</v>
      </c>
      <c r="AD1896">
        <v>1</v>
      </c>
      <c r="AF1896" t="s">
        <v>28955</v>
      </c>
      <c r="AG1896">
        <v>1.82708</v>
      </c>
      <c r="AH1896">
        <v>2.2162399999999999E-2</v>
      </c>
      <c r="AI1896">
        <v>0.16014900000000001</v>
      </c>
      <c r="AJ1896">
        <f t="shared" si="406"/>
        <v>-0.16014900000000001</v>
      </c>
      <c r="AK1896">
        <v>3.3782000000000001</v>
      </c>
      <c r="AL1896" t="str">
        <f t="shared" si="407"/>
        <v/>
      </c>
      <c r="AM1896" t="str">
        <f t="shared" si="408"/>
        <v/>
      </c>
      <c r="AN1896" t="str">
        <f t="shared" si="409"/>
        <v/>
      </c>
      <c r="AO1896" t="str">
        <f t="shared" si="410"/>
        <v/>
      </c>
      <c r="AQ1896">
        <v>1.2519</v>
      </c>
      <c r="AR1896">
        <v>7.2382600000000005E-2</v>
      </c>
      <c r="AS1896">
        <v>8.0496999999999999E-2</v>
      </c>
      <c r="AT1896">
        <f t="shared" si="411"/>
        <v>-8.0496999999999999E-2</v>
      </c>
      <c r="AU1896">
        <v>2.3638599999999999</v>
      </c>
      <c r="AV1896" t="str">
        <f t="shared" si="412"/>
        <v/>
      </c>
      <c r="AW1896" t="str">
        <f t="shared" si="413"/>
        <v/>
      </c>
      <c r="AX1896" t="str">
        <f t="shared" si="414"/>
        <v/>
      </c>
      <c r="AY1896" t="str">
        <f t="shared" si="415"/>
        <v/>
      </c>
      <c r="BA1896" s="5" t="str">
        <f t="shared" si="416"/>
        <v/>
      </c>
      <c r="BB1896" s="5" t="str">
        <f t="shared" si="417"/>
        <v/>
      </c>
      <c r="BC1896" s="5" t="str">
        <f t="shared" si="418"/>
        <v/>
      </c>
      <c r="BD1896" s="5" t="str">
        <f t="shared" si="419"/>
        <v/>
      </c>
      <c r="BF1896" t="s">
        <v>28953</v>
      </c>
      <c r="BG1896" t="s">
        <v>28954</v>
      </c>
      <c r="BH1896" t="s">
        <v>28955</v>
      </c>
      <c r="BK1896" t="s">
        <v>28956</v>
      </c>
    </row>
    <row r="1897" spans="1:63" x14ac:dyDescent="0.3">
      <c r="A1897">
        <v>8.1527899999999995</v>
      </c>
      <c r="B1897">
        <v>8.2355400000000003</v>
      </c>
      <c r="C1897">
        <v>8.2521900000000006</v>
      </c>
      <c r="D1897">
        <v>8.3028700000000004</v>
      </c>
      <c r="E1897">
        <v>8.1127000000000002</v>
      </c>
      <c r="F1897">
        <v>8.1064299999999996</v>
      </c>
      <c r="G1897">
        <v>8.0438500000000008</v>
      </c>
      <c r="H1897">
        <v>8.0400200000000002</v>
      </c>
      <c r="I1897">
        <v>7.9977400000000003</v>
      </c>
      <c r="J1897">
        <v>8.0579900000000002</v>
      </c>
      <c r="K1897">
        <v>8.0916999999999994</v>
      </c>
      <c r="L1897">
        <v>8.10276</v>
      </c>
      <c r="M1897" t="s">
        <v>0</v>
      </c>
      <c r="O1897" t="s">
        <v>1</v>
      </c>
      <c r="P1897" t="s">
        <v>1</v>
      </c>
      <c r="Q1897" t="s">
        <v>2</v>
      </c>
      <c r="R1897" t="s">
        <v>3071</v>
      </c>
      <c r="S1897" t="s">
        <v>1273</v>
      </c>
      <c r="T1897" t="s">
        <v>12970</v>
      </c>
      <c r="V1897" t="s">
        <v>28479</v>
      </c>
      <c r="W1897">
        <v>0</v>
      </c>
      <c r="X1897" t="s">
        <v>7</v>
      </c>
      <c r="Y1897">
        <v>6</v>
      </c>
      <c r="Z1897">
        <v>3</v>
      </c>
      <c r="AA1897">
        <v>3</v>
      </c>
      <c r="AB1897">
        <v>3</v>
      </c>
      <c r="AC1897">
        <v>72.400000000000006</v>
      </c>
      <c r="AD1897">
        <v>1</v>
      </c>
      <c r="AF1897" t="s">
        <v>33866</v>
      </c>
      <c r="AG1897">
        <v>2.3164699999999998</v>
      </c>
      <c r="AH1897">
        <v>7.9497500000000002E-3</v>
      </c>
      <c r="AI1897">
        <v>0.16009799999999999</v>
      </c>
      <c r="AJ1897">
        <f t="shared" si="406"/>
        <v>-0.16009799999999999</v>
      </c>
      <c r="AK1897">
        <v>4.3494599999999997</v>
      </c>
      <c r="AL1897" t="str">
        <f t="shared" si="407"/>
        <v/>
      </c>
      <c r="AM1897" t="str">
        <f t="shared" si="408"/>
        <v/>
      </c>
      <c r="AN1897" t="str">
        <f t="shared" si="409"/>
        <v/>
      </c>
      <c r="AO1897" t="str">
        <f t="shared" si="410"/>
        <v/>
      </c>
      <c r="AQ1897">
        <v>2.3553500000000001</v>
      </c>
      <c r="AR1897">
        <v>7.17105E-3</v>
      </c>
      <c r="AS1897">
        <v>0.17329700000000001</v>
      </c>
      <c r="AT1897">
        <f t="shared" si="411"/>
        <v>-0.17329700000000001</v>
      </c>
      <c r="AU1897">
        <v>4.4322999999999997</v>
      </c>
      <c r="AV1897" t="str">
        <f t="shared" si="412"/>
        <v/>
      </c>
      <c r="AW1897" t="str">
        <f t="shared" si="413"/>
        <v/>
      </c>
      <c r="AX1897" t="str">
        <f t="shared" si="414"/>
        <v/>
      </c>
      <c r="AY1897" t="str">
        <f t="shared" si="415"/>
        <v/>
      </c>
      <c r="BA1897" s="5" t="str">
        <f t="shared" si="416"/>
        <v/>
      </c>
      <c r="BB1897" s="5" t="str">
        <f t="shared" si="417"/>
        <v/>
      </c>
      <c r="BC1897" s="5" t="str">
        <f t="shared" si="418"/>
        <v/>
      </c>
      <c r="BD1897" s="5" t="str">
        <f t="shared" si="419"/>
        <v/>
      </c>
      <c r="BF1897" t="s">
        <v>33864</v>
      </c>
      <c r="BG1897" t="s">
        <v>33865</v>
      </c>
      <c r="BH1897" t="s">
        <v>33866</v>
      </c>
      <c r="BJ1897" t="s">
        <v>2260</v>
      </c>
      <c r="BK1897" t="s">
        <v>33867</v>
      </c>
    </row>
    <row r="1898" spans="1:63" x14ac:dyDescent="0.3">
      <c r="A1898">
        <v>3.3074300000000001</v>
      </c>
      <c r="B1898">
        <v>3.48543</v>
      </c>
      <c r="C1898">
        <v>4.1043399999999997</v>
      </c>
      <c r="D1898">
        <v>4.0531100000000002</v>
      </c>
      <c r="E1898">
        <v>3.2172299999999998</v>
      </c>
      <c r="F1898">
        <v>3.85798</v>
      </c>
      <c r="G1898">
        <v>3.2630300000000001</v>
      </c>
      <c r="H1898">
        <v>3.9726900000000001</v>
      </c>
      <c r="I1898">
        <v>4.7333499999999997</v>
      </c>
      <c r="J1898">
        <v>4.7708300000000001</v>
      </c>
      <c r="K1898">
        <v>4.8579800000000004</v>
      </c>
      <c r="L1898">
        <v>4.9818499999999997</v>
      </c>
      <c r="M1898" t="s">
        <v>0</v>
      </c>
      <c r="P1898" t="s">
        <v>1</v>
      </c>
      <c r="Q1898" t="s">
        <v>116</v>
      </c>
      <c r="R1898" t="s">
        <v>15027</v>
      </c>
      <c r="S1898" t="s">
        <v>27151</v>
      </c>
      <c r="T1898" t="s">
        <v>7876</v>
      </c>
      <c r="V1898" t="s">
        <v>43077</v>
      </c>
      <c r="W1898">
        <v>0</v>
      </c>
      <c r="X1898" t="s">
        <v>7</v>
      </c>
      <c r="Y1898">
        <v>2</v>
      </c>
      <c r="Z1898">
        <v>1</v>
      </c>
      <c r="AA1898">
        <v>1</v>
      </c>
      <c r="AB1898">
        <v>1</v>
      </c>
      <c r="AC1898">
        <v>78.3</v>
      </c>
      <c r="AD1898">
        <v>1</v>
      </c>
      <c r="AF1898" t="s">
        <v>43080</v>
      </c>
      <c r="AG1898">
        <v>0.22925100000000001</v>
      </c>
      <c r="AH1898">
        <v>0.63283800000000001</v>
      </c>
      <c r="AI1898">
        <v>0.15984100000000001</v>
      </c>
      <c r="AJ1898">
        <f t="shared" si="406"/>
        <v>-0.15984100000000001</v>
      </c>
      <c r="AK1898">
        <v>0.56922600000000001</v>
      </c>
      <c r="AL1898" t="str">
        <f t="shared" si="407"/>
        <v/>
      </c>
      <c r="AM1898" t="str">
        <f t="shared" si="408"/>
        <v/>
      </c>
      <c r="AN1898" t="str">
        <f t="shared" si="409"/>
        <v/>
      </c>
      <c r="AO1898" t="str">
        <f t="shared" si="410"/>
        <v/>
      </c>
      <c r="AQ1898">
        <v>2.72953</v>
      </c>
      <c r="AR1898">
        <v>3.3346600000000001E-3</v>
      </c>
      <c r="AS1898">
        <v>-1.09843</v>
      </c>
      <c r="AT1898">
        <f t="shared" si="411"/>
        <v>1.09843</v>
      </c>
      <c r="AU1898">
        <v>-5.2806300000000004</v>
      </c>
      <c r="AV1898" t="str">
        <f t="shared" si="412"/>
        <v>+</v>
      </c>
      <c r="AW1898" t="str">
        <f t="shared" si="413"/>
        <v>+</v>
      </c>
      <c r="AX1898" t="str">
        <f t="shared" si="414"/>
        <v/>
      </c>
      <c r="AY1898" t="str">
        <f t="shared" si="415"/>
        <v/>
      </c>
      <c r="BA1898" s="5" t="str">
        <f t="shared" si="416"/>
        <v/>
      </c>
      <c r="BB1898" s="5" t="str">
        <f t="shared" si="417"/>
        <v/>
      </c>
      <c r="BC1898" s="5" t="str">
        <f t="shared" si="418"/>
        <v/>
      </c>
      <c r="BD1898" s="5" t="str">
        <f t="shared" si="419"/>
        <v/>
      </c>
      <c r="BF1898" t="s">
        <v>43078</v>
      </c>
      <c r="BG1898" t="s">
        <v>43079</v>
      </c>
      <c r="BH1898" t="s">
        <v>43080</v>
      </c>
      <c r="BK1898" t="s">
        <v>43081</v>
      </c>
    </row>
    <row r="1899" spans="1:63" x14ac:dyDescent="0.3">
      <c r="A1899">
        <v>11.685</v>
      </c>
      <c r="B1899">
        <v>11.8764</v>
      </c>
      <c r="C1899">
        <v>11.8355</v>
      </c>
      <c r="D1899">
        <v>11.925800000000001</v>
      </c>
      <c r="E1899">
        <v>11.5525</v>
      </c>
      <c r="F1899">
        <v>11.7334</v>
      </c>
      <c r="G1899">
        <v>11.6004</v>
      </c>
      <c r="H1899">
        <v>11.797700000000001</v>
      </c>
      <c r="I1899">
        <v>11.5162</v>
      </c>
      <c r="J1899">
        <v>11.735300000000001</v>
      </c>
      <c r="K1899">
        <v>11.8544</v>
      </c>
      <c r="L1899">
        <v>11.877800000000001</v>
      </c>
      <c r="M1899" t="s">
        <v>0</v>
      </c>
      <c r="R1899" t="s">
        <v>10824</v>
      </c>
      <c r="S1899" t="s">
        <v>10825</v>
      </c>
      <c r="T1899" t="s">
        <v>10826</v>
      </c>
      <c r="V1899" t="s">
        <v>10827</v>
      </c>
      <c r="W1899">
        <v>0</v>
      </c>
      <c r="X1899" t="s">
        <v>7</v>
      </c>
      <c r="Y1899">
        <v>59</v>
      </c>
      <c r="Z1899">
        <v>9</v>
      </c>
      <c r="AA1899">
        <v>38</v>
      </c>
      <c r="AB1899">
        <v>9</v>
      </c>
      <c r="AC1899">
        <v>19.5</v>
      </c>
      <c r="AD1899">
        <v>1</v>
      </c>
      <c r="AF1899" t="s">
        <v>10830</v>
      </c>
      <c r="AG1899">
        <v>1.0766500000000001</v>
      </c>
      <c r="AH1899">
        <v>0.107459</v>
      </c>
      <c r="AI1899">
        <v>0.159659</v>
      </c>
      <c r="AJ1899">
        <f t="shared" si="406"/>
        <v>-0.159659</v>
      </c>
      <c r="AK1899">
        <v>2.07057</v>
      </c>
      <c r="AL1899" t="str">
        <f t="shared" si="407"/>
        <v/>
      </c>
      <c r="AM1899" t="str">
        <f t="shared" si="408"/>
        <v/>
      </c>
      <c r="AN1899" t="str">
        <f t="shared" si="409"/>
        <v/>
      </c>
      <c r="AO1899" t="str">
        <f t="shared" si="410"/>
        <v/>
      </c>
      <c r="AQ1899">
        <v>0.378112</v>
      </c>
      <c r="AR1899">
        <v>0.46321800000000002</v>
      </c>
      <c r="AS1899">
        <v>8.4773100000000004E-2</v>
      </c>
      <c r="AT1899">
        <f t="shared" si="411"/>
        <v>-8.4773100000000004E-2</v>
      </c>
      <c r="AU1899">
        <v>0.86813399999999996</v>
      </c>
      <c r="AV1899" t="str">
        <f t="shared" si="412"/>
        <v/>
      </c>
      <c r="AW1899" t="str">
        <f t="shared" si="413"/>
        <v/>
      </c>
      <c r="AX1899" t="str">
        <f t="shared" si="414"/>
        <v/>
      </c>
      <c r="AY1899" t="str">
        <f t="shared" si="415"/>
        <v/>
      </c>
      <c r="BA1899" s="5" t="str">
        <f t="shared" si="416"/>
        <v/>
      </c>
      <c r="BB1899" s="5" t="str">
        <f t="shared" si="417"/>
        <v/>
      </c>
      <c r="BC1899" s="5" t="str">
        <f t="shared" si="418"/>
        <v/>
      </c>
      <c r="BD1899" s="5" t="str">
        <f t="shared" si="419"/>
        <v/>
      </c>
      <c r="BF1899" t="s">
        <v>10828</v>
      </c>
      <c r="BG1899" t="s">
        <v>10829</v>
      </c>
      <c r="BH1899" t="s">
        <v>10830</v>
      </c>
      <c r="BJ1899" t="s">
        <v>3859</v>
      </c>
      <c r="BK1899" t="s">
        <v>10831</v>
      </c>
    </row>
    <row r="1900" spans="1:63" x14ac:dyDescent="0.3">
      <c r="A1900">
        <v>8.7292799999999993</v>
      </c>
      <c r="B1900">
        <v>8.7139000000000006</v>
      </c>
      <c r="C1900">
        <v>8.7585599999999992</v>
      </c>
      <c r="D1900">
        <v>8.7505400000000009</v>
      </c>
      <c r="E1900">
        <v>8.5652899999999992</v>
      </c>
      <c r="F1900">
        <v>8.5541999999999998</v>
      </c>
      <c r="G1900">
        <v>8.6453000000000007</v>
      </c>
      <c r="H1900">
        <v>8.5499799999999997</v>
      </c>
      <c r="I1900">
        <v>8.6010299999999997</v>
      </c>
      <c r="J1900">
        <v>8.6671099999999992</v>
      </c>
      <c r="K1900">
        <v>8.5645299999999995</v>
      </c>
      <c r="L1900">
        <v>8.6289899999999999</v>
      </c>
      <c r="M1900" t="s">
        <v>0</v>
      </c>
      <c r="O1900" t="s">
        <v>1</v>
      </c>
      <c r="P1900" t="s">
        <v>1</v>
      </c>
      <c r="Q1900" t="s">
        <v>2</v>
      </c>
      <c r="R1900" t="s">
        <v>25426</v>
      </c>
      <c r="S1900" t="s">
        <v>25427</v>
      </c>
      <c r="T1900" t="s">
        <v>17285</v>
      </c>
      <c r="V1900" t="s">
        <v>25428</v>
      </c>
      <c r="W1900">
        <v>0</v>
      </c>
      <c r="X1900" t="s">
        <v>7</v>
      </c>
      <c r="Y1900">
        <v>19</v>
      </c>
      <c r="Z1900">
        <v>3</v>
      </c>
      <c r="AA1900">
        <v>6</v>
      </c>
      <c r="AB1900">
        <v>3</v>
      </c>
      <c r="AC1900">
        <v>25.4</v>
      </c>
      <c r="AD1900">
        <v>1</v>
      </c>
      <c r="AF1900" t="s">
        <v>25431</v>
      </c>
      <c r="AG1900">
        <v>3.1898599999999999</v>
      </c>
      <c r="AH1900">
        <v>1.3490799999999999E-3</v>
      </c>
      <c r="AI1900">
        <v>0.15937599999999999</v>
      </c>
      <c r="AJ1900">
        <f t="shared" si="406"/>
        <v>-0.15937599999999999</v>
      </c>
      <c r="AK1900">
        <v>6.4721700000000002</v>
      </c>
      <c r="AL1900" t="str">
        <f t="shared" si="407"/>
        <v/>
      </c>
      <c r="AM1900" t="str">
        <f t="shared" si="408"/>
        <v/>
      </c>
      <c r="AN1900" t="str">
        <f t="shared" si="409"/>
        <v/>
      </c>
      <c r="AO1900" t="str">
        <f t="shared" si="410"/>
        <v/>
      </c>
      <c r="AQ1900">
        <v>2.6614200000000001</v>
      </c>
      <c r="AR1900">
        <v>3.8249E-3</v>
      </c>
      <c r="AS1900">
        <v>0.122654</v>
      </c>
      <c r="AT1900">
        <f t="shared" si="411"/>
        <v>-0.122654</v>
      </c>
      <c r="AU1900">
        <v>5.1188700000000003</v>
      </c>
      <c r="AV1900" t="str">
        <f t="shared" si="412"/>
        <v/>
      </c>
      <c r="AW1900" t="str">
        <f t="shared" si="413"/>
        <v/>
      </c>
      <c r="AX1900" t="str">
        <f t="shared" si="414"/>
        <v/>
      </c>
      <c r="AY1900" t="str">
        <f t="shared" si="415"/>
        <v/>
      </c>
      <c r="BA1900" s="5" t="str">
        <f t="shared" si="416"/>
        <v/>
      </c>
      <c r="BB1900" s="5" t="str">
        <f t="shared" si="417"/>
        <v/>
      </c>
      <c r="BC1900" s="5" t="str">
        <f t="shared" si="418"/>
        <v/>
      </c>
      <c r="BD1900" s="5" t="str">
        <f t="shared" si="419"/>
        <v/>
      </c>
      <c r="BF1900" t="s">
        <v>25429</v>
      </c>
      <c r="BG1900" t="s">
        <v>25430</v>
      </c>
      <c r="BH1900" t="s">
        <v>25431</v>
      </c>
      <c r="BK1900" t="s">
        <v>25432</v>
      </c>
    </row>
    <row r="1901" spans="1:63" x14ac:dyDescent="0.3">
      <c r="A1901">
        <v>4.82782</v>
      </c>
      <c r="B1901">
        <v>4.8826400000000003</v>
      </c>
      <c r="C1901">
        <v>4.9726900000000001</v>
      </c>
      <c r="D1901">
        <v>4.82273</v>
      </c>
      <c r="E1901">
        <v>4.5422599999999997</v>
      </c>
      <c r="F1901">
        <v>4.8176199999999998</v>
      </c>
      <c r="G1901">
        <v>4.7602200000000003</v>
      </c>
      <c r="H1901">
        <v>4.74953</v>
      </c>
      <c r="I1901">
        <v>4.82782</v>
      </c>
      <c r="J1901">
        <v>4.8579800000000004</v>
      </c>
      <c r="K1901">
        <v>5.24031</v>
      </c>
      <c r="L1901">
        <v>5.5046200000000001</v>
      </c>
      <c r="M1901" t="s">
        <v>0</v>
      </c>
      <c r="R1901" t="s">
        <v>42551</v>
      </c>
      <c r="S1901" t="s">
        <v>42552</v>
      </c>
      <c r="T1901" t="s">
        <v>42553</v>
      </c>
      <c r="V1901" t="s">
        <v>42554</v>
      </c>
      <c r="W1901">
        <v>0</v>
      </c>
      <c r="X1901" t="s">
        <v>7</v>
      </c>
      <c r="Y1901">
        <v>2</v>
      </c>
      <c r="Z1901">
        <v>1</v>
      </c>
      <c r="AA1901">
        <v>1</v>
      </c>
      <c r="AB1901">
        <v>1</v>
      </c>
      <c r="AC1901">
        <v>35</v>
      </c>
      <c r="AD1901">
        <v>1</v>
      </c>
      <c r="AF1901" t="s">
        <v>42557</v>
      </c>
      <c r="AG1901">
        <v>1.20516</v>
      </c>
      <c r="AH1901">
        <v>8.2030099999999995E-2</v>
      </c>
      <c r="AI1901">
        <v>0.15906200000000001</v>
      </c>
      <c r="AJ1901">
        <f t="shared" si="406"/>
        <v>-0.15906200000000001</v>
      </c>
      <c r="AK1901">
        <v>2.2852299999999999</v>
      </c>
      <c r="AL1901" t="str">
        <f t="shared" si="407"/>
        <v/>
      </c>
      <c r="AM1901" t="str">
        <f t="shared" si="408"/>
        <v/>
      </c>
      <c r="AN1901" t="str">
        <f t="shared" si="409"/>
        <v/>
      </c>
      <c r="AO1901" t="str">
        <f t="shared" si="410"/>
        <v/>
      </c>
      <c r="AQ1901">
        <v>0.67180799999999996</v>
      </c>
      <c r="AR1901">
        <v>0.24834899999999999</v>
      </c>
      <c r="AS1901">
        <v>-0.231213</v>
      </c>
      <c r="AT1901">
        <f t="shared" si="411"/>
        <v>0.231213</v>
      </c>
      <c r="AU1901">
        <v>-1.39347</v>
      </c>
      <c r="AV1901" t="str">
        <f t="shared" si="412"/>
        <v/>
      </c>
      <c r="AW1901" t="str">
        <f t="shared" si="413"/>
        <v/>
      </c>
      <c r="AX1901" t="str">
        <f t="shared" si="414"/>
        <v/>
      </c>
      <c r="AY1901" t="str">
        <f t="shared" si="415"/>
        <v/>
      </c>
      <c r="BA1901" s="5" t="str">
        <f t="shared" si="416"/>
        <v/>
      </c>
      <c r="BB1901" s="5" t="str">
        <f t="shared" si="417"/>
        <v/>
      </c>
      <c r="BC1901" s="5" t="str">
        <f t="shared" si="418"/>
        <v/>
      </c>
      <c r="BD1901" s="5" t="str">
        <f t="shared" si="419"/>
        <v/>
      </c>
      <c r="BF1901" t="s">
        <v>42555</v>
      </c>
      <c r="BG1901" t="s">
        <v>42556</v>
      </c>
      <c r="BH1901" t="s">
        <v>42557</v>
      </c>
      <c r="BK1901" t="s">
        <v>42558</v>
      </c>
    </row>
    <row r="1902" spans="1:63" x14ac:dyDescent="0.3">
      <c r="A1902">
        <v>7.2779800000000003</v>
      </c>
      <c r="B1902">
        <v>7.3300200000000002</v>
      </c>
      <c r="C1902">
        <v>7.0895799999999998</v>
      </c>
      <c r="D1902">
        <v>7.1064299999999996</v>
      </c>
      <c r="E1902">
        <v>7.3037799999999997</v>
      </c>
      <c r="F1902">
        <v>7.0389200000000001</v>
      </c>
      <c r="G1902">
        <v>6.66249</v>
      </c>
      <c r="H1902">
        <v>7.16289</v>
      </c>
      <c r="I1902">
        <v>7.44956</v>
      </c>
      <c r="J1902">
        <v>7.6264399999999997</v>
      </c>
      <c r="K1902">
        <v>7.4102399999999999</v>
      </c>
      <c r="L1902">
        <v>7.40259</v>
      </c>
      <c r="M1902" t="s">
        <v>0</v>
      </c>
      <c r="P1902" t="s">
        <v>1</v>
      </c>
      <c r="Q1902" t="s">
        <v>116</v>
      </c>
      <c r="R1902" t="s">
        <v>42005</v>
      </c>
      <c r="S1902" t="s">
        <v>42006</v>
      </c>
      <c r="T1902" t="s">
        <v>42007</v>
      </c>
      <c r="U1902" t="s">
        <v>42008</v>
      </c>
      <c r="V1902" t="s">
        <v>42009</v>
      </c>
      <c r="W1902">
        <v>0</v>
      </c>
      <c r="X1902" t="s">
        <v>7</v>
      </c>
      <c r="Y1902">
        <v>1</v>
      </c>
      <c r="Z1902">
        <v>1</v>
      </c>
      <c r="AA1902">
        <v>1</v>
      </c>
      <c r="AB1902">
        <v>1</v>
      </c>
      <c r="AC1902">
        <v>282.39999999999998</v>
      </c>
      <c r="AD1902">
        <v>1</v>
      </c>
      <c r="AF1902" t="s">
        <v>42012</v>
      </c>
      <c r="AG1902">
        <v>0.48030600000000001</v>
      </c>
      <c r="AH1902">
        <v>0.37675500000000001</v>
      </c>
      <c r="AI1902">
        <v>0.15898399999999999</v>
      </c>
      <c r="AJ1902">
        <f t="shared" si="406"/>
        <v>-0.15898399999999999</v>
      </c>
      <c r="AK1902">
        <v>1.05772</v>
      </c>
      <c r="AL1902" t="str">
        <f t="shared" si="407"/>
        <v/>
      </c>
      <c r="AM1902" t="str">
        <f t="shared" si="408"/>
        <v/>
      </c>
      <c r="AN1902" t="str">
        <f t="shared" si="409"/>
        <v/>
      </c>
      <c r="AO1902" t="str">
        <f t="shared" si="410"/>
        <v/>
      </c>
      <c r="AQ1902">
        <v>1.83203</v>
      </c>
      <c r="AR1902">
        <v>2.1318E-2</v>
      </c>
      <c r="AS1902">
        <v>-0.27120100000000003</v>
      </c>
      <c r="AT1902">
        <f t="shared" si="411"/>
        <v>0.27120100000000003</v>
      </c>
      <c r="AU1902">
        <v>-3.3874300000000002</v>
      </c>
      <c r="AV1902" t="str">
        <f t="shared" si="412"/>
        <v/>
      </c>
      <c r="AW1902" t="str">
        <f t="shared" si="413"/>
        <v/>
      </c>
      <c r="AX1902" t="str">
        <f t="shared" si="414"/>
        <v/>
      </c>
      <c r="AY1902" t="str">
        <f t="shared" si="415"/>
        <v/>
      </c>
      <c r="BA1902" s="5" t="str">
        <f t="shared" si="416"/>
        <v/>
      </c>
      <c r="BB1902" s="5" t="str">
        <f t="shared" si="417"/>
        <v/>
      </c>
      <c r="BC1902" s="5" t="str">
        <f t="shared" si="418"/>
        <v/>
      </c>
      <c r="BD1902" s="5" t="str">
        <f t="shared" si="419"/>
        <v/>
      </c>
      <c r="BF1902" t="s">
        <v>42010</v>
      </c>
      <c r="BG1902" t="s">
        <v>42011</v>
      </c>
      <c r="BH1902" t="s">
        <v>42012</v>
      </c>
      <c r="BI1902" t="s">
        <v>42013</v>
      </c>
      <c r="BJ1902" t="s">
        <v>42014</v>
      </c>
      <c r="BK1902" t="s">
        <v>42015</v>
      </c>
    </row>
    <row r="1903" spans="1:63" x14ac:dyDescent="0.3">
      <c r="A1903">
        <v>12.2402</v>
      </c>
      <c r="B1903">
        <v>12.193199999999999</v>
      </c>
      <c r="C1903">
        <v>12.227499999999999</v>
      </c>
      <c r="D1903">
        <v>12.2224</v>
      </c>
      <c r="E1903">
        <v>12.0802</v>
      </c>
      <c r="F1903">
        <v>12.0481</v>
      </c>
      <c r="G1903">
        <v>12.0718</v>
      </c>
      <c r="H1903">
        <v>12.0482</v>
      </c>
      <c r="I1903">
        <v>12.3283</v>
      </c>
      <c r="J1903">
        <v>12.3285</v>
      </c>
      <c r="K1903">
        <v>12.315799999999999</v>
      </c>
      <c r="L1903">
        <v>12.285299999999999</v>
      </c>
      <c r="M1903" t="s">
        <v>0</v>
      </c>
      <c r="O1903" t="s">
        <v>1</v>
      </c>
      <c r="P1903" t="s">
        <v>1</v>
      </c>
      <c r="Q1903" t="s">
        <v>2</v>
      </c>
      <c r="R1903" t="s">
        <v>8009</v>
      </c>
      <c r="S1903" t="s">
        <v>8010</v>
      </c>
      <c r="T1903" t="s">
        <v>8011</v>
      </c>
      <c r="V1903" t="s">
        <v>3255</v>
      </c>
      <c r="W1903">
        <v>5</v>
      </c>
      <c r="X1903" t="s">
        <v>7</v>
      </c>
      <c r="Y1903">
        <v>50</v>
      </c>
      <c r="Z1903">
        <v>17</v>
      </c>
      <c r="AA1903">
        <v>38</v>
      </c>
      <c r="AB1903">
        <v>13</v>
      </c>
      <c r="AC1903">
        <v>40.299999999999997</v>
      </c>
      <c r="AD1903">
        <v>1</v>
      </c>
      <c r="AF1903" t="s">
        <v>8014</v>
      </c>
      <c r="AG1903">
        <v>4.7607600000000003</v>
      </c>
      <c r="AH1903" s="1">
        <v>6.3818499999999999E-5</v>
      </c>
      <c r="AI1903">
        <v>0.158775</v>
      </c>
      <c r="AJ1903">
        <f t="shared" si="406"/>
        <v>-0.158775</v>
      </c>
      <c r="AK1903">
        <v>12.3307</v>
      </c>
      <c r="AL1903" t="str">
        <f t="shared" si="407"/>
        <v/>
      </c>
      <c r="AM1903" t="str">
        <f t="shared" si="408"/>
        <v/>
      </c>
      <c r="AN1903" t="str">
        <f t="shared" si="409"/>
        <v/>
      </c>
      <c r="AO1903" t="str">
        <f t="shared" si="410"/>
        <v/>
      </c>
      <c r="AQ1903">
        <v>3.2317100000000001</v>
      </c>
      <c r="AR1903">
        <v>1.1982099999999999E-3</v>
      </c>
      <c r="AS1903">
        <v>-9.3626699999999993E-2</v>
      </c>
      <c r="AT1903">
        <f t="shared" si="411"/>
        <v>9.3626699999999993E-2</v>
      </c>
      <c r="AU1903">
        <v>-6.5897899999999998</v>
      </c>
      <c r="AV1903" t="str">
        <f t="shared" si="412"/>
        <v/>
      </c>
      <c r="AW1903" t="str">
        <f t="shared" si="413"/>
        <v/>
      </c>
      <c r="AX1903" t="str">
        <f t="shared" si="414"/>
        <v/>
      </c>
      <c r="AY1903" t="str">
        <f t="shared" si="415"/>
        <v/>
      </c>
      <c r="BA1903" s="5" t="str">
        <f t="shared" si="416"/>
        <v/>
      </c>
      <c r="BB1903" s="5" t="str">
        <f t="shared" si="417"/>
        <v/>
      </c>
      <c r="BC1903" s="5" t="str">
        <f t="shared" si="418"/>
        <v/>
      </c>
      <c r="BD1903" s="5" t="str">
        <f t="shared" si="419"/>
        <v/>
      </c>
      <c r="BF1903" t="s">
        <v>8012</v>
      </c>
      <c r="BG1903" t="s">
        <v>8013</v>
      </c>
      <c r="BH1903" t="s">
        <v>8014</v>
      </c>
      <c r="BJ1903" t="s">
        <v>8015</v>
      </c>
      <c r="BK1903" t="s">
        <v>8016</v>
      </c>
    </row>
    <row r="1904" spans="1:63" x14ac:dyDescent="0.3">
      <c r="A1904">
        <v>9.0808199999999992</v>
      </c>
      <c r="B1904">
        <v>9.1158199999999994</v>
      </c>
      <c r="C1904">
        <v>9.1241199999999996</v>
      </c>
      <c r="D1904">
        <v>9.1246399999999994</v>
      </c>
      <c r="E1904">
        <v>8.9389900000000004</v>
      </c>
      <c r="F1904">
        <v>8.9477799999999998</v>
      </c>
      <c r="G1904">
        <v>9.0098299999999991</v>
      </c>
      <c r="H1904">
        <v>8.9143799999999995</v>
      </c>
      <c r="I1904">
        <v>9.06555</v>
      </c>
      <c r="J1904">
        <v>9.0259699999999992</v>
      </c>
      <c r="K1904">
        <v>9.0566399999999998</v>
      </c>
      <c r="L1904">
        <v>9.1019799999999993</v>
      </c>
      <c r="M1904" t="s">
        <v>0</v>
      </c>
      <c r="O1904" t="s">
        <v>1</v>
      </c>
      <c r="Q1904" t="s">
        <v>164</v>
      </c>
      <c r="R1904" t="s">
        <v>20968</v>
      </c>
      <c r="S1904" t="s">
        <v>20969</v>
      </c>
      <c r="T1904" t="s">
        <v>20970</v>
      </c>
      <c r="U1904" t="s">
        <v>17739</v>
      </c>
      <c r="V1904" t="s">
        <v>20971</v>
      </c>
      <c r="W1904">
        <v>0</v>
      </c>
      <c r="X1904" t="s">
        <v>7</v>
      </c>
      <c r="Y1904">
        <v>14</v>
      </c>
      <c r="Z1904">
        <v>9</v>
      </c>
      <c r="AA1904">
        <v>9</v>
      </c>
      <c r="AB1904">
        <v>9</v>
      </c>
      <c r="AC1904">
        <v>82.2</v>
      </c>
      <c r="AD1904">
        <v>1</v>
      </c>
      <c r="AF1904" t="s">
        <v>20974</v>
      </c>
      <c r="AG1904">
        <v>3.3588499999999999</v>
      </c>
      <c r="AH1904">
        <v>9.5535900000000003E-4</v>
      </c>
      <c r="AI1904">
        <v>0.15860299999999999</v>
      </c>
      <c r="AJ1904">
        <f t="shared" si="406"/>
        <v>-0.15860299999999999</v>
      </c>
      <c r="AK1904">
        <v>6.9575699999999996</v>
      </c>
      <c r="AL1904" t="str">
        <f t="shared" si="407"/>
        <v/>
      </c>
      <c r="AM1904" t="str">
        <f t="shared" si="408"/>
        <v/>
      </c>
      <c r="AN1904" t="str">
        <f t="shared" si="409"/>
        <v/>
      </c>
      <c r="AO1904" t="str">
        <f t="shared" si="410"/>
        <v/>
      </c>
      <c r="AQ1904">
        <v>1.39116</v>
      </c>
      <c r="AR1904">
        <v>5.3966600000000003E-2</v>
      </c>
      <c r="AS1904">
        <v>4.8816699999999998E-2</v>
      </c>
      <c r="AT1904">
        <f t="shared" si="411"/>
        <v>-4.8816699999999998E-2</v>
      </c>
      <c r="AU1904">
        <v>2.6006</v>
      </c>
      <c r="AV1904" t="str">
        <f t="shared" si="412"/>
        <v/>
      </c>
      <c r="AW1904" t="str">
        <f t="shared" si="413"/>
        <v/>
      </c>
      <c r="AX1904" t="str">
        <f t="shared" si="414"/>
        <v/>
      </c>
      <c r="AY1904" t="str">
        <f t="shared" si="415"/>
        <v/>
      </c>
      <c r="BA1904" s="5" t="str">
        <f t="shared" si="416"/>
        <v/>
      </c>
      <c r="BB1904" s="5" t="str">
        <f t="shared" si="417"/>
        <v/>
      </c>
      <c r="BC1904" s="5" t="str">
        <f t="shared" si="418"/>
        <v/>
      </c>
      <c r="BD1904" s="5" t="str">
        <f t="shared" si="419"/>
        <v/>
      </c>
      <c r="BF1904" t="s">
        <v>20972</v>
      </c>
      <c r="BG1904" t="s">
        <v>20973</v>
      </c>
      <c r="BH1904" t="s">
        <v>20974</v>
      </c>
      <c r="BI1904" t="s">
        <v>17739</v>
      </c>
      <c r="BJ1904" t="s">
        <v>20975</v>
      </c>
      <c r="BK1904" t="s">
        <v>20976</v>
      </c>
    </row>
    <row r="1905" spans="1:63" x14ac:dyDescent="0.3">
      <c r="A1905">
        <v>11.874499999999999</v>
      </c>
      <c r="B1905">
        <v>11.864599999999999</v>
      </c>
      <c r="C1905">
        <v>11.928599999999999</v>
      </c>
      <c r="D1905">
        <v>11.875500000000001</v>
      </c>
      <c r="E1905">
        <v>11.7049</v>
      </c>
      <c r="F1905">
        <v>11.746700000000001</v>
      </c>
      <c r="G1905">
        <v>11.7263</v>
      </c>
      <c r="H1905">
        <v>11.731299999999999</v>
      </c>
      <c r="I1905">
        <v>10.5718</v>
      </c>
      <c r="J1905">
        <v>10.597799999999999</v>
      </c>
      <c r="K1905">
        <v>10.657400000000001</v>
      </c>
      <c r="L1905">
        <v>10.6891</v>
      </c>
      <c r="M1905" t="s">
        <v>0</v>
      </c>
      <c r="O1905" t="s">
        <v>1</v>
      </c>
      <c r="P1905" t="s">
        <v>1</v>
      </c>
      <c r="Q1905" t="s">
        <v>2</v>
      </c>
      <c r="R1905" t="s">
        <v>8759</v>
      </c>
      <c r="S1905" t="s">
        <v>8760</v>
      </c>
      <c r="T1905" t="s">
        <v>2505</v>
      </c>
      <c r="V1905" t="s">
        <v>8761</v>
      </c>
      <c r="W1905">
        <v>0</v>
      </c>
      <c r="X1905" t="s">
        <v>7</v>
      </c>
      <c r="Y1905">
        <v>41</v>
      </c>
      <c r="Z1905">
        <v>15</v>
      </c>
      <c r="AA1905">
        <v>28</v>
      </c>
      <c r="AB1905">
        <v>15</v>
      </c>
      <c r="AC1905">
        <v>52.5</v>
      </c>
      <c r="AD1905">
        <v>1</v>
      </c>
      <c r="AF1905" t="s">
        <v>8764</v>
      </c>
      <c r="AG1905">
        <v>4.0845200000000004</v>
      </c>
      <c r="AH1905">
        <v>2.3123999999999999E-4</v>
      </c>
      <c r="AI1905">
        <v>0.15848999999999999</v>
      </c>
      <c r="AJ1905">
        <f t="shared" si="406"/>
        <v>-0.15848999999999999</v>
      </c>
      <c r="AK1905">
        <v>9.4003800000000002</v>
      </c>
      <c r="AL1905" t="str">
        <f t="shared" si="407"/>
        <v/>
      </c>
      <c r="AM1905" t="str">
        <f t="shared" si="408"/>
        <v/>
      </c>
      <c r="AN1905" t="str">
        <f t="shared" si="409"/>
        <v/>
      </c>
      <c r="AO1905" t="str">
        <f t="shared" si="410"/>
        <v/>
      </c>
      <c r="AQ1905">
        <v>7.8621999999999996</v>
      </c>
      <c r="AR1905" s="1">
        <v>4.5798700000000001E-7</v>
      </c>
      <c r="AS1905">
        <v>1.2567600000000001</v>
      </c>
      <c r="AT1905">
        <f t="shared" si="411"/>
        <v>-1.2567600000000001</v>
      </c>
      <c r="AU1905">
        <v>41.169899999999998</v>
      </c>
      <c r="AV1905" t="str">
        <f t="shared" si="412"/>
        <v/>
      </c>
      <c r="AW1905" t="str">
        <f t="shared" si="413"/>
        <v/>
      </c>
      <c r="AX1905" t="str">
        <f t="shared" si="414"/>
        <v>+</v>
      </c>
      <c r="AY1905" t="str">
        <f t="shared" si="415"/>
        <v>+</v>
      </c>
      <c r="BA1905" s="5" t="str">
        <f t="shared" si="416"/>
        <v/>
      </c>
      <c r="BB1905" s="5" t="str">
        <f t="shared" si="417"/>
        <v/>
      </c>
      <c r="BC1905" s="5" t="str">
        <f t="shared" si="418"/>
        <v/>
      </c>
      <c r="BD1905" s="5" t="str">
        <f t="shared" si="419"/>
        <v/>
      </c>
      <c r="BF1905" t="s">
        <v>8762</v>
      </c>
      <c r="BG1905" t="s">
        <v>8763</v>
      </c>
      <c r="BH1905" t="s">
        <v>8764</v>
      </c>
      <c r="BJ1905" t="s">
        <v>2510</v>
      </c>
      <c r="BK1905" t="s">
        <v>8765</v>
      </c>
    </row>
    <row r="1906" spans="1:63" x14ac:dyDescent="0.3">
      <c r="A1906">
        <v>11.043699999999999</v>
      </c>
      <c r="B1906">
        <v>11.057700000000001</v>
      </c>
      <c r="C1906">
        <v>11.136200000000001</v>
      </c>
      <c r="D1906">
        <v>11.124000000000001</v>
      </c>
      <c r="E1906">
        <v>10.912699999999999</v>
      </c>
      <c r="F1906">
        <v>10.9437</v>
      </c>
      <c r="G1906">
        <v>10.9465</v>
      </c>
      <c r="H1906">
        <v>10.924899999999999</v>
      </c>
      <c r="I1906">
        <v>11.023899999999999</v>
      </c>
      <c r="J1906">
        <v>11.073700000000001</v>
      </c>
      <c r="K1906">
        <v>11.064</v>
      </c>
      <c r="L1906">
        <v>11.0589</v>
      </c>
      <c r="M1906" t="s">
        <v>0</v>
      </c>
      <c r="O1906" t="s">
        <v>1</v>
      </c>
      <c r="Q1906" t="s">
        <v>164</v>
      </c>
      <c r="S1906" t="s">
        <v>13259</v>
      </c>
      <c r="T1906" t="s">
        <v>13260</v>
      </c>
      <c r="V1906" t="s">
        <v>2239</v>
      </c>
      <c r="W1906">
        <v>0</v>
      </c>
      <c r="X1906" t="s">
        <v>7</v>
      </c>
      <c r="Y1906">
        <v>25</v>
      </c>
      <c r="Z1906">
        <v>14</v>
      </c>
      <c r="AA1906">
        <v>19</v>
      </c>
      <c r="AB1906">
        <v>14</v>
      </c>
      <c r="AC1906">
        <v>71.2</v>
      </c>
      <c r="AD1906">
        <v>1</v>
      </c>
      <c r="AF1906" t="s">
        <v>13263</v>
      </c>
      <c r="AG1906">
        <v>3.1826099999999999</v>
      </c>
      <c r="AH1906">
        <v>1.3672599999999999E-3</v>
      </c>
      <c r="AI1906">
        <v>0.15845000000000001</v>
      </c>
      <c r="AJ1906">
        <f t="shared" si="406"/>
        <v>-0.15845000000000001</v>
      </c>
      <c r="AK1906">
        <v>6.4519599999999997</v>
      </c>
      <c r="AL1906" t="str">
        <f t="shared" si="407"/>
        <v/>
      </c>
      <c r="AM1906" t="str">
        <f t="shared" si="408"/>
        <v/>
      </c>
      <c r="AN1906" t="str">
        <f t="shared" si="409"/>
        <v/>
      </c>
      <c r="AO1906" t="str">
        <f t="shared" si="410"/>
        <v/>
      </c>
      <c r="AQ1906">
        <v>0.66204300000000005</v>
      </c>
      <c r="AR1906">
        <v>0.253631</v>
      </c>
      <c r="AS1906">
        <v>3.5285499999999997E-2</v>
      </c>
      <c r="AT1906">
        <f t="shared" si="411"/>
        <v>-3.5285499999999997E-2</v>
      </c>
      <c r="AU1906">
        <v>1.37677</v>
      </c>
      <c r="AV1906" t="str">
        <f t="shared" si="412"/>
        <v/>
      </c>
      <c r="AW1906" t="str">
        <f t="shared" si="413"/>
        <v/>
      </c>
      <c r="AX1906" t="str">
        <f t="shared" si="414"/>
        <v/>
      </c>
      <c r="AY1906" t="str">
        <f t="shared" si="415"/>
        <v/>
      </c>
      <c r="BA1906" s="5" t="str">
        <f t="shared" si="416"/>
        <v/>
      </c>
      <c r="BB1906" s="5" t="str">
        <f t="shared" si="417"/>
        <v/>
      </c>
      <c r="BC1906" s="5" t="str">
        <f t="shared" si="418"/>
        <v/>
      </c>
      <c r="BD1906" s="5" t="str">
        <f t="shared" si="419"/>
        <v/>
      </c>
      <c r="BF1906" t="s">
        <v>13261</v>
      </c>
      <c r="BG1906" t="s">
        <v>13262</v>
      </c>
      <c r="BH1906" t="s">
        <v>13263</v>
      </c>
      <c r="BI1906" t="s">
        <v>1377</v>
      </c>
      <c r="BK1906" t="s">
        <v>13264</v>
      </c>
    </row>
    <row r="1907" spans="1:63" x14ac:dyDescent="0.3">
      <c r="A1907">
        <v>11.742100000000001</v>
      </c>
      <c r="B1907">
        <v>11.726900000000001</v>
      </c>
      <c r="C1907">
        <v>11.7637</v>
      </c>
      <c r="D1907">
        <v>11.7576</v>
      </c>
      <c r="E1907">
        <v>11.5905</v>
      </c>
      <c r="F1907">
        <v>11.5962</v>
      </c>
      <c r="G1907">
        <v>11.592599999999999</v>
      </c>
      <c r="H1907">
        <v>11.5778</v>
      </c>
      <c r="I1907">
        <v>12.019</v>
      </c>
      <c r="J1907">
        <v>12.0114</v>
      </c>
      <c r="K1907">
        <v>11.992699999999999</v>
      </c>
      <c r="L1907">
        <v>11.995200000000001</v>
      </c>
      <c r="M1907" t="s">
        <v>0</v>
      </c>
      <c r="O1907" t="s">
        <v>1</v>
      </c>
      <c r="P1907" t="s">
        <v>1</v>
      </c>
      <c r="Q1907" t="s">
        <v>2</v>
      </c>
      <c r="R1907" t="s">
        <v>4223</v>
      </c>
      <c r="S1907" t="s">
        <v>4224</v>
      </c>
      <c r="T1907" t="s">
        <v>4225</v>
      </c>
      <c r="V1907" t="s">
        <v>4226</v>
      </c>
      <c r="W1907">
        <v>0</v>
      </c>
      <c r="X1907" t="s">
        <v>7</v>
      </c>
      <c r="Y1907">
        <v>46</v>
      </c>
      <c r="Z1907">
        <v>18</v>
      </c>
      <c r="AA1907">
        <v>51</v>
      </c>
      <c r="AB1907">
        <v>18</v>
      </c>
      <c r="AC1907">
        <v>48.2</v>
      </c>
      <c r="AD1907">
        <v>1</v>
      </c>
      <c r="AF1907" t="s">
        <v>4229</v>
      </c>
      <c r="AG1907">
        <v>5.6206300000000002</v>
      </c>
      <c r="AH1907" s="1">
        <v>1.4263800000000001E-5</v>
      </c>
      <c r="AI1907">
        <v>0.158306</v>
      </c>
      <c r="AJ1907">
        <f t="shared" si="406"/>
        <v>-0.158306</v>
      </c>
      <c r="AK1907">
        <v>17.293399999999998</v>
      </c>
      <c r="AL1907" t="str">
        <f t="shared" si="407"/>
        <v/>
      </c>
      <c r="AM1907" t="str">
        <f t="shared" si="408"/>
        <v/>
      </c>
      <c r="AN1907" t="str">
        <f t="shared" si="409"/>
        <v/>
      </c>
      <c r="AO1907" t="str">
        <f t="shared" si="410"/>
        <v/>
      </c>
      <c r="AQ1907">
        <v>6.5376000000000003</v>
      </c>
      <c r="AR1907" s="1">
        <v>2.7630500000000002E-6</v>
      </c>
      <c r="AS1907">
        <v>-0.256996</v>
      </c>
      <c r="AT1907">
        <f t="shared" si="411"/>
        <v>0.256996</v>
      </c>
      <c r="AU1907">
        <v>-24.695799999999998</v>
      </c>
      <c r="AV1907" t="str">
        <f t="shared" si="412"/>
        <v/>
      </c>
      <c r="AW1907" t="str">
        <f t="shared" si="413"/>
        <v/>
      </c>
      <c r="AX1907" t="str">
        <f t="shared" si="414"/>
        <v/>
      </c>
      <c r="AY1907" t="str">
        <f t="shared" si="415"/>
        <v/>
      </c>
      <c r="BA1907" s="5" t="str">
        <f t="shared" si="416"/>
        <v/>
      </c>
      <c r="BB1907" s="5" t="str">
        <f t="shared" si="417"/>
        <v/>
      </c>
      <c r="BC1907" s="5" t="str">
        <f t="shared" si="418"/>
        <v/>
      </c>
      <c r="BD1907" s="5" t="str">
        <f t="shared" si="419"/>
        <v/>
      </c>
      <c r="BF1907" t="s">
        <v>4227</v>
      </c>
      <c r="BG1907" t="s">
        <v>4228</v>
      </c>
      <c r="BH1907" t="s">
        <v>4229</v>
      </c>
      <c r="BJ1907" t="s">
        <v>4230</v>
      </c>
      <c r="BK1907" t="s">
        <v>4231</v>
      </c>
    </row>
    <row r="1908" spans="1:63" x14ac:dyDescent="0.3">
      <c r="A1908">
        <v>12.677</v>
      </c>
      <c r="B1908">
        <v>12.701700000000001</v>
      </c>
      <c r="C1908">
        <v>12.712199999999999</v>
      </c>
      <c r="D1908">
        <v>12.6745</v>
      </c>
      <c r="E1908">
        <v>12.546200000000001</v>
      </c>
      <c r="F1908">
        <v>12.529299999999999</v>
      </c>
      <c r="G1908">
        <v>12.513400000000001</v>
      </c>
      <c r="H1908">
        <v>12.543699999999999</v>
      </c>
      <c r="I1908">
        <v>12.617699999999999</v>
      </c>
      <c r="J1908">
        <v>12.6448</v>
      </c>
      <c r="K1908">
        <v>12.6395</v>
      </c>
      <c r="L1908">
        <v>12.6624</v>
      </c>
      <c r="M1908" t="s">
        <v>0</v>
      </c>
      <c r="O1908" t="s">
        <v>1</v>
      </c>
      <c r="P1908" t="s">
        <v>1</v>
      </c>
      <c r="Q1908" t="s">
        <v>2</v>
      </c>
      <c r="R1908" t="s">
        <v>2719</v>
      </c>
      <c r="S1908" t="s">
        <v>1273</v>
      </c>
      <c r="T1908" t="s">
        <v>2720</v>
      </c>
      <c r="U1908" t="s">
        <v>470</v>
      </c>
      <c r="V1908" t="s">
        <v>2721</v>
      </c>
      <c r="W1908">
        <v>0</v>
      </c>
      <c r="X1908" t="s">
        <v>7</v>
      </c>
      <c r="Y1908">
        <v>36</v>
      </c>
      <c r="Z1908">
        <v>27</v>
      </c>
      <c r="AA1908">
        <v>60</v>
      </c>
      <c r="AB1908">
        <v>27</v>
      </c>
      <c r="AC1908">
        <v>88.8</v>
      </c>
      <c r="AD1908">
        <v>1</v>
      </c>
      <c r="AF1908" t="s">
        <v>2724</v>
      </c>
      <c r="AG1908">
        <v>4.9381899999999996</v>
      </c>
      <c r="AH1908" s="1">
        <v>4.6061199999999999E-5</v>
      </c>
      <c r="AI1908">
        <v>0.158188</v>
      </c>
      <c r="AJ1908">
        <f t="shared" si="406"/>
        <v>-0.158188</v>
      </c>
      <c r="AK1908">
        <v>13.228400000000001</v>
      </c>
      <c r="AL1908" t="str">
        <f t="shared" si="407"/>
        <v/>
      </c>
      <c r="AM1908" t="str">
        <f t="shared" si="408"/>
        <v/>
      </c>
      <c r="AN1908" t="str">
        <f t="shared" si="409"/>
        <v/>
      </c>
      <c r="AO1908" t="str">
        <f t="shared" si="410"/>
        <v/>
      </c>
      <c r="AQ1908">
        <v>2.0701399999999999</v>
      </c>
      <c r="AR1908">
        <v>1.29701E-2</v>
      </c>
      <c r="AS1908">
        <v>5.02207E-2</v>
      </c>
      <c r="AT1908">
        <f t="shared" si="411"/>
        <v>-5.02207E-2</v>
      </c>
      <c r="AU1908">
        <v>3.8450600000000001</v>
      </c>
      <c r="AV1908" t="str">
        <f t="shared" si="412"/>
        <v/>
      </c>
      <c r="AW1908" t="str">
        <f t="shared" si="413"/>
        <v/>
      </c>
      <c r="AX1908" t="str">
        <f t="shared" si="414"/>
        <v/>
      </c>
      <c r="AY1908" t="str">
        <f t="shared" si="415"/>
        <v/>
      </c>
      <c r="BA1908" s="5" t="str">
        <f t="shared" si="416"/>
        <v/>
      </c>
      <c r="BB1908" s="5" t="str">
        <f t="shared" si="417"/>
        <v/>
      </c>
      <c r="BC1908" s="5" t="str">
        <f t="shared" si="418"/>
        <v/>
      </c>
      <c r="BD1908" s="5" t="str">
        <f t="shared" si="419"/>
        <v/>
      </c>
      <c r="BF1908" t="s">
        <v>2722</v>
      </c>
      <c r="BG1908" t="s">
        <v>2723</v>
      </c>
      <c r="BH1908" t="s">
        <v>2724</v>
      </c>
      <c r="BI1908" t="s">
        <v>470</v>
      </c>
      <c r="BJ1908" t="s">
        <v>2260</v>
      </c>
      <c r="BK1908" t="s">
        <v>2725</v>
      </c>
    </row>
    <row r="1909" spans="1:63" x14ac:dyDescent="0.3">
      <c r="A1909">
        <v>8.3862900000000007</v>
      </c>
      <c r="B1909">
        <v>8.4822000000000006</v>
      </c>
      <c r="C1909">
        <v>8.5243500000000001</v>
      </c>
      <c r="D1909">
        <v>8.4532699999999998</v>
      </c>
      <c r="E1909">
        <v>8.2950800000000005</v>
      </c>
      <c r="F1909">
        <v>8.2941599999999998</v>
      </c>
      <c r="G1909">
        <v>8.2742599999999999</v>
      </c>
      <c r="H1909">
        <v>8.3505000000000003</v>
      </c>
      <c r="I1909">
        <v>8.1354500000000005</v>
      </c>
      <c r="J1909">
        <v>8.1095699999999997</v>
      </c>
      <c r="K1909">
        <v>8.03782</v>
      </c>
      <c r="L1909">
        <v>8.2133500000000002</v>
      </c>
      <c r="M1909" t="s">
        <v>0</v>
      </c>
      <c r="O1909" t="s">
        <v>1</v>
      </c>
      <c r="P1909" t="s">
        <v>1</v>
      </c>
      <c r="Q1909" t="s">
        <v>2</v>
      </c>
      <c r="R1909" t="s">
        <v>29740</v>
      </c>
      <c r="S1909" t="s">
        <v>29741</v>
      </c>
      <c r="T1909" t="s">
        <v>5317</v>
      </c>
      <c r="V1909" t="s">
        <v>29742</v>
      </c>
      <c r="W1909">
        <v>0</v>
      </c>
      <c r="X1909" t="s">
        <v>7</v>
      </c>
      <c r="Y1909">
        <v>5</v>
      </c>
      <c r="Z1909">
        <v>4</v>
      </c>
      <c r="AA1909">
        <v>4</v>
      </c>
      <c r="AB1909">
        <v>4</v>
      </c>
      <c r="AC1909">
        <v>107.1</v>
      </c>
      <c r="AD1909">
        <v>1</v>
      </c>
      <c r="AF1909" t="s">
        <v>29745</v>
      </c>
      <c r="AG1909">
        <v>2.49716</v>
      </c>
      <c r="AH1909">
        <v>5.4829400000000004E-3</v>
      </c>
      <c r="AI1909">
        <v>0.158028</v>
      </c>
      <c r="AJ1909">
        <f t="shared" si="406"/>
        <v>-0.158028</v>
      </c>
      <c r="AK1909">
        <v>4.7425699999999997</v>
      </c>
      <c r="AL1909" t="str">
        <f t="shared" si="407"/>
        <v/>
      </c>
      <c r="AM1909" t="str">
        <f t="shared" si="408"/>
        <v/>
      </c>
      <c r="AN1909" t="str">
        <f t="shared" si="409"/>
        <v/>
      </c>
      <c r="AO1909" t="str">
        <f t="shared" si="410"/>
        <v/>
      </c>
      <c r="AQ1909">
        <v>3.4630200000000002</v>
      </c>
      <c r="AR1909">
        <v>7.5543799999999999E-4</v>
      </c>
      <c r="AS1909">
        <v>0.33748</v>
      </c>
      <c r="AT1909">
        <f t="shared" si="411"/>
        <v>-0.33748</v>
      </c>
      <c r="AU1909">
        <v>7.2711100000000002</v>
      </c>
      <c r="AV1909" t="str">
        <f t="shared" si="412"/>
        <v/>
      </c>
      <c r="AW1909" t="str">
        <f t="shared" si="413"/>
        <v/>
      </c>
      <c r="AX1909" t="str">
        <f t="shared" si="414"/>
        <v/>
      </c>
      <c r="AY1909" t="str">
        <f t="shared" si="415"/>
        <v/>
      </c>
      <c r="BA1909" s="5" t="str">
        <f t="shared" si="416"/>
        <v/>
      </c>
      <c r="BB1909" s="5" t="str">
        <f t="shared" si="417"/>
        <v/>
      </c>
      <c r="BC1909" s="5" t="str">
        <f t="shared" si="418"/>
        <v/>
      </c>
      <c r="BD1909" s="5" t="str">
        <f t="shared" si="419"/>
        <v/>
      </c>
      <c r="BF1909" t="s">
        <v>29743</v>
      </c>
      <c r="BG1909" t="s">
        <v>29744</v>
      </c>
      <c r="BH1909" t="s">
        <v>29745</v>
      </c>
      <c r="BJ1909" t="s">
        <v>29746</v>
      </c>
      <c r="BK1909" t="s">
        <v>29747</v>
      </c>
    </row>
    <row r="1910" spans="1:63" x14ac:dyDescent="0.3">
      <c r="A1910">
        <v>10.210900000000001</v>
      </c>
      <c r="B1910">
        <v>10.257899999999999</v>
      </c>
      <c r="C1910">
        <v>10.246600000000001</v>
      </c>
      <c r="D1910">
        <v>10.285500000000001</v>
      </c>
      <c r="E1910">
        <v>10.0374</v>
      </c>
      <c r="F1910">
        <v>10.18</v>
      </c>
      <c r="G1910">
        <v>10.084</v>
      </c>
      <c r="H1910">
        <v>10.068</v>
      </c>
      <c r="I1910">
        <v>10.314500000000001</v>
      </c>
      <c r="J1910">
        <v>10.3087</v>
      </c>
      <c r="K1910">
        <v>10.3925</v>
      </c>
      <c r="L1910">
        <v>10.403</v>
      </c>
      <c r="M1910" t="s">
        <v>0</v>
      </c>
      <c r="O1910" t="s">
        <v>1</v>
      </c>
      <c r="P1910" t="s">
        <v>1</v>
      </c>
      <c r="Q1910" t="s">
        <v>2</v>
      </c>
      <c r="R1910" t="s">
        <v>16916</v>
      </c>
      <c r="S1910" t="s">
        <v>16917</v>
      </c>
      <c r="T1910" t="s">
        <v>16918</v>
      </c>
      <c r="U1910" t="s">
        <v>5927</v>
      </c>
      <c r="V1910" t="s">
        <v>5729</v>
      </c>
      <c r="W1910">
        <v>0</v>
      </c>
      <c r="X1910" t="s">
        <v>7</v>
      </c>
      <c r="Y1910">
        <v>30</v>
      </c>
      <c r="Z1910">
        <v>9</v>
      </c>
      <c r="AA1910">
        <v>13</v>
      </c>
      <c r="AB1910">
        <v>9</v>
      </c>
      <c r="AC1910">
        <v>46.9</v>
      </c>
      <c r="AD1910">
        <v>1</v>
      </c>
      <c r="AF1910" t="s">
        <v>16921</v>
      </c>
      <c r="AG1910">
        <v>2.4254500000000001</v>
      </c>
      <c r="AH1910">
        <v>6.3553500000000001E-3</v>
      </c>
      <c r="AI1910">
        <v>0.15787200000000001</v>
      </c>
      <c r="AJ1910">
        <f t="shared" si="406"/>
        <v>-0.15787200000000001</v>
      </c>
      <c r="AK1910">
        <v>4.5840500000000004</v>
      </c>
      <c r="AL1910" t="str">
        <f t="shared" si="407"/>
        <v/>
      </c>
      <c r="AM1910" t="str">
        <f t="shared" si="408"/>
        <v/>
      </c>
      <c r="AN1910" t="str">
        <f t="shared" si="409"/>
        <v/>
      </c>
      <c r="AO1910" t="str">
        <f t="shared" si="410"/>
        <v/>
      </c>
      <c r="AQ1910">
        <v>1.9203399999999999</v>
      </c>
      <c r="AR1910">
        <v>1.77491E-2</v>
      </c>
      <c r="AS1910">
        <v>-0.104445</v>
      </c>
      <c r="AT1910">
        <f t="shared" si="411"/>
        <v>0.104445</v>
      </c>
      <c r="AU1910">
        <v>-3.5540400000000001</v>
      </c>
      <c r="AV1910" t="str">
        <f t="shared" si="412"/>
        <v/>
      </c>
      <c r="AW1910" t="str">
        <f t="shared" si="413"/>
        <v/>
      </c>
      <c r="AX1910" t="str">
        <f t="shared" si="414"/>
        <v/>
      </c>
      <c r="AY1910" t="str">
        <f t="shared" si="415"/>
        <v/>
      </c>
      <c r="BA1910" s="5" t="str">
        <f t="shared" si="416"/>
        <v/>
      </c>
      <c r="BB1910" s="5" t="str">
        <f t="shared" si="417"/>
        <v/>
      </c>
      <c r="BC1910" s="5" t="str">
        <f t="shared" si="418"/>
        <v/>
      </c>
      <c r="BD1910" s="5" t="str">
        <f t="shared" si="419"/>
        <v/>
      </c>
      <c r="BF1910" t="s">
        <v>16919</v>
      </c>
      <c r="BG1910" t="s">
        <v>16920</v>
      </c>
      <c r="BH1910" t="s">
        <v>16921</v>
      </c>
      <c r="BI1910" t="s">
        <v>5927</v>
      </c>
      <c r="BJ1910" t="s">
        <v>12410</v>
      </c>
      <c r="BK1910" t="s">
        <v>16922</v>
      </c>
    </row>
    <row r="1911" spans="1:63" x14ac:dyDescent="0.3">
      <c r="A1911">
        <v>12.754300000000001</v>
      </c>
      <c r="B1911">
        <v>12.715199999999999</v>
      </c>
      <c r="C1911">
        <v>12.6995</v>
      </c>
      <c r="D1911">
        <v>12.6913</v>
      </c>
      <c r="E1911">
        <v>12.5761</v>
      </c>
      <c r="F1911">
        <v>12.541</v>
      </c>
      <c r="G1911">
        <v>12.560499999999999</v>
      </c>
      <c r="H1911">
        <v>12.5519</v>
      </c>
      <c r="I1911">
        <v>13.006600000000001</v>
      </c>
      <c r="J1911">
        <v>13.0052</v>
      </c>
      <c r="K1911">
        <v>12.9834</v>
      </c>
      <c r="L1911">
        <v>12.944699999999999</v>
      </c>
      <c r="M1911" t="s">
        <v>0</v>
      </c>
      <c r="O1911" t="s">
        <v>1</v>
      </c>
      <c r="P1911" t="s">
        <v>1</v>
      </c>
      <c r="Q1911" t="s">
        <v>2</v>
      </c>
      <c r="R1911" t="s">
        <v>6150</v>
      </c>
      <c r="S1911" t="s">
        <v>6151</v>
      </c>
      <c r="T1911" t="s">
        <v>6152</v>
      </c>
      <c r="U1911" t="s">
        <v>1437</v>
      </c>
      <c r="V1911" t="s">
        <v>6153</v>
      </c>
      <c r="W1911">
        <v>0</v>
      </c>
      <c r="X1911" t="s">
        <v>7</v>
      </c>
      <c r="Y1911">
        <v>45</v>
      </c>
      <c r="Z1911">
        <v>16</v>
      </c>
      <c r="AA1911">
        <v>56</v>
      </c>
      <c r="AB1911">
        <v>16</v>
      </c>
      <c r="AC1911">
        <v>51.7</v>
      </c>
      <c r="AD1911">
        <v>1</v>
      </c>
      <c r="AF1911" t="s">
        <v>6156</v>
      </c>
      <c r="AG1911">
        <v>4.22818</v>
      </c>
      <c r="AH1911">
        <v>1.7459299999999999E-4</v>
      </c>
      <c r="AI1911">
        <v>0.157696</v>
      </c>
      <c r="AJ1911">
        <f t="shared" si="406"/>
        <v>-0.157696</v>
      </c>
      <c r="AK1911">
        <v>9.9637499999999992</v>
      </c>
      <c r="AL1911" t="str">
        <f t="shared" si="407"/>
        <v/>
      </c>
      <c r="AM1911" t="str">
        <f t="shared" si="408"/>
        <v/>
      </c>
      <c r="AN1911" t="str">
        <f t="shared" si="409"/>
        <v/>
      </c>
      <c r="AO1911" t="str">
        <f t="shared" si="410"/>
        <v/>
      </c>
      <c r="AQ1911">
        <v>4.9756299999999998</v>
      </c>
      <c r="AR1911" s="1">
        <v>4.0326700000000001E-5</v>
      </c>
      <c r="AS1911">
        <v>-0.26989000000000002</v>
      </c>
      <c r="AT1911">
        <f t="shared" si="411"/>
        <v>0.26989000000000002</v>
      </c>
      <c r="AU1911">
        <v>-13.4255</v>
      </c>
      <c r="AV1911" t="str">
        <f t="shared" si="412"/>
        <v/>
      </c>
      <c r="AW1911" t="str">
        <f t="shared" si="413"/>
        <v/>
      </c>
      <c r="AX1911" t="str">
        <f t="shared" si="414"/>
        <v/>
      </c>
      <c r="AY1911" t="str">
        <f t="shared" si="415"/>
        <v/>
      </c>
      <c r="BA1911" s="5" t="str">
        <f t="shared" si="416"/>
        <v/>
      </c>
      <c r="BB1911" s="5" t="str">
        <f t="shared" si="417"/>
        <v/>
      </c>
      <c r="BC1911" s="5" t="str">
        <f t="shared" si="418"/>
        <v/>
      </c>
      <c r="BD1911" s="5" t="str">
        <f t="shared" si="419"/>
        <v/>
      </c>
      <c r="BF1911" t="s">
        <v>6154</v>
      </c>
      <c r="BG1911" t="s">
        <v>6155</v>
      </c>
      <c r="BH1911" t="s">
        <v>6156</v>
      </c>
      <c r="BI1911" t="s">
        <v>1442</v>
      </c>
      <c r="BJ1911" t="s">
        <v>1443</v>
      </c>
      <c r="BK1911" t="s">
        <v>6157</v>
      </c>
    </row>
    <row r="1912" spans="1:63" x14ac:dyDescent="0.3">
      <c r="A1912">
        <v>10.328799999999999</v>
      </c>
      <c r="B1912">
        <v>10.345700000000001</v>
      </c>
      <c r="C1912">
        <v>10.3048</v>
      </c>
      <c r="D1912">
        <v>10.257899999999999</v>
      </c>
      <c r="E1912">
        <v>10.129300000000001</v>
      </c>
      <c r="F1912">
        <v>10.155200000000001</v>
      </c>
      <c r="G1912">
        <v>10.178000000000001</v>
      </c>
      <c r="H1912">
        <v>10.149100000000001</v>
      </c>
      <c r="I1912">
        <v>10.503</v>
      </c>
      <c r="J1912">
        <v>10.625299999999999</v>
      </c>
      <c r="K1912">
        <v>10.491400000000001</v>
      </c>
      <c r="L1912">
        <v>10.5191</v>
      </c>
      <c r="M1912" t="s">
        <v>0</v>
      </c>
      <c r="O1912" t="s">
        <v>1</v>
      </c>
      <c r="P1912" t="s">
        <v>1</v>
      </c>
      <c r="Q1912" t="s">
        <v>2</v>
      </c>
      <c r="R1912" t="s">
        <v>11708</v>
      </c>
      <c r="S1912" t="s">
        <v>1273</v>
      </c>
      <c r="T1912" t="s">
        <v>14837</v>
      </c>
      <c r="V1912" t="s">
        <v>24361</v>
      </c>
      <c r="W1912">
        <v>0</v>
      </c>
      <c r="X1912" t="s">
        <v>7</v>
      </c>
      <c r="Y1912">
        <v>35</v>
      </c>
      <c r="Z1912">
        <v>7</v>
      </c>
      <c r="AA1912">
        <v>11</v>
      </c>
      <c r="AB1912">
        <v>7</v>
      </c>
      <c r="AC1912">
        <v>20.8</v>
      </c>
      <c r="AD1912">
        <v>1</v>
      </c>
      <c r="AF1912" t="s">
        <v>24364</v>
      </c>
      <c r="AG1912">
        <v>3.4561799999999998</v>
      </c>
      <c r="AH1912">
        <v>7.8690900000000002E-4</v>
      </c>
      <c r="AI1912">
        <v>0.156389</v>
      </c>
      <c r="AJ1912">
        <f t="shared" si="406"/>
        <v>-0.156389</v>
      </c>
      <c r="AK1912">
        <v>7.2501899999999999</v>
      </c>
      <c r="AL1912" t="str">
        <f t="shared" si="407"/>
        <v/>
      </c>
      <c r="AM1912" t="str">
        <f t="shared" si="408"/>
        <v/>
      </c>
      <c r="AN1912" t="str">
        <f t="shared" si="409"/>
        <v/>
      </c>
      <c r="AO1912" t="str">
        <f t="shared" si="410"/>
        <v/>
      </c>
      <c r="AQ1912">
        <v>3.1025200000000002</v>
      </c>
      <c r="AR1912">
        <v>1.5491400000000001E-3</v>
      </c>
      <c r="AS1912">
        <v>-0.22539699999999999</v>
      </c>
      <c r="AT1912">
        <f t="shared" si="411"/>
        <v>0.22539699999999999</v>
      </c>
      <c r="AU1912">
        <v>-6.2319599999999999</v>
      </c>
      <c r="AV1912" t="str">
        <f t="shared" si="412"/>
        <v/>
      </c>
      <c r="AW1912" t="str">
        <f t="shared" si="413"/>
        <v/>
      </c>
      <c r="AX1912" t="str">
        <f t="shared" si="414"/>
        <v/>
      </c>
      <c r="AY1912" t="str">
        <f t="shared" si="415"/>
        <v/>
      </c>
      <c r="BA1912" s="5" t="str">
        <f t="shared" si="416"/>
        <v/>
      </c>
      <c r="BB1912" s="5" t="str">
        <f t="shared" si="417"/>
        <v/>
      </c>
      <c r="BC1912" s="5" t="str">
        <f t="shared" si="418"/>
        <v/>
      </c>
      <c r="BD1912" s="5" t="str">
        <f t="shared" si="419"/>
        <v/>
      </c>
      <c r="BF1912" t="s">
        <v>24362</v>
      </c>
      <c r="BG1912" t="s">
        <v>24363</v>
      </c>
      <c r="BH1912" t="s">
        <v>24364</v>
      </c>
      <c r="BJ1912" t="s">
        <v>7525</v>
      </c>
      <c r="BK1912" t="s">
        <v>24365</v>
      </c>
    </row>
    <row r="1913" spans="1:63" x14ac:dyDescent="0.3">
      <c r="A1913">
        <v>4.0179200000000002</v>
      </c>
      <c r="B1913">
        <v>4.2779800000000003</v>
      </c>
      <c r="C1913">
        <v>4.2326600000000001</v>
      </c>
      <c r="D1913">
        <v>3.9726900000000001</v>
      </c>
      <c r="E1913">
        <v>3.9818500000000001</v>
      </c>
      <c r="F1913">
        <v>3.71149</v>
      </c>
      <c r="G1913">
        <v>3.7970100000000002</v>
      </c>
      <c r="H1913">
        <v>4.3854300000000004</v>
      </c>
      <c r="I1913">
        <v>3.80735</v>
      </c>
      <c r="J1913">
        <v>3.29278</v>
      </c>
      <c r="K1913">
        <v>3.2326600000000001</v>
      </c>
      <c r="L1913">
        <v>3.76553</v>
      </c>
      <c r="M1913" t="s">
        <v>0</v>
      </c>
      <c r="P1913" t="s">
        <v>1</v>
      </c>
      <c r="Q1913" t="s">
        <v>116</v>
      </c>
      <c r="R1913" t="s">
        <v>17512</v>
      </c>
      <c r="W1913">
        <v>0</v>
      </c>
      <c r="X1913" t="s">
        <v>7</v>
      </c>
      <c r="Y1913">
        <v>2</v>
      </c>
      <c r="Z1913">
        <v>1</v>
      </c>
      <c r="AA1913">
        <v>1</v>
      </c>
      <c r="AB1913">
        <v>1</v>
      </c>
      <c r="AC1913">
        <v>41</v>
      </c>
      <c r="AD1913">
        <v>1</v>
      </c>
      <c r="AF1913" t="s">
        <v>41425</v>
      </c>
      <c r="AG1913">
        <v>0.41096300000000002</v>
      </c>
      <c r="AH1913">
        <v>0.43464599999999998</v>
      </c>
      <c r="AI1913">
        <v>0.15636700000000001</v>
      </c>
      <c r="AJ1913">
        <f t="shared" si="406"/>
        <v>-0.15636700000000001</v>
      </c>
      <c r="AK1913">
        <v>0.93015499999999995</v>
      </c>
      <c r="AL1913" t="str">
        <f t="shared" si="407"/>
        <v/>
      </c>
      <c r="AM1913" t="str">
        <f t="shared" si="408"/>
        <v/>
      </c>
      <c r="AN1913" t="str">
        <f t="shared" si="409"/>
        <v/>
      </c>
      <c r="AO1913" t="str">
        <f t="shared" si="410"/>
        <v/>
      </c>
      <c r="AQ1913">
        <v>1.9101300000000001</v>
      </c>
      <c r="AR1913">
        <v>1.81475E-2</v>
      </c>
      <c r="AS1913">
        <v>0.60073200000000004</v>
      </c>
      <c r="AT1913">
        <f t="shared" si="411"/>
        <v>-0.60073200000000004</v>
      </c>
      <c r="AU1913">
        <v>3.5346000000000002</v>
      </c>
      <c r="AV1913" t="str">
        <f t="shared" si="412"/>
        <v/>
      </c>
      <c r="AW1913" t="str">
        <f t="shared" si="413"/>
        <v/>
      </c>
      <c r="AX1913" t="str">
        <f t="shared" si="414"/>
        <v/>
      </c>
      <c r="AY1913" t="str">
        <f t="shared" si="415"/>
        <v>+</v>
      </c>
      <c r="BA1913" s="5" t="str">
        <f t="shared" si="416"/>
        <v/>
      </c>
      <c r="BB1913" s="5" t="str">
        <f t="shared" si="417"/>
        <v/>
      </c>
      <c r="BC1913" s="5" t="str">
        <f t="shared" si="418"/>
        <v/>
      </c>
      <c r="BD1913" s="5" t="str">
        <f t="shared" si="419"/>
        <v/>
      </c>
      <c r="BF1913" t="s">
        <v>41423</v>
      </c>
      <c r="BG1913" t="s">
        <v>41424</v>
      </c>
      <c r="BH1913" t="s">
        <v>41425</v>
      </c>
      <c r="BK1913" t="s">
        <v>41426</v>
      </c>
    </row>
    <row r="1914" spans="1:63" x14ac:dyDescent="0.3">
      <c r="A1914">
        <v>6.7374200000000002</v>
      </c>
      <c r="B1914">
        <v>6.8826400000000003</v>
      </c>
      <c r="C1914">
        <v>6.8617100000000004</v>
      </c>
      <c r="D1914">
        <v>6.9565200000000003</v>
      </c>
      <c r="E1914">
        <v>6.5172800000000004</v>
      </c>
      <c r="F1914">
        <v>6.6808899999999998</v>
      </c>
      <c r="G1914">
        <v>6.8529999999999998</v>
      </c>
      <c r="H1914">
        <v>6.76288</v>
      </c>
      <c r="I1914">
        <v>6.9389900000000004</v>
      </c>
      <c r="J1914">
        <v>7.0757500000000002</v>
      </c>
      <c r="K1914">
        <v>7.0948700000000002</v>
      </c>
      <c r="L1914">
        <v>7.0101100000000001</v>
      </c>
      <c r="M1914" t="s">
        <v>0</v>
      </c>
      <c r="P1914" t="s">
        <v>1</v>
      </c>
      <c r="Q1914" t="s">
        <v>116</v>
      </c>
      <c r="R1914" t="s">
        <v>36179</v>
      </c>
      <c r="S1914" t="s">
        <v>36180</v>
      </c>
      <c r="T1914" t="s">
        <v>36181</v>
      </c>
      <c r="U1914" t="s">
        <v>36182</v>
      </c>
      <c r="V1914" t="s">
        <v>36183</v>
      </c>
      <c r="W1914">
        <v>0</v>
      </c>
      <c r="X1914" t="s">
        <v>7</v>
      </c>
      <c r="Y1914">
        <v>2</v>
      </c>
      <c r="Z1914">
        <v>1</v>
      </c>
      <c r="AA1914">
        <v>2</v>
      </c>
      <c r="AB1914">
        <v>1</v>
      </c>
      <c r="AC1914">
        <v>64.8</v>
      </c>
      <c r="AD1914">
        <v>1</v>
      </c>
      <c r="AF1914" t="s">
        <v>36186</v>
      </c>
      <c r="AG1914">
        <v>0.94045800000000002</v>
      </c>
      <c r="AH1914">
        <v>0.14280699999999999</v>
      </c>
      <c r="AI1914">
        <v>0.15606200000000001</v>
      </c>
      <c r="AJ1914">
        <f t="shared" si="406"/>
        <v>-0.15606200000000001</v>
      </c>
      <c r="AK1914">
        <v>1.84429</v>
      </c>
      <c r="AL1914" t="str">
        <f t="shared" si="407"/>
        <v/>
      </c>
      <c r="AM1914" t="str">
        <f t="shared" si="408"/>
        <v/>
      </c>
      <c r="AN1914" t="str">
        <f t="shared" si="409"/>
        <v/>
      </c>
      <c r="AO1914" t="str">
        <f t="shared" si="410"/>
        <v/>
      </c>
      <c r="AQ1914">
        <v>1.59531</v>
      </c>
      <c r="AR1914">
        <v>3.5005799999999997E-2</v>
      </c>
      <c r="AS1914">
        <v>-0.17035700000000001</v>
      </c>
      <c r="AT1914">
        <f t="shared" si="411"/>
        <v>0.17035700000000001</v>
      </c>
      <c r="AU1914">
        <v>-2.9567000000000001</v>
      </c>
      <c r="AV1914" t="str">
        <f t="shared" si="412"/>
        <v/>
      </c>
      <c r="AW1914" t="str">
        <f t="shared" si="413"/>
        <v/>
      </c>
      <c r="AX1914" t="str">
        <f t="shared" si="414"/>
        <v/>
      </c>
      <c r="AY1914" t="str">
        <f t="shared" si="415"/>
        <v/>
      </c>
      <c r="BA1914" s="5" t="str">
        <f t="shared" si="416"/>
        <v/>
      </c>
      <c r="BB1914" s="5" t="str">
        <f t="shared" si="417"/>
        <v/>
      </c>
      <c r="BC1914" s="5" t="str">
        <f t="shared" si="418"/>
        <v/>
      </c>
      <c r="BD1914" s="5" t="str">
        <f t="shared" si="419"/>
        <v/>
      </c>
      <c r="BF1914" t="s">
        <v>36184</v>
      </c>
      <c r="BG1914" t="s">
        <v>36185</v>
      </c>
      <c r="BH1914" t="s">
        <v>36186</v>
      </c>
      <c r="BI1914" t="s">
        <v>36182</v>
      </c>
      <c r="BJ1914" t="s">
        <v>3391</v>
      </c>
      <c r="BK1914" t="s">
        <v>36187</v>
      </c>
    </row>
    <row r="1915" spans="1:63" x14ac:dyDescent="0.3">
      <c r="A1915">
        <v>9.5235599999999998</v>
      </c>
      <c r="B1915">
        <v>9.5434199999999993</v>
      </c>
      <c r="C1915">
        <v>9.57043</v>
      </c>
      <c r="D1915">
        <v>9.5574600000000007</v>
      </c>
      <c r="E1915">
        <v>9.2557399999999994</v>
      </c>
      <c r="F1915">
        <v>9.3108400000000007</v>
      </c>
      <c r="G1915">
        <v>9.4308700000000005</v>
      </c>
      <c r="H1915">
        <v>9.5732700000000008</v>
      </c>
      <c r="I1915">
        <v>10.1913</v>
      </c>
      <c r="J1915">
        <v>10.2248</v>
      </c>
      <c r="K1915">
        <v>10.257400000000001</v>
      </c>
      <c r="L1915">
        <v>10.2445</v>
      </c>
      <c r="M1915" t="s">
        <v>0</v>
      </c>
      <c r="P1915" t="s">
        <v>1</v>
      </c>
      <c r="Q1915" t="s">
        <v>116</v>
      </c>
      <c r="R1915" t="s">
        <v>16397</v>
      </c>
      <c r="S1915" t="s">
        <v>16398</v>
      </c>
      <c r="T1915" t="s">
        <v>16399</v>
      </c>
      <c r="U1915" t="s">
        <v>16400</v>
      </c>
      <c r="V1915" t="s">
        <v>16401</v>
      </c>
      <c r="W1915">
        <v>0</v>
      </c>
      <c r="X1915" t="s">
        <v>7</v>
      </c>
      <c r="Y1915">
        <v>13</v>
      </c>
      <c r="Z1915">
        <v>13</v>
      </c>
      <c r="AA1915">
        <v>14</v>
      </c>
      <c r="AB1915">
        <v>13</v>
      </c>
      <c r="AC1915">
        <v>138.69999999999999</v>
      </c>
      <c r="AD1915">
        <v>1</v>
      </c>
      <c r="AF1915" t="s">
        <v>16404</v>
      </c>
      <c r="AG1915">
        <v>1.15032</v>
      </c>
      <c r="AH1915">
        <v>9.2023900000000006E-2</v>
      </c>
      <c r="AI1915">
        <v>0.15603900000000001</v>
      </c>
      <c r="AJ1915">
        <f t="shared" si="406"/>
        <v>-0.15603900000000001</v>
      </c>
      <c r="AK1915">
        <v>2.1934</v>
      </c>
      <c r="AL1915" t="str">
        <f t="shared" si="407"/>
        <v/>
      </c>
      <c r="AM1915" t="str">
        <f t="shared" si="408"/>
        <v/>
      </c>
      <c r="AN1915" t="str">
        <f t="shared" si="409"/>
        <v/>
      </c>
      <c r="AO1915" t="str">
        <f t="shared" si="410"/>
        <v/>
      </c>
      <c r="AQ1915">
        <v>7.7093299999999996</v>
      </c>
      <c r="AR1915" s="1">
        <v>5.5078499999999999E-7</v>
      </c>
      <c r="AS1915">
        <v>-0.68078799999999995</v>
      </c>
      <c r="AT1915">
        <f t="shared" si="411"/>
        <v>0.68078799999999995</v>
      </c>
      <c r="AU1915">
        <v>-38.816499999999998</v>
      </c>
      <c r="AV1915" t="str">
        <f t="shared" si="412"/>
        <v/>
      </c>
      <c r="AW1915" t="str">
        <f t="shared" si="413"/>
        <v>+</v>
      </c>
      <c r="AX1915" t="str">
        <f t="shared" si="414"/>
        <v/>
      </c>
      <c r="AY1915" t="str">
        <f t="shared" si="415"/>
        <v/>
      </c>
      <c r="BA1915" s="5" t="str">
        <f t="shared" si="416"/>
        <v/>
      </c>
      <c r="BB1915" s="5" t="str">
        <f t="shared" si="417"/>
        <v/>
      </c>
      <c r="BC1915" s="5" t="str">
        <f t="shared" si="418"/>
        <v/>
      </c>
      <c r="BD1915" s="5" t="str">
        <f t="shared" si="419"/>
        <v/>
      </c>
      <c r="BF1915" t="s">
        <v>16402</v>
      </c>
      <c r="BG1915" t="s">
        <v>16403</v>
      </c>
      <c r="BH1915" t="s">
        <v>16404</v>
      </c>
      <c r="BI1915" t="s">
        <v>16405</v>
      </c>
      <c r="BJ1915" t="s">
        <v>16406</v>
      </c>
      <c r="BK1915" t="s">
        <v>16407</v>
      </c>
    </row>
    <row r="1916" spans="1:63" x14ac:dyDescent="0.3">
      <c r="A1916">
        <v>12.042</v>
      </c>
      <c r="B1916">
        <v>12.0977</v>
      </c>
      <c r="C1916">
        <v>12.1196</v>
      </c>
      <c r="D1916">
        <v>12.164400000000001</v>
      </c>
      <c r="E1916">
        <v>11.920500000000001</v>
      </c>
      <c r="F1916">
        <v>11.9908</v>
      </c>
      <c r="G1916">
        <v>11.938599999999999</v>
      </c>
      <c r="H1916">
        <v>11.952299999999999</v>
      </c>
      <c r="I1916">
        <v>11.6357</v>
      </c>
      <c r="J1916">
        <v>11.769299999999999</v>
      </c>
      <c r="K1916">
        <v>11.787000000000001</v>
      </c>
      <c r="L1916">
        <v>11.8146</v>
      </c>
      <c r="M1916" t="s">
        <v>0</v>
      </c>
      <c r="O1916" t="s">
        <v>1</v>
      </c>
      <c r="P1916" t="s">
        <v>1</v>
      </c>
      <c r="Q1916" t="s">
        <v>2</v>
      </c>
      <c r="T1916" t="s">
        <v>8867</v>
      </c>
      <c r="V1916" t="s">
        <v>8868</v>
      </c>
      <c r="W1916">
        <v>0</v>
      </c>
      <c r="X1916" t="s">
        <v>7</v>
      </c>
      <c r="Y1916">
        <v>30</v>
      </c>
      <c r="Z1916">
        <v>19</v>
      </c>
      <c r="AA1916">
        <v>29</v>
      </c>
      <c r="AB1916">
        <v>19</v>
      </c>
      <c r="AC1916">
        <v>75.7</v>
      </c>
      <c r="AD1916">
        <v>1</v>
      </c>
      <c r="AF1916" t="s">
        <v>8871</v>
      </c>
      <c r="AG1916">
        <v>2.72566</v>
      </c>
      <c r="AH1916">
        <v>3.4427400000000001E-3</v>
      </c>
      <c r="AI1916">
        <v>0.15538299999999999</v>
      </c>
      <c r="AJ1916">
        <f t="shared" si="406"/>
        <v>-0.15538299999999999</v>
      </c>
      <c r="AK1916">
        <v>5.2713400000000004</v>
      </c>
      <c r="AL1916" t="str">
        <f t="shared" si="407"/>
        <v/>
      </c>
      <c r="AM1916" t="str">
        <f t="shared" si="408"/>
        <v/>
      </c>
      <c r="AN1916" t="str">
        <f t="shared" si="409"/>
        <v/>
      </c>
      <c r="AO1916" t="str">
        <f t="shared" si="410"/>
        <v/>
      </c>
      <c r="AQ1916">
        <v>3.5390899999999998</v>
      </c>
      <c r="AR1916">
        <v>6.5014700000000001E-4</v>
      </c>
      <c r="AS1916">
        <v>0.354265</v>
      </c>
      <c r="AT1916">
        <f t="shared" si="411"/>
        <v>-0.354265</v>
      </c>
      <c r="AU1916">
        <v>7.5073600000000003</v>
      </c>
      <c r="AV1916" t="str">
        <f t="shared" si="412"/>
        <v/>
      </c>
      <c r="AW1916" t="str">
        <f t="shared" si="413"/>
        <v/>
      </c>
      <c r="AX1916" t="str">
        <f t="shared" si="414"/>
        <v/>
      </c>
      <c r="AY1916" t="str">
        <f t="shared" si="415"/>
        <v/>
      </c>
      <c r="BA1916" s="5" t="str">
        <f t="shared" si="416"/>
        <v/>
      </c>
      <c r="BB1916" s="5" t="str">
        <f t="shared" si="417"/>
        <v/>
      </c>
      <c r="BC1916" s="5" t="str">
        <f t="shared" si="418"/>
        <v/>
      </c>
      <c r="BD1916" s="5" t="str">
        <f t="shared" si="419"/>
        <v/>
      </c>
      <c r="BF1916" t="s">
        <v>8869</v>
      </c>
      <c r="BG1916" t="s">
        <v>8870</v>
      </c>
      <c r="BH1916" t="s">
        <v>8871</v>
      </c>
      <c r="BK1916" t="s">
        <v>8872</v>
      </c>
    </row>
    <row r="1917" spans="1:63" x14ac:dyDescent="0.3">
      <c r="A1917">
        <v>11.801299999999999</v>
      </c>
      <c r="B1917">
        <v>11.6532</v>
      </c>
      <c r="C1917">
        <v>11.654999999999999</v>
      </c>
      <c r="D1917">
        <v>11.531000000000001</v>
      </c>
      <c r="E1917">
        <v>11.5989</v>
      </c>
      <c r="F1917">
        <v>11.360099999999999</v>
      </c>
      <c r="G1917">
        <v>11.4977</v>
      </c>
      <c r="H1917">
        <v>11.5649</v>
      </c>
      <c r="I1917">
        <v>12.165900000000001</v>
      </c>
      <c r="J1917">
        <v>12.1791</v>
      </c>
      <c r="K1917">
        <v>12.0404</v>
      </c>
      <c r="L1917">
        <v>12.363799999999999</v>
      </c>
      <c r="M1917" t="s">
        <v>0</v>
      </c>
      <c r="P1917" t="s">
        <v>1</v>
      </c>
      <c r="Q1917" t="s">
        <v>116</v>
      </c>
      <c r="R1917" t="s">
        <v>19494</v>
      </c>
      <c r="S1917" t="s">
        <v>19495</v>
      </c>
      <c r="T1917" t="s">
        <v>19496</v>
      </c>
      <c r="W1917">
        <v>0</v>
      </c>
      <c r="X1917" t="s">
        <v>7</v>
      </c>
      <c r="Y1917">
        <v>38</v>
      </c>
      <c r="Z1917">
        <v>6</v>
      </c>
      <c r="AA1917">
        <v>23</v>
      </c>
      <c r="AB1917">
        <v>6</v>
      </c>
      <c r="AC1917">
        <v>11.7</v>
      </c>
      <c r="AD1917">
        <v>1</v>
      </c>
      <c r="AF1917" t="s">
        <v>19499</v>
      </c>
      <c r="AG1917">
        <v>1.04854</v>
      </c>
      <c r="AH1917">
        <v>0.113846</v>
      </c>
      <c r="AI1917">
        <v>0.15472900000000001</v>
      </c>
      <c r="AJ1917">
        <f t="shared" si="406"/>
        <v>-0.15472900000000001</v>
      </c>
      <c r="AK1917">
        <v>2.0238200000000002</v>
      </c>
      <c r="AL1917" t="str">
        <f t="shared" si="407"/>
        <v/>
      </c>
      <c r="AM1917" t="str">
        <f t="shared" si="408"/>
        <v/>
      </c>
      <c r="AN1917" t="str">
        <f t="shared" si="409"/>
        <v/>
      </c>
      <c r="AO1917" t="str">
        <f t="shared" si="410"/>
        <v/>
      </c>
      <c r="AQ1917">
        <v>3.0498400000000001</v>
      </c>
      <c r="AR1917">
        <v>1.7215100000000001E-3</v>
      </c>
      <c r="AS1917">
        <v>-0.52719300000000002</v>
      </c>
      <c r="AT1917">
        <f t="shared" si="411"/>
        <v>0.52719300000000002</v>
      </c>
      <c r="AU1917">
        <v>-6.0904499999999997</v>
      </c>
      <c r="AV1917" t="str">
        <f t="shared" si="412"/>
        <v/>
      </c>
      <c r="AW1917" t="str">
        <f t="shared" si="413"/>
        <v/>
      </c>
      <c r="AX1917" t="str">
        <f t="shared" si="414"/>
        <v/>
      </c>
      <c r="AY1917" t="str">
        <f t="shared" si="415"/>
        <v/>
      </c>
      <c r="BA1917" s="5" t="str">
        <f t="shared" si="416"/>
        <v/>
      </c>
      <c r="BB1917" s="5" t="str">
        <f t="shared" si="417"/>
        <v/>
      </c>
      <c r="BC1917" s="5" t="str">
        <f t="shared" si="418"/>
        <v/>
      </c>
      <c r="BD1917" s="5" t="str">
        <f t="shared" si="419"/>
        <v/>
      </c>
      <c r="BF1917" t="s">
        <v>19497</v>
      </c>
      <c r="BG1917" t="s">
        <v>19498</v>
      </c>
      <c r="BH1917" t="s">
        <v>19499</v>
      </c>
      <c r="BJ1917" t="s">
        <v>19500</v>
      </c>
      <c r="BK1917" t="s">
        <v>19501</v>
      </c>
    </row>
    <row r="1918" spans="1:63" x14ac:dyDescent="0.3">
      <c r="A1918">
        <v>5.9448600000000003</v>
      </c>
      <c r="B1918">
        <v>6.0422099999999999</v>
      </c>
      <c r="C1918">
        <v>5.7360600000000002</v>
      </c>
      <c r="D1918">
        <v>5.9518700000000004</v>
      </c>
      <c r="E1918">
        <v>5.8125</v>
      </c>
      <c r="F1918">
        <v>5.74953</v>
      </c>
      <c r="G1918">
        <v>5.8802000000000003</v>
      </c>
      <c r="H1918">
        <v>5.6147099999999996</v>
      </c>
      <c r="I1918">
        <v>5.6553500000000003</v>
      </c>
      <c r="J1918">
        <v>5.74953</v>
      </c>
      <c r="K1918">
        <v>5.7333499999999997</v>
      </c>
      <c r="L1918">
        <v>5.5637699999999999</v>
      </c>
      <c r="M1918" t="s">
        <v>0</v>
      </c>
      <c r="P1918" t="s">
        <v>1</v>
      </c>
      <c r="Q1918" t="s">
        <v>116</v>
      </c>
      <c r="S1918" t="s">
        <v>30354</v>
      </c>
      <c r="V1918" t="s">
        <v>18511</v>
      </c>
      <c r="W1918">
        <v>0</v>
      </c>
      <c r="X1918" t="s">
        <v>7</v>
      </c>
      <c r="Y1918">
        <v>8</v>
      </c>
      <c r="Z1918">
        <v>1</v>
      </c>
      <c r="AA1918">
        <v>1</v>
      </c>
      <c r="AB1918">
        <v>1</v>
      </c>
      <c r="AC1918">
        <v>9.8000000000000007</v>
      </c>
      <c r="AD1918">
        <v>1</v>
      </c>
      <c r="AF1918" t="s">
        <v>43004</v>
      </c>
      <c r="AG1918">
        <v>0.91186</v>
      </c>
      <c r="AH1918">
        <v>0.151728</v>
      </c>
      <c r="AI1918">
        <v>0.15451500000000001</v>
      </c>
      <c r="AJ1918">
        <f t="shared" si="406"/>
        <v>-0.15451500000000001</v>
      </c>
      <c r="AK1918">
        <v>1.7967599999999999</v>
      </c>
      <c r="AL1918" t="str">
        <f t="shared" si="407"/>
        <v/>
      </c>
      <c r="AM1918" t="str">
        <f t="shared" si="408"/>
        <v/>
      </c>
      <c r="AN1918" t="str">
        <f t="shared" si="409"/>
        <v/>
      </c>
      <c r="AO1918" t="str">
        <f t="shared" si="410"/>
        <v/>
      </c>
      <c r="AQ1918">
        <v>1.69631</v>
      </c>
      <c r="AR1918">
        <v>2.8320600000000001E-2</v>
      </c>
      <c r="AS1918">
        <v>0.24324699999999999</v>
      </c>
      <c r="AT1918">
        <f t="shared" si="411"/>
        <v>-0.24324699999999999</v>
      </c>
      <c r="AU1918">
        <v>3.1378499999999998</v>
      </c>
      <c r="AV1918" t="str">
        <f t="shared" si="412"/>
        <v/>
      </c>
      <c r="AW1918" t="str">
        <f t="shared" si="413"/>
        <v/>
      </c>
      <c r="AX1918" t="str">
        <f t="shared" si="414"/>
        <v/>
      </c>
      <c r="AY1918" t="str">
        <f t="shared" si="415"/>
        <v/>
      </c>
      <c r="BA1918" s="5" t="str">
        <f t="shared" si="416"/>
        <v/>
      </c>
      <c r="BB1918" s="5" t="str">
        <f t="shared" si="417"/>
        <v/>
      </c>
      <c r="BC1918" s="5" t="str">
        <f t="shared" si="418"/>
        <v/>
      </c>
      <c r="BD1918" s="5" t="str">
        <f t="shared" si="419"/>
        <v/>
      </c>
      <c r="BF1918" t="s">
        <v>43002</v>
      </c>
      <c r="BG1918" t="s">
        <v>43003</v>
      </c>
      <c r="BH1918" t="s">
        <v>43004</v>
      </c>
      <c r="BJ1918" t="s">
        <v>4552</v>
      </c>
      <c r="BK1918" t="s">
        <v>43005</v>
      </c>
    </row>
    <row r="1919" spans="1:63" x14ac:dyDescent="0.3">
      <c r="A1919">
        <v>8.02956</v>
      </c>
      <c r="B1919">
        <v>8.0590700000000002</v>
      </c>
      <c r="C1919">
        <v>8.0503900000000002</v>
      </c>
      <c r="D1919">
        <v>8.0078700000000005</v>
      </c>
      <c r="E1919">
        <v>7.8685099999999997</v>
      </c>
      <c r="F1919">
        <v>7.8629499999999997</v>
      </c>
      <c r="G1919">
        <v>7.8047800000000001</v>
      </c>
      <c r="H1919">
        <v>7.99322</v>
      </c>
      <c r="I1919">
        <v>8.1764200000000002</v>
      </c>
      <c r="J1919">
        <v>8.3010400000000004</v>
      </c>
      <c r="K1919">
        <v>8.2592700000000008</v>
      </c>
      <c r="L1919">
        <v>8.2597400000000007</v>
      </c>
      <c r="M1919" t="s">
        <v>0</v>
      </c>
      <c r="O1919" t="s">
        <v>1</v>
      </c>
      <c r="P1919" t="s">
        <v>1</v>
      </c>
      <c r="Q1919" t="s">
        <v>2</v>
      </c>
      <c r="R1919" t="s">
        <v>33646</v>
      </c>
      <c r="S1919" t="s">
        <v>33647</v>
      </c>
      <c r="T1919" t="s">
        <v>33648</v>
      </c>
      <c r="V1919" t="s">
        <v>33649</v>
      </c>
      <c r="W1919">
        <v>0</v>
      </c>
      <c r="X1919" t="s">
        <v>7</v>
      </c>
      <c r="Y1919">
        <v>4</v>
      </c>
      <c r="Z1919">
        <v>3</v>
      </c>
      <c r="AA1919">
        <v>3</v>
      </c>
      <c r="AB1919">
        <v>3</v>
      </c>
      <c r="AC1919">
        <v>80.8</v>
      </c>
      <c r="AD1919">
        <v>1</v>
      </c>
      <c r="AF1919" t="s">
        <v>33652</v>
      </c>
      <c r="AG1919">
        <v>2.0163799999999998</v>
      </c>
      <c r="AH1919">
        <v>1.4867099999999999E-2</v>
      </c>
      <c r="AI1919">
        <v>0.15436</v>
      </c>
      <c r="AJ1919">
        <f t="shared" si="406"/>
        <v>-0.15436</v>
      </c>
      <c r="AK1919">
        <v>3.7393399999999999</v>
      </c>
      <c r="AL1919" t="str">
        <f t="shared" si="407"/>
        <v/>
      </c>
      <c r="AM1919" t="str">
        <f t="shared" si="408"/>
        <v/>
      </c>
      <c r="AN1919" t="str">
        <f t="shared" si="409"/>
        <v/>
      </c>
      <c r="AO1919" t="str">
        <f t="shared" si="410"/>
        <v/>
      </c>
      <c r="AQ1919">
        <v>3.5191699999999999</v>
      </c>
      <c r="AR1919">
        <v>6.7610700000000001E-4</v>
      </c>
      <c r="AS1919">
        <v>-0.212395</v>
      </c>
      <c r="AT1919">
        <f t="shared" si="411"/>
        <v>0.212395</v>
      </c>
      <c r="AU1919">
        <v>-7.4448800000000004</v>
      </c>
      <c r="AV1919" t="str">
        <f t="shared" si="412"/>
        <v/>
      </c>
      <c r="AW1919" t="str">
        <f t="shared" si="413"/>
        <v/>
      </c>
      <c r="AX1919" t="str">
        <f t="shared" si="414"/>
        <v/>
      </c>
      <c r="AY1919" t="str">
        <f t="shared" si="415"/>
        <v/>
      </c>
      <c r="BA1919" s="5" t="str">
        <f t="shared" si="416"/>
        <v/>
      </c>
      <c r="BB1919" s="5" t="str">
        <f t="shared" si="417"/>
        <v/>
      </c>
      <c r="BC1919" s="5" t="str">
        <f t="shared" si="418"/>
        <v/>
      </c>
      <c r="BD1919" s="5" t="str">
        <f t="shared" si="419"/>
        <v/>
      </c>
      <c r="BF1919" t="s">
        <v>33650</v>
      </c>
      <c r="BG1919" t="s">
        <v>33651</v>
      </c>
      <c r="BH1919" t="s">
        <v>33652</v>
      </c>
      <c r="BJ1919" t="s">
        <v>26657</v>
      </c>
      <c r="BK1919" t="s">
        <v>33653</v>
      </c>
    </row>
    <row r="1920" spans="1:63" x14ac:dyDescent="0.3">
      <c r="A1920">
        <v>11.8123</v>
      </c>
      <c r="B1920">
        <v>11.808199999999999</v>
      </c>
      <c r="C1920">
        <v>11.8186</v>
      </c>
      <c r="D1920">
        <v>11.833</v>
      </c>
      <c r="E1920">
        <v>11.6488</v>
      </c>
      <c r="F1920">
        <v>11.686400000000001</v>
      </c>
      <c r="G1920">
        <v>11.6408</v>
      </c>
      <c r="H1920">
        <v>11.679600000000001</v>
      </c>
      <c r="I1920">
        <v>12.170199999999999</v>
      </c>
      <c r="J1920">
        <v>12.1455</v>
      </c>
      <c r="K1920">
        <v>12.1715</v>
      </c>
      <c r="L1920">
        <v>12.1873</v>
      </c>
      <c r="M1920" t="s">
        <v>0</v>
      </c>
      <c r="O1920" t="s">
        <v>1</v>
      </c>
      <c r="P1920" t="s">
        <v>1</v>
      </c>
      <c r="Q1920" t="s">
        <v>2</v>
      </c>
      <c r="R1920" t="s">
        <v>5140</v>
      </c>
      <c r="S1920" t="s">
        <v>5141</v>
      </c>
      <c r="T1920" t="s">
        <v>5142</v>
      </c>
      <c r="U1920" t="s">
        <v>1841</v>
      </c>
      <c r="V1920" t="s">
        <v>5143</v>
      </c>
      <c r="W1920">
        <v>10</v>
      </c>
      <c r="X1920" t="s">
        <v>7</v>
      </c>
      <c r="Y1920">
        <v>56</v>
      </c>
      <c r="Z1920">
        <v>26</v>
      </c>
      <c r="AA1920">
        <v>42</v>
      </c>
      <c r="AB1920">
        <v>17</v>
      </c>
      <c r="AC1920">
        <v>60.6</v>
      </c>
      <c r="AD1920">
        <v>1</v>
      </c>
      <c r="AF1920" t="s">
        <v>5146</v>
      </c>
      <c r="AG1920">
        <v>4.7672600000000003</v>
      </c>
      <c r="AH1920" s="1">
        <v>6.3115300000000002E-5</v>
      </c>
      <c r="AI1920">
        <v>0.15415000000000001</v>
      </c>
      <c r="AJ1920">
        <f t="shared" si="406"/>
        <v>-0.15415000000000001</v>
      </c>
      <c r="AK1920">
        <v>12.362500000000001</v>
      </c>
      <c r="AL1920" t="str">
        <f t="shared" si="407"/>
        <v/>
      </c>
      <c r="AM1920" t="str">
        <f t="shared" si="408"/>
        <v/>
      </c>
      <c r="AN1920" t="str">
        <f t="shared" si="409"/>
        <v/>
      </c>
      <c r="AO1920" t="str">
        <f t="shared" si="410"/>
        <v/>
      </c>
      <c r="AQ1920">
        <v>7.3976199999999999</v>
      </c>
      <c r="AR1920" s="1">
        <v>7.9069400000000005E-7</v>
      </c>
      <c r="AS1920">
        <v>-0.35058600000000001</v>
      </c>
      <c r="AT1920">
        <f t="shared" si="411"/>
        <v>0.35058600000000001</v>
      </c>
      <c r="AU1920">
        <v>-34.423900000000003</v>
      </c>
      <c r="AV1920" t="str">
        <f t="shared" si="412"/>
        <v/>
      </c>
      <c r="AW1920" t="str">
        <f t="shared" si="413"/>
        <v/>
      </c>
      <c r="AX1920" t="str">
        <f t="shared" si="414"/>
        <v/>
      </c>
      <c r="AY1920" t="str">
        <f t="shared" si="415"/>
        <v/>
      </c>
      <c r="BA1920" s="5" t="str">
        <f t="shared" si="416"/>
        <v/>
      </c>
      <c r="BB1920" s="5" t="str">
        <f t="shared" si="417"/>
        <v/>
      </c>
      <c r="BC1920" s="5" t="str">
        <f t="shared" si="418"/>
        <v/>
      </c>
      <c r="BD1920" s="5" t="str">
        <f t="shared" si="419"/>
        <v/>
      </c>
      <c r="BF1920" t="s">
        <v>5144</v>
      </c>
      <c r="BG1920" t="s">
        <v>5145</v>
      </c>
      <c r="BH1920" t="s">
        <v>5146</v>
      </c>
      <c r="BI1920" t="s">
        <v>1841</v>
      </c>
      <c r="BJ1920" t="s">
        <v>5147</v>
      </c>
      <c r="BK1920" t="s">
        <v>5148</v>
      </c>
    </row>
    <row r="1921" spans="1:63" x14ac:dyDescent="0.3">
      <c r="A1921">
        <v>6.5652900000000001</v>
      </c>
      <c r="B1921">
        <v>6.5109599999999999</v>
      </c>
      <c r="C1921">
        <v>6.6409700000000003</v>
      </c>
      <c r="D1921">
        <v>6.5188499999999996</v>
      </c>
      <c r="E1921">
        <v>6.2946200000000001</v>
      </c>
      <c r="F1921">
        <v>6.5251299999999999</v>
      </c>
      <c r="G1921">
        <v>6.4312899999999997</v>
      </c>
      <c r="H1921">
        <v>6.3715599999999997</v>
      </c>
      <c r="I1921">
        <v>4.8777400000000002</v>
      </c>
      <c r="J1921">
        <v>4.8125</v>
      </c>
      <c r="K1921">
        <v>4.7866</v>
      </c>
      <c r="L1921">
        <v>4.7548899999999996</v>
      </c>
      <c r="M1921" t="s">
        <v>0</v>
      </c>
      <c r="O1921" t="s">
        <v>1</v>
      </c>
      <c r="P1921" t="s">
        <v>1</v>
      </c>
      <c r="Q1921" t="s">
        <v>2</v>
      </c>
      <c r="R1921" t="s">
        <v>40970</v>
      </c>
      <c r="T1921" t="s">
        <v>40971</v>
      </c>
      <c r="V1921" t="s">
        <v>40972</v>
      </c>
      <c r="W1921">
        <v>0</v>
      </c>
      <c r="X1921" t="s">
        <v>7</v>
      </c>
      <c r="Y1921">
        <v>2</v>
      </c>
      <c r="Z1921">
        <v>1</v>
      </c>
      <c r="AA1921">
        <v>1</v>
      </c>
      <c r="AB1921">
        <v>1</v>
      </c>
      <c r="AC1921">
        <v>59.7</v>
      </c>
      <c r="AD1921">
        <v>1</v>
      </c>
      <c r="AF1921" t="s">
        <v>40975</v>
      </c>
      <c r="AG1921">
        <v>1.4412199999999999</v>
      </c>
      <c r="AH1921">
        <v>4.9818800000000003E-2</v>
      </c>
      <c r="AI1921">
        <v>0.15336900000000001</v>
      </c>
      <c r="AJ1921">
        <f t="shared" si="406"/>
        <v>-0.15336900000000001</v>
      </c>
      <c r="AK1921">
        <v>2.6868099999999999</v>
      </c>
      <c r="AL1921" t="str">
        <f t="shared" si="407"/>
        <v/>
      </c>
      <c r="AM1921" t="str">
        <f t="shared" si="408"/>
        <v/>
      </c>
      <c r="AN1921" t="str">
        <f t="shared" si="409"/>
        <v/>
      </c>
      <c r="AO1921" t="str">
        <f t="shared" si="410"/>
        <v/>
      </c>
      <c r="AQ1921">
        <v>8.0462399999999992</v>
      </c>
      <c r="AR1921" s="1">
        <v>3.4907500000000002E-7</v>
      </c>
      <c r="AS1921">
        <v>1.75109</v>
      </c>
      <c r="AT1921">
        <f t="shared" si="411"/>
        <v>-1.75109</v>
      </c>
      <c r="AU1921">
        <v>44.191699999999997</v>
      </c>
      <c r="AV1921" t="str">
        <f t="shared" si="412"/>
        <v/>
      </c>
      <c r="AW1921" t="str">
        <f t="shared" si="413"/>
        <v/>
      </c>
      <c r="AX1921" t="str">
        <f t="shared" si="414"/>
        <v>+</v>
      </c>
      <c r="AY1921" t="str">
        <f t="shared" si="415"/>
        <v>+</v>
      </c>
      <c r="BA1921" s="5" t="str">
        <f t="shared" si="416"/>
        <v/>
      </c>
      <c r="BB1921" s="5" t="str">
        <f t="shared" si="417"/>
        <v/>
      </c>
      <c r="BC1921" s="5" t="str">
        <f t="shared" si="418"/>
        <v/>
      </c>
      <c r="BD1921" s="5" t="str">
        <f t="shared" si="419"/>
        <v/>
      </c>
      <c r="BF1921" t="s">
        <v>40973</v>
      </c>
      <c r="BG1921" t="s">
        <v>40974</v>
      </c>
      <c r="BH1921" t="s">
        <v>40975</v>
      </c>
      <c r="BJ1921" t="s">
        <v>40976</v>
      </c>
      <c r="BK1921" t="s">
        <v>40977</v>
      </c>
    </row>
    <row r="1922" spans="1:63" x14ac:dyDescent="0.3">
      <c r="A1922">
        <v>9.7652000000000001</v>
      </c>
      <c r="B1922">
        <v>9.8137799999999995</v>
      </c>
      <c r="C1922">
        <v>9.7572200000000002</v>
      </c>
      <c r="D1922">
        <v>9.7202400000000004</v>
      </c>
      <c r="E1922">
        <v>9.5875900000000005</v>
      </c>
      <c r="F1922">
        <v>9.5474700000000006</v>
      </c>
      <c r="G1922">
        <v>9.5997299999999992</v>
      </c>
      <c r="H1922">
        <v>9.7083899999999996</v>
      </c>
      <c r="I1922">
        <v>10.0008</v>
      </c>
      <c r="J1922">
        <v>9.9868400000000008</v>
      </c>
      <c r="K1922">
        <v>9.9802800000000005</v>
      </c>
      <c r="L1922">
        <v>10.0837</v>
      </c>
      <c r="M1922" t="s">
        <v>0</v>
      </c>
      <c r="O1922" t="s">
        <v>1</v>
      </c>
      <c r="P1922" t="s">
        <v>1</v>
      </c>
      <c r="Q1922" t="s">
        <v>2</v>
      </c>
      <c r="R1922" t="s">
        <v>23385</v>
      </c>
      <c r="S1922" t="s">
        <v>2164</v>
      </c>
      <c r="T1922" t="s">
        <v>31153</v>
      </c>
      <c r="U1922" t="s">
        <v>2166</v>
      </c>
      <c r="V1922" t="s">
        <v>13985</v>
      </c>
      <c r="W1922">
        <v>0</v>
      </c>
      <c r="X1922" t="s">
        <v>7</v>
      </c>
      <c r="Y1922">
        <v>38</v>
      </c>
      <c r="Z1922">
        <v>4</v>
      </c>
      <c r="AA1922">
        <v>5</v>
      </c>
      <c r="AB1922">
        <v>4</v>
      </c>
      <c r="AC1922">
        <v>15.2</v>
      </c>
      <c r="AD1922">
        <v>1</v>
      </c>
      <c r="AF1922" t="s">
        <v>31156</v>
      </c>
      <c r="AG1922">
        <v>2.093</v>
      </c>
      <c r="AH1922">
        <v>1.26695E-2</v>
      </c>
      <c r="AI1922">
        <v>0.15331700000000001</v>
      </c>
      <c r="AJ1922">
        <f t="shared" si="406"/>
        <v>-0.15331700000000001</v>
      </c>
      <c r="AK1922">
        <v>3.8904700000000001</v>
      </c>
      <c r="AL1922" t="str">
        <f t="shared" si="407"/>
        <v/>
      </c>
      <c r="AM1922" t="str">
        <f t="shared" si="408"/>
        <v/>
      </c>
      <c r="AN1922" t="str">
        <f t="shared" si="409"/>
        <v/>
      </c>
      <c r="AO1922" t="str">
        <f t="shared" si="410"/>
        <v/>
      </c>
      <c r="AQ1922">
        <v>3.7188699999999999</v>
      </c>
      <c r="AR1922">
        <v>4.6007300000000002E-4</v>
      </c>
      <c r="AS1922">
        <v>-0.24881500000000001</v>
      </c>
      <c r="AT1922">
        <f t="shared" si="411"/>
        <v>0.24881500000000001</v>
      </c>
      <c r="AU1922">
        <v>-8.0912699999999997</v>
      </c>
      <c r="AV1922" t="str">
        <f t="shared" si="412"/>
        <v/>
      </c>
      <c r="AW1922" t="str">
        <f t="shared" si="413"/>
        <v/>
      </c>
      <c r="AX1922" t="str">
        <f t="shared" si="414"/>
        <v/>
      </c>
      <c r="AY1922" t="str">
        <f t="shared" si="415"/>
        <v/>
      </c>
      <c r="BA1922" s="5" t="str">
        <f t="shared" si="416"/>
        <v/>
      </c>
      <c r="BB1922" s="5" t="str">
        <f t="shared" si="417"/>
        <v/>
      </c>
      <c r="BC1922" s="5" t="str">
        <f t="shared" si="418"/>
        <v/>
      </c>
      <c r="BD1922" s="5" t="str">
        <f t="shared" si="419"/>
        <v/>
      </c>
      <c r="BF1922" t="s">
        <v>31154</v>
      </c>
      <c r="BG1922" t="s">
        <v>31155</v>
      </c>
      <c r="BH1922" t="s">
        <v>31156</v>
      </c>
      <c r="BI1922" t="s">
        <v>2166</v>
      </c>
      <c r="BJ1922" t="s">
        <v>7525</v>
      </c>
      <c r="BK1922" t="s">
        <v>31157</v>
      </c>
    </row>
    <row r="1923" spans="1:63" x14ac:dyDescent="0.3">
      <c r="A1923">
        <v>9.1228300000000004</v>
      </c>
      <c r="B1923">
        <v>9.1734299999999998</v>
      </c>
      <c r="C1923">
        <v>9.1140000000000008</v>
      </c>
      <c r="D1923">
        <v>9.1331399999999991</v>
      </c>
      <c r="E1923">
        <v>8.9533199999999997</v>
      </c>
      <c r="F1923">
        <v>9.0309399999999993</v>
      </c>
      <c r="G1923">
        <v>9.0025300000000001</v>
      </c>
      <c r="H1923">
        <v>8.9469100000000008</v>
      </c>
      <c r="I1923">
        <v>7.8990499999999999</v>
      </c>
      <c r="J1923">
        <v>7.89724</v>
      </c>
      <c r="K1923">
        <v>8.0493000000000006</v>
      </c>
      <c r="L1923">
        <v>8.2210999999999999</v>
      </c>
      <c r="M1923" t="s">
        <v>0</v>
      </c>
      <c r="O1923" t="s">
        <v>1</v>
      </c>
      <c r="P1923" t="s">
        <v>1</v>
      </c>
      <c r="Q1923" t="s">
        <v>2</v>
      </c>
      <c r="R1923" t="s">
        <v>24023</v>
      </c>
      <c r="S1923" t="s">
        <v>24024</v>
      </c>
      <c r="T1923" t="s">
        <v>24025</v>
      </c>
      <c r="V1923" t="s">
        <v>24026</v>
      </c>
      <c r="W1923">
        <v>0</v>
      </c>
      <c r="X1923" t="s">
        <v>7</v>
      </c>
      <c r="Y1923">
        <v>16</v>
      </c>
      <c r="Z1923">
        <v>8</v>
      </c>
      <c r="AA1923">
        <v>8</v>
      </c>
      <c r="AB1923">
        <v>8</v>
      </c>
      <c r="AC1923">
        <v>49.4</v>
      </c>
      <c r="AD1923">
        <v>1</v>
      </c>
      <c r="AF1923" t="s">
        <v>24029</v>
      </c>
      <c r="AG1923">
        <v>3.1432500000000001</v>
      </c>
      <c r="AH1923">
        <v>1.47635E-3</v>
      </c>
      <c r="AI1923">
        <v>0.152423</v>
      </c>
      <c r="AJ1923">
        <f t="shared" ref="AJ1923:AJ1986" si="420">AI1923*-1</f>
        <v>-0.152423</v>
      </c>
      <c r="AK1923">
        <v>6.3431100000000002</v>
      </c>
      <c r="AL1923" t="str">
        <f t="shared" ref="AL1923:AL1986" si="421">IFERROR(IF(AND(AJ1923&gt;=1,AG1923&gt;1.3),"+",""),"")</f>
        <v/>
      </c>
      <c r="AM1923" t="str">
        <f t="shared" ref="AM1923:AM1986" si="422">IFERROR(IF(AND(AJ1923&gt;=0.58,AG1923&gt;1.3),"+",""),"")</f>
        <v/>
      </c>
      <c r="AN1923" t="str">
        <f t="shared" ref="AN1923:AN1986" si="423">IFERROR(IF(AND(AJ1923&lt;=-1,AG1923&gt;1.3),"+",""),"")</f>
        <v/>
      </c>
      <c r="AO1923" t="str">
        <f t="shared" ref="AO1923:AO1986" si="424">IFERROR(IF(AND(AJ1923&lt;=-0.58,AG1923&gt;1.3),"+",""),"")</f>
        <v/>
      </c>
      <c r="AQ1923">
        <v>5.1440400000000004</v>
      </c>
      <c r="AR1923" s="1">
        <v>2.9612500000000002E-5</v>
      </c>
      <c r="AS1923">
        <v>1.11917</v>
      </c>
      <c r="AT1923">
        <f t="shared" ref="AT1923:AT1986" si="425">AS1923*-1</f>
        <v>-1.11917</v>
      </c>
      <c r="AU1923">
        <v>14.347099999999999</v>
      </c>
      <c r="AV1923" t="str">
        <f t="shared" ref="AV1923:AV1986" si="426">IFERROR(IF(AND(AT1923&gt;=1,AQ1923&gt;1.3),"+",""),"")</f>
        <v/>
      </c>
      <c r="AW1923" t="str">
        <f t="shared" ref="AW1923:AW1986" si="427">IFERROR(IF(AND(AT1923&gt;=0.58,AQ1923&gt;1.3),"+",""),"")</f>
        <v/>
      </c>
      <c r="AX1923" t="str">
        <f t="shared" ref="AX1923:AX1986" si="428">IFERROR(IF(AND(AT1923&lt;=-1,AQ1923&gt;1.3),"+",""),"")</f>
        <v>+</v>
      </c>
      <c r="AY1923" t="str">
        <f t="shared" ref="AY1923:AY1986" si="429">IFERROR(IF(AND(AT1923&lt;=-0.58,AQ1923&gt;1.3),"+",""),"")</f>
        <v>+</v>
      </c>
      <c r="BA1923" s="5" t="str">
        <f t="shared" ref="BA1923:BA1986" si="430">IFERROR(IF(AND(AN1923="+",AX1923="+"),"+",""),"")</f>
        <v/>
      </c>
      <c r="BB1923" s="5" t="str">
        <f t="shared" ref="BB1923:BB1986" si="431">IFERROR(IF(AND(AO1923="+",AY1923="+"),"+",""),"")</f>
        <v/>
      </c>
      <c r="BC1923" s="5" t="str">
        <f t="shared" ref="BC1923:BC1986" si="432">IFERROR(IF(AND(AL1923="+",AV1923="+"),"+",""),"")</f>
        <v/>
      </c>
      <c r="BD1923" s="5" t="str">
        <f t="shared" ref="BD1923:BD1986" si="433">IFERROR(IF(AND(AM1923="+",AW1923="+"),"+",""),"")</f>
        <v/>
      </c>
      <c r="BF1923" t="s">
        <v>24027</v>
      </c>
      <c r="BG1923" t="s">
        <v>24028</v>
      </c>
      <c r="BH1923" t="s">
        <v>24029</v>
      </c>
      <c r="BK1923" t="s">
        <v>24030</v>
      </c>
    </row>
    <row r="1924" spans="1:63" x14ac:dyDescent="0.3">
      <c r="A1924">
        <v>10.169700000000001</v>
      </c>
      <c r="B1924">
        <v>10.1435</v>
      </c>
      <c r="C1924">
        <v>10.1494</v>
      </c>
      <c r="D1924">
        <v>10.1724</v>
      </c>
      <c r="E1924">
        <v>9.9942100000000007</v>
      </c>
      <c r="F1924">
        <v>9.9869800000000009</v>
      </c>
      <c r="G1924">
        <v>10.0215</v>
      </c>
      <c r="H1924">
        <v>10.0229</v>
      </c>
      <c r="I1924">
        <v>10.507300000000001</v>
      </c>
      <c r="J1924">
        <v>10.473800000000001</v>
      </c>
      <c r="K1924">
        <v>10.4345</v>
      </c>
      <c r="L1924">
        <v>10.4536</v>
      </c>
      <c r="M1924" t="s">
        <v>0</v>
      </c>
      <c r="O1924" t="s">
        <v>1</v>
      </c>
      <c r="P1924" t="s">
        <v>1</v>
      </c>
      <c r="Q1924" t="s">
        <v>2</v>
      </c>
      <c r="R1924" t="s">
        <v>17476</v>
      </c>
      <c r="S1924" t="s">
        <v>17477</v>
      </c>
      <c r="T1924" t="s">
        <v>17478</v>
      </c>
      <c r="U1924" t="s">
        <v>17479</v>
      </c>
      <c r="V1924" t="s">
        <v>17480</v>
      </c>
      <c r="W1924">
        <v>0</v>
      </c>
      <c r="X1924" t="s">
        <v>7</v>
      </c>
      <c r="Y1924">
        <v>17</v>
      </c>
      <c r="Z1924">
        <v>14</v>
      </c>
      <c r="AA1924">
        <v>16</v>
      </c>
      <c r="AB1924">
        <v>14</v>
      </c>
      <c r="AC1924">
        <v>94.5</v>
      </c>
      <c r="AD1924">
        <v>1</v>
      </c>
      <c r="AF1924" t="s">
        <v>17483</v>
      </c>
      <c r="AG1924">
        <v>4.8889800000000001</v>
      </c>
      <c r="AH1924" s="1">
        <v>5.0426200000000002E-5</v>
      </c>
      <c r="AI1924">
        <v>0.152333</v>
      </c>
      <c r="AJ1924">
        <f t="shared" si="420"/>
        <v>-0.152333</v>
      </c>
      <c r="AK1924">
        <v>12.9734</v>
      </c>
      <c r="AL1924" t="str">
        <f t="shared" si="421"/>
        <v/>
      </c>
      <c r="AM1924" t="str">
        <f t="shared" si="422"/>
        <v/>
      </c>
      <c r="AN1924" t="str">
        <f t="shared" si="423"/>
        <v/>
      </c>
      <c r="AO1924" t="str">
        <f t="shared" si="424"/>
        <v/>
      </c>
      <c r="AQ1924">
        <v>5.7213099999999999</v>
      </c>
      <c r="AR1924" s="1">
        <v>1.1056999999999999E-5</v>
      </c>
      <c r="AS1924">
        <v>-0.308558</v>
      </c>
      <c r="AT1924">
        <f t="shared" si="425"/>
        <v>0.308558</v>
      </c>
      <c r="AU1924">
        <v>-17.9864</v>
      </c>
      <c r="AV1924" t="str">
        <f t="shared" si="426"/>
        <v/>
      </c>
      <c r="AW1924" t="str">
        <f t="shared" si="427"/>
        <v/>
      </c>
      <c r="AX1924" t="str">
        <f t="shared" si="428"/>
        <v/>
      </c>
      <c r="AY1924" t="str">
        <f t="shared" si="429"/>
        <v/>
      </c>
      <c r="BA1924" s="5" t="str">
        <f t="shared" si="430"/>
        <v/>
      </c>
      <c r="BB1924" s="5" t="str">
        <f t="shared" si="431"/>
        <v/>
      </c>
      <c r="BC1924" s="5" t="str">
        <f t="shared" si="432"/>
        <v/>
      </c>
      <c r="BD1924" s="5" t="str">
        <f t="shared" si="433"/>
        <v/>
      </c>
      <c r="BF1924" t="s">
        <v>17481</v>
      </c>
      <c r="BG1924" t="s">
        <v>17482</v>
      </c>
      <c r="BH1924" t="s">
        <v>17483</v>
      </c>
      <c r="BI1924" t="s">
        <v>17484</v>
      </c>
      <c r="BJ1924" t="s">
        <v>17485</v>
      </c>
      <c r="BK1924" t="s">
        <v>17486</v>
      </c>
    </row>
    <row r="1925" spans="1:63" x14ac:dyDescent="0.3">
      <c r="A1925">
        <v>9.7068399999999997</v>
      </c>
      <c r="B1925">
        <v>9.6467399999999994</v>
      </c>
      <c r="C1925">
        <v>9.5943299999999994</v>
      </c>
      <c r="D1925">
        <v>9.5817700000000006</v>
      </c>
      <c r="E1925">
        <v>9.5315799999999999</v>
      </c>
      <c r="F1925">
        <v>9.4493600000000004</v>
      </c>
      <c r="G1925">
        <v>9.4414899999999999</v>
      </c>
      <c r="H1925">
        <v>9.4982500000000005</v>
      </c>
      <c r="I1925">
        <v>9.1900700000000004</v>
      </c>
      <c r="J1925">
        <v>9.1163399999999992</v>
      </c>
      <c r="K1925">
        <v>9.1297999999999995</v>
      </c>
      <c r="L1925">
        <v>9.1888400000000008</v>
      </c>
      <c r="M1925" t="s">
        <v>0</v>
      </c>
      <c r="O1925" t="s">
        <v>1</v>
      </c>
      <c r="P1925" t="s">
        <v>1</v>
      </c>
      <c r="Q1925" t="s">
        <v>2</v>
      </c>
      <c r="R1925" t="s">
        <v>27491</v>
      </c>
      <c r="S1925" t="s">
        <v>27492</v>
      </c>
      <c r="T1925" t="s">
        <v>27493</v>
      </c>
      <c r="U1925" t="s">
        <v>14537</v>
      </c>
      <c r="V1925" t="s">
        <v>27494</v>
      </c>
      <c r="W1925">
        <v>0</v>
      </c>
      <c r="X1925" t="s">
        <v>7</v>
      </c>
      <c r="Y1925">
        <v>16</v>
      </c>
      <c r="Z1925">
        <v>5</v>
      </c>
      <c r="AA1925">
        <v>8</v>
      </c>
      <c r="AB1925">
        <v>5</v>
      </c>
      <c r="AC1925">
        <v>36</v>
      </c>
      <c r="AD1925">
        <v>1</v>
      </c>
      <c r="AF1925" t="s">
        <v>27497</v>
      </c>
      <c r="AG1925">
        <v>2.2841200000000002</v>
      </c>
      <c r="AH1925">
        <v>8.4929099999999993E-3</v>
      </c>
      <c r="AI1925">
        <v>0.152249</v>
      </c>
      <c r="AJ1925">
        <f t="shared" si="420"/>
        <v>-0.152249</v>
      </c>
      <c r="AK1925">
        <v>4.2812400000000004</v>
      </c>
      <c r="AL1925" t="str">
        <f t="shared" si="421"/>
        <v/>
      </c>
      <c r="AM1925" t="str">
        <f t="shared" si="422"/>
        <v/>
      </c>
      <c r="AN1925" t="str">
        <f t="shared" si="423"/>
        <v/>
      </c>
      <c r="AO1925" t="str">
        <f t="shared" si="424"/>
        <v/>
      </c>
      <c r="AQ1925">
        <v>5.0477999999999996</v>
      </c>
      <c r="AR1925" s="1">
        <v>3.5264700000000001E-5</v>
      </c>
      <c r="AS1925">
        <v>0.47615600000000002</v>
      </c>
      <c r="AT1925">
        <f t="shared" si="425"/>
        <v>-0.47615600000000002</v>
      </c>
      <c r="AU1925">
        <v>13.8134</v>
      </c>
      <c r="AV1925" t="str">
        <f t="shared" si="426"/>
        <v/>
      </c>
      <c r="AW1925" t="str">
        <f t="shared" si="427"/>
        <v/>
      </c>
      <c r="AX1925" t="str">
        <f t="shared" si="428"/>
        <v/>
      </c>
      <c r="AY1925" t="str">
        <f t="shared" si="429"/>
        <v/>
      </c>
      <c r="BA1925" s="5" t="str">
        <f t="shared" si="430"/>
        <v/>
      </c>
      <c r="BB1925" s="5" t="str">
        <f t="shared" si="431"/>
        <v/>
      </c>
      <c r="BC1925" s="5" t="str">
        <f t="shared" si="432"/>
        <v/>
      </c>
      <c r="BD1925" s="5" t="str">
        <f t="shared" si="433"/>
        <v/>
      </c>
      <c r="BF1925" t="s">
        <v>27495</v>
      </c>
      <c r="BG1925" t="s">
        <v>27496</v>
      </c>
      <c r="BH1925" t="s">
        <v>27497</v>
      </c>
      <c r="BI1925" t="s">
        <v>14542</v>
      </c>
      <c r="BJ1925" t="s">
        <v>14543</v>
      </c>
      <c r="BK1925" t="s">
        <v>27498</v>
      </c>
    </row>
    <row r="1926" spans="1:63" x14ac:dyDescent="0.3">
      <c r="A1926">
        <v>11.379799999999999</v>
      </c>
      <c r="B1926">
        <v>11.3447</v>
      </c>
      <c r="C1926">
        <v>11.364599999999999</v>
      </c>
      <c r="D1926">
        <v>11.3477</v>
      </c>
      <c r="E1926">
        <v>11.241300000000001</v>
      </c>
      <c r="F1926">
        <v>11.1633</v>
      </c>
      <c r="G1926">
        <v>11.258599999999999</v>
      </c>
      <c r="H1926">
        <v>11.1653</v>
      </c>
      <c r="I1926">
        <v>11.861700000000001</v>
      </c>
      <c r="J1926">
        <v>11.808999999999999</v>
      </c>
      <c r="K1926">
        <v>11.8142</v>
      </c>
      <c r="L1926">
        <v>11.7925</v>
      </c>
      <c r="M1926" t="s">
        <v>0</v>
      </c>
      <c r="O1926" t="s">
        <v>1</v>
      </c>
      <c r="P1926" t="s">
        <v>1</v>
      </c>
      <c r="Q1926" t="s">
        <v>2</v>
      </c>
      <c r="R1926" t="s">
        <v>6701</v>
      </c>
      <c r="S1926" t="s">
        <v>6702</v>
      </c>
      <c r="T1926" t="s">
        <v>6703</v>
      </c>
      <c r="U1926" t="s">
        <v>6704</v>
      </c>
      <c r="V1926" t="s">
        <v>6705</v>
      </c>
      <c r="W1926">
        <v>0</v>
      </c>
      <c r="X1926" t="s">
        <v>7</v>
      </c>
      <c r="Y1926">
        <v>48</v>
      </c>
      <c r="Z1926">
        <v>11</v>
      </c>
      <c r="AA1926">
        <v>28</v>
      </c>
      <c r="AB1926">
        <v>11</v>
      </c>
      <c r="AC1926">
        <v>34.200000000000003</v>
      </c>
      <c r="AD1926">
        <v>1</v>
      </c>
      <c r="AF1926" t="s">
        <v>6708</v>
      </c>
      <c r="AG1926">
        <v>2.9351699999999998</v>
      </c>
      <c r="AH1926">
        <v>2.2440099999999998E-3</v>
      </c>
      <c r="AI1926">
        <v>0.15207000000000001</v>
      </c>
      <c r="AJ1926">
        <f t="shared" si="420"/>
        <v>-0.15207000000000001</v>
      </c>
      <c r="AK1926">
        <v>5.7907999999999999</v>
      </c>
      <c r="AL1926" t="str">
        <f t="shared" si="421"/>
        <v/>
      </c>
      <c r="AM1926" t="str">
        <f t="shared" si="422"/>
        <v/>
      </c>
      <c r="AN1926" t="str">
        <f t="shared" si="423"/>
        <v/>
      </c>
      <c r="AO1926" t="str">
        <f t="shared" si="424"/>
        <v/>
      </c>
      <c r="AQ1926">
        <v>6.7824200000000001</v>
      </c>
      <c r="AR1926" s="1">
        <v>1.9159499999999998E-6</v>
      </c>
      <c r="AS1926">
        <v>-0.46015600000000001</v>
      </c>
      <c r="AT1926">
        <f t="shared" si="425"/>
        <v>0.46015600000000001</v>
      </c>
      <c r="AU1926">
        <v>-27.148599999999998</v>
      </c>
      <c r="AV1926" t="str">
        <f t="shared" si="426"/>
        <v/>
      </c>
      <c r="AW1926" t="str">
        <f t="shared" si="427"/>
        <v/>
      </c>
      <c r="AX1926" t="str">
        <f t="shared" si="428"/>
        <v/>
      </c>
      <c r="AY1926" t="str">
        <f t="shared" si="429"/>
        <v/>
      </c>
      <c r="BA1926" s="5" t="str">
        <f t="shared" si="430"/>
        <v/>
      </c>
      <c r="BB1926" s="5" t="str">
        <f t="shared" si="431"/>
        <v/>
      </c>
      <c r="BC1926" s="5" t="str">
        <f t="shared" si="432"/>
        <v/>
      </c>
      <c r="BD1926" s="5" t="str">
        <f t="shared" si="433"/>
        <v/>
      </c>
      <c r="BF1926" t="s">
        <v>6706</v>
      </c>
      <c r="BG1926" t="s">
        <v>6707</v>
      </c>
      <c r="BH1926" t="s">
        <v>6708</v>
      </c>
      <c r="BI1926" t="s">
        <v>6704</v>
      </c>
      <c r="BJ1926" t="s">
        <v>6709</v>
      </c>
      <c r="BK1926" t="s">
        <v>6710</v>
      </c>
    </row>
    <row r="1927" spans="1:63" x14ac:dyDescent="0.3">
      <c r="A1927">
        <v>7.2649100000000004</v>
      </c>
      <c r="B1927">
        <v>7.1608799999999997</v>
      </c>
      <c r="C1927">
        <v>7.1416000000000004</v>
      </c>
      <c r="D1927">
        <v>7.3010400000000004</v>
      </c>
      <c r="E1927">
        <v>7.14262</v>
      </c>
      <c r="F1927">
        <v>6.9977400000000003</v>
      </c>
      <c r="G1927">
        <v>7.0800200000000002</v>
      </c>
      <c r="H1927">
        <v>7.0400200000000002</v>
      </c>
      <c r="I1927">
        <v>6.9366399999999997</v>
      </c>
      <c r="J1927">
        <v>7.0736100000000004</v>
      </c>
      <c r="K1927">
        <v>7.06717</v>
      </c>
      <c r="L1927">
        <v>7.0821500000000004</v>
      </c>
      <c r="M1927" t="s">
        <v>0</v>
      </c>
      <c r="O1927" t="s">
        <v>1</v>
      </c>
      <c r="P1927" t="s">
        <v>1</v>
      </c>
      <c r="Q1927" t="s">
        <v>2</v>
      </c>
      <c r="R1927" t="s">
        <v>32500</v>
      </c>
      <c r="S1927" t="s">
        <v>32501</v>
      </c>
      <c r="T1927" t="s">
        <v>32502</v>
      </c>
      <c r="V1927" t="s">
        <v>23732</v>
      </c>
      <c r="W1927">
        <v>0</v>
      </c>
      <c r="X1927" t="s">
        <v>7</v>
      </c>
      <c r="Y1927">
        <v>12</v>
      </c>
      <c r="Z1927">
        <v>3</v>
      </c>
      <c r="AA1927">
        <v>4</v>
      </c>
      <c r="AB1927">
        <v>3</v>
      </c>
      <c r="AC1927">
        <v>32.700000000000003</v>
      </c>
      <c r="AD1927">
        <v>1</v>
      </c>
      <c r="AF1927" t="s">
        <v>32505</v>
      </c>
      <c r="AG1927">
        <v>1.65378</v>
      </c>
      <c r="AH1927">
        <v>3.1956999999999999E-2</v>
      </c>
      <c r="AI1927">
        <v>0.152008</v>
      </c>
      <c r="AJ1927">
        <f t="shared" si="420"/>
        <v>-0.152008</v>
      </c>
      <c r="AK1927">
        <v>3.0611100000000002</v>
      </c>
      <c r="AL1927" t="str">
        <f t="shared" si="421"/>
        <v/>
      </c>
      <c r="AM1927" t="str">
        <f t="shared" si="422"/>
        <v/>
      </c>
      <c r="AN1927" t="str">
        <f t="shared" si="423"/>
        <v/>
      </c>
      <c r="AO1927" t="str">
        <f t="shared" si="424"/>
        <v/>
      </c>
      <c r="AQ1927">
        <v>1.84101</v>
      </c>
      <c r="AR1927">
        <v>2.09407E-2</v>
      </c>
      <c r="AS1927">
        <v>0.17721700000000001</v>
      </c>
      <c r="AT1927">
        <f t="shared" si="425"/>
        <v>-0.17721700000000001</v>
      </c>
      <c r="AU1927">
        <v>3.40421</v>
      </c>
      <c r="AV1927" t="str">
        <f t="shared" si="426"/>
        <v/>
      </c>
      <c r="AW1927" t="str">
        <f t="shared" si="427"/>
        <v/>
      </c>
      <c r="AX1927" t="str">
        <f t="shared" si="428"/>
        <v/>
      </c>
      <c r="AY1927" t="str">
        <f t="shared" si="429"/>
        <v/>
      </c>
      <c r="BA1927" s="5" t="str">
        <f t="shared" si="430"/>
        <v/>
      </c>
      <c r="BB1927" s="5" t="str">
        <f t="shared" si="431"/>
        <v/>
      </c>
      <c r="BC1927" s="5" t="str">
        <f t="shared" si="432"/>
        <v/>
      </c>
      <c r="BD1927" s="5" t="str">
        <f t="shared" si="433"/>
        <v/>
      </c>
      <c r="BF1927" t="s">
        <v>32503</v>
      </c>
      <c r="BG1927" t="s">
        <v>32504</v>
      </c>
      <c r="BH1927" t="s">
        <v>32505</v>
      </c>
      <c r="BK1927" t="s">
        <v>32506</v>
      </c>
    </row>
    <row r="1928" spans="1:63" x14ac:dyDescent="0.3">
      <c r="A1928">
        <v>7.39832</v>
      </c>
      <c r="B1928">
        <v>7.2602099999999998</v>
      </c>
      <c r="C1928">
        <v>7.2172299999999998</v>
      </c>
      <c r="D1928">
        <v>7.3505000000000003</v>
      </c>
      <c r="E1928">
        <v>7.2249699999999999</v>
      </c>
      <c r="F1928">
        <v>7.1699299999999999</v>
      </c>
      <c r="G1928">
        <v>7.19672</v>
      </c>
      <c r="H1928">
        <v>7.0267999999999997</v>
      </c>
      <c r="I1928">
        <v>7.1699299999999999</v>
      </c>
      <c r="J1928">
        <v>7.0574500000000002</v>
      </c>
      <c r="K1928">
        <v>7.2220700000000004</v>
      </c>
      <c r="L1928">
        <v>7.1888399999999999</v>
      </c>
      <c r="M1928" t="s">
        <v>0</v>
      </c>
      <c r="P1928" t="s">
        <v>1</v>
      </c>
      <c r="Q1928" t="s">
        <v>116</v>
      </c>
      <c r="R1928" t="s">
        <v>31375</v>
      </c>
      <c r="S1928" t="s">
        <v>31376</v>
      </c>
      <c r="T1928" t="s">
        <v>31377</v>
      </c>
      <c r="V1928" t="s">
        <v>14036</v>
      </c>
      <c r="W1928">
        <v>0</v>
      </c>
      <c r="X1928" t="s">
        <v>7</v>
      </c>
      <c r="Y1928">
        <v>6</v>
      </c>
      <c r="Z1928">
        <v>3</v>
      </c>
      <c r="AA1928">
        <v>3</v>
      </c>
      <c r="AB1928">
        <v>3</v>
      </c>
      <c r="AC1928">
        <v>88.9</v>
      </c>
      <c r="AD1928">
        <v>1</v>
      </c>
      <c r="AF1928" t="s">
        <v>31380</v>
      </c>
      <c r="AG1928">
        <v>1.3417399999999999</v>
      </c>
      <c r="AH1928">
        <v>6.1536100000000003E-2</v>
      </c>
      <c r="AI1928">
        <v>0.15196000000000001</v>
      </c>
      <c r="AJ1928">
        <f t="shared" si="420"/>
        <v>-0.15196000000000001</v>
      </c>
      <c r="AK1928">
        <v>2.5160999999999998</v>
      </c>
      <c r="AL1928" t="str">
        <f t="shared" si="421"/>
        <v/>
      </c>
      <c r="AM1928" t="str">
        <f t="shared" si="422"/>
        <v/>
      </c>
      <c r="AN1928" t="str">
        <f t="shared" si="423"/>
        <v/>
      </c>
      <c r="AO1928" t="str">
        <f t="shared" si="424"/>
        <v/>
      </c>
      <c r="AQ1928">
        <v>1.4442900000000001</v>
      </c>
      <c r="AR1928">
        <v>4.8306200000000001E-2</v>
      </c>
      <c r="AS1928">
        <v>0.14699400000000001</v>
      </c>
      <c r="AT1928">
        <f t="shared" si="425"/>
        <v>-0.14699400000000001</v>
      </c>
      <c r="AU1928">
        <v>2.6921300000000001</v>
      </c>
      <c r="AV1928" t="str">
        <f t="shared" si="426"/>
        <v/>
      </c>
      <c r="AW1928" t="str">
        <f t="shared" si="427"/>
        <v/>
      </c>
      <c r="AX1928" t="str">
        <f t="shared" si="428"/>
        <v/>
      </c>
      <c r="AY1928" t="str">
        <f t="shared" si="429"/>
        <v/>
      </c>
      <c r="BA1928" s="5" t="str">
        <f t="shared" si="430"/>
        <v/>
      </c>
      <c r="BB1928" s="5" t="str">
        <f t="shared" si="431"/>
        <v/>
      </c>
      <c r="BC1928" s="5" t="str">
        <f t="shared" si="432"/>
        <v/>
      </c>
      <c r="BD1928" s="5" t="str">
        <f t="shared" si="433"/>
        <v/>
      </c>
      <c r="BF1928" t="s">
        <v>31378</v>
      </c>
      <c r="BG1928" t="s">
        <v>31379</v>
      </c>
      <c r="BH1928" t="s">
        <v>31380</v>
      </c>
      <c r="BK1928" t="s">
        <v>31381</v>
      </c>
    </row>
    <row r="1929" spans="1:63" x14ac:dyDescent="0.3">
      <c r="A1929">
        <v>5.4982499999999996</v>
      </c>
      <c r="B1929">
        <v>5.5204199999999997</v>
      </c>
      <c r="C1929">
        <v>6.0089899999999998</v>
      </c>
      <c r="D1929">
        <v>5.4821999999999997</v>
      </c>
      <c r="E1929">
        <v>5.2172299999999998</v>
      </c>
      <c r="F1929">
        <v>5.6322700000000001</v>
      </c>
      <c r="G1929">
        <v>5.5999100000000004</v>
      </c>
      <c r="H1929">
        <v>5.4528600000000003</v>
      </c>
      <c r="I1929">
        <v>5.3785100000000003</v>
      </c>
      <c r="J1929">
        <v>5.7004400000000004</v>
      </c>
      <c r="K1929">
        <v>5.5204199999999997</v>
      </c>
      <c r="L1929">
        <v>5.6695900000000004</v>
      </c>
      <c r="M1929" t="s">
        <v>0</v>
      </c>
      <c r="R1929" t="s">
        <v>41149</v>
      </c>
      <c r="S1929" t="s">
        <v>41150</v>
      </c>
      <c r="T1929" t="s">
        <v>41151</v>
      </c>
      <c r="V1929" t="s">
        <v>41152</v>
      </c>
      <c r="W1929">
        <v>0</v>
      </c>
      <c r="X1929" t="s">
        <v>7</v>
      </c>
      <c r="Y1929">
        <v>9</v>
      </c>
      <c r="Z1929">
        <v>2</v>
      </c>
      <c r="AA1929">
        <v>2</v>
      </c>
      <c r="AB1929">
        <v>2</v>
      </c>
      <c r="AC1929">
        <v>28.5</v>
      </c>
      <c r="AD1929">
        <v>1</v>
      </c>
      <c r="AF1929" t="s">
        <v>41155</v>
      </c>
      <c r="AG1929">
        <v>0.42556300000000002</v>
      </c>
      <c r="AH1929">
        <v>0.42169299999999998</v>
      </c>
      <c r="AI1929">
        <v>0.15189900000000001</v>
      </c>
      <c r="AJ1929">
        <f t="shared" si="420"/>
        <v>-0.15189900000000001</v>
      </c>
      <c r="AK1929">
        <v>0.95736900000000003</v>
      </c>
      <c r="AL1929" t="str">
        <f t="shared" si="421"/>
        <v/>
      </c>
      <c r="AM1929" t="str">
        <f t="shared" si="422"/>
        <v/>
      </c>
      <c r="AN1929" t="str">
        <f t="shared" si="423"/>
        <v/>
      </c>
      <c r="AO1929" t="str">
        <f t="shared" si="424"/>
        <v/>
      </c>
      <c r="AQ1929">
        <v>0.15670600000000001</v>
      </c>
      <c r="AR1929">
        <v>0.72885500000000003</v>
      </c>
      <c r="AS1929">
        <v>6.0224399999999997E-2</v>
      </c>
      <c r="AT1929">
        <f t="shared" si="425"/>
        <v>-6.0224399999999997E-2</v>
      </c>
      <c r="AU1929">
        <v>0.40848099999999998</v>
      </c>
      <c r="AV1929" t="str">
        <f t="shared" si="426"/>
        <v/>
      </c>
      <c r="AW1929" t="str">
        <f t="shared" si="427"/>
        <v/>
      </c>
      <c r="AX1929" t="str">
        <f t="shared" si="428"/>
        <v/>
      </c>
      <c r="AY1929" t="str">
        <f t="shared" si="429"/>
        <v/>
      </c>
      <c r="BA1929" s="5" t="str">
        <f t="shared" si="430"/>
        <v/>
      </c>
      <c r="BB1929" s="5" t="str">
        <f t="shared" si="431"/>
        <v/>
      </c>
      <c r="BC1929" s="5" t="str">
        <f t="shared" si="432"/>
        <v/>
      </c>
      <c r="BD1929" s="5" t="str">
        <f t="shared" si="433"/>
        <v/>
      </c>
      <c r="BF1929" t="s">
        <v>41153</v>
      </c>
      <c r="BG1929" t="s">
        <v>41154</v>
      </c>
      <c r="BH1929" t="s">
        <v>41155</v>
      </c>
      <c r="BJ1929" t="s">
        <v>9465</v>
      </c>
      <c r="BK1929" t="s">
        <v>41156</v>
      </c>
    </row>
    <row r="1930" spans="1:63" x14ac:dyDescent="0.3">
      <c r="A1930">
        <v>9.9209499999999995</v>
      </c>
      <c r="B1930">
        <v>9.9738399999999992</v>
      </c>
      <c r="C1930">
        <v>9.9627499999999998</v>
      </c>
      <c r="D1930">
        <v>9.9838500000000003</v>
      </c>
      <c r="E1930">
        <v>9.7375900000000009</v>
      </c>
      <c r="F1930">
        <v>9.8451799999999992</v>
      </c>
      <c r="G1930">
        <v>9.8110499999999998</v>
      </c>
      <c r="H1930">
        <v>9.8403100000000006</v>
      </c>
      <c r="I1930">
        <v>9.9837100000000003</v>
      </c>
      <c r="J1930">
        <v>10.023899999999999</v>
      </c>
      <c r="K1930">
        <v>9.9994399999999999</v>
      </c>
      <c r="L1930">
        <v>10.0937</v>
      </c>
      <c r="M1930" t="s">
        <v>0</v>
      </c>
      <c r="O1930" t="s">
        <v>1</v>
      </c>
      <c r="Q1930" t="s">
        <v>164</v>
      </c>
      <c r="R1930" t="s">
        <v>15269</v>
      </c>
      <c r="S1930" t="s">
        <v>15270</v>
      </c>
      <c r="T1930" t="s">
        <v>15271</v>
      </c>
      <c r="W1930">
        <v>0</v>
      </c>
      <c r="X1930" t="s">
        <v>7</v>
      </c>
      <c r="Y1930">
        <v>14</v>
      </c>
      <c r="Z1930">
        <v>15</v>
      </c>
      <c r="AA1930">
        <v>15</v>
      </c>
      <c r="AB1930">
        <v>12</v>
      </c>
      <c r="AC1930">
        <v>113.6</v>
      </c>
      <c r="AD1930">
        <v>1</v>
      </c>
      <c r="AF1930" t="s">
        <v>15274</v>
      </c>
      <c r="AG1930">
        <v>2.75583</v>
      </c>
      <c r="AH1930">
        <v>3.2326099999999999E-3</v>
      </c>
      <c r="AI1930">
        <v>0.15181700000000001</v>
      </c>
      <c r="AJ1930">
        <f t="shared" si="420"/>
        <v>-0.15181700000000001</v>
      </c>
      <c r="AK1930">
        <v>5.3440099999999999</v>
      </c>
      <c r="AL1930" t="str">
        <f t="shared" si="421"/>
        <v/>
      </c>
      <c r="AM1930" t="str">
        <f t="shared" si="422"/>
        <v/>
      </c>
      <c r="AN1930" t="str">
        <f t="shared" si="423"/>
        <v/>
      </c>
      <c r="AO1930" t="str">
        <f t="shared" si="424"/>
        <v/>
      </c>
      <c r="AQ1930">
        <v>1.2259800000000001</v>
      </c>
      <c r="AR1930">
        <v>7.6537999999999995E-2</v>
      </c>
      <c r="AS1930">
        <v>-6.4832200000000006E-2</v>
      </c>
      <c r="AT1930">
        <f t="shared" si="425"/>
        <v>6.4832200000000006E-2</v>
      </c>
      <c r="AU1930">
        <v>-2.3202099999999999</v>
      </c>
      <c r="AV1930" t="str">
        <f t="shared" si="426"/>
        <v/>
      </c>
      <c r="AW1930" t="str">
        <f t="shared" si="427"/>
        <v/>
      </c>
      <c r="AX1930" t="str">
        <f t="shared" si="428"/>
        <v/>
      </c>
      <c r="AY1930" t="str">
        <f t="shared" si="429"/>
        <v/>
      </c>
      <c r="BA1930" s="5" t="str">
        <f t="shared" si="430"/>
        <v/>
      </c>
      <c r="BB1930" s="5" t="str">
        <f t="shared" si="431"/>
        <v/>
      </c>
      <c r="BC1930" s="5" t="str">
        <f t="shared" si="432"/>
        <v/>
      </c>
      <c r="BD1930" s="5" t="str">
        <f t="shared" si="433"/>
        <v/>
      </c>
      <c r="BF1930" t="s">
        <v>15272</v>
      </c>
      <c r="BG1930" t="s">
        <v>15273</v>
      </c>
      <c r="BH1930" t="s">
        <v>15274</v>
      </c>
      <c r="BJ1930" t="s">
        <v>15275</v>
      </c>
      <c r="BK1930" t="s">
        <v>15276</v>
      </c>
    </row>
    <row r="1931" spans="1:63" x14ac:dyDescent="0.3">
      <c r="A1931">
        <v>7.0134600000000002</v>
      </c>
      <c r="B1931">
        <v>6.8467399999999996</v>
      </c>
      <c r="C1931">
        <v>7.0628599999999997</v>
      </c>
      <c r="D1931">
        <v>6.97384</v>
      </c>
      <c r="E1931">
        <v>6.5484400000000003</v>
      </c>
      <c r="F1931">
        <v>6.9518700000000004</v>
      </c>
      <c r="G1931">
        <v>7.0498500000000002</v>
      </c>
      <c r="H1931">
        <v>6.7401200000000001</v>
      </c>
      <c r="I1931">
        <v>6.8021900000000004</v>
      </c>
      <c r="J1931">
        <v>6.7059800000000003</v>
      </c>
      <c r="K1931">
        <v>6.7668600000000003</v>
      </c>
      <c r="L1931">
        <v>6.7787300000000004</v>
      </c>
      <c r="M1931" t="s">
        <v>0</v>
      </c>
      <c r="P1931" t="s">
        <v>1</v>
      </c>
      <c r="Q1931" t="s">
        <v>116</v>
      </c>
      <c r="W1931">
        <v>0</v>
      </c>
      <c r="X1931" t="s">
        <v>7</v>
      </c>
      <c r="Y1931">
        <v>10</v>
      </c>
      <c r="Z1931">
        <v>1</v>
      </c>
      <c r="AA1931">
        <v>2</v>
      </c>
      <c r="AB1931">
        <v>1</v>
      </c>
      <c r="AC1931">
        <v>15.2</v>
      </c>
      <c r="AD1931">
        <v>1</v>
      </c>
      <c r="AF1931" t="s">
        <v>39318</v>
      </c>
      <c r="AG1931">
        <v>0.59001499999999996</v>
      </c>
      <c r="AH1931">
        <v>0.29932399999999998</v>
      </c>
      <c r="AI1931">
        <v>0.15165799999999999</v>
      </c>
      <c r="AJ1931">
        <f t="shared" si="420"/>
        <v>-0.15165799999999999</v>
      </c>
      <c r="AK1931">
        <v>1.2523899999999999</v>
      </c>
      <c r="AL1931" t="str">
        <f t="shared" si="421"/>
        <v/>
      </c>
      <c r="AM1931" t="str">
        <f t="shared" si="422"/>
        <v/>
      </c>
      <c r="AN1931" t="str">
        <f t="shared" si="423"/>
        <v/>
      </c>
      <c r="AO1931" t="str">
        <f t="shared" si="424"/>
        <v/>
      </c>
      <c r="AQ1931">
        <v>2.22959</v>
      </c>
      <c r="AR1931">
        <v>9.3229300000000001E-3</v>
      </c>
      <c r="AS1931">
        <v>0.210784</v>
      </c>
      <c r="AT1931">
        <f t="shared" si="425"/>
        <v>-0.210784</v>
      </c>
      <c r="AU1931">
        <v>4.1676299999999999</v>
      </c>
      <c r="AV1931" t="str">
        <f t="shared" si="426"/>
        <v/>
      </c>
      <c r="AW1931" t="str">
        <f t="shared" si="427"/>
        <v/>
      </c>
      <c r="AX1931" t="str">
        <f t="shared" si="428"/>
        <v/>
      </c>
      <c r="AY1931" t="str">
        <f t="shared" si="429"/>
        <v/>
      </c>
      <c r="BA1931" s="5" t="str">
        <f t="shared" si="430"/>
        <v/>
      </c>
      <c r="BB1931" s="5" t="str">
        <f t="shared" si="431"/>
        <v/>
      </c>
      <c r="BC1931" s="5" t="str">
        <f t="shared" si="432"/>
        <v/>
      </c>
      <c r="BD1931" s="5" t="str">
        <f t="shared" si="433"/>
        <v/>
      </c>
      <c r="BF1931" t="s">
        <v>39316</v>
      </c>
      <c r="BG1931" t="s">
        <v>39317</v>
      </c>
      <c r="BH1931" t="s">
        <v>39318</v>
      </c>
      <c r="BK1931" t="s">
        <v>39319</v>
      </c>
    </row>
    <row r="1932" spans="1:63" x14ac:dyDescent="0.3">
      <c r="A1932">
        <v>11.785299999999999</v>
      </c>
      <c r="B1932">
        <v>11.7601</v>
      </c>
      <c r="C1932">
        <v>11.8026</v>
      </c>
      <c r="D1932">
        <v>11.8063</v>
      </c>
      <c r="E1932">
        <v>11.6218</v>
      </c>
      <c r="F1932">
        <v>11.6388</v>
      </c>
      <c r="G1932">
        <v>11.6531</v>
      </c>
      <c r="H1932">
        <v>11.634399999999999</v>
      </c>
      <c r="I1932">
        <v>12.211399999999999</v>
      </c>
      <c r="J1932">
        <v>12.2369</v>
      </c>
      <c r="K1932">
        <v>12.225199999999999</v>
      </c>
      <c r="L1932">
        <v>12.221500000000001</v>
      </c>
      <c r="M1932" t="s">
        <v>0</v>
      </c>
      <c r="O1932" t="s">
        <v>1</v>
      </c>
      <c r="P1932" t="s">
        <v>1</v>
      </c>
      <c r="Q1932" t="s">
        <v>2</v>
      </c>
      <c r="R1932" t="s">
        <v>4901</v>
      </c>
      <c r="S1932" t="s">
        <v>4902</v>
      </c>
      <c r="T1932" t="s">
        <v>4903</v>
      </c>
      <c r="U1932" t="s">
        <v>4904</v>
      </c>
      <c r="V1932" t="s">
        <v>4905</v>
      </c>
      <c r="W1932">
        <v>0</v>
      </c>
      <c r="X1932" t="s">
        <v>7</v>
      </c>
      <c r="Y1932">
        <v>42</v>
      </c>
      <c r="Z1932">
        <v>23</v>
      </c>
      <c r="AA1932">
        <v>41</v>
      </c>
      <c r="AB1932">
        <v>23</v>
      </c>
      <c r="AC1932">
        <v>70.900000000000006</v>
      </c>
      <c r="AD1932">
        <v>1</v>
      </c>
      <c r="AF1932" t="s">
        <v>4908</v>
      </c>
      <c r="AG1932">
        <v>4.7513300000000003</v>
      </c>
      <c r="AH1932" s="1">
        <v>6.5007399999999997E-5</v>
      </c>
      <c r="AI1932">
        <v>0.15153900000000001</v>
      </c>
      <c r="AJ1932">
        <f t="shared" si="420"/>
        <v>-0.15153900000000001</v>
      </c>
      <c r="AK1932">
        <v>12.284599999999999</v>
      </c>
      <c r="AL1932" t="str">
        <f t="shared" si="421"/>
        <v/>
      </c>
      <c r="AM1932" t="str">
        <f t="shared" si="422"/>
        <v/>
      </c>
      <c r="AN1932" t="str">
        <f t="shared" si="423"/>
        <v/>
      </c>
      <c r="AO1932" t="str">
        <f t="shared" si="424"/>
        <v/>
      </c>
      <c r="AQ1932">
        <v>7.5848100000000001</v>
      </c>
      <c r="AR1932" s="1">
        <v>6.3563200000000004E-7</v>
      </c>
      <c r="AS1932">
        <v>-0.43517400000000001</v>
      </c>
      <c r="AT1932">
        <f t="shared" si="425"/>
        <v>0.43517400000000001</v>
      </c>
      <c r="AU1932">
        <v>-36.998899999999999</v>
      </c>
      <c r="AV1932" t="str">
        <f t="shared" si="426"/>
        <v/>
      </c>
      <c r="AW1932" t="str">
        <f t="shared" si="427"/>
        <v/>
      </c>
      <c r="AX1932" t="str">
        <f t="shared" si="428"/>
        <v/>
      </c>
      <c r="AY1932" t="str">
        <f t="shared" si="429"/>
        <v/>
      </c>
      <c r="BA1932" s="5" t="str">
        <f t="shared" si="430"/>
        <v/>
      </c>
      <c r="BB1932" s="5" t="str">
        <f t="shared" si="431"/>
        <v/>
      </c>
      <c r="BC1932" s="5" t="str">
        <f t="shared" si="432"/>
        <v/>
      </c>
      <c r="BD1932" s="5" t="str">
        <f t="shared" si="433"/>
        <v/>
      </c>
      <c r="BF1932" t="s">
        <v>4906</v>
      </c>
      <c r="BG1932" t="s">
        <v>4907</v>
      </c>
      <c r="BH1932" t="s">
        <v>4908</v>
      </c>
      <c r="BI1932" t="s">
        <v>4909</v>
      </c>
      <c r="BJ1932" t="s">
        <v>4910</v>
      </c>
      <c r="BK1932" t="s">
        <v>4911</v>
      </c>
    </row>
    <row r="1933" spans="1:63" x14ac:dyDescent="0.3">
      <c r="A1933">
        <v>13.8931</v>
      </c>
      <c r="B1933">
        <v>13.882400000000001</v>
      </c>
      <c r="C1933">
        <v>13.853400000000001</v>
      </c>
      <c r="D1933">
        <v>13.8224</v>
      </c>
      <c r="E1933">
        <v>13.738</v>
      </c>
      <c r="F1933">
        <v>13.685700000000001</v>
      </c>
      <c r="G1933">
        <v>13.7052</v>
      </c>
      <c r="H1933">
        <v>13.7171</v>
      </c>
      <c r="I1933">
        <v>13.887</v>
      </c>
      <c r="J1933">
        <v>13.8772</v>
      </c>
      <c r="K1933">
        <v>13.8696</v>
      </c>
      <c r="L1933">
        <v>13.880699999999999</v>
      </c>
      <c r="M1933" t="s">
        <v>0</v>
      </c>
      <c r="O1933" t="s">
        <v>1</v>
      </c>
      <c r="Q1933" t="s">
        <v>164</v>
      </c>
      <c r="R1933" t="s">
        <v>1252</v>
      </c>
      <c r="S1933" t="s">
        <v>1253</v>
      </c>
      <c r="T1933" t="s">
        <v>1254</v>
      </c>
      <c r="U1933" t="s">
        <v>1255</v>
      </c>
      <c r="V1933" t="s">
        <v>1256</v>
      </c>
      <c r="W1933">
        <v>0</v>
      </c>
      <c r="X1933" t="s">
        <v>7</v>
      </c>
      <c r="Y1933">
        <v>61</v>
      </c>
      <c r="Z1933">
        <v>30</v>
      </c>
      <c r="AA1933">
        <v>137</v>
      </c>
      <c r="AB1933">
        <v>30</v>
      </c>
      <c r="AC1933">
        <v>56.7</v>
      </c>
      <c r="AD1933">
        <v>1</v>
      </c>
      <c r="AF1933" t="s">
        <v>1259</v>
      </c>
      <c r="AG1933">
        <v>3.6467100000000001</v>
      </c>
      <c r="AH1933">
        <v>5.44627E-4</v>
      </c>
      <c r="AI1933">
        <v>0.15135199999999999</v>
      </c>
      <c r="AJ1933">
        <f t="shared" si="420"/>
        <v>-0.15135199999999999</v>
      </c>
      <c r="AK1933">
        <v>7.8524399999999996</v>
      </c>
      <c r="AL1933" t="str">
        <f t="shared" si="421"/>
        <v/>
      </c>
      <c r="AM1933" t="str">
        <f t="shared" si="422"/>
        <v/>
      </c>
      <c r="AN1933" t="str">
        <f t="shared" si="423"/>
        <v/>
      </c>
      <c r="AO1933" t="str">
        <f t="shared" si="424"/>
        <v/>
      </c>
      <c r="AQ1933">
        <v>0.43291499999999999</v>
      </c>
      <c r="AR1933">
        <v>0.41289599999999999</v>
      </c>
      <c r="AS1933">
        <v>-1.5799799999999999E-2</v>
      </c>
      <c r="AT1933">
        <f t="shared" si="425"/>
        <v>1.5799799999999999E-2</v>
      </c>
      <c r="AU1933">
        <v>-0.97099599999999997</v>
      </c>
      <c r="AV1933" t="str">
        <f t="shared" si="426"/>
        <v/>
      </c>
      <c r="AW1933" t="str">
        <f t="shared" si="427"/>
        <v/>
      </c>
      <c r="AX1933" t="str">
        <f t="shared" si="428"/>
        <v/>
      </c>
      <c r="AY1933" t="str">
        <f t="shared" si="429"/>
        <v/>
      </c>
      <c r="BA1933" s="5" t="str">
        <f t="shared" si="430"/>
        <v/>
      </c>
      <c r="BB1933" s="5" t="str">
        <f t="shared" si="431"/>
        <v/>
      </c>
      <c r="BC1933" s="5" t="str">
        <f t="shared" si="432"/>
        <v/>
      </c>
      <c r="BD1933" s="5" t="str">
        <f t="shared" si="433"/>
        <v/>
      </c>
      <c r="BF1933" t="s">
        <v>1257</v>
      </c>
      <c r="BG1933" t="s">
        <v>1258</v>
      </c>
      <c r="BH1933" t="s">
        <v>1259</v>
      </c>
      <c r="BI1933" t="s">
        <v>1260</v>
      </c>
      <c r="BJ1933" t="s">
        <v>1261</v>
      </c>
      <c r="BK1933" t="s">
        <v>1262</v>
      </c>
    </row>
    <row r="1934" spans="1:63" x14ac:dyDescent="0.3">
      <c r="A1934">
        <v>10.2409</v>
      </c>
      <c r="B1934">
        <v>10.295</v>
      </c>
      <c r="C1934">
        <v>10.3134</v>
      </c>
      <c r="D1934">
        <v>10.275700000000001</v>
      </c>
      <c r="E1934">
        <v>10.068099999999999</v>
      </c>
      <c r="F1934">
        <v>10.202999999999999</v>
      </c>
      <c r="G1934">
        <v>10.073700000000001</v>
      </c>
      <c r="H1934">
        <v>10.174799999999999</v>
      </c>
      <c r="I1934">
        <v>10.2704</v>
      </c>
      <c r="J1934">
        <v>10.3889</v>
      </c>
      <c r="K1934">
        <v>10.404400000000001</v>
      </c>
      <c r="L1934">
        <v>10.444900000000001</v>
      </c>
      <c r="M1934" t="s">
        <v>0</v>
      </c>
      <c r="O1934" t="s">
        <v>1</v>
      </c>
      <c r="Q1934" t="s">
        <v>164</v>
      </c>
      <c r="R1934" t="s">
        <v>19251</v>
      </c>
      <c r="S1934" t="s">
        <v>19252</v>
      </c>
      <c r="T1934" t="s">
        <v>19253</v>
      </c>
      <c r="U1934" t="s">
        <v>17329</v>
      </c>
      <c r="V1934" t="s">
        <v>19254</v>
      </c>
      <c r="W1934">
        <v>0</v>
      </c>
      <c r="X1934" t="s">
        <v>7</v>
      </c>
      <c r="Y1934">
        <v>24</v>
      </c>
      <c r="Z1934">
        <v>9</v>
      </c>
      <c r="AA1934">
        <v>11</v>
      </c>
      <c r="AB1934">
        <v>9</v>
      </c>
      <c r="AC1934">
        <v>55.3</v>
      </c>
      <c r="AD1934">
        <v>1</v>
      </c>
      <c r="AF1934" t="s">
        <v>19257</v>
      </c>
      <c r="AG1934">
        <v>2.1455600000000001</v>
      </c>
      <c r="AH1934">
        <v>1.1366899999999999E-2</v>
      </c>
      <c r="AI1934">
        <v>0.151339</v>
      </c>
      <c r="AJ1934">
        <f t="shared" si="420"/>
        <v>-0.151339</v>
      </c>
      <c r="AK1934">
        <v>3.9959099999999999</v>
      </c>
      <c r="AL1934" t="str">
        <f t="shared" si="421"/>
        <v/>
      </c>
      <c r="AM1934" t="str">
        <f t="shared" si="422"/>
        <v/>
      </c>
      <c r="AN1934" t="str">
        <f t="shared" si="423"/>
        <v/>
      </c>
      <c r="AO1934" t="str">
        <f t="shared" si="424"/>
        <v/>
      </c>
      <c r="AQ1934">
        <v>1.25204</v>
      </c>
      <c r="AR1934">
        <v>7.2375599999999998E-2</v>
      </c>
      <c r="AS1934">
        <v>-9.5903600000000006E-2</v>
      </c>
      <c r="AT1934">
        <f t="shared" si="425"/>
        <v>9.5903600000000006E-2</v>
      </c>
      <c r="AU1934">
        <v>-2.3641000000000001</v>
      </c>
      <c r="AV1934" t="str">
        <f t="shared" si="426"/>
        <v/>
      </c>
      <c r="AW1934" t="str">
        <f t="shared" si="427"/>
        <v/>
      </c>
      <c r="AX1934" t="str">
        <f t="shared" si="428"/>
        <v/>
      </c>
      <c r="AY1934" t="str">
        <f t="shared" si="429"/>
        <v/>
      </c>
      <c r="BA1934" s="5" t="str">
        <f t="shared" si="430"/>
        <v/>
      </c>
      <c r="BB1934" s="5" t="str">
        <f t="shared" si="431"/>
        <v/>
      </c>
      <c r="BC1934" s="5" t="str">
        <f t="shared" si="432"/>
        <v/>
      </c>
      <c r="BD1934" s="5" t="str">
        <f t="shared" si="433"/>
        <v/>
      </c>
      <c r="BF1934" t="s">
        <v>19255</v>
      </c>
      <c r="BG1934" t="s">
        <v>19256</v>
      </c>
      <c r="BH1934" t="s">
        <v>19257</v>
      </c>
      <c r="BI1934" t="s">
        <v>17329</v>
      </c>
      <c r="BJ1934" t="s">
        <v>19258</v>
      </c>
      <c r="BK1934" t="s">
        <v>19259</v>
      </c>
    </row>
    <row r="1935" spans="1:63" x14ac:dyDescent="0.3">
      <c r="A1935">
        <v>10.946300000000001</v>
      </c>
      <c r="B1935">
        <v>10.929500000000001</v>
      </c>
      <c r="C1935">
        <v>10.934100000000001</v>
      </c>
      <c r="D1935">
        <v>10.8939</v>
      </c>
      <c r="E1935">
        <v>10.778700000000001</v>
      </c>
      <c r="F1935">
        <v>10.734500000000001</v>
      </c>
      <c r="G1935">
        <v>10.774800000000001</v>
      </c>
      <c r="H1935">
        <v>10.811500000000001</v>
      </c>
      <c r="I1935">
        <v>10.658799999999999</v>
      </c>
      <c r="J1935">
        <v>10.744199999999999</v>
      </c>
      <c r="K1935">
        <v>10.6715</v>
      </c>
      <c r="L1935">
        <v>10.6548</v>
      </c>
      <c r="M1935" t="s">
        <v>0</v>
      </c>
      <c r="O1935" t="s">
        <v>1</v>
      </c>
      <c r="P1935" t="s">
        <v>1</v>
      </c>
      <c r="Q1935" t="s">
        <v>2</v>
      </c>
      <c r="R1935" t="s">
        <v>4653</v>
      </c>
      <c r="S1935" t="s">
        <v>4654</v>
      </c>
      <c r="T1935" t="s">
        <v>4655</v>
      </c>
      <c r="U1935" t="s">
        <v>4656</v>
      </c>
      <c r="V1935" t="s">
        <v>1395</v>
      </c>
      <c r="W1935">
        <v>2</v>
      </c>
      <c r="X1935" t="s">
        <v>7</v>
      </c>
      <c r="Y1935">
        <v>51</v>
      </c>
      <c r="Z1935">
        <v>15</v>
      </c>
      <c r="AA1935">
        <v>65</v>
      </c>
      <c r="AB1935">
        <v>7</v>
      </c>
      <c r="AC1935">
        <v>38.6</v>
      </c>
      <c r="AD1935">
        <v>1</v>
      </c>
      <c r="AF1935" t="s">
        <v>4659</v>
      </c>
      <c r="AG1935">
        <v>3.6309200000000001</v>
      </c>
      <c r="AH1935">
        <v>5.6287500000000001E-4</v>
      </c>
      <c r="AI1935">
        <v>0.15108199999999999</v>
      </c>
      <c r="AJ1935">
        <f t="shared" si="420"/>
        <v>-0.15108199999999999</v>
      </c>
      <c r="AK1935">
        <v>7.8009899999999996</v>
      </c>
      <c r="AL1935" t="str">
        <f t="shared" si="421"/>
        <v/>
      </c>
      <c r="AM1935" t="str">
        <f t="shared" si="422"/>
        <v/>
      </c>
      <c r="AN1935" t="str">
        <f t="shared" si="423"/>
        <v/>
      </c>
      <c r="AO1935" t="str">
        <f t="shared" si="424"/>
        <v/>
      </c>
      <c r="AQ1935">
        <v>4.3000100000000003</v>
      </c>
      <c r="AR1935">
        <v>1.48131E-4</v>
      </c>
      <c r="AS1935">
        <v>0.243645</v>
      </c>
      <c r="AT1935">
        <f t="shared" si="425"/>
        <v>-0.243645</v>
      </c>
      <c r="AU1935">
        <v>10.2567</v>
      </c>
      <c r="AV1935" t="str">
        <f t="shared" si="426"/>
        <v/>
      </c>
      <c r="AW1935" t="str">
        <f t="shared" si="427"/>
        <v/>
      </c>
      <c r="AX1935" t="str">
        <f t="shared" si="428"/>
        <v/>
      </c>
      <c r="AY1935" t="str">
        <f t="shared" si="429"/>
        <v/>
      </c>
      <c r="BA1935" s="5" t="str">
        <f t="shared" si="430"/>
        <v/>
      </c>
      <c r="BB1935" s="5" t="str">
        <f t="shared" si="431"/>
        <v/>
      </c>
      <c r="BC1935" s="5" t="str">
        <f t="shared" si="432"/>
        <v/>
      </c>
      <c r="BD1935" s="5" t="str">
        <f t="shared" si="433"/>
        <v/>
      </c>
      <c r="BF1935" t="s">
        <v>4657</v>
      </c>
      <c r="BG1935" t="s">
        <v>4658</v>
      </c>
      <c r="BH1935" t="s">
        <v>4659</v>
      </c>
      <c r="BI1935" t="s">
        <v>4656</v>
      </c>
      <c r="BJ1935" t="s">
        <v>4660</v>
      </c>
      <c r="BK1935" t="s">
        <v>4661</v>
      </c>
    </row>
    <row r="1936" spans="1:63" x14ac:dyDescent="0.3">
      <c r="A1936">
        <v>11.6031</v>
      </c>
      <c r="B1936">
        <v>11.6159</v>
      </c>
      <c r="C1936">
        <v>11.632199999999999</v>
      </c>
      <c r="D1936">
        <v>11.619</v>
      </c>
      <c r="E1936">
        <v>11.4222</v>
      </c>
      <c r="F1936">
        <v>11.476599999999999</v>
      </c>
      <c r="G1936">
        <v>11.4999</v>
      </c>
      <c r="H1936">
        <v>11.4672</v>
      </c>
      <c r="I1936">
        <v>11.3827</v>
      </c>
      <c r="J1936">
        <v>11.4213</v>
      </c>
      <c r="K1936">
        <v>11.4095</v>
      </c>
      <c r="L1936">
        <v>11.4285</v>
      </c>
      <c r="M1936" t="s">
        <v>0</v>
      </c>
      <c r="O1936" t="s">
        <v>1</v>
      </c>
      <c r="P1936" t="s">
        <v>1</v>
      </c>
      <c r="Q1936" t="s">
        <v>2</v>
      </c>
      <c r="R1936" t="s">
        <v>3430</v>
      </c>
      <c r="S1936" t="s">
        <v>3431</v>
      </c>
      <c r="T1936" t="s">
        <v>3432</v>
      </c>
      <c r="U1936" t="s">
        <v>656</v>
      </c>
      <c r="V1936" t="s">
        <v>3433</v>
      </c>
      <c r="W1936">
        <v>0</v>
      </c>
      <c r="X1936" t="s">
        <v>7</v>
      </c>
      <c r="Y1936">
        <v>20</v>
      </c>
      <c r="Z1936">
        <v>32</v>
      </c>
      <c r="AA1936">
        <v>40</v>
      </c>
      <c r="AB1936">
        <v>32</v>
      </c>
      <c r="AC1936">
        <v>220.3</v>
      </c>
      <c r="AD1936">
        <v>1</v>
      </c>
      <c r="AF1936" t="s">
        <v>3436</v>
      </c>
      <c r="AG1936">
        <v>3.8971200000000001</v>
      </c>
      <c r="AH1936">
        <v>3.3245600000000002E-4</v>
      </c>
      <c r="AI1936">
        <v>0.15106800000000001</v>
      </c>
      <c r="AJ1936">
        <f t="shared" si="420"/>
        <v>-0.15106800000000001</v>
      </c>
      <c r="AK1936">
        <v>8.7080500000000001</v>
      </c>
      <c r="AL1936" t="str">
        <f t="shared" si="421"/>
        <v/>
      </c>
      <c r="AM1936" t="str">
        <f t="shared" si="422"/>
        <v/>
      </c>
      <c r="AN1936" t="str">
        <f t="shared" si="423"/>
        <v/>
      </c>
      <c r="AO1936" t="str">
        <f t="shared" si="424"/>
        <v/>
      </c>
      <c r="AQ1936">
        <v>5.6783099999999997</v>
      </c>
      <c r="AR1936" s="1">
        <v>1.18077E-5</v>
      </c>
      <c r="AS1936">
        <v>0.20704</v>
      </c>
      <c r="AT1936">
        <f t="shared" si="425"/>
        <v>-0.20704</v>
      </c>
      <c r="AU1936">
        <v>17.687200000000001</v>
      </c>
      <c r="AV1936" t="str">
        <f t="shared" si="426"/>
        <v/>
      </c>
      <c r="AW1936" t="str">
        <f t="shared" si="427"/>
        <v/>
      </c>
      <c r="AX1936" t="str">
        <f t="shared" si="428"/>
        <v/>
      </c>
      <c r="AY1936" t="str">
        <f t="shared" si="429"/>
        <v/>
      </c>
      <c r="BA1936" s="5" t="str">
        <f t="shared" si="430"/>
        <v/>
      </c>
      <c r="BB1936" s="5" t="str">
        <f t="shared" si="431"/>
        <v/>
      </c>
      <c r="BC1936" s="5" t="str">
        <f t="shared" si="432"/>
        <v/>
      </c>
      <c r="BD1936" s="5" t="str">
        <f t="shared" si="433"/>
        <v/>
      </c>
      <c r="BF1936" t="s">
        <v>3434</v>
      </c>
      <c r="BG1936" t="s">
        <v>3435</v>
      </c>
      <c r="BH1936" t="s">
        <v>3436</v>
      </c>
      <c r="BI1936" t="s">
        <v>656</v>
      </c>
      <c r="BJ1936" t="s">
        <v>2510</v>
      </c>
      <c r="BK1936" t="s">
        <v>3437</v>
      </c>
    </row>
    <row r="1937" spans="1:63" x14ac:dyDescent="0.3">
      <c r="A1937">
        <v>7.6337200000000003</v>
      </c>
      <c r="B1937">
        <v>7.64818</v>
      </c>
      <c r="C1937">
        <v>7.6315400000000002</v>
      </c>
      <c r="D1937">
        <v>7.7622200000000001</v>
      </c>
      <c r="E1937">
        <v>7.4042899999999996</v>
      </c>
      <c r="F1937">
        <v>7.4934599999999998</v>
      </c>
      <c r="G1937">
        <v>7.5599499999999997</v>
      </c>
      <c r="H1937">
        <v>7.6161799999999999</v>
      </c>
      <c r="I1937">
        <v>7.6387999999999998</v>
      </c>
      <c r="J1937">
        <v>7.7918099999999999</v>
      </c>
      <c r="K1937">
        <v>7.67807</v>
      </c>
      <c r="L1937">
        <v>7.66249</v>
      </c>
      <c r="M1937" t="s">
        <v>0</v>
      </c>
      <c r="O1937" t="s">
        <v>1</v>
      </c>
      <c r="Q1937" t="s">
        <v>164</v>
      </c>
      <c r="R1937" t="s">
        <v>27421</v>
      </c>
      <c r="S1937" t="s">
        <v>27422</v>
      </c>
      <c r="T1937" t="s">
        <v>27423</v>
      </c>
      <c r="U1937" t="s">
        <v>15331</v>
      </c>
      <c r="V1937" t="s">
        <v>5521</v>
      </c>
      <c r="W1937">
        <v>0</v>
      </c>
      <c r="X1937" t="s">
        <v>7</v>
      </c>
      <c r="Y1937">
        <v>3</v>
      </c>
      <c r="Z1937">
        <v>4</v>
      </c>
      <c r="AA1937">
        <v>4</v>
      </c>
      <c r="AB1937">
        <v>3</v>
      </c>
      <c r="AC1937">
        <v>155.5</v>
      </c>
      <c r="AD1937">
        <v>1</v>
      </c>
      <c r="AF1937" t="s">
        <v>27426</v>
      </c>
      <c r="AG1937">
        <v>1.4605900000000001</v>
      </c>
      <c r="AH1937">
        <v>4.7830499999999998E-2</v>
      </c>
      <c r="AI1937">
        <v>0.150445</v>
      </c>
      <c r="AJ1937">
        <f t="shared" si="420"/>
        <v>-0.150445</v>
      </c>
      <c r="AK1937">
        <v>2.7203599999999999</v>
      </c>
      <c r="AL1937" t="str">
        <f t="shared" si="421"/>
        <v/>
      </c>
      <c r="AM1937" t="str">
        <f t="shared" si="422"/>
        <v/>
      </c>
      <c r="AN1937" t="str">
        <f t="shared" si="423"/>
        <v/>
      </c>
      <c r="AO1937" t="str">
        <f t="shared" si="424"/>
        <v/>
      </c>
      <c r="AQ1937">
        <v>0.20493900000000001</v>
      </c>
      <c r="AR1937">
        <v>0.66126600000000002</v>
      </c>
      <c r="AS1937">
        <v>-2.3879500000000001E-2</v>
      </c>
      <c r="AT1937">
        <f t="shared" si="425"/>
        <v>2.3879500000000001E-2</v>
      </c>
      <c r="AU1937">
        <v>-0.51674299999999995</v>
      </c>
      <c r="AV1937" t="str">
        <f t="shared" si="426"/>
        <v/>
      </c>
      <c r="AW1937" t="str">
        <f t="shared" si="427"/>
        <v/>
      </c>
      <c r="AX1937" t="str">
        <f t="shared" si="428"/>
        <v/>
      </c>
      <c r="AY1937" t="str">
        <f t="shared" si="429"/>
        <v/>
      </c>
      <c r="BA1937" s="5" t="str">
        <f t="shared" si="430"/>
        <v/>
      </c>
      <c r="BB1937" s="5" t="str">
        <f t="shared" si="431"/>
        <v/>
      </c>
      <c r="BC1937" s="5" t="str">
        <f t="shared" si="432"/>
        <v/>
      </c>
      <c r="BD1937" s="5" t="str">
        <f t="shared" si="433"/>
        <v/>
      </c>
      <c r="BF1937" t="s">
        <v>27424</v>
      </c>
      <c r="BG1937" t="s">
        <v>27425</v>
      </c>
      <c r="BH1937" t="s">
        <v>27426</v>
      </c>
      <c r="BI1937" t="s">
        <v>15336</v>
      </c>
      <c r="BJ1937" t="s">
        <v>21708</v>
      </c>
      <c r="BK1937" t="s">
        <v>27427</v>
      </c>
    </row>
    <row r="1938" spans="1:63" x14ac:dyDescent="0.3">
      <c r="A1938">
        <v>8.2747299999999999</v>
      </c>
      <c r="B1938">
        <v>8.35182</v>
      </c>
      <c r="C1938">
        <v>8.3785100000000003</v>
      </c>
      <c r="D1938">
        <v>8.4038599999999999</v>
      </c>
      <c r="E1938">
        <v>8.14466</v>
      </c>
      <c r="F1938">
        <v>8.1932799999999997</v>
      </c>
      <c r="G1938">
        <v>8.2583300000000008</v>
      </c>
      <c r="H1938">
        <v>8.2109100000000002</v>
      </c>
      <c r="I1938">
        <v>8.89269</v>
      </c>
      <c r="J1938">
        <v>8.8476800000000004</v>
      </c>
      <c r="K1938">
        <v>8.7826699999999995</v>
      </c>
      <c r="L1938">
        <v>8.8417200000000005</v>
      </c>
      <c r="M1938" t="s">
        <v>0</v>
      </c>
      <c r="O1938" t="s">
        <v>1</v>
      </c>
      <c r="P1938" t="s">
        <v>1</v>
      </c>
      <c r="Q1938" t="s">
        <v>2</v>
      </c>
      <c r="V1938" t="s">
        <v>12758</v>
      </c>
      <c r="W1938">
        <v>0</v>
      </c>
      <c r="X1938" t="s">
        <v>7</v>
      </c>
      <c r="Y1938">
        <v>20</v>
      </c>
      <c r="Z1938">
        <v>6</v>
      </c>
      <c r="AA1938">
        <v>7</v>
      </c>
      <c r="AB1938">
        <v>6</v>
      </c>
      <c r="AC1938">
        <v>47.1</v>
      </c>
      <c r="AD1938">
        <v>1</v>
      </c>
      <c r="AF1938" t="s">
        <v>24269</v>
      </c>
      <c r="AG1938">
        <v>2.2076500000000001</v>
      </c>
      <c r="AH1938">
        <v>9.9756700000000007E-3</v>
      </c>
      <c r="AI1938">
        <v>0.15043599999999999</v>
      </c>
      <c r="AJ1938">
        <f t="shared" si="420"/>
        <v>-0.15043599999999999</v>
      </c>
      <c r="AK1938">
        <v>4.12242</v>
      </c>
      <c r="AL1938" t="str">
        <f t="shared" si="421"/>
        <v/>
      </c>
      <c r="AM1938" t="str">
        <f t="shared" si="422"/>
        <v/>
      </c>
      <c r="AN1938" t="str">
        <f t="shared" si="423"/>
        <v/>
      </c>
      <c r="AO1938" t="str">
        <f t="shared" si="424"/>
        <v/>
      </c>
      <c r="AQ1938">
        <v>5.01065</v>
      </c>
      <c r="AR1938" s="1">
        <v>3.7707299999999997E-5</v>
      </c>
      <c r="AS1938">
        <v>-0.48896099999999998</v>
      </c>
      <c r="AT1938">
        <f t="shared" si="425"/>
        <v>0.48896099999999998</v>
      </c>
      <c r="AU1938">
        <v>-13.612399999999999</v>
      </c>
      <c r="AV1938" t="str">
        <f t="shared" si="426"/>
        <v/>
      </c>
      <c r="AW1938" t="str">
        <f t="shared" si="427"/>
        <v/>
      </c>
      <c r="AX1938" t="str">
        <f t="shared" si="428"/>
        <v/>
      </c>
      <c r="AY1938" t="str">
        <f t="shared" si="429"/>
        <v/>
      </c>
      <c r="BA1938" s="5" t="str">
        <f t="shared" si="430"/>
        <v/>
      </c>
      <c r="BB1938" s="5" t="str">
        <f t="shared" si="431"/>
        <v/>
      </c>
      <c r="BC1938" s="5" t="str">
        <f t="shared" si="432"/>
        <v/>
      </c>
      <c r="BD1938" s="5" t="str">
        <f t="shared" si="433"/>
        <v/>
      </c>
      <c r="BF1938" t="s">
        <v>24267</v>
      </c>
      <c r="BG1938" t="s">
        <v>24268</v>
      </c>
      <c r="BH1938" t="s">
        <v>24269</v>
      </c>
      <c r="BK1938" t="s">
        <v>24270</v>
      </c>
    </row>
    <row r="1939" spans="1:63" x14ac:dyDescent="0.3">
      <c r="A1939">
        <v>7.9206500000000002</v>
      </c>
      <c r="B1939">
        <v>7.7989600000000001</v>
      </c>
      <c r="C1939">
        <v>7.85175</v>
      </c>
      <c r="D1939">
        <v>7.9146799999999997</v>
      </c>
      <c r="E1939">
        <v>7.7662000000000004</v>
      </c>
      <c r="F1939">
        <v>7.6088100000000001</v>
      </c>
      <c r="G1939">
        <v>7.7052899999999998</v>
      </c>
      <c r="H1939">
        <v>7.8041299999999998</v>
      </c>
      <c r="I1939">
        <v>7.8660399999999999</v>
      </c>
      <c r="J1939">
        <v>7.8604700000000003</v>
      </c>
      <c r="K1939">
        <v>7.7820200000000002</v>
      </c>
      <c r="L1939">
        <v>7.82273</v>
      </c>
      <c r="M1939" t="s">
        <v>0</v>
      </c>
      <c r="O1939" t="s">
        <v>1</v>
      </c>
      <c r="Q1939" t="s">
        <v>164</v>
      </c>
      <c r="R1939" t="s">
        <v>32040</v>
      </c>
      <c r="T1939" t="s">
        <v>32041</v>
      </c>
      <c r="V1939" t="s">
        <v>2186</v>
      </c>
      <c r="W1939">
        <v>0</v>
      </c>
      <c r="X1939" t="s">
        <v>7</v>
      </c>
      <c r="Y1939">
        <v>11</v>
      </c>
      <c r="Z1939">
        <v>3</v>
      </c>
      <c r="AA1939">
        <v>3</v>
      </c>
      <c r="AB1939">
        <v>3</v>
      </c>
      <c r="AC1939">
        <v>35.6</v>
      </c>
      <c r="AD1939">
        <v>1</v>
      </c>
      <c r="AF1939" t="s">
        <v>32044</v>
      </c>
      <c r="AG1939">
        <v>1.5776399999999999</v>
      </c>
      <c r="AH1939">
        <v>3.7452100000000002E-2</v>
      </c>
      <c r="AI1939">
        <v>0.15040400000000001</v>
      </c>
      <c r="AJ1939">
        <f t="shared" si="420"/>
        <v>-0.15040400000000001</v>
      </c>
      <c r="AK1939">
        <v>2.92537</v>
      </c>
      <c r="AL1939" t="str">
        <f t="shared" si="421"/>
        <v/>
      </c>
      <c r="AM1939" t="str">
        <f t="shared" si="422"/>
        <v/>
      </c>
      <c r="AN1939" t="str">
        <f t="shared" si="423"/>
        <v/>
      </c>
      <c r="AO1939" t="str">
        <f t="shared" si="424"/>
        <v/>
      </c>
      <c r="AQ1939">
        <v>0.51149199999999995</v>
      </c>
      <c r="AR1939">
        <v>0.34959499999999999</v>
      </c>
      <c r="AS1939">
        <v>3.8696899999999999E-2</v>
      </c>
      <c r="AT1939">
        <f t="shared" si="425"/>
        <v>-3.8696899999999999E-2</v>
      </c>
      <c r="AU1939">
        <v>1.1138399999999999</v>
      </c>
      <c r="AV1939" t="str">
        <f t="shared" si="426"/>
        <v/>
      </c>
      <c r="AW1939" t="str">
        <f t="shared" si="427"/>
        <v/>
      </c>
      <c r="AX1939" t="str">
        <f t="shared" si="428"/>
        <v/>
      </c>
      <c r="AY1939" t="str">
        <f t="shared" si="429"/>
        <v/>
      </c>
      <c r="BA1939" s="5" t="str">
        <f t="shared" si="430"/>
        <v/>
      </c>
      <c r="BB1939" s="5" t="str">
        <f t="shared" si="431"/>
        <v/>
      </c>
      <c r="BC1939" s="5" t="str">
        <f t="shared" si="432"/>
        <v/>
      </c>
      <c r="BD1939" s="5" t="str">
        <f t="shared" si="433"/>
        <v/>
      </c>
      <c r="BF1939" t="s">
        <v>32042</v>
      </c>
      <c r="BG1939" t="s">
        <v>32043</v>
      </c>
      <c r="BH1939" t="s">
        <v>32044</v>
      </c>
      <c r="BK1939" t="s">
        <v>32045</v>
      </c>
    </row>
    <row r="1940" spans="1:63" x14ac:dyDescent="0.3">
      <c r="A1940">
        <v>12.5143</v>
      </c>
      <c r="B1940">
        <v>12.5426</v>
      </c>
      <c r="C1940">
        <v>12.5097</v>
      </c>
      <c r="D1940">
        <v>12.496499999999999</v>
      </c>
      <c r="E1940">
        <v>12.3337</v>
      </c>
      <c r="F1940">
        <v>12.348100000000001</v>
      </c>
      <c r="G1940">
        <v>12.3827</v>
      </c>
      <c r="H1940">
        <v>12.3973</v>
      </c>
      <c r="I1940">
        <v>12.4794</v>
      </c>
      <c r="J1940">
        <v>12.4719</v>
      </c>
      <c r="K1940">
        <v>12.507199999999999</v>
      </c>
      <c r="L1940">
        <v>12.476599999999999</v>
      </c>
      <c r="M1940" t="s">
        <v>0</v>
      </c>
      <c r="O1940" t="s">
        <v>1</v>
      </c>
      <c r="Q1940" t="s">
        <v>164</v>
      </c>
      <c r="R1940" t="s">
        <v>3644</v>
      </c>
      <c r="S1940" t="s">
        <v>3645</v>
      </c>
      <c r="T1940" t="s">
        <v>3646</v>
      </c>
      <c r="V1940" t="s">
        <v>3647</v>
      </c>
      <c r="W1940">
        <v>12</v>
      </c>
      <c r="X1940" t="s">
        <v>7</v>
      </c>
      <c r="Y1940">
        <v>35</v>
      </c>
      <c r="Z1940">
        <v>36</v>
      </c>
      <c r="AA1940">
        <v>62</v>
      </c>
      <c r="AB1940">
        <v>25</v>
      </c>
      <c r="AC1940">
        <v>121.8</v>
      </c>
      <c r="AD1940">
        <v>1</v>
      </c>
      <c r="AF1940" t="s">
        <v>3650</v>
      </c>
      <c r="AG1940">
        <v>3.8382999999999998</v>
      </c>
      <c r="AH1940">
        <v>3.7346200000000002E-4</v>
      </c>
      <c r="AI1940">
        <v>0.150315</v>
      </c>
      <c r="AJ1940">
        <f t="shared" si="420"/>
        <v>-0.150315</v>
      </c>
      <c r="AK1940">
        <v>8.5001800000000003</v>
      </c>
      <c r="AL1940" t="str">
        <f t="shared" si="421"/>
        <v/>
      </c>
      <c r="AM1940" t="str">
        <f t="shared" si="422"/>
        <v/>
      </c>
      <c r="AN1940" t="str">
        <f t="shared" si="423"/>
        <v/>
      </c>
      <c r="AO1940" t="str">
        <f t="shared" si="424"/>
        <v/>
      </c>
      <c r="AQ1940">
        <v>1.3593</v>
      </c>
      <c r="AR1940">
        <v>5.7776800000000003E-2</v>
      </c>
      <c r="AS1940">
        <v>3.2005800000000001E-2</v>
      </c>
      <c r="AT1940">
        <f t="shared" si="425"/>
        <v>-3.2005800000000001E-2</v>
      </c>
      <c r="AU1940">
        <v>2.5460600000000002</v>
      </c>
      <c r="AV1940" t="str">
        <f t="shared" si="426"/>
        <v/>
      </c>
      <c r="AW1940" t="str">
        <f t="shared" si="427"/>
        <v/>
      </c>
      <c r="AX1940" t="str">
        <f t="shared" si="428"/>
        <v/>
      </c>
      <c r="AY1940" t="str">
        <f t="shared" si="429"/>
        <v/>
      </c>
      <c r="BA1940" s="5" t="str">
        <f t="shared" si="430"/>
        <v/>
      </c>
      <c r="BB1940" s="5" t="str">
        <f t="shared" si="431"/>
        <v/>
      </c>
      <c r="BC1940" s="5" t="str">
        <f t="shared" si="432"/>
        <v/>
      </c>
      <c r="BD1940" s="5" t="str">
        <f t="shared" si="433"/>
        <v/>
      </c>
      <c r="BF1940" t="s">
        <v>3648</v>
      </c>
      <c r="BG1940" t="s">
        <v>3649</v>
      </c>
      <c r="BH1940" t="s">
        <v>3650</v>
      </c>
      <c r="BJ1940" t="s">
        <v>3651</v>
      </c>
      <c r="BK1940" t="s">
        <v>3652</v>
      </c>
    </row>
    <row r="1941" spans="1:63" x14ac:dyDescent="0.3">
      <c r="A1941">
        <v>12.7544</v>
      </c>
      <c r="B1941">
        <v>12.731999999999999</v>
      </c>
      <c r="C1941">
        <v>12.750999999999999</v>
      </c>
      <c r="D1941">
        <v>12.7201</v>
      </c>
      <c r="E1941">
        <v>12.608000000000001</v>
      </c>
      <c r="F1941">
        <v>12.589700000000001</v>
      </c>
      <c r="G1941">
        <v>12.5802</v>
      </c>
      <c r="H1941">
        <v>12.579700000000001</v>
      </c>
      <c r="I1941">
        <v>12.399900000000001</v>
      </c>
      <c r="J1941">
        <v>12.4026</v>
      </c>
      <c r="K1941">
        <v>12.371700000000001</v>
      </c>
      <c r="L1941">
        <v>12.3934</v>
      </c>
      <c r="M1941" t="s">
        <v>0</v>
      </c>
      <c r="O1941" t="s">
        <v>1</v>
      </c>
      <c r="P1941" t="s">
        <v>1</v>
      </c>
      <c r="Q1941" t="s">
        <v>2</v>
      </c>
      <c r="R1941" t="s">
        <v>3852</v>
      </c>
      <c r="S1941" t="s">
        <v>3853</v>
      </c>
      <c r="T1941" t="s">
        <v>3854</v>
      </c>
      <c r="V1941" t="s">
        <v>3855</v>
      </c>
      <c r="W1941">
        <v>0</v>
      </c>
      <c r="X1941" t="s">
        <v>7</v>
      </c>
      <c r="Y1941">
        <v>34</v>
      </c>
      <c r="Z1941">
        <v>33</v>
      </c>
      <c r="AA1941">
        <v>61</v>
      </c>
      <c r="AB1941">
        <v>33</v>
      </c>
      <c r="AC1941">
        <v>123.4</v>
      </c>
      <c r="AD1941">
        <v>1</v>
      </c>
      <c r="AF1941" t="s">
        <v>3858</v>
      </c>
      <c r="AG1941">
        <v>5.14337</v>
      </c>
      <c r="AH1941" s="1">
        <v>3.2011999999999998E-5</v>
      </c>
      <c r="AI1941">
        <v>0.14996799999999999</v>
      </c>
      <c r="AJ1941">
        <f t="shared" si="420"/>
        <v>-0.14996799999999999</v>
      </c>
      <c r="AK1941">
        <v>14.3432</v>
      </c>
      <c r="AL1941" t="str">
        <f t="shared" si="421"/>
        <v/>
      </c>
      <c r="AM1941" t="str">
        <f t="shared" si="422"/>
        <v/>
      </c>
      <c r="AN1941" t="str">
        <f t="shared" si="423"/>
        <v/>
      </c>
      <c r="AO1941" t="str">
        <f t="shared" si="424"/>
        <v/>
      </c>
      <c r="AQ1941">
        <v>7.2424999999999997</v>
      </c>
      <c r="AR1941" s="1">
        <v>9.6818799999999999E-7</v>
      </c>
      <c r="AS1941">
        <v>0.347464</v>
      </c>
      <c r="AT1941">
        <f t="shared" si="425"/>
        <v>-0.347464</v>
      </c>
      <c r="AU1941">
        <v>32.4255</v>
      </c>
      <c r="AV1941" t="str">
        <f t="shared" si="426"/>
        <v/>
      </c>
      <c r="AW1941" t="str">
        <f t="shared" si="427"/>
        <v/>
      </c>
      <c r="AX1941" t="str">
        <f t="shared" si="428"/>
        <v/>
      </c>
      <c r="AY1941" t="str">
        <f t="shared" si="429"/>
        <v/>
      </c>
      <c r="BA1941" s="5" t="str">
        <f t="shared" si="430"/>
        <v/>
      </c>
      <c r="BB1941" s="5" t="str">
        <f t="shared" si="431"/>
        <v/>
      </c>
      <c r="BC1941" s="5" t="str">
        <f t="shared" si="432"/>
        <v/>
      </c>
      <c r="BD1941" s="5" t="str">
        <f t="shared" si="433"/>
        <v/>
      </c>
      <c r="BF1941" t="s">
        <v>3856</v>
      </c>
      <c r="BG1941" t="s">
        <v>3857</v>
      </c>
      <c r="BH1941" t="s">
        <v>3858</v>
      </c>
      <c r="BJ1941" t="s">
        <v>3859</v>
      </c>
      <c r="BK1941" t="s">
        <v>3860</v>
      </c>
    </row>
    <row r="1942" spans="1:63" x14ac:dyDescent="0.3">
      <c r="A1942">
        <v>6.1416000000000004</v>
      </c>
      <c r="B1942">
        <v>6.06609</v>
      </c>
      <c r="C1942">
        <v>5.7760999999999996</v>
      </c>
      <c r="D1942">
        <v>6.0290100000000004</v>
      </c>
      <c r="E1942">
        <v>5.8201799999999997</v>
      </c>
      <c r="F1942">
        <v>5.8850899999999999</v>
      </c>
      <c r="G1942">
        <v>5.97499</v>
      </c>
      <c r="H1942">
        <v>5.7333499999999997</v>
      </c>
      <c r="I1942">
        <v>6.3291199999999996</v>
      </c>
      <c r="J1942">
        <v>6.3074300000000001</v>
      </c>
      <c r="K1942">
        <v>6.1292799999999996</v>
      </c>
      <c r="L1942">
        <v>6.2554999999999996</v>
      </c>
      <c r="M1942" t="s">
        <v>0</v>
      </c>
      <c r="P1942" t="s">
        <v>1</v>
      </c>
      <c r="Q1942" t="s">
        <v>116</v>
      </c>
      <c r="R1942" t="s">
        <v>38127</v>
      </c>
      <c r="S1942" t="s">
        <v>38128</v>
      </c>
      <c r="T1942" t="s">
        <v>38129</v>
      </c>
      <c r="V1942" t="s">
        <v>17853</v>
      </c>
      <c r="W1942">
        <v>0</v>
      </c>
      <c r="X1942" t="s">
        <v>7</v>
      </c>
      <c r="Y1942">
        <v>4</v>
      </c>
      <c r="Z1942">
        <v>1</v>
      </c>
      <c r="AA1942">
        <v>1</v>
      </c>
      <c r="AB1942">
        <v>1</v>
      </c>
      <c r="AC1942">
        <v>43.9</v>
      </c>
      <c r="AD1942">
        <v>1</v>
      </c>
      <c r="AF1942" t="s">
        <v>38132</v>
      </c>
      <c r="AG1942">
        <v>0.78737000000000001</v>
      </c>
      <c r="AH1942">
        <v>0.197016</v>
      </c>
      <c r="AI1942">
        <v>0.14979799999999999</v>
      </c>
      <c r="AJ1942">
        <f t="shared" si="420"/>
        <v>-0.14979799999999999</v>
      </c>
      <c r="AK1942">
        <v>1.5889800000000001</v>
      </c>
      <c r="AL1942" t="str">
        <f t="shared" si="421"/>
        <v/>
      </c>
      <c r="AM1942" t="str">
        <f t="shared" si="422"/>
        <v/>
      </c>
      <c r="AN1942" t="str">
        <f t="shared" si="423"/>
        <v/>
      </c>
      <c r="AO1942" t="str">
        <f t="shared" si="424"/>
        <v/>
      </c>
      <c r="AQ1942">
        <v>1.4893700000000001</v>
      </c>
      <c r="AR1942">
        <v>4.3918400000000003E-2</v>
      </c>
      <c r="AS1942">
        <v>-0.25213400000000002</v>
      </c>
      <c r="AT1942">
        <f t="shared" si="425"/>
        <v>0.25213400000000002</v>
      </c>
      <c r="AU1942">
        <v>-2.7703799999999998</v>
      </c>
      <c r="AV1942" t="str">
        <f t="shared" si="426"/>
        <v/>
      </c>
      <c r="AW1942" t="str">
        <f t="shared" si="427"/>
        <v/>
      </c>
      <c r="AX1942" t="str">
        <f t="shared" si="428"/>
        <v/>
      </c>
      <c r="AY1942" t="str">
        <f t="shared" si="429"/>
        <v/>
      </c>
      <c r="BA1942" s="5" t="str">
        <f t="shared" si="430"/>
        <v/>
      </c>
      <c r="BB1942" s="5" t="str">
        <f t="shared" si="431"/>
        <v/>
      </c>
      <c r="BC1942" s="5" t="str">
        <f t="shared" si="432"/>
        <v/>
      </c>
      <c r="BD1942" s="5" t="str">
        <f t="shared" si="433"/>
        <v/>
      </c>
      <c r="BF1942" t="s">
        <v>38130</v>
      </c>
      <c r="BG1942" t="s">
        <v>38131</v>
      </c>
      <c r="BH1942" t="s">
        <v>38132</v>
      </c>
      <c r="BK1942" t="s">
        <v>38133</v>
      </c>
    </row>
    <row r="1943" spans="1:63" x14ac:dyDescent="0.3">
      <c r="A1943">
        <v>11.269399999999999</v>
      </c>
      <c r="B1943">
        <v>11.293200000000001</v>
      </c>
      <c r="C1943">
        <v>11.3444</v>
      </c>
      <c r="D1943">
        <v>11.2752</v>
      </c>
      <c r="E1943">
        <v>11.128299999999999</v>
      </c>
      <c r="F1943">
        <v>11.1858</v>
      </c>
      <c r="G1943">
        <v>11.1166</v>
      </c>
      <c r="H1943">
        <v>11.1532</v>
      </c>
      <c r="I1943">
        <v>10.989800000000001</v>
      </c>
      <c r="J1943">
        <v>11.0136</v>
      </c>
      <c r="K1943">
        <v>11.0421</v>
      </c>
      <c r="L1943">
        <v>11.091100000000001</v>
      </c>
      <c r="M1943" t="s">
        <v>0</v>
      </c>
      <c r="O1943" t="s">
        <v>1</v>
      </c>
      <c r="P1943" t="s">
        <v>1</v>
      </c>
      <c r="Q1943" t="s">
        <v>2</v>
      </c>
      <c r="R1943" t="s">
        <v>7775</v>
      </c>
      <c r="S1943" t="s">
        <v>7776</v>
      </c>
      <c r="T1943" t="s">
        <v>7777</v>
      </c>
      <c r="U1943" t="s">
        <v>54</v>
      </c>
      <c r="V1943" t="s">
        <v>6611</v>
      </c>
      <c r="W1943">
        <v>0</v>
      </c>
      <c r="X1943" t="s">
        <v>7</v>
      </c>
      <c r="Y1943">
        <v>43</v>
      </c>
      <c r="Z1943">
        <v>16</v>
      </c>
      <c r="AA1943">
        <v>29</v>
      </c>
      <c r="AB1943">
        <v>14</v>
      </c>
      <c r="AC1943">
        <v>54.1</v>
      </c>
      <c r="AD1943">
        <v>1</v>
      </c>
      <c r="AF1943" t="s">
        <v>7780</v>
      </c>
      <c r="AG1943">
        <v>3.2098200000000001</v>
      </c>
      <c r="AH1943">
        <v>1.2961100000000001E-3</v>
      </c>
      <c r="AI1943">
        <v>0.14957699999999999</v>
      </c>
      <c r="AJ1943">
        <f t="shared" si="420"/>
        <v>-0.14957699999999999</v>
      </c>
      <c r="AK1943">
        <v>6.5280699999999996</v>
      </c>
      <c r="AL1943" t="str">
        <f t="shared" si="421"/>
        <v/>
      </c>
      <c r="AM1943" t="str">
        <f t="shared" si="422"/>
        <v/>
      </c>
      <c r="AN1943" t="str">
        <f t="shared" si="423"/>
        <v/>
      </c>
      <c r="AO1943" t="str">
        <f t="shared" si="424"/>
        <v/>
      </c>
      <c r="AQ1943">
        <v>4.0979999999999999</v>
      </c>
      <c r="AR1943">
        <v>2.19922E-4</v>
      </c>
      <c r="AS1943">
        <v>0.26140200000000002</v>
      </c>
      <c r="AT1943">
        <f t="shared" si="425"/>
        <v>-0.26140200000000002</v>
      </c>
      <c r="AU1943">
        <v>9.4520099999999996</v>
      </c>
      <c r="AV1943" t="str">
        <f t="shared" si="426"/>
        <v/>
      </c>
      <c r="AW1943" t="str">
        <f t="shared" si="427"/>
        <v/>
      </c>
      <c r="AX1943" t="str">
        <f t="shared" si="428"/>
        <v/>
      </c>
      <c r="AY1943" t="str">
        <f t="shared" si="429"/>
        <v/>
      </c>
      <c r="BA1943" s="5" t="str">
        <f t="shared" si="430"/>
        <v/>
      </c>
      <c r="BB1943" s="5" t="str">
        <f t="shared" si="431"/>
        <v/>
      </c>
      <c r="BC1943" s="5" t="str">
        <f t="shared" si="432"/>
        <v/>
      </c>
      <c r="BD1943" s="5" t="str">
        <f t="shared" si="433"/>
        <v/>
      </c>
      <c r="BF1943" t="s">
        <v>7778</v>
      </c>
      <c r="BG1943" t="s">
        <v>7779</v>
      </c>
      <c r="BH1943" t="s">
        <v>7780</v>
      </c>
      <c r="BI1943" t="s">
        <v>59</v>
      </c>
      <c r="BJ1943" t="s">
        <v>7781</v>
      </c>
      <c r="BK1943" t="s">
        <v>7782</v>
      </c>
    </row>
    <row r="1944" spans="1:63" x14ac:dyDescent="0.3">
      <c r="A1944">
        <v>7.0895799999999998</v>
      </c>
      <c r="B1944">
        <v>7.11998</v>
      </c>
      <c r="C1944">
        <v>7.0885199999999999</v>
      </c>
      <c r="D1944">
        <v>7.0746799999999999</v>
      </c>
      <c r="E1944">
        <v>6.8936000000000002</v>
      </c>
      <c r="F1944">
        <v>6.8379399999999997</v>
      </c>
      <c r="G1944">
        <v>7.0617799999999997</v>
      </c>
      <c r="H1944">
        <v>6.9841300000000004</v>
      </c>
      <c r="I1944">
        <v>6.9140899999999998</v>
      </c>
      <c r="J1944">
        <v>6.9092900000000004</v>
      </c>
      <c r="K1944">
        <v>6.9056899999999999</v>
      </c>
      <c r="L1944">
        <v>6.8189000000000002</v>
      </c>
      <c r="M1944" t="s">
        <v>0</v>
      </c>
      <c r="O1944" t="s">
        <v>1</v>
      </c>
      <c r="P1944" t="s">
        <v>1</v>
      </c>
      <c r="Q1944" t="s">
        <v>2</v>
      </c>
      <c r="R1944" t="s">
        <v>25701</v>
      </c>
      <c r="S1944" t="s">
        <v>4582</v>
      </c>
      <c r="T1944" t="s">
        <v>25702</v>
      </c>
      <c r="W1944">
        <v>0</v>
      </c>
      <c r="X1944" t="s">
        <v>7</v>
      </c>
      <c r="Y1944">
        <v>11</v>
      </c>
      <c r="Z1944">
        <v>4</v>
      </c>
      <c r="AA1944">
        <v>5</v>
      </c>
      <c r="AB1944">
        <v>4</v>
      </c>
      <c r="AC1944">
        <v>70.3</v>
      </c>
      <c r="AD1944">
        <v>1</v>
      </c>
      <c r="AF1944" t="s">
        <v>25705</v>
      </c>
      <c r="AG1944">
        <v>1.59639</v>
      </c>
      <c r="AH1944">
        <v>3.60411E-2</v>
      </c>
      <c r="AI1944">
        <v>0.14882600000000001</v>
      </c>
      <c r="AJ1944">
        <f t="shared" si="420"/>
        <v>-0.14882600000000001</v>
      </c>
      <c r="AK1944">
        <v>2.9586100000000002</v>
      </c>
      <c r="AL1944" t="str">
        <f t="shared" si="421"/>
        <v/>
      </c>
      <c r="AM1944" t="str">
        <f t="shared" si="422"/>
        <v/>
      </c>
      <c r="AN1944" t="str">
        <f t="shared" si="423"/>
        <v/>
      </c>
      <c r="AO1944" t="str">
        <f t="shared" si="424"/>
        <v/>
      </c>
      <c r="AQ1944">
        <v>3.7959100000000001</v>
      </c>
      <c r="AR1944">
        <v>3.93657E-4</v>
      </c>
      <c r="AS1944">
        <v>0.20619799999999999</v>
      </c>
      <c r="AT1944">
        <f t="shared" si="425"/>
        <v>-0.20619799999999999</v>
      </c>
      <c r="AU1944">
        <v>8.35304</v>
      </c>
      <c r="AV1944" t="str">
        <f t="shared" si="426"/>
        <v/>
      </c>
      <c r="AW1944" t="str">
        <f t="shared" si="427"/>
        <v/>
      </c>
      <c r="AX1944" t="str">
        <f t="shared" si="428"/>
        <v/>
      </c>
      <c r="AY1944" t="str">
        <f t="shared" si="429"/>
        <v/>
      </c>
      <c r="BA1944" s="5" t="str">
        <f t="shared" si="430"/>
        <v/>
      </c>
      <c r="BB1944" s="5" t="str">
        <f t="shared" si="431"/>
        <v/>
      </c>
      <c r="BC1944" s="5" t="str">
        <f t="shared" si="432"/>
        <v/>
      </c>
      <c r="BD1944" s="5" t="str">
        <f t="shared" si="433"/>
        <v/>
      </c>
      <c r="BF1944" t="s">
        <v>25703</v>
      </c>
      <c r="BG1944" t="s">
        <v>25704</v>
      </c>
      <c r="BH1944" t="s">
        <v>25705</v>
      </c>
      <c r="BK1944" t="s">
        <v>25706</v>
      </c>
    </row>
    <row r="1945" spans="1:63" x14ac:dyDescent="0.3">
      <c r="A1945">
        <v>7.8929999999999998</v>
      </c>
      <c r="B1945">
        <v>7.81698</v>
      </c>
      <c r="C1945">
        <v>7.83162</v>
      </c>
      <c r="D1945">
        <v>7.8144200000000001</v>
      </c>
      <c r="E1945">
        <v>7.6489000000000003</v>
      </c>
      <c r="F1945">
        <v>7.7108100000000004</v>
      </c>
      <c r="G1945">
        <v>7.6395200000000001</v>
      </c>
      <c r="H1945">
        <v>7.7615499999999997</v>
      </c>
      <c r="I1945">
        <v>7.5522799999999997</v>
      </c>
      <c r="J1945">
        <v>7.6496199999999996</v>
      </c>
      <c r="K1945">
        <v>7.6851000000000003</v>
      </c>
      <c r="L1945">
        <v>7.6808899999999998</v>
      </c>
      <c r="M1945" t="s">
        <v>0</v>
      </c>
      <c r="O1945" t="s">
        <v>1</v>
      </c>
      <c r="P1945" t="s">
        <v>1</v>
      </c>
      <c r="Q1945" t="s">
        <v>2</v>
      </c>
      <c r="R1945" t="s">
        <v>29530</v>
      </c>
      <c r="S1945" t="s">
        <v>29531</v>
      </c>
      <c r="T1945" t="s">
        <v>29532</v>
      </c>
      <c r="U1945" t="s">
        <v>373</v>
      </c>
      <c r="V1945" t="s">
        <v>25815</v>
      </c>
      <c r="W1945">
        <v>0</v>
      </c>
      <c r="X1945" t="s">
        <v>7</v>
      </c>
      <c r="Y1945">
        <v>8</v>
      </c>
      <c r="Z1945">
        <v>4</v>
      </c>
      <c r="AA1945">
        <v>5</v>
      </c>
      <c r="AB1945">
        <v>4</v>
      </c>
      <c r="AC1945">
        <v>75.5</v>
      </c>
      <c r="AD1945">
        <v>1</v>
      </c>
      <c r="AF1945" t="s">
        <v>29535</v>
      </c>
      <c r="AG1945">
        <v>2.3310900000000001</v>
      </c>
      <c r="AH1945">
        <v>7.7202800000000004E-3</v>
      </c>
      <c r="AI1945">
        <v>0.148813</v>
      </c>
      <c r="AJ1945">
        <f t="shared" si="420"/>
        <v>-0.148813</v>
      </c>
      <c r="AK1945">
        <v>4.3804999999999996</v>
      </c>
      <c r="AL1945" t="str">
        <f t="shared" si="421"/>
        <v/>
      </c>
      <c r="AM1945" t="str">
        <f t="shared" si="422"/>
        <v/>
      </c>
      <c r="AN1945" t="str">
        <f t="shared" si="423"/>
        <v/>
      </c>
      <c r="AO1945" t="str">
        <f t="shared" si="424"/>
        <v/>
      </c>
      <c r="AQ1945">
        <v>2.8099400000000001</v>
      </c>
      <c r="AR1945">
        <v>2.8191000000000002E-3</v>
      </c>
      <c r="AS1945">
        <v>0.19703599999999999</v>
      </c>
      <c r="AT1945">
        <f t="shared" si="425"/>
        <v>-0.19703599999999999</v>
      </c>
      <c r="AU1945">
        <v>5.4761100000000003</v>
      </c>
      <c r="AV1945" t="str">
        <f t="shared" si="426"/>
        <v/>
      </c>
      <c r="AW1945" t="str">
        <f t="shared" si="427"/>
        <v/>
      </c>
      <c r="AX1945" t="str">
        <f t="shared" si="428"/>
        <v/>
      </c>
      <c r="AY1945" t="str">
        <f t="shared" si="429"/>
        <v/>
      </c>
      <c r="BA1945" s="5" t="str">
        <f t="shared" si="430"/>
        <v/>
      </c>
      <c r="BB1945" s="5" t="str">
        <f t="shared" si="431"/>
        <v/>
      </c>
      <c r="BC1945" s="5" t="str">
        <f t="shared" si="432"/>
        <v/>
      </c>
      <c r="BD1945" s="5" t="str">
        <f t="shared" si="433"/>
        <v/>
      </c>
      <c r="BF1945" t="s">
        <v>29533</v>
      </c>
      <c r="BG1945" t="s">
        <v>29534</v>
      </c>
      <c r="BH1945" t="s">
        <v>29535</v>
      </c>
      <c r="BI1945" t="s">
        <v>373</v>
      </c>
      <c r="BJ1945" t="s">
        <v>29536</v>
      </c>
      <c r="BK1945" t="s">
        <v>29537</v>
      </c>
    </row>
    <row r="1946" spans="1:63" x14ac:dyDescent="0.3">
      <c r="A1946">
        <v>8.9752799999999997</v>
      </c>
      <c r="B1946">
        <v>9.0115099999999995</v>
      </c>
      <c r="C1946">
        <v>8.8476800000000004</v>
      </c>
      <c r="D1946">
        <v>8.97241</v>
      </c>
      <c r="E1946">
        <v>8.8179400000000001</v>
      </c>
      <c r="F1946">
        <v>8.6865000000000006</v>
      </c>
      <c r="G1946">
        <v>8.7638800000000003</v>
      </c>
      <c r="H1946">
        <v>8.9442699999999995</v>
      </c>
      <c r="I1946">
        <v>9.1828900000000004</v>
      </c>
      <c r="J1946">
        <v>9.2422199999999997</v>
      </c>
      <c r="K1946">
        <v>9.0792199999999994</v>
      </c>
      <c r="L1946">
        <v>8.9652100000000008</v>
      </c>
      <c r="M1946" t="s">
        <v>0</v>
      </c>
      <c r="R1946" t="s">
        <v>23385</v>
      </c>
      <c r="S1946" t="s">
        <v>8667</v>
      </c>
      <c r="T1946" t="s">
        <v>34596</v>
      </c>
      <c r="U1946" t="s">
        <v>2166</v>
      </c>
      <c r="V1946" t="s">
        <v>34597</v>
      </c>
      <c r="W1946">
        <v>0</v>
      </c>
      <c r="X1946" t="s">
        <v>7</v>
      </c>
      <c r="Y1946">
        <v>16</v>
      </c>
      <c r="Z1946">
        <v>3</v>
      </c>
      <c r="AA1946">
        <v>4</v>
      </c>
      <c r="AB1946">
        <v>3</v>
      </c>
      <c r="AC1946">
        <v>15.3</v>
      </c>
      <c r="AD1946">
        <v>1</v>
      </c>
      <c r="AF1946" t="s">
        <v>34600</v>
      </c>
      <c r="AG1946">
        <v>1.20591</v>
      </c>
      <c r="AH1946">
        <v>8.1907800000000003E-2</v>
      </c>
      <c r="AI1946">
        <v>0.14857000000000001</v>
      </c>
      <c r="AJ1946">
        <f t="shared" si="420"/>
        <v>-0.14857000000000001</v>
      </c>
      <c r="AK1946">
        <v>2.2864800000000001</v>
      </c>
      <c r="AL1946" t="str">
        <f t="shared" si="421"/>
        <v/>
      </c>
      <c r="AM1946" t="str">
        <f t="shared" si="422"/>
        <v/>
      </c>
      <c r="AN1946" t="str">
        <f t="shared" si="423"/>
        <v/>
      </c>
      <c r="AO1946" t="str">
        <f t="shared" si="424"/>
        <v/>
      </c>
      <c r="AQ1946">
        <v>1.24095</v>
      </c>
      <c r="AR1946">
        <v>7.4129299999999995E-2</v>
      </c>
      <c r="AS1946">
        <v>-0.16566600000000001</v>
      </c>
      <c r="AT1946">
        <f t="shared" si="425"/>
        <v>0.16566600000000001</v>
      </c>
      <c r="AU1946">
        <v>-2.3454100000000002</v>
      </c>
      <c r="AV1946" t="str">
        <f t="shared" si="426"/>
        <v/>
      </c>
      <c r="AW1946" t="str">
        <f t="shared" si="427"/>
        <v/>
      </c>
      <c r="AX1946" t="str">
        <f t="shared" si="428"/>
        <v/>
      </c>
      <c r="AY1946" t="str">
        <f t="shared" si="429"/>
        <v/>
      </c>
      <c r="BA1946" s="5" t="str">
        <f t="shared" si="430"/>
        <v/>
      </c>
      <c r="BB1946" s="5" t="str">
        <f t="shared" si="431"/>
        <v/>
      </c>
      <c r="BC1946" s="5" t="str">
        <f t="shared" si="432"/>
        <v/>
      </c>
      <c r="BD1946" s="5" t="str">
        <f t="shared" si="433"/>
        <v/>
      </c>
      <c r="BF1946" t="s">
        <v>34598</v>
      </c>
      <c r="BG1946" t="s">
        <v>34599</v>
      </c>
      <c r="BH1946" t="s">
        <v>34600</v>
      </c>
      <c r="BI1946" t="s">
        <v>2166</v>
      </c>
      <c r="BJ1946" t="s">
        <v>7525</v>
      </c>
      <c r="BK1946" t="s">
        <v>34601</v>
      </c>
    </row>
    <row r="1947" spans="1:63" x14ac:dyDescent="0.3">
      <c r="A1947">
        <v>8.4008800000000008</v>
      </c>
      <c r="B1947">
        <v>8.4801800000000007</v>
      </c>
      <c r="C1947">
        <v>8.6710100000000008</v>
      </c>
      <c r="D1947">
        <v>8.4950600000000005</v>
      </c>
      <c r="E1947">
        <v>8.3513800000000007</v>
      </c>
      <c r="F1947">
        <v>8.3927499999999995</v>
      </c>
      <c r="G1947">
        <v>8.3420699999999997</v>
      </c>
      <c r="H1947">
        <v>8.3667599999999993</v>
      </c>
      <c r="I1947">
        <v>8.3759099999999993</v>
      </c>
      <c r="J1947">
        <v>8.3024100000000001</v>
      </c>
      <c r="K1947">
        <v>8.3015000000000008</v>
      </c>
      <c r="L1947">
        <v>8.3037799999999997</v>
      </c>
      <c r="M1947" t="s">
        <v>0</v>
      </c>
      <c r="P1947" t="s">
        <v>1</v>
      </c>
      <c r="Q1947" t="s">
        <v>116</v>
      </c>
      <c r="R1947" t="s">
        <v>33295</v>
      </c>
      <c r="S1947" t="s">
        <v>33296</v>
      </c>
      <c r="T1947" t="s">
        <v>18210</v>
      </c>
      <c r="V1947" t="s">
        <v>19435</v>
      </c>
      <c r="W1947">
        <v>0</v>
      </c>
      <c r="X1947" t="s">
        <v>7</v>
      </c>
      <c r="Y1947">
        <v>9</v>
      </c>
      <c r="Z1947">
        <v>3</v>
      </c>
      <c r="AA1947">
        <v>3</v>
      </c>
      <c r="AB1947">
        <v>3</v>
      </c>
      <c r="AC1947">
        <v>49.8</v>
      </c>
      <c r="AD1947">
        <v>1</v>
      </c>
      <c r="AF1947" t="s">
        <v>33299</v>
      </c>
      <c r="AG1947">
        <v>1.36744</v>
      </c>
      <c r="AH1947">
        <v>5.8335699999999997E-2</v>
      </c>
      <c r="AI1947">
        <v>0.14854200000000001</v>
      </c>
      <c r="AJ1947">
        <f t="shared" si="420"/>
        <v>-0.14854200000000001</v>
      </c>
      <c r="AK1947">
        <v>2.5599699999999999</v>
      </c>
      <c r="AL1947" t="str">
        <f t="shared" si="421"/>
        <v/>
      </c>
      <c r="AM1947" t="str">
        <f t="shared" si="422"/>
        <v/>
      </c>
      <c r="AN1947" t="str">
        <f t="shared" si="423"/>
        <v/>
      </c>
      <c r="AO1947" t="str">
        <f t="shared" si="424"/>
        <v/>
      </c>
      <c r="AQ1947">
        <v>1.72498</v>
      </c>
      <c r="AR1947">
        <v>2.6697200000000001E-2</v>
      </c>
      <c r="AS1947">
        <v>0.190884</v>
      </c>
      <c r="AT1947">
        <f t="shared" si="425"/>
        <v>-0.190884</v>
      </c>
      <c r="AU1947">
        <v>3.1899600000000001</v>
      </c>
      <c r="AV1947" t="str">
        <f t="shared" si="426"/>
        <v/>
      </c>
      <c r="AW1947" t="str">
        <f t="shared" si="427"/>
        <v/>
      </c>
      <c r="AX1947" t="str">
        <f t="shared" si="428"/>
        <v/>
      </c>
      <c r="AY1947" t="str">
        <f t="shared" si="429"/>
        <v/>
      </c>
      <c r="BA1947" s="5" t="str">
        <f t="shared" si="430"/>
        <v/>
      </c>
      <c r="BB1947" s="5" t="str">
        <f t="shared" si="431"/>
        <v/>
      </c>
      <c r="BC1947" s="5" t="str">
        <f t="shared" si="432"/>
        <v/>
      </c>
      <c r="BD1947" s="5" t="str">
        <f t="shared" si="433"/>
        <v/>
      </c>
      <c r="BF1947" t="s">
        <v>33297</v>
      </c>
      <c r="BG1947" t="s">
        <v>33298</v>
      </c>
      <c r="BH1947" t="s">
        <v>33299</v>
      </c>
      <c r="BJ1947" t="s">
        <v>19439</v>
      </c>
      <c r="BK1947" t="s">
        <v>33300</v>
      </c>
    </row>
    <row r="1948" spans="1:63" x14ac:dyDescent="0.3">
      <c r="A1948">
        <v>12.6714</v>
      </c>
      <c r="B1948">
        <v>12.690200000000001</v>
      </c>
      <c r="C1948">
        <v>12.6396</v>
      </c>
      <c r="D1948">
        <v>12.651199999999999</v>
      </c>
      <c r="E1948">
        <v>12.4871</v>
      </c>
      <c r="F1948">
        <v>12.502599999999999</v>
      </c>
      <c r="G1948">
        <v>12.539</v>
      </c>
      <c r="H1948">
        <v>12.531000000000001</v>
      </c>
      <c r="I1948">
        <v>12.6243</v>
      </c>
      <c r="J1948">
        <v>12.6275</v>
      </c>
      <c r="K1948">
        <v>12.622</v>
      </c>
      <c r="L1948">
        <v>12.6328</v>
      </c>
      <c r="M1948" t="s">
        <v>0</v>
      </c>
      <c r="O1948" t="s">
        <v>1</v>
      </c>
      <c r="P1948" t="s">
        <v>1</v>
      </c>
      <c r="Q1948" t="s">
        <v>2</v>
      </c>
      <c r="R1948" t="s">
        <v>3028</v>
      </c>
      <c r="S1948" t="s">
        <v>3029</v>
      </c>
      <c r="T1948" t="s">
        <v>2505</v>
      </c>
      <c r="U1948" t="s">
        <v>3030</v>
      </c>
      <c r="V1948" t="s">
        <v>3031</v>
      </c>
      <c r="W1948">
        <v>0</v>
      </c>
      <c r="X1948" t="s">
        <v>7</v>
      </c>
      <c r="Y1948">
        <v>56</v>
      </c>
      <c r="Z1948">
        <v>27</v>
      </c>
      <c r="AA1948">
        <v>59</v>
      </c>
      <c r="AB1948">
        <v>27</v>
      </c>
      <c r="AC1948">
        <v>56.9</v>
      </c>
      <c r="AD1948">
        <v>1</v>
      </c>
      <c r="AF1948" t="s">
        <v>3034</v>
      </c>
      <c r="AG1948">
        <v>3.9772799999999999</v>
      </c>
      <c r="AH1948">
        <v>2.8336799999999999E-4</v>
      </c>
      <c r="AI1948">
        <v>0.14819399999999999</v>
      </c>
      <c r="AJ1948">
        <f t="shared" si="420"/>
        <v>-0.14819399999999999</v>
      </c>
      <c r="AK1948">
        <v>8.9985099999999996</v>
      </c>
      <c r="AL1948" t="str">
        <f t="shared" si="421"/>
        <v/>
      </c>
      <c r="AM1948" t="str">
        <f t="shared" si="422"/>
        <v/>
      </c>
      <c r="AN1948" t="str">
        <f t="shared" si="423"/>
        <v/>
      </c>
      <c r="AO1948" t="str">
        <f t="shared" si="424"/>
        <v/>
      </c>
      <c r="AQ1948">
        <v>1.7296899999999999</v>
      </c>
      <c r="AR1948">
        <v>2.6435799999999999E-2</v>
      </c>
      <c r="AS1948">
        <v>3.6461800000000003E-2</v>
      </c>
      <c r="AT1948">
        <f t="shared" si="425"/>
        <v>-3.6461800000000003E-2</v>
      </c>
      <c r="AU1948">
        <v>3.19855</v>
      </c>
      <c r="AV1948" t="str">
        <f t="shared" si="426"/>
        <v/>
      </c>
      <c r="AW1948" t="str">
        <f t="shared" si="427"/>
        <v/>
      </c>
      <c r="AX1948" t="str">
        <f t="shared" si="428"/>
        <v/>
      </c>
      <c r="AY1948" t="str">
        <f t="shared" si="429"/>
        <v/>
      </c>
      <c r="BA1948" s="5" t="str">
        <f t="shared" si="430"/>
        <v/>
      </c>
      <c r="BB1948" s="5" t="str">
        <f t="shared" si="431"/>
        <v/>
      </c>
      <c r="BC1948" s="5" t="str">
        <f t="shared" si="432"/>
        <v/>
      </c>
      <c r="BD1948" s="5" t="str">
        <f t="shared" si="433"/>
        <v/>
      </c>
      <c r="BF1948" t="s">
        <v>3032</v>
      </c>
      <c r="BG1948" t="s">
        <v>3033</v>
      </c>
      <c r="BH1948" t="s">
        <v>3034</v>
      </c>
      <c r="BI1948" t="s">
        <v>3035</v>
      </c>
      <c r="BJ1948" t="s">
        <v>3036</v>
      </c>
      <c r="BK1948" t="s">
        <v>3037</v>
      </c>
    </row>
    <row r="1949" spans="1:63" x14ac:dyDescent="0.3">
      <c r="A1949">
        <v>9.2065300000000008</v>
      </c>
      <c r="B1949">
        <v>9.1942599999999999</v>
      </c>
      <c r="C1949">
        <v>9.2118900000000004</v>
      </c>
      <c r="D1949">
        <v>9.2297799999999999</v>
      </c>
      <c r="E1949">
        <v>9.14236</v>
      </c>
      <c r="F1949">
        <v>9.0674299999999999</v>
      </c>
      <c r="G1949">
        <v>8.9683799999999998</v>
      </c>
      <c r="H1949">
        <v>9.0725300000000004</v>
      </c>
      <c r="I1949">
        <v>8.8734400000000004</v>
      </c>
      <c r="J1949">
        <v>8.9050899999999995</v>
      </c>
      <c r="K1949">
        <v>8.8423499999999997</v>
      </c>
      <c r="L1949">
        <v>8.8632600000000004</v>
      </c>
      <c r="M1949" t="s">
        <v>0</v>
      </c>
      <c r="O1949" t="s">
        <v>1</v>
      </c>
      <c r="P1949" t="s">
        <v>1</v>
      </c>
      <c r="Q1949" t="s">
        <v>2</v>
      </c>
      <c r="R1949" t="s">
        <v>25900</v>
      </c>
      <c r="S1949" t="s">
        <v>25901</v>
      </c>
      <c r="T1949" t="s">
        <v>5519</v>
      </c>
      <c r="U1949" t="s">
        <v>5520</v>
      </c>
      <c r="V1949" t="s">
        <v>25902</v>
      </c>
      <c r="W1949">
        <v>0</v>
      </c>
      <c r="X1949" t="s">
        <v>7</v>
      </c>
      <c r="Y1949">
        <v>21</v>
      </c>
      <c r="Z1949">
        <v>6</v>
      </c>
      <c r="AA1949">
        <v>7</v>
      </c>
      <c r="AB1949">
        <v>6</v>
      </c>
      <c r="AC1949">
        <v>37.4</v>
      </c>
      <c r="AD1949">
        <v>1</v>
      </c>
      <c r="AF1949" t="s">
        <v>25905</v>
      </c>
      <c r="AG1949">
        <v>2.1720199999999998</v>
      </c>
      <c r="AH1949">
        <v>1.07645E-2</v>
      </c>
      <c r="AI1949">
        <v>0.14793700000000001</v>
      </c>
      <c r="AJ1949">
        <f t="shared" si="420"/>
        <v>-0.14793700000000001</v>
      </c>
      <c r="AK1949">
        <v>4.0495599999999996</v>
      </c>
      <c r="AL1949" t="str">
        <f t="shared" si="421"/>
        <v/>
      </c>
      <c r="AM1949" t="str">
        <f t="shared" si="422"/>
        <v/>
      </c>
      <c r="AN1949" t="str">
        <f t="shared" si="423"/>
        <v/>
      </c>
      <c r="AO1949" t="str">
        <f t="shared" si="424"/>
        <v/>
      </c>
      <c r="AQ1949">
        <v>6.3122999999999996</v>
      </c>
      <c r="AR1949" s="1">
        <v>3.9512200000000001E-6</v>
      </c>
      <c r="AS1949">
        <v>0.33957999999999999</v>
      </c>
      <c r="AT1949">
        <f t="shared" si="425"/>
        <v>-0.33957999999999999</v>
      </c>
      <c r="AU1949">
        <v>22.631900000000002</v>
      </c>
      <c r="AV1949" t="str">
        <f t="shared" si="426"/>
        <v/>
      </c>
      <c r="AW1949" t="str">
        <f t="shared" si="427"/>
        <v/>
      </c>
      <c r="AX1949" t="str">
        <f t="shared" si="428"/>
        <v/>
      </c>
      <c r="AY1949" t="str">
        <f t="shared" si="429"/>
        <v/>
      </c>
      <c r="BA1949" s="5" t="str">
        <f t="shared" si="430"/>
        <v/>
      </c>
      <c r="BB1949" s="5" t="str">
        <f t="shared" si="431"/>
        <v/>
      </c>
      <c r="BC1949" s="5" t="str">
        <f t="shared" si="432"/>
        <v/>
      </c>
      <c r="BD1949" s="5" t="str">
        <f t="shared" si="433"/>
        <v/>
      </c>
      <c r="BF1949" t="s">
        <v>25903</v>
      </c>
      <c r="BG1949" t="s">
        <v>25904</v>
      </c>
      <c r="BH1949" t="s">
        <v>25905</v>
      </c>
      <c r="BI1949" t="s">
        <v>5520</v>
      </c>
      <c r="BJ1949" t="s">
        <v>18672</v>
      </c>
      <c r="BK1949" t="s">
        <v>25906</v>
      </c>
    </row>
    <row r="1950" spans="1:63" x14ac:dyDescent="0.3">
      <c r="A1950">
        <v>13.4207</v>
      </c>
      <c r="B1950">
        <v>13.412000000000001</v>
      </c>
      <c r="C1950">
        <v>13.4186</v>
      </c>
      <c r="D1950">
        <v>13.404</v>
      </c>
      <c r="E1950">
        <v>13.292</v>
      </c>
      <c r="F1950">
        <v>13.259399999999999</v>
      </c>
      <c r="G1950">
        <v>13.253</v>
      </c>
      <c r="H1950">
        <v>13.2598</v>
      </c>
      <c r="I1950">
        <v>12.072900000000001</v>
      </c>
      <c r="J1950">
        <v>12.116199999999999</v>
      </c>
      <c r="K1950">
        <v>12.126099999999999</v>
      </c>
      <c r="L1950">
        <v>12.117800000000001</v>
      </c>
      <c r="M1950" t="s">
        <v>0</v>
      </c>
      <c r="O1950" t="s">
        <v>1</v>
      </c>
      <c r="P1950" t="s">
        <v>1</v>
      </c>
      <c r="Q1950" t="s">
        <v>2</v>
      </c>
      <c r="R1950" t="s">
        <v>1948</v>
      </c>
      <c r="S1950" t="s">
        <v>1949</v>
      </c>
      <c r="T1950" t="s">
        <v>1950</v>
      </c>
      <c r="V1950" t="s">
        <v>1951</v>
      </c>
      <c r="W1950">
        <v>0</v>
      </c>
      <c r="X1950" t="s">
        <v>7</v>
      </c>
      <c r="Y1950">
        <v>72</v>
      </c>
      <c r="Z1950">
        <v>23</v>
      </c>
      <c r="AA1950">
        <v>85</v>
      </c>
      <c r="AB1950">
        <v>23</v>
      </c>
      <c r="AC1950">
        <v>43.8</v>
      </c>
      <c r="AD1950">
        <v>1</v>
      </c>
      <c r="AF1950" t="s">
        <v>1954</v>
      </c>
      <c r="AG1950">
        <v>5.3350999999999997</v>
      </c>
      <c r="AH1950" s="1">
        <v>2.28407E-5</v>
      </c>
      <c r="AI1950">
        <v>0.147787</v>
      </c>
      <c r="AJ1950">
        <f t="shared" si="420"/>
        <v>-0.147787</v>
      </c>
      <c r="AK1950">
        <v>15.465299999999999</v>
      </c>
      <c r="AL1950" t="str">
        <f t="shared" si="421"/>
        <v/>
      </c>
      <c r="AM1950" t="str">
        <f t="shared" si="422"/>
        <v/>
      </c>
      <c r="AN1950" t="str">
        <f t="shared" si="423"/>
        <v/>
      </c>
      <c r="AO1950" t="str">
        <f t="shared" si="424"/>
        <v/>
      </c>
      <c r="AQ1950">
        <v>10.2714</v>
      </c>
      <c r="AR1950" s="1">
        <v>4.3350400000000003E-8</v>
      </c>
      <c r="AS1950">
        <v>1.3056000000000001</v>
      </c>
      <c r="AT1950">
        <f t="shared" si="425"/>
        <v>-1.3056000000000001</v>
      </c>
      <c r="AU1950">
        <v>103.916</v>
      </c>
      <c r="AV1950" t="str">
        <f t="shared" si="426"/>
        <v/>
      </c>
      <c r="AW1950" t="str">
        <f t="shared" si="427"/>
        <v/>
      </c>
      <c r="AX1950" t="str">
        <f t="shared" si="428"/>
        <v>+</v>
      </c>
      <c r="AY1950" t="str">
        <f t="shared" si="429"/>
        <v>+</v>
      </c>
      <c r="BA1950" s="5" t="str">
        <f t="shared" si="430"/>
        <v/>
      </c>
      <c r="BB1950" s="5" t="str">
        <f t="shared" si="431"/>
        <v/>
      </c>
      <c r="BC1950" s="5" t="str">
        <f t="shared" si="432"/>
        <v/>
      </c>
      <c r="BD1950" s="5" t="str">
        <f t="shared" si="433"/>
        <v/>
      </c>
      <c r="BF1950" t="s">
        <v>1952</v>
      </c>
      <c r="BG1950" t="s">
        <v>1953</v>
      </c>
      <c r="BH1950" t="s">
        <v>1954</v>
      </c>
      <c r="BJ1950" t="s">
        <v>280</v>
      </c>
      <c r="BK1950" t="s">
        <v>1955</v>
      </c>
    </row>
    <row r="1951" spans="1:63" x14ac:dyDescent="0.3">
      <c r="A1951">
        <v>9.9744100000000007</v>
      </c>
      <c r="B1951">
        <v>10</v>
      </c>
      <c r="C1951">
        <v>10.024900000000001</v>
      </c>
      <c r="D1951">
        <v>10.0253</v>
      </c>
      <c r="E1951">
        <v>9.8121799999999997</v>
      </c>
      <c r="F1951">
        <v>9.8453300000000006</v>
      </c>
      <c r="G1951">
        <v>9.9255499999999994</v>
      </c>
      <c r="H1951">
        <v>9.8522200000000009</v>
      </c>
      <c r="I1951">
        <v>10.597</v>
      </c>
      <c r="J1951">
        <v>10.601000000000001</v>
      </c>
      <c r="K1951">
        <v>10.603400000000001</v>
      </c>
      <c r="L1951">
        <v>10.591100000000001</v>
      </c>
      <c r="M1951" t="s">
        <v>0</v>
      </c>
      <c r="O1951" t="s">
        <v>1</v>
      </c>
      <c r="P1951" t="s">
        <v>1</v>
      </c>
      <c r="Q1951" t="s">
        <v>2</v>
      </c>
      <c r="R1951" t="s">
        <v>15675</v>
      </c>
      <c r="S1951" t="s">
        <v>15676</v>
      </c>
      <c r="T1951" t="s">
        <v>13049</v>
      </c>
      <c r="U1951" t="s">
        <v>15677</v>
      </c>
      <c r="V1951" t="s">
        <v>15678</v>
      </c>
      <c r="W1951">
        <v>0</v>
      </c>
      <c r="X1951" t="s">
        <v>7</v>
      </c>
      <c r="Y1951">
        <v>27</v>
      </c>
      <c r="Z1951">
        <v>12</v>
      </c>
      <c r="AA1951">
        <v>14</v>
      </c>
      <c r="AB1951">
        <v>12</v>
      </c>
      <c r="AC1951">
        <v>59.6</v>
      </c>
      <c r="AD1951">
        <v>1</v>
      </c>
      <c r="AF1951" t="s">
        <v>15681</v>
      </c>
      <c r="AG1951">
        <v>2.8188300000000002</v>
      </c>
      <c r="AH1951">
        <v>2.8441199999999999E-3</v>
      </c>
      <c r="AI1951">
        <v>0.147318</v>
      </c>
      <c r="AJ1951">
        <f t="shared" si="420"/>
        <v>-0.147318</v>
      </c>
      <c r="AK1951">
        <v>5.4980399999999996</v>
      </c>
      <c r="AL1951" t="str">
        <f t="shared" si="421"/>
        <v/>
      </c>
      <c r="AM1951" t="str">
        <f t="shared" si="422"/>
        <v/>
      </c>
      <c r="AN1951" t="str">
        <f t="shared" si="423"/>
        <v/>
      </c>
      <c r="AO1951" t="str">
        <f t="shared" si="424"/>
        <v/>
      </c>
      <c r="AQ1951">
        <v>8.2454900000000002</v>
      </c>
      <c r="AR1951" s="1">
        <v>2.8505900000000001E-7</v>
      </c>
      <c r="AS1951">
        <v>-0.59202299999999997</v>
      </c>
      <c r="AT1951">
        <f t="shared" si="425"/>
        <v>0.59202299999999997</v>
      </c>
      <c r="AU1951">
        <v>-47.712600000000002</v>
      </c>
      <c r="AV1951" t="str">
        <f t="shared" si="426"/>
        <v/>
      </c>
      <c r="AW1951" t="str">
        <f t="shared" si="427"/>
        <v>+</v>
      </c>
      <c r="AX1951" t="str">
        <f t="shared" si="428"/>
        <v/>
      </c>
      <c r="AY1951" t="str">
        <f t="shared" si="429"/>
        <v/>
      </c>
      <c r="BA1951" s="5" t="str">
        <f t="shared" si="430"/>
        <v/>
      </c>
      <c r="BB1951" s="5" t="str">
        <f t="shared" si="431"/>
        <v/>
      </c>
      <c r="BC1951" s="5" t="str">
        <f t="shared" si="432"/>
        <v/>
      </c>
      <c r="BD1951" s="5" t="str">
        <f t="shared" si="433"/>
        <v/>
      </c>
      <c r="BF1951" t="s">
        <v>15679</v>
      </c>
      <c r="BG1951" t="s">
        <v>15680</v>
      </c>
      <c r="BH1951" t="s">
        <v>15681</v>
      </c>
      <c r="BI1951" t="s">
        <v>15682</v>
      </c>
      <c r="BJ1951" t="s">
        <v>15683</v>
      </c>
      <c r="BK1951" t="s">
        <v>15684</v>
      </c>
    </row>
    <row r="1952" spans="1:63" x14ac:dyDescent="0.3">
      <c r="A1952">
        <v>5.7087399999999997</v>
      </c>
      <c r="B1952">
        <v>5.6293600000000001</v>
      </c>
      <c r="C1952">
        <v>5.59694</v>
      </c>
      <c r="D1952">
        <v>5.5204199999999997</v>
      </c>
      <c r="E1952">
        <v>5.5728900000000001</v>
      </c>
      <c r="F1952">
        <v>5.55152</v>
      </c>
      <c r="G1952">
        <v>5.3362800000000004</v>
      </c>
      <c r="H1952">
        <v>5.4059900000000001</v>
      </c>
      <c r="I1952">
        <v>6.29094</v>
      </c>
      <c r="J1952">
        <v>6.2230400000000001</v>
      </c>
      <c r="K1952">
        <v>6.2460300000000002</v>
      </c>
      <c r="L1952">
        <v>6.2307399999999999</v>
      </c>
      <c r="M1952" t="s">
        <v>0</v>
      </c>
      <c r="P1952" t="s">
        <v>1</v>
      </c>
      <c r="Q1952" t="s">
        <v>116</v>
      </c>
      <c r="R1952" t="s">
        <v>6629</v>
      </c>
      <c r="T1952" t="s">
        <v>23909</v>
      </c>
      <c r="V1952" t="s">
        <v>1256</v>
      </c>
      <c r="W1952">
        <v>0</v>
      </c>
      <c r="X1952" t="s">
        <v>7</v>
      </c>
      <c r="Y1952">
        <v>7</v>
      </c>
      <c r="Z1952">
        <v>2</v>
      </c>
      <c r="AA1952">
        <v>2</v>
      </c>
      <c r="AB1952">
        <v>2</v>
      </c>
      <c r="AC1952">
        <v>39.9</v>
      </c>
      <c r="AD1952">
        <v>1</v>
      </c>
      <c r="AF1952" t="s">
        <v>32304</v>
      </c>
      <c r="AG1952">
        <v>1.1110199999999999</v>
      </c>
      <c r="AH1952">
        <v>0.10002800000000001</v>
      </c>
      <c r="AI1952">
        <v>0.14719299999999999</v>
      </c>
      <c r="AJ1952">
        <f t="shared" si="420"/>
        <v>-0.14719299999999999</v>
      </c>
      <c r="AK1952">
        <v>2.1278199999999998</v>
      </c>
      <c r="AL1952" t="str">
        <f t="shared" si="421"/>
        <v/>
      </c>
      <c r="AM1952" t="str">
        <f t="shared" si="422"/>
        <v/>
      </c>
      <c r="AN1952" t="str">
        <f t="shared" si="423"/>
        <v/>
      </c>
      <c r="AO1952" t="str">
        <f t="shared" si="424"/>
        <v/>
      </c>
      <c r="AQ1952">
        <v>5.2811399999999997</v>
      </c>
      <c r="AR1952" s="1">
        <v>2.35688E-5</v>
      </c>
      <c r="AS1952">
        <v>-0.63382300000000003</v>
      </c>
      <c r="AT1952">
        <f t="shared" si="425"/>
        <v>0.63382300000000003</v>
      </c>
      <c r="AU1952">
        <v>-15.141299999999999</v>
      </c>
      <c r="AV1952" t="str">
        <f t="shared" si="426"/>
        <v/>
      </c>
      <c r="AW1952" t="str">
        <f t="shared" si="427"/>
        <v>+</v>
      </c>
      <c r="AX1952" t="str">
        <f t="shared" si="428"/>
        <v/>
      </c>
      <c r="AY1952" t="str">
        <f t="shared" si="429"/>
        <v/>
      </c>
      <c r="BA1952" s="5" t="str">
        <f t="shared" si="430"/>
        <v/>
      </c>
      <c r="BB1952" s="5" t="str">
        <f t="shared" si="431"/>
        <v/>
      </c>
      <c r="BC1952" s="5" t="str">
        <f t="shared" si="432"/>
        <v/>
      </c>
      <c r="BD1952" s="5" t="str">
        <f t="shared" si="433"/>
        <v/>
      </c>
      <c r="BF1952" t="s">
        <v>32302</v>
      </c>
      <c r="BG1952" t="s">
        <v>32303</v>
      </c>
      <c r="BH1952" t="s">
        <v>32304</v>
      </c>
      <c r="BK1952" t="s">
        <v>32305</v>
      </c>
    </row>
    <row r="1953" spans="1:63" x14ac:dyDescent="0.3">
      <c r="A1953">
        <v>6.3273299999999999</v>
      </c>
      <c r="B1953">
        <v>6.5282600000000004</v>
      </c>
      <c r="C1953">
        <v>6.3309199999999999</v>
      </c>
      <c r="D1953">
        <v>6.6235200000000001</v>
      </c>
      <c r="E1953">
        <v>6.2742599999999999</v>
      </c>
      <c r="F1953">
        <v>6.1838800000000003</v>
      </c>
      <c r="G1953">
        <v>6.3362800000000004</v>
      </c>
      <c r="H1953">
        <v>6.4279400000000004</v>
      </c>
      <c r="I1953">
        <v>5.9236199999999997</v>
      </c>
      <c r="J1953">
        <v>5.7414699999999996</v>
      </c>
      <c r="K1953">
        <v>5.6752500000000001</v>
      </c>
      <c r="L1953">
        <v>5.7839799999999997</v>
      </c>
      <c r="M1953" t="s">
        <v>0</v>
      </c>
      <c r="P1953" t="s">
        <v>1</v>
      </c>
      <c r="Q1953" t="s">
        <v>116</v>
      </c>
      <c r="R1953" t="s">
        <v>36331</v>
      </c>
      <c r="S1953" t="s">
        <v>36332</v>
      </c>
      <c r="T1953" t="s">
        <v>36333</v>
      </c>
      <c r="V1953" t="s">
        <v>36334</v>
      </c>
      <c r="W1953">
        <v>0</v>
      </c>
      <c r="X1953" t="s">
        <v>7</v>
      </c>
      <c r="Y1953">
        <v>2</v>
      </c>
      <c r="Z1953">
        <v>2</v>
      </c>
      <c r="AA1953">
        <v>2</v>
      </c>
      <c r="AB1953">
        <v>2</v>
      </c>
      <c r="AC1953">
        <v>126.2</v>
      </c>
      <c r="AD1953">
        <v>1</v>
      </c>
      <c r="AF1953" t="s">
        <v>36337</v>
      </c>
      <c r="AG1953">
        <v>0.81355100000000002</v>
      </c>
      <c r="AH1953">
        <v>0.186443</v>
      </c>
      <c r="AI1953">
        <v>0.14691299999999999</v>
      </c>
      <c r="AJ1953">
        <f t="shared" si="420"/>
        <v>-0.14691299999999999</v>
      </c>
      <c r="AK1953">
        <v>1.6328499999999999</v>
      </c>
      <c r="AL1953" t="str">
        <f t="shared" si="421"/>
        <v/>
      </c>
      <c r="AM1953" t="str">
        <f t="shared" si="422"/>
        <v/>
      </c>
      <c r="AN1953" t="str">
        <f t="shared" si="423"/>
        <v/>
      </c>
      <c r="AO1953" t="str">
        <f t="shared" si="424"/>
        <v/>
      </c>
      <c r="AQ1953">
        <v>3.5078800000000001</v>
      </c>
      <c r="AR1953">
        <v>6.91414E-4</v>
      </c>
      <c r="AS1953">
        <v>0.67142400000000002</v>
      </c>
      <c r="AT1953">
        <f t="shared" si="425"/>
        <v>-0.67142400000000002</v>
      </c>
      <c r="AU1953">
        <v>7.4096599999999997</v>
      </c>
      <c r="AV1953" t="str">
        <f t="shared" si="426"/>
        <v/>
      </c>
      <c r="AW1953" t="str">
        <f t="shared" si="427"/>
        <v/>
      </c>
      <c r="AX1953" t="str">
        <f t="shared" si="428"/>
        <v/>
      </c>
      <c r="AY1953" t="str">
        <f t="shared" si="429"/>
        <v>+</v>
      </c>
      <c r="BA1953" s="5" t="str">
        <f t="shared" si="430"/>
        <v/>
      </c>
      <c r="BB1953" s="5" t="str">
        <f t="shared" si="431"/>
        <v/>
      </c>
      <c r="BC1953" s="5" t="str">
        <f t="shared" si="432"/>
        <v/>
      </c>
      <c r="BD1953" s="5" t="str">
        <f t="shared" si="433"/>
        <v/>
      </c>
      <c r="BF1953" t="s">
        <v>36335</v>
      </c>
      <c r="BG1953" t="s">
        <v>36336</v>
      </c>
      <c r="BH1953" t="s">
        <v>36337</v>
      </c>
      <c r="BJ1953" t="s">
        <v>26330</v>
      </c>
      <c r="BK1953" t="s">
        <v>36338</v>
      </c>
    </row>
    <row r="1954" spans="1:63" x14ac:dyDescent="0.3">
      <c r="A1954">
        <v>9.1664100000000008</v>
      </c>
      <c r="B1954">
        <v>9.1197199999999992</v>
      </c>
      <c r="C1954">
        <v>9.1826399999999992</v>
      </c>
      <c r="D1954">
        <v>9.2431699999999992</v>
      </c>
      <c r="E1954">
        <v>9.08826</v>
      </c>
      <c r="F1954">
        <v>8.9709699999999994</v>
      </c>
      <c r="G1954">
        <v>9.0070300000000003</v>
      </c>
      <c r="H1954">
        <v>9.0590700000000002</v>
      </c>
      <c r="I1954">
        <v>9.4472900000000006</v>
      </c>
      <c r="J1954">
        <v>9.4616799999999994</v>
      </c>
      <c r="K1954">
        <v>9.4129900000000006</v>
      </c>
      <c r="L1954">
        <v>9.5042200000000001</v>
      </c>
      <c r="M1954" t="s">
        <v>0</v>
      </c>
      <c r="O1954" t="s">
        <v>1</v>
      </c>
      <c r="P1954" t="s">
        <v>1</v>
      </c>
      <c r="Q1954" t="s">
        <v>2</v>
      </c>
      <c r="R1954" t="s">
        <v>19799</v>
      </c>
      <c r="S1954" t="s">
        <v>19800</v>
      </c>
      <c r="T1954" t="s">
        <v>19801</v>
      </c>
      <c r="V1954" t="s">
        <v>2748</v>
      </c>
      <c r="W1954">
        <v>0</v>
      </c>
      <c r="X1954" t="s">
        <v>7</v>
      </c>
      <c r="Y1954">
        <v>19</v>
      </c>
      <c r="Z1954">
        <v>9</v>
      </c>
      <c r="AA1954">
        <v>10</v>
      </c>
      <c r="AB1954">
        <v>6</v>
      </c>
      <c r="AC1954">
        <v>70.2</v>
      </c>
      <c r="AD1954">
        <v>1</v>
      </c>
      <c r="AF1954" t="s">
        <v>19804</v>
      </c>
      <c r="AG1954">
        <v>2.1528900000000002</v>
      </c>
      <c r="AH1954">
        <v>1.11956E-2</v>
      </c>
      <c r="AI1954">
        <v>0.14665600000000001</v>
      </c>
      <c r="AJ1954">
        <f t="shared" si="420"/>
        <v>-0.14665600000000001</v>
      </c>
      <c r="AK1954">
        <v>4.0107299999999997</v>
      </c>
      <c r="AL1954" t="str">
        <f t="shared" si="421"/>
        <v/>
      </c>
      <c r="AM1954" t="str">
        <f t="shared" si="422"/>
        <v/>
      </c>
      <c r="AN1954" t="str">
        <f t="shared" si="423"/>
        <v/>
      </c>
      <c r="AO1954" t="str">
        <f t="shared" si="424"/>
        <v/>
      </c>
      <c r="AQ1954">
        <v>3.9168799999999999</v>
      </c>
      <c r="AR1954">
        <v>3.10902E-4</v>
      </c>
      <c r="AS1954">
        <v>-0.27855999999999997</v>
      </c>
      <c r="AT1954">
        <f t="shared" si="425"/>
        <v>0.27855999999999997</v>
      </c>
      <c r="AU1954">
        <v>-8.7789000000000001</v>
      </c>
      <c r="AV1954" t="str">
        <f t="shared" si="426"/>
        <v/>
      </c>
      <c r="AW1954" t="str">
        <f t="shared" si="427"/>
        <v/>
      </c>
      <c r="AX1954" t="str">
        <f t="shared" si="428"/>
        <v/>
      </c>
      <c r="AY1954" t="str">
        <f t="shared" si="429"/>
        <v/>
      </c>
      <c r="BA1954" s="5" t="str">
        <f t="shared" si="430"/>
        <v/>
      </c>
      <c r="BB1954" s="5" t="str">
        <f t="shared" si="431"/>
        <v/>
      </c>
      <c r="BC1954" s="5" t="str">
        <f t="shared" si="432"/>
        <v/>
      </c>
      <c r="BD1954" s="5" t="str">
        <f t="shared" si="433"/>
        <v/>
      </c>
      <c r="BF1954" t="s">
        <v>19802</v>
      </c>
      <c r="BG1954" t="s">
        <v>19803</v>
      </c>
      <c r="BH1954" t="s">
        <v>19804</v>
      </c>
      <c r="BJ1954" t="s">
        <v>8408</v>
      </c>
      <c r="BK1954" t="s">
        <v>19805</v>
      </c>
    </row>
    <row r="1955" spans="1:63" x14ac:dyDescent="0.3">
      <c r="A1955">
        <v>11.517799999999999</v>
      </c>
      <c r="B1955">
        <v>11.501300000000001</v>
      </c>
      <c r="C1955">
        <v>11.4849</v>
      </c>
      <c r="D1955">
        <v>11.466100000000001</v>
      </c>
      <c r="E1955">
        <v>11.323700000000001</v>
      </c>
      <c r="F1955">
        <v>11.3065</v>
      </c>
      <c r="G1955">
        <v>11.372</v>
      </c>
      <c r="H1955">
        <v>11.3833</v>
      </c>
      <c r="I1955">
        <v>11.241099999999999</v>
      </c>
      <c r="J1955">
        <v>11.250299999999999</v>
      </c>
      <c r="K1955">
        <v>11.275</v>
      </c>
      <c r="L1955">
        <v>11.2804</v>
      </c>
      <c r="M1955" t="s">
        <v>0</v>
      </c>
      <c r="O1955" t="s">
        <v>1</v>
      </c>
      <c r="P1955" t="s">
        <v>1</v>
      </c>
      <c r="Q1955" t="s">
        <v>2</v>
      </c>
      <c r="R1955" t="s">
        <v>20059</v>
      </c>
      <c r="S1955" t="s">
        <v>20060</v>
      </c>
      <c r="T1955" t="s">
        <v>20061</v>
      </c>
      <c r="U1955" t="s">
        <v>20062</v>
      </c>
      <c r="V1955" t="s">
        <v>1378</v>
      </c>
      <c r="W1955">
        <v>0</v>
      </c>
      <c r="X1955" t="s">
        <v>7</v>
      </c>
      <c r="Y1955">
        <v>24</v>
      </c>
      <c r="Z1955">
        <v>8</v>
      </c>
      <c r="AA1955">
        <v>24</v>
      </c>
      <c r="AB1955">
        <v>8</v>
      </c>
      <c r="AC1955">
        <v>32.700000000000003</v>
      </c>
      <c r="AD1955">
        <v>1</v>
      </c>
      <c r="AF1955" t="s">
        <v>20065</v>
      </c>
      <c r="AG1955">
        <v>3.2932199999999998</v>
      </c>
      <c r="AH1955">
        <v>1.0915E-3</v>
      </c>
      <c r="AI1955">
        <v>0.14616100000000001</v>
      </c>
      <c r="AJ1955">
        <f t="shared" si="420"/>
        <v>-0.14616100000000001</v>
      </c>
      <c r="AK1955">
        <v>6.7657400000000001</v>
      </c>
      <c r="AL1955" t="str">
        <f t="shared" si="421"/>
        <v/>
      </c>
      <c r="AM1955" t="str">
        <f t="shared" si="422"/>
        <v/>
      </c>
      <c r="AN1955" t="str">
        <f t="shared" si="423"/>
        <v/>
      </c>
      <c r="AO1955" t="str">
        <f t="shared" si="424"/>
        <v/>
      </c>
      <c r="AQ1955">
        <v>5.3936599999999997</v>
      </c>
      <c r="AR1955" s="1">
        <v>1.9504399999999999E-5</v>
      </c>
      <c r="AS1955">
        <v>0.23083100000000001</v>
      </c>
      <c r="AT1955">
        <f t="shared" si="425"/>
        <v>-0.23083100000000001</v>
      </c>
      <c r="AU1955">
        <v>15.824400000000001</v>
      </c>
      <c r="AV1955" t="str">
        <f t="shared" si="426"/>
        <v/>
      </c>
      <c r="AW1955" t="str">
        <f t="shared" si="427"/>
        <v/>
      </c>
      <c r="AX1955" t="str">
        <f t="shared" si="428"/>
        <v/>
      </c>
      <c r="AY1955" t="str">
        <f t="shared" si="429"/>
        <v/>
      </c>
      <c r="BA1955" s="5" t="str">
        <f t="shared" si="430"/>
        <v/>
      </c>
      <c r="BB1955" s="5" t="str">
        <f t="shared" si="431"/>
        <v/>
      </c>
      <c r="BC1955" s="5" t="str">
        <f t="shared" si="432"/>
        <v/>
      </c>
      <c r="BD1955" s="5" t="str">
        <f t="shared" si="433"/>
        <v/>
      </c>
      <c r="BF1955" t="s">
        <v>20063</v>
      </c>
      <c r="BG1955" t="s">
        <v>20064</v>
      </c>
      <c r="BH1955" t="s">
        <v>20065</v>
      </c>
      <c r="BI1955" t="s">
        <v>20066</v>
      </c>
      <c r="BJ1955" t="s">
        <v>20067</v>
      </c>
      <c r="BK1955" t="s">
        <v>20068</v>
      </c>
    </row>
    <row r="1956" spans="1:63" x14ac:dyDescent="0.3">
      <c r="A1956">
        <v>9.0320499999999999</v>
      </c>
      <c r="B1956">
        <v>8.9758499999999994</v>
      </c>
      <c r="C1956">
        <v>9.04603</v>
      </c>
      <c r="D1956">
        <v>8.9369300000000003</v>
      </c>
      <c r="E1956">
        <v>8.7685200000000005</v>
      </c>
      <c r="F1956">
        <v>8.9634699999999992</v>
      </c>
      <c r="G1956">
        <v>8.9017700000000008</v>
      </c>
      <c r="H1956">
        <v>8.7728099999999998</v>
      </c>
      <c r="I1956">
        <v>8.9915199999999995</v>
      </c>
      <c r="J1956">
        <v>8.8954199999999997</v>
      </c>
      <c r="K1956">
        <v>9.0948700000000002</v>
      </c>
      <c r="L1956">
        <v>8.9095899999999997</v>
      </c>
      <c r="M1956" t="s">
        <v>0</v>
      </c>
      <c r="R1956" t="s">
        <v>23226</v>
      </c>
      <c r="S1956" t="s">
        <v>1273</v>
      </c>
      <c r="T1956" t="s">
        <v>23227</v>
      </c>
      <c r="V1956" t="s">
        <v>23228</v>
      </c>
      <c r="W1956">
        <v>0</v>
      </c>
      <c r="X1956" t="s">
        <v>7</v>
      </c>
      <c r="Y1956">
        <v>5</v>
      </c>
      <c r="Z1956">
        <v>8</v>
      </c>
      <c r="AA1956">
        <v>8</v>
      </c>
      <c r="AB1956">
        <v>8</v>
      </c>
      <c r="AC1956">
        <v>254.2</v>
      </c>
      <c r="AD1956">
        <v>1</v>
      </c>
      <c r="AF1956" t="s">
        <v>23231</v>
      </c>
      <c r="AG1956">
        <v>1.4333499999999999</v>
      </c>
      <c r="AH1956">
        <v>5.0630700000000001E-2</v>
      </c>
      <c r="AI1956">
        <v>0.14607200000000001</v>
      </c>
      <c r="AJ1956">
        <f t="shared" si="420"/>
        <v>-0.14607200000000001</v>
      </c>
      <c r="AK1956">
        <v>2.6732200000000002</v>
      </c>
      <c r="AL1956" t="str">
        <f t="shared" si="421"/>
        <v/>
      </c>
      <c r="AM1956" t="str">
        <f t="shared" si="422"/>
        <v/>
      </c>
      <c r="AN1956" t="str">
        <f t="shared" si="423"/>
        <v/>
      </c>
      <c r="AO1956" t="str">
        <f t="shared" si="424"/>
        <v/>
      </c>
      <c r="AQ1956">
        <v>0.185892</v>
      </c>
      <c r="AR1956">
        <v>0.68782500000000002</v>
      </c>
      <c r="AS1956">
        <v>2.4862800000000001E-2</v>
      </c>
      <c r="AT1956">
        <f t="shared" si="425"/>
        <v>-2.4862800000000001E-2</v>
      </c>
      <c r="AU1956">
        <v>0.47469299999999998</v>
      </c>
      <c r="AV1956" t="str">
        <f t="shared" si="426"/>
        <v/>
      </c>
      <c r="AW1956" t="str">
        <f t="shared" si="427"/>
        <v/>
      </c>
      <c r="AX1956" t="str">
        <f t="shared" si="428"/>
        <v/>
      </c>
      <c r="AY1956" t="str">
        <f t="shared" si="429"/>
        <v/>
      </c>
      <c r="BA1956" s="5" t="str">
        <f t="shared" si="430"/>
        <v/>
      </c>
      <c r="BB1956" s="5" t="str">
        <f t="shared" si="431"/>
        <v/>
      </c>
      <c r="BC1956" s="5" t="str">
        <f t="shared" si="432"/>
        <v/>
      </c>
      <c r="BD1956" s="5" t="str">
        <f t="shared" si="433"/>
        <v/>
      </c>
      <c r="BF1956" t="s">
        <v>23229</v>
      </c>
      <c r="BG1956" t="s">
        <v>23230</v>
      </c>
      <c r="BH1956" t="s">
        <v>23231</v>
      </c>
      <c r="BK1956" t="s">
        <v>23232</v>
      </c>
    </row>
    <row r="1957" spans="1:63" x14ac:dyDescent="0.3">
      <c r="A1957">
        <v>11.760300000000001</v>
      </c>
      <c r="B1957">
        <v>11.7166</v>
      </c>
      <c r="C1957">
        <v>11.7783</v>
      </c>
      <c r="D1957">
        <v>11.7105</v>
      </c>
      <c r="E1957">
        <v>11.572699999999999</v>
      </c>
      <c r="F1957">
        <v>11.562099999999999</v>
      </c>
      <c r="G1957">
        <v>11.612399999999999</v>
      </c>
      <c r="H1957">
        <v>11.636200000000001</v>
      </c>
      <c r="I1957">
        <v>12.336499999999999</v>
      </c>
      <c r="J1957">
        <v>12.319000000000001</v>
      </c>
      <c r="K1957">
        <v>12.27</v>
      </c>
      <c r="L1957">
        <v>12.2857</v>
      </c>
      <c r="M1957" t="s">
        <v>0</v>
      </c>
      <c r="O1957" t="s">
        <v>1</v>
      </c>
      <c r="P1957" t="s">
        <v>1</v>
      </c>
      <c r="Q1957" t="s">
        <v>2</v>
      </c>
      <c r="T1957" t="s">
        <v>9702</v>
      </c>
      <c r="V1957" t="s">
        <v>9703</v>
      </c>
      <c r="W1957">
        <v>0</v>
      </c>
      <c r="X1957" t="s">
        <v>7</v>
      </c>
      <c r="Y1957">
        <v>75</v>
      </c>
      <c r="Z1957">
        <v>12</v>
      </c>
      <c r="AA1957">
        <v>33</v>
      </c>
      <c r="AB1957">
        <v>12</v>
      </c>
      <c r="AC1957">
        <v>20.100000000000001</v>
      </c>
      <c r="AD1957">
        <v>1</v>
      </c>
      <c r="AF1957" t="s">
        <v>9706</v>
      </c>
      <c r="AG1957">
        <v>3.04731</v>
      </c>
      <c r="AH1957">
        <v>1.7945400000000001E-3</v>
      </c>
      <c r="AI1957">
        <v>0.14554800000000001</v>
      </c>
      <c r="AJ1957">
        <f t="shared" si="420"/>
        <v>-0.14554800000000001</v>
      </c>
      <c r="AK1957">
        <v>6.08371</v>
      </c>
      <c r="AL1957" t="str">
        <f t="shared" si="421"/>
        <v/>
      </c>
      <c r="AM1957" t="str">
        <f t="shared" si="422"/>
        <v/>
      </c>
      <c r="AN1957" t="str">
        <f t="shared" si="423"/>
        <v/>
      </c>
      <c r="AO1957" t="str">
        <f t="shared" si="424"/>
        <v/>
      </c>
      <c r="AQ1957">
        <v>6.5692399999999997</v>
      </c>
      <c r="AR1957" s="1">
        <v>2.6128000000000002E-6</v>
      </c>
      <c r="AS1957">
        <v>-0.56140000000000001</v>
      </c>
      <c r="AT1957">
        <f t="shared" si="425"/>
        <v>0.56140000000000001</v>
      </c>
      <c r="AU1957">
        <v>-25.0001</v>
      </c>
      <c r="AV1957" t="str">
        <f t="shared" si="426"/>
        <v/>
      </c>
      <c r="AW1957" t="str">
        <f t="shared" si="427"/>
        <v/>
      </c>
      <c r="AX1957" t="str">
        <f t="shared" si="428"/>
        <v/>
      </c>
      <c r="AY1957" t="str">
        <f t="shared" si="429"/>
        <v/>
      </c>
      <c r="BA1957" s="5" t="str">
        <f t="shared" si="430"/>
        <v/>
      </c>
      <c r="BB1957" s="5" t="str">
        <f t="shared" si="431"/>
        <v/>
      </c>
      <c r="BC1957" s="5" t="str">
        <f t="shared" si="432"/>
        <v/>
      </c>
      <c r="BD1957" s="5" t="str">
        <f t="shared" si="433"/>
        <v/>
      </c>
      <c r="BF1957" t="s">
        <v>9704</v>
      </c>
      <c r="BG1957" t="s">
        <v>9705</v>
      </c>
      <c r="BH1957" t="s">
        <v>9706</v>
      </c>
      <c r="BK1957" t="s">
        <v>9707</v>
      </c>
    </row>
    <row r="1958" spans="1:63" x14ac:dyDescent="0.3">
      <c r="A1958">
        <v>10.5656</v>
      </c>
      <c r="B1958">
        <v>10.595499999999999</v>
      </c>
      <c r="C1958">
        <v>10.629200000000001</v>
      </c>
      <c r="D1958">
        <v>10.588200000000001</v>
      </c>
      <c r="E1958">
        <v>10.446300000000001</v>
      </c>
      <c r="F1958">
        <v>10.469900000000001</v>
      </c>
      <c r="G1958">
        <v>10.418799999999999</v>
      </c>
      <c r="H1958">
        <v>10.461499999999999</v>
      </c>
      <c r="I1958">
        <v>10.3605</v>
      </c>
      <c r="J1958">
        <v>10.3851</v>
      </c>
      <c r="K1958">
        <v>10.4893</v>
      </c>
      <c r="L1958">
        <v>10.4147</v>
      </c>
      <c r="M1958" t="s">
        <v>0</v>
      </c>
      <c r="O1958" t="s">
        <v>1</v>
      </c>
      <c r="P1958" t="s">
        <v>1</v>
      </c>
      <c r="Q1958" t="s">
        <v>2</v>
      </c>
      <c r="R1958" t="s">
        <v>12031</v>
      </c>
      <c r="S1958" t="s">
        <v>1273</v>
      </c>
      <c r="V1958" t="s">
        <v>12032</v>
      </c>
      <c r="W1958">
        <v>0</v>
      </c>
      <c r="X1958" t="s">
        <v>7</v>
      </c>
      <c r="Y1958">
        <v>43</v>
      </c>
      <c r="Z1958">
        <v>12</v>
      </c>
      <c r="AA1958">
        <v>19</v>
      </c>
      <c r="AB1958">
        <v>12</v>
      </c>
      <c r="AC1958">
        <v>42</v>
      </c>
      <c r="AD1958">
        <v>1</v>
      </c>
      <c r="AF1958" t="s">
        <v>12035</v>
      </c>
      <c r="AG1958">
        <v>3.8122799999999999</v>
      </c>
      <c r="AH1958">
        <v>3.9414300000000001E-4</v>
      </c>
      <c r="AI1958">
        <v>0.145513</v>
      </c>
      <c r="AJ1958">
        <f t="shared" si="420"/>
        <v>-0.145513</v>
      </c>
      <c r="AK1958">
        <v>8.4096100000000007</v>
      </c>
      <c r="AL1958" t="str">
        <f t="shared" si="421"/>
        <v/>
      </c>
      <c r="AM1958" t="str">
        <f t="shared" si="422"/>
        <v/>
      </c>
      <c r="AN1958" t="str">
        <f t="shared" si="423"/>
        <v/>
      </c>
      <c r="AO1958" t="str">
        <f t="shared" si="424"/>
        <v/>
      </c>
      <c r="AQ1958">
        <v>2.9779399999999998</v>
      </c>
      <c r="AR1958">
        <v>1.9907700000000002E-3</v>
      </c>
      <c r="AS1958">
        <v>0.18221999999999999</v>
      </c>
      <c r="AT1958">
        <f t="shared" si="425"/>
        <v>-0.18221999999999999</v>
      </c>
      <c r="AU1958">
        <v>5.9012500000000001</v>
      </c>
      <c r="AV1958" t="str">
        <f t="shared" si="426"/>
        <v/>
      </c>
      <c r="AW1958" t="str">
        <f t="shared" si="427"/>
        <v/>
      </c>
      <c r="AX1958" t="str">
        <f t="shared" si="428"/>
        <v/>
      </c>
      <c r="AY1958" t="str">
        <f t="shared" si="429"/>
        <v/>
      </c>
      <c r="BA1958" s="5" t="str">
        <f t="shared" si="430"/>
        <v/>
      </c>
      <c r="BB1958" s="5" t="str">
        <f t="shared" si="431"/>
        <v/>
      </c>
      <c r="BC1958" s="5" t="str">
        <f t="shared" si="432"/>
        <v/>
      </c>
      <c r="BD1958" s="5" t="str">
        <f t="shared" si="433"/>
        <v/>
      </c>
      <c r="BF1958" t="s">
        <v>12033</v>
      </c>
      <c r="BG1958" t="s">
        <v>12034</v>
      </c>
      <c r="BH1958" t="s">
        <v>12035</v>
      </c>
      <c r="BK1958" t="s">
        <v>12036</v>
      </c>
    </row>
    <row r="1959" spans="1:63" x14ac:dyDescent="0.3">
      <c r="A1959">
        <v>6.2288199999999998</v>
      </c>
      <c r="B1959">
        <v>6.2927799999999996</v>
      </c>
      <c r="C1959">
        <v>6.3001199999999997</v>
      </c>
      <c r="D1959">
        <v>6.1799099999999996</v>
      </c>
      <c r="E1959">
        <v>5.96347</v>
      </c>
      <c r="F1959">
        <v>6.0596100000000002</v>
      </c>
      <c r="G1959">
        <v>6.0531100000000002</v>
      </c>
      <c r="H1959">
        <v>6.3434100000000004</v>
      </c>
      <c r="I1959">
        <v>6.06609</v>
      </c>
      <c r="J1959">
        <v>6.3974599999999997</v>
      </c>
      <c r="K1959">
        <v>6.1618899999999996</v>
      </c>
      <c r="L1959">
        <v>6.1375000000000002</v>
      </c>
      <c r="M1959" t="s">
        <v>0</v>
      </c>
      <c r="R1959" t="s">
        <v>27164</v>
      </c>
      <c r="S1959" t="s">
        <v>27165</v>
      </c>
      <c r="T1959" t="s">
        <v>27166</v>
      </c>
      <c r="U1959" t="s">
        <v>989</v>
      </c>
      <c r="V1959" t="s">
        <v>27167</v>
      </c>
      <c r="W1959">
        <v>0</v>
      </c>
      <c r="X1959" t="s">
        <v>7</v>
      </c>
      <c r="Y1959">
        <v>2</v>
      </c>
      <c r="Z1959">
        <v>3</v>
      </c>
      <c r="AA1959">
        <v>3</v>
      </c>
      <c r="AB1959">
        <v>3</v>
      </c>
      <c r="AC1959">
        <v>218.5</v>
      </c>
      <c r="AD1959">
        <v>1</v>
      </c>
      <c r="AF1959" t="s">
        <v>27170</v>
      </c>
      <c r="AG1959">
        <v>0.83454399999999995</v>
      </c>
      <c r="AH1959">
        <v>0.178485</v>
      </c>
      <c r="AI1959">
        <v>0.145506</v>
      </c>
      <c r="AJ1959">
        <f t="shared" si="420"/>
        <v>-0.145506</v>
      </c>
      <c r="AK1959">
        <v>1.66795</v>
      </c>
      <c r="AL1959" t="str">
        <f t="shared" si="421"/>
        <v/>
      </c>
      <c r="AM1959" t="str">
        <f t="shared" si="422"/>
        <v/>
      </c>
      <c r="AN1959" t="str">
        <f t="shared" si="423"/>
        <v/>
      </c>
      <c r="AO1959" t="str">
        <f t="shared" si="424"/>
        <v/>
      </c>
      <c r="AQ1959">
        <v>0.328592</v>
      </c>
      <c r="AR1959">
        <v>0.51315599999999995</v>
      </c>
      <c r="AS1959">
        <v>5.96731E-2</v>
      </c>
      <c r="AT1959">
        <f t="shared" si="425"/>
        <v>-5.96731E-2</v>
      </c>
      <c r="AU1959">
        <v>0.77230200000000004</v>
      </c>
      <c r="AV1959" t="str">
        <f t="shared" si="426"/>
        <v/>
      </c>
      <c r="AW1959" t="str">
        <f t="shared" si="427"/>
        <v/>
      </c>
      <c r="AX1959" t="str">
        <f t="shared" si="428"/>
        <v/>
      </c>
      <c r="AY1959" t="str">
        <f t="shared" si="429"/>
        <v/>
      </c>
      <c r="BA1959" s="5" t="str">
        <f t="shared" si="430"/>
        <v/>
      </c>
      <c r="BB1959" s="5" t="str">
        <f t="shared" si="431"/>
        <v/>
      </c>
      <c r="BC1959" s="5" t="str">
        <f t="shared" si="432"/>
        <v/>
      </c>
      <c r="BD1959" s="5" t="str">
        <f t="shared" si="433"/>
        <v/>
      </c>
      <c r="BF1959" t="s">
        <v>27168</v>
      </c>
      <c r="BG1959" t="s">
        <v>27169</v>
      </c>
      <c r="BH1959" t="s">
        <v>27170</v>
      </c>
      <c r="BI1959" t="s">
        <v>989</v>
      </c>
      <c r="BJ1959" t="s">
        <v>27171</v>
      </c>
      <c r="BK1959" t="s">
        <v>27172</v>
      </c>
    </row>
    <row r="1960" spans="1:63" x14ac:dyDescent="0.3">
      <c r="A1960">
        <v>4.3001199999999997</v>
      </c>
      <c r="B1960">
        <v>3.9542000000000002</v>
      </c>
      <c r="C1960">
        <v>4.0089899999999998</v>
      </c>
      <c r="D1960">
        <v>4.2479300000000002</v>
      </c>
      <c r="E1960">
        <v>4.1456799999999996</v>
      </c>
      <c r="F1960">
        <v>3.7970100000000002</v>
      </c>
      <c r="G1960">
        <v>4.0703899999999997</v>
      </c>
      <c r="H1960">
        <v>3.91648</v>
      </c>
      <c r="I1960">
        <v>4.4059900000000001</v>
      </c>
      <c r="J1960">
        <v>4.6380699999999999</v>
      </c>
      <c r="K1960">
        <v>4.4528600000000003</v>
      </c>
      <c r="L1960">
        <v>4.4396199999999997</v>
      </c>
      <c r="M1960" t="s">
        <v>0</v>
      </c>
      <c r="P1960" t="s">
        <v>1</v>
      </c>
      <c r="Q1960" t="s">
        <v>116</v>
      </c>
      <c r="T1960" t="s">
        <v>18775</v>
      </c>
      <c r="V1960" t="s">
        <v>40032</v>
      </c>
      <c r="W1960">
        <v>0</v>
      </c>
      <c r="X1960" t="s">
        <v>7</v>
      </c>
      <c r="Y1960">
        <v>0</v>
      </c>
      <c r="Z1960">
        <v>1</v>
      </c>
      <c r="AA1960">
        <v>1</v>
      </c>
      <c r="AB1960">
        <v>1</v>
      </c>
      <c r="AC1960">
        <v>205</v>
      </c>
      <c r="AD1960">
        <v>1</v>
      </c>
      <c r="AF1960" t="s">
        <v>40035</v>
      </c>
      <c r="AG1960">
        <v>0.59066600000000002</v>
      </c>
      <c r="AH1960">
        <v>0.29897899999999999</v>
      </c>
      <c r="AI1960">
        <v>0.14541999999999999</v>
      </c>
      <c r="AJ1960">
        <f t="shared" si="420"/>
        <v>-0.14541999999999999</v>
      </c>
      <c r="AK1960">
        <v>1.25353</v>
      </c>
      <c r="AL1960" t="str">
        <f t="shared" si="421"/>
        <v/>
      </c>
      <c r="AM1960" t="str">
        <f t="shared" si="422"/>
        <v/>
      </c>
      <c r="AN1960" t="str">
        <f t="shared" si="423"/>
        <v/>
      </c>
      <c r="AO1960" t="str">
        <f t="shared" si="424"/>
        <v/>
      </c>
      <c r="AQ1960">
        <v>1.9163399999999999</v>
      </c>
      <c r="AR1960">
        <v>1.7899200000000001E-2</v>
      </c>
      <c r="AS1960">
        <v>-0.35632799999999998</v>
      </c>
      <c r="AT1960">
        <f t="shared" si="425"/>
        <v>0.35632799999999998</v>
      </c>
      <c r="AU1960">
        <v>-3.54643</v>
      </c>
      <c r="AV1960" t="str">
        <f t="shared" si="426"/>
        <v/>
      </c>
      <c r="AW1960" t="str">
        <f t="shared" si="427"/>
        <v/>
      </c>
      <c r="AX1960" t="str">
        <f t="shared" si="428"/>
        <v/>
      </c>
      <c r="AY1960" t="str">
        <f t="shared" si="429"/>
        <v/>
      </c>
      <c r="BA1960" s="5" t="str">
        <f t="shared" si="430"/>
        <v/>
      </c>
      <c r="BB1960" s="5" t="str">
        <f t="shared" si="431"/>
        <v/>
      </c>
      <c r="BC1960" s="5" t="str">
        <f t="shared" si="432"/>
        <v/>
      </c>
      <c r="BD1960" s="5" t="str">
        <f t="shared" si="433"/>
        <v/>
      </c>
      <c r="BF1960" t="s">
        <v>40033</v>
      </c>
      <c r="BG1960" t="s">
        <v>40034</v>
      </c>
      <c r="BH1960" t="s">
        <v>40035</v>
      </c>
      <c r="BK1960" t="s">
        <v>40036</v>
      </c>
    </row>
    <row r="1961" spans="1:63" x14ac:dyDescent="0.3">
      <c r="A1961">
        <v>12.815899999999999</v>
      </c>
      <c r="B1961">
        <v>12.7887</v>
      </c>
      <c r="C1961">
        <v>12.8169</v>
      </c>
      <c r="D1961">
        <v>12.773</v>
      </c>
      <c r="E1961">
        <v>12.656599999999999</v>
      </c>
      <c r="F1961">
        <v>12.6432</v>
      </c>
      <c r="G1961">
        <v>12.6554</v>
      </c>
      <c r="H1961">
        <v>12.6577</v>
      </c>
      <c r="I1961">
        <v>12.9718</v>
      </c>
      <c r="J1961">
        <v>12.9224</v>
      </c>
      <c r="K1961">
        <v>12.9253</v>
      </c>
      <c r="L1961">
        <v>12.919600000000001</v>
      </c>
      <c r="M1961" t="s">
        <v>0</v>
      </c>
      <c r="O1961" t="s">
        <v>1</v>
      </c>
      <c r="P1961" t="s">
        <v>1</v>
      </c>
      <c r="Q1961" t="s">
        <v>2</v>
      </c>
      <c r="R1961" t="s">
        <v>2552</v>
      </c>
      <c r="S1961" t="s">
        <v>2553</v>
      </c>
      <c r="T1961" t="s">
        <v>2554</v>
      </c>
      <c r="U1961" t="s">
        <v>2555</v>
      </c>
      <c r="V1961" t="s">
        <v>2556</v>
      </c>
      <c r="W1961">
        <v>0</v>
      </c>
      <c r="X1961" t="s">
        <v>7</v>
      </c>
      <c r="Y1961">
        <v>55</v>
      </c>
      <c r="Z1961">
        <v>30</v>
      </c>
      <c r="AA1961">
        <v>73</v>
      </c>
      <c r="AB1961">
        <v>30</v>
      </c>
      <c r="AC1961">
        <v>69.2</v>
      </c>
      <c r="AD1961">
        <v>1</v>
      </c>
      <c r="AF1961" t="s">
        <v>2559</v>
      </c>
      <c r="AG1961">
        <v>4.87669</v>
      </c>
      <c r="AH1961" s="1">
        <v>5.1542500000000003E-5</v>
      </c>
      <c r="AI1961">
        <v>0.14541299999999999</v>
      </c>
      <c r="AJ1961">
        <f t="shared" si="420"/>
        <v>-0.14541299999999999</v>
      </c>
      <c r="AK1961">
        <v>12.910500000000001</v>
      </c>
      <c r="AL1961" t="str">
        <f t="shared" si="421"/>
        <v/>
      </c>
      <c r="AM1961" t="str">
        <f t="shared" si="422"/>
        <v/>
      </c>
      <c r="AN1961" t="str">
        <f t="shared" si="423"/>
        <v/>
      </c>
      <c r="AO1961" t="str">
        <f t="shared" si="424"/>
        <v/>
      </c>
      <c r="AQ1961">
        <v>3.7795000000000001</v>
      </c>
      <c r="AR1961">
        <v>4.0739500000000001E-4</v>
      </c>
      <c r="AS1961">
        <v>-0.136154</v>
      </c>
      <c r="AT1961">
        <f t="shared" si="425"/>
        <v>0.136154</v>
      </c>
      <c r="AU1961">
        <v>-8.2966999999999995</v>
      </c>
      <c r="AV1961" t="str">
        <f t="shared" si="426"/>
        <v/>
      </c>
      <c r="AW1961" t="str">
        <f t="shared" si="427"/>
        <v/>
      </c>
      <c r="AX1961" t="str">
        <f t="shared" si="428"/>
        <v/>
      </c>
      <c r="AY1961" t="str">
        <f t="shared" si="429"/>
        <v/>
      </c>
      <c r="BA1961" s="5" t="str">
        <f t="shared" si="430"/>
        <v/>
      </c>
      <c r="BB1961" s="5" t="str">
        <f t="shared" si="431"/>
        <v/>
      </c>
      <c r="BC1961" s="5" t="str">
        <f t="shared" si="432"/>
        <v/>
      </c>
      <c r="BD1961" s="5" t="str">
        <f t="shared" si="433"/>
        <v/>
      </c>
      <c r="BF1961" t="s">
        <v>2557</v>
      </c>
      <c r="BG1961" t="s">
        <v>2558</v>
      </c>
      <c r="BH1961" t="s">
        <v>2559</v>
      </c>
      <c r="BI1961" t="s">
        <v>2555</v>
      </c>
      <c r="BJ1961" t="s">
        <v>2560</v>
      </c>
      <c r="BK1961" t="s">
        <v>2561</v>
      </c>
    </row>
    <row r="1962" spans="1:63" x14ac:dyDescent="0.3">
      <c r="A1962">
        <v>8.8388899999999992</v>
      </c>
      <c r="B1962">
        <v>8.7790599999999994</v>
      </c>
      <c r="C1962">
        <v>8.6532</v>
      </c>
      <c r="D1962">
        <v>8.6748999999999992</v>
      </c>
      <c r="E1962">
        <v>8.4962499999999999</v>
      </c>
      <c r="F1962">
        <v>8.5958199999999998</v>
      </c>
      <c r="G1962">
        <v>8.6706599999999998</v>
      </c>
      <c r="H1962">
        <v>8.6017700000000001</v>
      </c>
      <c r="I1962">
        <v>9.0067500000000003</v>
      </c>
      <c r="J1962">
        <v>9.1269600000000004</v>
      </c>
      <c r="K1962">
        <v>8.9387000000000008</v>
      </c>
      <c r="L1962">
        <v>9.0741399999999999</v>
      </c>
      <c r="M1962" t="s">
        <v>0</v>
      </c>
      <c r="P1962" t="s">
        <v>1</v>
      </c>
      <c r="Q1962" t="s">
        <v>116</v>
      </c>
      <c r="R1962" t="s">
        <v>26014</v>
      </c>
      <c r="T1962" t="s">
        <v>26015</v>
      </c>
      <c r="V1962" t="s">
        <v>4262</v>
      </c>
      <c r="W1962">
        <v>0</v>
      </c>
      <c r="X1962" t="s">
        <v>7</v>
      </c>
      <c r="Y1962">
        <v>13</v>
      </c>
      <c r="Z1962">
        <v>5</v>
      </c>
      <c r="AA1962">
        <v>8</v>
      </c>
      <c r="AB1962">
        <v>5</v>
      </c>
      <c r="AC1962">
        <v>41.5</v>
      </c>
      <c r="AD1962">
        <v>1</v>
      </c>
      <c r="AF1962" t="s">
        <v>26018</v>
      </c>
      <c r="AG1962">
        <v>1.37164</v>
      </c>
      <c r="AH1962">
        <v>5.7843499999999999E-2</v>
      </c>
      <c r="AI1962">
        <v>0.14538899999999999</v>
      </c>
      <c r="AJ1962">
        <f t="shared" si="420"/>
        <v>-0.14538899999999999</v>
      </c>
      <c r="AK1962">
        <v>2.5671499999999998</v>
      </c>
      <c r="AL1962" t="str">
        <f t="shared" si="421"/>
        <v/>
      </c>
      <c r="AM1962" t="str">
        <f t="shared" si="422"/>
        <v/>
      </c>
      <c r="AN1962" t="str">
        <f t="shared" si="423"/>
        <v/>
      </c>
      <c r="AO1962" t="str">
        <f t="shared" si="424"/>
        <v/>
      </c>
      <c r="AQ1962">
        <v>2.61435</v>
      </c>
      <c r="AR1962">
        <v>4.2093499999999997E-3</v>
      </c>
      <c r="AS1962">
        <v>-0.300124</v>
      </c>
      <c r="AT1962">
        <f t="shared" si="425"/>
        <v>0.300124</v>
      </c>
      <c r="AU1962">
        <v>-5.0090899999999996</v>
      </c>
      <c r="AV1962" t="str">
        <f t="shared" si="426"/>
        <v/>
      </c>
      <c r="AW1962" t="str">
        <f t="shared" si="427"/>
        <v/>
      </c>
      <c r="AX1962" t="str">
        <f t="shared" si="428"/>
        <v/>
      </c>
      <c r="AY1962" t="str">
        <f t="shared" si="429"/>
        <v/>
      </c>
      <c r="BA1962" s="5" t="str">
        <f t="shared" si="430"/>
        <v/>
      </c>
      <c r="BB1962" s="5" t="str">
        <f t="shared" si="431"/>
        <v/>
      </c>
      <c r="BC1962" s="5" t="str">
        <f t="shared" si="432"/>
        <v/>
      </c>
      <c r="BD1962" s="5" t="str">
        <f t="shared" si="433"/>
        <v/>
      </c>
      <c r="BF1962" t="s">
        <v>26016</v>
      </c>
      <c r="BG1962" t="s">
        <v>26017</v>
      </c>
      <c r="BH1962" t="s">
        <v>26018</v>
      </c>
      <c r="BK1962" t="s">
        <v>26019</v>
      </c>
    </row>
    <row r="1963" spans="1:63" x14ac:dyDescent="0.3">
      <c r="A1963">
        <v>6.9080899999999996</v>
      </c>
      <c r="B1963">
        <v>6.82782</v>
      </c>
      <c r="C1963">
        <v>6.7292800000000002</v>
      </c>
      <c r="D1963">
        <v>6.8814200000000003</v>
      </c>
      <c r="E1963">
        <v>6.7292800000000002</v>
      </c>
      <c r="F1963">
        <v>6.5468900000000003</v>
      </c>
      <c r="G1963">
        <v>6.8505000000000003</v>
      </c>
      <c r="H1963">
        <v>6.6395200000000001</v>
      </c>
      <c r="I1963">
        <v>6.5109599999999999</v>
      </c>
      <c r="J1963">
        <v>6.6117600000000003</v>
      </c>
      <c r="K1963">
        <v>6.6058500000000002</v>
      </c>
      <c r="L1963">
        <v>6.7238300000000004</v>
      </c>
      <c r="M1963" t="s">
        <v>0</v>
      </c>
      <c r="P1963" t="s">
        <v>1</v>
      </c>
      <c r="Q1963" t="s">
        <v>116</v>
      </c>
      <c r="R1963" t="s">
        <v>39096</v>
      </c>
      <c r="T1963" t="s">
        <v>37314</v>
      </c>
      <c r="V1963" t="s">
        <v>37315</v>
      </c>
      <c r="W1963">
        <v>0</v>
      </c>
      <c r="X1963" t="s">
        <v>7</v>
      </c>
      <c r="Y1963">
        <v>4</v>
      </c>
      <c r="Z1963">
        <v>1</v>
      </c>
      <c r="AA1963">
        <v>1</v>
      </c>
      <c r="AB1963">
        <v>1</v>
      </c>
      <c r="AC1963">
        <v>34.4</v>
      </c>
      <c r="AD1963">
        <v>1</v>
      </c>
      <c r="AF1963" t="s">
        <v>39099</v>
      </c>
      <c r="AG1963">
        <v>0.98187800000000003</v>
      </c>
      <c r="AH1963">
        <v>0.130967</v>
      </c>
      <c r="AI1963">
        <v>0.14510400000000001</v>
      </c>
      <c r="AJ1963">
        <f t="shared" si="420"/>
        <v>-0.14510400000000001</v>
      </c>
      <c r="AK1963">
        <v>1.91309</v>
      </c>
      <c r="AL1963" t="str">
        <f t="shared" si="421"/>
        <v/>
      </c>
      <c r="AM1963" t="str">
        <f t="shared" si="422"/>
        <v/>
      </c>
      <c r="AN1963" t="str">
        <f t="shared" si="423"/>
        <v/>
      </c>
      <c r="AO1963" t="str">
        <f t="shared" si="424"/>
        <v/>
      </c>
      <c r="AQ1963">
        <v>2.0489000000000002</v>
      </c>
      <c r="AR1963">
        <v>1.3547200000000001E-2</v>
      </c>
      <c r="AS1963">
        <v>0.223552</v>
      </c>
      <c r="AT1963">
        <f t="shared" si="425"/>
        <v>-0.223552</v>
      </c>
      <c r="AU1963">
        <v>3.8031299999999999</v>
      </c>
      <c r="AV1963" t="str">
        <f t="shared" si="426"/>
        <v/>
      </c>
      <c r="AW1963" t="str">
        <f t="shared" si="427"/>
        <v/>
      </c>
      <c r="AX1963" t="str">
        <f t="shared" si="428"/>
        <v/>
      </c>
      <c r="AY1963" t="str">
        <f t="shared" si="429"/>
        <v/>
      </c>
      <c r="BA1963" s="5" t="str">
        <f t="shared" si="430"/>
        <v/>
      </c>
      <c r="BB1963" s="5" t="str">
        <f t="shared" si="431"/>
        <v/>
      </c>
      <c r="BC1963" s="5" t="str">
        <f t="shared" si="432"/>
        <v/>
      </c>
      <c r="BD1963" s="5" t="str">
        <f t="shared" si="433"/>
        <v/>
      </c>
      <c r="BF1963" t="s">
        <v>39097</v>
      </c>
      <c r="BG1963" t="s">
        <v>39098</v>
      </c>
      <c r="BH1963" t="s">
        <v>39099</v>
      </c>
      <c r="BK1963" t="s">
        <v>39100</v>
      </c>
    </row>
    <row r="1964" spans="1:63" x14ac:dyDescent="0.3">
      <c r="A1964">
        <v>6.8454899999999999</v>
      </c>
      <c r="B1964">
        <v>6.8960299999999997</v>
      </c>
      <c r="C1964">
        <v>6.8125</v>
      </c>
      <c r="D1964">
        <v>7.0895799999999998</v>
      </c>
      <c r="E1964">
        <v>6.83162</v>
      </c>
      <c r="F1964">
        <v>6.7087399999999997</v>
      </c>
      <c r="G1964">
        <v>6.7087399999999997</v>
      </c>
      <c r="H1964">
        <v>6.8163400000000003</v>
      </c>
      <c r="I1964">
        <v>6.8554899999999996</v>
      </c>
      <c r="J1964">
        <v>6.8996599999999999</v>
      </c>
      <c r="K1964">
        <v>6.8073499999999996</v>
      </c>
      <c r="L1964">
        <v>6.8021900000000004</v>
      </c>
      <c r="M1964" t="s">
        <v>0</v>
      </c>
      <c r="R1964" t="s">
        <v>29807</v>
      </c>
      <c r="S1964" t="s">
        <v>29808</v>
      </c>
      <c r="T1964" t="s">
        <v>29809</v>
      </c>
      <c r="V1964" t="s">
        <v>29810</v>
      </c>
      <c r="W1964">
        <v>0</v>
      </c>
      <c r="X1964" t="s">
        <v>7</v>
      </c>
      <c r="Y1964">
        <v>3</v>
      </c>
      <c r="Z1964">
        <v>3</v>
      </c>
      <c r="AA1964">
        <v>3</v>
      </c>
      <c r="AB1964">
        <v>3</v>
      </c>
      <c r="AC1964">
        <v>120.2</v>
      </c>
      <c r="AD1964">
        <v>1</v>
      </c>
      <c r="AF1964" t="s">
        <v>29813</v>
      </c>
      <c r="AG1964">
        <v>1.06579</v>
      </c>
      <c r="AH1964">
        <v>0.109905</v>
      </c>
      <c r="AI1964">
        <v>0.144539</v>
      </c>
      <c r="AJ1964">
        <f t="shared" si="420"/>
        <v>-0.144539</v>
      </c>
      <c r="AK1964">
        <v>2.0525099999999998</v>
      </c>
      <c r="AL1964" t="str">
        <f t="shared" si="421"/>
        <v/>
      </c>
      <c r="AM1964" t="str">
        <f t="shared" si="422"/>
        <v/>
      </c>
      <c r="AN1964" t="str">
        <f t="shared" si="423"/>
        <v/>
      </c>
      <c r="AO1964" t="str">
        <f t="shared" si="424"/>
        <v/>
      </c>
      <c r="AQ1964">
        <v>0.47889700000000002</v>
      </c>
      <c r="AR1964">
        <v>0.37429499999999999</v>
      </c>
      <c r="AS1964">
        <v>6.9725400000000007E-2</v>
      </c>
      <c r="AT1964">
        <f t="shared" si="425"/>
        <v>-6.9725400000000007E-2</v>
      </c>
      <c r="AU1964">
        <v>1.0551699999999999</v>
      </c>
      <c r="AV1964" t="str">
        <f t="shared" si="426"/>
        <v/>
      </c>
      <c r="AW1964" t="str">
        <f t="shared" si="427"/>
        <v/>
      </c>
      <c r="AX1964" t="str">
        <f t="shared" si="428"/>
        <v/>
      </c>
      <c r="AY1964" t="str">
        <f t="shared" si="429"/>
        <v/>
      </c>
      <c r="BA1964" s="5" t="str">
        <f t="shared" si="430"/>
        <v/>
      </c>
      <c r="BB1964" s="5" t="str">
        <f t="shared" si="431"/>
        <v/>
      </c>
      <c r="BC1964" s="5" t="str">
        <f t="shared" si="432"/>
        <v/>
      </c>
      <c r="BD1964" s="5" t="str">
        <f t="shared" si="433"/>
        <v/>
      </c>
      <c r="BF1964" t="s">
        <v>29811</v>
      </c>
      <c r="BG1964" t="s">
        <v>29812</v>
      </c>
      <c r="BH1964" t="s">
        <v>29813</v>
      </c>
      <c r="BJ1964" t="s">
        <v>280</v>
      </c>
      <c r="BK1964" t="s">
        <v>29814</v>
      </c>
    </row>
    <row r="1965" spans="1:63" x14ac:dyDescent="0.3">
      <c r="A1965">
        <v>10.378</v>
      </c>
      <c r="B1965">
        <v>10.430899999999999</v>
      </c>
      <c r="C1965">
        <v>10.402799999999999</v>
      </c>
      <c r="D1965">
        <v>10.376300000000001</v>
      </c>
      <c r="E1965">
        <v>10.205299999999999</v>
      </c>
      <c r="F1965">
        <v>10.2774</v>
      </c>
      <c r="G1965">
        <v>10.257300000000001</v>
      </c>
      <c r="H1965">
        <v>10.270200000000001</v>
      </c>
      <c r="I1965">
        <v>10.4542</v>
      </c>
      <c r="J1965">
        <v>10.4292</v>
      </c>
      <c r="K1965">
        <v>10.4177</v>
      </c>
      <c r="L1965">
        <v>10.3881</v>
      </c>
      <c r="M1965" t="s">
        <v>0</v>
      </c>
      <c r="O1965" t="s">
        <v>1</v>
      </c>
      <c r="Q1965" t="s">
        <v>164</v>
      </c>
      <c r="R1965" t="s">
        <v>11275</v>
      </c>
      <c r="S1965" t="s">
        <v>11276</v>
      </c>
      <c r="T1965" t="s">
        <v>11277</v>
      </c>
      <c r="U1965" t="s">
        <v>7976</v>
      </c>
      <c r="V1965" t="s">
        <v>11278</v>
      </c>
      <c r="W1965">
        <v>0</v>
      </c>
      <c r="X1965" t="s">
        <v>7</v>
      </c>
      <c r="Y1965">
        <v>37</v>
      </c>
      <c r="Z1965">
        <v>14</v>
      </c>
      <c r="AA1965">
        <v>19</v>
      </c>
      <c r="AB1965">
        <v>14</v>
      </c>
      <c r="AC1965">
        <v>47</v>
      </c>
      <c r="AD1965">
        <v>1</v>
      </c>
      <c r="AF1965" t="s">
        <v>11281</v>
      </c>
      <c r="AG1965">
        <v>3.36347</v>
      </c>
      <c r="AH1965">
        <v>9.4637900000000001E-4</v>
      </c>
      <c r="AI1965">
        <v>0.144456</v>
      </c>
      <c r="AJ1965">
        <f t="shared" si="420"/>
        <v>-0.144456</v>
      </c>
      <c r="AK1965">
        <v>6.9712500000000004</v>
      </c>
      <c r="AL1965" t="str">
        <f t="shared" si="421"/>
        <v/>
      </c>
      <c r="AM1965" t="str">
        <f t="shared" si="422"/>
        <v/>
      </c>
      <c r="AN1965" t="str">
        <f t="shared" si="423"/>
        <v/>
      </c>
      <c r="AO1965" t="str">
        <f t="shared" si="424"/>
        <v/>
      </c>
      <c r="AQ1965">
        <v>0.64626600000000001</v>
      </c>
      <c r="AR1965">
        <v>0.26220599999999999</v>
      </c>
      <c r="AS1965">
        <v>-2.5321E-2</v>
      </c>
      <c r="AT1965">
        <f t="shared" si="425"/>
        <v>2.5321E-2</v>
      </c>
      <c r="AU1965">
        <v>-1.34971</v>
      </c>
      <c r="AV1965" t="str">
        <f t="shared" si="426"/>
        <v/>
      </c>
      <c r="AW1965" t="str">
        <f t="shared" si="427"/>
        <v/>
      </c>
      <c r="AX1965" t="str">
        <f t="shared" si="428"/>
        <v/>
      </c>
      <c r="AY1965" t="str">
        <f t="shared" si="429"/>
        <v/>
      </c>
      <c r="BA1965" s="5" t="str">
        <f t="shared" si="430"/>
        <v/>
      </c>
      <c r="BB1965" s="5" t="str">
        <f t="shared" si="431"/>
        <v/>
      </c>
      <c r="BC1965" s="5" t="str">
        <f t="shared" si="432"/>
        <v/>
      </c>
      <c r="BD1965" s="5" t="str">
        <f t="shared" si="433"/>
        <v/>
      </c>
      <c r="BF1965" t="s">
        <v>11279</v>
      </c>
      <c r="BG1965" t="s">
        <v>11280</v>
      </c>
      <c r="BH1965" t="s">
        <v>11281</v>
      </c>
      <c r="BI1965" t="s">
        <v>7976</v>
      </c>
      <c r="BJ1965" t="s">
        <v>11282</v>
      </c>
      <c r="BK1965" t="s">
        <v>11283</v>
      </c>
    </row>
    <row r="1966" spans="1:63" x14ac:dyDescent="0.3">
      <c r="A1966">
        <v>10.507400000000001</v>
      </c>
      <c r="B1966">
        <v>10.505000000000001</v>
      </c>
      <c r="C1966">
        <v>10.5143</v>
      </c>
      <c r="D1966">
        <v>10.4823</v>
      </c>
      <c r="E1966">
        <v>10.3864</v>
      </c>
      <c r="F1966">
        <v>10.3712</v>
      </c>
      <c r="G1966">
        <v>10.355700000000001</v>
      </c>
      <c r="H1966">
        <v>10.318099999999999</v>
      </c>
      <c r="I1966">
        <v>10.3779</v>
      </c>
      <c r="J1966">
        <v>10.31</v>
      </c>
      <c r="K1966">
        <v>10.287699999999999</v>
      </c>
      <c r="L1966">
        <v>10.3241</v>
      </c>
      <c r="M1966" t="s">
        <v>0</v>
      </c>
      <c r="O1966" t="s">
        <v>1</v>
      </c>
      <c r="P1966" t="s">
        <v>1</v>
      </c>
      <c r="Q1966" t="s">
        <v>2</v>
      </c>
      <c r="R1966" t="s">
        <v>16516</v>
      </c>
      <c r="S1966" t="s">
        <v>16517</v>
      </c>
      <c r="T1966" t="s">
        <v>1082</v>
      </c>
      <c r="U1966" t="s">
        <v>16518</v>
      </c>
      <c r="V1966" t="s">
        <v>16519</v>
      </c>
      <c r="W1966">
        <v>0</v>
      </c>
      <c r="X1966" t="s">
        <v>7</v>
      </c>
      <c r="Y1966">
        <v>42</v>
      </c>
      <c r="Z1966">
        <v>9</v>
      </c>
      <c r="AA1966">
        <v>12</v>
      </c>
      <c r="AB1966">
        <v>9</v>
      </c>
      <c r="AC1966">
        <v>34.1</v>
      </c>
      <c r="AD1966">
        <v>1</v>
      </c>
      <c r="AF1966" t="s">
        <v>16522</v>
      </c>
      <c r="AG1966">
        <v>3.95105</v>
      </c>
      <c r="AH1966">
        <v>2.9804499999999998E-4</v>
      </c>
      <c r="AI1966">
        <v>0.14440800000000001</v>
      </c>
      <c r="AJ1966">
        <f t="shared" si="420"/>
        <v>-0.14440800000000001</v>
      </c>
      <c r="AK1966">
        <v>8.9025400000000001</v>
      </c>
      <c r="AL1966" t="str">
        <f t="shared" si="421"/>
        <v/>
      </c>
      <c r="AM1966" t="str">
        <f t="shared" si="422"/>
        <v/>
      </c>
      <c r="AN1966" t="str">
        <f t="shared" si="423"/>
        <v/>
      </c>
      <c r="AO1966" t="str">
        <f t="shared" si="424"/>
        <v/>
      </c>
      <c r="AQ1966">
        <v>3.8946299999999998</v>
      </c>
      <c r="AR1966">
        <v>3.2445299999999999E-4</v>
      </c>
      <c r="AS1966">
        <v>0.177338</v>
      </c>
      <c r="AT1966">
        <f t="shared" si="425"/>
        <v>-0.177338</v>
      </c>
      <c r="AU1966">
        <v>8.6991800000000001</v>
      </c>
      <c r="AV1966" t="str">
        <f t="shared" si="426"/>
        <v/>
      </c>
      <c r="AW1966" t="str">
        <f t="shared" si="427"/>
        <v/>
      </c>
      <c r="AX1966" t="str">
        <f t="shared" si="428"/>
        <v/>
      </c>
      <c r="AY1966" t="str">
        <f t="shared" si="429"/>
        <v/>
      </c>
      <c r="BA1966" s="5" t="str">
        <f t="shared" si="430"/>
        <v/>
      </c>
      <c r="BB1966" s="5" t="str">
        <f t="shared" si="431"/>
        <v/>
      </c>
      <c r="BC1966" s="5" t="str">
        <f t="shared" si="432"/>
        <v/>
      </c>
      <c r="BD1966" s="5" t="str">
        <f t="shared" si="433"/>
        <v/>
      </c>
      <c r="BF1966" t="s">
        <v>16520</v>
      </c>
      <c r="BG1966" t="s">
        <v>16521</v>
      </c>
      <c r="BH1966" t="s">
        <v>16522</v>
      </c>
      <c r="BI1966" t="s">
        <v>16518</v>
      </c>
      <c r="BJ1966" t="s">
        <v>16523</v>
      </c>
      <c r="BK1966" t="s">
        <v>16524</v>
      </c>
    </row>
    <row r="1967" spans="1:63" x14ac:dyDescent="0.3">
      <c r="A1967">
        <v>7.8373100000000004</v>
      </c>
      <c r="B1967">
        <v>7.9937899999999997</v>
      </c>
      <c r="C1967">
        <v>8.0005600000000001</v>
      </c>
      <c r="D1967">
        <v>7.6962700000000002</v>
      </c>
      <c r="E1967">
        <v>7.7859400000000001</v>
      </c>
      <c r="F1967">
        <v>7.6249799999999999</v>
      </c>
      <c r="G1967">
        <v>7.7774200000000002</v>
      </c>
      <c r="H1967">
        <v>7.7622200000000001</v>
      </c>
      <c r="I1967">
        <v>7.8373100000000004</v>
      </c>
      <c r="J1967">
        <v>7.8592199999999997</v>
      </c>
      <c r="K1967">
        <v>7.6983600000000001</v>
      </c>
      <c r="L1967">
        <v>7.4561500000000001</v>
      </c>
      <c r="M1967" t="s">
        <v>0</v>
      </c>
      <c r="R1967" t="s">
        <v>29495</v>
      </c>
      <c r="S1967" t="s">
        <v>29496</v>
      </c>
      <c r="T1967" t="s">
        <v>29497</v>
      </c>
      <c r="U1967" t="s">
        <v>1159</v>
      </c>
      <c r="V1967" t="s">
        <v>29498</v>
      </c>
      <c r="W1967">
        <v>0</v>
      </c>
      <c r="X1967" t="s">
        <v>7</v>
      </c>
      <c r="Y1967">
        <v>27</v>
      </c>
      <c r="Z1967">
        <v>3</v>
      </c>
      <c r="AA1967">
        <v>7</v>
      </c>
      <c r="AB1967">
        <v>3</v>
      </c>
      <c r="AC1967">
        <v>12.5</v>
      </c>
      <c r="AD1967">
        <v>1</v>
      </c>
      <c r="AF1967" t="s">
        <v>29501</v>
      </c>
      <c r="AG1967">
        <v>0.89277499999999999</v>
      </c>
      <c r="AH1967">
        <v>0.15778600000000001</v>
      </c>
      <c r="AI1967">
        <v>0.144345</v>
      </c>
      <c r="AJ1967">
        <f t="shared" si="420"/>
        <v>-0.144345</v>
      </c>
      <c r="AK1967">
        <v>1.76501</v>
      </c>
      <c r="AL1967" t="str">
        <f t="shared" si="421"/>
        <v/>
      </c>
      <c r="AM1967" t="str">
        <f t="shared" si="422"/>
        <v/>
      </c>
      <c r="AN1967" t="str">
        <f t="shared" si="423"/>
        <v/>
      </c>
      <c r="AO1967" t="str">
        <f t="shared" si="424"/>
        <v/>
      </c>
      <c r="AQ1967">
        <v>0.69822700000000004</v>
      </c>
      <c r="AR1967">
        <v>0.23499700000000001</v>
      </c>
      <c r="AS1967">
        <v>0.16922300000000001</v>
      </c>
      <c r="AT1967">
        <f t="shared" si="425"/>
        <v>-0.16922300000000001</v>
      </c>
      <c r="AU1967">
        <v>1.43849</v>
      </c>
      <c r="AV1967" t="str">
        <f t="shared" si="426"/>
        <v/>
      </c>
      <c r="AW1967" t="str">
        <f t="shared" si="427"/>
        <v/>
      </c>
      <c r="AX1967" t="str">
        <f t="shared" si="428"/>
        <v/>
      </c>
      <c r="AY1967" t="str">
        <f t="shared" si="429"/>
        <v/>
      </c>
      <c r="BA1967" s="5" t="str">
        <f t="shared" si="430"/>
        <v/>
      </c>
      <c r="BB1967" s="5" t="str">
        <f t="shared" si="431"/>
        <v/>
      </c>
      <c r="BC1967" s="5" t="str">
        <f t="shared" si="432"/>
        <v/>
      </c>
      <c r="BD1967" s="5" t="str">
        <f t="shared" si="433"/>
        <v/>
      </c>
      <c r="BF1967" t="s">
        <v>29499</v>
      </c>
      <c r="BG1967" t="s">
        <v>29500</v>
      </c>
      <c r="BH1967" t="s">
        <v>29501</v>
      </c>
      <c r="BI1967" t="s">
        <v>2528</v>
      </c>
      <c r="BJ1967" t="s">
        <v>12422</v>
      </c>
      <c r="BK1967" t="s">
        <v>29502</v>
      </c>
    </row>
    <row r="1968" spans="1:63" x14ac:dyDescent="0.3">
      <c r="A1968">
        <v>13.1966</v>
      </c>
      <c r="B1968">
        <v>13.1656</v>
      </c>
      <c r="C1968">
        <v>13.167999999999999</v>
      </c>
      <c r="D1968">
        <v>13.154</v>
      </c>
      <c r="E1968">
        <v>13.0593</v>
      </c>
      <c r="F1968">
        <v>12.997</v>
      </c>
      <c r="G1968">
        <v>13.0258</v>
      </c>
      <c r="H1968">
        <v>13.024800000000001</v>
      </c>
      <c r="I1968">
        <v>12.699199999999999</v>
      </c>
      <c r="J1968">
        <v>12.6972</v>
      </c>
      <c r="K1968">
        <v>12.664899999999999</v>
      </c>
      <c r="L1968">
        <v>12.669</v>
      </c>
      <c r="M1968" t="s">
        <v>0</v>
      </c>
      <c r="O1968" t="s">
        <v>1</v>
      </c>
      <c r="P1968" t="s">
        <v>1</v>
      </c>
      <c r="Q1968" t="s">
        <v>2</v>
      </c>
      <c r="R1968" t="s">
        <v>3540</v>
      </c>
      <c r="S1968" t="s">
        <v>3541</v>
      </c>
      <c r="T1968" t="s">
        <v>3542</v>
      </c>
      <c r="V1968" t="s">
        <v>3543</v>
      </c>
      <c r="W1968">
        <v>0</v>
      </c>
      <c r="X1968" t="s">
        <v>7</v>
      </c>
      <c r="Y1968">
        <v>52</v>
      </c>
      <c r="Z1968">
        <v>21</v>
      </c>
      <c r="AA1968">
        <v>65</v>
      </c>
      <c r="AB1968">
        <v>21</v>
      </c>
      <c r="AC1968">
        <v>44.9</v>
      </c>
      <c r="AD1968">
        <v>1</v>
      </c>
      <c r="AF1968" t="s">
        <v>3546</v>
      </c>
      <c r="AG1968">
        <v>4.0383599999999999</v>
      </c>
      <c r="AH1968">
        <v>2.5266699999999998E-4</v>
      </c>
      <c r="AI1968">
        <v>0.144313</v>
      </c>
      <c r="AJ1968">
        <f t="shared" si="420"/>
        <v>-0.144313</v>
      </c>
      <c r="AK1968">
        <v>9.2254699999999996</v>
      </c>
      <c r="AL1968" t="str">
        <f t="shared" si="421"/>
        <v/>
      </c>
      <c r="AM1968" t="str">
        <f t="shared" si="422"/>
        <v/>
      </c>
      <c r="AN1968" t="str">
        <f t="shared" si="423"/>
        <v/>
      </c>
      <c r="AO1968" t="str">
        <f t="shared" si="424"/>
        <v/>
      </c>
      <c r="AQ1968">
        <v>7.6600299999999999</v>
      </c>
      <c r="AR1968" s="1">
        <v>5.8498500000000002E-7</v>
      </c>
      <c r="AS1968">
        <v>0.48846299999999998</v>
      </c>
      <c r="AT1968">
        <f t="shared" si="425"/>
        <v>-0.48846299999999998</v>
      </c>
      <c r="AU1968">
        <v>38.086500000000001</v>
      </c>
      <c r="AV1968" t="str">
        <f t="shared" si="426"/>
        <v/>
      </c>
      <c r="AW1968" t="str">
        <f t="shared" si="427"/>
        <v/>
      </c>
      <c r="AX1968" t="str">
        <f t="shared" si="428"/>
        <v/>
      </c>
      <c r="AY1968" t="str">
        <f t="shared" si="429"/>
        <v/>
      </c>
      <c r="BA1968" s="5" t="str">
        <f t="shared" si="430"/>
        <v/>
      </c>
      <c r="BB1968" s="5" t="str">
        <f t="shared" si="431"/>
        <v/>
      </c>
      <c r="BC1968" s="5" t="str">
        <f t="shared" si="432"/>
        <v/>
      </c>
      <c r="BD1968" s="5" t="str">
        <f t="shared" si="433"/>
        <v/>
      </c>
      <c r="BF1968" t="s">
        <v>3544</v>
      </c>
      <c r="BG1968" t="s">
        <v>3545</v>
      </c>
      <c r="BH1968" t="s">
        <v>3546</v>
      </c>
      <c r="BK1968" t="s">
        <v>3547</v>
      </c>
    </row>
    <row r="1969" spans="1:63" x14ac:dyDescent="0.3">
      <c r="A1969">
        <v>4.4594300000000002</v>
      </c>
      <c r="B1969">
        <v>3.82782</v>
      </c>
      <c r="C1969">
        <v>3.8479999999999999</v>
      </c>
      <c r="D1969">
        <v>4.0179200000000002</v>
      </c>
      <c r="E1969">
        <v>4.1210199999999997</v>
      </c>
      <c r="F1969">
        <v>3.7970100000000002</v>
      </c>
      <c r="G1969">
        <v>3.6322700000000001</v>
      </c>
      <c r="H1969">
        <v>4.0267999999999997</v>
      </c>
      <c r="I1969">
        <v>3.8479999999999999</v>
      </c>
      <c r="J1969">
        <v>4.0874600000000001</v>
      </c>
      <c r="K1969">
        <v>3.6088100000000001</v>
      </c>
      <c r="L1969">
        <v>4.0789499999999999</v>
      </c>
      <c r="M1969" t="s">
        <v>0</v>
      </c>
      <c r="R1969" t="s">
        <v>37937</v>
      </c>
      <c r="S1969" t="s">
        <v>37194</v>
      </c>
      <c r="T1969" t="s">
        <v>37938</v>
      </c>
      <c r="U1969" t="s">
        <v>2599</v>
      </c>
      <c r="V1969" t="s">
        <v>9672</v>
      </c>
      <c r="W1969">
        <v>0</v>
      </c>
      <c r="X1969" t="s">
        <v>7</v>
      </c>
      <c r="Y1969">
        <v>3</v>
      </c>
      <c r="Z1969">
        <v>1</v>
      </c>
      <c r="AA1969">
        <v>1</v>
      </c>
      <c r="AB1969">
        <v>1</v>
      </c>
      <c r="AC1969">
        <v>62.4</v>
      </c>
      <c r="AD1969">
        <v>1</v>
      </c>
      <c r="AF1969" t="s">
        <v>37941</v>
      </c>
      <c r="AG1969">
        <v>0.33433800000000002</v>
      </c>
      <c r="AH1969">
        <v>0.50935900000000001</v>
      </c>
      <c r="AI1969">
        <v>0.14401800000000001</v>
      </c>
      <c r="AJ1969">
        <f t="shared" si="420"/>
        <v>-0.14401800000000001</v>
      </c>
      <c r="AK1969">
        <v>0.78358099999999997</v>
      </c>
      <c r="AL1969" t="str">
        <f t="shared" si="421"/>
        <v/>
      </c>
      <c r="AM1969" t="str">
        <f t="shared" si="422"/>
        <v/>
      </c>
      <c r="AN1969" t="str">
        <f t="shared" si="423"/>
        <v/>
      </c>
      <c r="AO1969" t="str">
        <f t="shared" si="424"/>
        <v/>
      </c>
      <c r="AQ1969">
        <v>0.29941400000000001</v>
      </c>
      <c r="AR1969">
        <v>0.54492799999999997</v>
      </c>
      <c r="AS1969">
        <v>0.13248699999999999</v>
      </c>
      <c r="AT1969">
        <f t="shared" si="425"/>
        <v>-0.13248699999999999</v>
      </c>
      <c r="AU1969">
        <v>0.71431299999999998</v>
      </c>
      <c r="AV1969" t="str">
        <f t="shared" si="426"/>
        <v/>
      </c>
      <c r="AW1969" t="str">
        <f t="shared" si="427"/>
        <v/>
      </c>
      <c r="AX1969" t="str">
        <f t="shared" si="428"/>
        <v/>
      </c>
      <c r="AY1969" t="str">
        <f t="shared" si="429"/>
        <v/>
      </c>
      <c r="BA1969" s="5" t="str">
        <f t="shared" si="430"/>
        <v/>
      </c>
      <c r="BB1969" s="5" t="str">
        <f t="shared" si="431"/>
        <v/>
      </c>
      <c r="BC1969" s="5" t="str">
        <f t="shared" si="432"/>
        <v/>
      </c>
      <c r="BD1969" s="5" t="str">
        <f t="shared" si="433"/>
        <v/>
      </c>
      <c r="BF1969" t="s">
        <v>37939</v>
      </c>
      <c r="BG1969" t="s">
        <v>37940</v>
      </c>
      <c r="BH1969" t="s">
        <v>37941</v>
      </c>
      <c r="BI1969" t="s">
        <v>2599</v>
      </c>
      <c r="BJ1969" t="s">
        <v>37942</v>
      </c>
      <c r="BK1969" t="s">
        <v>37943</v>
      </c>
    </row>
    <row r="1970" spans="1:63" x14ac:dyDescent="0.3">
      <c r="A1970">
        <v>13.149100000000001</v>
      </c>
      <c r="B1970">
        <v>13.13</v>
      </c>
      <c r="C1970">
        <v>13.150499999999999</v>
      </c>
      <c r="D1970">
        <v>13.111000000000001</v>
      </c>
      <c r="E1970">
        <v>12.9839</v>
      </c>
      <c r="F1970">
        <v>12.9529</v>
      </c>
      <c r="G1970">
        <v>13.0314</v>
      </c>
      <c r="H1970">
        <v>12.996499999999999</v>
      </c>
      <c r="I1970">
        <v>13.0974</v>
      </c>
      <c r="J1970">
        <v>13.08</v>
      </c>
      <c r="K1970">
        <v>13.093299999999999</v>
      </c>
      <c r="L1970">
        <v>13.105499999999999</v>
      </c>
      <c r="M1970" t="s">
        <v>0</v>
      </c>
      <c r="O1970" t="s">
        <v>1</v>
      </c>
      <c r="P1970" t="s">
        <v>1</v>
      </c>
      <c r="Q1970" t="s">
        <v>2</v>
      </c>
      <c r="R1970" t="s">
        <v>2521</v>
      </c>
      <c r="S1970" t="s">
        <v>2522</v>
      </c>
      <c r="T1970" t="s">
        <v>2523</v>
      </c>
      <c r="U1970" t="s">
        <v>1159</v>
      </c>
      <c r="V1970" t="s">
        <v>2524</v>
      </c>
      <c r="W1970">
        <v>0</v>
      </c>
      <c r="X1970" t="s">
        <v>7</v>
      </c>
      <c r="Y1970">
        <v>58</v>
      </c>
      <c r="Z1970">
        <v>31</v>
      </c>
      <c r="AA1970">
        <v>82</v>
      </c>
      <c r="AB1970">
        <v>31</v>
      </c>
      <c r="AC1970">
        <v>68.5</v>
      </c>
      <c r="AD1970">
        <v>1</v>
      </c>
      <c r="AF1970" t="s">
        <v>2527</v>
      </c>
      <c r="AG1970">
        <v>3.5968599999999999</v>
      </c>
      <c r="AH1970">
        <v>6.0038400000000003E-4</v>
      </c>
      <c r="AI1970">
        <v>0.143981</v>
      </c>
      <c r="AJ1970">
        <f t="shared" si="420"/>
        <v>-0.143981</v>
      </c>
      <c r="AK1970">
        <v>7.6909799999999997</v>
      </c>
      <c r="AL1970" t="str">
        <f t="shared" si="421"/>
        <v/>
      </c>
      <c r="AM1970" t="str">
        <f t="shared" si="422"/>
        <v/>
      </c>
      <c r="AN1970" t="str">
        <f t="shared" si="423"/>
        <v/>
      </c>
      <c r="AO1970" t="str">
        <f t="shared" si="424"/>
        <v/>
      </c>
      <c r="AQ1970">
        <v>2.06419</v>
      </c>
      <c r="AR1970">
        <v>1.3138199999999999E-2</v>
      </c>
      <c r="AS1970">
        <v>4.1142499999999999E-2</v>
      </c>
      <c r="AT1970">
        <f t="shared" si="425"/>
        <v>-4.1142499999999999E-2</v>
      </c>
      <c r="AU1970">
        <v>3.8332999999999999</v>
      </c>
      <c r="AV1970" t="str">
        <f t="shared" si="426"/>
        <v/>
      </c>
      <c r="AW1970" t="str">
        <f t="shared" si="427"/>
        <v/>
      </c>
      <c r="AX1970" t="str">
        <f t="shared" si="428"/>
        <v/>
      </c>
      <c r="AY1970" t="str">
        <f t="shared" si="429"/>
        <v/>
      </c>
      <c r="BA1970" s="5" t="str">
        <f t="shared" si="430"/>
        <v/>
      </c>
      <c r="BB1970" s="5" t="str">
        <f t="shared" si="431"/>
        <v/>
      </c>
      <c r="BC1970" s="5" t="str">
        <f t="shared" si="432"/>
        <v/>
      </c>
      <c r="BD1970" s="5" t="str">
        <f t="shared" si="433"/>
        <v/>
      </c>
      <c r="BF1970" t="s">
        <v>2525</v>
      </c>
      <c r="BG1970" t="s">
        <v>2526</v>
      </c>
      <c r="BH1970" t="s">
        <v>2527</v>
      </c>
      <c r="BI1970" t="s">
        <v>2528</v>
      </c>
      <c r="BJ1970" t="s">
        <v>2529</v>
      </c>
      <c r="BK1970" t="s">
        <v>2530</v>
      </c>
    </row>
    <row r="1971" spans="1:63" x14ac:dyDescent="0.3">
      <c r="A1971">
        <v>8.8354199999999992</v>
      </c>
      <c r="B1971">
        <v>8.8641900000000007</v>
      </c>
      <c r="C1971">
        <v>8.9038799999999991</v>
      </c>
      <c r="D1971">
        <v>8.9383999999999997</v>
      </c>
      <c r="E1971">
        <v>8.6724300000000003</v>
      </c>
      <c r="F1971">
        <v>8.7518799999999999</v>
      </c>
      <c r="G1971">
        <v>8.8067100000000007</v>
      </c>
      <c r="H1971">
        <v>8.7353900000000007</v>
      </c>
      <c r="I1971">
        <v>8.7289399999999997</v>
      </c>
      <c r="J1971">
        <v>8.7810299999999994</v>
      </c>
      <c r="K1971">
        <v>8.7441600000000008</v>
      </c>
      <c r="L1971">
        <v>8.7754499999999993</v>
      </c>
      <c r="M1971" t="s">
        <v>0</v>
      </c>
      <c r="O1971" t="s">
        <v>1</v>
      </c>
      <c r="P1971" t="s">
        <v>1</v>
      </c>
      <c r="Q1971" t="s">
        <v>2</v>
      </c>
      <c r="R1971" t="s">
        <v>23262</v>
      </c>
      <c r="T1971" t="s">
        <v>23263</v>
      </c>
      <c r="V1971" t="s">
        <v>23264</v>
      </c>
      <c r="W1971">
        <v>0</v>
      </c>
      <c r="X1971" t="s">
        <v>7</v>
      </c>
      <c r="Y1971">
        <v>7</v>
      </c>
      <c r="Z1971">
        <v>5</v>
      </c>
      <c r="AA1971">
        <v>5</v>
      </c>
      <c r="AB1971">
        <v>5</v>
      </c>
      <c r="AC1971">
        <v>118</v>
      </c>
      <c r="AD1971">
        <v>1</v>
      </c>
      <c r="AF1971" t="s">
        <v>23267</v>
      </c>
      <c r="AG1971">
        <v>2.16411</v>
      </c>
      <c r="AH1971">
        <v>1.0940800000000001E-2</v>
      </c>
      <c r="AI1971">
        <v>0.143872</v>
      </c>
      <c r="AJ1971">
        <f t="shared" si="420"/>
        <v>-0.143872</v>
      </c>
      <c r="AK1971">
        <v>4.03348</v>
      </c>
      <c r="AL1971" t="str">
        <f t="shared" si="421"/>
        <v/>
      </c>
      <c r="AM1971" t="str">
        <f t="shared" si="422"/>
        <v/>
      </c>
      <c r="AN1971" t="str">
        <f t="shared" si="423"/>
        <v/>
      </c>
      <c r="AO1971" t="str">
        <f t="shared" si="424"/>
        <v/>
      </c>
      <c r="AQ1971">
        <v>2.59754</v>
      </c>
      <c r="AR1971">
        <v>4.3449099999999996E-3</v>
      </c>
      <c r="AS1971">
        <v>0.128078</v>
      </c>
      <c r="AT1971">
        <f t="shared" si="425"/>
        <v>-0.128078</v>
      </c>
      <c r="AU1971">
        <v>4.9702700000000002</v>
      </c>
      <c r="AV1971" t="str">
        <f t="shared" si="426"/>
        <v/>
      </c>
      <c r="AW1971" t="str">
        <f t="shared" si="427"/>
        <v/>
      </c>
      <c r="AX1971" t="str">
        <f t="shared" si="428"/>
        <v/>
      </c>
      <c r="AY1971" t="str">
        <f t="shared" si="429"/>
        <v/>
      </c>
      <c r="BA1971" s="5" t="str">
        <f t="shared" si="430"/>
        <v/>
      </c>
      <c r="BB1971" s="5" t="str">
        <f t="shared" si="431"/>
        <v/>
      </c>
      <c r="BC1971" s="5" t="str">
        <f t="shared" si="432"/>
        <v/>
      </c>
      <c r="BD1971" s="5" t="str">
        <f t="shared" si="433"/>
        <v/>
      </c>
      <c r="BF1971" t="s">
        <v>23265</v>
      </c>
      <c r="BG1971" t="s">
        <v>23266</v>
      </c>
      <c r="BH1971" t="s">
        <v>23267</v>
      </c>
      <c r="BJ1971" t="s">
        <v>15736</v>
      </c>
      <c r="BK1971" t="s">
        <v>23268</v>
      </c>
    </row>
    <row r="1972" spans="1:63" x14ac:dyDescent="0.3">
      <c r="A1972">
        <v>8.2355400000000003</v>
      </c>
      <c r="B1972">
        <v>8.0996100000000002</v>
      </c>
      <c r="C1972">
        <v>8.2747299999999999</v>
      </c>
      <c r="D1972">
        <v>8.1168600000000009</v>
      </c>
      <c r="E1972">
        <v>8.0416600000000003</v>
      </c>
      <c r="F1972">
        <v>8.0045000000000002</v>
      </c>
      <c r="G1972">
        <v>8.0229199999999992</v>
      </c>
      <c r="H1972">
        <v>8.0832099999999993</v>
      </c>
      <c r="I1972">
        <v>8.3995999999999995</v>
      </c>
      <c r="J1972">
        <v>8.5117499999999993</v>
      </c>
      <c r="K1972">
        <v>8.3689400000000003</v>
      </c>
      <c r="L1972">
        <v>8.3482900000000004</v>
      </c>
      <c r="M1972" t="s">
        <v>0</v>
      </c>
      <c r="O1972" t="s">
        <v>1</v>
      </c>
      <c r="P1972" t="s">
        <v>1</v>
      </c>
      <c r="Q1972" t="s">
        <v>2</v>
      </c>
      <c r="R1972" t="s">
        <v>31965</v>
      </c>
      <c r="S1972" t="s">
        <v>31966</v>
      </c>
      <c r="T1972" t="s">
        <v>31967</v>
      </c>
      <c r="V1972" t="s">
        <v>31968</v>
      </c>
      <c r="W1972">
        <v>0</v>
      </c>
      <c r="X1972" t="s">
        <v>7</v>
      </c>
      <c r="Y1972">
        <v>6</v>
      </c>
      <c r="Z1972">
        <v>4</v>
      </c>
      <c r="AA1972">
        <v>6</v>
      </c>
      <c r="AB1972">
        <v>4</v>
      </c>
      <c r="AC1972">
        <v>75.3</v>
      </c>
      <c r="AD1972">
        <v>1</v>
      </c>
      <c r="AF1972" t="s">
        <v>31971</v>
      </c>
      <c r="AG1972">
        <v>1.6704300000000001</v>
      </c>
      <c r="AH1972">
        <v>3.08095E-2</v>
      </c>
      <c r="AI1972">
        <v>0.14360999999999999</v>
      </c>
      <c r="AJ1972">
        <f t="shared" si="420"/>
        <v>-0.14360999999999999</v>
      </c>
      <c r="AK1972">
        <v>3.0910700000000002</v>
      </c>
      <c r="AL1972" t="str">
        <f t="shared" si="421"/>
        <v/>
      </c>
      <c r="AM1972" t="str">
        <f t="shared" si="422"/>
        <v/>
      </c>
      <c r="AN1972" t="str">
        <f t="shared" si="423"/>
        <v/>
      </c>
      <c r="AO1972" t="str">
        <f t="shared" si="424"/>
        <v/>
      </c>
      <c r="AQ1972">
        <v>2.1399900000000001</v>
      </c>
      <c r="AR1972">
        <v>1.1239600000000001E-2</v>
      </c>
      <c r="AS1972">
        <v>-0.22546099999999999</v>
      </c>
      <c r="AT1972">
        <f t="shared" si="425"/>
        <v>0.22546099999999999</v>
      </c>
      <c r="AU1972">
        <v>-3.9846599999999999</v>
      </c>
      <c r="AV1972" t="str">
        <f t="shared" si="426"/>
        <v/>
      </c>
      <c r="AW1972" t="str">
        <f t="shared" si="427"/>
        <v/>
      </c>
      <c r="AX1972" t="str">
        <f t="shared" si="428"/>
        <v/>
      </c>
      <c r="AY1972" t="str">
        <f t="shared" si="429"/>
        <v/>
      </c>
      <c r="BA1972" s="5" t="str">
        <f t="shared" si="430"/>
        <v/>
      </c>
      <c r="BB1972" s="5" t="str">
        <f t="shared" si="431"/>
        <v/>
      </c>
      <c r="BC1972" s="5" t="str">
        <f t="shared" si="432"/>
        <v/>
      </c>
      <c r="BD1972" s="5" t="str">
        <f t="shared" si="433"/>
        <v/>
      </c>
      <c r="BF1972" t="s">
        <v>31969</v>
      </c>
      <c r="BG1972" t="s">
        <v>31970</v>
      </c>
      <c r="BH1972" t="s">
        <v>31971</v>
      </c>
      <c r="BJ1972" t="s">
        <v>1548</v>
      </c>
      <c r="BK1972" t="s">
        <v>31972</v>
      </c>
    </row>
    <row r="1973" spans="1:63" x14ac:dyDescent="0.3">
      <c r="A1973">
        <v>8.0179200000000002</v>
      </c>
      <c r="B1973">
        <v>8.0805500000000006</v>
      </c>
      <c r="C1973">
        <v>8.1064299999999996</v>
      </c>
      <c r="D1973">
        <v>8.08108</v>
      </c>
      <c r="E1973">
        <v>7.9056899999999999</v>
      </c>
      <c r="F1973">
        <v>7.90388</v>
      </c>
      <c r="G1973">
        <v>7.9692400000000001</v>
      </c>
      <c r="H1973">
        <v>7.9336900000000004</v>
      </c>
      <c r="I1973">
        <v>8.0498499999999993</v>
      </c>
      <c r="J1973">
        <v>7.9864100000000002</v>
      </c>
      <c r="K1973">
        <v>8.0773499999999991</v>
      </c>
      <c r="L1973">
        <v>7.9954799999999997</v>
      </c>
      <c r="M1973" t="s">
        <v>0</v>
      </c>
      <c r="O1973" t="s">
        <v>1</v>
      </c>
      <c r="Q1973" t="s">
        <v>164</v>
      </c>
      <c r="R1973" t="s">
        <v>20166</v>
      </c>
      <c r="S1973" t="s">
        <v>1273</v>
      </c>
      <c r="T1973" t="s">
        <v>20167</v>
      </c>
      <c r="V1973" t="s">
        <v>20168</v>
      </c>
      <c r="W1973">
        <v>0</v>
      </c>
      <c r="X1973" t="s">
        <v>7</v>
      </c>
      <c r="Y1973">
        <v>6</v>
      </c>
      <c r="Z1973">
        <v>8</v>
      </c>
      <c r="AA1973">
        <v>8</v>
      </c>
      <c r="AB1973">
        <v>8</v>
      </c>
      <c r="AC1973">
        <v>193.9</v>
      </c>
      <c r="AD1973">
        <v>1</v>
      </c>
      <c r="AF1973" t="s">
        <v>20171</v>
      </c>
      <c r="AG1973">
        <v>2.97885</v>
      </c>
      <c r="AH1973">
        <v>2.05449E-3</v>
      </c>
      <c r="AI1973">
        <v>0.143372</v>
      </c>
      <c r="AJ1973">
        <f t="shared" si="420"/>
        <v>-0.143372</v>
      </c>
      <c r="AK1973">
        <v>5.9036200000000001</v>
      </c>
      <c r="AL1973" t="str">
        <f t="shared" si="421"/>
        <v/>
      </c>
      <c r="AM1973" t="str">
        <f t="shared" si="422"/>
        <v/>
      </c>
      <c r="AN1973" t="str">
        <f t="shared" si="423"/>
        <v/>
      </c>
      <c r="AO1973" t="str">
        <f t="shared" si="424"/>
        <v/>
      </c>
      <c r="AQ1973">
        <v>0.75519000000000003</v>
      </c>
      <c r="AR1973">
        <v>0.20852599999999999</v>
      </c>
      <c r="AS1973">
        <v>4.4223999999999999E-2</v>
      </c>
      <c r="AT1973">
        <f t="shared" si="425"/>
        <v>-4.4223999999999999E-2</v>
      </c>
      <c r="AU1973">
        <v>1.53487</v>
      </c>
      <c r="AV1973" t="str">
        <f t="shared" si="426"/>
        <v/>
      </c>
      <c r="AW1973" t="str">
        <f t="shared" si="427"/>
        <v/>
      </c>
      <c r="AX1973" t="str">
        <f t="shared" si="428"/>
        <v/>
      </c>
      <c r="AY1973" t="str">
        <f t="shared" si="429"/>
        <v/>
      </c>
      <c r="BA1973" s="5" t="str">
        <f t="shared" si="430"/>
        <v/>
      </c>
      <c r="BB1973" s="5" t="str">
        <f t="shared" si="431"/>
        <v/>
      </c>
      <c r="BC1973" s="5" t="str">
        <f t="shared" si="432"/>
        <v/>
      </c>
      <c r="BD1973" s="5" t="str">
        <f t="shared" si="433"/>
        <v/>
      </c>
      <c r="BF1973" t="s">
        <v>20169</v>
      </c>
      <c r="BG1973" t="s">
        <v>20170</v>
      </c>
      <c r="BH1973" t="s">
        <v>20171</v>
      </c>
      <c r="BJ1973" t="s">
        <v>20172</v>
      </c>
      <c r="BK1973" t="s">
        <v>20173</v>
      </c>
    </row>
    <row r="1974" spans="1:63" x14ac:dyDescent="0.3">
      <c r="A1974">
        <v>15.1325</v>
      </c>
      <c r="B1974">
        <v>15.085800000000001</v>
      </c>
      <c r="C1974">
        <v>15.0899</v>
      </c>
      <c r="D1974">
        <v>15.0449</v>
      </c>
      <c r="E1974">
        <v>14.960599999999999</v>
      </c>
      <c r="F1974">
        <v>14.9345</v>
      </c>
      <c r="G1974">
        <v>14.9465</v>
      </c>
      <c r="H1974">
        <v>14.9382</v>
      </c>
      <c r="I1974">
        <v>14.8687</v>
      </c>
      <c r="J1974">
        <v>14.845000000000001</v>
      </c>
      <c r="K1974">
        <v>14.845499999999999</v>
      </c>
      <c r="L1974">
        <v>14.8263</v>
      </c>
      <c r="M1974" t="s">
        <v>0</v>
      </c>
      <c r="O1974" t="s">
        <v>1</v>
      </c>
      <c r="P1974" t="s">
        <v>1</v>
      </c>
      <c r="Q1974" t="s">
        <v>2</v>
      </c>
      <c r="R1974" t="s">
        <v>926</v>
      </c>
      <c r="S1974" t="s">
        <v>927</v>
      </c>
      <c r="T1974" t="s">
        <v>928</v>
      </c>
      <c r="U1974" t="s">
        <v>929</v>
      </c>
      <c r="V1974" t="s">
        <v>930</v>
      </c>
      <c r="W1974">
        <v>14</v>
      </c>
      <c r="X1974" t="s">
        <v>7</v>
      </c>
      <c r="Y1974">
        <v>73</v>
      </c>
      <c r="Z1974">
        <v>28</v>
      </c>
      <c r="AA1974">
        <v>253</v>
      </c>
      <c r="AB1974">
        <v>16</v>
      </c>
      <c r="AC1974">
        <v>50.1</v>
      </c>
      <c r="AD1974">
        <v>1</v>
      </c>
      <c r="AF1974" t="s">
        <v>933</v>
      </c>
      <c r="AG1974">
        <v>3.5734599999999999</v>
      </c>
      <c r="AH1974">
        <v>6.2784199999999998E-4</v>
      </c>
      <c r="AI1974">
        <v>0.14329600000000001</v>
      </c>
      <c r="AJ1974">
        <f t="shared" si="420"/>
        <v>-0.14329600000000001</v>
      </c>
      <c r="AK1974">
        <v>7.6161399999999997</v>
      </c>
      <c r="AL1974" t="str">
        <f t="shared" si="421"/>
        <v/>
      </c>
      <c r="AM1974" t="str">
        <f t="shared" si="422"/>
        <v/>
      </c>
      <c r="AN1974" t="str">
        <f t="shared" si="423"/>
        <v/>
      </c>
      <c r="AO1974" t="str">
        <f t="shared" si="424"/>
        <v/>
      </c>
      <c r="AQ1974">
        <v>4.72506</v>
      </c>
      <c r="AR1974" s="1">
        <v>6.5393600000000004E-5</v>
      </c>
      <c r="AS1974">
        <v>0.24186199999999999</v>
      </c>
      <c r="AT1974">
        <f t="shared" si="425"/>
        <v>-0.24186199999999999</v>
      </c>
      <c r="AU1974">
        <v>12.1571</v>
      </c>
      <c r="AV1974" t="str">
        <f t="shared" si="426"/>
        <v/>
      </c>
      <c r="AW1974" t="str">
        <f t="shared" si="427"/>
        <v/>
      </c>
      <c r="AX1974" t="str">
        <f t="shared" si="428"/>
        <v/>
      </c>
      <c r="AY1974" t="str">
        <f t="shared" si="429"/>
        <v/>
      </c>
      <c r="BA1974" s="5" t="str">
        <f t="shared" si="430"/>
        <v/>
      </c>
      <c r="BB1974" s="5" t="str">
        <f t="shared" si="431"/>
        <v/>
      </c>
      <c r="BC1974" s="5" t="str">
        <f t="shared" si="432"/>
        <v/>
      </c>
      <c r="BD1974" s="5" t="str">
        <f t="shared" si="433"/>
        <v/>
      </c>
      <c r="BF1974" t="s">
        <v>931</v>
      </c>
      <c r="BG1974" t="s">
        <v>932</v>
      </c>
      <c r="BH1974" t="s">
        <v>933</v>
      </c>
      <c r="BI1974" t="s">
        <v>934</v>
      </c>
      <c r="BJ1974" t="s">
        <v>935</v>
      </c>
      <c r="BK1974" t="s">
        <v>936</v>
      </c>
    </row>
    <row r="1975" spans="1:63" x14ac:dyDescent="0.3">
      <c r="A1975">
        <v>9.0143000000000004</v>
      </c>
      <c r="B1975">
        <v>9.0601599999999998</v>
      </c>
      <c r="C1975">
        <v>9.11998</v>
      </c>
      <c r="D1975">
        <v>8.9334000000000007</v>
      </c>
      <c r="E1975">
        <v>8.9277800000000003</v>
      </c>
      <c r="F1975">
        <v>8.8115299999999994</v>
      </c>
      <c r="G1975">
        <v>8.9134899999999995</v>
      </c>
      <c r="H1975">
        <v>8.9020700000000001</v>
      </c>
      <c r="I1975">
        <v>9.1828900000000004</v>
      </c>
      <c r="J1975">
        <v>9.1006599999999995</v>
      </c>
      <c r="K1975">
        <v>9.1505100000000006</v>
      </c>
      <c r="L1975">
        <v>9.1191999999999993</v>
      </c>
      <c r="M1975" t="s">
        <v>0</v>
      </c>
      <c r="O1975" t="s">
        <v>1</v>
      </c>
      <c r="Q1975" t="s">
        <v>164</v>
      </c>
      <c r="R1975" t="s">
        <v>29238</v>
      </c>
      <c r="S1975" t="s">
        <v>29239</v>
      </c>
      <c r="T1975" t="s">
        <v>29240</v>
      </c>
      <c r="U1975" t="s">
        <v>3807</v>
      </c>
      <c r="V1975" t="s">
        <v>29241</v>
      </c>
      <c r="W1975">
        <v>0</v>
      </c>
      <c r="X1975" t="s">
        <v>7</v>
      </c>
      <c r="Y1975">
        <v>24</v>
      </c>
      <c r="Z1975">
        <v>3</v>
      </c>
      <c r="AA1975">
        <v>7</v>
      </c>
      <c r="AB1975">
        <v>3</v>
      </c>
      <c r="AC1975">
        <v>13.4</v>
      </c>
      <c r="AD1975">
        <v>1</v>
      </c>
      <c r="AF1975" t="s">
        <v>29244</v>
      </c>
      <c r="AG1975">
        <v>1.6355900000000001</v>
      </c>
      <c r="AH1975">
        <v>3.3222500000000002E-2</v>
      </c>
      <c r="AI1975">
        <v>0.14323900000000001</v>
      </c>
      <c r="AJ1975">
        <f t="shared" si="420"/>
        <v>-0.14323900000000001</v>
      </c>
      <c r="AK1975">
        <v>3.0285000000000002</v>
      </c>
      <c r="AL1975" t="str">
        <f t="shared" si="421"/>
        <v/>
      </c>
      <c r="AM1975" t="str">
        <f t="shared" si="422"/>
        <v/>
      </c>
      <c r="AN1975" t="str">
        <f t="shared" si="423"/>
        <v/>
      </c>
      <c r="AO1975" t="str">
        <f t="shared" si="424"/>
        <v/>
      </c>
      <c r="AQ1975">
        <v>1.3069200000000001</v>
      </c>
      <c r="AR1975">
        <v>6.4476400000000003E-2</v>
      </c>
      <c r="AS1975">
        <v>-0.10635799999999999</v>
      </c>
      <c r="AT1975">
        <f t="shared" si="425"/>
        <v>0.10635799999999999</v>
      </c>
      <c r="AU1975">
        <v>-2.45689</v>
      </c>
      <c r="AV1975" t="str">
        <f t="shared" si="426"/>
        <v/>
      </c>
      <c r="AW1975" t="str">
        <f t="shared" si="427"/>
        <v/>
      </c>
      <c r="AX1975" t="str">
        <f t="shared" si="428"/>
        <v/>
      </c>
      <c r="AY1975" t="str">
        <f t="shared" si="429"/>
        <v/>
      </c>
      <c r="BA1975" s="5" t="str">
        <f t="shared" si="430"/>
        <v/>
      </c>
      <c r="BB1975" s="5" t="str">
        <f t="shared" si="431"/>
        <v/>
      </c>
      <c r="BC1975" s="5" t="str">
        <f t="shared" si="432"/>
        <v/>
      </c>
      <c r="BD1975" s="5" t="str">
        <f t="shared" si="433"/>
        <v/>
      </c>
      <c r="BF1975" t="s">
        <v>29242</v>
      </c>
      <c r="BG1975" t="s">
        <v>29243</v>
      </c>
      <c r="BH1975" t="s">
        <v>29244</v>
      </c>
      <c r="BI1975" t="s">
        <v>3812</v>
      </c>
      <c r="BJ1975" t="s">
        <v>29245</v>
      </c>
      <c r="BK1975" t="s">
        <v>29246</v>
      </c>
    </row>
    <row r="1976" spans="1:63" x14ac:dyDescent="0.3">
      <c r="A1976">
        <v>9.2177199999999999</v>
      </c>
      <c r="B1976">
        <v>9.2691300000000005</v>
      </c>
      <c r="C1976">
        <v>9.3037799999999997</v>
      </c>
      <c r="D1976">
        <v>9.2510100000000008</v>
      </c>
      <c r="E1976">
        <v>9.1140000000000008</v>
      </c>
      <c r="F1976">
        <v>9.0901099999999992</v>
      </c>
      <c r="G1976">
        <v>9.1883400000000002</v>
      </c>
      <c r="H1976">
        <v>9.0768199999999997</v>
      </c>
      <c r="I1976">
        <v>8.8746700000000001</v>
      </c>
      <c r="J1976">
        <v>8.8610900000000008</v>
      </c>
      <c r="K1976">
        <v>8.9849899999999998</v>
      </c>
      <c r="L1976">
        <v>8.9134899999999995</v>
      </c>
      <c r="M1976" t="s">
        <v>0</v>
      </c>
      <c r="O1976" t="s">
        <v>1</v>
      </c>
      <c r="P1976" t="s">
        <v>1</v>
      </c>
      <c r="Q1976" t="s">
        <v>2</v>
      </c>
      <c r="R1976" t="s">
        <v>22315</v>
      </c>
      <c r="S1976" t="s">
        <v>22316</v>
      </c>
      <c r="T1976" t="s">
        <v>22317</v>
      </c>
      <c r="U1976" t="s">
        <v>22318</v>
      </c>
      <c r="V1976" t="s">
        <v>7504</v>
      </c>
      <c r="W1976">
        <v>0</v>
      </c>
      <c r="X1976" t="s">
        <v>7</v>
      </c>
      <c r="Y1976">
        <v>20</v>
      </c>
      <c r="Z1976">
        <v>7</v>
      </c>
      <c r="AA1976">
        <v>9</v>
      </c>
      <c r="AB1976">
        <v>7</v>
      </c>
      <c r="AC1976">
        <v>52.7</v>
      </c>
      <c r="AD1976">
        <v>1</v>
      </c>
      <c r="AF1976" t="s">
        <v>22321</v>
      </c>
      <c r="AG1976">
        <v>2.4609399999999999</v>
      </c>
      <c r="AH1976">
        <v>5.9113799999999999E-3</v>
      </c>
      <c r="AI1976">
        <v>0.14308999999999999</v>
      </c>
      <c r="AJ1976">
        <f t="shared" si="420"/>
        <v>-0.14308999999999999</v>
      </c>
      <c r="AK1976">
        <v>4.6620799999999996</v>
      </c>
      <c r="AL1976" t="str">
        <f t="shared" si="421"/>
        <v/>
      </c>
      <c r="AM1976" t="str">
        <f t="shared" si="422"/>
        <v/>
      </c>
      <c r="AN1976" t="str">
        <f t="shared" si="423"/>
        <v/>
      </c>
      <c r="AO1976" t="str">
        <f t="shared" si="424"/>
        <v/>
      </c>
      <c r="AQ1976">
        <v>4.3899800000000004</v>
      </c>
      <c r="AR1976">
        <v>1.24122E-4</v>
      </c>
      <c r="AS1976">
        <v>0.35184900000000002</v>
      </c>
      <c r="AT1976">
        <f t="shared" si="425"/>
        <v>-0.35184900000000002</v>
      </c>
      <c r="AU1976">
        <v>10.634600000000001</v>
      </c>
      <c r="AV1976" t="str">
        <f t="shared" si="426"/>
        <v/>
      </c>
      <c r="AW1976" t="str">
        <f t="shared" si="427"/>
        <v/>
      </c>
      <c r="AX1976" t="str">
        <f t="shared" si="428"/>
        <v/>
      </c>
      <c r="AY1976" t="str">
        <f t="shared" si="429"/>
        <v/>
      </c>
      <c r="BA1976" s="5" t="str">
        <f t="shared" si="430"/>
        <v/>
      </c>
      <c r="BB1976" s="5" t="str">
        <f t="shared" si="431"/>
        <v/>
      </c>
      <c r="BC1976" s="5" t="str">
        <f t="shared" si="432"/>
        <v/>
      </c>
      <c r="BD1976" s="5" t="str">
        <f t="shared" si="433"/>
        <v/>
      </c>
      <c r="BF1976" t="s">
        <v>22319</v>
      </c>
      <c r="BG1976" t="s">
        <v>22320</v>
      </c>
      <c r="BH1976" t="s">
        <v>22321</v>
      </c>
      <c r="BI1976" t="s">
        <v>22322</v>
      </c>
      <c r="BK1976" t="s">
        <v>22323</v>
      </c>
    </row>
    <row r="1977" spans="1:63" x14ac:dyDescent="0.3">
      <c r="A1977">
        <v>6.76553</v>
      </c>
      <c r="B1977">
        <v>6.9886799999999996</v>
      </c>
      <c r="C1977">
        <v>6.9692400000000001</v>
      </c>
      <c r="D1977">
        <v>6.9864100000000002</v>
      </c>
      <c r="E1977">
        <v>6.6467400000000003</v>
      </c>
      <c r="F1977">
        <v>6.8492499999999996</v>
      </c>
      <c r="G1977">
        <v>6.7944199999999997</v>
      </c>
      <c r="H1977">
        <v>6.8479999999999999</v>
      </c>
      <c r="I1977">
        <v>6.57592</v>
      </c>
      <c r="J1977">
        <v>6.7374200000000002</v>
      </c>
      <c r="K1977">
        <v>6.8529999999999998</v>
      </c>
      <c r="L1977">
        <v>6.85175</v>
      </c>
      <c r="M1977" t="s">
        <v>0</v>
      </c>
      <c r="R1977" t="s">
        <v>31252</v>
      </c>
      <c r="S1977" t="s">
        <v>31253</v>
      </c>
      <c r="T1977" t="s">
        <v>31254</v>
      </c>
      <c r="U1977" t="s">
        <v>14682</v>
      </c>
      <c r="V1977" t="s">
        <v>3773</v>
      </c>
      <c r="W1977">
        <v>0</v>
      </c>
      <c r="X1977" t="s">
        <v>7</v>
      </c>
      <c r="Y1977">
        <v>11</v>
      </c>
      <c r="Z1977">
        <v>3</v>
      </c>
      <c r="AA1977">
        <v>3</v>
      </c>
      <c r="AB1977">
        <v>3</v>
      </c>
      <c r="AC1977">
        <v>56.9</v>
      </c>
      <c r="AD1977">
        <v>1</v>
      </c>
      <c r="AF1977" t="s">
        <v>31257</v>
      </c>
      <c r="AG1977">
        <v>1.0220499999999999</v>
      </c>
      <c r="AH1977">
        <v>0.120277</v>
      </c>
      <c r="AI1977">
        <v>0.14286799999999999</v>
      </c>
      <c r="AJ1977">
        <f t="shared" si="420"/>
        <v>-0.14286799999999999</v>
      </c>
      <c r="AK1977">
        <v>1.9798</v>
      </c>
      <c r="AL1977" t="str">
        <f t="shared" si="421"/>
        <v/>
      </c>
      <c r="AM1977" t="str">
        <f t="shared" si="422"/>
        <v/>
      </c>
      <c r="AN1977" t="str">
        <f t="shared" si="423"/>
        <v/>
      </c>
      <c r="AO1977" t="str">
        <f t="shared" si="424"/>
        <v/>
      </c>
      <c r="AQ1977">
        <v>1.05626</v>
      </c>
      <c r="AR1977">
        <v>0.10993799999999999</v>
      </c>
      <c r="AS1977">
        <v>0.17294799999999999</v>
      </c>
      <c r="AT1977">
        <f t="shared" si="425"/>
        <v>-0.17294799999999999</v>
      </c>
      <c r="AU1977">
        <v>2.0366599999999999</v>
      </c>
      <c r="AV1977" t="str">
        <f t="shared" si="426"/>
        <v/>
      </c>
      <c r="AW1977" t="str">
        <f t="shared" si="427"/>
        <v/>
      </c>
      <c r="AX1977" t="str">
        <f t="shared" si="428"/>
        <v/>
      </c>
      <c r="AY1977" t="str">
        <f t="shared" si="429"/>
        <v/>
      </c>
      <c r="BA1977" s="5" t="str">
        <f t="shared" si="430"/>
        <v/>
      </c>
      <c r="BB1977" s="5" t="str">
        <f t="shared" si="431"/>
        <v/>
      </c>
      <c r="BC1977" s="5" t="str">
        <f t="shared" si="432"/>
        <v/>
      </c>
      <c r="BD1977" s="5" t="str">
        <f t="shared" si="433"/>
        <v/>
      </c>
      <c r="BF1977" t="s">
        <v>31255</v>
      </c>
      <c r="BG1977" t="s">
        <v>31256</v>
      </c>
      <c r="BH1977" t="s">
        <v>31257</v>
      </c>
      <c r="BI1977" t="s">
        <v>14687</v>
      </c>
      <c r="BJ1977" t="s">
        <v>31258</v>
      </c>
      <c r="BK1977" t="s">
        <v>31259</v>
      </c>
    </row>
    <row r="1978" spans="1:63" x14ac:dyDescent="0.3">
      <c r="A1978">
        <v>13.4899</v>
      </c>
      <c r="B1978">
        <v>13.448600000000001</v>
      </c>
      <c r="C1978">
        <v>13.456899999999999</v>
      </c>
      <c r="D1978">
        <v>13.447699999999999</v>
      </c>
      <c r="E1978">
        <v>13.3302</v>
      </c>
      <c r="F1978">
        <v>13.292899999999999</v>
      </c>
      <c r="G1978">
        <v>13.3355</v>
      </c>
      <c r="H1978">
        <v>13.313800000000001</v>
      </c>
      <c r="I1978">
        <v>13.2333</v>
      </c>
      <c r="J1978">
        <v>13.2333</v>
      </c>
      <c r="K1978">
        <v>13.2461</v>
      </c>
      <c r="L1978">
        <v>13.2277</v>
      </c>
      <c r="M1978" t="s">
        <v>0</v>
      </c>
      <c r="O1978" t="s">
        <v>1</v>
      </c>
      <c r="P1978" t="s">
        <v>1</v>
      </c>
      <c r="Q1978" t="s">
        <v>2</v>
      </c>
      <c r="R1978" t="s">
        <v>946</v>
      </c>
      <c r="S1978" t="s">
        <v>947</v>
      </c>
      <c r="T1978" t="s">
        <v>948</v>
      </c>
      <c r="U1978" t="s">
        <v>949</v>
      </c>
      <c r="V1978" t="s">
        <v>950</v>
      </c>
      <c r="W1978">
        <v>0</v>
      </c>
      <c r="X1978" t="s">
        <v>7</v>
      </c>
      <c r="Y1978">
        <v>50</v>
      </c>
      <c r="Z1978">
        <v>38</v>
      </c>
      <c r="AA1978">
        <v>108</v>
      </c>
      <c r="AB1978">
        <v>38</v>
      </c>
      <c r="AC1978">
        <v>105.8</v>
      </c>
      <c r="AD1978">
        <v>1</v>
      </c>
      <c r="AF1978" t="s">
        <v>953</v>
      </c>
      <c r="AG1978">
        <v>4.3217400000000001</v>
      </c>
      <c r="AH1978">
        <v>1.4711499999999999E-4</v>
      </c>
      <c r="AI1978">
        <v>0.14268400000000001</v>
      </c>
      <c r="AJ1978">
        <f t="shared" si="420"/>
        <v>-0.14268400000000001</v>
      </c>
      <c r="AK1978">
        <v>10.3468</v>
      </c>
      <c r="AL1978" t="str">
        <f t="shared" si="421"/>
        <v/>
      </c>
      <c r="AM1978" t="str">
        <f t="shared" si="422"/>
        <v/>
      </c>
      <c r="AN1978" t="str">
        <f t="shared" si="423"/>
        <v/>
      </c>
      <c r="AO1978" t="str">
        <f t="shared" si="424"/>
        <v/>
      </c>
      <c r="AQ1978">
        <v>6.1395600000000004</v>
      </c>
      <c r="AR1978" s="1">
        <v>5.2637799999999998E-6</v>
      </c>
      <c r="AS1978">
        <v>0.22570299999999999</v>
      </c>
      <c r="AT1978">
        <f t="shared" si="425"/>
        <v>-0.22570299999999999</v>
      </c>
      <c r="AU1978">
        <v>21.1648</v>
      </c>
      <c r="AV1978" t="str">
        <f t="shared" si="426"/>
        <v/>
      </c>
      <c r="AW1978" t="str">
        <f t="shared" si="427"/>
        <v/>
      </c>
      <c r="AX1978" t="str">
        <f t="shared" si="428"/>
        <v/>
      </c>
      <c r="AY1978" t="str">
        <f t="shared" si="429"/>
        <v/>
      </c>
      <c r="BA1978" s="5" t="str">
        <f t="shared" si="430"/>
        <v/>
      </c>
      <c r="BB1978" s="5" t="str">
        <f t="shared" si="431"/>
        <v/>
      </c>
      <c r="BC1978" s="5" t="str">
        <f t="shared" si="432"/>
        <v/>
      </c>
      <c r="BD1978" s="5" t="str">
        <f t="shared" si="433"/>
        <v/>
      </c>
      <c r="BF1978" t="s">
        <v>951</v>
      </c>
      <c r="BG1978" t="s">
        <v>952</v>
      </c>
      <c r="BH1978" t="s">
        <v>953</v>
      </c>
      <c r="BI1978" t="s">
        <v>954</v>
      </c>
      <c r="BJ1978" t="s">
        <v>955</v>
      </c>
      <c r="BK1978" t="s">
        <v>956</v>
      </c>
    </row>
    <row r="1979" spans="1:63" x14ac:dyDescent="0.3">
      <c r="A1979">
        <v>8.9937900000000006</v>
      </c>
      <c r="B1979">
        <v>8.9354600000000008</v>
      </c>
      <c r="C1979">
        <v>8.7823399999999996</v>
      </c>
      <c r="D1979">
        <v>9.0276300000000003</v>
      </c>
      <c r="E1979">
        <v>8.8697499999999998</v>
      </c>
      <c r="F1979">
        <v>8.7066700000000008</v>
      </c>
      <c r="G1979">
        <v>8.7839799999999997</v>
      </c>
      <c r="H1979">
        <v>8.8086400000000005</v>
      </c>
      <c r="I1979">
        <v>9.0922300000000007</v>
      </c>
      <c r="J1979">
        <v>9.0501199999999997</v>
      </c>
      <c r="K1979">
        <v>9.0064700000000002</v>
      </c>
      <c r="L1979">
        <v>8.9769900000000007</v>
      </c>
      <c r="M1979" t="s">
        <v>0</v>
      </c>
      <c r="R1979" t="s">
        <v>31307</v>
      </c>
      <c r="S1979" t="s">
        <v>1273</v>
      </c>
      <c r="T1979" t="s">
        <v>31308</v>
      </c>
      <c r="V1979" t="s">
        <v>31309</v>
      </c>
      <c r="W1979">
        <v>0</v>
      </c>
      <c r="X1979" t="s">
        <v>7</v>
      </c>
      <c r="Y1979">
        <v>21</v>
      </c>
      <c r="Z1979">
        <v>4</v>
      </c>
      <c r="AA1979">
        <v>7</v>
      </c>
      <c r="AB1979">
        <v>4</v>
      </c>
      <c r="AC1979">
        <v>22.8</v>
      </c>
      <c r="AD1979">
        <v>1</v>
      </c>
      <c r="AF1979" t="s">
        <v>31312</v>
      </c>
      <c r="AG1979">
        <v>1.1725300000000001</v>
      </c>
      <c r="AH1979">
        <v>8.7980699999999995E-2</v>
      </c>
      <c r="AI1979">
        <v>0.14254500000000001</v>
      </c>
      <c r="AJ1979">
        <f t="shared" si="420"/>
        <v>-0.14254500000000001</v>
      </c>
      <c r="AK1979">
        <v>2.23055</v>
      </c>
      <c r="AL1979" t="str">
        <f t="shared" si="421"/>
        <v/>
      </c>
      <c r="AM1979" t="str">
        <f t="shared" si="422"/>
        <v/>
      </c>
      <c r="AN1979" t="str">
        <f t="shared" si="423"/>
        <v/>
      </c>
      <c r="AO1979" t="str">
        <f t="shared" si="424"/>
        <v/>
      </c>
      <c r="AQ1979">
        <v>0.80291100000000004</v>
      </c>
      <c r="AR1979">
        <v>0.18864400000000001</v>
      </c>
      <c r="AS1979">
        <v>-9.6646999999999997E-2</v>
      </c>
      <c r="AT1979">
        <f t="shared" si="425"/>
        <v>9.6646999999999997E-2</v>
      </c>
      <c r="AU1979">
        <v>-1.61503</v>
      </c>
      <c r="AV1979" t="str">
        <f t="shared" si="426"/>
        <v/>
      </c>
      <c r="AW1979" t="str">
        <f t="shared" si="427"/>
        <v/>
      </c>
      <c r="AX1979" t="str">
        <f t="shared" si="428"/>
        <v/>
      </c>
      <c r="AY1979" t="str">
        <f t="shared" si="429"/>
        <v/>
      </c>
      <c r="BA1979" s="5" t="str">
        <f t="shared" si="430"/>
        <v/>
      </c>
      <c r="BB1979" s="5" t="str">
        <f t="shared" si="431"/>
        <v/>
      </c>
      <c r="BC1979" s="5" t="str">
        <f t="shared" si="432"/>
        <v/>
      </c>
      <c r="BD1979" s="5" t="str">
        <f t="shared" si="433"/>
        <v/>
      </c>
      <c r="BF1979" t="s">
        <v>31310</v>
      </c>
      <c r="BG1979" t="s">
        <v>31311</v>
      </c>
      <c r="BH1979" t="s">
        <v>31312</v>
      </c>
      <c r="BK1979" t="s">
        <v>31313</v>
      </c>
    </row>
    <row r="1980" spans="1:63" x14ac:dyDescent="0.3">
      <c r="A1980">
        <v>9.5578500000000002</v>
      </c>
      <c r="B1980">
        <v>9.5963799999999999</v>
      </c>
      <c r="C1980">
        <v>9.5726999999999993</v>
      </c>
      <c r="D1980">
        <v>9.5441900000000004</v>
      </c>
      <c r="E1980">
        <v>9.3693799999999996</v>
      </c>
      <c r="F1980">
        <v>9.4822000000000006</v>
      </c>
      <c r="G1980">
        <v>9.4551200000000009</v>
      </c>
      <c r="H1980">
        <v>9.3942499999999995</v>
      </c>
      <c r="I1980">
        <v>9.31175</v>
      </c>
      <c r="J1980">
        <v>9.3946799999999993</v>
      </c>
      <c r="K1980">
        <v>9.3385099999999994</v>
      </c>
      <c r="L1980">
        <v>9.3324800000000003</v>
      </c>
      <c r="M1980" t="s">
        <v>0</v>
      </c>
      <c r="O1980" t="s">
        <v>1</v>
      </c>
      <c r="P1980" t="s">
        <v>1</v>
      </c>
      <c r="Q1980" t="s">
        <v>2</v>
      </c>
      <c r="R1980" t="s">
        <v>23162</v>
      </c>
      <c r="S1980" t="s">
        <v>23163</v>
      </c>
      <c r="T1980" t="s">
        <v>23164</v>
      </c>
      <c r="V1980" t="s">
        <v>2186</v>
      </c>
      <c r="W1980">
        <v>0</v>
      </c>
      <c r="X1980" t="s">
        <v>7</v>
      </c>
      <c r="Y1980">
        <v>18</v>
      </c>
      <c r="Z1980">
        <v>7</v>
      </c>
      <c r="AA1980">
        <v>8</v>
      </c>
      <c r="AB1980">
        <v>7</v>
      </c>
      <c r="AC1980">
        <v>49.8</v>
      </c>
      <c r="AD1980">
        <v>1</v>
      </c>
      <c r="AF1980" t="s">
        <v>23167</v>
      </c>
      <c r="AG1980">
        <v>2.6145200000000002</v>
      </c>
      <c r="AH1980">
        <v>4.3130599999999996E-3</v>
      </c>
      <c r="AI1980">
        <v>0.142541</v>
      </c>
      <c r="AJ1980">
        <f t="shared" si="420"/>
        <v>-0.142541</v>
      </c>
      <c r="AK1980">
        <v>5.0094900000000004</v>
      </c>
      <c r="AL1980" t="str">
        <f t="shared" si="421"/>
        <v/>
      </c>
      <c r="AM1980" t="str">
        <f t="shared" si="422"/>
        <v/>
      </c>
      <c r="AN1980" t="str">
        <f t="shared" si="423"/>
        <v/>
      </c>
      <c r="AO1980" t="str">
        <f t="shared" si="424"/>
        <v/>
      </c>
      <c r="AQ1980">
        <v>4.39682</v>
      </c>
      <c r="AR1980">
        <v>1.2249099999999999E-4</v>
      </c>
      <c r="AS1980">
        <v>0.22342300000000001</v>
      </c>
      <c r="AT1980">
        <f t="shared" si="425"/>
        <v>-0.22342300000000001</v>
      </c>
      <c r="AU1980">
        <v>10.6638</v>
      </c>
      <c r="AV1980" t="str">
        <f t="shared" si="426"/>
        <v/>
      </c>
      <c r="AW1980" t="str">
        <f t="shared" si="427"/>
        <v/>
      </c>
      <c r="AX1980" t="str">
        <f t="shared" si="428"/>
        <v/>
      </c>
      <c r="AY1980" t="str">
        <f t="shared" si="429"/>
        <v/>
      </c>
      <c r="BA1980" s="5" t="str">
        <f t="shared" si="430"/>
        <v/>
      </c>
      <c r="BB1980" s="5" t="str">
        <f t="shared" si="431"/>
        <v/>
      </c>
      <c r="BC1980" s="5" t="str">
        <f t="shared" si="432"/>
        <v/>
      </c>
      <c r="BD1980" s="5" t="str">
        <f t="shared" si="433"/>
        <v/>
      </c>
      <c r="BF1980" t="s">
        <v>23165</v>
      </c>
      <c r="BG1980" t="s">
        <v>23166</v>
      </c>
      <c r="BH1980" t="s">
        <v>23167</v>
      </c>
      <c r="BK1980" t="s">
        <v>23168</v>
      </c>
    </row>
    <row r="1981" spans="1:63" x14ac:dyDescent="0.3">
      <c r="A1981">
        <v>6.0245899999999999</v>
      </c>
      <c r="B1981">
        <v>6.24031</v>
      </c>
      <c r="C1981">
        <v>6.2927799999999996</v>
      </c>
      <c r="D1981">
        <v>6.0134600000000002</v>
      </c>
      <c r="E1981">
        <v>6.0067500000000003</v>
      </c>
      <c r="F1981">
        <v>6.0552799999999998</v>
      </c>
      <c r="G1981">
        <v>5.7734699999999997</v>
      </c>
      <c r="H1981">
        <v>6.1659100000000002</v>
      </c>
      <c r="I1981">
        <v>6.5591900000000001</v>
      </c>
      <c r="J1981">
        <v>6.4462599999999997</v>
      </c>
      <c r="K1981">
        <v>6.5774299999999997</v>
      </c>
      <c r="L1981">
        <v>6.5030299999999999</v>
      </c>
      <c r="M1981" t="s">
        <v>0</v>
      </c>
      <c r="P1981" t="s">
        <v>1</v>
      </c>
      <c r="Q1981" t="s">
        <v>116</v>
      </c>
      <c r="R1981" t="s">
        <v>31872</v>
      </c>
      <c r="S1981" t="s">
        <v>31873</v>
      </c>
      <c r="T1981" t="s">
        <v>31874</v>
      </c>
      <c r="U1981" t="s">
        <v>8003</v>
      </c>
      <c r="V1981" t="s">
        <v>31875</v>
      </c>
      <c r="W1981">
        <v>0</v>
      </c>
      <c r="X1981" t="s">
        <v>7</v>
      </c>
      <c r="Y1981">
        <v>10</v>
      </c>
      <c r="Z1981">
        <v>4</v>
      </c>
      <c r="AA1981">
        <v>4</v>
      </c>
      <c r="AB1981">
        <v>4</v>
      </c>
      <c r="AC1981">
        <v>44.4</v>
      </c>
      <c r="AD1981">
        <v>1</v>
      </c>
      <c r="AF1981" t="s">
        <v>31878</v>
      </c>
      <c r="AG1981">
        <v>0.61587599999999998</v>
      </c>
      <c r="AH1981">
        <v>0.28335900000000003</v>
      </c>
      <c r="AI1981">
        <v>0.142433</v>
      </c>
      <c r="AJ1981">
        <f t="shared" si="420"/>
        <v>-0.142433</v>
      </c>
      <c r="AK1981">
        <v>1.2972999999999999</v>
      </c>
      <c r="AL1981" t="str">
        <f t="shared" si="421"/>
        <v/>
      </c>
      <c r="AM1981" t="str">
        <f t="shared" si="422"/>
        <v/>
      </c>
      <c r="AN1981" t="str">
        <f t="shared" si="423"/>
        <v/>
      </c>
      <c r="AO1981" t="str">
        <f t="shared" si="424"/>
        <v/>
      </c>
      <c r="AQ1981">
        <v>2.54345</v>
      </c>
      <c r="AR1981">
        <v>4.85339E-3</v>
      </c>
      <c r="AS1981">
        <v>-0.378689</v>
      </c>
      <c r="AT1981">
        <f t="shared" si="425"/>
        <v>0.378689</v>
      </c>
      <c r="AU1981">
        <v>-4.8467200000000004</v>
      </c>
      <c r="AV1981" t="str">
        <f t="shared" si="426"/>
        <v/>
      </c>
      <c r="AW1981" t="str">
        <f t="shared" si="427"/>
        <v/>
      </c>
      <c r="AX1981" t="str">
        <f t="shared" si="428"/>
        <v/>
      </c>
      <c r="AY1981" t="str">
        <f t="shared" si="429"/>
        <v/>
      </c>
      <c r="BA1981" s="5" t="str">
        <f t="shared" si="430"/>
        <v/>
      </c>
      <c r="BB1981" s="5" t="str">
        <f t="shared" si="431"/>
        <v/>
      </c>
      <c r="BC1981" s="5" t="str">
        <f t="shared" si="432"/>
        <v/>
      </c>
      <c r="BD1981" s="5" t="str">
        <f t="shared" si="433"/>
        <v/>
      </c>
      <c r="BF1981" t="s">
        <v>31876</v>
      </c>
      <c r="BG1981" t="s">
        <v>31877</v>
      </c>
      <c r="BH1981" t="s">
        <v>31878</v>
      </c>
      <c r="BI1981" t="s">
        <v>8003</v>
      </c>
      <c r="BJ1981" t="s">
        <v>31879</v>
      </c>
      <c r="BK1981" t="s">
        <v>31880</v>
      </c>
    </row>
    <row r="1982" spans="1:63" x14ac:dyDescent="0.3">
      <c r="A1982">
        <v>6.8641899999999998</v>
      </c>
      <c r="B1982">
        <v>6.8715999999999999</v>
      </c>
      <c r="C1982">
        <v>6.9092900000000004</v>
      </c>
      <c r="D1982">
        <v>6.8467399999999996</v>
      </c>
      <c r="E1982">
        <v>6.6596399999999996</v>
      </c>
      <c r="F1982">
        <v>6.7046000000000001</v>
      </c>
      <c r="G1982">
        <v>6.7441599999999999</v>
      </c>
      <c r="H1982">
        <v>6.8137800000000004</v>
      </c>
      <c r="I1982">
        <v>6.6582100000000004</v>
      </c>
      <c r="J1982">
        <v>6.3750400000000003</v>
      </c>
      <c r="K1982">
        <v>6.6851000000000003</v>
      </c>
      <c r="L1982">
        <v>6.5591900000000001</v>
      </c>
      <c r="M1982" t="s">
        <v>0</v>
      </c>
      <c r="O1982" t="s">
        <v>1</v>
      </c>
      <c r="P1982" t="s">
        <v>1</v>
      </c>
      <c r="Q1982" t="s">
        <v>2</v>
      </c>
      <c r="R1982" t="s">
        <v>40628</v>
      </c>
      <c r="S1982" t="s">
        <v>40629</v>
      </c>
      <c r="T1982" t="s">
        <v>39306</v>
      </c>
      <c r="U1982" t="s">
        <v>27833</v>
      </c>
      <c r="V1982" t="s">
        <v>40630</v>
      </c>
      <c r="W1982">
        <v>0</v>
      </c>
      <c r="X1982" t="s">
        <v>7</v>
      </c>
      <c r="Y1982">
        <v>1</v>
      </c>
      <c r="Z1982">
        <v>1</v>
      </c>
      <c r="AA1982">
        <v>1</v>
      </c>
      <c r="AB1982">
        <v>1</v>
      </c>
      <c r="AC1982">
        <v>160.5</v>
      </c>
      <c r="AD1982">
        <v>1</v>
      </c>
      <c r="AF1982" t="s">
        <v>40633</v>
      </c>
      <c r="AG1982">
        <v>2.1679900000000001</v>
      </c>
      <c r="AH1982">
        <v>1.0855699999999999E-2</v>
      </c>
      <c r="AI1982">
        <v>0.14241100000000001</v>
      </c>
      <c r="AJ1982">
        <f t="shared" si="420"/>
        <v>-0.14241100000000001</v>
      </c>
      <c r="AK1982">
        <v>4.0413600000000001</v>
      </c>
      <c r="AL1982" t="str">
        <f t="shared" si="421"/>
        <v/>
      </c>
      <c r="AM1982" t="str">
        <f t="shared" si="422"/>
        <v/>
      </c>
      <c r="AN1982" t="str">
        <f t="shared" si="423"/>
        <v/>
      </c>
      <c r="AO1982" t="str">
        <f t="shared" si="424"/>
        <v/>
      </c>
      <c r="AQ1982">
        <v>2.2689400000000002</v>
      </c>
      <c r="AR1982">
        <v>8.5919499999999992E-3</v>
      </c>
      <c r="AS1982">
        <v>0.30357099999999998</v>
      </c>
      <c r="AT1982">
        <f t="shared" si="425"/>
        <v>-0.30357099999999998</v>
      </c>
      <c r="AU1982">
        <v>4.2494500000000004</v>
      </c>
      <c r="AV1982" t="str">
        <f t="shared" si="426"/>
        <v/>
      </c>
      <c r="AW1982" t="str">
        <f t="shared" si="427"/>
        <v/>
      </c>
      <c r="AX1982" t="str">
        <f t="shared" si="428"/>
        <v/>
      </c>
      <c r="AY1982" t="str">
        <f t="shared" si="429"/>
        <v/>
      </c>
      <c r="BA1982" s="5" t="str">
        <f t="shared" si="430"/>
        <v/>
      </c>
      <c r="BB1982" s="5" t="str">
        <f t="shared" si="431"/>
        <v/>
      </c>
      <c r="BC1982" s="5" t="str">
        <f t="shared" si="432"/>
        <v/>
      </c>
      <c r="BD1982" s="5" t="str">
        <f t="shared" si="433"/>
        <v/>
      </c>
      <c r="BF1982" t="s">
        <v>40631</v>
      </c>
      <c r="BG1982" t="s">
        <v>40632</v>
      </c>
      <c r="BH1982" t="s">
        <v>40633</v>
      </c>
      <c r="BI1982" t="s">
        <v>27833</v>
      </c>
      <c r="BJ1982" t="s">
        <v>27838</v>
      </c>
      <c r="BK1982" t="s">
        <v>40634</v>
      </c>
    </row>
    <row r="1983" spans="1:63" x14ac:dyDescent="0.3">
      <c r="A1983">
        <v>5.52982</v>
      </c>
      <c r="B1983">
        <v>5.24031</v>
      </c>
      <c r="C1983">
        <v>5.4789700000000003</v>
      </c>
      <c r="D1983">
        <v>5.5046200000000001</v>
      </c>
      <c r="E1983">
        <v>5.3680700000000003</v>
      </c>
      <c r="F1983">
        <v>5.3715599999999997</v>
      </c>
      <c r="G1983">
        <v>5.11686</v>
      </c>
      <c r="H1983">
        <v>5.3291199999999996</v>
      </c>
      <c r="I1983">
        <v>5.5728900000000001</v>
      </c>
      <c r="J1983">
        <v>5.6920900000000003</v>
      </c>
      <c r="K1983">
        <v>5.3291199999999996</v>
      </c>
      <c r="L1983">
        <v>5.4692299999999996</v>
      </c>
      <c r="M1983" t="s">
        <v>0</v>
      </c>
      <c r="S1983" t="s">
        <v>41098</v>
      </c>
      <c r="V1983" t="s">
        <v>41099</v>
      </c>
      <c r="W1983">
        <v>0</v>
      </c>
      <c r="X1983" t="s">
        <v>7</v>
      </c>
      <c r="Y1983">
        <v>4</v>
      </c>
      <c r="Z1983">
        <v>1</v>
      </c>
      <c r="AA1983">
        <v>1</v>
      </c>
      <c r="AB1983">
        <v>1</v>
      </c>
      <c r="AC1983">
        <v>23.7</v>
      </c>
      <c r="AD1983">
        <v>1</v>
      </c>
      <c r="AF1983" t="s">
        <v>41102</v>
      </c>
      <c r="AG1983">
        <v>0.77839700000000001</v>
      </c>
      <c r="AH1983">
        <v>0.200872</v>
      </c>
      <c r="AI1983">
        <v>0.14202799999999999</v>
      </c>
      <c r="AJ1983">
        <f t="shared" si="420"/>
        <v>-0.14202799999999999</v>
      </c>
      <c r="AK1983">
        <v>1.5739099999999999</v>
      </c>
      <c r="AL1983" t="str">
        <f t="shared" si="421"/>
        <v/>
      </c>
      <c r="AM1983" t="str">
        <f t="shared" si="422"/>
        <v/>
      </c>
      <c r="AN1983" t="str">
        <f t="shared" si="423"/>
        <v/>
      </c>
      <c r="AO1983" t="str">
        <f t="shared" si="424"/>
        <v/>
      </c>
      <c r="AQ1983">
        <v>0.32156600000000002</v>
      </c>
      <c r="AR1983">
        <v>0.52042100000000002</v>
      </c>
      <c r="AS1983">
        <v>-7.7403200000000005E-2</v>
      </c>
      <c r="AT1983">
        <f t="shared" si="425"/>
        <v>7.7403200000000005E-2</v>
      </c>
      <c r="AU1983">
        <v>-0.75844900000000004</v>
      </c>
      <c r="AV1983" t="str">
        <f t="shared" si="426"/>
        <v/>
      </c>
      <c r="AW1983" t="str">
        <f t="shared" si="427"/>
        <v/>
      </c>
      <c r="AX1983" t="str">
        <f t="shared" si="428"/>
        <v/>
      </c>
      <c r="AY1983" t="str">
        <f t="shared" si="429"/>
        <v/>
      </c>
      <c r="BA1983" s="5" t="str">
        <f t="shared" si="430"/>
        <v/>
      </c>
      <c r="BB1983" s="5" t="str">
        <f t="shared" si="431"/>
        <v/>
      </c>
      <c r="BC1983" s="5" t="str">
        <f t="shared" si="432"/>
        <v/>
      </c>
      <c r="BD1983" s="5" t="str">
        <f t="shared" si="433"/>
        <v/>
      </c>
      <c r="BF1983" t="s">
        <v>41100</v>
      </c>
      <c r="BG1983" t="s">
        <v>41101</v>
      </c>
      <c r="BH1983" t="s">
        <v>41102</v>
      </c>
      <c r="BK1983" t="s">
        <v>41103</v>
      </c>
    </row>
    <row r="1984" spans="1:63" x14ac:dyDescent="0.3">
      <c r="A1984">
        <v>8.5480499999999999</v>
      </c>
      <c r="B1984">
        <v>8.5887100000000007</v>
      </c>
      <c r="C1984">
        <v>8.53993</v>
      </c>
      <c r="D1984">
        <v>8.5434199999999993</v>
      </c>
      <c r="E1984">
        <v>8.4030100000000001</v>
      </c>
      <c r="F1984">
        <v>8.4237500000000001</v>
      </c>
      <c r="G1984">
        <v>8.4408700000000003</v>
      </c>
      <c r="H1984">
        <v>8.3845700000000001</v>
      </c>
      <c r="I1984">
        <v>7.9864100000000002</v>
      </c>
      <c r="J1984">
        <v>8.0858699999999999</v>
      </c>
      <c r="K1984">
        <v>8.1563400000000001</v>
      </c>
      <c r="L1984">
        <v>8.1502599999999994</v>
      </c>
      <c r="M1984" t="s">
        <v>0</v>
      </c>
      <c r="O1984" t="s">
        <v>1</v>
      </c>
      <c r="P1984" t="s">
        <v>1</v>
      </c>
      <c r="Q1984" t="s">
        <v>2</v>
      </c>
      <c r="R1984" t="s">
        <v>25867</v>
      </c>
      <c r="S1984" t="s">
        <v>25868</v>
      </c>
      <c r="T1984" t="s">
        <v>25869</v>
      </c>
      <c r="V1984" t="s">
        <v>25870</v>
      </c>
      <c r="W1984">
        <v>0</v>
      </c>
      <c r="X1984" t="s">
        <v>7</v>
      </c>
      <c r="Y1984">
        <v>14</v>
      </c>
      <c r="Z1984">
        <v>5</v>
      </c>
      <c r="AA1984">
        <v>7</v>
      </c>
      <c r="AB1984">
        <v>5</v>
      </c>
      <c r="AC1984">
        <v>41.7</v>
      </c>
      <c r="AD1984">
        <v>1</v>
      </c>
      <c r="AF1984" t="s">
        <v>25873</v>
      </c>
      <c r="AG1984">
        <v>3.8388900000000001</v>
      </c>
      <c r="AH1984">
        <v>3.7341499999999999E-4</v>
      </c>
      <c r="AI1984">
        <v>0.141981</v>
      </c>
      <c r="AJ1984">
        <f t="shared" si="420"/>
        <v>-0.141981</v>
      </c>
      <c r="AK1984">
        <v>8.5022500000000001</v>
      </c>
      <c r="AL1984" t="str">
        <f t="shared" si="421"/>
        <v/>
      </c>
      <c r="AM1984" t="str">
        <f t="shared" si="422"/>
        <v/>
      </c>
      <c r="AN1984" t="str">
        <f t="shared" si="423"/>
        <v/>
      </c>
      <c r="AO1984" t="str">
        <f t="shared" si="424"/>
        <v/>
      </c>
      <c r="AQ1984">
        <v>4.5213900000000002</v>
      </c>
      <c r="AR1984" s="1">
        <v>9.5879300000000002E-5</v>
      </c>
      <c r="AS1984">
        <v>0.46031100000000003</v>
      </c>
      <c r="AT1984">
        <f t="shared" si="425"/>
        <v>-0.46031100000000003</v>
      </c>
      <c r="AU1984">
        <v>11.2094</v>
      </c>
      <c r="AV1984" t="str">
        <f t="shared" si="426"/>
        <v/>
      </c>
      <c r="AW1984" t="str">
        <f t="shared" si="427"/>
        <v/>
      </c>
      <c r="AX1984" t="str">
        <f t="shared" si="428"/>
        <v/>
      </c>
      <c r="AY1984" t="str">
        <f t="shared" si="429"/>
        <v/>
      </c>
      <c r="BA1984" s="5" t="str">
        <f t="shared" si="430"/>
        <v/>
      </c>
      <c r="BB1984" s="5" t="str">
        <f t="shared" si="431"/>
        <v/>
      </c>
      <c r="BC1984" s="5" t="str">
        <f t="shared" si="432"/>
        <v/>
      </c>
      <c r="BD1984" s="5" t="str">
        <f t="shared" si="433"/>
        <v/>
      </c>
      <c r="BF1984" t="s">
        <v>25871</v>
      </c>
      <c r="BG1984" t="s">
        <v>25872</v>
      </c>
      <c r="BH1984" t="s">
        <v>25873</v>
      </c>
      <c r="BK1984" t="s">
        <v>25874</v>
      </c>
    </row>
    <row r="1985" spans="1:63" x14ac:dyDescent="0.3">
      <c r="A1985">
        <v>10.0382</v>
      </c>
      <c r="B1985">
        <v>10.007300000000001</v>
      </c>
      <c r="C1985">
        <v>9.9858399999999996</v>
      </c>
      <c r="D1985">
        <v>10.0375</v>
      </c>
      <c r="E1985">
        <v>9.9088399999999996</v>
      </c>
      <c r="F1985">
        <v>9.8766700000000007</v>
      </c>
      <c r="G1985">
        <v>9.8561099999999993</v>
      </c>
      <c r="H1985">
        <v>9.8596900000000005</v>
      </c>
      <c r="I1985">
        <v>9.7089099999999995</v>
      </c>
      <c r="J1985">
        <v>9.7568900000000003</v>
      </c>
      <c r="K1985">
        <v>9.7392699999999994</v>
      </c>
      <c r="L1985">
        <v>9.73522</v>
      </c>
      <c r="M1985" t="s">
        <v>0</v>
      </c>
      <c r="O1985" t="s">
        <v>1</v>
      </c>
      <c r="P1985" t="s">
        <v>1</v>
      </c>
      <c r="Q1985" t="s">
        <v>2</v>
      </c>
      <c r="R1985" t="s">
        <v>8742</v>
      </c>
      <c r="S1985" t="s">
        <v>20302</v>
      </c>
      <c r="T1985" t="s">
        <v>19482</v>
      </c>
      <c r="U1985" t="s">
        <v>7704</v>
      </c>
      <c r="V1985" t="s">
        <v>20303</v>
      </c>
      <c r="W1985">
        <v>0</v>
      </c>
      <c r="X1985" t="s">
        <v>7</v>
      </c>
      <c r="Y1985">
        <v>19</v>
      </c>
      <c r="Z1985">
        <v>6</v>
      </c>
      <c r="AA1985">
        <v>9</v>
      </c>
      <c r="AB1985">
        <v>6</v>
      </c>
      <c r="AC1985">
        <v>46.3</v>
      </c>
      <c r="AD1985">
        <v>1</v>
      </c>
      <c r="AF1985" t="s">
        <v>20306</v>
      </c>
      <c r="AG1985">
        <v>3.7236400000000001</v>
      </c>
      <c r="AH1985">
        <v>4.6941300000000001E-4</v>
      </c>
      <c r="AI1985">
        <v>0.141903</v>
      </c>
      <c r="AJ1985">
        <f t="shared" si="420"/>
        <v>-0.141903</v>
      </c>
      <c r="AK1985">
        <v>8.1072500000000005</v>
      </c>
      <c r="AL1985" t="str">
        <f t="shared" si="421"/>
        <v/>
      </c>
      <c r="AM1985" t="str">
        <f t="shared" si="422"/>
        <v/>
      </c>
      <c r="AN1985" t="str">
        <f t="shared" si="423"/>
        <v/>
      </c>
      <c r="AO1985" t="str">
        <f t="shared" si="424"/>
        <v/>
      </c>
      <c r="AQ1985">
        <v>5.65266</v>
      </c>
      <c r="AR1985" s="1">
        <v>1.22083E-5</v>
      </c>
      <c r="AS1985">
        <v>0.28215899999999999</v>
      </c>
      <c r="AT1985">
        <f t="shared" si="425"/>
        <v>-0.28215899999999999</v>
      </c>
      <c r="AU1985">
        <v>17.510999999999999</v>
      </c>
      <c r="AV1985" t="str">
        <f t="shared" si="426"/>
        <v/>
      </c>
      <c r="AW1985" t="str">
        <f t="shared" si="427"/>
        <v/>
      </c>
      <c r="AX1985" t="str">
        <f t="shared" si="428"/>
        <v/>
      </c>
      <c r="AY1985" t="str">
        <f t="shared" si="429"/>
        <v/>
      </c>
      <c r="BA1985" s="5" t="str">
        <f t="shared" si="430"/>
        <v/>
      </c>
      <c r="BB1985" s="5" t="str">
        <f t="shared" si="431"/>
        <v/>
      </c>
      <c r="BC1985" s="5" t="str">
        <f t="shared" si="432"/>
        <v/>
      </c>
      <c r="BD1985" s="5" t="str">
        <f t="shared" si="433"/>
        <v/>
      </c>
      <c r="BF1985" t="s">
        <v>20304</v>
      </c>
      <c r="BG1985" t="s">
        <v>20305</v>
      </c>
      <c r="BH1985" t="s">
        <v>20306</v>
      </c>
      <c r="BI1985" t="s">
        <v>15151</v>
      </c>
      <c r="BJ1985" t="s">
        <v>20307</v>
      </c>
      <c r="BK1985" t="s">
        <v>20308</v>
      </c>
    </row>
    <row r="1986" spans="1:63" x14ac:dyDescent="0.3">
      <c r="A1986">
        <v>12.067299999999999</v>
      </c>
      <c r="B1986">
        <v>12.065300000000001</v>
      </c>
      <c r="C1986">
        <v>12.074199999999999</v>
      </c>
      <c r="D1986">
        <v>12.086600000000001</v>
      </c>
      <c r="E1986">
        <v>11.901899999999999</v>
      </c>
      <c r="F1986">
        <v>11.922499999999999</v>
      </c>
      <c r="G1986">
        <v>11.8847</v>
      </c>
      <c r="H1986">
        <v>12.018000000000001</v>
      </c>
      <c r="I1986">
        <v>12.162000000000001</v>
      </c>
      <c r="J1986">
        <v>12.1988</v>
      </c>
      <c r="K1986">
        <v>12.187200000000001</v>
      </c>
      <c r="L1986">
        <v>12.218999999999999</v>
      </c>
      <c r="M1986" t="s">
        <v>0</v>
      </c>
      <c r="O1986" t="s">
        <v>1</v>
      </c>
      <c r="P1986" t="s">
        <v>1</v>
      </c>
      <c r="Q1986" t="s">
        <v>2</v>
      </c>
      <c r="R1986" t="s">
        <v>2710</v>
      </c>
      <c r="S1986" t="s">
        <v>2711</v>
      </c>
      <c r="T1986" t="s">
        <v>2712</v>
      </c>
      <c r="U1986" t="s">
        <v>2713</v>
      </c>
      <c r="V1986" t="s">
        <v>2714</v>
      </c>
      <c r="W1986">
        <v>0</v>
      </c>
      <c r="X1986" t="s">
        <v>7</v>
      </c>
      <c r="Y1986">
        <v>29</v>
      </c>
      <c r="Z1986">
        <v>25</v>
      </c>
      <c r="AA1986">
        <v>53</v>
      </c>
      <c r="AB1986">
        <v>25</v>
      </c>
      <c r="AC1986">
        <v>93.2</v>
      </c>
      <c r="AD1986">
        <v>1</v>
      </c>
      <c r="AF1986" t="s">
        <v>2717</v>
      </c>
      <c r="AG1986">
        <v>2.4760800000000001</v>
      </c>
      <c r="AH1986">
        <v>5.73479E-3</v>
      </c>
      <c r="AI1986">
        <v>0.141567</v>
      </c>
      <c r="AJ1986">
        <f t="shared" si="420"/>
        <v>-0.141567</v>
      </c>
      <c r="AK1986">
        <v>4.6956100000000003</v>
      </c>
      <c r="AL1986" t="str">
        <f t="shared" si="421"/>
        <v/>
      </c>
      <c r="AM1986" t="str">
        <f t="shared" si="422"/>
        <v/>
      </c>
      <c r="AN1986" t="str">
        <f t="shared" si="423"/>
        <v/>
      </c>
      <c r="AO1986" t="str">
        <f t="shared" si="424"/>
        <v/>
      </c>
      <c r="AQ1986">
        <v>4.0383199999999997</v>
      </c>
      <c r="AR1986">
        <v>2.46529E-4</v>
      </c>
      <c r="AS1986">
        <v>-0.118383</v>
      </c>
      <c r="AT1986">
        <f t="shared" si="425"/>
        <v>0.118383</v>
      </c>
      <c r="AU1986">
        <v>-9.2253500000000006</v>
      </c>
      <c r="AV1986" t="str">
        <f t="shared" si="426"/>
        <v/>
      </c>
      <c r="AW1986" t="str">
        <f t="shared" si="427"/>
        <v/>
      </c>
      <c r="AX1986" t="str">
        <f t="shared" si="428"/>
        <v/>
      </c>
      <c r="AY1986" t="str">
        <f t="shared" si="429"/>
        <v/>
      </c>
      <c r="BA1986" s="5" t="str">
        <f t="shared" si="430"/>
        <v/>
      </c>
      <c r="BB1986" s="5" t="str">
        <f t="shared" si="431"/>
        <v/>
      </c>
      <c r="BC1986" s="5" t="str">
        <f t="shared" si="432"/>
        <v/>
      </c>
      <c r="BD1986" s="5" t="str">
        <f t="shared" si="433"/>
        <v/>
      </c>
      <c r="BF1986" t="s">
        <v>2715</v>
      </c>
      <c r="BG1986" t="s">
        <v>2716</v>
      </c>
      <c r="BH1986" t="s">
        <v>2717</v>
      </c>
      <c r="BI1986" t="s">
        <v>2713</v>
      </c>
      <c r="BJ1986" t="s">
        <v>1548</v>
      </c>
      <c r="BK1986" t="s">
        <v>2718</v>
      </c>
    </row>
    <row r="1987" spans="1:63" x14ac:dyDescent="0.3">
      <c r="A1987">
        <v>13.8344</v>
      </c>
      <c r="B1987">
        <v>13.805199999999999</v>
      </c>
      <c r="C1987">
        <v>13.804600000000001</v>
      </c>
      <c r="D1987">
        <v>13.7995</v>
      </c>
      <c r="E1987">
        <v>13.6907</v>
      </c>
      <c r="F1987">
        <v>13.6326</v>
      </c>
      <c r="G1987">
        <v>13.668699999999999</v>
      </c>
      <c r="H1987">
        <v>13.685600000000001</v>
      </c>
      <c r="I1987">
        <v>13.402699999999999</v>
      </c>
      <c r="J1987">
        <v>13.3939</v>
      </c>
      <c r="K1987">
        <v>13.378299999999999</v>
      </c>
      <c r="L1987">
        <v>13.373100000000001</v>
      </c>
      <c r="M1987" t="s">
        <v>0</v>
      </c>
      <c r="O1987" t="s">
        <v>1</v>
      </c>
      <c r="P1987" t="s">
        <v>1</v>
      </c>
      <c r="Q1987" t="s">
        <v>2</v>
      </c>
      <c r="R1987" t="s">
        <v>488</v>
      </c>
      <c r="S1987" t="s">
        <v>489</v>
      </c>
      <c r="T1987" t="s">
        <v>490</v>
      </c>
      <c r="V1987" t="s">
        <v>491</v>
      </c>
      <c r="W1987">
        <v>0</v>
      </c>
      <c r="X1987" t="s">
        <v>7</v>
      </c>
      <c r="Y1987">
        <v>64</v>
      </c>
      <c r="Z1987">
        <v>41</v>
      </c>
      <c r="AA1987">
        <v>135</v>
      </c>
      <c r="AB1987">
        <v>41</v>
      </c>
      <c r="AC1987">
        <v>85.2</v>
      </c>
      <c r="AD1987">
        <v>1</v>
      </c>
      <c r="AF1987" t="s">
        <v>494</v>
      </c>
      <c r="AG1987">
        <v>4.0392400000000004</v>
      </c>
      <c r="AH1987">
        <v>2.5239899999999999E-4</v>
      </c>
      <c r="AI1987">
        <v>0.14151</v>
      </c>
      <c r="AJ1987">
        <f t="shared" ref="AJ1987:AJ2050" si="434">AI1987*-1</f>
        <v>-0.14151</v>
      </c>
      <c r="AK1987">
        <v>9.22879</v>
      </c>
      <c r="AL1987" t="str">
        <f t="shared" ref="AL1987:AL2050" si="435">IFERROR(IF(AND(AJ1987&gt;=1,AG1987&gt;1.3),"+",""),"")</f>
        <v/>
      </c>
      <c r="AM1987" t="str">
        <f t="shared" ref="AM1987:AM2050" si="436">IFERROR(IF(AND(AJ1987&gt;=0.58,AG1987&gt;1.3),"+",""),"")</f>
        <v/>
      </c>
      <c r="AN1987" t="str">
        <f t="shared" ref="AN1987:AN2050" si="437">IFERROR(IF(AND(AJ1987&lt;=-1,AG1987&gt;1.3),"+",""),"")</f>
        <v/>
      </c>
      <c r="AO1987" t="str">
        <f t="shared" ref="AO1987:AO2050" si="438">IFERROR(IF(AND(AJ1987&lt;=-0.58,AG1987&gt;1.3),"+",""),"")</f>
        <v/>
      </c>
      <c r="AQ1987">
        <v>7.8166599999999997</v>
      </c>
      <c r="AR1987" s="1">
        <v>4.7249000000000002E-7</v>
      </c>
      <c r="AS1987">
        <v>0.42393999999999998</v>
      </c>
      <c r="AT1987">
        <f t="shared" ref="AT1987:AT2050" si="439">AS1987*-1</f>
        <v>-0.42393999999999998</v>
      </c>
      <c r="AU1987">
        <v>40.4544</v>
      </c>
      <c r="AV1987" t="str">
        <f t="shared" ref="AV1987:AV2050" si="440">IFERROR(IF(AND(AT1987&gt;=1,AQ1987&gt;1.3),"+",""),"")</f>
        <v/>
      </c>
      <c r="AW1987" t="str">
        <f t="shared" ref="AW1987:AW2050" si="441">IFERROR(IF(AND(AT1987&gt;=0.58,AQ1987&gt;1.3),"+",""),"")</f>
        <v/>
      </c>
      <c r="AX1987" t="str">
        <f t="shared" ref="AX1987:AX2050" si="442">IFERROR(IF(AND(AT1987&lt;=-1,AQ1987&gt;1.3),"+",""),"")</f>
        <v/>
      </c>
      <c r="AY1987" t="str">
        <f t="shared" ref="AY1987:AY2050" si="443">IFERROR(IF(AND(AT1987&lt;=-0.58,AQ1987&gt;1.3),"+",""),"")</f>
        <v/>
      </c>
      <c r="BA1987" s="5" t="str">
        <f t="shared" ref="BA1987:BA2050" si="444">IFERROR(IF(AND(AN1987="+",AX1987="+"),"+",""),"")</f>
        <v/>
      </c>
      <c r="BB1987" s="5" t="str">
        <f t="shared" ref="BB1987:BB2050" si="445">IFERROR(IF(AND(AO1987="+",AY1987="+"),"+",""),"")</f>
        <v/>
      </c>
      <c r="BC1987" s="5" t="str">
        <f t="shared" ref="BC1987:BC2050" si="446">IFERROR(IF(AND(AL1987="+",AV1987="+"),"+",""),"")</f>
        <v/>
      </c>
      <c r="BD1987" s="5" t="str">
        <f t="shared" ref="BD1987:BD2050" si="447">IFERROR(IF(AND(AM1987="+",AW1987="+"),"+",""),"")</f>
        <v/>
      </c>
      <c r="BF1987" t="s">
        <v>492</v>
      </c>
      <c r="BG1987" t="s">
        <v>493</v>
      </c>
      <c r="BH1987" t="s">
        <v>494</v>
      </c>
      <c r="BK1987" t="s">
        <v>495</v>
      </c>
    </row>
    <row r="1988" spans="1:63" x14ac:dyDescent="0.3">
      <c r="A1988">
        <v>11.203799999999999</v>
      </c>
      <c r="B1988">
        <v>11.2563</v>
      </c>
      <c r="C1988">
        <v>11.274699999999999</v>
      </c>
      <c r="D1988">
        <v>11.2624</v>
      </c>
      <c r="E1988">
        <v>11.1265</v>
      </c>
      <c r="F1988">
        <v>11.097200000000001</v>
      </c>
      <c r="G1988">
        <v>11.101100000000001</v>
      </c>
      <c r="H1988">
        <v>11.1073</v>
      </c>
      <c r="I1988">
        <v>11.701599999999999</v>
      </c>
      <c r="J1988">
        <v>11.734400000000001</v>
      </c>
      <c r="K1988">
        <v>11.7018</v>
      </c>
      <c r="L1988">
        <v>11.7058</v>
      </c>
      <c r="M1988" t="s">
        <v>0</v>
      </c>
      <c r="O1988" t="s">
        <v>1</v>
      </c>
      <c r="P1988" t="s">
        <v>1</v>
      </c>
      <c r="Q1988" t="s">
        <v>2</v>
      </c>
      <c r="R1988" t="s">
        <v>10105</v>
      </c>
      <c r="S1988" t="s">
        <v>10106</v>
      </c>
      <c r="T1988" t="s">
        <v>1082</v>
      </c>
      <c r="U1988" t="s">
        <v>10107</v>
      </c>
      <c r="V1988" t="s">
        <v>10108</v>
      </c>
      <c r="W1988">
        <v>0</v>
      </c>
      <c r="X1988" t="s">
        <v>7</v>
      </c>
      <c r="Y1988">
        <v>56</v>
      </c>
      <c r="Z1988">
        <v>14</v>
      </c>
      <c r="AA1988">
        <v>25</v>
      </c>
      <c r="AB1988">
        <v>14</v>
      </c>
      <c r="AC1988">
        <v>33.4</v>
      </c>
      <c r="AD1988">
        <v>1</v>
      </c>
      <c r="AF1988" t="s">
        <v>10111</v>
      </c>
      <c r="AG1988">
        <v>3.7936200000000002</v>
      </c>
      <c r="AH1988">
        <v>4.0868499999999999E-4</v>
      </c>
      <c r="AI1988">
        <v>0.141266</v>
      </c>
      <c r="AJ1988">
        <f t="shared" si="434"/>
        <v>-0.141266</v>
      </c>
      <c r="AK1988">
        <v>8.3451599999999999</v>
      </c>
      <c r="AL1988" t="str">
        <f t="shared" si="435"/>
        <v/>
      </c>
      <c r="AM1988" t="str">
        <f t="shared" si="436"/>
        <v/>
      </c>
      <c r="AN1988" t="str">
        <f t="shared" si="437"/>
        <v/>
      </c>
      <c r="AO1988" t="str">
        <f t="shared" si="438"/>
        <v/>
      </c>
      <c r="AQ1988">
        <v>6.7071399999999999</v>
      </c>
      <c r="AR1988" s="1">
        <v>2.1315700000000001E-6</v>
      </c>
      <c r="AS1988">
        <v>-0.46159800000000001</v>
      </c>
      <c r="AT1988">
        <f t="shared" si="439"/>
        <v>0.46159800000000001</v>
      </c>
      <c r="AU1988">
        <v>-26.369800000000001</v>
      </c>
      <c r="AV1988" t="str">
        <f t="shared" si="440"/>
        <v/>
      </c>
      <c r="AW1988" t="str">
        <f t="shared" si="441"/>
        <v/>
      </c>
      <c r="AX1988" t="str">
        <f t="shared" si="442"/>
        <v/>
      </c>
      <c r="AY1988" t="str">
        <f t="shared" si="443"/>
        <v/>
      </c>
      <c r="BA1988" s="5" t="str">
        <f t="shared" si="444"/>
        <v/>
      </c>
      <c r="BB1988" s="5" t="str">
        <f t="shared" si="445"/>
        <v/>
      </c>
      <c r="BC1988" s="5" t="str">
        <f t="shared" si="446"/>
        <v/>
      </c>
      <c r="BD1988" s="5" t="str">
        <f t="shared" si="447"/>
        <v/>
      </c>
      <c r="BF1988" t="s">
        <v>10109</v>
      </c>
      <c r="BG1988" t="s">
        <v>10110</v>
      </c>
      <c r="BH1988" t="s">
        <v>10111</v>
      </c>
      <c r="BI1988" t="s">
        <v>10112</v>
      </c>
      <c r="BJ1988" t="s">
        <v>10113</v>
      </c>
      <c r="BK1988" t="s">
        <v>10114</v>
      </c>
    </row>
    <row r="1989" spans="1:63" x14ac:dyDescent="0.3">
      <c r="A1989">
        <v>11.932499999999999</v>
      </c>
      <c r="B1989">
        <v>11.8512</v>
      </c>
      <c r="C1989">
        <v>11.8643</v>
      </c>
      <c r="D1989">
        <v>11.861000000000001</v>
      </c>
      <c r="E1989">
        <v>11.734999999999999</v>
      </c>
      <c r="F1989">
        <v>11.6952</v>
      </c>
      <c r="G1989">
        <v>11.7522</v>
      </c>
      <c r="H1989">
        <v>11.761900000000001</v>
      </c>
      <c r="I1989">
        <v>12.3896</v>
      </c>
      <c r="J1989">
        <v>12.3512</v>
      </c>
      <c r="K1989">
        <v>12.2981</v>
      </c>
      <c r="L1989">
        <v>12.296200000000001</v>
      </c>
      <c r="M1989" t="s">
        <v>0</v>
      </c>
      <c r="O1989" t="s">
        <v>1</v>
      </c>
      <c r="P1989" t="s">
        <v>1</v>
      </c>
      <c r="Q1989" t="s">
        <v>2</v>
      </c>
      <c r="R1989" t="s">
        <v>5003</v>
      </c>
      <c r="S1989" t="s">
        <v>5004</v>
      </c>
      <c r="T1989" t="s">
        <v>5005</v>
      </c>
      <c r="U1989" t="s">
        <v>3264</v>
      </c>
      <c r="V1989" t="s">
        <v>2149</v>
      </c>
      <c r="W1989">
        <v>0</v>
      </c>
      <c r="X1989" t="s">
        <v>7</v>
      </c>
      <c r="Y1989">
        <v>62</v>
      </c>
      <c r="Z1989">
        <v>16</v>
      </c>
      <c r="AA1989">
        <v>85</v>
      </c>
      <c r="AB1989">
        <v>11</v>
      </c>
      <c r="AC1989">
        <v>28.2</v>
      </c>
      <c r="AD1989">
        <v>1</v>
      </c>
      <c r="AF1989" t="s">
        <v>5008</v>
      </c>
      <c r="AG1989">
        <v>2.9944500000000001</v>
      </c>
      <c r="AH1989">
        <v>1.9902700000000001E-3</v>
      </c>
      <c r="AI1989">
        <v>0.141154</v>
      </c>
      <c r="AJ1989">
        <f t="shared" si="434"/>
        <v>-0.141154</v>
      </c>
      <c r="AK1989">
        <v>5.9442899999999996</v>
      </c>
      <c r="AL1989" t="str">
        <f t="shared" si="435"/>
        <v/>
      </c>
      <c r="AM1989" t="str">
        <f t="shared" si="436"/>
        <v/>
      </c>
      <c r="AN1989" t="str">
        <f t="shared" si="437"/>
        <v/>
      </c>
      <c r="AO1989" t="str">
        <f t="shared" si="438"/>
        <v/>
      </c>
      <c r="AQ1989">
        <v>5.3583299999999996</v>
      </c>
      <c r="AR1989" s="1">
        <v>2.07547E-5</v>
      </c>
      <c r="AS1989">
        <v>-0.45653100000000002</v>
      </c>
      <c r="AT1989">
        <f t="shared" si="439"/>
        <v>0.45653100000000002</v>
      </c>
      <c r="AU1989">
        <v>-15.6068</v>
      </c>
      <c r="AV1989" t="str">
        <f t="shared" si="440"/>
        <v/>
      </c>
      <c r="AW1989" t="str">
        <f t="shared" si="441"/>
        <v/>
      </c>
      <c r="AX1989" t="str">
        <f t="shared" si="442"/>
        <v/>
      </c>
      <c r="AY1989" t="str">
        <f t="shared" si="443"/>
        <v/>
      </c>
      <c r="BA1989" s="5" t="str">
        <f t="shared" si="444"/>
        <v/>
      </c>
      <c r="BB1989" s="5" t="str">
        <f t="shared" si="445"/>
        <v/>
      </c>
      <c r="BC1989" s="5" t="str">
        <f t="shared" si="446"/>
        <v/>
      </c>
      <c r="BD1989" s="5" t="str">
        <f t="shared" si="447"/>
        <v/>
      </c>
      <c r="BF1989" t="s">
        <v>5006</v>
      </c>
      <c r="BG1989" t="s">
        <v>5007</v>
      </c>
      <c r="BH1989" t="s">
        <v>5008</v>
      </c>
      <c r="BI1989" t="s">
        <v>3268</v>
      </c>
      <c r="BJ1989" t="s">
        <v>5009</v>
      </c>
      <c r="BK1989" t="s">
        <v>5010</v>
      </c>
    </row>
    <row r="1990" spans="1:63" x14ac:dyDescent="0.3">
      <c r="A1990">
        <v>8.9047900000000002</v>
      </c>
      <c r="B1990">
        <v>9.0165299999999995</v>
      </c>
      <c r="C1990">
        <v>8.7458399999999994</v>
      </c>
      <c r="D1990">
        <v>8.8495600000000003</v>
      </c>
      <c r="E1990">
        <v>8.4639299999999995</v>
      </c>
      <c r="F1990">
        <v>8.6337200000000003</v>
      </c>
      <c r="G1990">
        <v>8.6987000000000005</v>
      </c>
      <c r="H1990">
        <v>9.1558299999999999</v>
      </c>
      <c r="I1990">
        <v>8.6535600000000006</v>
      </c>
      <c r="J1990">
        <v>8.7445000000000004</v>
      </c>
      <c r="K1990">
        <v>8.7605500000000003</v>
      </c>
      <c r="L1990">
        <v>8.9271899999999995</v>
      </c>
      <c r="M1990" t="s">
        <v>0</v>
      </c>
      <c r="S1990" t="s">
        <v>27151</v>
      </c>
      <c r="T1990" t="s">
        <v>7876</v>
      </c>
      <c r="U1990" t="s">
        <v>4778</v>
      </c>
      <c r="V1990" t="s">
        <v>27007</v>
      </c>
      <c r="W1990">
        <v>0</v>
      </c>
      <c r="X1990" t="s">
        <v>7</v>
      </c>
      <c r="Y1990">
        <v>5</v>
      </c>
      <c r="Z1990">
        <v>1</v>
      </c>
      <c r="AA1990">
        <v>2</v>
      </c>
      <c r="AB1990">
        <v>1</v>
      </c>
      <c r="AC1990">
        <v>69.2</v>
      </c>
      <c r="AD1990">
        <v>1</v>
      </c>
      <c r="AF1990" t="s">
        <v>42339</v>
      </c>
      <c r="AG1990">
        <v>0.39077000000000001</v>
      </c>
      <c r="AH1990">
        <v>0.45354</v>
      </c>
      <c r="AI1990">
        <v>0.14113200000000001</v>
      </c>
      <c r="AJ1990">
        <f t="shared" si="434"/>
        <v>-0.14113200000000001</v>
      </c>
      <c r="AK1990">
        <v>0.89216700000000004</v>
      </c>
      <c r="AL1990" t="str">
        <f t="shared" si="435"/>
        <v/>
      </c>
      <c r="AM1990" t="str">
        <f t="shared" si="436"/>
        <v/>
      </c>
      <c r="AN1990" t="str">
        <f t="shared" si="437"/>
        <v/>
      </c>
      <c r="AO1990" t="str">
        <f t="shared" si="438"/>
        <v/>
      </c>
      <c r="AQ1990">
        <v>0.64257900000000001</v>
      </c>
      <c r="AR1990">
        <v>0.26427899999999999</v>
      </c>
      <c r="AS1990">
        <v>0.10773000000000001</v>
      </c>
      <c r="AT1990">
        <f t="shared" si="439"/>
        <v>-0.10773000000000001</v>
      </c>
      <c r="AU1990">
        <v>1.34337</v>
      </c>
      <c r="AV1990" t="str">
        <f t="shared" si="440"/>
        <v/>
      </c>
      <c r="AW1990" t="str">
        <f t="shared" si="441"/>
        <v/>
      </c>
      <c r="AX1990" t="str">
        <f t="shared" si="442"/>
        <v/>
      </c>
      <c r="AY1990" t="str">
        <f t="shared" si="443"/>
        <v/>
      </c>
      <c r="BA1990" s="5" t="str">
        <f t="shared" si="444"/>
        <v/>
      </c>
      <c r="BB1990" s="5" t="str">
        <f t="shared" si="445"/>
        <v/>
      </c>
      <c r="BC1990" s="5" t="str">
        <f t="shared" si="446"/>
        <v/>
      </c>
      <c r="BD1990" s="5" t="str">
        <f t="shared" si="447"/>
        <v/>
      </c>
      <c r="BF1990" t="s">
        <v>42337</v>
      </c>
      <c r="BG1990" t="s">
        <v>42338</v>
      </c>
      <c r="BH1990" t="s">
        <v>42339</v>
      </c>
      <c r="BI1990" t="s">
        <v>4778</v>
      </c>
      <c r="BJ1990" t="s">
        <v>31501</v>
      </c>
      <c r="BK1990" t="s">
        <v>42340</v>
      </c>
    </row>
    <row r="1991" spans="1:63" x14ac:dyDescent="0.3">
      <c r="A1991">
        <v>9.6771899999999995</v>
      </c>
      <c r="B1991">
        <v>9.8198600000000003</v>
      </c>
      <c r="C1991">
        <v>9.5656700000000008</v>
      </c>
      <c r="D1991">
        <v>9.6218699999999995</v>
      </c>
      <c r="E1991">
        <v>9.4682200000000005</v>
      </c>
      <c r="F1991">
        <v>9.4327500000000004</v>
      </c>
      <c r="G1991">
        <v>9.4623000000000008</v>
      </c>
      <c r="H1991">
        <v>9.7577200000000008</v>
      </c>
      <c r="I1991">
        <v>9.07334</v>
      </c>
      <c r="J1991">
        <v>9.2160200000000003</v>
      </c>
      <c r="K1991">
        <v>9.3103899999999999</v>
      </c>
      <c r="L1991">
        <v>9.1686700000000005</v>
      </c>
      <c r="M1991" t="s">
        <v>0</v>
      </c>
      <c r="P1991" t="s">
        <v>1</v>
      </c>
      <c r="Q1991" t="s">
        <v>116</v>
      </c>
      <c r="R1991" t="s">
        <v>14679</v>
      </c>
      <c r="S1991" t="s">
        <v>14680</v>
      </c>
      <c r="T1991" t="s">
        <v>14681</v>
      </c>
      <c r="U1991" t="s">
        <v>14682</v>
      </c>
      <c r="V1991" t="s">
        <v>14683</v>
      </c>
      <c r="W1991">
        <v>0</v>
      </c>
      <c r="X1991" t="s">
        <v>7</v>
      </c>
      <c r="Y1991">
        <v>23</v>
      </c>
      <c r="Z1991">
        <v>8</v>
      </c>
      <c r="AA1991">
        <v>14</v>
      </c>
      <c r="AB1991">
        <v>8</v>
      </c>
      <c r="AC1991">
        <v>54.4</v>
      </c>
      <c r="AD1991">
        <v>1</v>
      </c>
      <c r="AF1991" t="s">
        <v>14686</v>
      </c>
      <c r="AG1991">
        <v>0.73646199999999995</v>
      </c>
      <c r="AH1991">
        <v>0.21946099999999999</v>
      </c>
      <c r="AI1991">
        <v>0.140901</v>
      </c>
      <c r="AJ1991">
        <f t="shared" si="434"/>
        <v>-0.140901</v>
      </c>
      <c r="AK1991">
        <v>1.5032799999999999</v>
      </c>
      <c r="AL1991" t="str">
        <f t="shared" si="435"/>
        <v/>
      </c>
      <c r="AM1991" t="str">
        <f t="shared" si="436"/>
        <v/>
      </c>
      <c r="AN1991" t="str">
        <f t="shared" si="437"/>
        <v/>
      </c>
      <c r="AO1991" t="str">
        <f t="shared" si="438"/>
        <v/>
      </c>
      <c r="AQ1991">
        <v>3.2044000000000001</v>
      </c>
      <c r="AR1991">
        <v>1.2623300000000001E-3</v>
      </c>
      <c r="AS1991">
        <v>0.47904400000000003</v>
      </c>
      <c r="AT1991">
        <f t="shared" si="439"/>
        <v>-0.47904400000000003</v>
      </c>
      <c r="AU1991">
        <v>6.5128500000000003</v>
      </c>
      <c r="AV1991" t="str">
        <f t="shared" si="440"/>
        <v/>
      </c>
      <c r="AW1991" t="str">
        <f t="shared" si="441"/>
        <v/>
      </c>
      <c r="AX1991" t="str">
        <f t="shared" si="442"/>
        <v/>
      </c>
      <c r="AY1991" t="str">
        <f t="shared" si="443"/>
        <v/>
      </c>
      <c r="BA1991" s="5" t="str">
        <f t="shared" si="444"/>
        <v/>
      </c>
      <c r="BB1991" s="5" t="str">
        <f t="shared" si="445"/>
        <v/>
      </c>
      <c r="BC1991" s="5" t="str">
        <f t="shared" si="446"/>
        <v/>
      </c>
      <c r="BD1991" s="5" t="str">
        <f t="shared" si="447"/>
        <v/>
      </c>
      <c r="BF1991" t="s">
        <v>14684</v>
      </c>
      <c r="BG1991" t="s">
        <v>14685</v>
      </c>
      <c r="BH1991" t="s">
        <v>14686</v>
      </c>
      <c r="BI1991" t="s">
        <v>14687</v>
      </c>
      <c r="BJ1991" t="s">
        <v>14688</v>
      </c>
      <c r="BK1991" t="s">
        <v>14689</v>
      </c>
    </row>
    <row r="1992" spans="1:63" x14ac:dyDescent="0.3">
      <c r="A1992">
        <v>10.8226</v>
      </c>
      <c r="B1992">
        <v>10.8026</v>
      </c>
      <c r="C1992">
        <v>10.780900000000001</v>
      </c>
      <c r="D1992">
        <v>10.811400000000001</v>
      </c>
      <c r="E1992">
        <v>10.658799999999999</v>
      </c>
      <c r="F1992">
        <v>10.6747</v>
      </c>
      <c r="G1992">
        <v>10.677099999999999</v>
      </c>
      <c r="H1992">
        <v>10.6433</v>
      </c>
      <c r="I1992">
        <v>10.4678</v>
      </c>
      <c r="J1992">
        <v>10.516500000000001</v>
      </c>
      <c r="K1992">
        <v>10.5063</v>
      </c>
      <c r="L1992">
        <v>10.464399999999999</v>
      </c>
      <c r="M1992" t="s">
        <v>0</v>
      </c>
      <c r="O1992" t="s">
        <v>1</v>
      </c>
      <c r="P1992" t="s">
        <v>1</v>
      </c>
      <c r="Q1992" t="s">
        <v>2</v>
      </c>
      <c r="R1992" t="s">
        <v>17871</v>
      </c>
      <c r="S1992" t="s">
        <v>17872</v>
      </c>
      <c r="T1992" t="s">
        <v>14606</v>
      </c>
      <c r="U1992" t="s">
        <v>3458</v>
      </c>
      <c r="V1992" t="s">
        <v>17873</v>
      </c>
      <c r="W1992">
        <v>0</v>
      </c>
      <c r="X1992" t="s">
        <v>7</v>
      </c>
      <c r="Y1992">
        <v>20</v>
      </c>
      <c r="Z1992">
        <v>13</v>
      </c>
      <c r="AA1992">
        <v>14</v>
      </c>
      <c r="AB1992">
        <v>13</v>
      </c>
      <c r="AC1992">
        <v>77.400000000000006</v>
      </c>
      <c r="AD1992">
        <v>1</v>
      </c>
      <c r="AF1992" t="s">
        <v>17876</v>
      </c>
      <c r="AG1992">
        <v>4.6785699999999997</v>
      </c>
      <c r="AH1992" s="1">
        <v>7.4229399999999998E-5</v>
      </c>
      <c r="AI1992">
        <v>0.140879</v>
      </c>
      <c r="AJ1992">
        <f t="shared" si="434"/>
        <v>-0.140879</v>
      </c>
      <c r="AK1992">
        <v>11.9344</v>
      </c>
      <c r="AL1992" t="str">
        <f t="shared" si="435"/>
        <v/>
      </c>
      <c r="AM1992" t="str">
        <f t="shared" si="436"/>
        <v/>
      </c>
      <c r="AN1992" t="str">
        <f t="shared" si="437"/>
        <v/>
      </c>
      <c r="AO1992" t="str">
        <f t="shared" si="438"/>
        <v/>
      </c>
      <c r="AQ1992">
        <v>5.9722299999999997</v>
      </c>
      <c r="AR1992" s="1">
        <v>7.0847899999999996E-6</v>
      </c>
      <c r="AS1992">
        <v>0.31561099999999997</v>
      </c>
      <c r="AT1992">
        <f t="shared" si="439"/>
        <v>-0.31561099999999997</v>
      </c>
      <c r="AU1992">
        <v>19.832599999999999</v>
      </c>
      <c r="AV1992" t="str">
        <f t="shared" si="440"/>
        <v/>
      </c>
      <c r="AW1992" t="str">
        <f t="shared" si="441"/>
        <v/>
      </c>
      <c r="AX1992" t="str">
        <f t="shared" si="442"/>
        <v/>
      </c>
      <c r="AY1992" t="str">
        <f t="shared" si="443"/>
        <v/>
      </c>
      <c r="BA1992" s="5" t="str">
        <f t="shared" si="444"/>
        <v/>
      </c>
      <c r="BB1992" s="5" t="str">
        <f t="shared" si="445"/>
        <v/>
      </c>
      <c r="BC1992" s="5" t="str">
        <f t="shared" si="446"/>
        <v/>
      </c>
      <c r="BD1992" s="5" t="str">
        <f t="shared" si="447"/>
        <v/>
      </c>
      <c r="BF1992" t="s">
        <v>17874</v>
      </c>
      <c r="BG1992" t="s">
        <v>17875</v>
      </c>
      <c r="BH1992" t="s">
        <v>17876</v>
      </c>
      <c r="BI1992" t="s">
        <v>3458</v>
      </c>
      <c r="BJ1992" t="s">
        <v>17877</v>
      </c>
      <c r="BK1992" t="s">
        <v>17878</v>
      </c>
    </row>
    <row r="1993" spans="1:63" x14ac:dyDescent="0.3">
      <c r="A1993">
        <v>7.0443899999999999</v>
      </c>
      <c r="B1993">
        <v>6.9818499999999997</v>
      </c>
      <c r="C1993">
        <v>7.0323200000000003</v>
      </c>
      <c r="D1993">
        <v>7.11686</v>
      </c>
      <c r="E1993">
        <v>6.9104900000000002</v>
      </c>
      <c r="F1993">
        <v>6.8703599999999998</v>
      </c>
      <c r="G1993">
        <v>6.91289</v>
      </c>
      <c r="H1993">
        <v>6.9188599999999996</v>
      </c>
      <c r="I1993">
        <v>7.2278599999999997</v>
      </c>
      <c r="J1993">
        <v>7.2210999999999999</v>
      </c>
      <c r="K1993">
        <v>7.2114000000000003</v>
      </c>
      <c r="L1993">
        <v>7.2133500000000002</v>
      </c>
      <c r="M1993" t="s">
        <v>0</v>
      </c>
      <c r="O1993" t="s">
        <v>1</v>
      </c>
      <c r="P1993" t="s">
        <v>1</v>
      </c>
      <c r="Q1993" t="s">
        <v>2</v>
      </c>
      <c r="R1993" t="s">
        <v>30904</v>
      </c>
      <c r="T1993" t="s">
        <v>30905</v>
      </c>
      <c r="V1993" t="s">
        <v>22384</v>
      </c>
      <c r="W1993">
        <v>0</v>
      </c>
      <c r="X1993" t="s">
        <v>7</v>
      </c>
      <c r="Y1993">
        <v>15</v>
      </c>
      <c r="Z1993">
        <v>3</v>
      </c>
      <c r="AA1993">
        <v>3</v>
      </c>
      <c r="AB1993">
        <v>3</v>
      </c>
      <c r="AC1993">
        <v>26.8</v>
      </c>
      <c r="AD1993">
        <v>1</v>
      </c>
      <c r="AF1993" t="s">
        <v>30908</v>
      </c>
      <c r="AG1993">
        <v>2.4757400000000001</v>
      </c>
      <c r="AH1993">
        <v>5.7365699999999999E-3</v>
      </c>
      <c r="AI1993">
        <v>0.140705</v>
      </c>
      <c r="AJ1993">
        <f t="shared" si="434"/>
        <v>-0.140705</v>
      </c>
      <c r="AK1993">
        <v>4.6948600000000003</v>
      </c>
      <c r="AL1993" t="str">
        <f t="shared" si="435"/>
        <v/>
      </c>
      <c r="AM1993" t="str">
        <f t="shared" si="436"/>
        <v/>
      </c>
      <c r="AN1993" t="str">
        <f t="shared" si="437"/>
        <v/>
      </c>
      <c r="AO1993" t="str">
        <f t="shared" si="438"/>
        <v/>
      </c>
      <c r="AQ1993">
        <v>3.09484</v>
      </c>
      <c r="AR1993">
        <v>1.5703099999999999E-3</v>
      </c>
      <c r="AS1993">
        <v>-0.174569</v>
      </c>
      <c r="AT1993">
        <f t="shared" si="439"/>
        <v>0.174569</v>
      </c>
      <c r="AU1993">
        <v>-6.2111799999999997</v>
      </c>
      <c r="AV1993" t="str">
        <f t="shared" si="440"/>
        <v/>
      </c>
      <c r="AW1993" t="str">
        <f t="shared" si="441"/>
        <v/>
      </c>
      <c r="AX1993" t="str">
        <f t="shared" si="442"/>
        <v/>
      </c>
      <c r="AY1993" t="str">
        <f t="shared" si="443"/>
        <v/>
      </c>
      <c r="BA1993" s="5" t="str">
        <f t="shared" si="444"/>
        <v/>
      </c>
      <c r="BB1993" s="5" t="str">
        <f t="shared" si="445"/>
        <v/>
      </c>
      <c r="BC1993" s="5" t="str">
        <f t="shared" si="446"/>
        <v/>
      </c>
      <c r="BD1993" s="5" t="str">
        <f t="shared" si="447"/>
        <v/>
      </c>
      <c r="BF1993" t="s">
        <v>30906</v>
      </c>
      <c r="BG1993" t="s">
        <v>30907</v>
      </c>
      <c r="BH1993" t="s">
        <v>30908</v>
      </c>
      <c r="BK1993" t="s">
        <v>30909</v>
      </c>
    </row>
    <row r="1994" spans="1:63" x14ac:dyDescent="0.3">
      <c r="A1994">
        <v>12.5329</v>
      </c>
      <c r="B1994">
        <v>12.5206</v>
      </c>
      <c r="C1994">
        <v>12.5387</v>
      </c>
      <c r="D1994">
        <v>12.532400000000001</v>
      </c>
      <c r="E1994">
        <v>12.351699999999999</v>
      </c>
      <c r="F1994">
        <v>12.3775</v>
      </c>
      <c r="G1994">
        <v>12.411</v>
      </c>
      <c r="H1994">
        <v>12.4222</v>
      </c>
      <c r="I1994">
        <v>12.2098</v>
      </c>
      <c r="J1994">
        <v>12.226699999999999</v>
      </c>
      <c r="K1994">
        <v>12.2059</v>
      </c>
      <c r="L1994">
        <v>12.247199999999999</v>
      </c>
      <c r="M1994" t="s">
        <v>0</v>
      </c>
      <c r="O1994" t="s">
        <v>1</v>
      </c>
      <c r="P1994" t="s">
        <v>1</v>
      </c>
      <c r="Q1994" t="s">
        <v>2</v>
      </c>
      <c r="R1994" t="s">
        <v>3348</v>
      </c>
      <c r="S1994" t="s">
        <v>3349</v>
      </c>
      <c r="T1994" t="s">
        <v>3350</v>
      </c>
      <c r="V1994" t="s">
        <v>1968</v>
      </c>
      <c r="W1994">
        <v>0</v>
      </c>
      <c r="X1994" t="s">
        <v>7</v>
      </c>
      <c r="Y1994">
        <v>36</v>
      </c>
      <c r="Z1994">
        <v>38</v>
      </c>
      <c r="AA1994">
        <v>60</v>
      </c>
      <c r="AB1994">
        <v>38</v>
      </c>
      <c r="AC1994">
        <v>131.9</v>
      </c>
      <c r="AD1994">
        <v>1</v>
      </c>
      <c r="AF1994" t="s">
        <v>3353</v>
      </c>
      <c r="AG1994">
        <v>3.8421500000000002</v>
      </c>
      <c r="AH1994">
        <v>3.7128900000000002E-4</v>
      </c>
      <c r="AI1994">
        <v>0.140571</v>
      </c>
      <c r="AJ1994">
        <f t="shared" si="434"/>
        <v>-0.140571</v>
      </c>
      <c r="AK1994">
        <v>8.5136699999999994</v>
      </c>
      <c r="AL1994" t="str">
        <f t="shared" si="435"/>
        <v/>
      </c>
      <c r="AM1994" t="str">
        <f t="shared" si="436"/>
        <v/>
      </c>
      <c r="AN1994" t="str">
        <f t="shared" si="437"/>
        <v/>
      </c>
      <c r="AO1994" t="str">
        <f t="shared" si="438"/>
        <v/>
      </c>
      <c r="AQ1994">
        <v>7.0774100000000004</v>
      </c>
      <c r="AR1994" s="1">
        <v>1.21942E-6</v>
      </c>
      <c r="AS1994">
        <v>0.308807</v>
      </c>
      <c r="AT1994">
        <f t="shared" si="439"/>
        <v>-0.308807</v>
      </c>
      <c r="AU1994">
        <v>30.424499999999998</v>
      </c>
      <c r="AV1994" t="str">
        <f t="shared" si="440"/>
        <v/>
      </c>
      <c r="AW1994" t="str">
        <f t="shared" si="441"/>
        <v/>
      </c>
      <c r="AX1994" t="str">
        <f t="shared" si="442"/>
        <v/>
      </c>
      <c r="AY1994" t="str">
        <f t="shared" si="443"/>
        <v/>
      </c>
      <c r="BA1994" s="5" t="str">
        <f t="shared" si="444"/>
        <v/>
      </c>
      <c r="BB1994" s="5" t="str">
        <f t="shared" si="445"/>
        <v/>
      </c>
      <c r="BC1994" s="5" t="str">
        <f t="shared" si="446"/>
        <v/>
      </c>
      <c r="BD1994" s="5" t="str">
        <f t="shared" si="447"/>
        <v/>
      </c>
      <c r="BF1994" t="s">
        <v>3351</v>
      </c>
      <c r="BG1994" t="s">
        <v>3352</v>
      </c>
      <c r="BH1994" t="s">
        <v>3353</v>
      </c>
      <c r="BI1994" t="s">
        <v>1377</v>
      </c>
      <c r="BK1994" t="s">
        <v>3354</v>
      </c>
    </row>
    <row r="1995" spans="1:63" x14ac:dyDescent="0.3">
      <c r="A1995">
        <v>8.4429400000000001</v>
      </c>
      <c r="B1995">
        <v>8.3741699999999994</v>
      </c>
      <c r="C1995">
        <v>8.48583</v>
      </c>
      <c r="D1995">
        <v>8.5231700000000004</v>
      </c>
      <c r="E1995">
        <v>8.2464999999999993</v>
      </c>
      <c r="F1995">
        <v>8.4140499999999996</v>
      </c>
      <c r="G1995">
        <v>8.3923199999999998</v>
      </c>
      <c r="H1995">
        <v>8.2118900000000004</v>
      </c>
      <c r="I1995">
        <v>7.1598699999999997</v>
      </c>
      <c r="J1995">
        <v>7.1292799999999996</v>
      </c>
      <c r="K1995">
        <v>7.2326600000000001</v>
      </c>
      <c r="L1995">
        <v>7.2384000000000004</v>
      </c>
      <c r="M1995" t="s">
        <v>0</v>
      </c>
      <c r="P1995" t="s">
        <v>1</v>
      </c>
      <c r="Q1995" t="s">
        <v>116</v>
      </c>
      <c r="R1995" t="s">
        <v>33082</v>
      </c>
      <c r="T1995" t="s">
        <v>33083</v>
      </c>
      <c r="V1995" t="s">
        <v>33084</v>
      </c>
      <c r="W1995">
        <v>0</v>
      </c>
      <c r="X1995" t="s">
        <v>7</v>
      </c>
      <c r="Y1995">
        <v>4</v>
      </c>
      <c r="Z1995">
        <v>4</v>
      </c>
      <c r="AA1995">
        <v>4</v>
      </c>
      <c r="AB1995">
        <v>4</v>
      </c>
      <c r="AC1995">
        <v>105.4</v>
      </c>
      <c r="AD1995">
        <v>1</v>
      </c>
      <c r="AF1995" t="s">
        <v>33087</v>
      </c>
      <c r="AG1995">
        <v>1.2343299999999999</v>
      </c>
      <c r="AH1995">
        <v>7.7201699999999998E-2</v>
      </c>
      <c r="AI1995">
        <v>0.14033799999999999</v>
      </c>
      <c r="AJ1995">
        <f t="shared" si="434"/>
        <v>-0.14033799999999999</v>
      </c>
      <c r="AK1995">
        <v>2.33426</v>
      </c>
      <c r="AL1995" t="str">
        <f t="shared" si="435"/>
        <v/>
      </c>
      <c r="AM1995" t="str">
        <f t="shared" si="436"/>
        <v/>
      </c>
      <c r="AN1995" t="str">
        <f t="shared" si="437"/>
        <v/>
      </c>
      <c r="AO1995" t="str">
        <f t="shared" si="438"/>
        <v/>
      </c>
      <c r="AQ1995">
        <v>7.0631000000000004</v>
      </c>
      <c r="AR1995" s="1">
        <v>1.23779E-6</v>
      </c>
      <c r="AS1995">
        <v>1.26647</v>
      </c>
      <c r="AT1995">
        <f t="shared" si="439"/>
        <v>-1.26647</v>
      </c>
      <c r="AU1995">
        <v>30.257000000000001</v>
      </c>
      <c r="AV1995" t="str">
        <f t="shared" si="440"/>
        <v/>
      </c>
      <c r="AW1995" t="str">
        <f t="shared" si="441"/>
        <v/>
      </c>
      <c r="AX1995" t="str">
        <f t="shared" si="442"/>
        <v>+</v>
      </c>
      <c r="AY1995" t="str">
        <f t="shared" si="443"/>
        <v>+</v>
      </c>
      <c r="BA1995" s="5" t="str">
        <f t="shared" si="444"/>
        <v/>
      </c>
      <c r="BB1995" s="5" t="str">
        <f t="shared" si="445"/>
        <v/>
      </c>
      <c r="BC1995" s="5" t="str">
        <f t="shared" si="446"/>
        <v/>
      </c>
      <c r="BD1995" s="5" t="str">
        <f t="shared" si="447"/>
        <v/>
      </c>
      <c r="BF1995" t="s">
        <v>33085</v>
      </c>
      <c r="BG1995" t="s">
        <v>33086</v>
      </c>
      <c r="BH1995" t="s">
        <v>33087</v>
      </c>
      <c r="BJ1995" t="s">
        <v>33088</v>
      </c>
      <c r="BK1995" t="s">
        <v>33089</v>
      </c>
    </row>
    <row r="1996" spans="1:63" x14ac:dyDescent="0.3">
      <c r="A1996">
        <v>5.5141200000000001</v>
      </c>
      <c r="B1996">
        <v>5.6117600000000003</v>
      </c>
      <c r="C1996">
        <v>5.7306400000000002</v>
      </c>
      <c r="D1996">
        <v>5.6117600000000003</v>
      </c>
      <c r="E1996">
        <v>5.6695900000000004</v>
      </c>
      <c r="F1996">
        <v>5.4363000000000001</v>
      </c>
      <c r="G1996">
        <v>5.5235599999999998</v>
      </c>
      <c r="H1996">
        <v>5.2779800000000003</v>
      </c>
      <c r="I1996">
        <v>5.1210199999999997</v>
      </c>
      <c r="J1996">
        <v>5.5360500000000004</v>
      </c>
      <c r="K1996">
        <v>5.3854300000000004</v>
      </c>
      <c r="L1996">
        <v>5.3540299999999998</v>
      </c>
      <c r="M1996" t="s">
        <v>0</v>
      </c>
      <c r="P1996" t="s">
        <v>1</v>
      </c>
      <c r="Q1996" t="s">
        <v>116</v>
      </c>
      <c r="R1996" t="s">
        <v>38170</v>
      </c>
      <c r="S1996" t="s">
        <v>38171</v>
      </c>
      <c r="T1996" t="s">
        <v>4270</v>
      </c>
      <c r="V1996" t="s">
        <v>22136</v>
      </c>
      <c r="W1996">
        <v>0</v>
      </c>
      <c r="X1996" t="s">
        <v>7</v>
      </c>
      <c r="Y1996">
        <v>3</v>
      </c>
      <c r="Z1996">
        <v>2</v>
      </c>
      <c r="AA1996">
        <v>2</v>
      </c>
      <c r="AB1996">
        <v>2</v>
      </c>
      <c r="AC1996">
        <v>95</v>
      </c>
      <c r="AD1996">
        <v>1</v>
      </c>
      <c r="AF1996" t="s">
        <v>38174</v>
      </c>
      <c r="AG1996">
        <v>0.73781799999999997</v>
      </c>
      <c r="AH1996">
        <v>0.21882299999999999</v>
      </c>
      <c r="AI1996">
        <v>0.140213</v>
      </c>
      <c r="AJ1996">
        <f t="shared" si="434"/>
        <v>-0.140213</v>
      </c>
      <c r="AK1996">
        <v>1.5055700000000001</v>
      </c>
      <c r="AL1996" t="str">
        <f t="shared" si="435"/>
        <v/>
      </c>
      <c r="AM1996" t="str">
        <f t="shared" si="436"/>
        <v/>
      </c>
      <c r="AN1996" t="str">
        <f t="shared" si="437"/>
        <v/>
      </c>
      <c r="AO1996" t="str">
        <f t="shared" si="438"/>
        <v/>
      </c>
      <c r="AQ1996">
        <v>1.4920500000000001</v>
      </c>
      <c r="AR1996">
        <v>4.3684399999999998E-2</v>
      </c>
      <c r="AS1996">
        <v>0.26794000000000001</v>
      </c>
      <c r="AT1996">
        <f t="shared" si="439"/>
        <v>-0.26794000000000001</v>
      </c>
      <c r="AU1996">
        <v>2.7750400000000002</v>
      </c>
      <c r="AV1996" t="str">
        <f t="shared" si="440"/>
        <v/>
      </c>
      <c r="AW1996" t="str">
        <f t="shared" si="441"/>
        <v/>
      </c>
      <c r="AX1996" t="str">
        <f t="shared" si="442"/>
        <v/>
      </c>
      <c r="AY1996" t="str">
        <f t="shared" si="443"/>
        <v/>
      </c>
      <c r="BA1996" s="5" t="str">
        <f t="shared" si="444"/>
        <v/>
      </c>
      <c r="BB1996" s="5" t="str">
        <f t="shared" si="445"/>
        <v/>
      </c>
      <c r="BC1996" s="5" t="str">
        <f t="shared" si="446"/>
        <v/>
      </c>
      <c r="BD1996" s="5" t="str">
        <f t="shared" si="447"/>
        <v/>
      </c>
      <c r="BF1996" t="s">
        <v>38172</v>
      </c>
      <c r="BG1996" t="s">
        <v>38173</v>
      </c>
      <c r="BH1996" t="s">
        <v>38174</v>
      </c>
      <c r="BK1996" t="s">
        <v>38175</v>
      </c>
    </row>
    <row r="1997" spans="1:63" x14ac:dyDescent="0.3">
      <c r="A1997">
        <v>4.6088100000000001</v>
      </c>
      <c r="B1997">
        <v>4.6553500000000003</v>
      </c>
      <c r="C1997">
        <v>4.5849599999999997</v>
      </c>
      <c r="D1997">
        <v>4.3291199999999996</v>
      </c>
      <c r="E1997">
        <v>4.3715599999999997</v>
      </c>
      <c r="F1997">
        <v>4.4396199999999997</v>
      </c>
      <c r="G1997">
        <v>4.3147000000000002</v>
      </c>
      <c r="H1997">
        <v>4.4918500000000003</v>
      </c>
      <c r="I1997">
        <v>4.5728900000000001</v>
      </c>
      <c r="J1997">
        <v>4.82273</v>
      </c>
      <c r="K1997">
        <v>4.82273</v>
      </c>
      <c r="L1997">
        <v>4.8328899999999999</v>
      </c>
      <c r="M1997" t="s">
        <v>0</v>
      </c>
      <c r="R1997" t="s">
        <v>40316</v>
      </c>
      <c r="S1997" t="s">
        <v>40317</v>
      </c>
      <c r="T1997" t="s">
        <v>25000</v>
      </c>
      <c r="V1997" t="s">
        <v>12335</v>
      </c>
      <c r="W1997">
        <v>0</v>
      </c>
      <c r="X1997" t="s">
        <v>7</v>
      </c>
      <c r="Y1997">
        <v>4</v>
      </c>
      <c r="Z1997">
        <v>1</v>
      </c>
      <c r="AA1997">
        <v>1</v>
      </c>
      <c r="AB1997">
        <v>1</v>
      </c>
      <c r="AC1997">
        <v>22.8</v>
      </c>
      <c r="AD1997">
        <v>1</v>
      </c>
      <c r="AF1997" t="s">
        <v>40320</v>
      </c>
      <c r="AG1997">
        <v>0.847997</v>
      </c>
      <c r="AH1997">
        <v>0.17371400000000001</v>
      </c>
      <c r="AI1997">
        <v>0.140129</v>
      </c>
      <c r="AJ1997">
        <f t="shared" si="434"/>
        <v>-0.140129</v>
      </c>
      <c r="AK1997">
        <v>1.6903999999999999</v>
      </c>
      <c r="AL1997" t="str">
        <f t="shared" si="435"/>
        <v/>
      </c>
      <c r="AM1997" t="str">
        <f t="shared" si="436"/>
        <v/>
      </c>
      <c r="AN1997" t="str">
        <f t="shared" si="437"/>
        <v/>
      </c>
      <c r="AO1997" t="str">
        <f t="shared" si="438"/>
        <v/>
      </c>
      <c r="AQ1997">
        <v>1.1859200000000001</v>
      </c>
      <c r="AR1997">
        <v>8.3422700000000002E-2</v>
      </c>
      <c r="AS1997">
        <v>-0.218248</v>
      </c>
      <c r="AT1997">
        <f t="shared" si="439"/>
        <v>0.218248</v>
      </c>
      <c r="AU1997">
        <v>-2.2529599999999999</v>
      </c>
      <c r="AV1997" t="str">
        <f t="shared" si="440"/>
        <v/>
      </c>
      <c r="AW1997" t="str">
        <f t="shared" si="441"/>
        <v/>
      </c>
      <c r="AX1997" t="str">
        <f t="shared" si="442"/>
        <v/>
      </c>
      <c r="AY1997" t="str">
        <f t="shared" si="443"/>
        <v/>
      </c>
      <c r="BA1997" s="5" t="str">
        <f t="shared" si="444"/>
        <v/>
      </c>
      <c r="BB1997" s="5" t="str">
        <f t="shared" si="445"/>
        <v/>
      </c>
      <c r="BC1997" s="5" t="str">
        <f t="shared" si="446"/>
        <v/>
      </c>
      <c r="BD1997" s="5" t="str">
        <f t="shared" si="447"/>
        <v/>
      </c>
      <c r="BF1997" t="s">
        <v>40318</v>
      </c>
      <c r="BG1997" t="s">
        <v>40319</v>
      </c>
      <c r="BH1997" t="s">
        <v>40320</v>
      </c>
      <c r="BJ1997" t="s">
        <v>26684</v>
      </c>
      <c r="BK1997" t="s">
        <v>40321</v>
      </c>
    </row>
    <row r="1998" spans="1:63" x14ac:dyDescent="0.3">
      <c r="A1998">
        <v>8.4922500000000003</v>
      </c>
      <c r="B1998">
        <v>8.3750400000000003</v>
      </c>
      <c r="C1998">
        <v>8.4262599999999992</v>
      </c>
      <c r="D1998">
        <v>8.3628199999999993</v>
      </c>
      <c r="E1998">
        <v>8.2441300000000002</v>
      </c>
      <c r="F1998">
        <v>8.3487299999999998</v>
      </c>
      <c r="G1998">
        <v>8.3336000000000006</v>
      </c>
      <c r="H1998">
        <v>8.1704299999999996</v>
      </c>
      <c r="I1998">
        <v>8.9698200000000003</v>
      </c>
      <c r="J1998">
        <v>8.90869</v>
      </c>
      <c r="K1998">
        <v>8.8278199999999991</v>
      </c>
      <c r="L1998">
        <v>8.8561099999999993</v>
      </c>
      <c r="M1998" t="s">
        <v>0</v>
      </c>
      <c r="O1998" t="s">
        <v>1</v>
      </c>
      <c r="P1998" t="s">
        <v>1</v>
      </c>
      <c r="Q1998" t="s">
        <v>2</v>
      </c>
      <c r="R1998" t="s">
        <v>24642</v>
      </c>
      <c r="S1998" t="s">
        <v>24643</v>
      </c>
      <c r="T1998" t="s">
        <v>24644</v>
      </c>
      <c r="U1998" t="s">
        <v>6894</v>
      </c>
      <c r="V1998" t="s">
        <v>24645</v>
      </c>
      <c r="W1998">
        <v>0</v>
      </c>
      <c r="X1998" t="s">
        <v>7</v>
      </c>
      <c r="Y1998">
        <v>9</v>
      </c>
      <c r="Z1998">
        <v>3</v>
      </c>
      <c r="AA1998">
        <v>9</v>
      </c>
      <c r="AB1998">
        <v>3</v>
      </c>
      <c r="AC1998">
        <v>50.2</v>
      </c>
      <c r="AD1998">
        <v>1</v>
      </c>
      <c r="AF1998" t="s">
        <v>24648</v>
      </c>
      <c r="AG1998">
        <v>1.4745299999999999</v>
      </c>
      <c r="AH1998">
        <v>4.6512499999999998E-2</v>
      </c>
      <c r="AI1998">
        <v>0.139874</v>
      </c>
      <c r="AJ1998">
        <f t="shared" si="434"/>
        <v>-0.139874</v>
      </c>
      <c r="AK1998">
        <v>2.7445599999999999</v>
      </c>
      <c r="AL1998" t="str">
        <f t="shared" si="435"/>
        <v/>
      </c>
      <c r="AM1998" t="str">
        <f t="shared" si="436"/>
        <v/>
      </c>
      <c r="AN1998" t="str">
        <f t="shared" si="437"/>
        <v/>
      </c>
      <c r="AO1998" t="str">
        <f t="shared" si="438"/>
        <v/>
      </c>
      <c r="AQ1998">
        <v>4.49519</v>
      </c>
      <c r="AR1998">
        <v>1.00908E-4</v>
      </c>
      <c r="AS1998">
        <v>-0.476516</v>
      </c>
      <c r="AT1998">
        <f t="shared" si="439"/>
        <v>0.476516</v>
      </c>
      <c r="AU1998">
        <v>-11.092499999999999</v>
      </c>
      <c r="AV1998" t="str">
        <f t="shared" si="440"/>
        <v/>
      </c>
      <c r="AW1998" t="str">
        <f t="shared" si="441"/>
        <v/>
      </c>
      <c r="AX1998" t="str">
        <f t="shared" si="442"/>
        <v/>
      </c>
      <c r="AY1998" t="str">
        <f t="shared" si="443"/>
        <v/>
      </c>
      <c r="BA1998" s="5" t="str">
        <f t="shared" si="444"/>
        <v/>
      </c>
      <c r="BB1998" s="5" t="str">
        <f t="shared" si="445"/>
        <v/>
      </c>
      <c r="BC1998" s="5" t="str">
        <f t="shared" si="446"/>
        <v/>
      </c>
      <c r="BD1998" s="5" t="str">
        <f t="shared" si="447"/>
        <v/>
      </c>
      <c r="BF1998" t="s">
        <v>24646</v>
      </c>
      <c r="BG1998" t="s">
        <v>24647</v>
      </c>
      <c r="BH1998" t="s">
        <v>24648</v>
      </c>
      <c r="BI1998" t="s">
        <v>6894</v>
      </c>
      <c r="BJ1998" t="s">
        <v>24649</v>
      </c>
      <c r="BK1998" t="s">
        <v>24650</v>
      </c>
    </row>
    <row r="1999" spans="1:63" x14ac:dyDescent="0.3">
      <c r="A1999">
        <v>8.2672500000000007</v>
      </c>
      <c r="B1999">
        <v>8.3623799999999999</v>
      </c>
      <c r="C1999">
        <v>8.2559699999999996</v>
      </c>
      <c r="D1999">
        <v>8.2455499999999997</v>
      </c>
      <c r="E1999">
        <v>8.0990800000000007</v>
      </c>
      <c r="F1999">
        <v>8.0948700000000002</v>
      </c>
      <c r="G1999">
        <v>8.2074999999999996</v>
      </c>
      <c r="H1999">
        <v>8.1704299999999996</v>
      </c>
      <c r="I1999">
        <v>8.6532</v>
      </c>
      <c r="J1999">
        <v>8.7401199999999992</v>
      </c>
      <c r="K1999">
        <v>8.5868400000000005</v>
      </c>
      <c r="L1999">
        <v>8.6955799999999996</v>
      </c>
      <c r="M1999" t="s">
        <v>0</v>
      </c>
      <c r="O1999" t="s">
        <v>1</v>
      </c>
      <c r="P1999" t="s">
        <v>1</v>
      </c>
      <c r="Q1999" t="s">
        <v>2</v>
      </c>
      <c r="R1999" t="s">
        <v>21391</v>
      </c>
      <c r="S1999" t="s">
        <v>21392</v>
      </c>
      <c r="T1999" t="s">
        <v>21393</v>
      </c>
      <c r="U1999" t="s">
        <v>21394</v>
      </c>
      <c r="V1999" t="s">
        <v>21395</v>
      </c>
      <c r="W1999">
        <v>2</v>
      </c>
      <c r="X1999" t="s">
        <v>7</v>
      </c>
      <c r="Y1999">
        <v>9</v>
      </c>
      <c r="Z1999">
        <v>7</v>
      </c>
      <c r="AA1999">
        <v>10</v>
      </c>
      <c r="AB1999">
        <v>5</v>
      </c>
      <c r="AC1999">
        <v>84.3</v>
      </c>
      <c r="AD1999">
        <v>1</v>
      </c>
      <c r="AF1999" t="s">
        <v>21398</v>
      </c>
      <c r="AG1999">
        <v>1.95807</v>
      </c>
      <c r="AH1999">
        <v>1.6833600000000001E-2</v>
      </c>
      <c r="AI1999">
        <v>0.13982</v>
      </c>
      <c r="AJ1999">
        <f t="shared" si="434"/>
        <v>-0.13982</v>
      </c>
      <c r="AK1999">
        <v>3.6263200000000002</v>
      </c>
      <c r="AL1999" t="str">
        <f t="shared" si="435"/>
        <v/>
      </c>
      <c r="AM1999" t="str">
        <f t="shared" si="436"/>
        <v/>
      </c>
      <c r="AN1999" t="str">
        <f t="shared" si="437"/>
        <v/>
      </c>
      <c r="AO1999" t="str">
        <f t="shared" si="438"/>
        <v/>
      </c>
      <c r="AQ1999">
        <v>4.0139399999999998</v>
      </c>
      <c r="AR1999">
        <v>2.5822799999999999E-4</v>
      </c>
      <c r="AS1999">
        <v>-0.38614399999999999</v>
      </c>
      <c r="AT1999">
        <f t="shared" si="439"/>
        <v>0.38614399999999999</v>
      </c>
      <c r="AU1999">
        <v>-9.1341300000000007</v>
      </c>
      <c r="AV1999" t="str">
        <f t="shared" si="440"/>
        <v/>
      </c>
      <c r="AW1999" t="str">
        <f t="shared" si="441"/>
        <v/>
      </c>
      <c r="AX1999" t="str">
        <f t="shared" si="442"/>
        <v/>
      </c>
      <c r="AY1999" t="str">
        <f t="shared" si="443"/>
        <v/>
      </c>
      <c r="BA1999" s="5" t="str">
        <f t="shared" si="444"/>
        <v/>
      </c>
      <c r="BB1999" s="5" t="str">
        <f t="shared" si="445"/>
        <v/>
      </c>
      <c r="BC1999" s="5" t="str">
        <f t="shared" si="446"/>
        <v/>
      </c>
      <c r="BD1999" s="5" t="str">
        <f t="shared" si="447"/>
        <v/>
      </c>
      <c r="BF1999" t="s">
        <v>21396</v>
      </c>
      <c r="BG1999" t="s">
        <v>21397</v>
      </c>
      <c r="BH1999" t="s">
        <v>21398</v>
      </c>
      <c r="BI1999" t="s">
        <v>21399</v>
      </c>
      <c r="BJ1999" t="s">
        <v>21400</v>
      </c>
      <c r="BK1999" t="s">
        <v>21401</v>
      </c>
    </row>
    <row r="2000" spans="1:63" x14ac:dyDescent="0.3">
      <c r="A2000">
        <v>10.309200000000001</v>
      </c>
      <c r="B2000">
        <v>10.325900000000001</v>
      </c>
      <c r="C2000">
        <v>10.276400000000001</v>
      </c>
      <c r="D2000">
        <v>10.270200000000001</v>
      </c>
      <c r="E2000">
        <v>10.1663</v>
      </c>
      <c r="F2000">
        <v>10.1378</v>
      </c>
      <c r="G2000">
        <v>10.1007</v>
      </c>
      <c r="H2000">
        <v>10.218</v>
      </c>
      <c r="I2000">
        <v>10.3482</v>
      </c>
      <c r="J2000">
        <v>10.4086</v>
      </c>
      <c r="K2000">
        <v>10.258599999999999</v>
      </c>
      <c r="L2000">
        <v>10.2668</v>
      </c>
      <c r="M2000" t="s">
        <v>0</v>
      </c>
      <c r="O2000" t="s">
        <v>1</v>
      </c>
      <c r="Q2000" t="s">
        <v>164</v>
      </c>
      <c r="R2000" t="s">
        <v>13568</v>
      </c>
      <c r="T2000" t="s">
        <v>13569</v>
      </c>
      <c r="V2000" t="s">
        <v>13570</v>
      </c>
      <c r="W2000">
        <v>0</v>
      </c>
      <c r="X2000" t="s">
        <v>7</v>
      </c>
      <c r="Y2000">
        <v>14</v>
      </c>
      <c r="Z2000">
        <v>15</v>
      </c>
      <c r="AA2000">
        <v>20</v>
      </c>
      <c r="AB2000">
        <v>14</v>
      </c>
      <c r="AC2000">
        <v>124.5</v>
      </c>
      <c r="AD2000">
        <v>1</v>
      </c>
      <c r="AF2000" t="s">
        <v>13572</v>
      </c>
      <c r="AG2000">
        <v>2.6007799999999999</v>
      </c>
      <c r="AH2000">
        <v>4.4405599999999996E-3</v>
      </c>
      <c r="AI2000">
        <v>0.13974600000000001</v>
      </c>
      <c r="AJ2000">
        <f t="shared" si="434"/>
        <v>-0.13974600000000001</v>
      </c>
      <c r="AK2000">
        <v>4.9777399999999998</v>
      </c>
      <c r="AL2000" t="str">
        <f t="shared" si="435"/>
        <v/>
      </c>
      <c r="AM2000" t="str">
        <f t="shared" si="436"/>
        <v/>
      </c>
      <c r="AN2000" t="str">
        <f t="shared" si="437"/>
        <v/>
      </c>
      <c r="AO2000" t="str">
        <f t="shared" si="438"/>
        <v/>
      </c>
      <c r="AQ2000">
        <v>0.272868</v>
      </c>
      <c r="AR2000">
        <v>0.57454300000000003</v>
      </c>
      <c r="AS2000">
        <v>-2.5131000000000001E-2</v>
      </c>
      <c r="AT2000">
        <f t="shared" si="439"/>
        <v>2.5131000000000001E-2</v>
      </c>
      <c r="AU2000">
        <v>-0.66043099999999999</v>
      </c>
      <c r="AV2000" t="str">
        <f t="shared" si="440"/>
        <v/>
      </c>
      <c r="AW2000" t="str">
        <f t="shared" si="441"/>
        <v/>
      </c>
      <c r="AX2000" t="str">
        <f t="shared" si="442"/>
        <v/>
      </c>
      <c r="AY2000" t="str">
        <f t="shared" si="443"/>
        <v/>
      </c>
      <c r="BA2000" s="5" t="str">
        <f t="shared" si="444"/>
        <v/>
      </c>
      <c r="BB2000" s="5" t="str">
        <f t="shared" si="445"/>
        <v/>
      </c>
      <c r="BC2000" s="5" t="str">
        <f t="shared" si="446"/>
        <v/>
      </c>
      <c r="BD2000" s="5" t="str">
        <f t="shared" si="447"/>
        <v/>
      </c>
      <c r="BF2000" t="s">
        <v>13571</v>
      </c>
      <c r="BH2000" t="s">
        <v>13572</v>
      </c>
      <c r="BK2000" t="s">
        <v>13573</v>
      </c>
    </row>
    <row r="2001" spans="1:63" x14ac:dyDescent="0.3">
      <c r="A2001">
        <v>9.3741699999999994</v>
      </c>
      <c r="B2001">
        <v>9.2828599999999994</v>
      </c>
      <c r="C2001">
        <v>9.3505000000000003</v>
      </c>
      <c r="D2001">
        <v>9.2749600000000001</v>
      </c>
      <c r="E2001">
        <v>9.1588600000000007</v>
      </c>
      <c r="F2001">
        <v>9.0547400000000007</v>
      </c>
      <c r="G2001">
        <v>9.2860999999999994</v>
      </c>
      <c r="H2001">
        <v>9.22424</v>
      </c>
      <c r="I2001">
        <v>9.3235100000000006</v>
      </c>
      <c r="J2001">
        <v>9.2237600000000004</v>
      </c>
      <c r="K2001">
        <v>9.3228299999999997</v>
      </c>
      <c r="L2001">
        <v>9.4070499999999999</v>
      </c>
      <c r="M2001" t="s">
        <v>0</v>
      </c>
      <c r="R2001" t="s">
        <v>21000</v>
      </c>
      <c r="S2001" t="s">
        <v>21001</v>
      </c>
      <c r="T2001" t="s">
        <v>13367</v>
      </c>
      <c r="V2001" t="s">
        <v>21002</v>
      </c>
      <c r="W2001">
        <v>0</v>
      </c>
      <c r="X2001" t="s">
        <v>7</v>
      </c>
      <c r="Y2001">
        <v>20</v>
      </c>
      <c r="Z2001">
        <v>5</v>
      </c>
      <c r="AA2001">
        <v>12</v>
      </c>
      <c r="AB2001">
        <v>5</v>
      </c>
      <c r="AC2001">
        <v>35.5</v>
      </c>
      <c r="AD2001">
        <v>1</v>
      </c>
      <c r="AF2001" t="s">
        <v>21005</v>
      </c>
      <c r="AG2001">
        <v>1.3486</v>
      </c>
      <c r="AH2001">
        <v>6.0703600000000003E-2</v>
      </c>
      <c r="AI2001">
        <v>0.13963600000000001</v>
      </c>
      <c r="AJ2001">
        <f t="shared" si="434"/>
        <v>-0.13963600000000001</v>
      </c>
      <c r="AK2001">
        <v>2.52779</v>
      </c>
      <c r="AL2001" t="str">
        <f t="shared" si="435"/>
        <v/>
      </c>
      <c r="AM2001" t="str">
        <f t="shared" si="436"/>
        <v/>
      </c>
      <c r="AN2001" t="str">
        <f t="shared" si="437"/>
        <v/>
      </c>
      <c r="AO2001" t="str">
        <f t="shared" si="438"/>
        <v/>
      </c>
      <c r="AQ2001">
        <v>0.01</v>
      </c>
      <c r="AR2001">
        <v>0.98071399999999997</v>
      </c>
      <c r="AS2001">
        <v>1.3337100000000001E-3</v>
      </c>
      <c r="AT2001">
        <f t="shared" si="439"/>
        <v>-1.3337100000000001E-3</v>
      </c>
      <c r="AU2001">
        <v>2.9742299999999999E-2</v>
      </c>
      <c r="AV2001" t="str">
        <f t="shared" si="440"/>
        <v/>
      </c>
      <c r="AW2001" t="str">
        <f t="shared" si="441"/>
        <v/>
      </c>
      <c r="AX2001" t="str">
        <f t="shared" si="442"/>
        <v/>
      </c>
      <c r="AY2001" t="str">
        <f t="shared" si="443"/>
        <v/>
      </c>
      <c r="BA2001" s="5" t="str">
        <f t="shared" si="444"/>
        <v/>
      </c>
      <c r="BB2001" s="5" t="str">
        <f t="shared" si="445"/>
        <v/>
      </c>
      <c r="BC2001" s="5" t="str">
        <f t="shared" si="446"/>
        <v/>
      </c>
      <c r="BD2001" s="5" t="str">
        <f t="shared" si="447"/>
        <v/>
      </c>
      <c r="BF2001" t="s">
        <v>21003</v>
      </c>
      <c r="BG2001" t="s">
        <v>21004</v>
      </c>
      <c r="BH2001" t="s">
        <v>21005</v>
      </c>
      <c r="BJ2001" t="s">
        <v>21006</v>
      </c>
      <c r="BK2001" t="s">
        <v>21007</v>
      </c>
    </row>
    <row r="2002" spans="1:63" x14ac:dyDescent="0.3">
      <c r="A2002">
        <v>10.301500000000001</v>
      </c>
      <c r="B2002">
        <v>10.3453</v>
      </c>
      <c r="C2002">
        <v>10.37</v>
      </c>
      <c r="D2002">
        <v>10.328200000000001</v>
      </c>
      <c r="E2002">
        <v>10.151400000000001</v>
      </c>
      <c r="F2002">
        <v>10.232699999999999</v>
      </c>
      <c r="G2002">
        <v>10.1784</v>
      </c>
      <c r="H2002">
        <v>10.224600000000001</v>
      </c>
      <c r="I2002">
        <v>10.485099999999999</v>
      </c>
      <c r="J2002">
        <v>10.553100000000001</v>
      </c>
      <c r="K2002">
        <v>10.5214</v>
      </c>
      <c r="L2002">
        <v>10.5913</v>
      </c>
      <c r="M2002" t="s">
        <v>0</v>
      </c>
      <c r="O2002" t="s">
        <v>1</v>
      </c>
      <c r="P2002" t="s">
        <v>1</v>
      </c>
      <c r="Q2002" t="s">
        <v>2</v>
      </c>
      <c r="R2002" t="s">
        <v>10980</v>
      </c>
      <c r="T2002" t="s">
        <v>10981</v>
      </c>
      <c r="V2002" t="s">
        <v>2186</v>
      </c>
      <c r="W2002">
        <v>0</v>
      </c>
      <c r="X2002" t="s">
        <v>7</v>
      </c>
      <c r="Y2002">
        <v>59</v>
      </c>
      <c r="Z2002">
        <v>13</v>
      </c>
      <c r="AA2002">
        <v>20</v>
      </c>
      <c r="AB2002">
        <v>13</v>
      </c>
      <c r="AC2002">
        <v>37.799999999999997</v>
      </c>
      <c r="AD2002">
        <v>1</v>
      </c>
      <c r="AF2002" t="s">
        <v>10984</v>
      </c>
      <c r="AG2002">
        <v>2.9367000000000001</v>
      </c>
      <c r="AH2002">
        <v>2.2368599999999998E-3</v>
      </c>
      <c r="AI2002">
        <v>0.13949300000000001</v>
      </c>
      <c r="AJ2002">
        <f t="shared" si="434"/>
        <v>-0.13949300000000001</v>
      </c>
      <c r="AK2002">
        <v>5.7947300000000004</v>
      </c>
      <c r="AL2002" t="str">
        <f t="shared" si="435"/>
        <v/>
      </c>
      <c r="AM2002" t="str">
        <f t="shared" si="436"/>
        <v/>
      </c>
      <c r="AN2002" t="str">
        <f t="shared" si="437"/>
        <v/>
      </c>
      <c r="AO2002" t="str">
        <f t="shared" si="438"/>
        <v/>
      </c>
      <c r="AQ2002">
        <v>3.53972</v>
      </c>
      <c r="AR2002">
        <v>6.4946899999999996E-4</v>
      </c>
      <c r="AS2002">
        <v>-0.20146700000000001</v>
      </c>
      <c r="AT2002">
        <f t="shared" si="439"/>
        <v>0.20146700000000001</v>
      </c>
      <c r="AU2002">
        <v>-7.5093199999999998</v>
      </c>
      <c r="AV2002" t="str">
        <f t="shared" si="440"/>
        <v/>
      </c>
      <c r="AW2002" t="str">
        <f t="shared" si="441"/>
        <v/>
      </c>
      <c r="AX2002" t="str">
        <f t="shared" si="442"/>
        <v/>
      </c>
      <c r="AY2002" t="str">
        <f t="shared" si="443"/>
        <v/>
      </c>
      <c r="BA2002" s="5" t="str">
        <f t="shared" si="444"/>
        <v/>
      </c>
      <c r="BB2002" s="5" t="str">
        <f t="shared" si="445"/>
        <v/>
      </c>
      <c r="BC2002" s="5" t="str">
        <f t="shared" si="446"/>
        <v/>
      </c>
      <c r="BD2002" s="5" t="str">
        <f t="shared" si="447"/>
        <v/>
      </c>
      <c r="BF2002" t="s">
        <v>10982</v>
      </c>
      <c r="BG2002" t="s">
        <v>10983</v>
      </c>
      <c r="BH2002" t="s">
        <v>10984</v>
      </c>
      <c r="BJ2002" t="s">
        <v>4687</v>
      </c>
      <c r="BK2002" t="s">
        <v>10985</v>
      </c>
    </row>
    <row r="2003" spans="1:63" x14ac:dyDescent="0.3">
      <c r="A2003">
        <v>12.0731</v>
      </c>
      <c r="B2003">
        <v>12.0807</v>
      </c>
      <c r="C2003">
        <v>12.067299999999999</v>
      </c>
      <c r="D2003">
        <v>12.0745</v>
      </c>
      <c r="E2003">
        <v>11.928000000000001</v>
      </c>
      <c r="F2003">
        <v>11.9062</v>
      </c>
      <c r="G2003">
        <v>11.9718</v>
      </c>
      <c r="H2003">
        <v>11.932499999999999</v>
      </c>
      <c r="I2003">
        <v>12.242800000000001</v>
      </c>
      <c r="J2003">
        <v>12.2469</v>
      </c>
      <c r="K2003">
        <v>12.222</v>
      </c>
      <c r="L2003">
        <v>12.200699999999999</v>
      </c>
      <c r="M2003" t="s">
        <v>0</v>
      </c>
      <c r="O2003" t="s">
        <v>1</v>
      </c>
      <c r="P2003" t="s">
        <v>1</v>
      </c>
      <c r="Q2003" t="s">
        <v>2</v>
      </c>
      <c r="R2003" t="s">
        <v>4168</v>
      </c>
      <c r="S2003" t="s">
        <v>4169</v>
      </c>
      <c r="T2003" t="s">
        <v>4170</v>
      </c>
      <c r="V2003" t="s">
        <v>4171</v>
      </c>
      <c r="W2003">
        <v>0</v>
      </c>
      <c r="X2003" t="s">
        <v>7</v>
      </c>
      <c r="Y2003">
        <v>46</v>
      </c>
      <c r="Z2003">
        <v>26</v>
      </c>
      <c r="AA2003">
        <v>44</v>
      </c>
      <c r="AB2003">
        <v>26</v>
      </c>
      <c r="AC2003">
        <v>82.5</v>
      </c>
      <c r="AD2003">
        <v>1</v>
      </c>
      <c r="AF2003" t="s">
        <v>4174</v>
      </c>
      <c r="AG2003">
        <v>4.2356199999999999</v>
      </c>
      <c r="AH2003">
        <v>1.7198499999999999E-4</v>
      </c>
      <c r="AI2003">
        <v>0.13924300000000001</v>
      </c>
      <c r="AJ2003">
        <f t="shared" si="434"/>
        <v>-0.13924300000000001</v>
      </c>
      <c r="AK2003">
        <v>9.9937299999999993</v>
      </c>
      <c r="AL2003" t="str">
        <f t="shared" si="435"/>
        <v/>
      </c>
      <c r="AM2003" t="str">
        <f t="shared" si="436"/>
        <v/>
      </c>
      <c r="AN2003" t="str">
        <f t="shared" si="437"/>
        <v/>
      </c>
      <c r="AO2003" t="str">
        <f t="shared" si="438"/>
        <v/>
      </c>
      <c r="AQ2003">
        <v>5.0911099999999996</v>
      </c>
      <c r="AR2003" s="1">
        <v>3.2684000000000001E-5</v>
      </c>
      <c r="AS2003">
        <v>-0.15421699999999999</v>
      </c>
      <c r="AT2003">
        <f t="shared" si="439"/>
        <v>0.15421699999999999</v>
      </c>
      <c r="AU2003">
        <v>-14.0511</v>
      </c>
      <c r="AV2003" t="str">
        <f t="shared" si="440"/>
        <v/>
      </c>
      <c r="AW2003" t="str">
        <f t="shared" si="441"/>
        <v/>
      </c>
      <c r="AX2003" t="str">
        <f t="shared" si="442"/>
        <v/>
      </c>
      <c r="AY2003" t="str">
        <f t="shared" si="443"/>
        <v/>
      </c>
      <c r="BA2003" s="5" t="str">
        <f t="shared" si="444"/>
        <v/>
      </c>
      <c r="BB2003" s="5" t="str">
        <f t="shared" si="445"/>
        <v/>
      </c>
      <c r="BC2003" s="5" t="str">
        <f t="shared" si="446"/>
        <v/>
      </c>
      <c r="BD2003" s="5" t="str">
        <f t="shared" si="447"/>
        <v/>
      </c>
      <c r="BF2003" t="s">
        <v>4172</v>
      </c>
      <c r="BG2003" t="s">
        <v>4173</v>
      </c>
      <c r="BH2003" t="s">
        <v>4174</v>
      </c>
      <c r="BK2003" t="s">
        <v>4175</v>
      </c>
    </row>
    <row r="2004" spans="1:63" x14ac:dyDescent="0.3">
      <c r="A2004">
        <v>8.0089900000000007</v>
      </c>
      <c r="B2004">
        <v>8.0234799999999993</v>
      </c>
      <c r="C2004">
        <v>8.1235999999999997</v>
      </c>
      <c r="D2004">
        <v>7.9824200000000003</v>
      </c>
      <c r="E2004">
        <v>7.8492499999999996</v>
      </c>
      <c r="F2004">
        <v>8.0471199999999996</v>
      </c>
      <c r="G2004">
        <v>7.8783599999999998</v>
      </c>
      <c r="H2004">
        <v>7.8073499999999996</v>
      </c>
      <c r="I2004">
        <v>8.1354500000000005</v>
      </c>
      <c r="J2004">
        <v>8.1038099999999993</v>
      </c>
      <c r="K2004">
        <v>7.95303</v>
      </c>
      <c r="L2004">
        <v>8.1421100000000006</v>
      </c>
      <c r="M2004" t="s">
        <v>0</v>
      </c>
      <c r="R2004" t="s">
        <v>24585</v>
      </c>
      <c r="S2004" t="s">
        <v>9435</v>
      </c>
      <c r="T2004" t="s">
        <v>24586</v>
      </c>
      <c r="V2004" t="s">
        <v>24587</v>
      </c>
      <c r="W2004">
        <v>0</v>
      </c>
      <c r="X2004" t="s">
        <v>7</v>
      </c>
      <c r="Y2004">
        <v>11</v>
      </c>
      <c r="Z2004">
        <v>5</v>
      </c>
      <c r="AA2004">
        <v>6</v>
      </c>
      <c r="AB2004">
        <v>5</v>
      </c>
      <c r="AC2004">
        <v>57</v>
      </c>
      <c r="AD2004">
        <v>1</v>
      </c>
      <c r="AF2004" t="s">
        <v>24590</v>
      </c>
      <c r="AG2004">
        <v>1.2028000000000001</v>
      </c>
      <c r="AH2004">
        <v>8.2399399999999998E-2</v>
      </c>
      <c r="AI2004">
        <v>0.139102</v>
      </c>
      <c r="AJ2004">
        <f t="shared" si="434"/>
        <v>-0.139102</v>
      </c>
      <c r="AK2004">
        <v>2.2812800000000002</v>
      </c>
      <c r="AL2004" t="str">
        <f t="shared" si="435"/>
        <v/>
      </c>
      <c r="AM2004" t="str">
        <f t="shared" si="436"/>
        <v/>
      </c>
      <c r="AN2004" t="str">
        <f t="shared" si="437"/>
        <v/>
      </c>
      <c r="AO2004" t="str">
        <f t="shared" si="438"/>
        <v/>
      </c>
      <c r="AQ2004">
        <v>0.39862799999999998</v>
      </c>
      <c r="AR2004">
        <v>0.443581</v>
      </c>
      <c r="AS2004">
        <v>-4.8978000000000001E-2</v>
      </c>
      <c r="AT2004">
        <f t="shared" si="439"/>
        <v>4.8978000000000001E-2</v>
      </c>
      <c r="AU2004">
        <v>-0.90700000000000003</v>
      </c>
      <c r="AV2004" t="str">
        <f t="shared" si="440"/>
        <v/>
      </c>
      <c r="AW2004" t="str">
        <f t="shared" si="441"/>
        <v/>
      </c>
      <c r="AX2004" t="str">
        <f t="shared" si="442"/>
        <v/>
      </c>
      <c r="AY2004" t="str">
        <f t="shared" si="443"/>
        <v/>
      </c>
      <c r="BA2004" s="5" t="str">
        <f t="shared" si="444"/>
        <v/>
      </c>
      <c r="BB2004" s="5" t="str">
        <f t="shared" si="445"/>
        <v/>
      </c>
      <c r="BC2004" s="5" t="str">
        <f t="shared" si="446"/>
        <v/>
      </c>
      <c r="BD2004" s="5" t="str">
        <f t="shared" si="447"/>
        <v/>
      </c>
      <c r="BF2004" t="s">
        <v>24588</v>
      </c>
      <c r="BG2004" t="s">
        <v>24589</v>
      </c>
      <c r="BH2004" t="s">
        <v>24590</v>
      </c>
      <c r="BK2004" t="s">
        <v>24591</v>
      </c>
    </row>
    <row r="2005" spans="1:63" x14ac:dyDescent="0.3">
      <c r="A2005">
        <v>8.5721299999999996</v>
      </c>
      <c r="B2005">
        <v>8.6187500000000004</v>
      </c>
      <c r="C2005">
        <v>8.6706599999999998</v>
      </c>
      <c r="D2005">
        <v>8.7000899999999994</v>
      </c>
      <c r="E2005">
        <v>8.3210300000000004</v>
      </c>
      <c r="F2005">
        <v>8.5376100000000008</v>
      </c>
      <c r="G2005">
        <v>8.5341100000000001</v>
      </c>
      <c r="H2005">
        <v>8.6125000000000007</v>
      </c>
      <c r="I2005">
        <v>8.4157399999999996</v>
      </c>
      <c r="J2005">
        <v>8.5492100000000004</v>
      </c>
      <c r="K2005">
        <v>8.6348099999999999</v>
      </c>
      <c r="L2005">
        <v>8.7049400000000006</v>
      </c>
      <c r="M2005" t="s">
        <v>0</v>
      </c>
      <c r="R2005" t="s">
        <v>28842</v>
      </c>
      <c r="S2005" t="s">
        <v>13677</v>
      </c>
      <c r="T2005" t="s">
        <v>28843</v>
      </c>
      <c r="V2005" t="s">
        <v>14683</v>
      </c>
      <c r="W2005">
        <v>0</v>
      </c>
      <c r="X2005" t="s">
        <v>7</v>
      </c>
      <c r="Y2005">
        <v>7</v>
      </c>
      <c r="Z2005">
        <v>4</v>
      </c>
      <c r="AA2005">
        <v>5</v>
      </c>
      <c r="AB2005">
        <v>4</v>
      </c>
      <c r="AC2005">
        <v>70.7</v>
      </c>
      <c r="AD2005">
        <v>1</v>
      </c>
      <c r="AF2005" t="s">
        <v>28846</v>
      </c>
      <c r="AG2005">
        <v>1.04661</v>
      </c>
      <c r="AH2005">
        <v>0.11419799999999999</v>
      </c>
      <c r="AI2005">
        <v>0.139098</v>
      </c>
      <c r="AJ2005">
        <f t="shared" si="434"/>
        <v>-0.139098</v>
      </c>
      <c r="AK2005">
        <v>2.0206200000000001</v>
      </c>
      <c r="AL2005" t="str">
        <f t="shared" si="435"/>
        <v/>
      </c>
      <c r="AM2005" t="str">
        <f t="shared" si="436"/>
        <v/>
      </c>
      <c r="AN2005" t="str">
        <f t="shared" si="437"/>
        <v/>
      </c>
      <c r="AO2005" t="str">
        <f t="shared" si="438"/>
        <v/>
      </c>
      <c r="AQ2005">
        <v>0.41596499999999997</v>
      </c>
      <c r="AR2005">
        <v>0.42772500000000002</v>
      </c>
      <c r="AS2005">
        <v>6.4233299999999993E-2</v>
      </c>
      <c r="AT2005">
        <f t="shared" si="439"/>
        <v>-6.4233299999999993E-2</v>
      </c>
      <c r="AU2005">
        <v>0.93950100000000003</v>
      </c>
      <c r="AV2005" t="str">
        <f t="shared" si="440"/>
        <v/>
      </c>
      <c r="AW2005" t="str">
        <f t="shared" si="441"/>
        <v/>
      </c>
      <c r="AX2005" t="str">
        <f t="shared" si="442"/>
        <v/>
      </c>
      <c r="AY2005" t="str">
        <f t="shared" si="443"/>
        <v/>
      </c>
      <c r="BA2005" s="5" t="str">
        <f t="shared" si="444"/>
        <v/>
      </c>
      <c r="BB2005" s="5" t="str">
        <f t="shared" si="445"/>
        <v/>
      </c>
      <c r="BC2005" s="5" t="str">
        <f t="shared" si="446"/>
        <v/>
      </c>
      <c r="BD2005" s="5" t="str">
        <f t="shared" si="447"/>
        <v/>
      </c>
      <c r="BF2005" t="s">
        <v>28844</v>
      </c>
      <c r="BG2005" t="s">
        <v>28845</v>
      </c>
      <c r="BH2005" t="s">
        <v>28846</v>
      </c>
      <c r="BJ2005" t="s">
        <v>15275</v>
      </c>
      <c r="BK2005" t="s">
        <v>28847</v>
      </c>
    </row>
    <row r="2006" spans="1:63" x14ac:dyDescent="0.3">
      <c r="A2006">
        <v>11.7082</v>
      </c>
      <c r="B2006">
        <v>11.761200000000001</v>
      </c>
      <c r="C2006">
        <v>11.7553</v>
      </c>
      <c r="D2006">
        <v>11.7148</v>
      </c>
      <c r="E2006">
        <v>11.574</v>
      </c>
      <c r="F2006">
        <v>11.539099999999999</v>
      </c>
      <c r="G2006">
        <v>11.6188</v>
      </c>
      <c r="H2006">
        <v>11.6524</v>
      </c>
      <c r="I2006">
        <v>11.8835</v>
      </c>
      <c r="J2006">
        <v>11.9003</v>
      </c>
      <c r="K2006">
        <v>11.907999999999999</v>
      </c>
      <c r="L2006">
        <v>11.928800000000001</v>
      </c>
      <c r="M2006" t="s">
        <v>0</v>
      </c>
      <c r="O2006" t="s">
        <v>1</v>
      </c>
      <c r="P2006" t="s">
        <v>1</v>
      </c>
      <c r="Q2006" t="s">
        <v>2</v>
      </c>
      <c r="R2006" t="s">
        <v>2083</v>
      </c>
      <c r="S2006" t="s">
        <v>2084</v>
      </c>
      <c r="T2006" t="s">
        <v>2085</v>
      </c>
      <c r="W2006">
        <v>0</v>
      </c>
      <c r="X2006" t="s">
        <v>7</v>
      </c>
      <c r="Y2006">
        <v>18</v>
      </c>
      <c r="Z2006">
        <v>48</v>
      </c>
      <c r="AA2006">
        <v>58</v>
      </c>
      <c r="AB2006">
        <v>48</v>
      </c>
      <c r="AC2006">
        <v>375.8</v>
      </c>
      <c r="AD2006">
        <v>1</v>
      </c>
      <c r="AF2006" t="s">
        <v>2088</v>
      </c>
      <c r="AG2006">
        <v>2.5651600000000001</v>
      </c>
      <c r="AH2006">
        <v>4.7651200000000003E-3</v>
      </c>
      <c r="AI2006">
        <v>0.138817</v>
      </c>
      <c r="AJ2006">
        <f t="shared" si="434"/>
        <v>-0.138817</v>
      </c>
      <c r="AK2006">
        <v>4.8960499999999998</v>
      </c>
      <c r="AL2006" t="str">
        <f t="shared" si="435"/>
        <v/>
      </c>
      <c r="AM2006" t="str">
        <f t="shared" si="436"/>
        <v/>
      </c>
      <c r="AN2006" t="str">
        <f t="shared" si="437"/>
        <v/>
      </c>
      <c r="AO2006" t="str">
        <f t="shared" si="438"/>
        <v/>
      </c>
      <c r="AQ2006">
        <v>4.30769</v>
      </c>
      <c r="AR2006">
        <v>1.45916E-4</v>
      </c>
      <c r="AS2006">
        <v>-0.17025899999999999</v>
      </c>
      <c r="AT2006">
        <f t="shared" si="439"/>
        <v>0.17025899999999999</v>
      </c>
      <c r="AU2006">
        <v>-10.288399999999999</v>
      </c>
      <c r="AV2006" t="str">
        <f t="shared" si="440"/>
        <v/>
      </c>
      <c r="AW2006" t="str">
        <f t="shared" si="441"/>
        <v/>
      </c>
      <c r="AX2006" t="str">
        <f t="shared" si="442"/>
        <v/>
      </c>
      <c r="AY2006" t="str">
        <f t="shared" si="443"/>
        <v/>
      </c>
      <c r="BA2006" s="5" t="str">
        <f t="shared" si="444"/>
        <v/>
      </c>
      <c r="BB2006" s="5" t="str">
        <f t="shared" si="445"/>
        <v/>
      </c>
      <c r="BC2006" s="5" t="str">
        <f t="shared" si="446"/>
        <v/>
      </c>
      <c r="BD2006" s="5" t="str">
        <f t="shared" si="447"/>
        <v/>
      </c>
      <c r="BF2006" t="s">
        <v>2086</v>
      </c>
      <c r="BG2006" t="s">
        <v>2087</v>
      </c>
      <c r="BH2006" t="s">
        <v>2088</v>
      </c>
      <c r="BJ2006" t="s">
        <v>2089</v>
      </c>
      <c r="BK2006" t="s">
        <v>2090</v>
      </c>
    </row>
    <row r="2007" spans="1:63" x14ac:dyDescent="0.3">
      <c r="A2007">
        <v>6.7983099999999999</v>
      </c>
      <c r="B2007">
        <v>6.3416300000000003</v>
      </c>
      <c r="C2007">
        <v>6.3991699999999998</v>
      </c>
      <c r="D2007">
        <v>6.4008799999999999</v>
      </c>
      <c r="E2007">
        <v>6.4627100000000004</v>
      </c>
      <c r="F2007">
        <v>6.3147000000000002</v>
      </c>
      <c r="G2007">
        <v>6.6864999999999997</v>
      </c>
      <c r="H2007">
        <v>5.9212499999999997</v>
      </c>
      <c r="I2007">
        <v>7.6387999999999998</v>
      </c>
      <c r="J2007">
        <v>7.2104299999999997</v>
      </c>
      <c r="K2007">
        <v>7.15482</v>
      </c>
      <c r="L2007">
        <v>7.2104299999999997</v>
      </c>
      <c r="M2007" t="s">
        <v>0</v>
      </c>
      <c r="P2007" t="s">
        <v>1</v>
      </c>
      <c r="Q2007" t="s">
        <v>116</v>
      </c>
      <c r="R2007" t="s">
        <v>36923</v>
      </c>
      <c r="T2007" t="s">
        <v>36924</v>
      </c>
      <c r="V2007" t="s">
        <v>36925</v>
      </c>
      <c r="W2007">
        <v>0</v>
      </c>
      <c r="X2007" t="s">
        <v>7</v>
      </c>
      <c r="Y2007">
        <v>3</v>
      </c>
      <c r="Z2007">
        <v>2</v>
      </c>
      <c r="AA2007">
        <v>4</v>
      </c>
      <c r="AB2007">
        <v>2</v>
      </c>
      <c r="AC2007">
        <v>57.9</v>
      </c>
      <c r="AD2007">
        <v>1</v>
      </c>
      <c r="AF2007" t="s">
        <v>36928</v>
      </c>
      <c r="AG2007">
        <v>0.302759</v>
      </c>
      <c r="AH2007">
        <v>0.54324399999999995</v>
      </c>
      <c r="AI2007">
        <v>0.13871</v>
      </c>
      <c r="AJ2007">
        <f t="shared" si="434"/>
        <v>-0.13871</v>
      </c>
      <c r="AK2007">
        <v>0.72102500000000003</v>
      </c>
      <c r="AL2007" t="str">
        <f t="shared" si="435"/>
        <v/>
      </c>
      <c r="AM2007" t="str">
        <f t="shared" si="436"/>
        <v/>
      </c>
      <c r="AN2007" t="str">
        <f t="shared" si="437"/>
        <v/>
      </c>
      <c r="AO2007" t="str">
        <f t="shared" si="438"/>
        <v/>
      </c>
      <c r="AQ2007">
        <v>2.74247</v>
      </c>
      <c r="AR2007">
        <v>3.25319E-3</v>
      </c>
      <c r="AS2007">
        <v>-0.81862000000000001</v>
      </c>
      <c r="AT2007">
        <f t="shared" si="439"/>
        <v>0.81862000000000001</v>
      </c>
      <c r="AU2007">
        <v>-5.31175</v>
      </c>
      <c r="AV2007" t="str">
        <f t="shared" si="440"/>
        <v/>
      </c>
      <c r="AW2007" t="str">
        <f t="shared" si="441"/>
        <v>+</v>
      </c>
      <c r="AX2007" t="str">
        <f t="shared" si="442"/>
        <v/>
      </c>
      <c r="AY2007" t="str">
        <f t="shared" si="443"/>
        <v/>
      </c>
      <c r="BA2007" s="5" t="str">
        <f t="shared" si="444"/>
        <v/>
      </c>
      <c r="BB2007" s="5" t="str">
        <f t="shared" si="445"/>
        <v/>
      </c>
      <c r="BC2007" s="5" t="str">
        <f t="shared" si="446"/>
        <v/>
      </c>
      <c r="BD2007" s="5" t="str">
        <f t="shared" si="447"/>
        <v/>
      </c>
      <c r="BF2007" t="s">
        <v>36926</v>
      </c>
      <c r="BG2007" t="s">
        <v>36927</v>
      </c>
      <c r="BH2007" t="s">
        <v>36928</v>
      </c>
      <c r="BJ2007" t="s">
        <v>36929</v>
      </c>
      <c r="BK2007" t="s">
        <v>36930</v>
      </c>
    </row>
    <row r="2008" spans="1:63" x14ac:dyDescent="0.3">
      <c r="A2008">
        <v>7.1977099999999998</v>
      </c>
      <c r="B2008">
        <v>7.2658500000000004</v>
      </c>
      <c r="C2008">
        <v>7.2779800000000003</v>
      </c>
      <c r="D2008">
        <v>7.0714600000000001</v>
      </c>
      <c r="E2008">
        <v>7.0101100000000001</v>
      </c>
      <c r="F2008">
        <v>7.0323200000000003</v>
      </c>
      <c r="G2008">
        <v>7.22689</v>
      </c>
      <c r="H2008">
        <v>6.9909499999999998</v>
      </c>
      <c r="I2008">
        <v>7.2336200000000002</v>
      </c>
      <c r="J2008">
        <v>7.2288199999999998</v>
      </c>
      <c r="K2008">
        <v>7.1230900000000004</v>
      </c>
      <c r="L2008">
        <v>7.2374499999999999</v>
      </c>
      <c r="M2008" t="s">
        <v>0</v>
      </c>
      <c r="R2008" t="s">
        <v>34280</v>
      </c>
      <c r="S2008" t="s">
        <v>34281</v>
      </c>
      <c r="T2008" t="s">
        <v>34282</v>
      </c>
      <c r="U2008" t="s">
        <v>3501</v>
      </c>
      <c r="V2008" t="s">
        <v>34283</v>
      </c>
      <c r="W2008">
        <v>0</v>
      </c>
      <c r="X2008" t="s">
        <v>7</v>
      </c>
      <c r="Y2008">
        <v>4</v>
      </c>
      <c r="Z2008">
        <v>4</v>
      </c>
      <c r="AA2008">
        <v>5</v>
      </c>
      <c r="AB2008">
        <v>4</v>
      </c>
      <c r="AC2008">
        <v>86.8</v>
      </c>
      <c r="AD2008">
        <v>1</v>
      </c>
      <c r="AF2008" t="s">
        <v>34286</v>
      </c>
      <c r="AG2008">
        <v>0.98123000000000005</v>
      </c>
      <c r="AH2008">
        <v>0.131134</v>
      </c>
      <c r="AI2008">
        <v>0.138181</v>
      </c>
      <c r="AJ2008">
        <f t="shared" si="434"/>
        <v>-0.138181</v>
      </c>
      <c r="AK2008">
        <v>1.91201</v>
      </c>
      <c r="AL2008" t="str">
        <f t="shared" si="435"/>
        <v/>
      </c>
      <c r="AM2008" t="str">
        <f t="shared" si="436"/>
        <v/>
      </c>
      <c r="AN2008" t="str">
        <f t="shared" si="437"/>
        <v/>
      </c>
      <c r="AO2008" t="str">
        <f t="shared" si="438"/>
        <v/>
      </c>
      <c r="AQ2008">
        <v>1.53803E-2</v>
      </c>
      <c r="AR2008">
        <v>0.97102900000000003</v>
      </c>
      <c r="AS2008">
        <v>-2.4924299999999999E-3</v>
      </c>
      <c r="AT2008">
        <f t="shared" si="439"/>
        <v>2.4924299999999999E-3</v>
      </c>
      <c r="AU2008">
        <v>-4.5473899999999998E-2</v>
      </c>
      <c r="AV2008" t="str">
        <f t="shared" si="440"/>
        <v/>
      </c>
      <c r="AW2008" t="str">
        <f t="shared" si="441"/>
        <v/>
      </c>
      <c r="AX2008" t="str">
        <f t="shared" si="442"/>
        <v/>
      </c>
      <c r="AY2008" t="str">
        <f t="shared" si="443"/>
        <v/>
      </c>
      <c r="BA2008" s="5" t="str">
        <f t="shared" si="444"/>
        <v/>
      </c>
      <c r="BB2008" s="5" t="str">
        <f t="shared" si="445"/>
        <v/>
      </c>
      <c r="BC2008" s="5" t="str">
        <f t="shared" si="446"/>
        <v/>
      </c>
      <c r="BD2008" s="5" t="str">
        <f t="shared" si="447"/>
        <v/>
      </c>
      <c r="BF2008" t="s">
        <v>34284</v>
      </c>
      <c r="BG2008" t="s">
        <v>34285</v>
      </c>
      <c r="BH2008" t="s">
        <v>34286</v>
      </c>
      <c r="BI2008" t="s">
        <v>3501</v>
      </c>
      <c r="BJ2008" t="s">
        <v>6446</v>
      </c>
      <c r="BK2008" t="s">
        <v>34287</v>
      </c>
    </row>
    <row r="2009" spans="1:63" x14ac:dyDescent="0.3">
      <c r="A2009">
        <v>12.2637</v>
      </c>
      <c r="B2009">
        <v>12.2536</v>
      </c>
      <c r="C2009">
        <v>12.2468</v>
      </c>
      <c r="D2009">
        <v>12.2235</v>
      </c>
      <c r="E2009">
        <v>12.1753</v>
      </c>
      <c r="F2009">
        <v>12.0848</v>
      </c>
      <c r="G2009">
        <v>12.0756</v>
      </c>
      <c r="H2009">
        <v>12.1005</v>
      </c>
      <c r="I2009">
        <v>12.0991</v>
      </c>
      <c r="J2009">
        <v>12.0411</v>
      </c>
      <c r="K2009">
        <v>12.0318</v>
      </c>
      <c r="L2009">
        <v>11.920500000000001</v>
      </c>
      <c r="M2009" t="s">
        <v>0</v>
      </c>
      <c r="O2009" t="s">
        <v>1</v>
      </c>
      <c r="P2009" t="s">
        <v>1</v>
      </c>
      <c r="Q2009" t="s">
        <v>2</v>
      </c>
      <c r="R2009" t="s">
        <v>6531</v>
      </c>
      <c r="S2009" t="s">
        <v>6532</v>
      </c>
      <c r="T2009" t="s">
        <v>6533</v>
      </c>
      <c r="V2009" t="s">
        <v>3302</v>
      </c>
      <c r="W2009">
        <v>0</v>
      </c>
      <c r="X2009" t="s">
        <v>7</v>
      </c>
      <c r="Y2009">
        <v>64</v>
      </c>
      <c r="Z2009">
        <v>13</v>
      </c>
      <c r="AA2009">
        <v>51</v>
      </c>
      <c r="AB2009">
        <v>10</v>
      </c>
      <c r="AC2009">
        <v>24.7</v>
      </c>
      <c r="AD2009">
        <v>1</v>
      </c>
      <c r="AF2009" t="s">
        <v>6536</v>
      </c>
      <c r="AG2009">
        <v>2.8958599999999999</v>
      </c>
      <c r="AH2009">
        <v>2.4292599999999999E-3</v>
      </c>
      <c r="AI2009">
        <v>0.137849</v>
      </c>
      <c r="AJ2009">
        <f t="shared" si="434"/>
        <v>-0.137849</v>
      </c>
      <c r="AK2009">
        <v>5.6906400000000001</v>
      </c>
      <c r="AL2009" t="str">
        <f t="shared" si="435"/>
        <v/>
      </c>
      <c r="AM2009" t="str">
        <f t="shared" si="436"/>
        <v/>
      </c>
      <c r="AN2009" t="str">
        <f t="shared" si="437"/>
        <v/>
      </c>
      <c r="AO2009" t="str">
        <f t="shared" si="438"/>
        <v/>
      </c>
      <c r="AQ2009">
        <v>2.95749</v>
      </c>
      <c r="AR2009">
        <v>2.0756699999999999E-3</v>
      </c>
      <c r="AS2009">
        <v>0.223769</v>
      </c>
      <c r="AT2009">
        <f t="shared" si="439"/>
        <v>-0.223769</v>
      </c>
      <c r="AU2009">
        <v>5.8482500000000002</v>
      </c>
      <c r="AV2009" t="str">
        <f t="shared" si="440"/>
        <v/>
      </c>
      <c r="AW2009" t="str">
        <f t="shared" si="441"/>
        <v/>
      </c>
      <c r="AX2009" t="str">
        <f t="shared" si="442"/>
        <v/>
      </c>
      <c r="AY2009" t="str">
        <f t="shared" si="443"/>
        <v/>
      </c>
      <c r="BA2009" s="5" t="str">
        <f t="shared" si="444"/>
        <v/>
      </c>
      <c r="BB2009" s="5" t="str">
        <f t="shared" si="445"/>
        <v/>
      </c>
      <c r="BC2009" s="5" t="str">
        <f t="shared" si="446"/>
        <v/>
      </c>
      <c r="BD2009" s="5" t="str">
        <f t="shared" si="447"/>
        <v/>
      </c>
      <c r="BF2009" t="s">
        <v>6534</v>
      </c>
      <c r="BG2009" t="s">
        <v>6535</v>
      </c>
      <c r="BH2009" t="s">
        <v>6536</v>
      </c>
      <c r="BJ2009" t="s">
        <v>1836</v>
      </c>
      <c r="BK2009" t="s">
        <v>6537</v>
      </c>
    </row>
    <row r="2010" spans="1:63" x14ac:dyDescent="0.3">
      <c r="A2010">
        <v>9.2184399999999993</v>
      </c>
      <c r="B2010">
        <v>9.1691699999999994</v>
      </c>
      <c r="C2010">
        <v>9.2336200000000002</v>
      </c>
      <c r="D2010">
        <v>9.16892</v>
      </c>
      <c r="E2010">
        <v>8.9920899999999993</v>
      </c>
      <c r="F2010">
        <v>9.1313399999999998</v>
      </c>
      <c r="G2010">
        <v>9.0901099999999992</v>
      </c>
      <c r="H2010">
        <v>9.0254200000000004</v>
      </c>
      <c r="I2010">
        <v>8.1334</v>
      </c>
      <c r="J2010">
        <v>8.3286800000000003</v>
      </c>
      <c r="K2010">
        <v>8.3460699999999992</v>
      </c>
      <c r="L2010">
        <v>8.4354600000000008</v>
      </c>
      <c r="M2010" t="s">
        <v>0</v>
      </c>
      <c r="O2010" t="s">
        <v>1</v>
      </c>
      <c r="P2010" t="s">
        <v>1</v>
      </c>
      <c r="Q2010" t="s">
        <v>2</v>
      </c>
      <c r="R2010" t="s">
        <v>19277</v>
      </c>
      <c r="S2010" t="s">
        <v>8776</v>
      </c>
      <c r="T2010" t="s">
        <v>19278</v>
      </c>
      <c r="V2010" t="s">
        <v>19279</v>
      </c>
      <c r="W2010">
        <v>0</v>
      </c>
      <c r="X2010" t="s">
        <v>7</v>
      </c>
      <c r="Y2010">
        <v>11</v>
      </c>
      <c r="Z2010">
        <v>10</v>
      </c>
      <c r="AA2010">
        <v>11</v>
      </c>
      <c r="AB2010">
        <v>10</v>
      </c>
      <c r="AC2010">
        <v>96.2</v>
      </c>
      <c r="AD2010">
        <v>1</v>
      </c>
      <c r="AF2010" t="s">
        <v>19282</v>
      </c>
      <c r="AG2010">
        <v>2.0857700000000001</v>
      </c>
      <c r="AH2010">
        <v>1.28465E-2</v>
      </c>
      <c r="AI2010">
        <v>0.137799</v>
      </c>
      <c r="AJ2010">
        <f t="shared" si="434"/>
        <v>-0.137799</v>
      </c>
      <c r="AK2010">
        <v>3.87608</v>
      </c>
      <c r="AL2010" t="str">
        <f t="shared" si="435"/>
        <v/>
      </c>
      <c r="AM2010" t="str">
        <f t="shared" si="436"/>
        <v/>
      </c>
      <c r="AN2010" t="str">
        <f t="shared" si="437"/>
        <v/>
      </c>
      <c r="AO2010" t="str">
        <f t="shared" si="438"/>
        <v/>
      </c>
      <c r="AQ2010">
        <v>4.9853399999999999</v>
      </c>
      <c r="AR2010" s="1">
        <v>3.9570899999999998E-5</v>
      </c>
      <c r="AS2010">
        <v>0.88663800000000004</v>
      </c>
      <c r="AT2010">
        <f t="shared" si="439"/>
        <v>-0.88663800000000004</v>
      </c>
      <c r="AU2010">
        <v>13.4771</v>
      </c>
      <c r="AV2010" t="str">
        <f t="shared" si="440"/>
        <v/>
      </c>
      <c r="AW2010" t="str">
        <f t="shared" si="441"/>
        <v/>
      </c>
      <c r="AX2010" t="str">
        <f t="shared" si="442"/>
        <v/>
      </c>
      <c r="AY2010" t="str">
        <f t="shared" si="443"/>
        <v>+</v>
      </c>
      <c r="BA2010" s="5" t="str">
        <f t="shared" si="444"/>
        <v/>
      </c>
      <c r="BB2010" s="5" t="str">
        <f t="shared" si="445"/>
        <v/>
      </c>
      <c r="BC2010" s="5" t="str">
        <f t="shared" si="446"/>
        <v/>
      </c>
      <c r="BD2010" s="5" t="str">
        <f t="shared" si="447"/>
        <v/>
      </c>
      <c r="BF2010" t="s">
        <v>19280</v>
      </c>
      <c r="BG2010" t="s">
        <v>19281</v>
      </c>
      <c r="BH2010" t="s">
        <v>19282</v>
      </c>
      <c r="BJ2010" t="s">
        <v>19283</v>
      </c>
      <c r="BK2010" t="s">
        <v>19284</v>
      </c>
    </row>
    <row r="2011" spans="1:63" x14ac:dyDescent="0.3">
      <c r="A2011">
        <v>9.0490300000000001</v>
      </c>
      <c r="B2011">
        <v>9.0372699999999995</v>
      </c>
      <c r="C2011">
        <v>9.0555500000000002</v>
      </c>
      <c r="D2011">
        <v>9.1220499999999998</v>
      </c>
      <c r="E2011">
        <v>8.9533199999999997</v>
      </c>
      <c r="F2011">
        <v>8.8899600000000003</v>
      </c>
      <c r="G2011">
        <v>8.9128900000000009</v>
      </c>
      <c r="H2011">
        <v>8.9576799999999999</v>
      </c>
      <c r="I2011">
        <v>9.2374500000000008</v>
      </c>
      <c r="J2011">
        <v>9.2055500000000006</v>
      </c>
      <c r="K2011">
        <v>9.2077500000000008</v>
      </c>
      <c r="L2011">
        <v>9.1779200000000003</v>
      </c>
      <c r="M2011" t="s">
        <v>0</v>
      </c>
      <c r="O2011" t="s">
        <v>1</v>
      </c>
      <c r="P2011" t="s">
        <v>1</v>
      </c>
      <c r="Q2011" t="s">
        <v>2</v>
      </c>
      <c r="R2011" t="s">
        <v>19102</v>
      </c>
      <c r="T2011" t="s">
        <v>19103</v>
      </c>
      <c r="U2011" t="s">
        <v>373</v>
      </c>
      <c r="V2011" t="s">
        <v>9682</v>
      </c>
      <c r="W2011">
        <v>0</v>
      </c>
      <c r="X2011" t="s">
        <v>7</v>
      </c>
      <c r="Y2011">
        <v>13</v>
      </c>
      <c r="Z2011">
        <v>6</v>
      </c>
      <c r="AA2011">
        <v>10</v>
      </c>
      <c r="AB2011">
        <v>3</v>
      </c>
      <c r="AC2011">
        <v>65.7</v>
      </c>
      <c r="AD2011">
        <v>1</v>
      </c>
      <c r="AF2011" t="s">
        <v>19106</v>
      </c>
      <c r="AG2011">
        <v>2.8108399999999998</v>
      </c>
      <c r="AH2011">
        <v>2.8874E-3</v>
      </c>
      <c r="AI2011">
        <v>0.137513</v>
      </c>
      <c r="AJ2011">
        <f t="shared" si="434"/>
        <v>-0.137513</v>
      </c>
      <c r="AK2011">
        <v>5.4783299999999997</v>
      </c>
      <c r="AL2011" t="str">
        <f t="shared" si="435"/>
        <v/>
      </c>
      <c r="AM2011" t="str">
        <f t="shared" si="436"/>
        <v/>
      </c>
      <c r="AN2011" t="str">
        <f t="shared" si="437"/>
        <v/>
      </c>
      <c r="AO2011" t="str">
        <f t="shared" si="438"/>
        <v/>
      </c>
      <c r="AQ2011">
        <v>3.1062099999999999</v>
      </c>
      <c r="AR2011">
        <v>1.5365699999999999E-3</v>
      </c>
      <c r="AS2011">
        <v>-0.14118800000000001</v>
      </c>
      <c r="AT2011">
        <f t="shared" si="439"/>
        <v>0.14118800000000001</v>
      </c>
      <c r="AU2011">
        <v>-6.2419700000000002</v>
      </c>
      <c r="AV2011" t="str">
        <f t="shared" si="440"/>
        <v/>
      </c>
      <c r="AW2011" t="str">
        <f t="shared" si="441"/>
        <v/>
      </c>
      <c r="AX2011" t="str">
        <f t="shared" si="442"/>
        <v/>
      </c>
      <c r="AY2011" t="str">
        <f t="shared" si="443"/>
        <v/>
      </c>
      <c r="BA2011" s="5" t="str">
        <f t="shared" si="444"/>
        <v/>
      </c>
      <c r="BB2011" s="5" t="str">
        <f t="shared" si="445"/>
        <v/>
      </c>
      <c r="BC2011" s="5" t="str">
        <f t="shared" si="446"/>
        <v/>
      </c>
      <c r="BD2011" s="5" t="str">
        <f t="shared" si="447"/>
        <v/>
      </c>
      <c r="BF2011" t="s">
        <v>19104</v>
      </c>
      <c r="BG2011" t="s">
        <v>19105</v>
      </c>
      <c r="BH2011" t="s">
        <v>19106</v>
      </c>
      <c r="BI2011" t="s">
        <v>9686</v>
      </c>
      <c r="BJ2011" t="s">
        <v>9687</v>
      </c>
      <c r="BK2011" t="s">
        <v>19107</v>
      </c>
    </row>
    <row r="2012" spans="1:63" x14ac:dyDescent="0.3">
      <c r="A2012">
        <v>5.2210999999999999</v>
      </c>
      <c r="B2012">
        <v>5.0487599999999997</v>
      </c>
      <c r="C2012">
        <v>5.2742599999999999</v>
      </c>
      <c r="D2012">
        <v>5.2441300000000002</v>
      </c>
      <c r="E2012">
        <v>5.06609</v>
      </c>
      <c r="F2012">
        <v>4.8176199999999998</v>
      </c>
      <c r="G2012">
        <v>5.1659100000000002</v>
      </c>
      <c r="H2012">
        <v>5.1898200000000001</v>
      </c>
      <c r="I2012">
        <v>4.9448600000000003</v>
      </c>
      <c r="J2012">
        <v>4.76553</v>
      </c>
      <c r="K2012">
        <v>4.6322700000000001</v>
      </c>
      <c r="L2012">
        <v>4.62059</v>
      </c>
      <c r="M2012" t="s">
        <v>0</v>
      </c>
      <c r="P2012" t="s">
        <v>1</v>
      </c>
      <c r="Q2012" t="s">
        <v>116</v>
      </c>
      <c r="R2012" t="s">
        <v>32418</v>
      </c>
      <c r="S2012" t="s">
        <v>32419</v>
      </c>
      <c r="T2012" t="s">
        <v>2273</v>
      </c>
      <c r="W2012">
        <v>0</v>
      </c>
      <c r="X2012" t="s">
        <v>7</v>
      </c>
      <c r="Y2012">
        <v>15</v>
      </c>
      <c r="Z2012">
        <v>3</v>
      </c>
      <c r="AA2012">
        <v>4</v>
      </c>
      <c r="AB2012">
        <v>3</v>
      </c>
      <c r="AC2012">
        <v>25.2</v>
      </c>
      <c r="AD2012">
        <v>1</v>
      </c>
      <c r="AF2012" t="s">
        <v>32422</v>
      </c>
      <c r="AG2012">
        <v>0.66739400000000004</v>
      </c>
      <c r="AH2012">
        <v>0.25402200000000003</v>
      </c>
      <c r="AI2012">
        <v>0.13719999999999999</v>
      </c>
      <c r="AJ2012">
        <f t="shared" si="434"/>
        <v>-0.13719999999999999</v>
      </c>
      <c r="AK2012">
        <v>1.38592</v>
      </c>
      <c r="AL2012" t="str">
        <f t="shared" si="435"/>
        <v/>
      </c>
      <c r="AM2012" t="str">
        <f t="shared" si="436"/>
        <v/>
      </c>
      <c r="AN2012" t="str">
        <f t="shared" si="437"/>
        <v/>
      </c>
      <c r="AO2012" t="str">
        <f t="shared" si="438"/>
        <v/>
      </c>
      <c r="AQ2012">
        <v>2.6179199999999998</v>
      </c>
      <c r="AR2012">
        <v>4.1812500000000001E-3</v>
      </c>
      <c r="AS2012">
        <v>0.45625100000000002</v>
      </c>
      <c r="AT2012">
        <f t="shared" si="439"/>
        <v>-0.45625100000000002</v>
      </c>
      <c r="AU2012">
        <v>5.01736</v>
      </c>
      <c r="AV2012" t="str">
        <f t="shared" si="440"/>
        <v/>
      </c>
      <c r="AW2012" t="str">
        <f t="shared" si="441"/>
        <v/>
      </c>
      <c r="AX2012" t="str">
        <f t="shared" si="442"/>
        <v/>
      </c>
      <c r="AY2012" t="str">
        <f t="shared" si="443"/>
        <v/>
      </c>
      <c r="BA2012" s="5" t="str">
        <f t="shared" si="444"/>
        <v/>
      </c>
      <c r="BB2012" s="5" t="str">
        <f t="shared" si="445"/>
        <v/>
      </c>
      <c r="BC2012" s="5" t="str">
        <f t="shared" si="446"/>
        <v/>
      </c>
      <c r="BD2012" s="5" t="str">
        <f t="shared" si="447"/>
        <v/>
      </c>
      <c r="BF2012" t="s">
        <v>32420</v>
      </c>
      <c r="BG2012" t="s">
        <v>32421</v>
      </c>
      <c r="BH2012" t="s">
        <v>32422</v>
      </c>
      <c r="BK2012" t="s">
        <v>32423</v>
      </c>
    </row>
    <row r="2013" spans="1:63" x14ac:dyDescent="0.3">
      <c r="A2013">
        <v>6.2230400000000001</v>
      </c>
      <c r="B2013">
        <v>6.1313399999999998</v>
      </c>
      <c r="C2013">
        <v>6.1917999999999997</v>
      </c>
      <c r="D2013">
        <v>6.1558299999999999</v>
      </c>
      <c r="E2013">
        <v>6.0290100000000004</v>
      </c>
      <c r="F2013">
        <v>6.08108</v>
      </c>
      <c r="G2013">
        <v>6.2210999999999999</v>
      </c>
      <c r="H2013">
        <v>5.82273</v>
      </c>
      <c r="I2013">
        <v>6.1022400000000001</v>
      </c>
      <c r="J2013">
        <v>6.2649100000000004</v>
      </c>
      <c r="K2013">
        <v>5.9864100000000002</v>
      </c>
      <c r="L2013">
        <v>6.3255299999999997</v>
      </c>
      <c r="M2013" t="s">
        <v>0</v>
      </c>
      <c r="R2013" t="s">
        <v>30944</v>
      </c>
      <c r="S2013" t="s">
        <v>30945</v>
      </c>
      <c r="T2013" t="s">
        <v>30946</v>
      </c>
      <c r="V2013" t="s">
        <v>30947</v>
      </c>
      <c r="W2013">
        <v>0</v>
      </c>
      <c r="X2013" t="s">
        <v>7</v>
      </c>
      <c r="Y2013">
        <v>4</v>
      </c>
      <c r="Z2013">
        <v>4</v>
      </c>
      <c r="AA2013">
        <v>5</v>
      </c>
      <c r="AB2013">
        <v>4</v>
      </c>
      <c r="AC2013">
        <v>145.6</v>
      </c>
      <c r="AD2013">
        <v>1</v>
      </c>
      <c r="AF2013" t="s">
        <v>30950</v>
      </c>
      <c r="AG2013">
        <v>0.80128699999999997</v>
      </c>
      <c r="AH2013">
        <v>0.19137299999999999</v>
      </c>
      <c r="AI2013">
        <v>0.13702</v>
      </c>
      <c r="AJ2013">
        <f t="shared" si="434"/>
        <v>-0.13702</v>
      </c>
      <c r="AK2013">
        <v>1.6123099999999999</v>
      </c>
      <c r="AL2013" t="str">
        <f t="shared" si="435"/>
        <v/>
      </c>
      <c r="AM2013" t="str">
        <f t="shared" si="436"/>
        <v/>
      </c>
      <c r="AN2013" t="str">
        <f t="shared" si="437"/>
        <v/>
      </c>
      <c r="AO2013" t="str">
        <f t="shared" si="438"/>
        <v/>
      </c>
      <c r="AQ2013">
        <v>2.4533699999999999E-2</v>
      </c>
      <c r="AR2013">
        <v>0.95314500000000002</v>
      </c>
      <c r="AS2013">
        <v>5.7294399999999997E-3</v>
      </c>
      <c r="AT2013">
        <f t="shared" si="439"/>
        <v>-5.7294399999999997E-3</v>
      </c>
      <c r="AU2013">
        <v>7.1825700000000006E-2</v>
      </c>
      <c r="AV2013" t="str">
        <f t="shared" si="440"/>
        <v/>
      </c>
      <c r="AW2013" t="str">
        <f t="shared" si="441"/>
        <v/>
      </c>
      <c r="AX2013" t="str">
        <f t="shared" si="442"/>
        <v/>
      </c>
      <c r="AY2013" t="str">
        <f t="shared" si="443"/>
        <v/>
      </c>
      <c r="BA2013" s="5" t="str">
        <f t="shared" si="444"/>
        <v/>
      </c>
      <c r="BB2013" s="5" t="str">
        <f t="shared" si="445"/>
        <v/>
      </c>
      <c r="BC2013" s="5" t="str">
        <f t="shared" si="446"/>
        <v/>
      </c>
      <c r="BD2013" s="5" t="str">
        <f t="shared" si="447"/>
        <v/>
      </c>
      <c r="BF2013" t="s">
        <v>30948</v>
      </c>
      <c r="BG2013" t="s">
        <v>30949</v>
      </c>
      <c r="BH2013" t="s">
        <v>30950</v>
      </c>
      <c r="BJ2013" t="s">
        <v>3979</v>
      </c>
      <c r="BK2013" t="s">
        <v>30951</v>
      </c>
    </row>
    <row r="2014" spans="1:63" x14ac:dyDescent="0.3">
      <c r="A2014">
        <v>10.583600000000001</v>
      </c>
      <c r="B2014">
        <v>10.622299999999999</v>
      </c>
      <c r="C2014">
        <v>10.602</v>
      </c>
      <c r="D2014">
        <v>10.651899999999999</v>
      </c>
      <c r="E2014">
        <v>10.459099999999999</v>
      </c>
      <c r="F2014">
        <v>10.432</v>
      </c>
      <c r="G2014">
        <v>10.496600000000001</v>
      </c>
      <c r="H2014">
        <v>10.5244</v>
      </c>
      <c r="I2014">
        <v>10.7585</v>
      </c>
      <c r="J2014">
        <v>10.862500000000001</v>
      </c>
      <c r="K2014">
        <v>10.8271</v>
      </c>
      <c r="L2014">
        <v>10.813599999999999</v>
      </c>
      <c r="M2014" t="s">
        <v>0</v>
      </c>
      <c r="O2014" t="s">
        <v>1</v>
      </c>
      <c r="P2014" t="s">
        <v>1</v>
      </c>
      <c r="Q2014" t="s">
        <v>2</v>
      </c>
      <c r="R2014" t="s">
        <v>9625</v>
      </c>
      <c r="S2014" t="s">
        <v>1273</v>
      </c>
      <c r="T2014" t="s">
        <v>9626</v>
      </c>
      <c r="U2014" t="s">
        <v>1108</v>
      </c>
      <c r="V2014" t="s">
        <v>9627</v>
      </c>
      <c r="W2014">
        <v>0</v>
      </c>
      <c r="X2014" t="s">
        <v>7</v>
      </c>
      <c r="Y2014">
        <v>21</v>
      </c>
      <c r="Z2014">
        <v>17</v>
      </c>
      <c r="AA2014">
        <v>30</v>
      </c>
      <c r="AB2014">
        <v>17</v>
      </c>
      <c r="AC2014">
        <v>127.5</v>
      </c>
      <c r="AD2014">
        <v>1</v>
      </c>
      <c r="AF2014" t="s">
        <v>9630</v>
      </c>
      <c r="AG2014">
        <v>2.8045900000000001</v>
      </c>
      <c r="AH2014">
        <v>2.9253899999999999E-3</v>
      </c>
      <c r="AI2014">
        <v>0.13691200000000001</v>
      </c>
      <c r="AJ2014">
        <f t="shared" si="434"/>
        <v>-0.13691200000000001</v>
      </c>
      <c r="AK2014">
        <v>5.4629599999999998</v>
      </c>
      <c r="AL2014" t="str">
        <f t="shared" si="435"/>
        <v/>
      </c>
      <c r="AM2014" t="str">
        <f t="shared" si="436"/>
        <v/>
      </c>
      <c r="AN2014" t="str">
        <f t="shared" si="437"/>
        <v/>
      </c>
      <c r="AO2014" t="str">
        <f t="shared" si="438"/>
        <v/>
      </c>
      <c r="AQ2014">
        <v>3.5954299999999999</v>
      </c>
      <c r="AR2014">
        <v>5.84028E-4</v>
      </c>
      <c r="AS2014">
        <v>-0.20047300000000001</v>
      </c>
      <c r="AT2014">
        <f t="shared" si="439"/>
        <v>0.20047300000000001</v>
      </c>
      <c r="AU2014">
        <v>-7.6863900000000003</v>
      </c>
      <c r="AV2014" t="str">
        <f t="shared" si="440"/>
        <v/>
      </c>
      <c r="AW2014" t="str">
        <f t="shared" si="441"/>
        <v/>
      </c>
      <c r="AX2014" t="str">
        <f t="shared" si="442"/>
        <v/>
      </c>
      <c r="AY2014" t="str">
        <f t="shared" si="443"/>
        <v/>
      </c>
      <c r="BA2014" s="5" t="str">
        <f t="shared" si="444"/>
        <v/>
      </c>
      <c r="BB2014" s="5" t="str">
        <f t="shared" si="445"/>
        <v/>
      </c>
      <c r="BC2014" s="5" t="str">
        <f t="shared" si="446"/>
        <v/>
      </c>
      <c r="BD2014" s="5" t="str">
        <f t="shared" si="447"/>
        <v/>
      </c>
      <c r="BF2014" t="s">
        <v>9628</v>
      </c>
      <c r="BG2014" t="s">
        <v>9629</v>
      </c>
      <c r="BH2014" t="s">
        <v>9630</v>
      </c>
      <c r="BI2014" t="s">
        <v>1108</v>
      </c>
      <c r="BJ2014" t="s">
        <v>890</v>
      </c>
      <c r="BK2014" t="s">
        <v>9631</v>
      </c>
    </row>
    <row r="2015" spans="1:63" x14ac:dyDescent="0.3">
      <c r="A2015">
        <v>10.4316</v>
      </c>
      <c r="B2015">
        <v>10.449299999999999</v>
      </c>
      <c r="C2015">
        <v>10.461499999999999</v>
      </c>
      <c r="D2015">
        <v>10.4739</v>
      </c>
      <c r="E2015">
        <v>10.287699999999999</v>
      </c>
      <c r="F2015">
        <v>10.2919</v>
      </c>
      <c r="G2015">
        <v>10.349299999999999</v>
      </c>
      <c r="H2015">
        <v>10.341200000000001</v>
      </c>
      <c r="I2015">
        <v>10.600899999999999</v>
      </c>
      <c r="J2015">
        <v>10.573</v>
      </c>
      <c r="K2015">
        <v>10.5694</v>
      </c>
      <c r="L2015">
        <v>10.585100000000001</v>
      </c>
      <c r="M2015" t="s">
        <v>0</v>
      </c>
      <c r="O2015" t="s">
        <v>1</v>
      </c>
      <c r="P2015" t="s">
        <v>1</v>
      </c>
      <c r="Q2015" t="s">
        <v>2</v>
      </c>
      <c r="R2015" t="s">
        <v>20380</v>
      </c>
      <c r="S2015" t="s">
        <v>20381</v>
      </c>
      <c r="T2015" t="s">
        <v>20382</v>
      </c>
      <c r="U2015" t="s">
        <v>20383</v>
      </c>
      <c r="V2015" t="s">
        <v>20384</v>
      </c>
      <c r="W2015">
        <v>0</v>
      </c>
      <c r="X2015" t="s">
        <v>7</v>
      </c>
      <c r="Y2015">
        <v>39</v>
      </c>
      <c r="Z2015">
        <v>5</v>
      </c>
      <c r="AA2015">
        <v>13</v>
      </c>
      <c r="AB2015">
        <v>5</v>
      </c>
      <c r="AC2015">
        <v>17.100000000000001</v>
      </c>
      <c r="AD2015">
        <v>1</v>
      </c>
      <c r="AF2015" t="s">
        <v>20387</v>
      </c>
      <c r="AG2015">
        <v>3.50299</v>
      </c>
      <c r="AH2015">
        <v>7.1934799999999997E-4</v>
      </c>
      <c r="AI2015">
        <v>0.13655</v>
      </c>
      <c r="AJ2015">
        <f t="shared" si="434"/>
        <v>-0.13655</v>
      </c>
      <c r="AK2015">
        <v>7.3944700000000001</v>
      </c>
      <c r="AL2015" t="str">
        <f t="shared" si="435"/>
        <v/>
      </c>
      <c r="AM2015" t="str">
        <f t="shared" si="436"/>
        <v/>
      </c>
      <c r="AN2015" t="str">
        <f t="shared" si="437"/>
        <v/>
      </c>
      <c r="AO2015" t="str">
        <f t="shared" si="438"/>
        <v/>
      </c>
      <c r="AQ2015">
        <v>4.5059899999999997</v>
      </c>
      <c r="AR2015" s="1">
        <v>9.8667700000000004E-5</v>
      </c>
      <c r="AS2015">
        <v>-0.128029</v>
      </c>
      <c r="AT2015">
        <f t="shared" si="439"/>
        <v>0.128029</v>
      </c>
      <c r="AU2015">
        <v>-11.140599999999999</v>
      </c>
      <c r="AV2015" t="str">
        <f t="shared" si="440"/>
        <v/>
      </c>
      <c r="AW2015" t="str">
        <f t="shared" si="441"/>
        <v/>
      </c>
      <c r="AX2015" t="str">
        <f t="shared" si="442"/>
        <v/>
      </c>
      <c r="AY2015" t="str">
        <f t="shared" si="443"/>
        <v/>
      </c>
      <c r="BA2015" s="5" t="str">
        <f t="shared" si="444"/>
        <v/>
      </c>
      <c r="BB2015" s="5" t="str">
        <f t="shared" si="445"/>
        <v/>
      </c>
      <c r="BC2015" s="5" t="str">
        <f t="shared" si="446"/>
        <v/>
      </c>
      <c r="BD2015" s="5" t="str">
        <f t="shared" si="447"/>
        <v/>
      </c>
      <c r="BF2015" t="s">
        <v>20385</v>
      </c>
      <c r="BG2015" t="s">
        <v>20386</v>
      </c>
      <c r="BH2015" t="s">
        <v>20387</v>
      </c>
      <c r="BI2015" t="s">
        <v>20388</v>
      </c>
      <c r="BJ2015" t="s">
        <v>20389</v>
      </c>
      <c r="BK2015" t="s">
        <v>20390</v>
      </c>
    </row>
    <row r="2016" spans="1:63" x14ac:dyDescent="0.3">
      <c r="A2016">
        <v>8.20261</v>
      </c>
      <c r="B2016">
        <v>8.0943400000000008</v>
      </c>
      <c r="C2016">
        <v>8.1659100000000002</v>
      </c>
      <c r="D2016">
        <v>8.2273800000000001</v>
      </c>
      <c r="E2016">
        <v>8.0671700000000008</v>
      </c>
      <c r="F2016">
        <v>8.0190300000000008</v>
      </c>
      <c r="G2016">
        <v>8.0156899999999993</v>
      </c>
      <c r="H2016">
        <v>8.0427499999999998</v>
      </c>
      <c r="I2016">
        <v>7.8303599999999998</v>
      </c>
      <c r="J2016">
        <v>7.9466099999999997</v>
      </c>
      <c r="K2016">
        <v>7.8893500000000003</v>
      </c>
      <c r="L2016">
        <v>7.8844799999999999</v>
      </c>
      <c r="M2016" t="s">
        <v>0</v>
      </c>
      <c r="O2016" t="s">
        <v>1</v>
      </c>
      <c r="P2016" t="s">
        <v>1</v>
      </c>
      <c r="Q2016" t="s">
        <v>2</v>
      </c>
      <c r="V2016" t="s">
        <v>25875</v>
      </c>
      <c r="W2016">
        <v>0</v>
      </c>
      <c r="X2016" t="s">
        <v>7</v>
      </c>
      <c r="Y2016">
        <v>29</v>
      </c>
      <c r="Z2016">
        <v>5</v>
      </c>
      <c r="AA2016">
        <v>5</v>
      </c>
      <c r="AB2016">
        <v>5</v>
      </c>
      <c r="AC2016">
        <v>25</v>
      </c>
      <c r="AD2016">
        <v>1</v>
      </c>
      <c r="AF2016" t="s">
        <v>25878</v>
      </c>
      <c r="AG2016">
        <v>2.3176899999999998</v>
      </c>
      <c r="AH2016">
        <v>7.9320599999999995E-3</v>
      </c>
      <c r="AI2016">
        <v>0.13639899999999999</v>
      </c>
      <c r="AJ2016">
        <f t="shared" si="434"/>
        <v>-0.13639899999999999</v>
      </c>
      <c r="AK2016">
        <v>4.3520500000000002</v>
      </c>
      <c r="AL2016" t="str">
        <f t="shared" si="435"/>
        <v/>
      </c>
      <c r="AM2016" t="str">
        <f t="shared" si="436"/>
        <v/>
      </c>
      <c r="AN2016" t="str">
        <f t="shared" si="437"/>
        <v/>
      </c>
      <c r="AO2016" t="str">
        <f t="shared" si="438"/>
        <v/>
      </c>
      <c r="AQ2016">
        <v>3.5695199999999998</v>
      </c>
      <c r="AR2016">
        <v>6.1247299999999999E-4</v>
      </c>
      <c r="AS2016">
        <v>0.28486099999999998</v>
      </c>
      <c r="AT2016">
        <f t="shared" si="439"/>
        <v>-0.28486099999999998</v>
      </c>
      <c r="AU2016">
        <v>7.6036099999999998</v>
      </c>
      <c r="AV2016" t="str">
        <f t="shared" si="440"/>
        <v/>
      </c>
      <c r="AW2016" t="str">
        <f t="shared" si="441"/>
        <v/>
      </c>
      <c r="AX2016" t="str">
        <f t="shared" si="442"/>
        <v/>
      </c>
      <c r="AY2016" t="str">
        <f t="shared" si="443"/>
        <v/>
      </c>
      <c r="BA2016" s="5" t="str">
        <f t="shared" si="444"/>
        <v/>
      </c>
      <c r="BB2016" s="5" t="str">
        <f t="shared" si="445"/>
        <v/>
      </c>
      <c r="BC2016" s="5" t="str">
        <f t="shared" si="446"/>
        <v/>
      </c>
      <c r="BD2016" s="5" t="str">
        <f t="shared" si="447"/>
        <v/>
      </c>
      <c r="BF2016" t="s">
        <v>25876</v>
      </c>
      <c r="BG2016" t="s">
        <v>25877</v>
      </c>
      <c r="BH2016" t="s">
        <v>25878</v>
      </c>
      <c r="BK2016" t="s">
        <v>25879</v>
      </c>
    </row>
    <row r="2017" spans="1:63" x14ac:dyDescent="0.3">
      <c r="A2017">
        <v>4.1858700000000004</v>
      </c>
      <c r="B2017">
        <v>4.8125</v>
      </c>
      <c r="C2017">
        <v>4.7866</v>
      </c>
      <c r="D2017">
        <v>4.8826400000000003</v>
      </c>
      <c r="E2017">
        <v>4.1292799999999996</v>
      </c>
      <c r="F2017">
        <v>4.7224700000000004</v>
      </c>
      <c r="G2017">
        <v>4.4528600000000003</v>
      </c>
      <c r="H2017">
        <v>4.8176199999999998</v>
      </c>
      <c r="I2017">
        <v>4.6724300000000003</v>
      </c>
      <c r="J2017">
        <v>4.9818499999999997</v>
      </c>
      <c r="K2017">
        <v>4.5789400000000002</v>
      </c>
      <c r="L2017">
        <v>5.0134600000000002</v>
      </c>
      <c r="M2017" t="s">
        <v>0</v>
      </c>
      <c r="S2017" t="s">
        <v>18240</v>
      </c>
      <c r="T2017" t="s">
        <v>40130</v>
      </c>
      <c r="V2017" t="s">
        <v>40131</v>
      </c>
      <c r="W2017">
        <v>0</v>
      </c>
      <c r="X2017" t="s">
        <v>7</v>
      </c>
      <c r="Y2017">
        <v>3</v>
      </c>
      <c r="Z2017">
        <v>1</v>
      </c>
      <c r="AA2017">
        <v>2</v>
      </c>
      <c r="AB2017">
        <v>1</v>
      </c>
      <c r="AC2017">
        <v>36.200000000000003</v>
      </c>
      <c r="AD2017">
        <v>1</v>
      </c>
      <c r="AF2017" t="s">
        <v>40134</v>
      </c>
      <c r="AG2017">
        <v>0.248478</v>
      </c>
      <c r="AH2017">
        <v>0.60842600000000002</v>
      </c>
      <c r="AI2017">
        <v>0.13634299999999999</v>
      </c>
      <c r="AJ2017">
        <f t="shared" si="434"/>
        <v>-0.13634299999999999</v>
      </c>
      <c r="AK2017">
        <v>0.60986899999999999</v>
      </c>
      <c r="AL2017" t="str">
        <f t="shared" si="435"/>
        <v/>
      </c>
      <c r="AM2017" t="str">
        <f t="shared" si="436"/>
        <v/>
      </c>
      <c r="AN2017" t="str">
        <f t="shared" si="437"/>
        <v/>
      </c>
      <c r="AO2017" t="str">
        <f t="shared" si="438"/>
        <v/>
      </c>
      <c r="AQ2017">
        <v>0.313307</v>
      </c>
      <c r="AR2017">
        <v>0.52929199999999998</v>
      </c>
      <c r="AS2017">
        <v>-0.14476800000000001</v>
      </c>
      <c r="AT2017">
        <f t="shared" si="439"/>
        <v>0.14476800000000001</v>
      </c>
      <c r="AU2017">
        <v>-0.74207800000000002</v>
      </c>
      <c r="AV2017" t="str">
        <f t="shared" si="440"/>
        <v/>
      </c>
      <c r="AW2017" t="str">
        <f t="shared" si="441"/>
        <v/>
      </c>
      <c r="AX2017" t="str">
        <f t="shared" si="442"/>
        <v/>
      </c>
      <c r="AY2017" t="str">
        <f t="shared" si="443"/>
        <v/>
      </c>
      <c r="BA2017" s="5" t="str">
        <f t="shared" si="444"/>
        <v/>
      </c>
      <c r="BB2017" s="5" t="str">
        <f t="shared" si="445"/>
        <v/>
      </c>
      <c r="BC2017" s="5" t="str">
        <f t="shared" si="446"/>
        <v/>
      </c>
      <c r="BD2017" s="5" t="str">
        <f t="shared" si="447"/>
        <v/>
      </c>
      <c r="BF2017" t="s">
        <v>40132</v>
      </c>
      <c r="BG2017" t="s">
        <v>40133</v>
      </c>
      <c r="BH2017" t="s">
        <v>40134</v>
      </c>
      <c r="BK2017" t="s">
        <v>40135</v>
      </c>
    </row>
    <row r="2018" spans="1:63" x14ac:dyDescent="0.3">
      <c r="A2018">
        <v>4.9954799999999997</v>
      </c>
      <c r="B2018">
        <v>4.96347</v>
      </c>
      <c r="C2018">
        <v>4.8923899999999998</v>
      </c>
      <c r="D2018">
        <v>4.96347</v>
      </c>
      <c r="E2018">
        <v>4.5484400000000003</v>
      </c>
      <c r="F2018">
        <v>5.0312200000000002</v>
      </c>
      <c r="G2018">
        <v>4.8777400000000002</v>
      </c>
      <c r="H2018">
        <v>4.8125</v>
      </c>
      <c r="I2018">
        <v>4.6837</v>
      </c>
      <c r="J2018">
        <v>4.9401700000000002</v>
      </c>
      <c r="K2018">
        <v>5.2891000000000004</v>
      </c>
      <c r="L2018">
        <v>5.1977099999999998</v>
      </c>
      <c r="M2018" t="s">
        <v>0</v>
      </c>
      <c r="R2018" t="s">
        <v>38647</v>
      </c>
      <c r="S2018" t="s">
        <v>38648</v>
      </c>
      <c r="T2018" t="s">
        <v>38649</v>
      </c>
      <c r="V2018" t="s">
        <v>38650</v>
      </c>
      <c r="W2018">
        <v>0</v>
      </c>
      <c r="X2018" t="s">
        <v>7</v>
      </c>
      <c r="Y2018">
        <v>1</v>
      </c>
      <c r="Z2018">
        <v>1</v>
      </c>
      <c r="AA2018">
        <v>1</v>
      </c>
      <c r="AB2018">
        <v>1</v>
      </c>
      <c r="AC2018">
        <v>130.80000000000001</v>
      </c>
      <c r="AD2018">
        <v>1</v>
      </c>
      <c r="AF2018" t="s">
        <v>38653</v>
      </c>
      <c r="AG2018">
        <v>0.63019999999999998</v>
      </c>
      <c r="AH2018">
        <v>0.27468500000000001</v>
      </c>
      <c r="AI2018">
        <v>0.13623199999999999</v>
      </c>
      <c r="AJ2018">
        <f t="shared" si="434"/>
        <v>-0.13623199999999999</v>
      </c>
      <c r="AK2018">
        <v>1.3220499999999999</v>
      </c>
      <c r="AL2018" t="str">
        <f t="shared" si="435"/>
        <v/>
      </c>
      <c r="AM2018" t="str">
        <f t="shared" si="436"/>
        <v/>
      </c>
      <c r="AN2018" t="str">
        <f t="shared" si="437"/>
        <v/>
      </c>
      <c r="AO2018" t="str">
        <f t="shared" si="438"/>
        <v/>
      </c>
      <c r="AQ2018">
        <v>0.21355099999999999</v>
      </c>
      <c r="AR2018">
        <v>0.64986100000000002</v>
      </c>
      <c r="AS2018">
        <v>-7.3960999999999999E-2</v>
      </c>
      <c r="AT2018">
        <f t="shared" si="439"/>
        <v>7.3960999999999999E-2</v>
      </c>
      <c r="AU2018">
        <v>-0.53548200000000001</v>
      </c>
      <c r="AV2018" t="str">
        <f t="shared" si="440"/>
        <v/>
      </c>
      <c r="AW2018" t="str">
        <f t="shared" si="441"/>
        <v/>
      </c>
      <c r="AX2018" t="str">
        <f t="shared" si="442"/>
        <v/>
      </c>
      <c r="AY2018" t="str">
        <f t="shared" si="443"/>
        <v/>
      </c>
      <c r="BA2018" s="5" t="str">
        <f t="shared" si="444"/>
        <v/>
      </c>
      <c r="BB2018" s="5" t="str">
        <f t="shared" si="445"/>
        <v/>
      </c>
      <c r="BC2018" s="5" t="str">
        <f t="shared" si="446"/>
        <v/>
      </c>
      <c r="BD2018" s="5" t="str">
        <f t="shared" si="447"/>
        <v/>
      </c>
      <c r="BF2018" t="s">
        <v>38651</v>
      </c>
      <c r="BG2018" t="s">
        <v>38652</v>
      </c>
      <c r="BH2018" t="s">
        <v>38653</v>
      </c>
      <c r="BK2018" t="s">
        <v>38654</v>
      </c>
    </row>
    <row r="2019" spans="1:63" x14ac:dyDescent="0.3">
      <c r="A2019">
        <v>13.7552</v>
      </c>
      <c r="B2019">
        <v>13.7226</v>
      </c>
      <c r="C2019">
        <v>13.758599999999999</v>
      </c>
      <c r="D2019">
        <v>13.7102</v>
      </c>
      <c r="E2019">
        <v>13.630100000000001</v>
      </c>
      <c r="F2019">
        <v>13.585599999999999</v>
      </c>
      <c r="G2019">
        <v>13.616300000000001</v>
      </c>
      <c r="H2019">
        <v>13.569800000000001</v>
      </c>
      <c r="I2019">
        <v>13.2613</v>
      </c>
      <c r="J2019">
        <v>13.2445</v>
      </c>
      <c r="K2019">
        <v>13.2615</v>
      </c>
      <c r="L2019">
        <v>13.2493</v>
      </c>
      <c r="M2019" t="s">
        <v>0</v>
      </c>
      <c r="O2019" t="s">
        <v>1</v>
      </c>
      <c r="P2019" t="s">
        <v>1</v>
      </c>
      <c r="Q2019" t="s">
        <v>2</v>
      </c>
      <c r="R2019" t="s">
        <v>707</v>
      </c>
      <c r="S2019" t="s">
        <v>708</v>
      </c>
      <c r="T2019" t="s">
        <v>709</v>
      </c>
      <c r="U2019" t="s">
        <v>373</v>
      </c>
      <c r="V2019" t="s">
        <v>149</v>
      </c>
      <c r="W2019">
        <v>0</v>
      </c>
      <c r="X2019" t="s">
        <v>7</v>
      </c>
      <c r="Y2019">
        <v>65</v>
      </c>
      <c r="Z2019">
        <v>43</v>
      </c>
      <c r="AA2019">
        <v>126</v>
      </c>
      <c r="AB2019">
        <v>40</v>
      </c>
      <c r="AC2019">
        <v>96.8</v>
      </c>
      <c r="AD2019">
        <v>1</v>
      </c>
      <c r="AF2019" t="s">
        <v>712</v>
      </c>
      <c r="AG2019">
        <v>3.5201799999999999</v>
      </c>
      <c r="AH2019">
        <v>6.9564799999999999E-4</v>
      </c>
      <c r="AI2019">
        <v>0.13617099999999999</v>
      </c>
      <c r="AJ2019">
        <f t="shared" si="434"/>
        <v>-0.13617099999999999</v>
      </c>
      <c r="AK2019">
        <v>7.4480399999999998</v>
      </c>
      <c r="AL2019" t="str">
        <f t="shared" si="435"/>
        <v/>
      </c>
      <c r="AM2019" t="str">
        <f t="shared" si="436"/>
        <v/>
      </c>
      <c r="AN2019" t="str">
        <f t="shared" si="437"/>
        <v/>
      </c>
      <c r="AO2019" t="str">
        <f t="shared" si="438"/>
        <v/>
      </c>
      <c r="AQ2019">
        <v>7.6474399999999996</v>
      </c>
      <c r="AR2019" s="1">
        <v>5.9062000000000003E-7</v>
      </c>
      <c r="AS2019">
        <v>0.48249799999999998</v>
      </c>
      <c r="AT2019">
        <f t="shared" si="439"/>
        <v>-0.48249799999999998</v>
      </c>
      <c r="AU2019">
        <v>37.902299999999997</v>
      </c>
      <c r="AV2019" t="str">
        <f t="shared" si="440"/>
        <v/>
      </c>
      <c r="AW2019" t="str">
        <f t="shared" si="441"/>
        <v/>
      </c>
      <c r="AX2019" t="str">
        <f t="shared" si="442"/>
        <v/>
      </c>
      <c r="AY2019" t="str">
        <f t="shared" si="443"/>
        <v/>
      </c>
      <c r="BA2019" s="5" t="str">
        <f t="shared" si="444"/>
        <v/>
      </c>
      <c r="BB2019" s="5" t="str">
        <f t="shared" si="445"/>
        <v/>
      </c>
      <c r="BC2019" s="5" t="str">
        <f t="shared" si="446"/>
        <v/>
      </c>
      <c r="BD2019" s="5" t="str">
        <f t="shared" si="447"/>
        <v/>
      </c>
      <c r="BF2019" t="s">
        <v>710</v>
      </c>
      <c r="BG2019" t="s">
        <v>711</v>
      </c>
      <c r="BH2019" t="s">
        <v>712</v>
      </c>
      <c r="BI2019" t="s">
        <v>373</v>
      </c>
      <c r="BJ2019" t="s">
        <v>713</v>
      </c>
      <c r="BK2019" t="s">
        <v>714</v>
      </c>
    </row>
    <row r="2020" spans="1:63" x14ac:dyDescent="0.3">
      <c r="A2020">
        <v>7.4421099999999996</v>
      </c>
      <c r="B2020">
        <v>7.7204199999999998</v>
      </c>
      <c r="C2020">
        <v>7.7272400000000001</v>
      </c>
      <c r="D2020">
        <v>7.6191199999999997</v>
      </c>
      <c r="E2020">
        <v>7.4437699999999998</v>
      </c>
      <c r="F2020">
        <v>7.5282600000000004</v>
      </c>
      <c r="G2020">
        <v>7.6154500000000001</v>
      </c>
      <c r="H2020">
        <v>7.3776400000000004</v>
      </c>
      <c r="I2020">
        <v>7.3128799999999998</v>
      </c>
      <c r="J2020">
        <v>7.4379600000000003</v>
      </c>
      <c r="K2020">
        <v>7.5014399999999997</v>
      </c>
      <c r="L2020">
        <v>7.6387999999999998</v>
      </c>
      <c r="M2020" t="s">
        <v>0</v>
      </c>
      <c r="R2020" t="s">
        <v>42706</v>
      </c>
      <c r="S2020" t="s">
        <v>42707</v>
      </c>
      <c r="T2020" t="s">
        <v>42708</v>
      </c>
      <c r="U2020" t="s">
        <v>3501</v>
      </c>
      <c r="V2020" t="s">
        <v>22001</v>
      </c>
      <c r="W2020">
        <v>0</v>
      </c>
      <c r="X2020" t="s">
        <v>7</v>
      </c>
      <c r="Y2020">
        <v>6</v>
      </c>
      <c r="Z2020">
        <v>1</v>
      </c>
      <c r="AA2020">
        <v>1</v>
      </c>
      <c r="AB2020">
        <v>1</v>
      </c>
      <c r="AC2020">
        <v>16</v>
      </c>
      <c r="AD2020">
        <v>1</v>
      </c>
      <c r="AF2020" t="s">
        <v>42711</v>
      </c>
      <c r="AG2020">
        <v>0.80317700000000003</v>
      </c>
      <c r="AH2020">
        <v>0.19062399999999999</v>
      </c>
      <c r="AI2020">
        <v>0.13594200000000001</v>
      </c>
      <c r="AJ2020">
        <f t="shared" si="434"/>
        <v>-0.13594200000000001</v>
      </c>
      <c r="AK2020">
        <v>1.61548</v>
      </c>
      <c r="AL2020" t="str">
        <f t="shared" si="435"/>
        <v/>
      </c>
      <c r="AM2020" t="str">
        <f t="shared" si="436"/>
        <v/>
      </c>
      <c r="AN2020" t="str">
        <f t="shared" si="437"/>
        <v/>
      </c>
      <c r="AO2020" t="str">
        <f t="shared" si="438"/>
        <v/>
      </c>
      <c r="AQ2020">
        <v>0.80987699999999996</v>
      </c>
      <c r="AR2020">
        <v>0.18607499999999999</v>
      </c>
      <c r="AS2020">
        <v>0.15445200000000001</v>
      </c>
      <c r="AT2020">
        <f t="shared" si="439"/>
        <v>-0.15445200000000001</v>
      </c>
      <c r="AU2020">
        <v>1.6267</v>
      </c>
      <c r="AV2020" t="str">
        <f t="shared" si="440"/>
        <v/>
      </c>
      <c r="AW2020" t="str">
        <f t="shared" si="441"/>
        <v/>
      </c>
      <c r="AX2020" t="str">
        <f t="shared" si="442"/>
        <v/>
      </c>
      <c r="AY2020" t="str">
        <f t="shared" si="443"/>
        <v/>
      </c>
      <c r="BA2020" s="5" t="str">
        <f t="shared" si="444"/>
        <v/>
      </c>
      <c r="BB2020" s="5" t="str">
        <f t="shared" si="445"/>
        <v/>
      </c>
      <c r="BC2020" s="5" t="str">
        <f t="shared" si="446"/>
        <v/>
      </c>
      <c r="BD2020" s="5" t="str">
        <f t="shared" si="447"/>
        <v/>
      </c>
      <c r="BF2020" t="s">
        <v>42709</v>
      </c>
      <c r="BG2020" t="s">
        <v>42710</v>
      </c>
      <c r="BH2020" t="s">
        <v>42711</v>
      </c>
      <c r="BI2020" t="s">
        <v>3501</v>
      </c>
      <c r="BJ2020" t="s">
        <v>1382</v>
      </c>
      <c r="BK2020" t="s">
        <v>42712</v>
      </c>
    </row>
    <row r="2021" spans="1:63" x14ac:dyDescent="0.3">
      <c r="A2021">
        <v>6.0552799999999998</v>
      </c>
      <c r="B2021">
        <v>6.1779200000000003</v>
      </c>
      <c r="C2021">
        <v>6.1043399999999997</v>
      </c>
      <c r="D2021">
        <v>6.1292799999999996</v>
      </c>
      <c r="E2021">
        <v>5.9909499999999998</v>
      </c>
      <c r="F2021">
        <v>5.8604700000000003</v>
      </c>
      <c r="G2021">
        <v>5.9260000000000002</v>
      </c>
      <c r="H2021">
        <v>6.14771</v>
      </c>
      <c r="I2021">
        <v>5.96347</v>
      </c>
      <c r="J2021">
        <v>6.3715599999999997</v>
      </c>
      <c r="K2021">
        <v>6.2761199999999997</v>
      </c>
      <c r="L2021">
        <v>6.3991699999999998</v>
      </c>
      <c r="M2021" t="s">
        <v>0</v>
      </c>
      <c r="R2021" t="s">
        <v>11748</v>
      </c>
      <c r="S2021" t="s">
        <v>7915</v>
      </c>
      <c r="T2021" t="s">
        <v>42600</v>
      </c>
      <c r="V2021" t="s">
        <v>42601</v>
      </c>
      <c r="W2021">
        <v>0</v>
      </c>
      <c r="X2021" t="s">
        <v>7</v>
      </c>
      <c r="Y2021">
        <v>0</v>
      </c>
      <c r="Z2021">
        <v>1</v>
      </c>
      <c r="AA2021">
        <v>1</v>
      </c>
      <c r="AB2021">
        <v>1</v>
      </c>
      <c r="AC2021">
        <v>226.2</v>
      </c>
      <c r="AD2021">
        <v>1</v>
      </c>
      <c r="AF2021" t="s">
        <v>42604</v>
      </c>
      <c r="AG2021">
        <v>1.0537000000000001</v>
      </c>
      <c r="AH2021">
        <v>0.112677</v>
      </c>
      <c r="AI2021">
        <v>0.13542199999999999</v>
      </c>
      <c r="AJ2021">
        <f t="shared" si="434"/>
        <v>-0.13542199999999999</v>
      </c>
      <c r="AK2021">
        <v>2.0324</v>
      </c>
      <c r="AL2021" t="str">
        <f t="shared" si="435"/>
        <v/>
      </c>
      <c r="AM2021" t="str">
        <f t="shared" si="436"/>
        <v/>
      </c>
      <c r="AN2021" t="str">
        <f t="shared" si="437"/>
        <v/>
      </c>
      <c r="AO2021" t="str">
        <f t="shared" si="438"/>
        <v/>
      </c>
      <c r="AQ2021">
        <v>0.62763199999999997</v>
      </c>
      <c r="AR2021">
        <v>0.27291799999999999</v>
      </c>
      <c r="AS2021">
        <v>-0.135877</v>
      </c>
      <c r="AT2021">
        <f t="shared" si="439"/>
        <v>0.135877</v>
      </c>
      <c r="AU2021">
        <v>-1.31762</v>
      </c>
      <c r="AV2021" t="str">
        <f t="shared" si="440"/>
        <v/>
      </c>
      <c r="AW2021" t="str">
        <f t="shared" si="441"/>
        <v/>
      </c>
      <c r="AX2021" t="str">
        <f t="shared" si="442"/>
        <v/>
      </c>
      <c r="AY2021" t="str">
        <f t="shared" si="443"/>
        <v/>
      </c>
      <c r="BA2021" s="5" t="str">
        <f t="shared" si="444"/>
        <v/>
      </c>
      <c r="BB2021" s="5" t="str">
        <f t="shared" si="445"/>
        <v/>
      </c>
      <c r="BC2021" s="5" t="str">
        <f t="shared" si="446"/>
        <v/>
      </c>
      <c r="BD2021" s="5" t="str">
        <f t="shared" si="447"/>
        <v/>
      </c>
      <c r="BF2021" t="s">
        <v>42602</v>
      </c>
      <c r="BG2021" t="s">
        <v>42603</v>
      </c>
      <c r="BH2021" t="s">
        <v>42604</v>
      </c>
      <c r="BK2021" t="s">
        <v>42605</v>
      </c>
    </row>
    <row r="2022" spans="1:63" x14ac:dyDescent="0.3">
      <c r="A2022">
        <v>10.007199999999999</v>
      </c>
      <c r="B2022">
        <v>10.0558</v>
      </c>
      <c r="C2022">
        <v>10.000299999999999</v>
      </c>
      <c r="D2022">
        <v>10.1004</v>
      </c>
      <c r="E2022">
        <v>9.8729800000000001</v>
      </c>
      <c r="F2022">
        <v>9.9088399999999996</v>
      </c>
      <c r="G2022">
        <v>9.9207999999999998</v>
      </c>
      <c r="H2022">
        <v>9.9194600000000008</v>
      </c>
      <c r="I2022">
        <v>10.867699999999999</v>
      </c>
      <c r="J2022">
        <v>10.848800000000001</v>
      </c>
      <c r="K2022">
        <v>10.855399999999999</v>
      </c>
      <c r="L2022">
        <v>10.9085</v>
      </c>
      <c r="M2022" t="s">
        <v>0</v>
      </c>
      <c r="O2022" t="s">
        <v>1</v>
      </c>
      <c r="P2022" t="s">
        <v>1</v>
      </c>
      <c r="Q2022" t="s">
        <v>2</v>
      </c>
      <c r="R2022" t="s">
        <v>10964</v>
      </c>
      <c r="S2022" t="s">
        <v>10965</v>
      </c>
      <c r="T2022" t="s">
        <v>10966</v>
      </c>
      <c r="V2022" t="s">
        <v>10967</v>
      </c>
      <c r="W2022">
        <v>0</v>
      </c>
      <c r="X2022" t="s">
        <v>7</v>
      </c>
      <c r="Y2022">
        <v>14</v>
      </c>
      <c r="Z2022">
        <v>15</v>
      </c>
      <c r="AA2022">
        <v>20</v>
      </c>
      <c r="AB2022">
        <v>15</v>
      </c>
      <c r="AC2022">
        <v>161.6</v>
      </c>
      <c r="AD2022">
        <v>1</v>
      </c>
      <c r="AF2022" t="s">
        <v>10970</v>
      </c>
      <c r="AG2022">
        <v>2.7076099999999999</v>
      </c>
      <c r="AH2022">
        <v>3.5726999999999998E-3</v>
      </c>
      <c r="AI2022">
        <v>0.13539699999999999</v>
      </c>
      <c r="AJ2022">
        <f t="shared" si="434"/>
        <v>-0.13539699999999999</v>
      </c>
      <c r="AK2022">
        <v>5.2281899999999997</v>
      </c>
      <c r="AL2022" t="str">
        <f t="shared" si="435"/>
        <v/>
      </c>
      <c r="AM2022" t="str">
        <f t="shared" si="436"/>
        <v/>
      </c>
      <c r="AN2022" t="str">
        <f t="shared" si="437"/>
        <v/>
      </c>
      <c r="AO2022" t="str">
        <f t="shared" si="438"/>
        <v/>
      </c>
      <c r="AQ2022">
        <v>7.1088699999999996</v>
      </c>
      <c r="AR2022" s="1">
        <v>1.16638E-6</v>
      </c>
      <c r="AS2022">
        <v>-0.82916299999999998</v>
      </c>
      <c r="AT2022">
        <f t="shared" si="439"/>
        <v>0.82916299999999998</v>
      </c>
      <c r="AU2022">
        <v>-30.796199999999999</v>
      </c>
      <c r="AV2022" t="str">
        <f t="shared" si="440"/>
        <v/>
      </c>
      <c r="AW2022" t="str">
        <f t="shared" si="441"/>
        <v>+</v>
      </c>
      <c r="AX2022" t="str">
        <f t="shared" si="442"/>
        <v/>
      </c>
      <c r="AY2022" t="str">
        <f t="shared" si="443"/>
        <v/>
      </c>
      <c r="BA2022" s="5" t="str">
        <f t="shared" si="444"/>
        <v/>
      </c>
      <c r="BB2022" s="5" t="str">
        <f t="shared" si="445"/>
        <v/>
      </c>
      <c r="BC2022" s="5" t="str">
        <f t="shared" si="446"/>
        <v/>
      </c>
      <c r="BD2022" s="5" t="str">
        <f t="shared" si="447"/>
        <v/>
      </c>
      <c r="BF2022" t="s">
        <v>10968</v>
      </c>
      <c r="BG2022" t="s">
        <v>10969</v>
      </c>
      <c r="BH2022" t="s">
        <v>10970</v>
      </c>
      <c r="BJ2022" t="s">
        <v>10971</v>
      </c>
      <c r="BK2022" t="s">
        <v>10972</v>
      </c>
    </row>
    <row r="2023" spans="1:63" x14ac:dyDescent="0.3">
      <c r="A2023">
        <v>9.5139200000000006</v>
      </c>
      <c r="B2023">
        <v>9.5034299999999998</v>
      </c>
      <c r="C2023">
        <v>9.5709900000000001</v>
      </c>
      <c r="D2023">
        <v>9.5405200000000008</v>
      </c>
      <c r="E2023">
        <v>9.3674099999999996</v>
      </c>
      <c r="F2023">
        <v>9.4329599999999996</v>
      </c>
      <c r="G2023">
        <v>9.4068400000000008</v>
      </c>
      <c r="H2023">
        <v>9.3808900000000008</v>
      </c>
      <c r="I2023">
        <v>9.7831600000000005</v>
      </c>
      <c r="J2023">
        <v>9.8896599999999992</v>
      </c>
      <c r="K2023">
        <v>9.8523700000000005</v>
      </c>
      <c r="L2023">
        <v>9.8222500000000004</v>
      </c>
      <c r="M2023" t="s">
        <v>0</v>
      </c>
      <c r="O2023" t="s">
        <v>1</v>
      </c>
      <c r="P2023" t="s">
        <v>1</v>
      </c>
      <c r="Q2023" t="s">
        <v>2</v>
      </c>
      <c r="R2023" t="s">
        <v>17168</v>
      </c>
      <c r="S2023" t="s">
        <v>17169</v>
      </c>
      <c r="T2023" t="s">
        <v>17170</v>
      </c>
      <c r="U2023" t="s">
        <v>17171</v>
      </c>
      <c r="V2023" t="s">
        <v>17172</v>
      </c>
      <c r="W2023">
        <v>0</v>
      </c>
      <c r="X2023" t="s">
        <v>7</v>
      </c>
      <c r="Y2023">
        <v>10</v>
      </c>
      <c r="Z2023">
        <v>13</v>
      </c>
      <c r="AA2023">
        <v>13</v>
      </c>
      <c r="AB2023">
        <v>13</v>
      </c>
      <c r="AC2023">
        <v>186.8</v>
      </c>
      <c r="AD2023">
        <v>1</v>
      </c>
      <c r="AF2023" t="s">
        <v>17175</v>
      </c>
      <c r="AG2023">
        <v>3.18431</v>
      </c>
      <c r="AH2023">
        <v>1.36342E-3</v>
      </c>
      <c r="AI2023">
        <v>0.135188</v>
      </c>
      <c r="AJ2023">
        <f t="shared" si="434"/>
        <v>-0.135188</v>
      </c>
      <c r="AK2023">
        <v>6.45669</v>
      </c>
      <c r="AL2023" t="str">
        <f t="shared" si="435"/>
        <v/>
      </c>
      <c r="AM2023" t="str">
        <f t="shared" si="436"/>
        <v/>
      </c>
      <c r="AN2023" t="str">
        <f t="shared" si="437"/>
        <v/>
      </c>
      <c r="AO2023" t="str">
        <f t="shared" si="438"/>
        <v/>
      </c>
      <c r="AQ2023">
        <v>4.5217700000000001</v>
      </c>
      <c r="AR2023" s="1">
        <v>9.5879300000000002E-5</v>
      </c>
      <c r="AS2023">
        <v>-0.304645</v>
      </c>
      <c r="AT2023">
        <f t="shared" si="439"/>
        <v>0.304645</v>
      </c>
      <c r="AU2023">
        <v>-11.2111</v>
      </c>
      <c r="AV2023" t="str">
        <f t="shared" si="440"/>
        <v/>
      </c>
      <c r="AW2023" t="str">
        <f t="shared" si="441"/>
        <v/>
      </c>
      <c r="AX2023" t="str">
        <f t="shared" si="442"/>
        <v/>
      </c>
      <c r="AY2023" t="str">
        <f t="shared" si="443"/>
        <v/>
      </c>
      <c r="BA2023" s="5" t="str">
        <f t="shared" si="444"/>
        <v/>
      </c>
      <c r="BB2023" s="5" t="str">
        <f t="shared" si="445"/>
        <v/>
      </c>
      <c r="BC2023" s="5" t="str">
        <f t="shared" si="446"/>
        <v/>
      </c>
      <c r="BD2023" s="5" t="str">
        <f t="shared" si="447"/>
        <v/>
      </c>
      <c r="BF2023" t="s">
        <v>17173</v>
      </c>
      <c r="BG2023" t="s">
        <v>17174</v>
      </c>
      <c r="BH2023" t="s">
        <v>17175</v>
      </c>
      <c r="BI2023" t="s">
        <v>17176</v>
      </c>
      <c r="BJ2023" t="s">
        <v>17177</v>
      </c>
      <c r="BK2023" t="s">
        <v>17178</v>
      </c>
    </row>
    <row r="2024" spans="1:63" x14ac:dyDescent="0.3">
      <c r="A2024">
        <v>5.6293600000000001</v>
      </c>
      <c r="B2024">
        <v>5.4757300000000004</v>
      </c>
      <c r="C2024">
        <v>5.5999100000000004</v>
      </c>
      <c r="D2024">
        <v>5.5484400000000003</v>
      </c>
      <c r="E2024">
        <v>5.5266900000000003</v>
      </c>
      <c r="F2024">
        <v>5.3888800000000003</v>
      </c>
      <c r="G2024">
        <v>5.3291199999999996</v>
      </c>
      <c r="H2024">
        <v>5.4692299999999996</v>
      </c>
      <c r="I2024">
        <v>5.7970100000000002</v>
      </c>
      <c r="J2024">
        <v>5.5014399999999997</v>
      </c>
      <c r="K2024">
        <v>5.7918099999999999</v>
      </c>
      <c r="L2024">
        <v>5.54535</v>
      </c>
      <c r="M2024" t="s">
        <v>0</v>
      </c>
      <c r="R2024" t="s">
        <v>34055</v>
      </c>
      <c r="S2024" t="s">
        <v>34056</v>
      </c>
      <c r="T2024" t="s">
        <v>34057</v>
      </c>
      <c r="U2024" t="s">
        <v>34058</v>
      </c>
      <c r="V2024" t="s">
        <v>34059</v>
      </c>
      <c r="W2024">
        <v>0</v>
      </c>
      <c r="X2024" t="s">
        <v>7</v>
      </c>
      <c r="Y2024">
        <v>7</v>
      </c>
      <c r="Z2024">
        <v>5</v>
      </c>
      <c r="AA2024">
        <v>6</v>
      </c>
      <c r="AB2024">
        <v>5</v>
      </c>
      <c r="AC2024">
        <v>59.5</v>
      </c>
      <c r="AD2024">
        <v>1</v>
      </c>
      <c r="AF2024" t="s">
        <v>34062</v>
      </c>
      <c r="AG2024">
        <v>1.30342</v>
      </c>
      <c r="AH2024">
        <v>6.6705100000000003E-2</v>
      </c>
      <c r="AI2024">
        <v>0.134877</v>
      </c>
      <c r="AJ2024">
        <f t="shared" si="434"/>
        <v>-0.134877</v>
      </c>
      <c r="AK2024">
        <v>2.4509599999999998</v>
      </c>
      <c r="AL2024" t="str">
        <f t="shared" si="435"/>
        <v/>
      </c>
      <c r="AM2024" t="str">
        <f t="shared" si="436"/>
        <v/>
      </c>
      <c r="AN2024" t="str">
        <f t="shared" si="437"/>
        <v/>
      </c>
      <c r="AO2024" t="str">
        <f t="shared" si="438"/>
        <v/>
      </c>
      <c r="AQ2024">
        <v>0.51246899999999995</v>
      </c>
      <c r="AR2024">
        <v>0.348935</v>
      </c>
      <c r="AS2024">
        <v>-9.5544500000000004E-2</v>
      </c>
      <c r="AT2024">
        <f t="shared" si="439"/>
        <v>9.5544500000000004E-2</v>
      </c>
      <c r="AU2024">
        <v>-1.11558</v>
      </c>
      <c r="AV2024" t="str">
        <f t="shared" si="440"/>
        <v/>
      </c>
      <c r="AW2024" t="str">
        <f t="shared" si="441"/>
        <v/>
      </c>
      <c r="AX2024" t="str">
        <f t="shared" si="442"/>
        <v/>
      </c>
      <c r="AY2024" t="str">
        <f t="shared" si="443"/>
        <v/>
      </c>
      <c r="BA2024" s="5" t="str">
        <f t="shared" si="444"/>
        <v/>
      </c>
      <c r="BB2024" s="5" t="str">
        <f t="shared" si="445"/>
        <v/>
      </c>
      <c r="BC2024" s="5" t="str">
        <f t="shared" si="446"/>
        <v/>
      </c>
      <c r="BD2024" s="5" t="str">
        <f t="shared" si="447"/>
        <v/>
      </c>
      <c r="BF2024" t="s">
        <v>34060</v>
      </c>
      <c r="BG2024" t="s">
        <v>34061</v>
      </c>
      <c r="BH2024" t="s">
        <v>34062</v>
      </c>
      <c r="BI2024" t="s">
        <v>34063</v>
      </c>
      <c r="BJ2024" t="s">
        <v>34064</v>
      </c>
      <c r="BK2024" t="s">
        <v>34065</v>
      </c>
    </row>
    <row r="2025" spans="1:63" x14ac:dyDescent="0.3">
      <c r="A2025">
        <v>10.2136</v>
      </c>
      <c r="B2025">
        <v>10.175800000000001</v>
      </c>
      <c r="C2025">
        <v>10.215199999999999</v>
      </c>
      <c r="D2025">
        <v>10.288600000000001</v>
      </c>
      <c r="E2025">
        <v>10.0779</v>
      </c>
      <c r="F2025">
        <v>10.008599999999999</v>
      </c>
      <c r="G2025">
        <v>10.123100000000001</v>
      </c>
      <c r="H2025">
        <v>10.145200000000001</v>
      </c>
      <c r="I2025">
        <v>9.9653500000000008</v>
      </c>
      <c r="J2025">
        <v>9.9524500000000007</v>
      </c>
      <c r="K2025">
        <v>9.9703900000000001</v>
      </c>
      <c r="L2025">
        <v>9.9172200000000004</v>
      </c>
      <c r="M2025" t="s">
        <v>0</v>
      </c>
      <c r="O2025" t="s">
        <v>1</v>
      </c>
      <c r="P2025" t="s">
        <v>1</v>
      </c>
      <c r="Q2025" t="s">
        <v>2</v>
      </c>
      <c r="R2025" t="s">
        <v>29005</v>
      </c>
      <c r="S2025" t="s">
        <v>29006</v>
      </c>
      <c r="T2025" t="s">
        <v>29007</v>
      </c>
      <c r="V2025" t="s">
        <v>29008</v>
      </c>
      <c r="W2025">
        <v>0</v>
      </c>
      <c r="X2025" t="s">
        <v>7</v>
      </c>
      <c r="Y2025">
        <v>40</v>
      </c>
      <c r="Z2025">
        <v>5</v>
      </c>
      <c r="AA2025">
        <v>9</v>
      </c>
      <c r="AB2025">
        <v>5</v>
      </c>
      <c r="AC2025">
        <v>11.5</v>
      </c>
      <c r="AD2025">
        <v>1</v>
      </c>
      <c r="AF2025" t="s">
        <v>29011</v>
      </c>
      <c r="AG2025">
        <v>1.9001999999999999</v>
      </c>
      <c r="AH2025">
        <v>1.89975E-2</v>
      </c>
      <c r="AI2025">
        <v>0.13462199999999999</v>
      </c>
      <c r="AJ2025">
        <f t="shared" si="434"/>
        <v>-0.13462199999999999</v>
      </c>
      <c r="AK2025">
        <v>3.5157400000000001</v>
      </c>
      <c r="AL2025" t="str">
        <f t="shared" si="435"/>
        <v/>
      </c>
      <c r="AM2025" t="str">
        <f t="shared" si="436"/>
        <v/>
      </c>
      <c r="AN2025" t="str">
        <f t="shared" si="437"/>
        <v/>
      </c>
      <c r="AO2025" t="str">
        <f t="shared" si="438"/>
        <v/>
      </c>
      <c r="AQ2025">
        <v>4.3038299999999996</v>
      </c>
      <c r="AR2025">
        <v>1.4697000000000001E-4</v>
      </c>
      <c r="AS2025">
        <v>0.27194400000000002</v>
      </c>
      <c r="AT2025">
        <f t="shared" si="439"/>
        <v>-0.27194400000000002</v>
      </c>
      <c r="AU2025">
        <v>10.272500000000001</v>
      </c>
      <c r="AV2025" t="str">
        <f t="shared" si="440"/>
        <v/>
      </c>
      <c r="AW2025" t="str">
        <f t="shared" si="441"/>
        <v/>
      </c>
      <c r="AX2025" t="str">
        <f t="shared" si="442"/>
        <v/>
      </c>
      <c r="AY2025" t="str">
        <f t="shared" si="443"/>
        <v/>
      </c>
      <c r="BA2025" s="5" t="str">
        <f t="shared" si="444"/>
        <v/>
      </c>
      <c r="BB2025" s="5" t="str">
        <f t="shared" si="445"/>
        <v/>
      </c>
      <c r="BC2025" s="5" t="str">
        <f t="shared" si="446"/>
        <v/>
      </c>
      <c r="BD2025" s="5" t="str">
        <f t="shared" si="447"/>
        <v/>
      </c>
      <c r="BF2025" t="s">
        <v>29009</v>
      </c>
      <c r="BG2025" t="s">
        <v>29010</v>
      </c>
      <c r="BH2025" t="s">
        <v>29011</v>
      </c>
      <c r="BJ2025" t="s">
        <v>9465</v>
      </c>
      <c r="BK2025" t="s">
        <v>29012</v>
      </c>
    </row>
    <row r="2026" spans="1:63" x14ac:dyDescent="0.3">
      <c r="A2026">
        <v>9.3289000000000009</v>
      </c>
      <c r="B2026">
        <v>9.3782899999999998</v>
      </c>
      <c r="C2026">
        <v>9.4076900000000006</v>
      </c>
      <c r="D2026">
        <v>9.4598399999999998</v>
      </c>
      <c r="E2026">
        <v>9.1517800000000005</v>
      </c>
      <c r="F2026">
        <v>9.2526700000000002</v>
      </c>
      <c r="G2026">
        <v>9.3223800000000008</v>
      </c>
      <c r="H2026">
        <v>9.3096999999999994</v>
      </c>
      <c r="I2026">
        <v>9.64602</v>
      </c>
      <c r="J2026">
        <v>9.7407900000000005</v>
      </c>
      <c r="K2026">
        <v>9.68825</v>
      </c>
      <c r="L2026">
        <v>9.7387700000000006</v>
      </c>
      <c r="M2026" t="s">
        <v>0</v>
      </c>
      <c r="O2026" t="s">
        <v>1</v>
      </c>
      <c r="P2026" t="s">
        <v>1</v>
      </c>
      <c r="Q2026" t="s">
        <v>2</v>
      </c>
      <c r="R2026" t="s">
        <v>30089</v>
      </c>
      <c r="S2026" t="s">
        <v>30090</v>
      </c>
      <c r="T2026" t="s">
        <v>30091</v>
      </c>
      <c r="U2026" t="s">
        <v>30092</v>
      </c>
      <c r="V2026" t="s">
        <v>30093</v>
      </c>
      <c r="W2026">
        <v>1</v>
      </c>
      <c r="X2026" t="s">
        <v>7</v>
      </c>
      <c r="Y2026">
        <v>3</v>
      </c>
      <c r="Z2026">
        <v>6</v>
      </c>
      <c r="AA2026">
        <v>6</v>
      </c>
      <c r="AB2026">
        <v>5</v>
      </c>
      <c r="AC2026">
        <v>215.2</v>
      </c>
      <c r="AD2026">
        <v>1</v>
      </c>
      <c r="AF2026" t="s">
        <v>30096</v>
      </c>
      <c r="AG2026">
        <v>1.52332</v>
      </c>
      <c r="AH2026">
        <v>4.1981299999999999E-2</v>
      </c>
      <c r="AI2026">
        <v>0.134551</v>
      </c>
      <c r="AJ2026">
        <f t="shared" si="434"/>
        <v>-0.134551</v>
      </c>
      <c r="AK2026">
        <v>2.8296999999999999</v>
      </c>
      <c r="AL2026" t="str">
        <f t="shared" si="435"/>
        <v/>
      </c>
      <c r="AM2026" t="str">
        <f t="shared" si="436"/>
        <v/>
      </c>
      <c r="AN2026" t="str">
        <f t="shared" si="437"/>
        <v/>
      </c>
      <c r="AO2026" t="str">
        <f t="shared" si="438"/>
        <v/>
      </c>
      <c r="AQ2026">
        <v>3.8977200000000001</v>
      </c>
      <c r="AR2026">
        <v>3.22725E-4</v>
      </c>
      <c r="AS2026">
        <v>-0.30977500000000002</v>
      </c>
      <c r="AT2026">
        <f t="shared" si="439"/>
        <v>0.30977500000000002</v>
      </c>
      <c r="AU2026">
        <v>-8.71021</v>
      </c>
      <c r="AV2026" t="str">
        <f t="shared" si="440"/>
        <v/>
      </c>
      <c r="AW2026" t="str">
        <f t="shared" si="441"/>
        <v/>
      </c>
      <c r="AX2026" t="str">
        <f t="shared" si="442"/>
        <v/>
      </c>
      <c r="AY2026" t="str">
        <f t="shared" si="443"/>
        <v/>
      </c>
      <c r="BA2026" s="5" t="str">
        <f t="shared" si="444"/>
        <v/>
      </c>
      <c r="BB2026" s="5" t="str">
        <f t="shared" si="445"/>
        <v/>
      </c>
      <c r="BC2026" s="5" t="str">
        <f t="shared" si="446"/>
        <v/>
      </c>
      <c r="BD2026" s="5" t="str">
        <f t="shared" si="447"/>
        <v/>
      </c>
      <c r="BF2026" t="s">
        <v>30094</v>
      </c>
      <c r="BG2026" t="s">
        <v>30095</v>
      </c>
      <c r="BH2026" t="s">
        <v>30096</v>
      </c>
      <c r="BI2026" t="s">
        <v>30097</v>
      </c>
      <c r="BJ2026" t="s">
        <v>30098</v>
      </c>
      <c r="BK2026" t="s">
        <v>30099</v>
      </c>
    </row>
    <row r="2027" spans="1:63" x14ac:dyDescent="0.3">
      <c r="A2027">
        <v>11.035</v>
      </c>
      <c r="B2027">
        <v>11.0404</v>
      </c>
      <c r="C2027">
        <v>11.0914</v>
      </c>
      <c r="D2027">
        <v>11.059799999999999</v>
      </c>
      <c r="E2027">
        <v>10.889200000000001</v>
      </c>
      <c r="F2027">
        <v>10.936</v>
      </c>
      <c r="G2027">
        <v>10.9223</v>
      </c>
      <c r="H2027">
        <v>10.942500000000001</v>
      </c>
      <c r="I2027">
        <v>10.9703</v>
      </c>
      <c r="J2027">
        <v>10.9101</v>
      </c>
      <c r="K2027">
        <v>10.8748</v>
      </c>
      <c r="L2027">
        <v>10.899100000000001</v>
      </c>
      <c r="M2027" t="s">
        <v>0</v>
      </c>
      <c r="O2027" t="s">
        <v>1</v>
      </c>
      <c r="P2027" t="s">
        <v>1</v>
      </c>
      <c r="Q2027" t="s">
        <v>2</v>
      </c>
      <c r="R2027" t="s">
        <v>7288</v>
      </c>
      <c r="S2027" t="s">
        <v>7289</v>
      </c>
      <c r="T2027" t="s">
        <v>7290</v>
      </c>
      <c r="U2027" t="s">
        <v>7291</v>
      </c>
      <c r="V2027" t="s">
        <v>7292</v>
      </c>
      <c r="W2027">
        <v>0</v>
      </c>
      <c r="X2027" t="s">
        <v>7</v>
      </c>
      <c r="Y2027">
        <v>41</v>
      </c>
      <c r="Z2027">
        <v>14</v>
      </c>
      <c r="AA2027">
        <v>45</v>
      </c>
      <c r="AB2027">
        <v>7</v>
      </c>
      <c r="AC2027">
        <v>47.6</v>
      </c>
      <c r="AD2027">
        <v>1</v>
      </c>
      <c r="AF2027" t="s">
        <v>7295</v>
      </c>
      <c r="AG2027">
        <v>3.5989499999999999</v>
      </c>
      <c r="AH2027">
        <v>5.9800200000000004E-4</v>
      </c>
      <c r="AI2027">
        <v>0.13416</v>
      </c>
      <c r="AJ2027">
        <f t="shared" si="434"/>
        <v>-0.13416</v>
      </c>
      <c r="AK2027">
        <v>7.6976899999999997</v>
      </c>
      <c r="AL2027" t="str">
        <f t="shared" si="435"/>
        <v/>
      </c>
      <c r="AM2027" t="str">
        <f t="shared" si="436"/>
        <v/>
      </c>
      <c r="AN2027" t="str">
        <f t="shared" si="437"/>
        <v/>
      </c>
      <c r="AO2027" t="str">
        <f t="shared" si="438"/>
        <v/>
      </c>
      <c r="AQ2027">
        <v>3.00325</v>
      </c>
      <c r="AR2027">
        <v>1.8919900000000001E-3</v>
      </c>
      <c r="AS2027">
        <v>0.14307400000000001</v>
      </c>
      <c r="AT2027">
        <f t="shared" si="439"/>
        <v>-0.14307400000000001</v>
      </c>
      <c r="AU2027">
        <v>5.96732</v>
      </c>
      <c r="AV2027" t="str">
        <f t="shared" si="440"/>
        <v/>
      </c>
      <c r="AW2027" t="str">
        <f t="shared" si="441"/>
        <v/>
      </c>
      <c r="AX2027" t="str">
        <f t="shared" si="442"/>
        <v/>
      </c>
      <c r="AY2027" t="str">
        <f t="shared" si="443"/>
        <v/>
      </c>
      <c r="BA2027" s="5" t="str">
        <f t="shared" si="444"/>
        <v/>
      </c>
      <c r="BB2027" s="5" t="str">
        <f t="shared" si="445"/>
        <v/>
      </c>
      <c r="BC2027" s="5" t="str">
        <f t="shared" si="446"/>
        <v/>
      </c>
      <c r="BD2027" s="5" t="str">
        <f t="shared" si="447"/>
        <v/>
      </c>
      <c r="BF2027" t="s">
        <v>7293</v>
      </c>
      <c r="BG2027" t="s">
        <v>7294</v>
      </c>
      <c r="BH2027" t="s">
        <v>7295</v>
      </c>
      <c r="BI2027" t="s">
        <v>7291</v>
      </c>
      <c r="BJ2027" t="s">
        <v>7296</v>
      </c>
      <c r="BK2027" t="s">
        <v>7297</v>
      </c>
    </row>
    <row r="2028" spans="1:63" x14ac:dyDescent="0.3">
      <c r="A2028">
        <v>8.1517800000000005</v>
      </c>
      <c r="B2028">
        <v>8.3165099999999992</v>
      </c>
      <c r="C2028">
        <v>8.1292799999999996</v>
      </c>
      <c r="D2028">
        <v>8.3588699999999996</v>
      </c>
      <c r="E2028">
        <v>8.1395499999999998</v>
      </c>
      <c r="F2028">
        <v>7.96</v>
      </c>
      <c r="G2028">
        <v>8.1517800000000005</v>
      </c>
      <c r="H2028">
        <v>8.1699199999999994</v>
      </c>
      <c r="I2028">
        <v>8.3246300000000009</v>
      </c>
      <c r="J2028">
        <v>8.3828399999999998</v>
      </c>
      <c r="K2028">
        <v>8.39832</v>
      </c>
      <c r="L2028">
        <v>8.3689400000000003</v>
      </c>
      <c r="M2028" t="s">
        <v>0</v>
      </c>
      <c r="R2028" t="s">
        <v>22574</v>
      </c>
      <c r="S2028" t="s">
        <v>18581</v>
      </c>
      <c r="T2028" t="s">
        <v>8907</v>
      </c>
      <c r="V2028" t="s">
        <v>3773</v>
      </c>
      <c r="W2028">
        <v>0</v>
      </c>
      <c r="X2028" t="s">
        <v>7</v>
      </c>
      <c r="Y2028">
        <v>17</v>
      </c>
      <c r="Z2028">
        <v>2</v>
      </c>
      <c r="AA2028">
        <v>5</v>
      </c>
      <c r="AB2028">
        <v>2</v>
      </c>
      <c r="AC2028">
        <v>22.5</v>
      </c>
      <c r="AD2028">
        <v>1</v>
      </c>
      <c r="AF2028" t="s">
        <v>22577</v>
      </c>
      <c r="AG2028">
        <v>0.89518799999999998</v>
      </c>
      <c r="AH2028">
        <v>0.15701599999999999</v>
      </c>
      <c r="AI2028">
        <v>0.133796</v>
      </c>
      <c r="AJ2028">
        <f t="shared" si="434"/>
        <v>-0.133796</v>
      </c>
      <c r="AK2028">
        <v>1.7690300000000001</v>
      </c>
      <c r="AL2028" t="str">
        <f t="shared" si="435"/>
        <v/>
      </c>
      <c r="AM2028" t="str">
        <f t="shared" si="436"/>
        <v/>
      </c>
      <c r="AN2028" t="str">
        <f t="shared" si="437"/>
        <v/>
      </c>
      <c r="AO2028" t="str">
        <f t="shared" si="438"/>
        <v/>
      </c>
      <c r="AQ2028">
        <v>1.13243</v>
      </c>
      <c r="AR2028">
        <v>9.3594499999999997E-2</v>
      </c>
      <c r="AS2028">
        <v>-0.12957299999999999</v>
      </c>
      <c r="AT2028">
        <f t="shared" si="439"/>
        <v>0.12957299999999999</v>
      </c>
      <c r="AU2028">
        <v>-2.1635300000000002</v>
      </c>
      <c r="AV2028" t="str">
        <f t="shared" si="440"/>
        <v/>
      </c>
      <c r="AW2028" t="str">
        <f t="shared" si="441"/>
        <v/>
      </c>
      <c r="AX2028" t="str">
        <f t="shared" si="442"/>
        <v/>
      </c>
      <c r="AY2028" t="str">
        <f t="shared" si="443"/>
        <v/>
      </c>
      <c r="BA2028" s="5" t="str">
        <f t="shared" si="444"/>
        <v/>
      </c>
      <c r="BB2028" s="5" t="str">
        <f t="shared" si="445"/>
        <v/>
      </c>
      <c r="BC2028" s="5" t="str">
        <f t="shared" si="446"/>
        <v/>
      </c>
      <c r="BD2028" s="5" t="str">
        <f t="shared" si="447"/>
        <v/>
      </c>
      <c r="BF2028" t="s">
        <v>22575</v>
      </c>
      <c r="BG2028" t="s">
        <v>22576</v>
      </c>
      <c r="BH2028" t="s">
        <v>22577</v>
      </c>
      <c r="BK2028" t="s">
        <v>22578</v>
      </c>
    </row>
    <row r="2029" spans="1:63" x14ac:dyDescent="0.3">
      <c r="A2029">
        <v>7.0134600000000002</v>
      </c>
      <c r="B2029">
        <v>7.0334199999999996</v>
      </c>
      <c r="C2029">
        <v>6.9330999999999996</v>
      </c>
      <c r="D2029">
        <v>6.9576799999999999</v>
      </c>
      <c r="E2029">
        <v>6.8214600000000001</v>
      </c>
      <c r="F2029">
        <v>6.8429799999999998</v>
      </c>
      <c r="G2029">
        <v>6.9623200000000001</v>
      </c>
      <c r="H2029">
        <v>6.7760999999999996</v>
      </c>
      <c r="I2029">
        <v>6.7548899999999996</v>
      </c>
      <c r="J2029">
        <v>6.9576799999999999</v>
      </c>
      <c r="K2029">
        <v>6.9104900000000002</v>
      </c>
      <c r="L2029">
        <v>6.8189000000000002</v>
      </c>
      <c r="M2029" t="s">
        <v>0</v>
      </c>
      <c r="O2029" t="s">
        <v>1</v>
      </c>
      <c r="Q2029" t="s">
        <v>164</v>
      </c>
      <c r="R2029" t="s">
        <v>35133</v>
      </c>
      <c r="S2029" t="s">
        <v>8969</v>
      </c>
      <c r="T2029" t="s">
        <v>7876</v>
      </c>
      <c r="V2029" t="s">
        <v>35134</v>
      </c>
      <c r="W2029">
        <v>0</v>
      </c>
      <c r="X2029" t="s">
        <v>7</v>
      </c>
      <c r="Y2029">
        <v>4</v>
      </c>
      <c r="Z2029">
        <v>2</v>
      </c>
      <c r="AA2029">
        <v>2</v>
      </c>
      <c r="AB2029">
        <v>2</v>
      </c>
      <c r="AC2029">
        <v>69.400000000000006</v>
      </c>
      <c r="AD2029">
        <v>1</v>
      </c>
      <c r="AF2029" t="s">
        <v>35137</v>
      </c>
      <c r="AG2029">
        <v>1.56253</v>
      </c>
      <c r="AH2029">
        <v>3.8653300000000002E-2</v>
      </c>
      <c r="AI2029">
        <v>0.13370299999999999</v>
      </c>
      <c r="AJ2029">
        <f t="shared" si="434"/>
        <v>-0.13370299999999999</v>
      </c>
      <c r="AK2029">
        <v>2.8986499999999999</v>
      </c>
      <c r="AL2029" t="str">
        <f t="shared" si="435"/>
        <v/>
      </c>
      <c r="AM2029" t="str">
        <f t="shared" si="436"/>
        <v/>
      </c>
      <c r="AN2029" t="str">
        <f t="shared" si="437"/>
        <v/>
      </c>
      <c r="AO2029" t="str">
        <f t="shared" si="438"/>
        <v/>
      </c>
      <c r="AQ2029">
        <v>1.2862100000000001</v>
      </c>
      <c r="AR2029">
        <v>6.7315E-2</v>
      </c>
      <c r="AS2029">
        <v>0.12392599999999999</v>
      </c>
      <c r="AT2029">
        <f t="shared" si="439"/>
        <v>-0.12392599999999999</v>
      </c>
      <c r="AU2029">
        <v>2.4218000000000002</v>
      </c>
      <c r="AV2029" t="str">
        <f t="shared" si="440"/>
        <v/>
      </c>
      <c r="AW2029" t="str">
        <f t="shared" si="441"/>
        <v/>
      </c>
      <c r="AX2029" t="str">
        <f t="shared" si="442"/>
        <v/>
      </c>
      <c r="AY2029" t="str">
        <f t="shared" si="443"/>
        <v/>
      </c>
      <c r="BA2029" s="5" t="str">
        <f t="shared" si="444"/>
        <v/>
      </c>
      <c r="BB2029" s="5" t="str">
        <f t="shared" si="445"/>
        <v/>
      </c>
      <c r="BC2029" s="5" t="str">
        <f t="shared" si="446"/>
        <v/>
      </c>
      <c r="BD2029" s="5" t="str">
        <f t="shared" si="447"/>
        <v/>
      </c>
      <c r="BF2029" t="s">
        <v>35135</v>
      </c>
      <c r="BG2029" t="s">
        <v>35136</v>
      </c>
      <c r="BH2029" t="s">
        <v>35137</v>
      </c>
      <c r="BK2029" t="s">
        <v>35138</v>
      </c>
    </row>
    <row r="2030" spans="1:63" x14ac:dyDescent="0.3">
      <c r="A2030">
        <v>10.134</v>
      </c>
      <c r="B2030">
        <v>10.0861</v>
      </c>
      <c r="C2030">
        <v>10.1464</v>
      </c>
      <c r="D2030">
        <v>10.0891</v>
      </c>
      <c r="E2030">
        <v>9.9452999999999996</v>
      </c>
      <c r="F2030">
        <v>10.0426</v>
      </c>
      <c r="G2030">
        <v>9.9940700000000007</v>
      </c>
      <c r="H2030">
        <v>9.9389900000000004</v>
      </c>
      <c r="I2030">
        <v>9.0940799999999999</v>
      </c>
      <c r="J2030">
        <v>9.2693600000000007</v>
      </c>
      <c r="K2030">
        <v>9.2651500000000002</v>
      </c>
      <c r="L2030">
        <v>9.3221500000000006</v>
      </c>
      <c r="M2030" t="s">
        <v>0</v>
      </c>
      <c r="O2030" t="s">
        <v>1</v>
      </c>
      <c r="P2030" t="s">
        <v>1</v>
      </c>
      <c r="Q2030" t="s">
        <v>2</v>
      </c>
      <c r="R2030" t="s">
        <v>20149</v>
      </c>
      <c r="S2030" t="s">
        <v>20150</v>
      </c>
      <c r="T2030" t="s">
        <v>17625</v>
      </c>
      <c r="V2030" t="s">
        <v>13498</v>
      </c>
      <c r="W2030">
        <v>0</v>
      </c>
      <c r="X2030" t="s">
        <v>7</v>
      </c>
      <c r="Y2030">
        <v>36</v>
      </c>
      <c r="Z2030">
        <v>9</v>
      </c>
      <c r="AA2030">
        <v>10</v>
      </c>
      <c r="AB2030">
        <v>9</v>
      </c>
      <c r="AC2030">
        <v>32.799999999999997</v>
      </c>
      <c r="AD2030">
        <v>1</v>
      </c>
      <c r="AF2030" t="s">
        <v>20153</v>
      </c>
      <c r="AG2030">
        <v>2.4618000000000002</v>
      </c>
      <c r="AH2030">
        <v>5.9014599999999999E-3</v>
      </c>
      <c r="AI2030">
        <v>0.13367399999999999</v>
      </c>
      <c r="AJ2030">
        <f t="shared" si="434"/>
        <v>-0.13367399999999999</v>
      </c>
      <c r="AK2030">
        <v>4.6639799999999996</v>
      </c>
      <c r="AL2030" t="str">
        <f t="shared" si="435"/>
        <v/>
      </c>
      <c r="AM2030" t="str">
        <f t="shared" si="436"/>
        <v/>
      </c>
      <c r="AN2030" t="str">
        <f t="shared" si="437"/>
        <v/>
      </c>
      <c r="AO2030" t="str">
        <f t="shared" si="438"/>
        <v/>
      </c>
      <c r="AQ2030">
        <v>5.5573899999999998</v>
      </c>
      <c r="AR2030" s="1">
        <v>1.4517300000000001E-5</v>
      </c>
      <c r="AS2030">
        <v>0.87623300000000004</v>
      </c>
      <c r="AT2030">
        <f t="shared" si="439"/>
        <v>-0.87623300000000004</v>
      </c>
      <c r="AU2030">
        <v>16.871400000000001</v>
      </c>
      <c r="AV2030" t="str">
        <f t="shared" si="440"/>
        <v/>
      </c>
      <c r="AW2030" t="str">
        <f t="shared" si="441"/>
        <v/>
      </c>
      <c r="AX2030" t="str">
        <f t="shared" si="442"/>
        <v/>
      </c>
      <c r="AY2030" t="str">
        <f t="shared" si="443"/>
        <v>+</v>
      </c>
      <c r="BA2030" s="5" t="str">
        <f t="shared" si="444"/>
        <v/>
      </c>
      <c r="BB2030" s="5" t="str">
        <f t="shared" si="445"/>
        <v/>
      </c>
      <c r="BC2030" s="5" t="str">
        <f t="shared" si="446"/>
        <v/>
      </c>
      <c r="BD2030" s="5" t="str">
        <f t="shared" si="447"/>
        <v/>
      </c>
      <c r="BF2030" t="s">
        <v>20151</v>
      </c>
      <c r="BG2030" t="s">
        <v>20152</v>
      </c>
      <c r="BH2030" t="s">
        <v>20153</v>
      </c>
      <c r="BK2030" t="s">
        <v>20154</v>
      </c>
    </row>
    <row r="2031" spans="1:63" x14ac:dyDescent="0.3">
      <c r="A2031">
        <v>6.7128699999999997</v>
      </c>
      <c r="B2031">
        <v>6.7508699999999999</v>
      </c>
      <c r="C2031">
        <v>6.7481900000000001</v>
      </c>
      <c r="D2031">
        <v>6.6191199999999997</v>
      </c>
      <c r="E2031">
        <v>6.6409700000000003</v>
      </c>
      <c r="F2031">
        <v>6.7142499999999998</v>
      </c>
      <c r="G2031">
        <v>6.5422599999999997</v>
      </c>
      <c r="H2031">
        <v>6.3991699999999998</v>
      </c>
      <c r="I2031">
        <v>6.4741099999999996</v>
      </c>
      <c r="J2031">
        <v>6.4821999999999997</v>
      </c>
      <c r="K2031">
        <v>6.3540299999999998</v>
      </c>
      <c r="L2031">
        <v>6.3487299999999998</v>
      </c>
      <c r="M2031" t="s">
        <v>0</v>
      </c>
      <c r="P2031" t="s">
        <v>1</v>
      </c>
      <c r="Q2031" t="s">
        <v>116</v>
      </c>
      <c r="R2031" t="s">
        <v>27597</v>
      </c>
      <c r="S2031" t="s">
        <v>27598</v>
      </c>
      <c r="T2031" t="s">
        <v>5893</v>
      </c>
      <c r="V2031" t="s">
        <v>1889</v>
      </c>
      <c r="W2031">
        <v>0</v>
      </c>
      <c r="X2031" t="s">
        <v>7</v>
      </c>
      <c r="Y2031">
        <v>5</v>
      </c>
      <c r="Z2031">
        <v>5</v>
      </c>
      <c r="AA2031">
        <v>7</v>
      </c>
      <c r="AB2031">
        <v>3</v>
      </c>
      <c r="AC2031">
        <v>97.3</v>
      </c>
      <c r="AD2031">
        <v>1</v>
      </c>
      <c r="AF2031" t="s">
        <v>27601</v>
      </c>
      <c r="AG2031">
        <v>0.90578099999999995</v>
      </c>
      <c r="AH2031">
        <v>0.15373200000000001</v>
      </c>
      <c r="AI2031">
        <v>0.133604</v>
      </c>
      <c r="AJ2031">
        <f t="shared" si="434"/>
        <v>-0.133604</v>
      </c>
      <c r="AK2031">
        <v>1.7866500000000001</v>
      </c>
      <c r="AL2031" t="str">
        <f t="shared" si="435"/>
        <v/>
      </c>
      <c r="AM2031" t="str">
        <f t="shared" si="436"/>
        <v/>
      </c>
      <c r="AN2031" t="str">
        <f t="shared" si="437"/>
        <v/>
      </c>
      <c r="AO2031" t="str">
        <f t="shared" si="438"/>
        <v/>
      </c>
      <c r="AQ2031">
        <v>3.0612499999999998</v>
      </c>
      <c r="AR2031">
        <v>1.6814600000000001E-3</v>
      </c>
      <c r="AS2031">
        <v>0.29299700000000001</v>
      </c>
      <c r="AT2031">
        <f t="shared" si="439"/>
        <v>-0.29299700000000001</v>
      </c>
      <c r="AU2031">
        <v>6.1208900000000002</v>
      </c>
      <c r="AV2031" t="str">
        <f t="shared" si="440"/>
        <v/>
      </c>
      <c r="AW2031" t="str">
        <f t="shared" si="441"/>
        <v/>
      </c>
      <c r="AX2031" t="str">
        <f t="shared" si="442"/>
        <v/>
      </c>
      <c r="AY2031" t="str">
        <f t="shared" si="443"/>
        <v/>
      </c>
      <c r="BA2031" s="5" t="str">
        <f t="shared" si="444"/>
        <v/>
      </c>
      <c r="BB2031" s="5" t="str">
        <f t="shared" si="445"/>
        <v/>
      </c>
      <c r="BC2031" s="5" t="str">
        <f t="shared" si="446"/>
        <v/>
      </c>
      <c r="BD2031" s="5" t="str">
        <f t="shared" si="447"/>
        <v/>
      </c>
      <c r="BF2031" t="s">
        <v>27599</v>
      </c>
      <c r="BG2031" t="s">
        <v>27600</v>
      </c>
      <c r="BH2031" t="s">
        <v>27601</v>
      </c>
      <c r="BJ2031" t="s">
        <v>27602</v>
      </c>
      <c r="BK2031" t="s">
        <v>27603</v>
      </c>
    </row>
    <row r="2032" spans="1:63" x14ac:dyDescent="0.3">
      <c r="A2032">
        <v>9.7375900000000009</v>
      </c>
      <c r="B2032">
        <v>9.8052600000000005</v>
      </c>
      <c r="C2032">
        <v>9.7991200000000003</v>
      </c>
      <c r="D2032">
        <v>9.7277500000000003</v>
      </c>
      <c r="E2032">
        <v>9.6837</v>
      </c>
      <c r="F2032">
        <v>9.5616699999999994</v>
      </c>
      <c r="G2032">
        <v>9.6291700000000002</v>
      </c>
      <c r="H2032">
        <v>9.6616</v>
      </c>
      <c r="I2032">
        <v>10.0367</v>
      </c>
      <c r="J2032">
        <v>10.118399999999999</v>
      </c>
      <c r="K2032">
        <v>9.9630399999999995</v>
      </c>
      <c r="L2032">
        <v>10.062200000000001</v>
      </c>
      <c r="M2032" t="s">
        <v>0</v>
      </c>
      <c r="O2032" t="s">
        <v>1</v>
      </c>
      <c r="P2032" t="s">
        <v>1</v>
      </c>
      <c r="Q2032" t="s">
        <v>2</v>
      </c>
      <c r="R2032" t="s">
        <v>22045</v>
      </c>
      <c r="S2032" t="s">
        <v>22046</v>
      </c>
      <c r="T2032" t="s">
        <v>22047</v>
      </c>
      <c r="U2032" t="s">
        <v>1305</v>
      </c>
      <c r="V2032" t="s">
        <v>4615</v>
      </c>
      <c r="W2032">
        <v>0</v>
      </c>
      <c r="X2032" t="s">
        <v>7</v>
      </c>
      <c r="Y2032">
        <v>18</v>
      </c>
      <c r="Z2032">
        <v>8</v>
      </c>
      <c r="AA2032">
        <v>10</v>
      </c>
      <c r="AB2032">
        <v>8</v>
      </c>
      <c r="AC2032">
        <v>52.5</v>
      </c>
      <c r="AD2032">
        <v>1</v>
      </c>
      <c r="AF2032" t="s">
        <v>22050</v>
      </c>
      <c r="AG2032">
        <v>2.1445099999999999</v>
      </c>
      <c r="AH2032">
        <v>1.13819E-2</v>
      </c>
      <c r="AI2032">
        <v>0.13339400000000001</v>
      </c>
      <c r="AJ2032">
        <f t="shared" si="434"/>
        <v>-0.13339400000000001</v>
      </c>
      <c r="AK2032">
        <v>3.9937900000000002</v>
      </c>
      <c r="AL2032" t="str">
        <f t="shared" si="435"/>
        <v/>
      </c>
      <c r="AM2032" t="str">
        <f t="shared" si="436"/>
        <v/>
      </c>
      <c r="AN2032" t="str">
        <f t="shared" si="437"/>
        <v/>
      </c>
      <c r="AO2032" t="str">
        <f t="shared" si="438"/>
        <v/>
      </c>
      <c r="AQ2032">
        <v>3.4716399999999998</v>
      </c>
      <c r="AR2032">
        <v>7.4230800000000001E-4</v>
      </c>
      <c r="AS2032">
        <v>-0.27766299999999999</v>
      </c>
      <c r="AT2032">
        <f t="shared" si="439"/>
        <v>0.27766299999999999</v>
      </c>
      <c r="AU2032">
        <v>-7.2975700000000003</v>
      </c>
      <c r="AV2032" t="str">
        <f t="shared" si="440"/>
        <v/>
      </c>
      <c r="AW2032" t="str">
        <f t="shared" si="441"/>
        <v/>
      </c>
      <c r="AX2032" t="str">
        <f t="shared" si="442"/>
        <v/>
      </c>
      <c r="AY2032" t="str">
        <f t="shared" si="443"/>
        <v/>
      </c>
      <c r="BA2032" s="5" t="str">
        <f t="shared" si="444"/>
        <v/>
      </c>
      <c r="BB2032" s="5" t="str">
        <f t="shared" si="445"/>
        <v/>
      </c>
      <c r="BC2032" s="5" t="str">
        <f t="shared" si="446"/>
        <v/>
      </c>
      <c r="BD2032" s="5" t="str">
        <f t="shared" si="447"/>
        <v/>
      </c>
      <c r="BF2032" t="s">
        <v>22048</v>
      </c>
      <c r="BG2032" t="s">
        <v>22049</v>
      </c>
      <c r="BH2032" t="s">
        <v>22050</v>
      </c>
      <c r="BI2032" t="s">
        <v>1305</v>
      </c>
      <c r="BK2032" t="s">
        <v>22051</v>
      </c>
    </row>
    <row r="2033" spans="1:63" x14ac:dyDescent="0.3">
      <c r="A2033">
        <v>7.82782</v>
      </c>
      <c r="B2033">
        <v>7.8984500000000004</v>
      </c>
      <c r="C2033">
        <v>7.8936000000000002</v>
      </c>
      <c r="D2033">
        <v>7.8536200000000003</v>
      </c>
      <c r="E2033">
        <v>7.5290400000000002</v>
      </c>
      <c r="F2033">
        <v>7.83162</v>
      </c>
      <c r="G2033">
        <v>7.59246</v>
      </c>
      <c r="H2033">
        <v>7.9903899999999997</v>
      </c>
      <c r="I2033">
        <v>7.9623200000000001</v>
      </c>
      <c r="J2033">
        <v>8.0084300000000006</v>
      </c>
      <c r="K2033">
        <v>7.9686700000000004</v>
      </c>
      <c r="L2033">
        <v>7.8942100000000002</v>
      </c>
      <c r="M2033" t="s">
        <v>0</v>
      </c>
      <c r="P2033" t="s">
        <v>1</v>
      </c>
      <c r="Q2033" t="s">
        <v>116</v>
      </c>
      <c r="R2033" t="s">
        <v>10150</v>
      </c>
      <c r="S2033" t="s">
        <v>10151</v>
      </c>
      <c r="T2033" t="s">
        <v>10152</v>
      </c>
      <c r="U2033" t="s">
        <v>10153</v>
      </c>
      <c r="V2033" t="s">
        <v>4847</v>
      </c>
      <c r="W2033">
        <v>0</v>
      </c>
      <c r="X2033" t="s">
        <v>7</v>
      </c>
      <c r="Y2033">
        <v>47</v>
      </c>
      <c r="Z2033">
        <v>11</v>
      </c>
      <c r="AA2033">
        <v>27</v>
      </c>
      <c r="AB2033">
        <v>4</v>
      </c>
      <c r="AC2033">
        <v>21.8</v>
      </c>
      <c r="AD2033">
        <v>1</v>
      </c>
      <c r="AF2033" t="s">
        <v>10156</v>
      </c>
      <c r="AG2033">
        <v>0.57355699999999998</v>
      </c>
      <c r="AH2033">
        <v>0.310056</v>
      </c>
      <c r="AI2033">
        <v>0.132497</v>
      </c>
      <c r="AJ2033">
        <f t="shared" si="434"/>
        <v>-0.132497</v>
      </c>
      <c r="AK2033">
        <v>1.2236400000000001</v>
      </c>
      <c r="AL2033" t="str">
        <f t="shared" si="435"/>
        <v/>
      </c>
      <c r="AM2033" t="str">
        <f t="shared" si="436"/>
        <v/>
      </c>
      <c r="AN2033" t="str">
        <f t="shared" si="437"/>
        <v/>
      </c>
      <c r="AO2033" t="str">
        <f t="shared" si="438"/>
        <v/>
      </c>
      <c r="AQ2033">
        <v>1.6732100000000001</v>
      </c>
      <c r="AR2033">
        <v>2.9764800000000001E-2</v>
      </c>
      <c r="AS2033">
        <v>-9.0032200000000007E-2</v>
      </c>
      <c r="AT2033">
        <f t="shared" si="439"/>
        <v>9.0032200000000007E-2</v>
      </c>
      <c r="AU2033">
        <v>-3.0960800000000002</v>
      </c>
      <c r="AV2033" t="str">
        <f t="shared" si="440"/>
        <v/>
      </c>
      <c r="AW2033" t="str">
        <f t="shared" si="441"/>
        <v/>
      </c>
      <c r="AX2033" t="str">
        <f t="shared" si="442"/>
        <v/>
      </c>
      <c r="AY2033" t="str">
        <f t="shared" si="443"/>
        <v/>
      </c>
      <c r="BA2033" s="5" t="str">
        <f t="shared" si="444"/>
        <v/>
      </c>
      <c r="BB2033" s="5" t="str">
        <f t="shared" si="445"/>
        <v/>
      </c>
      <c r="BC2033" s="5" t="str">
        <f t="shared" si="446"/>
        <v/>
      </c>
      <c r="BD2033" s="5" t="str">
        <f t="shared" si="447"/>
        <v/>
      </c>
      <c r="BF2033" t="s">
        <v>10154</v>
      </c>
      <c r="BG2033" t="s">
        <v>10155</v>
      </c>
      <c r="BH2033" t="s">
        <v>10156</v>
      </c>
      <c r="BI2033" t="s">
        <v>10157</v>
      </c>
      <c r="BJ2033" t="s">
        <v>10158</v>
      </c>
      <c r="BK2033" t="s">
        <v>10159</v>
      </c>
    </row>
    <row r="2034" spans="1:63" x14ac:dyDescent="0.3">
      <c r="A2034">
        <v>11.613099999999999</v>
      </c>
      <c r="B2034">
        <v>11.607699999999999</v>
      </c>
      <c r="C2034">
        <v>11.6256</v>
      </c>
      <c r="D2034">
        <v>11.6114</v>
      </c>
      <c r="E2034">
        <v>11.492599999999999</v>
      </c>
      <c r="F2034">
        <v>11.4596</v>
      </c>
      <c r="G2034">
        <v>11.503399999999999</v>
      </c>
      <c r="H2034">
        <v>11.473699999999999</v>
      </c>
      <c r="I2034">
        <v>11.835699999999999</v>
      </c>
      <c r="J2034">
        <v>11.858700000000001</v>
      </c>
      <c r="K2034">
        <v>11.836600000000001</v>
      </c>
      <c r="L2034">
        <v>11.8155</v>
      </c>
      <c r="M2034" t="s">
        <v>0</v>
      </c>
      <c r="O2034" t="s">
        <v>1</v>
      </c>
      <c r="P2034" t="s">
        <v>1</v>
      </c>
      <c r="Q2034" t="s">
        <v>2</v>
      </c>
      <c r="R2034" t="s">
        <v>9868</v>
      </c>
      <c r="S2034" t="s">
        <v>9869</v>
      </c>
      <c r="T2034" t="s">
        <v>9870</v>
      </c>
      <c r="U2034" t="s">
        <v>373</v>
      </c>
      <c r="V2034" t="s">
        <v>9871</v>
      </c>
      <c r="W2034">
        <v>0</v>
      </c>
      <c r="X2034" t="s">
        <v>7</v>
      </c>
      <c r="Y2034">
        <v>37</v>
      </c>
      <c r="Z2034">
        <v>17</v>
      </c>
      <c r="AA2034">
        <v>32</v>
      </c>
      <c r="AB2034">
        <v>17</v>
      </c>
      <c r="AC2034">
        <v>68.099999999999994</v>
      </c>
      <c r="AD2034">
        <v>1</v>
      </c>
      <c r="AF2034" t="s">
        <v>9874</v>
      </c>
      <c r="AG2034">
        <v>4.8133900000000001</v>
      </c>
      <c r="AH2034" s="1">
        <v>5.8079799999999999E-5</v>
      </c>
      <c r="AI2034">
        <v>0.132159</v>
      </c>
      <c r="AJ2034">
        <f t="shared" si="434"/>
        <v>-0.132159</v>
      </c>
      <c r="AK2034">
        <v>12.5908</v>
      </c>
      <c r="AL2034" t="str">
        <f t="shared" si="435"/>
        <v/>
      </c>
      <c r="AM2034" t="str">
        <f t="shared" si="436"/>
        <v/>
      </c>
      <c r="AN2034" t="str">
        <f t="shared" si="437"/>
        <v/>
      </c>
      <c r="AO2034" t="str">
        <f t="shared" si="438"/>
        <v/>
      </c>
      <c r="AQ2034">
        <v>6.3591899999999999</v>
      </c>
      <c r="AR2034" s="1">
        <v>3.6513300000000001E-6</v>
      </c>
      <c r="AS2034">
        <v>-0.22219700000000001</v>
      </c>
      <c r="AT2034">
        <f t="shared" si="439"/>
        <v>0.22219700000000001</v>
      </c>
      <c r="AU2034">
        <v>-23.047000000000001</v>
      </c>
      <c r="AV2034" t="str">
        <f t="shared" si="440"/>
        <v/>
      </c>
      <c r="AW2034" t="str">
        <f t="shared" si="441"/>
        <v/>
      </c>
      <c r="AX2034" t="str">
        <f t="shared" si="442"/>
        <v/>
      </c>
      <c r="AY2034" t="str">
        <f t="shared" si="443"/>
        <v/>
      </c>
      <c r="BA2034" s="5" t="str">
        <f t="shared" si="444"/>
        <v/>
      </c>
      <c r="BB2034" s="5" t="str">
        <f t="shared" si="445"/>
        <v/>
      </c>
      <c r="BC2034" s="5" t="str">
        <f t="shared" si="446"/>
        <v/>
      </c>
      <c r="BD2034" s="5" t="str">
        <f t="shared" si="447"/>
        <v/>
      </c>
      <c r="BF2034" t="s">
        <v>9872</v>
      </c>
      <c r="BG2034" t="s">
        <v>9873</v>
      </c>
      <c r="BH2034" t="s">
        <v>9874</v>
      </c>
      <c r="BI2034" t="s">
        <v>373</v>
      </c>
      <c r="BJ2034" t="s">
        <v>9875</v>
      </c>
      <c r="BK2034" t="s">
        <v>9876</v>
      </c>
    </row>
    <row r="2035" spans="1:63" x14ac:dyDescent="0.3">
      <c r="A2035">
        <v>10.588900000000001</v>
      </c>
      <c r="B2035">
        <v>10.558199999999999</v>
      </c>
      <c r="C2035">
        <v>10.549300000000001</v>
      </c>
      <c r="D2035">
        <v>10.5207</v>
      </c>
      <c r="E2035">
        <v>10.3818</v>
      </c>
      <c r="F2035">
        <v>10.317500000000001</v>
      </c>
      <c r="G2035">
        <v>10.505599999999999</v>
      </c>
      <c r="H2035">
        <v>10.483700000000001</v>
      </c>
      <c r="I2035">
        <v>10.555400000000001</v>
      </c>
      <c r="J2035">
        <v>10.5663</v>
      </c>
      <c r="K2035">
        <v>10.5555</v>
      </c>
      <c r="L2035">
        <v>10.619899999999999</v>
      </c>
      <c r="M2035" t="s">
        <v>0</v>
      </c>
      <c r="O2035" t="s">
        <v>1</v>
      </c>
      <c r="Q2035" t="s">
        <v>164</v>
      </c>
      <c r="R2035" t="s">
        <v>16277</v>
      </c>
      <c r="S2035" t="s">
        <v>16278</v>
      </c>
      <c r="T2035" t="s">
        <v>16279</v>
      </c>
      <c r="U2035" t="s">
        <v>16280</v>
      </c>
      <c r="V2035" t="s">
        <v>16281</v>
      </c>
      <c r="W2035">
        <v>0</v>
      </c>
      <c r="X2035" t="s">
        <v>7</v>
      </c>
      <c r="Y2035">
        <v>18</v>
      </c>
      <c r="Z2035">
        <v>10</v>
      </c>
      <c r="AA2035">
        <v>24</v>
      </c>
      <c r="AB2035">
        <v>10</v>
      </c>
      <c r="AC2035">
        <v>52.2</v>
      </c>
      <c r="AD2035">
        <v>1</v>
      </c>
      <c r="AF2035" t="s">
        <v>16284</v>
      </c>
      <c r="AG2035">
        <v>1.5378799999999999</v>
      </c>
      <c r="AH2035">
        <v>4.0707800000000002E-2</v>
      </c>
      <c r="AI2035">
        <v>0.132134</v>
      </c>
      <c r="AJ2035">
        <f t="shared" si="434"/>
        <v>-0.132134</v>
      </c>
      <c r="AK2035">
        <v>2.8552499999999998</v>
      </c>
      <c r="AL2035" t="str">
        <f t="shared" si="435"/>
        <v/>
      </c>
      <c r="AM2035" t="str">
        <f t="shared" si="436"/>
        <v/>
      </c>
      <c r="AN2035" t="str">
        <f t="shared" si="437"/>
        <v/>
      </c>
      <c r="AO2035" t="str">
        <f t="shared" si="438"/>
        <v/>
      </c>
      <c r="AQ2035">
        <v>0.42650199999999999</v>
      </c>
      <c r="AR2035">
        <v>0.41813099999999997</v>
      </c>
      <c r="AS2035">
        <v>-2.0009300000000001E-2</v>
      </c>
      <c r="AT2035">
        <f t="shared" si="439"/>
        <v>2.0009300000000001E-2</v>
      </c>
      <c r="AU2035">
        <v>-0.95911100000000005</v>
      </c>
      <c r="AV2035" t="str">
        <f t="shared" si="440"/>
        <v/>
      </c>
      <c r="AW2035" t="str">
        <f t="shared" si="441"/>
        <v/>
      </c>
      <c r="AX2035" t="str">
        <f t="shared" si="442"/>
        <v/>
      </c>
      <c r="AY2035" t="str">
        <f t="shared" si="443"/>
        <v/>
      </c>
      <c r="BA2035" s="5" t="str">
        <f t="shared" si="444"/>
        <v/>
      </c>
      <c r="BB2035" s="5" t="str">
        <f t="shared" si="445"/>
        <v/>
      </c>
      <c r="BC2035" s="5" t="str">
        <f t="shared" si="446"/>
        <v/>
      </c>
      <c r="BD2035" s="5" t="str">
        <f t="shared" si="447"/>
        <v/>
      </c>
      <c r="BF2035" t="s">
        <v>16282</v>
      </c>
      <c r="BG2035" t="s">
        <v>16283</v>
      </c>
      <c r="BH2035" t="s">
        <v>16284</v>
      </c>
      <c r="BI2035" t="s">
        <v>16285</v>
      </c>
      <c r="BJ2035" t="s">
        <v>16286</v>
      </c>
      <c r="BK2035" t="s">
        <v>16287</v>
      </c>
    </row>
    <row r="2036" spans="1:63" x14ac:dyDescent="0.3">
      <c r="A2036">
        <v>10.546099999999999</v>
      </c>
      <c r="B2036">
        <v>10.6012</v>
      </c>
      <c r="C2036">
        <v>10.547800000000001</v>
      </c>
      <c r="D2036">
        <v>10.5571</v>
      </c>
      <c r="E2036">
        <v>10.399900000000001</v>
      </c>
      <c r="F2036">
        <v>10.3978</v>
      </c>
      <c r="G2036">
        <v>10.446899999999999</v>
      </c>
      <c r="H2036">
        <v>10.479200000000001</v>
      </c>
      <c r="I2036">
        <v>10.637700000000001</v>
      </c>
      <c r="J2036">
        <v>10.6899</v>
      </c>
      <c r="K2036">
        <v>10.683999999999999</v>
      </c>
      <c r="L2036">
        <v>10.6936</v>
      </c>
      <c r="M2036" t="s">
        <v>0</v>
      </c>
      <c r="O2036" t="s">
        <v>1</v>
      </c>
      <c r="P2036" t="s">
        <v>1</v>
      </c>
      <c r="Q2036" t="s">
        <v>2</v>
      </c>
      <c r="S2036" t="s">
        <v>13924</v>
      </c>
      <c r="T2036" t="s">
        <v>13925</v>
      </c>
      <c r="U2036" t="s">
        <v>7591</v>
      </c>
      <c r="V2036" t="s">
        <v>13926</v>
      </c>
      <c r="W2036">
        <v>0</v>
      </c>
      <c r="X2036" t="s">
        <v>7</v>
      </c>
      <c r="Y2036">
        <v>29</v>
      </c>
      <c r="Z2036">
        <v>13</v>
      </c>
      <c r="AA2036">
        <v>26</v>
      </c>
      <c r="AB2036">
        <v>13</v>
      </c>
      <c r="AC2036">
        <v>53.3</v>
      </c>
      <c r="AD2036">
        <v>1</v>
      </c>
      <c r="AF2036" t="s">
        <v>13929</v>
      </c>
      <c r="AG2036">
        <v>2.8637999999999999</v>
      </c>
      <c r="AH2036">
        <v>2.5969999999999999E-3</v>
      </c>
      <c r="AI2036">
        <v>0.132107</v>
      </c>
      <c r="AJ2036">
        <f t="shared" si="434"/>
        <v>-0.132107</v>
      </c>
      <c r="AK2036">
        <v>5.60989</v>
      </c>
      <c r="AL2036" t="str">
        <f t="shared" si="435"/>
        <v/>
      </c>
      <c r="AM2036" t="str">
        <f t="shared" si="436"/>
        <v/>
      </c>
      <c r="AN2036" t="str">
        <f t="shared" si="437"/>
        <v/>
      </c>
      <c r="AO2036" t="str">
        <f t="shared" si="438"/>
        <v/>
      </c>
      <c r="AQ2036">
        <v>3.0792600000000001</v>
      </c>
      <c r="AR2036">
        <v>1.6203400000000001E-3</v>
      </c>
      <c r="AS2036">
        <v>-0.11326600000000001</v>
      </c>
      <c r="AT2036">
        <f t="shared" si="439"/>
        <v>0.11326600000000001</v>
      </c>
      <c r="AU2036">
        <v>-6.1691799999999999</v>
      </c>
      <c r="AV2036" t="str">
        <f t="shared" si="440"/>
        <v/>
      </c>
      <c r="AW2036" t="str">
        <f t="shared" si="441"/>
        <v/>
      </c>
      <c r="AX2036" t="str">
        <f t="shared" si="442"/>
        <v/>
      </c>
      <c r="AY2036" t="str">
        <f t="shared" si="443"/>
        <v/>
      </c>
      <c r="BA2036" s="5" t="str">
        <f t="shared" si="444"/>
        <v/>
      </c>
      <c r="BB2036" s="5" t="str">
        <f t="shared" si="445"/>
        <v/>
      </c>
      <c r="BC2036" s="5" t="str">
        <f t="shared" si="446"/>
        <v/>
      </c>
      <c r="BD2036" s="5" t="str">
        <f t="shared" si="447"/>
        <v/>
      </c>
      <c r="BF2036" t="s">
        <v>13927</v>
      </c>
      <c r="BG2036" t="s">
        <v>13928</v>
      </c>
      <c r="BH2036" t="s">
        <v>13929</v>
      </c>
      <c r="BI2036" t="s">
        <v>7591</v>
      </c>
      <c r="BK2036" t="s">
        <v>13930</v>
      </c>
    </row>
    <row r="2037" spans="1:63" x14ac:dyDescent="0.3">
      <c r="A2037">
        <v>9.9708299999999994</v>
      </c>
      <c r="B2037">
        <v>10.0451</v>
      </c>
      <c r="C2037">
        <v>9.9973200000000002</v>
      </c>
      <c r="D2037">
        <v>9.9792799999999993</v>
      </c>
      <c r="E2037">
        <v>9.8322599999999998</v>
      </c>
      <c r="F2037">
        <v>9.8398299999999992</v>
      </c>
      <c r="G2037">
        <v>9.82639</v>
      </c>
      <c r="H2037">
        <v>9.9683799999999998</v>
      </c>
      <c r="I2037">
        <v>10.123100000000001</v>
      </c>
      <c r="J2037">
        <v>10.1416</v>
      </c>
      <c r="K2037">
        <v>10.2592</v>
      </c>
      <c r="L2037">
        <v>10.1608</v>
      </c>
      <c r="M2037" t="s">
        <v>0</v>
      </c>
      <c r="O2037" t="s">
        <v>1</v>
      </c>
      <c r="P2037" t="s">
        <v>1</v>
      </c>
      <c r="Q2037" t="s">
        <v>2</v>
      </c>
      <c r="R2037" t="s">
        <v>19487</v>
      </c>
      <c r="S2037" t="s">
        <v>19488</v>
      </c>
      <c r="T2037" t="s">
        <v>3368</v>
      </c>
      <c r="U2037" t="s">
        <v>11101</v>
      </c>
      <c r="V2037" t="s">
        <v>10551</v>
      </c>
      <c r="W2037">
        <v>0</v>
      </c>
      <c r="X2037" t="s">
        <v>7</v>
      </c>
      <c r="Y2037">
        <v>35</v>
      </c>
      <c r="Z2037">
        <v>7</v>
      </c>
      <c r="AA2037">
        <v>9</v>
      </c>
      <c r="AB2037">
        <v>7</v>
      </c>
      <c r="AC2037">
        <v>24.2</v>
      </c>
      <c r="AD2037">
        <v>1</v>
      </c>
      <c r="AF2037" t="s">
        <v>19491</v>
      </c>
      <c r="AG2037">
        <v>1.8777999999999999</v>
      </c>
      <c r="AH2037">
        <v>1.9939399999999999E-2</v>
      </c>
      <c r="AI2037">
        <v>0.131412</v>
      </c>
      <c r="AJ2037">
        <f t="shared" si="434"/>
        <v>-0.131412</v>
      </c>
      <c r="AK2037">
        <v>3.4733499999999999</v>
      </c>
      <c r="AL2037" t="str">
        <f t="shared" si="435"/>
        <v/>
      </c>
      <c r="AM2037" t="str">
        <f t="shared" si="436"/>
        <v/>
      </c>
      <c r="AN2037" t="str">
        <f t="shared" si="437"/>
        <v/>
      </c>
      <c r="AO2037" t="str">
        <f t="shared" si="438"/>
        <v/>
      </c>
      <c r="AQ2037">
        <v>2.6124999999999998</v>
      </c>
      <c r="AR2037">
        <v>4.2246699999999998E-3</v>
      </c>
      <c r="AS2037">
        <v>-0.17302200000000001</v>
      </c>
      <c r="AT2037">
        <f t="shared" si="439"/>
        <v>0.17302200000000001</v>
      </c>
      <c r="AU2037">
        <v>-5.0048199999999996</v>
      </c>
      <c r="AV2037" t="str">
        <f t="shared" si="440"/>
        <v/>
      </c>
      <c r="AW2037" t="str">
        <f t="shared" si="441"/>
        <v/>
      </c>
      <c r="AX2037" t="str">
        <f t="shared" si="442"/>
        <v/>
      </c>
      <c r="AY2037" t="str">
        <f t="shared" si="443"/>
        <v/>
      </c>
      <c r="BA2037" s="5" t="str">
        <f t="shared" si="444"/>
        <v/>
      </c>
      <c r="BB2037" s="5" t="str">
        <f t="shared" si="445"/>
        <v/>
      </c>
      <c r="BC2037" s="5" t="str">
        <f t="shared" si="446"/>
        <v/>
      </c>
      <c r="BD2037" s="5" t="str">
        <f t="shared" si="447"/>
        <v/>
      </c>
      <c r="BF2037" t="s">
        <v>19489</v>
      </c>
      <c r="BG2037" t="s">
        <v>19490</v>
      </c>
      <c r="BH2037" t="s">
        <v>19491</v>
      </c>
      <c r="BI2037" t="s">
        <v>11106</v>
      </c>
      <c r="BJ2037" t="s">
        <v>19492</v>
      </c>
      <c r="BK2037" t="s">
        <v>19493</v>
      </c>
    </row>
    <row r="2038" spans="1:63" x14ac:dyDescent="0.3">
      <c r="A2038">
        <v>3.8777400000000002</v>
      </c>
      <c r="B2038">
        <v>3.6892999999999998</v>
      </c>
      <c r="C2038">
        <v>3.9818500000000001</v>
      </c>
      <c r="D2038">
        <v>3.8379400000000001</v>
      </c>
      <c r="E2038">
        <v>3.5484399999999998</v>
      </c>
      <c r="F2038">
        <v>3.66676</v>
      </c>
      <c r="G2038">
        <v>3.93546</v>
      </c>
      <c r="H2038">
        <v>3.71149</v>
      </c>
      <c r="I2038">
        <v>3.96347</v>
      </c>
      <c r="J2038">
        <v>3.80735</v>
      </c>
      <c r="K2038">
        <v>3.8777400000000002</v>
      </c>
      <c r="L2038">
        <v>3.5607099999999998</v>
      </c>
      <c r="M2038" t="s">
        <v>0</v>
      </c>
      <c r="R2038" t="s">
        <v>29336</v>
      </c>
      <c r="S2038" t="s">
        <v>29337</v>
      </c>
      <c r="T2038" t="s">
        <v>29338</v>
      </c>
      <c r="V2038" t="s">
        <v>29339</v>
      </c>
      <c r="W2038">
        <v>0</v>
      </c>
      <c r="X2038" t="s">
        <v>7</v>
      </c>
      <c r="Y2038">
        <v>1</v>
      </c>
      <c r="Z2038">
        <v>4</v>
      </c>
      <c r="AA2038">
        <v>4</v>
      </c>
      <c r="AB2038">
        <v>4</v>
      </c>
      <c r="AC2038">
        <v>452.7</v>
      </c>
      <c r="AD2038">
        <v>1</v>
      </c>
      <c r="AF2038" t="s">
        <v>29342</v>
      </c>
      <c r="AG2038">
        <v>0.615622</v>
      </c>
      <c r="AH2038">
        <v>0.283466</v>
      </c>
      <c r="AI2038">
        <v>0.13117300000000001</v>
      </c>
      <c r="AJ2038">
        <f t="shared" si="434"/>
        <v>-0.13117300000000001</v>
      </c>
      <c r="AK2038">
        <v>1.29687</v>
      </c>
      <c r="AL2038" t="str">
        <f t="shared" si="435"/>
        <v/>
      </c>
      <c r="AM2038" t="str">
        <f t="shared" si="436"/>
        <v/>
      </c>
      <c r="AN2038" t="str">
        <f t="shared" si="437"/>
        <v/>
      </c>
      <c r="AO2038" t="str">
        <f t="shared" si="438"/>
        <v/>
      </c>
      <c r="AQ2038">
        <v>0.161638</v>
      </c>
      <c r="AR2038">
        <v>0.72142300000000004</v>
      </c>
      <c r="AS2038">
        <v>4.4387799999999998E-2</v>
      </c>
      <c r="AT2038">
        <f t="shared" si="439"/>
        <v>-4.4387799999999998E-2</v>
      </c>
      <c r="AU2038">
        <v>0.41983199999999998</v>
      </c>
      <c r="AV2038" t="str">
        <f t="shared" si="440"/>
        <v/>
      </c>
      <c r="AW2038" t="str">
        <f t="shared" si="441"/>
        <v/>
      </c>
      <c r="AX2038" t="str">
        <f t="shared" si="442"/>
        <v/>
      </c>
      <c r="AY2038" t="str">
        <f t="shared" si="443"/>
        <v/>
      </c>
      <c r="BA2038" s="5" t="str">
        <f t="shared" si="444"/>
        <v/>
      </c>
      <c r="BB2038" s="5" t="str">
        <f t="shared" si="445"/>
        <v/>
      </c>
      <c r="BC2038" s="5" t="str">
        <f t="shared" si="446"/>
        <v/>
      </c>
      <c r="BD2038" s="5" t="str">
        <f t="shared" si="447"/>
        <v/>
      </c>
      <c r="BF2038" t="s">
        <v>29340</v>
      </c>
      <c r="BG2038" t="s">
        <v>29341</v>
      </c>
      <c r="BH2038" t="s">
        <v>29342</v>
      </c>
      <c r="BJ2038" t="s">
        <v>29343</v>
      </c>
      <c r="BK2038" t="s">
        <v>29344</v>
      </c>
    </row>
    <row r="2039" spans="1:63" x14ac:dyDescent="0.3">
      <c r="A2039">
        <v>5.7734699999999997</v>
      </c>
      <c r="B2039">
        <v>5.8354200000000001</v>
      </c>
      <c r="C2039">
        <v>5.8728300000000004</v>
      </c>
      <c r="D2039">
        <v>5.8176199999999998</v>
      </c>
      <c r="E2039">
        <v>5.7360600000000002</v>
      </c>
      <c r="F2039">
        <v>5.6920900000000003</v>
      </c>
      <c r="G2039">
        <v>5.57592</v>
      </c>
      <c r="H2039">
        <v>5.7708300000000001</v>
      </c>
      <c r="I2039">
        <v>6.3957499999999996</v>
      </c>
      <c r="J2039">
        <v>6.2686599999999997</v>
      </c>
      <c r="K2039">
        <v>6.4245900000000002</v>
      </c>
      <c r="L2039">
        <v>6.2611499999999998</v>
      </c>
      <c r="M2039" t="s">
        <v>0</v>
      </c>
      <c r="O2039" t="s">
        <v>1</v>
      </c>
      <c r="P2039" t="s">
        <v>1</v>
      </c>
      <c r="Q2039" t="s">
        <v>2</v>
      </c>
      <c r="R2039" t="s">
        <v>37181</v>
      </c>
      <c r="S2039" t="s">
        <v>37182</v>
      </c>
      <c r="T2039" t="s">
        <v>37183</v>
      </c>
      <c r="V2039" t="s">
        <v>12335</v>
      </c>
      <c r="W2039">
        <v>0</v>
      </c>
      <c r="X2039" t="s">
        <v>7</v>
      </c>
      <c r="Y2039">
        <v>7</v>
      </c>
      <c r="Z2039">
        <v>2</v>
      </c>
      <c r="AA2039">
        <v>2</v>
      </c>
      <c r="AB2039">
        <v>2</v>
      </c>
      <c r="AC2039">
        <v>43.7</v>
      </c>
      <c r="AD2039">
        <v>1</v>
      </c>
      <c r="AF2039" t="s">
        <v>37186</v>
      </c>
      <c r="AG2039">
        <v>1.49387</v>
      </c>
      <c r="AH2039">
        <v>4.46837E-2</v>
      </c>
      <c r="AI2039">
        <v>0.131109</v>
      </c>
      <c r="AJ2039">
        <f t="shared" si="434"/>
        <v>-0.131109</v>
      </c>
      <c r="AK2039">
        <v>2.7782200000000001</v>
      </c>
      <c r="AL2039" t="str">
        <f t="shared" si="435"/>
        <v/>
      </c>
      <c r="AM2039" t="str">
        <f t="shared" si="436"/>
        <v/>
      </c>
      <c r="AN2039" t="str">
        <f t="shared" si="437"/>
        <v/>
      </c>
      <c r="AO2039" t="str">
        <f t="shared" si="438"/>
        <v/>
      </c>
      <c r="AQ2039">
        <v>4.4467299999999996</v>
      </c>
      <c r="AR2039">
        <v>1.10504E-4</v>
      </c>
      <c r="AS2039">
        <v>-0.51270199999999999</v>
      </c>
      <c r="AT2039">
        <f t="shared" si="439"/>
        <v>0.51270199999999999</v>
      </c>
      <c r="AU2039">
        <v>-10.8794</v>
      </c>
      <c r="AV2039" t="str">
        <f t="shared" si="440"/>
        <v/>
      </c>
      <c r="AW2039" t="str">
        <f t="shared" si="441"/>
        <v/>
      </c>
      <c r="AX2039" t="str">
        <f t="shared" si="442"/>
        <v/>
      </c>
      <c r="AY2039" t="str">
        <f t="shared" si="443"/>
        <v/>
      </c>
      <c r="BA2039" s="5" t="str">
        <f t="shared" si="444"/>
        <v/>
      </c>
      <c r="BB2039" s="5" t="str">
        <f t="shared" si="445"/>
        <v/>
      </c>
      <c r="BC2039" s="5" t="str">
        <f t="shared" si="446"/>
        <v/>
      </c>
      <c r="BD2039" s="5" t="str">
        <f t="shared" si="447"/>
        <v/>
      </c>
      <c r="BF2039" t="s">
        <v>37184</v>
      </c>
      <c r="BG2039" t="s">
        <v>37185</v>
      </c>
      <c r="BH2039" t="s">
        <v>37186</v>
      </c>
      <c r="BK2039" t="s">
        <v>37187</v>
      </c>
    </row>
    <row r="2040" spans="1:63" x14ac:dyDescent="0.3">
      <c r="A2040">
        <v>8.3407400000000003</v>
      </c>
      <c r="B2040">
        <v>8.3711199999999995</v>
      </c>
      <c r="C2040">
        <v>8.3264300000000002</v>
      </c>
      <c r="D2040">
        <v>8.4174299999999995</v>
      </c>
      <c r="E2040">
        <v>8.2336200000000002</v>
      </c>
      <c r="F2040">
        <v>8.2639700000000005</v>
      </c>
      <c r="G2040">
        <v>8.2540800000000001</v>
      </c>
      <c r="H2040">
        <v>8.1799099999999996</v>
      </c>
      <c r="I2040">
        <v>8.0173699999999997</v>
      </c>
      <c r="J2040">
        <v>8.0156899999999993</v>
      </c>
      <c r="K2040">
        <v>8.11374</v>
      </c>
      <c r="L2040">
        <v>8.1709300000000002</v>
      </c>
      <c r="M2040" t="s">
        <v>0</v>
      </c>
      <c r="O2040" t="s">
        <v>1</v>
      </c>
      <c r="P2040" t="s">
        <v>1</v>
      </c>
      <c r="Q2040" t="s">
        <v>2</v>
      </c>
      <c r="S2040" t="s">
        <v>27383</v>
      </c>
      <c r="T2040" t="s">
        <v>27384</v>
      </c>
      <c r="V2040" t="s">
        <v>27385</v>
      </c>
      <c r="W2040">
        <v>0</v>
      </c>
      <c r="X2040" t="s">
        <v>7</v>
      </c>
      <c r="Y2040">
        <v>3</v>
      </c>
      <c r="Z2040">
        <v>6</v>
      </c>
      <c r="AA2040">
        <v>6</v>
      </c>
      <c r="AB2040">
        <v>6</v>
      </c>
      <c r="AC2040">
        <v>330.4</v>
      </c>
      <c r="AD2040">
        <v>1</v>
      </c>
      <c r="AF2040" t="s">
        <v>27388</v>
      </c>
      <c r="AG2040">
        <v>2.50644</v>
      </c>
      <c r="AH2040">
        <v>5.37858E-3</v>
      </c>
      <c r="AI2040">
        <v>0.13103500000000001</v>
      </c>
      <c r="AJ2040">
        <f t="shared" si="434"/>
        <v>-0.13103500000000001</v>
      </c>
      <c r="AK2040">
        <v>4.7633099999999997</v>
      </c>
      <c r="AL2040" t="str">
        <f t="shared" si="435"/>
        <v/>
      </c>
      <c r="AM2040" t="str">
        <f t="shared" si="436"/>
        <v/>
      </c>
      <c r="AN2040" t="str">
        <f t="shared" si="437"/>
        <v/>
      </c>
      <c r="AO2040" t="str">
        <f t="shared" si="438"/>
        <v/>
      </c>
      <c r="AQ2040">
        <v>3.2340599999999999</v>
      </c>
      <c r="AR2040">
        <v>1.1924699999999999E-3</v>
      </c>
      <c r="AS2040">
        <v>0.284499</v>
      </c>
      <c r="AT2040">
        <f t="shared" si="439"/>
        <v>-0.284499</v>
      </c>
      <c r="AU2040">
        <v>6.5964400000000003</v>
      </c>
      <c r="AV2040" t="str">
        <f t="shared" si="440"/>
        <v/>
      </c>
      <c r="AW2040" t="str">
        <f t="shared" si="441"/>
        <v/>
      </c>
      <c r="AX2040" t="str">
        <f t="shared" si="442"/>
        <v/>
      </c>
      <c r="AY2040" t="str">
        <f t="shared" si="443"/>
        <v/>
      </c>
      <c r="BA2040" s="5" t="str">
        <f t="shared" si="444"/>
        <v/>
      </c>
      <c r="BB2040" s="5" t="str">
        <f t="shared" si="445"/>
        <v/>
      </c>
      <c r="BC2040" s="5" t="str">
        <f t="shared" si="446"/>
        <v/>
      </c>
      <c r="BD2040" s="5" t="str">
        <f t="shared" si="447"/>
        <v/>
      </c>
      <c r="BF2040" t="s">
        <v>27386</v>
      </c>
      <c r="BG2040" t="s">
        <v>27387</v>
      </c>
      <c r="BH2040" t="s">
        <v>27388</v>
      </c>
      <c r="BK2040" t="s">
        <v>27389</v>
      </c>
    </row>
    <row r="2041" spans="1:63" x14ac:dyDescent="0.3">
      <c r="A2041">
        <v>13.138500000000001</v>
      </c>
      <c r="B2041">
        <v>13.102</v>
      </c>
      <c r="C2041">
        <v>13.135999999999999</v>
      </c>
      <c r="D2041">
        <v>13.089499999999999</v>
      </c>
      <c r="E2041">
        <v>12.980499999999999</v>
      </c>
      <c r="F2041">
        <v>12.985300000000001</v>
      </c>
      <c r="G2041">
        <v>13.0036</v>
      </c>
      <c r="H2041">
        <v>12.973000000000001</v>
      </c>
      <c r="I2041">
        <v>12.7759</v>
      </c>
      <c r="J2041">
        <v>12.7659</v>
      </c>
      <c r="K2041">
        <v>12.753500000000001</v>
      </c>
      <c r="L2041">
        <v>12.750299999999999</v>
      </c>
      <c r="M2041" t="s">
        <v>0</v>
      </c>
      <c r="O2041" t="s">
        <v>1</v>
      </c>
      <c r="P2041" t="s">
        <v>1</v>
      </c>
      <c r="Q2041" t="s">
        <v>2</v>
      </c>
      <c r="R2041" t="s">
        <v>2596</v>
      </c>
      <c r="S2041" t="s">
        <v>2597</v>
      </c>
      <c r="T2041" t="s">
        <v>2598</v>
      </c>
      <c r="U2041" t="s">
        <v>2599</v>
      </c>
      <c r="V2041" t="s">
        <v>2299</v>
      </c>
      <c r="W2041">
        <v>0</v>
      </c>
      <c r="X2041" t="s">
        <v>7</v>
      </c>
      <c r="Y2041">
        <v>57</v>
      </c>
      <c r="Z2041">
        <v>20</v>
      </c>
      <c r="AA2041">
        <v>69</v>
      </c>
      <c r="AB2041">
        <v>20</v>
      </c>
      <c r="AC2041">
        <v>50.2</v>
      </c>
      <c r="AD2041">
        <v>1</v>
      </c>
      <c r="AF2041" t="s">
        <v>2602</v>
      </c>
      <c r="AG2041">
        <v>4.0905800000000001</v>
      </c>
      <c r="AH2041">
        <v>2.2917099999999999E-4</v>
      </c>
      <c r="AI2041">
        <v>0.13089100000000001</v>
      </c>
      <c r="AJ2041">
        <f t="shared" si="434"/>
        <v>-0.13089100000000001</v>
      </c>
      <c r="AK2041">
        <v>9.4235600000000002</v>
      </c>
      <c r="AL2041" t="str">
        <f t="shared" si="435"/>
        <v/>
      </c>
      <c r="AM2041" t="str">
        <f t="shared" si="436"/>
        <v/>
      </c>
      <c r="AN2041" t="str">
        <f t="shared" si="437"/>
        <v/>
      </c>
      <c r="AO2041" t="str">
        <f t="shared" si="438"/>
        <v/>
      </c>
      <c r="AQ2041">
        <v>6.6784600000000003</v>
      </c>
      <c r="AR2041" s="1">
        <v>2.2217599999999998E-6</v>
      </c>
      <c r="AS2041">
        <v>0.35508800000000001</v>
      </c>
      <c r="AT2041">
        <f t="shared" si="439"/>
        <v>-0.35508800000000001</v>
      </c>
      <c r="AU2041">
        <v>26.079000000000001</v>
      </c>
      <c r="AV2041" t="str">
        <f t="shared" si="440"/>
        <v/>
      </c>
      <c r="AW2041" t="str">
        <f t="shared" si="441"/>
        <v/>
      </c>
      <c r="AX2041" t="str">
        <f t="shared" si="442"/>
        <v/>
      </c>
      <c r="AY2041" t="str">
        <f t="shared" si="443"/>
        <v/>
      </c>
      <c r="BA2041" s="5" t="str">
        <f t="shared" si="444"/>
        <v/>
      </c>
      <c r="BB2041" s="5" t="str">
        <f t="shared" si="445"/>
        <v/>
      </c>
      <c r="BC2041" s="5" t="str">
        <f t="shared" si="446"/>
        <v/>
      </c>
      <c r="BD2041" s="5" t="str">
        <f t="shared" si="447"/>
        <v/>
      </c>
      <c r="BF2041" t="s">
        <v>2600</v>
      </c>
      <c r="BG2041" t="s">
        <v>2601</v>
      </c>
      <c r="BH2041" t="s">
        <v>2602</v>
      </c>
      <c r="BI2041" t="s">
        <v>2599</v>
      </c>
      <c r="BJ2041" t="s">
        <v>2603</v>
      </c>
      <c r="BK2041" t="s">
        <v>2604</v>
      </c>
    </row>
    <row r="2042" spans="1:63" x14ac:dyDescent="0.3">
      <c r="A2042">
        <v>5.9448600000000003</v>
      </c>
      <c r="B2042">
        <v>5.59694</v>
      </c>
      <c r="C2042">
        <v>5.8379399999999997</v>
      </c>
      <c r="D2042">
        <v>5.7360600000000002</v>
      </c>
      <c r="E2042">
        <v>5.53294</v>
      </c>
      <c r="F2042">
        <v>5.74953</v>
      </c>
      <c r="G2042">
        <v>5.5391599999999999</v>
      </c>
      <c r="H2042">
        <v>5.7708300000000001</v>
      </c>
      <c r="I2042">
        <v>5.8554899999999996</v>
      </c>
      <c r="J2042">
        <v>5.8703599999999998</v>
      </c>
      <c r="K2042">
        <v>5.93546</v>
      </c>
      <c r="L2042">
        <v>6.0725300000000004</v>
      </c>
      <c r="M2042" t="s">
        <v>0</v>
      </c>
      <c r="R2042" t="s">
        <v>34621</v>
      </c>
      <c r="S2042" t="s">
        <v>34622</v>
      </c>
      <c r="T2042" t="s">
        <v>34623</v>
      </c>
      <c r="U2042" t="s">
        <v>34624</v>
      </c>
      <c r="V2042" t="s">
        <v>34625</v>
      </c>
      <c r="W2042">
        <v>0</v>
      </c>
      <c r="X2042" t="s">
        <v>7</v>
      </c>
      <c r="Y2042">
        <v>2</v>
      </c>
      <c r="Z2042">
        <v>3</v>
      </c>
      <c r="AA2042">
        <v>3</v>
      </c>
      <c r="AB2042">
        <v>3</v>
      </c>
      <c r="AC2042">
        <v>124.2</v>
      </c>
      <c r="AD2042">
        <v>1</v>
      </c>
      <c r="AF2042" t="s">
        <v>34628</v>
      </c>
      <c r="AG2042">
        <v>0.63371100000000002</v>
      </c>
      <c r="AH2042">
        <v>0.27274599999999999</v>
      </c>
      <c r="AI2042">
        <v>0.13083400000000001</v>
      </c>
      <c r="AJ2042">
        <f t="shared" si="434"/>
        <v>-0.13083400000000001</v>
      </c>
      <c r="AK2042">
        <v>1.3281000000000001</v>
      </c>
      <c r="AL2042" t="str">
        <f t="shared" si="435"/>
        <v/>
      </c>
      <c r="AM2042" t="str">
        <f t="shared" si="436"/>
        <v/>
      </c>
      <c r="AN2042" t="str">
        <f t="shared" si="437"/>
        <v/>
      </c>
      <c r="AO2042" t="str">
        <f t="shared" si="438"/>
        <v/>
      </c>
      <c r="AQ2042">
        <v>0.87361100000000003</v>
      </c>
      <c r="AR2042">
        <v>0.16257099999999999</v>
      </c>
      <c r="AS2042">
        <v>-0.15451300000000001</v>
      </c>
      <c r="AT2042">
        <f t="shared" si="439"/>
        <v>0.15451300000000001</v>
      </c>
      <c r="AU2042">
        <v>-1.7331099999999999</v>
      </c>
      <c r="AV2042" t="str">
        <f t="shared" si="440"/>
        <v/>
      </c>
      <c r="AW2042" t="str">
        <f t="shared" si="441"/>
        <v/>
      </c>
      <c r="AX2042" t="str">
        <f t="shared" si="442"/>
        <v/>
      </c>
      <c r="AY2042" t="str">
        <f t="shared" si="443"/>
        <v/>
      </c>
      <c r="BA2042" s="5" t="str">
        <f t="shared" si="444"/>
        <v/>
      </c>
      <c r="BB2042" s="5" t="str">
        <f t="shared" si="445"/>
        <v/>
      </c>
      <c r="BC2042" s="5" t="str">
        <f t="shared" si="446"/>
        <v/>
      </c>
      <c r="BD2042" s="5" t="str">
        <f t="shared" si="447"/>
        <v/>
      </c>
      <c r="BF2042" t="s">
        <v>34626</v>
      </c>
      <c r="BG2042" t="s">
        <v>34627</v>
      </c>
      <c r="BH2042" t="s">
        <v>34628</v>
      </c>
      <c r="BI2042" t="s">
        <v>34629</v>
      </c>
      <c r="BJ2042" t="s">
        <v>34630</v>
      </c>
      <c r="BK2042" t="s">
        <v>34631</v>
      </c>
    </row>
    <row r="2043" spans="1:63" x14ac:dyDescent="0.3">
      <c r="A2043">
        <v>11.1196</v>
      </c>
      <c r="B2043">
        <v>11.0449</v>
      </c>
      <c r="C2043">
        <v>11.1145</v>
      </c>
      <c r="D2043">
        <v>11.0563</v>
      </c>
      <c r="E2043">
        <v>10.937900000000001</v>
      </c>
      <c r="F2043">
        <v>10.9407</v>
      </c>
      <c r="G2043">
        <v>10.9472</v>
      </c>
      <c r="H2043">
        <v>10.986599999999999</v>
      </c>
      <c r="I2043">
        <v>11.186199999999999</v>
      </c>
      <c r="J2043">
        <v>11.1355</v>
      </c>
      <c r="K2043">
        <v>11.128399999999999</v>
      </c>
      <c r="L2043">
        <v>11.141299999999999</v>
      </c>
      <c r="M2043" t="s">
        <v>0</v>
      </c>
      <c r="O2043" t="s">
        <v>1</v>
      </c>
      <c r="P2043" t="s">
        <v>1</v>
      </c>
      <c r="Q2043" t="s">
        <v>2</v>
      </c>
      <c r="R2043" t="s">
        <v>6098</v>
      </c>
      <c r="T2043" t="s">
        <v>6099</v>
      </c>
      <c r="V2043" t="s">
        <v>6100</v>
      </c>
      <c r="W2043">
        <v>0</v>
      </c>
      <c r="X2043" t="s">
        <v>7</v>
      </c>
      <c r="Y2043">
        <v>31</v>
      </c>
      <c r="Z2043">
        <v>20</v>
      </c>
      <c r="AA2043">
        <v>30</v>
      </c>
      <c r="AB2043">
        <v>20</v>
      </c>
      <c r="AC2043">
        <v>71.599999999999994</v>
      </c>
      <c r="AD2043">
        <v>1</v>
      </c>
      <c r="AF2043" t="s">
        <v>6103</v>
      </c>
      <c r="AG2043">
        <v>2.9519600000000001</v>
      </c>
      <c r="AH2043">
        <v>2.16628E-3</v>
      </c>
      <c r="AI2043">
        <v>0.130742</v>
      </c>
      <c r="AJ2043">
        <f t="shared" si="434"/>
        <v>-0.130742</v>
      </c>
      <c r="AK2043">
        <v>5.8339800000000004</v>
      </c>
      <c r="AL2043" t="str">
        <f t="shared" si="435"/>
        <v/>
      </c>
      <c r="AM2043" t="str">
        <f t="shared" si="436"/>
        <v/>
      </c>
      <c r="AN2043" t="str">
        <f t="shared" si="437"/>
        <v/>
      </c>
      <c r="AO2043" t="str">
        <f t="shared" si="438"/>
        <v/>
      </c>
      <c r="AQ2043">
        <v>1.47481</v>
      </c>
      <c r="AR2043">
        <v>4.5264199999999997E-2</v>
      </c>
      <c r="AS2043">
        <v>-6.4047599999999996E-2</v>
      </c>
      <c r="AT2043">
        <f t="shared" si="439"/>
        <v>6.4047599999999996E-2</v>
      </c>
      <c r="AU2043">
        <v>-2.7450399999999999</v>
      </c>
      <c r="AV2043" t="str">
        <f t="shared" si="440"/>
        <v/>
      </c>
      <c r="AW2043" t="str">
        <f t="shared" si="441"/>
        <v/>
      </c>
      <c r="AX2043" t="str">
        <f t="shared" si="442"/>
        <v/>
      </c>
      <c r="AY2043" t="str">
        <f t="shared" si="443"/>
        <v/>
      </c>
      <c r="BA2043" s="5" t="str">
        <f t="shared" si="444"/>
        <v/>
      </c>
      <c r="BB2043" s="5" t="str">
        <f t="shared" si="445"/>
        <v/>
      </c>
      <c r="BC2043" s="5" t="str">
        <f t="shared" si="446"/>
        <v/>
      </c>
      <c r="BD2043" s="5" t="str">
        <f t="shared" si="447"/>
        <v/>
      </c>
      <c r="BF2043" t="s">
        <v>6101</v>
      </c>
      <c r="BG2043" t="s">
        <v>6102</v>
      </c>
      <c r="BH2043" t="s">
        <v>6103</v>
      </c>
      <c r="BJ2043" t="s">
        <v>6104</v>
      </c>
      <c r="BK2043" t="s">
        <v>6105</v>
      </c>
    </row>
    <row r="2044" spans="1:63" x14ac:dyDescent="0.3">
      <c r="A2044">
        <v>6.7787300000000004</v>
      </c>
      <c r="B2044">
        <v>6.8366800000000003</v>
      </c>
      <c r="C2044">
        <v>6.7695100000000004</v>
      </c>
      <c r="D2044">
        <v>6.9772800000000004</v>
      </c>
      <c r="E2044">
        <v>6.6653399999999996</v>
      </c>
      <c r="F2044">
        <v>6.7224700000000004</v>
      </c>
      <c r="G2044">
        <v>6.67666</v>
      </c>
      <c r="H2044">
        <v>6.7747900000000003</v>
      </c>
      <c r="I2044">
        <v>7.3092499999999996</v>
      </c>
      <c r="J2044">
        <v>7.3416300000000003</v>
      </c>
      <c r="K2044">
        <v>7.1116599999999996</v>
      </c>
      <c r="L2044">
        <v>7.3237300000000003</v>
      </c>
      <c r="M2044" t="s">
        <v>0</v>
      </c>
      <c r="P2044" t="s">
        <v>1</v>
      </c>
      <c r="Q2044" t="s">
        <v>116</v>
      </c>
      <c r="S2044" t="s">
        <v>9187</v>
      </c>
      <c r="T2044" t="s">
        <v>32982</v>
      </c>
      <c r="V2044" t="s">
        <v>29399</v>
      </c>
      <c r="W2044">
        <v>0</v>
      </c>
      <c r="X2044" t="s">
        <v>7</v>
      </c>
      <c r="Y2044">
        <v>7</v>
      </c>
      <c r="Z2044">
        <v>2</v>
      </c>
      <c r="AA2044">
        <v>2</v>
      </c>
      <c r="AB2044">
        <v>2</v>
      </c>
      <c r="AC2044">
        <v>46.2</v>
      </c>
      <c r="AD2044">
        <v>1</v>
      </c>
      <c r="AF2044" t="s">
        <v>32985</v>
      </c>
      <c r="AG2044">
        <v>1.28485</v>
      </c>
      <c r="AH2044">
        <v>6.9383200000000006E-2</v>
      </c>
      <c r="AI2044">
        <v>0.13073799999999999</v>
      </c>
      <c r="AJ2044">
        <f t="shared" si="434"/>
        <v>-0.13073799999999999</v>
      </c>
      <c r="AK2044">
        <v>2.4195099999999998</v>
      </c>
      <c r="AL2044" t="str">
        <f t="shared" si="435"/>
        <v/>
      </c>
      <c r="AM2044" t="str">
        <f t="shared" si="436"/>
        <v/>
      </c>
      <c r="AN2044" t="str">
        <f t="shared" si="437"/>
        <v/>
      </c>
      <c r="AO2044" t="str">
        <f t="shared" si="438"/>
        <v/>
      </c>
      <c r="AQ2044">
        <v>3.01065</v>
      </c>
      <c r="AR2044">
        <v>1.86191E-3</v>
      </c>
      <c r="AS2044">
        <v>-0.43101600000000001</v>
      </c>
      <c r="AT2044">
        <f t="shared" si="439"/>
        <v>0.43101600000000001</v>
      </c>
      <c r="AU2044">
        <v>-5.9867499999999998</v>
      </c>
      <c r="AV2044" t="str">
        <f t="shared" si="440"/>
        <v/>
      </c>
      <c r="AW2044" t="str">
        <f t="shared" si="441"/>
        <v/>
      </c>
      <c r="AX2044" t="str">
        <f t="shared" si="442"/>
        <v/>
      </c>
      <c r="AY2044" t="str">
        <f t="shared" si="443"/>
        <v/>
      </c>
      <c r="BA2044" s="5" t="str">
        <f t="shared" si="444"/>
        <v/>
      </c>
      <c r="BB2044" s="5" t="str">
        <f t="shared" si="445"/>
        <v/>
      </c>
      <c r="BC2044" s="5" t="str">
        <f t="shared" si="446"/>
        <v/>
      </c>
      <c r="BD2044" s="5" t="str">
        <f t="shared" si="447"/>
        <v/>
      </c>
      <c r="BF2044" t="s">
        <v>32983</v>
      </c>
      <c r="BG2044" t="s">
        <v>32984</v>
      </c>
      <c r="BH2044" t="s">
        <v>32985</v>
      </c>
      <c r="BK2044" t="s">
        <v>32986</v>
      </c>
    </row>
    <row r="2045" spans="1:63" x14ac:dyDescent="0.3">
      <c r="A2045">
        <v>5.1659100000000002</v>
      </c>
      <c r="B2045">
        <v>5.3469600000000002</v>
      </c>
      <c r="C2045">
        <v>5.1659100000000002</v>
      </c>
      <c r="D2045">
        <v>5.3540299999999998</v>
      </c>
      <c r="E2045">
        <v>5.0574500000000002</v>
      </c>
      <c r="F2045">
        <v>5.2667900000000003</v>
      </c>
      <c r="G2045">
        <v>5.0746799999999999</v>
      </c>
      <c r="H2045">
        <v>5.1127000000000002</v>
      </c>
      <c r="I2045">
        <v>5.3715599999999997</v>
      </c>
      <c r="J2045">
        <v>5.67807</v>
      </c>
      <c r="K2045">
        <v>5.4594300000000002</v>
      </c>
      <c r="L2045">
        <v>5.3888800000000003</v>
      </c>
      <c r="M2045" t="s">
        <v>0</v>
      </c>
      <c r="R2045" t="s">
        <v>41648</v>
      </c>
      <c r="S2045" t="s">
        <v>41649</v>
      </c>
      <c r="T2045" t="s">
        <v>17285</v>
      </c>
      <c r="U2045" t="s">
        <v>6407</v>
      </c>
      <c r="V2045" t="s">
        <v>6925</v>
      </c>
      <c r="W2045">
        <v>0</v>
      </c>
      <c r="X2045" t="s">
        <v>7</v>
      </c>
      <c r="Y2045">
        <v>2</v>
      </c>
      <c r="Z2045">
        <v>1</v>
      </c>
      <c r="AA2045">
        <v>1</v>
      </c>
      <c r="AB2045">
        <v>1</v>
      </c>
      <c r="AC2045">
        <v>54.2</v>
      </c>
      <c r="AD2045">
        <v>1</v>
      </c>
      <c r="AF2045" t="s">
        <v>41652</v>
      </c>
      <c r="AG2045">
        <v>0.92668899999999998</v>
      </c>
      <c r="AH2045">
        <v>0.14702000000000001</v>
      </c>
      <c r="AI2045">
        <v>0.130299</v>
      </c>
      <c r="AJ2045">
        <f t="shared" si="434"/>
        <v>-0.130299</v>
      </c>
      <c r="AK2045">
        <v>1.82141</v>
      </c>
      <c r="AL2045" t="str">
        <f t="shared" si="435"/>
        <v/>
      </c>
      <c r="AM2045" t="str">
        <f t="shared" si="436"/>
        <v/>
      </c>
      <c r="AN2045" t="str">
        <f t="shared" si="437"/>
        <v/>
      </c>
      <c r="AO2045" t="str">
        <f t="shared" si="438"/>
        <v/>
      </c>
      <c r="AQ2045">
        <v>1.3015099999999999</v>
      </c>
      <c r="AR2045">
        <v>6.5164100000000003E-2</v>
      </c>
      <c r="AS2045">
        <v>-0.216283</v>
      </c>
      <c r="AT2045">
        <f t="shared" si="439"/>
        <v>0.216283</v>
      </c>
      <c r="AU2045">
        <v>-2.4477199999999999</v>
      </c>
      <c r="AV2045" t="str">
        <f t="shared" si="440"/>
        <v/>
      </c>
      <c r="AW2045" t="str">
        <f t="shared" si="441"/>
        <v/>
      </c>
      <c r="AX2045" t="str">
        <f t="shared" si="442"/>
        <v/>
      </c>
      <c r="AY2045" t="str">
        <f t="shared" si="443"/>
        <v/>
      </c>
      <c r="BA2045" s="5" t="str">
        <f t="shared" si="444"/>
        <v/>
      </c>
      <c r="BB2045" s="5" t="str">
        <f t="shared" si="445"/>
        <v/>
      </c>
      <c r="BC2045" s="5" t="str">
        <f t="shared" si="446"/>
        <v/>
      </c>
      <c r="BD2045" s="5" t="str">
        <f t="shared" si="447"/>
        <v/>
      </c>
      <c r="BF2045" t="s">
        <v>41650</v>
      </c>
      <c r="BG2045" t="s">
        <v>41651</v>
      </c>
      <c r="BH2045" t="s">
        <v>41652</v>
      </c>
      <c r="BI2045" t="s">
        <v>6407</v>
      </c>
      <c r="BJ2045" t="s">
        <v>41653</v>
      </c>
      <c r="BK2045" t="s">
        <v>41654</v>
      </c>
    </row>
    <row r="2046" spans="1:63" x14ac:dyDescent="0.3">
      <c r="A2046">
        <v>5.7787300000000004</v>
      </c>
      <c r="B2046">
        <v>5.5909599999999999</v>
      </c>
      <c r="C2046">
        <v>5.6235200000000001</v>
      </c>
      <c r="D2046">
        <v>5.5141200000000001</v>
      </c>
      <c r="E2046">
        <v>5.2094500000000004</v>
      </c>
      <c r="F2046">
        <v>5.4724899999999996</v>
      </c>
      <c r="G2046">
        <v>5.8073499999999996</v>
      </c>
      <c r="H2046">
        <v>5.4982499999999996</v>
      </c>
      <c r="I2046">
        <v>6.0022500000000001</v>
      </c>
      <c r="J2046">
        <v>5.7441599999999999</v>
      </c>
      <c r="K2046">
        <v>5.8875299999999999</v>
      </c>
      <c r="L2046">
        <v>5.7681800000000001</v>
      </c>
      <c r="M2046" t="s">
        <v>0</v>
      </c>
      <c r="P2046" t="s">
        <v>1</v>
      </c>
      <c r="Q2046" t="s">
        <v>116</v>
      </c>
      <c r="T2046" t="s">
        <v>37869</v>
      </c>
      <c r="V2046" t="s">
        <v>2910</v>
      </c>
      <c r="W2046">
        <v>0</v>
      </c>
      <c r="X2046" t="s">
        <v>7</v>
      </c>
      <c r="Y2046">
        <v>2</v>
      </c>
      <c r="Z2046">
        <v>2</v>
      </c>
      <c r="AA2046">
        <v>2</v>
      </c>
      <c r="AB2046">
        <v>2</v>
      </c>
      <c r="AC2046">
        <v>87.8</v>
      </c>
      <c r="AD2046">
        <v>1</v>
      </c>
      <c r="AF2046" t="s">
        <v>37872</v>
      </c>
      <c r="AG2046">
        <v>0.43077900000000002</v>
      </c>
      <c r="AH2046">
        <v>0.417155</v>
      </c>
      <c r="AI2046">
        <v>0.12994700000000001</v>
      </c>
      <c r="AJ2046">
        <f t="shared" si="434"/>
        <v>-0.12994700000000001</v>
      </c>
      <c r="AK2046">
        <v>0.96704199999999996</v>
      </c>
      <c r="AL2046" t="str">
        <f t="shared" si="435"/>
        <v/>
      </c>
      <c r="AM2046" t="str">
        <f t="shared" si="436"/>
        <v/>
      </c>
      <c r="AN2046" t="str">
        <f t="shared" si="437"/>
        <v/>
      </c>
      <c r="AO2046" t="str">
        <f t="shared" si="438"/>
        <v/>
      </c>
      <c r="AQ2046">
        <v>1.47611</v>
      </c>
      <c r="AR2046">
        <v>4.5161100000000003E-2</v>
      </c>
      <c r="AS2046">
        <v>-0.22369700000000001</v>
      </c>
      <c r="AT2046">
        <f t="shared" si="439"/>
        <v>0.22369700000000001</v>
      </c>
      <c r="AU2046">
        <v>-2.7473000000000001</v>
      </c>
      <c r="AV2046" t="str">
        <f t="shared" si="440"/>
        <v/>
      </c>
      <c r="AW2046" t="str">
        <f t="shared" si="441"/>
        <v/>
      </c>
      <c r="AX2046" t="str">
        <f t="shared" si="442"/>
        <v/>
      </c>
      <c r="AY2046" t="str">
        <f t="shared" si="443"/>
        <v/>
      </c>
      <c r="BA2046" s="5" t="str">
        <f t="shared" si="444"/>
        <v/>
      </c>
      <c r="BB2046" s="5" t="str">
        <f t="shared" si="445"/>
        <v/>
      </c>
      <c r="BC2046" s="5" t="str">
        <f t="shared" si="446"/>
        <v/>
      </c>
      <c r="BD2046" s="5" t="str">
        <f t="shared" si="447"/>
        <v/>
      </c>
      <c r="BF2046" t="s">
        <v>37870</v>
      </c>
      <c r="BG2046" t="s">
        <v>37871</v>
      </c>
      <c r="BH2046" t="s">
        <v>37872</v>
      </c>
      <c r="BJ2046" t="s">
        <v>19353</v>
      </c>
      <c r="BK2046" t="s">
        <v>37873</v>
      </c>
    </row>
    <row r="2047" spans="1:63" x14ac:dyDescent="0.3">
      <c r="A2047">
        <v>12.423400000000001</v>
      </c>
      <c r="B2047">
        <v>12.467599999999999</v>
      </c>
      <c r="C2047">
        <v>12.4581</v>
      </c>
      <c r="D2047">
        <v>12.446300000000001</v>
      </c>
      <c r="E2047">
        <v>12.2651</v>
      </c>
      <c r="F2047">
        <v>12.3147</v>
      </c>
      <c r="G2047">
        <v>12.3604</v>
      </c>
      <c r="H2047">
        <v>12.3368</v>
      </c>
      <c r="I2047">
        <v>12.4102</v>
      </c>
      <c r="J2047">
        <v>12.438800000000001</v>
      </c>
      <c r="K2047">
        <v>12.4406</v>
      </c>
      <c r="L2047">
        <v>12.4153</v>
      </c>
      <c r="M2047" t="s">
        <v>0</v>
      </c>
      <c r="O2047" t="s">
        <v>1</v>
      </c>
      <c r="Q2047" t="s">
        <v>164</v>
      </c>
      <c r="R2047" t="s">
        <v>2025</v>
      </c>
      <c r="S2047" t="s">
        <v>2026</v>
      </c>
      <c r="T2047" t="s">
        <v>2027</v>
      </c>
      <c r="U2047" t="s">
        <v>373</v>
      </c>
      <c r="V2047" t="s">
        <v>2028</v>
      </c>
      <c r="W2047">
        <v>0</v>
      </c>
      <c r="X2047" t="s">
        <v>7</v>
      </c>
      <c r="Y2047">
        <v>29</v>
      </c>
      <c r="Z2047">
        <v>45</v>
      </c>
      <c r="AA2047">
        <v>72</v>
      </c>
      <c r="AB2047">
        <v>45</v>
      </c>
      <c r="AC2047">
        <v>177.1</v>
      </c>
      <c r="AD2047">
        <v>1</v>
      </c>
      <c r="AF2047" t="s">
        <v>2031</v>
      </c>
      <c r="AG2047">
        <v>2.9275099999999998</v>
      </c>
      <c r="AH2047">
        <v>2.2808099999999999E-3</v>
      </c>
      <c r="AI2047">
        <v>0.12959100000000001</v>
      </c>
      <c r="AJ2047">
        <f t="shared" si="434"/>
        <v>-0.12959100000000001</v>
      </c>
      <c r="AK2047">
        <v>5.7711899999999998</v>
      </c>
      <c r="AL2047" t="str">
        <f t="shared" si="435"/>
        <v/>
      </c>
      <c r="AM2047" t="str">
        <f t="shared" si="436"/>
        <v/>
      </c>
      <c r="AN2047" t="str">
        <f t="shared" si="437"/>
        <v/>
      </c>
      <c r="AO2047" t="str">
        <f t="shared" si="438"/>
        <v/>
      </c>
      <c r="AQ2047">
        <v>0.93353299999999995</v>
      </c>
      <c r="AR2047">
        <v>0.14299899999999999</v>
      </c>
      <c r="AS2047">
        <v>2.26214E-2</v>
      </c>
      <c r="AT2047">
        <f t="shared" si="439"/>
        <v>-2.26214E-2</v>
      </c>
      <c r="AU2047">
        <v>1.8327800000000001</v>
      </c>
      <c r="AV2047" t="str">
        <f t="shared" si="440"/>
        <v/>
      </c>
      <c r="AW2047" t="str">
        <f t="shared" si="441"/>
        <v/>
      </c>
      <c r="AX2047" t="str">
        <f t="shared" si="442"/>
        <v/>
      </c>
      <c r="AY2047" t="str">
        <f t="shared" si="443"/>
        <v/>
      </c>
      <c r="BA2047" s="5" t="str">
        <f t="shared" si="444"/>
        <v/>
      </c>
      <c r="BB2047" s="5" t="str">
        <f t="shared" si="445"/>
        <v/>
      </c>
      <c r="BC2047" s="5" t="str">
        <f t="shared" si="446"/>
        <v/>
      </c>
      <c r="BD2047" s="5" t="str">
        <f t="shared" si="447"/>
        <v/>
      </c>
      <c r="BF2047" t="s">
        <v>2029</v>
      </c>
      <c r="BG2047" t="s">
        <v>2030</v>
      </c>
      <c r="BH2047" t="s">
        <v>2031</v>
      </c>
      <c r="BI2047" t="s">
        <v>373</v>
      </c>
      <c r="BJ2047" t="s">
        <v>2032</v>
      </c>
      <c r="BK2047" t="s">
        <v>2033</v>
      </c>
    </row>
    <row r="2048" spans="1:63" x14ac:dyDescent="0.3">
      <c r="A2048">
        <v>3.9726900000000001</v>
      </c>
      <c r="B2048">
        <v>3.9818500000000001</v>
      </c>
      <c r="C2048">
        <v>3.5728900000000001</v>
      </c>
      <c r="D2048">
        <v>4.3785100000000003</v>
      </c>
      <c r="E2048">
        <v>3.5235599999999998</v>
      </c>
      <c r="F2048">
        <v>4.2326600000000001</v>
      </c>
      <c r="G2048">
        <v>3.85798</v>
      </c>
      <c r="H2048">
        <v>3.7761</v>
      </c>
      <c r="I2048">
        <v>3.4594299999999998</v>
      </c>
      <c r="J2048">
        <v>3.0531100000000002</v>
      </c>
      <c r="K2048">
        <v>4.0617799999999997</v>
      </c>
      <c r="L2048">
        <v>3.6438600000000001</v>
      </c>
      <c r="M2048" t="s">
        <v>0</v>
      </c>
      <c r="S2048" t="s">
        <v>37274</v>
      </c>
      <c r="T2048" t="s">
        <v>37275</v>
      </c>
      <c r="V2048" t="s">
        <v>21589</v>
      </c>
      <c r="W2048">
        <v>0</v>
      </c>
      <c r="X2048" t="s">
        <v>7</v>
      </c>
      <c r="Y2048">
        <v>4</v>
      </c>
      <c r="Z2048">
        <v>1</v>
      </c>
      <c r="AA2048">
        <v>1</v>
      </c>
      <c r="AB2048">
        <v>1</v>
      </c>
      <c r="AC2048">
        <v>41.9</v>
      </c>
      <c r="AD2048">
        <v>1</v>
      </c>
      <c r="AF2048" t="s">
        <v>37278</v>
      </c>
      <c r="AG2048">
        <v>0.23658799999999999</v>
      </c>
      <c r="AH2048">
        <v>0.62400100000000003</v>
      </c>
      <c r="AI2048">
        <v>0.12891</v>
      </c>
      <c r="AJ2048">
        <f t="shared" si="434"/>
        <v>-0.12891</v>
      </c>
      <c r="AK2048">
        <v>0.58482199999999995</v>
      </c>
      <c r="AL2048" t="str">
        <f t="shared" si="435"/>
        <v/>
      </c>
      <c r="AM2048" t="str">
        <f t="shared" si="436"/>
        <v/>
      </c>
      <c r="AN2048" t="str">
        <f t="shared" si="437"/>
        <v/>
      </c>
      <c r="AO2048" t="str">
        <f t="shared" si="438"/>
        <v/>
      </c>
      <c r="AQ2048">
        <v>0.78506200000000004</v>
      </c>
      <c r="AR2048">
        <v>0.19597800000000001</v>
      </c>
      <c r="AS2048">
        <v>0.42194300000000001</v>
      </c>
      <c r="AT2048">
        <f t="shared" si="439"/>
        <v>-0.42194300000000001</v>
      </c>
      <c r="AU2048">
        <v>1.58511</v>
      </c>
      <c r="AV2048" t="str">
        <f t="shared" si="440"/>
        <v/>
      </c>
      <c r="AW2048" t="str">
        <f t="shared" si="441"/>
        <v/>
      </c>
      <c r="AX2048" t="str">
        <f t="shared" si="442"/>
        <v/>
      </c>
      <c r="AY2048" t="str">
        <f t="shared" si="443"/>
        <v/>
      </c>
      <c r="BA2048" s="5" t="str">
        <f t="shared" si="444"/>
        <v/>
      </c>
      <c r="BB2048" s="5" t="str">
        <f t="shared" si="445"/>
        <v/>
      </c>
      <c r="BC2048" s="5" t="str">
        <f t="shared" si="446"/>
        <v/>
      </c>
      <c r="BD2048" s="5" t="str">
        <f t="shared" si="447"/>
        <v/>
      </c>
      <c r="BF2048" t="s">
        <v>37276</v>
      </c>
      <c r="BG2048" t="s">
        <v>37277</v>
      </c>
      <c r="BH2048" t="s">
        <v>37278</v>
      </c>
      <c r="BK2048" t="s">
        <v>37279</v>
      </c>
    </row>
    <row r="2049" spans="1:63" x14ac:dyDescent="0.3">
      <c r="A2049">
        <v>9.3862900000000007</v>
      </c>
      <c r="B2049">
        <v>9.3963900000000002</v>
      </c>
      <c r="C2049">
        <v>9.4749199999999991</v>
      </c>
      <c r="D2049">
        <v>9.4205900000000007</v>
      </c>
      <c r="E2049">
        <v>9.3040099999999999</v>
      </c>
      <c r="F2049">
        <v>9.2016299999999998</v>
      </c>
      <c r="G2049">
        <v>9.36632</v>
      </c>
      <c r="H2049">
        <v>9.2911699999999993</v>
      </c>
      <c r="I2049">
        <v>9.4406599999999994</v>
      </c>
      <c r="J2049">
        <v>9.2244799999999998</v>
      </c>
      <c r="K2049">
        <v>9.3353900000000003</v>
      </c>
      <c r="L2049">
        <v>9.3931799999999992</v>
      </c>
      <c r="M2049" t="s">
        <v>0</v>
      </c>
      <c r="O2049" t="s">
        <v>1</v>
      </c>
      <c r="Q2049" t="s">
        <v>164</v>
      </c>
      <c r="R2049" t="s">
        <v>3752</v>
      </c>
      <c r="T2049" t="s">
        <v>22934</v>
      </c>
      <c r="V2049" t="s">
        <v>22935</v>
      </c>
      <c r="W2049">
        <v>0</v>
      </c>
      <c r="X2049" t="s">
        <v>7</v>
      </c>
      <c r="Y2049">
        <v>16</v>
      </c>
      <c r="Z2049">
        <v>7</v>
      </c>
      <c r="AA2049">
        <v>10</v>
      </c>
      <c r="AB2049">
        <v>7</v>
      </c>
      <c r="AC2049">
        <v>55.8</v>
      </c>
      <c r="AD2049">
        <v>1</v>
      </c>
      <c r="AF2049" t="s">
        <v>22938</v>
      </c>
      <c r="AG2049">
        <v>1.7719800000000001</v>
      </c>
      <c r="AH2049">
        <v>2.48536E-2</v>
      </c>
      <c r="AI2049">
        <v>0.12876599999999999</v>
      </c>
      <c r="AJ2049">
        <f t="shared" si="434"/>
        <v>-0.12876599999999999</v>
      </c>
      <c r="AK2049">
        <v>3.2760799999999999</v>
      </c>
      <c r="AL2049" t="str">
        <f t="shared" si="435"/>
        <v/>
      </c>
      <c r="AM2049" t="str">
        <f t="shared" si="436"/>
        <v/>
      </c>
      <c r="AN2049" t="str">
        <f t="shared" si="437"/>
        <v/>
      </c>
      <c r="AO2049" t="str">
        <f t="shared" si="438"/>
        <v/>
      </c>
      <c r="AQ2049">
        <v>0.67853799999999997</v>
      </c>
      <c r="AR2049">
        <v>0.24493300000000001</v>
      </c>
      <c r="AS2049">
        <v>7.1121699999999996E-2</v>
      </c>
      <c r="AT2049">
        <f t="shared" si="439"/>
        <v>-7.1121699999999996E-2</v>
      </c>
      <c r="AU2049">
        <v>1.40496</v>
      </c>
      <c r="AV2049" t="str">
        <f t="shared" si="440"/>
        <v/>
      </c>
      <c r="AW2049" t="str">
        <f t="shared" si="441"/>
        <v/>
      </c>
      <c r="AX2049" t="str">
        <f t="shared" si="442"/>
        <v/>
      </c>
      <c r="AY2049" t="str">
        <f t="shared" si="443"/>
        <v/>
      </c>
      <c r="BA2049" s="5" t="str">
        <f t="shared" si="444"/>
        <v/>
      </c>
      <c r="BB2049" s="5" t="str">
        <f t="shared" si="445"/>
        <v/>
      </c>
      <c r="BC2049" s="5" t="str">
        <f t="shared" si="446"/>
        <v/>
      </c>
      <c r="BD2049" s="5" t="str">
        <f t="shared" si="447"/>
        <v/>
      </c>
      <c r="BF2049" t="s">
        <v>22936</v>
      </c>
      <c r="BG2049" t="s">
        <v>22937</v>
      </c>
      <c r="BH2049" t="s">
        <v>22938</v>
      </c>
      <c r="BJ2049" t="s">
        <v>2106</v>
      </c>
      <c r="BK2049" t="s">
        <v>22939</v>
      </c>
    </row>
    <row r="2050" spans="1:63" x14ac:dyDescent="0.3">
      <c r="A2050">
        <v>8.0948700000000002</v>
      </c>
      <c r="B2050">
        <v>8.2307400000000008</v>
      </c>
      <c r="C2050">
        <v>8.0975099999999998</v>
      </c>
      <c r="D2050">
        <v>8.0563699999999994</v>
      </c>
      <c r="E2050">
        <v>7.9640500000000003</v>
      </c>
      <c r="F2050">
        <v>7.9507000000000003</v>
      </c>
      <c r="G2050">
        <v>8.0284600000000008</v>
      </c>
      <c r="H2050">
        <v>8.0212599999999998</v>
      </c>
      <c r="I2050">
        <v>7.3309199999999999</v>
      </c>
      <c r="J2050">
        <v>7.4051400000000003</v>
      </c>
      <c r="K2050">
        <v>7.4910500000000004</v>
      </c>
      <c r="L2050">
        <v>7.4479100000000003</v>
      </c>
      <c r="M2050" t="s">
        <v>0</v>
      </c>
      <c r="O2050" t="s">
        <v>1</v>
      </c>
      <c r="P2050" t="s">
        <v>1</v>
      </c>
      <c r="Q2050" t="s">
        <v>2</v>
      </c>
      <c r="R2050" t="s">
        <v>32770</v>
      </c>
      <c r="T2050" t="s">
        <v>32771</v>
      </c>
      <c r="V2050" t="s">
        <v>32772</v>
      </c>
      <c r="W2050">
        <v>0</v>
      </c>
      <c r="X2050" t="s">
        <v>7</v>
      </c>
      <c r="Y2050">
        <v>15</v>
      </c>
      <c r="Z2050">
        <v>2</v>
      </c>
      <c r="AA2050">
        <v>3</v>
      </c>
      <c r="AB2050">
        <v>2</v>
      </c>
      <c r="AC2050">
        <v>13.2</v>
      </c>
      <c r="AD2050">
        <v>1</v>
      </c>
      <c r="AF2050" t="s">
        <v>32775</v>
      </c>
      <c r="AG2050">
        <v>1.61904</v>
      </c>
      <c r="AH2050">
        <v>3.4422899999999999E-2</v>
      </c>
      <c r="AI2050">
        <v>0.12875300000000001</v>
      </c>
      <c r="AJ2050">
        <f t="shared" si="434"/>
        <v>-0.12875300000000001</v>
      </c>
      <c r="AK2050">
        <v>2.9989400000000002</v>
      </c>
      <c r="AL2050" t="str">
        <f t="shared" si="435"/>
        <v/>
      </c>
      <c r="AM2050" t="str">
        <f t="shared" si="436"/>
        <v/>
      </c>
      <c r="AN2050" t="str">
        <f t="shared" si="437"/>
        <v/>
      </c>
      <c r="AO2050" t="str">
        <f t="shared" si="438"/>
        <v/>
      </c>
      <c r="AQ2050">
        <v>5.0269300000000001</v>
      </c>
      <c r="AR2050" s="1">
        <v>3.6679099999999999E-5</v>
      </c>
      <c r="AS2050">
        <v>0.70111599999999996</v>
      </c>
      <c r="AT2050">
        <f t="shared" si="439"/>
        <v>-0.70111599999999996</v>
      </c>
      <c r="AU2050">
        <v>13.700100000000001</v>
      </c>
      <c r="AV2050" t="str">
        <f t="shared" si="440"/>
        <v/>
      </c>
      <c r="AW2050" t="str">
        <f t="shared" si="441"/>
        <v/>
      </c>
      <c r="AX2050" t="str">
        <f t="shared" si="442"/>
        <v/>
      </c>
      <c r="AY2050" t="str">
        <f t="shared" si="443"/>
        <v>+</v>
      </c>
      <c r="BA2050" s="5" t="str">
        <f t="shared" si="444"/>
        <v/>
      </c>
      <c r="BB2050" s="5" t="str">
        <f t="shared" si="445"/>
        <v/>
      </c>
      <c r="BC2050" s="5" t="str">
        <f t="shared" si="446"/>
        <v/>
      </c>
      <c r="BD2050" s="5" t="str">
        <f t="shared" si="447"/>
        <v/>
      </c>
      <c r="BF2050" t="s">
        <v>32773</v>
      </c>
      <c r="BG2050" t="s">
        <v>32774</v>
      </c>
      <c r="BH2050" t="s">
        <v>32775</v>
      </c>
      <c r="BK2050" t="s">
        <v>32776</v>
      </c>
    </row>
    <row r="2051" spans="1:63" x14ac:dyDescent="0.3">
      <c r="A2051">
        <v>4.0617799999999997</v>
      </c>
      <c r="B2051">
        <v>4.5422599999999997</v>
      </c>
      <c r="C2051">
        <v>4.7813600000000003</v>
      </c>
      <c r="D2051">
        <v>4.4659700000000004</v>
      </c>
      <c r="E2051">
        <v>4.3785100000000003</v>
      </c>
      <c r="F2051">
        <v>4.7224700000000004</v>
      </c>
      <c r="G2051">
        <v>4.4594300000000002</v>
      </c>
      <c r="H2051">
        <v>3.7761</v>
      </c>
      <c r="I2051">
        <v>4.4462599999999997</v>
      </c>
      <c r="J2051">
        <v>4.4195399999999996</v>
      </c>
      <c r="K2051">
        <v>4.7279200000000001</v>
      </c>
      <c r="L2051">
        <v>4.6147099999999996</v>
      </c>
      <c r="M2051" t="s">
        <v>0</v>
      </c>
      <c r="R2051" t="s">
        <v>43038</v>
      </c>
      <c r="T2051" t="s">
        <v>43039</v>
      </c>
      <c r="W2051">
        <v>0</v>
      </c>
      <c r="X2051" t="s">
        <v>7</v>
      </c>
      <c r="Y2051">
        <v>1</v>
      </c>
      <c r="Z2051">
        <v>1</v>
      </c>
      <c r="AA2051">
        <v>1</v>
      </c>
      <c r="AB2051">
        <v>1</v>
      </c>
      <c r="AC2051">
        <v>202.3</v>
      </c>
      <c r="AD2051">
        <v>1</v>
      </c>
      <c r="AF2051" t="s">
        <v>43042</v>
      </c>
      <c r="AG2051">
        <v>0.20431199999999999</v>
      </c>
      <c r="AH2051">
        <v>0.66633200000000004</v>
      </c>
      <c r="AI2051">
        <v>0.128714</v>
      </c>
      <c r="AJ2051">
        <f t="shared" ref="AJ2051:AJ2114" si="448">AI2051*-1</f>
        <v>-0.128714</v>
      </c>
      <c r="AK2051">
        <v>0.51537299999999997</v>
      </c>
      <c r="AL2051" t="str">
        <f t="shared" ref="AL2051:AL2114" si="449">IFERROR(IF(AND(AJ2051&gt;=1,AG2051&gt;1.3),"+",""),"")</f>
        <v/>
      </c>
      <c r="AM2051" t="str">
        <f t="shared" ref="AM2051:AM2114" si="450">IFERROR(IF(AND(AJ2051&gt;=0.58,AG2051&gt;1.3),"+",""),"")</f>
        <v/>
      </c>
      <c r="AN2051" t="str">
        <f t="shared" ref="AN2051:AN2114" si="451">IFERROR(IF(AND(AJ2051&lt;=-1,AG2051&gt;1.3),"+",""),"")</f>
        <v/>
      </c>
      <c r="AO2051" t="str">
        <f t="shared" ref="AO2051:AO2114" si="452">IFERROR(IF(AND(AJ2051&lt;=-0.58,AG2051&gt;1.3),"+",""),"")</f>
        <v/>
      </c>
      <c r="AQ2051">
        <v>0.214009</v>
      </c>
      <c r="AR2051">
        <v>0.64929800000000004</v>
      </c>
      <c r="AS2051">
        <v>-8.9264399999999994E-2</v>
      </c>
      <c r="AT2051">
        <f t="shared" ref="AT2051:AT2114" si="453">AS2051*-1</f>
        <v>8.9264399999999994E-2</v>
      </c>
      <c r="AU2051">
        <v>-0.53647299999999998</v>
      </c>
      <c r="AV2051" t="str">
        <f t="shared" ref="AV2051:AV2114" si="454">IFERROR(IF(AND(AT2051&gt;=1,AQ2051&gt;1.3),"+",""),"")</f>
        <v/>
      </c>
      <c r="AW2051" t="str">
        <f t="shared" ref="AW2051:AW2114" si="455">IFERROR(IF(AND(AT2051&gt;=0.58,AQ2051&gt;1.3),"+",""),"")</f>
        <v/>
      </c>
      <c r="AX2051" t="str">
        <f t="shared" ref="AX2051:AX2114" si="456">IFERROR(IF(AND(AT2051&lt;=-1,AQ2051&gt;1.3),"+",""),"")</f>
        <v/>
      </c>
      <c r="AY2051" t="str">
        <f t="shared" ref="AY2051:AY2114" si="457">IFERROR(IF(AND(AT2051&lt;=-0.58,AQ2051&gt;1.3),"+",""),"")</f>
        <v/>
      </c>
      <c r="BA2051" s="5" t="str">
        <f t="shared" ref="BA2051:BA2114" si="458">IFERROR(IF(AND(AN2051="+",AX2051="+"),"+",""),"")</f>
        <v/>
      </c>
      <c r="BB2051" s="5" t="str">
        <f t="shared" ref="BB2051:BB2114" si="459">IFERROR(IF(AND(AO2051="+",AY2051="+"),"+",""),"")</f>
        <v/>
      </c>
      <c r="BC2051" s="5" t="str">
        <f t="shared" ref="BC2051:BC2114" si="460">IFERROR(IF(AND(AL2051="+",AV2051="+"),"+",""),"")</f>
        <v/>
      </c>
      <c r="BD2051" s="5" t="str">
        <f t="shared" ref="BD2051:BD2114" si="461">IFERROR(IF(AND(AM2051="+",AW2051="+"),"+",""),"")</f>
        <v/>
      </c>
      <c r="BF2051" t="s">
        <v>43040</v>
      </c>
      <c r="BG2051" t="s">
        <v>43041</v>
      </c>
      <c r="BH2051" t="s">
        <v>43042</v>
      </c>
      <c r="BK2051" t="s">
        <v>43043</v>
      </c>
    </row>
    <row r="2052" spans="1:63" x14ac:dyDescent="0.3">
      <c r="A2052">
        <v>13.315</v>
      </c>
      <c r="B2052">
        <v>13.3149</v>
      </c>
      <c r="C2052">
        <v>13.337199999999999</v>
      </c>
      <c r="D2052">
        <v>13.3254</v>
      </c>
      <c r="E2052">
        <v>13.182600000000001</v>
      </c>
      <c r="F2052">
        <v>13.195399999999999</v>
      </c>
      <c r="G2052">
        <v>13.204499999999999</v>
      </c>
      <c r="H2052">
        <v>13.1952</v>
      </c>
      <c r="I2052">
        <v>13.5235</v>
      </c>
      <c r="J2052">
        <v>13.5091</v>
      </c>
      <c r="K2052">
        <v>13.516400000000001</v>
      </c>
      <c r="L2052">
        <v>13.5436</v>
      </c>
      <c r="M2052" t="s">
        <v>0</v>
      </c>
      <c r="O2052" t="s">
        <v>1</v>
      </c>
      <c r="P2052" t="s">
        <v>1</v>
      </c>
      <c r="Q2052" t="s">
        <v>2</v>
      </c>
      <c r="R2052" t="s">
        <v>1392</v>
      </c>
      <c r="S2052" t="s">
        <v>1393</v>
      </c>
      <c r="T2052" t="s">
        <v>1394</v>
      </c>
      <c r="V2052" t="s">
        <v>1395</v>
      </c>
      <c r="W2052">
        <v>0</v>
      </c>
      <c r="X2052" t="s">
        <v>7</v>
      </c>
      <c r="Y2052">
        <v>46</v>
      </c>
      <c r="Z2052">
        <v>55</v>
      </c>
      <c r="AA2052">
        <v>102</v>
      </c>
      <c r="AB2052">
        <v>55</v>
      </c>
      <c r="AC2052">
        <v>141.4</v>
      </c>
      <c r="AD2052">
        <v>1</v>
      </c>
      <c r="AF2052" t="s">
        <v>1398</v>
      </c>
      <c r="AG2052">
        <v>5.7939100000000003</v>
      </c>
      <c r="AH2052" s="1">
        <v>1.08928E-5</v>
      </c>
      <c r="AI2052">
        <v>0.12870000000000001</v>
      </c>
      <c r="AJ2052">
        <f t="shared" si="448"/>
        <v>-0.12870000000000001</v>
      </c>
      <c r="AK2052">
        <v>18.502600000000001</v>
      </c>
      <c r="AL2052" t="str">
        <f t="shared" si="449"/>
        <v/>
      </c>
      <c r="AM2052" t="str">
        <f t="shared" si="450"/>
        <v/>
      </c>
      <c r="AN2052" t="str">
        <f t="shared" si="451"/>
        <v/>
      </c>
      <c r="AO2052" t="str">
        <f t="shared" si="452"/>
        <v/>
      </c>
      <c r="AQ2052">
        <v>6.2336799999999997</v>
      </c>
      <c r="AR2052" s="1">
        <v>4.5655300000000001E-6</v>
      </c>
      <c r="AS2052">
        <v>-0.200018</v>
      </c>
      <c r="AT2052">
        <f t="shared" si="453"/>
        <v>0.200018</v>
      </c>
      <c r="AU2052">
        <v>-21.952200000000001</v>
      </c>
      <c r="AV2052" t="str">
        <f t="shared" si="454"/>
        <v/>
      </c>
      <c r="AW2052" t="str">
        <f t="shared" si="455"/>
        <v/>
      </c>
      <c r="AX2052" t="str">
        <f t="shared" si="456"/>
        <v/>
      </c>
      <c r="AY2052" t="str">
        <f t="shared" si="457"/>
        <v/>
      </c>
      <c r="BA2052" s="5" t="str">
        <f t="shared" si="458"/>
        <v/>
      </c>
      <c r="BB2052" s="5" t="str">
        <f t="shared" si="459"/>
        <v/>
      </c>
      <c r="BC2052" s="5" t="str">
        <f t="shared" si="460"/>
        <v/>
      </c>
      <c r="BD2052" s="5" t="str">
        <f t="shared" si="461"/>
        <v/>
      </c>
      <c r="BF2052" t="s">
        <v>1396</v>
      </c>
      <c r="BG2052" t="s">
        <v>1397</v>
      </c>
      <c r="BH2052" t="s">
        <v>1398</v>
      </c>
      <c r="BJ2052" t="s">
        <v>1399</v>
      </c>
      <c r="BK2052" t="s">
        <v>1400</v>
      </c>
    </row>
    <row r="2053" spans="1:63" x14ac:dyDescent="0.3">
      <c r="A2053">
        <v>8.5656700000000008</v>
      </c>
      <c r="B2053">
        <v>8.5231700000000004</v>
      </c>
      <c r="C2053">
        <v>8.5153099999999995</v>
      </c>
      <c r="D2053">
        <v>8.4761399999999991</v>
      </c>
      <c r="E2053">
        <v>8.4081200000000003</v>
      </c>
      <c r="F2053">
        <v>8.3398500000000002</v>
      </c>
      <c r="G2053">
        <v>8.3836999999999993</v>
      </c>
      <c r="H2053">
        <v>8.4346300000000003</v>
      </c>
      <c r="I2053">
        <v>9.1986899999999991</v>
      </c>
      <c r="J2053">
        <v>9.0969800000000003</v>
      </c>
      <c r="K2053">
        <v>9.1277399999999993</v>
      </c>
      <c r="L2053">
        <v>9.0639299999999992</v>
      </c>
      <c r="M2053" t="s">
        <v>0</v>
      </c>
      <c r="O2053" t="s">
        <v>1</v>
      </c>
      <c r="P2053" t="s">
        <v>1</v>
      </c>
      <c r="Q2053" t="s">
        <v>2</v>
      </c>
      <c r="R2053" t="s">
        <v>26856</v>
      </c>
      <c r="T2053" t="s">
        <v>26857</v>
      </c>
      <c r="W2053">
        <v>0</v>
      </c>
      <c r="X2053" t="s">
        <v>7</v>
      </c>
      <c r="Y2053">
        <v>7</v>
      </c>
      <c r="Z2053">
        <v>5</v>
      </c>
      <c r="AA2053">
        <v>5</v>
      </c>
      <c r="AB2053">
        <v>5</v>
      </c>
      <c r="AC2053">
        <v>109.5</v>
      </c>
      <c r="AD2053">
        <v>1</v>
      </c>
      <c r="AF2053" t="s">
        <v>26860</v>
      </c>
      <c r="AG2053">
        <v>2.4855200000000002</v>
      </c>
      <c r="AH2053">
        <v>5.6165700000000004E-3</v>
      </c>
      <c r="AI2053">
        <v>0.128497</v>
      </c>
      <c r="AJ2053">
        <f t="shared" si="448"/>
        <v>-0.128497</v>
      </c>
      <c r="AK2053">
        <v>4.7165999999999997</v>
      </c>
      <c r="AL2053" t="str">
        <f t="shared" si="449"/>
        <v/>
      </c>
      <c r="AM2053" t="str">
        <f t="shared" si="450"/>
        <v/>
      </c>
      <c r="AN2053" t="str">
        <f t="shared" si="451"/>
        <v/>
      </c>
      <c r="AO2053" t="str">
        <f t="shared" si="452"/>
        <v/>
      </c>
      <c r="AQ2053">
        <v>5.6724800000000002</v>
      </c>
      <c r="AR2053" s="1">
        <v>1.18896E-5</v>
      </c>
      <c r="AS2053">
        <v>-0.60176300000000005</v>
      </c>
      <c r="AT2053">
        <f t="shared" si="453"/>
        <v>0.60176300000000005</v>
      </c>
      <c r="AU2053">
        <v>-17.646999999999998</v>
      </c>
      <c r="AV2053" t="str">
        <f t="shared" si="454"/>
        <v/>
      </c>
      <c r="AW2053" t="str">
        <f t="shared" si="455"/>
        <v>+</v>
      </c>
      <c r="AX2053" t="str">
        <f t="shared" si="456"/>
        <v/>
      </c>
      <c r="AY2053" t="str">
        <f t="shared" si="457"/>
        <v/>
      </c>
      <c r="BA2053" s="5" t="str">
        <f t="shared" si="458"/>
        <v/>
      </c>
      <c r="BB2053" s="5" t="str">
        <f t="shared" si="459"/>
        <v/>
      </c>
      <c r="BC2053" s="5" t="str">
        <f t="shared" si="460"/>
        <v/>
      </c>
      <c r="BD2053" s="5" t="str">
        <f t="shared" si="461"/>
        <v/>
      </c>
      <c r="BF2053" t="s">
        <v>26858</v>
      </c>
      <c r="BG2053" t="s">
        <v>26859</v>
      </c>
      <c r="BH2053" t="s">
        <v>26860</v>
      </c>
      <c r="BJ2053" t="s">
        <v>280</v>
      </c>
      <c r="BK2053" t="s">
        <v>26861</v>
      </c>
    </row>
    <row r="2054" spans="1:63" x14ac:dyDescent="0.3">
      <c r="A2054">
        <v>7.0682400000000003</v>
      </c>
      <c r="B2054">
        <v>6.9507000000000003</v>
      </c>
      <c r="C2054">
        <v>7.1323699999999999</v>
      </c>
      <c r="D2054">
        <v>7.2412700000000001</v>
      </c>
      <c r="E2054">
        <v>7.0682400000000003</v>
      </c>
      <c r="F2054">
        <v>6.8467399999999996</v>
      </c>
      <c r="G2054">
        <v>6.9680900000000001</v>
      </c>
      <c r="H2054">
        <v>6.9966100000000004</v>
      </c>
      <c r="I2054">
        <v>7.6913900000000002</v>
      </c>
      <c r="J2054">
        <v>7.7114900000000004</v>
      </c>
      <c r="K2054">
        <v>7.5352800000000002</v>
      </c>
      <c r="L2054">
        <v>7.5093800000000002</v>
      </c>
      <c r="M2054" t="s">
        <v>0</v>
      </c>
      <c r="P2054" t="s">
        <v>1</v>
      </c>
      <c r="Q2054" t="s">
        <v>116</v>
      </c>
      <c r="R2054" t="s">
        <v>38994</v>
      </c>
      <c r="S2054" t="s">
        <v>38995</v>
      </c>
      <c r="T2054" t="s">
        <v>38996</v>
      </c>
      <c r="V2054" t="s">
        <v>38997</v>
      </c>
      <c r="W2054">
        <v>0</v>
      </c>
      <c r="X2054" t="s">
        <v>7</v>
      </c>
      <c r="Y2054">
        <v>2</v>
      </c>
      <c r="Z2054">
        <v>1</v>
      </c>
      <c r="AA2054">
        <v>3</v>
      </c>
      <c r="AB2054">
        <v>1</v>
      </c>
      <c r="AC2054">
        <v>36</v>
      </c>
      <c r="AD2054">
        <v>1</v>
      </c>
      <c r="AF2054" t="s">
        <v>39000</v>
      </c>
      <c r="AG2054">
        <v>0.84218199999999999</v>
      </c>
      <c r="AH2054">
        <v>0.17575199999999999</v>
      </c>
      <c r="AI2054">
        <v>0.128223</v>
      </c>
      <c r="AJ2054">
        <f t="shared" si="448"/>
        <v>-0.128223</v>
      </c>
      <c r="AK2054">
        <v>1.6807000000000001</v>
      </c>
      <c r="AL2054" t="str">
        <f t="shared" si="449"/>
        <v/>
      </c>
      <c r="AM2054" t="str">
        <f t="shared" si="450"/>
        <v/>
      </c>
      <c r="AN2054" t="str">
        <f t="shared" si="451"/>
        <v/>
      </c>
      <c r="AO2054" t="str">
        <f t="shared" si="452"/>
        <v/>
      </c>
      <c r="AQ2054">
        <v>3.1700900000000001</v>
      </c>
      <c r="AR2054">
        <v>1.3526199999999999E-3</v>
      </c>
      <c r="AS2054">
        <v>-0.51373999999999997</v>
      </c>
      <c r="AT2054">
        <f t="shared" si="453"/>
        <v>0.51373999999999997</v>
      </c>
      <c r="AU2054">
        <v>-6.4171699999999996</v>
      </c>
      <c r="AV2054" t="str">
        <f t="shared" si="454"/>
        <v/>
      </c>
      <c r="AW2054" t="str">
        <f t="shared" si="455"/>
        <v/>
      </c>
      <c r="AX2054" t="str">
        <f t="shared" si="456"/>
        <v/>
      </c>
      <c r="AY2054" t="str">
        <f t="shared" si="457"/>
        <v/>
      </c>
      <c r="BA2054" s="5" t="str">
        <f t="shared" si="458"/>
        <v/>
      </c>
      <c r="BB2054" s="5" t="str">
        <f t="shared" si="459"/>
        <v/>
      </c>
      <c r="BC2054" s="5" t="str">
        <f t="shared" si="460"/>
        <v/>
      </c>
      <c r="BD2054" s="5" t="str">
        <f t="shared" si="461"/>
        <v/>
      </c>
      <c r="BF2054" t="s">
        <v>38998</v>
      </c>
      <c r="BG2054" t="s">
        <v>38999</v>
      </c>
      <c r="BH2054" t="s">
        <v>39000</v>
      </c>
      <c r="BJ2054" t="s">
        <v>2434</v>
      </c>
      <c r="BK2054" t="s">
        <v>39001</v>
      </c>
    </row>
    <row r="2055" spans="1:63" x14ac:dyDescent="0.3">
      <c r="A2055">
        <v>3.7866</v>
      </c>
      <c r="B2055">
        <v>3.8679000000000001</v>
      </c>
      <c r="C2055">
        <v>4.0789499999999999</v>
      </c>
      <c r="D2055">
        <v>4.3854300000000004</v>
      </c>
      <c r="E2055">
        <v>4.4396199999999997</v>
      </c>
      <c r="F2055">
        <v>3.6892999999999998</v>
      </c>
      <c r="G2055">
        <v>3.7224699999999999</v>
      </c>
      <c r="H2055">
        <v>3.7548900000000001</v>
      </c>
      <c r="I2055">
        <v>3.2630300000000001</v>
      </c>
      <c r="J2055">
        <v>3.41954</v>
      </c>
      <c r="K2055">
        <v>4.0443899999999999</v>
      </c>
      <c r="L2055">
        <v>4.0089899999999998</v>
      </c>
      <c r="M2055" t="s">
        <v>0</v>
      </c>
      <c r="R2055" t="s">
        <v>41915</v>
      </c>
      <c r="S2055" t="s">
        <v>41916</v>
      </c>
      <c r="T2055" t="s">
        <v>41917</v>
      </c>
      <c r="W2055">
        <v>0</v>
      </c>
      <c r="X2055" t="s">
        <v>7</v>
      </c>
      <c r="Y2055">
        <v>1</v>
      </c>
      <c r="Z2055">
        <v>1</v>
      </c>
      <c r="AA2055">
        <v>1</v>
      </c>
      <c r="AB2055">
        <v>1</v>
      </c>
      <c r="AC2055">
        <v>70.099999999999994</v>
      </c>
      <c r="AD2055">
        <v>1</v>
      </c>
      <c r="AF2055" t="s">
        <v>41920</v>
      </c>
      <c r="AG2055">
        <v>0.23053299999999999</v>
      </c>
      <c r="AH2055">
        <v>0.631332</v>
      </c>
      <c r="AI2055">
        <v>0.12814999999999999</v>
      </c>
      <c r="AJ2055">
        <f t="shared" si="448"/>
        <v>-0.12814999999999999</v>
      </c>
      <c r="AK2055">
        <v>0.57195799999999997</v>
      </c>
      <c r="AL2055" t="str">
        <f t="shared" si="449"/>
        <v/>
      </c>
      <c r="AM2055" t="str">
        <f t="shared" si="450"/>
        <v/>
      </c>
      <c r="AN2055" t="str">
        <f t="shared" si="451"/>
        <v/>
      </c>
      <c r="AO2055" t="str">
        <f t="shared" si="452"/>
        <v/>
      </c>
      <c r="AQ2055">
        <v>0.69595799999999997</v>
      </c>
      <c r="AR2055">
        <v>0.23608199999999999</v>
      </c>
      <c r="AS2055">
        <v>0.34572999999999998</v>
      </c>
      <c r="AT2055">
        <f t="shared" si="453"/>
        <v>-0.34572999999999998</v>
      </c>
      <c r="AU2055">
        <v>1.4346300000000001</v>
      </c>
      <c r="AV2055" t="str">
        <f t="shared" si="454"/>
        <v/>
      </c>
      <c r="AW2055" t="str">
        <f t="shared" si="455"/>
        <v/>
      </c>
      <c r="AX2055" t="str">
        <f t="shared" si="456"/>
        <v/>
      </c>
      <c r="AY2055" t="str">
        <f t="shared" si="457"/>
        <v/>
      </c>
      <c r="BA2055" s="5" t="str">
        <f t="shared" si="458"/>
        <v/>
      </c>
      <c r="BB2055" s="5" t="str">
        <f t="shared" si="459"/>
        <v/>
      </c>
      <c r="BC2055" s="5" t="str">
        <f t="shared" si="460"/>
        <v/>
      </c>
      <c r="BD2055" s="5" t="str">
        <f t="shared" si="461"/>
        <v/>
      </c>
      <c r="BF2055" t="s">
        <v>41918</v>
      </c>
      <c r="BG2055" t="s">
        <v>41919</v>
      </c>
      <c r="BH2055" t="s">
        <v>41920</v>
      </c>
      <c r="BJ2055" t="s">
        <v>3634</v>
      </c>
      <c r="BK2055" t="s">
        <v>41921</v>
      </c>
    </row>
    <row r="2056" spans="1:63" x14ac:dyDescent="0.3">
      <c r="A2056">
        <v>10.2491</v>
      </c>
      <c r="B2056">
        <v>10.265000000000001</v>
      </c>
      <c r="C2056">
        <v>10.2783</v>
      </c>
      <c r="D2056">
        <v>10.2811</v>
      </c>
      <c r="E2056">
        <v>10.129300000000001</v>
      </c>
      <c r="F2056">
        <v>10.1205</v>
      </c>
      <c r="G2056">
        <v>10.1204</v>
      </c>
      <c r="H2056">
        <v>10.1912</v>
      </c>
      <c r="I2056">
        <v>10.272399999999999</v>
      </c>
      <c r="J2056">
        <v>10.3491</v>
      </c>
      <c r="K2056">
        <v>10.322900000000001</v>
      </c>
      <c r="L2056">
        <v>10.352</v>
      </c>
      <c r="M2056" t="s">
        <v>0</v>
      </c>
      <c r="O2056" t="s">
        <v>1</v>
      </c>
      <c r="P2056" t="s">
        <v>1</v>
      </c>
      <c r="Q2056" t="s">
        <v>2</v>
      </c>
      <c r="R2056" t="s">
        <v>18957</v>
      </c>
      <c r="S2056" t="s">
        <v>1234</v>
      </c>
      <c r="T2056" t="s">
        <v>18958</v>
      </c>
      <c r="U2056" t="s">
        <v>11183</v>
      </c>
      <c r="V2056" t="s">
        <v>18959</v>
      </c>
      <c r="W2056">
        <v>0</v>
      </c>
      <c r="X2056" t="s">
        <v>7</v>
      </c>
      <c r="Y2056">
        <v>29</v>
      </c>
      <c r="Z2056">
        <v>7</v>
      </c>
      <c r="AA2056">
        <v>13</v>
      </c>
      <c r="AB2056">
        <v>7</v>
      </c>
      <c r="AC2056">
        <v>28.4</v>
      </c>
      <c r="AD2056">
        <v>1</v>
      </c>
      <c r="AF2056" t="s">
        <v>18962</v>
      </c>
      <c r="AG2056">
        <v>3.3365200000000002</v>
      </c>
      <c r="AH2056">
        <v>1.00041E-3</v>
      </c>
      <c r="AI2056">
        <v>0.12806600000000001</v>
      </c>
      <c r="AJ2056">
        <f t="shared" si="448"/>
        <v>-0.12806600000000001</v>
      </c>
      <c r="AK2056">
        <v>6.8918299999999997</v>
      </c>
      <c r="AL2056" t="str">
        <f t="shared" si="449"/>
        <v/>
      </c>
      <c r="AM2056" t="str">
        <f t="shared" si="450"/>
        <v/>
      </c>
      <c r="AN2056" t="str">
        <f t="shared" si="451"/>
        <v/>
      </c>
      <c r="AO2056" t="str">
        <f t="shared" si="452"/>
        <v/>
      </c>
      <c r="AQ2056">
        <v>1.51119</v>
      </c>
      <c r="AR2056">
        <v>4.1916700000000001E-2</v>
      </c>
      <c r="AS2056">
        <v>-5.5711999999999998E-2</v>
      </c>
      <c r="AT2056">
        <f t="shared" si="453"/>
        <v>5.5711999999999998E-2</v>
      </c>
      <c r="AU2056">
        <v>-2.8084699999999998</v>
      </c>
      <c r="AV2056" t="str">
        <f t="shared" si="454"/>
        <v/>
      </c>
      <c r="AW2056" t="str">
        <f t="shared" si="455"/>
        <v/>
      </c>
      <c r="AX2056" t="str">
        <f t="shared" si="456"/>
        <v/>
      </c>
      <c r="AY2056" t="str">
        <f t="shared" si="457"/>
        <v/>
      </c>
      <c r="BA2056" s="5" t="str">
        <f t="shared" si="458"/>
        <v/>
      </c>
      <c r="BB2056" s="5" t="str">
        <f t="shared" si="459"/>
        <v/>
      </c>
      <c r="BC2056" s="5" t="str">
        <f t="shared" si="460"/>
        <v/>
      </c>
      <c r="BD2056" s="5" t="str">
        <f t="shared" si="461"/>
        <v/>
      </c>
      <c r="BF2056" t="s">
        <v>18960</v>
      </c>
      <c r="BG2056" t="s">
        <v>18961</v>
      </c>
      <c r="BH2056" t="s">
        <v>18962</v>
      </c>
      <c r="BI2056" t="s">
        <v>11183</v>
      </c>
      <c r="BJ2056" t="s">
        <v>18963</v>
      </c>
      <c r="BK2056" t="s">
        <v>18964</v>
      </c>
    </row>
    <row r="2057" spans="1:63" x14ac:dyDescent="0.3">
      <c r="A2057">
        <v>6.6879</v>
      </c>
      <c r="B2057">
        <v>6.7156200000000004</v>
      </c>
      <c r="C2057">
        <v>6.7360600000000002</v>
      </c>
      <c r="D2057">
        <v>6.6043700000000003</v>
      </c>
      <c r="E2057">
        <v>6.5172800000000004</v>
      </c>
      <c r="F2057">
        <v>6.5728900000000001</v>
      </c>
      <c r="G2057">
        <v>6.4610700000000003</v>
      </c>
      <c r="H2057">
        <v>6.6808899999999998</v>
      </c>
      <c r="I2057">
        <v>7.0874600000000001</v>
      </c>
      <c r="J2057">
        <v>7.0201500000000001</v>
      </c>
      <c r="K2057">
        <v>6.9092900000000004</v>
      </c>
      <c r="L2057">
        <v>6.91289</v>
      </c>
      <c r="M2057" t="s">
        <v>0</v>
      </c>
      <c r="P2057" t="s">
        <v>1</v>
      </c>
      <c r="Q2057" t="s">
        <v>116</v>
      </c>
      <c r="R2057" t="s">
        <v>38758</v>
      </c>
      <c r="S2057" t="s">
        <v>38759</v>
      </c>
      <c r="T2057" t="s">
        <v>17285</v>
      </c>
      <c r="U2057" t="s">
        <v>38760</v>
      </c>
      <c r="V2057" t="s">
        <v>38761</v>
      </c>
      <c r="W2057">
        <v>0</v>
      </c>
      <c r="X2057" t="s">
        <v>7</v>
      </c>
      <c r="Y2057">
        <v>4</v>
      </c>
      <c r="Z2057">
        <v>2</v>
      </c>
      <c r="AA2057">
        <v>3</v>
      </c>
      <c r="AB2057">
        <v>2</v>
      </c>
      <c r="AC2057">
        <v>47.2</v>
      </c>
      <c r="AD2057">
        <v>1</v>
      </c>
      <c r="AF2057" t="s">
        <v>38764</v>
      </c>
      <c r="AG2057">
        <v>1.22729</v>
      </c>
      <c r="AH2057">
        <v>7.8373200000000004E-2</v>
      </c>
      <c r="AI2057">
        <v>0.12795699999999999</v>
      </c>
      <c r="AJ2057">
        <f t="shared" si="448"/>
        <v>-0.12795699999999999</v>
      </c>
      <c r="AK2057">
        <v>2.3224100000000001</v>
      </c>
      <c r="AL2057" t="str">
        <f t="shared" si="449"/>
        <v/>
      </c>
      <c r="AM2057" t="str">
        <f t="shared" si="450"/>
        <v/>
      </c>
      <c r="AN2057" t="str">
        <f t="shared" si="451"/>
        <v/>
      </c>
      <c r="AO2057" t="str">
        <f t="shared" si="452"/>
        <v/>
      </c>
      <c r="AQ2057">
        <v>2.8916499999999998</v>
      </c>
      <c r="AR2057">
        <v>2.3729300000000001E-3</v>
      </c>
      <c r="AS2057">
        <v>-0.29646</v>
      </c>
      <c r="AT2057">
        <f t="shared" si="453"/>
        <v>0.29646</v>
      </c>
      <c r="AU2057">
        <v>-5.6799900000000001</v>
      </c>
      <c r="AV2057" t="str">
        <f t="shared" si="454"/>
        <v/>
      </c>
      <c r="AW2057" t="str">
        <f t="shared" si="455"/>
        <v/>
      </c>
      <c r="AX2057" t="str">
        <f t="shared" si="456"/>
        <v/>
      </c>
      <c r="AY2057" t="str">
        <f t="shared" si="457"/>
        <v/>
      </c>
      <c r="BA2057" s="5" t="str">
        <f t="shared" si="458"/>
        <v/>
      </c>
      <c r="BB2057" s="5" t="str">
        <f t="shared" si="459"/>
        <v/>
      </c>
      <c r="BC2057" s="5" t="str">
        <f t="shared" si="460"/>
        <v/>
      </c>
      <c r="BD2057" s="5" t="str">
        <f t="shared" si="461"/>
        <v/>
      </c>
      <c r="BF2057" t="s">
        <v>38762</v>
      </c>
      <c r="BG2057" t="s">
        <v>38763</v>
      </c>
      <c r="BH2057" t="s">
        <v>38764</v>
      </c>
      <c r="BI2057" t="s">
        <v>38765</v>
      </c>
      <c r="BJ2057" t="s">
        <v>38766</v>
      </c>
      <c r="BK2057" t="s">
        <v>38767</v>
      </c>
    </row>
    <row r="2058" spans="1:63" x14ac:dyDescent="0.3">
      <c r="A2058">
        <v>12.120100000000001</v>
      </c>
      <c r="B2058">
        <v>12.098100000000001</v>
      </c>
      <c r="C2058">
        <v>12.111800000000001</v>
      </c>
      <c r="D2058">
        <v>12.1134</v>
      </c>
      <c r="E2058">
        <v>12.0029</v>
      </c>
      <c r="F2058">
        <v>11.957800000000001</v>
      </c>
      <c r="G2058">
        <v>11.974500000000001</v>
      </c>
      <c r="H2058">
        <v>11.996499999999999</v>
      </c>
      <c r="I2058">
        <v>12.3307</v>
      </c>
      <c r="J2058">
        <v>12.3489</v>
      </c>
      <c r="K2058">
        <v>12.3446</v>
      </c>
      <c r="L2058">
        <v>12.3467</v>
      </c>
      <c r="M2058" t="s">
        <v>0</v>
      </c>
      <c r="O2058" t="s">
        <v>1</v>
      </c>
      <c r="P2058" t="s">
        <v>1</v>
      </c>
      <c r="Q2058" t="s">
        <v>2</v>
      </c>
      <c r="R2058" t="s">
        <v>6314</v>
      </c>
      <c r="S2058" t="s">
        <v>6315</v>
      </c>
      <c r="T2058" t="s">
        <v>6316</v>
      </c>
      <c r="U2058" t="s">
        <v>684</v>
      </c>
      <c r="V2058" t="s">
        <v>6317</v>
      </c>
      <c r="W2058">
        <v>5</v>
      </c>
      <c r="X2058" t="s">
        <v>7</v>
      </c>
      <c r="Y2058">
        <v>41</v>
      </c>
      <c r="Z2058">
        <v>22</v>
      </c>
      <c r="AA2058">
        <v>51</v>
      </c>
      <c r="AB2058">
        <v>17</v>
      </c>
      <c r="AC2058">
        <v>57.4</v>
      </c>
      <c r="AD2058">
        <v>1</v>
      </c>
      <c r="AF2058" t="s">
        <v>6320</v>
      </c>
      <c r="AG2058">
        <v>4.5436300000000003</v>
      </c>
      <c r="AH2058" s="1">
        <v>9.6278499999999996E-5</v>
      </c>
      <c r="AI2058">
        <v>0.127918</v>
      </c>
      <c r="AJ2058">
        <f t="shared" si="448"/>
        <v>-0.127918</v>
      </c>
      <c r="AK2058">
        <v>11.3094</v>
      </c>
      <c r="AL2058" t="str">
        <f t="shared" si="449"/>
        <v/>
      </c>
      <c r="AM2058" t="str">
        <f t="shared" si="450"/>
        <v/>
      </c>
      <c r="AN2058" t="str">
        <f t="shared" si="451"/>
        <v/>
      </c>
      <c r="AO2058" t="str">
        <f t="shared" si="452"/>
        <v/>
      </c>
      <c r="AQ2058">
        <v>7.6273</v>
      </c>
      <c r="AR2058" s="1">
        <v>5.9697699999999996E-7</v>
      </c>
      <c r="AS2058">
        <v>-0.231873</v>
      </c>
      <c r="AT2058">
        <f t="shared" si="453"/>
        <v>0.231873</v>
      </c>
      <c r="AU2058">
        <v>-37.609400000000001</v>
      </c>
      <c r="AV2058" t="str">
        <f t="shared" si="454"/>
        <v/>
      </c>
      <c r="AW2058" t="str">
        <f t="shared" si="455"/>
        <v/>
      </c>
      <c r="AX2058" t="str">
        <f t="shared" si="456"/>
        <v/>
      </c>
      <c r="AY2058" t="str">
        <f t="shared" si="457"/>
        <v/>
      </c>
      <c r="BA2058" s="5" t="str">
        <f t="shared" si="458"/>
        <v/>
      </c>
      <c r="BB2058" s="5" t="str">
        <f t="shared" si="459"/>
        <v/>
      </c>
      <c r="BC2058" s="5" t="str">
        <f t="shared" si="460"/>
        <v/>
      </c>
      <c r="BD2058" s="5" t="str">
        <f t="shared" si="461"/>
        <v/>
      </c>
      <c r="BF2058" t="s">
        <v>6318</v>
      </c>
      <c r="BG2058" t="s">
        <v>6319</v>
      </c>
      <c r="BH2058" t="s">
        <v>6320</v>
      </c>
      <c r="BI2058" t="s">
        <v>684</v>
      </c>
      <c r="BJ2058" t="s">
        <v>689</v>
      </c>
      <c r="BK2058" t="s">
        <v>6321</v>
      </c>
    </row>
    <row r="2059" spans="1:63" x14ac:dyDescent="0.3">
      <c r="A2059">
        <v>10.832000000000001</v>
      </c>
      <c r="B2059">
        <v>10.839399999999999</v>
      </c>
      <c r="C2059">
        <v>10.901999999999999</v>
      </c>
      <c r="D2059">
        <v>10.8941</v>
      </c>
      <c r="E2059">
        <v>10.7226</v>
      </c>
      <c r="F2059">
        <v>10.713200000000001</v>
      </c>
      <c r="G2059">
        <v>10.776300000000001</v>
      </c>
      <c r="H2059">
        <v>10.7437</v>
      </c>
      <c r="I2059">
        <v>11.016500000000001</v>
      </c>
      <c r="J2059">
        <v>10.996</v>
      </c>
      <c r="K2059">
        <v>11.0044</v>
      </c>
      <c r="L2059">
        <v>11.0008</v>
      </c>
      <c r="M2059" t="s">
        <v>0</v>
      </c>
      <c r="O2059" t="s">
        <v>1</v>
      </c>
      <c r="P2059" t="s">
        <v>1</v>
      </c>
      <c r="Q2059" t="s">
        <v>2</v>
      </c>
      <c r="R2059" t="s">
        <v>12641</v>
      </c>
      <c r="S2059" t="s">
        <v>12642</v>
      </c>
      <c r="T2059" t="s">
        <v>12643</v>
      </c>
      <c r="U2059" t="s">
        <v>5520</v>
      </c>
      <c r="V2059" t="s">
        <v>12644</v>
      </c>
      <c r="W2059">
        <v>0</v>
      </c>
      <c r="X2059" t="s">
        <v>7</v>
      </c>
      <c r="Y2059">
        <v>13</v>
      </c>
      <c r="Z2059">
        <v>13</v>
      </c>
      <c r="AA2059">
        <v>23</v>
      </c>
      <c r="AB2059">
        <v>13</v>
      </c>
      <c r="AC2059">
        <v>128.1</v>
      </c>
      <c r="AD2059">
        <v>1</v>
      </c>
      <c r="AF2059" t="s">
        <v>12647</v>
      </c>
      <c r="AG2059">
        <v>2.8541799999999999</v>
      </c>
      <c r="AH2059">
        <v>2.64898E-3</v>
      </c>
      <c r="AI2059">
        <v>0.127913</v>
      </c>
      <c r="AJ2059">
        <f t="shared" si="448"/>
        <v>-0.127913</v>
      </c>
      <c r="AK2059">
        <v>5.58582</v>
      </c>
      <c r="AL2059" t="str">
        <f t="shared" si="449"/>
        <v/>
      </c>
      <c r="AM2059" t="str">
        <f t="shared" si="450"/>
        <v/>
      </c>
      <c r="AN2059" t="str">
        <f t="shared" si="451"/>
        <v/>
      </c>
      <c r="AO2059" t="str">
        <f t="shared" si="452"/>
        <v/>
      </c>
      <c r="AQ2059">
        <v>3.4952899999999998</v>
      </c>
      <c r="AR2059">
        <v>7.0928799999999998E-4</v>
      </c>
      <c r="AS2059">
        <v>-0.13753199999999999</v>
      </c>
      <c r="AT2059">
        <f t="shared" si="453"/>
        <v>0.13753199999999999</v>
      </c>
      <c r="AU2059">
        <v>-7.3705800000000004</v>
      </c>
      <c r="AV2059" t="str">
        <f t="shared" si="454"/>
        <v/>
      </c>
      <c r="AW2059" t="str">
        <f t="shared" si="455"/>
        <v/>
      </c>
      <c r="AX2059" t="str">
        <f t="shared" si="456"/>
        <v/>
      </c>
      <c r="AY2059" t="str">
        <f t="shared" si="457"/>
        <v/>
      </c>
      <c r="BA2059" s="5" t="str">
        <f t="shared" si="458"/>
        <v/>
      </c>
      <c r="BB2059" s="5" t="str">
        <f t="shared" si="459"/>
        <v/>
      </c>
      <c r="BC2059" s="5" t="str">
        <f t="shared" si="460"/>
        <v/>
      </c>
      <c r="BD2059" s="5" t="str">
        <f t="shared" si="461"/>
        <v/>
      </c>
      <c r="BF2059" t="s">
        <v>12645</v>
      </c>
      <c r="BG2059" t="s">
        <v>12646</v>
      </c>
      <c r="BH2059" t="s">
        <v>12647</v>
      </c>
      <c r="BI2059" t="s">
        <v>5520</v>
      </c>
      <c r="BJ2059" t="s">
        <v>5525</v>
      </c>
      <c r="BK2059" t="s">
        <v>12648</v>
      </c>
    </row>
    <row r="2060" spans="1:63" x14ac:dyDescent="0.3">
      <c r="A2060">
        <v>9.0231999999999992</v>
      </c>
      <c r="B2060">
        <v>9.1261899999999994</v>
      </c>
      <c r="C2060">
        <v>9.0262499999999992</v>
      </c>
      <c r="D2060">
        <v>9.0101099999999992</v>
      </c>
      <c r="E2060">
        <v>8.9767100000000006</v>
      </c>
      <c r="F2060">
        <v>8.8817299999999992</v>
      </c>
      <c r="G2060">
        <v>8.92807</v>
      </c>
      <c r="H2060">
        <v>8.8881300000000003</v>
      </c>
      <c r="I2060">
        <v>9.2133500000000002</v>
      </c>
      <c r="J2060">
        <v>9.1400600000000001</v>
      </c>
      <c r="K2060">
        <v>9.1684199999999993</v>
      </c>
      <c r="L2060">
        <v>8.9985900000000001</v>
      </c>
      <c r="M2060" t="s">
        <v>0</v>
      </c>
      <c r="O2060" t="s">
        <v>1</v>
      </c>
      <c r="Q2060" t="s">
        <v>164</v>
      </c>
      <c r="R2060" t="s">
        <v>26692</v>
      </c>
      <c r="S2060" t="s">
        <v>26693</v>
      </c>
      <c r="T2060" t="s">
        <v>26694</v>
      </c>
      <c r="V2060" t="s">
        <v>26695</v>
      </c>
      <c r="W2060">
        <v>0</v>
      </c>
      <c r="X2060" t="s">
        <v>7</v>
      </c>
      <c r="Y2060">
        <v>21</v>
      </c>
      <c r="Z2060">
        <v>4</v>
      </c>
      <c r="AA2060">
        <v>5</v>
      </c>
      <c r="AB2060">
        <v>4</v>
      </c>
      <c r="AC2060">
        <v>28.4</v>
      </c>
      <c r="AD2060">
        <v>1</v>
      </c>
      <c r="AF2060" t="s">
        <v>26698</v>
      </c>
      <c r="AG2060">
        <v>1.99149</v>
      </c>
      <c r="AH2060">
        <v>1.5662800000000001E-2</v>
      </c>
      <c r="AI2060">
        <v>0.127775</v>
      </c>
      <c r="AJ2060">
        <f t="shared" si="448"/>
        <v>-0.127775</v>
      </c>
      <c r="AK2060">
        <v>3.6909000000000001</v>
      </c>
      <c r="AL2060" t="str">
        <f t="shared" si="449"/>
        <v/>
      </c>
      <c r="AM2060" t="str">
        <f t="shared" si="450"/>
        <v/>
      </c>
      <c r="AN2060" t="str">
        <f t="shared" si="451"/>
        <v/>
      </c>
      <c r="AO2060" t="str">
        <f t="shared" si="452"/>
        <v/>
      </c>
      <c r="AQ2060">
        <v>0.77146000000000003</v>
      </c>
      <c r="AR2060">
        <v>0.201492</v>
      </c>
      <c r="AS2060">
        <v>-8.3669900000000005E-2</v>
      </c>
      <c r="AT2060">
        <f t="shared" si="453"/>
        <v>8.3669900000000005E-2</v>
      </c>
      <c r="AU2060">
        <v>-1.56226</v>
      </c>
      <c r="AV2060" t="str">
        <f t="shared" si="454"/>
        <v/>
      </c>
      <c r="AW2060" t="str">
        <f t="shared" si="455"/>
        <v/>
      </c>
      <c r="AX2060" t="str">
        <f t="shared" si="456"/>
        <v/>
      </c>
      <c r="AY2060" t="str">
        <f t="shared" si="457"/>
        <v/>
      </c>
      <c r="BA2060" s="5" t="str">
        <f t="shared" si="458"/>
        <v/>
      </c>
      <c r="BB2060" s="5" t="str">
        <f t="shared" si="459"/>
        <v/>
      </c>
      <c r="BC2060" s="5" t="str">
        <f t="shared" si="460"/>
        <v/>
      </c>
      <c r="BD2060" s="5" t="str">
        <f t="shared" si="461"/>
        <v/>
      </c>
      <c r="BF2060" t="s">
        <v>26696</v>
      </c>
      <c r="BG2060" t="s">
        <v>26697</v>
      </c>
      <c r="BH2060" t="s">
        <v>26698</v>
      </c>
      <c r="BK2060" t="s">
        <v>26699</v>
      </c>
    </row>
    <row r="2061" spans="1:63" x14ac:dyDescent="0.3">
      <c r="A2061">
        <v>3.4059900000000001</v>
      </c>
      <c r="B2061">
        <v>3.59694</v>
      </c>
      <c r="C2061">
        <v>3.5109599999999999</v>
      </c>
      <c r="D2061">
        <v>3.15381</v>
      </c>
      <c r="E2061">
        <v>2.82782</v>
      </c>
      <c r="F2061">
        <v>3.2479300000000002</v>
      </c>
      <c r="G2061">
        <v>3.6088100000000001</v>
      </c>
      <c r="H2061">
        <v>3.4724900000000001</v>
      </c>
      <c r="I2061">
        <v>4.2094500000000004</v>
      </c>
      <c r="J2061">
        <v>4.4195399999999996</v>
      </c>
      <c r="K2061">
        <v>4.0703899999999997</v>
      </c>
      <c r="L2061">
        <v>4.2554999999999996</v>
      </c>
      <c r="M2061" t="s">
        <v>0</v>
      </c>
      <c r="P2061" t="s">
        <v>1</v>
      </c>
      <c r="Q2061" t="s">
        <v>116</v>
      </c>
      <c r="S2061" t="s">
        <v>3124</v>
      </c>
      <c r="V2061" t="s">
        <v>1266</v>
      </c>
      <c r="W2061">
        <v>0</v>
      </c>
      <c r="X2061" t="s">
        <v>7</v>
      </c>
      <c r="Y2061">
        <v>0</v>
      </c>
      <c r="Z2061">
        <v>1</v>
      </c>
      <c r="AA2061">
        <v>1</v>
      </c>
      <c r="AB2061">
        <v>1</v>
      </c>
      <c r="AC2061">
        <v>197.5</v>
      </c>
      <c r="AD2061">
        <v>1</v>
      </c>
      <c r="AF2061" t="s">
        <v>42880</v>
      </c>
      <c r="AG2061">
        <v>0.26847100000000002</v>
      </c>
      <c r="AH2061">
        <v>0.58338199999999996</v>
      </c>
      <c r="AI2061">
        <v>0.127663</v>
      </c>
      <c r="AJ2061">
        <f t="shared" si="448"/>
        <v>-0.127663</v>
      </c>
      <c r="AK2061">
        <v>0.651393</v>
      </c>
      <c r="AL2061" t="str">
        <f t="shared" si="449"/>
        <v/>
      </c>
      <c r="AM2061" t="str">
        <f t="shared" si="450"/>
        <v/>
      </c>
      <c r="AN2061" t="str">
        <f t="shared" si="451"/>
        <v/>
      </c>
      <c r="AO2061" t="str">
        <f t="shared" si="452"/>
        <v/>
      </c>
      <c r="AQ2061">
        <v>3.3218700000000001</v>
      </c>
      <c r="AR2061">
        <v>9.9914100000000005E-4</v>
      </c>
      <c r="AS2061">
        <v>-0.821797</v>
      </c>
      <c r="AT2061">
        <f t="shared" si="453"/>
        <v>0.821797</v>
      </c>
      <c r="AU2061">
        <v>-6.8489599999999999</v>
      </c>
      <c r="AV2061" t="str">
        <f t="shared" si="454"/>
        <v/>
      </c>
      <c r="AW2061" t="str">
        <f t="shared" si="455"/>
        <v>+</v>
      </c>
      <c r="AX2061" t="str">
        <f t="shared" si="456"/>
        <v/>
      </c>
      <c r="AY2061" t="str">
        <f t="shared" si="457"/>
        <v/>
      </c>
      <c r="BA2061" s="5" t="str">
        <f t="shared" si="458"/>
        <v/>
      </c>
      <c r="BB2061" s="5" t="str">
        <f t="shared" si="459"/>
        <v/>
      </c>
      <c r="BC2061" s="5" t="str">
        <f t="shared" si="460"/>
        <v/>
      </c>
      <c r="BD2061" s="5" t="str">
        <f t="shared" si="461"/>
        <v/>
      </c>
      <c r="BF2061" t="s">
        <v>42878</v>
      </c>
      <c r="BG2061" t="s">
        <v>42879</v>
      </c>
      <c r="BH2061" t="s">
        <v>42880</v>
      </c>
      <c r="BK2061" t="s">
        <v>42881</v>
      </c>
    </row>
    <row r="2062" spans="1:63" x14ac:dyDescent="0.3">
      <c r="A2062">
        <v>6.0089899999999998</v>
      </c>
      <c r="B2062">
        <v>5.7866</v>
      </c>
      <c r="C2062">
        <v>5.9212499999999997</v>
      </c>
      <c r="D2062">
        <v>6.0179200000000002</v>
      </c>
      <c r="E2062">
        <v>5.9044800000000004</v>
      </c>
      <c r="F2062">
        <v>5.76553</v>
      </c>
      <c r="G2062">
        <v>5.7970100000000002</v>
      </c>
      <c r="H2062">
        <v>5.7575599999999998</v>
      </c>
      <c r="I2062">
        <v>5.82273</v>
      </c>
      <c r="J2062">
        <v>5.8554899999999996</v>
      </c>
      <c r="K2062">
        <v>5.8579800000000004</v>
      </c>
      <c r="L2062">
        <v>5.9977400000000003</v>
      </c>
      <c r="M2062" t="s">
        <v>0</v>
      </c>
      <c r="R2062" t="s">
        <v>27830</v>
      </c>
      <c r="S2062" t="s">
        <v>32451</v>
      </c>
      <c r="T2062" t="s">
        <v>39306</v>
      </c>
      <c r="U2062" t="s">
        <v>27833</v>
      </c>
      <c r="V2062" t="s">
        <v>39307</v>
      </c>
      <c r="W2062">
        <v>0</v>
      </c>
      <c r="X2062" t="s">
        <v>7</v>
      </c>
      <c r="Y2062">
        <v>5</v>
      </c>
      <c r="Z2062">
        <v>1</v>
      </c>
      <c r="AA2062">
        <v>1</v>
      </c>
      <c r="AB2062">
        <v>1</v>
      </c>
      <c r="AC2062">
        <v>29.7</v>
      </c>
      <c r="AD2062">
        <v>1</v>
      </c>
      <c r="AF2062" t="s">
        <v>39310</v>
      </c>
      <c r="AG2062">
        <v>1.04017</v>
      </c>
      <c r="AH2062">
        <v>0.11572399999999999</v>
      </c>
      <c r="AI2062">
        <v>0.12754099999999999</v>
      </c>
      <c r="AJ2062">
        <f t="shared" si="448"/>
        <v>-0.12754099999999999</v>
      </c>
      <c r="AK2062">
        <v>2.0099100000000001</v>
      </c>
      <c r="AL2062" t="str">
        <f t="shared" si="449"/>
        <v/>
      </c>
      <c r="AM2062" t="str">
        <f t="shared" si="450"/>
        <v/>
      </c>
      <c r="AN2062" t="str">
        <f t="shared" si="451"/>
        <v/>
      </c>
      <c r="AO2062" t="str">
        <f t="shared" si="452"/>
        <v/>
      </c>
      <c r="AQ2062">
        <v>0.32096999999999998</v>
      </c>
      <c r="AR2062">
        <v>0.52093599999999995</v>
      </c>
      <c r="AS2062">
        <v>5.0201500000000003E-2</v>
      </c>
      <c r="AT2062">
        <f t="shared" si="453"/>
        <v>-5.0201500000000003E-2</v>
      </c>
      <c r="AU2062">
        <v>0.75727100000000003</v>
      </c>
      <c r="AV2062" t="str">
        <f t="shared" si="454"/>
        <v/>
      </c>
      <c r="AW2062" t="str">
        <f t="shared" si="455"/>
        <v/>
      </c>
      <c r="AX2062" t="str">
        <f t="shared" si="456"/>
        <v/>
      </c>
      <c r="AY2062" t="str">
        <f t="shared" si="457"/>
        <v/>
      </c>
      <c r="BA2062" s="5" t="str">
        <f t="shared" si="458"/>
        <v/>
      </c>
      <c r="BB2062" s="5" t="str">
        <f t="shared" si="459"/>
        <v/>
      </c>
      <c r="BC2062" s="5" t="str">
        <f t="shared" si="460"/>
        <v/>
      </c>
      <c r="BD2062" s="5" t="str">
        <f t="shared" si="461"/>
        <v/>
      </c>
      <c r="BF2062" t="s">
        <v>39308</v>
      </c>
      <c r="BG2062" t="s">
        <v>39309</v>
      </c>
      <c r="BH2062" t="s">
        <v>39310</v>
      </c>
      <c r="BI2062" t="s">
        <v>27833</v>
      </c>
      <c r="BJ2062" t="s">
        <v>38349</v>
      </c>
      <c r="BK2062" t="s">
        <v>39311</v>
      </c>
    </row>
    <row r="2063" spans="1:63" x14ac:dyDescent="0.3">
      <c r="A2063">
        <v>10.7293</v>
      </c>
      <c r="B2063">
        <v>10.7394</v>
      </c>
      <c r="C2063">
        <v>10.719099999999999</v>
      </c>
      <c r="D2063">
        <v>10.713900000000001</v>
      </c>
      <c r="E2063">
        <v>10.61</v>
      </c>
      <c r="F2063">
        <v>10.616300000000001</v>
      </c>
      <c r="G2063">
        <v>10.608599999999999</v>
      </c>
      <c r="H2063">
        <v>10.557600000000001</v>
      </c>
      <c r="I2063">
        <v>10.619899999999999</v>
      </c>
      <c r="J2063">
        <v>10.6381</v>
      </c>
      <c r="K2063">
        <v>10.5785</v>
      </c>
      <c r="L2063">
        <v>10.5898</v>
      </c>
      <c r="M2063" t="s">
        <v>0</v>
      </c>
      <c r="O2063" t="s">
        <v>1</v>
      </c>
      <c r="P2063" t="s">
        <v>1</v>
      </c>
      <c r="Q2063" t="s">
        <v>2</v>
      </c>
      <c r="R2063" t="s">
        <v>14886</v>
      </c>
      <c r="S2063" t="s">
        <v>14887</v>
      </c>
      <c r="T2063" t="s">
        <v>14888</v>
      </c>
      <c r="V2063" t="s">
        <v>14889</v>
      </c>
      <c r="W2063">
        <v>0</v>
      </c>
      <c r="X2063" t="s">
        <v>7</v>
      </c>
      <c r="Y2063">
        <v>39</v>
      </c>
      <c r="Z2063">
        <v>8</v>
      </c>
      <c r="AA2063">
        <v>16</v>
      </c>
      <c r="AB2063">
        <v>8</v>
      </c>
      <c r="AC2063">
        <v>22.5</v>
      </c>
      <c r="AD2063">
        <v>1</v>
      </c>
      <c r="AF2063" t="s">
        <v>14891</v>
      </c>
      <c r="AG2063">
        <v>3.87601</v>
      </c>
      <c r="AH2063">
        <v>3.4676299999999999E-4</v>
      </c>
      <c r="AI2063">
        <v>0.12732299999999999</v>
      </c>
      <c r="AJ2063">
        <f t="shared" si="448"/>
        <v>-0.12732299999999999</v>
      </c>
      <c r="AK2063">
        <v>8.6329700000000003</v>
      </c>
      <c r="AL2063" t="str">
        <f t="shared" si="449"/>
        <v/>
      </c>
      <c r="AM2063" t="str">
        <f t="shared" si="450"/>
        <v/>
      </c>
      <c r="AN2063" t="str">
        <f t="shared" si="451"/>
        <v/>
      </c>
      <c r="AO2063" t="str">
        <f t="shared" si="452"/>
        <v/>
      </c>
      <c r="AQ2063">
        <v>3.7040799999999998</v>
      </c>
      <c r="AR2063">
        <v>4.74201E-4</v>
      </c>
      <c r="AS2063">
        <v>0.118881</v>
      </c>
      <c r="AT2063">
        <f t="shared" si="453"/>
        <v>-0.118881</v>
      </c>
      <c r="AU2063">
        <v>8.0418199999999995</v>
      </c>
      <c r="AV2063" t="str">
        <f t="shared" si="454"/>
        <v/>
      </c>
      <c r="AW2063" t="str">
        <f t="shared" si="455"/>
        <v/>
      </c>
      <c r="AX2063" t="str">
        <f t="shared" si="456"/>
        <v/>
      </c>
      <c r="AY2063" t="str">
        <f t="shared" si="457"/>
        <v/>
      </c>
      <c r="BA2063" s="5" t="str">
        <f t="shared" si="458"/>
        <v/>
      </c>
      <c r="BB2063" s="5" t="str">
        <f t="shared" si="459"/>
        <v/>
      </c>
      <c r="BC2063" s="5" t="str">
        <f t="shared" si="460"/>
        <v/>
      </c>
      <c r="BD2063" s="5" t="str">
        <f t="shared" si="461"/>
        <v/>
      </c>
      <c r="BF2063" t="s">
        <v>14890</v>
      </c>
      <c r="BH2063" t="s">
        <v>14891</v>
      </c>
      <c r="BK2063" t="s">
        <v>14892</v>
      </c>
    </row>
    <row r="2064" spans="1:63" x14ac:dyDescent="0.3">
      <c r="A2064">
        <v>9.7994400000000006</v>
      </c>
      <c r="B2064">
        <v>9.7726400000000009</v>
      </c>
      <c r="C2064">
        <v>9.8593799999999998</v>
      </c>
      <c r="D2064">
        <v>9.7741299999999995</v>
      </c>
      <c r="E2064">
        <v>9.6653400000000005</v>
      </c>
      <c r="F2064">
        <v>9.6858000000000004</v>
      </c>
      <c r="G2064">
        <v>9.6831700000000005</v>
      </c>
      <c r="H2064">
        <v>9.6630199999999995</v>
      </c>
      <c r="I2064">
        <v>9.9307400000000001</v>
      </c>
      <c r="J2064">
        <v>9.8632600000000004</v>
      </c>
      <c r="K2064">
        <v>10.016400000000001</v>
      </c>
      <c r="L2064">
        <v>9.9878300000000007</v>
      </c>
      <c r="M2064" t="s">
        <v>0</v>
      </c>
      <c r="O2064" t="s">
        <v>1</v>
      </c>
      <c r="P2064" t="s">
        <v>1</v>
      </c>
      <c r="Q2064" t="s">
        <v>2</v>
      </c>
      <c r="R2064" t="s">
        <v>18036</v>
      </c>
      <c r="S2064" t="s">
        <v>18037</v>
      </c>
      <c r="T2064" t="s">
        <v>18038</v>
      </c>
      <c r="U2064" t="s">
        <v>18039</v>
      </c>
      <c r="V2064" t="s">
        <v>18040</v>
      </c>
      <c r="W2064">
        <v>0</v>
      </c>
      <c r="X2064" t="s">
        <v>7</v>
      </c>
      <c r="Y2064">
        <v>20</v>
      </c>
      <c r="Z2064">
        <v>7</v>
      </c>
      <c r="AA2064">
        <v>15</v>
      </c>
      <c r="AB2064">
        <v>7</v>
      </c>
      <c r="AC2064">
        <v>50.7</v>
      </c>
      <c r="AD2064">
        <v>1</v>
      </c>
      <c r="AF2064" t="s">
        <v>18043</v>
      </c>
      <c r="AG2064">
        <v>3.02149</v>
      </c>
      <c r="AH2064">
        <v>1.8871199999999999E-3</v>
      </c>
      <c r="AI2064">
        <v>0.12706600000000001</v>
      </c>
      <c r="AJ2064">
        <f t="shared" si="448"/>
        <v>-0.12706600000000001</v>
      </c>
      <c r="AK2064">
        <v>6.01532</v>
      </c>
      <c r="AL2064" t="str">
        <f t="shared" si="449"/>
        <v/>
      </c>
      <c r="AM2064" t="str">
        <f t="shared" si="450"/>
        <v/>
      </c>
      <c r="AN2064" t="str">
        <f t="shared" si="451"/>
        <v/>
      </c>
      <c r="AO2064" t="str">
        <f t="shared" si="452"/>
        <v/>
      </c>
      <c r="AQ2064">
        <v>2.0249600000000001</v>
      </c>
      <c r="AR2064">
        <v>1.4231199999999999E-2</v>
      </c>
      <c r="AS2064">
        <v>-0.14815600000000001</v>
      </c>
      <c r="AT2064">
        <f t="shared" si="453"/>
        <v>0.14815600000000001</v>
      </c>
      <c r="AU2064">
        <v>-3.7561300000000002</v>
      </c>
      <c r="AV2064" t="str">
        <f t="shared" si="454"/>
        <v/>
      </c>
      <c r="AW2064" t="str">
        <f t="shared" si="455"/>
        <v/>
      </c>
      <c r="AX2064" t="str">
        <f t="shared" si="456"/>
        <v/>
      </c>
      <c r="AY2064" t="str">
        <f t="shared" si="457"/>
        <v/>
      </c>
      <c r="BA2064" s="5" t="str">
        <f t="shared" si="458"/>
        <v/>
      </c>
      <c r="BB2064" s="5" t="str">
        <f t="shared" si="459"/>
        <v/>
      </c>
      <c r="BC2064" s="5" t="str">
        <f t="shared" si="460"/>
        <v/>
      </c>
      <c r="BD2064" s="5" t="str">
        <f t="shared" si="461"/>
        <v/>
      </c>
      <c r="BF2064" t="s">
        <v>18041</v>
      </c>
      <c r="BG2064" t="s">
        <v>18042</v>
      </c>
      <c r="BH2064" t="s">
        <v>18043</v>
      </c>
      <c r="BI2064" t="s">
        <v>18039</v>
      </c>
      <c r="BJ2064" t="s">
        <v>18044</v>
      </c>
      <c r="BK2064" t="s">
        <v>18045</v>
      </c>
    </row>
    <row r="2065" spans="1:63" x14ac:dyDescent="0.3">
      <c r="A2065">
        <v>12.1416</v>
      </c>
      <c r="B2065">
        <v>12.1038</v>
      </c>
      <c r="C2065">
        <v>12.120900000000001</v>
      </c>
      <c r="D2065">
        <v>12.1595</v>
      </c>
      <c r="E2065">
        <v>11.980600000000001</v>
      </c>
      <c r="F2065">
        <v>12.0351</v>
      </c>
      <c r="G2065">
        <v>11.988300000000001</v>
      </c>
      <c r="H2065">
        <v>12.0143</v>
      </c>
      <c r="I2065">
        <v>12.320499999999999</v>
      </c>
      <c r="J2065">
        <v>12.364599999999999</v>
      </c>
      <c r="K2065">
        <v>12.284000000000001</v>
      </c>
      <c r="L2065">
        <v>12.3369</v>
      </c>
      <c r="M2065" t="s">
        <v>0</v>
      </c>
      <c r="O2065" t="s">
        <v>1</v>
      </c>
      <c r="P2065" t="s">
        <v>1</v>
      </c>
      <c r="Q2065" t="s">
        <v>2</v>
      </c>
      <c r="R2065" t="s">
        <v>1830</v>
      </c>
      <c r="S2065" t="s">
        <v>1831</v>
      </c>
      <c r="T2065" t="s">
        <v>1832</v>
      </c>
      <c r="U2065" t="s">
        <v>929</v>
      </c>
      <c r="V2065" t="s">
        <v>930</v>
      </c>
      <c r="W2065">
        <v>0</v>
      </c>
      <c r="X2065" t="s">
        <v>7</v>
      </c>
      <c r="Y2065">
        <v>61</v>
      </c>
      <c r="Z2065">
        <v>22</v>
      </c>
      <c r="AA2065">
        <v>180</v>
      </c>
      <c r="AB2065">
        <v>10</v>
      </c>
      <c r="AC2065">
        <v>50.4</v>
      </c>
      <c r="AD2065">
        <v>1</v>
      </c>
      <c r="AF2065" t="s">
        <v>1835</v>
      </c>
      <c r="AG2065">
        <v>3.4713400000000001</v>
      </c>
      <c r="AH2065">
        <v>7.64466E-4</v>
      </c>
      <c r="AI2065">
        <v>0.12685399999999999</v>
      </c>
      <c r="AJ2065">
        <f t="shared" si="448"/>
        <v>-0.12685399999999999</v>
      </c>
      <c r="AK2065">
        <v>7.2966600000000001</v>
      </c>
      <c r="AL2065" t="str">
        <f t="shared" si="449"/>
        <v/>
      </c>
      <c r="AM2065" t="str">
        <f t="shared" si="450"/>
        <v/>
      </c>
      <c r="AN2065" t="str">
        <f t="shared" si="451"/>
        <v/>
      </c>
      <c r="AO2065" t="str">
        <f t="shared" si="452"/>
        <v/>
      </c>
      <c r="AQ2065">
        <v>4.0867699999999996</v>
      </c>
      <c r="AR2065">
        <v>2.2470199999999999E-4</v>
      </c>
      <c r="AS2065">
        <v>-0.195077</v>
      </c>
      <c r="AT2065">
        <f t="shared" si="453"/>
        <v>0.195077</v>
      </c>
      <c r="AU2065">
        <v>-9.4089700000000001</v>
      </c>
      <c r="AV2065" t="str">
        <f t="shared" si="454"/>
        <v/>
      </c>
      <c r="AW2065" t="str">
        <f t="shared" si="455"/>
        <v/>
      </c>
      <c r="AX2065" t="str">
        <f t="shared" si="456"/>
        <v/>
      </c>
      <c r="AY2065" t="str">
        <f t="shared" si="457"/>
        <v/>
      </c>
      <c r="BA2065" s="5" t="str">
        <f t="shared" si="458"/>
        <v/>
      </c>
      <c r="BB2065" s="5" t="str">
        <f t="shared" si="459"/>
        <v/>
      </c>
      <c r="BC2065" s="5" t="str">
        <f t="shared" si="460"/>
        <v/>
      </c>
      <c r="BD2065" s="5" t="str">
        <f t="shared" si="461"/>
        <v/>
      </c>
      <c r="BF2065" t="s">
        <v>1833</v>
      </c>
      <c r="BG2065" t="s">
        <v>1834</v>
      </c>
      <c r="BH2065" t="s">
        <v>1835</v>
      </c>
      <c r="BI2065" t="s">
        <v>934</v>
      </c>
      <c r="BJ2065" t="s">
        <v>1836</v>
      </c>
      <c r="BK2065" t="s">
        <v>1837</v>
      </c>
    </row>
    <row r="2066" spans="1:63" x14ac:dyDescent="0.3">
      <c r="A2066">
        <v>5.8201799999999997</v>
      </c>
      <c r="B2066">
        <v>5.6920900000000003</v>
      </c>
      <c r="C2066">
        <v>5.7944199999999997</v>
      </c>
      <c r="D2066">
        <v>6.03782</v>
      </c>
      <c r="E2066">
        <v>5.7708300000000001</v>
      </c>
      <c r="F2066">
        <v>5.5422599999999997</v>
      </c>
      <c r="G2066">
        <v>5.8047800000000001</v>
      </c>
      <c r="H2066">
        <v>5.7197300000000002</v>
      </c>
      <c r="I2066">
        <v>6.6058500000000002</v>
      </c>
      <c r="J2066">
        <v>6.4229099999999999</v>
      </c>
      <c r="K2066">
        <v>6.5141200000000001</v>
      </c>
      <c r="L2066">
        <v>6.3906000000000001</v>
      </c>
      <c r="M2066" t="s">
        <v>0</v>
      </c>
      <c r="P2066" t="s">
        <v>1</v>
      </c>
      <c r="Q2066" t="s">
        <v>116</v>
      </c>
      <c r="R2066" t="s">
        <v>27903</v>
      </c>
      <c r="S2066" t="s">
        <v>27904</v>
      </c>
      <c r="T2066" t="s">
        <v>27905</v>
      </c>
      <c r="V2066" t="s">
        <v>27906</v>
      </c>
      <c r="W2066">
        <v>0</v>
      </c>
      <c r="X2066" t="s">
        <v>7</v>
      </c>
      <c r="Y2066">
        <v>6</v>
      </c>
      <c r="Z2066">
        <v>4</v>
      </c>
      <c r="AA2066">
        <v>4</v>
      </c>
      <c r="AB2066">
        <v>4</v>
      </c>
      <c r="AC2066">
        <v>96</v>
      </c>
      <c r="AD2066">
        <v>1</v>
      </c>
      <c r="AF2066" t="s">
        <v>27909</v>
      </c>
      <c r="AG2066">
        <v>0.65173800000000004</v>
      </c>
      <c r="AH2066">
        <v>0.26241700000000001</v>
      </c>
      <c r="AI2066">
        <v>0.12672900000000001</v>
      </c>
      <c r="AJ2066">
        <f t="shared" si="448"/>
        <v>-0.12672900000000001</v>
      </c>
      <c r="AK2066">
        <v>1.3591</v>
      </c>
      <c r="AL2066" t="str">
        <f t="shared" si="449"/>
        <v/>
      </c>
      <c r="AM2066" t="str">
        <f t="shared" si="450"/>
        <v/>
      </c>
      <c r="AN2066" t="str">
        <f t="shared" si="451"/>
        <v/>
      </c>
      <c r="AO2066" t="str">
        <f t="shared" si="452"/>
        <v/>
      </c>
      <c r="AQ2066">
        <v>3.5070000000000001</v>
      </c>
      <c r="AR2066">
        <v>6.9231999999999996E-4</v>
      </c>
      <c r="AS2066">
        <v>-0.64724199999999998</v>
      </c>
      <c r="AT2066">
        <f t="shared" si="453"/>
        <v>0.64724199999999998</v>
      </c>
      <c r="AU2066">
        <v>-7.40693</v>
      </c>
      <c r="AV2066" t="str">
        <f t="shared" si="454"/>
        <v/>
      </c>
      <c r="AW2066" t="str">
        <f t="shared" si="455"/>
        <v>+</v>
      </c>
      <c r="AX2066" t="str">
        <f t="shared" si="456"/>
        <v/>
      </c>
      <c r="AY2066" t="str">
        <f t="shared" si="457"/>
        <v/>
      </c>
      <c r="BA2066" s="5" t="str">
        <f t="shared" si="458"/>
        <v/>
      </c>
      <c r="BB2066" s="5" t="str">
        <f t="shared" si="459"/>
        <v/>
      </c>
      <c r="BC2066" s="5" t="str">
        <f t="shared" si="460"/>
        <v/>
      </c>
      <c r="BD2066" s="5" t="str">
        <f t="shared" si="461"/>
        <v/>
      </c>
      <c r="BF2066" t="s">
        <v>27907</v>
      </c>
      <c r="BG2066" t="s">
        <v>27908</v>
      </c>
      <c r="BH2066" t="s">
        <v>27909</v>
      </c>
      <c r="BI2066" t="s">
        <v>27910</v>
      </c>
      <c r="BJ2066" t="s">
        <v>27911</v>
      </c>
      <c r="BK2066" t="s">
        <v>27912</v>
      </c>
    </row>
    <row r="2067" spans="1:63" x14ac:dyDescent="0.3">
      <c r="A2067">
        <v>8.2206200000000003</v>
      </c>
      <c r="B2067">
        <v>8.2987500000000001</v>
      </c>
      <c r="C2067">
        <v>8.2374500000000008</v>
      </c>
      <c r="D2067">
        <v>8.2507699999999993</v>
      </c>
      <c r="E2067">
        <v>8.2104300000000006</v>
      </c>
      <c r="F2067">
        <v>8.0762800000000006</v>
      </c>
      <c r="G2067">
        <v>8.1328800000000001</v>
      </c>
      <c r="H2067">
        <v>8.08108</v>
      </c>
      <c r="I2067">
        <v>8.2886399999999991</v>
      </c>
      <c r="J2067">
        <v>8.3918900000000001</v>
      </c>
      <c r="K2067">
        <v>8.3685100000000006</v>
      </c>
      <c r="L2067">
        <v>8.4191199999999995</v>
      </c>
      <c r="M2067" t="s">
        <v>0</v>
      </c>
      <c r="O2067" t="s">
        <v>1</v>
      </c>
      <c r="P2067" t="s">
        <v>1</v>
      </c>
      <c r="Q2067" t="s">
        <v>2</v>
      </c>
      <c r="R2067" t="s">
        <v>26794</v>
      </c>
      <c r="T2067" t="s">
        <v>13295</v>
      </c>
      <c r="V2067" t="s">
        <v>26795</v>
      </c>
      <c r="W2067">
        <v>0</v>
      </c>
      <c r="X2067" t="s">
        <v>7</v>
      </c>
      <c r="Y2067">
        <v>8</v>
      </c>
      <c r="Z2067">
        <v>5</v>
      </c>
      <c r="AA2067">
        <v>5</v>
      </c>
      <c r="AB2067">
        <v>5</v>
      </c>
      <c r="AC2067">
        <v>79.599999999999994</v>
      </c>
      <c r="AD2067">
        <v>1</v>
      </c>
      <c r="AF2067" t="s">
        <v>26798</v>
      </c>
      <c r="AG2067">
        <v>1.9334</v>
      </c>
      <c r="AH2067">
        <v>1.77206E-2</v>
      </c>
      <c r="AI2067">
        <v>0.12672800000000001</v>
      </c>
      <c r="AJ2067">
        <f t="shared" si="448"/>
        <v>-0.12672800000000001</v>
      </c>
      <c r="AK2067">
        <v>3.5789800000000001</v>
      </c>
      <c r="AL2067" t="str">
        <f t="shared" si="449"/>
        <v/>
      </c>
      <c r="AM2067" t="str">
        <f t="shared" si="450"/>
        <v/>
      </c>
      <c r="AN2067" t="str">
        <f t="shared" si="451"/>
        <v/>
      </c>
      <c r="AO2067" t="str">
        <f t="shared" si="452"/>
        <v/>
      </c>
      <c r="AQ2067">
        <v>1.9007799999999999</v>
      </c>
      <c r="AR2067">
        <v>1.8513600000000002E-2</v>
      </c>
      <c r="AS2067">
        <v>-0.11513900000000001</v>
      </c>
      <c r="AT2067">
        <f t="shared" si="453"/>
        <v>0.11513900000000001</v>
      </c>
      <c r="AU2067">
        <v>-3.5168400000000002</v>
      </c>
      <c r="AV2067" t="str">
        <f t="shared" si="454"/>
        <v/>
      </c>
      <c r="AW2067" t="str">
        <f t="shared" si="455"/>
        <v/>
      </c>
      <c r="AX2067" t="str">
        <f t="shared" si="456"/>
        <v/>
      </c>
      <c r="AY2067" t="str">
        <f t="shared" si="457"/>
        <v/>
      </c>
      <c r="BA2067" s="5" t="str">
        <f t="shared" si="458"/>
        <v/>
      </c>
      <c r="BB2067" s="5" t="str">
        <f t="shared" si="459"/>
        <v/>
      </c>
      <c r="BC2067" s="5" t="str">
        <f t="shared" si="460"/>
        <v/>
      </c>
      <c r="BD2067" s="5" t="str">
        <f t="shared" si="461"/>
        <v/>
      </c>
      <c r="BF2067" t="s">
        <v>26796</v>
      </c>
      <c r="BG2067" t="s">
        <v>26797</v>
      </c>
      <c r="BH2067" t="s">
        <v>26798</v>
      </c>
      <c r="BJ2067" t="s">
        <v>26799</v>
      </c>
      <c r="BK2067" t="s">
        <v>26800</v>
      </c>
    </row>
    <row r="2068" spans="1:63" x14ac:dyDescent="0.3">
      <c r="A2068">
        <v>11.571099999999999</v>
      </c>
      <c r="B2068">
        <v>11.623900000000001</v>
      </c>
      <c r="C2068">
        <v>11.5787</v>
      </c>
      <c r="D2068">
        <v>11.575699999999999</v>
      </c>
      <c r="E2068">
        <v>11.4359</v>
      </c>
      <c r="F2068">
        <v>11.4625</v>
      </c>
      <c r="G2068">
        <v>11.4993</v>
      </c>
      <c r="H2068">
        <v>11.4457</v>
      </c>
      <c r="I2068">
        <v>11.5405</v>
      </c>
      <c r="J2068">
        <v>11.619300000000001</v>
      </c>
      <c r="K2068">
        <v>11.575799999999999</v>
      </c>
      <c r="L2068">
        <v>11.6134</v>
      </c>
      <c r="M2068" t="s">
        <v>0</v>
      </c>
      <c r="O2068" t="s">
        <v>1</v>
      </c>
      <c r="Q2068" t="s">
        <v>164</v>
      </c>
      <c r="R2068" t="s">
        <v>4767</v>
      </c>
      <c r="S2068" t="s">
        <v>4768</v>
      </c>
      <c r="T2068" t="s">
        <v>4769</v>
      </c>
      <c r="V2068" t="s">
        <v>2535</v>
      </c>
      <c r="W2068">
        <v>0</v>
      </c>
      <c r="X2068" t="s">
        <v>7</v>
      </c>
      <c r="Y2068">
        <v>61</v>
      </c>
      <c r="Z2068">
        <v>23</v>
      </c>
      <c r="AA2068">
        <v>41</v>
      </c>
      <c r="AB2068">
        <v>20</v>
      </c>
      <c r="AC2068">
        <v>61.9</v>
      </c>
      <c r="AD2068">
        <v>1</v>
      </c>
      <c r="AF2068" t="s">
        <v>4772</v>
      </c>
      <c r="AG2068">
        <v>3.30776</v>
      </c>
      <c r="AH2068">
        <v>1.0587800000000001E-3</v>
      </c>
      <c r="AI2068">
        <v>0.126495</v>
      </c>
      <c r="AJ2068">
        <f t="shared" si="448"/>
        <v>-0.126495</v>
      </c>
      <c r="AK2068">
        <v>6.8078500000000002</v>
      </c>
      <c r="AL2068" t="str">
        <f t="shared" si="449"/>
        <v/>
      </c>
      <c r="AM2068" t="str">
        <f t="shared" si="450"/>
        <v/>
      </c>
      <c r="AN2068" t="str">
        <f t="shared" si="451"/>
        <v/>
      </c>
      <c r="AO2068" t="str">
        <f t="shared" si="452"/>
        <v/>
      </c>
      <c r="AQ2068">
        <v>1.8152000000000001E-3</v>
      </c>
      <c r="AR2068">
        <v>0.99653199999999997</v>
      </c>
      <c r="AS2068">
        <v>1.2016299999999999E-4</v>
      </c>
      <c r="AT2068">
        <f t="shared" si="453"/>
        <v>-1.2016299999999999E-4</v>
      </c>
      <c r="AU2068">
        <v>5.4489100000000004E-3</v>
      </c>
      <c r="AV2068" t="str">
        <f t="shared" si="454"/>
        <v/>
      </c>
      <c r="AW2068" t="str">
        <f t="shared" si="455"/>
        <v/>
      </c>
      <c r="AX2068" t="str">
        <f t="shared" si="456"/>
        <v/>
      </c>
      <c r="AY2068" t="str">
        <f t="shared" si="457"/>
        <v/>
      </c>
      <c r="BA2068" s="5" t="str">
        <f t="shared" si="458"/>
        <v/>
      </c>
      <c r="BB2068" s="5" t="str">
        <f t="shared" si="459"/>
        <v/>
      </c>
      <c r="BC2068" s="5" t="str">
        <f t="shared" si="460"/>
        <v/>
      </c>
      <c r="BD2068" s="5" t="str">
        <f t="shared" si="461"/>
        <v/>
      </c>
      <c r="BF2068" t="s">
        <v>4770</v>
      </c>
      <c r="BG2068" t="s">
        <v>4771</v>
      </c>
      <c r="BH2068" t="s">
        <v>4772</v>
      </c>
      <c r="BJ2068" t="s">
        <v>4773</v>
      </c>
      <c r="BK2068" t="s">
        <v>4774</v>
      </c>
    </row>
    <row r="2069" spans="1:63" x14ac:dyDescent="0.3">
      <c r="A2069">
        <v>10.3644</v>
      </c>
      <c r="B2069">
        <v>10.3657</v>
      </c>
      <c r="C2069">
        <v>10.486599999999999</v>
      </c>
      <c r="D2069">
        <v>10.402799999999999</v>
      </c>
      <c r="E2069">
        <v>10.2416</v>
      </c>
      <c r="F2069">
        <v>10.295400000000001</v>
      </c>
      <c r="G2069">
        <v>10.265499999999999</v>
      </c>
      <c r="H2069">
        <v>10.3111</v>
      </c>
      <c r="I2069">
        <v>10.0642</v>
      </c>
      <c r="J2069">
        <v>10.031499999999999</v>
      </c>
      <c r="K2069">
        <v>10.081099999999999</v>
      </c>
      <c r="L2069">
        <v>10.0914</v>
      </c>
      <c r="M2069" t="s">
        <v>0</v>
      </c>
      <c r="O2069" t="s">
        <v>1</v>
      </c>
      <c r="P2069" t="s">
        <v>1</v>
      </c>
      <c r="Q2069" t="s">
        <v>2</v>
      </c>
      <c r="R2069" t="s">
        <v>14992</v>
      </c>
      <c r="S2069" t="s">
        <v>14993</v>
      </c>
      <c r="T2069" t="s">
        <v>14994</v>
      </c>
      <c r="V2069" t="s">
        <v>2186</v>
      </c>
      <c r="W2069">
        <v>0</v>
      </c>
      <c r="X2069" t="s">
        <v>7</v>
      </c>
      <c r="Y2069">
        <v>24</v>
      </c>
      <c r="Z2069">
        <v>9</v>
      </c>
      <c r="AA2069">
        <v>14</v>
      </c>
      <c r="AB2069">
        <v>9</v>
      </c>
      <c r="AC2069">
        <v>46.7</v>
      </c>
      <c r="AD2069">
        <v>1</v>
      </c>
      <c r="AF2069" t="s">
        <v>14997</v>
      </c>
      <c r="AG2069">
        <v>2.08799</v>
      </c>
      <c r="AH2069">
        <v>1.27952E-2</v>
      </c>
      <c r="AI2069">
        <v>0.12645899999999999</v>
      </c>
      <c r="AJ2069">
        <f t="shared" si="448"/>
        <v>-0.12645899999999999</v>
      </c>
      <c r="AK2069">
        <v>3.8805000000000001</v>
      </c>
      <c r="AL2069" t="str">
        <f t="shared" si="449"/>
        <v/>
      </c>
      <c r="AM2069" t="str">
        <f t="shared" si="450"/>
        <v/>
      </c>
      <c r="AN2069" t="str">
        <f t="shared" si="451"/>
        <v/>
      </c>
      <c r="AO2069" t="str">
        <f t="shared" si="452"/>
        <v/>
      </c>
      <c r="AQ2069">
        <v>4.4082400000000002</v>
      </c>
      <c r="AR2069">
        <v>1.1995899999999999E-4</v>
      </c>
      <c r="AS2069">
        <v>0.33780900000000003</v>
      </c>
      <c r="AT2069">
        <f t="shared" si="453"/>
        <v>-0.33780900000000003</v>
      </c>
      <c r="AU2069">
        <v>10.7128</v>
      </c>
      <c r="AV2069" t="str">
        <f t="shared" si="454"/>
        <v/>
      </c>
      <c r="AW2069" t="str">
        <f t="shared" si="455"/>
        <v/>
      </c>
      <c r="AX2069" t="str">
        <f t="shared" si="456"/>
        <v/>
      </c>
      <c r="AY2069" t="str">
        <f t="shared" si="457"/>
        <v/>
      </c>
      <c r="BA2069" s="5" t="str">
        <f t="shared" si="458"/>
        <v/>
      </c>
      <c r="BB2069" s="5" t="str">
        <f t="shared" si="459"/>
        <v/>
      </c>
      <c r="BC2069" s="5" t="str">
        <f t="shared" si="460"/>
        <v/>
      </c>
      <c r="BD2069" s="5" t="str">
        <f t="shared" si="461"/>
        <v/>
      </c>
      <c r="BF2069" t="s">
        <v>14995</v>
      </c>
      <c r="BG2069" t="s">
        <v>14996</v>
      </c>
      <c r="BH2069" t="s">
        <v>14997</v>
      </c>
      <c r="BJ2069" t="s">
        <v>14998</v>
      </c>
      <c r="BK2069" t="s">
        <v>14999</v>
      </c>
    </row>
    <row r="2070" spans="1:63" x14ac:dyDescent="0.3">
      <c r="A2070">
        <v>7.9709700000000003</v>
      </c>
      <c r="B2070">
        <v>8.0273500000000002</v>
      </c>
      <c r="C2070">
        <v>8.1694200000000006</v>
      </c>
      <c r="D2070">
        <v>8.1380199999999991</v>
      </c>
      <c r="E2070">
        <v>7.9623200000000001</v>
      </c>
      <c r="F2070">
        <v>7.8505000000000003</v>
      </c>
      <c r="G2070">
        <v>8.0279100000000003</v>
      </c>
      <c r="H2070">
        <v>7.9594199999999997</v>
      </c>
      <c r="I2070">
        <v>8.0350699999999993</v>
      </c>
      <c r="J2070">
        <v>8.1339100000000002</v>
      </c>
      <c r="K2070">
        <v>8.1922899999999998</v>
      </c>
      <c r="L2070">
        <v>8.0948700000000002</v>
      </c>
      <c r="M2070" t="s">
        <v>0</v>
      </c>
      <c r="R2070" t="s">
        <v>37495</v>
      </c>
      <c r="S2070" t="s">
        <v>37496</v>
      </c>
      <c r="T2070" t="s">
        <v>37497</v>
      </c>
      <c r="V2070" t="s">
        <v>37498</v>
      </c>
      <c r="W2070">
        <v>0</v>
      </c>
      <c r="X2070" t="s">
        <v>7</v>
      </c>
      <c r="Y2070">
        <v>6</v>
      </c>
      <c r="Z2070">
        <v>3</v>
      </c>
      <c r="AA2070">
        <v>3</v>
      </c>
      <c r="AB2070">
        <v>3</v>
      </c>
      <c r="AC2070">
        <v>41.9</v>
      </c>
      <c r="AD2070">
        <v>1</v>
      </c>
      <c r="AF2070" t="s">
        <v>37501</v>
      </c>
      <c r="AG2070">
        <v>1.11354</v>
      </c>
      <c r="AH2070">
        <v>9.9472199999999997E-2</v>
      </c>
      <c r="AI2070">
        <v>0.12640399999999999</v>
      </c>
      <c r="AJ2070">
        <f t="shared" si="448"/>
        <v>-0.12640399999999999</v>
      </c>
      <c r="AK2070">
        <v>2.1320100000000002</v>
      </c>
      <c r="AL2070" t="str">
        <f t="shared" si="449"/>
        <v/>
      </c>
      <c r="AM2070" t="str">
        <f t="shared" si="450"/>
        <v/>
      </c>
      <c r="AN2070" t="str">
        <f t="shared" si="451"/>
        <v/>
      </c>
      <c r="AO2070" t="str">
        <f t="shared" si="452"/>
        <v/>
      </c>
      <c r="AQ2070">
        <v>0.27203100000000002</v>
      </c>
      <c r="AR2070">
        <v>0.57554300000000003</v>
      </c>
      <c r="AS2070">
        <v>-3.7597100000000001E-2</v>
      </c>
      <c r="AT2070">
        <f t="shared" si="453"/>
        <v>3.7597100000000001E-2</v>
      </c>
      <c r="AU2070">
        <v>-0.65871199999999996</v>
      </c>
      <c r="AV2070" t="str">
        <f t="shared" si="454"/>
        <v/>
      </c>
      <c r="AW2070" t="str">
        <f t="shared" si="455"/>
        <v/>
      </c>
      <c r="AX2070" t="str">
        <f t="shared" si="456"/>
        <v/>
      </c>
      <c r="AY2070" t="str">
        <f t="shared" si="457"/>
        <v/>
      </c>
      <c r="BA2070" s="5" t="str">
        <f t="shared" si="458"/>
        <v/>
      </c>
      <c r="BB2070" s="5" t="str">
        <f t="shared" si="459"/>
        <v/>
      </c>
      <c r="BC2070" s="5" t="str">
        <f t="shared" si="460"/>
        <v/>
      </c>
      <c r="BD2070" s="5" t="str">
        <f t="shared" si="461"/>
        <v/>
      </c>
      <c r="BF2070" t="s">
        <v>37499</v>
      </c>
      <c r="BG2070" t="s">
        <v>37500</v>
      </c>
      <c r="BH2070" t="s">
        <v>37501</v>
      </c>
      <c r="BK2070" t="s">
        <v>37502</v>
      </c>
    </row>
    <row r="2071" spans="1:63" x14ac:dyDescent="0.3">
      <c r="A2071">
        <v>9.5973100000000002</v>
      </c>
      <c r="B2071">
        <v>9.5343</v>
      </c>
      <c r="C2071">
        <v>9.6200399999999995</v>
      </c>
      <c r="D2071">
        <v>9.5967500000000001</v>
      </c>
      <c r="E2071">
        <v>9.4846199999999996</v>
      </c>
      <c r="F2071">
        <v>9.4051399999999994</v>
      </c>
      <c r="G2071">
        <v>9.5204199999999997</v>
      </c>
      <c r="H2071">
        <v>9.4342100000000002</v>
      </c>
      <c r="I2071">
        <v>10.2677</v>
      </c>
      <c r="J2071">
        <v>10.297700000000001</v>
      </c>
      <c r="K2071">
        <v>10.2142</v>
      </c>
      <c r="L2071">
        <v>10.250999999999999</v>
      </c>
      <c r="M2071" t="s">
        <v>0</v>
      </c>
      <c r="O2071" t="s">
        <v>1</v>
      </c>
      <c r="P2071" t="s">
        <v>1</v>
      </c>
      <c r="Q2071" t="s">
        <v>2</v>
      </c>
      <c r="R2071" t="s">
        <v>13265</v>
      </c>
      <c r="S2071" t="s">
        <v>13266</v>
      </c>
      <c r="T2071" t="s">
        <v>13267</v>
      </c>
      <c r="U2071" t="s">
        <v>4002</v>
      </c>
      <c r="V2071" t="s">
        <v>13268</v>
      </c>
      <c r="W2071">
        <v>0</v>
      </c>
      <c r="X2071" t="s">
        <v>7</v>
      </c>
      <c r="Y2071">
        <v>17</v>
      </c>
      <c r="Z2071">
        <v>15</v>
      </c>
      <c r="AA2071">
        <v>20</v>
      </c>
      <c r="AB2071">
        <v>15</v>
      </c>
      <c r="AC2071">
        <v>122.2</v>
      </c>
      <c r="AD2071">
        <v>1</v>
      </c>
      <c r="AF2071" t="s">
        <v>13271</v>
      </c>
      <c r="AG2071">
        <v>2.14018</v>
      </c>
      <c r="AH2071">
        <v>1.1486E-2</v>
      </c>
      <c r="AI2071">
        <v>0.125999</v>
      </c>
      <c r="AJ2071">
        <f t="shared" si="448"/>
        <v>-0.125999</v>
      </c>
      <c r="AK2071">
        <v>3.9850599999999998</v>
      </c>
      <c r="AL2071" t="str">
        <f t="shared" si="449"/>
        <v/>
      </c>
      <c r="AM2071" t="str">
        <f t="shared" si="450"/>
        <v/>
      </c>
      <c r="AN2071" t="str">
        <f t="shared" si="451"/>
        <v/>
      </c>
      <c r="AO2071" t="str">
        <f t="shared" si="452"/>
        <v/>
      </c>
      <c r="AQ2071">
        <v>6.7156500000000001</v>
      </c>
      <c r="AR2071" s="1">
        <v>2.1060700000000001E-6</v>
      </c>
      <c r="AS2071">
        <v>-0.67056400000000005</v>
      </c>
      <c r="AT2071">
        <f t="shared" si="453"/>
        <v>0.67056400000000005</v>
      </c>
      <c r="AU2071">
        <v>-26.456800000000001</v>
      </c>
      <c r="AV2071" t="str">
        <f t="shared" si="454"/>
        <v/>
      </c>
      <c r="AW2071" t="str">
        <f t="shared" si="455"/>
        <v>+</v>
      </c>
      <c r="AX2071" t="str">
        <f t="shared" si="456"/>
        <v/>
      </c>
      <c r="AY2071" t="str">
        <f t="shared" si="457"/>
        <v/>
      </c>
      <c r="BA2071" s="5" t="str">
        <f t="shared" si="458"/>
        <v/>
      </c>
      <c r="BB2071" s="5" t="str">
        <f t="shared" si="459"/>
        <v/>
      </c>
      <c r="BC2071" s="5" t="str">
        <f t="shared" si="460"/>
        <v/>
      </c>
      <c r="BD2071" s="5" t="str">
        <f t="shared" si="461"/>
        <v/>
      </c>
      <c r="BF2071" t="s">
        <v>13269</v>
      </c>
      <c r="BG2071" t="s">
        <v>13270</v>
      </c>
      <c r="BH2071" t="s">
        <v>13271</v>
      </c>
      <c r="BI2071" t="s">
        <v>4007</v>
      </c>
      <c r="BJ2071" t="s">
        <v>13272</v>
      </c>
      <c r="BK2071" t="s">
        <v>13273</v>
      </c>
    </row>
    <row r="2072" spans="1:63" x14ac:dyDescent="0.3">
      <c r="A2072">
        <v>10.3484</v>
      </c>
      <c r="B2072">
        <v>10.399800000000001</v>
      </c>
      <c r="C2072">
        <v>10.389099999999999</v>
      </c>
      <c r="D2072">
        <v>10.360300000000001</v>
      </c>
      <c r="E2072">
        <v>10.2525</v>
      </c>
      <c r="F2072">
        <v>10.2615</v>
      </c>
      <c r="G2072">
        <v>10.1907</v>
      </c>
      <c r="H2072">
        <v>10.2898</v>
      </c>
      <c r="I2072">
        <v>10.172700000000001</v>
      </c>
      <c r="J2072">
        <v>10.222200000000001</v>
      </c>
      <c r="K2072">
        <v>10.2936</v>
      </c>
      <c r="L2072">
        <v>10.2593</v>
      </c>
      <c r="M2072" t="s">
        <v>0</v>
      </c>
      <c r="O2072" t="s">
        <v>1</v>
      </c>
      <c r="P2072" t="s">
        <v>1</v>
      </c>
      <c r="Q2072" t="s">
        <v>2</v>
      </c>
      <c r="R2072" t="s">
        <v>13574</v>
      </c>
      <c r="S2072" t="s">
        <v>5503</v>
      </c>
      <c r="T2072" t="s">
        <v>13575</v>
      </c>
      <c r="U2072" t="s">
        <v>470</v>
      </c>
      <c r="V2072" t="s">
        <v>13576</v>
      </c>
      <c r="W2072">
        <v>0</v>
      </c>
      <c r="X2072" t="s">
        <v>7</v>
      </c>
      <c r="Y2072">
        <v>21</v>
      </c>
      <c r="Z2072">
        <v>8</v>
      </c>
      <c r="AA2072">
        <v>18</v>
      </c>
      <c r="AB2072">
        <v>8</v>
      </c>
      <c r="AC2072">
        <v>49.2</v>
      </c>
      <c r="AD2072">
        <v>1</v>
      </c>
      <c r="AF2072" t="s">
        <v>13579</v>
      </c>
      <c r="AG2072">
        <v>2.7036699999999998</v>
      </c>
      <c r="AH2072">
        <v>3.6029399999999998E-3</v>
      </c>
      <c r="AI2072">
        <v>0.12576699999999999</v>
      </c>
      <c r="AJ2072">
        <f t="shared" si="448"/>
        <v>-0.12576699999999999</v>
      </c>
      <c r="AK2072">
        <v>5.2188100000000004</v>
      </c>
      <c r="AL2072" t="str">
        <f t="shared" si="449"/>
        <v/>
      </c>
      <c r="AM2072" t="str">
        <f t="shared" si="450"/>
        <v/>
      </c>
      <c r="AN2072" t="str">
        <f t="shared" si="451"/>
        <v/>
      </c>
      <c r="AO2072" t="str">
        <f t="shared" si="452"/>
        <v/>
      </c>
      <c r="AQ2072">
        <v>2.5283000000000002</v>
      </c>
      <c r="AR2072">
        <v>5.0152699999999996E-3</v>
      </c>
      <c r="AS2072">
        <v>0.13746800000000001</v>
      </c>
      <c r="AT2072">
        <f t="shared" si="453"/>
        <v>-0.13746800000000001</v>
      </c>
      <c r="AU2072">
        <v>4.8124500000000001</v>
      </c>
      <c r="AV2072" t="str">
        <f t="shared" si="454"/>
        <v/>
      </c>
      <c r="AW2072" t="str">
        <f t="shared" si="455"/>
        <v/>
      </c>
      <c r="AX2072" t="str">
        <f t="shared" si="456"/>
        <v/>
      </c>
      <c r="AY2072" t="str">
        <f t="shared" si="457"/>
        <v/>
      </c>
      <c r="BA2072" s="5" t="str">
        <f t="shared" si="458"/>
        <v/>
      </c>
      <c r="BB2072" s="5" t="str">
        <f t="shared" si="459"/>
        <v/>
      </c>
      <c r="BC2072" s="5" t="str">
        <f t="shared" si="460"/>
        <v/>
      </c>
      <c r="BD2072" s="5" t="str">
        <f t="shared" si="461"/>
        <v/>
      </c>
      <c r="BF2072" t="s">
        <v>13577</v>
      </c>
      <c r="BG2072" t="s">
        <v>13578</v>
      </c>
      <c r="BH2072" t="s">
        <v>13579</v>
      </c>
      <c r="BI2072" t="s">
        <v>470</v>
      </c>
      <c r="BJ2072" t="s">
        <v>2260</v>
      </c>
      <c r="BK2072" t="s">
        <v>13580</v>
      </c>
    </row>
    <row r="2073" spans="1:63" x14ac:dyDescent="0.3">
      <c r="A2073">
        <v>11.3865</v>
      </c>
      <c r="B2073">
        <v>11.416600000000001</v>
      </c>
      <c r="C2073">
        <v>11.423299999999999</v>
      </c>
      <c r="D2073">
        <v>11.472899999999999</v>
      </c>
      <c r="E2073">
        <v>11.264799999999999</v>
      </c>
      <c r="F2073">
        <v>11.3063</v>
      </c>
      <c r="G2073">
        <v>11.3286</v>
      </c>
      <c r="H2073">
        <v>11.297499999999999</v>
      </c>
      <c r="I2073">
        <v>11.2784</v>
      </c>
      <c r="J2073">
        <v>11.297499999999999</v>
      </c>
      <c r="K2073">
        <v>11.292</v>
      </c>
      <c r="L2073">
        <v>11.349600000000001</v>
      </c>
      <c r="M2073" t="s">
        <v>0</v>
      </c>
      <c r="O2073" t="s">
        <v>1</v>
      </c>
      <c r="P2073" t="s">
        <v>1</v>
      </c>
      <c r="Q2073" t="s">
        <v>2</v>
      </c>
      <c r="R2073" t="s">
        <v>7881</v>
      </c>
      <c r="S2073" t="s">
        <v>7882</v>
      </c>
      <c r="T2073" t="s">
        <v>7883</v>
      </c>
      <c r="U2073" t="s">
        <v>7884</v>
      </c>
      <c r="V2073" t="s">
        <v>3142</v>
      </c>
      <c r="W2073">
        <v>0</v>
      </c>
      <c r="X2073" t="s">
        <v>7</v>
      </c>
      <c r="Y2073">
        <v>39</v>
      </c>
      <c r="Z2073">
        <v>13</v>
      </c>
      <c r="AA2073">
        <v>27</v>
      </c>
      <c r="AB2073">
        <v>13</v>
      </c>
      <c r="AC2073">
        <v>41.3</v>
      </c>
      <c r="AD2073">
        <v>1</v>
      </c>
      <c r="AF2073" t="s">
        <v>7887</v>
      </c>
      <c r="AG2073">
        <v>2.87358</v>
      </c>
      <c r="AH2073">
        <v>2.5459699999999998E-3</v>
      </c>
      <c r="AI2073">
        <v>0.125529</v>
      </c>
      <c r="AJ2073">
        <f t="shared" si="448"/>
        <v>-0.125529</v>
      </c>
      <c r="AK2073">
        <v>5.6344399999999997</v>
      </c>
      <c r="AL2073" t="str">
        <f t="shared" si="449"/>
        <v/>
      </c>
      <c r="AM2073" t="str">
        <f t="shared" si="450"/>
        <v/>
      </c>
      <c r="AN2073" t="str">
        <f t="shared" si="451"/>
        <v/>
      </c>
      <c r="AO2073" t="str">
        <f t="shared" si="452"/>
        <v/>
      </c>
      <c r="AQ2073">
        <v>2.64154</v>
      </c>
      <c r="AR2073">
        <v>3.9830200000000003E-3</v>
      </c>
      <c r="AS2073">
        <v>0.120473</v>
      </c>
      <c r="AT2073">
        <f t="shared" si="453"/>
        <v>-0.120473</v>
      </c>
      <c r="AU2073">
        <v>5.07233</v>
      </c>
      <c r="AV2073" t="str">
        <f t="shared" si="454"/>
        <v/>
      </c>
      <c r="AW2073" t="str">
        <f t="shared" si="455"/>
        <v/>
      </c>
      <c r="AX2073" t="str">
        <f t="shared" si="456"/>
        <v/>
      </c>
      <c r="AY2073" t="str">
        <f t="shared" si="457"/>
        <v/>
      </c>
      <c r="BA2073" s="5" t="str">
        <f t="shared" si="458"/>
        <v/>
      </c>
      <c r="BB2073" s="5" t="str">
        <f t="shared" si="459"/>
        <v/>
      </c>
      <c r="BC2073" s="5" t="str">
        <f t="shared" si="460"/>
        <v/>
      </c>
      <c r="BD2073" s="5" t="str">
        <f t="shared" si="461"/>
        <v/>
      </c>
      <c r="BF2073" t="s">
        <v>7885</v>
      </c>
      <c r="BG2073" t="s">
        <v>7886</v>
      </c>
      <c r="BH2073" t="s">
        <v>7887</v>
      </c>
      <c r="BI2073" t="s">
        <v>3785</v>
      </c>
      <c r="BJ2073" t="s">
        <v>7888</v>
      </c>
      <c r="BK2073" t="s">
        <v>7889</v>
      </c>
    </row>
    <row r="2074" spans="1:63" x14ac:dyDescent="0.3">
      <c r="A2074">
        <v>10.931900000000001</v>
      </c>
      <c r="B2074">
        <v>10.925700000000001</v>
      </c>
      <c r="C2074">
        <v>10.917199999999999</v>
      </c>
      <c r="D2074">
        <v>10.8467</v>
      </c>
      <c r="E2074">
        <v>10.7811</v>
      </c>
      <c r="F2074">
        <v>10.738899999999999</v>
      </c>
      <c r="G2074">
        <v>10.797599999999999</v>
      </c>
      <c r="H2074">
        <v>10.8024</v>
      </c>
      <c r="I2074">
        <v>11.6913</v>
      </c>
      <c r="J2074">
        <v>11.651</v>
      </c>
      <c r="K2074">
        <v>11.6364</v>
      </c>
      <c r="L2074">
        <v>11.666</v>
      </c>
      <c r="M2074" t="s">
        <v>0</v>
      </c>
      <c r="O2074" t="s">
        <v>1</v>
      </c>
      <c r="P2074" t="s">
        <v>1</v>
      </c>
      <c r="Q2074" t="s">
        <v>2</v>
      </c>
      <c r="R2074" t="s">
        <v>8549</v>
      </c>
      <c r="S2074" t="s">
        <v>7485</v>
      </c>
      <c r="T2074" t="s">
        <v>8550</v>
      </c>
      <c r="U2074" t="s">
        <v>8551</v>
      </c>
      <c r="V2074" t="s">
        <v>2738</v>
      </c>
      <c r="W2074">
        <v>0</v>
      </c>
      <c r="X2074" t="s">
        <v>7</v>
      </c>
      <c r="Y2074">
        <v>29</v>
      </c>
      <c r="Z2074">
        <v>19</v>
      </c>
      <c r="AA2074">
        <v>29</v>
      </c>
      <c r="AB2074">
        <v>17</v>
      </c>
      <c r="AC2074">
        <v>81.8</v>
      </c>
      <c r="AD2074">
        <v>1</v>
      </c>
      <c r="AF2074" t="s">
        <v>8554</v>
      </c>
      <c r="AG2074">
        <v>2.6621800000000002</v>
      </c>
      <c r="AH2074">
        <v>3.9175399999999997E-3</v>
      </c>
      <c r="AI2074">
        <v>0.12542200000000001</v>
      </c>
      <c r="AJ2074">
        <f t="shared" si="448"/>
        <v>-0.12542200000000001</v>
      </c>
      <c r="AK2074">
        <v>5.1206699999999996</v>
      </c>
      <c r="AL2074" t="str">
        <f t="shared" si="449"/>
        <v/>
      </c>
      <c r="AM2074" t="str">
        <f t="shared" si="450"/>
        <v/>
      </c>
      <c r="AN2074" t="str">
        <f t="shared" si="451"/>
        <v/>
      </c>
      <c r="AO2074" t="str">
        <f t="shared" si="452"/>
        <v/>
      </c>
      <c r="AQ2074">
        <v>7.2787600000000001</v>
      </c>
      <c r="AR2074" s="1">
        <v>9.3161099999999999E-7</v>
      </c>
      <c r="AS2074">
        <v>-0.75578199999999995</v>
      </c>
      <c r="AT2074">
        <f t="shared" si="453"/>
        <v>0.75578199999999995</v>
      </c>
      <c r="AU2074">
        <v>-32.882100000000001</v>
      </c>
      <c r="AV2074" t="str">
        <f t="shared" si="454"/>
        <v/>
      </c>
      <c r="AW2074" t="str">
        <f t="shared" si="455"/>
        <v>+</v>
      </c>
      <c r="AX2074" t="str">
        <f t="shared" si="456"/>
        <v/>
      </c>
      <c r="AY2074" t="str">
        <f t="shared" si="457"/>
        <v/>
      </c>
      <c r="BA2074" s="5" t="str">
        <f t="shared" si="458"/>
        <v/>
      </c>
      <c r="BB2074" s="5" t="str">
        <f t="shared" si="459"/>
        <v/>
      </c>
      <c r="BC2074" s="5" t="str">
        <f t="shared" si="460"/>
        <v/>
      </c>
      <c r="BD2074" s="5" t="str">
        <f t="shared" si="461"/>
        <v/>
      </c>
      <c r="BF2074" t="s">
        <v>8552</v>
      </c>
      <c r="BG2074" t="s">
        <v>8553</v>
      </c>
      <c r="BH2074" t="s">
        <v>8554</v>
      </c>
      <c r="BI2074" t="s">
        <v>8555</v>
      </c>
      <c r="BJ2074" t="s">
        <v>8556</v>
      </c>
      <c r="BK2074" t="s">
        <v>8557</v>
      </c>
    </row>
    <row r="2075" spans="1:63" x14ac:dyDescent="0.3">
      <c r="A2075">
        <v>6.6510499999999997</v>
      </c>
      <c r="B2075">
        <v>6.7970100000000002</v>
      </c>
      <c r="C2075">
        <v>6.81121</v>
      </c>
      <c r="D2075">
        <v>6.66676</v>
      </c>
      <c r="E2075">
        <v>6.6738400000000002</v>
      </c>
      <c r="F2075">
        <v>6.4821999999999997</v>
      </c>
      <c r="G2075">
        <v>6.6249799999999999</v>
      </c>
      <c r="H2075">
        <v>6.6438600000000001</v>
      </c>
      <c r="I2075">
        <v>6.4144699999999997</v>
      </c>
      <c r="J2075">
        <v>6.6976599999999999</v>
      </c>
      <c r="K2075">
        <v>6.59694</v>
      </c>
      <c r="L2075">
        <v>6.6438600000000001</v>
      </c>
      <c r="M2075" t="s">
        <v>0</v>
      </c>
      <c r="R2075" t="s">
        <v>28385</v>
      </c>
      <c r="S2075" t="s">
        <v>28386</v>
      </c>
      <c r="T2075" t="s">
        <v>5893</v>
      </c>
      <c r="V2075" t="s">
        <v>28387</v>
      </c>
      <c r="W2075">
        <v>0</v>
      </c>
      <c r="X2075" t="s">
        <v>7</v>
      </c>
      <c r="Y2075">
        <v>14</v>
      </c>
      <c r="Z2075">
        <v>5</v>
      </c>
      <c r="AA2075">
        <v>7</v>
      </c>
      <c r="AB2075">
        <v>5</v>
      </c>
      <c r="AC2075">
        <v>38.4</v>
      </c>
      <c r="AD2075">
        <v>1</v>
      </c>
      <c r="AF2075" t="s">
        <v>28390</v>
      </c>
      <c r="AG2075">
        <v>1.08968</v>
      </c>
      <c r="AH2075">
        <v>0.104613</v>
      </c>
      <c r="AI2075">
        <v>0.12529000000000001</v>
      </c>
      <c r="AJ2075">
        <f t="shared" si="448"/>
        <v>-0.12529000000000001</v>
      </c>
      <c r="AK2075">
        <v>2.09226</v>
      </c>
      <c r="AL2075" t="str">
        <f t="shared" si="449"/>
        <v/>
      </c>
      <c r="AM2075" t="str">
        <f t="shared" si="450"/>
        <v/>
      </c>
      <c r="AN2075" t="str">
        <f t="shared" si="451"/>
        <v/>
      </c>
      <c r="AO2075" t="str">
        <f t="shared" si="452"/>
        <v/>
      </c>
      <c r="AQ2075">
        <v>0.98757600000000001</v>
      </c>
      <c r="AR2075">
        <v>0.12731400000000001</v>
      </c>
      <c r="AS2075">
        <v>0.14327699999999999</v>
      </c>
      <c r="AT2075">
        <f t="shared" si="453"/>
        <v>-0.14327699999999999</v>
      </c>
      <c r="AU2075">
        <v>1.92255</v>
      </c>
      <c r="AV2075" t="str">
        <f t="shared" si="454"/>
        <v/>
      </c>
      <c r="AW2075" t="str">
        <f t="shared" si="455"/>
        <v/>
      </c>
      <c r="AX2075" t="str">
        <f t="shared" si="456"/>
        <v/>
      </c>
      <c r="AY2075" t="str">
        <f t="shared" si="457"/>
        <v/>
      </c>
      <c r="BA2075" s="5" t="str">
        <f t="shared" si="458"/>
        <v/>
      </c>
      <c r="BB2075" s="5" t="str">
        <f t="shared" si="459"/>
        <v/>
      </c>
      <c r="BC2075" s="5" t="str">
        <f t="shared" si="460"/>
        <v/>
      </c>
      <c r="BD2075" s="5" t="str">
        <f t="shared" si="461"/>
        <v/>
      </c>
      <c r="BF2075" t="s">
        <v>28388</v>
      </c>
      <c r="BG2075" t="s">
        <v>28389</v>
      </c>
      <c r="BH2075" t="s">
        <v>28390</v>
      </c>
      <c r="BJ2075" t="s">
        <v>8630</v>
      </c>
      <c r="BK2075" t="s">
        <v>28391</v>
      </c>
    </row>
    <row r="2076" spans="1:63" x14ac:dyDescent="0.3">
      <c r="A2076">
        <v>8.0389199999999992</v>
      </c>
      <c r="B2076">
        <v>8.1744299999999992</v>
      </c>
      <c r="C2076">
        <v>8.2374500000000008</v>
      </c>
      <c r="D2076">
        <v>8.1684199999999993</v>
      </c>
      <c r="E2076">
        <v>7.9818499999999997</v>
      </c>
      <c r="F2076">
        <v>7.9582600000000001</v>
      </c>
      <c r="G2076">
        <v>8.1277399999999993</v>
      </c>
      <c r="H2076">
        <v>8.0503900000000002</v>
      </c>
      <c r="I2076">
        <v>8.5038300000000007</v>
      </c>
      <c r="J2076">
        <v>8.4914500000000004</v>
      </c>
      <c r="K2076">
        <v>8.4237500000000001</v>
      </c>
      <c r="L2076">
        <v>8.3509399999999996</v>
      </c>
      <c r="M2076" t="s">
        <v>0</v>
      </c>
      <c r="P2076" t="s">
        <v>1</v>
      </c>
      <c r="Q2076" t="s">
        <v>116</v>
      </c>
      <c r="R2076" t="s">
        <v>32362</v>
      </c>
      <c r="S2076" t="s">
        <v>32363</v>
      </c>
      <c r="T2076" t="s">
        <v>32364</v>
      </c>
      <c r="V2076" t="s">
        <v>32365</v>
      </c>
      <c r="W2076">
        <v>0</v>
      </c>
      <c r="X2076" t="s">
        <v>7</v>
      </c>
      <c r="Y2076">
        <v>6</v>
      </c>
      <c r="Z2076">
        <v>3</v>
      </c>
      <c r="AA2076">
        <v>3</v>
      </c>
      <c r="AB2076">
        <v>3</v>
      </c>
      <c r="AC2076">
        <v>55.6</v>
      </c>
      <c r="AD2076">
        <v>1</v>
      </c>
      <c r="AF2076" t="s">
        <v>32368</v>
      </c>
      <c r="AG2076">
        <v>1.16503</v>
      </c>
      <c r="AH2076">
        <v>8.9388999999999996E-2</v>
      </c>
      <c r="AI2076">
        <v>0.12524299999999999</v>
      </c>
      <c r="AJ2076">
        <f t="shared" si="448"/>
        <v>-0.12524299999999999</v>
      </c>
      <c r="AK2076">
        <v>2.218</v>
      </c>
      <c r="AL2076" t="str">
        <f t="shared" si="449"/>
        <v/>
      </c>
      <c r="AM2076" t="str">
        <f t="shared" si="450"/>
        <v/>
      </c>
      <c r="AN2076" t="str">
        <f t="shared" si="451"/>
        <v/>
      </c>
      <c r="AO2076" t="str">
        <f t="shared" si="452"/>
        <v/>
      </c>
      <c r="AQ2076">
        <v>2.72627</v>
      </c>
      <c r="AR2076">
        <v>3.3524100000000001E-3</v>
      </c>
      <c r="AS2076">
        <v>-0.28768700000000003</v>
      </c>
      <c r="AT2076">
        <f t="shared" si="453"/>
        <v>0.28768700000000003</v>
      </c>
      <c r="AU2076">
        <v>-5.2728000000000002</v>
      </c>
      <c r="AV2076" t="str">
        <f t="shared" si="454"/>
        <v/>
      </c>
      <c r="AW2076" t="str">
        <f t="shared" si="455"/>
        <v/>
      </c>
      <c r="AX2076" t="str">
        <f t="shared" si="456"/>
        <v/>
      </c>
      <c r="AY2076" t="str">
        <f t="shared" si="457"/>
        <v/>
      </c>
      <c r="BA2076" s="5" t="str">
        <f t="shared" si="458"/>
        <v/>
      </c>
      <c r="BB2076" s="5" t="str">
        <f t="shared" si="459"/>
        <v/>
      </c>
      <c r="BC2076" s="5" t="str">
        <f t="shared" si="460"/>
        <v/>
      </c>
      <c r="BD2076" s="5" t="str">
        <f t="shared" si="461"/>
        <v/>
      </c>
      <c r="BF2076" t="s">
        <v>32366</v>
      </c>
      <c r="BG2076" t="s">
        <v>32367</v>
      </c>
      <c r="BH2076" t="s">
        <v>32368</v>
      </c>
      <c r="BJ2076" t="s">
        <v>3713</v>
      </c>
      <c r="BK2076" t="s">
        <v>32369</v>
      </c>
    </row>
    <row r="2077" spans="1:63" x14ac:dyDescent="0.3">
      <c r="A2077">
        <v>9.8564299999999996</v>
      </c>
      <c r="B2077">
        <v>9.9385499999999993</v>
      </c>
      <c r="C2077">
        <v>9.90869</v>
      </c>
      <c r="D2077">
        <v>9.8418799999999997</v>
      </c>
      <c r="E2077">
        <v>9.7449999999999992</v>
      </c>
      <c r="F2077">
        <v>9.7173300000000005</v>
      </c>
      <c r="G2077">
        <v>9.7867599999999992</v>
      </c>
      <c r="H2077">
        <v>9.7958800000000004</v>
      </c>
      <c r="I2077">
        <v>10.110900000000001</v>
      </c>
      <c r="J2077">
        <v>10.067600000000001</v>
      </c>
      <c r="K2077">
        <v>10.1105</v>
      </c>
      <c r="L2077">
        <v>10.097200000000001</v>
      </c>
      <c r="M2077" t="s">
        <v>0</v>
      </c>
      <c r="O2077" t="s">
        <v>1</v>
      </c>
      <c r="P2077" t="s">
        <v>1</v>
      </c>
      <c r="Q2077" t="s">
        <v>2</v>
      </c>
      <c r="R2077" t="s">
        <v>24955</v>
      </c>
      <c r="S2077" t="s">
        <v>24956</v>
      </c>
      <c r="T2077" t="s">
        <v>24957</v>
      </c>
      <c r="U2077" t="s">
        <v>24958</v>
      </c>
      <c r="V2077" t="s">
        <v>24959</v>
      </c>
      <c r="W2077">
        <v>0</v>
      </c>
      <c r="X2077" t="s">
        <v>7</v>
      </c>
      <c r="Y2077">
        <v>15</v>
      </c>
      <c r="Z2077">
        <v>5</v>
      </c>
      <c r="AA2077">
        <v>9</v>
      </c>
      <c r="AB2077">
        <v>5</v>
      </c>
      <c r="AC2077">
        <v>51.8</v>
      </c>
      <c r="AD2077">
        <v>1</v>
      </c>
      <c r="AF2077" t="s">
        <v>24962</v>
      </c>
      <c r="AG2077">
        <v>2.29549</v>
      </c>
      <c r="AH2077">
        <v>8.2973700000000001E-3</v>
      </c>
      <c r="AI2077">
        <v>0.12514400000000001</v>
      </c>
      <c r="AJ2077">
        <f t="shared" si="448"/>
        <v>-0.12514400000000001</v>
      </c>
      <c r="AK2077">
        <v>4.3051500000000003</v>
      </c>
      <c r="AL2077" t="str">
        <f t="shared" si="449"/>
        <v/>
      </c>
      <c r="AM2077" t="str">
        <f t="shared" si="450"/>
        <v/>
      </c>
      <c r="AN2077" t="str">
        <f t="shared" si="451"/>
        <v/>
      </c>
      <c r="AO2077" t="str">
        <f t="shared" si="452"/>
        <v/>
      </c>
      <c r="AQ2077">
        <v>3.83799</v>
      </c>
      <c r="AR2077">
        <v>3.6248999999999998E-4</v>
      </c>
      <c r="AS2077">
        <v>-0.21015500000000001</v>
      </c>
      <c r="AT2077">
        <f t="shared" si="453"/>
        <v>0.21015500000000001</v>
      </c>
      <c r="AU2077">
        <v>-8.4991099999999999</v>
      </c>
      <c r="AV2077" t="str">
        <f t="shared" si="454"/>
        <v/>
      </c>
      <c r="AW2077" t="str">
        <f t="shared" si="455"/>
        <v/>
      </c>
      <c r="AX2077" t="str">
        <f t="shared" si="456"/>
        <v/>
      </c>
      <c r="AY2077" t="str">
        <f t="shared" si="457"/>
        <v/>
      </c>
      <c r="BA2077" s="5" t="str">
        <f t="shared" si="458"/>
        <v/>
      </c>
      <c r="BB2077" s="5" t="str">
        <f t="shared" si="459"/>
        <v/>
      </c>
      <c r="BC2077" s="5" t="str">
        <f t="shared" si="460"/>
        <v/>
      </c>
      <c r="BD2077" s="5" t="str">
        <f t="shared" si="461"/>
        <v/>
      </c>
      <c r="BF2077" t="s">
        <v>24960</v>
      </c>
      <c r="BG2077" t="s">
        <v>24961</v>
      </c>
      <c r="BH2077" t="s">
        <v>24962</v>
      </c>
      <c r="BI2077" t="s">
        <v>24963</v>
      </c>
      <c r="BJ2077" t="s">
        <v>24964</v>
      </c>
      <c r="BK2077" t="s">
        <v>24965</v>
      </c>
    </row>
    <row r="2078" spans="1:63" x14ac:dyDescent="0.3">
      <c r="A2078">
        <v>9.4354600000000008</v>
      </c>
      <c r="B2078">
        <v>9.4625000000000004</v>
      </c>
      <c r="C2078">
        <v>9.4690300000000001</v>
      </c>
      <c r="D2078">
        <v>9.4682200000000005</v>
      </c>
      <c r="E2078">
        <v>9.3056099999999997</v>
      </c>
      <c r="F2078">
        <v>9.3802400000000006</v>
      </c>
      <c r="G2078">
        <v>9.3759099999999993</v>
      </c>
      <c r="H2078">
        <v>9.2761200000000006</v>
      </c>
      <c r="I2078">
        <v>9.24864</v>
      </c>
      <c r="J2078">
        <v>9.2623300000000004</v>
      </c>
      <c r="K2078">
        <v>9.28979</v>
      </c>
      <c r="L2078">
        <v>9.3096999999999994</v>
      </c>
      <c r="M2078" t="s">
        <v>0</v>
      </c>
      <c r="O2078" t="s">
        <v>1</v>
      </c>
      <c r="P2078" t="s">
        <v>1</v>
      </c>
      <c r="Q2078" t="s">
        <v>2</v>
      </c>
      <c r="R2078" t="s">
        <v>24213</v>
      </c>
      <c r="S2078" t="s">
        <v>24214</v>
      </c>
      <c r="T2078" t="s">
        <v>17625</v>
      </c>
      <c r="U2078" t="s">
        <v>21237</v>
      </c>
      <c r="V2078" t="s">
        <v>14889</v>
      </c>
      <c r="W2078">
        <v>0</v>
      </c>
      <c r="X2078" t="s">
        <v>7</v>
      </c>
      <c r="Y2078">
        <v>48</v>
      </c>
      <c r="Z2078">
        <v>6</v>
      </c>
      <c r="AA2078">
        <v>9</v>
      </c>
      <c r="AB2078">
        <v>6</v>
      </c>
      <c r="AC2078">
        <v>16.8</v>
      </c>
      <c r="AD2078">
        <v>1</v>
      </c>
      <c r="AF2078" t="s">
        <v>24217</v>
      </c>
      <c r="AG2078">
        <v>2.4285800000000002</v>
      </c>
      <c r="AH2078">
        <v>6.3135099999999996E-3</v>
      </c>
      <c r="AI2078">
        <v>0.124333</v>
      </c>
      <c r="AJ2078">
        <f t="shared" si="448"/>
        <v>-0.124333</v>
      </c>
      <c r="AK2078">
        <v>4.5909000000000004</v>
      </c>
      <c r="AL2078" t="str">
        <f t="shared" si="449"/>
        <v/>
      </c>
      <c r="AM2078" t="str">
        <f t="shared" si="450"/>
        <v/>
      </c>
      <c r="AN2078" t="str">
        <f t="shared" si="451"/>
        <v/>
      </c>
      <c r="AO2078" t="str">
        <f t="shared" si="452"/>
        <v/>
      </c>
      <c r="AQ2078">
        <v>4.5754299999999999</v>
      </c>
      <c r="AR2078" s="1">
        <v>8.6502999999999995E-5</v>
      </c>
      <c r="AS2078">
        <v>0.18118799999999999</v>
      </c>
      <c r="AT2078">
        <f t="shared" si="453"/>
        <v>-0.18118799999999999</v>
      </c>
      <c r="AU2078">
        <v>11.453900000000001</v>
      </c>
      <c r="AV2078" t="str">
        <f t="shared" si="454"/>
        <v/>
      </c>
      <c r="AW2078" t="str">
        <f t="shared" si="455"/>
        <v/>
      </c>
      <c r="AX2078" t="str">
        <f t="shared" si="456"/>
        <v/>
      </c>
      <c r="AY2078" t="str">
        <f t="shared" si="457"/>
        <v/>
      </c>
      <c r="BA2078" s="5" t="str">
        <f t="shared" si="458"/>
        <v/>
      </c>
      <c r="BB2078" s="5" t="str">
        <f t="shared" si="459"/>
        <v/>
      </c>
      <c r="BC2078" s="5" t="str">
        <f t="shared" si="460"/>
        <v/>
      </c>
      <c r="BD2078" s="5" t="str">
        <f t="shared" si="461"/>
        <v/>
      </c>
      <c r="BF2078" t="s">
        <v>24215</v>
      </c>
      <c r="BG2078" t="s">
        <v>24216</v>
      </c>
      <c r="BH2078" t="s">
        <v>24217</v>
      </c>
      <c r="BI2078" t="s">
        <v>24218</v>
      </c>
      <c r="BJ2078" t="s">
        <v>8581</v>
      </c>
      <c r="BK2078" t="s">
        <v>24219</v>
      </c>
    </row>
    <row r="2079" spans="1:63" x14ac:dyDescent="0.3">
      <c r="A2079">
        <v>8.1568400000000008</v>
      </c>
      <c r="B2079">
        <v>8.0579900000000002</v>
      </c>
      <c r="C2079">
        <v>8.1334</v>
      </c>
      <c r="D2079">
        <v>8.1395499999999998</v>
      </c>
      <c r="E2079">
        <v>7.9442700000000004</v>
      </c>
      <c r="F2079">
        <v>8.0262499999999992</v>
      </c>
      <c r="G2079">
        <v>7.9898199999999999</v>
      </c>
      <c r="H2079">
        <v>8.0317699999999999</v>
      </c>
      <c r="I2079">
        <v>8.0996100000000002</v>
      </c>
      <c r="J2079">
        <v>8.2104300000000006</v>
      </c>
      <c r="K2079">
        <v>8.2157800000000005</v>
      </c>
      <c r="L2079">
        <v>8.2649100000000004</v>
      </c>
      <c r="M2079" t="s">
        <v>0</v>
      </c>
      <c r="O2079" t="s">
        <v>1</v>
      </c>
      <c r="Q2079" t="s">
        <v>164</v>
      </c>
      <c r="R2079" t="s">
        <v>25752</v>
      </c>
      <c r="S2079" t="s">
        <v>25753</v>
      </c>
      <c r="T2079" t="s">
        <v>25754</v>
      </c>
      <c r="V2079" t="s">
        <v>25755</v>
      </c>
      <c r="W2079">
        <v>0</v>
      </c>
      <c r="X2079" t="s">
        <v>7</v>
      </c>
      <c r="Y2079">
        <v>11</v>
      </c>
      <c r="Z2079">
        <v>4</v>
      </c>
      <c r="AA2079">
        <v>6</v>
      </c>
      <c r="AB2079">
        <v>4</v>
      </c>
      <c r="AC2079">
        <v>58.5</v>
      </c>
      <c r="AD2079">
        <v>1</v>
      </c>
      <c r="AF2079" t="s">
        <v>25758</v>
      </c>
      <c r="AG2079">
        <v>2.2265799999999998</v>
      </c>
      <c r="AH2079">
        <v>9.58729E-3</v>
      </c>
      <c r="AI2079">
        <v>0.123918</v>
      </c>
      <c r="AJ2079">
        <f t="shared" si="448"/>
        <v>-0.123918</v>
      </c>
      <c r="AK2079">
        <v>4.1614199999999997</v>
      </c>
      <c r="AL2079" t="str">
        <f t="shared" si="449"/>
        <v/>
      </c>
      <c r="AM2079" t="str">
        <f t="shared" si="450"/>
        <v/>
      </c>
      <c r="AN2079" t="str">
        <f t="shared" si="451"/>
        <v/>
      </c>
      <c r="AO2079" t="str">
        <f t="shared" si="452"/>
        <v/>
      </c>
      <c r="AQ2079">
        <v>0.93661899999999998</v>
      </c>
      <c r="AR2079">
        <v>0.14207800000000001</v>
      </c>
      <c r="AS2079">
        <v>-7.57356E-2</v>
      </c>
      <c r="AT2079">
        <f t="shared" si="453"/>
        <v>7.57356E-2</v>
      </c>
      <c r="AU2079">
        <v>-1.8379099999999999</v>
      </c>
      <c r="AV2079" t="str">
        <f t="shared" si="454"/>
        <v/>
      </c>
      <c r="AW2079" t="str">
        <f t="shared" si="455"/>
        <v/>
      </c>
      <c r="AX2079" t="str">
        <f t="shared" si="456"/>
        <v/>
      </c>
      <c r="AY2079" t="str">
        <f t="shared" si="457"/>
        <v/>
      </c>
      <c r="BA2079" s="5" t="str">
        <f t="shared" si="458"/>
        <v/>
      </c>
      <c r="BB2079" s="5" t="str">
        <f t="shared" si="459"/>
        <v/>
      </c>
      <c r="BC2079" s="5" t="str">
        <f t="shared" si="460"/>
        <v/>
      </c>
      <c r="BD2079" s="5" t="str">
        <f t="shared" si="461"/>
        <v/>
      </c>
      <c r="BF2079" t="s">
        <v>25756</v>
      </c>
      <c r="BG2079" t="s">
        <v>25757</v>
      </c>
      <c r="BH2079" t="s">
        <v>25758</v>
      </c>
      <c r="BJ2079" t="s">
        <v>15113</v>
      </c>
      <c r="BK2079" t="s">
        <v>25759</v>
      </c>
    </row>
    <row r="2080" spans="1:63" x14ac:dyDescent="0.3">
      <c r="A2080">
        <v>7.7668600000000003</v>
      </c>
      <c r="B2080">
        <v>7.7468500000000002</v>
      </c>
      <c r="C2080">
        <v>7.7615499999999997</v>
      </c>
      <c r="D2080">
        <v>7.83352</v>
      </c>
      <c r="E2080">
        <v>7.6110199999999999</v>
      </c>
      <c r="F2080">
        <v>7.59694</v>
      </c>
      <c r="G2080">
        <v>7.7292800000000002</v>
      </c>
      <c r="H2080">
        <v>7.67666</v>
      </c>
      <c r="I2080">
        <v>7.5811999999999999</v>
      </c>
      <c r="J2080">
        <v>7.6308100000000003</v>
      </c>
      <c r="K2080">
        <v>7.6117600000000003</v>
      </c>
      <c r="L2080">
        <v>7.6191199999999997</v>
      </c>
      <c r="M2080" t="s">
        <v>0</v>
      </c>
      <c r="O2080" t="s">
        <v>1</v>
      </c>
      <c r="P2080" t="s">
        <v>1</v>
      </c>
      <c r="Q2080" t="s">
        <v>2</v>
      </c>
      <c r="R2080" t="s">
        <v>22499</v>
      </c>
      <c r="S2080" t="s">
        <v>15360</v>
      </c>
      <c r="T2080" t="s">
        <v>22500</v>
      </c>
      <c r="U2080" t="s">
        <v>15362</v>
      </c>
      <c r="V2080" t="s">
        <v>15363</v>
      </c>
      <c r="W2080">
        <v>0</v>
      </c>
      <c r="X2080" t="s">
        <v>7</v>
      </c>
      <c r="Y2080">
        <v>17</v>
      </c>
      <c r="Z2080">
        <v>8</v>
      </c>
      <c r="AA2080">
        <v>10</v>
      </c>
      <c r="AB2080">
        <v>3</v>
      </c>
      <c r="AC2080">
        <v>61</v>
      </c>
      <c r="AD2080">
        <v>1</v>
      </c>
      <c r="AF2080" t="s">
        <v>22503</v>
      </c>
      <c r="AG2080">
        <v>1.8480399999999999</v>
      </c>
      <c r="AH2080">
        <v>2.1218600000000001E-2</v>
      </c>
      <c r="AI2080">
        <v>0.12372</v>
      </c>
      <c r="AJ2080">
        <f t="shared" si="448"/>
        <v>-0.12372</v>
      </c>
      <c r="AK2080">
        <v>3.41737</v>
      </c>
      <c r="AL2080" t="str">
        <f t="shared" si="449"/>
        <v/>
      </c>
      <c r="AM2080" t="str">
        <f t="shared" si="450"/>
        <v/>
      </c>
      <c r="AN2080" t="str">
        <f t="shared" si="451"/>
        <v/>
      </c>
      <c r="AO2080" t="str">
        <f t="shared" si="452"/>
        <v/>
      </c>
      <c r="AQ2080">
        <v>3.5612699999999999</v>
      </c>
      <c r="AR2080">
        <v>6.2173600000000001E-4</v>
      </c>
      <c r="AS2080">
        <v>0.16647200000000001</v>
      </c>
      <c r="AT2080">
        <f t="shared" si="453"/>
        <v>-0.16647200000000001</v>
      </c>
      <c r="AU2080">
        <v>7.5773900000000003</v>
      </c>
      <c r="AV2080" t="str">
        <f t="shared" si="454"/>
        <v/>
      </c>
      <c r="AW2080" t="str">
        <f t="shared" si="455"/>
        <v/>
      </c>
      <c r="AX2080" t="str">
        <f t="shared" si="456"/>
        <v/>
      </c>
      <c r="AY2080" t="str">
        <f t="shared" si="457"/>
        <v/>
      </c>
      <c r="BA2080" s="5" t="str">
        <f t="shared" si="458"/>
        <v/>
      </c>
      <c r="BB2080" s="5" t="str">
        <f t="shared" si="459"/>
        <v/>
      </c>
      <c r="BC2080" s="5" t="str">
        <f t="shared" si="460"/>
        <v/>
      </c>
      <c r="BD2080" s="5" t="str">
        <f t="shared" si="461"/>
        <v/>
      </c>
      <c r="BF2080" t="s">
        <v>22501</v>
      </c>
      <c r="BG2080" t="s">
        <v>22502</v>
      </c>
      <c r="BH2080" t="s">
        <v>22503</v>
      </c>
      <c r="BI2080" t="s">
        <v>15367</v>
      </c>
      <c r="BJ2080" t="s">
        <v>22504</v>
      </c>
      <c r="BK2080" t="s">
        <v>22505</v>
      </c>
    </row>
    <row r="2081" spans="1:63" x14ac:dyDescent="0.3">
      <c r="A2081">
        <v>8.2109100000000002</v>
      </c>
      <c r="B2081">
        <v>8.2143200000000007</v>
      </c>
      <c r="C2081">
        <v>8.20261</v>
      </c>
      <c r="D2081">
        <v>8.4942600000000006</v>
      </c>
      <c r="E2081">
        <v>8.0784199999999995</v>
      </c>
      <c r="F2081">
        <v>8.2881699999999991</v>
      </c>
      <c r="G2081">
        <v>8.2157800000000005</v>
      </c>
      <c r="H2081">
        <v>8.0449400000000004</v>
      </c>
      <c r="I2081">
        <v>7.93133</v>
      </c>
      <c r="J2081">
        <v>7.89724</v>
      </c>
      <c r="K2081">
        <v>7.8752899999999997</v>
      </c>
      <c r="L2081">
        <v>7.9116900000000001</v>
      </c>
      <c r="M2081" t="s">
        <v>0</v>
      </c>
      <c r="P2081" t="s">
        <v>1</v>
      </c>
      <c r="Q2081" t="s">
        <v>116</v>
      </c>
      <c r="R2081" t="s">
        <v>12649</v>
      </c>
      <c r="S2081" t="s">
        <v>40505</v>
      </c>
      <c r="T2081" t="s">
        <v>40506</v>
      </c>
      <c r="V2081" t="s">
        <v>34150</v>
      </c>
      <c r="W2081">
        <v>0</v>
      </c>
      <c r="X2081" t="s">
        <v>7</v>
      </c>
      <c r="Y2081">
        <v>1</v>
      </c>
      <c r="Z2081">
        <v>1</v>
      </c>
      <c r="AA2081">
        <v>1</v>
      </c>
      <c r="AB2081">
        <v>1</v>
      </c>
      <c r="AC2081">
        <v>67</v>
      </c>
      <c r="AD2081">
        <v>1</v>
      </c>
      <c r="AF2081" t="s">
        <v>40509</v>
      </c>
      <c r="AG2081">
        <v>0.64791100000000001</v>
      </c>
      <c r="AH2081">
        <v>0.26451999999999998</v>
      </c>
      <c r="AI2081">
        <v>0.123699</v>
      </c>
      <c r="AJ2081">
        <f t="shared" si="448"/>
        <v>-0.123699</v>
      </c>
      <c r="AK2081">
        <v>1.35253</v>
      </c>
      <c r="AL2081" t="str">
        <f t="shared" si="449"/>
        <v/>
      </c>
      <c r="AM2081" t="str">
        <f t="shared" si="450"/>
        <v/>
      </c>
      <c r="AN2081" t="str">
        <f t="shared" si="451"/>
        <v/>
      </c>
      <c r="AO2081" t="str">
        <f t="shared" si="452"/>
        <v/>
      </c>
      <c r="AQ2081">
        <v>2.7009599999999998</v>
      </c>
      <c r="AR2081">
        <v>3.5302200000000001E-3</v>
      </c>
      <c r="AS2081">
        <v>0.376639</v>
      </c>
      <c r="AT2081">
        <f t="shared" si="453"/>
        <v>-0.376639</v>
      </c>
      <c r="AU2081">
        <v>5.2123600000000003</v>
      </c>
      <c r="AV2081" t="str">
        <f t="shared" si="454"/>
        <v/>
      </c>
      <c r="AW2081" t="str">
        <f t="shared" si="455"/>
        <v/>
      </c>
      <c r="AX2081" t="str">
        <f t="shared" si="456"/>
        <v/>
      </c>
      <c r="AY2081" t="str">
        <f t="shared" si="457"/>
        <v/>
      </c>
      <c r="BA2081" s="5" t="str">
        <f t="shared" si="458"/>
        <v/>
      </c>
      <c r="BB2081" s="5" t="str">
        <f t="shared" si="459"/>
        <v/>
      </c>
      <c r="BC2081" s="5" t="str">
        <f t="shared" si="460"/>
        <v/>
      </c>
      <c r="BD2081" s="5" t="str">
        <f t="shared" si="461"/>
        <v/>
      </c>
      <c r="BF2081" t="s">
        <v>40507</v>
      </c>
      <c r="BG2081" t="s">
        <v>40508</v>
      </c>
      <c r="BH2081" t="s">
        <v>40509</v>
      </c>
      <c r="BK2081" t="s">
        <v>40510</v>
      </c>
    </row>
    <row r="2082" spans="1:63" x14ac:dyDescent="0.3">
      <c r="A2082">
        <v>6.7279200000000001</v>
      </c>
      <c r="B2082">
        <v>6.9389900000000004</v>
      </c>
      <c r="C2082">
        <v>6.7852899999999998</v>
      </c>
      <c r="D2082">
        <v>6.7238300000000004</v>
      </c>
      <c r="E2082">
        <v>6.7695100000000004</v>
      </c>
      <c r="F2082">
        <v>6.6962700000000002</v>
      </c>
      <c r="G2082">
        <v>6.7615499999999997</v>
      </c>
      <c r="H2082">
        <v>6.4577900000000001</v>
      </c>
      <c r="I2082">
        <v>6.4396199999999997</v>
      </c>
      <c r="J2082">
        <v>6.7197300000000002</v>
      </c>
      <c r="K2082">
        <v>6.8073499999999996</v>
      </c>
      <c r="L2082">
        <v>6.8936000000000002</v>
      </c>
      <c r="M2082" t="s">
        <v>0</v>
      </c>
      <c r="R2082" t="s">
        <v>25760</v>
      </c>
      <c r="S2082" t="s">
        <v>25761</v>
      </c>
      <c r="T2082" t="s">
        <v>25762</v>
      </c>
      <c r="V2082" t="s">
        <v>25763</v>
      </c>
      <c r="W2082">
        <v>0</v>
      </c>
      <c r="X2082" t="s">
        <v>7</v>
      </c>
      <c r="Y2082">
        <v>30</v>
      </c>
      <c r="Z2082">
        <v>3</v>
      </c>
      <c r="AA2082">
        <v>5</v>
      </c>
      <c r="AB2082">
        <v>3</v>
      </c>
      <c r="AC2082">
        <v>17.399999999999999</v>
      </c>
      <c r="AD2082">
        <v>1</v>
      </c>
      <c r="AF2082" t="s">
        <v>25766</v>
      </c>
      <c r="AG2082">
        <v>0.66615500000000005</v>
      </c>
      <c r="AH2082">
        <v>0.254695</v>
      </c>
      <c r="AI2082">
        <v>0.122728</v>
      </c>
      <c r="AJ2082">
        <f t="shared" si="448"/>
        <v>-0.122728</v>
      </c>
      <c r="AK2082">
        <v>1.3837999999999999</v>
      </c>
      <c r="AL2082" t="str">
        <f t="shared" si="449"/>
        <v/>
      </c>
      <c r="AM2082" t="str">
        <f t="shared" si="450"/>
        <v/>
      </c>
      <c r="AN2082" t="str">
        <f t="shared" si="451"/>
        <v/>
      </c>
      <c r="AO2082" t="str">
        <f t="shared" si="452"/>
        <v/>
      </c>
      <c r="AQ2082">
        <v>0.29922399999999999</v>
      </c>
      <c r="AR2082">
        <v>0.54495700000000002</v>
      </c>
      <c r="AS2082">
        <v>7.8929700000000005E-2</v>
      </c>
      <c r="AT2082">
        <f t="shared" si="453"/>
        <v>-7.8929700000000005E-2</v>
      </c>
      <c r="AU2082">
        <v>0.71393200000000001</v>
      </c>
      <c r="AV2082" t="str">
        <f t="shared" si="454"/>
        <v/>
      </c>
      <c r="AW2082" t="str">
        <f t="shared" si="455"/>
        <v/>
      </c>
      <c r="AX2082" t="str">
        <f t="shared" si="456"/>
        <v/>
      </c>
      <c r="AY2082" t="str">
        <f t="shared" si="457"/>
        <v/>
      </c>
      <c r="BA2082" s="5" t="str">
        <f t="shared" si="458"/>
        <v/>
      </c>
      <c r="BB2082" s="5" t="str">
        <f t="shared" si="459"/>
        <v/>
      </c>
      <c r="BC2082" s="5" t="str">
        <f t="shared" si="460"/>
        <v/>
      </c>
      <c r="BD2082" s="5" t="str">
        <f t="shared" si="461"/>
        <v/>
      </c>
      <c r="BF2082" t="s">
        <v>25764</v>
      </c>
      <c r="BG2082" t="s">
        <v>25765</v>
      </c>
      <c r="BH2082" t="s">
        <v>25766</v>
      </c>
      <c r="BJ2082" t="s">
        <v>1310</v>
      </c>
      <c r="BK2082" t="s">
        <v>25767</v>
      </c>
    </row>
    <row r="2083" spans="1:63" x14ac:dyDescent="0.3">
      <c r="A2083">
        <v>11.092499999999999</v>
      </c>
      <c r="B2083">
        <v>11.091200000000001</v>
      </c>
      <c r="C2083">
        <v>11.0945</v>
      </c>
      <c r="D2083">
        <v>11.2119</v>
      </c>
      <c r="E2083">
        <v>10.9672</v>
      </c>
      <c r="F2083">
        <v>11.0242</v>
      </c>
      <c r="G2083">
        <v>11.004899999999999</v>
      </c>
      <c r="H2083">
        <v>11.0037</v>
      </c>
      <c r="I2083">
        <v>11.475199999999999</v>
      </c>
      <c r="J2083">
        <v>11.5665</v>
      </c>
      <c r="K2083">
        <v>11.5183</v>
      </c>
      <c r="L2083">
        <v>11.5747</v>
      </c>
      <c r="M2083" t="s">
        <v>0</v>
      </c>
      <c r="O2083" t="s">
        <v>1</v>
      </c>
      <c r="P2083" t="s">
        <v>1</v>
      </c>
      <c r="Q2083" t="s">
        <v>2</v>
      </c>
      <c r="R2083" t="s">
        <v>5665</v>
      </c>
      <c r="S2083" t="s">
        <v>5666</v>
      </c>
      <c r="T2083" t="s">
        <v>5667</v>
      </c>
      <c r="U2083" t="s">
        <v>19</v>
      </c>
      <c r="W2083">
        <v>1</v>
      </c>
      <c r="X2083" t="s">
        <v>7</v>
      </c>
      <c r="Y2083">
        <v>39</v>
      </c>
      <c r="Z2083">
        <v>21</v>
      </c>
      <c r="AA2083">
        <v>40</v>
      </c>
      <c r="AB2083">
        <v>14</v>
      </c>
      <c r="AC2083">
        <v>68.900000000000006</v>
      </c>
      <c r="AD2083">
        <v>1</v>
      </c>
      <c r="AF2083" t="s">
        <v>5670</v>
      </c>
      <c r="AG2083">
        <v>2.0560900000000002</v>
      </c>
      <c r="AH2083">
        <v>1.36609E-2</v>
      </c>
      <c r="AI2083">
        <v>0.12249500000000001</v>
      </c>
      <c r="AJ2083">
        <f t="shared" si="448"/>
        <v>-0.12249500000000001</v>
      </c>
      <c r="AK2083">
        <v>3.8172999999999999</v>
      </c>
      <c r="AL2083" t="str">
        <f t="shared" si="449"/>
        <v/>
      </c>
      <c r="AM2083" t="str">
        <f t="shared" si="450"/>
        <v/>
      </c>
      <c r="AN2083" t="str">
        <f t="shared" si="451"/>
        <v/>
      </c>
      <c r="AO2083" t="str">
        <f t="shared" si="452"/>
        <v/>
      </c>
      <c r="AQ2083">
        <v>4.4512999999999998</v>
      </c>
      <c r="AR2083">
        <v>1.09466E-4</v>
      </c>
      <c r="AS2083">
        <v>-0.41116900000000001</v>
      </c>
      <c r="AT2083">
        <f t="shared" si="453"/>
        <v>0.41116900000000001</v>
      </c>
      <c r="AU2083">
        <v>-10.8993</v>
      </c>
      <c r="AV2083" t="str">
        <f t="shared" si="454"/>
        <v/>
      </c>
      <c r="AW2083" t="str">
        <f t="shared" si="455"/>
        <v/>
      </c>
      <c r="AX2083" t="str">
        <f t="shared" si="456"/>
        <v/>
      </c>
      <c r="AY2083" t="str">
        <f t="shared" si="457"/>
        <v/>
      </c>
      <c r="BA2083" s="5" t="str">
        <f t="shared" si="458"/>
        <v/>
      </c>
      <c r="BB2083" s="5" t="str">
        <f t="shared" si="459"/>
        <v/>
      </c>
      <c r="BC2083" s="5" t="str">
        <f t="shared" si="460"/>
        <v/>
      </c>
      <c r="BD2083" s="5" t="str">
        <f t="shared" si="461"/>
        <v/>
      </c>
      <c r="BF2083" t="s">
        <v>5668</v>
      </c>
      <c r="BG2083" t="s">
        <v>5669</v>
      </c>
      <c r="BH2083" t="s">
        <v>5670</v>
      </c>
      <c r="BI2083" t="s">
        <v>3563</v>
      </c>
      <c r="BJ2083" t="s">
        <v>5671</v>
      </c>
      <c r="BK2083" t="s">
        <v>5672</v>
      </c>
    </row>
    <row r="2084" spans="1:63" x14ac:dyDescent="0.3">
      <c r="A2084">
        <v>12.4468</v>
      </c>
      <c r="B2084">
        <v>12.4429</v>
      </c>
      <c r="C2084">
        <v>12.431900000000001</v>
      </c>
      <c r="D2084">
        <v>12.4108</v>
      </c>
      <c r="E2084">
        <v>12.322699999999999</v>
      </c>
      <c r="F2084">
        <v>12.3147</v>
      </c>
      <c r="G2084">
        <v>12.2851</v>
      </c>
      <c r="H2084">
        <v>12.3203</v>
      </c>
      <c r="I2084">
        <v>12.581799999999999</v>
      </c>
      <c r="J2084">
        <v>12.555899999999999</v>
      </c>
      <c r="K2084">
        <v>12.5276</v>
      </c>
      <c r="L2084">
        <v>12.5063</v>
      </c>
      <c r="M2084" t="s">
        <v>0</v>
      </c>
      <c r="O2084" t="s">
        <v>1</v>
      </c>
      <c r="P2084" t="s">
        <v>1</v>
      </c>
      <c r="Q2084" t="s">
        <v>2</v>
      </c>
      <c r="R2084" t="s">
        <v>4644</v>
      </c>
      <c r="S2084" t="s">
        <v>4645</v>
      </c>
      <c r="T2084" t="s">
        <v>4646</v>
      </c>
      <c r="U2084" t="s">
        <v>1024</v>
      </c>
      <c r="V2084" t="s">
        <v>4647</v>
      </c>
      <c r="W2084">
        <v>0</v>
      </c>
      <c r="X2084" t="s">
        <v>7</v>
      </c>
      <c r="Y2084">
        <v>63</v>
      </c>
      <c r="Z2084">
        <v>22</v>
      </c>
      <c r="AA2084">
        <v>51</v>
      </c>
      <c r="AB2084">
        <v>22</v>
      </c>
      <c r="AC2084">
        <v>44.2</v>
      </c>
      <c r="AD2084">
        <v>1</v>
      </c>
      <c r="AF2084" t="s">
        <v>4650</v>
      </c>
      <c r="AG2084">
        <v>4.3115699999999997</v>
      </c>
      <c r="AH2084">
        <v>1.49622E-4</v>
      </c>
      <c r="AI2084">
        <v>0.122376</v>
      </c>
      <c r="AJ2084">
        <f t="shared" si="448"/>
        <v>-0.122376</v>
      </c>
      <c r="AK2084">
        <v>10.304500000000001</v>
      </c>
      <c r="AL2084" t="str">
        <f t="shared" si="449"/>
        <v/>
      </c>
      <c r="AM2084" t="str">
        <f t="shared" si="450"/>
        <v/>
      </c>
      <c r="AN2084" t="str">
        <f t="shared" si="451"/>
        <v/>
      </c>
      <c r="AO2084" t="str">
        <f t="shared" si="452"/>
        <v/>
      </c>
      <c r="AQ2084">
        <v>3.0111599999999998</v>
      </c>
      <c r="AR2084">
        <v>1.86163E-3</v>
      </c>
      <c r="AS2084">
        <v>-0.109844</v>
      </c>
      <c r="AT2084">
        <f t="shared" si="453"/>
        <v>0.109844</v>
      </c>
      <c r="AU2084">
        <v>-5.9880899999999997</v>
      </c>
      <c r="AV2084" t="str">
        <f t="shared" si="454"/>
        <v/>
      </c>
      <c r="AW2084" t="str">
        <f t="shared" si="455"/>
        <v/>
      </c>
      <c r="AX2084" t="str">
        <f t="shared" si="456"/>
        <v/>
      </c>
      <c r="AY2084" t="str">
        <f t="shared" si="457"/>
        <v/>
      </c>
      <c r="BA2084" s="5" t="str">
        <f t="shared" si="458"/>
        <v/>
      </c>
      <c r="BB2084" s="5" t="str">
        <f t="shared" si="459"/>
        <v/>
      </c>
      <c r="BC2084" s="5" t="str">
        <f t="shared" si="460"/>
        <v/>
      </c>
      <c r="BD2084" s="5" t="str">
        <f t="shared" si="461"/>
        <v/>
      </c>
      <c r="BF2084" t="s">
        <v>4648</v>
      </c>
      <c r="BG2084" t="s">
        <v>4649</v>
      </c>
      <c r="BH2084" t="s">
        <v>4650</v>
      </c>
      <c r="BI2084" t="s">
        <v>1029</v>
      </c>
      <c r="BJ2084" t="s">
        <v>4651</v>
      </c>
      <c r="BK2084" t="s">
        <v>4652</v>
      </c>
    </row>
    <row r="2085" spans="1:63" x14ac:dyDescent="0.3">
      <c r="A2085">
        <v>9.5366400000000002</v>
      </c>
      <c r="B2085">
        <v>9.5950699999999998</v>
      </c>
      <c r="C2085">
        <v>9.5673899999999996</v>
      </c>
      <c r="D2085">
        <v>9.5675799999999995</v>
      </c>
      <c r="E2085">
        <v>9.4237500000000001</v>
      </c>
      <c r="F2085">
        <v>9.5208100000000009</v>
      </c>
      <c r="G2085">
        <v>9.4064200000000007</v>
      </c>
      <c r="H2085">
        <v>9.4266799999999993</v>
      </c>
      <c r="I2085">
        <v>8.9050899999999995</v>
      </c>
      <c r="J2085">
        <v>8.9988700000000001</v>
      </c>
      <c r="K2085">
        <v>9.0441199999999995</v>
      </c>
      <c r="L2085">
        <v>9.0506600000000006</v>
      </c>
      <c r="M2085" t="s">
        <v>0</v>
      </c>
      <c r="O2085" t="s">
        <v>1</v>
      </c>
      <c r="P2085" t="s">
        <v>1</v>
      </c>
      <c r="Q2085" t="s">
        <v>2</v>
      </c>
      <c r="R2085" t="s">
        <v>21757</v>
      </c>
      <c r="S2085" t="s">
        <v>21758</v>
      </c>
      <c r="T2085" t="s">
        <v>29264</v>
      </c>
      <c r="V2085" t="s">
        <v>3865</v>
      </c>
      <c r="W2085">
        <v>0</v>
      </c>
      <c r="X2085" t="s">
        <v>7</v>
      </c>
      <c r="Y2085">
        <v>29</v>
      </c>
      <c r="Z2085">
        <v>5</v>
      </c>
      <c r="AA2085">
        <v>6</v>
      </c>
      <c r="AB2085">
        <v>5</v>
      </c>
      <c r="AC2085">
        <v>18.100000000000001</v>
      </c>
      <c r="AD2085">
        <v>1</v>
      </c>
      <c r="AF2085" t="s">
        <v>29267</v>
      </c>
      <c r="AG2085">
        <v>2.28959</v>
      </c>
      <c r="AH2085">
        <v>8.3937999999999999E-3</v>
      </c>
      <c r="AI2085">
        <v>0.122251</v>
      </c>
      <c r="AJ2085">
        <f t="shared" si="448"/>
        <v>-0.122251</v>
      </c>
      <c r="AK2085">
        <v>4.2927400000000002</v>
      </c>
      <c r="AL2085" t="str">
        <f t="shared" si="449"/>
        <v/>
      </c>
      <c r="AM2085" t="str">
        <f t="shared" si="450"/>
        <v/>
      </c>
      <c r="AN2085" t="str">
        <f t="shared" si="451"/>
        <v/>
      </c>
      <c r="AO2085" t="str">
        <f t="shared" si="452"/>
        <v/>
      </c>
      <c r="AQ2085">
        <v>5.4079899999999999</v>
      </c>
      <c r="AR2085" s="1">
        <v>1.90027E-5</v>
      </c>
      <c r="AS2085">
        <v>0.56698099999999996</v>
      </c>
      <c r="AT2085">
        <f t="shared" si="453"/>
        <v>-0.56698099999999996</v>
      </c>
      <c r="AU2085">
        <v>15.913500000000001</v>
      </c>
      <c r="AV2085" t="str">
        <f t="shared" si="454"/>
        <v/>
      </c>
      <c r="AW2085" t="str">
        <f t="shared" si="455"/>
        <v/>
      </c>
      <c r="AX2085" t="str">
        <f t="shared" si="456"/>
        <v/>
      </c>
      <c r="AY2085" t="str">
        <f t="shared" si="457"/>
        <v/>
      </c>
      <c r="BA2085" s="5" t="str">
        <f t="shared" si="458"/>
        <v/>
      </c>
      <c r="BB2085" s="5" t="str">
        <f t="shared" si="459"/>
        <v/>
      </c>
      <c r="BC2085" s="5" t="str">
        <f t="shared" si="460"/>
        <v/>
      </c>
      <c r="BD2085" s="5" t="str">
        <f t="shared" si="461"/>
        <v/>
      </c>
      <c r="BF2085" t="s">
        <v>29265</v>
      </c>
      <c r="BG2085" t="s">
        <v>29266</v>
      </c>
      <c r="BH2085" t="s">
        <v>29267</v>
      </c>
      <c r="BJ2085" t="s">
        <v>2260</v>
      </c>
      <c r="BK2085" t="s">
        <v>29268</v>
      </c>
    </row>
    <row r="2086" spans="1:63" x14ac:dyDescent="0.3">
      <c r="A2086">
        <v>10.500400000000001</v>
      </c>
      <c r="B2086">
        <v>10.4854</v>
      </c>
      <c r="C2086">
        <v>10.51</v>
      </c>
      <c r="D2086">
        <v>10.4551</v>
      </c>
      <c r="E2086">
        <v>10.3576</v>
      </c>
      <c r="F2086">
        <v>10.3962</v>
      </c>
      <c r="G2086">
        <v>10.3538</v>
      </c>
      <c r="H2086">
        <v>10.3545</v>
      </c>
      <c r="I2086">
        <v>10.4223</v>
      </c>
      <c r="J2086">
        <v>10.431699999999999</v>
      </c>
      <c r="K2086">
        <v>10.431699999999999</v>
      </c>
      <c r="L2086">
        <v>10.412800000000001</v>
      </c>
      <c r="M2086" t="s">
        <v>0</v>
      </c>
      <c r="O2086" t="s">
        <v>1</v>
      </c>
      <c r="P2086" t="s">
        <v>1</v>
      </c>
      <c r="Q2086" t="s">
        <v>2</v>
      </c>
      <c r="R2086" t="s">
        <v>11000</v>
      </c>
      <c r="S2086" t="s">
        <v>11001</v>
      </c>
      <c r="T2086" t="s">
        <v>11002</v>
      </c>
      <c r="U2086" t="s">
        <v>6513</v>
      </c>
      <c r="V2086" t="s">
        <v>11003</v>
      </c>
      <c r="W2086">
        <v>0</v>
      </c>
      <c r="X2086" t="s">
        <v>7</v>
      </c>
      <c r="Y2086">
        <v>30</v>
      </c>
      <c r="Z2086">
        <v>11</v>
      </c>
      <c r="AA2086">
        <v>18</v>
      </c>
      <c r="AB2086">
        <v>11</v>
      </c>
      <c r="AC2086">
        <v>50.1</v>
      </c>
      <c r="AD2086">
        <v>1</v>
      </c>
      <c r="AF2086" t="s">
        <v>11006</v>
      </c>
      <c r="AG2086">
        <v>3.6143299999999998</v>
      </c>
      <c r="AH2086">
        <v>5.8060299999999996E-4</v>
      </c>
      <c r="AI2086">
        <v>0.12224</v>
      </c>
      <c r="AJ2086">
        <f t="shared" si="448"/>
        <v>-0.12224</v>
      </c>
      <c r="AK2086">
        <v>7.7472399999999997</v>
      </c>
      <c r="AL2086" t="str">
        <f t="shared" si="449"/>
        <v/>
      </c>
      <c r="AM2086" t="str">
        <f t="shared" si="450"/>
        <v/>
      </c>
      <c r="AN2086" t="str">
        <f t="shared" si="451"/>
        <v/>
      </c>
      <c r="AO2086" t="str">
        <f t="shared" si="452"/>
        <v/>
      </c>
      <c r="AQ2086">
        <v>2.5779800000000002</v>
      </c>
      <c r="AR2086">
        <v>4.5217E-3</v>
      </c>
      <c r="AS2086">
        <v>6.3123899999999997E-2</v>
      </c>
      <c r="AT2086">
        <f t="shared" si="453"/>
        <v>-6.3123899999999997E-2</v>
      </c>
      <c r="AU2086">
        <v>4.9253600000000004</v>
      </c>
      <c r="AV2086" t="str">
        <f t="shared" si="454"/>
        <v/>
      </c>
      <c r="AW2086" t="str">
        <f t="shared" si="455"/>
        <v/>
      </c>
      <c r="AX2086" t="str">
        <f t="shared" si="456"/>
        <v/>
      </c>
      <c r="AY2086" t="str">
        <f t="shared" si="457"/>
        <v/>
      </c>
      <c r="BA2086" s="5" t="str">
        <f t="shared" si="458"/>
        <v/>
      </c>
      <c r="BB2086" s="5" t="str">
        <f t="shared" si="459"/>
        <v/>
      </c>
      <c r="BC2086" s="5" t="str">
        <f t="shared" si="460"/>
        <v/>
      </c>
      <c r="BD2086" s="5" t="str">
        <f t="shared" si="461"/>
        <v/>
      </c>
      <c r="BF2086" t="s">
        <v>11004</v>
      </c>
      <c r="BG2086" t="s">
        <v>11005</v>
      </c>
      <c r="BH2086" t="s">
        <v>11006</v>
      </c>
      <c r="BI2086" t="s">
        <v>6518</v>
      </c>
      <c r="BJ2086" t="s">
        <v>795</v>
      </c>
      <c r="BK2086" t="s">
        <v>11007</v>
      </c>
    </row>
    <row r="2087" spans="1:63" x14ac:dyDescent="0.3">
      <c r="A2087">
        <v>5.8948200000000002</v>
      </c>
      <c r="B2087">
        <v>5.8899600000000003</v>
      </c>
      <c r="C2087">
        <v>5.5939500000000004</v>
      </c>
      <c r="D2087">
        <v>5.8654200000000003</v>
      </c>
      <c r="E2087">
        <v>5.5909599999999999</v>
      </c>
      <c r="F2087">
        <v>5.7866</v>
      </c>
      <c r="G2087">
        <v>5.6176500000000003</v>
      </c>
      <c r="H2087">
        <v>5.7602200000000003</v>
      </c>
      <c r="I2087">
        <v>6.3487299999999998</v>
      </c>
      <c r="J2087">
        <v>6.8252800000000002</v>
      </c>
      <c r="K2087">
        <v>6.6279000000000003</v>
      </c>
      <c r="L2087">
        <v>6.4042899999999996</v>
      </c>
      <c r="M2087" t="s">
        <v>0</v>
      </c>
      <c r="P2087" t="s">
        <v>1</v>
      </c>
      <c r="Q2087" t="s">
        <v>116</v>
      </c>
      <c r="R2087" t="s">
        <v>40659</v>
      </c>
      <c r="T2087" t="s">
        <v>40660</v>
      </c>
      <c r="V2087" t="s">
        <v>40661</v>
      </c>
      <c r="W2087">
        <v>0</v>
      </c>
      <c r="X2087" t="s">
        <v>7</v>
      </c>
      <c r="Y2087">
        <v>1</v>
      </c>
      <c r="Z2087">
        <v>1</v>
      </c>
      <c r="AA2087">
        <v>2</v>
      </c>
      <c r="AB2087">
        <v>1</v>
      </c>
      <c r="AC2087">
        <v>62.2</v>
      </c>
      <c r="AD2087">
        <v>1</v>
      </c>
      <c r="AF2087" t="s">
        <v>40664</v>
      </c>
      <c r="AG2087">
        <v>0.67015100000000005</v>
      </c>
      <c r="AH2087">
        <v>0.25259900000000002</v>
      </c>
      <c r="AI2087">
        <v>0.122181</v>
      </c>
      <c r="AJ2087">
        <f t="shared" si="448"/>
        <v>-0.122181</v>
      </c>
      <c r="AK2087">
        <v>1.3906400000000001</v>
      </c>
      <c r="AL2087" t="str">
        <f t="shared" si="449"/>
        <v/>
      </c>
      <c r="AM2087" t="str">
        <f t="shared" si="450"/>
        <v/>
      </c>
      <c r="AN2087" t="str">
        <f t="shared" si="451"/>
        <v/>
      </c>
      <c r="AO2087" t="str">
        <f t="shared" si="452"/>
        <v/>
      </c>
      <c r="AQ2087">
        <v>2.87554</v>
      </c>
      <c r="AR2087">
        <v>2.4526499999999998E-3</v>
      </c>
      <c r="AS2087">
        <v>-0.74051</v>
      </c>
      <c r="AT2087">
        <f t="shared" si="453"/>
        <v>0.74051</v>
      </c>
      <c r="AU2087">
        <v>-5.6393700000000004</v>
      </c>
      <c r="AV2087" t="str">
        <f t="shared" si="454"/>
        <v/>
      </c>
      <c r="AW2087" t="str">
        <f t="shared" si="455"/>
        <v>+</v>
      </c>
      <c r="AX2087" t="str">
        <f t="shared" si="456"/>
        <v/>
      </c>
      <c r="AY2087" t="str">
        <f t="shared" si="457"/>
        <v/>
      </c>
      <c r="BA2087" s="5" t="str">
        <f t="shared" si="458"/>
        <v/>
      </c>
      <c r="BB2087" s="5" t="str">
        <f t="shared" si="459"/>
        <v/>
      </c>
      <c r="BC2087" s="5" t="str">
        <f t="shared" si="460"/>
        <v/>
      </c>
      <c r="BD2087" s="5" t="str">
        <f t="shared" si="461"/>
        <v/>
      </c>
      <c r="BF2087" t="s">
        <v>40662</v>
      </c>
      <c r="BG2087" t="s">
        <v>40663</v>
      </c>
      <c r="BH2087" t="s">
        <v>40664</v>
      </c>
      <c r="BK2087" t="s">
        <v>40665</v>
      </c>
    </row>
    <row r="2088" spans="1:63" x14ac:dyDescent="0.3">
      <c r="A2088">
        <v>6.3888800000000003</v>
      </c>
      <c r="B2088">
        <v>6.4966499999999998</v>
      </c>
      <c r="C2088">
        <v>6.3327099999999996</v>
      </c>
      <c r="D2088">
        <v>6.1313399999999998</v>
      </c>
      <c r="E2088">
        <v>6.3237300000000003</v>
      </c>
      <c r="F2088">
        <v>6.1878500000000001</v>
      </c>
      <c r="G2088">
        <v>6.0959199999999996</v>
      </c>
      <c r="H2088">
        <v>6.2536100000000001</v>
      </c>
      <c r="I2088">
        <v>6.2667900000000003</v>
      </c>
      <c r="J2088">
        <v>6.0596100000000002</v>
      </c>
      <c r="K2088">
        <v>6.3237300000000003</v>
      </c>
      <c r="L2088">
        <v>6.3802399999999997</v>
      </c>
      <c r="M2088" t="s">
        <v>0</v>
      </c>
      <c r="R2088" t="s">
        <v>40511</v>
      </c>
      <c r="S2088" t="s">
        <v>40512</v>
      </c>
      <c r="T2088" t="s">
        <v>40513</v>
      </c>
      <c r="V2088" t="s">
        <v>29751</v>
      </c>
      <c r="W2088">
        <v>0</v>
      </c>
      <c r="X2088" t="s">
        <v>7</v>
      </c>
      <c r="Y2088">
        <v>2</v>
      </c>
      <c r="Z2088">
        <v>1</v>
      </c>
      <c r="AA2088">
        <v>1</v>
      </c>
      <c r="AB2088">
        <v>1</v>
      </c>
      <c r="AC2088">
        <v>47.9</v>
      </c>
      <c r="AD2088">
        <v>1</v>
      </c>
      <c r="AF2088" t="s">
        <v>40516</v>
      </c>
      <c r="AG2088">
        <v>0.644316</v>
      </c>
      <c r="AH2088">
        <v>0.26649800000000001</v>
      </c>
      <c r="AI2088">
        <v>0.122117</v>
      </c>
      <c r="AJ2088">
        <f t="shared" si="448"/>
        <v>-0.122117</v>
      </c>
      <c r="AK2088">
        <v>1.34636</v>
      </c>
      <c r="AL2088" t="str">
        <f t="shared" si="449"/>
        <v/>
      </c>
      <c r="AM2088" t="str">
        <f t="shared" si="450"/>
        <v/>
      </c>
      <c r="AN2088" t="str">
        <f t="shared" si="451"/>
        <v/>
      </c>
      <c r="AO2088" t="str">
        <f t="shared" si="452"/>
        <v/>
      </c>
      <c r="AQ2088">
        <v>0.32696700000000001</v>
      </c>
      <c r="AR2088">
        <v>0.51478100000000004</v>
      </c>
      <c r="AS2088">
        <v>7.98016E-2</v>
      </c>
      <c r="AT2088">
        <f t="shared" si="453"/>
        <v>-7.98016E-2</v>
      </c>
      <c r="AU2088">
        <v>0.76910500000000004</v>
      </c>
      <c r="AV2088" t="str">
        <f t="shared" si="454"/>
        <v/>
      </c>
      <c r="AW2088" t="str">
        <f t="shared" si="455"/>
        <v/>
      </c>
      <c r="AX2088" t="str">
        <f t="shared" si="456"/>
        <v/>
      </c>
      <c r="AY2088" t="str">
        <f t="shared" si="457"/>
        <v/>
      </c>
      <c r="BA2088" s="5" t="str">
        <f t="shared" si="458"/>
        <v/>
      </c>
      <c r="BB2088" s="5" t="str">
        <f t="shared" si="459"/>
        <v/>
      </c>
      <c r="BC2088" s="5" t="str">
        <f t="shared" si="460"/>
        <v/>
      </c>
      <c r="BD2088" s="5" t="str">
        <f t="shared" si="461"/>
        <v/>
      </c>
      <c r="BF2088" t="s">
        <v>40514</v>
      </c>
      <c r="BG2088" t="s">
        <v>40515</v>
      </c>
      <c r="BH2088" t="s">
        <v>40516</v>
      </c>
      <c r="BJ2088" t="s">
        <v>40517</v>
      </c>
      <c r="BK2088" t="s">
        <v>40518</v>
      </c>
    </row>
    <row r="2089" spans="1:63" x14ac:dyDescent="0.3">
      <c r="A2089">
        <v>10.7178</v>
      </c>
      <c r="B2089">
        <v>10.695499999999999</v>
      </c>
      <c r="C2089">
        <v>10.703799999999999</v>
      </c>
      <c r="D2089">
        <v>10.6975</v>
      </c>
      <c r="E2089">
        <v>10.577299999999999</v>
      </c>
      <c r="F2089">
        <v>10.576599999999999</v>
      </c>
      <c r="G2089">
        <v>10.603199999999999</v>
      </c>
      <c r="H2089">
        <v>10.569100000000001</v>
      </c>
      <c r="I2089">
        <v>10.849</v>
      </c>
      <c r="J2089">
        <v>10.8331</v>
      </c>
      <c r="K2089">
        <v>10.777200000000001</v>
      </c>
      <c r="L2089">
        <v>10.798400000000001</v>
      </c>
      <c r="M2089" t="s">
        <v>0</v>
      </c>
      <c r="O2089" t="s">
        <v>1</v>
      </c>
      <c r="P2089" t="s">
        <v>1</v>
      </c>
      <c r="Q2089" t="s">
        <v>2</v>
      </c>
      <c r="R2089" t="s">
        <v>10876</v>
      </c>
      <c r="S2089" t="s">
        <v>570</v>
      </c>
      <c r="T2089" t="s">
        <v>10877</v>
      </c>
      <c r="U2089" t="s">
        <v>10878</v>
      </c>
      <c r="V2089" t="s">
        <v>2186</v>
      </c>
      <c r="W2089">
        <v>0</v>
      </c>
      <c r="X2089" t="s">
        <v>7</v>
      </c>
      <c r="Y2089">
        <v>38</v>
      </c>
      <c r="Z2089">
        <v>12</v>
      </c>
      <c r="AA2089">
        <v>26</v>
      </c>
      <c r="AB2089">
        <v>12</v>
      </c>
      <c r="AC2089">
        <v>35.5</v>
      </c>
      <c r="AD2089">
        <v>1</v>
      </c>
      <c r="AF2089" t="s">
        <v>10881</v>
      </c>
      <c r="AG2089">
        <v>5.0066899999999999</v>
      </c>
      <c r="AH2089" s="1">
        <v>4.0958499999999998E-5</v>
      </c>
      <c r="AI2089">
        <v>0.122096</v>
      </c>
      <c r="AJ2089">
        <f t="shared" si="448"/>
        <v>-0.122096</v>
      </c>
      <c r="AK2089">
        <v>13.591100000000001</v>
      </c>
      <c r="AL2089" t="str">
        <f t="shared" si="449"/>
        <v/>
      </c>
      <c r="AM2089" t="str">
        <f t="shared" si="450"/>
        <v/>
      </c>
      <c r="AN2089" t="str">
        <f t="shared" si="451"/>
        <v/>
      </c>
      <c r="AO2089" t="str">
        <f t="shared" si="452"/>
        <v/>
      </c>
      <c r="AQ2089">
        <v>3.19692</v>
      </c>
      <c r="AR2089">
        <v>1.28243E-3</v>
      </c>
      <c r="AS2089">
        <v>-0.110787</v>
      </c>
      <c r="AT2089">
        <f t="shared" si="453"/>
        <v>0.110787</v>
      </c>
      <c r="AU2089">
        <v>-6.4919000000000002</v>
      </c>
      <c r="AV2089" t="str">
        <f t="shared" si="454"/>
        <v/>
      </c>
      <c r="AW2089" t="str">
        <f t="shared" si="455"/>
        <v/>
      </c>
      <c r="AX2089" t="str">
        <f t="shared" si="456"/>
        <v/>
      </c>
      <c r="AY2089" t="str">
        <f t="shared" si="457"/>
        <v/>
      </c>
      <c r="BA2089" s="5" t="str">
        <f t="shared" si="458"/>
        <v/>
      </c>
      <c r="BB2089" s="5" t="str">
        <f t="shared" si="459"/>
        <v/>
      </c>
      <c r="BC2089" s="5" t="str">
        <f t="shared" si="460"/>
        <v/>
      </c>
      <c r="BD2089" s="5" t="str">
        <f t="shared" si="461"/>
        <v/>
      </c>
      <c r="BF2089" t="s">
        <v>10879</v>
      </c>
      <c r="BG2089" t="s">
        <v>10880</v>
      </c>
      <c r="BH2089" t="s">
        <v>10881</v>
      </c>
      <c r="BI2089" t="s">
        <v>10882</v>
      </c>
      <c r="BJ2089" t="s">
        <v>10883</v>
      </c>
      <c r="BK2089" t="s">
        <v>10884</v>
      </c>
    </row>
    <row r="2090" spans="1:63" x14ac:dyDescent="0.3">
      <c r="A2090">
        <v>6.3291199999999996</v>
      </c>
      <c r="B2090">
        <v>6.4127799999999997</v>
      </c>
      <c r="C2090">
        <v>6.4462599999999997</v>
      </c>
      <c r="D2090">
        <v>6.4966499999999998</v>
      </c>
      <c r="E2090">
        <v>6.5046200000000001</v>
      </c>
      <c r="F2090">
        <v>6.1957399999999998</v>
      </c>
      <c r="G2090">
        <v>6.1272200000000003</v>
      </c>
      <c r="H2090">
        <v>6.3715599999999997</v>
      </c>
      <c r="I2090">
        <v>6.4577900000000001</v>
      </c>
      <c r="J2090">
        <v>6.5376099999999999</v>
      </c>
      <c r="K2090">
        <v>6.4870400000000004</v>
      </c>
      <c r="L2090">
        <v>6.4262600000000001</v>
      </c>
      <c r="M2090" t="s">
        <v>0</v>
      </c>
      <c r="R2090" t="s">
        <v>30821</v>
      </c>
      <c r="S2090" t="s">
        <v>22978</v>
      </c>
      <c r="T2090" t="s">
        <v>7870</v>
      </c>
      <c r="U2090" t="s">
        <v>26219</v>
      </c>
      <c r="V2090" t="s">
        <v>26220</v>
      </c>
      <c r="W2090">
        <v>0</v>
      </c>
      <c r="X2090" t="s">
        <v>7</v>
      </c>
      <c r="Y2090">
        <v>12</v>
      </c>
      <c r="Z2090">
        <v>4</v>
      </c>
      <c r="AA2090">
        <v>4</v>
      </c>
      <c r="AB2090">
        <v>2</v>
      </c>
      <c r="AC2090">
        <v>55.7</v>
      </c>
      <c r="AD2090">
        <v>1</v>
      </c>
      <c r="AF2090" t="s">
        <v>30824</v>
      </c>
      <c r="AG2090">
        <v>0.62508200000000003</v>
      </c>
      <c r="AH2090">
        <v>0.27781699999999998</v>
      </c>
      <c r="AI2090">
        <v>0.121418</v>
      </c>
      <c r="AJ2090">
        <f t="shared" si="448"/>
        <v>-0.121418</v>
      </c>
      <c r="AK2090">
        <v>1.3132200000000001</v>
      </c>
      <c r="AL2090" t="str">
        <f t="shared" si="449"/>
        <v/>
      </c>
      <c r="AM2090" t="str">
        <f t="shared" si="450"/>
        <v/>
      </c>
      <c r="AN2090" t="str">
        <f t="shared" si="451"/>
        <v/>
      </c>
      <c r="AO2090" t="str">
        <f t="shared" si="452"/>
        <v/>
      </c>
      <c r="AQ2090">
        <v>0.628807</v>
      </c>
      <c r="AR2090">
        <v>0.27234799999999998</v>
      </c>
      <c r="AS2090">
        <v>-5.5971E-2</v>
      </c>
      <c r="AT2090">
        <f t="shared" si="453"/>
        <v>5.5971E-2</v>
      </c>
      <c r="AU2090">
        <v>-1.31965</v>
      </c>
      <c r="AV2090" t="str">
        <f t="shared" si="454"/>
        <v/>
      </c>
      <c r="AW2090" t="str">
        <f t="shared" si="455"/>
        <v/>
      </c>
      <c r="AX2090" t="str">
        <f t="shared" si="456"/>
        <v/>
      </c>
      <c r="AY2090" t="str">
        <f t="shared" si="457"/>
        <v/>
      </c>
      <c r="BA2090" s="5" t="str">
        <f t="shared" si="458"/>
        <v/>
      </c>
      <c r="BB2090" s="5" t="str">
        <f t="shared" si="459"/>
        <v/>
      </c>
      <c r="BC2090" s="5" t="str">
        <f t="shared" si="460"/>
        <v/>
      </c>
      <c r="BD2090" s="5" t="str">
        <f t="shared" si="461"/>
        <v/>
      </c>
      <c r="BF2090" t="s">
        <v>30822</v>
      </c>
      <c r="BG2090" t="s">
        <v>30823</v>
      </c>
      <c r="BH2090" t="s">
        <v>30824</v>
      </c>
      <c r="BI2090" t="s">
        <v>26224</v>
      </c>
      <c r="BJ2090" t="s">
        <v>30825</v>
      </c>
      <c r="BK2090" t="s">
        <v>30826</v>
      </c>
    </row>
    <row r="2091" spans="1:63" x14ac:dyDescent="0.3">
      <c r="A2091">
        <v>5.5668199999999999</v>
      </c>
      <c r="B2091">
        <v>5.66676</v>
      </c>
      <c r="C2091">
        <v>5.6808899999999998</v>
      </c>
      <c r="D2091">
        <v>5.4528600000000003</v>
      </c>
      <c r="E2091">
        <v>5.3505000000000003</v>
      </c>
      <c r="F2091">
        <v>5.6553500000000003</v>
      </c>
      <c r="G2091">
        <v>5.50779</v>
      </c>
      <c r="H2091">
        <v>5.3680700000000003</v>
      </c>
      <c r="I2091">
        <v>5.1937699999999998</v>
      </c>
      <c r="J2091">
        <v>5.2133500000000002</v>
      </c>
      <c r="K2091">
        <v>5.2094500000000004</v>
      </c>
      <c r="L2091">
        <v>5.0134600000000002</v>
      </c>
      <c r="M2091" t="s">
        <v>0</v>
      </c>
      <c r="P2091" t="s">
        <v>1</v>
      </c>
      <c r="Q2091" t="s">
        <v>116</v>
      </c>
      <c r="R2091" t="s">
        <v>33301</v>
      </c>
      <c r="T2091" t="s">
        <v>9188</v>
      </c>
      <c r="V2091" t="s">
        <v>33302</v>
      </c>
      <c r="W2091">
        <v>0</v>
      </c>
      <c r="X2091" t="s">
        <v>7</v>
      </c>
      <c r="Y2091">
        <v>7</v>
      </c>
      <c r="Z2091">
        <v>2</v>
      </c>
      <c r="AA2091">
        <v>2</v>
      </c>
      <c r="AB2091">
        <v>2</v>
      </c>
      <c r="AC2091">
        <v>31.9</v>
      </c>
      <c r="AD2091">
        <v>1</v>
      </c>
      <c r="AF2091" t="s">
        <v>33305</v>
      </c>
      <c r="AG2091">
        <v>0.65933299999999995</v>
      </c>
      <c r="AH2091">
        <v>0.25829600000000003</v>
      </c>
      <c r="AI2091">
        <v>0.121401</v>
      </c>
      <c r="AJ2091">
        <f t="shared" si="448"/>
        <v>-0.121401</v>
      </c>
      <c r="AK2091">
        <v>1.3721300000000001</v>
      </c>
      <c r="AL2091" t="str">
        <f t="shared" si="449"/>
        <v/>
      </c>
      <c r="AM2091" t="str">
        <f t="shared" si="450"/>
        <v/>
      </c>
      <c r="AN2091" t="str">
        <f t="shared" si="451"/>
        <v/>
      </c>
      <c r="AO2091" t="str">
        <f t="shared" si="452"/>
        <v/>
      </c>
      <c r="AQ2091">
        <v>3.0434899999999998</v>
      </c>
      <c r="AR2091">
        <v>1.74154E-3</v>
      </c>
      <c r="AS2091">
        <v>0.43432100000000001</v>
      </c>
      <c r="AT2091">
        <f t="shared" si="453"/>
        <v>-0.43432100000000001</v>
      </c>
      <c r="AU2091">
        <v>6.07355</v>
      </c>
      <c r="AV2091" t="str">
        <f t="shared" si="454"/>
        <v/>
      </c>
      <c r="AW2091" t="str">
        <f t="shared" si="455"/>
        <v/>
      </c>
      <c r="AX2091" t="str">
        <f t="shared" si="456"/>
        <v/>
      </c>
      <c r="AY2091" t="str">
        <f t="shared" si="457"/>
        <v/>
      </c>
      <c r="BA2091" s="5" t="str">
        <f t="shared" si="458"/>
        <v/>
      </c>
      <c r="BB2091" s="5" t="str">
        <f t="shared" si="459"/>
        <v/>
      </c>
      <c r="BC2091" s="5" t="str">
        <f t="shared" si="460"/>
        <v/>
      </c>
      <c r="BD2091" s="5" t="str">
        <f t="shared" si="461"/>
        <v/>
      </c>
      <c r="BF2091" t="s">
        <v>33303</v>
      </c>
      <c r="BG2091" t="s">
        <v>33304</v>
      </c>
      <c r="BH2091" t="s">
        <v>33305</v>
      </c>
      <c r="BK2091" t="s">
        <v>33306</v>
      </c>
    </row>
    <row r="2092" spans="1:63" x14ac:dyDescent="0.3">
      <c r="A2092">
        <v>12.6739</v>
      </c>
      <c r="B2092">
        <v>12.663600000000001</v>
      </c>
      <c r="C2092">
        <v>12.675599999999999</v>
      </c>
      <c r="D2092">
        <v>12.6614</v>
      </c>
      <c r="E2092">
        <v>12.5586</v>
      </c>
      <c r="F2092">
        <v>12.5298</v>
      </c>
      <c r="G2092">
        <v>12.555400000000001</v>
      </c>
      <c r="H2092">
        <v>12.5463</v>
      </c>
      <c r="I2092">
        <v>12.3453</v>
      </c>
      <c r="J2092">
        <v>12.319100000000001</v>
      </c>
      <c r="K2092">
        <v>12.316000000000001</v>
      </c>
      <c r="L2092">
        <v>12.343299999999999</v>
      </c>
      <c r="M2092" t="s">
        <v>0</v>
      </c>
      <c r="O2092" t="s">
        <v>1</v>
      </c>
      <c r="P2092" t="s">
        <v>1</v>
      </c>
      <c r="Q2092" t="s">
        <v>2</v>
      </c>
      <c r="R2092" t="s">
        <v>2296</v>
      </c>
      <c r="S2092" t="s">
        <v>2297</v>
      </c>
      <c r="T2092" t="s">
        <v>2298</v>
      </c>
      <c r="V2092" t="s">
        <v>2299</v>
      </c>
      <c r="W2092">
        <v>0</v>
      </c>
      <c r="X2092" t="s">
        <v>7</v>
      </c>
      <c r="Y2092">
        <v>57</v>
      </c>
      <c r="Z2092">
        <v>23</v>
      </c>
      <c r="AA2092">
        <v>68</v>
      </c>
      <c r="AB2092">
        <v>23</v>
      </c>
      <c r="AC2092">
        <v>51.1</v>
      </c>
      <c r="AD2092">
        <v>1</v>
      </c>
      <c r="AF2092" t="s">
        <v>2302</v>
      </c>
      <c r="AG2092">
        <v>5.4839799999999999</v>
      </c>
      <c r="AH2092" s="1">
        <v>1.7884999999999999E-5</v>
      </c>
      <c r="AI2092">
        <v>0.12107900000000001</v>
      </c>
      <c r="AJ2092">
        <f t="shared" si="448"/>
        <v>-0.12107900000000001</v>
      </c>
      <c r="AK2092">
        <v>16.393999999999998</v>
      </c>
      <c r="AL2092" t="str">
        <f t="shared" si="449"/>
        <v/>
      </c>
      <c r="AM2092" t="str">
        <f t="shared" si="450"/>
        <v/>
      </c>
      <c r="AN2092" t="str">
        <f t="shared" si="451"/>
        <v/>
      </c>
      <c r="AO2092" t="str">
        <f t="shared" si="452"/>
        <v/>
      </c>
      <c r="AQ2092">
        <v>7.7531800000000004</v>
      </c>
      <c r="AR2092" s="1">
        <v>5.2136200000000001E-7</v>
      </c>
      <c r="AS2092">
        <v>0.33767200000000003</v>
      </c>
      <c r="AT2092">
        <f t="shared" si="453"/>
        <v>-0.33767200000000003</v>
      </c>
      <c r="AU2092">
        <v>39.477499999999999</v>
      </c>
      <c r="AV2092" t="str">
        <f t="shared" si="454"/>
        <v/>
      </c>
      <c r="AW2092" t="str">
        <f t="shared" si="455"/>
        <v/>
      </c>
      <c r="AX2092" t="str">
        <f t="shared" si="456"/>
        <v/>
      </c>
      <c r="AY2092" t="str">
        <f t="shared" si="457"/>
        <v/>
      </c>
      <c r="BA2092" s="5" t="str">
        <f t="shared" si="458"/>
        <v/>
      </c>
      <c r="BB2092" s="5" t="str">
        <f t="shared" si="459"/>
        <v/>
      </c>
      <c r="BC2092" s="5" t="str">
        <f t="shared" si="460"/>
        <v/>
      </c>
      <c r="BD2092" s="5" t="str">
        <f t="shared" si="461"/>
        <v/>
      </c>
      <c r="BF2092" t="s">
        <v>2300</v>
      </c>
      <c r="BG2092" t="s">
        <v>2301</v>
      </c>
      <c r="BH2092" t="s">
        <v>2302</v>
      </c>
      <c r="BJ2092" t="s">
        <v>2303</v>
      </c>
      <c r="BK2092" t="s">
        <v>2304</v>
      </c>
    </row>
    <row r="2093" spans="1:63" x14ac:dyDescent="0.3">
      <c r="A2093">
        <v>10.231299999999999</v>
      </c>
      <c r="B2093">
        <v>10.3193</v>
      </c>
      <c r="C2093">
        <v>10.1843</v>
      </c>
      <c r="D2093">
        <v>10.153</v>
      </c>
      <c r="E2093">
        <v>10.0848</v>
      </c>
      <c r="F2093">
        <v>10.187200000000001</v>
      </c>
      <c r="G2093">
        <v>10.050700000000001</v>
      </c>
      <c r="H2093">
        <v>10.081899999999999</v>
      </c>
      <c r="I2093">
        <v>10.3089</v>
      </c>
      <c r="J2093">
        <v>10.3352</v>
      </c>
      <c r="K2093">
        <v>10.2058</v>
      </c>
      <c r="L2093">
        <v>10.193899999999999</v>
      </c>
      <c r="M2093" t="s">
        <v>0</v>
      </c>
      <c r="R2093" t="s">
        <v>18992</v>
      </c>
      <c r="S2093" t="s">
        <v>18993</v>
      </c>
      <c r="T2093" t="s">
        <v>18994</v>
      </c>
      <c r="U2093" t="s">
        <v>1841</v>
      </c>
      <c r="V2093" t="s">
        <v>4114</v>
      </c>
      <c r="W2093">
        <v>0</v>
      </c>
      <c r="X2093" t="s">
        <v>7</v>
      </c>
      <c r="Y2093">
        <v>47</v>
      </c>
      <c r="Z2093">
        <v>8</v>
      </c>
      <c r="AA2093">
        <v>16</v>
      </c>
      <c r="AB2093">
        <v>6</v>
      </c>
      <c r="AC2093">
        <v>18.8</v>
      </c>
      <c r="AD2093">
        <v>1</v>
      </c>
      <c r="AF2093" t="s">
        <v>18997</v>
      </c>
      <c r="AG2093">
        <v>1.3788899999999999</v>
      </c>
      <c r="AH2093">
        <v>5.6953400000000001E-2</v>
      </c>
      <c r="AI2093">
        <v>0.120848</v>
      </c>
      <c r="AJ2093">
        <f t="shared" si="448"/>
        <v>-0.120848</v>
      </c>
      <c r="AK2093">
        <v>2.57958</v>
      </c>
      <c r="AL2093" t="str">
        <f t="shared" si="449"/>
        <v/>
      </c>
      <c r="AM2093" t="str">
        <f t="shared" si="450"/>
        <v/>
      </c>
      <c r="AN2093" t="str">
        <f t="shared" si="451"/>
        <v/>
      </c>
      <c r="AO2093" t="str">
        <f t="shared" si="452"/>
        <v/>
      </c>
      <c r="AQ2093">
        <v>0.32498500000000002</v>
      </c>
      <c r="AR2093">
        <v>0.51673800000000003</v>
      </c>
      <c r="AS2093">
        <v>-3.89469E-2</v>
      </c>
      <c r="AT2093">
        <f t="shared" si="453"/>
        <v>3.89469E-2</v>
      </c>
      <c r="AU2093">
        <v>-0.76519800000000004</v>
      </c>
      <c r="AV2093" t="str">
        <f t="shared" si="454"/>
        <v/>
      </c>
      <c r="AW2093" t="str">
        <f t="shared" si="455"/>
        <v/>
      </c>
      <c r="AX2093" t="str">
        <f t="shared" si="456"/>
        <v/>
      </c>
      <c r="AY2093" t="str">
        <f t="shared" si="457"/>
        <v/>
      </c>
      <c r="BA2093" s="5" t="str">
        <f t="shared" si="458"/>
        <v/>
      </c>
      <c r="BB2093" s="5" t="str">
        <f t="shared" si="459"/>
        <v/>
      </c>
      <c r="BC2093" s="5" t="str">
        <f t="shared" si="460"/>
        <v/>
      </c>
      <c r="BD2093" s="5" t="str">
        <f t="shared" si="461"/>
        <v/>
      </c>
      <c r="BF2093" t="s">
        <v>18995</v>
      </c>
      <c r="BG2093" t="s">
        <v>18996</v>
      </c>
      <c r="BH2093" t="s">
        <v>18997</v>
      </c>
      <c r="BI2093" t="s">
        <v>1841</v>
      </c>
      <c r="BJ2093" t="s">
        <v>18998</v>
      </c>
      <c r="BK2093" t="s">
        <v>18999</v>
      </c>
    </row>
    <row r="2094" spans="1:63" x14ac:dyDescent="0.3">
      <c r="A2094">
        <v>7.17692</v>
      </c>
      <c r="B2094">
        <v>7.0334199999999996</v>
      </c>
      <c r="C2094">
        <v>7.1568399999999999</v>
      </c>
      <c r="D2094">
        <v>7.0267999999999997</v>
      </c>
      <c r="E2094">
        <v>7.0190299999999999</v>
      </c>
      <c r="F2094">
        <v>7.0714600000000001</v>
      </c>
      <c r="G2094">
        <v>6.9588400000000004</v>
      </c>
      <c r="H2094">
        <v>6.8617100000000004</v>
      </c>
      <c r="I2094">
        <v>7.3442999999999996</v>
      </c>
      <c r="J2094">
        <v>7.4093900000000001</v>
      </c>
      <c r="K2094">
        <v>7.2798400000000001</v>
      </c>
      <c r="L2094">
        <v>7.1888399999999999</v>
      </c>
      <c r="M2094" t="s">
        <v>0</v>
      </c>
      <c r="P2094" t="s">
        <v>1</v>
      </c>
      <c r="Q2094" t="s">
        <v>116</v>
      </c>
      <c r="R2094" t="s">
        <v>27648</v>
      </c>
      <c r="S2094" t="s">
        <v>27649</v>
      </c>
      <c r="T2094" t="s">
        <v>27650</v>
      </c>
      <c r="V2094" t="s">
        <v>27651</v>
      </c>
      <c r="W2094">
        <v>0</v>
      </c>
      <c r="X2094" t="s">
        <v>7</v>
      </c>
      <c r="Y2094">
        <v>9</v>
      </c>
      <c r="Z2094">
        <v>4</v>
      </c>
      <c r="AA2094">
        <v>4</v>
      </c>
      <c r="AB2094">
        <v>4</v>
      </c>
      <c r="AC2094">
        <v>63.5</v>
      </c>
      <c r="AD2094">
        <v>1</v>
      </c>
      <c r="AF2094" t="s">
        <v>27654</v>
      </c>
      <c r="AG2094">
        <v>1.0410200000000001</v>
      </c>
      <c r="AH2094">
        <v>0.115548</v>
      </c>
      <c r="AI2094">
        <v>0.120735</v>
      </c>
      <c r="AJ2094">
        <f t="shared" si="448"/>
        <v>-0.120735</v>
      </c>
      <c r="AK2094">
        <v>2.0113300000000001</v>
      </c>
      <c r="AL2094" t="str">
        <f t="shared" si="449"/>
        <v/>
      </c>
      <c r="AM2094" t="str">
        <f t="shared" si="450"/>
        <v/>
      </c>
      <c r="AN2094" t="str">
        <f t="shared" si="451"/>
        <v/>
      </c>
      <c r="AO2094" t="str">
        <f t="shared" si="452"/>
        <v/>
      </c>
      <c r="AQ2094">
        <v>1.81911</v>
      </c>
      <c r="AR2094">
        <v>2.19226E-2</v>
      </c>
      <c r="AS2094">
        <v>-0.207095</v>
      </c>
      <c r="AT2094">
        <f t="shared" si="453"/>
        <v>0.207095</v>
      </c>
      <c r="AU2094">
        <v>-3.36334</v>
      </c>
      <c r="AV2094" t="str">
        <f t="shared" si="454"/>
        <v/>
      </c>
      <c r="AW2094" t="str">
        <f t="shared" si="455"/>
        <v/>
      </c>
      <c r="AX2094" t="str">
        <f t="shared" si="456"/>
        <v/>
      </c>
      <c r="AY2094" t="str">
        <f t="shared" si="457"/>
        <v/>
      </c>
      <c r="BA2094" s="5" t="str">
        <f t="shared" si="458"/>
        <v/>
      </c>
      <c r="BB2094" s="5" t="str">
        <f t="shared" si="459"/>
        <v/>
      </c>
      <c r="BC2094" s="5" t="str">
        <f t="shared" si="460"/>
        <v/>
      </c>
      <c r="BD2094" s="5" t="str">
        <f t="shared" si="461"/>
        <v/>
      </c>
      <c r="BF2094" t="s">
        <v>27652</v>
      </c>
      <c r="BG2094" t="s">
        <v>27653</v>
      </c>
      <c r="BH2094" t="s">
        <v>27654</v>
      </c>
      <c r="BK2094" t="s">
        <v>27655</v>
      </c>
    </row>
    <row r="2095" spans="1:63" x14ac:dyDescent="0.3">
      <c r="A2095">
        <v>10.2897</v>
      </c>
      <c r="B2095">
        <v>10.3156</v>
      </c>
      <c r="C2095">
        <v>10.289300000000001</v>
      </c>
      <c r="D2095">
        <v>10.2819</v>
      </c>
      <c r="E2095">
        <v>10.145300000000001</v>
      </c>
      <c r="F2095">
        <v>10.103300000000001</v>
      </c>
      <c r="G2095">
        <v>10.1518</v>
      </c>
      <c r="H2095">
        <v>10.2934</v>
      </c>
      <c r="I2095">
        <v>10.6374</v>
      </c>
      <c r="J2095">
        <v>10.6412</v>
      </c>
      <c r="K2095">
        <v>10.5763</v>
      </c>
      <c r="L2095">
        <v>10.5663</v>
      </c>
      <c r="M2095" t="s">
        <v>0</v>
      </c>
      <c r="O2095" t="s">
        <v>1</v>
      </c>
      <c r="P2095" t="s">
        <v>1</v>
      </c>
      <c r="Q2095" t="s">
        <v>2</v>
      </c>
      <c r="S2095" t="s">
        <v>1273</v>
      </c>
      <c r="V2095" t="s">
        <v>14772</v>
      </c>
      <c r="W2095">
        <v>0</v>
      </c>
      <c r="X2095" t="s">
        <v>7</v>
      </c>
      <c r="Y2095">
        <v>56</v>
      </c>
      <c r="Z2095">
        <v>8</v>
      </c>
      <c r="AA2095">
        <v>17</v>
      </c>
      <c r="AB2095">
        <v>8</v>
      </c>
      <c r="AC2095">
        <v>22.1</v>
      </c>
      <c r="AD2095">
        <v>1</v>
      </c>
      <c r="AF2095" t="s">
        <v>14775</v>
      </c>
      <c r="AG2095">
        <v>1.5466500000000001</v>
      </c>
      <c r="AH2095">
        <v>4.0002700000000002E-2</v>
      </c>
      <c r="AI2095">
        <v>0.12070400000000001</v>
      </c>
      <c r="AJ2095">
        <f t="shared" si="448"/>
        <v>-0.12070400000000001</v>
      </c>
      <c r="AK2095">
        <v>2.8706700000000001</v>
      </c>
      <c r="AL2095" t="str">
        <f t="shared" si="449"/>
        <v/>
      </c>
      <c r="AM2095" t="str">
        <f t="shared" si="450"/>
        <v/>
      </c>
      <c r="AN2095" t="str">
        <f t="shared" si="451"/>
        <v/>
      </c>
      <c r="AO2095" t="str">
        <f t="shared" si="452"/>
        <v/>
      </c>
      <c r="AQ2095">
        <v>5.2156500000000001</v>
      </c>
      <c r="AR2095" s="1">
        <v>2.6391299999999999E-5</v>
      </c>
      <c r="AS2095">
        <v>-0.311195</v>
      </c>
      <c r="AT2095">
        <f t="shared" si="453"/>
        <v>0.311195</v>
      </c>
      <c r="AU2095">
        <v>-14.7568</v>
      </c>
      <c r="AV2095" t="str">
        <f t="shared" si="454"/>
        <v/>
      </c>
      <c r="AW2095" t="str">
        <f t="shared" si="455"/>
        <v/>
      </c>
      <c r="AX2095" t="str">
        <f t="shared" si="456"/>
        <v/>
      </c>
      <c r="AY2095" t="str">
        <f t="shared" si="457"/>
        <v/>
      </c>
      <c r="BA2095" s="5" t="str">
        <f t="shared" si="458"/>
        <v/>
      </c>
      <c r="BB2095" s="5" t="str">
        <f t="shared" si="459"/>
        <v/>
      </c>
      <c r="BC2095" s="5" t="str">
        <f t="shared" si="460"/>
        <v/>
      </c>
      <c r="BD2095" s="5" t="str">
        <f t="shared" si="461"/>
        <v/>
      </c>
      <c r="BF2095" t="s">
        <v>14773</v>
      </c>
      <c r="BG2095" t="s">
        <v>14774</v>
      </c>
      <c r="BH2095" t="s">
        <v>14775</v>
      </c>
      <c r="BK2095" t="s">
        <v>14776</v>
      </c>
    </row>
    <row r="2096" spans="1:63" x14ac:dyDescent="0.3">
      <c r="A2096">
        <v>7.7073600000000004</v>
      </c>
      <c r="B2096">
        <v>7.7668600000000003</v>
      </c>
      <c r="C2096">
        <v>7.6028799999999999</v>
      </c>
      <c r="D2096">
        <v>7.7833300000000003</v>
      </c>
      <c r="E2096">
        <v>7.5243500000000001</v>
      </c>
      <c r="F2096">
        <v>7.4337900000000001</v>
      </c>
      <c r="G2096">
        <v>7.6546399999999997</v>
      </c>
      <c r="H2096">
        <v>7.76553</v>
      </c>
      <c r="I2096">
        <v>8.18933</v>
      </c>
      <c r="J2096">
        <v>8.2143200000000007</v>
      </c>
      <c r="K2096">
        <v>8.06447</v>
      </c>
      <c r="L2096">
        <v>8.0826799999999999</v>
      </c>
      <c r="M2096" t="s">
        <v>0</v>
      </c>
      <c r="P2096" t="s">
        <v>1</v>
      </c>
      <c r="Q2096" t="s">
        <v>116</v>
      </c>
      <c r="R2096" t="s">
        <v>26823</v>
      </c>
      <c r="S2096" t="s">
        <v>26824</v>
      </c>
      <c r="T2096" t="s">
        <v>26825</v>
      </c>
      <c r="V2096" t="s">
        <v>26826</v>
      </c>
      <c r="W2096">
        <v>3</v>
      </c>
      <c r="X2096" t="s">
        <v>7</v>
      </c>
      <c r="Y2096">
        <v>4</v>
      </c>
      <c r="Z2096">
        <v>6</v>
      </c>
      <c r="AA2096">
        <v>9</v>
      </c>
      <c r="AB2096">
        <v>3</v>
      </c>
      <c r="AC2096">
        <v>204.3</v>
      </c>
      <c r="AD2096">
        <v>1</v>
      </c>
      <c r="AF2096" t="s">
        <v>26829</v>
      </c>
      <c r="AG2096">
        <v>0.70147800000000005</v>
      </c>
      <c r="AH2096">
        <v>0.23647399999999999</v>
      </c>
      <c r="AI2096">
        <v>0.12053</v>
      </c>
      <c r="AJ2096">
        <f t="shared" si="448"/>
        <v>-0.12053</v>
      </c>
      <c r="AK2096">
        <v>1.4440200000000001</v>
      </c>
      <c r="AL2096" t="str">
        <f t="shared" si="449"/>
        <v/>
      </c>
      <c r="AM2096" t="str">
        <f t="shared" si="450"/>
        <v/>
      </c>
      <c r="AN2096" t="str">
        <f t="shared" si="451"/>
        <v/>
      </c>
      <c r="AO2096" t="str">
        <f t="shared" si="452"/>
        <v/>
      </c>
      <c r="AQ2096">
        <v>3.5745499999999999</v>
      </c>
      <c r="AR2096">
        <v>6.0713E-4</v>
      </c>
      <c r="AS2096">
        <v>-0.42259400000000003</v>
      </c>
      <c r="AT2096">
        <f t="shared" si="453"/>
        <v>0.42259400000000003</v>
      </c>
      <c r="AU2096">
        <v>-7.6196099999999998</v>
      </c>
      <c r="AV2096" t="str">
        <f t="shared" si="454"/>
        <v/>
      </c>
      <c r="AW2096" t="str">
        <f t="shared" si="455"/>
        <v/>
      </c>
      <c r="AX2096" t="str">
        <f t="shared" si="456"/>
        <v/>
      </c>
      <c r="AY2096" t="str">
        <f t="shared" si="457"/>
        <v/>
      </c>
      <c r="BA2096" s="5" t="str">
        <f t="shared" si="458"/>
        <v/>
      </c>
      <c r="BB2096" s="5" t="str">
        <f t="shared" si="459"/>
        <v/>
      </c>
      <c r="BC2096" s="5" t="str">
        <f t="shared" si="460"/>
        <v/>
      </c>
      <c r="BD2096" s="5" t="str">
        <f t="shared" si="461"/>
        <v/>
      </c>
      <c r="BF2096" t="s">
        <v>26827</v>
      </c>
      <c r="BG2096" t="s">
        <v>26828</v>
      </c>
      <c r="BH2096" t="s">
        <v>26829</v>
      </c>
      <c r="BJ2096" t="s">
        <v>16990</v>
      </c>
      <c r="BK2096" t="s">
        <v>26830</v>
      </c>
    </row>
    <row r="2097" spans="1:63" x14ac:dyDescent="0.3">
      <c r="A2097">
        <v>7.4813999999999998</v>
      </c>
      <c r="B2097">
        <v>7.6198499999999996</v>
      </c>
      <c r="C2097">
        <v>7.4363000000000001</v>
      </c>
      <c r="D2097">
        <v>7.5259099999999997</v>
      </c>
      <c r="E2097">
        <v>7.3273299999999999</v>
      </c>
      <c r="F2097">
        <v>7.3948900000000002</v>
      </c>
      <c r="G2097">
        <v>7.3991699999999998</v>
      </c>
      <c r="H2097">
        <v>7.4602500000000003</v>
      </c>
      <c r="I2097">
        <v>7.7313200000000002</v>
      </c>
      <c r="J2097">
        <v>7.7401200000000001</v>
      </c>
      <c r="K2097">
        <v>7.7018300000000002</v>
      </c>
      <c r="L2097">
        <v>7.6976599999999999</v>
      </c>
      <c r="M2097" t="s">
        <v>0</v>
      </c>
      <c r="P2097" t="s">
        <v>1</v>
      </c>
      <c r="Q2097" t="s">
        <v>116</v>
      </c>
      <c r="R2097" t="s">
        <v>32661</v>
      </c>
      <c r="S2097" t="s">
        <v>32662</v>
      </c>
      <c r="T2097" t="s">
        <v>1044</v>
      </c>
      <c r="U2097" t="s">
        <v>1720</v>
      </c>
      <c r="V2097" t="s">
        <v>32663</v>
      </c>
      <c r="W2097">
        <v>0</v>
      </c>
      <c r="X2097" t="s">
        <v>7</v>
      </c>
      <c r="Y2097">
        <v>4</v>
      </c>
      <c r="Z2097">
        <v>3</v>
      </c>
      <c r="AA2097">
        <v>3</v>
      </c>
      <c r="AB2097">
        <v>3</v>
      </c>
      <c r="AC2097">
        <v>79.2</v>
      </c>
      <c r="AD2097">
        <v>1</v>
      </c>
      <c r="AF2097" t="s">
        <v>32666</v>
      </c>
      <c r="AG2097">
        <v>1.3475200000000001</v>
      </c>
      <c r="AH2097">
        <v>6.0825799999999999E-2</v>
      </c>
      <c r="AI2097">
        <v>0.120453</v>
      </c>
      <c r="AJ2097">
        <f t="shared" si="448"/>
        <v>-0.120453</v>
      </c>
      <c r="AK2097">
        <v>2.5259499999999999</v>
      </c>
      <c r="AL2097" t="str">
        <f t="shared" si="449"/>
        <v/>
      </c>
      <c r="AM2097" t="str">
        <f t="shared" si="450"/>
        <v/>
      </c>
      <c r="AN2097" t="str">
        <f t="shared" si="451"/>
        <v/>
      </c>
      <c r="AO2097" t="str">
        <f t="shared" si="452"/>
        <v/>
      </c>
      <c r="AQ2097">
        <v>2.5985999999999998</v>
      </c>
      <c r="AR2097">
        <v>4.3378999999999996E-3</v>
      </c>
      <c r="AS2097">
        <v>-0.20186699999999999</v>
      </c>
      <c r="AT2097">
        <f t="shared" si="453"/>
        <v>0.20186699999999999</v>
      </c>
      <c r="AU2097">
        <v>-4.9727100000000002</v>
      </c>
      <c r="AV2097" t="str">
        <f t="shared" si="454"/>
        <v/>
      </c>
      <c r="AW2097" t="str">
        <f t="shared" si="455"/>
        <v/>
      </c>
      <c r="AX2097" t="str">
        <f t="shared" si="456"/>
        <v/>
      </c>
      <c r="AY2097" t="str">
        <f t="shared" si="457"/>
        <v/>
      </c>
      <c r="BA2097" s="5" t="str">
        <f t="shared" si="458"/>
        <v/>
      </c>
      <c r="BB2097" s="5" t="str">
        <f t="shared" si="459"/>
        <v/>
      </c>
      <c r="BC2097" s="5" t="str">
        <f t="shared" si="460"/>
        <v/>
      </c>
      <c r="BD2097" s="5" t="str">
        <f t="shared" si="461"/>
        <v/>
      </c>
      <c r="BF2097" t="s">
        <v>32664</v>
      </c>
      <c r="BG2097" t="s">
        <v>32665</v>
      </c>
      <c r="BH2097" t="s">
        <v>32666</v>
      </c>
      <c r="BI2097" t="s">
        <v>10199</v>
      </c>
      <c r="BJ2097" t="s">
        <v>10200</v>
      </c>
      <c r="BK2097" t="s">
        <v>32667</v>
      </c>
    </row>
    <row r="2098" spans="1:63" x14ac:dyDescent="0.3">
      <c r="A2098">
        <v>8.4329599999999996</v>
      </c>
      <c r="B2098">
        <v>8.4512099999999997</v>
      </c>
      <c r="C2098">
        <v>8.1127000000000002</v>
      </c>
      <c r="D2098">
        <v>8.2364899999999999</v>
      </c>
      <c r="E2098">
        <v>8.1719299999999997</v>
      </c>
      <c r="F2098">
        <v>8.2244799999999998</v>
      </c>
      <c r="G2098">
        <v>8.2705300000000008</v>
      </c>
      <c r="H2098">
        <v>8.0848099999999992</v>
      </c>
      <c r="I2098">
        <v>8.1256699999999995</v>
      </c>
      <c r="J2098">
        <v>8.0256900000000009</v>
      </c>
      <c r="K2098">
        <v>8.0848099999999992</v>
      </c>
      <c r="L2098">
        <v>8.1759199999999996</v>
      </c>
      <c r="M2098" t="s">
        <v>0</v>
      </c>
      <c r="R2098" t="s">
        <v>24083</v>
      </c>
      <c r="S2098" t="s">
        <v>8667</v>
      </c>
      <c r="T2098" t="s">
        <v>14837</v>
      </c>
      <c r="V2098" t="s">
        <v>36798</v>
      </c>
      <c r="W2098">
        <v>0</v>
      </c>
      <c r="X2098" t="s">
        <v>7</v>
      </c>
      <c r="Y2098">
        <v>10</v>
      </c>
      <c r="Z2098">
        <v>3</v>
      </c>
      <c r="AA2098">
        <v>3</v>
      </c>
      <c r="AB2098">
        <v>3</v>
      </c>
      <c r="AC2098">
        <v>25.6</v>
      </c>
      <c r="AD2098">
        <v>1</v>
      </c>
      <c r="AF2098" t="s">
        <v>36801</v>
      </c>
      <c r="AG2098">
        <v>0.63449100000000003</v>
      </c>
      <c r="AH2098">
        <v>0.27231300000000003</v>
      </c>
      <c r="AI2098">
        <v>0.120404</v>
      </c>
      <c r="AJ2098">
        <f t="shared" si="448"/>
        <v>-0.120404</v>
      </c>
      <c r="AK2098">
        <v>1.32945</v>
      </c>
      <c r="AL2098" t="str">
        <f t="shared" si="449"/>
        <v/>
      </c>
      <c r="AM2098" t="str">
        <f t="shared" si="450"/>
        <v/>
      </c>
      <c r="AN2098" t="str">
        <f t="shared" si="451"/>
        <v/>
      </c>
      <c r="AO2098" t="str">
        <f t="shared" si="452"/>
        <v/>
      </c>
      <c r="AQ2098">
        <v>1.2443</v>
      </c>
      <c r="AR2098">
        <v>7.3593000000000006E-2</v>
      </c>
      <c r="AS2098">
        <v>0.205317</v>
      </c>
      <c r="AT2098">
        <f t="shared" si="453"/>
        <v>-0.205317</v>
      </c>
      <c r="AU2098">
        <v>2.3510499999999999</v>
      </c>
      <c r="AV2098" t="str">
        <f t="shared" si="454"/>
        <v/>
      </c>
      <c r="AW2098" t="str">
        <f t="shared" si="455"/>
        <v/>
      </c>
      <c r="AX2098" t="str">
        <f t="shared" si="456"/>
        <v/>
      </c>
      <c r="AY2098" t="str">
        <f t="shared" si="457"/>
        <v/>
      </c>
      <c r="BA2098" s="5" t="str">
        <f t="shared" si="458"/>
        <v/>
      </c>
      <c r="BB2098" s="5" t="str">
        <f t="shared" si="459"/>
        <v/>
      </c>
      <c r="BC2098" s="5" t="str">
        <f t="shared" si="460"/>
        <v/>
      </c>
      <c r="BD2098" s="5" t="str">
        <f t="shared" si="461"/>
        <v/>
      </c>
      <c r="BF2098" t="s">
        <v>36799</v>
      </c>
      <c r="BG2098" t="s">
        <v>36800</v>
      </c>
      <c r="BH2098" t="s">
        <v>36801</v>
      </c>
      <c r="BJ2098" t="s">
        <v>7525</v>
      </c>
      <c r="BK2098" t="s">
        <v>36802</v>
      </c>
    </row>
    <row r="2099" spans="1:63" x14ac:dyDescent="0.3">
      <c r="A2099">
        <v>8.9703900000000001</v>
      </c>
      <c r="B2099">
        <v>8.9486600000000003</v>
      </c>
      <c r="C2099">
        <v>8.9161800000000007</v>
      </c>
      <c r="D2099">
        <v>9.0350699999999993</v>
      </c>
      <c r="E2099">
        <v>8.7898599999999991</v>
      </c>
      <c r="F2099">
        <v>8.8108900000000006</v>
      </c>
      <c r="G2099">
        <v>8.9191599999999998</v>
      </c>
      <c r="H2099">
        <v>8.8691300000000002</v>
      </c>
      <c r="I2099">
        <v>8.9829899999999991</v>
      </c>
      <c r="J2099">
        <v>8.9655000000000005</v>
      </c>
      <c r="K2099">
        <v>8.90869</v>
      </c>
      <c r="L2099">
        <v>8.9597099999999994</v>
      </c>
      <c r="M2099" t="s">
        <v>0</v>
      </c>
      <c r="O2099" t="s">
        <v>1</v>
      </c>
      <c r="Q2099" t="s">
        <v>164</v>
      </c>
      <c r="R2099" t="s">
        <v>27131</v>
      </c>
      <c r="S2099" t="s">
        <v>15482</v>
      </c>
      <c r="T2099" t="s">
        <v>27132</v>
      </c>
      <c r="V2099" t="s">
        <v>27133</v>
      </c>
      <c r="W2099">
        <v>0</v>
      </c>
      <c r="X2099" t="s">
        <v>7</v>
      </c>
      <c r="Y2099">
        <v>10</v>
      </c>
      <c r="Z2099">
        <v>6</v>
      </c>
      <c r="AA2099">
        <v>6</v>
      </c>
      <c r="AB2099">
        <v>6</v>
      </c>
      <c r="AC2099">
        <v>67.599999999999994</v>
      </c>
      <c r="AD2099">
        <v>1</v>
      </c>
      <c r="AF2099" t="s">
        <v>27136</v>
      </c>
      <c r="AG2099">
        <v>1.6872100000000001</v>
      </c>
      <c r="AH2099">
        <v>2.97399E-2</v>
      </c>
      <c r="AI2099">
        <v>0.12031500000000001</v>
      </c>
      <c r="AJ2099">
        <f t="shared" si="448"/>
        <v>-0.12031500000000001</v>
      </c>
      <c r="AK2099">
        <v>3.1213799999999998</v>
      </c>
      <c r="AL2099" t="str">
        <f t="shared" si="449"/>
        <v/>
      </c>
      <c r="AM2099" t="str">
        <f t="shared" si="450"/>
        <v/>
      </c>
      <c r="AN2099" t="str">
        <f t="shared" si="451"/>
        <v/>
      </c>
      <c r="AO2099" t="str">
        <f t="shared" si="452"/>
        <v/>
      </c>
      <c r="AQ2099">
        <v>0.17436199999999999</v>
      </c>
      <c r="AR2099">
        <v>0.70358100000000001</v>
      </c>
      <c r="AS2099">
        <v>1.33524E-2</v>
      </c>
      <c r="AT2099">
        <f t="shared" si="453"/>
        <v>-1.33524E-2</v>
      </c>
      <c r="AU2099">
        <v>0.44880500000000001</v>
      </c>
      <c r="AV2099" t="str">
        <f t="shared" si="454"/>
        <v/>
      </c>
      <c r="AW2099" t="str">
        <f t="shared" si="455"/>
        <v/>
      </c>
      <c r="AX2099" t="str">
        <f t="shared" si="456"/>
        <v/>
      </c>
      <c r="AY2099" t="str">
        <f t="shared" si="457"/>
        <v/>
      </c>
      <c r="BA2099" s="5" t="str">
        <f t="shared" si="458"/>
        <v/>
      </c>
      <c r="BB2099" s="5" t="str">
        <f t="shared" si="459"/>
        <v/>
      </c>
      <c r="BC2099" s="5" t="str">
        <f t="shared" si="460"/>
        <v/>
      </c>
      <c r="BD2099" s="5" t="str">
        <f t="shared" si="461"/>
        <v/>
      </c>
      <c r="BF2099" t="s">
        <v>27134</v>
      </c>
      <c r="BG2099" t="s">
        <v>27135</v>
      </c>
      <c r="BH2099" t="s">
        <v>27136</v>
      </c>
      <c r="BJ2099" t="s">
        <v>15736</v>
      </c>
      <c r="BK2099" t="s">
        <v>27137</v>
      </c>
    </row>
    <row r="2100" spans="1:63" x14ac:dyDescent="0.3">
      <c r="A2100">
        <v>11.0952</v>
      </c>
      <c r="B2100">
        <v>11.0688</v>
      </c>
      <c r="C2100">
        <v>11.0601</v>
      </c>
      <c r="D2100">
        <v>11.0616</v>
      </c>
      <c r="E2100">
        <v>10.9712</v>
      </c>
      <c r="F2100">
        <v>10.922700000000001</v>
      </c>
      <c r="G2100">
        <v>10.969900000000001</v>
      </c>
      <c r="H2100">
        <v>10.9427</v>
      </c>
      <c r="I2100">
        <v>10.7669</v>
      </c>
      <c r="J2100">
        <v>10.739800000000001</v>
      </c>
      <c r="K2100">
        <v>10.7317</v>
      </c>
      <c r="L2100">
        <v>10.741400000000001</v>
      </c>
      <c r="M2100" t="s">
        <v>0</v>
      </c>
      <c r="O2100" t="s">
        <v>1</v>
      </c>
      <c r="P2100" t="s">
        <v>1</v>
      </c>
      <c r="Q2100" t="s">
        <v>2</v>
      </c>
      <c r="R2100" t="s">
        <v>9651</v>
      </c>
      <c r="S2100" t="s">
        <v>9652</v>
      </c>
      <c r="T2100" t="s">
        <v>9653</v>
      </c>
      <c r="U2100" t="s">
        <v>9654</v>
      </c>
      <c r="V2100" t="s">
        <v>9655</v>
      </c>
      <c r="W2100">
        <v>1</v>
      </c>
      <c r="X2100" t="s">
        <v>7</v>
      </c>
      <c r="Y2100">
        <v>25</v>
      </c>
      <c r="Z2100">
        <v>12</v>
      </c>
      <c r="AA2100">
        <v>22</v>
      </c>
      <c r="AB2100">
        <v>11</v>
      </c>
      <c r="AC2100">
        <v>64.7</v>
      </c>
      <c r="AD2100">
        <v>1</v>
      </c>
      <c r="AF2100" t="s">
        <v>9658</v>
      </c>
      <c r="AG2100">
        <v>3.8162099999999999</v>
      </c>
      <c r="AH2100">
        <v>3.9094500000000002E-4</v>
      </c>
      <c r="AI2100">
        <v>0.119809</v>
      </c>
      <c r="AJ2100">
        <f t="shared" si="448"/>
        <v>-0.119809</v>
      </c>
      <c r="AK2100">
        <v>8.4232399999999998</v>
      </c>
      <c r="AL2100" t="str">
        <f t="shared" si="449"/>
        <v/>
      </c>
      <c r="AM2100" t="str">
        <f t="shared" si="450"/>
        <v/>
      </c>
      <c r="AN2100" t="str">
        <f t="shared" si="451"/>
        <v/>
      </c>
      <c r="AO2100" t="str">
        <f t="shared" si="452"/>
        <v/>
      </c>
      <c r="AQ2100">
        <v>6.9743500000000003</v>
      </c>
      <c r="AR2100" s="1">
        <v>1.40511E-6</v>
      </c>
      <c r="AS2100">
        <v>0.32648500000000003</v>
      </c>
      <c r="AT2100">
        <f t="shared" si="453"/>
        <v>-0.32648500000000003</v>
      </c>
      <c r="AU2100">
        <v>29.238</v>
      </c>
      <c r="AV2100" t="str">
        <f t="shared" si="454"/>
        <v/>
      </c>
      <c r="AW2100" t="str">
        <f t="shared" si="455"/>
        <v/>
      </c>
      <c r="AX2100" t="str">
        <f t="shared" si="456"/>
        <v/>
      </c>
      <c r="AY2100" t="str">
        <f t="shared" si="457"/>
        <v/>
      </c>
      <c r="BA2100" s="5" t="str">
        <f t="shared" si="458"/>
        <v/>
      </c>
      <c r="BB2100" s="5" t="str">
        <f t="shared" si="459"/>
        <v/>
      </c>
      <c r="BC2100" s="5" t="str">
        <f t="shared" si="460"/>
        <v/>
      </c>
      <c r="BD2100" s="5" t="str">
        <f t="shared" si="461"/>
        <v/>
      </c>
      <c r="BF2100" t="s">
        <v>9656</v>
      </c>
      <c r="BG2100" t="s">
        <v>9657</v>
      </c>
      <c r="BH2100" t="s">
        <v>9658</v>
      </c>
      <c r="BI2100" t="s">
        <v>9654</v>
      </c>
      <c r="BJ2100" t="s">
        <v>9659</v>
      </c>
      <c r="BK2100" t="s">
        <v>9660</v>
      </c>
    </row>
    <row r="2101" spans="1:63" x14ac:dyDescent="0.3">
      <c r="A2101">
        <v>10.695600000000001</v>
      </c>
      <c r="B2101">
        <v>10.6737</v>
      </c>
      <c r="C2101">
        <v>10.753</v>
      </c>
      <c r="D2101">
        <v>10.6921</v>
      </c>
      <c r="E2101">
        <v>10.574199999999999</v>
      </c>
      <c r="F2101">
        <v>10.583500000000001</v>
      </c>
      <c r="G2101">
        <v>10.606400000000001</v>
      </c>
      <c r="H2101">
        <v>10.572800000000001</v>
      </c>
      <c r="I2101">
        <v>10.9664</v>
      </c>
      <c r="J2101">
        <v>11.012499999999999</v>
      </c>
      <c r="K2101">
        <v>10.946199999999999</v>
      </c>
      <c r="L2101">
        <v>11.024800000000001</v>
      </c>
      <c r="M2101" t="s">
        <v>0</v>
      </c>
      <c r="O2101" t="s">
        <v>1</v>
      </c>
      <c r="P2101" t="s">
        <v>1</v>
      </c>
      <c r="Q2101" t="s">
        <v>2</v>
      </c>
      <c r="S2101" t="s">
        <v>9352</v>
      </c>
      <c r="T2101" t="s">
        <v>3432</v>
      </c>
      <c r="W2101">
        <v>0</v>
      </c>
      <c r="X2101" t="s">
        <v>7</v>
      </c>
      <c r="Y2101">
        <v>11</v>
      </c>
      <c r="Z2101">
        <v>21</v>
      </c>
      <c r="AA2101">
        <v>27</v>
      </c>
      <c r="AB2101">
        <v>21</v>
      </c>
      <c r="AC2101">
        <v>241.5</v>
      </c>
      <c r="AD2101">
        <v>1</v>
      </c>
      <c r="AF2101" t="s">
        <v>9355</v>
      </c>
      <c r="AG2101">
        <v>3.1419700000000002</v>
      </c>
      <c r="AH2101">
        <v>1.4801599999999999E-3</v>
      </c>
      <c r="AI2101">
        <v>0.119356</v>
      </c>
      <c r="AJ2101">
        <f t="shared" si="448"/>
        <v>-0.119356</v>
      </c>
      <c r="AK2101">
        <v>6.3395999999999999</v>
      </c>
      <c r="AL2101" t="str">
        <f t="shared" si="449"/>
        <v/>
      </c>
      <c r="AM2101" t="str">
        <f t="shared" si="450"/>
        <v/>
      </c>
      <c r="AN2101" t="str">
        <f t="shared" si="451"/>
        <v/>
      </c>
      <c r="AO2101" t="str">
        <f t="shared" si="452"/>
        <v/>
      </c>
      <c r="AQ2101">
        <v>4.5208599999999999</v>
      </c>
      <c r="AR2101" s="1">
        <v>9.5879300000000002E-5</v>
      </c>
      <c r="AS2101">
        <v>-0.28388000000000002</v>
      </c>
      <c r="AT2101">
        <f t="shared" si="453"/>
        <v>0.28388000000000002</v>
      </c>
      <c r="AU2101">
        <v>-11.207000000000001</v>
      </c>
      <c r="AV2101" t="str">
        <f t="shared" si="454"/>
        <v/>
      </c>
      <c r="AW2101" t="str">
        <f t="shared" si="455"/>
        <v/>
      </c>
      <c r="AX2101" t="str">
        <f t="shared" si="456"/>
        <v/>
      </c>
      <c r="AY2101" t="str">
        <f t="shared" si="457"/>
        <v/>
      </c>
      <c r="BA2101" s="5" t="str">
        <f t="shared" si="458"/>
        <v/>
      </c>
      <c r="BB2101" s="5" t="str">
        <f t="shared" si="459"/>
        <v/>
      </c>
      <c r="BC2101" s="5" t="str">
        <f t="shared" si="460"/>
        <v/>
      </c>
      <c r="BD2101" s="5" t="str">
        <f t="shared" si="461"/>
        <v/>
      </c>
      <c r="BF2101" t="s">
        <v>9353</v>
      </c>
      <c r="BG2101" t="s">
        <v>9354</v>
      </c>
      <c r="BH2101" t="s">
        <v>9355</v>
      </c>
      <c r="BK2101" t="s">
        <v>9356</v>
      </c>
    </row>
    <row r="2102" spans="1:63" x14ac:dyDescent="0.3">
      <c r="A2102">
        <v>6.7588900000000001</v>
      </c>
      <c r="B2102">
        <v>6.6058500000000002</v>
      </c>
      <c r="C2102">
        <v>6.59842</v>
      </c>
      <c r="D2102">
        <v>6.7615499999999997</v>
      </c>
      <c r="E2102">
        <v>6.6452999999999998</v>
      </c>
      <c r="F2102">
        <v>6.5698600000000003</v>
      </c>
      <c r="G2102">
        <v>6.50779</v>
      </c>
      <c r="H2102">
        <v>6.5251299999999999</v>
      </c>
      <c r="I2102">
        <v>6.7428100000000004</v>
      </c>
      <c r="J2102">
        <v>6.79312</v>
      </c>
      <c r="K2102">
        <v>6.5345000000000004</v>
      </c>
      <c r="L2102">
        <v>6.8328899999999999</v>
      </c>
      <c r="M2102" t="s">
        <v>0</v>
      </c>
      <c r="R2102" t="s">
        <v>43151</v>
      </c>
      <c r="S2102" t="s">
        <v>43152</v>
      </c>
      <c r="T2102" t="s">
        <v>43153</v>
      </c>
      <c r="U2102" t="s">
        <v>11183</v>
      </c>
      <c r="V2102" t="s">
        <v>40877</v>
      </c>
      <c r="W2102">
        <v>0</v>
      </c>
      <c r="X2102" t="s">
        <v>7</v>
      </c>
      <c r="Y2102">
        <v>1</v>
      </c>
      <c r="Z2102">
        <v>1</v>
      </c>
      <c r="AA2102">
        <v>1</v>
      </c>
      <c r="AB2102">
        <v>1</v>
      </c>
      <c r="AC2102">
        <v>86.8</v>
      </c>
      <c r="AD2102">
        <v>1</v>
      </c>
      <c r="AF2102" t="s">
        <v>43156</v>
      </c>
      <c r="AG2102">
        <v>1.1338900000000001</v>
      </c>
      <c r="AH2102">
        <v>9.5440700000000003E-2</v>
      </c>
      <c r="AI2102">
        <v>0.119159</v>
      </c>
      <c r="AJ2102">
        <f t="shared" si="448"/>
        <v>-0.119159</v>
      </c>
      <c r="AK2102">
        <v>2.1659600000000001</v>
      </c>
      <c r="AL2102" t="str">
        <f t="shared" si="449"/>
        <v/>
      </c>
      <c r="AM2102" t="str">
        <f t="shared" si="450"/>
        <v/>
      </c>
      <c r="AN2102" t="str">
        <f t="shared" si="451"/>
        <v/>
      </c>
      <c r="AO2102" t="str">
        <f t="shared" si="452"/>
        <v/>
      </c>
      <c r="AQ2102">
        <v>0.22220699999999999</v>
      </c>
      <c r="AR2102">
        <v>0.63907400000000003</v>
      </c>
      <c r="AS2102">
        <v>-4.46504E-2</v>
      </c>
      <c r="AT2102">
        <f t="shared" si="453"/>
        <v>4.46504E-2</v>
      </c>
      <c r="AU2102">
        <v>-0.55415000000000003</v>
      </c>
      <c r="AV2102" t="str">
        <f t="shared" si="454"/>
        <v/>
      </c>
      <c r="AW2102" t="str">
        <f t="shared" si="455"/>
        <v/>
      </c>
      <c r="AX2102" t="str">
        <f t="shared" si="456"/>
        <v/>
      </c>
      <c r="AY2102" t="str">
        <f t="shared" si="457"/>
        <v/>
      </c>
      <c r="BA2102" s="5" t="str">
        <f t="shared" si="458"/>
        <v/>
      </c>
      <c r="BB2102" s="5" t="str">
        <f t="shared" si="459"/>
        <v/>
      </c>
      <c r="BC2102" s="5" t="str">
        <f t="shared" si="460"/>
        <v/>
      </c>
      <c r="BD2102" s="5" t="str">
        <f t="shared" si="461"/>
        <v/>
      </c>
      <c r="BF2102" t="s">
        <v>43154</v>
      </c>
      <c r="BG2102" t="s">
        <v>43155</v>
      </c>
      <c r="BH2102" t="s">
        <v>43156</v>
      </c>
      <c r="BI2102" t="s">
        <v>11183</v>
      </c>
      <c r="BJ2102" t="s">
        <v>43157</v>
      </c>
      <c r="BK2102" t="s">
        <v>43158</v>
      </c>
    </row>
    <row r="2103" spans="1:63" x14ac:dyDescent="0.3">
      <c r="A2103">
        <v>6.3469600000000002</v>
      </c>
      <c r="B2103">
        <v>6.5062100000000003</v>
      </c>
      <c r="C2103">
        <v>6.2927799999999996</v>
      </c>
      <c r="D2103">
        <v>6.5545900000000001</v>
      </c>
      <c r="E2103">
        <v>6.3434100000000004</v>
      </c>
      <c r="F2103">
        <v>6.2798400000000001</v>
      </c>
      <c r="G2103">
        <v>6.32193</v>
      </c>
      <c r="H2103">
        <v>6.2798400000000001</v>
      </c>
      <c r="I2103">
        <v>6.7548899999999996</v>
      </c>
      <c r="J2103">
        <v>6.5345000000000004</v>
      </c>
      <c r="K2103">
        <v>6.66249</v>
      </c>
      <c r="L2103">
        <v>6.6738400000000002</v>
      </c>
      <c r="M2103" t="s">
        <v>0</v>
      </c>
      <c r="P2103" t="s">
        <v>1</v>
      </c>
      <c r="Q2103" t="s">
        <v>116</v>
      </c>
      <c r="R2103" t="s">
        <v>35673</v>
      </c>
      <c r="S2103" t="s">
        <v>20324</v>
      </c>
      <c r="T2103" t="s">
        <v>35674</v>
      </c>
      <c r="V2103" t="s">
        <v>31350</v>
      </c>
      <c r="W2103">
        <v>0</v>
      </c>
      <c r="X2103" t="s">
        <v>7</v>
      </c>
      <c r="Y2103">
        <v>11</v>
      </c>
      <c r="Z2103">
        <v>1</v>
      </c>
      <c r="AA2103">
        <v>2</v>
      </c>
      <c r="AB2103">
        <v>1</v>
      </c>
      <c r="AC2103">
        <v>16.8</v>
      </c>
      <c r="AD2103">
        <v>1</v>
      </c>
      <c r="AF2103" t="s">
        <v>35677</v>
      </c>
      <c r="AG2103">
        <v>0.93908000000000003</v>
      </c>
      <c r="AH2103">
        <v>0.14323</v>
      </c>
      <c r="AI2103">
        <v>0.118879</v>
      </c>
      <c r="AJ2103">
        <f t="shared" si="448"/>
        <v>-0.118879</v>
      </c>
      <c r="AK2103">
        <v>1.8420000000000001</v>
      </c>
      <c r="AL2103" t="str">
        <f t="shared" si="449"/>
        <v/>
      </c>
      <c r="AM2103" t="str">
        <f t="shared" si="450"/>
        <v/>
      </c>
      <c r="AN2103" t="str">
        <f t="shared" si="451"/>
        <v/>
      </c>
      <c r="AO2103" t="str">
        <f t="shared" si="452"/>
        <v/>
      </c>
      <c r="AQ2103">
        <v>1.6133999999999999</v>
      </c>
      <c r="AR2103">
        <v>3.3733699999999998E-2</v>
      </c>
      <c r="AS2103">
        <v>-0.231295</v>
      </c>
      <c r="AT2103">
        <f t="shared" si="453"/>
        <v>0.231295</v>
      </c>
      <c r="AU2103">
        <v>-2.9888699999999999</v>
      </c>
      <c r="AV2103" t="str">
        <f t="shared" si="454"/>
        <v/>
      </c>
      <c r="AW2103" t="str">
        <f t="shared" si="455"/>
        <v/>
      </c>
      <c r="AX2103" t="str">
        <f t="shared" si="456"/>
        <v/>
      </c>
      <c r="AY2103" t="str">
        <f t="shared" si="457"/>
        <v/>
      </c>
      <c r="BA2103" s="5" t="str">
        <f t="shared" si="458"/>
        <v/>
      </c>
      <c r="BB2103" s="5" t="str">
        <f t="shared" si="459"/>
        <v/>
      </c>
      <c r="BC2103" s="5" t="str">
        <f t="shared" si="460"/>
        <v/>
      </c>
      <c r="BD2103" s="5" t="str">
        <f t="shared" si="461"/>
        <v/>
      </c>
      <c r="BF2103" t="s">
        <v>35675</v>
      </c>
      <c r="BG2103" t="s">
        <v>35676</v>
      </c>
      <c r="BH2103" t="s">
        <v>35677</v>
      </c>
      <c r="BJ2103" t="s">
        <v>35678</v>
      </c>
      <c r="BK2103" t="s">
        <v>35679</v>
      </c>
    </row>
    <row r="2104" spans="1:63" x14ac:dyDescent="0.3">
      <c r="A2104">
        <v>10.4247</v>
      </c>
      <c r="B2104">
        <v>10.4269</v>
      </c>
      <c r="C2104">
        <v>10.4344</v>
      </c>
      <c r="D2104">
        <v>10.4093</v>
      </c>
      <c r="E2104">
        <v>10.2096</v>
      </c>
      <c r="F2104">
        <v>10.2677</v>
      </c>
      <c r="G2104">
        <v>10.3363</v>
      </c>
      <c r="H2104">
        <v>10.406700000000001</v>
      </c>
      <c r="I2104">
        <v>10.786199999999999</v>
      </c>
      <c r="J2104">
        <v>10.8748</v>
      </c>
      <c r="K2104">
        <v>10.845599999999999</v>
      </c>
      <c r="L2104">
        <v>10.886200000000001</v>
      </c>
      <c r="M2104" t="s">
        <v>0</v>
      </c>
      <c r="O2104" t="s">
        <v>1</v>
      </c>
      <c r="P2104" t="s">
        <v>1</v>
      </c>
      <c r="Q2104" t="s">
        <v>2</v>
      </c>
      <c r="R2104" t="s">
        <v>11008</v>
      </c>
      <c r="S2104" t="s">
        <v>11009</v>
      </c>
      <c r="T2104" t="s">
        <v>11010</v>
      </c>
      <c r="V2104" t="s">
        <v>11011</v>
      </c>
      <c r="W2104">
        <v>0</v>
      </c>
      <c r="X2104" t="s">
        <v>7</v>
      </c>
      <c r="Y2104">
        <v>10</v>
      </c>
      <c r="Z2104">
        <v>20</v>
      </c>
      <c r="AA2104">
        <v>21</v>
      </c>
      <c r="AB2104">
        <v>20</v>
      </c>
      <c r="AC2104">
        <v>238.7</v>
      </c>
      <c r="AD2104">
        <v>1</v>
      </c>
      <c r="AF2104" t="s">
        <v>11014</v>
      </c>
      <c r="AG2104">
        <v>1.4853099999999999</v>
      </c>
      <c r="AH2104">
        <v>4.5483200000000001E-2</v>
      </c>
      <c r="AI2104">
        <v>0.118742</v>
      </c>
      <c r="AJ2104">
        <f t="shared" si="448"/>
        <v>-0.118742</v>
      </c>
      <c r="AK2104">
        <v>2.7633100000000002</v>
      </c>
      <c r="AL2104" t="str">
        <f t="shared" si="449"/>
        <v/>
      </c>
      <c r="AM2104" t="str">
        <f t="shared" si="450"/>
        <v/>
      </c>
      <c r="AN2104" t="str">
        <f t="shared" si="451"/>
        <v/>
      </c>
      <c r="AO2104" t="str">
        <f t="shared" si="452"/>
        <v/>
      </c>
      <c r="AQ2104">
        <v>5.7889999999999997</v>
      </c>
      <c r="AR2104" s="1">
        <v>9.7516600000000008E-6</v>
      </c>
      <c r="AS2104">
        <v>-0.42438199999999998</v>
      </c>
      <c r="AT2104">
        <f t="shared" si="453"/>
        <v>0.42438199999999998</v>
      </c>
      <c r="AU2104">
        <v>-18.467199999999998</v>
      </c>
      <c r="AV2104" t="str">
        <f t="shared" si="454"/>
        <v/>
      </c>
      <c r="AW2104" t="str">
        <f t="shared" si="455"/>
        <v/>
      </c>
      <c r="AX2104" t="str">
        <f t="shared" si="456"/>
        <v/>
      </c>
      <c r="AY2104" t="str">
        <f t="shared" si="457"/>
        <v/>
      </c>
      <c r="BA2104" s="5" t="str">
        <f t="shared" si="458"/>
        <v/>
      </c>
      <c r="BB2104" s="5" t="str">
        <f t="shared" si="459"/>
        <v/>
      </c>
      <c r="BC2104" s="5" t="str">
        <f t="shared" si="460"/>
        <v/>
      </c>
      <c r="BD2104" s="5" t="str">
        <f t="shared" si="461"/>
        <v/>
      </c>
      <c r="BF2104" t="s">
        <v>11012</v>
      </c>
      <c r="BG2104" t="s">
        <v>11013</v>
      </c>
      <c r="BH2104" t="s">
        <v>11014</v>
      </c>
      <c r="BJ2104" t="s">
        <v>9809</v>
      </c>
      <c r="BK2104" t="s">
        <v>11015</v>
      </c>
    </row>
    <row r="2105" spans="1:63" x14ac:dyDescent="0.3">
      <c r="A2105">
        <v>8.5762999999999998</v>
      </c>
      <c r="B2105">
        <v>8.6420499999999993</v>
      </c>
      <c r="C2105">
        <v>8.6805400000000006</v>
      </c>
      <c r="D2105">
        <v>8.5480499999999999</v>
      </c>
      <c r="E2105">
        <v>8.5113599999999998</v>
      </c>
      <c r="F2105">
        <v>8.5018399999999996</v>
      </c>
      <c r="G2105">
        <v>8.4203799999999998</v>
      </c>
      <c r="H2105">
        <v>8.53993</v>
      </c>
      <c r="I2105">
        <v>9.2943899999999999</v>
      </c>
      <c r="J2105">
        <v>9.3398500000000002</v>
      </c>
      <c r="K2105">
        <v>9.3187700000000007</v>
      </c>
      <c r="L2105">
        <v>9.3601899999999993</v>
      </c>
      <c r="M2105" t="s">
        <v>0</v>
      </c>
      <c r="O2105" t="s">
        <v>1</v>
      </c>
      <c r="P2105" t="s">
        <v>1</v>
      </c>
      <c r="Q2105" t="s">
        <v>2</v>
      </c>
      <c r="R2105" t="s">
        <v>14101</v>
      </c>
      <c r="S2105" t="s">
        <v>14102</v>
      </c>
      <c r="T2105" t="s">
        <v>14103</v>
      </c>
      <c r="V2105" t="s">
        <v>14104</v>
      </c>
      <c r="W2105">
        <v>0</v>
      </c>
      <c r="X2105" t="s">
        <v>7</v>
      </c>
      <c r="Y2105">
        <v>19</v>
      </c>
      <c r="Z2105">
        <v>11</v>
      </c>
      <c r="AA2105">
        <v>12</v>
      </c>
      <c r="AB2105">
        <v>11</v>
      </c>
      <c r="AC2105">
        <v>83.1</v>
      </c>
      <c r="AD2105">
        <v>1</v>
      </c>
      <c r="AF2105" t="s">
        <v>14107</v>
      </c>
      <c r="AG2105">
        <v>1.6116999999999999</v>
      </c>
      <c r="AH2105">
        <v>3.4906199999999998E-2</v>
      </c>
      <c r="AI2105">
        <v>0.118356</v>
      </c>
      <c r="AJ2105">
        <f t="shared" si="448"/>
        <v>-0.118356</v>
      </c>
      <c r="AK2105">
        <v>2.9858500000000001</v>
      </c>
      <c r="AL2105" t="str">
        <f t="shared" si="449"/>
        <v/>
      </c>
      <c r="AM2105" t="str">
        <f t="shared" si="450"/>
        <v/>
      </c>
      <c r="AN2105" t="str">
        <f t="shared" si="451"/>
        <v/>
      </c>
      <c r="AO2105" t="str">
        <f t="shared" si="452"/>
        <v/>
      </c>
      <c r="AQ2105">
        <v>6.1775599999999997</v>
      </c>
      <c r="AR2105" s="1">
        <v>4.9756299999999998E-6</v>
      </c>
      <c r="AS2105">
        <v>-0.71656600000000004</v>
      </c>
      <c r="AT2105">
        <f t="shared" si="453"/>
        <v>0.71656600000000004</v>
      </c>
      <c r="AU2105">
        <v>-21.479399999999998</v>
      </c>
      <c r="AV2105" t="str">
        <f t="shared" si="454"/>
        <v/>
      </c>
      <c r="AW2105" t="str">
        <f t="shared" si="455"/>
        <v>+</v>
      </c>
      <c r="AX2105" t="str">
        <f t="shared" si="456"/>
        <v/>
      </c>
      <c r="AY2105" t="str">
        <f t="shared" si="457"/>
        <v/>
      </c>
      <c r="BA2105" s="5" t="str">
        <f t="shared" si="458"/>
        <v/>
      </c>
      <c r="BB2105" s="5" t="str">
        <f t="shared" si="459"/>
        <v/>
      </c>
      <c r="BC2105" s="5" t="str">
        <f t="shared" si="460"/>
        <v/>
      </c>
      <c r="BD2105" s="5" t="str">
        <f t="shared" si="461"/>
        <v/>
      </c>
      <c r="BF2105" t="s">
        <v>14105</v>
      </c>
      <c r="BG2105" t="s">
        <v>14106</v>
      </c>
      <c r="BH2105" t="s">
        <v>14107</v>
      </c>
      <c r="BK2105" t="s">
        <v>14108</v>
      </c>
    </row>
    <row r="2106" spans="1:63" x14ac:dyDescent="0.3">
      <c r="A2106">
        <v>11.1402</v>
      </c>
      <c r="B2106">
        <v>11.1419</v>
      </c>
      <c r="C2106">
        <v>11.1539</v>
      </c>
      <c r="D2106">
        <v>11.1463</v>
      </c>
      <c r="E2106">
        <v>11.026300000000001</v>
      </c>
      <c r="F2106">
        <v>10.9697</v>
      </c>
      <c r="G2106">
        <v>11.0754</v>
      </c>
      <c r="H2106">
        <v>11.0375</v>
      </c>
      <c r="I2106">
        <v>11.194699999999999</v>
      </c>
      <c r="J2106">
        <v>11.1823</v>
      </c>
      <c r="K2106">
        <v>11.2593</v>
      </c>
      <c r="L2106">
        <v>11.219099999999999</v>
      </c>
      <c r="M2106" t="s">
        <v>0</v>
      </c>
      <c r="O2106" t="s">
        <v>1</v>
      </c>
      <c r="P2106" t="s">
        <v>1</v>
      </c>
      <c r="Q2106" t="s">
        <v>2</v>
      </c>
      <c r="R2106" t="s">
        <v>6828</v>
      </c>
      <c r="S2106" t="s">
        <v>6829</v>
      </c>
      <c r="T2106" t="s">
        <v>6830</v>
      </c>
      <c r="U2106" t="s">
        <v>345</v>
      </c>
      <c r="V2106" t="s">
        <v>6831</v>
      </c>
      <c r="W2106">
        <v>0</v>
      </c>
      <c r="X2106" t="s">
        <v>7</v>
      </c>
      <c r="Y2106">
        <v>26</v>
      </c>
      <c r="Z2106">
        <v>19</v>
      </c>
      <c r="AA2106">
        <v>26</v>
      </c>
      <c r="AB2106">
        <v>19</v>
      </c>
      <c r="AC2106">
        <v>109.9</v>
      </c>
      <c r="AD2106">
        <v>1</v>
      </c>
      <c r="AF2106" t="s">
        <v>6834</v>
      </c>
      <c r="AG2106">
        <v>2.7620399999999998</v>
      </c>
      <c r="AH2106">
        <v>3.1939500000000001E-3</v>
      </c>
      <c r="AI2106">
        <v>0.118352</v>
      </c>
      <c r="AJ2106">
        <f t="shared" si="448"/>
        <v>-0.118352</v>
      </c>
      <c r="AK2106">
        <v>5.3590600000000004</v>
      </c>
      <c r="AL2106" t="str">
        <f t="shared" si="449"/>
        <v/>
      </c>
      <c r="AM2106" t="str">
        <f t="shared" si="450"/>
        <v/>
      </c>
      <c r="AN2106" t="str">
        <f t="shared" si="451"/>
        <v/>
      </c>
      <c r="AO2106" t="str">
        <f t="shared" si="452"/>
        <v/>
      </c>
      <c r="AQ2106">
        <v>2.1277300000000001</v>
      </c>
      <c r="AR2106">
        <v>1.15329E-2</v>
      </c>
      <c r="AS2106">
        <v>-6.8294499999999994E-2</v>
      </c>
      <c r="AT2106">
        <f t="shared" si="453"/>
        <v>6.8294499999999994E-2</v>
      </c>
      <c r="AU2106">
        <v>-3.9599799999999998</v>
      </c>
      <c r="AV2106" t="str">
        <f t="shared" si="454"/>
        <v/>
      </c>
      <c r="AW2106" t="str">
        <f t="shared" si="455"/>
        <v/>
      </c>
      <c r="AX2106" t="str">
        <f t="shared" si="456"/>
        <v/>
      </c>
      <c r="AY2106" t="str">
        <f t="shared" si="457"/>
        <v/>
      </c>
      <c r="BA2106" s="5" t="str">
        <f t="shared" si="458"/>
        <v/>
      </c>
      <c r="BB2106" s="5" t="str">
        <f t="shared" si="459"/>
        <v/>
      </c>
      <c r="BC2106" s="5" t="str">
        <f t="shared" si="460"/>
        <v/>
      </c>
      <c r="BD2106" s="5" t="str">
        <f t="shared" si="461"/>
        <v/>
      </c>
      <c r="BF2106" t="s">
        <v>6832</v>
      </c>
      <c r="BG2106" t="s">
        <v>6833</v>
      </c>
      <c r="BH2106" t="s">
        <v>6834</v>
      </c>
      <c r="BI2106" t="s">
        <v>1371</v>
      </c>
      <c r="BJ2106" t="s">
        <v>1494</v>
      </c>
      <c r="BK2106" t="s">
        <v>6835</v>
      </c>
    </row>
    <row r="2107" spans="1:63" x14ac:dyDescent="0.3">
      <c r="A2107">
        <v>7.8479999999999999</v>
      </c>
      <c r="B2107">
        <v>7.8021900000000004</v>
      </c>
      <c r="C2107">
        <v>7.7996100000000004</v>
      </c>
      <c r="D2107">
        <v>7.91289</v>
      </c>
      <c r="E2107">
        <v>7.7872500000000002</v>
      </c>
      <c r="F2107">
        <v>7.7333499999999997</v>
      </c>
      <c r="G2107">
        <v>7.6322700000000001</v>
      </c>
      <c r="H2107">
        <v>7.7367400000000002</v>
      </c>
      <c r="I2107">
        <v>8.3349399999999996</v>
      </c>
      <c r="J2107">
        <v>8.2863299999999995</v>
      </c>
      <c r="K2107">
        <v>8.3496100000000002</v>
      </c>
      <c r="L2107">
        <v>8.3142399999999999</v>
      </c>
      <c r="M2107" t="s">
        <v>0</v>
      </c>
      <c r="O2107" t="s">
        <v>1</v>
      </c>
      <c r="P2107" t="s">
        <v>1</v>
      </c>
      <c r="Q2107" t="s">
        <v>2</v>
      </c>
      <c r="R2107" t="s">
        <v>30453</v>
      </c>
      <c r="S2107" t="s">
        <v>30454</v>
      </c>
      <c r="T2107" t="s">
        <v>30455</v>
      </c>
      <c r="U2107" t="s">
        <v>30456</v>
      </c>
      <c r="V2107" t="s">
        <v>28100</v>
      </c>
      <c r="W2107">
        <v>0</v>
      </c>
      <c r="X2107" t="s">
        <v>7</v>
      </c>
      <c r="Y2107">
        <v>14</v>
      </c>
      <c r="Z2107">
        <v>3</v>
      </c>
      <c r="AA2107">
        <v>6</v>
      </c>
      <c r="AB2107">
        <v>3</v>
      </c>
      <c r="AC2107">
        <v>33.9</v>
      </c>
      <c r="AD2107">
        <v>1</v>
      </c>
      <c r="AF2107" t="s">
        <v>30459</v>
      </c>
      <c r="AG2107">
        <v>1.5183800000000001</v>
      </c>
      <c r="AH2107">
        <v>4.2419600000000002E-2</v>
      </c>
      <c r="AI2107">
        <v>0.118268</v>
      </c>
      <c r="AJ2107">
        <f t="shared" si="448"/>
        <v>-0.118268</v>
      </c>
      <c r="AK2107">
        <v>2.82104</v>
      </c>
      <c r="AL2107" t="str">
        <f t="shared" si="449"/>
        <v/>
      </c>
      <c r="AM2107" t="str">
        <f t="shared" si="450"/>
        <v/>
      </c>
      <c r="AN2107" t="str">
        <f t="shared" si="451"/>
        <v/>
      </c>
      <c r="AO2107" t="str">
        <f t="shared" si="452"/>
        <v/>
      </c>
      <c r="AQ2107">
        <v>5.4373399999999998</v>
      </c>
      <c r="AR2107" s="1">
        <v>1.80554E-5</v>
      </c>
      <c r="AS2107">
        <v>-0.48060999999999998</v>
      </c>
      <c r="AT2107">
        <f t="shared" si="453"/>
        <v>0.48060999999999998</v>
      </c>
      <c r="AU2107">
        <v>-16.0974</v>
      </c>
      <c r="AV2107" t="str">
        <f t="shared" si="454"/>
        <v/>
      </c>
      <c r="AW2107" t="str">
        <f t="shared" si="455"/>
        <v/>
      </c>
      <c r="AX2107" t="str">
        <f t="shared" si="456"/>
        <v/>
      </c>
      <c r="AY2107" t="str">
        <f t="shared" si="457"/>
        <v/>
      </c>
      <c r="BA2107" s="5" t="str">
        <f t="shared" si="458"/>
        <v/>
      </c>
      <c r="BB2107" s="5" t="str">
        <f t="shared" si="459"/>
        <v/>
      </c>
      <c r="BC2107" s="5" t="str">
        <f t="shared" si="460"/>
        <v/>
      </c>
      <c r="BD2107" s="5" t="str">
        <f t="shared" si="461"/>
        <v/>
      </c>
      <c r="BF2107" t="s">
        <v>30457</v>
      </c>
      <c r="BG2107" t="s">
        <v>30458</v>
      </c>
      <c r="BH2107" t="s">
        <v>30459</v>
      </c>
      <c r="BI2107" t="s">
        <v>30460</v>
      </c>
      <c r="BJ2107" t="s">
        <v>30461</v>
      </c>
      <c r="BK2107" t="s">
        <v>30462</v>
      </c>
    </row>
    <row r="2108" spans="1:63" x14ac:dyDescent="0.3">
      <c r="A2108">
        <v>10.231</v>
      </c>
      <c r="B2108">
        <v>10.237</v>
      </c>
      <c r="C2108">
        <v>10.215999999999999</v>
      </c>
      <c r="D2108">
        <v>10.2669</v>
      </c>
      <c r="E2108">
        <v>10.083299999999999</v>
      </c>
      <c r="F2108">
        <v>10.129200000000001</v>
      </c>
      <c r="G2108">
        <v>10.144</v>
      </c>
      <c r="H2108">
        <v>10.1219</v>
      </c>
      <c r="I2108">
        <v>10.9999</v>
      </c>
      <c r="J2108">
        <v>10.973100000000001</v>
      </c>
      <c r="K2108">
        <v>10.9171</v>
      </c>
      <c r="L2108">
        <v>10.941000000000001</v>
      </c>
      <c r="M2108" t="s">
        <v>0</v>
      </c>
      <c r="O2108" t="s">
        <v>1</v>
      </c>
      <c r="P2108" t="s">
        <v>1</v>
      </c>
      <c r="Q2108" t="s">
        <v>2</v>
      </c>
      <c r="R2108" t="s">
        <v>15549</v>
      </c>
      <c r="S2108" t="s">
        <v>15550</v>
      </c>
      <c r="T2108" t="s">
        <v>15551</v>
      </c>
      <c r="V2108" t="s">
        <v>6398</v>
      </c>
      <c r="W2108">
        <v>0</v>
      </c>
      <c r="X2108" t="s">
        <v>7</v>
      </c>
      <c r="Y2108">
        <v>20</v>
      </c>
      <c r="Z2108">
        <v>7</v>
      </c>
      <c r="AA2108">
        <v>12</v>
      </c>
      <c r="AB2108">
        <v>7</v>
      </c>
      <c r="AC2108">
        <v>38.5</v>
      </c>
      <c r="AD2108">
        <v>1</v>
      </c>
      <c r="AF2108" t="s">
        <v>15554</v>
      </c>
      <c r="AG2108">
        <v>3.3871099999999998</v>
      </c>
      <c r="AH2108">
        <v>9.04271E-4</v>
      </c>
      <c r="AI2108">
        <v>0.118108</v>
      </c>
      <c r="AJ2108">
        <f t="shared" si="448"/>
        <v>-0.118108</v>
      </c>
      <c r="AK2108">
        <v>7.0415200000000002</v>
      </c>
      <c r="AL2108" t="str">
        <f t="shared" si="449"/>
        <v/>
      </c>
      <c r="AM2108" t="str">
        <f t="shared" si="450"/>
        <v/>
      </c>
      <c r="AN2108" t="str">
        <f t="shared" si="451"/>
        <v/>
      </c>
      <c r="AO2108" t="str">
        <f t="shared" si="452"/>
        <v/>
      </c>
      <c r="AQ2108">
        <v>7.3827499999999997</v>
      </c>
      <c r="AR2108" s="1">
        <v>8.0147900000000003E-7</v>
      </c>
      <c r="AS2108">
        <v>-0.72009400000000001</v>
      </c>
      <c r="AT2108">
        <f t="shared" si="453"/>
        <v>0.72009400000000001</v>
      </c>
      <c r="AU2108">
        <v>-34.227200000000003</v>
      </c>
      <c r="AV2108" t="str">
        <f t="shared" si="454"/>
        <v/>
      </c>
      <c r="AW2108" t="str">
        <f t="shared" si="455"/>
        <v>+</v>
      </c>
      <c r="AX2108" t="str">
        <f t="shared" si="456"/>
        <v/>
      </c>
      <c r="AY2108" t="str">
        <f t="shared" si="457"/>
        <v/>
      </c>
      <c r="BA2108" s="5" t="str">
        <f t="shared" si="458"/>
        <v/>
      </c>
      <c r="BB2108" s="5" t="str">
        <f t="shared" si="459"/>
        <v/>
      </c>
      <c r="BC2108" s="5" t="str">
        <f t="shared" si="460"/>
        <v/>
      </c>
      <c r="BD2108" s="5" t="str">
        <f t="shared" si="461"/>
        <v/>
      </c>
      <c r="BF2108" t="s">
        <v>15552</v>
      </c>
      <c r="BG2108" t="s">
        <v>15553</v>
      </c>
      <c r="BH2108" t="s">
        <v>15554</v>
      </c>
      <c r="BK2108" t="s">
        <v>15555</v>
      </c>
    </row>
    <row r="2109" spans="1:63" x14ac:dyDescent="0.3">
      <c r="A2109">
        <v>5.2630299999999997</v>
      </c>
      <c r="B2109">
        <v>5.1739300000000004</v>
      </c>
      <c r="C2109">
        <v>5.3037799999999997</v>
      </c>
      <c r="D2109">
        <v>5.4229099999999999</v>
      </c>
      <c r="E2109">
        <v>5.0874600000000001</v>
      </c>
      <c r="F2109">
        <v>5.2479300000000002</v>
      </c>
      <c r="G2109">
        <v>5.1779200000000003</v>
      </c>
      <c r="H2109">
        <v>5.1779200000000003</v>
      </c>
      <c r="I2109">
        <v>5.9542000000000002</v>
      </c>
      <c r="J2109">
        <v>6.0156900000000002</v>
      </c>
      <c r="K2109">
        <v>5.9495300000000002</v>
      </c>
      <c r="L2109">
        <v>5.9841300000000004</v>
      </c>
      <c r="M2109" t="s">
        <v>0</v>
      </c>
      <c r="P2109" t="s">
        <v>1</v>
      </c>
      <c r="Q2109" t="s">
        <v>116</v>
      </c>
      <c r="R2109" t="s">
        <v>41120</v>
      </c>
      <c r="S2109" t="s">
        <v>41121</v>
      </c>
      <c r="T2109" t="s">
        <v>5317</v>
      </c>
      <c r="U2109" t="s">
        <v>25807</v>
      </c>
      <c r="V2109" t="s">
        <v>41122</v>
      </c>
      <c r="W2109">
        <v>0</v>
      </c>
      <c r="X2109" t="s">
        <v>7</v>
      </c>
      <c r="Y2109">
        <v>2</v>
      </c>
      <c r="Z2109">
        <v>1</v>
      </c>
      <c r="AA2109">
        <v>1</v>
      </c>
      <c r="AB2109">
        <v>1</v>
      </c>
      <c r="AC2109">
        <v>47.2</v>
      </c>
      <c r="AD2109">
        <v>1</v>
      </c>
      <c r="AF2109" t="s">
        <v>41125</v>
      </c>
      <c r="AG2109">
        <v>0.990869</v>
      </c>
      <c r="AH2109">
        <v>0.12839800000000001</v>
      </c>
      <c r="AI2109">
        <v>0.118105</v>
      </c>
      <c r="AJ2109">
        <f t="shared" si="448"/>
        <v>-0.118105</v>
      </c>
      <c r="AK2109">
        <v>1.9280200000000001</v>
      </c>
      <c r="AL2109" t="str">
        <f t="shared" si="449"/>
        <v/>
      </c>
      <c r="AM2109" t="str">
        <f t="shared" si="450"/>
        <v/>
      </c>
      <c r="AN2109" t="str">
        <f t="shared" si="451"/>
        <v/>
      </c>
      <c r="AO2109" t="str">
        <f t="shared" si="452"/>
        <v/>
      </c>
      <c r="AQ2109">
        <v>4.8366199999999999</v>
      </c>
      <c r="AR2109" s="1">
        <v>5.2903099999999998E-5</v>
      </c>
      <c r="AS2109">
        <v>-0.68497799999999998</v>
      </c>
      <c r="AT2109">
        <f t="shared" si="453"/>
        <v>0.68497799999999998</v>
      </c>
      <c r="AU2109">
        <v>-12.7073</v>
      </c>
      <c r="AV2109" t="str">
        <f t="shared" si="454"/>
        <v/>
      </c>
      <c r="AW2109" t="str">
        <f t="shared" si="455"/>
        <v>+</v>
      </c>
      <c r="AX2109" t="str">
        <f t="shared" si="456"/>
        <v/>
      </c>
      <c r="AY2109" t="str">
        <f t="shared" si="457"/>
        <v/>
      </c>
      <c r="BA2109" s="5" t="str">
        <f t="shared" si="458"/>
        <v/>
      </c>
      <c r="BB2109" s="5" t="str">
        <f t="shared" si="459"/>
        <v/>
      </c>
      <c r="BC2109" s="5" t="str">
        <f t="shared" si="460"/>
        <v/>
      </c>
      <c r="BD2109" s="5" t="str">
        <f t="shared" si="461"/>
        <v/>
      </c>
      <c r="BF2109" t="s">
        <v>41123</v>
      </c>
      <c r="BG2109" t="s">
        <v>41124</v>
      </c>
      <c r="BH2109" t="s">
        <v>41125</v>
      </c>
      <c r="BI2109" t="s">
        <v>25807</v>
      </c>
      <c r="BJ2109" t="s">
        <v>41126</v>
      </c>
      <c r="BK2109" t="s">
        <v>41127</v>
      </c>
    </row>
    <row r="2110" spans="1:63" x14ac:dyDescent="0.3">
      <c r="A2110">
        <v>12.6206</v>
      </c>
      <c r="B2110">
        <v>12.5741</v>
      </c>
      <c r="C2110">
        <v>12.6036</v>
      </c>
      <c r="D2110">
        <v>12.574</v>
      </c>
      <c r="E2110">
        <v>12.454700000000001</v>
      </c>
      <c r="F2110">
        <v>12.4549</v>
      </c>
      <c r="G2110">
        <v>12.510899999999999</v>
      </c>
      <c r="H2110">
        <v>12.4809</v>
      </c>
      <c r="I2110">
        <v>12.638</v>
      </c>
      <c r="J2110">
        <v>12.6198</v>
      </c>
      <c r="K2110">
        <v>12.624700000000001</v>
      </c>
      <c r="L2110">
        <v>12.645</v>
      </c>
      <c r="M2110" t="s">
        <v>0</v>
      </c>
      <c r="O2110" t="s">
        <v>1</v>
      </c>
      <c r="P2110" t="s">
        <v>1</v>
      </c>
      <c r="Q2110" t="s">
        <v>2</v>
      </c>
      <c r="R2110" t="s">
        <v>2761</v>
      </c>
      <c r="S2110" t="s">
        <v>2762</v>
      </c>
      <c r="T2110" t="s">
        <v>2763</v>
      </c>
      <c r="U2110" t="s">
        <v>1108</v>
      </c>
      <c r="V2110" t="s">
        <v>2764</v>
      </c>
      <c r="W2110">
        <v>0</v>
      </c>
      <c r="X2110" t="s">
        <v>7</v>
      </c>
      <c r="Y2110">
        <v>35</v>
      </c>
      <c r="Z2110">
        <v>33</v>
      </c>
      <c r="AA2110">
        <v>61</v>
      </c>
      <c r="AB2110">
        <v>33</v>
      </c>
      <c r="AC2110">
        <v>115.7</v>
      </c>
      <c r="AD2110">
        <v>1</v>
      </c>
      <c r="AF2110" t="s">
        <v>2767</v>
      </c>
      <c r="AG2110">
        <v>3.2614999999999998</v>
      </c>
      <c r="AH2110">
        <v>1.1671400000000001E-3</v>
      </c>
      <c r="AI2110">
        <v>0.117731</v>
      </c>
      <c r="AJ2110">
        <f t="shared" si="448"/>
        <v>-0.117731</v>
      </c>
      <c r="AK2110">
        <v>6.67455</v>
      </c>
      <c r="AL2110" t="str">
        <f t="shared" si="449"/>
        <v/>
      </c>
      <c r="AM2110" t="str">
        <f t="shared" si="450"/>
        <v/>
      </c>
      <c r="AN2110" t="str">
        <f t="shared" si="451"/>
        <v/>
      </c>
      <c r="AO2110" t="str">
        <f t="shared" si="452"/>
        <v/>
      </c>
      <c r="AQ2110">
        <v>1.62188</v>
      </c>
      <c r="AR2110">
        <v>3.3130399999999997E-2</v>
      </c>
      <c r="AS2110">
        <v>-3.8785199999999999E-2</v>
      </c>
      <c r="AT2110">
        <f t="shared" si="453"/>
        <v>3.8785199999999999E-2</v>
      </c>
      <c r="AU2110">
        <v>-3.0039899999999999</v>
      </c>
      <c r="AV2110" t="str">
        <f t="shared" si="454"/>
        <v/>
      </c>
      <c r="AW2110" t="str">
        <f t="shared" si="455"/>
        <v/>
      </c>
      <c r="AX2110" t="str">
        <f t="shared" si="456"/>
        <v/>
      </c>
      <c r="AY2110" t="str">
        <f t="shared" si="457"/>
        <v/>
      </c>
      <c r="BA2110" s="5" t="str">
        <f t="shared" si="458"/>
        <v/>
      </c>
      <c r="BB2110" s="5" t="str">
        <f t="shared" si="459"/>
        <v/>
      </c>
      <c r="BC2110" s="5" t="str">
        <f t="shared" si="460"/>
        <v/>
      </c>
      <c r="BD2110" s="5" t="str">
        <f t="shared" si="461"/>
        <v/>
      </c>
      <c r="BF2110" t="s">
        <v>2765</v>
      </c>
      <c r="BG2110" t="s">
        <v>2766</v>
      </c>
      <c r="BH2110" t="s">
        <v>2767</v>
      </c>
      <c r="BI2110" t="s">
        <v>1108</v>
      </c>
      <c r="BJ2110" t="s">
        <v>2768</v>
      </c>
      <c r="BK2110" t="s">
        <v>2769</v>
      </c>
    </row>
    <row r="2111" spans="1:63" x14ac:dyDescent="0.3">
      <c r="A2111">
        <v>9.1022400000000001</v>
      </c>
      <c r="B2111">
        <v>9.1616400000000002</v>
      </c>
      <c r="C2111">
        <v>9.0109499999999993</v>
      </c>
      <c r="D2111">
        <v>9.1292799999999996</v>
      </c>
      <c r="E2111">
        <v>8.9460300000000004</v>
      </c>
      <c r="F2111">
        <v>9.0465800000000005</v>
      </c>
      <c r="G2111">
        <v>9.0143000000000004</v>
      </c>
      <c r="H2111">
        <v>8.9262999999999995</v>
      </c>
      <c r="I2111">
        <v>9.0413899999999998</v>
      </c>
      <c r="J2111">
        <v>8.9026800000000001</v>
      </c>
      <c r="K2111">
        <v>8.9498300000000004</v>
      </c>
      <c r="L2111">
        <v>8.8429800000000007</v>
      </c>
      <c r="M2111" t="s">
        <v>0</v>
      </c>
      <c r="O2111" t="s">
        <v>1</v>
      </c>
      <c r="P2111" t="s">
        <v>1</v>
      </c>
      <c r="Q2111" t="s">
        <v>2</v>
      </c>
      <c r="R2111" t="s">
        <v>30076</v>
      </c>
      <c r="S2111" t="s">
        <v>20324</v>
      </c>
      <c r="T2111" t="s">
        <v>30077</v>
      </c>
      <c r="V2111" t="s">
        <v>20326</v>
      </c>
      <c r="W2111">
        <v>0</v>
      </c>
      <c r="X2111" t="s">
        <v>7</v>
      </c>
      <c r="Y2111">
        <v>24</v>
      </c>
      <c r="Z2111">
        <v>6</v>
      </c>
      <c r="AA2111">
        <v>6</v>
      </c>
      <c r="AB2111">
        <v>6</v>
      </c>
      <c r="AC2111">
        <v>20.8</v>
      </c>
      <c r="AD2111">
        <v>1</v>
      </c>
      <c r="AF2111" t="s">
        <v>30080</v>
      </c>
      <c r="AG2111">
        <v>1.4705299999999999</v>
      </c>
      <c r="AH2111">
        <v>4.6885499999999997E-2</v>
      </c>
      <c r="AI2111">
        <v>0.117725</v>
      </c>
      <c r="AJ2111">
        <f t="shared" si="448"/>
        <v>-0.117725</v>
      </c>
      <c r="AK2111">
        <v>2.7376100000000001</v>
      </c>
      <c r="AL2111" t="str">
        <f t="shared" si="449"/>
        <v/>
      </c>
      <c r="AM2111" t="str">
        <f t="shared" si="450"/>
        <v/>
      </c>
      <c r="AN2111" t="str">
        <f t="shared" si="451"/>
        <v/>
      </c>
      <c r="AO2111" t="str">
        <f t="shared" si="452"/>
        <v/>
      </c>
      <c r="AQ2111">
        <v>1.7034199999999999</v>
      </c>
      <c r="AR2111">
        <v>2.79305E-2</v>
      </c>
      <c r="AS2111">
        <v>0.16680900000000001</v>
      </c>
      <c r="AT2111">
        <f t="shared" si="453"/>
        <v>-0.16680900000000001</v>
      </c>
      <c r="AU2111">
        <v>3.1507399999999999</v>
      </c>
      <c r="AV2111" t="str">
        <f t="shared" si="454"/>
        <v/>
      </c>
      <c r="AW2111" t="str">
        <f t="shared" si="455"/>
        <v/>
      </c>
      <c r="AX2111" t="str">
        <f t="shared" si="456"/>
        <v/>
      </c>
      <c r="AY2111" t="str">
        <f t="shared" si="457"/>
        <v/>
      </c>
      <c r="BA2111" s="5" t="str">
        <f t="shared" si="458"/>
        <v/>
      </c>
      <c r="BB2111" s="5" t="str">
        <f t="shared" si="459"/>
        <v/>
      </c>
      <c r="BC2111" s="5" t="str">
        <f t="shared" si="460"/>
        <v/>
      </c>
      <c r="BD2111" s="5" t="str">
        <f t="shared" si="461"/>
        <v/>
      </c>
      <c r="BF2111" t="s">
        <v>30078</v>
      </c>
      <c r="BG2111" t="s">
        <v>30079</v>
      </c>
      <c r="BH2111" t="s">
        <v>30080</v>
      </c>
      <c r="BJ2111" t="s">
        <v>20330</v>
      </c>
      <c r="BK2111" t="s">
        <v>30081</v>
      </c>
    </row>
    <row r="2112" spans="1:63" x14ac:dyDescent="0.3">
      <c r="A2112">
        <v>5.9188599999999996</v>
      </c>
      <c r="B2112">
        <v>5.7441599999999999</v>
      </c>
      <c r="C2112">
        <v>5.9307400000000001</v>
      </c>
      <c r="D2112">
        <v>6.0443899999999999</v>
      </c>
      <c r="E2112">
        <v>5.7197300000000002</v>
      </c>
      <c r="F2112">
        <v>5.7306400000000002</v>
      </c>
      <c r="G2112">
        <v>5.8923899999999998</v>
      </c>
      <c r="H2112">
        <v>5.8252800000000002</v>
      </c>
      <c r="I2112">
        <v>6.4076899999999997</v>
      </c>
      <c r="J2112">
        <v>6.6249799999999999</v>
      </c>
      <c r="K2112">
        <v>6.3362800000000004</v>
      </c>
      <c r="L2112">
        <v>6.5125400000000004</v>
      </c>
      <c r="M2112" t="s">
        <v>0</v>
      </c>
      <c r="P2112" t="s">
        <v>1</v>
      </c>
      <c r="Q2112" t="s">
        <v>116</v>
      </c>
      <c r="R2112" t="s">
        <v>33542</v>
      </c>
      <c r="S2112" t="s">
        <v>33543</v>
      </c>
      <c r="T2112" t="s">
        <v>33544</v>
      </c>
      <c r="U2112" t="s">
        <v>8243</v>
      </c>
      <c r="V2112" t="s">
        <v>33545</v>
      </c>
      <c r="W2112">
        <v>0</v>
      </c>
      <c r="X2112" t="s">
        <v>7</v>
      </c>
      <c r="Y2112">
        <v>4</v>
      </c>
      <c r="Z2112">
        <v>3</v>
      </c>
      <c r="AA2112">
        <v>4</v>
      </c>
      <c r="AB2112">
        <v>3</v>
      </c>
      <c r="AC2112">
        <v>82.6</v>
      </c>
      <c r="AD2112">
        <v>1</v>
      </c>
      <c r="AF2112" t="s">
        <v>33548</v>
      </c>
      <c r="AG2112">
        <v>0.783107</v>
      </c>
      <c r="AH2112">
        <v>0.19878999999999999</v>
      </c>
      <c r="AI2112">
        <v>0.11752899999999999</v>
      </c>
      <c r="AJ2112">
        <f t="shared" si="448"/>
        <v>-0.11752899999999999</v>
      </c>
      <c r="AK2112">
        <v>1.58182</v>
      </c>
      <c r="AL2112" t="str">
        <f t="shared" si="449"/>
        <v/>
      </c>
      <c r="AM2112" t="str">
        <f t="shared" si="450"/>
        <v/>
      </c>
      <c r="AN2112" t="str">
        <f t="shared" si="451"/>
        <v/>
      </c>
      <c r="AO2112" t="str">
        <f t="shared" si="452"/>
        <v/>
      </c>
      <c r="AQ2112">
        <v>3.14507</v>
      </c>
      <c r="AR2112">
        <v>1.42078E-3</v>
      </c>
      <c r="AS2112">
        <v>-0.56083499999999997</v>
      </c>
      <c r="AT2112">
        <f t="shared" si="453"/>
        <v>0.56083499999999997</v>
      </c>
      <c r="AU2112">
        <v>-6.3481100000000001</v>
      </c>
      <c r="AV2112" t="str">
        <f t="shared" si="454"/>
        <v/>
      </c>
      <c r="AW2112" t="str">
        <f t="shared" si="455"/>
        <v/>
      </c>
      <c r="AX2112" t="str">
        <f t="shared" si="456"/>
        <v/>
      </c>
      <c r="AY2112" t="str">
        <f t="shared" si="457"/>
        <v/>
      </c>
      <c r="BA2112" s="5" t="str">
        <f t="shared" si="458"/>
        <v/>
      </c>
      <c r="BB2112" s="5" t="str">
        <f t="shared" si="459"/>
        <v/>
      </c>
      <c r="BC2112" s="5" t="str">
        <f t="shared" si="460"/>
        <v/>
      </c>
      <c r="BD2112" s="5" t="str">
        <f t="shared" si="461"/>
        <v/>
      </c>
      <c r="BF2112" t="s">
        <v>33546</v>
      </c>
      <c r="BG2112" t="s">
        <v>33547</v>
      </c>
      <c r="BH2112" t="s">
        <v>33548</v>
      </c>
      <c r="BI2112" t="s">
        <v>8243</v>
      </c>
      <c r="BJ2112" t="s">
        <v>33549</v>
      </c>
      <c r="BK2112" t="s">
        <v>33550</v>
      </c>
    </row>
    <row r="2113" spans="1:63" x14ac:dyDescent="0.3">
      <c r="A2113">
        <v>5.2779800000000003</v>
      </c>
      <c r="B2113">
        <v>5.2133500000000002</v>
      </c>
      <c r="C2113">
        <v>5.0089899999999998</v>
      </c>
      <c r="D2113">
        <v>5.2854000000000001</v>
      </c>
      <c r="E2113">
        <v>4.9495300000000002</v>
      </c>
      <c r="F2113">
        <v>5.1779200000000003</v>
      </c>
      <c r="G2113">
        <v>4.9680900000000001</v>
      </c>
      <c r="H2113">
        <v>5.2210999999999999</v>
      </c>
      <c r="I2113">
        <v>5.4462599999999997</v>
      </c>
      <c r="J2113">
        <v>5.5204199999999997</v>
      </c>
      <c r="K2113">
        <v>5.4594300000000002</v>
      </c>
      <c r="L2113">
        <v>5.4262600000000001</v>
      </c>
      <c r="M2113" t="s">
        <v>0</v>
      </c>
      <c r="P2113" t="s">
        <v>1</v>
      </c>
      <c r="Q2113" t="s">
        <v>116</v>
      </c>
      <c r="T2113" t="s">
        <v>38886</v>
      </c>
      <c r="W2113">
        <v>0</v>
      </c>
      <c r="X2113" t="s">
        <v>7</v>
      </c>
      <c r="Y2113">
        <v>10</v>
      </c>
      <c r="Z2113">
        <v>2</v>
      </c>
      <c r="AA2113">
        <v>2</v>
      </c>
      <c r="AB2113">
        <v>2</v>
      </c>
      <c r="AC2113">
        <v>29.4</v>
      </c>
      <c r="AD2113">
        <v>1</v>
      </c>
      <c r="AF2113" t="s">
        <v>38889</v>
      </c>
      <c r="AG2113">
        <v>0.57735400000000003</v>
      </c>
      <c r="AH2113">
        <v>0.30748300000000001</v>
      </c>
      <c r="AI2113">
        <v>0.117269</v>
      </c>
      <c r="AJ2113">
        <f t="shared" si="448"/>
        <v>-0.117269</v>
      </c>
      <c r="AK2113">
        <v>1.23028</v>
      </c>
      <c r="AL2113" t="str">
        <f t="shared" si="449"/>
        <v/>
      </c>
      <c r="AM2113" t="str">
        <f t="shared" si="450"/>
        <v/>
      </c>
      <c r="AN2113" t="str">
        <f t="shared" si="451"/>
        <v/>
      </c>
      <c r="AO2113" t="str">
        <f t="shared" si="452"/>
        <v/>
      </c>
      <c r="AQ2113">
        <v>2.1185200000000002</v>
      </c>
      <c r="AR2113">
        <v>1.17482E-2</v>
      </c>
      <c r="AS2113">
        <v>-0.26666299999999998</v>
      </c>
      <c r="AT2113">
        <f t="shared" si="453"/>
        <v>0.26666299999999998</v>
      </c>
      <c r="AU2113">
        <v>-3.9414699999999998</v>
      </c>
      <c r="AV2113" t="str">
        <f t="shared" si="454"/>
        <v/>
      </c>
      <c r="AW2113" t="str">
        <f t="shared" si="455"/>
        <v/>
      </c>
      <c r="AX2113" t="str">
        <f t="shared" si="456"/>
        <v/>
      </c>
      <c r="AY2113" t="str">
        <f t="shared" si="457"/>
        <v/>
      </c>
      <c r="BA2113" s="5" t="str">
        <f t="shared" si="458"/>
        <v/>
      </c>
      <c r="BB2113" s="5" t="str">
        <f t="shared" si="459"/>
        <v/>
      </c>
      <c r="BC2113" s="5" t="str">
        <f t="shared" si="460"/>
        <v/>
      </c>
      <c r="BD2113" s="5" t="str">
        <f t="shared" si="461"/>
        <v/>
      </c>
      <c r="BF2113" t="s">
        <v>38887</v>
      </c>
      <c r="BG2113" t="s">
        <v>38888</v>
      </c>
      <c r="BH2113" t="s">
        <v>38889</v>
      </c>
      <c r="BK2113" t="s">
        <v>38890</v>
      </c>
    </row>
    <row r="2114" spans="1:63" x14ac:dyDescent="0.3">
      <c r="A2114">
        <v>6.2364899999999999</v>
      </c>
      <c r="B2114">
        <v>6.1917999999999997</v>
      </c>
      <c r="C2114">
        <v>6.32193</v>
      </c>
      <c r="D2114">
        <v>6.2498199999999997</v>
      </c>
      <c r="E2114">
        <v>5.9140899999999998</v>
      </c>
      <c r="F2114">
        <v>6.3291199999999996</v>
      </c>
      <c r="G2114">
        <v>6.2927799999999996</v>
      </c>
      <c r="H2114">
        <v>5.9954799999999997</v>
      </c>
      <c r="I2114">
        <v>6.1043399999999997</v>
      </c>
      <c r="J2114">
        <v>6.1699299999999999</v>
      </c>
      <c r="K2114">
        <v>6.1064299999999996</v>
      </c>
      <c r="L2114">
        <v>6.2798400000000001</v>
      </c>
      <c r="M2114" t="s">
        <v>0</v>
      </c>
      <c r="S2114" t="s">
        <v>1273</v>
      </c>
      <c r="T2114" t="s">
        <v>7876</v>
      </c>
      <c r="U2114" t="s">
        <v>11483</v>
      </c>
      <c r="V2114" t="s">
        <v>39415</v>
      </c>
      <c r="W2114">
        <v>0</v>
      </c>
      <c r="X2114" t="s">
        <v>7</v>
      </c>
      <c r="Y2114">
        <v>11</v>
      </c>
      <c r="Z2114">
        <v>2</v>
      </c>
      <c r="AA2114">
        <v>2</v>
      </c>
      <c r="AB2114">
        <v>2</v>
      </c>
      <c r="AC2114">
        <v>17.600000000000001</v>
      </c>
      <c r="AD2114">
        <v>1</v>
      </c>
      <c r="AF2114" t="s">
        <v>39418</v>
      </c>
      <c r="AG2114">
        <v>0.49608000000000002</v>
      </c>
      <c r="AH2114">
        <v>0.36470799999999998</v>
      </c>
      <c r="AI2114">
        <v>0.117142</v>
      </c>
      <c r="AJ2114">
        <f t="shared" si="448"/>
        <v>-0.117142</v>
      </c>
      <c r="AK2114">
        <v>1.08619</v>
      </c>
      <c r="AL2114" t="str">
        <f t="shared" si="449"/>
        <v/>
      </c>
      <c r="AM2114" t="str">
        <f t="shared" si="450"/>
        <v/>
      </c>
      <c r="AN2114" t="str">
        <f t="shared" si="451"/>
        <v/>
      </c>
      <c r="AO2114" t="str">
        <f t="shared" si="452"/>
        <v/>
      </c>
      <c r="AQ2114">
        <v>0.86849200000000004</v>
      </c>
      <c r="AR2114">
        <v>0.16428799999999999</v>
      </c>
      <c r="AS2114">
        <v>8.4876999999999994E-2</v>
      </c>
      <c r="AT2114">
        <f t="shared" si="453"/>
        <v>-8.4876999999999994E-2</v>
      </c>
      <c r="AU2114">
        <v>1.72458</v>
      </c>
      <c r="AV2114" t="str">
        <f t="shared" si="454"/>
        <v/>
      </c>
      <c r="AW2114" t="str">
        <f t="shared" si="455"/>
        <v/>
      </c>
      <c r="AX2114" t="str">
        <f t="shared" si="456"/>
        <v/>
      </c>
      <c r="AY2114" t="str">
        <f t="shared" si="457"/>
        <v/>
      </c>
      <c r="BA2114" s="5" t="str">
        <f t="shared" si="458"/>
        <v/>
      </c>
      <c r="BB2114" s="5" t="str">
        <f t="shared" si="459"/>
        <v/>
      </c>
      <c r="BC2114" s="5" t="str">
        <f t="shared" si="460"/>
        <v/>
      </c>
      <c r="BD2114" s="5" t="str">
        <f t="shared" si="461"/>
        <v/>
      </c>
      <c r="BF2114" t="s">
        <v>39416</v>
      </c>
      <c r="BG2114" t="s">
        <v>39417</v>
      </c>
      <c r="BH2114" t="s">
        <v>39418</v>
      </c>
      <c r="BI2114" t="s">
        <v>1108</v>
      </c>
      <c r="BK2114" t="s">
        <v>39419</v>
      </c>
    </row>
    <row r="2115" spans="1:63" x14ac:dyDescent="0.3">
      <c r="A2115">
        <v>7.1467000000000001</v>
      </c>
      <c r="B2115">
        <v>7.0703899999999997</v>
      </c>
      <c r="C2115">
        <v>7.0714600000000001</v>
      </c>
      <c r="D2115">
        <v>7.1375000000000002</v>
      </c>
      <c r="E2115">
        <v>7.0234800000000002</v>
      </c>
      <c r="F2115">
        <v>7.0606999999999998</v>
      </c>
      <c r="G2115">
        <v>6.8863099999999999</v>
      </c>
      <c r="H2115">
        <v>6.9875499999999997</v>
      </c>
      <c r="I2115">
        <v>7.1709300000000002</v>
      </c>
      <c r="J2115">
        <v>7.0778800000000004</v>
      </c>
      <c r="K2115">
        <v>7.1053800000000003</v>
      </c>
      <c r="L2115">
        <v>7.1147799999999997</v>
      </c>
      <c r="M2115" t="s">
        <v>0</v>
      </c>
      <c r="O2115" t="s">
        <v>1</v>
      </c>
      <c r="Q2115" t="s">
        <v>164</v>
      </c>
      <c r="T2115" t="s">
        <v>9188</v>
      </c>
      <c r="V2115" t="s">
        <v>35615</v>
      </c>
      <c r="W2115">
        <v>0</v>
      </c>
      <c r="X2115" t="s">
        <v>7</v>
      </c>
      <c r="Y2115">
        <v>22</v>
      </c>
      <c r="Z2115">
        <v>2</v>
      </c>
      <c r="AA2115">
        <v>2</v>
      </c>
      <c r="AB2115">
        <v>2</v>
      </c>
      <c r="AC2115">
        <v>9.5</v>
      </c>
      <c r="AD2115">
        <v>1</v>
      </c>
      <c r="AF2115" t="s">
        <v>37946</v>
      </c>
      <c r="AG2115">
        <v>1.46824</v>
      </c>
      <c r="AH2115">
        <v>4.7066499999999997E-2</v>
      </c>
      <c r="AI2115">
        <v>0.117006</v>
      </c>
      <c r="AJ2115">
        <f t="shared" ref="AJ2115:AJ2178" si="462">AI2115*-1</f>
        <v>-0.117006</v>
      </c>
      <c r="AK2115">
        <v>2.7336200000000002</v>
      </c>
      <c r="AL2115" t="str">
        <f t="shared" ref="AL2115:AL2178" si="463">IFERROR(IF(AND(AJ2115&gt;=1,AG2115&gt;1.3),"+",""),"")</f>
        <v/>
      </c>
      <c r="AM2115" t="str">
        <f t="shared" ref="AM2115:AM2178" si="464">IFERROR(IF(AND(AJ2115&gt;=0.58,AG2115&gt;1.3),"+",""),"")</f>
        <v/>
      </c>
      <c r="AN2115" t="str">
        <f t="shared" ref="AN2115:AN2178" si="465">IFERROR(IF(AND(AJ2115&lt;=-1,AG2115&gt;1.3),"+",""),"")</f>
        <v/>
      </c>
      <c r="AO2115" t="str">
        <f t="shared" ref="AO2115:AO2178" si="466">IFERROR(IF(AND(AJ2115&lt;=-0.58,AG2115&gt;1.3),"+",""),"")</f>
        <v/>
      </c>
      <c r="AQ2115">
        <v>0.14349400000000001</v>
      </c>
      <c r="AR2115">
        <v>0.74984700000000004</v>
      </c>
      <c r="AS2115">
        <v>-1.07318E-2</v>
      </c>
      <c r="AT2115">
        <f t="shared" ref="AT2115:AT2178" si="467">AS2115*-1</f>
        <v>1.07318E-2</v>
      </c>
      <c r="AU2115">
        <v>-0.37773200000000001</v>
      </c>
      <c r="AV2115" t="str">
        <f t="shared" ref="AV2115:AV2178" si="468">IFERROR(IF(AND(AT2115&gt;=1,AQ2115&gt;1.3),"+",""),"")</f>
        <v/>
      </c>
      <c r="AW2115" t="str">
        <f t="shared" ref="AW2115:AW2178" si="469">IFERROR(IF(AND(AT2115&gt;=0.58,AQ2115&gt;1.3),"+",""),"")</f>
        <v/>
      </c>
      <c r="AX2115" t="str">
        <f t="shared" ref="AX2115:AX2178" si="470">IFERROR(IF(AND(AT2115&lt;=-1,AQ2115&gt;1.3),"+",""),"")</f>
        <v/>
      </c>
      <c r="AY2115" t="str">
        <f t="shared" ref="AY2115:AY2178" si="471">IFERROR(IF(AND(AT2115&lt;=-0.58,AQ2115&gt;1.3),"+",""),"")</f>
        <v/>
      </c>
      <c r="BA2115" s="5" t="str">
        <f t="shared" ref="BA2115:BA2178" si="472">IFERROR(IF(AND(AN2115="+",AX2115="+"),"+",""),"")</f>
        <v/>
      </c>
      <c r="BB2115" s="5" t="str">
        <f t="shared" ref="BB2115:BB2178" si="473">IFERROR(IF(AND(AO2115="+",AY2115="+"),"+",""),"")</f>
        <v/>
      </c>
      <c r="BC2115" s="5" t="str">
        <f t="shared" ref="BC2115:BC2178" si="474">IFERROR(IF(AND(AL2115="+",AV2115="+"),"+",""),"")</f>
        <v/>
      </c>
      <c r="BD2115" s="5" t="str">
        <f t="shared" ref="BD2115:BD2178" si="475">IFERROR(IF(AND(AM2115="+",AW2115="+"),"+",""),"")</f>
        <v/>
      </c>
      <c r="BF2115" t="s">
        <v>37944</v>
      </c>
      <c r="BG2115" t="s">
        <v>37945</v>
      </c>
      <c r="BH2115" t="s">
        <v>37946</v>
      </c>
      <c r="BJ2115" t="s">
        <v>8926</v>
      </c>
      <c r="BK2115" t="s">
        <v>37947</v>
      </c>
    </row>
    <row r="2116" spans="1:63" x14ac:dyDescent="0.3">
      <c r="A2116">
        <v>8.85487</v>
      </c>
      <c r="B2116">
        <v>8.8878299999999992</v>
      </c>
      <c r="C2116">
        <v>8.8866099999999992</v>
      </c>
      <c r="D2116">
        <v>8.9562299999999997</v>
      </c>
      <c r="E2116">
        <v>8.7678499999999993</v>
      </c>
      <c r="F2116">
        <v>8.7823399999999996</v>
      </c>
      <c r="G2116">
        <v>8.7843099999999996</v>
      </c>
      <c r="H2116">
        <v>8.7833299999999994</v>
      </c>
      <c r="I2116">
        <v>9.0386399999999991</v>
      </c>
      <c r="J2116">
        <v>9.1113999999999997</v>
      </c>
      <c r="K2116">
        <v>9.09117</v>
      </c>
      <c r="L2116">
        <v>9.0658200000000004</v>
      </c>
      <c r="M2116" t="s">
        <v>0</v>
      </c>
      <c r="O2116" t="s">
        <v>1</v>
      </c>
      <c r="P2116" t="s">
        <v>1</v>
      </c>
      <c r="Q2116" t="s">
        <v>2</v>
      </c>
      <c r="R2116" t="s">
        <v>15260</v>
      </c>
      <c r="S2116" t="s">
        <v>15261</v>
      </c>
      <c r="T2116" t="s">
        <v>15262</v>
      </c>
      <c r="V2116" t="s">
        <v>15263</v>
      </c>
      <c r="W2116">
        <v>0</v>
      </c>
      <c r="X2116" t="s">
        <v>7</v>
      </c>
      <c r="Y2116">
        <v>14</v>
      </c>
      <c r="Z2116">
        <v>11</v>
      </c>
      <c r="AA2116">
        <v>14</v>
      </c>
      <c r="AB2116">
        <v>11</v>
      </c>
      <c r="AC2116">
        <v>119.6</v>
      </c>
      <c r="AD2116">
        <v>1</v>
      </c>
      <c r="AF2116" t="s">
        <v>15266</v>
      </c>
      <c r="AG2116">
        <v>2.7731699999999999</v>
      </c>
      <c r="AH2116">
        <v>3.1212499999999999E-3</v>
      </c>
      <c r="AI2116">
        <v>0.116927</v>
      </c>
      <c r="AJ2116">
        <f t="shared" si="462"/>
        <v>-0.116927</v>
      </c>
      <c r="AK2116">
        <v>5.3861100000000004</v>
      </c>
      <c r="AL2116" t="str">
        <f t="shared" si="463"/>
        <v/>
      </c>
      <c r="AM2116" t="str">
        <f t="shared" si="464"/>
        <v/>
      </c>
      <c r="AN2116" t="str">
        <f t="shared" si="465"/>
        <v/>
      </c>
      <c r="AO2116" t="str">
        <f t="shared" si="466"/>
        <v/>
      </c>
      <c r="AQ2116">
        <v>3.3035800000000002</v>
      </c>
      <c r="AR2116">
        <v>1.03447E-3</v>
      </c>
      <c r="AS2116">
        <v>-0.18037300000000001</v>
      </c>
      <c r="AT2116">
        <f t="shared" si="467"/>
        <v>0.18037300000000001</v>
      </c>
      <c r="AU2116">
        <v>-6.7957400000000003</v>
      </c>
      <c r="AV2116" t="str">
        <f t="shared" si="468"/>
        <v/>
      </c>
      <c r="AW2116" t="str">
        <f t="shared" si="469"/>
        <v/>
      </c>
      <c r="AX2116" t="str">
        <f t="shared" si="470"/>
        <v/>
      </c>
      <c r="AY2116" t="str">
        <f t="shared" si="471"/>
        <v/>
      </c>
      <c r="BA2116" s="5" t="str">
        <f t="shared" si="472"/>
        <v/>
      </c>
      <c r="BB2116" s="5" t="str">
        <f t="shared" si="473"/>
        <v/>
      </c>
      <c r="BC2116" s="5" t="str">
        <f t="shared" si="474"/>
        <v/>
      </c>
      <c r="BD2116" s="5" t="str">
        <f t="shared" si="475"/>
        <v/>
      </c>
      <c r="BF2116" t="s">
        <v>15264</v>
      </c>
      <c r="BG2116" t="s">
        <v>15265</v>
      </c>
      <c r="BH2116" t="s">
        <v>15266</v>
      </c>
      <c r="BJ2116" t="s">
        <v>15267</v>
      </c>
      <c r="BK2116" t="s">
        <v>15268</v>
      </c>
    </row>
    <row r="2117" spans="1:63" x14ac:dyDescent="0.3">
      <c r="A2117">
        <v>6.1189400000000003</v>
      </c>
      <c r="B2117">
        <v>6</v>
      </c>
      <c r="C2117">
        <v>6.2094500000000004</v>
      </c>
      <c r="D2117">
        <v>5.8429799999999998</v>
      </c>
      <c r="E2117">
        <v>5.8728300000000004</v>
      </c>
      <c r="F2117">
        <v>5.9703900000000001</v>
      </c>
      <c r="G2117">
        <v>6.1416000000000004</v>
      </c>
      <c r="H2117">
        <v>5.7224700000000004</v>
      </c>
      <c r="I2117">
        <v>5.52982</v>
      </c>
      <c r="J2117">
        <v>5.4528600000000003</v>
      </c>
      <c r="K2117">
        <v>5.48543</v>
      </c>
      <c r="L2117">
        <v>5.7548899999999996</v>
      </c>
      <c r="M2117" t="s">
        <v>0</v>
      </c>
      <c r="P2117" t="s">
        <v>1</v>
      </c>
      <c r="Q2117" t="s">
        <v>116</v>
      </c>
      <c r="R2117" t="s">
        <v>24999</v>
      </c>
      <c r="T2117" t="s">
        <v>5885</v>
      </c>
      <c r="V2117" t="s">
        <v>36399</v>
      </c>
      <c r="W2117">
        <v>0</v>
      </c>
      <c r="X2117" t="s">
        <v>7</v>
      </c>
      <c r="Y2117">
        <v>14</v>
      </c>
      <c r="Z2117">
        <v>2</v>
      </c>
      <c r="AA2117">
        <v>2</v>
      </c>
      <c r="AB2117">
        <v>2</v>
      </c>
      <c r="AC2117">
        <v>25.9</v>
      </c>
      <c r="AD2117">
        <v>1</v>
      </c>
      <c r="AF2117" t="s">
        <v>37713</v>
      </c>
      <c r="AG2117">
        <v>0.43803999999999998</v>
      </c>
      <c r="AH2117">
        <v>0.411217</v>
      </c>
      <c r="AI2117">
        <v>0.116022</v>
      </c>
      <c r="AJ2117">
        <f t="shared" si="462"/>
        <v>-0.116022</v>
      </c>
      <c r="AK2117">
        <v>0.98046800000000001</v>
      </c>
      <c r="AL2117" t="str">
        <f t="shared" si="463"/>
        <v/>
      </c>
      <c r="AM2117" t="str">
        <f t="shared" si="464"/>
        <v/>
      </c>
      <c r="AN2117" t="str">
        <f t="shared" si="465"/>
        <v/>
      </c>
      <c r="AO2117" t="str">
        <f t="shared" si="466"/>
        <v/>
      </c>
      <c r="AQ2117">
        <v>2.4593500000000001</v>
      </c>
      <c r="AR2117">
        <v>5.77131E-3</v>
      </c>
      <c r="AS2117">
        <v>0.487095</v>
      </c>
      <c r="AT2117">
        <f t="shared" si="467"/>
        <v>-0.487095</v>
      </c>
      <c r="AU2117">
        <v>4.6585599999999996</v>
      </c>
      <c r="AV2117" t="str">
        <f t="shared" si="468"/>
        <v/>
      </c>
      <c r="AW2117" t="str">
        <f t="shared" si="469"/>
        <v/>
      </c>
      <c r="AX2117" t="str">
        <f t="shared" si="470"/>
        <v/>
      </c>
      <c r="AY2117" t="str">
        <f t="shared" si="471"/>
        <v/>
      </c>
      <c r="BA2117" s="5" t="str">
        <f t="shared" si="472"/>
        <v/>
      </c>
      <c r="BB2117" s="5" t="str">
        <f t="shared" si="473"/>
        <v/>
      </c>
      <c r="BC2117" s="5" t="str">
        <f t="shared" si="474"/>
        <v/>
      </c>
      <c r="BD2117" s="5" t="str">
        <f t="shared" si="475"/>
        <v/>
      </c>
      <c r="BF2117" t="s">
        <v>37711</v>
      </c>
      <c r="BG2117" t="s">
        <v>37712</v>
      </c>
      <c r="BH2117" t="s">
        <v>37713</v>
      </c>
      <c r="BJ2117" t="s">
        <v>4241</v>
      </c>
      <c r="BK2117" t="s">
        <v>37714</v>
      </c>
    </row>
    <row r="2118" spans="1:63" x14ac:dyDescent="0.3">
      <c r="A2118">
        <v>12.3337</v>
      </c>
      <c r="B2118">
        <v>12.3499</v>
      </c>
      <c r="C2118">
        <v>12.3741</v>
      </c>
      <c r="D2118">
        <v>12.350899999999999</v>
      </c>
      <c r="E2118">
        <v>12.2546</v>
      </c>
      <c r="F2118">
        <v>12.260899999999999</v>
      </c>
      <c r="G2118">
        <v>12.2018</v>
      </c>
      <c r="H2118">
        <v>12.228199999999999</v>
      </c>
      <c r="I2118">
        <v>12.2462</v>
      </c>
      <c r="J2118">
        <v>12.2483</v>
      </c>
      <c r="K2118">
        <v>12.294499999999999</v>
      </c>
      <c r="L2118">
        <v>12.253399999999999</v>
      </c>
      <c r="M2118" t="s">
        <v>0</v>
      </c>
      <c r="O2118" t="s">
        <v>1</v>
      </c>
      <c r="P2118" t="s">
        <v>1</v>
      </c>
      <c r="Q2118" t="s">
        <v>2</v>
      </c>
      <c r="R2118" t="s">
        <v>5202</v>
      </c>
      <c r="S2118" t="s">
        <v>5203</v>
      </c>
      <c r="T2118" t="s">
        <v>5204</v>
      </c>
      <c r="U2118" t="s">
        <v>4798</v>
      </c>
      <c r="V2118" t="s">
        <v>4799</v>
      </c>
      <c r="W2118">
        <v>0</v>
      </c>
      <c r="X2118" t="s">
        <v>7</v>
      </c>
      <c r="Y2118">
        <v>62</v>
      </c>
      <c r="Z2118">
        <v>10</v>
      </c>
      <c r="AA2118">
        <v>46</v>
      </c>
      <c r="AB2118">
        <v>10</v>
      </c>
      <c r="AC2118">
        <v>26.4</v>
      </c>
      <c r="AD2118">
        <v>1</v>
      </c>
      <c r="AF2118" t="s">
        <v>5207</v>
      </c>
      <c r="AG2118">
        <v>3.4694600000000002</v>
      </c>
      <c r="AH2118">
        <v>7.6686600000000005E-4</v>
      </c>
      <c r="AI2118">
        <v>0.115758</v>
      </c>
      <c r="AJ2118">
        <f t="shared" si="462"/>
        <v>-0.115758</v>
      </c>
      <c r="AK2118">
        <v>7.2908799999999996</v>
      </c>
      <c r="AL2118" t="str">
        <f t="shared" si="463"/>
        <v/>
      </c>
      <c r="AM2118" t="str">
        <f t="shared" si="464"/>
        <v/>
      </c>
      <c r="AN2118" t="str">
        <f t="shared" si="465"/>
        <v/>
      </c>
      <c r="AO2118" t="str">
        <f t="shared" si="466"/>
        <v/>
      </c>
      <c r="AQ2118">
        <v>3.1953299999999998</v>
      </c>
      <c r="AR2118">
        <v>1.28623E-3</v>
      </c>
      <c r="AS2118">
        <v>9.1550400000000004E-2</v>
      </c>
      <c r="AT2118">
        <f t="shared" si="467"/>
        <v>-9.1550400000000004E-2</v>
      </c>
      <c r="AU2118">
        <v>6.4874400000000003</v>
      </c>
      <c r="AV2118" t="str">
        <f t="shared" si="468"/>
        <v/>
      </c>
      <c r="AW2118" t="str">
        <f t="shared" si="469"/>
        <v/>
      </c>
      <c r="AX2118" t="str">
        <f t="shared" si="470"/>
        <v/>
      </c>
      <c r="AY2118" t="str">
        <f t="shared" si="471"/>
        <v/>
      </c>
      <c r="BA2118" s="5" t="str">
        <f t="shared" si="472"/>
        <v/>
      </c>
      <c r="BB2118" s="5" t="str">
        <f t="shared" si="473"/>
        <v/>
      </c>
      <c r="BC2118" s="5" t="str">
        <f t="shared" si="474"/>
        <v/>
      </c>
      <c r="BD2118" s="5" t="str">
        <f t="shared" si="475"/>
        <v/>
      </c>
      <c r="BF2118" t="s">
        <v>5205</v>
      </c>
      <c r="BG2118" t="s">
        <v>5206</v>
      </c>
      <c r="BH2118" t="s">
        <v>5207</v>
      </c>
      <c r="BI2118" t="s">
        <v>4803</v>
      </c>
      <c r="BJ2118" t="s">
        <v>3793</v>
      </c>
      <c r="BK2118" t="s">
        <v>5208</v>
      </c>
    </row>
    <row r="2119" spans="1:63" x14ac:dyDescent="0.3">
      <c r="A2119">
        <v>7.1838800000000003</v>
      </c>
      <c r="B2119">
        <v>7.0842799999999997</v>
      </c>
      <c r="C2119">
        <v>7.2507700000000002</v>
      </c>
      <c r="D2119">
        <v>7.3513799999999998</v>
      </c>
      <c r="E2119">
        <v>6.9483699999999997</v>
      </c>
      <c r="F2119">
        <v>7.2230400000000001</v>
      </c>
      <c r="G2119">
        <v>7.0874600000000001</v>
      </c>
      <c r="H2119">
        <v>7.15076</v>
      </c>
      <c r="I2119">
        <v>7.8354200000000001</v>
      </c>
      <c r="J2119">
        <v>8.0789500000000007</v>
      </c>
      <c r="K2119">
        <v>8.1095699999999997</v>
      </c>
      <c r="L2119">
        <v>8.2317</v>
      </c>
      <c r="M2119" t="s">
        <v>0</v>
      </c>
      <c r="P2119" t="s">
        <v>1</v>
      </c>
      <c r="Q2119" t="s">
        <v>116</v>
      </c>
      <c r="S2119" t="s">
        <v>6686</v>
      </c>
      <c r="T2119" t="s">
        <v>4270</v>
      </c>
      <c r="U2119" t="s">
        <v>1841</v>
      </c>
      <c r="V2119" t="s">
        <v>6688</v>
      </c>
      <c r="W2119">
        <v>0</v>
      </c>
      <c r="X2119" t="s">
        <v>7</v>
      </c>
      <c r="Y2119">
        <v>7</v>
      </c>
      <c r="Z2119">
        <v>3</v>
      </c>
      <c r="AA2119">
        <v>3</v>
      </c>
      <c r="AB2119">
        <v>2</v>
      </c>
      <c r="AC2119">
        <v>46.8</v>
      </c>
      <c r="AD2119">
        <v>1</v>
      </c>
      <c r="AF2119" t="s">
        <v>35079</v>
      </c>
      <c r="AG2119">
        <v>0.68835299999999999</v>
      </c>
      <c r="AH2119">
        <v>0.24332100000000001</v>
      </c>
      <c r="AI2119">
        <v>0.115171</v>
      </c>
      <c r="AJ2119">
        <f t="shared" si="462"/>
        <v>-0.115171</v>
      </c>
      <c r="AK2119">
        <v>1.4216899999999999</v>
      </c>
      <c r="AL2119" t="str">
        <f t="shared" si="463"/>
        <v/>
      </c>
      <c r="AM2119" t="str">
        <f t="shared" si="464"/>
        <v/>
      </c>
      <c r="AN2119" t="str">
        <f t="shared" si="465"/>
        <v/>
      </c>
      <c r="AO2119" t="str">
        <f t="shared" si="466"/>
        <v/>
      </c>
      <c r="AQ2119">
        <v>3.82186</v>
      </c>
      <c r="AR2119">
        <v>3.7357999999999998E-4</v>
      </c>
      <c r="AS2119">
        <v>-0.84633199999999997</v>
      </c>
      <c r="AT2119">
        <f t="shared" si="467"/>
        <v>0.84633199999999997</v>
      </c>
      <c r="AU2119">
        <v>-8.4428400000000003</v>
      </c>
      <c r="AV2119" t="str">
        <f t="shared" si="468"/>
        <v/>
      </c>
      <c r="AW2119" t="str">
        <f t="shared" si="469"/>
        <v>+</v>
      </c>
      <c r="AX2119" t="str">
        <f t="shared" si="470"/>
        <v/>
      </c>
      <c r="AY2119" t="str">
        <f t="shared" si="471"/>
        <v/>
      </c>
      <c r="BA2119" s="5" t="str">
        <f t="shared" si="472"/>
        <v/>
      </c>
      <c r="BB2119" s="5" t="str">
        <f t="shared" si="473"/>
        <v/>
      </c>
      <c r="BC2119" s="5" t="str">
        <f t="shared" si="474"/>
        <v/>
      </c>
      <c r="BD2119" s="5" t="str">
        <f t="shared" si="475"/>
        <v/>
      </c>
      <c r="BF2119" t="s">
        <v>35077</v>
      </c>
      <c r="BG2119" t="s">
        <v>35078</v>
      </c>
      <c r="BH2119" t="s">
        <v>35079</v>
      </c>
      <c r="BI2119" t="s">
        <v>1841</v>
      </c>
      <c r="BK2119" t="s">
        <v>35080</v>
      </c>
    </row>
    <row r="2120" spans="1:63" x14ac:dyDescent="0.3">
      <c r="A2120">
        <v>9.79636</v>
      </c>
      <c r="B2120">
        <v>9.7754499999999993</v>
      </c>
      <c r="C2120">
        <v>9.8439200000000007</v>
      </c>
      <c r="D2120">
        <v>9.8379399999999997</v>
      </c>
      <c r="E2120">
        <v>9.6948799999999995</v>
      </c>
      <c r="F2120">
        <v>9.5768599999999999</v>
      </c>
      <c r="G2120">
        <v>9.7637099999999997</v>
      </c>
      <c r="H2120">
        <v>9.7577200000000008</v>
      </c>
      <c r="I2120">
        <v>9.5993499999999994</v>
      </c>
      <c r="J2120">
        <v>9.5305999999999997</v>
      </c>
      <c r="K2120">
        <v>9.5368300000000001</v>
      </c>
      <c r="L2120">
        <v>9.5319699999999994</v>
      </c>
      <c r="M2120" t="s">
        <v>0</v>
      </c>
      <c r="P2120" t="s">
        <v>1</v>
      </c>
      <c r="Q2120" t="s">
        <v>116</v>
      </c>
      <c r="R2120" t="s">
        <v>892</v>
      </c>
      <c r="S2120" t="s">
        <v>389</v>
      </c>
      <c r="T2120" t="s">
        <v>893</v>
      </c>
      <c r="U2120" t="s">
        <v>545</v>
      </c>
      <c r="V2120" t="s">
        <v>292</v>
      </c>
      <c r="W2120">
        <v>0</v>
      </c>
      <c r="X2120" t="s">
        <v>7</v>
      </c>
      <c r="Y2120">
        <v>74</v>
      </c>
      <c r="Z2120">
        <v>25</v>
      </c>
      <c r="AA2120">
        <v>185</v>
      </c>
      <c r="AB2120">
        <v>5</v>
      </c>
      <c r="AC2120">
        <v>49.9</v>
      </c>
      <c r="AD2120">
        <v>1</v>
      </c>
      <c r="AF2120" t="s">
        <v>896</v>
      </c>
      <c r="AG2120">
        <v>1.32125</v>
      </c>
      <c r="AH2120">
        <v>6.4203300000000005E-2</v>
      </c>
      <c r="AI2120">
        <v>0.115124</v>
      </c>
      <c r="AJ2120">
        <f t="shared" si="462"/>
        <v>-0.115124</v>
      </c>
      <c r="AK2120">
        <v>2.4812400000000001</v>
      </c>
      <c r="AL2120" t="str">
        <f t="shared" si="463"/>
        <v/>
      </c>
      <c r="AM2120" t="str">
        <f t="shared" si="464"/>
        <v/>
      </c>
      <c r="AN2120" t="str">
        <f t="shared" si="465"/>
        <v/>
      </c>
      <c r="AO2120" t="str">
        <f t="shared" si="466"/>
        <v/>
      </c>
      <c r="AQ2120">
        <v>4.5341800000000001</v>
      </c>
      <c r="AR2120" s="1">
        <v>9.3882799999999995E-5</v>
      </c>
      <c r="AS2120">
        <v>0.26373000000000002</v>
      </c>
      <c r="AT2120">
        <f t="shared" si="467"/>
        <v>-0.26373000000000002</v>
      </c>
      <c r="AU2120">
        <v>11.2668</v>
      </c>
      <c r="AV2120" t="str">
        <f t="shared" si="468"/>
        <v/>
      </c>
      <c r="AW2120" t="str">
        <f t="shared" si="469"/>
        <v/>
      </c>
      <c r="AX2120" t="str">
        <f t="shared" si="470"/>
        <v/>
      </c>
      <c r="AY2120" t="str">
        <f t="shared" si="471"/>
        <v/>
      </c>
      <c r="BA2120" s="5" t="str">
        <f t="shared" si="472"/>
        <v/>
      </c>
      <c r="BB2120" s="5" t="str">
        <f t="shared" si="473"/>
        <v/>
      </c>
      <c r="BC2120" s="5" t="str">
        <f t="shared" si="474"/>
        <v/>
      </c>
      <c r="BD2120" s="5" t="str">
        <f t="shared" si="475"/>
        <v/>
      </c>
      <c r="BF2120" t="s">
        <v>894</v>
      </c>
      <c r="BG2120" t="s">
        <v>895</v>
      </c>
      <c r="BH2120" t="s">
        <v>896</v>
      </c>
      <c r="BI2120" t="s">
        <v>549</v>
      </c>
      <c r="BJ2120" t="s">
        <v>394</v>
      </c>
      <c r="BK2120" t="s">
        <v>897</v>
      </c>
    </row>
    <row r="2121" spans="1:63" x14ac:dyDescent="0.3">
      <c r="A2121">
        <v>8.89452</v>
      </c>
      <c r="B2121">
        <v>8.8743700000000008</v>
      </c>
      <c r="C2121">
        <v>8.8592200000000005</v>
      </c>
      <c r="D2121">
        <v>8.9254099999999994</v>
      </c>
      <c r="E2121">
        <v>8.8015500000000007</v>
      </c>
      <c r="F2121">
        <v>8.7957199999999993</v>
      </c>
      <c r="G2121">
        <v>8.7592199999999991</v>
      </c>
      <c r="H2121">
        <v>8.7370800000000006</v>
      </c>
      <c r="I2121">
        <v>8.5740300000000005</v>
      </c>
      <c r="J2121">
        <v>8.6805400000000006</v>
      </c>
      <c r="K2121">
        <v>8.6348099999999999</v>
      </c>
      <c r="L2121">
        <v>8.5694800000000004</v>
      </c>
      <c r="M2121" t="s">
        <v>0</v>
      </c>
      <c r="O2121" t="s">
        <v>1</v>
      </c>
      <c r="P2121" t="s">
        <v>1</v>
      </c>
      <c r="Q2121" t="s">
        <v>2</v>
      </c>
      <c r="R2121" t="s">
        <v>25645</v>
      </c>
      <c r="T2121" t="s">
        <v>22555</v>
      </c>
      <c r="V2121" t="s">
        <v>25646</v>
      </c>
      <c r="W2121">
        <v>0</v>
      </c>
      <c r="X2121" t="s">
        <v>7</v>
      </c>
      <c r="Y2121">
        <v>28</v>
      </c>
      <c r="Z2121">
        <v>4</v>
      </c>
      <c r="AA2121">
        <v>6</v>
      </c>
      <c r="AB2121">
        <v>4</v>
      </c>
      <c r="AC2121">
        <v>20.100000000000001</v>
      </c>
      <c r="AD2121">
        <v>1</v>
      </c>
      <c r="AF2121" t="s">
        <v>25649</v>
      </c>
      <c r="AG2121">
        <v>2.8153100000000002</v>
      </c>
      <c r="AH2121">
        <v>2.8635000000000002E-3</v>
      </c>
      <c r="AI2121">
        <v>0.11498700000000001</v>
      </c>
      <c r="AJ2121">
        <f t="shared" si="462"/>
        <v>-0.11498700000000001</v>
      </c>
      <c r="AK2121">
        <v>5.48935</v>
      </c>
      <c r="AL2121" t="str">
        <f t="shared" si="463"/>
        <v/>
      </c>
      <c r="AM2121" t="str">
        <f t="shared" si="464"/>
        <v/>
      </c>
      <c r="AN2121" t="str">
        <f t="shared" si="465"/>
        <v/>
      </c>
      <c r="AO2121" t="str">
        <f t="shared" si="466"/>
        <v/>
      </c>
      <c r="AQ2121">
        <v>4.0001800000000003</v>
      </c>
      <c r="AR2121">
        <v>2.6454700000000001E-4</v>
      </c>
      <c r="AS2121">
        <v>0.27366600000000002</v>
      </c>
      <c r="AT2121">
        <f t="shared" si="467"/>
        <v>-0.27366600000000002</v>
      </c>
      <c r="AU2121">
        <v>9.0830300000000008</v>
      </c>
      <c r="AV2121" t="str">
        <f t="shared" si="468"/>
        <v/>
      </c>
      <c r="AW2121" t="str">
        <f t="shared" si="469"/>
        <v/>
      </c>
      <c r="AX2121" t="str">
        <f t="shared" si="470"/>
        <v/>
      </c>
      <c r="AY2121" t="str">
        <f t="shared" si="471"/>
        <v/>
      </c>
      <c r="BA2121" s="5" t="str">
        <f t="shared" si="472"/>
        <v/>
      </c>
      <c r="BB2121" s="5" t="str">
        <f t="shared" si="473"/>
        <v/>
      </c>
      <c r="BC2121" s="5" t="str">
        <f t="shared" si="474"/>
        <v/>
      </c>
      <c r="BD2121" s="5" t="str">
        <f t="shared" si="475"/>
        <v/>
      </c>
      <c r="BF2121" t="s">
        <v>25647</v>
      </c>
      <c r="BG2121" t="s">
        <v>25648</v>
      </c>
      <c r="BH2121" t="s">
        <v>25649</v>
      </c>
      <c r="BK2121" t="s">
        <v>25650</v>
      </c>
    </row>
    <row r="2122" spans="1:63" x14ac:dyDescent="0.3">
      <c r="A2122">
        <v>5.0832100000000002</v>
      </c>
      <c r="B2122">
        <v>4.9954799999999997</v>
      </c>
      <c r="C2122">
        <v>5.0959199999999996</v>
      </c>
      <c r="D2122">
        <v>5.1818999999999997</v>
      </c>
      <c r="E2122">
        <v>5.0443899999999999</v>
      </c>
      <c r="F2122">
        <v>4.8728300000000004</v>
      </c>
      <c r="G2122">
        <v>4.89724</v>
      </c>
      <c r="H2122">
        <v>5.0832100000000002</v>
      </c>
      <c r="I2122">
        <v>5.7252000000000001</v>
      </c>
      <c r="J2122">
        <v>5.6438600000000001</v>
      </c>
      <c r="K2122">
        <v>5.7197300000000002</v>
      </c>
      <c r="L2122">
        <v>5.7224700000000004</v>
      </c>
      <c r="M2122" t="s">
        <v>0</v>
      </c>
      <c r="P2122" t="s">
        <v>1</v>
      </c>
      <c r="Q2122" t="s">
        <v>116</v>
      </c>
      <c r="R2122" t="s">
        <v>40565</v>
      </c>
      <c r="S2122" t="s">
        <v>9435</v>
      </c>
      <c r="T2122" t="s">
        <v>40566</v>
      </c>
      <c r="V2122" t="s">
        <v>40567</v>
      </c>
      <c r="W2122">
        <v>0</v>
      </c>
      <c r="X2122" t="s">
        <v>7</v>
      </c>
      <c r="Y2122">
        <v>1</v>
      </c>
      <c r="Z2122">
        <v>1</v>
      </c>
      <c r="AA2122">
        <v>1</v>
      </c>
      <c r="AB2122">
        <v>1</v>
      </c>
      <c r="AC2122">
        <v>151.5</v>
      </c>
      <c r="AD2122">
        <v>1</v>
      </c>
      <c r="AF2122" t="s">
        <v>40570</v>
      </c>
      <c r="AG2122">
        <v>0.89508900000000002</v>
      </c>
      <c r="AH2122">
        <v>0.15701599999999999</v>
      </c>
      <c r="AI2122">
        <v>0.11471099999999999</v>
      </c>
      <c r="AJ2122">
        <f t="shared" si="462"/>
        <v>-0.11471099999999999</v>
      </c>
      <c r="AK2122">
        <v>1.7688600000000001</v>
      </c>
      <c r="AL2122" t="str">
        <f t="shared" si="463"/>
        <v/>
      </c>
      <c r="AM2122" t="str">
        <f t="shared" si="464"/>
        <v/>
      </c>
      <c r="AN2122" t="str">
        <f t="shared" si="465"/>
        <v/>
      </c>
      <c r="AO2122" t="str">
        <f t="shared" si="466"/>
        <v/>
      </c>
      <c r="AQ2122">
        <v>5.13537</v>
      </c>
      <c r="AR2122" s="1">
        <v>3.0005199999999999E-5</v>
      </c>
      <c r="AS2122">
        <v>-0.61368199999999995</v>
      </c>
      <c r="AT2122">
        <f t="shared" si="467"/>
        <v>0.61368199999999995</v>
      </c>
      <c r="AU2122">
        <v>-14.2982</v>
      </c>
      <c r="AV2122" t="str">
        <f t="shared" si="468"/>
        <v/>
      </c>
      <c r="AW2122" t="str">
        <f t="shared" si="469"/>
        <v>+</v>
      </c>
      <c r="AX2122" t="str">
        <f t="shared" si="470"/>
        <v/>
      </c>
      <c r="AY2122" t="str">
        <f t="shared" si="471"/>
        <v/>
      </c>
      <c r="BA2122" s="5" t="str">
        <f t="shared" si="472"/>
        <v/>
      </c>
      <c r="BB2122" s="5" t="str">
        <f t="shared" si="473"/>
        <v/>
      </c>
      <c r="BC2122" s="5" t="str">
        <f t="shared" si="474"/>
        <v/>
      </c>
      <c r="BD2122" s="5" t="str">
        <f t="shared" si="475"/>
        <v/>
      </c>
      <c r="BF2122" t="s">
        <v>40568</v>
      </c>
      <c r="BG2122" t="s">
        <v>40569</v>
      </c>
      <c r="BH2122" t="s">
        <v>40570</v>
      </c>
      <c r="BJ2122" t="s">
        <v>5147</v>
      </c>
      <c r="BK2122" t="s">
        <v>40571</v>
      </c>
    </row>
    <row r="2123" spans="1:63" x14ac:dyDescent="0.3">
      <c r="A2123">
        <v>5.7892099999999997</v>
      </c>
      <c r="B2123">
        <v>5.8454899999999999</v>
      </c>
      <c r="C2123">
        <v>5.6264399999999997</v>
      </c>
      <c r="D2123">
        <v>5.97499</v>
      </c>
      <c r="E2123">
        <v>5.7360600000000002</v>
      </c>
      <c r="F2123">
        <v>5.7333499999999997</v>
      </c>
      <c r="G2123">
        <v>5.8875299999999999</v>
      </c>
      <c r="H2123">
        <v>5.4229099999999999</v>
      </c>
      <c r="I2123">
        <v>5.7441599999999999</v>
      </c>
      <c r="J2123">
        <v>5.6351699999999996</v>
      </c>
      <c r="K2123">
        <v>5.57592</v>
      </c>
      <c r="L2123">
        <v>5.5172800000000004</v>
      </c>
      <c r="M2123" t="s">
        <v>0</v>
      </c>
      <c r="R2123" t="s">
        <v>39649</v>
      </c>
      <c r="S2123" t="s">
        <v>39650</v>
      </c>
      <c r="T2123" t="s">
        <v>39651</v>
      </c>
      <c r="U2123" t="s">
        <v>4506</v>
      </c>
      <c r="V2123" t="s">
        <v>39652</v>
      </c>
      <c r="W2123">
        <v>0</v>
      </c>
      <c r="X2123" t="s">
        <v>7</v>
      </c>
      <c r="Y2123">
        <v>4</v>
      </c>
      <c r="Z2123">
        <v>2</v>
      </c>
      <c r="AA2123">
        <v>2</v>
      </c>
      <c r="AB2123">
        <v>2</v>
      </c>
      <c r="AC2123">
        <v>46.7</v>
      </c>
      <c r="AD2123">
        <v>1</v>
      </c>
      <c r="AF2123" t="s">
        <v>39655</v>
      </c>
      <c r="AG2123">
        <v>0.41601500000000002</v>
      </c>
      <c r="AH2123">
        <v>0.43029899999999999</v>
      </c>
      <c r="AI2123">
        <v>0.114069</v>
      </c>
      <c r="AJ2123">
        <f t="shared" si="462"/>
        <v>-0.114069</v>
      </c>
      <c r="AK2123">
        <v>0.93959400000000004</v>
      </c>
      <c r="AL2123" t="str">
        <f t="shared" si="463"/>
        <v/>
      </c>
      <c r="AM2123" t="str">
        <f t="shared" si="464"/>
        <v/>
      </c>
      <c r="AN2123" t="str">
        <f t="shared" si="465"/>
        <v/>
      </c>
      <c r="AO2123" t="str">
        <f t="shared" si="466"/>
        <v/>
      </c>
      <c r="AQ2123">
        <v>1.1515200000000001</v>
      </c>
      <c r="AR2123">
        <v>8.9831800000000003E-2</v>
      </c>
      <c r="AS2123">
        <v>0.19089900000000001</v>
      </c>
      <c r="AT2123">
        <f t="shared" si="467"/>
        <v>-0.19089900000000001</v>
      </c>
      <c r="AU2123">
        <v>2.1954099999999999</v>
      </c>
      <c r="AV2123" t="str">
        <f t="shared" si="468"/>
        <v/>
      </c>
      <c r="AW2123" t="str">
        <f t="shared" si="469"/>
        <v/>
      </c>
      <c r="AX2123" t="str">
        <f t="shared" si="470"/>
        <v/>
      </c>
      <c r="AY2123" t="str">
        <f t="shared" si="471"/>
        <v/>
      </c>
      <c r="BA2123" s="5" t="str">
        <f t="shared" si="472"/>
        <v/>
      </c>
      <c r="BB2123" s="5" t="str">
        <f t="shared" si="473"/>
        <v/>
      </c>
      <c r="BC2123" s="5" t="str">
        <f t="shared" si="474"/>
        <v/>
      </c>
      <c r="BD2123" s="5" t="str">
        <f t="shared" si="475"/>
        <v/>
      </c>
      <c r="BF2123" t="s">
        <v>39653</v>
      </c>
      <c r="BG2123" t="s">
        <v>39654</v>
      </c>
      <c r="BH2123" t="s">
        <v>39655</v>
      </c>
      <c r="BI2123" t="s">
        <v>4511</v>
      </c>
      <c r="BJ2123" t="s">
        <v>19642</v>
      </c>
      <c r="BK2123" t="s">
        <v>39656</v>
      </c>
    </row>
    <row r="2124" spans="1:63" x14ac:dyDescent="0.3">
      <c r="A2124">
        <v>5.6496199999999996</v>
      </c>
      <c r="B2124">
        <v>5.7813600000000003</v>
      </c>
      <c r="C2124">
        <v>5.6524900000000002</v>
      </c>
      <c r="D2124">
        <v>5.6724300000000003</v>
      </c>
      <c r="E2124">
        <v>5.6147099999999996</v>
      </c>
      <c r="F2124">
        <v>5.5728900000000001</v>
      </c>
      <c r="G2124">
        <v>5.4396199999999997</v>
      </c>
      <c r="H2124">
        <v>5.6724300000000003</v>
      </c>
      <c r="I2124">
        <v>4.7059800000000003</v>
      </c>
      <c r="J2124">
        <v>4.6837</v>
      </c>
      <c r="K2124">
        <v>4.8021900000000004</v>
      </c>
      <c r="L2124">
        <v>4.9020700000000001</v>
      </c>
      <c r="M2124" t="s">
        <v>0</v>
      </c>
      <c r="P2124" t="s">
        <v>1</v>
      </c>
      <c r="Q2124" t="s">
        <v>116</v>
      </c>
      <c r="R2124" t="s">
        <v>39009</v>
      </c>
      <c r="S2124" t="s">
        <v>21719</v>
      </c>
      <c r="T2124" t="s">
        <v>39010</v>
      </c>
      <c r="U2124" t="s">
        <v>22374</v>
      </c>
      <c r="V2124" t="s">
        <v>39011</v>
      </c>
      <c r="W2124">
        <v>0</v>
      </c>
      <c r="X2124" t="s">
        <v>7</v>
      </c>
      <c r="Y2124">
        <v>3</v>
      </c>
      <c r="Z2124">
        <v>2</v>
      </c>
      <c r="AA2124">
        <v>2</v>
      </c>
      <c r="AB2124">
        <v>2</v>
      </c>
      <c r="AC2124">
        <v>77.2</v>
      </c>
      <c r="AD2124">
        <v>1</v>
      </c>
      <c r="AF2124" t="s">
        <v>39014</v>
      </c>
      <c r="AG2124">
        <v>1.00363</v>
      </c>
      <c r="AH2124">
        <v>0.124874</v>
      </c>
      <c r="AI2124">
        <v>0.11405999999999999</v>
      </c>
      <c r="AJ2124">
        <f t="shared" si="462"/>
        <v>-0.11405999999999999</v>
      </c>
      <c r="AK2124">
        <v>1.9492100000000001</v>
      </c>
      <c r="AL2124" t="str">
        <f t="shared" si="463"/>
        <v/>
      </c>
      <c r="AM2124" t="str">
        <f t="shared" si="464"/>
        <v/>
      </c>
      <c r="AN2124" t="str">
        <f t="shared" si="465"/>
        <v/>
      </c>
      <c r="AO2124" t="str">
        <f t="shared" si="466"/>
        <v/>
      </c>
      <c r="AQ2124">
        <v>5.3467500000000001</v>
      </c>
      <c r="AR2124" s="1">
        <v>2.1137200000000002E-5</v>
      </c>
      <c r="AS2124">
        <v>0.91548600000000002</v>
      </c>
      <c r="AT2124">
        <f t="shared" si="467"/>
        <v>-0.91548600000000002</v>
      </c>
      <c r="AU2124">
        <v>15.536099999999999</v>
      </c>
      <c r="AV2124" t="str">
        <f t="shared" si="468"/>
        <v/>
      </c>
      <c r="AW2124" t="str">
        <f t="shared" si="469"/>
        <v/>
      </c>
      <c r="AX2124" t="str">
        <f t="shared" si="470"/>
        <v/>
      </c>
      <c r="AY2124" t="str">
        <f t="shared" si="471"/>
        <v>+</v>
      </c>
      <c r="BA2124" s="5" t="str">
        <f t="shared" si="472"/>
        <v/>
      </c>
      <c r="BB2124" s="5" t="str">
        <f t="shared" si="473"/>
        <v/>
      </c>
      <c r="BC2124" s="5" t="str">
        <f t="shared" si="474"/>
        <v/>
      </c>
      <c r="BD2124" s="5" t="str">
        <f t="shared" si="475"/>
        <v/>
      </c>
      <c r="BF2124" t="s">
        <v>39012</v>
      </c>
      <c r="BG2124" t="s">
        <v>39013</v>
      </c>
      <c r="BH2124" t="s">
        <v>39014</v>
      </c>
      <c r="BI2124" t="s">
        <v>22379</v>
      </c>
      <c r="BJ2124" t="s">
        <v>39015</v>
      </c>
      <c r="BK2124" t="s">
        <v>39016</v>
      </c>
    </row>
    <row r="2125" spans="1:63" x14ac:dyDescent="0.3">
      <c r="A2125">
        <v>7.0948700000000002</v>
      </c>
      <c r="B2125">
        <v>7.2677199999999997</v>
      </c>
      <c r="C2125">
        <v>7.2705299999999999</v>
      </c>
      <c r="D2125">
        <v>7.2084799999999998</v>
      </c>
      <c r="E2125">
        <v>6.9966100000000004</v>
      </c>
      <c r="F2125">
        <v>7.1838800000000003</v>
      </c>
      <c r="G2125">
        <v>7.2094500000000004</v>
      </c>
      <c r="H2125">
        <v>6.9954799999999997</v>
      </c>
      <c r="I2125">
        <v>7.7996100000000004</v>
      </c>
      <c r="J2125">
        <v>7.7846399999999996</v>
      </c>
      <c r="K2125">
        <v>7.6962700000000002</v>
      </c>
      <c r="L2125">
        <v>7.8442299999999996</v>
      </c>
      <c r="M2125" t="s">
        <v>0</v>
      </c>
      <c r="P2125" t="s">
        <v>1</v>
      </c>
      <c r="Q2125" t="s">
        <v>116</v>
      </c>
      <c r="R2125" t="s">
        <v>26308</v>
      </c>
      <c r="S2125" t="s">
        <v>26309</v>
      </c>
      <c r="T2125" t="s">
        <v>26310</v>
      </c>
      <c r="V2125" t="s">
        <v>26311</v>
      </c>
      <c r="W2125">
        <v>0</v>
      </c>
      <c r="X2125" t="s">
        <v>7</v>
      </c>
      <c r="Y2125">
        <v>19</v>
      </c>
      <c r="Z2125">
        <v>5</v>
      </c>
      <c r="AA2125">
        <v>5</v>
      </c>
      <c r="AB2125">
        <v>5</v>
      </c>
      <c r="AC2125">
        <v>45.1</v>
      </c>
      <c r="AD2125">
        <v>1</v>
      </c>
      <c r="AF2125" t="s">
        <v>26314</v>
      </c>
      <c r="AG2125">
        <v>0.79499600000000004</v>
      </c>
      <c r="AH2125">
        <v>0.19391700000000001</v>
      </c>
      <c r="AI2125">
        <v>0.114041</v>
      </c>
      <c r="AJ2125">
        <f t="shared" si="462"/>
        <v>-0.114041</v>
      </c>
      <c r="AK2125">
        <v>1.6017699999999999</v>
      </c>
      <c r="AL2125" t="str">
        <f t="shared" si="463"/>
        <v/>
      </c>
      <c r="AM2125" t="str">
        <f t="shared" si="464"/>
        <v/>
      </c>
      <c r="AN2125" t="str">
        <f t="shared" si="465"/>
        <v/>
      </c>
      <c r="AO2125" t="str">
        <f t="shared" si="466"/>
        <v/>
      </c>
      <c r="AQ2125">
        <v>4.4945899999999996</v>
      </c>
      <c r="AR2125">
        <v>1.00956E-4</v>
      </c>
      <c r="AS2125">
        <v>-0.57078700000000004</v>
      </c>
      <c r="AT2125">
        <f t="shared" si="467"/>
        <v>0.57078700000000004</v>
      </c>
      <c r="AU2125">
        <v>-11.0898</v>
      </c>
      <c r="AV2125" t="str">
        <f t="shared" si="468"/>
        <v/>
      </c>
      <c r="AW2125" t="str">
        <f t="shared" si="469"/>
        <v/>
      </c>
      <c r="AX2125" t="str">
        <f t="shared" si="470"/>
        <v/>
      </c>
      <c r="AY2125" t="str">
        <f t="shared" si="471"/>
        <v/>
      </c>
      <c r="BA2125" s="5" t="str">
        <f t="shared" si="472"/>
        <v/>
      </c>
      <c r="BB2125" s="5" t="str">
        <f t="shared" si="473"/>
        <v/>
      </c>
      <c r="BC2125" s="5" t="str">
        <f t="shared" si="474"/>
        <v/>
      </c>
      <c r="BD2125" s="5" t="str">
        <f t="shared" si="475"/>
        <v/>
      </c>
      <c r="BF2125" t="s">
        <v>26312</v>
      </c>
      <c r="BG2125" t="s">
        <v>26313</v>
      </c>
      <c r="BH2125" t="s">
        <v>26314</v>
      </c>
      <c r="BJ2125" t="s">
        <v>11090</v>
      </c>
      <c r="BK2125" t="s">
        <v>26315</v>
      </c>
    </row>
    <row r="2126" spans="1:63" x14ac:dyDescent="0.3">
      <c r="A2126">
        <v>11.541</v>
      </c>
      <c r="B2126">
        <v>11.463900000000001</v>
      </c>
      <c r="C2126">
        <v>11.556800000000001</v>
      </c>
      <c r="D2126">
        <v>11.5078</v>
      </c>
      <c r="E2126">
        <v>11.4573</v>
      </c>
      <c r="F2126">
        <v>11.3207</v>
      </c>
      <c r="G2126">
        <v>11.4392</v>
      </c>
      <c r="H2126">
        <v>11.396699999999999</v>
      </c>
      <c r="I2126">
        <v>11.632999999999999</v>
      </c>
      <c r="J2126">
        <v>11.6411</v>
      </c>
      <c r="K2126">
        <v>11.6004</v>
      </c>
      <c r="L2126">
        <v>11.6112</v>
      </c>
      <c r="M2126" t="s">
        <v>0</v>
      </c>
      <c r="O2126" t="s">
        <v>1</v>
      </c>
      <c r="P2126" t="s">
        <v>1</v>
      </c>
      <c r="Q2126" t="s">
        <v>2</v>
      </c>
      <c r="R2126" t="s">
        <v>8410</v>
      </c>
      <c r="S2126" t="s">
        <v>8411</v>
      </c>
      <c r="T2126" t="s">
        <v>788</v>
      </c>
      <c r="U2126" t="s">
        <v>8412</v>
      </c>
      <c r="V2126" t="s">
        <v>8413</v>
      </c>
      <c r="W2126">
        <v>0</v>
      </c>
      <c r="X2126" t="s">
        <v>7</v>
      </c>
      <c r="Y2126">
        <v>42</v>
      </c>
      <c r="Z2126">
        <v>13</v>
      </c>
      <c r="AA2126">
        <v>34</v>
      </c>
      <c r="AB2126">
        <v>13</v>
      </c>
      <c r="AC2126">
        <v>41.2</v>
      </c>
      <c r="AD2126">
        <v>1</v>
      </c>
      <c r="AF2126" t="s">
        <v>8416</v>
      </c>
      <c r="AG2126">
        <v>1.67923</v>
      </c>
      <c r="AH2126">
        <v>3.02376E-2</v>
      </c>
      <c r="AI2126">
        <v>0.11392099999999999</v>
      </c>
      <c r="AJ2126">
        <f t="shared" si="462"/>
        <v>-0.11392099999999999</v>
      </c>
      <c r="AK2126">
        <v>3.1069499999999999</v>
      </c>
      <c r="AL2126" t="str">
        <f t="shared" si="463"/>
        <v/>
      </c>
      <c r="AM2126" t="str">
        <f t="shared" si="464"/>
        <v/>
      </c>
      <c r="AN2126" t="str">
        <f t="shared" si="465"/>
        <v/>
      </c>
      <c r="AO2126" t="str">
        <f t="shared" si="466"/>
        <v/>
      </c>
      <c r="AQ2126">
        <v>2.4341400000000002</v>
      </c>
      <c r="AR2126">
        <v>6.0540699999999999E-3</v>
      </c>
      <c r="AS2126">
        <v>-0.104018</v>
      </c>
      <c r="AT2126">
        <f t="shared" si="467"/>
        <v>0.104018</v>
      </c>
      <c r="AU2126">
        <v>-4.6030899999999999</v>
      </c>
      <c r="AV2126" t="str">
        <f t="shared" si="468"/>
        <v/>
      </c>
      <c r="AW2126" t="str">
        <f t="shared" si="469"/>
        <v/>
      </c>
      <c r="AX2126" t="str">
        <f t="shared" si="470"/>
        <v/>
      </c>
      <c r="AY2126" t="str">
        <f t="shared" si="471"/>
        <v/>
      </c>
      <c r="BA2126" s="5" t="str">
        <f t="shared" si="472"/>
        <v/>
      </c>
      <c r="BB2126" s="5" t="str">
        <f t="shared" si="473"/>
        <v/>
      </c>
      <c r="BC2126" s="5" t="str">
        <f t="shared" si="474"/>
        <v/>
      </c>
      <c r="BD2126" s="5" t="str">
        <f t="shared" si="475"/>
        <v/>
      </c>
      <c r="BF2126" t="s">
        <v>8414</v>
      </c>
      <c r="BG2126" t="s">
        <v>8415</v>
      </c>
      <c r="BH2126" t="s">
        <v>8416</v>
      </c>
      <c r="BI2126" t="s">
        <v>8417</v>
      </c>
      <c r="BJ2126" t="s">
        <v>8418</v>
      </c>
      <c r="BK2126" t="s">
        <v>8419</v>
      </c>
    </row>
    <row r="2127" spans="1:63" x14ac:dyDescent="0.3">
      <c r="A2127">
        <v>9.5141200000000001</v>
      </c>
      <c r="B2127">
        <v>9.4836100000000005</v>
      </c>
      <c r="C2127">
        <v>9.4954599999999996</v>
      </c>
      <c r="D2127">
        <v>9.4718800000000005</v>
      </c>
      <c r="E2127">
        <v>9.4144699999999997</v>
      </c>
      <c r="F2127">
        <v>9.3284500000000001</v>
      </c>
      <c r="G2127">
        <v>9.3621599999999994</v>
      </c>
      <c r="H2127">
        <v>9.4085400000000003</v>
      </c>
      <c r="I2127">
        <v>9.6167300000000004</v>
      </c>
      <c r="J2127">
        <v>9.6000999999999994</v>
      </c>
      <c r="K2127">
        <v>9.5501699999999996</v>
      </c>
      <c r="L2127">
        <v>9.5960000000000001</v>
      </c>
      <c r="M2127" t="s">
        <v>0</v>
      </c>
      <c r="O2127" t="s">
        <v>1</v>
      </c>
      <c r="P2127" t="s">
        <v>1</v>
      </c>
      <c r="Q2127" t="s">
        <v>2</v>
      </c>
      <c r="R2127" t="s">
        <v>22652</v>
      </c>
      <c r="T2127" t="s">
        <v>22653</v>
      </c>
      <c r="V2127" t="s">
        <v>22654</v>
      </c>
      <c r="W2127">
        <v>0</v>
      </c>
      <c r="X2127" t="s">
        <v>7</v>
      </c>
      <c r="Y2127">
        <v>19</v>
      </c>
      <c r="Z2127">
        <v>9</v>
      </c>
      <c r="AA2127">
        <v>10</v>
      </c>
      <c r="AB2127">
        <v>9</v>
      </c>
      <c r="AC2127">
        <v>47.4</v>
      </c>
      <c r="AD2127">
        <v>1</v>
      </c>
      <c r="AF2127" t="s">
        <v>22657</v>
      </c>
      <c r="AG2127">
        <v>2.6411799999999999</v>
      </c>
      <c r="AH2127">
        <v>4.0882699999999998E-3</v>
      </c>
      <c r="AI2127">
        <v>0.11286</v>
      </c>
      <c r="AJ2127">
        <f t="shared" si="462"/>
        <v>-0.11286</v>
      </c>
      <c r="AK2127">
        <v>5.0714800000000002</v>
      </c>
      <c r="AL2127" t="str">
        <f t="shared" si="463"/>
        <v/>
      </c>
      <c r="AM2127" t="str">
        <f t="shared" si="464"/>
        <v/>
      </c>
      <c r="AN2127" t="str">
        <f t="shared" si="465"/>
        <v/>
      </c>
      <c r="AO2127" t="str">
        <f t="shared" si="466"/>
        <v/>
      </c>
      <c r="AQ2127">
        <v>2.9776500000000001</v>
      </c>
      <c r="AR2127">
        <v>1.99147E-3</v>
      </c>
      <c r="AS2127">
        <v>-9.9483699999999994E-2</v>
      </c>
      <c r="AT2127">
        <f t="shared" si="467"/>
        <v>9.9483699999999994E-2</v>
      </c>
      <c r="AU2127">
        <v>-5.9004799999999999</v>
      </c>
      <c r="AV2127" t="str">
        <f t="shared" si="468"/>
        <v/>
      </c>
      <c r="AW2127" t="str">
        <f t="shared" si="469"/>
        <v/>
      </c>
      <c r="AX2127" t="str">
        <f t="shared" si="470"/>
        <v/>
      </c>
      <c r="AY2127" t="str">
        <f t="shared" si="471"/>
        <v/>
      </c>
      <c r="BA2127" s="5" t="str">
        <f t="shared" si="472"/>
        <v/>
      </c>
      <c r="BB2127" s="5" t="str">
        <f t="shared" si="473"/>
        <v/>
      </c>
      <c r="BC2127" s="5" t="str">
        <f t="shared" si="474"/>
        <v/>
      </c>
      <c r="BD2127" s="5" t="str">
        <f t="shared" si="475"/>
        <v/>
      </c>
      <c r="BF2127" t="s">
        <v>22655</v>
      </c>
      <c r="BG2127" t="s">
        <v>22656</v>
      </c>
      <c r="BH2127" t="s">
        <v>22657</v>
      </c>
      <c r="BJ2127" t="s">
        <v>1382</v>
      </c>
      <c r="BK2127" t="s">
        <v>22658</v>
      </c>
    </row>
    <row r="2128" spans="1:63" x14ac:dyDescent="0.3">
      <c r="A2128">
        <v>4.9680900000000001</v>
      </c>
      <c r="B2128">
        <v>4.96347</v>
      </c>
      <c r="C2128">
        <v>5.3037799999999997</v>
      </c>
      <c r="D2128">
        <v>5.3398500000000002</v>
      </c>
      <c r="E2128">
        <v>4.9909499999999998</v>
      </c>
      <c r="F2128">
        <v>5.2779800000000003</v>
      </c>
      <c r="G2128">
        <v>4.7760999999999996</v>
      </c>
      <c r="H2128">
        <v>5.0789499999999999</v>
      </c>
      <c r="I2128">
        <v>4.82782</v>
      </c>
      <c r="J2128">
        <v>4.6553500000000003</v>
      </c>
      <c r="K2128">
        <v>4.52982</v>
      </c>
      <c r="L2128">
        <v>4.4329599999999996</v>
      </c>
      <c r="M2128" t="s">
        <v>0</v>
      </c>
      <c r="P2128" t="s">
        <v>1</v>
      </c>
      <c r="Q2128" t="s">
        <v>116</v>
      </c>
      <c r="R2128" t="s">
        <v>42425</v>
      </c>
      <c r="S2128" t="s">
        <v>42426</v>
      </c>
      <c r="T2128" t="s">
        <v>42427</v>
      </c>
      <c r="V2128" t="s">
        <v>42428</v>
      </c>
      <c r="W2128">
        <v>0</v>
      </c>
      <c r="X2128" t="s">
        <v>7</v>
      </c>
      <c r="Y2128">
        <v>1</v>
      </c>
      <c r="Z2128">
        <v>1</v>
      </c>
      <c r="AA2128">
        <v>1</v>
      </c>
      <c r="AB2128">
        <v>1</v>
      </c>
      <c r="AC2128">
        <v>175.6</v>
      </c>
      <c r="AD2128">
        <v>1</v>
      </c>
      <c r="AF2128" t="s">
        <v>42431</v>
      </c>
      <c r="AG2128">
        <v>0.32759500000000003</v>
      </c>
      <c r="AH2128">
        <v>0.51622699999999999</v>
      </c>
      <c r="AI2128">
        <v>0.1128</v>
      </c>
      <c r="AJ2128">
        <f t="shared" si="462"/>
        <v>-0.1128</v>
      </c>
      <c r="AK2128">
        <v>0.77034100000000005</v>
      </c>
      <c r="AL2128" t="str">
        <f t="shared" si="463"/>
        <v/>
      </c>
      <c r="AM2128" t="str">
        <f t="shared" si="464"/>
        <v/>
      </c>
      <c r="AN2128" t="str">
        <f t="shared" si="465"/>
        <v/>
      </c>
      <c r="AO2128" t="str">
        <f t="shared" si="466"/>
        <v/>
      </c>
      <c r="AQ2128">
        <v>2.1375500000000001</v>
      </c>
      <c r="AR2128">
        <v>1.12937E-2</v>
      </c>
      <c r="AS2128">
        <v>0.53231099999999998</v>
      </c>
      <c r="AT2128">
        <f t="shared" si="467"/>
        <v>-0.53231099999999998</v>
      </c>
      <c r="AU2128">
        <v>3.9797400000000001</v>
      </c>
      <c r="AV2128" t="str">
        <f t="shared" si="468"/>
        <v/>
      </c>
      <c r="AW2128" t="str">
        <f t="shared" si="469"/>
        <v/>
      </c>
      <c r="AX2128" t="str">
        <f t="shared" si="470"/>
        <v/>
      </c>
      <c r="AY2128" t="str">
        <f t="shared" si="471"/>
        <v/>
      </c>
      <c r="BA2128" s="5" t="str">
        <f t="shared" si="472"/>
        <v/>
      </c>
      <c r="BB2128" s="5" t="str">
        <f t="shared" si="473"/>
        <v/>
      </c>
      <c r="BC2128" s="5" t="str">
        <f t="shared" si="474"/>
        <v/>
      </c>
      <c r="BD2128" s="5" t="str">
        <f t="shared" si="475"/>
        <v/>
      </c>
      <c r="BF2128" t="s">
        <v>42429</v>
      </c>
      <c r="BG2128" t="s">
        <v>42430</v>
      </c>
      <c r="BH2128" t="s">
        <v>42431</v>
      </c>
      <c r="BJ2128" t="s">
        <v>18136</v>
      </c>
      <c r="BK2128" t="s">
        <v>42432</v>
      </c>
    </row>
    <row r="2129" spans="1:63" x14ac:dyDescent="0.3">
      <c r="A2129">
        <v>9.3908100000000001</v>
      </c>
      <c r="B2129">
        <v>9.3493899999999996</v>
      </c>
      <c r="C2129">
        <v>9.4186999999999994</v>
      </c>
      <c r="D2129">
        <v>9.4633199999999995</v>
      </c>
      <c r="E2129">
        <v>9.3374000000000006</v>
      </c>
      <c r="F2129">
        <v>9.2934699999999992</v>
      </c>
      <c r="G2129">
        <v>9.2740299999999998</v>
      </c>
      <c r="H2129">
        <v>9.2665500000000005</v>
      </c>
      <c r="I2129">
        <v>9.3367299999999993</v>
      </c>
      <c r="J2129">
        <v>9.2856299999999994</v>
      </c>
      <c r="K2129">
        <v>9.3192199999999996</v>
      </c>
      <c r="L2129">
        <v>9.3340499999999995</v>
      </c>
      <c r="M2129" t="s">
        <v>0</v>
      </c>
      <c r="O2129" t="s">
        <v>1</v>
      </c>
      <c r="P2129" t="s">
        <v>1</v>
      </c>
      <c r="Q2129" t="s">
        <v>2</v>
      </c>
      <c r="R2129" t="s">
        <v>31594</v>
      </c>
      <c r="T2129" t="s">
        <v>31595</v>
      </c>
      <c r="U2129" t="s">
        <v>470</v>
      </c>
      <c r="V2129" t="s">
        <v>31596</v>
      </c>
      <c r="W2129">
        <v>0</v>
      </c>
      <c r="X2129" t="s">
        <v>7</v>
      </c>
      <c r="Y2129">
        <v>18</v>
      </c>
      <c r="Z2129">
        <v>3</v>
      </c>
      <c r="AA2129">
        <v>5</v>
      </c>
      <c r="AB2129">
        <v>3</v>
      </c>
      <c r="AC2129">
        <v>16.8</v>
      </c>
      <c r="AD2129">
        <v>1</v>
      </c>
      <c r="AF2129" t="s">
        <v>31599</v>
      </c>
      <c r="AG2129">
        <v>2.1083500000000002</v>
      </c>
      <c r="AH2129">
        <v>1.2283799999999999E-2</v>
      </c>
      <c r="AI2129">
        <v>0.112693</v>
      </c>
      <c r="AJ2129">
        <f t="shared" si="462"/>
        <v>-0.112693</v>
      </c>
      <c r="AK2129">
        <v>3.9211200000000002</v>
      </c>
      <c r="AL2129" t="str">
        <f t="shared" si="463"/>
        <v/>
      </c>
      <c r="AM2129" t="str">
        <f t="shared" si="464"/>
        <v/>
      </c>
      <c r="AN2129" t="str">
        <f t="shared" si="465"/>
        <v/>
      </c>
      <c r="AO2129" t="str">
        <f t="shared" si="466"/>
        <v/>
      </c>
      <c r="AQ2129">
        <v>1.75719</v>
      </c>
      <c r="AR2129">
        <v>2.4950799999999999E-2</v>
      </c>
      <c r="AS2129">
        <v>8.6647000000000002E-2</v>
      </c>
      <c r="AT2129">
        <f t="shared" si="467"/>
        <v>-8.6647000000000002E-2</v>
      </c>
      <c r="AU2129">
        <v>3.2488899999999998</v>
      </c>
      <c r="AV2129" t="str">
        <f t="shared" si="468"/>
        <v/>
      </c>
      <c r="AW2129" t="str">
        <f t="shared" si="469"/>
        <v/>
      </c>
      <c r="AX2129" t="str">
        <f t="shared" si="470"/>
        <v/>
      </c>
      <c r="AY2129" t="str">
        <f t="shared" si="471"/>
        <v/>
      </c>
      <c r="BA2129" s="5" t="str">
        <f t="shared" si="472"/>
        <v/>
      </c>
      <c r="BB2129" s="5" t="str">
        <f t="shared" si="473"/>
        <v/>
      </c>
      <c r="BC2129" s="5" t="str">
        <f t="shared" si="474"/>
        <v/>
      </c>
      <c r="BD2129" s="5" t="str">
        <f t="shared" si="475"/>
        <v/>
      </c>
      <c r="BF2129" t="s">
        <v>31597</v>
      </c>
      <c r="BG2129" t="s">
        <v>31598</v>
      </c>
      <c r="BH2129" t="s">
        <v>31599</v>
      </c>
      <c r="BI2129" t="s">
        <v>470</v>
      </c>
      <c r="BJ2129" t="s">
        <v>475</v>
      </c>
      <c r="BK2129" t="s">
        <v>31600</v>
      </c>
    </row>
    <row r="2130" spans="1:63" x14ac:dyDescent="0.3">
      <c r="A2130">
        <v>7.9188599999999996</v>
      </c>
      <c r="B2130">
        <v>7.9847000000000001</v>
      </c>
      <c r="C2130">
        <v>7.90869</v>
      </c>
      <c r="D2130">
        <v>8.0078700000000005</v>
      </c>
      <c r="E2130">
        <v>7.7911599999999996</v>
      </c>
      <c r="F2130">
        <v>7.8722099999999999</v>
      </c>
      <c r="G2130">
        <v>7.8869199999999999</v>
      </c>
      <c r="H2130">
        <v>7.8195399999999999</v>
      </c>
      <c r="I2130">
        <v>8.2030999999999992</v>
      </c>
      <c r="J2130">
        <v>8.2890999999999995</v>
      </c>
      <c r="K2130">
        <v>8.2588000000000008</v>
      </c>
      <c r="L2130">
        <v>8.2872500000000002</v>
      </c>
      <c r="M2130" t="s">
        <v>0</v>
      </c>
      <c r="O2130" t="s">
        <v>1</v>
      </c>
      <c r="P2130" t="s">
        <v>1</v>
      </c>
      <c r="Q2130" t="s">
        <v>2</v>
      </c>
      <c r="R2130" t="s">
        <v>26052</v>
      </c>
      <c r="S2130" t="s">
        <v>26053</v>
      </c>
      <c r="T2130" t="s">
        <v>2273</v>
      </c>
      <c r="V2130" t="s">
        <v>10723</v>
      </c>
      <c r="W2130">
        <v>0</v>
      </c>
      <c r="X2130" t="s">
        <v>7</v>
      </c>
      <c r="Y2130">
        <v>16</v>
      </c>
      <c r="Z2130">
        <v>6</v>
      </c>
      <c r="AA2130">
        <v>11</v>
      </c>
      <c r="AB2130">
        <v>4</v>
      </c>
      <c r="AC2130">
        <v>38.799999999999997</v>
      </c>
      <c r="AD2130">
        <v>1</v>
      </c>
      <c r="AF2130" t="s">
        <v>26056</v>
      </c>
      <c r="AG2130">
        <v>1.83941</v>
      </c>
      <c r="AH2130">
        <v>2.1587499999999999E-2</v>
      </c>
      <c r="AI2130">
        <v>0.11257399999999999</v>
      </c>
      <c r="AJ2130">
        <f t="shared" si="462"/>
        <v>-0.11257399999999999</v>
      </c>
      <c r="AK2130">
        <v>3.4012199999999999</v>
      </c>
      <c r="AL2130" t="str">
        <f t="shared" si="463"/>
        <v/>
      </c>
      <c r="AM2130" t="str">
        <f t="shared" si="464"/>
        <v/>
      </c>
      <c r="AN2130" t="str">
        <f t="shared" si="465"/>
        <v/>
      </c>
      <c r="AO2130" t="str">
        <f t="shared" si="466"/>
        <v/>
      </c>
      <c r="AQ2130">
        <v>4.1486799999999997</v>
      </c>
      <c r="AR2130">
        <v>1.9887299999999999E-4</v>
      </c>
      <c r="AS2130">
        <v>-0.304531</v>
      </c>
      <c r="AT2130">
        <f t="shared" si="467"/>
        <v>0.304531</v>
      </c>
      <c r="AU2130">
        <v>-9.6483799999999995</v>
      </c>
      <c r="AV2130" t="str">
        <f t="shared" si="468"/>
        <v/>
      </c>
      <c r="AW2130" t="str">
        <f t="shared" si="469"/>
        <v/>
      </c>
      <c r="AX2130" t="str">
        <f t="shared" si="470"/>
        <v/>
      </c>
      <c r="AY2130" t="str">
        <f t="shared" si="471"/>
        <v/>
      </c>
      <c r="BA2130" s="5" t="str">
        <f t="shared" si="472"/>
        <v/>
      </c>
      <c r="BB2130" s="5" t="str">
        <f t="shared" si="473"/>
        <v/>
      </c>
      <c r="BC2130" s="5" t="str">
        <f t="shared" si="474"/>
        <v/>
      </c>
      <c r="BD2130" s="5" t="str">
        <f t="shared" si="475"/>
        <v/>
      </c>
      <c r="BF2130" t="s">
        <v>26054</v>
      </c>
      <c r="BG2130" t="s">
        <v>26055</v>
      </c>
      <c r="BH2130" t="s">
        <v>26056</v>
      </c>
      <c r="BJ2130" t="s">
        <v>10727</v>
      </c>
      <c r="BK2130" t="s">
        <v>26057</v>
      </c>
    </row>
    <row r="2131" spans="1:63" x14ac:dyDescent="0.3">
      <c r="A2131">
        <v>10.763199999999999</v>
      </c>
      <c r="B2131">
        <v>10.746600000000001</v>
      </c>
      <c r="C2131">
        <v>10.777799999999999</v>
      </c>
      <c r="D2131">
        <v>10.7668</v>
      </c>
      <c r="E2131">
        <v>10.6617</v>
      </c>
      <c r="F2131">
        <v>10.6729</v>
      </c>
      <c r="G2131">
        <v>10.607100000000001</v>
      </c>
      <c r="H2131">
        <v>10.664199999999999</v>
      </c>
      <c r="I2131">
        <v>10.934900000000001</v>
      </c>
      <c r="J2131">
        <v>10.9091</v>
      </c>
      <c r="K2131">
        <v>10.953099999999999</v>
      </c>
      <c r="L2131">
        <v>10.916</v>
      </c>
      <c r="M2131" t="s">
        <v>0</v>
      </c>
      <c r="O2131" t="s">
        <v>1</v>
      </c>
      <c r="P2131" t="s">
        <v>1</v>
      </c>
      <c r="Q2131" t="s">
        <v>2</v>
      </c>
      <c r="R2131" t="s">
        <v>11976</v>
      </c>
      <c r="S2131" t="s">
        <v>11977</v>
      </c>
      <c r="T2131" t="s">
        <v>11978</v>
      </c>
      <c r="V2131" t="s">
        <v>11979</v>
      </c>
      <c r="W2131">
        <v>0</v>
      </c>
      <c r="X2131" t="s">
        <v>7</v>
      </c>
      <c r="Y2131">
        <v>17</v>
      </c>
      <c r="Z2131">
        <v>13</v>
      </c>
      <c r="AA2131">
        <v>21</v>
      </c>
      <c r="AB2131">
        <v>13</v>
      </c>
      <c r="AC2131">
        <v>97.6</v>
      </c>
      <c r="AD2131">
        <v>1</v>
      </c>
      <c r="AF2131" t="s">
        <v>11982</v>
      </c>
      <c r="AG2131">
        <v>3.3290099999999998</v>
      </c>
      <c r="AH2131">
        <v>1.0147699999999999E-3</v>
      </c>
      <c r="AI2131">
        <v>0.11215700000000001</v>
      </c>
      <c r="AJ2131">
        <f t="shared" si="462"/>
        <v>-0.11215700000000001</v>
      </c>
      <c r="AK2131">
        <v>6.8698100000000002</v>
      </c>
      <c r="AL2131" t="str">
        <f t="shared" si="463"/>
        <v/>
      </c>
      <c r="AM2131" t="str">
        <f t="shared" si="464"/>
        <v/>
      </c>
      <c r="AN2131" t="str">
        <f t="shared" si="465"/>
        <v/>
      </c>
      <c r="AO2131" t="str">
        <f t="shared" si="466"/>
        <v/>
      </c>
      <c r="AQ2131">
        <v>5.0686400000000003</v>
      </c>
      <c r="AR2131" s="1">
        <v>3.40124E-5</v>
      </c>
      <c r="AS2131">
        <v>-0.164683</v>
      </c>
      <c r="AT2131">
        <f t="shared" si="467"/>
        <v>0.164683</v>
      </c>
      <c r="AU2131">
        <v>-13.927300000000001</v>
      </c>
      <c r="AV2131" t="str">
        <f t="shared" si="468"/>
        <v/>
      </c>
      <c r="AW2131" t="str">
        <f t="shared" si="469"/>
        <v/>
      </c>
      <c r="AX2131" t="str">
        <f t="shared" si="470"/>
        <v/>
      </c>
      <c r="AY2131" t="str">
        <f t="shared" si="471"/>
        <v/>
      </c>
      <c r="BA2131" s="5" t="str">
        <f t="shared" si="472"/>
        <v/>
      </c>
      <c r="BB2131" s="5" t="str">
        <f t="shared" si="473"/>
        <v/>
      </c>
      <c r="BC2131" s="5" t="str">
        <f t="shared" si="474"/>
        <v/>
      </c>
      <c r="BD2131" s="5" t="str">
        <f t="shared" si="475"/>
        <v/>
      </c>
      <c r="BF2131" t="s">
        <v>11980</v>
      </c>
      <c r="BG2131" t="s">
        <v>11981</v>
      </c>
      <c r="BH2131" t="s">
        <v>11982</v>
      </c>
      <c r="BJ2131" t="s">
        <v>11983</v>
      </c>
      <c r="BK2131" t="s">
        <v>11984</v>
      </c>
    </row>
    <row r="2132" spans="1:63" x14ac:dyDescent="0.3">
      <c r="A2132">
        <v>11.928599999999999</v>
      </c>
      <c r="B2132">
        <v>11.9627</v>
      </c>
      <c r="C2132">
        <v>11.920400000000001</v>
      </c>
      <c r="D2132">
        <v>11.961399999999999</v>
      </c>
      <c r="E2132">
        <v>11.777200000000001</v>
      </c>
      <c r="F2132">
        <v>11.809900000000001</v>
      </c>
      <c r="G2132">
        <v>11.8873</v>
      </c>
      <c r="H2132">
        <v>11.8507</v>
      </c>
      <c r="I2132">
        <v>11.9977</v>
      </c>
      <c r="J2132">
        <v>11.972300000000001</v>
      </c>
      <c r="K2132">
        <v>11.9781</v>
      </c>
      <c r="L2132">
        <v>11.9811</v>
      </c>
      <c r="M2132" t="s">
        <v>0</v>
      </c>
      <c r="O2132" t="s">
        <v>1</v>
      </c>
      <c r="P2132" t="s">
        <v>1</v>
      </c>
      <c r="Q2132" t="s">
        <v>2</v>
      </c>
      <c r="R2132" t="s">
        <v>8820</v>
      </c>
      <c r="S2132" t="s">
        <v>8821</v>
      </c>
      <c r="T2132" t="s">
        <v>8822</v>
      </c>
      <c r="U2132" t="s">
        <v>8823</v>
      </c>
      <c r="V2132" t="s">
        <v>8824</v>
      </c>
      <c r="W2132">
        <v>0</v>
      </c>
      <c r="X2132" t="s">
        <v>7</v>
      </c>
      <c r="Y2132">
        <v>46</v>
      </c>
      <c r="Z2132">
        <v>13</v>
      </c>
      <c r="AA2132">
        <v>29</v>
      </c>
      <c r="AB2132">
        <v>13</v>
      </c>
      <c r="AC2132">
        <v>33.700000000000003</v>
      </c>
      <c r="AD2132">
        <v>1</v>
      </c>
      <c r="AF2132" t="s">
        <v>8827</v>
      </c>
      <c r="AG2132">
        <v>2.26763</v>
      </c>
      <c r="AH2132">
        <v>8.7961900000000006E-3</v>
      </c>
      <c r="AI2132">
        <v>0.111967</v>
      </c>
      <c r="AJ2132">
        <f t="shared" si="462"/>
        <v>-0.111967</v>
      </c>
      <c r="AK2132">
        <v>4.2467100000000002</v>
      </c>
      <c r="AL2132" t="str">
        <f t="shared" si="463"/>
        <v/>
      </c>
      <c r="AM2132" t="str">
        <f t="shared" si="464"/>
        <v/>
      </c>
      <c r="AN2132" t="str">
        <f t="shared" si="465"/>
        <v/>
      </c>
      <c r="AO2132" t="str">
        <f t="shared" si="466"/>
        <v/>
      </c>
      <c r="AQ2132">
        <v>1.72342</v>
      </c>
      <c r="AR2132">
        <v>2.6766499999999999E-2</v>
      </c>
      <c r="AS2132">
        <v>-3.9052499999999997E-2</v>
      </c>
      <c r="AT2132">
        <f t="shared" si="467"/>
        <v>3.9052499999999997E-2</v>
      </c>
      <c r="AU2132">
        <v>-3.1871200000000002</v>
      </c>
      <c r="AV2132" t="str">
        <f t="shared" si="468"/>
        <v/>
      </c>
      <c r="AW2132" t="str">
        <f t="shared" si="469"/>
        <v/>
      </c>
      <c r="AX2132" t="str">
        <f t="shared" si="470"/>
        <v/>
      </c>
      <c r="AY2132" t="str">
        <f t="shared" si="471"/>
        <v/>
      </c>
      <c r="BA2132" s="5" t="str">
        <f t="shared" si="472"/>
        <v/>
      </c>
      <c r="BB2132" s="5" t="str">
        <f t="shared" si="473"/>
        <v/>
      </c>
      <c r="BC2132" s="5" t="str">
        <f t="shared" si="474"/>
        <v/>
      </c>
      <c r="BD2132" s="5" t="str">
        <f t="shared" si="475"/>
        <v/>
      </c>
      <c r="BF2132" t="s">
        <v>8825</v>
      </c>
      <c r="BG2132" t="s">
        <v>8826</v>
      </c>
      <c r="BH2132" t="s">
        <v>8827</v>
      </c>
      <c r="BI2132" t="s">
        <v>4778</v>
      </c>
      <c r="BJ2132" t="s">
        <v>8828</v>
      </c>
      <c r="BK2132" t="s">
        <v>8829</v>
      </c>
    </row>
    <row r="2133" spans="1:63" x14ac:dyDescent="0.3">
      <c r="A2133">
        <v>12.298500000000001</v>
      </c>
      <c r="B2133">
        <v>12.2827</v>
      </c>
      <c r="C2133">
        <v>12.263400000000001</v>
      </c>
      <c r="D2133">
        <v>12.3133</v>
      </c>
      <c r="E2133">
        <v>12.159599999999999</v>
      </c>
      <c r="F2133">
        <v>12.182499999999999</v>
      </c>
      <c r="G2133">
        <v>12.1829</v>
      </c>
      <c r="H2133">
        <v>12.1853</v>
      </c>
      <c r="I2133">
        <v>12.3536</v>
      </c>
      <c r="J2133">
        <v>12.3339</v>
      </c>
      <c r="K2133">
        <v>12.3384</v>
      </c>
      <c r="L2133">
        <v>12.356199999999999</v>
      </c>
      <c r="M2133" t="s">
        <v>0</v>
      </c>
      <c r="O2133" t="s">
        <v>1</v>
      </c>
      <c r="P2133" t="s">
        <v>1</v>
      </c>
      <c r="Q2133" t="s">
        <v>2</v>
      </c>
      <c r="R2133" t="s">
        <v>3196</v>
      </c>
      <c r="S2133" t="s">
        <v>3197</v>
      </c>
      <c r="T2133" t="s">
        <v>3198</v>
      </c>
      <c r="U2133" t="s">
        <v>3199</v>
      </c>
      <c r="V2133" t="s">
        <v>3200</v>
      </c>
      <c r="W2133">
        <v>0</v>
      </c>
      <c r="X2133" t="s">
        <v>7</v>
      </c>
      <c r="Y2133">
        <v>42</v>
      </c>
      <c r="Z2133">
        <v>31</v>
      </c>
      <c r="AA2133">
        <v>61</v>
      </c>
      <c r="AB2133">
        <v>31</v>
      </c>
      <c r="AC2133">
        <v>101.1</v>
      </c>
      <c r="AD2133">
        <v>1</v>
      </c>
      <c r="AF2133" t="s">
        <v>3203</v>
      </c>
      <c r="AG2133">
        <v>4.0078300000000002</v>
      </c>
      <c r="AH2133">
        <v>2.66653E-4</v>
      </c>
      <c r="AI2133">
        <v>0.111899</v>
      </c>
      <c r="AJ2133">
        <f t="shared" si="462"/>
        <v>-0.111899</v>
      </c>
      <c r="AK2133">
        <v>9.1113999999999997</v>
      </c>
      <c r="AL2133" t="str">
        <f t="shared" si="463"/>
        <v/>
      </c>
      <c r="AM2133" t="str">
        <f t="shared" si="464"/>
        <v/>
      </c>
      <c r="AN2133" t="str">
        <f t="shared" si="465"/>
        <v/>
      </c>
      <c r="AO2133" t="str">
        <f t="shared" si="466"/>
        <v/>
      </c>
      <c r="AQ2133">
        <v>2.46021</v>
      </c>
      <c r="AR2133">
        <v>5.7649399999999996E-3</v>
      </c>
      <c r="AS2133">
        <v>-5.6058200000000002E-2</v>
      </c>
      <c r="AT2133">
        <f t="shared" si="467"/>
        <v>5.6058200000000002E-2</v>
      </c>
      <c r="AU2133">
        <v>-4.6604700000000001</v>
      </c>
      <c r="AV2133" t="str">
        <f t="shared" si="468"/>
        <v/>
      </c>
      <c r="AW2133" t="str">
        <f t="shared" si="469"/>
        <v/>
      </c>
      <c r="AX2133" t="str">
        <f t="shared" si="470"/>
        <v/>
      </c>
      <c r="AY2133" t="str">
        <f t="shared" si="471"/>
        <v/>
      </c>
      <c r="BA2133" s="5" t="str">
        <f t="shared" si="472"/>
        <v/>
      </c>
      <c r="BB2133" s="5" t="str">
        <f t="shared" si="473"/>
        <v/>
      </c>
      <c r="BC2133" s="5" t="str">
        <f t="shared" si="474"/>
        <v/>
      </c>
      <c r="BD2133" s="5" t="str">
        <f t="shared" si="475"/>
        <v/>
      </c>
      <c r="BF2133" t="s">
        <v>3201</v>
      </c>
      <c r="BG2133" t="s">
        <v>3202</v>
      </c>
      <c r="BH2133" t="s">
        <v>3203</v>
      </c>
      <c r="BI2133" t="s">
        <v>3204</v>
      </c>
      <c r="BJ2133" t="s">
        <v>905</v>
      </c>
      <c r="BK2133" t="s">
        <v>3205</v>
      </c>
    </row>
    <row r="2134" spans="1:63" x14ac:dyDescent="0.3">
      <c r="A2134">
        <v>5.4329599999999996</v>
      </c>
      <c r="B2134">
        <v>5.5141200000000001</v>
      </c>
      <c r="C2134">
        <v>5.4918500000000003</v>
      </c>
      <c r="D2134">
        <v>5.4757300000000004</v>
      </c>
      <c r="E2134">
        <v>5.11686</v>
      </c>
      <c r="F2134">
        <v>5.6264399999999997</v>
      </c>
      <c r="G2134">
        <v>5.2742599999999999</v>
      </c>
      <c r="H2134">
        <v>5.44956</v>
      </c>
      <c r="I2134">
        <v>5.40259</v>
      </c>
      <c r="J2134">
        <v>5.5266900000000003</v>
      </c>
      <c r="K2134">
        <v>5.4692299999999996</v>
      </c>
      <c r="L2134">
        <v>5.59694</v>
      </c>
      <c r="M2134" t="s">
        <v>0</v>
      </c>
      <c r="R2134" t="s">
        <v>30547</v>
      </c>
      <c r="T2134" t="s">
        <v>10674</v>
      </c>
      <c r="V2134" t="s">
        <v>29021</v>
      </c>
      <c r="W2134">
        <v>0</v>
      </c>
      <c r="X2134" t="s">
        <v>7</v>
      </c>
      <c r="Y2134">
        <v>11</v>
      </c>
      <c r="Z2134">
        <v>3</v>
      </c>
      <c r="AA2134">
        <v>4</v>
      </c>
      <c r="AB2134">
        <v>3</v>
      </c>
      <c r="AC2134">
        <v>38.9</v>
      </c>
      <c r="AD2134">
        <v>1</v>
      </c>
      <c r="AF2134" t="s">
        <v>30550</v>
      </c>
      <c r="AG2134">
        <v>0.45120500000000002</v>
      </c>
      <c r="AH2134">
        <v>0.399814</v>
      </c>
      <c r="AI2134">
        <v>0.111886</v>
      </c>
      <c r="AJ2134">
        <f t="shared" si="462"/>
        <v>-0.111886</v>
      </c>
      <c r="AK2134">
        <v>1.0046900000000001</v>
      </c>
      <c r="AL2134" t="str">
        <f t="shared" si="463"/>
        <v/>
      </c>
      <c r="AM2134" t="str">
        <f t="shared" si="464"/>
        <v/>
      </c>
      <c r="AN2134" t="str">
        <f t="shared" si="465"/>
        <v/>
      </c>
      <c r="AO2134" t="str">
        <f t="shared" si="466"/>
        <v/>
      </c>
      <c r="AQ2134">
        <v>0.17530699999999999</v>
      </c>
      <c r="AR2134">
        <v>0.70232099999999997</v>
      </c>
      <c r="AS2134">
        <v>-2.0195500000000002E-2</v>
      </c>
      <c r="AT2134">
        <f t="shared" si="467"/>
        <v>2.0195500000000002E-2</v>
      </c>
      <c r="AU2134">
        <v>-0.45094000000000001</v>
      </c>
      <c r="AV2134" t="str">
        <f t="shared" si="468"/>
        <v/>
      </c>
      <c r="AW2134" t="str">
        <f t="shared" si="469"/>
        <v/>
      </c>
      <c r="AX2134" t="str">
        <f t="shared" si="470"/>
        <v/>
      </c>
      <c r="AY2134" t="str">
        <f t="shared" si="471"/>
        <v/>
      </c>
      <c r="BA2134" s="5" t="str">
        <f t="shared" si="472"/>
        <v/>
      </c>
      <c r="BB2134" s="5" t="str">
        <f t="shared" si="473"/>
        <v/>
      </c>
      <c r="BC2134" s="5" t="str">
        <f t="shared" si="474"/>
        <v/>
      </c>
      <c r="BD2134" s="5" t="str">
        <f t="shared" si="475"/>
        <v/>
      </c>
      <c r="BF2134" t="s">
        <v>30548</v>
      </c>
      <c r="BG2134" t="s">
        <v>30549</v>
      </c>
      <c r="BH2134" t="s">
        <v>30550</v>
      </c>
      <c r="BK2134" t="s">
        <v>30551</v>
      </c>
    </row>
    <row r="2135" spans="1:63" x14ac:dyDescent="0.3">
      <c r="A2135">
        <v>9.2611500000000007</v>
      </c>
      <c r="B2135">
        <v>9.2828599999999994</v>
      </c>
      <c r="C2135">
        <v>9.3374000000000006</v>
      </c>
      <c r="D2135">
        <v>9.2660800000000005</v>
      </c>
      <c r="E2135">
        <v>9.1354500000000005</v>
      </c>
      <c r="F2135">
        <v>9.1950000000000003</v>
      </c>
      <c r="G2135">
        <v>9.1729299999999991</v>
      </c>
      <c r="H2135">
        <v>9.1969700000000003</v>
      </c>
      <c r="I2135">
        <v>8.9029799999999994</v>
      </c>
      <c r="J2135">
        <v>8.9454399999999996</v>
      </c>
      <c r="K2135">
        <v>8.9339899999999997</v>
      </c>
      <c r="L2135">
        <v>8.9657800000000005</v>
      </c>
      <c r="M2135" t="s">
        <v>0</v>
      </c>
      <c r="O2135" t="s">
        <v>1</v>
      </c>
      <c r="P2135" t="s">
        <v>1</v>
      </c>
      <c r="Q2135" t="s">
        <v>2</v>
      </c>
      <c r="R2135" t="s">
        <v>17578</v>
      </c>
      <c r="S2135" t="s">
        <v>1273</v>
      </c>
      <c r="T2135" t="s">
        <v>7766</v>
      </c>
      <c r="V2135" t="s">
        <v>17579</v>
      </c>
      <c r="W2135">
        <v>0</v>
      </c>
      <c r="X2135" t="s">
        <v>7</v>
      </c>
      <c r="Y2135">
        <v>26</v>
      </c>
      <c r="Z2135">
        <v>7</v>
      </c>
      <c r="AA2135">
        <v>10</v>
      </c>
      <c r="AB2135">
        <v>7</v>
      </c>
      <c r="AC2135">
        <v>34.700000000000003</v>
      </c>
      <c r="AD2135">
        <v>1</v>
      </c>
      <c r="AF2135" t="s">
        <v>17582</v>
      </c>
      <c r="AG2135">
        <v>2.5898099999999999</v>
      </c>
      <c r="AH2135">
        <v>4.5358000000000004E-3</v>
      </c>
      <c r="AI2135">
        <v>0.111785</v>
      </c>
      <c r="AJ2135">
        <f t="shared" si="462"/>
        <v>-0.111785</v>
      </c>
      <c r="AK2135">
        <v>4.9524800000000004</v>
      </c>
      <c r="AL2135" t="str">
        <f t="shared" si="463"/>
        <v/>
      </c>
      <c r="AM2135" t="str">
        <f t="shared" si="464"/>
        <v/>
      </c>
      <c r="AN2135" t="str">
        <f t="shared" si="465"/>
        <v/>
      </c>
      <c r="AO2135" t="str">
        <f t="shared" si="466"/>
        <v/>
      </c>
      <c r="AQ2135">
        <v>5.4234900000000001</v>
      </c>
      <c r="AR2135" s="1">
        <v>1.8447199999999998E-5</v>
      </c>
      <c r="AS2135">
        <v>0.349825</v>
      </c>
      <c r="AT2135">
        <f t="shared" si="467"/>
        <v>-0.349825</v>
      </c>
      <c r="AU2135">
        <v>16.010400000000001</v>
      </c>
      <c r="AV2135" t="str">
        <f t="shared" si="468"/>
        <v/>
      </c>
      <c r="AW2135" t="str">
        <f t="shared" si="469"/>
        <v/>
      </c>
      <c r="AX2135" t="str">
        <f t="shared" si="470"/>
        <v/>
      </c>
      <c r="AY2135" t="str">
        <f t="shared" si="471"/>
        <v/>
      </c>
      <c r="BA2135" s="5" t="str">
        <f t="shared" si="472"/>
        <v/>
      </c>
      <c r="BB2135" s="5" t="str">
        <f t="shared" si="473"/>
        <v/>
      </c>
      <c r="BC2135" s="5" t="str">
        <f t="shared" si="474"/>
        <v/>
      </c>
      <c r="BD2135" s="5" t="str">
        <f t="shared" si="475"/>
        <v/>
      </c>
      <c r="BF2135" t="s">
        <v>17580</v>
      </c>
      <c r="BG2135" t="s">
        <v>17581</v>
      </c>
      <c r="BH2135" t="s">
        <v>17582</v>
      </c>
      <c r="BK2135" t="s">
        <v>17583</v>
      </c>
    </row>
    <row r="2136" spans="1:63" x14ac:dyDescent="0.3">
      <c r="A2136">
        <v>9.82559</v>
      </c>
      <c r="B2136">
        <v>9.7728099999999998</v>
      </c>
      <c r="C2136">
        <v>9.6872000000000007</v>
      </c>
      <c r="D2136">
        <v>9.5958199999999998</v>
      </c>
      <c r="E2136">
        <v>9.6447599999999998</v>
      </c>
      <c r="F2136">
        <v>9.5046199999999992</v>
      </c>
      <c r="G2136">
        <v>9.6651600000000002</v>
      </c>
      <c r="H2136">
        <v>9.6198499999999996</v>
      </c>
      <c r="I2136">
        <v>9.8156999999999996</v>
      </c>
      <c r="J2136">
        <v>9.7587200000000003</v>
      </c>
      <c r="K2136">
        <v>9.7061499999999992</v>
      </c>
      <c r="L2136">
        <v>9.6324500000000004</v>
      </c>
      <c r="M2136" t="s">
        <v>0</v>
      </c>
      <c r="R2136" t="s">
        <v>29935</v>
      </c>
      <c r="T2136" t="s">
        <v>29936</v>
      </c>
      <c r="U2136" t="s">
        <v>8225</v>
      </c>
      <c r="V2136" t="s">
        <v>8226</v>
      </c>
      <c r="W2136">
        <v>0</v>
      </c>
      <c r="X2136" t="s">
        <v>7</v>
      </c>
      <c r="Y2136">
        <v>2</v>
      </c>
      <c r="Z2136">
        <v>2</v>
      </c>
      <c r="AA2136">
        <v>6</v>
      </c>
      <c r="AB2136">
        <v>2</v>
      </c>
      <c r="AC2136">
        <v>112.5</v>
      </c>
      <c r="AD2136">
        <v>1</v>
      </c>
      <c r="AF2136" t="s">
        <v>29939</v>
      </c>
      <c r="AG2136">
        <v>0.91826399999999997</v>
      </c>
      <c r="AH2136">
        <v>0.14973600000000001</v>
      </c>
      <c r="AI2136">
        <v>0.111758</v>
      </c>
      <c r="AJ2136">
        <f t="shared" si="462"/>
        <v>-0.111758</v>
      </c>
      <c r="AK2136">
        <v>1.8073999999999999</v>
      </c>
      <c r="AL2136" t="str">
        <f t="shared" si="463"/>
        <v/>
      </c>
      <c r="AM2136" t="str">
        <f t="shared" si="464"/>
        <v/>
      </c>
      <c r="AN2136" t="str">
        <f t="shared" si="465"/>
        <v/>
      </c>
      <c r="AO2136" t="str">
        <f t="shared" si="466"/>
        <v/>
      </c>
      <c r="AQ2136">
        <v>4.3199000000000001E-2</v>
      </c>
      <c r="AR2136">
        <v>0.91647199999999995</v>
      </c>
      <c r="AS2136">
        <v>-7.9016699999999995E-3</v>
      </c>
      <c r="AT2136">
        <f t="shared" si="467"/>
        <v>7.9016699999999995E-3</v>
      </c>
      <c r="AU2136">
        <v>-0.12406200000000001</v>
      </c>
      <c r="AV2136" t="str">
        <f t="shared" si="468"/>
        <v/>
      </c>
      <c r="AW2136" t="str">
        <f t="shared" si="469"/>
        <v/>
      </c>
      <c r="AX2136" t="str">
        <f t="shared" si="470"/>
        <v/>
      </c>
      <c r="AY2136" t="str">
        <f t="shared" si="471"/>
        <v/>
      </c>
      <c r="BA2136" s="5" t="str">
        <f t="shared" si="472"/>
        <v/>
      </c>
      <c r="BB2136" s="5" t="str">
        <f t="shared" si="473"/>
        <v/>
      </c>
      <c r="BC2136" s="5" t="str">
        <f t="shared" si="474"/>
        <v/>
      </c>
      <c r="BD2136" s="5" t="str">
        <f t="shared" si="475"/>
        <v/>
      </c>
      <c r="BF2136" t="s">
        <v>29937</v>
      </c>
      <c r="BG2136" t="s">
        <v>29938</v>
      </c>
      <c r="BH2136" t="s">
        <v>29939</v>
      </c>
      <c r="BI2136" t="s">
        <v>8225</v>
      </c>
      <c r="BJ2136" t="s">
        <v>29940</v>
      </c>
      <c r="BK2136" t="s">
        <v>29941</v>
      </c>
    </row>
    <row r="2137" spans="1:63" x14ac:dyDescent="0.3">
      <c r="A2137">
        <v>8.8442399999999992</v>
      </c>
      <c r="B2137">
        <v>8.8262300000000007</v>
      </c>
      <c r="C2137">
        <v>8.7555599999999991</v>
      </c>
      <c r="D2137">
        <v>8.8290900000000008</v>
      </c>
      <c r="E2137">
        <v>8.6910500000000006</v>
      </c>
      <c r="F2137">
        <v>8.67455</v>
      </c>
      <c r="G2137">
        <v>8.6962700000000002</v>
      </c>
      <c r="H2137">
        <v>8.7465100000000007</v>
      </c>
      <c r="I2137">
        <v>9.2169899999999991</v>
      </c>
      <c r="J2137">
        <v>9.2941599999999998</v>
      </c>
      <c r="K2137">
        <v>9.3106100000000005</v>
      </c>
      <c r="L2137">
        <v>9.3845700000000001</v>
      </c>
      <c r="M2137" t="s">
        <v>0</v>
      </c>
      <c r="O2137" t="s">
        <v>1</v>
      </c>
      <c r="P2137" t="s">
        <v>1</v>
      </c>
      <c r="Q2137" t="s">
        <v>2</v>
      </c>
      <c r="R2137" t="s">
        <v>23239</v>
      </c>
      <c r="S2137" t="s">
        <v>23240</v>
      </c>
      <c r="T2137" t="s">
        <v>4465</v>
      </c>
      <c r="V2137" t="s">
        <v>23241</v>
      </c>
      <c r="W2137">
        <v>0</v>
      </c>
      <c r="X2137" t="s">
        <v>7</v>
      </c>
      <c r="Y2137">
        <v>10</v>
      </c>
      <c r="Z2137">
        <v>9</v>
      </c>
      <c r="AA2137">
        <v>9</v>
      </c>
      <c r="AB2137">
        <v>9</v>
      </c>
      <c r="AC2137">
        <v>117.3</v>
      </c>
      <c r="AD2137">
        <v>1</v>
      </c>
      <c r="AF2137" t="s">
        <v>23244</v>
      </c>
      <c r="AG2137">
        <v>2.3586</v>
      </c>
      <c r="AH2137">
        <v>7.2931999999999997E-3</v>
      </c>
      <c r="AI2137">
        <v>0.111683</v>
      </c>
      <c r="AJ2137">
        <f t="shared" si="462"/>
        <v>-0.111683</v>
      </c>
      <c r="AK2137">
        <v>4.4392699999999996</v>
      </c>
      <c r="AL2137" t="str">
        <f t="shared" si="463"/>
        <v/>
      </c>
      <c r="AM2137" t="str">
        <f t="shared" si="464"/>
        <v/>
      </c>
      <c r="AN2137" t="str">
        <f t="shared" si="465"/>
        <v/>
      </c>
      <c r="AO2137" t="str">
        <f t="shared" si="466"/>
        <v/>
      </c>
      <c r="AQ2137">
        <v>4.75366</v>
      </c>
      <c r="AR2137" s="1">
        <v>6.2051599999999994E-5</v>
      </c>
      <c r="AS2137">
        <v>-0.48780499999999999</v>
      </c>
      <c r="AT2137">
        <f t="shared" si="467"/>
        <v>0.48780499999999999</v>
      </c>
      <c r="AU2137">
        <v>-12.295999999999999</v>
      </c>
      <c r="AV2137" t="str">
        <f t="shared" si="468"/>
        <v/>
      </c>
      <c r="AW2137" t="str">
        <f t="shared" si="469"/>
        <v/>
      </c>
      <c r="AX2137" t="str">
        <f t="shared" si="470"/>
        <v/>
      </c>
      <c r="AY2137" t="str">
        <f t="shared" si="471"/>
        <v/>
      </c>
      <c r="BA2137" s="5" t="str">
        <f t="shared" si="472"/>
        <v/>
      </c>
      <c r="BB2137" s="5" t="str">
        <f t="shared" si="473"/>
        <v/>
      </c>
      <c r="BC2137" s="5" t="str">
        <f t="shared" si="474"/>
        <v/>
      </c>
      <c r="BD2137" s="5" t="str">
        <f t="shared" si="475"/>
        <v/>
      </c>
      <c r="BF2137" t="s">
        <v>23242</v>
      </c>
      <c r="BG2137" t="s">
        <v>23243</v>
      </c>
      <c r="BH2137" t="s">
        <v>23244</v>
      </c>
      <c r="BJ2137" t="s">
        <v>8926</v>
      </c>
      <c r="BK2137" t="s">
        <v>23245</v>
      </c>
    </row>
    <row r="2138" spans="1:63" x14ac:dyDescent="0.3">
      <c r="A2138">
        <v>14.3903</v>
      </c>
      <c r="B2138">
        <v>14.3916</v>
      </c>
      <c r="C2138">
        <v>14.388400000000001</v>
      </c>
      <c r="D2138">
        <v>14.3127</v>
      </c>
      <c r="E2138">
        <v>14.2697</v>
      </c>
      <c r="F2138">
        <v>14.217700000000001</v>
      </c>
      <c r="G2138">
        <v>14.249700000000001</v>
      </c>
      <c r="H2138">
        <v>14.3</v>
      </c>
      <c r="I2138">
        <v>11.6372</v>
      </c>
      <c r="J2138">
        <v>11.6652</v>
      </c>
      <c r="K2138">
        <v>11.8302</v>
      </c>
      <c r="L2138">
        <v>11.8241</v>
      </c>
      <c r="M2138" t="s">
        <v>0</v>
      </c>
      <c r="O2138" t="s">
        <v>1</v>
      </c>
      <c r="P2138" t="s">
        <v>1</v>
      </c>
      <c r="Q2138" t="s">
        <v>2</v>
      </c>
      <c r="R2138" t="s">
        <v>370</v>
      </c>
      <c r="S2138" t="s">
        <v>371</v>
      </c>
      <c r="T2138" t="s">
        <v>372</v>
      </c>
      <c r="U2138" t="s">
        <v>373</v>
      </c>
      <c r="V2138" t="s">
        <v>374</v>
      </c>
      <c r="W2138">
        <v>0</v>
      </c>
      <c r="X2138" t="s">
        <v>7</v>
      </c>
      <c r="Y2138">
        <v>70</v>
      </c>
      <c r="Z2138">
        <v>81</v>
      </c>
      <c r="AA2138">
        <v>173</v>
      </c>
      <c r="AB2138">
        <v>81</v>
      </c>
      <c r="AC2138">
        <v>152.4</v>
      </c>
      <c r="AD2138">
        <v>1</v>
      </c>
      <c r="AF2138" t="s">
        <v>377</v>
      </c>
      <c r="AG2138">
        <v>2.2907700000000002</v>
      </c>
      <c r="AH2138">
        <v>8.3783199999999999E-3</v>
      </c>
      <c r="AI2138">
        <v>0.111472</v>
      </c>
      <c r="AJ2138">
        <f t="shared" si="462"/>
        <v>-0.111472</v>
      </c>
      <c r="AK2138">
        <v>4.2952199999999996</v>
      </c>
      <c r="AL2138" t="str">
        <f t="shared" si="463"/>
        <v/>
      </c>
      <c r="AM2138" t="str">
        <f t="shared" si="464"/>
        <v/>
      </c>
      <c r="AN2138" t="str">
        <f t="shared" si="465"/>
        <v/>
      </c>
      <c r="AO2138" t="str">
        <f t="shared" si="466"/>
        <v/>
      </c>
      <c r="AQ2138">
        <v>8.2682800000000007</v>
      </c>
      <c r="AR2138" s="1">
        <v>2.77863E-7</v>
      </c>
      <c r="AS2138">
        <v>2.6316000000000002</v>
      </c>
      <c r="AT2138">
        <f t="shared" si="467"/>
        <v>-2.6316000000000002</v>
      </c>
      <c r="AU2138">
        <v>48.1327</v>
      </c>
      <c r="AV2138" t="str">
        <f t="shared" si="468"/>
        <v/>
      </c>
      <c r="AW2138" t="str">
        <f t="shared" si="469"/>
        <v/>
      </c>
      <c r="AX2138" t="str">
        <f t="shared" si="470"/>
        <v>+</v>
      </c>
      <c r="AY2138" t="str">
        <f t="shared" si="471"/>
        <v>+</v>
      </c>
      <c r="BA2138" s="5" t="str">
        <f t="shared" si="472"/>
        <v/>
      </c>
      <c r="BB2138" s="5" t="str">
        <f t="shared" si="473"/>
        <v/>
      </c>
      <c r="BC2138" s="5" t="str">
        <f t="shared" si="474"/>
        <v/>
      </c>
      <c r="BD2138" s="5" t="str">
        <f t="shared" si="475"/>
        <v/>
      </c>
      <c r="BF2138" t="s">
        <v>375</v>
      </c>
      <c r="BG2138" t="s">
        <v>376</v>
      </c>
      <c r="BH2138" t="s">
        <v>377</v>
      </c>
      <c r="BI2138" t="s">
        <v>373</v>
      </c>
      <c r="BJ2138" t="s">
        <v>378</v>
      </c>
      <c r="BK2138" t="s">
        <v>379</v>
      </c>
    </row>
    <row r="2139" spans="1:63" x14ac:dyDescent="0.3">
      <c r="A2139">
        <v>4.7333499999999997</v>
      </c>
      <c r="B2139">
        <v>4.8529999999999998</v>
      </c>
      <c r="C2139">
        <v>4.67807</v>
      </c>
      <c r="D2139">
        <v>4.9401700000000002</v>
      </c>
      <c r="E2139">
        <v>4.5545900000000001</v>
      </c>
      <c r="F2139">
        <v>4.4462599999999997</v>
      </c>
      <c r="G2139">
        <v>4.82273</v>
      </c>
      <c r="H2139">
        <v>4.93546</v>
      </c>
      <c r="I2139">
        <v>4.8826400000000003</v>
      </c>
      <c r="J2139">
        <v>5.1001399999999997</v>
      </c>
      <c r="K2139">
        <v>5.0134600000000002</v>
      </c>
      <c r="L2139">
        <v>5.1292799999999996</v>
      </c>
      <c r="M2139" t="s">
        <v>0</v>
      </c>
      <c r="P2139" t="s">
        <v>1</v>
      </c>
      <c r="Q2139" t="s">
        <v>116</v>
      </c>
      <c r="R2139" t="s">
        <v>35275</v>
      </c>
      <c r="S2139" t="s">
        <v>16421</v>
      </c>
      <c r="T2139" t="s">
        <v>35276</v>
      </c>
      <c r="U2139" t="s">
        <v>10517</v>
      </c>
      <c r="V2139" t="s">
        <v>35277</v>
      </c>
      <c r="W2139">
        <v>0</v>
      </c>
      <c r="X2139" t="s">
        <v>7</v>
      </c>
      <c r="Y2139">
        <v>10</v>
      </c>
      <c r="Z2139">
        <v>2</v>
      </c>
      <c r="AA2139">
        <v>2</v>
      </c>
      <c r="AB2139">
        <v>2</v>
      </c>
      <c r="AC2139">
        <v>29.2</v>
      </c>
      <c r="AD2139">
        <v>1</v>
      </c>
      <c r="AF2139" t="s">
        <v>35280</v>
      </c>
      <c r="AG2139">
        <v>0.37832500000000002</v>
      </c>
      <c r="AH2139">
        <v>0.46526099999999998</v>
      </c>
      <c r="AI2139">
        <v>0.111389</v>
      </c>
      <c r="AJ2139">
        <f t="shared" si="462"/>
        <v>-0.111389</v>
      </c>
      <c r="AK2139">
        <v>0.86853999999999998</v>
      </c>
      <c r="AL2139" t="str">
        <f t="shared" si="463"/>
        <v/>
      </c>
      <c r="AM2139" t="str">
        <f t="shared" si="464"/>
        <v/>
      </c>
      <c r="AN2139" t="str">
        <f t="shared" si="465"/>
        <v/>
      </c>
      <c r="AO2139" t="str">
        <f t="shared" si="466"/>
        <v/>
      </c>
      <c r="AQ2139">
        <v>1.5327999999999999</v>
      </c>
      <c r="AR2139">
        <v>4.0074800000000001E-2</v>
      </c>
      <c r="AS2139">
        <v>-0.23023299999999999</v>
      </c>
      <c r="AT2139">
        <f t="shared" si="467"/>
        <v>0.23023299999999999</v>
      </c>
      <c r="AU2139">
        <v>-2.84632</v>
      </c>
      <c r="AV2139" t="str">
        <f t="shared" si="468"/>
        <v/>
      </c>
      <c r="AW2139" t="str">
        <f t="shared" si="469"/>
        <v/>
      </c>
      <c r="AX2139" t="str">
        <f t="shared" si="470"/>
        <v/>
      </c>
      <c r="AY2139" t="str">
        <f t="shared" si="471"/>
        <v/>
      </c>
      <c r="BA2139" s="5" t="str">
        <f t="shared" si="472"/>
        <v/>
      </c>
      <c r="BB2139" s="5" t="str">
        <f t="shared" si="473"/>
        <v/>
      </c>
      <c r="BC2139" s="5" t="str">
        <f t="shared" si="474"/>
        <v/>
      </c>
      <c r="BD2139" s="5" t="str">
        <f t="shared" si="475"/>
        <v/>
      </c>
      <c r="BF2139" t="s">
        <v>35278</v>
      </c>
      <c r="BG2139" t="s">
        <v>35279</v>
      </c>
      <c r="BH2139" t="s">
        <v>35280</v>
      </c>
      <c r="BI2139" t="s">
        <v>10517</v>
      </c>
      <c r="BJ2139" t="s">
        <v>32696</v>
      </c>
      <c r="BK2139" t="s">
        <v>35281</v>
      </c>
    </row>
    <row r="2140" spans="1:63" x14ac:dyDescent="0.3">
      <c r="A2140">
        <v>11.4627</v>
      </c>
      <c r="B2140">
        <v>11.4255</v>
      </c>
      <c r="C2140">
        <v>11.476000000000001</v>
      </c>
      <c r="D2140">
        <v>11.4773</v>
      </c>
      <c r="E2140">
        <v>11.368600000000001</v>
      </c>
      <c r="F2140">
        <v>11.335699999999999</v>
      </c>
      <c r="G2140">
        <v>11.3536</v>
      </c>
      <c r="H2140">
        <v>11.338100000000001</v>
      </c>
      <c r="I2140">
        <v>11.813000000000001</v>
      </c>
      <c r="J2140">
        <v>11.792299999999999</v>
      </c>
      <c r="K2140">
        <v>11.736599999999999</v>
      </c>
      <c r="L2140">
        <v>11.7658</v>
      </c>
      <c r="M2140" t="s">
        <v>0</v>
      </c>
      <c r="O2140" t="s">
        <v>1</v>
      </c>
      <c r="P2140" t="s">
        <v>1</v>
      </c>
      <c r="Q2140" t="s">
        <v>2</v>
      </c>
      <c r="R2140" t="s">
        <v>15144</v>
      </c>
      <c r="S2140" t="s">
        <v>15145</v>
      </c>
      <c r="T2140" t="s">
        <v>15146</v>
      </c>
      <c r="U2140" t="s">
        <v>7704</v>
      </c>
      <c r="V2140" t="s">
        <v>15147</v>
      </c>
      <c r="W2140">
        <v>0</v>
      </c>
      <c r="X2140" t="s">
        <v>7</v>
      </c>
      <c r="Y2140">
        <v>44</v>
      </c>
      <c r="Z2140">
        <v>10</v>
      </c>
      <c r="AA2140">
        <v>20</v>
      </c>
      <c r="AB2140">
        <v>10</v>
      </c>
      <c r="AC2140">
        <v>28.1</v>
      </c>
      <c r="AD2140">
        <v>1</v>
      </c>
      <c r="AF2140" t="s">
        <v>15150</v>
      </c>
      <c r="AG2140">
        <v>3.6267999999999998</v>
      </c>
      <c r="AH2140">
        <v>5.6775700000000001E-4</v>
      </c>
      <c r="AI2140">
        <v>0.111383</v>
      </c>
      <c r="AJ2140">
        <f t="shared" si="462"/>
        <v>-0.111383</v>
      </c>
      <c r="AK2140">
        <v>7.7876099999999999</v>
      </c>
      <c r="AL2140" t="str">
        <f t="shared" si="463"/>
        <v/>
      </c>
      <c r="AM2140" t="str">
        <f t="shared" si="464"/>
        <v/>
      </c>
      <c r="AN2140" t="str">
        <f t="shared" si="465"/>
        <v/>
      </c>
      <c r="AO2140" t="str">
        <f t="shared" si="466"/>
        <v/>
      </c>
      <c r="AQ2140">
        <v>5.3319700000000001</v>
      </c>
      <c r="AR2140" s="1">
        <v>2.1653899999999999E-5</v>
      </c>
      <c r="AS2140">
        <v>-0.31656099999999998</v>
      </c>
      <c r="AT2140">
        <f t="shared" si="467"/>
        <v>0.31656099999999998</v>
      </c>
      <c r="AU2140">
        <v>-15.446300000000001</v>
      </c>
      <c r="AV2140" t="str">
        <f t="shared" si="468"/>
        <v/>
      </c>
      <c r="AW2140" t="str">
        <f t="shared" si="469"/>
        <v/>
      </c>
      <c r="AX2140" t="str">
        <f t="shared" si="470"/>
        <v/>
      </c>
      <c r="AY2140" t="str">
        <f t="shared" si="471"/>
        <v/>
      </c>
      <c r="BA2140" s="5" t="str">
        <f t="shared" si="472"/>
        <v/>
      </c>
      <c r="BB2140" s="5" t="str">
        <f t="shared" si="473"/>
        <v/>
      </c>
      <c r="BC2140" s="5" t="str">
        <f t="shared" si="474"/>
        <v/>
      </c>
      <c r="BD2140" s="5" t="str">
        <f t="shared" si="475"/>
        <v/>
      </c>
      <c r="BF2140" t="s">
        <v>15148</v>
      </c>
      <c r="BG2140" t="s">
        <v>15149</v>
      </c>
      <c r="BH2140" t="s">
        <v>15150</v>
      </c>
      <c r="BI2140" t="s">
        <v>15151</v>
      </c>
      <c r="BJ2140" t="s">
        <v>15152</v>
      </c>
      <c r="BK2140" t="s">
        <v>15153</v>
      </c>
    </row>
    <row r="2141" spans="1:63" x14ac:dyDescent="0.3">
      <c r="A2141">
        <v>6.3309199999999999</v>
      </c>
      <c r="B2141">
        <v>6.3540299999999998</v>
      </c>
      <c r="C2141">
        <v>6.4144699999999997</v>
      </c>
      <c r="D2141">
        <v>6.3345000000000002</v>
      </c>
      <c r="E2141">
        <v>6.1937699999999998</v>
      </c>
      <c r="F2141">
        <v>6.1818999999999997</v>
      </c>
      <c r="G2141">
        <v>6.34518</v>
      </c>
      <c r="H2141">
        <v>6.2686599999999997</v>
      </c>
      <c r="I2141">
        <v>6.6710099999999999</v>
      </c>
      <c r="J2141">
        <v>6.7615499999999997</v>
      </c>
      <c r="K2141">
        <v>6.7004400000000004</v>
      </c>
      <c r="L2141">
        <v>6.7747900000000003</v>
      </c>
      <c r="M2141" t="s">
        <v>0</v>
      </c>
      <c r="P2141" t="s">
        <v>1</v>
      </c>
      <c r="Q2141" t="s">
        <v>116</v>
      </c>
      <c r="R2141" t="s">
        <v>36409</v>
      </c>
      <c r="S2141" t="s">
        <v>36410</v>
      </c>
      <c r="T2141" t="s">
        <v>27117</v>
      </c>
      <c r="U2141" t="s">
        <v>30568</v>
      </c>
      <c r="V2141" t="s">
        <v>6723</v>
      </c>
      <c r="W2141">
        <v>0</v>
      </c>
      <c r="X2141" t="s">
        <v>7</v>
      </c>
      <c r="Y2141">
        <v>15</v>
      </c>
      <c r="Z2141">
        <v>2</v>
      </c>
      <c r="AA2141">
        <v>2</v>
      </c>
      <c r="AB2141">
        <v>2</v>
      </c>
      <c r="AC2141">
        <v>18.600000000000001</v>
      </c>
      <c r="AD2141">
        <v>1</v>
      </c>
      <c r="AF2141" t="s">
        <v>36413</v>
      </c>
      <c r="AG2141">
        <v>1.3992199999999999</v>
      </c>
      <c r="AH2141">
        <v>5.4544700000000002E-2</v>
      </c>
      <c r="AI2141">
        <v>0.11110100000000001</v>
      </c>
      <c r="AJ2141">
        <f t="shared" si="462"/>
        <v>-0.11110100000000001</v>
      </c>
      <c r="AK2141">
        <v>2.6144400000000001</v>
      </c>
      <c r="AL2141" t="str">
        <f t="shared" si="463"/>
        <v/>
      </c>
      <c r="AM2141" t="str">
        <f t="shared" si="464"/>
        <v/>
      </c>
      <c r="AN2141" t="str">
        <f t="shared" si="465"/>
        <v/>
      </c>
      <c r="AO2141" t="str">
        <f t="shared" si="466"/>
        <v/>
      </c>
      <c r="AQ2141">
        <v>4.6386900000000004</v>
      </c>
      <c r="AR2141" s="1">
        <v>7.6354399999999995E-5</v>
      </c>
      <c r="AS2141">
        <v>-0.36846800000000002</v>
      </c>
      <c r="AT2141">
        <f t="shared" si="467"/>
        <v>0.36846800000000002</v>
      </c>
      <c r="AU2141">
        <v>-11.746499999999999</v>
      </c>
      <c r="AV2141" t="str">
        <f t="shared" si="468"/>
        <v/>
      </c>
      <c r="AW2141" t="str">
        <f t="shared" si="469"/>
        <v/>
      </c>
      <c r="AX2141" t="str">
        <f t="shared" si="470"/>
        <v/>
      </c>
      <c r="AY2141" t="str">
        <f t="shared" si="471"/>
        <v/>
      </c>
      <c r="BA2141" s="5" t="str">
        <f t="shared" si="472"/>
        <v/>
      </c>
      <c r="BB2141" s="5" t="str">
        <f t="shared" si="473"/>
        <v/>
      </c>
      <c r="BC2141" s="5" t="str">
        <f t="shared" si="474"/>
        <v/>
      </c>
      <c r="BD2141" s="5" t="str">
        <f t="shared" si="475"/>
        <v/>
      </c>
      <c r="BF2141" t="s">
        <v>36411</v>
      </c>
      <c r="BG2141" t="s">
        <v>36412</v>
      </c>
      <c r="BH2141" t="s">
        <v>36413</v>
      </c>
      <c r="BI2141" t="s">
        <v>30572</v>
      </c>
      <c r="BJ2141" t="s">
        <v>21469</v>
      </c>
      <c r="BK2141" t="s">
        <v>36414</v>
      </c>
    </row>
    <row r="2142" spans="1:63" x14ac:dyDescent="0.3">
      <c r="A2142">
        <v>5.3575499999999998</v>
      </c>
      <c r="B2142">
        <v>5.40259</v>
      </c>
      <c r="C2142">
        <v>5.4059900000000001</v>
      </c>
      <c r="D2142">
        <v>5.3680700000000003</v>
      </c>
      <c r="E2142">
        <v>4.9588400000000004</v>
      </c>
      <c r="F2142">
        <v>5.3575499999999998</v>
      </c>
      <c r="G2142">
        <v>5.3923199999999998</v>
      </c>
      <c r="H2142">
        <v>5.3819800000000004</v>
      </c>
      <c r="I2142">
        <v>5.14975</v>
      </c>
      <c r="J2142">
        <v>5.5484400000000003</v>
      </c>
      <c r="K2142">
        <v>5.3362800000000004</v>
      </c>
      <c r="L2142">
        <v>5.2364899999999999</v>
      </c>
      <c r="M2142" t="s">
        <v>0</v>
      </c>
      <c r="R2142" t="s">
        <v>34695</v>
      </c>
      <c r="T2142" t="s">
        <v>34696</v>
      </c>
      <c r="V2142" t="s">
        <v>34697</v>
      </c>
      <c r="W2142">
        <v>0</v>
      </c>
      <c r="X2142" t="s">
        <v>7</v>
      </c>
      <c r="Y2142">
        <v>22</v>
      </c>
      <c r="Z2142">
        <v>2</v>
      </c>
      <c r="AA2142">
        <v>2</v>
      </c>
      <c r="AB2142">
        <v>2</v>
      </c>
      <c r="AC2142">
        <v>11.3</v>
      </c>
      <c r="AD2142">
        <v>1</v>
      </c>
      <c r="AF2142" t="s">
        <v>34700</v>
      </c>
      <c r="AG2142">
        <v>0.47620800000000002</v>
      </c>
      <c r="AH2142">
        <v>0.37986799999999998</v>
      </c>
      <c r="AI2142">
        <v>0.110878</v>
      </c>
      <c r="AJ2142">
        <f t="shared" si="462"/>
        <v>-0.110878</v>
      </c>
      <c r="AK2142">
        <v>1.0502899999999999</v>
      </c>
      <c r="AL2142" t="str">
        <f t="shared" si="463"/>
        <v/>
      </c>
      <c r="AM2142" t="str">
        <f t="shared" si="464"/>
        <v/>
      </c>
      <c r="AN2142" t="str">
        <f t="shared" si="465"/>
        <v/>
      </c>
      <c r="AO2142" t="str">
        <f t="shared" si="466"/>
        <v/>
      </c>
      <c r="AQ2142">
        <v>0.32194400000000001</v>
      </c>
      <c r="AR2142">
        <v>0.52016899999999999</v>
      </c>
      <c r="AS2142">
        <v>6.5810099999999996E-2</v>
      </c>
      <c r="AT2142">
        <f t="shared" si="467"/>
        <v>-6.5810099999999996E-2</v>
      </c>
      <c r="AU2142">
        <v>0.75919599999999998</v>
      </c>
      <c r="AV2142" t="str">
        <f t="shared" si="468"/>
        <v/>
      </c>
      <c r="AW2142" t="str">
        <f t="shared" si="469"/>
        <v/>
      </c>
      <c r="AX2142" t="str">
        <f t="shared" si="470"/>
        <v/>
      </c>
      <c r="AY2142" t="str">
        <f t="shared" si="471"/>
        <v/>
      </c>
      <c r="BA2142" s="5" t="str">
        <f t="shared" si="472"/>
        <v/>
      </c>
      <c r="BB2142" s="5" t="str">
        <f t="shared" si="473"/>
        <v/>
      </c>
      <c r="BC2142" s="5" t="str">
        <f t="shared" si="474"/>
        <v/>
      </c>
      <c r="BD2142" s="5" t="str">
        <f t="shared" si="475"/>
        <v/>
      </c>
      <c r="BF2142" t="s">
        <v>34698</v>
      </c>
      <c r="BG2142" t="s">
        <v>34699</v>
      </c>
      <c r="BH2142" t="s">
        <v>34700</v>
      </c>
      <c r="BK2142" t="s">
        <v>34701</v>
      </c>
    </row>
    <row r="2143" spans="1:63" x14ac:dyDescent="0.3">
      <c r="A2143">
        <v>8.5928299999999993</v>
      </c>
      <c r="B2143">
        <v>8.5857100000000006</v>
      </c>
      <c r="C2143">
        <v>8.5709900000000001</v>
      </c>
      <c r="D2143">
        <v>8.5999099999999995</v>
      </c>
      <c r="E2143">
        <v>8.2474500000000006</v>
      </c>
      <c r="F2143">
        <v>8.4749199999999991</v>
      </c>
      <c r="G2143">
        <v>8.4483200000000007</v>
      </c>
      <c r="H2143">
        <v>8.7353900000000007</v>
      </c>
      <c r="I2143">
        <v>8.9738399999999992</v>
      </c>
      <c r="J2143">
        <v>9.0514799999999997</v>
      </c>
      <c r="K2143">
        <v>9.0364500000000003</v>
      </c>
      <c r="L2143">
        <v>9.0045000000000002</v>
      </c>
      <c r="M2143" t="s">
        <v>0</v>
      </c>
      <c r="P2143" t="s">
        <v>1</v>
      </c>
      <c r="Q2143" t="s">
        <v>116</v>
      </c>
      <c r="R2143" t="s">
        <v>34163</v>
      </c>
      <c r="S2143" t="s">
        <v>10386</v>
      </c>
      <c r="T2143" t="s">
        <v>19482</v>
      </c>
      <c r="V2143" t="s">
        <v>3865</v>
      </c>
      <c r="W2143">
        <v>0</v>
      </c>
      <c r="X2143" t="s">
        <v>7</v>
      </c>
      <c r="Y2143">
        <v>17</v>
      </c>
      <c r="Z2143">
        <v>4</v>
      </c>
      <c r="AA2143">
        <v>11</v>
      </c>
      <c r="AB2143">
        <v>3</v>
      </c>
      <c r="AC2143">
        <v>22.7</v>
      </c>
      <c r="AD2143">
        <v>1</v>
      </c>
      <c r="AF2143" t="s">
        <v>34166</v>
      </c>
      <c r="AG2143">
        <v>0.50656500000000004</v>
      </c>
      <c r="AH2143">
        <v>0.35679899999999998</v>
      </c>
      <c r="AI2143">
        <v>0.110842</v>
      </c>
      <c r="AJ2143">
        <f t="shared" si="462"/>
        <v>-0.110842</v>
      </c>
      <c r="AK2143">
        <v>1.1050199999999999</v>
      </c>
      <c r="AL2143" t="str">
        <f t="shared" si="463"/>
        <v/>
      </c>
      <c r="AM2143" t="str">
        <f t="shared" si="464"/>
        <v/>
      </c>
      <c r="AN2143" t="str">
        <f t="shared" si="465"/>
        <v/>
      </c>
      <c r="AO2143" t="str">
        <f t="shared" si="466"/>
        <v/>
      </c>
      <c r="AQ2143">
        <v>6.39642</v>
      </c>
      <c r="AR2143" s="1">
        <v>3.47171E-6</v>
      </c>
      <c r="AS2143">
        <v>-0.429205</v>
      </c>
      <c r="AT2143">
        <f t="shared" si="467"/>
        <v>0.429205</v>
      </c>
      <c r="AU2143">
        <v>-23.381900000000002</v>
      </c>
      <c r="AV2143" t="str">
        <f t="shared" si="468"/>
        <v/>
      </c>
      <c r="AW2143" t="str">
        <f t="shared" si="469"/>
        <v/>
      </c>
      <c r="AX2143" t="str">
        <f t="shared" si="470"/>
        <v/>
      </c>
      <c r="AY2143" t="str">
        <f t="shared" si="471"/>
        <v/>
      </c>
      <c r="BA2143" s="5" t="str">
        <f t="shared" si="472"/>
        <v/>
      </c>
      <c r="BB2143" s="5" t="str">
        <f t="shared" si="473"/>
        <v/>
      </c>
      <c r="BC2143" s="5" t="str">
        <f t="shared" si="474"/>
        <v/>
      </c>
      <c r="BD2143" s="5" t="str">
        <f t="shared" si="475"/>
        <v/>
      </c>
      <c r="BF2143" t="s">
        <v>34164</v>
      </c>
      <c r="BG2143" t="s">
        <v>34165</v>
      </c>
      <c r="BH2143" t="s">
        <v>34166</v>
      </c>
      <c r="BK2143" t="s">
        <v>34167</v>
      </c>
    </row>
    <row r="2144" spans="1:63" x14ac:dyDescent="0.3">
      <c r="A2144">
        <v>6.9977400000000003</v>
      </c>
      <c r="B2144">
        <v>6.97499</v>
      </c>
      <c r="C2144">
        <v>6.9943499999999998</v>
      </c>
      <c r="D2144">
        <v>7.13443</v>
      </c>
      <c r="E2144">
        <v>6.9212499999999997</v>
      </c>
      <c r="F2144">
        <v>6.8542500000000004</v>
      </c>
      <c r="G2144">
        <v>6.93546</v>
      </c>
      <c r="H2144">
        <v>6.9495300000000002</v>
      </c>
      <c r="I2144">
        <v>7.31107</v>
      </c>
      <c r="J2144">
        <v>7.4479100000000003</v>
      </c>
      <c r="K2144">
        <v>7.27705</v>
      </c>
      <c r="L2144">
        <v>7.3793800000000003</v>
      </c>
      <c r="M2144" t="s">
        <v>0</v>
      </c>
      <c r="P2144" t="s">
        <v>1</v>
      </c>
      <c r="Q2144" t="s">
        <v>116</v>
      </c>
      <c r="R2144" t="s">
        <v>35509</v>
      </c>
      <c r="S2144" t="s">
        <v>35510</v>
      </c>
      <c r="T2144" t="s">
        <v>35511</v>
      </c>
      <c r="V2144" t="s">
        <v>13771</v>
      </c>
      <c r="W2144">
        <v>0</v>
      </c>
      <c r="X2144" t="s">
        <v>7</v>
      </c>
      <c r="Y2144">
        <v>15</v>
      </c>
      <c r="Z2144">
        <v>2</v>
      </c>
      <c r="AA2144">
        <v>2</v>
      </c>
      <c r="AB2144">
        <v>2</v>
      </c>
      <c r="AC2144">
        <v>21.6</v>
      </c>
      <c r="AD2144">
        <v>1</v>
      </c>
      <c r="AF2144" t="s">
        <v>35514</v>
      </c>
      <c r="AG2144">
        <v>1.39367</v>
      </c>
      <c r="AH2144">
        <v>5.5167099999999997E-2</v>
      </c>
      <c r="AI2144">
        <v>0.11025600000000001</v>
      </c>
      <c r="AJ2144">
        <f t="shared" si="462"/>
        <v>-0.11025600000000001</v>
      </c>
      <c r="AK2144">
        <v>2.6049199999999999</v>
      </c>
      <c r="AL2144" t="str">
        <f t="shared" si="463"/>
        <v/>
      </c>
      <c r="AM2144" t="str">
        <f t="shared" si="464"/>
        <v/>
      </c>
      <c r="AN2144" t="str">
        <f t="shared" si="465"/>
        <v/>
      </c>
      <c r="AO2144" t="str">
        <f t="shared" si="466"/>
        <v/>
      </c>
      <c r="AQ2144">
        <v>3.10093</v>
      </c>
      <c r="AR2144">
        <v>1.5537299999999999E-3</v>
      </c>
      <c r="AS2144">
        <v>-0.32847500000000002</v>
      </c>
      <c r="AT2144">
        <f t="shared" si="467"/>
        <v>0.32847500000000002</v>
      </c>
      <c r="AU2144">
        <v>-6.2276699999999998</v>
      </c>
      <c r="AV2144" t="str">
        <f t="shared" si="468"/>
        <v/>
      </c>
      <c r="AW2144" t="str">
        <f t="shared" si="469"/>
        <v/>
      </c>
      <c r="AX2144" t="str">
        <f t="shared" si="470"/>
        <v/>
      </c>
      <c r="AY2144" t="str">
        <f t="shared" si="471"/>
        <v/>
      </c>
      <c r="BA2144" s="5" t="str">
        <f t="shared" si="472"/>
        <v/>
      </c>
      <c r="BB2144" s="5" t="str">
        <f t="shared" si="473"/>
        <v/>
      </c>
      <c r="BC2144" s="5" t="str">
        <f t="shared" si="474"/>
        <v/>
      </c>
      <c r="BD2144" s="5" t="str">
        <f t="shared" si="475"/>
        <v/>
      </c>
      <c r="BF2144" t="s">
        <v>35512</v>
      </c>
      <c r="BG2144" t="s">
        <v>35513</v>
      </c>
      <c r="BH2144" t="s">
        <v>35514</v>
      </c>
      <c r="BK2144" t="s">
        <v>35515</v>
      </c>
    </row>
    <row r="2145" spans="1:63" x14ac:dyDescent="0.3">
      <c r="A2145">
        <v>7.1106100000000003</v>
      </c>
      <c r="B2145">
        <v>7.16892</v>
      </c>
      <c r="C2145">
        <v>7.2742599999999999</v>
      </c>
      <c r="D2145">
        <v>7.40259</v>
      </c>
      <c r="E2145">
        <v>7.1074799999999998</v>
      </c>
      <c r="F2145">
        <v>7.1158200000000003</v>
      </c>
      <c r="G2145">
        <v>7.1053800000000003</v>
      </c>
      <c r="H2145">
        <v>7.1868600000000002</v>
      </c>
      <c r="I2145">
        <v>7.3183199999999999</v>
      </c>
      <c r="J2145">
        <v>7.3327099999999996</v>
      </c>
      <c r="K2145">
        <v>7.3335999999999997</v>
      </c>
      <c r="L2145">
        <v>7.4741099999999996</v>
      </c>
      <c r="M2145" t="s">
        <v>0</v>
      </c>
      <c r="R2145" t="s">
        <v>28470</v>
      </c>
      <c r="S2145" t="s">
        <v>28471</v>
      </c>
      <c r="T2145" t="s">
        <v>23841</v>
      </c>
      <c r="U2145" t="s">
        <v>20383</v>
      </c>
      <c r="V2145" t="s">
        <v>31894</v>
      </c>
      <c r="W2145">
        <v>0</v>
      </c>
      <c r="X2145" t="s">
        <v>7</v>
      </c>
      <c r="Y2145">
        <v>31</v>
      </c>
      <c r="Z2145">
        <v>1</v>
      </c>
      <c r="AA2145">
        <v>2</v>
      </c>
      <c r="AB2145">
        <v>1</v>
      </c>
      <c r="AC2145">
        <v>7</v>
      </c>
      <c r="AD2145">
        <v>1</v>
      </c>
      <c r="AF2145" t="s">
        <v>31897</v>
      </c>
      <c r="AG2145">
        <v>0.82011900000000004</v>
      </c>
      <c r="AH2145">
        <v>0.18395900000000001</v>
      </c>
      <c r="AI2145">
        <v>0.11021</v>
      </c>
      <c r="AJ2145">
        <f t="shared" si="462"/>
        <v>-0.11021</v>
      </c>
      <c r="AK2145">
        <v>1.64384</v>
      </c>
      <c r="AL2145" t="str">
        <f t="shared" si="463"/>
        <v/>
      </c>
      <c r="AM2145" t="str">
        <f t="shared" si="464"/>
        <v/>
      </c>
      <c r="AN2145" t="str">
        <f t="shared" si="465"/>
        <v/>
      </c>
      <c r="AO2145" t="str">
        <f t="shared" si="466"/>
        <v/>
      </c>
      <c r="AQ2145">
        <v>0.85360400000000003</v>
      </c>
      <c r="AR2145">
        <v>0.16967199999999999</v>
      </c>
      <c r="AS2145">
        <v>-0.12558900000000001</v>
      </c>
      <c r="AT2145">
        <f t="shared" si="467"/>
        <v>0.12558900000000001</v>
      </c>
      <c r="AU2145">
        <v>-1.6997599999999999</v>
      </c>
      <c r="AV2145" t="str">
        <f t="shared" si="468"/>
        <v/>
      </c>
      <c r="AW2145" t="str">
        <f t="shared" si="469"/>
        <v/>
      </c>
      <c r="AX2145" t="str">
        <f t="shared" si="470"/>
        <v/>
      </c>
      <c r="AY2145" t="str">
        <f t="shared" si="471"/>
        <v/>
      </c>
      <c r="BA2145" s="5" t="str">
        <f t="shared" si="472"/>
        <v/>
      </c>
      <c r="BB2145" s="5" t="str">
        <f t="shared" si="473"/>
        <v/>
      </c>
      <c r="BC2145" s="5" t="str">
        <f t="shared" si="474"/>
        <v/>
      </c>
      <c r="BD2145" s="5" t="str">
        <f t="shared" si="475"/>
        <v/>
      </c>
      <c r="BF2145" t="s">
        <v>31895</v>
      </c>
      <c r="BG2145" t="s">
        <v>31896</v>
      </c>
      <c r="BH2145" t="s">
        <v>31897</v>
      </c>
      <c r="BI2145" t="s">
        <v>20388</v>
      </c>
      <c r="BJ2145" t="s">
        <v>28476</v>
      </c>
      <c r="BK2145" t="s">
        <v>31898</v>
      </c>
    </row>
    <row r="2146" spans="1:63" x14ac:dyDescent="0.3">
      <c r="A2146">
        <v>7.9588400000000004</v>
      </c>
      <c r="B2146">
        <v>7.9336900000000004</v>
      </c>
      <c r="C2146">
        <v>8.0112299999999994</v>
      </c>
      <c r="D2146">
        <v>8.0520200000000006</v>
      </c>
      <c r="E2146">
        <v>7.9378200000000003</v>
      </c>
      <c r="F2146">
        <v>7.8771300000000002</v>
      </c>
      <c r="G2146">
        <v>7.8125</v>
      </c>
      <c r="H2146">
        <v>7.8887400000000003</v>
      </c>
      <c r="I2146">
        <v>7.74953</v>
      </c>
      <c r="J2146">
        <v>7.8423499999999997</v>
      </c>
      <c r="K2146">
        <v>7.8648100000000003</v>
      </c>
      <c r="L2146">
        <v>7.8265500000000001</v>
      </c>
      <c r="M2146" t="s">
        <v>0</v>
      </c>
      <c r="O2146" t="s">
        <v>1</v>
      </c>
      <c r="P2146" t="s">
        <v>1</v>
      </c>
      <c r="Q2146" t="s">
        <v>2</v>
      </c>
      <c r="R2146" t="s">
        <v>32286</v>
      </c>
      <c r="S2146" t="s">
        <v>32287</v>
      </c>
      <c r="T2146" t="s">
        <v>32288</v>
      </c>
      <c r="U2146" t="s">
        <v>3726</v>
      </c>
      <c r="V2146" t="s">
        <v>32289</v>
      </c>
      <c r="W2146">
        <v>0</v>
      </c>
      <c r="X2146" t="s">
        <v>7</v>
      </c>
      <c r="Y2146">
        <v>3</v>
      </c>
      <c r="Z2146">
        <v>4</v>
      </c>
      <c r="AA2146">
        <v>4</v>
      </c>
      <c r="AB2146">
        <v>4</v>
      </c>
      <c r="AC2146">
        <v>125.5</v>
      </c>
      <c r="AD2146">
        <v>1</v>
      </c>
      <c r="AF2146" t="s">
        <v>32292</v>
      </c>
      <c r="AG2146">
        <v>1.60361</v>
      </c>
      <c r="AH2146">
        <v>3.5491500000000002E-2</v>
      </c>
      <c r="AI2146">
        <v>0.1099</v>
      </c>
      <c r="AJ2146">
        <f t="shared" si="462"/>
        <v>-0.1099</v>
      </c>
      <c r="AK2146">
        <v>2.9714399999999999</v>
      </c>
      <c r="AL2146" t="str">
        <f t="shared" si="463"/>
        <v/>
      </c>
      <c r="AM2146" t="str">
        <f t="shared" si="464"/>
        <v/>
      </c>
      <c r="AN2146" t="str">
        <f t="shared" si="465"/>
        <v/>
      </c>
      <c r="AO2146" t="str">
        <f t="shared" si="466"/>
        <v/>
      </c>
      <c r="AQ2146">
        <v>2.4382899999999998</v>
      </c>
      <c r="AR2146">
        <v>6.0035100000000001E-3</v>
      </c>
      <c r="AS2146">
        <v>0.16813700000000001</v>
      </c>
      <c r="AT2146">
        <f t="shared" si="467"/>
        <v>-0.16813700000000001</v>
      </c>
      <c r="AU2146">
        <v>4.61219</v>
      </c>
      <c r="AV2146" t="str">
        <f t="shared" si="468"/>
        <v/>
      </c>
      <c r="AW2146" t="str">
        <f t="shared" si="469"/>
        <v/>
      </c>
      <c r="AX2146" t="str">
        <f t="shared" si="470"/>
        <v/>
      </c>
      <c r="AY2146" t="str">
        <f t="shared" si="471"/>
        <v/>
      </c>
      <c r="BA2146" s="5" t="str">
        <f t="shared" si="472"/>
        <v/>
      </c>
      <c r="BB2146" s="5" t="str">
        <f t="shared" si="473"/>
        <v/>
      </c>
      <c r="BC2146" s="5" t="str">
        <f t="shared" si="474"/>
        <v/>
      </c>
      <c r="BD2146" s="5" t="str">
        <f t="shared" si="475"/>
        <v/>
      </c>
      <c r="BF2146" t="s">
        <v>32290</v>
      </c>
      <c r="BG2146" t="s">
        <v>32291</v>
      </c>
      <c r="BH2146" t="s">
        <v>32292</v>
      </c>
      <c r="BI2146" t="s">
        <v>3726</v>
      </c>
      <c r="BJ2146" t="s">
        <v>6200</v>
      </c>
      <c r="BK2146" t="s">
        <v>32293</v>
      </c>
    </row>
    <row r="2147" spans="1:63" x14ac:dyDescent="0.3">
      <c r="A2147">
        <v>9.5740300000000005</v>
      </c>
      <c r="B2147">
        <v>9.5016400000000001</v>
      </c>
      <c r="C2147">
        <v>9.6049199999999999</v>
      </c>
      <c r="D2147">
        <v>9.5864600000000006</v>
      </c>
      <c r="E2147">
        <v>9.3875899999999994</v>
      </c>
      <c r="F2147">
        <v>9.4266799999999993</v>
      </c>
      <c r="G2147">
        <v>9.5420599999999993</v>
      </c>
      <c r="H2147">
        <v>9.4716699999999996</v>
      </c>
      <c r="I2147">
        <v>10.0215</v>
      </c>
      <c r="J2147">
        <v>10.006500000000001</v>
      </c>
      <c r="K2147">
        <v>9.9439799999999998</v>
      </c>
      <c r="L2147">
        <v>9.9587000000000003</v>
      </c>
      <c r="M2147" t="s">
        <v>0</v>
      </c>
      <c r="O2147" t="s">
        <v>1</v>
      </c>
      <c r="P2147" t="s">
        <v>1</v>
      </c>
      <c r="Q2147" t="s">
        <v>2</v>
      </c>
      <c r="R2147" t="s">
        <v>19958</v>
      </c>
      <c r="T2147" t="s">
        <v>19959</v>
      </c>
      <c r="V2147" t="s">
        <v>19960</v>
      </c>
      <c r="W2147">
        <v>0</v>
      </c>
      <c r="X2147" t="s">
        <v>7</v>
      </c>
      <c r="Y2147">
        <v>15</v>
      </c>
      <c r="Z2147">
        <v>10</v>
      </c>
      <c r="AA2147">
        <v>11</v>
      </c>
      <c r="AB2147">
        <v>10</v>
      </c>
      <c r="AC2147">
        <v>78.8</v>
      </c>
      <c r="AD2147">
        <v>1</v>
      </c>
      <c r="AF2147" t="s">
        <v>19963</v>
      </c>
      <c r="AG2147">
        <v>1.46902</v>
      </c>
      <c r="AH2147">
        <v>4.7014100000000003E-2</v>
      </c>
      <c r="AI2147">
        <v>0.109761</v>
      </c>
      <c r="AJ2147">
        <f t="shared" si="462"/>
        <v>-0.109761</v>
      </c>
      <c r="AK2147">
        <v>2.7349899999999998</v>
      </c>
      <c r="AL2147" t="str">
        <f t="shared" si="463"/>
        <v/>
      </c>
      <c r="AM2147" t="str">
        <f t="shared" si="464"/>
        <v/>
      </c>
      <c r="AN2147" t="str">
        <f t="shared" si="465"/>
        <v/>
      </c>
      <c r="AO2147" t="str">
        <f t="shared" si="466"/>
        <v/>
      </c>
      <c r="AQ2147">
        <v>5.1188000000000002</v>
      </c>
      <c r="AR2147" s="1">
        <v>3.0912599999999999E-5</v>
      </c>
      <c r="AS2147">
        <v>-0.415906</v>
      </c>
      <c r="AT2147">
        <f t="shared" si="467"/>
        <v>0.415906</v>
      </c>
      <c r="AU2147">
        <v>-14.2052</v>
      </c>
      <c r="AV2147" t="str">
        <f t="shared" si="468"/>
        <v/>
      </c>
      <c r="AW2147" t="str">
        <f t="shared" si="469"/>
        <v/>
      </c>
      <c r="AX2147" t="str">
        <f t="shared" si="470"/>
        <v/>
      </c>
      <c r="AY2147" t="str">
        <f t="shared" si="471"/>
        <v/>
      </c>
      <c r="BA2147" s="5" t="str">
        <f t="shared" si="472"/>
        <v/>
      </c>
      <c r="BB2147" s="5" t="str">
        <f t="shared" si="473"/>
        <v/>
      </c>
      <c r="BC2147" s="5" t="str">
        <f t="shared" si="474"/>
        <v/>
      </c>
      <c r="BD2147" s="5" t="str">
        <f t="shared" si="475"/>
        <v/>
      </c>
      <c r="BF2147" t="s">
        <v>19961</v>
      </c>
      <c r="BG2147" t="s">
        <v>19962</v>
      </c>
      <c r="BH2147" t="s">
        <v>19963</v>
      </c>
      <c r="BK2147" t="s">
        <v>19964</v>
      </c>
    </row>
    <row r="2148" spans="1:63" x14ac:dyDescent="0.3">
      <c r="A2148">
        <v>4.5235599999999998</v>
      </c>
      <c r="B2148">
        <v>4.4329599999999996</v>
      </c>
      <c r="C2148">
        <v>4.6837</v>
      </c>
      <c r="D2148">
        <v>4.8728300000000004</v>
      </c>
      <c r="E2148">
        <v>4.6088100000000001</v>
      </c>
      <c r="F2148">
        <v>4.6893000000000002</v>
      </c>
      <c r="G2148">
        <v>4.1858700000000004</v>
      </c>
      <c r="H2148">
        <v>4.5909599999999999</v>
      </c>
      <c r="I2148">
        <v>4.2249699999999999</v>
      </c>
      <c r="J2148">
        <v>4.71699</v>
      </c>
      <c r="K2148">
        <v>4.2927799999999996</v>
      </c>
      <c r="L2148">
        <v>4.2705299999999999</v>
      </c>
      <c r="M2148" t="s">
        <v>0</v>
      </c>
      <c r="R2148" t="s">
        <v>29590</v>
      </c>
      <c r="S2148" t="s">
        <v>8729</v>
      </c>
      <c r="T2148" t="s">
        <v>29591</v>
      </c>
      <c r="V2148" t="s">
        <v>29592</v>
      </c>
      <c r="W2148">
        <v>0</v>
      </c>
      <c r="X2148" t="s">
        <v>7</v>
      </c>
      <c r="Y2148">
        <v>13</v>
      </c>
      <c r="Z2148">
        <v>2</v>
      </c>
      <c r="AA2148">
        <v>6</v>
      </c>
      <c r="AB2148">
        <v>2</v>
      </c>
      <c r="AC2148">
        <v>38.4</v>
      </c>
      <c r="AD2148">
        <v>1</v>
      </c>
      <c r="AF2148" t="s">
        <v>29595</v>
      </c>
      <c r="AG2148">
        <v>0.31062600000000001</v>
      </c>
      <c r="AH2148">
        <v>0.53452100000000002</v>
      </c>
      <c r="AI2148">
        <v>0.109527</v>
      </c>
      <c r="AJ2148">
        <f t="shared" si="462"/>
        <v>-0.109527</v>
      </c>
      <c r="AK2148">
        <v>0.73674200000000001</v>
      </c>
      <c r="AL2148" t="str">
        <f t="shared" si="463"/>
        <v/>
      </c>
      <c r="AM2148" t="str">
        <f t="shared" si="464"/>
        <v/>
      </c>
      <c r="AN2148" t="str">
        <f t="shared" si="465"/>
        <v/>
      </c>
      <c r="AO2148" t="str">
        <f t="shared" si="466"/>
        <v/>
      </c>
      <c r="AQ2148">
        <v>0.84317399999999998</v>
      </c>
      <c r="AR2148">
        <v>0.17351800000000001</v>
      </c>
      <c r="AS2148">
        <v>0.25194499999999997</v>
      </c>
      <c r="AT2148">
        <f t="shared" si="467"/>
        <v>-0.25194499999999997</v>
      </c>
      <c r="AU2148">
        <v>1.6823600000000001</v>
      </c>
      <c r="AV2148" t="str">
        <f t="shared" si="468"/>
        <v/>
      </c>
      <c r="AW2148" t="str">
        <f t="shared" si="469"/>
        <v/>
      </c>
      <c r="AX2148" t="str">
        <f t="shared" si="470"/>
        <v/>
      </c>
      <c r="AY2148" t="str">
        <f t="shared" si="471"/>
        <v/>
      </c>
      <c r="BA2148" s="5" t="str">
        <f t="shared" si="472"/>
        <v/>
      </c>
      <c r="BB2148" s="5" t="str">
        <f t="shared" si="473"/>
        <v/>
      </c>
      <c r="BC2148" s="5" t="str">
        <f t="shared" si="474"/>
        <v/>
      </c>
      <c r="BD2148" s="5" t="str">
        <f t="shared" si="475"/>
        <v/>
      </c>
      <c r="BF2148" t="s">
        <v>29593</v>
      </c>
      <c r="BG2148" t="s">
        <v>29594</v>
      </c>
      <c r="BH2148" t="s">
        <v>29595</v>
      </c>
      <c r="BK2148" t="s">
        <v>29596</v>
      </c>
    </row>
    <row r="2149" spans="1:63" x14ac:dyDescent="0.3">
      <c r="A2149">
        <v>3.8379400000000001</v>
      </c>
      <c r="B2149">
        <v>3.8176199999999998</v>
      </c>
      <c r="C2149">
        <v>4.7279200000000001</v>
      </c>
      <c r="D2149">
        <v>3.85798</v>
      </c>
      <c r="E2149">
        <v>3.6088100000000001</v>
      </c>
      <c r="F2149">
        <v>3.9448599999999998</v>
      </c>
      <c r="G2149">
        <v>4.1375000000000002</v>
      </c>
      <c r="H2149">
        <v>4.1127000000000002</v>
      </c>
      <c r="I2149">
        <v>4.8875299999999999</v>
      </c>
      <c r="J2149">
        <v>3.7548900000000001</v>
      </c>
      <c r="K2149">
        <v>4.3505000000000003</v>
      </c>
      <c r="L2149">
        <v>4.2094500000000004</v>
      </c>
      <c r="M2149" t="s">
        <v>0</v>
      </c>
      <c r="R2149" t="s">
        <v>37791</v>
      </c>
      <c r="S2149" t="s">
        <v>37792</v>
      </c>
      <c r="T2149" t="s">
        <v>37793</v>
      </c>
      <c r="V2149" t="s">
        <v>5343</v>
      </c>
      <c r="W2149">
        <v>0</v>
      </c>
      <c r="X2149" t="s">
        <v>7</v>
      </c>
      <c r="Y2149">
        <v>3</v>
      </c>
      <c r="Z2149">
        <v>1</v>
      </c>
      <c r="AA2149">
        <v>1</v>
      </c>
      <c r="AB2149">
        <v>1</v>
      </c>
      <c r="AC2149">
        <v>66.7</v>
      </c>
      <c r="AD2149">
        <v>1</v>
      </c>
      <c r="AF2149" t="s">
        <v>37796</v>
      </c>
      <c r="AG2149">
        <v>0.16653100000000001</v>
      </c>
      <c r="AH2149">
        <v>0.71811400000000003</v>
      </c>
      <c r="AI2149">
        <v>0.109399</v>
      </c>
      <c r="AJ2149">
        <f t="shared" si="462"/>
        <v>-0.109399</v>
      </c>
      <c r="AK2149">
        <v>0.43102499999999999</v>
      </c>
      <c r="AL2149" t="str">
        <f t="shared" si="463"/>
        <v/>
      </c>
      <c r="AM2149" t="str">
        <f t="shared" si="464"/>
        <v/>
      </c>
      <c r="AN2149" t="str">
        <f t="shared" si="465"/>
        <v/>
      </c>
      <c r="AO2149" t="str">
        <f t="shared" si="466"/>
        <v/>
      </c>
      <c r="AQ2149">
        <v>0.31471900000000003</v>
      </c>
      <c r="AR2149">
        <v>0.52777700000000005</v>
      </c>
      <c r="AS2149">
        <v>-0.24022399999999999</v>
      </c>
      <c r="AT2149">
        <f t="shared" si="467"/>
        <v>0.24022399999999999</v>
      </c>
      <c r="AU2149">
        <v>-0.74488299999999996</v>
      </c>
      <c r="AV2149" t="str">
        <f t="shared" si="468"/>
        <v/>
      </c>
      <c r="AW2149" t="str">
        <f t="shared" si="469"/>
        <v/>
      </c>
      <c r="AX2149" t="str">
        <f t="shared" si="470"/>
        <v/>
      </c>
      <c r="AY2149" t="str">
        <f t="shared" si="471"/>
        <v/>
      </c>
      <c r="BA2149" s="5" t="str">
        <f t="shared" si="472"/>
        <v/>
      </c>
      <c r="BB2149" s="5" t="str">
        <f t="shared" si="473"/>
        <v/>
      </c>
      <c r="BC2149" s="5" t="str">
        <f t="shared" si="474"/>
        <v/>
      </c>
      <c r="BD2149" s="5" t="str">
        <f t="shared" si="475"/>
        <v/>
      </c>
      <c r="BF2149" t="s">
        <v>37794</v>
      </c>
      <c r="BG2149" t="s">
        <v>37795</v>
      </c>
      <c r="BH2149" t="s">
        <v>37796</v>
      </c>
      <c r="BJ2149" t="s">
        <v>4687</v>
      </c>
      <c r="BK2149" t="s">
        <v>37797</v>
      </c>
    </row>
    <row r="2150" spans="1:63" x14ac:dyDescent="0.3">
      <c r="A2150">
        <v>5.7414699999999996</v>
      </c>
      <c r="B2150">
        <v>5.7224700000000004</v>
      </c>
      <c r="C2150">
        <v>5.8303599999999998</v>
      </c>
      <c r="D2150">
        <v>5.8099299999999996</v>
      </c>
      <c r="E2150">
        <v>5.6322700000000001</v>
      </c>
      <c r="F2150">
        <v>5.5360500000000004</v>
      </c>
      <c r="G2150">
        <v>5.62059</v>
      </c>
      <c r="H2150">
        <v>5.8777400000000002</v>
      </c>
      <c r="I2150">
        <v>6.1818999999999997</v>
      </c>
      <c r="J2150">
        <v>6.0443899999999999</v>
      </c>
      <c r="K2150">
        <v>6.0422099999999999</v>
      </c>
      <c r="L2150">
        <v>6.3522600000000002</v>
      </c>
      <c r="M2150" t="s">
        <v>0</v>
      </c>
      <c r="P2150" t="s">
        <v>1</v>
      </c>
      <c r="Q2150" t="s">
        <v>116</v>
      </c>
      <c r="R2150" t="s">
        <v>2770</v>
      </c>
      <c r="T2150" t="s">
        <v>31074</v>
      </c>
      <c r="V2150" t="s">
        <v>2186</v>
      </c>
      <c r="W2150">
        <v>0</v>
      </c>
      <c r="X2150" t="s">
        <v>7</v>
      </c>
      <c r="Y2150">
        <v>2</v>
      </c>
      <c r="Z2150">
        <v>2</v>
      </c>
      <c r="AA2150">
        <v>3</v>
      </c>
      <c r="AB2150">
        <v>2</v>
      </c>
      <c r="AC2150">
        <v>163.69999999999999</v>
      </c>
      <c r="AD2150">
        <v>1</v>
      </c>
      <c r="AF2150" t="s">
        <v>31077</v>
      </c>
      <c r="AG2150">
        <v>0.67664199999999997</v>
      </c>
      <c r="AH2150">
        <v>0.24918899999999999</v>
      </c>
      <c r="AI2150">
        <v>0.109392</v>
      </c>
      <c r="AJ2150">
        <f t="shared" si="462"/>
        <v>-0.109392</v>
      </c>
      <c r="AK2150">
        <v>1.4017200000000001</v>
      </c>
      <c r="AL2150" t="str">
        <f t="shared" si="463"/>
        <v/>
      </c>
      <c r="AM2150" t="str">
        <f t="shared" si="464"/>
        <v/>
      </c>
      <c r="AN2150" t="str">
        <f t="shared" si="465"/>
        <v/>
      </c>
      <c r="AO2150" t="str">
        <f t="shared" si="466"/>
        <v/>
      </c>
      <c r="AQ2150">
        <v>2.5533199999999998</v>
      </c>
      <c r="AR2150">
        <v>4.7586E-3</v>
      </c>
      <c r="AS2150">
        <v>-0.37913599999999997</v>
      </c>
      <c r="AT2150">
        <f t="shared" si="467"/>
        <v>0.37913599999999997</v>
      </c>
      <c r="AU2150">
        <v>-4.86911</v>
      </c>
      <c r="AV2150" t="str">
        <f t="shared" si="468"/>
        <v/>
      </c>
      <c r="AW2150" t="str">
        <f t="shared" si="469"/>
        <v/>
      </c>
      <c r="AX2150" t="str">
        <f t="shared" si="470"/>
        <v/>
      </c>
      <c r="AY2150" t="str">
        <f t="shared" si="471"/>
        <v/>
      </c>
      <c r="BA2150" s="5" t="str">
        <f t="shared" si="472"/>
        <v/>
      </c>
      <c r="BB2150" s="5" t="str">
        <f t="shared" si="473"/>
        <v/>
      </c>
      <c r="BC2150" s="5" t="str">
        <f t="shared" si="474"/>
        <v/>
      </c>
      <c r="BD2150" s="5" t="str">
        <f t="shared" si="475"/>
        <v/>
      </c>
      <c r="BF2150" t="s">
        <v>31075</v>
      </c>
      <c r="BG2150" t="s">
        <v>31076</v>
      </c>
      <c r="BH2150" t="s">
        <v>31077</v>
      </c>
      <c r="BI2150" t="s">
        <v>5927</v>
      </c>
      <c r="BK2150" t="s">
        <v>31078</v>
      </c>
    </row>
    <row r="2151" spans="1:63" x14ac:dyDescent="0.3">
      <c r="A2151">
        <v>6.0938100000000004</v>
      </c>
      <c r="B2151">
        <v>5.9330999999999996</v>
      </c>
      <c r="C2151">
        <v>6.0682400000000003</v>
      </c>
      <c r="D2151">
        <v>6.0789499999999999</v>
      </c>
      <c r="E2151">
        <v>5.7441599999999999</v>
      </c>
      <c r="F2151">
        <v>5.9864100000000002</v>
      </c>
      <c r="G2151">
        <v>6.0201500000000001</v>
      </c>
      <c r="H2151">
        <v>5.9864100000000002</v>
      </c>
      <c r="I2151">
        <v>6.3767800000000001</v>
      </c>
      <c r="J2151">
        <v>6.3785100000000003</v>
      </c>
      <c r="K2151">
        <v>6.2798400000000001</v>
      </c>
      <c r="L2151">
        <v>6.3991699999999998</v>
      </c>
      <c r="M2151" t="s">
        <v>0</v>
      </c>
      <c r="P2151" t="s">
        <v>1</v>
      </c>
      <c r="Q2151" t="s">
        <v>116</v>
      </c>
      <c r="R2151" t="s">
        <v>30832</v>
      </c>
      <c r="S2151" t="s">
        <v>30833</v>
      </c>
      <c r="T2151" t="s">
        <v>30834</v>
      </c>
      <c r="U2151" t="s">
        <v>25330</v>
      </c>
      <c r="V2151" t="s">
        <v>30835</v>
      </c>
      <c r="W2151">
        <v>0</v>
      </c>
      <c r="X2151" t="s">
        <v>7</v>
      </c>
      <c r="Y2151">
        <v>10</v>
      </c>
      <c r="Z2151">
        <v>3</v>
      </c>
      <c r="AA2151">
        <v>4</v>
      </c>
      <c r="AB2151">
        <v>3</v>
      </c>
      <c r="AC2151">
        <v>50.3</v>
      </c>
      <c r="AD2151">
        <v>1</v>
      </c>
      <c r="AF2151" t="s">
        <v>30838</v>
      </c>
      <c r="AG2151">
        <v>0.72162300000000001</v>
      </c>
      <c r="AH2151">
        <v>0.22637299999999999</v>
      </c>
      <c r="AI2151">
        <v>0.10924399999999999</v>
      </c>
      <c r="AJ2151">
        <f t="shared" si="462"/>
        <v>-0.10924399999999999</v>
      </c>
      <c r="AK2151">
        <v>1.47818</v>
      </c>
      <c r="AL2151" t="str">
        <f t="shared" si="463"/>
        <v/>
      </c>
      <c r="AM2151" t="str">
        <f t="shared" si="464"/>
        <v/>
      </c>
      <c r="AN2151" t="str">
        <f t="shared" si="465"/>
        <v/>
      </c>
      <c r="AO2151" t="str">
        <f t="shared" si="466"/>
        <v/>
      </c>
      <c r="AQ2151">
        <v>3.33243</v>
      </c>
      <c r="AR2151">
        <v>9.7803499999999993E-4</v>
      </c>
      <c r="AS2151">
        <v>-0.31504900000000002</v>
      </c>
      <c r="AT2151">
        <f t="shared" si="467"/>
        <v>0.31504900000000002</v>
      </c>
      <c r="AU2151">
        <v>-6.8798399999999997</v>
      </c>
      <c r="AV2151" t="str">
        <f t="shared" si="468"/>
        <v/>
      </c>
      <c r="AW2151" t="str">
        <f t="shared" si="469"/>
        <v/>
      </c>
      <c r="AX2151" t="str">
        <f t="shared" si="470"/>
        <v/>
      </c>
      <c r="AY2151" t="str">
        <f t="shared" si="471"/>
        <v/>
      </c>
      <c r="BA2151" s="5" t="str">
        <f t="shared" si="472"/>
        <v/>
      </c>
      <c r="BB2151" s="5" t="str">
        <f t="shared" si="473"/>
        <v/>
      </c>
      <c r="BC2151" s="5" t="str">
        <f t="shared" si="474"/>
        <v/>
      </c>
      <c r="BD2151" s="5" t="str">
        <f t="shared" si="475"/>
        <v/>
      </c>
      <c r="BF2151" t="s">
        <v>30836</v>
      </c>
      <c r="BG2151" t="s">
        <v>30837</v>
      </c>
      <c r="BH2151" t="s">
        <v>30838</v>
      </c>
      <c r="BI2151" t="s">
        <v>25330</v>
      </c>
      <c r="BJ2151" t="s">
        <v>30839</v>
      </c>
      <c r="BK2151" t="s">
        <v>30840</v>
      </c>
    </row>
    <row r="2152" spans="1:63" x14ac:dyDescent="0.3">
      <c r="A2152">
        <v>7.1158200000000003</v>
      </c>
      <c r="B2152">
        <v>6.9920900000000001</v>
      </c>
      <c r="C2152">
        <v>7.2006500000000004</v>
      </c>
      <c r="D2152">
        <v>7.3128799999999998</v>
      </c>
      <c r="E2152">
        <v>7.0056200000000004</v>
      </c>
      <c r="F2152">
        <v>6.97384</v>
      </c>
      <c r="G2152">
        <v>7.2084799999999998</v>
      </c>
      <c r="H2152">
        <v>6.9977400000000003</v>
      </c>
      <c r="I2152">
        <v>6.4870400000000004</v>
      </c>
      <c r="J2152">
        <v>6.59544</v>
      </c>
      <c r="K2152">
        <v>6.5499799999999997</v>
      </c>
      <c r="L2152">
        <v>6.6851000000000003</v>
      </c>
      <c r="M2152" t="s">
        <v>0</v>
      </c>
      <c r="P2152" t="s">
        <v>1</v>
      </c>
      <c r="Q2152" t="s">
        <v>116</v>
      </c>
      <c r="R2152" t="s">
        <v>39862</v>
      </c>
      <c r="T2152" t="s">
        <v>41104</v>
      </c>
      <c r="V2152" t="s">
        <v>2186</v>
      </c>
      <c r="W2152">
        <v>0</v>
      </c>
      <c r="X2152" t="s">
        <v>7</v>
      </c>
      <c r="Y2152">
        <v>2</v>
      </c>
      <c r="Z2152">
        <v>1</v>
      </c>
      <c r="AA2152">
        <v>1</v>
      </c>
      <c r="AB2152">
        <v>1</v>
      </c>
      <c r="AC2152">
        <v>51.7</v>
      </c>
      <c r="AD2152">
        <v>1</v>
      </c>
      <c r="AF2152" t="s">
        <v>41107</v>
      </c>
      <c r="AG2152">
        <v>0.59060500000000005</v>
      </c>
      <c r="AH2152">
        <v>0.29897899999999999</v>
      </c>
      <c r="AI2152">
        <v>0.10894</v>
      </c>
      <c r="AJ2152">
        <f t="shared" si="462"/>
        <v>-0.10894</v>
      </c>
      <c r="AK2152">
        <v>1.25342</v>
      </c>
      <c r="AL2152" t="str">
        <f t="shared" si="463"/>
        <v/>
      </c>
      <c r="AM2152" t="str">
        <f t="shared" si="464"/>
        <v/>
      </c>
      <c r="AN2152" t="str">
        <f t="shared" si="465"/>
        <v/>
      </c>
      <c r="AO2152" t="str">
        <f t="shared" si="466"/>
        <v/>
      </c>
      <c r="AQ2152">
        <v>3.4533900000000002</v>
      </c>
      <c r="AR2152">
        <v>7.7058400000000005E-4</v>
      </c>
      <c r="AS2152">
        <v>0.57597299999999996</v>
      </c>
      <c r="AT2152">
        <f t="shared" si="467"/>
        <v>-0.57597299999999996</v>
      </c>
      <c r="AU2152">
        <v>7.2416499999999999</v>
      </c>
      <c r="AV2152" t="str">
        <f t="shared" si="468"/>
        <v/>
      </c>
      <c r="AW2152" t="str">
        <f t="shared" si="469"/>
        <v/>
      </c>
      <c r="AX2152" t="str">
        <f t="shared" si="470"/>
        <v/>
      </c>
      <c r="AY2152" t="str">
        <f t="shared" si="471"/>
        <v/>
      </c>
      <c r="BA2152" s="5" t="str">
        <f t="shared" si="472"/>
        <v/>
      </c>
      <c r="BB2152" s="5" t="str">
        <f t="shared" si="473"/>
        <v/>
      </c>
      <c r="BC2152" s="5" t="str">
        <f t="shared" si="474"/>
        <v/>
      </c>
      <c r="BD2152" s="5" t="str">
        <f t="shared" si="475"/>
        <v/>
      </c>
      <c r="BF2152" t="s">
        <v>41105</v>
      </c>
      <c r="BG2152" t="s">
        <v>41106</v>
      </c>
      <c r="BH2152" t="s">
        <v>41107</v>
      </c>
      <c r="BI2152" t="s">
        <v>33755</v>
      </c>
      <c r="BK2152" t="s">
        <v>41108</v>
      </c>
    </row>
    <row r="2153" spans="1:63" x14ac:dyDescent="0.3">
      <c r="A2153">
        <v>7.3698199999999998</v>
      </c>
      <c r="B2153">
        <v>7.2592699999999999</v>
      </c>
      <c r="C2153">
        <v>7.4479100000000003</v>
      </c>
      <c r="D2153">
        <v>7.4321200000000003</v>
      </c>
      <c r="E2153">
        <v>7.2751900000000003</v>
      </c>
      <c r="F2153">
        <v>7.2854000000000001</v>
      </c>
      <c r="G2153">
        <v>7.3010400000000004</v>
      </c>
      <c r="H2153">
        <v>7.2123699999999999</v>
      </c>
      <c r="I2153">
        <v>7.8360500000000002</v>
      </c>
      <c r="J2153">
        <v>7.8284500000000001</v>
      </c>
      <c r="K2153">
        <v>7.9212499999999997</v>
      </c>
      <c r="L2153">
        <v>7.8990499999999999</v>
      </c>
      <c r="M2153" t="s">
        <v>0</v>
      </c>
      <c r="P2153" t="s">
        <v>1</v>
      </c>
      <c r="Q2153" t="s">
        <v>116</v>
      </c>
      <c r="V2153" t="s">
        <v>37806</v>
      </c>
      <c r="W2153">
        <v>0</v>
      </c>
      <c r="X2153" t="s">
        <v>7</v>
      </c>
      <c r="Y2153">
        <v>6</v>
      </c>
      <c r="Z2153">
        <v>1</v>
      </c>
      <c r="AA2153">
        <v>1</v>
      </c>
      <c r="AB2153">
        <v>1</v>
      </c>
      <c r="AC2153">
        <v>25.9</v>
      </c>
      <c r="AD2153">
        <v>1</v>
      </c>
      <c r="AF2153" t="s">
        <v>39138</v>
      </c>
      <c r="AG2153">
        <v>1.2222999999999999</v>
      </c>
      <c r="AH2153">
        <v>7.9240699999999997E-2</v>
      </c>
      <c r="AI2153">
        <v>0.108778</v>
      </c>
      <c r="AJ2153">
        <f t="shared" si="462"/>
        <v>-0.108778</v>
      </c>
      <c r="AK2153">
        <v>2.3140299999999998</v>
      </c>
      <c r="AL2153" t="str">
        <f t="shared" si="463"/>
        <v/>
      </c>
      <c r="AM2153" t="str">
        <f t="shared" si="464"/>
        <v/>
      </c>
      <c r="AN2153" t="str">
        <f t="shared" si="465"/>
        <v/>
      </c>
      <c r="AO2153" t="str">
        <f t="shared" si="466"/>
        <v/>
      </c>
      <c r="AQ2153">
        <v>4.2782200000000001</v>
      </c>
      <c r="AR2153">
        <v>1.5430500000000001E-4</v>
      </c>
      <c r="AS2153">
        <v>-0.493921</v>
      </c>
      <c r="AT2153">
        <f t="shared" si="467"/>
        <v>0.493921</v>
      </c>
      <c r="AU2153">
        <v>-10.167</v>
      </c>
      <c r="AV2153" t="str">
        <f t="shared" si="468"/>
        <v/>
      </c>
      <c r="AW2153" t="str">
        <f t="shared" si="469"/>
        <v/>
      </c>
      <c r="AX2153" t="str">
        <f t="shared" si="470"/>
        <v/>
      </c>
      <c r="AY2153" t="str">
        <f t="shared" si="471"/>
        <v/>
      </c>
      <c r="BA2153" s="5" t="str">
        <f t="shared" si="472"/>
        <v/>
      </c>
      <c r="BB2153" s="5" t="str">
        <f t="shared" si="473"/>
        <v/>
      </c>
      <c r="BC2153" s="5" t="str">
        <f t="shared" si="474"/>
        <v/>
      </c>
      <c r="BD2153" s="5" t="str">
        <f t="shared" si="475"/>
        <v/>
      </c>
      <c r="BF2153" t="s">
        <v>39136</v>
      </c>
      <c r="BG2153" t="s">
        <v>39137</v>
      </c>
      <c r="BH2153" t="s">
        <v>39138</v>
      </c>
      <c r="BK2153" t="s">
        <v>39139</v>
      </c>
    </row>
    <row r="2154" spans="1:63" x14ac:dyDescent="0.3">
      <c r="A2154">
        <v>12.106999999999999</v>
      </c>
      <c r="B2154">
        <v>12.071899999999999</v>
      </c>
      <c r="C2154">
        <v>12.0321</v>
      </c>
      <c r="D2154">
        <v>12.0351</v>
      </c>
      <c r="E2154">
        <v>11.968999999999999</v>
      </c>
      <c r="F2154">
        <v>11.9694</v>
      </c>
      <c r="G2154">
        <v>11.9582</v>
      </c>
      <c r="H2154">
        <v>11.914899999999999</v>
      </c>
      <c r="I2154">
        <v>11.436299999999999</v>
      </c>
      <c r="J2154">
        <v>11.399100000000001</v>
      </c>
      <c r="K2154">
        <v>11.353199999999999</v>
      </c>
      <c r="L2154">
        <v>11.3957</v>
      </c>
      <c r="M2154" t="s">
        <v>0</v>
      </c>
      <c r="O2154" t="s">
        <v>1</v>
      </c>
      <c r="P2154" t="s">
        <v>1</v>
      </c>
      <c r="Q2154" t="s">
        <v>2</v>
      </c>
      <c r="R2154" t="s">
        <v>10385</v>
      </c>
      <c r="S2154" t="s">
        <v>10386</v>
      </c>
      <c r="T2154" t="s">
        <v>10387</v>
      </c>
      <c r="U2154" t="s">
        <v>10388</v>
      </c>
      <c r="V2154" t="s">
        <v>3865</v>
      </c>
      <c r="W2154">
        <v>1</v>
      </c>
      <c r="X2154" t="s">
        <v>7</v>
      </c>
      <c r="Y2154">
        <v>53</v>
      </c>
      <c r="Z2154">
        <v>11</v>
      </c>
      <c r="AA2154">
        <v>34</v>
      </c>
      <c r="AB2154">
        <v>8</v>
      </c>
      <c r="AC2154">
        <v>22</v>
      </c>
      <c r="AD2154">
        <v>1</v>
      </c>
      <c r="AF2154" t="s">
        <v>10391</v>
      </c>
      <c r="AG2154">
        <v>2.5980500000000002</v>
      </c>
      <c r="AH2154">
        <v>4.4629700000000001E-3</v>
      </c>
      <c r="AI2154">
        <v>0.10870199999999999</v>
      </c>
      <c r="AJ2154">
        <f t="shared" si="462"/>
        <v>-0.10870199999999999</v>
      </c>
      <c r="AK2154">
        <v>4.9714600000000004</v>
      </c>
      <c r="AL2154" t="str">
        <f t="shared" si="463"/>
        <v/>
      </c>
      <c r="AM2154" t="str">
        <f t="shared" si="464"/>
        <v/>
      </c>
      <c r="AN2154" t="str">
        <f t="shared" si="465"/>
        <v/>
      </c>
      <c r="AO2154" t="str">
        <f t="shared" si="466"/>
        <v/>
      </c>
      <c r="AQ2154">
        <v>6.7836999999999996</v>
      </c>
      <c r="AR2154" s="1">
        <v>1.9159499999999998E-6</v>
      </c>
      <c r="AS2154">
        <v>0.66547599999999996</v>
      </c>
      <c r="AT2154">
        <f t="shared" si="467"/>
        <v>-0.66547599999999996</v>
      </c>
      <c r="AU2154">
        <v>27.161999999999999</v>
      </c>
      <c r="AV2154" t="str">
        <f t="shared" si="468"/>
        <v/>
      </c>
      <c r="AW2154" t="str">
        <f t="shared" si="469"/>
        <v/>
      </c>
      <c r="AX2154" t="str">
        <f t="shared" si="470"/>
        <v/>
      </c>
      <c r="AY2154" t="str">
        <f t="shared" si="471"/>
        <v>+</v>
      </c>
      <c r="BA2154" s="5" t="str">
        <f t="shared" si="472"/>
        <v/>
      </c>
      <c r="BB2154" s="5" t="str">
        <f t="shared" si="473"/>
        <v/>
      </c>
      <c r="BC2154" s="5" t="str">
        <f t="shared" si="474"/>
        <v/>
      </c>
      <c r="BD2154" s="5" t="str">
        <f t="shared" si="475"/>
        <v/>
      </c>
      <c r="BF2154" t="s">
        <v>10389</v>
      </c>
      <c r="BG2154" t="s">
        <v>10390</v>
      </c>
      <c r="BH2154" t="s">
        <v>10391</v>
      </c>
      <c r="BI2154" t="s">
        <v>10392</v>
      </c>
      <c r="BK2154" t="s">
        <v>10393</v>
      </c>
    </row>
    <row r="2155" spans="1:63" x14ac:dyDescent="0.3">
      <c r="A2155">
        <v>9.6398799999999998</v>
      </c>
      <c r="B2155">
        <v>9.6104699999999994</v>
      </c>
      <c r="C2155">
        <v>9.6080699999999997</v>
      </c>
      <c r="D2155">
        <v>9.5568899999999992</v>
      </c>
      <c r="E2155">
        <v>9.4916499999999999</v>
      </c>
      <c r="F2155">
        <v>9.5354700000000001</v>
      </c>
      <c r="G2155">
        <v>9.5168800000000005</v>
      </c>
      <c r="H2155">
        <v>9.4371299999999998</v>
      </c>
      <c r="I2155">
        <v>9.7233199999999993</v>
      </c>
      <c r="J2155">
        <v>9.7274100000000008</v>
      </c>
      <c r="K2155">
        <v>9.7404600000000006</v>
      </c>
      <c r="L2155">
        <v>9.7756100000000004</v>
      </c>
      <c r="M2155" t="s">
        <v>0</v>
      </c>
      <c r="O2155" t="s">
        <v>1</v>
      </c>
      <c r="P2155" t="s">
        <v>1</v>
      </c>
      <c r="Q2155" t="s">
        <v>2</v>
      </c>
      <c r="R2155" t="s">
        <v>27068</v>
      </c>
      <c r="S2155" t="s">
        <v>27069</v>
      </c>
      <c r="T2155" t="s">
        <v>27070</v>
      </c>
      <c r="V2155" t="s">
        <v>27071</v>
      </c>
      <c r="W2155">
        <v>0</v>
      </c>
      <c r="X2155" t="s">
        <v>7</v>
      </c>
      <c r="Y2155">
        <v>13</v>
      </c>
      <c r="Z2155">
        <v>5</v>
      </c>
      <c r="AA2155">
        <v>8</v>
      </c>
      <c r="AB2155">
        <v>5</v>
      </c>
      <c r="AC2155">
        <v>40.200000000000003</v>
      </c>
      <c r="AD2155">
        <v>1</v>
      </c>
      <c r="AF2155" t="s">
        <v>27074</v>
      </c>
      <c r="AG2155">
        <v>2.1249099999999999</v>
      </c>
      <c r="AH2155">
        <v>1.1857400000000001E-2</v>
      </c>
      <c r="AI2155">
        <v>0.108546</v>
      </c>
      <c r="AJ2155">
        <f t="shared" si="462"/>
        <v>-0.108546</v>
      </c>
      <c r="AK2155">
        <v>3.9542999999999999</v>
      </c>
      <c r="AL2155" t="str">
        <f t="shared" si="463"/>
        <v/>
      </c>
      <c r="AM2155" t="str">
        <f t="shared" si="464"/>
        <v/>
      </c>
      <c r="AN2155" t="str">
        <f t="shared" si="465"/>
        <v/>
      </c>
      <c r="AO2155" t="str">
        <f t="shared" si="466"/>
        <v/>
      </c>
      <c r="AQ2155">
        <v>3.2303600000000001</v>
      </c>
      <c r="AR2155">
        <v>1.2010899999999999E-3</v>
      </c>
      <c r="AS2155">
        <v>-0.13786999999999999</v>
      </c>
      <c r="AT2155">
        <f t="shared" si="467"/>
        <v>0.13786999999999999</v>
      </c>
      <c r="AU2155">
        <v>-6.58596</v>
      </c>
      <c r="AV2155" t="str">
        <f t="shared" si="468"/>
        <v/>
      </c>
      <c r="AW2155" t="str">
        <f t="shared" si="469"/>
        <v/>
      </c>
      <c r="AX2155" t="str">
        <f t="shared" si="470"/>
        <v/>
      </c>
      <c r="AY2155" t="str">
        <f t="shared" si="471"/>
        <v/>
      </c>
      <c r="BA2155" s="5" t="str">
        <f t="shared" si="472"/>
        <v/>
      </c>
      <c r="BB2155" s="5" t="str">
        <f t="shared" si="473"/>
        <v/>
      </c>
      <c r="BC2155" s="5" t="str">
        <f t="shared" si="474"/>
        <v/>
      </c>
      <c r="BD2155" s="5" t="str">
        <f t="shared" si="475"/>
        <v/>
      </c>
      <c r="BF2155" t="s">
        <v>27072</v>
      </c>
      <c r="BG2155" t="s">
        <v>27073</v>
      </c>
      <c r="BH2155" t="s">
        <v>27074</v>
      </c>
      <c r="BJ2155" t="s">
        <v>27075</v>
      </c>
      <c r="BK2155" t="s">
        <v>27076</v>
      </c>
    </row>
    <row r="2156" spans="1:63" x14ac:dyDescent="0.3">
      <c r="A2156">
        <v>5.6920900000000003</v>
      </c>
      <c r="B2156">
        <v>6.1334</v>
      </c>
      <c r="C2156">
        <v>6.1558299999999999</v>
      </c>
      <c r="D2156">
        <v>6.1272200000000003</v>
      </c>
      <c r="E2156">
        <v>5.8150599999999999</v>
      </c>
      <c r="F2156">
        <v>5.9565200000000003</v>
      </c>
      <c r="G2156">
        <v>6.0682400000000003</v>
      </c>
      <c r="H2156">
        <v>5.8354200000000001</v>
      </c>
      <c r="I2156">
        <v>6.1878500000000001</v>
      </c>
      <c r="J2156">
        <v>6.2816999999999998</v>
      </c>
      <c r="K2156">
        <v>6.2891000000000004</v>
      </c>
      <c r="L2156">
        <v>6.3540299999999998</v>
      </c>
      <c r="M2156" t="s">
        <v>0</v>
      </c>
      <c r="V2156" t="s">
        <v>38856</v>
      </c>
      <c r="W2156">
        <v>0</v>
      </c>
      <c r="X2156" t="s">
        <v>7</v>
      </c>
      <c r="Y2156">
        <v>4</v>
      </c>
      <c r="Z2156">
        <v>2</v>
      </c>
      <c r="AA2156">
        <v>2</v>
      </c>
      <c r="AB2156">
        <v>2</v>
      </c>
      <c r="AC2156">
        <v>65.8</v>
      </c>
      <c r="AD2156">
        <v>1</v>
      </c>
      <c r="AF2156" t="s">
        <v>38859</v>
      </c>
      <c r="AG2156">
        <v>0.37242999999999998</v>
      </c>
      <c r="AH2156">
        <v>0.47106500000000001</v>
      </c>
      <c r="AI2156">
        <v>0.108325</v>
      </c>
      <c r="AJ2156">
        <f t="shared" si="462"/>
        <v>-0.108325</v>
      </c>
      <c r="AK2156">
        <v>0.85728700000000002</v>
      </c>
      <c r="AL2156" t="str">
        <f t="shared" si="463"/>
        <v/>
      </c>
      <c r="AM2156" t="str">
        <f t="shared" si="464"/>
        <v/>
      </c>
      <c r="AN2156" t="str">
        <f t="shared" si="465"/>
        <v/>
      </c>
      <c r="AO2156" t="str">
        <f t="shared" si="466"/>
        <v/>
      </c>
      <c r="AQ2156">
        <v>1.1220600000000001</v>
      </c>
      <c r="AR2156">
        <v>9.5580100000000001E-2</v>
      </c>
      <c r="AS2156">
        <v>-0.25103199999999998</v>
      </c>
      <c r="AT2156">
        <f t="shared" si="467"/>
        <v>0.25103199999999998</v>
      </c>
      <c r="AU2156">
        <v>-2.14622</v>
      </c>
      <c r="AV2156" t="str">
        <f t="shared" si="468"/>
        <v/>
      </c>
      <c r="AW2156" t="str">
        <f t="shared" si="469"/>
        <v/>
      </c>
      <c r="AX2156" t="str">
        <f t="shared" si="470"/>
        <v/>
      </c>
      <c r="AY2156" t="str">
        <f t="shared" si="471"/>
        <v/>
      </c>
      <c r="BA2156" s="5" t="str">
        <f t="shared" si="472"/>
        <v/>
      </c>
      <c r="BB2156" s="5" t="str">
        <f t="shared" si="473"/>
        <v/>
      </c>
      <c r="BC2156" s="5" t="str">
        <f t="shared" si="474"/>
        <v/>
      </c>
      <c r="BD2156" s="5" t="str">
        <f t="shared" si="475"/>
        <v/>
      </c>
      <c r="BF2156" t="s">
        <v>38857</v>
      </c>
      <c r="BG2156" t="s">
        <v>38858</v>
      </c>
      <c r="BH2156" t="s">
        <v>38859</v>
      </c>
      <c r="BK2156" t="s">
        <v>38860</v>
      </c>
    </row>
    <row r="2157" spans="1:63" x14ac:dyDescent="0.3">
      <c r="A2157">
        <v>5.9495300000000002</v>
      </c>
      <c r="B2157">
        <v>5.9068899999999998</v>
      </c>
      <c r="C2157">
        <v>5.96347</v>
      </c>
      <c r="D2157">
        <v>6.0980299999999996</v>
      </c>
      <c r="E2157">
        <v>6.0617799999999997</v>
      </c>
      <c r="F2157">
        <v>6.0980299999999996</v>
      </c>
      <c r="G2157">
        <v>5.6752500000000001</v>
      </c>
      <c r="H2157">
        <v>5.6496199999999996</v>
      </c>
      <c r="I2157">
        <v>6.6117600000000003</v>
      </c>
      <c r="J2157">
        <v>6.5093800000000002</v>
      </c>
      <c r="K2157">
        <v>6.4773500000000004</v>
      </c>
      <c r="L2157">
        <v>6.5545900000000001</v>
      </c>
      <c r="M2157" t="s">
        <v>0</v>
      </c>
      <c r="P2157" t="s">
        <v>1</v>
      </c>
      <c r="Q2157" t="s">
        <v>116</v>
      </c>
      <c r="R2157" t="s">
        <v>41409</v>
      </c>
      <c r="S2157" t="s">
        <v>41410</v>
      </c>
      <c r="T2157" t="s">
        <v>4270</v>
      </c>
      <c r="V2157" t="s">
        <v>41411</v>
      </c>
      <c r="W2157">
        <v>0</v>
      </c>
      <c r="X2157" t="s">
        <v>7</v>
      </c>
      <c r="Y2157">
        <v>0</v>
      </c>
      <c r="Z2157">
        <v>1</v>
      </c>
      <c r="AA2157">
        <v>1</v>
      </c>
      <c r="AB2157">
        <v>1</v>
      </c>
      <c r="AC2157">
        <v>340.4</v>
      </c>
      <c r="AD2157">
        <v>1</v>
      </c>
      <c r="AF2157" t="s">
        <v>41414</v>
      </c>
      <c r="AG2157">
        <v>0.367616</v>
      </c>
      <c r="AH2157">
        <v>0.47585</v>
      </c>
      <c r="AI2157">
        <v>0.10831399999999999</v>
      </c>
      <c r="AJ2157">
        <f t="shared" si="462"/>
        <v>-0.10831399999999999</v>
      </c>
      <c r="AK2157">
        <v>0.84806899999999996</v>
      </c>
      <c r="AL2157" t="str">
        <f t="shared" si="463"/>
        <v/>
      </c>
      <c r="AM2157" t="str">
        <f t="shared" si="464"/>
        <v/>
      </c>
      <c r="AN2157" t="str">
        <f t="shared" si="465"/>
        <v/>
      </c>
      <c r="AO2157" t="str">
        <f t="shared" si="466"/>
        <v/>
      </c>
      <c r="AQ2157">
        <v>4.4854700000000003</v>
      </c>
      <c r="AR2157">
        <v>1.02754E-4</v>
      </c>
      <c r="AS2157">
        <v>-0.55878799999999995</v>
      </c>
      <c r="AT2157">
        <f t="shared" si="467"/>
        <v>0.55878799999999995</v>
      </c>
      <c r="AU2157">
        <v>-11.0495</v>
      </c>
      <c r="AV2157" t="str">
        <f t="shared" si="468"/>
        <v/>
      </c>
      <c r="AW2157" t="str">
        <f t="shared" si="469"/>
        <v/>
      </c>
      <c r="AX2157" t="str">
        <f t="shared" si="470"/>
        <v/>
      </c>
      <c r="AY2157" t="str">
        <f t="shared" si="471"/>
        <v/>
      </c>
      <c r="BA2157" s="5" t="str">
        <f t="shared" si="472"/>
        <v/>
      </c>
      <c r="BB2157" s="5" t="str">
        <f t="shared" si="473"/>
        <v/>
      </c>
      <c r="BC2157" s="5" t="str">
        <f t="shared" si="474"/>
        <v/>
      </c>
      <c r="BD2157" s="5" t="str">
        <f t="shared" si="475"/>
        <v/>
      </c>
      <c r="BF2157" t="s">
        <v>41412</v>
      </c>
      <c r="BG2157" t="s">
        <v>41413</v>
      </c>
      <c r="BH2157" t="s">
        <v>41414</v>
      </c>
      <c r="BK2157" t="s">
        <v>41415</v>
      </c>
    </row>
    <row r="2158" spans="1:63" x14ac:dyDescent="0.3">
      <c r="A2158">
        <v>11.5572</v>
      </c>
      <c r="B2158">
        <v>11.534800000000001</v>
      </c>
      <c r="C2158">
        <v>11.5036</v>
      </c>
      <c r="D2158">
        <v>11.5434</v>
      </c>
      <c r="E2158">
        <v>11.423400000000001</v>
      </c>
      <c r="F2158">
        <v>11.4079</v>
      </c>
      <c r="G2158">
        <v>11.455</v>
      </c>
      <c r="H2158">
        <v>11.4206</v>
      </c>
      <c r="I2158">
        <v>11.796900000000001</v>
      </c>
      <c r="J2158">
        <v>11.7784</v>
      </c>
      <c r="K2158">
        <v>11.758100000000001</v>
      </c>
      <c r="L2158">
        <v>11.755800000000001</v>
      </c>
      <c r="M2158" t="s">
        <v>0</v>
      </c>
      <c r="O2158" t="s">
        <v>1</v>
      </c>
      <c r="P2158" t="s">
        <v>1</v>
      </c>
      <c r="Q2158" t="s">
        <v>2</v>
      </c>
      <c r="R2158" t="s">
        <v>6582</v>
      </c>
      <c r="S2158" t="s">
        <v>6583</v>
      </c>
      <c r="T2158" t="s">
        <v>6584</v>
      </c>
      <c r="V2158" t="s">
        <v>6585</v>
      </c>
      <c r="W2158">
        <v>3</v>
      </c>
      <c r="X2158" t="s">
        <v>7</v>
      </c>
      <c r="Y2158">
        <v>60</v>
      </c>
      <c r="Z2158">
        <v>16</v>
      </c>
      <c r="AA2158">
        <v>36</v>
      </c>
      <c r="AB2158">
        <v>14</v>
      </c>
      <c r="AC2158">
        <v>36.700000000000003</v>
      </c>
      <c r="AD2158">
        <v>1</v>
      </c>
      <c r="AF2158" t="s">
        <v>6588</v>
      </c>
      <c r="AG2158">
        <v>3.4181400000000002</v>
      </c>
      <c r="AH2158">
        <v>8.4950399999999995E-4</v>
      </c>
      <c r="AI2158">
        <v>0.108055</v>
      </c>
      <c r="AJ2158">
        <f t="shared" si="462"/>
        <v>-0.108055</v>
      </c>
      <c r="AK2158">
        <v>7.1346600000000002</v>
      </c>
      <c r="AL2158" t="str">
        <f t="shared" si="463"/>
        <v/>
      </c>
      <c r="AM2158" t="str">
        <f t="shared" si="464"/>
        <v/>
      </c>
      <c r="AN2158" t="str">
        <f t="shared" si="465"/>
        <v/>
      </c>
      <c r="AO2158" t="str">
        <f t="shared" si="466"/>
        <v/>
      </c>
      <c r="AQ2158">
        <v>5.4121199999999998</v>
      </c>
      <c r="AR2158" s="1">
        <v>1.8855399999999999E-5</v>
      </c>
      <c r="AS2158">
        <v>-0.237537</v>
      </c>
      <c r="AT2158">
        <f t="shared" si="467"/>
        <v>0.237537</v>
      </c>
      <c r="AU2158">
        <v>-15.9392</v>
      </c>
      <c r="AV2158" t="str">
        <f t="shared" si="468"/>
        <v/>
      </c>
      <c r="AW2158" t="str">
        <f t="shared" si="469"/>
        <v/>
      </c>
      <c r="AX2158" t="str">
        <f t="shared" si="470"/>
        <v/>
      </c>
      <c r="AY2158" t="str">
        <f t="shared" si="471"/>
        <v/>
      </c>
      <c r="BA2158" s="5" t="str">
        <f t="shared" si="472"/>
        <v/>
      </c>
      <c r="BB2158" s="5" t="str">
        <f t="shared" si="473"/>
        <v/>
      </c>
      <c r="BC2158" s="5" t="str">
        <f t="shared" si="474"/>
        <v/>
      </c>
      <c r="BD2158" s="5" t="str">
        <f t="shared" si="475"/>
        <v/>
      </c>
      <c r="BF2158" t="s">
        <v>6586</v>
      </c>
      <c r="BG2158" t="s">
        <v>6587</v>
      </c>
      <c r="BH2158" t="s">
        <v>6588</v>
      </c>
      <c r="BJ2158" t="s">
        <v>2181</v>
      </c>
      <c r="BK2158" t="s">
        <v>6589</v>
      </c>
    </row>
    <row r="2159" spans="1:63" x14ac:dyDescent="0.3">
      <c r="A2159">
        <v>9.9747000000000003</v>
      </c>
      <c r="B2159">
        <v>10.0154</v>
      </c>
      <c r="C2159">
        <v>9.9824199999999994</v>
      </c>
      <c r="D2159">
        <v>9.9504099999999998</v>
      </c>
      <c r="E2159">
        <v>9.8533100000000005</v>
      </c>
      <c r="F2159">
        <v>9.8604699999999994</v>
      </c>
      <c r="G2159">
        <v>9.8966399999999997</v>
      </c>
      <c r="H2159">
        <v>9.88096</v>
      </c>
      <c r="I2159">
        <v>10.4735</v>
      </c>
      <c r="J2159">
        <v>10.4878</v>
      </c>
      <c r="K2159">
        <v>10.4946</v>
      </c>
      <c r="L2159">
        <v>10.485099999999999</v>
      </c>
      <c r="M2159" t="s">
        <v>0</v>
      </c>
      <c r="O2159" t="s">
        <v>1</v>
      </c>
      <c r="P2159" t="s">
        <v>1</v>
      </c>
      <c r="Q2159" t="s">
        <v>2</v>
      </c>
      <c r="S2159" t="s">
        <v>16504</v>
      </c>
      <c r="V2159" t="s">
        <v>16505</v>
      </c>
      <c r="W2159">
        <v>0</v>
      </c>
      <c r="X2159" t="s">
        <v>7</v>
      </c>
      <c r="Y2159">
        <v>47</v>
      </c>
      <c r="Z2159">
        <v>10</v>
      </c>
      <c r="AA2159">
        <v>13</v>
      </c>
      <c r="AB2159">
        <v>10</v>
      </c>
      <c r="AC2159">
        <v>34.6</v>
      </c>
      <c r="AD2159">
        <v>1</v>
      </c>
      <c r="AF2159" t="s">
        <v>16508</v>
      </c>
      <c r="AG2159">
        <v>3.1921400000000002</v>
      </c>
      <c r="AH2159">
        <v>1.3424999999999999E-3</v>
      </c>
      <c r="AI2159">
        <v>0.107894</v>
      </c>
      <c r="AJ2159">
        <f t="shared" si="462"/>
        <v>-0.107894</v>
      </c>
      <c r="AK2159">
        <v>6.4785399999999997</v>
      </c>
      <c r="AL2159" t="str">
        <f t="shared" si="463"/>
        <v/>
      </c>
      <c r="AM2159" t="str">
        <f t="shared" si="464"/>
        <v/>
      </c>
      <c r="AN2159" t="str">
        <f t="shared" si="465"/>
        <v/>
      </c>
      <c r="AO2159" t="str">
        <f t="shared" si="466"/>
        <v/>
      </c>
      <c r="AQ2159">
        <v>7.4940800000000003</v>
      </c>
      <c r="AR2159" s="1">
        <v>7.2051200000000004E-7</v>
      </c>
      <c r="AS2159">
        <v>-0.50451900000000005</v>
      </c>
      <c r="AT2159">
        <f t="shared" si="467"/>
        <v>0.50451900000000005</v>
      </c>
      <c r="AU2159">
        <v>-35.727800000000002</v>
      </c>
      <c r="AV2159" t="str">
        <f t="shared" si="468"/>
        <v/>
      </c>
      <c r="AW2159" t="str">
        <f t="shared" si="469"/>
        <v/>
      </c>
      <c r="AX2159" t="str">
        <f t="shared" si="470"/>
        <v/>
      </c>
      <c r="AY2159" t="str">
        <f t="shared" si="471"/>
        <v/>
      </c>
      <c r="BA2159" s="5" t="str">
        <f t="shared" si="472"/>
        <v/>
      </c>
      <c r="BB2159" s="5" t="str">
        <f t="shared" si="473"/>
        <v/>
      </c>
      <c r="BC2159" s="5" t="str">
        <f t="shared" si="474"/>
        <v/>
      </c>
      <c r="BD2159" s="5" t="str">
        <f t="shared" si="475"/>
        <v/>
      </c>
      <c r="BF2159" t="s">
        <v>16506</v>
      </c>
      <c r="BG2159" t="s">
        <v>16507</v>
      </c>
      <c r="BH2159" t="s">
        <v>16508</v>
      </c>
      <c r="BK2159" t="s">
        <v>16509</v>
      </c>
    </row>
    <row r="2160" spans="1:63" x14ac:dyDescent="0.3">
      <c r="A2160">
        <v>11.3849</v>
      </c>
      <c r="B2160">
        <v>11.3276</v>
      </c>
      <c r="C2160">
        <v>11.316599999999999</v>
      </c>
      <c r="D2160">
        <v>11.367699999999999</v>
      </c>
      <c r="E2160">
        <v>11.273999999999999</v>
      </c>
      <c r="F2160">
        <v>11.2341</v>
      </c>
      <c r="G2160">
        <v>11.2264</v>
      </c>
      <c r="H2160">
        <v>11.2334</v>
      </c>
      <c r="I2160">
        <v>10.5219</v>
      </c>
      <c r="J2160">
        <v>10.5708</v>
      </c>
      <c r="K2160">
        <v>10.5985</v>
      </c>
      <c r="L2160">
        <v>10.5661</v>
      </c>
      <c r="M2160" t="s">
        <v>0</v>
      </c>
      <c r="O2160" t="s">
        <v>1</v>
      </c>
      <c r="P2160" t="s">
        <v>1</v>
      </c>
      <c r="Q2160" t="s">
        <v>2</v>
      </c>
      <c r="R2160" t="s">
        <v>14630</v>
      </c>
      <c r="S2160" t="s">
        <v>14631</v>
      </c>
      <c r="T2160" t="s">
        <v>14632</v>
      </c>
      <c r="U2160" t="s">
        <v>14633</v>
      </c>
      <c r="V2160" t="s">
        <v>14634</v>
      </c>
      <c r="W2160">
        <v>0</v>
      </c>
      <c r="X2160" t="s">
        <v>7</v>
      </c>
      <c r="Y2160">
        <v>31</v>
      </c>
      <c r="Z2160">
        <v>7</v>
      </c>
      <c r="AA2160">
        <v>21</v>
      </c>
      <c r="AB2160">
        <v>7</v>
      </c>
      <c r="AC2160">
        <v>31</v>
      </c>
      <c r="AD2160">
        <v>1</v>
      </c>
      <c r="AF2160" t="s">
        <v>14637</v>
      </c>
      <c r="AG2160">
        <v>2.8216399999999999</v>
      </c>
      <c r="AH2160">
        <v>2.8305600000000002E-3</v>
      </c>
      <c r="AI2160">
        <v>0.107249</v>
      </c>
      <c r="AJ2160">
        <f t="shared" si="462"/>
        <v>-0.107249</v>
      </c>
      <c r="AK2160">
        <v>5.5049799999999998</v>
      </c>
      <c r="AL2160" t="str">
        <f t="shared" si="463"/>
        <v/>
      </c>
      <c r="AM2160" t="str">
        <f t="shared" si="464"/>
        <v/>
      </c>
      <c r="AN2160" t="str">
        <f t="shared" si="465"/>
        <v/>
      </c>
      <c r="AO2160" t="str">
        <f t="shared" si="466"/>
        <v/>
      </c>
      <c r="AQ2160">
        <v>7.4131999999999998</v>
      </c>
      <c r="AR2160" s="1">
        <v>7.7360500000000002E-7</v>
      </c>
      <c r="AS2160">
        <v>0.78488800000000003</v>
      </c>
      <c r="AT2160">
        <f t="shared" si="467"/>
        <v>-0.78488800000000003</v>
      </c>
      <c r="AU2160">
        <v>34.631300000000003</v>
      </c>
      <c r="AV2160" t="str">
        <f t="shared" si="468"/>
        <v/>
      </c>
      <c r="AW2160" t="str">
        <f t="shared" si="469"/>
        <v/>
      </c>
      <c r="AX2160" t="str">
        <f t="shared" si="470"/>
        <v/>
      </c>
      <c r="AY2160" t="str">
        <f t="shared" si="471"/>
        <v>+</v>
      </c>
      <c r="BA2160" s="5" t="str">
        <f t="shared" si="472"/>
        <v/>
      </c>
      <c r="BB2160" s="5" t="str">
        <f t="shared" si="473"/>
        <v/>
      </c>
      <c r="BC2160" s="5" t="str">
        <f t="shared" si="474"/>
        <v/>
      </c>
      <c r="BD2160" s="5" t="str">
        <f t="shared" si="475"/>
        <v/>
      </c>
      <c r="BF2160" t="s">
        <v>14635</v>
      </c>
      <c r="BG2160" t="s">
        <v>14636</v>
      </c>
      <c r="BH2160" t="s">
        <v>14637</v>
      </c>
      <c r="BI2160" t="s">
        <v>14638</v>
      </c>
      <c r="BJ2160" t="s">
        <v>14639</v>
      </c>
      <c r="BK2160" t="s">
        <v>14640</v>
      </c>
    </row>
    <row r="2161" spans="1:63" x14ac:dyDescent="0.3">
      <c r="A2161">
        <v>10.861599999999999</v>
      </c>
      <c r="B2161">
        <v>10.834899999999999</v>
      </c>
      <c r="C2161">
        <v>10.893700000000001</v>
      </c>
      <c r="D2161">
        <v>10.888299999999999</v>
      </c>
      <c r="E2161">
        <v>10.7559</v>
      </c>
      <c r="F2161">
        <v>10.7454</v>
      </c>
      <c r="G2161">
        <v>10.775399999999999</v>
      </c>
      <c r="H2161">
        <v>10.773099999999999</v>
      </c>
      <c r="I2161">
        <v>10.392899999999999</v>
      </c>
      <c r="J2161">
        <v>10.4215</v>
      </c>
      <c r="K2161">
        <v>10.422700000000001</v>
      </c>
      <c r="L2161">
        <v>10.446300000000001</v>
      </c>
      <c r="M2161" t="s">
        <v>0</v>
      </c>
      <c r="O2161" t="s">
        <v>1</v>
      </c>
      <c r="P2161" t="s">
        <v>1</v>
      </c>
      <c r="Q2161" t="s">
        <v>2</v>
      </c>
      <c r="R2161" t="s">
        <v>11359</v>
      </c>
      <c r="S2161" t="s">
        <v>11360</v>
      </c>
      <c r="T2161" t="s">
        <v>11361</v>
      </c>
      <c r="U2161" t="s">
        <v>11362</v>
      </c>
      <c r="V2161" t="s">
        <v>11363</v>
      </c>
      <c r="W2161">
        <v>0</v>
      </c>
      <c r="X2161" t="s">
        <v>7</v>
      </c>
      <c r="Y2161">
        <v>24</v>
      </c>
      <c r="Z2161">
        <v>17</v>
      </c>
      <c r="AA2161">
        <v>21</v>
      </c>
      <c r="AB2161">
        <v>17</v>
      </c>
      <c r="AC2161">
        <v>92.8</v>
      </c>
      <c r="AD2161">
        <v>1</v>
      </c>
      <c r="AF2161" t="s">
        <v>11366</v>
      </c>
      <c r="AG2161">
        <v>3.37269</v>
      </c>
      <c r="AH2161">
        <v>9.2900700000000003E-4</v>
      </c>
      <c r="AI2161">
        <v>0.10716199999999999</v>
      </c>
      <c r="AJ2161">
        <f t="shared" si="462"/>
        <v>-0.10716199999999999</v>
      </c>
      <c r="AK2161">
        <v>6.9985999999999997</v>
      </c>
      <c r="AL2161" t="str">
        <f t="shared" si="463"/>
        <v/>
      </c>
      <c r="AM2161" t="str">
        <f t="shared" si="464"/>
        <v/>
      </c>
      <c r="AN2161" t="str">
        <f t="shared" si="465"/>
        <v/>
      </c>
      <c r="AO2161" t="str">
        <f t="shared" si="466"/>
        <v/>
      </c>
      <c r="AQ2161">
        <v>6.65015</v>
      </c>
      <c r="AR2161" s="1">
        <v>2.3111000000000002E-6</v>
      </c>
      <c r="AS2161">
        <v>0.44877899999999998</v>
      </c>
      <c r="AT2161">
        <f t="shared" si="467"/>
        <v>-0.44877899999999998</v>
      </c>
      <c r="AU2161">
        <v>25.795000000000002</v>
      </c>
      <c r="AV2161" t="str">
        <f t="shared" si="468"/>
        <v/>
      </c>
      <c r="AW2161" t="str">
        <f t="shared" si="469"/>
        <v/>
      </c>
      <c r="AX2161" t="str">
        <f t="shared" si="470"/>
        <v/>
      </c>
      <c r="AY2161" t="str">
        <f t="shared" si="471"/>
        <v/>
      </c>
      <c r="BA2161" s="5" t="str">
        <f t="shared" si="472"/>
        <v/>
      </c>
      <c r="BB2161" s="5" t="str">
        <f t="shared" si="473"/>
        <v/>
      </c>
      <c r="BC2161" s="5" t="str">
        <f t="shared" si="474"/>
        <v/>
      </c>
      <c r="BD2161" s="5" t="str">
        <f t="shared" si="475"/>
        <v/>
      </c>
      <c r="BF2161" t="s">
        <v>11364</v>
      </c>
      <c r="BG2161" t="s">
        <v>11365</v>
      </c>
      <c r="BH2161" t="s">
        <v>11366</v>
      </c>
      <c r="BI2161" t="s">
        <v>11362</v>
      </c>
      <c r="BJ2161" t="s">
        <v>11367</v>
      </c>
      <c r="BK2161" t="s">
        <v>11368</v>
      </c>
    </row>
    <row r="2162" spans="1:63" x14ac:dyDescent="0.3">
      <c r="A2162">
        <v>12.007400000000001</v>
      </c>
      <c r="B2162">
        <v>11.9535</v>
      </c>
      <c r="C2162">
        <v>11.986700000000001</v>
      </c>
      <c r="D2162">
        <v>11.961600000000001</v>
      </c>
      <c r="E2162">
        <v>11.8794</v>
      </c>
      <c r="F2162">
        <v>11.842499999999999</v>
      </c>
      <c r="G2162">
        <v>11.914</v>
      </c>
      <c r="H2162">
        <v>11.844799999999999</v>
      </c>
      <c r="I2162">
        <v>11.808999999999999</v>
      </c>
      <c r="J2162">
        <v>11.7567</v>
      </c>
      <c r="K2162">
        <v>11.752000000000001</v>
      </c>
      <c r="L2162">
        <v>11.7652</v>
      </c>
      <c r="M2162" t="s">
        <v>0</v>
      </c>
      <c r="O2162" t="s">
        <v>1</v>
      </c>
      <c r="P2162" t="s">
        <v>1</v>
      </c>
      <c r="Q2162" t="s">
        <v>2</v>
      </c>
      <c r="R2162" t="s">
        <v>8131</v>
      </c>
      <c r="S2162" t="s">
        <v>8132</v>
      </c>
      <c r="T2162" t="s">
        <v>8133</v>
      </c>
      <c r="U2162" t="s">
        <v>8134</v>
      </c>
      <c r="V2162" t="s">
        <v>6925</v>
      </c>
      <c r="W2162">
        <v>4</v>
      </c>
      <c r="X2162" t="s">
        <v>7</v>
      </c>
      <c r="Y2162">
        <v>50</v>
      </c>
      <c r="Z2162">
        <v>14</v>
      </c>
      <c r="AA2162">
        <v>35</v>
      </c>
      <c r="AB2162">
        <v>11</v>
      </c>
      <c r="AC2162">
        <v>41.4</v>
      </c>
      <c r="AD2162">
        <v>1</v>
      </c>
      <c r="AF2162" t="s">
        <v>8137</v>
      </c>
      <c r="AG2162">
        <v>2.6679599999999999</v>
      </c>
      <c r="AH2162">
        <v>3.87068E-3</v>
      </c>
      <c r="AI2162">
        <v>0.10711</v>
      </c>
      <c r="AJ2162">
        <f t="shared" si="462"/>
        <v>-0.10711</v>
      </c>
      <c r="AK2162">
        <v>5.1342699999999999</v>
      </c>
      <c r="AL2162" t="str">
        <f t="shared" si="463"/>
        <v/>
      </c>
      <c r="AM2162" t="str">
        <f t="shared" si="464"/>
        <v/>
      </c>
      <c r="AN2162" t="str">
        <f t="shared" si="465"/>
        <v/>
      </c>
      <c r="AO2162" t="str">
        <f t="shared" si="466"/>
        <v/>
      </c>
      <c r="AQ2162">
        <v>4.5930400000000002</v>
      </c>
      <c r="AR2162" s="1">
        <v>8.3738699999999998E-5</v>
      </c>
      <c r="AS2162">
        <v>0.20655899999999999</v>
      </c>
      <c r="AT2162">
        <f t="shared" si="467"/>
        <v>-0.20655899999999999</v>
      </c>
      <c r="AU2162">
        <v>11.534700000000001</v>
      </c>
      <c r="AV2162" t="str">
        <f t="shared" si="468"/>
        <v/>
      </c>
      <c r="AW2162" t="str">
        <f t="shared" si="469"/>
        <v/>
      </c>
      <c r="AX2162" t="str">
        <f t="shared" si="470"/>
        <v/>
      </c>
      <c r="AY2162" t="str">
        <f t="shared" si="471"/>
        <v/>
      </c>
      <c r="BA2162" s="5" t="str">
        <f t="shared" si="472"/>
        <v/>
      </c>
      <c r="BB2162" s="5" t="str">
        <f t="shared" si="473"/>
        <v/>
      </c>
      <c r="BC2162" s="5" t="str">
        <f t="shared" si="474"/>
        <v/>
      </c>
      <c r="BD2162" s="5" t="str">
        <f t="shared" si="475"/>
        <v/>
      </c>
      <c r="BF2162" t="s">
        <v>8135</v>
      </c>
      <c r="BG2162" t="s">
        <v>8136</v>
      </c>
      <c r="BH2162" t="s">
        <v>8137</v>
      </c>
      <c r="BI2162" t="s">
        <v>8138</v>
      </c>
      <c r="BJ2162" t="s">
        <v>8139</v>
      </c>
      <c r="BK2162" t="s">
        <v>8140</v>
      </c>
    </row>
    <row r="2163" spans="1:63" x14ac:dyDescent="0.3">
      <c r="A2163">
        <v>8.7532200000000007</v>
      </c>
      <c r="B2163">
        <v>8.8654200000000003</v>
      </c>
      <c r="C2163">
        <v>9.0402900000000006</v>
      </c>
      <c r="D2163">
        <v>8.7879000000000005</v>
      </c>
      <c r="E2163">
        <v>8.7387700000000006</v>
      </c>
      <c r="F2163">
        <v>8.7957199999999993</v>
      </c>
      <c r="G2163">
        <v>8.7950700000000008</v>
      </c>
      <c r="H2163">
        <v>8.6917399999999994</v>
      </c>
      <c r="I2163">
        <v>9.0256900000000009</v>
      </c>
      <c r="J2163">
        <v>9.1040700000000001</v>
      </c>
      <c r="K2163">
        <v>9.0430299999999999</v>
      </c>
      <c r="L2163">
        <v>9.1945099999999993</v>
      </c>
      <c r="M2163" t="s">
        <v>0</v>
      </c>
      <c r="P2163" t="s">
        <v>1</v>
      </c>
      <c r="Q2163" t="s">
        <v>116</v>
      </c>
      <c r="R2163" t="s">
        <v>19743</v>
      </c>
      <c r="S2163" t="s">
        <v>19744</v>
      </c>
      <c r="T2163" t="s">
        <v>19745</v>
      </c>
      <c r="U2163" t="s">
        <v>19746</v>
      </c>
      <c r="V2163" t="s">
        <v>15881</v>
      </c>
      <c r="W2163">
        <v>0</v>
      </c>
      <c r="X2163" t="s">
        <v>7</v>
      </c>
      <c r="Y2163">
        <v>13</v>
      </c>
      <c r="Z2163">
        <v>6</v>
      </c>
      <c r="AA2163">
        <v>11</v>
      </c>
      <c r="AB2163">
        <v>6</v>
      </c>
      <c r="AC2163">
        <v>64.7</v>
      </c>
      <c r="AD2163">
        <v>1</v>
      </c>
      <c r="AF2163" t="s">
        <v>19749</v>
      </c>
      <c r="AG2163">
        <v>0.76319700000000001</v>
      </c>
      <c r="AH2163">
        <v>0.20749699999999999</v>
      </c>
      <c r="AI2163">
        <v>0.10638499999999999</v>
      </c>
      <c r="AJ2163">
        <f t="shared" si="462"/>
        <v>-0.10638499999999999</v>
      </c>
      <c r="AK2163">
        <v>1.54836</v>
      </c>
      <c r="AL2163" t="str">
        <f t="shared" si="463"/>
        <v/>
      </c>
      <c r="AM2163" t="str">
        <f t="shared" si="464"/>
        <v/>
      </c>
      <c r="AN2163" t="str">
        <f t="shared" si="465"/>
        <v/>
      </c>
      <c r="AO2163" t="str">
        <f t="shared" si="466"/>
        <v/>
      </c>
      <c r="AQ2163">
        <v>1.6695800000000001</v>
      </c>
      <c r="AR2163">
        <v>2.9969699999999998E-2</v>
      </c>
      <c r="AS2163">
        <v>-0.23011799999999999</v>
      </c>
      <c r="AT2163">
        <f t="shared" si="467"/>
        <v>0.23011799999999999</v>
      </c>
      <c r="AU2163">
        <v>-3.08955</v>
      </c>
      <c r="AV2163" t="str">
        <f t="shared" si="468"/>
        <v/>
      </c>
      <c r="AW2163" t="str">
        <f t="shared" si="469"/>
        <v/>
      </c>
      <c r="AX2163" t="str">
        <f t="shared" si="470"/>
        <v/>
      </c>
      <c r="AY2163" t="str">
        <f t="shared" si="471"/>
        <v/>
      </c>
      <c r="BA2163" s="5" t="str">
        <f t="shared" si="472"/>
        <v/>
      </c>
      <c r="BB2163" s="5" t="str">
        <f t="shared" si="473"/>
        <v/>
      </c>
      <c r="BC2163" s="5" t="str">
        <f t="shared" si="474"/>
        <v/>
      </c>
      <c r="BD2163" s="5" t="str">
        <f t="shared" si="475"/>
        <v/>
      </c>
      <c r="BF2163" t="s">
        <v>19747</v>
      </c>
      <c r="BG2163" t="s">
        <v>19748</v>
      </c>
      <c r="BH2163" t="s">
        <v>19749</v>
      </c>
      <c r="BI2163" t="s">
        <v>19750</v>
      </c>
      <c r="BJ2163" t="s">
        <v>13302</v>
      </c>
      <c r="BK2163" t="s">
        <v>19751</v>
      </c>
    </row>
    <row r="2164" spans="1:63" x14ac:dyDescent="0.3">
      <c r="A2164">
        <v>6.2742599999999999</v>
      </c>
      <c r="B2164">
        <v>6.4838199999999997</v>
      </c>
      <c r="C2164">
        <v>6.4934599999999998</v>
      </c>
      <c r="D2164">
        <v>6.3837000000000002</v>
      </c>
      <c r="E2164">
        <v>6.06609</v>
      </c>
      <c r="F2164">
        <v>6.3819800000000004</v>
      </c>
      <c r="G2164">
        <v>6.53294</v>
      </c>
      <c r="H2164">
        <v>6.2307399999999999</v>
      </c>
      <c r="I2164">
        <v>6.7774200000000002</v>
      </c>
      <c r="J2164">
        <v>6.8678999999999997</v>
      </c>
      <c r="K2164">
        <v>6.8047800000000001</v>
      </c>
      <c r="L2164">
        <v>6.8391999999999999</v>
      </c>
      <c r="M2164" t="s">
        <v>0</v>
      </c>
      <c r="P2164" t="s">
        <v>1</v>
      </c>
      <c r="Q2164" t="s">
        <v>116</v>
      </c>
      <c r="R2164" t="s">
        <v>35436</v>
      </c>
      <c r="S2164" t="s">
        <v>35437</v>
      </c>
      <c r="T2164" t="s">
        <v>35438</v>
      </c>
      <c r="U2164" t="s">
        <v>35439</v>
      </c>
      <c r="V2164" t="s">
        <v>35440</v>
      </c>
      <c r="W2164">
        <v>0</v>
      </c>
      <c r="X2164" t="s">
        <v>7</v>
      </c>
      <c r="Y2164">
        <v>4</v>
      </c>
      <c r="Z2164">
        <v>2</v>
      </c>
      <c r="AA2164">
        <v>3</v>
      </c>
      <c r="AB2164">
        <v>2</v>
      </c>
      <c r="AC2164">
        <v>60.9</v>
      </c>
      <c r="AD2164">
        <v>1</v>
      </c>
      <c r="AF2164" t="s">
        <v>35443</v>
      </c>
      <c r="AG2164">
        <v>0.41663899999999998</v>
      </c>
      <c r="AH2164">
        <v>0.42976700000000001</v>
      </c>
      <c r="AI2164">
        <v>0.10587299999999999</v>
      </c>
      <c r="AJ2164">
        <f t="shared" si="462"/>
        <v>-0.10587299999999999</v>
      </c>
      <c r="AK2164">
        <v>0.94075799999999998</v>
      </c>
      <c r="AL2164" t="str">
        <f t="shared" si="463"/>
        <v/>
      </c>
      <c r="AM2164" t="str">
        <f t="shared" si="464"/>
        <v/>
      </c>
      <c r="AN2164" t="str">
        <f t="shared" si="465"/>
        <v/>
      </c>
      <c r="AO2164" t="str">
        <f t="shared" si="466"/>
        <v/>
      </c>
      <c r="AQ2164">
        <v>3.5455700000000001</v>
      </c>
      <c r="AR2164">
        <v>6.4205800000000004E-4</v>
      </c>
      <c r="AS2164">
        <v>-0.41351500000000002</v>
      </c>
      <c r="AT2164">
        <f t="shared" si="467"/>
        <v>0.41351500000000002</v>
      </c>
      <c r="AU2164">
        <v>-7.5277500000000002</v>
      </c>
      <c r="AV2164" t="str">
        <f t="shared" si="468"/>
        <v/>
      </c>
      <c r="AW2164" t="str">
        <f t="shared" si="469"/>
        <v/>
      </c>
      <c r="AX2164" t="str">
        <f t="shared" si="470"/>
        <v/>
      </c>
      <c r="AY2164" t="str">
        <f t="shared" si="471"/>
        <v/>
      </c>
      <c r="BA2164" s="5" t="str">
        <f t="shared" si="472"/>
        <v/>
      </c>
      <c r="BB2164" s="5" t="str">
        <f t="shared" si="473"/>
        <v/>
      </c>
      <c r="BC2164" s="5" t="str">
        <f t="shared" si="474"/>
        <v/>
      </c>
      <c r="BD2164" s="5" t="str">
        <f t="shared" si="475"/>
        <v/>
      </c>
      <c r="BF2164" t="s">
        <v>35441</v>
      </c>
      <c r="BG2164" t="s">
        <v>35442</v>
      </c>
      <c r="BH2164" t="s">
        <v>35443</v>
      </c>
      <c r="BI2164" t="s">
        <v>35444</v>
      </c>
      <c r="BJ2164" t="s">
        <v>35445</v>
      </c>
      <c r="BK2164" t="s">
        <v>35446</v>
      </c>
    </row>
    <row r="2165" spans="1:63" x14ac:dyDescent="0.3">
      <c r="A2165">
        <v>9.6377100000000002</v>
      </c>
      <c r="B2165">
        <v>9.7508700000000008</v>
      </c>
      <c r="C2165">
        <v>9.7102900000000005</v>
      </c>
      <c r="D2165">
        <v>9.8476800000000004</v>
      </c>
      <c r="E2165">
        <v>9.5840200000000006</v>
      </c>
      <c r="F2165">
        <v>9.73217</v>
      </c>
      <c r="G2165">
        <v>9.6948799999999995</v>
      </c>
      <c r="H2165">
        <v>9.5125399999999996</v>
      </c>
      <c r="I2165">
        <v>9.5986100000000008</v>
      </c>
      <c r="J2165">
        <v>9.5372199999999996</v>
      </c>
      <c r="K2165">
        <v>9.6663999999999994</v>
      </c>
      <c r="L2165">
        <v>9.5821400000000008</v>
      </c>
      <c r="M2165" t="s">
        <v>0</v>
      </c>
      <c r="P2165" t="s">
        <v>1</v>
      </c>
      <c r="Q2165" t="s">
        <v>116</v>
      </c>
      <c r="R2165" t="s">
        <v>19934</v>
      </c>
      <c r="S2165" t="s">
        <v>19935</v>
      </c>
      <c r="T2165" t="s">
        <v>19936</v>
      </c>
      <c r="U2165" t="s">
        <v>19937</v>
      </c>
      <c r="V2165" t="s">
        <v>19938</v>
      </c>
      <c r="W2165">
        <v>0</v>
      </c>
      <c r="X2165" t="s">
        <v>7</v>
      </c>
      <c r="Y2165">
        <v>10</v>
      </c>
      <c r="Z2165">
        <v>11</v>
      </c>
      <c r="AA2165">
        <v>14</v>
      </c>
      <c r="AB2165">
        <v>11</v>
      </c>
      <c r="AC2165">
        <v>129.30000000000001</v>
      </c>
      <c r="AD2165">
        <v>1</v>
      </c>
      <c r="AF2165" t="s">
        <v>19941</v>
      </c>
      <c r="AG2165">
        <v>0.78354500000000005</v>
      </c>
      <c r="AH2165">
        <v>0.198632</v>
      </c>
      <c r="AI2165">
        <v>0.105737</v>
      </c>
      <c r="AJ2165">
        <f t="shared" si="462"/>
        <v>-0.105737</v>
      </c>
      <c r="AK2165">
        <v>1.58256</v>
      </c>
      <c r="AL2165" t="str">
        <f t="shared" si="463"/>
        <v/>
      </c>
      <c r="AM2165" t="str">
        <f t="shared" si="464"/>
        <v/>
      </c>
      <c r="AN2165" t="str">
        <f t="shared" si="465"/>
        <v/>
      </c>
      <c r="AO2165" t="str">
        <f t="shared" si="466"/>
        <v/>
      </c>
      <c r="AQ2165">
        <v>1.47062</v>
      </c>
      <c r="AR2165">
        <v>4.5659600000000002E-2</v>
      </c>
      <c r="AS2165">
        <v>0.14054700000000001</v>
      </c>
      <c r="AT2165">
        <f t="shared" si="467"/>
        <v>-0.14054700000000001</v>
      </c>
      <c r="AU2165">
        <v>2.7377600000000002</v>
      </c>
      <c r="AV2165" t="str">
        <f t="shared" si="468"/>
        <v/>
      </c>
      <c r="AW2165" t="str">
        <f t="shared" si="469"/>
        <v/>
      </c>
      <c r="AX2165" t="str">
        <f t="shared" si="470"/>
        <v/>
      </c>
      <c r="AY2165" t="str">
        <f t="shared" si="471"/>
        <v/>
      </c>
      <c r="BA2165" s="5" t="str">
        <f t="shared" si="472"/>
        <v/>
      </c>
      <c r="BB2165" s="5" t="str">
        <f t="shared" si="473"/>
        <v/>
      </c>
      <c r="BC2165" s="5" t="str">
        <f t="shared" si="474"/>
        <v/>
      </c>
      <c r="BD2165" s="5" t="str">
        <f t="shared" si="475"/>
        <v/>
      </c>
      <c r="BF2165" t="s">
        <v>19939</v>
      </c>
      <c r="BG2165" t="s">
        <v>19940</v>
      </c>
      <c r="BH2165" t="s">
        <v>19941</v>
      </c>
      <c r="BI2165" t="s">
        <v>19942</v>
      </c>
      <c r="BJ2165" t="s">
        <v>19943</v>
      </c>
      <c r="BK2165" t="s">
        <v>19944</v>
      </c>
    </row>
    <row r="2166" spans="1:63" x14ac:dyDescent="0.3">
      <c r="A2166">
        <v>10.7264</v>
      </c>
      <c r="B2166">
        <v>10.748900000000001</v>
      </c>
      <c r="C2166">
        <v>10.764099999999999</v>
      </c>
      <c r="D2166">
        <v>10.708</v>
      </c>
      <c r="E2166">
        <v>10.619899999999999</v>
      </c>
      <c r="F2166">
        <v>10.679500000000001</v>
      </c>
      <c r="G2166">
        <v>10.5235</v>
      </c>
      <c r="H2166">
        <v>10.702400000000001</v>
      </c>
      <c r="I2166">
        <v>10.985799999999999</v>
      </c>
      <c r="J2166">
        <v>11.021699999999999</v>
      </c>
      <c r="K2166">
        <v>10.9781</v>
      </c>
      <c r="L2166">
        <v>11.0404</v>
      </c>
      <c r="M2166" t="s">
        <v>0</v>
      </c>
      <c r="P2166" t="s">
        <v>1</v>
      </c>
      <c r="Q2166" t="s">
        <v>116</v>
      </c>
      <c r="R2166" t="s">
        <v>14613</v>
      </c>
      <c r="S2166" t="s">
        <v>14614</v>
      </c>
      <c r="T2166" t="s">
        <v>14615</v>
      </c>
      <c r="U2166" t="s">
        <v>7426</v>
      </c>
      <c r="V2166" t="s">
        <v>14616</v>
      </c>
      <c r="W2166">
        <v>0</v>
      </c>
      <c r="X2166" t="s">
        <v>7</v>
      </c>
      <c r="Y2166">
        <v>34</v>
      </c>
      <c r="Z2166">
        <v>9</v>
      </c>
      <c r="AA2166">
        <v>17</v>
      </c>
      <c r="AB2166">
        <v>9</v>
      </c>
      <c r="AC2166">
        <v>36.200000000000003</v>
      </c>
      <c r="AD2166">
        <v>1</v>
      </c>
      <c r="AF2166" t="s">
        <v>14619</v>
      </c>
      <c r="AG2166">
        <v>1.3471900000000001</v>
      </c>
      <c r="AH2166">
        <v>6.0856599999999997E-2</v>
      </c>
      <c r="AI2166">
        <v>0.10557</v>
      </c>
      <c r="AJ2166">
        <f t="shared" si="462"/>
        <v>-0.10557</v>
      </c>
      <c r="AK2166">
        <v>2.5253999999999999</v>
      </c>
      <c r="AL2166" t="str">
        <f t="shared" si="463"/>
        <v/>
      </c>
      <c r="AM2166" t="str">
        <f t="shared" si="464"/>
        <v/>
      </c>
      <c r="AN2166" t="str">
        <f t="shared" si="465"/>
        <v/>
      </c>
      <c r="AO2166" t="str">
        <f t="shared" si="466"/>
        <v/>
      </c>
      <c r="AQ2166">
        <v>5.0844800000000001</v>
      </c>
      <c r="AR2166" s="1">
        <v>3.3093999999999999E-5</v>
      </c>
      <c r="AS2166">
        <v>-0.26960800000000001</v>
      </c>
      <c r="AT2166">
        <f t="shared" si="467"/>
        <v>0.26960800000000001</v>
      </c>
      <c r="AU2166">
        <v>-14.0145</v>
      </c>
      <c r="AV2166" t="str">
        <f t="shared" si="468"/>
        <v/>
      </c>
      <c r="AW2166" t="str">
        <f t="shared" si="469"/>
        <v/>
      </c>
      <c r="AX2166" t="str">
        <f t="shared" si="470"/>
        <v/>
      </c>
      <c r="AY2166" t="str">
        <f t="shared" si="471"/>
        <v/>
      </c>
      <c r="BA2166" s="5" t="str">
        <f t="shared" si="472"/>
        <v/>
      </c>
      <c r="BB2166" s="5" t="str">
        <f t="shared" si="473"/>
        <v/>
      </c>
      <c r="BC2166" s="5" t="str">
        <f t="shared" si="474"/>
        <v/>
      </c>
      <c r="BD2166" s="5" t="str">
        <f t="shared" si="475"/>
        <v/>
      </c>
      <c r="BF2166" t="s">
        <v>14617</v>
      </c>
      <c r="BG2166" t="s">
        <v>14618</v>
      </c>
      <c r="BH2166" t="s">
        <v>14619</v>
      </c>
      <c r="BI2166" t="s">
        <v>7431</v>
      </c>
      <c r="BJ2166" t="s">
        <v>1726</v>
      </c>
      <c r="BK2166" t="s">
        <v>14620</v>
      </c>
    </row>
    <row r="2167" spans="1:63" x14ac:dyDescent="0.3">
      <c r="A2167">
        <v>9.47776</v>
      </c>
      <c r="B2167">
        <v>9.4408700000000003</v>
      </c>
      <c r="C2167">
        <v>9.4673999999999996</v>
      </c>
      <c r="D2167">
        <v>9.5276700000000005</v>
      </c>
      <c r="E2167">
        <v>9.3972499999999997</v>
      </c>
      <c r="F2167">
        <v>9.3540299999999998</v>
      </c>
      <c r="G2167">
        <v>9.3665400000000005</v>
      </c>
      <c r="H2167">
        <v>9.37439</v>
      </c>
      <c r="I2167">
        <v>8.7777499999999993</v>
      </c>
      <c r="J2167">
        <v>8.6051099999999998</v>
      </c>
      <c r="K2167">
        <v>8.5751600000000003</v>
      </c>
      <c r="L2167">
        <v>8.6416900000000005</v>
      </c>
      <c r="M2167" t="s">
        <v>0</v>
      </c>
      <c r="O2167" t="s">
        <v>1</v>
      </c>
      <c r="P2167" t="s">
        <v>1</v>
      </c>
      <c r="Q2167" t="s">
        <v>2</v>
      </c>
      <c r="V2167" t="s">
        <v>32729</v>
      </c>
      <c r="W2167">
        <v>0</v>
      </c>
      <c r="X2167" t="s">
        <v>7</v>
      </c>
      <c r="Y2167">
        <v>32</v>
      </c>
      <c r="Z2167">
        <v>4</v>
      </c>
      <c r="AA2167">
        <v>4</v>
      </c>
      <c r="AB2167">
        <v>4</v>
      </c>
      <c r="AC2167">
        <v>11.4</v>
      </c>
      <c r="AD2167">
        <v>1</v>
      </c>
      <c r="AF2167" t="s">
        <v>32732</v>
      </c>
      <c r="AG2167">
        <v>2.6910099999999999</v>
      </c>
      <c r="AH2167">
        <v>3.6988300000000002E-3</v>
      </c>
      <c r="AI2167">
        <v>0.105375</v>
      </c>
      <c r="AJ2167">
        <f t="shared" si="462"/>
        <v>-0.105375</v>
      </c>
      <c r="AK2167">
        <v>5.18872</v>
      </c>
      <c r="AL2167" t="str">
        <f t="shared" si="463"/>
        <v/>
      </c>
      <c r="AM2167" t="str">
        <f t="shared" si="464"/>
        <v/>
      </c>
      <c r="AN2167" t="str">
        <f t="shared" si="465"/>
        <v/>
      </c>
      <c r="AO2167" t="str">
        <f t="shared" si="466"/>
        <v/>
      </c>
      <c r="AQ2167">
        <v>5.6012599999999999</v>
      </c>
      <c r="AR2167" s="1">
        <v>1.3420299999999999E-5</v>
      </c>
      <c r="AS2167">
        <v>0.82849799999999996</v>
      </c>
      <c r="AT2167">
        <f t="shared" si="467"/>
        <v>-0.82849799999999996</v>
      </c>
      <c r="AU2167">
        <v>17.1631</v>
      </c>
      <c r="AV2167" t="str">
        <f t="shared" si="468"/>
        <v/>
      </c>
      <c r="AW2167" t="str">
        <f t="shared" si="469"/>
        <v/>
      </c>
      <c r="AX2167" t="str">
        <f t="shared" si="470"/>
        <v/>
      </c>
      <c r="AY2167" t="str">
        <f t="shared" si="471"/>
        <v>+</v>
      </c>
      <c r="BA2167" s="5" t="str">
        <f t="shared" si="472"/>
        <v/>
      </c>
      <c r="BB2167" s="5" t="str">
        <f t="shared" si="473"/>
        <v/>
      </c>
      <c r="BC2167" s="5" t="str">
        <f t="shared" si="474"/>
        <v/>
      </c>
      <c r="BD2167" s="5" t="str">
        <f t="shared" si="475"/>
        <v/>
      </c>
      <c r="BF2167" t="s">
        <v>32730</v>
      </c>
      <c r="BG2167" t="s">
        <v>32731</v>
      </c>
      <c r="BH2167" t="s">
        <v>32732</v>
      </c>
      <c r="BK2167" t="s">
        <v>32733</v>
      </c>
    </row>
    <row r="2168" spans="1:63" x14ac:dyDescent="0.3">
      <c r="A2168">
        <v>11.2791</v>
      </c>
      <c r="B2168">
        <v>11.311</v>
      </c>
      <c r="C2168">
        <v>11.321</v>
      </c>
      <c r="D2168">
        <v>11.310700000000001</v>
      </c>
      <c r="E2168">
        <v>11.194800000000001</v>
      </c>
      <c r="F2168">
        <v>11.194599999999999</v>
      </c>
      <c r="G2168">
        <v>11.190799999999999</v>
      </c>
      <c r="H2168">
        <v>11.2209</v>
      </c>
      <c r="I2168">
        <v>10.8903</v>
      </c>
      <c r="J2168">
        <v>10.9702</v>
      </c>
      <c r="K2168">
        <v>10.8598</v>
      </c>
      <c r="L2168">
        <v>10.9444</v>
      </c>
      <c r="M2168" t="s">
        <v>0</v>
      </c>
      <c r="O2168" t="s">
        <v>1</v>
      </c>
      <c r="P2168" t="s">
        <v>1</v>
      </c>
      <c r="Q2168" t="s">
        <v>2</v>
      </c>
      <c r="R2168" t="s">
        <v>14033</v>
      </c>
      <c r="S2168" t="s">
        <v>14034</v>
      </c>
      <c r="T2168" t="s">
        <v>14035</v>
      </c>
      <c r="V2168" t="s">
        <v>14036</v>
      </c>
      <c r="W2168">
        <v>0</v>
      </c>
      <c r="X2168" t="s">
        <v>7</v>
      </c>
      <c r="Y2168">
        <v>22</v>
      </c>
      <c r="Z2168">
        <v>14</v>
      </c>
      <c r="AA2168">
        <v>19</v>
      </c>
      <c r="AB2168">
        <v>14</v>
      </c>
      <c r="AC2168">
        <v>82.7</v>
      </c>
      <c r="AD2168">
        <v>1</v>
      </c>
      <c r="AF2168" t="s">
        <v>14039</v>
      </c>
      <c r="AG2168">
        <v>4.02738</v>
      </c>
      <c r="AH2168">
        <v>2.5738099999999999E-4</v>
      </c>
      <c r="AI2168">
        <v>0.105184</v>
      </c>
      <c r="AJ2168">
        <f t="shared" si="462"/>
        <v>-0.105184</v>
      </c>
      <c r="AK2168">
        <v>9.18431</v>
      </c>
      <c r="AL2168" t="str">
        <f t="shared" si="463"/>
        <v/>
      </c>
      <c r="AM2168" t="str">
        <f t="shared" si="464"/>
        <v/>
      </c>
      <c r="AN2168" t="str">
        <f t="shared" si="465"/>
        <v/>
      </c>
      <c r="AO2168" t="str">
        <f t="shared" si="466"/>
        <v/>
      </c>
      <c r="AQ2168">
        <v>5.1856</v>
      </c>
      <c r="AR2168" s="1">
        <v>2.75086E-5</v>
      </c>
      <c r="AS2168">
        <v>0.389239</v>
      </c>
      <c r="AT2168">
        <f t="shared" si="467"/>
        <v>-0.389239</v>
      </c>
      <c r="AU2168">
        <v>14.583600000000001</v>
      </c>
      <c r="AV2168" t="str">
        <f t="shared" si="468"/>
        <v/>
      </c>
      <c r="AW2168" t="str">
        <f t="shared" si="469"/>
        <v/>
      </c>
      <c r="AX2168" t="str">
        <f t="shared" si="470"/>
        <v/>
      </c>
      <c r="AY2168" t="str">
        <f t="shared" si="471"/>
        <v/>
      </c>
      <c r="BA2168" s="5" t="str">
        <f t="shared" si="472"/>
        <v/>
      </c>
      <c r="BB2168" s="5" t="str">
        <f t="shared" si="473"/>
        <v/>
      </c>
      <c r="BC2168" s="5" t="str">
        <f t="shared" si="474"/>
        <v/>
      </c>
      <c r="BD2168" s="5" t="str">
        <f t="shared" si="475"/>
        <v/>
      </c>
      <c r="BF2168" t="s">
        <v>14037</v>
      </c>
      <c r="BG2168" t="s">
        <v>14038</v>
      </c>
      <c r="BH2168" t="s">
        <v>14039</v>
      </c>
      <c r="BJ2168" t="s">
        <v>14040</v>
      </c>
      <c r="BK2168" t="s">
        <v>14041</v>
      </c>
    </row>
    <row r="2169" spans="1:63" x14ac:dyDescent="0.3">
      <c r="A2169">
        <v>9.2391199999999998</v>
      </c>
      <c r="B2169">
        <v>9.1303099999999997</v>
      </c>
      <c r="C2169">
        <v>9.1341699999999992</v>
      </c>
      <c r="D2169">
        <v>9.1416000000000004</v>
      </c>
      <c r="E2169">
        <v>9.0528399999999998</v>
      </c>
      <c r="F2169">
        <v>9.09619</v>
      </c>
      <c r="G2169">
        <v>9.0714600000000001</v>
      </c>
      <c r="H2169">
        <v>9.0042200000000001</v>
      </c>
      <c r="I2169">
        <v>8.8993599999999997</v>
      </c>
      <c r="J2169">
        <v>8.9832800000000006</v>
      </c>
      <c r="K2169">
        <v>8.9348700000000001</v>
      </c>
      <c r="L2169">
        <v>8.9709699999999994</v>
      </c>
      <c r="M2169" t="s">
        <v>0</v>
      </c>
      <c r="O2169" t="s">
        <v>1</v>
      </c>
      <c r="P2169" t="s">
        <v>1</v>
      </c>
      <c r="Q2169" t="s">
        <v>2</v>
      </c>
      <c r="R2169" t="s">
        <v>31336</v>
      </c>
      <c r="T2169" t="s">
        <v>31337</v>
      </c>
      <c r="V2169" t="s">
        <v>31338</v>
      </c>
      <c r="W2169">
        <v>0</v>
      </c>
      <c r="X2169" t="s">
        <v>7</v>
      </c>
      <c r="Y2169">
        <v>17</v>
      </c>
      <c r="Z2169">
        <v>3</v>
      </c>
      <c r="AA2169">
        <v>6</v>
      </c>
      <c r="AB2169">
        <v>3</v>
      </c>
      <c r="AC2169">
        <v>15.4</v>
      </c>
      <c r="AD2169">
        <v>1</v>
      </c>
      <c r="AF2169" t="s">
        <v>31341</v>
      </c>
      <c r="AG2169">
        <v>1.7486200000000001</v>
      </c>
      <c r="AH2169">
        <v>2.6092000000000001E-2</v>
      </c>
      <c r="AI2169">
        <v>0.10512299999999999</v>
      </c>
      <c r="AJ2169">
        <f t="shared" si="462"/>
        <v>-0.10512299999999999</v>
      </c>
      <c r="AK2169">
        <v>3.2331599999999998</v>
      </c>
      <c r="AL2169" t="str">
        <f t="shared" si="463"/>
        <v/>
      </c>
      <c r="AM2169" t="str">
        <f t="shared" si="464"/>
        <v/>
      </c>
      <c r="AN2169" t="str">
        <f t="shared" si="465"/>
        <v/>
      </c>
      <c r="AO2169" t="str">
        <f t="shared" si="466"/>
        <v/>
      </c>
      <c r="AQ2169">
        <v>3.2528899999999998</v>
      </c>
      <c r="AR2169">
        <v>1.1502999999999999E-3</v>
      </c>
      <c r="AS2169">
        <v>0.21418100000000001</v>
      </c>
      <c r="AT2169">
        <f t="shared" si="467"/>
        <v>-0.21418100000000001</v>
      </c>
      <c r="AU2169">
        <v>6.6499600000000001</v>
      </c>
      <c r="AV2169" t="str">
        <f t="shared" si="468"/>
        <v/>
      </c>
      <c r="AW2169" t="str">
        <f t="shared" si="469"/>
        <v/>
      </c>
      <c r="AX2169" t="str">
        <f t="shared" si="470"/>
        <v/>
      </c>
      <c r="AY2169" t="str">
        <f t="shared" si="471"/>
        <v/>
      </c>
      <c r="BA2169" s="5" t="str">
        <f t="shared" si="472"/>
        <v/>
      </c>
      <c r="BB2169" s="5" t="str">
        <f t="shared" si="473"/>
        <v/>
      </c>
      <c r="BC2169" s="5" t="str">
        <f t="shared" si="474"/>
        <v/>
      </c>
      <c r="BD2169" s="5" t="str">
        <f t="shared" si="475"/>
        <v/>
      </c>
      <c r="BF2169" t="s">
        <v>31339</v>
      </c>
      <c r="BG2169" t="s">
        <v>31340</v>
      </c>
      <c r="BH2169" t="s">
        <v>31341</v>
      </c>
      <c r="BK2169" t="s">
        <v>31342</v>
      </c>
    </row>
    <row r="2170" spans="1:63" x14ac:dyDescent="0.3">
      <c r="A2170">
        <v>8.7077000000000009</v>
      </c>
      <c r="B2170">
        <v>8.67807</v>
      </c>
      <c r="C2170">
        <v>8.6621299999999994</v>
      </c>
      <c r="D2170">
        <v>8.7251999999999992</v>
      </c>
      <c r="E2170">
        <v>8.6282599999999992</v>
      </c>
      <c r="F2170">
        <v>8.5074000000000005</v>
      </c>
      <c r="G2170">
        <v>8.6642700000000001</v>
      </c>
      <c r="H2170">
        <v>8.5561199999999999</v>
      </c>
      <c r="I2170">
        <v>8.67455</v>
      </c>
      <c r="J2170">
        <v>8.47776</v>
      </c>
      <c r="K2170">
        <v>8.5121500000000001</v>
      </c>
      <c r="L2170">
        <v>8.4672000000000001</v>
      </c>
      <c r="M2170" t="s">
        <v>0</v>
      </c>
      <c r="O2170" t="s">
        <v>1</v>
      </c>
      <c r="P2170" t="s">
        <v>1</v>
      </c>
      <c r="Q2170" t="s">
        <v>2</v>
      </c>
      <c r="R2170" t="s">
        <v>27801</v>
      </c>
      <c r="S2170" t="s">
        <v>27802</v>
      </c>
      <c r="T2170" t="s">
        <v>27803</v>
      </c>
      <c r="U2170" t="s">
        <v>11183</v>
      </c>
      <c r="V2170" t="s">
        <v>27804</v>
      </c>
      <c r="W2170">
        <v>0</v>
      </c>
      <c r="X2170" t="s">
        <v>7</v>
      </c>
      <c r="Y2170">
        <v>22</v>
      </c>
      <c r="Z2170">
        <v>3</v>
      </c>
      <c r="AA2170">
        <v>3</v>
      </c>
      <c r="AB2170">
        <v>3</v>
      </c>
      <c r="AC2170">
        <v>21.7</v>
      </c>
      <c r="AD2170">
        <v>1</v>
      </c>
      <c r="AF2170" t="s">
        <v>27807</v>
      </c>
      <c r="AG2170">
        <v>1.4719500000000001</v>
      </c>
      <c r="AH2170">
        <v>4.6755900000000003E-2</v>
      </c>
      <c r="AI2170">
        <v>0.10426299999999999</v>
      </c>
      <c r="AJ2170">
        <f t="shared" si="462"/>
        <v>-0.10426299999999999</v>
      </c>
      <c r="AK2170">
        <v>2.7400600000000002</v>
      </c>
      <c r="AL2170" t="str">
        <f t="shared" si="463"/>
        <v/>
      </c>
      <c r="AM2170" t="str">
        <f t="shared" si="464"/>
        <v/>
      </c>
      <c r="AN2170" t="str">
        <f t="shared" si="465"/>
        <v/>
      </c>
      <c r="AO2170" t="str">
        <f t="shared" si="466"/>
        <v/>
      </c>
      <c r="AQ2170">
        <v>1.7263500000000001</v>
      </c>
      <c r="AR2170">
        <v>2.6626500000000001E-2</v>
      </c>
      <c r="AS2170">
        <v>0.16036400000000001</v>
      </c>
      <c r="AT2170">
        <f t="shared" si="467"/>
        <v>-0.16036400000000001</v>
      </c>
      <c r="AU2170">
        <v>3.19245</v>
      </c>
      <c r="AV2170" t="str">
        <f t="shared" si="468"/>
        <v/>
      </c>
      <c r="AW2170" t="str">
        <f t="shared" si="469"/>
        <v/>
      </c>
      <c r="AX2170" t="str">
        <f t="shared" si="470"/>
        <v/>
      </c>
      <c r="AY2170" t="str">
        <f t="shared" si="471"/>
        <v/>
      </c>
      <c r="BA2170" s="5" t="str">
        <f t="shared" si="472"/>
        <v/>
      </c>
      <c r="BB2170" s="5" t="str">
        <f t="shared" si="473"/>
        <v/>
      </c>
      <c r="BC2170" s="5" t="str">
        <f t="shared" si="474"/>
        <v/>
      </c>
      <c r="BD2170" s="5" t="str">
        <f t="shared" si="475"/>
        <v/>
      </c>
      <c r="BF2170" t="s">
        <v>27805</v>
      </c>
      <c r="BG2170" t="s">
        <v>27806</v>
      </c>
      <c r="BH2170" t="s">
        <v>27807</v>
      </c>
      <c r="BI2170" t="s">
        <v>11183</v>
      </c>
      <c r="BJ2170" t="s">
        <v>27808</v>
      </c>
      <c r="BK2170" t="s">
        <v>27809</v>
      </c>
    </row>
    <row r="2171" spans="1:63" x14ac:dyDescent="0.3">
      <c r="A2171">
        <v>11.9346</v>
      </c>
      <c r="B2171">
        <v>11.983000000000001</v>
      </c>
      <c r="C2171">
        <v>11.9132</v>
      </c>
      <c r="D2171">
        <v>11.8529</v>
      </c>
      <c r="E2171">
        <v>11.812900000000001</v>
      </c>
      <c r="F2171">
        <v>11.811400000000001</v>
      </c>
      <c r="G2171">
        <v>11.8057</v>
      </c>
      <c r="H2171">
        <v>11.837199999999999</v>
      </c>
      <c r="I2171">
        <v>11.7157</v>
      </c>
      <c r="J2171">
        <v>11.6829</v>
      </c>
      <c r="K2171">
        <v>11.6814</v>
      </c>
      <c r="L2171">
        <v>11.6602</v>
      </c>
      <c r="M2171" t="s">
        <v>0</v>
      </c>
      <c r="O2171" t="s">
        <v>1</v>
      </c>
      <c r="P2171" t="s">
        <v>1</v>
      </c>
      <c r="Q2171" t="s">
        <v>2</v>
      </c>
      <c r="V2171" t="s">
        <v>7391</v>
      </c>
      <c r="W2171">
        <v>1</v>
      </c>
      <c r="X2171" t="s">
        <v>7</v>
      </c>
      <c r="Y2171">
        <v>41</v>
      </c>
      <c r="Z2171">
        <v>12</v>
      </c>
      <c r="AA2171">
        <v>25</v>
      </c>
      <c r="AB2171">
        <v>11</v>
      </c>
      <c r="AC2171">
        <v>35.299999999999997</v>
      </c>
      <c r="AD2171">
        <v>1</v>
      </c>
      <c r="AF2171" t="s">
        <v>12072</v>
      </c>
      <c r="AG2171">
        <v>2.01519</v>
      </c>
      <c r="AH2171">
        <v>1.4903700000000001E-2</v>
      </c>
      <c r="AI2171">
        <v>0.104106</v>
      </c>
      <c r="AJ2171">
        <f t="shared" si="462"/>
        <v>-0.104106</v>
      </c>
      <c r="AK2171">
        <v>3.7370299999999999</v>
      </c>
      <c r="AL2171" t="str">
        <f t="shared" si="463"/>
        <v/>
      </c>
      <c r="AM2171" t="str">
        <f t="shared" si="464"/>
        <v/>
      </c>
      <c r="AN2171" t="str">
        <f t="shared" si="465"/>
        <v/>
      </c>
      <c r="AO2171" t="str">
        <f t="shared" si="466"/>
        <v/>
      </c>
      <c r="AQ2171">
        <v>3.7065399999999999</v>
      </c>
      <c r="AR2171">
        <v>4.7232099999999999E-4</v>
      </c>
      <c r="AS2171">
        <v>0.23587900000000001</v>
      </c>
      <c r="AT2171">
        <f t="shared" si="467"/>
        <v>-0.23587900000000001</v>
      </c>
      <c r="AU2171">
        <v>8.0500299999999996</v>
      </c>
      <c r="AV2171" t="str">
        <f t="shared" si="468"/>
        <v/>
      </c>
      <c r="AW2171" t="str">
        <f t="shared" si="469"/>
        <v/>
      </c>
      <c r="AX2171" t="str">
        <f t="shared" si="470"/>
        <v/>
      </c>
      <c r="AY2171" t="str">
        <f t="shared" si="471"/>
        <v/>
      </c>
      <c r="BA2171" s="5" t="str">
        <f t="shared" si="472"/>
        <v/>
      </c>
      <c r="BB2171" s="5" t="str">
        <f t="shared" si="473"/>
        <v/>
      </c>
      <c r="BC2171" s="5" t="str">
        <f t="shared" si="474"/>
        <v/>
      </c>
      <c r="BD2171" s="5" t="str">
        <f t="shared" si="475"/>
        <v/>
      </c>
      <c r="BF2171" t="s">
        <v>12070</v>
      </c>
      <c r="BG2171" t="s">
        <v>12071</v>
      </c>
      <c r="BH2171" t="s">
        <v>12072</v>
      </c>
      <c r="BK2171" t="s">
        <v>12073</v>
      </c>
    </row>
    <row r="2172" spans="1:63" x14ac:dyDescent="0.3">
      <c r="A2172">
        <v>13.4702</v>
      </c>
      <c r="B2172">
        <v>13.4741</v>
      </c>
      <c r="C2172">
        <v>13.502800000000001</v>
      </c>
      <c r="D2172">
        <v>13.467700000000001</v>
      </c>
      <c r="E2172">
        <v>13.3649</v>
      </c>
      <c r="F2172">
        <v>13.3398</v>
      </c>
      <c r="G2172">
        <v>13.3802</v>
      </c>
      <c r="H2172">
        <v>13.4139</v>
      </c>
      <c r="I2172">
        <v>13.712999999999999</v>
      </c>
      <c r="J2172">
        <v>13.737399999999999</v>
      </c>
      <c r="K2172">
        <v>13.671900000000001</v>
      </c>
      <c r="L2172">
        <v>13.705399999999999</v>
      </c>
      <c r="M2172" t="s">
        <v>0</v>
      </c>
      <c r="O2172" t="s">
        <v>1</v>
      </c>
      <c r="P2172" t="s">
        <v>1</v>
      </c>
      <c r="Q2172" t="s">
        <v>2</v>
      </c>
      <c r="R2172" t="s">
        <v>1105</v>
      </c>
      <c r="S2172" t="s">
        <v>1106</v>
      </c>
      <c r="T2172" t="s">
        <v>1107</v>
      </c>
      <c r="U2172" t="s">
        <v>1108</v>
      </c>
      <c r="V2172" t="s">
        <v>1109</v>
      </c>
      <c r="W2172">
        <v>0</v>
      </c>
      <c r="X2172" t="s">
        <v>7</v>
      </c>
      <c r="Y2172">
        <v>40</v>
      </c>
      <c r="Z2172">
        <v>57</v>
      </c>
      <c r="AA2172">
        <v>109</v>
      </c>
      <c r="AB2172">
        <v>57</v>
      </c>
      <c r="AC2172">
        <v>152</v>
      </c>
      <c r="AD2172">
        <v>1</v>
      </c>
      <c r="AF2172" t="s">
        <v>1112</v>
      </c>
      <c r="AG2172">
        <v>2.9954000000000001</v>
      </c>
      <c r="AH2172">
        <v>1.9872900000000001E-3</v>
      </c>
      <c r="AI2172">
        <v>0.104045</v>
      </c>
      <c r="AJ2172">
        <f t="shared" si="462"/>
        <v>-0.104045</v>
      </c>
      <c r="AK2172">
        <v>5.9467800000000004</v>
      </c>
      <c r="AL2172" t="str">
        <f t="shared" si="463"/>
        <v/>
      </c>
      <c r="AM2172" t="str">
        <f t="shared" si="464"/>
        <v/>
      </c>
      <c r="AN2172" t="str">
        <f t="shared" si="465"/>
        <v/>
      </c>
      <c r="AO2172" t="str">
        <f t="shared" si="466"/>
        <v/>
      </c>
      <c r="AQ2172">
        <v>5.1652699999999996</v>
      </c>
      <c r="AR2172" s="1">
        <v>2.8574299999999998E-5</v>
      </c>
      <c r="AS2172">
        <v>-0.22822899999999999</v>
      </c>
      <c r="AT2172">
        <f t="shared" si="467"/>
        <v>0.22822899999999999</v>
      </c>
      <c r="AU2172">
        <v>-14.4674</v>
      </c>
      <c r="AV2172" t="str">
        <f t="shared" si="468"/>
        <v/>
      </c>
      <c r="AW2172" t="str">
        <f t="shared" si="469"/>
        <v/>
      </c>
      <c r="AX2172" t="str">
        <f t="shared" si="470"/>
        <v/>
      </c>
      <c r="AY2172" t="str">
        <f t="shared" si="471"/>
        <v/>
      </c>
      <c r="BA2172" s="5" t="str">
        <f t="shared" si="472"/>
        <v/>
      </c>
      <c r="BB2172" s="5" t="str">
        <f t="shared" si="473"/>
        <v/>
      </c>
      <c r="BC2172" s="5" t="str">
        <f t="shared" si="474"/>
        <v/>
      </c>
      <c r="BD2172" s="5" t="str">
        <f t="shared" si="475"/>
        <v/>
      </c>
      <c r="BF2172" t="s">
        <v>1110</v>
      </c>
      <c r="BG2172" t="s">
        <v>1111</v>
      </c>
      <c r="BH2172" t="s">
        <v>1112</v>
      </c>
      <c r="BI2172" t="s">
        <v>1108</v>
      </c>
      <c r="BK2172" t="s">
        <v>1113</v>
      </c>
    </row>
    <row r="2173" spans="1:63" x14ac:dyDescent="0.3">
      <c r="A2173">
        <v>7.4878400000000003</v>
      </c>
      <c r="B2173">
        <v>7.5337199999999998</v>
      </c>
      <c r="C2173">
        <v>7.4958499999999999</v>
      </c>
      <c r="D2173">
        <v>7.6080699999999997</v>
      </c>
      <c r="E2173">
        <v>7.2946200000000001</v>
      </c>
      <c r="F2173">
        <v>7.2686599999999997</v>
      </c>
      <c r="G2173">
        <v>7.48543</v>
      </c>
      <c r="H2173">
        <v>7.66249</v>
      </c>
      <c r="I2173">
        <v>6.8404600000000002</v>
      </c>
      <c r="J2173">
        <v>6.9680900000000001</v>
      </c>
      <c r="K2173">
        <v>6.9852699999999999</v>
      </c>
      <c r="L2173">
        <v>7.0842799999999997</v>
      </c>
      <c r="M2173" t="s">
        <v>0</v>
      </c>
      <c r="P2173" t="s">
        <v>1</v>
      </c>
      <c r="Q2173" t="s">
        <v>116</v>
      </c>
      <c r="R2173" t="s">
        <v>41751</v>
      </c>
      <c r="S2173" t="s">
        <v>41752</v>
      </c>
      <c r="T2173" t="s">
        <v>41753</v>
      </c>
      <c r="U2173" t="s">
        <v>3358</v>
      </c>
      <c r="V2173" t="s">
        <v>4262</v>
      </c>
      <c r="W2173">
        <v>0</v>
      </c>
      <c r="X2173" t="s">
        <v>7</v>
      </c>
      <c r="Y2173">
        <v>3</v>
      </c>
      <c r="Z2173">
        <v>1</v>
      </c>
      <c r="AA2173">
        <v>1</v>
      </c>
      <c r="AB2173">
        <v>1</v>
      </c>
      <c r="AC2173">
        <v>34.5</v>
      </c>
      <c r="AD2173">
        <v>1</v>
      </c>
      <c r="AF2173" t="s">
        <v>41756</v>
      </c>
      <c r="AG2173">
        <v>0.49224499999999999</v>
      </c>
      <c r="AH2173">
        <v>0.36757200000000001</v>
      </c>
      <c r="AI2173">
        <v>0.103572</v>
      </c>
      <c r="AJ2173">
        <f t="shared" si="462"/>
        <v>-0.103572</v>
      </c>
      <c r="AK2173">
        <v>1.07928</v>
      </c>
      <c r="AL2173" t="str">
        <f t="shared" si="463"/>
        <v/>
      </c>
      <c r="AM2173" t="str">
        <f t="shared" si="464"/>
        <v/>
      </c>
      <c r="AN2173" t="str">
        <f t="shared" si="465"/>
        <v/>
      </c>
      <c r="AO2173" t="str">
        <f t="shared" si="466"/>
        <v/>
      </c>
      <c r="AQ2173">
        <v>4.1973500000000001</v>
      </c>
      <c r="AR2173">
        <v>1.81118E-4</v>
      </c>
      <c r="AS2173">
        <v>0.56184500000000004</v>
      </c>
      <c r="AT2173">
        <f t="shared" si="467"/>
        <v>-0.56184500000000004</v>
      </c>
      <c r="AU2173">
        <v>9.8403500000000008</v>
      </c>
      <c r="AV2173" t="str">
        <f t="shared" si="468"/>
        <v/>
      </c>
      <c r="AW2173" t="str">
        <f t="shared" si="469"/>
        <v/>
      </c>
      <c r="AX2173" t="str">
        <f t="shared" si="470"/>
        <v/>
      </c>
      <c r="AY2173" t="str">
        <f t="shared" si="471"/>
        <v/>
      </c>
      <c r="BA2173" s="5" t="str">
        <f t="shared" si="472"/>
        <v/>
      </c>
      <c r="BB2173" s="5" t="str">
        <f t="shared" si="473"/>
        <v/>
      </c>
      <c r="BC2173" s="5" t="str">
        <f t="shared" si="474"/>
        <v/>
      </c>
      <c r="BD2173" s="5" t="str">
        <f t="shared" si="475"/>
        <v/>
      </c>
      <c r="BF2173" t="s">
        <v>41754</v>
      </c>
      <c r="BG2173" t="s">
        <v>41755</v>
      </c>
      <c r="BH2173" t="s">
        <v>41756</v>
      </c>
      <c r="BI2173" t="s">
        <v>3358</v>
      </c>
      <c r="BJ2173" t="s">
        <v>41757</v>
      </c>
      <c r="BK2173" t="s">
        <v>41758</v>
      </c>
    </row>
    <row r="2174" spans="1:63" x14ac:dyDescent="0.3">
      <c r="A2174">
        <v>9.0056200000000004</v>
      </c>
      <c r="B2174">
        <v>9.0206999999999997</v>
      </c>
      <c r="C2174">
        <v>9.1385299999999994</v>
      </c>
      <c r="D2174">
        <v>9.0245899999999999</v>
      </c>
      <c r="E2174">
        <v>8.9492399999999996</v>
      </c>
      <c r="F2174">
        <v>8.9841300000000004</v>
      </c>
      <c r="G2174">
        <v>8.9050899999999995</v>
      </c>
      <c r="H2174">
        <v>8.9372299999999996</v>
      </c>
      <c r="I2174">
        <v>9.07334</v>
      </c>
      <c r="J2174">
        <v>9.08188</v>
      </c>
      <c r="K2174">
        <v>9.1077399999999997</v>
      </c>
      <c r="L2174">
        <v>9.0312199999999994</v>
      </c>
      <c r="M2174" t="s">
        <v>0</v>
      </c>
      <c r="O2174" t="s">
        <v>1</v>
      </c>
      <c r="Q2174" t="s">
        <v>164</v>
      </c>
      <c r="R2174" t="s">
        <v>19043</v>
      </c>
      <c r="S2174" t="s">
        <v>19044</v>
      </c>
      <c r="T2174" t="s">
        <v>19045</v>
      </c>
      <c r="U2174" t="s">
        <v>4122</v>
      </c>
      <c r="V2174" t="s">
        <v>19046</v>
      </c>
      <c r="W2174">
        <v>0</v>
      </c>
      <c r="X2174" t="s">
        <v>7</v>
      </c>
      <c r="Y2174">
        <v>53</v>
      </c>
      <c r="Z2174">
        <v>7</v>
      </c>
      <c r="AA2174">
        <v>11</v>
      </c>
      <c r="AB2174">
        <v>7</v>
      </c>
      <c r="AC2174">
        <v>18.7</v>
      </c>
      <c r="AD2174">
        <v>1</v>
      </c>
      <c r="AF2174" t="s">
        <v>19049</v>
      </c>
      <c r="AG2174">
        <v>1.6070899999999999</v>
      </c>
      <c r="AH2174">
        <v>3.5226E-2</v>
      </c>
      <c r="AI2174">
        <v>0.103438</v>
      </c>
      <c r="AJ2174">
        <f t="shared" si="462"/>
        <v>-0.103438</v>
      </c>
      <c r="AK2174">
        <v>2.97763</v>
      </c>
      <c r="AL2174" t="str">
        <f t="shared" si="463"/>
        <v/>
      </c>
      <c r="AM2174" t="str">
        <f t="shared" si="464"/>
        <v/>
      </c>
      <c r="AN2174" t="str">
        <f t="shared" si="465"/>
        <v/>
      </c>
      <c r="AO2174" t="str">
        <f t="shared" si="466"/>
        <v/>
      </c>
      <c r="AQ2174">
        <v>0.32142999999999999</v>
      </c>
      <c r="AR2174">
        <v>0.52048399999999995</v>
      </c>
      <c r="AS2174">
        <v>-2.6184800000000001E-2</v>
      </c>
      <c r="AT2174">
        <f t="shared" si="467"/>
        <v>2.6184800000000001E-2</v>
      </c>
      <c r="AU2174">
        <v>-0.75818099999999999</v>
      </c>
      <c r="AV2174" t="str">
        <f t="shared" si="468"/>
        <v/>
      </c>
      <c r="AW2174" t="str">
        <f t="shared" si="469"/>
        <v/>
      </c>
      <c r="AX2174" t="str">
        <f t="shared" si="470"/>
        <v/>
      </c>
      <c r="AY2174" t="str">
        <f t="shared" si="471"/>
        <v/>
      </c>
      <c r="BA2174" s="5" t="str">
        <f t="shared" si="472"/>
        <v/>
      </c>
      <c r="BB2174" s="5" t="str">
        <f t="shared" si="473"/>
        <v/>
      </c>
      <c r="BC2174" s="5" t="str">
        <f t="shared" si="474"/>
        <v/>
      </c>
      <c r="BD2174" s="5" t="str">
        <f t="shared" si="475"/>
        <v/>
      </c>
      <c r="BF2174" t="s">
        <v>19047</v>
      </c>
      <c r="BG2174" t="s">
        <v>19048</v>
      </c>
      <c r="BH2174" t="s">
        <v>19049</v>
      </c>
      <c r="BI2174" t="s">
        <v>15821</v>
      </c>
      <c r="BJ2174" t="s">
        <v>4128</v>
      </c>
      <c r="BK2174" t="s">
        <v>19050</v>
      </c>
    </row>
    <row r="2175" spans="1:63" x14ac:dyDescent="0.3">
      <c r="A2175">
        <v>11.655900000000001</v>
      </c>
      <c r="B2175">
        <v>11.6738</v>
      </c>
      <c r="C2175">
        <v>11.656700000000001</v>
      </c>
      <c r="D2175">
        <v>11.6828</v>
      </c>
      <c r="E2175">
        <v>11.515700000000001</v>
      </c>
      <c r="F2175">
        <v>11.578099999999999</v>
      </c>
      <c r="G2175">
        <v>11.4855</v>
      </c>
      <c r="H2175">
        <v>11.6774</v>
      </c>
      <c r="I2175">
        <v>11.644399999999999</v>
      </c>
      <c r="J2175">
        <v>11.7719</v>
      </c>
      <c r="K2175">
        <v>11.7471</v>
      </c>
      <c r="L2175">
        <v>11.7331</v>
      </c>
      <c r="M2175" t="s">
        <v>0</v>
      </c>
      <c r="R2175" t="s">
        <v>19583</v>
      </c>
      <c r="S2175" t="s">
        <v>19584</v>
      </c>
      <c r="T2175" t="s">
        <v>19585</v>
      </c>
      <c r="V2175" t="s">
        <v>19586</v>
      </c>
      <c r="W2175">
        <v>0</v>
      </c>
      <c r="X2175" t="s">
        <v>7</v>
      </c>
      <c r="Y2175">
        <v>56</v>
      </c>
      <c r="Z2175">
        <v>12</v>
      </c>
      <c r="AA2175">
        <v>26</v>
      </c>
      <c r="AB2175">
        <v>12</v>
      </c>
      <c r="AC2175">
        <v>16.399999999999999</v>
      </c>
      <c r="AD2175">
        <v>1</v>
      </c>
      <c r="AF2175" t="s">
        <v>19589</v>
      </c>
      <c r="AG2175">
        <v>1.2758700000000001</v>
      </c>
      <c r="AH2175">
        <v>7.0672799999999994E-2</v>
      </c>
      <c r="AI2175">
        <v>0.103141</v>
      </c>
      <c r="AJ2175">
        <f t="shared" si="462"/>
        <v>-0.103141</v>
      </c>
      <c r="AK2175">
        <v>2.4043100000000002</v>
      </c>
      <c r="AL2175" t="str">
        <f t="shared" si="463"/>
        <v/>
      </c>
      <c r="AM2175" t="str">
        <f t="shared" si="464"/>
        <v/>
      </c>
      <c r="AN2175" t="str">
        <f t="shared" si="465"/>
        <v/>
      </c>
      <c r="AO2175" t="str">
        <f t="shared" si="466"/>
        <v/>
      </c>
      <c r="AQ2175">
        <v>1.0286299999999999</v>
      </c>
      <c r="AR2175">
        <v>0.116594</v>
      </c>
      <c r="AS2175">
        <v>-5.6794200000000003E-2</v>
      </c>
      <c r="AT2175">
        <f t="shared" si="467"/>
        <v>5.6794200000000003E-2</v>
      </c>
      <c r="AU2175">
        <v>-1.99074</v>
      </c>
      <c r="AV2175" t="str">
        <f t="shared" si="468"/>
        <v/>
      </c>
      <c r="AW2175" t="str">
        <f t="shared" si="469"/>
        <v/>
      </c>
      <c r="AX2175" t="str">
        <f t="shared" si="470"/>
        <v/>
      </c>
      <c r="AY2175" t="str">
        <f t="shared" si="471"/>
        <v/>
      </c>
      <c r="BA2175" s="5" t="str">
        <f t="shared" si="472"/>
        <v/>
      </c>
      <c r="BB2175" s="5" t="str">
        <f t="shared" si="473"/>
        <v/>
      </c>
      <c r="BC2175" s="5" t="str">
        <f t="shared" si="474"/>
        <v/>
      </c>
      <c r="BD2175" s="5" t="str">
        <f t="shared" si="475"/>
        <v/>
      </c>
      <c r="BF2175" t="s">
        <v>19587</v>
      </c>
      <c r="BG2175" t="s">
        <v>19588</v>
      </c>
      <c r="BH2175" t="s">
        <v>19589</v>
      </c>
      <c r="BK2175" t="s">
        <v>19590</v>
      </c>
    </row>
    <row r="2176" spans="1:63" x14ac:dyDescent="0.3">
      <c r="A2176">
        <v>12.020799999999999</v>
      </c>
      <c r="B2176">
        <v>12.020899999999999</v>
      </c>
      <c r="C2176">
        <v>12.022600000000001</v>
      </c>
      <c r="D2176">
        <v>11.9831</v>
      </c>
      <c r="E2176">
        <v>11.931800000000001</v>
      </c>
      <c r="F2176">
        <v>11.9277</v>
      </c>
      <c r="G2176">
        <v>11.9284</v>
      </c>
      <c r="H2176">
        <v>11.8476</v>
      </c>
      <c r="I2176">
        <v>11.4496</v>
      </c>
      <c r="J2176">
        <v>11.4133</v>
      </c>
      <c r="K2176">
        <v>11.4537</v>
      </c>
      <c r="L2176">
        <v>11.430099999999999</v>
      </c>
      <c r="M2176" t="s">
        <v>0</v>
      </c>
      <c r="O2176" t="s">
        <v>1</v>
      </c>
      <c r="P2176" t="s">
        <v>1</v>
      </c>
      <c r="Q2176" t="s">
        <v>2</v>
      </c>
      <c r="R2176" t="s">
        <v>8850</v>
      </c>
      <c r="S2176" t="s">
        <v>8851</v>
      </c>
      <c r="T2176" t="s">
        <v>8852</v>
      </c>
      <c r="U2176" t="s">
        <v>2599</v>
      </c>
      <c r="V2176" t="s">
        <v>8853</v>
      </c>
      <c r="W2176">
        <v>0</v>
      </c>
      <c r="X2176" t="s">
        <v>7</v>
      </c>
      <c r="Y2176">
        <v>52</v>
      </c>
      <c r="Z2176">
        <v>11</v>
      </c>
      <c r="AA2176">
        <v>36</v>
      </c>
      <c r="AB2176">
        <v>11</v>
      </c>
      <c r="AC2176">
        <v>26.2</v>
      </c>
      <c r="AD2176">
        <v>1</v>
      </c>
      <c r="AF2176" t="s">
        <v>8856</v>
      </c>
      <c r="AG2176">
        <v>2.41479</v>
      </c>
      <c r="AH2176">
        <v>6.4978400000000004E-3</v>
      </c>
      <c r="AI2176">
        <v>0.103003</v>
      </c>
      <c r="AJ2176">
        <f t="shared" si="462"/>
        <v>-0.103003</v>
      </c>
      <c r="AK2176">
        <v>4.5607600000000001</v>
      </c>
      <c r="AL2176" t="str">
        <f t="shared" si="463"/>
        <v/>
      </c>
      <c r="AM2176" t="str">
        <f t="shared" si="464"/>
        <v/>
      </c>
      <c r="AN2176" t="str">
        <f t="shared" si="465"/>
        <v/>
      </c>
      <c r="AO2176" t="str">
        <f t="shared" si="466"/>
        <v/>
      </c>
      <c r="AQ2176">
        <v>7.9720399999999998</v>
      </c>
      <c r="AR2176" s="1">
        <v>3.8756099999999999E-7</v>
      </c>
      <c r="AS2176">
        <v>0.57520499999999997</v>
      </c>
      <c r="AT2176">
        <f t="shared" si="467"/>
        <v>-0.57520499999999997</v>
      </c>
      <c r="AU2176">
        <v>42.947800000000001</v>
      </c>
      <c r="AV2176" t="str">
        <f t="shared" si="468"/>
        <v/>
      </c>
      <c r="AW2176" t="str">
        <f t="shared" si="469"/>
        <v/>
      </c>
      <c r="AX2176" t="str">
        <f t="shared" si="470"/>
        <v/>
      </c>
      <c r="AY2176" t="str">
        <f t="shared" si="471"/>
        <v/>
      </c>
      <c r="BA2176" s="5" t="str">
        <f t="shared" si="472"/>
        <v/>
      </c>
      <c r="BB2176" s="5" t="str">
        <f t="shared" si="473"/>
        <v/>
      </c>
      <c r="BC2176" s="5" t="str">
        <f t="shared" si="474"/>
        <v/>
      </c>
      <c r="BD2176" s="5" t="str">
        <f t="shared" si="475"/>
        <v/>
      </c>
      <c r="BF2176" t="s">
        <v>8854</v>
      </c>
      <c r="BG2176" t="s">
        <v>8855</v>
      </c>
      <c r="BH2176" t="s">
        <v>8856</v>
      </c>
      <c r="BI2176" t="s">
        <v>2599</v>
      </c>
      <c r="BK2176" t="s">
        <v>8857</v>
      </c>
    </row>
    <row r="2177" spans="1:63" x14ac:dyDescent="0.3">
      <c r="A2177">
        <v>8.7947399999999991</v>
      </c>
      <c r="B2177">
        <v>8.8706700000000005</v>
      </c>
      <c r="C2177">
        <v>8.8420400000000008</v>
      </c>
      <c r="D2177">
        <v>8.7793899999999994</v>
      </c>
      <c r="E2177">
        <v>8.6628500000000006</v>
      </c>
      <c r="F2177">
        <v>8.67136</v>
      </c>
      <c r="G2177">
        <v>8.7757699999999996</v>
      </c>
      <c r="H2177">
        <v>8.7652000000000001</v>
      </c>
      <c r="I2177">
        <v>7.9501200000000001</v>
      </c>
      <c r="J2177">
        <v>8.1059099999999997</v>
      </c>
      <c r="K2177">
        <v>8.0389199999999992</v>
      </c>
      <c r="L2177">
        <v>8.0411099999999998</v>
      </c>
      <c r="M2177" t="s">
        <v>0</v>
      </c>
      <c r="O2177" t="s">
        <v>1</v>
      </c>
      <c r="P2177" t="s">
        <v>1</v>
      </c>
      <c r="Q2177" t="s">
        <v>2</v>
      </c>
      <c r="R2177" t="s">
        <v>25526</v>
      </c>
      <c r="S2177" t="s">
        <v>25527</v>
      </c>
      <c r="T2177" t="s">
        <v>25528</v>
      </c>
      <c r="V2177" t="s">
        <v>25529</v>
      </c>
      <c r="W2177">
        <v>0</v>
      </c>
      <c r="X2177" t="s">
        <v>7</v>
      </c>
      <c r="Y2177">
        <v>11</v>
      </c>
      <c r="Z2177">
        <v>5</v>
      </c>
      <c r="AA2177">
        <v>7</v>
      </c>
      <c r="AB2177">
        <v>5</v>
      </c>
      <c r="AC2177">
        <v>47.5</v>
      </c>
      <c r="AD2177">
        <v>1</v>
      </c>
      <c r="AF2177" t="s">
        <v>25532</v>
      </c>
      <c r="AG2177">
        <v>1.5114000000000001</v>
      </c>
      <c r="AH2177">
        <v>4.3011500000000001E-2</v>
      </c>
      <c r="AI2177">
        <v>0.102913</v>
      </c>
      <c r="AJ2177">
        <f t="shared" si="462"/>
        <v>-0.102913</v>
      </c>
      <c r="AK2177">
        <v>2.8088299999999999</v>
      </c>
      <c r="AL2177" t="str">
        <f t="shared" si="463"/>
        <v/>
      </c>
      <c r="AM2177" t="str">
        <f t="shared" si="464"/>
        <v/>
      </c>
      <c r="AN2177" t="str">
        <f t="shared" si="465"/>
        <v/>
      </c>
      <c r="AO2177" t="str">
        <f t="shared" si="466"/>
        <v/>
      </c>
      <c r="AQ2177">
        <v>6.06515</v>
      </c>
      <c r="AR2177" s="1">
        <v>5.9869100000000001E-6</v>
      </c>
      <c r="AS2177">
        <v>0.78769599999999995</v>
      </c>
      <c r="AT2177">
        <f t="shared" si="467"/>
        <v>-0.78769599999999995</v>
      </c>
      <c r="AU2177">
        <v>20.561900000000001</v>
      </c>
      <c r="AV2177" t="str">
        <f t="shared" si="468"/>
        <v/>
      </c>
      <c r="AW2177" t="str">
        <f t="shared" si="469"/>
        <v/>
      </c>
      <c r="AX2177" t="str">
        <f t="shared" si="470"/>
        <v/>
      </c>
      <c r="AY2177" t="str">
        <f t="shared" si="471"/>
        <v>+</v>
      </c>
      <c r="BA2177" s="5" t="str">
        <f t="shared" si="472"/>
        <v/>
      </c>
      <c r="BB2177" s="5" t="str">
        <f t="shared" si="473"/>
        <v/>
      </c>
      <c r="BC2177" s="5" t="str">
        <f t="shared" si="474"/>
        <v/>
      </c>
      <c r="BD2177" s="5" t="str">
        <f t="shared" si="475"/>
        <v/>
      </c>
      <c r="BF2177" t="s">
        <v>25530</v>
      </c>
      <c r="BG2177" t="s">
        <v>25531</v>
      </c>
      <c r="BH2177" t="s">
        <v>25532</v>
      </c>
      <c r="BJ2177" t="s">
        <v>25533</v>
      </c>
      <c r="BK2177" t="s">
        <v>25534</v>
      </c>
    </row>
    <row r="2178" spans="1:63" x14ac:dyDescent="0.3">
      <c r="A2178">
        <v>6.71699</v>
      </c>
      <c r="B2178">
        <v>6.7892099999999997</v>
      </c>
      <c r="C2178">
        <v>6.6920900000000003</v>
      </c>
      <c r="D2178">
        <v>6.74953</v>
      </c>
      <c r="E2178">
        <v>6.6220499999999998</v>
      </c>
      <c r="F2178">
        <v>6.4982499999999996</v>
      </c>
      <c r="G2178">
        <v>6.6976599999999999</v>
      </c>
      <c r="H2178">
        <v>6.7183599999999997</v>
      </c>
      <c r="I2178">
        <v>5.1416000000000004</v>
      </c>
      <c r="J2178">
        <v>5.3957499999999996</v>
      </c>
      <c r="K2178">
        <v>5.1292799999999996</v>
      </c>
      <c r="L2178">
        <v>5.3362800000000004</v>
      </c>
      <c r="M2178" t="s">
        <v>0</v>
      </c>
      <c r="P2178" t="s">
        <v>1</v>
      </c>
      <c r="Q2178" t="s">
        <v>116</v>
      </c>
      <c r="R2178" t="s">
        <v>35282</v>
      </c>
      <c r="S2178" t="s">
        <v>12699</v>
      </c>
      <c r="T2178" t="s">
        <v>35283</v>
      </c>
      <c r="V2178" t="s">
        <v>35284</v>
      </c>
      <c r="W2178">
        <v>0</v>
      </c>
      <c r="X2178" t="s">
        <v>7</v>
      </c>
      <c r="Y2178">
        <v>2</v>
      </c>
      <c r="Z2178">
        <v>2</v>
      </c>
      <c r="AA2178">
        <v>2</v>
      </c>
      <c r="AB2178">
        <v>2</v>
      </c>
      <c r="AC2178">
        <v>129</v>
      </c>
      <c r="AD2178">
        <v>1</v>
      </c>
      <c r="AF2178" t="s">
        <v>35287</v>
      </c>
      <c r="AG2178">
        <v>0.97626999999999997</v>
      </c>
      <c r="AH2178">
        <v>0.132552</v>
      </c>
      <c r="AI2178">
        <v>0.10287399999999999</v>
      </c>
      <c r="AJ2178">
        <f t="shared" si="462"/>
        <v>-0.10287399999999999</v>
      </c>
      <c r="AK2178">
        <v>1.90377</v>
      </c>
      <c r="AL2178" t="str">
        <f t="shared" si="463"/>
        <v/>
      </c>
      <c r="AM2178" t="str">
        <f t="shared" si="464"/>
        <v/>
      </c>
      <c r="AN2178" t="str">
        <f t="shared" si="465"/>
        <v/>
      </c>
      <c r="AO2178" t="str">
        <f t="shared" si="466"/>
        <v/>
      </c>
      <c r="AQ2178">
        <v>6.1150700000000002</v>
      </c>
      <c r="AR2178" s="1">
        <v>5.4917700000000001E-6</v>
      </c>
      <c r="AS2178">
        <v>1.4862299999999999</v>
      </c>
      <c r="AT2178">
        <f t="shared" si="467"/>
        <v>-1.4862299999999999</v>
      </c>
      <c r="AU2178">
        <v>20.964500000000001</v>
      </c>
      <c r="AV2178" t="str">
        <f t="shared" si="468"/>
        <v/>
      </c>
      <c r="AW2178" t="str">
        <f t="shared" si="469"/>
        <v/>
      </c>
      <c r="AX2178" t="str">
        <f t="shared" si="470"/>
        <v>+</v>
      </c>
      <c r="AY2178" t="str">
        <f t="shared" si="471"/>
        <v>+</v>
      </c>
      <c r="BA2178" s="5" t="str">
        <f t="shared" si="472"/>
        <v/>
      </c>
      <c r="BB2178" s="5" t="str">
        <f t="shared" si="473"/>
        <v/>
      </c>
      <c r="BC2178" s="5" t="str">
        <f t="shared" si="474"/>
        <v/>
      </c>
      <c r="BD2178" s="5" t="str">
        <f t="shared" si="475"/>
        <v/>
      </c>
      <c r="BF2178" t="s">
        <v>35285</v>
      </c>
      <c r="BG2178" t="s">
        <v>35286</v>
      </c>
      <c r="BH2178" t="s">
        <v>35287</v>
      </c>
      <c r="BJ2178" t="s">
        <v>21680</v>
      </c>
      <c r="BK2178" t="s">
        <v>35288</v>
      </c>
    </row>
    <row r="2179" spans="1:63" x14ac:dyDescent="0.3">
      <c r="A2179">
        <v>7.9260000000000002</v>
      </c>
      <c r="B2179">
        <v>7.8617100000000004</v>
      </c>
      <c r="C2179">
        <v>7.95303</v>
      </c>
      <c r="D2179">
        <v>7.93133</v>
      </c>
      <c r="E2179">
        <v>7.8505000000000003</v>
      </c>
      <c r="F2179">
        <v>7.8156999999999996</v>
      </c>
      <c r="G2179">
        <v>7.7149299999999998</v>
      </c>
      <c r="H2179">
        <v>7.8795799999999998</v>
      </c>
      <c r="I2179">
        <v>8.4258500000000005</v>
      </c>
      <c r="J2179">
        <v>8.4720800000000001</v>
      </c>
      <c r="K2179">
        <v>8.3746100000000006</v>
      </c>
      <c r="L2179">
        <v>8.4958600000000004</v>
      </c>
      <c r="M2179" t="s">
        <v>0</v>
      </c>
      <c r="P2179" t="s">
        <v>1</v>
      </c>
      <c r="Q2179" t="s">
        <v>116</v>
      </c>
      <c r="R2179" t="s">
        <v>37980</v>
      </c>
      <c r="S2179" t="s">
        <v>37981</v>
      </c>
      <c r="T2179" t="s">
        <v>37982</v>
      </c>
      <c r="V2179" t="s">
        <v>26295</v>
      </c>
      <c r="W2179">
        <v>0</v>
      </c>
      <c r="X2179" t="s">
        <v>7</v>
      </c>
      <c r="Y2179">
        <v>2</v>
      </c>
      <c r="Z2179">
        <v>1</v>
      </c>
      <c r="AA2179">
        <v>2</v>
      </c>
      <c r="AB2179">
        <v>1</v>
      </c>
      <c r="AC2179">
        <v>57.9</v>
      </c>
      <c r="AD2179">
        <v>1</v>
      </c>
      <c r="AF2179" t="s">
        <v>37985</v>
      </c>
      <c r="AG2179">
        <v>1.3403799999999999</v>
      </c>
      <c r="AH2179">
        <v>6.1656599999999999E-2</v>
      </c>
      <c r="AI2179">
        <v>0.102837</v>
      </c>
      <c r="AJ2179">
        <f t="shared" ref="AJ2179:AJ2242" si="476">AI2179*-1</f>
        <v>-0.102837</v>
      </c>
      <c r="AK2179">
        <v>2.5137800000000001</v>
      </c>
      <c r="AL2179" t="str">
        <f t="shared" ref="AL2179:AL2242" si="477">IFERROR(IF(AND(AJ2179&gt;=1,AG2179&gt;1.3),"+",""),"")</f>
        <v/>
      </c>
      <c r="AM2179" t="str">
        <f t="shared" ref="AM2179:AM2242" si="478">IFERROR(IF(AND(AJ2179&gt;=0.58,AG2179&gt;1.3),"+",""),"")</f>
        <v/>
      </c>
      <c r="AN2179" t="str">
        <f t="shared" ref="AN2179:AN2242" si="479">IFERROR(IF(AND(AJ2179&lt;=-1,AG2179&gt;1.3),"+",""),"")</f>
        <v/>
      </c>
      <c r="AO2179" t="str">
        <f t="shared" ref="AO2179:AO2242" si="480">IFERROR(IF(AND(AJ2179&lt;=-0.58,AG2179&gt;1.3),"+",""),"")</f>
        <v/>
      </c>
      <c r="AQ2179">
        <v>5.3855399999999998</v>
      </c>
      <c r="AR2179" s="1">
        <v>1.9756900000000001E-5</v>
      </c>
      <c r="AS2179">
        <v>-0.52407999999999999</v>
      </c>
      <c r="AT2179">
        <f t="shared" ref="AT2179:AT2242" si="481">AS2179*-1</f>
        <v>0.52407999999999999</v>
      </c>
      <c r="AU2179">
        <v>-15.774100000000001</v>
      </c>
      <c r="AV2179" t="str">
        <f t="shared" ref="AV2179:AV2242" si="482">IFERROR(IF(AND(AT2179&gt;=1,AQ2179&gt;1.3),"+",""),"")</f>
        <v/>
      </c>
      <c r="AW2179" t="str">
        <f t="shared" ref="AW2179:AW2242" si="483">IFERROR(IF(AND(AT2179&gt;=0.58,AQ2179&gt;1.3),"+",""),"")</f>
        <v/>
      </c>
      <c r="AX2179" t="str">
        <f t="shared" ref="AX2179:AX2242" si="484">IFERROR(IF(AND(AT2179&lt;=-1,AQ2179&gt;1.3),"+",""),"")</f>
        <v/>
      </c>
      <c r="AY2179" t="str">
        <f t="shared" ref="AY2179:AY2242" si="485">IFERROR(IF(AND(AT2179&lt;=-0.58,AQ2179&gt;1.3),"+",""),"")</f>
        <v/>
      </c>
      <c r="BA2179" s="5" t="str">
        <f t="shared" ref="BA2179:BA2242" si="486">IFERROR(IF(AND(AN2179="+",AX2179="+"),"+",""),"")</f>
        <v/>
      </c>
      <c r="BB2179" s="5" t="str">
        <f t="shared" ref="BB2179:BB2242" si="487">IFERROR(IF(AND(AO2179="+",AY2179="+"),"+",""),"")</f>
        <v/>
      </c>
      <c r="BC2179" s="5" t="str">
        <f t="shared" ref="BC2179:BC2242" si="488">IFERROR(IF(AND(AL2179="+",AV2179="+"),"+",""),"")</f>
        <v/>
      </c>
      <c r="BD2179" s="5" t="str">
        <f t="shared" ref="BD2179:BD2242" si="489">IFERROR(IF(AND(AM2179="+",AW2179="+"),"+",""),"")</f>
        <v/>
      </c>
      <c r="BF2179" t="s">
        <v>37983</v>
      </c>
      <c r="BG2179" t="s">
        <v>37984</v>
      </c>
      <c r="BH2179" t="s">
        <v>37985</v>
      </c>
      <c r="BK2179" t="s">
        <v>37986</v>
      </c>
    </row>
    <row r="2180" spans="1:63" x14ac:dyDescent="0.3">
      <c r="A2180">
        <v>10.2347</v>
      </c>
      <c r="B2180">
        <v>10.2927</v>
      </c>
      <c r="C2180">
        <v>10.2844</v>
      </c>
      <c r="D2180">
        <v>10.350300000000001</v>
      </c>
      <c r="E2180">
        <v>10.150399999999999</v>
      </c>
      <c r="F2180">
        <v>10.1601</v>
      </c>
      <c r="G2180">
        <v>10.211</v>
      </c>
      <c r="H2180">
        <v>10.231</v>
      </c>
      <c r="I2180">
        <v>9.9339899999999997</v>
      </c>
      <c r="J2180">
        <v>9.9782799999999998</v>
      </c>
      <c r="K2180">
        <v>10.0037</v>
      </c>
      <c r="L2180">
        <v>10.007199999999999</v>
      </c>
      <c r="M2180" t="s">
        <v>0</v>
      </c>
      <c r="O2180" t="s">
        <v>1</v>
      </c>
      <c r="P2180" t="s">
        <v>1</v>
      </c>
      <c r="Q2180" t="s">
        <v>2</v>
      </c>
      <c r="R2180" t="s">
        <v>14084</v>
      </c>
      <c r="S2180" t="s">
        <v>14085</v>
      </c>
      <c r="T2180" t="s">
        <v>14086</v>
      </c>
      <c r="U2180" t="s">
        <v>1841</v>
      </c>
      <c r="V2180" t="s">
        <v>14087</v>
      </c>
      <c r="W2180">
        <v>0</v>
      </c>
      <c r="X2180" t="s">
        <v>7</v>
      </c>
      <c r="Y2180">
        <v>15</v>
      </c>
      <c r="Z2180">
        <v>13</v>
      </c>
      <c r="AA2180">
        <v>18</v>
      </c>
      <c r="AB2180">
        <v>13</v>
      </c>
      <c r="AC2180">
        <v>98.6</v>
      </c>
      <c r="AD2180">
        <v>1</v>
      </c>
      <c r="AF2180" t="s">
        <v>14090</v>
      </c>
      <c r="AG2180">
        <v>1.8044100000000001</v>
      </c>
      <c r="AH2180">
        <v>2.3228200000000001E-2</v>
      </c>
      <c r="AI2180">
        <v>0.10237</v>
      </c>
      <c r="AJ2180">
        <f t="shared" si="476"/>
        <v>-0.10237</v>
      </c>
      <c r="AK2180">
        <v>3.33602</v>
      </c>
      <c r="AL2180" t="str">
        <f t="shared" si="477"/>
        <v/>
      </c>
      <c r="AM2180" t="str">
        <f t="shared" si="478"/>
        <v/>
      </c>
      <c r="AN2180" t="str">
        <f t="shared" si="479"/>
        <v/>
      </c>
      <c r="AO2180" t="str">
        <f t="shared" si="480"/>
        <v/>
      </c>
      <c r="AQ2180">
        <v>4.39412</v>
      </c>
      <c r="AR2180">
        <v>1.2312400000000001E-4</v>
      </c>
      <c r="AS2180">
        <v>0.30972699999999997</v>
      </c>
      <c r="AT2180">
        <f t="shared" si="481"/>
        <v>-0.30972699999999997</v>
      </c>
      <c r="AU2180">
        <v>10.652200000000001</v>
      </c>
      <c r="AV2180" t="str">
        <f t="shared" si="482"/>
        <v/>
      </c>
      <c r="AW2180" t="str">
        <f t="shared" si="483"/>
        <v/>
      </c>
      <c r="AX2180" t="str">
        <f t="shared" si="484"/>
        <v/>
      </c>
      <c r="AY2180" t="str">
        <f t="shared" si="485"/>
        <v/>
      </c>
      <c r="BA2180" s="5" t="str">
        <f t="shared" si="486"/>
        <v/>
      </c>
      <c r="BB2180" s="5" t="str">
        <f t="shared" si="487"/>
        <v/>
      </c>
      <c r="BC2180" s="5" t="str">
        <f t="shared" si="488"/>
        <v/>
      </c>
      <c r="BD2180" s="5" t="str">
        <f t="shared" si="489"/>
        <v/>
      </c>
      <c r="BF2180" t="s">
        <v>14088</v>
      </c>
      <c r="BG2180" t="s">
        <v>14089</v>
      </c>
      <c r="BH2180" t="s">
        <v>14090</v>
      </c>
      <c r="BI2180" t="s">
        <v>1841</v>
      </c>
      <c r="BJ2180" t="s">
        <v>14091</v>
      </c>
      <c r="BK2180" t="s">
        <v>14092</v>
      </c>
    </row>
    <row r="2181" spans="1:63" x14ac:dyDescent="0.3">
      <c r="A2181">
        <v>12.876200000000001</v>
      </c>
      <c r="B2181">
        <v>12.8651</v>
      </c>
      <c r="C2181">
        <v>12.8109</v>
      </c>
      <c r="D2181">
        <v>12.805099999999999</v>
      </c>
      <c r="E2181">
        <v>12.7403</v>
      </c>
      <c r="F2181">
        <v>12.6938</v>
      </c>
      <c r="G2181">
        <v>12.738799999999999</v>
      </c>
      <c r="H2181">
        <v>12.7751</v>
      </c>
      <c r="I2181">
        <v>12.8392</v>
      </c>
      <c r="J2181">
        <v>12.863799999999999</v>
      </c>
      <c r="K2181">
        <v>12.791499999999999</v>
      </c>
      <c r="L2181">
        <v>12.8149</v>
      </c>
      <c r="M2181" t="s">
        <v>0</v>
      </c>
      <c r="O2181" t="s">
        <v>1</v>
      </c>
      <c r="Q2181" t="s">
        <v>164</v>
      </c>
      <c r="R2181" t="s">
        <v>2685</v>
      </c>
      <c r="T2181" t="s">
        <v>2686</v>
      </c>
      <c r="V2181" t="s">
        <v>2687</v>
      </c>
      <c r="W2181">
        <v>3</v>
      </c>
      <c r="X2181" t="s">
        <v>7</v>
      </c>
      <c r="Y2181">
        <v>49</v>
      </c>
      <c r="Z2181">
        <v>26</v>
      </c>
      <c r="AA2181">
        <v>70</v>
      </c>
      <c r="AB2181">
        <v>23</v>
      </c>
      <c r="AC2181">
        <v>64.900000000000006</v>
      </c>
      <c r="AD2181">
        <v>1</v>
      </c>
      <c r="AF2181" t="s">
        <v>2690</v>
      </c>
      <c r="AG2181">
        <v>2.2160299999999999</v>
      </c>
      <c r="AH2181">
        <v>9.7990300000000002E-3</v>
      </c>
      <c r="AI2181">
        <v>0.102339</v>
      </c>
      <c r="AJ2181">
        <f t="shared" si="476"/>
        <v>-0.102339</v>
      </c>
      <c r="AK2181">
        <v>4.1396600000000001</v>
      </c>
      <c r="AL2181" t="str">
        <f t="shared" si="477"/>
        <v/>
      </c>
      <c r="AM2181" t="str">
        <f t="shared" si="478"/>
        <v/>
      </c>
      <c r="AN2181" t="str">
        <f t="shared" si="479"/>
        <v/>
      </c>
      <c r="AO2181" t="str">
        <f t="shared" si="480"/>
        <v/>
      </c>
      <c r="AQ2181">
        <v>0.19680800000000001</v>
      </c>
      <c r="AR2181">
        <v>0.67263099999999998</v>
      </c>
      <c r="AS2181">
        <v>1.19715E-2</v>
      </c>
      <c r="AT2181">
        <f t="shared" si="481"/>
        <v>-1.19715E-2</v>
      </c>
      <c r="AU2181">
        <v>0.49889699999999998</v>
      </c>
      <c r="AV2181" t="str">
        <f t="shared" si="482"/>
        <v/>
      </c>
      <c r="AW2181" t="str">
        <f t="shared" si="483"/>
        <v/>
      </c>
      <c r="AX2181" t="str">
        <f t="shared" si="484"/>
        <v/>
      </c>
      <c r="AY2181" t="str">
        <f t="shared" si="485"/>
        <v/>
      </c>
      <c r="BA2181" s="5" t="str">
        <f t="shared" si="486"/>
        <v/>
      </c>
      <c r="BB2181" s="5" t="str">
        <f t="shared" si="487"/>
        <v/>
      </c>
      <c r="BC2181" s="5" t="str">
        <f t="shared" si="488"/>
        <v/>
      </c>
      <c r="BD2181" s="5" t="str">
        <f t="shared" si="489"/>
        <v/>
      </c>
      <c r="BF2181" t="s">
        <v>2688</v>
      </c>
      <c r="BG2181" t="s">
        <v>2689</v>
      </c>
      <c r="BH2181" t="s">
        <v>2690</v>
      </c>
      <c r="BJ2181" t="s">
        <v>2181</v>
      </c>
      <c r="BK2181" t="s">
        <v>2691</v>
      </c>
    </row>
    <row r="2182" spans="1:63" x14ac:dyDescent="0.3">
      <c r="A2182">
        <v>9.1158199999999994</v>
      </c>
      <c r="B2182">
        <v>9.1851199999999995</v>
      </c>
      <c r="C2182">
        <v>9.2106700000000004</v>
      </c>
      <c r="D2182">
        <v>9.2681900000000006</v>
      </c>
      <c r="E2182">
        <v>9.0996100000000002</v>
      </c>
      <c r="F2182">
        <v>9.1741799999999998</v>
      </c>
      <c r="G2182">
        <v>9.0109499999999993</v>
      </c>
      <c r="H2182">
        <v>9.0858699999999999</v>
      </c>
      <c r="I2182">
        <v>9.0361700000000003</v>
      </c>
      <c r="J2182">
        <v>9.1331399999999991</v>
      </c>
      <c r="K2182">
        <v>9.2384000000000004</v>
      </c>
      <c r="L2182">
        <v>9.2744900000000001</v>
      </c>
      <c r="M2182" t="s">
        <v>0</v>
      </c>
      <c r="R2182" t="s">
        <v>29013</v>
      </c>
      <c r="S2182" t="s">
        <v>29014</v>
      </c>
      <c r="T2182" t="s">
        <v>29015</v>
      </c>
      <c r="W2182">
        <v>0</v>
      </c>
      <c r="X2182" t="s">
        <v>7</v>
      </c>
      <c r="Y2182">
        <v>13</v>
      </c>
      <c r="Z2182">
        <v>4</v>
      </c>
      <c r="AA2182">
        <v>4</v>
      </c>
      <c r="AB2182">
        <v>4</v>
      </c>
      <c r="AC2182">
        <v>38.1</v>
      </c>
      <c r="AD2182">
        <v>1</v>
      </c>
      <c r="AF2182" t="s">
        <v>29018</v>
      </c>
      <c r="AG2182">
        <v>1.16876</v>
      </c>
      <c r="AH2182">
        <v>8.86874E-2</v>
      </c>
      <c r="AI2182">
        <v>0.102301</v>
      </c>
      <c r="AJ2182">
        <f t="shared" si="476"/>
        <v>-0.102301</v>
      </c>
      <c r="AK2182">
        <v>2.2242299999999999</v>
      </c>
      <c r="AL2182" t="str">
        <f t="shared" si="477"/>
        <v/>
      </c>
      <c r="AM2182" t="str">
        <f t="shared" si="478"/>
        <v/>
      </c>
      <c r="AN2182" t="str">
        <f t="shared" si="479"/>
        <v/>
      </c>
      <c r="AO2182" t="str">
        <f t="shared" si="480"/>
        <v/>
      </c>
      <c r="AQ2182">
        <v>0.148975</v>
      </c>
      <c r="AR2182">
        <v>0.741398</v>
      </c>
      <c r="AS2182">
        <v>2.4398799999999998E-2</v>
      </c>
      <c r="AT2182">
        <f t="shared" si="481"/>
        <v>-2.4398799999999998E-2</v>
      </c>
      <c r="AU2182">
        <v>0.39055200000000001</v>
      </c>
      <c r="AV2182" t="str">
        <f t="shared" si="482"/>
        <v/>
      </c>
      <c r="AW2182" t="str">
        <f t="shared" si="483"/>
        <v/>
      </c>
      <c r="AX2182" t="str">
        <f t="shared" si="484"/>
        <v/>
      </c>
      <c r="AY2182" t="str">
        <f t="shared" si="485"/>
        <v/>
      </c>
      <c r="BA2182" s="5" t="str">
        <f t="shared" si="486"/>
        <v/>
      </c>
      <c r="BB2182" s="5" t="str">
        <f t="shared" si="487"/>
        <v/>
      </c>
      <c r="BC2182" s="5" t="str">
        <f t="shared" si="488"/>
        <v/>
      </c>
      <c r="BD2182" s="5" t="str">
        <f t="shared" si="489"/>
        <v/>
      </c>
      <c r="BF2182" t="s">
        <v>29016</v>
      </c>
      <c r="BG2182" t="s">
        <v>29017</v>
      </c>
      <c r="BH2182" t="s">
        <v>29018</v>
      </c>
      <c r="BJ2182" t="s">
        <v>14403</v>
      </c>
      <c r="BK2182" t="s">
        <v>29019</v>
      </c>
    </row>
    <row r="2183" spans="1:63" x14ac:dyDescent="0.3">
      <c r="A2183">
        <v>8.9605800000000002</v>
      </c>
      <c r="B2183">
        <v>9.0509400000000007</v>
      </c>
      <c r="C2183">
        <v>8.9419299999999993</v>
      </c>
      <c r="D2183">
        <v>8.9652100000000008</v>
      </c>
      <c r="E2183">
        <v>8.8573599999999999</v>
      </c>
      <c r="F2183">
        <v>8.8523700000000005</v>
      </c>
      <c r="G2183">
        <v>8.87866</v>
      </c>
      <c r="H2183">
        <v>8.9215400000000002</v>
      </c>
      <c r="I2183">
        <v>9.2620900000000006</v>
      </c>
      <c r="J2183">
        <v>9.2381700000000002</v>
      </c>
      <c r="K2183">
        <v>9.2138299999999997</v>
      </c>
      <c r="L2183">
        <v>9.2987500000000001</v>
      </c>
      <c r="M2183" t="s">
        <v>0</v>
      </c>
      <c r="O2183" t="s">
        <v>1</v>
      </c>
      <c r="P2183" t="s">
        <v>1</v>
      </c>
      <c r="Q2183" t="s">
        <v>2</v>
      </c>
      <c r="T2183" t="s">
        <v>7766</v>
      </c>
      <c r="V2183" t="s">
        <v>23829</v>
      </c>
      <c r="W2183">
        <v>0</v>
      </c>
      <c r="X2183" t="s">
        <v>7</v>
      </c>
      <c r="Y2183">
        <v>22</v>
      </c>
      <c r="Z2183">
        <v>4</v>
      </c>
      <c r="AA2183">
        <v>5</v>
      </c>
      <c r="AB2183">
        <v>4</v>
      </c>
      <c r="AC2183">
        <v>23</v>
      </c>
      <c r="AD2183">
        <v>1</v>
      </c>
      <c r="AF2183" t="s">
        <v>23832</v>
      </c>
      <c r="AG2183">
        <v>1.9076299999999999</v>
      </c>
      <c r="AH2183">
        <v>1.8715300000000001E-2</v>
      </c>
      <c r="AI2183">
        <v>0.102178</v>
      </c>
      <c r="AJ2183">
        <f t="shared" si="476"/>
        <v>-0.102178</v>
      </c>
      <c r="AK2183">
        <v>3.5298400000000001</v>
      </c>
      <c r="AL2183" t="str">
        <f t="shared" si="477"/>
        <v/>
      </c>
      <c r="AM2183" t="str">
        <f t="shared" si="478"/>
        <v/>
      </c>
      <c r="AN2183" t="str">
        <f t="shared" si="479"/>
        <v/>
      </c>
      <c r="AO2183" t="str">
        <f t="shared" si="480"/>
        <v/>
      </c>
      <c r="AQ2183">
        <v>3.98645</v>
      </c>
      <c r="AR2183">
        <v>2.7140299999999998E-4</v>
      </c>
      <c r="AS2183">
        <v>-0.27354800000000001</v>
      </c>
      <c r="AT2183">
        <f t="shared" si="481"/>
        <v>0.27354800000000001</v>
      </c>
      <c r="AU2183">
        <v>-9.0322399999999998</v>
      </c>
      <c r="AV2183" t="str">
        <f t="shared" si="482"/>
        <v/>
      </c>
      <c r="AW2183" t="str">
        <f t="shared" si="483"/>
        <v/>
      </c>
      <c r="AX2183" t="str">
        <f t="shared" si="484"/>
        <v/>
      </c>
      <c r="AY2183" t="str">
        <f t="shared" si="485"/>
        <v/>
      </c>
      <c r="BA2183" s="5" t="str">
        <f t="shared" si="486"/>
        <v/>
      </c>
      <c r="BB2183" s="5" t="str">
        <f t="shared" si="487"/>
        <v/>
      </c>
      <c r="BC2183" s="5" t="str">
        <f t="shared" si="488"/>
        <v/>
      </c>
      <c r="BD2183" s="5" t="str">
        <f t="shared" si="489"/>
        <v/>
      </c>
      <c r="BF2183" t="s">
        <v>23830</v>
      </c>
      <c r="BG2183" t="s">
        <v>23831</v>
      </c>
      <c r="BH2183" t="s">
        <v>23832</v>
      </c>
      <c r="BJ2183" t="s">
        <v>11056</v>
      </c>
      <c r="BK2183" t="s">
        <v>23833</v>
      </c>
    </row>
    <row r="2184" spans="1:63" x14ac:dyDescent="0.3">
      <c r="A2184">
        <v>10.081899999999999</v>
      </c>
      <c r="B2184">
        <v>10.053100000000001</v>
      </c>
      <c r="C2184">
        <v>10.133900000000001</v>
      </c>
      <c r="D2184">
        <v>10.1599</v>
      </c>
      <c r="E2184">
        <v>9.9466099999999997</v>
      </c>
      <c r="F2184">
        <v>9.9553600000000007</v>
      </c>
      <c r="G2184">
        <v>10.0008</v>
      </c>
      <c r="H2184">
        <v>10.1175</v>
      </c>
      <c r="I2184">
        <v>10.2378</v>
      </c>
      <c r="J2184">
        <v>10.287699999999999</v>
      </c>
      <c r="K2184">
        <v>10.279</v>
      </c>
      <c r="L2184">
        <v>10.332599999999999</v>
      </c>
      <c r="M2184" t="s">
        <v>0</v>
      </c>
      <c r="P2184" t="s">
        <v>1</v>
      </c>
      <c r="Q2184" t="s">
        <v>116</v>
      </c>
      <c r="R2184" t="s">
        <v>3123</v>
      </c>
      <c r="T2184" t="s">
        <v>16498</v>
      </c>
      <c r="V2184" t="s">
        <v>16499</v>
      </c>
      <c r="W2184">
        <v>0</v>
      </c>
      <c r="X2184" t="s">
        <v>7</v>
      </c>
      <c r="Y2184">
        <v>14</v>
      </c>
      <c r="Z2184">
        <v>11</v>
      </c>
      <c r="AA2184">
        <v>12</v>
      </c>
      <c r="AB2184">
        <v>11</v>
      </c>
      <c r="AC2184">
        <v>105.6</v>
      </c>
      <c r="AD2184">
        <v>1</v>
      </c>
      <c r="AF2184" t="s">
        <v>16502</v>
      </c>
      <c r="AG2184">
        <v>1.1606099999999999</v>
      </c>
      <c r="AH2184">
        <v>9.0117199999999995E-2</v>
      </c>
      <c r="AI2184">
        <v>0.10211099999999999</v>
      </c>
      <c r="AJ2184">
        <f t="shared" si="476"/>
        <v>-0.10211099999999999</v>
      </c>
      <c r="AK2184">
        <v>2.2105999999999999</v>
      </c>
      <c r="AL2184" t="str">
        <f t="shared" si="477"/>
        <v/>
      </c>
      <c r="AM2184" t="str">
        <f t="shared" si="478"/>
        <v/>
      </c>
      <c r="AN2184" t="str">
        <f t="shared" si="479"/>
        <v/>
      </c>
      <c r="AO2184" t="str">
        <f t="shared" si="480"/>
        <v/>
      </c>
      <c r="AQ2184">
        <v>2.8990999999999998</v>
      </c>
      <c r="AR2184">
        <v>2.3402000000000002E-3</v>
      </c>
      <c r="AS2184">
        <v>-0.177092</v>
      </c>
      <c r="AT2184">
        <f t="shared" si="481"/>
        <v>0.177092</v>
      </c>
      <c r="AU2184">
        <v>-5.6988500000000002</v>
      </c>
      <c r="AV2184" t="str">
        <f t="shared" si="482"/>
        <v/>
      </c>
      <c r="AW2184" t="str">
        <f t="shared" si="483"/>
        <v/>
      </c>
      <c r="AX2184" t="str">
        <f t="shared" si="484"/>
        <v/>
      </c>
      <c r="AY2184" t="str">
        <f t="shared" si="485"/>
        <v/>
      </c>
      <c r="BA2184" s="5" t="str">
        <f t="shared" si="486"/>
        <v/>
      </c>
      <c r="BB2184" s="5" t="str">
        <f t="shared" si="487"/>
        <v/>
      </c>
      <c r="BC2184" s="5" t="str">
        <f t="shared" si="488"/>
        <v/>
      </c>
      <c r="BD2184" s="5" t="str">
        <f t="shared" si="489"/>
        <v/>
      </c>
      <c r="BF2184" t="s">
        <v>16500</v>
      </c>
      <c r="BG2184" t="s">
        <v>16501</v>
      </c>
      <c r="BH2184" t="s">
        <v>16502</v>
      </c>
      <c r="BJ2184" t="s">
        <v>1382</v>
      </c>
      <c r="BK2184" t="s">
        <v>16503</v>
      </c>
    </row>
    <row r="2185" spans="1:63" x14ac:dyDescent="0.3">
      <c r="A2185">
        <v>8.7688500000000005</v>
      </c>
      <c r="B2185">
        <v>8.7353900000000007</v>
      </c>
      <c r="C2185">
        <v>8.67455</v>
      </c>
      <c r="D2185">
        <v>8.6326300000000007</v>
      </c>
      <c r="E2185">
        <v>8.6006599999999995</v>
      </c>
      <c r="F2185">
        <v>8.5991700000000009</v>
      </c>
      <c r="G2185">
        <v>8.5637699999999999</v>
      </c>
      <c r="H2185">
        <v>8.6395199999999992</v>
      </c>
      <c r="I2185">
        <v>8.3380700000000001</v>
      </c>
      <c r="J2185">
        <v>8.32057</v>
      </c>
      <c r="K2185">
        <v>8.2455499999999997</v>
      </c>
      <c r="L2185">
        <v>8.2830899999999996</v>
      </c>
      <c r="M2185" t="s">
        <v>0</v>
      </c>
      <c r="O2185" t="s">
        <v>1</v>
      </c>
      <c r="P2185" t="s">
        <v>1</v>
      </c>
      <c r="Q2185" t="s">
        <v>2</v>
      </c>
      <c r="R2185" t="s">
        <v>21615</v>
      </c>
      <c r="S2185" t="s">
        <v>21616</v>
      </c>
      <c r="T2185" t="s">
        <v>2273</v>
      </c>
      <c r="W2185">
        <v>0</v>
      </c>
      <c r="X2185" t="s">
        <v>7</v>
      </c>
      <c r="Y2185">
        <v>49</v>
      </c>
      <c r="Z2185">
        <v>7</v>
      </c>
      <c r="AA2185">
        <v>9</v>
      </c>
      <c r="AB2185">
        <v>7</v>
      </c>
      <c r="AC2185">
        <v>18.8</v>
      </c>
      <c r="AD2185">
        <v>1</v>
      </c>
      <c r="AF2185" t="s">
        <v>21619</v>
      </c>
      <c r="AG2185">
        <v>1.61198</v>
      </c>
      <c r="AH2185">
        <v>3.48925E-2</v>
      </c>
      <c r="AI2185">
        <v>0.102073</v>
      </c>
      <c r="AJ2185">
        <f t="shared" si="476"/>
        <v>-0.102073</v>
      </c>
      <c r="AK2185">
        <v>2.9863499999999998</v>
      </c>
      <c r="AL2185" t="str">
        <f t="shared" si="477"/>
        <v/>
      </c>
      <c r="AM2185" t="str">
        <f t="shared" si="478"/>
        <v/>
      </c>
      <c r="AN2185" t="str">
        <f t="shared" si="479"/>
        <v/>
      </c>
      <c r="AO2185" t="str">
        <f t="shared" si="480"/>
        <v/>
      </c>
      <c r="AQ2185">
        <v>4.4835700000000003</v>
      </c>
      <c r="AR2185">
        <v>1.0314699999999999E-4</v>
      </c>
      <c r="AS2185">
        <v>0.40603099999999998</v>
      </c>
      <c r="AT2185">
        <f t="shared" si="481"/>
        <v>-0.40603099999999998</v>
      </c>
      <c r="AU2185">
        <v>11.0411</v>
      </c>
      <c r="AV2185" t="str">
        <f t="shared" si="482"/>
        <v/>
      </c>
      <c r="AW2185" t="str">
        <f t="shared" si="483"/>
        <v/>
      </c>
      <c r="AX2185" t="str">
        <f t="shared" si="484"/>
        <v/>
      </c>
      <c r="AY2185" t="str">
        <f t="shared" si="485"/>
        <v/>
      </c>
      <c r="BA2185" s="5" t="str">
        <f t="shared" si="486"/>
        <v/>
      </c>
      <c r="BB2185" s="5" t="str">
        <f t="shared" si="487"/>
        <v/>
      </c>
      <c r="BC2185" s="5" t="str">
        <f t="shared" si="488"/>
        <v/>
      </c>
      <c r="BD2185" s="5" t="str">
        <f t="shared" si="489"/>
        <v/>
      </c>
      <c r="BF2185" t="s">
        <v>21617</v>
      </c>
      <c r="BG2185" t="s">
        <v>21618</v>
      </c>
      <c r="BH2185" t="s">
        <v>21619</v>
      </c>
      <c r="BK2185" t="s">
        <v>21620</v>
      </c>
    </row>
    <row r="2186" spans="1:63" x14ac:dyDescent="0.3">
      <c r="A2186">
        <v>10.3338</v>
      </c>
      <c r="B2186">
        <v>10.3466</v>
      </c>
      <c r="C2186">
        <v>10.293100000000001</v>
      </c>
      <c r="D2186">
        <v>10.3055</v>
      </c>
      <c r="E2186">
        <v>10.2026</v>
      </c>
      <c r="F2186">
        <v>10.1739</v>
      </c>
      <c r="G2186">
        <v>10.3004</v>
      </c>
      <c r="H2186">
        <v>10.194000000000001</v>
      </c>
      <c r="I2186">
        <v>10.2514</v>
      </c>
      <c r="J2186">
        <v>10.1792</v>
      </c>
      <c r="K2186">
        <v>10.1616</v>
      </c>
      <c r="L2186">
        <v>10.2195</v>
      </c>
      <c r="M2186" t="s">
        <v>0</v>
      </c>
      <c r="O2186" t="s">
        <v>1</v>
      </c>
      <c r="P2186" t="s">
        <v>1</v>
      </c>
      <c r="Q2186" t="s">
        <v>2</v>
      </c>
      <c r="R2186" t="s">
        <v>16548</v>
      </c>
      <c r="S2186" t="s">
        <v>16549</v>
      </c>
      <c r="T2186" t="s">
        <v>16550</v>
      </c>
      <c r="V2186" t="s">
        <v>3929</v>
      </c>
      <c r="W2186">
        <v>0</v>
      </c>
      <c r="X2186" t="s">
        <v>7</v>
      </c>
      <c r="Y2186">
        <v>39</v>
      </c>
      <c r="Z2186">
        <v>9</v>
      </c>
      <c r="AA2186">
        <v>14</v>
      </c>
      <c r="AB2186">
        <v>9</v>
      </c>
      <c r="AC2186">
        <v>32.9</v>
      </c>
      <c r="AD2186">
        <v>1</v>
      </c>
      <c r="AF2186" t="s">
        <v>16553</v>
      </c>
      <c r="AG2186">
        <v>1.7931699999999999</v>
      </c>
      <c r="AH2186">
        <v>2.37933E-2</v>
      </c>
      <c r="AI2186">
        <v>0.102039</v>
      </c>
      <c r="AJ2186">
        <f t="shared" si="476"/>
        <v>-0.102039</v>
      </c>
      <c r="AK2186">
        <v>3.31521</v>
      </c>
      <c r="AL2186" t="str">
        <f t="shared" si="477"/>
        <v/>
      </c>
      <c r="AM2186" t="str">
        <f t="shared" si="478"/>
        <v/>
      </c>
      <c r="AN2186" t="str">
        <f t="shared" si="479"/>
        <v/>
      </c>
      <c r="AO2186" t="str">
        <f t="shared" si="480"/>
        <v/>
      </c>
      <c r="AQ2186">
        <v>2.5826600000000002</v>
      </c>
      <c r="AR2186">
        <v>4.4841300000000002E-3</v>
      </c>
      <c r="AS2186">
        <v>0.116844</v>
      </c>
      <c r="AT2186">
        <f t="shared" si="481"/>
        <v>-0.116844</v>
      </c>
      <c r="AU2186">
        <v>4.93607</v>
      </c>
      <c r="AV2186" t="str">
        <f t="shared" si="482"/>
        <v/>
      </c>
      <c r="AW2186" t="str">
        <f t="shared" si="483"/>
        <v/>
      </c>
      <c r="AX2186" t="str">
        <f t="shared" si="484"/>
        <v/>
      </c>
      <c r="AY2186" t="str">
        <f t="shared" si="485"/>
        <v/>
      </c>
      <c r="BA2186" s="5" t="str">
        <f t="shared" si="486"/>
        <v/>
      </c>
      <c r="BB2186" s="5" t="str">
        <f t="shared" si="487"/>
        <v/>
      </c>
      <c r="BC2186" s="5" t="str">
        <f t="shared" si="488"/>
        <v/>
      </c>
      <c r="BD2186" s="5" t="str">
        <f t="shared" si="489"/>
        <v/>
      </c>
      <c r="BF2186" t="s">
        <v>16551</v>
      </c>
      <c r="BG2186" t="s">
        <v>16552</v>
      </c>
      <c r="BH2186" t="s">
        <v>16553</v>
      </c>
      <c r="BJ2186" t="s">
        <v>16554</v>
      </c>
      <c r="BK2186" t="s">
        <v>16555</v>
      </c>
    </row>
    <row r="2187" spans="1:63" x14ac:dyDescent="0.3">
      <c r="A2187">
        <v>7.67807</v>
      </c>
      <c r="B2187">
        <v>7.8905700000000003</v>
      </c>
      <c r="C2187">
        <v>7.8284500000000001</v>
      </c>
      <c r="D2187">
        <v>7.7380899999999997</v>
      </c>
      <c r="E2187">
        <v>7.6906999999999996</v>
      </c>
      <c r="F2187">
        <v>7.6006600000000004</v>
      </c>
      <c r="G2187">
        <v>7.6596399999999996</v>
      </c>
      <c r="H2187">
        <v>7.7760999999999996</v>
      </c>
      <c r="I2187">
        <v>7.7245100000000004</v>
      </c>
      <c r="J2187">
        <v>7.7542200000000001</v>
      </c>
      <c r="K2187">
        <v>7.7813600000000003</v>
      </c>
      <c r="L2187">
        <v>7.7833300000000003</v>
      </c>
      <c r="M2187" t="s">
        <v>0</v>
      </c>
      <c r="R2187" t="s">
        <v>25783</v>
      </c>
      <c r="S2187" t="s">
        <v>25784</v>
      </c>
      <c r="T2187" t="s">
        <v>25785</v>
      </c>
      <c r="V2187" t="s">
        <v>25786</v>
      </c>
      <c r="W2187">
        <v>0</v>
      </c>
      <c r="X2187" t="s">
        <v>7</v>
      </c>
      <c r="Y2187">
        <v>17</v>
      </c>
      <c r="Z2187">
        <v>6</v>
      </c>
      <c r="AA2187">
        <v>6</v>
      </c>
      <c r="AB2187">
        <v>6</v>
      </c>
      <c r="AC2187">
        <v>47.7</v>
      </c>
      <c r="AD2187">
        <v>1</v>
      </c>
      <c r="AF2187" t="s">
        <v>25789</v>
      </c>
      <c r="AG2187">
        <v>0.85982099999999995</v>
      </c>
      <c r="AH2187">
        <v>0.16941400000000001</v>
      </c>
      <c r="AI2187">
        <v>0.102023</v>
      </c>
      <c r="AJ2187">
        <f t="shared" si="476"/>
        <v>-0.102023</v>
      </c>
      <c r="AK2187">
        <v>1.7101299999999999</v>
      </c>
      <c r="AL2187" t="str">
        <f t="shared" si="477"/>
        <v/>
      </c>
      <c r="AM2187" t="str">
        <f t="shared" si="478"/>
        <v/>
      </c>
      <c r="AN2187" t="str">
        <f t="shared" si="479"/>
        <v/>
      </c>
      <c r="AO2187" t="str">
        <f t="shared" si="480"/>
        <v/>
      </c>
      <c r="AQ2187">
        <v>0.18248400000000001</v>
      </c>
      <c r="AR2187">
        <v>0.69272800000000001</v>
      </c>
      <c r="AS2187">
        <v>2.2941900000000001E-2</v>
      </c>
      <c r="AT2187">
        <f t="shared" si="481"/>
        <v>-2.2941900000000001E-2</v>
      </c>
      <c r="AU2187">
        <v>0.46707700000000002</v>
      </c>
      <c r="AV2187" t="str">
        <f t="shared" si="482"/>
        <v/>
      </c>
      <c r="AW2187" t="str">
        <f t="shared" si="483"/>
        <v/>
      </c>
      <c r="AX2187" t="str">
        <f t="shared" si="484"/>
        <v/>
      </c>
      <c r="AY2187" t="str">
        <f t="shared" si="485"/>
        <v/>
      </c>
      <c r="BA2187" s="5" t="str">
        <f t="shared" si="486"/>
        <v/>
      </c>
      <c r="BB2187" s="5" t="str">
        <f t="shared" si="487"/>
        <v/>
      </c>
      <c r="BC2187" s="5" t="str">
        <f t="shared" si="488"/>
        <v/>
      </c>
      <c r="BD2187" s="5" t="str">
        <f t="shared" si="489"/>
        <v/>
      </c>
      <c r="BF2187" t="s">
        <v>25787</v>
      </c>
      <c r="BG2187" t="s">
        <v>25788</v>
      </c>
      <c r="BH2187" t="s">
        <v>25789</v>
      </c>
      <c r="BK2187" t="s">
        <v>25790</v>
      </c>
    </row>
    <row r="2188" spans="1:63" x14ac:dyDescent="0.3">
      <c r="A2188">
        <v>10.1374</v>
      </c>
      <c r="B2188">
        <v>10.0678</v>
      </c>
      <c r="C2188">
        <v>10.084099999999999</v>
      </c>
      <c r="D2188">
        <v>10.0954</v>
      </c>
      <c r="E2188">
        <v>10.0253</v>
      </c>
      <c r="F2188">
        <v>9.9748400000000004</v>
      </c>
      <c r="G2188">
        <v>9.9579699999999995</v>
      </c>
      <c r="H2188">
        <v>10.018800000000001</v>
      </c>
      <c r="I2188">
        <v>10.708</v>
      </c>
      <c r="J2188">
        <v>10.690799999999999</v>
      </c>
      <c r="K2188">
        <v>10.647500000000001</v>
      </c>
      <c r="L2188">
        <v>10.609</v>
      </c>
      <c r="M2188" t="s">
        <v>0</v>
      </c>
      <c r="O2188" t="s">
        <v>1</v>
      </c>
      <c r="P2188" t="s">
        <v>1</v>
      </c>
      <c r="Q2188" t="s">
        <v>2</v>
      </c>
      <c r="R2188" t="s">
        <v>25247</v>
      </c>
      <c r="S2188" t="s">
        <v>25248</v>
      </c>
      <c r="V2188" t="s">
        <v>25249</v>
      </c>
      <c r="W2188">
        <v>0</v>
      </c>
      <c r="X2188" t="s">
        <v>7</v>
      </c>
      <c r="Y2188">
        <v>48</v>
      </c>
      <c r="Z2188">
        <v>4</v>
      </c>
      <c r="AA2188">
        <v>20</v>
      </c>
      <c r="AB2188">
        <v>4</v>
      </c>
      <c r="AC2188">
        <v>11.2</v>
      </c>
      <c r="AD2188">
        <v>1</v>
      </c>
      <c r="AF2188" t="s">
        <v>25252</v>
      </c>
      <c r="AG2188">
        <v>2.43194</v>
      </c>
      <c r="AH2188">
        <v>6.2741699999999999E-3</v>
      </c>
      <c r="AI2188">
        <v>0.101975</v>
      </c>
      <c r="AJ2188">
        <f t="shared" si="476"/>
        <v>-0.101975</v>
      </c>
      <c r="AK2188">
        <v>4.5982599999999998</v>
      </c>
      <c r="AL2188" t="str">
        <f t="shared" si="477"/>
        <v/>
      </c>
      <c r="AM2188" t="str">
        <f t="shared" si="478"/>
        <v/>
      </c>
      <c r="AN2188" t="str">
        <f t="shared" si="479"/>
        <v/>
      </c>
      <c r="AO2188" t="str">
        <f t="shared" si="480"/>
        <v/>
      </c>
      <c r="AQ2188">
        <v>6.1454500000000003</v>
      </c>
      <c r="AR2188" s="1">
        <v>5.2273099999999998E-6</v>
      </c>
      <c r="AS2188">
        <v>-0.56763399999999997</v>
      </c>
      <c r="AT2188">
        <f t="shared" si="481"/>
        <v>0.56763399999999997</v>
      </c>
      <c r="AU2188">
        <v>-21.2134</v>
      </c>
      <c r="AV2188" t="str">
        <f t="shared" si="482"/>
        <v/>
      </c>
      <c r="AW2188" t="str">
        <f t="shared" si="483"/>
        <v/>
      </c>
      <c r="AX2188" t="str">
        <f t="shared" si="484"/>
        <v/>
      </c>
      <c r="AY2188" t="str">
        <f t="shared" si="485"/>
        <v/>
      </c>
      <c r="BA2188" s="5" t="str">
        <f t="shared" si="486"/>
        <v/>
      </c>
      <c r="BB2188" s="5" t="str">
        <f t="shared" si="487"/>
        <v/>
      </c>
      <c r="BC2188" s="5" t="str">
        <f t="shared" si="488"/>
        <v/>
      </c>
      <c r="BD2188" s="5" t="str">
        <f t="shared" si="489"/>
        <v/>
      </c>
      <c r="BF2188" t="s">
        <v>25250</v>
      </c>
      <c r="BG2188" t="s">
        <v>25251</v>
      </c>
      <c r="BH2188" t="s">
        <v>25252</v>
      </c>
      <c r="BK2188" t="s">
        <v>25253</v>
      </c>
    </row>
    <row r="2189" spans="1:63" x14ac:dyDescent="0.3">
      <c r="A2189">
        <v>7.7662000000000004</v>
      </c>
      <c r="B2189">
        <v>7.7114900000000004</v>
      </c>
      <c r="C2189">
        <v>7.78986</v>
      </c>
      <c r="D2189">
        <v>7.7059800000000003</v>
      </c>
      <c r="E2189">
        <v>7.6567800000000004</v>
      </c>
      <c r="F2189">
        <v>7.633</v>
      </c>
      <c r="G2189">
        <v>7.7535499999999997</v>
      </c>
      <c r="H2189">
        <v>7.52278</v>
      </c>
      <c r="I2189">
        <v>6.1779200000000003</v>
      </c>
      <c r="J2189">
        <v>6.0703899999999997</v>
      </c>
      <c r="K2189">
        <v>6.3345000000000002</v>
      </c>
      <c r="L2189">
        <v>6.2055499999999997</v>
      </c>
      <c r="M2189" t="s">
        <v>0</v>
      </c>
      <c r="P2189" t="s">
        <v>1</v>
      </c>
      <c r="Q2189" t="s">
        <v>116</v>
      </c>
      <c r="R2189" t="s">
        <v>28113</v>
      </c>
      <c r="S2189" t="s">
        <v>28114</v>
      </c>
      <c r="T2189" t="s">
        <v>28115</v>
      </c>
      <c r="V2189" t="s">
        <v>1438</v>
      </c>
      <c r="W2189">
        <v>0</v>
      </c>
      <c r="X2189" t="s">
        <v>7</v>
      </c>
      <c r="Y2189">
        <v>5</v>
      </c>
      <c r="Z2189">
        <v>3</v>
      </c>
      <c r="AA2189">
        <v>4</v>
      </c>
      <c r="AB2189">
        <v>3</v>
      </c>
      <c r="AC2189">
        <v>105</v>
      </c>
      <c r="AD2189">
        <v>1</v>
      </c>
      <c r="AF2189" t="s">
        <v>28118</v>
      </c>
      <c r="AG2189">
        <v>1.0166299999999999</v>
      </c>
      <c r="AH2189">
        <v>0.121568</v>
      </c>
      <c r="AI2189">
        <v>0.101856</v>
      </c>
      <c r="AJ2189">
        <f t="shared" si="476"/>
        <v>-0.101856</v>
      </c>
      <c r="AK2189">
        <v>1.97081</v>
      </c>
      <c r="AL2189" t="str">
        <f t="shared" si="477"/>
        <v/>
      </c>
      <c r="AM2189" t="str">
        <f t="shared" si="478"/>
        <v/>
      </c>
      <c r="AN2189" t="str">
        <f t="shared" si="479"/>
        <v/>
      </c>
      <c r="AO2189" t="str">
        <f t="shared" si="480"/>
        <v/>
      </c>
      <c r="AQ2189">
        <v>6.7322199999999999</v>
      </c>
      <c r="AR2189" s="1">
        <v>2.0512200000000001E-6</v>
      </c>
      <c r="AS2189">
        <v>1.5462899999999999</v>
      </c>
      <c r="AT2189">
        <f t="shared" si="481"/>
        <v>-1.5462899999999999</v>
      </c>
      <c r="AU2189">
        <v>26.626899999999999</v>
      </c>
      <c r="AV2189" t="str">
        <f t="shared" si="482"/>
        <v/>
      </c>
      <c r="AW2189" t="str">
        <f t="shared" si="483"/>
        <v/>
      </c>
      <c r="AX2189" t="str">
        <f t="shared" si="484"/>
        <v>+</v>
      </c>
      <c r="AY2189" t="str">
        <f t="shared" si="485"/>
        <v>+</v>
      </c>
      <c r="BA2189" s="5" t="str">
        <f t="shared" si="486"/>
        <v/>
      </c>
      <c r="BB2189" s="5" t="str">
        <f t="shared" si="487"/>
        <v/>
      </c>
      <c r="BC2189" s="5" t="str">
        <f t="shared" si="488"/>
        <v/>
      </c>
      <c r="BD2189" s="5" t="str">
        <f t="shared" si="489"/>
        <v/>
      </c>
      <c r="BF2189" t="s">
        <v>28116</v>
      </c>
      <c r="BG2189" t="s">
        <v>28117</v>
      </c>
      <c r="BH2189" t="s">
        <v>28118</v>
      </c>
      <c r="BJ2189" t="s">
        <v>3418</v>
      </c>
      <c r="BK2189" t="s">
        <v>28119</v>
      </c>
    </row>
    <row r="2190" spans="1:63" x14ac:dyDescent="0.3">
      <c r="A2190">
        <v>6.6681800000000004</v>
      </c>
      <c r="B2190">
        <v>6.7455100000000003</v>
      </c>
      <c r="C2190">
        <v>6.8826400000000003</v>
      </c>
      <c r="D2190">
        <v>6.9068899999999998</v>
      </c>
      <c r="E2190">
        <v>6.3715599999999997</v>
      </c>
      <c r="F2190">
        <v>6.7774200000000002</v>
      </c>
      <c r="G2190">
        <v>6.7306400000000002</v>
      </c>
      <c r="H2190">
        <v>6.91648</v>
      </c>
      <c r="I2190">
        <v>6.8354200000000001</v>
      </c>
      <c r="J2190">
        <v>6.91648</v>
      </c>
      <c r="K2190">
        <v>7.0768199999999997</v>
      </c>
      <c r="L2190">
        <v>7.0959199999999996</v>
      </c>
      <c r="M2190" t="s">
        <v>0</v>
      </c>
      <c r="R2190" t="s">
        <v>30618</v>
      </c>
      <c r="S2190" t="s">
        <v>30619</v>
      </c>
      <c r="T2190" t="s">
        <v>30620</v>
      </c>
      <c r="V2190" t="s">
        <v>30621</v>
      </c>
      <c r="W2190">
        <v>0</v>
      </c>
      <c r="X2190" t="s">
        <v>7</v>
      </c>
      <c r="Y2190">
        <v>5</v>
      </c>
      <c r="Z2190">
        <v>3</v>
      </c>
      <c r="AA2190">
        <v>3</v>
      </c>
      <c r="AB2190">
        <v>2</v>
      </c>
      <c r="AC2190">
        <v>86.6</v>
      </c>
      <c r="AD2190">
        <v>1</v>
      </c>
      <c r="AF2190" t="s">
        <v>30624</v>
      </c>
      <c r="AG2190">
        <v>0.33652599999999999</v>
      </c>
      <c r="AH2190">
        <v>0.50709400000000004</v>
      </c>
      <c r="AI2190">
        <v>0.10178</v>
      </c>
      <c r="AJ2190">
        <f t="shared" si="476"/>
        <v>-0.10178</v>
      </c>
      <c r="AK2190">
        <v>0.78786400000000001</v>
      </c>
      <c r="AL2190" t="str">
        <f t="shared" si="477"/>
        <v/>
      </c>
      <c r="AM2190" t="str">
        <f t="shared" si="478"/>
        <v/>
      </c>
      <c r="AN2190" t="str">
        <f t="shared" si="479"/>
        <v/>
      </c>
      <c r="AO2190" t="str">
        <f t="shared" si="480"/>
        <v/>
      </c>
      <c r="AQ2190">
        <v>1.1100399999999999</v>
      </c>
      <c r="AR2190">
        <v>9.8086999999999994E-2</v>
      </c>
      <c r="AS2190">
        <v>-0.18035499999999999</v>
      </c>
      <c r="AT2190">
        <f t="shared" si="481"/>
        <v>0.18035499999999999</v>
      </c>
      <c r="AU2190">
        <v>-2.1261800000000002</v>
      </c>
      <c r="AV2190" t="str">
        <f t="shared" si="482"/>
        <v/>
      </c>
      <c r="AW2190" t="str">
        <f t="shared" si="483"/>
        <v/>
      </c>
      <c r="AX2190" t="str">
        <f t="shared" si="484"/>
        <v/>
      </c>
      <c r="AY2190" t="str">
        <f t="shared" si="485"/>
        <v/>
      </c>
      <c r="BA2190" s="5" t="str">
        <f t="shared" si="486"/>
        <v/>
      </c>
      <c r="BB2190" s="5" t="str">
        <f t="shared" si="487"/>
        <v/>
      </c>
      <c r="BC2190" s="5" t="str">
        <f t="shared" si="488"/>
        <v/>
      </c>
      <c r="BD2190" s="5" t="str">
        <f t="shared" si="489"/>
        <v/>
      </c>
      <c r="BF2190" t="s">
        <v>30622</v>
      </c>
      <c r="BG2190" t="s">
        <v>30623</v>
      </c>
      <c r="BH2190" t="s">
        <v>30624</v>
      </c>
      <c r="BK2190" t="s">
        <v>30625</v>
      </c>
    </row>
    <row r="2191" spans="1:63" x14ac:dyDescent="0.3">
      <c r="A2191">
        <v>9.4458400000000005</v>
      </c>
      <c r="B2191">
        <v>9.5286500000000007</v>
      </c>
      <c r="C2191">
        <v>9.5282599999999995</v>
      </c>
      <c r="D2191">
        <v>9.49925</v>
      </c>
      <c r="E2191">
        <v>9.3500499999999995</v>
      </c>
      <c r="F2191">
        <v>9.4323300000000003</v>
      </c>
      <c r="G2191">
        <v>9.36632</v>
      </c>
      <c r="H2191">
        <v>9.4462600000000005</v>
      </c>
      <c r="I2191">
        <v>9.1608800000000006</v>
      </c>
      <c r="J2191">
        <v>9.1851199999999995</v>
      </c>
      <c r="K2191">
        <v>9.2853999999999992</v>
      </c>
      <c r="L2191">
        <v>9.2446000000000002</v>
      </c>
      <c r="M2191" t="s">
        <v>0</v>
      </c>
      <c r="O2191" t="s">
        <v>1</v>
      </c>
      <c r="P2191" t="s">
        <v>1</v>
      </c>
      <c r="Q2191" t="s">
        <v>2</v>
      </c>
      <c r="R2191" t="s">
        <v>25356</v>
      </c>
      <c r="S2191" t="s">
        <v>11977</v>
      </c>
      <c r="T2191" t="s">
        <v>22636</v>
      </c>
      <c r="U2191" t="s">
        <v>12583</v>
      </c>
      <c r="V2191" t="s">
        <v>11231</v>
      </c>
      <c r="W2191">
        <v>0</v>
      </c>
      <c r="X2191" t="s">
        <v>7</v>
      </c>
      <c r="Y2191">
        <v>14</v>
      </c>
      <c r="Z2191">
        <v>8</v>
      </c>
      <c r="AA2191">
        <v>9</v>
      </c>
      <c r="AB2191">
        <v>8</v>
      </c>
      <c r="AC2191">
        <v>66.8</v>
      </c>
      <c r="AD2191">
        <v>1</v>
      </c>
      <c r="AF2191" t="s">
        <v>25358</v>
      </c>
      <c r="AG2191">
        <v>1.7889299999999999</v>
      </c>
      <c r="AH2191">
        <v>2.40082E-2</v>
      </c>
      <c r="AI2191">
        <v>0.101758</v>
      </c>
      <c r="AJ2191">
        <f t="shared" si="476"/>
        <v>-0.101758</v>
      </c>
      <c r="AK2191">
        <v>3.3073600000000001</v>
      </c>
      <c r="AL2191" t="str">
        <f t="shared" si="477"/>
        <v/>
      </c>
      <c r="AM2191" t="str">
        <f t="shared" si="478"/>
        <v/>
      </c>
      <c r="AN2191" t="str">
        <f t="shared" si="479"/>
        <v/>
      </c>
      <c r="AO2191" t="str">
        <f t="shared" si="480"/>
        <v/>
      </c>
      <c r="AQ2191">
        <v>3.75109</v>
      </c>
      <c r="AR2191">
        <v>4.3065099999999999E-4</v>
      </c>
      <c r="AS2191">
        <v>0.28149800000000003</v>
      </c>
      <c r="AT2191">
        <f t="shared" si="481"/>
        <v>-0.28149800000000003</v>
      </c>
      <c r="AU2191">
        <v>8.1998899999999999</v>
      </c>
      <c r="AV2191" t="str">
        <f t="shared" si="482"/>
        <v/>
      </c>
      <c r="AW2191" t="str">
        <f t="shared" si="483"/>
        <v/>
      </c>
      <c r="AX2191" t="str">
        <f t="shared" si="484"/>
        <v/>
      </c>
      <c r="AY2191" t="str">
        <f t="shared" si="485"/>
        <v/>
      </c>
      <c r="BA2191" s="5" t="str">
        <f t="shared" si="486"/>
        <v/>
      </c>
      <c r="BB2191" s="5" t="str">
        <f t="shared" si="487"/>
        <v/>
      </c>
      <c r="BC2191" s="5" t="str">
        <f t="shared" si="488"/>
        <v/>
      </c>
      <c r="BD2191" s="5" t="str">
        <f t="shared" si="489"/>
        <v/>
      </c>
      <c r="BF2191" t="s">
        <v>25357</v>
      </c>
      <c r="BH2191" t="s">
        <v>25358</v>
      </c>
      <c r="BI2191" t="s">
        <v>12587</v>
      </c>
      <c r="BK2191" t="s">
        <v>25359</v>
      </c>
    </row>
    <row r="2192" spans="1:63" x14ac:dyDescent="0.3">
      <c r="A2192">
        <v>11.1051</v>
      </c>
      <c r="B2192">
        <v>11.0434</v>
      </c>
      <c r="C2192">
        <v>11.101900000000001</v>
      </c>
      <c r="D2192">
        <v>11.0473</v>
      </c>
      <c r="E2192">
        <v>10.9922</v>
      </c>
      <c r="F2192">
        <v>10.917999999999999</v>
      </c>
      <c r="G2192">
        <v>10.986700000000001</v>
      </c>
      <c r="H2192">
        <v>10.9941</v>
      </c>
      <c r="I2192">
        <v>11.3018</v>
      </c>
      <c r="J2192">
        <v>11.2392</v>
      </c>
      <c r="K2192">
        <v>11.234299999999999</v>
      </c>
      <c r="L2192">
        <v>11.214399999999999</v>
      </c>
      <c r="M2192" t="s">
        <v>0</v>
      </c>
      <c r="O2192" t="s">
        <v>1</v>
      </c>
      <c r="P2192" t="s">
        <v>1</v>
      </c>
      <c r="Q2192" t="s">
        <v>2</v>
      </c>
      <c r="R2192" t="s">
        <v>18767</v>
      </c>
      <c r="S2192" t="s">
        <v>1329</v>
      </c>
      <c r="T2192" t="s">
        <v>18768</v>
      </c>
      <c r="V2192" t="s">
        <v>18769</v>
      </c>
      <c r="W2192">
        <v>0</v>
      </c>
      <c r="X2192" t="s">
        <v>7</v>
      </c>
      <c r="Y2192">
        <v>42</v>
      </c>
      <c r="Z2192">
        <v>8</v>
      </c>
      <c r="AA2192">
        <v>20</v>
      </c>
      <c r="AB2192">
        <v>8</v>
      </c>
      <c r="AC2192">
        <v>21.1</v>
      </c>
      <c r="AD2192">
        <v>1</v>
      </c>
      <c r="AF2192" t="s">
        <v>18772</v>
      </c>
      <c r="AG2192">
        <v>2.19171</v>
      </c>
      <c r="AH2192">
        <v>1.03134E-2</v>
      </c>
      <c r="AI2192">
        <v>0.10170800000000001</v>
      </c>
      <c r="AJ2192">
        <f t="shared" si="476"/>
        <v>-0.10170800000000001</v>
      </c>
      <c r="AK2192">
        <v>4.0897500000000004</v>
      </c>
      <c r="AL2192" t="str">
        <f t="shared" si="477"/>
        <v/>
      </c>
      <c r="AM2192" t="str">
        <f t="shared" si="478"/>
        <v/>
      </c>
      <c r="AN2192" t="str">
        <f t="shared" si="479"/>
        <v/>
      </c>
      <c r="AO2192" t="str">
        <f t="shared" si="480"/>
        <v/>
      </c>
      <c r="AQ2192">
        <v>3.31853</v>
      </c>
      <c r="AR2192">
        <v>1.00574E-3</v>
      </c>
      <c r="AS2192">
        <v>-0.17297100000000001</v>
      </c>
      <c r="AT2192">
        <f t="shared" si="481"/>
        <v>0.17297100000000001</v>
      </c>
      <c r="AU2192">
        <v>-6.8392200000000001</v>
      </c>
      <c r="AV2192" t="str">
        <f t="shared" si="482"/>
        <v/>
      </c>
      <c r="AW2192" t="str">
        <f t="shared" si="483"/>
        <v/>
      </c>
      <c r="AX2192" t="str">
        <f t="shared" si="484"/>
        <v/>
      </c>
      <c r="AY2192" t="str">
        <f t="shared" si="485"/>
        <v/>
      </c>
      <c r="BA2192" s="5" t="str">
        <f t="shared" si="486"/>
        <v/>
      </c>
      <c r="BB2192" s="5" t="str">
        <f t="shared" si="487"/>
        <v/>
      </c>
      <c r="BC2192" s="5" t="str">
        <f t="shared" si="488"/>
        <v/>
      </c>
      <c r="BD2192" s="5" t="str">
        <f t="shared" si="489"/>
        <v/>
      </c>
      <c r="BF2192" t="s">
        <v>18770</v>
      </c>
      <c r="BG2192" t="s">
        <v>18771</v>
      </c>
      <c r="BH2192" t="s">
        <v>18772</v>
      </c>
      <c r="BI2192" t="s">
        <v>7095</v>
      </c>
      <c r="BJ2192" t="s">
        <v>18773</v>
      </c>
      <c r="BK2192" t="s">
        <v>18774</v>
      </c>
    </row>
    <row r="2193" spans="1:63" x14ac:dyDescent="0.3">
      <c r="A2193">
        <v>7.2630299999999997</v>
      </c>
      <c r="B2193">
        <v>6.96347</v>
      </c>
      <c r="C2193">
        <v>7.1858700000000004</v>
      </c>
      <c r="D2193">
        <v>7.0800200000000002</v>
      </c>
      <c r="E2193">
        <v>6.9032799999999996</v>
      </c>
      <c r="F2193">
        <v>7.0531100000000002</v>
      </c>
      <c r="G2193">
        <v>7.1292799999999996</v>
      </c>
      <c r="H2193">
        <v>7</v>
      </c>
      <c r="I2193">
        <v>6.9818499999999997</v>
      </c>
      <c r="J2193">
        <v>7.0290100000000004</v>
      </c>
      <c r="K2193">
        <v>6.9886799999999996</v>
      </c>
      <c r="L2193">
        <v>7.0033799999999999</v>
      </c>
      <c r="M2193" t="s">
        <v>0</v>
      </c>
      <c r="R2193" t="s">
        <v>37305</v>
      </c>
      <c r="S2193" t="s">
        <v>20324</v>
      </c>
      <c r="T2193" t="s">
        <v>37306</v>
      </c>
      <c r="V2193" t="s">
        <v>37307</v>
      </c>
      <c r="W2193">
        <v>0</v>
      </c>
      <c r="X2193" t="s">
        <v>7</v>
      </c>
      <c r="Y2193">
        <v>13</v>
      </c>
      <c r="Z2193">
        <v>2</v>
      </c>
      <c r="AA2193">
        <v>2</v>
      </c>
      <c r="AB2193">
        <v>2</v>
      </c>
      <c r="AC2193">
        <v>16.100000000000001</v>
      </c>
      <c r="AD2193">
        <v>1</v>
      </c>
      <c r="AF2193" t="s">
        <v>37310</v>
      </c>
      <c r="AG2193">
        <v>0.59547000000000005</v>
      </c>
      <c r="AH2193">
        <v>0.29582999999999998</v>
      </c>
      <c r="AI2193">
        <v>0.10168000000000001</v>
      </c>
      <c r="AJ2193">
        <f t="shared" si="476"/>
        <v>-0.10168000000000001</v>
      </c>
      <c r="AK2193">
        <v>1.26189</v>
      </c>
      <c r="AL2193" t="str">
        <f t="shared" si="477"/>
        <v/>
      </c>
      <c r="AM2193" t="str">
        <f t="shared" si="478"/>
        <v/>
      </c>
      <c r="AN2193" t="str">
        <f t="shared" si="479"/>
        <v/>
      </c>
      <c r="AO2193" t="str">
        <f t="shared" si="480"/>
        <v/>
      </c>
      <c r="AQ2193">
        <v>0.94746300000000006</v>
      </c>
      <c r="AR2193">
        <v>0.13878499999999999</v>
      </c>
      <c r="AS2193">
        <v>0.122367</v>
      </c>
      <c r="AT2193">
        <f t="shared" si="481"/>
        <v>-0.122367</v>
      </c>
      <c r="AU2193">
        <v>1.8559300000000001</v>
      </c>
      <c r="AV2193" t="str">
        <f t="shared" si="482"/>
        <v/>
      </c>
      <c r="AW2193" t="str">
        <f t="shared" si="483"/>
        <v/>
      </c>
      <c r="AX2193" t="str">
        <f t="shared" si="484"/>
        <v/>
      </c>
      <c r="AY2193" t="str">
        <f t="shared" si="485"/>
        <v/>
      </c>
      <c r="BA2193" s="5" t="str">
        <f t="shared" si="486"/>
        <v/>
      </c>
      <c r="BB2193" s="5" t="str">
        <f t="shared" si="487"/>
        <v/>
      </c>
      <c r="BC2193" s="5" t="str">
        <f t="shared" si="488"/>
        <v/>
      </c>
      <c r="BD2193" s="5" t="str">
        <f t="shared" si="489"/>
        <v/>
      </c>
      <c r="BF2193" t="s">
        <v>37308</v>
      </c>
      <c r="BG2193" t="s">
        <v>37309</v>
      </c>
      <c r="BH2193" t="s">
        <v>37310</v>
      </c>
      <c r="BJ2193" t="s">
        <v>37311</v>
      </c>
      <c r="BK2193" t="s">
        <v>37312</v>
      </c>
    </row>
    <row r="2194" spans="1:63" x14ac:dyDescent="0.3">
      <c r="A2194">
        <v>9.2606800000000007</v>
      </c>
      <c r="B2194">
        <v>9.3385099999999994</v>
      </c>
      <c r="C2194">
        <v>9.3674099999999996</v>
      </c>
      <c r="D2194">
        <v>9.2588000000000008</v>
      </c>
      <c r="E2194">
        <v>9.2116500000000006</v>
      </c>
      <c r="F2194">
        <v>9.1986899999999991</v>
      </c>
      <c r="G2194">
        <v>9.1846300000000003</v>
      </c>
      <c r="H2194">
        <v>9.2240000000000002</v>
      </c>
      <c r="I2194">
        <v>9.7233199999999993</v>
      </c>
      <c r="J2194">
        <v>9.6933100000000003</v>
      </c>
      <c r="K2194">
        <v>9.7888800000000007</v>
      </c>
      <c r="L2194">
        <v>9.7537199999999995</v>
      </c>
      <c r="M2194" t="s">
        <v>0</v>
      </c>
      <c r="O2194" t="s">
        <v>1</v>
      </c>
      <c r="P2194" t="s">
        <v>1</v>
      </c>
      <c r="Q2194" t="s">
        <v>2</v>
      </c>
      <c r="R2194" t="s">
        <v>15843</v>
      </c>
      <c r="S2194" t="s">
        <v>7058</v>
      </c>
      <c r="T2194" t="s">
        <v>15844</v>
      </c>
      <c r="V2194" t="s">
        <v>7060</v>
      </c>
      <c r="W2194">
        <v>0</v>
      </c>
      <c r="X2194" t="s">
        <v>7</v>
      </c>
      <c r="Y2194">
        <v>17</v>
      </c>
      <c r="Z2194">
        <v>10</v>
      </c>
      <c r="AA2194">
        <v>13</v>
      </c>
      <c r="AB2194">
        <v>10</v>
      </c>
      <c r="AC2194">
        <v>81.8</v>
      </c>
      <c r="AD2194">
        <v>1</v>
      </c>
      <c r="AF2194" t="s">
        <v>15847</v>
      </c>
      <c r="AG2194">
        <v>1.90526</v>
      </c>
      <c r="AH2194">
        <v>1.8812499999999999E-2</v>
      </c>
      <c r="AI2194">
        <v>0.10161199999999999</v>
      </c>
      <c r="AJ2194">
        <f t="shared" si="476"/>
        <v>-0.10161199999999999</v>
      </c>
      <c r="AK2194">
        <v>3.5253399999999999</v>
      </c>
      <c r="AL2194" t="str">
        <f t="shared" si="477"/>
        <v/>
      </c>
      <c r="AM2194" t="str">
        <f t="shared" si="478"/>
        <v/>
      </c>
      <c r="AN2194" t="str">
        <f t="shared" si="479"/>
        <v/>
      </c>
      <c r="AO2194" t="str">
        <f t="shared" si="480"/>
        <v/>
      </c>
      <c r="AQ2194">
        <v>4.8202400000000001</v>
      </c>
      <c r="AR2194" s="1">
        <v>5.4621499999999999E-5</v>
      </c>
      <c r="AS2194">
        <v>-0.43345499999999998</v>
      </c>
      <c r="AT2194">
        <f t="shared" si="481"/>
        <v>0.43345499999999998</v>
      </c>
      <c r="AU2194">
        <v>-12.6251</v>
      </c>
      <c r="AV2194" t="str">
        <f t="shared" si="482"/>
        <v/>
      </c>
      <c r="AW2194" t="str">
        <f t="shared" si="483"/>
        <v/>
      </c>
      <c r="AX2194" t="str">
        <f t="shared" si="484"/>
        <v/>
      </c>
      <c r="AY2194" t="str">
        <f t="shared" si="485"/>
        <v/>
      </c>
      <c r="BA2194" s="5" t="str">
        <f t="shared" si="486"/>
        <v/>
      </c>
      <c r="BB2194" s="5" t="str">
        <f t="shared" si="487"/>
        <v/>
      </c>
      <c r="BC2194" s="5" t="str">
        <f t="shared" si="488"/>
        <v/>
      </c>
      <c r="BD2194" s="5" t="str">
        <f t="shared" si="489"/>
        <v/>
      </c>
      <c r="BF2194" t="s">
        <v>15845</v>
      </c>
      <c r="BG2194" t="s">
        <v>15846</v>
      </c>
      <c r="BH2194" t="s">
        <v>15847</v>
      </c>
      <c r="BJ2194" t="s">
        <v>1938</v>
      </c>
      <c r="BK2194" t="s">
        <v>15848</v>
      </c>
    </row>
    <row r="2195" spans="1:63" x14ac:dyDescent="0.3">
      <c r="A2195">
        <v>6.6073300000000001</v>
      </c>
      <c r="B2195">
        <v>6.5698600000000003</v>
      </c>
      <c r="C2195">
        <v>6.4512099999999997</v>
      </c>
      <c r="D2195">
        <v>6.6322700000000001</v>
      </c>
      <c r="E2195">
        <v>6.5313800000000004</v>
      </c>
      <c r="F2195">
        <v>6.4110899999999997</v>
      </c>
      <c r="G2195">
        <v>6.3888800000000003</v>
      </c>
      <c r="H2195">
        <v>6.5251299999999999</v>
      </c>
      <c r="I2195">
        <v>6.0156900000000002</v>
      </c>
      <c r="J2195">
        <v>6.0980299999999996</v>
      </c>
      <c r="K2195">
        <v>6.0853400000000004</v>
      </c>
      <c r="L2195">
        <v>6.2630299999999997</v>
      </c>
      <c r="M2195" t="s">
        <v>0</v>
      </c>
      <c r="P2195" t="s">
        <v>1</v>
      </c>
      <c r="Q2195" t="s">
        <v>116</v>
      </c>
      <c r="R2195" t="s">
        <v>39069</v>
      </c>
      <c r="S2195" t="s">
        <v>39070</v>
      </c>
      <c r="T2195" t="s">
        <v>35005</v>
      </c>
      <c r="U2195" t="s">
        <v>39071</v>
      </c>
      <c r="V2195" t="s">
        <v>30148</v>
      </c>
      <c r="W2195">
        <v>0</v>
      </c>
      <c r="X2195" t="s">
        <v>7</v>
      </c>
      <c r="Y2195">
        <v>5</v>
      </c>
      <c r="Z2195">
        <v>2</v>
      </c>
      <c r="AA2195">
        <v>2</v>
      </c>
      <c r="AB2195">
        <v>2</v>
      </c>
      <c r="AC2195">
        <v>43</v>
      </c>
      <c r="AD2195">
        <v>1</v>
      </c>
      <c r="AF2195" t="s">
        <v>39074</v>
      </c>
      <c r="AG2195">
        <v>0.94067400000000001</v>
      </c>
      <c r="AH2195">
        <v>0.14276800000000001</v>
      </c>
      <c r="AI2195">
        <v>0.101047</v>
      </c>
      <c r="AJ2195">
        <f t="shared" si="476"/>
        <v>-0.101047</v>
      </c>
      <c r="AK2195">
        <v>1.8446499999999999</v>
      </c>
      <c r="AL2195" t="str">
        <f t="shared" si="477"/>
        <v/>
      </c>
      <c r="AM2195" t="str">
        <f t="shared" si="478"/>
        <v/>
      </c>
      <c r="AN2195" t="str">
        <f t="shared" si="479"/>
        <v/>
      </c>
      <c r="AO2195" t="str">
        <f t="shared" si="480"/>
        <v/>
      </c>
      <c r="AQ2195">
        <v>3.3103699999999998</v>
      </c>
      <c r="AR2195">
        <v>1.0216299999999999E-3</v>
      </c>
      <c r="AS2195">
        <v>0.44964100000000001</v>
      </c>
      <c r="AT2195">
        <f t="shared" si="481"/>
        <v>-0.44964100000000001</v>
      </c>
      <c r="AU2195">
        <v>6.8154399999999997</v>
      </c>
      <c r="AV2195" t="str">
        <f t="shared" si="482"/>
        <v/>
      </c>
      <c r="AW2195" t="str">
        <f t="shared" si="483"/>
        <v/>
      </c>
      <c r="AX2195" t="str">
        <f t="shared" si="484"/>
        <v/>
      </c>
      <c r="AY2195" t="str">
        <f t="shared" si="485"/>
        <v/>
      </c>
      <c r="BA2195" s="5" t="str">
        <f t="shared" si="486"/>
        <v/>
      </c>
      <c r="BB2195" s="5" t="str">
        <f t="shared" si="487"/>
        <v/>
      </c>
      <c r="BC2195" s="5" t="str">
        <f t="shared" si="488"/>
        <v/>
      </c>
      <c r="BD2195" s="5" t="str">
        <f t="shared" si="489"/>
        <v/>
      </c>
      <c r="BF2195" t="s">
        <v>39072</v>
      </c>
      <c r="BG2195" t="s">
        <v>39073</v>
      </c>
      <c r="BH2195" t="s">
        <v>39074</v>
      </c>
      <c r="BI2195" t="s">
        <v>30152</v>
      </c>
      <c r="BJ2195" t="s">
        <v>39075</v>
      </c>
      <c r="BK2195" t="s">
        <v>39076</v>
      </c>
    </row>
    <row r="2196" spans="1:63" x14ac:dyDescent="0.3">
      <c r="A2196">
        <v>10.4306</v>
      </c>
      <c r="B2196">
        <v>10.433400000000001</v>
      </c>
      <c r="C2196">
        <v>10.4681</v>
      </c>
      <c r="D2196">
        <v>10.4459</v>
      </c>
      <c r="E2196">
        <v>10.2864</v>
      </c>
      <c r="F2196">
        <v>10.386799999999999</v>
      </c>
      <c r="G2196">
        <v>10.3705</v>
      </c>
      <c r="H2196">
        <v>10.3302</v>
      </c>
      <c r="I2196">
        <v>10.2798</v>
      </c>
      <c r="J2196">
        <v>10.4091</v>
      </c>
      <c r="K2196">
        <v>10.428000000000001</v>
      </c>
      <c r="L2196">
        <v>10.4719</v>
      </c>
      <c r="M2196" t="s">
        <v>0</v>
      </c>
      <c r="O2196" t="s">
        <v>1</v>
      </c>
      <c r="Q2196" t="s">
        <v>164</v>
      </c>
      <c r="S2196" t="s">
        <v>9428</v>
      </c>
      <c r="V2196" t="s">
        <v>9429</v>
      </c>
      <c r="W2196">
        <v>0</v>
      </c>
      <c r="X2196" t="s">
        <v>7</v>
      </c>
      <c r="Y2196">
        <v>40</v>
      </c>
      <c r="Z2196">
        <v>15</v>
      </c>
      <c r="AA2196">
        <v>22</v>
      </c>
      <c r="AB2196">
        <v>15</v>
      </c>
      <c r="AC2196">
        <v>55.4</v>
      </c>
      <c r="AD2196">
        <v>1</v>
      </c>
      <c r="AF2196" t="s">
        <v>9432</v>
      </c>
      <c r="AG2196">
        <v>2.2489300000000001</v>
      </c>
      <c r="AH2196">
        <v>9.1543400000000004E-3</v>
      </c>
      <c r="AI2196">
        <v>0.10100199999999999</v>
      </c>
      <c r="AJ2196">
        <f t="shared" si="476"/>
        <v>-0.10100199999999999</v>
      </c>
      <c r="AK2196">
        <v>4.2077299999999997</v>
      </c>
      <c r="AL2196" t="str">
        <f t="shared" si="477"/>
        <v/>
      </c>
      <c r="AM2196" t="str">
        <f t="shared" si="478"/>
        <v/>
      </c>
      <c r="AN2196" t="str">
        <f t="shared" si="479"/>
        <v/>
      </c>
      <c r="AO2196" t="str">
        <f t="shared" si="480"/>
        <v/>
      </c>
      <c r="AQ2196">
        <v>0.51600900000000005</v>
      </c>
      <c r="AR2196">
        <v>0.34639500000000001</v>
      </c>
      <c r="AS2196">
        <v>4.7288900000000002E-2</v>
      </c>
      <c r="AT2196">
        <f t="shared" si="481"/>
        <v>-4.7288900000000002E-2</v>
      </c>
      <c r="AU2196">
        <v>1.12191</v>
      </c>
      <c r="AV2196" t="str">
        <f t="shared" si="482"/>
        <v/>
      </c>
      <c r="AW2196" t="str">
        <f t="shared" si="483"/>
        <v/>
      </c>
      <c r="AX2196" t="str">
        <f t="shared" si="484"/>
        <v/>
      </c>
      <c r="AY2196" t="str">
        <f t="shared" si="485"/>
        <v/>
      </c>
      <c r="BA2196" s="5" t="str">
        <f t="shared" si="486"/>
        <v/>
      </c>
      <c r="BB2196" s="5" t="str">
        <f t="shared" si="487"/>
        <v/>
      </c>
      <c r="BC2196" s="5" t="str">
        <f t="shared" si="488"/>
        <v/>
      </c>
      <c r="BD2196" s="5" t="str">
        <f t="shared" si="489"/>
        <v/>
      </c>
      <c r="BF2196" t="s">
        <v>9430</v>
      </c>
      <c r="BG2196" t="s">
        <v>9431</v>
      </c>
      <c r="BH2196" t="s">
        <v>9432</v>
      </c>
      <c r="BJ2196" t="s">
        <v>1310</v>
      </c>
      <c r="BK2196" t="s">
        <v>9433</v>
      </c>
    </row>
    <row r="2197" spans="1:63" x14ac:dyDescent="0.3">
      <c r="A2197">
        <v>6.0895799999999998</v>
      </c>
      <c r="B2197">
        <v>6.1779200000000003</v>
      </c>
      <c r="C2197">
        <v>6.3019499999999997</v>
      </c>
      <c r="D2197">
        <v>6.4245900000000002</v>
      </c>
      <c r="E2197">
        <v>6.2649100000000004</v>
      </c>
      <c r="F2197">
        <v>6.22689</v>
      </c>
      <c r="G2197">
        <v>6.1210199999999997</v>
      </c>
      <c r="H2197">
        <v>5.9772800000000004</v>
      </c>
      <c r="I2197">
        <v>6.2872500000000002</v>
      </c>
      <c r="J2197">
        <v>6.1739300000000004</v>
      </c>
      <c r="K2197">
        <v>6.2035900000000002</v>
      </c>
      <c r="L2197">
        <v>6.0832100000000002</v>
      </c>
      <c r="M2197" t="s">
        <v>0</v>
      </c>
      <c r="R2197" t="s">
        <v>40452</v>
      </c>
      <c r="S2197" t="s">
        <v>12976</v>
      </c>
      <c r="T2197" t="s">
        <v>13295</v>
      </c>
      <c r="V2197" t="s">
        <v>3929</v>
      </c>
      <c r="W2197">
        <v>0</v>
      </c>
      <c r="X2197" t="s">
        <v>7</v>
      </c>
      <c r="Y2197">
        <v>4</v>
      </c>
      <c r="Z2197">
        <v>1</v>
      </c>
      <c r="AA2197">
        <v>1</v>
      </c>
      <c r="AB2197">
        <v>1</v>
      </c>
      <c r="AC2197">
        <v>35.1</v>
      </c>
      <c r="AD2197">
        <v>1</v>
      </c>
      <c r="AF2197" t="s">
        <v>40455</v>
      </c>
      <c r="AG2197">
        <v>0.468725</v>
      </c>
      <c r="AH2197">
        <v>0.385851</v>
      </c>
      <c r="AI2197">
        <v>0.10098500000000001</v>
      </c>
      <c r="AJ2197">
        <f t="shared" si="476"/>
        <v>-0.10098500000000001</v>
      </c>
      <c r="AK2197">
        <v>1.0367</v>
      </c>
      <c r="AL2197" t="str">
        <f t="shared" si="477"/>
        <v/>
      </c>
      <c r="AM2197" t="str">
        <f t="shared" si="478"/>
        <v/>
      </c>
      <c r="AN2197" t="str">
        <f t="shared" si="479"/>
        <v/>
      </c>
      <c r="AO2197" t="str">
        <f t="shared" si="480"/>
        <v/>
      </c>
      <c r="AQ2197">
        <v>0.30690499999999998</v>
      </c>
      <c r="AR2197">
        <v>0.53591599999999995</v>
      </c>
      <c r="AS2197">
        <v>6.1514300000000001E-2</v>
      </c>
      <c r="AT2197">
        <f t="shared" si="481"/>
        <v>-6.1514300000000001E-2</v>
      </c>
      <c r="AU2197">
        <v>0.729321</v>
      </c>
      <c r="AV2197" t="str">
        <f t="shared" si="482"/>
        <v/>
      </c>
      <c r="AW2197" t="str">
        <f t="shared" si="483"/>
        <v/>
      </c>
      <c r="AX2197" t="str">
        <f t="shared" si="484"/>
        <v/>
      </c>
      <c r="AY2197" t="str">
        <f t="shared" si="485"/>
        <v/>
      </c>
      <c r="BA2197" s="5" t="str">
        <f t="shared" si="486"/>
        <v/>
      </c>
      <c r="BB2197" s="5" t="str">
        <f t="shared" si="487"/>
        <v/>
      </c>
      <c r="BC2197" s="5" t="str">
        <f t="shared" si="488"/>
        <v/>
      </c>
      <c r="BD2197" s="5" t="str">
        <f t="shared" si="489"/>
        <v/>
      </c>
      <c r="BF2197" t="s">
        <v>40453</v>
      </c>
      <c r="BG2197" t="s">
        <v>40454</v>
      </c>
      <c r="BH2197" t="s">
        <v>40455</v>
      </c>
      <c r="BJ2197" t="s">
        <v>40456</v>
      </c>
      <c r="BK2197" t="s">
        <v>40457</v>
      </c>
    </row>
    <row r="2198" spans="1:63" x14ac:dyDescent="0.3">
      <c r="A2198">
        <v>10.520300000000001</v>
      </c>
      <c r="B2198">
        <v>10.5121</v>
      </c>
      <c r="C2198">
        <v>10.497400000000001</v>
      </c>
      <c r="D2198">
        <v>10.4917</v>
      </c>
      <c r="E2198">
        <v>10.4095</v>
      </c>
      <c r="F2198">
        <v>10.402200000000001</v>
      </c>
      <c r="G2198">
        <v>10.4123</v>
      </c>
      <c r="H2198">
        <v>10.3942</v>
      </c>
      <c r="I2198">
        <v>10.848599999999999</v>
      </c>
      <c r="J2198">
        <v>10.786799999999999</v>
      </c>
      <c r="K2198">
        <v>10.7608</v>
      </c>
      <c r="L2198">
        <v>10.783200000000001</v>
      </c>
      <c r="M2198" t="s">
        <v>0</v>
      </c>
      <c r="O2198" t="s">
        <v>1</v>
      </c>
      <c r="P2198" t="s">
        <v>1</v>
      </c>
      <c r="Q2198" t="s">
        <v>2</v>
      </c>
      <c r="R2198" t="s">
        <v>10377</v>
      </c>
      <c r="S2198" t="s">
        <v>10378</v>
      </c>
      <c r="T2198" t="s">
        <v>3208</v>
      </c>
      <c r="V2198" t="s">
        <v>10379</v>
      </c>
      <c r="W2198">
        <v>0</v>
      </c>
      <c r="X2198" t="s">
        <v>7</v>
      </c>
      <c r="Y2198">
        <v>19</v>
      </c>
      <c r="Z2198">
        <v>15</v>
      </c>
      <c r="AA2198">
        <v>20</v>
      </c>
      <c r="AB2198">
        <v>15</v>
      </c>
      <c r="AC2198">
        <v>99.3</v>
      </c>
      <c r="AD2198">
        <v>1</v>
      </c>
      <c r="AF2198" t="s">
        <v>10382</v>
      </c>
      <c r="AG2198">
        <v>4.9016000000000002</v>
      </c>
      <c r="AH2198" s="1">
        <v>4.9277100000000003E-5</v>
      </c>
      <c r="AI2198">
        <v>0.10083</v>
      </c>
      <c r="AJ2198">
        <f t="shared" si="476"/>
        <v>-0.10083</v>
      </c>
      <c r="AK2198">
        <v>13.038399999999999</v>
      </c>
      <c r="AL2198" t="str">
        <f t="shared" si="477"/>
        <v/>
      </c>
      <c r="AM2198" t="str">
        <f t="shared" si="478"/>
        <v/>
      </c>
      <c r="AN2198" t="str">
        <f t="shared" si="479"/>
        <v/>
      </c>
      <c r="AO2198" t="str">
        <f t="shared" si="480"/>
        <v/>
      </c>
      <c r="AQ2198">
        <v>5.1742299999999997</v>
      </c>
      <c r="AR2198" s="1">
        <v>2.80944E-5</v>
      </c>
      <c r="AS2198">
        <v>-0.28950900000000002</v>
      </c>
      <c r="AT2198">
        <f t="shared" si="481"/>
        <v>0.28950900000000002</v>
      </c>
      <c r="AU2198">
        <v>-14.5185</v>
      </c>
      <c r="AV2198" t="str">
        <f t="shared" si="482"/>
        <v/>
      </c>
      <c r="AW2198" t="str">
        <f t="shared" si="483"/>
        <v/>
      </c>
      <c r="AX2198" t="str">
        <f t="shared" si="484"/>
        <v/>
      </c>
      <c r="AY2198" t="str">
        <f t="shared" si="485"/>
        <v/>
      </c>
      <c r="BA2198" s="5" t="str">
        <f t="shared" si="486"/>
        <v/>
      </c>
      <c r="BB2198" s="5" t="str">
        <f t="shared" si="487"/>
        <v/>
      </c>
      <c r="BC2198" s="5" t="str">
        <f t="shared" si="488"/>
        <v/>
      </c>
      <c r="BD2198" s="5" t="str">
        <f t="shared" si="489"/>
        <v/>
      </c>
      <c r="BF2198" t="s">
        <v>10380</v>
      </c>
      <c r="BG2198" t="s">
        <v>10381</v>
      </c>
      <c r="BH2198" t="s">
        <v>10382</v>
      </c>
      <c r="BJ2198" t="s">
        <v>10383</v>
      </c>
      <c r="BK2198" t="s">
        <v>10384</v>
      </c>
    </row>
    <row r="2199" spans="1:63" x14ac:dyDescent="0.3">
      <c r="A2199">
        <v>8.7648700000000002</v>
      </c>
      <c r="B2199">
        <v>8.7937700000000003</v>
      </c>
      <c r="C2199">
        <v>8.7478599999999993</v>
      </c>
      <c r="D2199">
        <v>8.8476800000000004</v>
      </c>
      <c r="E2199">
        <v>8.6660500000000003</v>
      </c>
      <c r="F2199">
        <v>8.6945300000000003</v>
      </c>
      <c r="G2199">
        <v>8.7101199999999999</v>
      </c>
      <c r="H2199">
        <v>8.6808899999999998</v>
      </c>
      <c r="I2199">
        <v>8.5223899999999997</v>
      </c>
      <c r="J2199">
        <v>8.5534400000000002</v>
      </c>
      <c r="K2199">
        <v>8.5006400000000006</v>
      </c>
      <c r="L2199">
        <v>8.5928299999999993</v>
      </c>
      <c r="M2199" t="s">
        <v>0</v>
      </c>
      <c r="O2199" t="s">
        <v>1</v>
      </c>
      <c r="P2199" t="s">
        <v>1</v>
      </c>
      <c r="Q2199" t="s">
        <v>2</v>
      </c>
      <c r="R2199" t="s">
        <v>21662</v>
      </c>
      <c r="S2199" t="s">
        <v>21663</v>
      </c>
      <c r="T2199" t="s">
        <v>21664</v>
      </c>
      <c r="U2199" t="s">
        <v>21665</v>
      </c>
      <c r="V2199" t="s">
        <v>21666</v>
      </c>
      <c r="W2199">
        <v>2</v>
      </c>
      <c r="X2199" t="s">
        <v>7</v>
      </c>
      <c r="Y2199">
        <v>18</v>
      </c>
      <c r="Z2199">
        <v>7</v>
      </c>
      <c r="AA2199">
        <v>9</v>
      </c>
      <c r="AB2199">
        <v>5</v>
      </c>
      <c r="AC2199">
        <v>52.3</v>
      </c>
      <c r="AD2199">
        <v>1</v>
      </c>
      <c r="AF2199" t="s">
        <v>21669</v>
      </c>
      <c r="AG2199">
        <v>2.2579699999999998</v>
      </c>
      <c r="AH2199">
        <v>8.9734099999999994E-3</v>
      </c>
      <c r="AI2199">
        <v>0.100649</v>
      </c>
      <c r="AJ2199">
        <f t="shared" si="476"/>
        <v>-0.100649</v>
      </c>
      <c r="AK2199">
        <v>4.2265499999999996</v>
      </c>
      <c r="AL2199" t="str">
        <f t="shared" si="477"/>
        <v/>
      </c>
      <c r="AM2199" t="str">
        <f t="shared" si="478"/>
        <v/>
      </c>
      <c r="AN2199" t="str">
        <f t="shared" si="479"/>
        <v/>
      </c>
      <c r="AO2199" t="str">
        <f t="shared" si="480"/>
        <v/>
      </c>
      <c r="AQ2199">
        <v>3.78165</v>
      </c>
      <c r="AR2199">
        <v>4.0555700000000002E-4</v>
      </c>
      <c r="AS2199">
        <v>0.246221</v>
      </c>
      <c r="AT2199">
        <f t="shared" si="481"/>
        <v>-0.246221</v>
      </c>
      <c r="AU2199">
        <v>8.3040699999999994</v>
      </c>
      <c r="AV2199" t="str">
        <f t="shared" si="482"/>
        <v/>
      </c>
      <c r="AW2199" t="str">
        <f t="shared" si="483"/>
        <v/>
      </c>
      <c r="AX2199" t="str">
        <f t="shared" si="484"/>
        <v/>
      </c>
      <c r="AY2199" t="str">
        <f t="shared" si="485"/>
        <v/>
      </c>
      <c r="BA2199" s="5" t="str">
        <f t="shared" si="486"/>
        <v/>
      </c>
      <c r="BB2199" s="5" t="str">
        <f t="shared" si="487"/>
        <v/>
      </c>
      <c r="BC2199" s="5" t="str">
        <f t="shared" si="488"/>
        <v/>
      </c>
      <c r="BD2199" s="5" t="str">
        <f t="shared" si="489"/>
        <v/>
      </c>
      <c r="BF2199" t="s">
        <v>21667</v>
      </c>
      <c r="BG2199" t="s">
        <v>21668</v>
      </c>
      <c r="BH2199" t="s">
        <v>21669</v>
      </c>
      <c r="BI2199" t="s">
        <v>21670</v>
      </c>
      <c r="BJ2199" t="s">
        <v>21671</v>
      </c>
      <c r="BK2199" t="s">
        <v>21672</v>
      </c>
    </row>
    <row r="2200" spans="1:63" x14ac:dyDescent="0.3">
      <c r="A2200">
        <v>10.9937</v>
      </c>
      <c r="B2200">
        <v>10.9687</v>
      </c>
      <c r="C2200">
        <v>11.0259</v>
      </c>
      <c r="D2200">
        <v>11.0519</v>
      </c>
      <c r="E2200">
        <v>10.927899999999999</v>
      </c>
      <c r="F2200">
        <v>10.8985</v>
      </c>
      <c r="G2200">
        <v>10.9116</v>
      </c>
      <c r="H2200">
        <v>10.899800000000001</v>
      </c>
      <c r="I2200">
        <v>11.0907</v>
      </c>
      <c r="J2200">
        <v>11.0794</v>
      </c>
      <c r="K2200">
        <v>11.0839</v>
      </c>
      <c r="L2200">
        <v>11.0932</v>
      </c>
      <c r="M2200" t="s">
        <v>0</v>
      </c>
      <c r="O2200" t="s">
        <v>1</v>
      </c>
      <c r="P2200" t="s">
        <v>1</v>
      </c>
      <c r="Q2200" t="s">
        <v>2</v>
      </c>
      <c r="R2200" t="s">
        <v>9103</v>
      </c>
      <c r="S2200" t="s">
        <v>9104</v>
      </c>
      <c r="T2200" t="s">
        <v>9105</v>
      </c>
      <c r="V2200" t="s">
        <v>9106</v>
      </c>
      <c r="W2200">
        <v>0</v>
      </c>
      <c r="X2200" t="s">
        <v>7</v>
      </c>
      <c r="Y2200">
        <v>30</v>
      </c>
      <c r="Z2200">
        <v>18</v>
      </c>
      <c r="AA2200">
        <v>23</v>
      </c>
      <c r="AB2200">
        <v>18</v>
      </c>
      <c r="AC2200">
        <v>87.1</v>
      </c>
      <c r="AD2200">
        <v>1</v>
      </c>
      <c r="AF2200" t="s">
        <v>9109</v>
      </c>
      <c r="AG2200">
        <v>2.6853600000000002</v>
      </c>
      <c r="AH2200">
        <v>3.74004E-3</v>
      </c>
      <c r="AI2200">
        <v>0.100592</v>
      </c>
      <c r="AJ2200">
        <f t="shared" si="476"/>
        <v>-0.100592</v>
      </c>
      <c r="AK2200">
        <v>5.1753499999999999</v>
      </c>
      <c r="AL2200" t="str">
        <f t="shared" si="477"/>
        <v/>
      </c>
      <c r="AM2200" t="str">
        <f t="shared" si="478"/>
        <v/>
      </c>
      <c r="AN2200" t="str">
        <f t="shared" si="479"/>
        <v/>
      </c>
      <c r="AO2200" t="str">
        <f t="shared" si="480"/>
        <v/>
      </c>
      <c r="AQ2200">
        <v>2.22329</v>
      </c>
      <c r="AR2200">
        <v>9.4379000000000008E-3</v>
      </c>
      <c r="AS2200">
        <v>-7.6744800000000002E-2</v>
      </c>
      <c r="AT2200">
        <f t="shared" si="481"/>
        <v>7.6744800000000002E-2</v>
      </c>
      <c r="AU2200">
        <v>-4.1546399999999997</v>
      </c>
      <c r="AV2200" t="str">
        <f t="shared" si="482"/>
        <v/>
      </c>
      <c r="AW2200" t="str">
        <f t="shared" si="483"/>
        <v/>
      </c>
      <c r="AX2200" t="str">
        <f t="shared" si="484"/>
        <v/>
      </c>
      <c r="AY2200" t="str">
        <f t="shared" si="485"/>
        <v/>
      </c>
      <c r="BA2200" s="5" t="str">
        <f t="shared" si="486"/>
        <v/>
      </c>
      <c r="BB2200" s="5" t="str">
        <f t="shared" si="487"/>
        <v/>
      </c>
      <c r="BC2200" s="5" t="str">
        <f t="shared" si="488"/>
        <v/>
      </c>
      <c r="BD2200" s="5" t="str">
        <f t="shared" si="489"/>
        <v/>
      </c>
      <c r="BF2200" t="s">
        <v>9107</v>
      </c>
      <c r="BG2200" t="s">
        <v>9108</v>
      </c>
      <c r="BH2200" t="s">
        <v>9109</v>
      </c>
      <c r="BJ2200" t="s">
        <v>9110</v>
      </c>
      <c r="BK2200" t="s">
        <v>9111</v>
      </c>
    </row>
    <row r="2201" spans="1:63" x14ac:dyDescent="0.3">
      <c r="A2201">
        <v>9.5779999999999994</v>
      </c>
      <c r="B2201">
        <v>9.6635600000000004</v>
      </c>
      <c r="C2201">
        <v>9.5133299999999998</v>
      </c>
      <c r="D2201">
        <v>9.5887100000000007</v>
      </c>
      <c r="E2201">
        <v>9.43858</v>
      </c>
      <c r="F2201">
        <v>9.4458400000000005</v>
      </c>
      <c r="G2201">
        <v>9.5223899999999997</v>
      </c>
      <c r="H2201">
        <v>9.5350800000000007</v>
      </c>
      <c r="I2201">
        <v>8.1942599999999999</v>
      </c>
      <c r="J2201">
        <v>8.3759099999999993</v>
      </c>
      <c r="K2201">
        <v>8.3015000000000008</v>
      </c>
      <c r="L2201">
        <v>8.2446000000000002</v>
      </c>
      <c r="M2201" t="s">
        <v>0</v>
      </c>
      <c r="P2201" t="s">
        <v>1</v>
      </c>
      <c r="Q2201" t="s">
        <v>116</v>
      </c>
      <c r="R2201" t="s">
        <v>27428</v>
      </c>
      <c r="S2201" t="s">
        <v>27429</v>
      </c>
      <c r="T2201" t="s">
        <v>10674</v>
      </c>
      <c r="U2201" t="s">
        <v>14537</v>
      </c>
      <c r="V2201" t="s">
        <v>14538</v>
      </c>
      <c r="W2201">
        <v>0</v>
      </c>
      <c r="X2201" t="s">
        <v>7</v>
      </c>
      <c r="Y2201">
        <v>13</v>
      </c>
      <c r="Z2201">
        <v>4</v>
      </c>
      <c r="AA2201">
        <v>6</v>
      </c>
      <c r="AB2201">
        <v>4</v>
      </c>
      <c r="AC2201">
        <v>28.4</v>
      </c>
      <c r="AD2201">
        <v>1</v>
      </c>
      <c r="AF2201" t="s">
        <v>27432</v>
      </c>
      <c r="AG2201">
        <v>1.34785</v>
      </c>
      <c r="AH2201">
        <v>6.0793699999999999E-2</v>
      </c>
      <c r="AI2201">
        <v>0.100427</v>
      </c>
      <c r="AJ2201">
        <f t="shared" si="476"/>
        <v>-0.100427</v>
      </c>
      <c r="AK2201">
        <v>2.5265200000000001</v>
      </c>
      <c r="AL2201" t="str">
        <f t="shared" si="477"/>
        <v/>
      </c>
      <c r="AM2201" t="str">
        <f t="shared" si="478"/>
        <v/>
      </c>
      <c r="AN2201" t="str">
        <f t="shared" si="479"/>
        <v/>
      </c>
      <c r="AO2201" t="str">
        <f t="shared" si="480"/>
        <v/>
      </c>
      <c r="AQ2201">
        <v>6.70031</v>
      </c>
      <c r="AR2201" s="1">
        <v>2.1612199999999999E-6</v>
      </c>
      <c r="AS2201">
        <v>1.3068299999999999</v>
      </c>
      <c r="AT2201">
        <f t="shared" si="481"/>
        <v>-1.3068299999999999</v>
      </c>
      <c r="AU2201">
        <v>26.3003</v>
      </c>
      <c r="AV2201" t="str">
        <f t="shared" si="482"/>
        <v/>
      </c>
      <c r="AW2201" t="str">
        <f t="shared" si="483"/>
        <v/>
      </c>
      <c r="AX2201" t="str">
        <f t="shared" si="484"/>
        <v>+</v>
      </c>
      <c r="AY2201" t="str">
        <f t="shared" si="485"/>
        <v>+</v>
      </c>
      <c r="BA2201" s="5" t="str">
        <f t="shared" si="486"/>
        <v/>
      </c>
      <c r="BB2201" s="5" t="str">
        <f t="shared" si="487"/>
        <v/>
      </c>
      <c r="BC2201" s="5" t="str">
        <f t="shared" si="488"/>
        <v/>
      </c>
      <c r="BD2201" s="5" t="str">
        <f t="shared" si="489"/>
        <v/>
      </c>
      <c r="BF2201" t="s">
        <v>27430</v>
      </c>
      <c r="BG2201" t="s">
        <v>27431</v>
      </c>
      <c r="BH2201" t="s">
        <v>27432</v>
      </c>
      <c r="BI2201" t="s">
        <v>14542</v>
      </c>
      <c r="BJ2201" t="s">
        <v>14543</v>
      </c>
      <c r="BK2201" t="s">
        <v>27433</v>
      </c>
    </row>
    <row r="2202" spans="1:63" x14ac:dyDescent="0.3">
      <c r="A2202">
        <v>11.712999999999999</v>
      </c>
      <c r="B2202">
        <v>11.7354</v>
      </c>
      <c r="C2202">
        <v>11.7095</v>
      </c>
      <c r="D2202">
        <v>11.7407</v>
      </c>
      <c r="E2202">
        <v>11.607699999999999</v>
      </c>
      <c r="F2202">
        <v>11.584899999999999</v>
      </c>
      <c r="G2202">
        <v>11.65</v>
      </c>
      <c r="H2202">
        <v>11.6547</v>
      </c>
      <c r="I2202">
        <v>11.8544</v>
      </c>
      <c r="J2202">
        <v>11.896100000000001</v>
      </c>
      <c r="K2202">
        <v>11.932700000000001</v>
      </c>
      <c r="L2202">
        <v>11.9238</v>
      </c>
      <c r="M2202" t="s">
        <v>0</v>
      </c>
      <c r="O2202" t="s">
        <v>1</v>
      </c>
      <c r="P2202" t="s">
        <v>1</v>
      </c>
      <c r="Q2202" t="s">
        <v>2</v>
      </c>
      <c r="R2202" t="s">
        <v>6404</v>
      </c>
      <c r="S2202" t="s">
        <v>6405</v>
      </c>
      <c r="T2202" t="s">
        <v>6406</v>
      </c>
      <c r="U2202" t="s">
        <v>6407</v>
      </c>
      <c r="V2202" t="s">
        <v>6408</v>
      </c>
      <c r="W2202">
        <v>0</v>
      </c>
      <c r="X2202" t="s">
        <v>7</v>
      </c>
      <c r="Y2202">
        <v>36</v>
      </c>
      <c r="Z2202">
        <v>17</v>
      </c>
      <c r="AA2202">
        <v>36</v>
      </c>
      <c r="AB2202">
        <v>17</v>
      </c>
      <c r="AC2202">
        <v>56.8</v>
      </c>
      <c r="AD2202">
        <v>1</v>
      </c>
      <c r="AF2202" t="s">
        <v>6411</v>
      </c>
      <c r="AG2202">
        <v>2.7767200000000001</v>
      </c>
      <c r="AH2202">
        <v>3.0988999999999999E-3</v>
      </c>
      <c r="AI2202">
        <v>0.10033499999999999</v>
      </c>
      <c r="AJ2202">
        <f t="shared" si="476"/>
        <v>-0.10033499999999999</v>
      </c>
      <c r="AK2202">
        <v>5.3947399999999996</v>
      </c>
      <c r="AL2202" t="str">
        <f t="shared" si="477"/>
        <v/>
      </c>
      <c r="AM2202" t="str">
        <f t="shared" si="478"/>
        <v/>
      </c>
      <c r="AN2202" t="str">
        <f t="shared" si="479"/>
        <v/>
      </c>
      <c r="AO2202" t="str">
        <f t="shared" si="480"/>
        <v/>
      </c>
      <c r="AQ2202">
        <v>4.0310499999999996</v>
      </c>
      <c r="AR2202">
        <v>2.4978100000000003E-4</v>
      </c>
      <c r="AS2202">
        <v>-0.177091</v>
      </c>
      <c r="AT2202">
        <f t="shared" si="481"/>
        <v>0.177091</v>
      </c>
      <c r="AU2202">
        <v>-9.1980400000000007</v>
      </c>
      <c r="AV2202" t="str">
        <f t="shared" si="482"/>
        <v/>
      </c>
      <c r="AW2202" t="str">
        <f t="shared" si="483"/>
        <v/>
      </c>
      <c r="AX2202" t="str">
        <f t="shared" si="484"/>
        <v/>
      </c>
      <c r="AY2202" t="str">
        <f t="shared" si="485"/>
        <v/>
      </c>
      <c r="BA2202" s="5" t="str">
        <f t="shared" si="486"/>
        <v/>
      </c>
      <c r="BB2202" s="5" t="str">
        <f t="shared" si="487"/>
        <v/>
      </c>
      <c r="BC2202" s="5" t="str">
        <f t="shared" si="488"/>
        <v/>
      </c>
      <c r="BD2202" s="5" t="str">
        <f t="shared" si="489"/>
        <v/>
      </c>
      <c r="BF2202" t="s">
        <v>6409</v>
      </c>
      <c r="BG2202" t="s">
        <v>6410</v>
      </c>
      <c r="BH2202" t="s">
        <v>6411</v>
      </c>
      <c r="BI2202" t="s">
        <v>6407</v>
      </c>
      <c r="BJ2202" t="s">
        <v>6412</v>
      </c>
      <c r="BK2202" t="s">
        <v>6413</v>
      </c>
    </row>
    <row r="2203" spans="1:63" x14ac:dyDescent="0.3">
      <c r="A2203">
        <v>7.3513799999999998</v>
      </c>
      <c r="B2203">
        <v>7.31107</v>
      </c>
      <c r="C2203">
        <v>7.3819800000000004</v>
      </c>
      <c r="D2203">
        <v>7.3802399999999997</v>
      </c>
      <c r="E2203">
        <v>7.2479300000000002</v>
      </c>
      <c r="F2203">
        <v>7.2918599999999998</v>
      </c>
      <c r="G2203">
        <v>7.2705299999999999</v>
      </c>
      <c r="H2203">
        <v>7.2133500000000002</v>
      </c>
      <c r="I2203">
        <v>7.1282500000000004</v>
      </c>
      <c r="J2203">
        <v>7.1527900000000004</v>
      </c>
      <c r="K2203">
        <v>7.3469600000000002</v>
      </c>
      <c r="L2203">
        <v>7.3672000000000004</v>
      </c>
      <c r="M2203" t="s">
        <v>0</v>
      </c>
      <c r="O2203" t="s">
        <v>1</v>
      </c>
      <c r="Q2203" t="s">
        <v>164</v>
      </c>
      <c r="R2203" t="s">
        <v>20120</v>
      </c>
      <c r="S2203" t="s">
        <v>2164</v>
      </c>
      <c r="T2203" t="s">
        <v>22606</v>
      </c>
      <c r="U2203" t="s">
        <v>2166</v>
      </c>
      <c r="V2203" t="s">
        <v>22607</v>
      </c>
      <c r="W2203">
        <v>0</v>
      </c>
      <c r="X2203" t="s">
        <v>7</v>
      </c>
      <c r="Y2203">
        <v>26</v>
      </c>
      <c r="Z2203">
        <v>5</v>
      </c>
      <c r="AA2203">
        <v>8</v>
      </c>
      <c r="AB2203">
        <v>5</v>
      </c>
      <c r="AC2203">
        <v>30.1</v>
      </c>
      <c r="AD2203">
        <v>1</v>
      </c>
      <c r="AF2203" t="s">
        <v>22610</v>
      </c>
      <c r="AG2203">
        <v>2.2681</v>
      </c>
      <c r="AH2203">
        <v>8.7918300000000005E-3</v>
      </c>
      <c r="AI2203">
        <v>0.10025100000000001</v>
      </c>
      <c r="AJ2203">
        <f t="shared" si="476"/>
        <v>-0.10025100000000001</v>
      </c>
      <c r="AK2203">
        <v>4.2476799999999999</v>
      </c>
      <c r="AL2203" t="str">
        <f t="shared" si="477"/>
        <v/>
      </c>
      <c r="AM2203" t="str">
        <f t="shared" si="478"/>
        <v/>
      </c>
      <c r="AN2203" t="str">
        <f t="shared" si="479"/>
        <v/>
      </c>
      <c r="AO2203" t="str">
        <f t="shared" si="480"/>
        <v/>
      </c>
      <c r="AQ2203">
        <v>0.82484400000000002</v>
      </c>
      <c r="AR2203">
        <v>0.18057500000000001</v>
      </c>
      <c r="AS2203">
        <v>0.10736800000000001</v>
      </c>
      <c r="AT2203">
        <f t="shared" si="481"/>
        <v>-0.10736800000000001</v>
      </c>
      <c r="AU2203">
        <v>1.65174</v>
      </c>
      <c r="AV2203" t="str">
        <f t="shared" si="482"/>
        <v/>
      </c>
      <c r="AW2203" t="str">
        <f t="shared" si="483"/>
        <v/>
      </c>
      <c r="AX2203" t="str">
        <f t="shared" si="484"/>
        <v/>
      </c>
      <c r="AY2203" t="str">
        <f t="shared" si="485"/>
        <v/>
      </c>
      <c r="BA2203" s="5" t="str">
        <f t="shared" si="486"/>
        <v/>
      </c>
      <c r="BB2203" s="5" t="str">
        <f t="shared" si="487"/>
        <v/>
      </c>
      <c r="BC2203" s="5" t="str">
        <f t="shared" si="488"/>
        <v/>
      </c>
      <c r="BD2203" s="5" t="str">
        <f t="shared" si="489"/>
        <v/>
      </c>
      <c r="BF2203" t="s">
        <v>22608</v>
      </c>
      <c r="BG2203" t="s">
        <v>22609</v>
      </c>
      <c r="BH2203" t="s">
        <v>22610</v>
      </c>
      <c r="BI2203" t="s">
        <v>2166</v>
      </c>
      <c r="BJ2203" t="s">
        <v>7525</v>
      </c>
      <c r="BK2203" t="s">
        <v>22611</v>
      </c>
    </row>
    <row r="2204" spans="1:63" x14ac:dyDescent="0.3">
      <c r="A2204">
        <v>11.1751</v>
      </c>
      <c r="B2204">
        <v>11.204499999999999</v>
      </c>
      <c r="C2204">
        <v>11.161799999999999</v>
      </c>
      <c r="D2204">
        <v>11.1624</v>
      </c>
      <c r="E2204">
        <v>11.058199999999999</v>
      </c>
      <c r="F2204">
        <v>11.069900000000001</v>
      </c>
      <c r="G2204">
        <v>11.090400000000001</v>
      </c>
      <c r="H2204">
        <v>11.085100000000001</v>
      </c>
      <c r="I2204">
        <v>11.1751</v>
      </c>
      <c r="J2204">
        <v>11.1257</v>
      </c>
      <c r="K2204">
        <v>11.166499999999999</v>
      </c>
      <c r="L2204">
        <v>11.1455</v>
      </c>
      <c r="M2204" t="s">
        <v>0</v>
      </c>
      <c r="O2204" t="s">
        <v>1</v>
      </c>
      <c r="Q2204" t="s">
        <v>164</v>
      </c>
      <c r="R2204" t="s">
        <v>13061</v>
      </c>
      <c r="S2204" t="s">
        <v>13062</v>
      </c>
      <c r="T2204" t="s">
        <v>13063</v>
      </c>
      <c r="U2204" t="s">
        <v>656</v>
      </c>
      <c r="V2204" t="s">
        <v>13064</v>
      </c>
      <c r="W2204">
        <v>0</v>
      </c>
      <c r="X2204" t="s">
        <v>7</v>
      </c>
      <c r="Y2204">
        <v>60</v>
      </c>
      <c r="Z2204">
        <v>11</v>
      </c>
      <c r="AA2204">
        <v>22</v>
      </c>
      <c r="AB2204">
        <v>11</v>
      </c>
      <c r="AC2204">
        <v>22.4</v>
      </c>
      <c r="AD2204">
        <v>1</v>
      </c>
      <c r="AF2204" t="s">
        <v>13067</v>
      </c>
      <c r="AG2204">
        <v>3.7141299999999999</v>
      </c>
      <c r="AH2204">
        <v>4.7771000000000001E-4</v>
      </c>
      <c r="AI2204">
        <v>0.100068</v>
      </c>
      <c r="AJ2204">
        <f t="shared" si="476"/>
        <v>-0.100068</v>
      </c>
      <c r="AK2204">
        <v>8.0753799999999991</v>
      </c>
      <c r="AL2204" t="str">
        <f t="shared" si="477"/>
        <v/>
      </c>
      <c r="AM2204" t="str">
        <f t="shared" si="478"/>
        <v/>
      </c>
      <c r="AN2204" t="str">
        <f t="shared" si="479"/>
        <v/>
      </c>
      <c r="AO2204" t="str">
        <f t="shared" si="480"/>
        <v/>
      </c>
      <c r="AQ2204">
        <v>0.74974700000000005</v>
      </c>
      <c r="AR2204">
        <v>0.21098</v>
      </c>
      <c r="AS2204">
        <v>2.2772799999999999E-2</v>
      </c>
      <c r="AT2204">
        <f t="shared" si="481"/>
        <v>-2.2772799999999999E-2</v>
      </c>
      <c r="AU2204">
        <v>1.5257000000000001</v>
      </c>
      <c r="AV2204" t="str">
        <f t="shared" si="482"/>
        <v/>
      </c>
      <c r="AW2204" t="str">
        <f t="shared" si="483"/>
        <v/>
      </c>
      <c r="AX2204" t="str">
        <f t="shared" si="484"/>
        <v/>
      </c>
      <c r="AY2204" t="str">
        <f t="shared" si="485"/>
        <v/>
      </c>
      <c r="BA2204" s="5" t="str">
        <f t="shared" si="486"/>
        <v/>
      </c>
      <c r="BB2204" s="5" t="str">
        <f t="shared" si="487"/>
        <v/>
      </c>
      <c r="BC2204" s="5" t="str">
        <f t="shared" si="488"/>
        <v/>
      </c>
      <c r="BD2204" s="5" t="str">
        <f t="shared" si="489"/>
        <v/>
      </c>
      <c r="BF2204" t="s">
        <v>13065</v>
      </c>
      <c r="BG2204" t="s">
        <v>13066</v>
      </c>
      <c r="BH2204" t="s">
        <v>13067</v>
      </c>
      <c r="BI2204" t="s">
        <v>656</v>
      </c>
      <c r="BJ2204" t="s">
        <v>13068</v>
      </c>
      <c r="BK2204" t="s">
        <v>13069</v>
      </c>
    </row>
    <row r="2205" spans="1:63" x14ac:dyDescent="0.3">
      <c r="A2205">
        <v>13.130599999999999</v>
      </c>
      <c r="B2205">
        <v>13.097</v>
      </c>
      <c r="C2205">
        <v>13.1244</v>
      </c>
      <c r="D2205">
        <v>13.1135</v>
      </c>
      <c r="E2205">
        <v>13.048</v>
      </c>
      <c r="F2205">
        <v>12.951700000000001</v>
      </c>
      <c r="G2205">
        <v>13.0573</v>
      </c>
      <c r="H2205">
        <v>13.008599999999999</v>
      </c>
      <c r="I2205">
        <v>12.504099999999999</v>
      </c>
      <c r="J2205">
        <v>12.475300000000001</v>
      </c>
      <c r="K2205">
        <v>12.4588</v>
      </c>
      <c r="L2205">
        <v>12.500500000000001</v>
      </c>
      <c r="M2205" t="s">
        <v>0</v>
      </c>
      <c r="O2205" t="s">
        <v>1</v>
      </c>
      <c r="P2205" t="s">
        <v>1</v>
      </c>
      <c r="Q2205" t="s">
        <v>2</v>
      </c>
      <c r="R2205" t="s">
        <v>3872</v>
      </c>
      <c r="S2205" t="s">
        <v>3873</v>
      </c>
      <c r="T2205" t="s">
        <v>3874</v>
      </c>
      <c r="V2205" t="s">
        <v>3875</v>
      </c>
      <c r="W2205">
        <v>0</v>
      </c>
      <c r="X2205" t="s">
        <v>7</v>
      </c>
      <c r="Y2205">
        <v>53</v>
      </c>
      <c r="Z2205">
        <v>29</v>
      </c>
      <c r="AA2205">
        <v>61</v>
      </c>
      <c r="AB2205">
        <v>29</v>
      </c>
      <c r="AC2205">
        <v>56.4</v>
      </c>
      <c r="AD2205">
        <v>1</v>
      </c>
      <c r="AF2205" t="s">
        <v>3878</v>
      </c>
      <c r="AG2205">
        <v>2.1380300000000001</v>
      </c>
      <c r="AH2205">
        <v>1.15333E-2</v>
      </c>
      <c r="AI2205">
        <v>9.9960300000000002E-2</v>
      </c>
      <c r="AJ2205">
        <f t="shared" si="476"/>
        <v>-9.9960300000000002E-2</v>
      </c>
      <c r="AK2205">
        <v>3.9807199999999998</v>
      </c>
      <c r="AL2205" t="str">
        <f t="shared" si="477"/>
        <v/>
      </c>
      <c r="AM2205" t="str">
        <f t="shared" si="478"/>
        <v/>
      </c>
      <c r="AN2205" t="str">
        <f t="shared" si="479"/>
        <v/>
      </c>
      <c r="AO2205" t="str">
        <f t="shared" si="480"/>
        <v/>
      </c>
      <c r="AQ2205">
        <v>8.2869299999999999</v>
      </c>
      <c r="AR2205" s="1">
        <v>2.7311900000000003E-7</v>
      </c>
      <c r="AS2205">
        <v>0.63168899999999994</v>
      </c>
      <c r="AT2205">
        <f t="shared" si="481"/>
        <v>-0.63168899999999994</v>
      </c>
      <c r="AU2205">
        <v>48.478999999999999</v>
      </c>
      <c r="AV2205" t="str">
        <f t="shared" si="482"/>
        <v/>
      </c>
      <c r="AW2205" t="str">
        <f t="shared" si="483"/>
        <v/>
      </c>
      <c r="AX2205" t="str">
        <f t="shared" si="484"/>
        <v/>
      </c>
      <c r="AY2205" t="str">
        <f t="shared" si="485"/>
        <v>+</v>
      </c>
      <c r="BA2205" s="5" t="str">
        <f t="shared" si="486"/>
        <v/>
      </c>
      <c r="BB2205" s="5" t="str">
        <f t="shared" si="487"/>
        <v/>
      </c>
      <c r="BC2205" s="5" t="str">
        <f t="shared" si="488"/>
        <v/>
      </c>
      <c r="BD2205" s="5" t="str">
        <f t="shared" si="489"/>
        <v/>
      </c>
      <c r="BF2205" t="s">
        <v>3876</v>
      </c>
      <c r="BG2205" t="s">
        <v>3877</v>
      </c>
      <c r="BH2205" t="s">
        <v>3878</v>
      </c>
      <c r="BJ2205" t="s">
        <v>154</v>
      </c>
      <c r="BK2205" t="s">
        <v>3879</v>
      </c>
    </row>
    <row r="2206" spans="1:63" x14ac:dyDescent="0.3">
      <c r="A2206">
        <v>6.3785100000000003</v>
      </c>
      <c r="B2206">
        <v>6.5219899999999997</v>
      </c>
      <c r="C2206">
        <v>6.5438099999999997</v>
      </c>
      <c r="D2206">
        <v>6.3237300000000003</v>
      </c>
      <c r="E2206">
        <v>6.3273299999999999</v>
      </c>
      <c r="F2206">
        <v>6.3854300000000004</v>
      </c>
      <c r="G2206">
        <v>6.4212199999999999</v>
      </c>
      <c r="H2206">
        <v>6.2345800000000002</v>
      </c>
      <c r="I2206">
        <v>5.7944199999999997</v>
      </c>
      <c r="J2206">
        <v>5.9703900000000001</v>
      </c>
      <c r="K2206">
        <v>5.9772800000000004</v>
      </c>
      <c r="L2206">
        <v>5.9378200000000003</v>
      </c>
      <c r="M2206" t="s">
        <v>0</v>
      </c>
      <c r="P2206" t="s">
        <v>1</v>
      </c>
      <c r="Q2206" t="s">
        <v>116</v>
      </c>
      <c r="R2206" t="s">
        <v>42657</v>
      </c>
      <c r="S2206" t="s">
        <v>42658</v>
      </c>
      <c r="T2206" t="s">
        <v>33694</v>
      </c>
      <c r="U2206" t="s">
        <v>8371</v>
      </c>
      <c r="V2206" t="s">
        <v>8372</v>
      </c>
      <c r="W2206">
        <v>0</v>
      </c>
      <c r="X2206" t="s">
        <v>7</v>
      </c>
      <c r="Y2206">
        <v>1</v>
      </c>
      <c r="Z2206">
        <v>1</v>
      </c>
      <c r="AA2206">
        <v>1</v>
      </c>
      <c r="AB2206">
        <v>1</v>
      </c>
      <c r="AC2206">
        <v>68.900000000000006</v>
      </c>
      <c r="AD2206">
        <v>1</v>
      </c>
      <c r="AF2206" t="s">
        <v>42661</v>
      </c>
      <c r="AG2206">
        <v>0.72224200000000005</v>
      </c>
      <c r="AH2206">
        <v>0.22609799999999999</v>
      </c>
      <c r="AI2206">
        <v>9.987E-2</v>
      </c>
      <c r="AJ2206">
        <f t="shared" si="476"/>
        <v>-9.987E-2</v>
      </c>
      <c r="AK2206">
        <v>1.47923</v>
      </c>
      <c r="AL2206" t="str">
        <f t="shared" si="477"/>
        <v/>
      </c>
      <c r="AM2206" t="str">
        <f t="shared" si="478"/>
        <v/>
      </c>
      <c r="AN2206" t="str">
        <f t="shared" si="479"/>
        <v/>
      </c>
      <c r="AO2206" t="str">
        <f t="shared" si="480"/>
        <v/>
      </c>
      <c r="AQ2206">
        <v>3.56684</v>
      </c>
      <c r="AR2206">
        <v>6.1528400000000001E-4</v>
      </c>
      <c r="AS2206">
        <v>0.522034</v>
      </c>
      <c r="AT2206">
        <f t="shared" si="481"/>
        <v>-0.522034</v>
      </c>
      <c r="AU2206">
        <v>7.5950800000000003</v>
      </c>
      <c r="AV2206" t="str">
        <f t="shared" si="482"/>
        <v/>
      </c>
      <c r="AW2206" t="str">
        <f t="shared" si="483"/>
        <v/>
      </c>
      <c r="AX2206" t="str">
        <f t="shared" si="484"/>
        <v/>
      </c>
      <c r="AY2206" t="str">
        <f t="shared" si="485"/>
        <v/>
      </c>
      <c r="BA2206" s="5" t="str">
        <f t="shared" si="486"/>
        <v/>
      </c>
      <c r="BB2206" s="5" t="str">
        <f t="shared" si="487"/>
        <v/>
      </c>
      <c r="BC2206" s="5" t="str">
        <f t="shared" si="488"/>
        <v/>
      </c>
      <c r="BD2206" s="5" t="str">
        <f t="shared" si="489"/>
        <v/>
      </c>
      <c r="BF2206" t="s">
        <v>42659</v>
      </c>
      <c r="BG2206" t="s">
        <v>42660</v>
      </c>
      <c r="BH2206" t="s">
        <v>42661</v>
      </c>
      <c r="BI2206" t="s">
        <v>8376</v>
      </c>
      <c r="BJ2206" t="s">
        <v>17159</v>
      </c>
      <c r="BK2206" t="s">
        <v>42662</v>
      </c>
    </row>
    <row r="2207" spans="1:63" x14ac:dyDescent="0.3">
      <c r="A2207">
        <v>6.4076899999999997</v>
      </c>
      <c r="B2207">
        <v>6.3380700000000001</v>
      </c>
      <c r="C2207">
        <v>6.5743999999999998</v>
      </c>
      <c r="D2207">
        <v>6.5188499999999996</v>
      </c>
      <c r="E2207">
        <v>6.3974599999999997</v>
      </c>
      <c r="F2207">
        <v>6.3001199999999997</v>
      </c>
      <c r="G2207">
        <v>6.3327099999999996</v>
      </c>
      <c r="H2207">
        <v>6.4093900000000001</v>
      </c>
      <c r="I2207">
        <v>6.3871599999999997</v>
      </c>
      <c r="J2207">
        <v>6.5407099999999998</v>
      </c>
      <c r="K2207">
        <v>6.5093800000000002</v>
      </c>
      <c r="L2207">
        <v>6.4870400000000004</v>
      </c>
      <c r="M2207" t="s">
        <v>0</v>
      </c>
      <c r="R2207" t="s">
        <v>17650</v>
      </c>
      <c r="S2207" t="s">
        <v>17651</v>
      </c>
      <c r="T2207" t="s">
        <v>17652</v>
      </c>
      <c r="U2207" t="s">
        <v>646</v>
      </c>
      <c r="V2207" t="s">
        <v>647</v>
      </c>
      <c r="W2207">
        <v>0</v>
      </c>
      <c r="X2207" t="s">
        <v>7</v>
      </c>
      <c r="Y2207">
        <v>15</v>
      </c>
      <c r="Z2207">
        <v>6</v>
      </c>
      <c r="AA2207">
        <v>19</v>
      </c>
      <c r="AB2207">
        <v>2</v>
      </c>
      <c r="AC2207">
        <v>44.8</v>
      </c>
      <c r="AD2207">
        <v>1</v>
      </c>
      <c r="AF2207" t="s">
        <v>17655</v>
      </c>
      <c r="AG2207">
        <v>0.84232600000000002</v>
      </c>
      <c r="AH2207">
        <v>0.175731</v>
      </c>
      <c r="AI2207">
        <v>9.9832900000000002E-2</v>
      </c>
      <c r="AJ2207">
        <f t="shared" si="476"/>
        <v>-9.9832900000000002E-2</v>
      </c>
      <c r="AK2207">
        <v>1.6809400000000001</v>
      </c>
      <c r="AL2207" t="str">
        <f t="shared" si="477"/>
        <v/>
      </c>
      <c r="AM2207" t="str">
        <f t="shared" si="478"/>
        <v/>
      </c>
      <c r="AN2207" t="str">
        <f t="shared" si="479"/>
        <v/>
      </c>
      <c r="AO2207" t="str">
        <f t="shared" si="480"/>
        <v/>
      </c>
      <c r="AQ2207">
        <v>0.12728400000000001</v>
      </c>
      <c r="AR2207">
        <v>0.77437299999999998</v>
      </c>
      <c r="AS2207">
        <v>-2.13162E-2</v>
      </c>
      <c r="AT2207">
        <f t="shared" si="481"/>
        <v>2.13162E-2</v>
      </c>
      <c r="AU2207">
        <v>-0.339277</v>
      </c>
      <c r="AV2207" t="str">
        <f t="shared" si="482"/>
        <v/>
      </c>
      <c r="AW2207" t="str">
        <f t="shared" si="483"/>
        <v/>
      </c>
      <c r="AX2207" t="str">
        <f t="shared" si="484"/>
        <v/>
      </c>
      <c r="AY2207" t="str">
        <f t="shared" si="485"/>
        <v/>
      </c>
      <c r="BA2207" s="5" t="str">
        <f t="shared" si="486"/>
        <v/>
      </c>
      <c r="BB2207" s="5" t="str">
        <f t="shared" si="487"/>
        <v/>
      </c>
      <c r="BC2207" s="5" t="str">
        <f t="shared" si="488"/>
        <v/>
      </c>
      <c r="BD2207" s="5" t="str">
        <f t="shared" si="489"/>
        <v/>
      </c>
      <c r="BF2207" t="s">
        <v>17653</v>
      </c>
      <c r="BG2207" t="s">
        <v>17654</v>
      </c>
      <c r="BH2207" t="s">
        <v>17655</v>
      </c>
      <c r="BI2207" t="s">
        <v>651</v>
      </c>
      <c r="BJ2207" t="s">
        <v>457</v>
      </c>
      <c r="BK2207" t="s">
        <v>17656</v>
      </c>
    </row>
    <row r="2208" spans="1:63" x14ac:dyDescent="0.3">
      <c r="A2208">
        <v>9.5982400000000005</v>
      </c>
      <c r="B2208">
        <v>9.5828900000000008</v>
      </c>
      <c r="C2208">
        <v>9.6222399999999997</v>
      </c>
      <c r="D2208">
        <v>9.6434999999999995</v>
      </c>
      <c r="E2208">
        <v>9.5449599999999997</v>
      </c>
      <c r="F2208">
        <v>9.4410799999999995</v>
      </c>
      <c r="G2208">
        <v>9.5266999999999999</v>
      </c>
      <c r="H2208">
        <v>9.5350800000000007</v>
      </c>
      <c r="I2208">
        <v>9.5993499999999994</v>
      </c>
      <c r="J2208">
        <v>9.6539199999999994</v>
      </c>
      <c r="K2208">
        <v>9.5616699999999994</v>
      </c>
      <c r="L2208">
        <v>9.6398799999999998</v>
      </c>
      <c r="M2208" t="s">
        <v>0</v>
      </c>
      <c r="O2208" t="s">
        <v>1</v>
      </c>
      <c r="Q2208" t="s">
        <v>164</v>
      </c>
      <c r="R2208" t="s">
        <v>18164</v>
      </c>
      <c r="S2208" t="s">
        <v>18165</v>
      </c>
      <c r="T2208" t="s">
        <v>18166</v>
      </c>
      <c r="V2208" t="s">
        <v>18167</v>
      </c>
      <c r="W2208">
        <v>0</v>
      </c>
      <c r="X2208" t="s">
        <v>7</v>
      </c>
      <c r="Y2208">
        <v>11</v>
      </c>
      <c r="Z2208">
        <v>12</v>
      </c>
      <c r="AA2208">
        <v>15</v>
      </c>
      <c r="AB2208">
        <v>12</v>
      </c>
      <c r="AC2208">
        <v>122.9</v>
      </c>
      <c r="AD2208">
        <v>1</v>
      </c>
      <c r="AF2208" t="s">
        <v>18170</v>
      </c>
      <c r="AG2208">
        <v>1.96678</v>
      </c>
      <c r="AH2208">
        <v>1.6517199999999999E-2</v>
      </c>
      <c r="AI2208">
        <v>9.9761699999999995E-2</v>
      </c>
      <c r="AJ2208">
        <f t="shared" si="476"/>
        <v>-9.9761699999999995E-2</v>
      </c>
      <c r="AK2208">
        <v>3.6431</v>
      </c>
      <c r="AL2208" t="str">
        <f t="shared" si="477"/>
        <v/>
      </c>
      <c r="AM2208" t="str">
        <f t="shared" si="478"/>
        <v/>
      </c>
      <c r="AN2208" t="str">
        <f t="shared" si="479"/>
        <v/>
      </c>
      <c r="AO2208" t="str">
        <f t="shared" si="480"/>
        <v/>
      </c>
      <c r="AQ2208">
        <v>2.75696E-2</v>
      </c>
      <c r="AR2208">
        <v>0.94701100000000005</v>
      </c>
      <c r="AS2208">
        <v>-1.99103E-3</v>
      </c>
      <c r="AT2208">
        <f t="shared" si="481"/>
        <v>1.99103E-3</v>
      </c>
      <c r="AU2208">
        <v>-8.0455299999999993E-2</v>
      </c>
      <c r="AV2208" t="str">
        <f t="shared" si="482"/>
        <v/>
      </c>
      <c r="AW2208" t="str">
        <f t="shared" si="483"/>
        <v/>
      </c>
      <c r="AX2208" t="str">
        <f t="shared" si="484"/>
        <v/>
      </c>
      <c r="AY2208" t="str">
        <f t="shared" si="485"/>
        <v/>
      </c>
      <c r="BA2208" s="5" t="str">
        <f t="shared" si="486"/>
        <v/>
      </c>
      <c r="BB2208" s="5" t="str">
        <f t="shared" si="487"/>
        <v/>
      </c>
      <c r="BC2208" s="5" t="str">
        <f t="shared" si="488"/>
        <v/>
      </c>
      <c r="BD2208" s="5" t="str">
        <f t="shared" si="489"/>
        <v/>
      </c>
      <c r="BF2208" t="s">
        <v>18168</v>
      </c>
      <c r="BG2208" t="s">
        <v>18169</v>
      </c>
      <c r="BH2208" t="s">
        <v>18170</v>
      </c>
      <c r="BK2208" t="s">
        <v>18171</v>
      </c>
    </row>
    <row r="2209" spans="1:63" x14ac:dyDescent="0.3">
      <c r="A2209">
        <v>4.3434100000000004</v>
      </c>
      <c r="B2209">
        <v>4.2016299999999998</v>
      </c>
      <c r="C2209">
        <v>3.7333500000000002</v>
      </c>
      <c r="D2209">
        <v>4.0531100000000002</v>
      </c>
      <c r="E2209">
        <v>3.9448599999999998</v>
      </c>
      <c r="F2209">
        <v>3.9260000000000002</v>
      </c>
      <c r="G2209">
        <v>3.8679000000000001</v>
      </c>
      <c r="H2209">
        <v>4.1937699999999998</v>
      </c>
      <c r="I2209">
        <v>4.2927799999999996</v>
      </c>
      <c r="J2209">
        <v>4.62059</v>
      </c>
      <c r="K2209">
        <v>4.0267999999999997</v>
      </c>
      <c r="L2209">
        <v>3.80735</v>
      </c>
      <c r="M2209" t="s">
        <v>0</v>
      </c>
      <c r="R2209" t="s">
        <v>42433</v>
      </c>
      <c r="T2209" t="s">
        <v>25955</v>
      </c>
      <c r="U2209" t="s">
        <v>3423</v>
      </c>
      <c r="V2209" t="s">
        <v>2186</v>
      </c>
      <c r="W2209">
        <v>0</v>
      </c>
      <c r="X2209" t="s">
        <v>7</v>
      </c>
      <c r="Y2209">
        <v>1</v>
      </c>
      <c r="Z2209">
        <v>1</v>
      </c>
      <c r="AA2209">
        <v>1</v>
      </c>
      <c r="AB2209">
        <v>1</v>
      </c>
      <c r="AC2209">
        <v>88.2</v>
      </c>
      <c r="AD2209">
        <v>1</v>
      </c>
      <c r="AF2209" t="s">
        <v>42436</v>
      </c>
      <c r="AG2209">
        <v>0.27665200000000001</v>
      </c>
      <c r="AH2209">
        <v>0.57347999999999999</v>
      </c>
      <c r="AI2209">
        <v>9.9745299999999995E-2</v>
      </c>
      <c r="AJ2209">
        <f t="shared" si="476"/>
        <v>-9.9745299999999995E-2</v>
      </c>
      <c r="AK2209">
        <v>0.66818299999999997</v>
      </c>
      <c r="AL2209" t="str">
        <f t="shared" si="477"/>
        <v/>
      </c>
      <c r="AM2209" t="str">
        <f t="shared" si="478"/>
        <v/>
      </c>
      <c r="AN2209" t="str">
        <f t="shared" si="479"/>
        <v/>
      </c>
      <c r="AO2209" t="str">
        <f t="shared" si="480"/>
        <v/>
      </c>
      <c r="AQ2209">
        <v>0.18626799999999999</v>
      </c>
      <c r="AR2209">
        <v>0.68735800000000002</v>
      </c>
      <c r="AS2209">
        <v>-0.104004</v>
      </c>
      <c r="AT2209">
        <f t="shared" si="481"/>
        <v>0.104004</v>
      </c>
      <c r="AU2209">
        <v>-0.47553200000000001</v>
      </c>
      <c r="AV2209" t="str">
        <f t="shared" si="482"/>
        <v/>
      </c>
      <c r="AW2209" t="str">
        <f t="shared" si="483"/>
        <v/>
      </c>
      <c r="AX2209" t="str">
        <f t="shared" si="484"/>
        <v/>
      </c>
      <c r="AY2209" t="str">
        <f t="shared" si="485"/>
        <v/>
      </c>
      <c r="BA2209" s="5" t="str">
        <f t="shared" si="486"/>
        <v/>
      </c>
      <c r="BB2209" s="5" t="str">
        <f t="shared" si="487"/>
        <v/>
      </c>
      <c r="BC2209" s="5" t="str">
        <f t="shared" si="488"/>
        <v/>
      </c>
      <c r="BD2209" s="5" t="str">
        <f t="shared" si="489"/>
        <v/>
      </c>
      <c r="BF2209" t="s">
        <v>42434</v>
      </c>
      <c r="BG2209" t="s">
        <v>42435</v>
      </c>
      <c r="BH2209" t="s">
        <v>42436</v>
      </c>
      <c r="BI2209" t="s">
        <v>3423</v>
      </c>
      <c r="BJ2209" t="s">
        <v>9244</v>
      </c>
      <c r="BK2209" t="s">
        <v>42437</v>
      </c>
    </row>
    <row r="2210" spans="1:63" x14ac:dyDescent="0.3">
      <c r="A2210">
        <v>9.2969200000000001</v>
      </c>
      <c r="B2210">
        <v>9.3074300000000001</v>
      </c>
      <c r="C2210">
        <v>9.4606600000000007</v>
      </c>
      <c r="D2210">
        <v>9.4472900000000006</v>
      </c>
      <c r="E2210">
        <v>9.1947600000000005</v>
      </c>
      <c r="F2210">
        <v>9.3520400000000006</v>
      </c>
      <c r="G2210">
        <v>9.2957699999999992</v>
      </c>
      <c r="H2210">
        <v>9.2707599999999992</v>
      </c>
      <c r="I2210">
        <v>9.3458500000000004</v>
      </c>
      <c r="J2210">
        <v>9.3201199999999993</v>
      </c>
      <c r="K2210">
        <v>9.3912399999999998</v>
      </c>
      <c r="L2210">
        <v>9.4220600000000001</v>
      </c>
      <c r="M2210" t="s">
        <v>0</v>
      </c>
      <c r="R2210" t="s">
        <v>14916</v>
      </c>
      <c r="T2210" t="s">
        <v>14917</v>
      </c>
      <c r="U2210" t="s">
        <v>3423</v>
      </c>
      <c r="V2210" t="s">
        <v>14918</v>
      </c>
      <c r="W2210">
        <v>0</v>
      </c>
      <c r="X2210" t="s">
        <v>7</v>
      </c>
      <c r="Y2210">
        <v>17</v>
      </c>
      <c r="Z2210">
        <v>11</v>
      </c>
      <c r="AA2210">
        <v>14</v>
      </c>
      <c r="AB2210">
        <v>11</v>
      </c>
      <c r="AC2210">
        <v>98.5</v>
      </c>
      <c r="AD2210">
        <v>1</v>
      </c>
      <c r="AF2210" t="s">
        <v>14921</v>
      </c>
      <c r="AG2210">
        <v>0.92693199999999998</v>
      </c>
      <c r="AH2210">
        <v>0.14696999999999999</v>
      </c>
      <c r="AI2210">
        <v>9.9740999999999996E-2</v>
      </c>
      <c r="AJ2210">
        <f t="shared" si="476"/>
        <v>-9.9740999999999996E-2</v>
      </c>
      <c r="AK2210">
        <v>1.8218099999999999</v>
      </c>
      <c r="AL2210" t="str">
        <f t="shared" si="477"/>
        <v/>
      </c>
      <c r="AM2210" t="str">
        <f t="shared" si="478"/>
        <v/>
      </c>
      <c r="AN2210" t="str">
        <f t="shared" si="479"/>
        <v/>
      </c>
      <c r="AO2210" t="str">
        <f t="shared" si="480"/>
        <v/>
      </c>
      <c r="AQ2210">
        <v>5.8937900000000001E-2</v>
      </c>
      <c r="AR2210">
        <v>0.88765799999999995</v>
      </c>
      <c r="AS2210">
        <v>8.2533399999999996E-3</v>
      </c>
      <c r="AT2210">
        <f t="shared" si="481"/>
        <v>-8.2533399999999996E-3</v>
      </c>
      <c r="AU2210">
        <v>0.166681</v>
      </c>
      <c r="AV2210" t="str">
        <f t="shared" si="482"/>
        <v/>
      </c>
      <c r="AW2210" t="str">
        <f t="shared" si="483"/>
        <v/>
      </c>
      <c r="AX2210" t="str">
        <f t="shared" si="484"/>
        <v/>
      </c>
      <c r="AY2210" t="str">
        <f t="shared" si="485"/>
        <v/>
      </c>
      <c r="BA2210" s="5" t="str">
        <f t="shared" si="486"/>
        <v/>
      </c>
      <c r="BB2210" s="5" t="str">
        <f t="shared" si="487"/>
        <v/>
      </c>
      <c r="BC2210" s="5" t="str">
        <f t="shared" si="488"/>
        <v/>
      </c>
      <c r="BD2210" s="5" t="str">
        <f t="shared" si="489"/>
        <v/>
      </c>
      <c r="BF2210" t="s">
        <v>14919</v>
      </c>
      <c r="BG2210" t="s">
        <v>14920</v>
      </c>
      <c r="BH2210" t="s">
        <v>14921</v>
      </c>
      <c r="BI2210" t="s">
        <v>3423</v>
      </c>
      <c r="BJ2210" t="s">
        <v>9244</v>
      </c>
      <c r="BK2210" t="s">
        <v>14922</v>
      </c>
    </row>
    <row r="2211" spans="1:63" x14ac:dyDescent="0.3">
      <c r="A2211">
        <v>9.7635400000000008</v>
      </c>
      <c r="B2211">
        <v>9.8100900000000006</v>
      </c>
      <c r="C2211">
        <v>9.8156999999999996</v>
      </c>
      <c r="D2211">
        <v>9.8376300000000008</v>
      </c>
      <c r="E2211">
        <v>9.7318300000000004</v>
      </c>
      <c r="F2211">
        <v>9.6891200000000008</v>
      </c>
      <c r="G2211">
        <v>9.7071900000000007</v>
      </c>
      <c r="H2211">
        <v>9.6999200000000005</v>
      </c>
      <c r="I2211">
        <v>9.4978499999999997</v>
      </c>
      <c r="J2211">
        <v>9.5284499999999994</v>
      </c>
      <c r="K2211">
        <v>9.5380000000000003</v>
      </c>
      <c r="L2211">
        <v>9.5362500000000008</v>
      </c>
      <c r="M2211" t="s">
        <v>0</v>
      </c>
      <c r="O2211" t="s">
        <v>1</v>
      </c>
      <c r="P2211" t="s">
        <v>1</v>
      </c>
      <c r="Q2211" t="s">
        <v>2</v>
      </c>
      <c r="R2211" t="s">
        <v>17697</v>
      </c>
      <c r="S2211" t="s">
        <v>17698</v>
      </c>
      <c r="T2211" t="s">
        <v>17699</v>
      </c>
      <c r="V2211" t="s">
        <v>17700</v>
      </c>
      <c r="W2211">
        <v>0</v>
      </c>
      <c r="X2211" t="s">
        <v>7</v>
      </c>
      <c r="Y2211">
        <v>30</v>
      </c>
      <c r="Z2211">
        <v>7</v>
      </c>
      <c r="AA2211">
        <v>15</v>
      </c>
      <c r="AB2211">
        <v>7</v>
      </c>
      <c r="AC2211">
        <v>33.200000000000003</v>
      </c>
      <c r="AD2211">
        <v>1</v>
      </c>
      <c r="AF2211" t="s">
        <v>17703</v>
      </c>
      <c r="AG2211">
        <v>2.8331599999999999</v>
      </c>
      <c r="AH2211">
        <v>2.7627900000000002E-3</v>
      </c>
      <c r="AI2211">
        <v>9.9726899999999993E-2</v>
      </c>
      <c r="AJ2211">
        <f t="shared" si="476"/>
        <v>-9.9726899999999993E-2</v>
      </c>
      <c r="AK2211">
        <v>5.5335099999999997</v>
      </c>
      <c r="AL2211" t="str">
        <f t="shared" si="477"/>
        <v/>
      </c>
      <c r="AM2211" t="str">
        <f t="shared" si="478"/>
        <v/>
      </c>
      <c r="AN2211" t="str">
        <f t="shared" si="479"/>
        <v/>
      </c>
      <c r="AO2211" t="str">
        <f t="shared" si="480"/>
        <v/>
      </c>
      <c r="AQ2211">
        <v>5.34246</v>
      </c>
      <c r="AR2211" s="1">
        <v>2.1276599999999999E-5</v>
      </c>
      <c r="AS2211">
        <v>0.28160499999999999</v>
      </c>
      <c r="AT2211">
        <f t="shared" si="481"/>
        <v>-0.28160499999999999</v>
      </c>
      <c r="AU2211">
        <v>15.51</v>
      </c>
      <c r="AV2211" t="str">
        <f t="shared" si="482"/>
        <v/>
      </c>
      <c r="AW2211" t="str">
        <f t="shared" si="483"/>
        <v/>
      </c>
      <c r="AX2211" t="str">
        <f t="shared" si="484"/>
        <v/>
      </c>
      <c r="AY2211" t="str">
        <f t="shared" si="485"/>
        <v/>
      </c>
      <c r="BA2211" s="5" t="str">
        <f t="shared" si="486"/>
        <v/>
      </c>
      <c r="BB2211" s="5" t="str">
        <f t="shared" si="487"/>
        <v/>
      </c>
      <c r="BC2211" s="5" t="str">
        <f t="shared" si="488"/>
        <v/>
      </c>
      <c r="BD2211" s="5" t="str">
        <f t="shared" si="489"/>
        <v/>
      </c>
      <c r="BF2211" t="s">
        <v>17701</v>
      </c>
      <c r="BG2211" t="s">
        <v>17702</v>
      </c>
      <c r="BH2211" t="s">
        <v>17703</v>
      </c>
      <c r="BJ2211" t="s">
        <v>17704</v>
      </c>
      <c r="BK2211" t="s">
        <v>17705</v>
      </c>
    </row>
    <row r="2212" spans="1:63" x14ac:dyDescent="0.3">
      <c r="A2212">
        <v>8.5243500000000001</v>
      </c>
      <c r="B2212">
        <v>8.5125399999999996</v>
      </c>
      <c r="C2212">
        <v>8.5890900000000006</v>
      </c>
      <c r="D2212">
        <v>8.4716699999999996</v>
      </c>
      <c r="E2212">
        <v>8.4598399999999998</v>
      </c>
      <c r="F2212">
        <v>8.3623799999999999</v>
      </c>
      <c r="G2212">
        <v>8.4123599999999996</v>
      </c>
      <c r="H2212">
        <v>8.4647500000000004</v>
      </c>
      <c r="I2212">
        <v>8.5278700000000001</v>
      </c>
      <c r="J2212">
        <v>8.6065900000000006</v>
      </c>
      <c r="K2212">
        <v>8.6384399999999992</v>
      </c>
      <c r="L2212">
        <v>8.4954599999999996</v>
      </c>
      <c r="M2212" t="s">
        <v>0</v>
      </c>
      <c r="O2212" t="s">
        <v>1</v>
      </c>
      <c r="Q2212" t="s">
        <v>164</v>
      </c>
      <c r="W2212">
        <v>0</v>
      </c>
      <c r="X2212" t="s">
        <v>7</v>
      </c>
      <c r="Y2212">
        <v>27</v>
      </c>
      <c r="Z2212">
        <v>3</v>
      </c>
      <c r="AA2212">
        <v>7</v>
      </c>
      <c r="AB2212">
        <v>3</v>
      </c>
      <c r="AC2212">
        <v>11.6</v>
      </c>
      <c r="AD2212">
        <v>1</v>
      </c>
      <c r="AF2212" t="s">
        <v>28199</v>
      </c>
      <c r="AG2212">
        <v>1.5731900000000001</v>
      </c>
      <c r="AH2212">
        <v>3.7791199999999997E-2</v>
      </c>
      <c r="AI2212">
        <v>9.9580000000000002E-2</v>
      </c>
      <c r="AJ2212">
        <f t="shared" si="476"/>
        <v>-9.9580000000000002E-2</v>
      </c>
      <c r="AK2212">
        <v>2.9174899999999999</v>
      </c>
      <c r="AL2212" t="str">
        <f t="shared" si="477"/>
        <v/>
      </c>
      <c r="AM2212" t="str">
        <f t="shared" si="478"/>
        <v/>
      </c>
      <c r="AN2212" t="str">
        <f t="shared" si="479"/>
        <v/>
      </c>
      <c r="AO2212" t="str">
        <f t="shared" si="480"/>
        <v/>
      </c>
      <c r="AQ2212">
        <v>0.46744200000000002</v>
      </c>
      <c r="AR2212">
        <v>0.38361200000000001</v>
      </c>
      <c r="AS2212">
        <v>-4.2674499999999997E-2</v>
      </c>
      <c r="AT2212">
        <f t="shared" si="481"/>
        <v>4.2674499999999997E-2</v>
      </c>
      <c r="AU2212">
        <v>-1.0343599999999999</v>
      </c>
      <c r="AV2212" t="str">
        <f t="shared" si="482"/>
        <v/>
      </c>
      <c r="AW2212" t="str">
        <f t="shared" si="483"/>
        <v/>
      </c>
      <c r="AX2212" t="str">
        <f t="shared" si="484"/>
        <v/>
      </c>
      <c r="AY2212" t="str">
        <f t="shared" si="485"/>
        <v/>
      </c>
      <c r="BA2212" s="5" t="str">
        <f t="shared" si="486"/>
        <v/>
      </c>
      <c r="BB2212" s="5" t="str">
        <f t="shared" si="487"/>
        <v/>
      </c>
      <c r="BC2212" s="5" t="str">
        <f t="shared" si="488"/>
        <v/>
      </c>
      <c r="BD2212" s="5" t="str">
        <f t="shared" si="489"/>
        <v/>
      </c>
      <c r="BF2212" t="s">
        <v>28197</v>
      </c>
      <c r="BG2212" t="s">
        <v>28198</v>
      </c>
      <c r="BH2212" t="s">
        <v>28199</v>
      </c>
    </row>
    <row r="2213" spans="1:63" x14ac:dyDescent="0.3">
      <c r="A2213">
        <v>6.1799099999999996</v>
      </c>
      <c r="B2213">
        <v>6.3698199999999998</v>
      </c>
      <c r="C2213">
        <v>6.1759199999999996</v>
      </c>
      <c r="D2213">
        <v>6.3380700000000001</v>
      </c>
      <c r="E2213">
        <v>6.15381</v>
      </c>
      <c r="F2213">
        <v>6.1618899999999996</v>
      </c>
      <c r="G2213">
        <v>6.3056099999999997</v>
      </c>
      <c r="H2213">
        <v>6.0443899999999999</v>
      </c>
      <c r="I2213">
        <v>6.2498199999999997</v>
      </c>
      <c r="J2213">
        <v>6.4805900000000003</v>
      </c>
      <c r="K2213">
        <v>6.4178499999999996</v>
      </c>
      <c r="L2213">
        <v>6.1858700000000004</v>
      </c>
      <c r="M2213" t="s">
        <v>0</v>
      </c>
      <c r="R2213" t="s">
        <v>38054</v>
      </c>
      <c r="S2213" t="s">
        <v>38055</v>
      </c>
      <c r="T2213" t="s">
        <v>38056</v>
      </c>
      <c r="V2213" t="s">
        <v>38057</v>
      </c>
      <c r="W2213">
        <v>0</v>
      </c>
      <c r="X2213" t="s">
        <v>7</v>
      </c>
      <c r="Y2213">
        <v>5</v>
      </c>
      <c r="Z2213">
        <v>2</v>
      </c>
      <c r="AA2213">
        <v>2</v>
      </c>
      <c r="AB2213">
        <v>2</v>
      </c>
      <c r="AC2213">
        <v>40</v>
      </c>
      <c r="AD2213">
        <v>1</v>
      </c>
      <c r="AF2213" t="s">
        <v>38059</v>
      </c>
      <c r="AG2213">
        <v>0.641988</v>
      </c>
      <c r="AH2213">
        <v>0.26781899999999997</v>
      </c>
      <c r="AI2213">
        <v>9.9505899999999994E-2</v>
      </c>
      <c r="AJ2213">
        <f t="shared" si="476"/>
        <v>-9.9505899999999994E-2</v>
      </c>
      <c r="AK2213">
        <v>1.3423499999999999</v>
      </c>
      <c r="AL2213" t="str">
        <f t="shared" si="477"/>
        <v/>
      </c>
      <c r="AM2213" t="str">
        <f t="shared" si="478"/>
        <v/>
      </c>
      <c r="AN2213" t="str">
        <f t="shared" si="479"/>
        <v/>
      </c>
      <c r="AO2213" t="str">
        <f t="shared" si="480"/>
        <v/>
      </c>
      <c r="AQ2213">
        <v>0.33496100000000001</v>
      </c>
      <c r="AR2213">
        <v>0.50695599999999996</v>
      </c>
      <c r="AS2213">
        <v>-6.7603899999999995E-2</v>
      </c>
      <c r="AT2213">
        <f t="shared" si="481"/>
        <v>6.7603899999999995E-2</v>
      </c>
      <c r="AU2213">
        <v>-0.78480099999999997</v>
      </c>
      <c r="AV2213" t="str">
        <f t="shared" si="482"/>
        <v/>
      </c>
      <c r="AW2213" t="str">
        <f t="shared" si="483"/>
        <v/>
      </c>
      <c r="AX2213" t="str">
        <f t="shared" si="484"/>
        <v/>
      </c>
      <c r="AY2213" t="str">
        <f t="shared" si="485"/>
        <v/>
      </c>
      <c r="BA2213" s="5" t="str">
        <f t="shared" si="486"/>
        <v/>
      </c>
      <c r="BB2213" s="5" t="str">
        <f t="shared" si="487"/>
        <v/>
      </c>
      <c r="BC2213" s="5" t="str">
        <f t="shared" si="488"/>
        <v/>
      </c>
      <c r="BD2213" s="5" t="str">
        <f t="shared" si="489"/>
        <v/>
      </c>
      <c r="BF2213" t="s">
        <v>38058</v>
      </c>
      <c r="BH2213" t="s">
        <v>38059</v>
      </c>
      <c r="BK2213" t="s">
        <v>38060</v>
      </c>
    </row>
    <row r="2214" spans="1:63" x14ac:dyDescent="0.3">
      <c r="A2214">
        <v>14.0421</v>
      </c>
      <c r="B2214">
        <v>13.987500000000001</v>
      </c>
      <c r="C2214">
        <v>13.994899999999999</v>
      </c>
      <c r="D2214">
        <v>13.9718</v>
      </c>
      <c r="E2214">
        <v>13.916499999999999</v>
      </c>
      <c r="F2214">
        <v>13.873100000000001</v>
      </c>
      <c r="G2214">
        <v>13.902799999999999</v>
      </c>
      <c r="H2214">
        <v>13.9069</v>
      </c>
      <c r="I2214">
        <v>14.1249</v>
      </c>
      <c r="J2214">
        <v>14.1122</v>
      </c>
      <c r="K2214">
        <v>14.0726</v>
      </c>
      <c r="L2214">
        <v>14.0632</v>
      </c>
      <c r="M2214" t="s">
        <v>0</v>
      </c>
      <c r="O2214" t="s">
        <v>1</v>
      </c>
      <c r="P2214" t="s">
        <v>1</v>
      </c>
      <c r="Q2214" t="s">
        <v>2</v>
      </c>
      <c r="R2214" t="s">
        <v>569</v>
      </c>
      <c r="S2214" t="s">
        <v>570</v>
      </c>
      <c r="T2214" t="s">
        <v>571</v>
      </c>
      <c r="U2214" t="s">
        <v>572</v>
      </c>
      <c r="V2214" t="s">
        <v>573</v>
      </c>
      <c r="W2214">
        <v>2</v>
      </c>
      <c r="X2214" t="s">
        <v>7</v>
      </c>
      <c r="Y2214">
        <v>69</v>
      </c>
      <c r="Z2214">
        <v>49</v>
      </c>
      <c r="AA2214">
        <v>173</v>
      </c>
      <c r="AB2214">
        <v>47</v>
      </c>
      <c r="AC2214">
        <v>74.099999999999994</v>
      </c>
      <c r="AD2214">
        <v>1</v>
      </c>
      <c r="AF2214" t="s">
        <v>576</v>
      </c>
      <c r="AG2214">
        <v>2.8526099999999999</v>
      </c>
      <c r="AH2214">
        <v>2.65591E-3</v>
      </c>
      <c r="AI2214">
        <v>9.92923E-2</v>
      </c>
      <c r="AJ2214">
        <f t="shared" si="476"/>
        <v>-9.92923E-2</v>
      </c>
      <c r="AK2214">
        <v>5.5819000000000001</v>
      </c>
      <c r="AL2214" t="str">
        <f t="shared" si="477"/>
        <v/>
      </c>
      <c r="AM2214" t="str">
        <f t="shared" si="478"/>
        <v/>
      </c>
      <c r="AN2214" t="str">
        <f t="shared" si="479"/>
        <v/>
      </c>
      <c r="AO2214" t="str">
        <f t="shared" si="480"/>
        <v/>
      </c>
      <c r="AQ2214">
        <v>2.35006</v>
      </c>
      <c r="AR2214">
        <v>7.2506100000000002E-3</v>
      </c>
      <c r="AS2214">
        <v>-9.4107200000000002E-2</v>
      </c>
      <c r="AT2214">
        <f t="shared" si="481"/>
        <v>9.4107200000000002E-2</v>
      </c>
      <c r="AU2214">
        <v>-4.4209800000000001</v>
      </c>
      <c r="AV2214" t="str">
        <f t="shared" si="482"/>
        <v/>
      </c>
      <c r="AW2214" t="str">
        <f t="shared" si="483"/>
        <v/>
      </c>
      <c r="AX2214" t="str">
        <f t="shared" si="484"/>
        <v/>
      </c>
      <c r="AY2214" t="str">
        <f t="shared" si="485"/>
        <v/>
      </c>
      <c r="BA2214" s="5" t="str">
        <f t="shared" si="486"/>
        <v/>
      </c>
      <c r="BB2214" s="5" t="str">
        <f t="shared" si="487"/>
        <v/>
      </c>
      <c r="BC2214" s="5" t="str">
        <f t="shared" si="488"/>
        <v/>
      </c>
      <c r="BD2214" s="5" t="str">
        <f t="shared" si="489"/>
        <v/>
      </c>
      <c r="BF2214" t="s">
        <v>574</v>
      </c>
      <c r="BG2214" t="s">
        <v>575</v>
      </c>
      <c r="BH2214" t="s">
        <v>576</v>
      </c>
      <c r="BI2214" t="s">
        <v>577</v>
      </c>
      <c r="BJ2214" t="s">
        <v>578</v>
      </c>
      <c r="BK2214" t="s">
        <v>579</v>
      </c>
    </row>
    <row r="2215" spans="1:63" x14ac:dyDescent="0.3">
      <c r="A2215">
        <v>8.1986899999999991</v>
      </c>
      <c r="B2215">
        <v>8.2545599999999997</v>
      </c>
      <c r="C2215">
        <v>8.2244799999999998</v>
      </c>
      <c r="D2215">
        <v>8.1548200000000008</v>
      </c>
      <c r="E2215">
        <v>8.0938099999999995</v>
      </c>
      <c r="F2215">
        <v>8.1833899999999993</v>
      </c>
      <c r="G2215">
        <v>8.1080000000000005</v>
      </c>
      <c r="H2215">
        <v>8.0520200000000006</v>
      </c>
      <c r="I2215">
        <v>8.3110700000000008</v>
      </c>
      <c r="J2215">
        <v>8.2779799999999994</v>
      </c>
      <c r="K2215">
        <v>8.2578600000000009</v>
      </c>
      <c r="L2215">
        <v>8.2959999999999994</v>
      </c>
      <c r="M2215" t="s">
        <v>0</v>
      </c>
      <c r="O2215" t="s">
        <v>1</v>
      </c>
      <c r="P2215" t="s">
        <v>1</v>
      </c>
      <c r="Q2215" t="s">
        <v>2</v>
      </c>
      <c r="R2215" t="s">
        <v>11708</v>
      </c>
      <c r="S2215" t="s">
        <v>30915</v>
      </c>
      <c r="T2215" t="s">
        <v>16679</v>
      </c>
      <c r="U2215" t="s">
        <v>2166</v>
      </c>
      <c r="V2215" t="s">
        <v>30916</v>
      </c>
      <c r="W2215">
        <v>0</v>
      </c>
      <c r="X2215" t="s">
        <v>7</v>
      </c>
      <c r="Y2215">
        <v>25</v>
      </c>
      <c r="Z2215">
        <v>4</v>
      </c>
      <c r="AA2215">
        <v>5</v>
      </c>
      <c r="AB2215">
        <v>4</v>
      </c>
      <c r="AC2215">
        <v>20</v>
      </c>
      <c r="AD2215">
        <v>1</v>
      </c>
      <c r="AF2215" t="s">
        <v>30919</v>
      </c>
      <c r="AG2215">
        <v>1.53857</v>
      </c>
      <c r="AH2215">
        <v>4.0653399999999999E-2</v>
      </c>
      <c r="AI2215">
        <v>9.8830500000000002E-2</v>
      </c>
      <c r="AJ2215">
        <f t="shared" si="476"/>
        <v>-9.8830500000000002E-2</v>
      </c>
      <c r="AK2215">
        <v>2.8564600000000002</v>
      </c>
      <c r="AL2215" t="str">
        <f t="shared" si="477"/>
        <v/>
      </c>
      <c r="AM2215" t="str">
        <f t="shared" si="478"/>
        <v/>
      </c>
      <c r="AN2215" t="str">
        <f t="shared" si="479"/>
        <v/>
      </c>
      <c r="AO2215" t="str">
        <f t="shared" si="480"/>
        <v/>
      </c>
      <c r="AQ2215">
        <v>1.7451300000000001</v>
      </c>
      <c r="AR2215">
        <v>2.55891E-2</v>
      </c>
      <c r="AS2215">
        <v>-7.7590000000000006E-2</v>
      </c>
      <c r="AT2215">
        <f t="shared" si="481"/>
        <v>7.7590000000000006E-2</v>
      </c>
      <c r="AU2215">
        <v>-3.2267800000000002</v>
      </c>
      <c r="AV2215" t="str">
        <f t="shared" si="482"/>
        <v/>
      </c>
      <c r="AW2215" t="str">
        <f t="shared" si="483"/>
        <v/>
      </c>
      <c r="AX2215" t="str">
        <f t="shared" si="484"/>
        <v/>
      </c>
      <c r="AY2215" t="str">
        <f t="shared" si="485"/>
        <v/>
      </c>
      <c r="BA2215" s="5" t="str">
        <f t="shared" si="486"/>
        <v/>
      </c>
      <c r="BB2215" s="5" t="str">
        <f t="shared" si="487"/>
        <v/>
      </c>
      <c r="BC2215" s="5" t="str">
        <f t="shared" si="488"/>
        <v/>
      </c>
      <c r="BD2215" s="5" t="str">
        <f t="shared" si="489"/>
        <v/>
      </c>
      <c r="BF2215" t="s">
        <v>30917</v>
      </c>
      <c r="BG2215" t="s">
        <v>30918</v>
      </c>
      <c r="BH2215" t="s">
        <v>30919</v>
      </c>
      <c r="BI2215" t="s">
        <v>2166</v>
      </c>
      <c r="BJ2215" t="s">
        <v>7525</v>
      </c>
      <c r="BK2215" t="s">
        <v>30920</v>
      </c>
    </row>
    <row r="2216" spans="1:63" x14ac:dyDescent="0.3">
      <c r="A2216">
        <v>5.4127799999999997</v>
      </c>
      <c r="B2216">
        <v>5.0959199999999996</v>
      </c>
      <c r="C2216">
        <v>5.5014399999999997</v>
      </c>
      <c r="D2216">
        <v>5.3750400000000003</v>
      </c>
      <c r="E2216">
        <v>5.2742599999999999</v>
      </c>
      <c r="F2216">
        <v>5.1858700000000004</v>
      </c>
      <c r="G2216">
        <v>5.2667900000000003</v>
      </c>
      <c r="H2216">
        <v>5.2630299999999997</v>
      </c>
      <c r="I2216">
        <v>5.0089899999999998</v>
      </c>
      <c r="J2216">
        <v>4.9864100000000002</v>
      </c>
      <c r="K2216">
        <v>4.96347</v>
      </c>
      <c r="L2216">
        <v>5.3255299999999997</v>
      </c>
      <c r="M2216" t="s">
        <v>0</v>
      </c>
      <c r="R2216" t="s">
        <v>37655</v>
      </c>
      <c r="T2216" t="s">
        <v>37656</v>
      </c>
      <c r="V2216" t="s">
        <v>37657</v>
      </c>
      <c r="W2216">
        <v>0</v>
      </c>
      <c r="X2216" t="s">
        <v>7</v>
      </c>
      <c r="Y2216">
        <v>14</v>
      </c>
      <c r="Z2216">
        <v>2</v>
      </c>
      <c r="AA2216">
        <v>2</v>
      </c>
      <c r="AB2216">
        <v>2</v>
      </c>
      <c r="AC2216">
        <v>14.6</v>
      </c>
      <c r="AD2216">
        <v>1</v>
      </c>
      <c r="AF2216" t="s">
        <v>37660</v>
      </c>
      <c r="AG2216">
        <v>0.50280400000000003</v>
      </c>
      <c r="AH2216">
        <v>0.359539</v>
      </c>
      <c r="AI2216">
        <v>9.8808800000000002E-2</v>
      </c>
      <c r="AJ2216">
        <f t="shared" si="476"/>
        <v>-9.8808800000000002E-2</v>
      </c>
      <c r="AK2216">
        <v>1.0982700000000001</v>
      </c>
      <c r="AL2216" t="str">
        <f t="shared" si="477"/>
        <v/>
      </c>
      <c r="AM2216" t="str">
        <f t="shared" si="478"/>
        <v/>
      </c>
      <c r="AN2216" t="str">
        <f t="shared" si="479"/>
        <v/>
      </c>
      <c r="AO2216" t="str">
        <f t="shared" si="480"/>
        <v/>
      </c>
      <c r="AQ2216">
        <v>1.18476</v>
      </c>
      <c r="AR2216">
        <v>8.3607000000000001E-2</v>
      </c>
      <c r="AS2216">
        <v>0.27519500000000002</v>
      </c>
      <c r="AT2216">
        <f t="shared" si="481"/>
        <v>-0.27519500000000002</v>
      </c>
      <c r="AU2216">
        <v>2.2510300000000001</v>
      </c>
      <c r="AV2216" t="str">
        <f t="shared" si="482"/>
        <v/>
      </c>
      <c r="AW2216" t="str">
        <f t="shared" si="483"/>
        <v/>
      </c>
      <c r="AX2216" t="str">
        <f t="shared" si="484"/>
        <v/>
      </c>
      <c r="AY2216" t="str">
        <f t="shared" si="485"/>
        <v/>
      </c>
      <c r="BA2216" s="5" t="str">
        <f t="shared" si="486"/>
        <v/>
      </c>
      <c r="BB2216" s="5" t="str">
        <f t="shared" si="487"/>
        <v/>
      </c>
      <c r="BC2216" s="5" t="str">
        <f t="shared" si="488"/>
        <v/>
      </c>
      <c r="BD2216" s="5" t="str">
        <f t="shared" si="489"/>
        <v/>
      </c>
      <c r="BF2216" t="s">
        <v>37658</v>
      </c>
      <c r="BG2216" t="s">
        <v>37659</v>
      </c>
      <c r="BH2216" t="s">
        <v>37660</v>
      </c>
      <c r="BK2216" t="s">
        <v>37661</v>
      </c>
    </row>
    <row r="2217" spans="1:63" x14ac:dyDescent="0.3">
      <c r="A2217">
        <v>9.4698399999999996</v>
      </c>
      <c r="B2217">
        <v>9.3845700000000001</v>
      </c>
      <c r="C2217">
        <v>9.4254300000000004</v>
      </c>
      <c r="D2217">
        <v>9.4239599999999992</v>
      </c>
      <c r="E2217">
        <v>9.3306900000000006</v>
      </c>
      <c r="F2217">
        <v>9.3037799999999997</v>
      </c>
      <c r="G2217">
        <v>9.3349399999999996</v>
      </c>
      <c r="H2217">
        <v>9.3391800000000007</v>
      </c>
      <c r="I2217">
        <v>9.2333800000000004</v>
      </c>
      <c r="J2217">
        <v>9.14466</v>
      </c>
      <c r="K2217">
        <v>9.1618899999999996</v>
      </c>
      <c r="L2217">
        <v>9.1405700000000003</v>
      </c>
      <c r="M2217" t="s">
        <v>0</v>
      </c>
      <c r="O2217" t="s">
        <v>1</v>
      </c>
      <c r="P2217" t="s">
        <v>1</v>
      </c>
      <c r="Q2217" t="s">
        <v>2</v>
      </c>
      <c r="R2217" t="s">
        <v>18335</v>
      </c>
      <c r="S2217" t="s">
        <v>18336</v>
      </c>
      <c r="T2217" t="s">
        <v>1044</v>
      </c>
      <c r="U2217" t="s">
        <v>17802</v>
      </c>
      <c r="V2217" t="s">
        <v>18337</v>
      </c>
      <c r="W2217">
        <v>0</v>
      </c>
      <c r="X2217" t="s">
        <v>7</v>
      </c>
      <c r="Y2217">
        <v>38</v>
      </c>
      <c r="Z2217">
        <v>10</v>
      </c>
      <c r="AA2217">
        <v>11</v>
      </c>
      <c r="AB2217">
        <v>10</v>
      </c>
      <c r="AC2217">
        <v>39.200000000000003</v>
      </c>
      <c r="AD2217">
        <v>1</v>
      </c>
      <c r="AF2217" t="s">
        <v>18340</v>
      </c>
      <c r="AG2217">
        <v>2.6768000000000001</v>
      </c>
      <c r="AH2217">
        <v>3.80475E-3</v>
      </c>
      <c r="AI2217">
        <v>9.8798800000000006E-2</v>
      </c>
      <c r="AJ2217">
        <f t="shared" si="476"/>
        <v>-9.8798800000000006E-2</v>
      </c>
      <c r="AK2217">
        <v>5.1551099999999996</v>
      </c>
      <c r="AL2217" t="str">
        <f t="shared" si="477"/>
        <v/>
      </c>
      <c r="AM2217" t="str">
        <f t="shared" si="478"/>
        <v/>
      </c>
      <c r="AN2217" t="str">
        <f t="shared" si="479"/>
        <v/>
      </c>
      <c r="AO2217" t="str">
        <f t="shared" si="480"/>
        <v/>
      </c>
      <c r="AQ2217">
        <v>4.0374499999999998</v>
      </c>
      <c r="AR2217">
        <v>2.4670999999999997E-4</v>
      </c>
      <c r="AS2217">
        <v>0.25582300000000002</v>
      </c>
      <c r="AT2217">
        <f t="shared" si="481"/>
        <v>-0.25582300000000002</v>
      </c>
      <c r="AU2217">
        <v>9.2220600000000008</v>
      </c>
      <c r="AV2217" t="str">
        <f t="shared" si="482"/>
        <v/>
      </c>
      <c r="AW2217" t="str">
        <f t="shared" si="483"/>
        <v/>
      </c>
      <c r="AX2217" t="str">
        <f t="shared" si="484"/>
        <v/>
      </c>
      <c r="AY2217" t="str">
        <f t="shared" si="485"/>
        <v/>
      </c>
      <c r="BA2217" s="5" t="str">
        <f t="shared" si="486"/>
        <v/>
      </c>
      <c r="BB2217" s="5" t="str">
        <f t="shared" si="487"/>
        <v/>
      </c>
      <c r="BC2217" s="5" t="str">
        <f t="shared" si="488"/>
        <v/>
      </c>
      <c r="BD2217" s="5" t="str">
        <f t="shared" si="489"/>
        <v/>
      </c>
      <c r="BF2217" t="s">
        <v>18338</v>
      </c>
      <c r="BG2217" t="s">
        <v>18339</v>
      </c>
      <c r="BH2217" t="s">
        <v>18340</v>
      </c>
      <c r="BI2217" t="s">
        <v>18341</v>
      </c>
      <c r="BK2217" t="s">
        <v>18342</v>
      </c>
    </row>
    <row r="2218" spans="1:63" x14ac:dyDescent="0.3">
      <c r="A2218">
        <v>9.65428</v>
      </c>
      <c r="B2218">
        <v>9.7175100000000008</v>
      </c>
      <c r="C2218">
        <v>9.6966199999999994</v>
      </c>
      <c r="D2218">
        <v>9.6898199999999992</v>
      </c>
      <c r="E2218">
        <v>9.5302100000000003</v>
      </c>
      <c r="F2218">
        <v>9.5457400000000003</v>
      </c>
      <c r="G2218">
        <v>9.6220499999999998</v>
      </c>
      <c r="H2218">
        <v>9.6653400000000005</v>
      </c>
      <c r="I2218">
        <v>9.1754200000000008</v>
      </c>
      <c r="J2218">
        <v>9.3237299999999994</v>
      </c>
      <c r="K2218">
        <v>9.2367299999999997</v>
      </c>
      <c r="L2218">
        <v>9.3927499999999995</v>
      </c>
      <c r="M2218" t="s">
        <v>0</v>
      </c>
      <c r="O2218" t="s">
        <v>1</v>
      </c>
      <c r="P2218" t="s">
        <v>1</v>
      </c>
      <c r="Q2218" t="s">
        <v>2</v>
      </c>
      <c r="R2218" t="s">
        <v>23765</v>
      </c>
      <c r="S2218" t="s">
        <v>23766</v>
      </c>
      <c r="T2218" t="s">
        <v>23767</v>
      </c>
      <c r="U2218" t="s">
        <v>1108</v>
      </c>
      <c r="V2218" t="s">
        <v>23768</v>
      </c>
      <c r="W2218">
        <v>0</v>
      </c>
      <c r="X2218" t="s">
        <v>7</v>
      </c>
      <c r="Y2218">
        <v>21</v>
      </c>
      <c r="Z2218">
        <v>8</v>
      </c>
      <c r="AA2218">
        <v>8</v>
      </c>
      <c r="AB2218">
        <v>8</v>
      </c>
      <c r="AC2218">
        <v>46.6</v>
      </c>
      <c r="AD2218">
        <v>1</v>
      </c>
      <c r="AF2218" t="s">
        <v>23771</v>
      </c>
      <c r="AG2218">
        <v>1.53993</v>
      </c>
      <c r="AH2218">
        <v>4.0565700000000003E-2</v>
      </c>
      <c r="AI2218">
        <v>9.8722500000000005E-2</v>
      </c>
      <c r="AJ2218">
        <f t="shared" si="476"/>
        <v>-9.8722500000000005E-2</v>
      </c>
      <c r="AK2218">
        <v>2.85886</v>
      </c>
      <c r="AL2218" t="str">
        <f t="shared" si="477"/>
        <v/>
      </c>
      <c r="AM2218" t="str">
        <f t="shared" si="478"/>
        <v/>
      </c>
      <c r="AN2218" t="str">
        <f t="shared" si="479"/>
        <v/>
      </c>
      <c r="AO2218" t="str">
        <f t="shared" si="480"/>
        <v/>
      </c>
      <c r="AQ2218">
        <v>3.7564899999999999</v>
      </c>
      <c r="AR2218">
        <v>4.2606700000000003E-4</v>
      </c>
      <c r="AS2218">
        <v>0.40739799999999998</v>
      </c>
      <c r="AT2218">
        <f t="shared" si="481"/>
        <v>-0.40739799999999998</v>
      </c>
      <c r="AU2218">
        <v>8.2181899999999999</v>
      </c>
      <c r="AV2218" t="str">
        <f t="shared" si="482"/>
        <v/>
      </c>
      <c r="AW2218" t="str">
        <f t="shared" si="483"/>
        <v/>
      </c>
      <c r="AX2218" t="str">
        <f t="shared" si="484"/>
        <v/>
      </c>
      <c r="AY2218" t="str">
        <f t="shared" si="485"/>
        <v/>
      </c>
      <c r="BA2218" s="5" t="str">
        <f t="shared" si="486"/>
        <v/>
      </c>
      <c r="BB2218" s="5" t="str">
        <f t="shared" si="487"/>
        <v/>
      </c>
      <c r="BC2218" s="5" t="str">
        <f t="shared" si="488"/>
        <v/>
      </c>
      <c r="BD2218" s="5" t="str">
        <f t="shared" si="489"/>
        <v/>
      </c>
      <c r="BF2218" t="s">
        <v>23769</v>
      </c>
      <c r="BG2218" t="s">
        <v>23770</v>
      </c>
      <c r="BH2218" t="s">
        <v>23771</v>
      </c>
      <c r="BI2218" t="s">
        <v>1108</v>
      </c>
      <c r="BJ2218" t="s">
        <v>1382</v>
      </c>
      <c r="BK2218" t="s">
        <v>23772</v>
      </c>
    </row>
    <row r="2219" spans="1:63" x14ac:dyDescent="0.3">
      <c r="A2219">
        <v>12.999499999999999</v>
      </c>
      <c r="B2219">
        <v>12.9909</v>
      </c>
      <c r="C2219">
        <v>12.9855</v>
      </c>
      <c r="D2219">
        <v>12.930300000000001</v>
      </c>
      <c r="E2219">
        <v>12.8851</v>
      </c>
      <c r="F2219">
        <v>12.8874</v>
      </c>
      <c r="G2219">
        <v>12.87</v>
      </c>
      <c r="H2219">
        <v>12.8695</v>
      </c>
      <c r="I2219">
        <v>12.8287</v>
      </c>
      <c r="J2219">
        <v>12.8436</v>
      </c>
      <c r="K2219">
        <v>12.8119</v>
      </c>
      <c r="L2219">
        <v>12.816700000000001</v>
      </c>
      <c r="M2219" t="s">
        <v>0</v>
      </c>
      <c r="O2219" t="s">
        <v>1</v>
      </c>
      <c r="P2219" t="s">
        <v>1</v>
      </c>
      <c r="Q2219" t="s">
        <v>2</v>
      </c>
      <c r="R2219" t="s">
        <v>5309</v>
      </c>
      <c r="S2219" t="s">
        <v>5310</v>
      </c>
      <c r="T2219" t="s">
        <v>5311</v>
      </c>
      <c r="W2219">
        <v>0</v>
      </c>
      <c r="X2219" t="s">
        <v>7</v>
      </c>
      <c r="Y2219">
        <v>39</v>
      </c>
      <c r="Z2219">
        <v>15</v>
      </c>
      <c r="AA2219">
        <v>56</v>
      </c>
      <c r="AB2219">
        <v>15</v>
      </c>
      <c r="AC2219">
        <v>41.3</v>
      </c>
      <c r="AD2219">
        <v>1</v>
      </c>
      <c r="AF2219" t="s">
        <v>5314</v>
      </c>
      <c r="AG2219">
        <v>3.02061</v>
      </c>
      <c r="AH2219">
        <v>1.89028E-3</v>
      </c>
      <c r="AI2219">
        <v>9.8596100000000006E-2</v>
      </c>
      <c r="AJ2219">
        <f t="shared" si="476"/>
        <v>-9.8596100000000006E-2</v>
      </c>
      <c r="AK2219">
        <v>6.0129999999999999</v>
      </c>
      <c r="AL2219" t="str">
        <f t="shared" si="477"/>
        <v/>
      </c>
      <c r="AM2219" t="str">
        <f t="shared" si="478"/>
        <v/>
      </c>
      <c r="AN2219" t="str">
        <f t="shared" si="479"/>
        <v/>
      </c>
      <c r="AO2219" t="str">
        <f t="shared" si="480"/>
        <v/>
      </c>
      <c r="AQ2219">
        <v>3.92157</v>
      </c>
      <c r="AR2219">
        <v>3.08261E-4</v>
      </c>
      <c r="AS2219">
        <v>0.151336</v>
      </c>
      <c r="AT2219">
        <f t="shared" si="481"/>
        <v>-0.151336</v>
      </c>
      <c r="AU2219">
        <v>8.7957800000000006</v>
      </c>
      <c r="AV2219" t="str">
        <f t="shared" si="482"/>
        <v/>
      </c>
      <c r="AW2219" t="str">
        <f t="shared" si="483"/>
        <v/>
      </c>
      <c r="AX2219" t="str">
        <f t="shared" si="484"/>
        <v/>
      </c>
      <c r="AY2219" t="str">
        <f t="shared" si="485"/>
        <v/>
      </c>
      <c r="BA2219" s="5" t="str">
        <f t="shared" si="486"/>
        <v/>
      </c>
      <c r="BB2219" s="5" t="str">
        <f t="shared" si="487"/>
        <v/>
      </c>
      <c r="BC2219" s="5" t="str">
        <f t="shared" si="488"/>
        <v/>
      </c>
      <c r="BD2219" s="5" t="str">
        <f t="shared" si="489"/>
        <v/>
      </c>
      <c r="BF2219" t="s">
        <v>5312</v>
      </c>
      <c r="BG2219" t="s">
        <v>5313</v>
      </c>
      <c r="BH2219" t="s">
        <v>5314</v>
      </c>
      <c r="BJ2219" t="s">
        <v>154</v>
      </c>
      <c r="BK2219" t="s">
        <v>5315</v>
      </c>
    </row>
    <row r="2220" spans="1:63" x14ac:dyDescent="0.3">
      <c r="A2220">
        <v>7.28355</v>
      </c>
      <c r="B2220">
        <v>7.2479300000000002</v>
      </c>
      <c r="C2220">
        <v>7.3264300000000002</v>
      </c>
      <c r="D2220">
        <v>7.32463</v>
      </c>
      <c r="E2220">
        <v>7.1789100000000001</v>
      </c>
      <c r="F2220">
        <v>7.1064299999999996</v>
      </c>
      <c r="G2220">
        <v>7.2798400000000001</v>
      </c>
      <c r="H2220">
        <v>7.2240000000000002</v>
      </c>
      <c r="I2220">
        <v>7.2900200000000002</v>
      </c>
      <c r="J2220">
        <v>7.1888399999999999</v>
      </c>
      <c r="K2220">
        <v>7.1517799999999996</v>
      </c>
      <c r="L2220">
        <v>7.1251499999999997</v>
      </c>
      <c r="M2220" t="s">
        <v>0</v>
      </c>
      <c r="R2220" t="s">
        <v>34582</v>
      </c>
      <c r="S2220" t="s">
        <v>34583</v>
      </c>
      <c r="T2220" t="s">
        <v>34584</v>
      </c>
      <c r="V2220" t="s">
        <v>4262</v>
      </c>
      <c r="W2220">
        <v>0</v>
      </c>
      <c r="X2220" t="s">
        <v>7</v>
      </c>
      <c r="Y2220">
        <v>6</v>
      </c>
      <c r="Z2220">
        <v>2</v>
      </c>
      <c r="AA2220">
        <v>3</v>
      </c>
      <c r="AB2220">
        <v>2</v>
      </c>
      <c r="AC2220">
        <v>35.5</v>
      </c>
      <c r="AD2220">
        <v>1</v>
      </c>
      <c r="AF2220" t="s">
        <v>34587</v>
      </c>
      <c r="AG2220">
        <v>1.2667999999999999</v>
      </c>
      <c r="AH2220">
        <v>7.19611E-2</v>
      </c>
      <c r="AI2220">
        <v>9.83372E-2</v>
      </c>
      <c r="AJ2220">
        <f t="shared" si="476"/>
        <v>-9.83372E-2</v>
      </c>
      <c r="AK2220">
        <v>2.3889900000000002</v>
      </c>
      <c r="AL2220" t="str">
        <f t="shared" si="477"/>
        <v/>
      </c>
      <c r="AM2220" t="str">
        <f t="shared" si="478"/>
        <v/>
      </c>
      <c r="AN2220" t="str">
        <f t="shared" si="479"/>
        <v/>
      </c>
      <c r="AO2220" t="str">
        <f t="shared" si="480"/>
        <v/>
      </c>
      <c r="AQ2220">
        <v>1.40324</v>
      </c>
      <c r="AR2220">
        <v>5.2609599999999999E-2</v>
      </c>
      <c r="AS2220">
        <v>0.10668800000000001</v>
      </c>
      <c r="AT2220">
        <f t="shared" si="481"/>
        <v>-0.10668800000000001</v>
      </c>
      <c r="AU2220">
        <v>2.62134</v>
      </c>
      <c r="AV2220" t="str">
        <f t="shared" si="482"/>
        <v/>
      </c>
      <c r="AW2220" t="str">
        <f t="shared" si="483"/>
        <v/>
      </c>
      <c r="AX2220" t="str">
        <f t="shared" si="484"/>
        <v/>
      </c>
      <c r="AY2220" t="str">
        <f t="shared" si="485"/>
        <v/>
      </c>
      <c r="BA2220" s="5" t="str">
        <f t="shared" si="486"/>
        <v/>
      </c>
      <c r="BB2220" s="5" t="str">
        <f t="shared" si="487"/>
        <v/>
      </c>
      <c r="BC2220" s="5" t="str">
        <f t="shared" si="488"/>
        <v/>
      </c>
      <c r="BD2220" s="5" t="str">
        <f t="shared" si="489"/>
        <v/>
      </c>
      <c r="BF2220" t="s">
        <v>34585</v>
      </c>
      <c r="BG2220" t="s">
        <v>34586</v>
      </c>
      <c r="BH2220" t="s">
        <v>34587</v>
      </c>
      <c r="BJ2220" t="s">
        <v>34588</v>
      </c>
      <c r="BK2220" t="s">
        <v>34589</v>
      </c>
    </row>
    <row r="2221" spans="1:63" x14ac:dyDescent="0.3">
      <c r="A2221">
        <v>7.9726900000000001</v>
      </c>
      <c r="B2221">
        <v>7.9732700000000003</v>
      </c>
      <c r="C2221">
        <v>8.1064299999999996</v>
      </c>
      <c r="D2221">
        <v>8.1090499999999999</v>
      </c>
      <c r="E2221">
        <v>7.9254100000000003</v>
      </c>
      <c r="F2221">
        <v>7.8893500000000003</v>
      </c>
      <c r="G2221">
        <v>7.9680900000000001</v>
      </c>
      <c r="H2221">
        <v>7.9858399999999996</v>
      </c>
      <c r="I2221">
        <v>8.3362800000000004</v>
      </c>
      <c r="J2221">
        <v>8.5815800000000007</v>
      </c>
      <c r="K2221">
        <v>8.3905999999999992</v>
      </c>
      <c r="L2221">
        <v>8.2474500000000006</v>
      </c>
      <c r="M2221" t="s">
        <v>0</v>
      </c>
      <c r="P2221" t="s">
        <v>1</v>
      </c>
      <c r="Q2221" t="s">
        <v>116</v>
      </c>
      <c r="R2221" t="s">
        <v>35341</v>
      </c>
      <c r="S2221" t="s">
        <v>35342</v>
      </c>
      <c r="T2221" t="s">
        <v>35343</v>
      </c>
      <c r="V2221" t="s">
        <v>35344</v>
      </c>
      <c r="W2221">
        <v>0</v>
      </c>
      <c r="X2221" t="s">
        <v>7</v>
      </c>
      <c r="Y2221">
        <v>3</v>
      </c>
      <c r="Z2221">
        <v>3</v>
      </c>
      <c r="AA2221">
        <v>3</v>
      </c>
      <c r="AB2221">
        <v>3</v>
      </c>
      <c r="AC2221">
        <v>108.1</v>
      </c>
      <c r="AD2221">
        <v>1</v>
      </c>
      <c r="AF2221" t="s">
        <v>35347</v>
      </c>
      <c r="AG2221">
        <v>1.15672</v>
      </c>
      <c r="AH2221">
        <v>9.0864299999999995E-2</v>
      </c>
      <c r="AI2221">
        <v>9.8187099999999999E-2</v>
      </c>
      <c r="AJ2221">
        <f t="shared" si="476"/>
        <v>-9.8187099999999999E-2</v>
      </c>
      <c r="AK2221">
        <v>2.2040999999999999</v>
      </c>
      <c r="AL2221" t="str">
        <f t="shared" si="477"/>
        <v/>
      </c>
      <c r="AM2221" t="str">
        <f t="shared" si="478"/>
        <v/>
      </c>
      <c r="AN2221" t="str">
        <f t="shared" si="479"/>
        <v/>
      </c>
      <c r="AO2221" t="str">
        <f t="shared" si="480"/>
        <v/>
      </c>
      <c r="AQ2221">
        <v>2.3035899999999998</v>
      </c>
      <c r="AR2221">
        <v>7.9916299999999996E-3</v>
      </c>
      <c r="AS2221">
        <v>-0.34861900000000001</v>
      </c>
      <c r="AT2221">
        <f t="shared" si="481"/>
        <v>0.34861900000000001</v>
      </c>
      <c r="AU2221">
        <v>-4.3222300000000002</v>
      </c>
      <c r="AV2221" t="str">
        <f t="shared" si="482"/>
        <v/>
      </c>
      <c r="AW2221" t="str">
        <f t="shared" si="483"/>
        <v/>
      </c>
      <c r="AX2221" t="str">
        <f t="shared" si="484"/>
        <v/>
      </c>
      <c r="AY2221" t="str">
        <f t="shared" si="485"/>
        <v/>
      </c>
      <c r="BA2221" s="5" t="str">
        <f t="shared" si="486"/>
        <v/>
      </c>
      <c r="BB2221" s="5" t="str">
        <f t="shared" si="487"/>
        <v/>
      </c>
      <c r="BC2221" s="5" t="str">
        <f t="shared" si="488"/>
        <v/>
      </c>
      <c r="BD2221" s="5" t="str">
        <f t="shared" si="489"/>
        <v/>
      </c>
      <c r="BF2221" t="s">
        <v>35345</v>
      </c>
      <c r="BG2221" t="s">
        <v>35346</v>
      </c>
      <c r="BH2221" t="s">
        <v>35347</v>
      </c>
      <c r="BK2221" t="s">
        <v>35348</v>
      </c>
    </row>
    <row r="2222" spans="1:63" x14ac:dyDescent="0.3">
      <c r="A2222">
        <v>10.9435</v>
      </c>
      <c r="B2222">
        <v>10.911</v>
      </c>
      <c r="C2222">
        <v>10.9405</v>
      </c>
      <c r="D2222">
        <v>10.9923</v>
      </c>
      <c r="E2222">
        <v>10.8588</v>
      </c>
      <c r="F2222">
        <v>10.876099999999999</v>
      </c>
      <c r="G2222">
        <v>10.8644</v>
      </c>
      <c r="H2222">
        <v>10.795400000000001</v>
      </c>
      <c r="I2222">
        <v>10.9574</v>
      </c>
      <c r="J2222">
        <v>10.9711</v>
      </c>
      <c r="K2222">
        <v>10.9726</v>
      </c>
      <c r="L2222">
        <v>11.002000000000001</v>
      </c>
      <c r="M2222" t="s">
        <v>0</v>
      </c>
      <c r="O2222" t="s">
        <v>1</v>
      </c>
      <c r="Q2222" t="s">
        <v>164</v>
      </c>
      <c r="R2222" t="s">
        <v>14309</v>
      </c>
      <c r="S2222" t="s">
        <v>14310</v>
      </c>
      <c r="T2222" t="s">
        <v>14311</v>
      </c>
      <c r="U2222" t="s">
        <v>14312</v>
      </c>
      <c r="V2222" t="s">
        <v>12109</v>
      </c>
      <c r="W2222">
        <v>0</v>
      </c>
      <c r="X2222" t="s">
        <v>7</v>
      </c>
      <c r="Y2222">
        <v>22</v>
      </c>
      <c r="Z2222">
        <v>7</v>
      </c>
      <c r="AA2222">
        <v>19</v>
      </c>
      <c r="AB2222">
        <v>7</v>
      </c>
      <c r="AC2222">
        <v>24.6</v>
      </c>
      <c r="AD2222">
        <v>1</v>
      </c>
      <c r="AF2222" t="s">
        <v>14315</v>
      </c>
      <c r="AG2222">
        <v>2.1309800000000001</v>
      </c>
      <c r="AH2222">
        <v>1.17091E-2</v>
      </c>
      <c r="AI2222">
        <v>9.8135500000000001E-2</v>
      </c>
      <c r="AJ2222">
        <f t="shared" si="476"/>
        <v>-9.8135500000000001E-2</v>
      </c>
      <c r="AK2222">
        <v>3.96651</v>
      </c>
      <c r="AL2222" t="str">
        <f t="shared" si="477"/>
        <v/>
      </c>
      <c r="AM2222" t="str">
        <f t="shared" si="478"/>
        <v/>
      </c>
      <c r="AN2222" t="str">
        <f t="shared" si="479"/>
        <v/>
      </c>
      <c r="AO2222" t="str">
        <f t="shared" si="480"/>
        <v/>
      </c>
      <c r="AQ2222">
        <v>0.73581099999999999</v>
      </c>
      <c r="AR2222">
        <v>0.21681700000000001</v>
      </c>
      <c r="AS2222">
        <v>-2.8962100000000001E-2</v>
      </c>
      <c r="AT2222">
        <f t="shared" si="481"/>
        <v>2.8962100000000001E-2</v>
      </c>
      <c r="AU2222">
        <v>-1.5021800000000001</v>
      </c>
      <c r="AV2222" t="str">
        <f t="shared" si="482"/>
        <v/>
      </c>
      <c r="AW2222" t="str">
        <f t="shared" si="483"/>
        <v/>
      </c>
      <c r="AX2222" t="str">
        <f t="shared" si="484"/>
        <v/>
      </c>
      <c r="AY2222" t="str">
        <f t="shared" si="485"/>
        <v/>
      </c>
      <c r="BA2222" s="5" t="str">
        <f t="shared" si="486"/>
        <v/>
      </c>
      <c r="BB2222" s="5" t="str">
        <f t="shared" si="487"/>
        <v/>
      </c>
      <c r="BC2222" s="5" t="str">
        <f t="shared" si="488"/>
        <v/>
      </c>
      <c r="BD2222" s="5" t="str">
        <f t="shared" si="489"/>
        <v/>
      </c>
      <c r="BF2222" t="s">
        <v>14313</v>
      </c>
      <c r="BG2222" t="s">
        <v>14314</v>
      </c>
      <c r="BH2222" t="s">
        <v>14315</v>
      </c>
      <c r="BI2222" t="s">
        <v>14312</v>
      </c>
      <c r="BJ2222" t="s">
        <v>14316</v>
      </c>
      <c r="BK2222" t="s">
        <v>14317</v>
      </c>
    </row>
    <row r="2223" spans="1:63" x14ac:dyDescent="0.3">
      <c r="A2223">
        <v>7.15482</v>
      </c>
      <c r="B2223">
        <v>7.3028700000000004</v>
      </c>
      <c r="C2223">
        <v>7.3566700000000003</v>
      </c>
      <c r="D2223">
        <v>7.2336200000000002</v>
      </c>
      <c r="E2223">
        <v>7.1395499999999998</v>
      </c>
      <c r="F2223">
        <v>7.0832100000000002</v>
      </c>
      <c r="G2223">
        <v>7.1977099999999998</v>
      </c>
      <c r="H2223">
        <v>7.2384000000000004</v>
      </c>
      <c r="I2223">
        <v>7.4212199999999999</v>
      </c>
      <c r="J2223">
        <v>7.4846199999999996</v>
      </c>
      <c r="K2223">
        <v>7.4676099999999996</v>
      </c>
      <c r="L2223">
        <v>7.5774299999999997</v>
      </c>
      <c r="M2223" t="s">
        <v>0</v>
      </c>
      <c r="P2223" t="s">
        <v>1</v>
      </c>
      <c r="Q2223" t="s">
        <v>116</v>
      </c>
      <c r="R2223" t="s">
        <v>30861</v>
      </c>
      <c r="S2223" t="s">
        <v>30862</v>
      </c>
      <c r="T2223" t="s">
        <v>30863</v>
      </c>
      <c r="U2223" t="s">
        <v>30864</v>
      </c>
      <c r="V2223" t="s">
        <v>30865</v>
      </c>
      <c r="W2223">
        <v>0</v>
      </c>
      <c r="X2223" t="s">
        <v>7</v>
      </c>
      <c r="Y2223">
        <v>17</v>
      </c>
      <c r="Z2223">
        <v>4</v>
      </c>
      <c r="AA2223">
        <v>7</v>
      </c>
      <c r="AB2223">
        <v>4</v>
      </c>
      <c r="AC2223">
        <v>28.8</v>
      </c>
      <c r="AD2223">
        <v>1</v>
      </c>
      <c r="AF2223" t="s">
        <v>30868</v>
      </c>
      <c r="AG2223">
        <v>0.888845</v>
      </c>
      <c r="AH2223">
        <v>0.15915099999999999</v>
      </c>
      <c r="AI2223">
        <v>9.7274899999999997E-2</v>
      </c>
      <c r="AJ2223">
        <f t="shared" si="476"/>
        <v>-9.7274899999999997E-2</v>
      </c>
      <c r="AK2223">
        <v>1.75847</v>
      </c>
      <c r="AL2223" t="str">
        <f t="shared" si="477"/>
        <v/>
      </c>
      <c r="AM2223" t="str">
        <f t="shared" si="478"/>
        <v/>
      </c>
      <c r="AN2223" t="str">
        <f t="shared" si="479"/>
        <v/>
      </c>
      <c r="AO2223" t="str">
        <f t="shared" si="480"/>
        <v/>
      </c>
      <c r="AQ2223">
        <v>2.2123499999999998</v>
      </c>
      <c r="AR2223">
        <v>9.6626300000000002E-3</v>
      </c>
      <c r="AS2223">
        <v>-0.22572600000000001</v>
      </c>
      <c r="AT2223">
        <f t="shared" si="481"/>
        <v>0.22572600000000001</v>
      </c>
      <c r="AU2223">
        <v>-4.1320800000000002</v>
      </c>
      <c r="AV2223" t="str">
        <f t="shared" si="482"/>
        <v/>
      </c>
      <c r="AW2223" t="str">
        <f t="shared" si="483"/>
        <v/>
      </c>
      <c r="AX2223" t="str">
        <f t="shared" si="484"/>
        <v/>
      </c>
      <c r="AY2223" t="str">
        <f t="shared" si="485"/>
        <v/>
      </c>
      <c r="BA2223" s="5" t="str">
        <f t="shared" si="486"/>
        <v/>
      </c>
      <c r="BB2223" s="5" t="str">
        <f t="shared" si="487"/>
        <v/>
      </c>
      <c r="BC2223" s="5" t="str">
        <f t="shared" si="488"/>
        <v/>
      </c>
      <c r="BD2223" s="5" t="str">
        <f t="shared" si="489"/>
        <v/>
      </c>
      <c r="BF2223" t="s">
        <v>30866</v>
      </c>
      <c r="BG2223" t="s">
        <v>30867</v>
      </c>
      <c r="BH2223" t="s">
        <v>30868</v>
      </c>
      <c r="BI2223" t="s">
        <v>30869</v>
      </c>
      <c r="BJ2223" t="s">
        <v>30870</v>
      </c>
      <c r="BK2223" t="s">
        <v>30871</v>
      </c>
    </row>
    <row r="2224" spans="1:63" x14ac:dyDescent="0.3">
      <c r="A2224">
        <v>5.9977400000000003</v>
      </c>
      <c r="B2224">
        <v>6.0874600000000001</v>
      </c>
      <c r="C2224">
        <v>6.0201500000000001</v>
      </c>
      <c r="D2224">
        <v>6.1679199999999996</v>
      </c>
      <c r="E2224">
        <v>5.8176199999999998</v>
      </c>
      <c r="F2224">
        <v>5.99322</v>
      </c>
      <c r="G2224">
        <v>6.0487599999999997</v>
      </c>
      <c r="H2224">
        <v>6.0245899999999999</v>
      </c>
      <c r="I2224">
        <v>6.2686599999999997</v>
      </c>
      <c r="J2224">
        <v>5.99322</v>
      </c>
      <c r="K2224">
        <v>6.1699299999999999</v>
      </c>
      <c r="L2224">
        <v>5.9795699999999998</v>
      </c>
      <c r="M2224" t="s">
        <v>0</v>
      </c>
      <c r="R2224" t="s">
        <v>29564</v>
      </c>
      <c r="S2224" t="s">
        <v>29565</v>
      </c>
      <c r="T2224" t="s">
        <v>29566</v>
      </c>
      <c r="U2224" t="s">
        <v>29567</v>
      </c>
      <c r="V2224" t="s">
        <v>29568</v>
      </c>
      <c r="W2224">
        <v>0</v>
      </c>
      <c r="X2224" t="s">
        <v>7</v>
      </c>
      <c r="Y2224">
        <v>4</v>
      </c>
      <c r="Z2224">
        <v>2</v>
      </c>
      <c r="AA2224">
        <v>3</v>
      </c>
      <c r="AB2224">
        <v>2</v>
      </c>
      <c r="AC2224">
        <v>71.8</v>
      </c>
      <c r="AD2224">
        <v>1</v>
      </c>
      <c r="AF2224" t="s">
        <v>29571</v>
      </c>
      <c r="AG2224">
        <v>0.73397199999999996</v>
      </c>
      <c r="AH2224">
        <v>0.22062999999999999</v>
      </c>
      <c r="AI2224">
        <v>9.7270999999999996E-2</v>
      </c>
      <c r="AJ2224">
        <f t="shared" si="476"/>
        <v>-9.7270999999999996E-2</v>
      </c>
      <c r="AK2224">
        <v>1.4990699999999999</v>
      </c>
      <c r="AL2224" t="str">
        <f t="shared" si="477"/>
        <v/>
      </c>
      <c r="AM2224" t="str">
        <f t="shared" si="478"/>
        <v/>
      </c>
      <c r="AN2224" t="str">
        <f t="shared" si="479"/>
        <v/>
      </c>
      <c r="AO2224" t="str">
        <f t="shared" si="480"/>
        <v/>
      </c>
      <c r="AQ2224">
        <v>0.166771</v>
      </c>
      <c r="AR2224">
        <v>0.71426599999999996</v>
      </c>
      <c r="AS2224">
        <v>-3.4525E-2</v>
      </c>
      <c r="AT2224">
        <f t="shared" si="481"/>
        <v>3.4525E-2</v>
      </c>
      <c r="AU2224">
        <v>-0.43157200000000001</v>
      </c>
      <c r="AV2224" t="str">
        <f t="shared" si="482"/>
        <v/>
      </c>
      <c r="AW2224" t="str">
        <f t="shared" si="483"/>
        <v/>
      </c>
      <c r="AX2224" t="str">
        <f t="shared" si="484"/>
        <v/>
      </c>
      <c r="AY2224" t="str">
        <f t="shared" si="485"/>
        <v/>
      </c>
      <c r="BA2224" s="5" t="str">
        <f t="shared" si="486"/>
        <v/>
      </c>
      <c r="BB2224" s="5" t="str">
        <f t="shared" si="487"/>
        <v/>
      </c>
      <c r="BC2224" s="5" t="str">
        <f t="shared" si="488"/>
        <v/>
      </c>
      <c r="BD2224" s="5" t="str">
        <f t="shared" si="489"/>
        <v/>
      </c>
      <c r="BF2224" t="s">
        <v>29569</v>
      </c>
      <c r="BG2224" t="s">
        <v>29570</v>
      </c>
      <c r="BH2224" t="s">
        <v>29571</v>
      </c>
      <c r="BI2224" t="s">
        <v>29572</v>
      </c>
      <c r="BJ2224" t="s">
        <v>29573</v>
      </c>
      <c r="BK2224" t="s">
        <v>29574</v>
      </c>
    </row>
    <row r="2225" spans="1:63" x14ac:dyDescent="0.3">
      <c r="A2225">
        <v>4.7708300000000001</v>
      </c>
      <c r="B2225">
        <v>4.6837</v>
      </c>
      <c r="C2225">
        <v>4.7387699999999997</v>
      </c>
      <c r="D2225">
        <v>4.9260000000000002</v>
      </c>
      <c r="E2225">
        <v>4.6553500000000003</v>
      </c>
      <c r="F2225">
        <v>4.6837</v>
      </c>
      <c r="G2225">
        <v>4.7548899999999996</v>
      </c>
      <c r="H2225">
        <v>4.6380699999999999</v>
      </c>
      <c r="I2225">
        <v>4.6837</v>
      </c>
      <c r="J2225">
        <v>5.0223699999999996</v>
      </c>
      <c r="K2225">
        <v>4.7387699999999997</v>
      </c>
      <c r="L2225">
        <v>4.9401700000000002</v>
      </c>
      <c r="M2225" t="s">
        <v>0</v>
      </c>
      <c r="R2225" t="s">
        <v>42253</v>
      </c>
      <c r="S2225" t="s">
        <v>6306</v>
      </c>
      <c r="T2225" t="s">
        <v>42254</v>
      </c>
      <c r="V2225" t="s">
        <v>19426</v>
      </c>
      <c r="W2225">
        <v>0</v>
      </c>
      <c r="X2225" t="s">
        <v>7</v>
      </c>
      <c r="Y2225">
        <v>2</v>
      </c>
      <c r="Z2225">
        <v>1</v>
      </c>
      <c r="AA2225">
        <v>1</v>
      </c>
      <c r="AB2225">
        <v>1</v>
      </c>
      <c r="AC2225">
        <v>46.5</v>
      </c>
      <c r="AD2225">
        <v>1</v>
      </c>
      <c r="AF2225" t="s">
        <v>42257</v>
      </c>
      <c r="AG2225">
        <v>0.83589899999999995</v>
      </c>
      <c r="AH2225">
        <v>0.178006</v>
      </c>
      <c r="AI2225">
        <v>9.6820799999999999E-2</v>
      </c>
      <c r="AJ2225">
        <f t="shared" si="476"/>
        <v>-9.6820799999999999E-2</v>
      </c>
      <c r="AK2225">
        <v>1.67021</v>
      </c>
      <c r="AL2225" t="str">
        <f t="shared" si="477"/>
        <v/>
      </c>
      <c r="AM2225" t="str">
        <f t="shared" si="478"/>
        <v/>
      </c>
      <c r="AN2225" t="str">
        <f t="shared" si="479"/>
        <v/>
      </c>
      <c r="AO2225" t="str">
        <f t="shared" si="480"/>
        <v/>
      </c>
      <c r="AQ2225">
        <v>0.28895100000000001</v>
      </c>
      <c r="AR2225">
        <v>0.55659800000000004</v>
      </c>
      <c r="AS2225">
        <v>-6.6426600000000002E-2</v>
      </c>
      <c r="AT2225">
        <f t="shared" si="481"/>
        <v>6.6426600000000002E-2</v>
      </c>
      <c r="AU2225">
        <v>-0.69321100000000002</v>
      </c>
      <c r="AV2225" t="str">
        <f t="shared" si="482"/>
        <v/>
      </c>
      <c r="AW2225" t="str">
        <f t="shared" si="483"/>
        <v/>
      </c>
      <c r="AX2225" t="str">
        <f t="shared" si="484"/>
        <v/>
      </c>
      <c r="AY2225" t="str">
        <f t="shared" si="485"/>
        <v/>
      </c>
      <c r="BA2225" s="5" t="str">
        <f t="shared" si="486"/>
        <v/>
      </c>
      <c r="BB2225" s="5" t="str">
        <f t="shared" si="487"/>
        <v/>
      </c>
      <c r="BC2225" s="5" t="str">
        <f t="shared" si="488"/>
        <v/>
      </c>
      <c r="BD2225" s="5" t="str">
        <f t="shared" si="489"/>
        <v/>
      </c>
      <c r="BF2225" t="s">
        <v>42255</v>
      </c>
      <c r="BG2225" t="s">
        <v>42256</v>
      </c>
      <c r="BH2225" t="s">
        <v>42257</v>
      </c>
      <c r="BJ2225" t="s">
        <v>2594</v>
      </c>
      <c r="BK2225" t="s">
        <v>42258</v>
      </c>
    </row>
    <row r="2226" spans="1:63" x14ac:dyDescent="0.3">
      <c r="A2226">
        <v>8.2681900000000006</v>
      </c>
      <c r="B2226">
        <v>8.4503900000000005</v>
      </c>
      <c r="C2226">
        <v>8.3862900000000007</v>
      </c>
      <c r="D2226">
        <v>8.3685100000000006</v>
      </c>
      <c r="E2226">
        <v>8.3005800000000001</v>
      </c>
      <c r="F2226">
        <v>8.1967199999999991</v>
      </c>
      <c r="G2226">
        <v>8.3322599999999998</v>
      </c>
      <c r="H2226">
        <v>8.2573899999999991</v>
      </c>
      <c r="I2226">
        <v>8.1573499999999992</v>
      </c>
      <c r="J2226">
        <v>8.1297999999999995</v>
      </c>
      <c r="K2226">
        <v>8.1354500000000005</v>
      </c>
      <c r="L2226">
        <v>8.2249700000000008</v>
      </c>
      <c r="M2226" t="s">
        <v>0</v>
      </c>
      <c r="P2226" t="s">
        <v>1</v>
      </c>
      <c r="Q2226" t="s">
        <v>116</v>
      </c>
      <c r="R2226" t="s">
        <v>23051</v>
      </c>
      <c r="S2226" t="s">
        <v>23052</v>
      </c>
      <c r="T2226" t="s">
        <v>23053</v>
      </c>
      <c r="U2226" t="s">
        <v>18057</v>
      </c>
      <c r="V2226" t="s">
        <v>5303</v>
      </c>
      <c r="W2226">
        <v>0</v>
      </c>
      <c r="X2226" t="s">
        <v>7</v>
      </c>
      <c r="Y2226">
        <v>16</v>
      </c>
      <c r="Z2226">
        <v>5</v>
      </c>
      <c r="AA2226">
        <v>8</v>
      </c>
      <c r="AB2226">
        <v>5</v>
      </c>
      <c r="AC2226">
        <v>40.5</v>
      </c>
      <c r="AD2226">
        <v>1</v>
      </c>
      <c r="AF2226" t="s">
        <v>23056</v>
      </c>
      <c r="AG2226">
        <v>1.04701</v>
      </c>
      <c r="AH2226">
        <v>0.11416900000000001</v>
      </c>
      <c r="AI2226">
        <v>9.6605800000000006E-2</v>
      </c>
      <c r="AJ2226">
        <f t="shared" si="476"/>
        <v>-9.6605800000000006E-2</v>
      </c>
      <c r="AK2226">
        <v>2.02129</v>
      </c>
      <c r="AL2226" t="str">
        <f t="shared" si="477"/>
        <v/>
      </c>
      <c r="AM2226" t="str">
        <f t="shared" si="478"/>
        <v/>
      </c>
      <c r="AN2226" t="str">
        <f t="shared" si="479"/>
        <v/>
      </c>
      <c r="AO2226" t="str">
        <f t="shared" si="480"/>
        <v/>
      </c>
      <c r="AQ2226">
        <v>2.4938400000000001</v>
      </c>
      <c r="AR2226">
        <v>5.3907299999999998E-3</v>
      </c>
      <c r="AS2226">
        <v>0.206453</v>
      </c>
      <c r="AT2226">
        <f t="shared" si="481"/>
        <v>-0.206453</v>
      </c>
      <c r="AU2226">
        <v>4.73515</v>
      </c>
      <c r="AV2226" t="str">
        <f t="shared" si="482"/>
        <v/>
      </c>
      <c r="AW2226" t="str">
        <f t="shared" si="483"/>
        <v/>
      </c>
      <c r="AX2226" t="str">
        <f t="shared" si="484"/>
        <v/>
      </c>
      <c r="AY2226" t="str">
        <f t="shared" si="485"/>
        <v/>
      </c>
      <c r="BA2226" s="5" t="str">
        <f t="shared" si="486"/>
        <v/>
      </c>
      <c r="BB2226" s="5" t="str">
        <f t="shared" si="487"/>
        <v/>
      </c>
      <c r="BC2226" s="5" t="str">
        <f t="shared" si="488"/>
        <v/>
      </c>
      <c r="BD2226" s="5" t="str">
        <f t="shared" si="489"/>
        <v/>
      </c>
      <c r="BF2226" t="s">
        <v>23054</v>
      </c>
      <c r="BG2226" t="s">
        <v>23055</v>
      </c>
      <c r="BH2226" t="s">
        <v>23056</v>
      </c>
      <c r="BI2226" t="s">
        <v>18057</v>
      </c>
      <c r="BJ2226" t="s">
        <v>23057</v>
      </c>
      <c r="BK2226" t="s">
        <v>23058</v>
      </c>
    </row>
    <row r="2227" spans="1:63" x14ac:dyDescent="0.3">
      <c r="A2227">
        <v>5.0443899999999999</v>
      </c>
      <c r="B2227">
        <v>4.7602200000000003</v>
      </c>
      <c r="C2227">
        <v>5.1001399999999997</v>
      </c>
      <c r="D2227">
        <v>4.9307400000000001</v>
      </c>
      <c r="E2227">
        <v>4.7441599999999999</v>
      </c>
      <c r="F2227">
        <v>4.8777400000000002</v>
      </c>
      <c r="G2227">
        <v>4.91648</v>
      </c>
      <c r="H2227">
        <v>4.9116900000000001</v>
      </c>
      <c r="I2227">
        <v>5.1578499999999998</v>
      </c>
      <c r="J2227">
        <v>5.1043399999999997</v>
      </c>
      <c r="K2227">
        <v>4.9307400000000001</v>
      </c>
      <c r="L2227">
        <v>5.0267999999999997</v>
      </c>
      <c r="M2227" t="s">
        <v>0</v>
      </c>
      <c r="V2227" t="s">
        <v>3048</v>
      </c>
      <c r="W2227">
        <v>0</v>
      </c>
      <c r="X2227" t="s">
        <v>7</v>
      </c>
      <c r="Y2227">
        <v>5</v>
      </c>
      <c r="Z2227">
        <v>1</v>
      </c>
      <c r="AA2227">
        <v>1</v>
      </c>
      <c r="AB2227">
        <v>1</v>
      </c>
      <c r="AC2227">
        <v>39</v>
      </c>
      <c r="AD2227">
        <v>1</v>
      </c>
      <c r="AF2227" t="s">
        <v>39628</v>
      </c>
      <c r="AG2227">
        <v>0.52111399999999997</v>
      </c>
      <c r="AH2227">
        <v>0.34595300000000001</v>
      </c>
      <c r="AI2227">
        <v>9.6353900000000006E-2</v>
      </c>
      <c r="AJ2227">
        <f t="shared" si="476"/>
        <v>-9.6353900000000006E-2</v>
      </c>
      <c r="AK2227">
        <v>1.1310100000000001</v>
      </c>
      <c r="AL2227" t="str">
        <f t="shared" si="477"/>
        <v/>
      </c>
      <c r="AM2227" t="str">
        <f t="shared" si="478"/>
        <v/>
      </c>
      <c r="AN2227" t="str">
        <f t="shared" si="479"/>
        <v/>
      </c>
      <c r="AO2227" t="str">
        <f t="shared" si="480"/>
        <v/>
      </c>
      <c r="AQ2227">
        <v>0.48692099999999999</v>
      </c>
      <c r="AR2227">
        <v>0.36817499999999997</v>
      </c>
      <c r="AS2227">
        <v>-9.60593E-2</v>
      </c>
      <c r="AT2227">
        <f t="shared" si="481"/>
        <v>9.60593E-2</v>
      </c>
      <c r="AU2227">
        <v>-1.06968</v>
      </c>
      <c r="AV2227" t="str">
        <f t="shared" si="482"/>
        <v/>
      </c>
      <c r="AW2227" t="str">
        <f t="shared" si="483"/>
        <v/>
      </c>
      <c r="AX2227" t="str">
        <f t="shared" si="484"/>
        <v/>
      </c>
      <c r="AY2227" t="str">
        <f t="shared" si="485"/>
        <v/>
      </c>
      <c r="BA2227" s="5" t="str">
        <f t="shared" si="486"/>
        <v/>
      </c>
      <c r="BB2227" s="5" t="str">
        <f t="shared" si="487"/>
        <v/>
      </c>
      <c r="BC2227" s="5" t="str">
        <f t="shared" si="488"/>
        <v/>
      </c>
      <c r="BD2227" s="5" t="str">
        <f t="shared" si="489"/>
        <v/>
      </c>
      <c r="BF2227" t="s">
        <v>39626</v>
      </c>
      <c r="BG2227" t="s">
        <v>39627</v>
      </c>
      <c r="BH2227" t="s">
        <v>39628</v>
      </c>
      <c r="BK2227" t="s">
        <v>39629</v>
      </c>
    </row>
    <row r="2228" spans="1:63" x14ac:dyDescent="0.3">
      <c r="A2228">
        <v>9.3342700000000001</v>
      </c>
      <c r="B2228">
        <v>9.33718</v>
      </c>
      <c r="C2228">
        <v>9.2721599999999995</v>
      </c>
      <c r="D2228">
        <v>9.3438499999999998</v>
      </c>
      <c r="E2228">
        <v>9.2256900000000002</v>
      </c>
      <c r="F2228">
        <v>9.2348199999999991</v>
      </c>
      <c r="G2228">
        <v>9.2502999999999993</v>
      </c>
      <c r="H2228">
        <v>9.1918000000000006</v>
      </c>
      <c r="I2228">
        <v>9.1436399999999995</v>
      </c>
      <c r="J2228">
        <v>9.0752100000000002</v>
      </c>
      <c r="K2228">
        <v>9.1959900000000001</v>
      </c>
      <c r="L2228">
        <v>9.1428700000000003</v>
      </c>
      <c r="M2228" t="s">
        <v>0</v>
      </c>
      <c r="O2228" t="s">
        <v>1</v>
      </c>
      <c r="P2228" t="s">
        <v>1</v>
      </c>
      <c r="Q2228" t="s">
        <v>2</v>
      </c>
      <c r="R2228" t="s">
        <v>24541</v>
      </c>
      <c r="S2228" t="s">
        <v>24542</v>
      </c>
      <c r="T2228" t="s">
        <v>24543</v>
      </c>
      <c r="V2228" t="s">
        <v>9010</v>
      </c>
      <c r="W2228">
        <v>0</v>
      </c>
      <c r="X2228" t="s">
        <v>7</v>
      </c>
      <c r="Y2228">
        <v>17</v>
      </c>
      <c r="Z2228">
        <v>5</v>
      </c>
      <c r="AA2228">
        <v>6</v>
      </c>
      <c r="AB2228">
        <v>5</v>
      </c>
      <c r="AC2228">
        <v>39.700000000000003</v>
      </c>
      <c r="AD2228">
        <v>1</v>
      </c>
      <c r="AF2228" t="s">
        <v>24546</v>
      </c>
      <c r="AG2228">
        <v>2.4469099999999999</v>
      </c>
      <c r="AH2228">
        <v>6.0871099999999997E-3</v>
      </c>
      <c r="AI2228">
        <v>9.6214800000000003E-2</v>
      </c>
      <c r="AJ2228">
        <f t="shared" si="476"/>
        <v>-9.6214800000000003E-2</v>
      </c>
      <c r="AK2228">
        <v>4.6311299999999997</v>
      </c>
      <c r="AL2228" t="str">
        <f t="shared" si="477"/>
        <v/>
      </c>
      <c r="AM2228" t="str">
        <f t="shared" si="478"/>
        <v/>
      </c>
      <c r="AN2228" t="str">
        <f t="shared" si="479"/>
        <v/>
      </c>
      <c r="AO2228" t="str">
        <f t="shared" si="480"/>
        <v/>
      </c>
      <c r="AQ2228">
        <v>3.0576300000000001</v>
      </c>
      <c r="AR2228">
        <v>1.69378E-3</v>
      </c>
      <c r="AS2228">
        <v>0.18243799999999999</v>
      </c>
      <c r="AT2228">
        <f t="shared" si="481"/>
        <v>-0.18243799999999999</v>
      </c>
      <c r="AU2228">
        <v>6.1112299999999999</v>
      </c>
      <c r="AV2228" t="str">
        <f t="shared" si="482"/>
        <v/>
      </c>
      <c r="AW2228" t="str">
        <f t="shared" si="483"/>
        <v/>
      </c>
      <c r="AX2228" t="str">
        <f t="shared" si="484"/>
        <v/>
      </c>
      <c r="AY2228" t="str">
        <f t="shared" si="485"/>
        <v/>
      </c>
      <c r="BA2228" s="5" t="str">
        <f t="shared" si="486"/>
        <v/>
      </c>
      <c r="BB2228" s="5" t="str">
        <f t="shared" si="487"/>
        <v/>
      </c>
      <c r="BC2228" s="5" t="str">
        <f t="shared" si="488"/>
        <v/>
      </c>
      <c r="BD2228" s="5" t="str">
        <f t="shared" si="489"/>
        <v/>
      </c>
      <c r="BF2228" t="s">
        <v>24544</v>
      </c>
      <c r="BG2228" t="s">
        <v>24545</v>
      </c>
      <c r="BH2228" t="s">
        <v>24546</v>
      </c>
      <c r="BJ2228" t="s">
        <v>13715</v>
      </c>
      <c r="BK2228" t="s">
        <v>24547</v>
      </c>
    </row>
    <row r="2229" spans="1:63" x14ac:dyDescent="0.3">
      <c r="A2229">
        <v>9.5385799999999996</v>
      </c>
      <c r="B2229">
        <v>9.5366400000000002</v>
      </c>
      <c r="C2229">
        <v>9.5368300000000001</v>
      </c>
      <c r="D2229">
        <v>9.4614799999999999</v>
      </c>
      <c r="E2229">
        <v>9.36172</v>
      </c>
      <c r="F2229">
        <v>9.4348399999999994</v>
      </c>
      <c r="G2229">
        <v>9.5509400000000007</v>
      </c>
      <c r="H2229">
        <v>9.3414099999999998</v>
      </c>
      <c r="I2229">
        <v>9.7370800000000006</v>
      </c>
      <c r="J2229">
        <v>9.6821199999999994</v>
      </c>
      <c r="K2229">
        <v>9.7874099999999995</v>
      </c>
      <c r="L2229">
        <v>9.7645400000000002</v>
      </c>
      <c r="M2229" t="s">
        <v>0</v>
      </c>
      <c r="P2229" t="s">
        <v>1</v>
      </c>
      <c r="Q2229" t="s">
        <v>116</v>
      </c>
      <c r="R2229" t="s">
        <v>22845</v>
      </c>
      <c r="S2229" t="s">
        <v>22846</v>
      </c>
      <c r="T2229" t="s">
        <v>22847</v>
      </c>
      <c r="V2229" t="s">
        <v>22848</v>
      </c>
      <c r="W2229">
        <v>0</v>
      </c>
      <c r="X2229" t="s">
        <v>7</v>
      </c>
      <c r="Y2229">
        <v>25</v>
      </c>
      <c r="Z2229">
        <v>5</v>
      </c>
      <c r="AA2229">
        <v>8</v>
      </c>
      <c r="AB2229">
        <v>5</v>
      </c>
      <c r="AC2229">
        <v>39.4</v>
      </c>
      <c r="AD2229">
        <v>1</v>
      </c>
      <c r="AF2229" t="s">
        <v>22851</v>
      </c>
      <c r="AG2229">
        <v>0.96472000000000002</v>
      </c>
      <c r="AH2229">
        <v>0.135854</v>
      </c>
      <c r="AI2229">
        <v>9.6153299999999997E-2</v>
      </c>
      <c r="AJ2229">
        <f t="shared" si="476"/>
        <v>-9.6153299999999997E-2</v>
      </c>
      <c r="AK2229">
        <v>1.88459</v>
      </c>
      <c r="AL2229" t="str">
        <f t="shared" si="477"/>
        <v/>
      </c>
      <c r="AM2229" t="str">
        <f t="shared" si="478"/>
        <v/>
      </c>
      <c r="AN2229" t="str">
        <f t="shared" si="479"/>
        <v/>
      </c>
      <c r="AO2229" t="str">
        <f t="shared" si="480"/>
        <v/>
      </c>
      <c r="AQ2229">
        <v>3.5643799999999999</v>
      </c>
      <c r="AR2229">
        <v>6.1828800000000004E-4</v>
      </c>
      <c r="AS2229">
        <v>-0.22440599999999999</v>
      </c>
      <c r="AT2229">
        <f t="shared" si="481"/>
        <v>0.22440599999999999</v>
      </c>
      <c r="AU2229">
        <v>-7.5872599999999997</v>
      </c>
      <c r="AV2229" t="str">
        <f t="shared" si="482"/>
        <v/>
      </c>
      <c r="AW2229" t="str">
        <f t="shared" si="483"/>
        <v/>
      </c>
      <c r="AX2229" t="str">
        <f t="shared" si="484"/>
        <v/>
      </c>
      <c r="AY2229" t="str">
        <f t="shared" si="485"/>
        <v/>
      </c>
      <c r="BA2229" s="5" t="str">
        <f t="shared" si="486"/>
        <v/>
      </c>
      <c r="BB2229" s="5" t="str">
        <f t="shared" si="487"/>
        <v/>
      </c>
      <c r="BC2229" s="5" t="str">
        <f t="shared" si="488"/>
        <v/>
      </c>
      <c r="BD2229" s="5" t="str">
        <f t="shared" si="489"/>
        <v/>
      </c>
      <c r="BF2229" t="s">
        <v>22849</v>
      </c>
      <c r="BG2229" t="s">
        <v>22850</v>
      </c>
      <c r="BH2229" t="s">
        <v>22851</v>
      </c>
      <c r="BJ2229" t="s">
        <v>22852</v>
      </c>
      <c r="BK2229" t="s">
        <v>22853</v>
      </c>
    </row>
    <row r="2230" spans="1:63" x14ac:dyDescent="0.3">
      <c r="A2230">
        <v>9.7245100000000004</v>
      </c>
      <c r="B2230">
        <v>9.6800099999999993</v>
      </c>
      <c r="C2230">
        <v>9.7246799999999993</v>
      </c>
      <c r="D2230">
        <v>9.7703299999999995</v>
      </c>
      <c r="E2230">
        <v>9.6025100000000005</v>
      </c>
      <c r="F2230">
        <v>9.6603499999999993</v>
      </c>
      <c r="G2230">
        <v>9.67807</v>
      </c>
      <c r="H2230">
        <v>9.5740300000000005</v>
      </c>
      <c r="I2230">
        <v>9.2001600000000003</v>
      </c>
      <c r="J2230">
        <v>9.1676699999999993</v>
      </c>
      <c r="K2230">
        <v>9.2016299999999998</v>
      </c>
      <c r="L2230">
        <v>9.2155299999999993</v>
      </c>
      <c r="M2230" t="s">
        <v>0</v>
      </c>
      <c r="O2230" t="s">
        <v>1</v>
      </c>
      <c r="P2230" t="s">
        <v>1</v>
      </c>
      <c r="Q2230" t="s">
        <v>2</v>
      </c>
      <c r="R2230" t="s">
        <v>20006</v>
      </c>
      <c r="S2230" t="s">
        <v>20007</v>
      </c>
      <c r="T2230" t="s">
        <v>7145</v>
      </c>
      <c r="W2230">
        <v>0</v>
      </c>
      <c r="X2230" t="s">
        <v>7</v>
      </c>
      <c r="Y2230">
        <v>18</v>
      </c>
      <c r="Z2230">
        <v>7</v>
      </c>
      <c r="AA2230">
        <v>9</v>
      </c>
      <c r="AB2230">
        <v>7</v>
      </c>
      <c r="AC2230">
        <v>59.9</v>
      </c>
      <c r="AD2230">
        <v>1</v>
      </c>
      <c r="AF2230" t="s">
        <v>20010</v>
      </c>
      <c r="AG2230">
        <v>1.70184</v>
      </c>
      <c r="AH2230">
        <v>2.8835900000000001E-2</v>
      </c>
      <c r="AI2230">
        <v>9.6143999999999993E-2</v>
      </c>
      <c r="AJ2230">
        <f t="shared" si="476"/>
        <v>-9.6143999999999993E-2</v>
      </c>
      <c r="AK2230">
        <v>3.1478700000000002</v>
      </c>
      <c r="AL2230" t="str">
        <f t="shared" si="477"/>
        <v/>
      </c>
      <c r="AM2230" t="str">
        <f t="shared" si="478"/>
        <v/>
      </c>
      <c r="AN2230" t="str">
        <f t="shared" si="479"/>
        <v/>
      </c>
      <c r="AO2230" t="str">
        <f t="shared" si="480"/>
        <v/>
      </c>
      <c r="AQ2230">
        <v>6.5820299999999996</v>
      </c>
      <c r="AR2230" s="1">
        <v>2.5633199999999998E-6</v>
      </c>
      <c r="AS2230">
        <v>0.52863499999999997</v>
      </c>
      <c r="AT2230">
        <f t="shared" si="481"/>
        <v>-0.52863499999999997</v>
      </c>
      <c r="AU2230">
        <v>25.124099999999999</v>
      </c>
      <c r="AV2230" t="str">
        <f t="shared" si="482"/>
        <v/>
      </c>
      <c r="AW2230" t="str">
        <f t="shared" si="483"/>
        <v/>
      </c>
      <c r="AX2230" t="str">
        <f t="shared" si="484"/>
        <v/>
      </c>
      <c r="AY2230" t="str">
        <f t="shared" si="485"/>
        <v/>
      </c>
      <c r="BA2230" s="5" t="str">
        <f t="shared" si="486"/>
        <v/>
      </c>
      <c r="BB2230" s="5" t="str">
        <f t="shared" si="487"/>
        <v/>
      </c>
      <c r="BC2230" s="5" t="str">
        <f t="shared" si="488"/>
        <v/>
      </c>
      <c r="BD2230" s="5" t="str">
        <f t="shared" si="489"/>
        <v/>
      </c>
      <c r="BF2230" t="s">
        <v>20008</v>
      </c>
      <c r="BG2230" t="s">
        <v>20009</v>
      </c>
      <c r="BH2230" t="s">
        <v>20010</v>
      </c>
      <c r="BJ2230" t="s">
        <v>20011</v>
      </c>
      <c r="BK2230" t="s">
        <v>20012</v>
      </c>
    </row>
    <row r="2231" spans="1:63" x14ac:dyDescent="0.3">
      <c r="A2231">
        <v>10.7895</v>
      </c>
      <c r="B2231">
        <v>10.848599999999999</v>
      </c>
      <c r="C2231">
        <v>10.7918</v>
      </c>
      <c r="D2231">
        <v>10.739699999999999</v>
      </c>
      <c r="E2231">
        <v>10.593400000000001</v>
      </c>
      <c r="F2231">
        <v>10.704700000000001</v>
      </c>
      <c r="G2231">
        <v>10.6691</v>
      </c>
      <c r="H2231">
        <v>10.8188</v>
      </c>
      <c r="I2231">
        <v>10.9495</v>
      </c>
      <c r="J2231">
        <v>11.0192</v>
      </c>
      <c r="K2231">
        <v>10.96</v>
      </c>
      <c r="L2231">
        <v>10.9519</v>
      </c>
      <c r="M2231" t="s">
        <v>0</v>
      </c>
      <c r="P2231" t="s">
        <v>1</v>
      </c>
      <c r="Q2231" t="s">
        <v>116</v>
      </c>
      <c r="R2231" t="s">
        <v>14534</v>
      </c>
      <c r="S2231" t="s">
        <v>14535</v>
      </c>
      <c r="T2231" t="s">
        <v>14536</v>
      </c>
      <c r="U2231" t="s">
        <v>14537</v>
      </c>
      <c r="V2231" t="s">
        <v>14538</v>
      </c>
      <c r="W2231">
        <v>0</v>
      </c>
      <c r="X2231" t="s">
        <v>7</v>
      </c>
      <c r="Y2231">
        <v>23</v>
      </c>
      <c r="Z2231">
        <v>8</v>
      </c>
      <c r="AA2231">
        <v>16</v>
      </c>
      <c r="AB2231">
        <v>8</v>
      </c>
      <c r="AC2231">
        <v>43.1</v>
      </c>
      <c r="AD2231">
        <v>1</v>
      </c>
      <c r="AF2231" t="s">
        <v>14541</v>
      </c>
      <c r="AG2231">
        <v>0.94223199999999996</v>
      </c>
      <c r="AH2231">
        <v>0.14235</v>
      </c>
      <c r="AI2231">
        <v>9.5927499999999999E-2</v>
      </c>
      <c r="AJ2231">
        <f t="shared" si="476"/>
        <v>-9.5927499999999999E-2</v>
      </c>
      <c r="AK2231">
        <v>1.84724</v>
      </c>
      <c r="AL2231" t="str">
        <f t="shared" si="477"/>
        <v/>
      </c>
      <c r="AM2231" t="str">
        <f t="shared" si="478"/>
        <v/>
      </c>
      <c r="AN2231" t="str">
        <f t="shared" si="479"/>
        <v/>
      </c>
      <c r="AO2231" t="str">
        <f t="shared" si="480"/>
        <v/>
      </c>
      <c r="AQ2231">
        <v>3.1690499999999999</v>
      </c>
      <c r="AR2231">
        <v>1.35535E-3</v>
      </c>
      <c r="AS2231">
        <v>-0.177728</v>
      </c>
      <c r="AT2231">
        <f t="shared" si="481"/>
        <v>0.177728</v>
      </c>
      <c r="AU2231">
        <v>-6.4143100000000004</v>
      </c>
      <c r="AV2231" t="str">
        <f t="shared" si="482"/>
        <v/>
      </c>
      <c r="AW2231" t="str">
        <f t="shared" si="483"/>
        <v/>
      </c>
      <c r="AX2231" t="str">
        <f t="shared" si="484"/>
        <v/>
      </c>
      <c r="AY2231" t="str">
        <f t="shared" si="485"/>
        <v/>
      </c>
      <c r="BA2231" s="5" t="str">
        <f t="shared" si="486"/>
        <v/>
      </c>
      <c r="BB2231" s="5" t="str">
        <f t="shared" si="487"/>
        <v/>
      </c>
      <c r="BC2231" s="5" t="str">
        <f t="shared" si="488"/>
        <v/>
      </c>
      <c r="BD2231" s="5" t="str">
        <f t="shared" si="489"/>
        <v/>
      </c>
      <c r="BF2231" t="s">
        <v>14539</v>
      </c>
      <c r="BG2231" t="s">
        <v>14540</v>
      </c>
      <c r="BH2231" t="s">
        <v>14541</v>
      </c>
      <c r="BI2231" t="s">
        <v>14542</v>
      </c>
      <c r="BJ2231" t="s">
        <v>14543</v>
      </c>
      <c r="BK2231" t="s">
        <v>14544</v>
      </c>
    </row>
    <row r="2232" spans="1:63" x14ac:dyDescent="0.3">
      <c r="A2232">
        <v>8.8993599999999997</v>
      </c>
      <c r="B2232">
        <v>8.8214600000000001</v>
      </c>
      <c r="C2232">
        <v>8.9260000000000002</v>
      </c>
      <c r="D2232">
        <v>8.9254099999999994</v>
      </c>
      <c r="E2232">
        <v>8.7461800000000007</v>
      </c>
      <c r="F2232">
        <v>8.8354199999999992</v>
      </c>
      <c r="G2232">
        <v>8.8079999999999998</v>
      </c>
      <c r="H2232">
        <v>8.7999299999999998</v>
      </c>
      <c r="I2232">
        <v>9.1176399999999997</v>
      </c>
      <c r="J2232">
        <v>9.2663200000000003</v>
      </c>
      <c r="K2232">
        <v>9.1913099999999996</v>
      </c>
      <c r="L2232">
        <v>9.2121300000000002</v>
      </c>
      <c r="M2232" t="s">
        <v>0</v>
      </c>
      <c r="O2232" t="s">
        <v>1</v>
      </c>
      <c r="P2232" t="s">
        <v>1</v>
      </c>
      <c r="Q2232" t="s">
        <v>2</v>
      </c>
      <c r="S2232" t="s">
        <v>1273</v>
      </c>
      <c r="T2232" t="s">
        <v>22569</v>
      </c>
      <c r="V2232" t="s">
        <v>11652</v>
      </c>
      <c r="W2232">
        <v>0</v>
      </c>
      <c r="X2232" t="s">
        <v>7</v>
      </c>
      <c r="Y2232">
        <v>17</v>
      </c>
      <c r="Z2232">
        <v>6</v>
      </c>
      <c r="AA2232">
        <v>7</v>
      </c>
      <c r="AB2232">
        <v>6</v>
      </c>
      <c r="AC2232">
        <v>51.6</v>
      </c>
      <c r="AD2232">
        <v>1</v>
      </c>
      <c r="AF2232" t="s">
        <v>22572</v>
      </c>
      <c r="AG2232">
        <v>1.67116</v>
      </c>
      <c r="AH2232">
        <v>3.07809E-2</v>
      </c>
      <c r="AI2232">
        <v>9.5673099999999997E-2</v>
      </c>
      <c r="AJ2232">
        <f t="shared" si="476"/>
        <v>-9.5673099999999997E-2</v>
      </c>
      <c r="AK2232">
        <v>3.0924</v>
      </c>
      <c r="AL2232" t="str">
        <f t="shared" si="477"/>
        <v/>
      </c>
      <c r="AM2232" t="str">
        <f t="shared" si="478"/>
        <v/>
      </c>
      <c r="AN2232" t="str">
        <f t="shared" si="479"/>
        <v/>
      </c>
      <c r="AO2232" t="str">
        <f t="shared" si="480"/>
        <v/>
      </c>
      <c r="AQ2232">
        <v>3.6007799999999999</v>
      </c>
      <c r="AR2232">
        <v>5.7875699999999995E-4</v>
      </c>
      <c r="AS2232">
        <v>-0.30379499999999998</v>
      </c>
      <c r="AT2232">
        <f t="shared" si="481"/>
        <v>0.30379499999999998</v>
      </c>
      <c r="AU2232">
        <v>-7.70357</v>
      </c>
      <c r="AV2232" t="str">
        <f t="shared" si="482"/>
        <v/>
      </c>
      <c r="AW2232" t="str">
        <f t="shared" si="483"/>
        <v/>
      </c>
      <c r="AX2232" t="str">
        <f t="shared" si="484"/>
        <v/>
      </c>
      <c r="AY2232" t="str">
        <f t="shared" si="485"/>
        <v/>
      </c>
      <c r="BA2232" s="5" t="str">
        <f t="shared" si="486"/>
        <v/>
      </c>
      <c r="BB2232" s="5" t="str">
        <f t="shared" si="487"/>
        <v/>
      </c>
      <c r="BC2232" s="5" t="str">
        <f t="shared" si="488"/>
        <v/>
      </c>
      <c r="BD2232" s="5" t="str">
        <f t="shared" si="489"/>
        <v/>
      </c>
      <c r="BF2232" t="s">
        <v>22570</v>
      </c>
      <c r="BG2232" t="s">
        <v>22571</v>
      </c>
      <c r="BH2232" t="s">
        <v>22572</v>
      </c>
      <c r="BK2232" t="s">
        <v>22573</v>
      </c>
    </row>
    <row r="2233" spans="1:63" x14ac:dyDescent="0.3">
      <c r="A2233">
        <v>11.49</v>
      </c>
      <c r="B2233">
        <v>11.4724</v>
      </c>
      <c r="C2233">
        <v>11.5167</v>
      </c>
      <c r="D2233">
        <v>11.4535</v>
      </c>
      <c r="E2233">
        <v>11.3833</v>
      </c>
      <c r="F2233">
        <v>11.3809</v>
      </c>
      <c r="G2233">
        <v>11.4092</v>
      </c>
      <c r="H2233">
        <v>11.3766</v>
      </c>
      <c r="I2233">
        <v>11.5067</v>
      </c>
      <c r="J2233">
        <v>11.523199999999999</v>
      </c>
      <c r="K2233">
        <v>11.5114</v>
      </c>
      <c r="L2233">
        <v>11.485300000000001</v>
      </c>
      <c r="M2233" t="s">
        <v>0</v>
      </c>
      <c r="O2233" t="s">
        <v>1</v>
      </c>
      <c r="Q2233" t="s">
        <v>164</v>
      </c>
      <c r="R2233" t="s">
        <v>12559</v>
      </c>
      <c r="S2233" t="s">
        <v>12560</v>
      </c>
      <c r="T2233" t="s">
        <v>12561</v>
      </c>
      <c r="U2233" t="s">
        <v>11961</v>
      </c>
      <c r="V2233" t="s">
        <v>1378</v>
      </c>
      <c r="W2233">
        <v>0</v>
      </c>
      <c r="X2233" t="s">
        <v>7</v>
      </c>
      <c r="Y2233">
        <v>52</v>
      </c>
      <c r="Z2233">
        <v>13</v>
      </c>
      <c r="AA2233">
        <v>29</v>
      </c>
      <c r="AB2233">
        <v>13</v>
      </c>
      <c r="AC2233">
        <v>25.5</v>
      </c>
      <c r="AD2233">
        <v>1</v>
      </c>
      <c r="AF2233" t="s">
        <v>12564</v>
      </c>
      <c r="AG2233">
        <v>3.10358</v>
      </c>
      <c r="AH2233">
        <v>1.6019000000000001E-3</v>
      </c>
      <c r="AI2233">
        <v>9.5645900000000006E-2</v>
      </c>
      <c r="AJ2233">
        <f t="shared" si="476"/>
        <v>-9.5645900000000006E-2</v>
      </c>
      <c r="AK2233">
        <v>6.2348400000000002</v>
      </c>
      <c r="AL2233" t="str">
        <f t="shared" si="477"/>
        <v/>
      </c>
      <c r="AM2233" t="str">
        <f t="shared" si="478"/>
        <v/>
      </c>
      <c r="AN2233" t="str">
        <f t="shared" si="479"/>
        <v/>
      </c>
      <c r="AO2233" t="str">
        <f t="shared" si="480"/>
        <v/>
      </c>
      <c r="AQ2233">
        <v>0.73777899999999996</v>
      </c>
      <c r="AR2233">
        <v>0.21592600000000001</v>
      </c>
      <c r="AS2233">
        <v>-2.3490400000000002E-2</v>
      </c>
      <c r="AT2233">
        <f t="shared" si="481"/>
        <v>2.3490400000000002E-2</v>
      </c>
      <c r="AU2233">
        <v>-1.5055099999999999</v>
      </c>
      <c r="AV2233" t="str">
        <f t="shared" si="482"/>
        <v/>
      </c>
      <c r="AW2233" t="str">
        <f t="shared" si="483"/>
        <v/>
      </c>
      <c r="AX2233" t="str">
        <f t="shared" si="484"/>
        <v/>
      </c>
      <c r="AY2233" t="str">
        <f t="shared" si="485"/>
        <v/>
      </c>
      <c r="BA2233" s="5" t="str">
        <f t="shared" si="486"/>
        <v/>
      </c>
      <c r="BB2233" s="5" t="str">
        <f t="shared" si="487"/>
        <v/>
      </c>
      <c r="BC2233" s="5" t="str">
        <f t="shared" si="488"/>
        <v/>
      </c>
      <c r="BD2233" s="5" t="str">
        <f t="shared" si="489"/>
        <v/>
      </c>
      <c r="BF2233" t="s">
        <v>12562</v>
      </c>
      <c r="BG2233" t="s">
        <v>12563</v>
      </c>
      <c r="BH2233" t="s">
        <v>12564</v>
      </c>
      <c r="BI2233" t="s">
        <v>11965</v>
      </c>
      <c r="BJ2233" t="s">
        <v>5717</v>
      </c>
      <c r="BK2233" t="s">
        <v>12565</v>
      </c>
    </row>
    <row r="2234" spans="1:63" x14ac:dyDescent="0.3">
      <c r="A2234">
        <v>10.075699999999999</v>
      </c>
      <c r="B2234">
        <v>10.077500000000001</v>
      </c>
      <c r="C2234">
        <v>10.0787</v>
      </c>
      <c r="D2234">
        <v>10.0831</v>
      </c>
      <c r="E2234">
        <v>9.9849899999999998</v>
      </c>
      <c r="F2234">
        <v>9.8934499999999996</v>
      </c>
      <c r="G2234">
        <v>10.0143</v>
      </c>
      <c r="H2234">
        <v>10.039899999999999</v>
      </c>
      <c r="I2234">
        <v>10.016299999999999</v>
      </c>
      <c r="J2234">
        <v>10.1152</v>
      </c>
      <c r="K2234">
        <v>9.9952000000000005</v>
      </c>
      <c r="L2234">
        <v>10.065799999999999</v>
      </c>
      <c r="M2234" t="s">
        <v>0</v>
      </c>
      <c r="O2234" t="s">
        <v>1</v>
      </c>
      <c r="Q2234" t="s">
        <v>164</v>
      </c>
      <c r="R2234" t="s">
        <v>21083</v>
      </c>
      <c r="S2234" t="s">
        <v>1534</v>
      </c>
      <c r="T2234" t="s">
        <v>21084</v>
      </c>
      <c r="U2234" t="s">
        <v>2213</v>
      </c>
      <c r="V2234" t="s">
        <v>10525</v>
      </c>
      <c r="W2234">
        <v>0</v>
      </c>
      <c r="X2234" t="s">
        <v>7</v>
      </c>
      <c r="Y2234">
        <v>5</v>
      </c>
      <c r="Z2234">
        <v>4</v>
      </c>
      <c r="AA2234">
        <v>11</v>
      </c>
      <c r="AB2234">
        <v>4</v>
      </c>
      <c r="AC2234">
        <v>102.3</v>
      </c>
      <c r="AD2234">
        <v>1</v>
      </c>
      <c r="AF2234" t="s">
        <v>21087</v>
      </c>
      <c r="AG2234">
        <v>1.61398</v>
      </c>
      <c r="AH2234">
        <v>3.4758999999999998E-2</v>
      </c>
      <c r="AI2234">
        <v>9.5593700000000004E-2</v>
      </c>
      <c r="AJ2234">
        <f t="shared" si="476"/>
        <v>-9.5593700000000004E-2</v>
      </c>
      <c r="AK2234">
        <v>2.9899</v>
      </c>
      <c r="AL2234" t="str">
        <f t="shared" si="477"/>
        <v/>
      </c>
      <c r="AM2234" t="str">
        <f t="shared" si="478"/>
        <v/>
      </c>
      <c r="AN2234" t="str">
        <f t="shared" si="479"/>
        <v/>
      </c>
      <c r="AO2234" t="str">
        <f t="shared" si="480"/>
        <v/>
      </c>
      <c r="AQ2234">
        <v>0.526613</v>
      </c>
      <c r="AR2234">
        <v>0.33871800000000002</v>
      </c>
      <c r="AS2234">
        <v>3.0637000000000001E-2</v>
      </c>
      <c r="AT2234">
        <f t="shared" si="481"/>
        <v>-3.0637000000000001E-2</v>
      </c>
      <c r="AU2234">
        <v>1.1408</v>
      </c>
      <c r="AV2234" t="str">
        <f t="shared" si="482"/>
        <v/>
      </c>
      <c r="AW2234" t="str">
        <f t="shared" si="483"/>
        <v/>
      </c>
      <c r="AX2234" t="str">
        <f t="shared" si="484"/>
        <v/>
      </c>
      <c r="AY2234" t="str">
        <f t="shared" si="485"/>
        <v/>
      </c>
      <c r="BA2234" s="5" t="str">
        <f t="shared" si="486"/>
        <v/>
      </c>
      <c r="BB2234" s="5" t="str">
        <f t="shared" si="487"/>
        <v/>
      </c>
      <c r="BC2234" s="5" t="str">
        <f t="shared" si="488"/>
        <v/>
      </c>
      <c r="BD2234" s="5" t="str">
        <f t="shared" si="489"/>
        <v/>
      </c>
      <c r="BF2234" t="s">
        <v>21085</v>
      </c>
      <c r="BG2234" t="s">
        <v>21086</v>
      </c>
      <c r="BH2234" t="s">
        <v>21087</v>
      </c>
      <c r="BI2234" t="s">
        <v>2218</v>
      </c>
      <c r="BJ2234" t="s">
        <v>21088</v>
      </c>
      <c r="BK2234" t="s">
        <v>21089</v>
      </c>
    </row>
    <row r="2235" spans="1:63" x14ac:dyDescent="0.3">
      <c r="A2235">
        <v>4.3923199999999998</v>
      </c>
      <c r="B2235">
        <v>4.6088100000000001</v>
      </c>
      <c r="C2235">
        <v>4.9020700000000001</v>
      </c>
      <c r="D2235">
        <v>4.5235599999999998</v>
      </c>
      <c r="E2235">
        <v>4.48543</v>
      </c>
      <c r="F2235">
        <v>4.5789400000000002</v>
      </c>
      <c r="G2235">
        <v>4.3785100000000003</v>
      </c>
      <c r="H2235">
        <v>4.6028799999999999</v>
      </c>
      <c r="I2235">
        <v>4.7004400000000004</v>
      </c>
      <c r="J2235">
        <v>4.8678999999999997</v>
      </c>
      <c r="K2235">
        <v>4.8429799999999998</v>
      </c>
      <c r="L2235">
        <v>4.3715599999999997</v>
      </c>
      <c r="M2235" t="s">
        <v>0</v>
      </c>
      <c r="R2235" t="s">
        <v>42052</v>
      </c>
      <c r="S2235" t="s">
        <v>42053</v>
      </c>
      <c r="T2235" t="s">
        <v>42054</v>
      </c>
      <c r="U2235" t="s">
        <v>42055</v>
      </c>
      <c r="V2235" t="s">
        <v>16112</v>
      </c>
      <c r="W2235">
        <v>0</v>
      </c>
      <c r="X2235" t="s">
        <v>7</v>
      </c>
      <c r="Y2235">
        <v>4</v>
      </c>
      <c r="Z2235">
        <v>1</v>
      </c>
      <c r="AA2235">
        <v>1</v>
      </c>
      <c r="AB2235">
        <v>1</v>
      </c>
      <c r="AC2235">
        <v>38.299999999999997</v>
      </c>
      <c r="AD2235">
        <v>1</v>
      </c>
      <c r="AF2235" t="s">
        <v>42058</v>
      </c>
      <c r="AG2235">
        <v>0.34121299999999999</v>
      </c>
      <c r="AH2235">
        <v>0.50223700000000004</v>
      </c>
      <c r="AI2235">
        <v>9.5250100000000004E-2</v>
      </c>
      <c r="AJ2235">
        <f t="shared" si="476"/>
        <v>-9.5250100000000004E-2</v>
      </c>
      <c r="AK2235">
        <v>0.79701699999999998</v>
      </c>
      <c r="AL2235" t="str">
        <f t="shared" si="477"/>
        <v/>
      </c>
      <c r="AM2235" t="str">
        <f t="shared" si="478"/>
        <v/>
      </c>
      <c r="AN2235" t="str">
        <f t="shared" si="479"/>
        <v/>
      </c>
      <c r="AO2235" t="str">
        <f t="shared" si="480"/>
        <v/>
      </c>
      <c r="AQ2235">
        <v>0.22789200000000001</v>
      </c>
      <c r="AR2235">
        <v>0.63147500000000001</v>
      </c>
      <c r="AS2235">
        <v>-8.9028200000000002E-2</v>
      </c>
      <c r="AT2235">
        <f t="shared" si="481"/>
        <v>8.9028200000000002E-2</v>
      </c>
      <c r="AU2235">
        <v>-0.566326</v>
      </c>
      <c r="AV2235" t="str">
        <f t="shared" si="482"/>
        <v/>
      </c>
      <c r="AW2235" t="str">
        <f t="shared" si="483"/>
        <v/>
      </c>
      <c r="AX2235" t="str">
        <f t="shared" si="484"/>
        <v/>
      </c>
      <c r="AY2235" t="str">
        <f t="shared" si="485"/>
        <v/>
      </c>
      <c r="BA2235" s="5" t="str">
        <f t="shared" si="486"/>
        <v/>
      </c>
      <c r="BB2235" s="5" t="str">
        <f t="shared" si="487"/>
        <v/>
      </c>
      <c r="BC2235" s="5" t="str">
        <f t="shared" si="488"/>
        <v/>
      </c>
      <c r="BD2235" s="5" t="str">
        <f t="shared" si="489"/>
        <v/>
      </c>
      <c r="BF2235" t="s">
        <v>42056</v>
      </c>
      <c r="BG2235" t="s">
        <v>42057</v>
      </c>
      <c r="BH2235" t="s">
        <v>42058</v>
      </c>
      <c r="BI2235" t="s">
        <v>42055</v>
      </c>
      <c r="BJ2235" t="s">
        <v>11090</v>
      </c>
      <c r="BK2235" t="s">
        <v>42059</v>
      </c>
    </row>
    <row r="2236" spans="1:63" x14ac:dyDescent="0.3">
      <c r="A2236">
        <v>9.0154200000000007</v>
      </c>
      <c r="B2236">
        <v>9.0168099999999995</v>
      </c>
      <c r="C2236">
        <v>9.0372699999999995</v>
      </c>
      <c r="D2236">
        <v>9.0126200000000001</v>
      </c>
      <c r="E2236">
        <v>8.9268900000000002</v>
      </c>
      <c r="F2236">
        <v>8.9257000000000009</v>
      </c>
      <c r="G2236">
        <v>8.9304400000000008</v>
      </c>
      <c r="H2236">
        <v>8.9209499999999995</v>
      </c>
      <c r="I2236">
        <v>8.8533100000000005</v>
      </c>
      <c r="J2236">
        <v>8.9758499999999994</v>
      </c>
      <c r="K2236">
        <v>8.8948199999999993</v>
      </c>
      <c r="L2236">
        <v>8.9227299999999996</v>
      </c>
      <c r="M2236" t="s">
        <v>0</v>
      </c>
      <c r="O2236" t="s">
        <v>1</v>
      </c>
      <c r="P2236" t="s">
        <v>1</v>
      </c>
      <c r="Q2236" t="s">
        <v>2</v>
      </c>
      <c r="R2236" t="s">
        <v>10411</v>
      </c>
      <c r="T2236" t="s">
        <v>26926</v>
      </c>
      <c r="V2236" t="s">
        <v>26927</v>
      </c>
      <c r="W2236">
        <v>0</v>
      </c>
      <c r="X2236" t="s">
        <v>7</v>
      </c>
      <c r="Y2236">
        <v>28</v>
      </c>
      <c r="Z2236">
        <v>5</v>
      </c>
      <c r="AA2236">
        <v>5</v>
      </c>
      <c r="AB2236">
        <v>5</v>
      </c>
      <c r="AC2236">
        <v>25.4</v>
      </c>
      <c r="AD2236">
        <v>1</v>
      </c>
      <c r="AF2236" t="s">
        <v>26930</v>
      </c>
      <c r="AG2236">
        <v>5.3916199999999996</v>
      </c>
      <c r="AH2236" s="1">
        <v>2.0897500000000001E-5</v>
      </c>
      <c r="AI2236">
        <v>9.4534599999999996E-2</v>
      </c>
      <c r="AJ2236">
        <f t="shared" si="476"/>
        <v>-9.4534599999999996E-2</v>
      </c>
      <c r="AK2236">
        <v>15.8118</v>
      </c>
      <c r="AL2236" t="str">
        <f t="shared" si="477"/>
        <v/>
      </c>
      <c r="AM2236" t="str">
        <f t="shared" si="478"/>
        <v/>
      </c>
      <c r="AN2236" t="str">
        <f t="shared" si="479"/>
        <v/>
      </c>
      <c r="AO2236" t="str">
        <f t="shared" si="480"/>
        <v/>
      </c>
      <c r="AQ2236">
        <v>2.214</v>
      </c>
      <c r="AR2236">
        <v>9.6285999999999993E-3</v>
      </c>
      <c r="AS2236">
        <v>0.10885300000000001</v>
      </c>
      <c r="AT2236">
        <f t="shared" si="481"/>
        <v>-0.10885300000000001</v>
      </c>
      <c r="AU2236">
        <v>4.1354899999999999</v>
      </c>
      <c r="AV2236" t="str">
        <f t="shared" si="482"/>
        <v/>
      </c>
      <c r="AW2236" t="str">
        <f t="shared" si="483"/>
        <v/>
      </c>
      <c r="AX2236" t="str">
        <f t="shared" si="484"/>
        <v/>
      </c>
      <c r="AY2236" t="str">
        <f t="shared" si="485"/>
        <v/>
      </c>
      <c r="BA2236" s="5" t="str">
        <f t="shared" si="486"/>
        <v/>
      </c>
      <c r="BB2236" s="5" t="str">
        <f t="shared" si="487"/>
        <v/>
      </c>
      <c r="BC2236" s="5" t="str">
        <f t="shared" si="488"/>
        <v/>
      </c>
      <c r="BD2236" s="5" t="str">
        <f t="shared" si="489"/>
        <v/>
      </c>
      <c r="BF2236" t="s">
        <v>26928</v>
      </c>
      <c r="BG2236" t="s">
        <v>26929</v>
      </c>
      <c r="BH2236" t="s">
        <v>26930</v>
      </c>
      <c r="BK2236" t="s">
        <v>26931</v>
      </c>
    </row>
    <row r="2237" spans="1:63" x14ac:dyDescent="0.3">
      <c r="A2237">
        <v>9.5877800000000004</v>
      </c>
      <c r="B2237">
        <v>9.54284</v>
      </c>
      <c r="C2237">
        <v>9.5507500000000007</v>
      </c>
      <c r="D2237">
        <v>9.5911500000000007</v>
      </c>
      <c r="E2237">
        <v>9.4948599999999992</v>
      </c>
      <c r="F2237">
        <v>9.4763400000000004</v>
      </c>
      <c r="G2237">
        <v>9.5012399999999992</v>
      </c>
      <c r="H2237">
        <v>9.4220600000000001</v>
      </c>
      <c r="I2237">
        <v>9.5609099999999998</v>
      </c>
      <c r="J2237">
        <v>9.5438100000000006</v>
      </c>
      <c r="K2237">
        <v>9.4822000000000006</v>
      </c>
      <c r="L2237">
        <v>9.4224899999999998</v>
      </c>
      <c r="M2237" t="s">
        <v>0</v>
      </c>
      <c r="O2237" t="s">
        <v>1</v>
      </c>
      <c r="Q2237" t="s">
        <v>164</v>
      </c>
      <c r="R2237" t="s">
        <v>24271</v>
      </c>
      <c r="S2237" t="s">
        <v>24272</v>
      </c>
      <c r="T2237" t="s">
        <v>24273</v>
      </c>
      <c r="U2237" t="s">
        <v>13331</v>
      </c>
      <c r="V2237" t="s">
        <v>15406</v>
      </c>
      <c r="W2237">
        <v>0</v>
      </c>
      <c r="X2237" t="s">
        <v>7</v>
      </c>
      <c r="Y2237">
        <v>17</v>
      </c>
      <c r="Z2237">
        <v>8</v>
      </c>
      <c r="AA2237">
        <v>13</v>
      </c>
      <c r="AB2237">
        <v>5</v>
      </c>
      <c r="AC2237">
        <v>48.9</v>
      </c>
      <c r="AD2237">
        <v>1</v>
      </c>
      <c r="AF2237" t="s">
        <v>24276</v>
      </c>
      <c r="AG2237">
        <v>2.3035299999999999</v>
      </c>
      <c r="AH2237">
        <v>8.1616799999999993E-3</v>
      </c>
      <c r="AI2237">
        <v>9.4502199999999995E-2</v>
      </c>
      <c r="AJ2237">
        <f t="shared" si="476"/>
        <v>-9.4502199999999995E-2</v>
      </c>
      <c r="AK2237">
        <v>4.3220999999999998</v>
      </c>
      <c r="AL2237" t="str">
        <f t="shared" si="477"/>
        <v/>
      </c>
      <c r="AM2237" t="str">
        <f t="shared" si="478"/>
        <v/>
      </c>
      <c r="AN2237" t="str">
        <f t="shared" si="479"/>
        <v/>
      </c>
      <c r="AO2237" t="str">
        <f t="shared" si="480"/>
        <v/>
      </c>
      <c r="AQ2237">
        <v>0.99834299999999998</v>
      </c>
      <c r="AR2237">
        <v>0.124413</v>
      </c>
      <c r="AS2237">
        <v>6.5777799999999997E-2</v>
      </c>
      <c r="AT2237">
        <f t="shared" si="481"/>
        <v>-6.5777799999999997E-2</v>
      </c>
      <c r="AU2237">
        <v>1.9404300000000001</v>
      </c>
      <c r="AV2237" t="str">
        <f t="shared" si="482"/>
        <v/>
      </c>
      <c r="AW2237" t="str">
        <f t="shared" si="483"/>
        <v/>
      </c>
      <c r="AX2237" t="str">
        <f t="shared" si="484"/>
        <v/>
      </c>
      <c r="AY2237" t="str">
        <f t="shared" si="485"/>
        <v/>
      </c>
      <c r="BA2237" s="5" t="str">
        <f t="shared" si="486"/>
        <v/>
      </c>
      <c r="BB2237" s="5" t="str">
        <f t="shared" si="487"/>
        <v/>
      </c>
      <c r="BC2237" s="5" t="str">
        <f t="shared" si="488"/>
        <v/>
      </c>
      <c r="BD2237" s="5" t="str">
        <f t="shared" si="489"/>
        <v/>
      </c>
      <c r="BF2237" t="s">
        <v>24274</v>
      </c>
      <c r="BG2237" t="s">
        <v>24275</v>
      </c>
      <c r="BH2237" t="s">
        <v>24276</v>
      </c>
      <c r="BI2237" t="s">
        <v>15410</v>
      </c>
      <c r="BJ2237" t="s">
        <v>24277</v>
      </c>
      <c r="BK2237" t="s">
        <v>24278</v>
      </c>
    </row>
    <row r="2238" spans="1:63" x14ac:dyDescent="0.3">
      <c r="A2238">
        <v>9.6416900000000005</v>
      </c>
      <c r="B2238">
        <v>9.5532500000000002</v>
      </c>
      <c r="C2238">
        <v>9.6565999999999992</v>
      </c>
      <c r="D2238">
        <v>9.6104699999999994</v>
      </c>
      <c r="E2238">
        <v>9.4308700000000005</v>
      </c>
      <c r="F2238">
        <v>9.6148900000000008</v>
      </c>
      <c r="G2238">
        <v>9.5451599999999992</v>
      </c>
      <c r="H2238">
        <v>9.4934499999999993</v>
      </c>
      <c r="I2238">
        <v>9.7580600000000004</v>
      </c>
      <c r="J2238">
        <v>9.8268699999999995</v>
      </c>
      <c r="K2238">
        <v>9.7279199999999992</v>
      </c>
      <c r="L2238">
        <v>9.7893699999999999</v>
      </c>
      <c r="M2238" t="s">
        <v>0</v>
      </c>
      <c r="P2238" t="s">
        <v>1</v>
      </c>
      <c r="Q2238" t="s">
        <v>116</v>
      </c>
      <c r="R2238" t="s">
        <v>24875</v>
      </c>
      <c r="S2238" t="s">
        <v>22628</v>
      </c>
      <c r="T2238" t="s">
        <v>17285</v>
      </c>
      <c r="U2238" t="s">
        <v>24876</v>
      </c>
      <c r="V2238" t="s">
        <v>6925</v>
      </c>
      <c r="W2238">
        <v>0</v>
      </c>
      <c r="X2238" t="s">
        <v>7</v>
      </c>
      <c r="Y2238">
        <v>16</v>
      </c>
      <c r="Z2238">
        <v>6</v>
      </c>
      <c r="AA2238">
        <v>8</v>
      </c>
      <c r="AB2238">
        <v>6</v>
      </c>
      <c r="AC2238">
        <v>47.3</v>
      </c>
      <c r="AD2238">
        <v>1</v>
      </c>
      <c r="AF2238" t="s">
        <v>24879</v>
      </c>
      <c r="AG2238">
        <v>1.08647</v>
      </c>
      <c r="AH2238">
        <v>0.10527</v>
      </c>
      <c r="AI2238">
        <v>9.4408500000000006E-2</v>
      </c>
      <c r="AJ2238">
        <f t="shared" si="476"/>
        <v>-9.4408500000000006E-2</v>
      </c>
      <c r="AK2238">
        <v>2.0869200000000001</v>
      </c>
      <c r="AL2238" t="str">
        <f t="shared" si="477"/>
        <v/>
      </c>
      <c r="AM2238" t="str">
        <f t="shared" si="478"/>
        <v/>
      </c>
      <c r="AN2238" t="str">
        <f t="shared" si="479"/>
        <v/>
      </c>
      <c r="AO2238" t="str">
        <f t="shared" si="480"/>
        <v/>
      </c>
      <c r="AQ2238">
        <v>2.6666300000000001</v>
      </c>
      <c r="AR2238">
        <v>3.7897600000000001E-3</v>
      </c>
      <c r="AS2238">
        <v>-0.160051</v>
      </c>
      <c r="AT2238">
        <f t="shared" si="481"/>
        <v>0.160051</v>
      </c>
      <c r="AU2238">
        <v>-5.1311400000000003</v>
      </c>
      <c r="AV2238" t="str">
        <f t="shared" si="482"/>
        <v/>
      </c>
      <c r="AW2238" t="str">
        <f t="shared" si="483"/>
        <v/>
      </c>
      <c r="AX2238" t="str">
        <f t="shared" si="484"/>
        <v/>
      </c>
      <c r="AY2238" t="str">
        <f t="shared" si="485"/>
        <v/>
      </c>
      <c r="BA2238" s="5" t="str">
        <f t="shared" si="486"/>
        <v/>
      </c>
      <c r="BB2238" s="5" t="str">
        <f t="shared" si="487"/>
        <v/>
      </c>
      <c r="BC2238" s="5" t="str">
        <f t="shared" si="488"/>
        <v/>
      </c>
      <c r="BD2238" s="5" t="str">
        <f t="shared" si="489"/>
        <v/>
      </c>
      <c r="BF2238" t="s">
        <v>24877</v>
      </c>
      <c r="BG2238" t="s">
        <v>24878</v>
      </c>
      <c r="BH2238" t="s">
        <v>24879</v>
      </c>
      <c r="BI2238" t="s">
        <v>24880</v>
      </c>
      <c r="BJ2238" t="s">
        <v>24881</v>
      </c>
      <c r="BK2238" t="s">
        <v>24882</v>
      </c>
    </row>
    <row r="2239" spans="1:63" x14ac:dyDescent="0.3">
      <c r="A2239">
        <v>9.0047800000000002</v>
      </c>
      <c r="B2239">
        <v>9.1292799999999996</v>
      </c>
      <c r="C2239">
        <v>9.0893200000000007</v>
      </c>
      <c r="D2239">
        <v>9.0517500000000002</v>
      </c>
      <c r="E2239">
        <v>8.9301499999999994</v>
      </c>
      <c r="F2239">
        <v>8.9480799999999991</v>
      </c>
      <c r="G2239">
        <v>8.9738399999999992</v>
      </c>
      <c r="H2239">
        <v>9.0457599999999996</v>
      </c>
      <c r="I2239">
        <v>9.1691699999999994</v>
      </c>
      <c r="J2239">
        <v>9.1454199999999997</v>
      </c>
      <c r="K2239">
        <v>9.1568400000000008</v>
      </c>
      <c r="L2239">
        <v>9.1532999999999998</v>
      </c>
      <c r="M2239" t="s">
        <v>0</v>
      </c>
      <c r="P2239" t="s">
        <v>1</v>
      </c>
      <c r="Q2239" t="s">
        <v>116</v>
      </c>
      <c r="R2239" t="s">
        <v>25373</v>
      </c>
      <c r="S2239" t="s">
        <v>22365</v>
      </c>
      <c r="T2239" t="s">
        <v>4990</v>
      </c>
      <c r="V2239" t="s">
        <v>16852</v>
      </c>
      <c r="W2239">
        <v>0</v>
      </c>
      <c r="X2239" t="s">
        <v>7</v>
      </c>
      <c r="Y2239">
        <v>20</v>
      </c>
      <c r="Z2239">
        <v>5</v>
      </c>
      <c r="AA2239">
        <v>6</v>
      </c>
      <c r="AB2239">
        <v>5</v>
      </c>
      <c r="AC2239">
        <v>30.7</v>
      </c>
      <c r="AD2239">
        <v>1</v>
      </c>
      <c r="AF2239" t="s">
        <v>25376</v>
      </c>
      <c r="AG2239">
        <v>1.3711800000000001</v>
      </c>
      <c r="AH2239">
        <v>5.78906E-2</v>
      </c>
      <c r="AI2239">
        <v>9.4328899999999993E-2</v>
      </c>
      <c r="AJ2239">
        <f t="shared" si="476"/>
        <v>-9.4328899999999993E-2</v>
      </c>
      <c r="AK2239">
        <v>2.56637</v>
      </c>
      <c r="AL2239" t="str">
        <f t="shared" si="477"/>
        <v/>
      </c>
      <c r="AM2239" t="str">
        <f t="shared" si="478"/>
        <v/>
      </c>
      <c r="AN2239" t="str">
        <f t="shared" si="479"/>
        <v/>
      </c>
      <c r="AO2239" t="str">
        <f t="shared" si="480"/>
        <v/>
      </c>
      <c r="AQ2239">
        <v>1.74939</v>
      </c>
      <c r="AR2239">
        <v>2.5371399999999999E-2</v>
      </c>
      <c r="AS2239">
        <v>-8.7399699999999997E-2</v>
      </c>
      <c r="AT2239">
        <f t="shared" si="481"/>
        <v>8.7399699999999997E-2</v>
      </c>
      <c r="AU2239">
        <v>-3.2345700000000002</v>
      </c>
      <c r="AV2239" t="str">
        <f t="shared" si="482"/>
        <v/>
      </c>
      <c r="AW2239" t="str">
        <f t="shared" si="483"/>
        <v/>
      </c>
      <c r="AX2239" t="str">
        <f t="shared" si="484"/>
        <v/>
      </c>
      <c r="AY2239" t="str">
        <f t="shared" si="485"/>
        <v/>
      </c>
      <c r="BA2239" s="5" t="str">
        <f t="shared" si="486"/>
        <v/>
      </c>
      <c r="BB2239" s="5" t="str">
        <f t="shared" si="487"/>
        <v/>
      </c>
      <c r="BC2239" s="5" t="str">
        <f t="shared" si="488"/>
        <v/>
      </c>
      <c r="BD2239" s="5" t="str">
        <f t="shared" si="489"/>
        <v/>
      </c>
      <c r="BF2239" t="s">
        <v>25374</v>
      </c>
      <c r="BG2239" t="s">
        <v>25375</v>
      </c>
      <c r="BH2239" t="s">
        <v>25376</v>
      </c>
      <c r="BJ2239" t="s">
        <v>25377</v>
      </c>
      <c r="BK2239" t="s">
        <v>25378</v>
      </c>
    </row>
    <row r="2240" spans="1:63" x14ac:dyDescent="0.3">
      <c r="A2240">
        <v>7.4724899999999996</v>
      </c>
      <c r="B2240">
        <v>7.46434</v>
      </c>
      <c r="C2240">
        <v>7.3584300000000002</v>
      </c>
      <c r="D2240">
        <v>7.5599499999999997</v>
      </c>
      <c r="E2240">
        <v>7.2816999999999998</v>
      </c>
      <c r="F2240">
        <v>7.3460700000000001</v>
      </c>
      <c r="G2240">
        <v>7.4437699999999998</v>
      </c>
      <c r="H2240">
        <v>7.4068399999999999</v>
      </c>
      <c r="I2240">
        <v>7.2751900000000003</v>
      </c>
      <c r="J2240">
        <v>7.27705</v>
      </c>
      <c r="K2240">
        <v>7.29094</v>
      </c>
      <c r="L2240">
        <v>7.1749299999999998</v>
      </c>
      <c r="M2240" t="s">
        <v>0</v>
      </c>
      <c r="P2240" t="s">
        <v>1</v>
      </c>
      <c r="Q2240" t="s">
        <v>116</v>
      </c>
      <c r="R2240" t="s">
        <v>37857</v>
      </c>
      <c r="S2240" t="s">
        <v>37858</v>
      </c>
      <c r="T2240" t="s">
        <v>37859</v>
      </c>
      <c r="V2240" t="s">
        <v>37860</v>
      </c>
      <c r="W2240">
        <v>0</v>
      </c>
      <c r="X2240" t="s">
        <v>7</v>
      </c>
      <c r="Y2240">
        <v>1</v>
      </c>
      <c r="Z2240">
        <v>2</v>
      </c>
      <c r="AA2240">
        <v>2</v>
      </c>
      <c r="AB2240">
        <v>2</v>
      </c>
      <c r="AC2240">
        <v>336</v>
      </c>
      <c r="AD2240">
        <v>1</v>
      </c>
      <c r="AF2240" t="s">
        <v>37863</v>
      </c>
      <c r="AG2240">
        <v>0.87162799999999996</v>
      </c>
      <c r="AH2240">
        <v>0.16526399999999999</v>
      </c>
      <c r="AI2240">
        <v>9.4206899999999996E-2</v>
      </c>
      <c r="AJ2240">
        <f t="shared" si="476"/>
        <v>-9.4206899999999996E-2</v>
      </c>
      <c r="AK2240">
        <v>1.7298</v>
      </c>
      <c r="AL2240" t="str">
        <f t="shared" si="477"/>
        <v/>
      </c>
      <c r="AM2240" t="str">
        <f t="shared" si="478"/>
        <v/>
      </c>
      <c r="AN2240" t="str">
        <f t="shared" si="479"/>
        <v/>
      </c>
      <c r="AO2240" t="str">
        <f t="shared" si="480"/>
        <v/>
      </c>
      <c r="AQ2240">
        <v>2.2718699999999998</v>
      </c>
      <c r="AR2240">
        <v>8.5460399999999995E-3</v>
      </c>
      <c r="AS2240">
        <v>0.20927399999999999</v>
      </c>
      <c r="AT2240">
        <f t="shared" si="481"/>
        <v>-0.20927399999999999</v>
      </c>
      <c r="AU2240">
        <v>4.25556</v>
      </c>
      <c r="AV2240" t="str">
        <f t="shared" si="482"/>
        <v/>
      </c>
      <c r="AW2240" t="str">
        <f t="shared" si="483"/>
        <v/>
      </c>
      <c r="AX2240" t="str">
        <f t="shared" si="484"/>
        <v/>
      </c>
      <c r="AY2240" t="str">
        <f t="shared" si="485"/>
        <v/>
      </c>
      <c r="BA2240" s="5" t="str">
        <f t="shared" si="486"/>
        <v/>
      </c>
      <c r="BB2240" s="5" t="str">
        <f t="shared" si="487"/>
        <v/>
      </c>
      <c r="BC2240" s="5" t="str">
        <f t="shared" si="488"/>
        <v/>
      </c>
      <c r="BD2240" s="5" t="str">
        <f t="shared" si="489"/>
        <v/>
      </c>
      <c r="BF2240" t="s">
        <v>37861</v>
      </c>
      <c r="BG2240" t="s">
        <v>37862</v>
      </c>
      <c r="BH2240" t="s">
        <v>37863</v>
      </c>
      <c r="BJ2240" t="s">
        <v>31922</v>
      </c>
      <c r="BK2240" t="s">
        <v>37864</v>
      </c>
    </row>
    <row r="2241" spans="1:63" x14ac:dyDescent="0.3">
      <c r="A2241">
        <v>12.034000000000001</v>
      </c>
      <c r="B2241">
        <v>12.052300000000001</v>
      </c>
      <c r="C2241">
        <v>12.0517</v>
      </c>
      <c r="D2241">
        <v>12.071199999999999</v>
      </c>
      <c r="E2241">
        <v>11.952199999999999</v>
      </c>
      <c r="F2241">
        <v>11.9276</v>
      </c>
      <c r="G2241">
        <v>11.936400000000001</v>
      </c>
      <c r="H2241">
        <v>12.017799999999999</v>
      </c>
      <c r="I2241">
        <v>12.2827</v>
      </c>
      <c r="J2241">
        <v>12.287000000000001</v>
      </c>
      <c r="K2241">
        <v>12.2699</v>
      </c>
      <c r="L2241">
        <v>12.284700000000001</v>
      </c>
      <c r="M2241" t="s">
        <v>0</v>
      </c>
      <c r="O2241" t="s">
        <v>1</v>
      </c>
      <c r="P2241" t="s">
        <v>1</v>
      </c>
      <c r="Q2241" t="s">
        <v>2</v>
      </c>
      <c r="R2241" t="s">
        <v>3252</v>
      </c>
      <c r="S2241" t="s">
        <v>3253</v>
      </c>
      <c r="T2241" t="s">
        <v>3254</v>
      </c>
      <c r="V2241" t="s">
        <v>3255</v>
      </c>
      <c r="W2241">
        <v>0</v>
      </c>
      <c r="X2241" t="s">
        <v>7</v>
      </c>
      <c r="Y2241">
        <v>46</v>
      </c>
      <c r="Z2241">
        <v>21</v>
      </c>
      <c r="AA2241">
        <v>58</v>
      </c>
      <c r="AB2241">
        <v>21</v>
      </c>
      <c r="AC2241">
        <v>71.400000000000006</v>
      </c>
      <c r="AD2241">
        <v>1</v>
      </c>
      <c r="AF2241" t="s">
        <v>3258</v>
      </c>
      <c r="AG2241">
        <v>2.2951000000000001</v>
      </c>
      <c r="AH2241">
        <v>8.3024399999999995E-3</v>
      </c>
      <c r="AI2241">
        <v>9.3790299999999993E-2</v>
      </c>
      <c r="AJ2241">
        <f t="shared" si="476"/>
        <v>-9.3790299999999993E-2</v>
      </c>
      <c r="AK2241">
        <v>4.3043300000000002</v>
      </c>
      <c r="AL2241" t="str">
        <f t="shared" si="477"/>
        <v/>
      </c>
      <c r="AM2241" t="str">
        <f t="shared" si="478"/>
        <v/>
      </c>
      <c r="AN2241" t="str">
        <f t="shared" si="479"/>
        <v/>
      </c>
      <c r="AO2241" t="str">
        <f t="shared" si="480"/>
        <v/>
      </c>
      <c r="AQ2241">
        <v>6.7556000000000003</v>
      </c>
      <c r="AR2241" s="1">
        <v>1.9935800000000001E-6</v>
      </c>
      <c r="AS2241">
        <v>-0.228771</v>
      </c>
      <c r="AT2241">
        <f t="shared" si="481"/>
        <v>0.228771</v>
      </c>
      <c r="AU2241">
        <v>-26.868500000000001</v>
      </c>
      <c r="AV2241" t="str">
        <f t="shared" si="482"/>
        <v/>
      </c>
      <c r="AW2241" t="str">
        <f t="shared" si="483"/>
        <v/>
      </c>
      <c r="AX2241" t="str">
        <f t="shared" si="484"/>
        <v/>
      </c>
      <c r="AY2241" t="str">
        <f t="shared" si="485"/>
        <v/>
      </c>
      <c r="BA2241" s="5" t="str">
        <f t="shared" si="486"/>
        <v/>
      </c>
      <c r="BB2241" s="5" t="str">
        <f t="shared" si="487"/>
        <v/>
      </c>
      <c r="BC2241" s="5" t="str">
        <f t="shared" si="488"/>
        <v/>
      </c>
      <c r="BD2241" s="5" t="str">
        <f t="shared" si="489"/>
        <v/>
      </c>
      <c r="BF2241" t="s">
        <v>3256</v>
      </c>
      <c r="BG2241" t="s">
        <v>3257</v>
      </c>
      <c r="BH2241" t="s">
        <v>3258</v>
      </c>
      <c r="BJ2241" t="s">
        <v>3259</v>
      </c>
      <c r="BK2241" t="s">
        <v>3260</v>
      </c>
    </row>
    <row r="2242" spans="1:63" x14ac:dyDescent="0.3">
      <c r="A2242">
        <v>3.9726900000000001</v>
      </c>
      <c r="B2242">
        <v>4.1779200000000003</v>
      </c>
      <c r="C2242">
        <v>4.4982499999999996</v>
      </c>
      <c r="D2242">
        <v>4.1937699999999998</v>
      </c>
      <c r="E2242">
        <v>4.1699299999999999</v>
      </c>
      <c r="F2242">
        <v>4.0959199999999996</v>
      </c>
      <c r="G2242">
        <v>4.2016299999999998</v>
      </c>
      <c r="H2242">
        <v>4</v>
      </c>
      <c r="I2242">
        <v>4.2249699999999999</v>
      </c>
      <c r="J2242">
        <v>4.0959199999999996</v>
      </c>
      <c r="K2242">
        <v>4.2927799999999996</v>
      </c>
      <c r="L2242">
        <v>3.8479999999999999</v>
      </c>
      <c r="M2242" t="s">
        <v>0</v>
      </c>
      <c r="R2242" t="s">
        <v>40397</v>
      </c>
      <c r="S2242" t="s">
        <v>25465</v>
      </c>
      <c r="T2242" t="s">
        <v>40398</v>
      </c>
      <c r="U2242" t="s">
        <v>10517</v>
      </c>
      <c r="W2242">
        <v>0</v>
      </c>
      <c r="X2242" t="s">
        <v>7</v>
      </c>
      <c r="Y2242">
        <v>14</v>
      </c>
      <c r="Z2242">
        <v>1</v>
      </c>
      <c r="AA2242">
        <v>1</v>
      </c>
      <c r="AB2242">
        <v>1</v>
      </c>
      <c r="AC2242">
        <v>12.4</v>
      </c>
      <c r="AD2242">
        <v>1</v>
      </c>
      <c r="AF2242" t="s">
        <v>40401</v>
      </c>
      <c r="AG2242">
        <v>0.34291199999999999</v>
      </c>
      <c r="AH2242">
        <v>0.50037299999999996</v>
      </c>
      <c r="AI2242">
        <v>9.3787499999999996E-2</v>
      </c>
      <c r="AJ2242">
        <f t="shared" si="476"/>
        <v>-9.3787499999999996E-2</v>
      </c>
      <c r="AK2242">
        <v>0.80032899999999996</v>
      </c>
      <c r="AL2242" t="str">
        <f t="shared" si="477"/>
        <v/>
      </c>
      <c r="AM2242" t="str">
        <f t="shared" si="478"/>
        <v/>
      </c>
      <c r="AN2242" t="str">
        <f t="shared" si="479"/>
        <v/>
      </c>
      <c r="AO2242" t="str">
        <f t="shared" si="480"/>
        <v/>
      </c>
      <c r="AQ2242">
        <v>0.26877099999999998</v>
      </c>
      <c r="AR2242">
        <v>0.57932899999999998</v>
      </c>
      <c r="AS2242">
        <v>9.5241000000000006E-2</v>
      </c>
      <c r="AT2242">
        <f t="shared" si="481"/>
        <v>-9.5241000000000006E-2</v>
      </c>
      <c r="AU2242">
        <v>0.65200999999999998</v>
      </c>
      <c r="AV2242" t="str">
        <f t="shared" si="482"/>
        <v/>
      </c>
      <c r="AW2242" t="str">
        <f t="shared" si="483"/>
        <v/>
      </c>
      <c r="AX2242" t="str">
        <f t="shared" si="484"/>
        <v/>
      </c>
      <c r="AY2242" t="str">
        <f t="shared" si="485"/>
        <v/>
      </c>
      <c r="BA2242" s="5" t="str">
        <f t="shared" si="486"/>
        <v/>
      </c>
      <c r="BB2242" s="5" t="str">
        <f t="shared" si="487"/>
        <v/>
      </c>
      <c r="BC2242" s="5" t="str">
        <f t="shared" si="488"/>
        <v/>
      </c>
      <c r="BD2242" s="5" t="str">
        <f t="shared" si="489"/>
        <v/>
      </c>
      <c r="BF2242" t="s">
        <v>40399</v>
      </c>
      <c r="BG2242" t="s">
        <v>40400</v>
      </c>
      <c r="BH2242" t="s">
        <v>40401</v>
      </c>
      <c r="BI2242" t="s">
        <v>10517</v>
      </c>
      <c r="BJ2242" t="s">
        <v>25470</v>
      </c>
      <c r="BK2242" t="s">
        <v>40402</v>
      </c>
    </row>
    <row r="2243" spans="1:63" x14ac:dyDescent="0.3">
      <c r="A2243">
        <v>11.0825</v>
      </c>
      <c r="B2243">
        <v>11.0746</v>
      </c>
      <c r="C2243">
        <v>11.077999999999999</v>
      </c>
      <c r="D2243">
        <v>11.092000000000001</v>
      </c>
      <c r="E2243">
        <v>11.006500000000001</v>
      </c>
      <c r="F2243">
        <v>10.9697</v>
      </c>
      <c r="G2243">
        <v>10.983700000000001</v>
      </c>
      <c r="H2243">
        <v>10.992900000000001</v>
      </c>
      <c r="I2243">
        <v>10.6175</v>
      </c>
      <c r="J2243">
        <v>10.6447</v>
      </c>
      <c r="K2243">
        <v>10.5672</v>
      </c>
      <c r="L2243">
        <v>10.638999999999999</v>
      </c>
      <c r="M2243" t="s">
        <v>0</v>
      </c>
      <c r="O2243" t="s">
        <v>1</v>
      </c>
      <c r="P2243" t="s">
        <v>1</v>
      </c>
      <c r="Q2243" t="s">
        <v>2</v>
      </c>
      <c r="R2243" t="s">
        <v>19806</v>
      </c>
      <c r="S2243" t="s">
        <v>19807</v>
      </c>
      <c r="T2243" t="s">
        <v>4465</v>
      </c>
      <c r="U2243" t="s">
        <v>6109</v>
      </c>
      <c r="V2243" t="s">
        <v>6110</v>
      </c>
      <c r="W2243">
        <v>0</v>
      </c>
      <c r="X2243" t="s">
        <v>7</v>
      </c>
      <c r="Y2243">
        <v>46</v>
      </c>
      <c r="Z2243">
        <v>7</v>
      </c>
      <c r="AA2243">
        <v>12</v>
      </c>
      <c r="AB2243">
        <v>7</v>
      </c>
      <c r="AC2243">
        <v>25.3</v>
      </c>
      <c r="AD2243">
        <v>1</v>
      </c>
      <c r="AF2243" t="s">
        <v>19810</v>
      </c>
      <c r="AG2243">
        <v>4.4425400000000002</v>
      </c>
      <c r="AH2243">
        <v>1.17333E-4</v>
      </c>
      <c r="AI2243">
        <v>9.3519699999999997E-2</v>
      </c>
      <c r="AJ2243">
        <f t="shared" ref="AJ2243:AJ2306" si="490">AI2243*-1</f>
        <v>-9.3519699999999997E-2</v>
      </c>
      <c r="AK2243">
        <v>10.8611</v>
      </c>
      <c r="AL2243" t="str">
        <f t="shared" ref="AL2243:AL2306" si="491">IFERROR(IF(AND(AJ2243&gt;=1,AG2243&gt;1.3),"+",""),"")</f>
        <v/>
      </c>
      <c r="AM2243" t="str">
        <f t="shared" ref="AM2243:AM2306" si="492">IFERROR(IF(AND(AJ2243&gt;=0.58,AG2243&gt;1.3),"+",""),"")</f>
        <v/>
      </c>
      <c r="AN2243" t="str">
        <f t="shared" ref="AN2243:AN2306" si="493">IFERROR(IF(AND(AJ2243&lt;=-1,AG2243&gt;1.3),"+",""),"")</f>
        <v/>
      </c>
      <c r="AO2243" t="str">
        <f t="shared" ref="AO2243:AO2306" si="494">IFERROR(IF(AND(AJ2243&lt;=-0.58,AG2243&gt;1.3),"+",""),"")</f>
        <v/>
      </c>
      <c r="AQ2243">
        <v>6.6483499999999998</v>
      </c>
      <c r="AR2243" s="1">
        <v>2.3122800000000002E-6</v>
      </c>
      <c r="AS2243">
        <v>0.46467399999999998</v>
      </c>
      <c r="AT2243">
        <f t="shared" ref="AT2243:AT2306" si="495">AS2243*-1</f>
        <v>-0.46467399999999998</v>
      </c>
      <c r="AU2243">
        <v>25.777100000000001</v>
      </c>
      <c r="AV2243" t="str">
        <f t="shared" ref="AV2243:AV2306" si="496">IFERROR(IF(AND(AT2243&gt;=1,AQ2243&gt;1.3),"+",""),"")</f>
        <v/>
      </c>
      <c r="AW2243" t="str">
        <f t="shared" ref="AW2243:AW2306" si="497">IFERROR(IF(AND(AT2243&gt;=0.58,AQ2243&gt;1.3),"+",""),"")</f>
        <v/>
      </c>
      <c r="AX2243" t="str">
        <f t="shared" ref="AX2243:AX2306" si="498">IFERROR(IF(AND(AT2243&lt;=-1,AQ2243&gt;1.3),"+",""),"")</f>
        <v/>
      </c>
      <c r="AY2243" t="str">
        <f t="shared" ref="AY2243:AY2306" si="499">IFERROR(IF(AND(AT2243&lt;=-0.58,AQ2243&gt;1.3),"+",""),"")</f>
        <v/>
      </c>
      <c r="BA2243" s="5" t="str">
        <f t="shared" ref="BA2243:BA2306" si="500">IFERROR(IF(AND(AN2243="+",AX2243="+"),"+",""),"")</f>
        <v/>
      </c>
      <c r="BB2243" s="5" t="str">
        <f t="shared" ref="BB2243:BB2306" si="501">IFERROR(IF(AND(AO2243="+",AY2243="+"),"+",""),"")</f>
        <v/>
      </c>
      <c r="BC2243" s="5" t="str">
        <f t="shared" ref="BC2243:BC2306" si="502">IFERROR(IF(AND(AL2243="+",AV2243="+"),"+",""),"")</f>
        <v/>
      </c>
      <c r="BD2243" s="5" t="str">
        <f t="shared" ref="BD2243:BD2306" si="503">IFERROR(IF(AND(AM2243="+",AW2243="+"),"+",""),"")</f>
        <v/>
      </c>
      <c r="BF2243" t="s">
        <v>19808</v>
      </c>
      <c r="BG2243" t="s">
        <v>19809</v>
      </c>
      <c r="BH2243" t="s">
        <v>19810</v>
      </c>
      <c r="BI2243" t="s">
        <v>6114</v>
      </c>
      <c r="BJ2243" t="s">
        <v>4128</v>
      </c>
      <c r="BK2243" t="s">
        <v>19811</v>
      </c>
    </row>
    <row r="2244" spans="1:63" x14ac:dyDescent="0.3">
      <c r="A2244">
        <v>7.8990499999999999</v>
      </c>
      <c r="B2244">
        <v>7.7957099999999997</v>
      </c>
      <c r="C2244">
        <v>7.9542000000000002</v>
      </c>
      <c r="D2244">
        <v>7.9518700000000004</v>
      </c>
      <c r="E2244">
        <v>7.6948800000000004</v>
      </c>
      <c r="F2244">
        <v>7.7502000000000004</v>
      </c>
      <c r="G2244">
        <v>7.8740600000000001</v>
      </c>
      <c r="H2244">
        <v>7.90869</v>
      </c>
      <c r="I2244">
        <v>8.1369900000000008</v>
      </c>
      <c r="J2244">
        <v>8.2240000000000002</v>
      </c>
      <c r="K2244">
        <v>8.1069600000000008</v>
      </c>
      <c r="L2244">
        <v>8.1684199999999993</v>
      </c>
      <c r="M2244" t="s">
        <v>0</v>
      </c>
      <c r="P2244" t="s">
        <v>1</v>
      </c>
      <c r="Q2244" t="s">
        <v>116</v>
      </c>
      <c r="R2244" t="s">
        <v>42995</v>
      </c>
      <c r="S2244" t="s">
        <v>42996</v>
      </c>
      <c r="T2244" t="s">
        <v>42997</v>
      </c>
      <c r="V2244" t="s">
        <v>6925</v>
      </c>
      <c r="W2244">
        <v>0</v>
      </c>
      <c r="X2244" t="s">
        <v>7</v>
      </c>
      <c r="Y2244">
        <v>2</v>
      </c>
      <c r="Z2244">
        <v>1</v>
      </c>
      <c r="AA2244">
        <v>1</v>
      </c>
      <c r="AB2244">
        <v>1</v>
      </c>
      <c r="AC2244">
        <v>56</v>
      </c>
      <c r="AD2244">
        <v>1</v>
      </c>
      <c r="AF2244" t="s">
        <v>43000</v>
      </c>
      <c r="AG2244">
        <v>0.72731000000000001</v>
      </c>
      <c r="AH2244">
        <v>0.22375700000000001</v>
      </c>
      <c r="AI2244">
        <v>9.3249200000000004E-2</v>
      </c>
      <c r="AJ2244">
        <f t="shared" si="490"/>
        <v>-9.3249200000000004E-2</v>
      </c>
      <c r="AK2244">
        <v>1.4878100000000001</v>
      </c>
      <c r="AL2244" t="str">
        <f t="shared" si="491"/>
        <v/>
      </c>
      <c r="AM2244" t="str">
        <f t="shared" si="492"/>
        <v/>
      </c>
      <c r="AN2244" t="str">
        <f t="shared" si="493"/>
        <v/>
      </c>
      <c r="AO2244" t="str">
        <f t="shared" si="494"/>
        <v/>
      </c>
      <c r="AQ2244">
        <v>2.9339</v>
      </c>
      <c r="AR2244">
        <v>2.1792299999999999E-3</v>
      </c>
      <c r="AS2244">
        <v>-0.258884</v>
      </c>
      <c r="AT2244">
        <f t="shared" si="495"/>
        <v>0.258884</v>
      </c>
      <c r="AU2244">
        <v>-5.7875500000000004</v>
      </c>
      <c r="AV2244" t="str">
        <f t="shared" si="496"/>
        <v/>
      </c>
      <c r="AW2244" t="str">
        <f t="shared" si="497"/>
        <v/>
      </c>
      <c r="AX2244" t="str">
        <f t="shared" si="498"/>
        <v/>
      </c>
      <c r="AY2244" t="str">
        <f t="shared" si="499"/>
        <v/>
      </c>
      <c r="BA2244" s="5" t="str">
        <f t="shared" si="500"/>
        <v/>
      </c>
      <c r="BB2244" s="5" t="str">
        <f t="shared" si="501"/>
        <v/>
      </c>
      <c r="BC2244" s="5" t="str">
        <f t="shared" si="502"/>
        <v/>
      </c>
      <c r="BD2244" s="5" t="str">
        <f t="shared" si="503"/>
        <v/>
      </c>
      <c r="BF2244" t="s">
        <v>42998</v>
      </c>
      <c r="BG2244" t="s">
        <v>42999</v>
      </c>
      <c r="BH2244" t="s">
        <v>43000</v>
      </c>
      <c r="BK2244" t="s">
        <v>43001</v>
      </c>
    </row>
    <row r="2245" spans="1:63" x14ac:dyDescent="0.3">
      <c r="A2245">
        <v>8.9041800000000002</v>
      </c>
      <c r="B2245">
        <v>8.7872500000000002</v>
      </c>
      <c r="C2245">
        <v>8.8313100000000002</v>
      </c>
      <c r="D2245">
        <v>8.7035599999999995</v>
      </c>
      <c r="E2245">
        <v>8.7014800000000001</v>
      </c>
      <c r="F2245">
        <v>8.7183600000000006</v>
      </c>
      <c r="G2245">
        <v>8.7518799999999999</v>
      </c>
      <c r="H2245">
        <v>8.6815899999999999</v>
      </c>
      <c r="I2245">
        <v>8.8984500000000004</v>
      </c>
      <c r="J2245">
        <v>8.8853899999999992</v>
      </c>
      <c r="K2245">
        <v>8.8511199999999999</v>
      </c>
      <c r="L2245">
        <v>8.8579799999999995</v>
      </c>
      <c r="M2245" t="s">
        <v>0</v>
      </c>
      <c r="R2245" t="s">
        <v>18255</v>
      </c>
      <c r="S2245" t="s">
        <v>18256</v>
      </c>
      <c r="T2245" t="s">
        <v>4717</v>
      </c>
      <c r="V2245" t="s">
        <v>9644</v>
      </c>
      <c r="W2245">
        <v>0</v>
      </c>
      <c r="X2245" t="s">
        <v>7</v>
      </c>
      <c r="Y2245">
        <v>27</v>
      </c>
      <c r="Z2245">
        <v>7</v>
      </c>
      <c r="AA2245">
        <v>11</v>
      </c>
      <c r="AB2245">
        <v>6</v>
      </c>
      <c r="AC2245">
        <v>37.799999999999997</v>
      </c>
      <c r="AD2245">
        <v>1</v>
      </c>
      <c r="AF2245" t="s">
        <v>18259</v>
      </c>
      <c r="AG2245">
        <v>1.0910200000000001</v>
      </c>
      <c r="AH2245">
        <v>0.104361</v>
      </c>
      <c r="AI2245">
        <v>9.3246899999999994E-2</v>
      </c>
      <c r="AJ2245">
        <f t="shared" si="490"/>
        <v>-9.3246899999999994E-2</v>
      </c>
      <c r="AK2245">
        <v>2.0945</v>
      </c>
      <c r="AL2245" t="str">
        <f t="shared" si="491"/>
        <v/>
      </c>
      <c r="AM2245" t="str">
        <f t="shared" si="492"/>
        <v/>
      </c>
      <c r="AN2245" t="str">
        <f t="shared" si="493"/>
        <v/>
      </c>
      <c r="AO2245" t="str">
        <f t="shared" si="494"/>
        <v/>
      </c>
      <c r="AQ2245">
        <v>0.75529999999999997</v>
      </c>
      <c r="AR2245">
        <v>0.20851700000000001</v>
      </c>
      <c r="AS2245">
        <v>-6.6662100000000002E-2</v>
      </c>
      <c r="AT2245">
        <f t="shared" si="495"/>
        <v>6.6662100000000002E-2</v>
      </c>
      <c r="AU2245">
        <v>-1.5350600000000001</v>
      </c>
      <c r="AV2245" t="str">
        <f t="shared" si="496"/>
        <v/>
      </c>
      <c r="AW2245" t="str">
        <f t="shared" si="497"/>
        <v/>
      </c>
      <c r="AX2245" t="str">
        <f t="shared" si="498"/>
        <v/>
      </c>
      <c r="AY2245" t="str">
        <f t="shared" si="499"/>
        <v/>
      </c>
      <c r="BA2245" s="5" t="str">
        <f t="shared" si="500"/>
        <v/>
      </c>
      <c r="BB2245" s="5" t="str">
        <f t="shared" si="501"/>
        <v/>
      </c>
      <c r="BC2245" s="5" t="str">
        <f t="shared" si="502"/>
        <v/>
      </c>
      <c r="BD2245" s="5" t="str">
        <f t="shared" si="503"/>
        <v/>
      </c>
      <c r="BF2245" t="s">
        <v>18257</v>
      </c>
      <c r="BG2245" t="s">
        <v>18258</v>
      </c>
      <c r="BH2245" t="s">
        <v>18259</v>
      </c>
      <c r="BK2245" t="s">
        <v>18260</v>
      </c>
    </row>
    <row r="2246" spans="1:63" x14ac:dyDescent="0.3">
      <c r="A2246">
        <v>5.9954799999999997</v>
      </c>
      <c r="B2246">
        <v>6.0443899999999999</v>
      </c>
      <c r="C2246">
        <v>5.9518700000000004</v>
      </c>
      <c r="D2246">
        <v>6.1272200000000003</v>
      </c>
      <c r="E2246">
        <v>5.9020700000000001</v>
      </c>
      <c r="F2246">
        <v>6.0874600000000001</v>
      </c>
      <c r="G2246">
        <v>5.9471999999999996</v>
      </c>
      <c r="H2246">
        <v>5.8099299999999996</v>
      </c>
      <c r="I2246">
        <v>5.3037799999999997</v>
      </c>
      <c r="J2246">
        <v>5.5939500000000004</v>
      </c>
      <c r="K2246">
        <v>5.7059800000000003</v>
      </c>
      <c r="L2246">
        <v>5.3854300000000004</v>
      </c>
      <c r="M2246" t="s">
        <v>0</v>
      </c>
      <c r="P2246" t="s">
        <v>1</v>
      </c>
      <c r="Q2246" t="s">
        <v>116</v>
      </c>
      <c r="R2246" t="s">
        <v>41860</v>
      </c>
      <c r="S2246" t="s">
        <v>41861</v>
      </c>
      <c r="T2246" t="s">
        <v>41862</v>
      </c>
      <c r="U2246" t="s">
        <v>41863</v>
      </c>
      <c r="V2246" t="s">
        <v>31428</v>
      </c>
      <c r="W2246">
        <v>0</v>
      </c>
      <c r="X2246" t="s">
        <v>7</v>
      </c>
      <c r="Y2246">
        <v>10</v>
      </c>
      <c r="Z2246">
        <v>1</v>
      </c>
      <c r="AA2246">
        <v>1</v>
      </c>
      <c r="AB2246">
        <v>1</v>
      </c>
      <c r="AC2246">
        <v>23.2</v>
      </c>
      <c r="AD2246">
        <v>1</v>
      </c>
      <c r="AF2246" t="s">
        <v>41866</v>
      </c>
      <c r="AG2246">
        <v>0.64627599999999996</v>
      </c>
      <c r="AH2246">
        <v>0.26540799999999998</v>
      </c>
      <c r="AI2246">
        <v>9.30758E-2</v>
      </c>
      <c r="AJ2246">
        <f t="shared" si="490"/>
        <v>-9.30758E-2</v>
      </c>
      <c r="AK2246">
        <v>1.34972</v>
      </c>
      <c r="AL2246" t="str">
        <f t="shared" si="491"/>
        <v/>
      </c>
      <c r="AM2246" t="str">
        <f t="shared" si="492"/>
        <v/>
      </c>
      <c r="AN2246" t="str">
        <f t="shared" si="493"/>
        <v/>
      </c>
      <c r="AO2246" t="str">
        <f t="shared" si="494"/>
        <v/>
      </c>
      <c r="AQ2246">
        <v>2.7495599999999998</v>
      </c>
      <c r="AR2246">
        <v>3.2056400000000001E-3</v>
      </c>
      <c r="AS2246">
        <v>0.53245699999999996</v>
      </c>
      <c r="AT2246">
        <f t="shared" si="495"/>
        <v>-0.53245699999999996</v>
      </c>
      <c r="AU2246">
        <v>5.3288500000000001</v>
      </c>
      <c r="AV2246" t="str">
        <f t="shared" si="496"/>
        <v/>
      </c>
      <c r="AW2246" t="str">
        <f t="shared" si="497"/>
        <v/>
      </c>
      <c r="AX2246" t="str">
        <f t="shared" si="498"/>
        <v/>
      </c>
      <c r="AY2246" t="str">
        <f t="shared" si="499"/>
        <v/>
      </c>
      <c r="BA2246" s="5" t="str">
        <f t="shared" si="500"/>
        <v/>
      </c>
      <c r="BB2246" s="5" t="str">
        <f t="shared" si="501"/>
        <v/>
      </c>
      <c r="BC2246" s="5" t="str">
        <f t="shared" si="502"/>
        <v/>
      </c>
      <c r="BD2246" s="5" t="str">
        <f t="shared" si="503"/>
        <v/>
      </c>
      <c r="BF2246" t="s">
        <v>41864</v>
      </c>
      <c r="BG2246" t="s">
        <v>41865</v>
      </c>
      <c r="BH2246" t="s">
        <v>41866</v>
      </c>
      <c r="BI2246" t="s">
        <v>41863</v>
      </c>
      <c r="BJ2246" t="s">
        <v>41867</v>
      </c>
      <c r="BK2246" t="s">
        <v>41868</v>
      </c>
    </row>
    <row r="2247" spans="1:63" x14ac:dyDescent="0.3">
      <c r="A2247">
        <v>5.8629499999999997</v>
      </c>
      <c r="B2247">
        <v>5.89724</v>
      </c>
      <c r="C2247">
        <v>5.82782</v>
      </c>
      <c r="D2247">
        <v>5.9542000000000002</v>
      </c>
      <c r="E2247">
        <v>5.6752500000000001</v>
      </c>
      <c r="F2247">
        <v>5.91648</v>
      </c>
      <c r="G2247">
        <v>5.7734699999999997</v>
      </c>
      <c r="H2247">
        <v>5.8047800000000001</v>
      </c>
      <c r="I2247">
        <v>5.9020700000000001</v>
      </c>
      <c r="J2247">
        <v>6.1679199999999996</v>
      </c>
      <c r="K2247">
        <v>6.0156900000000002</v>
      </c>
      <c r="L2247">
        <v>5.9401700000000002</v>
      </c>
      <c r="M2247" t="s">
        <v>0</v>
      </c>
      <c r="R2247" t="s">
        <v>34891</v>
      </c>
      <c r="S2247" t="s">
        <v>34892</v>
      </c>
      <c r="T2247" t="s">
        <v>34893</v>
      </c>
      <c r="V2247" t="s">
        <v>34894</v>
      </c>
      <c r="W2247">
        <v>0</v>
      </c>
      <c r="X2247" t="s">
        <v>7</v>
      </c>
      <c r="Y2247">
        <v>1</v>
      </c>
      <c r="Z2247">
        <v>2</v>
      </c>
      <c r="AA2247">
        <v>3</v>
      </c>
      <c r="AB2247">
        <v>2</v>
      </c>
      <c r="AC2247">
        <v>130.1</v>
      </c>
      <c r="AD2247">
        <v>1</v>
      </c>
      <c r="AF2247" t="s">
        <v>34897</v>
      </c>
      <c r="AG2247">
        <v>0.821824</v>
      </c>
      <c r="AH2247">
        <v>0.18335599999999999</v>
      </c>
      <c r="AI2247">
        <v>9.3057399999999998E-2</v>
      </c>
      <c r="AJ2247">
        <f t="shared" si="490"/>
        <v>-9.3057399999999998E-2</v>
      </c>
      <c r="AK2247">
        <v>1.64669</v>
      </c>
      <c r="AL2247" t="str">
        <f t="shared" si="491"/>
        <v/>
      </c>
      <c r="AM2247" t="str">
        <f t="shared" si="492"/>
        <v/>
      </c>
      <c r="AN2247" t="str">
        <f t="shared" si="493"/>
        <v/>
      </c>
      <c r="AO2247" t="str">
        <f t="shared" si="494"/>
        <v/>
      </c>
      <c r="AQ2247">
        <v>0.95628500000000005</v>
      </c>
      <c r="AR2247">
        <v>0.13625999999999999</v>
      </c>
      <c r="AS2247">
        <v>-0.12091300000000001</v>
      </c>
      <c r="AT2247">
        <f t="shared" si="495"/>
        <v>0.12091300000000001</v>
      </c>
      <c r="AU2247">
        <v>-1.8705799999999999</v>
      </c>
      <c r="AV2247" t="str">
        <f t="shared" si="496"/>
        <v/>
      </c>
      <c r="AW2247" t="str">
        <f t="shared" si="497"/>
        <v/>
      </c>
      <c r="AX2247" t="str">
        <f t="shared" si="498"/>
        <v/>
      </c>
      <c r="AY2247" t="str">
        <f t="shared" si="499"/>
        <v/>
      </c>
      <c r="BA2247" s="5" t="str">
        <f t="shared" si="500"/>
        <v/>
      </c>
      <c r="BB2247" s="5" t="str">
        <f t="shared" si="501"/>
        <v/>
      </c>
      <c r="BC2247" s="5" t="str">
        <f t="shared" si="502"/>
        <v/>
      </c>
      <c r="BD2247" s="5" t="str">
        <f t="shared" si="503"/>
        <v/>
      </c>
      <c r="BF2247" t="s">
        <v>34895</v>
      </c>
      <c r="BG2247" t="s">
        <v>34896</v>
      </c>
      <c r="BH2247" t="s">
        <v>34897</v>
      </c>
      <c r="BI2247" t="s">
        <v>1371</v>
      </c>
      <c r="BK2247" t="s">
        <v>34898</v>
      </c>
    </row>
    <row r="2248" spans="1:63" x14ac:dyDescent="0.3">
      <c r="A2248">
        <v>8.1527899999999995</v>
      </c>
      <c r="B2248">
        <v>8.09117</v>
      </c>
      <c r="C2248">
        <v>8.1908100000000008</v>
      </c>
      <c r="D2248">
        <v>8.1883400000000002</v>
      </c>
      <c r="E2248">
        <v>8.0476700000000001</v>
      </c>
      <c r="F2248">
        <v>7.9784199999999998</v>
      </c>
      <c r="G2248">
        <v>8.2249700000000008</v>
      </c>
      <c r="H2248">
        <v>8.0005600000000001</v>
      </c>
      <c r="I2248">
        <v>7.9008700000000003</v>
      </c>
      <c r="J2248">
        <v>7.8398300000000001</v>
      </c>
      <c r="K2248">
        <v>7.89785</v>
      </c>
      <c r="L2248">
        <v>7.7728099999999998</v>
      </c>
      <c r="M2248" t="s">
        <v>0</v>
      </c>
      <c r="P2248" t="s">
        <v>1</v>
      </c>
      <c r="Q2248" t="s">
        <v>116</v>
      </c>
      <c r="R2248" t="s">
        <v>21615</v>
      </c>
      <c r="T2248" t="s">
        <v>33105</v>
      </c>
      <c r="V2248" t="s">
        <v>33106</v>
      </c>
      <c r="W2248">
        <v>0</v>
      </c>
      <c r="X2248" t="s">
        <v>7</v>
      </c>
      <c r="Y2248">
        <v>3</v>
      </c>
      <c r="Z2248">
        <v>3</v>
      </c>
      <c r="AA2248">
        <v>3</v>
      </c>
      <c r="AB2248">
        <v>3</v>
      </c>
      <c r="AC2248">
        <v>110.3</v>
      </c>
      <c r="AD2248">
        <v>1</v>
      </c>
      <c r="AF2248" t="s">
        <v>33109</v>
      </c>
      <c r="AG2248">
        <v>0.75462799999999997</v>
      </c>
      <c r="AH2248">
        <v>0.211363</v>
      </c>
      <c r="AI2248">
        <v>9.2873499999999998E-2</v>
      </c>
      <c r="AJ2248">
        <f t="shared" si="490"/>
        <v>-9.2873499999999998E-2</v>
      </c>
      <c r="AK2248">
        <v>1.53393</v>
      </c>
      <c r="AL2248" t="str">
        <f t="shared" si="491"/>
        <v/>
      </c>
      <c r="AM2248" t="str">
        <f t="shared" si="492"/>
        <v/>
      </c>
      <c r="AN2248" t="str">
        <f t="shared" si="493"/>
        <v/>
      </c>
      <c r="AO2248" t="str">
        <f t="shared" si="494"/>
        <v/>
      </c>
      <c r="AQ2248">
        <v>3.67971</v>
      </c>
      <c r="AR2248">
        <v>4.9799000000000002E-4</v>
      </c>
      <c r="AS2248">
        <v>0.30293999999999999</v>
      </c>
      <c r="AT2248">
        <f t="shared" si="495"/>
        <v>-0.30293999999999999</v>
      </c>
      <c r="AU2248">
        <v>7.9608999999999996</v>
      </c>
      <c r="AV2248" t="str">
        <f t="shared" si="496"/>
        <v/>
      </c>
      <c r="AW2248" t="str">
        <f t="shared" si="497"/>
        <v/>
      </c>
      <c r="AX2248" t="str">
        <f t="shared" si="498"/>
        <v/>
      </c>
      <c r="AY2248" t="str">
        <f t="shared" si="499"/>
        <v/>
      </c>
      <c r="BA2248" s="5" t="str">
        <f t="shared" si="500"/>
        <v/>
      </c>
      <c r="BB2248" s="5" t="str">
        <f t="shared" si="501"/>
        <v/>
      </c>
      <c r="BC2248" s="5" t="str">
        <f t="shared" si="502"/>
        <v/>
      </c>
      <c r="BD2248" s="5" t="str">
        <f t="shared" si="503"/>
        <v/>
      </c>
      <c r="BF2248" t="s">
        <v>33107</v>
      </c>
      <c r="BG2248" t="s">
        <v>33108</v>
      </c>
      <c r="BH2248" t="s">
        <v>33109</v>
      </c>
      <c r="BJ2248" t="s">
        <v>33110</v>
      </c>
      <c r="BK2248" t="s">
        <v>33111</v>
      </c>
    </row>
    <row r="2249" spans="1:63" x14ac:dyDescent="0.3">
      <c r="A2249">
        <v>9.0993499999999994</v>
      </c>
      <c r="B2249">
        <v>9.0162499999999994</v>
      </c>
      <c r="C2249">
        <v>9.0863999999999994</v>
      </c>
      <c r="D2249">
        <v>9.0544700000000002</v>
      </c>
      <c r="E2249">
        <v>8.9398700000000009</v>
      </c>
      <c r="F2249">
        <v>9.0660900000000009</v>
      </c>
      <c r="G2249">
        <v>8.9758499999999994</v>
      </c>
      <c r="H2249">
        <v>8.9032800000000005</v>
      </c>
      <c r="I2249">
        <v>9.0435700000000008</v>
      </c>
      <c r="J2249">
        <v>9.0682399999999994</v>
      </c>
      <c r="K2249">
        <v>9.0741399999999999</v>
      </c>
      <c r="L2249">
        <v>9.1069600000000008</v>
      </c>
      <c r="M2249" t="s">
        <v>0</v>
      </c>
      <c r="R2249" t="s">
        <v>28427</v>
      </c>
      <c r="S2249" t="s">
        <v>28428</v>
      </c>
      <c r="V2249" t="s">
        <v>7639</v>
      </c>
      <c r="W2249">
        <v>0</v>
      </c>
      <c r="X2249" t="s">
        <v>7</v>
      </c>
      <c r="Y2249">
        <v>17</v>
      </c>
      <c r="Z2249">
        <v>5</v>
      </c>
      <c r="AA2249">
        <v>5</v>
      </c>
      <c r="AB2249">
        <v>5</v>
      </c>
      <c r="AC2249">
        <v>37.200000000000003</v>
      </c>
      <c r="AD2249">
        <v>1</v>
      </c>
      <c r="AF2249" t="s">
        <v>28431</v>
      </c>
      <c r="AG2249">
        <v>1.2432700000000001</v>
      </c>
      <c r="AH2249">
        <v>7.57718E-2</v>
      </c>
      <c r="AI2249">
        <v>9.2845200000000003E-2</v>
      </c>
      <c r="AJ2249">
        <f t="shared" si="490"/>
        <v>-9.2845200000000003E-2</v>
      </c>
      <c r="AK2249">
        <v>2.3492999999999999</v>
      </c>
      <c r="AL2249" t="str">
        <f t="shared" si="491"/>
        <v/>
      </c>
      <c r="AM2249" t="str">
        <f t="shared" si="492"/>
        <v/>
      </c>
      <c r="AN2249" t="str">
        <f t="shared" si="493"/>
        <v/>
      </c>
      <c r="AO2249" t="str">
        <f t="shared" si="494"/>
        <v/>
      </c>
      <c r="AQ2249">
        <v>0.15388299999999999</v>
      </c>
      <c r="AR2249">
        <v>0.73347200000000001</v>
      </c>
      <c r="AS2249">
        <v>-9.1104500000000008E-3</v>
      </c>
      <c r="AT2249">
        <f t="shared" si="495"/>
        <v>9.1104500000000008E-3</v>
      </c>
      <c r="AU2249">
        <v>-0.40195500000000001</v>
      </c>
      <c r="AV2249" t="str">
        <f t="shared" si="496"/>
        <v/>
      </c>
      <c r="AW2249" t="str">
        <f t="shared" si="497"/>
        <v/>
      </c>
      <c r="AX2249" t="str">
        <f t="shared" si="498"/>
        <v/>
      </c>
      <c r="AY2249" t="str">
        <f t="shared" si="499"/>
        <v/>
      </c>
      <c r="BA2249" s="5" t="str">
        <f t="shared" si="500"/>
        <v/>
      </c>
      <c r="BB2249" s="5" t="str">
        <f t="shared" si="501"/>
        <v/>
      </c>
      <c r="BC2249" s="5" t="str">
        <f t="shared" si="502"/>
        <v/>
      </c>
      <c r="BD2249" s="5" t="str">
        <f t="shared" si="503"/>
        <v/>
      </c>
      <c r="BF2249" t="s">
        <v>28429</v>
      </c>
      <c r="BG2249" t="s">
        <v>28430</v>
      </c>
      <c r="BH2249" t="s">
        <v>28431</v>
      </c>
      <c r="BK2249" t="s">
        <v>28432</v>
      </c>
    </row>
    <row r="2250" spans="1:63" x14ac:dyDescent="0.3">
      <c r="A2250">
        <v>12.5763</v>
      </c>
      <c r="B2250">
        <v>12.5746</v>
      </c>
      <c r="C2250">
        <v>12.584300000000001</v>
      </c>
      <c r="D2250">
        <v>12.575799999999999</v>
      </c>
      <c r="E2250">
        <v>12.497199999999999</v>
      </c>
      <c r="F2250">
        <v>12.4764</v>
      </c>
      <c r="G2250">
        <v>12.4543</v>
      </c>
      <c r="H2250">
        <v>12.512700000000001</v>
      </c>
      <c r="I2250">
        <v>11.7005</v>
      </c>
      <c r="J2250">
        <v>11.7844</v>
      </c>
      <c r="K2250">
        <v>11.776899999999999</v>
      </c>
      <c r="L2250">
        <v>11.7788</v>
      </c>
      <c r="M2250" t="s">
        <v>0</v>
      </c>
      <c r="O2250" t="s">
        <v>1</v>
      </c>
      <c r="P2250" t="s">
        <v>1</v>
      </c>
      <c r="Q2250" t="s">
        <v>2</v>
      </c>
      <c r="R2250" t="s">
        <v>3752</v>
      </c>
      <c r="S2250" t="s">
        <v>2175</v>
      </c>
      <c r="T2250" t="s">
        <v>3753</v>
      </c>
      <c r="V2250" t="s">
        <v>3754</v>
      </c>
      <c r="W2250">
        <v>0</v>
      </c>
      <c r="X2250" t="s">
        <v>7</v>
      </c>
      <c r="Y2250">
        <v>58</v>
      </c>
      <c r="Z2250">
        <v>20</v>
      </c>
      <c r="AA2250">
        <v>56</v>
      </c>
      <c r="AB2250">
        <v>20</v>
      </c>
      <c r="AC2250">
        <v>47</v>
      </c>
      <c r="AD2250">
        <v>1</v>
      </c>
      <c r="AF2250" t="s">
        <v>3757</v>
      </c>
      <c r="AG2250">
        <v>3.4362900000000001</v>
      </c>
      <c r="AH2250">
        <v>8.1858799999999998E-4</v>
      </c>
      <c r="AI2250">
        <v>9.2650899999999994E-2</v>
      </c>
      <c r="AJ2250">
        <f t="shared" si="490"/>
        <v>-9.2650899999999994E-2</v>
      </c>
      <c r="AK2250">
        <v>7.1895899999999999</v>
      </c>
      <c r="AL2250" t="str">
        <f t="shared" si="491"/>
        <v/>
      </c>
      <c r="AM2250" t="str">
        <f t="shared" si="492"/>
        <v/>
      </c>
      <c r="AN2250" t="str">
        <f t="shared" si="493"/>
        <v/>
      </c>
      <c r="AO2250" t="str">
        <f t="shared" si="494"/>
        <v/>
      </c>
      <c r="AQ2250">
        <v>7.8342400000000003</v>
      </c>
      <c r="AR2250" s="1">
        <v>4.6648999999999999E-7</v>
      </c>
      <c r="AS2250">
        <v>0.81762400000000002</v>
      </c>
      <c r="AT2250">
        <f t="shared" si="495"/>
        <v>-0.81762400000000002</v>
      </c>
      <c r="AU2250">
        <v>40.729100000000003</v>
      </c>
      <c r="AV2250" t="str">
        <f t="shared" si="496"/>
        <v/>
      </c>
      <c r="AW2250" t="str">
        <f t="shared" si="497"/>
        <v/>
      </c>
      <c r="AX2250" t="str">
        <f t="shared" si="498"/>
        <v/>
      </c>
      <c r="AY2250" t="str">
        <f t="shared" si="499"/>
        <v>+</v>
      </c>
      <c r="BA2250" s="5" t="str">
        <f t="shared" si="500"/>
        <v/>
      </c>
      <c r="BB2250" s="5" t="str">
        <f t="shared" si="501"/>
        <v/>
      </c>
      <c r="BC2250" s="5" t="str">
        <f t="shared" si="502"/>
        <v/>
      </c>
      <c r="BD2250" s="5" t="str">
        <f t="shared" si="503"/>
        <v/>
      </c>
      <c r="BF2250" t="s">
        <v>3755</v>
      </c>
      <c r="BG2250" t="s">
        <v>3756</v>
      </c>
      <c r="BH2250" t="s">
        <v>3757</v>
      </c>
      <c r="BJ2250" t="s">
        <v>3758</v>
      </c>
      <c r="BK2250" t="s">
        <v>3759</v>
      </c>
    </row>
    <row r="2251" spans="1:63" x14ac:dyDescent="0.3">
      <c r="A2251">
        <v>8.3115199999999998</v>
      </c>
      <c r="B2251">
        <v>8.3715600000000006</v>
      </c>
      <c r="C2251">
        <v>8.16038</v>
      </c>
      <c r="D2251">
        <v>8.3277800000000006</v>
      </c>
      <c r="E2251">
        <v>8.1456800000000005</v>
      </c>
      <c r="F2251">
        <v>8.1282499999999995</v>
      </c>
      <c r="G2251">
        <v>8.2021200000000007</v>
      </c>
      <c r="H2251">
        <v>8.3255300000000005</v>
      </c>
      <c r="I2251">
        <v>8.4333799999999997</v>
      </c>
      <c r="J2251">
        <v>8.4479100000000003</v>
      </c>
      <c r="K2251">
        <v>8.4982500000000005</v>
      </c>
      <c r="L2251">
        <v>8.3841400000000004</v>
      </c>
      <c r="M2251" t="s">
        <v>0</v>
      </c>
      <c r="P2251" t="s">
        <v>1</v>
      </c>
      <c r="Q2251" t="s">
        <v>116</v>
      </c>
      <c r="T2251" t="s">
        <v>18775</v>
      </c>
      <c r="V2251" t="s">
        <v>37188</v>
      </c>
      <c r="W2251">
        <v>0</v>
      </c>
      <c r="X2251" t="s">
        <v>7</v>
      </c>
      <c r="Y2251">
        <v>18</v>
      </c>
      <c r="Z2251">
        <v>2</v>
      </c>
      <c r="AA2251">
        <v>2</v>
      </c>
      <c r="AB2251">
        <v>2</v>
      </c>
      <c r="AC2251">
        <v>10.8</v>
      </c>
      <c r="AD2251">
        <v>1</v>
      </c>
      <c r="AF2251" t="s">
        <v>37191</v>
      </c>
      <c r="AG2251">
        <v>0.70124900000000001</v>
      </c>
      <c r="AH2251">
        <v>0.23654900000000001</v>
      </c>
      <c r="AI2251">
        <v>9.2412499999999995E-2</v>
      </c>
      <c r="AJ2251">
        <f t="shared" si="490"/>
        <v>-9.2412499999999995E-2</v>
      </c>
      <c r="AK2251">
        <v>1.44363</v>
      </c>
      <c r="AL2251" t="str">
        <f t="shared" si="491"/>
        <v/>
      </c>
      <c r="AM2251" t="str">
        <f t="shared" si="492"/>
        <v/>
      </c>
      <c r="AN2251" t="str">
        <f t="shared" si="493"/>
        <v/>
      </c>
      <c r="AO2251" t="str">
        <f t="shared" si="494"/>
        <v/>
      </c>
      <c r="AQ2251">
        <v>1.5469900000000001</v>
      </c>
      <c r="AR2251">
        <v>3.8870200000000001E-2</v>
      </c>
      <c r="AS2251">
        <v>-0.14810999999999999</v>
      </c>
      <c r="AT2251">
        <f t="shared" si="495"/>
        <v>0.14810999999999999</v>
      </c>
      <c r="AU2251">
        <v>-2.8712800000000001</v>
      </c>
      <c r="AV2251" t="str">
        <f t="shared" si="496"/>
        <v/>
      </c>
      <c r="AW2251" t="str">
        <f t="shared" si="497"/>
        <v/>
      </c>
      <c r="AX2251" t="str">
        <f t="shared" si="498"/>
        <v/>
      </c>
      <c r="AY2251" t="str">
        <f t="shared" si="499"/>
        <v/>
      </c>
      <c r="BA2251" s="5" t="str">
        <f t="shared" si="500"/>
        <v/>
      </c>
      <c r="BB2251" s="5" t="str">
        <f t="shared" si="501"/>
        <v/>
      </c>
      <c r="BC2251" s="5" t="str">
        <f t="shared" si="502"/>
        <v/>
      </c>
      <c r="BD2251" s="5" t="str">
        <f t="shared" si="503"/>
        <v/>
      </c>
      <c r="BF2251" t="s">
        <v>37189</v>
      </c>
      <c r="BG2251" t="s">
        <v>37190</v>
      </c>
      <c r="BH2251" t="s">
        <v>37191</v>
      </c>
      <c r="BK2251" t="s">
        <v>37192</v>
      </c>
    </row>
    <row r="2252" spans="1:63" x14ac:dyDescent="0.3">
      <c r="A2252">
        <v>10.012600000000001</v>
      </c>
      <c r="B2252">
        <v>9.99803</v>
      </c>
      <c r="C2252">
        <v>10.0093</v>
      </c>
      <c r="D2252">
        <v>10.0665</v>
      </c>
      <c r="E2252">
        <v>9.8940599999999996</v>
      </c>
      <c r="F2252">
        <v>9.9413400000000003</v>
      </c>
      <c r="G2252">
        <v>9.9344300000000008</v>
      </c>
      <c r="H2252">
        <v>9.9477799999999998</v>
      </c>
      <c r="I2252">
        <v>9.9608699999999999</v>
      </c>
      <c r="J2252">
        <v>10.004099999999999</v>
      </c>
      <c r="K2252">
        <v>9.89785</v>
      </c>
      <c r="L2252">
        <v>10.003</v>
      </c>
      <c r="M2252" t="s">
        <v>0</v>
      </c>
      <c r="O2252" t="s">
        <v>1</v>
      </c>
      <c r="Q2252" t="s">
        <v>164</v>
      </c>
      <c r="R2252" t="s">
        <v>18007</v>
      </c>
      <c r="S2252" t="s">
        <v>1273</v>
      </c>
      <c r="T2252" t="s">
        <v>18008</v>
      </c>
      <c r="U2252" t="s">
        <v>3458</v>
      </c>
      <c r="V2252" t="s">
        <v>2186</v>
      </c>
      <c r="W2252">
        <v>0</v>
      </c>
      <c r="X2252" t="s">
        <v>7</v>
      </c>
      <c r="Y2252">
        <v>10</v>
      </c>
      <c r="Z2252">
        <v>10</v>
      </c>
      <c r="AA2252">
        <v>14</v>
      </c>
      <c r="AB2252">
        <v>10</v>
      </c>
      <c r="AC2252">
        <v>145.80000000000001</v>
      </c>
      <c r="AD2252">
        <v>1</v>
      </c>
      <c r="AF2252" t="s">
        <v>18011</v>
      </c>
      <c r="AG2252">
        <v>2.4917899999999999</v>
      </c>
      <c r="AH2252">
        <v>5.5444800000000001E-3</v>
      </c>
      <c r="AI2252">
        <v>9.2200000000000004E-2</v>
      </c>
      <c r="AJ2252">
        <f t="shared" si="490"/>
        <v>-9.2200000000000004E-2</v>
      </c>
      <c r="AK2252">
        <v>4.7305700000000002</v>
      </c>
      <c r="AL2252" t="str">
        <f t="shared" si="491"/>
        <v/>
      </c>
      <c r="AM2252" t="str">
        <f t="shared" si="492"/>
        <v/>
      </c>
      <c r="AN2252" t="str">
        <f t="shared" si="493"/>
        <v/>
      </c>
      <c r="AO2252" t="str">
        <f t="shared" si="494"/>
        <v/>
      </c>
      <c r="AQ2252">
        <v>0.96427399999999996</v>
      </c>
      <c r="AR2252">
        <v>0.13395099999999999</v>
      </c>
      <c r="AS2252">
        <v>5.51653E-2</v>
      </c>
      <c r="AT2252">
        <f t="shared" si="495"/>
        <v>-5.51653E-2</v>
      </c>
      <c r="AU2252">
        <v>1.88385</v>
      </c>
      <c r="AV2252" t="str">
        <f t="shared" si="496"/>
        <v/>
      </c>
      <c r="AW2252" t="str">
        <f t="shared" si="497"/>
        <v/>
      </c>
      <c r="AX2252" t="str">
        <f t="shared" si="498"/>
        <v/>
      </c>
      <c r="AY2252" t="str">
        <f t="shared" si="499"/>
        <v/>
      </c>
      <c r="BA2252" s="5" t="str">
        <f t="shared" si="500"/>
        <v/>
      </c>
      <c r="BB2252" s="5" t="str">
        <f t="shared" si="501"/>
        <v/>
      </c>
      <c r="BC2252" s="5" t="str">
        <f t="shared" si="502"/>
        <v/>
      </c>
      <c r="BD2252" s="5" t="str">
        <f t="shared" si="503"/>
        <v/>
      </c>
      <c r="BF2252" t="s">
        <v>18009</v>
      </c>
      <c r="BG2252" t="s">
        <v>18010</v>
      </c>
      <c r="BH2252" t="s">
        <v>18011</v>
      </c>
      <c r="BI2252" t="s">
        <v>3458</v>
      </c>
      <c r="BJ2252" t="s">
        <v>18012</v>
      </c>
      <c r="BK2252" t="s">
        <v>18013</v>
      </c>
    </row>
    <row r="2253" spans="1:63" x14ac:dyDescent="0.3">
      <c r="A2253">
        <v>4.7813600000000003</v>
      </c>
      <c r="B2253">
        <v>4.7813600000000003</v>
      </c>
      <c r="C2253">
        <v>4.8125</v>
      </c>
      <c r="D2253">
        <v>5.0574500000000002</v>
      </c>
      <c r="E2253">
        <v>4.71699</v>
      </c>
      <c r="F2253">
        <v>4.66676</v>
      </c>
      <c r="G2253">
        <v>4.7602200000000003</v>
      </c>
      <c r="H2253">
        <v>4.9212499999999997</v>
      </c>
      <c r="I2253">
        <v>4.8777400000000002</v>
      </c>
      <c r="J2253">
        <v>5.1085200000000004</v>
      </c>
      <c r="K2253">
        <v>4.9212499999999997</v>
      </c>
      <c r="L2253">
        <v>5.1251499999999997</v>
      </c>
      <c r="M2253" t="s">
        <v>0</v>
      </c>
      <c r="R2253" t="s">
        <v>37153</v>
      </c>
      <c r="S2253" t="s">
        <v>37154</v>
      </c>
      <c r="T2253" t="s">
        <v>25473</v>
      </c>
      <c r="V2253" t="s">
        <v>37155</v>
      </c>
      <c r="W2253">
        <v>0</v>
      </c>
      <c r="X2253" t="s">
        <v>7</v>
      </c>
      <c r="Y2253">
        <v>22</v>
      </c>
      <c r="Z2253">
        <v>1</v>
      </c>
      <c r="AA2253">
        <v>1</v>
      </c>
      <c r="AB2253">
        <v>1</v>
      </c>
      <c r="AC2253">
        <v>9.5</v>
      </c>
      <c r="AD2253">
        <v>1</v>
      </c>
      <c r="AF2253" t="s">
        <v>37158</v>
      </c>
      <c r="AG2253">
        <v>0.48203200000000002</v>
      </c>
      <c r="AH2253">
        <v>0.37556200000000001</v>
      </c>
      <c r="AI2253">
        <v>9.1863299999999995E-2</v>
      </c>
      <c r="AJ2253">
        <f t="shared" si="490"/>
        <v>-9.1863299999999995E-2</v>
      </c>
      <c r="AK2253">
        <v>1.06084</v>
      </c>
      <c r="AL2253" t="str">
        <f t="shared" si="491"/>
        <v/>
      </c>
      <c r="AM2253" t="str">
        <f t="shared" si="492"/>
        <v/>
      </c>
      <c r="AN2253" t="str">
        <f t="shared" si="493"/>
        <v/>
      </c>
      <c r="AO2253" t="str">
        <f t="shared" si="494"/>
        <v/>
      </c>
      <c r="AQ2253">
        <v>0.81042199999999998</v>
      </c>
      <c r="AR2253">
        <v>0.18592</v>
      </c>
      <c r="AS2253">
        <v>-0.15</v>
      </c>
      <c r="AT2253">
        <f t="shared" si="495"/>
        <v>0.15</v>
      </c>
      <c r="AU2253">
        <v>-1.62761</v>
      </c>
      <c r="AV2253" t="str">
        <f t="shared" si="496"/>
        <v/>
      </c>
      <c r="AW2253" t="str">
        <f t="shared" si="497"/>
        <v/>
      </c>
      <c r="AX2253" t="str">
        <f t="shared" si="498"/>
        <v/>
      </c>
      <c r="AY2253" t="str">
        <f t="shared" si="499"/>
        <v/>
      </c>
      <c r="BA2253" s="5" t="str">
        <f t="shared" si="500"/>
        <v/>
      </c>
      <c r="BB2253" s="5" t="str">
        <f t="shared" si="501"/>
        <v/>
      </c>
      <c r="BC2253" s="5" t="str">
        <f t="shared" si="502"/>
        <v/>
      </c>
      <c r="BD2253" s="5" t="str">
        <f t="shared" si="503"/>
        <v/>
      </c>
      <c r="BF2253" t="s">
        <v>37156</v>
      </c>
      <c r="BG2253" t="s">
        <v>37157</v>
      </c>
      <c r="BH2253" t="s">
        <v>37158</v>
      </c>
      <c r="BK2253" t="s">
        <v>37159</v>
      </c>
    </row>
    <row r="2254" spans="1:63" x14ac:dyDescent="0.3">
      <c r="A2254">
        <v>12.886900000000001</v>
      </c>
      <c r="B2254">
        <v>12.799300000000001</v>
      </c>
      <c r="C2254">
        <v>12.796200000000001</v>
      </c>
      <c r="D2254">
        <v>12.8011</v>
      </c>
      <c r="E2254">
        <v>12.734</v>
      </c>
      <c r="F2254">
        <v>12.7193</v>
      </c>
      <c r="G2254">
        <v>12.6942</v>
      </c>
      <c r="H2254">
        <v>12.770200000000001</v>
      </c>
      <c r="I2254">
        <v>12.911899999999999</v>
      </c>
      <c r="J2254">
        <v>12.8789</v>
      </c>
      <c r="K2254">
        <v>12.8535</v>
      </c>
      <c r="L2254">
        <v>12.8071</v>
      </c>
      <c r="M2254" t="s">
        <v>0</v>
      </c>
      <c r="O2254" t="s">
        <v>1</v>
      </c>
      <c r="Q2254" t="s">
        <v>164</v>
      </c>
      <c r="R2254" t="s">
        <v>2674</v>
      </c>
      <c r="S2254" t="s">
        <v>2675</v>
      </c>
      <c r="T2254" t="s">
        <v>2676</v>
      </c>
      <c r="U2254" t="s">
        <v>2677</v>
      </c>
      <c r="V2254" t="s">
        <v>2678</v>
      </c>
      <c r="W2254">
        <v>4</v>
      </c>
      <c r="X2254" t="s">
        <v>7</v>
      </c>
      <c r="Y2254">
        <v>60</v>
      </c>
      <c r="Z2254">
        <v>30</v>
      </c>
      <c r="AA2254">
        <v>95</v>
      </c>
      <c r="AB2254">
        <v>13</v>
      </c>
      <c r="AC2254">
        <v>32.700000000000003</v>
      </c>
      <c r="AD2254">
        <v>1</v>
      </c>
      <c r="AF2254" t="s">
        <v>2681</v>
      </c>
      <c r="AG2254">
        <v>1.8212699999999999</v>
      </c>
      <c r="AH2254">
        <v>2.24199E-2</v>
      </c>
      <c r="AI2254">
        <v>9.1429200000000002E-2</v>
      </c>
      <c r="AJ2254">
        <f t="shared" si="490"/>
        <v>-9.1429200000000002E-2</v>
      </c>
      <c r="AK2254">
        <v>3.3673600000000001</v>
      </c>
      <c r="AL2254" t="str">
        <f t="shared" si="491"/>
        <v/>
      </c>
      <c r="AM2254" t="str">
        <f t="shared" si="492"/>
        <v/>
      </c>
      <c r="AN2254" t="str">
        <f t="shared" si="493"/>
        <v/>
      </c>
      <c r="AO2254" t="str">
        <f t="shared" si="494"/>
        <v/>
      </c>
      <c r="AQ2254">
        <v>0.64423900000000001</v>
      </c>
      <c r="AR2254">
        <v>0.26337899999999997</v>
      </c>
      <c r="AS2254">
        <v>-4.2006300000000003E-2</v>
      </c>
      <c r="AT2254">
        <f t="shared" si="495"/>
        <v>4.2006300000000003E-2</v>
      </c>
      <c r="AU2254">
        <v>-1.34622</v>
      </c>
      <c r="AV2254" t="str">
        <f t="shared" si="496"/>
        <v/>
      </c>
      <c r="AW2254" t="str">
        <f t="shared" si="497"/>
        <v/>
      </c>
      <c r="AX2254" t="str">
        <f t="shared" si="498"/>
        <v/>
      </c>
      <c r="AY2254" t="str">
        <f t="shared" si="499"/>
        <v/>
      </c>
      <c r="BA2254" s="5" t="str">
        <f t="shared" si="500"/>
        <v/>
      </c>
      <c r="BB2254" s="5" t="str">
        <f t="shared" si="501"/>
        <v/>
      </c>
      <c r="BC2254" s="5" t="str">
        <f t="shared" si="502"/>
        <v/>
      </c>
      <c r="BD2254" s="5" t="str">
        <f t="shared" si="503"/>
        <v/>
      </c>
      <c r="BF2254" t="s">
        <v>2679</v>
      </c>
      <c r="BG2254" t="s">
        <v>2680</v>
      </c>
      <c r="BH2254" t="s">
        <v>2681</v>
      </c>
      <c r="BI2254" t="s">
        <v>2682</v>
      </c>
      <c r="BJ2254" t="s">
        <v>2683</v>
      </c>
      <c r="BK2254" t="s">
        <v>2684</v>
      </c>
    </row>
    <row r="2255" spans="1:63" x14ac:dyDescent="0.3">
      <c r="A2255">
        <v>9.6676400000000005</v>
      </c>
      <c r="B2255">
        <v>9.7238299999999995</v>
      </c>
      <c r="C2255">
        <v>9.7451699999999999</v>
      </c>
      <c r="D2255">
        <v>9.8010599999999997</v>
      </c>
      <c r="E2255">
        <v>9.6494400000000002</v>
      </c>
      <c r="F2255">
        <v>9.5889000000000006</v>
      </c>
      <c r="G2255">
        <v>9.66</v>
      </c>
      <c r="H2255">
        <v>9.6736599999999999</v>
      </c>
      <c r="I2255">
        <v>9.6187500000000004</v>
      </c>
      <c r="J2255">
        <v>9.7272400000000001</v>
      </c>
      <c r="K2255">
        <v>9.7301300000000008</v>
      </c>
      <c r="L2255">
        <v>9.7289399999999997</v>
      </c>
      <c r="M2255" t="s">
        <v>0</v>
      </c>
      <c r="O2255" t="s">
        <v>1</v>
      </c>
      <c r="Q2255" t="s">
        <v>164</v>
      </c>
      <c r="R2255" t="s">
        <v>21846</v>
      </c>
      <c r="S2255" t="s">
        <v>1273</v>
      </c>
      <c r="T2255" t="s">
        <v>21847</v>
      </c>
      <c r="U2255" t="s">
        <v>3501</v>
      </c>
      <c r="V2255" t="s">
        <v>21848</v>
      </c>
      <c r="W2255">
        <v>0</v>
      </c>
      <c r="X2255" t="s">
        <v>7</v>
      </c>
      <c r="Y2255">
        <v>30</v>
      </c>
      <c r="Z2255">
        <v>5</v>
      </c>
      <c r="AA2255">
        <v>8</v>
      </c>
      <c r="AB2255">
        <v>5</v>
      </c>
      <c r="AC2255">
        <v>21.4</v>
      </c>
      <c r="AD2255">
        <v>1</v>
      </c>
      <c r="AF2255" t="s">
        <v>21851</v>
      </c>
      <c r="AG2255">
        <v>1.47403</v>
      </c>
      <c r="AH2255">
        <v>4.6554699999999997E-2</v>
      </c>
      <c r="AI2255">
        <v>9.1427599999999998E-2</v>
      </c>
      <c r="AJ2255">
        <f t="shared" si="490"/>
        <v>-9.1427599999999998E-2</v>
      </c>
      <c r="AK2255">
        <v>2.74369</v>
      </c>
      <c r="AL2255" t="str">
        <f t="shared" si="491"/>
        <v/>
      </c>
      <c r="AM2255" t="str">
        <f t="shared" si="492"/>
        <v/>
      </c>
      <c r="AN2255" t="str">
        <f t="shared" si="493"/>
        <v/>
      </c>
      <c r="AO2255" t="str">
        <f t="shared" si="494"/>
        <v/>
      </c>
      <c r="AQ2255">
        <v>0.36927700000000002</v>
      </c>
      <c r="AR2255">
        <v>0.47181699999999999</v>
      </c>
      <c r="AS2255">
        <v>3.3160700000000001E-2</v>
      </c>
      <c r="AT2255">
        <f t="shared" si="495"/>
        <v>-3.3160700000000001E-2</v>
      </c>
      <c r="AU2255">
        <v>0.85125300000000004</v>
      </c>
      <c r="AV2255" t="str">
        <f t="shared" si="496"/>
        <v/>
      </c>
      <c r="AW2255" t="str">
        <f t="shared" si="497"/>
        <v/>
      </c>
      <c r="AX2255" t="str">
        <f t="shared" si="498"/>
        <v/>
      </c>
      <c r="AY2255" t="str">
        <f t="shared" si="499"/>
        <v/>
      </c>
      <c r="BA2255" s="5" t="str">
        <f t="shared" si="500"/>
        <v/>
      </c>
      <c r="BB2255" s="5" t="str">
        <f t="shared" si="501"/>
        <v/>
      </c>
      <c r="BC2255" s="5" t="str">
        <f t="shared" si="502"/>
        <v/>
      </c>
      <c r="BD2255" s="5" t="str">
        <f t="shared" si="503"/>
        <v/>
      </c>
      <c r="BF2255" t="s">
        <v>21849</v>
      </c>
      <c r="BG2255" t="s">
        <v>21850</v>
      </c>
      <c r="BH2255" t="s">
        <v>21851</v>
      </c>
      <c r="BI2255" t="s">
        <v>3501</v>
      </c>
      <c r="BJ2255" t="s">
        <v>15168</v>
      </c>
      <c r="BK2255" t="s">
        <v>21852</v>
      </c>
    </row>
    <row r="2256" spans="1:63" x14ac:dyDescent="0.3">
      <c r="A2256">
        <v>7.0134600000000002</v>
      </c>
      <c r="B2256">
        <v>6.81121</v>
      </c>
      <c r="C2256">
        <v>6.8678999999999997</v>
      </c>
      <c r="D2256">
        <v>6.9669400000000001</v>
      </c>
      <c r="E2256">
        <v>6.6962700000000002</v>
      </c>
      <c r="F2256">
        <v>6.9507000000000003</v>
      </c>
      <c r="G2256">
        <v>6.66676</v>
      </c>
      <c r="H2256">
        <v>6.9807100000000002</v>
      </c>
      <c r="I2256">
        <v>7.11998</v>
      </c>
      <c r="J2256">
        <v>6.8911800000000003</v>
      </c>
      <c r="K2256">
        <v>6.9680900000000001</v>
      </c>
      <c r="L2256">
        <v>7.1416000000000004</v>
      </c>
      <c r="M2256" t="s">
        <v>0</v>
      </c>
      <c r="R2256" t="s">
        <v>39981</v>
      </c>
      <c r="S2256" t="s">
        <v>39982</v>
      </c>
      <c r="T2256" t="s">
        <v>10162</v>
      </c>
      <c r="U2256" t="s">
        <v>39983</v>
      </c>
      <c r="V2256" t="s">
        <v>9114</v>
      </c>
      <c r="W2256">
        <v>0</v>
      </c>
      <c r="X2256" t="s">
        <v>7</v>
      </c>
      <c r="Y2256">
        <v>2</v>
      </c>
      <c r="Z2256">
        <v>1</v>
      </c>
      <c r="AA2256">
        <v>1</v>
      </c>
      <c r="AB2256">
        <v>1</v>
      </c>
      <c r="AC2256">
        <v>40.4</v>
      </c>
      <c r="AD2256">
        <v>1</v>
      </c>
      <c r="AF2256" t="s">
        <v>39986</v>
      </c>
      <c r="AG2256">
        <v>0.430419</v>
      </c>
      <c r="AH2256">
        <v>0.41741699999999998</v>
      </c>
      <c r="AI2256">
        <v>9.1267299999999996E-2</v>
      </c>
      <c r="AJ2256">
        <f t="shared" si="490"/>
        <v>-9.1267299999999996E-2</v>
      </c>
      <c r="AK2256">
        <v>0.96637600000000001</v>
      </c>
      <c r="AL2256" t="str">
        <f t="shared" si="491"/>
        <v/>
      </c>
      <c r="AM2256" t="str">
        <f t="shared" si="492"/>
        <v/>
      </c>
      <c r="AN2256" t="str">
        <f t="shared" si="493"/>
        <v/>
      </c>
      <c r="AO2256" t="str">
        <f t="shared" si="494"/>
        <v/>
      </c>
      <c r="AQ2256">
        <v>0.74669600000000003</v>
      </c>
      <c r="AR2256">
        <v>0.21215700000000001</v>
      </c>
      <c r="AS2256">
        <v>-0.115333</v>
      </c>
      <c r="AT2256">
        <f t="shared" si="495"/>
        <v>0.115333</v>
      </c>
      <c r="AU2256">
        <v>-1.5205599999999999</v>
      </c>
      <c r="AV2256" t="str">
        <f t="shared" si="496"/>
        <v/>
      </c>
      <c r="AW2256" t="str">
        <f t="shared" si="497"/>
        <v/>
      </c>
      <c r="AX2256" t="str">
        <f t="shared" si="498"/>
        <v/>
      </c>
      <c r="AY2256" t="str">
        <f t="shared" si="499"/>
        <v/>
      </c>
      <c r="BA2256" s="5" t="str">
        <f t="shared" si="500"/>
        <v/>
      </c>
      <c r="BB2256" s="5" t="str">
        <f t="shared" si="501"/>
        <v/>
      </c>
      <c r="BC2256" s="5" t="str">
        <f t="shared" si="502"/>
        <v/>
      </c>
      <c r="BD2256" s="5" t="str">
        <f t="shared" si="503"/>
        <v/>
      </c>
      <c r="BF2256" t="s">
        <v>39984</v>
      </c>
      <c r="BG2256" t="s">
        <v>39985</v>
      </c>
      <c r="BH2256" t="s">
        <v>39986</v>
      </c>
      <c r="BI2256" t="s">
        <v>39987</v>
      </c>
      <c r="BJ2256" t="s">
        <v>39988</v>
      </c>
      <c r="BK2256" t="s">
        <v>39989</v>
      </c>
    </row>
    <row r="2257" spans="1:63" x14ac:dyDescent="0.3">
      <c r="A2257">
        <v>7.2355400000000003</v>
      </c>
      <c r="B2257">
        <v>7.2230400000000001</v>
      </c>
      <c r="C2257">
        <v>7.1456799999999996</v>
      </c>
      <c r="D2257">
        <v>7.2863300000000004</v>
      </c>
      <c r="E2257">
        <v>7.0736100000000004</v>
      </c>
      <c r="F2257">
        <v>7.2143199999999998</v>
      </c>
      <c r="G2257">
        <v>7.0864000000000003</v>
      </c>
      <c r="H2257">
        <v>7.1517799999999996</v>
      </c>
      <c r="I2257">
        <v>6.8923899999999998</v>
      </c>
      <c r="J2257">
        <v>7.1178999999999997</v>
      </c>
      <c r="K2257">
        <v>7.0703899999999997</v>
      </c>
      <c r="L2257">
        <v>7.1074799999999998</v>
      </c>
      <c r="M2257" t="s">
        <v>0</v>
      </c>
      <c r="P2257" t="s">
        <v>1</v>
      </c>
      <c r="Q2257" t="s">
        <v>116</v>
      </c>
      <c r="R2257" t="s">
        <v>13392</v>
      </c>
      <c r="S2257" t="s">
        <v>13393</v>
      </c>
      <c r="V2257" t="s">
        <v>13394</v>
      </c>
      <c r="W2257">
        <v>0</v>
      </c>
      <c r="X2257" t="s">
        <v>7</v>
      </c>
      <c r="Y2257">
        <v>7</v>
      </c>
      <c r="Z2257">
        <v>15</v>
      </c>
      <c r="AA2257">
        <v>16</v>
      </c>
      <c r="AB2257">
        <v>15</v>
      </c>
      <c r="AC2257">
        <v>289.2</v>
      </c>
      <c r="AD2257">
        <v>1</v>
      </c>
      <c r="AF2257" t="s">
        <v>13396</v>
      </c>
      <c r="AG2257">
        <v>1.0885100000000001</v>
      </c>
      <c r="AH2257">
        <v>0.104847</v>
      </c>
      <c r="AI2257">
        <v>9.1118000000000005E-2</v>
      </c>
      <c r="AJ2257">
        <f t="shared" si="490"/>
        <v>-9.1118000000000005E-2</v>
      </c>
      <c r="AK2257">
        <v>2.0903200000000002</v>
      </c>
      <c r="AL2257" t="str">
        <f t="shared" si="491"/>
        <v/>
      </c>
      <c r="AM2257" t="str">
        <f t="shared" si="492"/>
        <v/>
      </c>
      <c r="AN2257" t="str">
        <f t="shared" si="493"/>
        <v/>
      </c>
      <c r="AO2257" t="str">
        <f t="shared" si="494"/>
        <v/>
      </c>
      <c r="AQ2257">
        <v>1.5768500000000001</v>
      </c>
      <c r="AR2257">
        <v>3.64108E-2</v>
      </c>
      <c r="AS2257">
        <v>0.17560400000000001</v>
      </c>
      <c r="AT2257">
        <f t="shared" si="495"/>
        <v>-0.17560400000000001</v>
      </c>
      <c r="AU2257">
        <v>2.9239700000000002</v>
      </c>
      <c r="AV2257" t="str">
        <f t="shared" si="496"/>
        <v/>
      </c>
      <c r="AW2257" t="str">
        <f t="shared" si="497"/>
        <v/>
      </c>
      <c r="AX2257" t="str">
        <f t="shared" si="498"/>
        <v/>
      </c>
      <c r="AY2257" t="str">
        <f t="shared" si="499"/>
        <v/>
      </c>
      <c r="BA2257" s="5" t="str">
        <f t="shared" si="500"/>
        <v/>
      </c>
      <c r="BB2257" s="5" t="str">
        <f t="shared" si="501"/>
        <v/>
      </c>
      <c r="BC2257" s="5" t="str">
        <f t="shared" si="502"/>
        <v/>
      </c>
      <c r="BD2257" s="5" t="str">
        <f t="shared" si="503"/>
        <v/>
      </c>
      <c r="BF2257" t="s">
        <v>13395</v>
      </c>
      <c r="BH2257" t="s">
        <v>13396</v>
      </c>
      <c r="BK2257" t="s">
        <v>13397</v>
      </c>
    </row>
    <row r="2258" spans="1:63" x14ac:dyDescent="0.3">
      <c r="A2258">
        <v>4.3785100000000003</v>
      </c>
      <c r="B2258">
        <v>4.7059800000000003</v>
      </c>
      <c r="C2258">
        <v>4.3074300000000001</v>
      </c>
      <c r="D2258">
        <v>4.2705299999999999</v>
      </c>
      <c r="E2258">
        <v>4.5235599999999998</v>
      </c>
      <c r="F2258">
        <v>3.7866</v>
      </c>
      <c r="G2258">
        <v>4.3854300000000004</v>
      </c>
      <c r="H2258">
        <v>4.6028799999999999</v>
      </c>
      <c r="I2258">
        <v>1.3785099999999999</v>
      </c>
      <c r="J2258">
        <v>2.3785099999999999</v>
      </c>
      <c r="K2258">
        <v>2.7224699999999999</v>
      </c>
      <c r="L2258">
        <v>2.7866</v>
      </c>
      <c r="M2258" t="s">
        <v>0</v>
      </c>
      <c r="P2258" t="s">
        <v>1</v>
      </c>
      <c r="Q2258" t="s">
        <v>116</v>
      </c>
      <c r="R2258" t="s">
        <v>34412</v>
      </c>
      <c r="T2258" t="s">
        <v>34413</v>
      </c>
      <c r="V2258" t="s">
        <v>34414</v>
      </c>
      <c r="W2258">
        <v>0</v>
      </c>
      <c r="X2258" t="s">
        <v>7</v>
      </c>
      <c r="Y2258">
        <v>4</v>
      </c>
      <c r="Z2258">
        <v>3</v>
      </c>
      <c r="AA2258">
        <v>3</v>
      </c>
      <c r="AB2258">
        <v>3</v>
      </c>
      <c r="AC2258">
        <v>112.6</v>
      </c>
      <c r="AD2258">
        <v>1</v>
      </c>
      <c r="AF2258" t="s">
        <v>34417</v>
      </c>
      <c r="AG2258">
        <v>0.16763400000000001</v>
      </c>
      <c r="AH2258">
        <v>0.71682500000000005</v>
      </c>
      <c r="AI2258">
        <v>9.0993299999999999E-2</v>
      </c>
      <c r="AJ2258">
        <f t="shared" si="490"/>
        <v>-9.0993299999999999E-2</v>
      </c>
      <c r="AK2258">
        <v>0.43353999999999998</v>
      </c>
      <c r="AL2258" t="str">
        <f t="shared" si="491"/>
        <v/>
      </c>
      <c r="AM2258" t="str">
        <f t="shared" si="492"/>
        <v/>
      </c>
      <c r="AN2258" t="str">
        <f t="shared" si="493"/>
        <v/>
      </c>
      <c r="AO2258" t="str">
        <f t="shared" si="494"/>
        <v/>
      </c>
      <c r="AQ2258">
        <v>3.08039</v>
      </c>
      <c r="AR2258">
        <v>1.6166900000000001E-3</v>
      </c>
      <c r="AS2258">
        <v>2.0990899999999999</v>
      </c>
      <c r="AT2258">
        <f t="shared" si="495"/>
        <v>-2.0990899999999999</v>
      </c>
      <c r="AU2258">
        <v>6.1722200000000003</v>
      </c>
      <c r="AV2258" t="str">
        <f t="shared" si="496"/>
        <v/>
      </c>
      <c r="AW2258" t="str">
        <f t="shared" si="497"/>
        <v/>
      </c>
      <c r="AX2258" t="str">
        <f t="shared" si="498"/>
        <v>+</v>
      </c>
      <c r="AY2258" t="str">
        <f t="shared" si="499"/>
        <v>+</v>
      </c>
      <c r="BA2258" s="5" t="str">
        <f t="shared" si="500"/>
        <v/>
      </c>
      <c r="BB2258" s="5" t="str">
        <f t="shared" si="501"/>
        <v/>
      </c>
      <c r="BC2258" s="5" t="str">
        <f t="shared" si="502"/>
        <v/>
      </c>
      <c r="BD2258" s="5" t="str">
        <f t="shared" si="503"/>
        <v/>
      </c>
      <c r="BF2258" t="s">
        <v>34415</v>
      </c>
      <c r="BG2258" t="s">
        <v>34416</v>
      </c>
      <c r="BH2258" t="s">
        <v>34417</v>
      </c>
      <c r="BK2258" t="s">
        <v>34418</v>
      </c>
    </row>
    <row r="2259" spans="1:63" x14ac:dyDescent="0.3">
      <c r="A2259">
        <v>10.938700000000001</v>
      </c>
      <c r="B2259">
        <v>11.021599999999999</v>
      </c>
      <c r="C2259">
        <v>10.957700000000001</v>
      </c>
      <c r="D2259">
        <v>10.967599999999999</v>
      </c>
      <c r="E2259">
        <v>10.8269</v>
      </c>
      <c r="F2259">
        <v>10.8642</v>
      </c>
      <c r="G2259">
        <v>10.913600000000001</v>
      </c>
      <c r="H2259">
        <v>10.917</v>
      </c>
      <c r="I2259">
        <v>10.855399999999999</v>
      </c>
      <c r="J2259">
        <v>10.877700000000001</v>
      </c>
      <c r="K2259">
        <v>10.8543</v>
      </c>
      <c r="L2259">
        <v>10.9199</v>
      </c>
      <c r="M2259" t="s">
        <v>0</v>
      </c>
      <c r="O2259" t="s">
        <v>1</v>
      </c>
      <c r="P2259" t="s">
        <v>1</v>
      </c>
      <c r="Q2259" t="s">
        <v>2</v>
      </c>
      <c r="R2259" t="s">
        <v>9513</v>
      </c>
      <c r="S2259" t="s">
        <v>9514</v>
      </c>
      <c r="T2259" t="s">
        <v>9515</v>
      </c>
      <c r="U2259" t="s">
        <v>9516</v>
      </c>
      <c r="V2259" t="s">
        <v>9517</v>
      </c>
      <c r="W2259">
        <v>0</v>
      </c>
      <c r="X2259" t="s">
        <v>7</v>
      </c>
      <c r="Y2259">
        <v>15</v>
      </c>
      <c r="Z2259">
        <v>18</v>
      </c>
      <c r="AA2259">
        <v>23</v>
      </c>
      <c r="AB2259">
        <v>18</v>
      </c>
      <c r="AC2259">
        <v>145.1</v>
      </c>
      <c r="AD2259">
        <v>1</v>
      </c>
      <c r="AF2259" t="s">
        <v>9520</v>
      </c>
      <c r="AG2259">
        <v>1.7616499999999999</v>
      </c>
      <c r="AH2259">
        <v>2.53993E-2</v>
      </c>
      <c r="AI2259">
        <v>9.0951000000000004E-2</v>
      </c>
      <c r="AJ2259">
        <f t="shared" si="490"/>
        <v>-9.0951000000000004E-2</v>
      </c>
      <c r="AK2259">
        <v>3.2570700000000001</v>
      </c>
      <c r="AL2259" t="str">
        <f t="shared" si="491"/>
        <v/>
      </c>
      <c r="AM2259" t="str">
        <f t="shared" si="492"/>
        <v/>
      </c>
      <c r="AN2259" t="str">
        <f t="shared" si="493"/>
        <v/>
      </c>
      <c r="AO2259" t="str">
        <f t="shared" si="494"/>
        <v/>
      </c>
      <c r="AQ2259">
        <v>2.1609600000000002</v>
      </c>
      <c r="AR2259">
        <v>1.0754700000000001E-2</v>
      </c>
      <c r="AS2259">
        <v>9.4545799999999999E-2</v>
      </c>
      <c r="AT2259">
        <f t="shared" si="495"/>
        <v>-9.4545799999999999E-2</v>
      </c>
      <c r="AU2259">
        <v>4.0270900000000003</v>
      </c>
      <c r="AV2259" t="str">
        <f t="shared" si="496"/>
        <v/>
      </c>
      <c r="AW2259" t="str">
        <f t="shared" si="497"/>
        <v/>
      </c>
      <c r="AX2259" t="str">
        <f t="shared" si="498"/>
        <v/>
      </c>
      <c r="AY2259" t="str">
        <f t="shared" si="499"/>
        <v/>
      </c>
      <c r="BA2259" s="5" t="str">
        <f t="shared" si="500"/>
        <v/>
      </c>
      <c r="BB2259" s="5" t="str">
        <f t="shared" si="501"/>
        <v/>
      </c>
      <c r="BC2259" s="5" t="str">
        <f t="shared" si="502"/>
        <v/>
      </c>
      <c r="BD2259" s="5" t="str">
        <f t="shared" si="503"/>
        <v/>
      </c>
      <c r="BF2259" t="s">
        <v>9518</v>
      </c>
      <c r="BG2259" t="s">
        <v>9519</v>
      </c>
      <c r="BH2259" t="s">
        <v>9520</v>
      </c>
      <c r="BI2259" t="s">
        <v>9521</v>
      </c>
      <c r="BJ2259" t="s">
        <v>9522</v>
      </c>
      <c r="BK2259" t="s">
        <v>9523</v>
      </c>
    </row>
    <row r="2260" spans="1:63" x14ac:dyDescent="0.3">
      <c r="A2260">
        <v>11.7211</v>
      </c>
      <c r="B2260">
        <v>11.6813</v>
      </c>
      <c r="C2260">
        <v>11.695399999999999</v>
      </c>
      <c r="D2260">
        <v>11.693899999999999</v>
      </c>
      <c r="E2260">
        <v>11.593400000000001</v>
      </c>
      <c r="F2260">
        <v>11.6112</v>
      </c>
      <c r="G2260">
        <v>11.629200000000001</v>
      </c>
      <c r="H2260">
        <v>11.5943</v>
      </c>
      <c r="I2260">
        <v>12.024699999999999</v>
      </c>
      <c r="J2260">
        <v>11.9558</v>
      </c>
      <c r="K2260">
        <v>11.9887</v>
      </c>
      <c r="L2260">
        <v>11.9741</v>
      </c>
      <c r="M2260" t="s">
        <v>0</v>
      </c>
      <c r="O2260" t="s">
        <v>1</v>
      </c>
      <c r="P2260" t="s">
        <v>1</v>
      </c>
      <c r="Q2260" t="s">
        <v>2</v>
      </c>
      <c r="R2260" t="s">
        <v>5953</v>
      </c>
      <c r="S2260" t="s">
        <v>5954</v>
      </c>
      <c r="T2260" t="s">
        <v>5955</v>
      </c>
      <c r="U2260" t="s">
        <v>2159</v>
      </c>
      <c r="V2260" t="s">
        <v>5956</v>
      </c>
      <c r="W2260">
        <v>0</v>
      </c>
      <c r="X2260" t="s">
        <v>7</v>
      </c>
      <c r="Y2260">
        <v>37</v>
      </c>
      <c r="Z2260">
        <v>24</v>
      </c>
      <c r="AA2260">
        <v>42</v>
      </c>
      <c r="AB2260">
        <v>24</v>
      </c>
      <c r="AC2260">
        <v>91.3</v>
      </c>
      <c r="AD2260">
        <v>1</v>
      </c>
      <c r="AF2260" t="s">
        <v>5959</v>
      </c>
      <c r="AG2260">
        <v>3.5852499999999998</v>
      </c>
      <c r="AH2260">
        <v>6.1382699999999995E-4</v>
      </c>
      <c r="AI2260">
        <v>9.0901599999999999E-2</v>
      </c>
      <c r="AJ2260">
        <f t="shared" si="490"/>
        <v>-9.0901599999999999E-2</v>
      </c>
      <c r="AK2260">
        <v>7.6537699999999997</v>
      </c>
      <c r="AL2260" t="str">
        <f t="shared" si="491"/>
        <v/>
      </c>
      <c r="AM2260" t="str">
        <f t="shared" si="492"/>
        <v/>
      </c>
      <c r="AN2260" t="str">
        <f t="shared" si="493"/>
        <v/>
      </c>
      <c r="AO2260" t="str">
        <f t="shared" si="494"/>
        <v/>
      </c>
      <c r="AQ2260">
        <v>5.5935699999999997</v>
      </c>
      <c r="AR2260" s="1">
        <v>1.36085E-5</v>
      </c>
      <c r="AS2260">
        <v>-0.28788000000000002</v>
      </c>
      <c r="AT2260">
        <f t="shared" si="495"/>
        <v>0.28788000000000002</v>
      </c>
      <c r="AU2260">
        <v>-17.111599999999999</v>
      </c>
      <c r="AV2260" t="str">
        <f t="shared" si="496"/>
        <v/>
      </c>
      <c r="AW2260" t="str">
        <f t="shared" si="497"/>
        <v/>
      </c>
      <c r="AX2260" t="str">
        <f t="shared" si="498"/>
        <v/>
      </c>
      <c r="AY2260" t="str">
        <f t="shared" si="499"/>
        <v/>
      </c>
      <c r="BA2260" s="5" t="str">
        <f t="shared" si="500"/>
        <v/>
      </c>
      <c r="BB2260" s="5" t="str">
        <f t="shared" si="501"/>
        <v/>
      </c>
      <c r="BC2260" s="5" t="str">
        <f t="shared" si="502"/>
        <v/>
      </c>
      <c r="BD2260" s="5" t="str">
        <f t="shared" si="503"/>
        <v/>
      </c>
      <c r="BF2260" t="s">
        <v>5957</v>
      </c>
      <c r="BG2260" t="s">
        <v>5958</v>
      </c>
      <c r="BH2260" t="s">
        <v>5959</v>
      </c>
      <c r="BI2260" t="s">
        <v>5960</v>
      </c>
      <c r="BJ2260" t="s">
        <v>5961</v>
      </c>
      <c r="BK2260" t="s">
        <v>5962</v>
      </c>
    </row>
    <row r="2261" spans="1:63" x14ac:dyDescent="0.3">
      <c r="A2261">
        <v>9.9995799999999999</v>
      </c>
      <c r="B2261">
        <v>10.0229</v>
      </c>
      <c r="C2261">
        <v>10.063000000000001</v>
      </c>
      <c r="D2261">
        <v>10.002800000000001</v>
      </c>
      <c r="E2261">
        <v>9.9323599999999992</v>
      </c>
      <c r="F2261">
        <v>9.9411900000000006</v>
      </c>
      <c r="G2261">
        <v>9.9444199999999991</v>
      </c>
      <c r="H2261">
        <v>9.9070400000000003</v>
      </c>
      <c r="I2261">
        <v>9.8020300000000002</v>
      </c>
      <c r="J2261">
        <v>9.8195399999999999</v>
      </c>
      <c r="K2261">
        <v>9.86341</v>
      </c>
      <c r="L2261">
        <v>9.7542200000000001</v>
      </c>
      <c r="M2261" t="s">
        <v>0</v>
      </c>
      <c r="O2261" t="s">
        <v>1</v>
      </c>
      <c r="P2261" t="s">
        <v>1</v>
      </c>
      <c r="Q2261" t="s">
        <v>2</v>
      </c>
      <c r="R2261" t="s">
        <v>14960</v>
      </c>
      <c r="S2261" t="s">
        <v>13366</v>
      </c>
      <c r="T2261" t="s">
        <v>3125</v>
      </c>
      <c r="V2261" t="s">
        <v>17853</v>
      </c>
      <c r="W2261">
        <v>0</v>
      </c>
      <c r="X2261" t="s">
        <v>7</v>
      </c>
      <c r="Y2261">
        <v>29</v>
      </c>
      <c r="Z2261">
        <v>9</v>
      </c>
      <c r="AA2261">
        <v>12</v>
      </c>
      <c r="AB2261">
        <v>9</v>
      </c>
      <c r="AC2261">
        <v>42.9</v>
      </c>
      <c r="AD2261">
        <v>1</v>
      </c>
      <c r="AF2261" t="s">
        <v>17856</v>
      </c>
      <c r="AG2261">
        <v>2.7733500000000002</v>
      </c>
      <c r="AH2261">
        <v>3.1209699999999998E-3</v>
      </c>
      <c r="AI2261">
        <v>9.0822200000000006E-2</v>
      </c>
      <c r="AJ2261">
        <f t="shared" si="490"/>
        <v>-9.0822200000000006E-2</v>
      </c>
      <c r="AK2261">
        <v>5.3865499999999997</v>
      </c>
      <c r="AL2261" t="str">
        <f t="shared" si="491"/>
        <v/>
      </c>
      <c r="AM2261" t="str">
        <f t="shared" si="492"/>
        <v/>
      </c>
      <c r="AN2261" t="str">
        <f t="shared" si="493"/>
        <v/>
      </c>
      <c r="AO2261" t="str">
        <f t="shared" si="494"/>
        <v/>
      </c>
      <c r="AQ2261">
        <v>3.6603400000000001</v>
      </c>
      <c r="AR2261">
        <v>5.1549799999999998E-4</v>
      </c>
      <c r="AS2261">
        <v>0.21227599999999999</v>
      </c>
      <c r="AT2261">
        <f t="shared" si="495"/>
        <v>-0.21227599999999999</v>
      </c>
      <c r="AU2261">
        <v>7.8971</v>
      </c>
      <c r="AV2261" t="str">
        <f t="shared" si="496"/>
        <v/>
      </c>
      <c r="AW2261" t="str">
        <f t="shared" si="497"/>
        <v/>
      </c>
      <c r="AX2261" t="str">
        <f t="shared" si="498"/>
        <v/>
      </c>
      <c r="AY2261" t="str">
        <f t="shared" si="499"/>
        <v/>
      </c>
      <c r="BA2261" s="5" t="str">
        <f t="shared" si="500"/>
        <v/>
      </c>
      <c r="BB2261" s="5" t="str">
        <f t="shared" si="501"/>
        <v/>
      </c>
      <c r="BC2261" s="5" t="str">
        <f t="shared" si="502"/>
        <v/>
      </c>
      <c r="BD2261" s="5" t="str">
        <f t="shared" si="503"/>
        <v/>
      </c>
      <c r="BF2261" t="s">
        <v>17854</v>
      </c>
      <c r="BG2261" t="s">
        <v>17855</v>
      </c>
      <c r="BH2261" t="s">
        <v>17856</v>
      </c>
      <c r="BK2261" t="s">
        <v>17857</v>
      </c>
    </row>
    <row r="2262" spans="1:63" x14ac:dyDescent="0.3">
      <c r="A2262">
        <v>4.9818499999999997</v>
      </c>
      <c r="B2262">
        <v>5.0356199999999998</v>
      </c>
      <c r="C2262">
        <v>4.7114900000000004</v>
      </c>
      <c r="D2262">
        <v>5.0134600000000002</v>
      </c>
      <c r="E2262">
        <v>4.9909499999999998</v>
      </c>
      <c r="F2262">
        <v>4.7970100000000002</v>
      </c>
      <c r="G2262">
        <v>4.7387699999999997</v>
      </c>
      <c r="H2262">
        <v>4.8529999999999998</v>
      </c>
      <c r="I2262">
        <v>5.62059</v>
      </c>
      <c r="J2262">
        <v>5.2891000000000004</v>
      </c>
      <c r="K2262">
        <v>5.5204199999999997</v>
      </c>
      <c r="L2262">
        <v>5.4627100000000004</v>
      </c>
      <c r="M2262" t="s">
        <v>0</v>
      </c>
      <c r="P2262" t="s">
        <v>1</v>
      </c>
      <c r="Q2262" t="s">
        <v>116</v>
      </c>
      <c r="R2262" t="s">
        <v>37887</v>
      </c>
      <c r="S2262" t="s">
        <v>37888</v>
      </c>
      <c r="T2262" t="s">
        <v>7766</v>
      </c>
      <c r="V2262" t="s">
        <v>6925</v>
      </c>
      <c r="W2262">
        <v>0</v>
      </c>
      <c r="X2262" t="s">
        <v>7</v>
      </c>
      <c r="Y2262">
        <v>3</v>
      </c>
      <c r="Z2262">
        <v>1</v>
      </c>
      <c r="AA2262">
        <v>1</v>
      </c>
      <c r="AB2262">
        <v>1</v>
      </c>
      <c r="AC2262">
        <v>54.4</v>
      </c>
      <c r="AD2262">
        <v>1</v>
      </c>
      <c r="AF2262" t="s">
        <v>37891</v>
      </c>
      <c r="AG2262">
        <v>0.43610900000000002</v>
      </c>
      <c r="AH2262">
        <v>0.412721</v>
      </c>
      <c r="AI2262">
        <v>9.0675000000000006E-2</v>
      </c>
      <c r="AJ2262">
        <f t="shared" si="490"/>
        <v>-9.0675000000000006E-2</v>
      </c>
      <c r="AK2262">
        <v>0.97690100000000002</v>
      </c>
      <c r="AL2262" t="str">
        <f t="shared" si="491"/>
        <v/>
      </c>
      <c r="AM2262" t="str">
        <f t="shared" si="492"/>
        <v/>
      </c>
      <c r="AN2262" t="str">
        <f t="shared" si="493"/>
        <v/>
      </c>
      <c r="AO2262" t="str">
        <f t="shared" si="494"/>
        <v/>
      </c>
      <c r="AQ2262">
        <v>2.7118699999999998</v>
      </c>
      <c r="AR2262">
        <v>3.4523599999999998E-3</v>
      </c>
      <c r="AS2262">
        <v>-0.53759500000000005</v>
      </c>
      <c r="AT2262">
        <f t="shared" si="495"/>
        <v>0.53759500000000005</v>
      </c>
      <c r="AU2262">
        <v>-5.2383600000000001</v>
      </c>
      <c r="AV2262" t="str">
        <f t="shared" si="496"/>
        <v/>
      </c>
      <c r="AW2262" t="str">
        <f t="shared" si="497"/>
        <v/>
      </c>
      <c r="AX2262" t="str">
        <f t="shared" si="498"/>
        <v/>
      </c>
      <c r="AY2262" t="str">
        <f t="shared" si="499"/>
        <v/>
      </c>
      <c r="BA2262" s="5" t="str">
        <f t="shared" si="500"/>
        <v/>
      </c>
      <c r="BB2262" s="5" t="str">
        <f t="shared" si="501"/>
        <v/>
      </c>
      <c r="BC2262" s="5" t="str">
        <f t="shared" si="502"/>
        <v/>
      </c>
      <c r="BD2262" s="5" t="str">
        <f t="shared" si="503"/>
        <v/>
      </c>
      <c r="BF2262" t="s">
        <v>37889</v>
      </c>
      <c r="BG2262" t="s">
        <v>37890</v>
      </c>
      <c r="BH2262" t="s">
        <v>37891</v>
      </c>
      <c r="BK2262" t="s">
        <v>37892</v>
      </c>
    </row>
    <row r="2263" spans="1:63" x14ac:dyDescent="0.3">
      <c r="A2263">
        <v>14.5535</v>
      </c>
      <c r="B2263">
        <v>14.5336</v>
      </c>
      <c r="C2263">
        <v>14.551299999999999</v>
      </c>
      <c r="D2263">
        <v>14.5158</v>
      </c>
      <c r="E2263">
        <v>14.4732</v>
      </c>
      <c r="F2263">
        <v>14.4369</v>
      </c>
      <c r="G2263">
        <v>14.4354</v>
      </c>
      <c r="H2263">
        <v>14.446099999999999</v>
      </c>
      <c r="I2263">
        <v>14.324</v>
      </c>
      <c r="J2263">
        <v>14.302199999999999</v>
      </c>
      <c r="K2263">
        <v>14.301500000000001</v>
      </c>
      <c r="L2263">
        <v>14.2874</v>
      </c>
      <c r="M2263" t="s">
        <v>0</v>
      </c>
      <c r="O2263" t="s">
        <v>1</v>
      </c>
      <c r="P2263" t="s">
        <v>1</v>
      </c>
      <c r="Q2263" t="s">
        <v>2</v>
      </c>
      <c r="R2263" t="s">
        <v>145</v>
      </c>
      <c r="S2263" t="s">
        <v>146</v>
      </c>
      <c r="T2263" t="s">
        <v>147</v>
      </c>
      <c r="U2263" t="s">
        <v>148</v>
      </c>
      <c r="V2263" t="s">
        <v>149</v>
      </c>
      <c r="W2263">
        <v>3</v>
      </c>
      <c r="X2263" t="s">
        <v>7</v>
      </c>
      <c r="Y2263">
        <v>81</v>
      </c>
      <c r="Z2263">
        <v>60</v>
      </c>
      <c r="AA2263">
        <v>217</v>
      </c>
      <c r="AB2263">
        <v>57</v>
      </c>
      <c r="AC2263">
        <v>94.3</v>
      </c>
      <c r="AD2263">
        <v>1</v>
      </c>
      <c r="AF2263" t="s">
        <v>152</v>
      </c>
      <c r="AG2263">
        <v>3.4748800000000002</v>
      </c>
      <c r="AH2263">
        <v>7.5977800000000002E-4</v>
      </c>
      <c r="AI2263">
        <v>9.0637899999999993E-2</v>
      </c>
      <c r="AJ2263">
        <f t="shared" si="490"/>
        <v>-9.0637899999999993E-2</v>
      </c>
      <c r="AK2263">
        <v>7.3075400000000004</v>
      </c>
      <c r="AL2263" t="str">
        <f t="shared" si="491"/>
        <v/>
      </c>
      <c r="AM2263" t="str">
        <f t="shared" si="492"/>
        <v/>
      </c>
      <c r="AN2263" t="str">
        <f t="shared" si="493"/>
        <v/>
      </c>
      <c r="AO2263" t="str">
        <f t="shared" si="494"/>
        <v/>
      </c>
      <c r="AQ2263">
        <v>6.0263999999999998</v>
      </c>
      <c r="AR2263" s="1">
        <v>6.38884E-6</v>
      </c>
      <c r="AS2263">
        <v>0.23477700000000001</v>
      </c>
      <c r="AT2263">
        <f t="shared" si="495"/>
        <v>-0.23477700000000001</v>
      </c>
      <c r="AU2263">
        <v>20.2546</v>
      </c>
      <c r="AV2263" t="str">
        <f t="shared" si="496"/>
        <v/>
      </c>
      <c r="AW2263" t="str">
        <f t="shared" si="497"/>
        <v/>
      </c>
      <c r="AX2263" t="str">
        <f t="shared" si="498"/>
        <v/>
      </c>
      <c r="AY2263" t="str">
        <f t="shared" si="499"/>
        <v/>
      </c>
      <c r="BA2263" s="5" t="str">
        <f t="shared" si="500"/>
        <v/>
      </c>
      <c r="BB2263" s="5" t="str">
        <f t="shared" si="501"/>
        <v/>
      </c>
      <c r="BC2263" s="5" t="str">
        <f t="shared" si="502"/>
        <v/>
      </c>
      <c r="BD2263" s="5" t="str">
        <f t="shared" si="503"/>
        <v/>
      </c>
      <c r="BF2263" t="s">
        <v>150</v>
      </c>
      <c r="BG2263" t="s">
        <v>151</v>
      </c>
      <c r="BH2263" t="s">
        <v>152</v>
      </c>
      <c r="BI2263" t="s">
        <v>153</v>
      </c>
      <c r="BJ2263" t="s">
        <v>154</v>
      </c>
      <c r="BK2263" t="s">
        <v>155</v>
      </c>
    </row>
    <row r="2264" spans="1:63" x14ac:dyDescent="0.3">
      <c r="A2264">
        <v>7.2900200000000002</v>
      </c>
      <c r="B2264">
        <v>7.2807700000000004</v>
      </c>
      <c r="C2264">
        <v>7.3174099999999997</v>
      </c>
      <c r="D2264">
        <v>7.2973699999999999</v>
      </c>
      <c r="E2264">
        <v>7.0821500000000004</v>
      </c>
      <c r="F2264">
        <v>7.1957399999999998</v>
      </c>
      <c r="G2264">
        <v>7.17293</v>
      </c>
      <c r="H2264">
        <v>7.3724299999999996</v>
      </c>
      <c r="I2264">
        <v>6.5360500000000004</v>
      </c>
      <c r="J2264">
        <v>6.48543</v>
      </c>
      <c r="K2264">
        <v>6.5062100000000003</v>
      </c>
      <c r="L2264">
        <v>6.5804499999999999</v>
      </c>
      <c r="M2264" t="s">
        <v>0</v>
      </c>
      <c r="P2264" t="s">
        <v>1</v>
      </c>
      <c r="Q2264" t="s">
        <v>116</v>
      </c>
      <c r="R2264" t="s">
        <v>35494</v>
      </c>
      <c r="S2264" t="s">
        <v>25161</v>
      </c>
      <c r="T2264" t="s">
        <v>17625</v>
      </c>
      <c r="V2264" t="s">
        <v>29040</v>
      </c>
      <c r="W2264">
        <v>0</v>
      </c>
      <c r="X2264" t="s">
        <v>7</v>
      </c>
      <c r="Y2264">
        <v>3</v>
      </c>
      <c r="Z2264">
        <v>1</v>
      </c>
      <c r="AA2264">
        <v>2</v>
      </c>
      <c r="AB2264">
        <v>1</v>
      </c>
      <c r="AC2264">
        <v>42.2</v>
      </c>
      <c r="AD2264">
        <v>1</v>
      </c>
      <c r="AF2264" t="s">
        <v>35497</v>
      </c>
      <c r="AG2264">
        <v>0.72257099999999996</v>
      </c>
      <c r="AH2264">
        <v>0.226022</v>
      </c>
      <c r="AI2264">
        <v>9.0582399999999993E-2</v>
      </c>
      <c r="AJ2264">
        <f t="shared" si="490"/>
        <v>-9.0582399999999993E-2</v>
      </c>
      <c r="AK2264">
        <v>1.4797899999999999</v>
      </c>
      <c r="AL2264" t="str">
        <f t="shared" si="491"/>
        <v/>
      </c>
      <c r="AM2264" t="str">
        <f t="shared" si="492"/>
        <v/>
      </c>
      <c r="AN2264" t="str">
        <f t="shared" si="493"/>
        <v/>
      </c>
      <c r="AO2264" t="str">
        <f t="shared" si="494"/>
        <v/>
      </c>
      <c r="AQ2264">
        <v>7.4343599999999999</v>
      </c>
      <c r="AR2264" s="1">
        <v>7.5549799999999995E-7</v>
      </c>
      <c r="AS2264">
        <v>0.76936000000000004</v>
      </c>
      <c r="AT2264">
        <f t="shared" si="495"/>
        <v>-0.76936000000000004</v>
      </c>
      <c r="AU2264">
        <v>34.914999999999999</v>
      </c>
      <c r="AV2264" t="str">
        <f t="shared" si="496"/>
        <v/>
      </c>
      <c r="AW2264" t="str">
        <f t="shared" si="497"/>
        <v/>
      </c>
      <c r="AX2264" t="str">
        <f t="shared" si="498"/>
        <v/>
      </c>
      <c r="AY2264" t="str">
        <f t="shared" si="499"/>
        <v>+</v>
      </c>
      <c r="BA2264" s="5" t="str">
        <f t="shared" si="500"/>
        <v/>
      </c>
      <c r="BB2264" s="5" t="str">
        <f t="shared" si="501"/>
        <v/>
      </c>
      <c r="BC2264" s="5" t="str">
        <f t="shared" si="502"/>
        <v/>
      </c>
      <c r="BD2264" s="5" t="str">
        <f t="shared" si="503"/>
        <v/>
      </c>
      <c r="BF2264" t="s">
        <v>35495</v>
      </c>
      <c r="BG2264" t="s">
        <v>35496</v>
      </c>
      <c r="BH2264" t="s">
        <v>35497</v>
      </c>
      <c r="BK2264" t="s">
        <v>35498</v>
      </c>
    </row>
    <row r="2265" spans="1:63" x14ac:dyDescent="0.3">
      <c r="A2265">
        <v>6.7401200000000001</v>
      </c>
      <c r="B2265">
        <v>6.5172800000000004</v>
      </c>
      <c r="C2265">
        <v>6.6028799999999999</v>
      </c>
      <c r="D2265">
        <v>6.6653399999999996</v>
      </c>
      <c r="E2265">
        <v>6.5172800000000004</v>
      </c>
      <c r="F2265">
        <v>6.4610700000000003</v>
      </c>
      <c r="G2265">
        <v>6.71699</v>
      </c>
      <c r="H2265">
        <v>6.4708600000000001</v>
      </c>
      <c r="I2265">
        <v>6.3575499999999998</v>
      </c>
      <c r="J2265">
        <v>6.2479300000000002</v>
      </c>
      <c r="K2265">
        <v>6.1456799999999996</v>
      </c>
      <c r="L2265">
        <v>6.1375000000000002</v>
      </c>
      <c r="M2265" t="s">
        <v>0</v>
      </c>
      <c r="P2265" t="s">
        <v>1</v>
      </c>
      <c r="Q2265" t="s">
        <v>116</v>
      </c>
      <c r="R2265" t="s">
        <v>41026</v>
      </c>
      <c r="T2265" t="s">
        <v>41027</v>
      </c>
      <c r="W2265">
        <v>0</v>
      </c>
      <c r="X2265" t="s">
        <v>7</v>
      </c>
      <c r="Y2265">
        <v>6</v>
      </c>
      <c r="Z2265">
        <v>2</v>
      </c>
      <c r="AA2265">
        <v>2</v>
      </c>
      <c r="AB2265">
        <v>2</v>
      </c>
      <c r="AC2265">
        <v>24.7</v>
      </c>
      <c r="AD2265">
        <v>1</v>
      </c>
      <c r="AF2265" t="s">
        <v>41030</v>
      </c>
      <c r="AG2265">
        <v>0.54839899999999997</v>
      </c>
      <c r="AH2265">
        <v>0.32647500000000002</v>
      </c>
      <c r="AI2265">
        <v>8.98539E-2</v>
      </c>
      <c r="AJ2265">
        <f t="shared" si="490"/>
        <v>-8.98539E-2</v>
      </c>
      <c r="AK2265">
        <v>1.1794</v>
      </c>
      <c r="AL2265" t="str">
        <f t="shared" si="491"/>
        <v/>
      </c>
      <c r="AM2265" t="str">
        <f t="shared" si="492"/>
        <v/>
      </c>
      <c r="AN2265" t="str">
        <f t="shared" si="493"/>
        <v/>
      </c>
      <c r="AO2265" t="str">
        <f t="shared" si="494"/>
        <v/>
      </c>
      <c r="AQ2265">
        <v>2.95634</v>
      </c>
      <c r="AR2265">
        <v>2.0798100000000001E-3</v>
      </c>
      <c r="AS2265">
        <v>0.40923799999999999</v>
      </c>
      <c r="AT2265">
        <f t="shared" si="495"/>
        <v>-0.40923799999999999</v>
      </c>
      <c r="AU2265">
        <v>5.8452700000000002</v>
      </c>
      <c r="AV2265" t="str">
        <f t="shared" si="496"/>
        <v/>
      </c>
      <c r="AW2265" t="str">
        <f t="shared" si="497"/>
        <v/>
      </c>
      <c r="AX2265" t="str">
        <f t="shared" si="498"/>
        <v/>
      </c>
      <c r="AY2265" t="str">
        <f t="shared" si="499"/>
        <v/>
      </c>
      <c r="BA2265" s="5" t="str">
        <f t="shared" si="500"/>
        <v/>
      </c>
      <c r="BB2265" s="5" t="str">
        <f t="shared" si="501"/>
        <v/>
      </c>
      <c r="BC2265" s="5" t="str">
        <f t="shared" si="502"/>
        <v/>
      </c>
      <c r="BD2265" s="5" t="str">
        <f t="shared" si="503"/>
        <v/>
      </c>
      <c r="BF2265" t="s">
        <v>41028</v>
      </c>
      <c r="BG2265" t="s">
        <v>41029</v>
      </c>
      <c r="BH2265" t="s">
        <v>41030</v>
      </c>
      <c r="BK2265" t="s">
        <v>41031</v>
      </c>
    </row>
    <row r="2266" spans="1:63" x14ac:dyDescent="0.3">
      <c r="A2266">
        <v>7.1838800000000003</v>
      </c>
      <c r="B2266">
        <v>7.0301200000000001</v>
      </c>
      <c r="C2266">
        <v>7.2826300000000002</v>
      </c>
      <c r="D2266">
        <v>7.2336200000000002</v>
      </c>
      <c r="E2266">
        <v>7.1178999999999997</v>
      </c>
      <c r="F2266">
        <v>7.0574500000000002</v>
      </c>
      <c r="G2266">
        <v>7.0703899999999997</v>
      </c>
      <c r="H2266">
        <v>7.1251499999999997</v>
      </c>
      <c r="I2266">
        <v>6.6028799999999999</v>
      </c>
      <c r="J2266">
        <v>6.8354200000000001</v>
      </c>
      <c r="K2266">
        <v>6.7441599999999999</v>
      </c>
      <c r="L2266">
        <v>6.6695900000000004</v>
      </c>
      <c r="M2266" t="s">
        <v>0</v>
      </c>
      <c r="P2266" t="s">
        <v>1</v>
      </c>
      <c r="Q2266" t="s">
        <v>116</v>
      </c>
      <c r="R2266" t="s">
        <v>36585</v>
      </c>
      <c r="S2266" t="s">
        <v>36586</v>
      </c>
      <c r="T2266" t="s">
        <v>36587</v>
      </c>
      <c r="V2266" t="s">
        <v>36588</v>
      </c>
      <c r="W2266">
        <v>0</v>
      </c>
      <c r="X2266" t="s">
        <v>7</v>
      </c>
      <c r="Y2266">
        <v>2</v>
      </c>
      <c r="Z2266">
        <v>3</v>
      </c>
      <c r="AA2266">
        <v>3</v>
      </c>
      <c r="AB2266">
        <v>3</v>
      </c>
      <c r="AC2266">
        <v>136</v>
      </c>
      <c r="AD2266">
        <v>1</v>
      </c>
      <c r="AF2266" t="s">
        <v>36591</v>
      </c>
      <c r="AG2266">
        <v>0.77607199999999998</v>
      </c>
      <c r="AH2266">
        <v>0.20186399999999999</v>
      </c>
      <c r="AI2266">
        <v>8.98365E-2</v>
      </c>
      <c r="AJ2266">
        <f t="shared" si="490"/>
        <v>-8.98365E-2</v>
      </c>
      <c r="AK2266">
        <v>1.5700099999999999</v>
      </c>
      <c r="AL2266" t="str">
        <f t="shared" si="491"/>
        <v/>
      </c>
      <c r="AM2266" t="str">
        <f t="shared" si="492"/>
        <v/>
      </c>
      <c r="AN2266" t="str">
        <f t="shared" si="493"/>
        <v/>
      </c>
      <c r="AO2266" t="str">
        <f t="shared" si="494"/>
        <v/>
      </c>
      <c r="AQ2266">
        <v>3.1419800000000002</v>
      </c>
      <c r="AR2266">
        <v>1.42993E-3</v>
      </c>
      <c r="AS2266">
        <v>0.46954600000000002</v>
      </c>
      <c r="AT2266">
        <f t="shared" si="495"/>
        <v>-0.46954600000000002</v>
      </c>
      <c r="AU2266">
        <v>6.33962</v>
      </c>
      <c r="AV2266" t="str">
        <f t="shared" si="496"/>
        <v/>
      </c>
      <c r="AW2266" t="str">
        <f t="shared" si="497"/>
        <v/>
      </c>
      <c r="AX2266" t="str">
        <f t="shared" si="498"/>
        <v/>
      </c>
      <c r="AY2266" t="str">
        <f t="shared" si="499"/>
        <v/>
      </c>
      <c r="BA2266" s="5" t="str">
        <f t="shared" si="500"/>
        <v/>
      </c>
      <c r="BB2266" s="5" t="str">
        <f t="shared" si="501"/>
        <v/>
      </c>
      <c r="BC2266" s="5" t="str">
        <f t="shared" si="502"/>
        <v/>
      </c>
      <c r="BD2266" s="5" t="str">
        <f t="shared" si="503"/>
        <v/>
      </c>
      <c r="BF2266" t="s">
        <v>36589</v>
      </c>
      <c r="BG2266" t="s">
        <v>36590</v>
      </c>
      <c r="BH2266" t="s">
        <v>36591</v>
      </c>
      <c r="BJ2266" t="s">
        <v>36592</v>
      </c>
      <c r="BK2266" t="s">
        <v>36593</v>
      </c>
    </row>
    <row r="2267" spans="1:63" x14ac:dyDescent="0.3">
      <c r="A2267">
        <v>7.4942599999999997</v>
      </c>
      <c r="B2267">
        <v>7.4659700000000004</v>
      </c>
      <c r="C2267">
        <v>7.4998500000000003</v>
      </c>
      <c r="D2267">
        <v>7.4789700000000003</v>
      </c>
      <c r="E2267">
        <v>7.3759100000000002</v>
      </c>
      <c r="F2267">
        <v>7.3469600000000002</v>
      </c>
      <c r="G2267">
        <v>7.4602500000000003</v>
      </c>
      <c r="H2267">
        <v>7.3966099999999999</v>
      </c>
      <c r="I2267">
        <v>7.2900200000000002</v>
      </c>
      <c r="J2267">
        <v>7.2526700000000002</v>
      </c>
      <c r="K2267">
        <v>7.2863300000000004</v>
      </c>
      <c r="L2267">
        <v>7.3897399999999998</v>
      </c>
      <c r="M2267" t="s">
        <v>0</v>
      </c>
      <c r="O2267" t="s">
        <v>1</v>
      </c>
      <c r="P2267" t="s">
        <v>1</v>
      </c>
      <c r="Q2267" t="s">
        <v>2</v>
      </c>
      <c r="R2267" t="s">
        <v>13512</v>
      </c>
      <c r="S2267" t="s">
        <v>13513</v>
      </c>
      <c r="T2267" t="s">
        <v>13514</v>
      </c>
      <c r="U2267" t="s">
        <v>4451</v>
      </c>
      <c r="V2267" t="s">
        <v>4847</v>
      </c>
      <c r="W2267">
        <v>0</v>
      </c>
      <c r="X2267" t="s">
        <v>7</v>
      </c>
      <c r="Y2267">
        <v>55</v>
      </c>
      <c r="Z2267">
        <v>11</v>
      </c>
      <c r="AA2267">
        <v>21</v>
      </c>
      <c r="AB2267">
        <v>4</v>
      </c>
      <c r="AC2267">
        <v>23.6</v>
      </c>
      <c r="AD2267">
        <v>1</v>
      </c>
      <c r="AF2267" t="s">
        <v>13517</v>
      </c>
      <c r="AG2267">
        <v>1.9239200000000001</v>
      </c>
      <c r="AH2267">
        <v>1.8069700000000001E-2</v>
      </c>
      <c r="AI2267">
        <v>8.9831599999999998E-2</v>
      </c>
      <c r="AJ2267">
        <f t="shared" si="490"/>
        <v>-8.9831599999999998E-2</v>
      </c>
      <c r="AK2267">
        <v>3.56087</v>
      </c>
      <c r="AL2267" t="str">
        <f t="shared" si="491"/>
        <v/>
      </c>
      <c r="AM2267" t="str">
        <f t="shared" si="492"/>
        <v/>
      </c>
      <c r="AN2267" t="str">
        <f t="shared" si="493"/>
        <v/>
      </c>
      <c r="AO2267" t="str">
        <f t="shared" si="494"/>
        <v/>
      </c>
      <c r="AQ2267">
        <v>2.9756300000000002</v>
      </c>
      <c r="AR2267">
        <v>1.9980599999999999E-3</v>
      </c>
      <c r="AS2267">
        <v>0.18007400000000001</v>
      </c>
      <c r="AT2267">
        <f t="shared" si="495"/>
        <v>-0.18007400000000001</v>
      </c>
      <c r="AU2267">
        <v>5.8952400000000003</v>
      </c>
      <c r="AV2267" t="str">
        <f t="shared" si="496"/>
        <v/>
      </c>
      <c r="AW2267" t="str">
        <f t="shared" si="497"/>
        <v/>
      </c>
      <c r="AX2267" t="str">
        <f t="shared" si="498"/>
        <v/>
      </c>
      <c r="AY2267" t="str">
        <f t="shared" si="499"/>
        <v/>
      </c>
      <c r="BA2267" s="5" t="str">
        <f t="shared" si="500"/>
        <v/>
      </c>
      <c r="BB2267" s="5" t="str">
        <f t="shared" si="501"/>
        <v/>
      </c>
      <c r="BC2267" s="5" t="str">
        <f t="shared" si="502"/>
        <v/>
      </c>
      <c r="BD2267" s="5" t="str">
        <f t="shared" si="503"/>
        <v/>
      </c>
      <c r="BF2267" t="s">
        <v>13515</v>
      </c>
      <c r="BG2267" t="s">
        <v>13516</v>
      </c>
      <c r="BH2267" t="s">
        <v>13517</v>
      </c>
      <c r="BI2267" t="s">
        <v>4451</v>
      </c>
      <c r="BJ2267" t="s">
        <v>11619</v>
      </c>
      <c r="BK2267" t="s">
        <v>13518</v>
      </c>
    </row>
    <row r="2268" spans="1:63" x14ac:dyDescent="0.3">
      <c r="A2268">
        <v>10.568099999999999</v>
      </c>
      <c r="B2268">
        <v>10.6106</v>
      </c>
      <c r="C2268">
        <v>10.6059</v>
      </c>
      <c r="D2268">
        <v>10.6022</v>
      </c>
      <c r="E2268">
        <v>10.5192</v>
      </c>
      <c r="F2268">
        <v>10.489699999999999</v>
      </c>
      <c r="G2268">
        <v>10.5215</v>
      </c>
      <c r="H2268">
        <v>10.4971</v>
      </c>
      <c r="I2268">
        <v>10.138999999999999</v>
      </c>
      <c r="J2268">
        <v>10.0947</v>
      </c>
      <c r="K2268">
        <v>10.1326</v>
      </c>
      <c r="L2268">
        <v>10.1623</v>
      </c>
      <c r="M2268" t="s">
        <v>0</v>
      </c>
      <c r="O2268" t="s">
        <v>1</v>
      </c>
      <c r="P2268" t="s">
        <v>1</v>
      </c>
      <c r="Q2268" t="s">
        <v>2</v>
      </c>
      <c r="R2268" t="s">
        <v>13676</v>
      </c>
      <c r="S2268" t="s">
        <v>13677</v>
      </c>
      <c r="T2268" t="s">
        <v>13678</v>
      </c>
      <c r="V2268" t="s">
        <v>13679</v>
      </c>
      <c r="W2268">
        <v>0</v>
      </c>
      <c r="X2268" t="s">
        <v>7</v>
      </c>
      <c r="Y2268">
        <v>33</v>
      </c>
      <c r="Z2268">
        <v>13</v>
      </c>
      <c r="AA2268">
        <v>19</v>
      </c>
      <c r="AB2268">
        <v>13</v>
      </c>
      <c r="AC2268">
        <v>59.9</v>
      </c>
      <c r="AD2268">
        <v>1</v>
      </c>
      <c r="AF2268" t="s">
        <v>13682</v>
      </c>
      <c r="AG2268">
        <v>3.4279899999999999</v>
      </c>
      <c r="AH2268">
        <v>8.32747E-4</v>
      </c>
      <c r="AI2268">
        <v>8.9811299999999997E-2</v>
      </c>
      <c r="AJ2268">
        <f t="shared" si="490"/>
        <v>-8.9811299999999997E-2</v>
      </c>
      <c r="AK2268">
        <v>7.1644199999999998</v>
      </c>
      <c r="AL2268" t="str">
        <f t="shared" si="491"/>
        <v/>
      </c>
      <c r="AM2268" t="str">
        <f t="shared" si="492"/>
        <v/>
      </c>
      <c r="AN2268" t="str">
        <f t="shared" si="493"/>
        <v/>
      </c>
      <c r="AO2268" t="str">
        <f t="shared" si="494"/>
        <v/>
      </c>
      <c r="AQ2268">
        <v>6.7934799999999997</v>
      </c>
      <c r="AR2268" s="1">
        <v>1.8883199999999999E-6</v>
      </c>
      <c r="AS2268">
        <v>0.46453</v>
      </c>
      <c r="AT2268">
        <f t="shared" si="495"/>
        <v>-0.46453</v>
      </c>
      <c r="AU2268">
        <v>27.264900000000001</v>
      </c>
      <c r="AV2268" t="str">
        <f t="shared" si="496"/>
        <v/>
      </c>
      <c r="AW2268" t="str">
        <f t="shared" si="497"/>
        <v/>
      </c>
      <c r="AX2268" t="str">
        <f t="shared" si="498"/>
        <v/>
      </c>
      <c r="AY2268" t="str">
        <f t="shared" si="499"/>
        <v/>
      </c>
      <c r="BA2268" s="5" t="str">
        <f t="shared" si="500"/>
        <v/>
      </c>
      <c r="BB2268" s="5" t="str">
        <f t="shared" si="501"/>
        <v/>
      </c>
      <c r="BC2268" s="5" t="str">
        <f t="shared" si="502"/>
        <v/>
      </c>
      <c r="BD2268" s="5" t="str">
        <f t="shared" si="503"/>
        <v/>
      </c>
      <c r="BF2268" t="s">
        <v>13680</v>
      </c>
      <c r="BG2268" t="s">
        <v>13681</v>
      </c>
      <c r="BH2268" t="s">
        <v>13682</v>
      </c>
      <c r="BJ2268" t="s">
        <v>13683</v>
      </c>
      <c r="BK2268" t="s">
        <v>13684</v>
      </c>
    </row>
    <row r="2269" spans="1:63" x14ac:dyDescent="0.3">
      <c r="A2269">
        <v>7.6286300000000002</v>
      </c>
      <c r="B2269">
        <v>7.6503300000000003</v>
      </c>
      <c r="C2269">
        <v>7.6532</v>
      </c>
      <c r="D2269">
        <v>7.6496199999999996</v>
      </c>
      <c r="E2269">
        <v>7.54148</v>
      </c>
      <c r="F2269">
        <v>7.5781799999999997</v>
      </c>
      <c r="G2269">
        <v>7.5383800000000001</v>
      </c>
      <c r="H2269">
        <v>7.5645300000000004</v>
      </c>
      <c r="I2269">
        <v>6.6864999999999997</v>
      </c>
      <c r="J2269">
        <v>6.96</v>
      </c>
      <c r="K2269">
        <v>7.11374</v>
      </c>
      <c r="L2269">
        <v>7.2006500000000004</v>
      </c>
      <c r="M2269" t="s">
        <v>0</v>
      </c>
      <c r="O2269" t="s">
        <v>1</v>
      </c>
      <c r="P2269" t="s">
        <v>1</v>
      </c>
      <c r="Q2269" t="s">
        <v>2</v>
      </c>
      <c r="R2269" t="s">
        <v>40799</v>
      </c>
      <c r="T2269" t="s">
        <v>9188</v>
      </c>
      <c r="V2269" t="s">
        <v>40800</v>
      </c>
      <c r="W2269">
        <v>0</v>
      </c>
      <c r="X2269" t="s">
        <v>7</v>
      </c>
      <c r="Y2269">
        <v>8</v>
      </c>
      <c r="Z2269">
        <v>1</v>
      </c>
      <c r="AA2269">
        <v>1</v>
      </c>
      <c r="AB2269">
        <v>1</v>
      </c>
      <c r="AC2269">
        <v>12.1</v>
      </c>
      <c r="AD2269">
        <v>1</v>
      </c>
      <c r="AF2269" t="s">
        <v>40803</v>
      </c>
      <c r="AG2269">
        <v>3.72566</v>
      </c>
      <c r="AH2269">
        <v>4.6805099999999998E-4</v>
      </c>
      <c r="AI2269">
        <v>8.9799599999999993E-2</v>
      </c>
      <c r="AJ2269">
        <f t="shared" si="490"/>
        <v>-8.9799599999999993E-2</v>
      </c>
      <c r="AK2269">
        <v>8.1140500000000007</v>
      </c>
      <c r="AL2269" t="str">
        <f t="shared" si="491"/>
        <v/>
      </c>
      <c r="AM2269" t="str">
        <f t="shared" si="492"/>
        <v/>
      </c>
      <c r="AN2269" t="str">
        <f t="shared" si="493"/>
        <v/>
      </c>
      <c r="AO2269" t="str">
        <f t="shared" si="494"/>
        <v/>
      </c>
      <c r="AQ2269">
        <v>2.9392100000000001</v>
      </c>
      <c r="AR2269">
        <v>2.15563E-3</v>
      </c>
      <c r="AS2269">
        <v>0.65522100000000005</v>
      </c>
      <c r="AT2269">
        <f t="shared" si="495"/>
        <v>-0.65522100000000005</v>
      </c>
      <c r="AU2269">
        <v>5.8011600000000003</v>
      </c>
      <c r="AV2269" t="str">
        <f t="shared" si="496"/>
        <v/>
      </c>
      <c r="AW2269" t="str">
        <f t="shared" si="497"/>
        <v/>
      </c>
      <c r="AX2269" t="str">
        <f t="shared" si="498"/>
        <v/>
      </c>
      <c r="AY2269" t="str">
        <f t="shared" si="499"/>
        <v>+</v>
      </c>
      <c r="BA2269" s="5" t="str">
        <f t="shared" si="500"/>
        <v/>
      </c>
      <c r="BB2269" s="5" t="str">
        <f t="shared" si="501"/>
        <v/>
      </c>
      <c r="BC2269" s="5" t="str">
        <f t="shared" si="502"/>
        <v/>
      </c>
      <c r="BD2269" s="5" t="str">
        <f t="shared" si="503"/>
        <v/>
      </c>
      <c r="BF2269" t="s">
        <v>40801</v>
      </c>
      <c r="BG2269" t="s">
        <v>40802</v>
      </c>
      <c r="BH2269" t="s">
        <v>40803</v>
      </c>
      <c r="BK2269" t="s">
        <v>40804</v>
      </c>
    </row>
    <row r="2270" spans="1:63" x14ac:dyDescent="0.3">
      <c r="A2270">
        <v>11.404400000000001</v>
      </c>
      <c r="B2270">
        <v>11.4131</v>
      </c>
      <c r="C2270">
        <v>11.447100000000001</v>
      </c>
      <c r="D2270">
        <v>11.3703</v>
      </c>
      <c r="E2270">
        <v>11.4146</v>
      </c>
      <c r="F2270">
        <v>11.2806</v>
      </c>
      <c r="G2270">
        <v>11.2902</v>
      </c>
      <c r="H2270">
        <v>11.2906</v>
      </c>
      <c r="I2270">
        <v>11.4869</v>
      </c>
      <c r="J2270">
        <v>11.3673</v>
      </c>
      <c r="K2270">
        <v>11.3283</v>
      </c>
      <c r="L2270">
        <v>11.2159</v>
      </c>
      <c r="M2270" t="s">
        <v>0</v>
      </c>
      <c r="R2270" t="s">
        <v>15351</v>
      </c>
      <c r="S2270" t="s">
        <v>15352</v>
      </c>
      <c r="T2270" t="s">
        <v>15353</v>
      </c>
      <c r="V2270" t="s">
        <v>15354</v>
      </c>
      <c r="W2270">
        <v>0</v>
      </c>
      <c r="X2270" t="s">
        <v>7</v>
      </c>
      <c r="Y2270">
        <v>45</v>
      </c>
      <c r="Z2270">
        <v>9</v>
      </c>
      <c r="AA2270">
        <v>26</v>
      </c>
      <c r="AB2270">
        <v>9</v>
      </c>
      <c r="AC2270">
        <v>12.8</v>
      </c>
      <c r="AD2270">
        <v>1</v>
      </c>
      <c r="AF2270" t="s">
        <v>15357</v>
      </c>
      <c r="AG2270">
        <v>1.3422700000000001</v>
      </c>
      <c r="AH2270">
        <v>6.1476999999999997E-2</v>
      </c>
      <c r="AI2270">
        <v>8.9716900000000002E-2</v>
      </c>
      <c r="AJ2270">
        <f t="shared" si="490"/>
        <v>-8.9716900000000002E-2</v>
      </c>
      <c r="AK2270">
        <v>2.51701</v>
      </c>
      <c r="AL2270" t="str">
        <f t="shared" si="491"/>
        <v/>
      </c>
      <c r="AM2270" t="str">
        <f t="shared" si="492"/>
        <v/>
      </c>
      <c r="AN2270" t="str">
        <f t="shared" si="493"/>
        <v/>
      </c>
      <c r="AO2270" t="str">
        <f t="shared" si="494"/>
        <v/>
      </c>
      <c r="AQ2270">
        <v>0.45830799999999999</v>
      </c>
      <c r="AR2270">
        <v>0.39114399999999999</v>
      </c>
      <c r="AS2270">
        <v>5.9115599999999997E-2</v>
      </c>
      <c r="AT2270">
        <f t="shared" si="495"/>
        <v>-5.9115599999999997E-2</v>
      </c>
      <c r="AU2270">
        <v>1.0177</v>
      </c>
      <c r="AV2270" t="str">
        <f t="shared" si="496"/>
        <v/>
      </c>
      <c r="AW2270" t="str">
        <f t="shared" si="497"/>
        <v/>
      </c>
      <c r="AX2270" t="str">
        <f t="shared" si="498"/>
        <v/>
      </c>
      <c r="AY2270" t="str">
        <f t="shared" si="499"/>
        <v/>
      </c>
      <c r="BA2270" s="5" t="str">
        <f t="shared" si="500"/>
        <v/>
      </c>
      <c r="BB2270" s="5" t="str">
        <f t="shared" si="501"/>
        <v/>
      </c>
      <c r="BC2270" s="5" t="str">
        <f t="shared" si="502"/>
        <v/>
      </c>
      <c r="BD2270" s="5" t="str">
        <f t="shared" si="503"/>
        <v/>
      </c>
      <c r="BF2270" t="s">
        <v>15355</v>
      </c>
      <c r="BG2270" t="s">
        <v>15356</v>
      </c>
      <c r="BH2270" t="s">
        <v>15357</v>
      </c>
      <c r="BJ2270" t="s">
        <v>12105</v>
      </c>
      <c r="BK2270" t="s">
        <v>15358</v>
      </c>
    </row>
    <row r="2271" spans="1:63" x14ac:dyDescent="0.3">
      <c r="A2271">
        <v>8.2104300000000006</v>
      </c>
      <c r="B2271">
        <v>8.2191700000000001</v>
      </c>
      <c r="C2271">
        <v>8.2460299999999993</v>
      </c>
      <c r="D2271">
        <v>8.3593100000000007</v>
      </c>
      <c r="E2271">
        <v>7.9920900000000001</v>
      </c>
      <c r="F2271">
        <v>8.2084799999999998</v>
      </c>
      <c r="G2271">
        <v>8.13443</v>
      </c>
      <c r="H2271">
        <v>8.3411899999999992</v>
      </c>
      <c r="I2271">
        <v>8.7859400000000001</v>
      </c>
      <c r="J2271">
        <v>8.9140899999999998</v>
      </c>
      <c r="K2271">
        <v>8.8514400000000002</v>
      </c>
      <c r="L2271">
        <v>8.9597099999999994</v>
      </c>
      <c r="M2271" t="s">
        <v>0</v>
      </c>
      <c r="P2271" t="s">
        <v>1</v>
      </c>
      <c r="Q2271" t="s">
        <v>116</v>
      </c>
      <c r="R2271" t="s">
        <v>31566</v>
      </c>
      <c r="S2271" t="s">
        <v>31567</v>
      </c>
      <c r="T2271" t="s">
        <v>1082</v>
      </c>
      <c r="U2271" t="s">
        <v>31568</v>
      </c>
      <c r="W2271">
        <v>0</v>
      </c>
      <c r="X2271" t="s">
        <v>7</v>
      </c>
      <c r="Y2271">
        <v>9</v>
      </c>
      <c r="Z2271">
        <v>5</v>
      </c>
      <c r="AA2271">
        <v>6</v>
      </c>
      <c r="AB2271">
        <v>5</v>
      </c>
      <c r="AC2271">
        <v>52.2</v>
      </c>
      <c r="AD2271">
        <v>1</v>
      </c>
      <c r="AF2271" t="s">
        <v>31571</v>
      </c>
      <c r="AG2271">
        <v>0.51122000000000001</v>
      </c>
      <c r="AH2271">
        <v>0.35328100000000001</v>
      </c>
      <c r="AI2271">
        <v>8.9689099999999994E-2</v>
      </c>
      <c r="AJ2271">
        <f t="shared" si="490"/>
        <v>-8.9689099999999994E-2</v>
      </c>
      <c r="AK2271">
        <v>1.1133500000000001</v>
      </c>
      <c r="AL2271" t="str">
        <f t="shared" si="491"/>
        <v/>
      </c>
      <c r="AM2271" t="str">
        <f t="shared" si="492"/>
        <v/>
      </c>
      <c r="AN2271" t="str">
        <f t="shared" si="493"/>
        <v/>
      </c>
      <c r="AO2271" t="str">
        <f t="shared" si="494"/>
        <v/>
      </c>
      <c r="AQ2271">
        <v>4.7162600000000001</v>
      </c>
      <c r="AR2271" s="1">
        <v>6.6153899999999997E-5</v>
      </c>
      <c r="AS2271">
        <v>-0.61906099999999997</v>
      </c>
      <c r="AT2271">
        <f t="shared" si="495"/>
        <v>0.61906099999999997</v>
      </c>
      <c r="AU2271">
        <v>-12.114599999999999</v>
      </c>
      <c r="AV2271" t="str">
        <f t="shared" si="496"/>
        <v/>
      </c>
      <c r="AW2271" t="str">
        <f t="shared" si="497"/>
        <v>+</v>
      </c>
      <c r="AX2271" t="str">
        <f t="shared" si="498"/>
        <v/>
      </c>
      <c r="AY2271" t="str">
        <f t="shared" si="499"/>
        <v/>
      </c>
      <c r="BA2271" s="5" t="str">
        <f t="shared" si="500"/>
        <v/>
      </c>
      <c r="BB2271" s="5" t="str">
        <f t="shared" si="501"/>
        <v/>
      </c>
      <c r="BC2271" s="5" t="str">
        <f t="shared" si="502"/>
        <v/>
      </c>
      <c r="BD2271" s="5" t="str">
        <f t="shared" si="503"/>
        <v/>
      </c>
      <c r="BF2271" t="s">
        <v>31569</v>
      </c>
      <c r="BG2271" t="s">
        <v>31570</v>
      </c>
      <c r="BH2271" t="s">
        <v>31571</v>
      </c>
      <c r="BI2271" t="s">
        <v>31572</v>
      </c>
      <c r="BJ2271" t="s">
        <v>31573</v>
      </c>
      <c r="BK2271" t="s">
        <v>31574</v>
      </c>
    </row>
    <row r="2272" spans="1:63" x14ac:dyDescent="0.3">
      <c r="A2272">
        <v>7.7080500000000001</v>
      </c>
      <c r="B2272">
        <v>7.6308100000000003</v>
      </c>
      <c r="C2272">
        <v>7.6983600000000001</v>
      </c>
      <c r="D2272">
        <v>7.7428100000000004</v>
      </c>
      <c r="E2272">
        <v>7.6322700000000001</v>
      </c>
      <c r="F2272">
        <v>7.59619</v>
      </c>
      <c r="G2272">
        <v>7.5668199999999999</v>
      </c>
      <c r="H2272">
        <v>7.6264399999999997</v>
      </c>
      <c r="I2272">
        <v>7.7708300000000001</v>
      </c>
      <c r="J2272">
        <v>7.7635399999999999</v>
      </c>
      <c r="K2272">
        <v>7.8660399999999999</v>
      </c>
      <c r="L2272">
        <v>7.8252800000000002</v>
      </c>
      <c r="M2272" t="s">
        <v>0</v>
      </c>
      <c r="O2272" t="s">
        <v>1</v>
      </c>
      <c r="P2272" t="s">
        <v>1</v>
      </c>
      <c r="Q2272" t="s">
        <v>2</v>
      </c>
      <c r="T2272" t="s">
        <v>5893</v>
      </c>
      <c r="V2272" t="s">
        <v>23829</v>
      </c>
      <c r="W2272">
        <v>0</v>
      </c>
      <c r="X2272" t="s">
        <v>7</v>
      </c>
      <c r="Y2272">
        <v>20</v>
      </c>
      <c r="Z2272">
        <v>4</v>
      </c>
      <c r="AA2272">
        <v>4</v>
      </c>
      <c r="AB2272">
        <v>4</v>
      </c>
      <c r="AC2272">
        <v>24.7</v>
      </c>
      <c r="AD2272">
        <v>1</v>
      </c>
      <c r="AF2272" t="s">
        <v>30029</v>
      </c>
      <c r="AG2272">
        <v>1.7378</v>
      </c>
      <c r="AH2272">
        <v>2.6667300000000001E-2</v>
      </c>
      <c r="AI2272">
        <v>8.9580499999999993E-2</v>
      </c>
      <c r="AJ2272">
        <f t="shared" si="490"/>
        <v>-8.9580499999999993E-2</v>
      </c>
      <c r="AK2272">
        <v>3.2133600000000002</v>
      </c>
      <c r="AL2272" t="str">
        <f t="shared" si="491"/>
        <v/>
      </c>
      <c r="AM2272" t="str">
        <f t="shared" si="492"/>
        <v/>
      </c>
      <c r="AN2272" t="str">
        <f t="shared" si="493"/>
        <v/>
      </c>
      <c r="AO2272" t="str">
        <f t="shared" si="494"/>
        <v/>
      </c>
      <c r="AQ2272">
        <v>1.7898799999999999</v>
      </c>
      <c r="AR2272">
        <v>2.3282299999999999E-2</v>
      </c>
      <c r="AS2272">
        <v>-0.111415</v>
      </c>
      <c r="AT2272">
        <f t="shared" si="495"/>
        <v>0.111415</v>
      </c>
      <c r="AU2272">
        <v>-3.3091200000000001</v>
      </c>
      <c r="AV2272" t="str">
        <f t="shared" si="496"/>
        <v/>
      </c>
      <c r="AW2272" t="str">
        <f t="shared" si="497"/>
        <v/>
      </c>
      <c r="AX2272" t="str">
        <f t="shared" si="498"/>
        <v/>
      </c>
      <c r="AY2272" t="str">
        <f t="shared" si="499"/>
        <v/>
      </c>
      <c r="BA2272" s="5" t="str">
        <f t="shared" si="500"/>
        <v/>
      </c>
      <c r="BB2272" s="5" t="str">
        <f t="shared" si="501"/>
        <v/>
      </c>
      <c r="BC2272" s="5" t="str">
        <f t="shared" si="502"/>
        <v/>
      </c>
      <c r="BD2272" s="5" t="str">
        <f t="shared" si="503"/>
        <v/>
      </c>
      <c r="BF2272" t="s">
        <v>30027</v>
      </c>
      <c r="BG2272" t="s">
        <v>30028</v>
      </c>
      <c r="BH2272" t="s">
        <v>30029</v>
      </c>
      <c r="BJ2272" t="s">
        <v>11056</v>
      </c>
      <c r="BK2272" t="s">
        <v>30030</v>
      </c>
    </row>
    <row r="2273" spans="1:63" x14ac:dyDescent="0.3">
      <c r="A2273">
        <v>3.41954</v>
      </c>
      <c r="B2273">
        <v>3.6438600000000001</v>
      </c>
      <c r="C2273">
        <v>3.3645700000000001</v>
      </c>
      <c r="D2273">
        <v>2.9448599999999998</v>
      </c>
      <c r="E2273">
        <v>3.5109599999999999</v>
      </c>
      <c r="F2273">
        <v>3.29278</v>
      </c>
      <c r="G2273">
        <v>3.3074300000000001</v>
      </c>
      <c r="H2273">
        <v>2.9068900000000002</v>
      </c>
      <c r="I2273">
        <v>4.3434100000000004</v>
      </c>
      <c r="J2273">
        <v>4.3923199999999998</v>
      </c>
      <c r="K2273">
        <v>4.4528600000000003</v>
      </c>
      <c r="L2273">
        <v>4.0874600000000001</v>
      </c>
      <c r="M2273" t="s">
        <v>0</v>
      </c>
      <c r="P2273" t="s">
        <v>1</v>
      </c>
      <c r="Q2273" t="s">
        <v>116</v>
      </c>
      <c r="R2273" t="s">
        <v>41003</v>
      </c>
      <c r="T2273" t="s">
        <v>41004</v>
      </c>
      <c r="U2273" t="s">
        <v>32026</v>
      </c>
      <c r="V2273" t="s">
        <v>36055</v>
      </c>
      <c r="W2273">
        <v>0</v>
      </c>
      <c r="X2273" t="s">
        <v>7</v>
      </c>
      <c r="Y2273">
        <v>1</v>
      </c>
      <c r="Z2273">
        <v>1</v>
      </c>
      <c r="AA2273">
        <v>1</v>
      </c>
      <c r="AB2273">
        <v>1</v>
      </c>
      <c r="AC2273">
        <v>108.6</v>
      </c>
      <c r="AD2273">
        <v>1</v>
      </c>
      <c r="AF2273" t="s">
        <v>41007</v>
      </c>
      <c r="AG2273">
        <v>0.17929899999999999</v>
      </c>
      <c r="AH2273">
        <v>0.70017300000000005</v>
      </c>
      <c r="AI2273">
        <v>8.8690900000000003E-2</v>
      </c>
      <c r="AJ2273">
        <f t="shared" si="490"/>
        <v>-8.8690900000000003E-2</v>
      </c>
      <c r="AK2273">
        <v>0.45993000000000001</v>
      </c>
      <c r="AL2273" t="str">
        <f t="shared" si="491"/>
        <v/>
      </c>
      <c r="AM2273" t="str">
        <f t="shared" si="492"/>
        <v/>
      </c>
      <c r="AN2273" t="str">
        <f t="shared" si="493"/>
        <v/>
      </c>
      <c r="AO2273" t="str">
        <f t="shared" si="494"/>
        <v/>
      </c>
      <c r="AQ2273">
        <v>2.9616699999999998</v>
      </c>
      <c r="AR2273">
        <v>2.0585299999999998E-3</v>
      </c>
      <c r="AS2273">
        <v>-0.97580500000000003</v>
      </c>
      <c r="AT2273">
        <f t="shared" si="495"/>
        <v>0.97580500000000003</v>
      </c>
      <c r="AU2273">
        <v>-5.8590499999999999</v>
      </c>
      <c r="AV2273" t="str">
        <f t="shared" si="496"/>
        <v/>
      </c>
      <c r="AW2273" t="str">
        <f t="shared" si="497"/>
        <v>+</v>
      </c>
      <c r="AX2273" t="str">
        <f t="shared" si="498"/>
        <v/>
      </c>
      <c r="AY2273" t="str">
        <f t="shared" si="499"/>
        <v/>
      </c>
      <c r="BA2273" s="5" t="str">
        <f t="shared" si="500"/>
        <v/>
      </c>
      <c r="BB2273" s="5" t="str">
        <f t="shared" si="501"/>
        <v/>
      </c>
      <c r="BC2273" s="5" t="str">
        <f t="shared" si="502"/>
        <v/>
      </c>
      <c r="BD2273" s="5" t="str">
        <f t="shared" si="503"/>
        <v/>
      </c>
      <c r="BF2273" t="s">
        <v>41005</v>
      </c>
      <c r="BG2273" t="s">
        <v>41006</v>
      </c>
      <c r="BH2273" t="s">
        <v>41007</v>
      </c>
      <c r="BI2273" t="s">
        <v>41008</v>
      </c>
      <c r="BK2273" t="s">
        <v>41009</v>
      </c>
    </row>
    <row r="2274" spans="1:63" x14ac:dyDescent="0.3">
      <c r="A2274">
        <v>8.6169200000000004</v>
      </c>
      <c r="B2274">
        <v>8.3083399999999994</v>
      </c>
      <c r="C2274">
        <v>8.54148</v>
      </c>
      <c r="D2274">
        <v>8.5687200000000008</v>
      </c>
      <c r="E2274">
        <v>8.4004499999999993</v>
      </c>
      <c r="F2274">
        <v>8.3776399999999995</v>
      </c>
      <c r="G2274">
        <v>8.4878400000000003</v>
      </c>
      <c r="H2274">
        <v>8.4148999999999994</v>
      </c>
      <c r="I2274">
        <v>8.4038599999999999</v>
      </c>
      <c r="J2274">
        <v>8.3223800000000008</v>
      </c>
      <c r="K2274">
        <v>8.2681900000000006</v>
      </c>
      <c r="L2274">
        <v>8.4375400000000003</v>
      </c>
      <c r="M2274" t="s">
        <v>0</v>
      </c>
      <c r="R2274" t="s">
        <v>40691</v>
      </c>
      <c r="S2274" t="s">
        <v>40692</v>
      </c>
      <c r="T2274" t="s">
        <v>4270</v>
      </c>
      <c r="V2274" t="s">
        <v>40693</v>
      </c>
      <c r="W2274">
        <v>0</v>
      </c>
      <c r="X2274" t="s">
        <v>7</v>
      </c>
      <c r="Y2274">
        <v>12</v>
      </c>
      <c r="Z2274">
        <v>2</v>
      </c>
      <c r="AA2274">
        <v>2</v>
      </c>
      <c r="AB2274">
        <v>2</v>
      </c>
      <c r="AC2274">
        <v>15</v>
      </c>
      <c r="AD2274">
        <v>1</v>
      </c>
      <c r="AF2274" t="s">
        <v>40696</v>
      </c>
      <c r="AG2274">
        <v>0.571658</v>
      </c>
      <c r="AH2274">
        <v>0.311033</v>
      </c>
      <c r="AI2274">
        <v>8.8655499999999998E-2</v>
      </c>
      <c r="AJ2274">
        <f t="shared" si="490"/>
        <v>-8.8655499999999998E-2</v>
      </c>
      <c r="AK2274">
        <v>1.22031</v>
      </c>
      <c r="AL2274" t="str">
        <f t="shared" si="491"/>
        <v/>
      </c>
      <c r="AM2274" t="str">
        <f t="shared" si="492"/>
        <v/>
      </c>
      <c r="AN2274" t="str">
        <f t="shared" si="493"/>
        <v/>
      </c>
      <c r="AO2274" t="str">
        <f t="shared" si="494"/>
        <v/>
      </c>
      <c r="AQ2274">
        <v>0.98445800000000006</v>
      </c>
      <c r="AR2274">
        <v>0.12820300000000001</v>
      </c>
      <c r="AS2274">
        <v>0.150869</v>
      </c>
      <c r="AT2274">
        <f t="shared" si="495"/>
        <v>-0.150869</v>
      </c>
      <c r="AU2274">
        <v>1.91737</v>
      </c>
      <c r="AV2274" t="str">
        <f t="shared" si="496"/>
        <v/>
      </c>
      <c r="AW2274" t="str">
        <f t="shared" si="497"/>
        <v/>
      </c>
      <c r="AX2274" t="str">
        <f t="shared" si="498"/>
        <v/>
      </c>
      <c r="AY2274" t="str">
        <f t="shared" si="499"/>
        <v/>
      </c>
      <c r="BA2274" s="5" t="str">
        <f t="shared" si="500"/>
        <v/>
      </c>
      <c r="BB2274" s="5" t="str">
        <f t="shared" si="501"/>
        <v/>
      </c>
      <c r="BC2274" s="5" t="str">
        <f t="shared" si="502"/>
        <v/>
      </c>
      <c r="BD2274" s="5" t="str">
        <f t="shared" si="503"/>
        <v/>
      </c>
      <c r="BF2274" t="s">
        <v>40694</v>
      </c>
      <c r="BG2274" t="s">
        <v>40695</v>
      </c>
      <c r="BH2274" t="s">
        <v>40696</v>
      </c>
      <c r="BK2274" t="s">
        <v>40697</v>
      </c>
    </row>
    <row r="2275" spans="1:63" x14ac:dyDescent="0.3">
      <c r="A2275">
        <v>3.8379400000000001</v>
      </c>
      <c r="B2275">
        <v>3.66676</v>
      </c>
      <c r="C2275">
        <v>3.80735</v>
      </c>
      <c r="D2275">
        <v>3.7441599999999999</v>
      </c>
      <c r="E2275">
        <v>3.6553499999999999</v>
      </c>
      <c r="F2275">
        <v>3.62059</v>
      </c>
      <c r="G2275">
        <v>3.9542000000000002</v>
      </c>
      <c r="H2275">
        <v>3.4724900000000001</v>
      </c>
      <c r="I2275">
        <v>3.4724900000000001</v>
      </c>
      <c r="J2275">
        <v>3.29278</v>
      </c>
      <c r="K2275">
        <v>3.59694</v>
      </c>
      <c r="L2275">
        <v>3.5607099999999998</v>
      </c>
      <c r="M2275" t="s">
        <v>0</v>
      </c>
      <c r="P2275" t="s">
        <v>1</v>
      </c>
      <c r="Q2275" t="s">
        <v>116</v>
      </c>
      <c r="R2275" t="s">
        <v>37974</v>
      </c>
      <c r="S2275" t="s">
        <v>27528</v>
      </c>
      <c r="T2275" t="s">
        <v>37975</v>
      </c>
      <c r="V2275" t="s">
        <v>27530</v>
      </c>
      <c r="W2275">
        <v>0</v>
      </c>
      <c r="X2275" t="s">
        <v>7</v>
      </c>
      <c r="Y2275">
        <v>4</v>
      </c>
      <c r="Z2275">
        <v>1</v>
      </c>
      <c r="AA2275">
        <v>1</v>
      </c>
      <c r="AB2275">
        <v>1</v>
      </c>
      <c r="AC2275">
        <v>44</v>
      </c>
      <c r="AD2275">
        <v>1</v>
      </c>
      <c r="AF2275" t="s">
        <v>37978</v>
      </c>
      <c r="AG2275">
        <v>0.35297400000000001</v>
      </c>
      <c r="AH2275">
        <v>0.49024699999999999</v>
      </c>
      <c r="AI2275">
        <v>8.8398400000000002E-2</v>
      </c>
      <c r="AJ2275">
        <f t="shared" si="490"/>
        <v>-8.8398400000000002E-2</v>
      </c>
      <c r="AK2275">
        <v>0.81986400000000004</v>
      </c>
      <c r="AL2275" t="str">
        <f t="shared" si="491"/>
        <v/>
      </c>
      <c r="AM2275" t="str">
        <f t="shared" si="492"/>
        <v/>
      </c>
      <c r="AN2275" t="str">
        <f t="shared" si="493"/>
        <v/>
      </c>
      <c r="AO2275" t="str">
        <f t="shared" si="494"/>
        <v/>
      </c>
      <c r="AQ2275">
        <v>1.9679199999999999</v>
      </c>
      <c r="AR2275">
        <v>1.6049399999999998E-2</v>
      </c>
      <c r="AS2275">
        <v>0.28332400000000002</v>
      </c>
      <c r="AT2275">
        <f t="shared" si="495"/>
        <v>-0.28332400000000002</v>
      </c>
      <c r="AU2275">
        <v>3.6452900000000001</v>
      </c>
      <c r="AV2275" t="str">
        <f t="shared" si="496"/>
        <v/>
      </c>
      <c r="AW2275" t="str">
        <f t="shared" si="497"/>
        <v/>
      </c>
      <c r="AX2275" t="str">
        <f t="shared" si="498"/>
        <v/>
      </c>
      <c r="AY2275" t="str">
        <f t="shared" si="499"/>
        <v/>
      </c>
      <c r="BA2275" s="5" t="str">
        <f t="shared" si="500"/>
        <v/>
      </c>
      <c r="BB2275" s="5" t="str">
        <f t="shared" si="501"/>
        <v/>
      </c>
      <c r="BC2275" s="5" t="str">
        <f t="shared" si="502"/>
        <v/>
      </c>
      <c r="BD2275" s="5" t="str">
        <f t="shared" si="503"/>
        <v/>
      </c>
      <c r="BF2275" t="s">
        <v>37976</v>
      </c>
      <c r="BG2275" t="s">
        <v>37977</v>
      </c>
      <c r="BH2275" t="s">
        <v>37978</v>
      </c>
      <c r="BJ2275" t="s">
        <v>2072</v>
      </c>
      <c r="BK2275" t="s">
        <v>37979</v>
      </c>
    </row>
    <row r="2276" spans="1:63" x14ac:dyDescent="0.3">
      <c r="A2276">
        <v>6.28355</v>
      </c>
      <c r="B2276">
        <v>6.31107</v>
      </c>
      <c r="C2276">
        <v>6.1395499999999998</v>
      </c>
      <c r="D2276">
        <v>6.24031</v>
      </c>
      <c r="E2276">
        <v>6.08108</v>
      </c>
      <c r="F2276">
        <v>6.1375000000000002</v>
      </c>
      <c r="G2276">
        <v>6.1085200000000004</v>
      </c>
      <c r="H2276">
        <v>6.2946200000000001</v>
      </c>
      <c r="I2276">
        <v>6.1272200000000003</v>
      </c>
      <c r="J2276">
        <v>6.1917999999999997</v>
      </c>
      <c r="K2276">
        <v>6.40259</v>
      </c>
      <c r="L2276">
        <v>6.2964599999999997</v>
      </c>
      <c r="M2276" t="s">
        <v>0</v>
      </c>
      <c r="R2276" t="s">
        <v>40978</v>
      </c>
      <c r="T2276" t="s">
        <v>40979</v>
      </c>
      <c r="W2276">
        <v>0</v>
      </c>
      <c r="X2276" t="s">
        <v>7</v>
      </c>
      <c r="Y2276">
        <v>1</v>
      </c>
      <c r="Z2276">
        <v>1</v>
      </c>
      <c r="AA2276">
        <v>1</v>
      </c>
      <c r="AB2276">
        <v>1</v>
      </c>
      <c r="AC2276">
        <v>86</v>
      </c>
      <c r="AD2276">
        <v>1</v>
      </c>
      <c r="AF2276" t="s">
        <v>40982</v>
      </c>
      <c r="AG2276">
        <v>0.70480799999999999</v>
      </c>
      <c r="AH2276">
        <v>0.23491400000000001</v>
      </c>
      <c r="AI2276">
        <v>8.81879E-2</v>
      </c>
      <c r="AJ2276">
        <f t="shared" si="490"/>
        <v>-8.81879E-2</v>
      </c>
      <c r="AK2276">
        <v>1.44967</v>
      </c>
      <c r="AL2276" t="str">
        <f t="shared" si="491"/>
        <v/>
      </c>
      <c r="AM2276" t="str">
        <f t="shared" si="492"/>
        <v/>
      </c>
      <c r="AN2276" t="str">
        <f t="shared" si="493"/>
        <v/>
      </c>
      <c r="AO2276" t="str">
        <f t="shared" si="494"/>
        <v/>
      </c>
      <c r="AQ2276">
        <v>5.3854600000000002E-2</v>
      </c>
      <c r="AR2276">
        <v>0.89650099999999999</v>
      </c>
      <c r="AS2276">
        <v>-1.08948E-2</v>
      </c>
      <c r="AT2276">
        <f t="shared" si="495"/>
        <v>1.08948E-2</v>
      </c>
      <c r="AU2276">
        <v>-0.15305099999999999</v>
      </c>
      <c r="AV2276" t="str">
        <f t="shared" si="496"/>
        <v/>
      </c>
      <c r="AW2276" t="str">
        <f t="shared" si="497"/>
        <v/>
      </c>
      <c r="AX2276" t="str">
        <f t="shared" si="498"/>
        <v/>
      </c>
      <c r="AY2276" t="str">
        <f t="shared" si="499"/>
        <v/>
      </c>
      <c r="BA2276" s="5" t="str">
        <f t="shared" si="500"/>
        <v/>
      </c>
      <c r="BB2276" s="5" t="str">
        <f t="shared" si="501"/>
        <v/>
      </c>
      <c r="BC2276" s="5" t="str">
        <f t="shared" si="502"/>
        <v/>
      </c>
      <c r="BD2276" s="5" t="str">
        <f t="shared" si="503"/>
        <v/>
      </c>
      <c r="BF2276" t="s">
        <v>40980</v>
      </c>
      <c r="BG2276" t="s">
        <v>40981</v>
      </c>
      <c r="BH2276" t="s">
        <v>40982</v>
      </c>
      <c r="BJ2276" t="s">
        <v>19353</v>
      </c>
      <c r="BK2276" t="s">
        <v>40983</v>
      </c>
    </row>
    <row r="2277" spans="1:63" x14ac:dyDescent="0.3">
      <c r="A2277">
        <v>9.9524500000000007</v>
      </c>
      <c r="B2277">
        <v>9.9305900000000005</v>
      </c>
      <c r="C2277">
        <v>9.9769900000000007</v>
      </c>
      <c r="D2277">
        <v>9.9002599999999994</v>
      </c>
      <c r="E2277">
        <v>9.8564299999999996</v>
      </c>
      <c r="F2277">
        <v>9.7974999999999994</v>
      </c>
      <c r="G2277">
        <v>9.8384199999999993</v>
      </c>
      <c r="H2277">
        <v>9.9154300000000006</v>
      </c>
      <c r="I2277">
        <v>10.439</v>
      </c>
      <c r="J2277">
        <v>10.386699999999999</v>
      </c>
      <c r="K2277">
        <v>10.360200000000001</v>
      </c>
      <c r="L2277">
        <v>10.386799999999999</v>
      </c>
      <c r="M2277" t="s">
        <v>0</v>
      </c>
      <c r="O2277" t="s">
        <v>1</v>
      </c>
      <c r="P2277" t="s">
        <v>1</v>
      </c>
      <c r="Q2277" t="s">
        <v>2</v>
      </c>
      <c r="R2277" t="s">
        <v>30771</v>
      </c>
      <c r="S2277" t="s">
        <v>30772</v>
      </c>
      <c r="T2277" t="s">
        <v>30773</v>
      </c>
      <c r="V2277" t="s">
        <v>471</v>
      </c>
      <c r="W2277">
        <v>0</v>
      </c>
      <c r="X2277" t="s">
        <v>7</v>
      </c>
      <c r="Y2277">
        <v>3</v>
      </c>
      <c r="Z2277">
        <v>7</v>
      </c>
      <c r="AA2277">
        <v>7</v>
      </c>
      <c r="AB2277">
        <v>7</v>
      </c>
      <c r="AC2277">
        <v>251.3</v>
      </c>
      <c r="AD2277">
        <v>1</v>
      </c>
      <c r="AF2277" t="s">
        <v>30776</v>
      </c>
      <c r="AG2277">
        <v>1.6169800000000001</v>
      </c>
      <c r="AH2277">
        <v>3.4554599999999998E-2</v>
      </c>
      <c r="AI2277">
        <v>8.8131000000000001E-2</v>
      </c>
      <c r="AJ2277">
        <f t="shared" si="490"/>
        <v>-8.8131000000000001E-2</v>
      </c>
      <c r="AK2277">
        <v>2.99525</v>
      </c>
      <c r="AL2277" t="str">
        <f t="shared" si="491"/>
        <v/>
      </c>
      <c r="AM2277" t="str">
        <f t="shared" si="492"/>
        <v/>
      </c>
      <c r="AN2277" t="str">
        <f t="shared" si="493"/>
        <v/>
      </c>
      <c r="AO2277" t="str">
        <f t="shared" si="494"/>
        <v/>
      </c>
      <c r="AQ2277">
        <v>5.9323800000000002</v>
      </c>
      <c r="AR2277" s="1">
        <v>7.6579100000000007E-6</v>
      </c>
      <c r="AS2277">
        <v>-0.45311200000000001</v>
      </c>
      <c r="AT2277">
        <f t="shared" si="495"/>
        <v>0.45311200000000001</v>
      </c>
      <c r="AU2277">
        <v>-19.5275</v>
      </c>
      <c r="AV2277" t="str">
        <f t="shared" si="496"/>
        <v/>
      </c>
      <c r="AW2277" t="str">
        <f t="shared" si="497"/>
        <v/>
      </c>
      <c r="AX2277" t="str">
        <f t="shared" si="498"/>
        <v/>
      </c>
      <c r="AY2277" t="str">
        <f t="shared" si="499"/>
        <v/>
      </c>
      <c r="BA2277" s="5" t="str">
        <f t="shared" si="500"/>
        <v/>
      </c>
      <c r="BB2277" s="5" t="str">
        <f t="shared" si="501"/>
        <v/>
      </c>
      <c r="BC2277" s="5" t="str">
        <f t="shared" si="502"/>
        <v/>
      </c>
      <c r="BD2277" s="5" t="str">
        <f t="shared" si="503"/>
        <v/>
      </c>
      <c r="BF2277" t="s">
        <v>30774</v>
      </c>
      <c r="BG2277" t="s">
        <v>30775</v>
      </c>
      <c r="BH2277" t="s">
        <v>30776</v>
      </c>
      <c r="BJ2277" t="s">
        <v>30777</v>
      </c>
      <c r="BK2277" t="s">
        <v>30778</v>
      </c>
    </row>
    <row r="2278" spans="1:63" x14ac:dyDescent="0.3">
      <c r="A2278">
        <v>11.429</v>
      </c>
      <c r="B2278">
        <v>11.385300000000001</v>
      </c>
      <c r="C2278">
        <v>11.423999999999999</v>
      </c>
      <c r="D2278">
        <v>11.3543</v>
      </c>
      <c r="E2278">
        <v>11.341699999999999</v>
      </c>
      <c r="F2278">
        <v>11.257099999999999</v>
      </c>
      <c r="G2278">
        <v>11.3162</v>
      </c>
      <c r="H2278">
        <v>11.325200000000001</v>
      </c>
      <c r="I2278">
        <v>11.5792</v>
      </c>
      <c r="J2278">
        <v>11.540900000000001</v>
      </c>
      <c r="K2278">
        <v>11.5105</v>
      </c>
      <c r="L2278">
        <v>11.4963</v>
      </c>
      <c r="M2278" t="s">
        <v>0</v>
      </c>
      <c r="O2278" t="s">
        <v>1</v>
      </c>
      <c r="P2278" t="s">
        <v>1</v>
      </c>
      <c r="Q2278" t="s">
        <v>2</v>
      </c>
      <c r="R2278" t="s">
        <v>14275</v>
      </c>
      <c r="S2278" t="s">
        <v>14276</v>
      </c>
      <c r="T2278" t="s">
        <v>14277</v>
      </c>
      <c r="V2278" t="s">
        <v>14278</v>
      </c>
      <c r="W2278">
        <v>0</v>
      </c>
      <c r="X2278" t="s">
        <v>7</v>
      </c>
      <c r="Y2278">
        <v>45</v>
      </c>
      <c r="Z2278">
        <v>11</v>
      </c>
      <c r="AA2278">
        <v>21</v>
      </c>
      <c r="AB2278">
        <v>11</v>
      </c>
      <c r="AC2278">
        <v>26.1</v>
      </c>
      <c r="AD2278">
        <v>1</v>
      </c>
      <c r="AF2278" t="s">
        <v>14281</v>
      </c>
      <c r="AG2278">
        <v>1.87137</v>
      </c>
      <c r="AH2278">
        <v>2.0225900000000002E-2</v>
      </c>
      <c r="AI2278">
        <v>8.81078E-2</v>
      </c>
      <c r="AJ2278">
        <f t="shared" si="490"/>
        <v>-8.81078E-2</v>
      </c>
      <c r="AK2278">
        <v>3.46123</v>
      </c>
      <c r="AL2278" t="str">
        <f t="shared" si="491"/>
        <v/>
      </c>
      <c r="AM2278" t="str">
        <f t="shared" si="492"/>
        <v/>
      </c>
      <c r="AN2278" t="str">
        <f t="shared" si="493"/>
        <v/>
      </c>
      <c r="AO2278" t="str">
        <f t="shared" si="494"/>
        <v/>
      </c>
      <c r="AQ2278">
        <v>2.7196899999999999</v>
      </c>
      <c r="AR2278">
        <v>3.39821E-3</v>
      </c>
      <c r="AS2278">
        <v>-0.13355700000000001</v>
      </c>
      <c r="AT2278">
        <f t="shared" si="495"/>
        <v>0.13355700000000001</v>
      </c>
      <c r="AU2278">
        <v>-5.2570499999999996</v>
      </c>
      <c r="AV2278" t="str">
        <f t="shared" si="496"/>
        <v/>
      </c>
      <c r="AW2278" t="str">
        <f t="shared" si="497"/>
        <v/>
      </c>
      <c r="AX2278" t="str">
        <f t="shared" si="498"/>
        <v/>
      </c>
      <c r="AY2278" t="str">
        <f t="shared" si="499"/>
        <v/>
      </c>
      <c r="BA2278" s="5" t="str">
        <f t="shared" si="500"/>
        <v/>
      </c>
      <c r="BB2278" s="5" t="str">
        <f t="shared" si="501"/>
        <v/>
      </c>
      <c r="BC2278" s="5" t="str">
        <f t="shared" si="502"/>
        <v/>
      </c>
      <c r="BD2278" s="5" t="str">
        <f t="shared" si="503"/>
        <v/>
      </c>
      <c r="BF2278" t="s">
        <v>14279</v>
      </c>
      <c r="BG2278" t="s">
        <v>14280</v>
      </c>
      <c r="BH2278" t="s">
        <v>14281</v>
      </c>
      <c r="BJ2278" t="s">
        <v>14282</v>
      </c>
      <c r="BK2278" t="s">
        <v>14283</v>
      </c>
    </row>
    <row r="2279" spans="1:63" x14ac:dyDescent="0.3">
      <c r="A2279">
        <v>13.1008</v>
      </c>
      <c r="B2279">
        <v>13.0503</v>
      </c>
      <c r="C2279">
        <v>13.0657</v>
      </c>
      <c r="D2279">
        <v>13.0334</v>
      </c>
      <c r="E2279">
        <v>12.974600000000001</v>
      </c>
      <c r="F2279">
        <v>12.9643</v>
      </c>
      <c r="G2279">
        <v>12.9779</v>
      </c>
      <c r="H2279">
        <v>12.9825</v>
      </c>
      <c r="I2279">
        <v>12.678800000000001</v>
      </c>
      <c r="J2279">
        <v>12.618499999999999</v>
      </c>
      <c r="K2279">
        <v>12.629300000000001</v>
      </c>
      <c r="L2279">
        <v>12.616300000000001</v>
      </c>
      <c r="M2279" t="s">
        <v>0</v>
      </c>
      <c r="O2279" t="s">
        <v>1</v>
      </c>
      <c r="P2279" t="s">
        <v>1</v>
      </c>
      <c r="Q2279" t="s">
        <v>2</v>
      </c>
      <c r="R2279" t="s">
        <v>4322</v>
      </c>
      <c r="S2279" t="s">
        <v>4323</v>
      </c>
      <c r="T2279" t="s">
        <v>683</v>
      </c>
      <c r="U2279" t="s">
        <v>1995</v>
      </c>
      <c r="V2279" t="s">
        <v>4324</v>
      </c>
      <c r="W2279">
        <v>0</v>
      </c>
      <c r="X2279" t="s">
        <v>7</v>
      </c>
      <c r="Y2279">
        <v>48</v>
      </c>
      <c r="Z2279">
        <v>22</v>
      </c>
      <c r="AA2279">
        <v>76</v>
      </c>
      <c r="AB2279">
        <v>22</v>
      </c>
      <c r="AC2279">
        <v>47</v>
      </c>
      <c r="AD2279">
        <v>1</v>
      </c>
      <c r="AF2279" t="s">
        <v>4327</v>
      </c>
      <c r="AG2279">
        <v>2.9765000000000001</v>
      </c>
      <c r="AH2279">
        <v>2.0635100000000002E-3</v>
      </c>
      <c r="AI2279">
        <v>8.7714899999999998E-2</v>
      </c>
      <c r="AJ2279">
        <f t="shared" si="490"/>
        <v>-8.7714899999999998E-2</v>
      </c>
      <c r="AK2279">
        <v>5.8975</v>
      </c>
      <c r="AL2279" t="str">
        <f t="shared" si="491"/>
        <v/>
      </c>
      <c r="AM2279" t="str">
        <f t="shared" si="492"/>
        <v/>
      </c>
      <c r="AN2279" t="str">
        <f t="shared" si="493"/>
        <v/>
      </c>
      <c r="AO2279" t="str">
        <f t="shared" si="494"/>
        <v/>
      </c>
      <c r="AQ2279">
        <v>6.09748</v>
      </c>
      <c r="AR2279" s="1">
        <v>5.6544499999999997E-6</v>
      </c>
      <c r="AS2279">
        <v>0.42679600000000001</v>
      </c>
      <c r="AT2279">
        <f t="shared" si="495"/>
        <v>-0.42679600000000001</v>
      </c>
      <c r="AU2279">
        <v>20.8218</v>
      </c>
      <c r="AV2279" t="str">
        <f t="shared" si="496"/>
        <v/>
      </c>
      <c r="AW2279" t="str">
        <f t="shared" si="497"/>
        <v/>
      </c>
      <c r="AX2279" t="str">
        <f t="shared" si="498"/>
        <v/>
      </c>
      <c r="AY2279" t="str">
        <f t="shared" si="499"/>
        <v/>
      </c>
      <c r="BA2279" s="5" t="str">
        <f t="shared" si="500"/>
        <v/>
      </c>
      <c r="BB2279" s="5" t="str">
        <f t="shared" si="501"/>
        <v/>
      </c>
      <c r="BC2279" s="5" t="str">
        <f t="shared" si="502"/>
        <v/>
      </c>
      <c r="BD2279" s="5" t="str">
        <f t="shared" si="503"/>
        <v/>
      </c>
      <c r="BF2279" t="s">
        <v>4325</v>
      </c>
      <c r="BG2279" t="s">
        <v>4326</v>
      </c>
      <c r="BH2279" t="s">
        <v>4327</v>
      </c>
      <c r="BI2279" t="s">
        <v>2000</v>
      </c>
      <c r="BJ2279" t="s">
        <v>795</v>
      </c>
      <c r="BK2279" t="s">
        <v>4328</v>
      </c>
    </row>
    <row r="2280" spans="1:63" x14ac:dyDescent="0.3">
      <c r="A2280">
        <v>7.3888800000000003</v>
      </c>
      <c r="B2280">
        <v>7.3119800000000001</v>
      </c>
      <c r="C2280">
        <v>7.3469600000000002</v>
      </c>
      <c r="D2280">
        <v>7.4503899999999996</v>
      </c>
      <c r="E2280">
        <v>7.1649099999999999</v>
      </c>
      <c r="F2280">
        <v>7.2460300000000002</v>
      </c>
      <c r="G2280">
        <v>7.34518</v>
      </c>
      <c r="H2280">
        <v>7.3914600000000004</v>
      </c>
      <c r="I2280">
        <v>7.14771</v>
      </c>
      <c r="J2280">
        <v>7.1749299999999998</v>
      </c>
      <c r="K2280">
        <v>7.4724899999999996</v>
      </c>
      <c r="L2280">
        <v>7.4187000000000003</v>
      </c>
      <c r="M2280" t="s">
        <v>0</v>
      </c>
      <c r="R2280" t="s">
        <v>27776</v>
      </c>
      <c r="S2280" t="s">
        <v>27777</v>
      </c>
      <c r="T2280" t="s">
        <v>27778</v>
      </c>
      <c r="V2280" t="s">
        <v>27779</v>
      </c>
      <c r="W2280">
        <v>0</v>
      </c>
      <c r="X2280" t="s">
        <v>7</v>
      </c>
      <c r="Y2280">
        <v>9</v>
      </c>
      <c r="Z2280">
        <v>5</v>
      </c>
      <c r="AA2280">
        <v>6</v>
      </c>
      <c r="AB2280">
        <v>5</v>
      </c>
      <c r="AC2280">
        <v>68.2</v>
      </c>
      <c r="AD2280">
        <v>1</v>
      </c>
      <c r="AF2280" t="s">
        <v>27782</v>
      </c>
      <c r="AG2280">
        <v>0.72875699999999999</v>
      </c>
      <c r="AH2280">
        <v>0.223107</v>
      </c>
      <c r="AI2280">
        <v>8.76551E-2</v>
      </c>
      <c r="AJ2280">
        <f t="shared" si="490"/>
        <v>-8.76551E-2</v>
      </c>
      <c r="AK2280">
        <v>1.4902599999999999</v>
      </c>
      <c r="AL2280" t="str">
        <f t="shared" si="491"/>
        <v/>
      </c>
      <c r="AM2280" t="str">
        <f t="shared" si="492"/>
        <v/>
      </c>
      <c r="AN2280" t="str">
        <f t="shared" si="493"/>
        <v/>
      </c>
      <c r="AO2280" t="str">
        <f t="shared" si="494"/>
        <v/>
      </c>
      <c r="AQ2280">
        <v>0.34605000000000002</v>
      </c>
      <c r="AR2280">
        <v>0.49513400000000002</v>
      </c>
      <c r="AS2280">
        <v>7.1093400000000001E-2</v>
      </c>
      <c r="AT2280">
        <f t="shared" si="495"/>
        <v>-7.1093400000000001E-2</v>
      </c>
      <c r="AU2280">
        <v>0.80643600000000004</v>
      </c>
      <c r="AV2280" t="str">
        <f t="shared" si="496"/>
        <v/>
      </c>
      <c r="AW2280" t="str">
        <f t="shared" si="497"/>
        <v/>
      </c>
      <c r="AX2280" t="str">
        <f t="shared" si="498"/>
        <v/>
      </c>
      <c r="AY2280" t="str">
        <f t="shared" si="499"/>
        <v/>
      </c>
      <c r="BA2280" s="5" t="str">
        <f t="shared" si="500"/>
        <v/>
      </c>
      <c r="BB2280" s="5" t="str">
        <f t="shared" si="501"/>
        <v/>
      </c>
      <c r="BC2280" s="5" t="str">
        <f t="shared" si="502"/>
        <v/>
      </c>
      <c r="BD2280" s="5" t="str">
        <f t="shared" si="503"/>
        <v/>
      </c>
      <c r="BF2280" t="s">
        <v>27780</v>
      </c>
      <c r="BG2280" t="s">
        <v>27781</v>
      </c>
      <c r="BH2280" t="s">
        <v>27782</v>
      </c>
      <c r="BI2280" t="s">
        <v>2655</v>
      </c>
      <c r="BJ2280" t="s">
        <v>2510</v>
      </c>
      <c r="BK2280" t="s">
        <v>27783</v>
      </c>
    </row>
    <row r="2281" spans="1:63" x14ac:dyDescent="0.3">
      <c r="A2281">
        <v>6.6610699999999996</v>
      </c>
      <c r="B2281">
        <v>6.6043700000000003</v>
      </c>
      <c r="C2281">
        <v>6.7944199999999997</v>
      </c>
      <c r="D2281">
        <v>6.6308100000000003</v>
      </c>
      <c r="E2281">
        <v>6.59694</v>
      </c>
      <c r="F2281">
        <v>6.55152</v>
      </c>
      <c r="G2281">
        <v>6.6567800000000004</v>
      </c>
      <c r="H2281">
        <v>6.5360500000000004</v>
      </c>
      <c r="I2281">
        <v>6.5999100000000004</v>
      </c>
      <c r="J2281">
        <v>6.6639099999999996</v>
      </c>
      <c r="K2281">
        <v>6.61029</v>
      </c>
      <c r="L2281">
        <v>6.6893000000000002</v>
      </c>
      <c r="M2281" t="s">
        <v>0</v>
      </c>
      <c r="R2281" t="s">
        <v>18787</v>
      </c>
      <c r="S2281" t="s">
        <v>22163</v>
      </c>
      <c r="T2281" t="s">
        <v>31889</v>
      </c>
      <c r="V2281" t="s">
        <v>13771</v>
      </c>
      <c r="W2281">
        <v>0</v>
      </c>
      <c r="X2281" t="s">
        <v>7</v>
      </c>
      <c r="Y2281">
        <v>19</v>
      </c>
      <c r="Z2281">
        <v>3</v>
      </c>
      <c r="AA2281">
        <v>3</v>
      </c>
      <c r="AB2281">
        <v>3</v>
      </c>
      <c r="AC2281">
        <v>20.399999999999999</v>
      </c>
      <c r="AD2281">
        <v>1</v>
      </c>
      <c r="AF2281" t="s">
        <v>31892</v>
      </c>
      <c r="AG2281">
        <v>0.87865000000000004</v>
      </c>
      <c r="AH2281">
        <v>0.162719</v>
      </c>
      <c r="AI2281">
        <v>8.7343900000000002E-2</v>
      </c>
      <c r="AJ2281">
        <f t="shared" si="490"/>
        <v>-8.7343900000000002E-2</v>
      </c>
      <c r="AK2281">
        <v>1.7415</v>
      </c>
      <c r="AL2281" t="str">
        <f t="shared" si="491"/>
        <v/>
      </c>
      <c r="AM2281" t="str">
        <f t="shared" si="492"/>
        <v/>
      </c>
      <c r="AN2281" t="str">
        <f t="shared" si="493"/>
        <v/>
      </c>
      <c r="AO2281" t="str">
        <f t="shared" si="494"/>
        <v/>
      </c>
      <c r="AQ2281">
        <v>0.27870299999999998</v>
      </c>
      <c r="AR2281">
        <v>0.56762999999999997</v>
      </c>
      <c r="AS2281">
        <v>3.18125E-2</v>
      </c>
      <c r="AT2281">
        <f t="shared" si="495"/>
        <v>-3.18125E-2</v>
      </c>
      <c r="AU2281">
        <v>0.672373</v>
      </c>
      <c r="AV2281" t="str">
        <f t="shared" si="496"/>
        <v/>
      </c>
      <c r="AW2281" t="str">
        <f t="shared" si="497"/>
        <v/>
      </c>
      <c r="AX2281" t="str">
        <f t="shared" si="498"/>
        <v/>
      </c>
      <c r="AY2281" t="str">
        <f t="shared" si="499"/>
        <v/>
      </c>
      <c r="BA2281" s="5" t="str">
        <f t="shared" si="500"/>
        <v/>
      </c>
      <c r="BB2281" s="5" t="str">
        <f t="shared" si="501"/>
        <v/>
      </c>
      <c r="BC2281" s="5" t="str">
        <f t="shared" si="502"/>
        <v/>
      </c>
      <c r="BD2281" s="5" t="str">
        <f t="shared" si="503"/>
        <v/>
      </c>
      <c r="BF2281" t="s">
        <v>31890</v>
      </c>
      <c r="BG2281" t="s">
        <v>31891</v>
      </c>
      <c r="BH2281" t="s">
        <v>31892</v>
      </c>
      <c r="BK2281" t="s">
        <v>31893</v>
      </c>
    </row>
    <row r="2282" spans="1:63" x14ac:dyDescent="0.3">
      <c r="A2282">
        <v>7.7747900000000003</v>
      </c>
      <c r="B2282">
        <v>7.7272400000000001</v>
      </c>
      <c r="C2282">
        <v>7.8610899999999999</v>
      </c>
      <c r="D2282">
        <v>7.8728300000000004</v>
      </c>
      <c r="E2282">
        <v>7.7859400000000001</v>
      </c>
      <c r="F2282">
        <v>7.76288</v>
      </c>
      <c r="G2282">
        <v>7.7394400000000001</v>
      </c>
      <c r="H2282">
        <v>7.59842</v>
      </c>
      <c r="I2282">
        <v>7.3028700000000004</v>
      </c>
      <c r="J2282">
        <v>7.3478399999999997</v>
      </c>
      <c r="K2282">
        <v>7.3291199999999996</v>
      </c>
      <c r="L2282">
        <v>7.3460700000000001</v>
      </c>
      <c r="M2282" t="s">
        <v>0</v>
      </c>
      <c r="P2282" t="s">
        <v>1</v>
      </c>
      <c r="Q2282" t="s">
        <v>116</v>
      </c>
      <c r="R2282" t="s">
        <v>28970</v>
      </c>
      <c r="S2282" t="s">
        <v>28971</v>
      </c>
      <c r="T2282" t="s">
        <v>28972</v>
      </c>
      <c r="V2282" t="s">
        <v>28973</v>
      </c>
      <c r="W2282">
        <v>0</v>
      </c>
      <c r="X2282" t="s">
        <v>7</v>
      </c>
      <c r="Y2282">
        <v>4</v>
      </c>
      <c r="Z2282">
        <v>4</v>
      </c>
      <c r="AA2282">
        <v>4</v>
      </c>
      <c r="AB2282">
        <v>3</v>
      </c>
      <c r="AC2282">
        <v>116.8</v>
      </c>
      <c r="AD2282">
        <v>1</v>
      </c>
      <c r="AF2282" t="s">
        <v>28976</v>
      </c>
      <c r="AG2282">
        <v>0.79072799999999999</v>
      </c>
      <c r="AH2282">
        <v>0.19567499999999999</v>
      </c>
      <c r="AI2282">
        <v>8.7312600000000004E-2</v>
      </c>
      <c r="AJ2282">
        <f t="shared" si="490"/>
        <v>-8.7312600000000004E-2</v>
      </c>
      <c r="AK2282">
        <v>1.5946100000000001</v>
      </c>
      <c r="AL2282" t="str">
        <f t="shared" si="491"/>
        <v/>
      </c>
      <c r="AM2282" t="str">
        <f t="shared" si="492"/>
        <v/>
      </c>
      <c r="AN2282" t="str">
        <f t="shared" si="493"/>
        <v/>
      </c>
      <c r="AO2282" t="str">
        <f t="shared" si="494"/>
        <v/>
      </c>
      <c r="AQ2282">
        <v>4.9132800000000003</v>
      </c>
      <c r="AR2282" s="1">
        <v>4.5479499999999997E-5</v>
      </c>
      <c r="AS2282">
        <v>0.47750900000000002</v>
      </c>
      <c r="AT2282">
        <f t="shared" si="495"/>
        <v>-0.47750900000000002</v>
      </c>
      <c r="AU2282">
        <v>13.098699999999999</v>
      </c>
      <c r="AV2282" t="str">
        <f t="shared" si="496"/>
        <v/>
      </c>
      <c r="AW2282" t="str">
        <f t="shared" si="497"/>
        <v/>
      </c>
      <c r="AX2282" t="str">
        <f t="shared" si="498"/>
        <v/>
      </c>
      <c r="AY2282" t="str">
        <f t="shared" si="499"/>
        <v/>
      </c>
      <c r="BA2282" s="5" t="str">
        <f t="shared" si="500"/>
        <v/>
      </c>
      <c r="BB2282" s="5" t="str">
        <f t="shared" si="501"/>
        <v/>
      </c>
      <c r="BC2282" s="5" t="str">
        <f t="shared" si="502"/>
        <v/>
      </c>
      <c r="BD2282" s="5" t="str">
        <f t="shared" si="503"/>
        <v/>
      </c>
      <c r="BF2282" t="s">
        <v>28974</v>
      </c>
      <c r="BG2282" t="s">
        <v>28975</v>
      </c>
      <c r="BH2282" t="s">
        <v>28976</v>
      </c>
      <c r="BJ2282" t="s">
        <v>28977</v>
      </c>
      <c r="BK2282" t="s">
        <v>28978</v>
      </c>
    </row>
    <row r="2283" spans="1:63" x14ac:dyDescent="0.3">
      <c r="A2283">
        <v>7.2955399999999999</v>
      </c>
      <c r="B2283">
        <v>7.3584300000000002</v>
      </c>
      <c r="C2283">
        <v>7.4068399999999999</v>
      </c>
      <c r="D2283">
        <v>7.2789099999999998</v>
      </c>
      <c r="E2283">
        <v>7.1739300000000004</v>
      </c>
      <c r="F2283">
        <v>7.2488799999999998</v>
      </c>
      <c r="G2283">
        <v>7.3092499999999996</v>
      </c>
      <c r="H2283">
        <v>7.2592699999999999</v>
      </c>
      <c r="I2283">
        <v>7.2964599999999997</v>
      </c>
      <c r="J2283">
        <v>7.1888399999999999</v>
      </c>
      <c r="K2283">
        <v>7.3327099999999996</v>
      </c>
      <c r="L2283">
        <v>7.3300200000000002</v>
      </c>
      <c r="M2283" t="s">
        <v>0</v>
      </c>
      <c r="R2283" t="s">
        <v>34288</v>
      </c>
      <c r="S2283" t="s">
        <v>34289</v>
      </c>
      <c r="T2283" t="s">
        <v>10674</v>
      </c>
      <c r="V2283" t="s">
        <v>27537</v>
      </c>
      <c r="W2283">
        <v>0</v>
      </c>
      <c r="X2283" t="s">
        <v>7</v>
      </c>
      <c r="Y2283">
        <v>5</v>
      </c>
      <c r="Z2283">
        <v>1</v>
      </c>
      <c r="AA2283">
        <v>2</v>
      </c>
      <c r="AB2283">
        <v>1</v>
      </c>
      <c r="AC2283">
        <v>22.3</v>
      </c>
      <c r="AD2283">
        <v>1</v>
      </c>
      <c r="AF2283" t="s">
        <v>34292</v>
      </c>
      <c r="AG2283">
        <v>1.12157</v>
      </c>
      <c r="AH2283">
        <v>9.7828899999999996E-2</v>
      </c>
      <c r="AI2283">
        <v>8.71006E-2</v>
      </c>
      <c r="AJ2283">
        <f t="shared" si="490"/>
        <v>-8.71006E-2</v>
      </c>
      <c r="AK2283">
        <v>2.1454</v>
      </c>
      <c r="AL2283" t="str">
        <f t="shared" si="491"/>
        <v/>
      </c>
      <c r="AM2283" t="str">
        <f t="shared" si="492"/>
        <v/>
      </c>
      <c r="AN2283" t="str">
        <f t="shared" si="493"/>
        <v/>
      </c>
      <c r="AO2283" t="str">
        <f t="shared" si="494"/>
        <v/>
      </c>
      <c r="AQ2283">
        <v>0.48705100000000001</v>
      </c>
      <c r="AR2283">
        <v>0.36813899999999999</v>
      </c>
      <c r="AS2283">
        <v>4.7926400000000001E-2</v>
      </c>
      <c r="AT2283">
        <f t="shared" si="495"/>
        <v>-4.7926400000000001E-2</v>
      </c>
      <c r="AU2283">
        <v>1.0699099999999999</v>
      </c>
      <c r="AV2283" t="str">
        <f t="shared" si="496"/>
        <v/>
      </c>
      <c r="AW2283" t="str">
        <f t="shared" si="497"/>
        <v/>
      </c>
      <c r="AX2283" t="str">
        <f t="shared" si="498"/>
        <v/>
      </c>
      <c r="AY2283" t="str">
        <f t="shared" si="499"/>
        <v/>
      </c>
      <c r="BA2283" s="5" t="str">
        <f t="shared" si="500"/>
        <v/>
      </c>
      <c r="BB2283" s="5" t="str">
        <f t="shared" si="501"/>
        <v/>
      </c>
      <c r="BC2283" s="5" t="str">
        <f t="shared" si="502"/>
        <v/>
      </c>
      <c r="BD2283" s="5" t="str">
        <f t="shared" si="503"/>
        <v/>
      </c>
      <c r="BF2283" t="s">
        <v>34290</v>
      </c>
      <c r="BG2283" t="s">
        <v>34291</v>
      </c>
      <c r="BH2283" t="s">
        <v>34292</v>
      </c>
      <c r="BK2283" t="s">
        <v>34293</v>
      </c>
    </row>
    <row r="2284" spans="1:63" x14ac:dyDescent="0.3">
      <c r="A2284">
        <v>11.630800000000001</v>
      </c>
      <c r="B2284">
        <v>11.6395</v>
      </c>
      <c r="C2284">
        <v>11.5899</v>
      </c>
      <c r="D2284">
        <v>11.559900000000001</v>
      </c>
      <c r="E2284">
        <v>11.512499999999999</v>
      </c>
      <c r="F2284">
        <v>11.507</v>
      </c>
      <c r="G2284">
        <v>11.5472</v>
      </c>
      <c r="H2284">
        <v>11.5062</v>
      </c>
      <c r="I2284">
        <v>11.1922</v>
      </c>
      <c r="J2284">
        <v>11.162800000000001</v>
      </c>
      <c r="K2284">
        <v>11.178000000000001</v>
      </c>
      <c r="L2284">
        <v>11.157299999999999</v>
      </c>
      <c r="M2284" t="s">
        <v>0</v>
      </c>
      <c r="O2284" t="s">
        <v>1</v>
      </c>
      <c r="P2284" t="s">
        <v>1</v>
      </c>
      <c r="Q2284" t="s">
        <v>2</v>
      </c>
      <c r="R2284" t="s">
        <v>6667</v>
      </c>
      <c r="S2284" t="s">
        <v>6668</v>
      </c>
      <c r="T2284" t="s">
        <v>6669</v>
      </c>
      <c r="U2284" t="s">
        <v>6670</v>
      </c>
      <c r="V2284" t="s">
        <v>6671</v>
      </c>
      <c r="W2284">
        <v>0</v>
      </c>
      <c r="X2284" t="s">
        <v>7</v>
      </c>
      <c r="Y2284">
        <v>48</v>
      </c>
      <c r="Z2284">
        <v>11</v>
      </c>
      <c r="AA2284">
        <v>34</v>
      </c>
      <c r="AB2284">
        <v>11</v>
      </c>
      <c r="AC2284">
        <v>24.6</v>
      </c>
      <c r="AD2284">
        <v>1</v>
      </c>
      <c r="AF2284" t="s">
        <v>6673</v>
      </c>
      <c r="AG2284">
        <v>2.2186599999999999</v>
      </c>
      <c r="AH2284">
        <v>9.7425399999999992E-3</v>
      </c>
      <c r="AI2284">
        <v>8.6821300000000004E-2</v>
      </c>
      <c r="AJ2284">
        <f t="shared" si="490"/>
        <v>-8.6821300000000004E-2</v>
      </c>
      <c r="AK2284">
        <v>4.1450800000000001</v>
      </c>
      <c r="AL2284" t="str">
        <f t="shared" si="491"/>
        <v/>
      </c>
      <c r="AM2284" t="str">
        <f t="shared" si="492"/>
        <v/>
      </c>
      <c r="AN2284" t="str">
        <f t="shared" si="493"/>
        <v/>
      </c>
      <c r="AO2284" t="str">
        <f t="shared" si="494"/>
        <v/>
      </c>
      <c r="AQ2284">
        <v>6.1780400000000002</v>
      </c>
      <c r="AR2284" s="1">
        <v>4.9756299999999998E-6</v>
      </c>
      <c r="AS2284">
        <v>0.43242999999999998</v>
      </c>
      <c r="AT2284">
        <f t="shared" si="495"/>
        <v>-0.43242999999999998</v>
      </c>
      <c r="AU2284">
        <v>21.4834</v>
      </c>
      <c r="AV2284" t="str">
        <f t="shared" si="496"/>
        <v/>
      </c>
      <c r="AW2284" t="str">
        <f t="shared" si="497"/>
        <v/>
      </c>
      <c r="AX2284" t="str">
        <f t="shared" si="498"/>
        <v/>
      </c>
      <c r="AY2284" t="str">
        <f t="shared" si="499"/>
        <v/>
      </c>
      <c r="BA2284" s="5" t="str">
        <f t="shared" si="500"/>
        <v/>
      </c>
      <c r="BB2284" s="5" t="str">
        <f t="shared" si="501"/>
        <v/>
      </c>
      <c r="BC2284" s="5" t="str">
        <f t="shared" si="502"/>
        <v/>
      </c>
      <c r="BD2284" s="5" t="str">
        <f t="shared" si="503"/>
        <v/>
      </c>
      <c r="BF2284" t="s">
        <v>6672</v>
      </c>
      <c r="BH2284" t="s">
        <v>6673</v>
      </c>
      <c r="BK2284" t="s">
        <v>6674</v>
      </c>
    </row>
    <row r="2285" spans="1:63" x14ac:dyDescent="0.3">
      <c r="A2285">
        <v>6.1272200000000003</v>
      </c>
      <c r="B2285">
        <v>5.9212499999999997</v>
      </c>
      <c r="C2285">
        <v>5.7224700000000004</v>
      </c>
      <c r="D2285">
        <v>5.9542000000000002</v>
      </c>
      <c r="E2285">
        <v>5.7575599999999998</v>
      </c>
      <c r="F2285">
        <v>5.7970100000000002</v>
      </c>
      <c r="G2285">
        <v>5.9116900000000001</v>
      </c>
      <c r="H2285">
        <v>5.9116900000000001</v>
      </c>
      <c r="I2285">
        <v>5.8802000000000003</v>
      </c>
      <c r="J2285">
        <v>5.8802000000000003</v>
      </c>
      <c r="K2285">
        <v>5.8923899999999998</v>
      </c>
      <c r="L2285">
        <v>6.0089899999999998</v>
      </c>
      <c r="M2285" t="s">
        <v>0</v>
      </c>
      <c r="R2285" t="s">
        <v>34632</v>
      </c>
      <c r="S2285" t="s">
        <v>27435</v>
      </c>
      <c r="T2285" t="s">
        <v>1044</v>
      </c>
      <c r="V2285" t="s">
        <v>23629</v>
      </c>
      <c r="W2285">
        <v>0</v>
      </c>
      <c r="X2285" t="s">
        <v>7</v>
      </c>
      <c r="Y2285">
        <v>2</v>
      </c>
      <c r="Z2285">
        <v>2</v>
      </c>
      <c r="AA2285">
        <v>2</v>
      </c>
      <c r="AB2285">
        <v>2</v>
      </c>
      <c r="AC2285">
        <v>103.3</v>
      </c>
      <c r="AD2285">
        <v>1</v>
      </c>
      <c r="AF2285" t="s">
        <v>34635</v>
      </c>
      <c r="AG2285">
        <v>0.418319</v>
      </c>
      <c r="AH2285">
        <v>0.42819200000000002</v>
      </c>
      <c r="AI2285">
        <v>8.6794099999999999E-2</v>
      </c>
      <c r="AJ2285">
        <f t="shared" si="490"/>
        <v>-8.6794099999999999E-2</v>
      </c>
      <c r="AK2285">
        <v>0.94389100000000004</v>
      </c>
      <c r="AL2285" t="str">
        <f t="shared" si="491"/>
        <v/>
      </c>
      <c r="AM2285" t="str">
        <f t="shared" si="492"/>
        <v/>
      </c>
      <c r="AN2285" t="str">
        <f t="shared" si="493"/>
        <v/>
      </c>
      <c r="AO2285" t="str">
        <f t="shared" si="494"/>
        <v/>
      </c>
      <c r="AQ2285">
        <v>6.3419400000000001E-2</v>
      </c>
      <c r="AR2285">
        <v>0.88044</v>
      </c>
      <c r="AS2285">
        <v>1.5839499999999999E-2</v>
      </c>
      <c r="AT2285">
        <f t="shared" si="495"/>
        <v>-1.5839499999999999E-2</v>
      </c>
      <c r="AU2285">
        <v>0.178596</v>
      </c>
      <c r="AV2285" t="str">
        <f t="shared" si="496"/>
        <v/>
      </c>
      <c r="AW2285" t="str">
        <f t="shared" si="497"/>
        <v/>
      </c>
      <c r="AX2285" t="str">
        <f t="shared" si="498"/>
        <v/>
      </c>
      <c r="AY2285" t="str">
        <f t="shared" si="499"/>
        <v/>
      </c>
      <c r="BA2285" s="5" t="str">
        <f t="shared" si="500"/>
        <v/>
      </c>
      <c r="BB2285" s="5" t="str">
        <f t="shared" si="501"/>
        <v/>
      </c>
      <c r="BC2285" s="5" t="str">
        <f t="shared" si="502"/>
        <v/>
      </c>
      <c r="BD2285" s="5" t="str">
        <f t="shared" si="503"/>
        <v/>
      </c>
      <c r="BF2285" t="s">
        <v>34633</v>
      </c>
      <c r="BG2285" t="s">
        <v>34634</v>
      </c>
      <c r="BH2285" t="s">
        <v>34635</v>
      </c>
      <c r="BK2285" t="s">
        <v>34636</v>
      </c>
    </row>
    <row r="2286" spans="1:63" x14ac:dyDescent="0.3">
      <c r="A2286">
        <v>9.8863099999999999</v>
      </c>
      <c r="B2286">
        <v>9.9294100000000007</v>
      </c>
      <c r="C2286">
        <v>9.9175199999999997</v>
      </c>
      <c r="D2286">
        <v>9.8239999999999998</v>
      </c>
      <c r="E2286">
        <v>9.7826699999999995</v>
      </c>
      <c r="F2286">
        <v>9.8235299999999999</v>
      </c>
      <c r="G2286">
        <v>9.8373100000000004</v>
      </c>
      <c r="H2286">
        <v>9.76769</v>
      </c>
      <c r="I2286">
        <v>9.8470600000000008</v>
      </c>
      <c r="J2286">
        <v>9.8811099999999996</v>
      </c>
      <c r="K2286">
        <v>9.8601600000000005</v>
      </c>
      <c r="L2286">
        <v>9.8609299999999998</v>
      </c>
      <c r="M2286" t="s">
        <v>0</v>
      </c>
      <c r="O2286" t="s">
        <v>1</v>
      </c>
      <c r="Q2286" t="s">
        <v>164</v>
      </c>
      <c r="R2286" t="s">
        <v>14309</v>
      </c>
      <c r="S2286" t="s">
        <v>16590</v>
      </c>
      <c r="T2286" t="s">
        <v>16591</v>
      </c>
      <c r="U2286" t="s">
        <v>14312</v>
      </c>
      <c r="V2286" t="s">
        <v>12109</v>
      </c>
      <c r="W2286">
        <v>0</v>
      </c>
      <c r="X2286" t="s">
        <v>7</v>
      </c>
      <c r="Y2286">
        <v>48</v>
      </c>
      <c r="Z2286">
        <v>4</v>
      </c>
      <c r="AA2286">
        <v>12</v>
      </c>
      <c r="AB2286">
        <v>4</v>
      </c>
      <c r="AC2286">
        <v>13.9</v>
      </c>
      <c r="AD2286">
        <v>1</v>
      </c>
      <c r="AF2286" t="s">
        <v>16594</v>
      </c>
      <c r="AG2286">
        <v>1.62323</v>
      </c>
      <c r="AH2286">
        <v>3.4120999999999999E-2</v>
      </c>
      <c r="AI2286">
        <v>8.6510199999999995E-2</v>
      </c>
      <c r="AJ2286">
        <f t="shared" si="490"/>
        <v>-8.6510199999999995E-2</v>
      </c>
      <c r="AK2286">
        <v>3.0064000000000002</v>
      </c>
      <c r="AL2286" t="str">
        <f t="shared" si="491"/>
        <v/>
      </c>
      <c r="AM2286" t="str">
        <f t="shared" si="492"/>
        <v/>
      </c>
      <c r="AN2286" t="str">
        <f t="shared" si="493"/>
        <v/>
      </c>
      <c r="AO2286" t="str">
        <f t="shared" si="494"/>
        <v/>
      </c>
      <c r="AQ2286">
        <v>0.50194399999999995</v>
      </c>
      <c r="AR2286">
        <v>0.35650999999999999</v>
      </c>
      <c r="AS2286">
        <v>2.6994899999999999E-2</v>
      </c>
      <c r="AT2286">
        <f t="shared" si="495"/>
        <v>-2.6994899999999999E-2</v>
      </c>
      <c r="AU2286">
        <v>1.09673</v>
      </c>
      <c r="AV2286" t="str">
        <f t="shared" si="496"/>
        <v/>
      </c>
      <c r="AW2286" t="str">
        <f t="shared" si="497"/>
        <v/>
      </c>
      <c r="AX2286" t="str">
        <f t="shared" si="498"/>
        <v/>
      </c>
      <c r="AY2286" t="str">
        <f t="shared" si="499"/>
        <v/>
      </c>
      <c r="BA2286" s="5" t="str">
        <f t="shared" si="500"/>
        <v/>
      </c>
      <c r="BB2286" s="5" t="str">
        <f t="shared" si="501"/>
        <v/>
      </c>
      <c r="BC2286" s="5" t="str">
        <f t="shared" si="502"/>
        <v/>
      </c>
      <c r="BD2286" s="5" t="str">
        <f t="shared" si="503"/>
        <v/>
      </c>
      <c r="BF2286" t="s">
        <v>16592</v>
      </c>
      <c r="BG2286" t="s">
        <v>16593</v>
      </c>
      <c r="BH2286" t="s">
        <v>16594</v>
      </c>
      <c r="BI2286" t="s">
        <v>14312</v>
      </c>
      <c r="BJ2286" t="s">
        <v>16595</v>
      </c>
      <c r="BK2286" t="s">
        <v>16596</v>
      </c>
    </row>
    <row r="2287" spans="1:63" x14ac:dyDescent="0.3">
      <c r="A2287">
        <v>11.177199999999999</v>
      </c>
      <c r="B2287">
        <v>11.208500000000001</v>
      </c>
      <c r="C2287">
        <v>11.186</v>
      </c>
      <c r="D2287">
        <v>11.1591</v>
      </c>
      <c r="E2287">
        <v>11.1082</v>
      </c>
      <c r="F2287">
        <v>11.1365</v>
      </c>
      <c r="G2287">
        <v>11.0604</v>
      </c>
      <c r="H2287">
        <v>11.081200000000001</v>
      </c>
      <c r="I2287">
        <v>10.875500000000001</v>
      </c>
      <c r="J2287">
        <v>10.890499999999999</v>
      </c>
      <c r="K2287">
        <v>10.884600000000001</v>
      </c>
      <c r="L2287">
        <v>10.8306</v>
      </c>
      <c r="M2287" t="s">
        <v>0</v>
      </c>
      <c r="O2287" t="s">
        <v>1</v>
      </c>
      <c r="P2287" t="s">
        <v>1</v>
      </c>
      <c r="Q2287" t="s">
        <v>2</v>
      </c>
      <c r="R2287" t="s">
        <v>10800</v>
      </c>
      <c r="S2287" t="s">
        <v>10255</v>
      </c>
      <c r="T2287" t="s">
        <v>10801</v>
      </c>
      <c r="V2287" t="s">
        <v>2958</v>
      </c>
      <c r="W2287">
        <v>0</v>
      </c>
      <c r="X2287" t="s">
        <v>7</v>
      </c>
      <c r="Y2287">
        <v>54</v>
      </c>
      <c r="Z2287">
        <v>14</v>
      </c>
      <c r="AA2287">
        <v>26</v>
      </c>
      <c r="AB2287">
        <v>14</v>
      </c>
      <c r="AC2287">
        <v>33.5</v>
      </c>
      <c r="AD2287">
        <v>1</v>
      </c>
      <c r="AF2287" t="s">
        <v>10804</v>
      </c>
      <c r="AG2287">
        <v>2.3529200000000001</v>
      </c>
      <c r="AH2287">
        <v>7.3674700000000001E-3</v>
      </c>
      <c r="AI2287">
        <v>8.6125099999999996E-2</v>
      </c>
      <c r="AJ2287">
        <f t="shared" si="490"/>
        <v>-8.6125099999999996E-2</v>
      </c>
      <c r="AK2287">
        <v>4.4271099999999999</v>
      </c>
      <c r="AL2287" t="str">
        <f t="shared" si="491"/>
        <v/>
      </c>
      <c r="AM2287" t="str">
        <f t="shared" si="492"/>
        <v/>
      </c>
      <c r="AN2287" t="str">
        <f t="shared" si="493"/>
        <v/>
      </c>
      <c r="AO2287" t="str">
        <f t="shared" si="494"/>
        <v/>
      </c>
      <c r="AQ2287">
        <v>5.7725099999999996</v>
      </c>
      <c r="AR2287" s="1">
        <v>1.0012499999999999E-5</v>
      </c>
      <c r="AS2287">
        <v>0.31239600000000001</v>
      </c>
      <c r="AT2287">
        <f t="shared" si="495"/>
        <v>-0.31239600000000001</v>
      </c>
      <c r="AU2287">
        <v>18.3489</v>
      </c>
      <c r="AV2287" t="str">
        <f t="shared" si="496"/>
        <v/>
      </c>
      <c r="AW2287" t="str">
        <f t="shared" si="497"/>
        <v/>
      </c>
      <c r="AX2287" t="str">
        <f t="shared" si="498"/>
        <v/>
      </c>
      <c r="AY2287" t="str">
        <f t="shared" si="499"/>
        <v/>
      </c>
      <c r="BA2287" s="5" t="str">
        <f t="shared" si="500"/>
        <v/>
      </c>
      <c r="BB2287" s="5" t="str">
        <f t="shared" si="501"/>
        <v/>
      </c>
      <c r="BC2287" s="5" t="str">
        <f t="shared" si="502"/>
        <v/>
      </c>
      <c r="BD2287" s="5" t="str">
        <f t="shared" si="503"/>
        <v/>
      </c>
      <c r="BF2287" t="s">
        <v>10802</v>
      </c>
      <c r="BG2287" t="s">
        <v>10803</v>
      </c>
      <c r="BH2287" t="s">
        <v>10804</v>
      </c>
      <c r="BK2287" t="s">
        <v>10805</v>
      </c>
    </row>
    <row r="2288" spans="1:63" x14ac:dyDescent="0.3">
      <c r="A2288">
        <v>6.6279000000000003</v>
      </c>
      <c r="B2288">
        <v>6.2854000000000001</v>
      </c>
      <c r="C2288">
        <v>6.5789400000000002</v>
      </c>
      <c r="D2288">
        <v>6.7224700000000004</v>
      </c>
      <c r="E2288">
        <v>6.53294</v>
      </c>
      <c r="F2288">
        <v>6.5046200000000001</v>
      </c>
      <c r="G2288">
        <v>6.5530499999999998</v>
      </c>
      <c r="H2288">
        <v>6.2798400000000001</v>
      </c>
      <c r="I2288">
        <v>6.8099299999999996</v>
      </c>
      <c r="J2288">
        <v>6.7575599999999998</v>
      </c>
      <c r="K2288">
        <v>6.8290899999999999</v>
      </c>
      <c r="L2288">
        <v>6.6582100000000004</v>
      </c>
      <c r="M2288" t="s">
        <v>0</v>
      </c>
      <c r="R2288" t="s">
        <v>39862</v>
      </c>
      <c r="T2288" t="s">
        <v>39863</v>
      </c>
      <c r="V2288" t="s">
        <v>39864</v>
      </c>
      <c r="W2288">
        <v>0</v>
      </c>
      <c r="X2288" t="s">
        <v>7</v>
      </c>
      <c r="Y2288">
        <v>2</v>
      </c>
      <c r="Z2288">
        <v>1</v>
      </c>
      <c r="AA2288">
        <v>1</v>
      </c>
      <c r="AB2288">
        <v>1</v>
      </c>
      <c r="AC2288">
        <v>74.900000000000006</v>
      </c>
      <c r="AD2288">
        <v>1</v>
      </c>
      <c r="AF2288" t="s">
        <v>39867</v>
      </c>
      <c r="AG2288">
        <v>0.32120100000000001</v>
      </c>
      <c r="AH2288">
        <v>0.52297300000000002</v>
      </c>
      <c r="AI2288">
        <v>8.6062100000000002E-2</v>
      </c>
      <c r="AJ2288">
        <f t="shared" si="490"/>
        <v>-8.6062100000000002E-2</v>
      </c>
      <c r="AK2288">
        <v>0.75772700000000004</v>
      </c>
      <c r="AL2288" t="str">
        <f t="shared" si="491"/>
        <v/>
      </c>
      <c r="AM2288" t="str">
        <f t="shared" si="492"/>
        <v/>
      </c>
      <c r="AN2288" t="str">
        <f t="shared" si="493"/>
        <v/>
      </c>
      <c r="AO2288" t="str">
        <f t="shared" si="494"/>
        <v/>
      </c>
      <c r="AQ2288">
        <v>1.073</v>
      </c>
      <c r="AR2288">
        <v>0.106118</v>
      </c>
      <c r="AS2288">
        <v>-0.21002000000000001</v>
      </c>
      <c r="AT2288">
        <f t="shared" si="495"/>
        <v>0.21002000000000001</v>
      </c>
      <c r="AU2288">
        <v>-2.0644999999999998</v>
      </c>
      <c r="AV2288" t="str">
        <f t="shared" si="496"/>
        <v/>
      </c>
      <c r="AW2288" t="str">
        <f t="shared" si="497"/>
        <v/>
      </c>
      <c r="AX2288" t="str">
        <f t="shared" si="498"/>
        <v/>
      </c>
      <c r="AY2288" t="str">
        <f t="shared" si="499"/>
        <v/>
      </c>
      <c r="BA2288" s="5" t="str">
        <f t="shared" si="500"/>
        <v/>
      </c>
      <c r="BB2288" s="5" t="str">
        <f t="shared" si="501"/>
        <v/>
      </c>
      <c r="BC2288" s="5" t="str">
        <f t="shared" si="502"/>
        <v/>
      </c>
      <c r="BD2288" s="5" t="str">
        <f t="shared" si="503"/>
        <v/>
      </c>
      <c r="BF2288" t="s">
        <v>39865</v>
      </c>
      <c r="BG2288" t="s">
        <v>39866</v>
      </c>
      <c r="BH2288" t="s">
        <v>39867</v>
      </c>
      <c r="BK2288" t="s">
        <v>39868</v>
      </c>
    </row>
    <row r="2289" spans="1:63" x14ac:dyDescent="0.3">
      <c r="A2289">
        <v>8.0416600000000003</v>
      </c>
      <c r="B2289">
        <v>7.9795699999999998</v>
      </c>
      <c r="C2289">
        <v>7.9413400000000003</v>
      </c>
      <c r="D2289">
        <v>8.0101099999999992</v>
      </c>
      <c r="E2289">
        <v>7.8442299999999996</v>
      </c>
      <c r="F2289">
        <v>7.9062900000000003</v>
      </c>
      <c r="G2289">
        <v>7.9092900000000004</v>
      </c>
      <c r="H2289">
        <v>7.9692400000000001</v>
      </c>
      <c r="I2289">
        <v>7.8041299999999998</v>
      </c>
      <c r="J2289">
        <v>7.9110899999999997</v>
      </c>
      <c r="K2289">
        <v>7.7528800000000002</v>
      </c>
      <c r="L2289">
        <v>7.8442299999999996</v>
      </c>
      <c r="M2289" t="s">
        <v>0</v>
      </c>
      <c r="P2289" t="s">
        <v>1</v>
      </c>
      <c r="Q2289" t="s">
        <v>116</v>
      </c>
      <c r="R2289" t="s">
        <v>32676</v>
      </c>
      <c r="S2289" t="s">
        <v>32677</v>
      </c>
      <c r="T2289" t="s">
        <v>32678</v>
      </c>
      <c r="U2289" t="s">
        <v>32679</v>
      </c>
      <c r="V2289" t="s">
        <v>22081</v>
      </c>
      <c r="W2289">
        <v>0</v>
      </c>
      <c r="X2289" t="s">
        <v>7</v>
      </c>
      <c r="Y2289">
        <v>4</v>
      </c>
      <c r="Z2289">
        <v>3</v>
      </c>
      <c r="AA2289">
        <v>4</v>
      </c>
      <c r="AB2289">
        <v>3</v>
      </c>
      <c r="AC2289">
        <v>77.099999999999994</v>
      </c>
      <c r="AD2289">
        <v>1</v>
      </c>
      <c r="AF2289" t="s">
        <v>32682</v>
      </c>
      <c r="AG2289">
        <v>1.37774</v>
      </c>
      <c r="AH2289">
        <v>5.7077799999999998E-2</v>
      </c>
      <c r="AI2289">
        <v>8.5904099999999997E-2</v>
      </c>
      <c r="AJ2289">
        <f t="shared" si="490"/>
        <v>-8.5904099999999997E-2</v>
      </c>
      <c r="AK2289">
        <v>2.5775999999999999</v>
      </c>
      <c r="AL2289" t="str">
        <f t="shared" si="491"/>
        <v/>
      </c>
      <c r="AM2289" t="str">
        <f t="shared" si="492"/>
        <v/>
      </c>
      <c r="AN2289" t="str">
        <f t="shared" si="493"/>
        <v/>
      </c>
      <c r="AO2289" t="str">
        <f t="shared" si="494"/>
        <v/>
      </c>
      <c r="AQ2289">
        <v>2.2263099999999998</v>
      </c>
      <c r="AR2289">
        <v>9.3856400000000006E-3</v>
      </c>
      <c r="AS2289">
        <v>0.16508400000000001</v>
      </c>
      <c r="AT2289">
        <f t="shared" si="495"/>
        <v>-0.16508400000000001</v>
      </c>
      <c r="AU2289">
        <v>4.1608700000000001</v>
      </c>
      <c r="AV2289" t="str">
        <f t="shared" si="496"/>
        <v/>
      </c>
      <c r="AW2289" t="str">
        <f t="shared" si="497"/>
        <v/>
      </c>
      <c r="AX2289" t="str">
        <f t="shared" si="498"/>
        <v/>
      </c>
      <c r="AY2289" t="str">
        <f t="shared" si="499"/>
        <v/>
      </c>
      <c r="BA2289" s="5" t="str">
        <f t="shared" si="500"/>
        <v/>
      </c>
      <c r="BB2289" s="5" t="str">
        <f t="shared" si="501"/>
        <v/>
      </c>
      <c r="BC2289" s="5" t="str">
        <f t="shared" si="502"/>
        <v/>
      </c>
      <c r="BD2289" s="5" t="str">
        <f t="shared" si="503"/>
        <v/>
      </c>
      <c r="BF2289" t="s">
        <v>32680</v>
      </c>
      <c r="BG2289" t="s">
        <v>32681</v>
      </c>
      <c r="BH2289" t="s">
        <v>32682</v>
      </c>
      <c r="BI2289" t="s">
        <v>32679</v>
      </c>
      <c r="BJ2289" t="s">
        <v>32683</v>
      </c>
      <c r="BK2289" t="s">
        <v>32684</v>
      </c>
    </row>
    <row r="2290" spans="1:63" x14ac:dyDescent="0.3">
      <c r="A2290">
        <v>9.2092100000000006</v>
      </c>
      <c r="B2290">
        <v>9.2266499999999994</v>
      </c>
      <c r="C2290">
        <v>9.2060399999999998</v>
      </c>
      <c r="D2290">
        <v>9.2040799999999994</v>
      </c>
      <c r="E2290">
        <v>9.1618899999999996</v>
      </c>
      <c r="F2290">
        <v>9.1779200000000003</v>
      </c>
      <c r="G2290">
        <v>9.1043400000000005</v>
      </c>
      <c r="H2290">
        <v>9.0587999999999997</v>
      </c>
      <c r="I2290">
        <v>9.3402899999999995</v>
      </c>
      <c r="J2290">
        <v>9.2798400000000001</v>
      </c>
      <c r="K2290">
        <v>9.4348399999999994</v>
      </c>
      <c r="L2290">
        <v>9.3487299999999998</v>
      </c>
      <c r="M2290" t="s">
        <v>0</v>
      </c>
      <c r="O2290" t="s">
        <v>1</v>
      </c>
      <c r="P2290" t="s">
        <v>1</v>
      </c>
      <c r="Q2290" t="s">
        <v>2</v>
      </c>
      <c r="R2290" t="s">
        <v>19271</v>
      </c>
      <c r="S2290" t="s">
        <v>2164</v>
      </c>
      <c r="T2290" t="s">
        <v>19272</v>
      </c>
      <c r="U2290" t="s">
        <v>2166</v>
      </c>
      <c r="V2290" t="s">
        <v>4665</v>
      </c>
      <c r="W2290">
        <v>0</v>
      </c>
      <c r="X2290" t="s">
        <v>7</v>
      </c>
      <c r="Y2290">
        <v>30</v>
      </c>
      <c r="Z2290">
        <v>6</v>
      </c>
      <c r="AA2290">
        <v>10</v>
      </c>
      <c r="AB2290">
        <v>6</v>
      </c>
      <c r="AC2290">
        <v>29.3</v>
      </c>
      <c r="AD2290">
        <v>1</v>
      </c>
      <c r="AF2290" t="s">
        <v>19275</v>
      </c>
      <c r="AG2290">
        <v>1.66574</v>
      </c>
      <c r="AH2290">
        <v>3.11203E-2</v>
      </c>
      <c r="AI2290">
        <v>8.5758899999999999E-2</v>
      </c>
      <c r="AJ2290">
        <f t="shared" si="490"/>
        <v>-8.5758899999999999E-2</v>
      </c>
      <c r="AK2290">
        <v>3.0826199999999999</v>
      </c>
      <c r="AL2290" t="str">
        <f t="shared" si="491"/>
        <v/>
      </c>
      <c r="AM2290" t="str">
        <f t="shared" si="492"/>
        <v/>
      </c>
      <c r="AN2290" t="str">
        <f t="shared" si="493"/>
        <v/>
      </c>
      <c r="AO2290" t="str">
        <f t="shared" si="494"/>
        <v/>
      </c>
      <c r="AQ2290">
        <v>2.2999999999999998</v>
      </c>
      <c r="AR2290">
        <v>8.0533099999999993E-3</v>
      </c>
      <c r="AS2290">
        <v>-0.13943</v>
      </c>
      <c r="AT2290">
        <f t="shared" si="495"/>
        <v>0.13943</v>
      </c>
      <c r="AU2290">
        <v>-4.3146599999999999</v>
      </c>
      <c r="AV2290" t="str">
        <f t="shared" si="496"/>
        <v/>
      </c>
      <c r="AW2290" t="str">
        <f t="shared" si="497"/>
        <v/>
      </c>
      <c r="AX2290" t="str">
        <f t="shared" si="498"/>
        <v/>
      </c>
      <c r="AY2290" t="str">
        <f t="shared" si="499"/>
        <v/>
      </c>
      <c r="BA2290" s="5" t="str">
        <f t="shared" si="500"/>
        <v/>
      </c>
      <c r="BB2290" s="5" t="str">
        <f t="shared" si="501"/>
        <v/>
      </c>
      <c r="BC2290" s="5" t="str">
        <f t="shared" si="502"/>
        <v/>
      </c>
      <c r="BD2290" s="5" t="str">
        <f t="shared" si="503"/>
        <v/>
      </c>
      <c r="BF2290" t="s">
        <v>19273</v>
      </c>
      <c r="BG2290" t="s">
        <v>19274</v>
      </c>
      <c r="BH2290" t="s">
        <v>19275</v>
      </c>
      <c r="BI2290" t="s">
        <v>2166</v>
      </c>
      <c r="BJ2290" t="s">
        <v>14025</v>
      </c>
      <c r="BK2290" t="s">
        <v>19276</v>
      </c>
    </row>
    <row r="2291" spans="1:63" x14ac:dyDescent="0.3">
      <c r="A2291">
        <v>10.097799999999999</v>
      </c>
      <c r="B2291">
        <v>10.104200000000001</v>
      </c>
      <c r="C2291">
        <v>10.109</v>
      </c>
      <c r="D2291">
        <v>10.0968</v>
      </c>
      <c r="E2291">
        <v>9.9869800000000009</v>
      </c>
      <c r="F2291">
        <v>9.9817099999999996</v>
      </c>
      <c r="G2291">
        <v>10.064299999999999</v>
      </c>
      <c r="H2291">
        <v>10.0319</v>
      </c>
      <c r="I2291">
        <v>10.097799999999999</v>
      </c>
      <c r="J2291">
        <v>10.076700000000001</v>
      </c>
      <c r="K2291">
        <v>10.0837</v>
      </c>
      <c r="L2291">
        <v>10.0768</v>
      </c>
      <c r="M2291" t="s">
        <v>0</v>
      </c>
      <c r="O2291" t="s">
        <v>1</v>
      </c>
      <c r="P2291" t="s">
        <v>1</v>
      </c>
      <c r="Q2291" t="s">
        <v>2</v>
      </c>
      <c r="R2291" t="s">
        <v>16188</v>
      </c>
      <c r="S2291" t="s">
        <v>16189</v>
      </c>
      <c r="T2291" t="s">
        <v>1082</v>
      </c>
      <c r="U2291" t="s">
        <v>4718</v>
      </c>
      <c r="V2291" t="s">
        <v>16190</v>
      </c>
      <c r="W2291">
        <v>0</v>
      </c>
      <c r="X2291" t="s">
        <v>7</v>
      </c>
      <c r="Y2291">
        <v>20</v>
      </c>
      <c r="Z2291">
        <v>11</v>
      </c>
      <c r="AA2291">
        <v>16</v>
      </c>
      <c r="AB2291">
        <v>11</v>
      </c>
      <c r="AC2291">
        <v>59.8</v>
      </c>
      <c r="AD2291">
        <v>1</v>
      </c>
      <c r="AF2291" t="s">
        <v>16193</v>
      </c>
      <c r="AG2291">
        <v>2.30681</v>
      </c>
      <c r="AH2291">
        <v>8.1097200000000008E-3</v>
      </c>
      <c r="AI2291">
        <v>8.5732900000000001E-2</v>
      </c>
      <c r="AJ2291">
        <f t="shared" si="490"/>
        <v>-8.5732900000000001E-2</v>
      </c>
      <c r="AK2291">
        <v>4.3290199999999999</v>
      </c>
      <c r="AL2291" t="str">
        <f t="shared" si="491"/>
        <v/>
      </c>
      <c r="AM2291" t="str">
        <f t="shared" si="492"/>
        <v/>
      </c>
      <c r="AN2291" t="str">
        <f t="shared" si="493"/>
        <v/>
      </c>
      <c r="AO2291" t="str">
        <f t="shared" si="494"/>
        <v/>
      </c>
      <c r="AQ2291">
        <v>1.7198</v>
      </c>
      <c r="AR2291">
        <v>2.6950200000000001E-2</v>
      </c>
      <c r="AS2291">
        <v>1.8214000000000001E-2</v>
      </c>
      <c r="AT2291">
        <f t="shared" si="495"/>
        <v>-1.8214000000000001E-2</v>
      </c>
      <c r="AU2291">
        <v>3.18052</v>
      </c>
      <c r="AV2291" t="str">
        <f t="shared" si="496"/>
        <v/>
      </c>
      <c r="AW2291" t="str">
        <f t="shared" si="497"/>
        <v/>
      </c>
      <c r="AX2291" t="str">
        <f t="shared" si="498"/>
        <v/>
      </c>
      <c r="AY2291" t="str">
        <f t="shared" si="499"/>
        <v/>
      </c>
      <c r="BA2291" s="5" t="str">
        <f t="shared" si="500"/>
        <v/>
      </c>
      <c r="BB2291" s="5" t="str">
        <f t="shared" si="501"/>
        <v/>
      </c>
      <c r="BC2291" s="5" t="str">
        <f t="shared" si="502"/>
        <v/>
      </c>
      <c r="BD2291" s="5" t="str">
        <f t="shared" si="503"/>
        <v/>
      </c>
      <c r="BF2291" t="s">
        <v>16191</v>
      </c>
      <c r="BG2291" t="s">
        <v>16192</v>
      </c>
      <c r="BH2291" t="s">
        <v>16193</v>
      </c>
      <c r="BI2291" t="s">
        <v>4722</v>
      </c>
      <c r="BJ2291" t="s">
        <v>4723</v>
      </c>
      <c r="BK2291" t="s">
        <v>16194</v>
      </c>
    </row>
    <row r="2292" spans="1:63" x14ac:dyDescent="0.3">
      <c r="A2292">
        <v>12.6297</v>
      </c>
      <c r="B2292">
        <v>12.6465</v>
      </c>
      <c r="C2292">
        <v>12.632400000000001</v>
      </c>
      <c r="D2292">
        <v>12.630800000000001</v>
      </c>
      <c r="E2292">
        <v>12.562799999999999</v>
      </c>
      <c r="F2292">
        <v>12.537699999999999</v>
      </c>
      <c r="G2292">
        <v>12.5486</v>
      </c>
      <c r="H2292">
        <v>12.548299999999999</v>
      </c>
      <c r="I2292">
        <v>12.959</v>
      </c>
      <c r="J2292">
        <v>12.927899999999999</v>
      </c>
      <c r="K2292">
        <v>12.930400000000001</v>
      </c>
      <c r="L2292">
        <v>12.9284</v>
      </c>
      <c r="M2292" t="s">
        <v>0</v>
      </c>
      <c r="O2292" t="s">
        <v>1</v>
      </c>
      <c r="P2292" t="s">
        <v>1</v>
      </c>
      <c r="Q2292" t="s">
        <v>2</v>
      </c>
      <c r="R2292" t="s">
        <v>4523</v>
      </c>
      <c r="S2292" t="s">
        <v>4524</v>
      </c>
      <c r="T2292" t="s">
        <v>4525</v>
      </c>
      <c r="V2292" t="s">
        <v>4526</v>
      </c>
      <c r="W2292">
        <v>3</v>
      </c>
      <c r="X2292" t="s">
        <v>7</v>
      </c>
      <c r="Y2292">
        <v>71</v>
      </c>
      <c r="Z2292">
        <v>21</v>
      </c>
      <c r="AA2292">
        <v>59</v>
      </c>
      <c r="AB2292">
        <v>18</v>
      </c>
      <c r="AC2292">
        <v>31.5</v>
      </c>
      <c r="AD2292">
        <v>1</v>
      </c>
      <c r="AF2292" t="s">
        <v>4529</v>
      </c>
      <c r="AG2292">
        <v>4.9377599999999999</v>
      </c>
      <c r="AH2292" s="1">
        <v>4.60742E-5</v>
      </c>
      <c r="AI2292">
        <v>8.5481399999999999E-2</v>
      </c>
      <c r="AJ2292">
        <f t="shared" si="490"/>
        <v>-8.5481399999999999E-2</v>
      </c>
      <c r="AK2292">
        <v>13.2262</v>
      </c>
      <c r="AL2292" t="str">
        <f t="shared" si="491"/>
        <v/>
      </c>
      <c r="AM2292" t="str">
        <f t="shared" si="492"/>
        <v/>
      </c>
      <c r="AN2292" t="str">
        <f t="shared" si="493"/>
        <v/>
      </c>
      <c r="AO2292" t="str">
        <f t="shared" si="494"/>
        <v/>
      </c>
      <c r="AQ2292">
        <v>7.4767900000000003</v>
      </c>
      <c r="AR2292" s="1">
        <v>7.2178999999999995E-7</v>
      </c>
      <c r="AS2292">
        <v>-0.30160300000000001</v>
      </c>
      <c r="AT2292">
        <f t="shared" si="495"/>
        <v>0.30160300000000001</v>
      </c>
      <c r="AU2292">
        <v>-35.490600000000001</v>
      </c>
      <c r="AV2292" t="str">
        <f t="shared" si="496"/>
        <v/>
      </c>
      <c r="AW2292" t="str">
        <f t="shared" si="497"/>
        <v/>
      </c>
      <c r="AX2292" t="str">
        <f t="shared" si="498"/>
        <v/>
      </c>
      <c r="AY2292" t="str">
        <f t="shared" si="499"/>
        <v/>
      </c>
      <c r="BA2292" s="5" t="str">
        <f t="shared" si="500"/>
        <v/>
      </c>
      <c r="BB2292" s="5" t="str">
        <f t="shared" si="501"/>
        <v/>
      </c>
      <c r="BC2292" s="5" t="str">
        <f t="shared" si="502"/>
        <v/>
      </c>
      <c r="BD2292" s="5" t="str">
        <f t="shared" si="503"/>
        <v/>
      </c>
      <c r="BF2292" t="s">
        <v>4527</v>
      </c>
      <c r="BG2292" t="s">
        <v>4528</v>
      </c>
      <c r="BH2292" t="s">
        <v>4529</v>
      </c>
      <c r="BJ2292" t="s">
        <v>4530</v>
      </c>
      <c r="BK2292" t="s">
        <v>4531</v>
      </c>
    </row>
    <row r="2293" spans="1:63" x14ac:dyDescent="0.3">
      <c r="A2293">
        <v>6.3785100000000003</v>
      </c>
      <c r="B2293">
        <v>6.2964599999999997</v>
      </c>
      <c r="C2293">
        <v>6.2230400000000001</v>
      </c>
      <c r="D2293">
        <v>6.2891000000000004</v>
      </c>
      <c r="E2293">
        <v>6.22689</v>
      </c>
      <c r="F2293">
        <v>6.1779200000000003</v>
      </c>
      <c r="G2293">
        <v>6.1334</v>
      </c>
      <c r="H2293">
        <v>6.31107</v>
      </c>
      <c r="I2293">
        <v>5.5879700000000003</v>
      </c>
      <c r="J2293">
        <v>5.6695900000000004</v>
      </c>
      <c r="K2293">
        <v>5.6117600000000003</v>
      </c>
      <c r="L2293">
        <v>5.93546</v>
      </c>
      <c r="M2293" t="s">
        <v>0</v>
      </c>
      <c r="P2293" t="s">
        <v>1</v>
      </c>
      <c r="Q2293" t="s">
        <v>116</v>
      </c>
      <c r="S2293" t="s">
        <v>43044</v>
      </c>
      <c r="T2293" t="s">
        <v>43045</v>
      </c>
      <c r="U2293" t="s">
        <v>30689</v>
      </c>
      <c r="V2293" t="s">
        <v>6426</v>
      </c>
      <c r="W2293">
        <v>0</v>
      </c>
      <c r="X2293" t="s">
        <v>7</v>
      </c>
      <c r="Y2293">
        <v>1</v>
      </c>
      <c r="Z2293">
        <v>1</v>
      </c>
      <c r="AA2293">
        <v>2</v>
      </c>
      <c r="AB2293">
        <v>1</v>
      </c>
      <c r="AC2293">
        <v>53.5</v>
      </c>
      <c r="AD2293">
        <v>1</v>
      </c>
      <c r="AF2293" t="s">
        <v>43048</v>
      </c>
      <c r="AG2293">
        <v>0.85486099999999998</v>
      </c>
      <c r="AH2293">
        <v>0.17117499999999999</v>
      </c>
      <c r="AI2293">
        <v>8.4456000000000003E-2</v>
      </c>
      <c r="AJ2293">
        <f t="shared" si="490"/>
        <v>-8.4456000000000003E-2</v>
      </c>
      <c r="AK2293">
        <v>1.7018500000000001</v>
      </c>
      <c r="AL2293" t="str">
        <f t="shared" si="491"/>
        <v/>
      </c>
      <c r="AM2293" t="str">
        <f t="shared" si="492"/>
        <v/>
      </c>
      <c r="AN2293" t="str">
        <f t="shared" si="493"/>
        <v/>
      </c>
      <c r="AO2293" t="str">
        <f t="shared" si="494"/>
        <v/>
      </c>
      <c r="AQ2293">
        <v>3.3462999999999998</v>
      </c>
      <c r="AR2293">
        <v>9.49415E-4</v>
      </c>
      <c r="AS2293">
        <v>0.59558</v>
      </c>
      <c r="AT2293">
        <f t="shared" si="495"/>
        <v>-0.59558</v>
      </c>
      <c r="AU2293">
        <v>6.92056</v>
      </c>
      <c r="AV2293" t="str">
        <f t="shared" si="496"/>
        <v/>
      </c>
      <c r="AW2293" t="str">
        <f t="shared" si="497"/>
        <v/>
      </c>
      <c r="AX2293" t="str">
        <f t="shared" si="498"/>
        <v/>
      </c>
      <c r="AY2293" t="str">
        <f t="shared" si="499"/>
        <v>+</v>
      </c>
      <c r="BA2293" s="5" t="str">
        <f t="shared" si="500"/>
        <v/>
      </c>
      <c r="BB2293" s="5" t="str">
        <f t="shared" si="501"/>
        <v/>
      </c>
      <c r="BC2293" s="5" t="str">
        <f t="shared" si="502"/>
        <v/>
      </c>
      <c r="BD2293" s="5" t="str">
        <f t="shared" si="503"/>
        <v/>
      </c>
      <c r="BF2293" t="s">
        <v>43046</v>
      </c>
      <c r="BG2293" t="s">
        <v>43047</v>
      </c>
      <c r="BH2293" t="s">
        <v>43048</v>
      </c>
      <c r="BI2293" t="s">
        <v>30693</v>
      </c>
      <c r="BJ2293" t="s">
        <v>43049</v>
      </c>
      <c r="BK2293" t="s">
        <v>43050</v>
      </c>
    </row>
    <row r="2294" spans="1:63" x14ac:dyDescent="0.3">
      <c r="A2294">
        <v>9.1393000000000004</v>
      </c>
      <c r="B2294">
        <v>9.1764200000000002</v>
      </c>
      <c r="C2294">
        <v>9.1940200000000001</v>
      </c>
      <c r="D2294">
        <v>9.2474500000000006</v>
      </c>
      <c r="E2294">
        <v>9.10276</v>
      </c>
      <c r="F2294">
        <v>9.1038099999999993</v>
      </c>
      <c r="G2294">
        <v>9.1362199999999998</v>
      </c>
      <c r="H2294">
        <v>9.0773499999999991</v>
      </c>
      <c r="I2294">
        <v>9.2288200000000007</v>
      </c>
      <c r="J2294">
        <v>9.1510200000000008</v>
      </c>
      <c r="K2294">
        <v>9.2438900000000004</v>
      </c>
      <c r="L2294">
        <v>9.2118900000000004</v>
      </c>
      <c r="M2294" t="s">
        <v>0</v>
      </c>
      <c r="O2294" t="s">
        <v>1</v>
      </c>
      <c r="Q2294" t="s">
        <v>164</v>
      </c>
      <c r="R2294" t="s">
        <v>24929</v>
      </c>
      <c r="S2294" t="s">
        <v>24930</v>
      </c>
      <c r="T2294" t="s">
        <v>24931</v>
      </c>
      <c r="U2294" t="s">
        <v>24932</v>
      </c>
      <c r="V2294" t="s">
        <v>24933</v>
      </c>
      <c r="W2294">
        <v>0</v>
      </c>
      <c r="X2294" t="s">
        <v>7</v>
      </c>
      <c r="Y2294">
        <v>6</v>
      </c>
      <c r="Z2294">
        <v>7</v>
      </c>
      <c r="AA2294">
        <v>7</v>
      </c>
      <c r="AB2294">
        <v>7</v>
      </c>
      <c r="AC2294">
        <v>153</v>
      </c>
      <c r="AD2294">
        <v>1</v>
      </c>
      <c r="AF2294" t="s">
        <v>24936</v>
      </c>
      <c r="AG2294">
        <v>1.7858000000000001</v>
      </c>
      <c r="AH2294">
        <v>2.4137800000000001E-2</v>
      </c>
      <c r="AI2294">
        <v>8.4260500000000002E-2</v>
      </c>
      <c r="AJ2294">
        <f t="shared" si="490"/>
        <v>-8.4260500000000002E-2</v>
      </c>
      <c r="AK2294">
        <v>3.3015699999999999</v>
      </c>
      <c r="AL2294" t="str">
        <f t="shared" si="491"/>
        <v/>
      </c>
      <c r="AM2294" t="str">
        <f t="shared" si="492"/>
        <v/>
      </c>
      <c r="AN2294" t="str">
        <f t="shared" si="493"/>
        <v/>
      </c>
      <c r="AO2294" t="str">
        <f t="shared" si="494"/>
        <v/>
      </c>
      <c r="AQ2294">
        <v>0.26588699999999998</v>
      </c>
      <c r="AR2294">
        <v>0.58285699999999996</v>
      </c>
      <c r="AS2294">
        <v>-1.9605600000000001E-2</v>
      </c>
      <c r="AT2294">
        <f t="shared" si="495"/>
        <v>1.9605600000000001E-2</v>
      </c>
      <c r="AU2294">
        <v>-0.64606699999999995</v>
      </c>
      <c r="AV2294" t="str">
        <f t="shared" si="496"/>
        <v/>
      </c>
      <c r="AW2294" t="str">
        <f t="shared" si="497"/>
        <v/>
      </c>
      <c r="AX2294" t="str">
        <f t="shared" si="498"/>
        <v/>
      </c>
      <c r="AY2294" t="str">
        <f t="shared" si="499"/>
        <v/>
      </c>
      <c r="BA2294" s="5" t="str">
        <f t="shared" si="500"/>
        <v/>
      </c>
      <c r="BB2294" s="5" t="str">
        <f t="shared" si="501"/>
        <v/>
      </c>
      <c r="BC2294" s="5" t="str">
        <f t="shared" si="502"/>
        <v/>
      </c>
      <c r="BD2294" s="5" t="str">
        <f t="shared" si="503"/>
        <v/>
      </c>
      <c r="BF2294" t="s">
        <v>24934</v>
      </c>
      <c r="BG2294" t="s">
        <v>24935</v>
      </c>
      <c r="BH2294" t="s">
        <v>24936</v>
      </c>
      <c r="BI2294" t="s">
        <v>24937</v>
      </c>
      <c r="BJ2294" t="s">
        <v>24938</v>
      </c>
      <c r="BK2294" t="s">
        <v>24939</v>
      </c>
    </row>
    <row r="2295" spans="1:63" x14ac:dyDescent="0.3">
      <c r="A2295">
        <v>5.8899600000000003</v>
      </c>
      <c r="B2295">
        <v>5.7787300000000004</v>
      </c>
      <c r="C2295">
        <v>6.0156900000000002</v>
      </c>
      <c r="D2295">
        <v>6.0938100000000004</v>
      </c>
      <c r="E2295">
        <v>5.7839799999999997</v>
      </c>
      <c r="F2295">
        <v>5.97499</v>
      </c>
      <c r="G2295">
        <v>5.9680900000000001</v>
      </c>
      <c r="H2295">
        <v>5.7142499999999998</v>
      </c>
      <c r="I2295">
        <v>5.5728900000000001</v>
      </c>
      <c r="J2295">
        <v>5.7032100000000003</v>
      </c>
      <c r="K2295">
        <v>5.5999100000000004</v>
      </c>
      <c r="L2295">
        <v>5.6808899999999998</v>
      </c>
      <c r="M2295" t="s">
        <v>0</v>
      </c>
      <c r="P2295" t="s">
        <v>1</v>
      </c>
      <c r="Q2295" t="s">
        <v>116</v>
      </c>
      <c r="R2295" t="s">
        <v>38151</v>
      </c>
      <c r="S2295" t="s">
        <v>38152</v>
      </c>
      <c r="T2295" t="s">
        <v>38153</v>
      </c>
      <c r="U2295" t="s">
        <v>26456</v>
      </c>
      <c r="V2295" t="s">
        <v>38154</v>
      </c>
      <c r="W2295">
        <v>0</v>
      </c>
      <c r="X2295" t="s">
        <v>7</v>
      </c>
      <c r="Y2295">
        <v>9</v>
      </c>
      <c r="Z2295">
        <v>1</v>
      </c>
      <c r="AA2295">
        <v>1</v>
      </c>
      <c r="AB2295">
        <v>1</v>
      </c>
      <c r="AC2295">
        <v>31.4</v>
      </c>
      <c r="AD2295">
        <v>1</v>
      </c>
      <c r="AF2295" t="s">
        <v>38157</v>
      </c>
      <c r="AG2295">
        <v>0.38472899999999999</v>
      </c>
      <c r="AH2295">
        <v>0.458901</v>
      </c>
      <c r="AI2295">
        <v>8.4224499999999994E-2</v>
      </c>
      <c r="AJ2295">
        <f t="shared" si="490"/>
        <v>-8.4224499999999994E-2</v>
      </c>
      <c r="AK2295">
        <v>0.880718</v>
      </c>
      <c r="AL2295" t="str">
        <f t="shared" si="491"/>
        <v/>
      </c>
      <c r="AM2295" t="str">
        <f t="shared" si="492"/>
        <v/>
      </c>
      <c r="AN2295" t="str">
        <f t="shared" si="493"/>
        <v/>
      </c>
      <c r="AO2295" t="str">
        <f t="shared" si="494"/>
        <v/>
      </c>
      <c r="AQ2295">
        <v>2.1522100000000002</v>
      </c>
      <c r="AR2295">
        <v>1.0957700000000001E-2</v>
      </c>
      <c r="AS2295">
        <v>0.30532500000000001</v>
      </c>
      <c r="AT2295">
        <f t="shared" si="495"/>
        <v>-0.30532500000000001</v>
      </c>
      <c r="AU2295">
        <v>4.0093500000000004</v>
      </c>
      <c r="AV2295" t="str">
        <f t="shared" si="496"/>
        <v/>
      </c>
      <c r="AW2295" t="str">
        <f t="shared" si="497"/>
        <v/>
      </c>
      <c r="AX2295" t="str">
        <f t="shared" si="498"/>
        <v/>
      </c>
      <c r="AY2295" t="str">
        <f t="shared" si="499"/>
        <v/>
      </c>
      <c r="BA2295" s="5" t="str">
        <f t="shared" si="500"/>
        <v/>
      </c>
      <c r="BB2295" s="5" t="str">
        <f t="shared" si="501"/>
        <v/>
      </c>
      <c r="BC2295" s="5" t="str">
        <f t="shared" si="502"/>
        <v/>
      </c>
      <c r="BD2295" s="5" t="str">
        <f t="shared" si="503"/>
        <v/>
      </c>
      <c r="BF2295" t="s">
        <v>38155</v>
      </c>
      <c r="BG2295" t="s">
        <v>38156</v>
      </c>
      <c r="BH2295" t="s">
        <v>38157</v>
      </c>
      <c r="BI2295" t="s">
        <v>26461</v>
      </c>
      <c r="BJ2295" t="s">
        <v>16887</v>
      </c>
      <c r="BK2295" t="s">
        <v>38158</v>
      </c>
    </row>
    <row r="2296" spans="1:63" x14ac:dyDescent="0.3">
      <c r="A2296">
        <v>8.1189400000000003</v>
      </c>
      <c r="B2296">
        <v>8.0345200000000006</v>
      </c>
      <c r="C2296">
        <v>7.9801399999999996</v>
      </c>
      <c r="D2296">
        <v>7.8789699999999998</v>
      </c>
      <c r="E2296">
        <v>7.9026800000000001</v>
      </c>
      <c r="F2296">
        <v>7.9283700000000001</v>
      </c>
      <c r="G2296">
        <v>7.98299</v>
      </c>
      <c r="H2296">
        <v>7.8617100000000004</v>
      </c>
      <c r="I2296">
        <v>8.0784199999999995</v>
      </c>
      <c r="J2296">
        <v>8.0328700000000008</v>
      </c>
      <c r="K2296">
        <v>7.9715400000000001</v>
      </c>
      <c r="L2296">
        <v>7.9686700000000004</v>
      </c>
      <c r="M2296" t="s">
        <v>0</v>
      </c>
      <c r="R2296" t="s">
        <v>30786</v>
      </c>
      <c r="S2296" t="s">
        <v>30787</v>
      </c>
      <c r="T2296" t="s">
        <v>4465</v>
      </c>
      <c r="V2296" t="s">
        <v>30788</v>
      </c>
      <c r="W2296">
        <v>0</v>
      </c>
      <c r="X2296" t="s">
        <v>7</v>
      </c>
      <c r="Y2296">
        <v>10</v>
      </c>
      <c r="Z2296">
        <v>3</v>
      </c>
      <c r="AA2296">
        <v>4</v>
      </c>
      <c r="AB2296">
        <v>3</v>
      </c>
      <c r="AC2296">
        <v>38.6</v>
      </c>
      <c r="AD2296">
        <v>1</v>
      </c>
      <c r="AF2296" t="s">
        <v>30791</v>
      </c>
      <c r="AG2296">
        <v>0.73152899999999998</v>
      </c>
      <c r="AH2296">
        <v>0.22178100000000001</v>
      </c>
      <c r="AI2296">
        <v>8.4206900000000001E-2</v>
      </c>
      <c r="AJ2296">
        <f t="shared" si="490"/>
        <v>-8.4206900000000001E-2</v>
      </c>
      <c r="AK2296">
        <v>1.4949399999999999</v>
      </c>
      <c r="AL2296" t="str">
        <f t="shared" si="491"/>
        <v/>
      </c>
      <c r="AM2296" t="str">
        <f t="shared" si="492"/>
        <v/>
      </c>
      <c r="AN2296" t="str">
        <f t="shared" si="493"/>
        <v/>
      </c>
      <c r="AO2296" t="str">
        <f t="shared" si="494"/>
        <v/>
      </c>
      <c r="AQ2296">
        <v>6.0692700000000002E-2</v>
      </c>
      <c r="AR2296">
        <v>0.88471299999999997</v>
      </c>
      <c r="AS2296">
        <v>-9.7312900000000001E-3</v>
      </c>
      <c r="AT2296">
        <f t="shared" si="495"/>
        <v>9.7312900000000001E-3</v>
      </c>
      <c r="AU2296">
        <v>-0.17135800000000001</v>
      </c>
      <c r="AV2296" t="str">
        <f t="shared" si="496"/>
        <v/>
      </c>
      <c r="AW2296" t="str">
        <f t="shared" si="497"/>
        <v/>
      </c>
      <c r="AX2296" t="str">
        <f t="shared" si="498"/>
        <v/>
      </c>
      <c r="AY2296" t="str">
        <f t="shared" si="499"/>
        <v/>
      </c>
      <c r="BA2296" s="5" t="str">
        <f t="shared" si="500"/>
        <v/>
      </c>
      <c r="BB2296" s="5" t="str">
        <f t="shared" si="501"/>
        <v/>
      </c>
      <c r="BC2296" s="5" t="str">
        <f t="shared" si="502"/>
        <v/>
      </c>
      <c r="BD2296" s="5" t="str">
        <f t="shared" si="503"/>
        <v/>
      </c>
      <c r="BF2296" t="s">
        <v>30789</v>
      </c>
      <c r="BG2296" t="s">
        <v>30790</v>
      </c>
      <c r="BH2296" t="s">
        <v>30791</v>
      </c>
      <c r="BJ2296" t="s">
        <v>29755</v>
      </c>
      <c r="BK2296" t="s">
        <v>30792</v>
      </c>
    </row>
    <row r="2297" spans="1:63" x14ac:dyDescent="0.3">
      <c r="A2297">
        <v>7.6058500000000002</v>
      </c>
      <c r="B2297">
        <v>7.7441599999999999</v>
      </c>
      <c r="C2297">
        <v>7.7394400000000001</v>
      </c>
      <c r="D2297">
        <v>7.8246399999999996</v>
      </c>
      <c r="E2297">
        <v>7.6132400000000002</v>
      </c>
      <c r="F2297">
        <v>7.5939500000000004</v>
      </c>
      <c r="G2297">
        <v>7.6445800000000004</v>
      </c>
      <c r="H2297">
        <v>7.7279200000000001</v>
      </c>
      <c r="I2297">
        <v>8.6868499999999997</v>
      </c>
      <c r="J2297">
        <v>8.7678499999999993</v>
      </c>
      <c r="K2297">
        <v>8.66676</v>
      </c>
      <c r="L2297">
        <v>8.7066700000000008</v>
      </c>
      <c r="M2297" t="s">
        <v>0</v>
      </c>
      <c r="P2297" t="s">
        <v>1</v>
      </c>
      <c r="Q2297" t="s">
        <v>116</v>
      </c>
      <c r="R2297" t="s">
        <v>25791</v>
      </c>
      <c r="S2297" t="s">
        <v>25792</v>
      </c>
      <c r="T2297" t="s">
        <v>17408</v>
      </c>
      <c r="V2297" t="s">
        <v>4262</v>
      </c>
      <c r="W2297">
        <v>0</v>
      </c>
      <c r="X2297" t="s">
        <v>7</v>
      </c>
      <c r="Y2297">
        <v>12</v>
      </c>
      <c r="Z2297">
        <v>4</v>
      </c>
      <c r="AA2297">
        <v>6</v>
      </c>
      <c r="AB2297">
        <v>4</v>
      </c>
      <c r="AC2297">
        <v>34.4</v>
      </c>
      <c r="AD2297">
        <v>1</v>
      </c>
      <c r="AF2297" t="s">
        <v>25795</v>
      </c>
      <c r="AG2297">
        <v>0.76113200000000003</v>
      </c>
      <c r="AH2297">
        <v>0.208398</v>
      </c>
      <c r="AI2297">
        <v>8.3602200000000002E-2</v>
      </c>
      <c r="AJ2297">
        <f t="shared" si="490"/>
        <v>-8.3602200000000002E-2</v>
      </c>
      <c r="AK2297">
        <v>1.54488</v>
      </c>
      <c r="AL2297" t="str">
        <f t="shared" si="491"/>
        <v/>
      </c>
      <c r="AM2297" t="str">
        <f t="shared" si="492"/>
        <v/>
      </c>
      <c r="AN2297" t="str">
        <f t="shared" si="493"/>
        <v/>
      </c>
      <c r="AO2297" t="str">
        <f t="shared" si="494"/>
        <v/>
      </c>
      <c r="AQ2297">
        <v>5.9218099999999998</v>
      </c>
      <c r="AR2297" s="1">
        <v>7.7746100000000008E-6</v>
      </c>
      <c r="AS2297">
        <v>-0.97850899999999996</v>
      </c>
      <c r="AT2297">
        <f t="shared" si="495"/>
        <v>0.97850899999999996</v>
      </c>
      <c r="AU2297">
        <v>-19.447399999999998</v>
      </c>
      <c r="AV2297" t="str">
        <f t="shared" si="496"/>
        <v/>
      </c>
      <c r="AW2297" t="str">
        <f t="shared" si="497"/>
        <v>+</v>
      </c>
      <c r="AX2297" t="str">
        <f t="shared" si="498"/>
        <v/>
      </c>
      <c r="AY2297" t="str">
        <f t="shared" si="499"/>
        <v/>
      </c>
      <c r="BA2297" s="5" t="str">
        <f t="shared" si="500"/>
        <v/>
      </c>
      <c r="BB2297" s="5" t="str">
        <f t="shared" si="501"/>
        <v/>
      </c>
      <c r="BC2297" s="5" t="str">
        <f t="shared" si="502"/>
        <v/>
      </c>
      <c r="BD2297" s="5" t="str">
        <f t="shared" si="503"/>
        <v/>
      </c>
      <c r="BF2297" t="s">
        <v>25793</v>
      </c>
      <c r="BG2297" t="s">
        <v>25794</v>
      </c>
      <c r="BH2297" t="s">
        <v>25795</v>
      </c>
      <c r="BJ2297" t="s">
        <v>25796</v>
      </c>
      <c r="BK2297" t="s">
        <v>25797</v>
      </c>
    </row>
    <row r="2298" spans="1:63" x14ac:dyDescent="0.3">
      <c r="A2298">
        <v>4.6553500000000003</v>
      </c>
      <c r="B2298">
        <v>4.3074300000000001</v>
      </c>
      <c r="C2298">
        <v>4.4462599999999997</v>
      </c>
      <c r="D2298">
        <v>4.7004400000000004</v>
      </c>
      <c r="E2298">
        <v>4.9116900000000001</v>
      </c>
      <c r="F2298">
        <v>4.48543</v>
      </c>
      <c r="G2298">
        <v>4.1618899999999996</v>
      </c>
      <c r="H2298">
        <v>4.2172299999999998</v>
      </c>
      <c r="I2298">
        <v>4.4724899999999996</v>
      </c>
      <c r="J2298">
        <v>4.52982</v>
      </c>
      <c r="K2298">
        <v>4.4789700000000003</v>
      </c>
      <c r="L2298">
        <v>4.71699</v>
      </c>
      <c r="M2298" t="s">
        <v>0</v>
      </c>
      <c r="R2298" t="s">
        <v>41727</v>
      </c>
      <c r="S2298" t="s">
        <v>41728</v>
      </c>
      <c r="T2298" t="s">
        <v>27384</v>
      </c>
      <c r="V2298" t="s">
        <v>41729</v>
      </c>
      <c r="W2298">
        <v>0</v>
      </c>
      <c r="X2298" t="s">
        <v>7</v>
      </c>
      <c r="Y2298">
        <v>1</v>
      </c>
      <c r="Z2298">
        <v>1</v>
      </c>
      <c r="AA2298">
        <v>1</v>
      </c>
      <c r="AB2298">
        <v>1</v>
      </c>
      <c r="AC2298">
        <v>136.6</v>
      </c>
      <c r="AD2298">
        <v>1</v>
      </c>
      <c r="AF2298" t="s">
        <v>41732</v>
      </c>
      <c r="AG2298">
        <v>0.1656</v>
      </c>
      <c r="AH2298">
        <v>0.719387</v>
      </c>
      <c r="AI2298">
        <v>8.3309800000000003E-2</v>
      </c>
      <c r="AJ2298">
        <f t="shared" si="490"/>
        <v>-8.3309800000000003E-2</v>
      </c>
      <c r="AK2298">
        <v>0.42890099999999998</v>
      </c>
      <c r="AL2298" t="str">
        <f t="shared" si="491"/>
        <v/>
      </c>
      <c r="AM2298" t="str">
        <f t="shared" si="492"/>
        <v/>
      </c>
      <c r="AN2298" t="str">
        <f t="shared" si="493"/>
        <v/>
      </c>
      <c r="AO2298" t="str">
        <f t="shared" si="494"/>
        <v/>
      </c>
      <c r="AQ2298">
        <v>7.3500599999999999E-2</v>
      </c>
      <c r="AR2298">
        <v>0.86334200000000005</v>
      </c>
      <c r="AS2298">
        <v>-2.2198900000000001E-2</v>
      </c>
      <c r="AT2298">
        <f t="shared" si="495"/>
        <v>2.2198900000000001E-2</v>
      </c>
      <c r="AU2298">
        <v>-0.20505999999999999</v>
      </c>
      <c r="AV2298" t="str">
        <f t="shared" si="496"/>
        <v/>
      </c>
      <c r="AW2298" t="str">
        <f t="shared" si="497"/>
        <v/>
      </c>
      <c r="AX2298" t="str">
        <f t="shared" si="498"/>
        <v/>
      </c>
      <c r="AY2298" t="str">
        <f t="shared" si="499"/>
        <v/>
      </c>
      <c r="BA2298" s="5" t="str">
        <f t="shared" si="500"/>
        <v/>
      </c>
      <c r="BB2298" s="5" t="str">
        <f t="shared" si="501"/>
        <v/>
      </c>
      <c r="BC2298" s="5" t="str">
        <f t="shared" si="502"/>
        <v/>
      </c>
      <c r="BD2298" s="5" t="str">
        <f t="shared" si="503"/>
        <v/>
      </c>
      <c r="BF2298" t="s">
        <v>41730</v>
      </c>
      <c r="BG2298" t="s">
        <v>41731</v>
      </c>
      <c r="BH2298" t="s">
        <v>41732</v>
      </c>
      <c r="BK2298" t="s">
        <v>41733</v>
      </c>
    </row>
    <row r="2299" spans="1:63" x14ac:dyDescent="0.3">
      <c r="A2299">
        <v>9.9342799999999993</v>
      </c>
      <c r="B2299">
        <v>9.9134899999999995</v>
      </c>
      <c r="C2299">
        <v>9.8558000000000003</v>
      </c>
      <c r="D2299">
        <v>9.8893500000000003</v>
      </c>
      <c r="E2299">
        <v>9.7680199999999999</v>
      </c>
      <c r="F2299">
        <v>9.8303600000000007</v>
      </c>
      <c r="G2299">
        <v>9.7988</v>
      </c>
      <c r="H2299">
        <v>9.8626400000000007</v>
      </c>
      <c r="I2299">
        <v>9.7445000000000004</v>
      </c>
      <c r="J2299">
        <v>9.8208199999999994</v>
      </c>
      <c r="K2299">
        <v>9.8200199999999995</v>
      </c>
      <c r="L2299">
        <v>9.8081600000000009</v>
      </c>
      <c r="M2299" t="s">
        <v>0</v>
      </c>
      <c r="O2299" t="s">
        <v>1</v>
      </c>
      <c r="P2299" t="s">
        <v>1</v>
      </c>
      <c r="Q2299" t="s">
        <v>2</v>
      </c>
      <c r="R2299" t="s">
        <v>15909</v>
      </c>
      <c r="S2299" t="s">
        <v>15910</v>
      </c>
      <c r="T2299" t="s">
        <v>15911</v>
      </c>
      <c r="U2299" t="s">
        <v>15912</v>
      </c>
      <c r="V2299" t="s">
        <v>15913</v>
      </c>
      <c r="W2299">
        <v>0</v>
      </c>
      <c r="X2299" t="s">
        <v>7</v>
      </c>
      <c r="Y2299">
        <v>17</v>
      </c>
      <c r="Z2299">
        <v>7</v>
      </c>
      <c r="AA2299">
        <v>11</v>
      </c>
      <c r="AB2299">
        <v>7</v>
      </c>
      <c r="AC2299">
        <v>62.3</v>
      </c>
      <c r="AD2299">
        <v>1</v>
      </c>
      <c r="AF2299" t="s">
        <v>15916</v>
      </c>
      <c r="AG2299">
        <v>1.70312</v>
      </c>
      <c r="AH2299">
        <v>2.87584E-2</v>
      </c>
      <c r="AI2299">
        <v>8.3278400000000002E-2</v>
      </c>
      <c r="AJ2299">
        <f t="shared" si="490"/>
        <v>-8.3278400000000002E-2</v>
      </c>
      <c r="AK2299">
        <v>3.1501999999999999</v>
      </c>
      <c r="AL2299" t="str">
        <f t="shared" si="491"/>
        <v/>
      </c>
      <c r="AM2299" t="str">
        <f t="shared" si="492"/>
        <v/>
      </c>
      <c r="AN2299" t="str">
        <f t="shared" si="493"/>
        <v/>
      </c>
      <c r="AO2299" t="str">
        <f t="shared" si="494"/>
        <v/>
      </c>
      <c r="AQ2299">
        <v>2.16046</v>
      </c>
      <c r="AR2299">
        <v>1.07633E-2</v>
      </c>
      <c r="AS2299">
        <v>9.9857100000000004E-2</v>
      </c>
      <c r="AT2299">
        <f t="shared" si="495"/>
        <v>-9.9857100000000004E-2</v>
      </c>
      <c r="AU2299">
        <v>4.0260800000000003</v>
      </c>
      <c r="AV2299" t="str">
        <f t="shared" si="496"/>
        <v/>
      </c>
      <c r="AW2299" t="str">
        <f t="shared" si="497"/>
        <v/>
      </c>
      <c r="AX2299" t="str">
        <f t="shared" si="498"/>
        <v/>
      </c>
      <c r="AY2299" t="str">
        <f t="shared" si="499"/>
        <v/>
      </c>
      <c r="BA2299" s="5" t="str">
        <f t="shared" si="500"/>
        <v/>
      </c>
      <c r="BB2299" s="5" t="str">
        <f t="shared" si="501"/>
        <v/>
      </c>
      <c r="BC2299" s="5" t="str">
        <f t="shared" si="502"/>
        <v/>
      </c>
      <c r="BD2299" s="5" t="str">
        <f t="shared" si="503"/>
        <v/>
      </c>
      <c r="BF2299" t="s">
        <v>15914</v>
      </c>
      <c r="BG2299" t="s">
        <v>15915</v>
      </c>
      <c r="BH2299" t="s">
        <v>15916</v>
      </c>
      <c r="BI2299" t="s">
        <v>15917</v>
      </c>
      <c r="BJ2299" t="s">
        <v>15918</v>
      </c>
      <c r="BK2299" t="s">
        <v>15919</v>
      </c>
    </row>
    <row r="2300" spans="1:63" x14ac:dyDescent="0.3">
      <c r="A2300">
        <v>9.7039000000000009</v>
      </c>
      <c r="B2300">
        <v>9.7096</v>
      </c>
      <c r="C2300">
        <v>9.6898199999999992</v>
      </c>
      <c r="D2300">
        <v>9.6906999999999996</v>
      </c>
      <c r="E2300">
        <v>9.6656899999999997</v>
      </c>
      <c r="F2300">
        <v>9.6240600000000001</v>
      </c>
      <c r="G2300">
        <v>9.6424099999999999</v>
      </c>
      <c r="H2300">
        <v>9.5290400000000002</v>
      </c>
      <c r="I2300">
        <v>9.5879700000000003</v>
      </c>
      <c r="J2300">
        <v>9.5939499999999995</v>
      </c>
      <c r="K2300">
        <v>9.5348900000000008</v>
      </c>
      <c r="L2300">
        <v>9.5894600000000008</v>
      </c>
      <c r="M2300" t="s">
        <v>0</v>
      </c>
      <c r="O2300" t="s">
        <v>1</v>
      </c>
      <c r="P2300" t="s">
        <v>1</v>
      </c>
      <c r="Q2300" t="s">
        <v>2</v>
      </c>
      <c r="R2300" t="s">
        <v>22450</v>
      </c>
      <c r="S2300" t="s">
        <v>22451</v>
      </c>
      <c r="T2300" t="s">
        <v>22452</v>
      </c>
      <c r="U2300" t="s">
        <v>6211</v>
      </c>
      <c r="V2300" t="s">
        <v>22453</v>
      </c>
      <c r="W2300">
        <v>0</v>
      </c>
      <c r="X2300" t="s">
        <v>7</v>
      </c>
      <c r="Y2300">
        <v>17</v>
      </c>
      <c r="Z2300">
        <v>6</v>
      </c>
      <c r="AA2300">
        <v>9</v>
      </c>
      <c r="AB2300">
        <v>6</v>
      </c>
      <c r="AC2300">
        <v>39</v>
      </c>
      <c r="AD2300">
        <v>1</v>
      </c>
      <c r="AF2300" t="s">
        <v>22456</v>
      </c>
      <c r="AG2300">
        <v>1.4708300000000001</v>
      </c>
      <c r="AH2300">
        <v>4.6865299999999999E-2</v>
      </c>
      <c r="AI2300">
        <v>8.3203600000000003E-2</v>
      </c>
      <c r="AJ2300">
        <f t="shared" si="490"/>
        <v>-8.3203600000000003E-2</v>
      </c>
      <c r="AK2300">
        <v>2.7381199999999999</v>
      </c>
      <c r="AL2300" t="str">
        <f t="shared" si="491"/>
        <v/>
      </c>
      <c r="AM2300" t="str">
        <f t="shared" si="492"/>
        <v/>
      </c>
      <c r="AN2300" t="str">
        <f t="shared" si="493"/>
        <v/>
      </c>
      <c r="AO2300" t="str">
        <f t="shared" si="494"/>
        <v/>
      </c>
      <c r="AQ2300">
        <v>3.7645599999999999</v>
      </c>
      <c r="AR2300">
        <v>4.1948300000000001E-4</v>
      </c>
      <c r="AS2300">
        <v>0.12193900000000001</v>
      </c>
      <c r="AT2300">
        <f t="shared" si="495"/>
        <v>-0.12193900000000001</v>
      </c>
      <c r="AU2300">
        <v>8.2456399999999999</v>
      </c>
      <c r="AV2300" t="str">
        <f t="shared" si="496"/>
        <v/>
      </c>
      <c r="AW2300" t="str">
        <f t="shared" si="497"/>
        <v/>
      </c>
      <c r="AX2300" t="str">
        <f t="shared" si="498"/>
        <v/>
      </c>
      <c r="AY2300" t="str">
        <f t="shared" si="499"/>
        <v/>
      </c>
      <c r="BA2300" s="5" t="str">
        <f t="shared" si="500"/>
        <v/>
      </c>
      <c r="BB2300" s="5" t="str">
        <f t="shared" si="501"/>
        <v/>
      </c>
      <c r="BC2300" s="5" t="str">
        <f t="shared" si="502"/>
        <v/>
      </c>
      <c r="BD2300" s="5" t="str">
        <f t="shared" si="503"/>
        <v/>
      </c>
      <c r="BF2300" t="s">
        <v>22454</v>
      </c>
      <c r="BG2300" t="s">
        <v>22455</v>
      </c>
      <c r="BH2300" t="s">
        <v>22456</v>
      </c>
      <c r="BI2300" t="s">
        <v>6211</v>
      </c>
      <c r="BJ2300" t="s">
        <v>22457</v>
      </c>
      <c r="BK2300" t="s">
        <v>22458</v>
      </c>
    </row>
    <row r="2301" spans="1:63" x14ac:dyDescent="0.3">
      <c r="A2301">
        <v>16.2913</v>
      </c>
      <c r="B2301">
        <v>16.270700000000001</v>
      </c>
      <c r="C2301">
        <v>16.280999999999999</v>
      </c>
      <c r="D2301">
        <v>16.2516</v>
      </c>
      <c r="E2301">
        <v>16.172000000000001</v>
      </c>
      <c r="F2301">
        <v>16.1738</v>
      </c>
      <c r="G2301">
        <v>16.174199999999999</v>
      </c>
      <c r="H2301">
        <v>16.241900000000001</v>
      </c>
      <c r="I2301">
        <v>16.413</v>
      </c>
      <c r="J2301">
        <v>16.423200000000001</v>
      </c>
      <c r="K2301">
        <v>16.403400000000001</v>
      </c>
      <c r="L2301">
        <v>16.403300000000002</v>
      </c>
      <c r="M2301" t="s">
        <v>0</v>
      </c>
      <c r="O2301" t="s">
        <v>1</v>
      </c>
      <c r="P2301" t="s">
        <v>1</v>
      </c>
      <c r="Q2301" t="s">
        <v>2</v>
      </c>
      <c r="R2301" t="s">
        <v>3</v>
      </c>
      <c r="S2301" t="s">
        <v>4</v>
      </c>
      <c r="T2301" t="s">
        <v>5</v>
      </c>
      <c r="V2301" t="s">
        <v>6</v>
      </c>
      <c r="W2301">
        <v>3</v>
      </c>
      <c r="X2301" t="s">
        <v>7</v>
      </c>
      <c r="Y2301">
        <v>70</v>
      </c>
      <c r="Z2301">
        <v>340</v>
      </c>
      <c r="AA2301">
        <v>974</v>
      </c>
      <c r="AB2301">
        <v>338</v>
      </c>
      <c r="AC2301">
        <v>531.5</v>
      </c>
      <c r="AD2301">
        <v>1</v>
      </c>
      <c r="AF2301" t="s">
        <v>10</v>
      </c>
      <c r="AG2301">
        <v>2.3159999999999998</v>
      </c>
      <c r="AH2301">
        <v>7.9560700000000008E-3</v>
      </c>
      <c r="AI2301">
        <v>8.3154199999999998E-2</v>
      </c>
      <c r="AJ2301">
        <f t="shared" si="490"/>
        <v>-8.3154199999999998E-2</v>
      </c>
      <c r="AK2301">
        <v>4.3484699999999998</v>
      </c>
      <c r="AL2301" t="str">
        <f t="shared" si="491"/>
        <v/>
      </c>
      <c r="AM2301" t="str">
        <f t="shared" si="492"/>
        <v/>
      </c>
      <c r="AN2301" t="str">
        <f t="shared" si="493"/>
        <v/>
      </c>
      <c r="AO2301" t="str">
        <f t="shared" si="494"/>
        <v/>
      </c>
      <c r="AQ2301">
        <v>5.1072600000000001</v>
      </c>
      <c r="AR2301" s="1">
        <v>3.1654099999999999E-5</v>
      </c>
      <c r="AS2301">
        <v>-0.13706599999999999</v>
      </c>
      <c r="AT2301">
        <f t="shared" si="495"/>
        <v>0.13706599999999999</v>
      </c>
      <c r="AU2301">
        <v>-14.1408</v>
      </c>
      <c r="AV2301" t="str">
        <f t="shared" si="496"/>
        <v/>
      </c>
      <c r="AW2301" t="str">
        <f t="shared" si="497"/>
        <v/>
      </c>
      <c r="AX2301" t="str">
        <f t="shared" si="498"/>
        <v/>
      </c>
      <c r="AY2301" t="str">
        <f t="shared" si="499"/>
        <v/>
      </c>
      <c r="BA2301" s="5" t="str">
        <f t="shared" si="500"/>
        <v/>
      </c>
      <c r="BB2301" s="5" t="str">
        <f t="shared" si="501"/>
        <v/>
      </c>
      <c r="BC2301" s="5" t="str">
        <f t="shared" si="502"/>
        <v/>
      </c>
      <c r="BD2301" s="5" t="str">
        <f t="shared" si="503"/>
        <v/>
      </c>
      <c r="BF2301" t="s">
        <v>8</v>
      </c>
      <c r="BG2301" t="s">
        <v>9</v>
      </c>
      <c r="BH2301" t="s">
        <v>10</v>
      </c>
      <c r="BJ2301" t="s">
        <v>11</v>
      </c>
      <c r="BK2301" t="s">
        <v>12</v>
      </c>
    </row>
    <row r="2302" spans="1:63" x14ac:dyDescent="0.3">
      <c r="A2302">
        <v>6.7197300000000002</v>
      </c>
      <c r="B2302">
        <v>6.59246</v>
      </c>
      <c r="C2302">
        <v>6.5864599999999998</v>
      </c>
      <c r="D2302">
        <v>6.67807</v>
      </c>
      <c r="E2302">
        <v>6.59694</v>
      </c>
      <c r="F2302">
        <v>6.4076899999999997</v>
      </c>
      <c r="G2302">
        <v>6.6322700000000001</v>
      </c>
      <c r="H2302">
        <v>6.6073300000000001</v>
      </c>
      <c r="I2302">
        <v>6.6293600000000001</v>
      </c>
      <c r="J2302">
        <v>6.6409700000000003</v>
      </c>
      <c r="K2302">
        <v>6.4594300000000002</v>
      </c>
      <c r="L2302">
        <v>6.4008799999999999</v>
      </c>
      <c r="M2302" t="s">
        <v>0</v>
      </c>
      <c r="R2302" t="s">
        <v>42973</v>
      </c>
      <c r="S2302" t="s">
        <v>42974</v>
      </c>
      <c r="T2302" t="s">
        <v>42975</v>
      </c>
      <c r="U2302" t="s">
        <v>38364</v>
      </c>
      <c r="V2302" t="s">
        <v>6925</v>
      </c>
      <c r="W2302">
        <v>0</v>
      </c>
      <c r="X2302" t="s">
        <v>7</v>
      </c>
      <c r="Y2302">
        <v>1</v>
      </c>
      <c r="Z2302">
        <v>1</v>
      </c>
      <c r="AA2302">
        <v>1</v>
      </c>
      <c r="AB2302">
        <v>1</v>
      </c>
      <c r="AC2302">
        <v>59.8</v>
      </c>
      <c r="AD2302">
        <v>1</v>
      </c>
      <c r="AF2302" t="s">
        <v>42978</v>
      </c>
      <c r="AG2302">
        <v>0.65178499999999995</v>
      </c>
      <c r="AH2302">
        <v>0.26241700000000001</v>
      </c>
      <c r="AI2302">
        <v>8.3124400000000001E-2</v>
      </c>
      <c r="AJ2302">
        <f t="shared" si="490"/>
        <v>-8.3124400000000001E-2</v>
      </c>
      <c r="AK2302">
        <v>1.3591800000000001</v>
      </c>
      <c r="AL2302" t="str">
        <f t="shared" si="491"/>
        <v/>
      </c>
      <c r="AM2302" t="str">
        <f t="shared" si="492"/>
        <v/>
      </c>
      <c r="AN2302" t="str">
        <f t="shared" si="493"/>
        <v/>
      </c>
      <c r="AO2302" t="str">
        <f t="shared" si="494"/>
        <v/>
      </c>
      <c r="AQ2302">
        <v>0.80755200000000005</v>
      </c>
      <c r="AR2302">
        <v>0.18699499999999999</v>
      </c>
      <c r="AS2302">
        <v>0.111522</v>
      </c>
      <c r="AT2302">
        <f t="shared" si="495"/>
        <v>-0.111522</v>
      </c>
      <c r="AU2302">
        <v>1.6228100000000001</v>
      </c>
      <c r="AV2302" t="str">
        <f t="shared" si="496"/>
        <v/>
      </c>
      <c r="AW2302" t="str">
        <f t="shared" si="497"/>
        <v/>
      </c>
      <c r="AX2302" t="str">
        <f t="shared" si="498"/>
        <v/>
      </c>
      <c r="AY2302" t="str">
        <f t="shared" si="499"/>
        <v/>
      </c>
      <c r="BA2302" s="5" t="str">
        <f t="shared" si="500"/>
        <v/>
      </c>
      <c r="BB2302" s="5" t="str">
        <f t="shared" si="501"/>
        <v/>
      </c>
      <c r="BC2302" s="5" t="str">
        <f t="shared" si="502"/>
        <v/>
      </c>
      <c r="BD2302" s="5" t="str">
        <f t="shared" si="503"/>
        <v/>
      </c>
      <c r="BF2302" t="s">
        <v>42976</v>
      </c>
      <c r="BG2302" t="s">
        <v>42977</v>
      </c>
      <c r="BH2302" t="s">
        <v>42978</v>
      </c>
      <c r="BI2302" t="s">
        <v>38364</v>
      </c>
      <c r="BK2302" t="s">
        <v>42979</v>
      </c>
    </row>
    <row r="2303" spans="1:63" x14ac:dyDescent="0.3">
      <c r="A2303">
        <v>7.5568900000000001</v>
      </c>
      <c r="B2303">
        <v>7.5576600000000003</v>
      </c>
      <c r="C2303">
        <v>7.6496199999999996</v>
      </c>
      <c r="D2303">
        <v>7.7032100000000003</v>
      </c>
      <c r="E2303">
        <v>7.4813999999999998</v>
      </c>
      <c r="F2303">
        <v>7.4958499999999999</v>
      </c>
      <c r="G2303">
        <v>7.6567800000000004</v>
      </c>
      <c r="H2303">
        <v>7.5014399999999997</v>
      </c>
      <c r="I2303">
        <v>7.3940299999999999</v>
      </c>
      <c r="J2303">
        <v>7.3906000000000001</v>
      </c>
      <c r="K2303">
        <v>7.6906999999999996</v>
      </c>
      <c r="L2303">
        <v>7.58195</v>
      </c>
      <c r="M2303" t="s">
        <v>0</v>
      </c>
      <c r="R2303" t="s">
        <v>32032</v>
      </c>
      <c r="S2303" t="s">
        <v>32033</v>
      </c>
      <c r="T2303" t="s">
        <v>32034</v>
      </c>
      <c r="U2303" t="s">
        <v>9396</v>
      </c>
      <c r="V2303" t="s">
        <v>17929</v>
      </c>
      <c r="W2303">
        <v>0</v>
      </c>
      <c r="X2303" t="s">
        <v>7</v>
      </c>
      <c r="Y2303">
        <v>15</v>
      </c>
      <c r="Z2303">
        <v>3</v>
      </c>
      <c r="AA2303">
        <v>4</v>
      </c>
      <c r="AB2303">
        <v>3</v>
      </c>
      <c r="AC2303">
        <v>25.6</v>
      </c>
      <c r="AD2303">
        <v>1</v>
      </c>
      <c r="AF2303" t="s">
        <v>32037</v>
      </c>
      <c r="AG2303">
        <v>0.74348400000000003</v>
      </c>
      <c r="AH2303">
        <v>0.216307</v>
      </c>
      <c r="AI2303">
        <v>8.2974800000000001E-2</v>
      </c>
      <c r="AJ2303">
        <f t="shared" si="490"/>
        <v>-8.2974800000000001E-2</v>
      </c>
      <c r="AK2303">
        <v>1.5151399999999999</v>
      </c>
      <c r="AL2303" t="str">
        <f t="shared" si="491"/>
        <v/>
      </c>
      <c r="AM2303" t="str">
        <f t="shared" si="492"/>
        <v/>
      </c>
      <c r="AN2303" t="str">
        <f t="shared" si="493"/>
        <v/>
      </c>
      <c r="AO2303" t="str">
        <f t="shared" si="494"/>
        <v/>
      </c>
      <c r="AQ2303">
        <v>0.58701700000000001</v>
      </c>
      <c r="AR2303">
        <v>0.29748599999999997</v>
      </c>
      <c r="AS2303">
        <v>0.102522</v>
      </c>
      <c r="AT2303">
        <f t="shared" si="495"/>
        <v>-0.102522</v>
      </c>
      <c r="AU2303">
        <v>1.24716</v>
      </c>
      <c r="AV2303" t="str">
        <f t="shared" si="496"/>
        <v/>
      </c>
      <c r="AW2303" t="str">
        <f t="shared" si="497"/>
        <v/>
      </c>
      <c r="AX2303" t="str">
        <f t="shared" si="498"/>
        <v/>
      </c>
      <c r="AY2303" t="str">
        <f t="shared" si="499"/>
        <v/>
      </c>
      <c r="BA2303" s="5" t="str">
        <f t="shared" si="500"/>
        <v/>
      </c>
      <c r="BB2303" s="5" t="str">
        <f t="shared" si="501"/>
        <v/>
      </c>
      <c r="BC2303" s="5" t="str">
        <f t="shared" si="502"/>
        <v/>
      </c>
      <c r="BD2303" s="5" t="str">
        <f t="shared" si="503"/>
        <v/>
      </c>
      <c r="BF2303" t="s">
        <v>32035</v>
      </c>
      <c r="BG2303" t="s">
        <v>32036</v>
      </c>
      <c r="BH2303" t="s">
        <v>32037</v>
      </c>
      <c r="BI2303" t="s">
        <v>9396</v>
      </c>
      <c r="BJ2303" t="s">
        <v>32038</v>
      </c>
      <c r="BK2303" t="s">
        <v>32039</v>
      </c>
    </row>
    <row r="2304" spans="1:63" x14ac:dyDescent="0.3">
      <c r="A2304">
        <v>6.8341599999999998</v>
      </c>
      <c r="B2304">
        <v>6.7996100000000004</v>
      </c>
      <c r="C2304">
        <v>6.82782</v>
      </c>
      <c r="D2304">
        <v>6.91648</v>
      </c>
      <c r="E2304">
        <v>6.9224399999999999</v>
      </c>
      <c r="F2304">
        <v>6.7905100000000003</v>
      </c>
      <c r="G2304">
        <v>6.7562199999999999</v>
      </c>
      <c r="H2304">
        <v>6.5774299999999997</v>
      </c>
      <c r="I2304">
        <v>7.0334199999999996</v>
      </c>
      <c r="J2304">
        <v>7.0465799999999996</v>
      </c>
      <c r="K2304">
        <v>6.97499</v>
      </c>
      <c r="L2304">
        <v>7.0145799999999996</v>
      </c>
      <c r="M2304" t="s">
        <v>0</v>
      </c>
      <c r="P2304" t="s">
        <v>1</v>
      </c>
      <c r="Q2304" t="s">
        <v>116</v>
      </c>
      <c r="R2304" t="s">
        <v>35769</v>
      </c>
      <c r="S2304" t="s">
        <v>35770</v>
      </c>
      <c r="T2304" t="s">
        <v>35771</v>
      </c>
      <c r="U2304" t="s">
        <v>35772</v>
      </c>
      <c r="V2304" t="s">
        <v>35773</v>
      </c>
      <c r="W2304">
        <v>0</v>
      </c>
      <c r="X2304" t="s">
        <v>7</v>
      </c>
      <c r="Y2304">
        <v>2</v>
      </c>
      <c r="Z2304">
        <v>2</v>
      </c>
      <c r="AA2304">
        <v>2</v>
      </c>
      <c r="AB2304">
        <v>2</v>
      </c>
      <c r="AC2304">
        <v>97.4</v>
      </c>
      <c r="AD2304">
        <v>1</v>
      </c>
      <c r="AF2304" t="s">
        <v>35776</v>
      </c>
      <c r="AG2304">
        <v>0.50315600000000005</v>
      </c>
      <c r="AH2304">
        <v>0.35931999999999997</v>
      </c>
      <c r="AI2304">
        <v>8.2864300000000002E-2</v>
      </c>
      <c r="AJ2304">
        <f t="shared" si="490"/>
        <v>-8.2864300000000002E-2</v>
      </c>
      <c r="AK2304">
        <v>1.0989</v>
      </c>
      <c r="AL2304" t="str">
        <f t="shared" si="491"/>
        <v/>
      </c>
      <c r="AM2304" t="str">
        <f t="shared" si="492"/>
        <v/>
      </c>
      <c r="AN2304" t="str">
        <f t="shared" si="493"/>
        <v/>
      </c>
      <c r="AO2304" t="str">
        <f t="shared" si="494"/>
        <v/>
      </c>
      <c r="AQ2304">
        <v>2.9563799999999998</v>
      </c>
      <c r="AR2304">
        <v>2.0798100000000001E-3</v>
      </c>
      <c r="AS2304">
        <v>-0.172878</v>
      </c>
      <c r="AT2304">
        <f t="shared" si="495"/>
        <v>0.172878</v>
      </c>
      <c r="AU2304">
        <v>-5.84537</v>
      </c>
      <c r="AV2304" t="str">
        <f t="shared" si="496"/>
        <v/>
      </c>
      <c r="AW2304" t="str">
        <f t="shared" si="497"/>
        <v/>
      </c>
      <c r="AX2304" t="str">
        <f t="shared" si="498"/>
        <v/>
      </c>
      <c r="AY2304" t="str">
        <f t="shared" si="499"/>
        <v/>
      </c>
      <c r="BA2304" s="5" t="str">
        <f t="shared" si="500"/>
        <v/>
      </c>
      <c r="BB2304" s="5" t="str">
        <f t="shared" si="501"/>
        <v/>
      </c>
      <c r="BC2304" s="5" t="str">
        <f t="shared" si="502"/>
        <v/>
      </c>
      <c r="BD2304" s="5" t="str">
        <f t="shared" si="503"/>
        <v/>
      </c>
      <c r="BF2304" t="s">
        <v>35774</v>
      </c>
      <c r="BG2304" t="s">
        <v>35775</v>
      </c>
      <c r="BH2304" t="s">
        <v>35776</v>
      </c>
      <c r="BI2304" t="s">
        <v>35777</v>
      </c>
      <c r="BJ2304" t="s">
        <v>3102</v>
      </c>
      <c r="BK2304" t="s">
        <v>35778</v>
      </c>
    </row>
    <row r="2305" spans="1:63" x14ac:dyDescent="0.3">
      <c r="A2305">
        <v>12.6914</v>
      </c>
      <c r="B2305">
        <v>12.7044</v>
      </c>
      <c r="C2305">
        <v>12.7348</v>
      </c>
      <c r="D2305">
        <v>12.677300000000001</v>
      </c>
      <c r="E2305">
        <v>12.616199999999999</v>
      </c>
      <c r="F2305">
        <v>12.630699999999999</v>
      </c>
      <c r="G2305">
        <v>12.615600000000001</v>
      </c>
      <c r="H2305">
        <v>12.6145</v>
      </c>
      <c r="I2305">
        <v>12.0619</v>
      </c>
      <c r="J2305">
        <v>12.099</v>
      </c>
      <c r="K2305">
        <v>12.0594</v>
      </c>
      <c r="L2305">
        <v>12.1244</v>
      </c>
      <c r="M2305" t="s">
        <v>0</v>
      </c>
      <c r="O2305" t="s">
        <v>1</v>
      </c>
      <c r="P2305" t="s">
        <v>1</v>
      </c>
      <c r="Q2305" t="s">
        <v>2</v>
      </c>
      <c r="R2305" t="s">
        <v>2236</v>
      </c>
      <c r="S2305" t="s">
        <v>2237</v>
      </c>
      <c r="T2305" t="s">
        <v>2238</v>
      </c>
      <c r="V2305" t="s">
        <v>2239</v>
      </c>
      <c r="W2305">
        <v>2</v>
      </c>
      <c r="X2305" t="s">
        <v>7</v>
      </c>
      <c r="Y2305">
        <v>37</v>
      </c>
      <c r="Z2305">
        <v>30</v>
      </c>
      <c r="AA2305">
        <v>68</v>
      </c>
      <c r="AB2305">
        <v>28</v>
      </c>
      <c r="AC2305">
        <v>95.9</v>
      </c>
      <c r="AD2305">
        <v>1</v>
      </c>
      <c r="AF2305" t="s">
        <v>2242</v>
      </c>
      <c r="AG2305">
        <v>3.1811199999999999</v>
      </c>
      <c r="AH2305">
        <v>1.3709499999999999E-3</v>
      </c>
      <c r="AI2305">
        <v>8.2743399999999995E-2</v>
      </c>
      <c r="AJ2305">
        <f t="shared" si="490"/>
        <v>-8.2743399999999995E-2</v>
      </c>
      <c r="AK2305">
        <v>6.4478099999999996</v>
      </c>
      <c r="AL2305" t="str">
        <f t="shared" si="491"/>
        <v/>
      </c>
      <c r="AM2305" t="str">
        <f t="shared" si="492"/>
        <v/>
      </c>
      <c r="AN2305" t="str">
        <f t="shared" si="493"/>
        <v/>
      </c>
      <c r="AO2305" t="str">
        <f t="shared" si="494"/>
        <v/>
      </c>
      <c r="AQ2305">
        <v>7.1270199999999999</v>
      </c>
      <c r="AR2305" s="1">
        <v>1.1428600000000001E-6</v>
      </c>
      <c r="AS2305">
        <v>0.61578200000000005</v>
      </c>
      <c r="AT2305">
        <f t="shared" si="495"/>
        <v>-0.61578200000000005</v>
      </c>
      <c r="AU2305">
        <v>31.012599999999999</v>
      </c>
      <c r="AV2305" t="str">
        <f t="shared" si="496"/>
        <v/>
      </c>
      <c r="AW2305" t="str">
        <f t="shared" si="497"/>
        <v/>
      </c>
      <c r="AX2305" t="str">
        <f t="shared" si="498"/>
        <v/>
      </c>
      <c r="AY2305" t="str">
        <f t="shared" si="499"/>
        <v>+</v>
      </c>
      <c r="BA2305" s="5" t="str">
        <f t="shared" si="500"/>
        <v/>
      </c>
      <c r="BB2305" s="5" t="str">
        <f t="shared" si="501"/>
        <v/>
      </c>
      <c r="BC2305" s="5" t="str">
        <f t="shared" si="502"/>
        <v/>
      </c>
      <c r="BD2305" s="5" t="str">
        <f t="shared" si="503"/>
        <v/>
      </c>
      <c r="BF2305" t="s">
        <v>2240</v>
      </c>
      <c r="BG2305" t="s">
        <v>2241</v>
      </c>
      <c r="BH2305" t="s">
        <v>2242</v>
      </c>
      <c r="BJ2305" t="s">
        <v>2243</v>
      </c>
      <c r="BK2305" t="s">
        <v>2244</v>
      </c>
    </row>
    <row r="2306" spans="1:63" x14ac:dyDescent="0.3">
      <c r="A2306">
        <v>12.3963</v>
      </c>
      <c r="B2306">
        <v>12.367000000000001</v>
      </c>
      <c r="C2306">
        <v>12.382400000000001</v>
      </c>
      <c r="D2306">
        <v>12.39</v>
      </c>
      <c r="E2306">
        <v>12.3329</v>
      </c>
      <c r="F2306">
        <v>12.2698</v>
      </c>
      <c r="G2306">
        <v>12.314399999999999</v>
      </c>
      <c r="H2306">
        <v>12.2882</v>
      </c>
      <c r="I2306">
        <v>12.4565</v>
      </c>
      <c r="J2306">
        <v>12.453900000000001</v>
      </c>
      <c r="K2306">
        <v>12.448600000000001</v>
      </c>
      <c r="L2306">
        <v>12.431800000000001</v>
      </c>
      <c r="M2306" t="s">
        <v>0</v>
      </c>
      <c r="O2306" t="s">
        <v>1</v>
      </c>
      <c r="P2306" t="s">
        <v>1</v>
      </c>
      <c r="Q2306" t="s">
        <v>2</v>
      </c>
      <c r="R2306" t="s">
        <v>3824</v>
      </c>
      <c r="S2306" t="s">
        <v>3825</v>
      </c>
      <c r="T2306" t="s">
        <v>3826</v>
      </c>
      <c r="V2306" t="s">
        <v>3827</v>
      </c>
      <c r="W2306">
        <v>0</v>
      </c>
      <c r="X2306" t="s">
        <v>7</v>
      </c>
      <c r="Y2306">
        <v>73</v>
      </c>
      <c r="Z2306">
        <v>16</v>
      </c>
      <c r="AA2306">
        <v>56</v>
      </c>
      <c r="AB2306">
        <v>16</v>
      </c>
      <c r="AC2306">
        <v>26.9</v>
      </c>
      <c r="AD2306">
        <v>1</v>
      </c>
      <c r="AF2306" t="s">
        <v>3830</v>
      </c>
      <c r="AG2306">
        <v>2.77813</v>
      </c>
      <c r="AH2306">
        <v>3.0898800000000001E-3</v>
      </c>
      <c r="AI2306">
        <v>8.2610600000000006E-2</v>
      </c>
      <c r="AJ2306">
        <f t="shared" si="490"/>
        <v>-8.2610600000000006E-2</v>
      </c>
      <c r="AK2306">
        <v>5.39818</v>
      </c>
      <c r="AL2306" t="str">
        <f t="shared" si="491"/>
        <v/>
      </c>
      <c r="AM2306" t="str">
        <f t="shared" si="492"/>
        <v/>
      </c>
      <c r="AN2306" t="str">
        <f t="shared" si="493"/>
        <v/>
      </c>
      <c r="AO2306" t="str">
        <f t="shared" si="494"/>
        <v/>
      </c>
      <c r="AQ2306">
        <v>3.5639500000000002</v>
      </c>
      <c r="AR2306">
        <v>6.1864999999999999E-4</v>
      </c>
      <c r="AS2306">
        <v>-6.3757900000000006E-2</v>
      </c>
      <c r="AT2306">
        <f t="shared" si="495"/>
        <v>6.3757900000000006E-2</v>
      </c>
      <c r="AU2306">
        <v>-7.5858999999999996</v>
      </c>
      <c r="AV2306" t="str">
        <f t="shared" si="496"/>
        <v/>
      </c>
      <c r="AW2306" t="str">
        <f t="shared" si="497"/>
        <v/>
      </c>
      <c r="AX2306" t="str">
        <f t="shared" si="498"/>
        <v/>
      </c>
      <c r="AY2306" t="str">
        <f t="shared" si="499"/>
        <v/>
      </c>
      <c r="BA2306" s="5" t="str">
        <f t="shared" si="500"/>
        <v/>
      </c>
      <c r="BB2306" s="5" t="str">
        <f t="shared" si="501"/>
        <v/>
      </c>
      <c r="BC2306" s="5" t="str">
        <f t="shared" si="502"/>
        <v/>
      </c>
      <c r="BD2306" s="5" t="str">
        <f t="shared" si="503"/>
        <v/>
      </c>
      <c r="BF2306" t="s">
        <v>3828</v>
      </c>
      <c r="BG2306" t="s">
        <v>3829</v>
      </c>
      <c r="BH2306" t="s">
        <v>3830</v>
      </c>
      <c r="BK2306" t="s">
        <v>3831</v>
      </c>
    </row>
    <row r="2307" spans="1:63" x14ac:dyDescent="0.3">
      <c r="A2307">
        <v>9.7703299999999995</v>
      </c>
      <c r="B2307">
        <v>9.7538900000000002</v>
      </c>
      <c r="C2307">
        <v>9.7304700000000004</v>
      </c>
      <c r="D2307">
        <v>9.6558899999999994</v>
      </c>
      <c r="E2307">
        <v>9.6302699999999994</v>
      </c>
      <c r="F2307">
        <v>9.7087400000000006</v>
      </c>
      <c r="G2307">
        <v>9.5982400000000005</v>
      </c>
      <c r="H2307">
        <v>9.6436799999999998</v>
      </c>
      <c r="I2307">
        <v>9.8775899999999996</v>
      </c>
      <c r="J2307">
        <v>9.8475300000000008</v>
      </c>
      <c r="K2307">
        <v>9.7573899999999991</v>
      </c>
      <c r="L2307">
        <v>9.9598600000000008</v>
      </c>
      <c r="M2307" t="s">
        <v>0</v>
      </c>
      <c r="P2307" t="s">
        <v>1</v>
      </c>
      <c r="Q2307" t="s">
        <v>116</v>
      </c>
      <c r="R2307" t="s">
        <v>20120</v>
      </c>
      <c r="S2307" t="s">
        <v>2164</v>
      </c>
      <c r="T2307" t="s">
        <v>16679</v>
      </c>
      <c r="U2307" t="s">
        <v>2166</v>
      </c>
      <c r="V2307" t="s">
        <v>27029</v>
      </c>
      <c r="W2307">
        <v>0</v>
      </c>
      <c r="X2307" t="s">
        <v>7</v>
      </c>
      <c r="Y2307">
        <v>37</v>
      </c>
      <c r="Z2307">
        <v>5</v>
      </c>
      <c r="AA2307">
        <v>8</v>
      </c>
      <c r="AB2307">
        <v>5</v>
      </c>
      <c r="AC2307">
        <v>16.100000000000001</v>
      </c>
      <c r="AD2307">
        <v>1</v>
      </c>
      <c r="AF2307" t="s">
        <v>27032</v>
      </c>
      <c r="AG2307">
        <v>1.2740400000000001</v>
      </c>
      <c r="AH2307">
        <v>7.0937299999999995E-2</v>
      </c>
      <c r="AI2307">
        <v>8.2413899999999998E-2</v>
      </c>
      <c r="AJ2307">
        <f t="shared" ref="AJ2307:AJ2370" si="504">AI2307*-1</f>
        <v>-8.2413899999999998E-2</v>
      </c>
      <c r="AK2307">
        <v>2.4012199999999999</v>
      </c>
      <c r="AL2307" t="str">
        <f t="shared" ref="AL2307:AL2370" si="505">IFERROR(IF(AND(AJ2307&gt;=1,AG2307&gt;1.3),"+",""),"")</f>
        <v/>
      </c>
      <c r="AM2307" t="str">
        <f t="shared" ref="AM2307:AM2370" si="506">IFERROR(IF(AND(AJ2307&gt;=0.58,AG2307&gt;1.3),"+",""),"")</f>
        <v/>
      </c>
      <c r="AN2307" t="str">
        <f t="shared" ref="AN2307:AN2370" si="507">IFERROR(IF(AND(AJ2307&lt;=-1,AG2307&gt;1.3),"+",""),"")</f>
        <v/>
      </c>
      <c r="AO2307" t="str">
        <f t="shared" ref="AO2307:AO2370" si="508">IFERROR(IF(AND(AJ2307&lt;=-0.58,AG2307&gt;1.3),"+",""),"")</f>
        <v/>
      </c>
      <c r="AQ2307">
        <v>1.46139</v>
      </c>
      <c r="AR2307">
        <v>4.6562899999999997E-2</v>
      </c>
      <c r="AS2307">
        <v>-0.13294700000000001</v>
      </c>
      <c r="AT2307">
        <f t="shared" ref="AT2307:AT2370" si="509">AS2307*-1</f>
        <v>0.13294700000000001</v>
      </c>
      <c r="AU2307">
        <v>-2.72174</v>
      </c>
      <c r="AV2307" t="str">
        <f t="shared" ref="AV2307:AV2370" si="510">IFERROR(IF(AND(AT2307&gt;=1,AQ2307&gt;1.3),"+",""),"")</f>
        <v/>
      </c>
      <c r="AW2307" t="str">
        <f t="shared" ref="AW2307:AW2370" si="511">IFERROR(IF(AND(AT2307&gt;=0.58,AQ2307&gt;1.3),"+",""),"")</f>
        <v/>
      </c>
      <c r="AX2307" t="str">
        <f t="shared" ref="AX2307:AX2370" si="512">IFERROR(IF(AND(AT2307&lt;=-1,AQ2307&gt;1.3),"+",""),"")</f>
        <v/>
      </c>
      <c r="AY2307" t="str">
        <f t="shared" ref="AY2307:AY2370" si="513">IFERROR(IF(AND(AT2307&lt;=-0.58,AQ2307&gt;1.3),"+",""),"")</f>
        <v/>
      </c>
      <c r="BA2307" s="5" t="str">
        <f t="shared" ref="BA2307:BA2370" si="514">IFERROR(IF(AND(AN2307="+",AX2307="+"),"+",""),"")</f>
        <v/>
      </c>
      <c r="BB2307" s="5" t="str">
        <f t="shared" ref="BB2307:BB2370" si="515">IFERROR(IF(AND(AO2307="+",AY2307="+"),"+",""),"")</f>
        <v/>
      </c>
      <c r="BC2307" s="5" t="str">
        <f t="shared" ref="BC2307:BC2370" si="516">IFERROR(IF(AND(AL2307="+",AV2307="+"),"+",""),"")</f>
        <v/>
      </c>
      <c r="BD2307" s="5" t="str">
        <f t="shared" ref="BD2307:BD2370" si="517">IFERROR(IF(AND(AM2307="+",AW2307="+"),"+",""),"")</f>
        <v/>
      </c>
      <c r="BF2307" t="s">
        <v>27030</v>
      </c>
      <c r="BG2307" t="s">
        <v>27031</v>
      </c>
      <c r="BH2307" t="s">
        <v>27032</v>
      </c>
      <c r="BI2307" t="s">
        <v>2166</v>
      </c>
      <c r="BJ2307" t="s">
        <v>7525</v>
      </c>
      <c r="BK2307" t="s">
        <v>27033</v>
      </c>
    </row>
    <row r="2308" spans="1:63" x14ac:dyDescent="0.3">
      <c r="A2308">
        <v>9.3862900000000007</v>
      </c>
      <c r="B2308">
        <v>9.3549100000000003</v>
      </c>
      <c r="C2308">
        <v>9.3819800000000004</v>
      </c>
      <c r="D2308">
        <v>9.3980999999999995</v>
      </c>
      <c r="E2308">
        <v>9.2521900000000006</v>
      </c>
      <c r="F2308">
        <v>9.3216999999999999</v>
      </c>
      <c r="G2308">
        <v>9.2913999999999994</v>
      </c>
      <c r="H2308">
        <v>9.3268799999999992</v>
      </c>
      <c r="I2308">
        <v>9.2138299999999997</v>
      </c>
      <c r="J2308">
        <v>9.1474600000000006</v>
      </c>
      <c r="K2308">
        <v>9.1505100000000006</v>
      </c>
      <c r="L2308">
        <v>9.1451700000000002</v>
      </c>
      <c r="M2308" t="s">
        <v>0</v>
      </c>
      <c r="O2308" t="s">
        <v>1</v>
      </c>
      <c r="P2308" t="s">
        <v>1</v>
      </c>
      <c r="Q2308" t="s">
        <v>2</v>
      </c>
      <c r="R2308" t="s">
        <v>22519</v>
      </c>
      <c r="S2308" t="s">
        <v>1534</v>
      </c>
      <c r="T2308" t="s">
        <v>22520</v>
      </c>
      <c r="U2308" t="s">
        <v>19143</v>
      </c>
      <c r="V2308" t="s">
        <v>22521</v>
      </c>
      <c r="W2308">
        <v>0</v>
      </c>
      <c r="X2308" t="s">
        <v>7</v>
      </c>
      <c r="Y2308">
        <v>12</v>
      </c>
      <c r="Z2308">
        <v>6</v>
      </c>
      <c r="AA2308">
        <v>7</v>
      </c>
      <c r="AB2308">
        <v>6</v>
      </c>
      <c r="AC2308">
        <v>75.599999999999994</v>
      </c>
      <c r="AD2308">
        <v>1</v>
      </c>
      <c r="AF2308" t="s">
        <v>22524</v>
      </c>
      <c r="AG2308">
        <v>2.2600899999999999</v>
      </c>
      <c r="AH2308">
        <v>8.9375400000000008E-3</v>
      </c>
      <c r="AI2308">
        <v>8.2276799999999997E-2</v>
      </c>
      <c r="AJ2308">
        <f t="shared" si="504"/>
        <v>-8.2276799999999997E-2</v>
      </c>
      <c r="AK2308">
        <v>4.2309599999999996</v>
      </c>
      <c r="AL2308" t="str">
        <f t="shared" si="505"/>
        <v/>
      </c>
      <c r="AM2308" t="str">
        <f t="shared" si="506"/>
        <v/>
      </c>
      <c r="AN2308" t="str">
        <f t="shared" si="507"/>
        <v/>
      </c>
      <c r="AO2308" t="str">
        <f t="shared" si="508"/>
        <v/>
      </c>
      <c r="AQ2308">
        <v>4.5687199999999999</v>
      </c>
      <c r="AR2308" s="1">
        <v>8.7748499999999995E-5</v>
      </c>
      <c r="AS2308">
        <v>0.21607799999999999</v>
      </c>
      <c r="AT2308">
        <f t="shared" si="509"/>
        <v>-0.21607799999999999</v>
      </c>
      <c r="AU2308">
        <v>11.423299999999999</v>
      </c>
      <c r="AV2308" t="str">
        <f t="shared" si="510"/>
        <v/>
      </c>
      <c r="AW2308" t="str">
        <f t="shared" si="511"/>
        <v/>
      </c>
      <c r="AX2308" t="str">
        <f t="shared" si="512"/>
        <v/>
      </c>
      <c r="AY2308" t="str">
        <f t="shared" si="513"/>
        <v/>
      </c>
      <c r="BA2308" s="5" t="str">
        <f t="shared" si="514"/>
        <v/>
      </c>
      <c r="BB2308" s="5" t="str">
        <f t="shared" si="515"/>
        <v/>
      </c>
      <c r="BC2308" s="5" t="str">
        <f t="shared" si="516"/>
        <v/>
      </c>
      <c r="BD2308" s="5" t="str">
        <f t="shared" si="517"/>
        <v/>
      </c>
      <c r="BF2308" t="s">
        <v>22522</v>
      </c>
      <c r="BG2308" t="s">
        <v>22523</v>
      </c>
      <c r="BH2308" t="s">
        <v>22524</v>
      </c>
      <c r="BI2308" t="s">
        <v>19148</v>
      </c>
      <c r="BJ2308" t="s">
        <v>6792</v>
      </c>
      <c r="BK2308" t="s">
        <v>22525</v>
      </c>
    </row>
    <row r="2309" spans="1:63" x14ac:dyDescent="0.3">
      <c r="A2309">
        <v>9.8607800000000001</v>
      </c>
      <c r="B2309">
        <v>9.9258500000000005</v>
      </c>
      <c r="C2309">
        <v>9.9526000000000003</v>
      </c>
      <c r="D2309">
        <v>9.8920899999999996</v>
      </c>
      <c r="E2309">
        <v>9.7779100000000003</v>
      </c>
      <c r="F2309">
        <v>9.8420400000000008</v>
      </c>
      <c r="G2309">
        <v>9.8829499999999992</v>
      </c>
      <c r="H2309">
        <v>9.7997700000000005</v>
      </c>
      <c r="I2309">
        <v>9.9896799999999999</v>
      </c>
      <c r="J2309">
        <v>10.031499999999999</v>
      </c>
      <c r="K2309">
        <v>10.0258</v>
      </c>
      <c r="L2309">
        <v>10.087199999999999</v>
      </c>
      <c r="M2309" t="s">
        <v>0</v>
      </c>
      <c r="P2309" t="s">
        <v>1</v>
      </c>
      <c r="Q2309" t="s">
        <v>116</v>
      </c>
      <c r="R2309" t="s">
        <v>13900</v>
      </c>
      <c r="S2309" t="s">
        <v>13901</v>
      </c>
      <c r="T2309" t="s">
        <v>13902</v>
      </c>
      <c r="V2309" t="s">
        <v>11231</v>
      </c>
      <c r="W2309">
        <v>0</v>
      </c>
      <c r="X2309" t="s">
        <v>7</v>
      </c>
      <c r="Y2309">
        <v>19</v>
      </c>
      <c r="Z2309">
        <v>13</v>
      </c>
      <c r="AA2309">
        <v>18</v>
      </c>
      <c r="AB2309">
        <v>13</v>
      </c>
      <c r="AC2309">
        <v>101.2</v>
      </c>
      <c r="AD2309">
        <v>1</v>
      </c>
      <c r="AF2309" t="s">
        <v>13905</v>
      </c>
      <c r="AG2309">
        <v>1.43641</v>
      </c>
      <c r="AH2309">
        <v>5.0324199999999999E-2</v>
      </c>
      <c r="AI2309">
        <v>8.2161200000000004E-2</v>
      </c>
      <c r="AJ2309">
        <f t="shared" si="504"/>
        <v>-8.2161200000000004E-2</v>
      </c>
      <c r="AK2309">
        <v>2.6785000000000001</v>
      </c>
      <c r="AL2309" t="str">
        <f t="shared" si="505"/>
        <v/>
      </c>
      <c r="AM2309" t="str">
        <f t="shared" si="506"/>
        <v/>
      </c>
      <c r="AN2309" t="str">
        <f t="shared" si="507"/>
        <v/>
      </c>
      <c r="AO2309" t="str">
        <f t="shared" si="508"/>
        <v/>
      </c>
      <c r="AQ2309">
        <v>2.3551099999999998</v>
      </c>
      <c r="AR2309">
        <v>7.1728399999999998E-3</v>
      </c>
      <c r="AS2309">
        <v>-0.125723</v>
      </c>
      <c r="AT2309">
        <f t="shared" si="509"/>
        <v>0.125723</v>
      </c>
      <c r="AU2309">
        <v>-4.4318</v>
      </c>
      <c r="AV2309" t="str">
        <f t="shared" si="510"/>
        <v/>
      </c>
      <c r="AW2309" t="str">
        <f t="shared" si="511"/>
        <v/>
      </c>
      <c r="AX2309" t="str">
        <f t="shared" si="512"/>
        <v/>
      </c>
      <c r="AY2309" t="str">
        <f t="shared" si="513"/>
        <v/>
      </c>
      <c r="BA2309" s="5" t="str">
        <f t="shared" si="514"/>
        <v/>
      </c>
      <c r="BB2309" s="5" t="str">
        <f t="shared" si="515"/>
        <v/>
      </c>
      <c r="BC2309" s="5" t="str">
        <f t="shared" si="516"/>
        <v/>
      </c>
      <c r="BD2309" s="5" t="str">
        <f t="shared" si="517"/>
        <v/>
      </c>
      <c r="BF2309" t="s">
        <v>13903</v>
      </c>
      <c r="BG2309" t="s">
        <v>13904</v>
      </c>
      <c r="BH2309" t="s">
        <v>13905</v>
      </c>
      <c r="BJ2309" t="s">
        <v>9809</v>
      </c>
      <c r="BK2309" t="s">
        <v>13906</v>
      </c>
    </row>
    <row r="2310" spans="1:63" x14ac:dyDescent="0.3">
      <c r="A2310">
        <v>7.9818499999999997</v>
      </c>
      <c r="B2310">
        <v>8.0190300000000008</v>
      </c>
      <c r="C2310">
        <v>7.9675099999999999</v>
      </c>
      <c r="D2310">
        <v>8.0832099999999993</v>
      </c>
      <c r="E2310">
        <v>7.8881300000000003</v>
      </c>
      <c r="F2310">
        <v>7.76288</v>
      </c>
      <c r="G2310">
        <v>8.0345200000000006</v>
      </c>
      <c r="H2310">
        <v>8.03782</v>
      </c>
      <c r="I2310">
        <v>8.4304500000000004</v>
      </c>
      <c r="J2310">
        <v>8.3469599999999993</v>
      </c>
      <c r="K2310">
        <v>8.3196700000000003</v>
      </c>
      <c r="L2310">
        <v>8.3460699999999992</v>
      </c>
      <c r="M2310" t="s">
        <v>0</v>
      </c>
      <c r="P2310" t="s">
        <v>1</v>
      </c>
      <c r="Q2310" t="s">
        <v>116</v>
      </c>
      <c r="S2310" t="s">
        <v>20514</v>
      </c>
      <c r="T2310" t="s">
        <v>26937</v>
      </c>
      <c r="V2310" t="s">
        <v>26938</v>
      </c>
      <c r="W2310">
        <v>0</v>
      </c>
      <c r="X2310" t="s">
        <v>7</v>
      </c>
      <c r="Y2310">
        <v>3</v>
      </c>
      <c r="Z2310">
        <v>4</v>
      </c>
      <c r="AA2310">
        <v>5</v>
      </c>
      <c r="AB2310">
        <v>4</v>
      </c>
      <c r="AC2310">
        <v>171.4</v>
      </c>
      <c r="AD2310">
        <v>1</v>
      </c>
      <c r="AF2310" t="s">
        <v>26941</v>
      </c>
      <c r="AG2310">
        <v>0.53646099999999997</v>
      </c>
      <c r="AH2310">
        <v>0.33495900000000001</v>
      </c>
      <c r="AI2310">
        <v>8.2063700000000003E-2</v>
      </c>
      <c r="AJ2310">
        <f t="shared" si="504"/>
        <v>-8.2063700000000003E-2</v>
      </c>
      <c r="AK2310">
        <v>1.15829</v>
      </c>
      <c r="AL2310" t="str">
        <f t="shared" si="505"/>
        <v/>
      </c>
      <c r="AM2310" t="str">
        <f t="shared" si="506"/>
        <v/>
      </c>
      <c r="AN2310" t="str">
        <f t="shared" si="507"/>
        <v/>
      </c>
      <c r="AO2310" t="str">
        <f t="shared" si="508"/>
        <v/>
      </c>
      <c r="AQ2310">
        <v>4.2007300000000001</v>
      </c>
      <c r="AR2310">
        <v>1.8013400000000001E-4</v>
      </c>
      <c r="AS2310">
        <v>-0.34788400000000003</v>
      </c>
      <c r="AT2310">
        <f t="shared" si="509"/>
        <v>0.34788400000000003</v>
      </c>
      <c r="AU2310">
        <v>-9.8537999999999997</v>
      </c>
      <c r="AV2310" t="str">
        <f t="shared" si="510"/>
        <v/>
      </c>
      <c r="AW2310" t="str">
        <f t="shared" si="511"/>
        <v/>
      </c>
      <c r="AX2310" t="str">
        <f t="shared" si="512"/>
        <v/>
      </c>
      <c r="AY2310" t="str">
        <f t="shared" si="513"/>
        <v/>
      </c>
      <c r="BA2310" s="5" t="str">
        <f t="shared" si="514"/>
        <v/>
      </c>
      <c r="BB2310" s="5" t="str">
        <f t="shared" si="515"/>
        <v/>
      </c>
      <c r="BC2310" s="5" t="str">
        <f t="shared" si="516"/>
        <v/>
      </c>
      <c r="BD2310" s="5" t="str">
        <f t="shared" si="517"/>
        <v/>
      </c>
      <c r="BF2310" t="s">
        <v>26939</v>
      </c>
      <c r="BG2310" t="s">
        <v>26940</v>
      </c>
      <c r="BH2310" t="s">
        <v>26941</v>
      </c>
      <c r="BK2310" t="s">
        <v>26942</v>
      </c>
    </row>
    <row r="2311" spans="1:63" x14ac:dyDescent="0.3">
      <c r="A2311">
        <v>12.2234</v>
      </c>
      <c r="B2311">
        <v>12.213100000000001</v>
      </c>
      <c r="C2311">
        <v>12.2018</v>
      </c>
      <c r="D2311">
        <v>12.191000000000001</v>
      </c>
      <c r="E2311">
        <v>12.0877</v>
      </c>
      <c r="F2311">
        <v>12.1212</v>
      </c>
      <c r="G2311">
        <v>12.1509</v>
      </c>
      <c r="H2311">
        <v>12.141500000000001</v>
      </c>
      <c r="I2311">
        <v>12.5177</v>
      </c>
      <c r="J2311">
        <v>12.5388</v>
      </c>
      <c r="K2311">
        <v>12.5253</v>
      </c>
      <c r="L2311">
        <v>12.4976</v>
      </c>
      <c r="M2311" t="s">
        <v>0</v>
      </c>
      <c r="O2311" t="s">
        <v>1</v>
      </c>
      <c r="P2311" t="s">
        <v>1</v>
      </c>
      <c r="Q2311" t="s">
        <v>2</v>
      </c>
      <c r="R2311" t="s">
        <v>2393</v>
      </c>
      <c r="S2311" t="s">
        <v>2394</v>
      </c>
      <c r="T2311" t="s">
        <v>2395</v>
      </c>
      <c r="V2311" t="s">
        <v>2396</v>
      </c>
      <c r="W2311">
        <v>0</v>
      </c>
      <c r="X2311" t="s">
        <v>7</v>
      </c>
      <c r="Y2311">
        <v>19</v>
      </c>
      <c r="Z2311">
        <v>44</v>
      </c>
      <c r="AA2311">
        <v>67</v>
      </c>
      <c r="AB2311">
        <v>44</v>
      </c>
      <c r="AC2311">
        <v>292.10000000000002</v>
      </c>
      <c r="AD2311">
        <v>1</v>
      </c>
      <c r="AF2311" t="s">
        <v>2399</v>
      </c>
      <c r="AG2311">
        <v>2.71305</v>
      </c>
      <c r="AH2311">
        <v>3.5350199999999998E-3</v>
      </c>
      <c r="AI2311">
        <v>8.2029099999999994E-2</v>
      </c>
      <c r="AJ2311">
        <f t="shared" si="504"/>
        <v>-8.2029099999999994E-2</v>
      </c>
      <c r="AK2311">
        <v>5.2411799999999999</v>
      </c>
      <c r="AL2311" t="str">
        <f t="shared" si="505"/>
        <v/>
      </c>
      <c r="AM2311" t="str">
        <f t="shared" si="506"/>
        <v/>
      </c>
      <c r="AN2311" t="str">
        <f t="shared" si="507"/>
        <v/>
      </c>
      <c r="AO2311" t="str">
        <f t="shared" si="508"/>
        <v/>
      </c>
      <c r="AQ2311">
        <v>6.8739999999999997</v>
      </c>
      <c r="AR2311" s="1">
        <v>1.6580400000000001E-6</v>
      </c>
      <c r="AS2311">
        <v>-0.31248500000000001</v>
      </c>
      <c r="AT2311">
        <f t="shared" si="509"/>
        <v>0.31248500000000001</v>
      </c>
      <c r="AU2311">
        <v>-28.1264</v>
      </c>
      <c r="AV2311" t="str">
        <f t="shared" si="510"/>
        <v/>
      </c>
      <c r="AW2311" t="str">
        <f t="shared" si="511"/>
        <v/>
      </c>
      <c r="AX2311" t="str">
        <f t="shared" si="512"/>
        <v/>
      </c>
      <c r="AY2311" t="str">
        <f t="shared" si="513"/>
        <v/>
      </c>
      <c r="BA2311" s="5" t="str">
        <f t="shared" si="514"/>
        <v/>
      </c>
      <c r="BB2311" s="5" t="str">
        <f t="shared" si="515"/>
        <v/>
      </c>
      <c r="BC2311" s="5" t="str">
        <f t="shared" si="516"/>
        <v/>
      </c>
      <c r="BD2311" s="5" t="str">
        <f t="shared" si="517"/>
        <v/>
      </c>
      <c r="BF2311" t="s">
        <v>2397</v>
      </c>
      <c r="BG2311" t="s">
        <v>2398</v>
      </c>
      <c r="BH2311" t="s">
        <v>2399</v>
      </c>
      <c r="BK2311" t="s">
        <v>2400</v>
      </c>
    </row>
    <row r="2312" spans="1:63" x14ac:dyDescent="0.3">
      <c r="A2312">
        <v>4.8579800000000004</v>
      </c>
      <c r="B2312">
        <v>4.8328899999999999</v>
      </c>
      <c r="C2312">
        <v>5.0134600000000002</v>
      </c>
      <c r="D2312">
        <v>4.52982</v>
      </c>
      <c r="E2312">
        <v>4.6438600000000001</v>
      </c>
      <c r="F2312">
        <v>4.67807</v>
      </c>
      <c r="G2312">
        <v>4.9588400000000004</v>
      </c>
      <c r="H2312">
        <v>4.6264399999999997</v>
      </c>
      <c r="I2312">
        <v>4.8579800000000004</v>
      </c>
      <c r="J2312">
        <v>4.8875299999999999</v>
      </c>
      <c r="K2312">
        <v>4.5484400000000003</v>
      </c>
      <c r="L2312">
        <v>4.82782</v>
      </c>
      <c r="M2312" t="s">
        <v>0</v>
      </c>
      <c r="T2312" t="s">
        <v>21949</v>
      </c>
      <c r="W2312">
        <v>0</v>
      </c>
      <c r="X2312" t="s">
        <v>7</v>
      </c>
      <c r="Y2312">
        <v>1</v>
      </c>
      <c r="Z2312">
        <v>1</v>
      </c>
      <c r="AA2312">
        <v>1</v>
      </c>
      <c r="AB2312">
        <v>1</v>
      </c>
      <c r="AC2312">
        <v>78.2</v>
      </c>
      <c r="AD2312">
        <v>1</v>
      </c>
      <c r="AF2312" t="s">
        <v>43028</v>
      </c>
      <c r="AG2312">
        <v>0.26282499999999998</v>
      </c>
      <c r="AH2312">
        <v>0.59045099999999995</v>
      </c>
      <c r="AI2312">
        <v>8.1736100000000006E-2</v>
      </c>
      <c r="AJ2312">
        <f t="shared" si="504"/>
        <v>-8.1736100000000006E-2</v>
      </c>
      <c r="AK2312">
        <v>0.639741</v>
      </c>
      <c r="AL2312" t="str">
        <f t="shared" si="505"/>
        <v/>
      </c>
      <c r="AM2312" t="str">
        <f t="shared" si="506"/>
        <v/>
      </c>
      <c r="AN2312" t="str">
        <f t="shared" si="507"/>
        <v/>
      </c>
      <c r="AO2312" t="str">
        <f t="shared" si="508"/>
        <v/>
      </c>
      <c r="AQ2312">
        <v>7.9155600000000007E-2</v>
      </c>
      <c r="AR2312">
        <v>0.85324999999999995</v>
      </c>
      <c r="AS2312">
        <v>2.8098100000000001E-2</v>
      </c>
      <c r="AT2312">
        <f t="shared" si="509"/>
        <v>-2.8098100000000001E-2</v>
      </c>
      <c r="AU2312">
        <v>0.21970799999999999</v>
      </c>
      <c r="AV2312" t="str">
        <f t="shared" si="510"/>
        <v/>
      </c>
      <c r="AW2312" t="str">
        <f t="shared" si="511"/>
        <v/>
      </c>
      <c r="AX2312" t="str">
        <f t="shared" si="512"/>
        <v/>
      </c>
      <c r="AY2312" t="str">
        <f t="shared" si="513"/>
        <v/>
      </c>
      <c r="BA2312" s="5" t="str">
        <f t="shared" si="514"/>
        <v/>
      </c>
      <c r="BB2312" s="5" t="str">
        <f t="shared" si="515"/>
        <v/>
      </c>
      <c r="BC2312" s="5" t="str">
        <f t="shared" si="516"/>
        <v/>
      </c>
      <c r="BD2312" s="5" t="str">
        <f t="shared" si="517"/>
        <v/>
      </c>
      <c r="BF2312" t="s">
        <v>43026</v>
      </c>
      <c r="BG2312" t="s">
        <v>43027</v>
      </c>
      <c r="BH2312" t="s">
        <v>43028</v>
      </c>
      <c r="BK2312" t="s">
        <v>43029</v>
      </c>
    </row>
    <row r="2313" spans="1:63" x14ac:dyDescent="0.3">
      <c r="A2313">
        <v>5.1334</v>
      </c>
      <c r="B2313">
        <v>5.14975</v>
      </c>
      <c r="C2313">
        <v>4.9212499999999997</v>
      </c>
      <c r="D2313">
        <v>5.1416000000000004</v>
      </c>
      <c r="E2313">
        <v>4.9909499999999998</v>
      </c>
      <c r="F2313">
        <v>5.3398500000000002</v>
      </c>
      <c r="G2313">
        <v>4.7387699999999997</v>
      </c>
      <c r="H2313">
        <v>4.9495300000000002</v>
      </c>
      <c r="I2313">
        <v>5.1085200000000004</v>
      </c>
      <c r="J2313">
        <v>5.0832100000000002</v>
      </c>
      <c r="K2313">
        <v>5.2891000000000004</v>
      </c>
      <c r="L2313">
        <v>5.4229099999999999</v>
      </c>
      <c r="M2313" t="s">
        <v>0</v>
      </c>
      <c r="R2313" t="s">
        <v>22972</v>
      </c>
      <c r="S2313" t="s">
        <v>27006</v>
      </c>
      <c r="T2313" t="s">
        <v>7378</v>
      </c>
      <c r="U2313" t="s">
        <v>7291</v>
      </c>
      <c r="V2313" t="s">
        <v>40705</v>
      </c>
      <c r="W2313">
        <v>0</v>
      </c>
      <c r="X2313" t="s">
        <v>7</v>
      </c>
      <c r="Y2313">
        <v>1</v>
      </c>
      <c r="Z2313">
        <v>1</v>
      </c>
      <c r="AA2313">
        <v>1</v>
      </c>
      <c r="AB2313">
        <v>1</v>
      </c>
      <c r="AC2313">
        <v>79.400000000000006</v>
      </c>
      <c r="AD2313">
        <v>1</v>
      </c>
      <c r="AF2313" t="s">
        <v>40708</v>
      </c>
      <c r="AG2313">
        <v>0.24364</v>
      </c>
      <c r="AH2313">
        <v>0.61465800000000004</v>
      </c>
      <c r="AI2313">
        <v>8.1720100000000004E-2</v>
      </c>
      <c r="AJ2313">
        <f t="shared" si="504"/>
        <v>-8.1720100000000004E-2</v>
      </c>
      <c r="AK2313">
        <v>0.59970999999999997</v>
      </c>
      <c r="AL2313" t="str">
        <f t="shared" si="505"/>
        <v/>
      </c>
      <c r="AM2313" t="str">
        <f t="shared" si="506"/>
        <v/>
      </c>
      <c r="AN2313" t="str">
        <f t="shared" si="507"/>
        <v/>
      </c>
      <c r="AO2313" t="str">
        <f t="shared" si="508"/>
        <v/>
      </c>
      <c r="AQ2313">
        <v>0.69549099999999997</v>
      </c>
      <c r="AR2313">
        <v>0.236238</v>
      </c>
      <c r="AS2313">
        <v>-0.13943800000000001</v>
      </c>
      <c r="AT2313">
        <f t="shared" si="509"/>
        <v>0.13943800000000001</v>
      </c>
      <c r="AU2313">
        <v>-1.43384</v>
      </c>
      <c r="AV2313" t="str">
        <f t="shared" si="510"/>
        <v/>
      </c>
      <c r="AW2313" t="str">
        <f t="shared" si="511"/>
        <v/>
      </c>
      <c r="AX2313" t="str">
        <f t="shared" si="512"/>
        <v/>
      </c>
      <c r="AY2313" t="str">
        <f t="shared" si="513"/>
        <v/>
      </c>
      <c r="BA2313" s="5" t="str">
        <f t="shared" si="514"/>
        <v/>
      </c>
      <c r="BB2313" s="5" t="str">
        <f t="shared" si="515"/>
        <v/>
      </c>
      <c r="BC2313" s="5" t="str">
        <f t="shared" si="516"/>
        <v/>
      </c>
      <c r="BD2313" s="5" t="str">
        <f t="shared" si="517"/>
        <v/>
      </c>
      <c r="BF2313" t="s">
        <v>40706</v>
      </c>
      <c r="BG2313" t="s">
        <v>40707</v>
      </c>
      <c r="BH2313" t="s">
        <v>40708</v>
      </c>
      <c r="BI2313" t="s">
        <v>7291</v>
      </c>
      <c r="BJ2313" t="s">
        <v>40709</v>
      </c>
      <c r="BK2313" t="s">
        <v>40710</v>
      </c>
    </row>
    <row r="2314" spans="1:63" x14ac:dyDescent="0.3">
      <c r="A2314">
        <v>11.662599999999999</v>
      </c>
      <c r="B2314">
        <v>11.658899999999999</v>
      </c>
      <c r="C2314">
        <v>11.6286</v>
      </c>
      <c r="D2314">
        <v>11.646699999999999</v>
      </c>
      <c r="E2314">
        <v>11.5707</v>
      </c>
      <c r="F2314">
        <v>11.615500000000001</v>
      </c>
      <c r="G2314">
        <v>11.5334</v>
      </c>
      <c r="H2314">
        <v>11.5511</v>
      </c>
      <c r="I2314">
        <v>11.545999999999999</v>
      </c>
      <c r="J2314">
        <v>11.571899999999999</v>
      </c>
      <c r="K2314">
        <v>11.562200000000001</v>
      </c>
      <c r="L2314">
        <v>11.5472</v>
      </c>
      <c r="M2314" t="s">
        <v>0</v>
      </c>
      <c r="O2314" t="s">
        <v>1</v>
      </c>
      <c r="P2314" t="s">
        <v>1</v>
      </c>
      <c r="Q2314" t="s">
        <v>2</v>
      </c>
      <c r="R2314" t="s">
        <v>5502</v>
      </c>
      <c r="S2314" t="s">
        <v>5503</v>
      </c>
      <c r="T2314" t="s">
        <v>5504</v>
      </c>
      <c r="U2314" t="s">
        <v>470</v>
      </c>
      <c r="V2314" t="s">
        <v>5505</v>
      </c>
      <c r="W2314">
        <v>0</v>
      </c>
      <c r="X2314" t="s">
        <v>7</v>
      </c>
      <c r="Y2314">
        <v>45</v>
      </c>
      <c r="Z2314">
        <v>18</v>
      </c>
      <c r="AA2314">
        <v>37</v>
      </c>
      <c r="AB2314">
        <v>18</v>
      </c>
      <c r="AC2314">
        <v>58.8</v>
      </c>
      <c r="AD2314">
        <v>1</v>
      </c>
      <c r="AF2314" t="s">
        <v>5508</v>
      </c>
      <c r="AG2314">
        <v>2.2604199999999999</v>
      </c>
      <c r="AH2314">
        <v>8.9332000000000005E-3</v>
      </c>
      <c r="AI2314">
        <v>8.14941E-2</v>
      </c>
      <c r="AJ2314">
        <f t="shared" si="504"/>
        <v>-8.14941E-2</v>
      </c>
      <c r="AK2314">
        <v>4.2316599999999998</v>
      </c>
      <c r="AL2314" t="str">
        <f t="shared" si="505"/>
        <v/>
      </c>
      <c r="AM2314" t="str">
        <f t="shared" si="506"/>
        <v/>
      </c>
      <c r="AN2314" t="str">
        <f t="shared" si="507"/>
        <v/>
      </c>
      <c r="AO2314" t="str">
        <f t="shared" si="508"/>
        <v/>
      </c>
      <c r="AQ2314">
        <v>4.07233</v>
      </c>
      <c r="AR2314">
        <v>2.3073399999999999E-4</v>
      </c>
      <c r="AS2314">
        <v>9.2358599999999999E-2</v>
      </c>
      <c r="AT2314">
        <f t="shared" si="509"/>
        <v>-9.2358599999999999E-2</v>
      </c>
      <c r="AU2314">
        <v>9.3539100000000008</v>
      </c>
      <c r="AV2314" t="str">
        <f t="shared" si="510"/>
        <v/>
      </c>
      <c r="AW2314" t="str">
        <f t="shared" si="511"/>
        <v/>
      </c>
      <c r="AX2314" t="str">
        <f t="shared" si="512"/>
        <v/>
      </c>
      <c r="AY2314" t="str">
        <f t="shared" si="513"/>
        <v/>
      </c>
      <c r="BA2314" s="5" t="str">
        <f t="shared" si="514"/>
        <v/>
      </c>
      <c r="BB2314" s="5" t="str">
        <f t="shared" si="515"/>
        <v/>
      </c>
      <c r="BC2314" s="5" t="str">
        <f t="shared" si="516"/>
        <v/>
      </c>
      <c r="BD2314" s="5" t="str">
        <f t="shared" si="517"/>
        <v/>
      </c>
      <c r="BF2314" t="s">
        <v>5506</v>
      </c>
      <c r="BG2314" t="s">
        <v>5507</v>
      </c>
      <c r="BH2314" t="s">
        <v>5508</v>
      </c>
      <c r="BI2314" t="s">
        <v>470</v>
      </c>
      <c r="BJ2314" t="s">
        <v>2260</v>
      </c>
      <c r="BK2314" t="s">
        <v>5509</v>
      </c>
    </row>
    <row r="2315" spans="1:63" x14ac:dyDescent="0.3">
      <c r="A2315">
        <v>7.9122899999999996</v>
      </c>
      <c r="B2315">
        <v>7.9460300000000004</v>
      </c>
      <c r="C2315">
        <v>7.9761300000000004</v>
      </c>
      <c r="D2315">
        <v>7.8917799999999998</v>
      </c>
      <c r="E2315">
        <v>7.9092900000000004</v>
      </c>
      <c r="F2315">
        <v>7.8347899999999999</v>
      </c>
      <c r="G2315">
        <v>7.7878999999999996</v>
      </c>
      <c r="H2315">
        <v>7.8697499999999998</v>
      </c>
      <c r="I2315">
        <v>8.3789499999999997</v>
      </c>
      <c r="J2315">
        <v>8.2695900000000009</v>
      </c>
      <c r="K2315">
        <v>8.3780800000000006</v>
      </c>
      <c r="L2315">
        <v>8.3858599999999992</v>
      </c>
      <c r="M2315" t="s">
        <v>0</v>
      </c>
      <c r="P2315" t="s">
        <v>1</v>
      </c>
      <c r="Q2315" t="s">
        <v>116</v>
      </c>
      <c r="R2315" t="s">
        <v>29193</v>
      </c>
      <c r="S2315" t="s">
        <v>29194</v>
      </c>
      <c r="T2315" t="s">
        <v>29195</v>
      </c>
      <c r="U2315" t="s">
        <v>3132</v>
      </c>
      <c r="V2315" t="s">
        <v>4847</v>
      </c>
      <c r="W2315">
        <v>0</v>
      </c>
      <c r="X2315" t="s">
        <v>7</v>
      </c>
      <c r="Y2315">
        <v>21</v>
      </c>
      <c r="Z2315">
        <v>3</v>
      </c>
      <c r="AA2315">
        <v>4</v>
      </c>
      <c r="AB2315">
        <v>3</v>
      </c>
      <c r="AC2315">
        <v>22.8</v>
      </c>
      <c r="AD2315">
        <v>1</v>
      </c>
      <c r="AF2315" t="s">
        <v>29198</v>
      </c>
      <c r="AG2315">
        <v>1.3618300000000001</v>
      </c>
      <c r="AH2315">
        <v>5.9050600000000002E-2</v>
      </c>
      <c r="AI2315">
        <v>8.1126799999999999E-2</v>
      </c>
      <c r="AJ2315">
        <f t="shared" si="504"/>
        <v>-8.1126799999999999E-2</v>
      </c>
      <c r="AK2315">
        <v>2.5503900000000002</v>
      </c>
      <c r="AL2315" t="str">
        <f t="shared" si="505"/>
        <v/>
      </c>
      <c r="AM2315" t="str">
        <f t="shared" si="506"/>
        <v/>
      </c>
      <c r="AN2315" t="str">
        <f t="shared" si="507"/>
        <v/>
      </c>
      <c r="AO2315" t="str">
        <f t="shared" si="508"/>
        <v/>
      </c>
      <c r="AQ2315">
        <v>4.8100199999999997</v>
      </c>
      <c r="AR2315" s="1">
        <v>5.5744700000000002E-5</v>
      </c>
      <c r="AS2315">
        <v>-0.42156100000000002</v>
      </c>
      <c r="AT2315">
        <f t="shared" si="509"/>
        <v>0.42156100000000002</v>
      </c>
      <c r="AU2315">
        <v>-12.574</v>
      </c>
      <c r="AV2315" t="str">
        <f t="shared" si="510"/>
        <v/>
      </c>
      <c r="AW2315" t="str">
        <f t="shared" si="511"/>
        <v/>
      </c>
      <c r="AX2315" t="str">
        <f t="shared" si="512"/>
        <v/>
      </c>
      <c r="AY2315" t="str">
        <f t="shared" si="513"/>
        <v/>
      </c>
      <c r="BA2315" s="5" t="str">
        <f t="shared" si="514"/>
        <v/>
      </c>
      <c r="BB2315" s="5" t="str">
        <f t="shared" si="515"/>
        <v/>
      </c>
      <c r="BC2315" s="5" t="str">
        <f t="shared" si="516"/>
        <v/>
      </c>
      <c r="BD2315" s="5" t="str">
        <f t="shared" si="517"/>
        <v/>
      </c>
      <c r="BF2315" t="s">
        <v>29196</v>
      </c>
      <c r="BG2315" t="s">
        <v>29197</v>
      </c>
      <c r="BH2315" t="s">
        <v>29198</v>
      </c>
      <c r="BI2315" t="s">
        <v>29199</v>
      </c>
      <c r="BJ2315" t="s">
        <v>29200</v>
      </c>
      <c r="BK2315" t="s">
        <v>29201</v>
      </c>
    </row>
    <row r="2316" spans="1:63" x14ac:dyDescent="0.3">
      <c r="A2316">
        <v>13.2828</v>
      </c>
      <c r="B2316">
        <v>13.2621</v>
      </c>
      <c r="C2316">
        <v>13.2881</v>
      </c>
      <c r="D2316">
        <v>13.255699999999999</v>
      </c>
      <c r="E2316">
        <v>13.235300000000001</v>
      </c>
      <c r="F2316">
        <v>13.157500000000001</v>
      </c>
      <c r="G2316">
        <v>13.160299999999999</v>
      </c>
      <c r="H2316">
        <v>13.211600000000001</v>
      </c>
      <c r="I2316">
        <v>12.976000000000001</v>
      </c>
      <c r="J2316">
        <v>12.9603</v>
      </c>
      <c r="K2316">
        <v>12.952400000000001</v>
      </c>
      <c r="L2316">
        <v>12.9552</v>
      </c>
      <c r="M2316" t="s">
        <v>0</v>
      </c>
      <c r="O2316" t="s">
        <v>1</v>
      </c>
      <c r="P2316" t="s">
        <v>1</v>
      </c>
      <c r="Q2316" t="s">
        <v>2</v>
      </c>
      <c r="R2316" t="s">
        <v>2337</v>
      </c>
      <c r="S2316" t="s">
        <v>2338</v>
      </c>
      <c r="T2316" t="s">
        <v>2339</v>
      </c>
      <c r="V2316" t="s">
        <v>1544</v>
      </c>
      <c r="W2316">
        <v>0</v>
      </c>
      <c r="X2316" t="s">
        <v>7</v>
      </c>
      <c r="Y2316">
        <v>63</v>
      </c>
      <c r="Z2316">
        <v>21</v>
      </c>
      <c r="AA2316">
        <v>93</v>
      </c>
      <c r="AB2316">
        <v>21</v>
      </c>
      <c r="AC2316">
        <v>38.700000000000003</v>
      </c>
      <c r="AD2316">
        <v>1</v>
      </c>
      <c r="AF2316" t="s">
        <v>2342</v>
      </c>
      <c r="AG2316">
        <v>2.0938099999999999</v>
      </c>
      <c r="AH2316">
        <v>1.26529E-2</v>
      </c>
      <c r="AI2316">
        <v>8.0994399999999994E-2</v>
      </c>
      <c r="AJ2316">
        <f t="shared" si="504"/>
        <v>-8.0994399999999994E-2</v>
      </c>
      <c r="AK2316">
        <v>3.89208</v>
      </c>
      <c r="AL2316" t="str">
        <f t="shared" si="505"/>
        <v/>
      </c>
      <c r="AM2316" t="str">
        <f t="shared" si="506"/>
        <v/>
      </c>
      <c r="AN2316" t="str">
        <f t="shared" si="507"/>
        <v/>
      </c>
      <c r="AO2316" t="str">
        <f t="shared" si="508"/>
        <v/>
      </c>
      <c r="AQ2316">
        <v>7.2772699999999997</v>
      </c>
      <c r="AR2316" s="1">
        <v>9.3161099999999999E-7</v>
      </c>
      <c r="AS2316">
        <v>0.31119599999999997</v>
      </c>
      <c r="AT2316">
        <f t="shared" si="509"/>
        <v>-0.31119599999999997</v>
      </c>
      <c r="AU2316">
        <v>32.863100000000003</v>
      </c>
      <c r="AV2316" t="str">
        <f t="shared" si="510"/>
        <v/>
      </c>
      <c r="AW2316" t="str">
        <f t="shared" si="511"/>
        <v/>
      </c>
      <c r="AX2316" t="str">
        <f t="shared" si="512"/>
        <v/>
      </c>
      <c r="AY2316" t="str">
        <f t="shared" si="513"/>
        <v/>
      </c>
      <c r="BA2316" s="5" t="str">
        <f t="shared" si="514"/>
        <v/>
      </c>
      <c r="BB2316" s="5" t="str">
        <f t="shared" si="515"/>
        <v/>
      </c>
      <c r="BC2316" s="5" t="str">
        <f t="shared" si="516"/>
        <v/>
      </c>
      <c r="BD2316" s="5" t="str">
        <f t="shared" si="517"/>
        <v/>
      </c>
      <c r="BF2316" t="s">
        <v>2340</v>
      </c>
      <c r="BG2316" t="s">
        <v>2341</v>
      </c>
      <c r="BH2316" t="s">
        <v>2342</v>
      </c>
      <c r="BJ2316" t="s">
        <v>2343</v>
      </c>
      <c r="BK2316" t="s">
        <v>2344</v>
      </c>
    </row>
    <row r="2317" spans="1:63" x14ac:dyDescent="0.3">
      <c r="A2317">
        <v>6.6879</v>
      </c>
      <c r="B2317">
        <v>6.7238300000000004</v>
      </c>
      <c r="C2317">
        <v>6.53294</v>
      </c>
      <c r="D2317">
        <v>6.5266900000000003</v>
      </c>
      <c r="E2317">
        <v>6.7046000000000001</v>
      </c>
      <c r="F2317">
        <v>6.5728900000000001</v>
      </c>
      <c r="G2317">
        <v>6.4161599999999996</v>
      </c>
      <c r="H2317">
        <v>6.4545000000000003</v>
      </c>
      <c r="I2317">
        <v>6.2172299999999998</v>
      </c>
      <c r="J2317">
        <v>6.3362800000000004</v>
      </c>
      <c r="K2317">
        <v>6.2611499999999998</v>
      </c>
      <c r="L2317">
        <v>6.2705299999999999</v>
      </c>
      <c r="M2317" t="s">
        <v>0</v>
      </c>
      <c r="P2317" t="s">
        <v>1</v>
      </c>
      <c r="Q2317" t="s">
        <v>116</v>
      </c>
      <c r="R2317" t="s">
        <v>36230</v>
      </c>
      <c r="S2317" t="s">
        <v>36231</v>
      </c>
      <c r="T2317" t="s">
        <v>36232</v>
      </c>
      <c r="U2317" t="s">
        <v>36233</v>
      </c>
      <c r="V2317" t="s">
        <v>17626</v>
      </c>
      <c r="W2317">
        <v>0</v>
      </c>
      <c r="X2317" t="s">
        <v>7</v>
      </c>
      <c r="Y2317">
        <v>4</v>
      </c>
      <c r="Z2317">
        <v>3</v>
      </c>
      <c r="AA2317">
        <v>3</v>
      </c>
      <c r="AB2317">
        <v>3</v>
      </c>
      <c r="AC2317">
        <v>71.099999999999994</v>
      </c>
      <c r="AD2317">
        <v>1</v>
      </c>
      <c r="AF2317" t="s">
        <v>36236</v>
      </c>
      <c r="AG2317">
        <v>0.43501000000000001</v>
      </c>
      <c r="AH2317">
        <v>0.41360200000000003</v>
      </c>
      <c r="AI2317">
        <v>8.0803200000000006E-2</v>
      </c>
      <c r="AJ2317">
        <f t="shared" si="504"/>
        <v>-8.0803200000000006E-2</v>
      </c>
      <c r="AK2317">
        <v>0.97487100000000004</v>
      </c>
      <c r="AL2317" t="str">
        <f t="shared" si="505"/>
        <v/>
      </c>
      <c r="AM2317" t="str">
        <f t="shared" si="506"/>
        <v/>
      </c>
      <c r="AN2317" t="str">
        <f t="shared" si="507"/>
        <v/>
      </c>
      <c r="AO2317" t="str">
        <f t="shared" si="508"/>
        <v/>
      </c>
      <c r="AQ2317">
        <v>3.0481500000000001</v>
      </c>
      <c r="AR2317">
        <v>1.7258799999999999E-3</v>
      </c>
      <c r="AS2317">
        <v>0.34654200000000002</v>
      </c>
      <c r="AT2317">
        <f t="shared" si="509"/>
        <v>-0.34654200000000002</v>
      </c>
      <c r="AU2317">
        <v>6.0859500000000004</v>
      </c>
      <c r="AV2317" t="str">
        <f t="shared" si="510"/>
        <v/>
      </c>
      <c r="AW2317" t="str">
        <f t="shared" si="511"/>
        <v/>
      </c>
      <c r="AX2317" t="str">
        <f t="shared" si="512"/>
        <v/>
      </c>
      <c r="AY2317" t="str">
        <f t="shared" si="513"/>
        <v/>
      </c>
      <c r="BA2317" s="5" t="str">
        <f t="shared" si="514"/>
        <v/>
      </c>
      <c r="BB2317" s="5" t="str">
        <f t="shared" si="515"/>
        <v/>
      </c>
      <c r="BC2317" s="5" t="str">
        <f t="shared" si="516"/>
        <v/>
      </c>
      <c r="BD2317" s="5" t="str">
        <f t="shared" si="517"/>
        <v/>
      </c>
      <c r="BF2317" t="s">
        <v>36234</v>
      </c>
      <c r="BG2317" t="s">
        <v>36235</v>
      </c>
      <c r="BH2317" t="s">
        <v>36236</v>
      </c>
      <c r="BI2317" t="s">
        <v>17983</v>
      </c>
      <c r="BJ2317" t="s">
        <v>36237</v>
      </c>
      <c r="BK2317" t="s">
        <v>36238</v>
      </c>
    </row>
    <row r="2318" spans="1:63" x14ac:dyDescent="0.3">
      <c r="A2318">
        <v>13.2742</v>
      </c>
      <c r="B2318">
        <v>13.2996</v>
      </c>
      <c r="C2318">
        <v>13.299799999999999</v>
      </c>
      <c r="D2318">
        <v>13.269299999999999</v>
      </c>
      <c r="E2318">
        <v>13.178599999999999</v>
      </c>
      <c r="F2318">
        <v>13.206899999999999</v>
      </c>
      <c r="G2318">
        <v>13.2075</v>
      </c>
      <c r="H2318">
        <v>13.226800000000001</v>
      </c>
      <c r="I2318">
        <v>12.7995</v>
      </c>
      <c r="J2318">
        <v>12.847799999999999</v>
      </c>
      <c r="K2318">
        <v>12.9068</v>
      </c>
      <c r="L2318">
        <v>12.8787</v>
      </c>
      <c r="M2318" t="s">
        <v>0</v>
      </c>
      <c r="O2318" t="s">
        <v>1</v>
      </c>
      <c r="P2318" t="s">
        <v>1</v>
      </c>
      <c r="Q2318" t="s">
        <v>2</v>
      </c>
      <c r="R2318" t="s">
        <v>1627</v>
      </c>
      <c r="S2318" t="s">
        <v>1628</v>
      </c>
      <c r="T2318" t="s">
        <v>1629</v>
      </c>
      <c r="V2318" t="s">
        <v>1630</v>
      </c>
      <c r="W2318">
        <v>0</v>
      </c>
      <c r="X2318" t="s">
        <v>7</v>
      </c>
      <c r="Y2318">
        <v>63</v>
      </c>
      <c r="Z2318">
        <v>33</v>
      </c>
      <c r="AA2318">
        <v>93</v>
      </c>
      <c r="AB2318">
        <v>33</v>
      </c>
      <c r="AC2318">
        <v>73.400000000000006</v>
      </c>
      <c r="AD2318">
        <v>1</v>
      </c>
      <c r="AF2318" t="s">
        <v>1633</v>
      </c>
      <c r="AG2318">
        <v>3.1299299999999999</v>
      </c>
      <c r="AH2318">
        <v>1.5185000000000001E-3</v>
      </c>
      <c r="AI2318">
        <v>8.0784300000000003E-2</v>
      </c>
      <c r="AJ2318">
        <f t="shared" si="504"/>
        <v>-8.0784300000000003E-2</v>
      </c>
      <c r="AK2318">
        <v>6.3065899999999999</v>
      </c>
      <c r="AL2318" t="str">
        <f t="shared" si="505"/>
        <v/>
      </c>
      <c r="AM2318" t="str">
        <f t="shared" si="506"/>
        <v/>
      </c>
      <c r="AN2318" t="str">
        <f t="shared" si="507"/>
        <v/>
      </c>
      <c r="AO2318" t="str">
        <f t="shared" si="508"/>
        <v/>
      </c>
      <c r="AQ2318">
        <v>5.6576399999999998</v>
      </c>
      <c r="AR2318" s="1">
        <v>1.21429E-5</v>
      </c>
      <c r="AS2318">
        <v>0.427562</v>
      </c>
      <c r="AT2318">
        <f t="shared" si="509"/>
        <v>-0.427562</v>
      </c>
      <c r="AU2318">
        <v>17.545100000000001</v>
      </c>
      <c r="AV2318" t="str">
        <f t="shared" si="510"/>
        <v/>
      </c>
      <c r="AW2318" t="str">
        <f t="shared" si="511"/>
        <v/>
      </c>
      <c r="AX2318" t="str">
        <f t="shared" si="512"/>
        <v/>
      </c>
      <c r="AY2318" t="str">
        <f t="shared" si="513"/>
        <v/>
      </c>
      <c r="BA2318" s="5" t="str">
        <f t="shared" si="514"/>
        <v/>
      </c>
      <c r="BB2318" s="5" t="str">
        <f t="shared" si="515"/>
        <v/>
      </c>
      <c r="BC2318" s="5" t="str">
        <f t="shared" si="516"/>
        <v/>
      </c>
      <c r="BD2318" s="5" t="str">
        <f t="shared" si="517"/>
        <v/>
      </c>
      <c r="BF2318" t="s">
        <v>1631</v>
      </c>
      <c r="BG2318" t="s">
        <v>1632</v>
      </c>
      <c r="BH2318" t="s">
        <v>1633</v>
      </c>
      <c r="BK2318" t="s">
        <v>1634</v>
      </c>
    </row>
    <row r="2319" spans="1:63" x14ac:dyDescent="0.3">
      <c r="A2319">
        <v>8.6279000000000003</v>
      </c>
      <c r="B2319">
        <v>8.8018699999999992</v>
      </c>
      <c r="C2319">
        <v>8.8144200000000001</v>
      </c>
      <c r="D2319">
        <v>8.7628799999999991</v>
      </c>
      <c r="E2319">
        <v>8.5732700000000008</v>
      </c>
      <c r="F2319">
        <v>8.7169899999999991</v>
      </c>
      <c r="G2319">
        <v>8.5675799999999995</v>
      </c>
      <c r="H2319">
        <v>8.8265499999999992</v>
      </c>
      <c r="I2319">
        <v>8.68825</v>
      </c>
      <c r="J2319">
        <v>8.76553</v>
      </c>
      <c r="K2319">
        <v>8.7829999999999995</v>
      </c>
      <c r="L2319">
        <v>8.85487</v>
      </c>
      <c r="M2319" t="s">
        <v>0</v>
      </c>
      <c r="R2319" t="s">
        <v>24168</v>
      </c>
      <c r="S2319" t="s">
        <v>24102</v>
      </c>
      <c r="T2319" t="s">
        <v>7766</v>
      </c>
      <c r="V2319" t="s">
        <v>18686</v>
      </c>
      <c r="W2319">
        <v>0</v>
      </c>
      <c r="X2319" t="s">
        <v>7</v>
      </c>
      <c r="Y2319">
        <v>51</v>
      </c>
      <c r="Z2319">
        <v>5</v>
      </c>
      <c r="AA2319">
        <v>8</v>
      </c>
      <c r="AB2319">
        <v>5</v>
      </c>
      <c r="AC2319">
        <v>8.5</v>
      </c>
      <c r="AD2319">
        <v>1</v>
      </c>
      <c r="AF2319" t="s">
        <v>24171</v>
      </c>
      <c r="AG2319">
        <v>0.48601699999999998</v>
      </c>
      <c r="AH2319">
        <v>0.37243100000000001</v>
      </c>
      <c r="AI2319">
        <v>8.0671999999999994E-2</v>
      </c>
      <c r="AJ2319">
        <f t="shared" si="504"/>
        <v>-8.0671999999999994E-2</v>
      </c>
      <c r="AK2319">
        <v>1.0680499999999999</v>
      </c>
      <c r="AL2319" t="str">
        <f t="shared" si="505"/>
        <v/>
      </c>
      <c r="AM2319" t="str">
        <f t="shared" si="506"/>
        <v/>
      </c>
      <c r="AN2319" t="str">
        <f t="shared" si="507"/>
        <v/>
      </c>
      <c r="AO2319" t="str">
        <f t="shared" si="508"/>
        <v/>
      </c>
      <c r="AQ2319">
        <v>0.147176</v>
      </c>
      <c r="AR2319">
        <v>0.74420200000000003</v>
      </c>
      <c r="AS2319">
        <v>-2.1144900000000001E-2</v>
      </c>
      <c r="AT2319">
        <f t="shared" si="509"/>
        <v>2.1144900000000001E-2</v>
      </c>
      <c r="AU2319">
        <v>-0.38635399999999998</v>
      </c>
      <c r="AV2319" t="str">
        <f t="shared" si="510"/>
        <v/>
      </c>
      <c r="AW2319" t="str">
        <f t="shared" si="511"/>
        <v/>
      </c>
      <c r="AX2319" t="str">
        <f t="shared" si="512"/>
        <v/>
      </c>
      <c r="AY2319" t="str">
        <f t="shared" si="513"/>
        <v/>
      </c>
      <c r="BA2319" s="5" t="str">
        <f t="shared" si="514"/>
        <v/>
      </c>
      <c r="BB2319" s="5" t="str">
        <f t="shared" si="515"/>
        <v/>
      </c>
      <c r="BC2319" s="5" t="str">
        <f t="shared" si="516"/>
        <v/>
      </c>
      <c r="BD2319" s="5" t="str">
        <f t="shared" si="517"/>
        <v/>
      </c>
      <c r="BF2319" t="s">
        <v>24169</v>
      </c>
      <c r="BG2319" t="s">
        <v>24170</v>
      </c>
      <c r="BH2319" t="s">
        <v>24171</v>
      </c>
      <c r="BK2319" t="s">
        <v>24172</v>
      </c>
    </row>
    <row r="2320" spans="1:63" x14ac:dyDescent="0.3">
      <c r="A2320">
        <v>12.8325</v>
      </c>
      <c r="B2320">
        <v>12.8162</v>
      </c>
      <c r="C2320">
        <v>12.8405</v>
      </c>
      <c r="D2320">
        <v>12.823</v>
      </c>
      <c r="E2320">
        <v>12.7568</v>
      </c>
      <c r="F2320">
        <v>12.7445</v>
      </c>
      <c r="G2320">
        <v>12.754799999999999</v>
      </c>
      <c r="H2320">
        <v>12.733700000000001</v>
      </c>
      <c r="I2320">
        <v>12.9184</v>
      </c>
      <c r="J2320">
        <v>12.8886</v>
      </c>
      <c r="K2320">
        <v>12.8834</v>
      </c>
      <c r="L2320">
        <v>12.886699999999999</v>
      </c>
      <c r="M2320" t="s">
        <v>0</v>
      </c>
      <c r="O2320" t="s">
        <v>1</v>
      </c>
      <c r="P2320" t="s">
        <v>1</v>
      </c>
      <c r="Q2320" t="s">
        <v>2</v>
      </c>
      <c r="R2320" t="s">
        <v>2419</v>
      </c>
      <c r="S2320" t="s">
        <v>2420</v>
      </c>
      <c r="T2320" t="s">
        <v>2421</v>
      </c>
      <c r="U2320" t="s">
        <v>684</v>
      </c>
      <c r="V2320" t="s">
        <v>1573</v>
      </c>
      <c r="W2320">
        <v>0</v>
      </c>
      <c r="X2320" t="s">
        <v>7</v>
      </c>
      <c r="Y2320">
        <v>44</v>
      </c>
      <c r="Z2320">
        <v>29</v>
      </c>
      <c r="AA2320">
        <v>71</v>
      </c>
      <c r="AB2320">
        <v>29</v>
      </c>
      <c r="AC2320">
        <v>68</v>
      </c>
      <c r="AD2320">
        <v>1</v>
      </c>
      <c r="AF2320" t="s">
        <v>2424</v>
      </c>
      <c r="AG2320">
        <v>4.4093299999999997</v>
      </c>
      <c r="AH2320">
        <v>1.24867E-4</v>
      </c>
      <c r="AI2320">
        <v>8.0601900000000004E-2</v>
      </c>
      <c r="AJ2320">
        <f t="shared" si="504"/>
        <v>-8.0601900000000004E-2</v>
      </c>
      <c r="AK2320">
        <v>10.717499999999999</v>
      </c>
      <c r="AL2320" t="str">
        <f t="shared" si="505"/>
        <v/>
      </c>
      <c r="AM2320" t="str">
        <f t="shared" si="506"/>
        <v/>
      </c>
      <c r="AN2320" t="str">
        <f t="shared" si="507"/>
        <v/>
      </c>
      <c r="AO2320" t="str">
        <f t="shared" si="508"/>
        <v/>
      </c>
      <c r="AQ2320">
        <v>3.31731</v>
      </c>
      <c r="AR2320">
        <v>1.00746E-3</v>
      </c>
      <c r="AS2320">
        <v>-6.62277E-2</v>
      </c>
      <c r="AT2320">
        <f t="shared" si="509"/>
        <v>6.62277E-2</v>
      </c>
      <c r="AU2320">
        <v>-6.8356500000000002</v>
      </c>
      <c r="AV2320" t="str">
        <f t="shared" si="510"/>
        <v/>
      </c>
      <c r="AW2320" t="str">
        <f t="shared" si="511"/>
        <v/>
      </c>
      <c r="AX2320" t="str">
        <f t="shared" si="512"/>
        <v/>
      </c>
      <c r="AY2320" t="str">
        <f t="shared" si="513"/>
        <v/>
      </c>
      <c r="BA2320" s="5" t="str">
        <f t="shared" si="514"/>
        <v/>
      </c>
      <c r="BB2320" s="5" t="str">
        <f t="shared" si="515"/>
        <v/>
      </c>
      <c r="BC2320" s="5" t="str">
        <f t="shared" si="516"/>
        <v/>
      </c>
      <c r="BD2320" s="5" t="str">
        <f t="shared" si="517"/>
        <v/>
      </c>
      <c r="BF2320" t="s">
        <v>2422</v>
      </c>
      <c r="BG2320" t="s">
        <v>2423</v>
      </c>
      <c r="BH2320" t="s">
        <v>2424</v>
      </c>
      <c r="BI2320" t="s">
        <v>684</v>
      </c>
      <c r="BJ2320" t="s">
        <v>2425</v>
      </c>
      <c r="BK2320" t="s">
        <v>2426</v>
      </c>
    </row>
    <row r="2321" spans="1:63" x14ac:dyDescent="0.3">
      <c r="A2321">
        <v>5.53294</v>
      </c>
      <c r="B2321">
        <v>5.5728900000000001</v>
      </c>
      <c r="C2321">
        <v>5.5422599999999997</v>
      </c>
      <c r="D2321">
        <v>5.5391599999999999</v>
      </c>
      <c r="E2321">
        <v>5.4692299999999996</v>
      </c>
      <c r="F2321">
        <v>5.3398500000000002</v>
      </c>
      <c r="G2321">
        <v>5.5576600000000003</v>
      </c>
      <c r="H2321">
        <v>5.4982499999999996</v>
      </c>
      <c r="I2321">
        <v>5.9236199999999997</v>
      </c>
      <c r="J2321">
        <v>6.0045000000000002</v>
      </c>
      <c r="K2321">
        <v>5.82782</v>
      </c>
      <c r="L2321">
        <v>5.9495300000000002</v>
      </c>
      <c r="M2321" t="s">
        <v>0</v>
      </c>
      <c r="P2321" t="s">
        <v>1</v>
      </c>
      <c r="Q2321" t="s">
        <v>116</v>
      </c>
      <c r="R2321" t="s">
        <v>15061</v>
      </c>
      <c r="S2321" t="s">
        <v>15062</v>
      </c>
      <c r="T2321" t="s">
        <v>15063</v>
      </c>
      <c r="V2321" t="s">
        <v>7445</v>
      </c>
      <c r="W2321">
        <v>0</v>
      </c>
      <c r="X2321" t="s">
        <v>7</v>
      </c>
      <c r="Y2321">
        <v>12</v>
      </c>
      <c r="Z2321">
        <v>8</v>
      </c>
      <c r="AA2321">
        <v>12</v>
      </c>
      <c r="AB2321">
        <v>1</v>
      </c>
      <c r="AC2321">
        <v>97.3</v>
      </c>
      <c r="AD2321">
        <v>1</v>
      </c>
      <c r="AF2321" t="s">
        <v>15066</v>
      </c>
      <c r="AG2321">
        <v>0.86595200000000006</v>
      </c>
      <c r="AH2321">
        <v>0.167184</v>
      </c>
      <c r="AI2321">
        <v>8.0563899999999994E-2</v>
      </c>
      <c r="AJ2321">
        <f t="shared" si="504"/>
        <v>-8.0563899999999994E-2</v>
      </c>
      <c r="AK2321">
        <v>1.72035</v>
      </c>
      <c r="AL2321" t="str">
        <f t="shared" si="505"/>
        <v/>
      </c>
      <c r="AM2321" t="str">
        <f t="shared" si="506"/>
        <v/>
      </c>
      <c r="AN2321" t="str">
        <f t="shared" si="507"/>
        <v/>
      </c>
      <c r="AO2321" t="str">
        <f t="shared" si="508"/>
        <v/>
      </c>
      <c r="AQ2321">
        <v>4.2353800000000001</v>
      </c>
      <c r="AR2321">
        <v>1.6838899999999999E-4</v>
      </c>
      <c r="AS2321">
        <v>-0.37955800000000001</v>
      </c>
      <c r="AT2321">
        <f t="shared" si="509"/>
        <v>0.37955800000000001</v>
      </c>
      <c r="AU2321">
        <v>-9.9927700000000002</v>
      </c>
      <c r="AV2321" t="str">
        <f t="shared" si="510"/>
        <v/>
      </c>
      <c r="AW2321" t="str">
        <f t="shared" si="511"/>
        <v/>
      </c>
      <c r="AX2321" t="str">
        <f t="shared" si="512"/>
        <v/>
      </c>
      <c r="AY2321" t="str">
        <f t="shared" si="513"/>
        <v/>
      </c>
      <c r="BA2321" s="5" t="str">
        <f t="shared" si="514"/>
        <v/>
      </c>
      <c r="BB2321" s="5" t="str">
        <f t="shared" si="515"/>
        <v/>
      </c>
      <c r="BC2321" s="5" t="str">
        <f t="shared" si="516"/>
        <v/>
      </c>
      <c r="BD2321" s="5" t="str">
        <f t="shared" si="517"/>
        <v/>
      </c>
      <c r="BF2321" t="s">
        <v>15064</v>
      </c>
      <c r="BG2321" t="s">
        <v>15065</v>
      </c>
      <c r="BH2321" t="s">
        <v>15066</v>
      </c>
      <c r="BJ2321" t="s">
        <v>15067</v>
      </c>
      <c r="BK2321" t="s">
        <v>15068</v>
      </c>
    </row>
    <row r="2322" spans="1:63" x14ac:dyDescent="0.3">
      <c r="A2322">
        <v>5.3291199999999996</v>
      </c>
      <c r="B2322">
        <v>5.6409700000000003</v>
      </c>
      <c r="C2322">
        <v>5.5141200000000001</v>
      </c>
      <c r="D2322">
        <v>5.6380699999999999</v>
      </c>
      <c r="E2322">
        <v>5.4462599999999997</v>
      </c>
      <c r="F2322">
        <v>5.4950599999999996</v>
      </c>
      <c r="G2322">
        <v>5.54535</v>
      </c>
      <c r="H2322">
        <v>5.3147000000000002</v>
      </c>
      <c r="I2322">
        <v>5.0487599999999997</v>
      </c>
      <c r="J2322">
        <v>5.4059900000000001</v>
      </c>
      <c r="K2322">
        <v>5.3785100000000003</v>
      </c>
      <c r="L2322">
        <v>5.7575599999999998</v>
      </c>
      <c r="M2322" t="s">
        <v>0</v>
      </c>
      <c r="R2322" t="s">
        <v>36216</v>
      </c>
      <c r="S2322" t="s">
        <v>12722</v>
      </c>
      <c r="T2322" t="s">
        <v>36217</v>
      </c>
      <c r="V2322" t="s">
        <v>36218</v>
      </c>
      <c r="W2322">
        <v>0</v>
      </c>
      <c r="X2322" t="s">
        <v>7</v>
      </c>
      <c r="Y2322">
        <v>7</v>
      </c>
      <c r="Z2322">
        <v>2</v>
      </c>
      <c r="AA2322">
        <v>2</v>
      </c>
      <c r="AB2322">
        <v>2</v>
      </c>
      <c r="AC2322">
        <v>33.299999999999997</v>
      </c>
      <c r="AD2322">
        <v>1</v>
      </c>
      <c r="AF2322" t="s">
        <v>36221</v>
      </c>
      <c r="AG2322">
        <v>0.39827299999999999</v>
      </c>
      <c r="AH2322">
        <v>0.44665100000000002</v>
      </c>
      <c r="AI2322">
        <v>8.0232300000000006E-2</v>
      </c>
      <c r="AJ2322">
        <f t="shared" si="504"/>
        <v>-8.0232300000000006E-2</v>
      </c>
      <c r="AK2322">
        <v>0.90633200000000003</v>
      </c>
      <c r="AL2322" t="str">
        <f t="shared" si="505"/>
        <v/>
      </c>
      <c r="AM2322" t="str">
        <f t="shared" si="506"/>
        <v/>
      </c>
      <c r="AN2322" t="str">
        <f t="shared" si="507"/>
        <v/>
      </c>
      <c r="AO2322" t="str">
        <f t="shared" si="508"/>
        <v/>
      </c>
      <c r="AQ2322">
        <v>0.352217</v>
      </c>
      <c r="AR2322">
        <v>0.48929</v>
      </c>
      <c r="AS2322">
        <v>0.13286700000000001</v>
      </c>
      <c r="AT2322">
        <f t="shared" si="509"/>
        <v>-0.13286700000000001</v>
      </c>
      <c r="AU2322">
        <v>0.81840000000000002</v>
      </c>
      <c r="AV2322" t="str">
        <f t="shared" si="510"/>
        <v/>
      </c>
      <c r="AW2322" t="str">
        <f t="shared" si="511"/>
        <v/>
      </c>
      <c r="AX2322" t="str">
        <f t="shared" si="512"/>
        <v/>
      </c>
      <c r="AY2322" t="str">
        <f t="shared" si="513"/>
        <v/>
      </c>
      <c r="BA2322" s="5" t="str">
        <f t="shared" si="514"/>
        <v/>
      </c>
      <c r="BB2322" s="5" t="str">
        <f t="shared" si="515"/>
        <v/>
      </c>
      <c r="BC2322" s="5" t="str">
        <f t="shared" si="516"/>
        <v/>
      </c>
      <c r="BD2322" s="5" t="str">
        <f t="shared" si="517"/>
        <v/>
      </c>
      <c r="BF2322" t="s">
        <v>36219</v>
      </c>
      <c r="BG2322" t="s">
        <v>36220</v>
      </c>
      <c r="BH2322" t="s">
        <v>36221</v>
      </c>
      <c r="BJ2322" t="s">
        <v>194</v>
      </c>
      <c r="BK2322" t="s">
        <v>36222</v>
      </c>
    </row>
    <row r="2323" spans="1:63" x14ac:dyDescent="0.3">
      <c r="A2323">
        <v>6.3092499999999996</v>
      </c>
      <c r="B2323">
        <v>6.4396199999999997</v>
      </c>
      <c r="C2323">
        <v>6.3398500000000002</v>
      </c>
      <c r="D2323">
        <v>6.4178499999999996</v>
      </c>
      <c r="E2323">
        <v>6.2742599999999999</v>
      </c>
      <c r="F2323">
        <v>6.2798400000000001</v>
      </c>
      <c r="G2323">
        <v>6.2798400000000001</v>
      </c>
      <c r="H2323">
        <v>6.3522600000000002</v>
      </c>
      <c r="I2323">
        <v>6.5879700000000003</v>
      </c>
      <c r="J2323">
        <v>6.8099299999999996</v>
      </c>
      <c r="K2323">
        <v>6.7320000000000002</v>
      </c>
      <c r="L2323">
        <v>6.7401200000000001</v>
      </c>
      <c r="M2323" t="s">
        <v>0</v>
      </c>
      <c r="P2323" t="s">
        <v>1</v>
      </c>
      <c r="Q2323" t="s">
        <v>116</v>
      </c>
      <c r="R2323" t="s">
        <v>31200</v>
      </c>
      <c r="S2323" t="s">
        <v>31201</v>
      </c>
      <c r="T2323" t="s">
        <v>31202</v>
      </c>
      <c r="V2323" t="s">
        <v>31203</v>
      </c>
      <c r="W2323">
        <v>0</v>
      </c>
      <c r="X2323" t="s">
        <v>7</v>
      </c>
      <c r="Y2323">
        <v>8</v>
      </c>
      <c r="Z2323">
        <v>4</v>
      </c>
      <c r="AA2323">
        <v>4</v>
      </c>
      <c r="AB2323">
        <v>4</v>
      </c>
      <c r="AC2323">
        <v>67.3</v>
      </c>
      <c r="AD2323">
        <v>1</v>
      </c>
      <c r="AF2323" t="s">
        <v>31206</v>
      </c>
      <c r="AG2323">
        <v>1.1619600000000001</v>
      </c>
      <c r="AH2323">
        <v>8.98785E-2</v>
      </c>
      <c r="AI2323">
        <v>8.0090900000000007E-2</v>
      </c>
      <c r="AJ2323">
        <f t="shared" si="504"/>
        <v>-8.0090900000000007E-2</v>
      </c>
      <c r="AK2323">
        <v>2.21286</v>
      </c>
      <c r="AL2323" t="str">
        <f t="shared" si="505"/>
        <v/>
      </c>
      <c r="AM2323" t="str">
        <f t="shared" si="506"/>
        <v/>
      </c>
      <c r="AN2323" t="str">
        <f t="shared" si="507"/>
        <v/>
      </c>
      <c r="AO2323" t="str">
        <f t="shared" si="508"/>
        <v/>
      </c>
      <c r="AQ2323">
        <v>3.0492900000000001</v>
      </c>
      <c r="AR2323">
        <v>1.7225299999999999E-3</v>
      </c>
      <c r="AS2323">
        <v>-0.34085900000000002</v>
      </c>
      <c r="AT2323">
        <f t="shared" si="509"/>
        <v>0.34085900000000002</v>
      </c>
      <c r="AU2323">
        <v>-6.0889800000000003</v>
      </c>
      <c r="AV2323" t="str">
        <f t="shared" si="510"/>
        <v/>
      </c>
      <c r="AW2323" t="str">
        <f t="shared" si="511"/>
        <v/>
      </c>
      <c r="AX2323" t="str">
        <f t="shared" si="512"/>
        <v/>
      </c>
      <c r="AY2323" t="str">
        <f t="shared" si="513"/>
        <v/>
      </c>
      <c r="BA2323" s="5" t="str">
        <f t="shared" si="514"/>
        <v/>
      </c>
      <c r="BB2323" s="5" t="str">
        <f t="shared" si="515"/>
        <v/>
      </c>
      <c r="BC2323" s="5" t="str">
        <f t="shared" si="516"/>
        <v/>
      </c>
      <c r="BD2323" s="5" t="str">
        <f t="shared" si="517"/>
        <v/>
      </c>
      <c r="BF2323" t="s">
        <v>31204</v>
      </c>
      <c r="BG2323" t="s">
        <v>31205</v>
      </c>
      <c r="BH2323" t="s">
        <v>31206</v>
      </c>
      <c r="BJ2323" t="s">
        <v>5776</v>
      </c>
      <c r="BK2323" t="s">
        <v>31207</v>
      </c>
    </row>
    <row r="2324" spans="1:63" x14ac:dyDescent="0.3">
      <c r="A2324">
        <v>11.864000000000001</v>
      </c>
      <c r="B2324">
        <v>11.8682</v>
      </c>
      <c r="C2324">
        <v>11.8866</v>
      </c>
      <c r="D2324">
        <v>11.853400000000001</v>
      </c>
      <c r="E2324">
        <v>11.815</v>
      </c>
      <c r="F2324">
        <v>11.7493</v>
      </c>
      <c r="G2324">
        <v>11.794700000000001</v>
      </c>
      <c r="H2324">
        <v>11.7936</v>
      </c>
      <c r="I2324">
        <v>12.086499999999999</v>
      </c>
      <c r="J2324">
        <v>12.1</v>
      </c>
      <c r="K2324">
        <v>12.0359</v>
      </c>
      <c r="L2324">
        <v>12.0669</v>
      </c>
      <c r="M2324" t="s">
        <v>0</v>
      </c>
      <c r="O2324" t="s">
        <v>1</v>
      </c>
      <c r="P2324" t="s">
        <v>1</v>
      </c>
      <c r="Q2324" t="s">
        <v>2</v>
      </c>
      <c r="R2324" t="s">
        <v>5734</v>
      </c>
      <c r="S2324" t="s">
        <v>5735</v>
      </c>
      <c r="T2324" t="s">
        <v>5736</v>
      </c>
      <c r="U2324" t="s">
        <v>5737</v>
      </c>
      <c r="V2324" t="s">
        <v>5738</v>
      </c>
      <c r="W2324">
        <v>0</v>
      </c>
      <c r="X2324" t="s">
        <v>7</v>
      </c>
      <c r="Y2324">
        <v>53</v>
      </c>
      <c r="Z2324">
        <v>19</v>
      </c>
      <c r="AA2324">
        <v>42</v>
      </c>
      <c r="AB2324">
        <v>19</v>
      </c>
      <c r="AC2324">
        <v>49.9</v>
      </c>
      <c r="AD2324">
        <v>1</v>
      </c>
      <c r="AF2324" t="s">
        <v>5741</v>
      </c>
      <c r="AG2324">
        <v>2.6785600000000001</v>
      </c>
      <c r="AH2324">
        <v>3.79306E-3</v>
      </c>
      <c r="AI2324">
        <v>7.9906900000000003E-2</v>
      </c>
      <c r="AJ2324">
        <f t="shared" si="504"/>
        <v>-7.9906900000000003E-2</v>
      </c>
      <c r="AK2324">
        <v>5.1592500000000001</v>
      </c>
      <c r="AL2324" t="str">
        <f t="shared" si="505"/>
        <v/>
      </c>
      <c r="AM2324" t="str">
        <f t="shared" si="506"/>
        <v/>
      </c>
      <c r="AN2324" t="str">
        <f t="shared" si="507"/>
        <v/>
      </c>
      <c r="AO2324" t="str">
        <f t="shared" si="508"/>
        <v/>
      </c>
      <c r="AQ2324">
        <v>4.9208299999999996</v>
      </c>
      <c r="AR2324" s="1">
        <v>4.4901399999999997E-5</v>
      </c>
      <c r="AS2324">
        <v>-0.20424900000000001</v>
      </c>
      <c r="AT2324">
        <f t="shared" si="509"/>
        <v>0.20424900000000001</v>
      </c>
      <c r="AU2324">
        <v>-13.1379</v>
      </c>
      <c r="AV2324" t="str">
        <f t="shared" si="510"/>
        <v/>
      </c>
      <c r="AW2324" t="str">
        <f t="shared" si="511"/>
        <v/>
      </c>
      <c r="AX2324" t="str">
        <f t="shared" si="512"/>
        <v/>
      </c>
      <c r="AY2324" t="str">
        <f t="shared" si="513"/>
        <v/>
      </c>
      <c r="BA2324" s="5" t="str">
        <f t="shared" si="514"/>
        <v/>
      </c>
      <c r="BB2324" s="5" t="str">
        <f t="shared" si="515"/>
        <v/>
      </c>
      <c r="BC2324" s="5" t="str">
        <f t="shared" si="516"/>
        <v/>
      </c>
      <c r="BD2324" s="5" t="str">
        <f t="shared" si="517"/>
        <v/>
      </c>
      <c r="BF2324" t="s">
        <v>5739</v>
      </c>
      <c r="BG2324" t="s">
        <v>5740</v>
      </c>
      <c r="BH2324" t="s">
        <v>5741</v>
      </c>
      <c r="BI2324" t="s">
        <v>5742</v>
      </c>
      <c r="BJ2324" t="s">
        <v>5743</v>
      </c>
      <c r="BK2324" t="s">
        <v>5744</v>
      </c>
    </row>
    <row r="2325" spans="1:63" x14ac:dyDescent="0.3">
      <c r="A2325">
        <v>8.1395499999999998</v>
      </c>
      <c r="B2325">
        <v>8.0990800000000007</v>
      </c>
      <c r="C2325">
        <v>8.0112299999999994</v>
      </c>
      <c r="D2325">
        <v>8.1220499999999998</v>
      </c>
      <c r="E2325">
        <v>8.0067500000000003</v>
      </c>
      <c r="F2325">
        <v>8.0312199999999994</v>
      </c>
      <c r="G2325">
        <v>7.9807100000000002</v>
      </c>
      <c r="H2325">
        <v>8.0345200000000006</v>
      </c>
      <c r="I2325">
        <v>8.4667899999999996</v>
      </c>
      <c r="J2325">
        <v>8.2923200000000001</v>
      </c>
      <c r="K2325">
        <v>8.4119299999999999</v>
      </c>
      <c r="L2325">
        <v>8.4404500000000002</v>
      </c>
      <c r="M2325" t="s">
        <v>0</v>
      </c>
      <c r="P2325" t="s">
        <v>1</v>
      </c>
      <c r="Q2325" t="s">
        <v>116</v>
      </c>
      <c r="R2325" t="s">
        <v>28631</v>
      </c>
      <c r="S2325" t="s">
        <v>8729</v>
      </c>
      <c r="T2325" t="s">
        <v>28632</v>
      </c>
      <c r="U2325" t="s">
        <v>5841</v>
      </c>
      <c r="V2325" t="s">
        <v>17400</v>
      </c>
      <c r="W2325">
        <v>0</v>
      </c>
      <c r="X2325" t="s">
        <v>7</v>
      </c>
      <c r="Y2325">
        <v>13</v>
      </c>
      <c r="Z2325">
        <v>3</v>
      </c>
      <c r="AA2325">
        <v>3</v>
      </c>
      <c r="AB2325">
        <v>3</v>
      </c>
      <c r="AC2325">
        <v>43.3</v>
      </c>
      <c r="AD2325">
        <v>1</v>
      </c>
      <c r="AF2325" t="s">
        <v>28635</v>
      </c>
      <c r="AG2325">
        <v>1.36833</v>
      </c>
      <c r="AH2325">
        <v>5.8230299999999999E-2</v>
      </c>
      <c r="AI2325">
        <v>7.9678499999999999E-2</v>
      </c>
      <c r="AJ2325">
        <f t="shared" si="504"/>
        <v>-7.9678499999999999E-2</v>
      </c>
      <c r="AK2325">
        <v>2.56149</v>
      </c>
      <c r="AL2325" t="str">
        <f t="shared" si="505"/>
        <v/>
      </c>
      <c r="AM2325" t="str">
        <f t="shared" si="506"/>
        <v/>
      </c>
      <c r="AN2325" t="str">
        <f t="shared" si="507"/>
        <v/>
      </c>
      <c r="AO2325" t="str">
        <f t="shared" si="508"/>
        <v/>
      </c>
      <c r="AQ2325">
        <v>3.1888200000000002</v>
      </c>
      <c r="AR2325">
        <v>1.3040199999999999E-3</v>
      </c>
      <c r="AS2325">
        <v>-0.309896</v>
      </c>
      <c r="AT2325">
        <f t="shared" si="509"/>
        <v>0.309896</v>
      </c>
      <c r="AU2325">
        <v>-6.4692600000000002</v>
      </c>
      <c r="AV2325" t="str">
        <f t="shared" si="510"/>
        <v/>
      </c>
      <c r="AW2325" t="str">
        <f t="shared" si="511"/>
        <v/>
      </c>
      <c r="AX2325" t="str">
        <f t="shared" si="512"/>
        <v/>
      </c>
      <c r="AY2325" t="str">
        <f t="shared" si="513"/>
        <v/>
      </c>
      <c r="BA2325" s="5" t="str">
        <f t="shared" si="514"/>
        <v/>
      </c>
      <c r="BB2325" s="5" t="str">
        <f t="shared" si="515"/>
        <v/>
      </c>
      <c r="BC2325" s="5" t="str">
        <f t="shared" si="516"/>
        <v/>
      </c>
      <c r="BD2325" s="5" t="str">
        <f t="shared" si="517"/>
        <v/>
      </c>
      <c r="BF2325" t="s">
        <v>28633</v>
      </c>
      <c r="BG2325" t="s">
        <v>28634</v>
      </c>
      <c r="BH2325" t="s">
        <v>28635</v>
      </c>
      <c r="BI2325" t="s">
        <v>5846</v>
      </c>
      <c r="BJ2325" t="s">
        <v>17404</v>
      </c>
      <c r="BK2325" t="s">
        <v>28636</v>
      </c>
    </row>
    <row r="2326" spans="1:63" x14ac:dyDescent="0.3">
      <c r="A2326">
        <v>6.9436900000000001</v>
      </c>
      <c r="B2326">
        <v>6.9176700000000002</v>
      </c>
      <c r="C2326">
        <v>6.9460300000000004</v>
      </c>
      <c r="D2326">
        <v>7.1558299999999999</v>
      </c>
      <c r="E2326">
        <v>6.9152800000000001</v>
      </c>
      <c r="F2326">
        <v>6.9715400000000001</v>
      </c>
      <c r="G2326">
        <v>6.8604700000000003</v>
      </c>
      <c r="H2326">
        <v>6.89724</v>
      </c>
      <c r="I2326">
        <v>7.06609</v>
      </c>
      <c r="J2326">
        <v>7.0067500000000003</v>
      </c>
      <c r="K2326">
        <v>6.9565200000000003</v>
      </c>
      <c r="L2326">
        <v>7.1517799999999996</v>
      </c>
      <c r="M2326" t="s">
        <v>0</v>
      </c>
      <c r="R2326" t="s">
        <v>41233</v>
      </c>
      <c r="S2326" t="s">
        <v>41234</v>
      </c>
      <c r="T2326" t="s">
        <v>41235</v>
      </c>
      <c r="V2326" t="s">
        <v>41236</v>
      </c>
      <c r="W2326">
        <v>0</v>
      </c>
      <c r="X2326" t="s">
        <v>7</v>
      </c>
      <c r="Y2326">
        <v>7</v>
      </c>
      <c r="Z2326">
        <v>1</v>
      </c>
      <c r="AA2326">
        <v>2</v>
      </c>
      <c r="AB2326">
        <v>1</v>
      </c>
      <c r="AC2326">
        <v>21.2</v>
      </c>
      <c r="AD2326">
        <v>1</v>
      </c>
      <c r="AF2326" t="s">
        <v>41239</v>
      </c>
      <c r="AG2326">
        <v>0.63326400000000005</v>
      </c>
      <c r="AH2326">
        <v>0.27297100000000002</v>
      </c>
      <c r="AI2326">
        <v>7.96713E-2</v>
      </c>
      <c r="AJ2326">
        <f t="shared" si="504"/>
        <v>-7.96713E-2</v>
      </c>
      <c r="AK2326">
        <v>1.3273299999999999</v>
      </c>
      <c r="AL2326" t="str">
        <f t="shared" si="505"/>
        <v/>
      </c>
      <c r="AM2326" t="str">
        <f t="shared" si="506"/>
        <v/>
      </c>
      <c r="AN2326" t="str">
        <f t="shared" si="507"/>
        <v/>
      </c>
      <c r="AO2326" t="str">
        <f t="shared" si="508"/>
        <v/>
      </c>
      <c r="AQ2326">
        <v>0.33455299999999999</v>
      </c>
      <c r="AR2326">
        <v>0.50733499999999998</v>
      </c>
      <c r="AS2326">
        <v>-5.4479600000000003E-2</v>
      </c>
      <c r="AT2326">
        <f t="shared" si="509"/>
        <v>5.4479600000000003E-2</v>
      </c>
      <c r="AU2326">
        <v>-0.78400300000000001</v>
      </c>
      <c r="AV2326" t="str">
        <f t="shared" si="510"/>
        <v/>
      </c>
      <c r="AW2326" t="str">
        <f t="shared" si="511"/>
        <v/>
      </c>
      <c r="AX2326" t="str">
        <f t="shared" si="512"/>
        <v/>
      </c>
      <c r="AY2326" t="str">
        <f t="shared" si="513"/>
        <v/>
      </c>
      <c r="BA2326" s="5" t="str">
        <f t="shared" si="514"/>
        <v/>
      </c>
      <c r="BB2326" s="5" t="str">
        <f t="shared" si="515"/>
        <v/>
      </c>
      <c r="BC2326" s="5" t="str">
        <f t="shared" si="516"/>
        <v/>
      </c>
      <c r="BD2326" s="5" t="str">
        <f t="shared" si="517"/>
        <v/>
      </c>
      <c r="BF2326" t="s">
        <v>41237</v>
      </c>
      <c r="BG2326" t="s">
        <v>41238</v>
      </c>
      <c r="BH2326" t="s">
        <v>41239</v>
      </c>
      <c r="BJ2326" t="s">
        <v>11056</v>
      </c>
      <c r="BK2326" t="s">
        <v>41240</v>
      </c>
    </row>
    <row r="2327" spans="1:63" x14ac:dyDescent="0.3">
      <c r="A2327">
        <v>7.7279200000000001</v>
      </c>
      <c r="B2327">
        <v>7.9170699999999998</v>
      </c>
      <c r="C2327">
        <v>7.8341599999999998</v>
      </c>
      <c r="D2327">
        <v>7.86233</v>
      </c>
      <c r="E2327">
        <v>7.5796900000000003</v>
      </c>
      <c r="F2327">
        <v>7.8054199999999998</v>
      </c>
      <c r="G2327">
        <v>7.7878999999999996</v>
      </c>
      <c r="H2327">
        <v>7.8511199999999999</v>
      </c>
      <c r="I2327">
        <v>8.3819800000000004</v>
      </c>
      <c r="J2327">
        <v>8.5255200000000002</v>
      </c>
      <c r="K2327">
        <v>8.4174299999999995</v>
      </c>
      <c r="L2327">
        <v>8.5453499999999991</v>
      </c>
      <c r="M2327" t="s">
        <v>0</v>
      </c>
      <c r="P2327" t="s">
        <v>1</v>
      </c>
      <c r="Q2327" t="s">
        <v>116</v>
      </c>
      <c r="R2327" t="s">
        <v>27693</v>
      </c>
      <c r="S2327" t="s">
        <v>27694</v>
      </c>
      <c r="T2327" t="s">
        <v>27695</v>
      </c>
      <c r="V2327" t="s">
        <v>27696</v>
      </c>
      <c r="W2327">
        <v>1</v>
      </c>
      <c r="X2327" t="s">
        <v>7</v>
      </c>
      <c r="Y2327">
        <v>3</v>
      </c>
      <c r="Z2327">
        <v>6</v>
      </c>
      <c r="AA2327">
        <v>7</v>
      </c>
      <c r="AB2327">
        <v>5</v>
      </c>
      <c r="AC2327">
        <v>193.3</v>
      </c>
      <c r="AD2327">
        <v>1</v>
      </c>
      <c r="AF2327" t="s">
        <v>27699</v>
      </c>
      <c r="AG2327">
        <v>0.503162</v>
      </c>
      <c r="AH2327">
        <v>0.35931999999999997</v>
      </c>
      <c r="AI2327">
        <v>7.9333899999999999E-2</v>
      </c>
      <c r="AJ2327">
        <f t="shared" si="504"/>
        <v>-7.9333899999999999E-2</v>
      </c>
      <c r="AK2327">
        <v>1.0989100000000001</v>
      </c>
      <c r="AL2327" t="str">
        <f t="shared" si="505"/>
        <v/>
      </c>
      <c r="AM2327" t="str">
        <f t="shared" si="506"/>
        <v/>
      </c>
      <c r="AN2327" t="str">
        <f t="shared" si="507"/>
        <v/>
      </c>
      <c r="AO2327" t="str">
        <f t="shared" si="508"/>
        <v/>
      </c>
      <c r="AQ2327">
        <v>4.5205000000000002</v>
      </c>
      <c r="AR2327" s="1">
        <v>9.5879300000000002E-5</v>
      </c>
      <c r="AS2327">
        <v>-0.63219999999999998</v>
      </c>
      <c r="AT2327">
        <f t="shared" si="509"/>
        <v>0.63219999999999998</v>
      </c>
      <c r="AU2327">
        <v>-11.205399999999999</v>
      </c>
      <c r="AV2327" t="str">
        <f t="shared" si="510"/>
        <v/>
      </c>
      <c r="AW2327" t="str">
        <f t="shared" si="511"/>
        <v>+</v>
      </c>
      <c r="AX2327" t="str">
        <f t="shared" si="512"/>
        <v/>
      </c>
      <c r="AY2327" t="str">
        <f t="shared" si="513"/>
        <v/>
      </c>
      <c r="BA2327" s="5" t="str">
        <f t="shared" si="514"/>
        <v/>
      </c>
      <c r="BB2327" s="5" t="str">
        <f t="shared" si="515"/>
        <v/>
      </c>
      <c r="BC2327" s="5" t="str">
        <f t="shared" si="516"/>
        <v/>
      </c>
      <c r="BD2327" s="5" t="str">
        <f t="shared" si="517"/>
        <v/>
      </c>
      <c r="BF2327" t="s">
        <v>27697</v>
      </c>
      <c r="BG2327" t="s">
        <v>27698</v>
      </c>
      <c r="BH2327" t="s">
        <v>27699</v>
      </c>
      <c r="BJ2327" t="s">
        <v>27700</v>
      </c>
      <c r="BK2327" t="s">
        <v>27701</v>
      </c>
    </row>
    <row r="2328" spans="1:63" x14ac:dyDescent="0.3">
      <c r="A2328">
        <v>12.6257</v>
      </c>
      <c r="B2328">
        <v>12.585699999999999</v>
      </c>
      <c r="C2328">
        <v>12.5731</v>
      </c>
      <c r="D2328">
        <v>12.5558</v>
      </c>
      <c r="E2328">
        <v>12.495200000000001</v>
      </c>
      <c r="F2328">
        <v>12.471399999999999</v>
      </c>
      <c r="G2328">
        <v>12.5558</v>
      </c>
      <c r="H2328">
        <v>12.500999999999999</v>
      </c>
      <c r="I2328">
        <v>12.7912</v>
      </c>
      <c r="J2328">
        <v>12.7805</v>
      </c>
      <c r="K2328">
        <v>12.759499999999999</v>
      </c>
      <c r="L2328">
        <v>12.7563</v>
      </c>
      <c r="M2328" t="s">
        <v>0</v>
      </c>
      <c r="O2328" t="s">
        <v>1</v>
      </c>
      <c r="P2328" t="s">
        <v>1</v>
      </c>
      <c r="Q2328" t="s">
        <v>2</v>
      </c>
      <c r="R2328" t="s">
        <v>5045</v>
      </c>
      <c r="S2328" t="s">
        <v>5046</v>
      </c>
      <c r="T2328" t="s">
        <v>5047</v>
      </c>
      <c r="U2328" t="s">
        <v>1779</v>
      </c>
      <c r="V2328" t="s">
        <v>4847</v>
      </c>
      <c r="W2328">
        <v>9</v>
      </c>
      <c r="X2328" t="s">
        <v>7</v>
      </c>
      <c r="Y2328">
        <v>78</v>
      </c>
      <c r="Z2328">
        <v>15</v>
      </c>
      <c r="AA2328">
        <v>49</v>
      </c>
      <c r="AB2328">
        <v>6</v>
      </c>
      <c r="AC2328">
        <v>22.7</v>
      </c>
      <c r="AD2328">
        <v>1</v>
      </c>
      <c r="AF2328" t="s">
        <v>5050</v>
      </c>
      <c r="AG2328">
        <v>1.8453599999999999</v>
      </c>
      <c r="AH2328">
        <v>2.13327E-2</v>
      </c>
      <c r="AI2328">
        <v>7.9238900000000001E-2</v>
      </c>
      <c r="AJ2328">
        <f t="shared" si="504"/>
        <v>-7.9238900000000001E-2</v>
      </c>
      <c r="AK2328">
        <v>3.4123700000000001</v>
      </c>
      <c r="AL2328" t="str">
        <f t="shared" si="505"/>
        <v/>
      </c>
      <c r="AM2328" t="str">
        <f t="shared" si="506"/>
        <v/>
      </c>
      <c r="AN2328" t="str">
        <f t="shared" si="507"/>
        <v/>
      </c>
      <c r="AO2328" t="str">
        <f t="shared" si="508"/>
        <v/>
      </c>
      <c r="AQ2328">
        <v>4.4603400000000004</v>
      </c>
      <c r="AR2328">
        <v>1.07858E-4</v>
      </c>
      <c r="AS2328">
        <v>-0.186774</v>
      </c>
      <c r="AT2328">
        <f t="shared" si="509"/>
        <v>0.186774</v>
      </c>
      <c r="AU2328">
        <v>-10.9389</v>
      </c>
      <c r="AV2328" t="str">
        <f t="shared" si="510"/>
        <v/>
      </c>
      <c r="AW2328" t="str">
        <f t="shared" si="511"/>
        <v/>
      </c>
      <c r="AX2328" t="str">
        <f t="shared" si="512"/>
        <v/>
      </c>
      <c r="AY2328" t="str">
        <f t="shared" si="513"/>
        <v/>
      </c>
      <c r="BA2328" s="5" t="str">
        <f t="shared" si="514"/>
        <v/>
      </c>
      <c r="BB2328" s="5" t="str">
        <f t="shared" si="515"/>
        <v/>
      </c>
      <c r="BC2328" s="5" t="str">
        <f t="shared" si="516"/>
        <v/>
      </c>
      <c r="BD2328" s="5" t="str">
        <f t="shared" si="517"/>
        <v/>
      </c>
      <c r="BF2328" t="s">
        <v>5048</v>
      </c>
      <c r="BG2328" t="s">
        <v>5049</v>
      </c>
      <c r="BH2328" t="s">
        <v>5050</v>
      </c>
      <c r="BI2328" t="s">
        <v>5051</v>
      </c>
      <c r="BJ2328" t="s">
        <v>5052</v>
      </c>
      <c r="BK2328" t="s">
        <v>5053</v>
      </c>
    </row>
    <row r="2329" spans="1:63" x14ac:dyDescent="0.3">
      <c r="A2329">
        <v>8.0476700000000001</v>
      </c>
      <c r="B2329">
        <v>7.9436900000000001</v>
      </c>
      <c r="C2329">
        <v>8.0476700000000001</v>
      </c>
      <c r="D2329">
        <v>7.9721200000000003</v>
      </c>
      <c r="E2329">
        <v>7.8672800000000001</v>
      </c>
      <c r="F2329">
        <v>7.9092900000000004</v>
      </c>
      <c r="G2329">
        <v>7.9483699999999997</v>
      </c>
      <c r="H2329">
        <v>7.9703900000000001</v>
      </c>
      <c r="I2329">
        <v>7.7210999999999999</v>
      </c>
      <c r="J2329">
        <v>7.7957099999999997</v>
      </c>
      <c r="K2329">
        <v>7.8079999999999998</v>
      </c>
      <c r="L2329">
        <v>7.9212499999999997</v>
      </c>
      <c r="M2329" t="s">
        <v>0</v>
      </c>
      <c r="P2329" t="s">
        <v>1</v>
      </c>
      <c r="Q2329" t="s">
        <v>116</v>
      </c>
      <c r="R2329" t="s">
        <v>29856</v>
      </c>
      <c r="S2329" t="s">
        <v>29857</v>
      </c>
      <c r="T2329" t="s">
        <v>5302</v>
      </c>
      <c r="V2329" t="s">
        <v>29858</v>
      </c>
      <c r="W2329">
        <v>0</v>
      </c>
      <c r="X2329" t="s">
        <v>7</v>
      </c>
      <c r="Y2329">
        <v>8</v>
      </c>
      <c r="Z2329">
        <v>3</v>
      </c>
      <c r="AA2329">
        <v>3</v>
      </c>
      <c r="AB2329">
        <v>3</v>
      </c>
      <c r="AC2329">
        <v>74.3</v>
      </c>
      <c r="AD2329">
        <v>1</v>
      </c>
      <c r="AF2329" t="s">
        <v>29861</v>
      </c>
      <c r="AG2329">
        <v>1.19028</v>
      </c>
      <c r="AH2329">
        <v>8.4633799999999995E-2</v>
      </c>
      <c r="AI2329">
        <v>7.8952900000000006E-2</v>
      </c>
      <c r="AJ2329">
        <f t="shared" si="504"/>
        <v>-7.8952900000000006E-2</v>
      </c>
      <c r="AK2329">
        <v>2.2602699999999998</v>
      </c>
      <c r="AL2329" t="str">
        <f t="shared" si="505"/>
        <v/>
      </c>
      <c r="AM2329" t="str">
        <f t="shared" si="506"/>
        <v/>
      </c>
      <c r="AN2329" t="str">
        <f t="shared" si="507"/>
        <v/>
      </c>
      <c r="AO2329" t="str">
        <f t="shared" si="508"/>
        <v/>
      </c>
      <c r="AQ2329">
        <v>2.0952000000000002</v>
      </c>
      <c r="AR2329">
        <v>1.2312399999999999E-2</v>
      </c>
      <c r="AS2329">
        <v>0.191271</v>
      </c>
      <c r="AT2329">
        <f t="shared" si="509"/>
        <v>-0.191271</v>
      </c>
      <c r="AU2329">
        <v>3.8948399999999999</v>
      </c>
      <c r="AV2329" t="str">
        <f t="shared" si="510"/>
        <v/>
      </c>
      <c r="AW2329" t="str">
        <f t="shared" si="511"/>
        <v/>
      </c>
      <c r="AX2329" t="str">
        <f t="shared" si="512"/>
        <v/>
      </c>
      <c r="AY2329" t="str">
        <f t="shared" si="513"/>
        <v/>
      </c>
      <c r="BA2329" s="5" t="str">
        <f t="shared" si="514"/>
        <v/>
      </c>
      <c r="BB2329" s="5" t="str">
        <f t="shared" si="515"/>
        <v/>
      </c>
      <c r="BC2329" s="5" t="str">
        <f t="shared" si="516"/>
        <v/>
      </c>
      <c r="BD2329" s="5" t="str">
        <f t="shared" si="517"/>
        <v/>
      </c>
      <c r="BF2329" t="s">
        <v>29859</v>
      </c>
      <c r="BG2329" t="s">
        <v>29860</v>
      </c>
      <c r="BH2329" t="s">
        <v>29861</v>
      </c>
      <c r="BK2329" t="s">
        <v>29862</v>
      </c>
    </row>
    <row r="2330" spans="1:63" x14ac:dyDescent="0.3">
      <c r="A2330">
        <v>11.314500000000001</v>
      </c>
      <c r="B2330">
        <v>11.3096</v>
      </c>
      <c r="C2330">
        <v>11.2515</v>
      </c>
      <c r="D2330">
        <v>11.2943</v>
      </c>
      <c r="E2330">
        <v>11.176500000000001</v>
      </c>
      <c r="F2330">
        <v>11.185499999999999</v>
      </c>
      <c r="G2330">
        <v>11.2342</v>
      </c>
      <c r="H2330">
        <v>11.257999999999999</v>
      </c>
      <c r="I2330">
        <v>11.0579</v>
      </c>
      <c r="J2330">
        <v>11.077400000000001</v>
      </c>
      <c r="K2330">
        <v>11.095499999999999</v>
      </c>
      <c r="L2330">
        <v>11.077500000000001</v>
      </c>
      <c r="M2330" t="s">
        <v>0</v>
      </c>
      <c r="O2330" t="s">
        <v>1</v>
      </c>
      <c r="P2330" t="s">
        <v>1</v>
      </c>
      <c r="Q2330" t="s">
        <v>2</v>
      </c>
      <c r="R2330" t="s">
        <v>15403</v>
      </c>
      <c r="S2330" t="s">
        <v>15404</v>
      </c>
      <c r="T2330" t="s">
        <v>15405</v>
      </c>
      <c r="U2330" t="s">
        <v>13331</v>
      </c>
      <c r="V2330" t="s">
        <v>15406</v>
      </c>
      <c r="W2330">
        <v>3</v>
      </c>
      <c r="X2330" t="s">
        <v>7</v>
      </c>
      <c r="Y2330">
        <v>29</v>
      </c>
      <c r="Z2330">
        <v>11</v>
      </c>
      <c r="AA2330">
        <v>21</v>
      </c>
      <c r="AB2330">
        <v>8</v>
      </c>
      <c r="AC2330">
        <v>49.3</v>
      </c>
      <c r="AD2330">
        <v>1</v>
      </c>
      <c r="AF2330" t="s">
        <v>15409</v>
      </c>
      <c r="AG2330">
        <v>1.76433</v>
      </c>
      <c r="AH2330">
        <v>2.5256199999999999E-2</v>
      </c>
      <c r="AI2330">
        <v>7.8925099999999998E-2</v>
      </c>
      <c r="AJ2330">
        <f t="shared" si="504"/>
        <v>-7.8925099999999998E-2</v>
      </c>
      <c r="AK2330">
        <v>3.2619899999999999</v>
      </c>
      <c r="AL2330" t="str">
        <f t="shared" si="505"/>
        <v/>
      </c>
      <c r="AM2330" t="str">
        <f t="shared" si="506"/>
        <v/>
      </c>
      <c r="AN2330" t="str">
        <f t="shared" si="507"/>
        <v/>
      </c>
      <c r="AO2330" t="str">
        <f t="shared" si="508"/>
        <v/>
      </c>
      <c r="AQ2330">
        <v>4.9446899999999996</v>
      </c>
      <c r="AR2330" s="1">
        <v>4.27273E-5</v>
      </c>
      <c r="AS2330">
        <v>0.21541199999999999</v>
      </c>
      <c r="AT2330">
        <f t="shared" si="509"/>
        <v>-0.21541199999999999</v>
      </c>
      <c r="AU2330">
        <v>13.2624</v>
      </c>
      <c r="AV2330" t="str">
        <f t="shared" si="510"/>
        <v/>
      </c>
      <c r="AW2330" t="str">
        <f t="shared" si="511"/>
        <v/>
      </c>
      <c r="AX2330" t="str">
        <f t="shared" si="512"/>
        <v/>
      </c>
      <c r="AY2330" t="str">
        <f t="shared" si="513"/>
        <v/>
      </c>
      <c r="BA2330" s="5" t="str">
        <f t="shared" si="514"/>
        <v/>
      </c>
      <c r="BB2330" s="5" t="str">
        <f t="shared" si="515"/>
        <v/>
      </c>
      <c r="BC2330" s="5" t="str">
        <f t="shared" si="516"/>
        <v/>
      </c>
      <c r="BD2330" s="5" t="str">
        <f t="shared" si="517"/>
        <v/>
      </c>
      <c r="BF2330" t="s">
        <v>15407</v>
      </c>
      <c r="BG2330" t="s">
        <v>15408</v>
      </c>
      <c r="BH2330" t="s">
        <v>15409</v>
      </c>
      <c r="BI2330" t="s">
        <v>15410</v>
      </c>
      <c r="BJ2330" t="s">
        <v>12805</v>
      </c>
      <c r="BK2330" t="s">
        <v>15411</v>
      </c>
    </row>
    <row r="2331" spans="1:63" x14ac:dyDescent="0.3">
      <c r="A2331">
        <v>8.7996099999999995</v>
      </c>
      <c r="B2331">
        <v>8.8204999999999991</v>
      </c>
      <c r="C2331">
        <v>8.8188999999999993</v>
      </c>
      <c r="D2331">
        <v>8.7532200000000007</v>
      </c>
      <c r="E2331">
        <v>8.7207600000000003</v>
      </c>
      <c r="F2331">
        <v>8.7021700000000006</v>
      </c>
      <c r="G2331">
        <v>8.6997499999999999</v>
      </c>
      <c r="H2331">
        <v>8.7552199999999996</v>
      </c>
      <c r="I2331">
        <v>8.6062200000000004</v>
      </c>
      <c r="J2331">
        <v>8.6021400000000003</v>
      </c>
      <c r="K2331">
        <v>8.6442200000000007</v>
      </c>
      <c r="L2331">
        <v>8.6578499999999998</v>
      </c>
      <c r="M2331" t="s">
        <v>0</v>
      </c>
      <c r="O2331" t="s">
        <v>1</v>
      </c>
      <c r="P2331" t="s">
        <v>1</v>
      </c>
      <c r="Q2331" t="s">
        <v>2</v>
      </c>
      <c r="R2331" t="s">
        <v>23350</v>
      </c>
      <c r="S2331" t="s">
        <v>1273</v>
      </c>
      <c r="T2331" t="s">
        <v>23351</v>
      </c>
      <c r="U2331" t="s">
        <v>3458</v>
      </c>
      <c r="V2331" t="s">
        <v>23352</v>
      </c>
      <c r="W2331">
        <v>0</v>
      </c>
      <c r="X2331" t="s">
        <v>7</v>
      </c>
      <c r="Y2331">
        <v>8</v>
      </c>
      <c r="Z2331">
        <v>5</v>
      </c>
      <c r="AA2331">
        <v>9</v>
      </c>
      <c r="AB2331">
        <v>5</v>
      </c>
      <c r="AC2331">
        <v>88.4</v>
      </c>
      <c r="AD2331">
        <v>1</v>
      </c>
      <c r="AF2331" t="s">
        <v>23355</v>
      </c>
      <c r="AG2331">
        <v>2.08832</v>
      </c>
      <c r="AH2331">
        <v>1.2789E-2</v>
      </c>
      <c r="AI2331">
        <v>7.8581300000000007E-2</v>
      </c>
      <c r="AJ2331">
        <f t="shared" si="504"/>
        <v>-7.8581300000000007E-2</v>
      </c>
      <c r="AK2331">
        <v>3.8811599999999999</v>
      </c>
      <c r="AL2331" t="str">
        <f t="shared" si="505"/>
        <v/>
      </c>
      <c r="AM2331" t="str">
        <f t="shared" si="506"/>
        <v/>
      </c>
      <c r="AN2331" t="str">
        <f t="shared" si="507"/>
        <v/>
      </c>
      <c r="AO2331" t="str">
        <f t="shared" si="508"/>
        <v/>
      </c>
      <c r="AQ2331">
        <v>3.7365400000000002</v>
      </c>
      <c r="AR2331">
        <v>4.4381100000000001E-4</v>
      </c>
      <c r="AS2331">
        <v>0.17044699999999999</v>
      </c>
      <c r="AT2331">
        <f t="shared" si="509"/>
        <v>-0.17044699999999999</v>
      </c>
      <c r="AU2331">
        <v>8.1506600000000002</v>
      </c>
      <c r="AV2331" t="str">
        <f t="shared" si="510"/>
        <v/>
      </c>
      <c r="AW2331" t="str">
        <f t="shared" si="511"/>
        <v/>
      </c>
      <c r="AX2331" t="str">
        <f t="shared" si="512"/>
        <v/>
      </c>
      <c r="AY2331" t="str">
        <f t="shared" si="513"/>
        <v/>
      </c>
      <c r="BA2331" s="5" t="str">
        <f t="shared" si="514"/>
        <v/>
      </c>
      <c r="BB2331" s="5" t="str">
        <f t="shared" si="515"/>
        <v/>
      </c>
      <c r="BC2331" s="5" t="str">
        <f t="shared" si="516"/>
        <v/>
      </c>
      <c r="BD2331" s="5" t="str">
        <f t="shared" si="517"/>
        <v/>
      </c>
      <c r="BF2331" t="s">
        <v>23353</v>
      </c>
      <c r="BG2331" t="s">
        <v>23354</v>
      </c>
      <c r="BH2331" t="s">
        <v>23355</v>
      </c>
      <c r="BI2331" t="s">
        <v>3458</v>
      </c>
      <c r="BJ2331" t="s">
        <v>6784</v>
      </c>
      <c r="BK2331" t="s">
        <v>23356</v>
      </c>
    </row>
    <row r="2332" spans="1:63" x14ac:dyDescent="0.3">
      <c r="A2332">
        <v>6.4110899999999997</v>
      </c>
      <c r="B2332">
        <v>6.4512099999999997</v>
      </c>
      <c r="C2332">
        <v>6.3237300000000003</v>
      </c>
      <c r="D2332">
        <v>6.55152</v>
      </c>
      <c r="E2332">
        <v>6.25739</v>
      </c>
      <c r="F2332">
        <v>6.3201200000000002</v>
      </c>
      <c r="G2332">
        <v>6.3733000000000004</v>
      </c>
      <c r="H2332">
        <v>6.4741099999999996</v>
      </c>
      <c r="I2332">
        <v>7.3750400000000003</v>
      </c>
      <c r="J2332">
        <v>7.4245900000000002</v>
      </c>
      <c r="K2332">
        <v>7.2789099999999998</v>
      </c>
      <c r="L2332">
        <v>7.2630299999999997</v>
      </c>
      <c r="M2332" t="s">
        <v>0</v>
      </c>
      <c r="P2332" t="s">
        <v>1</v>
      </c>
      <c r="Q2332" t="s">
        <v>116</v>
      </c>
      <c r="R2332" t="s">
        <v>31473</v>
      </c>
      <c r="S2332" t="s">
        <v>31474</v>
      </c>
      <c r="T2332" t="s">
        <v>31475</v>
      </c>
      <c r="U2332" t="s">
        <v>29287</v>
      </c>
      <c r="V2332" t="s">
        <v>31476</v>
      </c>
      <c r="W2332">
        <v>0</v>
      </c>
      <c r="X2332" t="s">
        <v>7</v>
      </c>
      <c r="Y2332">
        <v>9</v>
      </c>
      <c r="Z2332">
        <v>4</v>
      </c>
      <c r="AA2332">
        <v>4</v>
      </c>
      <c r="AB2332">
        <v>4</v>
      </c>
      <c r="AC2332">
        <v>46.6</v>
      </c>
      <c r="AD2332">
        <v>1</v>
      </c>
      <c r="AF2332" t="s">
        <v>31479</v>
      </c>
      <c r="AG2332">
        <v>0.55252599999999996</v>
      </c>
      <c r="AH2332">
        <v>0.32386999999999999</v>
      </c>
      <c r="AI2332">
        <v>7.81554E-2</v>
      </c>
      <c r="AJ2332">
        <f t="shared" si="504"/>
        <v>-7.81554E-2</v>
      </c>
      <c r="AK2332">
        <v>1.18668</v>
      </c>
      <c r="AL2332" t="str">
        <f t="shared" si="505"/>
        <v/>
      </c>
      <c r="AM2332" t="str">
        <f t="shared" si="506"/>
        <v/>
      </c>
      <c r="AN2332" t="str">
        <f t="shared" si="507"/>
        <v/>
      </c>
      <c r="AO2332" t="str">
        <f t="shared" si="508"/>
        <v/>
      </c>
      <c r="AQ2332">
        <v>5.2154400000000001</v>
      </c>
      <c r="AR2332" s="1">
        <v>2.6391299999999999E-5</v>
      </c>
      <c r="AS2332">
        <v>-0.901007</v>
      </c>
      <c r="AT2332">
        <f t="shared" si="509"/>
        <v>0.901007</v>
      </c>
      <c r="AU2332">
        <v>-14.755599999999999</v>
      </c>
      <c r="AV2332" t="str">
        <f t="shared" si="510"/>
        <v/>
      </c>
      <c r="AW2332" t="str">
        <f t="shared" si="511"/>
        <v>+</v>
      </c>
      <c r="AX2332" t="str">
        <f t="shared" si="512"/>
        <v/>
      </c>
      <c r="AY2332" t="str">
        <f t="shared" si="513"/>
        <v/>
      </c>
      <c r="BA2332" s="5" t="str">
        <f t="shared" si="514"/>
        <v/>
      </c>
      <c r="BB2332" s="5" t="str">
        <f t="shared" si="515"/>
        <v/>
      </c>
      <c r="BC2332" s="5" t="str">
        <f t="shared" si="516"/>
        <v/>
      </c>
      <c r="BD2332" s="5" t="str">
        <f t="shared" si="517"/>
        <v/>
      </c>
      <c r="BF2332" t="s">
        <v>31477</v>
      </c>
      <c r="BG2332" t="s">
        <v>31478</v>
      </c>
      <c r="BH2332" t="s">
        <v>31479</v>
      </c>
      <c r="BI2332" t="s">
        <v>29287</v>
      </c>
      <c r="BJ2332" t="s">
        <v>19720</v>
      </c>
      <c r="BK2332" t="s">
        <v>31480</v>
      </c>
    </row>
    <row r="2333" spans="1:63" x14ac:dyDescent="0.3">
      <c r="A2333">
        <v>7.1638999999999999</v>
      </c>
      <c r="B2333">
        <v>7.3940299999999999</v>
      </c>
      <c r="C2333">
        <v>7.0746799999999999</v>
      </c>
      <c r="D2333">
        <v>7.2592699999999999</v>
      </c>
      <c r="E2333">
        <v>7.3407400000000003</v>
      </c>
      <c r="F2333">
        <v>7.0067500000000003</v>
      </c>
      <c r="G2333">
        <v>7.2460300000000002</v>
      </c>
      <c r="H2333">
        <v>6.9864100000000002</v>
      </c>
      <c r="I2333">
        <v>7.0089899999999998</v>
      </c>
      <c r="J2333">
        <v>6.9943499999999998</v>
      </c>
      <c r="K2333">
        <v>7.0465799999999996</v>
      </c>
      <c r="L2333">
        <v>6.9152800000000001</v>
      </c>
      <c r="M2333" t="s">
        <v>0</v>
      </c>
      <c r="P2333" t="s">
        <v>1</v>
      </c>
      <c r="Q2333" t="s">
        <v>116</v>
      </c>
      <c r="R2333" t="s">
        <v>32968</v>
      </c>
      <c r="S2333" t="s">
        <v>32969</v>
      </c>
      <c r="T2333" t="s">
        <v>29068</v>
      </c>
      <c r="V2333" t="s">
        <v>11427</v>
      </c>
      <c r="W2333">
        <v>0</v>
      </c>
      <c r="X2333" t="s">
        <v>7</v>
      </c>
      <c r="Y2333">
        <v>10</v>
      </c>
      <c r="Z2333">
        <v>3</v>
      </c>
      <c r="AA2333">
        <v>4</v>
      </c>
      <c r="AB2333">
        <v>3</v>
      </c>
      <c r="AC2333">
        <v>35.9</v>
      </c>
      <c r="AD2333">
        <v>1</v>
      </c>
      <c r="AF2333" t="s">
        <v>32972</v>
      </c>
      <c r="AG2333">
        <v>0.29243599999999997</v>
      </c>
      <c r="AH2333">
        <v>0.55545599999999995</v>
      </c>
      <c r="AI2333">
        <v>7.7989600000000006E-2</v>
      </c>
      <c r="AJ2333">
        <f t="shared" si="504"/>
        <v>-7.7989600000000006E-2</v>
      </c>
      <c r="AK2333">
        <v>0.70025899999999996</v>
      </c>
      <c r="AL2333" t="str">
        <f t="shared" si="505"/>
        <v/>
      </c>
      <c r="AM2333" t="str">
        <f t="shared" si="506"/>
        <v/>
      </c>
      <c r="AN2333" t="str">
        <f t="shared" si="507"/>
        <v/>
      </c>
      <c r="AO2333" t="str">
        <f t="shared" si="508"/>
        <v/>
      </c>
      <c r="AQ2333">
        <v>1.69889</v>
      </c>
      <c r="AR2333">
        <v>2.8187899999999998E-2</v>
      </c>
      <c r="AS2333">
        <v>0.23166999999999999</v>
      </c>
      <c r="AT2333">
        <f t="shared" si="509"/>
        <v>-0.23166999999999999</v>
      </c>
      <c r="AU2333">
        <v>3.1425299999999998</v>
      </c>
      <c r="AV2333" t="str">
        <f t="shared" si="510"/>
        <v/>
      </c>
      <c r="AW2333" t="str">
        <f t="shared" si="511"/>
        <v/>
      </c>
      <c r="AX2333" t="str">
        <f t="shared" si="512"/>
        <v/>
      </c>
      <c r="AY2333" t="str">
        <f t="shared" si="513"/>
        <v/>
      </c>
      <c r="BA2333" s="5" t="str">
        <f t="shared" si="514"/>
        <v/>
      </c>
      <c r="BB2333" s="5" t="str">
        <f t="shared" si="515"/>
        <v/>
      </c>
      <c r="BC2333" s="5" t="str">
        <f t="shared" si="516"/>
        <v/>
      </c>
      <c r="BD2333" s="5" t="str">
        <f t="shared" si="517"/>
        <v/>
      </c>
      <c r="BF2333" t="s">
        <v>32970</v>
      </c>
      <c r="BG2333" t="s">
        <v>32971</v>
      </c>
      <c r="BH2333" t="s">
        <v>32972</v>
      </c>
      <c r="BK2333" t="s">
        <v>32973</v>
      </c>
    </row>
    <row r="2334" spans="1:63" x14ac:dyDescent="0.3">
      <c r="A2334">
        <v>13.4419</v>
      </c>
      <c r="B2334">
        <v>13.4123</v>
      </c>
      <c r="C2334">
        <v>13.4366</v>
      </c>
      <c r="D2334">
        <v>13.4102</v>
      </c>
      <c r="E2334">
        <v>13.3287</v>
      </c>
      <c r="F2334">
        <v>13.3576</v>
      </c>
      <c r="G2334">
        <v>13.375</v>
      </c>
      <c r="H2334">
        <v>13.3276</v>
      </c>
      <c r="I2334">
        <v>13.098800000000001</v>
      </c>
      <c r="J2334">
        <v>13.1174</v>
      </c>
      <c r="K2334">
        <v>13.115600000000001</v>
      </c>
      <c r="L2334">
        <v>13.1053</v>
      </c>
      <c r="M2334" t="s">
        <v>0</v>
      </c>
      <c r="O2334" t="s">
        <v>1</v>
      </c>
      <c r="P2334" t="s">
        <v>1</v>
      </c>
      <c r="Q2334" t="s">
        <v>2</v>
      </c>
      <c r="R2334" t="s">
        <v>1578</v>
      </c>
      <c r="S2334" t="s">
        <v>809</v>
      </c>
      <c r="T2334" t="s">
        <v>1579</v>
      </c>
      <c r="V2334" t="s">
        <v>243</v>
      </c>
      <c r="W2334">
        <v>0</v>
      </c>
      <c r="X2334" t="s">
        <v>7</v>
      </c>
      <c r="Y2334">
        <v>64</v>
      </c>
      <c r="Z2334">
        <v>32</v>
      </c>
      <c r="AA2334">
        <v>109</v>
      </c>
      <c r="AB2334">
        <v>31</v>
      </c>
      <c r="AC2334">
        <v>57.9</v>
      </c>
      <c r="AD2334">
        <v>1</v>
      </c>
      <c r="AF2334" t="s">
        <v>1582</v>
      </c>
      <c r="AG2334">
        <v>2.82267</v>
      </c>
      <c r="AH2334">
        <v>2.8256599999999998E-3</v>
      </c>
      <c r="AI2334">
        <v>7.7982399999999993E-2</v>
      </c>
      <c r="AJ2334">
        <f t="shared" si="504"/>
        <v>-7.7982399999999993E-2</v>
      </c>
      <c r="AK2334">
        <v>5.5075200000000004</v>
      </c>
      <c r="AL2334" t="str">
        <f t="shared" si="505"/>
        <v/>
      </c>
      <c r="AM2334" t="str">
        <f t="shared" si="506"/>
        <v/>
      </c>
      <c r="AN2334" t="str">
        <f t="shared" si="507"/>
        <v/>
      </c>
      <c r="AO2334" t="str">
        <f t="shared" si="508"/>
        <v/>
      </c>
      <c r="AQ2334">
        <v>7.3719099999999997</v>
      </c>
      <c r="AR2334" s="1">
        <v>8.16161E-7</v>
      </c>
      <c r="AS2334">
        <v>0.31592700000000001</v>
      </c>
      <c r="AT2334">
        <f t="shared" si="509"/>
        <v>-0.31592700000000001</v>
      </c>
      <c r="AU2334">
        <v>34.084499999999998</v>
      </c>
      <c r="AV2334" t="str">
        <f t="shared" si="510"/>
        <v/>
      </c>
      <c r="AW2334" t="str">
        <f t="shared" si="511"/>
        <v/>
      </c>
      <c r="AX2334" t="str">
        <f t="shared" si="512"/>
        <v/>
      </c>
      <c r="AY2334" t="str">
        <f t="shared" si="513"/>
        <v/>
      </c>
      <c r="BA2334" s="5" t="str">
        <f t="shared" si="514"/>
        <v/>
      </c>
      <c r="BB2334" s="5" t="str">
        <f t="shared" si="515"/>
        <v/>
      </c>
      <c r="BC2334" s="5" t="str">
        <f t="shared" si="516"/>
        <v/>
      </c>
      <c r="BD2334" s="5" t="str">
        <f t="shared" si="517"/>
        <v/>
      </c>
      <c r="BF2334" t="s">
        <v>1580</v>
      </c>
      <c r="BG2334" t="s">
        <v>1581</v>
      </c>
      <c r="BH2334" t="s">
        <v>1582</v>
      </c>
      <c r="BJ2334" t="s">
        <v>1583</v>
      </c>
      <c r="BK2334" t="s">
        <v>1584</v>
      </c>
    </row>
    <row r="2335" spans="1:63" x14ac:dyDescent="0.3">
      <c r="A2335">
        <v>5.8728300000000004</v>
      </c>
      <c r="B2335">
        <v>5.5141200000000001</v>
      </c>
      <c r="C2335">
        <v>5.6467400000000003</v>
      </c>
      <c r="D2335">
        <v>5.6058500000000002</v>
      </c>
      <c r="E2335">
        <v>5.4127799999999997</v>
      </c>
      <c r="F2335">
        <v>5.6639099999999996</v>
      </c>
      <c r="G2335">
        <v>5.5422599999999997</v>
      </c>
      <c r="H2335">
        <v>5.7087399999999997</v>
      </c>
      <c r="I2335">
        <v>5.6837</v>
      </c>
      <c r="J2335">
        <v>5.8579800000000004</v>
      </c>
      <c r="K2335">
        <v>5.7252000000000001</v>
      </c>
      <c r="L2335">
        <v>5.7224700000000004</v>
      </c>
      <c r="M2335" t="s">
        <v>0</v>
      </c>
      <c r="R2335" t="s">
        <v>38800</v>
      </c>
      <c r="S2335" t="s">
        <v>38801</v>
      </c>
      <c r="T2335" t="s">
        <v>38802</v>
      </c>
      <c r="U2335" t="s">
        <v>38803</v>
      </c>
      <c r="V2335" t="s">
        <v>38804</v>
      </c>
      <c r="W2335">
        <v>0</v>
      </c>
      <c r="X2335" t="s">
        <v>7</v>
      </c>
      <c r="Y2335">
        <v>2</v>
      </c>
      <c r="Z2335">
        <v>2</v>
      </c>
      <c r="AA2335">
        <v>2</v>
      </c>
      <c r="AB2335">
        <v>2</v>
      </c>
      <c r="AC2335">
        <v>110</v>
      </c>
      <c r="AD2335">
        <v>1</v>
      </c>
      <c r="AF2335" t="s">
        <v>38807</v>
      </c>
      <c r="AG2335">
        <v>0.32797300000000001</v>
      </c>
      <c r="AH2335">
        <v>0.51587799999999995</v>
      </c>
      <c r="AI2335">
        <v>7.7961900000000001E-2</v>
      </c>
      <c r="AJ2335">
        <f t="shared" si="504"/>
        <v>-7.7961900000000001E-2</v>
      </c>
      <c r="AK2335">
        <v>0.77108399999999999</v>
      </c>
      <c r="AL2335" t="str">
        <f t="shared" si="505"/>
        <v/>
      </c>
      <c r="AM2335" t="str">
        <f t="shared" si="506"/>
        <v/>
      </c>
      <c r="AN2335" t="str">
        <f t="shared" si="507"/>
        <v/>
      </c>
      <c r="AO2335" t="str">
        <f t="shared" si="508"/>
        <v/>
      </c>
      <c r="AQ2335">
        <v>0.46315400000000001</v>
      </c>
      <c r="AR2335">
        <v>0.38703399999999999</v>
      </c>
      <c r="AS2335">
        <v>-8.745E-2</v>
      </c>
      <c r="AT2335">
        <f t="shared" si="509"/>
        <v>8.745E-2</v>
      </c>
      <c r="AU2335">
        <v>-1.0265500000000001</v>
      </c>
      <c r="AV2335" t="str">
        <f t="shared" si="510"/>
        <v/>
      </c>
      <c r="AW2335" t="str">
        <f t="shared" si="511"/>
        <v/>
      </c>
      <c r="AX2335" t="str">
        <f t="shared" si="512"/>
        <v/>
      </c>
      <c r="AY2335" t="str">
        <f t="shared" si="513"/>
        <v/>
      </c>
      <c r="BA2335" s="5" t="str">
        <f t="shared" si="514"/>
        <v/>
      </c>
      <c r="BB2335" s="5" t="str">
        <f t="shared" si="515"/>
        <v/>
      </c>
      <c r="BC2335" s="5" t="str">
        <f t="shared" si="516"/>
        <v/>
      </c>
      <c r="BD2335" s="5" t="str">
        <f t="shared" si="517"/>
        <v/>
      </c>
      <c r="BF2335" t="s">
        <v>38805</v>
      </c>
      <c r="BG2335" t="s">
        <v>38806</v>
      </c>
      <c r="BH2335" t="s">
        <v>38807</v>
      </c>
      <c r="BI2335" t="s">
        <v>38803</v>
      </c>
      <c r="BJ2335" t="s">
        <v>38808</v>
      </c>
      <c r="BK2335" t="s">
        <v>38809</v>
      </c>
    </row>
    <row r="2336" spans="1:63" x14ac:dyDescent="0.3">
      <c r="A2336">
        <v>4.7708300000000001</v>
      </c>
      <c r="B2336">
        <v>4.9542000000000002</v>
      </c>
      <c r="C2336">
        <v>5.0531100000000002</v>
      </c>
      <c r="D2336">
        <v>5.3715599999999997</v>
      </c>
      <c r="E2336">
        <v>5.0874600000000001</v>
      </c>
      <c r="F2336">
        <v>4.9818499999999997</v>
      </c>
      <c r="G2336">
        <v>4.8379399999999997</v>
      </c>
      <c r="H2336">
        <v>4.9307400000000001</v>
      </c>
      <c r="I2336">
        <v>5.1210199999999997</v>
      </c>
      <c r="J2336">
        <v>5.4127799999999997</v>
      </c>
      <c r="K2336">
        <v>5.2891000000000004</v>
      </c>
      <c r="L2336">
        <v>5.2326600000000001</v>
      </c>
      <c r="M2336" t="s">
        <v>0</v>
      </c>
      <c r="R2336" t="s">
        <v>39155</v>
      </c>
      <c r="T2336" t="s">
        <v>39156</v>
      </c>
      <c r="V2336" t="s">
        <v>30938</v>
      </c>
      <c r="W2336">
        <v>0</v>
      </c>
      <c r="X2336" t="s">
        <v>7</v>
      </c>
      <c r="Y2336">
        <v>6</v>
      </c>
      <c r="Z2336">
        <v>1</v>
      </c>
      <c r="AA2336">
        <v>1</v>
      </c>
      <c r="AB2336">
        <v>1</v>
      </c>
      <c r="AC2336">
        <v>22.3</v>
      </c>
      <c r="AD2336">
        <v>1</v>
      </c>
      <c r="AF2336" t="s">
        <v>39159</v>
      </c>
      <c r="AG2336">
        <v>0.23075899999999999</v>
      </c>
      <c r="AH2336">
        <v>0.63112199999999996</v>
      </c>
      <c r="AI2336">
        <v>7.7925099999999997E-2</v>
      </c>
      <c r="AJ2336">
        <f t="shared" si="504"/>
        <v>-7.7925099999999997E-2</v>
      </c>
      <c r="AK2336">
        <v>0.57243999999999995</v>
      </c>
      <c r="AL2336" t="str">
        <f t="shared" si="505"/>
        <v/>
      </c>
      <c r="AM2336" t="str">
        <f t="shared" si="506"/>
        <v/>
      </c>
      <c r="AN2336" t="str">
        <f t="shared" si="507"/>
        <v/>
      </c>
      <c r="AO2336" t="str">
        <f t="shared" si="508"/>
        <v/>
      </c>
      <c r="AQ2336">
        <v>0.80674400000000002</v>
      </c>
      <c r="AR2336">
        <v>0.18726300000000001</v>
      </c>
      <c r="AS2336">
        <v>-0.226465</v>
      </c>
      <c r="AT2336">
        <f t="shared" si="509"/>
        <v>0.226465</v>
      </c>
      <c r="AU2336">
        <v>-1.6214500000000001</v>
      </c>
      <c r="AV2336" t="str">
        <f t="shared" si="510"/>
        <v/>
      </c>
      <c r="AW2336" t="str">
        <f t="shared" si="511"/>
        <v/>
      </c>
      <c r="AX2336" t="str">
        <f t="shared" si="512"/>
        <v/>
      </c>
      <c r="AY2336" t="str">
        <f t="shared" si="513"/>
        <v/>
      </c>
      <c r="BA2336" s="5" t="str">
        <f t="shared" si="514"/>
        <v/>
      </c>
      <c r="BB2336" s="5" t="str">
        <f t="shared" si="515"/>
        <v/>
      </c>
      <c r="BC2336" s="5" t="str">
        <f t="shared" si="516"/>
        <v/>
      </c>
      <c r="BD2336" s="5" t="str">
        <f t="shared" si="517"/>
        <v/>
      </c>
      <c r="BF2336" t="s">
        <v>39157</v>
      </c>
      <c r="BG2336" t="s">
        <v>39158</v>
      </c>
      <c r="BH2336" t="s">
        <v>39159</v>
      </c>
      <c r="BJ2336" t="s">
        <v>1279</v>
      </c>
      <c r="BK2336" t="s">
        <v>39160</v>
      </c>
    </row>
    <row r="2337" spans="1:63" x14ac:dyDescent="0.3">
      <c r="A2337">
        <v>9.1184200000000004</v>
      </c>
      <c r="B2337">
        <v>9.1004000000000005</v>
      </c>
      <c r="C2337">
        <v>9.1085200000000004</v>
      </c>
      <c r="D2337">
        <v>9.0383700000000005</v>
      </c>
      <c r="E2337">
        <v>9.0523000000000007</v>
      </c>
      <c r="F2337">
        <v>9.0092700000000008</v>
      </c>
      <c r="G2337">
        <v>9.0098299999999991</v>
      </c>
      <c r="H2337">
        <v>8.9829899999999991</v>
      </c>
      <c r="I2337">
        <v>9.0577199999999998</v>
      </c>
      <c r="J2337">
        <v>9.2867899999999999</v>
      </c>
      <c r="K2337">
        <v>9.0479400000000005</v>
      </c>
      <c r="L2337">
        <v>9.1716800000000003</v>
      </c>
      <c r="M2337" t="s">
        <v>0</v>
      </c>
      <c r="O2337" t="s">
        <v>1</v>
      </c>
      <c r="Q2337" t="s">
        <v>164</v>
      </c>
      <c r="R2337" t="s">
        <v>36060</v>
      </c>
      <c r="S2337" t="s">
        <v>36061</v>
      </c>
      <c r="T2337" t="s">
        <v>36062</v>
      </c>
      <c r="U2337" t="s">
        <v>12085</v>
      </c>
      <c r="V2337" t="s">
        <v>36063</v>
      </c>
      <c r="W2337">
        <v>0</v>
      </c>
      <c r="X2337" t="s">
        <v>7</v>
      </c>
      <c r="Y2337">
        <v>4</v>
      </c>
      <c r="Z2337">
        <v>2</v>
      </c>
      <c r="AA2337">
        <v>3</v>
      </c>
      <c r="AB2337">
        <v>2</v>
      </c>
      <c r="AC2337">
        <v>46.1</v>
      </c>
      <c r="AD2337">
        <v>1</v>
      </c>
      <c r="AF2337" t="s">
        <v>36066</v>
      </c>
      <c r="AG2337">
        <v>1.82511</v>
      </c>
      <c r="AH2337">
        <v>2.2239999999999999E-2</v>
      </c>
      <c r="AI2337">
        <v>7.7832200000000004E-2</v>
      </c>
      <c r="AJ2337">
        <f t="shared" si="504"/>
        <v>-7.7832200000000004E-2</v>
      </c>
      <c r="AK2337">
        <v>3.37452</v>
      </c>
      <c r="AL2337" t="str">
        <f t="shared" si="505"/>
        <v/>
      </c>
      <c r="AM2337" t="str">
        <f t="shared" si="506"/>
        <v/>
      </c>
      <c r="AN2337" t="str">
        <f t="shared" si="507"/>
        <v/>
      </c>
      <c r="AO2337" t="str">
        <f t="shared" si="508"/>
        <v/>
      </c>
      <c r="AQ2337">
        <v>0.36413600000000002</v>
      </c>
      <c r="AR2337">
        <v>0.47687800000000002</v>
      </c>
      <c r="AS2337">
        <v>-4.9603500000000002E-2</v>
      </c>
      <c r="AT2337">
        <f t="shared" si="509"/>
        <v>4.9603500000000002E-2</v>
      </c>
      <c r="AU2337">
        <v>-0.84138900000000005</v>
      </c>
      <c r="AV2337" t="str">
        <f t="shared" si="510"/>
        <v/>
      </c>
      <c r="AW2337" t="str">
        <f t="shared" si="511"/>
        <v/>
      </c>
      <c r="AX2337" t="str">
        <f t="shared" si="512"/>
        <v/>
      </c>
      <c r="AY2337" t="str">
        <f t="shared" si="513"/>
        <v/>
      </c>
      <c r="BA2337" s="5" t="str">
        <f t="shared" si="514"/>
        <v/>
      </c>
      <c r="BB2337" s="5" t="str">
        <f t="shared" si="515"/>
        <v/>
      </c>
      <c r="BC2337" s="5" t="str">
        <f t="shared" si="516"/>
        <v/>
      </c>
      <c r="BD2337" s="5" t="str">
        <f t="shared" si="517"/>
        <v/>
      </c>
      <c r="BF2337" t="s">
        <v>36064</v>
      </c>
      <c r="BG2337" t="s">
        <v>36065</v>
      </c>
      <c r="BH2337" t="s">
        <v>36066</v>
      </c>
      <c r="BI2337" t="s">
        <v>19040</v>
      </c>
      <c r="BJ2337" t="s">
        <v>36067</v>
      </c>
      <c r="BK2337" t="s">
        <v>36068</v>
      </c>
    </row>
    <row r="2338" spans="1:63" x14ac:dyDescent="0.3">
      <c r="A2338">
        <v>9.2441300000000002</v>
      </c>
      <c r="B2338">
        <v>9.2434100000000008</v>
      </c>
      <c r="C2338">
        <v>9.1586099999999995</v>
      </c>
      <c r="D2338">
        <v>9.2138299999999997</v>
      </c>
      <c r="E2338">
        <v>9.1570900000000002</v>
      </c>
      <c r="F2338">
        <v>9.10276</v>
      </c>
      <c r="G2338">
        <v>9.2045700000000004</v>
      </c>
      <c r="H2338">
        <v>9.0845400000000005</v>
      </c>
      <c r="I2338">
        <v>8.8137799999999995</v>
      </c>
      <c r="J2338">
        <v>8.5774299999999997</v>
      </c>
      <c r="K2338">
        <v>8.8185800000000008</v>
      </c>
      <c r="L2338">
        <v>8.8476800000000004</v>
      </c>
      <c r="M2338" t="s">
        <v>0</v>
      </c>
      <c r="P2338" t="s">
        <v>1</v>
      </c>
      <c r="Q2338" t="s">
        <v>116</v>
      </c>
      <c r="R2338" t="s">
        <v>21061</v>
      </c>
      <c r="S2338" t="s">
        <v>6306</v>
      </c>
      <c r="T2338" t="s">
        <v>21062</v>
      </c>
      <c r="V2338" t="s">
        <v>21063</v>
      </c>
      <c r="W2338">
        <v>0</v>
      </c>
      <c r="X2338" t="s">
        <v>7</v>
      </c>
      <c r="Y2338">
        <v>49</v>
      </c>
      <c r="Z2338">
        <v>5</v>
      </c>
      <c r="AA2338">
        <v>7</v>
      </c>
      <c r="AB2338">
        <v>5</v>
      </c>
      <c r="AC2338">
        <v>16.3</v>
      </c>
      <c r="AD2338">
        <v>1</v>
      </c>
      <c r="AF2338" t="s">
        <v>21066</v>
      </c>
      <c r="AG2338">
        <v>1.2131400000000001</v>
      </c>
      <c r="AH2338">
        <v>8.0724199999999996E-2</v>
      </c>
      <c r="AI2338">
        <v>7.7752600000000005E-2</v>
      </c>
      <c r="AJ2338">
        <f t="shared" si="504"/>
        <v>-7.7752600000000005E-2</v>
      </c>
      <c r="AK2338">
        <v>2.2986200000000001</v>
      </c>
      <c r="AL2338" t="str">
        <f t="shared" si="505"/>
        <v/>
      </c>
      <c r="AM2338" t="str">
        <f t="shared" si="506"/>
        <v/>
      </c>
      <c r="AN2338" t="str">
        <f t="shared" si="507"/>
        <v/>
      </c>
      <c r="AO2338" t="str">
        <f t="shared" si="508"/>
        <v/>
      </c>
      <c r="AQ2338">
        <v>3.3183099999999999</v>
      </c>
      <c r="AR2338">
        <v>1.00588E-3</v>
      </c>
      <c r="AS2338">
        <v>0.45062600000000003</v>
      </c>
      <c r="AT2338">
        <f t="shared" si="509"/>
        <v>-0.45062600000000003</v>
      </c>
      <c r="AU2338">
        <v>6.8385699999999998</v>
      </c>
      <c r="AV2338" t="str">
        <f t="shared" si="510"/>
        <v/>
      </c>
      <c r="AW2338" t="str">
        <f t="shared" si="511"/>
        <v/>
      </c>
      <c r="AX2338" t="str">
        <f t="shared" si="512"/>
        <v/>
      </c>
      <c r="AY2338" t="str">
        <f t="shared" si="513"/>
        <v/>
      </c>
      <c r="BA2338" s="5" t="str">
        <f t="shared" si="514"/>
        <v/>
      </c>
      <c r="BB2338" s="5" t="str">
        <f t="shared" si="515"/>
        <v/>
      </c>
      <c r="BC2338" s="5" t="str">
        <f t="shared" si="516"/>
        <v/>
      </c>
      <c r="BD2338" s="5" t="str">
        <f t="shared" si="517"/>
        <v/>
      </c>
      <c r="BF2338" t="s">
        <v>21064</v>
      </c>
      <c r="BG2338" t="s">
        <v>21065</v>
      </c>
      <c r="BH2338" t="s">
        <v>21066</v>
      </c>
      <c r="BJ2338" t="s">
        <v>16707</v>
      </c>
      <c r="BK2338" t="s">
        <v>21067</v>
      </c>
    </row>
    <row r="2339" spans="1:63" x14ac:dyDescent="0.3">
      <c r="A2339">
        <v>11.526300000000001</v>
      </c>
      <c r="B2339">
        <v>11.490399999999999</v>
      </c>
      <c r="C2339">
        <v>11.4671</v>
      </c>
      <c r="D2339">
        <v>11.4817</v>
      </c>
      <c r="E2339">
        <v>11.4328</v>
      </c>
      <c r="F2339">
        <v>11.3725</v>
      </c>
      <c r="G2339">
        <v>11.4369</v>
      </c>
      <c r="H2339">
        <v>11.412699999999999</v>
      </c>
      <c r="I2339">
        <v>11.3552</v>
      </c>
      <c r="J2339">
        <v>11.3377</v>
      </c>
      <c r="K2339">
        <v>11.3</v>
      </c>
      <c r="L2339">
        <v>11.315099999999999</v>
      </c>
      <c r="M2339" t="s">
        <v>0</v>
      </c>
      <c r="O2339" t="s">
        <v>1</v>
      </c>
      <c r="P2339" t="s">
        <v>1</v>
      </c>
      <c r="Q2339" t="s">
        <v>2</v>
      </c>
      <c r="R2339" t="s">
        <v>17357</v>
      </c>
      <c r="S2339" t="s">
        <v>17358</v>
      </c>
      <c r="T2339" t="s">
        <v>17359</v>
      </c>
      <c r="V2339" t="s">
        <v>17360</v>
      </c>
      <c r="W2339">
        <v>0</v>
      </c>
      <c r="X2339" t="s">
        <v>7</v>
      </c>
      <c r="Y2339">
        <v>16</v>
      </c>
      <c r="Z2339">
        <v>7</v>
      </c>
      <c r="AA2339">
        <v>22</v>
      </c>
      <c r="AB2339">
        <v>7</v>
      </c>
      <c r="AC2339">
        <v>53.9</v>
      </c>
      <c r="AD2339">
        <v>1</v>
      </c>
      <c r="AF2339" t="s">
        <v>17363</v>
      </c>
      <c r="AG2339">
        <v>2.1536400000000002</v>
      </c>
      <c r="AH2339">
        <v>1.1179400000000001E-2</v>
      </c>
      <c r="AI2339">
        <v>7.7678200000000003E-2</v>
      </c>
      <c r="AJ2339">
        <f t="shared" si="504"/>
        <v>-7.7678200000000003E-2</v>
      </c>
      <c r="AK2339">
        <v>4.0122499999999999</v>
      </c>
      <c r="AL2339" t="str">
        <f t="shared" si="505"/>
        <v/>
      </c>
      <c r="AM2339" t="str">
        <f t="shared" si="506"/>
        <v/>
      </c>
      <c r="AN2339" t="str">
        <f t="shared" si="507"/>
        <v/>
      </c>
      <c r="AO2339" t="str">
        <f t="shared" si="508"/>
        <v/>
      </c>
      <c r="AQ2339">
        <v>4.0801999999999996</v>
      </c>
      <c r="AR2339">
        <v>2.27684E-4</v>
      </c>
      <c r="AS2339">
        <v>0.16439400000000001</v>
      </c>
      <c r="AT2339">
        <f t="shared" si="509"/>
        <v>-0.16439400000000001</v>
      </c>
      <c r="AU2339">
        <v>9.3839000000000006</v>
      </c>
      <c r="AV2339" t="str">
        <f t="shared" si="510"/>
        <v/>
      </c>
      <c r="AW2339" t="str">
        <f t="shared" si="511"/>
        <v/>
      </c>
      <c r="AX2339" t="str">
        <f t="shared" si="512"/>
        <v/>
      </c>
      <c r="AY2339" t="str">
        <f t="shared" si="513"/>
        <v/>
      </c>
      <c r="BA2339" s="5" t="str">
        <f t="shared" si="514"/>
        <v/>
      </c>
      <c r="BB2339" s="5" t="str">
        <f t="shared" si="515"/>
        <v/>
      </c>
      <c r="BC2339" s="5" t="str">
        <f t="shared" si="516"/>
        <v/>
      </c>
      <c r="BD2339" s="5" t="str">
        <f t="shared" si="517"/>
        <v/>
      </c>
      <c r="BF2339" t="s">
        <v>17361</v>
      </c>
      <c r="BG2339" t="s">
        <v>17362</v>
      </c>
      <c r="BH2339" t="s">
        <v>17363</v>
      </c>
      <c r="BJ2339" t="s">
        <v>17364</v>
      </c>
      <c r="BK2339" t="s">
        <v>17365</v>
      </c>
    </row>
    <row r="2340" spans="1:63" x14ac:dyDescent="0.3">
      <c r="A2340">
        <v>4.96347</v>
      </c>
      <c r="B2340">
        <v>5.2016299999999998</v>
      </c>
      <c r="C2340">
        <v>5.1085200000000004</v>
      </c>
      <c r="D2340">
        <v>5.2364899999999999</v>
      </c>
      <c r="E2340">
        <v>5.0267999999999997</v>
      </c>
      <c r="F2340">
        <v>5.1292799999999996</v>
      </c>
      <c r="G2340">
        <v>5.0356199999999998</v>
      </c>
      <c r="H2340">
        <v>5.0089899999999998</v>
      </c>
      <c r="I2340">
        <v>4.24031</v>
      </c>
      <c r="J2340">
        <v>4.2779800000000003</v>
      </c>
      <c r="K2340">
        <v>4.2779800000000003</v>
      </c>
      <c r="L2340">
        <v>4.0356199999999998</v>
      </c>
      <c r="M2340" t="s">
        <v>0</v>
      </c>
      <c r="P2340" t="s">
        <v>1</v>
      </c>
      <c r="Q2340" t="s">
        <v>116</v>
      </c>
      <c r="R2340" t="s">
        <v>38598</v>
      </c>
      <c r="S2340" t="s">
        <v>38599</v>
      </c>
      <c r="T2340" t="s">
        <v>5511</v>
      </c>
      <c r="U2340" t="s">
        <v>38600</v>
      </c>
      <c r="V2340" t="s">
        <v>38601</v>
      </c>
      <c r="W2340">
        <v>0</v>
      </c>
      <c r="X2340" t="s">
        <v>7</v>
      </c>
      <c r="Y2340">
        <v>2</v>
      </c>
      <c r="Z2340">
        <v>2</v>
      </c>
      <c r="AA2340">
        <v>2</v>
      </c>
      <c r="AB2340">
        <v>2</v>
      </c>
      <c r="AC2340">
        <v>101.2</v>
      </c>
      <c r="AD2340">
        <v>1</v>
      </c>
      <c r="AF2340" t="s">
        <v>38604</v>
      </c>
      <c r="AG2340">
        <v>0.53751400000000005</v>
      </c>
      <c r="AH2340">
        <v>0.33435199999999998</v>
      </c>
      <c r="AI2340">
        <v>7.7357300000000004E-2</v>
      </c>
      <c r="AJ2340">
        <f t="shared" si="504"/>
        <v>-7.7357300000000004E-2</v>
      </c>
      <c r="AK2340">
        <v>1.16015</v>
      </c>
      <c r="AL2340" t="str">
        <f t="shared" si="505"/>
        <v/>
      </c>
      <c r="AM2340" t="str">
        <f t="shared" si="506"/>
        <v/>
      </c>
      <c r="AN2340" t="str">
        <f t="shared" si="507"/>
        <v/>
      </c>
      <c r="AO2340" t="str">
        <f t="shared" si="508"/>
        <v/>
      </c>
      <c r="AQ2340">
        <v>4.4545500000000002</v>
      </c>
      <c r="AR2340">
        <v>1.0882699999999999E-4</v>
      </c>
      <c r="AS2340">
        <v>0.91955399999999998</v>
      </c>
      <c r="AT2340">
        <f t="shared" si="509"/>
        <v>-0.91955399999999998</v>
      </c>
      <c r="AU2340">
        <v>10.913500000000001</v>
      </c>
      <c r="AV2340" t="str">
        <f t="shared" si="510"/>
        <v/>
      </c>
      <c r="AW2340" t="str">
        <f t="shared" si="511"/>
        <v/>
      </c>
      <c r="AX2340" t="str">
        <f t="shared" si="512"/>
        <v/>
      </c>
      <c r="AY2340" t="str">
        <f t="shared" si="513"/>
        <v>+</v>
      </c>
      <c r="BA2340" s="5" t="str">
        <f t="shared" si="514"/>
        <v/>
      </c>
      <c r="BB2340" s="5" t="str">
        <f t="shared" si="515"/>
        <v/>
      </c>
      <c r="BC2340" s="5" t="str">
        <f t="shared" si="516"/>
        <v/>
      </c>
      <c r="BD2340" s="5" t="str">
        <f t="shared" si="517"/>
        <v/>
      </c>
      <c r="BF2340" t="s">
        <v>38602</v>
      </c>
      <c r="BG2340" t="s">
        <v>38603</v>
      </c>
      <c r="BH2340" t="s">
        <v>38604</v>
      </c>
      <c r="BI2340" t="s">
        <v>38605</v>
      </c>
      <c r="BJ2340" t="s">
        <v>38606</v>
      </c>
      <c r="BK2340" t="s">
        <v>38607</v>
      </c>
    </row>
    <row r="2341" spans="1:63" x14ac:dyDescent="0.3">
      <c r="A2341">
        <v>5.6837</v>
      </c>
      <c r="B2341">
        <v>5.5698600000000003</v>
      </c>
      <c r="C2341">
        <v>5.6147099999999996</v>
      </c>
      <c r="D2341">
        <v>5.5698600000000003</v>
      </c>
      <c r="E2341">
        <v>5.4692299999999996</v>
      </c>
      <c r="F2341">
        <v>5.5849599999999997</v>
      </c>
      <c r="G2341">
        <v>5.3750400000000003</v>
      </c>
      <c r="H2341">
        <v>5.7004400000000004</v>
      </c>
      <c r="I2341">
        <v>5.14975</v>
      </c>
      <c r="J2341">
        <v>5.1659100000000002</v>
      </c>
      <c r="K2341">
        <v>5.0874600000000001</v>
      </c>
      <c r="L2341">
        <v>5.3923199999999998</v>
      </c>
      <c r="M2341" t="s">
        <v>0</v>
      </c>
      <c r="P2341" t="s">
        <v>1</v>
      </c>
      <c r="Q2341" t="s">
        <v>116</v>
      </c>
      <c r="R2341" t="s">
        <v>42346</v>
      </c>
      <c r="S2341" t="s">
        <v>42347</v>
      </c>
      <c r="T2341" t="s">
        <v>42348</v>
      </c>
      <c r="U2341" t="s">
        <v>42349</v>
      </c>
      <c r="V2341" t="s">
        <v>33289</v>
      </c>
      <c r="W2341">
        <v>0</v>
      </c>
      <c r="X2341" t="s">
        <v>7</v>
      </c>
      <c r="Y2341">
        <v>2</v>
      </c>
      <c r="Z2341">
        <v>1</v>
      </c>
      <c r="AA2341">
        <v>1</v>
      </c>
      <c r="AB2341">
        <v>1</v>
      </c>
      <c r="AC2341">
        <v>49.1</v>
      </c>
      <c r="AD2341">
        <v>1</v>
      </c>
      <c r="AF2341" t="s">
        <v>42352</v>
      </c>
      <c r="AG2341">
        <v>0.46019399999999999</v>
      </c>
      <c r="AH2341">
        <v>0.39264100000000002</v>
      </c>
      <c r="AI2341">
        <v>7.7110200000000004E-2</v>
      </c>
      <c r="AJ2341">
        <f t="shared" si="504"/>
        <v>-7.7110200000000004E-2</v>
      </c>
      <c r="AK2341">
        <v>1.0211399999999999</v>
      </c>
      <c r="AL2341" t="str">
        <f t="shared" si="505"/>
        <v/>
      </c>
      <c r="AM2341" t="str">
        <f t="shared" si="506"/>
        <v/>
      </c>
      <c r="AN2341" t="str">
        <f t="shared" si="507"/>
        <v/>
      </c>
      <c r="AO2341" t="str">
        <f t="shared" si="508"/>
        <v/>
      </c>
      <c r="AQ2341">
        <v>2.9046500000000002</v>
      </c>
      <c r="AR2341">
        <v>2.3134100000000001E-3</v>
      </c>
      <c r="AS2341">
        <v>0.41066999999999998</v>
      </c>
      <c r="AT2341">
        <f t="shared" si="509"/>
        <v>-0.41066999999999998</v>
      </c>
      <c r="AU2341">
        <v>5.7129200000000004</v>
      </c>
      <c r="AV2341" t="str">
        <f t="shared" si="510"/>
        <v/>
      </c>
      <c r="AW2341" t="str">
        <f t="shared" si="511"/>
        <v/>
      </c>
      <c r="AX2341" t="str">
        <f t="shared" si="512"/>
        <v/>
      </c>
      <c r="AY2341" t="str">
        <f t="shared" si="513"/>
        <v/>
      </c>
      <c r="BA2341" s="5" t="str">
        <f t="shared" si="514"/>
        <v/>
      </c>
      <c r="BB2341" s="5" t="str">
        <f t="shared" si="515"/>
        <v/>
      </c>
      <c r="BC2341" s="5" t="str">
        <f t="shared" si="516"/>
        <v/>
      </c>
      <c r="BD2341" s="5" t="str">
        <f t="shared" si="517"/>
        <v/>
      </c>
      <c r="BF2341" t="s">
        <v>42350</v>
      </c>
      <c r="BG2341" t="s">
        <v>42351</v>
      </c>
      <c r="BH2341" t="s">
        <v>42352</v>
      </c>
      <c r="BI2341" t="s">
        <v>14204</v>
      </c>
      <c r="BJ2341" t="s">
        <v>14205</v>
      </c>
      <c r="BK2341" t="s">
        <v>42353</v>
      </c>
    </row>
    <row r="2342" spans="1:63" x14ac:dyDescent="0.3">
      <c r="A2342">
        <v>10.501200000000001</v>
      </c>
      <c r="B2342">
        <v>10.484400000000001</v>
      </c>
      <c r="C2342">
        <v>10.5039</v>
      </c>
      <c r="D2342">
        <v>10.473100000000001</v>
      </c>
      <c r="E2342">
        <v>10.3841</v>
      </c>
      <c r="F2342">
        <v>10.3924</v>
      </c>
      <c r="G2342">
        <v>10.4521</v>
      </c>
      <c r="H2342">
        <v>10.425800000000001</v>
      </c>
      <c r="I2342">
        <v>10.363099999999999</v>
      </c>
      <c r="J2342">
        <v>10.453799999999999</v>
      </c>
      <c r="K2342">
        <v>10.420999999999999</v>
      </c>
      <c r="L2342">
        <v>10.4451</v>
      </c>
      <c r="M2342" t="s">
        <v>0</v>
      </c>
      <c r="O2342" t="s">
        <v>1</v>
      </c>
      <c r="P2342" t="s">
        <v>1</v>
      </c>
      <c r="Q2342" t="s">
        <v>2</v>
      </c>
      <c r="R2342" t="s">
        <v>9752</v>
      </c>
      <c r="S2342" t="s">
        <v>1681</v>
      </c>
      <c r="T2342" t="s">
        <v>9753</v>
      </c>
      <c r="U2342" t="s">
        <v>470</v>
      </c>
      <c r="V2342" t="s">
        <v>1266</v>
      </c>
      <c r="W2342">
        <v>0</v>
      </c>
      <c r="X2342" t="s">
        <v>7</v>
      </c>
      <c r="Y2342">
        <v>27</v>
      </c>
      <c r="Z2342">
        <v>19</v>
      </c>
      <c r="AA2342">
        <v>23</v>
      </c>
      <c r="AB2342">
        <v>19</v>
      </c>
      <c r="AC2342">
        <v>95.5</v>
      </c>
      <c r="AD2342">
        <v>1</v>
      </c>
      <c r="AF2342" t="s">
        <v>9756</v>
      </c>
      <c r="AG2342">
        <v>2.3662399999999999</v>
      </c>
      <c r="AH2342">
        <v>7.1764999999999997E-3</v>
      </c>
      <c r="AI2342">
        <v>7.7034500000000006E-2</v>
      </c>
      <c r="AJ2342">
        <f t="shared" si="504"/>
        <v>-7.7034500000000006E-2</v>
      </c>
      <c r="AK2342">
        <v>4.4556800000000001</v>
      </c>
      <c r="AL2342" t="str">
        <f t="shared" si="505"/>
        <v/>
      </c>
      <c r="AM2342" t="str">
        <f t="shared" si="506"/>
        <v/>
      </c>
      <c r="AN2342" t="str">
        <f t="shared" si="507"/>
        <v/>
      </c>
      <c r="AO2342" t="str">
        <f t="shared" si="508"/>
        <v/>
      </c>
      <c r="AQ2342">
        <v>1.74411</v>
      </c>
      <c r="AR2342">
        <v>2.56364E-2</v>
      </c>
      <c r="AS2342">
        <v>6.9904300000000003E-2</v>
      </c>
      <c r="AT2342">
        <f t="shared" si="509"/>
        <v>-6.9904300000000003E-2</v>
      </c>
      <c r="AU2342">
        <v>3.2249099999999999</v>
      </c>
      <c r="AV2342" t="str">
        <f t="shared" si="510"/>
        <v/>
      </c>
      <c r="AW2342" t="str">
        <f t="shared" si="511"/>
        <v/>
      </c>
      <c r="AX2342" t="str">
        <f t="shared" si="512"/>
        <v/>
      </c>
      <c r="AY2342" t="str">
        <f t="shared" si="513"/>
        <v/>
      </c>
      <c r="BA2342" s="5" t="str">
        <f t="shared" si="514"/>
        <v/>
      </c>
      <c r="BB2342" s="5" t="str">
        <f t="shared" si="515"/>
        <v/>
      </c>
      <c r="BC2342" s="5" t="str">
        <f t="shared" si="516"/>
        <v/>
      </c>
      <c r="BD2342" s="5" t="str">
        <f t="shared" si="517"/>
        <v/>
      </c>
      <c r="BF2342" t="s">
        <v>9754</v>
      </c>
      <c r="BG2342" t="s">
        <v>9755</v>
      </c>
      <c r="BH2342" t="s">
        <v>9756</v>
      </c>
      <c r="BI2342" t="s">
        <v>470</v>
      </c>
      <c r="BJ2342" t="s">
        <v>475</v>
      </c>
      <c r="BK2342" t="s">
        <v>9757</v>
      </c>
    </row>
    <row r="2343" spans="1:63" x14ac:dyDescent="0.3">
      <c r="A2343">
        <v>5.7468500000000002</v>
      </c>
      <c r="B2343">
        <v>5.7059800000000003</v>
      </c>
      <c r="C2343">
        <v>5.9795699999999998</v>
      </c>
      <c r="D2343">
        <v>5.5789400000000002</v>
      </c>
      <c r="E2343">
        <v>5.4950599999999996</v>
      </c>
      <c r="F2343">
        <v>5.6088100000000001</v>
      </c>
      <c r="G2343">
        <v>5.5999100000000004</v>
      </c>
      <c r="H2343">
        <v>6</v>
      </c>
      <c r="I2343">
        <v>5.9236199999999997</v>
      </c>
      <c r="J2343">
        <v>5.7866</v>
      </c>
      <c r="K2343">
        <v>5.6695900000000004</v>
      </c>
      <c r="L2343">
        <v>6.0682400000000003</v>
      </c>
      <c r="M2343" t="s">
        <v>0</v>
      </c>
      <c r="R2343" t="s">
        <v>28362</v>
      </c>
      <c r="S2343" t="s">
        <v>28363</v>
      </c>
      <c r="T2343" t="s">
        <v>28364</v>
      </c>
      <c r="W2343">
        <v>0</v>
      </c>
      <c r="X2343" t="s">
        <v>7</v>
      </c>
      <c r="Y2343">
        <v>2</v>
      </c>
      <c r="Z2343">
        <v>4</v>
      </c>
      <c r="AA2343">
        <v>4</v>
      </c>
      <c r="AB2343">
        <v>3</v>
      </c>
      <c r="AC2343">
        <v>228.4</v>
      </c>
      <c r="AD2343">
        <v>1</v>
      </c>
      <c r="AF2343" t="s">
        <v>28366</v>
      </c>
      <c r="AG2343">
        <v>0.221719</v>
      </c>
      <c r="AH2343">
        <v>0.64220699999999997</v>
      </c>
      <c r="AI2343">
        <v>7.6889299999999994E-2</v>
      </c>
      <c r="AJ2343">
        <f t="shared" si="504"/>
        <v>-7.6889299999999994E-2</v>
      </c>
      <c r="AK2343">
        <v>0.55310300000000001</v>
      </c>
      <c r="AL2343" t="str">
        <f t="shared" si="505"/>
        <v/>
      </c>
      <c r="AM2343" t="str">
        <f t="shared" si="506"/>
        <v/>
      </c>
      <c r="AN2343" t="str">
        <f t="shared" si="507"/>
        <v/>
      </c>
      <c r="AO2343" t="str">
        <f t="shared" si="508"/>
        <v/>
      </c>
      <c r="AQ2343">
        <v>0.39996900000000002</v>
      </c>
      <c r="AR2343">
        <v>0.44238100000000002</v>
      </c>
      <c r="AS2343">
        <v>-0.10918</v>
      </c>
      <c r="AT2343">
        <f t="shared" si="509"/>
        <v>0.10918</v>
      </c>
      <c r="AU2343">
        <v>-0.90952500000000003</v>
      </c>
      <c r="AV2343" t="str">
        <f t="shared" si="510"/>
        <v/>
      </c>
      <c r="AW2343" t="str">
        <f t="shared" si="511"/>
        <v/>
      </c>
      <c r="AX2343" t="str">
        <f t="shared" si="512"/>
        <v/>
      </c>
      <c r="AY2343" t="str">
        <f t="shared" si="513"/>
        <v/>
      </c>
      <c r="BA2343" s="5" t="str">
        <f t="shared" si="514"/>
        <v/>
      </c>
      <c r="BB2343" s="5" t="str">
        <f t="shared" si="515"/>
        <v/>
      </c>
      <c r="BC2343" s="5" t="str">
        <f t="shared" si="516"/>
        <v/>
      </c>
      <c r="BD2343" s="5" t="str">
        <f t="shared" si="517"/>
        <v/>
      </c>
      <c r="BF2343" t="s">
        <v>28365</v>
      </c>
      <c r="BH2343" t="s">
        <v>28366</v>
      </c>
      <c r="BK2343" t="s">
        <v>28367</v>
      </c>
    </row>
    <row r="2344" spans="1:63" x14ac:dyDescent="0.3">
      <c r="A2344">
        <v>8.9298500000000001</v>
      </c>
      <c r="B2344">
        <v>8.9518699999999995</v>
      </c>
      <c r="C2344">
        <v>9.0301200000000001</v>
      </c>
      <c r="D2344">
        <v>8.9360499999999998</v>
      </c>
      <c r="E2344">
        <v>8.74282</v>
      </c>
      <c r="F2344">
        <v>8.89452</v>
      </c>
      <c r="G2344">
        <v>8.9206500000000002</v>
      </c>
      <c r="H2344">
        <v>8.9824199999999994</v>
      </c>
      <c r="I2344">
        <v>8.8960299999999997</v>
      </c>
      <c r="J2344">
        <v>8.8847799999999992</v>
      </c>
      <c r="K2344">
        <v>8.9098900000000008</v>
      </c>
      <c r="L2344">
        <v>8.9695300000000007</v>
      </c>
      <c r="M2344" t="s">
        <v>0</v>
      </c>
      <c r="R2344" t="s">
        <v>20258</v>
      </c>
      <c r="S2344" t="s">
        <v>2445</v>
      </c>
      <c r="T2344" t="s">
        <v>20259</v>
      </c>
      <c r="U2344" t="s">
        <v>345</v>
      </c>
      <c r="V2344" t="s">
        <v>20260</v>
      </c>
      <c r="W2344">
        <v>0</v>
      </c>
      <c r="X2344" t="s">
        <v>7</v>
      </c>
      <c r="Y2344">
        <v>6</v>
      </c>
      <c r="Z2344">
        <v>9</v>
      </c>
      <c r="AA2344">
        <v>11</v>
      </c>
      <c r="AB2344">
        <v>9</v>
      </c>
      <c r="AC2344">
        <v>195.9</v>
      </c>
      <c r="AD2344">
        <v>1</v>
      </c>
      <c r="AF2344" t="s">
        <v>20263</v>
      </c>
      <c r="AG2344">
        <v>0.66086100000000003</v>
      </c>
      <c r="AH2344">
        <v>0.25744299999999998</v>
      </c>
      <c r="AI2344">
        <v>7.6869499999999993E-2</v>
      </c>
      <c r="AJ2344">
        <f t="shared" si="504"/>
        <v>-7.6869499999999993E-2</v>
      </c>
      <c r="AK2344">
        <v>1.3747400000000001</v>
      </c>
      <c r="AL2344" t="str">
        <f t="shared" si="505"/>
        <v/>
      </c>
      <c r="AM2344" t="str">
        <f t="shared" si="506"/>
        <v/>
      </c>
      <c r="AN2344" t="str">
        <f t="shared" si="507"/>
        <v/>
      </c>
      <c r="AO2344" t="str">
        <f t="shared" si="508"/>
        <v/>
      </c>
      <c r="AQ2344">
        <v>0.77571199999999996</v>
      </c>
      <c r="AR2344">
        <v>0.199822</v>
      </c>
      <c r="AS2344">
        <v>4.6912000000000002E-2</v>
      </c>
      <c r="AT2344">
        <f t="shared" si="509"/>
        <v>-4.6912000000000002E-2</v>
      </c>
      <c r="AU2344">
        <v>1.5693999999999999</v>
      </c>
      <c r="AV2344" t="str">
        <f t="shared" si="510"/>
        <v/>
      </c>
      <c r="AW2344" t="str">
        <f t="shared" si="511"/>
        <v/>
      </c>
      <c r="AX2344" t="str">
        <f t="shared" si="512"/>
        <v/>
      </c>
      <c r="AY2344" t="str">
        <f t="shared" si="513"/>
        <v/>
      </c>
      <c r="BA2344" s="5" t="str">
        <f t="shared" si="514"/>
        <v/>
      </c>
      <c r="BB2344" s="5" t="str">
        <f t="shared" si="515"/>
        <v/>
      </c>
      <c r="BC2344" s="5" t="str">
        <f t="shared" si="516"/>
        <v/>
      </c>
      <c r="BD2344" s="5" t="str">
        <f t="shared" si="517"/>
        <v/>
      </c>
      <c r="BF2344" t="s">
        <v>20261</v>
      </c>
      <c r="BG2344" t="s">
        <v>20262</v>
      </c>
      <c r="BH2344" t="s">
        <v>20263</v>
      </c>
      <c r="BI2344" t="s">
        <v>2451</v>
      </c>
      <c r="BJ2344" t="s">
        <v>20264</v>
      </c>
      <c r="BK2344" t="s">
        <v>20265</v>
      </c>
    </row>
    <row r="2345" spans="1:63" x14ac:dyDescent="0.3">
      <c r="A2345">
        <v>6.8073499999999996</v>
      </c>
      <c r="B2345">
        <v>6.5728900000000001</v>
      </c>
      <c r="C2345">
        <v>6.8505000000000003</v>
      </c>
      <c r="D2345">
        <v>6.9116900000000001</v>
      </c>
      <c r="E2345">
        <v>6.7734699999999997</v>
      </c>
      <c r="F2345">
        <v>6.7114900000000004</v>
      </c>
      <c r="G2345">
        <v>6.8454899999999999</v>
      </c>
      <c r="H2345">
        <v>6.5046200000000001</v>
      </c>
      <c r="I2345">
        <v>6.6279000000000003</v>
      </c>
      <c r="J2345">
        <v>6.8740600000000001</v>
      </c>
      <c r="K2345">
        <v>6.5622400000000001</v>
      </c>
      <c r="L2345">
        <v>6.5743999999999998</v>
      </c>
      <c r="M2345" t="s">
        <v>0</v>
      </c>
      <c r="R2345" t="s">
        <v>38375</v>
      </c>
      <c r="S2345" t="s">
        <v>38376</v>
      </c>
      <c r="T2345" t="s">
        <v>38377</v>
      </c>
      <c r="V2345" t="s">
        <v>5213</v>
      </c>
      <c r="W2345">
        <v>0</v>
      </c>
      <c r="X2345" t="s">
        <v>7</v>
      </c>
      <c r="Y2345">
        <v>3</v>
      </c>
      <c r="Z2345">
        <v>1</v>
      </c>
      <c r="AA2345">
        <v>1</v>
      </c>
      <c r="AB2345">
        <v>1</v>
      </c>
      <c r="AC2345">
        <v>40.9</v>
      </c>
      <c r="AD2345">
        <v>1</v>
      </c>
      <c r="AF2345" t="s">
        <v>38380</v>
      </c>
      <c r="AG2345">
        <v>0.31082900000000002</v>
      </c>
      <c r="AH2345">
        <v>0.53437400000000002</v>
      </c>
      <c r="AI2345">
        <v>7.6840400000000003E-2</v>
      </c>
      <c r="AJ2345">
        <f t="shared" si="504"/>
        <v>-7.6840400000000003E-2</v>
      </c>
      <c r="AK2345">
        <v>0.73714599999999997</v>
      </c>
      <c r="AL2345" t="str">
        <f t="shared" si="505"/>
        <v/>
      </c>
      <c r="AM2345" t="str">
        <f t="shared" si="506"/>
        <v/>
      </c>
      <c r="AN2345" t="str">
        <f t="shared" si="507"/>
        <v/>
      </c>
      <c r="AO2345" t="str">
        <f t="shared" si="508"/>
        <v/>
      </c>
      <c r="AQ2345">
        <v>0.56703000000000003</v>
      </c>
      <c r="AR2345">
        <v>0.31074000000000002</v>
      </c>
      <c r="AS2345">
        <v>0.12595799999999999</v>
      </c>
      <c r="AT2345">
        <f t="shared" si="509"/>
        <v>-0.12595799999999999</v>
      </c>
      <c r="AU2345">
        <v>1.2121999999999999</v>
      </c>
      <c r="AV2345" t="str">
        <f t="shared" si="510"/>
        <v/>
      </c>
      <c r="AW2345" t="str">
        <f t="shared" si="511"/>
        <v/>
      </c>
      <c r="AX2345" t="str">
        <f t="shared" si="512"/>
        <v/>
      </c>
      <c r="AY2345" t="str">
        <f t="shared" si="513"/>
        <v/>
      </c>
      <c r="BA2345" s="5" t="str">
        <f t="shared" si="514"/>
        <v/>
      </c>
      <c r="BB2345" s="5" t="str">
        <f t="shared" si="515"/>
        <v/>
      </c>
      <c r="BC2345" s="5" t="str">
        <f t="shared" si="516"/>
        <v/>
      </c>
      <c r="BD2345" s="5" t="str">
        <f t="shared" si="517"/>
        <v/>
      </c>
      <c r="BF2345" t="s">
        <v>38378</v>
      </c>
      <c r="BG2345" t="s">
        <v>38379</v>
      </c>
      <c r="BH2345" t="s">
        <v>38380</v>
      </c>
      <c r="BJ2345" t="s">
        <v>17789</v>
      </c>
      <c r="BK2345" t="s">
        <v>38381</v>
      </c>
    </row>
    <row r="2346" spans="1:63" x14ac:dyDescent="0.3">
      <c r="A2346">
        <v>8.0151400000000006</v>
      </c>
      <c r="B2346">
        <v>8.0454899999999991</v>
      </c>
      <c r="C2346">
        <v>8.0906400000000005</v>
      </c>
      <c r="D2346">
        <v>8.0422100000000007</v>
      </c>
      <c r="E2346">
        <v>8.0206999999999997</v>
      </c>
      <c r="F2346">
        <v>7.9436900000000001</v>
      </c>
      <c r="G2346">
        <v>7.9886799999999996</v>
      </c>
      <c r="H2346">
        <v>7.9348700000000001</v>
      </c>
      <c r="I2346">
        <v>8.0212599999999998</v>
      </c>
      <c r="J2346">
        <v>8.20261</v>
      </c>
      <c r="K2346">
        <v>7.9767099999999997</v>
      </c>
      <c r="L2346">
        <v>8.0985600000000009</v>
      </c>
      <c r="M2346" t="s">
        <v>0</v>
      </c>
      <c r="O2346" t="s">
        <v>1</v>
      </c>
      <c r="Q2346" t="s">
        <v>164</v>
      </c>
      <c r="R2346" t="s">
        <v>38677</v>
      </c>
      <c r="S2346" t="s">
        <v>38678</v>
      </c>
      <c r="T2346" t="s">
        <v>38679</v>
      </c>
      <c r="U2346" t="s">
        <v>36693</v>
      </c>
      <c r="V2346" t="s">
        <v>31721</v>
      </c>
      <c r="W2346">
        <v>0</v>
      </c>
      <c r="X2346" t="s">
        <v>7</v>
      </c>
      <c r="Y2346">
        <v>1</v>
      </c>
      <c r="Z2346">
        <v>2</v>
      </c>
      <c r="AA2346">
        <v>3</v>
      </c>
      <c r="AB2346">
        <v>2</v>
      </c>
      <c r="AC2346">
        <v>189.1</v>
      </c>
      <c r="AD2346">
        <v>1</v>
      </c>
      <c r="AF2346" t="s">
        <v>38682</v>
      </c>
      <c r="AG2346">
        <v>1.6208</v>
      </c>
      <c r="AH2346">
        <v>3.4294999999999999E-2</v>
      </c>
      <c r="AI2346">
        <v>7.6381900000000003E-2</v>
      </c>
      <c r="AJ2346">
        <f t="shared" si="504"/>
        <v>-7.6381900000000003E-2</v>
      </c>
      <c r="AK2346">
        <v>3.0020699999999998</v>
      </c>
      <c r="AL2346" t="str">
        <f t="shared" si="505"/>
        <v/>
      </c>
      <c r="AM2346" t="str">
        <f t="shared" si="506"/>
        <v/>
      </c>
      <c r="AN2346" t="str">
        <f t="shared" si="507"/>
        <v/>
      </c>
      <c r="AO2346" t="str">
        <f t="shared" si="508"/>
        <v/>
      </c>
      <c r="AQ2346">
        <v>0.201381</v>
      </c>
      <c r="AR2346">
        <v>0.66633200000000004</v>
      </c>
      <c r="AS2346">
        <v>-2.64163E-2</v>
      </c>
      <c r="AT2346">
        <f t="shared" si="509"/>
        <v>2.64163E-2</v>
      </c>
      <c r="AU2346">
        <v>-0.50895199999999996</v>
      </c>
      <c r="AV2346" t="str">
        <f t="shared" si="510"/>
        <v/>
      </c>
      <c r="AW2346" t="str">
        <f t="shared" si="511"/>
        <v/>
      </c>
      <c r="AX2346" t="str">
        <f t="shared" si="512"/>
        <v/>
      </c>
      <c r="AY2346" t="str">
        <f t="shared" si="513"/>
        <v/>
      </c>
      <c r="BA2346" s="5" t="str">
        <f t="shared" si="514"/>
        <v/>
      </c>
      <c r="BB2346" s="5" t="str">
        <f t="shared" si="515"/>
        <v/>
      </c>
      <c r="BC2346" s="5" t="str">
        <f t="shared" si="516"/>
        <v/>
      </c>
      <c r="BD2346" s="5" t="str">
        <f t="shared" si="517"/>
        <v/>
      </c>
      <c r="BF2346" t="s">
        <v>38680</v>
      </c>
      <c r="BG2346" t="s">
        <v>38681</v>
      </c>
      <c r="BH2346" t="s">
        <v>38682</v>
      </c>
      <c r="BI2346" t="s">
        <v>36693</v>
      </c>
      <c r="BJ2346" t="s">
        <v>23531</v>
      </c>
      <c r="BK2346" t="s">
        <v>38683</v>
      </c>
    </row>
    <row r="2347" spans="1:63" x14ac:dyDescent="0.3">
      <c r="A2347">
        <v>4.59694</v>
      </c>
      <c r="B2347">
        <v>4.7279200000000001</v>
      </c>
      <c r="C2347">
        <v>4.48543</v>
      </c>
      <c r="D2347">
        <v>4.9818499999999997</v>
      </c>
      <c r="E2347">
        <v>4.8379399999999997</v>
      </c>
      <c r="F2347">
        <v>4.2927799999999996</v>
      </c>
      <c r="G2347">
        <v>4.6088100000000001</v>
      </c>
      <c r="H2347">
        <v>4.74953</v>
      </c>
      <c r="I2347">
        <v>4.7602200000000003</v>
      </c>
      <c r="J2347">
        <v>4.8479999999999999</v>
      </c>
      <c r="K2347">
        <v>4.7970100000000002</v>
      </c>
      <c r="L2347">
        <v>4.6264399999999997</v>
      </c>
      <c r="M2347" t="s">
        <v>0</v>
      </c>
      <c r="R2347" t="s">
        <v>33171</v>
      </c>
      <c r="S2347" t="s">
        <v>33172</v>
      </c>
      <c r="T2347" t="s">
        <v>33173</v>
      </c>
      <c r="U2347" t="s">
        <v>10642</v>
      </c>
      <c r="V2347" t="s">
        <v>33174</v>
      </c>
      <c r="W2347">
        <v>0</v>
      </c>
      <c r="X2347" t="s">
        <v>7</v>
      </c>
      <c r="Y2347">
        <v>6</v>
      </c>
      <c r="Z2347">
        <v>1</v>
      </c>
      <c r="AA2347">
        <v>2</v>
      </c>
      <c r="AB2347">
        <v>1</v>
      </c>
      <c r="AC2347">
        <v>36.299999999999997</v>
      </c>
      <c r="AD2347">
        <v>1</v>
      </c>
      <c r="AF2347" t="s">
        <v>33177</v>
      </c>
      <c r="AG2347">
        <v>0.18498999999999999</v>
      </c>
      <c r="AH2347">
        <v>0.69221999999999995</v>
      </c>
      <c r="AI2347">
        <v>7.5766799999999995E-2</v>
      </c>
      <c r="AJ2347">
        <f t="shared" si="504"/>
        <v>-7.5766799999999995E-2</v>
      </c>
      <c r="AK2347">
        <v>0.47267900000000002</v>
      </c>
      <c r="AL2347" t="str">
        <f t="shared" si="505"/>
        <v/>
      </c>
      <c r="AM2347" t="str">
        <f t="shared" si="506"/>
        <v/>
      </c>
      <c r="AN2347" t="str">
        <f t="shared" si="507"/>
        <v/>
      </c>
      <c r="AO2347" t="str">
        <f t="shared" si="508"/>
        <v/>
      </c>
      <c r="AQ2347">
        <v>0.20302300000000001</v>
      </c>
      <c r="AR2347">
        <v>0.66406600000000005</v>
      </c>
      <c r="AS2347">
        <v>-5.9883600000000002E-2</v>
      </c>
      <c r="AT2347">
        <f t="shared" si="509"/>
        <v>5.9883600000000002E-2</v>
      </c>
      <c r="AU2347">
        <v>-0.51255099999999998</v>
      </c>
      <c r="AV2347" t="str">
        <f t="shared" si="510"/>
        <v/>
      </c>
      <c r="AW2347" t="str">
        <f t="shared" si="511"/>
        <v/>
      </c>
      <c r="AX2347" t="str">
        <f t="shared" si="512"/>
        <v/>
      </c>
      <c r="AY2347" t="str">
        <f t="shared" si="513"/>
        <v/>
      </c>
      <c r="BA2347" s="5" t="str">
        <f t="shared" si="514"/>
        <v/>
      </c>
      <c r="BB2347" s="5" t="str">
        <f t="shared" si="515"/>
        <v/>
      </c>
      <c r="BC2347" s="5" t="str">
        <f t="shared" si="516"/>
        <v/>
      </c>
      <c r="BD2347" s="5" t="str">
        <f t="shared" si="517"/>
        <v/>
      </c>
      <c r="BF2347" t="s">
        <v>33175</v>
      </c>
      <c r="BG2347" t="s">
        <v>33176</v>
      </c>
      <c r="BH2347" t="s">
        <v>33177</v>
      </c>
      <c r="BI2347" t="s">
        <v>12279</v>
      </c>
      <c r="BJ2347" t="s">
        <v>33178</v>
      </c>
      <c r="BK2347" t="s">
        <v>33179</v>
      </c>
    </row>
    <row r="2348" spans="1:63" x14ac:dyDescent="0.3">
      <c r="A2348">
        <v>11.814299999999999</v>
      </c>
      <c r="B2348">
        <v>11.8795</v>
      </c>
      <c r="C2348">
        <v>11.821</v>
      </c>
      <c r="D2348">
        <v>11.782999999999999</v>
      </c>
      <c r="E2348">
        <v>11.715400000000001</v>
      </c>
      <c r="F2348">
        <v>11.6839</v>
      </c>
      <c r="G2348">
        <v>11.7712</v>
      </c>
      <c r="H2348">
        <v>11.8247</v>
      </c>
      <c r="I2348">
        <v>11.591100000000001</v>
      </c>
      <c r="J2348">
        <v>11.622400000000001</v>
      </c>
      <c r="K2348">
        <v>11.629899999999999</v>
      </c>
      <c r="L2348">
        <v>11.6854</v>
      </c>
      <c r="M2348" t="s">
        <v>0</v>
      </c>
      <c r="P2348" t="s">
        <v>1</v>
      </c>
      <c r="Q2348" t="s">
        <v>116</v>
      </c>
      <c r="R2348" t="s">
        <v>7828</v>
      </c>
      <c r="S2348" t="s">
        <v>7829</v>
      </c>
      <c r="T2348" t="s">
        <v>7830</v>
      </c>
      <c r="U2348" t="s">
        <v>7831</v>
      </c>
      <c r="V2348" t="s">
        <v>7832</v>
      </c>
      <c r="W2348">
        <v>0</v>
      </c>
      <c r="X2348" t="s">
        <v>7</v>
      </c>
      <c r="Y2348">
        <v>25</v>
      </c>
      <c r="Z2348">
        <v>24</v>
      </c>
      <c r="AA2348">
        <v>32</v>
      </c>
      <c r="AB2348">
        <v>24</v>
      </c>
      <c r="AC2348">
        <v>116</v>
      </c>
      <c r="AD2348">
        <v>1</v>
      </c>
      <c r="AF2348" t="s">
        <v>7835</v>
      </c>
      <c r="AG2348">
        <v>1.0606100000000001</v>
      </c>
      <c r="AH2348">
        <v>0.11104799999999999</v>
      </c>
      <c r="AI2348">
        <v>7.5686500000000004E-2</v>
      </c>
      <c r="AJ2348">
        <f t="shared" si="504"/>
        <v>-7.5686500000000004E-2</v>
      </c>
      <c r="AK2348">
        <v>2.0438999999999998</v>
      </c>
      <c r="AL2348" t="str">
        <f t="shared" si="505"/>
        <v/>
      </c>
      <c r="AM2348" t="str">
        <f t="shared" si="506"/>
        <v/>
      </c>
      <c r="AN2348" t="str">
        <f t="shared" si="507"/>
        <v/>
      </c>
      <c r="AO2348" t="str">
        <f t="shared" si="508"/>
        <v/>
      </c>
      <c r="AQ2348">
        <v>3.3181500000000002</v>
      </c>
      <c r="AR2348">
        <v>1.00589E-3</v>
      </c>
      <c r="AS2348">
        <v>0.192303</v>
      </c>
      <c r="AT2348">
        <f t="shared" si="509"/>
        <v>-0.192303</v>
      </c>
      <c r="AU2348">
        <v>6.8380900000000002</v>
      </c>
      <c r="AV2348" t="str">
        <f t="shared" si="510"/>
        <v/>
      </c>
      <c r="AW2348" t="str">
        <f t="shared" si="511"/>
        <v/>
      </c>
      <c r="AX2348" t="str">
        <f t="shared" si="512"/>
        <v/>
      </c>
      <c r="AY2348" t="str">
        <f t="shared" si="513"/>
        <v/>
      </c>
      <c r="BA2348" s="5" t="str">
        <f t="shared" si="514"/>
        <v/>
      </c>
      <c r="BB2348" s="5" t="str">
        <f t="shared" si="515"/>
        <v/>
      </c>
      <c r="BC2348" s="5" t="str">
        <f t="shared" si="516"/>
        <v/>
      </c>
      <c r="BD2348" s="5" t="str">
        <f t="shared" si="517"/>
        <v/>
      </c>
      <c r="BF2348" t="s">
        <v>7833</v>
      </c>
      <c r="BG2348" t="s">
        <v>7834</v>
      </c>
      <c r="BH2348" t="s">
        <v>7835</v>
      </c>
      <c r="BI2348" t="s">
        <v>7836</v>
      </c>
      <c r="BJ2348" t="s">
        <v>7837</v>
      </c>
      <c r="BK2348" t="s">
        <v>7838</v>
      </c>
    </row>
    <row r="2349" spans="1:63" x14ac:dyDescent="0.3">
      <c r="A2349">
        <v>9.8617100000000004</v>
      </c>
      <c r="B2349">
        <v>9.8834099999999996</v>
      </c>
      <c r="C2349">
        <v>9.8779000000000003</v>
      </c>
      <c r="D2349">
        <v>9.8052600000000005</v>
      </c>
      <c r="E2349">
        <v>9.7075300000000002</v>
      </c>
      <c r="F2349">
        <v>9.7169899999999991</v>
      </c>
      <c r="G2349">
        <v>9.8414099999999998</v>
      </c>
      <c r="H2349">
        <v>9.8606200000000008</v>
      </c>
      <c r="I2349">
        <v>9.3739500000000007</v>
      </c>
      <c r="J2349">
        <v>9.3336000000000006</v>
      </c>
      <c r="K2349">
        <v>9.3212499999999991</v>
      </c>
      <c r="L2349">
        <v>9.3400700000000008</v>
      </c>
      <c r="M2349" t="s">
        <v>0</v>
      </c>
      <c r="P2349" t="s">
        <v>1</v>
      </c>
      <c r="Q2349" t="s">
        <v>116</v>
      </c>
      <c r="R2349" t="s">
        <v>21524</v>
      </c>
      <c r="S2349" t="s">
        <v>21525</v>
      </c>
      <c r="T2349" t="s">
        <v>21526</v>
      </c>
      <c r="V2349" t="s">
        <v>21106</v>
      </c>
      <c r="W2349">
        <v>0</v>
      </c>
      <c r="X2349" t="s">
        <v>7</v>
      </c>
      <c r="Y2349">
        <v>40</v>
      </c>
      <c r="Z2349">
        <v>6</v>
      </c>
      <c r="AA2349">
        <v>9</v>
      </c>
      <c r="AB2349">
        <v>6</v>
      </c>
      <c r="AC2349">
        <v>23</v>
      </c>
      <c r="AD2349">
        <v>1</v>
      </c>
      <c r="AF2349" t="s">
        <v>21529</v>
      </c>
      <c r="AG2349">
        <v>0.86051299999999997</v>
      </c>
      <c r="AH2349">
        <v>0.169181</v>
      </c>
      <c r="AI2349">
        <v>7.5430399999999995E-2</v>
      </c>
      <c r="AJ2349">
        <f t="shared" si="504"/>
        <v>-7.5430399999999995E-2</v>
      </c>
      <c r="AK2349">
        <v>1.7112799999999999</v>
      </c>
      <c r="AL2349" t="str">
        <f t="shared" si="505"/>
        <v/>
      </c>
      <c r="AM2349" t="str">
        <f t="shared" si="506"/>
        <v/>
      </c>
      <c r="AN2349" t="str">
        <f t="shared" si="507"/>
        <v/>
      </c>
      <c r="AO2349" t="str">
        <f t="shared" si="508"/>
        <v/>
      </c>
      <c r="AQ2349">
        <v>6.5026200000000003</v>
      </c>
      <c r="AR2349" s="1">
        <v>2.95518E-6</v>
      </c>
      <c r="AS2349">
        <v>0.51484799999999997</v>
      </c>
      <c r="AT2349">
        <f t="shared" si="509"/>
        <v>-0.51484799999999997</v>
      </c>
      <c r="AU2349">
        <v>24.363700000000001</v>
      </c>
      <c r="AV2349" t="str">
        <f t="shared" si="510"/>
        <v/>
      </c>
      <c r="AW2349" t="str">
        <f t="shared" si="511"/>
        <v/>
      </c>
      <c r="AX2349" t="str">
        <f t="shared" si="512"/>
        <v/>
      </c>
      <c r="AY2349" t="str">
        <f t="shared" si="513"/>
        <v/>
      </c>
      <c r="BA2349" s="5" t="str">
        <f t="shared" si="514"/>
        <v/>
      </c>
      <c r="BB2349" s="5" t="str">
        <f t="shared" si="515"/>
        <v/>
      </c>
      <c r="BC2349" s="5" t="str">
        <f t="shared" si="516"/>
        <v/>
      </c>
      <c r="BD2349" s="5" t="str">
        <f t="shared" si="517"/>
        <v/>
      </c>
      <c r="BF2349" t="s">
        <v>21527</v>
      </c>
      <c r="BG2349" t="s">
        <v>21528</v>
      </c>
      <c r="BH2349" t="s">
        <v>21529</v>
      </c>
      <c r="BK2349" t="s">
        <v>21530</v>
      </c>
    </row>
    <row r="2350" spans="1:63" x14ac:dyDescent="0.3">
      <c r="A2350">
        <v>7.0134600000000002</v>
      </c>
      <c r="B2350">
        <v>7.0476700000000001</v>
      </c>
      <c r="C2350">
        <v>7.1178999999999997</v>
      </c>
      <c r="D2350">
        <v>7.14975</v>
      </c>
      <c r="E2350">
        <v>6.9056899999999999</v>
      </c>
      <c r="F2350">
        <v>7.0509399999999998</v>
      </c>
      <c r="G2350">
        <v>6.9646299999999997</v>
      </c>
      <c r="H2350">
        <v>7.1064299999999996</v>
      </c>
      <c r="I2350">
        <v>6.6639099999999996</v>
      </c>
      <c r="J2350">
        <v>6.4918500000000003</v>
      </c>
      <c r="K2350">
        <v>6.4561500000000001</v>
      </c>
      <c r="L2350">
        <v>6.6822900000000001</v>
      </c>
      <c r="M2350" t="s">
        <v>0</v>
      </c>
      <c r="P2350" t="s">
        <v>1</v>
      </c>
      <c r="Q2350" t="s">
        <v>116</v>
      </c>
      <c r="R2350" t="s">
        <v>41292</v>
      </c>
      <c r="S2350" t="s">
        <v>41293</v>
      </c>
      <c r="T2350" t="s">
        <v>6019</v>
      </c>
      <c r="U2350" t="s">
        <v>12085</v>
      </c>
      <c r="V2350" t="s">
        <v>41294</v>
      </c>
      <c r="W2350">
        <v>0</v>
      </c>
      <c r="X2350" t="s">
        <v>7</v>
      </c>
      <c r="Y2350">
        <v>2</v>
      </c>
      <c r="Z2350">
        <v>1</v>
      </c>
      <c r="AA2350">
        <v>1</v>
      </c>
      <c r="AB2350">
        <v>1</v>
      </c>
      <c r="AC2350">
        <v>60</v>
      </c>
      <c r="AD2350">
        <v>1</v>
      </c>
      <c r="AF2350" t="s">
        <v>41297</v>
      </c>
      <c r="AG2350">
        <v>0.66474900000000003</v>
      </c>
      <c r="AH2350">
        <v>0.255467</v>
      </c>
      <c r="AI2350">
        <v>7.5273599999999996E-2</v>
      </c>
      <c r="AJ2350">
        <f t="shared" si="504"/>
        <v>-7.5273599999999996E-2</v>
      </c>
      <c r="AK2350">
        <v>1.3814</v>
      </c>
      <c r="AL2350" t="str">
        <f t="shared" si="505"/>
        <v/>
      </c>
      <c r="AM2350" t="str">
        <f t="shared" si="506"/>
        <v/>
      </c>
      <c r="AN2350" t="str">
        <f t="shared" si="507"/>
        <v/>
      </c>
      <c r="AO2350" t="str">
        <f t="shared" si="508"/>
        <v/>
      </c>
      <c r="AQ2350">
        <v>3.6033599999999999</v>
      </c>
      <c r="AR2350">
        <v>5.7580700000000001E-4</v>
      </c>
      <c r="AS2350">
        <v>0.50864299999999996</v>
      </c>
      <c r="AT2350">
        <f t="shared" si="509"/>
        <v>-0.50864299999999996</v>
      </c>
      <c r="AU2350">
        <v>7.7118500000000001</v>
      </c>
      <c r="AV2350" t="str">
        <f t="shared" si="510"/>
        <v/>
      </c>
      <c r="AW2350" t="str">
        <f t="shared" si="511"/>
        <v/>
      </c>
      <c r="AX2350" t="str">
        <f t="shared" si="512"/>
        <v/>
      </c>
      <c r="AY2350" t="str">
        <f t="shared" si="513"/>
        <v/>
      </c>
      <c r="BA2350" s="5" t="str">
        <f t="shared" si="514"/>
        <v/>
      </c>
      <c r="BB2350" s="5" t="str">
        <f t="shared" si="515"/>
        <v/>
      </c>
      <c r="BC2350" s="5" t="str">
        <f t="shared" si="516"/>
        <v/>
      </c>
      <c r="BD2350" s="5" t="str">
        <f t="shared" si="517"/>
        <v/>
      </c>
      <c r="BF2350" t="s">
        <v>41295</v>
      </c>
      <c r="BG2350" t="s">
        <v>41296</v>
      </c>
      <c r="BH2350" t="s">
        <v>41297</v>
      </c>
      <c r="BI2350" t="s">
        <v>19040</v>
      </c>
      <c r="BJ2350" t="s">
        <v>41298</v>
      </c>
      <c r="BK2350" t="s">
        <v>41299</v>
      </c>
    </row>
    <row r="2351" spans="1:63" x14ac:dyDescent="0.3">
      <c r="A2351">
        <v>5.8948200000000002</v>
      </c>
      <c r="B2351">
        <v>6.2592699999999999</v>
      </c>
      <c r="C2351">
        <v>5.9307400000000001</v>
      </c>
      <c r="D2351">
        <v>6.59246</v>
      </c>
      <c r="E2351">
        <v>5.9657799999999996</v>
      </c>
      <c r="F2351">
        <v>6.1659100000000002</v>
      </c>
      <c r="G2351">
        <v>6.0596100000000002</v>
      </c>
      <c r="H2351">
        <v>6.1858700000000004</v>
      </c>
      <c r="I2351">
        <v>6.7734699999999997</v>
      </c>
      <c r="J2351">
        <v>6.7548899999999996</v>
      </c>
      <c r="K2351">
        <v>6.6567800000000004</v>
      </c>
      <c r="L2351">
        <v>6.5728900000000001</v>
      </c>
      <c r="M2351" t="s">
        <v>0</v>
      </c>
      <c r="P2351" t="s">
        <v>1</v>
      </c>
      <c r="Q2351" t="s">
        <v>116</v>
      </c>
      <c r="R2351" t="s">
        <v>42178</v>
      </c>
      <c r="S2351" t="s">
        <v>42179</v>
      </c>
      <c r="T2351" t="s">
        <v>42180</v>
      </c>
      <c r="V2351" t="s">
        <v>42181</v>
      </c>
      <c r="W2351">
        <v>0</v>
      </c>
      <c r="X2351" t="s">
        <v>7</v>
      </c>
      <c r="Y2351">
        <v>1</v>
      </c>
      <c r="Z2351">
        <v>1</v>
      </c>
      <c r="AA2351">
        <v>1</v>
      </c>
      <c r="AB2351">
        <v>1</v>
      </c>
      <c r="AC2351">
        <v>142.6</v>
      </c>
      <c r="AD2351">
        <v>1</v>
      </c>
      <c r="AF2351" t="s">
        <v>42184</v>
      </c>
      <c r="AG2351">
        <v>0.16999500000000001</v>
      </c>
      <c r="AH2351">
        <v>0.713337</v>
      </c>
      <c r="AI2351">
        <v>7.5026800000000005E-2</v>
      </c>
      <c r="AJ2351">
        <f t="shared" si="504"/>
        <v>-7.5026800000000005E-2</v>
      </c>
      <c r="AK2351">
        <v>0.43891000000000002</v>
      </c>
      <c r="AL2351" t="str">
        <f t="shared" si="505"/>
        <v/>
      </c>
      <c r="AM2351" t="str">
        <f t="shared" si="506"/>
        <v/>
      </c>
      <c r="AN2351" t="str">
        <f t="shared" si="507"/>
        <v/>
      </c>
      <c r="AO2351" t="str">
        <f t="shared" si="508"/>
        <v/>
      </c>
      <c r="AQ2351">
        <v>1.65655</v>
      </c>
      <c r="AR2351">
        <v>3.0774800000000001E-2</v>
      </c>
      <c r="AS2351">
        <v>-0.52018600000000004</v>
      </c>
      <c r="AT2351">
        <f t="shared" si="509"/>
        <v>0.52018600000000004</v>
      </c>
      <c r="AU2351">
        <v>-3.06609</v>
      </c>
      <c r="AV2351" t="str">
        <f t="shared" si="510"/>
        <v/>
      </c>
      <c r="AW2351" t="str">
        <f t="shared" si="511"/>
        <v/>
      </c>
      <c r="AX2351" t="str">
        <f t="shared" si="512"/>
        <v/>
      </c>
      <c r="AY2351" t="str">
        <f t="shared" si="513"/>
        <v/>
      </c>
      <c r="BA2351" s="5" t="str">
        <f t="shared" si="514"/>
        <v/>
      </c>
      <c r="BB2351" s="5" t="str">
        <f t="shared" si="515"/>
        <v/>
      </c>
      <c r="BC2351" s="5" t="str">
        <f t="shared" si="516"/>
        <v/>
      </c>
      <c r="BD2351" s="5" t="str">
        <f t="shared" si="517"/>
        <v/>
      </c>
      <c r="BF2351" t="s">
        <v>42182</v>
      </c>
      <c r="BG2351" t="s">
        <v>42183</v>
      </c>
      <c r="BH2351" t="s">
        <v>42184</v>
      </c>
      <c r="BK2351" t="s">
        <v>42185</v>
      </c>
    </row>
    <row r="2352" spans="1:63" x14ac:dyDescent="0.3">
      <c r="A2352">
        <v>8.63626</v>
      </c>
      <c r="B2352">
        <v>8.6571400000000001</v>
      </c>
      <c r="C2352">
        <v>8.6471</v>
      </c>
      <c r="D2352">
        <v>8.7632100000000008</v>
      </c>
      <c r="E2352">
        <v>8.53566</v>
      </c>
      <c r="F2352">
        <v>8.6681799999999996</v>
      </c>
      <c r="G2352">
        <v>8.62242</v>
      </c>
      <c r="H2352">
        <v>8.5774299999999997</v>
      </c>
      <c r="I2352">
        <v>8.4474999999999998</v>
      </c>
      <c r="J2352">
        <v>8.5259099999999997</v>
      </c>
      <c r="K2352">
        <v>8.4655699999999996</v>
      </c>
      <c r="L2352">
        <v>8.53566</v>
      </c>
      <c r="M2352" t="s">
        <v>0</v>
      </c>
      <c r="P2352" t="s">
        <v>1</v>
      </c>
      <c r="Q2352" t="s">
        <v>116</v>
      </c>
      <c r="R2352" t="s">
        <v>33630</v>
      </c>
      <c r="S2352" t="s">
        <v>33631</v>
      </c>
      <c r="T2352" t="s">
        <v>33632</v>
      </c>
      <c r="U2352" t="s">
        <v>14682</v>
      </c>
      <c r="V2352" t="s">
        <v>33633</v>
      </c>
      <c r="W2352">
        <v>0</v>
      </c>
      <c r="X2352" t="s">
        <v>7</v>
      </c>
      <c r="Y2352">
        <v>4</v>
      </c>
      <c r="Z2352">
        <v>2</v>
      </c>
      <c r="AA2352">
        <v>3</v>
      </c>
      <c r="AB2352">
        <v>2</v>
      </c>
      <c r="AC2352">
        <v>47.9</v>
      </c>
      <c r="AD2352">
        <v>1</v>
      </c>
      <c r="AF2352" t="s">
        <v>33636</v>
      </c>
      <c r="AG2352">
        <v>0.93151799999999996</v>
      </c>
      <c r="AH2352">
        <v>0.14555399999999999</v>
      </c>
      <c r="AI2352">
        <v>7.5006199999999995E-2</v>
      </c>
      <c r="AJ2352">
        <f t="shared" si="504"/>
        <v>-7.5006199999999995E-2</v>
      </c>
      <c r="AK2352">
        <v>1.82944</v>
      </c>
      <c r="AL2352" t="str">
        <f t="shared" si="505"/>
        <v/>
      </c>
      <c r="AM2352" t="str">
        <f t="shared" si="506"/>
        <v/>
      </c>
      <c r="AN2352" t="str">
        <f t="shared" si="507"/>
        <v/>
      </c>
      <c r="AO2352" t="str">
        <f t="shared" si="508"/>
        <v/>
      </c>
      <c r="AQ2352">
        <v>2.6</v>
      </c>
      <c r="AR2352">
        <v>4.3269199999999997E-3</v>
      </c>
      <c r="AS2352">
        <v>0.18226800000000001</v>
      </c>
      <c r="AT2352">
        <f t="shared" si="509"/>
        <v>-0.18226800000000001</v>
      </c>
      <c r="AU2352">
        <v>4.9759399999999996</v>
      </c>
      <c r="AV2352" t="str">
        <f t="shared" si="510"/>
        <v/>
      </c>
      <c r="AW2352" t="str">
        <f t="shared" si="511"/>
        <v/>
      </c>
      <c r="AX2352" t="str">
        <f t="shared" si="512"/>
        <v/>
      </c>
      <c r="AY2352" t="str">
        <f t="shared" si="513"/>
        <v/>
      </c>
      <c r="BA2352" s="5" t="str">
        <f t="shared" si="514"/>
        <v/>
      </c>
      <c r="BB2352" s="5" t="str">
        <f t="shared" si="515"/>
        <v/>
      </c>
      <c r="BC2352" s="5" t="str">
        <f t="shared" si="516"/>
        <v/>
      </c>
      <c r="BD2352" s="5" t="str">
        <f t="shared" si="517"/>
        <v/>
      </c>
      <c r="BF2352" t="s">
        <v>33634</v>
      </c>
      <c r="BG2352" t="s">
        <v>33635</v>
      </c>
      <c r="BH2352" t="s">
        <v>33636</v>
      </c>
      <c r="BI2352" t="s">
        <v>14687</v>
      </c>
      <c r="BJ2352" t="s">
        <v>33637</v>
      </c>
      <c r="BK2352" t="s">
        <v>33638</v>
      </c>
    </row>
    <row r="2353" spans="1:63" x14ac:dyDescent="0.3">
      <c r="A2353">
        <v>10.3573</v>
      </c>
      <c r="B2353">
        <v>10.3462</v>
      </c>
      <c r="C2353">
        <v>10.3909</v>
      </c>
      <c r="D2353">
        <v>10.3912</v>
      </c>
      <c r="E2353">
        <v>10.329599999999999</v>
      </c>
      <c r="F2353">
        <v>10.3147</v>
      </c>
      <c r="G2353">
        <v>10.2662</v>
      </c>
      <c r="H2353">
        <v>10.275700000000001</v>
      </c>
      <c r="I2353">
        <v>10.350199999999999</v>
      </c>
      <c r="J2353">
        <v>10.303100000000001</v>
      </c>
      <c r="K2353">
        <v>10.411</v>
      </c>
      <c r="L2353">
        <v>10.394</v>
      </c>
      <c r="M2353" t="s">
        <v>0</v>
      </c>
      <c r="O2353" t="s">
        <v>1</v>
      </c>
      <c r="Q2353" t="s">
        <v>164</v>
      </c>
      <c r="R2353" t="s">
        <v>9679</v>
      </c>
      <c r="S2353" t="s">
        <v>9680</v>
      </c>
      <c r="T2353" t="s">
        <v>9681</v>
      </c>
      <c r="U2353" t="s">
        <v>373</v>
      </c>
      <c r="V2353" t="s">
        <v>9682</v>
      </c>
      <c r="W2353">
        <v>4</v>
      </c>
      <c r="X2353" t="s">
        <v>7</v>
      </c>
      <c r="Y2353">
        <v>26</v>
      </c>
      <c r="Z2353">
        <v>10</v>
      </c>
      <c r="AA2353">
        <v>16</v>
      </c>
      <c r="AB2353">
        <v>6</v>
      </c>
      <c r="AC2353">
        <v>62.5</v>
      </c>
      <c r="AD2353">
        <v>1</v>
      </c>
      <c r="AF2353" t="s">
        <v>9685</v>
      </c>
      <c r="AG2353">
        <v>2.1063499999999999</v>
      </c>
      <c r="AH2353">
        <v>1.23337E-2</v>
      </c>
      <c r="AI2353">
        <v>7.4887800000000004E-2</v>
      </c>
      <c r="AJ2353">
        <f t="shared" si="504"/>
        <v>-7.4887800000000004E-2</v>
      </c>
      <c r="AK2353">
        <v>3.9171200000000002</v>
      </c>
      <c r="AL2353" t="str">
        <f t="shared" si="505"/>
        <v/>
      </c>
      <c r="AM2353" t="str">
        <f t="shared" si="506"/>
        <v/>
      </c>
      <c r="AN2353" t="str">
        <f t="shared" si="507"/>
        <v/>
      </c>
      <c r="AO2353" t="str">
        <f t="shared" si="508"/>
        <v/>
      </c>
      <c r="AQ2353">
        <v>9.3254000000000004E-2</v>
      </c>
      <c r="AR2353">
        <v>0.82974199999999998</v>
      </c>
      <c r="AS2353">
        <v>6.8507200000000002E-3</v>
      </c>
      <c r="AT2353">
        <f t="shared" si="509"/>
        <v>-6.8507200000000002E-3</v>
      </c>
      <c r="AU2353">
        <v>0.25564500000000001</v>
      </c>
      <c r="AV2353" t="str">
        <f t="shared" si="510"/>
        <v/>
      </c>
      <c r="AW2353" t="str">
        <f t="shared" si="511"/>
        <v/>
      </c>
      <c r="AX2353" t="str">
        <f t="shared" si="512"/>
        <v/>
      </c>
      <c r="AY2353" t="str">
        <f t="shared" si="513"/>
        <v/>
      </c>
      <c r="BA2353" s="5" t="str">
        <f t="shared" si="514"/>
        <v/>
      </c>
      <c r="BB2353" s="5" t="str">
        <f t="shared" si="515"/>
        <v/>
      </c>
      <c r="BC2353" s="5" t="str">
        <f t="shared" si="516"/>
        <v/>
      </c>
      <c r="BD2353" s="5" t="str">
        <f t="shared" si="517"/>
        <v/>
      </c>
      <c r="BF2353" t="s">
        <v>9683</v>
      </c>
      <c r="BG2353" t="s">
        <v>9684</v>
      </c>
      <c r="BH2353" t="s">
        <v>9685</v>
      </c>
      <c r="BI2353" t="s">
        <v>9686</v>
      </c>
      <c r="BJ2353" t="s">
        <v>9687</v>
      </c>
      <c r="BK2353" t="s">
        <v>9688</v>
      </c>
    </row>
    <row r="2354" spans="1:63" x14ac:dyDescent="0.3">
      <c r="A2354">
        <v>10.1943</v>
      </c>
      <c r="B2354">
        <v>10.2195</v>
      </c>
      <c r="C2354">
        <v>10.1775</v>
      </c>
      <c r="D2354">
        <v>10.2247</v>
      </c>
      <c r="E2354">
        <v>10.059900000000001</v>
      </c>
      <c r="F2354">
        <v>10.2371</v>
      </c>
      <c r="G2354">
        <v>10.117599999999999</v>
      </c>
      <c r="H2354">
        <v>10.1029</v>
      </c>
      <c r="I2354">
        <v>10.319000000000001</v>
      </c>
      <c r="J2354">
        <v>10.3012</v>
      </c>
      <c r="K2354">
        <v>10.3285</v>
      </c>
      <c r="L2354">
        <v>10.292</v>
      </c>
      <c r="M2354" t="s">
        <v>0</v>
      </c>
      <c r="P2354" t="s">
        <v>1</v>
      </c>
      <c r="Q2354" t="s">
        <v>116</v>
      </c>
      <c r="R2354" t="s">
        <v>16390</v>
      </c>
      <c r="S2354" t="s">
        <v>16391</v>
      </c>
      <c r="T2354" t="s">
        <v>15483</v>
      </c>
      <c r="U2354" t="s">
        <v>7146</v>
      </c>
      <c r="W2354">
        <v>0</v>
      </c>
      <c r="X2354" t="s">
        <v>7</v>
      </c>
      <c r="Y2354">
        <v>50</v>
      </c>
      <c r="Z2354">
        <v>9</v>
      </c>
      <c r="AA2354">
        <v>14</v>
      </c>
      <c r="AB2354">
        <v>9</v>
      </c>
      <c r="AC2354">
        <v>22.2</v>
      </c>
      <c r="AD2354">
        <v>1</v>
      </c>
      <c r="AF2354" t="s">
        <v>16394</v>
      </c>
      <c r="AG2354">
        <v>0.967333</v>
      </c>
      <c r="AH2354">
        <v>0.13506899999999999</v>
      </c>
      <c r="AI2354">
        <v>7.4638099999999999E-2</v>
      </c>
      <c r="AJ2354">
        <f t="shared" si="504"/>
        <v>-7.4638099999999999E-2</v>
      </c>
      <c r="AK2354">
        <v>1.88893</v>
      </c>
      <c r="AL2354" t="str">
        <f t="shared" si="505"/>
        <v/>
      </c>
      <c r="AM2354" t="str">
        <f t="shared" si="506"/>
        <v/>
      </c>
      <c r="AN2354" t="str">
        <f t="shared" si="507"/>
        <v/>
      </c>
      <c r="AO2354" t="str">
        <f t="shared" si="508"/>
        <v/>
      </c>
      <c r="AQ2354">
        <v>3.59429</v>
      </c>
      <c r="AR2354">
        <v>5.8509199999999995E-4</v>
      </c>
      <c r="AS2354">
        <v>-0.106127</v>
      </c>
      <c r="AT2354">
        <f t="shared" si="509"/>
        <v>0.106127</v>
      </c>
      <c r="AU2354">
        <v>-7.6827199999999998</v>
      </c>
      <c r="AV2354" t="str">
        <f t="shared" si="510"/>
        <v/>
      </c>
      <c r="AW2354" t="str">
        <f t="shared" si="511"/>
        <v/>
      </c>
      <c r="AX2354" t="str">
        <f t="shared" si="512"/>
        <v/>
      </c>
      <c r="AY2354" t="str">
        <f t="shared" si="513"/>
        <v/>
      </c>
      <c r="BA2354" s="5" t="str">
        <f t="shared" si="514"/>
        <v/>
      </c>
      <c r="BB2354" s="5" t="str">
        <f t="shared" si="515"/>
        <v/>
      </c>
      <c r="BC2354" s="5" t="str">
        <f t="shared" si="516"/>
        <v/>
      </c>
      <c r="BD2354" s="5" t="str">
        <f t="shared" si="517"/>
        <v/>
      </c>
      <c r="BF2354" t="s">
        <v>16392</v>
      </c>
      <c r="BG2354" t="s">
        <v>16393</v>
      </c>
      <c r="BH2354" t="s">
        <v>16394</v>
      </c>
      <c r="BI2354" t="s">
        <v>16395</v>
      </c>
      <c r="BJ2354" t="s">
        <v>4128</v>
      </c>
      <c r="BK2354" t="s">
        <v>16396</v>
      </c>
    </row>
    <row r="2355" spans="1:63" x14ac:dyDescent="0.3">
      <c r="A2355">
        <v>6.3785100000000003</v>
      </c>
      <c r="B2355">
        <v>6.5834599999999996</v>
      </c>
      <c r="C2355">
        <v>6.4805900000000003</v>
      </c>
      <c r="D2355">
        <v>6.6351699999999996</v>
      </c>
      <c r="E2355">
        <v>6.3645699999999996</v>
      </c>
      <c r="F2355">
        <v>6.5266900000000003</v>
      </c>
      <c r="G2355">
        <v>6.3037799999999997</v>
      </c>
      <c r="H2355">
        <v>6.5849599999999997</v>
      </c>
      <c r="I2355">
        <v>6.3416300000000003</v>
      </c>
      <c r="J2355">
        <v>6.6864999999999997</v>
      </c>
      <c r="K2355">
        <v>6.6976599999999999</v>
      </c>
      <c r="L2355">
        <v>6.7306400000000002</v>
      </c>
      <c r="M2355" t="s">
        <v>0</v>
      </c>
      <c r="R2355" t="s">
        <v>38471</v>
      </c>
      <c r="S2355" t="s">
        <v>38472</v>
      </c>
      <c r="T2355" t="s">
        <v>38473</v>
      </c>
      <c r="V2355" t="s">
        <v>38474</v>
      </c>
      <c r="W2355">
        <v>0</v>
      </c>
      <c r="X2355" t="s">
        <v>7</v>
      </c>
      <c r="Y2355">
        <v>3</v>
      </c>
      <c r="Z2355">
        <v>2</v>
      </c>
      <c r="AA2355">
        <v>2</v>
      </c>
      <c r="AB2355">
        <v>2</v>
      </c>
      <c r="AC2355">
        <v>70.5</v>
      </c>
      <c r="AD2355">
        <v>1</v>
      </c>
      <c r="AF2355" t="s">
        <v>38477</v>
      </c>
      <c r="AG2355">
        <v>0.36977100000000002</v>
      </c>
      <c r="AH2355">
        <v>0.47377200000000003</v>
      </c>
      <c r="AI2355">
        <v>7.44306E-2</v>
      </c>
      <c r="AJ2355">
        <f t="shared" si="504"/>
        <v>-7.44306E-2</v>
      </c>
      <c r="AK2355">
        <v>0.85219900000000004</v>
      </c>
      <c r="AL2355" t="str">
        <f t="shared" si="505"/>
        <v/>
      </c>
      <c r="AM2355" t="str">
        <f t="shared" si="506"/>
        <v/>
      </c>
      <c r="AN2355" t="str">
        <f t="shared" si="507"/>
        <v/>
      </c>
      <c r="AO2355" t="str">
        <f t="shared" si="508"/>
        <v/>
      </c>
      <c r="AQ2355">
        <v>0.384328</v>
      </c>
      <c r="AR2355">
        <v>0.45717099999999999</v>
      </c>
      <c r="AS2355">
        <v>-9.4675200000000001E-2</v>
      </c>
      <c r="AT2355">
        <f t="shared" si="509"/>
        <v>9.4675200000000001E-2</v>
      </c>
      <c r="AU2355">
        <v>-0.87995699999999999</v>
      </c>
      <c r="AV2355" t="str">
        <f t="shared" si="510"/>
        <v/>
      </c>
      <c r="AW2355" t="str">
        <f t="shared" si="511"/>
        <v/>
      </c>
      <c r="AX2355" t="str">
        <f t="shared" si="512"/>
        <v/>
      </c>
      <c r="AY2355" t="str">
        <f t="shared" si="513"/>
        <v/>
      </c>
      <c r="BA2355" s="5" t="str">
        <f t="shared" si="514"/>
        <v/>
      </c>
      <c r="BB2355" s="5" t="str">
        <f t="shared" si="515"/>
        <v/>
      </c>
      <c r="BC2355" s="5" t="str">
        <f t="shared" si="516"/>
        <v/>
      </c>
      <c r="BD2355" s="5" t="str">
        <f t="shared" si="517"/>
        <v/>
      </c>
      <c r="BF2355" t="s">
        <v>38475</v>
      </c>
      <c r="BG2355" t="s">
        <v>38476</v>
      </c>
      <c r="BH2355" t="s">
        <v>38477</v>
      </c>
      <c r="BK2355" t="s">
        <v>38478</v>
      </c>
    </row>
    <row r="2356" spans="1:63" x14ac:dyDescent="0.3">
      <c r="A2356">
        <v>11.116899999999999</v>
      </c>
      <c r="B2356">
        <v>11.124599999999999</v>
      </c>
      <c r="C2356">
        <v>11.1739</v>
      </c>
      <c r="D2356">
        <v>11.152900000000001</v>
      </c>
      <c r="E2356">
        <v>11.0428</v>
      </c>
      <c r="F2356">
        <v>11.0486</v>
      </c>
      <c r="G2356">
        <v>11.1075</v>
      </c>
      <c r="H2356">
        <v>11.0717</v>
      </c>
      <c r="I2356">
        <v>10.909599999999999</v>
      </c>
      <c r="J2356">
        <v>10.9635</v>
      </c>
      <c r="K2356">
        <v>10.9427</v>
      </c>
      <c r="L2356">
        <v>10.972300000000001</v>
      </c>
      <c r="M2356" t="s">
        <v>0</v>
      </c>
      <c r="O2356" t="s">
        <v>1</v>
      </c>
      <c r="P2356" t="s">
        <v>1</v>
      </c>
      <c r="Q2356" t="s">
        <v>2</v>
      </c>
      <c r="R2356" t="s">
        <v>8017</v>
      </c>
      <c r="S2356" t="s">
        <v>8018</v>
      </c>
      <c r="T2356" t="s">
        <v>8019</v>
      </c>
      <c r="U2356" t="s">
        <v>3501</v>
      </c>
      <c r="V2356" t="s">
        <v>2256</v>
      </c>
      <c r="W2356">
        <v>0</v>
      </c>
      <c r="X2356" t="s">
        <v>7</v>
      </c>
      <c r="Y2356">
        <v>19</v>
      </c>
      <c r="Z2356">
        <v>17</v>
      </c>
      <c r="AA2356">
        <v>25</v>
      </c>
      <c r="AB2356">
        <v>17</v>
      </c>
      <c r="AC2356">
        <v>114.7</v>
      </c>
      <c r="AD2356">
        <v>1</v>
      </c>
      <c r="AF2356" t="s">
        <v>8022</v>
      </c>
      <c r="AG2356">
        <v>2.0357099999999999</v>
      </c>
      <c r="AH2356">
        <v>1.42741E-2</v>
      </c>
      <c r="AI2356">
        <v>7.4424500000000005E-2</v>
      </c>
      <c r="AJ2356">
        <f t="shared" si="504"/>
        <v>-7.4424500000000005E-2</v>
      </c>
      <c r="AK2356">
        <v>3.7772000000000001</v>
      </c>
      <c r="AL2356" t="str">
        <f t="shared" si="505"/>
        <v/>
      </c>
      <c r="AM2356" t="str">
        <f t="shared" si="506"/>
        <v/>
      </c>
      <c r="AN2356" t="str">
        <f t="shared" si="507"/>
        <v/>
      </c>
      <c r="AO2356" t="str">
        <f t="shared" si="508"/>
        <v/>
      </c>
      <c r="AQ2356">
        <v>4.2817999999999996</v>
      </c>
      <c r="AR2356">
        <v>1.53275E-4</v>
      </c>
      <c r="AS2356">
        <v>0.19505500000000001</v>
      </c>
      <c r="AT2356">
        <f t="shared" si="509"/>
        <v>-0.19505500000000001</v>
      </c>
      <c r="AU2356">
        <v>10.181699999999999</v>
      </c>
      <c r="AV2356" t="str">
        <f t="shared" si="510"/>
        <v/>
      </c>
      <c r="AW2356" t="str">
        <f t="shared" si="511"/>
        <v/>
      </c>
      <c r="AX2356" t="str">
        <f t="shared" si="512"/>
        <v/>
      </c>
      <c r="AY2356" t="str">
        <f t="shared" si="513"/>
        <v/>
      </c>
      <c r="BA2356" s="5" t="str">
        <f t="shared" si="514"/>
        <v/>
      </c>
      <c r="BB2356" s="5" t="str">
        <f t="shared" si="515"/>
        <v/>
      </c>
      <c r="BC2356" s="5" t="str">
        <f t="shared" si="516"/>
        <v/>
      </c>
      <c r="BD2356" s="5" t="str">
        <f t="shared" si="517"/>
        <v/>
      </c>
      <c r="BF2356" t="s">
        <v>8020</v>
      </c>
      <c r="BG2356" t="s">
        <v>8021</v>
      </c>
      <c r="BH2356" t="s">
        <v>8022</v>
      </c>
      <c r="BI2356" t="s">
        <v>3501</v>
      </c>
      <c r="BJ2356" t="s">
        <v>8023</v>
      </c>
      <c r="BK2356" t="s">
        <v>8024</v>
      </c>
    </row>
    <row r="2357" spans="1:63" x14ac:dyDescent="0.3">
      <c r="A2357">
        <v>9.3402899999999995</v>
      </c>
      <c r="B2357">
        <v>9.36829</v>
      </c>
      <c r="C2357">
        <v>9.3636999999999997</v>
      </c>
      <c r="D2357">
        <v>9.3811099999999996</v>
      </c>
      <c r="E2357">
        <v>9.2907100000000007</v>
      </c>
      <c r="F2357">
        <v>9.3001199999999997</v>
      </c>
      <c r="G2357">
        <v>9.2860999999999994</v>
      </c>
      <c r="H2357">
        <v>9.2798400000000001</v>
      </c>
      <c r="I2357">
        <v>9.3235100000000006</v>
      </c>
      <c r="J2357">
        <v>9.3270999999999997</v>
      </c>
      <c r="K2357">
        <v>9.2821599999999993</v>
      </c>
      <c r="L2357">
        <v>9.4108800000000006</v>
      </c>
      <c r="M2357" t="s">
        <v>0</v>
      </c>
      <c r="O2357" t="s">
        <v>1</v>
      </c>
      <c r="Q2357" t="s">
        <v>164</v>
      </c>
      <c r="R2357" t="s">
        <v>22823</v>
      </c>
      <c r="S2357" t="s">
        <v>1273</v>
      </c>
      <c r="T2357" t="s">
        <v>22824</v>
      </c>
      <c r="V2357" t="s">
        <v>1378</v>
      </c>
      <c r="W2357">
        <v>0</v>
      </c>
      <c r="X2357" t="s">
        <v>7</v>
      </c>
      <c r="Y2357">
        <v>14</v>
      </c>
      <c r="Z2357">
        <v>5</v>
      </c>
      <c r="AA2357">
        <v>11</v>
      </c>
      <c r="AB2357">
        <v>5</v>
      </c>
      <c r="AC2357">
        <v>59.3</v>
      </c>
      <c r="AD2357">
        <v>1</v>
      </c>
      <c r="AF2357" t="s">
        <v>22827</v>
      </c>
      <c r="AG2357">
        <v>3.62432</v>
      </c>
      <c r="AH2357">
        <v>5.69795E-4</v>
      </c>
      <c r="AI2357">
        <v>7.4154399999999995E-2</v>
      </c>
      <c r="AJ2357">
        <f t="shared" si="504"/>
        <v>-7.4154399999999995E-2</v>
      </c>
      <c r="AK2357">
        <v>7.7795800000000002</v>
      </c>
      <c r="AL2357" t="str">
        <f t="shared" si="505"/>
        <v/>
      </c>
      <c r="AM2357" t="str">
        <f t="shared" si="506"/>
        <v/>
      </c>
      <c r="AN2357" t="str">
        <f t="shared" si="507"/>
        <v/>
      </c>
      <c r="AO2357" t="str">
        <f t="shared" si="508"/>
        <v/>
      </c>
      <c r="AQ2357">
        <v>0.43206600000000001</v>
      </c>
      <c r="AR2357">
        <v>0.41345900000000002</v>
      </c>
      <c r="AS2357">
        <v>2.7435999999999999E-2</v>
      </c>
      <c r="AT2357">
        <f t="shared" si="509"/>
        <v>-2.7435999999999999E-2</v>
      </c>
      <c r="AU2357">
        <v>0.96942600000000001</v>
      </c>
      <c r="AV2357" t="str">
        <f t="shared" si="510"/>
        <v/>
      </c>
      <c r="AW2357" t="str">
        <f t="shared" si="511"/>
        <v/>
      </c>
      <c r="AX2357" t="str">
        <f t="shared" si="512"/>
        <v/>
      </c>
      <c r="AY2357" t="str">
        <f t="shared" si="513"/>
        <v/>
      </c>
      <c r="BA2357" s="5" t="str">
        <f t="shared" si="514"/>
        <v/>
      </c>
      <c r="BB2357" s="5" t="str">
        <f t="shared" si="515"/>
        <v/>
      </c>
      <c r="BC2357" s="5" t="str">
        <f t="shared" si="516"/>
        <v/>
      </c>
      <c r="BD2357" s="5" t="str">
        <f t="shared" si="517"/>
        <v/>
      </c>
      <c r="BF2357" t="s">
        <v>22825</v>
      </c>
      <c r="BG2357" t="s">
        <v>22826</v>
      </c>
      <c r="BH2357" t="s">
        <v>22827</v>
      </c>
      <c r="BK2357" t="s">
        <v>22828</v>
      </c>
    </row>
    <row r="2358" spans="1:63" x14ac:dyDescent="0.3">
      <c r="A2358">
        <v>9.4629100000000008</v>
      </c>
      <c r="B2358">
        <v>9.4669899999999991</v>
      </c>
      <c r="C2358">
        <v>9.4775600000000004</v>
      </c>
      <c r="D2358">
        <v>9.4491499999999995</v>
      </c>
      <c r="E2358">
        <v>9.4437700000000007</v>
      </c>
      <c r="F2358">
        <v>9.3645700000000005</v>
      </c>
      <c r="G2358">
        <v>9.4514200000000006</v>
      </c>
      <c r="H2358">
        <v>9.3005800000000001</v>
      </c>
      <c r="I2358">
        <v>9.1313399999999998</v>
      </c>
      <c r="J2358">
        <v>9.1428700000000003</v>
      </c>
      <c r="K2358">
        <v>9.1791599999999995</v>
      </c>
      <c r="L2358">
        <v>9.1001399999999997</v>
      </c>
      <c r="M2358" t="s">
        <v>0</v>
      </c>
      <c r="P2358" t="s">
        <v>1</v>
      </c>
      <c r="Q2358" t="s">
        <v>116</v>
      </c>
      <c r="R2358" t="s">
        <v>13304</v>
      </c>
      <c r="S2358" t="s">
        <v>10041</v>
      </c>
      <c r="T2358" t="s">
        <v>13305</v>
      </c>
      <c r="V2358" t="s">
        <v>6037</v>
      </c>
      <c r="W2358">
        <v>1</v>
      </c>
      <c r="X2358" t="s">
        <v>7</v>
      </c>
      <c r="Y2358">
        <v>26</v>
      </c>
      <c r="Z2358">
        <v>11</v>
      </c>
      <c r="AA2358">
        <v>19</v>
      </c>
      <c r="AB2358">
        <v>6</v>
      </c>
      <c r="AC2358">
        <v>60</v>
      </c>
      <c r="AD2358">
        <v>1</v>
      </c>
      <c r="AF2358" t="s">
        <v>13308</v>
      </c>
      <c r="AG2358">
        <v>1.0621</v>
      </c>
      <c r="AH2358">
        <v>0.110693</v>
      </c>
      <c r="AI2358">
        <v>7.4066900000000005E-2</v>
      </c>
      <c r="AJ2358">
        <f t="shared" si="504"/>
        <v>-7.4066900000000005E-2</v>
      </c>
      <c r="AK2358">
        <v>2.0463800000000001</v>
      </c>
      <c r="AL2358" t="str">
        <f t="shared" si="505"/>
        <v/>
      </c>
      <c r="AM2358" t="str">
        <f t="shared" si="506"/>
        <v/>
      </c>
      <c r="AN2358" t="str">
        <f t="shared" si="507"/>
        <v/>
      </c>
      <c r="AO2358" t="str">
        <f t="shared" si="508"/>
        <v/>
      </c>
      <c r="AQ2358">
        <v>5.8324800000000003</v>
      </c>
      <c r="AR2358" s="1">
        <v>9.0133700000000004E-6</v>
      </c>
      <c r="AS2358">
        <v>0.32577400000000001</v>
      </c>
      <c r="AT2358">
        <f t="shared" si="509"/>
        <v>-0.32577400000000001</v>
      </c>
      <c r="AU2358">
        <v>18.782699999999998</v>
      </c>
      <c r="AV2358" t="str">
        <f t="shared" si="510"/>
        <v/>
      </c>
      <c r="AW2358" t="str">
        <f t="shared" si="511"/>
        <v/>
      </c>
      <c r="AX2358" t="str">
        <f t="shared" si="512"/>
        <v/>
      </c>
      <c r="AY2358" t="str">
        <f t="shared" si="513"/>
        <v/>
      </c>
      <c r="BA2358" s="5" t="str">
        <f t="shared" si="514"/>
        <v/>
      </c>
      <c r="BB2358" s="5" t="str">
        <f t="shared" si="515"/>
        <v/>
      </c>
      <c r="BC2358" s="5" t="str">
        <f t="shared" si="516"/>
        <v/>
      </c>
      <c r="BD2358" s="5" t="str">
        <f t="shared" si="517"/>
        <v/>
      </c>
      <c r="BF2358" t="s">
        <v>13306</v>
      </c>
      <c r="BG2358" t="s">
        <v>13307</v>
      </c>
      <c r="BH2358" t="s">
        <v>13308</v>
      </c>
      <c r="BI2358" t="s">
        <v>6041</v>
      </c>
      <c r="BJ2358" t="s">
        <v>13309</v>
      </c>
      <c r="BK2358" t="s">
        <v>13310</v>
      </c>
    </row>
    <row r="2359" spans="1:63" x14ac:dyDescent="0.3">
      <c r="A2359">
        <v>3.1043400000000001</v>
      </c>
      <c r="B2359">
        <v>3.15381</v>
      </c>
      <c r="C2359">
        <v>3.3504999999999998</v>
      </c>
      <c r="D2359">
        <v>3.6088100000000001</v>
      </c>
      <c r="E2359">
        <v>3.48543</v>
      </c>
      <c r="F2359">
        <v>2.96347</v>
      </c>
      <c r="G2359">
        <v>3.41954</v>
      </c>
      <c r="H2359">
        <v>3.0531100000000002</v>
      </c>
      <c r="I2359">
        <v>4.2779800000000003</v>
      </c>
      <c r="J2359">
        <v>3.91648</v>
      </c>
      <c r="K2359">
        <v>4.0874600000000001</v>
      </c>
      <c r="L2359">
        <v>3.9448599999999998</v>
      </c>
      <c r="M2359" t="s">
        <v>0</v>
      </c>
      <c r="P2359" t="s">
        <v>1</v>
      </c>
      <c r="Q2359" t="s">
        <v>116</v>
      </c>
      <c r="R2359" t="s">
        <v>40154</v>
      </c>
      <c r="S2359" t="s">
        <v>40155</v>
      </c>
      <c r="T2359" t="s">
        <v>40156</v>
      </c>
      <c r="V2359" t="s">
        <v>40157</v>
      </c>
      <c r="W2359">
        <v>0</v>
      </c>
      <c r="X2359" t="s">
        <v>7</v>
      </c>
      <c r="Y2359">
        <v>2</v>
      </c>
      <c r="Z2359">
        <v>1</v>
      </c>
      <c r="AA2359">
        <v>1</v>
      </c>
      <c r="AB2359">
        <v>1</v>
      </c>
      <c r="AC2359">
        <v>81.8</v>
      </c>
      <c r="AD2359">
        <v>1</v>
      </c>
      <c r="AF2359" t="s">
        <v>40160</v>
      </c>
      <c r="AG2359">
        <v>0.164552</v>
      </c>
      <c r="AH2359">
        <v>0.72045599999999999</v>
      </c>
      <c r="AI2359">
        <v>7.3974300000000007E-2</v>
      </c>
      <c r="AJ2359">
        <f t="shared" si="504"/>
        <v>-7.3974300000000007E-2</v>
      </c>
      <c r="AK2359">
        <v>0.426506</v>
      </c>
      <c r="AL2359" t="str">
        <f t="shared" si="505"/>
        <v/>
      </c>
      <c r="AM2359" t="str">
        <f t="shared" si="506"/>
        <v/>
      </c>
      <c r="AN2359" t="str">
        <f t="shared" si="507"/>
        <v/>
      </c>
      <c r="AO2359" t="str">
        <f t="shared" si="508"/>
        <v/>
      </c>
      <c r="AQ2359">
        <v>2.7477499999999999</v>
      </c>
      <c r="AR2359">
        <v>3.2179999999999999E-3</v>
      </c>
      <c r="AS2359">
        <v>-0.75233399999999995</v>
      </c>
      <c r="AT2359">
        <f t="shared" si="509"/>
        <v>0.75233399999999995</v>
      </c>
      <c r="AU2359">
        <v>-5.3244800000000003</v>
      </c>
      <c r="AV2359" t="str">
        <f t="shared" si="510"/>
        <v/>
      </c>
      <c r="AW2359" t="str">
        <f t="shared" si="511"/>
        <v>+</v>
      </c>
      <c r="AX2359" t="str">
        <f t="shared" si="512"/>
        <v/>
      </c>
      <c r="AY2359" t="str">
        <f t="shared" si="513"/>
        <v/>
      </c>
      <c r="BA2359" s="5" t="str">
        <f t="shared" si="514"/>
        <v/>
      </c>
      <c r="BB2359" s="5" t="str">
        <f t="shared" si="515"/>
        <v/>
      </c>
      <c r="BC2359" s="5" t="str">
        <f t="shared" si="516"/>
        <v/>
      </c>
      <c r="BD2359" s="5" t="str">
        <f t="shared" si="517"/>
        <v/>
      </c>
      <c r="BF2359" t="s">
        <v>40158</v>
      </c>
      <c r="BG2359" t="s">
        <v>40159</v>
      </c>
      <c r="BH2359" t="s">
        <v>40160</v>
      </c>
      <c r="BJ2359" t="s">
        <v>40161</v>
      </c>
      <c r="BK2359" t="s">
        <v>40162</v>
      </c>
    </row>
    <row r="2360" spans="1:63" x14ac:dyDescent="0.3">
      <c r="A2360">
        <v>6.8703599999999998</v>
      </c>
      <c r="B2360">
        <v>6.7708300000000001</v>
      </c>
      <c r="C2360">
        <v>6.7073600000000004</v>
      </c>
      <c r="D2360">
        <v>7.0541999999999998</v>
      </c>
      <c r="E2360">
        <v>6.7401200000000001</v>
      </c>
      <c r="F2360">
        <v>6.7957099999999997</v>
      </c>
      <c r="G2360">
        <v>6.7224700000000004</v>
      </c>
      <c r="H2360">
        <v>6.8505000000000003</v>
      </c>
      <c r="I2360">
        <v>7.0223699999999996</v>
      </c>
      <c r="J2360">
        <v>7.2114000000000003</v>
      </c>
      <c r="K2360">
        <v>7.1127000000000002</v>
      </c>
      <c r="L2360">
        <v>7.0980299999999996</v>
      </c>
      <c r="M2360" t="s">
        <v>0</v>
      </c>
      <c r="P2360" t="s">
        <v>1</v>
      </c>
      <c r="Q2360" t="s">
        <v>116</v>
      </c>
      <c r="R2360" t="s">
        <v>36931</v>
      </c>
      <c r="T2360" t="s">
        <v>36932</v>
      </c>
      <c r="U2360" t="s">
        <v>345</v>
      </c>
      <c r="V2360" t="s">
        <v>36933</v>
      </c>
      <c r="W2360">
        <v>0</v>
      </c>
      <c r="X2360" t="s">
        <v>7</v>
      </c>
      <c r="Y2360">
        <v>14</v>
      </c>
      <c r="Z2360">
        <v>2</v>
      </c>
      <c r="AA2360">
        <v>2</v>
      </c>
      <c r="AB2360">
        <v>2</v>
      </c>
      <c r="AC2360">
        <v>18.8</v>
      </c>
      <c r="AD2360">
        <v>1</v>
      </c>
      <c r="AF2360" t="s">
        <v>36936</v>
      </c>
      <c r="AG2360">
        <v>0.39852700000000002</v>
      </c>
      <c r="AH2360">
        <v>0.44647799999999999</v>
      </c>
      <c r="AI2360">
        <v>7.3487999999999998E-2</v>
      </c>
      <c r="AJ2360">
        <f t="shared" si="504"/>
        <v>-7.3487999999999998E-2</v>
      </c>
      <c r="AK2360">
        <v>0.90680899999999998</v>
      </c>
      <c r="AL2360" t="str">
        <f t="shared" si="505"/>
        <v/>
      </c>
      <c r="AM2360" t="str">
        <f t="shared" si="506"/>
        <v/>
      </c>
      <c r="AN2360" t="str">
        <f t="shared" si="507"/>
        <v/>
      </c>
      <c r="AO2360" t="str">
        <f t="shared" si="508"/>
        <v/>
      </c>
      <c r="AQ2360">
        <v>1.65408</v>
      </c>
      <c r="AR2360">
        <v>3.09287E-2</v>
      </c>
      <c r="AS2360">
        <v>-0.260438</v>
      </c>
      <c r="AT2360">
        <f t="shared" si="509"/>
        <v>0.260438</v>
      </c>
      <c r="AU2360">
        <v>-3.0616599999999998</v>
      </c>
      <c r="AV2360" t="str">
        <f t="shared" si="510"/>
        <v/>
      </c>
      <c r="AW2360" t="str">
        <f t="shared" si="511"/>
        <v/>
      </c>
      <c r="AX2360" t="str">
        <f t="shared" si="512"/>
        <v/>
      </c>
      <c r="AY2360" t="str">
        <f t="shared" si="513"/>
        <v/>
      </c>
      <c r="BA2360" s="5" t="str">
        <f t="shared" si="514"/>
        <v/>
      </c>
      <c r="BB2360" s="5" t="str">
        <f t="shared" si="515"/>
        <v/>
      </c>
      <c r="BC2360" s="5" t="str">
        <f t="shared" si="516"/>
        <v/>
      </c>
      <c r="BD2360" s="5" t="str">
        <f t="shared" si="517"/>
        <v/>
      </c>
      <c r="BF2360" t="s">
        <v>36934</v>
      </c>
      <c r="BG2360" t="s">
        <v>36935</v>
      </c>
      <c r="BH2360" t="s">
        <v>36936</v>
      </c>
      <c r="BJ2360" t="s">
        <v>3052</v>
      </c>
      <c r="BK2360" t="s">
        <v>36937</v>
      </c>
    </row>
    <row r="2361" spans="1:63" x14ac:dyDescent="0.3">
      <c r="A2361">
        <v>7.6006600000000004</v>
      </c>
      <c r="B2361">
        <v>7.6906999999999996</v>
      </c>
      <c r="C2361">
        <v>7.7156200000000004</v>
      </c>
      <c r="D2361">
        <v>7.6416899999999996</v>
      </c>
      <c r="E2361">
        <v>7.6139700000000001</v>
      </c>
      <c r="F2361">
        <v>7.6532</v>
      </c>
      <c r="G2361">
        <v>7.5781799999999997</v>
      </c>
      <c r="H2361">
        <v>7.5109599999999999</v>
      </c>
      <c r="I2361">
        <v>8.9498300000000004</v>
      </c>
      <c r="J2361">
        <v>8.8936100000000007</v>
      </c>
      <c r="K2361">
        <v>8.9134899999999995</v>
      </c>
      <c r="L2361">
        <v>8.9428099999999997</v>
      </c>
      <c r="M2361" t="s">
        <v>0</v>
      </c>
      <c r="P2361" t="s">
        <v>1</v>
      </c>
      <c r="Q2361" t="s">
        <v>116</v>
      </c>
      <c r="T2361" t="s">
        <v>25219</v>
      </c>
      <c r="V2361" t="s">
        <v>6585</v>
      </c>
      <c r="W2361">
        <v>0</v>
      </c>
      <c r="X2361" t="s">
        <v>7</v>
      </c>
      <c r="Y2361">
        <v>14</v>
      </c>
      <c r="Z2361">
        <v>4</v>
      </c>
      <c r="AA2361">
        <v>7</v>
      </c>
      <c r="AB2361">
        <v>2</v>
      </c>
      <c r="AC2361">
        <v>37.299999999999997</v>
      </c>
      <c r="AD2361">
        <v>1</v>
      </c>
      <c r="AF2361" t="s">
        <v>25222</v>
      </c>
      <c r="AG2361">
        <v>0.94098000000000004</v>
      </c>
      <c r="AH2361">
        <v>0.14269899999999999</v>
      </c>
      <c r="AI2361">
        <v>7.3084800000000005E-2</v>
      </c>
      <c r="AJ2361">
        <f t="shared" si="504"/>
        <v>-7.3084800000000005E-2</v>
      </c>
      <c r="AK2361">
        <v>1.8451599999999999</v>
      </c>
      <c r="AL2361" t="str">
        <f t="shared" si="505"/>
        <v/>
      </c>
      <c r="AM2361" t="str">
        <f t="shared" si="506"/>
        <v/>
      </c>
      <c r="AN2361" t="str">
        <f t="shared" si="507"/>
        <v/>
      </c>
      <c r="AO2361" t="str">
        <f t="shared" si="508"/>
        <v/>
      </c>
      <c r="AQ2361">
        <v>8.0294699999999999</v>
      </c>
      <c r="AR2361" s="1">
        <v>3.5791200000000001E-7</v>
      </c>
      <c r="AS2361">
        <v>-1.2627699999999999</v>
      </c>
      <c r="AT2361">
        <f t="shared" si="509"/>
        <v>1.2627699999999999</v>
      </c>
      <c r="AU2361">
        <v>-43.907400000000003</v>
      </c>
      <c r="AV2361" t="str">
        <f t="shared" si="510"/>
        <v>+</v>
      </c>
      <c r="AW2361" t="str">
        <f t="shared" si="511"/>
        <v>+</v>
      </c>
      <c r="AX2361" t="str">
        <f t="shared" si="512"/>
        <v/>
      </c>
      <c r="AY2361" t="str">
        <f t="shared" si="513"/>
        <v/>
      </c>
      <c r="BA2361" s="5" t="str">
        <f t="shared" si="514"/>
        <v/>
      </c>
      <c r="BB2361" s="5" t="str">
        <f t="shared" si="515"/>
        <v/>
      </c>
      <c r="BC2361" s="5" t="str">
        <f t="shared" si="516"/>
        <v/>
      </c>
      <c r="BD2361" s="5" t="str">
        <f t="shared" si="517"/>
        <v/>
      </c>
      <c r="BF2361" t="s">
        <v>25220</v>
      </c>
      <c r="BG2361" t="s">
        <v>25221</v>
      </c>
      <c r="BH2361" t="s">
        <v>25222</v>
      </c>
      <c r="BK2361" t="s">
        <v>25223</v>
      </c>
    </row>
    <row r="2362" spans="1:63" x14ac:dyDescent="0.3">
      <c r="A2362">
        <v>9.3327100000000005</v>
      </c>
      <c r="B2362">
        <v>9.5044199999999996</v>
      </c>
      <c r="C2362">
        <v>9.4850200000000005</v>
      </c>
      <c r="D2362">
        <v>9.3998100000000004</v>
      </c>
      <c r="E2362">
        <v>9.4716699999999996</v>
      </c>
      <c r="F2362">
        <v>9.4040800000000004</v>
      </c>
      <c r="G2362">
        <v>9.2065300000000008</v>
      </c>
      <c r="H2362">
        <v>9.3474000000000004</v>
      </c>
      <c r="I2362">
        <v>9.1962299999999999</v>
      </c>
      <c r="J2362">
        <v>9.0416600000000003</v>
      </c>
      <c r="K2362">
        <v>8.9801400000000005</v>
      </c>
      <c r="L2362">
        <v>9.0045000000000002</v>
      </c>
      <c r="M2362" t="s">
        <v>0</v>
      </c>
      <c r="P2362" t="s">
        <v>1</v>
      </c>
      <c r="Q2362" t="s">
        <v>116</v>
      </c>
      <c r="R2362" t="s">
        <v>25688</v>
      </c>
      <c r="S2362" t="s">
        <v>25689</v>
      </c>
      <c r="T2362" t="s">
        <v>7049</v>
      </c>
      <c r="V2362" t="s">
        <v>25690</v>
      </c>
      <c r="W2362">
        <v>1</v>
      </c>
      <c r="X2362" t="s">
        <v>7</v>
      </c>
      <c r="Y2362">
        <v>22</v>
      </c>
      <c r="Z2362">
        <v>7</v>
      </c>
      <c r="AA2362">
        <v>8</v>
      </c>
      <c r="AB2362">
        <v>6</v>
      </c>
      <c r="AC2362">
        <v>40.6</v>
      </c>
      <c r="AD2362">
        <v>1</v>
      </c>
      <c r="AF2362" t="s">
        <v>25693</v>
      </c>
      <c r="AG2362">
        <v>0.48148000000000002</v>
      </c>
      <c r="AH2362">
        <v>0.375888</v>
      </c>
      <c r="AI2362">
        <v>7.3072200000000004E-2</v>
      </c>
      <c r="AJ2362">
        <f t="shared" si="504"/>
        <v>-7.3072200000000004E-2</v>
      </c>
      <c r="AK2362">
        <v>1.0598399999999999</v>
      </c>
      <c r="AL2362" t="str">
        <f t="shared" si="505"/>
        <v/>
      </c>
      <c r="AM2362" t="str">
        <f t="shared" si="506"/>
        <v/>
      </c>
      <c r="AN2362" t="str">
        <f t="shared" si="507"/>
        <v/>
      </c>
      <c r="AO2362" t="str">
        <f t="shared" si="508"/>
        <v/>
      </c>
      <c r="AQ2362">
        <v>3.0064799999999998</v>
      </c>
      <c r="AR2362">
        <v>1.8785900000000001E-3</v>
      </c>
      <c r="AS2362">
        <v>0.37485800000000002</v>
      </c>
      <c r="AT2362">
        <f t="shared" si="509"/>
        <v>-0.37485800000000002</v>
      </c>
      <c r="AU2362">
        <v>5.9758100000000001</v>
      </c>
      <c r="AV2362" t="str">
        <f t="shared" si="510"/>
        <v/>
      </c>
      <c r="AW2362" t="str">
        <f t="shared" si="511"/>
        <v/>
      </c>
      <c r="AX2362" t="str">
        <f t="shared" si="512"/>
        <v/>
      </c>
      <c r="AY2362" t="str">
        <f t="shared" si="513"/>
        <v/>
      </c>
      <c r="BA2362" s="5" t="str">
        <f t="shared" si="514"/>
        <v/>
      </c>
      <c r="BB2362" s="5" t="str">
        <f t="shared" si="515"/>
        <v/>
      </c>
      <c r="BC2362" s="5" t="str">
        <f t="shared" si="516"/>
        <v/>
      </c>
      <c r="BD2362" s="5" t="str">
        <f t="shared" si="517"/>
        <v/>
      </c>
      <c r="BF2362" t="s">
        <v>25691</v>
      </c>
      <c r="BG2362" t="s">
        <v>25692</v>
      </c>
      <c r="BH2362" t="s">
        <v>25693</v>
      </c>
      <c r="BK2362" t="s">
        <v>25694</v>
      </c>
    </row>
    <row r="2363" spans="1:63" x14ac:dyDescent="0.3">
      <c r="A2363">
        <v>10.124499999999999</v>
      </c>
      <c r="B2363">
        <v>10.0258</v>
      </c>
      <c r="C2363">
        <v>10.151400000000001</v>
      </c>
      <c r="D2363">
        <v>10.102399999999999</v>
      </c>
      <c r="E2363">
        <v>10.022500000000001</v>
      </c>
      <c r="F2363">
        <v>9.9946400000000004</v>
      </c>
      <c r="G2363">
        <v>10.109299999999999</v>
      </c>
      <c r="H2363">
        <v>9.9872599999999991</v>
      </c>
      <c r="I2363">
        <v>10.004799999999999</v>
      </c>
      <c r="J2363">
        <v>9.9617400000000007</v>
      </c>
      <c r="K2363">
        <v>9.9391400000000001</v>
      </c>
      <c r="L2363">
        <v>10.0023</v>
      </c>
      <c r="M2363" t="s">
        <v>0</v>
      </c>
      <c r="P2363" t="s">
        <v>1</v>
      </c>
      <c r="Q2363" t="s">
        <v>116</v>
      </c>
      <c r="R2363" t="s">
        <v>6786</v>
      </c>
      <c r="S2363" t="s">
        <v>15556</v>
      </c>
      <c r="T2363" t="s">
        <v>20317</v>
      </c>
      <c r="U2363" t="s">
        <v>470</v>
      </c>
      <c r="V2363" t="s">
        <v>2256</v>
      </c>
      <c r="W2363">
        <v>0</v>
      </c>
      <c r="X2363" t="s">
        <v>7</v>
      </c>
      <c r="Y2363">
        <v>10</v>
      </c>
      <c r="Z2363">
        <v>12</v>
      </c>
      <c r="AA2363">
        <v>14</v>
      </c>
      <c r="AB2363">
        <v>12</v>
      </c>
      <c r="AC2363">
        <v>140.4</v>
      </c>
      <c r="AD2363">
        <v>1</v>
      </c>
      <c r="AF2363" t="s">
        <v>20320</v>
      </c>
      <c r="AG2363">
        <v>0.95371099999999998</v>
      </c>
      <c r="AH2363">
        <v>0.13906499999999999</v>
      </c>
      <c r="AI2363">
        <v>7.2597700000000001E-2</v>
      </c>
      <c r="AJ2363">
        <f t="shared" si="504"/>
        <v>-7.2597700000000001E-2</v>
      </c>
      <c r="AK2363">
        <v>1.8663099999999999</v>
      </c>
      <c r="AL2363" t="str">
        <f t="shared" si="505"/>
        <v/>
      </c>
      <c r="AM2363" t="str">
        <f t="shared" si="506"/>
        <v/>
      </c>
      <c r="AN2363" t="str">
        <f t="shared" si="507"/>
        <v/>
      </c>
      <c r="AO2363" t="str">
        <f t="shared" si="508"/>
        <v/>
      </c>
      <c r="AQ2363">
        <v>2.1239599999999998</v>
      </c>
      <c r="AR2363">
        <v>1.16177E-2</v>
      </c>
      <c r="AS2363">
        <v>0.12404800000000001</v>
      </c>
      <c r="AT2363">
        <f t="shared" si="509"/>
        <v>-0.12404800000000001</v>
      </c>
      <c r="AU2363">
        <v>3.9523899999999998</v>
      </c>
      <c r="AV2363" t="str">
        <f t="shared" si="510"/>
        <v/>
      </c>
      <c r="AW2363" t="str">
        <f t="shared" si="511"/>
        <v/>
      </c>
      <c r="AX2363" t="str">
        <f t="shared" si="512"/>
        <v/>
      </c>
      <c r="AY2363" t="str">
        <f t="shared" si="513"/>
        <v/>
      </c>
      <c r="BA2363" s="5" t="str">
        <f t="shared" si="514"/>
        <v/>
      </c>
      <c r="BB2363" s="5" t="str">
        <f t="shared" si="515"/>
        <v/>
      </c>
      <c r="BC2363" s="5" t="str">
        <f t="shared" si="516"/>
        <v/>
      </c>
      <c r="BD2363" s="5" t="str">
        <f t="shared" si="517"/>
        <v/>
      </c>
      <c r="BF2363" t="s">
        <v>20318</v>
      </c>
      <c r="BG2363" t="s">
        <v>20319</v>
      </c>
      <c r="BH2363" t="s">
        <v>20320</v>
      </c>
      <c r="BI2363" t="s">
        <v>470</v>
      </c>
      <c r="BJ2363" t="s">
        <v>20321</v>
      </c>
      <c r="BK2363" t="s">
        <v>20322</v>
      </c>
    </row>
    <row r="2364" spans="1:63" x14ac:dyDescent="0.3">
      <c r="A2364">
        <v>10.9252</v>
      </c>
      <c r="B2364">
        <v>10.930199999999999</v>
      </c>
      <c r="C2364">
        <v>10.9236</v>
      </c>
      <c r="D2364">
        <v>10.9154</v>
      </c>
      <c r="E2364">
        <v>10.7707</v>
      </c>
      <c r="F2364">
        <v>10.819699999999999</v>
      </c>
      <c r="G2364">
        <v>10.8835</v>
      </c>
      <c r="H2364">
        <v>10.930400000000001</v>
      </c>
      <c r="I2364">
        <v>8.6917399999999994</v>
      </c>
      <c r="J2364">
        <v>8.6731300000000005</v>
      </c>
      <c r="K2364">
        <v>8.8224099999999996</v>
      </c>
      <c r="L2364">
        <v>8.8847799999999992</v>
      </c>
      <c r="M2364" t="s">
        <v>0</v>
      </c>
      <c r="P2364" t="s">
        <v>1</v>
      </c>
      <c r="Q2364" t="s">
        <v>116</v>
      </c>
      <c r="R2364" t="s">
        <v>17153</v>
      </c>
      <c r="S2364" t="s">
        <v>17154</v>
      </c>
      <c r="T2364" t="s">
        <v>17155</v>
      </c>
      <c r="U2364" t="s">
        <v>8371</v>
      </c>
      <c r="V2364" t="s">
        <v>8372</v>
      </c>
      <c r="W2364">
        <v>0</v>
      </c>
      <c r="X2364" t="s">
        <v>7</v>
      </c>
      <c r="Y2364">
        <v>16</v>
      </c>
      <c r="Z2364">
        <v>9</v>
      </c>
      <c r="AA2364">
        <v>13</v>
      </c>
      <c r="AB2364">
        <v>9</v>
      </c>
      <c r="AC2364">
        <v>75.3</v>
      </c>
      <c r="AD2364">
        <v>1</v>
      </c>
      <c r="AF2364" t="s">
        <v>17158</v>
      </c>
      <c r="AG2364">
        <v>1.0694600000000001</v>
      </c>
      <c r="AH2364">
        <v>0.10907799999999999</v>
      </c>
      <c r="AI2364">
        <v>7.2542400000000007E-2</v>
      </c>
      <c r="AJ2364">
        <f t="shared" si="504"/>
        <v>-7.2542400000000007E-2</v>
      </c>
      <c r="AK2364">
        <v>2.0586199999999999</v>
      </c>
      <c r="AL2364" t="str">
        <f t="shared" si="505"/>
        <v/>
      </c>
      <c r="AM2364" t="str">
        <f t="shared" si="506"/>
        <v/>
      </c>
      <c r="AN2364" t="str">
        <f t="shared" si="507"/>
        <v/>
      </c>
      <c r="AO2364" t="str">
        <f t="shared" si="508"/>
        <v/>
      </c>
      <c r="AQ2364">
        <v>7.9174600000000002</v>
      </c>
      <c r="AR2364" s="1">
        <v>4.2058799999999998E-7</v>
      </c>
      <c r="AS2364">
        <v>2.1555800000000001</v>
      </c>
      <c r="AT2364">
        <f t="shared" si="509"/>
        <v>-2.1555800000000001</v>
      </c>
      <c r="AU2364">
        <v>42.055</v>
      </c>
      <c r="AV2364" t="str">
        <f t="shared" si="510"/>
        <v/>
      </c>
      <c r="AW2364" t="str">
        <f t="shared" si="511"/>
        <v/>
      </c>
      <c r="AX2364" t="str">
        <f t="shared" si="512"/>
        <v>+</v>
      </c>
      <c r="AY2364" t="str">
        <f t="shared" si="513"/>
        <v>+</v>
      </c>
      <c r="BA2364" s="5" t="str">
        <f t="shared" si="514"/>
        <v/>
      </c>
      <c r="BB2364" s="5" t="str">
        <f t="shared" si="515"/>
        <v/>
      </c>
      <c r="BC2364" s="5" t="str">
        <f t="shared" si="516"/>
        <v/>
      </c>
      <c r="BD2364" s="5" t="str">
        <f t="shared" si="517"/>
        <v/>
      </c>
      <c r="BF2364" t="s">
        <v>17156</v>
      </c>
      <c r="BG2364" t="s">
        <v>17157</v>
      </c>
      <c r="BH2364" t="s">
        <v>17158</v>
      </c>
      <c r="BI2364" t="s">
        <v>8376</v>
      </c>
      <c r="BJ2364" t="s">
        <v>17159</v>
      </c>
      <c r="BK2364" t="s">
        <v>17160</v>
      </c>
    </row>
    <row r="2365" spans="1:63" x14ac:dyDescent="0.3">
      <c r="A2365">
        <v>11.444800000000001</v>
      </c>
      <c r="B2365">
        <v>11.425800000000001</v>
      </c>
      <c r="C2365">
        <v>11.4603</v>
      </c>
      <c r="D2365">
        <v>11.4025</v>
      </c>
      <c r="E2365">
        <v>11.3597</v>
      </c>
      <c r="F2365">
        <v>11.3566</v>
      </c>
      <c r="G2365">
        <v>11.373900000000001</v>
      </c>
      <c r="H2365">
        <v>11.353899999999999</v>
      </c>
      <c r="I2365">
        <v>11.023999999999999</v>
      </c>
      <c r="J2365">
        <v>11.082700000000001</v>
      </c>
      <c r="K2365">
        <v>11.0151</v>
      </c>
      <c r="L2365">
        <v>11.0844</v>
      </c>
      <c r="M2365" t="s">
        <v>0</v>
      </c>
      <c r="O2365" t="s">
        <v>1</v>
      </c>
      <c r="P2365" t="s">
        <v>1</v>
      </c>
      <c r="Q2365" t="s">
        <v>2</v>
      </c>
      <c r="R2365" t="s">
        <v>4971</v>
      </c>
      <c r="S2365" t="s">
        <v>1273</v>
      </c>
      <c r="T2365" t="s">
        <v>4972</v>
      </c>
      <c r="U2365" t="s">
        <v>470</v>
      </c>
      <c r="V2365" t="s">
        <v>4973</v>
      </c>
      <c r="W2365">
        <v>0</v>
      </c>
      <c r="X2365" t="s">
        <v>7</v>
      </c>
      <c r="Y2365">
        <v>34</v>
      </c>
      <c r="Z2365">
        <v>23</v>
      </c>
      <c r="AA2365">
        <v>36</v>
      </c>
      <c r="AB2365">
        <v>23</v>
      </c>
      <c r="AC2365">
        <v>90.2</v>
      </c>
      <c r="AD2365">
        <v>1</v>
      </c>
      <c r="AF2365" t="s">
        <v>4976</v>
      </c>
      <c r="AG2365">
        <v>2.8076400000000001</v>
      </c>
      <c r="AH2365">
        <v>2.9058899999999999E-3</v>
      </c>
      <c r="AI2365">
        <v>7.2327900000000001E-2</v>
      </c>
      <c r="AJ2365">
        <f t="shared" si="504"/>
        <v>-7.2327900000000001E-2</v>
      </c>
      <c r="AK2365">
        <v>5.4704499999999996</v>
      </c>
      <c r="AL2365" t="str">
        <f t="shared" si="505"/>
        <v/>
      </c>
      <c r="AM2365" t="str">
        <f t="shared" si="506"/>
        <v/>
      </c>
      <c r="AN2365" t="str">
        <f t="shared" si="507"/>
        <v/>
      </c>
      <c r="AO2365" t="str">
        <f t="shared" si="508"/>
        <v/>
      </c>
      <c r="AQ2365">
        <v>5.5879500000000002</v>
      </c>
      <c r="AR2365" s="1">
        <v>1.376E-5</v>
      </c>
      <c r="AS2365">
        <v>0.38181599999999999</v>
      </c>
      <c r="AT2365">
        <f t="shared" si="509"/>
        <v>-0.38181599999999999</v>
      </c>
      <c r="AU2365">
        <v>17.074100000000001</v>
      </c>
      <c r="AV2365" t="str">
        <f t="shared" si="510"/>
        <v/>
      </c>
      <c r="AW2365" t="str">
        <f t="shared" si="511"/>
        <v/>
      </c>
      <c r="AX2365" t="str">
        <f t="shared" si="512"/>
        <v/>
      </c>
      <c r="AY2365" t="str">
        <f t="shared" si="513"/>
        <v/>
      </c>
      <c r="BA2365" s="5" t="str">
        <f t="shared" si="514"/>
        <v/>
      </c>
      <c r="BB2365" s="5" t="str">
        <f t="shared" si="515"/>
        <v/>
      </c>
      <c r="BC2365" s="5" t="str">
        <f t="shared" si="516"/>
        <v/>
      </c>
      <c r="BD2365" s="5" t="str">
        <f t="shared" si="517"/>
        <v/>
      </c>
      <c r="BF2365" t="s">
        <v>4974</v>
      </c>
      <c r="BG2365" t="s">
        <v>4975</v>
      </c>
      <c r="BH2365" t="s">
        <v>4976</v>
      </c>
      <c r="BI2365" t="s">
        <v>470</v>
      </c>
      <c r="BJ2365" t="s">
        <v>2260</v>
      </c>
      <c r="BK2365" t="s">
        <v>4977</v>
      </c>
    </row>
    <row r="2366" spans="1:63" x14ac:dyDescent="0.3">
      <c r="A2366">
        <v>8.6216899999999992</v>
      </c>
      <c r="B2366">
        <v>8.7515400000000003</v>
      </c>
      <c r="C2366">
        <v>8.7097700000000007</v>
      </c>
      <c r="D2366">
        <v>8.7960399999999996</v>
      </c>
      <c r="E2366">
        <v>8.6524900000000002</v>
      </c>
      <c r="F2366">
        <v>8.7522099999999998</v>
      </c>
      <c r="G2366">
        <v>8.6062200000000004</v>
      </c>
      <c r="H2366">
        <v>8.5800699999999992</v>
      </c>
      <c r="I2366">
        <v>8.8054199999999998</v>
      </c>
      <c r="J2366">
        <v>8.8832500000000003</v>
      </c>
      <c r="K2366">
        <v>8.9582599999999992</v>
      </c>
      <c r="L2366">
        <v>8.9369300000000003</v>
      </c>
      <c r="M2366" t="s">
        <v>0</v>
      </c>
      <c r="P2366" t="s">
        <v>1</v>
      </c>
      <c r="Q2366" t="s">
        <v>116</v>
      </c>
      <c r="R2366" t="s">
        <v>27998</v>
      </c>
      <c r="T2366" t="s">
        <v>27999</v>
      </c>
      <c r="V2366" t="s">
        <v>28000</v>
      </c>
      <c r="W2366">
        <v>0</v>
      </c>
      <c r="X2366" t="s">
        <v>7</v>
      </c>
      <c r="Y2366">
        <v>17</v>
      </c>
      <c r="Z2366">
        <v>4</v>
      </c>
      <c r="AA2366">
        <v>7</v>
      </c>
      <c r="AB2366">
        <v>4</v>
      </c>
      <c r="AC2366">
        <v>30.4</v>
      </c>
      <c r="AD2366">
        <v>1</v>
      </c>
      <c r="AF2366" t="s">
        <v>28003</v>
      </c>
      <c r="AG2366">
        <v>0.65059299999999998</v>
      </c>
      <c r="AH2366">
        <v>0.26294600000000001</v>
      </c>
      <c r="AI2366">
        <v>7.2012900000000005E-2</v>
      </c>
      <c r="AJ2366">
        <f t="shared" si="504"/>
        <v>-7.2012900000000005E-2</v>
      </c>
      <c r="AK2366">
        <v>1.35714</v>
      </c>
      <c r="AL2366" t="str">
        <f t="shared" si="505"/>
        <v/>
      </c>
      <c r="AM2366" t="str">
        <f t="shared" si="506"/>
        <v/>
      </c>
      <c r="AN2366" t="str">
        <f t="shared" si="507"/>
        <v/>
      </c>
      <c r="AO2366" t="str">
        <f t="shared" si="508"/>
        <v/>
      </c>
      <c r="AQ2366">
        <v>1.89036</v>
      </c>
      <c r="AR2366">
        <v>1.88994E-2</v>
      </c>
      <c r="AS2366">
        <v>-0.176207</v>
      </c>
      <c r="AT2366">
        <f t="shared" si="509"/>
        <v>0.176207</v>
      </c>
      <c r="AU2366">
        <v>-3.49709</v>
      </c>
      <c r="AV2366" t="str">
        <f t="shared" si="510"/>
        <v/>
      </c>
      <c r="AW2366" t="str">
        <f t="shared" si="511"/>
        <v/>
      </c>
      <c r="AX2366" t="str">
        <f t="shared" si="512"/>
        <v/>
      </c>
      <c r="AY2366" t="str">
        <f t="shared" si="513"/>
        <v/>
      </c>
      <c r="BA2366" s="5" t="str">
        <f t="shared" si="514"/>
        <v/>
      </c>
      <c r="BB2366" s="5" t="str">
        <f t="shared" si="515"/>
        <v/>
      </c>
      <c r="BC2366" s="5" t="str">
        <f t="shared" si="516"/>
        <v/>
      </c>
      <c r="BD2366" s="5" t="str">
        <f t="shared" si="517"/>
        <v/>
      </c>
      <c r="BF2366" t="s">
        <v>28001</v>
      </c>
      <c r="BG2366" t="s">
        <v>28002</v>
      </c>
      <c r="BH2366" t="s">
        <v>28003</v>
      </c>
      <c r="BJ2366" t="s">
        <v>28004</v>
      </c>
      <c r="BK2366" t="s">
        <v>28005</v>
      </c>
    </row>
    <row r="2367" spans="1:63" x14ac:dyDescent="0.3">
      <c r="A2367">
        <v>7.68018</v>
      </c>
      <c r="B2367">
        <v>7.7852899999999998</v>
      </c>
      <c r="C2367">
        <v>7.8092899999999998</v>
      </c>
      <c r="D2367">
        <v>7.7721499999999999</v>
      </c>
      <c r="E2367">
        <v>7.7210999999999999</v>
      </c>
      <c r="F2367">
        <v>7.7094300000000002</v>
      </c>
      <c r="G2367">
        <v>7.66676</v>
      </c>
      <c r="H2367">
        <v>7.6617800000000003</v>
      </c>
      <c r="I2367">
        <v>7.7872500000000002</v>
      </c>
      <c r="J2367">
        <v>7.8092899999999998</v>
      </c>
      <c r="K2367">
        <v>7.7615499999999997</v>
      </c>
      <c r="L2367">
        <v>7.71699</v>
      </c>
      <c r="M2367" t="s">
        <v>0</v>
      </c>
      <c r="T2367" t="s">
        <v>30100</v>
      </c>
      <c r="V2367" t="s">
        <v>30101</v>
      </c>
      <c r="W2367">
        <v>0</v>
      </c>
      <c r="X2367" t="s">
        <v>7</v>
      </c>
      <c r="Y2367">
        <v>17</v>
      </c>
      <c r="Z2367">
        <v>2</v>
      </c>
      <c r="AA2367">
        <v>3</v>
      </c>
      <c r="AB2367">
        <v>2</v>
      </c>
      <c r="AC2367">
        <v>26.5</v>
      </c>
      <c r="AD2367">
        <v>1</v>
      </c>
      <c r="AF2367" t="s">
        <v>30104</v>
      </c>
      <c r="AG2367">
        <v>1.1851799999999999</v>
      </c>
      <c r="AH2367">
        <v>8.5568199999999997E-2</v>
      </c>
      <c r="AI2367">
        <v>7.1961399999999995E-2</v>
      </c>
      <c r="AJ2367">
        <f t="shared" si="504"/>
        <v>-7.1961399999999995E-2</v>
      </c>
      <c r="AK2367">
        <v>2.2517200000000002</v>
      </c>
      <c r="AL2367" t="str">
        <f t="shared" si="505"/>
        <v/>
      </c>
      <c r="AM2367" t="str">
        <f t="shared" si="506"/>
        <v/>
      </c>
      <c r="AN2367" t="str">
        <f t="shared" si="507"/>
        <v/>
      </c>
      <c r="AO2367" t="str">
        <f t="shared" si="508"/>
        <v/>
      </c>
      <c r="AQ2367">
        <v>7.3120400000000002E-2</v>
      </c>
      <c r="AR2367">
        <v>0.86394199999999999</v>
      </c>
      <c r="AS2367">
        <v>-7.0424099999999998E-3</v>
      </c>
      <c r="AT2367">
        <f t="shared" si="509"/>
        <v>7.0424099999999998E-3</v>
      </c>
      <c r="AU2367">
        <v>-0.20407</v>
      </c>
      <c r="AV2367" t="str">
        <f t="shared" si="510"/>
        <v/>
      </c>
      <c r="AW2367" t="str">
        <f t="shared" si="511"/>
        <v/>
      </c>
      <c r="AX2367" t="str">
        <f t="shared" si="512"/>
        <v/>
      </c>
      <c r="AY2367" t="str">
        <f t="shared" si="513"/>
        <v/>
      </c>
      <c r="BA2367" s="5" t="str">
        <f t="shared" si="514"/>
        <v/>
      </c>
      <c r="BB2367" s="5" t="str">
        <f t="shared" si="515"/>
        <v/>
      </c>
      <c r="BC2367" s="5" t="str">
        <f t="shared" si="516"/>
        <v/>
      </c>
      <c r="BD2367" s="5" t="str">
        <f t="shared" si="517"/>
        <v/>
      </c>
      <c r="BF2367" t="s">
        <v>30102</v>
      </c>
      <c r="BG2367" t="s">
        <v>30103</v>
      </c>
      <c r="BH2367" t="s">
        <v>30104</v>
      </c>
      <c r="BK2367" t="s">
        <v>30105</v>
      </c>
    </row>
    <row r="2368" spans="1:63" x14ac:dyDescent="0.3">
      <c r="A2368">
        <v>7.6474599999999997</v>
      </c>
      <c r="B2368">
        <v>7.7542200000000001</v>
      </c>
      <c r="C2368">
        <v>7.5706100000000003</v>
      </c>
      <c r="D2368">
        <v>7.7475199999999997</v>
      </c>
      <c r="E2368">
        <v>7.50779</v>
      </c>
      <c r="F2368">
        <v>7.7087399999999997</v>
      </c>
      <c r="G2368">
        <v>7.4396199999999997</v>
      </c>
      <c r="H2368">
        <v>7.7780800000000001</v>
      </c>
      <c r="I2368">
        <v>7.5117500000000001</v>
      </c>
      <c r="J2368">
        <v>7.5698600000000003</v>
      </c>
      <c r="K2368">
        <v>7.69</v>
      </c>
      <c r="L2368">
        <v>7.8523699999999996</v>
      </c>
      <c r="M2368" t="s">
        <v>0</v>
      </c>
      <c r="R2368" t="s">
        <v>38011</v>
      </c>
      <c r="S2368" t="s">
        <v>38012</v>
      </c>
      <c r="T2368" t="s">
        <v>38013</v>
      </c>
      <c r="V2368" t="s">
        <v>38014</v>
      </c>
      <c r="W2368">
        <v>0</v>
      </c>
      <c r="X2368" t="s">
        <v>7</v>
      </c>
      <c r="Y2368">
        <v>6</v>
      </c>
      <c r="Z2368">
        <v>2</v>
      </c>
      <c r="AA2368">
        <v>2</v>
      </c>
      <c r="AB2368">
        <v>2</v>
      </c>
      <c r="AC2368">
        <v>28.4</v>
      </c>
      <c r="AD2368">
        <v>1</v>
      </c>
      <c r="AF2368" t="s">
        <v>38017</v>
      </c>
      <c r="AG2368">
        <v>0.33247300000000002</v>
      </c>
      <c r="AH2368">
        <v>0.51135200000000003</v>
      </c>
      <c r="AI2368">
        <v>7.1395E-2</v>
      </c>
      <c r="AJ2368">
        <f t="shared" si="504"/>
        <v>-7.1395E-2</v>
      </c>
      <c r="AK2368">
        <v>0.77992499999999998</v>
      </c>
      <c r="AL2368" t="str">
        <f t="shared" si="505"/>
        <v/>
      </c>
      <c r="AM2368" t="str">
        <f t="shared" si="506"/>
        <v/>
      </c>
      <c r="AN2368" t="str">
        <f t="shared" si="507"/>
        <v/>
      </c>
      <c r="AO2368" t="str">
        <f t="shared" si="508"/>
        <v/>
      </c>
      <c r="AQ2368">
        <v>0.101006</v>
      </c>
      <c r="AR2368">
        <v>0.81699100000000002</v>
      </c>
      <c r="AS2368">
        <v>2.39586E-2</v>
      </c>
      <c r="AT2368">
        <f t="shared" si="509"/>
        <v>-2.39586E-2</v>
      </c>
      <c r="AU2368">
        <v>0.27506700000000001</v>
      </c>
      <c r="AV2368" t="str">
        <f t="shared" si="510"/>
        <v/>
      </c>
      <c r="AW2368" t="str">
        <f t="shared" si="511"/>
        <v/>
      </c>
      <c r="AX2368" t="str">
        <f t="shared" si="512"/>
        <v/>
      </c>
      <c r="AY2368" t="str">
        <f t="shared" si="513"/>
        <v/>
      </c>
      <c r="BA2368" s="5" t="str">
        <f t="shared" si="514"/>
        <v/>
      </c>
      <c r="BB2368" s="5" t="str">
        <f t="shared" si="515"/>
        <v/>
      </c>
      <c r="BC2368" s="5" t="str">
        <f t="shared" si="516"/>
        <v/>
      </c>
      <c r="BD2368" s="5" t="str">
        <f t="shared" si="517"/>
        <v/>
      </c>
      <c r="BF2368" t="s">
        <v>38015</v>
      </c>
      <c r="BG2368" t="s">
        <v>38016</v>
      </c>
      <c r="BH2368" t="s">
        <v>38017</v>
      </c>
      <c r="BJ2368" t="s">
        <v>38018</v>
      </c>
      <c r="BK2368" t="s">
        <v>38019</v>
      </c>
    </row>
    <row r="2369" spans="1:63" x14ac:dyDescent="0.3">
      <c r="A2369">
        <v>4.9448600000000003</v>
      </c>
      <c r="B2369">
        <v>5.1898200000000001</v>
      </c>
      <c r="C2369">
        <v>4.96347</v>
      </c>
      <c r="D2369">
        <v>5.0312200000000002</v>
      </c>
      <c r="E2369">
        <v>4.7279200000000001</v>
      </c>
      <c r="F2369">
        <v>4.7866</v>
      </c>
      <c r="G2369">
        <v>4.6948800000000004</v>
      </c>
      <c r="H2369">
        <v>5.6351699999999996</v>
      </c>
      <c r="I2369">
        <v>5.6752500000000001</v>
      </c>
      <c r="J2369">
        <v>6.2982899999999997</v>
      </c>
      <c r="K2369">
        <v>6.0917000000000003</v>
      </c>
      <c r="L2369">
        <v>6.14975</v>
      </c>
      <c r="M2369" t="s">
        <v>0</v>
      </c>
      <c r="P2369" t="s">
        <v>1</v>
      </c>
      <c r="Q2369" t="s">
        <v>116</v>
      </c>
      <c r="V2369" t="s">
        <v>39370</v>
      </c>
      <c r="W2369">
        <v>0</v>
      </c>
      <c r="X2369" t="s">
        <v>7</v>
      </c>
      <c r="Y2369">
        <v>12</v>
      </c>
      <c r="Z2369">
        <v>2</v>
      </c>
      <c r="AA2369">
        <v>2</v>
      </c>
      <c r="AB2369">
        <v>2</v>
      </c>
      <c r="AC2369">
        <v>16.3</v>
      </c>
      <c r="AD2369">
        <v>1</v>
      </c>
      <c r="AF2369" t="s">
        <v>39373</v>
      </c>
      <c r="AG2369">
        <v>0.113776</v>
      </c>
      <c r="AH2369">
        <v>0.80044999999999999</v>
      </c>
      <c r="AI2369">
        <v>7.1201299999999995E-2</v>
      </c>
      <c r="AJ2369">
        <f t="shared" si="504"/>
        <v>-7.1201299999999995E-2</v>
      </c>
      <c r="AK2369">
        <v>0.30657400000000001</v>
      </c>
      <c r="AL2369" t="str">
        <f t="shared" si="505"/>
        <v/>
      </c>
      <c r="AM2369" t="str">
        <f t="shared" si="506"/>
        <v/>
      </c>
      <c r="AN2369" t="str">
        <f t="shared" si="507"/>
        <v/>
      </c>
      <c r="AO2369" t="str">
        <f t="shared" si="508"/>
        <v/>
      </c>
      <c r="AQ2369">
        <v>3.3944800000000002</v>
      </c>
      <c r="AR2369">
        <v>8.6547499999999999E-4</v>
      </c>
      <c r="AS2369">
        <v>-1.0214000000000001</v>
      </c>
      <c r="AT2369">
        <f t="shared" si="509"/>
        <v>1.0214000000000001</v>
      </c>
      <c r="AU2369">
        <v>-7.0635700000000003</v>
      </c>
      <c r="AV2369" t="str">
        <f t="shared" si="510"/>
        <v>+</v>
      </c>
      <c r="AW2369" t="str">
        <f t="shared" si="511"/>
        <v>+</v>
      </c>
      <c r="AX2369" t="str">
        <f t="shared" si="512"/>
        <v/>
      </c>
      <c r="AY2369" t="str">
        <f t="shared" si="513"/>
        <v/>
      </c>
      <c r="BA2369" s="5" t="str">
        <f t="shared" si="514"/>
        <v/>
      </c>
      <c r="BB2369" s="5" t="str">
        <f t="shared" si="515"/>
        <v/>
      </c>
      <c r="BC2369" s="5" t="str">
        <f t="shared" si="516"/>
        <v/>
      </c>
      <c r="BD2369" s="5" t="str">
        <f t="shared" si="517"/>
        <v/>
      </c>
      <c r="BF2369" t="s">
        <v>39371</v>
      </c>
      <c r="BG2369" t="s">
        <v>39372</v>
      </c>
      <c r="BH2369" t="s">
        <v>39373</v>
      </c>
      <c r="BK2369" t="s">
        <v>39374</v>
      </c>
    </row>
    <row r="2370" spans="1:63" x14ac:dyDescent="0.3">
      <c r="A2370">
        <v>7.0746799999999999</v>
      </c>
      <c r="B2370">
        <v>6.97384</v>
      </c>
      <c r="C2370">
        <v>7.06717</v>
      </c>
      <c r="D2370">
        <v>7.1937699999999998</v>
      </c>
      <c r="E2370">
        <v>6.8923899999999998</v>
      </c>
      <c r="F2370">
        <v>7.0123499999999996</v>
      </c>
      <c r="G2370">
        <v>7.1001399999999997</v>
      </c>
      <c r="H2370">
        <v>7.0201500000000001</v>
      </c>
      <c r="I2370">
        <v>7.0168100000000004</v>
      </c>
      <c r="J2370">
        <v>6.9784199999999998</v>
      </c>
      <c r="K2370">
        <v>7.0400200000000002</v>
      </c>
      <c r="L2370">
        <v>6.9864100000000002</v>
      </c>
      <c r="M2370" t="s">
        <v>0</v>
      </c>
      <c r="R2370" t="s">
        <v>38872</v>
      </c>
      <c r="S2370" t="s">
        <v>38873</v>
      </c>
      <c r="T2370" t="s">
        <v>1082</v>
      </c>
      <c r="V2370" t="s">
        <v>38874</v>
      </c>
      <c r="W2370">
        <v>0</v>
      </c>
      <c r="X2370" t="s">
        <v>7</v>
      </c>
      <c r="Y2370">
        <v>15</v>
      </c>
      <c r="Z2370">
        <v>2</v>
      </c>
      <c r="AA2370">
        <v>2</v>
      </c>
      <c r="AB2370">
        <v>2</v>
      </c>
      <c r="AC2370">
        <v>14.3</v>
      </c>
      <c r="AD2370">
        <v>1</v>
      </c>
      <c r="AF2370" t="s">
        <v>38877</v>
      </c>
      <c r="AG2370">
        <v>0.52824099999999996</v>
      </c>
      <c r="AH2370">
        <v>0.34087499999999998</v>
      </c>
      <c r="AI2370">
        <v>7.1108699999999997E-2</v>
      </c>
      <c r="AJ2370">
        <f t="shared" si="504"/>
        <v>-7.1108699999999997E-2</v>
      </c>
      <c r="AK2370">
        <v>1.1436999999999999</v>
      </c>
      <c r="AL2370" t="str">
        <f t="shared" si="505"/>
        <v/>
      </c>
      <c r="AM2370" t="str">
        <f t="shared" si="506"/>
        <v/>
      </c>
      <c r="AN2370" t="str">
        <f t="shared" si="507"/>
        <v/>
      </c>
      <c r="AO2370" t="str">
        <f t="shared" si="508"/>
        <v/>
      </c>
      <c r="AQ2370">
        <v>0.74789700000000003</v>
      </c>
      <c r="AR2370">
        <v>0.21171799999999999</v>
      </c>
      <c r="AS2370">
        <v>7.1948600000000001E-2</v>
      </c>
      <c r="AT2370">
        <f t="shared" si="509"/>
        <v>-7.1948600000000001E-2</v>
      </c>
      <c r="AU2370">
        <v>1.52258</v>
      </c>
      <c r="AV2370" t="str">
        <f t="shared" si="510"/>
        <v/>
      </c>
      <c r="AW2370" t="str">
        <f t="shared" si="511"/>
        <v/>
      </c>
      <c r="AX2370" t="str">
        <f t="shared" si="512"/>
        <v/>
      </c>
      <c r="AY2370" t="str">
        <f t="shared" si="513"/>
        <v/>
      </c>
      <c r="BA2370" s="5" t="str">
        <f t="shared" si="514"/>
        <v/>
      </c>
      <c r="BB2370" s="5" t="str">
        <f t="shared" si="515"/>
        <v/>
      </c>
      <c r="BC2370" s="5" t="str">
        <f t="shared" si="516"/>
        <v/>
      </c>
      <c r="BD2370" s="5" t="str">
        <f t="shared" si="517"/>
        <v/>
      </c>
      <c r="BF2370" t="s">
        <v>38875</v>
      </c>
      <c r="BG2370" t="s">
        <v>38876</v>
      </c>
      <c r="BH2370" t="s">
        <v>38877</v>
      </c>
      <c r="BJ2370" t="s">
        <v>38878</v>
      </c>
      <c r="BK2370" t="s">
        <v>38879</v>
      </c>
    </row>
    <row r="2371" spans="1:63" x14ac:dyDescent="0.3">
      <c r="A2371">
        <v>10.337400000000001</v>
      </c>
      <c r="B2371">
        <v>10.360200000000001</v>
      </c>
      <c r="C2371">
        <v>10.4048</v>
      </c>
      <c r="D2371">
        <v>10.3498</v>
      </c>
      <c r="E2371">
        <v>10.2837</v>
      </c>
      <c r="F2371">
        <v>10.265000000000001</v>
      </c>
      <c r="G2371">
        <v>10.270099999999999</v>
      </c>
      <c r="H2371">
        <v>10.349299999999999</v>
      </c>
      <c r="I2371">
        <v>10.8506</v>
      </c>
      <c r="J2371">
        <v>10.844900000000001</v>
      </c>
      <c r="K2371">
        <v>10.8352</v>
      </c>
      <c r="L2371">
        <v>10.8462</v>
      </c>
      <c r="M2371" t="s">
        <v>0</v>
      </c>
      <c r="O2371" t="s">
        <v>1</v>
      </c>
      <c r="P2371" t="s">
        <v>1</v>
      </c>
      <c r="Q2371" t="s">
        <v>2</v>
      </c>
      <c r="R2371" t="s">
        <v>10601</v>
      </c>
      <c r="S2371" t="s">
        <v>10602</v>
      </c>
      <c r="T2371" t="s">
        <v>10603</v>
      </c>
      <c r="V2371" t="s">
        <v>10604</v>
      </c>
      <c r="W2371">
        <v>0</v>
      </c>
      <c r="X2371" t="s">
        <v>7</v>
      </c>
      <c r="Y2371">
        <v>41</v>
      </c>
      <c r="Z2371">
        <v>14</v>
      </c>
      <c r="AA2371">
        <v>21</v>
      </c>
      <c r="AB2371">
        <v>14</v>
      </c>
      <c r="AC2371">
        <v>52.6</v>
      </c>
      <c r="AD2371">
        <v>1</v>
      </c>
      <c r="AF2371" t="s">
        <v>10607</v>
      </c>
      <c r="AG2371">
        <v>1.56996</v>
      </c>
      <c r="AH2371">
        <v>3.8054499999999998E-2</v>
      </c>
      <c r="AI2371">
        <v>7.1051100000000006E-2</v>
      </c>
      <c r="AJ2371">
        <f t="shared" ref="AJ2371:AJ2434" si="518">AI2371*-1</f>
        <v>-7.1051100000000006E-2</v>
      </c>
      <c r="AK2371">
        <v>2.9117799999999998</v>
      </c>
      <c r="AL2371" t="str">
        <f t="shared" ref="AL2371:AL2434" si="519">IFERROR(IF(AND(AJ2371&gt;=1,AG2371&gt;1.3),"+",""),"")</f>
        <v/>
      </c>
      <c r="AM2371" t="str">
        <f t="shared" ref="AM2371:AM2434" si="520">IFERROR(IF(AND(AJ2371&gt;=0.58,AG2371&gt;1.3),"+",""),"")</f>
        <v/>
      </c>
      <c r="AN2371" t="str">
        <f t="shared" ref="AN2371:AN2434" si="521">IFERROR(IF(AND(AJ2371&lt;=-1,AG2371&gt;1.3),"+",""),"")</f>
        <v/>
      </c>
      <c r="AO2371" t="str">
        <f t="shared" ref="AO2371:AO2434" si="522">IFERROR(IF(AND(AJ2371&lt;=-0.58,AG2371&gt;1.3),"+",""),"")</f>
        <v/>
      </c>
      <c r="AQ2371">
        <v>7.2086499999999996</v>
      </c>
      <c r="AR2371" s="1">
        <v>1.0189000000000001E-6</v>
      </c>
      <c r="AS2371">
        <v>-0.48116300000000001</v>
      </c>
      <c r="AT2371">
        <f t="shared" ref="AT2371:AT2434" si="523">AS2371*-1</f>
        <v>0.48116300000000001</v>
      </c>
      <c r="AU2371">
        <v>-32.004800000000003</v>
      </c>
      <c r="AV2371" t="str">
        <f t="shared" ref="AV2371:AV2434" si="524">IFERROR(IF(AND(AT2371&gt;=1,AQ2371&gt;1.3),"+",""),"")</f>
        <v/>
      </c>
      <c r="AW2371" t="str">
        <f t="shared" ref="AW2371:AW2434" si="525">IFERROR(IF(AND(AT2371&gt;=0.58,AQ2371&gt;1.3),"+",""),"")</f>
        <v/>
      </c>
      <c r="AX2371" t="str">
        <f t="shared" ref="AX2371:AX2434" si="526">IFERROR(IF(AND(AT2371&lt;=-1,AQ2371&gt;1.3),"+",""),"")</f>
        <v/>
      </c>
      <c r="AY2371" t="str">
        <f t="shared" ref="AY2371:AY2434" si="527">IFERROR(IF(AND(AT2371&lt;=-0.58,AQ2371&gt;1.3),"+",""),"")</f>
        <v/>
      </c>
      <c r="BA2371" s="5" t="str">
        <f t="shared" ref="BA2371:BA2434" si="528">IFERROR(IF(AND(AN2371="+",AX2371="+"),"+",""),"")</f>
        <v/>
      </c>
      <c r="BB2371" s="5" t="str">
        <f t="shared" ref="BB2371:BB2434" si="529">IFERROR(IF(AND(AO2371="+",AY2371="+"),"+",""),"")</f>
        <v/>
      </c>
      <c r="BC2371" s="5" t="str">
        <f t="shared" ref="BC2371:BC2434" si="530">IFERROR(IF(AND(AL2371="+",AV2371="+"),"+",""),"")</f>
        <v/>
      </c>
      <c r="BD2371" s="5" t="str">
        <f t="shared" ref="BD2371:BD2434" si="531">IFERROR(IF(AND(AM2371="+",AW2371="+"),"+",""),"")</f>
        <v/>
      </c>
      <c r="BF2371" t="s">
        <v>10605</v>
      </c>
      <c r="BG2371" t="s">
        <v>10606</v>
      </c>
      <c r="BH2371" t="s">
        <v>10607</v>
      </c>
      <c r="BJ2371" t="s">
        <v>10608</v>
      </c>
      <c r="BK2371" t="s">
        <v>10609</v>
      </c>
    </row>
    <row r="2372" spans="1:63" x14ac:dyDescent="0.3">
      <c r="A2372">
        <v>10.113200000000001</v>
      </c>
      <c r="B2372">
        <v>10.164999999999999</v>
      </c>
      <c r="C2372">
        <v>10.1555</v>
      </c>
      <c r="D2372">
        <v>10.1358</v>
      </c>
      <c r="E2372">
        <v>10.083600000000001</v>
      </c>
      <c r="F2372">
        <v>10.0481</v>
      </c>
      <c r="G2372">
        <v>10.088800000000001</v>
      </c>
      <c r="H2372">
        <v>10.0649</v>
      </c>
      <c r="I2372">
        <v>9.9353099999999994</v>
      </c>
      <c r="J2372">
        <v>9.9227299999999996</v>
      </c>
      <c r="K2372">
        <v>9.9821399999999993</v>
      </c>
      <c r="L2372">
        <v>9.9869800000000009</v>
      </c>
      <c r="M2372" t="s">
        <v>0</v>
      </c>
      <c r="O2372" t="s">
        <v>1</v>
      </c>
      <c r="P2372" t="s">
        <v>1</v>
      </c>
      <c r="Q2372" t="s">
        <v>2</v>
      </c>
      <c r="R2372" t="s">
        <v>15971</v>
      </c>
      <c r="S2372" t="s">
        <v>15972</v>
      </c>
      <c r="V2372" t="s">
        <v>15973</v>
      </c>
      <c r="W2372">
        <v>0</v>
      </c>
      <c r="X2372" t="s">
        <v>7</v>
      </c>
      <c r="Y2372">
        <v>18</v>
      </c>
      <c r="Z2372">
        <v>10</v>
      </c>
      <c r="AA2372">
        <v>15</v>
      </c>
      <c r="AB2372">
        <v>10</v>
      </c>
      <c r="AC2372">
        <v>74.3</v>
      </c>
      <c r="AD2372">
        <v>1</v>
      </c>
      <c r="AF2372" t="s">
        <v>15976</v>
      </c>
      <c r="AG2372">
        <v>2.5284599999999999</v>
      </c>
      <c r="AH2372">
        <v>5.1423099999999998E-3</v>
      </c>
      <c r="AI2372">
        <v>7.1046600000000001E-2</v>
      </c>
      <c r="AJ2372">
        <f t="shared" si="518"/>
        <v>-7.1046600000000001E-2</v>
      </c>
      <c r="AK2372">
        <v>4.8128299999999999</v>
      </c>
      <c r="AL2372" t="str">
        <f t="shared" si="519"/>
        <v/>
      </c>
      <c r="AM2372" t="str">
        <f t="shared" si="520"/>
        <v/>
      </c>
      <c r="AN2372" t="str">
        <f t="shared" si="521"/>
        <v/>
      </c>
      <c r="AO2372" t="str">
        <f t="shared" si="522"/>
        <v/>
      </c>
      <c r="AQ2372">
        <v>4.0650899999999996</v>
      </c>
      <c r="AR2372">
        <v>2.3405E-4</v>
      </c>
      <c r="AS2372">
        <v>0.18559500000000001</v>
      </c>
      <c r="AT2372">
        <f t="shared" si="523"/>
        <v>-0.18559500000000001</v>
      </c>
      <c r="AU2372">
        <v>9.3264099999999992</v>
      </c>
      <c r="AV2372" t="str">
        <f t="shared" si="524"/>
        <v/>
      </c>
      <c r="AW2372" t="str">
        <f t="shared" si="525"/>
        <v/>
      </c>
      <c r="AX2372" t="str">
        <f t="shared" si="526"/>
        <v/>
      </c>
      <c r="AY2372" t="str">
        <f t="shared" si="527"/>
        <v/>
      </c>
      <c r="BA2372" s="5" t="str">
        <f t="shared" si="528"/>
        <v/>
      </c>
      <c r="BB2372" s="5" t="str">
        <f t="shared" si="529"/>
        <v/>
      </c>
      <c r="BC2372" s="5" t="str">
        <f t="shared" si="530"/>
        <v/>
      </c>
      <c r="BD2372" s="5" t="str">
        <f t="shared" si="531"/>
        <v/>
      </c>
      <c r="BF2372" t="s">
        <v>15974</v>
      </c>
      <c r="BG2372" t="s">
        <v>15975</v>
      </c>
      <c r="BH2372" t="s">
        <v>15976</v>
      </c>
      <c r="BK2372" t="s">
        <v>15977</v>
      </c>
    </row>
    <row r="2373" spans="1:63" x14ac:dyDescent="0.3">
      <c r="A2373">
        <v>10.7302</v>
      </c>
      <c r="B2373">
        <v>10.7026</v>
      </c>
      <c r="C2373">
        <v>10.765000000000001</v>
      </c>
      <c r="D2373">
        <v>10.7437</v>
      </c>
      <c r="E2373">
        <v>10.6523</v>
      </c>
      <c r="F2373">
        <v>10.631399999999999</v>
      </c>
      <c r="G2373">
        <v>10.71</v>
      </c>
      <c r="H2373">
        <v>10.663600000000001</v>
      </c>
      <c r="I2373">
        <v>10.981199999999999</v>
      </c>
      <c r="J2373">
        <v>10.9895</v>
      </c>
      <c r="K2373">
        <v>10.9481</v>
      </c>
      <c r="L2373">
        <v>10.9618</v>
      </c>
      <c r="M2373" t="s">
        <v>0</v>
      </c>
      <c r="O2373" t="s">
        <v>1</v>
      </c>
      <c r="P2373" t="s">
        <v>1</v>
      </c>
      <c r="Q2373" t="s">
        <v>2</v>
      </c>
      <c r="R2373" t="s">
        <v>14355</v>
      </c>
      <c r="S2373" t="s">
        <v>14356</v>
      </c>
      <c r="T2373" t="s">
        <v>14357</v>
      </c>
      <c r="U2373" t="s">
        <v>6270</v>
      </c>
      <c r="V2373" t="s">
        <v>6271</v>
      </c>
      <c r="W2373">
        <v>0</v>
      </c>
      <c r="X2373" t="s">
        <v>7</v>
      </c>
      <c r="Y2373">
        <v>44</v>
      </c>
      <c r="Z2373">
        <v>12</v>
      </c>
      <c r="AA2373">
        <v>19</v>
      </c>
      <c r="AB2373">
        <v>12</v>
      </c>
      <c r="AC2373">
        <v>42.5</v>
      </c>
      <c r="AD2373">
        <v>1</v>
      </c>
      <c r="AF2373" t="s">
        <v>14360</v>
      </c>
      <c r="AG2373">
        <v>1.81803</v>
      </c>
      <c r="AH2373">
        <v>2.2551999999999999E-2</v>
      </c>
      <c r="AI2373">
        <v>7.1042099999999997E-2</v>
      </c>
      <c r="AJ2373">
        <f t="shared" si="518"/>
        <v>-7.1042099999999997E-2</v>
      </c>
      <c r="AK2373">
        <v>3.3613400000000002</v>
      </c>
      <c r="AL2373" t="str">
        <f t="shared" si="519"/>
        <v/>
      </c>
      <c r="AM2373" t="str">
        <f t="shared" si="520"/>
        <v/>
      </c>
      <c r="AN2373" t="str">
        <f t="shared" si="521"/>
        <v/>
      </c>
      <c r="AO2373" t="str">
        <f t="shared" si="522"/>
        <v/>
      </c>
      <c r="AQ2373">
        <v>5.1905099999999997</v>
      </c>
      <c r="AR2373" s="1">
        <v>2.7303600000000001E-5</v>
      </c>
      <c r="AS2373">
        <v>-0.234762</v>
      </c>
      <c r="AT2373">
        <f t="shared" si="523"/>
        <v>0.234762</v>
      </c>
      <c r="AU2373">
        <v>-14.611700000000001</v>
      </c>
      <c r="AV2373" t="str">
        <f t="shared" si="524"/>
        <v/>
      </c>
      <c r="AW2373" t="str">
        <f t="shared" si="525"/>
        <v/>
      </c>
      <c r="AX2373" t="str">
        <f t="shared" si="526"/>
        <v/>
      </c>
      <c r="AY2373" t="str">
        <f t="shared" si="527"/>
        <v/>
      </c>
      <c r="BA2373" s="5" t="str">
        <f t="shared" si="528"/>
        <v/>
      </c>
      <c r="BB2373" s="5" t="str">
        <f t="shared" si="529"/>
        <v/>
      </c>
      <c r="BC2373" s="5" t="str">
        <f t="shared" si="530"/>
        <v/>
      </c>
      <c r="BD2373" s="5" t="str">
        <f t="shared" si="531"/>
        <v/>
      </c>
      <c r="BF2373" t="s">
        <v>14358</v>
      </c>
      <c r="BG2373" t="s">
        <v>14359</v>
      </c>
      <c r="BH2373" t="s">
        <v>14360</v>
      </c>
      <c r="BI2373" t="s">
        <v>6275</v>
      </c>
      <c r="BJ2373" t="s">
        <v>14361</v>
      </c>
      <c r="BK2373" t="s">
        <v>14362</v>
      </c>
    </row>
    <row r="2374" spans="1:63" x14ac:dyDescent="0.3">
      <c r="A2374">
        <v>11.5769</v>
      </c>
      <c r="B2374">
        <v>11.5611</v>
      </c>
      <c r="C2374">
        <v>11.5389</v>
      </c>
      <c r="D2374">
        <v>11.5481</v>
      </c>
      <c r="E2374">
        <v>11.470499999999999</v>
      </c>
      <c r="F2374">
        <v>11.492100000000001</v>
      </c>
      <c r="G2374">
        <v>11.477</v>
      </c>
      <c r="H2374">
        <v>11.501300000000001</v>
      </c>
      <c r="I2374">
        <v>11.4018</v>
      </c>
      <c r="J2374">
        <v>11.407</v>
      </c>
      <c r="K2374">
        <v>11.4217</v>
      </c>
      <c r="L2374">
        <v>11.4747</v>
      </c>
      <c r="M2374" t="s">
        <v>0</v>
      </c>
      <c r="O2374" t="s">
        <v>1</v>
      </c>
      <c r="P2374" t="s">
        <v>1</v>
      </c>
      <c r="Q2374" t="s">
        <v>2</v>
      </c>
      <c r="R2374" t="s">
        <v>12590</v>
      </c>
      <c r="T2374" t="s">
        <v>12591</v>
      </c>
      <c r="U2374" t="s">
        <v>1035</v>
      </c>
      <c r="V2374" t="s">
        <v>12592</v>
      </c>
      <c r="W2374">
        <v>0</v>
      </c>
      <c r="X2374" t="s">
        <v>7</v>
      </c>
      <c r="Y2374">
        <v>41</v>
      </c>
      <c r="Z2374">
        <v>13</v>
      </c>
      <c r="AA2374">
        <v>27</v>
      </c>
      <c r="AB2374">
        <v>13</v>
      </c>
      <c r="AC2374">
        <v>41</v>
      </c>
      <c r="AD2374">
        <v>1</v>
      </c>
      <c r="AF2374" t="s">
        <v>12595</v>
      </c>
      <c r="AG2374">
        <v>3.2217199999999999</v>
      </c>
      <c r="AH2374">
        <v>1.26577E-3</v>
      </c>
      <c r="AI2374">
        <v>7.1030599999999999E-2</v>
      </c>
      <c r="AJ2374">
        <f t="shared" si="518"/>
        <v>-7.1030599999999999E-2</v>
      </c>
      <c r="AK2374">
        <v>6.5615699999999997</v>
      </c>
      <c r="AL2374" t="str">
        <f t="shared" si="519"/>
        <v/>
      </c>
      <c r="AM2374" t="str">
        <f t="shared" si="520"/>
        <v/>
      </c>
      <c r="AN2374" t="str">
        <f t="shared" si="521"/>
        <v/>
      </c>
      <c r="AO2374" t="str">
        <f t="shared" si="522"/>
        <v/>
      </c>
      <c r="AQ2374">
        <v>3.3691399999999998</v>
      </c>
      <c r="AR2374">
        <v>9.0819700000000002E-4</v>
      </c>
      <c r="AS2374">
        <v>0.12994</v>
      </c>
      <c r="AT2374">
        <f t="shared" si="523"/>
        <v>-0.12994</v>
      </c>
      <c r="AU2374">
        <v>6.9880599999999999</v>
      </c>
      <c r="AV2374" t="str">
        <f t="shared" si="524"/>
        <v/>
      </c>
      <c r="AW2374" t="str">
        <f t="shared" si="525"/>
        <v/>
      </c>
      <c r="AX2374" t="str">
        <f t="shared" si="526"/>
        <v/>
      </c>
      <c r="AY2374" t="str">
        <f t="shared" si="527"/>
        <v/>
      </c>
      <c r="BA2374" s="5" t="str">
        <f t="shared" si="528"/>
        <v/>
      </c>
      <c r="BB2374" s="5" t="str">
        <f t="shared" si="529"/>
        <v/>
      </c>
      <c r="BC2374" s="5" t="str">
        <f t="shared" si="530"/>
        <v/>
      </c>
      <c r="BD2374" s="5" t="str">
        <f t="shared" si="531"/>
        <v/>
      </c>
      <c r="BF2374" t="s">
        <v>12593</v>
      </c>
      <c r="BG2374" t="s">
        <v>12594</v>
      </c>
      <c r="BH2374" t="s">
        <v>12595</v>
      </c>
      <c r="BI2374" t="s">
        <v>1035</v>
      </c>
      <c r="BJ2374" t="s">
        <v>12596</v>
      </c>
      <c r="BK2374" t="s">
        <v>12597</v>
      </c>
    </row>
    <row r="2375" spans="1:63" x14ac:dyDescent="0.3">
      <c r="A2375">
        <v>5.6920900000000003</v>
      </c>
      <c r="B2375">
        <v>5.6920900000000003</v>
      </c>
      <c r="C2375">
        <v>5.9611599999999996</v>
      </c>
      <c r="D2375">
        <v>5.4950599999999996</v>
      </c>
      <c r="E2375">
        <v>5.8252800000000002</v>
      </c>
      <c r="F2375">
        <v>5.4329599999999996</v>
      </c>
      <c r="G2375">
        <v>5.6088100000000001</v>
      </c>
      <c r="H2375">
        <v>5.6893000000000002</v>
      </c>
      <c r="I2375">
        <v>5.9140899999999998</v>
      </c>
      <c r="J2375">
        <v>5.8328899999999999</v>
      </c>
      <c r="K2375">
        <v>6.0201500000000001</v>
      </c>
      <c r="L2375">
        <v>5.9703900000000001</v>
      </c>
      <c r="M2375" t="s">
        <v>0</v>
      </c>
      <c r="R2375" t="s">
        <v>35050</v>
      </c>
      <c r="S2375" t="s">
        <v>35051</v>
      </c>
      <c r="T2375" t="s">
        <v>35052</v>
      </c>
      <c r="V2375" t="s">
        <v>35053</v>
      </c>
      <c r="W2375">
        <v>0</v>
      </c>
      <c r="X2375" t="s">
        <v>7</v>
      </c>
      <c r="Y2375">
        <v>3</v>
      </c>
      <c r="Z2375">
        <v>2</v>
      </c>
      <c r="AA2375">
        <v>2</v>
      </c>
      <c r="AB2375">
        <v>2</v>
      </c>
      <c r="AC2375">
        <v>109.9</v>
      </c>
      <c r="AD2375">
        <v>1</v>
      </c>
      <c r="AF2375" t="s">
        <v>35056</v>
      </c>
      <c r="AG2375">
        <v>0.22661500000000001</v>
      </c>
      <c r="AH2375">
        <v>0.63572899999999999</v>
      </c>
      <c r="AI2375">
        <v>7.1013999999999994E-2</v>
      </c>
      <c r="AJ2375">
        <f t="shared" si="518"/>
        <v>-7.1013999999999994E-2</v>
      </c>
      <c r="AK2375">
        <v>0.56359599999999999</v>
      </c>
      <c r="AL2375" t="str">
        <f t="shared" si="519"/>
        <v/>
      </c>
      <c r="AM2375" t="str">
        <f t="shared" si="520"/>
        <v/>
      </c>
      <c r="AN2375" t="str">
        <f t="shared" si="521"/>
        <v/>
      </c>
      <c r="AO2375" t="str">
        <f t="shared" si="522"/>
        <v/>
      </c>
      <c r="AQ2375">
        <v>1.1307499999999999</v>
      </c>
      <c r="AR2375">
        <v>9.3857700000000002E-2</v>
      </c>
      <c r="AS2375">
        <v>-0.22427900000000001</v>
      </c>
      <c r="AT2375">
        <f t="shared" si="523"/>
        <v>0.22427900000000001</v>
      </c>
      <c r="AU2375">
        <v>-2.16072</v>
      </c>
      <c r="AV2375" t="str">
        <f t="shared" si="524"/>
        <v/>
      </c>
      <c r="AW2375" t="str">
        <f t="shared" si="525"/>
        <v/>
      </c>
      <c r="AX2375" t="str">
        <f t="shared" si="526"/>
        <v/>
      </c>
      <c r="AY2375" t="str">
        <f t="shared" si="527"/>
        <v/>
      </c>
      <c r="BA2375" s="5" t="str">
        <f t="shared" si="528"/>
        <v/>
      </c>
      <c r="BB2375" s="5" t="str">
        <f t="shared" si="529"/>
        <v/>
      </c>
      <c r="BC2375" s="5" t="str">
        <f t="shared" si="530"/>
        <v/>
      </c>
      <c r="BD2375" s="5" t="str">
        <f t="shared" si="531"/>
        <v/>
      </c>
      <c r="BF2375" t="s">
        <v>35054</v>
      </c>
      <c r="BG2375" t="s">
        <v>35055</v>
      </c>
      <c r="BH2375" t="s">
        <v>35056</v>
      </c>
      <c r="BJ2375" t="s">
        <v>10182</v>
      </c>
      <c r="BK2375" t="s">
        <v>35057</v>
      </c>
    </row>
    <row r="2376" spans="1:63" x14ac:dyDescent="0.3">
      <c r="A2376">
        <v>9.0906400000000005</v>
      </c>
      <c r="B2376">
        <v>9.1489799999999999</v>
      </c>
      <c r="C2376">
        <v>9.2514800000000008</v>
      </c>
      <c r="D2376">
        <v>9.1629000000000005</v>
      </c>
      <c r="E2376">
        <v>9.0240299999999998</v>
      </c>
      <c r="F2376">
        <v>9.1061700000000005</v>
      </c>
      <c r="G2376">
        <v>9.1362199999999998</v>
      </c>
      <c r="H2376">
        <v>9.1040700000000001</v>
      </c>
      <c r="I2376">
        <v>9.4030100000000001</v>
      </c>
      <c r="J2376">
        <v>9.5194399999999995</v>
      </c>
      <c r="K2376">
        <v>9.4327500000000004</v>
      </c>
      <c r="L2376">
        <v>9.4894499999999997</v>
      </c>
      <c r="M2376" t="s">
        <v>0</v>
      </c>
      <c r="P2376" t="s">
        <v>1</v>
      </c>
      <c r="Q2376" t="s">
        <v>116</v>
      </c>
      <c r="R2376" t="s">
        <v>20469</v>
      </c>
      <c r="S2376" t="s">
        <v>20470</v>
      </c>
      <c r="T2376" t="s">
        <v>20471</v>
      </c>
      <c r="V2376" t="s">
        <v>20472</v>
      </c>
      <c r="W2376">
        <v>0</v>
      </c>
      <c r="X2376" t="s">
        <v>7</v>
      </c>
      <c r="Y2376">
        <v>4</v>
      </c>
      <c r="Z2376">
        <v>11</v>
      </c>
      <c r="AA2376">
        <v>11</v>
      </c>
      <c r="AB2376">
        <v>11</v>
      </c>
      <c r="AC2376">
        <v>315.89999999999998</v>
      </c>
      <c r="AD2376">
        <v>1</v>
      </c>
      <c r="AF2376" t="s">
        <v>20475</v>
      </c>
      <c r="AG2376">
        <v>0.87074300000000004</v>
      </c>
      <c r="AH2376">
        <v>0.16552900000000001</v>
      </c>
      <c r="AI2376">
        <v>7.0876400000000006E-2</v>
      </c>
      <c r="AJ2376">
        <f t="shared" si="518"/>
        <v>-7.0876400000000006E-2</v>
      </c>
      <c r="AK2376">
        <v>1.7283299999999999</v>
      </c>
      <c r="AL2376" t="str">
        <f t="shared" si="519"/>
        <v/>
      </c>
      <c r="AM2376" t="str">
        <f t="shared" si="520"/>
        <v/>
      </c>
      <c r="AN2376" t="str">
        <f t="shared" si="521"/>
        <v/>
      </c>
      <c r="AO2376" t="str">
        <f t="shared" si="522"/>
        <v/>
      </c>
      <c r="AQ2376">
        <v>3.3760699999999999</v>
      </c>
      <c r="AR2376">
        <v>8.9684900000000002E-4</v>
      </c>
      <c r="AS2376">
        <v>-0.29766100000000001</v>
      </c>
      <c r="AT2376">
        <f t="shared" si="523"/>
        <v>0.29766100000000001</v>
      </c>
      <c r="AU2376">
        <v>-7.0086300000000001</v>
      </c>
      <c r="AV2376" t="str">
        <f t="shared" si="524"/>
        <v/>
      </c>
      <c r="AW2376" t="str">
        <f t="shared" si="525"/>
        <v/>
      </c>
      <c r="AX2376" t="str">
        <f t="shared" si="526"/>
        <v/>
      </c>
      <c r="AY2376" t="str">
        <f t="shared" si="527"/>
        <v/>
      </c>
      <c r="BA2376" s="5" t="str">
        <f t="shared" si="528"/>
        <v/>
      </c>
      <c r="BB2376" s="5" t="str">
        <f t="shared" si="529"/>
        <v/>
      </c>
      <c r="BC2376" s="5" t="str">
        <f t="shared" si="530"/>
        <v/>
      </c>
      <c r="BD2376" s="5" t="str">
        <f t="shared" si="531"/>
        <v/>
      </c>
      <c r="BF2376" t="s">
        <v>20473</v>
      </c>
      <c r="BG2376" t="s">
        <v>20474</v>
      </c>
      <c r="BH2376" t="s">
        <v>20475</v>
      </c>
      <c r="BJ2376" t="s">
        <v>20476</v>
      </c>
      <c r="BK2376" t="s">
        <v>20477</v>
      </c>
    </row>
    <row r="2377" spans="1:63" x14ac:dyDescent="0.3">
      <c r="A2377">
        <v>12.3759</v>
      </c>
      <c r="B2377">
        <v>12.3714</v>
      </c>
      <c r="C2377">
        <v>12.377800000000001</v>
      </c>
      <c r="D2377">
        <v>12.3384</v>
      </c>
      <c r="E2377">
        <v>12.331099999999999</v>
      </c>
      <c r="F2377">
        <v>12.276400000000001</v>
      </c>
      <c r="G2377">
        <v>12.3239</v>
      </c>
      <c r="H2377">
        <v>12.2491</v>
      </c>
      <c r="I2377">
        <v>12.4716</v>
      </c>
      <c r="J2377">
        <v>12.424200000000001</v>
      </c>
      <c r="K2377">
        <v>12.4125</v>
      </c>
      <c r="L2377">
        <v>12.4032</v>
      </c>
      <c r="M2377" t="s">
        <v>0</v>
      </c>
      <c r="O2377" t="s">
        <v>1</v>
      </c>
      <c r="P2377" t="s">
        <v>1</v>
      </c>
      <c r="Q2377" t="s">
        <v>2</v>
      </c>
      <c r="R2377" t="s">
        <v>10656</v>
      </c>
      <c r="S2377" t="s">
        <v>10657</v>
      </c>
      <c r="T2377" t="s">
        <v>10658</v>
      </c>
      <c r="U2377" t="s">
        <v>1117</v>
      </c>
      <c r="V2377" t="s">
        <v>10659</v>
      </c>
      <c r="W2377">
        <v>0</v>
      </c>
      <c r="X2377" t="s">
        <v>7</v>
      </c>
      <c r="Y2377">
        <v>40</v>
      </c>
      <c r="Z2377">
        <v>12</v>
      </c>
      <c r="AA2377">
        <v>35</v>
      </c>
      <c r="AB2377">
        <v>11</v>
      </c>
      <c r="AC2377">
        <v>33</v>
      </c>
      <c r="AD2377">
        <v>1</v>
      </c>
      <c r="AF2377" t="s">
        <v>10662</v>
      </c>
      <c r="AG2377">
        <v>1.76929</v>
      </c>
      <c r="AH2377">
        <v>2.4988300000000001E-2</v>
      </c>
      <c r="AI2377">
        <v>7.0771700000000007E-2</v>
      </c>
      <c r="AJ2377">
        <f t="shared" si="518"/>
        <v>-7.0771700000000007E-2</v>
      </c>
      <c r="AK2377">
        <v>3.2711399999999999</v>
      </c>
      <c r="AL2377" t="str">
        <f t="shared" si="519"/>
        <v/>
      </c>
      <c r="AM2377" t="str">
        <f t="shared" si="520"/>
        <v/>
      </c>
      <c r="AN2377" t="str">
        <f t="shared" si="521"/>
        <v/>
      </c>
      <c r="AO2377" t="str">
        <f t="shared" si="522"/>
        <v/>
      </c>
      <c r="AQ2377">
        <v>1.88266</v>
      </c>
      <c r="AR2377">
        <v>1.9192500000000001E-2</v>
      </c>
      <c r="AS2377">
        <v>-6.1978100000000001E-2</v>
      </c>
      <c r="AT2377">
        <f t="shared" si="523"/>
        <v>6.1978100000000001E-2</v>
      </c>
      <c r="AU2377">
        <v>-3.4825400000000002</v>
      </c>
      <c r="AV2377" t="str">
        <f t="shared" si="524"/>
        <v/>
      </c>
      <c r="AW2377" t="str">
        <f t="shared" si="525"/>
        <v/>
      </c>
      <c r="AX2377" t="str">
        <f t="shared" si="526"/>
        <v/>
      </c>
      <c r="AY2377" t="str">
        <f t="shared" si="527"/>
        <v/>
      </c>
      <c r="BA2377" s="5" t="str">
        <f t="shared" si="528"/>
        <v/>
      </c>
      <c r="BB2377" s="5" t="str">
        <f t="shared" si="529"/>
        <v/>
      </c>
      <c r="BC2377" s="5" t="str">
        <f t="shared" si="530"/>
        <v/>
      </c>
      <c r="BD2377" s="5" t="str">
        <f t="shared" si="531"/>
        <v/>
      </c>
      <c r="BF2377" t="s">
        <v>10660</v>
      </c>
      <c r="BG2377" t="s">
        <v>10661</v>
      </c>
      <c r="BH2377" t="s">
        <v>10662</v>
      </c>
      <c r="BI2377" t="s">
        <v>1122</v>
      </c>
      <c r="BJ2377" t="s">
        <v>10663</v>
      </c>
      <c r="BK2377" t="s">
        <v>10664</v>
      </c>
    </row>
    <row r="2378" spans="1:63" x14ac:dyDescent="0.3">
      <c r="A2378">
        <v>8.1318599999999996</v>
      </c>
      <c r="B2378">
        <v>8.1502599999999994</v>
      </c>
      <c r="C2378">
        <v>8.1080000000000005</v>
      </c>
      <c r="D2378">
        <v>8.1173800000000007</v>
      </c>
      <c r="E2378">
        <v>8.0416600000000003</v>
      </c>
      <c r="F2378">
        <v>8.1043400000000005</v>
      </c>
      <c r="G2378">
        <v>8.0383700000000005</v>
      </c>
      <c r="H2378">
        <v>8.0427499999999998</v>
      </c>
      <c r="I2378">
        <v>7.8373100000000004</v>
      </c>
      <c r="J2378">
        <v>7.8573599999999999</v>
      </c>
      <c r="K2378">
        <v>7.9176700000000002</v>
      </c>
      <c r="L2378">
        <v>7.8536200000000003</v>
      </c>
      <c r="M2378" t="s">
        <v>0</v>
      </c>
      <c r="O2378" t="s">
        <v>1</v>
      </c>
      <c r="P2378" t="s">
        <v>1</v>
      </c>
      <c r="Q2378" t="s">
        <v>2</v>
      </c>
      <c r="R2378" t="s">
        <v>35735</v>
      </c>
      <c r="S2378" t="s">
        <v>35736</v>
      </c>
      <c r="T2378" t="s">
        <v>35737</v>
      </c>
      <c r="U2378" t="s">
        <v>35738</v>
      </c>
      <c r="V2378" t="s">
        <v>27816</v>
      </c>
      <c r="W2378">
        <v>0</v>
      </c>
      <c r="X2378" t="s">
        <v>7</v>
      </c>
      <c r="Y2378">
        <v>5</v>
      </c>
      <c r="Z2378">
        <v>2</v>
      </c>
      <c r="AA2378">
        <v>2</v>
      </c>
      <c r="AB2378">
        <v>2</v>
      </c>
      <c r="AC2378">
        <v>50.3</v>
      </c>
      <c r="AD2378">
        <v>1</v>
      </c>
      <c r="AF2378" t="s">
        <v>35741</v>
      </c>
      <c r="AG2378">
        <v>2.0566599999999999</v>
      </c>
      <c r="AH2378">
        <v>1.3646699999999999E-2</v>
      </c>
      <c r="AI2378">
        <v>7.0094100000000006E-2</v>
      </c>
      <c r="AJ2378">
        <f t="shared" si="518"/>
        <v>-7.0094100000000006E-2</v>
      </c>
      <c r="AK2378">
        <v>3.8184200000000001</v>
      </c>
      <c r="AL2378" t="str">
        <f t="shared" si="519"/>
        <v/>
      </c>
      <c r="AM2378" t="str">
        <f t="shared" si="520"/>
        <v/>
      </c>
      <c r="AN2378" t="str">
        <f t="shared" si="521"/>
        <v/>
      </c>
      <c r="AO2378" t="str">
        <f t="shared" si="522"/>
        <v/>
      </c>
      <c r="AQ2378">
        <v>4.9144500000000004</v>
      </c>
      <c r="AR2378" s="1">
        <v>4.5386699999999997E-5</v>
      </c>
      <c r="AS2378">
        <v>0.26038299999999998</v>
      </c>
      <c r="AT2378">
        <f t="shared" si="523"/>
        <v>-0.26038299999999998</v>
      </c>
      <c r="AU2378">
        <v>13.104799999999999</v>
      </c>
      <c r="AV2378" t="str">
        <f t="shared" si="524"/>
        <v/>
      </c>
      <c r="AW2378" t="str">
        <f t="shared" si="525"/>
        <v/>
      </c>
      <c r="AX2378" t="str">
        <f t="shared" si="526"/>
        <v/>
      </c>
      <c r="AY2378" t="str">
        <f t="shared" si="527"/>
        <v/>
      </c>
      <c r="BA2378" s="5" t="str">
        <f t="shared" si="528"/>
        <v/>
      </c>
      <c r="BB2378" s="5" t="str">
        <f t="shared" si="529"/>
        <v/>
      </c>
      <c r="BC2378" s="5" t="str">
        <f t="shared" si="530"/>
        <v/>
      </c>
      <c r="BD2378" s="5" t="str">
        <f t="shared" si="531"/>
        <v/>
      </c>
      <c r="BF2378" t="s">
        <v>35739</v>
      </c>
      <c r="BG2378" t="s">
        <v>35740</v>
      </c>
      <c r="BH2378" t="s">
        <v>35741</v>
      </c>
      <c r="BI2378" t="s">
        <v>35738</v>
      </c>
      <c r="BJ2378" t="s">
        <v>35742</v>
      </c>
      <c r="BK2378" t="s">
        <v>35743</v>
      </c>
    </row>
    <row r="2379" spans="1:63" x14ac:dyDescent="0.3">
      <c r="A2379">
        <v>12.255100000000001</v>
      </c>
      <c r="B2379">
        <v>12.292999999999999</v>
      </c>
      <c r="C2379">
        <v>12.327400000000001</v>
      </c>
      <c r="D2379">
        <v>12.2958</v>
      </c>
      <c r="E2379">
        <v>12.1585</v>
      </c>
      <c r="F2379">
        <v>12.2463</v>
      </c>
      <c r="G2379">
        <v>12.2271</v>
      </c>
      <c r="H2379">
        <v>12.2593</v>
      </c>
      <c r="I2379">
        <v>11.868600000000001</v>
      </c>
      <c r="J2379">
        <v>12.0002</v>
      </c>
      <c r="K2379">
        <v>12.0364</v>
      </c>
      <c r="L2379">
        <v>12.094799999999999</v>
      </c>
      <c r="M2379" t="s">
        <v>0</v>
      </c>
      <c r="P2379" t="s">
        <v>1</v>
      </c>
      <c r="Q2379" t="s">
        <v>116</v>
      </c>
      <c r="R2379" t="s">
        <v>6072</v>
      </c>
      <c r="S2379" t="s">
        <v>6073</v>
      </c>
      <c r="T2379" t="s">
        <v>6074</v>
      </c>
      <c r="U2379" t="s">
        <v>6075</v>
      </c>
      <c r="V2379" t="s">
        <v>6076</v>
      </c>
      <c r="W2379">
        <v>0</v>
      </c>
      <c r="X2379" t="s">
        <v>7</v>
      </c>
      <c r="Y2379">
        <v>52</v>
      </c>
      <c r="Z2379">
        <v>16</v>
      </c>
      <c r="AA2379">
        <v>48</v>
      </c>
      <c r="AB2379">
        <v>16</v>
      </c>
      <c r="AC2379">
        <v>42.6</v>
      </c>
      <c r="AD2379">
        <v>1</v>
      </c>
      <c r="AF2379" t="s">
        <v>6079</v>
      </c>
      <c r="AG2379">
        <v>1.3950499999999999</v>
      </c>
      <c r="AH2379">
        <v>5.5005699999999998E-2</v>
      </c>
      <c r="AI2379">
        <v>7.00157E-2</v>
      </c>
      <c r="AJ2379">
        <f t="shared" si="518"/>
        <v>-7.00157E-2</v>
      </c>
      <c r="AK2379">
        <v>2.6072799999999998</v>
      </c>
      <c r="AL2379" t="str">
        <f t="shared" si="519"/>
        <v/>
      </c>
      <c r="AM2379" t="str">
        <f t="shared" si="520"/>
        <v/>
      </c>
      <c r="AN2379" t="str">
        <f t="shared" si="521"/>
        <v/>
      </c>
      <c r="AO2379" t="str">
        <f t="shared" si="522"/>
        <v/>
      </c>
      <c r="AQ2379">
        <v>2.9527100000000002</v>
      </c>
      <c r="AR2379">
        <v>2.0944700000000002E-3</v>
      </c>
      <c r="AS2379">
        <v>0.29284900000000003</v>
      </c>
      <c r="AT2379">
        <f t="shared" si="523"/>
        <v>-0.29284900000000003</v>
      </c>
      <c r="AU2379">
        <v>5.8359100000000002</v>
      </c>
      <c r="AV2379" t="str">
        <f t="shared" si="524"/>
        <v/>
      </c>
      <c r="AW2379" t="str">
        <f t="shared" si="525"/>
        <v/>
      </c>
      <c r="AX2379" t="str">
        <f t="shared" si="526"/>
        <v/>
      </c>
      <c r="AY2379" t="str">
        <f t="shared" si="527"/>
        <v/>
      </c>
      <c r="BA2379" s="5" t="str">
        <f t="shared" si="528"/>
        <v/>
      </c>
      <c r="BB2379" s="5" t="str">
        <f t="shared" si="529"/>
        <v/>
      </c>
      <c r="BC2379" s="5" t="str">
        <f t="shared" si="530"/>
        <v/>
      </c>
      <c r="BD2379" s="5" t="str">
        <f t="shared" si="531"/>
        <v/>
      </c>
      <c r="BF2379" t="s">
        <v>6077</v>
      </c>
      <c r="BG2379" t="s">
        <v>6078</v>
      </c>
      <c r="BH2379" t="s">
        <v>6079</v>
      </c>
      <c r="BI2379" t="s">
        <v>6080</v>
      </c>
      <c r="BJ2379" t="s">
        <v>6081</v>
      </c>
      <c r="BK2379" t="s">
        <v>6082</v>
      </c>
    </row>
    <row r="2380" spans="1:63" x14ac:dyDescent="0.3">
      <c r="A2380">
        <v>9.7343700000000002</v>
      </c>
      <c r="B2380">
        <v>9.7423099999999998</v>
      </c>
      <c r="C2380">
        <v>9.7810299999999994</v>
      </c>
      <c r="D2380">
        <v>9.6619600000000005</v>
      </c>
      <c r="E2380">
        <v>9.6086200000000002</v>
      </c>
      <c r="F2380">
        <v>9.6642700000000001</v>
      </c>
      <c r="G2380">
        <v>9.6877300000000002</v>
      </c>
      <c r="H2380">
        <v>9.6792999999999996</v>
      </c>
      <c r="I2380">
        <v>10.1595</v>
      </c>
      <c r="J2380">
        <v>10.116300000000001</v>
      </c>
      <c r="K2380">
        <v>10.1562</v>
      </c>
      <c r="L2380">
        <v>10.156700000000001</v>
      </c>
      <c r="M2380" t="s">
        <v>0</v>
      </c>
      <c r="P2380" t="s">
        <v>1</v>
      </c>
      <c r="Q2380" t="s">
        <v>116</v>
      </c>
      <c r="R2380" t="s">
        <v>14486</v>
      </c>
      <c r="T2380" t="s">
        <v>14487</v>
      </c>
      <c r="V2380" t="s">
        <v>14488</v>
      </c>
      <c r="W2380">
        <v>0</v>
      </c>
      <c r="X2380" t="s">
        <v>7</v>
      </c>
      <c r="Y2380">
        <v>27</v>
      </c>
      <c r="Z2380">
        <v>11</v>
      </c>
      <c r="AA2380">
        <v>14</v>
      </c>
      <c r="AB2380">
        <v>11</v>
      </c>
      <c r="AC2380">
        <v>56.2</v>
      </c>
      <c r="AD2380">
        <v>1</v>
      </c>
      <c r="AF2380" t="s">
        <v>14491</v>
      </c>
      <c r="AG2380">
        <v>1.2072799999999999</v>
      </c>
      <c r="AH2380">
        <v>8.1724199999999997E-2</v>
      </c>
      <c r="AI2380">
        <v>6.9935999999999998E-2</v>
      </c>
      <c r="AJ2380">
        <f t="shared" si="518"/>
        <v>-6.9935999999999998E-2</v>
      </c>
      <c r="AK2380">
        <v>2.2888000000000002</v>
      </c>
      <c r="AL2380" t="str">
        <f t="shared" si="519"/>
        <v/>
      </c>
      <c r="AM2380" t="str">
        <f t="shared" si="520"/>
        <v/>
      </c>
      <c r="AN2380" t="str">
        <f t="shared" si="521"/>
        <v/>
      </c>
      <c r="AO2380" t="str">
        <f t="shared" si="522"/>
        <v/>
      </c>
      <c r="AQ2380">
        <v>5.3433099999999998</v>
      </c>
      <c r="AR2380" s="1">
        <v>2.1257E-5</v>
      </c>
      <c r="AS2380">
        <v>-0.41727300000000001</v>
      </c>
      <c r="AT2380">
        <f t="shared" si="523"/>
        <v>0.41727300000000001</v>
      </c>
      <c r="AU2380">
        <v>-15.5152</v>
      </c>
      <c r="AV2380" t="str">
        <f t="shared" si="524"/>
        <v/>
      </c>
      <c r="AW2380" t="str">
        <f t="shared" si="525"/>
        <v/>
      </c>
      <c r="AX2380" t="str">
        <f t="shared" si="526"/>
        <v/>
      </c>
      <c r="AY2380" t="str">
        <f t="shared" si="527"/>
        <v/>
      </c>
      <c r="BA2380" s="5" t="str">
        <f t="shared" si="528"/>
        <v/>
      </c>
      <c r="BB2380" s="5" t="str">
        <f t="shared" si="529"/>
        <v/>
      </c>
      <c r="BC2380" s="5" t="str">
        <f t="shared" si="530"/>
        <v/>
      </c>
      <c r="BD2380" s="5" t="str">
        <f t="shared" si="531"/>
        <v/>
      </c>
      <c r="BF2380" t="s">
        <v>14489</v>
      </c>
      <c r="BG2380" t="s">
        <v>14490</v>
      </c>
      <c r="BH2380" t="s">
        <v>14491</v>
      </c>
      <c r="BJ2380" t="s">
        <v>7180</v>
      </c>
      <c r="BK2380" t="s">
        <v>14492</v>
      </c>
    </row>
    <row r="2381" spans="1:63" x14ac:dyDescent="0.3">
      <c r="A2381">
        <v>7.2307399999999999</v>
      </c>
      <c r="B2381">
        <v>7.3282299999999996</v>
      </c>
      <c r="C2381">
        <v>7.4479100000000003</v>
      </c>
      <c r="D2381">
        <v>7.1809000000000003</v>
      </c>
      <c r="E2381">
        <v>7.3531500000000003</v>
      </c>
      <c r="F2381">
        <v>7.14262</v>
      </c>
      <c r="G2381">
        <v>7.17293</v>
      </c>
      <c r="H2381">
        <v>7.2393599999999996</v>
      </c>
      <c r="I2381">
        <v>7.8417199999999996</v>
      </c>
      <c r="J2381">
        <v>7.8429799999999998</v>
      </c>
      <c r="K2381">
        <v>7.8875299999999999</v>
      </c>
      <c r="L2381">
        <v>7.8322599999999998</v>
      </c>
      <c r="M2381" t="s">
        <v>0</v>
      </c>
      <c r="P2381" t="s">
        <v>1</v>
      </c>
      <c r="Q2381" t="s">
        <v>116</v>
      </c>
      <c r="R2381" t="s">
        <v>35065</v>
      </c>
      <c r="S2381" t="s">
        <v>35066</v>
      </c>
      <c r="T2381" t="s">
        <v>35067</v>
      </c>
      <c r="V2381" t="s">
        <v>7647</v>
      </c>
      <c r="W2381">
        <v>0</v>
      </c>
      <c r="X2381" t="s">
        <v>7</v>
      </c>
      <c r="Y2381">
        <v>4</v>
      </c>
      <c r="Z2381">
        <v>3</v>
      </c>
      <c r="AA2381">
        <v>3</v>
      </c>
      <c r="AB2381">
        <v>3</v>
      </c>
      <c r="AC2381">
        <v>88.2</v>
      </c>
      <c r="AD2381">
        <v>1</v>
      </c>
      <c r="AF2381" t="s">
        <v>35070</v>
      </c>
      <c r="AG2381">
        <v>0.41134100000000001</v>
      </c>
      <c r="AH2381">
        <v>0.43443900000000002</v>
      </c>
      <c r="AI2381">
        <v>6.99322E-2</v>
      </c>
      <c r="AJ2381">
        <f t="shared" si="518"/>
        <v>-6.99322E-2</v>
      </c>
      <c r="AK2381">
        <v>0.930863</v>
      </c>
      <c r="AL2381" t="str">
        <f t="shared" si="519"/>
        <v/>
      </c>
      <c r="AM2381" t="str">
        <f t="shared" si="520"/>
        <v/>
      </c>
      <c r="AN2381" t="str">
        <f t="shared" si="521"/>
        <v/>
      </c>
      <c r="AO2381" t="str">
        <f t="shared" si="522"/>
        <v/>
      </c>
      <c r="AQ2381">
        <v>4.0340499999999997</v>
      </c>
      <c r="AR2381">
        <v>2.4841099999999998E-4</v>
      </c>
      <c r="AS2381">
        <v>-0.55417499999999997</v>
      </c>
      <c r="AT2381">
        <f t="shared" si="523"/>
        <v>0.55417499999999997</v>
      </c>
      <c r="AU2381">
        <v>-9.20932</v>
      </c>
      <c r="AV2381" t="str">
        <f t="shared" si="524"/>
        <v/>
      </c>
      <c r="AW2381" t="str">
        <f t="shared" si="525"/>
        <v/>
      </c>
      <c r="AX2381" t="str">
        <f t="shared" si="526"/>
        <v/>
      </c>
      <c r="AY2381" t="str">
        <f t="shared" si="527"/>
        <v/>
      </c>
      <c r="BA2381" s="5" t="str">
        <f t="shared" si="528"/>
        <v/>
      </c>
      <c r="BB2381" s="5" t="str">
        <f t="shared" si="529"/>
        <v/>
      </c>
      <c r="BC2381" s="5" t="str">
        <f t="shared" si="530"/>
        <v/>
      </c>
      <c r="BD2381" s="5" t="str">
        <f t="shared" si="531"/>
        <v/>
      </c>
      <c r="BF2381" t="s">
        <v>35068</v>
      </c>
      <c r="BG2381" t="s">
        <v>35069</v>
      </c>
      <c r="BH2381" t="s">
        <v>35070</v>
      </c>
      <c r="BJ2381" t="s">
        <v>4183</v>
      </c>
      <c r="BK2381" t="s">
        <v>35071</v>
      </c>
    </row>
    <row r="2382" spans="1:63" x14ac:dyDescent="0.3">
      <c r="A2382">
        <v>6.0422099999999999</v>
      </c>
      <c r="B2382">
        <v>6.1416000000000004</v>
      </c>
      <c r="C2382">
        <v>5.9471999999999996</v>
      </c>
      <c r="D2382">
        <v>5.9795699999999998</v>
      </c>
      <c r="E2382">
        <v>5.8752899999999997</v>
      </c>
      <c r="F2382">
        <v>6.0487599999999997</v>
      </c>
      <c r="G2382">
        <v>6.0980299999999996</v>
      </c>
      <c r="H2382">
        <v>5.8099299999999996</v>
      </c>
      <c r="I2382">
        <v>6.1334</v>
      </c>
      <c r="J2382">
        <v>5.8328899999999999</v>
      </c>
      <c r="K2382">
        <v>6.1618899999999996</v>
      </c>
      <c r="L2382">
        <v>5.9611599999999996</v>
      </c>
      <c r="M2382" t="s">
        <v>0</v>
      </c>
      <c r="R2382" t="s">
        <v>39742</v>
      </c>
      <c r="S2382" t="s">
        <v>39743</v>
      </c>
      <c r="T2382" t="s">
        <v>39744</v>
      </c>
      <c r="U2382" t="s">
        <v>6407</v>
      </c>
      <c r="V2382" t="s">
        <v>22136</v>
      </c>
      <c r="W2382">
        <v>0</v>
      </c>
      <c r="X2382" t="s">
        <v>7</v>
      </c>
      <c r="Y2382">
        <v>2</v>
      </c>
      <c r="Z2382">
        <v>1</v>
      </c>
      <c r="AA2382">
        <v>1</v>
      </c>
      <c r="AB2382">
        <v>1</v>
      </c>
      <c r="AC2382">
        <v>91.5</v>
      </c>
      <c r="AD2382">
        <v>1</v>
      </c>
      <c r="AF2382" t="s">
        <v>39747</v>
      </c>
      <c r="AG2382">
        <v>0.37412000000000001</v>
      </c>
      <c r="AH2382">
        <v>0.46951100000000001</v>
      </c>
      <c r="AI2382">
        <v>6.9640199999999999E-2</v>
      </c>
      <c r="AJ2382">
        <f t="shared" si="518"/>
        <v>-6.9640199999999999E-2</v>
      </c>
      <c r="AK2382">
        <v>0.86051800000000001</v>
      </c>
      <c r="AL2382" t="str">
        <f t="shared" si="519"/>
        <v/>
      </c>
      <c r="AM2382" t="str">
        <f t="shared" si="520"/>
        <v/>
      </c>
      <c r="AN2382" t="str">
        <f t="shared" si="521"/>
        <v/>
      </c>
      <c r="AO2382" t="str">
        <f t="shared" si="522"/>
        <v/>
      </c>
      <c r="AQ2382">
        <v>2.04599E-2</v>
      </c>
      <c r="AR2382">
        <v>0.96077699999999999</v>
      </c>
      <c r="AS2382">
        <v>5.3081500000000002E-3</v>
      </c>
      <c r="AT2382">
        <f t="shared" si="523"/>
        <v>-5.3081500000000002E-3</v>
      </c>
      <c r="AU2382">
        <v>6.0160199999999997E-2</v>
      </c>
      <c r="AV2382" t="str">
        <f t="shared" si="524"/>
        <v/>
      </c>
      <c r="AW2382" t="str">
        <f t="shared" si="525"/>
        <v/>
      </c>
      <c r="AX2382" t="str">
        <f t="shared" si="526"/>
        <v/>
      </c>
      <c r="AY2382" t="str">
        <f t="shared" si="527"/>
        <v/>
      </c>
      <c r="BA2382" s="5" t="str">
        <f t="shared" si="528"/>
        <v/>
      </c>
      <c r="BB2382" s="5" t="str">
        <f t="shared" si="529"/>
        <v/>
      </c>
      <c r="BC2382" s="5" t="str">
        <f t="shared" si="530"/>
        <v/>
      </c>
      <c r="BD2382" s="5" t="str">
        <f t="shared" si="531"/>
        <v/>
      </c>
      <c r="BF2382" t="s">
        <v>39745</v>
      </c>
      <c r="BG2382" t="s">
        <v>39746</v>
      </c>
      <c r="BH2382" t="s">
        <v>39747</v>
      </c>
      <c r="BI2382" t="s">
        <v>6407</v>
      </c>
      <c r="BK2382" t="s">
        <v>39748</v>
      </c>
    </row>
    <row r="2383" spans="1:63" x14ac:dyDescent="0.3">
      <c r="A2383">
        <v>5.5204199999999997</v>
      </c>
      <c r="B2383">
        <v>5.6322700000000001</v>
      </c>
      <c r="C2383">
        <v>5.06609</v>
      </c>
      <c r="D2383">
        <v>5.0400200000000002</v>
      </c>
      <c r="E2383">
        <v>5.3645699999999996</v>
      </c>
      <c r="F2383">
        <v>4.9260000000000002</v>
      </c>
      <c r="G2383">
        <v>5.2441300000000002</v>
      </c>
      <c r="H2383">
        <v>5.4462599999999997</v>
      </c>
      <c r="I2383">
        <v>4.9818499999999997</v>
      </c>
      <c r="J2383">
        <v>4.9864100000000002</v>
      </c>
      <c r="K2383">
        <v>5.62059</v>
      </c>
      <c r="L2383">
        <v>5.1334</v>
      </c>
      <c r="M2383" t="s">
        <v>0</v>
      </c>
      <c r="R2383" t="s">
        <v>19687</v>
      </c>
      <c r="S2383" t="s">
        <v>30898</v>
      </c>
      <c r="T2383" t="s">
        <v>30899</v>
      </c>
      <c r="V2383" t="s">
        <v>5772</v>
      </c>
      <c r="W2383">
        <v>0</v>
      </c>
      <c r="X2383" t="s">
        <v>7</v>
      </c>
      <c r="Y2383">
        <v>11</v>
      </c>
      <c r="Z2383">
        <v>3</v>
      </c>
      <c r="AA2383">
        <v>4</v>
      </c>
      <c r="AB2383">
        <v>3</v>
      </c>
      <c r="AC2383">
        <v>39.700000000000003</v>
      </c>
      <c r="AD2383">
        <v>1</v>
      </c>
      <c r="AF2383" t="s">
        <v>30902</v>
      </c>
      <c r="AG2383">
        <v>0.13766100000000001</v>
      </c>
      <c r="AH2383">
        <v>0.76209000000000005</v>
      </c>
      <c r="AI2383">
        <v>6.9460400000000005E-2</v>
      </c>
      <c r="AJ2383">
        <f t="shared" si="518"/>
        <v>-6.9460400000000005E-2</v>
      </c>
      <c r="AK2383">
        <v>0.36399100000000001</v>
      </c>
      <c r="AL2383" t="str">
        <f t="shared" si="519"/>
        <v/>
      </c>
      <c r="AM2383" t="str">
        <f t="shared" si="520"/>
        <v/>
      </c>
      <c r="AN2383" t="str">
        <f t="shared" si="521"/>
        <v/>
      </c>
      <c r="AO2383" t="str">
        <f t="shared" si="522"/>
        <v/>
      </c>
      <c r="AQ2383">
        <v>0.255527</v>
      </c>
      <c r="AR2383">
        <v>0.59512200000000004</v>
      </c>
      <c r="AS2383">
        <v>0.13413700000000001</v>
      </c>
      <c r="AT2383">
        <f t="shared" si="523"/>
        <v>-0.13413700000000001</v>
      </c>
      <c r="AU2383">
        <v>0.62459200000000004</v>
      </c>
      <c r="AV2383" t="str">
        <f t="shared" si="524"/>
        <v/>
      </c>
      <c r="AW2383" t="str">
        <f t="shared" si="525"/>
        <v/>
      </c>
      <c r="AX2383" t="str">
        <f t="shared" si="526"/>
        <v/>
      </c>
      <c r="AY2383" t="str">
        <f t="shared" si="527"/>
        <v/>
      </c>
      <c r="BA2383" s="5" t="str">
        <f t="shared" si="528"/>
        <v/>
      </c>
      <c r="BB2383" s="5" t="str">
        <f t="shared" si="529"/>
        <v/>
      </c>
      <c r="BC2383" s="5" t="str">
        <f t="shared" si="530"/>
        <v/>
      </c>
      <c r="BD2383" s="5" t="str">
        <f t="shared" si="531"/>
        <v/>
      </c>
      <c r="BF2383" t="s">
        <v>30900</v>
      </c>
      <c r="BG2383" t="s">
        <v>30901</v>
      </c>
      <c r="BH2383" t="s">
        <v>30902</v>
      </c>
      <c r="BJ2383" t="s">
        <v>2072</v>
      </c>
      <c r="BK2383" t="s">
        <v>30903</v>
      </c>
    </row>
    <row r="2384" spans="1:63" x14ac:dyDescent="0.3">
      <c r="A2384">
        <v>9.1704299999999996</v>
      </c>
      <c r="B2384">
        <v>9.0577199999999998</v>
      </c>
      <c r="C2384">
        <v>9.2181999999999995</v>
      </c>
      <c r="D2384">
        <v>9.1806599999999996</v>
      </c>
      <c r="E2384">
        <v>9.0641999999999996</v>
      </c>
      <c r="F2384">
        <v>9.0863999999999994</v>
      </c>
      <c r="G2384">
        <v>9.1313399999999998</v>
      </c>
      <c r="H2384">
        <v>9.0677000000000003</v>
      </c>
      <c r="I2384">
        <v>9.1456800000000005</v>
      </c>
      <c r="J2384">
        <v>9.2304999999999993</v>
      </c>
      <c r="K2384">
        <v>9.2867899999999999</v>
      </c>
      <c r="L2384">
        <v>9.1819000000000006</v>
      </c>
      <c r="M2384" t="s">
        <v>0</v>
      </c>
      <c r="R2384" t="s">
        <v>14960</v>
      </c>
      <c r="T2384" t="s">
        <v>22526</v>
      </c>
      <c r="V2384" t="s">
        <v>22527</v>
      </c>
      <c r="W2384">
        <v>0</v>
      </c>
      <c r="X2384" t="s">
        <v>7</v>
      </c>
      <c r="Y2384">
        <v>6</v>
      </c>
      <c r="Z2384">
        <v>8</v>
      </c>
      <c r="AA2384">
        <v>8</v>
      </c>
      <c r="AB2384">
        <v>8</v>
      </c>
      <c r="AC2384">
        <v>170.4</v>
      </c>
      <c r="AD2384">
        <v>1</v>
      </c>
      <c r="AF2384" t="s">
        <v>22530</v>
      </c>
      <c r="AG2384">
        <v>0.932751</v>
      </c>
      <c r="AH2384">
        <v>0.145205</v>
      </c>
      <c r="AI2384">
        <v>6.9337399999999993E-2</v>
      </c>
      <c r="AJ2384">
        <f t="shared" si="518"/>
        <v>-6.9337399999999993E-2</v>
      </c>
      <c r="AK2384">
        <v>1.83148</v>
      </c>
      <c r="AL2384" t="str">
        <f t="shared" si="519"/>
        <v/>
      </c>
      <c r="AM2384" t="str">
        <f t="shared" si="520"/>
        <v/>
      </c>
      <c r="AN2384" t="str">
        <f t="shared" si="521"/>
        <v/>
      </c>
      <c r="AO2384" t="str">
        <f t="shared" si="522"/>
        <v/>
      </c>
      <c r="AQ2384">
        <v>0.54856300000000002</v>
      </c>
      <c r="AR2384">
        <v>0.32319300000000001</v>
      </c>
      <c r="AS2384">
        <v>-5.4465800000000002E-2</v>
      </c>
      <c r="AT2384">
        <f t="shared" si="523"/>
        <v>5.4465800000000002E-2</v>
      </c>
      <c r="AU2384">
        <v>-1.1796899999999999</v>
      </c>
      <c r="AV2384" t="str">
        <f t="shared" si="524"/>
        <v/>
      </c>
      <c r="AW2384" t="str">
        <f t="shared" si="525"/>
        <v/>
      </c>
      <c r="AX2384" t="str">
        <f t="shared" si="526"/>
        <v/>
      </c>
      <c r="AY2384" t="str">
        <f t="shared" si="527"/>
        <v/>
      </c>
      <c r="BA2384" s="5" t="str">
        <f t="shared" si="528"/>
        <v/>
      </c>
      <c r="BB2384" s="5" t="str">
        <f t="shared" si="529"/>
        <v/>
      </c>
      <c r="BC2384" s="5" t="str">
        <f t="shared" si="530"/>
        <v/>
      </c>
      <c r="BD2384" s="5" t="str">
        <f t="shared" si="531"/>
        <v/>
      </c>
      <c r="BF2384" t="s">
        <v>22528</v>
      </c>
      <c r="BG2384" t="s">
        <v>22529</v>
      </c>
      <c r="BH2384" t="s">
        <v>22530</v>
      </c>
      <c r="BK2384" t="s">
        <v>22531</v>
      </c>
    </row>
    <row r="2385" spans="1:63" x14ac:dyDescent="0.3">
      <c r="A2385">
        <v>7.5894599999999999</v>
      </c>
      <c r="B2385">
        <v>7.7197300000000002</v>
      </c>
      <c r="C2385">
        <v>7.7326800000000002</v>
      </c>
      <c r="D2385">
        <v>7.8529999999999998</v>
      </c>
      <c r="E2385">
        <v>7.5728900000000001</v>
      </c>
      <c r="F2385">
        <v>7.5607199999999999</v>
      </c>
      <c r="G2385">
        <v>7.7217799999999999</v>
      </c>
      <c r="H2385">
        <v>7.7622200000000001</v>
      </c>
      <c r="I2385">
        <v>7.8629499999999997</v>
      </c>
      <c r="J2385">
        <v>7.9176700000000002</v>
      </c>
      <c r="K2385">
        <v>7.9518700000000004</v>
      </c>
      <c r="L2385">
        <v>8.1210199999999997</v>
      </c>
      <c r="M2385" t="s">
        <v>0</v>
      </c>
      <c r="P2385" t="s">
        <v>1</v>
      </c>
      <c r="Q2385" t="s">
        <v>116</v>
      </c>
      <c r="R2385" t="s">
        <v>28543</v>
      </c>
      <c r="S2385" t="s">
        <v>14188</v>
      </c>
      <c r="T2385" t="s">
        <v>28544</v>
      </c>
      <c r="U2385" t="s">
        <v>28545</v>
      </c>
      <c r="V2385" t="s">
        <v>481</v>
      </c>
      <c r="W2385">
        <v>0</v>
      </c>
      <c r="X2385" t="s">
        <v>7</v>
      </c>
      <c r="Y2385">
        <v>3</v>
      </c>
      <c r="Z2385">
        <v>5</v>
      </c>
      <c r="AA2385">
        <v>5</v>
      </c>
      <c r="AB2385">
        <v>5</v>
      </c>
      <c r="AC2385">
        <v>150.5</v>
      </c>
      <c r="AD2385">
        <v>1</v>
      </c>
      <c r="AF2385" t="s">
        <v>28548</v>
      </c>
      <c r="AG2385">
        <v>0.41179199999999999</v>
      </c>
      <c r="AH2385">
        <v>0.43407400000000002</v>
      </c>
      <c r="AI2385">
        <v>6.9316100000000005E-2</v>
      </c>
      <c r="AJ2385">
        <f t="shared" si="518"/>
        <v>-6.9316100000000005E-2</v>
      </c>
      <c r="AK2385">
        <v>0.93170500000000001</v>
      </c>
      <c r="AL2385" t="str">
        <f t="shared" si="519"/>
        <v/>
      </c>
      <c r="AM2385" t="str">
        <f t="shared" si="520"/>
        <v/>
      </c>
      <c r="AN2385" t="str">
        <f t="shared" si="521"/>
        <v/>
      </c>
      <c r="AO2385" t="str">
        <f t="shared" si="522"/>
        <v/>
      </c>
      <c r="AQ2385">
        <v>1.67214</v>
      </c>
      <c r="AR2385">
        <v>2.9823100000000002E-2</v>
      </c>
      <c r="AS2385">
        <v>-0.23965800000000001</v>
      </c>
      <c r="AT2385">
        <f t="shared" si="523"/>
        <v>0.23965800000000001</v>
      </c>
      <c r="AU2385">
        <v>-3.09416</v>
      </c>
      <c r="AV2385" t="str">
        <f t="shared" si="524"/>
        <v/>
      </c>
      <c r="AW2385" t="str">
        <f t="shared" si="525"/>
        <v/>
      </c>
      <c r="AX2385" t="str">
        <f t="shared" si="526"/>
        <v/>
      </c>
      <c r="AY2385" t="str">
        <f t="shared" si="527"/>
        <v/>
      </c>
      <c r="BA2385" s="5" t="str">
        <f t="shared" si="528"/>
        <v/>
      </c>
      <c r="BB2385" s="5" t="str">
        <f t="shared" si="529"/>
        <v/>
      </c>
      <c r="BC2385" s="5" t="str">
        <f t="shared" si="530"/>
        <v/>
      </c>
      <c r="BD2385" s="5" t="str">
        <f t="shared" si="531"/>
        <v/>
      </c>
      <c r="BF2385" t="s">
        <v>28546</v>
      </c>
      <c r="BG2385" t="s">
        <v>28547</v>
      </c>
      <c r="BH2385" t="s">
        <v>28548</v>
      </c>
      <c r="BI2385" t="s">
        <v>28549</v>
      </c>
      <c r="BJ2385" t="s">
        <v>28550</v>
      </c>
      <c r="BK2385" t="s">
        <v>28551</v>
      </c>
    </row>
    <row r="2386" spans="1:63" x14ac:dyDescent="0.3">
      <c r="A2386">
        <v>11.2515</v>
      </c>
      <c r="B2386">
        <v>11.298299999999999</v>
      </c>
      <c r="C2386">
        <v>11.2927</v>
      </c>
      <c r="D2386">
        <v>11.2576</v>
      </c>
      <c r="E2386">
        <v>11.1592</v>
      </c>
      <c r="F2386">
        <v>11.291399999999999</v>
      </c>
      <c r="G2386">
        <v>11.2035</v>
      </c>
      <c r="H2386">
        <v>11.168699999999999</v>
      </c>
      <c r="I2386">
        <v>11.5008</v>
      </c>
      <c r="J2386">
        <v>11.4598</v>
      </c>
      <c r="K2386">
        <v>11.5222</v>
      </c>
      <c r="L2386">
        <v>11.4618</v>
      </c>
      <c r="M2386" t="s">
        <v>0</v>
      </c>
      <c r="P2386" t="s">
        <v>1</v>
      </c>
      <c r="Q2386" t="s">
        <v>116</v>
      </c>
      <c r="R2386" t="s">
        <v>5906</v>
      </c>
      <c r="S2386" t="s">
        <v>5907</v>
      </c>
      <c r="T2386" t="s">
        <v>5908</v>
      </c>
      <c r="U2386" t="s">
        <v>5909</v>
      </c>
      <c r="V2386" t="s">
        <v>5910</v>
      </c>
      <c r="W2386">
        <v>0</v>
      </c>
      <c r="X2386" t="s">
        <v>7</v>
      </c>
      <c r="Y2386">
        <v>44</v>
      </c>
      <c r="Z2386">
        <v>18</v>
      </c>
      <c r="AA2386">
        <v>34</v>
      </c>
      <c r="AB2386">
        <v>18</v>
      </c>
      <c r="AC2386">
        <v>55</v>
      </c>
      <c r="AD2386">
        <v>1</v>
      </c>
      <c r="AF2386" t="s">
        <v>5913</v>
      </c>
      <c r="AG2386">
        <v>1.11818</v>
      </c>
      <c r="AH2386">
        <v>9.8482899999999998E-2</v>
      </c>
      <c r="AI2386">
        <v>6.9289199999999995E-2</v>
      </c>
      <c r="AJ2386">
        <f t="shared" si="518"/>
        <v>-6.9289199999999995E-2</v>
      </c>
      <c r="AK2386">
        <v>2.1397499999999998</v>
      </c>
      <c r="AL2386" t="str">
        <f t="shared" si="519"/>
        <v/>
      </c>
      <c r="AM2386" t="str">
        <f t="shared" si="520"/>
        <v/>
      </c>
      <c r="AN2386" t="str">
        <f t="shared" si="521"/>
        <v/>
      </c>
      <c r="AO2386" t="str">
        <f t="shared" si="522"/>
        <v/>
      </c>
      <c r="AQ2386">
        <v>4.4491100000000001</v>
      </c>
      <c r="AR2386">
        <v>1.0996E-4</v>
      </c>
      <c r="AS2386">
        <v>-0.211149</v>
      </c>
      <c r="AT2386">
        <f t="shared" si="523"/>
        <v>0.211149</v>
      </c>
      <c r="AU2386">
        <v>-10.889799999999999</v>
      </c>
      <c r="AV2386" t="str">
        <f t="shared" si="524"/>
        <v/>
      </c>
      <c r="AW2386" t="str">
        <f t="shared" si="525"/>
        <v/>
      </c>
      <c r="AX2386" t="str">
        <f t="shared" si="526"/>
        <v/>
      </c>
      <c r="AY2386" t="str">
        <f t="shared" si="527"/>
        <v/>
      </c>
      <c r="BA2386" s="5" t="str">
        <f t="shared" si="528"/>
        <v/>
      </c>
      <c r="BB2386" s="5" t="str">
        <f t="shared" si="529"/>
        <v/>
      </c>
      <c r="BC2386" s="5" t="str">
        <f t="shared" si="530"/>
        <v/>
      </c>
      <c r="BD2386" s="5" t="str">
        <f t="shared" si="531"/>
        <v/>
      </c>
      <c r="BF2386" t="s">
        <v>5911</v>
      </c>
      <c r="BG2386" t="s">
        <v>5912</v>
      </c>
      <c r="BH2386" t="s">
        <v>5913</v>
      </c>
      <c r="BI2386" t="s">
        <v>5914</v>
      </c>
      <c r="BJ2386" t="s">
        <v>5915</v>
      </c>
      <c r="BK2386" t="s">
        <v>5916</v>
      </c>
    </row>
    <row r="2387" spans="1:63" x14ac:dyDescent="0.3">
      <c r="A2387">
        <v>5.8529999999999998</v>
      </c>
      <c r="B2387">
        <v>5.7468500000000002</v>
      </c>
      <c r="C2387">
        <v>5.7224700000000004</v>
      </c>
      <c r="D2387">
        <v>6.0832100000000002</v>
      </c>
      <c r="E2387">
        <v>5.7996100000000004</v>
      </c>
      <c r="F2387">
        <v>5.7306400000000002</v>
      </c>
      <c r="G2387">
        <v>5.7918099999999999</v>
      </c>
      <c r="H2387">
        <v>5.8073499999999996</v>
      </c>
      <c r="I2387">
        <v>5.1375000000000002</v>
      </c>
      <c r="J2387">
        <v>5.5422599999999997</v>
      </c>
      <c r="K2387">
        <v>5.6409700000000003</v>
      </c>
      <c r="L2387">
        <v>5.8150599999999999</v>
      </c>
      <c r="M2387" t="s">
        <v>0</v>
      </c>
      <c r="R2387" t="s">
        <v>32691</v>
      </c>
      <c r="S2387" t="s">
        <v>16421</v>
      </c>
      <c r="T2387" t="s">
        <v>32692</v>
      </c>
      <c r="U2387" t="s">
        <v>10517</v>
      </c>
      <c r="V2387" t="s">
        <v>17915</v>
      </c>
      <c r="W2387">
        <v>0</v>
      </c>
      <c r="X2387" t="s">
        <v>7</v>
      </c>
      <c r="Y2387">
        <v>9</v>
      </c>
      <c r="Z2387">
        <v>3</v>
      </c>
      <c r="AA2387">
        <v>3</v>
      </c>
      <c r="AB2387">
        <v>3</v>
      </c>
      <c r="AC2387">
        <v>37</v>
      </c>
      <c r="AD2387">
        <v>1</v>
      </c>
      <c r="AF2387" t="s">
        <v>32695</v>
      </c>
      <c r="AG2387">
        <v>0.353182</v>
      </c>
      <c r="AH2387">
        <v>0.490203</v>
      </c>
      <c r="AI2387">
        <v>6.9028099999999995E-2</v>
      </c>
      <c r="AJ2387">
        <f t="shared" si="518"/>
        <v>-6.9028099999999995E-2</v>
      </c>
      <c r="AK2387">
        <v>0.82026699999999997</v>
      </c>
      <c r="AL2387" t="str">
        <f t="shared" si="519"/>
        <v/>
      </c>
      <c r="AM2387" t="str">
        <f t="shared" si="520"/>
        <v/>
      </c>
      <c r="AN2387" t="str">
        <f t="shared" si="521"/>
        <v/>
      </c>
      <c r="AO2387" t="str">
        <f t="shared" si="522"/>
        <v/>
      </c>
      <c r="AQ2387">
        <v>0.98428000000000004</v>
      </c>
      <c r="AR2387">
        <v>0.12822800000000001</v>
      </c>
      <c r="AS2387">
        <v>0.31743399999999999</v>
      </c>
      <c r="AT2387">
        <f t="shared" si="523"/>
        <v>-0.31743399999999999</v>
      </c>
      <c r="AU2387">
        <v>1.9170700000000001</v>
      </c>
      <c r="AV2387" t="str">
        <f t="shared" si="524"/>
        <v/>
      </c>
      <c r="AW2387" t="str">
        <f t="shared" si="525"/>
        <v/>
      </c>
      <c r="AX2387" t="str">
        <f t="shared" si="526"/>
        <v/>
      </c>
      <c r="AY2387" t="str">
        <f t="shared" si="527"/>
        <v/>
      </c>
      <c r="BA2387" s="5" t="str">
        <f t="shared" si="528"/>
        <v/>
      </c>
      <c r="BB2387" s="5" t="str">
        <f t="shared" si="529"/>
        <v/>
      </c>
      <c r="BC2387" s="5" t="str">
        <f t="shared" si="530"/>
        <v/>
      </c>
      <c r="BD2387" s="5" t="str">
        <f t="shared" si="531"/>
        <v/>
      </c>
      <c r="BF2387" t="s">
        <v>32693</v>
      </c>
      <c r="BG2387" t="s">
        <v>32694</v>
      </c>
      <c r="BH2387" t="s">
        <v>32695</v>
      </c>
      <c r="BI2387" t="s">
        <v>10517</v>
      </c>
      <c r="BJ2387" t="s">
        <v>32696</v>
      </c>
      <c r="BK2387" t="s">
        <v>32697</v>
      </c>
    </row>
    <row r="2388" spans="1:63" x14ac:dyDescent="0.3">
      <c r="A2388">
        <v>8.0596200000000007</v>
      </c>
      <c r="B2388">
        <v>8.0541999999999998</v>
      </c>
      <c r="C2388">
        <v>8.0482099999999992</v>
      </c>
      <c r="D2388">
        <v>8.1385299999999994</v>
      </c>
      <c r="E2388">
        <v>8.0416600000000003</v>
      </c>
      <c r="F2388">
        <v>8.0356199999999998</v>
      </c>
      <c r="G2388">
        <v>7.9988700000000001</v>
      </c>
      <c r="H2388">
        <v>7.94895</v>
      </c>
      <c r="I2388">
        <v>8.9889700000000001</v>
      </c>
      <c r="J2388">
        <v>8.9646299999999997</v>
      </c>
      <c r="K2388">
        <v>8.9104899999999994</v>
      </c>
      <c r="L2388">
        <v>8.9547799999999995</v>
      </c>
      <c r="M2388" t="s">
        <v>0</v>
      </c>
      <c r="P2388" t="s">
        <v>1</v>
      </c>
      <c r="Q2388" t="s">
        <v>116</v>
      </c>
      <c r="R2388" t="s">
        <v>25535</v>
      </c>
      <c r="S2388" t="s">
        <v>25536</v>
      </c>
      <c r="T2388" t="s">
        <v>25537</v>
      </c>
      <c r="V2388" t="s">
        <v>4114</v>
      </c>
      <c r="W2388">
        <v>0</v>
      </c>
      <c r="X2388" t="s">
        <v>7</v>
      </c>
      <c r="Y2388">
        <v>16</v>
      </c>
      <c r="Z2388">
        <v>5</v>
      </c>
      <c r="AA2388">
        <v>5</v>
      </c>
      <c r="AB2388">
        <v>5</v>
      </c>
      <c r="AC2388">
        <v>42.8</v>
      </c>
      <c r="AD2388">
        <v>1</v>
      </c>
      <c r="AF2388" t="s">
        <v>25540</v>
      </c>
      <c r="AG2388">
        <v>1.20638</v>
      </c>
      <c r="AH2388">
        <v>8.1836500000000006E-2</v>
      </c>
      <c r="AI2388">
        <v>6.8862199999999998E-2</v>
      </c>
      <c r="AJ2388">
        <f t="shared" si="518"/>
        <v>-6.8862199999999998E-2</v>
      </c>
      <c r="AK2388">
        <v>2.28729</v>
      </c>
      <c r="AL2388" t="str">
        <f t="shared" si="519"/>
        <v/>
      </c>
      <c r="AM2388" t="str">
        <f t="shared" si="520"/>
        <v/>
      </c>
      <c r="AN2388" t="str">
        <f t="shared" si="521"/>
        <v/>
      </c>
      <c r="AO2388" t="str">
        <f t="shared" si="522"/>
        <v/>
      </c>
      <c r="AQ2388">
        <v>7.2692199999999998</v>
      </c>
      <c r="AR2388" s="1">
        <v>9.3555399999999999E-7</v>
      </c>
      <c r="AS2388">
        <v>-0.879579</v>
      </c>
      <c r="AT2388">
        <f t="shared" si="523"/>
        <v>0.879579</v>
      </c>
      <c r="AU2388">
        <v>-32.761299999999999</v>
      </c>
      <c r="AV2388" t="str">
        <f t="shared" si="524"/>
        <v/>
      </c>
      <c r="AW2388" t="str">
        <f t="shared" si="525"/>
        <v>+</v>
      </c>
      <c r="AX2388" t="str">
        <f t="shared" si="526"/>
        <v/>
      </c>
      <c r="AY2388" t="str">
        <f t="shared" si="527"/>
        <v/>
      </c>
      <c r="BA2388" s="5" t="str">
        <f t="shared" si="528"/>
        <v/>
      </c>
      <c r="BB2388" s="5" t="str">
        <f t="shared" si="529"/>
        <v/>
      </c>
      <c r="BC2388" s="5" t="str">
        <f t="shared" si="530"/>
        <v/>
      </c>
      <c r="BD2388" s="5" t="str">
        <f t="shared" si="531"/>
        <v/>
      </c>
      <c r="BF2388" t="s">
        <v>25538</v>
      </c>
      <c r="BG2388" t="s">
        <v>25539</v>
      </c>
      <c r="BH2388" t="s">
        <v>25540</v>
      </c>
      <c r="BK2388" t="s">
        <v>25541</v>
      </c>
    </row>
    <row r="2389" spans="1:63" x14ac:dyDescent="0.3">
      <c r="A2389">
        <v>7.29094</v>
      </c>
      <c r="B2389">
        <v>7.4144699999999997</v>
      </c>
      <c r="C2389">
        <v>7.3557899999999998</v>
      </c>
      <c r="D2389">
        <v>7.3654500000000001</v>
      </c>
      <c r="E2389">
        <v>7.2677199999999997</v>
      </c>
      <c r="F2389">
        <v>7.2355400000000003</v>
      </c>
      <c r="G2389">
        <v>7.3389600000000002</v>
      </c>
      <c r="H2389">
        <v>7.3092499999999996</v>
      </c>
      <c r="I2389">
        <v>7.5690999999999997</v>
      </c>
      <c r="J2389">
        <v>7.5313800000000004</v>
      </c>
      <c r="K2389">
        <v>7.4000300000000001</v>
      </c>
      <c r="L2389">
        <v>7.5030299999999999</v>
      </c>
      <c r="M2389" t="s">
        <v>0</v>
      </c>
      <c r="P2389" t="s">
        <v>1</v>
      </c>
      <c r="Q2389" t="s">
        <v>116</v>
      </c>
      <c r="R2389" t="s">
        <v>26905</v>
      </c>
      <c r="S2389" t="s">
        <v>26906</v>
      </c>
      <c r="T2389" t="s">
        <v>26907</v>
      </c>
      <c r="U2389" t="s">
        <v>6407</v>
      </c>
      <c r="V2389" t="s">
        <v>26908</v>
      </c>
      <c r="W2389">
        <v>0</v>
      </c>
      <c r="X2389" t="s">
        <v>7</v>
      </c>
      <c r="Y2389">
        <v>12</v>
      </c>
      <c r="Z2389">
        <v>4</v>
      </c>
      <c r="AA2389">
        <v>5</v>
      </c>
      <c r="AB2389">
        <v>4</v>
      </c>
      <c r="AC2389">
        <v>49.1</v>
      </c>
      <c r="AD2389">
        <v>1</v>
      </c>
      <c r="AF2389" t="s">
        <v>26911</v>
      </c>
      <c r="AG2389">
        <v>1.0448299999999999</v>
      </c>
      <c r="AH2389">
        <v>0.114616</v>
      </c>
      <c r="AI2389">
        <v>6.8796599999999999E-2</v>
      </c>
      <c r="AJ2389">
        <f t="shared" si="518"/>
        <v>-6.8796599999999999E-2</v>
      </c>
      <c r="AK2389">
        <v>2.0176599999999998</v>
      </c>
      <c r="AL2389" t="str">
        <f t="shared" si="519"/>
        <v/>
      </c>
      <c r="AM2389" t="str">
        <f t="shared" si="520"/>
        <v/>
      </c>
      <c r="AN2389" t="str">
        <f t="shared" si="521"/>
        <v/>
      </c>
      <c r="AO2389" t="str">
        <f t="shared" si="522"/>
        <v/>
      </c>
      <c r="AQ2389">
        <v>1.76271</v>
      </c>
      <c r="AR2389">
        <v>2.4660999999999999E-2</v>
      </c>
      <c r="AS2389">
        <v>-0.14421999999999999</v>
      </c>
      <c r="AT2389">
        <f t="shared" si="523"/>
        <v>0.14421999999999999</v>
      </c>
      <c r="AU2389">
        <v>-3.25902</v>
      </c>
      <c r="AV2389" t="str">
        <f t="shared" si="524"/>
        <v/>
      </c>
      <c r="AW2389" t="str">
        <f t="shared" si="525"/>
        <v/>
      </c>
      <c r="AX2389" t="str">
        <f t="shared" si="526"/>
        <v/>
      </c>
      <c r="AY2389" t="str">
        <f t="shared" si="527"/>
        <v/>
      </c>
      <c r="BA2389" s="5" t="str">
        <f t="shared" si="528"/>
        <v/>
      </c>
      <c r="BB2389" s="5" t="str">
        <f t="shared" si="529"/>
        <v/>
      </c>
      <c r="BC2389" s="5" t="str">
        <f t="shared" si="530"/>
        <v/>
      </c>
      <c r="BD2389" s="5" t="str">
        <f t="shared" si="531"/>
        <v/>
      </c>
      <c r="BF2389" t="s">
        <v>26909</v>
      </c>
      <c r="BG2389" t="s">
        <v>26910</v>
      </c>
      <c r="BH2389" t="s">
        <v>26911</v>
      </c>
      <c r="BI2389" t="s">
        <v>6407</v>
      </c>
      <c r="BJ2389" t="s">
        <v>26912</v>
      </c>
      <c r="BK2389" t="s">
        <v>26913</v>
      </c>
    </row>
    <row r="2390" spans="1:63" x14ac:dyDescent="0.3">
      <c r="A2390">
        <v>11.3035</v>
      </c>
      <c r="B2390">
        <v>11.3073</v>
      </c>
      <c r="C2390">
        <v>11.405099999999999</v>
      </c>
      <c r="D2390">
        <v>11.3832</v>
      </c>
      <c r="E2390">
        <v>11.2719</v>
      </c>
      <c r="F2390">
        <v>11.24</v>
      </c>
      <c r="G2390">
        <v>11.3055</v>
      </c>
      <c r="H2390">
        <v>11.3078</v>
      </c>
      <c r="I2390">
        <v>11.082800000000001</v>
      </c>
      <c r="J2390">
        <v>11.106199999999999</v>
      </c>
      <c r="K2390">
        <v>11.1251</v>
      </c>
      <c r="L2390">
        <v>11.1191</v>
      </c>
      <c r="M2390" t="s">
        <v>0</v>
      </c>
      <c r="P2390" t="s">
        <v>1</v>
      </c>
      <c r="Q2390" t="s">
        <v>116</v>
      </c>
      <c r="R2390" t="s">
        <v>7957</v>
      </c>
      <c r="S2390" t="s">
        <v>7958</v>
      </c>
      <c r="T2390" t="s">
        <v>7959</v>
      </c>
      <c r="U2390" t="s">
        <v>3501</v>
      </c>
      <c r="V2390" t="s">
        <v>7960</v>
      </c>
      <c r="W2390">
        <v>0</v>
      </c>
      <c r="X2390" t="s">
        <v>7</v>
      </c>
      <c r="Y2390">
        <v>26</v>
      </c>
      <c r="Z2390">
        <v>23</v>
      </c>
      <c r="AA2390">
        <v>32</v>
      </c>
      <c r="AB2390">
        <v>23</v>
      </c>
      <c r="AC2390">
        <v>100.8</v>
      </c>
      <c r="AD2390">
        <v>1</v>
      </c>
      <c r="AF2390" t="s">
        <v>7963</v>
      </c>
      <c r="AG2390">
        <v>1.1786399999999999</v>
      </c>
      <c r="AH2390">
        <v>8.6812799999999996E-2</v>
      </c>
      <c r="AI2390">
        <v>6.84776E-2</v>
      </c>
      <c r="AJ2390">
        <f t="shared" si="518"/>
        <v>-6.84776E-2</v>
      </c>
      <c r="AK2390">
        <v>2.2407699999999999</v>
      </c>
      <c r="AL2390" t="str">
        <f t="shared" si="519"/>
        <v/>
      </c>
      <c r="AM2390" t="str">
        <f t="shared" si="520"/>
        <v/>
      </c>
      <c r="AN2390" t="str">
        <f t="shared" si="521"/>
        <v/>
      </c>
      <c r="AO2390" t="str">
        <f t="shared" si="522"/>
        <v/>
      </c>
      <c r="AQ2390">
        <v>3.9039899999999998</v>
      </c>
      <c r="AR2390">
        <v>3.1868700000000001E-4</v>
      </c>
      <c r="AS2390">
        <v>0.24149300000000001</v>
      </c>
      <c r="AT2390">
        <f t="shared" si="523"/>
        <v>-0.24149300000000001</v>
      </c>
      <c r="AU2390">
        <v>8.7326099999999993</v>
      </c>
      <c r="AV2390" t="str">
        <f t="shared" si="524"/>
        <v/>
      </c>
      <c r="AW2390" t="str">
        <f t="shared" si="525"/>
        <v/>
      </c>
      <c r="AX2390" t="str">
        <f t="shared" si="526"/>
        <v/>
      </c>
      <c r="AY2390" t="str">
        <f t="shared" si="527"/>
        <v/>
      </c>
      <c r="BA2390" s="5" t="str">
        <f t="shared" si="528"/>
        <v/>
      </c>
      <c r="BB2390" s="5" t="str">
        <f t="shared" si="529"/>
        <v/>
      </c>
      <c r="BC2390" s="5" t="str">
        <f t="shared" si="530"/>
        <v/>
      </c>
      <c r="BD2390" s="5" t="str">
        <f t="shared" si="531"/>
        <v/>
      </c>
      <c r="BF2390" t="s">
        <v>7961</v>
      </c>
      <c r="BG2390" t="s">
        <v>7962</v>
      </c>
      <c r="BH2390" t="s">
        <v>7963</v>
      </c>
      <c r="BI2390" t="s">
        <v>3501</v>
      </c>
      <c r="BJ2390" t="s">
        <v>1382</v>
      </c>
      <c r="BK2390" t="s">
        <v>7964</v>
      </c>
    </row>
    <row r="2391" spans="1:63" x14ac:dyDescent="0.3">
      <c r="A2391">
        <v>8.3178599999999996</v>
      </c>
      <c r="B2391">
        <v>8.3223800000000008</v>
      </c>
      <c r="C2391">
        <v>8.3169599999999999</v>
      </c>
      <c r="D2391">
        <v>8.22255</v>
      </c>
      <c r="E2391">
        <v>8.1714300000000009</v>
      </c>
      <c r="F2391">
        <v>8.28355</v>
      </c>
      <c r="G2391">
        <v>8.2407900000000005</v>
      </c>
      <c r="H2391">
        <v>8.2118900000000004</v>
      </c>
      <c r="I2391">
        <v>8.4479100000000003</v>
      </c>
      <c r="J2391">
        <v>8.3828399999999998</v>
      </c>
      <c r="K2391">
        <v>8.5321599999999993</v>
      </c>
      <c r="L2391">
        <v>8.4918499999999995</v>
      </c>
      <c r="M2391" t="s">
        <v>0</v>
      </c>
      <c r="P2391" t="s">
        <v>1</v>
      </c>
      <c r="Q2391" t="s">
        <v>116</v>
      </c>
      <c r="R2391" t="s">
        <v>22443</v>
      </c>
      <c r="T2391" t="s">
        <v>22444</v>
      </c>
      <c r="V2391" t="s">
        <v>22445</v>
      </c>
      <c r="W2391">
        <v>0</v>
      </c>
      <c r="X2391" t="s">
        <v>7</v>
      </c>
      <c r="Y2391">
        <v>15</v>
      </c>
      <c r="Z2391">
        <v>6</v>
      </c>
      <c r="AA2391">
        <v>6</v>
      </c>
      <c r="AB2391">
        <v>6</v>
      </c>
      <c r="AC2391">
        <v>57.4</v>
      </c>
      <c r="AD2391">
        <v>1</v>
      </c>
      <c r="AF2391" t="s">
        <v>22448</v>
      </c>
      <c r="AG2391">
        <v>1.04182</v>
      </c>
      <c r="AH2391">
        <v>0.11536100000000001</v>
      </c>
      <c r="AI2391">
        <v>6.8024899999999999E-2</v>
      </c>
      <c r="AJ2391">
        <f t="shared" si="518"/>
        <v>-6.8024899999999999E-2</v>
      </c>
      <c r="AK2391">
        <v>2.0126499999999998</v>
      </c>
      <c r="AL2391" t="str">
        <f t="shared" si="519"/>
        <v/>
      </c>
      <c r="AM2391" t="str">
        <f t="shared" si="520"/>
        <v/>
      </c>
      <c r="AN2391" t="str">
        <f t="shared" si="521"/>
        <v/>
      </c>
      <c r="AO2391" t="str">
        <f t="shared" si="522"/>
        <v/>
      </c>
      <c r="AQ2391">
        <v>2.25054</v>
      </c>
      <c r="AR2391">
        <v>8.9260699999999995E-3</v>
      </c>
      <c r="AS2391">
        <v>-0.16875100000000001</v>
      </c>
      <c r="AT2391">
        <f t="shared" si="523"/>
        <v>0.16875100000000001</v>
      </c>
      <c r="AU2391">
        <v>-4.2110900000000004</v>
      </c>
      <c r="AV2391" t="str">
        <f t="shared" si="524"/>
        <v/>
      </c>
      <c r="AW2391" t="str">
        <f t="shared" si="525"/>
        <v/>
      </c>
      <c r="AX2391" t="str">
        <f t="shared" si="526"/>
        <v/>
      </c>
      <c r="AY2391" t="str">
        <f t="shared" si="527"/>
        <v/>
      </c>
      <c r="BA2391" s="5" t="str">
        <f t="shared" si="528"/>
        <v/>
      </c>
      <c r="BB2391" s="5" t="str">
        <f t="shared" si="529"/>
        <v/>
      </c>
      <c r="BC2391" s="5" t="str">
        <f t="shared" si="530"/>
        <v/>
      </c>
      <c r="BD2391" s="5" t="str">
        <f t="shared" si="531"/>
        <v/>
      </c>
      <c r="BF2391" t="s">
        <v>22446</v>
      </c>
      <c r="BG2391" t="s">
        <v>22447</v>
      </c>
      <c r="BH2391" t="s">
        <v>22448</v>
      </c>
      <c r="BJ2391" t="s">
        <v>15736</v>
      </c>
      <c r="BK2391" t="s">
        <v>22449</v>
      </c>
    </row>
    <row r="2392" spans="1:63" x14ac:dyDescent="0.3">
      <c r="A2392">
        <v>5.06609</v>
      </c>
      <c r="B2392">
        <v>5.1085200000000004</v>
      </c>
      <c r="C2392">
        <v>5.2326600000000001</v>
      </c>
      <c r="D2392">
        <v>5.3291199999999996</v>
      </c>
      <c r="E2392">
        <v>4.8073499999999996</v>
      </c>
      <c r="F2392">
        <v>5.1659100000000002</v>
      </c>
      <c r="G2392">
        <v>5.2441300000000002</v>
      </c>
      <c r="H2392">
        <v>5.2479300000000002</v>
      </c>
      <c r="I2392">
        <v>4.8579800000000004</v>
      </c>
      <c r="J2392">
        <v>4.8777400000000002</v>
      </c>
      <c r="K2392">
        <v>5.24031</v>
      </c>
      <c r="L2392">
        <v>5</v>
      </c>
      <c r="M2392" t="s">
        <v>0</v>
      </c>
      <c r="T2392" t="s">
        <v>27384</v>
      </c>
      <c r="W2392">
        <v>0</v>
      </c>
      <c r="X2392" t="s">
        <v>7</v>
      </c>
      <c r="Y2392">
        <v>1</v>
      </c>
      <c r="Z2392">
        <v>1</v>
      </c>
      <c r="AA2392">
        <v>1</v>
      </c>
      <c r="AB2392">
        <v>1</v>
      </c>
      <c r="AC2392">
        <v>103.7</v>
      </c>
      <c r="AD2392">
        <v>1</v>
      </c>
      <c r="AF2392" t="s">
        <v>41357</v>
      </c>
      <c r="AG2392">
        <v>0.22578599999999999</v>
      </c>
      <c r="AH2392">
        <v>0.63680899999999996</v>
      </c>
      <c r="AI2392">
        <v>6.7769300000000005E-2</v>
      </c>
      <c r="AJ2392">
        <f t="shared" si="518"/>
        <v>-6.7769300000000005E-2</v>
      </c>
      <c r="AK2392">
        <v>0.56182200000000004</v>
      </c>
      <c r="AL2392" t="str">
        <f t="shared" si="519"/>
        <v/>
      </c>
      <c r="AM2392" t="str">
        <f t="shared" si="520"/>
        <v/>
      </c>
      <c r="AN2392" t="str">
        <f t="shared" si="521"/>
        <v/>
      </c>
      <c r="AO2392" t="str">
        <f t="shared" si="522"/>
        <v/>
      </c>
      <c r="AQ2392">
        <v>0.90612000000000004</v>
      </c>
      <c r="AR2392">
        <v>0.151529</v>
      </c>
      <c r="AS2392">
        <v>0.19008900000000001</v>
      </c>
      <c r="AT2392">
        <f t="shared" si="523"/>
        <v>-0.19008900000000001</v>
      </c>
      <c r="AU2392">
        <v>1.78721</v>
      </c>
      <c r="AV2392" t="str">
        <f t="shared" si="524"/>
        <v/>
      </c>
      <c r="AW2392" t="str">
        <f t="shared" si="525"/>
        <v/>
      </c>
      <c r="AX2392" t="str">
        <f t="shared" si="526"/>
        <v/>
      </c>
      <c r="AY2392" t="str">
        <f t="shared" si="527"/>
        <v/>
      </c>
      <c r="BA2392" s="5" t="str">
        <f t="shared" si="528"/>
        <v/>
      </c>
      <c r="BB2392" s="5" t="str">
        <f t="shared" si="529"/>
        <v/>
      </c>
      <c r="BC2392" s="5" t="str">
        <f t="shared" si="530"/>
        <v/>
      </c>
      <c r="BD2392" s="5" t="str">
        <f t="shared" si="531"/>
        <v/>
      </c>
      <c r="BF2392" t="s">
        <v>41355</v>
      </c>
      <c r="BG2392" t="s">
        <v>41356</v>
      </c>
      <c r="BH2392" t="s">
        <v>41357</v>
      </c>
      <c r="BK2392" t="s">
        <v>41358</v>
      </c>
    </row>
    <row r="2393" spans="1:63" x14ac:dyDescent="0.3">
      <c r="A2393">
        <v>8.7035599999999995</v>
      </c>
      <c r="B2393">
        <v>8.69801</v>
      </c>
      <c r="C2393">
        <v>8.7163000000000004</v>
      </c>
      <c r="D2393">
        <v>8.7238299999999995</v>
      </c>
      <c r="E2393">
        <v>8.5909600000000008</v>
      </c>
      <c r="F2393">
        <v>8.6271699999999996</v>
      </c>
      <c r="G2393">
        <v>8.7323400000000007</v>
      </c>
      <c r="H2393">
        <v>8.6216899999999992</v>
      </c>
      <c r="I2393">
        <v>8.2283399999999993</v>
      </c>
      <c r="J2393">
        <v>8.2336200000000002</v>
      </c>
      <c r="K2393">
        <v>8.3553499999999996</v>
      </c>
      <c r="L2393">
        <v>8.3407400000000003</v>
      </c>
      <c r="M2393" t="s">
        <v>0</v>
      </c>
      <c r="P2393" t="s">
        <v>1</v>
      </c>
      <c r="Q2393" t="s">
        <v>116</v>
      </c>
      <c r="R2393" t="s">
        <v>22977</v>
      </c>
      <c r="S2393" t="s">
        <v>22978</v>
      </c>
      <c r="T2393" t="s">
        <v>22979</v>
      </c>
      <c r="U2393" t="s">
        <v>7986</v>
      </c>
      <c r="V2393" t="s">
        <v>22980</v>
      </c>
      <c r="W2393">
        <v>0</v>
      </c>
      <c r="X2393" t="s">
        <v>7</v>
      </c>
      <c r="Y2393">
        <v>7</v>
      </c>
      <c r="Z2393">
        <v>6</v>
      </c>
      <c r="AA2393">
        <v>7</v>
      </c>
      <c r="AB2393">
        <v>6</v>
      </c>
      <c r="AC2393">
        <v>119.5</v>
      </c>
      <c r="AD2393">
        <v>1</v>
      </c>
      <c r="AF2393" t="s">
        <v>22983</v>
      </c>
      <c r="AG2393">
        <v>1.1231800000000001</v>
      </c>
      <c r="AH2393">
        <v>9.7487000000000004E-2</v>
      </c>
      <c r="AI2393">
        <v>6.7387799999999998E-2</v>
      </c>
      <c r="AJ2393">
        <f t="shared" si="518"/>
        <v>-6.7387799999999998E-2</v>
      </c>
      <c r="AK2393">
        <v>2.1480999999999999</v>
      </c>
      <c r="AL2393" t="str">
        <f t="shared" si="519"/>
        <v/>
      </c>
      <c r="AM2393" t="str">
        <f t="shared" si="520"/>
        <v/>
      </c>
      <c r="AN2393" t="str">
        <f t="shared" si="521"/>
        <v/>
      </c>
      <c r="AO2393" t="str">
        <f t="shared" si="522"/>
        <v/>
      </c>
      <c r="AQ2393">
        <v>4.7377200000000004</v>
      </c>
      <c r="AR2393" s="1">
        <v>6.40136E-5</v>
      </c>
      <c r="AS2393">
        <v>0.42091400000000001</v>
      </c>
      <c r="AT2393">
        <f t="shared" si="523"/>
        <v>-0.42091400000000001</v>
      </c>
      <c r="AU2393">
        <v>12.218400000000001</v>
      </c>
      <c r="AV2393" t="str">
        <f t="shared" si="524"/>
        <v/>
      </c>
      <c r="AW2393" t="str">
        <f t="shared" si="525"/>
        <v/>
      </c>
      <c r="AX2393" t="str">
        <f t="shared" si="526"/>
        <v/>
      </c>
      <c r="AY2393" t="str">
        <f t="shared" si="527"/>
        <v/>
      </c>
      <c r="BA2393" s="5" t="str">
        <f t="shared" si="528"/>
        <v/>
      </c>
      <c r="BB2393" s="5" t="str">
        <f t="shared" si="529"/>
        <v/>
      </c>
      <c r="BC2393" s="5" t="str">
        <f t="shared" si="530"/>
        <v/>
      </c>
      <c r="BD2393" s="5" t="str">
        <f t="shared" si="531"/>
        <v/>
      </c>
      <c r="BF2393" t="s">
        <v>22981</v>
      </c>
      <c r="BG2393" t="s">
        <v>22982</v>
      </c>
      <c r="BH2393" t="s">
        <v>22983</v>
      </c>
      <c r="BI2393" t="s">
        <v>7986</v>
      </c>
      <c r="BJ2393" t="s">
        <v>22984</v>
      </c>
      <c r="BK2393" t="s">
        <v>22985</v>
      </c>
    </row>
    <row r="2394" spans="1:63" x14ac:dyDescent="0.3">
      <c r="A2394">
        <v>12.1967</v>
      </c>
      <c r="B2394">
        <v>12.2173</v>
      </c>
      <c r="C2394">
        <v>12.2158</v>
      </c>
      <c r="D2394">
        <v>12.1876</v>
      </c>
      <c r="E2394">
        <v>12.126200000000001</v>
      </c>
      <c r="F2394">
        <v>12.1655</v>
      </c>
      <c r="G2394">
        <v>12.143000000000001</v>
      </c>
      <c r="H2394">
        <v>12.113300000000001</v>
      </c>
      <c r="I2394">
        <v>12.374700000000001</v>
      </c>
      <c r="J2394">
        <v>12.3477</v>
      </c>
      <c r="K2394">
        <v>12.370699999999999</v>
      </c>
      <c r="L2394">
        <v>12.3522</v>
      </c>
      <c r="M2394" t="s">
        <v>0</v>
      </c>
      <c r="O2394" t="s">
        <v>1</v>
      </c>
      <c r="P2394" t="s">
        <v>1</v>
      </c>
      <c r="Q2394" t="s">
        <v>2</v>
      </c>
      <c r="R2394" t="s">
        <v>4854</v>
      </c>
      <c r="S2394" t="s">
        <v>4855</v>
      </c>
      <c r="T2394" t="s">
        <v>4856</v>
      </c>
      <c r="U2394" t="s">
        <v>4857</v>
      </c>
      <c r="V2394" t="s">
        <v>4858</v>
      </c>
      <c r="W2394">
        <v>0</v>
      </c>
      <c r="X2394" t="s">
        <v>7</v>
      </c>
      <c r="Y2394">
        <v>51</v>
      </c>
      <c r="Z2394">
        <v>19</v>
      </c>
      <c r="AA2394">
        <v>43</v>
      </c>
      <c r="AB2394">
        <v>19</v>
      </c>
      <c r="AC2394">
        <v>52.8</v>
      </c>
      <c r="AD2394">
        <v>1</v>
      </c>
      <c r="AF2394" t="s">
        <v>4861</v>
      </c>
      <c r="AG2394">
        <v>2.6150199999999999</v>
      </c>
      <c r="AH2394">
        <v>4.3108499999999998E-3</v>
      </c>
      <c r="AI2394">
        <v>6.7353700000000002E-2</v>
      </c>
      <c r="AJ2394">
        <f t="shared" si="518"/>
        <v>-6.7353700000000002E-2</v>
      </c>
      <c r="AK2394">
        <v>5.0106400000000004</v>
      </c>
      <c r="AL2394" t="str">
        <f t="shared" si="519"/>
        <v/>
      </c>
      <c r="AM2394" t="str">
        <f t="shared" si="520"/>
        <v/>
      </c>
      <c r="AN2394" t="str">
        <f t="shared" si="521"/>
        <v/>
      </c>
      <c r="AO2394" t="str">
        <f t="shared" si="522"/>
        <v/>
      </c>
      <c r="AQ2394">
        <v>5.4034199999999997</v>
      </c>
      <c r="AR2394" s="1">
        <v>1.9154500000000001E-5</v>
      </c>
      <c r="AS2394">
        <v>-0.15695999999999999</v>
      </c>
      <c r="AT2394">
        <f t="shared" si="523"/>
        <v>0.15695999999999999</v>
      </c>
      <c r="AU2394">
        <v>-15.885</v>
      </c>
      <c r="AV2394" t="str">
        <f t="shared" si="524"/>
        <v/>
      </c>
      <c r="AW2394" t="str">
        <f t="shared" si="525"/>
        <v/>
      </c>
      <c r="AX2394" t="str">
        <f t="shared" si="526"/>
        <v/>
      </c>
      <c r="AY2394" t="str">
        <f t="shared" si="527"/>
        <v/>
      </c>
      <c r="BA2394" s="5" t="str">
        <f t="shared" si="528"/>
        <v/>
      </c>
      <c r="BB2394" s="5" t="str">
        <f t="shared" si="529"/>
        <v/>
      </c>
      <c r="BC2394" s="5" t="str">
        <f t="shared" si="530"/>
        <v/>
      </c>
      <c r="BD2394" s="5" t="str">
        <f t="shared" si="531"/>
        <v/>
      </c>
      <c r="BF2394" t="s">
        <v>4859</v>
      </c>
      <c r="BG2394" t="s">
        <v>4860</v>
      </c>
      <c r="BH2394" t="s">
        <v>4861</v>
      </c>
      <c r="BI2394" t="s">
        <v>4862</v>
      </c>
      <c r="BJ2394" t="s">
        <v>4863</v>
      </c>
      <c r="BK2394" t="s">
        <v>4864</v>
      </c>
    </row>
    <row r="2395" spans="1:63" x14ac:dyDescent="0.3">
      <c r="A2395">
        <v>12.559799999999999</v>
      </c>
      <c r="B2395">
        <v>12.591200000000001</v>
      </c>
      <c r="C2395">
        <v>12.5723</v>
      </c>
      <c r="D2395">
        <v>12.5459</v>
      </c>
      <c r="E2395">
        <v>12.547700000000001</v>
      </c>
      <c r="F2395">
        <v>12.497199999999999</v>
      </c>
      <c r="G2395">
        <v>12.507099999999999</v>
      </c>
      <c r="H2395">
        <v>12.4496</v>
      </c>
      <c r="I2395">
        <v>12.830299999999999</v>
      </c>
      <c r="J2395">
        <v>12.8253</v>
      </c>
      <c r="K2395">
        <v>12.7942</v>
      </c>
      <c r="L2395">
        <v>12.754099999999999</v>
      </c>
      <c r="M2395" t="s">
        <v>0</v>
      </c>
      <c r="O2395" t="s">
        <v>1</v>
      </c>
      <c r="P2395" t="s">
        <v>1</v>
      </c>
      <c r="Q2395" t="s">
        <v>2</v>
      </c>
      <c r="R2395" t="s">
        <v>10548</v>
      </c>
      <c r="S2395" t="s">
        <v>10549</v>
      </c>
      <c r="T2395" t="s">
        <v>1994</v>
      </c>
      <c r="U2395" t="s">
        <v>10550</v>
      </c>
      <c r="V2395" t="s">
        <v>10551</v>
      </c>
      <c r="W2395">
        <v>0</v>
      </c>
      <c r="X2395" t="s">
        <v>7</v>
      </c>
      <c r="Y2395">
        <v>44</v>
      </c>
      <c r="Z2395">
        <v>13</v>
      </c>
      <c r="AA2395">
        <v>41</v>
      </c>
      <c r="AB2395">
        <v>13</v>
      </c>
      <c r="AC2395">
        <v>27.5</v>
      </c>
      <c r="AD2395">
        <v>1</v>
      </c>
      <c r="AF2395" t="s">
        <v>10554</v>
      </c>
      <c r="AG2395">
        <v>1.6174299999999999</v>
      </c>
      <c r="AH2395">
        <v>3.4533700000000001E-2</v>
      </c>
      <c r="AI2395">
        <v>6.6919599999999996E-2</v>
      </c>
      <c r="AJ2395">
        <f t="shared" si="518"/>
        <v>-6.6919599999999996E-2</v>
      </c>
      <c r="AK2395">
        <v>2.9960499999999999</v>
      </c>
      <c r="AL2395" t="str">
        <f t="shared" si="519"/>
        <v/>
      </c>
      <c r="AM2395" t="str">
        <f t="shared" si="520"/>
        <v/>
      </c>
      <c r="AN2395" t="str">
        <f t="shared" si="521"/>
        <v/>
      </c>
      <c r="AO2395" t="str">
        <f t="shared" si="522"/>
        <v/>
      </c>
      <c r="AQ2395">
        <v>4.6256000000000004</v>
      </c>
      <c r="AR2395" s="1">
        <v>7.8323800000000004E-5</v>
      </c>
      <c r="AS2395">
        <v>-0.233682</v>
      </c>
      <c r="AT2395">
        <f t="shared" si="523"/>
        <v>0.233682</v>
      </c>
      <c r="AU2395">
        <v>-11.6854</v>
      </c>
      <c r="AV2395" t="str">
        <f t="shared" si="524"/>
        <v/>
      </c>
      <c r="AW2395" t="str">
        <f t="shared" si="525"/>
        <v/>
      </c>
      <c r="AX2395" t="str">
        <f t="shared" si="526"/>
        <v/>
      </c>
      <c r="AY2395" t="str">
        <f t="shared" si="527"/>
        <v/>
      </c>
      <c r="BA2395" s="5" t="str">
        <f t="shared" si="528"/>
        <v/>
      </c>
      <c r="BB2395" s="5" t="str">
        <f t="shared" si="529"/>
        <v/>
      </c>
      <c r="BC2395" s="5" t="str">
        <f t="shared" si="530"/>
        <v/>
      </c>
      <c r="BD2395" s="5" t="str">
        <f t="shared" si="531"/>
        <v/>
      </c>
      <c r="BF2395" t="s">
        <v>10552</v>
      </c>
      <c r="BG2395" t="s">
        <v>10553</v>
      </c>
      <c r="BH2395" t="s">
        <v>10554</v>
      </c>
      <c r="BI2395" t="s">
        <v>10555</v>
      </c>
      <c r="BJ2395" t="s">
        <v>10556</v>
      </c>
      <c r="BK2395" t="s">
        <v>10557</v>
      </c>
    </row>
    <row r="2396" spans="1:63" x14ac:dyDescent="0.3">
      <c r="A2396">
        <v>9.6235199999999992</v>
      </c>
      <c r="B2396">
        <v>9.5875900000000005</v>
      </c>
      <c r="C2396">
        <v>9.53993</v>
      </c>
      <c r="D2396">
        <v>9.5530500000000007</v>
      </c>
      <c r="E2396">
        <v>9.4916499999999999</v>
      </c>
      <c r="F2396">
        <v>9.47654</v>
      </c>
      <c r="G2396">
        <v>9.5213999999999999</v>
      </c>
      <c r="H2396">
        <v>9.5472800000000007</v>
      </c>
      <c r="I2396">
        <v>9.3750400000000003</v>
      </c>
      <c r="J2396">
        <v>9.3277800000000006</v>
      </c>
      <c r="K2396">
        <v>9.3802400000000006</v>
      </c>
      <c r="L2396">
        <v>9.3295700000000004</v>
      </c>
      <c r="M2396" t="s">
        <v>0</v>
      </c>
      <c r="O2396" t="s">
        <v>1</v>
      </c>
      <c r="P2396" t="s">
        <v>1</v>
      </c>
      <c r="Q2396" t="s">
        <v>2</v>
      </c>
      <c r="R2396" t="s">
        <v>22787</v>
      </c>
      <c r="S2396" t="s">
        <v>1454</v>
      </c>
      <c r="T2396" t="s">
        <v>22788</v>
      </c>
      <c r="V2396" t="s">
        <v>1595</v>
      </c>
      <c r="W2396">
        <v>0</v>
      </c>
      <c r="X2396" t="s">
        <v>7</v>
      </c>
      <c r="Y2396">
        <v>15</v>
      </c>
      <c r="Z2396">
        <v>5</v>
      </c>
      <c r="AA2396">
        <v>8</v>
      </c>
      <c r="AB2396">
        <v>5</v>
      </c>
      <c r="AC2396">
        <v>57.5</v>
      </c>
      <c r="AD2396">
        <v>1</v>
      </c>
      <c r="AF2396" t="s">
        <v>22791</v>
      </c>
      <c r="AG2396">
        <v>1.4653400000000001</v>
      </c>
      <c r="AH2396">
        <v>4.7345600000000002E-2</v>
      </c>
      <c r="AI2396">
        <v>6.6803199999999993E-2</v>
      </c>
      <c r="AJ2396">
        <f t="shared" si="518"/>
        <v>-6.6803199999999993E-2</v>
      </c>
      <c r="AK2396">
        <v>2.7285900000000001</v>
      </c>
      <c r="AL2396" t="str">
        <f t="shared" si="519"/>
        <v/>
      </c>
      <c r="AM2396" t="str">
        <f t="shared" si="520"/>
        <v/>
      </c>
      <c r="AN2396" t="str">
        <f t="shared" si="521"/>
        <v/>
      </c>
      <c r="AO2396" t="str">
        <f t="shared" si="522"/>
        <v/>
      </c>
      <c r="AQ2396">
        <v>4.1052299999999997</v>
      </c>
      <c r="AR2396">
        <v>2.17245E-4</v>
      </c>
      <c r="AS2396">
        <v>0.22286500000000001</v>
      </c>
      <c r="AT2396">
        <f t="shared" si="523"/>
        <v>-0.22286500000000001</v>
      </c>
      <c r="AU2396">
        <v>9.4797799999999999</v>
      </c>
      <c r="AV2396" t="str">
        <f t="shared" si="524"/>
        <v/>
      </c>
      <c r="AW2396" t="str">
        <f t="shared" si="525"/>
        <v/>
      </c>
      <c r="AX2396" t="str">
        <f t="shared" si="526"/>
        <v/>
      </c>
      <c r="AY2396" t="str">
        <f t="shared" si="527"/>
        <v/>
      </c>
      <c r="BA2396" s="5" t="str">
        <f t="shared" si="528"/>
        <v/>
      </c>
      <c r="BB2396" s="5" t="str">
        <f t="shared" si="529"/>
        <v/>
      </c>
      <c r="BC2396" s="5" t="str">
        <f t="shared" si="530"/>
        <v/>
      </c>
      <c r="BD2396" s="5" t="str">
        <f t="shared" si="531"/>
        <v/>
      </c>
      <c r="BF2396" t="s">
        <v>22789</v>
      </c>
      <c r="BG2396" t="s">
        <v>22790</v>
      </c>
      <c r="BH2396" t="s">
        <v>22791</v>
      </c>
      <c r="BK2396" t="s">
        <v>22792</v>
      </c>
    </row>
    <row r="2397" spans="1:63" x14ac:dyDescent="0.3">
      <c r="A2397">
        <v>4.3074300000000001</v>
      </c>
      <c r="B2397">
        <v>4.1858700000000004</v>
      </c>
      <c r="C2397">
        <v>4.1779200000000003</v>
      </c>
      <c r="D2397">
        <v>4.62059</v>
      </c>
      <c r="E2397">
        <v>4.1779200000000003</v>
      </c>
      <c r="F2397">
        <v>4.3785100000000003</v>
      </c>
      <c r="G2397">
        <v>4.15381</v>
      </c>
      <c r="H2397">
        <v>4.3147000000000002</v>
      </c>
      <c r="I2397">
        <v>4.2479300000000002</v>
      </c>
      <c r="J2397">
        <v>4.3291199999999996</v>
      </c>
      <c r="K2397">
        <v>4.2094500000000004</v>
      </c>
      <c r="L2397">
        <v>4.4528600000000003</v>
      </c>
      <c r="M2397" t="s">
        <v>0</v>
      </c>
      <c r="S2397" t="s">
        <v>5503</v>
      </c>
      <c r="T2397" t="s">
        <v>7331</v>
      </c>
      <c r="U2397" t="s">
        <v>3501</v>
      </c>
      <c r="V2397" t="s">
        <v>10827</v>
      </c>
      <c r="W2397">
        <v>0</v>
      </c>
      <c r="X2397" t="s">
        <v>7</v>
      </c>
      <c r="Y2397">
        <v>3</v>
      </c>
      <c r="Z2397">
        <v>1</v>
      </c>
      <c r="AA2397">
        <v>1</v>
      </c>
      <c r="AB2397">
        <v>1</v>
      </c>
      <c r="AC2397">
        <v>63</v>
      </c>
      <c r="AD2397">
        <v>1</v>
      </c>
      <c r="AF2397" t="s">
        <v>36508</v>
      </c>
      <c r="AG2397">
        <v>0.23022799999999999</v>
      </c>
      <c r="AH2397">
        <v>0.63160700000000003</v>
      </c>
      <c r="AI2397">
        <v>6.6717100000000001E-2</v>
      </c>
      <c r="AJ2397">
        <f t="shared" si="518"/>
        <v>-6.6717100000000001E-2</v>
      </c>
      <c r="AK2397">
        <v>0.57130899999999996</v>
      </c>
      <c r="AL2397" t="str">
        <f t="shared" si="519"/>
        <v/>
      </c>
      <c r="AM2397" t="str">
        <f t="shared" si="520"/>
        <v/>
      </c>
      <c r="AN2397" t="str">
        <f t="shared" si="521"/>
        <v/>
      </c>
      <c r="AO2397" t="str">
        <f t="shared" si="522"/>
        <v/>
      </c>
      <c r="AQ2397">
        <v>3.8951199999999998E-2</v>
      </c>
      <c r="AR2397">
        <v>0.92498499999999995</v>
      </c>
      <c r="AS2397">
        <v>1.3109000000000001E-2</v>
      </c>
      <c r="AT2397">
        <f t="shared" si="523"/>
        <v>-1.3109000000000001E-2</v>
      </c>
      <c r="AU2397">
        <v>0.112343</v>
      </c>
      <c r="AV2397" t="str">
        <f t="shared" si="524"/>
        <v/>
      </c>
      <c r="AW2397" t="str">
        <f t="shared" si="525"/>
        <v/>
      </c>
      <c r="AX2397" t="str">
        <f t="shared" si="526"/>
        <v/>
      </c>
      <c r="AY2397" t="str">
        <f t="shared" si="527"/>
        <v/>
      </c>
      <c r="BA2397" s="5" t="str">
        <f t="shared" si="528"/>
        <v/>
      </c>
      <c r="BB2397" s="5" t="str">
        <f t="shared" si="529"/>
        <v/>
      </c>
      <c r="BC2397" s="5" t="str">
        <f t="shared" si="530"/>
        <v/>
      </c>
      <c r="BD2397" s="5" t="str">
        <f t="shared" si="531"/>
        <v/>
      </c>
      <c r="BF2397" t="s">
        <v>36506</v>
      </c>
      <c r="BG2397" t="s">
        <v>36507</v>
      </c>
      <c r="BH2397" t="s">
        <v>36508</v>
      </c>
      <c r="BI2397" t="s">
        <v>3501</v>
      </c>
      <c r="BK2397" t="s">
        <v>36509</v>
      </c>
    </row>
    <row r="2398" spans="1:63" x14ac:dyDescent="0.3">
      <c r="A2398">
        <v>10.042299999999999</v>
      </c>
      <c r="B2398">
        <v>10.144299999999999</v>
      </c>
      <c r="C2398">
        <v>10.176</v>
      </c>
      <c r="D2398">
        <v>10.1233</v>
      </c>
      <c r="E2398">
        <v>10.0161</v>
      </c>
      <c r="F2398">
        <v>10.030799999999999</v>
      </c>
      <c r="G2398">
        <v>10.1059</v>
      </c>
      <c r="H2398">
        <v>10.0678</v>
      </c>
      <c r="I2398">
        <v>10.696400000000001</v>
      </c>
      <c r="J2398">
        <v>10.7591</v>
      </c>
      <c r="K2398">
        <v>10.7913</v>
      </c>
      <c r="L2398">
        <v>10.7858</v>
      </c>
      <c r="M2398" t="s">
        <v>0</v>
      </c>
      <c r="P2398" t="s">
        <v>1</v>
      </c>
      <c r="Q2398" t="s">
        <v>116</v>
      </c>
      <c r="R2398" t="s">
        <v>8357</v>
      </c>
      <c r="S2398" t="s">
        <v>8358</v>
      </c>
      <c r="T2398" t="s">
        <v>8359</v>
      </c>
      <c r="U2398" t="s">
        <v>8360</v>
      </c>
      <c r="V2398" t="s">
        <v>8361</v>
      </c>
      <c r="W2398">
        <v>6</v>
      </c>
      <c r="X2398" t="s">
        <v>7</v>
      </c>
      <c r="Y2398">
        <v>19</v>
      </c>
      <c r="Z2398">
        <v>16</v>
      </c>
      <c r="AA2398">
        <v>21</v>
      </c>
      <c r="AB2398">
        <v>10</v>
      </c>
      <c r="AC2398">
        <v>134.6</v>
      </c>
      <c r="AD2398">
        <v>1</v>
      </c>
      <c r="AF2398" t="s">
        <v>8364</v>
      </c>
      <c r="AG2398">
        <v>0.97441800000000001</v>
      </c>
      <c r="AH2398">
        <v>0.13305900000000001</v>
      </c>
      <c r="AI2398">
        <v>6.6337599999999997E-2</v>
      </c>
      <c r="AJ2398">
        <f t="shared" si="518"/>
        <v>-6.6337599999999997E-2</v>
      </c>
      <c r="AK2398">
        <v>1.9007000000000001</v>
      </c>
      <c r="AL2398" t="str">
        <f t="shared" si="519"/>
        <v/>
      </c>
      <c r="AM2398" t="str">
        <f t="shared" si="520"/>
        <v/>
      </c>
      <c r="AN2398" t="str">
        <f t="shared" si="521"/>
        <v/>
      </c>
      <c r="AO2398" t="str">
        <f t="shared" si="522"/>
        <v/>
      </c>
      <c r="AQ2398">
        <v>5.6866599999999998</v>
      </c>
      <c r="AR2398" s="1">
        <v>1.1647199999999999E-5</v>
      </c>
      <c r="AS2398">
        <v>-0.63664699999999996</v>
      </c>
      <c r="AT2398">
        <f t="shared" si="523"/>
        <v>0.63664699999999996</v>
      </c>
      <c r="AU2398">
        <v>-17.744900000000001</v>
      </c>
      <c r="AV2398" t="str">
        <f t="shared" si="524"/>
        <v/>
      </c>
      <c r="AW2398" t="str">
        <f t="shared" si="525"/>
        <v>+</v>
      </c>
      <c r="AX2398" t="str">
        <f t="shared" si="526"/>
        <v/>
      </c>
      <c r="AY2398" t="str">
        <f t="shared" si="527"/>
        <v/>
      </c>
      <c r="BA2398" s="5" t="str">
        <f t="shared" si="528"/>
        <v/>
      </c>
      <c r="BB2398" s="5" t="str">
        <f t="shared" si="529"/>
        <v/>
      </c>
      <c r="BC2398" s="5" t="str">
        <f t="shared" si="530"/>
        <v/>
      </c>
      <c r="BD2398" s="5" t="str">
        <f t="shared" si="531"/>
        <v/>
      </c>
      <c r="BF2398" t="s">
        <v>8362</v>
      </c>
      <c r="BG2398" t="s">
        <v>8363</v>
      </c>
      <c r="BH2398" t="s">
        <v>8364</v>
      </c>
      <c r="BI2398" t="s">
        <v>8365</v>
      </c>
      <c r="BJ2398" t="s">
        <v>8366</v>
      </c>
      <c r="BK2398" t="s">
        <v>8367</v>
      </c>
    </row>
    <row r="2399" spans="1:63" x14ac:dyDescent="0.3">
      <c r="A2399">
        <v>12.6211</v>
      </c>
      <c r="B2399">
        <v>12.6021</v>
      </c>
      <c r="C2399">
        <v>12.613200000000001</v>
      </c>
      <c r="D2399">
        <v>12.573600000000001</v>
      </c>
      <c r="E2399">
        <v>12.531599999999999</v>
      </c>
      <c r="F2399">
        <v>12.530900000000001</v>
      </c>
      <c r="G2399">
        <v>12.5359</v>
      </c>
      <c r="H2399">
        <v>12.5479</v>
      </c>
      <c r="I2399">
        <v>12.154999999999999</v>
      </c>
      <c r="J2399">
        <v>12.1531</v>
      </c>
      <c r="K2399">
        <v>12.190899999999999</v>
      </c>
      <c r="L2399">
        <v>12.153600000000001</v>
      </c>
      <c r="M2399" t="s">
        <v>0</v>
      </c>
      <c r="O2399" t="s">
        <v>1</v>
      </c>
      <c r="P2399" t="s">
        <v>1</v>
      </c>
      <c r="Q2399" t="s">
        <v>2</v>
      </c>
      <c r="R2399" t="s">
        <v>3973</v>
      </c>
      <c r="S2399" t="s">
        <v>3974</v>
      </c>
      <c r="T2399" t="s">
        <v>3975</v>
      </c>
      <c r="V2399" t="s">
        <v>2396</v>
      </c>
      <c r="W2399">
        <v>0</v>
      </c>
      <c r="X2399" t="s">
        <v>7</v>
      </c>
      <c r="Y2399">
        <v>53</v>
      </c>
      <c r="Z2399">
        <v>25</v>
      </c>
      <c r="AA2399">
        <v>51</v>
      </c>
      <c r="AB2399">
        <v>25</v>
      </c>
      <c r="AC2399">
        <v>56</v>
      </c>
      <c r="AD2399">
        <v>1</v>
      </c>
      <c r="AF2399" t="s">
        <v>3978</v>
      </c>
      <c r="AG2399">
        <v>2.9883600000000001</v>
      </c>
      <c r="AH2399">
        <v>2.0146700000000001E-3</v>
      </c>
      <c r="AI2399">
        <v>6.5933900000000004E-2</v>
      </c>
      <c r="AJ2399">
        <f t="shared" si="518"/>
        <v>-6.5933900000000004E-2</v>
      </c>
      <c r="AK2399">
        <v>5.9283799999999998</v>
      </c>
      <c r="AL2399" t="str">
        <f t="shared" si="519"/>
        <v/>
      </c>
      <c r="AM2399" t="str">
        <f t="shared" si="520"/>
        <v/>
      </c>
      <c r="AN2399" t="str">
        <f t="shared" si="521"/>
        <v/>
      </c>
      <c r="AO2399" t="str">
        <f t="shared" si="522"/>
        <v/>
      </c>
      <c r="AQ2399">
        <v>7.1737799999999998</v>
      </c>
      <c r="AR2399" s="1">
        <v>1.07324E-6</v>
      </c>
      <c r="AS2399">
        <v>0.43934400000000001</v>
      </c>
      <c r="AT2399">
        <f t="shared" si="523"/>
        <v>-0.43934400000000001</v>
      </c>
      <c r="AU2399">
        <v>31.577200000000001</v>
      </c>
      <c r="AV2399" t="str">
        <f t="shared" si="524"/>
        <v/>
      </c>
      <c r="AW2399" t="str">
        <f t="shared" si="525"/>
        <v/>
      </c>
      <c r="AX2399" t="str">
        <f t="shared" si="526"/>
        <v/>
      </c>
      <c r="AY2399" t="str">
        <f t="shared" si="527"/>
        <v/>
      </c>
      <c r="BA2399" s="5" t="str">
        <f t="shared" si="528"/>
        <v/>
      </c>
      <c r="BB2399" s="5" t="str">
        <f t="shared" si="529"/>
        <v/>
      </c>
      <c r="BC2399" s="5" t="str">
        <f t="shared" si="530"/>
        <v/>
      </c>
      <c r="BD2399" s="5" t="str">
        <f t="shared" si="531"/>
        <v/>
      </c>
      <c r="BF2399" t="s">
        <v>3976</v>
      </c>
      <c r="BG2399" t="s">
        <v>3977</v>
      </c>
      <c r="BH2399" t="s">
        <v>3978</v>
      </c>
      <c r="BJ2399" t="s">
        <v>3979</v>
      </c>
      <c r="BK2399" t="s">
        <v>3980</v>
      </c>
    </row>
    <row r="2400" spans="1:63" x14ac:dyDescent="0.3">
      <c r="A2400">
        <v>4.0179200000000002</v>
      </c>
      <c r="B2400">
        <v>3.8379400000000001</v>
      </c>
      <c r="C2400">
        <v>4.1375000000000002</v>
      </c>
      <c r="D2400">
        <v>4.0179200000000002</v>
      </c>
      <c r="E2400">
        <v>3.41954</v>
      </c>
      <c r="F2400">
        <v>4.2854000000000001</v>
      </c>
      <c r="G2400">
        <v>3.89724</v>
      </c>
      <c r="H2400">
        <v>4.1456799999999996</v>
      </c>
      <c r="I2400">
        <v>3.7866</v>
      </c>
      <c r="J2400">
        <v>4.1375000000000002</v>
      </c>
      <c r="K2400">
        <v>4.0531100000000002</v>
      </c>
      <c r="L2400">
        <v>3.8479999999999999</v>
      </c>
      <c r="M2400" t="s">
        <v>0</v>
      </c>
      <c r="R2400" t="s">
        <v>38362</v>
      </c>
      <c r="S2400" t="s">
        <v>38363</v>
      </c>
      <c r="T2400" t="s">
        <v>10826</v>
      </c>
      <c r="U2400" t="s">
        <v>38364</v>
      </c>
      <c r="V2400" t="s">
        <v>38365</v>
      </c>
      <c r="W2400">
        <v>0</v>
      </c>
      <c r="X2400" t="s">
        <v>7</v>
      </c>
      <c r="Y2400">
        <v>2</v>
      </c>
      <c r="Z2400">
        <v>2</v>
      </c>
      <c r="AA2400">
        <v>2</v>
      </c>
      <c r="AB2400">
        <v>2</v>
      </c>
      <c r="AC2400">
        <v>122.1</v>
      </c>
      <c r="AD2400">
        <v>1</v>
      </c>
      <c r="AF2400" t="s">
        <v>38368</v>
      </c>
      <c r="AG2400">
        <v>0.123123</v>
      </c>
      <c r="AH2400">
        <v>0.78540900000000002</v>
      </c>
      <c r="AI2400">
        <v>6.5857899999999997E-2</v>
      </c>
      <c r="AJ2400">
        <f t="shared" si="518"/>
        <v>-6.5857899999999997E-2</v>
      </c>
      <c r="AK2400">
        <v>0.32927000000000001</v>
      </c>
      <c r="AL2400" t="str">
        <f t="shared" si="519"/>
        <v/>
      </c>
      <c r="AM2400" t="str">
        <f t="shared" si="520"/>
        <v/>
      </c>
      <c r="AN2400" t="str">
        <f t="shared" si="521"/>
        <v/>
      </c>
      <c r="AO2400" t="str">
        <f t="shared" si="522"/>
        <v/>
      </c>
      <c r="AQ2400">
        <v>0.174682</v>
      </c>
      <c r="AR2400">
        <v>0.70319299999999996</v>
      </c>
      <c r="AS2400">
        <v>4.6520600000000002E-2</v>
      </c>
      <c r="AT2400">
        <f t="shared" si="523"/>
        <v>-4.6520600000000002E-2</v>
      </c>
      <c r="AU2400">
        <v>0.44952799999999998</v>
      </c>
      <c r="AV2400" t="str">
        <f t="shared" si="524"/>
        <v/>
      </c>
      <c r="AW2400" t="str">
        <f t="shared" si="525"/>
        <v/>
      </c>
      <c r="AX2400" t="str">
        <f t="shared" si="526"/>
        <v/>
      </c>
      <c r="AY2400" t="str">
        <f t="shared" si="527"/>
        <v/>
      </c>
      <c r="BA2400" s="5" t="str">
        <f t="shared" si="528"/>
        <v/>
      </c>
      <c r="BB2400" s="5" t="str">
        <f t="shared" si="529"/>
        <v/>
      </c>
      <c r="BC2400" s="5" t="str">
        <f t="shared" si="530"/>
        <v/>
      </c>
      <c r="BD2400" s="5" t="str">
        <f t="shared" si="531"/>
        <v/>
      </c>
      <c r="BF2400" t="s">
        <v>38366</v>
      </c>
      <c r="BG2400" t="s">
        <v>38367</v>
      </c>
      <c r="BH2400" t="s">
        <v>38368</v>
      </c>
      <c r="BI2400" t="s">
        <v>38364</v>
      </c>
      <c r="BJ2400" t="s">
        <v>3979</v>
      </c>
      <c r="BK2400" t="s">
        <v>38369</v>
      </c>
    </row>
    <row r="2401" spans="1:63" x14ac:dyDescent="0.3">
      <c r="A2401">
        <v>9.4362999999999992</v>
      </c>
      <c r="B2401">
        <v>9.3454099999999993</v>
      </c>
      <c r="C2401">
        <v>9.3951100000000007</v>
      </c>
      <c r="D2401">
        <v>9.3564500000000006</v>
      </c>
      <c r="E2401">
        <v>9.2957699999999992</v>
      </c>
      <c r="F2401">
        <v>9.3137899999999991</v>
      </c>
      <c r="G2401">
        <v>9.3369499999999999</v>
      </c>
      <c r="H2401">
        <v>9.3237299999999994</v>
      </c>
      <c r="I2401">
        <v>8.9683799999999998</v>
      </c>
      <c r="J2401">
        <v>8.9307400000000001</v>
      </c>
      <c r="K2401">
        <v>8.9872599999999991</v>
      </c>
      <c r="L2401">
        <v>8.9977400000000003</v>
      </c>
      <c r="M2401" t="s">
        <v>0</v>
      </c>
      <c r="O2401" t="s">
        <v>1</v>
      </c>
      <c r="P2401" t="s">
        <v>1</v>
      </c>
      <c r="Q2401" t="s">
        <v>2</v>
      </c>
      <c r="R2401" t="s">
        <v>23741</v>
      </c>
      <c r="S2401" t="s">
        <v>13393</v>
      </c>
      <c r="T2401" t="s">
        <v>23742</v>
      </c>
      <c r="V2401" t="s">
        <v>23743</v>
      </c>
      <c r="W2401">
        <v>0</v>
      </c>
      <c r="X2401" t="s">
        <v>7</v>
      </c>
      <c r="Y2401">
        <v>26</v>
      </c>
      <c r="Z2401">
        <v>5</v>
      </c>
      <c r="AA2401">
        <v>6</v>
      </c>
      <c r="AB2401">
        <v>5</v>
      </c>
      <c r="AC2401">
        <v>25.7</v>
      </c>
      <c r="AD2401">
        <v>1</v>
      </c>
      <c r="AF2401" t="s">
        <v>23746</v>
      </c>
      <c r="AG2401">
        <v>1.5851500000000001</v>
      </c>
      <c r="AH2401">
        <v>3.6856600000000003E-2</v>
      </c>
      <c r="AI2401">
        <v>6.5753900000000004E-2</v>
      </c>
      <c r="AJ2401">
        <f t="shared" si="518"/>
        <v>-6.5753900000000004E-2</v>
      </c>
      <c r="AK2401">
        <v>2.93866</v>
      </c>
      <c r="AL2401" t="str">
        <f t="shared" si="519"/>
        <v/>
      </c>
      <c r="AM2401" t="str">
        <f t="shared" si="520"/>
        <v/>
      </c>
      <c r="AN2401" t="str">
        <f t="shared" si="521"/>
        <v/>
      </c>
      <c r="AO2401" t="str">
        <f t="shared" si="522"/>
        <v/>
      </c>
      <c r="AQ2401">
        <v>5.4634400000000003</v>
      </c>
      <c r="AR2401" s="1">
        <v>1.72952E-5</v>
      </c>
      <c r="AS2401">
        <v>0.41228399999999998</v>
      </c>
      <c r="AT2401">
        <f t="shared" si="523"/>
        <v>-0.41228399999999998</v>
      </c>
      <c r="AU2401">
        <v>16.262699999999999</v>
      </c>
      <c r="AV2401" t="str">
        <f t="shared" si="524"/>
        <v/>
      </c>
      <c r="AW2401" t="str">
        <f t="shared" si="525"/>
        <v/>
      </c>
      <c r="AX2401" t="str">
        <f t="shared" si="526"/>
        <v/>
      </c>
      <c r="AY2401" t="str">
        <f t="shared" si="527"/>
        <v/>
      </c>
      <c r="BA2401" s="5" t="str">
        <f t="shared" si="528"/>
        <v/>
      </c>
      <c r="BB2401" s="5" t="str">
        <f t="shared" si="529"/>
        <v/>
      </c>
      <c r="BC2401" s="5" t="str">
        <f t="shared" si="530"/>
        <v/>
      </c>
      <c r="BD2401" s="5" t="str">
        <f t="shared" si="531"/>
        <v/>
      </c>
      <c r="BF2401" t="s">
        <v>23744</v>
      </c>
      <c r="BG2401" t="s">
        <v>23745</v>
      </c>
      <c r="BH2401" t="s">
        <v>23746</v>
      </c>
      <c r="BJ2401" t="s">
        <v>2510</v>
      </c>
      <c r="BK2401" t="s">
        <v>23747</v>
      </c>
    </row>
    <row r="2402" spans="1:63" x14ac:dyDescent="0.3">
      <c r="A2402">
        <v>8.4688300000000005</v>
      </c>
      <c r="B2402">
        <v>8.5153099999999995</v>
      </c>
      <c r="C2402">
        <v>8.5778099999999995</v>
      </c>
      <c r="D2402">
        <v>8.6456599999999995</v>
      </c>
      <c r="E2402">
        <v>8.4127799999999997</v>
      </c>
      <c r="F2402">
        <v>8.5215999999999994</v>
      </c>
      <c r="G2402">
        <v>8.5274800000000006</v>
      </c>
      <c r="H2402">
        <v>8.4838199999999997</v>
      </c>
      <c r="I2402">
        <v>8.7992799999999995</v>
      </c>
      <c r="J2402">
        <v>8.7333499999999997</v>
      </c>
      <c r="K2402">
        <v>8.8777399999999993</v>
      </c>
      <c r="L2402">
        <v>8.8360500000000002</v>
      </c>
      <c r="M2402" t="s">
        <v>0</v>
      </c>
      <c r="P2402" t="s">
        <v>1</v>
      </c>
      <c r="Q2402" t="s">
        <v>116</v>
      </c>
      <c r="R2402" t="s">
        <v>27535</v>
      </c>
      <c r="T2402" t="s">
        <v>27536</v>
      </c>
      <c r="V2402" t="s">
        <v>27537</v>
      </c>
      <c r="W2402">
        <v>0</v>
      </c>
      <c r="X2402" t="s">
        <v>7</v>
      </c>
      <c r="Y2402">
        <v>24</v>
      </c>
      <c r="Z2402">
        <v>4</v>
      </c>
      <c r="AA2402">
        <v>8</v>
      </c>
      <c r="AB2402">
        <v>4</v>
      </c>
      <c r="AC2402">
        <v>12.4</v>
      </c>
      <c r="AD2402">
        <v>1</v>
      </c>
      <c r="AF2402" t="s">
        <v>27540</v>
      </c>
      <c r="AG2402">
        <v>0.67871800000000004</v>
      </c>
      <c r="AH2402">
        <v>0.24815599999999999</v>
      </c>
      <c r="AI2402">
        <v>6.5480499999999997E-2</v>
      </c>
      <c r="AJ2402">
        <f t="shared" si="518"/>
        <v>-6.5480499999999997E-2</v>
      </c>
      <c r="AK2402">
        <v>1.40527</v>
      </c>
      <c r="AL2402" t="str">
        <f t="shared" si="519"/>
        <v/>
      </c>
      <c r="AM2402" t="str">
        <f t="shared" si="520"/>
        <v/>
      </c>
      <c r="AN2402" t="str">
        <f t="shared" si="521"/>
        <v/>
      </c>
      <c r="AO2402" t="str">
        <f t="shared" si="522"/>
        <v/>
      </c>
      <c r="AQ2402">
        <v>2.73244</v>
      </c>
      <c r="AR2402">
        <v>3.3155599999999999E-3</v>
      </c>
      <c r="AS2402">
        <v>-0.25970799999999999</v>
      </c>
      <c r="AT2402">
        <f t="shared" si="523"/>
        <v>0.25970799999999999</v>
      </c>
      <c r="AU2402">
        <v>-5.2876099999999999</v>
      </c>
      <c r="AV2402" t="str">
        <f t="shared" si="524"/>
        <v/>
      </c>
      <c r="AW2402" t="str">
        <f t="shared" si="525"/>
        <v/>
      </c>
      <c r="AX2402" t="str">
        <f t="shared" si="526"/>
        <v/>
      </c>
      <c r="AY2402" t="str">
        <f t="shared" si="527"/>
        <v/>
      </c>
      <c r="BA2402" s="5" t="str">
        <f t="shared" si="528"/>
        <v/>
      </c>
      <c r="BB2402" s="5" t="str">
        <f t="shared" si="529"/>
        <v/>
      </c>
      <c r="BC2402" s="5" t="str">
        <f t="shared" si="530"/>
        <v/>
      </c>
      <c r="BD2402" s="5" t="str">
        <f t="shared" si="531"/>
        <v/>
      </c>
      <c r="BF2402" t="s">
        <v>27538</v>
      </c>
      <c r="BG2402" t="s">
        <v>27539</v>
      </c>
      <c r="BH2402" t="s">
        <v>27540</v>
      </c>
      <c r="BK2402" t="s">
        <v>27541</v>
      </c>
    </row>
    <row r="2403" spans="1:63" x14ac:dyDescent="0.3">
      <c r="A2403">
        <v>8.3228299999999997</v>
      </c>
      <c r="B2403">
        <v>8.2569199999999991</v>
      </c>
      <c r="C2403">
        <v>8.3210300000000004</v>
      </c>
      <c r="D2403">
        <v>8.2737999999999996</v>
      </c>
      <c r="E2403">
        <v>8.2152899999999995</v>
      </c>
      <c r="F2403">
        <v>8.2321799999999996</v>
      </c>
      <c r="G2403">
        <v>8.1991800000000001</v>
      </c>
      <c r="H2403">
        <v>8.2663200000000003</v>
      </c>
      <c r="I2403">
        <v>8.4417000000000009</v>
      </c>
      <c r="J2403">
        <v>8.5492100000000004</v>
      </c>
      <c r="K2403">
        <v>8.4102399999999999</v>
      </c>
      <c r="L2403">
        <v>8.4283599999999996</v>
      </c>
      <c r="M2403" t="s">
        <v>0</v>
      </c>
      <c r="O2403" t="s">
        <v>1</v>
      </c>
      <c r="P2403" t="s">
        <v>1</v>
      </c>
      <c r="Q2403" t="s">
        <v>2</v>
      </c>
      <c r="R2403" t="s">
        <v>34191</v>
      </c>
      <c r="S2403" t="s">
        <v>34192</v>
      </c>
      <c r="T2403" t="s">
        <v>34193</v>
      </c>
      <c r="V2403" t="s">
        <v>11861</v>
      </c>
      <c r="W2403">
        <v>0</v>
      </c>
      <c r="X2403" t="s">
        <v>7</v>
      </c>
      <c r="Y2403">
        <v>8</v>
      </c>
      <c r="Z2403">
        <v>3</v>
      </c>
      <c r="AA2403">
        <v>3</v>
      </c>
      <c r="AB2403">
        <v>3</v>
      </c>
      <c r="AC2403">
        <v>45.3</v>
      </c>
      <c r="AD2403">
        <v>1</v>
      </c>
      <c r="AF2403" t="s">
        <v>34196</v>
      </c>
      <c r="AG2403">
        <v>1.6022799999999999</v>
      </c>
      <c r="AH2403">
        <v>3.5582299999999997E-2</v>
      </c>
      <c r="AI2403">
        <v>6.5398700000000004E-2</v>
      </c>
      <c r="AJ2403">
        <f t="shared" si="518"/>
        <v>-6.5398700000000004E-2</v>
      </c>
      <c r="AK2403">
        <v>2.9690799999999999</v>
      </c>
      <c r="AL2403" t="str">
        <f t="shared" si="519"/>
        <v/>
      </c>
      <c r="AM2403" t="str">
        <f t="shared" si="520"/>
        <v/>
      </c>
      <c r="AN2403" t="str">
        <f t="shared" si="521"/>
        <v/>
      </c>
      <c r="AO2403" t="str">
        <f t="shared" si="522"/>
        <v/>
      </c>
      <c r="AQ2403">
        <v>2.4408300000000001</v>
      </c>
      <c r="AR2403">
        <v>5.97548E-3</v>
      </c>
      <c r="AS2403">
        <v>-0.16373499999999999</v>
      </c>
      <c r="AT2403">
        <f t="shared" si="523"/>
        <v>0.16373499999999999</v>
      </c>
      <c r="AU2403">
        <v>-4.6177599999999996</v>
      </c>
      <c r="AV2403" t="str">
        <f t="shared" si="524"/>
        <v/>
      </c>
      <c r="AW2403" t="str">
        <f t="shared" si="525"/>
        <v/>
      </c>
      <c r="AX2403" t="str">
        <f t="shared" si="526"/>
        <v/>
      </c>
      <c r="AY2403" t="str">
        <f t="shared" si="527"/>
        <v/>
      </c>
      <c r="BA2403" s="5" t="str">
        <f t="shared" si="528"/>
        <v/>
      </c>
      <c r="BB2403" s="5" t="str">
        <f t="shared" si="529"/>
        <v/>
      </c>
      <c r="BC2403" s="5" t="str">
        <f t="shared" si="530"/>
        <v/>
      </c>
      <c r="BD2403" s="5" t="str">
        <f t="shared" si="531"/>
        <v/>
      </c>
      <c r="BF2403" t="s">
        <v>34194</v>
      </c>
      <c r="BG2403" t="s">
        <v>34195</v>
      </c>
      <c r="BH2403" t="s">
        <v>34196</v>
      </c>
      <c r="BJ2403" t="s">
        <v>16202</v>
      </c>
      <c r="BK2403" t="s">
        <v>34197</v>
      </c>
    </row>
    <row r="2404" spans="1:63" x14ac:dyDescent="0.3">
      <c r="A2404">
        <v>10.146699999999999</v>
      </c>
      <c r="B2404">
        <v>10.139799999999999</v>
      </c>
      <c r="C2404">
        <v>10.187200000000001</v>
      </c>
      <c r="D2404">
        <v>10.1891</v>
      </c>
      <c r="E2404">
        <v>10.1534</v>
      </c>
      <c r="F2404">
        <v>10.0823</v>
      </c>
      <c r="G2404">
        <v>10.1311</v>
      </c>
      <c r="H2404">
        <v>10.0352</v>
      </c>
      <c r="I2404">
        <v>9.9726900000000001</v>
      </c>
      <c r="J2404">
        <v>9.9686699999999995</v>
      </c>
      <c r="K2404">
        <v>9.87805</v>
      </c>
      <c r="L2404">
        <v>10.0396</v>
      </c>
      <c r="M2404" t="s">
        <v>0</v>
      </c>
      <c r="P2404" t="s">
        <v>1</v>
      </c>
      <c r="Q2404" t="s">
        <v>116</v>
      </c>
      <c r="R2404" t="s">
        <v>17179</v>
      </c>
      <c r="S2404" t="s">
        <v>10524</v>
      </c>
      <c r="T2404" t="s">
        <v>17180</v>
      </c>
      <c r="V2404" t="s">
        <v>17181</v>
      </c>
      <c r="W2404">
        <v>0</v>
      </c>
      <c r="X2404" t="s">
        <v>7</v>
      </c>
      <c r="Y2404">
        <v>11</v>
      </c>
      <c r="Z2404">
        <v>12</v>
      </c>
      <c r="AA2404">
        <v>15</v>
      </c>
      <c r="AB2404">
        <v>11</v>
      </c>
      <c r="AC2404">
        <v>118.6</v>
      </c>
      <c r="AD2404">
        <v>1</v>
      </c>
      <c r="AF2404" t="s">
        <v>17184</v>
      </c>
      <c r="AG2404">
        <v>1.16486</v>
      </c>
      <c r="AH2404">
        <v>8.94036E-2</v>
      </c>
      <c r="AI2404">
        <v>6.5202499999999997E-2</v>
      </c>
      <c r="AJ2404">
        <f t="shared" si="518"/>
        <v>-6.5202499999999997E-2</v>
      </c>
      <c r="AK2404">
        <v>2.2177099999999998</v>
      </c>
      <c r="AL2404" t="str">
        <f t="shared" si="519"/>
        <v/>
      </c>
      <c r="AM2404" t="str">
        <f t="shared" si="520"/>
        <v/>
      </c>
      <c r="AN2404" t="str">
        <f t="shared" si="521"/>
        <v/>
      </c>
      <c r="AO2404" t="str">
        <f t="shared" si="522"/>
        <v/>
      </c>
      <c r="AQ2404">
        <v>2.8753000000000002</v>
      </c>
      <c r="AR2404">
        <v>2.45277E-3</v>
      </c>
      <c r="AS2404">
        <v>0.20094999999999999</v>
      </c>
      <c r="AT2404">
        <f t="shared" si="523"/>
        <v>-0.20094999999999999</v>
      </c>
      <c r="AU2404">
        <v>5.6387600000000004</v>
      </c>
      <c r="AV2404" t="str">
        <f t="shared" si="524"/>
        <v/>
      </c>
      <c r="AW2404" t="str">
        <f t="shared" si="525"/>
        <v/>
      </c>
      <c r="AX2404" t="str">
        <f t="shared" si="526"/>
        <v/>
      </c>
      <c r="AY2404" t="str">
        <f t="shared" si="527"/>
        <v/>
      </c>
      <c r="BA2404" s="5" t="str">
        <f t="shared" si="528"/>
        <v/>
      </c>
      <c r="BB2404" s="5" t="str">
        <f t="shared" si="529"/>
        <v/>
      </c>
      <c r="BC2404" s="5" t="str">
        <f t="shared" si="530"/>
        <v/>
      </c>
      <c r="BD2404" s="5" t="str">
        <f t="shared" si="531"/>
        <v/>
      </c>
      <c r="BF2404" t="s">
        <v>17182</v>
      </c>
      <c r="BG2404" t="s">
        <v>17183</v>
      </c>
      <c r="BH2404" t="s">
        <v>17184</v>
      </c>
      <c r="BK2404" t="s">
        <v>17185</v>
      </c>
    </row>
    <row r="2405" spans="1:63" x14ac:dyDescent="0.3">
      <c r="A2405">
        <v>8.8495600000000003</v>
      </c>
      <c r="B2405">
        <v>8.87805</v>
      </c>
      <c r="C2405">
        <v>8.9200599999999994</v>
      </c>
      <c r="D2405">
        <v>8.9504099999999998</v>
      </c>
      <c r="E2405">
        <v>8.7999299999999998</v>
      </c>
      <c r="F2405">
        <v>8.8089600000000008</v>
      </c>
      <c r="G2405">
        <v>8.8635699999999993</v>
      </c>
      <c r="H2405">
        <v>8.8651099999999996</v>
      </c>
      <c r="I2405">
        <v>8.6384399999999992</v>
      </c>
      <c r="J2405">
        <v>8.6106599999999993</v>
      </c>
      <c r="K2405">
        <v>8.6427700000000005</v>
      </c>
      <c r="L2405">
        <v>8.6575000000000006</v>
      </c>
      <c r="M2405" t="s">
        <v>0</v>
      </c>
      <c r="P2405" t="s">
        <v>1</v>
      </c>
      <c r="Q2405" t="s">
        <v>116</v>
      </c>
      <c r="R2405" t="s">
        <v>26869</v>
      </c>
      <c r="S2405" t="s">
        <v>26870</v>
      </c>
      <c r="T2405" t="s">
        <v>26871</v>
      </c>
      <c r="V2405" t="s">
        <v>14766</v>
      </c>
      <c r="W2405">
        <v>0</v>
      </c>
      <c r="X2405" t="s">
        <v>7</v>
      </c>
      <c r="Y2405">
        <v>11</v>
      </c>
      <c r="Z2405">
        <v>3</v>
      </c>
      <c r="AA2405">
        <v>4</v>
      </c>
      <c r="AB2405">
        <v>3</v>
      </c>
      <c r="AC2405">
        <v>37.6</v>
      </c>
      <c r="AD2405">
        <v>1</v>
      </c>
      <c r="AF2405" t="s">
        <v>26874</v>
      </c>
      <c r="AG2405">
        <v>1.2156499999999999</v>
      </c>
      <c r="AH2405">
        <v>8.0332399999999998E-2</v>
      </c>
      <c r="AI2405">
        <v>6.51259E-2</v>
      </c>
      <c r="AJ2405">
        <f t="shared" si="518"/>
        <v>-6.51259E-2</v>
      </c>
      <c r="AK2405">
        <v>2.3028499999999998</v>
      </c>
      <c r="AL2405" t="str">
        <f t="shared" si="519"/>
        <v/>
      </c>
      <c r="AM2405" t="str">
        <f t="shared" si="520"/>
        <v/>
      </c>
      <c r="AN2405" t="str">
        <f t="shared" si="521"/>
        <v/>
      </c>
      <c r="AO2405" t="str">
        <f t="shared" si="522"/>
        <v/>
      </c>
      <c r="AQ2405">
        <v>4.4204499999999998</v>
      </c>
      <c r="AR2405">
        <v>1.1688699999999999E-4</v>
      </c>
      <c r="AS2405">
        <v>0.262179</v>
      </c>
      <c r="AT2405">
        <f t="shared" si="523"/>
        <v>-0.262179</v>
      </c>
      <c r="AU2405">
        <v>10.7654</v>
      </c>
      <c r="AV2405" t="str">
        <f t="shared" si="524"/>
        <v/>
      </c>
      <c r="AW2405" t="str">
        <f t="shared" si="525"/>
        <v/>
      </c>
      <c r="AX2405" t="str">
        <f t="shared" si="526"/>
        <v/>
      </c>
      <c r="AY2405" t="str">
        <f t="shared" si="527"/>
        <v/>
      </c>
      <c r="BA2405" s="5" t="str">
        <f t="shared" si="528"/>
        <v/>
      </c>
      <c r="BB2405" s="5" t="str">
        <f t="shared" si="529"/>
        <v/>
      </c>
      <c r="BC2405" s="5" t="str">
        <f t="shared" si="530"/>
        <v/>
      </c>
      <c r="BD2405" s="5" t="str">
        <f t="shared" si="531"/>
        <v/>
      </c>
      <c r="BF2405" t="s">
        <v>26872</v>
      </c>
      <c r="BG2405" t="s">
        <v>26873</v>
      </c>
      <c r="BH2405" t="s">
        <v>26874</v>
      </c>
      <c r="BJ2405" t="s">
        <v>26875</v>
      </c>
      <c r="BK2405" t="s">
        <v>26876</v>
      </c>
    </row>
    <row r="2406" spans="1:63" x14ac:dyDescent="0.3">
      <c r="A2406">
        <v>12.395099999999999</v>
      </c>
      <c r="B2406">
        <v>12.408899999999999</v>
      </c>
      <c r="C2406">
        <v>12.4071</v>
      </c>
      <c r="D2406">
        <v>12.3864</v>
      </c>
      <c r="E2406">
        <v>12.326700000000001</v>
      </c>
      <c r="F2406">
        <v>12.3146</v>
      </c>
      <c r="G2406">
        <v>12.3428</v>
      </c>
      <c r="H2406">
        <v>12.3543</v>
      </c>
      <c r="I2406">
        <v>12.3338</v>
      </c>
      <c r="J2406">
        <v>12.3346</v>
      </c>
      <c r="K2406">
        <v>12.3666</v>
      </c>
      <c r="L2406">
        <v>12.3719</v>
      </c>
      <c r="M2406" t="s">
        <v>0</v>
      </c>
      <c r="O2406" t="s">
        <v>1</v>
      </c>
      <c r="P2406" t="s">
        <v>1</v>
      </c>
      <c r="Q2406" t="s">
        <v>2</v>
      </c>
      <c r="R2406" t="s">
        <v>4366</v>
      </c>
      <c r="S2406" t="s">
        <v>4367</v>
      </c>
      <c r="T2406" t="s">
        <v>4368</v>
      </c>
      <c r="U2406" t="s">
        <v>1159</v>
      </c>
      <c r="V2406" t="s">
        <v>4369</v>
      </c>
      <c r="W2406">
        <v>0</v>
      </c>
      <c r="X2406" t="s">
        <v>7</v>
      </c>
      <c r="Y2406">
        <v>45</v>
      </c>
      <c r="Z2406">
        <v>19</v>
      </c>
      <c r="AA2406">
        <v>54</v>
      </c>
      <c r="AB2406">
        <v>19</v>
      </c>
      <c r="AC2406">
        <v>69.2</v>
      </c>
      <c r="AD2406">
        <v>1</v>
      </c>
      <c r="AF2406" t="s">
        <v>4372</v>
      </c>
      <c r="AG2406">
        <v>3.1394700000000002</v>
      </c>
      <c r="AH2406">
        <v>1.4881899999999999E-3</v>
      </c>
      <c r="AI2406">
        <v>6.4755199999999999E-2</v>
      </c>
      <c r="AJ2406">
        <f t="shared" si="518"/>
        <v>-6.4755199999999999E-2</v>
      </c>
      <c r="AK2406">
        <v>6.3327200000000001</v>
      </c>
      <c r="AL2406" t="str">
        <f t="shared" si="519"/>
        <v/>
      </c>
      <c r="AM2406" t="str">
        <f t="shared" si="520"/>
        <v/>
      </c>
      <c r="AN2406" t="str">
        <f t="shared" si="521"/>
        <v/>
      </c>
      <c r="AO2406" t="str">
        <f t="shared" si="522"/>
        <v/>
      </c>
      <c r="AQ2406">
        <v>2.2239900000000001</v>
      </c>
      <c r="AR2406">
        <v>9.4253300000000009E-3</v>
      </c>
      <c r="AS2406">
        <v>4.7687800000000002E-2</v>
      </c>
      <c r="AT2406">
        <f t="shared" si="523"/>
        <v>-4.7687800000000002E-2</v>
      </c>
      <c r="AU2406">
        <v>4.1560800000000002</v>
      </c>
      <c r="AV2406" t="str">
        <f t="shared" si="524"/>
        <v/>
      </c>
      <c r="AW2406" t="str">
        <f t="shared" si="525"/>
        <v/>
      </c>
      <c r="AX2406" t="str">
        <f t="shared" si="526"/>
        <v/>
      </c>
      <c r="AY2406" t="str">
        <f t="shared" si="527"/>
        <v/>
      </c>
      <c r="BA2406" s="5" t="str">
        <f t="shared" si="528"/>
        <v/>
      </c>
      <c r="BB2406" s="5" t="str">
        <f t="shared" si="529"/>
        <v/>
      </c>
      <c r="BC2406" s="5" t="str">
        <f t="shared" si="530"/>
        <v/>
      </c>
      <c r="BD2406" s="5" t="str">
        <f t="shared" si="531"/>
        <v/>
      </c>
      <c r="BF2406" t="s">
        <v>4370</v>
      </c>
      <c r="BG2406" t="s">
        <v>4371</v>
      </c>
      <c r="BH2406" t="s">
        <v>4372</v>
      </c>
      <c r="BI2406" t="s">
        <v>2528</v>
      </c>
      <c r="BJ2406" t="s">
        <v>2529</v>
      </c>
      <c r="BK2406" t="s">
        <v>4373</v>
      </c>
    </row>
    <row r="2407" spans="1:63" x14ac:dyDescent="0.3">
      <c r="A2407">
        <v>7.4659700000000004</v>
      </c>
      <c r="B2407">
        <v>7.4076899999999997</v>
      </c>
      <c r="C2407">
        <v>7.4586100000000002</v>
      </c>
      <c r="D2407">
        <v>7.53993</v>
      </c>
      <c r="E2407">
        <v>7.2412700000000001</v>
      </c>
      <c r="F2407">
        <v>7.40259</v>
      </c>
      <c r="G2407">
        <v>7.4245900000000002</v>
      </c>
      <c r="H2407">
        <v>7.5476700000000001</v>
      </c>
      <c r="I2407">
        <v>7.02569</v>
      </c>
      <c r="J2407">
        <v>6.9715400000000001</v>
      </c>
      <c r="K2407">
        <v>7.0682400000000003</v>
      </c>
      <c r="L2407">
        <v>7.1272200000000003</v>
      </c>
      <c r="M2407" t="s">
        <v>0</v>
      </c>
      <c r="P2407" t="s">
        <v>1</v>
      </c>
      <c r="Q2407" t="s">
        <v>116</v>
      </c>
      <c r="R2407" t="s">
        <v>40432</v>
      </c>
      <c r="S2407" t="s">
        <v>40433</v>
      </c>
      <c r="T2407" t="s">
        <v>40434</v>
      </c>
      <c r="V2407" t="s">
        <v>40435</v>
      </c>
      <c r="W2407">
        <v>0</v>
      </c>
      <c r="X2407" t="s">
        <v>7</v>
      </c>
      <c r="Y2407">
        <v>8</v>
      </c>
      <c r="Z2407">
        <v>2</v>
      </c>
      <c r="AA2407">
        <v>2</v>
      </c>
      <c r="AB2407">
        <v>2</v>
      </c>
      <c r="AC2407">
        <v>23.2</v>
      </c>
      <c r="AD2407">
        <v>1</v>
      </c>
      <c r="AF2407" t="s">
        <v>40438</v>
      </c>
      <c r="AG2407">
        <v>0.41275499999999998</v>
      </c>
      <c r="AH2407">
        <v>0.433199</v>
      </c>
      <c r="AI2407">
        <v>6.4026799999999995E-2</v>
      </c>
      <c r="AJ2407">
        <f t="shared" si="518"/>
        <v>-6.4026799999999995E-2</v>
      </c>
      <c r="AK2407">
        <v>0.93350599999999995</v>
      </c>
      <c r="AL2407" t="str">
        <f t="shared" si="519"/>
        <v/>
      </c>
      <c r="AM2407" t="str">
        <f t="shared" si="520"/>
        <v/>
      </c>
      <c r="AN2407" t="str">
        <f t="shared" si="521"/>
        <v/>
      </c>
      <c r="AO2407" t="str">
        <f t="shared" si="522"/>
        <v/>
      </c>
      <c r="AQ2407">
        <v>4.1925800000000004</v>
      </c>
      <c r="AR2407">
        <v>1.8302699999999999E-4</v>
      </c>
      <c r="AS2407">
        <v>0.419879</v>
      </c>
      <c r="AT2407">
        <f t="shared" si="523"/>
        <v>-0.419879</v>
      </c>
      <c r="AU2407">
        <v>9.8213699999999999</v>
      </c>
      <c r="AV2407" t="str">
        <f t="shared" si="524"/>
        <v/>
      </c>
      <c r="AW2407" t="str">
        <f t="shared" si="525"/>
        <v/>
      </c>
      <c r="AX2407" t="str">
        <f t="shared" si="526"/>
        <v/>
      </c>
      <c r="AY2407" t="str">
        <f t="shared" si="527"/>
        <v/>
      </c>
      <c r="BA2407" s="5" t="str">
        <f t="shared" si="528"/>
        <v/>
      </c>
      <c r="BB2407" s="5" t="str">
        <f t="shared" si="529"/>
        <v/>
      </c>
      <c r="BC2407" s="5" t="str">
        <f t="shared" si="530"/>
        <v/>
      </c>
      <c r="BD2407" s="5" t="str">
        <f t="shared" si="531"/>
        <v/>
      </c>
      <c r="BF2407" t="s">
        <v>40436</v>
      </c>
      <c r="BG2407" t="s">
        <v>40437</v>
      </c>
      <c r="BH2407" t="s">
        <v>40438</v>
      </c>
      <c r="BJ2407" t="s">
        <v>40243</v>
      </c>
      <c r="BK2407" t="s">
        <v>40439</v>
      </c>
    </row>
    <row r="2408" spans="1:63" x14ac:dyDescent="0.3">
      <c r="A2408">
        <v>8.4846199999999996</v>
      </c>
      <c r="B2408">
        <v>8.4934499999999993</v>
      </c>
      <c r="C2408">
        <v>8.3862900000000007</v>
      </c>
      <c r="D2408">
        <v>8.5864600000000006</v>
      </c>
      <c r="E2408">
        <v>8.4308700000000005</v>
      </c>
      <c r="F2408">
        <v>8.4229099999999999</v>
      </c>
      <c r="G2408">
        <v>8.44543</v>
      </c>
      <c r="H2408">
        <v>8.3957499999999996</v>
      </c>
      <c r="I2408">
        <v>8.2895599999999998</v>
      </c>
      <c r="J2408">
        <v>8.2545599999999997</v>
      </c>
      <c r="K2408">
        <v>8.2705300000000008</v>
      </c>
      <c r="L2408">
        <v>8.2167499999999993</v>
      </c>
      <c r="M2408" t="s">
        <v>0</v>
      </c>
      <c r="P2408" t="s">
        <v>1</v>
      </c>
      <c r="Q2408" t="s">
        <v>116</v>
      </c>
      <c r="R2408" t="s">
        <v>30513</v>
      </c>
      <c r="S2408" t="s">
        <v>1273</v>
      </c>
      <c r="T2408" t="s">
        <v>30514</v>
      </c>
      <c r="U2408" t="s">
        <v>3501</v>
      </c>
      <c r="V2408" t="s">
        <v>30515</v>
      </c>
      <c r="W2408">
        <v>0</v>
      </c>
      <c r="X2408" t="s">
        <v>7</v>
      </c>
      <c r="Y2408">
        <v>16</v>
      </c>
      <c r="Z2408">
        <v>2</v>
      </c>
      <c r="AA2408">
        <v>4</v>
      </c>
      <c r="AB2408">
        <v>2</v>
      </c>
      <c r="AC2408">
        <v>19</v>
      </c>
      <c r="AD2408">
        <v>1</v>
      </c>
      <c r="AF2408" t="s">
        <v>30518</v>
      </c>
      <c r="AG2408">
        <v>0.74359500000000001</v>
      </c>
      <c r="AH2408">
        <v>0.21629699999999999</v>
      </c>
      <c r="AI2408">
        <v>6.3970299999999994E-2</v>
      </c>
      <c r="AJ2408">
        <f t="shared" si="518"/>
        <v>-6.3970299999999994E-2</v>
      </c>
      <c r="AK2408">
        <v>1.51532</v>
      </c>
      <c r="AL2408" t="str">
        <f t="shared" si="519"/>
        <v/>
      </c>
      <c r="AM2408" t="str">
        <f t="shared" si="520"/>
        <v/>
      </c>
      <c r="AN2408" t="str">
        <f t="shared" si="521"/>
        <v/>
      </c>
      <c r="AO2408" t="str">
        <f t="shared" si="522"/>
        <v/>
      </c>
      <c r="AQ2408">
        <v>2.7194600000000002</v>
      </c>
      <c r="AR2408">
        <v>3.3990000000000001E-3</v>
      </c>
      <c r="AS2408">
        <v>0.22986100000000001</v>
      </c>
      <c r="AT2408">
        <f t="shared" si="523"/>
        <v>-0.22986100000000001</v>
      </c>
      <c r="AU2408">
        <v>5.2564799999999998</v>
      </c>
      <c r="AV2408" t="str">
        <f t="shared" si="524"/>
        <v/>
      </c>
      <c r="AW2408" t="str">
        <f t="shared" si="525"/>
        <v/>
      </c>
      <c r="AX2408" t="str">
        <f t="shared" si="526"/>
        <v/>
      </c>
      <c r="AY2408" t="str">
        <f t="shared" si="527"/>
        <v/>
      </c>
      <c r="BA2408" s="5" t="str">
        <f t="shared" si="528"/>
        <v/>
      </c>
      <c r="BB2408" s="5" t="str">
        <f t="shared" si="529"/>
        <v/>
      </c>
      <c r="BC2408" s="5" t="str">
        <f t="shared" si="530"/>
        <v/>
      </c>
      <c r="BD2408" s="5" t="str">
        <f t="shared" si="531"/>
        <v/>
      </c>
      <c r="BF2408" t="s">
        <v>30516</v>
      </c>
      <c r="BG2408" t="s">
        <v>30517</v>
      </c>
      <c r="BH2408" t="s">
        <v>30518</v>
      </c>
      <c r="BI2408" t="s">
        <v>3501</v>
      </c>
      <c r="BJ2408" t="s">
        <v>1382</v>
      </c>
      <c r="BK2408" t="s">
        <v>30519</v>
      </c>
    </row>
    <row r="2409" spans="1:63" x14ac:dyDescent="0.3">
      <c r="A2409">
        <v>9.3925300000000007</v>
      </c>
      <c r="B2409">
        <v>9.3674099999999996</v>
      </c>
      <c r="C2409">
        <v>9.2407900000000005</v>
      </c>
      <c r="D2409">
        <v>9.1885899999999996</v>
      </c>
      <c r="E2409">
        <v>9.2550299999999996</v>
      </c>
      <c r="F2409">
        <v>9.2340999999999998</v>
      </c>
      <c r="G2409">
        <v>9.1489799999999999</v>
      </c>
      <c r="H2409">
        <v>9.2978299999999994</v>
      </c>
      <c r="I2409">
        <v>9.1890800000000006</v>
      </c>
      <c r="J2409">
        <v>9.1744299999999992</v>
      </c>
      <c r="K2409">
        <v>9.1059099999999997</v>
      </c>
      <c r="L2409">
        <v>9.0405599999999993</v>
      </c>
      <c r="M2409" t="s">
        <v>0</v>
      </c>
      <c r="P2409" t="s">
        <v>1</v>
      </c>
      <c r="Q2409" t="s">
        <v>116</v>
      </c>
      <c r="R2409" t="s">
        <v>35757</v>
      </c>
      <c r="T2409" t="s">
        <v>35758</v>
      </c>
      <c r="U2409" t="s">
        <v>3358</v>
      </c>
      <c r="V2409" t="s">
        <v>35759</v>
      </c>
      <c r="W2409">
        <v>0</v>
      </c>
      <c r="X2409" t="s">
        <v>7</v>
      </c>
      <c r="Y2409">
        <v>9</v>
      </c>
      <c r="Z2409">
        <v>2</v>
      </c>
      <c r="AA2409">
        <v>3</v>
      </c>
      <c r="AB2409">
        <v>2</v>
      </c>
      <c r="AC2409">
        <v>19.7</v>
      </c>
      <c r="AD2409">
        <v>1</v>
      </c>
      <c r="AF2409" t="s">
        <v>35762</v>
      </c>
      <c r="AG2409">
        <v>0.49661300000000003</v>
      </c>
      <c r="AH2409">
        <v>0.36433399999999999</v>
      </c>
      <c r="AI2409">
        <v>6.3345200000000004E-2</v>
      </c>
      <c r="AJ2409">
        <f t="shared" si="518"/>
        <v>-6.3345200000000004E-2</v>
      </c>
      <c r="AK2409">
        <v>1.0871500000000001</v>
      </c>
      <c r="AL2409" t="str">
        <f t="shared" si="519"/>
        <v/>
      </c>
      <c r="AM2409" t="str">
        <f t="shared" si="520"/>
        <v/>
      </c>
      <c r="AN2409" t="str">
        <f t="shared" si="521"/>
        <v/>
      </c>
      <c r="AO2409" t="str">
        <f t="shared" si="522"/>
        <v/>
      </c>
      <c r="AQ2409">
        <v>1.5273000000000001</v>
      </c>
      <c r="AR2409">
        <v>4.05557E-2</v>
      </c>
      <c r="AS2409">
        <v>0.16983699999999999</v>
      </c>
      <c r="AT2409">
        <f t="shared" si="523"/>
        <v>-0.16983699999999999</v>
      </c>
      <c r="AU2409">
        <v>2.8366799999999999</v>
      </c>
      <c r="AV2409" t="str">
        <f t="shared" si="524"/>
        <v/>
      </c>
      <c r="AW2409" t="str">
        <f t="shared" si="525"/>
        <v/>
      </c>
      <c r="AX2409" t="str">
        <f t="shared" si="526"/>
        <v/>
      </c>
      <c r="AY2409" t="str">
        <f t="shared" si="527"/>
        <v/>
      </c>
      <c r="BA2409" s="5" t="str">
        <f t="shared" si="528"/>
        <v/>
      </c>
      <c r="BB2409" s="5" t="str">
        <f t="shared" si="529"/>
        <v/>
      </c>
      <c r="BC2409" s="5" t="str">
        <f t="shared" si="530"/>
        <v/>
      </c>
      <c r="BD2409" s="5" t="str">
        <f t="shared" si="531"/>
        <v/>
      </c>
      <c r="BF2409" t="s">
        <v>35760</v>
      </c>
      <c r="BG2409" t="s">
        <v>35761</v>
      </c>
      <c r="BH2409" t="s">
        <v>35762</v>
      </c>
      <c r="BI2409" t="s">
        <v>3358</v>
      </c>
      <c r="BJ2409" t="s">
        <v>10621</v>
      </c>
      <c r="BK2409" t="s">
        <v>35763</v>
      </c>
    </row>
    <row r="2410" spans="1:63" x14ac:dyDescent="0.3">
      <c r="A2410">
        <v>7.50223</v>
      </c>
      <c r="B2410">
        <v>7.2900200000000002</v>
      </c>
      <c r="C2410">
        <v>7.1608799999999997</v>
      </c>
      <c r="D2410">
        <v>7.3065199999999999</v>
      </c>
      <c r="E2410">
        <v>7.2230400000000001</v>
      </c>
      <c r="F2410">
        <v>7.2162600000000001</v>
      </c>
      <c r="G2410">
        <v>7.2918599999999998</v>
      </c>
      <c r="H2410">
        <v>7.2761199999999997</v>
      </c>
      <c r="I2410">
        <v>7.7774200000000002</v>
      </c>
      <c r="J2410">
        <v>7.6617800000000003</v>
      </c>
      <c r="K2410">
        <v>7.6431300000000002</v>
      </c>
      <c r="L2410">
        <v>7.5834599999999996</v>
      </c>
      <c r="M2410" t="s">
        <v>0</v>
      </c>
      <c r="P2410" t="s">
        <v>1</v>
      </c>
      <c r="Q2410" t="s">
        <v>116</v>
      </c>
      <c r="R2410" t="s">
        <v>32370</v>
      </c>
      <c r="S2410" t="s">
        <v>32371</v>
      </c>
      <c r="T2410" t="s">
        <v>32372</v>
      </c>
      <c r="U2410" t="s">
        <v>32373</v>
      </c>
      <c r="V2410" t="s">
        <v>32374</v>
      </c>
      <c r="W2410">
        <v>0</v>
      </c>
      <c r="X2410" t="s">
        <v>7</v>
      </c>
      <c r="Y2410">
        <v>10</v>
      </c>
      <c r="Z2410">
        <v>4</v>
      </c>
      <c r="AA2410">
        <v>4</v>
      </c>
      <c r="AB2410">
        <v>3</v>
      </c>
      <c r="AC2410">
        <v>46.3</v>
      </c>
      <c r="AD2410">
        <v>1</v>
      </c>
      <c r="AF2410" t="s">
        <v>32377</v>
      </c>
      <c r="AG2410">
        <v>0.376639</v>
      </c>
      <c r="AH2410">
        <v>0.466978</v>
      </c>
      <c r="AI2410">
        <v>6.3092099999999998E-2</v>
      </c>
      <c r="AJ2410">
        <f t="shared" si="518"/>
        <v>-6.3092099999999998E-2</v>
      </c>
      <c r="AK2410">
        <v>0.86532600000000004</v>
      </c>
      <c r="AL2410" t="str">
        <f t="shared" si="519"/>
        <v/>
      </c>
      <c r="AM2410" t="str">
        <f t="shared" si="520"/>
        <v/>
      </c>
      <c r="AN2410" t="str">
        <f t="shared" si="521"/>
        <v/>
      </c>
      <c r="AO2410" t="str">
        <f t="shared" si="522"/>
        <v/>
      </c>
      <c r="AQ2410">
        <v>2.3049499999999998</v>
      </c>
      <c r="AR2410">
        <v>7.9711399999999998E-3</v>
      </c>
      <c r="AS2410">
        <v>-0.35153499999999999</v>
      </c>
      <c r="AT2410">
        <f t="shared" si="523"/>
        <v>0.35153499999999999</v>
      </c>
      <c r="AU2410">
        <v>-4.3250999999999999</v>
      </c>
      <c r="AV2410" t="str">
        <f t="shared" si="524"/>
        <v/>
      </c>
      <c r="AW2410" t="str">
        <f t="shared" si="525"/>
        <v/>
      </c>
      <c r="AX2410" t="str">
        <f t="shared" si="526"/>
        <v/>
      </c>
      <c r="AY2410" t="str">
        <f t="shared" si="527"/>
        <v/>
      </c>
      <c r="BA2410" s="5" t="str">
        <f t="shared" si="528"/>
        <v/>
      </c>
      <c r="BB2410" s="5" t="str">
        <f t="shared" si="529"/>
        <v/>
      </c>
      <c r="BC2410" s="5" t="str">
        <f t="shared" si="530"/>
        <v/>
      </c>
      <c r="BD2410" s="5" t="str">
        <f t="shared" si="531"/>
        <v/>
      </c>
      <c r="BF2410" t="s">
        <v>32375</v>
      </c>
      <c r="BG2410" t="s">
        <v>32376</v>
      </c>
      <c r="BH2410" t="s">
        <v>32377</v>
      </c>
      <c r="BI2410" t="s">
        <v>32378</v>
      </c>
      <c r="BJ2410" t="s">
        <v>20041</v>
      </c>
      <c r="BK2410" t="s">
        <v>32379</v>
      </c>
    </row>
    <row r="2411" spans="1:63" x14ac:dyDescent="0.3">
      <c r="A2411">
        <v>7.83352</v>
      </c>
      <c r="B2411">
        <v>7.9074900000000001</v>
      </c>
      <c r="C2411">
        <v>7.7820200000000002</v>
      </c>
      <c r="D2411">
        <v>7.8021900000000004</v>
      </c>
      <c r="E2411">
        <v>7.7502000000000004</v>
      </c>
      <c r="F2411">
        <v>7.7313200000000002</v>
      </c>
      <c r="G2411">
        <v>7.7754500000000002</v>
      </c>
      <c r="H2411">
        <v>7.81698</v>
      </c>
      <c r="I2411">
        <v>8.0317699999999999</v>
      </c>
      <c r="J2411">
        <v>8.0089900000000007</v>
      </c>
      <c r="K2411">
        <v>8.0757499999999993</v>
      </c>
      <c r="L2411">
        <v>8.1147799999999997</v>
      </c>
      <c r="M2411" t="s">
        <v>0</v>
      </c>
      <c r="P2411" t="s">
        <v>1</v>
      </c>
      <c r="Q2411" t="s">
        <v>116</v>
      </c>
      <c r="R2411" t="s">
        <v>33912</v>
      </c>
      <c r="S2411" t="s">
        <v>33913</v>
      </c>
      <c r="T2411" t="s">
        <v>9702</v>
      </c>
      <c r="U2411" t="s">
        <v>33914</v>
      </c>
      <c r="V2411" t="s">
        <v>23550</v>
      </c>
      <c r="W2411">
        <v>0</v>
      </c>
      <c r="X2411" t="s">
        <v>7</v>
      </c>
      <c r="Y2411">
        <v>7</v>
      </c>
      <c r="Z2411">
        <v>3</v>
      </c>
      <c r="AA2411">
        <v>3</v>
      </c>
      <c r="AB2411">
        <v>3</v>
      </c>
      <c r="AC2411">
        <v>49.6</v>
      </c>
      <c r="AD2411">
        <v>1</v>
      </c>
      <c r="AF2411" t="s">
        <v>33917</v>
      </c>
      <c r="AG2411">
        <v>0.97029399999999999</v>
      </c>
      <c r="AH2411">
        <v>0.13421</v>
      </c>
      <c r="AI2411">
        <v>6.2817499999999998E-2</v>
      </c>
      <c r="AJ2411">
        <f t="shared" si="518"/>
        <v>-6.2817499999999998E-2</v>
      </c>
      <c r="AK2411">
        <v>1.89385</v>
      </c>
      <c r="AL2411" t="str">
        <f t="shared" si="519"/>
        <v/>
      </c>
      <c r="AM2411" t="str">
        <f t="shared" si="520"/>
        <v/>
      </c>
      <c r="AN2411" t="str">
        <f t="shared" si="521"/>
        <v/>
      </c>
      <c r="AO2411" t="str">
        <f t="shared" si="522"/>
        <v/>
      </c>
      <c r="AQ2411">
        <v>3.1125799999999999</v>
      </c>
      <c r="AR2411">
        <v>1.5157599999999999E-3</v>
      </c>
      <c r="AS2411">
        <v>-0.226516</v>
      </c>
      <c r="AT2411">
        <f t="shared" si="523"/>
        <v>0.226516</v>
      </c>
      <c r="AU2411">
        <v>-6.2592800000000004</v>
      </c>
      <c r="AV2411" t="str">
        <f t="shared" si="524"/>
        <v/>
      </c>
      <c r="AW2411" t="str">
        <f t="shared" si="525"/>
        <v/>
      </c>
      <c r="AX2411" t="str">
        <f t="shared" si="526"/>
        <v/>
      </c>
      <c r="AY2411" t="str">
        <f t="shared" si="527"/>
        <v/>
      </c>
      <c r="BA2411" s="5" t="str">
        <f t="shared" si="528"/>
        <v/>
      </c>
      <c r="BB2411" s="5" t="str">
        <f t="shared" si="529"/>
        <v/>
      </c>
      <c r="BC2411" s="5" t="str">
        <f t="shared" si="530"/>
        <v/>
      </c>
      <c r="BD2411" s="5" t="str">
        <f t="shared" si="531"/>
        <v/>
      </c>
      <c r="BF2411" t="s">
        <v>33915</v>
      </c>
      <c r="BG2411" t="s">
        <v>33916</v>
      </c>
      <c r="BH2411" t="s">
        <v>33917</v>
      </c>
      <c r="BI2411" t="s">
        <v>33914</v>
      </c>
      <c r="BJ2411" t="s">
        <v>33918</v>
      </c>
      <c r="BK2411" t="s">
        <v>33919</v>
      </c>
    </row>
    <row r="2412" spans="1:63" x14ac:dyDescent="0.3">
      <c r="A2412">
        <v>12.7225</v>
      </c>
      <c r="B2412">
        <v>12.691800000000001</v>
      </c>
      <c r="C2412">
        <v>12.7325</v>
      </c>
      <c r="D2412">
        <v>12.7003</v>
      </c>
      <c r="E2412">
        <v>12.659000000000001</v>
      </c>
      <c r="F2412">
        <v>12.629300000000001</v>
      </c>
      <c r="G2412">
        <v>12.665800000000001</v>
      </c>
      <c r="H2412">
        <v>12.6433</v>
      </c>
      <c r="I2412">
        <v>12.556100000000001</v>
      </c>
      <c r="J2412">
        <v>12.520099999999999</v>
      </c>
      <c r="K2412">
        <v>12.5337</v>
      </c>
      <c r="L2412">
        <v>12.5321</v>
      </c>
      <c r="M2412" t="s">
        <v>0</v>
      </c>
      <c r="O2412" t="s">
        <v>1</v>
      </c>
      <c r="P2412" t="s">
        <v>1</v>
      </c>
      <c r="Q2412" t="s">
        <v>2</v>
      </c>
      <c r="R2412" t="s">
        <v>1800</v>
      </c>
      <c r="S2412" t="s">
        <v>1801</v>
      </c>
      <c r="T2412" t="s">
        <v>1802</v>
      </c>
      <c r="U2412" t="s">
        <v>1803</v>
      </c>
      <c r="V2412" t="s">
        <v>1804</v>
      </c>
      <c r="W2412">
        <v>0</v>
      </c>
      <c r="X2412" t="s">
        <v>7</v>
      </c>
      <c r="Y2412">
        <v>70</v>
      </c>
      <c r="Z2412">
        <v>24</v>
      </c>
      <c r="AA2412">
        <v>71</v>
      </c>
      <c r="AB2412">
        <v>24</v>
      </c>
      <c r="AC2412">
        <v>36.1</v>
      </c>
      <c r="AD2412">
        <v>1</v>
      </c>
      <c r="AF2412" t="s">
        <v>1807</v>
      </c>
      <c r="AG2412">
        <v>2.6052300000000002</v>
      </c>
      <c r="AH2412">
        <v>4.3994899999999998E-3</v>
      </c>
      <c r="AI2412">
        <v>6.2444699999999999E-2</v>
      </c>
      <c r="AJ2412">
        <f t="shared" si="518"/>
        <v>-6.2444699999999999E-2</v>
      </c>
      <c r="AK2412">
        <v>4.9880000000000004</v>
      </c>
      <c r="AL2412" t="str">
        <f t="shared" si="519"/>
        <v/>
      </c>
      <c r="AM2412" t="str">
        <f t="shared" si="520"/>
        <v/>
      </c>
      <c r="AN2412" t="str">
        <f t="shared" si="521"/>
        <v/>
      </c>
      <c r="AO2412" t="str">
        <f t="shared" si="522"/>
        <v/>
      </c>
      <c r="AQ2412">
        <v>5.1875099999999996</v>
      </c>
      <c r="AR2412" s="1">
        <v>2.7451399999999999E-5</v>
      </c>
      <c r="AS2412">
        <v>0.17630399999999999</v>
      </c>
      <c r="AT2412">
        <f t="shared" si="523"/>
        <v>-0.17630399999999999</v>
      </c>
      <c r="AU2412">
        <v>14.5945</v>
      </c>
      <c r="AV2412" t="str">
        <f t="shared" si="524"/>
        <v/>
      </c>
      <c r="AW2412" t="str">
        <f t="shared" si="525"/>
        <v/>
      </c>
      <c r="AX2412" t="str">
        <f t="shared" si="526"/>
        <v/>
      </c>
      <c r="AY2412" t="str">
        <f t="shared" si="527"/>
        <v/>
      </c>
      <c r="BA2412" s="5" t="str">
        <f t="shared" si="528"/>
        <v/>
      </c>
      <c r="BB2412" s="5" t="str">
        <f t="shared" si="529"/>
        <v/>
      </c>
      <c r="BC2412" s="5" t="str">
        <f t="shared" si="530"/>
        <v/>
      </c>
      <c r="BD2412" s="5" t="str">
        <f t="shared" si="531"/>
        <v/>
      </c>
      <c r="BF2412" t="s">
        <v>1805</v>
      </c>
      <c r="BG2412" t="s">
        <v>1806</v>
      </c>
      <c r="BH2412" t="s">
        <v>1807</v>
      </c>
      <c r="BI2412" t="s">
        <v>1808</v>
      </c>
      <c r="BJ2412" t="s">
        <v>1809</v>
      </c>
      <c r="BK2412" t="s">
        <v>1810</v>
      </c>
    </row>
    <row r="2413" spans="1:63" x14ac:dyDescent="0.3">
      <c r="A2413">
        <v>9.0098299999999991</v>
      </c>
      <c r="B2413">
        <v>9.1321100000000008</v>
      </c>
      <c r="C2413">
        <v>9.0443899999999999</v>
      </c>
      <c r="D2413">
        <v>9.0786800000000003</v>
      </c>
      <c r="E2413">
        <v>8.9669399999999992</v>
      </c>
      <c r="F2413">
        <v>8.9969000000000001</v>
      </c>
      <c r="G2413">
        <v>9.0443899999999999</v>
      </c>
      <c r="H2413">
        <v>9.0073100000000004</v>
      </c>
      <c r="I2413">
        <v>9.9508500000000009</v>
      </c>
      <c r="J2413">
        <v>9.9344300000000008</v>
      </c>
      <c r="K2413">
        <v>9.9383999999999997</v>
      </c>
      <c r="L2413">
        <v>9.9329499999999999</v>
      </c>
      <c r="M2413" t="s">
        <v>0</v>
      </c>
      <c r="P2413" t="s">
        <v>1</v>
      </c>
      <c r="Q2413" t="s">
        <v>116</v>
      </c>
      <c r="R2413" t="s">
        <v>17423</v>
      </c>
      <c r="S2413" t="s">
        <v>17424</v>
      </c>
      <c r="T2413" t="s">
        <v>17425</v>
      </c>
      <c r="U2413" t="s">
        <v>17426</v>
      </c>
      <c r="V2413" t="s">
        <v>17427</v>
      </c>
      <c r="W2413">
        <v>1</v>
      </c>
      <c r="X2413" t="s">
        <v>7</v>
      </c>
      <c r="Y2413">
        <v>17</v>
      </c>
      <c r="Z2413">
        <v>13</v>
      </c>
      <c r="AA2413">
        <v>18</v>
      </c>
      <c r="AB2413">
        <v>10</v>
      </c>
      <c r="AC2413">
        <v>100.4</v>
      </c>
      <c r="AD2413">
        <v>1</v>
      </c>
      <c r="AF2413" t="s">
        <v>17430</v>
      </c>
      <c r="AG2413">
        <v>1.0581</v>
      </c>
      <c r="AH2413">
        <v>0.111567</v>
      </c>
      <c r="AI2413">
        <v>6.2371299999999998E-2</v>
      </c>
      <c r="AJ2413">
        <f t="shared" si="518"/>
        <v>-6.2371299999999998E-2</v>
      </c>
      <c r="AK2413">
        <v>2.03972</v>
      </c>
      <c r="AL2413" t="str">
        <f t="shared" si="519"/>
        <v/>
      </c>
      <c r="AM2413" t="str">
        <f t="shared" si="520"/>
        <v/>
      </c>
      <c r="AN2413" t="str">
        <f t="shared" si="521"/>
        <v/>
      </c>
      <c r="AO2413" t="str">
        <f t="shared" si="522"/>
        <v/>
      </c>
      <c r="AQ2413">
        <v>7.2949099999999998</v>
      </c>
      <c r="AR2413" s="1">
        <v>9.2190000000000002E-7</v>
      </c>
      <c r="AS2413">
        <v>-0.87290199999999996</v>
      </c>
      <c r="AT2413">
        <f t="shared" si="523"/>
        <v>0.87290199999999996</v>
      </c>
      <c r="AU2413">
        <v>-33.087499999999999</v>
      </c>
      <c r="AV2413" t="str">
        <f t="shared" si="524"/>
        <v/>
      </c>
      <c r="AW2413" t="str">
        <f t="shared" si="525"/>
        <v>+</v>
      </c>
      <c r="AX2413" t="str">
        <f t="shared" si="526"/>
        <v/>
      </c>
      <c r="AY2413" t="str">
        <f t="shared" si="527"/>
        <v/>
      </c>
      <c r="BA2413" s="5" t="str">
        <f t="shared" si="528"/>
        <v/>
      </c>
      <c r="BB2413" s="5" t="str">
        <f t="shared" si="529"/>
        <v/>
      </c>
      <c r="BC2413" s="5" t="str">
        <f t="shared" si="530"/>
        <v/>
      </c>
      <c r="BD2413" s="5" t="str">
        <f t="shared" si="531"/>
        <v/>
      </c>
      <c r="BF2413" t="s">
        <v>17428</v>
      </c>
      <c r="BG2413" t="s">
        <v>17429</v>
      </c>
      <c r="BH2413" t="s">
        <v>17430</v>
      </c>
      <c r="BI2413" t="s">
        <v>17426</v>
      </c>
      <c r="BJ2413" t="s">
        <v>17431</v>
      </c>
      <c r="BK2413" t="s">
        <v>17432</v>
      </c>
    </row>
    <row r="2414" spans="1:63" x14ac:dyDescent="0.3">
      <c r="A2414">
        <v>6.7101199999999999</v>
      </c>
      <c r="B2414">
        <v>6.71699</v>
      </c>
      <c r="C2414">
        <v>6.8802000000000003</v>
      </c>
      <c r="D2414">
        <v>6.7455100000000003</v>
      </c>
      <c r="E2414">
        <v>6.7306400000000002</v>
      </c>
      <c r="F2414">
        <v>6.5438099999999997</v>
      </c>
      <c r="G2414">
        <v>6.7265600000000001</v>
      </c>
      <c r="H2414">
        <v>6.80349</v>
      </c>
      <c r="I2414">
        <v>6.8604700000000003</v>
      </c>
      <c r="J2414">
        <v>6.9283700000000001</v>
      </c>
      <c r="K2414">
        <v>6.9852699999999999</v>
      </c>
      <c r="L2414">
        <v>7.0628599999999997</v>
      </c>
      <c r="M2414" t="s">
        <v>0</v>
      </c>
      <c r="P2414" t="s">
        <v>1</v>
      </c>
      <c r="Q2414" t="s">
        <v>116</v>
      </c>
      <c r="R2414" t="s">
        <v>35163</v>
      </c>
      <c r="T2414" t="s">
        <v>12816</v>
      </c>
      <c r="V2414" t="s">
        <v>21442</v>
      </c>
      <c r="W2414">
        <v>0</v>
      </c>
      <c r="X2414" t="s">
        <v>7</v>
      </c>
      <c r="Y2414">
        <v>2</v>
      </c>
      <c r="Z2414">
        <v>3</v>
      </c>
      <c r="AA2414">
        <v>3</v>
      </c>
      <c r="AB2414">
        <v>3</v>
      </c>
      <c r="AC2414">
        <v>155.80000000000001</v>
      </c>
      <c r="AD2414">
        <v>1</v>
      </c>
      <c r="AF2414" t="s">
        <v>35166</v>
      </c>
      <c r="AG2414">
        <v>0.40086699999999997</v>
      </c>
      <c r="AH2414">
        <v>0.44425399999999998</v>
      </c>
      <c r="AI2414">
        <v>6.2080400000000001E-2</v>
      </c>
      <c r="AJ2414">
        <f t="shared" si="518"/>
        <v>-6.2080400000000001E-2</v>
      </c>
      <c r="AK2414">
        <v>0.91121399999999997</v>
      </c>
      <c r="AL2414" t="str">
        <f t="shared" si="519"/>
        <v/>
      </c>
      <c r="AM2414" t="str">
        <f t="shared" si="520"/>
        <v/>
      </c>
      <c r="AN2414" t="str">
        <f t="shared" si="521"/>
        <v/>
      </c>
      <c r="AO2414" t="str">
        <f t="shared" si="522"/>
        <v/>
      </c>
      <c r="AQ2414">
        <v>1.81229</v>
      </c>
      <c r="AR2414">
        <v>2.2229499999999999E-2</v>
      </c>
      <c r="AS2414">
        <v>-0.19603899999999999</v>
      </c>
      <c r="AT2414">
        <f t="shared" si="523"/>
        <v>0.19603899999999999</v>
      </c>
      <c r="AU2414">
        <v>-3.35067</v>
      </c>
      <c r="AV2414" t="str">
        <f t="shared" si="524"/>
        <v/>
      </c>
      <c r="AW2414" t="str">
        <f t="shared" si="525"/>
        <v/>
      </c>
      <c r="AX2414" t="str">
        <f t="shared" si="526"/>
        <v/>
      </c>
      <c r="AY2414" t="str">
        <f t="shared" si="527"/>
        <v/>
      </c>
      <c r="BA2414" s="5" t="str">
        <f t="shared" si="528"/>
        <v/>
      </c>
      <c r="BB2414" s="5" t="str">
        <f t="shared" si="529"/>
        <v/>
      </c>
      <c r="BC2414" s="5" t="str">
        <f t="shared" si="530"/>
        <v/>
      </c>
      <c r="BD2414" s="5" t="str">
        <f t="shared" si="531"/>
        <v/>
      </c>
      <c r="BF2414" t="s">
        <v>35164</v>
      </c>
      <c r="BG2414" t="s">
        <v>35165</v>
      </c>
      <c r="BH2414" t="s">
        <v>35166</v>
      </c>
      <c r="BK2414" t="s">
        <v>35167</v>
      </c>
    </row>
    <row r="2415" spans="1:63" x14ac:dyDescent="0.3">
      <c r="A2415">
        <v>9.4062099999999997</v>
      </c>
      <c r="B2415">
        <v>9.4362999999999992</v>
      </c>
      <c r="C2415">
        <v>9.5317699999999999</v>
      </c>
      <c r="D2415">
        <v>9.5274800000000006</v>
      </c>
      <c r="E2415">
        <v>9.46434</v>
      </c>
      <c r="F2415">
        <v>9.4066299999999998</v>
      </c>
      <c r="G2415">
        <v>9.3451799999999992</v>
      </c>
      <c r="H2415">
        <v>9.4381699999999995</v>
      </c>
      <c r="I2415">
        <v>9.5702400000000001</v>
      </c>
      <c r="J2415">
        <v>9.5381900000000002</v>
      </c>
      <c r="K2415">
        <v>9.53294</v>
      </c>
      <c r="L2415">
        <v>9.5734600000000007</v>
      </c>
      <c r="M2415" t="s">
        <v>0</v>
      </c>
      <c r="R2415" t="s">
        <v>20656</v>
      </c>
      <c r="T2415" t="s">
        <v>20657</v>
      </c>
      <c r="V2415" t="s">
        <v>7230</v>
      </c>
      <c r="W2415">
        <v>0</v>
      </c>
      <c r="X2415" t="s">
        <v>7</v>
      </c>
      <c r="Y2415">
        <v>20</v>
      </c>
      <c r="Z2415">
        <v>12</v>
      </c>
      <c r="AA2415">
        <v>12</v>
      </c>
      <c r="AB2415">
        <v>12</v>
      </c>
      <c r="AC2415">
        <v>70.5</v>
      </c>
      <c r="AD2415">
        <v>1</v>
      </c>
      <c r="AF2415" t="s">
        <v>20660</v>
      </c>
      <c r="AG2415">
        <v>0.74094300000000002</v>
      </c>
      <c r="AH2415">
        <v>0.21743799999999999</v>
      </c>
      <c r="AI2415">
        <v>6.1856500000000002E-2</v>
      </c>
      <c r="AJ2415">
        <f t="shared" si="518"/>
        <v>-6.1856500000000002E-2</v>
      </c>
      <c r="AK2415">
        <v>1.51085</v>
      </c>
      <c r="AL2415" t="str">
        <f t="shared" si="519"/>
        <v/>
      </c>
      <c r="AM2415" t="str">
        <f t="shared" si="520"/>
        <v/>
      </c>
      <c r="AN2415" t="str">
        <f t="shared" si="521"/>
        <v/>
      </c>
      <c r="AO2415" t="str">
        <f t="shared" si="522"/>
        <v/>
      </c>
      <c r="AQ2415">
        <v>1.2317199999999999</v>
      </c>
      <c r="AR2415">
        <v>7.5636499999999995E-2</v>
      </c>
      <c r="AS2415">
        <v>-7.8268099999999993E-2</v>
      </c>
      <c r="AT2415">
        <f t="shared" si="523"/>
        <v>7.8268099999999993E-2</v>
      </c>
      <c r="AU2415">
        <v>-2.32986</v>
      </c>
      <c r="AV2415" t="str">
        <f t="shared" si="524"/>
        <v/>
      </c>
      <c r="AW2415" t="str">
        <f t="shared" si="525"/>
        <v/>
      </c>
      <c r="AX2415" t="str">
        <f t="shared" si="526"/>
        <v/>
      </c>
      <c r="AY2415" t="str">
        <f t="shared" si="527"/>
        <v/>
      </c>
      <c r="BA2415" s="5" t="str">
        <f t="shared" si="528"/>
        <v/>
      </c>
      <c r="BB2415" s="5" t="str">
        <f t="shared" si="529"/>
        <v/>
      </c>
      <c r="BC2415" s="5" t="str">
        <f t="shared" si="530"/>
        <v/>
      </c>
      <c r="BD2415" s="5" t="str">
        <f t="shared" si="531"/>
        <v/>
      </c>
      <c r="BF2415" t="s">
        <v>20658</v>
      </c>
      <c r="BG2415" t="s">
        <v>20659</v>
      </c>
      <c r="BH2415" t="s">
        <v>20660</v>
      </c>
      <c r="BJ2415" t="s">
        <v>20661</v>
      </c>
      <c r="BK2415" t="s">
        <v>20662</v>
      </c>
    </row>
    <row r="2416" spans="1:63" x14ac:dyDescent="0.3">
      <c r="A2416">
        <v>6.50779</v>
      </c>
      <c r="B2416">
        <v>6.3785100000000003</v>
      </c>
      <c r="C2416">
        <v>6.5438099999999997</v>
      </c>
      <c r="D2416">
        <v>6.5864599999999998</v>
      </c>
      <c r="E2416">
        <v>6.3940299999999999</v>
      </c>
      <c r="F2416">
        <v>6.5438099999999997</v>
      </c>
      <c r="G2416">
        <v>6.4528600000000003</v>
      </c>
      <c r="H2416">
        <v>6.3785100000000003</v>
      </c>
      <c r="I2416">
        <v>6.2667900000000003</v>
      </c>
      <c r="J2416">
        <v>6.36632</v>
      </c>
      <c r="K2416">
        <v>6.4708600000000001</v>
      </c>
      <c r="L2416">
        <v>6.32193</v>
      </c>
      <c r="M2416" t="s">
        <v>0</v>
      </c>
      <c r="R2416" t="s">
        <v>32086</v>
      </c>
      <c r="S2416" t="s">
        <v>6675</v>
      </c>
      <c r="T2416" t="s">
        <v>32087</v>
      </c>
      <c r="V2416" t="s">
        <v>27042</v>
      </c>
      <c r="W2416">
        <v>0</v>
      </c>
      <c r="X2416" t="s">
        <v>7</v>
      </c>
      <c r="Y2416">
        <v>15</v>
      </c>
      <c r="Z2416">
        <v>3</v>
      </c>
      <c r="AA2416">
        <v>3</v>
      </c>
      <c r="AB2416">
        <v>3</v>
      </c>
      <c r="AC2416">
        <v>29.4</v>
      </c>
      <c r="AD2416">
        <v>1</v>
      </c>
      <c r="AF2416" t="s">
        <v>32090</v>
      </c>
      <c r="AG2416">
        <v>0.48073900000000003</v>
      </c>
      <c r="AH2416">
        <v>0.37645400000000001</v>
      </c>
      <c r="AI2416">
        <v>6.1841599999999997E-2</v>
      </c>
      <c r="AJ2416">
        <f t="shared" si="518"/>
        <v>-6.1841599999999997E-2</v>
      </c>
      <c r="AK2416">
        <v>1.0585</v>
      </c>
      <c r="AL2416" t="str">
        <f t="shared" si="519"/>
        <v/>
      </c>
      <c r="AM2416" t="str">
        <f t="shared" si="520"/>
        <v/>
      </c>
      <c r="AN2416" t="str">
        <f t="shared" si="521"/>
        <v/>
      </c>
      <c r="AO2416" t="str">
        <f t="shared" si="522"/>
        <v/>
      </c>
      <c r="AQ2416">
        <v>1.25587</v>
      </c>
      <c r="AR2416">
        <v>7.1822300000000006E-2</v>
      </c>
      <c r="AS2416">
        <v>0.14766899999999999</v>
      </c>
      <c r="AT2416">
        <f t="shared" si="523"/>
        <v>-0.14766899999999999</v>
      </c>
      <c r="AU2416">
        <v>2.3705500000000002</v>
      </c>
      <c r="AV2416" t="str">
        <f t="shared" si="524"/>
        <v/>
      </c>
      <c r="AW2416" t="str">
        <f t="shared" si="525"/>
        <v/>
      </c>
      <c r="AX2416" t="str">
        <f t="shared" si="526"/>
        <v/>
      </c>
      <c r="AY2416" t="str">
        <f t="shared" si="527"/>
        <v/>
      </c>
      <c r="BA2416" s="5" t="str">
        <f t="shared" si="528"/>
        <v/>
      </c>
      <c r="BB2416" s="5" t="str">
        <f t="shared" si="529"/>
        <v/>
      </c>
      <c r="BC2416" s="5" t="str">
        <f t="shared" si="530"/>
        <v/>
      </c>
      <c r="BD2416" s="5" t="str">
        <f t="shared" si="531"/>
        <v/>
      </c>
      <c r="BF2416" t="s">
        <v>32088</v>
      </c>
      <c r="BG2416" t="s">
        <v>32089</v>
      </c>
      <c r="BH2416" t="s">
        <v>32090</v>
      </c>
      <c r="BK2416" t="s">
        <v>32091</v>
      </c>
    </row>
    <row r="2417" spans="1:63" x14ac:dyDescent="0.3">
      <c r="A2417">
        <v>11.1313</v>
      </c>
      <c r="B2417">
        <v>11.141999999999999</v>
      </c>
      <c r="C2417">
        <v>11.1439</v>
      </c>
      <c r="D2417">
        <v>11.1206</v>
      </c>
      <c r="E2417">
        <v>11.017899999999999</v>
      </c>
      <c r="F2417">
        <v>11.083299999999999</v>
      </c>
      <c r="G2417">
        <v>11.102399999999999</v>
      </c>
      <c r="H2417">
        <v>11.0878</v>
      </c>
      <c r="I2417">
        <v>10.7898</v>
      </c>
      <c r="J2417">
        <v>10.7181</v>
      </c>
      <c r="K2417">
        <v>10.791499999999999</v>
      </c>
      <c r="L2417">
        <v>10.790699999999999</v>
      </c>
      <c r="M2417" t="s">
        <v>0</v>
      </c>
      <c r="O2417" t="s">
        <v>1</v>
      </c>
      <c r="P2417" t="s">
        <v>1</v>
      </c>
      <c r="Q2417" t="s">
        <v>2</v>
      </c>
      <c r="R2417" t="s">
        <v>9414</v>
      </c>
      <c r="T2417" t="s">
        <v>9415</v>
      </c>
      <c r="V2417" t="s">
        <v>9416</v>
      </c>
      <c r="W2417">
        <v>0</v>
      </c>
      <c r="X2417" t="s">
        <v>7</v>
      </c>
      <c r="Y2417">
        <v>26</v>
      </c>
      <c r="Z2417">
        <v>20</v>
      </c>
      <c r="AA2417">
        <v>28</v>
      </c>
      <c r="AB2417">
        <v>20</v>
      </c>
      <c r="AC2417">
        <v>111.7</v>
      </c>
      <c r="AD2417">
        <v>1</v>
      </c>
      <c r="AF2417" t="s">
        <v>9419</v>
      </c>
      <c r="AG2417">
        <v>1.7064299999999999</v>
      </c>
      <c r="AH2417">
        <v>2.8547199999999998E-2</v>
      </c>
      <c r="AI2417">
        <v>6.16021E-2</v>
      </c>
      <c r="AJ2417">
        <f t="shared" si="518"/>
        <v>-6.16021E-2</v>
      </c>
      <c r="AK2417">
        <v>3.1562100000000002</v>
      </c>
      <c r="AL2417" t="str">
        <f t="shared" si="519"/>
        <v/>
      </c>
      <c r="AM2417" t="str">
        <f t="shared" si="520"/>
        <v/>
      </c>
      <c r="AN2417" t="str">
        <f t="shared" si="521"/>
        <v/>
      </c>
      <c r="AO2417" t="str">
        <f t="shared" si="522"/>
        <v/>
      </c>
      <c r="AQ2417">
        <v>5.8789800000000003</v>
      </c>
      <c r="AR2417" s="1">
        <v>8.2953800000000005E-6</v>
      </c>
      <c r="AS2417">
        <v>0.36194900000000002</v>
      </c>
      <c r="AT2417">
        <f t="shared" si="523"/>
        <v>-0.36194900000000002</v>
      </c>
      <c r="AU2417">
        <v>19.125900000000001</v>
      </c>
      <c r="AV2417" t="str">
        <f t="shared" si="524"/>
        <v/>
      </c>
      <c r="AW2417" t="str">
        <f t="shared" si="525"/>
        <v/>
      </c>
      <c r="AX2417" t="str">
        <f t="shared" si="526"/>
        <v/>
      </c>
      <c r="AY2417" t="str">
        <f t="shared" si="527"/>
        <v/>
      </c>
      <c r="BA2417" s="5" t="str">
        <f t="shared" si="528"/>
        <v/>
      </c>
      <c r="BB2417" s="5" t="str">
        <f t="shared" si="529"/>
        <v/>
      </c>
      <c r="BC2417" s="5" t="str">
        <f t="shared" si="530"/>
        <v/>
      </c>
      <c r="BD2417" s="5" t="str">
        <f t="shared" si="531"/>
        <v/>
      </c>
      <c r="BF2417" t="s">
        <v>9417</v>
      </c>
      <c r="BG2417" t="s">
        <v>9418</v>
      </c>
      <c r="BH2417" t="s">
        <v>9419</v>
      </c>
      <c r="BK2417" t="s">
        <v>9420</v>
      </c>
    </row>
    <row r="2418" spans="1:63" x14ac:dyDescent="0.3">
      <c r="A2418">
        <v>12.353300000000001</v>
      </c>
      <c r="B2418">
        <v>12.3932</v>
      </c>
      <c r="C2418">
        <v>12.39</v>
      </c>
      <c r="D2418">
        <v>12.3758</v>
      </c>
      <c r="E2418">
        <v>12.3096</v>
      </c>
      <c r="F2418">
        <v>12.319000000000001</v>
      </c>
      <c r="G2418">
        <v>12.2811</v>
      </c>
      <c r="H2418">
        <v>12.3565</v>
      </c>
      <c r="I2418">
        <v>12.897399999999999</v>
      </c>
      <c r="J2418">
        <v>12.9238</v>
      </c>
      <c r="K2418">
        <v>12.8805</v>
      </c>
      <c r="L2418">
        <v>12.9278</v>
      </c>
      <c r="M2418" t="s">
        <v>0</v>
      </c>
      <c r="O2418" t="s">
        <v>1</v>
      </c>
      <c r="P2418" t="s">
        <v>1</v>
      </c>
      <c r="Q2418" t="s">
        <v>2</v>
      </c>
      <c r="R2418" t="s">
        <v>5745</v>
      </c>
      <c r="S2418" t="s">
        <v>5746</v>
      </c>
      <c r="T2418" t="s">
        <v>5747</v>
      </c>
      <c r="V2418" t="s">
        <v>5748</v>
      </c>
      <c r="W2418">
        <v>1</v>
      </c>
      <c r="X2418" t="s">
        <v>7</v>
      </c>
      <c r="Y2418">
        <v>41</v>
      </c>
      <c r="Z2418">
        <v>21</v>
      </c>
      <c r="AA2418">
        <v>50</v>
      </c>
      <c r="AB2418">
        <v>20</v>
      </c>
      <c r="AC2418">
        <v>53.2</v>
      </c>
      <c r="AD2418">
        <v>1</v>
      </c>
      <c r="AF2418" t="s">
        <v>5751</v>
      </c>
      <c r="AG2418">
        <v>1.84782</v>
      </c>
      <c r="AH2418">
        <v>2.1219200000000001E-2</v>
      </c>
      <c r="AI2418">
        <v>6.1549699999999999E-2</v>
      </c>
      <c r="AJ2418">
        <f t="shared" si="518"/>
        <v>-6.1549699999999999E-2</v>
      </c>
      <c r="AK2418">
        <v>3.4169700000000001</v>
      </c>
      <c r="AL2418" t="str">
        <f t="shared" si="519"/>
        <v/>
      </c>
      <c r="AM2418" t="str">
        <f t="shared" si="520"/>
        <v/>
      </c>
      <c r="AN2418" t="str">
        <f t="shared" si="521"/>
        <v/>
      </c>
      <c r="AO2418" t="str">
        <f t="shared" si="522"/>
        <v/>
      </c>
      <c r="AQ2418">
        <v>7.5613799999999998</v>
      </c>
      <c r="AR2418" s="1">
        <v>6.5431699999999997E-7</v>
      </c>
      <c r="AS2418">
        <v>-0.52930999999999995</v>
      </c>
      <c r="AT2418">
        <f t="shared" si="523"/>
        <v>0.52930999999999995</v>
      </c>
      <c r="AU2418">
        <v>-36.6663</v>
      </c>
      <c r="AV2418" t="str">
        <f t="shared" si="524"/>
        <v/>
      </c>
      <c r="AW2418" t="str">
        <f t="shared" si="525"/>
        <v/>
      </c>
      <c r="AX2418" t="str">
        <f t="shared" si="526"/>
        <v/>
      </c>
      <c r="AY2418" t="str">
        <f t="shared" si="527"/>
        <v/>
      </c>
      <c r="BA2418" s="5" t="str">
        <f t="shared" si="528"/>
        <v/>
      </c>
      <c r="BB2418" s="5" t="str">
        <f t="shared" si="529"/>
        <v/>
      </c>
      <c r="BC2418" s="5" t="str">
        <f t="shared" si="530"/>
        <v/>
      </c>
      <c r="BD2418" s="5" t="str">
        <f t="shared" si="531"/>
        <v/>
      </c>
      <c r="BF2418" t="s">
        <v>5749</v>
      </c>
      <c r="BG2418" t="s">
        <v>5750</v>
      </c>
      <c r="BH2418" t="s">
        <v>5751</v>
      </c>
      <c r="BK2418" t="s">
        <v>5752</v>
      </c>
    </row>
    <row r="2419" spans="1:63" x14ac:dyDescent="0.3">
      <c r="A2419">
        <v>11.7921</v>
      </c>
      <c r="B2419">
        <v>11.811199999999999</v>
      </c>
      <c r="C2419">
        <v>11.827400000000001</v>
      </c>
      <c r="D2419">
        <v>11.7338</v>
      </c>
      <c r="E2419">
        <v>11.7454</v>
      </c>
      <c r="F2419">
        <v>11.714700000000001</v>
      </c>
      <c r="G2419">
        <v>11.731199999999999</v>
      </c>
      <c r="H2419">
        <v>11.727499999999999</v>
      </c>
      <c r="I2419">
        <v>11.851599999999999</v>
      </c>
      <c r="J2419">
        <v>11.8362</v>
      </c>
      <c r="K2419">
        <v>11.8408</v>
      </c>
      <c r="L2419">
        <v>11.8826</v>
      </c>
      <c r="M2419" t="s">
        <v>0</v>
      </c>
      <c r="O2419" t="s">
        <v>1</v>
      </c>
      <c r="P2419" t="s">
        <v>1</v>
      </c>
      <c r="Q2419" t="s">
        <v>2</v>
      </c>
      <c r="R2419" t="s">
        <v>5340</v>
      </c>
      <c r="S2419" t="s">
        <v>5341</v>
      </c>
      <c r="T2419" t="s">
        <v>5342</v>
      </c>
      <c r="V2419" t="s">
        <v>5343</v>
      </c>
      <c r="W2419">
        <v>0</v>
      </c>
      <c r="X2419" t="s">
        <v>7</v>
      </c>
      <c r="Y2419">
        <v>49</v>
      </c>
      <c r="Z2419">
        <v>26</v>
      </c>
      <c r="AA2419">
        <v>34</v>
      </c>
      <c r="AB2419">
        <v>26</v>
      </c>
      <c r="AC2419">
        <v>76.599999999999994</v>
      </c>
      <c r="AD2419">
        <v>1</v>
      </c>
      <c r="AF2419" t="s">
        <v>5346</v>
      </c>
      <c r="AG2419">
        <v>1.54939</v>
      </c>
      <c r="AH2419">
        <v>3.9761299999999999E-2</v>
      </c>
      <c r="AI2419">
        <v>6.1443299999999999E-2</v>
      </c>
      <c r="AJ2419">
        <f t="shared" si="518"/>
        <v>-6.1443299999999999E-2</v>
      </c>
      <c r="AK2419">
        <v>2.8754900000000001</v>
      </c>
      <c r="AL2419" t="str">
        <f t="shared" si="519"/>
        <v/>
      </c>
      <c r="AM2419" t="str">
        <f t="shared" si="520"/>
        <v/>
      </c>
      <c r="AN2419" t="str">
        <f t="shared" si="521"/>
        <v/>
      </c>
      <c r="AO2419" t="str">
        <f t="shared" si="522"/>
        <v/>
      </c>
      <c r="AQ2419">
        <v>1.4424399999999999</v>
      </c>
      <c r="AR2419">
        <v>4.8477899999999997E-2</v>
      </c>
      <c r="AS2419">
        <v>-6.1667E-2</v>
      </c>
      <c r="AT2419">
        <f t="shared" si="523"/>
        <v>6.1667E-2</v>
      </c>
      <c r="AU2419">
        <v>-2.68893</v>
      </c>
      <c r="AV2419" t="str">
        <f t="shared" si="524"/>
        <v/>
      </c>
      <c r="AW2419" t="str">
        <f t="shared" si="525"/>
        <v/>
      </c>
      <c r="AX2419" t="str">
        <f t="shared" si="526"/>
        <v/>
      </c>
      <c r="AY2419" t="str">
        <f t="shared" si="527"/>
        <v/>
      </c>
      <c r="BA2419" s="5" t="str">
        <f t="shared" si="528"/>
        <v/>
      </c>
      <c r="BB2419" s="5" t="str">
        <f t="shared" si="529"/>
        <v/>
      </c>
      <c r="BC2419" s="5" t="str">
        <f t="shared" si="530"/>
        <v/>
      </c>
      <c r="BD2419" s="5" t="str">
        <f t="shared" si="531"/>
        <v/>
      </c>
      <c r="BF2419" t="s">
        <v>5344</v>
      </c>
      <c r="BG2419" t="s">
        <v>5345</v>
      </c>
      <c r="BH2419" t="s">
        <v>5346</v>
      </c>
      <c r="BJ2419" t="s">
        <v>5347</v>
      </c>
      <c r="BK2419" t="s">
        <v>5348</v>
      </c>
    </row>
    <row r="2420" spans="1:63" x14ac:dyDescent="0.3">
      <c r="A2420">
        <v>10.877000000000001</v>
      </c>
      <c r="B2420">
        <v>10.914300000000001</v>
      </c>
      <c r="C2420">
        <v>10.930400000000001</v>
      </c>
      <c r="D2420">
        <v>10.921799999999999</v>
      </c>
      <c r="E2420">
        <v>10.8469</v>
      </c>
      <c r="F2420">
        <v>10.8247</v>
      </c>
      <c r="G2420">
        <v>10.8782</v>
      </c>
      <c r="H2420">
        <v>10.8491</v>
      </c>
      <c r="I2420">
        <v>10.8828</v>
      </c>
      <c r="J2420">
        <v>10.8583</v>
      </c>
      <c r="K2420">
        <v>10.889699999999999</v>
      </c>
      <c r="L2420">
        <v>10.882</v>
      </c>
      <c r="M2420" t="s">
        <v>0</v>
      </c>
      <c r="O2420" t="s">
        <v>1</v>
      </c>
      <c r="Q2420" t="s">
        <v>164</v>
      </c>
      <c r="R2420" t="s">
        <v>10649</v>
      </c>
      <c r="S2420" t="s">
        <v>2445</v>
      </c>
      <c r="T2420" t="s">
        <v>10650</v>
      </c>
      <c r="U2420" t="s">
        <v>345</v>
      </c>
      <c r="V2420" t="s">
        <v>10651</v>
      </c>
      <c r="W2420">
        <v>0</v>
      </c>
      <c r="X2420" t="s">
        <v>7</v>
      </c>
      <c r="Y2420">
        <v>26</v>
      </c>
      <c r="Z2420">
        <v>14</v>
      </c>
      <c r="AA2420">
        <v>26</v>
      </c>
      <c r="AB2420">
        <v>14</v>
      </c>
      <c r="AC2420">
        <v>75</v>
      </c>
      <c r="AD2420">
        <v>1</v>
      </c>
      <c r="AF2420" t="s">
        <v>10654</v>
      </c>
      <c r="AG2420">
        <v>2.0476700000000001</v>
      </c>
      <c r="AH2420">
        <v>1.3901800000000001E-2</v>
      </c>
      <c r="AI2420">
        <v>6.1144400000000002E-2</v>
      </c>
      <c r="AJ2420">
        <f t="shared" si="518"/>
        <v>-6.1144400000000002E-2</v>
      </c>
      <c r="AK2420">
        <v>3.8006899999999999</v>
      </c>
      <c r="AL2420" t="str">
        <f t="shared" si="519"/>
        <v/>
      </c>
      <c r="AM2420" t="str">
        <f t="shared" si="520"/>
        <v/>
      </c>
      <c r="AN2420" t="str">
        <f t="shared" si="521"/>
        <v/>
      </c>
      <c r="AO2420" t="str">
        <f t="shared" si="522"/>
        <v/>
      </c>
      <c r="AQ2420">
        <v>1.2734700000000001</v>
      </c>
      <c r="AR2420">
        <v>6.9206799999999999E-2</v>
      </c>
      <c r="AS2420">
        <v>3.2680000000000001E-2</v>
      </c>
      <c r="AT2420">
        <f t="shared" si="523"/>
        <v>-3.2680000000000001E-2</v>
      </c>
      <c r="AU2420">
        <v>2.4002699999999999</v>
      </c>
      <c r="AV2420" t="str">
        <f t="shared" si="524"/>
        <v/>
      </c>
      <c r="AW2420" t="str">
        <f t="shared" si="525"/>
        <v/>
      </c>
      <c r="AX2420" t="str">
        <f t="shared" si="526"/>
        <v/>
      </c>
      <c r="AY2420" t="str">
        <f t="shared" si="527"/>
        <v/>
      </c>
      <c r="BA2420" s="5" t="str">
        <f t="shared" si="528"/>
        <v/>
      </c>
      <c r="BB2420" s="5" t="str">
        <f t="shared" si="529"/>
        <v/>
      </c>
      <c r="BC2420" s="5" t="str">
        <f t="shared" si="530"/>
        <v/>
      </c>
      <c r="BD2420" s="5" t="str">
        <f t="shared" si="531"/>
        <v/>
      </c>
      <c r="BF2420" t="s">
        <v>10652</v>
      </c>
      <c r="BG2420" t="s">
        <v>10653</v>
      </c>
      <c r="BH2420" t="s">
        <v>10654</v>
      </c>
      <c r="BI2420" t="s">
        <v>2451</v>
      </c>
      <c r="BJ2420" t="s">
        <v>5702</v>
      </c>
      <c r="BK2420" t="s">
        <v>10655</v>
      </c>
    </row>
    <row r="2421" spans="1:63" x14ac:dyDescent="0.3">
      <c r="A2421">
        <v>11.2515</v>
      </c>
      <c r="B2421">
        <v>11.255699999999999</v>
      </c>
      <c r="C2421">
        <v>11.316599999999999</v>
      </c>
      <c r="D2421">
        <v>11.279</v>
      </c>
      <c r="E2421">
        <v>11.214499999999999</v>
      </c>
      <c r="F2421">
        <v>11.245900000000001</v>
      </c>
      <c r="G2421">
        <v>11.2</v>
      </c>
      <c r="H2421">
        <v>11.198</v>
      </c>
      <c r="I2421">
        <v>11.0509</v>
      </c>
      <c r="J2421">
        <v>11.0449</v>
      </c>
      <c r="K2421">
        <v>11.0486</v>
      </c>
      <c r="L2421">
        <v>11.0509</v>
      </c>
      <c r="M2421" t="s">
        <v>0</v>
      </c>
      <c r="O2421" t="s">
        <v>1</v>
      </c>
      <c r="P2421" t="s">
        <v>1</v>
      </c>
      <c r="Q2421" t="s">
        <v>2</v>
      </c>
      <c r="R2421" t="s">
        <v>7415</v>
      </c>
      <c r="S2421" t="s">
        <v>1454</v>
      </c>
      <c r="T2421" t="s">
        <v>7416</v>
      </c>
      <c r="U2421" t="s">
        <v>3458</v>
      </c>
      <c r="V2421" t="s">
        <v>7417</v>
      </c>
      <c r="W2421">
        <v>8</v>
      </c>
      <c r="X2421" t="s">
        <v>7</v>
      </c>
      <c r="Y2421">
        <v>34</v>
      </c>
      <c r="Z2421">
        <v>14</v>
      </c>
      <c r="AA2421">
        <v>32</v>
      </c>
      <c r="AB2421">
        <v>7</v>
      </c>
      <c r="AC2421">
        <v>60.9</v>
      </c>
      <c r="AD2421">
        <v>1</v>
      </c>
      <c r="AF2421" t="s">
        <v>7420</v>
      </c>
      <c r="AG2421">
        <v>1.7814300000000001</v>
      </c>
      <c r="AH2421">
        <v>2.4369100000000001E-2</v>
      </c>
      <c r="AI2421">
        <v>6.1132199999999998E-2</v>
      </c>
      <c r="AJ2421">
        <f t="shared" si="518"/>
        <v>-6.1132199999999998E-2</v>
      </c>
      <c r="AK2421">
        <v>3.2935099999999999</v>
      </c>
      <c r="AL2421" t="str">
        <f t="shared" si="519"/>
        <v/>
      </c>
      <c r="AM2421" t="str">
        <f t="shared" si="520"/>
        <v/>
      </c>
      <c r="AN2421" t="str">
        <f t="shared" si="521"/>
        <v/>
      </c>
      <c r="AO2421" t="str">
        <f t="shared" si="522"/>
        <v/>
      </c>
      <c r="AQ2421">
        <v>5.28477</v>
      </c>
      <c r="AR2421" s="1">
        <v>2.3447599999999999E-5</v>
      </c>
      <c r="AS2421">
        <v>0.22689300000000001</v>
      </c>
      <c r="AT2421">
        <f t="shared" si="523"/>
        <v>-0.22689300000000001</v>
      </c>
      <c r="AU2421">
        <v>15.1629</v>
      </c>
      <c r="AV2421" t="str">
        <f t="shared" si="524"/>
        <v/>
      </c>
      <c r="AW2421" t="str">
        <f t="shared" si="525"/>
        <v/>
      </c>
      <c r="AX2421" t="str">
        <f t="shared" si="526"/>
        <v/>
      </c>
      <c r="AY2421" t="str">
        <f t="shared" si="527"/>
        <v/>
      </c>
      <c r="BA2421" s="5" t="str">
        <f t="shared" si="528"/>
        <v/>
      </c>
      <c r="BB2421" s="5" t="str">
        <f t="shared" si="529"/>
        <v/>
      </c>
      <c r="BC2421" s="5" t="str">
        <f t="shared" si="530"/>
        <v/>
      </c>
      <c r="BD2421" s="5" t="str">
        <f t="shared" si="531"/>
        <v/>
      </c>
      <c r="BF2421" t="s">
        <v>7418</v>
      </c>
      <c r="BG2421" t="s">
        <v>7419</v>
      </c>
      <c r="BH2421" t="s">
        <v>7420</v>
      </c>
      <c r="BI2421" t="s">
        <v>3458</v>
      </c>
      <c r="BJ2421" t="s">
        <v>7421</v>
      </c>
      <c r="BK2421" t="s">
        <v>7422</v>
      </c>
    </row>
    <row r="2422" spans="1:63" x14ac:dyDescent="0.3">
      <c r="A2422">
        <v>9.8964800000000004</v>
      </c>
      <c r="B2422">
        <v>9.9282199999999996</v>
      </c>
      <c r="C2422">
        <v>9.9653500000000008</v>
      </c>
      <c r="D2422">
        <v>9.9457400000000007</v>
      </c>
      <c r="E2422">
        <v>9.8476800000000004</v>
      </c>
      <c r="F2422">
        <v>9.8694400000000009</v>
      </c>
      <c r="G2422">
        <v>9.9264399999999995</v>
      </c>
      <c r="H2422">
        <v>9.8480000000000008</v>
      </c>
      <c r="I2422">
        <v>10.2075</v>
      </c>
      <c r="J2422">
        <v>10.1653</v>
      </c>
      <c r="K2422">
        <v>10.249499999999999</v>
      </c>
      <c r="L2422">
        <v>10.2555</v>
      </c>
      <c r="M2422" t="s">
        <v>0</v>
      </c>
      <c r="P2422" t="s">
        <v>1</v>
      </c>
      <c r="Q2422" t="s">
        <v>116</v>
      </c>
      <c r="R2422" t="s">
        <v>14764</v>
      </c>
      <c r="S2422" t="s">
        <v>14765</v>
      </c>
      <c r="T2422" t="s">
        <v>7145</v>
      </c>
      <c r="V2422" t="s">
        <v>14766</v>
      </c>
      <c r="W2422">
        <v>0</v>
      </c>
      <c r="X2422" t="s">
        <v>7</v>
      </c>
      <c r="Y2422">
        <v>38</v>
      </c>
      <c r="Z2422">
        <v>7</v>
      </c>
      <c r="AA2422">
        <v>18</v>
      </c>
      <c r="AB2422">
        <v>7</v>
      </c>
      <c r="AC2422">
        <v>26.2</v>
      </c>
      <c r="AD2422">
        <v>1</v>
      </c>
      <c r="AF2422" t="s">
        <v>14769</v>
      </c>
      <c r="AG2422">
        <v>1.3818699999999999</v>
      </c>
      <c r="AH2422">
        <v>5.66054E-2</v>
      </c>
      <c r="AI2422">
        <v>6.1057300000000002E-2</v>
      </c>
      <c r="AJ2422">
        <f t="shared" si="518"/>
        <v>-6.1057300000000002E-2</v>
      </c>
      <c r="AK2422">
        <v>2.58467</v>
      </c>
      <c r="AL2422" t="str">
        <f t="shared" si="519"/>
        <v/>
      </c>
      <c r="AM2422" t="str">
        <f t="shared" si="520"/>
        <v/>
      </c>
      <c r="AN2422" t="str">
        <f t="shared" si="521"/>
        <v/>
      </c>
      <c r="AO2422" t="str">
        <f t="shared" si="522"/>
        <v/>
      </c>
      <c r="AQ2422">
        <v>4.5125900000000003</v>
      </c>
      <c r="AR2422" s="1">
        <v>9.7484600000000005E-5</v>
      </c>
      <c r="AS2422">
        <v>-0.28549099999999999</v>
      </c>
      <c r="AT2422">
        <f t="shared" si="523"/>
        <v>0.28549099999999999</v>
      </c>
      <c r="AU2422">
        <v>-11.17</v>
      </c>
      <c r="AV2422" t="str">
        <f t="shared" si="524"/>
        <v/>
      </c>
      <c r="AW2422" t="str">
        <f t="shared" si="525"/>
        <v/>
      </c>
      <c r="AX2422" t="str">
        <f t="shared" si="526"/>
        <v/>
      </c>
      <c r="AY2422" t="str">
        <f t="shared" si="527"/>
        <v/>
      </c>
      <c r="BA2422" s="5" t="str">
        <f t="shared" si="528"/>
        <v/>
      </c>
      <c r="BB2422" s="5" t="str">
        <f t="shared" si="529"/>
        <v/>
      </c>
      <c r="BC2422" s="5" t="str">
        <f t="shared" si="530"/>
        <v/>
      </c>
      <c r="BD2422" s="5" t="str">
        <f t="shared" si="531"/>
        <v/>
      </c>
      <c r="BF2422" t="s">
        <v>14767</v>
      </c>
      <c r="BG2422" t="s">
        <v>14768</v>
      </c>
      <c r="BH2422" t="s">
        <v>14769</v>
      </c>
      <c r="BJ2422" t="s">
        <v>14770</v>
      </c>
      <c r="BK2422" t="s">
        <v>14771</v>
      </c>
    </row>
    <row r="2423" spans="1:63" x14ac:dyDescent="0.3">
      <c r="A2423">
        <v>7.8176199999999998</v>
      </c>
      <c r="B2423">
        <v>7.80349</v>
      </c>
      <c r="C2423">
        <v>7.8309899999999999</v>
      </c>
      <c r="D2423">
        <v>7.7066699999999999</v>
      </c>
      <c r="E2423">
        <v>7.7032100000000003</v>
      </c>
      <c r="F2423">
        <v>7.7800500000000001</v>
      </c>
      <c r="G2423">
        <v>7.62425</v>
      </c>
      <c r="H2423">
        <v>7.8073499999999996</v>
      </c>
      <c r="I2423">
        <v>7.8125</v>
      </c>
      <c r="J2423">
        <v>7.8328899999999999</v>
      </c>
      <c r="K2423">
        <v>7.7747900000000003</v>
      </c>
      <c r="L2423">
        <v>7.8635700000000002</v>
      </c>
      <c r="M2423" t="s">
        <v>0</v>
      </c>
      <c r="R2423" t="s">
        <v>24075</v>
      </c>
      <c r="S2423" t="s">
        <v>24076</v>
      </c>
      <c r="T2423" t="s">
        <v>24077</v>
      </c>
      <c r="U2423" t="s">
        <v>17224</v>
      </c>
      <c r="V2423" t="s">
        <v>24078</v>
      </c>
      <c r="W2423">
        <v>0</v>
      </c>
      <c r="X2423" t="s">
        <v>7</v>
      </c>
      <c r="Y2423">
        <v>30</v>
      </c>
      <c r="Z2423">
        <v>5</v>
      </c>
      <c r="AA2423">
        <v>7</v>
      </c>
      <c r="AB2423">
        <v>5</v>
      </c>
      <c r="AC2423">
        <v>22</v>
      </c>
      <c r="AD2423">
        <v>1</v>
      </c>
      <c r="AF2423" t="s">
        <v>24081</v>
      </c>
      <c r="AG2423">
        <v>0.57177199999999995</v>
      </c>
      <c r="AH2423">
        <v>0.311033</v>
      </c>
      <c r="AI2423">
        <v>6.0976700000000002E-2</v>
      </c>
      <c r="AJ2423">
        <f t="shared" si="518"/>
        <v>-6.0976700000000002E-2</v>
      </c>
      <c r="AK2423">
        <v>1.22051</v>
      </c>
      <c r="AL2423" t="str">
        <f t="shared" si="519"/>
        <v/>
      </c>
      <c r="AM2423" t="str">
        <f t="shared" si="520"/>
        <v/>
      </c>
      <c r="AN2423" t="str">
        <f t="shared" si="521"/>
        <v/>
      </c>
      <c r="AO2423" t="str">
        <f t="shared" si="522"/>
        <v/>
      </c>
      <c r="AQ2423">
        <v>0.407499</v>
      </c>
      <c r="AR2423">
        <v>0.43509700000000001</v>
      </c>
      <c r="AS2423">
        <v>-3.12436E-2</v>
      </c>
      <c r="AT2423">
        <f t="shared" si="523"/>
        <v>3.12436E-2</v>
      </c>
      <c r="AU2423">
        <v>-0.92366700000000002</v>
      </c>
      <c r="AV2423" t="str">
        <f t="shared" si="524"/>
        <v/>
      </c>
      <c r="AW2423" t="str">
        <f t="shared" si="525"/>
        <v/>
      </c>
      <c r="AX2423" t="str">
        <f t="shared" si="526"/>
        <v/>
      </c>
      <c r="AY2423" t="str">
        <f t="shared" si="527"/>
        <v/>
      </c>
      <c r="BA2423" s="5" t="str">
        <f t="shared" si="528"/>
        <v/>
      </c>
      <c r="BB2423" s="5" t="str">
        <f t="shared" si="529"/>
        <v/>
      </c>
      <c r="BC2423" s="5" t="str">
        <f t="shared" si="530"/>
        <v/>
      </c>
      <c r="BD2423" s="5" t="str">
        <f t="shared" si="531"/>
        <v/>
      </c>
      <c r="BF2423" t="s">
        <v>24079</v>
      </c>
      <c r="BG2423" t="s">
        <v>24080</v>
      </c>
      <c r="BH2423" t="s">
        <v>24081</v>
      </c>
      <c r="BI2423" t="s">
        <v>17229</v>
      </c>
      <c r="BJ2423" t="s">
        <v>13807</v>
      </c>
      <c r="BK2423" t="s">
        <v>24082</v>
      </c>
    </row>
    <row r="2424" spans="1:63" x14ac:dyDescent="0.3">
      <c r="A2424">
        <v>7.83162</v>
      </c>
      <c r="B2424">
        <v>7.6596399999999996</v>
      </c>
      <c r="C2424">
        <v>7.69</v>
      </c>
      <c r="D2424">
        <v>7.8328899999999999</v>
      </c>
      <c r="E2424">
        <v>7.7156200000000004</v>
      </c>
      <c r="F2424">
        <v>7.7820200000000002</v>
      </c>
      <c r="G2424">
        <v>7.6183899999999998</v>
      </c>
      <c r="H2424">
        <v>7.6560699999999997</v>
      </c>
      <c r="I2424">
        <v>7.8660399999999999</v>
      </c>
      <c r="J2424">
        <v>7.8176199999999998</v>
      </c>
      <c r="K2424">
        <v>7.7066699999999999</v>
      </c>
      <c r="L2424">
        <v>7.7515400000000003</v>
      </c>
      <c r="M2424" t="s">
        <v>0</v>
      </c>
      <c r="R2424" t="s">
        <v>12822</v>
      </c>
      <c r="S2424" t="s">
        <v>38254</v>
      </c>
      <c r="T2424" t="s">
        <v>38255</v>
      </c>
      <c r="V2424" t="s">
        <v>38256</v>
      </c>
      <c r="W2424">
        <v>0</v>
      </c>
      <c r="X2424" t="s">
        <v>7</v>
      </c>
      <c r="Y2424">
        <v>3</v>
      </c>
      <c r="Z2424">
        <v>2</v>
      </c>
      <c r="AA2424">
        <v>2</v>
      </c>
      <c r="AB2424">
        <v>2</v>
      </c>
      <c r="AC2424">
        <v>49.7</v>
      </c>
      <c r="AD2424">
        <v>1</v>
      </c>
      <c r="AF2424" t="s">
        <v>38259</v>
      </c>
      <c r="AG2424">
        <v>0.47065400000000002</v>
      </c>
      <c r="AH2424">
        <v>0.38452599999999998</v>
      </c>
      <c r="AI2424">
        <v>6.0516199999999999E-2</v>
      </c>
      <c r="AJ2424">
        <f t="shared" si="518"/>
        <v>-6.0516199999999999E-2</v>
      </c>
      <c r="AK2424">
        <v>1.0402</v>
      </c>
      <c r="AL2424" t="str">
        <f t="shared" si="519"/>
        <v/>
      </c>
      <c r="AM2424" t="str">
        <f t="shared" si="520"/>
        <v/>
      </c>
      <c r="AN2424" t="str">
        <f t="shared" si="521"/>
        <v/>
      </c>
      <c r="AO2424" t="str">
        <f t="shared" si="522"/>
        <v/>
      </c>
      <c r="AQ2424">
        <v>0.221273</v>
      </c>
      <c r="AR2424">
        <v>0.64032900000000004</v>
      </c>
      <c r="AS2424">
        <v>-3.1931800000000003E-2</v>
      </c>
      <c r="AT2424">
        <f t="shared" si="523"/>
        <v>3.1931800000000003E-2</v>
      </c>
      <c r="AU2424">
        <v>-0.552145</v>
      </c>
      <c r="AV2424" t="str">
        <f t="shared" si="524"/>
        <v/>
      </c>
      <c r="AW2424" t="str">
        <f t="shared" si="525"/>
        <v/>
      </c>
      <c r="AX2424" t="str">
        <f t="shared" si="526"/>
        <v/>
      </c>
      <c r="AY2424" t="str">
        <f t="shared" si="527"/>
        <v/>
      </c>
      <c r="BA2424" s="5" t="str">
        <f t="shared" si="528"/>
        <v/>
      </c>
      <c r="BB2424" s="5" t="str">
        <f t="shared" si="529"/>
        <v/>
      </c>
      <c r="BC2424" s="5" t="str">
        <f t="shared" si="530"/>
        <v/>
      </c>
      <c r="BD2424" s="5" t="str">
        <f t="shared" si="531"/>
        <v/>
      </c>
      <c r="BF2424" t="s">
        <v>38257</v>
      </c>
      <c r="BG2424" t="s">
        <v>38258</v>
      </c>
      <c r="BH2424" t="s">
        <v>38259</v>
      </c>
      <c r="BK2424" t="s">
        <v>38260</v>
      </c>
    </row>
    <row r="2425" spans="1:63" x14ac:dyDescent="0.3">
      <c r="A2425">
        <v>11.199400000000001</v>
      </c>
      <c r="B2425">
        <v>11.2681</v>
      </c>
      <c r="C2425">
        <v>11.2376</v>
      </c>
      <c r="D2425">
        <v>11.2204</v>
      </c>
      <c r="E2425">
        <v>11.135899999999999</v>
      </c>
      <c r="F2425">
        <v>11.164400000000001</v>
      </c>
      <c r="G2425">
        <v>11.133699999999999</v>
      </c>
      <c r="H2425">
        <v>11.249599999999999</v>
      </c>
      <c r="I2425">
        <v>11.8561</v>
      </c>
      <c r="J2425">
        <v>11.862500000000001</v>
      </c>
      <c r="K2425">
        <v>11.881399999999999</v>
      </c>
      <c r="L2425">
        <v>11.8675</v>
      </c>
      <c r="M2425" t="s">
        <v>0</v>
      </c>
      <c r="P2425" t="s">
        <v>1</v>
      </c>
      <c r="Q2425" t="s">
        <v>116</v>
      </c>
      <c r="R2425" t="s">
        <v>19541</v>
      </c>
      <c r="S2425" t="s">
        <v>15482</v>
      </c>
      <c r="T2425" t="s">
        <v>788</v>
      </c>
      <c r="U2425" t="s">
        <v>4516</v>
      </c>
      <c r="V2425" t="s">
        <v>19542</v>
      </c>
      <c r="W2425">
        <v>0</v>
      </c>
      <c r="X2425" t="s">
        <v>7</v>
      </c>
      <c r="Y2425">
        <v>25</v>
      </c>
      <c r="Z2425">
        <v>7</v>
      </c>
      <c r="AA2425">
        <v>20</v>
      </c>
      <c r="AB2425">
        <v>7</v>
      </c>
      <c r="AC2425">
        <v>28</v>
      </c>
      <c r="AD2425">
        <v>1</v>
      </c>
      <c r="AF2425" t="s">
        <v>19545</v>
      </c>
      <c r="AG2425">
        <v>1.01264</v>
      </c>
      <c r="AH2425">
        <v>0.122501</v>
      </c>
      <c r="AI2425">
        <v>6.0472999999999999E-2</v>
      </c>
      <c r="AJ2425">
        <f t="shared" si="518"/>
        <v>-6.0472999999999999E-2</v>
      </c>
      <c r="AK2425">
        <v>1.96417</v>
      </c>
      <c r="AL2425" t="str">
        <f t="shared" si="519"/>
        <v/>
      </c>
      <c r="AM2425" t="str">
        <f t="shared" si="520"/>
        <v/>
      </c>
      <c r="AN2425" t="str">
        <f t="shared" si="521"/>
        <v/>
      </c>
      <c r="AO2425" t="str">
        <f t="shared" si="522"/>
        <v/>
      </c>
      <c r="AQ2425">
        <v>7.8522699999999999</v>
      </c>
      <c r="AR2425" s="1">
        <v>4.6146400000000001E-7</v>
      </c>
      <c r="AS2425">
        <v>-0.63549599999999995</v>
      </c>
      <c r="AT2425">
        <f t="shared" si="523"/>
        <v>0.63549599999999995</v>
      </c>
      <c r="AU2425">
        <v>-41.012799999999999</v>
      </c>
      <c r="AV2425" t="str">
        <f t="shared" si="524"/>
        <v/>
      </c>
      <c r="AW2425" t="str">
        <f t="shared" si="525"/>
        <v>+</v>
      </c>
      <c r="AX2425" t="str">
        <f t="shared" si="526"/>
        <v/>
      </c>
      <c r="AY2425" t="str">
        <f t="shared" si="527"/>
        <v/>
      </c>
      <c r="BA2425" s="5" t="str">
        <f t="shared" si="528"/>
        <v/>
      </c>
      <c r="BB2425" s="5" t="str">
        <f t="shared" si="529"/>
        <v/>
      </c>
      <c r="BC2425" s="5" t="str">
        <f t="shared" si="530"/>
        <v/>
      </c>
      <c r="BD2425" s="5" t="str">
        <f t="shared" si="531"/>
        <v/>
      </c>
      <c r="BF2425" t="s">
        <v>19543</v>
      </c>
      <c r="BG2425" t="s">
        <v>19544</v>
      </c>
      <c r="BH2425" t="s">
        <v>19545</v>
      </c>
      <c r="BI2425" t="s">
        <v>4516</v>
      </c>
      <c r="BJ2425" t="s">
        <v>19546</v>
      </c>
      <c r="BK2425" t="s">
        <v>19547</v>
      </c>
    </row>
    <row r="2426" spans="1:63" x14ac:dyDescent="0.3">
      <c r="A2426">
        <v>10.102</v>
      </c>
      <c r="B2426">
        <v>10.1267</v>
      </c>
      <c r="C2426">
        <v>10.125400000000001</v>
      </c>
      <c r="D2426">
        <v>10.1364</v>
      </c>
      <c r="E2426">
        <v>10.022</v>
      </c>
      <c r="F2426">
        <v>10.0662</v>
      </c>
      <c r="G2426">
        <v>10.113200000000001</v>
      </c>
      <c r="H2426">
        <v>10.0474</v>
      </c>
      <c r="I2426">
        <v>10.176500000000001</v>
      </c>
      <c r="J2426">
        <v>10.223599999999999</v>
      </c>
      <c r="K2426">
        <v>10.162100000000001</v>
      </c>
      <c r="L2426">
        <v>10.1639</v>
      </c>
      <c r="M2426" t="s">
        <v>0</v>
      </c>
      <c r="O2426" t="s">
        <v>1</v>
      </c>
      <c r="P2426" t="s">
        <v>1</v>
      </c>
      <c r="Q2426" t="s">
        <v>2</v>
      </c>
      <c r="V2426" t="s">
        <v>21929</v>
      </c>
      <c r="W2426">
        <v>0</v>
      </c>
      <c r="X2426" t="s">
        <v>7</v>
      </c>
      <c r="Y2426">
        <v>10</v>
      </c>
      <c r="Z2426">
        <v>8</v>
      </c>
      <c r="AA2426">
        <v>10</v>
      </c>
      <c r="AB2426">
        <v>8</v>
      </c>
      <c r="AC2426">
        <v>96.6</v>
      </c>
      <c r="AD2426">
        <v>1</v>
      </c>
      <c r="AF2426" t="s">
        <v>21932</v>
      </c>
      <c r="AG2426">
        <v>1.5808899999999999</v>
      </c>
      <c r="AH2426">
        <v>3.7200999999999998E-2</v>
      </c>
      <c r="AI2426">
        <v>6.0412599999999997E-2</v>
      </c>
      <c r="AJ2426">
        <f t="shared" si="518"/>
        <v>-6.0412599999999997E-2</v>
      </c>
      <c r="AK2426">
        <v>2.9311199999999999</v>
      </c>
      <c r="AL2426" t="str">
        <f t="shared" si="519"/>
        <v/>
      </c>
      <c r="AM2426" t="str">
        <f t="shared" si="520"/>
        <v/>
      </c>
      <c r="AN2426" t="str">
        <f t="shared" si="521"/>
        <v/>
      </c>
      <c r="AO2426" t="str">
        <f t="shared" si="522"/>
        <v/>
      </c>
      <c r="AQ2426">
        <v>1.9720800000000001</v>
      </c>
      <c r="AR2426">
        <v>1.5908800000000001E-2</v>
      </c>
      <c r="AS2426">
        <v>-5.8945900000000002E-2</v>
      </c>
      <c r="AT2426">
        <f t="shared" si="523"/>
        <v>5.8945900000000002E-2</v>
      </c>
      <c r="AU2426">
        <v>-3.65333</v>
      </c>
      <c r="AV2426" t="str">
        <f t="shared" si="524"/>
        <v/>
      </c>
      <c r="AW2426" t="str">
        <f t="shared" si="525"/>
        <v/>
      </c>
      <c r="AX2426" t="str">
        <f t="shared" si="526"/>
        <v/>
      </c>
      <c r="AY2426" t="str">
        <f t="shared" si="527"/>
        <v/>
      </c>
      <c r="BA2426" s="5" t="str">
        <f t="shared" si="528"/>
        <v/>
      </c>
      <c r="BB2426" s="5" t="str">
        <f t="shared" si="529"/>
        <v/>
      </c>
      <c r="BC2426" s="5" t="str">
        <f t="shared" si="530"/>
        <v/>
      </c>
      <c r="BD2426" s="5" t="str">
        <f t="shared" si="531"/>
        <v/>
      </c>
      <c r="BF2426" t="s">
        <v>21930</v>
      </c>
      <c r="BG2426" t="s">
        <v>21931</v>
      </c>
      <c r="BH2426" t="s">
        <v>21932</v>
      </c>
      <c r="BK2426" t="s">
        <v>21933</v>
      </c>
    </row>
    <row r="2427" spans="1:63" x14ac:dyDescent="0.3">
      <c r="A2427">
        <v>9.6964500000000005</v>
      </c>
      <c r="B2427">
        <v>9.78627</v>
      </c>
      <c r="C2427">
        <v>9.7572200000000002</v>
      </c>
      <c r="D2427">
        <v>9.7397799999999997</v>
      </c>
      <c r="E2427">
        <v>9.6917399999999994</v>
      </c>
      <c r="F2427">
        <v>9.7540499999999994</v>
      </c>
      <c r="G2427">
        <v>9.6660500000000003</v>
      </c>
      <c r="H2427">
        <v>9.6273499999999999</v>
      </c>
      <c r="I2427">
        <v>9.8351000000000006</v>
      </c>
      <c r="J2427">
        <v>9.7035599999999995</v>
      </c>
      <c r="K2427">
        <v>9.8286099999999994</v>
      </c>
      <c r="L2427">
        <v>9.7766000000000002</v>
      </c>
      <c r="M2427" t="s">
        <v>0</v>
      </c>
      <c r="R2427" t="s">
        <v>23991</v>
      </c>
      <c r="S2427" t="s">
        <v>23992</v>
      </c>
      <c r="T2427" t="s">
        <v>23993</v>
      </c>
      <c r="V2427" t="s">
        <v>23994</v>
      </c>
      <c r="W2427">
        <v>0</v>
      </c>
      <c r="X2427" t="s">
        <v>7</v>
      </c>
      <c r="Y2427">
        <v>30</v>
      </c>
      <c r="Z2427">
        <v>6</v>
      </c>
      <c r="AA2427">
        <v>15</v>
      </c>
      <c r="AB2427">
        <v>6</v>
      </c>
      <c r="AC2427">
        <v>28.8</v>
      </c>
      <c r="AD2427">
        <v>1</v>
      </c>
      <c r="AF2427" t="s">
        <v>23997</v>
      </c>
      <c r="AG2427">
        <v>0.94145900000000005</v>
      </c>
      <c r="AH2427">
        <v>0.142572</v>
      </c>
      <c r="AI2427">
        <v>6.0131299999999999E-2</v>
      </c>
      <c r="AJ2427">
        <f t="shared" si="518"/>
        <v>-6.0131299999999999E-2</v>
      </c>
      <c r="AK2427">
        <v>1.84595</v>
      </c>
      <c r="AL2427" t="str">
        <f t="shared" si="519"/>
        <v/>
      </c>
      <c r="AM2427" t="str">
        <f t="shared" si="520"/>
        <v/>
      </c>
      <c r="AN2427" t="str">
        <f t="shared" si="521"/>
        <v/>
      </c>
      <c r="AO2427" t="str">
        <f t="shared" si="522"/>
        <v/>
      </c>
      <c r="AQ2427">
        <v>0.53034899999999996</v>
      </c>
      <c r="AR2427">
        <v>0.33613900000000002</v>
      </c>
      <c r="AS2427">
        <v>-4.1037799999999999E-2</v>
      </c>
      <c r="AT2427">
        <f t="shared" si="523"/>
        <v>4.1037799999999999E-2</v>
      </c>
      <c r="AU2427">
        <v>-1.14744</v>
      </c>
      <c r="AV2427" t="str">
        <f t="shared" si="524"/>
        <v/>
      </c>
      <c r="AW2427" t="str">
        <f t="shared" si="525"/>
        <v/>
      </c>
      <c r="AX2427" t="str">
        <f t="shared" si="526"/>
        <v/>
      </c>
      <c r="AY2427" t="str">
        <f t="shared" si="527"/>
        <v/>
      </c>
      <c r="BA2427" s="5" t="str">
        <f t="shared" si="528"/>
        <v/>
      </c>
      <c r="BB2427" s="5" t="str">
        <f t="shared" si="529"/>
        <v/>
      </c>
      <c r="BC2427" s="5" t="str">
        <f t="shared" si="530"/>
        <v/>
      </c>
      <c r="BD2427" s="5" t="str">
        <f t="shared" si="531"/>
        <v/>
      </c>
      <c r="BF2427" t="s">
        <v>23995</v>
      </c>
      <c r="BG2427" t="s">
        <v>23996</v>
      </c>
      <c r="BH2427" t="s">
        <v>23997</v>
      </c>
      <c r="BJ2427" t="s">
        <v>4687</v>
      </c>
      <c r="BK2427" t="s">
        <v>23998</v>
      </c>
    </row>
    <row r="2428" spans="1:63" x14ac:dyDescent="0.3">
      <c r="A2428">
        <v>6.5172800000000004</v>
      </c>
      <c r="B2428">
        <v>6.5345000000000004</v>
      </c>
      <c r="C2428">
        <v>6.5407099999999998</v>
      </c>
      <c r="D2428">
        <v>6.6264399999999997</v>
      </c>
      <c r="E2428">
        <v>6.3362800000000004</v>
      </c>
      <c r="F2428">
        <v>6.4296199999999999</v>
      </c>
      <c r="G2428">
        <v>6.4144699999999997</v>
      </c>
      <c r="H2428">
        <v>6.7983099999999999</v>
      </c>
      <c r="I2428">
        <v>7.3906000000000001</v>
      </c>
      <c r="J2428">
        <v>7.57667</v>
      </c>
      <c r="K2428">
        <v>7.4781599999999999</v>
      </c>
      <c r="L2428">
        <v>7.5062100000000003</v>
      </c>
      <c r="M2428" t="s">
        <v>0</v>
      </c>
      <c r="P2428" t="s">
        <v>1</v>
      </c>
      <c r="Q2428" t="s">
        <v>116</v>
      </c>
      <c r="R2428" t="s">
        <v>32746</v>
      </c>
      <c r="S2428" t="s">
        <v>32747</v>
      </c>
      <c r="T2428" t="s">
        <v>7766</v>
      </c>
      <c r="V2428" t="s">
        <v>32748</v>
      </c>
      <c r="W2428">
        <v>0</v>
      </c>
      <c r="X2428" t="s">
        <v>7</v>
      </c>
      <c r="Y2428">
        <v>4</v>
      </c>
      <c r="Z2428">
        <v>4</v>
      </c>
      <c r="AA2428">
        <v>5</v>
      </c>
      <c r="AB2428">
        <v>4</v>
      </c>
      <c r="AC2428">
        <v>81.900000000000006</v>
      </c>
      <c r="AD2428">
        <v>1</v>
      </c>
      <c r="AF2428" t="s">
        <v>32751</v>
      </c>
      <c r="AG2428">
        <v>0.22775899999999999</v>
      </c>
      <c r="AH2428">
        <v>0.63429599999999997</v>
      </c>
      <c r="AI2428">
        <v>6.0059500000000002E-2</v>
      </c>
      <c r="AJ2428">
        <f t="shared" si="518"/>
        <v>-6.0059500000000002E-2</v>
      </c>
      <c r="AK2428">
        <v>0.56604200000000005</v>
      </c>
      <c r="AL2428" t="str">
        <f t="shared" si="519"/>
        <v/>
      </c>
      <c r="AM2428" t="str">
        <f t="shared" si="520"/>
        <v/>
      </c>
      <c r="AN2428" t="str">
        <f t="shared" si="521"/>
        <v/>
      </c>
      <c r="AO2428" t="str">
        <f t="shared" si="522"/>
        <v/>
      </c>
      <c r="AQ2428">
        <v>6.0541200000000002</v>
      </c>
      <c r="AR2428" s="1">
        <v>6.1258800000000004E-6</v>
      </c>
      <c r="AS2428">
        <v>-0.93318000000000001</v>
      </c>
      <c r="AT2428">
        <f t="shared" si="523"/>
        <v>0.93318000000000001</v>
      </c>
      <c r="AU2428">
        <v>-20.474</v>
      </c>
      <c r="AV2428" t="str">
        <f t="shared" si="524"/>
        <v/>
      </c>
      <c r="AW2428" t="str">
        <f t="shared" si="525"/>
        <v>+</v>
      </c>
      <c r="AX2428" t="str">
        <f t="shared" si="526"/>
        <v/>
      </c>
      <c r="AY2428" t="str">
        <f t="shared" si="527"/>
        <v/>
      </c>
      <c r="BA2428" s="5" t="str">
        <f t="shared" si="528"/>
        <v/>
      </c>
      <c r="BB2428" s="5" t="str">
        <f t="shared" si="529"/>
        <v/>
      </c>
      <c r="BC2428" s="5" t="str">
        <f t="shared" si="530"/>
        <v/>
      </c>
      <c r="BD2428" s="5" t="str">
        <f t="shared" si="531"/>
        <v/>
      </c>
      <c r="BF2428" t="s">
        <v>32749</v>
      </c>
      <c r="BG2428" t="s">
        <v>32750</v>
      </c>
      <c r="BH2428" t="s">
        <v>32751</v>
      </c>
      <c r="BJ2428" t="s">
        <v>32752</v>
      </c>
      <c r="BK2428" t="s">
        <v>32753</v>
      </c>
    </row>
    <row r="2429" spans="1:63" x14ac:dyDescent="0.3">
      <c r="A2429">
        <v>4.15381</v>
      </c>
      <c r="B2429">
        <v>4.3001199999999997</v>
      </c>
      <c r="C2429">
        <v>3.9726900000000001</v>
      </c>
      <c r="D2429">
        <v>4.2479300000000002</v>
      </c>
      <c r="E2429">
        <v>3.67807</v>
      </c>
      <c r="F2429">
        <v>4.4659700000000004</v>
      </c>
      <c r="G2429">
        <v>4.1292799999999996</v>
      </c>
      <c r="H2429">
        <v>4.1618899999999996</v>
      </c>
      <c r="I2429">
        <v>4.5607199999999999</v>
      </c>
      <c r="J2429">
        <v>4.2779800000000003</v>
      </c>
      <c r="K2429">
        <v>4.1043399999999997</v>
      </c>
      <c r="L2429">
        <v>4.4789700000000003</v>
      </c>
      <c r="M2429" t="s">
        <v>0</v>
      </c>
      <c r="R2429" t="s">
        <v>42236</v>
      </c>
      <c r="S2429" t="s">
        <v>42237</v>
      </c>
      <c r="T2429" t="s">
        <v>42238</v>
      </c>
      <c r="U2429" t="s">
        <v>42239</v>
      </c>
      <c r="V2429" t="s">
        <v>14036</v>
      </c>
      <c r="W2429">
        <v>0</v>
      </c>
      <c r="X2429" t="s">
        <v>7</v>
      </c>
      <c r="Y2429">
        <v>1</v>
      </c>
      <c r="Z2429">
        <v>1</v>
      </c>
      <c r="AA2429">
        <v>1</v>
      </c>
      <c r="AB2429">
        <v>1</v>
      </c>
      <c r="AC2429">
        <v>117.8</v>
      </c>
      <c r="AD2429">
        <v>1</v>
      </c>
      <c r="AF2429" t="s">
        <v>42242</v>
      </c>
      <c r="AG2429">
        <v>0.12628800000000001</v>
      </c>
      <c r="AH2429">
        <v>0.78015199999999996</v>
      </c>
      <c r="AI2429">
        <v>5.98331E-2</v>
      </c>
      <c r="AJ2429">
        <f t="shared" si="518"/>
        <v>-5.98331E-2</v>
      </c>
      <c r="AK2429">
        <v>0.33688600000000002</v>
      </c>
      <c r="AL2429" t="str">
        <f t="shared" si="519"/>
        <v/>
      </c>
      <c r="AM2429" t="str">
        <f t="shared" si="520"/>
        <v/>
      </c>
      <c r="AN2429" t="str">
        <f t="shared" si="521"/>
        <v/>
      </c>
      <c r="AO2429" t="str">
        <f t="shared" si="522"/>
        <v/>
      </c>
      <c r="AQ2429">
        <v>0.72883799999999999</v>
      </c>
      <c r="AR2429">
        <v>0.22009699999999999</v>
      </c>
      <c r="AS2429">
        <v>-0.186865</v>
      </c>
      <c r="AT2429">
        <f t="shared" si="523"/>
        <v>0.186865</v>
      </c>
      <c r="AU2429">
        <v>-1.4903900000000001</v>
      </c>
      <c r="AV2429" t="str">
        <f t="shared" si="524"/>
        <v/>
      </c>
      <c r="AW2429" t="str">
        <f t="shared" si="525"/>
        <v/>
      </c>
      <c r="AX2429" t="str">
        <f t="shared" si="526"/>
        <v/>
      </c>
      <c r="AY2429" t="str">
        <f t="shared" si="527"/>
        <v/>
      </c>
      <c r="BA2429" s="5" t="str">
        <f t="shared" si="528"/>
        <v/>
      </c>
      <c r="BB2429" s="5" t="str">
        <f t="shared" si="529"/>
        <v/>
      </c>
      <c r="BC2429" s="5" t="str">
        <f t="shared" si="530"/>
        <v/>
      </c>
      <c r="BD2429" s="5" t="str">
        <f t="shared" si="531"/>
        <v/>
      </c>
      <c r="BF2429" t="s">
        <v>42240</v>
      </c>
      <c r="BG2429" t="s">
        <v>42241</v>
      </c>
      <c r="BH2429" t="s">
        <v>42242</v>
      </c>
      <c r="BI2429" t="s">
        <v>42243</v>
      </c>
      <c r="BJ2429" t="s">
        <v>42244</v>
      </c>
      <c r="BK2429" t="s">
        <v>42245</v>
      </c>
    </row>
    <row r="2430" spans="1:63" x14ac:dyDescent="0.3">
      <c r="A2430">
        <v>6.1375000000000002</v>
      </c>
      <c r="B2430">
        <v>6.0112300000000003</v>
      </c>
      <c r="C2430">
        <v>5.9116900000000001</v>
      </c>
      <c r="D2430">
        <v>6.1799099999999996</v>
      </c>
      <c r="E2430">
        <v>5.8429799999999998</v>
      </c>
      <c r="F2430">
        <v>5.6864999999999997</v>
      </c>
      <c r="G2430">
        <v>6.2724000000000002</v>
      </c>
      <c r="H2430">
        <v>6.1996700000000002</v>
      </c>
      <c r="I2430">
        <v>5.7813600000000003</v>
      </c>
      <c r="J2430">
        <v>5.82273</v>
      </c>
      <c r="K2430">
        <v>5.8875299999999999</v>
      </c>
      <c r="L2430">
        <v>5.8777400000000002</v>
      </c>
      <c r="M2430" t="s">
        <v>0</v>
      </c>
      <c r="P2430" t="s">
        <v>1</v>
      </c>
      <c r="Q2430" t="s">
        <v>116</v>
      </c>
      <c r="T2430" t="s">
        <v>18775</v>
      </c>
      <c r="V2430" t="s">
        <v>40855</v>
      </c>
      <c r="W2430">
        <v>0</v>
      </c>
      <c r="X2430" t="s">
        <v>7</v>
      </c>
      <c r="Y2430">
        <v>8</v>
      </c>
      <c r="Z2430">
        <v>1</v>
      </c>
      <c r="AA2430">
        <v>2</v>
      </c>
      <c r="AB2430">
        <v>1</v>
      </c>
      <c r="AC2430">
        <v>11.5</v>
      </c>
      <c r="AD2430">
        <v>1</v>
      </c>
      <c r="AF2430" t="s">
        <v>40858</v>
      </c>
      <c r="AG2430">
        <v>0.14855599999999999</v>
      </c>
      <c r="AH2430">
        <v>0.74430799999999997</v>
      </c>
      <c r="AI2430">
        <v>5.96958E-2</v>
      </c>
      <c r="AJ2430">
        <f t="shared" si="518"/>
        <v>-5.96958E-2</v>
      </c>
      <c r="AK2430">
        <v>0.389575</v>
      </c>
      <c r="AL2430" t="str">
        <f t="shared" si="519"/>
        <v/>
      </c>
      <c r="AM2430" t="str">
        <f t="shared" si="520"/>
        <v/>
      </c>
      <c r="AN2430" t="str">
        <f t="shared" si="521"/>
        <v/>
      </c>
      <c r="AO2430" t="str">
        <f t="shared" si="522"/>
        <v/>
      </c>
      <c r="AQ2430">
        <v>1.78644</v>
      </c>
      <c r="AR2430">
        <v>2.3455699999999999E-2</v>
      </c>
      <c r="AS2430">
        <v>0.21774299999999999</v>
      </c>
      <c r="AT2430">
        <f t="shared" si="523"/>
        <v>-0.21774299999999999</v>
      </c>
      <c r="AU2430">
        <v>3.3027600000000001</v>
      </c>
      <c r="AV2430" t="str">
        <f t="shared" si="524"/>
        <v/>
      </c>
      <c r="AW2430" t="str">
        <f t="shared" si="525"/>
        <v/>
      </c>
      <c r="AX2430" t="str">
        <f t="shared" si="526"/>
        <v/>
      </c>
      <c r="AY2430" t="str">
        <f t="shared" si="527"/>
        <v/>
      </c>
      <c r="BA2430" s="5" t="str">
        <f t="shared" si="528"/>
        <v/>
      </c>
      <c r="BB2430" s="5" t="str">
        <f t="shared" si="529"/>
        <v/>
      </c>
      <c r="BC2430" s="5" t="str">
        <f t="shared" si="530"/>
        <v/>
      </c>
      <c r="BD2430" s="5" t="str">
        <f t="shared" si="531"/>
        <v/>
      </c>
      <c r="BF2430" t="s">
        <v>40856</v>
      </c>
      <c r="BG2430" t="s">
        <v>40857</v>
      </c>
      <c r="BH2430" t="s">
        <v>40858</v>
      </c>
      <c r="BK2430" t="s">
        <v>40859</v>
      </c>
    </row>
    <row r="2431" spans="1:63" x14ac:dyDescent="0.3">
      <c r="A2431">
        <v>6.7813600000000003</v>
      </c>
      <c r="B2431">
        <v>6.6496199999999996</v>
      </c>
      <c r="C2431">
        <v>6.8021900000000004</v>
      </c>
      <c r="D2431">
        <v>6.6176500000000003</v>
      </c>
      <c r="E2431">
        <v>6.6220499999999998</v>
      </c>
      <c r="F2431">
        <v>6.5313800000000004</v>
      </c>
      <c r="G2431">
        <v>6.7866</v>
      </c>
      <c r="H2431">
        <v>6.6724300000000003</v>
      </c>
      <c r="I2431">
        <v>6.7681800000000001</v>
      </c>
      <c r="J2431">
        <v>6.5030299999999999</v>
      </c>
      <c r="K2431">
        <v>6.7668600000000003</v>
      </c>
      <c r="L2431">
        <v>6.9784199999999998</v>
      </c>
      <c r="M2431" t="s">
        <v>0</v>
      </c>
      <c r="S2431" t="s">
        <v>22724</v>
      </c>
      <c r="T2431" t="s">
        <v>33694</v>
      </c>
      <c r="V2431" t="s">
        <v>19254</v>
      </c>
      <c r="W2431">
        <v>0</v>
      </c>
      <c r="X2431" t="s">
        <v>7</v>
      </c>
      <c r="Y2431">
        <v>6</v>
      </c>
      <c r="Z2431">
        <v>2</v>
      </c>
      <c r="AA2431">
        <v>2</v>
      </c>
      <c r="AB2431">
        <v>2</v>
      </c>
      <c r="AC2431">
        <v>51.1</v>
      </c>
      <c r="AD2431">
        <v>1</v>
      </c>
      <c r="AF2431" t="s">
        <v>33697</v>
      </c>
      <c r="AG2431">
        <v>0.36590099999999998</v>
      </c>
      <c r="AH2431">
        <v>0.47729300000000002</v>
      </c>
      <c r="AI2431">
        <v>5.9591100000000001E-2</v>
      </c>
      <c r="AJ2431">
        <f t="shared" si="518"/>
        <v>-5.9591100000000001E-2</v>
      </c>
      <c r="AK2431">
        <v>0.84477999999999998</v>
      </c>
      <c r="AL2431" t="str">
        <f t="shared" si="519"/>
        <v/>
      </c>
      <c r="AM2431" t="str">
        <f t="shared" si="520"/>
        <v/>
      </c>
      <c r="AN2431" t="str">
        <f t="shared" si="521"/>
        <v/>
      </c>
      <c r="AO2431" t="str">
        <f t="shared" si="522"/>
        <v/>
      </c>
      <c r="AQ2431">
        <v>0.14626500000000001</v>
      </c>
      <c r="AR2431">
        <v>0.74562799999999996</v>
      </c>
      <c r="AS2431">
        <v>-4.1420100000000001E-2</v>
      </c>
      <c r="AT2431">
        <f t="shared" si="523"/>
        <v>4.1420100000000001E-2</v>
      </c>
      <c r="AU2431">
        <v>-0.38422299999999998</v>
      </c>
      <c r="AV2431" t="str">
        <f t="shared" si="524"/>
        <v/>
      </c>
      <c r="AW2431" t="str">
        <f t="shared" si="525"/>
        <v/>
      </c>
      <c r="AX2431" t="str">
        <f t="shared" si="526"/>
        <v/>
      </c>
      <c r="AY2431" t="str">
        <f t="shared" si="527"/>
        <v/>
      </c>
      <c r="BA2431" s="5" t="str">
        <f t="shared" si="528"/>
        <v/>
      </c>
      <c r="BB2431" s="5" t="str">
        <f t="shared" si="529"/>
        <v/>
      </c>
      <c r="BC2431" s="5" t="str">
        <f t="shared" si="530"/>
        <v/>
      </c>
      <c r="BD2431" s="5" t="str">
        <f t="shared" si="531"/>
        <v/>
      </c>
      <c r="BF2431" t="s">
        <v>33695</v>
      </c>
      <c r="BG2431" t="s">
        <v>33696</v>
      </c>
      <c r="BH2431" t="s">
        <v>33697</v>
      </c>
      <c r="BJ2431" t="s">
        <v>30733</v>
      </c>
      <c r="BK2431" t="s">
        <v>33698</v>
      </c>
    </row>
    <row r="2432" spans="1:63" x14ac:dyDescent="0.3">
      <c r="A2432">
        <v>9.9389900000000004</v>
      </c>
      <c r="B2432">
        <v>9.9633299999999991</v>
      </c>
      <c r="C2432">
        <v>10.0015</v>
      </c>
      <c r="D2432">
        <v>10.017899999999999</v>
      </c>
      <c r="E2432">
        <v>9.9429499999999997</v>
      </c>
      <c r="F2432">
        <v>9.89785</v>
      </c>
      <c r="G2432">
        <v>9.9201999999999995</v>
      </c>
      <c r="H2432">
        <v>9.9230300000000007</v>
      </c>
      <c r="I2432">
        <v>9.6226000000000003</v>
      </c>
      <c r="J2432">
        <v>9.6222399999999997</v>
      </c>
      <c r="K2432">
        <v>9.6434999999999995</v>
      </c>
      <c r="L2432">
        <v>9.6810600000000004</v>
      </c>
      <c r="M2432" t="s">
        <v>0</v>
      </c>
      <c r="O2432" t="s">
        <v>1</v>
      </c>
      <c r="P2432" t="s">
        <v>1</v>
      </c>
      <c r="Q2432" t="s">
        <v>2</v>
      </c>
      <c r="R2432" t="s">
        <v>12516</v>
      </c>
      <c r="S2432" t="s">
        <v>12510</v>
      </c>
      <c r="T2432" t="s">
        <v>2273</v>
      </c>
      <c r="V2432" t="s">
        <v>12517</v>
      </c>
      <c r="W2432">
        <v>0</v>
      </c>
      <c r="X2432" t="s">
        <v>7</v>
      </c>
      <c r="Y2432">
        <v>25</v>
      </c>
      <c r="Z2432">
        <v>13</v>
      </c>
      <c r="AA2432">
        <v>19</v>
      </c>
      <c r="AB2432">
        <v>13</v>
      </c>
      <c r="AC2432">
        <v>72.2</v>
      </c>
      <c r="AD2432">
        <v>1</v>
      </c>
      <c r="AF2432" t="s">
        <v>12520</v>
      </c>
      <c r="AG2432">
        <v>1.58944</v>
      </c>
      <c r="AH2432">
        <v>3.6549100000000001E-2</v>
      </c>
      <c r="AI2432">
        <v>5.9439699999999998E-2</v>
      </c>
      <c r="AJ2432">
        <f t="shared" si="518"/>
        <v>-5.9439699999999998E-2</v>
      </c>
      <c r="AK2432">
        <v>2.9462700000000002</v>
      </c>
      <c r="AL2432" t="str">
        <f t="shared" si="519"/>
        <v/>
      </c>
      <c r="AM2432" t="str">
        <f t="shared" si="520"/>
        <v/>
      </c>
      <c r="AN2432" t="str">
        <f t="shared" si="521"/>
        <v/>
      </c>
      <c r="AO2432" t="str">
        <f t="shared" si="522"/>
        <v/>
      </c>
      <c r="AQ2432">
        <v>5.2449399999999997</v>
      </c>
      <c r="AR2432" s="1">
        <v>2.5080100000000001E-5</v>
      </c>
      <c r="AS2432">
        <v>0.33809899999999998</v>
      </c>
      <c r="AT2432">
        <f t="shared" si="523"/>
        <v>-0.33809899999999998</v>
      </c>
      <c r="AU2432">
        <v>14.9276</v>
      </c>
      <c r="AV2432" t="str">
        <f t="shared" si="524"/>
        <v/>
      </c>
      <c r="AW2432" t="str">
        <f t="shared" si="525"/>
        <v/>
      </c>
      <c r="AX2432" t="str">
        <f t="shared" si="526"/>
        <v/>
      </c>
      <c r="AY2432" t="str">
        <f t="shared" si="527"/>
        <v/>
      </c>
      <c r="BA2432" s="5" t="str">
        <f t="shared" si="528"/>
        <v/>
      </c>
      <c r="BB2432" s="5" t="str">
        <f t="shared" si="529"/>
        <v/>
      </c>
      <c r="BC2432" s="5" t="str">
        <f t="shared" si="530"/>
        <v/>
      </c>
      <c r="BD2432" s="5" t="str">
        <f t="shared" si="531"/>
        <v/>
      </c>
      <c r="BF2432" t="s">
        <v>12518</v>
      </c>
      <c r="BG2432" t="s">
        <v>12519</v>
      </c>
      <c r="BH2432" t="s">
        <v>12520</v>
      </c>
      <c r="BJ2432" t="s">
        <v>2072</v>
      </c>
      <c r="BK2432" t="s">
        <v>12521</v>
      </c>
    </row>
    <row r="2433" spans="1:63" x14ac:dyDescent="0.3">
      <c r="A2433">
        <v>7.0356199999999998</v>
      </c>
      <c r="B2433">
        <v>6.9260000000000002</v>
      </c>
      <c r="C2433">
        <v>7.1313399999999998</v>
      </c>
      <c r="D2433">
        <v>7.2074999999999996</v>
      </c>
      <c r="E2433">
        <v>6.9886799999999996</v>
      </c>
      <c r="F2433">
        <v>6.8887400000000003</v>
      </c>
      <c r="G2433">
        <v>7.1064299999999996</v>
      </c>
      <c r="H2433">
        <v>7.0789499999999999</v>
      </c>
      <c r="I2433">
        <v>7.2733299999999996</v>
      </c>
      <c r="J2433">
        <v>7.4470799999999997</v>
      </c>
      <c r="K2433">
        <v>7.2639699999999996</v>
      </c>
      <c r="L2433">
        <v>7.3056099999999997</v>
      </c>
      <c r="M2433" t="s">
        <v>0</v>
      </c>
      <c r="P2433" t="s">
        <v>1</v>
      </c>
      <c r="Q2433" t="s">
        <v>116</v>
      </c>
      <c r="R2433" t="s">
        <v>38065</v>
      </c>
      <c r="S2433" t="s">
        <v>38066</v>
      </c>
      <c r="T2433" t="s">
        <v>38067</v>
      </c>
      <c r="W2433">
        <v>0</v>
      </c>
      <c r="X2433" t="s">
        <v>7</v>
      </c>
      <c r="Y2433">
        <v>4</v>
      </c>
      <c r="Z2433">
        <v>2</v>
      </c>
      <c r="AA2433">
        <v>2</v>
      </c>
      <c r="AB2433">
        <v>2</v>
      </c>
      <c r="AC2433">
        <v>76.900000000000006</v>
      </c>
      <c r="AD2433">
        <v>1</v>
      </c>
      <c r="AF2433" t="s">
        <v>38070</v>
      </c>
      <c r="AG2433">
        <v>0.32176199999999999</v>
      </c>
      <c r="AH2433">
        <v>0.52249999999999996</v>
      </c>
      <c r="AI2433">
        <v>5.9414099999999997E-2</v>
      </c>
      <c r="AJ2433">
        <f t="shared" si="518"/>
        <v>-5.9414099999999997E-2</v>
      </c>
      <c r="AK2433">
        <v>0.75883699999999998</v>
      </c>
      <c r="AL2433" t="str">
        <f t="shared" si="519"/>
        <v/>
      </c>
      <c r="AM2433" t="str">
        <f t="shared" si="520"/>
        <v/>
      </c>
      <c r="AN2433" t="str">
        <f t="shared" si="521"/>
        <v/>
      </c>
      <c r="AO2433" t="str">
        <f t="shared" si="522"/>
        <v/>
      </c>
      <c r="AQ2433">
        <v>1.8024199999999999</v>
      </c>
      <c r="AR2433">
        <v>2.2688699999999999E-2</v>
      </c>
      <c r="AS2433">
        <v>-0.24738099999999999</v>
      </c>
      <c r="AT2433">
        <f t="shared" si="523"/>
        <v>0.24738099999999999</v>
      </c>
      <c r="AU2433">
        <v>-3.3323399999999999</v>
      </c>
      <c r="AV2433" t="str">
        <f t="shared" si="524"/>
        <v/>
      </c>
      <c r="AW2433" t="str">
        <f t="shared" si="525"/>
        <v/>
      </c>
      <c r="AX2433" t="str">
        <f t="shared" si="526"/>
        <v/>
      </c>
      <c r="AY2433" t="str">
        <f t="shared" si="527"/>
        <v/>
      </c>
      <c r="BA2433" s="5" t="str">
        <f t="shared" si="528"/>
        <v/>
      </c>
      <c r="BB2433" s="5" t="str">
        <f t="shared" si="529"/>
        <v/>
      </c>
      <c r="BC2433" s="5" t="str">
        <f t="shared" si="530"/>
        <v/>
      </c>
      <c r="BD2433" s="5" t="str">
        <f t="shared" si="531"/>
        <v/>
      </c>
      <c r="BF2433" t="s">
        <v>38068</v>
      </c>
      <c r="BG2433" t="s">
        <v>38069</v>
      </c>
      <c r="BH2433" t="s">
        <v>38070</v>
      </c>
      <c r="BJ2433" t="s">
        <v>2106</v>
      </c>
      <c r="BK2433" t="s">
        <v>38071</v>
      </c>
    </row>
    <row r="2434" spans="1:63" x14ac:dyDescent="0.3">
      <c r="A2434">
        <v>7.6213199999999999</v>
      </c>
      <c r="B2434">
        <v>7.5422599999999997</v>
      </c>
      <c r="C2434">
        <v>7.8060700000000001</v>
      </c>
      <c r="D2434">
        <v>7.6844000000000001</v>
      </c>
      <c r="E2434">
        <v>7.3345000000000002</v>
      </c>
      <c r="F2434">
        <v>7.6510499999999997</v>
      </c>
      <c r="G2434">
        <v>7.6088100000000001</v>
      </c>
      <c r="H2434">
        <v>7.82273</v>
      </c>
      <c r="I2434">
        <v>8.4773499999999995</v>
      </c>
      <c r="J2434">
        <v>8.5591899999999992</v>
      </c>
      <c r="K2434">
        <v>8.5476700000000001</v>
      </c>
      <c r="L2434">
        <v>8.6463800000000006</v>
      </c>
      <c r="M2434" t="s">
        <v>0</v>
      </c>
      <c r="P2434" t="s">
        <v>1</v>
      </c>
      <c r="Q2434" t="s">
        <v>116</v>
      </c>
      <c r="R2434" t="s">
        <v>28324</v>
      </c>
      <c r="S2434" t="s">
        <v>28325</v>
      </c>
      <c r="T2434" t="s">
        <v>28326</v>
      </c>
      <c r="V2434" t="s">
        <v>28327</v>
      </c>
      <c r="W2434">
        <v>0</v>
      </c>
      <c r="X2434" t="s">
        <v>7</v>
      </c>
      <c r="Y2434">
        <v>7</v>
      </c>
      <c r="Z2434">
        <v>4</v>
      </c>
      <c r="AA2434">
        <v>4</v>
      </c>
      <c r="AB2434">
        <v>4</v>
      </c>
      <c r="AC2434">
        <v>83.8</v>
      </c>
      <c r="AD2434">
        <v>1</v>
      </c>
      <c r="AF2434" t="s">
        <v>28330</v>
      </c>
      <c r="AG2434">
        <v>0.20327200000000001</v>
      </c>
      <c r="AH2434">
        <v>0.66767900000000002</v>
      </c>
      <c r="AI2434">
        <v>5.9238600000000002E-2</v>
      </c>
      <c r="AJ2434">
        <f t="shared" si="518"/>
        <v>-5.9238600000000002E-2</v>
      </c>
      <c r="AK2434">
        <v>0.51309700000000003</v>
      </c>
      <c r="AL2434" t="str">
        <f t="shared" si="519"/>
        <v/>
      </c>
      <c r="AM2434" t="str">
        <f t="shared" si="520"/>
        <v/>
      </c>
      <c r="AN2434" t="str">
        <f t="shared" si="521"/>
        <v/>
      </c>
      <c r="AO2434" t="str">
        <f t="shared" si="522"/>
        <v/>
      </c>
      <c r="AQ2434">
        <v>5.0133900000000002</v>
      </c>
      <c r="AR2434" s="1">
        <v>3.7547399999999999E-5</v>
      </c>
      <c r="AS2434">
        <v>-0.89413500000000001</v>
      </c>
      <c r="AT2434">
        <f t="shared" si="523"/>
        <v>0.89413500000000001</v>
      </c>
      <c r="AU2434">
        <v>-13.6271</v>
      </c>
      <c r="AV2434" t="str">
        <f t="shared" si="524"/>
        <v/>
      </c>
      <c r="AW2434" t="str">
        <f t="shared" si="525"/>
        <v>+</v>
      </c>
      <c r="AX2434" t="str">
        <f t="shared" si="526"/>
        <v/>
      </c>
      <c r="AY2434" t="str">
        <f t="shared" si="527"/>
        <v/>
      </c>
      <c r="BA2434" s="5" t="str">
        <f t="shared" si="528"/>
        <v/>
      </c>
      <c r="BB2434" s="5" t="str">
        <f t="shared" si="529"/>
        <v/>
      </c>
      <c r="BC2434" s="5" t="str">
        <f t="shared" si="530"/>
        <v/>
      </c>
      <c r="BD2434" s="5" t="str">
        <f t="shared" si="531"/>
        <v/>
      </c>
      <c r="BF2434" t="s">
        <v>28328</v>
      </c>
      <c r="BG2434" t="s">
        <v>28329</v>
      </c>
      <c r="BH2434" t="s">
        <v>28330</v>
      </c>
      <c r="BK2434" t="s">
        <v>28331</v>
      </c>
    </row>
    <row r="2435" spans="1:63" x14ac:dyDescent="0.3">
      <c r="A2435">
        <v>9.1801600000000008</v>
      </c>
      <c r="B2435">
        <v>9.1019799999999993</v>
      </c>
      <c r="C2435">
        <v>9.1438900000000007</v>
      </c>
      <c r="D2435">
        <v>9.0935500000000005</v>
      </c>
      <c r="E2435">
        <v>9.0452100000000009</v>
      </c>
      <c r="F2435">
        <v>9.0856100000000009</v>
      </c>
      <c r="G2435">
        <v>9.1163399999999992</v>
      </c>
      <c r="H2435">
        <v>9.0356199999999998</v>
      </c>
      <c r="I2435">
        <v>8.9110899999999997</v>
      </c>
      <c r="J2435">
        <v>8.8137799999999995</v>
      </c>
      <c r="K2435">
        <v>8.9918099999999992</v>
      </c>
      <c r="L2435">
        <v>8.9789999999999992</v>
      </c>
      <c r="M2435" t="s">
        <v>0</v>
      </c>
      <c r="P2435" t="s">
        <v>1</v>
      </c>
      <c r="Q2435" t="s">
        <v>116</v>
      </c>
      <c r="R2435" t="s">
        <v>17948</v>
      </c>
      <c r="S2435" t="s">
        <v>17949</v>
      </c>
      <c r="T2435" t="s">
        <v>17950</v>
      </c>
      <c r="V2435" t="s">
        <v>17951</v>
      </c>
      <c r="W2435">
        <v>0</v>
      </c>
      <c r="X2435" t="s">
        <v>7</v>
      </c>
      <c r="Y2435">
        <v>21</v>
      </c>
      <c r="Z2435">
        <v>7</v>
      </c>
      <c r="AA2435">
        <v>9</v>
      </c>
      <c r="AB2435">
        <v>6</v>
      </c>
      <c r="AC2435">
        <v>57.2</v>
      </c>
      <c r="AD2435">
        <v>1</v>
      </c>
      <c r="AF2435" t="s">
        <v>17954</v>
      </c>
      <c r="AG2435">
        <v>1.1306799999999999</v>
      </c>
      <c r="AH2435">
        <v>9.6126600000000006E-2</v>
      </c>
      <c r="AI2435">
        <v>5.9197399999999997E-2</v>
      </c>
      <c r="AJ2435">
        <f t="shared" ref="AJ2435:AJ2498" si="532">AI2435*-1</f>
        <v>-5.9197399999999997E-2</v>
      </c>
      <c r="AK2435">
        <v>2.1606000000000001</v>
      </c>
      <c r="AL2435" t="str">
        <f t="shared" ref="AL2435:AL2498" si="533">IFERROR(IF(AND(AJ2435&gt;=1,AG2435&gt;1.3),"+",""),"")</f>
        <v/>
      </c>
      <c r="AM2435" t="str">
        <f t="shared" ref="AM2435:AM2498" si="534">IFERROR(IF(AND(AJ2435&gt;=0.58,AG2435&gt;1.3),"+",""),"")</f>
        <v/>
      </c>
      <c r="AN2435" t="str">
        <f t="shared" ref="AN2435:AN2498" si="535">IFERROR(IF(AND(AJ2435&lt;=-1,AG2435&gt;1.3),"+",""),"")</f>
        <v/>
      </c>
      <c r="AO2435" t="str">
        <f t="shared" ref="AO2435:AO2498" si="536">IFERROR(IF(AND(AJ2435&lt;=-0.58,AG2435&gt;1.3),"+",""),"")</f>
        <v/>
      </c>
      <c r="AQ2435">
        <v>2.40273</v>
      </c>
      <c r="AR2435">
        <v>6.4743200000000004E-3</v>
      </c>
      <c r="AS2435">
        <v>0.20597499999999999</v>
      </c>
      <c r="AT2435">
        <f t="shared" ref="AT2435:AT2498" si="537">AS2435*-1</f>
        <v>-0.20597499999999999</v>
      </c>
      <c r="AU2435">
        <v>4.5345399999999998</v>
      </c>
      <c r="AV2435" t="str">
        <f t="shared" ref="AV2435:AV2498" si="538">IFERROR(IF(AND(AT2435&gt;=1,AQ2435&gt;1.3),"+",""),"")</f>
        <v/>
      </c>
      <c r="AW2435" t="str">
        <f t="shared" ref="AW2435:AW2498" si="539">IFERROR(IF(AND(AT2435&gt;=0.58,AQ2435&gt;1.3),"+",""),"")</f>
        <v/>
      </c>
      <c r="AX2435" t="str">
        <f t="shared" ref="AX2435:AX2498" si="540">IFERROR(IF(AND(AT2435&lt;=-1,AQ2435&gt;1.3),"+",""),"")</f>
        <v/>
      </c>
      <c r="AY2435" t="str">
        <f t="shared" ref="AY2435:AY2498" si="541">IFERROR(IF(AND(AT2435&lt;=-0.58,AQ2435&gt;1.3),"+",""),"")</f>
        <v/>
      </c>
      <c r="BA2435" s="5" t="str">
        <f t="shared" ref="BA2435:BA2498" si="542">IFERROR(IF(AND(AN2435="+",AX2435="+"),"+",""),"")</f>
        <v/>
      </c>
      <c r="BB2435" s="5" t="str">
        <f t="shared" ref="BB2435:BB2498" si="543">IFERROR(IF(AND(AO2435="+",AY2435="+"),"+",""),"")</f>
        <v/>
      </c>
      <c r="BC2435" s="5" t="str">
        <f t="shared" ref="BC2435:BC2498" si="544">IFERROR(IF(AND(AL2435="+",AV2435="+"),"+",""),"")</f>
        <v/>
      </c>
      <c r="BD2435" s="5" t="str">
        <f t="shared" ref="BD2435:BD2498" si="545">IFERROR(IF(AND(AM2435="+",AW2435="+"),"+",""),"")</f>
        <v/>
      </c>
      <c r="BF2435" t="s">
        <v>17952</v>
      </c>
      <c r="BG2435" t="s">
        <v>17953</v>
      </c>
      <c r="BH2435" t="s">
        <v>17954</v>
      </c>
      <c r="BK2435" t="s">
        <v>17955</v>
      </c>
    </row>
    <row r="2436" spans="1:63" x14ac:dyDescent="0.3">
      <c r="A2436">
        <v>7.2143199999999998</v>
      </c>
      <c r="B2436">
        <v>7.1937699999999998</v>
      </c>
      <c r="C2436">
        <v>7.3210300000000004</v>
      </c>
      <c r="D2436">
        <v>7.2639699999999996</v>
      </c>
      <c r="E2436">
        <v>7.2201399999999998</v>
      </c>
      <c r="F2436">
        <v>7.0768199999999997</v>
      </c>
      <c r="G2436">
        <v>7.3210300000000004</v>
      </c>
      <c r="H2436">
        <v>7.1385300000000003</v>
      </c>
      <c r="I2436">
        <v>7.3802399999999997</v>
      </c>
      <c r="J2436">
        <v>7.27705</v>
      </c>
      <c r="K2436">
        <v>7.4813999999999998</v>
      </c>
      <c r="L2436">
        <v>7.5352800000000002</v>
      </c>
      <c r="M2436" t="s">
        <v>0</v>
      </c>
      <c r="P2436" t="s">
        <v>1</v>
      </c>
      <c r="Q2436" t="s">
        <v>116</v>
      </c>
      <c r="R2436" t="s">
        <v>28433</v>
      </c>
      <c r="S2436" t="s">
        <v>28434</v>
      </c>
      <c r="T2436" t="s">
        <v>28435</v>
      </c>
      <c r="U2436" t="s">
        <v>5841</v>
      </c>
      <c r="V2436" t="s">
        <v>13342</v>
      </c>
      <c r="W2436">
        <v>0</v>
      </c>
      <c r="X2436" t="s">
        <v>7</v>
      </c>
      <c r="Y2436">
        <v>4</v>
      </c>
      <c r="Z2436">
        <v>4</v>
      </c>
      <c r="AA2436">
        <v>6</v>
      </c>
      <c r="AB2436">
        <v>2</v>
      </c>
      <c r="AC2436">
        <v>100.2</v>
      </c>
      <c r="AD2436">
        <v>1</v>
      </c>
      <c r="AF2436" t="s">
        <v>28438</v>
      </c>
      <c r="AG2436">
        <v>0.44094</v>
      </c>
      <c r="AH2436">
        <v>0.40872399999999998</v>
      </c>
      <c r="AI2436">
        <v>5.9145999999999997E-2</v>
      </c>
      <c r="AJ2436">
        <f t="shared" si="532"/>
        <v>-5.9145999999999997E-2</v>
      </c>
      <c r="AK2436">
        <v>0.98581600000000003</v>
      </c>
      <c r="AL2436" t="str">
        <f t="shared" si="533"/>
        <v/>
      </c>
      <c r="AM2436" t="str">
        <f t="shared" si="534"/>
        <v/>
      </c>
      <c r="AN2436" t="str">
        <f t="shared" si="535"/>
        <v/>
      </c>
      <c r="AO2436" t="str">
        <f t="shared" si="536"/>
        <v/>
      </c>
      <c r="AQ2436">
        <v>1.43225</v>
      </c>
      <c r="AR2436">
        <v>4.9535999999999997E-2</v>
      </c>
      <c r="AS2436">
        <v>-0.17022000000000001</v>
      </c>
      <c r="AT2436">
        <f t="shared" si="537"/>
        <v>0.17022000000000001</v>
      </c>
      <c r="AU2436">
        <v>-2.6713100000000001</v>
      </c>
      <c r="AV2436" t="str">
        <f t="shared" si="538"/>
        <v/>
      </c>
      <c r="AW2436" t="str">
        <f t="shared" si="539"/>
        <v/>
      </c>
      <c r="AX2436" t="str">
        <f t="shared" si="540"/>
        <v/>
      </c>
      <c r="AY2436" t="str">
        <f t="shared" si="541"/>
        <v/>
      </c>
      <c r="BA2436" s="5" t="str">
        <f t="shared" si="542"/>
        <v/>
      </c>
      <c r="BB2436" s="5" t="str">
        <f t="shared" si="543"/>
        <v/>
      </c>
      <c r="BC2436" s="5" t="str">
        <f t="shared" si="544"/>
        <v/>
      </c>
      <c r="BD2436" s="5" t="str">
        <f t="shared" si="545"/>
        <v/>
      </c>
      <c r="BF2436" t="s">
        <v>28436</v>
      </c>
      <c r="BG2436" t="s">
        <v>28437</v>
      </c>
      <c r="BH2436" t="s">
        <v>28438</v>
      </c>
      <c r="BI2436" t="s">
        <v>5846</v>
      </c>
      <c r="BJ2436" t="s">
        <v>28439</v>
      </c>
      <c r="BK2436" t="s">
        <v>28440</v>
      </c>
    </row>
    <row r="2437" spans="1:63" x14ac:dyDescent="0.3">
      <c r="A2437">
        <v>9.3147000000000002</v>
      </c>
      <c r="B2437">
        <v>9.3735199999999992</v>
      </c>
      <c r="C2437">
        <v>9.3978900000000003</v>
      </c>
      <c r="D2437">
        <v>9.3568899999999999</v>
      </c>
      <c r="E2437">
        <v>9.3178599999999996</v>
      </c>
      <c r="F2437">
        <v>9.3382900000000006</v>
      </c>
      <c r="G2437">
        <v>9.2639700000000005</v>
      </c>
      <c r="H2437">
        <v>9.2863299999999995</v>
      </c>
      <c r="I2437">
        <v>9.49925</v>
      </c>
      <c r="J2437">
        <v>9.4848199999999991</v>
      </c>
      <c r="K2437">
        <v>9.5119500000000006</v>
      </c>
      <c r="L2437">
        <v>9.5599500000000006</v>
      </c>
      <c r="M2437" t="s">
        <v>0</v>
      </c>
      <c r="P2437" t="s">
        <v>1</v>
      </c>
      <c r="Q2437" t="s">
        <v>116</v>
      </c>
      <c r="R2437" t="s">
        <v>15328</v>
      </c>
      <c r="S2437" t="s">
        <v>15329</v>
      </c>
      <c r="T2437" t="s">
        <v>15330</v>
      </c>
      <c r="U2437" t="s">
        <v>15331</v>
      </c>
      <c r="V2437" t="s">
        <v>15332</v>
      </c>
      <c r="W2437">
        <v>0</v>
      </c>
      <c r="X2437" t="s">
        <v>7</v>
      </c>
      <c r="Y2437">
        <v>34</v>
      </c>
      <c r="Z2437">
        <v>9</v>
      </c>
      <c r="AA2437">
        <v>11</v>
      </c>
      <c r="AB2437">
        <v>9</v>
      </c>
      <c r="AC2437">
        <v>39.200000000000003</v>
      </c>
      <c r="AD2437">
        <v>1</v>
      </c>
      <c r="AF2437" t="s">
        <v>15335</v>
      </c>
      <c r="AG2437">
        <v>1.3083800000000001</v>
      </c>
      <c r="AH2437">
        <v>6.6025899999999998E-2</v>
      </c>
      <c r="AI2437">
        <v>5.9135199999999999E-2</v>
      </c>
      <c r="AJ2437">
        <f t="shared" si="532"/>
        <v>-5.9135199999999999E-2</v>
      </c>
      <c r="AK2437">
        <v>2.4593699999999998</v>
      </c>
      <c r="AL2437" t="str">
        <f t="shared" si="533"/>
        <v/>
      </c>
      <c r="AM2437" t="str">
        <f t="shared" si="534"/>
        <v/>
      </c>
      <c r="AN2437" t="str">
        <f t="shared" si="535"/>
        <v/>
      </c>
      <c r="AO2437" t="str">
        <f t="shared" si="536"/>
        <v/>
      </c>
      <c r="AQ2437">
        <v>3.1668099999999999</v>
      </c>
      <c r="AR2437">
        <v>1.3614300000000001E-3</v>
      </c>
      <c r="AS2437">
        <v>-0.15324399999999999</v>
      </c>
      <c r="AT2437">
        <f t="shared" si="537"/>
        <v>0.15324399999999999</v>
      </c>
      <c r="AU2437">
        <v>-6.40808</v>
      </c>
      <c r="AV2437" t="str">
        <f t="shared" si="538"/>
        <v/>
      </c>
      <c r="AW2437" t="str">
        <f t="shared" si="539"/>
        <v/>
      </c>
      <c r="AX2437" t="str">
        <f t="shared" si="540"/>
        <v/>
      </c>
      <c r="AY2437" t="str">
        <f t="shared" si="541"/>
        <v/>
      </c>
      <c r="BA2437" s="5" t="str">
        <f t="shared" si="542"/>
        <v/>
      </c>
      <c r="BB2437" s="5" t="str">
        <f t="shared" si="543"/>
        <v/>
      </c>
      <c r="BC2437" s="5" t="str">
        <f t="shared" si="544"/>
        <v/>
      </c>
      <c r="BD2437" s="5" t="str">
        <f t="shared" si="545"/>
        <v/>
      </c>
      <c r="BF2437" t="s">
        <v>15333</v>
      </c>
      <c r="BG2437" t="s">
        <v>15334</v>
      </c>
      <c r="BH2437" t="s">
        <v>15335</v>
      </c>
      <c r="BI2437" t="s">
        <v>15336</v>
      </c>
      <c r="BJ2437" t="s">
        <v>15337</v>
      </c>
      <c r="BK2437" t="s">
        <v>15338</v>
      </c>
    </row>
    <row r="2438" spans="1:63" x14ac:dyDescent="0.3">
      <c r="A2438">
        <v>9.5341100000000001</v>
      </c>
      <c r="B2438">
        <v>9.5251300000000008</v>
      </c>
      <c r="C2438">
        <v>9.5815800000000007</v>
      </c>
      <c r="D2438">
        <v>9.5950699999999998</v>
      </c>
      <c r="E2438">
        <v>9.3978900000000003</v>
      </c>
      <c r="F2438">
        <v>9.53993</v>
      </c>
      <c r="G2438">
        <v>9.5463199999999997</v>
      </c>
      <c r="H2438">
        <v>9.5154999999999994</v>
      </c>
      <c r="I2438">
        <v>9.1856200000000001</v>
      </c>
      <c r="J2438">
        <v>9.3351699999999997</v>
      </c>
      <c r="K2438">
        <v>9.3101599999999998</v>
      </c>
      <c r="L2438">
        <v>9.3704699999999992</v>
      </c>
      <c r="M2438" t="s">
        <v>0</v>
      </c>
      <c r="P2438" t="s">
        <v>1</v>
      </c>
      <c r="Q2438" t="s">
        <v>116</v>
      </c>
      <c r="R2438" t="s">
        <v>25197</v>
      </c>
      <c r="T2438" t="s">
        <v>25198</v>
      </c>
      <c r="V2438" t="s">
        <v>25199</v>
      </c>
      <c r="W2438">
        <v>0</v>
      </c>
      <c r="X2438" t="s">
        <v>7</v>
      </c>
      <c r="Y2438">
        <v>23</v>
      </c>
      <c r="Z2438">
        <v>6</v>
      </c>
      <c r="AA2438">
        <v>11</v>
      </c>
      <c r="AB2438">
        <v>6</v>
      </c>
      <c r="AC2438">
        <v>24.9</v>
      </c>
      <c r="AD2438">
        <v>1</v>
      </c>
      <c r="AF2438" t="s">
        <v>25202</v>
      </c>
      <c r="AG2438">
        <v>0.74968599999999996</v>
      </c>
      <c r="AH2438">
        <v>0.213646</v>
      </c>
      <c r="AI2438">
        <v>5.9061099999999998E-2</v>
      </c>
      <c r="AJ2438">
        <f t="shared" si="532"/>
        <v>-5.9061099999999998E-2</v>
      </c>
      <c r="AK2438">
        <v>1.5256000000000001</v>
      </c>
      <c r="AL2438" t="str">
        <f t="shared" si="533"/>
        <v/>
      </c>
      <c r="AM2438" t="str">
        <f t="shared" si="534"/>
        <v/>
      </c>
      <c r="AN2438" t="str">
        <f t="shared" si="535"/>
        <v/>
      </c>
      <c r="AO2438" t="str">
        <f t="shared" si="536"/>
        <v/>
      </c>
      <c r="AQ2438">
        <v>2.9819200000000001</v>
      </c>
      <c r="AR2438">
        <v>1.9765300000000002E-3</v>
      </c>
      <c r="AS2438">
        <v>0.25861800000000001</v>
      </c>
      <c r="AT2438">
        <f t="shared" si="537"/>
        <v>-0.25861800000000001</v>
      </c>
      <c r="AU2438">
        <v>5.9116099999999996</v>
      </c>
      <c r="AV2438" t="str">
        <f t="shared" si="538"/>
        <v/>
      </c>
      <c r="AW2438" t="str">
        <f t="shared" si="539"/>
        <v/>
      </c>
      <c r="AX2438" t="str">
        <f t="shared" si="540"/>
        <v/>
      </c>
      <c r="AY2438" t="str">
        <f t="shared" si="541"/>
        <v/>
      </c>
      <c r="BA2438" s="5" t="str">
        <f t="shared" si="542"/>
        <v/>
      </c>
      <c r="BB2438" s="5" t="str">
        <f t="shared" si="543"/>
        <v/>
      </c>
      <c r="BC2438" s="5" t="str">
        <f t="shared" si="544"/>
        <v/>
      </c>
      <c r="BD2438" s="5" t="str">
        <f t="shared" si="545"/>
        <v/>
      </c>
      <c r="BF2438" t="s">
        <v>25200</v>
      </c>
      <c r="BG2438" t="s">
        <v>25201</v>
      </c>
      <c r="BH2438" t="s">
        <v>25202</v>
      </c>
      <c r="BK2438" t="s">
        <v>25203</v>
      </c>
    </row>
    <row r="2439" spans="1:63" x14ac:dyDescent="0.3">
      <c r="A2439">
        <v>9.1651600000000002</v>
      </c>
      <c r="B2439">
        <v>9.2312200000000004</v>
      </c>
      <c r="C2439">
        <v>9.2302599999999995</v>
      </c>
      <c r="D2439">
        <v>9.1908100000000008</v>
      </c>
      <c r="E2439">
        <v>9.1974599999999995</v>
      </c>
      <c r="F2439">
        <v>9.1646599999999996</v>
      </c>
      <c r="G2439">
        <v>9.0517500000000002</v>
      </c>
      <c r="H2439">
        <v>9.1676699999999993</v>
      </c>
      <c r="I2439">
        <v>9.4567700000000006</v>
      </c>
      <c r="J2439">
        <v>9.6075199999999992</v>
      </c>
      <c r="K2439">
        <v>9.4283599999999996</v>
      </c>
      <c r="L2439">
        <v>9.4218499999999992</v>
      </c>
      <c r="M2439" t="s">
        <v>0</v>
      </c>
      <c r="P2439" t="s">
        <v>1</v>
      </c>
      <c r="Q2439" t="s">
        <v>116</v>
      </c>
      <c r="R2439" t="s">
        <v>28400</v>
      </c>
      <c r="S2439" t="s">
        <v>28401</v>
      </c>
      <c r="T2439" t="s">
        <v>28402</v>
      </c>
      <c r="V2439" t="s">
        <v>28403</v>
      </c>
      <c r="W2439">
        <v>0</v>
      </c>
      <c r="X2439" t="s">
        <v>7</v>
      </c>
      <c r="Y2439">
        <v>3</v>
      </c>
      <c r="Z2439">
        <v>6</v>
      </c>
      <c r="AA2439">
        <v>6</v>
      </c>
      <c r="AB2439">
        <v>6</v>
      </c>
      <c r="AC2439">
        <v>215.3</v>
      </c>
      <c r="AD2439">
        <v>1</v>
      </c>
      <c r="AF2439" t="s">
        <v>28406</v>
      </c>
      <c r="AG2439">
        <v>0.81971899999999998</v>
      </c>
      <c r="AH2439">
        <v>0.184089</v>
      </c>
      <c r="AI2439">
        <v>5.8978099999999999E-2</v>
      </c>
      <c r="AJ2439">
        <f t="shared" si="532"/>
        <v>-5.8978099999999999E-2</v>
      </c>
      <c r="AK2439">
        <v>1.64317</v>
      </c>
      <c r="AL2439" t="str">
        <f t="shared" si="533"/>
        <v/>
      </c>
      <c r="AM2439" t="str">
        <f t="shared" si="534"/>
        <v/>
      </c>
      <c r="AN2439" t="str">
        <f t="shared" si="535"/>
        <v/>
      </c>
      <c r="AO2439" t="str">
        <f t="shared" si="536"/>
        <v/>
      </c>
      <c r="AQ2439">
        <v>2.97648</v>
      </c>
      <c r="AR2439">
        <v>1.9948399999999999E-3</v>
      </c>
      <c r="AS2439">
        <v>-0.27426099999999998</v>
      </c>
      <c r="AT2439">
        <f t="shared" si="537"/>
        <v>0.27426099999999998</v>
      </c>
      <c r="AU2439">
        <v>-5.8974399999999996</v>
      </c>
      <c r="AV2439" t="str">
        <f t="shared" si="538"/>
        <v/>
      </c>
      <c r="AW2439" t="str">
        <f t="shared" si="539"/>
        <v/>
      </c>
      <c r="AX2439" t="str">
        <f t="shared" si="540"/>
        <v/>
      </c>
      <c r="AY2439" t="str">
        <f t="shared" si="541"/>
        <v/>
      </c>
      <c r="BA2439" s="5" t="str">
        <f t="shared" si="542"/>
        <v/>
      </c>
      <c r="BB2439" s="5" t="str">
        <f t="shared" si="543"/>
        <v/>
      </c>
      <c r="BC2439" s="5" t="str">
        <f t="shared" si="544"/>
        <v/>
      </c>
      <c r="BD2439" s="5" t="str">
        <f t="shared" si="545"/>
        <v/>
      </c>
      <c r="BF2439" t="s">
        <v>28404</v>
      </c>
      <c r="BG2439" t="s">
        <v>28405</v>
      </c>
      <c r="BH2439" t="s">
        <v>28406</v>
      </c>
      <c r="BI2439" t="s">
        <v>1377</v>
      </c>
      <c r="BJ2439" t="s">
        <v>28407</v>
      </c>
      <c r="BK2439" t="s">
        <v>28408</v>
      </c>
    </row>
    <row r="2440" spans="1:63" x14ac:dyDescent="0.3">
      <c r="A2440">
        <v>5.9841300000000004</v>
      </c>
      <c r="B2440">
        <v>5.8948200000000002</v>
      </c>
      <c r="C2440">
        <v>6.0334199999999996</v>
      </c>
      <c r="D2440">
        <v>5.8099299999999996</v>
      </c>
      <c r="E2440">
        <v>6.0789499999999999</v>
      </c>
      <c r="F2440">
        <v>5.6724300000000003</v>
      </c>
      <c r="G2440">
        <v>5.7970100000000002</v>
      </c>
      <c r="H2440">
        <v>5.9401700000000002</v>
      </c>
      <c r="I2440">
        <v>6.2035900000000002</v>
      </c>
      <c r="J2440">
        <v>6.1977099999999998</v>
      </c>
      <c r="K2440">
        <v>6.0134600000000002</v>
      </c>
      <c r="L2440">
        <v>6.0422099999999999</v>
      </c>
      <c r="M2440" t="s">
        <v>0</v>
      </c>
      <c r="R2440" t="s">
        <v>26809</v>
      </c>
      <c r="S2440" t="s">
        <v>26810</v>
      </c>
      <c r="T2440" t="s">
        <v>26811</v>
      </c>
      <c r="U2440" t="s">
        <v>2534</v>
      </c>
      <c r="V2440" t="s">
        <v>8618</v>
      </c>
      <c r="W2440">
        <v>0</v>
      </c>
      <c r="X2440" t="s">
        <v>7</v>
      </c>
      <c r="Y2440">
        <v>5</v>
      </c>
      <c r="Z2440">
        <v>4</v>
      </c>
      <c r="AA2440">
        <v>6</v>
      </c>
      <c r="AB2440">
        <v>3</v>
      </c>
      <c r="AC2440">
        <v>108.2</v>
      </c>
      <c r="AD2440">
        <v>1</v>
      </c>
      <c r="AF2440" t="s">
        <v>26814</v>
      </c>
      <c r="AG2440">
        <v>0.233872</v>
      </c>
      <c r="AH2440">
        <v>0.62728200000000001</v>
      </c>
      <c r="AI2440">
        <v>5.8436799999999997E-2</v>
      </c>
      <c r="AJ2440">
        <f t="shared" si="532"/>
        <v>-5.8436799999999997E-2</v>
      </c>
      <c r="AK2440">
        <v>0.57906199999999997</v>
      </c>
      <c r="AL2440" t="str">
        <f t="shared" si="533"/>
        <v/>
      </c>
      <c r="AM2440" t="str">
        <f t="shared" si="534"/>
        <v/>
      </c>
      <c r="AN2440" t="str">
        <f t="shared" si="535"/>
        <v/>
      </c>
      <c r="AO2440" t="str">
        <f t="shared" si="536"/>
        <v/>
      </c>
      <c r="AQ2440">
        <v>1.39469</v>
      </c>
      <c r="AR2440">
        <v>5.3541900000000003E-2</v>
      </c>
      <c r="AS2440">
        <v>-0.183667</v>
      </c>
      <c r="AT2440">
        <f t="shared" si="537"/>
        <v>0.183667</v>
      </c>
      <c r="AU2440">
        <v>-2.6066600000000002</v>
      </c>
      <c r="AV2440" t="str">
        <f t="shared" si="538"/>
        <v/>
      </c>
      <c r="AW2440" t="str">
        <f t="shared" si="539"/>
        <v/>
      </c>
      <c r="AX2440" t="str">
        <f t="shared" si="540"/>
        <v/>
      </c>
      <c r="AY2440" t="str">
        <f t="shared" si="541"/>
        <v/>
      </c>
      <c r="BA2440" s="5" t="str">
        <f t="shared" si="542"/>
        <v/>
      </c>
      <c r="BB2440" s="5" t="str">
        <f t="shared" si="543"/>
        <v/>
      </c>
      <c r="BC2440" s="5" t="str">
        <f t="shared" si="544"/>
        <v/>
      </c>
      <c r="BD2440" s="5" t="str">
        <f t="shared" si="545"/>
        <v/>
      </c>
      <c r="BF2440" t="s">
        <v>26812</v>
      </c>
      <c r="BG2440" t="s">
        <v>26813</v>
      </c>
      <c r="BH2440" t="s">
        <v>26814</v>
      </c>
      <c r="BI2440" t="s">
        <v>2534</v>
      </c>
      <c r="BJ2440" t="s">
        <v>26815</v>
      </c>
      <c r="BK2440" t="s">
        <v>26816</v>
      </c>
    </row>
    <row r="2441" spans="1:63" x14ac:dyDescent="0.3">
      <c r="A2441">
        <v>6.1818999999999997</v>
      </c>
      <c r="B2441">
        <v>6.0067500000000003</v>
      </c>
      <c r="C2441">
        <v>6.1375000000000002</v>
      </c>
      <c r="D2441">
        <v>6.2498199999999997</v>
      </c>
      <c r="E2441">
        <v>6.1917999999999997</v>
      </c>
      <c r="F2441">
        <v>6.0245899999999999</v>
      </c>
      <c r="G2441">
        <v>6.1858700000000004</v>
      </c>
      <c r="H2441">
        <v>5.9401700000000002</v>
      </c>
      <c r="I2441">
        <v>5.5909599999999999</v>
      </c>
      <c r="J2441">
        <v>6.0465799999999996</v>
      </c>
      <c r="K2441">
        <v>5.8021900000000004</v>
      </c>
      <c r="L2441">
        <v>5.9471999999999996</v>
      </c>
      <c r="M2441" t="s">
        <v>0</v>
      </c>
      <c r="P2441" t="s">
        <v>1</v>
      </c>
      <c r="Q2441" t="s">
        <v>116</v>
      </c>
      <c r="R2441" t="s">
        <v>40805</v>
      </c>
      <c r="T2441" t="s">
        <v>40806</v>
      </c>
      <c r="V2441" t="s">
        <v>40807</v>
      </c>
      <c r="W2441">
        <v>0</v>
      </c>
      <c r="X2441" t="s">
        <v>7</v>
      </c>
      <c r="Y2441">
        <v>1</v>
      </c>
      <c r="Z2441">
        <v>1</v>
      </c>
      <c r="AA2441">
        <v>1</v>
      </c>
      <c r="AB2441">
        <v>1</v>
      </c>
      <c r="AC2441">
        <v>93.4</v>
      </c>
      <c r="AD2441">
        <v>1</v>
      </c>
      <c r="AF2441" t="s">
        <v>40810</v>
      </c>
      <c r="AG2441">
        <v>0.30500300000000002</v>
      </c>
      <c r="AH2441">
        <v>0.54054800000000003</v>
      </c>
      <c r="AI2441">
        <v>5.83884E-2</v>
      </c>
      <c r="AJ2441">
        <f t="shared" si="532"/>
        <v>-5.83884E-2</v>
      </c>
      <c r="AK2441">
        <v>0.72551699999999997</v>
      </c>
      <c r="AL2441" t="str">
        <f t="shared" si="533"/>
        <v/>
      </c>
      <c r="AM2441" t="str">
        <f t="shared" si="534"/>
        <v/>
      </c>
      <c r="AN2441" t="str">
        <f t="shared" si="535"/>
        <v/>
      </c>
      <c r="AO2441" t="str">
        <f t="shared" si="536"/>
        <v/>
      </c>
      <c r="AQ2441">
        <v>1.4303999999999999</v>
      </c>
      <c r="AR2441">
        <v>4.9690199999999997E-2</v>
      </c>
      <c r="AS2441">
        <v>0.29726000000000002</v>
      </c>
      <c r="AT2441">
        <f t="shared" si="537"/>
        <v>-0.29726000000000002</v>
      </c>
      <c r="AU2441">
        <v>2.6681300000000001</v>
      </c>
      <c r="AV2441" t="str">
        <f t="shared" si="538"/>
        <v/>
      </c>
      <c r="AW2441" t="str">
        <f t="shared" si="539"/>
        <v/>
      </c>
      <c r="AX2441" t="str">
        <f t="shared" si="540"/>
        <v/>
      </c>
      <c r="AY2441" t="str">
        <f t="shared" si="541"/>
        <v/>
      </c>
      <c r="BA2441" s="5" t="str">
        <f t="shared" si="542"/>
        <v/>
      </c>
      <c r="BB2441" s="5" t="str">
        <f t="shared" si="543"/>
        <v/>
      </c>
      <c r="BC2441" s="5" t="str">
        <f t="shared" si="544"/>
        <v/>
      </c>
      <c r="BD2441" s="5" t="str">
        <f t="shared" si="545"/>
        <v/>
      </c>
      <c r="BF2441" t="s">
        <v>40808</v>
      </c>
      <c r="BG2441" t="s">
        <v>40809</v>
      </c>
      <c r="BH2441" t="s">
        <v>40810</v>
      </c>
      <c r="BJ2441" t="s">
        <v>40811</v>
      </c>
      <c r="BK2441" t="s">
        <v>40812</v>
      </c>
    </row>
    <row r="2442" spans="1:63" x14ac:dyDescent="0.3">
      <c r="A2442">
        <v>7.34518</v>
      </c>
      <c r="B2442">
        <v>7.3974599999999997</v>
      </c>
      <c r="C2442">
        <v>7.4321200000000003</v>
      </c>
      <c r="D2442">
        <v>7.3128799999999998</v>
      </c>
      <c r="E2442">
        <v>7.3037799999999997</v>
      </c>
      <c r="F2442">
        <v>7.3593099999999998</v>
      </c>
      <c r="G2442">
        <v>7.3407400000000003</v>
      </c>
      <c r="H2442">
        <v>7.2507700000000002</v>
      </c>
      <c r="I2442">
        <v>7.2317</v>
      </c>
      <c r="J2442">
        <v>7.1779200000000003</v>
      </c>
      <c r="K2442">
        <v>7.2162600000000001</v>
      </c>
      <c r="L2442">
        <v>7.2278599999999997</v>
      </c>
      <c r="M2442" t="s">
        <v>0</v>
      </c>
      <c r="P2442" t="s">
        <v>1</v>
      </c>
      <c r="Q2442" t="s">
        <v>116</v>
      </c>
      <c r="R2442" t="s">
        <v>26492</v>
      </c>
      <c r="T2442" t="s">
        <v>26493</v>
      </c>
      <c r="V2442" t="s">
        <v>7462</v>
      </c>
      <c r="W2442">
        <v>0</v>
      </c>
      <c r="X2442" t="s">
        <v>7</v>
      </c>
      <c r="Y2442">
        <v>6</v>
      </c>
      <c r="Z2442">
        <v>5</v>
      </c>
      <c r="AA2442">
        <v>6</v>
      </c>
      <c r="AB2442">
        <v>4</v>
      </c>
      <c r="AC2442">
        <v>112.9</v>
      </c>
      <c r="AD2442">
        <v>1</v>
      </c>
      <c r="AF2442" t="s">
        <v>26496</v>
      </c>
      <c r="AG2442">
        <v>0.81135400000000002</v>
      </c>
      <c r="AH2442">
        <v>0.187308</v>
      </c>
      <c r="AI2442">
        <v>5.8262099999999997E-2</v>
      </c>
      <c r="AJ2442">
        <f t="shared" si="532"/>
        <v>-5.8262099999999997E-2</v>
      </c>
      <c r="AK2442">
        <v>1.62917</v>
      </c>
      <c r="AL2442" t="str">
        <f t="shared" si="533"/>
        <v/>
      </c>
      <c r="AM2442" t="str">
        <f t="shared" si="534"/>
        <v/>
      </c>
      <c r="AN2442" t="str">
        <f t="shared" si="535"/>
        <v/>
      </c>
      <c r="AO2442" t="str">
        <f t="shared" si="536"/>
        <v/>
      </c>
      <c r="AQ2442">
        <v>2.7839700000000001</v>
      </c>
      <c r="AR2442">
        <v>2.9737299999999999E-3</v>
      </c>
      <c r="AS2442">
        <v>0.15847900000000001</v>
      </c>
      <c r="AT2442">
        <f t="shared" si="537"/>
        <v>-0.15847900000000001</v>
      </c>
      <c r="AU2442">
        <v>5.41242</v>
      </c>
      <c r="AV2442" t="str">
        <f t="shared" si="538"/>
        <v/>
      </c>
      <c r="AW2442" t="str">
        <f t="shared" si="539"/>
        <v/>
      </c>
      <c r="AX2442" t="str">
        <f t="shared" si="540"/>
        <v/>
      </c>
      <c r="AY2442" t="str">
        <f t="shared" si="541"/>
        <v/>
      </c>
      <c r="BA2442" s="5" t="str">
        <f t="shared" si="542"/>
        <v/>
      </c>
      <c r="BB2442" s="5" t="str">
        <f t="shared" si="543"/>
        <v/>
      </c>
      <c r="BC2442" s="5" t="str">
        <f t="shared" si="544"/>
        <v/>
      </c>
      <c r="BD2442" s="5" t="str">
        <f t="shared" si="545"/>
        <v/>
      </c>
      <c r="BF2442" t="s">
        <v>26494</v>
      </c>
      <c r="BG2442" t="s">
        <v>26495</v>
      </c>
      <c r="BH2442" t="s">
        <v>26496</v>
      </c>
      <c r="BJ2442" t="s">
        <v>19100</v>
      </c>
      <c r="BK2442" t="s">
        <v>26497</v>
      </c>
    </row>
    <row r="2443" spans="1:63" x14ac:dyDescent="0.3">
      <c r="A2443">
        <v>14.2204</v>
      </c>
      <c r="B2443">
        <v>14.1982</v>
      </c>
      <c r="C2443">
        <v>14.206</v>
      </c>
      <c r="D2443">
        <v>14.166399999999999</v>
      </c>
      <c r="E2443">
        <v>14.1523</v>
      </c>
      <c r="F2443">
        <v>14.128</v>
      </c>
      <c r="G2443">
        <v>14.128500000000001</v>
      </c>
      <c r="H2443">
        <v>14.149699999999999</v>
      </c>
      <c r="I2443">
        <v>13.941000000000001</v>
      </c>
      <c r="J2443">
        <v>13.928599999999999</v>
      </c>
      <c r="K2443">
        <v>13.9267</v>
      </c>
      <c r="L2443">
        <v>13.919499999999999</v>
      </c>
      <c r="M2443" t="s">
        <v>0</v>
      </c>
      <c r="O2443" t="s">
        <v>1</v>
      </c>
      <c r="P2443" t="s">
        <v>1</v>
      </c>
      <c r="Q2443" t="s">
        <v>2</v>
      </c>
      <c r="R2443" t="s">
        <v>1146</v>
      </c>
      <c r="S2443" t="s">
        <v>1147</v>
      </c>
      <c r="T2443" t="s">
        <v>1148</v>
      </c>
      <c r="U2443" t="s">
        <v>1149</v>
      </c>
      <c r="V2443" t="s">
        <v>1150</v>
      </c>
      <c r="W2443">
        <v>0</v>
      </c>
      <c r="X2443" t="s">
        <v>7</v>
      </c>
      <c r="Y2443">
        <v>66</v>
      </c>
      <c r="Z2443">
        <v>29</v>
      </c>
      <c r="AA2443">
        <v>139</v>
      </c>
      <c r="AB2443">
        <v>29</v>
      </c>
      <c r="AC2443">
        <v>51.8</v>
      </c>
      <c r="AD2443">
        <v>1</v>
      </c>
      <c r="AF2443" t="s">
        <v>1153</v>
      </c>
      <c r="AG2443">
        <v>2.3451</v>
      </c>
      <c r="AH2443">
        <v>7.4904999999999998E-3</v>
      </c>
      <c r="AI2443">
        <v>5.8128399999999997E-2</v>
      </c>
      <c r="AJ2443">
        <f t="shared" si="532"/>
        <v>-5.8128399999999997E-2</v>
      </c>
      <c r="AK2443">
        <v>4.4103700000000003</v>
      </c>
      <c r="AL2443" t="str">
        <f t="shared" si="533"/>
        <v/>
      </c>
      <c r="AM2443" t="str">
        <f t="shared" si="534"/>
        <v/>
      </c>
      <c r="AN2443" t="str">
        <f t="shared" si="535"/>
        <v/>
      </c>
      <c r="AO2443" t="str">
        <f t="shared" si="536"/>
        <v/>
      </c>
      <c r="AQ2443">
        <v>6.22933</v>
      </c>
      <c r="AR2443" s="1">
        <v>4.5895400000000001E-6</v>
      </c>
      <c r="AS2443">
        <v>0.26877000000000001</v>
      </c>
      <c r="AT2443">
        <f t="shared" si="537"/>
        <v>-0.26877000000000001</v>
      </c>
      <c r="AU2443">
        <v>21.915299999999998</v>
      </c>
      <c r="AV2443" t="str">
        <f t="shared" si="538"/>
        <v/>
      </c>
      <c r="AW2443" t="str">
        <f t="shared" si="539"/>
        <v/>
      </c>
      <c r="AX2443" t="str">
        <f t="shared" si="540"/>
        <v/>
      </c>
      <c r="AY2443" t="str">
        <f t="shared" si="541"/>
        <v/>
      </c>
      <c r="BA2443" s="5" t="str">
        <f t="shared" si="542"/>
        <v/>
      </c>
      <c r="BB2443" s="5" t="str">
        <f t="shared" si="543"/>
        <v/>
      </c>
      <c r="BC2443" s="5" t="str">
        <f t="shared" si="544"/>
        <v/>
      </c>
      <c r="BD2443" s="5" t="str">
        <f t="shared" si="545"/>
        <v/>
      </c>
      <c r="BF2443" t="s">
        <v>1151</v>
      </c>
      <c r="BG2443" t="s">
        <v>1152</v>
      </c>
      <c r="BH2443" t="s">
        <v>1153</v>
      </c>
      <c r="BI2443" t="s">
        <v>1149</v>
      </c>
      <c r="BJ2443" t="s">
        <v>1154</v>
      </c>
      <c r="BK2443" t="s">
        <v>1155</v>
      </c>
    </row>
    <row r="2444" spans="1:63" x14ac:dyDescent="0.3">
      <c r="A2444">
        <v>10.449299999999999</v>
      </c>
      <c r="B2444">
        <v>10.494999999999999</v>
      </c>
      <c r="C2444">
        <v>10.474500000000001</v>
      </c>
      <c r="D2444">
        <v>10.4457</v>
      </c>
      <c r="E2444">
        <v>10.4229</v>
      </c>
      <c r="F2444">
        <v>10.423999999999999</v>
      </c>
      <c r="G2444">
        <v>10.3835</v>
      </c>
      <c r="H2444">
        <v>10.401899999999999</v>
      </c>
      <c r="I2444">
        <v>11.1852</v>
      </c>
      <c r="J2444">
        <v>11.1739</v>
      </c>
      <c r="K2444">
        <v>11.095700000000001</v>
      </c>
      <c r="L2444">
        <v>11.1411</v>
      </c>
      <c r="M2444" t="s">
        <v>0</v>
      </c>
      <c r="O2444" t="s">
        <v>1</v>
      </c>
      <c r="P2444" t="s">
        <v>1</v>
      </c>
      <c r="Q2444" t="s">
        <v>2</v>
      </c>
      <c r="R2444" t="s">
        <v>15901</v>
      </c>
      <c r="S2444" t="s">
        <v>15902</v>
      </c>
      <c r="T2444" t="s">
        <v>15903</v>
      </c>
      <c r="U2444" t="s">
        <v>13331</v>
      </c>
      <c r="V2444" t="s">
        <v>13332</v>
      </c>
      <c r="W2444">
        <v>0</v>
      </c>
      <c r="X2444" t="s">
        <v>7</v>
      </c>
      <c r="Y2444">
        <v>53</v>
      </c>
      <c r="Z2444">
        <v>12</v>
      </c>
      <c r="AA2444">
        <v>19</v>
      </c>
      <c r="AB2444">
        <v>12</v>
      </c>
      <c r="AC2444">
        <v>24.9</v>
      </c>
      <c r="AD2444">
        <v>1</v>
      </c>
      <c r="AF2444" t="s">
        <v>15906</v>
      </c>
      <c r="AG2444">
        <v>2.0766399999999998</v>
      </c>
      <c r="AH2444">
        <v>1.30869E-2</v>
      </c>
      <c r="AI2444">
        <v>5.8041599999999999E-2</v>
      </c>
      <c r="AJ2444">
        <f t="shared" si="532"/>
        <v>-5.8041599999999999E-2</v>
      </c>
      <c r="AK2444">
        <v>3.8579500000000002</v>
      </c>
      <c r="AL2444" t="str">
        <f t="shared" si="533"/>
        <v/>
      </c>
      <c r="AM2444" t="str">
        <f t="shared" si="534"/>
        <v/>
      </c>
      <c r="AN2444" t="str">
        <f t="shared" si="535"/>
        <v/>
      </c>
      <c r="AO2444" t="str">
        <f t="shared" si="536"/>
        <v/>
      </c>
      <c r="AQ2444">
        <v>6.99587</v>
      </c>
      <c r="AR2444" s="1">
        <v>1.3653399999999999E-6</v>
      </c>
      <c r="AS2444">
        <v>-0.68283300000000002</v>
      </c>
      <c r="AT2444">
        <f t="shared" si="537"/>
        <v>0.68283300000000002</v>
      </c>
      <c r="AU2444">
        <v>-29.4818</v>
      </c>
      <c r="AV2444" t="str">
        <f t="shared" si="538"/>
        <v/>
      </c>
      <c r="AW2444" t="str">
        <f t="shared" si="539"/>
        <v>+</v>
      </c>
      <c r="AX2444" t="str">
        <f t="shared" si="540"/>
        <v/>
      </c>
      <c r="AY2444" t="str">
        <f t="shared" si="541"/>
        <v/>
      </c>
      <c r="BA2444" s="5" t="str">
        <f t="shared" si="542"/>
        <v/>
      </c>
      <c r="BB2444" s="5" t="str">
        <f t="shared" si="543"/>
        <v/>
      </c>
      <c r="BC2444" s="5" t="str">
        <f t="shared" si="544"/>
        <v/>
      </c>
      <c r="BD2444" s="5" t="str">
        <f t="shared" si="545"/>
        <v/>
      </c>
      <c r="BF2444" t="s">
        <v>15904</v>
      </c>
      <c r="BG2444" t="s">
        <v>15905</v>
      </c>
      <c r="BH2444" t="s">
        <v>15906</v>
      </c>
      <c r="BI2444" t="s">
        <v>15410</v>
      </c>
      <c r="BJ2444" t="s">
        <v>15907</v>
      </c>
      <c r="BK2444" t="s">
        <v>15908</v>
      </c>
    </row>
    <row r="2445" spans="1:63" x14ac:dyDescent="0.3">
      <c r="A2445">
        <v>9.2858599999999996</v>
      </c>
      <c r="B2445">
        <v>9.3557900000000007</v>
      </c>
      <c r="C2445">
        <v>9.3235100000000006</v>
      </c>
      <c r="D2445">
        <v>9.3923199999999998</v>
      </c>
      <c r="E2445">
        <v>9.2290600000000005</v>
      </c>
      <c r="F2445">
        <v>9.3405199999999997</v>
      </c>
      <c r="G2445">
        <v>9.2749600000000001</v>
      </c>
      <c r="H2445">
        <v>9.2810000000000006</v>
      </c>
      <c r="I2445">
        <v>9.2595100000000006</v>
      </c>
      <c r="J2445">
        <v>9.2916299999999996</v>
      </c>
      <c r="K2445">
        <v>9.4127799999999997</v>
      </c>
      <c r="L2445">
        <v>9.3619400000000006</v>
      </c>
      <c r="M2445" t="s">
        <v>0</v>
      </c>
      <c r="R2445" t="s">
        <v>17879</v>
      </c>
      <c r="S2445" t="s">
        <v>1681</v>
      </c>
      <c r="T2445" t="s">
        <v>17880</v>
      </c>
      <c r="U2445" t="s">
        <v>3501</v>
      </c>
      <c r="V2445" t="s">
        <v>3502</v>
      </c>
      <c r="W2445">
        <v>0</v>
      </c>
      <c r="X2445" t="s">
        <v>7</v>
      </c>
      <c r="Y2445">
        <v>11</v>
      </c>
      <c r="Z2445">
        <v>10</v>
      </c>
      <c r="AA2445">
        <v>11</v>
      </c>
      <c r="AB2445">
        <v>10</v>
      </c>
      <c r="AC2445">
        <v>137.69999999999999</v>
      </c>
      <c r="AD2445">
        <v>1</v>
      </c>
      <c r="AF2445" t="s">
        <v>17883</v>
      </c>
      <c r="AG2445">
        <v>0.913331</v>
      </c>
      <c r="AH2445">
        <v>0.151281</v>
      </c>
      <c r="AI2445">
        <v>5.7984800000000003E-2</v>
      </c>
      <c r="AJ2445">
        <f t="shared" si="532"/>
        <v>-5.7984800000000003E-2</v>
      </c>
      <c r="AK2445">
        <v>1.7991999999999999</v>
      </c>
      <c r="AL2445" t="str">
        <f t="shared" si="533"/>
        <v/>
      </c>
      <c r="AM2445" t="str">
        <f t="shared" si="534"/>
        <v/>
      </c>
      <c r="AN2445" t="str">
        <f t="shared" si="535"/>
        <v/>
      </c>
      <c r="AO2445" t="str">
        <f t="shared" si="536"/>
        <v/>
      </c>
      <c r="AQ2445">
        <v>6.8220900000000001E-2</v>
      </c>
      <c r="AR2445">
        <v>0.87217100000000003</v>
      </c>
      <c r="AS2445">
        <v>7.9038100000000007E-3</v>
      </c>
      <c r="AT2445">
        <f t="shared" si="537"/>
        <v>-7.9038100000000007E-3</v>
      </c>
      <c r="AU2445">
        <v>0.19125700000000001</v>
      </c>
      <c r="AV2445" t="str">
        <f t="shared" si="538"/>
        <v/>
      </c>
      <c r="AW2445" t="str">
        <f t="shared" si="539"/>
        <v/>
      </c>
      <c r="AX2445" t="str">
        <f t="shared" si="540"/>
        <v/>
      </c>
      <c r="AY2445" t="str">
        <f t="shared" si="541"/>
        <v/>
      </c>
      <c r="BA2445" s="5" t="str">
        <f t="shared" si="542"/>
        <v/>
      </c>
      <c r="BB2445" s="5" t="str">
        <f t="shared" si="543"/>
        <v/>
      </c>
      <c r="BC2445" s="5" t="str">
        <f t="shared" si="544"/>
        <v/>
      </c>
      <c r="BD2445" s="5" t="str">
        <f t="shared" si="545"/>
        <v/>
      </c>
      <c r="BF2445" t="s">
        <v>17881</v>
      </c>
      <c r="BG2445" t="s">
        <v>17882</v>
      </c>
      <c r="BH2445" t="s">
        <v>17883</v>
      </c>
      <c r="BI2445" t="s">
        <v>3501</v>
      </c>
      <c r="BJ2445" t="s">
        <v>17884</v>
      </c>
      <c r="BK2445" t="s">
        <v>17885</v>
      </c>
    </row>
    <row r="2446" spans="1:63" x14ac:dyDescent="0.3">
      <c r="A2446">
        <v>10.6777</v>
      </c>
      <c r="B2446">
        <v>10.613099999999999</v>
      </c>
      <c r="C2446">
        <v>10.6518</v>
      </c>
      <c r="D2446">
        <v>10.631600000000001</v>
      </c>
      <c r="E2446">
        <v>10.61</v>
      </c>
      <c r="F2446">
        <v>10.5869</v>
      </c>
      <c r="G2446">
        <v>10.6304</v>
      </c>
      <c r="H2446">
        <v>10.5151</v>
      </c>
      <c r="I2446">
        <v>10.631600000000001</v>
      </c>
      <c r="J2446">
        <v>10.6219</v>
      </c>
      <c r="K2446">
        <v>10.615399999999999</v>
      </c>
      <c r="L2446">
        <v>10.6509</v>
      </c>
      <c r="M2446" t="s">
        <v>0</v>
      </c>
      <c r="R2446" t="s">
        <v>17258</v>
      </c>
      <c r="S2446" t="s">
        <v>17259</v>
      </c>
      <c r="V2446" t="s">
        <v>9575</v>
      </c>
      <c r="W2446">
        <v>0</v>
      </c>
      <c r="X2446" t="s">
        <v>7</v>
      </c>
      <c r="Y2446">
        <v>43</v>
      </c>
      <c r="Z2446">
        <v>6</v>
      </c>
      <c r="AA2446">
        <v>12</v>
      </c>
      <c r="AB2446">
        <v>6</v>
      </c>
      <c r="AC2446">
        <v>22.1</v>
      </c>
      <c r="AD2446">
        <v>1</v>
      </c>
      <c r="AF2446" t="s">
        <v>17262</v>
      </c>
      <c r="AG2446">
        <v>1.0449999999999999</v>
      </c>
      <c r="AH2446">
        <v>0.11459800000000001</v>
      </c>
      <c r="AI2446">
        <v>5.7918299999999999E-2</v>
      </c>
      <c r="AJ2446">
        <f t="shared" si="532"/>
        <v>-5.7918299999999999E-2</v>
      </c>
      <c r="AK2446">
        <v>2.0179399999999998</v>
      </c>
      <c r="AL2446" t="str">
        <f t="shared" si="533"/>
        <v/>
      </c>
      <c r="AM2446" t="str">
        <f t="shared" si="534"/>
        <v/>
      </c>
      <c r="AN2446" t="str">
        <f t="shared" si="535"/>
        <v/>
      </c>
      <c r="AO2446" t="str">
        <f t="shared" si="536"/>
        <v/>
      </c>
      <c r="AQ2446">
        <v>0.37235600000000002</v>
      </c>
      <c r="AR2446">
        <v>0.469032</v>
      </c>
      <c r="AS2446">
        <v>1.36118E-2</v>
      </c>
      <c r="AT2446">
        <f t="shared" si="537"/>
        <v>-1.36118E-2</v>
      </c>
      <c r="AU2446">
        <v>0.85714699999999999</v>
      </c>
      <c r="AV2446" t="str">
        <f t="shared" si="538"/>
        <v/>
      </c>
      <c r="AW2446" t="str">
        <f t="shared" si="539"/>
        <v/>
      </c>
      <c r="AX2446" t="str">
        <f t="shared" si="540"/>
        <v/>
      </c>
      <c r="AY2446" t="str">
        <f t="shared" si="541"/>
        <v/>
      </c>
      <c r="BA2446" s="5" t="str">
        <f t="shared" si="542"/>
        <v/>
      </c>
      <c r="BB2446" s="5" t="str">
        <f t="shared" si="543"/>
        <v/>
      </c>
      <c r="BC2446" s="5" t="str">
        <f t="shared" si="544"/>
        <v/>
      </c>
      <c r="BD2446" s="5" t="str">
        <f t="shared" si="545"/>
        <v/>
      </c>
      <c r="BF2446" t="s">
        <v>17260</v>
      </c>
      <c r="BG2446" t="s">
        <v>17261</v>
      </c>
      <c r="BH2446" t="s">
        <v>17262</v>
      </c>
      <c r="BK2446" t="s">
        <v>17263</v>
      </c>
    </row>
    <row r="2447" spans="1:63" x14ac:dyDescent="0.3">
      <c r="A2447">
        <v>13.228899999999999</v>
      </c>
      <c r="B2447">
        <v>13.1823</v>
      </c>
      <c r="C2447">
        <v>13.200699999999999</v>
      </c>
      <c r="D2447">
        <v>13.2103</v>
      </c>
      <c r="E2447">
        <v>13.163399999999999</v>
      </c>
      <c r="F2447">
        <v>13.1395</v>
      </c>
      <c r="G2447">
        <v>13.1538</v>
      </c>
      <c r="H2447">
        <v>13.137</v>
      </c>
      <c r="I2447">
        <v>12.806100000000001</v>
      </c>
      <c r="J2447">
        <v>12.8169</v>
      </c>
      <c r="K2447">
        <v>12.805899999999999</v>
      </c>
      <c r="L2447">
        <v>12.778700000000001</v>
      </c>
      <c r="M2447" t="s">
        <v>0</v>
      </c>
      <c r="O2447" t="s">
        <v>1</v>
      </c>
      <c r="P2447" t="s">
        <v>1</v>
      </c>
      <c r="Q2447" t="s">
        <v>2</v>
      </c>
      <c r="R2447" t="s">
        <v>1688</v>
      </c>
      <c r="S2447" t="s">
        <v>1689</v>
      </c>
      <c r="T2447" t="s">
        <v>788</v>
      </c>
      <c r="U2447" t="s">
        <v>1690</v>
      </c>
      <c r="V2447" t="s">
        <v>1691</v>
      </c>
      <c r="W2447">
        <v>0</v>
      </c>
      <c r="X2447" t="s">
        <v>7</v>
      </c>
      <c r="Y2447">
        <v>56</v>
      </c>
      <c r="Z2447">
        <v>35</v>
      </c>
      <c r="AA2447">
        <v>88</v>
      </c>
      <c r="AB2447">
        <v>35</v>
      </c>
      <c r="AC2447">
        <v>78.8</v>
      </c>
      <c r="AD2447">
        <v>1</v>
      </c>
      <c r="AF2447" t="s">
        <v>1694</v>
      </c>
      <c r="AG2447">
        <v>2.59267</v>
      </c>
      <c r="AH2447">
        <v>4.51163E-3</v>
      </c>
      <c r="AI2447">
        <v>5.7168200000000002E-2</v>
      </c>
      <c r="AJ2447">
        <f t="shared" si="532"/>
        <v>-5.7168200000000002E-2</v>
      </c>
      <c r="AK2447">
        <v>4.95906</v>
      </c>
      <c r="AL2447" t="str">
        <f t="shared" si="533"/>
        <v/>
      </c>
      <c r="AM2447" t="str">
        <f t="shared" si="534"/>
        <v/>
      </c>
      <c r="AN2447" t="str">
        <f t="shared" si="535"/>
        <v/>
      </c>
      <c r="AO2447" t="str">
        <f t="shared" si="536"/>
        <v/>
      </c>
      <c r="AQ2447">
        <v>7.19543</v>
      </c>
      <c r="AR2447" s="1">
        <v>1.0327699999999999E-6</v>
      </c>
      <c r="AS2447">
        <v>0.40367999999999998</v>
      </c>
      <c r="AT2447">
        <f t="shared" si="537"/>
        <v>-0.40367999999999998</v>
      </c>
      <c r="AU2447">
        <v>31.842099999999999</v>
      </c>
      <c r="AV2447" t="str">
        <f t="shared" si="538"/>
        <v/>
      </c>
      <c r="AW2447" t="str">
        <f t="shared" si="539"/>
        <v/>
      </c>
      <c r="AX2447" t="str">
        <f t="shared" si="540"/>
        <v/>
      </c>
      <c r="AY2447" t="str">
        <f t="shared" si="541"/>
        <v/>
      </c>
      <c r="BA2447" s="5" t="str">
        <f t="shared" si="542"/>
        <v/>
      </c>
      <c r="BB2447" s="5" t="str">
        <f t="shared" si="543"/>
        <v/>
      </c>
      <c r="BC2447" s="5" t="str">
        <f t="shared" si="544"/>
        <v/>
      </c>
      <c r="BD2447" s="5" t="str">
        <f t="shared" si="545"/>
        <v/>
      </c>
      <c r="BF2447" t="s">
        <v>1692</v>
      </c>
      <c r="BG2447" t="s">
        <v>1693</v>
      </c>
      <c r="BH2447" t="s">
        <v>1694</v>
      </c>
      <c r="BI2447" t="s">
        <v>1695</v>
      </c>
      <c r="BJ2447" t="s">
        <v>1696</v>
      </c>
      <c r="BK2447" t="s">
        <v>1697</v>
      </c>
    </row>
    <row r="2448" spans="1:63" x14ac:dyDescent="0.3">
      <c r="A2448">
        <v>12.7288</v>
      </c>
      <c r="B2448">
        <v>12.753399999999999</v>
      </c>
      <c r="C2448">
        <v>12.747</v>
      </c>
      <c r="D2448">
        <v>12.702999999999999</v>
      </c>
      <c r="E2448">
        <v>12.6656</v>
      </c>
      <c r="F2448">
        <v>12.6707</v>
      </c>
      <c r="G2448">
        <v>12.6638</v>
      </c>
      <c r="H2448">
        <v>12.7052</v>
      </c>
      <c r="I2448">
        <v>12.733700000000001</v>
      </c>
      <c r="J2448">
        <v>12.7644</v>
      </c>
      <c r="K2448">
        <v>12.7477</v>
      </c>
      <c r="L2448">
        <v>12.7628</v>
      </c>
      <c r="M2448" t="s">
        <v>0</v>
      </c>
      <c r="O2448" t="s">
        <v>1</v>
      </c>
      <c r="Q2448" t="s">
        <v>164</v>
      </c>
      <c r="R2448" t="s">
        <v>1940</v>
      </c>
      <c r="S2448" t="s">
        <v>1941</v>
      </c>
      <c r="T2448" t="s">
        <v>1942</v>
      </c>
      <c r="U2448" t="s">
        <v>1943</v>
      </c>
      <c r="V2448" t="s">
        <v>1256</v>
      </c>
      <c r="W2448">
        <v>0</v>
      </c>
      <c r="X2448" t="s">
        <v>7</v>
      </c>
      <c r="Y2448">
        <v>49</v>
      </c>
      <c r="Z2448">
        <v>32</v>
      </c>
      <c r="AA2448">
        <v>73</v>
      </c>
      <c r="AB2448">
        <v>32</v>
      </c>
      <c r="AC2448">
        <v>72.900000000000006</v>
      </c>
      <c r="AD2448">
        <v>1</v>
      </c>
      <c r="AF2448" t="s">
        <v>1946</v>
      </c>
      <c r="AG2448">
        <v>2.0508000000000002</v>
      </c>
      <c r="AH2448">
        <v>1.3809399999999999E-2</v>
      </c>
      <c r="AI2448">
        <v>5.6715500000000002E-2</v>
      </c>
      <c r="AJ2448">
        <f t="shared" si="532"/>
        <v>-5.6715500000000002E-2</v>
      </c>
      <c r="AK2448">
        <v>3.80687</v>
      </c>
      <c r="AL2448" t="str">
        <f t="shared" si="533"/>
        <v/>
      </c>
      <c r="AM2448" t="str">
        <f t="shared" si="534"/>
        <v/>
      </c>
      <c r="AN2448" t="str">
        <f t="shared" si="535"/>
        <v/>
      </c>
      <c r="AO2448" t="str">
        <f t="shared" si="536"/>
        <v/>
      </c>
      <c r="AQ2448">
        <v>0.69150299999999998</v>
      </c>
      <c r="AR2448">
        <v>0.238122</v>
      </c>
      <c r="AS2448">
        <v>-1.9106399999999999E-2</v>
      </c>
      <c r="AT2448">
        <f t="shared" si="537"/>
        <v>1.9106399999999999E-2</v>
      </c>
      <c r="AU2448">
        <v>-1.4270499999999999</v>
      </c>
      <c r="AV2448" t="str">
        <f t="shared" si="538"/>
        <v/>
      </c>
      <c r="AW2448" t="str">
        <f t="shared" si="539"/>
        <v/>
      </c>
      <c r="AX2448" t="str">
        <f t="shared" si="540"/>
        <v/>
      </c>
      <c r="AY2448" t="str">
        <f t="shared" si="541"/>
        <v/>
      </c>
      <c r="BA2448" s="5" t="str">
        <f t="shared" si="542"/>
        <v/>
      </c>
      <c r="BB2448" s="5" t="str">
        <f t="shared" si="543"/>
        <v/>
      </c>
      <c r="BC2448" s="5" t="str">
        <f t="shared" si="544"/>
        <v/>
      </c>
      <c r="BD2448" s="5" t="str">
        <f t="shared" si="545"/>
        <v/>
      </c>
      <c r="BF2448" t="s">
        <v>1944</v>
      </c>
      <c r="BG2448" t="s">
        <v>1945</v>
      </c>
      <c r="BH2448" t="s">
        <v>1946</v>
      </c>
      <c r="BI2448" t="s">
        <v>1943</v>
      </c>
      <c r="BK2448" t="s">
        <v>1947</v>
      </c>
    </row>
    <row r="2449" spans="1:63" x14ac:dyDescent="0.3">
      <c r="A2449">
        <v>9.3427399999999992</v>
      </c>
      <c r="B2449">
        <v>9.4398300000000006</v>
      </c>
      <c r="C2449">
        <v>9.3584300000000002</v>
      </c>
      <c r="D2449">
        <v>9.5042200000000001</v>
      </c>
      <c r="E2449">
        <v>9.2616200000000006</v>
      </c>
      <c r="F2449">
        <v>9.3571100000000005</v>
      </c>
      <c r="G2449">
        <v>9.4310799999999997</v>
      </c>
      <c r="H2449">
        <v>9.3696000000000002</v>
      </c>
      <c r="I2449">
        <v>9.4996500000000008</v>
      </c>
      <c r="J2449">
        <v>9.5755400000000002</v>
      </c>
      <c r="K2449">
        <v>9.6178399999999993</v>
      </c>
      <c r="L2449">
        <v>9.5832700000000006</v>
      </c>
      <c r="M2449" t="s">
        <v>0</v>
      </c>
      <c r="P2449" t="s">
        <v>1</v>
      </c>
      <c r="Q2449" t="s">
        <v>116</v>
      </c>
      <c r="R2449" t="s">
        <v>17283</v>
      </c>
      <c r="S2449" t="s">
        <v>17284</v>
      </c>
      <c r="T2449" t="s">
        <v>17285</v>
      </c>
      <c r="V2449" t="s">
        <v>17286</v>
      </c>
      <c r="W2449">
        <v>0</v>
      </c>
      <c r="X2449" t="s">
        <v>7</v>
      </c>
      <c r="Y2449">
        <v>16</v>
      </c>
      <c r="Z2449">
        <v>11</v>
      </c>
      <c r="AA2449">
        <v>14</v>
      </c>
      <c r="AB2449">
        <v>11</v>
      </c>
      <c r="AC2449">
        <v>95.3</v>
      </c>
      <c r="AD2449">
        <v>1</v>
      </c>
      <c r="AF2449" t="s">
        <v>17289</v>
      </c>
      <c r="AG2449">
        <v>0.50316399999999994</v>
      </c>
      <c r="AH2449">
        <v>0.35931999999999997</v>
      </c>
      <c r="AI2449">
        <v>5.6453200000000002E-2</v>
      </c>
      <c r="AJ2449">
        <f t="shared" si="532"/>
        <v>-5.6453200000000002E-2</v>
      </c>
      <c r="AK2449">
        <v>1.0989199999999999</v>
      </c>
      <c r="AL2449" t="str">
        <f t="shared" si="533"/>
        <v/>
      </c>
      <c r="AM2449" t="str">
        <f t="shared" si="534"/>
        <v/>
      </c>
      <c r="AN2449" t="str">
        <f t="shared" si="535"/>
        <v/>
      </c>
      <c r="AO2449" t="str">
        <f t="shared" si="536"/>
        <v/>
      </c>
      <c r="AQ2449">
        <v>1.89178</v>
      </c>
      <c r="AR2449">
        <v>1.88522E-2</v>
      </c>
      <c r="AS2449">
        <v>-0.15776599999999999</v>
      </c>
      <c r="AT2449">
        <f t="shared" si="537"/>
        <v>0.15776599999999999</v>
      </c>
      <c r="AU2449">
        <v>-3.4997799999999999</v>
      </c>
      <c r="AV2449" t="str">
        <f t="shared" si="538"/>
        <v/>
      </c>
      <c r="AW2449" t="str">
        <f t="shared" si="539"/>
        <v/>
      </c>
      <c r="AX2449" t="str">
        <f t="shared" si="540"/>
        <v/>
      </c>
      <c r="AY2449" t="str">
        <f t="shared" si="541"/>
        <v/>
      </c>
      <c r="BA2449" s="5" t="str">
        <f t="shared" si="542"/>
        <v/>
      </c>
      <c r="BB2449" s="5" t="str">
        <f t="shared" si="543"/>
        <v/>
      </c>
      <c r="BC2449" s="5" t="str">
        <f t="shared" si="544"/>
        <v/>
      </c>
      <c r="BD2449" s="5" t="str">
        <f t="shared" si="545"/>
        <v/>
      </c>
      <c r="BF2449" t="s">
        <v>17287</v>
      </c>
      <c r="BG2449" t="s">
        <v>17288</v>
      </c>
      <c r="BH2449" t="s">
        <v>17289</v>
      </c>
      <c r="BK2449" t="s">
        <v>17290</v>
      </c>
    </row>
    <row r="2450" spans="1:63" x14ac:dyDescent="0.3">
      <c r="A2450">
        <v>8.4358799999999992</v>
      </c>
      <c r="B2450">
        <v>8.4479100000000003</v>
      </c>
      <c r="C2450">
        <v>8.4258500000000005</v>
      </c>
      <c r="D2450">
        <v>8.4123599999999996</v>
      </c>
      <c r="E2450">
        <v>8.4573800000000006</v>
      </c>
      <c r="F2450">
        <v>8.2973700000000008</v>
      </c>
      <c r="G2450">
        <v>8.3667599999999993</v>
      </c>
      <c r="H2450">
        <v>8.3772099999999998</v>
      </c>
      <c r="I2450">
        <v>7.9960500000000003</v>
      </c>
      <c r="J2450">
        <v>7.9570999999999996</v>
      </c>
      <c r="K2450">
        <v>8.0323200000000003</v>
      </c>
      <c r="L2450">
        <v>8.0184800000000003</v>
      </c>
      <c r="M2450" t="s">
        <v>0</v>
      </c>
      <c r="P2450" t="s">
        <v>1</v>
      </c>
      <c r="Q2450" t="s">
        <v>116</v>
      </c>
      <c r="R2450" t="s">
        <v>24548</v>
      </c>
      <c r="S2450" t="s">
        <v>12546</v>
      </c>
      <c r="T2450" t="s">
        <v>24549</v>
      </c>
      <c r="U2450" t="s">
        <v>13331</v>
      </c>
      <c r="V2450" t="s">
        <v>13332</v>
      </c>
      <c r="W2450">
        <v>0</v>
      </c>
      <c r="X2450" t="s">
        <v>7</v>
      </c>
      <c r="Y2450">
        <v>19</v>
      </c>
      <c r="Z2450">
        <v>7</v>
      </c>
      <c r="AA2450">
        <v>9</v>
      </c>
      <c r="AB2450">
        <v>7</v>
      </c>
      <c r="AC2450">
        <v>50.9</v>
      </c>
      <c r="AD2450">
        <v>1</v>
      </c>
      <c r="AF2450" t="s">
        <v>24552</v>
      </c>
      <c r="AG2450">
        <v>0.82977400000000001</v>
      </c>
      <c r="AH2450">
        <v>0.18037900000000001</v>
      </c>
      <c r="AI2450">
        <v>5.5816400000000002E-2</v>
      </c>
      <c r="AJ2450">
        <f t="shared" si="532"/>
        <v>-5.5816400000000002E-2</v>
      </c>
      <c r="AK2450">
        <v>1.65998</v>
      </c>
      <c r="AL2450" t="str">
        <f t="shared" si="533"/>
        <v/>
      </c>
      <c r="AM2450" t="str">
        <f t="shared" si="534"/>
        <v/>
      </c>
      <c r="AN2450" t="str">
        <f t="shared" si="535"/>
        <v/>
      </c>
      <c r="AO2450" t="str">
        <f t="shared" si="536"/>
        <v/>
      </c>
      <c r="AQ2450">
        <v>6.4379900000000001</v>
      </c>
      <c r="AR2450" s="1">
        <v>3.2719E-6</v>
      </c>
      <c r="AS2450">
        <v>0.42951</v>
      </c>
      <c r="AT2450">
        <f t="shared" si="537"/>
        <v>-0.42951</v>
      </c>
      <c r="AU2450">
        <v>23.761500000000002</v>
      </c>
      <c r="AV2450" t="str">
        <f t="shared" si="538"/>
        <v/>
      </c>
      <c r="AW2450" t="str">
        <f t="shared" si="539"/>
        <v/>
      </c>
      <c r="AX2450" t="str">
        <f t="shared" si="540"/>
        <v/>
      </c>
      <c r="AY2450" t="str">
        <f t="shared" si="541"/>
        <v/>
      </c>
      <c r="BA2450" s="5" t="str">
        <f t="shared" si="542"/>
        <v/>
      </c>
      <c r="BB2450" s="5" t="str">
        <f t="shared" si="543"/>
        <v/>
      </c>
      <c r="BC2450" s="5" t="str">
        <f t="shared" si="544"/>
        <v/>
      </c>
      <c r="BD2450" s="5" t="str">
        <f t="shared" si="545"/>
        <v/>
      </c>
      <c r="BF2450" t="s">
        <v>24550</v>
      </c>
      <c r="BG2450" t="s">
        <v>24551</v>
      </c>
      <c r="BH2450" t="s">
        <v>24552</v>
      </c>
      <c r="BI2450" t="s">
        <v>13331</v>
      </c>
      <c r="BJ2450" t="s">
        <v>24553</v>
      </c>
      <c r="BK2450" t="s">
        <v>24554</v>
      </c>
    </row>
    <row r="2451" spans="1:63" x14ac:dyDescent="0.3">
      <c r="A2451">
        <v>8.8551800000000007</v>
      </c>
      <c r="B2451">
        <v>8.8963300000000007</v>
      </c>
      <c r="C2451">
        <v>8.9932200000000009</v>
      </c>
      <c r="D2451">
        <v>8.9562299999999997</v>
      </c>
      <c r="E2451">
        <v>8.7875800000000002</v>
      </c>
      <c r="F2451">
        <v>8.9044799999999995</v>
      </c>
      <c r="G2451">
        <v>8.9292599999999993</v>
      </c>
      <c r="H2451">
        <v>8.8570499999999992</v>
      </c>
      <c r="I2451">
        <v>8.5046199999999992</v>
      </c>
      <c r="J2451">
        <v>8.62059</v>
      </c>
      <c r="K2451">
        <v>8.5422600000000006</v>
      </c>
      <c r="L2451">
        <v>8.5522899999999993</v>
      </c>
      <c r="M2451" t="s">
        <v>0</v>
      </c>
      <c r="P2451" t="s">
        <v>1</v>
      </c>
      <c r="Q2451" t="s">
        <v>116</v>
      </c>
      <c r="T2451" t="s">
        <v>1082</v>
      </c>
      <c r="W2451">
        <v>0</v>
      </c>
      <c r="X2451" t="s">
        <v>7</v>
      </c>
      <c r="Y2451">
        <v>17</v>
      </c>
      <c r="Z2451">
        <v>4</v>
      </c>
      <c r="AA2451">
        <v>5</v>
      </c>
      <c r="AB2451">
        <v>4</v>
      </c>
      <c r="AC2451">
        <v>32.9</v>
      </c>
      <c r="AD2451">
        <v>1</v>
      </c>
      <c r="AF2451" t="s">
        <v>27929</v>
      </c>
      <c r="AG2451">
        <v>0.60098200000000002</v>
      </c>
      <c r="AH2451">
        <v>0.29221999999999998</v>
      </c>
      <c r="AI2451">
        <v>5.5649799999999999E-2</v>
      </c>
      <c r="AJ2451">
        <f t="shared" si="532"/>
        <v>-5.5649799999999999E-2</v>
      </c>
      <c r="AK2451">
        <v>1.2714799999999999</v>
      </c>
      <c r="AL2451" t="str">
        <f t="shared" si="533"/>
        <v/>
      </c>
      <c r="AM2451" t="str">
        <f t="shared" si="534"/>
        <v/>
      </c>
      <c r="AN2451" t="str">
        <f t="shared" si="535"/>
        <v/>
      </c>
      <c r="AO2451" t="str">
        <f t="shared" si="536"/>
        <v/>
      </c>
      <c r="AQ2451">
        <v>4.1035599999999999</v>
      </c>
      <c r="AR2451">
        <v>2.17868E-4</v>
      </c>
      <c r="AS2451">
        <v>0.37030400000000002</v>
      </c>
      <c r="AT2451">
        <f t="shared" si="537"/>
        <v>-0.37030400000000002</v>
      </c>
      <c r="AU2451">
        <v>9.4733599999999996</v>
      </c>
      <c r="AV2451" t="str">
        <f t="shared" si="538"/>
        <v/>
      </c>
      <c r="AW2451" t="str">
        <f t="shared" si="539"/>
        <v/>
      </c>
      <c r="AX2451" t="str">
        <f t="shared" si="540"/>
        <v/>
      </c>
      <c r="AY2451" t="str">
        <f t="shared" si="541"/>
        <v/>
      </c>
      <c r="BA2451" s="5" t="str">
        <f t="shared" si="542"/>
        <v/>
      </c>
      <c r="BB2451" s="5" t="str">
        <f t="shared" si="543"/>
        <v/>
      </c>
      <c r="BC2451" s="5" t="str">
        <f t="shared" si="544"/>
        <v/>
      </c>
      <c r="BD2451" s="5" t="str">
        <f t="shared" si="545"/>
        <v/>
      </c>
      <c r="BF2451" t="s">
        <v>27927</v>
      </c>
      <c r="BG2451" t="s">
        <v>27928</v>
      </c>
      <c r="BH2451" t="s">
        <v>27929</v>
      </c>
      <c r="BK2451" t="s">
        <v>27930</v>
      </c>
    </row>
    <row r="2452" spans="1:63" x14ac:dyDescent="0.3">
      <c r="A2452">
        <v>3.85798</v>
      </c>
      <c r="B2452">
        <v>3.8379400000000001</v>
      </c>
      <c r="C2452">
        <v>3.9068900000000002</v>
      </c>
      <c r="D2452">
        <v>3.4982500000000001</v>
      </c>
      <c r="E2452">
        <v>4.0179200000000002</v>
      </c>
      <c r="F2452">
        <v>3.3645700000000001</v>
      </c>
      <c r="G2452">
        <v>3.6892999999999998</v>
      </c>
      <c r="H2452">
        <v>3.80735</v>
      </c>
      <c r="I2452">
        <v>4.0089899999999998</v>
      </c>
      <c r="J2452">
        <v>3.80735</v>
      </c>
      <c r="K2452">
        <v>3.0531100000000002</v>
      </c>
      <c r="L2452">
        <v>3.6553499999999999</v>
      </c>
      <c r="M2452" t="s">
        <v>0</v>
      </c>
      <c r="S2452" t="s">
        <v>34927</v>
      </c>
      <c r="T2452" t="s">
        <v>7876</v>
      </c>
      <c r="V2452" t="s">
        <v>34928</v>
      </c>
      <c r="W2452">
        <v>0</v>
      </c>
      <c r="X2452" t="s">
        <v>7</v>
      </c>
      <c r="Y2452">
        <v>3</v>
      </c>
      <c r="Z2452">
        <v>2</v>
      </c>
      <c r="AA2452">
        <v>3</v>
      </c>
      <c r="AB2452">
        <v>2</v>
      </c>
      <c r="AC2452">
        <v>79</v>
      </c>
      <c r="AD2452">
        <v>1</v>
      </c>
      <c r="AF2452" t="s">
        <v>34931</v>
      </c>
      <c r="AG2452">
        <v>0.125636</v>
      </c>
      <c r="AH2452">
        <v>0.78117999999999999</v>
      </c>
      <c r="AI2452">
        <v>5.5479300000000002E-2</v>
      </c>
      <c r="AJ2452">
        <f t="shared" si="532"/>
        <v>-5.5479300000000002E-2</v>
      </c>
      <c r="AK2452">
        <v>0.33532000000000001</v>
      </c>
      <c r="AL2452" t="str">
        <f t="shared" si="533"/>
        <v/>
      </c>
      <c r="AM2452" t="str">
        <f t="shared" si="534"/>
        <v/>
      </c>
      <c r="AN2452" t="str">
        <f t="shared" si="535"/>
        <v/>
      </c>
      <c r="AO2452" t="str">
        <f t="shared" si="536"/>
        <v/>
      </c>
      <c r="AQ2452">
        <v>0.26160899999999998</v>
      </c>
      <c r="AR2452">
        <v>0.58795699999999995</v>
      </c>
      <c r="AS2452">
        <v>0.144065</v>
      </c>
      <c r="AT2452">
        <f t="shared" si="537"/>
        <v>-0.144065</v>
      </c>
      <c r="AU2452">
        <v>0.63722299999999998</v>
      </c>
      <c r="AV2452" t="str">
        <f t="shared" si="538"/>
        <v/>
      </c>
      <c r="AW2452" t="str">
        <f t="shared" si="539"/>
        <v/>
      </c>
      <c r="AX2452" t="str">
        <f t="shared" si="540"/>
        <v/>
      </c>
      <c r="AY2452" t="str">
        <f t="shared" si="541"/>
        <v/>
      </c>
      <c r="BA2452" s="5" t="str">
        <f t="shared" si="542"/>
        <v/>
      </c>
      <c r="BB2452" s="5" t="str">
        <f t="shared" si="543"/>
        <v/>
      </c>
      <c r="BC2452" s="5" t="str">
        <f t="shared" si="544"/>
        <v/>
      </c>
      <c r="BD2452" s="5" t="str">
        <f t="shared" si="545"/>
        <v/>
      </c>
      <c r="BF2452" t="s">
        <v>34929</v>
      </c>
      <c r="BG2452" t="s">
        <v>34930</v>
      </c>
      <c r="BH2452" t="s">
        <v>34931</v>
      </c>
      <c r="BK2452" t="s">
        <v>34932</v>
      </c>
    </row>
    <row r="2453" spans="1:63" x14ac:dyDescent="0.3">
      <c r="A2453">
        <v>10.9438</v>
      </c>
      <c r="B2453">
        <v>11.0265</v>
      </c>
      <c r="C2453">
        <v>10.952199999999999</v>
      </c>
      <c r="D2453">
        <v>11.060600000000001</v>
      </c>
      <c r="E2453">
        <v>10.958500000000001</v>
      </c>
      <c r="F2453">
        <v>10.936999999999999</v>
      </c>
      <c r="G2453">
        <v>10.9133</v>
      </c>
      <c r="H2453">
        <v>10.9528</v>
      </c>
      <c r="I2453">
        <v>10.492900000000001</v>
      </c>
      <c r="J2453">
        <v>10.65</v>
      </c>
      <c r="K2453">
        <v>10.679</v>
      </c>
      <c r="L2453">
        <v>10.7948</v>
      </c>
      <c r="M2453" t="s">
        <v>0</v>
      </c>
      <c r="P2453" t="s">
        <v>1</v>
      </c>
      <c r="Q2453" t="s">
        <v>116</v>
      </c>
      <c r="R2453" t="s">
        <v>9859</v>
      </c>
      <c r="S2453" t="s">
        <v>9860</v>
      </c>
      <c r="T2453" t="s">
        <v>9861</v>
      </c>
      <c r="V2453" t="s">
        <v>9862</v>
      </c>
      <c r="W2453">
        <v>0</v>
      </c>
      <c r="X2453" t="s">
        <v>7</v>
      </c>
      <c r="Y2453">
        <v>25</v>
      </c>
      <c r="Z2453">
        <v>19</v>
      </c>
      <c r="AA2453">
        <v>27</v>
      </c>
      <c r="AB2453">
        <v>19</v>
      </c>
      <c r="AC2453">
        <v>89.4</v>
      </c>
      <c r="AD2453">
        <v>1</v>
      </c>
      <c r="AF2453" t="s">
        <v>9865</v>
      </c>
      <c r="AG2453">
        <v>0.932477</v>
      </c>
      <c r="AH2453">
        <v>0.14526500000000001</v>
      </c>
      <c r="AI2453">
        <v>5.5359400000000003E-2</v>
      </c>
      <c r="AJ2453">
        <f t="shared" si="532"/>
        <v>-5.5359400000000003E-2</v>
      </c>
      <c r="AK2453">
        <v>1.8310299999999999</v>
      </c>
      <c r="AL2453" t="str">
        <f t="shared" si="533"/>
        <v/>
      </c>
      <c r="AM2453" t="str">
        <f t="shared" si="534"/>
        <v/>
      </c>
      <c r="AN2453" t="str">
        <f t="shared" si="535"/>
        <v/>
      </c>
      <c r="AO2453" t="str">
        <f t="shared" si="536"/>
        <v/>
      </c>
      <c r="AQ2453">
        <v>2.6072600000000001</v>
      </c>
      <c r="AR2453">
        <v>4.2642799999999996E-3</v>
      </c>
      <c r="AS2453">
        <v>0.34161799999999998</v>
      </c>
      <c r="AT2453">
        <f t="shared" si="537"/>
        <v>-0.34161799999999998</v>
      </c>
      <c r="AU2453">
        <v>4.9926899999999996</v>
      </c>
      <c r="AV2453" t="str">
        <f t="shared" si="538"/>
        <v/>
      </c>
      <c r="AW2453" t="str">
        <f t="shared" si="539"/>
        <v/>
      </c>
      <c r="AX2453" t="str">
        <f t="shared" si="540"/>
        <v/>
      </c>
      <c r="AY2453" t="str">
        <f t="shared" si="541"/>
        <v/>
      </c>
      <c r="BA2453" s="5" t="str">
        <f t="shared" si="542"/>
        <v/>
      </c>
      <c r="BB2453" s="5" t="str">
        <f t="shared" si="543"/>
        <v/>
      </c>
      <c r="BC2453" s="5" t="str">
        <f t="shared" si="544"/>
        <v/>
      </c>
      <c r="BD2453" s="5" t="str">
        <f t="shared" si="545"/>
        <v/>
      </c>
      <c r="BF2453" t="s">
        <v>9863</v>
      </c>
      <c r="BG2453" t="s">
        <v>9864</v>
      </c>
      <c r="BH2453" t="s">
        <v>9865</v>
      </c>
      <c r="BJ2453" t="s">
        <v>9866</v>
      </c>
      <c r="BK2453" t="s">
        <v>9867</v>
      </c>
    </row>
    <row r="2454" spans="1:63" x14ac:dyDescent="0.3">
      <c r="A2454">
        <v>5.9283700000000001</v>
      </c>
      <c r="B2454">
        <v>6.0400200000000002</v>
      </c>
      <c r="C2454">
        <v>5.8454899999999999</v>
      </c>
      <c r="D2454">
        <v>6.0487599999999997</v>
      </c>
      <c r="E2454">
        <v>5.76288</v>
      </c>
      <c r="F2454">
        <v>6</v>
      </c>
      <c r="G2454">
        <v>5.8554899999999996</v>
      </c>
      <c r="H2454">
        <v>6.0245899999999999</v>
      </c>
      <c r="I2454">
        <v>5.9680900000000001</v>
      </c>
      <c r="J2454">
        <v>5.9954799999999997</v>
      </c>
      <c r="K2454">
        <v>5.8354200000000001</v>
      </c>
      <c r="L2454">
        <v>6.2172299999999998</v>
      </c>
      <c r="M2454" t="s">
        <v>0</v>
      </c>
      <c r="R2454" t="s">
        <v>29929</v>
      </c>
      <c r="S2454" t="s">
        <v>2184</v>
      </c>
      <c r="T2454" t="s">
        <v>29930</v>
      </c>
      <c r="V2454" t="s">
        <v>3818</v>
      </c>
      <c r="W2454">
        <v>0</v>
      </c>
      <c r="X2454" t="s">
        <v>7</v>
      </c>
      <c r="Y2454">
        <v>4</v>
      </c>
      <c r="Z2454">
        <v>3</v>
      </c>
      <c r="AA2454">
        <v>6</v>
      </c>
      <c r="AB2454">
        <v>1</v>
      </c>
      <c r="AC2454">
        <v>77.400000000000006</v>
      </c>
      <c r="AD2454">
        <v>1</v>
      </c>
      <c r="AF2454" t="s">
        <v>29933</v>
      </c>
      <c r="AG2454">
        <v>0.29173700000000002</v>
      </c>
      <c r="AH2454">
        <v>0.55624399999999996</v>
      </c>
      <c r="AI2454">
        <v>5.4919500000000003E-2</v>
      </c>
      <c r="AJ2454">
        <f t="shared" si="532"/>
        <v>-5.4919500000000003E-2</v>
      </c>
      <c r="AK2454">
        <v>0.69884800000000002</v>
      </c>
      <c r="AL2454" t="str">
        <f t="shared" si="533"/>
        <v/>
      </c>
      <c r="AM2454" t="str">
        <f t="shared" si="534"/>
        <v/>
      </c>
      <c r="AN2454" t="str">
        <f t="shared" si="535"/>
        <v/>
      </c>
      <c r="AO2454" t="str">
        <f t="shared" si="536"/>
        <v/>
      </c>
      <c r="AQ2454">
        <v>0.15884699999999999</v>
      </c>
      <c r="AR2454">
        <v>0.72553800000000002</v>
      </c>
      <c r="AS2454">
        <v>-3.8397199999999999E-2</v>
      </c>
      <c r="AT2454">
        <f t="shared" si="537"/>
        <v>3.8397199999999999E-2</v>
      </c>
      <c r="AU2454">
        <v>-0.41341800000000001</v>
      </c>
      <c r="AV2454" t="str">
        <f t="shared" si="538"/>
        <v/>
      </c>
      <c r="AW2454" t="str">
        <f t="shared" si="539"/>
        <v/>
      </c>
      <c r="AX2454" t="str">
        <f t="shared" si="540"/>
        <v/>
      </c>
      <c r="AY2454" t="str">
        <f t="shared" si="541"/>
        <v/>
      </c>
      <c r="BA2454" s="5" t="str">
        <f t="shared" si="542"/>
        <v/>
      </c>
      <c r="BB2454" s="5" t="str">
        <f t="shared" si="543"/>
        <v/>
      </c>
      <c r="BC2454" s="5" t="str">
        <f t="shared" si="544"/>
        <v/>
      </c>
      <c r="BD2454" s="5" t="str">
        <f t="shared" si="545"/>
        <v/>
      </c>
      <c r="BF2454" t="s">
        <v>29931</v>
      </c>
      <c r="BG2454" t="s">
        <v>29932</v>
      </c>
      <c r="BH2454" t="s">
        <v>29933</v>
      </c>
      <c r="BK2454" t="s">
        <v>29934</v>
      </c>
    </row>
    <row r="2455" spans="1:63" x14ac:dyDescent="0.3">
      <c r="A2455">
        <v>9.0061900000000001</v>
      </c>
      <c r="B2455">
        <v>9.0935500000000005</v>
      </c>
      <c r="C2455">
        <v>9.0533800000000006</v>
      </c>
      <c r="D2455">
        <v>8.9778500000000001</v>
      </c>
      <c r="E2455">
        <v>8.9547799999999995</v>
      </c>
      <c r="F2455">
        <v>9.0501199999999997</v>
      </c>
      <c r="G2455">
        <v>8.9738399999999992</v>
      </c>
      <c r="H2455">
        <v>8.9342799999999993</v>
      </c>
      <c r="I2455">
        <v>8.7658699999999996</v>
      </c>
      <c r="J2455">
        <v>8.8325700000000005</v>
      </c>
      <c r="K2455">
        <v>8.7790599999999994</v>
      </c>
      <c r="L2455">
        <v>8.8249600000000008</v>
      </c>
      <c r="M2455" t="s">
        <v>0</v>
      </c>
      <c r="P2455" t="s">
        <v>1</v>
      </c>
      <c r="Q2455" t="s">
        <v>116</v>
      </c>
      <c r="R2455" t="s">
        <v>18524</v>
      </c>
      <c r="T2455" t="s">
        <v>18525</v>
      </c>
      <c r="U2455" t="s">
        <v>373</v>
      </c>
      <c r="V2455" t="s">
        <v>18526</v>
      </c>
      <c r="W2455">
        <v>0</v>
      </c>
      <c r="X2455" t="s">
        <v>7</v>
      </c>
      <c r="Y2455">
        <v>14</v>
      </c>
      <c r="Z2455">
        <v>8</v>
      </c>
      <c r="AA2455">
        <v>10</v>
      </c>
      <c r="AB2455">
        <v>8</v>
      </c>
      <c r="AC2455">
        <v>88.7</v>
      </c>
      <c r="AD2455">
        <v>1</v>
      </c>
      <c r="AF2455" t="s">
        <v>18529</v>
      </c>
      <c r="AG2455">
        <v>0.74373100000000003</v>
      </c>
      <c r="AH2455">
        <v>0.216275</v>
      </c>
      <c r="AI2455">
        <v>5.44877E-2</v>
      </c>
      <c r="AJ2455">
        <f t="shared" si="532"/>
        <v>-5.44877E-2</v>
      </c>
      <c r="AK2455">
        <v>1.51555</v>
      </c>
      <c r="AL2455" t="str">
        <f t="shared" si="533"/>
        <v/>
      </c>
      <c r="AM2455" t="str">
        <f t="shared" si="534"/>
        <v/>
      </c>
      <c r="AN2455" t="str">
        <f t="shared" si="535"/>
        <v/>
      </c>
      <c r="AO2455" t="str">
        <f t="shared" si="536"/>
        <v/>
      </c>
      <c r="AQ2455">
        <v>3.5755400000000002</v>
      </c>
      <c r="AR2455">
        <v>6.0645899999999995E-4</v>
      </c>
      <c r="AS2455">
        <v>0.232127</v>
      </c>
      <c r="AT2455">
        <f t="shared" si="537"/>
        <v>-0.232127</v>
      </c>
      <c r="AU2455">
        <v>7.6227600000000004</v>
      </c>
      <c r="AV2455" t="str">
        <f t="shared" si="538"/>
        <v/>
      </c>
      <c r="AW2455" t="str">
        <f t="shared" si="539"/>
        <v/>
      </c>
      <c r="AX2455" t="str">
        <f t="shared" si="540"/>
        <v/>
      </c>
      <c r="AY2455" t="str">
        <f t="shared" si="541"/>
        <v/>
      </c>
      <c r="BA2455" s="5" t="str">
        <f t="shared" si="542"/>
        <v/>
      </c>
      <c r="BB2455" s="5" t="str">
        <f t="shared" si="543"/>
        <v/>
      </c>
      <c r="BC2455" s="5" t="str">
        <f t="shared" si="544"/>
        <v/>
      </c>
      <c r="BD2455" s="5" t="str">
        <f t="shared" si="545"/>
        <v/>
      </c>
      <c r="BF2455" t="s">
        <v>18527</v>
      </c>
      <c r="BG2455" t="s">
        <v>18528</v>
      </c>
      <c r="BH2455" t="s">
        <v>18529</v>
      </c>
      <c r="BI2455" t="s">
        <v>373</v>
      </c>
      <c r="BJ2455" t="s">
        <v>18530</v>
      </c>
      <c r="BK2455" t="s">
        <v>18531</v>
      </c>
    </row>
    <row r="2456" spans="1:63" x14ac:dyDescent="0.3">
      <c r="A2456">
        <v>5.2779800000000003</v>
      </c>
      <c r="B2456">
        <v>5.3923199999999998</v>
      </c>
      <c r="C2456">
        <v>5.5422599999999997</v>
      </c>
      <c r="D2456">
        <v>5.6864999999999997</v>
      </c>
      <c r="E2456">
        <v>5.4918500000000003</v>
      </c>
      <c r="F2456">
        <v>5.4329599999999996</v>
      </c>
      <c r="G2456">
        <v>5.2133500000000002</v>
      </c>
      <c r="H2456">
        <v>5.54535</v>
      </c>
      <c r="I2456">
        <v>5.5909599999999999</v>
      </c>
      <c r="J2456">
        <v>5.48543</v>
      </c>
      <c r="K2456">
        <v>5.7087399999999997</v>
      </c>
      <c r="L2456">
        <v>5.59694</v>
      </c>
      <c r="M2456" t="s">
        <v>0</v>
      </c>
      <c r="R2456" t="s">
        <v>39096</v>
      </c>
      <c r="S2456" t="s">
        <v>41984</v>
      </c>
      <c r="T2456" t="s">
        <v>41985</v>
      </c>
      <c r="V2456" t="s">
        <v>41986</v>
      </c>
      <c r="W2456">
        <v>0</v>
      </c>
      <c r="X2456" t="s">
        <v>7</v>
      </c>
      <c r="Y2456">
        <v>4</v>
      </c>
      <c r="Z2456">
        <v>1</v>
      </c>
      <c r="AA2456">
        <v>1</v>
      </c>
      <c r="AB2456">
        <v>1</v>
      </c>
      <c r="AC2456">
        <v>22.5</v>
      </c>
      <c r="AD2456">
        <v>1</v>
      </c>
      <c r="AF2456" t="s">
        <v>41989</v>
      </c>
      <c r="AG2456">
        <v>0.18318899999999999</v>
      </c>
      <c r="AH2456">
        <v>0.69470600000000005</v>
      </c>
      <c r="AI2456">
        <v>5.3887400000000002E-2</v>
      </c>
      <c r="AJ2456">
        <f t="shared" si="532"/>
        <v>-5.3887400000000002E-2</v>
      </c>
      <c r="AK2456">
        <v>0.46865499999999999</v>
      </c>
      <c r="AL2456" t="str">
        <f t="shared" si="533"/>
        <v/>
      </c>
      <c r="AM2456" t="str">
        <f t="shared" si="534"/>
        <v/>
      </c>
      <c r="AN2456" t="str">
        <f t="shared" si="535"/>
        <v/>
      </c>
      <c r="AO2456" t="str">
        <f t="shared" si="536"/>
        <v/>
      </c>
      <c r="AQ2456">
        <v>0.56473399999999996</v>
      </c>
      <c r="AR2456">
        <v>0.312199</v>
      </c>
      <c r="AS2456">
        <v>-0.120751</v>
      </c>
      <c r="AT2456">
        <f t="shared" si="537"/>
        <v>0.120751</v>
      </c>
      <c r="AU2456">
        <v>-1.2081599999999999</v>
      </c>
      <c r="AV2456" t="str">
        <f t="shared" si="538"/>
        <v/>
      </c>
      <c r="AW2456" t="str">
        <f t="shared" si="539"/>
        <v/>
      </c>
      <c r="AX2456" t="str">
        <f t="shared" si="540"/>
        <v/>
      </c>
      <c r="AY2456" t="str">
        <f t="shared" si="541"/>
        <v/>
      </c>
      <c r="BA2456" s="5" t="str">
        <f t="shared" si="542"/>
        <v/>
      </c>
      <c r="BB2456" s="5" t="str">
        <f t="shared" si="543"/>
        <v/>
      </c>
      <c r="BC2456" s="5" t="str">
        <f t="shared" si="544"/>
        <v/>
      </c>
      <c r="BD2456" s="5" t="str">
        <f t="shared" si="545"/>
        <v/>
      </c>
      <c r="BF2456" t="s">
        <v>41987</v>
      </c>
      <c r="BG2456" t="s">
        <v>41988</v>
      </c>
      <c r="BH2456" t="s">
        <v>41989</v>
      </c>
      <c r="BK2456" t="s">
        <v>41990</v>
      </c>
    </row>
    <row r="2457" spans="1:63" x14ac:dyDescent="0.3">
      <c r="A2457">
        <v>9.5488199999999992</v>
      </c>
      <c r="B2457">
        <v>9.5145199999999992</v>
      </c>
      <c r="C2457">
        <v>9.5168800000000005</v>
      </c>
      <c r="D2457">
        <v>9.6023300000000003</v>
      </c>
      <c r="E2457">
        <v>9.4667899999999996</v>
      </c>
      <c r="F2457">
        <v>9.4651599999999991</v>
      </c>
      <c r="G2457">
        <v>9.5518999999999998</v>
      </c>
      <c r="H2457">
        <v>9.4844200000000001</v>
      </c>
      <c r="I2457">
        <v>9.8462700000000005</v>
      </c>
      <c r="J2457">
        <v>9.8464299999999998</v>
      </c>
      <c r="K2457">
        <v>9.9270399999999999</v>
      </c>
      <c r="L2457">
        <v>9.8581400000000006</v>
      </c>
      <c r="M2457" t="s">
        <v>0</v>
      </c>
      <c r="P2457" t="s">
        <v>1</v>
      </c>
      <c r="Q2457" t="s">
        <v>116</v>
      </c>
      <c r="R2457" t="s">
        <v>20373</v>
      </c>
      <c r="S2457" t="s">
        <v>20374</v>
      </c>
      <c r="T2457" t="s">
        <v>20375</v>
      </c>
      <c r="V2457" t="s">
        <v>7121</v>
      </c>
      <c r="W2457">
        <v>0</v>
      </c>
      <c r="X2457" t="s">
        <v>7</v>
      </c>
      <c r="Y2457">
        <v>26</v>
      </c>
      <c r="Z2457">
        <v>8</v>
      </c>
      <c r="AA2457">
        <v>9</v>
      </c>
      <c r="AB2457">
        <v>8</v>
      </c>
      <c r="AC2457">
        <v>41.8</v>
      </c>
      <c r="AD2457">
        <v>1</v>
      </c>
      <c r="AF2457" t="s">
        <v>20378</v>
      </c>
      <c r="AG2457">
        <v>0.94616800000000001</v>
      </c>
      <c r="AH2457">
        <v>0.14125199999999999</v>
      </c>
      <c r="AI2457">
        <v>5.3569600000000002E-2</v>
      </c>
      <c r="AJ2457">
        <f t="shared" si="532"/>
        <v>-5.3569600000000002E-2</v>
      </c>
      <c r="AK2457">
        <v>1.85378</v>
      </c>
      <c r="AL2457" t="str">
        <f t="shared" si="533"/>
        <v/>
      </c>
      <c r="AM2457" t="str">
        <f t="shared" si="534"/>
        <v/>
      </c>
      <c r="AN2457" t="str">
        <f t="shared" si="535"/>
        <v/>
      </c>
      <c r="AO2457" t="str">
        <f t="shared" si="536"/>
        <v/>
      </c>
      <c r="AQ2457">
        <v>4.5834999999999999</v>
      </c>
      <c r="AR2457" s="1">
        <v>8.5214099999999994E-5</v>
      </c>
      <c r="AS2457">
        <v>-0.32383299999999998</v>
      </c>
      <c r="AT2457">
        <f t="shared" si="537"/>
        <v>0.32383299999999998</v>
      </c>
      <c r="AU2457">
        <v>-11.4909</v>
      </c>
      <c r="AV2457" t="str">
        <f t="shared" si="538"/>
        <v/>
      </c>
      <c r="AW2457" t="str">
        <f t="shared" si="539"/>
        <v/>
      </c>
      <c r="AX2457" t="str">
        <f t="shared" si="540"/>
        <v/>
      </c>
      <c r="AY2457" t="str">
        <f t="shared" si="541"/>
        <v/>
      </c>
      <c r="BA2457" s="5" t="str">
        <f t="shared" si="542"/>
        <v/>
      </c>
      <c r="BB2457" s="5" t="str">
        <f t="shared" si="543"/>
        <v/>
      </c>
      <c r="BC2457" s="5" t="str">
        <f t="shared" si="544"/>
        <v/>
      </c>
      <c r="BD2457" s="5" t="str">
        <f t="shared" si="545"/>
        <v/>
      </c>
      <c r="BF2457" t="s">
        <v>20376</v>
      </c>
      <c r="BG2457" t="s">
        <v>20377</v>
      </c>
      <c r="BH2457" t="s">
        <v>20378</v>
      </c>
      <c r="BK2457" t="s">
        <v>20379</v>
      </c>
    </row>
    <row r="2458" spans="1:63" x14ac:dyDescent="0.3">
      <c r="A2458">
        <v>12.169</v>
      </c>
      <c r="B2458">
        <v>12.153700000000001</v>
      </c>
      <c r="C2458">
        <v>12.108000000000001</v>
      </c>
      <c r="D2458">
        <v>12.0831</v>
      </c>
      <c r="E2458">
        <v>12.091100000000001</v>
      </c>
      <c r="F2458">
        <v>12.0158</v>
      </c>
      <c r="G2458">
        <v>12.0594</v>
      </c>
      <c r="H2458">
        <v>12.133699999999999</v>
      </c>
      <c r="I2458">
        <v>12.054600000000001</v>
      </c>
      <c r="J2458">
        <v>12.014099999999999</v>
      </c>
      <c r="K2458">
        <v>12.006399999999999</v>
      </c>
      <c r="L2458">
        <v>11.8611</v>
      </c>
      <c r="M2458" t="s">
        <v>0</v>
      </c>
      <c r="P2458" t="s">
        <v>1</v>
      </c>
      <c r="Q2458" t="s">
        <v>116</v>
      </c>
      <c r="R2458" t="s">
        <v>10892</v>
      </c>
      <c r="S2458" t="s">
        <v>10893</v>
      </c>
      <c r="T2458" t="s">
        <v>10894</v>
      </c>
      <c r="U2458" t="s">
        <v>10895</v>
      </c>
      <c r="V2458" t="s">
        <v>7471</v>
      </c>
      <c r="W2458">
        <v>0</v>
      </c>
      <c r="X2458" t="s">
        <v>7</v>
      </c>
      <c r="Y2458">
        <v>57</v>
      </c>
      <c r="Z2458">
        <v>11</v>
      </c>
      <c r="AA2458">
        <v>42</v>
      </c>
      <c r="AB2458">
        <v>11</v>
      </c>
      <c r="AC2458">
        <v>23.3</v>
      </c>
      <c r="AD2458">
        <v>1</v>
      </c>
      <c r="AF2458" t="s">
        <v>10898</v>
      </c>
      <c r="AG2458">
        <v>0.839086</v>
      </c>
      <c r="AH2458">
        <v>0.17685699999999999</v>
      </c>
      <c r="AI2458">
        <v>5.3419599999999998E-2</v>
      </c>
      <c r="AJ2458">
        <f t="shared" si="532"/>
        <v>-5.3419599999999998E-2</v>
      </c>
      <c r="AK2458">
        <v>1.67553</v>
      </c>
      <c r="AL2458" t="str">
        <f t="shared" si="533"/>
        <v/>
      </c>
      <c r="AM2458" t="str">
        <f t="shared" si="534"/>
        <v/>
      </c>
      <c r="AN2458" t="str">
        <f t="shared" si="535"/>
        <v/>
      </c>
      <c r="AO2458" t="str">
        <f t="shared" si="536"/>
        <v/>
      </c>
      <c r="AQ2458">
        <v>1.6683600000000001</v>
      </c>
      <c r="AR2458">
        <v>3.0039099999999999E-2</v>
      </c>
      <c r="AS2458">
        <v>0.144374</v>
      </c>
      <c r="AT2458">
        <f t="shared" si="537"/>
        <v>-0.144374</v>
      </c>
      <c r="AU2458">
        <v>3.0873499999999998</v>
      </c>
      <c r="AV2458" t="str">
        <f t="shared" si="538"/>
        <v/>
      </c>
      <c r="AW2458" t="str">
        <f t="shared" si="539"/>
        <v/>
      </c>
      <c r="AX2458" t="str">
        <f t="shared" si="540"/>
        <v/>
      </c>
      <c r="AY2458" t="str">
        <f t="shared" si="541"/>
        <v/>
      </c>
      <c r="BA2458" s="5" t="str">
        <f t="shared" si="542"/>
        <v/>
      </c>
      <c r="BB2458" s="5" t="str">
        <f t="shared" si="543"/>
        <v/>
      </c>
      <c r="BC2458" s="5" t="str">
        <f t="shared" si="544"/>
        <v/>
      </c>
      <c r="BD2458" s="5" t="str">
        <f t="shared" si="545"/>
        <v/>
      </c>
      <c r="BF2458" t="s">
        <v>10896</v>
      </c>
      <c r="BG2458" t="s">
        <v>10897</v>
      </c>
      <c r="BH2458" t="s">
        <v>10898</v>
      </c>
      <c r="BI2458" t="s">
        <v>10895</v>
      </c>
      <c r="BJ2458" t="s">
        <v>10899</v>
      </c>
      <c r="BK2458" t="s">
        <v>10900</v>
      </c>
    </row>
    <row r="2459" spans="1:63" x14ac:dyDescent="0.3">
      <c r="A2459">
        <v>10.845599999999999</v>
      </c>
      <c r="B2459">
        <v>10.9025</v>
      </c>
      <c r="C2459">
        <v>10.9084</v>
      </c>
      <c r="D2459">
        <v>10.922499999999999</v>
      </c>
      <c r="E2459">
        <v>10.770300000000001</v>
      </c>
      <c r="F2459">
        <v>10.849</v>
      </c>
      <c r="G2459">
        <v>10.899699999999999</v>
      </c>
      <c r="H2459">
        <v>10.846500000000001</v>
      </c>
      <c r="I2459">
        <v>11.0672</v>
      </c>
      <c r="J2459">
        <v>11.099600000000001</v>
      </c>
      <c r="K2459">
        <v>11.0739</v>
      </c>
      <c r="L2459">
        <v>11.1187</v>
      </c>
      <c r="M2459" t="s">
        <v>0</v>
      </c>
      <c r="P2459" t="s">
        <v>1</v>
      </c>
      <c r="Q2459" t="s">
        <v>116</v>
      </c>
      <c r="R2459" t="s">
        <v>9473</v>
      </c>
      <c r="S2459" t="s">
        <v>6025</v>
      </c>
      <c r="T2459" t="s">
        <v>9474</v>
      </c>
      <c r="U2459" t="s">
        <v>6027</v>
      </c>
      <c r="V2459" t="s">
        <v>2186</v>
      </c>
      <c r="W2459">
        <v>0</v>
      </c>
      <c r="X2459" t="s">
        <v>7</v>
      </c>
      <c r="Y2459">
        <v>45</v>
      </c>
      <c r="Z2459">
        <v>13</v>
      </c>
      <c r="AA2459">
        <v>27</v>
      </c>
      <c r="AB2459">
        <v>12</v>
      </c>
      <c r="AC2459">
        <v>40.9</v>
      </c>
      <c r="AD2459">
        <v>1</v>
      </c>
      <c r="AF2459" t="s">
        <v>9477</v>
      </c>
      <c r="AG2459">
        <v>0.84777599999999997</v>
      </c>
      <c r="AH2459">
        <v>0.173765</v>
      </c>
      <c r="AI2459">
        <v>5.3391000000000001E-2</v>
      </c>
      <c r="AJ2459">
        <f t="shared" si="532"/>
        <v>-5.3391000000000001E-2</v>
      </c>
      <c r="AK2459">
        <v>1.69004</v>
      </c>
      <c r="AL2459" t="str">
        <f t="shared" si="533"/>
        <v/>
      </c>
      <c r="AM2459" t="str">
        <f t="shared" si="534"/>
        <v/>
      </c>
      <c r="AN2459" t="str">
        <f t="shared" si="535"/>
        <v/>
      </c>
      <c r="AO2459" t="str">
        <f t="shared" si="536"/>
        <v/>
      </c>
      <c r="AQ2459">
        <v>4.0940000000000003</v>
      </c>
      <c r="AR2459">
        <v>2.21528E-4</v>
      </c>
      <c r="AS2459">
        <v>-0.1951</v>
      </c>
      <c r="AT2459">
        <f t="shared" si="537"/>
        <v>0.1951</v>
      </c>
      <c r="AU2459">
        <v>-9.4366500000000002</v>
      </c>
      <c r="AV2459" t="str">
        <f t="shared" si="538"/>
        <v/>
      </c>
      <c r="AW2459" t="str">
        <f t="shared" si="539"/>
        <v/>
      </c>
      <c r="AX2459" t="str">
        <f t="shared" si="540"/>
        <v/>
      </c>
      <c r="AY2459" t="str">
        <f t="shared" si="541"/>
        <v/>
      </c>
      <c r="BA2459" s="5" t="str">
        <f t="shared" si="542"/>
        <v/>
      </c>
      <c r="BB2459" s="5" t="str">
        <f t="shared" si="543"/>
        <v/>
      </c>
      <c r="BC2459" s="5" t="str">
        <f t="shared" si="544"/>
        <v/>
      </c>
      <c r="BD2459" s="5" t="str">
        <f t="shared" si="545"/>
        <v/>
      </c>
      <c r="BF2459" t="s">
        <v>9475</v>
      </c>
      <c r="BG2459" t="s">
        <v>9476</v>
      </c>
      <c r="BH2459" t="s">
        <v>9477</v>
      </c>
      <c r="BI2459" t="s">
        <v>5250</v>
      </c>
      <c r="BJ2459" t="s">
        <v>9478</v>
      </c>
      <c r="BK2459" t="s">
        <v>9479</v>
      </c>
    </row>
    <row r="2460" spans="1:63" x14ac:dyDescent="0.3">
      <c r="A2460">
        <v>5.0574500000000002</v>
      </c>
      <c r="B2460">
        <v>5.2779800000000003</v>
      </c>
      <c r="C2460">
        <v>5.2742599999999999</v>
      </c>
      <c r="D2460">
        <v>4.9260000000000002</v>
      </c>
      <c r="E2460">
        <v>5.2249699999999999</v>
      </c>
      <c r="F2460">
        <v>4.7548899999999996</v>
      </c>
      <c r="G2460">
        <v>5.3291199999999996</v>
      </c>
      <c r="H2460">
        <v>5.0134600000000002</v>
      </c>
      <c r="I2460">
        <v>5.1578499999999998</v>
      </c>
      <c r="J2460">
        <v>5.3991699999999998</v>
      </c>
      <c r="K2460">
        <v>5.2667900000000003</v>
      </c>
      <c r="L2460">
        <v>5.3398500000000002</v>
      </c>
      <c r="M2460" t="s">
        <v>0</v>
      </c>
      <c r="T2460" t="s">
        <v>10341</v>
      </c>
      <c r="W2460">
        <v>0</v>
      </c>
      <c r="X2460" t="s">
        <v>7</v>
      </c>
      <c r="Y2460">
        <v>4</v>
      </c>
      <c r="Z2460">
        <v>2</v>
      </c>
      <c r="AA2460">
        <v>2</v>
      </c>
      <c r="AB2460">
        <v>2</v>
      </c>
      <c r="AC2460">
        <v>69.099999999999994</v>
      </c>
      <c r="AD2460">
        <v>1</v>
      </c>
      <c r="AF2460" t="s">
        <v>38585</v>
      </c>
      <c r="AG2460">
        <v>0.13064999999999999</v>
      </c>
      <c r="AH2460">
        <v>0.77334999999999998</v>
      </c>
      <c r="AI2460">
        <v>5.3314E-2</v>
      </c>
      <c r="AJ2460">
        <f t="shared" si="532"/>
        <v>-5.3314E-2</v>
      </c>
      <c r="AK2460">
        <v>0.34733199999999997</v>
      </c>
      <c r="AL2460" t="str">
        <f t="shared" si="533"/>
        <v/>
      </c>
      <c r="AM2460" t="str">
        <f t="shared" si="534"/>
        <v/>
      </c>
      <c r="AN2460" t="str">
        <f t="shared" si="535"/>
        <v/>
      </c>
      <c r="AO2460" t="str">
        <f t="shared" si="536"/>
        <v/>
      </c>
      <c r="AQ2460">
        <v>0.76859</v>
      </c>
      <c r="AR2460">
        <v>0.20269999999999999</v>
      </c>
      <c r="AS2460">
        <v>-0.15699099999999999</v>
      </c>
      <c r="AT2460">
        <f t="shared" si="537"/>
        <v>0.15699099999999999</v>
      </c>
      <c r="AU2460">
        <v>-1.5574300000000001</v>
      </c>
      <c r="AV2460" t="str">
        <f t="shared" si="538"/>
        <v/>
      </c>
      <c r="AW2460" t="str">
        <f t="shared" si="539"/>
        <v/>
      </c>
      <c r="AX2460" t="str">
        <f t="shared" si="540"/>
        <v/>
      </c>
      <c r="AY2460" t="str">
        <f t="shared" si="541"/>
        <v/>
      </c>
      <c r="BA2460" s="5" t="str">
        <f t="shared" si="542"/>
        <v/>
      </c>
      <c r="BB2460" s="5" t="str">
        <f t="shared" si="543"/>
        <v/>
      </c>
      <c r="BC2460" s="5" t="str">
        <f t="shared" si="544"/>
        <v/>
      </c>
      <c r="BD2460" s="5" t="str">
        <f t="shared" si="545"/>
        <v/>
      </c>
      <c r="BF2460" t="s">
        <v>38583</v>
      </c>
      <c r="BG2460" t="s">
        <v>38584</v>
      </c>
      <c r="BH2460" t="s">
        <v>38585</v>
      </c>
      <c r="BK2460" t="s">
        <v>38586</v>
      </c>
    </row>
    <row r="2461" spans="1:63" x14ac:dyDescent="0.3">
      <c r="A2461">
        <v>12.323700000000001</v>
      </c>
      <c r="B2461">
        <v>12.299899999999999</v>
      </c>
      <c r="C2461">
        <v>12.299099999999999</v>
      </c>
      <c r="D2461">
        <v>12.311500000000001</v>
      </c>
      <c r="E2461">
        <v>12.233000000000001</v>
      </c>
      <c r="F2461">
        <v>12.289099999999999</v>
      </c>
      <c r="G2461">
        <v>12.2438</v>
      </c>
      <c r="H2461">
        <v>12.257400000000001</v>
      </c>
      <c r="I2461">
        <v>12.3293</v>
      </c>
      <c r="J2461">
        <v>12.2997</v>
      </c>
      <c r="K2461">
        <v>12.330299999999999</v>
      </c>
      <c r="L2461">
        <v>12.3597</v>
      </c>
      <c r="M2461" t="s">
        <v>0</v>
      </c>
      <c r="O2461" t="s">
        <v>1</v>
      </c>
      <c r="Q2461" t="s">
        <v>164</v>
      </c>
      <c r="R2461" t="s">
        <v>5457</v>
      </c>
      <c r="S2461" t="s">
        <v>5458</v>
      </c>
      <c r="T2461" t="s">
        <v>5459</v>
      </c>
      <c r="V2461" t="s">
        <v>5460</v>
      </c>
      <c r="W2461">
        <v>4</v>
      </c>
      <c r="X2461" t="s">
        <v>7</v>
      </c>
      <c r="Y2461">
        <v>39</v>
      </c>
      <c r="Z2461">
        <v>16</v>
      </c>
      <c r="AA2461">
        <v>41</v>
      </c>
      <c r="AB2461">
        <v>14</v>
      </c>
      <c r="AC2461">
        <v>56.8</v>
      </c>
      <c r="AD2461">
        <v>1</v>
      </c>
      <c r="AF2461" t="s">
        <v>5463</v>
      </c>
      <c r="AG2461">
        <v>2.1035599999999999</v>
      </c>
      <c r="AH2461">
        <v>1.24099E-2</v>
      </c>
      <c r="AI2461">
        <v>5.2734400000000001E-2</v>
      </c>
      <c r="AJ2461">
        <f t="shared" si="532"/>
        <v>-5.2734400000000001E-2</v>
      </c>
      <c r="AK2461">
        <v>3.91153</v>
      </c>
      <c r="AL2461" t="str">
        <f t="shared" si="533"/>
        <v/>
      </c>
      <c r="AM2461" t="str">
        <f t="shared" si="534"/>
        <v/>
      </c>
      <c r="AN2461" t="str">
        <f t="shared" si="535"/>
        <v/>
      </c>
      <c r="AO2461" t="str">
        <f t="shared" si="536"/>
        <v/>
      </c>
      <c r="AQ2461">
        <v>0.77348700000000004</v>
      </c>
      <c r="AR2461">
        <v>0.20072200000000001</v>
      </c>
      <c r="AS2461">
        <v>-2.1213300000000001E-2</v>
      </c>
      <c r="AT2461">
        <f t="shared" si="537"/>
        <v>2.1213300000000001E-2</v>
      </c>
      <c r="AU2461">
        <v>-1.5656600000000001</v>
      </c>
      <c r="AV2461" t="str">
        <f t="shared" si="538"/>
        <v/>
      </c>
      <c r="AW2461" t="str">
        <f t="shared" si="539"/>
        <v/>
      </c>
      <c r="AX2461" t="str">
        <f t="shared" si="540"/>
        <v/>
      </c>
      <c r="AY2461" t="str">
        <f t="shared" si="541"/>
        <v/>
      </c>
      <c r="BA2461" s="5" t="str">
        <f t="shared" si="542"/>
        <v/>
      </c>
      <c r="BB2461" s="5" t="str">
        <f t="shared" si="543"/>
        <v/>
      </c>
      <c r="BC2461" s="5" t="str">
        <f t="shared" si="544"/>
        <v/>
      </c>
      <c r="BD2461" s="5" t="str">
        <f t="shared" si="545"/>
        <v/>
      </c>
      <c r="BF2461" t="s">
        <v>5461</v>
      </c>
      <c r="BG2461" t="s">
        <v>5462</v>
      </c>
      <c r="BH2461" t="s">
        <v>5463</v>
      </c>
      <c r="BJ2461" t="s">
        <v>5464</v>
      </c>
      <c r="BK2461" t="s">
        <v>5465</v>
      </c>
    </row>
    <row r="2462" spans="1:63" x14ac:dyDescent="0.3">
      <c r="A2462">
        <v>9.5030300000000008</v>
      </c>
      <c r="B2462">
        <v>9.5806400000000007</v>
      </c>
      <c r="C2462">
        <v>9.4924499999999998</v>
      </c>
      <c r="D2462">
        <v>9.5526700000000009</v>
      </c>
      <c r="E2462">
        <v>9.4404500000000002</v>
      </c>
      <c r="F2462">
        <v>9.4956600000000009</v>
      </c>
      <c r="G2462">
        <v>9.4964499999999994</v>
      </c>
      <c r="H2462">
        <v>9.4866299999999999</v>
      </c>
      <c r="I2462">
        <v>9.5817700000000006</v>
      </c>
      <c r="J2462">
        <v>9.7087400000000006</v>
      </c>
      <c r="K2462">
        <v>9.6004699999999996</v>
      </c>
      <c r="L2462">
        <v>9.6922700000000006</v>
      </c>
      <c r="M2462" t="s">
        <v>0</v>
      </c>
      <c r="P2462" t="s">
        <v>1</v>
      </c>
      <c r="Q2462" t="s">
        <v>116</v>
      </c>
      <c r="R2462" t="s">
        <v>11708</v>
      </c>
      <c r="S2462" t="s">
        <v>24917</v>
      </c>
      <c r="T2462" t="s">
        <v>24918</v>
      </c>
      <c r="V2462" t="s">
        <v>24919</v>
      </c>
      <c r="W2462">
        <v>0</v>
      </c>
      <c r="X2462" t="s">
        <v>7</v>
      </c>
      <c r="Y2462">
        <v>26</v>
      </c>
      <c r="Z2462">
        <v>5</v>
      </c>
      <c r="AA2462">
        <v>8</v>
      </c>
      <c r="AB2462">
        <v>5</v>
      </c>
      <c r="AC2462">
        <v>23.6</v>
      </c>
      <c r="AD2462">
        <v>1</v>
      </c>
      <c r="AF2462" t="s">
        <v>24922</v>
      </c>
      <c r="AG2462">
        <v>1.1073299999999999</v>
      </c>
      <c r="AH2462">
        <v>0.10080600000000001</v>
      </c>
      <c r="AI2462">
        <v>5.2398199999999999E-2</v>
      </c>
      <c r="AJ2462">
        <f t="shared" si="532"/>
        <v>-5.2398199999999999E-2</v>
      </c>
      <c r="AK2462">
        <v>2.1216699999999999</v>
      </c>
      <c r="AL2462" t="str">
        <f t="shared" si="533"/>
        <v/>
      </c>
      <c r="AM2462" t="str">
        <f t="shared" si="534"/>
        <v/>
      </c>
      <c r="AN2462" t="str">
        <f t="shared" si="535"/>
        <v/>
      </c>
      <c r="AO2462" t="str">
        <f t="shared" si="536"/>
        <v/>
      </c>
      <c r="AQ2462">
        <v>1.60703</v>
      </c>
      <c r="AR2462">
        <v>3.4173500000000002E-2</v>
      </c>
      <c r="AS2462">
        <v>-0.11361300000000001</v>
      </c>
      <c r="AT2462">
        <f t="shared" si="537"/>
        <v>0.11361300000000001</v>
      </c>
      <c r="AU2462">
        <v>-2.9775299999999998</v>
      </c>
      <c r="AV2462" t="str">
        <f t="shared" si="538"/>
        <v/>
      </c>
      <c r="AW2462" t="str">
        <f t="shared" si="539"/>
        <v/>
      </c>
      <c r="AX2462" t="str">
        <f t="shared" si="540"/>
        <v/>
      </c>
      <c r="AY2462" t="str">
        <f t="shared" si="541"/>
        <v/>
      </c>
      <c r="BA2462" s="5" t="str">
        <f t="shared" si="542"/>
        <v/>
      </c>
      <c r="BB2462" s="5" t="str">
        <f t="shared" si="543"/>
        <v/>
      </c>
      <c r="BC2462" s="5" t="str">
        <f t="shared" si="544"/>
        <v/>
      </c>
      <c r="BD2462" s="5" t="str">
        <f t="shared" si="545"/>
        <v/>
      </c>
      <c r="BF2462" t="s">
        <v>24920</v>
      </c>
      <c r="BG2462" t="s">
        <v>24921</v>
      </c>
      <c r="BH2462" t="s">
        <v>24922</v>
      </c>
      <c r="BJ2462" t="s">
        <v>7525</v>
      </c>
      <c r="BK2462" t="s">
        <v>24923</v>
      </c>
    </row>
    <row r="2463" spans="1:63" x14ac:dyDescent="0.3">
      <c r="A2463">
        <v>7.2798400000000001</v>
      </c>
      <c r="B2463">
        <v>7.1799099999999996</v>
      </c>
      <c r="C2463">
        <v>7.3083400000000003</v>
      </c>
      <c r="D2463">
        <v>7.3092499999999996</v>
      </c>
      <c r="E2463">
        <v>7.2162600000000001</v>
      </c>
      <c r="F2463">
        <v>7.1809000000000003</v>
      </c>
      <c r="G2463">
        <v>7.2724000000000002</v>
      </c>
      <c r="H2463">
        <v>7.19869</v>
      </c>
      <c r="I2463">
        <v>6.99322</v>
      </c>
      <c r="J2463">
        <v>7.0895799999999998</v>
      </c>
      <c r="K2463">
        <v>7.0703899999999997</v>
      </c>
      <c r="L2463">
        <v>7.1878500000000001</v>
      </c>
      <c r="M2463" t="s">
        <v>0</v>
      </c>
      <c r="P2463" t="s">
        <v>1</v>
      </c>
      <c r="Q2463" t="s">
        <v>116</v>
      </c>
      <c r="R2463" t="s">
        <v>36953</v>
      </c>
      <c r="S2463" t="s">
        <v>36954</v>
      </c>
      <c r="T2463" t="s">
        <v>36955</v>
      </c>
      <c r="U2463" t="s">
        <v>11183</v>
      </c>
      <c r="V2463" t="s">
        <v>36956</v>
      </c>
      <c r="W2463">
        <v>0</v>
      </c>
      <c r="X2463" t="s">
        <v>7</v>
      </c>
      <c r="Y2463">
        <v>5</v>
      </c>
      <c r="Z2463">
        <v>1</v>
      </c>
      <c r="AA2463">
        <v>1</v>
      </c>
      <c r="AB2463">
        <v>1</v>
      </c>
      <c r="AC2463">
        <v>34.200000000000003</v>
      </c>
      <c r="AD2463">
        <v>1</v>
      </c>
      <c r="AF2463" t="s">
        <v>36959</v>
      </c>
      <c r="AG2463">
        <v>0.69599800000000001</v>
      </c>
      <c r="AH2463">
        <v>0.23927599999999999</v>
      </c>
      <c r="AI2463">
        <v>5.2272100000000002E-2</v>
      </c>
      <c r="AJ2463">
        <f t="shared" si="532"/>
        <v>-5.2272100000000002E-2</v>
      </c>
      <c r="AK2463">
        <v>1.4347000000000001</v>
      </c>
      <c r="AL2463" t="str">
        <f t="shared" si="533"/>
        <v/>
      </c>
      <c r="AM2463" t="str">
        <f t="shared" si="534"/>
        <v/>
      </c>
      <c r="AN2463" t="str">
        <f t="shared" si="535"/>
        <v/>
      </c>
      <c r="AO2463" t="str">
        <f t="shared" si="536"/>
        <v/>
      </c>
      <c r="AQ2463">
        <v>1.9723200000000001</v>
      </c>
      <c r="AR2463">
        <v>1.5904499999999998E-2</v>
      </c>
      <c r="AS2463">
        <v>0.18407499999999999</v>
      </c>
      <c r="AT2463">
        <f t="shared" si="537"/>
        <v>-0.18407499999999999</v>
      </c>
      <c r="AU2463">
        <v>3.6537799999999998</v>
      </c>
      <c r="AV2463" t="str">
        <f t="shared" si="538"/>
        <v/>
      </c>
      <c r="AW2463" t="str">
        <f t="shared" si="539"/>
        <v/>
      </c>
      <c r="AX2463" t="str">
        <f t="shared" si="540"/>
        <v/>
      </c>
      <c r="AY2463" t="str">
        <f t="shared" si="541"/>
        <v/>
      </c>
      <c r="BA2463" s="5" t="str">
        <f t="shared" si="542"/>
        <v/>
      </c>
      <c r="BB2463" s="5" t="str">
        <f t="shared" si="543"/>
        <v/>
      </c>
      <c r="BC2463" s="5" t="str">
        <f t="shared" si="544"/>
        <v/>
      </c>
      <c r="BD2463" s="5" t="str">
        <f t="shared" si="545"/>
        <v/>
      </c>
      <c r="BF2463" t="s">
        <v>36957</v>
      </c>
      <c r="BG2463" t="s">
        <v>36958</v>
      </c>
      <c r="BH2463" t="s">
        <v>36959</v>
      </c>
      <c r="BI2463" t="s">
        <v>11183</v>
      </c>
      <c r="BJ2463" t="s">
        <v>15736</v>
      </c>
      <c r="BK2463" t="s">
        <v>36960</v>
      </c>
    </row>
    <row r="2464" spans="1:63" x14ac:dyDescent="0.3">
      <c r="A2464">
        <v>9.9151299999999996</v>
      </c>
      <c r="B2464">
        <v>9.8892000000000007</v>
      </c>
      <c r="C2464">
        <v>9.9378100000000007</v>
      </c>
      <c r="D2464">
        <v>9.8996600000000008</v>
      </c>
      <c r="E2464">
        <v>9.8660399999999999</v>
      </c>
      <c r="F2464">
        <v>9.8289299999999997</v>
      </c>
      <c r="G2464">
        <v>9.9148300000000003</v>
      </c>
      <c r="H2464">
        <v>9.8251200000000001</v>
      </c>
      <c r="I2464">
        <v>9.0367200000000008</v>
      </c>
      <c r="J2464">
        <v>9.0397400000000001</v>
      </c>
      <c r="K2464">
        <v>8.9997199999999999</v>
      </c>
      <c r="L2464">
        <v>9.0544700000000002</v>
      </c>
      <c r="M2464" t="s">
        <v>0</v>
      </c>
      <c r="P2464" t="s">
        <v>1</v>
      </c>
      <c r="Q2464" t="s">
        <v>116</v>
      </c>
      <c r="R2464" t="s">
        <v>24561</v>
      </c>
      <c r="S2464" t="s">
        <v>24562</v>
      </c>
      <c r="T2464" t="s">
        <v>24563</v>
      </c>
      <c r="U2464" t="s">
        <v>24564</v>
      </c>
      <c r="V2464" t="s">
        <v>24565</v>
      </c>
      <c r="W2464">
        <v>2</v>
      </c>
      <c r="X2464" t="s">
        <v>7</v>
      </c>
      <c r="Y2464">
        <v>21</v>
      </c>
      <c r="Z2464">
        <v>5</v>
      </c>
      <c r="AA2464">
        <v>9</v>
      </c>
      <c r="AB2464">
        <v>3</v>
      </c>
      <c r="AC2464">
        <v>29.2</v>
      </c>
      <c r="AD2464">
        <v>1</v>
      </c>
      <c r="AF2464" t="s">
        <v>24568</v>
      </c>
      <c r="AG2464">
        <v>1.1617200000000001</v>
      </c>
      <c r="AH2464">
        <v>8.9907299999999996E-2</v>
      </c>
      <c r="AI2464">
        <v>5.17204E-2</v>
      </c>
      <c r="AJ2464">
        <f t="shared" si="532"/>
        <v>-5.17204E-2</v>
      </c>
      <c r="AK2464">
        <v>2.2124600000000001</v>
      </c>
      <c r="AL2464" t="str">
        <f t="shared" si="533"/>
        <v/>
      </c>
      <c r="AM2464" t="str">
        <f t="shared" si="534"/>
        <v/>
      </c>
      <c r="AN2464" t="str">
        <f t="shared" si="535"/>
        <v/>
      </c>
      <c r="AO2464" t="str">
        <f t="shared" si="536"/>
        <v/>
      </c>
      <c r="AQ2464">
        <v>8.6541399999999999</v>
      </c>
      <c r="AR2464" s="1">
        <v>1.6325999999999999E-7</v>
      </c>
      <c r="AS2464">
        <v>0.87778900000000004</v>
      </c>
      <c r="AT2464">
        <f t="shared" si="537"/>
        <v>-0.87778900000000004</v>
      </c>
      <c r="AU2464">
        <v>55.8309</v>
      </c>
      <c r="AV2464" t="str">
        <f t="shared" si="538"/>
        <v/>
      </c>
      <c r="AW2464" t="str">
        <f t="shared" si="539"/>
        <v/>
      </c>
      <c r="AX2464" t="str">
        <f t="shared" si="540"/>
        <v/>
      </c>
      <c r="AY2464" t="str">
        <f t="shared" si="541"/>
        <v>+</v>
      </c>
      <c r="BA2464" s="5" t="str">
        <f t="shared" si="542"/>
        <v/>
      </c>
      <c r="BB2464" s="5" t="str">
        <f t="shared" si="543"/>
        <v/>
      </c>
      <c r="BC2464" s="5" t="str">
        <f t="shared" si="544"/>
        <v/>
      </c>
      <c r="BD2464" s="5" t="str">
        <f t="shared" si="545"/>
        <v/>
      </c>
      <c r="BF2464" t="s">
        <v>24566</v>
      </c>
      <c r="BG2464" t="s">
        <v>24567</v>
      </c>
      <c r="BH2464" t="s">
        <v>24568</v>
      </c>
      <c r="BI2464" t="s">
        <v>24564</v>
      </c>
      <c r="BJ2464" t="s">
        <v>24569</v>
      </c>
      <c r="BK2464" t="s">
        <v>24570</v>
      </c>
    </row>
    <row r="2465" spans="1:63" x14ac:dyDescent="0.3">
      <c r="A2465">
        <v>4.6380699999999999</v>
      </c>
      <c r="B2465">
        <v>4.2326600000000001</v>
      </c>
      <c r="C2465">
        <v>4.32193</v>
      </c>
      <c r="D2465">
        <v>4.5849599999999997</v>
      </c>
      <c r="E2465">
        <v>4.7059800000000003</v>
      </c>
      <c r="F2465">
        <v>4.0874600000000001</v>
      </c>
      <c r="G2465">
        <v>4.4127799999999997</v>
      </c>
      <c r="H2465">
        <v>4.3645699999999996</v>
      </c>
      <c r="I2465">
        <v>4.1292799999999996</v>
      </c>
      <c r="J2465">
        <v>4.4724899999999996</v>
      </c>
      <c r="K2465">
        <v>4.4462599999999997</v>
      </c>
      <c r="L2465">
        <v>4.3923199999999998</v>
      </c>
      <c r="M2465" t="s">
        <v>0</v>
      </c>
      <c r="R2465" t="s">
        <v>26455</v>
      </c>
      <c r="S2465" t="s">
        <v>12179</v>
      </c>
      <c r="T2465" t="s">
        <v>41991</v>
      </c>
      <c r="U2465" t="s">
        <v>1117</v>
      </c>
      <c r="V2465" t="s">
        <v>41992</v>
      </c>
      <c r="W2465">
        <v>0</v>
      </c>
      <c r="X2465" t="s">
        <v>7</v>
      </c>
      <c r="Y2465">
        <v>16</v>
      </c>
      <c r="Z2465">
        <v>1</v>
      </c>
      <c r="AA2465">
        <v>1</v>
      </c>
      <c r="AB2465">
        <v>1</v>
      </c>
      <c r="AC2465">
        <v>8</v>
      </c>
      <c r="AD2465">
        <v>1</v>
      </c>
      <c r="AF2465" t="s">
        <v>41995</v>
      </c>
      <c r="AG2465">
        <v>0.12008000000000001</v>
      </c>
      <c r="AH2465">
        <v>0.79007499999999997</v>
      </c>
      <c r="AI2465">
        <v>5.1707599999999999E-2</v>
      </c>
      <c r="AJ2465">
        <f t="shared" si="532"/>
        <v>-5.1707599999999999E-2</v>
      </c>
      <c r="AK2465">
        <v>0.32191399999999998</v>
      </c>
      <c r="AL2465" t="str">
        <f t="shared" si="533"/>
        <v/>
      </c>
      <c r="AM2465" t="str">
        <f t="shared" si="534"/>
        <v/>
      </c>
      <c r="AN2465" t="str">
        <f t="shared" si="535"/>
        <v/>
      </c>
      <c r="AO2465" t="str">
        <f t="shared" si="536"/>
        <v/>
      </c>
      <c r="AQ2465">
        <v>0.276335</v>
      </c>
      <c r="AR2465">
        <v>0.57051600000000002</v>
      </c>
      <c r="AS2465">
        <v>8.4320199999999998E-2</v>
      </c>
      <c r="AT2465">
        <f t="shared" si="537"/>
        <v>-8.4320199999999998E-2</v>
      </c>
      <c r="AU2465">
        <v>0.66753399999999996</v>
      </c>
      <c r="AV2465" t="str">
        <f t="shared" si="538"/>
        <v/>
      </c>
      <c r="AW2465" t="str">
        <f t="shared" si="539"/>
        <v/>
      </c>
      <c r="AX2465" t="str">
        <f t="shared" si="540"/>
        <v/>
      </c>
      <c r="AY2465" t="str">
        <f t="shared" si="541"/>
        <v/>
      </c>
      <c r="BA2465" s="5" t="str">
        <f t="shared" si="542"/>
        <v/>
      </c>
      <c r="BB2465" s="5" t="str">
        <f t="shared" si="543"/>
        <v/>
      </c>
      <c r="BC2465" s="5" t="str">
        <f t="shared" si="544"/>
        <v/>
      </c>
      <c r="BD2465" s="5" t="str">
        <f t="shared" si="545"/>
        <v/>
      </c>
      <c r="BF2465" t="s">
        <v>41993</v>
      </c>
      <c r="BG2465" t="s">
        <v>41994</v>
      </c>
      <c r="BH2465" t="s">
        <v>41995</v>
      </c>
      <c r="BI2465" t="s">
        <v>1122</v>
      </c>
      <c r="BJ2465" t="s">
        <v>10663</v>
      </c>
      <c r="BK2465" t="s">
        <v>41996</v>
      </c>
    </row>
    <row r="2466" spans="1:63" x14ac:dyDescent="0.3">
      <c r="A2466">
        <v>8.5902100000000008</v>
      </c>
      <c r="B2466">
        <v>8.6348099999999999</v>
      </c>
      <c r="C2466">
        <v>8.6257099999999998</v>
      </c>
      <c r="D2466">
        <v>8.5830800000000007</v>
      </c>
      <c r="E2466">
        <v>8.5614799999999995</v>
      </c>
      <c r="F2466">
        <v>8.6032600000000006</v>
      </c>
      <c r="G2466">
        <v>8.5939499999999995</v>
      </c>
      <c r="H2466">
        <v>8.4696400000000001</v>
      </c>
      <c r="I2466">
        <v>8.9407499999999995</v>
      </c>
      <c r="J2466">
        <v>8.9392899999999997</v>
      </c>
      <c r="K2466">
        <v>9.0441199999999995</v>
      </c>
      <c r="L2466">
        <v>8.9997199999999999</v>
      </c>
      <c r="M2466" t="s">
        <v>0</v>
      </c>
      <c r="P2466" t="s">
        <v>1</v>
      </c>
      <c r="Q2466" t="s">
        <v>116</v>
      </c>
      <c r="R2466" t="s">
        <v>28052</v>
      </c>
      <c r="S2466" t="s">
        <v>28053</v>
      </c>
      <c r="T2466" t="s">
        <v>28054</v>
      </c>
      <c r="V2466" t="s">
        <v>25434</v>
      </c>
      <c r="W2466">
        <v>0</v>
      </c>
      <c r="X2466" t="s">
        <v>7</v>
      </c>
      <c r="Y2466">
        <v>25</v>
      </c>
      <c r="Z2466">
        <v>3</v>
      </c>
      <c r="AA2466">
        <v>5</v>
      </c>
      <c r="AB2466">
        <v>3</v>
      </c>
      <c r="AC2466">
        <v>18.8</v>
      </c>
      <c r="AD2466">
        <v>1</v>
      </c>
      <c r="AF2466" t="s">
        <v>28057</v>
      </c>
      <c r="AG2466">
        <v>0.76615500000000003</v>
      </c>
      <c r="AH2466">
        <v>0.206175</v>
      </c>
      <c r="AI2466">
        <v>5.1372300000000003E-2</v>
      </c>
      <c r="AJ2466">
        <f t="shared" si="532"/>
        <v>-5.1372300000000003E-2</v>
      </c>
      <c r="AK2466">
        <v>1.5533300000000001</v>
      </c>
      <c r="AL2466" t="str">
        <f t="shared" si="533"/>
        <v/>
      </c>
      <c r="AM2466" t="str">
        <f t="shared" si="534"/>
        <v/>
      </c>
      <c r="AN2466" t="str">
        <f t="shared" si="535"/>
        <v/>
      </c>
      <c r="AO2466" t="str">
        <f t="shared" si="536"/>
        <v/>
      </c>
      <c r="AQ2466">
        <v>4.9187599999999998</v>
      </c>
      <c r="AR2466" s="1">
        <v>4.5005500000000001E-5</v>
      </c>
      <c r="AS2466">
        <v>-0.37251499999999999</v>
      </c>
      <c r="AT2466">
        <f t="shared" si="537"/>
        <v>0.37251499999999999</v>
      </c>
      <c r="AU2466">
        <v>-13.1272</v>
      </c>
      <c r="AV2466" t="str">
        <f t="shared" si="538"/>
        <v/>
      </c>
      <c r="AW2466" t="str">
        <f t="shared" si="539"/>
        <v/>
      </c>
      <c r="AX2466" t="str">
        <f t="shared" si="540"/>
        <v/>
      </c>
      <c r="AY2466" t="str">
        <f t="shared" si="541"/>
        <v/>
      </c>
      <c r="BA2466" s="5" t="str">
        <f t="shared" si="542"/>
        <v/>
      </c>
      <c r="BB2466" s="5" t="str">
        <f t="shared" si="543"/>
        <v/>
      </c>
      <c r="BC2466" s="5" t="str">
        <f t="shared" si="544"/>
        <v/>
      </c>
      <c r="BD2466" s="5" t="str">
        <f t="shared" si="545"/>
        <v/>
      </c>
      <c r="BF2466" t="s">
        <v>28055</v>
      </c>
      <c r="BG2466" t="s">
        <v>28056</v>
      </c>
      <c r="BH2466" t="s">
        <v>28057</v>
      </c>
      <c r="BJ2466" t="s">
        <v>28058</v>
      </c>
      <c r="BK2466" t="s">
        <v>28059</v>
      </c>
    </row>
    <row r="2467" spans="1:63" x14ac:dyDescent="0.3">
      <c r="A2467">
        <v>12.063800000000001</v>
      </c>
      <c r="B2467">
        <v>12.0763</v>
      </c>
      <c r="C2467">
        <v>12.108000000000001</v>
      </c>
      <c r="D2467">
        <v>12.108700000000001</v>
      </c>
      <c r="E2467">
        <v>12.020799999999999</v>
      </c>
      <c r="F2467">
        <v>12.045500000000001</v>
      </c>
      <c r="G2467">
        <v>12.0627</v>
      </c>
      <c r="H2467">
        <v>12.022399999999999</v>
      </c>
      <c r="I2467">
        <v>12.2247</v>
      </c>
      <c r="J2467">
        <v>12.2576</v>
      </c>
      <c r="K2467">
        <v>12.2193</v>
      </c>
      <c r="L2467">
        <v>12.2354</v>
      </c>
      <c r="M2467" t="s">
        <v>0</v>
      </c>
      <c r="O2467" t="s">
        <v>1</v>
      </c>
      <c r="P2467" t="s">
        <v>1</v>
      </c>
      <c r="Q2467" t="s">
        <v>2</v>
      </c>
      <c r="R2467" t="s">
        <v>3412</v>
      </c>
      <c r="S2467" t="s">
        <v>3413</v>
      </c>
      <c r="T2467" t="s">
        <v>3414</v>
      </c>
      <c r="U2467" t="s">
        <v>1437</v>
      </c>
      <c r="V2467" t="s">
        <v>1438</v>
      </c>
      <c r="W2467">
        <v>0</v>
      </c>
      <c r="X2467" t="s">
        <v>7</v>
      </c>
      <c r="Y2467">
        <v>45</v>
      </c>
      <c r="Z2467">
        <v>34</v>
      </c>
      <c r="AA2467">
        <v>55</v>
      </c>
      <c r="AB2467">
        <v>34</v>
      </c>
      <c r="AC2467">
        <v>98.3</v>
      </c>
      <c r="AD2467">
        <v>1</v>
      </c>
      <c r="AF2467" t="s">
        <v>3417</v>
      </c>
      <c r="AG2467">
        <v>1.83538</v>
      </c>
      <c r="AH2467">
        <v>2.1782599999999999E-2</v>
      </c>
      <c r="AI2467">
        <v>5.1346500000000003E-2</v>
      </c>
      <c r="AJ2467">
        <f t="shared" si="532"/>
        <v>-5.1346500000000003E-2</v>
      </c>
      <c r="AK2467">
        <v>3.3936999999999999</v>
      </c>
      <c r="AL2467" t="str">
        <f t="shared" si="533"/>
        <v/>
      </c>
      <c r="AM2467" t="str">
        <f t="shared" si="534"/>
        <v/>
      </c>
      <c r="AN2467" t="str">
        <f t="shared" si="535"/>
        <v/>
      </c>
      <c r="AO2467" t="str">
        <f t="shared" si="536"/>
        <v/>
      </c>
      <c r="AQ2467">
        <v>4.2971199999999996</v>
      </c>
      <c r="AR2467">
        <v>1.48732E-4</v>
      </c>
      <c r="AS2467">
        <v>-0.14504700000000001</v>
      </c>
      <c r="AT2467">
        <f t="shared" si="537"/>
        <v>0.14504700000000001</v>
      </c>
      <c r="AU2467">
        <v>-10.2447</v>
      </c>
      <c r="AV2467" t="str">
        <f t="shared" si="538"/>
        <v/>
      </c>
      <c r="AW2467" t="str">
        <f t="shared" si="539"/>
        <v/>
      </c>
      <c r="AX2467" t="str">
        <f t="shared" si="540"/>
        <v/>
      </c>
      <c r="AY2467" t="str">
        <f t="shared" si="541"/>
        <v/>
      </c>
      <c r="BA2467" s="5" t="str">
        <f t="shared" si="542"/>
        <v/>
      </c>
      <c r="BB2467" s="5" t="str">
        <f t="shared" si="543"/>
        <v/>
      </c>
      <c r="BC2467" s="5" t="str">
        <f t="shared" si="544"/>
        <v/>
      </c>
      <c r="BD2467" s="5" t="str">
        <f t="shared" si="545"/>
        <v/>
      </c>
      <c r="BF2467" t="s">
        <v>3415</v>
      </c>
      <c r="BG2467" t="s">
        <v>3416</v>
      </c>
      <c r="BH2467" t="s">
        <v>3417</v>
      </c>
      <c r="BI2467" t="s">
        <v>1442</v>
      </c>
      <c r="BJ2467" t="s">
        <v>3418</v>
      </c>
      <c r="BK2467" t="s">
        <v>3419</v>
      </c>
    </row>
    <row r="2468" spans="1:63" x14ac:dyDescent="0.3">
      <c r="A2468">
        <v>10.2729</v>
      </c>
      <c r="B2468">
        <v>10.297000000000001</v>
      </c>
      <c r="C2468">
        <v>10.2561</v>
      </c>
      <c r="D2468">
        <v>10.323399999999999</v>
      </c>
      <c r="E2468">
        <v>10.2364</v>
      </c>
      <c r="F2468">
        <v>10.2485</v>
      </c>
      <c r="G2468">
        <v>10.211499999999999</v>
      </c>
      <c r="H2468">
        <v>10.2477</v>
      </c>
      <c r="I2468">
        <v>9.6828199999999995</v>
      </c>
      <c r="J2468">
        <v>9.6755999999999993</v>
      </c>
      <c r="K2468">
        <v>9.65517</v>
      </c>
      <c r="L2468">
        <v>9.66587</v>
      </c>
      <c r="M2468" t="s">
        <v>0</v>
      </c>
      <c r="O2468" t="s">
        <v>1</v>
      </c>
      <c r="P2468" t="s">
        <v>1</v>
      </c>
      <c r="Q2468" t="s">
        <v>2</v>
      </c>
      <c r="R2468" t="s">
        <v>17231</v>
      </c>
      <c r="S2468" t="s">
        <v>6749</v>
      </c>
      <c r="T2468" t="s">
        <v>17232</v>
      </c>
      <c r="U2468" t="s">
        <v>1108</v>
      </c>
      <c r="V2468" t="s">
        <v>12693</v>
      </c>
      <c r="W2468">
        <v>0</v>
      </c>
      <c r="X2468" t="s">
        <v>7</v>
      </c>
      <c r="Y2468">
        <v>19</v>
      </c>
      <c r="Z2468">
        <v>11</v>
      </c>
      <c r="AA2468">
        <v>12</v>
      </c>
      <c r="AB2468">
        <v>11</v>
      </c>
      <c r="AC2468">
        <v>75.2</v>
      </c>
      <c r="AD2468">
        <v>1</v>
      </c>
      <c r="AF2468" t="s">
        <v>17235</v>
      </c>
      <c r="AG2468">
        <v>1.6290199999999999</v>
      </c>
      <c r="AH2468">
        <v>3.3703299999999999E-2</v>
      </c>
      <c r="AI2468">
        <v>5.1317700000000001E-2</v>
      </c>
      <c r="AJ2468">
        <f t="shared" si="532"/>
        <v>-5.1317700000000001E-2</v>
      </c>
      <c r="AK2468">
        <v>3.01674</v>
      </c>
      <c r="AL2468" t="str">
        <f t="shared" si="533"/>
        <v/>
      </c>
      <c r="AM2468" t="str">
        <f t="shared" si="534"/>
        <v/>
      </c>
      <c r="AN2468" t="str">
        <f t="shared" si="535"/>
        <v/>
      </c>
      <c r="AO2468" t="str">
        <f t="shared" si="536"/>
        <v/>
      </c>
      <c r="AQ2468">
        <v>7.7197500000000003</v>
      </c>
      <c r="AR2468" s="1">
        <v>5.4041400000000001E-7</v>
      </c>
      <c r="AS2468">
        <v>0.61747799999999997</v>
      </c>
      <c r="AT2468">
        <f t="shared" si="537"/>
        <v>-0.61747799999999997</v>
      </c>
      <c r="AU2468">
        <v>38.9726</v>
      </c>
      <c r="AV2468" t="str">
        <f t="shared" si="538"/>
        <v/>
      </c>
      <c r="AW2468" t="str">
        <f t="shared" si="539"/>
        <v/>
      </c>
      <c r="AX2468" t="str">
        <f t="shared" si="540"/>
        <v/>
      </c>
      <c r="AY2468" t="str">
        <f t="shared" si="541"/>
        <v>+</v>
      </c>
      <c r="BA2468" s="5" t="str">
        <f t="shared" si="542"/>
        <v/>
      </c>
      <c r="BB2468" s="5" t="str">
        <f t="shared" si="543"/>
        <v/>
      </c>
      <c r="BC2468" s="5" t="str">
        <f t="shared" si="544"/>
        <v/>
      </c>
      <c r="BD2468" s="5" t="str">
        <f t="shared" si="545"/>
        <v/>
      </c>
      <c r="BF2468" t="s">
        <v>17233</v>
      </c>
      <c r="BG2468" t="s">
        <v>17234</v>
      </c>
      <c r="BH2468" t="s">
        <v>17235</v>
      </c>
      <c r="BI2468" t="s">
        <v>1108</v>
      </c>
      <c r="BK2468" t="s">
        <v>17236</v>
      </c>
    </row>
    <row r="2469" spans="1:63" x14ac:dyDescent="0.3">
      <c r="A2469">
        <v>12.7387</v>
      </c>
      <c r="B2469">
        <v>12.7475</v>
      </c>
      <c r="C2469">
        <v>12.8215</v>
      </c>
      <c r="D2469">
        <v>12.7966</v>
      </c>
      <c r="E2469">
        <v>12.716100000000001</v>
      </c>
      <c r="F2469">
        <v>12.7407</v>
      </c>
      <c r="G2469">
        <v>12.756399999999999</v>
      </c>
      <c r="H2469">
        <v>12.686</v>
      </c>
      <c r="I2469">
        <v>12.399100000000001</v>
      </c>
      <c r="J2469">
        <v>12.429500000000001</v>
      </c>
      <c r="K2469">
        <v>12.4381</v>
      </c>
      <c r="L2469">
        <v>12.4849</v>
      </c>
      <c r="M2469" t="s">
        <v>0</v>
      </c>
      <c r="P2469" t="s">
        <v>1</v>
      </c>
      <c r="Q2469" t="s">
        <v>116</v>
      </c>
      <c r="R2469" t="s">
        <v>3160</v>
      </c>
      <c r="S2469" t="s">
        <v>3161</v>
      </c>
      <c r="T2469" t="s">
        <v>3162</v>
      </c>
      <c r="U2469" t="s">
        <v>345</v>
      </c>
      <c r="V2469" t="s">
        <v>2186</v>
      </c>
      <c r="W2469">
        <v>0</v>
      </c>
      <c r="X2469" t="s">
        <v>7</v>
      </c>
      <c r="Y2469">
        <v>60</v>
      </c>
      <c r="Z2469">
        <v>18</v>
      </c>
      <c r="AA2469">
        <v>56</v>
      </c>
      <c r="AB2469">
        <v>18</v>
      </c>
      <c r="AC2469">
        <v>38.4</v>
      </c>
      <c r="AD2469">
        <v>1</v>
      </c>
      <c r="AF2469" t="s">
        <v>3165</v>
      </c>
      <c r="AG2469">
        <v>1.0630500000000001</v>
      </c>
      <c r="AH2469">
        <v>0.11049299999999999</v>
      </c>
      <c r="AI2469">
        <v>5.12805E-2</v>
      </c>
      <c r="AJ2469">
        <f t="shared" si="532"/>
        <v>-5.12805E-2</v>
      </c>
      <c r="AK2469">
        <v>2.0479599999999998</v>
      </c>
      <c r="AL2469" t="str">
        <f t="shared" si="533"/>
        <v/>
      </c>
      <c r="AM2469" t="str">
        <f t="shared" si="534"/>
        <v/>
      </c>
      <c r="AN2469" t="str">
        <f t="shared" si="535"/>
        <v/>
      </c>
      <c r="AO2469" t="str">
        <f t="shared" si="536"/>
        <v/>
      </c>
      <c r="AQ2469">
        <v>4.8391000000000002</v>
      </c>
      <c r="AR2469" s="1">
        <v>5.2669800000000002E-5</v>
      </c>
      <c r="AS2469">
        <v>0.33817700000000001</v>
      </c>
      <c r="AT2469">
        <f t="shared" si="537"/>
        <v>-0.33817700000000001</v>
      </c>
      <c r="AU2469">
        <v>12.7197</v>
      </c>
      <c r="AV2469" t="str">
        <f t="shared" si="538"/>
        <v/>
      </c>
      <c r="AW2469" t="str">
        <f t="shared" si="539"/>
        <v/>
      </c>
      <c r="AX2469" t="str">
        <f t="shared" si="540"/>
        <v/>
      </c>
      <c r="AY2469" t="str">
        <f t="shared" si="541"/>
        <v/>
      </c>
      <c r="BA2469" s="5" t="str">
        <f t="shared" si="542"/>
        <v/>
      </c>
      <c r="BB2469" s="5" t="str">
        <f t="shared" si="543"/>
        <v/>
      </c>
      <c r="BC2469" s="5" t="str">
        <f t="shared" si="544"/>
        <v/>
      </c>
      <c r="BD2469" s="5" t="str">
        <f t="shared" si="545"/>
        <v/>
      </c>
      <c r="BF2469" t="s">
        <v>3163</v>
      </c>
      <c r="BG2469" t="s">
        <v>3164</v>
      </c>
      <c r="BH2469" t="s">
        <v>3165</v>
      </c>
      <c r="BJ2469" t="s">
        <v>3166</v>
      </c>
      <c r="BK2469" t="s">
        <v>3167</v>
      </c>
    </row>
    <row r="2470" spans="1:63" x14ac:dyDescent="0.3">
      <c r="A2470">
        <v>7.6610699999999996</v>
      </c>
      <c r="B2470">
        <v>7.7695100000000004</v>
      </c>
      <c r="C2470">
        <v>7.76288</v>
      </c>
      <c r="D2470">
        <v>7.8391999999999999</v>
      </c>
      <c r="E2470">
        <v>7.6660500000000003</v>
      </c>
      <c r="F2470">
        <v>7.8366800000000003</v>
      </c>
      <c r="G2470">
        <v>7.7059800000000003</v>
      </c>
      <c r="H2470">
        <v>7.62059</v>
      </c>
      <c r="I2470">
        <v>8.2398399999999992</v>
      </c>
      <c r="J2470">
        <v>8.2030999999999992</v>
      </c>
      <c r="K2470">
        <v>8.1734299999999998</v>
      </c>
      <c r="L2470">
        <v>8.2484000000000002</v>
      </c>
      <c r="M2470" t="s">
        <v>0</v>
      </c>
      <c r="P2470" t="s">
        <v>1</v>
      </c>
      <c r="Q2470" t="s">
        <v>116</v>
      </c>
      <c r="R2470" t="s">
        <v>27482</v>
      </c>
      <c r="S2470" t="s">
        <v>27483</v>
      </c>
      <c r="T2470" t="s">
        <v>27484</v>
      </c>
      <c r="U2470" t="s">
        <v>10234</v>
      </c>
      <c r="V2470" t="s">
        <v>27485</v>
      </c>
      <c r="W2470">
        <v>0</v>
      </c>
      <c r="X2470" t="s">
        <v>7</v>
      </c>
      <c r="Y2470">
        <v>9</v>
      </c>
      <c r="Z2470">
        <v>4</v>
      </c>
      <c r="AA2470">
        <v>4</v>
      </c>
      <c r="AB2470">
        <v>4</v>
      </c>
      <c r="AC2470">
        <v>73.3</v>
      </c>
      <c r="AD2470">
        <v>1</v>
      </c>
      <c r="AF2470" t="s">
        <v>27488</v>
      </c>
      <c r="AG2470">
        <v>0.37293799999999999</v>
      </c>
      <c r="AH2470">
        <v>0.47060600000000002</v>
      </c>
      <c r="AI2470">
        <v>5.08411E-2</v>
      </c>
      <c r="AJ2470">
        <f t="shared" si="532"/>
        <v>-5.08411E-2</v>
      </c>
      <c r="AK2470">
        <v>0.85825899999999999</v>
      </c>
      <c r="AL2470" t="str">
        <f t="shared" si="533"/>
        <v/>
      </c>
      <c r="AM2470" t="str">
        <f t="shared" si="534"/>
        <v/>
      </c>
      <c r="AN2470" t="str">
        <f t="shared" si="535"/>
        <v/>
      </c>
      <c r="AO2470" t="str">
        <f t="shared" si="536"/>
        <v/>
      </c>
      <c r="AQ2470">
        <v>4.53979</v>
      </c>
      <c r="AR2470" s="1">
        <v>9.2781200000000005E-5</v>
      </c>
      <c r="AS2470">
        <v>-0.45802799999999999</v>
      </c>
      <c r="AT2470">
        <f t="shared" si="537"/>
        <v>0.45802799999999999</v>
      </c>
      <c r="AU2470">
        <v>-11.2921</v>
      </c>
      <c r="AV2470" t="str">
        <f t="shared" si="538"/>
        <v/>
      </c>
      <c r="AW2470" t="str">
        <f t="shared" si="539"/>
        <v/>
      </c>
      <c r="AX2470" t="str">
        <f t="shared" si="540"/>
        <v/>
      </c>
      <c r="AY2470" t="str">
        <f t="shared" si="541"/>
        <v/>
      </c>
      <c r="BA2470" s="5" t="str">
        <f t="shared" si="542"/>
        <v/>
      </c>
      <c r="BB2470" s="5" t="str">
        <f t="shared" si="543"/>
        <v/>
      </c>
      <c r="BC2470" s="5" t="str">
        <f t="shared" si="544"/>
        <v/>
      </c>
      <c r="BD2470" s="5" t="str">
        <f t="shared" si="545"/>
        <v/>
      </c>
      <c r="BF2470" t="s">
        <v>27486</v>
      </c>
      <c r="BG2470" t="s">
        <v>27487</v>
      </c>
      <c r="BH2470" t="s">
        <v>27488</v>
      </c>
      <c r="BI2470" t="s">
        <v>10234</v>
      </c>
      <c r="BJ2470" t="s">
        <v>27489</v>
      </c>
      <c r="BK2470" t="s">
        <v>27490</v>
      </c>
    </row>
    <row r="2471" spans="1:63" x14ac:dyDescent="0.3">
      <c r="A2471">
        <v>6.5530499999999998</v>
      </c>
      <c r="B2471">
        <v>6.3128799999999998</v>
      </c>
      <c r="C2471">
        <v>6.2891000000000004</v>
      </c>
      <c r="D2471">
        <v>6.4346300000000003</v>
      </c>
      <c r="E2471">
        <v>6.4178499999999996</v>
      </c>
      <c r="F2471">
        <v>6.1064299999999996</v>
      </c>
      <c r="G2471">
        <v>6.4110899999999997</v>
      </c>
      <c r="H2471">
        <v>6.4512099999999997</v>
      </c>
      <c r="I2471">
        <v>6.7428100000000004</v>
      </c>
      <c r="J2471">
        <v>6.5607199999999999</v>
      </c>
      <c r="K2471">
        <v>6.4594300000000002</v>
      </c>
      <c r="L2471">
        <v>6.57592</v>
      </c>
      <c r="M2471" t="s">
        <v>0</v>
      </c>
      <c r="R2471" t="s">
        <v>36349</v>
      </c>
      <c r="S2471" t="s">
        <v>36350</v>
      </c>
      <c r="T2471" t="s">
        <v>36351</v>
      </c>
      <c r="V2471" t="s">
        <v>36352</v>
      </c>
      <c r="W2471">
        <v>0</v>
      </c>
      <c r="X2471" t="s">
        <v>7</v>
      </c>
      <c r="Y2471">
        <v>4</v>
      </c>
      <c r="Z2471">
        <v>2</v>
      </c>
      <c r="AA2471">
        <v>2</v>
      </c>
      <c r="AB2471">
        <v>2</v>
      </c>
      <c r="AC2471">
        <v>69.5</v>
      </c>
      <c r="AD2471">
        <v>1</v>
      </c>
      <c r="AF2471" t="s">
        <v>36355</v>
      </c>
      <c r="AG2471">
        <v>0.19858300000000001</v>
      </c>
      <c r="AH2471">
        <v>0.67391400000000001</v>
      </c>
      <c r="AI2471">
        <v>5.0769700000000001E-2</v>
      </c>
      <c r="AJ2471">
        <f t="shared" si="532"/>
        <v>-5.0769700000000001E-2</v>
      </c>
      <c r="AK2471">
        <v>0.50280499999999995</v>
      </c>
      <c r="AL2471" t="str">
        <f t="shared" si="533"/>
        <v/>
      </c>
      <c r="AM2471" t="str">
        <f t="shared" si="534"/>
        <v/>
      </c>
      <c r="AN2471" t="str">
        <f t="shared" si="535"/>
        <v/>
      </c>
      <c r="AO2471" t="str">
        <f t="shared" si="536"/>
        <v/>
      </c>
      <c r="AQ2471">
        <v>1.16306</v>
      </c>
      <c r="AR2471">
        <v>8.7594099999999994E-2</v>
      </c>
      <c r="AS2471">
        <v>-0.187304</v>
      </c>
      <c r="AT2471">
        <f t="shared" si="537"/>
        <v>0.187304</v>
      </c>
      <c r="AU2471">
        <v>-2.2147000000000001</v>
      </c>
      <c r="AV2471" t="str">
        <f t="shared" si="538"/>
        <v/>
      </c>
      <c r="AW2471" t="str">
        <f t="shared" si="539"/>
        <v/>
      </c>
      <c r="AX2471" t="str">
        <f t="shared" si="540"/>
        <v/>
      </c>
      <c r="AY2471" t="str">
        <f t="shared" si="541"/>
        <v/>
      </c>
      <c r="BA2471" s="5" t="str">
        <f t="shared" si="542"/>
        <v/>
      </c>
      <c r="BB2471" s="5" t="str">
        <f t="shared" si="543"/>
        <v/>
      </c>
      <c r="BC2471" s="5" t="str">
        <f t="shared" si="544"/>
        <v/>
      </c>
      <c r="BD2471" s="5" t="str">
        <f t="shared" si="545"/>
        <v/>
      </c>
      <c r="BF2471" t="s">
        <v>36353</v>
      </c>
      <c r="BG2471" t="s">
        <v>36354</v>
      </c>
      <c r="BH2471" t="s">
        <v>36355</v>
      </c>
      <c r="BJ2471" t="s">
        <v>15736</v>
      </c>
      <c r="BK2471" t="s">
        <v>36356</v>
      </c>
    </row>
    <row r="2472" spans="1:63" x14ac:dyDescent="0.3">
      <c r="A2472">
        <v>10.1236</v>
      </c>
      <c r="B2472">
        <v>10.210800000000001</v>
      </c>
      <c r="C2472">
        <v>10.159700000000001</v>
      </c>
      <c r="D2472">
        <v>10.1595</v>
      </c>
      <c r="E2472">
        <v>10.097799999999999</v>
      </c>
      <c r="F2472">
        <v>10.1165</v>
      </c>
      <c r="G2472">
        <v>10.0739</v>
      </c>
      <c r="H2472">
        <v>10.1631</v>
      </c>
      <c r="I2472">
        <v>10.0015</v>
      </c>
      <c r="J2472">
        <v>10.068899999999999</v>
      </c>
      <c r="K2472">
        <v>10.071999999999999</v>
      </c>
      <c r="L2472">
        <v>10.029299999999999</v>
      </c>
      <c r="M2472" t="s">
        <v>0</v>
      </c>
      <c r="P2472" t="s">
        <v>1</v>
      </c>
      <c r="Q2472" t="s">
        <v>116</v>
      </c>
      <c r="R2472" t="s">
        <v>17775</v>
      </c>
      <c r="T2472" t="s">
        <v>17776</v>
      </c>
      <c r="V2472" t="s">
        <v>17777</v>
      </c>
      <c r="W2472">
        <v>0</v>
      </c>
      <c r="X2472" t="s">
        <v>7</v>
      </c>
      <c r="Y2472">
        <v>31</v>
      </c>
      <c r="Z2472">
        <v>9</v>
      </c>
      <c r="AA2472">
        <v>16</v>
      </c>
      <c r="AB2472">
        <v>9</v>
      </c>
      <c r="AC2472">
        <v>33.9</v>
      </c>
      <c r="AD2472">
        <v>1</v>
      </c>
      <c r="AF2472" t="s">
        <v>17780</v>
      </c>
      <c r="AG2472">
        <v>0.99904499999999996</v>
      </c>
      <c r="AH2472">
        <v>0.126115</v>
      </c>
      <c r="AI2472">
        <v>5.0593100000000002E-2</v>
      </c>
      <c r="AJ2472">
        <f t="shared" si="532"/>
        <v>-5.0593100000000002E-2</v>
      </c>
      <c r="AK2472">
        <v>1.9415899999999999</v>
      </c>
      <c r="AL2472" t="str">
        <f t="shared" si="533"/>
        <v/>
      </c>
      <c r="AM2472" t="str">
        <f t="shared" si="534"/>
        <v/>
      </c>
      <c r="AN2472" t="str">
        <f t="shared" si="535"/>
        <v/>
      </c>
      <c r="AO2472" t="str">
        <f t="shared" si="536"/>
        <v/>
      </c>
      <c r="AQ2472">
        <v>2.5634299999999999</v>
      </c>
      <c r="AR2472">
        <v>4.66308E-3</v>
      </c>
      <c r="AS2472">
        <v>0.120472</v>
      </c>
      <c r="AT2472">
        <f t="shared" si="537"/>
        <v>-0.120472</v>
      </c>
      <c r="AU2472">
        <v>4.8921200000000002</v>
      </c>
      <c r="AV2472" t="str">
        <f t="shared" si="538"/>
        <v/>
      </c>
      <c r="AW2472" t="str">
        <f t="shared" si="539"/>
        <v/>
      </c>
      <c r="AX2472" t="str">
        <f t="shared" si="540"/>
        <v/>
      </c>
      <c r="AY2472" t="str">
        <f t="shared" si="541"/>
        <v/>
      </c>
      <c r="BA2472" s="5" t="str">
        <f t="shared" si="542"/>
        <v/>
      </c>
      <c r="BB2472" s="5" t="str">
        <f t="shared" si="543"/>
        <v/>
      </c>
      <c r="BC2472" s="5" t="str">
        <f t="shared" si="544"/>
        <v/>
      </c>
      <c r="BD2472" s="5" t="str">
        <f t="shared" si="545"/>
        <v/>
      </c>
      <c r="BF2472" t="s">
        <v>17778</v>
      </c>
      <c r="BG2472" t="s">
        <v>17779</v>
      </c>
      <c r="BH2472" t="s">
        <v>17780</v>
      </c>
      <c r="BJ2472" t="s">
        <v>17781</v>
      </c>
      <c r="BK2472" t="s">
        <v>17782</v>
      </c>
    </row>
    <row r="2473" spans="1:63" x14ac:dyDescent="0.3">
      <c r="A2473">
        <v>7.0768199999999997</v>
      </c>
      <c r="B2473">
        <v>7.0800200000000002</v>
      </c>
      <c r="C2473">
        <v>7.2918599999999998</v>
      </c>
      <c r="D2473">
        <v>7.1292799999999996</v>
      </c>
      <c r="E2473">
        <v>7.1588599999999998</v>
      </c>
      <c r="F2473">
        <v>6.9977400000000003</v>
      </c>
      <c r="G2473">
        <v>7.1230900000000004</v>
      </c>
      <c r="H2473">
        <v>7.0969800000000003</v>
      </c>
      <c r="I2473">
        <v>7.0301200000000001</v>
      </c>
      <c r="J2473">
        <v>6.8777400000000002</v>
      </c>
      <c r="K2473">
        <v>6.8826400000000003</v>
      </c>
      <c r="L2473">
        <v>6.8887400000000003</v>
      </c>
      <c r="M2473" t="s">
        <v>0</v>
      </c>
      <c r="P2473" t="s">
        <v>1</v>
      </c>
      <c r="Q2473" t="s">
        <v>116</v>
      </c>
      <c r="R2473" t="s">
        <v>34419</v>
      </c>
      <c r="S2473" t="s">
        <v>34420</v>
      </c>
      <c r="T2473" t="s">
        <v>34421</v>
      </c>
      <c r="W2473">
        <v>0</v>
      </c>
      <c r="X2473" t="s">
        <v>7</v>
      </c>
      <c r="Y2473">
        <v>3</v>
      </c>
      <c r="Z2473">
        <v>3</v>
      </c>
      <c r="AA2473">
        <v>4</v>
      </c>
      <c r="AB2473">
        <v>3</v>
      </c>
      <c r="AC2473">
        <v>121.4</v>
      </c>
      <c r="AD2473">
        <v>1</v>
      </c>
      <c r="AF2473" t="s">
        <v>34424</v>
      </c>
      <c r="AG2473">
        <v>0.35392899999999999</v>
      </c>
      <c r="AH2473">
        <v>0.48955199999999999</v>
      </c>
      <c r="AI2473">
        <v>5.0326700000000002E-2</v>
      </c>
      <c r="AJ2473">
        <f t="shared" si="532"/>
        <v>-5.0326700000000002E-2</v>
      </c>
      <c r="AK2473">
        <v>0.821712</v>
      </c>
      <c r="AL2473" t="str">
        <f t="shared" si="533"/>
        <v/>
      </c>
      <c r="AM2473" t="str">
        <f t="shared" si="534"/>
        <v/>
      </c>
      <c r="AN2473" t="str">
        <f t="shared" si="535"/>
        <v/>
      </c>
      <c r="AO2473" t="str">
        <f t="shared" si="536"/>
        <v/>
      </c>
      <c r="AQ2473">
        <v>1.93984</v>
      </c>
      <c r="AR2473">
        <v>1.7045100000000001E-2</v>
      </c>
      <c r="AS2473">
        <v>0.22468299999999999</v>
      </c>
      <c r="AT2473">
        <f t="shared" si="537"/>
        <v>-0.22468299999999999</v>
      </c>
      <c r="AU2473">
        <v>3.5913200000000001</v>
      </c>
      <c r="AV2473" t="str">
        <f t="shared" si="538"/>
        <v/>
      </c>
      <c r="AW2473" t="str">
        <f t="shared" si="539"/>
        <v/>
      </c>
      <c r="AX2473" t="str">
        <f t="shared" si="540"/>
        <v/>
      </c>
      <c r="AY2473" t="str">
        <f t="shared" si="541"/>
        <v/>
      </c>
      <c r="BA2473" s="5" t="str">
        <f t="shared" si="542"/>
        <v/>
      </c>
      <c r="BB2473" s="5" t="str">
        <f t="shared" si="543"/>
        <v/>
      </c>
      <c r="BC2473" s="5" t="str">
        <f t="shared" si="544"/>
        <v/>
      </c>
      <c r="BD2473" s="5" t="str">
        <f t="shared" si="545"/>
        <v/>
      </c>
      <c r="BF2473" t="s">
        <v>34422</v>
      </c>
      <c r="BG2473" t="s">
        <v>34423</v>
      </c>
      <c r="BH2473" t="s">
        <v>34424</v>
      </c>
      <c r="BK2473" t="s">
        <v>34425</v>
      </c>
    </row>
    <row r="2474" spans="1:63" x14ac:dyDescent="0.3">
      <c r="A2474">
        <v>10.1899</v>
      </c>
      <c r="B2474">
        <v>10.2569</v>
      </c>
      <c r="C2474">
        <v>10.250999999999999</v>
      </c>
      <c r="D2474">
        <v>10.248900000000001</v>
      </c>
      <c r="E2474">
        <v>10.1348</v>
      </c>
      <c r="F2474">
        <v>10.159000000000001</v>
      </c>
      <c r="G2474">
        <v>10.205500000000001</v>
      </c>
      <c r="H2474">
        <v>10.247199999999999</v>
      </c>
      <c r="I2474">
        <v>10.1654</v>
      </c>
      <c r="J2474">
        <v>10.156000000000001</v>
      </c>
      <c r="K2474">
        <v>10.1328</v>
      </c>
      <c r="L2474">
        <v>10.2097</v>
      </c>
      <c r="M2474" t="s">
        <v>0</v>
      </c>
      <c r="P2474" t="s">
        <v>1</v>
      </c>
      <c r="Q2474" t="s">
        <v>116</v>
      </c>
      <c r="R2474" t="s">
        <v>11748</v>
      </c>
      <c r="S2474" t="s">
        <v>2059</v>
      </c>
      <c r="T2474" t="s">
        <v>22059</v>
      </c>
      <c r="V2474" t="s">
        <v>1378</v>
      </c>
      <c r="W2474">
        <v>2</v>
      </c>
      <c r="X2474" t="s">
        <v>7</v>
      </c>
      <c r="Y2474">
        <v>20</v>
      </c>
      <c r="Z2474">
        <v>6</v>
      </c>
      <c r="AA2474">
        <v>10</v>
      </c>
      <c r="AB2474">
        <v>4</v>
      </c>
      <c r="AC2474">
        <v>43.9</v>
      </c>
      <c r="AD2474">
        <v>1</v>
      </c>
      <c r="AF2474" t="s">
        <v>22062</v>
      </c>
      <c r="AG2474">
        <v>0.85251200000000005</v>
      </c>
      <c r="AH2474">
        <v>0.172066</v>
      </c>
      <c r="AI2474">
        <v>5.0046399999999998E-2</v>
      </c>
      <c r="AJ2474">
        <f t="shared" si="532"/>
        <v>-5.0046399999999998E-2</v>
      </c>
      <c r="AK2474">
        <v>1.69794</v>
      </c>
      <c r="AL2474" t="str">
        <f t="shared" si="533"/>
        <v/>
      </c>
      <c r="AM2474" t="str">
        <f t="shared" si="534"/>
        <v/>
      </c>
      <c r="AN2474" t="str">
        <f t="shared" si="535"/>
        <v/>
      </c>
      <c r="AO2474" t="str">
        <f t="shared" si="536"/>
        <v/>
      </c>
      <c r="AQ2474">
        <v>1.7012100000000001</v>
      </c>
      <c r="AR2474">
        <v>2.8065699999999999E-2</v>
      </c>
      <c r="AS2474">
        <v>7.0732799999999998E-2</v>
      </c>
      <c r="AT2474">
        <f t="shared" si="537"/>
        <v>-7.0732799999999998E-2</v>
      </c>
      <c r="AU2474">
        <v>3.1467299999999998</v>
      </c>
      <c r="AV2474" t="str">
        <f t="shared" si="538"/>
        <v/>
      </c>
      <c r="AW2474" t="str">
        <f t="shared" si="539"/>
        <v/>
      </c>
      <c r="AX2474" t="str">
        <f t="shared" si="540"/>
        <v/>
      </c>
      <c r="AY2474" t="str">
        <f t="shared" si="541"/>
        <v/>
      </c>
      <c r="BA2474" s="5" t="str">
        <f t="shared" si="542"/>
        <v/>
      </c>
      <c r="BB2474" s="5" t="str">
        <f t="shared" si="543"/>
        <v/>
      </c>
      <c r="BC2474" s="5" t="str">
        <f t="shared" si="544"/>
        <v/>
      </c>
      <c r="BD2474" s="5" t="str">
        <f t="shared" si="545"/>
        <v/>
      </c>
      <c r="BF2474" t="s">
        <v>22060</v>
      </c>
      <c r="BG2474" t="s">
        <v>22061</v>
      </c>
      <c r="BH2474" t="s">
        <v>22062</v>
      </c>
      <c r="BK2474" t="s">
        <v>22063</v>
      </c>
    </row>
    <row r="2475" spans="1:63" x14ac:dyDescent="0.3">
      <c r="A2475">
        <v>8.4450099999999999</v>
      </c>
      <c r="B2475">
        <v>8.5853400000000004</v>
      </c>
      <c r="C2475">
        <v>8.6549899999999997</v>
      </c>
      <c r="D2475">
        <v>8.6275300000000001</v>
      </c>
      <c r="E2475">
        <v>8.3901699999999995</v>
      </c>
      <c r="F2475">
        <v>8.5407100000000007</v>
      </c>
      <c r="G2475">
        <v>8.6663999999999994</v>
      </c>
      <c r="H2475">
        <v>8.5160900000000002</v>
      </c>
      <c r="I2475">
        <v>8.5093800000000002</v>
      </c>
      <c r="J2475">
        <v>8.6043699999999994</v>
      </c>
      <c r="K2475">
        <v>8.66249</v>
      </c>
      <c r="L2475">
        <v>8.7528799999999993</v>
      </c>
      <c r="M2475" t="s">
        <v>0</v>
      </c>
      <c r="R2475" t="s">
        <v>39560</v>
      </c>
      <c r="S2475" t="s">
        <v>39561</v>
      </c>
      <c r="T2475" t="s">
        <v>39562</v>
      </c>
      <c r="U2475" t="s">
        <v>15020</v>
      </c>
      <c r="V2475" t="s">
        <v>39563</v>
      </c>
      <c r="W2475">
        <v>0</v>
      </c>
      <c r="X2475" t="s">
        <v>7</v>
      </c>
      <c r="Y2475">
        <v>3</v>
      </c>
      <c r="Z2475">
        <v>2</v>
      </c>
      <c r="AA2475">
        <v>3</v>
      </c>
      <c r="AB2475">
        <v>1</v>
      </c>
      <c r="AC2475">
        <v>51</v>
      </c>
      <c r="AD2475">
        <v>1</v>
      </c>
      <c r="AF2475" t="s">
        <v>39566</v>
      </c>
      <c r="AG2475">
        <v>0.28240199999999999</v>
      </c>
      <c r="AH2475">
        <v>0.56712200000000001</v>
      </c>
      <c r="AI2475">
        <v>4.9876700000000003E-2</v>
      </c>
      <c r="AJ2475">
        <f t="shared" si="532"/>
        <v>-4.9876700000000003E-2</v>
      </c>
      <c r="AK2475">
        <v>0.67991400000000002</v>
      </c>
      <c r="AL2475" t="str">
        <f t="shared" si="533"/>
        <v/>
      </c>
      <c r="AM2475" t="str">
        <f t="shared" si="534"/>
        <v/>
      </c>
      <c r="AN2475" t="str">
        <f t="shared" si="535"/>
        <v/>
      </c>
      <c r="AO2475" t="str">
        <f t="shared" si="536"/>
        <v/>
      </c>
      <c r="AQ2475">
        <v>0.33313599999999999</v>
      </c>
      <c r="AR2475">
        <v>0.50850200000000001</v>
      </c>
      <c r="AS2475">
        <v>-5.4059700000000002E-2</v>
      </c>
      <c r="AT2475">
        <f t="shared" si="537"/>
        <v>5.4059700000000002E-2</v>
      </c>
      <c r="AU2475">
        <v>-0.78122499999999995</v>
      </c>
      <c r="AV2475" t="str">
        <f t="shared" si="538"/>
        <v/>
      </c>
      <c r="AW2475" t="str">
        <f t="shared" si="539"/>
        <v/>
      </c>
      <c r="AX2475" t="str">
        <f t="shared" si="540"/>
        <v/>
      </c>
      <c r="AY2475" t="str">
        <f t="shared" si="541"/>
        <v/>
      </c>
      <c r="BA2475" s="5" t="str">
        <f t="shared" si="542"/>
        <v/>
      </c>
      <c r="BB2475" s="5" t="str">
        <f t="shared" si="543"/>
        <v/>
      </c>
      <c r="BC2475" s="5" t="str">
        <f t="shared" si="544"/>
        <v/>
      </c>
      <c r="BD2475" s="5" t="str">
        <f t="shared" si="545"/>
        <v/>
      </c>
      <c r="BF2475" t="s">
        <v>39564</v>
      </c>
      <c r="BG2475" t="s">
        <v>39565</v>
      </c>
      <c r="BH2475" t="s">
        <v>39566</v>
      </c>
      <c r="BI2475" t="s">
        <v>15020</v>
      </c>
      <c r="BJ2475" t="s">
        <v>39567</v>
      </c>
      <c r="BK2475" t="s">
        <v>39568</v>
      </c>
    </row>
    <row r="2476" spans="1:63" x14ac:dyDescent="0.3">
      <c r="A2476">
        <v>6.0768199999999997</v>
      </c>
      <c r="B2476">
        <v>6.1598699999999997</v>
      </c>
      <c r="C2476">
        <v>6.1313399999999998</v>
      </c>
      <c r="D2476">
        <v>6.08108</v>
      </c>
      <c r="E2476">
        <v>6.06609</v>
      </c>
      <c r="F2476">
        <v>6.1251499999999997</v>
      </c>
      <c r="G2476">
        <v>6.0746799999999999</v>
      </c>
      <c r="H2476">
        <v>5.9841300000000004</v>
      </c>
      <c r="I2476">
        <v>6.4346300000000003</v>
      </c>
      <c r="J2476">
        <v>6.67666</v>
      </c>
      <c r="K2476">
        <v>6.5743999999999998</v>
      </c>
      <c r="L2476">
        <v>6.6117600000000003</v>
      </c>
      <c r="M2476" t="s">
        <v>0</v>
      </c>
      <c r="P2476" t="s">
        <v>1</v>
      </c>
      <c r="Q2476" t="s">
        <v>116</v>
      </c>
      <c r="R2476" t="s">
        <v>31792</v>
      </c>
      <c r="S2476" t="s">
        <v>31793</v>
      </c>
      <c r="T2476" t="s">
        <v>6019</v>
      </c>
      <c r="U2476" t="s">
        <v>26425</v>
      </c>
      <c r="V2476" t="s">
        <v>31794</v>
      </c>
      <c r="W2476">
        <v>0</v>
      </c>
      <c r="X2476" t="s">
        <v>7</v>
      </c>
      <c r="Y2476">
        <v>9</v>
      </c>
      <c r="Z2476">
        <v>2</v>
      </c>
      <c r="AA2476">
        <v>2</v>
      </c>
      <c r="AB2476">
        <v>2</v>
      </c>
      <c r="AC2476">
        <v>37.6</v>
      </c>
      <c r="AD2476">
        <v>1</v>
      </c>
      <c r="AF2476" t="s">
        <v>31797</v>
      </c>
      <c r="AG2476">
        <v>0.67766999999999999</v>
      </c>
      <c r="AH2476">
        <v>0.24865200000000001</v>
      </c>
      <c r="AI2476">
        <v>4.9764599999999999E-2</v>
      </c>
      <c r="AJ2476">
        <f t="shared" si="532"/>
        <v>-4.9764599999999999E-2</v>
      </c>
      <c r="AK2476">
        <v>1.4034800000000001</v>
      </c>
      <c r="AL2476" t="str">
        <f t="shared" si="533"/>
        <v/>
      </c>
      <c r="AM2476" t="str">
        <f t="shared" si="534"/>
        <v/>
      </c>
      <c r="AN2476" t="str">
        <f t="shared" si="535"/>
        <v/>
      </c>
      <c r="AO2476" t="str">
        <f t="shared" si="536"/>
        <v/>
      </c>
      <c r="AQ2476">
        <v>3.8116599999999998</v>
      </c>
      <c r="AR2476">
        <v>3.8128400000000002E-4</v>
      </c>
      <c r="AS2476">
        <v>-0.462086</v>
      </c>
      <c r="AT2476">
        <f t="shared" si="537"/>
        <v>0.462086</v>
      </c>
      <c r="AU2476">
        <v>-8.40747</v>
      </c>
      <c r="AV2476" t="str">
        <f t="shared" si="538"/>
        <v/>
      </c>
      <c r="AW2476" t="str">
        <f t="shared" si="539"/>
        <v/>
      </c>
      <c r="AX2476" t="str">
        <f t="shared" si="540"/>
        <v/>
      </c>
      <c r="AY2476" t="str">
        <f t="shared" si="541"/>
        <v/>
      </c>
      <c r="BA2476" s="5" t="str">
        <f t="shared" si="542"/>
        <v/>
      </c>
      <c r="BB2476" s="5" t="str">
        <f t="shared" si="543"/>
        <v/>
      </c>
      <c r="BC2476" s="5" t="str">
        <f t="shared" si="544"/>
        <v/>
      </c>
      <c r="BD2476" s="5" t="str">
        <f t="shared" si="545"/>
        <v/>
      </c>
      <c r="BF2476" t="s">
        <v>31795</v>
      </c>
      <c r="BG2476" t="s">
        <v>31796</v>
      </c>
      <c r="BH2476" t="s">
        <v>31797</v>
      </c>
      <c r="BI2476" t="s">
        <v>26429</v>
      </c>
      <c r="BJ2476" t="s">
        <v>31798</v>
      </c>
      <c r="BK2476" t="s">
        <v>31799</v>
      </c>
    </row>
    <row r="2477" spans="1:63" x14ac:dyDescent="0.3">
      <c r="A2477">
        <v>7.9448600000000003</v>
      </c>
      <c r="B2477">
        <v>8.0454899999999991</v>
      </c>
      <c r="C2477">
        <v>7.9158799999999996</v>
      </c>
      <c r="D2477">
        <v>7.9898199999999999</v>
      </c>
      <c r="E2477">
        <v>7.9224399999999999</v>
      </c>
      <c r="F2477">
        <v>7.89724</v>
      </c>
      <c r="G2477">
        <v>7.9646299999999997</v>
      </c>
      <c r="H2477">
        <v>7.91289</v>
      </c>
      <c r="I2477">
        <v>7.5266900000000003</v>
      </c>
      <c r="J2477">
        <v>7.6286300000000002</v>
      </c>
      <c r="K2477">
        <v>7.54535</v>
      </c>
      <c r="L2477">
        <v>7.4187000000000003</v>
      </c>
      <c r="M2477" t="s">
        <v>0</v>
      </c>
      <c r="P2477" t="s">
        <v>1</v>
      </c>
      <c r="Q2477" t="s">
        <v>116</v>
      </c>
      <c r="R2477" t="s">
        <v>23279</v>
      </c>
      <c r="S2477" t="s">
        <v>21888</v>
      </c>
      <c r="T2477" t="s">
        <v>23280</v>
      </c>
      <c r="V2477" t="s">
        <v>21889</v>
      </c>
      <c r="W2477">
        <v>1</v>
      </c>
      <c r="X2477" t="s">
        <v>7</v>
      </c>
      <c r="Y2477">
        <v>11</v>
      </c>
      <c r="Z2477">
        <v>7</v>
      </c>
      <c r="AA2477">
        <v>9</v>
      </c>
      <c r="AB2477">
        <v>6</v>
      </c>
      <c r="AC2477">
        <v>82.6</v>
      </c>
      <c r="AD2477">
        <v>1</v>
      </c>
      <c r="AF2477" t="s">
        <v>23283</v>
      </c>
      <c r="AG2477">
        <v>0.77417100000000005</v>
      </c>
      <c r="AH2477">
        <v>0.202707</v>
      </c>
      <c r="AI2477">
        <v>4.9712300000000001E-2</v>
      </c>
      <c r="AJ2477">
        <f t="shared" si="532"/>
        <v>-4.9712300000000001E-2</v>
      </c>
      <c r="AK2477">
        <v>1.56681</v>
      </c>
      <c r="AL2477" t="str">
        <f t="shared" si="533"/>
        <v/>
      </c>
      <c r="AM2477" t="str">
        <f t="shared" si="534"/>
        <v/>
      </c>
      <c r="AN2477" t="str">
        <f t="shared" si="535"/>
        <v/>
      </c>
      <c r="AO2477" t="str">
        <f t="shared" si="536"/>
        <v/>
      </c>
      <c r="AQ2477">
        <v>3.8689499999999999</v>
      </c>
      <c r="AR2477">
        <v>3.4206599999999997E-4</v>
      </c>
      <c r="AS2477">
        <v>0.44416899999999998</v>
      </c>
      <c r="AT2477">
        <f t="shared" si="537"/>
        <v>-0.44416899999999998</v>
      </c>
      <c r="AU2477">
        <v>8.6079799999999995</v>
      </c>
      <c r="AV2477" t="str">
        <f t="shared" si="538"/>
        <v/>
      </c>
      <c r="AW2477" t="str">
        <f t="shared" si="539"/>
        <v/>
      </c>
      <c r="AX2477" t="str">
        <f t="shared" si="540"/>
        <v/>
      </c>
      <c r="AY2477" t="str">
        <f t="shared" si="541"/>
        <v/>
      </c>
      <c r="BA2477" s="5" t="str">
        <f t="shared" si="542"/>
        <v/>
      </c>
      <c r="BB2477" s="5" t="str">
        <f t="shared" si="543"/>
        <v/>
      </c>
      <c r="BC2477" s="5" t="str">
        <f t="shared" si="544"/>
        <v/>
      </c>
      <c r="BD2477" s="5" t="str">
        <f t="shared" si="545"/>
        <v/>
      </c>
      <c r="BF2477" t="s">
        <v>23281</v>
      </c>
      <c r="BG2477" t="s">
        <v>23282</v>
      </c>
      <c r="BH2477" t="s">
        <v>23283</v>
      </c>
      <c r="BK2477" t="s">
        <v>23284</v>
      </c>
    </row>
    <row r="2478" spans="1:63" x14ac:dyDescent="0.3">
      <c r="A2478">
        <v>8.1235999999999997</v>
      </c>
      <c r="B2478">
        <v>8.1380199999999991</v>
      </c>
      <c r="C2478">
        <v>8.1734299999999998</v>
      </c>
      <c r="D2478">
        <v>8.2167499999999993</v>
      </c>
      <c r="E2478">
        <v>8.1719299999999997</v>
      </c>
      <c r="F2478">
        <v>8.1922899999999998</v>
      </c>
      <c r="G2478">
        <v>8.1017100000000006</v>
      </c>
      <c r="H2478">
        <v>7.9881200000000003</v>
      </c>
      <c r="I2478">
        <v>8.39832</v>
      </c>
      <c r="J2478">
        <v>8.2936999999999994</v>
      </c>
      <c r="K2478">
        <v>8.3819800000000004</v>
      </c>
      <c r="L2478">
        <v>8.4437700000000007</v>
      </c>
      <c r="M2478" t="s">
        <v>0</v>
      </c>
      <c r="P2478" t="s">
        <v>1</v>
      </c>
      <c r="Q2478" t="s">
        <v>116</v>
      </c>
      <c r="R2478" t="s">
        <v>24697</v>
      </c>
      <c r="T2478" t="s">
        <v>24698</v>
      </c>
      <c r="V2478" t="s">
        <v>24699</v>
      </c>
      <c r="W2478">
        <v>0</v>
      </c>
      <c r="X2478" t="s">
        <v>7</v>
      </c>
      <c r="Y2478">
        <v>20</v>
      </c>
      <c r="Z2478">
        <v>5</v>
      </c>
      <c r="AA2478">
        <v>6</v>
      </c>
      <c r="AB2478">
        <v>5</v>
      </c>
      <c r="AC2478">
        <v>43.4</v>
      </c>
      <c r="AD2478">
        <v>1</v>
      </c>
      <c r="AF2478" t="s">
        <v>24702</v>
      </c>
      <c r="AG2478">
        <v>0.436749</v>
      </c>
      <c r="AH2478">
        <v>0.41225499999999998</v>
      </c>
      <c r="AI2478">
        <v>4.9435699999999999E-2</v>
      </c>
      <c r="AJ2478">
        <f t="shared" si="532"/>
        <v>-4.9435699999999999E-2</v>
      </c>
      <c r="AK2478">
        <v>0.97808399999999995</v>
      </c>
      <c r="AL2478" t="str">
        <f t="shared" si="533"/>
        <v/>
      </c>
      <c r="AM2478" t="str">
        <f t="shared" si="534"/>
        <v/>
      </c>
      <c r="AN2478" t="str">
        <f t="shared" si="535"/>
        <v/>
      </c>
      <c r="AO2478" t="str">
        <f t="shared" si="536"/>
        <v/>
      </c>
      <c r="AQ2478">
        <v>2.9182199999999998</v>
      </c>
      <c r="AR2478">
        <v>2.25268E-3</v>
      </c>
      <c r="AS2478">
        <v>-0.21649299999999999</v>
      </c>
      <c r="AT2478">
        <f t="shared" si="537"/>
        <v>0.21649299999999999</v>
      </c>
      <c r="AU2478">
        <v>-5.7474499999999997</v>
      </c>
      <c r="AV2478" t="str">
        <f t="shared" si="538"/>
        <v/>
      </c>
      <c r="AW2478" t="str">
        <f t="shared" si="539"/>
        <v/>
      </c>
      <c r="AX2478" t="str">
        <f t="shared" si="540"/>
        <v/>
      </c>
      <c r="AY2478" t="str">
        <f t="shared" si="541"/>
        <v/>
      </c>
      <c r="BA2478" s="5" t="str">
        <f t="shared" si="542"/>
        <v/>
      </c>
      <c r="BB2478" s="5" t="str">
        <f t="shared" si="543"/>
        <v/>
      </c>
      <c r="BC2478" s="5" t="str">
        <f t="shared" si="544"/>
        <v/>
      </c>
      <c r="BD2478" s="5" t="str">
        <f t="shared" si="545"/>
        <v/>
      </c>
      <c r="BF2478" t="s">
        <v>24700</v>
      </c>
      <c r="BG2478" t="s">
        <v>24701</v>
      </c>
      <c r="BH2478" t="s">
        <v>24702</v>
      </c>
      <c r="BK2478" t="s">
        <v>24703</v>
      </c>
    </row>
    <row r="2479" spans="1:63" x14ac:dyDescent="0.3">
      <c r="A2479">
        <v>9.1024999999999991</v>
      </c>
      <c r="B2479">
        <v>9.1418499999999998</v>
      </c>
      <c r="C2479">
        <v>9.1171199999999999</v>
      </c>
      <c r="D2479">
        <v>9.1636500000000005</v>
      </c>
      <c r="E2479">
        <v>9.0579900000000002</v>
      </c>
      <c r="F2479">
        <v>9.1372499999999999</v>
      </c>
      <c r="G2479">
        <v>9.1272199999999994</v>
      </c>
      <c r="H2479">
        <v>9.0050600000000003</v>
      </c>
      <c r="I2479">
        <v>9.5218000000000007</v>
      </c>
      <c r="J2479">
        <v>9.4912500000000009</v>
      </c>
      <c r="K2479">
        <v>9.39682</v>
      </c>
      <c r="L2479">
        <v>9.4142600000000005</v>
      </c>
      <c r="M2479" t="s">
        <v>0</v>
      </c>
      <c r="P2479" t="s">
        <v>1</v>
      </c>
      <c r="Q2479" t="s">
        <v>116</v>
      </c>
      <c r="R2479" t="s">
        <v>26483</v>
      </c>
      <c r="S2479" t="s">
        <v>26484</v>
      </c>
      <c r="T2479" t="s">
        <v>26485</v>
      </c>
      <c r="U2479" t="s">
        <v>18029</v>
      </c>
      <c r="V2479" t="s">
        <v>26486</v>
      </c>
      <c r="W2479">
        <v>0</v>
      </c>
      <c r="X2479" t="s">
        <v>7</v>
      </c>
      <c r="Y2479">
        <v>8</v>
      </c>
      <c r="Z2479">
        <v>6</v>
      </c>
      <c r="AA2479">
        <v>8</v>
      </c>
      <c r="AB2479">
        <v>6</v>
      </c>
      <c r="AC2479">
        <v>89.2</v>
      </c>
      <c r="AD2479">
        <v>1</v>
      </c>
      <c r="AF2479" t="s">
        <v>26489</v>
      </c>
      <c r="AG2479">
        <v>0.70957199999999998</v>
      </c>
      <c r="AH2479">
        <v>0.232547</v>
      </c>
      <c r="AI2479">
        <v>4.9400800000000002E-2</v>
      </c>
      <c r="AJ2479">
        <f t="shared" si="532"/>
        <v>-4.9400800000000002E-2</v>
      </c>
      <c r="AK2479">
        <v>1.4577599999999999</v>
      </c>
      <c r="AL2479" t="str">
        <f t="shared" si="533"/>
        <v/>
      </c>
      <c r="AM2479" t="str">
        <f t="shared" si="534"/>
        <v/>
      </c>
      <c r="AN2479" t="str">
        <f t="shared" si="535"/>
        <v/>
      </c>
      <c r="AO2479" t="str">
        <f t="shared" si="536"/>
        <v/>
      </c>
      <c r="AQ2479">
        <v>4.2035299999999998</v>
      </c>
      <c r="AR2479">
        <v>1.7937000000000001E-4</v>
      </c>
      <c r="AS2479">
        <v>-0.32475100000000001</v>
      </c>
      <c r="AT2479">
        <f t="shared" si="537"/>
        <v>0.32475100000000001</v>
      </c>
      <c r="AU2479">
        <v>-9.8649799999999992</v>
      </c>
      <c r="AV2479" t="str">
        <f t="shared" si="538"/>
        <v/>
      </c>
      <c r="AW2479" t="str">
        <f t="shared" si="539"/>
        <v/>
      </c>
      <c r="AX2479" t="str">
        <f t="shared" si="540"/>
        <v/>
      </c>
      <c r="AY2479" t="str">
        <f t="shared" si="541"/>
        <v/>
      </c>
      <c r="BA2479" s="5" t="str">
        <f t="shared" si="542"/>
        <v/>
      </c>
      <c r="BB2479" s="5" t="str">
        <f t="shared" si="543"/>
        <v/>
      </c>
      <c r="BC2479" s="5" t="str">
        <f t="shared" si="544"/>
        <v/>
      </c>
      <c r="BD2479" s="5" t="str">
        <f t="shared" si="545"/>
        <v/>
      </c>
      <c r="BF2479" t="s">
        <v>26487</v>
      </c>
      <c r="BG2479" t="s">
        <v>26488</v>
      </c>
      <c r="BH2479" t="s">
        <v>26489</v>
      </c>
      <c r="BI2479" t="s">
        <v>18029</v>
      </c>
      <c r="BJ2479" t="s">
        <v>26490</v>
      </c>
      <c r="BK2479" t="s">
        <v>26491</v>
      </c>
    </row>
    <row r="2480" spans="1:63" x14ac:dyDescent="0.3">
      <c r="A2480">
        <v>8.1400600000000001</v>
      </c>
      <c r="B2480">
        <v>8.2143200000000007</v>
      </c>
      <c r="C2480">
        <v>8.0525699999999993</v>
      </c>
      <c r="D2480">
        <v>8.20261</v>
      </c>
      <c r="E2480">
        <v>8.0607000000000006</v>
      </c>
      <c r="F2480">
        <v>8.2045700000000004</v>
      </c>
      <c r="G2480">
        <v>8.06447</v>
      </c>
      <c r="H2480">
        <v>8.0826799999999999</v>
      </c>
      <c r="I2480">
        <v>7.9512799999999997</v>
      </c>
      <c r="J2480">
        <v>7.8654200000000003</v>
      </c>
      <c r="K2480">
        <v>8.0117899999999995</v>
      </c>
      <c r="L2480">
        <v>7.9582600000000001</v>
      </c>
      <c r="M2480" t="s">
        <v>0</v>
      </c>
      <c r="P2480" t="s">
        <v>1</v>
      </c>
      <c r="Q2480" t="s">
        <v>116</v>
      </c>
      <c r="R2480" t="s">
        <v>12231</v>
      </c>
      <c r="S2480" t="s">
        <v>26521</v>
      </c>
      <c r="T2480" t="s">
        <v>32151</v>
      </c>
      <c r="U2480" t="s">
        <v>26456</v>
      </c>
      <c r="V2480" t="s">
        <v>32152</v>
      </c>
      <c r="W2480">
        <v>0</v>
      </c>
      <c r="X2480" t="s">
        <v>7</v>
      </c>
      <c r="Y2480">
        <v>26</v>
      </c>
      <c r="Z2480">
        <v>2</v>
      </c>
      <c r="AA2480">
        <v>5</v>
      </c>
      <c r="AB2480">
        <v>2</v>
      </c>
      <c r="AC2480">
        <v>10.9</v>
      </c>
      <c r="AD2480">
        <v>1</v>
      </c>
      <c r="AF2480" t="s">
        <v>32155</v>
      </c>
      <c r="AG2480">
        <v>0.43668699999999999</v>
      </c>
      <c r="AH2480">
        <v>0.41225499999999998</v>
      </c>
      <c r="AI2480">
        <v>4.9285900000000001E-2</v>
      </c>
      <c r="AJ2480">
        <f t="shared" si="532"/>
        <v>-4.9285900000000001E-2</v>
      </c>
      <c r="AK2480">
        <v>0.97796799999999995</v>
      </c>
      <c r="AL2480" t="str">
        <f t="shared" si="533"/>
        <v/>
      </c>
      <c r="AM2480" t="str">
        <f t="shared" si="534"/>
        <v/>
      </c>
      <c r="AN2480" t="str">
        <f t="shared" si="535"/>
        <v/>
      </c>
      <c r="AO2480" t="str">
        <f t="shared" si="536"/>
        <v/>
      </c>
      <c r="AQ2480">
        <v>2.2926899999999999</v>
      </c>
      <c r="AR2480">
        <v>8.1738000000000002E-3</v>
      </c>
      <c r="AS2480">
        <v>0.205702</v>
      </c>
      <c r="AT2480">
        <f t="shared" si="537"/>
        <v>-0.205702</v>
      </c>
      <c r="AU2480">
        <v>4.2992600000000003</v>
      </c>
      <c r="AV2480" t="str">
        <f t="shared" si="538"/>
        <v/>
      </c>
      <c r="AW2480" t="str">
        <f t="shared" si="539"/>
        <v/>
      </c>
      <c r="AX2480" t="str">
        <f t="shared" si="540"/>
        <v/>
      </c>
      <c r="AY2480" t="str">
        <f t="shared" si="541"/>
        <v/>
      </c>
      <c r="BA2480" s="5" t="str">
        <f t="shared" si="542"/>
        <v/>
      </c>
      <c r="BB2480" s="5" t="str">
        <f t="shared" si="543"/>
        <v/>
      </c>
      <c r="BC2480" s="5" t="str">
        <f t="shared" si="544"/>
        <v/>
      </c>
      <c r="BD2480" s="5" t="str">
        <f t="shared" si="545"/>
        <v/>
      </c>
      <c r="BF2480" t="s">
        <v>32153</v>
      </c>
      <c r="BG2480" t="s">
        <v>32154</v>
      </c>
      <c r="BH2480" t="s">
        <v>32155</v>
      </c>
      <c r="BI2480" t="s">
        <v>26461</v>
      </c>
      <c r="BJ2480" t="s">
        <v>10663</v>
      </c>
      <c r="BK2480" t="s">
        <v>32156</v>
      </c>
    </row>
    <row r="2481" spans="1:63" x14ac:dyDescent="0.3">
      <c r="A2481">
        <v>9.4836100000000005</v>
      </c>
      <c r="B2481">
        <v>9.4882399999999993</v>
      </c>
      <c r="C2481">
        <v>9.3656699999999997</v>
      </c>
      <c r="D2481">
        <v>9.4036500000000007</v>
      </c>
      <c r="E2481">
        <v>9.4100300000000008</v>
      </c>
      <c r="F2481">
        <v>9.3482900000000004</v>
      </c>
      <c r="G2481">
        <v>9.4616799999999994</v>
      </c>
      <c r="H2481">
        <v>9.3246300000000009</v>
      </c>
      <c r="I2481">
        <v>9.2215900000000008</v>
      </c>
      <c r="J2481">
        <v>9.1166</v>
      </c>
      <c r="K2481">
        <v>9.23888</v>
      </c>
      <c r="L2481">
        <v>9.1964799999999993</v>
      </c>
      <c r="M2481" t="s">
        <v>0</v>
      </c>
      <c r="P2481" t="s">
        <v>1</v>
      </c>
      <c r="Q2481" t="s">
        <v>116</v>
      </c>
      <c r="R2481" t="s">
        <v>22863</v>
      </c>
      <c r="S2481" t="s">
        <v>13466</v>
      </c>
      <c r="T2481" t="s">
        <v>22864</v>
      </c>
      <c r="U2481" t="s">
        <v>2476</v>
      </c>
      <c r="V2481" t="s">
        <v>22865</v>
      </c>
      <c r="W2481">
        <v>0</v>
      </c>
      <c r="X2481" t="s">
        <v>7</v>
      </c>
      <c r="Y2481">
        <v>25</v>
      </c>
      <c r="Z2481">
        <v>4</v>
      </c>
      <c r="AA2481">
        <v>8</v>
      </c>
      <c r="AB2481">
        <v>4</v>
      </c>
      <c r="AC2481">
        <v>20.3</v>
      </c>
      <c r="AD2481">
        <v>1</v>
      </c>
      <c r="AF2481" t="s">
        <v>22868</v>
      </c>
      <c r="AG2481">
        <v>0.523478</v>
      </c>
      <c r="AH2481">
        <v>0.34421499999999999</v>
      </c>
      <c r="AI2481">
        <v>4.9136399999999997E-2</v>
      </c>
      <c r="AJ2481">
        <f t="shared" si="532"/>
        <v>-4.9136399999999997E-2</v>
      </c>
      <c r="AK2481">
        <v>1.1352199999999999</v>
      </c>
      <c r="AL2481" t="str">
        <f t="shared" si="533"/>
        <v/>
      </c>
      <c r="AM2481" t="str">
        <f t="shared" si="534"/>
        <v/>
      </c>
      <c r="AN2481" t="str">
        <f t="shared" si="535"/>
        <v/>
      </c>
      <c r="AO2481" t="str">
        <f t="shared" si="536"/>
        <v/>
      </c>
      <c r="AQ2481">
        <v>3.00108</v>
      </c>
      <c r="AR2481">
        <v>1.90081E-3</v>
      </c>
      <c r="AS2481">
        <v>0.24190500000000001</v>
      </c>
      <c r="AT2481">
        <f t="shared" si="537"/>
        <v>-0.24190500000000001</v>
      </c>
      <c r="AU2481">
        <v>5.9616499999999997</v>
      </c>
      <c r="AV2481" t="str">
        <f t="shared" si="538"/>
        <v/>
      </c>
      <c r="AW2481" t="str">
        <f t="shared" si="539"/>
        <v/>
      </c>
      <c r="AX2481" t="str">
        <f t="shared" si="540"/>
        <v/>
      </c>
      <c r="AY2481" t="str">
        <f t="shared" si="541"/>
        <v/>
      </c>
      <c r="BA2481" s="5" t="str">
        <f t="shared" si="542"/>
        <v/>
      </c>
      <c r="BB2481" s="5" t="str">
        <f t="shared" si="543"/>
        <v/>
      </c>
      <c r="BC2481" s="5" t="str">
        <f t="shared" si="544"/>
        <v/>
      </c>
      <c r="BD2481" s="5" t="str">
        <f t="shared" si="545"/>
        <v/>
      </c>
      <c r="BF2481" t="s">
        <v>22866</v>
      </c>
      <c r="BG2481" t="s">
        <v>22867</v>
      </c>
      <c r="BH2481" t="s">
        <v>22868</v>
      </c>
      <c r="BI2481" t="s">
        <v>2476</v>
      </c>
      <c r="BJ2481" t="s">
        <v>22869</v>
      </c>
      <c r="BK2481" t="s">
        <v>22870</v>
      </c>
    </row>
    <row r="2482" spans="1:63" x14ac:dyDescent="0.3">
      <c r="A2482">
        <v>10.132</v>
      </c>
      <c r="B2482">
        <v>10.105</v>
      </c>
      <c r="C2482">
        <v>10.103300000000001</v>
      </c>
      <c r="D2482">
        <v>10.0898</v>
      </c>
      <c r="E2482">
        <v>10.0541</v>
      </c>
      <c r="F2482">
        <v>10.0312</v>
      </c>
      <c r="G2482">
        <v>10.110099999999999</v>
      </c>
      <c r="H2482">
        <v>10.038399999999999</v>
      </c>
      <c r="I2482">
        <v>10.3429</v>
      </c>
      <c r="J2482">
        <v>10.333299999999999</v>
      </c>
      <c r="K2482">
        <v>10.3497</v>
      </c>
      <c r="L2482">
        <v>10.396000000000001</v>
      </c>
      <c r="M2482" t="s">
        <v>0</v>
      </c>
      <c r="P2482" t="s">
        <v>1</v>
      </c>
      <c r="Q2482" t="s">
        <v>116</v>
      </c>
      <c r="R2482" t="s">
        <v>30985</v>
      </c>
      <c r="S2482" t="s">
        <v>30986</v>
      </c>
      <c r="T2482" t="s">
        <v>30987</v>
      </c>
      <c r="U2482" t="s">
        <v>2476</v>
      </c>
      <c r="V2482" t="s">
        <v>30988</v>
      </c>
      <c r="W2482">
        <v>0</v>
      </c>
      <c r="X2482" t="s">
        <v>7</v>
      </c>
      <c r="Y2482">
        <v>10</v>
      </c>
      <c r="Z2482">
        <v>5</v>
      </c>
      <c r="AA2482">
        <v>7</v>
      </c>
      <c r="AB2482">
        <v>5</v>
      </c>
      <c r="AC2482">
        <v>48.5</v>
      </c>
      <c r="AD2482">
        <v>1</v>
      </c>
      <c r="AF2482" t="s">
        <v>30991</v>
      </c>
      <c r="AG2482">
        <v>1.31071</v>
      </c>
      <c r="AH2482">
        <v>6.5702800000000006E-2</v>
      </c>
      <c r="AI2482">
        <v>4.9092499999999997E-2</v>
      </c>
      <c r="AJ2482">
        <f t="shared" si="532"/>
        <v>-4.9092499999999997E-2</v>
      </c>
      <c r="AK2482">
        <v>2.4633400000000001</v>
      </c>
      <c r="AL2482" t="str">
        <f t="shared" si="533"/>
        <v/>
      </c>
      <c r="AM2482" t="str">
        <f t="shared" si="534"/>
        <v/>
      </c>
      <c r="AN2482" t="str">
        <f t="shared" si="535"/>
        <v/>
      </c>
      <c r="AO2482" t="str">
        <f t="shared" si="536"/>
        <v/>
      </c>
      <c r="AQ2482">
        <v>5.2643300000000002</v>
      </c>
      <c r="AR2482" s="1">
        <v>2.4287E-5</v>
      </c>
      <c r="AS2482">
        <v>-0.247923</v>
      </c>
      <c r="AT2482">
        <f t="shared" si="537"/>
        <v>0.247923</v>
      </c>
      <c r="AU2482">
        <v>-15.041700000000001</v>
      </c>
      <c r="AV2482" t="str">
        <f t="shared" si="538"/>
        <v/>
      </c>
      <c r="AW2482" t="str">
        <f t="shared" si="539"/>
        <v/>
      </c>
      <c r="AX2482" t="str">
        <f t="shared" si="540"/>
        <v/>
      </c>
      <c r="AY2482" t="str">
        <f t="shared" si="541"/>
        <v/>
      </c>
      <c r="BA2482" s="5" t="str">
        <f t="shared" si="542"/>
        <v/>
      </c>
      <c r="BB2482" s="5" t="str">
        <f t="shared" si="543"/>
        <v/>
      </c>
      <c r="BC2482" s="5" t="str">
        <f t="shared" si="544"/>
        <v/>
      </c>
      <c r="BD2482" s="5" t="str">
        <f t="shared" si="545"/>
        <v/>
      </c>
      <c r="BF2482" t="s">
        <v>30989</v>
      </c>
      <c r="BG2482" t="s">
        <v>30990</v>
      </c>
      <c r="BH2482" t="s">
        <v>30991</v>
      </c>
      <c r="BI2482" t="s">
        <v>2476</v>
      </c>
      <c r="BJ2482" t="s">
        <v>14025</v>
      </c>
      <c r="BK2482" t="s">
        <v>30992</v>
      </c>
    </row>
    <row r="2483" spans="1:63" x14ac:dyDescent="0.3">
      <c r="A2483">
        <v>13.785</v>
      </c>
      <c r="B2483">
        <v>13.785399999999999</v>
      </c>
      <c r="C2483">
        <v>13.7532</v>
      </c>
      <c r="D2483">
        <v>13.7417</v>
      </c>
      <c r="E2483">
        <v>13.704000000000001</v>
      </c>
      <c r="F2483">
        <v>13.730700000000001</v>
      </c>
      <c r="G2483">
        <v>13.7293</v>
      </c>
      <c r="H2483">
        <v>13.7052</v>
      </c>
      <c r="I2483">
        <v>13.7582</v>
      </c>
      <c r="J2483">
        <v>13.727</v>
      </c>
      <c r="K2483">
        <v>13.746</v>
      </c>
      <c r="L2483">
        <v>13.746499999999999</v>
      </c>
      <c r="M2483" t="s">
        <v>0</v>
      </c>
      <c r="O2483" t="s">
        <v>1</v>
      </c>
      <c r="Q2483" t="s">
        <v>164</v>
      </c>
      <c r="R2483" t="s">
        <v>1012</v>
      </c>
      <c r="S2483" t="s">
        <v>1013</v>
      </c>
      <c r="T2483" t="s">
        <v>1014</v>
      </c>
      <c r="U2483" t="s">
        <v>818</v>
      </c>
      <c r="V2483" t="s">
        <v>1015</v>
      </c>
      <c r="W2483">
        <v>0</v>
      </c>
      <c r="X2483" t="s">
        <v>7</v>
      </c>
      <c r="Y2483">
        <v>55</v>
      </c>
      <c r="Z2483">
        <v>37</v>
      </c>
      <c r="AA2483">
        <v>131</v>
      </c>
      <c r="AB2483">
        <v>37</v>
      </c>
      <c r="AC2483">
        <v>82.7</v>
      </c>
      <c r="AD2483">
        <v>1</v>
      </c>
      <c r="AF2483" t="s">
        <v>1018</v>
      </c>
      <c r="AG2483">
        <v>1.9816</v>
      </c>
      <c r="AH2483">
        <v>1.6001899999999999E-2</v>
      </c>
      <c r="AI2483">
        <v>4.9023200000000003E-2</v>
      </c>
      <c r="AJ2483">
        <f t="shared" si="532"/>
        <v>-4.9023200000000003E-2</v>
      </c>
      <c r="AK2483">
        <v>3.6717300000000002</v>
      </c>
      <c r="AL2483" t="str">
        <f t="shared" si="533"/>
        <v/>
      </c>
      <c r="AM2483" t="str">
        <f t="shared" si="534"/>
        <v/>
      </c>
      <c r="AN2483" t="str">
        <f t="shared" si="535"/>
        <v/>
      </c>
      <c r="AO2483" t="str">
        <f t="shared" si="536"/>
        <v/>
      </c>
      <c r="AQ2483">
        <v>0.85355800000000004</v>
      </c>
      <c r="AR2483">
        <v>0.16967199999999999</v>
      </c>
      <c r="AS2483">
        <v>2.1904699999999999E-2</v>
      </c>
      <c r="AT2483">
        <f t="shared" si="537"/>
        <v>-2.1904699999999999E-2</v>
      </c>
      <c r="AU2483">
        <v>1.6996800000000001</v>
      </c>
      <c r="AV2483" t="str">
        <f t="shared" si="538"/>
        <v/>
      </c>
      <c r="AW2483" t="str">
        <f t="shared" si="539"/>
        <v/>
      </c>
      <c r="AX2483" t="str">
        <f t="shared" si="540"/>
        <v/>
      </c>
      <c r="AY2483" t="str">
        <f t="shared" si="541"/>
        <v/>
      </c>
      <c r="BA2483" s="5" t="str">
        <f t="shared" si="542"/>
        <v/>
      </c>
      <c r="BB2483" s="5" t="str">
        <f t="shared" si="543"/>
        <v/>
      </c>
      <c r="BC2483" s="5" t="str">
        <f t="shared" si="544"/>
        <v/>
      </c>
      <c r="BD2483" s="5" t="str">
        <f t="shared" si="545"/>
        <v/>
      </c>
      <c r="BF2483" t="s">
        <v>1016</v>
      </c>
      <c r="BG2483" t="s">
        <v>1017</v>
      </c>
      <c r="BH2483" t="s">
        <v>1018</v>
      </c>
      <c r="BI2483" t="s">
        <v>818</v>
      </c>
      <c r="BJ2483" t="s">
        <v>1019</v>
      </c>
      <c r="BK2483" t="s">
        <v>1020</v>
      </c>
    </row>
    <row r="2484" spans="1:63" x14ac:dyDescent="0.3">
      <c r="A2484">
        <v>6.6337200000000003</v>
      </c>
      <c r="B2484">
        <v>6.74953</v>
      </c>
      <c r="C2484">
        <v>6.50779</v>
      </c>
      <c r="D2484">
        <v>6.6337200000000003</v>
      </c>
      <c r="E2484">
        <v>6.4127799999999997</v>
      </c>
      <c r="F2484">
        <v>6.6322700000000001</v>
      </c>
      <c r="G2484">
        <v>6.5235599999999998</v>
      </c>
      <c r="H2484">
        <v>6.7602200000000003</v>
      </c>
      <c r="I2484">
        <v>6.1230900000000004</v>
      </c>
      <c r="J2484">
        <v>5.8579800000000004</v>
      </c>
      <c r="K2484">
        <v>6.1957399999999998</v>
      </c>
      <c r="L2484">
        <v>6.08108</v>
      </c>
      <c r="M2484" t="s">
        <v>0</v>
      </c>
      <c r="P2484" t="s">
        <v>1</v>
      </c>
      <c r="Q2484" t="s">
        <v>116</v>
      </c>
      <c r="R2484" t="s">
        <v>37914</v>
      </c>
      <c r="S2484" t="s">
        <v>37915</v>
      </c>
      <c r="T2484" t="s">
        <v>37916</v>
      </c>
      <c r="V2484" t="s">
        <v>37917</v>
      </c>
      <c r="W2484">
        <v>0</v>
      </c>
      <c r="X2484" t="s">
        <v>7</v>
      </c>
      <c r="Y2484">
        <v>18</v>
      </c>
      <c r="Z2484">
        <v>1</v>
      </c>
      <c r="AA2484">
        <v>1</v>
      </c>
      <c r="AB2484">
        <v>1</v>
      </c>
      <c r="AC2484">
        <v>14.7</v>
      </c>
      <c r="AD2484">
        <v>1</v>
      </c>
      <c r="AF2484" t="s">
        <v>37920</v>
      </c>
      <c r="AG2484">
        <v>0.219747</v>
      </c>
      <c r="AH2484">
        <v>0.64476500000000003</v>
      </c>
      <c r="AI2484">
        <v>4.8985099999999997E-2</v>
      </c>
      <c r="AJ2484">
        <f t="shared" si="532"/>
        <v>-4.8985099999999997E-2</v>
      </c>
      <c r="AK2484">
        <v>0.54886100000000004</v>
      </c>
      <c r="AL2484" t="str">
        <f t="shared" si="533"/>
        <v/>
      </c>
      <c r="AM2484" t="str">
        <f t="shared" si="534"/>
        <v/>
      </c>
      <c r="AN2484" t="str">
        <f t="shared" si="535"/>
        <v/>
      </c>
      <c r="AO2484" t="str">
        <f t="shared" si="536"/>
        <v/>
      </c>
      <c r="AQ2484">
        <v>3.1795800000000001</v>
      </c>
      <c r="AR2484">
        <v>1.3275800000000001E-3</v>
      </c>
      <c r="AS2484">
        <v>0.56672</v>
      </c>
      <c r="AT2484">
        <f t="shared" si="537"/>
        <v>-0.56672</v>
      </c>
      <c r="AU2484">
        <v>6.44353</v>
      </c>
      <c r="AV2484" t="str">
        <f t="shared" si="538"/>
        <v/>
      </c>
      <c r="AW2484" t="str">
        <f t="shared" si="539"/>
        <v/>
      </c>
      <c r="AX2484" t="str">
        <f t="shared" si="540"/>
        <v/>
      </c>
      <c r="AY2484" t="str">
        <f t="shared" si="541"/>
        <v/>
      </c>
      <c r="BA2484" s="5" t="str">
        <f t="shared" si="542"/>
        <v/>
      </c>
      <c r="BB2484" s="5" t="str">
        <f t="shared" si="543"/>
        <v/>
      </c>
      <c r="BC2484" s="5" t="str">
        <f t="shared" si="544"/>
        <v/>
      </c>
      <c r="BD2484" s="5" t="str">
        <f t="shared" si="545"/>
        <v/>
      </c>
      <c r="BF2484" t="s">
        <v>37918</v>
      </c>
      <c r="BG2484" t="s">
        <v>37919</v>
      </c>
      <c r="BH2484" t="s">
        <v>37920</v>
      </c>
      <c r="BJ2484" t="s">
        <v>33064</v>
      </c>
      <c r="BK2484" t="s">
        <v>37921</v>
      </c>
    </row>
    <row r="2485" spans="1:63" x14ac:dyDescent="0.3">
      <c r="A2485">
        <v>7.8252800000000002</v>
      </c>
      <c r="B2485">
        <v>7.9419300000000002</v>
      </c>
      <c r="C2485">
        <v>7.8511199999999999</v>
      </c>
      <c r="D2485">
        <v>7.97384</v>
      </c>
      <c r="E2485">
        <v>7.7721499999999999</v>
      </c>
      <c r="F2485">
        <v>7.8398300000000001</v>
      </c>
      <c r="G2485">
        <v>7.90869</v>
      </c>
      <c r="H2485">
        <v>7.8771300000000002</v>
      </c>
      <c r="I2485">
        <v>7.9903899999999997</v>
      </c>
      <c r="J2485">
        <v>7.9542000000000002</v>
      </c>
      <c r="K2485">
        <v>8.0339700000000001</v>
      </c>
      <c r="L2485">
        <v>7.99831</v>
      </c>
      <c r="M2485" t="s">
        <v>0</v>
      </c>
      <c r="R2485" t="s">
        <v>25339</v>
      </c>
      <c r="S2485" t="s">
        <v>25340</v>
      </c>
      <c r="T2485" t="s">
        <v>25341</v>
      </c>
      <c r="V2485" t="s">
        <v>6925</v>
      </c>
      <c r="W2485">
        <v>0</v>
      </c>
      <c r="X2485" t="s">
        <v>7</v>
      </c>
      <c r="Y2485">
        <v>17</v>
      </c>
      <c r="Z2485">
        <v>6</v>
      </c>
      <c r="AA2485">
        <v>9</v>
      </c>
      <c r="AB2485">
        <v>3</v>
      </c>
      <c r="AC2485">
        <v>48.1</v>
      </c>
      <c r="AD2485">
        <v>1</v>
      </c>
      <c r="AF2485" t="s">
        <v>25344</v>
      </c>
      <c r="AG2485">
        <v>0.47816900000000001</v>
      </c>
      <c r="AH2485">
        <v>0.37838500000000003</v>
      </c>
      <c r="AI2485">
        <v>4.8590700000000001E-2</v>
      </c>
      <c r="AJ2485">
        <f t="shared" si="532"/>
        <v>-4.8590700000000001E-2</v>
      </c>
      <c r="AK2485">
        <v>1.05385</v>
      </c>
      <c r="AL2485" t="str">
        <f t="shared" si="533"/>
        <v/>
      </c>
      <c r="AM2485" t="str">
        <f t="shared" si="534"/>
        <v/>
      </c>
      <c r="AN2485" t="str">
        <f t="shared" si="535"/>
        <v/>
      </c>
      <c r="AO2485" t="str">
        <f t="shared" si="536"/>
        <v/>
      </c>
      <c r="AQ2485">
        <v>1.3071699999999999</v>
      </c>
      <c r="AR2485">
        <v>6.44536E-2</v>
      </c>
      <c r="AS2485">
        <v>-9.6173999999999996E-2</v>
      </c>
      <c r="AT2485">
        <f t="shared" si="537"/>
        <v>9.6173999999999996E-2</v>
      </c>
      <c r="AU2485">
        <v>-2.4573200000000002</v>
      </c>
      <c r="AV2485" t="str">
        <f t="shared" si="538"/>
        <v/>
      </c>
      <c r="AW2485" t="str">
        <f t="shared" si="539"/>
        <v/>
      </c>
      <c r="AX2485" t="str">
        <f t="shared" si="540"/>
        <v/>
      </c>
      <c r="AY2485" t="str">
        <f t="shared" si="541"/>
        <v/>
      </c>
      <c r="BA2485" s="5" t="str">
        <f t="shared" si="542"/>
        <v/>
      </c>
      <c r="BB2485" s="5" t="str">
        <f t="shared" si="543"/>
        <v/>
      </c>
      <c r="BC2485" s="5" t="str">
        <f t="shared" si="544"/>
        <v/>
      </c>
      <c r="BD2485" s="5" t="str">
        <f t="shared" si="545"/>
        <v/>
      </c>
      <c r="BF2485" t="s">
        <v>25342</v>
      </c>
      <c r="BG2485" t="s">
        <v>25343</v>
      </c>
      <c r="BH2485" t="s">
        <v>25344</v>
      </c>
      <c r="BK2485" t="s">
        <v>25345</v>
      </c>
    </row>
    <row r="2486" spans="1:63" x14ac:dyDescent="0.3">
      <c r="A2486">
        <v>9.6344499999999993</v>
      </c>
      <c r="B2486">
        <v>9.5930199999999992</v>
      </c>
      <c r="C2486">
        <v>9.4641400000000004</v>
      </c>
      <c r="D2486">
        <v>9.5709900000000001</v>
      </c>
      <c r="E2486">
        <v>9.6488999999999994</v>
      </c>
      <c r="F2486">
        <v>9.4115099999999998</v>
      </c>
      <c r="G2486">
        <v>9.4805899999999994</v>
      </c>
      <c r="H2486">
        <v>9.52806</v>
      </c>
      <c r="I2486">
        <v>9.6204000000000001</v>
      </c>
      <c r="J2486">
        <v>9.6333599999999997</v>
      </c>
      <c r="K2486">
        <v>9.4767499999999991</v>
      </c>
      <c r="L2486">
        <v>9.4538899999999995</v>
      </c>
      <c r="M2486" t="s">
        <v>0</v>
      </c>
      <c r="R2486" t="s">
        <v>26036</v>
      </c>
      <c r="S2486" t="s">
        <v>26037</v>
      </c>
      <c r="T2486" t="s">
        <v>26038</v>
      </c>
      <c r="U2486" t="s">
        <v>16280</v>
      </c>
      <c r="V2486" t="s">
        <v>26039</v>
      </c>
      <c r="W2486">
        <v>0</v>
      </c>
      <c r="X2486" t="s">
        <v>7</v>
      </c>
      <c r="Y2486">
        <v>36</v>
      </c>
      <c r="Z2486">
        <v>4</v>
      </c>
      <c r="AA2486">
        <v>14</v>
      </c>
      <c r="AB2486">
        <v>4</v>
      </c>
      <c r="AC2486">
        <v>10</v>
      </c>
      <c r="AD2486">
        <v>1</v>
      </c>
      <c r="AF2486" t="s">
        <v>26042</v>
      </c>
      <c r="AG2486">
        <v>0.33418500000000001</v>
      </c>
      <c r="AH2486">
        <v>0.50944</v>
      </c>
      <c r="AI2486">
        <v>4.8384200000000002E-2</v>
      </c>
      <c r="AJ2486">
        <f t="shared" si="532"/>
        <v>-4.8384200000000002E-2</v>
      </c>
      <c r="AK2486">
        <v>0.78327999999999998</v>
      </c>
      <c r="AL2486" t="str">
        <f t="shared" si="533"/>
        <v/>
      </c>
      <c r="AM2486" t="str">
        <f t="shared" si="534"/>
        <v/>
      </c>
      <c r="AN2486" t="str">
        <f t="shared" si="535"/>
        <v/>
      </c>
      <c r="AO2486" t="str">
        <f t="shared" si="536"/>
        <v/>
      </c>
      <c r="AQ2486">
        <v>0.123187</v>
      </c>
      <c r="AR2486">
        <v>0.78114099999999997</v>
      </c>
      <c r="AS2486">
        <v>1.9550100000000001E-2</v>
      </c>
      <c r="AT2486">
        <f t="shared" si="537"/>
        <v>-1.9550100000000001E-2</v>
      </c>
      <c r="AU2486">
        <v>0.32942399999999999</v>
      </c>
      <c r="AV2486" t="str">
        <f t="shared" si="538"/>
        <v/>
      </c>
      <c r="AW2486" t="str">
        <f t="shared" si="539"/>
        <v/>
      </c>
      <c r="AX2486" t="str">
        <f t="shared" si="540"/>
        <v/>
      </c>
      <c r="AY2486" t="str">
        <f t="shared" si="541"/>
        <v/>
      </c>
      <c r="BA2486" s="5" t="str">
        <f t="shared" si="542"/>
        <v/>
      </c>
      <c r="BB2486" s="5" t="str">
        <f t="shared" si="543"/>
        <v/>
      </c>
      <c r="BC2486" s="5" t="str">
        <f t="shared" si="544"/>
        <v/>
      </c>
      <c r="BD2486" s="5" t="str">
        <f t="shared" si="545"/>
        <v/>
      </c>
      <c r="BF2486" t="s">
        <v>26040</v>
      </c>
      <c r="BG2486" t="s">
        <v>26041</v>
      </c>
      <c r="BH2486" t="s">
        <v>26042</v>
      </c>
      <c r="BI2486" t="s">
        <v>16285</v>
      </c>
      <c r="BJ2486" t="s">
        <v>26043</v>
      </c>
      <c r="BK2486" t="s">
        <v>26044</v>
      </c>
    </row>
    <row r="2487" spans="1:63" x14ac:dyDescent="0.3">
      <c r="A2487">
        <v>10.4429</v>
      </c>
      <c r="B2487">
        <v>10.441700000000001</v>
      </c>
      <c r="C2487">
        <v>10.4604</v>
      </c>
      <c r="D2487">
        <v>10.412599999999999</v>
      </c>
      <c r="E2487">
        <v>10.335699999999999</v>
      </c>
      <c r="F2487">
        <v>10.391400000000001</v>
      </c>
      <c r="G2487">
        <v>10.360300000000001</v>
      </c>
      <c r="H2487">
        <v>10.476699999999999</v>
      </c>
      <c r="I2487">
        <v>10.7445</v>
      </c>
      <c r="J2487">
        <v>10.7941</v>
      </c>
      <c r="K2487">
        <v>10.792400000000001</v>
      </c>
      <c r="L2487">
        <v>10.8155</v>
      </c>
      <c r="M2487" t="s">
        <v>0</v>
      </c>
      <c r="P2487" t="s">
        <v>1</v>
      </c>
      <c r="Q2487" t="s">
        <v>116</v>
      </c>
      <c r="R2487" t="s">
        <v>17221</v>
      </c>
      <c r="S2487" t="s">
        <v>17222</v>
      </c>
      <c r="T2487" t="s">
        <v>17223</v>
      </c>
      <c r="U2487" t="s">
        <v>17224</v>
      </c>
      <c r="V2487" t="s">
        <v>17225</v>
      </c>
      <c r="W2487">
        <v>0</v>
      </c>
      <c r="X2487" t="s">
        <v>7</v>
      </c>
      <c r="Y2487">
        <v>34</v>
      </c>
      <c r="Z2487">
        <v>9</v>
      </c>
      <c r="AA2487">
        <v>12</v>
      </c>
      <c r="AB2487">
        <v>9</v>
      </c>
      <c r="AC2487">
        <v>42.4</v>
      </c>
      <c r="AD2487">
        <v>1</v>
      </c>
      <c r="AF2487" t="s">
        <v>17228</v>
      </c>
      <c r="AG2487">
        <v>0.73262300000000002</v>
      </c>
      <c r="AH2487">
        <v>0.22126999999999999</v>
      </c>
      <c r="AI2487">
        <v>4.8361300000000003E-2</v>
      </c>
      <c r="AJ2487">
        <f t="shared" si="532"/>
        <v>-4.8361300000000003E-2</v>
      </c>
      <c r="AK2487">
        <v>1.4967900000000001</v>
      </c>
      <c r="AL2487" t="str">
        <f t="shared" si="533"/>
        <v/>
      </c>
      <c r="AM2487" t="str">
        <f t="shared" si="534"/>
        <v/>
      </c>
      <c r="AN2487" t="str">
        <f t="shared" si="535"/>
        <v/>
      </c>
      <c r="AO2487" t="str">
        <f t="shared" si="536"/>
        <v/>
      </c>
      <c r="AQ2487">
        <v>5.9061899999999996</v>
      </c>
      <c r="AR2487" s="1">
        <v>7.9677300000000004E-6</v>
      </c>
      <c r="AS2487">
        <v>-0.347217</v>
      </c>
      <c r="AT2487">
        <f t="shared" si="537"/>
        <v>0.347217</v>
      </c>
      <c r="AU2487">
        <v>-19.329599999999999</v>
      </c>
      <c r="AV2487" t="str">
        <f t="shared" si="538"/>
        <v/>
      </c>
      <c r="AW2487" t="str">
        <f t="shared" si="539"/>
        <v/>
      </c>
      <c r="AX2487" t="str">
        <f t="shared" si="540"/>
        <v/>
      </c>
      <c r="AY2487" t="str">
        <f t="shared" si="541"/>
        <v/>
      </c>
      <c r="BA2487" s="5" t="str">
        <f t="shared" si="542"/>
        <v/>
      </c>
      <c r="BB2487" s="5" t="str">
        <f t="shared" si="543"/>
        <v/>
      </c>
      <c r="BC2487" s="5" t="str">
        <f t="shared" si="544"/>
        <v/>
      </c>
      <c r="BD2487" s="5" t="str">
        <f t="shared" si="545"/>
        <v/>
      </c>
      <c r="BF2487" t="s">
        <v>17226</v>
      </c>
      <c r="BG2487" t="s">
        <v>17227</v>
      </c>
      <c r="BH2487" t="s">
        <v>17228</v>
      </c>
      <c r="BI2487" t="s">
        <v>17229</v>
      </c>
      <c r="BJ2487" t="s">
        <v>13807</v>
      </c>
      <c r="BK2487" t="s">
        <v>17230</v>
      </c>
    </row>
    <row r="2488" spans="1:63" x14ac:dyDescent="0.3">
      <c r="A2488">
        <v>11.2186</v>
      </c>
      <c r="B2488">
        <v>11.2256</v>
      </c>
      <c r="C2488">
        <v>11.2766</v>
      </c>
      <c r="D2488">
        <v>11.2431</v>
      </c>
      <c r="E2488">
        <v>11.235200000000001</v>
      </c>
      <c r="F2488">
        <v>11.2256</v>
      </c>
      <c r="G2488">
        <v>11.164</v>
      </c>
      <c r="H2488">
        <v>11.146000000000001</v>
      </c>
      <c r="I2488">
        <v>10.4276</v>
      </c>
      <c r="J2488">
        <v>10.397500000000001</v>
      </c>
      <c r="K2488">
        <v>10.465199999999999</v>
      </c>
      <c r="L2488">
        <v>10.3674</v>
      </c>
      <c r="M2488" t="s">
        <v>0</v>
      </c>
      <c r="P2488" t="s">
        <v>1</v>
      </c>
      <c r="Q2488" t="s">
        <v>116</v>
      </c>
      <c r="V2488" t="s">
        <v>15316</v>
      </c>
      <c r="W2488">
        <v>0</v>
      </c>
      <c r="X2488" t="s">
        <v>7</v>
      </c>
      <c r="Y2488">
        <v>48</v>
      </c>
      <c r="Z2488">
        <v>10</v>
      </c>
      <c r="AA2488">
        <v>17</v>
      </c>
      <c r="AB2488">
        <v>10</v>
      </c>
      <c r="AC2488">
        <v>26</v>
      </c>
      <c r="AD2488">
        <v>1</v>
      </c>
      <c r="AF2488" t="s">
        <v>15319</v>
      </c>
      <c r="AG2488">
        <v>0.96179499999999996</v>
      </c>
      <c r="AH2488">
        <v>0.136712</v>
      </c>
      <c r="AI2488">
        <v>4.82671E-2</v>
      </c>
      <c r="AJ2488">
        <f t="shared" si="532"/>
        <v>-4.82671E-2</v>
      </c>
      <c r="AK2488">
        <v>1.8797299999999999</v>
      </c>
      <c r="AL2488" t="str">
        <f t="shared" si="533"/>
        <v/>
      </c>
      <c r="AM2488" t="str">
        <f t="shared" si="534"/>
        <v/>
      </c>
      <c r="AN2488" t="str">
        <f t="shared" si="535"/>
        <v/>
      </c>
      <c r="AO2488" t="str">
        <f t="shared" si="536"/>
        <v/>
      </c>
      <c r="AQ2488">
        <v>7.3346299999999998</v>
      </c>
      <c r="AR2488" s="1">
        <v>8.6870899999999997E-7</v>
      </c>
      <c r="AS2488">
        <v>0.82654300000000003</v>
      </c>
      <c r="AT2488">
        <f t="shared" si="537"/>
        <v>-0.82654300000000003</v>
      </c>
      <c r="AU2488">
        <v>33.598100000000002</v>
      </c>
      <c r="AV2488" t="str">
        <f t="shared" si="538"/>
        <v/>
      </c>
      <c r="AW2488" t="str">
        <f t="shared" si="539"/>
        <v/>
      </c>
      <c r="AX2488" t="str">
        <f t="shared" si="540"/>
        <v/>
      </c>
      <c r="AY2488" t="str">
        <f t="shared" si="541"/>
        <v>+</v>
      </c>
      <c r="BA2488" s="5" t="str">
        <f t="shared" si="542"/>
        <v/>
      </c>
      <c r="BB2488" s="5" t="str">
        <f t="shared" si="543"/>
        <v/>
      </c>
      <c r="BC2488" s="5" t="str">
        <f t="shared" si="544"/>
        <v/>
      </c>
      <c r="BD2488" s="5" t="str">
        <f t="shared" si="545"/>
        <v/>
      </c>
      <c r="BF2488" t="s">
        <v>15317</v>
      </c>
      <c r="BG2488" t="s">
        <v>15318</v>
      </c>
      <c r="BH2488" t="s">
        <v>15319</v>
      </c>
      <c r="BK2488" t="s">
        <v>15320</v>
      </c>
    </row>
    <row r="2489" spans="1:63" x14ac:dyDescent="0.3">
      <c r="A2489">
        <v>6.8454899999999999</v>
      </c>
      <c r="B2489">
        <v>6.9518700000000004</v>
      </c>
      <c r="C2489">
        <v>6.8678999999999997</v>
      </c>
      <c r="D2489">
        <v>7.0190299999999999</v>
      </c>
      <c r="E2489">
        <v>6.8554899999999996</v>
      </c>
      <c r="F2489">
        <v>6.9176700000000002</v>
      </c>
      <c r="G2489">
        <v>6.8429799999999998</v>
      </c>
      <c r="H2489">
        <v>6.8752899999999997</v>
      </c>
      <c r="I2489">
        <v>7.2006500000000004</v>
      </c>
      <c r="J2489">
        <v>7.22593</v>
      </c>
      <c r="K2489">
        <v>7.1669200000000002</v>
      </c>
      <c r="L2489">
        <v>7.3092499999999996</v>
      </c>
      <c r="M2489" t="s">
        <v>0</v>
      </c>
      <c r="P2489" t="s">
        <v>1</v>
      </c>
      <c r="Q2489" t="s">
        <v>116</v>
      </c>
      <c r="R2489" t="s">
        <v>32808</v>
      </c>
      <c r="S2489" t="s">
        <v>32809</v>
      </c>
      <c r="T2489" t="s">
        <v>32810</v>
      </c>
      <c r="U2489" t="s">
        <v>23942</v>
      </c>
      <c r="V2489" t="s">
        <v>23943</v>
      </c>
      <c r="W2489">
        <v>0</v>
      </c>
      <c r="X2489" t="s">
        <v>7</v>
      </c>
      <c r="Y2489">
        <v>6</v>
      </c>
      <c r="Z2489">
        <v>2</v>
      </c>
      <c r="AA2489">
        <v>2</v>
      </c>
      <c r="AB2489">
        <v>2</v>
      </c>
      <c r="AC2489">
        <v>40.299999999999997</v>
      </c>
      <c r="AD2489">
        <v>1</v>
      </c>
      <c r="AF2489" t="s">
        <v>32813</v>
      </c>
      <c r="AG2489">
        <v>0.51416600000000001</v>
      </c>
      <c r="AH2489">
        <v>0.35110599999999997</v>
      </c>
      <c r="AI2489">
        <v>4.8214899999999998E-2</v>
      </c>
      <c r="AJ2489">
        <f t="shared" si="532"/>
        <v>-4.8214899999999998E-2</v>
      </c>
      <c r="AK2489">
        <v>1.1186100000000001</v>
      </c>
      <c r="AL2489" t="str">
        <f t="shared" si="533"/>
        <v/>
      </c>
      <c r="AM2489" t="str">
        <f t="shared" si="534"/>
        <v/>
      </c>
      <c r="AN2489" t="str">
        <f t="shared" si="535"/>
        <v/>
      </c>
      <c r="AO2489" t="str">
        <f t="shared" si="536"/>
        <v/>
      </c>
      <c r="AQ2489">
        <v>3.04488</v>
      </c>
      <c r="AR2489">
        <v>1.7371299999999999E-3</v>
      </c>
      <c r="AS2489">
        <v>-0.30461500000000002</v>
      </c>
      <c r="AT2489">
        <f t="shared" si="537"/>
        <v>0.30461500000000002</v>
      </c>
      <c r="AU2489">
        <v>-6.0772599999999999</v>
      </c>
      <c r="AV2489" t="str">
        <f t="shared" si="538"/>
        <v/>
      </c>
      <c r="AW2489" t="str">
        <f t="shared" si="539"/>
        <v/>
      </c>
      <c r="AX2489" t="str">
        <f t="shared" si="540"/>
        <v/>
      </c>
      <c r="AY2489" t="str">
        <f t="shared" si="541"/>
        <v/>
      </c>
      <c r="BA2489" s="5" t="str">
        <f t="shared" si="542"/>
        <v/>
      </c>
      <c r="BB2489" s="5" t="str">
        <f t="shared" si="543"/>
        <v/>
      </c>
      <c r="BC2489" s="5" t="str">
        <f t="shared" si="544"/>
        <v/>
      </c>
      <c r="BD2489" s="5" t="str">
        <f t="shared" si="545"/>
        <v/>
      </c>
      <c r="BF2489" t="s">
        <v>32811</v>
      </c>
      <c r="BG2489" t="s">
        <v>32812</v>
      </c>
      <c r="BH2489" t="s">
        <v>32813</v>
      </c>
      <c r="BI2489" t="s">
        <v>23942</v>
      </c>
      <c r="BJ2489" t="s">
        <v>2269</v>
      </c>
      <c r="BK2489" t="s">
        <v>32814</v>
      </c>
    </row>
    <row r="2490" spans="1:63" x14ac:dyDescent="0.3">
      <c r="A2490">
        <v>10.2676</v>
      </c>
      <c r="B2490">
        <v>10.236000000000001</v>
      </c>
      <c r="C2490">
        <v>10.294700000000001</v>
      </c>
      <c r="D2490">
        <v>10.325100000000001</v>
      </c>
      <c r="E2490">
        <v>10.197800000000001</v>
      </c>
      <c r="F2490">
        <v>10.2438</v>
      </c>
      <c r="G2490">
        <v>10.246600000000001</v>
      </c>
      <c r="H2490">
        <v>10.2431</v>
      </c>
      <c r="I2490">
        <v>9.9249600000000004</v>
      </c>
      <c r="J2490">
        <v>9.9640500000000003</v>
      </c>
      <c r="K2490">
        <v>9.9845600000000001</v>
      </c>
      <c r="L2490">
        <v>9.9711099999999995</v>
      </c>
      <c r="M2490" t="s">
        <v>0</v>
      </c>
      <c r="P2490" t="s">
        <v>1</v>
      </c>
      <c r="Q2490" t="s">
        <v>116</v>
      </c>
      <c r="R2490" t="s">
        <v>11206</v>
      </c>
      <c r="S2490" t="s">
        <v>1273</v>
      </c>
      <c r="T2490" t="s">
        <v>11207</v>
      </c>
      <c r="U2490" t="s">
        <v>470</v>
      </c>
      <c r="V2490" t="s">
        <v>2186</v>
      </c>
      <c r="W2490">
        <v>0</v>
      </c>
      <c r="X2490" t="s">
        <v>7</v>
      </c>
      <c r="Y2490">
        <v>56</v>
      </c>
      <c r="Z2490">
        <v>13</v>
      </c>
      <c r="AA2490">
        <v>18</v>
      </c>
      <c r="AB2490">
        <v>13</v>
      </c>
      <c r="AC2490">
        <v>39.299999999999997</v>
      </c>
      <c r="AD2490">
        <v>1</v>
      </c>
      <c r="AF2490" t="s">
        <v>11210</v>
      </c>
      <c r="AG2490">
        <v>1.12615</v>
      </c>
      <c r="AH2490">
        <v>9.7000799999999998E-2</v>
      </c>
      <c r="AI2490">
        <v>4.8039900000000003E-2</v>
      </c>
      <c r="AJ2490">
        <f t="shared" si="532"/>
        <v>-4.8039900000000003E-2</v>
      </c>
      <c r="AK2490">
        <v>2.1530499999999999</v>
      </c>
      <c r="AL2490" t="str">
        <f t="shared" si="533"/>
        <v/>
      </c>
      <c r="AM2490" t="str">
        <f t="shared" si="534"/>
        <v/>
      </c>
      <c r="AN2490" t="str">
        <f t="shared" si="535"/>
        <v/>
      </c>
      <c r="AO2490" t="str">
        <f t="shared" si="536"/>
        <v/>
      </c>
      <c r="AQ2490">
        <v>5.07315</v>
      </c>
      <c r="AR2490" s="1">
        <v>3.3797700000000003E-5</v>
      </c>
      <c r="AS2490">
        <v>0.31968800000000003</v>
      </c>
      <c r="AT2490">
        <f t="shared" si="537"/>
        <v>-0.31968800000000003</v>
      </c>
      <c r="AU2490">
        <v>13.9521</v>
      </c>
      <c r="AV2490" t="str">
        <f t="shared" si="538"/>
        <v/>
      </c>
      <c r="AW2490" t="str">
        <f t="shared" si="539"/>
        <v/>
      </c>
      <c r="AX2490" t="str">
        <f t="shared" si="540"/>
        <v/>
      </c>
      <c r="AY2490" t="str">
        <f t="shared" si="541"/>
        <v/>
      </c>
      <c r="BA2490" s="5" t="str">
        <f t="shared" si="542"/>
        <v/>
      </c>
      <c r="BB2490" s="5" t="str">
        <f t="shared" si="543"/>
        <v/>
      </c>
      <c r="BC2490" s="5" t="str">
        <f t="shared" si="544"/>
        <v/>
      </c>
      <c r="BD2490" s="5" t="str">
        <f t="shared" si="545"/>
        <v/>
      </c>
      <c r="BF2490" t="s">
        <v>11208</v>
      </c>
      <c r="BG2490" t="s">
        <v>11209</v>
      </c>
      <c r="BH2490" t="s">
        <v>11210</v>
      </c>
      <c r="BI2490" t="s">
        <v>470</v>
      </c>
      <c r="BJ2490" t="s">
        <v>475</v>
      </c>
      <c r="BK2490" t="s">
        <v>11211</v>
      </c>
    </row>
    <row r="2491" spans="1:63" x14ac:dyDescent="0.3">
      <c r="A2491">
        <v>12.2324</v>
      </c>
      <c r="B2491">
        <v>12.216699999999999</v>
      </c>
      <c r="C2491">
        <v>12.2628</v>
      </c>
      <c r="D2491">
        <v>12.2483</v>
      </c>
      <c r="E2491">
        <v>12.2026</v>
      </c>
      <c r="F2491">
        <v>12.185</v>
      </c>
      <c r="G2491">
        <v>12.183999999999999</v>
      </c>
      <c r="H2491">
        <v>12.1976</v>
      </c>
      <c r="I2491">
        <v>12.152699999999999</v>
      </c>
      <c r="J2491">
        <v>12.1106</v>
      </c>
      <c r="K2491">
        <v>12.098800000000001</v>
      </c>
      <c r="L2491">
        <v>12.117100000000001</v>
      </c>
      <c r="M2491" t="s">
        <v>0</v>
      </c>
      <c r="O2491" t="s">
        <v>1</v>
      </c>
      <c r="P2491" t="s">
        <v>1</v>
      </c>
      <c r="Q2491" t="s">
        <v>2</v>
      </c>
      <c r="R2491" t="s">
        <v>4472</v>
      </c>
      <c r="S2491" t="s">
        <v>4473</v>
      </c>
      <c r="T2491" t="s">
        <v>4474</v>
      </c>
      <c r="V2491" t="s">
        <v>4475</v>
      </c>
      <c r="W2491">
        <v>0</v>
      </c>
      <c r="X2491" t="s">
        <v>7</v>
      </c>
      <c r="Y2491">
        <v>47</v>
      </c>
      <c r="Z2491">
        <v>23</v>
      </c>
      <c r="AA2491">
        <v>41</v>
      </c>
      <c r="AB2491">
        <v>23</v>
      </c>
      <c r="AC2491">
        <v>64.900000000000006</v>
      </c>
      <c r="AD2491">
        <v>1</v>
      </c>
      <c r="AF2491" t="s">
        <v>4478</v>
      </c>
      <c r="AG2491">
        <v>2.3183500000000001</v>
      </c>
      <c r="AH2491">
        <v>7.9222700000000004E-3</v>
      </c>
      <c r="AI2491">
        <v>4.7775999999999999E-2</v>
      </c>
      <c r="AJ2491">
        <f t="shared" si="532"/>
        <v>-4.7775999999999999E-2</v>
      </c>
      <c r="AK2491">
        <v>4.3534499999999996</v>
      </c>
      <c r="AL2491" t="str">
        <f t="shared" si="533"/>
        <v/>
      </c>
      <c r="AM2491" t="str">
        <f t="shared" si="534"/>
        <v/>
      </c>
      <c r="AN2491" t="str">
        <f t="shared" si="535"/>
        <v/>
      </c>
      <c r="AO2491" t="str">
        <f t="shared" si="536"/>
        <v/>
      </c>
      <c r="AQ2491">
        <v>3.65096</v>
      </c>
      <c r="AR2491">
        <v>5.2457700000000003E-4</v>
      </c>
      <c r="AS2491">
        <v>0.120256</v>
      </c>
      <c r="AT2491">
        <f t="shared" si="537"/>
        <v>-0.120256</v>
      </c>
      <c r="AU2491">
        <v>7.8663400000000001</v>
      </c>
      <c r="AV2491" t="str">
        <f t="shared" si="538"/>
        <v/>
      </c>
      <c r="AW2491" t="str">
        <f t="shared" si="539"/>
        <v/>
      </c>
      <c r="AX2491" t="str">
        <f t="shared" si="540"/>
        <v/>
      </c>
      <c r="AY2491" t="str">
        <f t="shared" si="541"/>
        <v/>
      </c>
      <c r="BA2491" s="5" t="str">
        <f t="shared" si="542"/>
        <v/>
      </c>
      <c r="BB2491" s="5" t="str">
        <f t="shared" si="543"/>
        <v/>
      </c>
      <c r="BC2491" s="5" t="str">
        <f t="shared" si="544"/>
        <v/>
      </c>
      <c r="BD2491" s="5" t="str">
        <f t="shared" si="545"/>
        <v/>
      </c>
      <c r="BF2491" t="s">
        <v>4476</v>
      </c>
      <c r="BG2491" t="s">
        <v>4477</v>
      </c>
      <c r="BH2491" t="s">
        <v>4478</v>
      </c>
      <c r="BK2491" t="s">
        <v>4479</v>
      </c>
    </row>
    <row r="2492" spans="1:63" x14ac:dyDescent="0.3">
      <c r="A2492">
        <v>5.9841300000000004</v>
      </c>
      <c r="B2492">
        <v>6.1354499999999996</v>
      </c>
      <c r="C2492">
        <v>6.1659100000000002</v>
      </c>
      <c r="D2492">
        <v>6.0746799999999999</v>
      </c>
      <c r="E2492">
        <v>6.0465799999999996</v>
      </c>
      <c r="F2492">
        <v>6.2611499999999998</v>
      </c>
      <c r="G2492">
        <v>6.0552799999999998</v>
      </c>
      <c r="H2492">
        <v>5.8073499999999996</v>
      </c>
      <c r="I2492">
        <v>6.0853400000000004</v>
      </c>
      <c r="J2492">
        <v>6.0245899999999999</v>
      </c>
      <c r="K2492">
        <v>6.0617799999999997</v>
      </c>
      <c r="L2492">
        <v>6.3362800000000004</v>
      </c>
      <c r="M2492" t="s">
        <v>0</v>
      </c>
      <c r="R2492" t="s">
        <v>5087</v>
      </c>
      <c r="S2492" t="s">
        <v>5088</v>
      </c>
      <c r="T2492" t="s">
        <v>4458</v>
      </c>
      <c r="V2492" t="s">
        <v>5089</v>
      </c>
      <c r="W2492">
        <v>0</v>
      </c>
      <c r="X2492" t="s">
        <v>7</v>
      </c>
      <c r="Y2492">
        <v>20</v>
      </c>
      <c r="Z2492">
        <v>32</v>
      </c>
      <c r="AA2492">
        <v>45</v>
      </c>
      <c r="AB2492">
        <v>2</v>
      </c>
      <c r="AC2492">
        <v>198.9</v>
      </c>
      <c r="AD2492">
        <v>1</v>
      </c>
      <c r="AF2492" t="s">
        <v>5092</v>
      </c>
      <c r="AG2492">
        <v>0.183585</v>
      </c>
      <c r="AH2492">
        <v>0.69420199999999999</v>
      </c>
      <c r="AI2492">
        <v>4.7451100000000003E-2</v>
      </c>
      <c r="AJ2492">
        <f t="shared" si="532"/>
        <v>-4.7451100000000003E-2</v>
      </c>
      <c r="AK2492">
        <v>0.46954099999999999</v>
      </c>
      <c r="AL2492" t="str">
        <f t="shared" si="533"/>
        <v/>
      </c>
      <c r="AM2492" t="str">
        <f t="shared" si="534"/>
        <v/>
      </c>
      <c r="AN2492" t="str">
        <f t="shared" si="535"/>
        <v/>
      </c>
      <c r="AO2492" t="str">
        <f t="shared" si="536"/>
        <v/>
      </c>
      <c r="AQ2492">
        <v>0.17659900000000001</v>
      </c>
      <c r="AR2492">
        <v>0.70056300000000005</v>
      </c>
      <c r="AS2492">
        <v>-3.6952400000000003E-2</v>
      </c>
      <c r="AT2492">
        <f t="shared" si="537"/>
        <v>3.6952400000000003E-2</v>
      </c>
      <c r="AU2492">
        <v>-0.45385399999999998</v>
      </c>
      <c r="AV2492" t="str">
        <f t="shared" si="538"/>
        <v/>
      </c>
      <c r="AW2492" t="str">
        <f t="shared" si="539"/>
        <v/>
      </c>
      <c r="AX2492" t="str">
        <f t="shared" si="540"/>
        <v/>
      </c>
      <c r="AY2492" t="str">
        <f t="shared" si="541"/>
        <v/>
      </c>
      <c r="BA2492" s="5" t="str">
        <f t="shared" si="542"/>
        <v/>
      </c>
      <c r="BB2492" s="5" t="str">
        <f t="shared" si="543"/>
        <v/>
      </c>
      <c r="BC2492" s="5" t="str">
        <f t="shared" si="544"/>
        <v/>
      </c>
      <c r="BD2492" s="5" t="str">
        <f t="shared" si="545"/>
        <v/>
      </c>
      <c r="BF2492" t="s">
        <v>5090</v>
      </c>
      <c r="BG2492" t="s">
        <v>5091</v>
      </c>
      <c r="BH2492" t="s">
        <v>5092</v>
      </c>
      <c r="BK2492" t="s">
        <v>5093</v>
      </c>
    </row>
    <row r="2493" spans="1:63" x14ac:dyDescent="0.3">
      <c r="A2493">
        <v>12.1286</v>
      </c>
      <c r="B2493">
        <v>12.144399999999999</v>
      </c>
      <c r="C2493">
        <v>12.1435</v>
      </c>
      <c r="D2493">
        <v>12.077400000000001</v>
      </c>
      <c r="E2493">
        <v>12.0961</v>
      </c>
      <c r="F2493">
        <v>12.0565</v>
      </c>
      <c r="G2493">
        <v>12.089600000000001</v>
      </c>
      <c r="H2493">
        <v>12.0632</v>
      </c>
      <c r="I2493">
        <v>12.0482</v>
      </c>
      <c r="J2493">
        <v>12.0518</v>
      </c>
      <c r="K2493">
        <v>12.001200000000001</v>
      </c>
      <c r="L2493">
        <v>11.972799999999999</v>
      </c>
      <c r="M2493" t="s">
        <v>0</v>
      </c>
      <c r="P2493" t="s">
        <v>1</v>
      </c>
      <c r="Q2493" t="s">
        <v>116</v>
      </c>
      <c r="R2493" t="s">
        <v>21456</v>
      </c>
      <c r="S2493" t="s">
        <v>21457</v>
      </c>
      <c r="T2493" t="s">
        <v>21458</v>
      </c>
      <c r="U2493" t="s">
        <v>2476</v>
      </c>
      <c r="V2493" t="s">
        <v>21459</v>
      </c>
      <c r="W2493">
        <v>0</v>
      </c>
      <c r="X2493" t="s">
        <v>7</v>
      </c>
      <c r="Y2493">
        <v>58</v>
      </c>
      <c r="Z2493">
        <v>6</v>
      </c>
      <c r="AA2493">
        <v>25</v>
      </c>
      <c r="AB2493">
        <v>6</v>
      </c>
      <c r="AC2493">
        <v>10.1</v>
      </c>
      <c r="AD2493">
        <v>1</v>
      </c>
      <c r="AF2493" t="s">
        <v>21462</v>
      </c>
      <c r="AG2493">
        <v>1.3563400000000001</v>
      </c>
      <c r="AH2493">
        <v>5.97742E-2</v>
      </c>
      <c r="AI2493">
        <v>4.7100499999999997E-2</v>
      </c>
      <c r="AJ2493">
        <f t="shared" si="532"/>
        <v>-4.7100499999999997E-2</v>
      </c>
      <c r="AK2493">
        <v>2.5409999999999999</v>
      </c>
      <c r="AL2493" t="str">
        <f t="shared" si="533"/>
        <v/>
      </c>
      <c r="AM2493" t="str">
        <f t="shared" si="534"/>
        <v/>
      </c>
      <c r="AN2493" t="str">
        <f t="shared" si="535"/>
        <v/>
      </c>
      <c r="AO2493" t="str">
        <f t="shared" si="536"/>
        <v/>
      </c>
      <c r="AQ2493">
        <v>2.2634400000000001</v>
      </c>
      <c r="AR2493">
        <v>8.6891599999999996E-3</v>
      </c>
      <c r="AS2493">
        <v>0.10498399999999999</v>
      </c>
      <c r="AT2493">
        <f t="shared" si="537"/>
        <v>-0.10498399999999999</v>
      </c>
      <c r="AU2493">
        <v>4.2379699999999998</v>
      </c>
      <c r="AV2493" t="str">
        <f t="shared" si="538"/>
        <v/>
      </c>
      <c r="AW2493" t="str">
        <f t="shared" si="539"/>
        <v/>
      </c>
      <c r="AX2493" t="str">
        <f t="shared" si="540"/>
        <v/>
      </c>
      <c r="AY2493" t="str">
        <f t="shared" si="541"/>
        <v/>
      </c>
      <c r="BA2493" s="5" t="str">
        <f t="shared" si="542"/>
        <v/>
      </c>
      <c r="BB2493" s="5" t="str">
        <f t="shared" si="543"/>
        <v/>
      </c>
      <c r="BC2493" s="5" t="str">
        <f t="shared" si="544"/>
        <v/>
      </c>
      <c r="BD2493" s="5" t="str">
        <f t="shared" si="545"/>
        <v/>
      </c>
      <c r="BF2493" t="s">
        <v>21460</v>
      </c>
      <c r="BG2493" t="s">
        <v>21461</v>
      </c>
      <c r="BH2493" t="s">
        <v>21462</v>
      </c>
      <c r="BI2493" t="s">
        <v>2476</v>
      </c>
      <c r="BJ2493" t="s">
        <v>2481</v>
      </c>
      <c r="BK2493" t="s">
        <v>21463</v>
      </c>
    </row>
    <row r="2494" spans="1:63" x14ac:dyDescent="0.3">
      <c r="A2494">
        <v>8.0229199999999992</v>
      </c>
      <c r="B2494">
        <v>7.97499</v>
      </c>
      <c r="C2494">
        <v>8.0134600000000002</v>
      </c>
      <c r="D2494">
        <v>8.0267999999999997</v>
      </c>
      <c r="E2494">
        <v>8.0306700000000006</v>
      </c>
      <c r="F2494">
        <v>7.8536200000000003</v>
      </c>
      <c r="G2494">
        <v>8.0383700000000005</v>
      </c>
      <c r="H2494">
        <v>7.9271900000000004</v>
      </c>
      <c r="I2494">
        <v>8.0964500000000008</v>
      </c>
      <c r="J2494">
        <v>8.0682399999999994</v>
      </c>
      <c r="K2494">
        <v>8.1679200000000005</v>
      </c>
      <c r="L2494">
        <v>8.2512500000000006</v>
      </c>
      <c r="M2494" t="s">
        <v>0</v>
      </c>
      <c r="P2494" t="s">
        <v>1</v>
      </c>
      <c r="Q2494" t="s">
        <v>116</v>
      </c>
      <c r="R2494" t="s">
        <v>23385</v>
      </c>
      <c r="S2494" t="s">
        <v>8667</v>
      </c>
      <c r="T2494" t="s">
        <v>18158</v>
      </c>
      <c r="V2494" t="s">
        <v>31503</v>
      </c>
      <c r="W2494">
        <v>0</v>
      </c>
      <c r="X2494" t="s">
        <v>7</v>
      </c>
      <c r="Y2494">
        <v>38</v>
      </c>
      <c r="Z2494">
        <v>5</v>
      </c>
      <c r="AA2494">
        <v>5</v>
      </c>
      <c r="AB2494">
        <v>5</v>
      </c>
      <c r="AC2494">
        <v>15.1</v>
      </c>
      <c r="AD2494">
        <v>1</v>
      </c>
      <c r="AF2494" t="s">
        <v>31506</v>
      </c>
      <c r="AG2494">
        <v>0.46373199999999998</v>
      </c>
      <c r="AH2494">
        <v>0.38961000000000001</v>
      </c>
      <c r="AI2494">
        <v>4.7082100000000002E-2</v>
      </c>
      <c r="AJ2494">
        <f t="shared" si="532"/>
        <v>-4.7082100000000002E-2</v>
      </c>
      <c r="AK2494">
        <v>1.0276000000000001</v>
      </c>
      <c r="AL2494" t="str">
        <f t="shared" si="533"/>
        <v/>
      </c>
      <c r="AM2494" t="str">
        <f t="shared" si="534"/>
        <v/>
      </c>
      <c r="AN2494" t="str">
        <f t="shared" si="535"/>
        <v/>
      </c>
      <c r="AO2494" t="str">
        <f t="shared" si="536"/>
        <v/>
      </c>
      <c r="AQ2494">
        <v>1.73309</v>
      </c>
      <c r="AR2494">
        <v>2.62557E-2</v>
      </c>
      <c r="AS2494">
        <v>-0.13642099999999999</v>
      </c>
      <c r="AT2494">
        <f t="shared" si="537"/>
        <v>0.13642099999999999</v>
      </c>
      <c r="AU2494">
        <v>-3.2047599999999998</v>
      </c>
      <c r="AV2494" t="str">
        <f t="shared" si="538"/>
        <v/>
      </c>
      <c r="AW2494" t="str">
        <f t="shared" si="539"/>
        <v/>
      </c>
      <c r="AX2494" t="str">
        <f t="shared" si="540"/>
        <v/>
      </c>
      <c r="AY2494" t="str">
        <f t="shared" si="541"/>
        <v/>
      </c>
      <c r="BA2494" s="5" t="str">
        <f t="shared" si="542"/>
        <v/>
      </c>
      <c r="BB2494" s="5" t="str">
        <f t="shared" si="543"/>
        <v/>
      </c>
      <c r="BC2494" s="5" t="str">
        <f t="shared" si="544"/>
        <v/>
      </c>
      <c r="BD2494" s="5" t="str">
        <f t="shared" si="545"/>
        <v/>
      </c>
      <c r="BF2494" t="s">
        <v>31504</v>
      </c>
      <c r="BG2494" t="s">
        <v>31505</v>
      </c>
      <c r="BH2494" t="s">
        <v>31506</v>
      </c>
      <c r="BJ2494" t="s">
        <v>7525</v>
      </c>
      <c r="BK2494" t="s">
        <v>31507</v>
      </c>
    </row>
    <row r="2495" spans="1:63" x14ac:dyDescent="0.3">
      <c r="A2495">
        <v>3.3645700000000001</v>
      </c>
      <c r="B2495">
        <v>3.80735</v>
      </c>
      <c r="C2495">
        <v>3.4059900000000001</v>
      </c>
      <c r="D2495">
        <v>3.3645700000000001</v>
      </c>
      <c r="E2495">
        <v>3.2630300000000001</v>
      </c>
      <c r="F2495">
        <v>3.2326600000000001</v>
      </c>
      <c r="G2495">
        <v>3.4724900000000001</v>
      </c>
      <c r="H2495">
        <v>3.7866</v>
      </c>
      <c r="I2495">
        <v>3.4594299999999998</v>
      </c>
      <c r="J2495">
        <v>4.3923199999999998</v>
      </c>
      <c r="K2495">
        <v>3.43296</v>
      </c>
      <c r="L2495">
        <v>4.0959199999999996</v>
      </c>
      <c r="M2495" t="s">
        <v>0</v>
      </c>
      <c r="R2495" t="s">
        <v>39938</v>
      </c>
      <c r="S2495" t="s">
        <v>11969</v>
      </c>
      <c r="T2495" t="s">
        <v>39939</v>
      </c>
      <c r="V2495" t="s">
        <v>39940</v>
      </c>
      <c r="W2495">
        <v>0</v>
      </c>
      <c r="X2495" t="s">
        <v>7</v>
      </c>
      <c r="Y2495">
        <v>1</v>
      </c>
      <c r="Z2495">
        <v>1</v>
      </c>
      <c r="AA2495">
        <v>2</v>
      </c>
      <c r="AB2495">
        <v>1</v>
      </c>
      <c r="AC2495">
        <v>156.4</v>
      </c>
      <c r="AD2495">
        <v>1</v>
      </c>
      <c r="AF2495" t="s">
        <v>39943</v>
      </c>
      <c r="AG2495">
        <v>0.103399</v>
      </c>
      <c r="AH2495">
        <v>0.81680799999999998</v>
      </c>
      <c r="AI2495">
        <v>4.6928200000000003E-2</v>
      </c>
      <c r="AJ2495">
        <f t="shared" si="532"/>
        <v>-4.6928200000000003E-2</v>
      </c>
      <c r="AK2495">
        <v>0.28101799999999999</v>
      </c>
      <c r="AL2495" t="str">
        <f t="shared" si="533"/>
        <v/>
      </c>
      <c r="AM2495" t="str">
        <f t="shared" si="534"/>
        <v/>
      </c>
      <c r="AN2495" t="str">
        <f t="shared" si="535"/>
        <v/>
      </c>
      <c r="AO2495" t="str">
        <f t="shared" si="536"/>
        <v/>
      </c>
      <c r="AQ2495">
        <v>0.66117999999999999</v>
      </c>
      <c r="AR2495">
        <v>0.25403100000000001</v>
      </c>
      <c r="AS2495">
        <v>-0.35953499999999999</v>
      </c>
      <c r="AT2495">
        <f t="shared" si="537"/>
        <v>0.35953499999999999</v>
      </c>
      <c r="AU2495">
        <v>-1.3752899999999999</v>
      </c>
      <c r="AV2495" t="str">
        <f t="shared" si="538"/>
        <v/>
      </c>
      <c r="AW2495" t="str">
        <f t="shared" si="539"/>
        <v/>
      </c>
      <c r="AX2495" t="str">
        <f t="shared" si="540"/>
        <v/>
      </c>
      <c r="AY2495" t="str">
        <f t="shared" si="541"/>
        <v/>
      </c>
      <c r="BA2495" s="5" t="str">
        <f t="shared" si="542"/>
        <v/>
      </c>
      <c r="BB2495" s="5" t="str">
        <f t="shared" si="543"/>
        <v/>
      </c>
      <c r="BC2495" s="5" t="str">
        <f t="shared" si="544"/>
        <v/>
      </c>
      <c r="BD2495" s="5" t="str">
        <f t="shared" si="545"/>
        <v/>
      </c>
      <c r="BF2495" t="s">
        <v>39941</v>
      </c>
      <c r="BG2495" t="s">
        <v>39942</v>
      </c>
      <c r="BH2495" t="s">
        <v>39943</v>
      </c>
      <c r="BJ2495" t="s">
        <v>27838</v>
      </c>
      <c r="BK2495" t="s">
        <v>39944</v>
      </c>
    </row>
    <row r="2496" spans="1:63" x14ac:dyDescent="0.3">
      <c r="A2496">
        <v>12.7964</v>
      </c>
      <c r="B2496">
        <v>12.776199999999999</v>
      </c>
      <c r="C2496">
        <v>12.7903</v>
      </c>
      <c r="D2496">
        <v>12.761200000000001</v>
      </c>
      <c r="E2496">
        <v>12.7501</v>
      </c>
      <c r="F2496">
        <v>12.710599999999999</v>
      </c>
      <c r="G2496">
        <v>12.7456</v>
      </c>
      <c r="H2496">
        <v>12.730600000000001</v>
      </c>
      <c r="I2496">
        <v>12.540900000000001</v>
      </c>
      <c r="J2496">
        <v>12.544700000000001</v>
      </c>
      <c r="K2496">
        <v>12.531499999999999</v>
      </c>
      <c r="L2496">
        <v>12.5518</v>
      </c>
      <c r="M2496" t="s">
        <v>0</v>
      </c>
      <c r="O2496" t="s">
        <v>1</v>
      </c>
      <c r="P2496" t="s">
        <v>1</v>
      </c>
      <c r="Q2496" t="s">
        <v>2</v>
      </c>
      <c r="R2496" t="s">
        <v>2118</v>
      </c>
      <c r="S2496" t="s">
        <v>2119</v>
      </c>
      <c r="T2496" t="s">
        <v>2120</v>
      </c>
      <c r="U2496" t="s">
        <v>2121</v>
      </c>
      <c r="V2496" t="s">
        <v>737</v>
      </c>
      <c r="W2496">
        <v>0</v>
      </c>
      <c r="X2496" t="s">
        <v>7</v>
      </c>
      <c r="Y2496">
        <v>42</v>
      </c>
      <c r="Z2496">
        <v>38</v>
      </c>
      <c r="AA2496">
        <v>67</v>
      </c>
      <c r="AB2496">
        <v>38</v>
      </c>
      <c r="AC2496">
        <v>114.7</v>
      </c>
      <c r="AD2496">
        <v>1</v>
      </c>
      <c r="AF2496" t="s">
        <v>2124</v>
      </c>
      <c r="AG2496">
        <v>2.1196100000000002</v>
      </c>
      <c r="AH2496">
        <v>1.1996100000000001E-2</v>
      </c>
      <c r="AI2496">
        <v>4.6809200000000002E-2</v>
      </c>
      <c r="AJ2496">
        <f t="shared" si="532"/>
        <v>-4.6809200000000002E-2</v>
      </c>
      <c r="AK2496">
        <v>3.9436800000000001</v>
      </c>
      <c r="AL2496" t="str">
        <f t="shared" si="533"/>
        <v/>
      </c>
      <c r="AM2496" t="str">
        <f t="shared" si="534"/>
        <v/>
      </c>
      <c r="AN2496" t="str">
        <f t="shared" si="535"/>
        <v/>
      </c>
      <c r="AO2496" t="str">
        <f t="shared" si="536"/>
        <v/>
      </c>
      <c r="AQ2496">
        <v>6.7491399999999997</v>
      </c>
      <c r="AR2496" s="1">
        <v>2.01125E-6</v>
      </c>
      <c r="AS2496">
        <v>0.23882300000000001</v>
      </c>
      <c r="AT2496">
        <f t="shared" si="537"/>
        <v>-0.23882300000000001</v>
      </c>
      <c r="AU2496">
        <v>26.801600000000001</v>
      </c>
      <c r="AV2496" t="str">
        <f t="shared" si="538"/>
        <v/>
      </c>
      <c r="AW2496" t="str">
        <f t="shared" si="539"/>
        <v/>
      </c>
      <c r="AX2496" t="str">
        <f t="shared" si="540"/>
        <v/>
      </c>
      <c r="AY2496" t="str">
        <f t="shared" si="541"/>
        <v/>
      </c>
      <c r="BA2496" s="5" t="str">
        <f t="shared" si="542"/>
        <v/>
      </c>
      <c r="BB2496" s="5" t="str">
        <f t="shared" si="543"/>
        <v/>
      </c>
      <c r="BC2496" s="5" t="str">
        <f t="shared" si="544"/>
        <v/>
      </c>
      <c r="BD2496" s="5" t="str">
        <f t="shared" si="545"/>
        <v/>
      </c>
      <c r="BF2496" t="s">
        <v>2122</v>
      </c>
      <c r="BG2496" t="s">
        <v>2123</v>
      </c>
      <c r="BH2496" t="s">
        <v>2124</v>
      </c>
      <c r="BI2496" t="s">
        <v>2125</v>
      </c>
      <c r="BJ2496" t="s">
        <v>2126</v>
      </c>
      <c r="BK2496" t="s">
        <v>2127</v>
      </c>
    </row>
    <row r="2497" spans="1:63" x14ac:dyDescent="0.3">
      <c r="A2497">
        <v>10.7515</v>
      </c>
      <c r="B2497">
        <v>10.7469</v>
      </c>
      <c r="C2497">
        <v>10.767899999999999</v>
      </c>
      <c r="D2497">
        <v>10.7287</v>
      </c>
      <c r="E2497">
        <v>10.6892</v>
      </c>
      <c r="F2497">
        <v>10.692</v>
      </c>
      <c r="G2497">
        <v>10.742699999999999</v>
      </c>
      <c r="H2497">
        <v>10.6852</v>
      </c>
      <c r="I2497">
        <v>10.6432</v>
      </c>
      <c r="J2497">
        <v>10.624700000000001</v>
      </c>
      <c r="K2497">
        <v>10.6614</v>
      </c>
      <c r="L2497">
        <v>10.638500000000001</v>
      </c>
      <c r="M2497" t="s">
        <v>0</v>
      </c>
      <c r="O2497" t="s">
        <v>1</v>
      </c>
      <c r="P2497" t="s">
        <v>1</v>
      </c>
      <c r="Q2497" t="s">
        <v>2</v>
      </c>
      <c r="R2497" t="s">
        <v>14260</v>
      </c>
      <c r="S2497" t="s">
        <v>1273</v>
      </c>
      <c r="T2497" t="s">
        <v>14261</v>
      </c>
      <c r="V2497" t="s">
        <v>14262</v>
      </c>
      <c r="W2497">
        <v>0</v>
      </c>
      <c r="X2497" t="s">
        <v>7</v>
      </c>
      <c r="Y2497">
        <v>69</v>
      </c>
      <c r="Z2497">
        <v>10</v>
      </c>
      <c r="AA2497">
        <v>18</v>
      </c>
      <c r="AB2497">
        <v>10</v>
      </c>
      <c r="AC2497">
        <v>20.399999999999999</v>
      </c>
      <c r="AD2497">
        <v>1</v>
      </c>
      <c r="AF2497" t="s">
        <v>14265</v>
      </c>
      <c r="AG2497">
        <v>1.58853</v>
      </c>
      <c r="AH2497">
        <v>3.6607500000000001E-2</v>
      </c>
      <c r="AI2497">
        <v>4.6428900000000002E-2</v>
      </c>
      <c r="AJ2497">
        <f t="shared" si="532"/>
        <v>-4.6428900000000002E-2</v>
      </c>
      <c r="AK2497">
        <v>2.9446599999999998</v>
      </c>
      <c r="AL2497" t="str">
        <f t="shared" si="533"/>
        <v/>
      </c>
      <c r="AM2497" t="str">
        <f t="shared" si="534"/>
        <v/>
      </c>
      <c r="AN2497" t="str">
        <f t="shared" si="535"/>
        <v/>
      </c>
      <c r="AO2497" t="str">
        <f t="shared" si="536"/>
        <v/>
      </c>
      <c r="AQ2497">
        <v>4.1489900000000004</v>
      </c>
      <c r="AR2497">
        <v>1.9884699999999999E-4</v>
      </c>
      <c r="AS2497">
        <v>0.106743</v>
      </c>
      <c r="AT2497">
        <f t="shared" si="537"/>
        <v>-0.106743</v>
      </c>
      <c r="AU2497">
        <v>9.6495800000000003</v>
      </c>
      <c r="AV2497" t="str">
        <f t="shared" si="538"/>
        <v/>
      </c>
      <c r="AW2497" t="str">
        <f t="shared" si="539"/>
        <v/>
      </c>
      <c r="AX2497" t="str">
        <f t="shared" si="540"/>
        <v/>
      </c>
      <c r="AY2497" t="str">
        <f t="shared" si="541"/>
        <v/>
      </c>
      <c r="BA2497" s="5" t="str">
        <f t="shared" si="542"/>
        <v/>
      </c>
      <c r="BB2497" s="5" t="str">
        <f t="shared" si="543"/>
        <v/>
      </c>
      <c r="BC2497" s="5" t="str">
        <f t="shared" si="544"/>
        <v/>
      </c>
      <c r="BD2497" s="5" t="str">
        <f t="shared" si="545"/>
        <v/>
      </c>
      <c r="BF2497" t="s">
        <v>14263</v>
      </c>
      <c r="BG2497" t="s">
        <v>14264</v>
      </c>
      <c r="BH2497" t="s">
        <v>14265</v>
      </c>
      <c r="BJ2497" t="s">
        <v>1382</v>
      </c>
      <c r="BK2497" t="s">
        <v>14266</v>
      </c>
    </row>
    <row r="2498" spans="1:63" x14ac:dyDescent="0.3">
      <c r="A2498">
        <v>10.223000000000001</v>
      </c>
      <c r="B2498">
        <v>10.285399999999999</v>
      </c>
      <c r="C2498">
        <v>10.2867</v>
      </c>
      <c r="D2498">
        <v>10.286300000000001</v>
      </c>
      <c r="E2498">
        <v>10.2485</v>
      </c>
      <c r="F2498">
        <v>10.200900000000001</v>
      </c>
      <c r="G2498">
        <v>10.237399999999999</v>
      </c>
      <c r="H2498">
        <v>10.209099999999999</v>
      </c>
      <c r="I2498">
        <v>10.6699</v>
      </c>
      <c r="J2498">
        <v>10.678000000000001</v>
      </c>
      <c r="K2498">
        <v>10.653700000000001</v>
      </c>
      <c r="L2498">
        <v>10.688599999999999</v>
      </c>
      <c r="M2498" t="s">
        <v>0</v>
      </c>
      <c r="P2498" t="s">
        <v>1</v>
      </c>
      <c r="Q2498" t="s">
        <v>116</v>
      </c>
      <c r="R2498" t="s">
        <v>19513</v>
      </c>
      <c r="S2498" t="s">
        <v>19514</v>
      </c>
      <c r="T2498" t="s">
        <v>19515</v>
      </c>
      <c r="U2498" t="s">
        <v>13331</v>
      </c>
      <c r="V2498" t="s">
        <v>13332</v>
      </c>
      <c r="W2498">
        <v>0</v>
      </c>
      <c r="X2498" t="s">
        <v>7</v>
      </c>
      <c r="Y2498">
        <v>35</v>
      </c>
      <c r="Z2498">
        <v>9</v>
      </c>
      <c r="AA2498">
        <v>19</v>
      </c>
      <c r="AB2498">
        <v>9</v>
      </c>
      <c r="AC2498">
        <v>23.9</v>
      </c>
      <c r="AD2498">
        <v>1</v>
      </c>
      <c r="AF2498" t="s">
        <v>19518</v>
      </c>
      <c r="AG2498">
        <v>1.26616</v>
      </c>
      <c r="AH2498">
        <v>7.2049199999999994E-2</v>
      </c>
      <c r="AI2498">
        <v>4.6370700000000001E-2</v>
      </c>
      <c r="AJ2498">
        <f t="shared" si="532"/>
        <v>-4.6370700000000001E-2</v>
      </c>
      <c r="AK2498">
        <v>2.3879199999999998</v>
      </c>
      <c r="AL2498" t="str">
        <f t="shared" si="533"/>
        <v/>
      </c>
      <c r="AM2498" t="str">
        <f t="shared" si="534"/>
        <v/>
      </c>
      <c r="AN2498" t="str">
        <f t="shared" si="535"/>
        <v/>
      </c>
      <c r="AO2498" t="str">
        <f t="shared" si="536"/>
        <v/>
      </c>
      <c r="AQ2498">
        <v>6.3649800000000001</v>
      </c>
      <c r="AR2498" s="1">
        <v>3.6243000000000002E-6</v>
      </c>
      <c r="AS2498">
        <v>-0.40218599999999999</v>
      </c>
      <c r="AT2498">
        <f t="shared" si="537"/>
        <v>0.40218599999999999</v>
      </c>
      <c r="AU2498">
        <v>-23.098800000000001</v>
      </c>
      <c r="AV2498" t="str">
        <f t="shared" si="538"/>
        <v/>
      </c>
      <c r="AW2498" t="str">
        <f t="shared" si="539"/>
        <v/>
      </c>
      <c r="AX2498" t="str">
        <f t="shared" si="540"/>
        <v/>
      </c>
      <c r="AY2498" t="str">
        <f t="shared" si="541"/>
        <v/>
      </c>
      <c r="BA2498" s="5" t="str">
        <f t="shared" si="542"/>
        <v/>
      </c>
      <c r="BB2498" s="5" t="str">
        <f t="shared" si="543"/>
        <v/>
      </c>
      <c r="BC2498" s="5" t="str">
        <f t="shared" si="544"/>
        <v/>
      </c>
      <c r="BD2498" s="5" t="str">
        <f t="shared" si="545"/>
        <v/>
      </c>
      <c r="BF2498" t="s">
        <v>19516</v>
      </c>
      <c r="BG2498" t="s">
        <v>19517</v>
      </c>
      <c r="BH2498" t="s">
        <v>19518</v>
      </c>
      <c r="BI2498" t="s">
        <v>19519</v>
      </c>
      <c r="BJ2498" t="s">
        <v>19520</v>
      </c>
      <c r="BK2498" t="s">
        <v>19521</v>
      </c>
    </row>
    <row r="2499" spans="1:63" x14ac:dyDescent="0.3">
      <c r="A2499">
        <v>6.67666</v>
      </c>
      <c r="B2499">
        <v>6.7535499999999997</v>
      </c>
      <c r="C2499">
        <v>6.6539200000000003</v>
      </c>
      <c r="D2499">
        <v>6.8467399999999996</v>
      </c>
      <c r="E2499">
        <v>6.59842</v>
      </c>
      <c r="F2499">
        <v>6.7602200000000003</v>
      </c>
      <c r="G2499">
        <v>6.6893000000000002</v>
      </c>
      <c r="H2499">
        <v>6.6976599999999999</v>
      </c>
      <c r="I2499">
        <v>6.7197300000000002</v>
      </c>
      <c r="J2499">
        <v>6.8479999999999999</v>
      </c>
      <c r="K2499">
        <v>6.8984500000000004</v>
      </c>
      <c r="L2499">
        <v>6.6639099999999996</v>
      </c>
      <c r="M2499" t="s">
        <v>0</v>
      </c>
      <c r="R2499" t="s">
        <v>31404</v>
      </c>
      <c r="S2499" t="s">
        <v>31405</v>
      </c>
      <c r="T2499" t="s">
        <v>31406</v>
      </c>
      <c r="U2499" t="s">
        <v>31407</v>
      </c>
      <c r="V2499" t="s">
        <v>7732</v>
      </c>
      <c r="W2499">
        <v>0</v>
      </c>
      <c r="X2499" t="s">
        <v>7</v>
      </c>
      <c r="Y2499">
        <v>11</v>
      </c>
      <c r="Z2499">
        <v>3</v>
      </c>
      <c r="AA2499">
        <v>3</v>
      </c>
      <c r="AB2499">
        <v>3</v>
      </c>
      <c r="AC2499">
        <v>36.799999999999997</v>
      </c>
      <c r="AD2499">
        <v>1</v>
      </c>
      <c r="AF2499" t="s">
        <v>31410</v>
      </c>
      <c r="AG2499">
        <v>0.36566500000000002</v>
      </c>
      <c r="AH2499">
        <v>0.47743200000000002</v>
      </c>
      <c r="AI2499">
        <v>4.6317299999999999E-2</v>
      </c>
      <c r="AJ2499">
        <f t="shared" ref="AJ2499:AJ2562" si="546">AI2499*-1</f>
        <v>-4.6317299999999999E-2</v>
      </c>
      <c r="AK2499">
        <v>0.84432499999999999</v>
      </c>
      <c r="AL2499" t="str">
        <f t="shared" ref="AL2499:AL2562" si="547">IFERROR(IF(AND(AJ2499&gt;=1,AG2499&gt;1.3),"+",""),"")</f>
        <v/>
      </c>
      <c r="AM2499" t="str">
        <f t="shared" ref="AM2499:AM2562" si="548">IFERROR(IF(AND(AJ2499&gt;=0.58,AG2499&gt;1.3),"+",""),"")</f>
        <v/>
      </c>
      <c r="AN2499" t="str">
        <f t="shared" ref="AN2499:AN2562" si="549">IFERROR(IF(AND(AJ2499&lt;=-1,AG2499&gt;1.3),"+",""),"")</f>
        <v/>
      </c>
      <c r="AO2499" t="str">
        <f t="shared" ref="AO2499:AO2562" si="550">IFERROR(IF(AND(AJ2499&lt;=-0.58,AG2499&gt;1.3),"+",""),"")</f>
        <v/>
      </c>
      <c r="AQ2499">
        <v>0.29883700000000002</v>
      </c>
      <c r="AR2499">
        <v>0.54533900000000002</v>
      </c>
      <c r="AS2499">
        <v>-4.9803600000000003E-2</v>
      </c>
      <c r="AT2499">
        <f t="shared" ref="AT2499:AT2562" si="551">AS2499*-1</f>
        <v>4.9803600000000003E-2</v>
      </c>
      <c r="AU2499">
        <v>-0.71315399999999995</v>
      </c>
      <c r="AV2499" t="str">
        <f t="shared" ref="AV2499:AV2562" si="552">IFERROR(IF(AND(AT2499&gt;=1,AQ2499&gt;1.3),"+",""),"")</f>
        <v/>
      </c>
      <c r="AW2499" t="str">
        <f t="shared" ref="AW2499:AW2562" si="553">IFERROR(IF(AND(AT2499&gt;=0.58,AQ2499&gt;1.3),"+",""),"")</f>
        <v/>
      </c>
      <c r="AX2499" t="str">
        <f t="shared" ref="AX2499:AX2562" si="554">IFERROR(IF(AND(AT2499&lt;=-1,AQ2499&gt;1.3),"+",""),"")</f>
        <v/>
      </c>
      <c r="AY2499" t="str">
        <f t="shared" ref="AY2499:AY2562" si="555">IFERROR(IF(AND(AT2499&lt;=-0.58,AQ2499&gt;1.3),"+",""),"")</f>
        <v/>
      </c>
      <c r="BA2499" s="5" t="str">
        <f t="shared" ref="BA2499:BA2562" si="556">IFERROR(IF(AND(AN2499="+",AX2499="+"),"+",""),"")</f>
        <v/>
      </c>
      <c r="BB2499" s="5" t="str">
        <f t="shared" ref="BB2499:BB2562" si="557">IFERROR(IF(AND(AO2499="+",AY2499="+"),"+",""),"")</f>
        <v/>
      </c>
      <c r="BC2499" s="5" t="str">
        <f t="shared" ref="BC2499:BC2562" si="558">IFERROR(IF(AND(AL2499="+",AV2499="+"),"+",""),"")</f>
        <v/>
      </c>
      <c r="BD2499" s="5" t="str">
        <f t="shared" ref="BD2499:BD2562" si="559">IFERROR(IF(AND(AM2499="+",AW2499="+"),"+",""),"")</f>
        <v/>
      </c>
      <c r="BF2499" t="s">
        <v>31408</v>
      </c>
      <c r="BG2499" t="s">
        <v>31409</v>
      </c>
      <c r="BH2499" t="s">
        <v>31410</v>
      </c>
      <c r="BI2499" t="s">
        <v>31411</v>
      </c>
      <c r="BJ2499" t="s">
        <v>31412</v>
      </c>
      <c r="BK2499" t="s">
        <v>31413</v>
      </c>
    </row>
    <row r="2500" spans="1:63" x14ac:dyDescent="0.3">
      <c r="A2500">
        <v>13.416499999999999</v>
      </c>
      <c r="B2500">
        <v>13.4178</v>
      </c>
      <c r="C2500">
        <v>13.403</v>
      </c>
      <c r="D2500">
        <v>13.399900000000001</v>
      </c>
      <c r="E2500">
        <v>13.3605</v>
      </c>
      <c r="F2500">
        <v>13.375500000000001</v>
      </c>
      <c r="G2500">
        <v>13.357799999999999</v>
      </c>
      <c r="H2500">
        <v>13.358000000000001</v>
      </c>
      <c r="I2500">
        <v>13.4529</v>
      </c>
      <c r="J2500">
        <v>13.4353</v>
      </c>
      <c r="K2500">
        <v>13.443300000000001</v>
      </c>
      <c r="L2500">
        <v>13.4215</v>
      </c>
      <c r="M2500" t="s">
        <v>0</v>
      </c>
      <c r="O2500" t="s">
        <v>1</v>
      </c>
      <c r="P2500" t="s">
        <v>1</v>
      </c>
      <c r="Q2500" t="s">
        <v>2</v>
      </c>
      <c r="R2500" t="s">
        <v>846</v>
      </c>
      <c r="S2500" t="s">
        <v>847</v>
      </c>
      <c r="T2500" t="s">
        <v>848</v>
      </c>
      <c r="U2500" t="s">
        <v>849</v>
      </c>
      <c r="V2500" t="s">
        <v>850</v>
      </c>
      <c r="W2500">
        <v>0</v>
      </c>
      <c r="X2500" t="s">
        <v>7</v>
      </c>
      <c r="Y2500">
        <v>54</v>
      </c>
      <c r="Z2500">
        <v>55</v>
      </c>
      <c r="AA2500">
        <v>126</v>
      </c>
      <c r="AB2500">
        <v>55</v>
      </c>
      <c r="AC2500">
        <v>126.9</v>
      </c>
      <c r="AD2500">
        <v>1</v>
      </c>
      <c r="AF2500" t="s">
        <v>853</v>
      </c>
      <c r="AG2500">
        <v>3.5121600000000002</v>
      </c>
      <c r="AH2500">
        <v>7.0602800000000004E-4</v>
      </c>
      <c r="AI2500">
        <v>4.6316599999999999E-2</v>
      </c>
      <c r="AJ2500">
        <f t="shared" si="546"/>
        <v>-4.6316599999999999E-2</v>
      </c>
      <c r="AK2500">
        <v>7.4230099999999997</v>
      </c>
      <c r="AL2500" t="str">
        <f t="shared" si="547"/>
        <v/>
      </c>
      <c r="AM2500" t="str">
        <f t="shared" si="548"/>
        <v/>
      </c>
      <c r="AN2500" t="str">
        <f t="shared" si="549"/>
        <v/>
      </c>
      <c r="AO2500" t="str">
        <f t="shared" si="550"/>
        <v/>
      </c>
      <c r="AQ2500">
        <v>1.9390099999999999</v>
      </c>
      <c r="AR2500">
        <v>1.7073399999999999E-2</v>
      </c>
      <c r="AS2500">
        <v>-2.8972399999999999E-2</v>
      </c>
      <c r="AT2500">
        <f t="shared" si="551"/>
        <v>2.8972399999999999E-2</v>
      </c>
      <c r="AU2500">
        <v>-3.5897199999999998</v>
      </c>
      <c r="AV2500" t="str">
        <f t="shared" si="552"/>
        <v/>
      </c>
      <c r="AW2500" t="str">
        <f t="shared" si="553"/>
        <v/>
      </c>
      <c r="AX2500" t="str">
        <f t="shared" si="554"/>
        <v/>
      </c>
      <c r="AY2500" t="str">
        <f t="shared" si="555"/>
        <v/>
      </c>
      <c r="BA2500" s="5" t="str">
        <f t="shared" si="556"/>
        <v/>
      </c>
      <c r="BB2500" s="5" t="str">
        <f t="shared" si="557"/>
        <v/>
      </c>
      <c r="BC2500" s="5" t="str">
        <f t="shared" si="558"/>
        <v/>
      </c>
      <c r="BD2500" s="5" t="str">
        <f t="shared" si="559"/>
        <v/>
      </c>
      <c r="BF2500" t="s">
        <v>851</v>
      </c>
      <c r="BG2500" t="s">
        <v>852</v>
      </c>
      <c r="BH2500" t="s">
        <v>853</v>
      </c>
      <c r="BI2500" t="s">
        <v>854</v>
      </c>
      <c r="BJ2500" t="s">
        <v>855</v>
      </c>
      <c r="BK2500" t="s">
        <v>856</v>
      </c>
    </row>
    <row r="2501" spans="1:63" x14ac:dyDescent="0.3">
      <c r="A2501">
        <v>7.9014699999999998</v>
      </c>
      <c r="B2501">
        <v>7.9330999999999996</v>
      </c>
      <c r="C2501">
        <v>7.8654200000000003</v>
      </c>
      <c r="D2501">
        <v>8.0162499999999994</v>
      </c>
      <c r="E2501">
        <v>7.9014699999999998</v>
      </c>
      <c r="F2501">
        <v>7.71218</v>
      </c>
      <c r="G2501">
        <v>8.0067500000000003</v>
      </c>
      <c r="H2501">
        <v>7.9110899999999997</v>
      </c>
      <c r="I2501">
        <v>8.3438499999999998</v>
      </c>
      <c r="J2501">
        <v>8.35182</v>
      </c>
      <c r="K2501">
        <v>8.2723999999999993</v>
      </c>
      <c r="L2501">
        <v>8.3460699999999992</v>
      </c>
      <c r="M2501" t="s">
        <v>0</v>
      </c>
      <c r="P2501" t="s">
        <v>1</v>
      </c>
      <c r="Q2501" t="s">
        <v>116</v>
      </c>
      <c r="R2501" t="s">
        <v>29543</v>
      </c>
      <c r="S2501" t="s">
        <v>29544</v>
      </c>
      <c r="T2501" t="s">
        <v>29545</v>
      </c>
      <c r="U2501" t="s">
        <v>25216</v>
      </c>
      <c r="V2501" t="s">
        <v>26104</v>
      </c>
      <c r="W2501">
        <v>0</v>
      </c>
      <c r="X2501" t="s">
        <v>7</v>
      </c>
      <c r="Y2501">
        <v>5</v>
      </c>
      <c r="Z2501">
        <v>6</v>
      </c>
      <c r="AA2501">
        <v>6</v>
      </c>
      <c r="AB2501">
        <v>6</v>
      </c>
      <c r="AC2501">
        <v>125.5</v>
      </c>
      <c r="AD2501">
        <v>1</v>
      </c>
      <c r="AF2501" t="s">
        <v>29548</v>
      </c>
      <c r="AG2501">
        <v>0.27464499999999997</v>
      </c>
      <c r="AH2501">
        <v>0.57569700000000001</v>
      </c>
      <c r="AI2501">
        <v>4.6188399999999998E-2</v>
      </c>
      <c r="AJ2501">
        <f t="shared" si="546"/>
        <v>-4.6188399999999998E-2</v>
      </c>
      <c r="AK2501">
        <v>0.66407400000000005</v>
      </c>
      <c r="AL2501" t="str">
        <f t="shared" si="547"/>
        <v/>
      </c>
      <c r="AM2501" t="str">
        <f t="shared" si="548"/>
        <v/>
      </c>
      <c r="AN2501" t="str">
        <f t="shared" si="549"/>
        <v/>
      </c>
      <c r="AO2501" t="str">
        <f t="shared" si="550"/>
        <v/>
      </c>
      <c r="AQ2501">
        <v>4.4097900000000001</v>
      </c>
      <c r="AR2501">
        <v>1.19596E-4</v>
      </c>
      <c r="AS2501">
        <v>-0.399474</v>
      </c>
      <c r="AT2501">
        <f t="shared" si="551"/>
        <v>0.399474</v>
      </c>
      <c r="AU2501">
        <v>-10.7195</v>
      </c>
      <c r="AV2501" t="str">
        <f t="shared" si="552"/>
        <v/>
      </c>
      <c r="AW2501" t="str">
        <f t="shared" si="553"/>
        <v/>
      </c>
      <c r="AX2501" t="str">
        <f t="shared" si="554"/>
        <v/>
      </c>
      <c r="AY2501" t="str">
        <f t="shared" si="555"/>
        <v/>
      </c>
      <c r="BA2501" s="5" t="str">
        <f t="shared" si="556"/>
        <v/>
      </c>
      <c r="BB2501" s="5" t="str">
        <f t="shared" si="557"/>
        <v/>
      </c>
      <c r="BC2501" s="5" t="str">
        <f t="shared" si="558"/>
        <v/>
      </c>
      <c r="BD2501" s="5" t="str">
        <f t="shared" si="559"/>
        <v/>
      </c>
      <c r="BF2501" t="s">
        <v>29546</v>
      </c>
      <c r="BG2501" t="s">
        <v>29547</v>
      </c>
      <c r="BH2501" t="s">
        <v>29548</v>
      </c>
      <c r="BI2501" t="s">
        <v>25216</v>
      </c>
      <c r="BJ2501" t="s">
        <v>29549</v>
      </c>
      <c r="BK2501" t="s">
        <v>29550</v>
      </c>
    </row>
    <row r="2502" spans="1:63" x14ac:dyDescent="0.3">
      <c r="A2502">
        <v>13.4887</v>
      </c>
      <c r="B2502">
        <v>13.466900000000001</v>
      </c>
      <c r="C2502">
        <v>13.473000000000001</v>
      </c>
      <c r="D2502">
        <v>13.4414</v>
      </c>
      <c r="E2502">
        <v>13.4634</v>
      </c>
      <c r="F2502">
        <v>13.391999999999999</v>
      </c>
      <c r="G2502">
        <v>13.424300000000001</v>
      </c>
      <c r="H2502">
        <v>13.4054</v>
      </c>
      <c r="I2502">
        <v>13.2181</v>
      </c>
      <c r="J2502">
        <v>13.230700000000001</v>
      </c>
      <c r="K2502">
        <v>13.2218</v>
      </c>
      <c r="L2502">
        <v>13.204499999999999</v>
      </c>
      <c r="M2502" t="s">
        <v>0</v>
      </c>
      <c r="P2502" t="s">
        <v>1</v>
      </c>
      <c r="Q2502" t="s">
        <v>116</v>
      </c>
      <c r="R2502" t="s">
        <v>2201</v>
      </c>
      <c r="S2502" t="s">
        <v>2202</v>
      </c>
      <c r="T2502" t="s">
        <v>2203</v>
      </c>
      <c r="V2502" t="s">
        <v>2204</v>
      </c>
      <c r="W2502">
        <v>0</v>
      </c>
      <c r="X2502" t="s">
        <v>7</v>
      </c>
      <c r="Y2502">
        <v>66</v>
      </c>
      <c r="Z2502">
        <v>25</v>
      </c>
      <c r="AA2502">
        <v>85</v>
      </c>
      <c r="AB2502">
        <v>25</v>
      </c>
      <c r="AC2502">
        <v>38.200000000000003</v>
      </c>
      <c r="AD2502">
        <v>1</v>
      </c>
      <c r="AF2502" t="s">
        <v>2207</v>
      </c>
      <c r="AG2502">
        <v>1.3402799999999999</v>
      </c>
      <c r="AH2502">
        <v>6.1656599999999999E-2</v>
      </c>
      <c r="AI2502">
        <v>4.6185299999999999E-2</v>
      </c>
      <c r="AJ2502">
        <f t="shared" si="546"/>
        <v>-4.6185299999999999E-2</v>
      </c>
      <c r="AK2502">
        <v>2.5136099999999999</v>
      </c>
      <c r="AL2502" t="str">
        <f t="shared" si="547"/>
        <v/>
      </c>
      <c r="AM2502" t="str">
        <f t="shared" si="548"/>
        <v/>
      </c>
      <c r="AN2502" t="str">
        <f t="shared" si="549"/>
        <v/>
      </c>
      <c r="AO2502" t="str">
        <f t="shared" si="550"/>
        <v/>
      </c>
      <c r="AQ2502">
        <v>6.2524600000000001</v>
      </c>
      <c r="AR2502" s="1">
        <v>4.4149300000000003E-6</v>
      </c>
      <c r="AS2502">
        <v>0.24870999999999999</v>
      </c>
      <c r="AT2502">
        <f t="shared" si="551"/>
        <v>-0.24870999999999999</v>
      </c>
      <c r="AU2502">
        <v>22.1128</v>
      </c>
      <c r="AV2502" t="str">
        <f t="shared" si="552"/>
        <v/>
      </c>
      <c r="AW2502" t="str">
        <f t="shared" si="553"/>
        <v/>
      </c>
      <c r="AX2502" t="str">
        <f t="shared" si="554"/>
        <v/>
      </c>
      <c r="AY2502" t="str">
        <f t="shared" si="555"/>
        <v/>
      </c>
      <c r="BA2502" s="5" t="str">
        <f t="shared" si="556"/>
        <v/>
      </c>
      <c r="BB2502" s="5" t="str">
        <f t="shared" si="557"/>
        <v/>
      </c>
      <c r="BC2502" s="5" t="str">
        <f t="shared" si="558"/>
        <v/>
      </c>
      <c r="BD2502" s="5" t="str">
        <f t="shared" si="559"/>
        <v/>
      </c>
      <c r="BF2502" t="s">
        <v>2205</v>
      </c>
      <c r="BG2502" t="s">
        <v>2206</v>
      </c>
      <c r="BH2502" t="s">
        <v>2207</v>
      </c>
      <c r="BJ2502" t="s">
        <v>2208</v>
      </c>
      <c r="BK2502" t="s">
        <v>2209</v>
      </c>
    </row>
    <row r="2503" spans="1:63" x14ac:dyDescent="0.3">
      <c r="A2503">
        <v>7.5736499999999998</v>
      </c>
      <c r="B2503">
        <v>7.5345000000000004</v>
      </c>
      <c r="C2503">
        <v>7.7231500000000004</v>
      </c>
      <c r="D2503">
        <v>7.6132400000000002</v>
      </c>
      <c r="E2503">
        <v>7.4918500000000003</v>
      </c>
      <c r="F2503">
        <v>7.5545900000000001</v>
      </c>
      <c r="G2503">
        <v>7.55152</v>
      </c>
      <c r="H2503">
        <v>7.6631999999999998</v>
      </c>
      <c r="I2503">
        <v>7.9366399999999997</v>
      </c>
      <c r="J2503">
        <v>7.96347</v>
      </c>
      <c r="K2503">
        <v>7.8554899999999996</v>
      </c>
      <c r="L2503">
        <v>7.8629499999999997</v>
      </c>
      <c r="M2503" t="s">
        <v>0</v>
      </c>
      <c r="P2503" t="s">
        <v>1</v>
      </c>
      <c r="Q2503" t="s">
        <v>116</v>
      </c>
      <c r="R2503" t="s">
        <v>35303</v>
      </c>
      <c r="S2503" t="s">
        <v>25161</v>
      </c>
      <c r="T2503" t="s">
        <v>17625</v>
      </c>
      <c r="V2503" t="s">
        <v>29040</v>
      </c>
      <c r="W2503">
        <v>0</v>
      </c>
      <c r="X2503" t="s">
        <v>7</v>
      </c>
      <c r="Y2503">
        <v>9</v>
      </c>
      <c r="Z2503">
        <v>3</v>
      </c>
      <c r="AA2503">
        <v>3</v>
      </c>
      <c r="AB2503">
        <v>3</v>
      </c>
      <c r="AC2503">
        <v>38.4</v>
      </c>
      <c r="AD2503">
        <v>1</v>
      </c>
      <c r="AF2503" t="s">
        <v>35306</v>
      </c>
      <c r="AG2503">
        <v>0.36729499999999998</v>
      </c>
      <c r="AH2503">
        <v>0.47610799999999998</v>
      </c>
      <c r="AI2503">
        <v>4.5842399999999998E-2</v>
      </c>
      <c r="AJ2503">
        <f t="shared" si="546"/>
        <v>-4.5842399999999998E-2</v>
      </c>
      <c r="AK2503">
        <v>0.84745499999999996</v>
      </c>
      <c r="AL2503" t="str">
        <f t="shared" si="547"/>
        <v/>
      </c>
      <c r="AM2503" t="str">
        <f t="shared" si="548"/>
        <v/>
      </c>
      <c r="AN2503" t="str">
        <f t="shared" si="549"/>
        <v/>
      </c>
      <c r="AO2503" t="str">
        <f t="shared" si="550"/>
        <v/>
      </c>
      <c r="AQ2503">
        <v>3.0254799999999999</v>
      </c>
      <c r="AR2503">
        <v>1.80668E-3</v>
      </c>
      <c r="AS2503">
        <v>-0.29350500000000002</v>
      </c>
      <c r="AT2503">
        <f t="shared" si="551"/>
        <v>0.29350500000000002</v>
      </c>
      <c r="AU2503">
        <v>-6.0258399999999996</v>
      </c>
      <c r="AV2503" t="str">
        <f t="shared" si="552"/>
        <v/>
      </c>
      <c r="AW2503" t="str">
        <f t="shared" si="553"/>
        <v/>
      </c>
      <c r="AX2503" t="str">
        <f t="shared" si="554"/>
        <v/>
      </c>
      <c r="AY2503" t="str">
        <f t="shared" si="555"/>
        <v/>
      </c>
      <c r="BA2503" s="5" t="str">
        <f t="shared" si="556"/>
        <v/>
      </c>
      <c r="BB2503" s="5" t="str">
        <f t="shared" si="557"/>
        <v/>
      </c>
      <c r="BC2503" s="5" t="str">
        <f t="shared" si="558"/>
        <v/>
      </c>
      <c r="BD2503" s="5" t="str">
        <f t="shared" si="559"/>
        <v/>
      </c>
      <c r="BF2503" t="s">
        <v>35304</v>
      </c>
      <c r="BG2503" t="s">
        <v>35305</v>
      </c>
      <c r="BH2503" t="s">
        <v>35306</v>
      </c>
      <c r="BK2503" t="s">
        <v>35307</v>
      </c>
    </row>
    <row r="2504" spans="1:63" x14ac:dyDescent="0.3">
      <c r="A2504">
        <v>9.6557099999999991</v>
      </c>
      <c r="B2504">
        <v>9.7187000000000001</v>
      </c>
      <c r="C2504">
        <v>9.6238799999999998</v>
      </c>
      <c r="D2504">
        <v>9.6497899999999994</v>
      </c>
      <c r="E2504">
        <v>9.6262600000000003</v>
      </c>
      <c r="F2504">
        <v>9.5381900000000002</v>
      </c>
      <c r="G2504">
        <v>9.5956299999999999</v>
      </c>
      <c r="H2504">
        <v>9.7051099999999995</v>
      </c>
      <c r="I2504">
        <v>9.57592</v>
      </c>
      <c r="J2504">
        <v>9.6544600000000003</v>
      </c>
      <c r="K2504">
        <v>9.6297200000000007</v>
      </c>
      <c r="L2504">
        <v>9.69801</v>
      </c>
      <c r="M2504" t="s">
        <v>0</v>
      </c>
      <c r="R2504" t="s">
        <v>20530</v>
      </c>
      <c r="S2504" t="s">
        <v>20531</v>
      </c>
      <c r="T2504" t="s">
        <v>20532</v>
      </c>
      <c r="V2504" t="s">
        <v>20533</v>
      </c>
      <c r="W2504">
        <v>0</v>
      </c>
      <c r="X2504" t="s">
        <v>7</v>
      </c>
      <c r="Y2504">
        <v>22</v>
      </c>
      <c r="Z2504">
        <v>8</v>
      </c>
      <c r="AA2504">
        <v>12</v>
      </c>
      <c r="AB2504">
        <v>8</v>
      </c>
      <c r="AC2504">
        <v>45.3</v>
      </c>
      <c r="AD2504">
        <v>1</v>
      </c>
      <c r="AF2504" t="s">
        <v>20536</v>
      </c>
      <c r="AG2504">
        <v>0.52504399999999996</v>
      </c>
      <c r="AH2504">
        <v>0.34304600000000002</v>
      </c>
      <c r="AI2504">
        <v>4.5724599999999997E-2</v>
      </c>
      <c r="AJ2504">
        <f t="shared" si="546"/>
        <v>-4.5724599999999997E-2</v>
      </c>
      <c r="AK2504">
        <v>1.13801</v>
      </c>
      <c r="AL2504" t="str">
        <f t="shared" si="547"/>
        <v/>
      </c>
      <c r="AM2504" t="str">
        <f t="shared" si="548"/>
        <v/>
      </c>
      <c r="AN2504" t="str">
        <f t="shared" si="549"/>
        <v/>
      </c>
      <c r="AO2504" t="str">
        <f t="shared" si="550"/>
        <v/>
      </c>
      <c r="AQ2504">
        <v>0.288883</v>
      </c>
      <c r="AR2504">
        <v>0.55659800000000004</v>
      </c>
      <c r="AS2504">
        <v>2.2495999999999999E-2</v>
      </c>
      <c r="AT2504">
        <f t="shared" si="551"/>
        <v>-2.2495999999999999E-2</v>
      </c>
      <c r="AU2504">
        <v>0.69307200000000002</v>
      </c>
      <c r="AV2504" t="str">
        <f t="shared" si="552"/>
        <v/>
      </c>
      <c r="AW2504" t="str">
        <f t="shared" si="553"/>
        <v/>
      </c>
      <c r="AX2504" t="str">
        <f t="shared" si="554"/>
        <v/>
      </c>
      <c r="AY2504" t="str">
        <f t="shared" si="555"/>
        <v/>
      </c>
      <c r="BA2504" s="5" t="str">
        <f t="shared" si="556"/>
        <v/>
      </c>
      <c r="BB2504" s="5" t="str">
        <f t="shared" si="557"/>
        <v/>
      </c>
      <c r="BC2504" s="5" t="str">
        <f t="shared" si="558"/>
        <v/>
      </c>
      <c r="BD2504" s="5" t="str">
        <f t="shared" si="559"/>
        <v/>
      </c>
      <c r="BF2504" t="s">
        <v>20534</v>
      </c>
      <c r="BG2504" t="s">
        <v>20535</v>
      </c>
      <c r="BH2504" t="s">
        <v>20536</v>
      </c>
      <c r="BJ2504" t="s">
        <v>20537</v>
      </c>
      <c r="BK2504" t="s">
        <v>20538</v>
      </c>
    </row>
    <row r="2505" spans="1:63" x14ac:dyDescent="0.3">
      <c r="A2505">
        <v>8.1814</v>
      </c>
      <c r="B2505">
        <v>8.1654099999999996</v>
      </c>
      <c r="C2505">
        <v>8.1405700000000003</v>
      </c>
      <c r="D2505">
        <v>8.2803100000000001</v>
      </c>
      <c r="E2505">
        <v>8.1369900000000008</v>
      </c>
      <c r="F2505">
        <v>8.0964500000000008</v>
      </c>
      <c r="G2505">
        <v>8.2350600000000007</v>
      </c>
      <c r="H2505">
        <v>8.1163399999999992</v>
      </c>
      <c r="I2505">
        <v>8.2812300000000008</v>
      </c>
      <c r="J2505">
        <v>8.3505000000000003</v>
      </c>
      <c r="K2505">
        <v>8.2714599999999994</v>
      </c>
      <c r="L2505">
        <v>8.2723999999999993</v>
      </c>
      <c r="M2505" t="s">
        <v>0</v>
      </c>
      <c r="P2505" t="s">
        <v>1</v>
      </c>
      <c r="Q2505" t="s">
        <v>116</v>
      </c>
      <c r="R2505" t="s">
        <v>23481</v>
      </c>
      <c r="S2505" t="s">
        <v>23482</v>
      </c>
      <c r="T2505" t="s">
        <v>17625</v>
      </c>
      <c r="U2505" t="s">
        <v>3717</v>
      </c>
      <c r="V2505" t="s">
        <v>3718</v>
      </c>
      <c r="W2505">
        <v>0</v>
      </c>
      <c r="X2505" t="s">
        <v>7</v>
      </c>
      <c r="Y2505">
        <v>22</v>
      </c>
      <c r="Z2505">
        <v>6</v>
      </c>
      <c r="AA2505">
        <v>10</v>
      </c>
      <c r="AB2505">
        <v>5</v>
      </c>
      <c r="AC2505">
        <v>37.9</v>
      </c>
      <c r="AD2505">
        <v>1</v>
      </c>
      <c r="AF2505" t="s">
        <v>23485</v>
      </c>
      <c r="AG2505">
        <v>0.47777199999999997</v>
      </c>
      <c r="AH2505">
        <v>0.37865500000000002</v>
      </c>
      <c r="AI2505">
        <v>4.5711799999999997E-2</v>
      </c>
      <c r="AJ2505">
        <f t="shared" si="546"/>
        <v>-4.5711799999999997E-2</v>
      </c>
      <c r="AK2505">
        <v>1.0531299999999999</v>
      </c>
      <c r="AL2505" t="str">
        <f t="shared" si="547"/>
        <v/>
      </c>
      <c r="AM2505" t="str">
        <f t="shared" si="548"/>
        <v/>
      </c>
      <c r="AN2505" t="str">
        <f t="shared" si="549"/>
        <v/>
      </c>
      <c r="AO2505" t="str">
        <f t="shared" si="550"/>
        <v/>
      </c>
      <c r="AQ2505">
        <v>1.52295</v>
      </c>
      <c r="AR2505">
        <v>4.0914499999999999E-2</v>
      </c>
      <c r="AS2505">
        <v>-0.101975</v>
      </c>
      <c r="AT2505">
        <f t="shared" si="551"/>
        <v>0.101975</v>
      </c>
      <c r="AU2505">
        <v>-2.8290600000000001</v>
      </c>
      <c r="AV2505" t="str">
        <f t="shared" si="552"/>
        <v/>
      </c>
      <c r="AW2505" t="str">
        <f t="shared" si="553"/>
        <v/>
      </c>
      <c r="AX2505" t="str">
        <f t="shared" si="554"/>
        <v/>
      </c>
      <c r="AY2505" t="str">
        <f t="shared" si="555"/>
        <v/>
      </c>
      <c r="BA2505" s="5" t="str">
        <f t="shared" si="556"/>
        <v/>
      </c>
      <c r="BB2505" s="5" t="str">
        <f t="shared" si="557"/>
        <v/>
      </c>
      <c r="BC2505" s="5" t="str">
        <f t="shared" si="558"/>
        <v/>
      </c>
      <c r="BD2505" s="5" t="str">
        <f t="shared" si="559"/>
        <v/>
      </c>
      <c r="BF2505" t="s">
        <v>23483</v>
      </c>
      <c r="BG2505" t="s">
        <v>23484</v>
      </c>
      <c r="BH2505" t="s">
        <v>23485</v>
      </c>
      <c r="BI2505" t="s">
        <v>3717</v>
      </c>
      <c r="BJ2505" t="s">
        <v>23486</v>
      </c>
      <c r="BK2505" t="s">
        <v>23487</v>
      </c>
    </row>
    <row r="2506" spans="1:63" x14ac:dyDescent="0.3">
      <c r="A2506">
        <v>11.9438</v>
      </c>
      <c r="B2506">
        <v>11.9842</v>
      </c>
      <c r="C2506">
        <v>11.9473</v>
      </c>
      <c r="D2506">
        <v>11.900600000000001</v>
      </c>
      <c r="E2506">
        <v>11.8866</v>
      </c>
      <c r="F2506">
        <v>11.9031</v>
      </c>
      <c r="G2506">
        <v>11.928800000000001</v>
      </c>
      <c r="H2506">
        <v>11.874599999999999</v>
      </c>
      <c r="I2506">
        <v>11.9382</v>
      </c>
      <c r="J2506">
        <v>11.8513</v>
      </c>
      <c r="K2506">
        <v>11.9155</v>
      </c>
      <c r="L2506">
        <v>11.9063</v>
      </c>
      <c r="M2506" t="s">
        <v>0</v>
      </c>
      <c r="R2506" t="s">
        <v>7039</v>
      </c>
      <c r="T2506" t="s">
        <v>7040</v>
      </c>
      <c r="U2506" t="s">
        <v>1159</v>
      </c>
      <c r="V2506" t="s">
        <v>7041</v>
      </c>
      <c r="W2506">
        <v>0</v>
      </c>
      <c r="X2506" t="s">
        <v>7</v>
      </c>
      <c r="Y2506">
        <v>39</v>
      </c>
      <c r="Z2506">
        <v>16</v>
      </c>
      <c r="AA2506">
        <v>48</v>
      </c>
      <c r="AB2506">
        <v>16</v>
      </c>
      <c r="AC2506">
        <v>50.8</v>
      </c>
      <c r="AD2506">
        <v>1</v>
      </c>
      <c r="AF2506" t="s">
        <v>7044</v>
      </c>
      <c r="AG2506">
        <v>1.1556200000000001</v>
      </c>
      <c r="AH2506">
        <v>9.1033100000000006E-2</v>
      </c>
      <c r="AI2506">
        <v>4.5671200000000002E-2</v>
      </c>
      <c r="AJ2506">
        <f t="shared" si="546"/>
        <v>-4.5671200000000002E-2</v>
      </c>
      <c r="AK2506">
        <v>2.2022599999999999</v>
      </c>
      <c r="AL2506" t="str">
        <f t="shared" si="547"/>
        <v/>
      </c>
      <c r="AM2506" t="str">
        <f t="shared" si="548"/>
        <v/>
      </c>
      <c r="AN2506" t="str">
        <f t="shared" si="549"/>
        <v/>
      </c>
      <c r="AO2506" t="str">
        <f t="shared" si="550"/>
        <v/>
      </c>
      <c r="AQ2506">
        <v>0.81532099999999996</v>
      </c>
      <c r="AR2506">
        <v>0.18404999999999999</v>
      </c>
      <c r="AS2506">
        <v>4.1145099999999997E-2</v>
      </c>
      <c r="AT2506">
        <f t="shared" si="551"/>
        <v>-4.1145099999999997E-2</v>
      </c>
      <c r="AU2506">
        <v>1.63581</v>
      </c>
      <c r="AV2506" t="str">
        <f t="shared" si="552"/>
        <v/>
      </c>
      <c r="AW2506" t="str">
        <f t="shared" si="553"/>
        <v/>
      </c>
      <c r="AX2506" t="str">
        <f t="shared" si="554"/>
        <v/>
      </c>
      <c r="AY2506" t="str">
        <f t="shared" si="555"/>
        <v/>
      </c>
      <c r="BA2506" s="5" t="str">
        <f t="shared" si="556"/>
        <v/>
      </c>
      <c r="BB2506" s="5" t="str">
        <f t="shared" si="557"/>
        <v/>
      </c>
      <c r="BC2506" s="5" t="str">
        <f t="shared" si="558"/>
        <v/>
      </c>
      <c r="BD2506" s="5" t="str">
        <f t="shared" si="559"/>
        <v/>
      </c>
      <c r="BF2506" t="s">
        <v>7042</v>
      </c>
      <c r="BG2506" t="s">
        <v>7043</v>
      </c>
      <c r="BH2506" t="s">
        <v>7044</v>
      </c>
      <c r="BI2506" t="s">
        <v>2528</v>
      </c>
      <c r="BJ2506" t="s">
        <v>7045</v>
      </c>
      <c r="BK2506" t="s">
        <v>7046</v>
      </c>
    </row>
    <row r="2507" spans="1:63" x14ac:dyDescent="0.3">
      <c r="A2507">
        <v>12.0055</v>
      </c>
      <c r="B2507">
        <v>11.9533</v>
      </c>
      <c r="C2507">
        <v>12.0054</v>
      </c>
      <c r="D2507">
        <v>12.026899999999999</v>
      </c>
      <c r="E2507">
        <v>11.9368</v>
      </c>
      <c r="F2507">
        <v>11.9518</v>
      </c>
      <c r="G2507">
        <v>11.996700000000001</v>
      </c>
      <c r="H2507">
        <v>11.9232</v>
      </c>
      <c r="I2507">
        <v>11.6493</v>
      </c>
      <c r="J2507">
        <v>11.638999999999999</v>
      </c>
      <c r="K2507">
        <v>11.719900000000001</v>
      </c>
      <c r="L2507">
        <v>11.719900000000001</v>
      </c>
      <c r="M2507" t="s">
        <v>0</v>
      </c>
      <c r="P2507" t="s">
        <v>1</v>
      </c>
      <c r="Q2507" t="s">
        <v>116</v>
      </c>
      <c r="R2507" t="s">
        <v>4996</v>
      </c>
      <c r="S2507" t="s">
        <v>4997</v>
      </c>
      <c r="T2507" t="s">
        <v>4998</v>
      </c>
      <c r="V2507" t="s">
        <v>599</v>
      </c>
      <c r="W2507">
        <v>0</v>
      </c>
      <c r="X2507" t="s">
        <v>7</v>
      </c>
      <c r="Y2507">
        <v>44</v>
      </c>
      <c r="Z2507">
        <v>15</v>
      </c>
      <c r="AA2507">
        <v>35</v>
      </c>
      <c r="AB2507">
        <v>15</v>
      </c>
      <c r="AC2507">
        <v>42.5</v>
      </c>
      <c r="AD2507">
        <v>1</v>
      </c>
      <c r="AF2507" t="s">
        <v>5001</v>
      </c>
      <c r="AG2507">
        <v>1.0583400000000001</v>
      </c>
      <c r="AH2507">
        <v>0.111529</v>
      </c>
      <c r="AI2507">
        <v>4.5642599999999998E-2</v>
      </c>
      <c r="AJ2507">
        <f t="shared" si="546"/>
        <v>-4.5642599999999998E-2</v>
      </c>
      <c r="AK2507">
        <v>2.04013</v>
      </c>
      <c r="AL2507" t="str">
        <f t="shared" si="547"/>
        <v/>
      </c>
      <c r="AM2507" t="str">
        <f t="shared" si="548"/>
        <v/>
      </c>
      <c r="AN2507" t="str">
        <f t="shared" si="549"/>
        <v/>
      </c>
      <c r="AO2507" t="str">
        <f t="shared" si="550"/>
        <v/>
      </c>
      <c r="AQ2507">
        <v>4.6293899999999999</v>
      </c>
      <c r="AR2507" s="1">
        <v>7.7689799999999996E-5</v>
      </c>
      <c r="AS2507">
        <v>0.31577300000000003</v>
      </c>
      <c r="AT2507">
        <f t="shared" si="551"/>
        <v>-0.31577300000000003</v>
      </c>
      <c r="AU2507">
        <v>11.702999999999999</v>
      </c>
      <c r="AV2507" t="str">
        <f t="shared" si="552"/>
        <v/>
      </c>
      <c r="AW2507" t="str">
        <f t="shared" si="553"/>
        <v/>
      </c>
      <c r="AX2507" t="str">
        <f t="shared" si="554"/>
        <v/>
      </c>
      <c r="AY2507" t="str">
        <f t="shared" si="555"/>
        <v/>
      </c>
      <c r="BA2507" s="5" t="str">
        <f t="shared" si="556"/>
        <v/>
      </c>
      <c r="BB2507" s="5" t="str">
        <f t="shared" si="557"/>
        <v/>
      </c>
      <c r="BC2507" s="5" t="str">
        <f t="shared" si="558"/>
        <v/>
      </c>
      <c r="BD2507" s="5" t="str">
        <f t="shared" si="559"/>
        <v/>
      </c>
      <c r="BF2507" t="s">
        <v>4999</v>
      </c>
      <c r="BG2507" t="s">
        <v>5000</v>
      </c>
      <c r="BH2507" t="s">
        <v>5001</v>
      </c>
      <c r="BJ2507" t="s">
        <v>603</v>
      </c>
      <c r="BK2507" t="s">
        <v>5002</v>
      </c>
    </row>
    <row r="2508" spans="1:63" x14ac:dyDescent="0.3">
      <c r="A2508">
        <v>7.4692299999999996</v>
      </c>
      <c r="B2508">
        <v>7.4708600000000001</v>
      </c>
      <c r="C2508">
        <v>7.3802399999999997</v>
      </c>
      <c r="D2508">
        <v>7.5553600000000003</v>
      </c>
      <c r="E2508">
        <v>7.3897399999999998</v>
      </c>
      <c r="F2508">
        <v>7.3957499999999996</v>
      </c>
      <c r="G2508">
        <v>7.4119299999999999</v>
      </c>
      <c r="H2508">
        <v>7.4958499999999999</v>
      </c>
      <c r="I2508">
        <v>7.1272200000000003</v>
      </c>
      <c r="J2508">
        <v>7.1261900000000002</v>
      </c>
      <c r="K2508">
        <v>7.1011899999999999</v>
      </c>
      <c r="L2508">
        <v>7.2317</v>
      </c>
      <c r="M2508" t="s">
        <v>0</v>
      </c>
      <c r="P2508" t="s">
        <v>1</v>
      </c>
      <c r="Q2508" t="s">
        <v>116</v>
      </c>
      <c r="R2508" t="s">
        <v>34156</v>
      </c>
      <c r="S2508" t="s">
        <v>146</v>
      </c>
      <c r="T2508" t="s">
        <v>34157</v>
      </c>
      <c r="V2508" t="s">
        <v>34158</v>
      </c>
      <c r="W2508">
        <v>0</v>
      </c>
      <c r="X2508" t="s">
        <v>7</v>
      </c>
      <c r="Y2508">
        <v>3</v>
      </c>
      <c r="Z2508">
        <v>4</v>
      </c>
      <c r="AA2508">
        <v>4</v>
      </c>
      <c r="AB2508">
        <v>4</v>
      </c>
      <c r="AC2508">
        <v>128.69999999999999</v>
      </c>
      <c r="AD2508">
        <v>1</v>
      </c>
      <c r="AF2508" t="s">
        <v>34161</v>
      </c>
      <c r="AG2508">
        <v>0.47630899999999998</v>
      </c>
      <c r="AH2508">
        <v>0.37985600000000003</v>
      </c>
      <c r="AI2508">
        <v>4.5605199999999999E-2</v>
      </c>
      <c r="AJ2508">
        <f t="shared" si="546"/>
        <v>-4.5605199999999999E-2</v>
      </c>
      <c r="AK2508">
        <v>1.05047</v>
      </c>
      <c r="AL2508" t="str">
        <f t="shared" si="547"/>
        <v/>
      </c>
      <c r="AM2508" t="str">
        <f t="shared" si="548"/>
        <v/>
      </c>
      <c r="AN2508" t="str">
        <f t="shared" si="549"/>
        <v/>
      </c>
      <c r="AO2508" t="str">
        <f t="shared" si="550"/>
        <v/>
      </c>
      <c r="AQ2508">
        <v>3.3737300000000001</v>
      </c>
      <c r="AR2508">
        <v>9.00346E-4</v>
      </c>
      <c r="AS2508">
        <v>0.32235000000000003</v>
      </c>
      <c r="AT2508">
        <f t="shared" si="551"/>
        <v>-0.32235000000000003</v>
      </c>
      <c r="AU2508">
        <v>7.0016699999999998</v>
      </c>
      <c r="AV2508" t="str">
        <f t="shared" si="552"/>
        <v/>
      </c>
      <c r="AW2508" t="str">
        <f t="shared" si="553"/>
        <v/>
      </c>
      <c r="AX2508" t="str">
        <f t="shared" si="554"/>
        <v/>
      </c>
      <c r="AY2508" t="str">
        <f t="shared" si="555"/>
        <v/>
      </c>
      <c r="BA2508" s="5" t="str">
        <f t="shared" si="556"/>
        <v/>
      </c>
      <c r="BB2508" s="5" t="str">
        <f t="shared" si="557"/>
        <v/>
      </c>
      <c r="BC2508" s="5" t="str">
        <f t="shared" si="558"/>
        <v/>
      </c>
      <c r="BD2508" s="5" t="str">
        <f t="shared" si="559"/>
        <v/>
      </c>
      <c r="BF2508" t="s">
        <v>34159</v>
      </c>
      <c r="BG2508" t="s">
        <v>34160</v>
      </c>
      <c r="BH2508" t="s">
        <v>34161</v>
      </c>
      <c r="BJ2508" t="s">
        <v>26330</v>
      </c>
      <c r="BK2508" t="s">
        <v>34162</v>
      </c>
    </row>
    <row r="2509" spans="1:63" x14ac:dyDescent="0.3">
      <c r="A2509">
        <v>7.0520199999999997</v>
      </c>
      <c r="B2509">
        <v>7.1147799999999997</v>
      </c>
      <c r="C2509">
        <v>7.0509399999999998</v>
      </c>
      <c r="D2509">
        <v>7.06393</v>
      </c>
      <c r="E2509">
        <v>7.0693200000000003</v>
      </c>
      <c r="F2509">
        <v>7.0033799999999999</v>
      </c>
      <c r="G2509">
        <v>6.9920900000000001</v>
      </c>
      <c r="H2509">
        <v>7.0356199999999998</v>
      </c>
      <c r="I2509">
        <v>6.8341599999999998</v>
      </c>
      <c r="J2509">
        <v>6.8290899999999999</v>
      </c>
      <c r="K2509">
        <v>6.9140899999999998</v>
      </c>
      <c r="L2509">
        <v>6.6948800000000004</v>
      </c>
      <c r="M2509" t="s">
        <v>0</v>
      </c>
      <c r="P2509" t="s">
        <v>1</v>
      </c>
      <c r="Q2509" t="s">
        <v>116</v>
      </c>
      <c r="R2509" t="s">
        <v>37503</v>
      </c>
      <c r="S2509" t="s">
        <v>37504</v>
      </c>
      <c r="T2509" t="s">
        <v>13295</v>
      </c>
      <c r="U2509" t="s">
        <v>18855</v>
      </c>
      <c r="V2509" t="s">
        <v>37505</v>
      </c>
      <c r="W2509">
        <v>0</v>
      </c>
      <c r="X2509" t="s">
        <v>7</v>
      </c>
      <c r="Y2509">
        <v>2</v>
      </c>
      <c r="Z2509">
        <v>2</v>
      </c>
      <c r="AA2509">
        <v>2</v>
      </c>
      <c r="AB2509">
        <v>2</v>
      </c>
      <c r="AC2509">
        <v>118.6</v>
      </c>
      <c r="AD2509">
        <v>1</v>
      </c>
      <c r="AF2509" t="s">
        <v>37508</v>
      </c>
      <c r="AG2509">
        <v>1.01566</v>
      </c>
      <c r="AH2509">
        <v>0.121813</v>
      </c>
      <c r="AI2509">
        <v>4.5318400000000002E-2</v>
      </c>
      <c r="AJ2509">
        <f t="shared" si="546"/>
        <v>-4.5318400000000002E-2</v>
      </c>
      <c r="AK2509">
        <v>1.9692000000000001</v>
      </c>
      <c r="AL2509" t="str">
        <f t="shared" si="547"/>
        <v/>
      </c>
      <c r="AM2509" t="str">
        <f t="shared" si="548"/>
        <v/>
      </c>
      <c r="AN2509" t="str">
        <f t="shared" si="549"/>
        <v/>
      </c>
      <c r="AO2509" t="str">
        <f t="shared" si="550"/>
        <v/>
      </c>
      <c r="AQ2509">
        <v>2.7257199999999999</v>
      </c>
      <c r="AR2509">
        <v>3.3555899999999999E-3</v>
      </c>
      <c r="AS2509">
        <v>0.25236700000000001</v>
      </c>
      <c r="AT2509">
        <f t="shared" si="551"/>
        <v>-0.25236700000000001</v>
      </c>
      <c r="AU2509">
        <v>5.27149</v>
      </c>
      <c r="AV2509" t="str">
        <f t="shared" si="552"/>
        <v/>
      </c>
      <c r="AW2509" t="str">
        <f t="shared" si="553"/>
        <v/>
      </c>
      <c r="AX2509" t="str">
        <f t="shared" si="554"/>
        <v/>
      </c>
      <c r="AY2509" t="str">
        <f t="shared" si="555"/>
        <v/>
      </c>
      <c r="BA2509" s="5" t="str">
        <f t="shared" si="556"/>
        <v/>
      </c>
      <c r="BB2509" s="5" t="str">
        <f t="shared" si="557"/>
        <v/>
      </c>
      <c r="BC2509" s="5" t="str">
        <f t="shared" si="558"/>
        <v/>
      </c>
      <c r="BD2509" s="5" t="str">
        <f t="shared" si="559"/>
        <v/>
      </c>
      <c r="BF2509" t="s">
        <v>37506</v>
      </c>
      <c r="BG2509" t="s">
        <v>37507</v>
      </c>
      <c r="BH2509" t="s">
        <v>37508</v>
      </c>
      <c r="BI2509" t="s">
        <v>18855</v>
      </c>
      <c r="BJ2509" t="s">
        <v>37509</v>
      </c>
      <c r="BK2509" t="s">
        <v>37510</v>
      </c>
    </row>
    <row r="2510" spans="1:63" x14ac:dyDescent="0.3">
      <c r="A2510">
        <v>5.6808899999999998</v>
      </c>
      <c r="B2510">
        <v>5.6948800000000004</v>
      </c>
      <c r="C2510">
        <v>5.6752500000000001</v>
      </c>
      <c r="D2510">
        <v>5.7575599999999998</v>
      </c>
      <c r="E2510">
        <v>5.5576600000000003</v>
      </c>
      <c r="F2510">
        <v>5.6752500000000001</v>
      </c>
      <c r="G2510">
        <v>5.7279200000000001</v>
      </c>
      <c r="H2510">
        <v>5.66676</v>
      </c>
      <c r="I2510">
        <v>6.2686599999999997</v>
      </c>
      <c r="J2510">
        <v>6.0422099999999999</v>
      </c>
      <c r="K2510">
        <v>6.2498199999999997</v>
      </c>
      <c r="L2510">
        <v>6.3201200000000002</v>
      </c>
      <c r="M2510" t="s">
        <v>0</v>
      </c>
      <c r="P2510" t="s">
        <v>1</v>
      </c>
      <c r="Q2510" t="s">
        <v>116</v>
      </c>
      <c r="R2510" t="s">
        <v>35124</v>
      </c>
      <c r="S2510" t="s">
        <v>35125</v>
      </c>
      <c r="T2510" t="s">
        <v>35126</v>
      </c>
      <c r="V2510" t="s">
        <v>35127</v>
      </c>
      <c r="W2510">
        <v>0</v>
      </c>
      <c r="X2510" t="s">
        <v>7</v>
      </c>
      <c r="Y2510">
        <v>2</v>
      </c>
      <c r="Z2510">
        <v>2</v>
      </c>
      <c r="AA2510">
        <v>3</v>
      </c>
      <c r="AB2510">
        <v>2</v>
      </c>
      <c r="AC2510">
        <v>121.8</v>
      </c>
      <c r="AD2510">
        <v>1</v>
      </c>
      <c r="AF2510" t="s">
        <v>35130</v>
      </c>
      <c r="AG2510">
        <v>0.51430100000000001</v>
      </c>
      <c r="AH2510">
        <v>0.35106799999999999</v>
      </c>
      <c r="AI2510">
        <v>4.5247700000000002E-2</v>
      </c>
      <c r="AJ2510">
        <f t="shared" si="546"/>
        <v>-4.5247700000000002E-2</v>
      </c>
      <c r="AK2510">
        <v>1.11886</v>
      </c>
      <c r="AL2510" t="str">
        <f t="shared" si="547"/>
        <v/>
      </c>
      <c r="AM2510" t="str">
        <f t="shared" si="548"/>
        <v/>
      </c>
      <c r="AN2510" t="str">
        <f t="shared" si="549"/>
        <v/>
      </c>
      <c r="AO2510" t="str">
        <f t="shared" si="550"/>
        <v/>
      </c>
      <c r="AQ2510">
        <v>3.7189399999999999</v>
      </c>
      <c r="AR2510">
        <v>4.6007300000000002E-4</v>
      </c>
      <c r="AS2510">
        <v>-0.51805999999999996</v>
      </c>
      <c r="AT2510">
        <f t="shared" si="551"/>
        <v>0.51805999999999996</v>
      </c>
      <c r="AU2510">
        <v>-8.0915099999999995</v>
      </c>
      <c r="AV2510" t="str">
        <f t="shared" si="552"/>
        <v/>
      </c>
      <c r="AW2510" t="str">
        <f t="shared" si="553"/>
        <v/>
      </c>
      <c r="AX2510" t="str">
        <f t="shared" si="554"/>
        <v/>
      </c>
      <c r="AY2510" t="str">
        <f t="shared" si="555"/>
        <v/>
      </c>
      <c r="BA2510" s="5" t="str">
        <f t="shared" si="556"/>
        <v/>
      </c>
      <c r="BB2510" s="5" t="str">
        <f t="shared" si="557"/>
        <v/>
      </c>
      <c r="BC2510" s="5" t="str">
        <f t="shared" si="558"/>
        <v/>
      </c>
      <c r="BD2510" s="5" t="str">
        <f t="shared" si="559"/>
        <v/>
      </c>
      <c r="BF2510" t="s">
        <v>35128</v>
      </c>
      <c r="BG2510" t="s">
        <v>35129</v>
      </c>
      <c r="BH2510" t="s">
        <v>35130</v>
      </c>
      <c r="BJ2510" t="s">
        <v>35131</v>
      </c>
      <c r="BK2510" t="s">
        <v>35132</v>
      </c>
    </row>
    <row r="2511" spans="1:63" x14ac:dyDescent="0.3">
      <c r="A2511">
        <v>11.3161</v>
      </c>
      <c r="B2511">
        <v>11.2584</v>
      </c>
      <c r="C2511">
        <v>11.302</v>
      </c>
      <c r="D2511">
        <v>11.2911</v>
      </c>
      <c r="E2511">
        <v>11.2509</v>
      </c>
      <c r="F2511">
        <v>11.259399999999999</v>
      </c>
      <c r="G2511">
        <v>11.2422</v>
      </c>
      <c r="H2511">
        <v>11.2346</v>
      </c>
      <c r="I2511">
        <v>11.340400000000001</v>
      </c>
      <c r="J2511">
        <v>11.358599999999999</v>
      </c>
      <c r="K2511">
        <v>11.3009</v>
      </c>
      <c r="L2511">
        <v>11.3256</v>
      </c>
      <c r="M2511" t="s">
        <v>0</v>
      </c>
      <c r="O2511" t="s">
        <v>1</v>
      </c>
      <c r="Q2511" t="s">
        <v>164</v>
      </c>
      <c r="R2511" t="s">
        <v>16231</v>
      </c>
      <c r="S2511" t="s">
        <v>16232</v>
      </c>
      <c r="T2511" t="s">
        <v>16233</v>
      </c>
      <c r="V2511" t="s">
        <v>6723</v>
      </c>
      <c r="W2511">
        <v>6</v>
      </c>
      <c r="X2511" t="s">
        <v>7</v>
      </c>
      <c r="Y2511">
        <v>71</v>
      </c>
      <c r="Z2511">
        <v>11</v>
      </c>
      <c r="AA2511">
        <v>26</v>
      </c>
      <c r="AB2511">
        <v>5</v>
      </c>
      <c r="AC2511">
        <v>16.5</v>
      </c>
      <c r="AD2511">
        <v>1</v>
      </c>
      <c r="AF2511" t="s">
        <v>16236</v>
      </c>
      <c r="AG2511">
        <v>1.81989</v>
      </c>
      <c r="AH2511">
        <v>2.2473099999999999E-2</v>
      </c>
      <c r="AI2511">
        <v>4.5078E-2</v>
      </c>
      <c r="AJ2511">
        <f t="shared" si="546"/>
        <v>-4.5078E-2</v>
      </c>
      <c r="AK2511">
        <v>3.3648099999999999</v>
      </c>
      <c r="AL2511" t="str">
        <f t="shared" si="547"/>
        <v/>
      </c>
      <c r="AM2511" t="str">
        <f t="shared" si="548"/>
        <v/>
      </c>
      <c r="AN2511" t="str">
        <f t="shared" si="549"/>
        <v/>
      </c>
      <c r="AO2511" t="str">
        <f t="shared" si="550"/>
        <v/>
      </c>
      <c r="AQ2511">
        <v>1.2037100000000001</v>
      </c>
      <c r="AR2511">
        <v>8.0309199999999997E-2</v>
      </c>
      <c r="AS2511">
        <v>-3.9486599999999997E-2</v>
      </c>
      <c r="AT2511">
        <f t="shared" si="551"/>
        <v>3.9486599999999997E-2</v>
      </c>
      <c r="AU2511">
        <v>-2.2827999999999999</v>
      </c>
      <c r="AV2511" t="str">
        <f t="shared" si="552"/>
        <v/>
      </c>
      <c r="AW2511" t="str">
        <f t="shared" si="553"/>
        <v/>
      </c>
      <c r="AX2511" t="str">
        <f t="shared" si="554"/>
        <v/>
      </c>
      <c r="AY2511" t="str">
        <f t="shared" si="555"/>
        <v/>
      </c>
      <c r="BA2511" s="5" t="str">
        <f t="shared" si="556"/>
        <v/>
      </c>
      <c r="BB2511" s="5" t="str">
        <f t="shared" si="557"/>
        <v/>
      </c>
      <c r="BC2511" s="5" t="str">
        <f t="shared" si="558"/>
        <v/>
      </c>
      <c r="BD2511" s="5" t="str">
        <f t="shared" si="559"/>
        <v/>
      </c>
      <c r="BF2511" t="s">
        <v>16234</v>
      </c>
      <c r="BG2511" t="s">
        <v>16235</v>
      </c>
      <c r="BH2511" t="s">
        <v>16236</v>
      </c>
      <c r="BI2511" t="s">
        <v>16237</v>
      </c>
      <c r="BJ2511" t="s">
        <v>16238</v>
      </c>
      <c r="BK2511" t="s">
        <v>16239</v>
      </c>
    </row>
    <row r="2512" spans="1:63" x14ac:dyDescent="0.3">
      <c r="A2512">
        <v>8.4749199999999991</v>
      </c>
      <c r="B2512">
        <v>8.4396199999999997</v>
      </c>
      <c r="C2512">
        <v>8.4684200000000001</v>
      </c>
      <c r="D2512">
        <v>8.4757300000000004</v>
      </c>
      <c r="E2512">
        <v>8.4371299999999998</v>
      </c>
      <c r="F2512">
        <v>8.3991699999999998</v>
      </c>
      <c r="G2512">
        <v>8.3995999999999995</v>
      </c>
      <c r="H2512">
        <v>8.4425299999999996</v>
      </c>
      <c r="I2512">
        <v>7.6139700000000001</v>
      </c>
      <c r="J2512">
        <v>7.55382</v>
      </c>
      <c r="K2512">
        <v>7.5014399999999997</v>
      </c>
      <c r="L2512">
        <v>7.6132400000000002</v>
      </c>
      <c r="M2512" t="s">
        <v>0</v>
      </c>
      <c r="O2512" t="s">
        <v>1</v>
      </c>
      <c r="P2512" t="s">
        <v>1</v>
      </c>
      <c r="Q2512" t="s">
        <v>2</v>
      </c>
      <c r="R2512" t="s">
        <v>34610</v>
      </c>
      <c r="T2512" t="s">
        <v>7766</v>
      </c>
      <c r="V2512" t="s">
        <v>25725</v>
      </c>
      <c r="W2512">
        <v>0</v>
      </c>
      <c r="X2512" t="s">
        <v>7</v>
      </c>
      <c r="Y2512">
        <v>6</v>
      </c>
      <c r="Z2512">
        <v>2</v>
      </c>
      <c r="AA2512">
        <v>3</v>
      </c>
      <c r="AB2512">
        <v>2</v>
      </c>
      <c r="AC2512">
        <v>45.8</v>
      </c>
      <c r="AD2512">
        <v>1</v>
      </c>
      <c r="AF2512" t="s">
        <v>34613</v>
      </c>
      <c r="AG2512">
        <v>1.6811499999999999</v>
      </c>
      <c r="AH2512">
        <v>3.0119300000000002E-2</v>
      </c>
      <c r="AI2512">
        <v>4.5068299999999999E-2</v>
      </c>
      <c r="AJ2512">
        <f t="shared" si="546"/>
        <v>-4.5068299999999999E-2</v>
      </c>
      <c r="AK2512">
        <v>3.11043</v>
      </c>
      <c r="AL2512" t="str">
        <f t="shared" si="547"/>
        <v/>
      </c>
      <c r="AM2512" t="str">
        <f t="shared" si="548"/>
        <v/>
      </c>
      <c r="AN2512" t="str">
        <f t="shared" si="549"/>
        <v/>
      </c>
      <c r="AO2512" t="str">
        <f t="shared" si="550"/>
        <v/>
      </c>
      <c r="AQ2512">
        <v>7.1720100000000002</v>
      </c>
      <c r="AR2512" s="1">
        <v>1.07324E-6</v>
      </c>
      <c r="AS2512">
        <v>0.89405699999999999</v>
      </c>
      <c r="AT2512">
        <f t="shared" si="551"/>
        <v>-0.89405699999999999</v>
      </c>
      <c r="AU2512">
        <v>31.555700000000002</v>
      </c>
      <c r="AV2512" t="str">
        <f t="shared" si="552"/>
        <v/>
      </c>
      <c r="AW2512" t="str">
        <f t="shared" si="553"/>
        <v/>
      </c>
      <c r="AX2512" t="str">
        <f t="shared" si="554"/>
        <v/>
      </c>
      <c r="AY2512" t="str">
        <f t="shared" si="555"/>
        <v>+</v>
      </c>
      <c r="BA2512" s="5" t="str">
        <f t="shared" si="556"/>
        <v/>
      </c>
      <c r="BB2512" s="5" t="str">
        <f t="shared" si="557"/>
        <v/>
      </c>
      <c r="BC2512" s="5" t="str">
        <f t="shared" si="558"/>
        <v/>
      </c>
      <c r="BD2512" s="5" t="str">
        <f t="shared" si="559"/>
        <v/>
      </c>
      <c r="BF2512" t="s">
        <v>34611</v>
      </c>
      <c r="BG2512" t="s">
        <v>34612</v>
      </c>
      <c r="BH2512" t="s">
        <v>34613</v>
      </c>
      <c r="BK2512" t="s">
        <v>34614</v>
      </c>
    </row>
    <row r="2513" spans="1:63" x14ac:dyDescent="0.3">
      <c r="A2513">
        <v>13.0665</v>
      </c>
      <c r="B2513">
        <v>13.101900000000001</v>
      </c>
      <c r="C2513">
        <v>13.0802</v>
      </c>
      <c r="D2513">
        <v>13.0693</v>
      </c>
      <c r="E2513">
        <v>13.044499999999999</v>
      </c>
      <c r="F2513">
        <v>13.031700000000001</v>
      </c>
      <c r="G2513">
        <v>13.025399999999999</v>
      </c>
      <c r="H2513">
        <v>13.036899999999999</v>
      </c>
      <c r="I2513">
        <v>12.7849</v>
      </c>
      <c r="J2513">
        <v>12.7979</v>
      </c>
      <c r="K2513">
        <v>12.787800000000001</v>
      </c>
      <c r="L2513">
        <v>12.771100000000001</v>
      </c>
      <c r="M2513" t="s">
        <v>0</v>
      </c>
      <c r="O2513" t="s">
        <v>1</v>
      </c>
      <c r="P2513" t="s">
        <v>1</v>
      </c>
      <c r="Q2513" t="s">
        <v>2</v>
      </c>
      <c r="R2513" t="s">
        <v>2955</v>
      </c>
      <c r="S2513" t="s">
        <v>2956</v>
      </c>
      <c r="T2513" t="s">
        <v>2957</v>
      </c>
      <c r="V2513" t="s">
        <v>2958</v>
      </c>
      <c r="W2513">
        <v>0</v>
      </c>
      <c r="X2513" t="s">
        <v>7</v>
      </c>
      <c r="Y2513">
        <v>57</v>
      </c>
      <c r="Z2513">
        <v>28</v>
      </c>
      <c r="AA2513">
        <v>63</v>
      </c>
      <c r="AB2513">
        <v>28</v>
      </c>
      <c r="AC2513">
        <v>67.400000000000006</v>
      </c>
      <c r="AD2513">
        <v>1</v>
      </c>
      <c r="AF2513" t="s">
        <v>2961</v>
      </c>
      <c r="AG2513">
        <v>2.6047400000000001</v>
      </c>
      <c r="AH2513">
        <v>4.4030600000000003E-3</v>
      </c>
      <c r="AI2513">
        <v>4.48403E-2</v>
      </c>
      <c r="AJ2513">
        <f t="shared" si="546"/>
        <v>-4.48403E-2</v>
      </c>
      <c r="AK2513">
        <v>4.9868699999999997</v>
      </c>
      <c r="AL2513" t="str">
        <f t="shared" si="547"/>
        <v/>
      </c>
      <c r="AM2513" t="str">
        <f t="shared" si="548"/>
        <v/>
      </c>
      <c r="AN2513" t="str">
        <f t="shared" si="549"/>
        <v/>
      </c>
      <c r="AO2513" t="str">
        <f t="shared" si="550"/>
        <v/>
      </c>
      <c r="AQ2513">
        <v>7.0531899999999998</v>
      </c>
      <c r="AR2513" s="1">
        <v>1.2538899999999999E-6</v>
      </c>
      <c r="AS2513">
        <v>0.29405100000000001</v>
      </c>
      <c r="AT2513">
        <f t="shared" si="551"/>
        <v>-0.29405100000000001</v>
      </c>
      <c r="AU2513">
        <v>30.141500000000001</v>
      </c>
      <c r="AV2513" t="str">
        <f t="shared" si="552"/>
        <v/>
      </c>
      <c r="AW2513" t="str">
        <f t="shared" si="553"/>
        <v/>
      </c>
      <c r="AX2513" t="str">
        <f t="shared" si="554"/>
        <v/>
      </c>
      <c r="AY2513" t="str">
        <f t="shared" si="555"/>
        <v/>
      </c>
      <c r="BA2513" s="5" t="str">
        <f t="shared" si="556"/>
        <v/>
      </c>
      <c r="BB2513" s="5" t="str">
        <f t="shared" si="557"/>
        <v/>
      </c>
      <c r="BC2513" s="5" t="str">
        <f t="shared" si="558"/>
        <v/>
      </c>
      <c r="BD2513" s="5" t="str">
        <f t="shared" si="559"/>
        <v/>
      </c>
      <c r="BF2513" t="s">
        <v>2959</v>
      </c>
      <c r="BG2513" t="s">
        <v>2960</v>
      </c>
      <c r="BH2513" t="s">
        <v>2961</v>
      </c>
      <c r="BJ2513" t="s">
        <v>2962</v>
      </c>
      <c r="BK2513" t="s">
        <v>2963</v>
      </c>
    </row>
    <row r="2514" spans="1:63" x14ac:dyDescent="0.3">
      <c r="A2514">
        <v>8.3623799999999999</v>
      </c>
      <c r="B2514">
        <v>8.4700500000000005</v>
      </c>
      <c r="C2514">
        <v>8.4165899999999993</v>
      </c>
      <c r="D2514">
        <v>8.4059899999999992</v>
      </c>
      <c r="E2514">
        <v>8.3491700000000009</v>
      </c>
      <c r="F2514">
        <v>8.4127799999999997</v>
      </c>
      <c r="G2514">
        <v>8.3309200000000008</v>
      </c>
      <c r="H2514">
        <v>8.3828399999999998</v>
      </c>
      <c r="I2514">
        <v>8.7622199999999992</v>
      </c>
      <c r="J2514">
        <v>8.7849599999999999</v>
      </c>
      <c r="K2514">
        <v>8.7628799999999991</v>
      </c>
      <c r="L2514">
        <v>8.7806999999999995</v>
      </c>
      <c r="M2514" t="s">
        <v>0</v>
      </c>
      <c r="P2514" t="s">
        <v>1</v>
      </c>
      <c r="Q2514" t="s">
        <v>116</v>
      </c>
      <c r="S2514" t="s">
        <v>13740</v>
      </c>
      <c r="T2514" t="s">
        <v>13741</v>
      </c>
      <c r="U2514" t="s">
        <v>19</v>
      </c>
      <c r="W2514">
        <v>0</v>
      </c>
      <c r="X2514" t="s">
        <v>7</v>
      </c>
      <c r="Y2514">
        <v>21</v>
      </c>
      <c r="Z2514">
        <v>11</v>
      </c>
      <c r="AA2514">
        <v>15</v>
      </c>
      <c r="AB2514">
        <v>7</v>
      </c>
      <c r="AC2514">
        <v>68.599999999999994</v>
      </c>
      <c r="AD2514">
        <v>1</v>
      </c>
      <c r="AF2514" t="s">
        <v>13744</v>
      </c>
      <c r="AG2514">
        <v>0.77386100000000002</v>
      </c>
      <c r="AH2514">
        <v>0.202765</v>
      </c>
      <c r="AI2514">
        <v>4.4825299999999998E-2</v>
      </c>
      <c r="AJ2514">
        <f t="shared" si="546"/>
        <v>-4.4825299999999998E-2</v>
      </c>
      <c r="AK2514">
        <v>1.56629</v>
      </c>
      <c r="AL2514" t="str">
        <f t="shared" si="547"/>
        <v/>
      </c>
      <c r="AM2514" t="str">
        <f t="shared" si="548"/>
        <v/>
      </c>
      <c r="AN2514" t="str">
        <f t="shared" si="549"/>
        <v/>
      </c>
      <c r="AO2514" t="str">
        <f t="shared" si="550"/>
        <v/>
      </c>
      <c r="AQ2514">
        <v>5.3684399999999997</v>
      </c>
      <c r="AR2514" s="1">
        <v>2.04119E-5</v>
      </c>
      <c r="AS2514">
        <v>-0.35893799999999998</v>
      </c>
      <c r="AT2514">
        <f t="shared" si="551"/>
        <v>0.35893799999999998</v>
      </c>
      <c r="AU2514">
        <v>-15.668799999999999</v>
      </c>
      <c r="AV2514" t="str">
        <f t="shared" si="552"/>
        <v/>
      </c>
      <c r="AW2514" t="str">
        <f t="shared" si="553"/>
        <v/>
      </c>
      <c r="AX2514" t="str">
        <f t="shared" si="554"/>
        <v/>
      </c>
      <c r="AY2514" t="str">
        <f t="shared" si="555"/>
        <v/>
      </c>
      <c r="BA2514" s="5" t="str">
        <f t="shared" si="556"/>
        <v/>
      </c>
      <c r="BB2514" s="5" t="str">
        <f t="shared" si="557"/>
        <v/>
      </c>
      <c r="BC2514" s="5" t="str">
        <f t="shared" si="558"/>
        <v/>
      </c>
      <c r="BD2514" s="5" t="str">
        <f t="shared" si="559"/>
        <v/>
      </c>
      <c r="BF2514" t="s">
        <v>13742</v>
      </c>
      <c r="BG2514" t="s">
        <v>13743</v>
      </c>
      <c r="BH2514" t="s">
        <v>13744</v>
      </c>
      <c r="BI2514" t="s">
        <v>3563</v>
      </c>
      <c r="BJ2514" t="s">
        <v>13745</v>
      </c>
      <c r="BK2514" t="s">
        <v>13746</v>
      </c>
    </row>
    <row r="2515" spans="1:63" x14ac:dyDescent="0.3">
      <c r="A2515">
        <v>5.8777400000000002</v>
      </c>
      <c r="B2515">
        <v>5.59694</v>
      </c>
      <c r="C2515">
        <v>5.82782</v>
      </c>
      <c r="D2515">
        <v>5.7441599999999999</v>
      </c>
      <c r="E2515">
        <v>5.5266900000000003</v>
      </c>
      <c r="F2515">
        <v>5.8454899999999999</v>
      </c>
      <c r="G2515">
        <v>5.76553</v>
      </c>
      <c r="H2515">
        <v>5.7306400000000002</v>
      </c>
      <c r="I2515">
        <v>5.6264399999999997</v>
      </c>
      <c r="J2515">
        <v>5.7996100000000004</v>
      </c>
      <c r="K2515">
        <v>5.7142499999999998</v>
      </c>
      <c r="L2515">
        <v>5.6893000000000002</v>
      </c>
      <c r="M2515" t="s">
        <v>0</v>
      </c>
      <c r="R2515" t="s">
        <v>38087</v>
      </c>
      <c r="S2515" t="s">
        <v>38088</v>
      </c>
      <c r="T2515" t="s">
        <v>38089</v>
      </c>
      <c r="U2515" t="s">
        <v>32868</v>
      </c>
      <c r="V2515" t="s">
        <v>32869</v>
      </c>
      <c r="W2515">
        <v>0</v>
      </c>
      <c r="X2515" t="s">
        <v>7</v>
      </c>
      <c r="Y2515">
        <v>5</v>
      </c>
      <c r="Z2515">
        <v>2</v>
      </c>
      <c r="AA2515">
        <v>2</v>
      </c>
      <c r="AB2515">
        <v>1</v>
      </c>
      <c r="AC2515">
        <v>42.8</v>
      </c>
      <c r="AD2515">
        <v>1</v>
      </c>
      <c r="AF2515" t="s">
        <v>38092</v>
      </c>
      <c r="AG2515">
        <v>0.19139600000000001</v>
      </c>
      <c r="AH2515">
        <v>0.68387500000000001</v>
      </c>
      <c r="AI2515">
        <v>4.4574999999999997E-2</v>
      </c>
      <c r="AJ2515">
        <f t="shared" si="546"/>
        <v>-4.4574999999999997E-2</v>
      </c>
      <c r="AK2515">
        <v>0.48693199999999998</v>
      </c>
      <c r="AL2515" t="str">
        <f t="shared" si="547"/>
        <v/>
      </c>
      <c r="AM2515" t="str">
        <f t="shared" si="548"/>
        <v/>
      </c>
      <c r="AN2515" t="str">
        <f t="shared" si="549"/>
        <v/>
      </c>
      <c r="AO2515" t="str">
        <f t="shared" si="550"/>
        <v/>
      </c>
      <c r="AQ2515">
        <v>0.32380500000000001</v>
      </c>
      <c r="AR2515">
        <v>0.51804399999999995</v>
      </c>
      <c r="AS2515">
        <v>5.4267599999999999E-2</v>
      </c>
      <c r="AT2515">
        <f t="shared" si="551"/>
        <v>-5.4267599999999999E-2</v>
      </c>
      <c r="AU2515">
        <v>0.76287199999999999</v>
      </c>
      <c r="AV2515" t="str">
        <f t="shared" si="552"/>
        <v/>
      </c>
      <c r="AW2515" t="str">
        <f t="shared" si="553"/>
        <v/>
      </c>
      <c r="AX2515" t="str">
        <f t="shared" si="554"/>
        <v/>
      </c>
      <c r="AY2515" t="str">
        <f t="shared" si="555"/>
        <v/>
      </c>
      <c r="BA2515" s="5" t="str">
        <f t="shared" si="556"/>
        <v/>
      </c>
      <c r="BB2515" s="5" t="str">
        <f t="shared" si="557"/>
        <v/>
      </c>
      <c r="BC2515" s="5" t="str">
        <f t="shared" si="558"/>
        <v/>
      </c>
      <c r="BD2515" s="5" t="str">
        <f t="shared" si="559"/>
        <v/>
      </c>
      <c r="BF2515" t="s">
        <v>38090</v>
      </c>
      <c r="BG2515" t="s">
        <v>38091</v>
      </c>
      <c r="BH2515" t="s">
        <v>38092</v>
      </c>
      <c r="BI2515" t="s">
        <v>32873</v>
      </c>
      <c r="BJ2515" t="s">
        <v>38093</v>
      </c>
      <c r="BK2515" t="s">
        <v>38094</v>
      </c>
    </row>
    <row r="2516" spans="1:63" x14ac:dyDescent="0.3">
      <c r="A2516">
        <v>11.713100000000001</v>
      </c>
      <c r="B2516">
        <v>11.731400000000001</v>
      </c>
      <c r="C2516">
        <v>11.726800000000001</v>
      </c>
      <c r="D2516">
        <v>11.709099999999999</v>
      </c>
      <c r="E2516">
        <v>11.648899999999999</v>
      </c>
      <c r="F2516">
        <v>11.6873</v>
      </c>
      <c r="G2516">
        <v>11.6942</v>
      </c>
      <c r="H2516">
        <v>11.673</v>
      </c>
      <c r="I2516">
        <v>11.8431</v>
      </c>
      <c r="J2516">
        <v>11.8649</v>
      </c>
      <c r="K2516">
        <v>11.826599999999999</v>
      </c>
      <c r="L2516">
        <v>11.8512</v>
      </c>
      <c r="M2516" t="s">
        <v>0</v>
      </c>
      <c r="O2516" t="s">
        <v>1</v>
      </c>
      <c r="P2516" t="s">
        <v>1</v>
      </c>
      <c r="Q2516" t="s">
        <v>2</v>
      </c>
      <c r="R2516" t="s">
        <v>8469</v>
      </c>
      <c r="S2516" t="s">
        <v>8470</v>
      </c>
      <c r="T2516" t="s">
        <v>8471</v>
      </c>
      <c r="U2516" t="s">
        <v>8472</v>
      </c>
      <c r="V2516" t="s">
        <v>8473</v>
      </c>
      <c r="W2516">
        <v>0</v>
      </c>
      <c r="X2516" t="s">
        <v>7</v>
      </c>
      <c r="Y2516">
        <v>44</v>
      </c>
      <c r="Z2516">
        <v>20</v>
      </c>
      <c r="AA2516">
        <v>40</v>
      </c>
      <c r="AB2516">
        <v>20</v>
      </c>
      <c r="AC2516">
        <v>51.4</v>
      </c>
      <c r="AD2516">
        <v>1</v>
      </c>
      <c r="AF2516" t="s">
        <v>8476</v>
      </c>
      <c r="AG2516">
        <v>2.09396</v>
      </c>
      <c r="AH2516">
        <v>1.2652E-2</v>
      </c>
      <c r="AI2516">
        <v>4.4211599999999997E-2</v>
      </c>
      <c r="AJ2516">
        <f t="shared" si="546"/>
        <v>-4.4211599999999997E-2</v>
      </c>
      <c r="AK2516">
        <v>3.8923800000000002</v>
      </c>
      <c r="AL2516" t="str">
        <f t="shared" si="547"/>
        <v/>
      </c>
      <c r="AM2516" t="str">
        <f t="shared" si="548"/>
        <v/>
      </c>
      <c r="AN2516" t="str">
        <f t="shared" si="549"/>
        <v/>
      </c>
      <c r="AO2516" t="str">
        <f t="shared" si="550"/>
        <v/>
      </c>
      <c r="AQ2516">
        <v>4.9194300000000002</v>
      </c>
      <c r="AR2516" s="1">
        <v>4.4993500000000002E-5</v>
      </c>
      <c r="AS2516">
        <v>-0.126386</v>
      </c>
      <c r="AT2516">
        <f t="shared" si="551"/>
        <v>0.126386</v>
      </c>
      <c r="AU2516">
        <v>-13.130699999999999</v>
      </c>
      <c r="AV2516" t="str">
        <f t="shared" si="552"/>
        <v/>
      </c>
      <c r="AW2516" t="str">
        <f t="shared" si="553"/>
        <v/>
      </c>
      <c r="AX2516" t="str">
        <f t="shared" si="554"/>
        <v/>
      </c>
      <c r="AY2516" t="str">
        <f t="shared" si="555"/>
        <v/>
      </c>
      <c r="BA2516" s="5" t="str">
        <f t="shared" si="556"/>
        <v/>
      </c>
      <c r="BB2516" s="5" t="str">
        <f t="shared" si="557"/>
        <v/>
      </c>
      <c r="BC2516" s="5" t="str">
        <f t="shared" si="558"/>
        <v/>
      </c>
      <c r="BD2516" s="5" t="str">
        <f t="shared" si="559"/>
        <v/>
      </c>
      <c r="BF2516" t="s">
        <v>8474</v>
      </c>
      <c r="BG2516" t="s">
        <v>8475</v>
      </c>
      <c r="BH2516" t="s">
        <v>8476</v>
      </c>
      <c r="BI2516" t="s">
        <v>8477</v>
      </c>
      <c r="BJ2516" t="s">
        <v>8478</v>
      </c>
      <c r="BK2516" t="s">
        <v>8479</v>
      </c>
    </row>
    <row r="2517" spans="1:63" x14ac:dyDescent="0.3">
      <c r="A2517">
        <v>8.3619400000000006</v>
      </c>
      <c r="B2517">
        <v>8.4072700000000005</v>
      </c>
      <c r="C2517">
        <v>8.5149100000000004</v>
      </c>
      <c r="D2517">
        <v>8.5372199999999996</v>
      </c>
      <c r="E2517">
        <v>8.3001199999999997</v>
      </c>
      <c r="F2517">
        <v>8.4846199999999996</v>
      </c>
      <c r="G2517">
        <v>8.3957499999999996</v>
      </c>
      <c r="H2517">
        <v>8.46434</v>
      </c>
      <c r="I2517">
        <v>8.4962499999999999</v>
      </c>
      <c r="J2517">
        <v>8.5641499999999997</v>
      </c>
      <c r="K2517">
        <v>8.6191200000000006</v>
      </c>
      <c r="L2517">
        <v>8.5736500000000007</v>
      </c>
      <c r="M2517" t="s">
        <v>0</v>
      </c>
      <c r="R2517" t="s">
        <v>17512</v>
      </c>
      <c r="S2517" t="s">
        <v>17513</v>
      </c>
      <c r="T2517" t="s">
        <v>6640</v>
      </c>
      <c r="V2517" t="s">
        <v>17514</v>
      </c>
      <c r="W2517">
        <v>0</v>
      </c>
      <c r="X2517" t="s">
        <v>7</v>
      </c>
      <c r="Y2517">
        <v>11</v>
      </c>
      <c r="Z2517">
        <v>8</v>
      </c>
      <c r="AA2517">
        <v>9</v>
      </c>
      <c r="AB2517">
        <v>8</v>
      </c>
      <c r="AC2517">
        <v>140.19999999999999</v>
      </c>
      <c r="AD2517">
        <v>1</v>
      </c>
      <c r="AF2517" t="s">
        <v>17517</v>
      </c>
      <c r="AG2517">
        <v>0.31486999999999998</v>
      </c>
      <c r="AH2517">
        <v>0.53003800000000001</v>
      </c>
      <c r="AI2517">
        <v>4.4126499999999999E-2</v>
      </c>
      <c r="AJ2517">
        <f t="shared" si="546"/>
        <v>-4.4126499999999999E-2</v>
      </c>
      <c r="AK2517">
        <v>0.74518300000000004</v>
      </c>
      <c r="AL2517" t="str">
        <f t="shared" si="547"/>
        <v/>
      </c>
      <c r="AM2517" t="str">
        <f t="shared" si="548"/>
        <v/>
      </c>
      <c r="AN2517" t="str">
        <f t="shared" si="549"/>
        <v/>
      </c>
      <c r="AO2517" t="str">
        <f t="shared" si="550"/>
        <v/>
      </c>
      <c r="AQ2517">
        <v>1.1517999999999999</v>
      </c>
      <c r="AR2517">
        <v>8.9795299999999995E-2</v>
      </c>
      <c r="AS2517">
        <v>-0.107958</v>
      </c>
      <c r="AT2517">
        <f t="shared" si="551"/>
        <v>0.107958</v>
      </c>
      <c r="AU2517">
        <v>-2.1958700000000002</v>
      </c>
      <c r="AV2517" t="str">
        <f t="shared" si="552"/>
        <v/>
      </c>
      <c r="AW2517" t="str">
        <f t="shared" si="553"/>
        <v/>
      </c>
      <c r="AX2517" t="str">
        <f t="shared" si="554"/>
        <v/>
      </c>
      <c r="AY2517" t="str">
        <f t="shared" si="555"/>
        <v/>
      </c>
      <c r="BA2517" s="5" t="str">
        <f t="shared" si="556"/>
        <v/>
      </c>
      <c r="BB2517" s="5" t="str">
        <f t="shared" si="557"/>
        <v/>
      </c>
      <c r="BC2517" s="5" t="str">
        <f t="shared" si="558"/>
        <v/>
      </c>
      <c r="BD2517" s="5" t="str">
        <f t="shared" si="559"/>
        <v/>
      </c>
      <c r="BF2517" t="s">
        <v>17515</v>
      </c>
      <c r="BG2517" t="s">
        <v>17516</v>
      </c>
      <c r="BH2517" t="s">
        <v>17517</v>
      </c>
      <c r="BK2517" t="s">
        <v>17518</v>
      </c>
    </row>
    <row r="2518" spans="1:63" x14ac:dyDescent="0.3">
      <c r="A2518">
        <v>4.5607199999999999</v>
      </c>
      <c r="B2518">
        <v>4.4528600000000003</v>
      </c>
      <c r="C2518">
        <v>4.71699</v>
      </c>
      <c r="D2518">
        <v>4.7114900000000004</v>
      </c>
      <c r="E2518">
        <v>4.6610699999999996</v>
      </c>
      <c r="F2518">
        <v>4.2326600000000001</v>
      </c>
      <c r="G2518">
        <v>4.5046200000000001</v>
      </c>
      <c r="H2518">
        <v>4.8678999999999997</v>
      </c>
      <c r="I2518">
        <v>4.7760999999999996</v>
      </c>
      <c r="J2518">
        <v>4.5109599999999999</v>
      </c>
      <c r="K2518">
        <v>4.6147099999999996</v>
      </c>
      <c r="L2518">
        <v>4.6496199999999996</v>
      </c>
      <c r="M2518" t="s">
        <v>0</v>
      </c>
      <c r="R2518" t="s">
        <v>41922</v>
      </c>
      <c r="S2518" t="s">
        <v>41923</v>
      </c>
      <c r="T2518" t="s">
        <v>41924</v>
      </c>
      <c r="V2518" t="s">
        <v>41925</v>
      </c>
      <c r="W2518">
        <v>0</v>
      </c>
      <c r="X2518" t="s">
        <v>7</v>
      </c>
      <c r="Y2518">
        <v>3</v>
      </c>
      <c r="Z2518">
        <v>1</v>
      </c>
      <c r="AA2518">
        <v>1</v>
      </c>
      <c r="AB2518">
        <v>1</v>
      </c>
      <c r="AC2518">
        <v>31.3</v>
      </c>
      <c r="AD2518">
        <v>1</v>
      </c>
      <c r="AF2518" t="s">
        <v>41928</v>
      </c>
      <c r="AG2518">
        <v>0.10961700000000001</v>
      </c>
      <c r="AH2518">
        <v>0.80696800000000002</v>
      </c>
      <c r="AI2518">
        <v>4.3954100000000003E-2</v>
      </c>
      <c r="AJ2518">
        <f t="shared" si="546"/>
        <v>-4.3954100000000003E-2</v>
      </c>
      <c r="AK2518">
        <v>0.29637799999999997</v>
      </c>
      <c r="AL2518" t="str">
        <f t="shared" si="547"/>
        <v/>
      </c>
      <c r="AM2518" t="str">
        <f t="shared" si="548"/>
        <v/>
      </c>
      <c r="AN2518" t="str">
        <f t="shared" si="549"/>
        <v/>
      </c>
      <c r="AO2518" t="str">
        <f t="shared" si="550"/>
        <v/>
      </c>
      <c r="AQ2518">
        <v>0.121448</v>
      </c>
      <c r="AR2518">
        <v>0.78370099999999998</v>
      </c>
      <c r="AS2518">
        <v>-2.7332800000000001E-2</v>
      </c>
      <c r="AT2518">
        <f t="shared" si="551"/>
        <v>2.7332800000000001E-2</v>
      </c>
      <c r="AU2518">
        <v>-0.32522499999999999</v>
      </c>
      <c r="AV2518" t="str">
        <f t="shared" si="552"/>
        <v/>
      </c>
      <c r="AW2518" t="str">
        <f t="shared" si="553"/>
        <v/>
      </c>
      <c r="AX2518" t="str">
        <f t="shared" si="554"/>
        <v/>
      </c>
      <c r="AY2518" t="str">
        <f t="shared" si="555"/>
        <v/>
      </c>
      <c r="BA2518" s="5" t="str">
        <f t="shared" si="556"/>
        <v/>
      </c>
      <c r="BB2518" s="5" t="str">
        <f t="shared" si="557"/>
        <v/>
      </c>
      <c r="BC2518" s="5" t="str">
        <f t="shared" si="558"/>
        <v/>
      </c>
      <c r="BD2518" s="5" t="str">
        <f t="shared" si="559"/>
        <v/>
      </c>
      <c r="BF2518" t="s">
        <v>41926</v>
      </c>
      <c r="BG2518" t="s">
        <v>41927</v>
      </c>
      <c r="BH2518" t="s">
        <v>41928</v>
      </c>
      <c r="BJ2518" t="s">
        <v>41929</v>
      </c>
      <c r="BK2518" t="s">
        <v>41930</v>
      </c>
    </row>
    <row r="2519" spans="1:63" x14ac:dyDescent="0.3">
      <c r="A2519">
        <v>3.4059900000000001</v>
      </c>
      <c r="B2519">
        <v>3.0874600000000001</v>
      </c>
      <c r="C2519">
        <v>3.59694</v>
      </c>
      <c r="D2519">
        <v>3.4724900000000001</v>
      </c>
      <c r="E2519">
        <v>3.43296</v>
      </c>
      <c r="F2519">
        <v>2.9068900000000002</v>
      </c>
      <c r="G2519">
        <v>3.6553499999999999</v>
      </c>
      <c r="H2519">
        <v>3.3923199999999998</v>
      </c>
      <c r="I2519">
        <v>3.8875299999999999</v>
      </c>
      <c r="J2519">
        <v>4.1699299999999999</v>
      </c>
      <c r="K2519">
        <v>3.6322700000000001</v>
      </c>
      <c r="L2519">
        <v>3.8679000000000001</v>
      </c>
      <c r="M2519" t="s">
        <v>0</v>
      </c>
      <c r="P2519" t="s">
        <v>1</v>
      </c>
      <c r="Q2519" t="s">
        <v>116</v>
      </c>
      <c r="R2519" t="s">
        <v>40875</v>
      </c>
      <c r="S2519" t="s">
        <v>11969</v>
      </c>
      <c r="T2519" t="s">
        <v>40876</v>
      </c>
      <c r="U2519" t="s">
        <v>11183</v>
      </c>
      <c r="V2519" t="s">
        <v>40877</v>
      </c>
      <c r="W2519">
        <v>0</v>
      </c>
      <c r="X2519" t="s">
        <v>7</v>
      </c>
      <c r="Y2519">
        <v>2</v>
      </c>
      <c r="Z2519">
        <v>1</v>
      </c>
      <c r="AA2519">
        <v>1</v>
      </c>
      <c r="AB2519">
        <v>1</v>
      </c>
      <c r="AC2519">
        <v>66.099999999999994</v>
      </c>
      <c r="AD2519">
        <v>1</v>
      </c>
      <c r="AF2519" t="s">
        <v>40880</v>
      </c>
      <c r="AG2519">
        <v>8.2786899999999997E-2</v>
      </c>
      <c r="AH2519">
        <v>0.85106400000000004</v>
      </c>
      <c r="AI2519">
        <v>4.3839799999999998E-2</v>
      </c>
      <c r="AJ2519">
        <f t="shared" si="546"/>
        <v>-4.3839799999999998E-2</v>
      </c>
      <c r="AK2519">
        <v>0.229043</v>
      </c>
      <c r="AL2519" t="str">
        <f t="shared" si="547"/>
        <v/>
      </c>
      <c r="AM2519" t="str">
        <f t="shared" si="548"/>
        <v/>
      </c>
      <c r="AN2519" t="str">
        <f t="shared" si="549"/>
        <v/>
      </c>
      <c r="AO2519" t="str">
        <f t="shared" si="550"/>
        <v/>
      </c>
      <c r="AQ2519">
        <v>1.74491</v>
      </c>
      <c r="AR2519">
        <v>2.5596000000000001E-2</v>
      </c>
      <c r="AS2519">
        <v>-0.49868400000000002</v>
      </c>
      <c r="AT2519">
        <f t="shared" si="551"/>
        <v>0.49868400000000002</v>
      </c>
      <c r="AU2519">
        <v>-3.2263600000000001</v>
      </c>
      <c r="AV2519" t="str">
        <f t="shared" si="552"/>
        <v/>
      </c>
      <c r="AW2519" t="str">
        <f t="shared" si="553"/>
        <v/>
      </c>
      <c r="AX2519" t="str">
        <f t="shared" si="554"/>
        <v/>
      </c>
      <c r="AY2519" t="str">
        <f t="shared" si="555"/>
        <v/>
      </c>
      <c r="BA2519" s="5" t="str">
        <f t="shared" si="556"/>
        <v/>
      </c>
      <c r="BB2519" s="5" t="str">
        <f t="shared" si="557"/>
        <v/>
      </c>
      <c r="BC2519" s="5" t="str">
        <f t="shared" si="558"/>
        <v/>
      </c>
      <c r="BD2519" s="5" t="str">
        <f t="shared" si="559"/>
        <v/>
      </c>
      <c r="BF2519" t="s">
        <v>40878</v>
      </c>
      <c r="BG2519" t="s">
        <v>40879</v>
      </c>
      <c r="BH2519" t="s">
        <v>40880</v>
      </c>
      <c r="BI2519" t="s">
        <v>11183</v>
      </c>
      <c r="BJ2519" t="s">
        <v>9465</v>
      </c>
      <c r="BK2519" t="s">
        <v>40881</v>
      </c>
    </row>
    <row r="2520" spans="1:63" x14ac:dyDescent="0.3">
      <c r="A2520">
        <v>8.6398799999999998</v>
      </c>
      <c r="B2520">
        <v>8.8140999999999998</v>
      </c>
      <c r="C2520">
        <v>8.7711600000000001</v>
      </c>
      <c r="D2520">
        <v>8.8660399999999999</v>
      </c>
      <c r="E2520">
        <v>8.6471</v>
      </c>
      <c r="F2520">
        <v>8.7492000000000001</v>
      </c>
      <c r="G2520">
        <v>8.6216899999999992</v>
      </c>
      <c r="H2520">
        <v>8.89785</v>
      </c>
      <c r="I2520">
        <v>9.1984499999999993</v>
      </c>
      <c r="J2520">
        <v>9.3593100000000007</v>
      </c>
      <c r="K2520">
        <v>9.3540299999999998</v>
      </c>
      <c r="L2520">
        <v>9.4302399999999995</v>
      </c>
      <c r="M2520" t="s">
        <v>0</v>
      </c>
      <c r="P2520" t="s">
        <v>1</v>
      </c>
      <c r="Q2520" t="s">
        <v>116</v>
      </c>
      <c r="R2520" t="s">
        <v>12482</v>
      </c>
      <c r="T2520" t="s">
        <v>25167</v>
      </c>
      <c r="V2520" t="s">
        <v>12484</v>
      </c>
      <c r="W2520">
        <v>0</v>
      </c>
      <c r="X2520" t="s">
        <v>7</v>
      </c>
      <c r="Y2520">
        <v>16</v>
      </c>
      <c r="Z2520">
        <v>4</v>
      </c>
      <c r="AA2520">
        <v>7</v>
      </c>
      <c r="AB2520">
        <v>4</v>
      </c>
      <c r="AC2520">
        <v>36.6</v>
      </c>
      <c r="AD2520">
        <v>1</v>
      </c>
      <c r="AF2520" t="s">
        <v>25170</v>
      </c>
      <c r="AG2520">
        <v>0.222022</v>
      </c>
      <c r="AH2520">
        <v>0.64200199999999996</v>
      </c>
      <c r="AI2520">
        <v>4.3839500000000003E-2</v>
      </c>
      <c r="AJ2520">
        <f t="shared" si="546"/>
        <v>-4.3839500000000003E-2</v>
      </c>
      <c r="AK2520">
        <v>0.55375399999999997</v>
      </c>
      <c r="AL2520" t="str">
        <f t="shared" si="547"/>
        <v/>
      </c>
      <c r="AM2520" t="str">
        <f t="shared" si="548"/>
        <v/>
      </c>
      <c r="AN2520" t="str">
        <f t="shared" si="549"/>
        <v/>
      </c>
      <c r="AO2520" t="str">
        <f t="shared" si="550"/>
        <v/>
      </c>
      <c r="AQ2520">
        <v>3.74621</v>
      </c>
      <c r="AR2520">
        <v>4.3455399999999997E-4</v>
      </c>
      <c r="AS2520">
        <v>-0.56271000000000004</v>
      </c>
      <c r="AT2520">
        <f t="shared" si="551"/>
        <v>0.56271000000000004</v>
      </c>
      <c r="AU2520">
        <v>-8.1833299999999998</v>
      </c>
      <c r="AV2520" t="str">
        <f t="shared" si="552"/>
        <v/>
      </c>
      <c r="AW2520" t="str">
        <f t="shared" si="553"/>
        <v/>
      </c>
      <c r="AX2520" t="str">
        <f t="shared" si="554"/>
        <v/>
      </c>
      <c r="AY2520" t="str">
        <f t="shared" si="555"/>
        <v/>
      </c>
      <c r="BA2520" s="5" t="str">
        <f t="shared" si="556"/>
        <v/>
      </c>
      <c r="BB2520" s="5" t="str">
        <f t="shared" si="557"/>
        <v/>
      </c>
      <c r="BC2520" s="5" t="str">
        <f t="shared" si="558"/>
        <v/>
      </c>
      <c r="BD2520" s="5" t="str">
        <f t="shared" si="559"/>
        <v/>
      </c>
      <c r="BF2520" t="s">
        <v>25168</v>
      </c>
      <c r="BG2520" t="s">
        <v>25169</v>
      </c>
      <c r="BH2520" t="s">
        <v>25170</v>
      </c>
      <c r="BK2520" t="s">
        <v>25171</v>
      </c>
    </row>
    <row r="2521" spans="1:63" x14ac:dyDescent="0.3">
      <c r="A2521">
        <v>9.7935999999999996</v>
      </c>
      <c r="B2521">
        <v>9.79636</v>
      </c>
      <c r="C2521">
        <v>9.8007399999999993</v>
      </c>
      <c r="D2521">
        <v>9.8265499999999992</v>
      </c>
      <c r="E2521">
        <v>9.7269000000000005</v>
      </c>
      <c r="F2521">
        <v>9.7588899999999992</v>
      </c>
      <c r="G2521">
        <v>9.7911599999999996</v>
      </c>
      <c r="H2521">
        <v>9.7652000000000001</v>
      </c>
      <c r="I2521">
        <v>9.74953</v>
      </c>
      <c r="J2521">
        <v>9.8669700000000002</v>
      </c>
      <c r="K2521">
        <v>9.7789000000000001</v>
      </c>
      <c r="L2521">
        <v>9.8050999999999995</v>
      </c>
      <c r="M2521" t="s">
        <v>0</v>
      </c>
      <c r="O2521" t="s">
        <v>1</v>
      </c>
      <c r="Q2521" t="s">
        <v>164</v>
      </c>
      <c r="R2521" t="s">
        <v>19473</v>
      </c>
      <c r="S2521" t="s">
        <v>19474</v>
      </c>
      <c r="T2521" t="s">
        <v>19475</v>
      </c>
      <c r="V2521" t="s">
        <v>19476</v>
      </c>
      <c r="W2521">
        <v>0</v>
      </c>
      <c r="X2521" t="s">
        <v>7</v>
      </c>
      <c r="Y2521">
        <v>23</v>
      </c>
      <c r="Z2521">
        <v>11</v>
      </c>
      <c r="AA2521">
        <v>13</v>
      </c>
      <c r="AB2521">
        <v>11</v>
      </c>
      <c r="AC2521">
        <v>54.2</v>
      </c>
      <c r="AD2521">
        <v>1</v>
      </c>
      <c r="AF2521" t="s">
        <v>19479</v>
      </c>
      <c r="AG2521">
        <v>1.5499799999999999</v>
      </c>
      <c r="AH2521">
        <v>3.9716799999999997E-2</v>
      </c>
      <c r="AI2521">
        <v>4.3774800000000003E-2</v>
      </c>
      <c r="AJ2521">
        <f t="shared" si="546"/>
        <v>-4.3774800000000003E-2</v>
      </c>
      <c r="AK2521">
        <v>2.8765399999999999</v>
      </c>
      <c r="AL2521" t="str">
        <f t="shared" si="547"/>
        <v/>
      </c>
      <c r="AM2521" t="str">
        <f t="shared" si="548"/>
        <v/>
      </c>
      <c r="AN2521" t="str">
        <f t="shared" si="549"/>
        <v/>
      </c>
      <c r="AO2521" t="str">
        <f t="shared" si="550"/>
        <v/>
      </c>
      <c r="AQ2521">
        <v>5.6563200000000001E-2</v>
      </c>
      <c r="AR2521">
        <v>0.891675</v>
      </c>
      <c r="AS2521">
        <v>4.1880600000000004E-3</v>
      </c>
      <c r="AT2521">
        <f t="shared" si="551"/>
        <v>-4.1880600000000004E-3</v>
      </c>
      <c r="AU2521">
        <v>0.160329</v>
      </c>
      <c r="AV2521" t="str">
        <f t="shared" si="552"/>
        <v/>
      </c>
      <c r="AW2521" t="str">
        <f t="shared" si="553"/>
        <v/>
      </c>
      <c r="AX2521" t="str">
        <f t="shared" si="554"/>
        <v/>
      </c>
      <c r="AY2521" t="str">
        <f t="shared" si="555"/>
        <v/>
      </c>
      <c r="BA2521" s="5" t="str">
        <f t="shared" si="556"/>
        <v/>
      </c>
      <c r="BB2521" s="5" t="str">
        <f t="shared" si="557"/>
        <v/>
      </c>
      <c r="BC2521" s="5" t="str">
        <f t="shared" si="558"/>
        <v/>
      </c>
      <c r="BD2521" s="5" t="str">
        <f t="shared" si="559"/>
        <v/>
      </c>
      <c r="BF2521" t="s">
        <v>19477</v>
      </c>
      <c r="BG2521" t="s">
        <v>19478</v>
      </c>
      <c r="BH2521" t="s">
        <v>19479</v>
      </c>
      <c r="BK2521" t="s">
        <v>19480</v>
      </c>
    </row>
    <row r="2522" spans="1:63" x14ac:dyDescent="0.3">
      <c r="A2522">
        <v>7.4974499999999997</v>
      </c>
      <c r="B2522">
        <v>7.4974499999999997</v>
      </c>
      <c r="C2522">
        <v>7.4676099999999996</v>
      </c>
      <c r="D2522">
        <v>7.6582100000000004</v>
      </c>
      <c r="E2522">
        <v>7.5499799999999997</v>
      </c>
      <c r="F2522">
        <v>7.4279400000000004</v>
      </c>
      <c r="G2522">
        <v>7.52982</v>
      </c>
      <c r="H2522">
        <v>7.4396199999999997</v>
      </c>
      <c r="I2522">
        <v>7.08108</v>
      </c>
      <c r="J2522">
        <v>7.2182000000000004</v>
      </c>
      <c r="K2522">
        <v>7.2602099999999998</v>
      </c>
      <c r="L2522">
        <v>7.2545599999999997</v>
      </c>
      <c r="M2522" t="s">
        <v>0</v>
      </c>
      <c r="P2522" t="s">
        <v>1</v>
      </c>
      <c r="Q2522" t="s">
        <v>116</v>
      </c>
      <c r="R2522" t="s">
        <v>28772</v>
      </c>
      <c r="S2522" t="s">
        <v>28773</v>
      </c>
      <c r="T2522" t="s">
        <v>28774</v>
      </c>
      <c r="V2522" t="s">
        <v>28775</v>
      </c>
      <c r="W2522">
        <v>0</v>
      </c>
      <c r="X2522" t="s">
        <v>7</v>
      </c>
      <c r="Y2522">
        <v>10</v>
      </c>
      <c r="Z2522">
        <v>5</v>
      </c>
      <c r="AA2522">
        <v>8</v>
      </c>
      <c r="AB2522">
        <v>5</v>
      </c>
      <c r="AC2522">
        <v>62.2</v>
      </c>
      <c r="AD2522">
        <v>1</v>
      </c>
      <c r="AF2522" t="s">
        <v>28778</v>
      </c>
      <c r="AG2522">
        <v>0.35016900000000001</v>
      </c>
      <c r="AH2522">
        <v>0.49294300000000002</v>
      </c>
      <c r="AI2522">
        <v>4.3339999999999997E-2</v>
      </c>
      <c r="AJ2522">
        <f t="shared" si="546"/>
        <v>-4.3339999999999997E-2</v>
      </c>
      <c r="AK2522">
        <v>0.81443200000000004</v>
      </c>
      <c r="AL2522" t="str">
        <f t="shared" si="547"/>
        <v/>
      </c>
      <c r="AM2522" t="str">
        <f t="shared" si="548"/>
        <v/>
      </c>
      <c r="AN2522" t="str">
        <f t="shared" si="549"/>
        <v/>
      </c>
      <c r="AO2522" t="str">
        <f t="shared" si="550"/>
        <v/>
      </c>
      <c r="AQ2522">
        <v>2.7900200000000002</v>
      </c>
      <c r="AR2522">
        <v>2.9363200000000001E-3</v>
      </c>
      <c r="AS2522">
        <v>0.32666699999999999</v>
      </c>
      <c r="AT2522">
        <f t="shared" si="551"/>
        <v>-0.32666699999999999</v>
      </c>
      <c r="AU2522">
        <v>5.4272200000000002</v>
      </c>
      <c r="AV2522" t="str">
        <f t="shared" si="552"/>
        <v/>
      </c>
      <c r="AW2522" t="str">
        <f t="shared" si="553"/>
        <v/>
      </c>
      <c r="AX2522" t="str">
        <f t="shared" si="554"/>
        <v/>
      </c>
      <c r="AY2522" t="str">
        <f t="shared" si="555"/>
        <v/>
      </c>
      <c r="BA2522" s="5" t="str">
        <f t="shared" si="556"/>
        <v/>
      </c>
      <c r="BB2522" s="5" t="str">
        <f t="shared" si="557"/>
        <v/>
      </c>
      <c r="BC2522" s="5" t="str">
        <f t="shared" si="558"/>
        <v/>
      </c>
      <c r="BD2522" s="5" t="str">
        <f t="shared" si="559"/>
        <v/>
      </c>
      <c r="BF2522" t="s">
        <v>28776</v>
      </c>
      <c r="BG2522" t="s">
        <v>28777</v>
      </c>
      <c r="BH2522" t="s">
        <v>28778</v>
      </c>
      <c r="BJ2522" t="s">
        <v>9465</v>
      </c>
      <c r="BK2522" t="s">
        <v>28779</v>
      </c>
    </row>
    <row r="2523" spans="1:63" x14ac:dyDescent="0.3">
      <c r="A2523">
        <v>12.8179</v>
      </c>
      <c r="B2523">
        <v>12.8369</v>
      </c>
      <c r="C2523">
        <v>12.784700000000001</v>
      </c>
      <c r="D2523">
        <v>12.768000000000001</v>
      </c>
      <c r="E2523">
        <v>12.757999999999999</v>
      </c>
      <c r="F2523">
        <v>12.7348</v>
      </c>
      <c r="G2523">
        <v>12.7715</v>
      </c>
      <c r="H2523">
        <v>12.7699</v>
      </c>
      <c r="I2523">
        <v>12.929600000000001</v>
      </c>
      <c r="J2523">
        <v>12.8873</v>
      </c>
      <c r="K2523">
        <v>12.9077</v>
      </c>
      <c r="L2523">
        <v>12.8894</v>
      </c>
      <c r="M2523" t="s">
        <v>0</v>
      </c>
      <c r="P2523" t="s">
        <v>1</v>
      </c>
      <c r="Q2523" t="s">
        <v>116</v>
      </c>
      <c r="R2523" t="s">
        <v>3340</v>
      </c>
      <c r="S2523" t="s">
        <v>3341</v>
      </c>
      <c r="T2523" t="s">
        <v>3342</v>
      </c>
      <c r="U2523" t="s">
        <v>373</v>
      </c>
      <c r="V2523" t="s">
        <v>1256</v>
      </c>
      <c r="W2523">
        <v>1</v>
      </c>
      <c r="X2523" t="s">
        <v>7</v>
      </c>
      <c r="Y2523">
        <v>45</v>
      </c>
      <c r="Z2523">
        <v>19</v>
      </c>
      <c r="AA2523">
        <v>76</v>
      </c>
      <c r="AB2523">
        <v>18</v>
      </c>
      <c r="AC2523">
        <v>48.1</v>
      </c>
      <c r="AD2523">
        <v>1</v>
      </c>
      <c r="AF2523" t="s">
        <v>3345</v>
      </c>
      <c r="AG2523">
        <v>1.29694</v>
      </c>
      <c r="AH2523">
        <v>6.7611000000000004E-2</v>
      </c>
      <c r="AI2523">
        <v>4.3324000000000001E-2</v>
      </c>
      <c r="AJ2523">
        <f t="shared" si="546"/>
        <v>-4.3324000000000001E-2</v>
      </c>
      <c r="AK2523">
        <v>2.4399799999999998</v>
      </c>
      <c r="AL2523" t="str">
        <f t="shared" si="547"/>
        <v/>
      </c>
      <c r="AM2523" t="str">
        <f t="shared" si="548"/>
        <v/>
      </c>
      <c r="AN2523" t="str">
        <f t="shared" si="549"/>
        <v/>
      </c>
      <c r="AO2523" t="str">
        <f t="shared" si="550"/>
        <v/>
      </c>
      <c r="AQ2523">
        <v>2.8220800000000001</v>
      </c>
      <c r="AR2523">
        <v>2.7496399999999998E-3</v>
      </c>
      <c r="AS2523">
        <v>-0.10158499999999999</v>
      </c>
      <c r="AT2523">
        <f t="shared" si="551"/>
        <v>0.10158499999999999</v>
      </c>
      <c r="AU2523">
        <v>-5.5060700000000002</v>
      </c>
      <c r="AV2523" t="str">
        <f t="shared" si="552"/>
        <v/>
      </c>
      <c r="AW2523" t="str">
        <f t="shared" si="553"/>
        <v/>
      </c>
      <c r="AX2523" t="str">
        <f t="shared" si="554"/>
        <v/>
      </c>
      <c r="AY2523" t="str">
        <f t="shared" si="555"/>
        <v/>
      </c>
      <c r="BA2523" s="5" t="str">
        <f t="shared" si="556"/>
        <v/>
      </c>
      <c r="BB2523" s="5" t="str">
        <f t="shared" si="557"/>
        <v/>
      </c>
      <c r="BC2523" s="5" t="str">
        <f t="shared" si="558"/>
        <v/>
      </c>
      <c r="BD2523" s="5" t="str">
        <f t="shared" si="559"/>
        <v/>
      </c>
      <c r="BF2523" t="s">
        <v>3343</v>
      </c>
      <c r="BG2523" t="s">
        <v>3344</v>
      </c>
      <c r="BH2523" t="s">
        <v>3345</v>
      </c>
      <c r="BI2523" t="s">
        <v>373</v>
      </c>
      <c r="BJ2523" t="s">
        <v>3346</v>
      </c>
      <c r="BK2523" t="s">
        <v>3347</v>
      </c>
    </row>
    <row r="2524" spans="1:63" x14ac:dyDescent="0.3">
      <c r="A2524">
        <v>8.6091800000000003</v>
      </c>
      <c r="B2524">
        <v>8.6039999999999992</v>
      </c>
      <c r="C2524">
        <v>8.5184599999999993</v>
      </c>
      <c r="D2524">
        <v>8.5988000000000007</v>
      </c>
      <c r="E2524">
        <v>8.5511300000000006</v>
      </c>
      <c r="F2524">
        <v>8.6010299999999997</v>
      </c>
      <c r="G2524">
        <v>8.4745200000000001</v>
      </c>
      <c r="H2524">
        <v>8.5305999999999997</v>
      </c>
      <c r="I2524">
        <v>7.4068399999999999</v>
      </c>
      <c r="J2524">
        <v>7.53294</v>
      </c>
      <c r="K2524">
        <v>7.4479100000000003</v>
      </c>
      <c r="L2524">
        <v>7.5576600000000003</v>
      </c>
      <c r="M2524" t="s">
        <v>0</v>
      </c>
      <c r="P2524" t="s">
        <v>1</v>
      </c>
      <c r="Q2524" t="s">
        <v>116</v>
      </c>
      <c r="R2524" t="s">
        <v>3071</v>
      </c>
      <c r="S2524" t="s">
        <v>5503</v>
      </c>
      <c r="T2524" t="s">
        <v>21207</v>
      </c>
      <c r="V2524" t="s">
        <v>21208</v>
      </c>
      <c r="W2524">
        <v>0</v>
      </c>
      <c r="X2524" t="s">
        <v>7</v>
      </c>
      <c r="Y2524">
        <v>15</v>
      </c>
      <c r="Z2524">
        <v>7</v>
      </c>
      <c r="AA2524">
        <v>7</v>
      </c>
      <c r="AB2524">
        <v>7</v>
      </c>
      <c r="AC2524">
        <v>78.5</v>
      </c>
      <c r="AD2524">
        <v>1</v>
      </c>
      <c r="AF2524" t="s">
        <v>21211</v>
      </c>
      <c r="AG2524">
        <v>0.60483699999999996</v>
      </c>
      <c r="AH2524">
        <v>0.28987600000000002</v>
      </c>
      <c r="AI2524">
        <v>4.3288E-2</v>
      </c>
      <c r="AJ2524">
        <f t="shared" si="546"/>
        <v>-4.3288E-2</v>
      </c>
      <c r="AK2524">
        <v>1.27817</v>
      </c>
      <c r="AL2524" t="str">
        <f t="shared" si="547"/>
        <v/>
      </c>
      <c r="AM2524" t="str">
        <f t="shared" si="548"/>
        <v/>
      </c>
      <c r="AN2524" t="str">
        <f t="shared" si="549"/>
        <v/>
      </c>
      <c r="AO2524" t="str">
        <f t="shared" si="550"/>
        <v/>
      </c>
      <c r="AQ2524">
        <v>6.7161799999999996</v>
      </c>
      <c r="AR2524" s="1">
        <v>2.1060700000000001E-6</v>
      </c>
      <c r="AS2524">
        <v>1.0962700000000001</v>
      </c>
      <c r="AT2524">
        <f t="shared" si="551"/>
        <v>-1.0962700000000001</v>
      </c>
      <c r="AU2524">
        <v>26.462199999999999</v>
      </c>
      <c r="AV2524" t="str">
        <f t="shared" si="552"/>
        <v/>
      </c>
      <c r="AW2524" t="str">
        <f t="shared" si="553"/>
        <v/>
      </c>
      <c r="AX2524" t="str">
        <f t="shared" si="554"/>
        <v>+</v>
      </c>
      <c r="AY2524" t="str">
        <f t="shared" si="555"/>
        <v>+</v>
      </c>
      <c r="BA2524" s="5" t="str">
        <f t="shared" si="556"/>
        <v/>
      </c>
      <c r="BB2524" s="5" t="str">
        <f t="shared" si="557"/>
        <v/>
      </c>
      <c r="BC2524" s="5" t="str">
        <f t="shared" si="558"/>
        <v/>
      </c>
      <c r="BD2524" s="5" t="str">
        <f t="shared" si="559"/>
        <v/>
      </c>
      <c r="BF2524" t="s">
        <v>21209</v>
      </c>
      <c r="BG2524" t="s">
        <v>21210</v>
      </c>
      <c r="BH2524" t="s">
        <v>21211</v>
      </c>
      <c r="BK2524" t="s">
        <v>21212</v>
      </c>
    </row>
    <row r="2525" spans="1:63" x14ac:dyDescent="0.3">
      <c r="A2525">
        <v>4.4594300000000002</v>
      </c>
      <c r="B2525">
        <v>4.4528600000000003</v>
      </c>
      <c r="C2525">
        <v>4.3715599999999997</v>
      </c>
      <c r="D2525">
        <v>4.5172800000000004</v>
      </c>
      <c r="E2525">
        <v>4.3991699999999998</v>
      </c>
      <c r="F2525">
        <v>4.1699299999999999</v>
      </c>
      <c r="G2525">
        <v>4.5046200000000001</v>
      </c>
      <c r="H2525">
        <v>4.5545900000000001</v>
      </c>
      <c r="I2525">
        <v>4.5360500000000004</v>
      </c>
      <c r="J2525">
        <v>4.5789400000000002</v>
      </c>
      <c r="K2525">
        <v>4.74953</v>
      </c>
      <c r="L2525">
        <v>4.3001199999999997</v>
      </c>
      <c r="M2525" t="s">
        <v>0</v>
      </c>
      <c r="R2525" t="s">
        <v>39733</v>
      </c>
      <c r="S2525" t="s">
        <v>39734</v>
      </c>
      <c r="T2525" t="s">
        <v>39735</v>
      </c>
      <c r="U2525" t="s">
        <v>6704</v>
      </c>
      <c r="V2525" t="s">
        <v>39736</v>
      </c>
      <c r="W2525">
        <v>0</v>
      </c>
      <c r="X2525" t="s">
        <v>7</v>
      </c>
      <c r="Y2525">
        <v>2</v>
      </c>
      <c r="Z2525">
        <v>1</v>
      </c>
      <c r="AA2525">
        <v>1</v>
      </c>
      <c r="AB2525">
        <v>1</v>
      </c>
      <c r="AC2525">
        <v>59.4</v>
      </c>
      <c r="AD2525">
        <v>1</v>
      </c>
      <c r="AF2525" t="s">
        <v>39739</v>
      </c>
      <c r="AG2525">
        <v>0.18703</v>
      </c>
      <c r="AH2525">
        <v>0.68987799999999999</v>
      </c>
      <c r="AI2525">
        <v>4.3204899999999997E-2</v>
      </c>
      <c r="AJ2525">
        <f t="shared" si="546"/>
        <v>-4.3204899999999997E-2</v>
      </c>
      <c r="AK2525">
        <v>0.47722999999999999</v>
      </c>
      <c r="AL2525" t="str">
        <f t="shared" si="547"/>
        <v/>
      </c>
      <c r="AM2525" t="str">
        <f t="shared" si="548"/>
        <v/>
      </c>
      <c r="AN2525" t="str">
        <f t="shared" si="549"/>
        <v/>
      </c>
      <c r="AO2525" t="str">
        <f t="shared" si="550"/>
        <v/>
      </c>
      <c r="AQ2525">
        <v>0.41272700000000001</v>
      </c>
      <c r="AR2525">
        <v>0.430618</v>
      </c>
      <c r="AS2525">
        <v>-9.0881000000000003E-2</v>
      </c>
      <c r="AT2525">
        <f t="shared" si="551"/>
        <v>9.0881000000000003E-2</v>
      </c>
      <c r="AU2525">
        <v>-0.93345400000000001</v>
      </c>
      <c r="AV2525" t="str">
        <f t="shared" si="552"/>
        <v/>
      </c>
      <c r="AW2525" t="str">
        <f t="shared" si="553"/>
        <v/>
      </c>
      <c r="AX2525" t="str">
        <f t="shared" si="554"/>
        <v/>
      </c>
      <c r="AY2525" t="str">
        <f t="shared" si="555"/>
        <v/>
      </c>
      <c r="BA2525" s="5" t="str">
        <f t="shared" si="556"/>
        <v/>
      </c>
      <c r="BB2525" s="5" t="str">
        <f t="shared" si="557"/>
        <v/>
      </c>
      <c r="BC2525" s="5" t="str">
        <f t="shared" si="558"/>
        <v/>
      </c>
      <c r="BD2525" s="5" t="str">
        <f t="shared" si="559"/>
        <v/>
      </c>
      <c r="BF2525" t="s">
        <v>39737</v>
      </c>
      <c r="BG2525" t="s">
        <v>39738</v>
      </c>
      <c r="BH2525" t="s">
        <v>39739</v>
      </c>
      <c r="BI2525" t="s">
        <v>6704</v>
      </c>
      <c r="BJ2525" t="s">
        <v>39740</v>
      </c>
      <c r="BK2525" t="s">
        <v>39741</v>
      </c>
    </row>
    <row r="2526" spans="1:63" x14ac:dyDescent="0.3">
      <c r="A2526">
        <v>8.4874399999999994</v>
      </c>
      <c r="B2526">
        <v>8.4577899999999993</v>
      </c>
      <c r="C2526">
        <v>8.4938599999999997</v>
      </c>
      <c r="D2526">
        <v>8.5568899999999992</v>
      </c>
      <c r="E2526">
        <v>8.4854299999999991</v>
      </c>
      <c r="F2526">
        <v>8.4417000000000009</v>
      </c>
      <c r="G2526">
        <v>8.4358799999999992</v>
      </c>
      <c r="H2526">
        <v>8.4606600000000007</v>
      </c>
      <c r="I2526">
        <v>8.0757499999999993</v>
      </c>
      <c r="J2526">
        <v>8.1189400000000003</v>
      </c>
      <c r="K2526">
        <v>8.0985600000000009</v>
      </c>
      <c r="L2526">
        <v>8.2181999999999995</v>
      </c>
      <c r="M2526" t="s">
        <v>0</v>
      </c>
      <c r="P2526" t="s">
        <v>1</v>
      </c>
      <c r="Q2526" t="s">
        <v>116</v>
      </c>
      <c r="R2526" t="s">
        <v>9414</v>
      </c>
      <c r="T2526" t="s">
        <v>22555</v>
      </c>
      <c r="V2526" t="s">
        <v>22556</v>
      </c>
      <c r="W2526">
        <v>0</v>
      </c>
      <c r="X2526" t="s">
        <v>7</v>
      </c>
      <c r="Y2526">
        <v>26</v>
      </c>
      <c r="Z2526">
        <v>5</v>
      </c>
      <c r="AA2526">
        <v>5</v>
      </c>
      <c r="AB2526">
        <v>5</v>
      </c>
      <c r="AC2526">
        <v>29.9</v>
      </c>
      <c r="AD2526">
        <v>1</v>
      </c>
      <c r="AF2526" t="s">
        <v>22559</v>
      </c>
      <c r="AG2526">
        <v>0.927149</v>
      </c>
      <c r="AH2526">
        <v>0.146929</v>
      </c>
      <c r="AI2526">
        <v>4.3077200000000003E-2</v>
      </c>
      <c r="AJ2526">
        <f t="shared" si="546"/>
        <v>-4.3077200000000003E-2</v>
      </c>
      <c r="AK2526">
        <v>1.8221700000000001</v>
      </c>
      <c r="AL2526" t="str">
        <f t="shared" si="547"/>
        <v/>
      </c>
      <c r="AM2526" t="str">
        <f t="shared" si="548"/>
        <v/>
      </c>
      <c r="AN2526" t="str">
        <f t="shared" si="549"/>
        <v/>
      </c>
      <c r="AO2526" t="str">
        <f t="shared" si="550"/>
        <v/>
      </c>
      <c r="AQ2526">
        <v>4.20059</v>
      </c>
      <c r="AR2526">
        <v>1.8013400000000001E-4</v>
      </c>
      <c r="AS2526">
        <v>0.37113200000000002</v>
      </c>
      <c r="AT2526">
        <f t="shared" si="551"/>
        <v>-0.37113200000000002</v>
      </c>
      <c r="AU2526">
        <v>9.8532499999999992</v>
      </c>
      <c r="AV2526" t="str">
        <f t="shared" si="552"/>
        <v/>
      </c>
      <c r="AW2526" t="str">
        <f t="shared" si="553"/>
        <v/>
      </c>
      <c r="AX2526" t="str">
        <f t="shared" si="554"/>
        <v/>
      </c>
      <c r="AY2526" t="str">
        <f t="shared" si="555"/>
        <v/>
      </c>
      <c r="BA2526" s="5" t="str">
        <f t="shared" si="556"/>
        <v/>
      </c>
      <c r="BB2526" s="5" t="str">
        <f t="shared" si="557"/>
        <v/>
      </c>
      <c r="BC2526" s="5" t="str">
        <f t="shared" si="558"/>
        <v/>
      </c>
      <c r="BD2526" s="5" t="str">
        <f t="shared" si="559"/>
        <v/>
      </c>
      <c r="BF2526" t="s">
        <v>22557</v>
      </c>
      <c r="BG2526" t="s">
        <v>22558</v>
      </c>
      <c r="BH2526" t="s">
        <v>22559</v>
      </c>
      <c r="BJ2526" t="s">
        <v>21363</v>
      </c>
      <c r="BK2526" t="s">
        <v>22560</v>
      </c>
    </row>
    <row r="2527" spans="1:63" x14ac:dyDescent="0.3">
      <c r="A2527">
        <v>12.574</v>
      </c>
      <c r="B2527">
        <v>12.559100000000001</v>
      </c>
      <c r="C2527">
        <v>12.5974</v>
      </c>
      <c r="D2527">
        <v>12.5921</v>
      </c>
      <c r="E2527">
        <v>12.5526</v>
      </c>
      <c r="F2527">
        <v>12.527799999999999</v>
      </c>
      <c r="G2527">
        <v>12.529199999999999</v>
      </c>
      <c r="H2527">
        <v>12.541</v>
      </c>
      <c r="I2527">
        <v>12.663</v>
      </c>
      <c r="J2527">
        <v>12.6418</v>
      </c>
      <c r="K2527">
        <v>12.674300000000001</v>
      </c>
      <c r="L2527">
        <v>12.677300000000001</v>
      </c>
      <c r="M2527" t="s">
        <v>0</v>
      </c>
      <c r="O2527" t="s">
        <v>1</v>
      </c>
      <c r="P2527" t="s">
        <v>1</v>
      </c>
      <c r="Q2527" t="s">
        <v>2</v>
      </c>
      <c r="R2527" t="s">
        <v>3149</v>
      </c>
      <c r="S2527" t="s">
        <v>3150</v>
      </c>
      <c r="T2527" t="s">
        <v>3151</v>
      </c>
      <c r="U2527" t="s">
        <v>3152</v>
      </c>
      <c r="V2527" t="s">
        <v>3153</v>
      </c>
      <c r="W2527">
        <v>0</v>
      </c>
      <c r="X2527" t="s">
        <v>7</v>
      </c>
      <c r="Y2527">
        <v>36</v>
      </c>
      <c r="Z2527">
        <v>34</v>
      </c>
      <c r="AA2527">
        <v>59</v>
      </c>
      <c r="AB2527">
        <v>34</v>
      </c>
      <c r="AC2527">
        <v>128.19999999999999</v>
      </c>
      <c r="AD2527">
        <v>1</v>
      </c>
      <c r="AF2527" t="s">
        <v>3156</v>
      </c>
      <c r="AG2527">
        <v>2.1932399999999999</v>
      </c>
      <c r="AH2527">
        <v>1.0285900000000001E-2</v>
      </c>
      <c r="AI2527">
        <v>4.2993799999999999E-2</v>
      </c>
      <c r="AJ2527">
        <f t="shared" si="546"/>
        <v>-4.2993799999999999E-2</v>
      </c>
      <c r="AK2527">
        <v>4.0928800000000001</v>
      </c>
      <c r="AL2527" t="str">
        <f t="shared" si="547"/>
        <v/>
      </c>
      <c r="AM2527" t="str">
        <f t="shared" si="548"/>
        <v/>
      </c>
      <c r="AN2527" t="str">
        <f t="shared" si="549"/>
        <v/>
      </c>
      <c r="AO2527" t="str">
        <f t="shared" si="550"/>
        <v/>
      </c>
      <c r="AQ2527">
        <v>3.3781300000000001</v>
      </c>
      <c r="AR2527">
        <v>8.9329899999999996E-4</v>
      </c>
      <c r="AS2527">
        <v>-8.3430500000000005E-2</v>
      </c>
      <c r="AT2527">
        <f t="shared" si="551"/>
        <v>8.3430500000000005E-2</v>
      </c>
      <c r="AU2527">
        <v>-7.0147500000000003</v>
      </c>
      <c r="AV2527" t="str">
        <f t="shared" si="552"/>
        <v/>
      </c>
      <c r="AW2527" t="str">
        <f t="shared" si="553"/>
        <v/>
      </c>
      <c r="AX2527" t="str">
        <f t="shared" si="554"/>
        <v/>
      </c>
      <c r="AY2527" t="str">
        <f t="shared" si="555"/>
        <v/>
      </c>
      <c r="BA2527" s="5" t="str">
        <f t="shared" si="556"/>
        <v/>
      </c>
      <c r="BB2527" s="5" t="str">
        <f t="shared" si="557"/>
        <v/>
      </c>
      <c r="BC2527" s="5" t="str">
        <f t="shared" si="558"/>
        <v/>
      </c>
      <c r="BD2527" s="5" t="str">
        <f t="shared" si="559"/>
        <v/>
      </c>
      <c r="BF2527" t="s">
        <v>3154</v>
      </c>
      <c r="BG2527" t="s">
        <v>3155</v>
      </c>
      <c r="BH2527" t="s">
        <v>3156</v>
      </c>
      <c r="BI2527" t="s">
        <v>3157</v>
      </c>
      <c r="BJ2527" t="s">
        <v>3158</v>
      </c>
      <c r="BK2527" t="s">
        <v>3159</v>
      </c>
    </row>
    <row r="2528" spans="1:63" x14ac:dyDescent="0.3">
      <c r="A2528">
        <v>7.3380700000000001</v>
      </c>
      <c r="B2528">
        <v>7.2992100000000004</v>
      </c>
      <c r="C2528">
        <v>7.3931800000000001</v>
      </c>
      <c r="D2528">
        <v>7.4821999999999997</v>
      </c>
      <c r="E2528">
        <v>7.2761199999999997</v>
      </c>
      <c r="F2528">
        <v>7.3469600000000002</v>
      </c>
      <c r="G2528">
        <v>7.4203799999999998</v>
      </c>
      <c r="H2528">
        <v>7.2973699999999999</v>
      </c>
      <c r="I2528">
        <v>6.8911800000000003</v>
      </c>
      <c r="J2528">
        <v>6.85175</v>
      </c>
      <c r="K2528">
        <v>6.76553</v>
      </c>
      <c r="L2528">
        <v>6.8691300000000002</v>
      </c>
      <c r="M2528" t="s">
        <v>0</v>
      </c>
      <c r="P2528" t="s">
        <v>1</v>
      </c>
      <c r="Q2528" t="s">
        <v>116</v>
      </c>
      <c r="R2528" t="s">
        <v>36938</v>
      </c>
      <c r="S2528" t="s">
        <v>36939</v>
      </c>
      <c r="T2528" t="s">
        <v>36940</v>
      </c>
      <c r="U2528" t="s">
        <v>36941</v>
      </c>
      <c r="V2528" t="s">
        <v>25854</v>
      </c>
      <c r="W2528">
        <v>0</v>
      </c>
      <c r="X2528" t="s">
        <v>7</v>
      </c>
      <c r="Y2528">
        <v>5</v>
      </c>
      <c r="Z2528">
        <v>2</v>
      </c>
      <c r="AA2528">
        <v>2</v>
      </c>
      <c r="AB2528">
        <v>2</v>
      </c>
      <c r="AC2528">
        <v>42</v>
      </c>
      <c r="AD2528">
        <v>1</v>
      </c>
      <c r="AF2528" t="s">
        <v>36944</v>
      </c>
      <c r="AG2528">
        <v>0.36462299999999997</v>
      </c>
      <c r="AH2528">
        <v>0.47839100000000001</v>
      </c>
      <c r="AI2528">
        <v>4.2954399999999997E-2</v>
      </c>
      <c r="AJ2528">
        <f t="shared" si="546"/>
        <v>-4.2954399999999997E-2</v>
      </c>
      <c r="AK2528">
        <v>0.84232499999999999</v>
      </c>
      <c r="AL2528" t="str">
        <f t="shared" si="547"/>
        <v/>
      </c>
      <c r="AM2528" t="str">
        <f t="shared" si="548"/>
        <v/>
      </c>
      <c r="AN2528" t="str">
        <f t="shared" si="549"/>
        <v/>
      </c>
      <c r="AO2528" t="str">
        <f t="shared" si="550"/>
        <v/>
      </c>
      <c r="AQ2528">
        <v>4.4871699999999999</v>
      </c>
      <c r="AR2528">
        <v>1.02409E-4</v>
      </c>
      <c r="AS2528">
        <v>0.53376599999999996</v>
      </c>
      <c r="AT2528">
        <f t="shared" si="551"/>
        <v>-0.53376599999999996</v>
      </c>
      <c r="AU2528">
        <v>11.057</v>
      </c>
      <c r="AV2528" t="str">
        <f t="shared" si="552"/>
        <v/>
      </c>
      <c r="AW2528" t="str">
        <f t="shared" si="553"/>
        <v/>
      </c>
      <c r="AX2528" t="str">
        <f t="shared" si="554"/>
        <v/>
      </c>
      <c r="AY2528" t="str">
        <f t="shared" si="555"/>
        <v/>
      </c>
      <c r="BA2528" s="5" t="str">
        <f t="shared" si="556"/>
        <v/>
      </c>
      <c r="BB2528" s="5" t="str">
        <f t="shared" si="557"/>
        <v/>
      </c>
      <c r="BC2528" s="5" t="str">
        <f t="shared" si="558"/>
        <v/>
      </c>
      <c r="BD2528" s="5" t="str">
        <f t="shared" si="559"/>
        <v/>
      </c>
      <c r="BF2528" t="s">
        <v>36942</v>
      </c>
      <c r="BG2528" t="s">
        <v>36943</v>
      </c>
      <c r="BH2528" t="s">
        <v>36944</v>
      </c>
      <c r="BI2528" t="s">
        <v>36941</v>
      </c>
      <c r="BJ2528" t="s">
        <v>22085</v>
      </c>
      <c r="BK2528" t="s">
        <v>36945</v>
      </c>
    </row>
    <row r="2529" spans="1:63" x14ac:dyDescent="0.3">
      <c r="A2529">
        <v>11.388999999999999</v>
      </c>
      <c r="B2529">
        <v>11.406599999999999</v>
      </c>
      <c r="C2529">
        <v>11.420999999999999</v>
      </c>
      <c r="D2529">
        <v>11.4016</v>
      </c>
      <c r="E2529">
        <v>11.3125</v>
      </c>
      <c r="F2529">
        <v>11.403700000000001</v>
      </c>
      <c r="G2529">
        <v>11.3665</v>
      </c>
      <c r="H2529">
        <v>11.364599999999999</v>
      </c>
      <c r="I2529">
        <v>11.161300000000001</v>
      </c>
      <c r="J2529">
        <v>11.190799999999999</v>
      </c>
      <c r="K2529">
        <v>11.222799999999999</v>
      </c>
      <c r="L2529">
        <v>11.2006</v>
      </c>
      <c r="M2529" t="s">
        <v>0</v>
      </c>
      <c r="P2529" t="s">
        <v>1</v>
      </c>
      <c r="Q2529" t="s">
        <v>116</v>
      </c>
      <c r="R2529" t="s">
        <v>8648</v>
      </c>
      <c r="S2529" t="s">
        <v>2754</v>
      </c>
      <c r="T2529" t="s">
        <v>8649</v>
      </c>
      <c r="V2529" t="s">
        <v>8650</v>
      </c>
      <c r="W2529">
        <v>0</v>
      </c>
      <c r="X2529" t="s">
        <v>7</v>
      </c>
      <c r="Y2529">
        <v>27</v>
      </c>
      <c r="Z2529">
        <v>22</v>
      </c>
      <c r="AA2529">
        <v>32</v>
      </c>
      <c r="AB2529">
        <v>22</v>
      </c>
      <c r="AC2529">
        <v>102.4</v>
      </c>
      <c r="AD2529">
        <v>1</v>
      </c>
      <c r="AF2529" t="s">
        <v>8653</v>
      </c>
      <c r="AG2529">
        <v>1.12435</v>
      </c>
      <c r="AH2529">
        <v>9.7270999999999996E-2</v>
      </c>
      <c r="AI2529">
        <v>4.2697199999999998E-2</v>
      </c>
      <c r="AJ2529">
        <f t="shared" si="546"/>
        <v>-4.2697199999999998E-2</v>
      </c>
      <c r="AK2529">
        <v>2.1500400000000002</v>
      </c>
      <c r="AL2529" t="str">
        <f t="shared" si="547"/>
        <v/>
      </c>
      <c r="AM2529" t="str">
        <f t="shared" si="548"/>
        <v/>
      </c>
      <c r="AN2529" t="str">
        <f t="shared" si="549"/>
        <v/>
      </c>
      <c r="AO2529" t="str">
        <f t="shared" si="550"/>
        <v/>
      </c>
      <c r="AQ2529">
        <v>5.2001099999999996</v>
      </c>
      <c r="AR2529" s="1">
        <v>2.6948E-5</v>
      </c>
      <c r="AS2529">
        <v>0.210644</v>
      </c>
      <c r="AT2529">
        <f t="shared" si="551"/>
        <v>-0.210644</v>
      </c>
      <c r="AU2529">
        <v>14.667</v>
      </c>
      <c r="AV2529" t="str">
        <f t="shared" si="552"/>
        <v/>
      </c>
      <c r="AW2529" t="str">
        <f t="shared" si="553"/>
        <v/>
      </c>
      <c r="AX2529" t="str">
        <f t="shared" si="554"/>
        <v/>
      </c>
      <c r="AY2529" t="str">
        <f t="shared" si="555"/>
        <v/>
      </c>
      <c r="BA2529" s="5" t="str">
        <f t="shared" si="556"/>
        <v/>
      </c>
      <c r="BB2529" s="5" t="str">
        <f t="shared" si="557"/>
        <v/>
      </c>
      <c r="BC2529" s="5" t="str">
        <f t="shared" si="558"/>
        <v/>
      </c>
      <c r="BD2529" s="5" t="str">
        <f t="shared" si="559"/>
        <v/>
      </c>
      <c r="BF2529" t="s">
        <v>8651</v>
      </c>
      <c r="BG2529" t="s">
        <v>8652</v>
      </c>
      <c r="BH2529" t="s">
        <v>8653</v>
      </c>
      <c r="BI2529" t="s">
        <v>1108</v>
      </c>
      <c r="BJ2529" t="s">
        <v>8514</v>
      </c>
      <c r="BK2529" t="s">
        <v>8654</v>
      </c>
    </row>
    <row r="2530" spans="1:63" x14ac:dyDescent="0.3">
      <c r="A2530">
        <v>8.7605500000000003</v>
      </c>
      <c r="B2530">
        <v>8.8268699999999995</v>
      </c>
      <c r="C2530">
        <v>8.82559</v>
      </c>
      <c r="D2530">
        <v>8.8395200000000003</v>
      </c>
      <c r="E2530">
        <v>8.7575599999999998</v>
      </c>
      <c r="F2530">
        <v>8.7708300000000001</v>
      </c>
      <c r="G2530">
        <v>8.7421399999999991</v>
      </c>
      <c r="H2530">
        <v>8.8115299999999994</v>
      </c>
      <c r="I2530">
        <v>8.5995399999999993</v>
      </c>
      <c r="J2530">
        <v>8.6249800000000008</v>
      </c>
      <c r="K2530">
        <v>8.6047399999999996</v>
      </c>
      <c r="L2530">
        <v>8.5991700000000009</v>
      </c>
      <c r="M2530" t="s">
        <v>0</v>
      </c>
      <c r="P2530" t="s">
        <v>1</v>
      </c>
      <c r="Q2530" t="s">
        <v>116</v>
      </c>
      <c r="R2530" t="s">
        <v>37722</v>
      </c>
      <c r="T2530" t="s">
        <v>37723</v>
      </c>
      <c r="W2530">
        <v>0</v>
      </c>
      <c r="X2530" t="s">
        <v>7</v>
      </c>
      <c r="Y2530">
        <v>6</v>
      </c>
      <c r="Z2530">
        <v>2</v>
      </c>
      <c r="AA2530">
        <v>3</v>
      </c>
      <c r="AB2530">
        <v>2</v>
      </c>
      <c r="AC2530">
        <v>27.3</v>
      </c>
      <c r="AD2530">
        <v>1</v>
      </c>
      <c r="AF2530" t="s">
        <v>37726</v>
      </c>
      <c r="AG2530">
        <v>0.935921</v>
      </c>
      <c r="AH2530">
        <v>0.14421200000000001</v>
      </c>
      <c r="AI2530">
        <v>4.2617799999999997E-2</v>
      </c>
      <c r="AJ2530">
        <f t="shared" si="546"/>
        <v>-4.2617799999999997E-2</v>
      </c>
      <c r="AK2530">
        <v>1.8367500000000001</v>
      </c>
      <c r="AL2530" t="str">
        <f t="shared" si="547"/>
        <v/>
      </c>
      <c r="AM2530" t="str">
        <f t="shared" si="548"/>
        <v/>
      </c>
      <c r="AN2530" t="str">
        <f t="shared" si="549"/>
        <v/>
      </c>
      <c r="AO2530" t="str">
        <f t="shared" si="550"/>
        <v/>
      </c>
      <c r="AQ2530">
        <v>4.4623499999999998</v>
      </c>
      <c r="AR2530">
        <v>1.07538E-4</v>
      </c>
      <c r="AS2530">
        <v>0.20602699999999999</v>
      </c>
      <c r="AT2530">
        <f t="shared" si="551"/>
        <v>-0.20602699999999999</v>
      </c>
      <c r="AU2530">
        <v>10.947699999999999</v>
      </c>
      <c r="AV2530" t="str">
        <f t="shared" si="552"/>
        <v/>
      </c>
      <c r="AW2530" t="str">
        <f t="shared" si="553"/>
        <v/>
      </c>
      <c r="AX2530" t="str">
        <f t="shared" si="554"/>
        <v/>
      </c>
      <c r="AY2530" t="str">
        <f t="shared" si="555"/>
        <v/>
      </c>
      <c r="BA2530" s="5" t="str">
        <f t="shared" si="556"/>
        <v/>
      </c>
      <c r="BB2530" s="5" t="str">
        <f t="shared" si="557"/>
        <v/>
      </c>
      <c r="BC2530" s="5" t="str">
        <f t="shared" si="558"/>
        <v/>
      </c>
      <c r="BD2530" s="5" t="str">
        <f t="shared" si="559"/>
        <v/>
      </c>
      <c r="BF2530" t="s">
        <v>37724</v>
      </c>
      <c r="BG2530" t="s">
        <v>37725</v>
      </c>
      <c r="BH2530" t="s">
        <v>37726</v>
      </c>
      <c r="BK2530" t="s">
        <v>37727</v>
      </c>
    </row>
    <row r="2531" spans="1:63" x14ac:dyDescent="0.3">
      <c r="A2531">
        <v>10.461399999999999</v>
      </c>
      <c r="B2531">
        <v>10.458399999999999</v>
      </c>
      <c r="C2531">
        <v>10.4848</v>
      </c>
      <c r="D2531">
        <v>10.5381</v>
      </c>
      <c r="E2531">
        <v>10.419</v>
      </c>
      <c r="F2531">
        <v>10.419700000000001</v>
      </c>
      <c r="G2531">
        <v>10.496700000000001</v>
      </c>
      <c r="H2531">
        <v>10.4373</v>
      </c>
      <c r="I2531">
        <v>10.9216</v>
      </c>
      <c r="J2531">
        <v>10.924899999999999</v>
      </c>
      <c r="K2531">
        <v>10.891400000000001</v>
      </c>
      <c r="L2531">
        <v>10.9171</v>
      </c>
      <c r="M2531" t="s">
        <v>0</v>
      </c>
      <c r="P2531" t="s">
        <v>1</v>
      </c>
      <c r="Q2531" t="s">
        <v>116</v>
      </c>
      <c r="R2531" t="s">
        <v>19016</v>
      </c>
      <c r="S2531" t="s">
        <v>19017</v>
      </c>
      <c r="T2531" t="s">
        <v>1082</v>
      </c>
      <c r="U2531" t="s">
        <v>19018</v>
      </c>
      <c r="V2531" t="s">
        <v>19019</v>
      </c>
      <c r="W2531">
        <v>0</v>
      </c>
      <c r="X2531" t="s">
        <v>7</v>
      </c>
      <c r="Y2531">
        <v>17</v>
      </c>
      <c r="Z2531">
        <v>12</v>
      </c>
      <c r="AA2531">
        <v>15</v>
      </c>
      <c r="AB2531">
        <v>12</v>
      </c>
      <c r="AC2531">
        <v>75.099999999999994</v>
      </c>
      <c r="AD2531">
        <v>1</v>
      </c>
      <c r="AF2531" t="s">
        <v>19022</v>
      </c>
      <c r="AG2531">
        <v>0.81448399999999999</v>
      </c>
      <c r="AH2531">
        <v>0.186083</v>
      </c>
      <c r="AI2531">
        <v>4.2486700000000002E-2</v>
      </c>
      <c r="AJ2531">
        <f t="shared" si="546"/>
        <v>-4.2486700000000002E-2</v>
      </c>
      <c r="AK2531">
        <v>1.6344099999999999</v>
      </c>
      <c r="AL2531" t="str">
        <f t="shared" si="547"/>
        <v/>
      </c>
      <c r="AM2531" t="str">
        <f t="shared" si="548"/>
        <v/>
      </c>
      <c r="AN2531" t="str">
        <f t="shared" si="549"/>
        <v/>
      </c>
      <c r="AO2531" t="str">
        <f t="shared" si="550"/>
        <v/>
      </c>
      <c r="AQ2531">
        <v>6.1742100000000004</v>
      </c>
      <c r="AR2531" s="1">
        <v>5.0010000000000001E-6</v>
      </c>
      <c r="AS2531">
        <v>-0.42809000000000003</v>
      </c>
      <c r="AT2531">
        <f t="shared" si="551"/>
        <v>0.42809000000000003</v>
      </c>
      <c r="AU2531">
        <v>-21.451499999999999</v>
      </c>
      <c r="AV2531" t="str">
        <f t="shared" si="552"/>
        <v/>
      </c>
      <c r="AW2531" t="str">
        <f t="shared" si="553"/>
        <v/>
      </c>
      <c r="AX2531" t="str">
        <f t="shared" si="554"/>
        <v/>
      </c>
      <c r="AY2531" t="str">
        <f t="shared" si="555"/>
        <v/>
      </c>
      <c r="BA2531" s="5" t="str">
        <f t="shared" si="556"/>
        <v/>
      </c>
      <c r="BB2531" s="5" t="str">
        <f t="shared" si="557"/>
        <v/>
      </c>
      <c r="BC2531" s="5" t="str">
        <f t="shared" si="558"/>
        <v/>
      </c>
      <c r="BD2531" s="5" t="str">
        <f t="shared" si="559"/>
        <v/>
      </c>
      <c r="BF2531" t="s">
        <v>19020</v>
      </c>
      <c r="BG2531" t="s">
        <v>19021</v>
      </c>
      <c r="BH2531" t="s">
        <v>19022</v>
      </c>
      <c r="BI2531" t="s">
        <v>10096</v>
      </c>
      <c r="BJ2531" t="s">
        <v>19023</v>
      </c>
      <c r="BK2531" t="s">
        <v>19024</v>
      </c>
    </row>
    <row r="2532" spans="1:63" x14ac:dyDescent="0.3">
      <c r="A2532">
        <v>7.9898199999999999</v>
      </c>
      <c r="B2532">
        <v>8.0005600000000001</v>
      </c>
      <c r="C2532">
        <v>8.1241199999999996</v>
      </c>
      <c r="D2532">
        <v>7.9715400000000001</v>
      </c>
      <c r="E2532">
        <v>7.9801399999999996</v>
      </c>
      <c r="F2532">
        <v>7.99322</v>
      </c>
      <c r="G2532">
        <v>8.0117899999999995</v>
      </c>
      <c r="H2532">
        <v>7.93133</v>
      </c>
      <c r="I2532">
        <v>7.50223</v>
      </c>
      <c r="J2532">
        <v>7.4346300000000003</v>
      </c>
      <c r="K2532">
        <v>7.5141200000000001</v>
      </c>
      <c r="L2532">
        <v>7.55152</v>
      </c>
      <c r="M2532" t="s">
        <v>0</v>
      </c>
      <c r="P2532" t="s">
        <v>1</v>
      </c>
      <c r="Q2532" t="s">
        <v>116</v>
      </c>
      <c r="R2532" t="s">
        <v>32575</v>
      </c>
      <c r="S2532" t="s">
        <v>32576</v>
      </c>
      <c r="T2532" t="s">
        <v>32577</v>
      </c>
      <c r="U2532" t="s">
        <v>13583</v>
      </c>
      <c r="V2532" t="s">
        <v>32578</v>
      </c>
      <c r="W2532">
        <v>0</v>
      </c>
      <c r="X2532" t="s">
        <v>7</v>
      </c>
      <c r="Y2532">
        <v>8</v>
      </c>
      <c r="Z2532">
        <v>3</v>
      </c>
      <c r="AA2532">
        <v>3</v>
      </c>
      <c r="AB2532">
        <v>3</v>
      </c>
      <c r="AC2532">
        <v>49.4</v>
      </c>
      <c r="AD2532">
        <v>1</v>
      </c>
      <c r="AF2532" t="s">
        <v>32581</v>
      </c>
      <c r="AG2532">
        <v>0.50041899999999995</v>
      </c>
      <c r="AH2532">
        <v>0.361373</v>
      </c>
      <c r="AI2532">
        <v>4.2393300000000002E-2</v>
      </c>
      <c r="AJ2532">
        <f t="shared" si="546"/>
        <v>-4.2393300000000002E-2</v>
      </c>
      <c r="AK2532">
        <v>1.09399</v>
      </c>
      <c r="AL2532" t="str">
        <f t="shared" si="547"/>
        <v/>
      </c>
      <c r="AM2532" t="str">
        <f t="shared" si="548"/>
        <v/>
      </c>
      <c r="AN2532" t="str">
        <f t="shared" si="549"/>
        <v/>
      </c>
      <c r="AO2532" t="str">
        <f t="shared" si="550"/>
        <v/>
      </c>
      <c r="AQ2532">
        <v>4.7499099999999999</v>
      </c>
      <c r="AR2532" s="1">
        <v>6.2511100000000005E-5</v>
      </c>
      <c r="AS2532">
        <v>0.52088699999999999</v>
      </c>
      <c r="AT2532">
        <f t="shared" si="551"/>
        <v>-0.52088699999999999</v>
      </c>
      <c r="AU2532">
        <v>12.277699999999999</v>
      </c>
      <c r="AV2532" t="str">
        <f t="shared" si="552"/>
        <v/>
      </c>
      <c r="AW2532" t="str">
        <f t="shared" si="553"/>
        <v/>
      </c>
      <c r="AX2532" t="str">
        <f t="shared" si="554"/>
        <v/>
      </c>
      <c r="AY2532" t="str">
        <f t="shared" si="555"/>
        <v/>
      </c>
      <c r="BA2532" s="5" t="str">
        <f t="shared" si="556"/>
        <v/>
      </c>
      <c r="BB2532" s="5" t="str">
        <f t="shared" si="557"/>
        <v/>
      </c>
      <c r="BC2532" s="5" t="str">
        <f t="shared" si="558"/>
        <v/>
      </c>
      <c r="BD2532" s="5" t="str">
        <f t="shared" si="559"/>
        <v/>
      </c>
      <c r="BF2532" t="s">
        <v>32579</v>
      </c>
      <c r="BG2532" t="s">
        <v>32580</v>
      </c>
      <c r="BH2532" t="s">
        <v>32581</v>
      </c>
      <c r="BI2532" t="s">
        <v>13583</v>
      </c>
      <c r="BJ2532" t="s">
        <v>22434</v>
      </c>
      <c r="BK2532" t="s">
        <v>32582</v>
      </c>
    </row>
    <row r="2533" spans="1:63" x14ac:dyDescent="0.3">
      <c r="A2533">
        <v>8.7767599999999995</v>
      </c>
      <c r="B2533">
        <v>8.8131400000000006</v>
      </c>
      <c r="C2533">
        <v>8.8369999999999997</v>
      </c>
      <c r="D2533">
        <v>8.8243200000000002</v>
      </c>
      <c r="E2533">
        <v>8.7397799999999997</v>
      </c>
      <c r="F2533">
        <v>8.8278199999999991</v>
      </c>
      <c r="G2533">
        <v>8.7950700000000008</v>
      </c>
      <c r="H2533">
        <v>8.7193900000000006</v>
      </c>
      <c r="I2533">
        <v>9.3660999999999994</v>
      </c>
      <c r="J2533">
        <v>9.4448100000000004</v>
      </c>
      <c r="K2533">
        <v>9.4600500000000007</v>
      </c>
      <c r="L2533">
        <v>9.4279399999999995</v>
      </c>
      <c r="M2533" t="s">
        <v>0</v>
      </c>
      <c r="P2533" t="s">
        <v>1</v>
      </c>
      <c r="Q2533" t="s">
        <v>116</v>
      </c>
      <c r="R2533" t="s">
        <v>23398</v>
      </c>
      <c r="S2533" t="s">
        <v>23399</v>
      </c>
      <c r="T2533" t="s">
        <v>17625</v>
      </c>
      <c r="U2533" t="s">
        <v>23400</v>
      </c>
      <c r="V2533" t="s">
        <v>23401</v>
      </c>
      <c r="W2533">
        <v>0</v>
      </c>
      <c r="X2533" t="s">
        <v>7</v>
      </c>
      <c r="Y2533">
        <v>13</v>
      </c>
      <c r="Z2533">
        <v>7</v>
      </c>
      <c r="AA2533">
        <v>8</v>
      </c>
      <c r="AB2533">
        <v>7</v>
      </c>
      <c r="AC2533">
        <v>66.400000000000006</v>
      </c>
      <c r="AD2533">
        <v>1</v>
      </c>
      <c r="AF2533" t="s">
        <v>23404</v>
      </c>
      <c r="AG2533">
        <v>0.73813200000000001</v>
      </c>
      <c r="AH2533">
        <v>0.21871099999999999</v>
      </c>
      <c r="AI2533">
        <v>4.22919E-2</v>
      </c>
      <c r="AJ2533">
        <f t="shared" si="546"/>
        <v>-4.22919E-2</v>
      </c>
      <c r="AK2533">
        <v>1.5061</v>
      </c>
      <c r="AL2533" t="str">
        <f t="shared" si="547"/>
        <v/>
      </c>
      <c r="AM2533" t="str">
        <f t="shared" si="548"/>
        <v/>
      </c>
      <c r="AN2533" t="str">
        <f t="shared" si="549"/>
        <v/>
      </c>
      <c r="AO2533" t="str">
        <f t="shared" si="550"/>
        <v/>
      </c>
      <c r="AQ2533">
        <v>6.5827099999999996</v>
      </c>
      <c r="AR2533" s="1">
        <v>2.5633199999999998E-6</v>
      </c>
      <c r="AS2533">
        <v>-0.61191899999999999</v>
      </c>
      <c r="AT2533">
        <f t="shared" si="551"/>
        <v>0.61191899999999999</v>
      </c>
      <c r="AU2533">
        <v>-25.130700000000001</v>
      </c>
      <c r="AV2533" t="str">
        <f t="shared" si="552"/>
        <v/>
      </c>
      <c r="AW2533" t="str">
        <f t="shared" si="553"/>
        <v>+</v>
      </c>
      <c r="AX2533" t="str">
        <f t="shared" si="554"/>
        <v/>
      </c>
      <c r="AY2533" t="str">
        <f t="shared" si="555"/>
        <v/>
      </c>
      <c r="BA2533" s="5" t="str">
        <f t="shared" si="556"/>
        <v/>
      </c>
      <c r="BB2533" s="5" t="str">
        <f t="shared" si="557"/>
        <v/>
      </c>
      <c r="BC2533" s="5" t="str">
        <f t="shared" si="558"/>
        <v/>
      </c>
      <c r="BD2533" s="5" t="str">
        <f t="shared" si="559"/>
        <v/>
      </c>
      <c r="BF2533" t="s">
        <v>23402</v>
      </c>
      <c r="BG2533" t="s">
        <v>23403</v>
      </c>
      <c r="BH2533" t="s">
        <v>23404</v>
      </c>
      <c r="BI2533" t="s">
        <v>23405</v>
      </c>
      <c r="BK2533" t="s">
        <v>23406</v>
      </c>
    </row>
    <row r="2534" spans="1:63" x14ac:dyDescent="0.3">
      <c r="A2534">
        <v>9.4838199999999997</v>
      </c>
      <c r="B2534">
        <v>9.5109600000000007</v>
      </c>
      <c r="C2534">
        <v>9.4894499999999997</v>
      </c>
      <c r="D2534">
        <v>9.5089799999999993</v>
      </c>
      <c r="E2534">
        <v>9.4555299999999995</v>
      </c>
      <c r="F2534">
        <v>9.5188500000000005</v>
      </c>
      <c r="G2534">
        <v>9.3759099999999993</v>
      </c>
      <c r="H2534">
        <v>9.4747199999999996</v>
      </c>
      <c r="I2534">
        <v>9.8544</v>
      </c>
      <c r="J2534">
        <v>9.9477799999999998</v>
      </c>
      <c r="K2534">
        <v>9.8844799999999999</v>
      </c>
      <c r="L2534">
        <v>9.9566700000000008</v>
      </c>
      <c r="M2534" t="s">
        <v>0</v>
      </c>
      <c r="P2534" t="s">
        <v>1</v>
      </c>
      <c r="Q2534" t="s">
        <v>116</v>
      </c>
      <c r="R2534" t="s">
        <v>23789</v>
      </c>
      <c r="S2534" t="s">
        <v>23790</v>
      </c>
      <c r="T2534" t="s">
        <v>23791</v>
      </c>
      <c r="U2534" t="s">
        <v>14446</v>
      </c>
      <c r="V2534" t="s">
        <v>14447</v>
      </c>
      <c r="W2534">
        <v>0</v>
      </c>
      <c r="X2534" t="s">
        <v>7</v>
      </c>
      <c r="Y2534">
        <v>31</v>
      </c>
      <c r="Z2534">
        <v>6</v>
      </c>
      <c r="AA2534">
        <v>8</v>
      </c>
      <c r="AB2534">
        <v>6</v>
      </c>
      <c r="AC2534">
        <v>28.3</v>
      </c>
      <c r="AD2534">
        <v>1</v>
      </c>
      <c r="AF2534" t="s">
        <v>23794</v>
      </c>
      <c r="AG2534">
        <v>0.65904600000000002</v>
      </c>
      <c r="AH2534">
        <v>0.258413</v>
      </c>
      <c r="AI2534">
        <v>4.2049400000000001E-2</v>
      </c>
      <c r="AJ2534">
        <f t="shared" si="546"/>
        <v>-4.2049400000000001E-2</v>
      </c>
      <c r="AK2534">
        <v>1.3716299999999999</v>
      </c>
      <c r="AL2534" t="str">
        <f t="shared" si="547"/>
        <v/>
      </c>
      <c r="AM2534" t="str">
        <f t="shared" si="548"/>
        <v/>
      </c>
      <c r="AN2534" t="str">
        <f t="shared" si="549"/>
        <v/>
      </c>
      <c r="AO2534" t="str">
        <f t="shared" si="550"/>
        <v/>
      </c>
      <c r="AQ2534">
        <v>5.4329700000000001</v>
      </c>
      <c r="AR2534" s="1">
        <v>1.8158699999999999E-5</v>
      </c>
      <c r="AS2534">
        <v>-0.41252899999999998</v>
      </c>
      <c r="AT2534">
        <f t="shared" si="551"/>
        <v>0.41252899999999998</v>
      </c>
      <c r="AU2534">
        <v>-16.069900000000001</v>
      </c>
      <c r="AV2534" t="str">
        <f t="shared" si="552"/>
        <v/>
      </c>
      <c r="AW2534" t="str">
        <f t="shared" si="553"/>
        <v/>
      </c>
      <c r="AX2534" t="str">
        <f t="shared" si="554"/>
        <v/>
      </c>
      <c r="AY2534" t="str">
        <f t="shared" si="555"/>
        <v/>
      </c>
      <c r="BA2534" s="5" t="str">
        <f t="shared" si="556"/>
        <v/>
      </c>
      <c r="BB2534" s="5" t="str">
        <f t="shared" si="557"/>
        <v/>
      </c>
      <c r="BC2534" s="5" t="str">
        <f t="shared" si="558"/>
        <v/>
      </c>
      <c r="BD2534" s="5" t="str">
        <f t="shared" si="559"/>
        <v/>
      </c>
      <c r="BF2534" t="s">
        <v>23792</v>
      </c>
      <c r="BG2534" t="s">
        <v>23793</v>
      </c>
      <c r="BH2534" t="s">
        <v>23794</v>
      </c>
      <c r="BI2534" t="s">
        <v>14451</v>
      </c>
      <c r="BJ2534" t="s">
        <v>123</v>
      </c>
      <c r="BK2534" t="s">
        <v>23795</v>
      </c>
    </row>
    <row r="2535" spans="1:63" x14ac:dyDescent="0.3">
      <c r="A2535">
        <v>8.6289899999999999</v>
      </c>
      <c r="B2535">
        <v>8.5728899999999992</v>
      </c>
      <c r="C2535">
        <v>8.7269000000000005</v>
      </c>
      <c r="D2535">
        <v>8.7387700000000006</v>
      </c>
      <c r="E2535">
        <v>8.6051099999999998</v>
      </c>
      <c r="F2535">
        <v>8.7183600000000006</v>
      </c>
      <c r="G2535">
        <v>8.5991700000000009</v>
      </c>
      <c r="H2535">
        <v>8.5781799999999997</v>
      </c>
      <c r="I2535">
        <v>8.5679599999999994</v>
      </c>
      <c r="J2535">
        <v>8.5853400000000004</v>
      </c>
      <c r="K2535">
        <v>8.5518999999999998</v>
      </c>
      <c r="L2535">
        <v>8.5747800000000005</v>
      </c>
      <c r="M2535" t="s">
        <v>0</v>
      </c>
      <c r="R2535" t="s">
        <v>34140</v>
      </c>
      <c r="S2535" t="s">
        <v>34141</v>
      </c>
      <c r="T2535" t="s">
        <v>34142</v>
      </c>
      <c r="V2535" t="s">
        <v>34143</v>
      </c>
      <c r="W2535">
        <v>0</v>
      </c>
      <c r="X2535" t="s">
        <v>7</v>
      </c>
      <c r="Y2535">
        <v>15</v>
      </c>
      <c r="Z2535">
        <v>5</v>
      </c>
      <c r="AA2535">
        <v>5</v>
      </c>
      <c r="AB2535">
        <v>5</v>
      </c>
      <c r="AC2535">
        <v>30.8</v>
      </c>
      <c r="AD2535">
        <v>1</v>
      </c>
      <c r="AF2535" t="s">
        <v>34146</v>
      </c>
      <c r="AG2535">
        <v>0.35300399999999998</v>
      </c>
      <c r="AH2535">
        <v>0.49024699999999999</v>
      </c>
      <c r="AI2535">
        <v>4.1681099999999999E-2</v>
      </c>
      <c r="AJ2535">
        <f t="shared" si="546"/>
        <v>-4.1681099999999999E-2</v>
      </c>
      <c r="AK2535">
        <v>0.81992299999999996</v>
      </c>
      <c r="AL2535" t="str">
        <f t="shared" si="547"/>
        <v/>
      </c>
      <c r="AM2535" t="str">
        <f t="shared" si="548"/>
        <v/>
      </c>
      <c r="AN2535" t="str">
        <f t="shared" si="549"/>
        <v/>
      </c>
      <c r="AO2535" t="str">
        <f t="shared" si="550"/>
        <v/>
      </c>
      <c r="AQ2535">
        <v>1.27074</v>
      </c>
      <c r="AR2535">
        <v>6.9589100000000001E-2</v>
      </c>
      <c r="AS2535">
        <v>9.6892599999999995E-2</v>
      </c>
      <c r="AT2535">
        <f t="shared" si="551"/>
        <v>-9.6892599999999995E-2</v>
      </c>
      <c r="AU2535">
        <v>2.3956499999999998</v>
      </c>
      <c r="AV2535" t="str">
        <f t="shared" si="552"/>
        <v/>
      </c>
      <c r="AW2535" t="str">
        <f t="shared" si="553"/>
        <v/>
      </c>
      <c r="AX2535" t="str">
        <f t="shared" si="554"/>
        <v/>
      </c>
      <c r="AY2535" t="str">
        <f t="shared" si="555"/>
        <v/>
      </c>
      <c r="BA2535" s="5" t="str">
        <f t="shared" si="556"/>
        <v/>
      </c>
      <c r="BB2535" s="5" t="str">
        <f t="shared" si="557"/>
        <v/>
      </c>
      <c r="BC2535" s="5" t="str">
        <f t="shared" si="558"/>
        <v/>
      </c>
      <c r="BD2535" s="5" t="str">
        <f t="shared" si="559"/>
        <v/>
      </c>
      <c r="BF2535" t="s">
        <v>34144</v>
      </c>
      <c r="BG2535" t="s">
        <v>34145</v>
      </c>
      <c r="BH2535" t="s">
        <v>34146</v>
      </c>
      <c r="BK2535" t="s">
        <v>34147</v>
      </c>
    </row>
    <row r="2536" spans="1:63" x14ac:dyDescent="0.3">
      <c r="A2536">
        <v>8.8407800000000005</v>
      </c>
      <c r="B2536">
        <v>8.9307400000000001</v>
      </c>
      <c r="C2536">
        <v>8.9254099999999994</v>
      </c>
      <c r="D2536">
        <v>8.8823399999999992</v>
      </c>
      <c r="E2536">
        <v>8.8060700000000001</v>
      </c>
      <c r="F2536">
        <v>8.8322599999999998</v>
      </c>
      <c r="G2536">
        <v>8.8832500000000003</v>
      </c>
      <c r="H2536">
        <v>8.8917800000000007</v>
      </c>
      <c r="I2536">
        <v>8.5958199999999998</v>
      </c>
      <c r="J2536">
        <v>8.6910500000000006</v>
      </c>
      <c r="K2536">
        <v>8.7014800000000001</v>
      </c>
      <c r="L2536">
        <v>8.7275799999999997</v>
      </c>
      <c r="M2536" t="s">
        <v>0</v>
      </c>
      <c r="P2536" t="s">
        <v>1</v>
      </c>
      <c r="Q2536" t="s">
        <v>116</v>
      </c>
      <c r="R2536" t="s">
        <v>21074</v>
      </c>
      <c r="S2536" t="s">
        <v>21075</v>
      </c>
      <c r="T2536" t="s">
        <v>21076</v>
      </c>
      <c r="U2536" t="s">
        <v>10332</v>
      </c>
      <c r="V2536" t="s">
        <v>21077</v>
      </c>
      <c r="W2536">
        <v>0</v>
      </c>
      <c r="X2536" t="s">
        <v>7</v>
      </c>
      <c r="Y2536">
        <v>19</v>
      </c>
      <c r="Z2536">
        <v>6</v>
      </c>
      <c r="AA2536">
        <v>9</v>
      </c>
      <c r="AB2536">
        <v>6</v>
      </c>
      <c r="AC2536">
        <v>51.3</v>
      </c>
      <c r="AD2536">
        <v>1</v>
      </c>
      <c r="AF2536" t="s">
        <v>21080</v>
      </c>
      <c r="AG2536">
        <v>0.68263700000000005</v>
      </c>
      <c r="AH2536">
        <v>0.24607000000000001</v>
      </c>
      <c r="AI2536">
        <v>4.14746E-2</v>
      </c>
      <c r="AJ2536">
        <f t="shared" si="546"/>
        <v>-4.14746E-2</v>
      </c>
      <c r="AK2536">
        <v>1.41195</v>
      </c>
      <c r="AL2536" t="str">
        <f t="shared" si="547"/>
        <v/>
      </c>
      <c r="AM2536" t="str">
        <f t="shared" si="548"/>
        <v/>
      </c>
      <c r="AN2536" t="str">
        <f t="shared" si="549"/>
        <v/>
      </c>
      <c r="AO2536" t="str">
        <f t="shared" si="550"/>
        <v/>
      </c>
      <c r="AQ2536">
        <v>3.0376599999999998</v>
      </c>
      <c r="AR2536">
        <v>1.76267E-3</v>
      </c>
      <c r="AS2536">
        <v>0.215834</v>
      </c>
      <c r="AT2536">
        <f t="shared" si="551"/>
        <v>-0.215834</v>
      </c>
      <c r="AU2536">
        <v>6.0580800000000004</v>
      </c>
      <c r="AV2536" t="str">
        <f t="shared" si="552"/>
        <v/>
      </c>
      <c r="AW2536" t="str">
        <f t="shared" si="553"/>
        <v/>
      </c>
      <c r="AX2536" t="str">
        <f t="shared" si="554"/>
        <v/>
      </c>
      <c r="AY2536" t="str">
        <f t="shared" si="555"/>
        <v/>
      </c>
      <c r="BA2536" s="5" t="str">
        <f t="shared" si="556"/>
        <v/>
      </c>
      <c r="BB2536" s="5" t="str">
        <f t="shared" si="557"/>
        <v/>
      </c>
      <c r="BC2536" s="5" t="str">
        <f t="shared" si="558"/>
        <v/>
      </c>
      <c r="BD2536" s="5" t="str">
        <f t="shared" si="559"/>
        <v/>
      </c>
      <c r="BF2536" t="s">
        <v>21078</v>
      </c>
      <c r="BG2536" t="s">
        <v>21079</v>
      </c>
      <c r="BH2536" t="s">
        <v>21080</v>
      </c>
      <c r="BI2536" t="s">
        <v>10337</v>
      </c>
      <c r="BJ2536" t="s">
        <v>21081</v>
      </c>
      <c r="BK2536" t="s">
        <v>21082</v>
      </c>
    </row>
    <row r="2537" spans="1:63" x14ac:dyDescent="0.3">
      <c r="A2537">
        <v>10.357100000000001</v>
      </c>
      <c r="B2537">
        <v>10.3172</v>
      </c>
      <c r="C2537">
        <v>10.311400000000001</v>
      </c>
      <c r="D2537">
        <v>10.2852</v>
      </c>
      <c r="E2537">
        <v>10.2395</v>
      </c>
      <c r="F2537">
        <v>10.2568</v>
      </c>
      <c r="G2537">
        <v>10.308299999999999</v>
      </c>
      <c r="H2537">
        <v>10.300700000000001</v>
      </c>
      <c r="I2537">
        <v>10.3276</v>
      </c>
      <c r="J2537">
        <v>10.2814</v>
      </c>
      <c r="K2537">
        <v>10.366</v>
      </c>
      <c r="L2537">
        <v>10.2981</v>
      </c>
      <c r="M2537" t="s">
        <v>0</v>
      </c>
      <c r="R2537" t="s">
        <v>12822</v>
      </c>
      <c r="T2537" t="s">
        <v>10341</v>
      </c>
      <c r="V2537" t="s">
        <v>15398</v>
      </c>
      <c r="W2537">
        <v>0</v>
      </c>
      <c r="X2537" t="s">
        <v>7</v>
      </c>
      <c r="Y2537">
        <v>29</v>
      </c>
      <c r="Z2537">
        <v>10</v>
      </c>
      <c r="AA2537">
        <v>15</v>
      </c>
      <c r="AB2537">
        <v>10</v>
      </c>
      <c r="AC2537">
        <v>62.2</v>
      </c>
      <c r="AD2537">
        <v>1</v>
      </c>
      <c r="AF2537" t="s">
        <v>15401</v>
      </c>
      <c r="AG2537">
        <v>0.943712</v>
      </c>
      <c r="AH2537">
        <v>0.14199100000000001</v>
      </c>
      <c r="AI2537">
        <v>4.1391400000000002E-2</v>
      </c>
      <c r="AJ2537">
        <f t="shared" si="546"/>
        <v>-4.1391400000000002E-2</v>
      </c>
      <c r="AK2537">
        <v>1.8496999999999999</v>
      </c>
      <c r="AL2537" t="str">
        <f t="shared" si="547"/>
        <v/>
      </c>
      <c r="AM2537" t="str">
        <f t="shared" si="548"/>
        <v/>
      </c>
      <c r="AN2537" t="str">
        <f t="shared" si="549"/>
        <v/>
      </c>
      <c r="AO2537" t="str">
        <f t="shared" si="550"/>
        <v/>
      </c>
      <c r="AQ2537">
        <v>7.3366000000000004E-3</v>
      </c>
      <c r="AR2537">
        <v>0.98568299999999998</v>
      </c>
      <c r="AS2537">
        <v>-5.2046799999999995E-4</v>
      </c>
      <c r="AT2537">
        <f t="shared" si="551"/>
        <v>5.2046799999999995E-4</v>
      </c>
      <c r="AU2537">
        <v>-2.18858E-2</v>
      </c>
      <c r="AV2537" t="str">
        <f t="shared" si="552"/>
        <v/>
      </c>
      <c r="AW2537" t="str">
        <f t="shared" si="553"/>
        <v/>
      </c>
      <c r="AX2537" t="str">
        <f t="shared" si="554"/>
        <v/>
      </c>
      <c r="AY2537" t="str">
        <f t="shared" si="555"/>
        <v/>
      </c>
      <c r="BA2537" s="5" t="str">
        <f t="shared" si="556"/>
        <v/>
      </c>
      <c r="BB2537" s="5" t="str">
        <f t="shared" si="557"/>
        <v/>
      </c>
      <c r="BC2537" s="5" t="str">
        <f t="shared" si="558"/>
        <v/>
      </c>
      <c r="BD2537" s="5" t="str">
        <f t="shared" si="559"/>
        <v/>
      </c>
      <c r="BF2537" t="s">
        <v>15399</v>
      </c>
      <c r="BG2537" t="s">
        <v>15400</v>
      </c>
      <c r="BH2537" t="s">
        <v>15401</v>
      </c>
      <c r="BK2537" t="s">
        <v>15402</v>
      </c>
    </row>
    <row r="2538" spans="1:63" x14ac:dyDescent="0.3">
      <c r="A2538">
        <v>11.0479</v>
      </c>
      <c r="B2538">
        <v>11.0786</v>
      </c>
      <c r="C2538">
        <v>11.052899999999999</v>
      </c>
      <c r="D2538">
        <v>11.0479</v>
      </c>
      <c r="E2538">
        <v>10.9863</v>
      </c>
      <c r="F2538">
        <v>11.030900000000001</v>
      </c>
      <c r="G2538">
        <v>10.996499999999999</v>
      </c>
      <c r="H2538">
        <v>11.0497</v>
      </c>
      <c r="I2538">
        <v>11.4709</v>
      </c>
      <c r="J2538">
        <v>11.520899999999999</v>
      </c>
      <c r="K2538">
        <v>11.4472</v>
      </c>
      <c r="L2538">
        <v>11.4521</v>
      </c>
      <c r="M2538" t="s">
        <v>0</v>
      </c>
      <c r="P2538" t="s">
        <v>1</v>
      </c>
      <c r="Q2538" t="s">
        <v>116</v>
      </c>
      <c r="R2538" t="s">
        <v>10277</v>
      </c>
      <c r="S2538" t="s">
        <v>10278</v>
      </c>
      <c r="T2538" t="s">
        <v>10279</v>
      </c>
      <c r="U2538" t="s">
        <v>10280</v>
      </c>
      <c r="V2538" t="s">
        <v>10281</v>
      </c>
      <c r="W2538">
        <v>0</v>
      </c>
      <c r="X2538" t="s">
        <v>7</v>
      </c>
      <c r="Y2538">
        <v>40</v>
      </c>
      <c r="Z2538">
        <v>12</v>
      </c>
      <c r="AA2538">
        <v>27</v>
      </c>
      <c r="AB2538">
        <v>12</v>
      </c>
      <c r="AC2538">
        <v>42.9</v>
      </c>
      <c r="AD2538">
        <v>1</v>
      </c>
      <c r="AF2538" t="s">
        <v>10284</v>
      </c>
      <c r="AG2538">
        <v>1.32148</v>
      </c>
      <c r="AH2538">
        <v>6.4184699999999997E-2</v>
      </c>
      <c r="AI2538">
        <v>4.0951700000000001E-2</v>
      </c>
      <c r="AJ2538">
        <f t="shared" si="546"/>
        <v>-4.0951700000000001E-2</v>
      </c>
      <c r="AK2538">
        <v>2.48163</v>
      </c>
      <c r="AL2538" t="str">
        <f t="shared" si="547"/>
        <v/>
      </c>
      <c r="AM2538" t="str">
        <f t="shared" si="548"/>
        <v/>
      </c>
      <c r="AN2538" t="str">
        <f t="shared" si="549"/>
        <v/>
      </c>
      <c r="AO2538" t="str">
        <f t="shared" si="550"/>
        <v/>
      </c>
      <c r="AQ2538">
        <v>6.3153600000000001</v>
      </c>
      <c r="AR2538" s="1">
        <v>3.9478499999999998E-6</v>
      </c>
      <c r="AS2538">
        <v>-0.41596100000000003</v>
      </c>
      <c r="AT2538">
        <f t="shared" si="551"/>
        <v>0.41596100000000003</v>
      </c>
      <c r="AU2538">
        <v>-22.6587</v>
      </c>
      <c r="AV2538" t="str">
        <f t="shared" si="552"/>
        <v/>
      </c>
      <c r="AW2538" t="str">
        <f t="shared" si="553"/>
        <v/>
      </c>
      <c r="AX2538" t="str">
        <f t="shared" si="554"/>
        <v/>
      </c>
      <c r="AY2538" t="str">
        <f t="shared" si="555"/>
        <v/>
      </c>
      <c r="BA2538" s="5" t="str">
        <f t="shared" si="556"/>
        <v/>
      </c>
      <c r="BB2538" s="5" t="str">
        <f t="shared" si="557"/>
        <v/>
      </c>
      <c r="BC2538" s="5" t="str">
        <f t="shared" si="558"/>
        <v/>
      </c>
      <c r="BD2538" s="5" t="str">
        <f t="shared" si="559"/>
        <v/>
      </c>
      <c r="BF2538" t="s">
        <v>10282</v>
      </c>
      <c r="BG2538" t="s">
        <v>10283</v>
      </c>
      <c r="BH2538" t="s">
        <v>10284</v>
      </c>
      <c r="BI2538" t="s">
        <v>10285</v>
      </c>
      <c r="BJ2538" t="s">
        <v>10286</v>
      </c>
      <c r="BK2538" t="s">
        <v>10287</v>
      </c>
    </row>
    <row r="2539" spans="1:63" x14ac:dyDescent="0.3">
      <c r="A2539">
        <v>9.3411899999999992</v>
      </c>
      <c r="B2539">
        <v>9.3282299999999996</v>
      </c>
      <c r="C2539">
        <v>9.3957499999999996</v>
      </c>
      <c r="D2539">
        <v>9.3737399999999997</v>
      </c>
      <c r="E2539">
        <v>9.2735599999999998</v>
      </c>
      <c r="F2539">
        <v>9.3551300000000008</v>
      </c>
      <c r="G2539">
        <v>9.2618600000000004</v>
      </c>
      <c r="H2539">
        <v>9.3858599999999992</v>
      </c>
      <c r="I2539">
        <v>9.4518299999999993</v>
      </c>
      <c r="J2539">
        <v>9.5563099999999999</v>
      </c>
      <c r="K2539">
        <v>9.5022400000000005</v>
      </c>
      <c r="L2539">
        <v>9.4890500000000007</v>
      </c>
      <c r="M2539" t="s">
        <v>0</v>
      </c>
      <c r="P2539" t="s">
        <v>1</v>
      </c>
      <c r="Q2539" t="s">
        <v>116</v>
      </c>
      <c r="R2539" t="s">
        <v>28441</v>
      </c>
      <c r="S2539" t="s">
        <v>28442</v>
      </c>
      <c r="T2539" t="s">
        <v>17285</v>
      </c>
      <c r="V2539" t="s">
        <v>28443</v>
      </c>
      <c r="W2539">
        <v>0</v>
      </c>
      <c r="X2539" t="s">
        <v>7</v>
      </c>
      <c r="Y2539">
        <v>11</v>
      </c>
      <c r="Z2539">
        <v>6</v>
      </c>
      <c r="AA2539">
        <v>6</v>
      </c>
      <c r="AB2539">
        <v>6</v>
      </c>
      <c r="AC2539">
        <v>49.7</v>
      </c>
      <c r="AD2539">
        <v>1</v>
      </c>
      <c r="AF2539" t="s">
        <v>28446</v>
      </c>
      <c r="AG2539">
        <v>0.555531</v>
      </c>
      <c r="AH2539">
        <v>0.32181199999999999</v>
      </c>
      <c r="AI2539">
        <v>4.06199E-2</v>
      </c>
      <c r="AJ2539">
        <f t="shared" si="546"/>
        <v>-4.06199E-2</v>
      </c>
      <c r="AK2539">
        <v>1.19198</v>
      </c>
      <c r="AL2539" t="str">
        <f t="shared" si="547"/>
        <v/>
      </c>
      <c r="AM2539" t="str">
        <f t="shared" si="548"/>
        <v/>
      </c>
      <c r="AN2539" t="str">
        <f t="shared" si="549"/>
        <v/>
      </c>
      <c r="AO2539" t="str">
        <f t="shared" si="550"/>
        <v/>
      </c>
      <c r="AQ2539">
        <v>2.7300599999999999</v>
      </c>
      <c r="AR2539">
        <v>3.3316999999999999E-3</v>
      </c>
      <c r="AS2539">
        <v>-0.14013200000000001</v>
      </c>
      <c r="AT2539">
        <f t="shared" si="551"/>
        <v>0.14013200000000001</v>
      </c>
      <c r="AU2539">
        <v>-5.2818899999999998</v>
      </c>
      <c r="AV2539" t="str">
        <f t="shared" si="552"/>
        <v/>
      </c>
      <c r="AW2539" t="str">
        <f t="shared" si="553"/>
        <v/>
      </c>
      <c r="AX2539" t="str">
        <f t="shared" si="554"/>
        <v/>
      </c>
      <c r="AY2539" t="str">
        <f t="shared" si="555"/>
        <v/>
      </c>
      <c r="BA2539" s="5" t="str">
        <f t="shared" si="556"/>
        <v/>
      </c>
      <c r="BB2539" s="5" t="str">
        <f t="shared" si="557"/>
        <v/>
      </c>
      <c r="BC2539" s="5" t="str">
        <f t="shared" si="558"/>
        <v/>
      </c>
      <c r="BD2539" s="5" t="str">
        <f t="shared" si="559"/>
        <v/>
      </c>
      <c r="BF2539" t="s">
        <v>28444</v>
      </c>
      <c r="BG2539" t="s">
        <v>28445</v>
      </c>
      <c r="BH2539" t="s">
        <v>28446</v>
      </c>
      <c r="BI2539" t="s">
        <v>4511</v>
      </c>
      <c r="BJ2539" t="s">
        <v>28447</v>
      </c>
      <c r="BK2539" t="s">
        <v>28448</v>
      </c>
    </row>
    <row r="2540" spans="1:63" x14ac:dyDescent="0.3">
      <c r="A2540">
        <v>12.533799999999999</v>
      </c>
      <c r="B2540">
        <v>12.5806</v>
      </c>
      <c r="C2540">
        <v>12.5871</v>
      </c>
      <c r="D2540">
        <v>12.6044</v>
      </c>
      <c r="E2540">
        <v>12.5533</v>
      </c>
      <c r="F2540">
        <v>12.515700000000001</v>
      </c>
      <c r="G2540">
        <v>12.5259</v>
      </c>
      <c r="H2540">
        <v>12.5488</v>
      </c>
      <c r="I2540">
        <v>12.6214</v>
      </c>
      <c r="J2540">
        <v>12.676399999999999</v>
      </c>
      <c r="K2540">
        <v>12.645</v>
      </c>
      <c r="L2540">
        <v>12.652200000000001</v>
      </c>
      <c r="M2540" t="s">
        <v>0</v>
      </c>
      <c r="P2540" t="s">
        <v>1</v>
      </c>
      <c r="Q2540" t="s">
        <v>116</v>
      </c>
      <c r="R2540" t="s">
        <v>3556</v>
      </c>
      <c r="S2540" t="s">
        <v>3557</v>
      </c>
      <c r="T2540" t="s">
        <v>3558</v>
      </c>
      <c r="U2540" t="s">
        <v>19</v>
      </c>
      <c r="V2540" t="s">
        <v>3559</v>
      </c>
      <c r="W2540">
        <v>8</v>
      </c>
      <c r="X2540" t="s">
        <v>7</v>
      </c>
      <c r="Y2540">
        <v>43</v>
      </c>
      <c r="Z2540">
        <v>25</v>
      </c>
      <c r="AA2540">
        <v>51</v>
      </c>
      <c r="AB2540">
        <v>17</v>
      </c>
      <c r="AC2540">
        <v>65.3</v>
      </c>
      <c r="AD2540">
        <v>1</v>
      </c>
      <c r="AF2540" t="s">
        <v>3562</v>
      </c>
      <c r="AG2540">
        <v>1.21746</v>
      </c>
      <c r="AH2540">
        <v>8.0036499999999997E-2</v>
      </c>
      <c r="AI2540">
        <v>4.05347E-2</v>
      </c>
      <c r="AJ2540">
        <f t="shared" si="546"/>
        <v>-4.05347E-2</v>
      </c>
      <c r="AK2540">
        <v>2.3058800000000002</v>
      </c>
      <c r="AL2540" t="str">
        <f t="shared" si="547"/>
        <v/>
      </c>
      <c r="AM2540" t="str">
        <f t="shared" si="548"/>
        <v/>
      </c>
      <c r="AN2540" t="str">
        <f t="shared" si="549"/>
        <v/>
      </c>
      <c r="AO2540" t="str">
        <f t="shared" si="550"/>
        <v/>
      </c>
      <c r="AQ2540">
        <v>2.0632199999999998</v>
      </c>
      <c r="AR2540">
        <v>1.31606E-2</v>
      </c>
      <c r="AS2540">
        <v>-7.2284200000000007E-2</v>
      </c>
      <c r="AT2540">
        <f t="shared" si="551"/>
        <v>7.2284200000000007E-2</v>
      </c>
      <c r="AU2540">
        <v>-3.8313799999999998</v>
      </c>
      <c r="AV2540" t="str">
        <f t="shared" si="552"/>
        <v/>
      </c>
      <c r="AW2540" t="str">
        <f t="shared" si="553"/>
        <v/>
      </c>
      <c r="AX2540" t="str">
        <f t="shared" si="554"/>
        <v/>
      </c>
      <c r="AY2540" t="str">
        <f t="shared" si="555"/>
        <v/>
      </c>
      <c r="BA2540" s="5" t="str">
        <f t="shared" si="556"/>
        <v/>
      </c>
      <c r="BB2540" s="5" t="str">
        <f t="shared" si="557"/>
        <v/>
      </c>
      <c r="BC2540" s="5" t="str">
        <f t="shared" si="558"/>
        <v/>
      </c>
      <c r="BD2540" s="5" t="str">
        <f t="shared" si="559"/>
        <v/>
      </c>
      <c r="BF2540" t="s">
        <v>3560</v>
      </c>
      <c r="BG2540" t="s">
        <v>3561</v>
      </c>
      <c r="BH2540" t="s">
        <v>3562</v>
      </c>
      <c r="BI2540" t="s">
        <v>3563</v>
      </c>
      <c r="BJ2540" t="s">
        <v>3564</v>
      </c>
      <c r="BK2540" t="s">
        <v>3565</v>
      </c>
    </row>
    <row r="2541" spans="1:63" x14ac:dyDescent="0.3">
      <c r="A2541">
        <v>9.0008400000000002</v>
      </c>
      <c r="B2541">
        <v>8.9744100000000007</v>
      </c>
      <c r="C2541">
        <v>8.9298500000000001</v>
      </c>
      <c r="D2541">
        <v>8.9582599999999992</v>
      </c>
      <c r="E2541">
        <v>8.8975399999999993</v>
      </c>
      <c r="F2541">
        <v>8.9375199999999992</v>
      </c>
      <c r="G2541">
        <v>8.9741300000000006</v>
      </c>
      <c r="H2541">
        <v>8.89269</v>
      </c>
      <c r="I2541">
        <v>10.0482</v>
      </c>
      <c r="J2541">
        <v>9.9884000000000004</v>
      </c>
      <c r="K2541">
        <v>9.9959100000000003</v>
      </c>
      <c r="L2541">
        <v>9.9188600000000005</v>
      </c>
      <c r="M2541" t="s">
        <v>0</v>
      </c>
      <c r="P2541" t="s">
        <v>1</v>
      </c>
      <c r="Q2541" t="s">
        <v>116</v>
      </c>
      <c r="R2541" t="s">
        <v>25388</v>
      </c>
      <c r="S2541" t="s">
        <v>15482</v>
      </c>
      <c r="T2541" t="s">
        <v>25389</v>
      </c>
      <c r="V2541" t="s">
        <v>25390</v>
      </c>
      <c r="W2541">
        <v>0</v>
      </c>
      <c r="X2541" t="s">
        <v>7</v>
      </c>
      <c r="Y2541">
        <v>14</v>
      </c>
      <c r="Z2541">
        <v>7</v>
      </c>
      <c r="AA2541">
        <v>8</v>
      </c>
      <c r="AB2541">
        <v>7</v>
      </c>
      <c r="AC2541">
        <v>65.400000000000006</v>
      </c>
      <c r="AD2541">
        <v>1</v>
      </c>
      <c r="AF2541" t="s">
        <v>25393</v>
      </c>
      <c r="AG2541">
        <v>0.83538000000000001</v>
      </c>
      <c r="AH2541">
        <v>0.17818100000000001</v>
      </c>
      <c r="AI2541">
        <v>4.0371700000000003E-2</v>
      </c>
      <c r="AJ2541">
        <f t="shared" si="546"/>
        <v>-4.0371700000000003E-2</v>
      </c>
      <c r="AK2541">
        <v>1.66934</v>
      </c>
      <c r="AL2541" t="str">
        <f t="shared" si="547"/>
        <v/>
      </c>
      <c r="AM2541" t="str">
        <f t="shared" si="548"/>
        <v/>
      </c>
      <c r="AN2541" t="str">
        <f t="shared" si="549"/>
        <v/>
      </c>
      <c r="AO2541" t="str">
        <f t="shared" si="550"/>
        <v/>
      </c>
      <c r="AQ2541">
        <v>7.3327099999999996</v>
      </c>
      <c r="AR2541" s="1">
        <v>8.6967099999999995E-7</v>
      </c>
      <c r="AS2541">
        <v>-1.022</v>
      </c>
      <c r="AT2541">
        <f t="shared" si="551"/>
        <v>1.022</v>
      </c>
      <c r="AU2541">
        <v>-33.5732</v>
      </c>
      <c r="AV2541" t="str">
        <f t="shared" si="552"/>
        <v>+</v>
      </c>
      <c r="AW2541" t="str">
        <f t="shared" si="553"/>
        <v>+</v>
      </c>
      <c r="AX2541" t="str">
        <f t="shared" si="554"/>
        <v/>
      </c>
      <c r="AY2541" t="str">
        <f t="shared" si="555"/>
        <v/>
      </c>
      <c r="BA2541" s="5" t="str">
        <f t="shared" si="556"/>
        <v/>
      </c>
      <c r="BB2541" s="5" t="str">
        <f t="shared" si="557"/>
        <v/>
      </c>
      <c r="BC2541" s="5" t="str">
        <f t="shared" si="558"/>
        <v/>
      </c>
      <c r="BD2541" s="5" t="str">
        <f t="shared" si="559"/>
        <v/>
      </c>
      <c r="BF2541" t="s">
        <v>25391</v>
      </c>
      <c r="BG2541" t="s">
        <v>25392</v>
      </c>
      <c r="BH2541" t="s">
        <v>25393</v>
      </c>
      <c r="BK2541" t="s">
        <v>25394</v>
      </c>
    </row>
    <row r="2542" spans="1:63" x14ac:dyDescent="0.3">
      <c r="A2542">
        <v>11.9139</v>
      </c>
      <c r="B2542">
        <v>11.967499999999999</v>
      </c>
      <c r="C2542">
        <v>11.934100000000001</v>
      </c>
      <c r="D2542">
        <v>11.9519</v>
      </c>
      <c r="E2542">
        <v>11.853199999999999</v>
      </c>
      <c r="F2542">
        <v>11.9155</v>
      </c>
      <c r="G2542">
        <v>11.8909</v>
      </c>
      <c r="H2542">
        <v>11.946400000000001</v>
      </c>
      <c r="I2542">
        <v>11.7539</v>
      </c>
      <c r="J2542">
        <v>11.780799999999999</v>
      </c>
      <c r="K2542">
        <v>11.741899999999999</v>
      </c>
      <c r="L2542">
        <v>11.786099999999999</v>
      </c>
      <c r="M2542" t="s">
        <v>0</v>
      </c>
      <c r="P2542" t="s">
        <v>1</v>
      </c>
      <c r="Q2542" t="s">
        <v>116</v>
      </c>
      <c r="R2542" t="s">
        <v>3086</v>
      </c>
      <c r="S2542" t="s">
        <v>3087</v>
      </c>
      <c r="T2542" t="s">
        <v>3088</v>
      </c>
      <c r="V2542" t="s">
        <v>3089</v>
      </c>
      <c r="W2542">
        <v>0</v>
      </c>
      <c r="X2542" t="s">
        <v>7</v>
      </c>
      <c r="Y2542">
        <v>20</v>
      </c>
      <c r="Z2542">
        <v>34</v>
      </c>
      <c r="AA2542">
        <v>49</v>
      </c>
      <c r="AB2542">
        <v>34</v>
      </c>
      <c r="AC2542">
        <v>220.5</v>
      </c>
      <c r="AD2542">
        <v>1</v>
      </c>
      <c r="AF2542" t="s">
        <v>3092</v>
      </c>
      <c r="AG2542">
        <v>0.89384300000000005</v>
      </c>
      <c r="AH2542">
        <v>0.15743299999999999</v>
      </c>
      <c r="AI2542">
        <v>4.0334200000000001E-2</v>
      </c>
      <c r="AJ2542">
        <f t="shared" si="546"/>
        <v>-4.0334200000000001E-2</v>
      </c>
      <c r="AK2542">
        <v>1.7667900000000001</v>
      </c>
      <c r="AL2542" t="str">
        <f t="shared" si="547"/>
        <v/>
      </c>
      <c r="AM2542" t="str">
        <f t="shared" si="548"/>
        <v/>
      </c>
      <c r="AN2542" t="str">
        <f t="shared" si="549"/>
        <v/>
      </c>
      <c r="AO2542" t="str">
        <f t="shared" si="550"/>
        <v/>
      </c>
      <c r="AQ2542">
        <v>4.5265199999999997</v>
      </c>
      <c r="AR2542" s="1">
        <v>9.5283699999999997E-5</v>
      </c>
      <c r="AS2542">
        <v>0.176148</v>
      </c>
      <c r="AT2542">
        <f t="shared" si="551"/>
        <v>-0.176148</v>
      </c>
      <c r="AU2542">
        <v>11.2324</v>
      </c>
      <c r="AV2542" t="str">
        <f t="shared" si="552"/>
        <v/>
      </c>
      <c r="AW2542" t="str">
        <f t="shared" si="553"/>
        <v/>
      </c>
      <c r="AX2542" t="str">
        <f t="shared" si="554"/>
        <v/>
      </c>
      <c r="AY2542" t="str">
        <f t="shared" si="555"/>
        <v/>
      </c>
      <c r="BA2542" s="5" t="str">
        <f t="shared" si="556"/>
        <v/>
      </c>
      <c r="BB2542" s="5" t="str">
        <f t="shared" si="557"/>
        <v/>
      </c>
      <c r="BC2542" s="5" t="str">
        <f t="shared" si="558"/>
        <v/>
      </c>
      <c r="BD2542" s="5" t="str">
        <f t="shared" si="559"/>
        <v/>
      </c>
      <c r="BF2542" t="s">
        <v>3090</v>
      </c>
      <c r="BG2542" t="s">
        <v>3091</v>
      </c>
      <c r="BH2542" t="s">
        <v>3092</v>
      </c>
      <c r="BJ2542" t="s">
        <v>3093</v>
      </c>
      <c r="BK2542" t="s">
        <v>3094</v>
      </c>
    </row>
    <row r="2543" spans="1:63" x14ac:dyDescent="0.3">
      <c r="A2543">
        <v>12.722099999999999</v>
      </c>
      <c r="B2543">
        <v>12.6843</v>
      </c>
      <c r="C2543">
        <v>12.7507</v>
      </c>
      <c r="D2543">
        <v>12.708600000000001</v>
      </c>
      <c r="E2543">
        <v>12.6351</v>
      </c>
      <c r="F2543">
        <v>12.672700000000001</v>
      </c>
      <c r="G2543">
        <v>12.6866</v>
      </c>
      <c r="H2543">
        <v>12.7104</v>
      </c>
      <c r="I2543">
        <v>12.4443</v>
      </c>
      <c r="J2543">
        <v>12.4772</v>
      </c>
      <c r="K2543">
        <v>12.523899999999999</v>
      </c>
      <c r="L2543">
        <v>12.5723</v>
      </c>
      <c r="M2543" t="s">
        <v>0</v>
      </c>
      <c r="P2543" t="s">
        <v>1</v>
      </c>
      <c r="Q2543" t="s">
        <v>116</v>
      </c>
      <c r="R2543" t="s">
        <v>2658</v>
      </c>
      <c r="S2543" t="s">
        <v>2659</v>
      </c>
      <c r="T2543" t="s">
        <v>2660</v>
      </c>
      <c r="V2543" t="s">
        <v>2661</v>
      </c>
      <c r="W2543">
        <v>0</v>
      </c>
      <c r="X2543" t="s">
        <v>7</v>
      </c>
      <c r="Y2543">
        <v>76</v>
      </c>
      <c r="Z2543">
        <v>22</v>
      </c>
      <c r="AA2543">
        <v>76</v>
      </c>
      <c r="AB2543">
        <v>22</v>
      </c>
      <c r="AC2543">
        <v>38.299999999999997</v>
      </c>
      <c r="AD2543">
        <v>1</v>
      </c>
      <c r="AF2543" t="s">
        <v>2664</v>
      </c>
      <c r="AG2543">
        <v>0.98474700000000004</v>
      </c>
      <c r="AH2543">
        <v>0.130134</v>
      </c>
      <c r="AI2543">
        <v>4.02367E-2</v>
      </c>
      <c r="AJ2543">
        <f t="shared" si="546"/>
        <v>-4.02367E-2</v>
      </c>
      <c r="AK2543">
        <v>1.9178500000000001</v>
      </c>
      <c r="AL2543" t="str">
        <f t="shared" si="547"/>
        <v/>
      </c>
      <c r="AM2543" t="str">
        <f t="shared" si="548"/>
        <v/>
      </c>
      <c r="AN2543" t="str">
        <f t="shared" si="549"/>
        <v/>
      </c>
      <c r="AO2543" t="str">
        <f t="shared" si="550"/>
        <v/>
      </c>
      <c r="AQ2543">
        <v>3.30782</v>
      </c>
      <c r="AR2543">
        <v>1.02669E-3</v>
      </c>
      <c r="AS2543">
        <v>0.21202599999999999</v>
      </c>
      <c r="AT2543">
        <f t="shared" si="551"/>
        <v>-0.21202599999999999</v>
      </c>
      <c r="AU2543">
        <v>6.8080299999999996</v>
      </c>
      <c r="AV2543" t="str">
        <f t="shared" si="552"/>
        <v/>
      </c>
      <c r="AW2543" t="str">
        <f t="shared" si="553"/>
        <v/>
      </c>
      <c r="AX2543" t="str">
        <f t="shared" si="554"/>
        <v/>
      </c>
      <c r="AY2543" t="str">
        <f t="shared" si="555"/>
        <v/>
      </c>
      <c r="BA2543" s="5" t="str">
        <f t="shared" si="556"/>
        <v/>
      </c>
      <c r="BB2543" s="5" t="str">
        <f t="shared" si="557"/>
        <v/>
      </c>
      <c r="BC2543" s="5" t="str">
        <f t="shared" si="558"/>
        <v/>
      </c>
      <c r="BD2543" s="5" t="str">
        <f t="shared" si="559"/>
        <v/>
      </c>
      <c r="BF2543" t="s">
        <v>2662</v>
      </c>
      <c r="BG2543" t="s">
        <v>2663</v>
      </c>
      <c r="BH2543" t="s">
        <v>2664</v>
      </c>
      <c r="BK2543" t="s">
        <v>2665</v>
      </c>
    </row>
    <row r="2544" spans="1:63" x14ac:dyDescent="0.3">
      <c r="A2544">
        <v>5.0089899999999998</v>
      </c>
      <c r="B2544">
        <v>4.9954799999999997</v>
      </c>
      <c r="C2544">
        <v>4.9588400000000004</v>
      </c>
      <c r="D2544">
        <v>5.0267999999999997</v>
      </c>
      <c r="E2544">
        <v>4.82782</v>
      </c>
      <c r="F2544">
        <v>4.8875299999999999</v>
      </c>
      <c r="G2544">
        <v>5.0959199999999996</v>
      </c>
      <c r="H2544">
        <v>5.0179200000000002</v>
      </c>
      <c r="I2544">
        <v>5.3398500000000002</v>
      </c>
      <c r="J2544">
        <v>5.1334</v>
      </c>
      <c r="K2544">
        <v>5.3183199999999999</v>
      </c>
      <c r="L2544">
        <v>5.3434100000000004</v>
      </c>
      <c r="M2544" t="s">
        <v>0</v>
      </c>
      <c r="P2544" t="s">
        <v>1</v>
      </c>
      <c r="Q2544" t="s">
        <v>116</v>
      </c>
      <c r="R2544" t="s">
        <v>42323</v>
      </c>
      <c r="S2544" t="s">
        <v>18581</v>
      </c>
      <c r="T2544" t="s">
        <v>42082</v>
      </c>
      <c r="W2544">
        <v>0</v>
      </c>
      <c r="X2544" t="s">
        <v>7</v>
      </c>
      <c r="Y2544">
        <v>0</v>
      </c>
      <c r="Z2544">
        <v>1</v>
      </c>
      <c r="AA2544">
        <v>1</v>
      </c>
      <c r="AB2544">
        <v>1</v>
      </c>
      <c r="AC2544">
        <v>197.2</v>
      </c>
      <c r="AD2544">
        <v>1</v>
      </c>
      <c r="AF2544" t="s">
        <v>42326</v>
      </c>
      <c r="AG2544">
        <v>0.26427899999999999</v>
      </c>
      <c r="AH2544">
        <v>0.58870199999999995</v>
      </c>
      <c r="AI2544">
        <v>4.0231500000000003E-2</v>
      </c>
      <c r="AJ2544">
        <f t="shared" si="546"/>
        <v>-4.0231500000000003E-2</v>
      </c>
      <c r="AK2544">
        <v>0.64274699999999996</v>
      </c>
      <c r="AL2544" t="str">
        <f t="shared" si="547"/>
        <v/>
      </c>
      <c r="AM2544" t="str">
        <f t="shared" si="548"/>
        <v/>
      </c>
      <c r="AN2544" t="str">
        <f t="shared" si="549"/>
        <v/>
      </c>
      <c r="AO2544" t="str">
        <f t="shared" si="550"/>
        <v/>
      </c>
      <c r="AQ2544">
        <v>2.8026800000000001</v>
      </c>
      <c r="AR2544">
        <v>2.8628999999999998E-3</v>
      </c>
      <c r="AS2544">
        <v>-0.28621400000000002</v>
      </c>
      <c r="AT2544">
        <f t="shared" si="551"/>
        <v>0.28621400000000002</v>
      </c>
      <c r="AU2544">
        <v>-5.4582699999999997</v>
      </c>
      <c r="AV2544" t="str">
        <f t="shared" si="552"/>
        <v/>
      </c>
      <c r="AW2544" t="str">
        <f t="shared" si="553"/>
        <v/>
      </c>
      <c r="AX2544" t="str">
        <f t="shared" si="554"/>
        <v/>
      </c>
      <c r="AY2544" t="str">
        <f t="shared" si="555"/>
        <v/>
      </c>
      <c r="BA2544" s="5" t="str">
        <f t="shared" si="556"/>
        <v/>
      </c>
      <c r="BB2544" s="5" t="str">
        <f t="shared" si="557"/>
        <v/>
      </c>
      <c r="BC2544" s="5" t="str">
        <f t="shared" si="558"/>
        <v/>
      </c>
      <c r="BD2544" s="5" t="str">
        <f t="shared" si="559"/>
        <v/>
      </c>
      <c r="BF2544" t="s">
        <v>42324</v>
      </c>
      <c r="BG2544" t="s">
        <v>42325</v>
      </c>
      <c r="BH2544" t="s">
        <v>42326</v>
      </c>
      <c r="BJ2544" t="s">
        <v>36542</v>
      </c>
      <c r="BK2544" t="s">
        <v>42327</v>
      </c>
    </row>
    <row r="2545" spans="1:63" x14ac:dyDescent="0.3">
      <c r="A2545">
        <v>13.8155</v>
      </c>
      <c r="B2545">
        <v>13.822900000000001</v>
      </c>
      <c r="C2545">
        <v>13.824199999999999</v>
      </c>
      <c r="D2545">
        <v>13.827299999999999</v>
      </c>
      <c r="E2545">
        <v>13.778</v>
      </c>
      <c r="F2545">
        <v>13.7797</v>
      </c>
      <c r="G2545">
        <v>13.798299999999999</v>
      </c>
      <c r="H2545">
        <v>13.773199999999999</v>
      </c>
      <c r="I2545">
        <v>13.4328</v>
      </c>
      <c r="J2545">
        <v>13.437099999999999</v>
      </c>
      <c r="K2545">
        <v>13.4322</v>
      </c>
      <c r="L2545">
        <v>13.4276</v>
      </c>
      <c r="M2545" t="s">
        <v>0</v>
      </c>
      <c r="O2545" t="s">
        <v>1</v>
      </c>
      <c r="P2545" t="s">
        <v>1</v>
      </c>
      <c r="Q2545" t="s">
        <v>2</v>
      </c>
      <c r="R2545" t="s">
        <v>1071</v>
      </c>
      <c r="S2545" t="s">
        <v>1072</v>
      </c>
      <c r="T2545" t="s">
        <v>1073</v>
      </c>
      <c r="V2545" t="s">
        <v>1074</v>
      </c>
      <c r="W2545">
        <v>0</v>
      </c>
      <c r="X2545" t="s">
        <v>7</v>
      </c>
      <c r="Y2545">
        <v>52</v>
      </c>
      <c r="Z2545">
        <v>59</v>
      </c>
      <c r="AA2545">
        <v>127</v>
      </c>
      <c r="AB2545">
        <v>59</v>
      </c>
      <c r="AC2545">
        <v>135.6</v>
      </c>
      <c r="AD2545">
        <v>1</v>
      </c>
      <c r="AF2545" t="s">
        <v>1077</v>
      </c>
      <c r="AG2545">
        <v>3.2493500000000002</v>
      </c>
      <c r="AH2545">
        <v>1.1962100000000001E-3</v>
      </c>
      <c r="AI2545">
        <v>4.0191400000000002E-2</v>
      </c>
      <c r="AJ2545">
        <f t="shared" si="546"/>
        <v>-4.0191400000000002E-2</v>
      </c>
      <c r="AK2545">
        <v>6.6398799999999998</v>
      </c>
      <c r="AL2545" t="str">
        <f t="shared" si="547"/>
        <v/>
      </c>
      <c r="AM2545" t="str">
        <f t="shared" si="548"/>
        <v/>
      </c>
      <c r="AN2545" t="str">
        <f t="shared" si="549"/>
        <v/>
      </c>
      <c r="AO2545" t="str">
        <f t="shared" si="550"/>
        <v/>
      </c>
      <c r="AQ2545">
        <v>10.7096</v>
      </c>
      <c r="AR2545" s="1">
        <v>3.2937099999999998E-8</v>
      </c>
      <c r="AS2545">
        <v>0.390011</v>
      </c>
      <c r="AT2545">
        <f t="shared" si="551"/>
        <v>-0.390011</v>
      </c>
      <c r="AU2545">
        <v>122.95399999999999</v>
      </c>
      <c r="AV2545" t="str">
        <f t="shared" si="552"/>
        <v/>
      </c>
      <c r="AW2545" t="str">
        <f t="shared" si="553"/>
        <v/>
      </c>
      <c r="AX2545" t="str">
        <f t="shared" si="554"/>
        <v/>
      </c>
      <c r="AY2545" t="str">
        <f t="shared" si="555"/>
        <v/>
      </c>
      <c r="BA2545" s="5" t="str">
        <f t="shared" si="556"/>
        <v/>
      </c>
      <c r="BB2545" s="5" t="str">
        <f t="shared" si="557"/>
        <v/>
      </c>
      <c r="BC2545" s="5" t="str">
        <f t="shared" si="558"/>
        <v/>
      </c>
      <c r="BD2545" s="5" t="str">
        <f t="shared" si="559"/>
        <v/>
      </c>
      <c r="BF2545" t="s">
        <v>1075</v>
      </c>
      <c r="BG2545" t="s">
        <v>1076</v>
      </c>
      <c r="BH2545" t="s">
        <v>1077</v>
      </c>
      <c r="BJ2545" t="s">
        <v>1078</v>
      </c>
      <c r="BK2545" t="s">
        <v>1079</v>
      </c>
    </row>
    <row r="2546" spans="1:63" x14ac:dyDescent="0.3">
      <c r="A2546">
        <v>6.0400200000000002</v>
      </c>
      <c r="B2546">
        <v>6.1292799999999996</v>
      </c>
      <c r="C2546">
        <v>5.9020700000000001</v>
      </c>
      <c r="D2546">
        <v>6.06609</v>
      </c>
      <c r="E2546">
        <v>5.97499</v>
      </c>
      <c r="F2546">
        <v>6.0617799999999997</v>
      </c>
      <c r="G2546">
        <v>5.9425100000000004</v>
      </c>
      <c r="H2546">
        <v>5.9977400000000003</v>
      </c>
      <c r="I2546">
        <v>6.3957499999999996</v>
      </c>
      <c r="J2546">
        <v>6.6380699999999999</v>
      </c>
      <c r="K2546">
        <v>6.7468500000000002</v>
      </c>
      <c r="L2546">
        <v>6.4594300000000002</v>
      </c>
      <c r="M2546" t="s">
        <v>0</v>
      </c>
      <c r="P2546" t="s">
        <v>1</v>
      </c>
      <c r="Q2546" t="s">
        <v>116</v>
      </c>
      <c r="S2546" t="s">
        <v>38505</v>
      </c>
      <c r="T2546" t="s">
        <v>38506</v>
      </c>
      <c r="V2546" t="s">
        <v>38507</v>
      </c>
      <c r="W2546">
        <v>0</v>
      </c>
      <c r="X2546" t="s">
        <v>7</v>
      </c>
      <c r="Y2546">
        <v>1</v>
      </c>
      <c r="Z2546">
        <v>2</v>
      </c>
      <c r="AA2546">
        <v>2</v>
      </c>
      <c r="AB2546">
        <v>2</v>
      </c>
      <c r="AC2546">
        <v>164.1</v>
      </c>
      <c r="AD2546">
        <v>1</v>
      </c>
      <c r="AF2546" t="s">
        <v>38510</v>
      </c>
      <c r="AG2546">
        <v>0.312718</v>
      </c>
      <c r="AH2546">
        <v>0.53225999999999996</v>
      </c>
      <c r="AI2546">
        <v>4.0109600000000002E-2</v>
      </c>
      <c r="AJ2546">
        <f t="shared" si="546"/>
        <v>-4.0109600000000002E-2</v>
      </c>
      <c r="AK2546">
        <v>0.74090599999999995</v>
      </c>
      <c r="AL2546" t="str">
        <f t="shared" si="547"/>
        <v/>
      </c>
      <c r="AM2546" t="str">
        <f t="shared" si="548"/>
        <v/>
      </c>
      <c r="AN2546" t="str">
        <f t="shared" si="549"/>
        <v/>
      </c>
      <c r="AO2546" t="str">
        <f t="shared" si="550"/>
        <v/>
      </c>
      <c r="AQ2546">
        <v>2.8607399999999998</v>
      </c>
      <c r="AR2546">
        <v>2.5322700000000001E-3</v>
      </c>
      <c r="AS2546">
        <v>-0.52566100000000004</v>
      </c>
      <c r="AT2546">
        <f t="shared" si="551"/>
        <v>0.52566100000000004</v>
      </c>
      <c r="AU2546">
        <v>-5.6022400000000001</v>
      </c>
      <c r="AV2546" t="str">
        <f t="shared" si="552"/>
        <v/>
      </c>
      <c r="AW2546" t="str">
        <f t="shared" si="553"/>
        <v/>
      </c>
      <c r="AX2546" t="str">
        <f t="shared" si="554"/>
        <v/>
      </c>
      <c r="AY2546" t="str">
        <f t="shared" si="555"/>
        <v/>
      </c>
      <c r="BA2546" s="5" t="str">
        <f t="shared" si="556"/>
        <v/>
      </c>
      <c r="BB2546" s="5" t="str">
        <f t="shared" si="557"/>
        <v/>
      </c>
      <c r="BC2546" s="5" t="str">
        <f t="shared" si="558"/>
        <v/>
      </c>
      <c r="BD2546" s="5" t="str">
        <f t="shared" si="559"/>
        <v/>
      </c>
      <c r="BF2546" t="s">
        <v>38508</v>
      </c>
      <c r="BG2546" t="s">
        <v>38509</v>
      </c>
      <c r="BH2546" t="s">
        <v>38510</v>
      </c>
      <c r="BJ2546" t="s">
        <v>13559</v>
      </c>
      <c r="BK2546" t="s">
        <v>38511</v>
      </c>
    </row>
    <row r="2547" spans="1:63" x14ac:dyDescent="0.3">
      <c r="A2547">
        <v>6.0067500000000003</v>
      </c>
      <c r="B2547">
        <v>6.0552799999999998</v>
      </c>
      <c r="C2547">
        <v>6.0725300000000004</v>
      </c>
      <c r="D2547">
        <v>6.2441300000000002</v>
      </c>
      <c r="E2547">
        <v>6.0356199999999998</v>
      </c>
      <c r="F2547">
        <v>6.0089899999999998</v>
      </c>
      <c r="G2547">
        <v>5.9818499999999997</v>
      </c>
      <c r="H2547">
        <v>6.1917999999999997</v>
      </c>
      <c r="I2547">
        <v>6.1878500000000001</v>
      </c>
      <c r="J2547">
        <v>6.4161599999999996</v>
      </c>
      <c r="K2547">
        <v>6.4245900000000002</v>
      </c>
      <c r="L2547">
        <v>6.4838199999999997</v>
      </c>
      <c r="M2547" t="s">
        <v>0</v>
      </c>
      <c r="P2547" t="s">
        <v>1</v>
      </c>
      <c r="Q2547" t="s">
        <v>116</v>
      </c>
      <c r="R2547" t="s">
        <v>35058</v>
      </c>
      <c r="T2547" t="s">
        <v>35059</v>
      </c>
      <c r="V2547" t="s">
        <v>35060</v>
      </c>
      <c r="W2547">
        <v>0</v>
      </c>
      <c r="X2547" t="s">
        <v>7</v>
      </c>
      <c r="Y2547">
        <v>1</v>
      </c>
      <c r="Z2547">
        <v>2</v>
      </c>
      <c r="AA2547">
        <v>2</v>
      </c>
      <c r="AB2547">
        <v>2</v>
      </c>
      <c r="AC2547">
        <v>278.7</v>
      </c>
      <c r="AD2547">
        <v>1</v>
      </c>
      <c r="AF2547" t="s">
        <v>35063</v>
      </c>
      <c r="AG2547">
        <v>0.23130500000000001</v>
      </c>
      <c r="AH2547">
        <v>0.63048599999999999</v>
      </c>
      <c r="AI2547">
        <v>4.0106200000000002E-2</v>
      </c>
      <c r="AJ2547">
        <f t="shared" si="546"/>
        <v>-4.0106200000000002E-2</v>
      </c>
      <c r="AK2547">
        <v>0.57360299999999997</v>
      </c>
      <c r="AL2547" t="str">
        <f t="shared" si="547"/>
        <v/>
      </c>
      <c r="AM2547" t="str">
        <f t="shared" si="548"/>
        <v/>
      </c>
      <c r="AN2547" t="str">
        <f t="shared" si="549"/>
        <v/>
      </c>
      <c r="AO2547" t="str">
        <f t="shared" si="550"/>
        <v/>
      </c>
      <c r="AQ2547">
        <v>1.8420300000000001</v>
      </c>
      <c r="AR2547">
        <v>2.0896600000000001E-2</v>
      </c>
      <c r="AS2547">
        <v>-0.28343099999999999</v>
      </c>
      <c r="AT2547">
        <f t="shared" si="551"/>
        <v>0.28343099999999999</v>
      </c>
      <c r="AU2547">
        <v>-3.4061300000000001</v>
      </c>
      <c r="AV2547" t="str">
        <f t="shared" si="552"/>
        <v/>
      </c>
      <c r="AW2547" t="str">
        <f t="shared" si="553"/>
        <v/>
      </c>
      <c r="AX2547" t="str">
        <f t="shared" si="554"/>
        <v/>
      </c>
      <c r="AY2547" t="str">
        <f t="shared" si="555"/>
        <v/>
      </c>
      <c r="BA2547" s="5" t="str">
        <f t="shared" si="556"/>
        <v/>
      </c>
      <c r="BB2547" s="5" t="str">
        <f t="shared" si="557"/>
        <v/>
      </c>
      <c r="BC2547" s="5" t="str">
        <f t="shared" si="558"/>
        <v/>
      </c>
      <c r="BD2547" s="5" t="str">
        <f t="shared" si="559"/>
        <v/>
      </c>
      <c r="BF2547" t="s">
        <v>35061</v>
      </c>
      <c r="BG2547" t="s">
        <v>35062</v>
      </c>
      <c r="BH2547" t="s">
        <v>35063</v>
      </c>
      <c r="BI2547" t="s">
        <v>10191</v>
      </c>
      <c r="BK2547" t="s">
        <v>35064</v>
      </c>
    </row>
    <row r="2548" spans="1:63" x14ac:dyDescent="0.3">
      <c r="A2548">
        <v>8.6603499999999993</v>
      </c>
      <c r="B2548">
        <v>8.60548</v>
      </c>
      <c r="C2548">
        <v>8.5864600000000006</v>
      </c>
      <c r="D2548">
        <v>8.6121300000000005</v>
      </c>
      <c r="E2548">
        <v>8.6322700000000001</v>
      </c>
      <c r="F2548">
        <v>8.4793800000000008</v>
      </c>
      <c r="G2548">
        <v>8.6603499999999993</v>
      </c>
      <c r="H2548">
        <v>8.5321599999999993</v>
      </c>
      <c r="I2548">
        <v>8.3918900000000001</v>
      </c>
      <c r="J2548">
        <v>8.3785100000000003</v>
      </c>
      <c r="K2548">
        <v>8.4115099999999998</v>
      </c>
      <c r="L2548">
        <v>8.3128799999999998</v>
      </c>
      <c r="M2548" t="s">
        <v>0</v>
      </c>
      <c r="P2548" t="s">
        <v>1</v>
      </c>
      <c r="Q2548" t="s">
        <v>116</v>
      </c>
      <c r="R2548" t="s">
        <v>26610</v>
      </c>
      <c r="S2548" t="s">
        <v>26611</v>
      </c>
      <c r="T2548" t="s">
        <v>26612</v>
      </c>
      <c r="V2548" t="s">
        <v>6925</v>
      </c>
      <c r="W2548">
        <v>0</v>
      </c>
      <c r="X2548" t="s">
        <v>7</v>
      </c>
      <c r="Y2548">
        <v>17</v>
      </c>
      <c r="Z2548">
        <v>5</v>
      </c>
      <c r="AA2548">
        <v>5</v>
      </c>
      <c r="AB2548">
        <v>5</v>
      </c>
      <c r="AC2548">
        <v>45.4</v>
      </c>
      <c r="AD2548">
        <v>1</v>
      </c>
      <c r="AF2548" t="s">
        <v>26615</v>
      </c>
      <c r="AG2548">
        <v>0.38786500000000002</v>
      </c>
      <c r="AH2548">
        <v>0.45613599999999999</v>
      </c>
      <c r="AI2548">
        <v>4.0067699999999998E-2</v>
      </c>
      <c r="AJ2548">
        <f t="shared" si="546"/>
        <v>-4.0067699999999998E-2</v>
      </c>
      <c r="AK2548">
        <v>0.88666699999999998</v>
      </c>
      <c r="AL2548" t="str">
        <f t="shared" si="547"/>
        <v/>
      </c>
      <c r="AM2548" t="str">
        <f t="shared" si="548"/>
        <v/>
      </c>
      <c r="AN2548" t="str">
        <f t="shared" si="549"/>
        <v/>
      </c>
      <c r="AO2548" t="str">
        <f t="shared" si="550"/>
        <v/>
      </c>
      <c r="AQ2548">
        <v>4.0145600000000004</v>
      </c>
      <c r="AR2548">
        <v>2.5798200000000002E-4</v>
      </c>
      <c r="AS2548">
        <v>0.24240900000000001</v>
      </c>
      <c r="AT2548">
        <f t="shared" si="551"/>
        <v>-0.24240900000000001</v>
      </c>
      <c r="AU2548">
        <v>9.1364400000000003</v>
      </c>
      <c r="AV2548" t="str">
        <f t="shared" si="552"/>
        <v/>
      </c>
      <c r="AW2548" t="str">
        <f t="shared" si="553"/>
        <v/>
      </c>
      <c r="AX2548" t="str">
        <f t="shared" si="554"/>
        <v/>
      </c>
      <c r="AY2548" t="str">
        <f t="shared" si="555"/>
        <v/>
      </c>
      <c r="BA2548" s="5" t="str">
        <f t="shared" si="556"/>
        <v/>
      </c>
      <c r="BB2548" s="5" t="str">
        <f t="shared" si="557"/>
        <v/>
      </c>
      <c r="BC2548" s="5" t="str">
        <f t="shared" si="558"/>
        <v/>
      </c>
      <c r="BD2548" s="5" t="str">
        <f t="shared" si="559"/>
        <v/>
      </c>
      <c r="BF2548" t="s">
        <v>26613</v>
      </c>
      <c r="BG2548" t="s">
        <v>26614</v>
      </c>
      <c r="BH2548" t="s">
        <v>26615</v>
      </c>
      <c r="BJ2548" t="s">
        <v>26616</v>
      </c>
      <c r="BK2548" t="s">
        <v>26617</v>
      </c>
    </row>
    <row r="2549" spans="1:63" x14ac:dyDescent="0.3">
      <c r="A2549">
        <v>14.368499999999999</v>
      </c>
      <c r="B2549">
        <v>14.3683</v>
      </c>
      <c r="C2549">
        <v>14.365600000000001</v>
      </c>
      <c r="D2549">
        <v>14.318300000000001</v>
      </c>
      <c r="E2549">
        <v>14.3315</v>
      </c>
      <c r="F2549">
        <v>14.3034</v>
      </c>
      <c r="G2549">
        <v>14.320600000000001</v>
      </c>
      <c r="H2549">
        <v>14.305199999999999</v>
      </c>
      <c r="I2549">
        <v>14.231199999999999</v>
      </c>
      <c r="J2549">
        <v>14.210699999999999</v>
      </c>
      <c r="K2549">
        <v>14.200799999999999</v>
      </c>
      <c r="L2549">
        <v>14.194800000000001</v>
      </c>
      <c r="M2549" t="s">
        <v>0</v>
      </c>
      <c r="O2549" t="s">
        <v>1</v>
      </c>
      <c r="P2549" t="s">
        <v>1</v>
      </c>
      <c r="Q2549" t="s">
        <v>2</v>
      </c>
      <c r="R2549" t="s">
        <v>353</v>
      </c>
      <c r="S2549" t="s">
        <v>354</v>
      </c>
      <c r="T2549" t="s">
        <v>355</v>
      </c>
      <c r="U2549" t="s">
        <v>356</v>
      </c>
      <c r="V2549" t="s">
        <v>149</v>
      </c>
      <c r="W2549">
        <v>1</v>
      </c>
      <c r="X2549" t="s">
        <v>7</v>
      </c>
      <c r="Y2549">
        <v>63</v>
      </c>
      <c r="Z2549">
        <v>44</v>
      </c>
      <c r="AA2549">
        <v>197</v>
      </c>
      <c r="AB2549">
        <v>43</v>
      </c>
      <c r="AC2549">
        <v>73.599999999999994</v>
      </c>
      <c r="AD2549">
        <v>1</v>
      </c>
      <c r="AF2549" t="s">
        <v>359</v>
      </c>
      <c r="AG2549">
        <v>1.53969</v>
      </c>
      <c r="AH2549">
        <v>4.0578299999999998E-2</v>
      </c>
      <c r="AI2549">
        <v>3.9996900000000002E-2</v>
      </c>
      <c r="AJ2549">
        <f t="shared" si="546"/>
        <v>-3.9996900000000002E-2</v>
      </c>
      <c r="AK2549">
        <v>2.8584399999999999</v>
      </c>
      <c r="AL2549" t="str">
        <f t="shared" si="547"/>
        <v/>
      </c>
      <c r="AM2549" t="str">
        <f t="shared" si="548"/>
        <v/>
      </c>
      <c r="AN2549" t="str">
        <f t="shared" si="549"/>
        <v/>
      </c>
      <c r="AO2549" t="str">
        <f t="shared" si="550"/>
        <v/>
      </c>
      <c r="AQ2549">
        <v>4.2238800000000003</v>
      </c>
      <c r="AR2549">
        <v>1.7228999999999999E-4</v>
      </c>
      <c r="AS2549">
        <v>0.145759</v>
      </c>
      <c r="AT2549">
        <f t="shared" si="551"/>
        <v>-0.145759</v>
      </c>
      <c r="AU2549">
        <v>9.9464699999999997</v>
      </c>
      <c r="AV2549" t="str">
        <f t="shared" si="552"/>
        <v/>
      </c>
      <c r="AW2549" t="str">
        <f t="shared" si="553"/>
        <v/>
      </c>
      <c r="AX2549" t="str">
        <f t="shared" si="554"/>
        <v/>
      </c>
      <c r="AY2549" t="str">
        <f t="shared" si="555"/>
        <v/>
      </c>
      <c r="BA2549" s="5" t="str">
        <f t="shared" si="556"/>
        <v/>
      </c>
      <c r="BB2549" s="5" t="str">
        <f t="shared" si="557"/>
        <v/>
      </c>
      <c r="BC2549" s="5" t="str">
        <f t="shared" si="558"/>
        <v/>
      </c>
      <c r="BD2549" s="5" t="str">
        <f t="shared" si="559"/>
        <v/>
      </c>
      <c r="BF2549" t="s">
        <v>357</v>
      </c>
      <c r="BG2549" t="s">
        <v>358</v>
      </c>
      <c r="BH2549" t="s">
        <v>359</v>
      </c>
      <c r="BI2549" t="s">
        <v>356</v>
      </c>
      <c r="BJ2549" t="s">
        <v>360</v>
      </c>
      <c r="BK2549" t="s">
        <v>361</v>
      </c>
    </row>
    <row r="2550" spans="1:63" x14ac:dyDescent="0.3">
      <c r="A2550">
        <v>5.6808899999999998</v>
      </c>
      <c r="B2550">
        <v>5.5698600000000003</v>
      </c>
      <c r="C2550">
        <v>5.5789400000000002</v>
      </c>
      <c r="D2550">
        <v>5.6524900000000002</v>
      </c>
      <c r="E2550">
        <v>5.5141200000000001</v>
      </c>
      <c r="F2550">
        <v>5.4329599999999996</v>
      </c>
      <c r="G2550">
        <v>5.66676</v>
      </c>
      <c r="H2550">
        <v>5.7087399999999997</v>
      </c>
      <c r="I2550">
        <v>5.6088100000000001</v>
      </c>
      <c r="J2550">
        <v>5.4757300000000004</v>
      </c>
      <c r="K2550">
        <v>5.3923199999999998</v>
      </c>
      <c r="L2550">
        <v>5.4363000000000001</v>
      </c>
      <c r="M2550" t="s">
        <v>0</v>
      </c>
      <c r="R2550" t="s">
        <v>14901</v>
      </c>
      <c r="S2550" t="s">
        <v>35632</v>
      </c>
      <c r="T2550" t="s">
        <v>35633</v>
      </c>
      <c r="V2550" t="s">
        <v>35634</v>
      </c>
      <c r="W2550">
        <v>0</v>
      </c>
      <c r="X2550" t="s">
        <v>7</v>
      </c>
      <c r="Y2550">
        <v>10</v>
      </c>
      <c r="Z2550">
        <v>2</v>
      </c>
      <c r="AA2550">
        <v>3</v>
      </c>
      <c r="AB2550">
        <v>2</v>
      </c>
      <c r="AC2550">
        <v>30.3</v>
      </c>
      <c r="AD2550">
        <v>1</v>
      </c>
      <c r="AF2550" t="s">
        <v>35637</v>
      </c>
      <c r="AG2550">
        <v>0.22909499999999999</v>
      </c>
      <c r="AH2550">
        <v>0.63294600000000001</v>
      </c>
      <c r="AI2550">
        <v>3.98974E-2</v>
      </c>
      <c r="AJ2550">
        <f t="shared" si="546"/>
        <v>-3.98974E-2</v>
      </c>
      <c r="AK2550">
        <v>0.56889400000000001</v>
      </c>
      <c r="AL2550" t="str">
        <f t="shared" si="547"/>
        <v/>
      </c>
      <c r="AM2550" t="str">
        <f t="shared" si="548"/>
        <v/>
      </c>
      <c r="AN2550" t="str">
        <f t="shared" si="549"/>
        <v/>
      </c>
      <c r="AO2550" t="str">
        <f t="shared" si="550"/>
        <v/>
      </c>
      <c r="AQ2550">
        <v>1.4071499999999999</v>
      </c>
      <c r="AR2550">
        <v>5.21801E-2</v>
      </c>
      <c r="AS2550">
        <v>0.14225299999999999</v>
      </c>
      <c r="AT2550">
        <f t="shared" si="551"/>
        <v>-0.14225299999999999</v>
      </c>
      <c r="AU2550">
        <v>2.6280700000000001</v>
      </c>
      <c r="AV2550" t="str">
        <f t="shared" si="552"/>
        <v/>
      </c>
      <c r="AW2550" t="str">
        <f t="shared" si="553"/>
        <v/>
      </c>
      <c r="AX2550" t="str">
        <f t="shared" si="554"/>
        <v/>
      </c>
      <c r="AY2550" t="str">
        <f t="shared" si="555"/>
        <v/>
      </c>
      <c r="BA2550" s="5" t="str">
        <f t="shared" si="556"/>
        <v/>
      </c>
      <c r="BB2550" s="5" t="str">
        <f t="shared" si="557"/>
        <v/>
      </c>
      <c r="BC2550" s="5" t="str">
        <f t="shared" si="558"/>
        <v/>
      </c>
      <c r="BD2550" s="5" t="str">
        <f t="shared" si="559"/>
        <v/>
      </c>
      <c r="BF2550" t="s">
        <v>35635</v>
      </c>
      <c r="BG2550" t="s">
        <v>35636</v>
      </c>
      <c r="BH2550" t="s">
        <v>35637</v>
      </c>
      <c r="BJ2550" t="s">
        <v>14907</v>
      </c>
      <c r="BK2550" t="s">
        <v>35638</v>
      </c>
    </row>
    <row r="2551" spans="1:63" x14ac:dyDescent="0.3">
      <c r="A2551">
        <v>8.8984500000000004</v>
      </c>
      <c r="B2551">
        <v>8.9209499999999995</v>
      </c>
      <c r="C2551">
        <v>8.9316200000000006</v>
      </c>
      <c r="D2551">
        <v>9.0245899999999999</v>
      </c>
      <c r="E2551">
        <v>8.9689599999999992</v>
      </c>
      <c r="F2551">
        <v>8.9304400000000008</v>
      </c>
      <c r="G2551">
        <v>8.8470600000000008</v>
      </c>
      <c r="H2551">
        <v>8.8700600000000005</v>
      </c>
      <c r="I2551">
        <v>8.7455099999999995</v>
      </c>
      <c r="J2551">
        <v>8.7193900000000006</v>
      </c>
      <c r="K2551">
        <v>8.7705000000000002</v>
      </c>
      <c r="L2551">
        <v>8.7548899999999996</v>
      </c>
      <c r="M2551" t="s">
        <v>0</v>
      </c>
      <c r="P2551" t="s">
        <v>1</v>
      </c>
      <c r="Q2551" t="s">
        <v>116</v>
      </c>
      <c r="R2551" t="s">
        <v>26440</v>
      </c>
      <c r="S2551" t="s">
        <v>26441</v>
      </c>
      <c r="T2551" t="s">
        <v>26442</v>
      </c>
      <c r="V2551" t="s">
        <v>26443</v>
      </c>
      <c r="W2551">
        <v>0</v>
      </c>
      <c r="X2551" t="s">
        <v>7</v>
      </c>
      <c r="Y2551">
        <v>22</v>
      </c>
      <c r="Z2551">
        <v>5</v>
      </c>
      <c r="AA2551">
        <v>6</v>
      </c>
      <c r="AB2551">
        <v>5</v>
      </c>
      <c r="AC2551">
        <v>32.299999999999997</v>
      </c>
      <c r="AD2551">
        <v>1</v>
      </c>
      <c r="AF2551" t="s">
        <v>26446</v>
      </c>
      <c r="AG2551">
        <v>0.45474799999999999</v>
      </c>
      <c r="AH2551">
        <v>0.397198</v>
      </c>
      <c r="AI2551">
        <v>3.9774200000000003E-2</v>
      </c>
      <c r="AJ2551">
        <f t="shared" si="546"/>
        <v>-3.9774200000000003E-2</v>
      </c>
      <c r="AK2551">
        <v>1.01118</v>
      </c>
      <c r="AL2551" t="str">
        <f t="shared" si="547"/>
        <v/>
      </c>
      <c r="AM2551" t="str">
        <f t="shared" si="548"/>
        <v/>
      </c>
      <c r="AN2551" t="str">
        <f t="shared" si="549"/>
        <v/>
      </c>
      <c r="AO2551" t="str">
        <f t="shared" si="550"/>
        <v/>
      </c>
      <c r="AQ2551">
        <v>3.2339500000000001</v>
      </c>
      <c r="AR2551">
        <v>1.1924699999999999E-3</v>
      </c>
      <c r="AS2551">
        <v>0.19633100000000001</v>
      </c>
      <c r="AT2551">
        <f t="shared" si="551"/>
        <v>-0.19633100000000001</v>
      </c>
      <c r="AU2551">
        <v>6.5961499999999997</v>
      </c>
      <c r="AV2551" t="str">
        <f t="shared" si="552"/>
        <v/>
      </c>
      <c r="AW2551" t="str">
        <f t="shared" si="553"/>
        <v/>
      </c>
      <c r="AX2551" t="str">
        <f t="shared" si="554"/>
        <v/>
      </c>
      <c r="AY2551" t="str">
        <f t="shared" si="555"/>
        <v/>
      </c>
      <c r="BA2551" s="5" t="str">
        <f t="shared" si="556"/>
        <v/>
      </c>
      <c r="BB2551" s="5" t="str">
        <f t="shared" si="557"/>
        <v/>
      </c>
      <c r="BC2551" s="5" t="str">
        <f t="shared" si="558"/>
        <v/>
      </c>
      <c r="BD2551" s="5" t="str">
        <f t="shared" si="559"/>
        <v/>
      </c>
      <c r="BF2551" t="s">
        <v>26444</v>
      </c>
      <c r="BG2551" t="s">
        <v>26445</v>
      </c>
      <c r="BH2551" t="s">
        <v>26446</v>
      </c>
      <c r="BK2551" t="s">
        <v>26447</v>
      </c>
    </row>
    <row r="2552" spans="1:63" x14ac:dyDescent="0.3">
      <c r="A2552">
        <v>12.045400000000001</v>
      </c>
      <c r="B2552">
        <v>12.0954</v>
      </c>
      <c r="C2552">
        <v>12.0808</v>
      </c>
      <c r="D2552">
        <v>12.034000000000001</v>
      </c>
      <c r="E2552">
        <v>12.0503</v>
      </c>
      <c r="F2552">
        <v>12.0143</v>
      </c>
      <c r="G2552">
        <v>12.036899999999999</v>
      </c>
      <c r="H2552">
        <v>11.9961</v>
      </c>
      <c r="I2552">
        <v>12.317</v>
      </c>
      <c r="J2552">
        <v>12.346299999999999</v>
      </c>
      <c r="K2552">
        <v>12.3543</v>
      </c>
      <c r="L2552">
        <v>12.348800000000001</v>
      </c>
      <c r="M2552" t="s">
        <v>0</v>
      </c>
      <c r="P2552" t="s">
        <v>1</v>
      </c>
      <c r="Q2552" t="s">
        <v>116</v>
      </c>
      <c r="R2552" t="s">
        <v>5778</v>
      </c>
      <c r="S2552" t="s">
        <v>5779</v>
      </c>
      <c r="T2552" t="s">
        <v>5780</v>
      </c>
      <c r="U2552" t="s">
        <v>5781</v>
      </c>
      <c r="V2552" t="s">
        <v>4847</v>
      </c>
      <c r="W2552">
        <v>0</v>
      </c>
      <c r="X2552" t="s">
        <v>7</v>
      </c>
      <c r="Y2552">
        <v>80</v>
      </c>
      <c r="Z2552">
        <v>15</v>
      </c>
      <c r="AA2552">
        <v>42</v>
      </c>
      <c r="AB2552">
        <v>15</v>
      </c>
      <c r="AC2552">
        <v>23.5</v>
      </c>
      <c r="AD2552">
        <v>1</v>
      </c>
      <c r="AF2552" t="s">
        <v>5784</v>
      </c>
      <c r="AG2552">
        <v>1.09392</v>
      </c>
      <c r="AH2552">
        <v>0.103739</v>
      </c>
      <c r="AI2552">
        <v>3.9500500000000001E-2</v>
      </c>
      <c r="AJ2552">
        <f t="shared" si="546"/>
        <v>-3.9500500000000001E-2</v>
      </c>
      <c r="AK2552">
        <v>2.0993200000000001</v>
      </c>
      <c r="AL2552" t="str">
        <f t="shared" si="547"/>
        <v/>
      </c>
      <c r="AM2552" t="str">
        <f t="shared" si="548"/>
        <v/>
      </c>
      <c r="AN2552" t="str">
        <f t="shared" si="549"/>
        <v/>
      </c>
      <c r="AO2552" t="str">
        <f t="shared" si="550"/>
        <v/>
      </c>
      <c r="AQ2552">
        <v>5.5152200000000002</v>
      </c>
      <c r="AR2552" s="1">
        <v>1.56789E-5</v>
      </c>
      <c r="AS2552">
        <v>-0.27772000000000002</v>
      </c>
      <c r="AT2552">
        <f t="shared" si="551"/>
        <v>0.27772000000000002</v>
      </c>
      <c r="AU2552">
        <v>-16.595500000000001</v>
      </c>
      <c r="AV2552" t="str">
        <f t="shared" si="552"/>
        <v/>
      </c>
      <c r="AW2552" t="str">
        <f t="shared" si="553"/>
        <v/>
      </c>
      <c r="AX2552" t="str">
        <f t="shared" si="554"/>
        <v/>
      </c>
      <c r="AY2552" t="str">
        <f t="shared" si="555"/>
        <v/>
      </c>
      <c r="BA2552" s="5" t="str">
        <f t="shared" si="556"/>
        <v/>
      </c>
      <c r="BB2552" s="5" t="str">
        <f t="shared" si="557"/>
        <v/>
      </c>
      <c r="BC2552" s="5" t="str">
        <f t="shared" si="558"/>
        <v/>
      </c>
      <c r="BD2552" s="5" t="str">
        <f t="shared" si="559"/>
        <v/>
      </c>
      <c r="BF2552" t="s">
        <v>5782</v>
      </c>
      <c r="BG2552" t="s">
        <v>5783</v>
      </c>
      <c r="BH2552" t="s">
        <v>5784</v>
      </c>
      <c r="BI2552" t="s">
        <v>5785</v>
      </c>
      <c r="BJ2552" t="s">
        <v>5786</v>
      </c>
      <c r="BK2552" t="s">
        <v>5787</v>
      </c>
    </row>
    <row r="2553" spans="1:63" x14ac:dyDescent="0.3">
      <c r="A2553">
        <v>7.2240000000000002</v>
      </c>
      <c r="B2553">
        <v>7.3264300000000002</v>
      </c>
      <c r="C2553">
        <v>7.5438099999999997</v>
      </c>
      <c r="D2553">
        <v>7.5006399999999998</v>
      </c>
      <c r="E2553">
        <v>7.3074300000000001</v>
      </c>
      <c r="F2553">
        <v>7.4337900000000001</v>
      </c>
      <c r="G2553">
        <v>7.3724299999999996</v>
      </c>
      <c r="H2553">
        <v>7.3237300000000003</v>
      </c>
      <c r="I2553">
        <v>7.1759199999999996</v>
      </c>
      <c r="J2553">
        <v>7.0089899999999998</v>
      </c>
      <c r="K2553">
        <v>7.0290100000000004</v>
      </c>
      <c r="L2553">
        <v>7.1828900000000004</v>
      </c>
      <c r="M2553" t="s">
        <v>0</v>
      </c>
      <c r="P2553" t="s">
        <v>1</v>
      </c>
      <c r="Q2553" t="s">
        <v>116</v>
      </c>
      <c r="R2553" t="s">
        <v>31832</v>
      </c>
      <c r="S2553" t="s">
        <v>31833</v>
      </c>
      <c r="T2553" t="s">
        <v>31834</v>
      </c>
      <c r="V2553" t="s">
        <v>31835</v>
      </c>
      <c r="W2553">
        <v>0</v>
      </c>
      <c r="X2553" t="s">
        <v>7</v>
      </c>
      <c r="Y2553">
        <v>21</v>
      </c>
      <c r="Z2553">
        <v>3</v>
      </c>
      <c r="AA2553">
        <v>3</v>
      </c>
      <c r="AB2553">
        <v>3</v>
      </c>
      <c r="AC2553">
        <v>29.6</v>
      </c>
      <c r="AD2553">
        <v>1</v>
      </c>
      <c r="AF2553" t="s">
        <v>31838</v>
      </c>
      <c r="AG2553">
        <v>0.193666</v>
      </c>
      <c r="AH2553">
        <v>0.68081999999999998</v>
      </c>
      <c r="AI2553">
        <v>3.9374100000000002E-2</v>
      </c>
      <c r="AJ2553">
        <f t="shared" si="546"/>
        <v>-3.9374100000000002E-2</v>
      </c>
      <c r="AK2553">
        <v>0.49195899999999998</v>
      </c>
      <c r="AL2553" t="str">
        <f t="shared" si="547"/>
        <v/>
      </c>
      <c r="AM2553" t="str">
        <f t="shared" si="548"/>
        <v/>
      </c>
      <c r="AN2553" t="str">
        <f t="shared" si="549"/>
        <v/>
      </c>
      <c r="AO2553" t="str">
        <f t="shared" si="550"/>
        <v/>
      </c>
      <c r="AQ2553">
        <v>1.8385499999999999</v>
      </c>
      <c r="AR2553">
        <v>2.1043300000000001E-2</v>
      </c>
      <c r="AS2553">
        <v>0.299516</v>
      </c>
      <c r="AT2553">
        <f t="shared" si="551"/>
        <v>-0.299516</v>
      </c>
      <c r="AU2553">
        <v>3.3996200000000001</v>
      </c>
      <c r="AV2553" t="str">
        <f t="shared" si="552"/>
        <v/>
      </c>
      <c r="AW2553" t="str">
        <f t="shared" si="553"/>
        <v/>
      </c>
      <c r="AX2553" t="str">
        <f t="shared" si="554"/>
        <v/>
      </c>
      <c r="AY2553" t="str">
        <f t="shared" si="555"/>
        <v/>
      </c>
      <c r="BA2553" s="5" t="str">
        <f t="shared" si="556"/>
        <v/>
      </c>
      <c r="BB2553" s="5" t="str">
        <f t="shared" si="557"/>
        <v/>
      </c>
      <c r="BC2553" s="5" t="str">
        <f t="shared" si="558"/>
        <v/>
      </c>
      <c r="BD2553" s="5" t="str">
        <f t="shared" si="559"/>
        <v/>
      </c>
      <c r="BF2553" t="s">
        <v>31836</v>
      </c>
      <c r="BG2553" t="s">
        <v>31837</v>
      </c>
      <c r="BH2553" t="s">
        <v>31838</v>
      </c>
      <c r="BK2553" t="s">
        <v>31839</v>
      </c>
    </row>
    <row r="2554" spans="1:63" x14ac:dyDescent="0.3">
      <c r="A2554">
        <v>7.3811099999999996</v>
      </c>
      <c r="B2554">
        <v>7.3837000000000002</v>
      </c>
      <c r="C2554">
        <v>7.3469600000000002</v>
      </c>
      <c r="D2554">
        <v>7.3282299999999996</v>
      </c>
      <c r="E2554">
        <v>7.2592699999999999</v>
      </c>
      <c r="F2554">
        <v>7.3434100000000004</v>
      </c>
      <c r="G2554">
        <v>7.2450799999999997</v>
      </c>
      <c r="H2554">
        <v>7.43546</v>
      </c>
      <c r="I2554">
        <v>7.6503300000000003</v>
      </c>
      <c r="J2554">
        <v>7.5842099999999997</v>
      </c>
      <c r="K2554">
        <v>7.6043700000000003</v>
      </c>
      <c r="L2554">
        <v>7.6773699999999998</v>
      </c>
      <c r="M2554" t="s">
        <v>0</v>
      </c>
      <c r="P2554" t="s">
        <v>1</v>
      </c>
      <c r="Q2554" t="s">
        <v>116</v>
      </c>
      <c r="R2554" t="s">
        <v>33904</v>
      </c>
      <c r="S2554" t="s">
        <v>33905</v>
      </c>
      <c r="T2554" t="s">
        <v>7049</v>
      </c>
      <c r="V2554" t="s">
        <v>33906</v>
      </c>
      <c r="W2554">
        <v>0</v>
      </c>
      <c r="X2554" t="s">
        <v>7</v>
      </c>
      <c r="Y2554">
        <v>13</v>
      </c>
      <c r="Z2554">
        <v>3</v>
      </c>
      <c r="AA2554">
        <v>3</v>
      </c>
      <c r="AB2554">
        <v>3</v>
      </c>
      <c r="AC2554">
        <v>24.8</v>
      </c>
      <c r="AD2554">
        <v>1</v>
      </c>
      <c r="AF2554" t="s">
        <v>33909</v>
      </c>
      <c r="AG2554">
        <v>0.36992900000000001</v>
      </c>
      <c r="AH2554">
        <v>0.47369299999999998</v>
      </c>
      <c r="AI2554">
        <v>3.91945E-2</v>
      </c>
      <c r="AJ2554">
        <f t="shared" si="546"/>
        <v>-3.91945E-2</v>
      </c>
      <c r="AK2554">
        <v>0.85250199999999998</v>
      </c>
      <c r="AL2554" t="str">
        <f t="shared" si="547"/>
        <v/>
      </c>
      <c r="AM2554" t="str">
        <f t="shared" si="548"/>
        <v/>
      </c>
      <c r="AN2554" t="str">
        <f t="shared" si="549"/>
        <v/>
      </c>
      <c r="AO2554" t="str">
        <f t="shared" si="550"/>
        <v/>
      </c>
      <c r="AQ2554">
        <v>4.4042500000000002</v>
      </c>
      <c r="AR2554">
        <v>1.2067500000000001E-4</v>
      </c>
      <c r="AS2554">
        <v>-0.269071</v>
      </c>
      <c r="AT2554">
        <f t="shared" si="551"/>
        <v>0.269071</v>
      </c>
      <c r="AU2554">
        <v>-10.695600000000001</v>
      </c>
      <c r="AV2554" t="str">
        <f t="shared" si="552"/>
        <v/>
      </c>
      <c r="AW2554" t="str">
        <f t="shared" si="553"/>
        <v/>
      </c>
      <c r="AX2554" t="str">
        <f t="shared" si="554"/>
        <v/>
      </c>
      <c r="AY2554" t="str">
        <f t="shared" si="555"/>
        <v/>
      </c>
      <c r="BA2554" s="5" t="str">
        <f t="shared" si="556"/>
        <v/>
      </c>
      <c r="BB2554" s="5" t="str">
        <f t="shared" si="557"/>
        <v/>
      </c>
      <c r="BC2554" s="5" t="str">
        <f t="shared" si="558"/>
        <v/>
      </c>
      <c r="BD2554" s="5" t="str">
        <f t="shared" si="559"/>
        <v/>
      </c>
      <c r="BF2554" t="s">
        <v>33907</v>
      </c>
      <c r="BG2554" t="s">
        <v>33908</v>
      </c>
      <c r="BH2554" t="s">
        <v>33909</v>
      </c>
      <c r="BJ2554" t="s">
        <v>33910</v>
      </c>
      <c r="BK2554" t="s">
        <v>33911</v>
      </c>
    </row>
    <row r="2555" spans="1:63" x14ac:dyDescent="0.3">
      <c r="A2555">
        <v>10.3733</v>
      </c>
      <c r="B2555">
        <v>10.3447</v>
      </c>
      <c r="C2555">
        <v>10.3635</v>
      </c>
      <c r="D2555">
        <v>10.329000000000001</v>
      </c>
      <c r="E2555">
        <v>10.282500000000001</v>
      </c>
      <c r="F2555">
        <v>10.2729</v>
      </c>
      <c r="G2555">
        <v>10.3605</v>
      </c>
      <c r="H2555">
        <v>10.337999999999999</v>
      </c>
      <c r="I2555">
        <v>10.6325</v>
      </c>
      <c r="J2555">
        <v>10.616099999999999</v>
      </c>
      <c r="K2555">
        <v>10.636900000000001</v>
      </c>
      <c r="L2555">
        <v>10.640599999999999</v>
      </c>
      <c r="M2555" t="s">
        <v>0</v>
      </c>
      <c r="P2555" t="s">
        <v>1</v>
      </c>
      <c r="Q2555" t="s">
        <v>116</v>
      </c>
      <c r="R2555" t="s">
        <v>14340</v>
      </c>
      <c r="S2555" t="s">
        <v>14341</v>
      </c>
      <c r="T2555" t="s">
        <v>14342</v>
      </c>
      <c r="V2555" t="s">
        <v>14343</v>
      </c>
      <c r="W2555">
        <v>0</v>
      </c>
      <c r="X2555" t="s">
        <v>7</v>
      </c>
      <c r="Y2555">
        <v>17</v>
      </c>
      <c r="Z2555">
        <v>15</v>
      </c>
      <c r="AA2555">
        <v>17</v>
      </c>
      <c r="AB2555">
        <v>15</v>
      </c>
      <c r="AC2555">
        <v>110.5</v>
      </c>
      <c r="AD2555">
        <v>1</v>
      </c>
      <c r="AF2555" t="s">
        <v>14346</v>
      </c>
      <c r="AG2555">
        <v>0.83702399999999999</v>
      </c>
      <c r="AH2555">
        <v>0.177622</v>
      </c>
      <c r="AI2555">
        <v>3.9170999999999997E-2</v>
      </c>
      <c r="AJ2555">
        <f t="shared" si="546"/>
        <v>-3.9170999999999997E-2</v>
      </c>
      <c r="AK2555">
        <v>1.6720900000000001</v>
      </c>
      <c r="AL2555" t="str">
        <f t="shared" si="547"/>
        <v/>
      </c>
      <c r="AM2555" t="str">
        <f t="shared" si="548"/>
        <v/>
      </c>
      <c r="AN2555" t="str">
        <f t="shared" si="549"/>
        <v/>
      </c>
      <c r="AO2555" t="str">
        <f t="shared" si="550"/>
        <v/>
      </c>
      <c r="AQ2555">
        <v>6.5502000000000002</v>
      </c>
      <c r="AR2555" s="1">
        <v>2.6885799999999998E-6</v>
      </c>
      <c r="AS2555">
        <v>-0.27890100000000001</v>
      </c>
      <c r="AT2555">
        <f t="shared" si="551"/>
        <v>0.27890100000000001</v>
      </c>
      <c r="AU2555">
        <v>-24.816500000000001</v>
      </c>
      <c r="AV2555" t="str">
        <f t="shared" si="552"/>
        <v/>
      </c>
      <c r="AW2555" t="str">
        <f t="shared" si="553"/>
        <v/>
      </c>
      <c r="AX2555" t="str">
        <f t="shared" si="554"/>
        <v/>
      </c>
      <c r="AY2555" t="str">
        <f t="shared" si="555"/>
        <v/>
      </c>
      <c r="BA2555" s="5" t="str">
        <f t="shared" si="556"/>
        <v/>
      </c>
      <c r="BB2555" s="5" t="str">
        <f t="shared" si="557"/>
        <v/>
      </c>
      <c r="BC2555" s="5" t="str">
        <f t="shared" si="558"/>
        <v/>
      </c>
      <c r="BD2555" s="5" t="str">
        <f t="shared" si="559"/>
        <v/>
      </c>
      <c r="BF2555" t="s">
        <v>14344</v>
      </c>
      <c r="BG2555" t="s">
        <v>14345</v>
      </c>
      <c r="BH2555" t="s">
        <v>14346</v>
      </c>
      <c r="BJ2555" t="s">
        <v>12390</v>
      </c>
      <c r="BK2555" t="s">
        <v>14347</v>
      </c>
    </row>
    <row r="2556" spans="1:63" x14ac:dyDescent="0.3">
      <c r="A2556">
        <v>6.0531100000000002</v>
      </c>
      <c r="B2556">
        <v>6.0703899999999997</v>
      </c>
      <c r="C2556">
        <v>6.1719299999999997</v>
      </c>
      <c r="D2556">
        <v>6.0223699999999996</v>
      </c>
      <c r="E2556">
        <v>6.0201500000000001</v>
      </c>
      <c r="F2556">
        <v>6.0112300000000003</v>
      </c>
      <c r="G2556">
        <v>6.1719299999999997</v>
      </c>
      <c r="H2556">
        <v>5.9588400000000004</v>
      </c>
      <c r="I2556">
        <v>5.93546</v>
      </c>
      <c r="J2556">
        <v>6.0067500000000003</v>
      </c>
      <c r="K2556">
        <v>6.1679199999999996</v>
      </c>
      <c r="L2556">
        <v>5.6893000000000002</v>
      </c>
      <c r="M2556" t="s">
        <v>0</v>
      </c>
      <c r="R2556" t="s">
        <v>40672</v>
      </c>
      <c r="S2556" t="s">
        <v>40673</v>
      </c>
      <c r="T2556" t="s">
        <v>40674</v>
      </c>
      <c r="V2556" t="s">
        <v>28191</v>
      </c>
      <c r="W2556">
        <v>0</v>
      </c>
      <c r="X2556" t="s">
        <v>7</v>
      </c>
      <c r="Y2556">
        <v>3</v>
      </c>
      <c r="Z2556">
        <v>1</v>
      </c>
      <c r="AA2556">
        <v>1</v>
      </c>
      <c r="AB2556">
        <v>1</v>
      </c>
      <c r="AC2556">
        <v>56.2</v>
      </c>
      <c r="AD2556">
        <v>1</v>
      </c>
      <c r="AF2556" t="s">
        <v>40677</v>
      </c>
      <c r="AG2556">
        <v>0.28901700000000002</v>
      </c>
      <c r="AH2556">
        <v>0.55930899999999995</v>
      </c>
      <c r="AI2556">
        <v>3.8913099999999999E-2</v>
      </c>
      <c r="AJ2556">
        <f t="shared" si="546"/>
        <v>-3.8913099999999999E-2</v>
      </c>
      <c r="AK2556">
        <v>0.69334499999999999</v>
      </c>
      <c r="AL2556" t="str">
        <f t="shared" si="547"/>
        <v/>
      </c>
      <c r="AM2556" t="str">
        <f t="shared" si="548"/>
        <v/>
      </c>
      <c r="AN2556" t="str">
        <f t="shared" si="549"/>
        <v/>
      </c>
      <c r="AO2556" t="str">
        <f t="shared" si="550"/>
        <v/>
      </c>
      <c r="AQ2556">
        <v>0.58182299999999998</v>
      </c>
      <c r="AR2556">
        <v>0.30094300000000002</v>
      </c>
      <c r="AS2556">
        <v>0.12959300000000001</v>
      </c>
      <c r="AT2556">
        <f t="shared" si="551"/>
        <v>-0.12959300000000001</v>
      </c>
      <c r="AU2556">
        <v>1.2381</v>
      </c>
      <c r="AV2556" t="str">
        <f t="shared" si="552"/>
        <v/>
      </c>
      <c r="AW2556" t="str">
        <f t="shared" si="553"/>
        <v/>
      </c>
      <c r="AX2556" t="str">
        <f t="shared" si="554"/>
        <v/>
      </c>
      <c r="AY2556" t="str">
        <f t="shared" si="555"/>
        <v/>
      </c>
      <c r="BA2556" s="5" t="str">
        <f t="shared" si="556"/>
        <v/>
      </c>
      <c r="BB2556" s="5" t="str">
        <f t="shared" si="557"/>
        <v/>
      </c>
      <c r="BC2556" s="5" t="str">
        <f t="shared" si="558"/>
        <v/>
      </c>
      <c r="BD2556" s="5" t="str">
        <f t="shared" si="559"/>
        <v/>
      </c>
      <c r="BF2556" t="s">
        <v>40675</v>
      </c>
      <c r="BG2556" t="s">
        <v>40676</v>
      </c>
      <c r="BH2556" t="s">
        <v>40677</v>
      </c>
      <c r="BJ2556" t="s">
        <v>26657</v>
      </c>
      <c r="BK2556" t="s">
        <v>40678</v>
      </c>
    </row>
    <row r="2557" spans="1:63" x14ac:dyDescent="0.3">
      <c r="A2557">
        <v>7.1649099999999999</v>
      </c>
      <c r="B2557">
        <v>7.1323699999999999</v>
      </c>
      <c r="C2557">
        <v>7.2162600000000001</v>
      </c>
      <c r="D2557">
        <v>7.3698199999999998</v>
      </c>
      <c r="E2557">
        <v>7.1719299999999997</v>
      </c>
      <c r="F2557">
        <v>7.1878500000000001</v>
      </c>
      <c r="G2557">
        <v>7.2317</v>
      </c>
      <c r="H2557">
        <v>7.1364799999999997</v>
      </c>
      <c r="I2557">
        <v>7.4262600000000001</v>
      </c>
      <c r="J2557">
        <v>7.3601900000000002</v>
      </c>
      <c r="K2557">
        <v>7.4212199999999999</v>
      </c>
      <c r="L2557">
        <v>7.2872500000000002</v>
      </c>
      <c r="M2557" t="s">
        <v>0</v>
      </c>
      <c r="R2557" t="s">
        <v>32828</v>
      </c>
      <c r="T2557" t="s">
        <v>32829</v>
      </c>
      <c r="V2557" t="s">
        <v>32830</v>
      </c>
      <c r="W2557">
        <v>0</v>
      </c>
      <c r="X2557" t="s">
        <v>7</v>
      </c>
      <c r="Y2557">
        <v>13</v>
      </c>
      <c r="Z2557">
        <v>2</v>
      </c>
      <c r="AA2557">
        <v>2</v>
      </c>
      <c r="AB2557">
        <v>2</v>
      </c>
      <c r="AC2557">
        <v>34.9</v>
      </c>
      <c r="AD2557">
        <v>1</v>
      </c>
      <c r="AF2557" t="s">
        <v>32833</v>
      </c>
      <c r="AG2557">
        <v>0.28823900000000002</v>
      </c>
      <c r="AH2557">
        <v>0.56020400000000004</v>
      </c>
      <c r="AI2557">
        <v>3.8850099999999999E-2</v>
      </c>
      <c r="AJ2557">
        <f t="shared" si="546"/>
        <v>-3.8850099999999999E-2</v>
      </c>
      <c r="AK2557">
        <v>0.69177</v>
      </c>
      <c r="AL2557" t="str">
        <f t="shared" si="547"/>
        <v/>
      </c>
      <c r="AM2557" t="str">
        <f t="shared" si="548"/>
        <v/>
      </c>
      <c r="AN2557" t="str">
        <f t="shared" si="549"/>
        <v/>
      </c>
      <c r="AO2557" t="str">
        <f t="shared" si="550"/>
        <v/>
      </c>
      <c r="AQ2557">
        <v>1.31673</v>
      </c>
      <c r="AR2557">
        <v>6.3167000000000001E-2</v>
      </c>
      <c r="AS2557">
        <v>-0.152893</v>
      </c>
      <c r="AT2557">
        <f t="shared" si="551"/>
        <v>0.152893</v>
      </c>
      <c r="AU2557">
        <v>-2.4735499999999999</v>
      </c>
      <c r="AV2557" t="str">
        <f t="shared" si="552"/>
        <v/>
      </c>
      <c r="AW2557" t="str">
        <f t="shared" si="553"/>
        <v/>
      </c>
      <c r="AX2557" t="str">
        <f t="shared" si="554"/>
        <v/>
      </c>
      <c r="AY2557" t="str">
        <f t="shared" si="555"/>
        <v/>
      </c>
      <c r="BA2557" s="5" t="str">
        <f t="shared" si="556"/>
        <v/>
      </c>
      <c r="BB2557" s="5" t="str">
        <f t="shared" si="557"/>
        <v/>
      </c>
      <c r="BC2557" s="5" t="str">
        <f t="shared" si="558"/>
        <v/>
      </c>
      <c r="BD2557" s="5" t="str">
        <f t="shared" si="559"/>
        <v/>
      </c>
      <c r="BF2557" t="s">
        <v>32831</v>
      </c>
      <c r="BG2557" t="s">
        <v>32832</v>
      </c>
      <c r="BH2557" t="s">
        <v>32833</v>
      </c>
      <c r="BK2557" t="s">
        <v>32834</v>
      </c>
    </row>
    <row r="2558" spans="1:63" x14ac:dyDescent="0.3">
      <c r="A2558">
        <v>6.9966100000000004</v>
      </c>
      <c r="B2558">
        <v>6.9200499999999998</v>
      </c>
      <c r="C2558">
        <v>6.8826400000000003</v>
      </c>
      <c r="D2558">
        <v>6.99322</v>
      </c>
      <c r="E2558">
        <v>6.8838699999999999</v>
      </c>
      <c r="F2558">
        <v>6.9784199999999998</v>
      </c>
      <c r="G2558">
        <v>6.8073499999999996</v>
      </c>
      <c r="H2558">
        <v>6.9680900000000001</v>
      </c>
      <c r="I2558">
        <v>7.02569</v>
      </c>
      <c r="J2558">
        <v>6.9448600000000003</v>
      </c>
      <c r="K2558">
        <v>7.0190299999999999</v>
      </c>
      <c r="L2558">
        <v>6.9565200000000003</v>
      </c>
      <c r="M2558" t="s">
        <v>0</v>
      </c>
      <c r="R2558" t="s">
        <v>36012</v>
      </c>
      <c r="S2558" t="s">
        <v>36013</v>
      </c>
      <c r="T2558" t="s">
        <v>36014</v>
      </c>
      <c r="V2558" t="s">
        <v>36015</v>
      </c>
      <c r="W2558">
        <v>0</v>
      </c>
      <c r="X2558" t="s">
        <v>7</v>
      </c>
      <c r="Y2558">
        <v>6</v>
      </c>
      <c r="Z2558">
        <v>3</v>
      </c>
      <c r="AA2558">
        <v>3</v>
      </c>
      <c r="AB2558">
        <v>3</v>
      </c>
      <c r="AC2558">
        <v>105.9</v>
      </c>
      <c r="AD2558">
        <v>1</v>
      </c>
      <c r="AF2558" t="s">
        <v>36018</v>
      </c>
      <c r="AG2558">
        <v>0.33805200000000002</v>
      </c>
      <c r="AH2558">
        <v>0.50561</v>
      </c>
      <c r="AI2558">
        <v>3.8699600000000001E-2</v>
      </c>
      <c r="AJ2558">
        <f t="shared" si="546"/>
        <v>-3.8699600000000001E-2</v>
      </c>
      <c r="AK2558">
        <v>0.790848</v>
      </c>
      <c r="AL2558" t="str">
        <f t="shared" si="547"/>
        <v/>
      </c>
      <c r="AM2558" t="str">
        <f t="shared" si="548"/>
        <v/>
      </c>
      <c r="AN2558" t="str">
        <f t="shared" si="549"/>
        <v/>
      </c>
      <c r="AO2558" t="str">
        <f t="shared" si="550"/>
        <v/>
      </c>
      <c r="AQ2558">
        <v>0.50232200000000005</v>
      </c>
      <c r="AR2558">
        <v>0.356271</v>
      </c>
      <c r="AS2558">
        <v>-3.83936E-2</v>
      </c>
      <c r="AT2558">
        <f t="shared" si="551"/>
        <v>3.83936E-2</v>
      </c>
      <c r="AU2558">
        <v>-1.09741</v>
      </c>
      <c r="AV2558" t="str">
        <f t="shared" si="552"/>
        <v/>
      </c>
      <c r="AW2558" t="str">
        <f t="shared" si="553"/>
        <v/>
      </c>
      <c r="AX2558" t="str">
        <f t="shared" si="554"/>
        <v/>
      </c>
      <c r="AY2558" t="str">
        <f t="shared" si="555"/>
        <v/>
      </c>
      <c r="BA2558" s="5" t="str">
        <f t="shared" si="556"/>
        <v/>
      </c>
      <c r="BB2558" s="5" t="str">
        <f t="shared" si="557"/>
        <v/>
      </c>
      <c r="BC2558" s="5" t="str">
        <f t="shared" si="558"/>
        <v/>
      </c>
      <c r="BD2558" s="5" t="str">
        <f t="shared" si="559"/>
        <v/>
      </c>
      <c r="BF2558" t="s">
        <v>36016</v>
      </c>
      <c r="BG2558" t="s">
        <v>36017</v>
      </c>
      <c r="BH2558" t="s">
        <v>36018</v>
      </c>
      <c r="BK2558" t="s">
        <v>36019</v>
      </c>
    </row>
    <row r="2559" spans="1:63" x14ac:dyDescent="0.3">
      <c r="A2559">
        <v>6.5282600000000004</v>
      </c>
      <c r="B2559">
        <v>6.59694</v>
      </c>
      <c r="C2559">
        <v>6.4692299999999996</v>
      </c>
      <c r="D2559">
        <v>6.3957499999999996</v>
      </c>
      <c r="E2559">
        <v>6.52982</v>
      </c>
      <c r="F2559">
        <v>6.3291199999999996</v>
      </c>
      <c r="G2559">
        <v>6.5109599999999999</v>
      </c>
      <c r="H2559">
        <v>6.4659700000000004</v>
      </c>
      <c r="I2559">
        <v>6.4902499999999996</v>
      </c>
      <c r="J2559">
        <v>6.5576600000000003</v>
      </c>
      <c r="K2559">
        <v>6.2592699999999999</v>
      </c>
      <c r="L2559">
        <v>6.32193</v>
      </c>
      <c r="M2559" t="s">
        <v>0</v>
      </c>
      <c r="R2559" t="s">
        <v>26968</v>
      </c>
      <c r="S2559" t="s">
        <v>19865</v>
      </c>
      <c r="T2559" t="s">
        <v>26969</v>
      </c>
      <c r="V2559" t="s">
        <v>6742</v>
      </c>
      <c r="W2559">
        <v>0</v>
      </c>
      <c r="X2559" t="s">
        <v>7</v>
      </c>
      <c r="Y2559">
        <v>6</v>
      </c>
      <c r="Z2559">
        <v>4</v>
      </c>
      <c r="AA2559">
        <v>7</v>
      </c>
      <c r="AB2559">
        <v>3</v>
      </c>
      <c r="AC2559">
        <v>83.6</v>
      </c>
      <c r="AD2559">
        <v>1</v>
      </c>
      <c r="AF2559" t="s">
        <v>26972</v>
      </c>
      <c r="AG2559">
        <v>0.25278899999999999</v>
      </c>
      <c r="AH2559">
        <v>0.60287500000000005</v>
      </c>
      <c r="AI2559">
        <v>3.85741E-2</v>
      </c>
      <c r="AJ2559">
        <f t="shared" si="546"/>
        <v>-3.85741E-2</v>
      </c>
      <c r="AK2559">
        <v>0.61888399999999999</v>
      </c>
      <c r="AL2559" t="str">
        <f t="shared" si="547"/>
        <v/>
      </c>
      <c r="AM2559" t="str">
        <f t="shared" si="548"/>
        <v/>
      </c>
      <c r="AN2559" t="str">
        <f t="shared" si="549"/>
        <v/>
      </c>
      <c r="AO2559" t="str">
        <f t="shared" si="550"/>
        <v/>
      </c>
      <c r="AQ2559">
        <v>0.50428499999999998</v>
      </c>
      <c r="AR2559">
        <v>0.35473500000000002</v>
      </c>
      <c r="AS2559">
        <v>9.0268000000000001E-2</v>
      </c>
      <c r="AT2559">
        <f t="shared" si="551"/>
        <v>-9.0268000000000001E-2</v>
      </c>
      <c r="AU2559">
        <v>1.10093</v>
      </c>
      <c r="AV2559" t="str">
        <f t="shared" si="552"/>
        <v/>
      </c>
      <c r="AW2559" t="str">
        <f t="shared" si="553"/>
        <v/>
      </c>
      <c r="AX2559" t="str">
        <f t="shared" si="554"/>
        <v/>
      </c>
      <c r="AY2559" t="str">
        <f t="shared" si="555"/>
        <v/>
      </c>
      <c r="BA2559" s="5" t="str">
        <f t="shared" si="556"/>
        <v/>
      </c>
      <c r="BB2559" s="5" t="str">
        <f t="shared" si="557"/>
        <v/>
      </c>
      <c r="BC2559" s="5" t="str">
        <f t="shared" si="558"/>
        <v/>
      </c>
      <c r="BD2559" s="5" t="str">
        <f t="shared" si="559"/>
        <v/>
      </c>
      <c r="BF2559" t="s">
        <v>26970</v>
      </c>
      <c r="BG2559" t="s">
        <v>26971</v>
      </c>
      <c r="BH2559" t="s">
        <v>26972</v>
      </c>
      <c r="BJ2559" t="s">
        <v>4058</v>
      </c>
      <c r="BK2559" t="s">
        <v>26973</v>
      </c>
    </row>
    <row r="2560" spans="1:63" x14ac:dyDescent="0.3">
      <c r="A2560">
        <v>10.8165</v>
      </c>
      <c r="B2560">
        <v>10.846500000000001</v>
      </c>
      <c r="C2560">
        <v>10.788600000000001</v>
      </c>
      <c r="D2560">
        <v>10.791</v>
      </c>
      <c r="E2560">
        <v>10.754099999999999</v>
      </c>
      <c r="F2560">
        <v>10.7234</v>
      </c>
      <c r="G2560">
        <v>10.7662</v>
      </c>
      <c r="H2560">
        <v>10.8447</v>
      </c>
      <c r="I2560">
        <v>10.805400000000001</v>
      </c>
      <c r="J2560">
        <v>10.8324</v>
      </c>
      <c r="K2560">
        <v>10.8001</v>
      </c>
      <c r="L2560">
        <v>10.773400000000001</v>
      </c>
      <c r="M2560" t="s">
        <v>0</v>
      </c>
      <c r="R2560" t="s">
        <v>13960</v>
      </c>
      <c r="S2560" t="s">
        <v>1273</v>
      </c>
      <c r="T2560" t="s">
        <v>13961</v>
      </c>
      <c r="V2560" t="s">
        <v>13962</v>
      </c>
      <c r="W2560">
        <v>0</v>
      </c>
      <c r="X2560" t="s">
        <v>7</v>
      </c>
      <c r="Y2560">
        <v>52</v>
      </c>
      <c r="Z2560">
        <v>16</v>
      </c>
      <c r="AA2560">
        <v>26</v>
      </c>
      <c r="AB2560">
        <v>16</v>
      </c>
      <c r="AC2560">
        <v>25.8</v>
      </c>
      <c r="AD2560">
        <v>1</v>
      </c>
      <c r="AF2560" t="s">
        <v>13965</v>
      </c>
      <c r="AG2560">
        <v>0.63044199999999995</v>
      </c>
      <c r="AH2560">
        <v>0.27463700000000002</v>
      </c>
      <c r="AI2560">
        <v>3.8552000000000003E-2</v>
      </c>
      <c r="AJ2560">
        <f t="shared" si="546"/>
        <v>-3.8552000000000003E-2</v>
      </c>
      <c r="AK2560">
        <v>1.32247</v>
      </c>
      <c r="AL2560" t="str">
        <f t="shared" si="547"/>
        <v/>
      </c>
      <c r="AM2560" t="str">
        <f t="shared" si="548"/>
        <v/>
      </c>
      <c r="AN2560" t="str">
        <f t="shared" si="549"/>
        <v/>
      </c>
      <c r="AO2560" t="str">
        <f t="shared" si="550"/>
        <v/>
      </c>
      <c r="AQ2560">
        <v>0.16634499999999999</v>
      </c>
      <c r="AR2560">
        <v>0.71483300000000005</v>
      </c>
      <c r="AS2560">
        <v>7.8132199999999992E-3</v>
      </c>
      <c r="AT2560">
        <f t="shared" si="551"/>
        <v>-7.8132199999999992E-3</v>
      </c>
      <c r="AU2560">
        <v>0.43060199999999998</v>
      </c>
      <c r="AV2560" t="str">
        <f t="shared" si="552"/>
        <v/>
      </c>
      <c r="AW2560" t="str">
        <f t="shared" si="553"/>
        <v/>
      </c>
      <c r="AX2560" t="str">
        <f t="shared" si="554"/>
        <v/>
      </c>
      <c r="AY2560" t="str">
        <f t="shared" si="555"/>
        <v/>
      </c>
      <c r="BA2560" s="5" t="str">
        <f t="shared" si="556"/>
        <v/>
      </c>
      <c r="BB2560" s="5" t="str">
        <f t="shared" si="557"/>
        <v/>
      </c>
      <c r="BC2560" s="5" t="str">
        <f t="shared" si="558"/>
        <v/>
      </c>
      <c r="BD2560" s="5" t="str">
        <f t="shared" si="559"/>
        <v/>
      </c>
      <c r="BF2560" t="s">
        <v>13963</v>
      </c>
      <c r="BG2560" t="s">
        <v>13964</v>
      </c>
      <c r="BH2560" t="s">
        <v>13965</v>
      </c>
      <c r="BK2560" t="s">
        <v>13966</v>
      </c>
    </row>
    <row r="2561" spans="1:63" x14ac:dyDescent="0.3">
      <c r="A2561">
        <v>5.4396199999999997</v>
      </c>
      <c r="B2561">
        <v>5.3362800000000004</v>
      </c>
      <c r="C2561">
        <v>5.4982499999999996</v>
      </c>
      <c r="D2561">
        <v>5.5789400000000002</v>
      </c>
      <c r="E2561">
        <v>5.3610699999999998</v>
      </c>
      <c r="F2561">
        <v>5.5172800000000004</v>
      </c>
      <c r="G2561">
        <v>5.2630299999999997</v>
      </c>
      <c r="H2561">
        <v>5.5576600000000003</v>
      </c>
      <c r="I2561">
        <v>5.4692299999999996</v>
      </c>
      <c r="J2561">
        <v>5.7279200000000001</v>
      </c>
      <c r="K2561">
        <v>5.8604700000000003</v>
      </c>
      <c r="L2561">
        <v>5.6639099999999996</v>
      </c>
      <c r="M2561" t="s">
        <v>0</v>
      </c>
      <c r="R2561" t="s">
        <v>40230</v>
      </c>
      <c r="S2561" t="s">
        <v>36939</v>
      </c>
      <c r="T2561" t="s">
        <v>40231</v>
      </c>
      <c r="U2561" t="s">
        <v>36941</v>
      </c>
      <c r="V2561" t="s">
        <v>25854</v>
      </c>
      <c r="W2561">
        <v>0</v>
      </c>
      <c r="X2561" t="s">
        <v>7</v>
      </c>
      <c r="Y2561">
        <v>3</v>
      </c>
      <c r="Z2561">
        <v>1</v>
      </c>
      <c r="AA2561">
        <v>1</v>
      </c>
      <c r="AB2561">
        <v>1</v>
      </c>
      <c r="AC2561">
        <v>44</v>
      </c>
      <c r="AD2561">
        <v>1</v>
      </c>
      <c r="AF2561" t="s">
        <v>40234</v>
      </c>
      <c r="AG2561">
        <v>0.17510700000000001</v>
      </c>
      <c r="AH2561">
        <v>0.70656799999999997</v>
      </c>
      <c r="AI2561">
        <v>3.8516000000000002E-2</v>
      </c>
      <c r="AJ2561">
        <f t="shared" si="546"/>
        <v>-3.8516000000000002E-2</v>
      </c>
      <c r="AK2561">
        <v>0.450488</v>
      </c>
      <c r="AL2561" t="str">
        <f t="shared" si="547"/>
        <v/>
      </c>
      <c r="AM2561" t="str">
        <f t="shared" si="548"/>
        <v/>
      </c>
      <c r="AN2561" t="str">
        <f t="shared" si="549"/>
        <v/>
      </c>
      <c r="AO2561" t="str">
        <f t="shared" si="550"/>
        <v/>
      </c>
      <c r="AQ2561">
        <v>1.1895800000000001</v>
      </c>
      <c r="AR2561">
        <v>8.2777100000000006E-2</v>
      </c>
      <c r="AS2561">
        <v>-0.21711</v>
      </c>
      <c r="AT2561">
        <f t="shared" si="551"/>
        <v>0.21711</v>
      </c>
      <c r="AU2561">
        <v>-2.2591100000000002</v>
      </c>
      <c r="AV2561" t="str">
        <f t="shared" si="552"/>
        <v/>
      </c>
      <c r="AW2561" t="str">
        <f t="shared" si="553"/>
        <v/>
      </c>
      <c r="AX2561" t="str">
        <f t="shared" si="554"/>
        <v/>
      </c>
      <c r="AY2561" t="str">
        <f t="shared" si="555"/>
        <v/>
      </c>
      <c r="BA2561" s="5" t="str">
        <f t="shared" si="556"/>
        <v/>
      </c>
      <c r="BB2561" s="5" t="str">
        <f t="shared" si="557"/>
        <v/>
      </c>
      <c r="BC2561" s="5" t="str">
        <f t="shared" si="558"/>
        <v/>
      </c>
      <c r="BD2561" s="5" t="str">
        <f t="shared" si="559"/>
        <v/>
      </c>
      <c r="BF2561" t="s">
        <v>40232</v>
      </c>
      <c r="BG2561" t="s">
        <v>40233</v>
      </c>
      <c r="BH2561" t="s">
        <v>40234</v>
      </c>
      <c r="BI2561" t="s">
        <v>36941</v>
      </c>
      <c r="BJ2561" t="s">
        <v>22085</v>
      </c>
      <c r="BK2561" t="s">
        <v>40235</v>
      </c>
    </row>
    <row r="2562" spans="1:63" x14ac:dyDescent="0.3">
      <c r="A2562">
        <v>10.720499999999999</v>
      </c>
      <c r="B2562">
        <v>10.7103</v>
      </c>
      <c r="C2562">
        <v>10.7623</v>
      </c>
      <c r="D2562">
        <v>10.7623</v>
      </c>
      <c r="E2562">
        <v>10.657999999999999</v>
      </c>
      <c r="F2562">
        <v>10.705500000000001</v>
      </c>
      <c r="G2562">
        <v>10.747999999999999</v>
      </c>
      <c r="H2562">
        <v>10.690300000000001</v>
      </c>
      <c r="I2562">
        <v>10.8026</v>
      </c>
      <c r="J2562">
        <v>10.813000000000001</v>
      </c>
      <c r="K2562">
        <v>10.864100000000001</v>
      </c>
      <c r="L2562">
        <v>10.831099999999999</v>
      </c>
      <c r="M2562" t="s">
        <v>0</v>
      </c>
      <c r="P2562" t="s">
        <v>1</v>
      </c>
      <c r="Q2562" t="s">
        <v>116</v>
      </c>
      <c r="R2562" t="s">
        <v>15562</v>
      </c>
      <c r="S2562" t="s">
        <v>15563</v>
      </c>
      <c r="T2562" t="s">
        <v>15564</v>
      </c>
      <c r="U2562" t="s">
        <v>15565</v>
      </c>
      <c r="V2562" t="s">
        <v>2186</v>
      </c>
      <c r="W2562">
        <v>0</v>
      </c>
      <c r="X2562" t="s">
        <v>7</v>
      </c>
      <c r="Y2562">
        <v>41</v>
      </c>
      <c r="Z2562">
        <v>10</v>
      </c>
      <c r="AA2562">
        <v>15</v>
      </c>
      <c r="AB2562">
        <v>10</v>
      </c>
      <c r="AC2562">
        <v>36.6</v>
      </c>
      <c r="AD2562">
        <v>1</v>
      </c>
      <c r="AF2562" t="s">
        <v>15568</v>
      </c>
      <c r="AG2562">
        <v>0.82771600000000001</v>
      </c>
      <c r="AH2562">
        <v>0.18115800000000001</v>
      </c>
      <c r="AI2562">
        <v>3.8380600000000001E-2</v>
      </c>
      <c r="AJ2562">
        <f t="shared" si="546"/>
        <v>-3.8380600000000001E-2</v>
      </c>
      <c r="AK2562">
        <v>1.6565399999999999</v>
      </c>
      <c r="AL2562" t="str">
        <f t="shared" si="547"/>
        <v/>
      </c>
      <c r="AM2562" t="str">
        <f t="shared" si="548"/>
        <v/>
      </c>
      <c r="AN2562" t="str">
        <f t="shared" si="549"/>
        <v/>
      </c>
      <c r="AO2562" t="str">
        <f t="shared" si="550"/>
        <v/>
      </c>
      <c r="AQ2562">
        <v>2.4425699999999999</v>
      </c>
      <c r="AR2562">
        <v>5.95854E-3</v>
      </c>
      <c r="AS2562">
        <v>-8.8861700000000002E-2</v>
      </c>
      <c r="AT2562">
        <f t="shared" si="551"/>
        <v>8.8861700000000002E-2</v>
      </c>
      <c r="AU2562">
        <v>-4.6215799999999998</v>
      </c>
      <c r="AV2562" t="str">
        <f t="shared" si="552"/>
        <v/>
      </c>
      <c r="AW2562" t="str">
        <f t="shared" si="553"/>
        <v/>
      </c>
      <c r="AX2562" t="str">
        <f t="shared" si="554"/>
        <v/>
      </c>
      <c r="AY2562" t="str">
        <f t="shared" si="555"/>
        <v/>
      </c>
      <c r="BA2562" s="5" t="str">
        <f t="shared" si="556"/>
        <v/>
      </c>
      <c r="BB2562" s="5" t="str">
        <f t="shared" si="557"/>
        <v/>
      </c>
      <c r="BC2562" s="5" t="str">
        <f t="shared" si="558"/>
        <v/>
      </c>
      <c r="BD2562" s="5" t="str">
        <f t="shared" si="559"/>
        <v/>
      </c>
      <c r="BF2562" t="s">
        <v>15566</v>
      </c>
      <c r="BG2562" t="s">
        <v>15567</v>
      </c>
      <c r="BH2562" t="s">
        <v>15568</v>
      </c>
      <c r="BI2562" t="s">
        <v>15565</v>
      </c>
      <c r="BJ2562" t="s">
        <v>15569</v>
      </c>
      <c r="BK2562" t="s">
        <v>15570</v>
      </c>
    </row>
    <row r="2563" spans="1:63" x14ac:dyDescent="0.3">
      <c r="A2563">
        <v>13.5657</v>
      </c>
      <c r="B2563">
        <v>13.563000000000001</v>
      </c>
      <c r="C2563">
        <v>13.587300000000001</v>
      </c>
      <c r="D2563">
        <v>13.546200000000001</v>
      </c>
      <c r="E2563">
        <v>13.5373</v>
      </c>
      <c r="F2563">
        <v>13.527200000000001</v>
      </c>
      <c r="G2563">
        <v>13.5382</v>
      </c>
      <c r="H2563">
        <v>13.5083</v>
      </c>
      <c r="I2563">
        <v>13.629799999999999</v>
      </c>
      <c r="J2563">
        <v>13.6</v>
      </c>
      <c r="K2563">
        <v>13.646000000000001</v>
      </c>
      <c r="L2563">
        <v>13.6302</v>
      </c>
      <c r="M2563" t="s">
        <v>0</v>
      </c>
      <c r="O2563" t="s">
        <v>1</v>
      </c>
      <c r="P2563" t="s">
        <v>1</v>
      </c>
      <c r="Q2563" t="s">
        <v>2</v>
      </c>
      <c r="R2563" t="s">
        <v>874</v>
      </c>
      <c r="S2563" t="s">
        <v>875</v>
      </c>
      <c r="T2563" t="s">
        <v>876</v>
      </c>
      <c r="V2563" t="s">
        <v>877</v>
      </c>
      <c r="W2563">
        <v>13</v>
      </c>
      <c r="X2563" t="s">
        <v>7</v>
      </c>
      <c r="Y2563">
        <v>78</v>
      </c>
      <c r="Z2563">
        <v>34</v>
      </c>
      <c r="AA2563">
        <v>109</v>
      </c>
      <c r="AB2563">
        <v>23</v>
      </c>
      <c r="AC2563">
        <v>50.6</v>
      </c>
      <c r="AD2563">
        <v>1</v>
      </c>
      <c r="AF2563" t="s">
        <v>880</v>
      </c>
      <c r="AG2563">
        <v>1.86833</v>
      </c>
      <c r="AH2563">
        <v>2.0346400000000001E-2</v>
      </c>
      <c r="AI2563">
        <v>3.7798199999999997E-2</v>
      </c>
      <c r="AJ2563">
        <f t="shared" ref="AJ2563:AJ2626" si="560">AI2563*-1</f>
        <v>-3.7798199999999997E-2</v>
      </c>
      <c r="AK2563">
        <v>3.4554999999999998</v>
      </c>
      <c r="AL2563" t="str">
        <f t="shared" ref="AL2563:AL2626" si="561">IFERROR(IF(AND(AJ2563&gt;=1,AG2563&gt;1.3),"+",""),"")</f>
        <v/>
      </c>
      <c r="AM2563" t="str">
        <f t="shared" ref="AM2563:AM2626" si="562">IFERROR(IF(AND(AJ2563&gt;=0.58,AG2563&gt;1.3),"+",""),"")</f>
        <v/>
      </c>
      <c r="AN2563" t="str">
        <f t="shared" ref="AN2563:AN2626" si="563">IFERROR(IF(AND(AJ2563&lt;=-1,AG2563&gt;1.3),"+",""),"")</f>
        <v/>
      </c>
      <c r="AO2563" t="str">
        <f t="shared" ref="AO2563:AO2626" si="564">IFERROR(IF(AND(AJ2563&lt;=-0.58,AG2563&gt;1.3),"+",""),"")</f>
        <v/>
      </c>
      <c r="AQ2563">
        <v>2.50685</v>
      </c>
      <c r="AR2563">
        <v>5.2503999999999997E-3</v>
      </c>
      <c r="AS2563">
        <v>-6.0920200000000001E-2</v>
      </c>
      <c r="AT2563">
        <f t="shared" ref="AT2563:AT2626" si="565">AS2563*-1</f>
        <v>6.0920200000000001E-2</v>
      </c>
      <c r="AU2563">
        <v>-4.7642300000000004</v>
      </c>
      <c r="AV2563" t="str">
        <f t="shared" ref="AV2563:AV2626" si="566">IFERROR(IF(AND(AT2563&gt;=1,AQ2563&gt;1.3),"+",""),"")</f>
        <v/>
      </c>
      <c r="AW2563" t="str">
        <f t="shared" ref="AW2563:AW2626" si="567">IFERROR(IF(AND(AT2563&gt;=0.58,AQ2563&gt;1.3),"+",""),"")</f>
        <v/>
      </c>
      <c r="AX2563" t="str">
        <f t="shared" ref="AX2563:AX2626" si="568">IFERROR(IF(AND(AT2563&lt;=-1,AQ2563&gt;1.3),"+",""),"")</f>
        <v/>
      </c>
      <c r="AY2563" t="str">
        <f t="shared" ref="AY2563:AY2626" si="569">IFERROR(IF(AND(AT2563&lt;=-0.58,AQ2563&gt;1.3),"+",""),"")</f>
        <v/>
      </c>
      <c r="BA2563" s="5" t="str">
        <f t="shared" ref="BA2563:BA2626" si="570">IFERROR(IF(AND(AN2563="+",AX2563="+"),"+",""),"")</f>
        <v/>
      </c>
      <c r="BB2563" s="5" t="str">
        <f t="shared" ref="BB2563:BB2626" si="571">IFERROR(IF(AND(AO2563="+",AY2563="+"),"+",""),"")</f>
        <v/>
      </c>
      <c r="BC2563" s="5" t="str">
        <f t="shared" ref="BC2563:BC2626" si="572">IFERROR(IF(AND(AL2563="+",AV2563="+"),"+",""),"")</f>
        <v/>
      </c>
      <c r="BD2563" s="5" t="str">
        <f t="shared" ref="BD2563:BD2626" si="573">IFERROR(IF(AND(AM2563="+",AW2563="+"),"+",""),"")</f>
        <v/>
      </c>
      <c r="BF2563" t="s">
        <v>878</v>
      </c>
      <c r="BG2563" t="s">
        <v>879</v>
      </c>
      <c r="BH2563" t="s">
        <v>880</v>
      </c>
      <c r="BJ2563" t="s">
        <v>881</v>
      </c>
      <c r="BK2563" t="s">
        <v>882</v>
      </c>
    </row>
    <row r="2564" spans="1:63" x14ac:dyDescent="0.3">
      <c r="A2564">
        <v>8.2807700000000004</v>
      </c>
      <c r="B2564">
        <v>8.2283399999999993</v>
      </c>
      <c r="C2564">
        <v>8.2867899999999999</v>
      </c>
      <c r="D2564">
        <v>8.3255300000000005</v>
      </c>
      <c r="E2564">
        <v>8.2055500000000006</v>
      </c>
      <c r="F2564">
        <v>8.2765900000000006</v>
      </c>
      <c r="G2564">
        <v>8.2307400000000008</v>
      </c>
      <c r="H2564">
        <v>8.2578600000000009</v>
      </c>
      <c r="I2564">
        <v>8.7224699999999995</v>
      </c>
      <c r="J2564">
        <v>8.7228100000000008</v>
      </c>
      <c r="K2564">
        <v>8.7245100000000004</v>
      </c>
      <c r="L2564">
        <v>8.7414699999999996</v>
      </c>
      <c r="M2564" t="s">
        <v>0</v>
      </c>
      <c r="P2564" t="s">
        <v>1</v>
      </c>
      <c r="Q2564" t="s">
        <v>116</v>
      </c>
      <c r="R2564" t="s">
        <v>19624</v>
      </c>
      <c r="S2564" t="s">
        <v>19625</v>
      </c>
      <c r="T2564" t="s">
        <v>19626</v>
      </c>
      <c r="U2564" t="s">
        <v>19627</v>
      </c>
      <c r="V2564" t="s">
        <v>19628</v>
      </c>
      <c r="W2564">
        <v>0</v>
      </c>
      <c r="X2564" t="s">
        <v>7</v>
      </c>
      <c r="Y2564">
        <v>23</v>
      </c>
      <c r="Z2564">
        <v>8</v>
      </c>
      <c r="AA2564">
        <v>9</v>
      </c>
      <c r="AB2564">
        <v>8</v>
      </c>
      <c r="AC2564">
        <v>48.2</v>
      </c>
      <c r="AD2564">
        <v>1</v>
      </c>
      <c r="AF2564" t="s">
        <v>19631</v>
      </c>
      <c r="AG2564">
        <v>0.72752799999999995</v>
      </c>
      <c r="AH2564">
        <v>0.223692</v>
      </c>
      <c r="AI2564">
        <v>3.7671999999999997E-2</v>
      </c>
      <c r="AJ2564">
        <f t="shared" si="560"/>
        <v>-3.7671999999999997E-2</v>
      </c>
      <c r="AK2564">
        <v>1.4881800000000001</v>
      </c>
      <c r="AL2564" t="str">
        <f t="shared" si="561"/>
        <v/>
      </c>
      <c r="AM2564" t="str">
        <f t="shared" si="562"/>
        <v/>
      </c>
      <c r="AN2564" t="str">
        <f t="shared" si="563"/>
        <v/>
      </c>
      <c r="AO2564" t="str">
        <f t="shared" si="564"/>
        <v/>
      </c>
      <c r="AQ2564">
        <v>6.2199400000000002</v>
      </c>
      <c r="AR2564" s="1">
        <v>4.6544800000000004E-6</v>
      </c>
      <c r="AS2564">
        <v>-0.44745699999999999</v>
      </c>
      <c r="AT2564">
        <f t="shared" si="565"/>
        <v>0.44745699999999999</v>
      </c>
      <c r="AU2564">
        <v>-21.8355</v>
      </c>
      <c r="AV2564" t="str">
        <f t="shared" si="566"/>
        <v/>
      </c>
      <c r="AW2564" t="str">
        <f t="shared" si="567"/>
        <v/>
      </c>
      <c r="AX2564" t="str">
        <f t="shared" si="568"/>
        <v/>
      </c>
      <c r="AY2564" t="str">
        <f t="shared" si="569"/>
        <v/>
      </c>
      <c r="BA2564" s="5" t="str">
        <f t="shared" si="570"/>
        <v/>
      </c>
      <c r="BB2564" s="5" t="str">
        <f t="shared" si="571"/>
        <v/>
      </c>
      <c r="BC2564" s="5" t="str">
        <f t="shared" si="572"/>
        <v/>
      </c>
      <c r="BD2564" s="5" t="str">
        <f t="shared" si="573"/>
        <v/>
      </c>
      <c r="BF2564" t="s">
        <v>19629</v>
      </c>
      <c r="BG2564" t="s">
        <v>19630</v>
      </c>
      <c r="BH2564" t="s">
        <v>19631</v>
      </c>
      <c r="BI2564" t="s">
        <v>19632</v>
      </c>
      <c r="BJ2564" t="s">
        <v>19633</v>
      </c>
      <c r="BK2564" t="s">
        <v>19634</v>
      </c>
    </row>
    <row r="2565" spans="1:63" x14ac:dyDescent="0.3">
      <c r="A2565">
        <v>12.8574</v>
      </c>
      <c r="B2565">
        <v>12.856199999999999</v>
      </c>
      <c r="C2565">
        <v>12.863</v>
      </c>
      <c r="D2565">
        <v>12.833399999999999</v>
      </c>
      <c r="E2565">
        <v>12.824199999999999</v>
      </c>
      <c r="F2565">
        <v>12.844099999999999</v>
      </c>
      <c r="G2565">
        <v>12.805199999999999</v>
      </c>
      <c r="H2565">
        <v>12.7858</v>
      </c>
      <c r="I2565">
        <v>13.008699999999999</v>
      </c>
      <c r="J2565">
        <v>13.022500000000001</v>
      </c>
      <c r="K2565">
        <v>12.9825</v>
      </c>
      <c r="L2565">
        <v>12.9605</v>
      </c>
      <c r="M2565" t="s">
        <v>0</v>
      </c>
      <c r="P2565" t="s">
        <v>1</v>
      </c>
      <c r="Q2565" t="s">
        <v>116</v>
      </c>
      <c r="R2565" t="s">
        <v>3715</v>
      </c>
      <c r="S2565" t="s">
        <v>3716</v>
      </c>
      <c r="T2565" t="s">
        <v>1994</v>
      </c>
      <c r="U2565" t="s">
        <v>3717</v>
      </c>
      <c r="V2565" t="s">
        <v>3718</v>
      </c>
      <c r="W2565">
        <v>1</v>
      </c>
      <c r="X2565" t="s">
        <v>7</v>
      </c>
      <c r="Y2565">
        <v>73</v>
      </c>
      <c r="Z2565">
        <v>18</v>
      </c>
      <c r="AA2565">
        <v>65</v>
      </c>
      <c r="AB2565">
        <v>17</v>
      </c>
      <c r="AC2565">
        <v>32.6</v>
      </c>
      <c r="AD2565">
        <v>1</v>
      </c>
      <c r="AF2565" t="s">
        <v>3721</v>
      </c>
      <c r="AG2565">
        <v>1.4291700000000001</v>
      </c>
      <c r="AH2565">
        <v>5.1107600000000003E-2</v>
      </c>
      <c r="AI2565">
        <v>3.7650099999999999E-2</v>
      </c>
      <c r="AJ2565">
        <f t="shared" si="560"/>
        <v>-3.7650099999999999E-2</v>
      </c>
      <c r="AK2565">
        <v>2.6659899999999999</v>
      </c>
      <c r="AL2565" t="str">
        <f t="shared" si="561"/>
        <v/>
      </c>
      <c r="AM2565" t="str">
        <f t="shared" si="562"/>
        <v/>
      </c>
      <c r="AN2565" t="str">
        <f t="shared" si="563"/>
        <v/>
      </c>
      <c r="AO2565" t="str">
        <f t="shared" si="564"/>
        <v/>
      </c>
      <c r="AQ2565">
        <v>4.0423400000000003</v>
      </c>
      <c r="AR2565">
        <v>2.4475899999999999E-4</v>
      </c>
      <c r="AS2565">
        <v>-0.141065</v>
      </c>
      <c r="AT2565">
        <f t="shared" si="565"/>
        <v>0.141065</v>
      </c>
      <c r="AU2565">
        <v>-9.2404600000000006</v>
      </c>
      <c r="AV2565" t="str">
        <f t="shared" si="566"/>
        <v/>
      </c>
      <c r="AW2565" t="str">
        <f t="shared" si="567"/>
        <v/>
      </c>
      <c r="AX2565" t="str">
        <f t="shared" si="568"/>
        <v/>
      </c>
      <c r="AY2565" t="str">
        <f t="shared" si="569"/>
        <v/>
      </c>
      <c r="BA2565" s="5" t="str">
        <f t="shared" si="570"/>
        <v/>
      </c>
      <c r="BB2565" s="5" t="str">
        <f t="shared" si="571"/>
        <v/>
      </c>
      <c r="BC2565" s="5" t="str">
        <f t="shared" si="572"/>
        <v/>
      </c>
      <c r="BD2565" s="5" t="str">
        <f t="shared" si="573"/>
        <v/>
      </c>
      <c r="BF2565" t="s">
        <v>3719</v>
      </c>
      <c r="BG2565" t="s">
        <v>3720</v>
      </c>
      <c r="BH2565" t="s">
        <v>3721</v>
      </c>
      <c r="BI2565" t="s">
        <v>3717</v>
      </c>
      <c r="BJ2565" t="s">
        <v>3722</v>
      </c>
      <c r="BK2565" t="s">
        <v>3723</v>
      </c>
    </row>
    <row r="2566" spans="1:63" x14ac:dyDescent="0.3">
      <c r="A2566">
        <v>10.1472</v>
      </c>
      <c r="B2566">
        <v>10.0817</v>
      </c>
      <c r="C2566">
        <v>10.090999999999999</v>
      </c>
      <c r="D2566">
        <v>10.036899999999999</v>
      </c>
      <c r="E2566">
        <v>10.095700000000001</v>
      </c>
      <c r="F2566">
        <v>10.096299999999999</v>
      </c>
      <c r="G2566">
        <v>10.0364</v>
      </c>
      <c r="H2566">
        <v>9.9782799999999998</v>
      </c>
      <c r="I2566">
        <v>9.8832500000000003</v>
      </c>
      <c r="J2566">
        <v>9.7605500000000003</v>
      </c>
      <c r="K2566">
        <v>9.7671899999999994</v>
      </c>
      <c r="L2566">
        <v>9.7597199999999997</v>
      </c>
      <c r="M2566" t="s">
        <v>0</v>
      </c>
      <c r="P2566" t="s">
        <v>1</v>
      </c>
      <c r="Q2566" t="s">
        <v>116</v>
      </c>
      <c r="R2566" t="s">
        <v>22265</v>
      </c>
      <c r="S2566" t="s">
        <v>22266</v>
      </c>
      <c r="T2566" t="s">
        <v>22267</v>
      </c>
      <c r="U2566" t="s">
        <v>11546</v>
      </c>
      <c r="V2566" t="s">
        <v>11547</v>
      </c>
      <c r="W2566">
        <v>0</v>
      </c>
      <c r="X2566" t="s">
        <v>7</v>
      </c>
      <c r="Y2566">
        <v>14</v>
      </c>
      <c r="Z2566">
        <v>6</v>
      </c>
      <c r="AA2566">
        <v>13</v>
      </c>
      <c r="AB2566">
        <v>4</v>
      </c>
      <c r="AC2566">
        <v>39.6</v>
      </c>
      <c r="AD2566">
        <v>1</v>
      </c>
      <c r="AF2566" t="s">
        <v>22270</v>
      </c>
      <c r="AG2566">
        <v>0.46913199999999999</v>
      </c>
      <c r="AH2566">
        <v>0.38568400000000003</v>
      </c>
      <c r="AI2566">
        <v>3.7536100000000003E-2</v>
      </c>
      <c r="AJ2566">
        <f t="shared" si="560"/>
        <v>-3.7536100000000003E-2</v>
      </c>
      <c r="AK2566">
        <v>1.0374399999999999</v>
      </c>
      <c r="AL2566" t="str">
        <f t="shared" si="561"/>
        <v/>
      </c>
      <c r="AM2566" t="str">
        <f t="shared" si="562"/>
        <v/>
      </c>
      <c r="AN2566" t="str">
        <f t="shared" si="563"/>
        <v/>
      </c>
      <c r="AO2566" t="str">
        <f t="shared" si="564"/>
        <v/>
      </c>
      <c r="AQ2566">
        <v>3.6451699999999998</v>
      </c>
      <c r="AR2566">
        <v>5.3018599999999998E-4</v>
      </c>
      <c r="AS2566">
        <v>0.29653400000000002</v>
      </c>
      <c r="AT2566">
        <f t="shared" si="565"/>
        <v>-0.29653400000000002</v>
      </c>
      <c r="AU2566">
        <v>7.8474199999999996</v>
      </c>
      <c r="AV2566" t="str">
        <f t="shared" si="566"/>
        <v/>
      </c>
      <c r="AW2566" t="str">
        <f t="shared" si="567"/>
        <v/>
      </c>
      <c r="AX2566" t="str">
        <f t="shared" si="568"/>
        <v/>
      </c>
      <c r="AY2566" t="str">
        <f t="shared" si="569"/>
        <v/>
      </c>
      <c r="BA2566" s="5" t="str">
        <f t="shared" si="570"/>
        <v/>
      </c>
      <c r="BB2566" s="5" t="str">
        <f t="shared" si="571"/>
        <v/>
      </c>
      <c r="BC2566" s="5" t="str">
        <f t="shared" si="572"/>
        <v/>
      </c>
      <c r="BD2566" s="5" t="str">
        <f t="shared" si="573"/>
        <v/>
      </c>
      <c r="BF2566" t="s">
        <v>22268</v>
      </c>
      <c r="BG2566" t="s">
        <v>22269</v>
      </c>
      <c r="BH2566" t="s">
        <v>22270</v>
      </c>
      <c r="BI2566" t="s">
        <v>11546</v>
      </c>
      <c r="BJ2566" t="s">
        <v>22271</v>
      </c>
      <c r="BK2566" t="s">
        <v>22272</v>
      </c>
    </row>
    <row r="2567" spans="1:63" x14ac:dyDescent="0.3">
      <c r="A2567">
        <v>4.7441599999999999</v>
      </c>
      <c r="B2567">
        <v>4.8125</v>
      </c>
      <c r="C2567">
        <v>4.9680900000000001</v>
      </c>
      <c r="D2567">
        <v>4.4659700000000004</v>
      </c>
      <c r="E2567">
        <v>4.5484400000000003</v>
      </c>
      <c r="F2567">
        <v>4.7866</v>
      </c>
      <c r="G2567">
        <v>4.9448600000000003</v>
      </c>
      <c r="H2567">
        <v>4.5607199999999999</v>
      </c>
      <c r="I2567">
        <v>4.59694</v>
      </c>
      <c r="J2567">
        <v>4.7059800000000003</v>
      </c>
      <c r="K2567">
        <v>4.6088100000000001</v>
      </c>
      <c r="L2567">
        <v>4.6380699999999999</v>
      </c>
      <c r="M2567" t="s">
        <v>0</v>
      </c>
      <c r="R2567" t="s">
        <v>39999</v>
      </c>
      <c r="S2567" t="s">
        <v>40000</v>
      </c>
      <c r="T2567" t="s">
        <v>40001</v>
      </c>
      <c r="U2567" t="s">
        <v>7137</v>
      </c>
      <c r="V2567" t="s">
        <v>40002</v>
      </c>
      <c r="W2567">
        <v>0</v>
      </c>
      <c r="X2567" t="s">
        <v>7</v>
      </c>
      <c r="Y2567">
        <v>1</v>
      </c>
      <c r="Z2567">
        <v>2</v>
      </c>
      <c r="AA2567">
        <v>3</v>
      </c>
      <c r="AB2567">
        <v>1</v>
      </c>
      <c r="AC2567">
        <v>149.5</v>
      </c>
      <c r="AD2567">
        <v>1</v>
      </c>
      <c r="AF2567" t="s">
        <v>40005</v>
      </c>
      <c r="AG2567">
        <v>9.67808E-2</v>
      </c>
      <c r="AH2567">
        <v>0.82768699999999995</v>
      </c>
      <c r="AI2567">
        <v>3.7529300000000002E-2</v>
      </c>
      <c r="AJ2567">
        <f t="shared" si="560"/>
        <v>-3.7529300000000002E-2</v>
      </c>
      <c r="AK2567">
        <v>0.264511</v>
      </c>
      <c r="AL2567" t="str">
        <f t="shared" si="561"/>
        <v/>
      </c>
      <c r="AM2567" t="str">
        <f t="shared" si="562"/>
        <v/>
      </c>
      <c r="AN2567" t="str">
        <f t="shared" si="563"/>
        <v/>
      </c>
      <c r="AO2567" t="str">
        <f t="shared" si="564"/>
        <v/>
      </c>
      <c r="AQ2567">
        <v>0.46124999999999999</v>
      </c>
      <c r="AR2567">
        <v>0.38865699999999997</v>
      </c>
      <c r="AS2567">
        <v>0.110232</v>
      </c>
      <c r="AT2567">
        <f t="shared" si="565"/>
        <v>-0.110232</v>
      </c>
      <c r="AU2567">
        <v>1.0230699999999999</v>
      </c>
      <c r="AV2567" t="str">
        <f t="shared" si="566"/>
        <v/>
      </c>
      <c r="AW2567" t="str">
        <f t="shared" si="567"/>
        <v/>
      </c>
      <c r="AX2567" t="str">
        <f t="shared" si="568"/>
        <v/>
      </c>
      <c r="AY2567" t="str">
        <f t="shared" si="569"/>
        <v/>
      </c>
      <c r="BA2567" s="5" t="str">
        <f t="shared" si="570"/>
        <v/>
      </c>
      <c r="BB2567" s="5" t="str">
        <f t="shared" si="571"/>
        <v/>
      </c>
      <c r="BC2567" s="5" t="str">
        <f t="shared" si="572"/>
        <v/>
      </c>
      <c r="BD2567" s="5" t="str">
        <f t="shared" si="573"/>
        <v/>
      </c>
      <c r="BF2567" t="s">
        <v>40003</v>
      </c>
      <c r="BG2567" t="s">
        <v>40004</v>
      </c>
      <c r="BH2567" t="s">
        <v>40005</v>
      </c>
      <c r="BJ2567" t="s">
        <v>18136</v>
      </c>
      <c r="BK2567" t="s">
        <v>40006</v>
      </c>
    </row>
    <row r="2568" spans="1:63" x14ac:dyDescent="0.3">
      <c r="A2568">
        <v>5.9886799999999996</v>
      </c>
      <c r="B2568">
        <v>5.8752899999999997</v>
      </c>
      <c r="C2568">
        <v>5.9657799999999996</v>
      </c>
      <c r="D2568">
        <v>5.6582100000000004</v>
      </c>
      <c r="E2568">
        <v>5.9657799999999996</v>
      </c>
      <c r="F2568">
        <v>5.8875299999999999</v>
      </c>
      <c r="G2568">
        <v>5.8047800000000001</v>
      </c>
      <c r="H2568">
        <v>5.6808899999999998</v>
      </c>
      <c r="I2568">
        <v>5.7996100000000004</v>
      </c>
      <c r="J2568">
        <v>5.8850899999999999</v>
      </c>
      <c r="K2568">
        <v>5.9611599999999996</v>
      </c>
      <c r="L2568">
        <v>6.1147799999999997</v>
      </c>
      <c r="M2568" t="s">
        <v>0</v>
      </c>
      <c r="R2568" t="s">
        <v>35835</v>
      </c>
      <c r="T2568" t="s">
        <v>35836</v>
      </c>
      <c r="V2568" t="s">
        <v>33217</v>
      </c>
      <c r="W2568">
        <v>0</v>
      </c>
      <c r="X2568" t="s">
        <v>7</v>
      </c>
      <c r="Y2568">
        <v>3</v>
      </c>
      <c r="Z2568">
        <v>1</v>
      </c>
      <c r="AA2568">
        <v>1</v>
      </c>
      <c r="AB2568">
        <v>1</v>
      </c>
      <c r="AC2568">
        <v>76.3</v>
      </c>
      <c r="AD2568">
        <v>1</v>
      </c>
      <c r="AF2568" t="s">
        <v>35839</v>
      </c>
      <c r="AG2568">
        <v>0.14635899999999999</v>
      </c>
      <c r="AH2568">
        <v>0.747807</v>
      </c>
      <c r="AI2568">
        <v>3.7249200000000003E-2</v>
      </c>
      <c r="AJ2568">
        <f t="shared" si="560"/>
        <v>-3.7249200000000003E-2</v>
      </c>
      <c r="AK2568">
        <v>0.38444400000000001</v>
      </c>
      <c r="AL2568" t="str">
        <f t="shared" si="561"/>
        <v/>
      </c>
      <c r="AM2568" t="str">
        <f t="shared" si="562"/>
        <v/>
      </c>
      <c r="AN2568" t="str">
        <f t="shared" si="563"/>
        <v/>
      </c>
      <c r="AO2568" t="str">
        <f t="shared" si="564"/>
        <v/>
      </c>
      <c r="AQ2568">
        <v>0.28071099999999999</v>
      </c>
      <c r="AR2568">
        <v>0.56522600000000001</v>
      </c>
      <c r="AS2568">
        <v>-6.8166500000000005E-2</v>
      </c>
      <c r="AT2568">
        <f t="shared" si="565"/>
        <v>6.8166500000000005E-2</v>
      </c>
      <c r="AU2568">
        <v>-0.67647000000000002</v>
      </c>
      <c r="AV2568" t="str">
        <f t="shared" si="566"/>
        <v/>
      </c>
      <c r="AW2568" t="str">
        <f t="shared" si="567"/>
        <v/>
      </c>
      <c r="AX2568" t="str">
        <f t="shared" si="568"/>
        <v/>
      </c>
      <c r="AY2568" t="str">
        <f t="shared" si="569"/>
        <v/>
      </c>
      <c r="BA2568" s="5" t="str">
        <f t="shared" si="570"/>
        <v/>
      </c>
      <c r="BB2568" s="5" t="str">
        <f t="shared" si="571"/>
        <v/>
      </c>
      <c r="BC2568" s="5" t="str">
        <f t="shared" si="572"/>
        <v/>
      </c>
      <c r="BD2568" s="5" t="str">
        <f t="shared" si="573"/>
        <v/>
      </c>
      <c r="BF2568" t="s">
        <v>35837</v>
      </c>
      <c r="BG2568" t="s">
        <v>35838</v>
      </c>
      <c r="BH2568" t="s">
        <v>35839</v>
      </c>
      <c r="BJ2568" t="s">
        <v>12836</v>
      </c>
      <c r="BK2568" t="s">
        <v>35840</v>
      </c>
    </row>
    <row r="2569" spans="1:63" x14ac:dyDescent="0.3">
      <c r="A2569">
        <v>4.1779200000000003</v>
      </c>
      <c r="B2569">
        <v>4.1127000000000002</v>
      </c>
      <c r="C2569">
        <v>4.6438600000000001</v>
      </c>
      <c r="D2569">
        <v>4.3991699999999998</v>
      </c>
      <c r="E2569">
        <v>4.2630299999999997</v>
      </c>
      <c r="F2569">
        <v>4.3505000000000003</v>
      </c>
      <c r="G2569">
        <v>4.0356199999999998</v>
      </c>
      <c r="H2569">
        <v>4.5360500000000004</v>
      </c>
      <c r="I2569">
        <v>3.82782</v>
      </c>
      <c r="J2569">
        <v>3.80735</v>
      </c>
      <c r="K2569">
        <v>3.9909500000000002</v>
      </c>
      <c r="L2569">
        <v>3.7866</v>
      </c>
      <c r="M2569" t="s">
        <v>0</v>
      </c>
      <c r="P2569" t="s">
        <v>1</v>
      </c>
      <c r="Q2569" t="s">
        <v>116</v>
      </c>
      <c r="R2569" t="s">
        <v>38571</v>
      </c>
      <c r="S2569" t="s">
        <v>22365</v>
      </c>
      <c r="T2569" t="s">
        <v>21949</v>
      </c>
      <c r="V2569" t="s">
        <v>16852</v>
      </c>
      <c r="W2569">
        <v>0</v>
      </c>
      <c r="X2569" t="s">
        <v>7</v>
      </c>
      <c r="Y2569">
        <v>5</v>
      </c>
      <c r="Z2569">
        <v>1</v>
      </c>
      <c r="AA2569">
        <v>1</v>
      </c>
      <c r="AB2569">
        <v>1</v>
      </c>
      <c r="AC2569">
        <v>28.3</v>
      </c>
      <c r="AD2569">
        <v>1</v>
      </c>
      <c r="AF2569" t="s">
        <v>38574</v>
      </c>
      <c r="AG2569">
        <v>8.4531400000000007E-2</v>
      </c>
      <c r="AH2569">
        <v>0.84842300000000004</v>
      </c>
      <c r="AI2569">
        <v>3.7109099999999999E-2</v>
      </c>
      <c r="AJ2569">
        <f t="shared" si="560"/>
        <v>-3.7109099999999999E-2</v>
      </c>
      <c r="AK2569">
        <v>0.23350699999999999</v>
      </c>
      <c r="AL2569" t="str">
        <f t="shared" si="561"/>
        <v/>
      </c>
      <c r="AM2569" t="str">
        <f t="shared" si="562"/>
        <v/>
      </c>
      <c r="AN2569" t="str">
        <f t="shared" si="563"/>
        <v/>
      </c>
      <c r="AO2569" t="str">
        <f t="shared" si="564"/>
        <v/>
      </c>
      <c r="AQ2569">
        <v>2.0075699999999999</v>
      </c>
      <c r="AR2569">
        <v>1.4757599999999999E-2</v>
      </c>
      <c r="AS2569">
        <v>0.48022999999999999</v>
      </c>
      <c r="AT2569">
        <f t="shared" si="565"/>
        <v>-0.48022999999999999</v>
      </c>
      <c r="AU2569">
        <v>3.7221700000000002</v>
      </c>
      <c r="AV2569" t="str">
        <f t="shared" si="566"/>
        <v/>
      </c>
      <c r="AW2569" t="str">
        <f t="shared" si="567"/>
        <v/>
      </c>
      <c r="AX2569" t="str">
        <f t="shared" si="568"/>
        <v/>
      </c>
      <c r="AY2569" t="str">
        <f t="shared" si="569"/>
        <v/>
      </c>
      <c r="BA2569" s="5" t="str">
        <f t="shared" si="570"/>
        <v/>
      </c>
      <c r="BB2569" s="5" t="str">
        <f t="shared" si="571"/>
        <v/>
      </c>
      <c r="BC2569" s="5" t="str">
        <f t="shared" si="572"/>
        <v/>
      </c>
      <c r="BD2569" s="5" t="str">
        <f t="shared" si="573"/>
        <v/>
      </c>
      <c r="BF2569" t="s">
        <v>38572</v>
      </c>
      <c r="BG2569" t="s">
        <v>38573</v>
      </c>
      <c r="BH2569" t="s">
        <v>38574</v>
      </c>
      <c r="BK2569" t="s">
        <v>38575</v>
      </c>
    </row>
    <row r="2570" spans="1:63" x14ac:dyDescent="0.3">
      <c r="A2570">
        <v>7.8802000000000003</v>
      </c>
      <c r="B2570">
        <v>7.8284500000000001</v>
      </c>
      <c r="C2570">
        <v>7.9056899999999999</v>
      </c>
      <c r="D2570">
        <v>7.9652099999999999</v>
      </c>
      <c r="E2570">
        <v>7.7787300000000004</v>
      </c>
      <c r="F2570">
        <v>7.8099299999999996</v>
      </c>
      <c r="G2570">
        <v>7.8948200000000002</v>
      </c>
      <c r="H2570">
        <v>7.9477799999999998</v>
      </c>
      <c r="I2570">
        <v>8.5243500000000001</v>
      </c>
      <c r="J2570">
        <v>8.4170099999999994</v>
      </c>
      <c r="K2570">
        <v>8.5054099999999995</v>
      </c>
      <c r="L2570">
        <v>8.5302100000000003</v>
      </c>
      <c r="M2570" t="s">
        <v>0</v>
      </c>
      <c r="P2570" t="s">
        <v>1</v>
      </c>
      <c r="Q2570" t="s">
        <v>116</v>
      </c>
      <c r="R2570" t="s">
        <v>24966</v>
      </c>
      <c r="S2570" t="s">
        <v>24967</v>
      </c>
      <c r="T2570" t="s">
        <v>24968</v>
      </c>
      <c r="U2570" t="s">
        <v>24969</v>
      </c>
      <c r="V2570" t="s">
        <v>17410</v>
      </c>
      <c r="W2570">
        <v>0</v>
      </c>
      <c r="X2570" t="s">
        <v>7</v>
      </c>
      <c r="Y2570">
        <v>5</v>
      </c>
      <c r="Z2570">
        <v>7</v>
      </c>
      <c r="AA2570">
        <v>8</v>
      </c>
      <c r="AB2570">
        <v>7</v>
      </c>
      <c r="AC2570">
        <v>171.5</v>
      </c>
      <c r="AD2570">
        <v>1</v>
      </c>
      <c r="AF2570" t="s">
        <v>24972</v>
      </c>
      <c r="AG2570">
        <v>0.328212</v>
      </c>
      <c r="AH2570">
        <v>0.51569399999999999</v>
      </c>
      <c r="AI2570">
        <v>3.7070199999999998E-2</v>
      </c>
      <c r="AJ2570">
        <f t="shared" si="560"/>
        <v>-3.7070199999999998E-2</v>
      </c>
      <c r="AK2570">
        <v>0.77155499999999999</v>
      </c>
      <c r="AL2570" t="str">
        <f t="shared" si="561"/>
        <v/>
      </c>
      <c r="AM2570" t="str">
        <f t="shared" si="562"/>
        <v/>
      </c>
      <c r="AN2570" t="str">
        <f t="shared" si="563"/>
        <v/>
      </c>
      <c r="AO2570" t="str">
        <f t="shared" si="564"/>
        <v/>
      </c>
      <c r="AQ2570">
        <v>5.3381400000000001</v>
      </c>
      <c r="AR2570" s="1">
        <v>2.14718E-5</v>
      </c>
      <c r="AS2570">
        <v>-0.59935899999999998</v>
      </c>
      <c r="AT2570">
        <f t="shared" si="565"/>
        <v>0.59935899999999998</v>
      </c>
      <c r="AU2570">
        <v>-15.483700000000001</v>
      </c>
      <c r="AV2570" t="str">
        <f t="shared" si="566"/>
        <v/>
      </c>
      <c r="AW2570" t="str">
        <f t="shared" si="567"/>
        <v>+</v>
      </c>
      <c r="AX2570" t="str">
        <f t="shared" si="568"/>
        <v/>
      </c>
      <c r="AY2570" t="str">
        <f t="shared" si="569"/>
        <v/>
      </c>
      <c r="BA2570" s="5" t="str">
        <f t="shared" si="570"/>
        <v/>
      </c>
      <c r="BB2570" s="5" t="str">
        <f t="shared" si="571"/>
        <v/>
      </c>
      <c r="BC2570" s="5" t="str">
        <f t="shared" si="572"/>
        <v/>
      </c>
      <c r="BD2570" s="5" t="str">
        <f t="shared" si="573"/>
        <v/>
      </c>
      <c r="BF2570" t="s">
        <v>24970</v>
      </c>
      <c r="BG2570" t="s">
        <v>24971</v>
      </c>
      <c r="BH2570" t="s">
        <v>24972</v>
      </c>
      <c r="BI2570" t="s">
        <v>24973</v>
      </c>
      <c r="BJ2570" t="s">
        <v>24974</v>
      </c>
      <c r="BK2570" t="s">
        <v>24975</v>
      </c>
    </row>
    <row r="2571" spans="1:63" x14ac:dyDescent="0.3">
      <c r="A2571">
        <v>13.008699999999999</v>
      </c>
      <c r="B2571">
        <v>13.016</v>
      </c>
      <c r="C2571">
        <v>13.0357</v>
      </c>
      <c r="D2571">
        <v>13.003</v>
      </c>
      <c r="E2571">
        <v>12.963100000000001</v>
      </c>
      <c r="F2571">
        <v>12.977499999999999</v>
      </c>
      <c r="G2571">
        <v>13.0169</v>
      </c>
      <c r="H2571">
        <v>12.958</v>
      </c>
      <c r="I2571">
        <v>12.861499999999999</v>
      </c>
      <c r="J2571">
        <v>12.8575</v>
      </c>
      <c r="K2571">
        <v>12.891500000000001</v>
      </c>
      <c r="L2571">
        <v>12.8864</v>
      </c>
      <c r="M2571" t="s">
        <v>0</v>
      </c>
      <c r="P2571" t="s">
        <v>1</v>
      </c>
      <c r="Q2571" t="s">
        <v>116</v>
      </c>
      <c r="R2571" t="s">
        <v>1496</v>
      </c>
      <c r="S2571" t="s">
        <v>1497</v>
      </c>
      <c r="T2571" t="s">
        <v>1498</v>
      </c>
      <c r="U2571" t="s">
        <v>470</v>
      </c>
      <c r="V2571" t="s">
        <v>1499</v>
      </c>
      <c r="W2571">
        <v>0</v>
      </c>
      <c r="X2571" t="s">
        <v>7</v>
      </c>
      <c r="Y2571">
        <v>52</v>
      </c>
      <c r="Z2571">
        <v>46</v>
      </c>
      <c r="AA2571">
        <v>89</v>
      </c>
      <c r="AB2571">
        <v>45</v>
      </c>
      <c r="AC2571">
        <v>109.4</v>
      </c>
      <c r="AD2571">
        <v>1</v>
      </c>
      <c r="AF2571" t="s">
        <v>1502</v>
      </c>
      <c r="AG2571">
        <v>1.29938</v>
      </c>
      <c r="AH2571">
        <v>6.7264299999999999E-2</v>
      </c>
      <c r="AI2571">
        <v>3.69856E-2</v>
      </c>
      <c r="AJ2571">
        <f t="shared" si="560"/>
        <v>-3.69856E-2</v>
      </c>
      <c r="AK2571">
        <v>2.4441199999999998</v>
      </c>
      <c r="AL2571" t="str">
        <f t="shared" si="561"/>
        <v/>
      </c>
      <c r="AM2571" t="str">
        <f t="shared" si="562"/>
        <v/>
      </c>
      <c r="AN2571" t="str">
        <f t="shared" si="563"/>
        <v/>
      </c>
      <c r="AO2571" t="str">
        <f t="shared" si="564"/>
        <v/>
      </c>
      <c r="AQ2571">
        <v>4.8303900000000004</v>
      </c>
      <c r="AR2571" s="1">
        <v>5.3565E-5</v>
      </c>
      <c r="AS2571">
        <v>0.141651</v>
      </c>
      <c r="AT2571">
        <f t="shared" si="565"/>
        <v>-0.141651</v>
      </c>
      <c r="AU2571">
        <v>12.6759</v>
      </c>
      <c r="AV2571" t="str">
        <f t="shared" si="566"/>
        <v/>
      </c>
      <c r="AW2571" t="str">
        <f t="shared" si="567"/>
        <v/>
      </c>
      <c r="AX2571" t="str">
        <f t="shared" si="568"/>
        <v/>
      </c>
      <c r="AY2571" t="str">
        <f t="shared" si="569"/>
        <v/>
      </c>
      <c r="BA2571" s="5" t="str">
        <f t="shared" si="570"/>
        <v/>
      </c>
      <c r="BB2571" s="5" t="str">
        <f t="shared" si="571"/>
        <v/>
      </c>
      <c r="BC2571" s="5" t="str">
        <f t="shared" si="572"/>
        <v/>
      </c>
      <c r="BD2571" s="5" t="str">
        <f t="shared" si="573"/>
        <v/>
      </c>
      <c r="BF2571" t="s">
        <v>1500</v>
      </c>
      <c r="BG2571" t="s">
        <v>1501</v>
      </c>
      <c r="BH2571" t="s">
        <v>1502</v>
      </c>
      <c r="BI2571" t="s">
        <v>470</v>
      </c>
      <c r="BJ2571" t="s">
        <v>475</v>
      </c>
      <c r="BK2571" t="s">
        <v>1503</v>
      </c>
    </row>
    <row r="2572" spans="1:63" x14ac:dyDescent="0.3">
      <c r="A2572">
        <v>8.1888400000000008</v>
      </c>
      <c r="B2572">
        <v>8.2065300000000008</v>
      </c>
      <c r="C2572">
        <v>8.1977100000000007</v>
      </c>
      <c r="D2572">
        <v>8.3178599999999996</v>
      </c>
      <c r="E2572">
        <v>8.1972199999999997</v>
      </c>
      <c r="F2572">
        <v>8.2089700000000008</v>
      </c>
      <c r="G2572">
        <v>8.1734299999999998</v>
      </c>
      <c r="H2572">
        <v>8.1833899999999993</v>
      </c>
      <c r="I2572">
        <v>8.3115199999999998</v>
      </c>
      <c r="J2572">
        <v>8.3750400000000003</v>
      </c>
      <c r="K2572">
        <v>8.3815399999999993</v>
      </c>
      <c r="L2572">
        <v>8.3358399999999993</v>
      </c>
      <c r="M2572" t="s">
        <v>0</v>
      </c>
      <c r="P2572" t="s">
        <v>1</v>
      </c>
      <c r="Q2572" t="s">
        <v>116</v>
      </c>
      <c r="R2572" t="s">
        <v>31239</v>
      </c>
      <c r="S2572" t="s">
        <v>31240</v>
      </c>
      <c r="T2572" t="s">
        <v>31241</v>
      </c>
      <c r="U2572" t="s">
        <v>7704</v>
      </c>
      <c r="V2572" t="s">
        <v>15147</v>
      </c>
      <c r="W2572">
        <v>0</v>
      </c>
      <c r="X2572" t="s">
        <v>7</v>
      </c>
      <c r="Y2572">
        <v>18</v>
      </c>
      <c r="Z2572">
        <v>4</v>
      </c>
      <c r="AA2572">
        <v>5</v>
      </c>
      <c r="AB2572">
        <v>4</v>
      </c>
      <c r="AC2572">
        <v>29.7</v>
      </c>
      <c r="AD2572">
        <v>1</v>
      </c>
      <c r="AF2572" t="s">
        <v>31244</v>
      </c>
      <c r="AG2572">
        <v>0.55079699999999998</v>
      </c>
      <c r="AH2572">
        <v>0.324986</v>
      </c>
      <c r="AI2572">
        <v>3.6984000000000003E-2</v>
      </c>
      <c r="AJ2572">
        <f t="shared" si="560"/>
        <v>-3.6984000000000003E-2</v>
      </c>
      <c r="AK2572">
        <v>1.18364</v>
      </c>
      <c r="AL2572" t="str">
        <f t="shared" si="561"/>
        <v/>
      </c>
      <c r="AM2572" t="str">
        <f t="shared" si="562"/>
        <v/>
      </c>
      <c r="AN2572" t="str">
        <f t="shared" si="563"/>
        <v/>
      </c>
      <c r="AO2572" t="str">
        <f t="shared" si="564"/>
        <v/>
      </c>
      <c r="AQ2572">
        <v>1.9297500000000001</v>
      </c>
      <c r="AR2572">
        <v>1.7414099999999998E-2</v>
      </c>
      <c r="AS2572">
        <v>-0.123252</v>
      </c>
      <c r="AT2572">
        <f t="shared" si="565"/>
        <v>0.123252</v>
      </c>
      <c r="AU2572">
        <v>-3.5720000000000001</v>
      </c>
      <c r="AV2572" t="str">
        <f t="shared" si="566"/>
        <v/>
      </c>
      <c r="AW2572" t="str">
        <f t="shared" si="567"/>
        <v/>
      </c>
      <c r="AX2572" t="str">
        <f t="shared" si="568"/>
        <v/>
      </c>
      <c r="AY2572" t="str">
        <f t="shared" si="569"/>
        <v/>
      </c>
      <c r="BA2572" s="5" t="str">
        <f t="shared" si="570"/>
        <v/>
      </c>
      <c r="BB2572" s="5" t="str">
        <f t="shared" si="571"/>
        <v/>
      </c>
      <c r="BC2572" s="5" t="str">
        <f t="shared" si="572"/>
        <v/>
      </c>
      <c r="BD2572" s="5" t="str">
        <f t="shared" si="573"/>
        <v/>
      </c>
      <c r="BF2572" t="s">
        <v>31242</v>
      </c>
      <c r="BG2572" t="s">
        <v>31243</v>
      </c>
      <c r="BH2572" t="s">
        <v>31244</v>
      </c>
      <c r="BI2572" t="s">
        <v>15151</v>
      </c>
      <c r="BJ2572" t="s">
        <v>20307</v>
      </c>
      <c r="BK2572" t="s">
        <v>31245</v>
      </c>
    </row>
    <row r="2573" spans="1:63" x14ac:dyDescent="0.3">
      <c r="A2573">
        <v>10.038</v>
      </c>
      <c r="B2573">
        <v>10.036</v>
      </c>
      <c r="C2573">
        <v>10.066599999999999</v>
      </c>
      <c r="D2573">
        <v>9.9821399999999993</v>
      </c>
      <c r="E2573">
        <v>9.9600000000000009</v>
      </c>
      <c r="F2573">
        <v>10.033099999999999</v>
      </c>
      <c r="G2573">
        <v>9.9653500000000008</v>
      </c>
      <c r="H2573">
        <v>10.0169</v>
      </c>
      <c r="I2573">
        <v>9.9273299999999995</v>
      </c>
      <c r="J2573">
        <v>9.9411900000000006</v>
      </c>
      <c r="K2573">
        <v>9.9260000000000002</v>
      </c>
      <c r="L2573">
        <v>9.9544899999999998</v>
      </c>
      <c r="M2573" t="s">
        <v>0</v>
      </c>
      <c r="P2573" t="s">
        <v>1</v>
      </c>
      <c r="Q2573" t="s">
        <v>116</v>
      </c>
      <c r="R2573" t="s">
        <v>4357</v>
      </c>
      <c r="S2573" t="s">
        <v>2184</v>
      </c>
      <c r="T2573" t="s">
        <v>4358</v>
      </c>
      <c r="U2573" t="s">
        <v>4359</v>
      </c>
      <c r="V2573" t="s">
        <v>2678</v>
      </c>
      <c r="W2573">
        <v>0</v>
      </c>
      <c r="X2573" t="s">
        <v>7</v>
      </c>
      <c r="Y2573">
        <v>47</v>
      </c>
      <c r="Z2573">
        <v>23</v>
      </c>
      <c r="AA2573">
        <v>80</v>
      </c>
      <c r="AB2573">
        <v>8</v>
      </c>
      <c r="AC2573">
        <v>32.9</v>
      </c>
      <c r="AD2573">
        <v>1</v>
      </c>
      <c r="AF2573" t="s">
        <v>4362</v>
      </c>
      <c r="AG2573">
        <v>0.70363200000000004</v>
      </c>
      <c r="AH2573">
        <v>0.23550099999999999</v>
      </c>
      <c r="AI2573">
        <v>3.6828E-2</v>
      </c>
      <c r="AJ2573">
        <f t="shared" si="560"/>
        <v>-3.6828E-2</v>
      </c>
      <c r="AK2573">
        <v>1.4476800000000001</v>
      </c>
      <c r="AL2573" t="str">
        <f t="shared" si="561"/>
        <v/>
      </c>
      <c r="AM2573" t="str">
        <f t="shared" si="562"/>
        <v/>
      </c>
      <c r="AN2573" t="str">
        <f t="shared" si="563"/>
        <v/>
      </c>
      <c r="AO2573" t="str">
        <f t="shared" si="564"/>
        <v/>
      </c>
      <c r="AQ2573">
        <v>2.5907</v>
      </c>
      <c r="AR2573">
        <v>4.4098100000000001E-3</v>
      </c>
      <c r="AS2573">
        <v>9.3436500000000006E-2</v>
      </c>
      <c r="AT2573">
        <f t="shared" si="565"/>
        <v>-9.3436500000000006E-2</v>
      </c>
      <c r="AU2573">
        <v>4.9545399999999997</v>
      </c>
      <c r="AV2573" t="str">
        <f t="shared" si="566"/>
        <v/>
      </c>
      <c r="AW2573" t="str">
        <f t="shared" si="567"/>
        <v/>
      </c>
      <c r="AX2573" t="str">
        <f t="shared" si="568"/>
        <v/>
      </c>
      <c r="AY2573" t="str">
        <f t="shared" si="569"/>
        <v/>
      </c>
      <c r="BA2573" s="5" t="str">
        <f t="shared" si="570"/>
        <v/>
      </c>
      <c r="BB2573" s="5" t="str">
        <f t="shared" si="571"/>
        <v/>
      </c>
      <c r="BC2573" s="5" t="str">
        <f t="shared" si="572"/>
        <v/>
      </c>
      <c r="BD2573" s="5" t="str">
        <f t="shared" si="573"/>
        <v/>
      </c>
      <c r="BF2573" t="s">
        <v>4360</v>
      </c>
      <c r="BG2573" t="s">
        <v>4361</v>
      </c>
      <c r="BH2573" t="s">
        <v>4362</v>
      </c>
      <c r="BI2573" t="s">
        <v>4363</v>
      </c>
      <c r="BJ2573" t="s">
        <v>4364</v>
      </c>
      <c r="BK2573" t="s">
        <v>4365</v>
      </c>
    </row>
    <row r="2574" spans="1:63" x14ac:dyDescent="0.3">
      <c r="A2574">
        <v>7.4479100000000003</v>
      </c>
      <c r="B2574">
        <v>7.5101699999999996</v>
      </c>
      <c r="C2574">
        <v>7.6424099999999999</v>
      </c>
      <c r="D2574">
        <v>7.6510499999999997</v>
      </c>
      <c r="E2574">
        <v>7.5133299999999998</v>
      </c>
      <c r="F2574">
        <v>7.4862299999999999</v>
      </c>
      <c r="G2574">
        <v>7.5141200000000001</v>
      </c>
      <c r="H2574">
        <v>7.59171</v>
      </c>
      <c r="I2574">
        <v>8.7525499999999994</v>
      </c>
      <c r="J2574">
        <v>8.6304499999999997</v>
      </c>
      <c r="K2574">
        <v>8.68825</v>
      </c>
      <c r="L2574">
        <v>8.7478599999999993</v>
      </c>
      <c r="M2574" t="s">
        <v>0</v>
      </c>
      <c r="P2574" t="s">
        <v>1</v>
      </c>
      <c r="Q2574" t="s">
        <v>116</v>
      </c>
      <c r="R2574" t="s">
        <v>19848</v>
      </c>
      <c r="S2574" t="s">
        <v>19849</v>
      </c>
      <c r="T2574" t="s">
        <v>19850</v>
      </c>
      <c r="U2574" t="s">
        <v>19851</v>
      </c>
      <c r="V2574" t="s">
        <v>6524</v>
      </c>
      <c r="W2574">
        <v>0</v>
      </c>
      <c r="X2574" t="s">
        <v>7</v>
      </c>
      <c r="Y2574">
        <v>19</v>
      </c>
      <c r="Z2574">
        <v>6</v>
      </c>
      <c r="AA2574">
        <v>10</v>
      </c>
      <c r="AB2574">
        <v>4</v>
      </c>
      <c r="AC2574">
        <v>40</v>
      </c>
      <c r="AD2574">
        <v>1</v>
      </c>
      <c r="AF2574" t="s">
        <v>19854</v>
      </c>
      <c r="AG2574">
        <v>0.27477800000000002</v>
      </c>
      <c r="AH2574">
        <v>0.57562999999999998</v>
      </c>
      <c r="AI2574">
        <v>3.6537199999999999E-2</v>
      </c>
      <c r="AJ2574">
        <f t="shared" si="560"/>
        <v>-3.6537199999999999E-2</v>
      </c>
      <c r="AK2574">
        <v>0.66434599999999999</v>
      </c>
      <c r="AL2574" t="str">
        <f t="shared" si="561"/>
        <v/>
      </c>
      <c r="AM2574" t="str">
        <f t="shared" si="562"/>
        <v/>
      </c>
      <c r="AN2574" t="str">
        <f t="shared" si="563"/>
        <v/>
      </c>
      <c r="AO2574" t="str">
        <f t="shared" si="564"/>
        <v/>
      </c>
      <c r="AQ2574">
        <v>5.9641400000000004</v>
      </c>
      <c r="AR2574" s="1">
        <v>7.1842900000000001E-6</v>
      </c>
      <c r="AS2574">
        <v>-1.1418900000000001</v>
      </c>
      <c r="AT2574">
        <f t="shared" si="565"/>
        <v>1.1418900000000001</v>
      </c>
      <c r="AU2574">
        <v>-19.770299999999999</v>
      </c>
      <c r="AV2574" t="str">
        <f t="shared" si="566"/>
        <v>+</v>
      </c>
      <c r="AW2574" t="str">
        <f t="shared" si="567"/>
        <v>+</v>
      </c>
      <c r="AX2574" t="str">
        <f t="shared" si="568"/>
        <v/>
      </c>
      <c r="AY2574" t="str">
        <f t="shared" si="569"/>
        <v/>
      </c>
      <c r="BA2574" s="5" t="str">
        <f t="shared" si="570"/>
        <v/>
      </c>
      <c r="BB2574" s="5" t="str">
        <f t="shared" si="571"/>
        <v/>
      </c>
      <c r="BC2574" s="5" t="str">
        <f t="shared" si="572"/>
        <v/>
      </c>
      <c r="BD2574" s="5" t="str">
        <f t="shared" si="573"/>
        <v/>
      </c>
      <c r="BF2574" t="s">
        <v>19852</v>
      </c>
      <c r="BG2574" t="s">
        <v>19853</v>
      </c>
      <c r="BH2574" t="s">
        <v>19854</v>
      </c>
      <c r="BI2574" t="s">
        <v>19855</v>
      </c>
      <c r="BJ2574" t="s">
        <v>19856</v>
      </c>
      <c r="BK2574" t="s">
        <v>19857</v>
      </c>
    </row>
    <row r="2575" spans="1:63" x14ac:dyDescent="0.3">
      <c r="A2575">
        <v>6.08108</v>
      </c>
      <c r="B2575">
        <v>6.1759199999999996</v>
      </c>
      <c r="C2575">
        <v>6.0980299999999996</v>
      </c>
      <c r="D2575">
        <v>6.2249699999999999</v>
      </c>
      <c r="E2575">
        <v>6.1395499999999998</v>
      </c>
      <c r="F2575">
        <v>6.2441300000000002</v>
      </c>
      <c r="G2575">
        <v>6.0312200000000002</v>
      </c>
      <c r="H2575">
        <v>6.0201500000000001</v>
      </c>
      <c r="I2575">
        <v>5.7813600000000003</v>
      </c>
      <c r="J2575">
        <v>5.6920900000000003</v>
      </c>
      <c r="K2575">
        <v>6.0400200000000002</v>
      </c>
      <c r="L2575">
        <v>5.74953</v>
      </c>
      <c r="M2575" t="s">
        <v>0</v>
      </c>
      <c r="P2575" t="s">
        <v>1</v>
      </c>
      <c r="Q2575" t="s">
        <v>116</v>
      </c>
      <c r="R2575" t="s">
        <v>28572</v>
      </c>
      <c r="S2575" t="s">
        <v>28573</v>
      </c>
      <c r="T2575" t="s">
        <v>28574</v>
      </c>
      <c r="U2575" t="s">
        <v>25326</v>
      </c>
      <c r="V2575" t="s">
        <v>3929</v>
      </c>
      <c r="W2575">
        <v>0</v>
      </c>
      <c r="X2575" t="s">
        <v>7</v>
      </c>
      <c r="Y2575">
        <v>13</v>
      </c>
      <c r="Z2575">
        <v>2</v>
      </c>
      <c r="AA2575">
        <v>3</v>
      </c>
      <c r="AB2575">
        <v>2</v>
      </c>
      <c r="AC2575">
        <v>38.1</v>
      </c>
      <c r="AD2575">
        <v>1</v>
      </c>
      <c r="AF2575" t="s">
        <v>28577</v>
      </c>
      <c r="AG2575">
        <v>0.23452600000000001</v>
      </c>
      <c r="AH2575">
        <v>0.626502</v>
      </c>
      <c r="AI2575">
        <v>3.6241099999999998E-2</v>
      </c>
      <c r="AJ2575">
        <f t="shared" si="560"/>
        <v>-3.6241099999999998E-2</v>
      </c>
      <c r="AK2575">
        <v>0.58045000000000002</v>
      </c>
      <c r="AL2575" t="str">
        <f t="shared" si="561"/>
        <v/>
      </c>
      <c r="AM2575" t="str">
        <f t="shared" si="562"/>
        <v/>
      </c>
      <c r="AN2575" t="str">
        <f t="shared" si="563"/>
        <v/>
      </c>
      <c r="AO2575" t="str">
        <f t="shared" si="564"/>
        <v/>
      </c>
      <c r="AQ2575">
        <v>2.1061899999999998</v>
      </c>
      <c r="AR2575">
        <v>1.20372E-2</v>
      </c>
      <c r="AS2575">
        <v>0.32925100000000002</v>
      </c>
      <c r="AT2575">
        <f t="shared" si="565"/>
        <v>-0.32925100000000002</v>
      </c>
      <c r="AU2575">
        <v>3.9167900000000002</v>
      </c>
      <c r="AV2575" t="str">
        <f t="shared" si="566"/>
        <v/>
      </c>
      <c r="AW2575" t="str">
        <f t="shared" si="567"/>
        <v/>
      </c>
      <c r="AX2575" t="str">
        <f t="shared" si="568"/>
        <v/>
      </c>
      <c r="AY2575" t="str">
        <f t="shared" si="569"/>
        <v/>
      </c>
      <c r="BA2575" s="5" t="str">
        <f t="shared" si="570"/>
        <v/>
      </c>
      <c r="BB2575" s="5" t="str">
        <f t="shared" si="571"/>
        <v/>
      </c>
      <c r="BC2575" s="5" t="str">
        <f t="shared" si="572"/>
        <v/>
      </c>
      <c r="BD2575" s="5" t="str">
        <f t="shared" si="573"/>
        <v/>
      </c>
      <c r="BF2575" t="s">
        <v>28575</v>
      </c>
      <c r="BG2575" t="s">
        <v>28576</v>
      </c>
      <c r="BH2575" t="s">
        <v>28577</v>
      </c>
      <c r="BI2575" t="s">
        <v>25330</v>
      </c>
      <c r="BJ2575" t="s">
        <v>28578</v>
      </c>
      <c r="BK2575" t="s">
        <v>28579</v>
      </c>
    </row>
    <row r="2576" spans="1:63" x14ac:dyDescent="0.3">
      <c r="A2576">
        <v>9.9345800000000004</v>
      </c>
      <c r="B2576">
        <v>9.9695300000000007</v>
      </c>
      <c r="C2576">
        <v>9.9379600000000003</v>
      </c>
      <c r="D2576">
        <v>9.9234799999999996</v>
      </c>
      <c r="E2576">
        <v>9.8749800000000008</v>
      </c>
      <c r="F2576">
        <v>9.8737499999999994</v>
      </c>
      <c r="G2576">
        <v>9.9325100000000006</v>
      </c>
      <c r="H2576">
        <v>9.9394299999999998</v>
      </c>
      <c r="I2576">
        <v>10.035500000000001</v>
      </c>
      <c r="J2576">
        <v>10.1152</v>
      </c>
      <c r="K2576">
        <v>10.052</v>
      </c>
      <c r="L2576">
        <v>10.1046</v>
      </c>
      <c r="M2576" t="s">
        <v>0</v>
      </c>
      <c r="P2576" t="s">
        <v>1</v>
      </c>
      <c r="Q2576" t="s">
        <v>116</v>
      </c>
      <c r="R2576" t="s">
        <v>11180</v>
      </c>
      <c r="S2576" t="s">
        <v>11181</v>
      </c>
      <c r="T2576" t="s">
        <v>11182</v>
      </c>
      <c r="U2576" t="s">
        <v>11183</v>
      </c>
      <c r="V2576" t="s">
        <v>11184</v>
      </c>
      <c r="W2576">
        <v>0</v>
      </c>
      <c r="X2576" t="s">
        <v>7</v>
      </c>
      <c r="Y2576">
        <v>24</v>
      </c>
      <c r="Z2576">
        <v>12</v>
      </c>
      <c r="AA2576">
        <v>20</v>
      </c>
      <c r="AB2576">
        <v>12</v>
      </c>
      <c r="AC2576">
        <v>58.2</v>
      </c>
      <c r="AD2576">
        <v>1</v>
      </c>
      <c r="AF2576" t="s">
        <v>11187</v>
      </c>
      <c r="AG2576">
        <v>0.89931899999999998</v>
      </c>
      <c r="AH2576">
        <v>0.155663</v>
      </c>
      <c r="AI2576">
        <v>3.6217199999999998E-2</v>
      </c>
      <c r="AJ2576">
        <f t="shared" si="560"/>
        <v>-3.6217199999999998E-2</v>
      </c>
      <c r="AK2576">
        <v>1.7759</v>
      </c>
      <c r="AL2576" t="str">
        <f t="shared" si="561"/>
        <v/>
      </c>
      <c r="AM2576" t="str">
        <f t="shared" si="562"/>
        <v/>
      </c>
      <c r="AN2576" t="str">
        <f t="shared" si="563"/>
        <v/>
      </c>
      <c r="AO2576" t="str">
        <f t="shared" si="564"/>
        <v/>
      </c>
      <c r="AQ2576">
        <v>3.0885400000000001</v>
      </c>
      <c r="AR2576">
        <v>1.5904599999999999E-3</v>
      </c>
      <c r="AS2576">
        <v>-0.135435</v>
      </c>
      <c r="AT2576">
        <f t="shared" si="565"/>
        <v>0.135435</v>
      </c>
      <c r="AU2576">
        <v>-6.1941600000000001</v>
      </c>
      <c r="AV2576" t="str">
        <f t="shared" si="566"/>
        <v/>
      </c>
      <c r="AW2576" t="str">
        <f t="shared" si="567"/>
        <v/>
      </c>
      <c r="AX2576" t="str">
        <f t="shared" si="568"/>
        <v/>
      </c>
      <c r="AY2576" t="str">
        <f t="shared" si="569"/>
        <v/>
      </c>
      <c r="BA2576" s="5" t="str">
        <f t="shared" si="570"/>
        <v/>
      </c>
      <c r="BB2576" s="5" t="str">
        <f t="shared" si="571"/>
        <v/>
      </c>
      <c r="BC2576" s="5" t="str">
        <f t="shared" si="572"/>
        <v/>
      </c>
      <c r="BD2576" s="5" t="str">
        <f t="shared" si="573"/>
        <v/>
      </c>
      <c r="BF2576" t="s">
        <v>11185</v>
      </c>
      <c r="BG2576" t="s">
        <v>11186</v>
      </c>
      <c r="BH2576" t="s">
        <v>11187</v>
      </c>
      <c r="BI2576" t="s">
        <v>11183</v>
      </c>
      <c r="BJ2576" t="s">
        <v>11188</v>
      </c>
      <c r="BK2576" t="s">
        <v>11189</v>
      </c>
    </row>
    <row r="2577" spans="1:63" x14ac:dyDescent="0.3">
      <c r="A2577">
        <v>10.200200000000001</v>
      </c>
      <c r="B2577">
        <v>10.261200000000001</v>
      </c>
      <c r="C2577">
        <v>10.228</v>
      </c>
      <c r="D2577">
        <v>10.262600000000001</v>
      </c>
      <c r="E2577">
        <v>10.190799999999999</v>
      </c>
      <c r="F2577">
        <v>10.2049</v>
      </c>
      <c r="G2577">
        <v>10.1807</v>
      </c>
      <c r="H2577">
        <v>10.2311</v>
      </c>
      <c r="I2577">
        <v>10.602</v>
      </c>
      <c r="J2577">
        <v>10.643000000000001</v>
      </c>
      <c r="K2577">
        <v>10.7104</v>
      </c>
      <c r="L2577">
        <v>10.6983</v>
      </c>
      <c r="M2577" t="s">
        <v>0</v>
      </c>
      <c r="P2577" t="s">
        <v>1</v>
      </c>
      <c r="Q2577" t="s">
        <v>116</v>
      </c>
      <c r="R2577" t="s">
        <v>18976</v>
      </c>
      <c r="S2577" t="s">
        <v>18977</v>
      </c>
      <c r="T2577" t="s">
        <v>18978</v>
      </c>
      <c r="U2577" t="s">
        <v>18979</v>
      </c>
      <c r="V2577" t="s">
        <v>18980</v>
      </c>
      <c r="W2577">
        <v>5</v>
      </c>
      <c r="X2577" t="s">
        <v>7</v>
      </c>
      <c r="Y2577">
        <v>22</v>
      </c>
      <c r="Z2577">
        <v>9</v>
      </c>
      <c r="AA2577">
        <v>13</v>
      </c>
      <c r="AB2577">
        <v>4</v>
      </c>
      <c r="AC2577">
        <v>55.6</v>
      </c>
      <c r="AD2577">
        <v>1</v>
      </c>
      <c r="AF2577" t="s">
        <v>18983</v>
      </c>
      <c r="AG2577">
        <v>1.00441</v>
      </c>
      <c r="AH2577">
        <v>0.124678</v>
      </c>
      <c r="AI2577">
        <v>3.6088000000000002E-2</v>
      </c>
      <c r="AJ2577">
        <f t="shared" si="560"/>
        <v>-3.6088000000000002E-2</v>
      </c>
      <c r="AK2577">
        <v>1.9504999999999999</v>
      </c>
      <c r="AL2577" t="str">
        <f t="shared" si="561"/>
        <v/>
      </c>
      <c r="AM2577" t="str">
        <f t="shared" si="562"/>
        <v/>
      </c>
      <c r="AN2577" t="str">
        <f t="shared" si="563"/>
        <v/>
      </c>
      <c r="AO2577" t="str">
        <f t="shared" si="564"/>
        <v/>
      </c>
      <c r="AQ2577">
        <v>5.1767700000000003</v>
      </c>
      <c r="AR2577" s="1">
        <v>2.7988600000000002E-5</v>
      </c>
      <c r="AS2577">
        <v>-0.42544700000000002</v>
      </c>
      <c r="AT2577">
        <f t="shared" si="565"/>
        <v>0.42544700000000002</v>
      </c>
      <c r="AU2577">
        <v>-14.532999999999999</v>
      </c>
      <c r="AV2577" t="str">
        <f t="shared" si="566"/>
        <v/>
      </c>
      <c r="AW2577" t="str">
        <f t="shared" si="567"/>
        <v/>
      </c>
      <c r="AX2577" t="str">
        <f t="shared" si="568"/>
        <v/>
      </c>
      <c r="AY2577" t="str">
        <f t="shared" si="569"/>
        <v/>
      </c>
      <c r="BA2577" s="5" t="str">
        <f t="shared" si="570"/>
        <v/>
      </c>
      <c r="BB2577" s="5" t="str">
        <f t="shared" si="571"/>
        <v/>
      </c>
      <c r="BC2577" s="5" t="str">
        <f t="shared" si="572"/>
        <v/>
      </c>
      <c r="BD2577" s="5" t="str">
        <f t="shared" si="573"/>
        <v/>
      </c>
      <c r="BF2577" t="s">
        <v>18981</v>
      </c>
      <c r="BG2577" t="s">
        <v>18982</v>
      </c>
      <c r="BH2577" t="s">
        <v>18983</v>
      </c>
      <c r="BI2577" t="s">
        <v>18984</v>
      </c>
      <c r="BJ2577" t="s">
        <v>18985</v>
      </c>
      <c r="BK2577" t="s">
        <v>18986</v>
      </c>
    </row>
    <row r="2578" spans="1:63" x14ac:dyDescent="0.3">
      <c r="A2578">
        <v>6.4838199999999997</v>
      </c>
      <c r="B2578">
        <v>6.3733000000000004</v>
      </c>
      <c r="C2578">
        <v>6.4178499999999996</v>
      </c>
      <c r="D2578">
        <v>6.2441300000000002</v>
      </c>
      <c r="E2578">
        <v>6.1517799999999996</v>
      </c>
      <c r="F2578">
        <v>6.3680700000000003</v>
      </c>
      <c r="G2578">
        <v>6.3906000000000001</v>
      </c>
      <c r="H2578">
        <v>6.46434</v>
      </c>
      <c r="I2578">
        <v>6.1043399999999997</v>
      </c>
      <c r="J2578">
        <v>6.1858700000000004</v>
      </c>
      <c r="K2578">
        <v>6.1957399999999998</v>
      </c>
      <c r="L2578">
        <v>6.2016299999999998</v>
      </c>
      <c r="M2578" t="s">
        <v>0</v>
      </c>
      <c r="P2578" t="s">
        <v>1</v>
      </c>
      <c r="Q2578" t="s">
        <v>116</v>
      </c>
      <c r="R2578" t="s">
        <v>31112</v>
      </c>
      <c r="S2578" t="s">
        <v>31113</v>
      </c>
      <c r="T2578" t="s">
        <v>14942</v>
      </c>
      <c r="U2578" t="s">
        <v>31114</v>
      </c>
      <c r="V2578" t="s">
        <v>3397</v>
      </c>
      <c r="W2578">
        <v>0</v>
      </c>
      <c r="X2578" t="s">
        <v>7</v>
      </c>
      <c r="Y2578">
        <v>11</v>
      </c>
      <c r="Z2578">
        <v>4</v>
      </c>
      <c r="AA2578">
        <v>4</v>
      </c>
      <c r="AB2578">
        <v>4</v>
      </c>
      <c r="AC2578">
        <v>51.4</v>
      </c>
      <c r="AD2578">
        <v>1</v>
      </c>
      <c r="AF2578" t="s">
        <v>31117</v>
      </c>
      <c r="AG2578">
        <v>0.165603</v>
      </c>
      <c r="AH2578">
        <v>0.719387</v>
      </c>
      <c r="AI2578">
        <v>3.6076499999999997E-2</v>
      </c>
      <c r="AJ2578">
        <f t="shared" si="560"/>
        <v>-3.6076499999999997E-2</v>
      </c>
      <c r="AK2578">
        <v>0.42890800000000001</v>
      </c>
      <c r="AL2578" t="str">
        <f t="shared" si="561"/>
        <v/>
      </c>
      <c r="AM2578" t="str">
        <f t="shared" si="562"/>
        <v/>
      </c>
      <c r="AN2578" t="str">
        <f t="shared" si="563"/>
        <v/>
      </c>
      <c r="AO2578" t="str">
        <f t="shared" si="564"/>
        <v/>
      </c>
      <c r="AQ2578">
        <v>2.0204300000000002</v>
      </c>
      <c r="AR2578">
        <v>1.43623E-2</v>
      </c>
      <c r="AS2578">
        <v>0.20787900000000001</v>
      </c>
      <c r="AT2578">
        <f t="shared" si="565"/>
        <v>-0.20787900000000001</v>
      </c>
      <c r="AU2578">
        <v>3.7472699999999999</v>
      </c>
      <c r="AV2578" t="str">
        <f t="shared" si="566"/>
        <v/>
      </c>
      <c r="AW2578" t="str">
        <f t="shared" si="567"/>
        <v/>
      </c>
      <c r="AX2578" t="str">
        <f t="shared" si="568"/>
        <v/>
      </c>
      <c r="AY2578" t="str">
        <f t="shared" si="569"/>
        <v/>
      </c>
      <c r="BA2578" s="5" t="str">
        <f t="shared" si="570"/>
        <v/>
      </c>
      <c r="BB2578" s="5" t="str">
        <f t="shared" si="571"/>
        <v/>
      </c>
      <c r="BC2578" s="5" t="str">
        <f t="shared" si="572"/>
        <v/>
      </c>
      <c r="BD2578" s="5" t="str">
        <f t="shared" si="573"/>
        <v/>
      </c>
      <c r="BF2578" t="s">
        <v>31115</v>
      </c>
      <c r="BG2578" t="s">
        <v>31116</v>
      </c>
      <c r="BH2578" t="s">
        <v>31117</v>
      </c>
      <c r="BI2578" t="s">
        <v>31118</v>
      </c>
      <c r="BJ2578" t="s">
        <v>31119</v>
      </c>
      <c r="BK2578" t="s">
        <v>31120</v>
      </c>
    </row>
    <row r="2579" spans="1:63" x14ac:dyDescent="0.3">
      <c r="A2579">
        <v>9.5879700000000003</v>
      </c>
      <c r="B2579">
        <v>9.6829900000000002</v>
      </c>
      <c r="C2579">
        <v>9.6564200000000007</v>
      </c>
      <c r="D2579">
        <v>9.7078799999999994</v>
      </c>
      <c r="E2579">
        <v>9.5026299999999999</v>
      </c>
      <c r="F2579">
        <v>9.67225</v>
      </c>
      <c r="G2579">
        <v>9.63354</v>
      </c>
      <c r="H2579">
        <v>9.6831700000000005</v>
      </c>
      <c r="I2579">
        <v>9.4606600000000007</v>
      </c>
      <c r="J2579">
        <v>9.4940599999999993</v>
      </c>
      <c r="K2579">
        <v>9.5113599999999998</v>
      </c>
      <c r="L2579">
        <v>9.6266200000000008</v>
      </c>
      <c r="M2579" t="s">
        <v>0</v>
      </c>
      <c r="P2579" t="s">
        <v>1</v>
      </c>
      <c r="Q2579" t="s">
        <v>116</v>
      </c>
      <c r="R2579" t="s">
        <v>25851</v>
      </c>
      <c r="S2579" t="s">
        <v>25852</v>
      </c>
      <c r="T2579" t="s">
        <v>25853</v>
      </c>
      <c r="U2579" t="s">
        <v>22080</v>
      </c>
      <c r="V2579" t="s">
        <v>25854</v>
      </c>
      <c r="W2579">
        <v>0</v>
      </c>
      <c r="X2579" t="s">
        <v>7</v>
      </c>
      <c r="Y2579">
        <v>18</v>
      </c>
      <c r="Z2579">
        <v>7</v>
      </c>
      <c r="AA2579">
        <v>9</v>
      </c>
      <c r="AB2579">
        <v>7</v>
      </c>
      <c r="AC2579">
        <v>48.9</v>
      </c>
      <c r="AD2579">
        <v>1</v>
      </c>
      <c r="AF2579" t="s">
        <v>25857</v>
      </c>
      <c r="AG2579">
        <v>0.30970999999999999</v>
      </c>
      <c r="AH2579">
        <v>0.53544199999999997</v>
      </c>
      <c r="AI2579">
        <v>3.5917299999999999E-2</v>
      </c>
      <c r="AJ2579">
        <f t="shared" si="560"/>
        <v>-3.5917299999999999E-2</v>
      </c>
      <c r="AK2579">
        <v>0.73491700000000004</v>
      </c>
      <c r="AL2579" t="str">
        <f t="shared" si="561"/>
        <v/>
      </c>
      <c r="AM2579" t="str">
        <f t="shared" si="562"/>
        <v/>
      </c>
      <c r="AN2579" t="str">
        <f t="shared" si="563"/>
        <v/>
      </c>
      <c r="AO2579" t="str">
        <f t="shared" si="564"/>
        <v/>
      </c>
      <c r="AQ2579">
        <v>1.6518999999999999</v>
      </c>
      <c r="AR2579">
        <v>3.1062099999999999E-2</v>
      </c>
      <c r="AS2579">
        <v>0.13564200000000001</v>
      </c>
      <c r="AT2579">
        <f t="shared" si="565"/>
        <v>-0.13564200000000001</v>
      </c>
      <c r="AU2579">
        <v>3.0577299999999998</v>
      </c>
      <c r="AV2579" t="str">
        <f t="shared" si="566"/>
        <v/>
      </c>
      <c r="AW2579" t="str">
        <f t="shared" si="567"/>
        <v/>
      </c>
      <c r="AX2579" t="str">
        <f t="shared" si="568"/>
        <v/>
      </c>
      <c r="AY2579" t="str">
        <f t="shared" si="569"/>
        <v/>
      </c>
      <c r="BA2579" s="5" t="str">
        <f t="shared" si="570"/>
        <v/>
      </c>
      <c r="BB2579" s="5" t="str">
        <f t="shared" si="571"/>
        <v/>
      </c>
      <c r="BC2579" s="5" t="str">
        <f t="shared" si="572"/>
        <v/>
      </c>
      <c r="BD2579" s="5" t="str">
        <f t="shared" si="573"/>
        <v/>
      </c>
      <c r="BF2579" t="s">
        <v>25855</v>
      </c>
      <c r="BG2579" t="s">
        <v>25856</v>
      </c>
      <c r="BH2579" t="s">
        <v>25857</v>
      </c>
      <c r="BI2579" t="s">
        <v>22080</v>
      </c>
      <c r="BJ2579" t="s">
        <v>25858</v>
      </c>
      <c r="BK2579" t="s">
        <v>25859</v>
      </c>
    </row>
    <row r="2580" spans="1:63" x14ac:dyDescent="0.3">
      <c r="A2580">
        <v>6.57592</v>
      </c>
      <c r="B2580">
        <v>6.8201799999999997</v>
      </c>
      <c r="C2580">
        <v>6.8021900000000004</v>
      </c>
      <c r="D2580">
        <v>6.7306400000000002</v>
      </c>
      <c r="E2580">
        <v>6.7073600000000004</v>
      </c>
      <c r="F2580">
        <v>6.6724300000000003</v>
      </c>
      <c r="G2580">
        <v>6.7320000000000002</v>
      </c>
      <c r="H2580">
        <v>6.6738400000000002</v>
      </c>
      <c r="I2580">
        <v>7.04549</v>
      </c>
      <c r="J2580">
        <v>7.0725300000000004</v>
      </c>
      <c r="K2580">
        <v>6.97499</v>
      </c>
      <c r="L2580">
        <v>7.0156900000000002</v>
      </c>
      <c r="M2580" t="s">
        <v>0</v>
      </c>
      <c r="P2580" t="s">
        <v>1</v>
      </c>
      <c r="Q2580" t="s">
        <v>116</v>
      </c>
      <c r="R2580" t="s">
        <v>39289</v>
      </c>
      <c r="S2580" t="s">
        <v>39290</v>
      </c>
      <c r="T2580" t="s">
        <v>4270</v>
      </c>
      <c r="V2580" t="s">
        <v>31875</v>
      </c>
      <c r="W2580">
        <v>0</v>
      </c>
      <c r="X2580" t="s">
        <v>7</v>
      </c>
      <c r="Y2580">
        <v>3</v>
      </c>
      <c r="Z2580">
        <v>1</v>
      </c>
      <c r="AA2580">
        <v>1</v>
      </c>
      <c r="AB2580">
        <v>1</v>
      </c>
      <c r="AC2580">
        <v>46.4</v>
      </c>
      <c r="AD2580">
        <v>1</v>
      </c>
      <c r="AF2580" t="s">
        <v>39293</v>
      </c>
      <c r="AG2580">
        <v>0.25531999999999999</v>
      </c>
      <c r="AH2580">
        <v>0.59982800000000003</v>
      </c>
      <c r="AI2580">
        <v>3.5826900000000002E-2</v>
      </c>
      <c r="AJ2580">
        <f t="shared" si="560"/>
        <v>-3.5826900000000002E-2</v>
      </c>
      <c r="AK2580">
        <v>0.62416199999999999</v>
      </c>
      <c r="AL2580" t="str">
        <f t="shared" si="561"/>
        <v/>
      </c>
      <c r="AM2580" t="str">
        <f t="shared" si="562"/>
        <v/>
      </c>
      <c r="AN2580" t="str">
        <f t="shared" si="563"/>
        <v/>
      </c>
      <c r="AO2580" t="str">
        <f t="shared" si="564"/>
        <v/>
      </c>
      <c r="AQ2580">
        <v>2.5960800000000002</v>
      </c>
      <c r="AR2580">
        <v>4.3582100000000004E-3</v>
      </c>
      <c r="AS2580">
        <v>-0.29494300000000001</v>
      </c>
      <c r="AT2580">
        <f t="shared" si="565"/>
        <v>0.29494300000000001</v>
      </c>
      <c r="AU2580">
        <v>-4.9669100000000004</v>
      </c>
      <c r="AV2580" t="str">
        <f t="shared" si="566"/>
        <v/>
      </c>
      <c r="AW2580" t="str">
        <f t="shared" si="567"/>
        <v/>
      </c>
      <c r="AX2580" t="str">
        <f t="shared" si="568"/>
        <v/>
      </c>
      <c r="AY2580" t="str">
        <f t="shared" si="569"/>
        <v/>
      </c>
      <c r="BA2580" s="5" t="str">
        <f t="shared" si="570"/>
        <v/>
      </c>
      <c r="BB2580" s="5" t="str">
        <f t="shared" si="571"/>
        <v/>
      </c>
      <c r="BC2580" s="5" t="str">
        <f t="shared" si="572"/>
        <v/>
      </c>
      <c r="BD2580" s="5" t="str">
        <f t="shared" si="573"/>
        <v/>
      </c>
      <c r="BF2580" t="s">
        <v>39291</v>
      </c>
      <c r="BG2580" t="s">
        <v>39292</v>
      </c>
      <c r="BH2580" t="s">
        <v>39293</v>
      </c>
      <c r="BK2580" t="s">
        <v>39294</v>
      </c>
    </row>
    <row r="2581" spans="1:63" x14ac:dyDescent="0.3">
      <c r="A2581">
        <v>10.0459</v>
      </c>
      <c r="B2581">
        <v>10.053000000000001</v>
      </c>
      <c r="C2581">
        <v>10.0999</v>
      </c>
      <c r="D2581">
        <v>10.0282</v>
      </c>
      <c r="E2581">
        <v>10.0045</v>
      </c>
      <c r="F2581">
        <v>10.012499999999999</v>
      </c>
      <c r="G2581">
        <v>10.017899999999999</v>
      </c>
      <c r="H2581">
        <v>10.0488</v>
      </c>
      <c r="I2581">
        <v>10.427300000000001</v>
      </c>
      <c r="J2581">
        <v>10.3903</v>
      </c>
      <c r="K2581">
        <v>10.4274</v>
      </c>
      <c r="L2581">
        <v>10.459300000000001</v>
      </c>
      <c r="M2581" t="s">
        <v>0</v>
      </c>
      <c r="P2581" t="s">
        <v>1</v>
      </c>
      <c r="Q2581" t="s">
        <v>116</v>
      </c>
      <c r="R2581" t="s">
        <v>19615</v>
      </c>
      <c r="S2581" t="s">
        <v>19616</v>
      </c>
      <c r="T2581" t="s">
        <v>19617</v>
      </c>
      <c r="U2581" t="s">
        <v>5927</v>
      </c>
      <c r="V2581" t="s">
        <v>19618</v>
      </c>
      <c r="W2581">
        <v>1</v>
      </c>
      <c r="X2581" t="s">
        <v>7</v>
      </c>
      <c r="Y2581">
        <v>10</v>
      </c>
      <c r="Z2581">
        <v>7</v>
      </c>
      <c r="AA2581">
        <v>15</v>
      </c>
      <c r="AB2581">
        <v>6</v>
      </c>
      <c r="AC2581">
        <v>70.3</v>
      </c>
      <c r="AD2581">
        <v>1</v>
      </c>
      <c r="AF2581" t="s">
        <v>19621</v>
      </c>
      <c r="AG2581">
        <v>1.02121</v>
      </c>
      <c r="AH2581">
        <v>0.12042700000000001</v>
      </c>
      <c r="AI2581">
        <v>3.5815E-2</v>
      </c>
      <c r="AJ2581">
        <f t="shared" si="560"/>
        <v>-3.5815E-2</v>
      </c>
      <c r="AK2581">
        <v>1.9784200000000001</v>
      </c>
      <c r="AL2581" t="str">
        <f t="shared" si="561"/>
        <v/>
      </c>
      <c r="AM2581" t="str">
        <f t="shared" si="562"/>
        <v/>
      </c>
      <c r="AN2581" t="str">
        <f t="shared" si="563"/>
        <v/>
      </c>
      <c r="AO2581" t="str">
        <f t="shared" si="564"/>
        <v/>
      </c>
      <c r="AQ2581">
        <v>5.68675</v>
      </c>
      <c r="AR2581" s="1">
        <v>1.1647199999999999E-5</v>
      </c>
      <c r="AS2581">
        <v>-0.36935200000000001</v>
      </c>
      <c r="AT2581">
        <f t="shared" si="565"/>
        <v>0.36935200000000001</v>
      </c>
      <c r="AU2581">
        <v>-17.7455</v>
      </c>
      <c r="AV2581" t="str">
        <f t="shared" si="566"/>
        <v/>
      </c>
      <c r="AW2581" t="str">
        <f t="shared" si="567"/>
        <v/>
      </c>
      <c r="AX2581" t="str">
        <f t="shared" si="568"/>
        <v/>
      </c>
      <c r="AY2581" t="str">
        <f t="shared" si="569"/>
        <v/>
      </c>
      <c r="BA2581" s="5" t="str">
        <f t="shared" si="570"/>
        <v/>
      </c>
      <c r="BB2581" s="5" t="str">
        <f t="shared" si="571"/>
        <v/>
      </c>
      <c r="BC2581" s="5" t="str">
        <f t="shared" si="572"/>
        <v/>
      </c>
      <c r="BD2581" s="5" t="str">
        <f t="shared" si="573"/>
        <v/>
      </c>
      <c r="BF2581" t="s">
        <v>19619</v>
      </c>
      <c r="BG2581" t="s">
        <v>19620</v>
      </c>
      <c r="BH2581" t="s">
        <v>19621</v>
      </c>
      <c r="BI2581" t="s">
        <v>5927</v>
      </c>
      <c r="BJ2581" t="s">
        <v>19622</v>
      </c>
      <c r="BK2581" t="s">
        <v>19623</v>
      </c>
    </row>
    <row r="2582" spans="1:63" x14ac:dyDescent="0.3">
      <c r="A2582">
        <v>6.2724000000000002</v>
      </c>
      <c r="B2582">
        <v>6.2288199999999998</v>
      </c>
      <c r="C2582">
        <v>6.3680700000000003</v>
      </c>
      <c r="D2582">
        <v>6.4363000000000001</v>
      </c>
      <c r="E2582">
        <v>6.3522600000000002</v>
      </c>
      <c r="F2582">
        <v>6.4692299999999996</v>
      </c>
      <c r="G2582">
        <v>6.1996700000000002</v>
      </c>
      <c r="H2582">
        <v>6.1416000000000004</v>
      </c>
      <c r="I2582">
        <v>6.2133500000000002</v>
      </c>
      <c r="J2582">
        <v>6.3147000000000002</v>
      </c>
      <c r="K2582">
        <v>6.2592699999999999</v>
      </c>
      <c r="L2582">
        <v>6.32193</v>
      </c>
      <c r="M2582" t="s">
        <v>0</v>
      </c>
      <c r="R2582" t="s">
        <v>39282</v>
      </c>
      <c r="S2582" t="s">
        <v>39283</v>
      </c>
      <c r="T2582" t="s">
        <v>39284</v>
      </c>
      <c r="V2582" t="s">
        <v>26252</v>
      </c>
      <c r="W2582">
        <v>0</v>
      </c>
      <c r="X2582" t="s">
        <v>7</v>
      </c>
      <c r="Y2582">
        <v>9</v>
      </c>
      <c r="Z2582">
        <v>1</v>
      </c>
      <c r="AA2582">
        <v>1</v>
      </c>
      <c r="AB2582">
        <v>1</v>
      </c>
      <c r="AC2582">
        <v>19.7</v>
      </c>
      <c r="AD2582">
        <v>1</v>
      </c>
      <c r="AF2582" t="s">
        <v>39287</v>
      </c>
      <c r="AG2582">
        <v>0.155977</v>
      </c>
      <c r="AH2582">
        <v>0.73291700000000004</v>
      </c>
      <c r="AI2582">
        <v>3.5703199999999997E-2</v>
      </c>
      <c r="AJ2582">
        <f t="shared" si="560"/>
        <v>-3.5703199999999997E-2</v>
      </c>
      <c r="AK2582">
        <v>0.40679999999999999</v>
      </c>
      <c r="AL2582" t="str">
        <f t="shared" si="561"/>
        <v/>
      </c>
      <c r="AM2582" t="str">
        <f t="shared" si="562"/>
        <v/>
      </c>
      <c r="AN2582" t="str">
        <f t="shared" si="563"/>
        <v/>
      </c>
      <c r="AO2582" t="str">
        <f t="shared" si="564"/>
        <v/>
      </c>
      <c r="AQ2582">
        <v>0.40626699999999999</v>
      </c>
      <c r="AR2582">
        <v>0.43618299999999999</v>
      </c>
      <c r="AS2582">
        <v>4.90839E-2</v>
      </c>
      <c r="AT2582">
        <f t="shared" si="565"/>
        <v>-4.90839E-2</v>
      </c>
      <c r="AU2582">
        <v>0.92135800000000001</v>
      </c>
      <c r="AV2582" t="str">
        <f t="shared" si="566"/>
        <v/>
      </c>
      <c r="AW2582" t="str">
        <f t="shared" si="567"/>
        <v/>
      </c>
      <c r="AX2582" t="str">
        <f t="shared" si="568"/>
        <v/>
      </c>
      <c r="AY2582" t="str">
        <f t="shared" si="569"/>
        <v/>
      </c>
      <c r="BA2582" s="5" t="str">
        <f t="shared" si="570"/>
        <v/>
      </c>
      <c r="BB2582" s="5" t="str">
        <f t="shared" si="571"/>
        <v/>
      </c>
      <c r="BC2582" s="5" t="str">
        <f t="shared" si="572"/>
        <v/>
      </c>
      <c r="BD2582" s="5" t="str">
        <f t="shared" si="573"/>
        <v/>
      </c>
      <c r="BF2582" t="s">
        <v>39285</v>
      </c>
      <c r="BG2582" t="s">
        <v>39286</v>
      </c>
      <c r="BH2582" t="s">
        <v>39287</v>
      </c>
      <c r="BJ2582" t="s">
        <v>5656</v>
      </c>
      <c r="BK2582" t="s">
        <v>39288</v>
      </c>
    </row>
    <row r="2583" spans="1:63" x14ac:dyDescent="0.3">
      <c r="A2583">
        <v>7.4974499999999997</v>
      </c>
      <c r="B2583">
        <v>7.6095499999999996</v>
      </c>
      <c r="C2583">
        <v>7.3750400000000003</v>
      </c>
      <c r="D2583">
        <v>7.6139700000000001</v>
      </c>
      <c r="E2583">
        <v>7.4470799999999997</v>
      </c>
      <c r="F2583">
        <v>7.39832</v>
      </c>
      <c r="G2583">
        <v>7.4684200000000001</v>
      </c>
      <c r="H2583">
        <v>7.6409700000000003</v>
      </c>
      <c r="I2583">
        <v>7.3698199999999998</v>
      </c>
      <c r="J2583">
        <v>7.3549100000000003</v>
      </c>
      <c r="K2583">
        <v>7.5728900000000001</v>
      </c>
      <c r="L2583">
        <v>7.3793800000000003</v>
      </c>
      <c r="M2583" t="s">
        <v>0</v>
      </c>
      <c r="R2583" t="s">
        <v>25209</v>
      </c>
      <c r="S2583" t="s">
        <v>25210</v>
      </c>
      <c r="T2583" t="s">
        <v>25211</v>
      </c>
      <c r="V2583" t="s">
        <v>25212</v>
      </c>
      <c r="W2583">
        <v>0</v>
      </c>
      <c r="X2583" t="s">
        <v>7</v>
      </c>
      <c r="Y2583">
        <v>4</v>
      </c>
      <c r="Z2583">
        <v>7</v>
      </c>
      <c r="AA2583">
        <v>8</v>
      </c>
      <c r="AB2583">
        <v>7</v>
      </c>
      <c r="AC2583">
        <v>213.7</v>
      </c>
      <c r="AD2583">
        <v>1</v>
      </c>
      <c r="AF2583" t="s">
        <v>25215</v>
      </c>
      <c r="AG2583">
        <v>0.17774000000000001</v>
      </c>
      <c r="AH2583">
        <v>0.70255999999999996</v>
      </c>
      <c r="AI2583">
        <v>3.5306700000000003E-2</v>
      </c>
      <c r="AJ2583">
        <f t="shared" si="560"/>
        <v>-3.5306700000000003E-2</v>
      </c>
      <c r="AK2583">
        <v>0.456424</v>
      </c>
      <c r="AL2583" t="str">
        <f t="shared" si="561"/>
        <v/>
      </c>
      <c r="AM2583" t="str">
        <f t="shared" si="562"/>
        <v/>
      </c>
      <c r="AN2583" t="str">
        <f t="shared" si="563"/>
        <v/>
      </c>
      <c r="AO2583" t="str">
        <f t="shared" si="564"/>
        <v/>
      </c>
      <c r="AQ2583">
        <v>0.65851499999999996</v>
      </c>
      <c r="AR2583">
        <v>0.25551099999999999</v>
      </c>
      <c r="AS2583">
        <v>0.104755</v>
      </c>
      <c r="AT2583">
        <f t="shared" si="565"/>
        <v>-0.104755</v>
      </c>
      <c r="AU2583">
        <v>1.3707199999999999</v>
      </c>
      <c r="AV2583" t="str">
        <f t="shared" si="566"/>
        <v/>
      </c>
      <c r="AW2583" t="str">
        <f t="shared" si="567"/>
        <v/>
      </c>
      <c r="AX2583" t="str">
        <f t="shared" si="568"/>
        <v/>
      </c>
      <c r="AY2583" t="str">
        <f t="shared" si="569"/>
        <v/>
      </c>
      <c r="BA2583" s="5" t="str">
        <f t="shared" si="570"/>
        <v/>
      </c>
      <c r="BB2583" s="5" t="str">
        <f t="shared" si="571"/>
        <v/>
      </c>
      <c r="BC2583" s="5" t="str">
        <f t="shared" si="572"/>
        <v/>
      </c>
      <c r="BD2583" s="5" t="str">
        <f t="shared" si="573"/>
        <v/>
      </c>
      <c r="BF2583" t="s">
        <v>25213</v>
      </c>
      <c r="BG2583" t="s">
        <v>25214</v>
      </c>
      <c r="BH2583" t="s">
        <v>25215</v>
      </c>
      <c r="BI2583" t="s">
        <v>25216</v>
      </c>
      <c r="BJ2583" t="s">
        <v>25217</v>
      </c>
      <c r="BK2583" t="s">
        <v>25218</v>
      </c>
    </row>
    <row r="2584" spans="1:63" x14ac:dyDescent="0.3">
      <c r="A2584">
        <v>10.9459</v>
      </c>
      <c r="B2584">
        <v>10.9291</v>
      </c>
      <c r="C2584">
        <v>10.9597</v>
      </c>
      <c r="D2584">
        <v>10.929600000000001</v>
      </c>
      <c r="E2584">
        <v>10.915100000000001</v>
      </c>
      <c r="F2584">
        <v>10.891500000000001</v>
      </c>
      <c r="G2584">
        <v>10.917999999999999</v>
      </c>
      <c r="H2584">
        <v>10.898899999999999</v>
      </c>
      <c r="I2584">
        <v>10.8003</v>
      </c>
      <c r="J2584">
        <v>10.8253</v>
      </c>
      <c r="K2584">
        <v>10.792999999999999</v>
      </c>
      <c r="L2584">
        <v>10.774699999999999</v>
      </c>
      <c r="M2584" t="s">
        <v>0</v>
      </c>
      <c r="O2584" t="s">
        <v>1</v>
      </c>
      <c r="P2584" t="s">
        <v>1</v>
      </c>
      <c r="Q2584" t="s">
        <v>2</v>
      </c>
      <c r="R2584" t="s">
        <v>7712</v>
      </c>
      <c r="S2584" t="s">
        <v>7713</v>
      </c>
      <c r="T2584" t="s">
        <v>7714</v>
      </c>
      <c r="V2584" t="s">
        <v>7715</v>
      </c>
      <c r="W2584">
        <v>3</v>
      </c>
      <c r="X2584" t="s">
        <v>7</v>
      </c>
      <c r="Y2584">
        <v>30</v>
      </c>
      <c r="Z2584">
        <v>12</v>
      </c>
      <c r="AA2584">
        <v>21</v>
      </c>
      <c r="AB2584">
        <v>9</v>
      </c>
      <c r="AC2584">
        <v>55.2</v>
      </c>
      <c r="AD2584">
        <v>1</v>
      </c>
      <c r="AF2584" t="s">
        <v>7718</v>
      </c>
      <c r="AG2584">
        <v>1.9569099999999999</v>
      </c>
      <c r="AH2584">
        <v>1.6869499999999999E-2</v>
      </c>
      <c r="AI2584">
        <v>3.5212300000000002E-2</v>
      </c>
      <c r="AJ2584">
        <f t="shared" si="560"/>
        <v>-3.5212300000000002E-2</v>
      </c>
      <c r="AK2584">
        <v>3.6240899999999998</v>
      </c>
      <c r="AL2584" t="str">
        <f t="shared" si="561"/>
        <v/>
      </c>
      <c r="AM2584" t="str">
        <f t="shared" si="562"/>
        <v/>
      </c>
      <c r="AN2584" t="str">
        <f t="shared" si="563"/>
        <v/>
      </c>
      <c r="AO2584" t="str">
        <f t="shared" si="564"/>
        <v/>
      </c>
      <c r="AQ2584">
        <v>4.5122</v>
      </c>
      <c r="AR2584" s="1">
        <v>9.7484600000000005E-5</v>
      </c>
      <c r="AS2584">
        <v>0.142787</v>
      </c>
      <c r="AT2584">
        <f t="shared" si="565"/>
        <v>-0.142787</v>
      </c>
      <c r="AU2584">
        <v>11.1683</v>
      </c>
      <c r="AV2584" t="str">
        <f t="shared" si="566"/>
        <v/>
      </c>
      <c r="AW2584" t="str">
        <f t="shared" si="567"/>
        <v/>
      </c>
      <c r="AX2584" t="str">
        <f t="shared" si="568"/>
        <v/>
      </c>
      <c r="AY2584" t="str">
        <f t="shared" si="569"/>
        <v/>
      </c>
      <c r="BA2584" s="5" t="str">
        <f t="shared" si="570"/>
        <v/>
      </c>
      <c r="BB2584" s="5" t="str">
        <f t="shared" si="571"/>
        <v/>
      </c>
      <c r="BC2584" s="5" t="str">
        <f t="shared" si="572"/>
        <v/>
      </c>
      <c r="BD2584" s="5" t="str">
        <f t="shared" si="573"/>
        <v/>
      </c>
      <c r="BF2584" t="s">
        <v>7716</v>
      </c>
      <c r="BG2584" t="s">
        <v>7717</v>
      </c>
      <c r="BH2584" t="s">
        <v>7718</v>
      </c>
      <c r="BK2584" t="s">
        <v>7719</v>
      </c>
    </row>
    <row r="2585" spans="1:63" x14ac:dyDescent="0.3">
      <c r="A2585">
        <v>10.972300000000001</v>
      </c>
      <c r="B2585">
        <v>10.972300000000001</v>
      </c>
      <c r="C2585">
        <v>10.9816</v>
      </c>
      <c r="D2585">
        <v>10.945499999999999</v>
      </c>
      <c r="E2585">
        <v>10.9558</v>
      </c>
      <c r="F2585">
        <v>10.909599999999999</v>
      </c>
      <c r="G2585">
        <v>10.939399999999999</v>
      </c>
      <c r="H2585">
        <v>10.9262</v>
      </c>
      <c r="I2585">
        <v>10.928699999999999</v>
      </c>
      <c r="J2585">
        <v>10.917999999999999</v>
      </c>
      <c r="K2585">
        <v>10.9419</v>
      </c>
      <c r="L2585">
        <v>10.9003</v>
      </c>
      <c r="M2585" t="s">
        <v>0</v>
      </c>
      <c r="O2585" t="s">
        <v>1</v>
      </c>
      <c r="P2585" t="s">
        <v>1</v>
      </c>
      <c r="Q2585" t="s">
        <v>2</v>
      </c>
      <c r="R2585" t="s">
        <v>15738</v>
      </c>
      <c r="S2585" t="s">
        <v>15739</v>
      </c>
      <c r="T2585" t="s">
        <v>15740</v>
      </c>
      <c r="U2585" t="s">
        <v>1995</v>
      </c>
      <c r="V2585" t="s">
        <v>14889</v>
      </c>
      <c r="W2585">
        <v>0</v>
      </c>
      <c r="X2585" t="s">
        <v>7</v>
      </c>
      <c r="Y2585">
        <v>37</v>
      </c>
      <c r="Z2585">
        <v>7</v>
      </c>
      <c r="AA2585">
        <v>18</v>
      </c>
      <c r="AB2585">
        <v>7</v>
      </c>
      <c r="AC2585">
        <v>24.3</v>
      </c>
      <c r="AD2585">
        <v>1</v>
      </c>
      <c r="AF2585" t="s">
        <v>15743</v>
      </c>
      <c r="AG2585">
        <v>1.5122800000000001</v>
      </c>
      <c r="AH2585">
        <v>4.2934699999999999E-2</v>
      </c>
      <c r="AI2585">
        <v>3.5177699999999999E-2</v>
      </c>
      <c r="AJ2585">
        <f t="shared" si="560"/>
        <v>-3.5177699999999999E-2</v>
      </c>
      <c r="AK2585">
        <v>2.8103699999999998</v>
      </c>
      <c r="AL2585" t="str">
        <f t="shared" si="561"/>
        <v/>
      </c>
      <c r="AM2585" t="str">
        <f t="shared" si="562"/>
        <v/>
      </c>
      <c r="AN2585" t="str">
        <f t="shared" si="563"/>
        <v/>
      </c>
      <c r="AO2585" t="str">
        <f t="shared" si="564"/>
        <v/>
      </c>
      <c r="AQ2585">
        <v>2.0967199999999999</v>
      </c>
      <c r="AR2585">
        <v>1.2282599999999999E-2</v>
      </c>
      <c r="AS2585">
        <v>4.5712900000000001E-2</v>
      </c>
      <c r="AT2585">
        <f t="shared" si="565"/>
        <v>-4.5712900000000001E-2</v>
      </c>
      <c r="AU2585">
        <v>3.8978899999999999</v>
      </c>
      <c r="AV2585" t="str">
        <f t="shared" si="566"/>
        <v/>
      </c>
      <c r="AW2585" t="str">
        <f t="shared" si="567"/>
        <v/>
      </c>
      <c r="AX2585" t="str">
        <f t="shared" si="568"/>
        <v/>
      </c>
      <c r="AY2585" t="str">
        <f t="shared" si="569"/>
        <v/>
      </c>
      <c r="BA2585" s="5" t="str">
        <f t="shared" si="570"/>
        <v/>
      </c>
      <c r="BB2585" s="5" t="str">
        <f t="shared" si="571"/>
        <v/>
      </c>
      <c r="BC2585" s="5" t="str">
        <f t="shared" si="572"/>
        <v/>
      </c>
      <c r="BD2585" s="5" t="str">
        <f t="shared" si="573"/>
        <v/>
      </c>
      <c r="BF2585" t="s">
        <v>15741</v>
      </c>
      <c r="BG2585" t="s">
        <v>15742</v>
      </c>
      <c r="BH2585" t="s">
        <v>15743</v>
      </c>
      <c r="BI2585" t="s">
        <v>2000</v>
      </c>
      <c r="BJ2585" t="s">
        <v>15744</v>
      </c>
      <c r="BK2585" t="s">
        <v>15745</v>
      </c>
    </row>
    <row r="2586" spans="1:63" x14ac:dyDescent="0.3">
      <c r="A2586">
        <v>11.4938</v>
      </c>
      <c r="B2586">
        <v>11.564500000000001</v>
      </c>
      <c r="C2586">
        <v>11.5451</v>
      </c>
      <c r="D2586">
        <v>11.5595</v>
      </c>
      <c r="E2586">
        <v>11.480499999999999</v>
      </c>
      <c r="F2586">
        <v>11.5274</v>
      </c>
      <c r="G2586">
        <v>11.4971</v>
      </c>
      <c r="H2586">
        <v>11.517200000000001</v>
      </c>
      <c r="I2586">
        <v>11.6797</v>
      </c>
      <c r="J2586">
        <v>11.7371</v>
      </c>
      <c r="K2586">
        <v>11.701000000000001</v>
      </c>
      <c r="L2586">
        <v>11.734999999999999</v>
      </c>
      <c r="M2586" t="s">
        <v>0</v>
      </c>
      <c r="P2586" t="s">
        <v>1</v>
      </c>
      <c r="Q2586" t="s">
        <v>116</v>
      </c>
      <c r="R2586" t="s">
        <v>13349</v>
      </c>
      <c r="S2586" t="s">
        <v>13350</v>
      </c>
      <c r="T2586" t="s">
        <v>13351</v>
      </c>
      <c r="V2586" t="s">
        <v>3773</v>
      </c>
      <c r="W2586">
        <v>0</v>
      </c>
      <c r="X2586" t="s">
        <v>7</v>
      </c>
      <c r="Y2586">
        <v>48</v>
      </c>
      <c r="Z2586">
        <v>12</v>
      </c>
      <c r="AA2586">
        <v>23</v>
      </c>
      <c r="AB2586">
        <v>12</v>
      </c>
      <c r="AC2586">
        <v>37.200000000000003</v>
      </c>
      <c r="AD2586">
        <v>1</v>
      </c>
      <c r="AF2586" t="s">
        <v>13354</v>
      </c>
      <c r="AG2586">
        <v>0.92815000000000003</v>
      </c>
      <c r="AH2586">
        <v>0.14665500000000001</v>
      </c>
      <c r="AI2586">
        <v>3.5143399999999998E-2</v>
      </c>
      <c r="AJ2586">
        <f t="shared" si="560"/>
        <v>-3.5143399999999998E-2</v>
      </c>
      <c r="AK2586">
        <v>1.8238399999999999</v>
      </c>
      <c r="AL2586" t="str">
        <f t="shared" si="561"/>
        <v/>
      </c>
      <c r="AM2586" t="str">
        <f t="shared" si="562"/>
        <v/>
      </c>
      <c r="AN2586" t="str">
        <f t="shared" si="563"/>
        <v/>
      </c>
      <c r="AO2586" t="str">
        <f t="shared" si="564"/>
        <v/>
      </c>
      <c r="AQ2586">
        <v>3.7181199999999999</v>
      </c>
      <c r="AR2586">
        <v>4.6048200000000001E-4</v>
      </c>
      <c r="AS2586">
        <v>-0.172512</v>
      </c>
      <c r="AT2586">
        <f t="shared" si="565"/>
        <v>0.172512</v>
      </c>
      <c r="AU2586">
        <v>-8.0887399999999996</v>
      </c>
      <c r="AV2586" t="str">
        <f t="shared" si="566"/>
        <v/>
      </c>
      <c r="AW2586" t="str">
        <f t="shared" si="567"/>
        <v/>
      </c>
      <c r="AX2586" t="str">
        <f t="shared" si="568"/>
        <v/>
      </c>
      <c r="AY2586" t="str">
        <f t="shared" si="569"/>
        <v/>
      </c>
      <c r="BA2586" s="5" t="str">
        <f t="shared" si="570"/>
        <v/>
      </c>
      <c r="BB2586" s="5" t="str">
        <f t="shared" si="571"/>
        <v/>
      </c>
      <c r="BC2586" s="5" t="str">
        <f t="shared" si="572"/>
        <v/>
      </c>
      <c r="BD2586" s="5" t="str">
        <f t="shared" si="573"/>
        <v/>
      </c>
      <c r="BF2586" t="s">
        <v>13352</v>
      </c>
      <c r="BG2586" t="s">
        <v>13353</v>
      </c>
      <c r="BH2586" t="s">
        <v>13354</v>
      </c>
      <c r="BJ2586" t="s">
        <v>13355</v>
      </c>
      <c r="BK2586" t="s">
        <v>13356</v>
      </c>
    </row>
    <row r="2587" spans="1:63" x14ac:dyDescent="0.3">
      <c r="A2587">
        <v>13.6791</v>
      </c>
      <c r="B2587">
        <v>13.6294</v>
      </c>
      <c r="C2587">
        <v>13.634499999999999</v>
      </c>
      <c r="D2587">
        <v>13.626799999999999</v>
      </c>
      <c r="E2587">
        <v>13.613300000000001</v>
      </c>
      <c r="F2587">
        <v>13.5921</v>
      </c>
      <c r="G2587">
        <v>13.636699999999999</v>
      </c>
      <c r="H2587">
        <v>13.587899999999999</v>
      </c>
      <c r="I2587">
        <v>13.456300000000001</v>
      </c>
      <c r="J2587">
        <v>13.442500000000001</v>
      </c>
      <c r="K2587">
        <v>13.4239</v>
      </c>
      <c r="L2587">
        <v>13.408200000000001</v>
      </c>
      <c r="M2587" t="s">
        <v>0</v>
      </c>
      <c r="P2587" t="s">
        <v>1</v>
      </c>
      <c r="Q2587" t="s">
        <v>116</v>
      </c>
      <c r="R2587" t="s">
        <v>1062</v>
      </c>
      <c r="S2587" t="s">
        <v>1063</v>
      </c>
      <c r="T2587" t="s">
        <v>1064</v>
      </c>
      <c r="V2587" t="s">
        <v>1065</v>
      </c>
      <c r="W2587">
        <v>0</v>
      </c>
      <c r="X2587" t="s">
        <v>7</v>
      </c>
      <c r="Y2587">
        <v>52</v>
      </c>
      <c r="Z2587">
        <v>44</v>
      </c>
      <c r="AA2587">
        <v>109</v>
      </c>
      <c r="AB2587">
        <v>44</v>
      </c>
      <c r="AC2587">
        <v>110.3</v>
      </c>
      <c r="AD2587">
        <v>1</v>
      </c>
      <c r="AF2587" t="s">
        <v>1068</v>
      </c>
      <c r="AG2587">
        <v>1.0925800000000001</v>
      </c>
      <c r="AH2587">
        <v>0.104021</v>
      </c>
      <c r="AI2587">
        <v>3.49374E-2</v>
      </c>
      <c r="AJ2587">
        <f t="shared" si="560"/>
        <v>-3.49374E-2</v>
      </c>
      <c r="AK2587">
        <v>2.0971000000000002</v>
      </c>
      <c r="AL2587" t="str">
        <f t="shared" si="561"/>
        <v/>
      </c>
      <c r="AM2587" t="str">
        <f t="shared" si="562"/>
        <v/>
      </c>
      <c r="AN2587" t="str">
        <f t="shared" si="563"/>
        <v/>
      </c>
      <c r="AO2587" t="str">
        <f t="shared" si="564"/>
        <v/>
      </c>
      <c r="AQ2587">
        <v>4.8827499999999997</v>
      </c>
      <c r="AR2587" s="1">
        <v>4.8283399999999999E-5</v>
      </c>
      <c r="AS2587">
        <v>0.209726</v>
      </c>
      <c r="AT2587">
        <f t="shared" si="565"/>
        <v>-0.209726</v>
      </c>
      <c r="AU2587">
        <v>12.9415</v>
      </c>
      <c r="AV2587" t="str">
        <f t="shared" si="566"/>
        <v/>
      </c>
      <c r="AW2587" t="str">
        <f t="shared" si="567"/>
        <v/>
      </c>
      <c r="AX2587" t="str">
        <f t="shared" si="568"/>
        <v/>
      </c>
      <c r="AY2587" t="str">
        <f t="shared" si="569"/>
        <v/>
      </c>
      <c r="BA2587" s="5" t="str">
        <f t="shared" si="570"/>
        <v/>
      </c>
      <c r="BB2587" s="5" t="str">
        <f t="shared" si="571"/>
        <v/>
      </c>
      <c r="BC2587" s="5" t="str">
        <f t="shared" si="572"/>
        <v/>
      </c>
      <c r="BD2587" s="5" t="str">
        <f t="shared" si="573"/>
        <v/>
      </c>
      <c r="BF2587" t="s">
        <v>1066</v>
      </c>
      <c r="BG2587" t="s">
        <v>1067</v>
      </c>
      <c r="BH2587" t="s">
        <v>1068</v>
      </c>
      <c r="BI2587" t="s">
        <v>1069</v>
      </c>
      <c r="BK2587" t="s">
        <v>1070</v>
      </c>
    </row>
    <row r="2588" spans="1:63" x14ac:dyDescent="0.3">
      <c r="A2588">
        <v>11.0412</v>
      </c>
      <c r="B2588">
        <v>11.006399999999999</v>
      </c>
      <c r="C2588">
        <v>11.046200000000001</v>
      </c>
      <c r="D2588">
        <v>11.035500000000001</v>
      </c>
      <c r="E2588">
        <v>10.974399999999999</v>
      </c>
      <c r="F2588">
        <v>10.9755</v>
      </c>
      <c r="G2588">
        <v>10.965199999999999</v>
      </c>
      <c r="H2588">
        <v>11.0747</v>
      </c>
      <c r="I2588">
        <v>11.3645</v>
      </c>
      <c r="J2588">
        <v>11.369899999999999</v>
      </c>
      <c r="K2588">
        <v>11.333299999999999</v>
      </c>
      <c r="L2588">
        <v>11.388</v>
      </c>
      <c r="M2588" t="s">
        <v>0</v>
      </c>
      <c r="P2588" t="s">
        <v>1</v>
      </c>
      <c r="Q2588" t="s">
        <v>116</v>
      </c>
      <c r="R2588" t="s">
        <v>11643</v>
      </c>
      <c r="S2588" t="s">
        <v>6749</v>
      </c>
      <c r="T2588" t="s">
        <v>11644</v>
      </c>
      <c r="U2588" t="s">
        <v>11645</v>
      </c>
      <c r="V2588" t="s">
        <v>4847</v>
      </c>
      <c r="W2588">
        <v>3</v>
      </c>
      <c r="X2588" t="s">
        <v>7</v>
      </c>
      <c r="Y2588">
        <v>54</v>
      </c>
      <c r="Z2588">
        <v>10</v>
      </c>
      <c r="AA2588">
        <v>25</v>
      </c>
      <c r="AB2588">
        <v>8</v>
      </c>
      <c r="AC2588">
        <v>23.4</v>
      </c>
      <c r="AD2588">
        <v>1</v>
      </c>
      <c r="AF2588" t="s">
        <v>11648</v>
      </c>
      <c r="AG2588">
        <v>0.60341</v>
      </c>
      <c r="AH2588">
        <v>0.29076999999999997</v>
      </c>
      <c r="AI2588">
        <v>3.4877999999999999E-2</v>
      </c>
      <c r="AJ2588">
        <f t="shared" si="560"/>
        <v>-3.4877999999999999E-2</v>
      </c>
      <c r="AK2588">
        <v>1.27569</v>
      </c>
      <c r="AL2588" t="str">
        <f t="shared" si="561"/>
        <v/>
      </c>
      <c r="AM2588" t="str">
        <f t="shared" si="562"/>
        <v/>
      </c>
      <c r="AN2588" t="str">
        <f t="shared" si="563"/>
        <v/>
      </c>
      <c r="AO2588" t="str">
        <f t="shared" si="564"/>
        <v/>
      </c>
      <c r="AQ2588">
        <v>6.3491099999999996</v>
      </c>
      <c r="AR2588" s="1">
        <v>3.7097499999999999E-6</v>
      </c>
      <c r="AS2588">
        <v>-0.331594</v>
      </c>
      <c r="AT2588">
        <f t="shared" si="565"/>
        <v>0.331594</v>
      </c>
      <c r="AU2588">
        <v>-22.957100000000001</v>
      </c>
      <c r="AV2588" t="str">
        <f t="shared" si="566"/>
        <v/>
      </c>
      <c r="AW2588" t="str">
        <f t="shared" si="567"/>
        <v/>
      </c>
      <c r="AX2588" t="str">
        <f t="shared" si="568"/>
        <v/>
      </c>
      <c r="AY2588" t="str">
        <f t="shared" si="569"/>
        <v/>
      </c>
      <c r="BA2588" s="5" t="str">
        <f t="shared" si="570"/>
        <v/>
      </c>
      <c r="BB2588" s="5" t="str">
        <f t="shared" si="571"/>
        <v/>
      </c>
      <c r="BC2588" s="5" t="str">
        <f t="shared" si="572"/>
        <v/>
      </c>
      <c r="BD2588" s="5" t="str">
        <f t="shared" si="573"/>
        <v/>
      </c>
      <c r="BF2588" t="s">
        <v>11646</v>
      </c>
      <c r="BG2588" t="s">
        <v>11647</v>
      </c>
      <c r="BH2588" t="s">
        <v>11648</v>
      </c>
      <c r="BI2588" t="s">
        <v>11649</v>
      </c>
      <c r="BJ2588" t="s">
        <v>11650</v>
      </c>
      <c r="BK2588" t="s">
        <v>11651</v>
      </c>
    </row>
    <row r="2589" spans="1:63" x14ac:dyDescent="0.3">
      <c r="A2589">
        <v>13.733499999999999</v>
      </c>
      <c r="B2589">
        <v>13.700900000000001</v>
      </c>
      <c r="C2589">
        <v>13.694100000000001</v>
      </c>
      <c r="D2589">
        <v>13.6751</v>
      </c>
      <c r="E2589">
        <v>13.6707</v>
      </c>
      <c r="F2589">
        <v>13.6586</v>
      </c>
      <c r="G2589">
        <v>13.6599</v>
      </c>
      <c r="H2589">
        <v>13.6751</v>
      </c>
      <c r="I2589">
        <v>13.8855</v>
      </c>
      <c r="J2589">
        <v>13.8926</v>
      </c>
      <c r="K2589">
        <v>13.851800000000001</v>
      </c>
      <c r="L2589">
        <v>13.864000000000001</v>
      </c>
      <c r="M2589" t="s">
        <v>0</v>
      </c>
      <c r="O2589" t="s">
        <v>1</v>
      </c>
      <c r="P2589" t="s">
        <v>1</v>
      </c>
      <c r="Q2589" t="s">
        <v>2</v>
      </c>
      <c r="R2589" t="s">
        <v>681</v>
      </c>
      <c r="S2589" t="s">
        <v>682</v>
      </c>
      <c r="T2589" t="s">
        <v>683</v>
      </c>
      <c r="U2589" t="s">
        <v>684</v>
      </c>
      <c r="V2589" t="s">
        <v>685</v>
      </c>
      <c r="W2589">
        <v>0</v>
      </c>
      <c r="X2589" t="s">
        <v>7</v>
      </c>
      <c r="Y2589">
        <v>53</v>
      </c>
      <c r="Z2589">
        <v>42</v>
      </c>
      <c r="AA2589">
        <v>125</v>
      </c>
      <c r="AB2589">
        <v>42</v>
      </c>
      <c r="AC2589">
        <v>106.7</v>
      </c>
      <c r="AD2589">
        <v>1</v>
      </c>
      <c r="AF2589" t="s">
        <v>688</v>
      </c>
      <c r="AG2589">
        <v>1.4596899999999999</v>
      </c>
      <c r="AH2589">
        <v>4.7906700000000003E-2</v>
      </c>
      <c r="AI2589">
        <v>3.4859899999999999E-2</v>
      </c>
      <c r="AJ2589">
        <f t="shared" si="560"/>
        <v>-3.4859899999999999E-2</v>
      </c>
      <c r="AK2589">
        <v>2.7187899999999998</v>
      </c>
      <c r="AL2589" t="str">
        <f t="shared" si="561"/>
        <v/>
      </c>
      <c r="AM2589" t="str">
        <f t="shared" si="562"/>
        <v/>
      </c>
      <c r="AN2589" t="str">
        <f t="shared" si="563"/>
        <v/>
      </c>
      <c r="AO2589" t="str">
        <f t="shared" si="564"/>
        <v/>
      </c>
      <c r="AQ2589">
        <v>4.5201500000000001</v>
      </c>
      <c r="AR2589" s="1">
        <v>9.5879300000000002E-5</v>
      </c>
      <c r="AS2589">
        <v>-0.17258899999999999</v>
      </c>
      <c r="AT2589">
        <f t="shared" si="565"/>
        <v>0.17258899999999999</v>
      </c>
      <c r="AU2589">
        <v>-11.203799999999999</v>
      </c>
      <c r="AV2589" t="str">
        <f t="shared" si="566"/>
        <v/>
      </c>
      <c r="AW2589" t="str">
        <f t="shared" si="567"/>
        <v/>
      </c>
      <c r="AX2589" t="str">
        <f t="shared" si="568"/>
        <v/>
      </c>
      <c r="AY2589" t="str">
        <f t="shared" si="569"/>
        <v/>
      </c>
      <c r="BA2589" s="5" t="str">
        <f t="shared" si="570"/>
        <v/>
      </c>
      <c r="BB2589" s="5" t="str">
        <f t="shared" si="571"/>
        <v/>
      </c>
      <c r="BC2589" s="5" t="str">
        <f t="shared" si="572"/>
        <v/>
      </c>
      <c r="BD2589" s="5" t="str">
        <f t="shared" si="573"/>
        <v/>
      </c>
      <c r="BF2589" t="s">
        <v>686</v>
      </c>
      <c r="BG2589" t="s">
        <v>687</v>
      </c>
      <c r="BH2589" t="s">
        <v>688</v>
      </c>
      <c r="BI2589" t="s">
        <v>684</v>
      </c>
      <c r="BJ2589" t="s">
        <v>689</v>
      </c>
      <c r="BK2589" t="s">
        <v>690</v>
      </c>
    </row>
    <row r="2590" spans="1:63" x14ac:dyDescent="0.3">
      <c r="A2590">
        <v>12.023300000000001</v>
      </c>
      <c r="B2590">
        <v>12.000999999999999</v>
      </c>
      <c r="C2590">
        <v>12.024900000000001</v>
      </c>
      <c r="D2590">
        <v>12.0182</v>
      </c>
      <c r="E2590">
        <v>12.028600000000001</v>
      </c>
      <c r="F2590">
        <v>11.9339</v>
      </c>
      <c r="G2590">
        <v>12.0114</v>
      </c>
      <c r="H2590">
        <v>11.956200000000001</v>
      </c>
      <c r="I2590">
        <v>11.9084</v>
      </c>
      <c r="J2590">
        <v>11.896800000000001</v>
      </c>
      <c r="K2590">
        <v>11.9017</v>
      </c>
      <c r="L2590">
        <v>11.854900000000001</v>
      </c>
      <c r="M2590" t="s">
        <v>0</v>
      </c>
      <c r="P2590" t="s">
        <v>1</v>
      </c>
      <c r="Q2590" t="s">
        <v>116</v>
      </c>
      <c r="R2590" t="s">
        <v>10711</v>
      </c>
      <c r="S2590" t="s">
        <v>10712</v>
      </c>
      <c r="T2590" t="s">
        <v>10713</v>
      </c>
      <c r="U2590" t="s">
        <v>10714</v>
      </c>
      <c r="V2590" t="s">
        <v>7175</v>
      </c>
      <c r="W2590">
        <v>0</v>
      </c>
      <c r="X2590" t="s">
        <v>7</v>
      </c>
      <c r="Y2590">
        <v>53</v>
      </c>
      <c r="Z2590">
        <v>13</v>
      </c>
      <c r="AA2590">
        <v>34</v>
      </c>
      <c r="AB2590">
        <v>13</v>
      </c>
      <c r="AC2590">
        <v>29.5</v>
      </c>
      <c r="AD2590">
        <v>1</v>
      </c>
      <c r="AF2590" t="s">
        <v>10717</v>
      </c>
      <c r="AG2590">
        <v>0.72941599999999995</v>
      </c>
      <c r="AH2590">
        <v>0.22281599999999999</v>
      </c>
      <c r="AI2590">
        <v>3.4337300000000001E-2</v>
      </c>
      <c r="AJ2590">
        <f t="shared" si="560"/>
        <v>-3.4337300000000001E-2</v>
      </c>
      <c r="AK2590">
        <v>1.4913700000000001</v>
      </c>
      <c r="AL2590" t="str">
        <f t="shared" si="561"/>
        <v/>
      </c>
      <c r="AM2590" t="str">
        <f t="shared" si="562"/>
        <v/>
      </c>
      <c r="AN2590" t="str">
        <f t="shared" si="563"/>
        <v/>
      </c>
      <c r="AO2590" t="str">
        <f t="shared" si="564"/>
        <v/>
      </c>
      <c r="AQ2590">
        <v>4.12019</v>
      </c>
      <c r="AR2590">
        <v>2.10919E-4</v>
      </c>
      <c r="AS2590">
        <v>0.12640899999999999</v>
      </c>
      <c r="AT2590">
        <f t="shared" si="565"/>
        <v>-0.12640899999999999</v>
      </c>
      <c r="AU2590">
        <v>9.5375099999999993</v>
      </c>
      <c r="AV2590" t="str">
        <f t="shared" si="566"/>
        <v/>
      </c>
      <c r="AW2590" t="str">
        <f t="shared" si="567"/>
        <v/>
      </c>
      <c r="AX2590" t="str">
        <f t="shared" si="568"/>
        <v/>
      </c>
      <c r="AY2590" t="str">
        <f t="shared" si="569"/>
        <v/>
      </c>
      <c r="BA2590" s="5" t="str">
        <f t="shared" si="570"/>
        <v/>
      </c>
      <c r="BB2590" s="5" t="str">
        <f t="shared" si="571"/>
        <v/>
      </c>
      <c r="BC2590" s="5" t="str">
        <f t="shared" si="572"/>
        <v/>
      </c>
      <c r="BD2590" s="5" t="str">
        <f t="shared" si="573"/>
        <v/>
      </c>
      <c r="BF2590" t="s">
        <v>10715</v>
      </c>
      <c r="BG2590" t="s">
        <v>10716</v>
      </c>
      <c r="BH2590" t="s">
        <v>10717</v>
      </c>
      <c r="BI2590" t="s">
        <v>10718</v>
      </c>
      <c r="BJ2590" t="s">
        <v>7180</v>
      </c>
      <c r="BK2590" t="s">
        <v>10719</v>
      </c>
    </row>
    <row r="2591" spans="1:63" x14ac:dyDescent="0.3">
      <c r="A2591">
        <v>4.9260000000000002</v>
      </c>
      <c r="B2591">
        <v>4.9588400000000004</v>
      </c>
      <c r="C2591">
        <v>4.9495300000000002</v>
      </c>
      <c r="D2591">
        <v>5.0312200000000002</v>
      </c>
      <c r="E2591">
        <v>4.9260000000000002</v>
      </c>
      <c r="F2591">
        <v>5.0832100000000002</v>
      </c>
      <c r="G2591">
        <v>4.7059800000000003</v>
      </c>
      <c r="H2591">
        <v>5.0134600000000002</v>
      </c>
      <c r="I2591">
        <v>5.32193</v>
      </c>
      <c r="J2591">
        <v>5.1618899999999996</v>
      </c>
      <c r="K2591">
        <v>5.3991699999999998</v>
      </c>
      <c r="L2591">
        <v>5.4059900000000001</v>
      </c>
      <c r="M2591" t="s">
        <v>0</v>
      </c>
      <c r="P2591" t="s">
        <v>1</v>
      </c>
      <c r="Q2591" t="s">
        <v>116</v>
      </c>
      <c r="R2591" t="s">
        <v>37589</v>
      </c>
      <c r="S2591" t="s">
        <v>37590</v>
      </c>
      <c r="T2591" t="s">
        <v>36393</v>
      </c>
      <c r="V2591" t="s">
        <v>37591</v>
      </c>
      <c r="W2591">
        <v>0</v>
      </c>
      <c r="X2591" t="s">
        <v>7</v>
      </c>
      <c r="Y2591">
        <v>1</v>
      </c>
      <c r="Z2591">
        <v>1</v>
      </c>
      <c r="AA2591">
        <v>1</v>
      </c>
      <c r="AB2591">
        <v>1</v>
      </c>
      <c r="AC2591">
        <v>161.9</v>
      </c>
      <c r="AD2591">
        <v>1</v>
      </c>
      <c r="AF2591" t="s">
        <v>37594</v>
      </c>
      <c r="AG2591">
        <v>0.154138</v>
      </c>
      <c r="AH2591">
        <v>0.73589199999999999</v>
      </c>
      <c r="AI2591">
        <v>3.4235700000000001E-2</v>
      </c>
      <c r="AJ2591">
        <f t="shared" si="560"/>
        <v>-3.4235700000000001E-2</v>
      </c>
      <c r="AK2591">
        <v>0.40254400000000001</v>
      </c>
      <c r="AL2591" t="str">
        <f t="shared" si="561"/>
        <v/>
      </c>
      <c r="AM2591" t="str">
        <f t="shared" si="562"/>
        <v/>
      </c>
      <c r="AN2591" t="str">
        <f t="shared" si="563"/>
        <v/>
      </c>
      <c r="AO2591" t="str">
        <f t="shared" si="564"/>
        <v/>
      </c>
      <c r="AQ2591">
        <v>2.9475199999999999</v>
      </c>
      <c r="AR2591">
        <v>2.1182699999999998E-3</v>
      </c>
      <c r="AS2591">
        <v>-0.355846</v>
      </c>
      <c r="AT2591">
        <f t="shared" si="565"/>
        <v>0.355846</v>
      </c>
      <c r="AU2591">
        <v>-5.8225300000000004</v>
      </c>
      <c r="AV2591" t="str">
        <f t="shared" si="566"/>
        <v/>
      </c>
      <c r="AW2591" t="str">
        <f t="shared" si="567"/>
        <v/>
      </c>
      <c r="AX2591" t="str">
        <f t="shared" si="568"/>
        <v/>
      </c>
      <c r="AY2591" t="str">
        <f t="shared" si="569"/>
        <v/>
      </c>
      <c r="BA2591" s="5" t="str">
        <f t="shared" si="570"/>
        <v/>
      </c>
      <c r="BB2591" s="5" t="str">
        <f t="shared" si="571"/>
        <v/>
      </c>
      <c r="BC2591" s="5" t="str">
        <f t="shared" si="572"/>
        <v/>
      </c>
      <c r="BD2591" s="5" t="str">
        <f t="shared" si="573"/>
        <v/>
      </c>
      <c r="BF2591" t="s">
        <v>37592</v>
      </c>
      <c r="BG2591" t="s">
        <v>37593</v>
      </c>
      <c r="BH2591" t="s">
        <v>37594</v>
      </c>
      <c r="BK2591" t="s">
        <v>37595</v>
      </c>
    </row>
    <row r="2592" spans="1:63" x14ac:dyDescent="0.3">
      <c r="A2592">
        <v>10.0251</v>
      </c>
      <c r="B2592">
        <v>10.0221</v>
      </c>
      <c r="C2592">
        <v>10.0543</v>
      </c>
      <c r="D2592">
        <v>10.085100000000001</v>
      </c>
      <c r="E2592">
        <v>9.9825700000000008</v>
      </c>
      <c r="F2592">
        <v>10.055300000000001</v>
      </c>
      <c r="G2592">
        <v>10.0458</v>
      </c>
      <c r="H2592">
        <v>9.9665099999999995</v>
      </c>
      <c r="I2592">
        <v>9.3815399999999993</v>
      </c>
      <c r="J2592">
        <v>9.3270999999999997</v>
      </c>
      <c r="K2592">
        <v>9.4350500000000004</v>
      </c>
      <c r="L2592">
        <v>9.4059899999999992</v>
      </c>
      <c r="M2592" t="s">
        <v>0</v>
      </c>
      <c r="P2592" t="s">
        <v>1</v>
      </c>
      <c r="Q2592" t="s">
        <v>116</v>
      </c>
      <c r="R2592" t="s">
        <v>11251</v>
      </c>
      <c r="S2592" t="s">
        <v>11252</v>
      </c>
      <c r="T2592" t="s">
        <v>11253</v>
      </c>
      <c r="U2592" t="s">
        <v>11254</v>
      </c>
      <c r="V2592" t="s">
        <v>11255</v>
      </c>
      <c r="W2592">
        <v>0</v>
      </c>
      <c r="X2592" t="s">
        <v>7</v>
      </c>
      <c r="Y2592">
        <v>4</v>
      </c>
      <c r="Z2592">
        <v>18</v>
      </c>
      <c r="AA2592">
        <v>18</v>
      </c>
      <c r="AB2592">
        <v>18</v>
      </c>
      <c r="AC2592">
        <v>529.9</v>
      </c>
      <c r="AD2592">
        <v>1</v>
      </c>
      <c r="AF2592" t="s">
        <v>11257</v>
      </c>
      <c r="AG2592">
        <v>0.60514599999999996</v>
      </c>
      <c r="AH2592">
        <v>0.28977199999999997</v>
      </c>
      <c r="AI2592">
        <v>3.4131099999999998E-2</v>
      </c>
      <c r="AJ2592">
        <f t="shared" si="560"/>
        <v>-3.4131099999999998E-2</v>
      </c>
      <c r="AK2592">
        <v>1.27871</v>
      </c>
      <c r="AL2592" t="str">
        <f t="shared" si="561"/>
        <v/>
      </c>
      <c r="AM2592" t="str">
        <f t="shared" si="562"/>
        <v/>
      </c>
      <c r="AN2592" t="str">
        <f t="shared" si="563"/>
        <v/>
      </c>
      <c r="AO2592" t="str">
        <f t="shared" si="564"/>
        <v/>
      </c>
      <c r="AQ2592">
        <v>6.4878200000000001</v>
      </c>
      <c r="AR2592" s="1">
        <v>3.0125599999999999E-6</v>
      </c>
      <c r="AS2592">
        <v>0.65923799999999999</v>
      </c>
      <c r="AT2592">
        <f t="shared" si="565"/>
        <v>-0.65923799999999999</v>
      </c>
      <c r="AU2592">
        <v>24.224499999999999</v>
      </c>
      <c r="AV2592" t="str">
        <f t="shared" si="566"/>
        <v/>
      </c>
      <c r="AW2592" t="str">
        <f t="shared" si="567"/>
        <v/>
      </c>
      <c r="AX2592" t="str">
        <f t="shared" si="568"/>
        <v/>
      </c>
      <c r="AY2592" t="str">
        <f t="shared" si="569"/>
        <v>+</v>
      </c>
      <c r="BA2592" s="5" t="str">
        <f t="shared" si="570"/>
        <v/>
      </c>
      <c r="BB2592" s="5" t="str">
        <f t="shared" si="571"/>
        <v/>
      </c>
      <c r="BC2592" s="5" t="str">
        <f t="shared" si="572"/>
        <v/>
      </c>
      <c r="BD2592" s="5" t="str">
        <f t="shared" si="573"/>
        <v/>
      </c>
      <c r="BF2592" t="s">
        <v>11256</v>
      </c>
      <c r="BH2592" t="s">
        <v>11257</v>
      </c>
      <c r="BK2592" t="s">
        <v>11258</v>
      </c>
    </row>
    <row r="2593" spans="1:63" x14ac:dyDescent="0.3">
      <c r="A2593">
        <v>8.2312200000000004</v>
      </c>
      <c r="B2593">
        <v>8.1957400000000007</v>
      </c>
      <c r="C2593">
        <v>8.2964599999999997</v>
      </c>
      <c r="D2593">
        <v>8.2374500000000008</v>
      </c>
      <c r="E2593">
        <v>8.2345799999999993</v>
      </c>
      <c r="F2593">
        <v>8.1853700000000007</v>
      </c>
      <c r="G2593">
        <v>8.2775200000000009</v>
      </c>
      <c r="H2593">
        <v>8.1277399999999993</v>
      </c>
      <c r="I2593">
        <v>8.7333499999999997</v>
      </c>
      <c r="J2593">
        <v>8.7032100000000003</v>
      </c>
      <c r="K2593">
        <v>8.7658699999999996</v>
      </c>
      <c r="L2593">
        <v>8.7793899999999994</v>
      </c>
      <c r="M2593" t="s">
        <v>0</v>
      </c>
      <c r="P2593" t="s">
        <v>1</v>
      </c>
      <c r="Q2593" t="s">
        <v>116</v>
      </c>
      <c r="R2593" t="s">
        <v>25980</v>
      </c>
      <c r="S2593" t="s">
        <v>25981</v>
      </c>
      <c r="T2593" t="s">
        <v>25982</v>
      </c>
      <c r="U2593" t="s">
        <v>25983</v>
      </c>
      <c r="V2593" t="s">
        <v>25984</v>
      </c>
      <c r="W2593">
        <v>0</v>
      </c>
      <c r="X2593" t="s">
        <v>7</v>
      </c>
      <c r="Y2593">
        <v>44</v>
      </c>
      <c r="Z2593">
        <v>3</v>
      </c>
      <c r="AA2593">
        <v>6</v>
      </c>
      <c r="AB2593">
        <v>3</v>
      </c>
      <c r="AC2593">
        <v>13.6</v>
      </c>
      <c r="AD2593">
        <v>1</v>
      </c>
      <c r="AF2593" t="s">
        <v>25987</v>
      </c>
      <c r="AG2593">
        <v>0.38582300000000003</v>
      </c>
      <c r="AH2593">
        <v>0.45810600000000001</v>
      </c>
      <c r="AI2593">
        <v>3.3915800000000003E-2</v>
      </c>
      <c r="AJ2593">
        <f t="shared" si="560"/>
        <v>-3.3915800000000003E-2</v>
      </c>
      <c r="AK2593">
        <v>0.882795</v>
      </c>
      <c r="AL2593" t="str">
        <f t="shared" si="561"/>
        <v/>
      </c>
      <c r="AM2593" t="str">
        <f t="shared" si="562"/>
        <v/>
      </c>
      <c r="AN2593" t="str">
        <f t="shared" si="563"/>
        <v/>
      </c>
      <c r="AO2593" t="str">
        <f t="shared" si="564"/>
        <v/>
      </c>
      <c r="AQ2593">
        <v>5.8256800000000002</v>
      </c>
      <c r="AR2593" s="1">
        <v>9.1160299999999992E-6</v>
      </c>
      <c r="AS2593">
        <v>-0.50523899999999999</v>
      </c>
      <c r="AT2593">
        <f t="shared" si="565"/>
        <v>0.50523899999999999</v>
      </c>
      <c r="AU2593">
        <v>-18.7331</v>
      </c>
      <c r="AV2593" t="str">
        <f t="shared" si="566"/>
        <v/>
      </c>
      <c r="AW2593" t="str">
        <f t="shared" si="567"/>
        <v/>
      </c>
      <c r="AX2593" t="str">
        <f t="shared" si="568"/>
        <v/>
      </c>
      <c r="AY2593" t="str">
        <f t="shared" si="569"/>
        <v/>
      </c>
      <c r="BA2593" s="5" t="str">
        <f t="shared" si="570"/>
        <v/>
      </c>
      <c r="BB2593" s="5" t="str">
        <f t="shared" si="571"/>
        <v/>
      </c>
      <c r="BC2593" s="5" t="str">
        <f t="shared" si="572"/>
        <v/>
      </c>
      <c r="BD2593" s="5" t="str">
        <f t="shared" si="573"/>
        <v/>
      </c>
      <c r="BF2593" t="s">
        <v>25985</v>
      </c>
      <c r="BG2593" t="s">
        <v>25986</v>
      </c>
      <c r="BH2593" t="s">
        <v>25987</v>
      </c>
      <c r="BI2593" t="s">
        <v>25983</v>
      </c>
      <c r="BJ2593" t="s">
        <v>25988</v>
      </c>
      <c r="BK2593" t="s">
        <v>25989</v>
      </c>
    </row>
    <row r="2594" spans="1:63" x14ac:dyDescent="0.3">
      <c r="A2594">
        <v>11.688599999999999</v>
      </c>
      <c r="B2594">
        <v>11.6944</v>
      </c>
      <c r="C2594">
        <v>11.692500000000001</v>
      </c>
      <c r="D2594">
        <v>11.7239</v>
      </c>
      <c r="E2594">
        <v>11.6335</v>
      </c>
      <c r="F2594">
        <v>11.680300000000001</v>
      </c>
      <c r="G2594">
        <v>11.682600000000001</v>
      </c>
      <c r="H2594">
        <v>11.668200000000001</v>
      </c>
      <c r="I2594">
        <v>11.497999999999999</v>
      </c>
      <c r="J2594">
        <v>11.510300000000001</v>
      </c>
      <c r="K2594">
        <v>11.5527</v>
      </c>
      <c r="L2594">
        <v>11.535500000000001</v>
      </c>
      <c r="M2594" t="s">
        <v>0</v>
      </c>
      <c r="P2594" t="s">
        <v>1</v>
      </c>
      <c r="Q2594" t="s">
        <v>116</v>
      </c>
      <c r="R2594" t="s">
        <v>3123</v>
      </c>
      <c r="S2594" t="s">
        <v>2754</v>
      </c>
      <c r="T2594" t="s">
        <v>6948</v>
      </c>
      <c r="U2594" t="s">
        <v>1108</v>
      </c>
      <c r="V2594" t="s">
        <v>6949</v>
      </c>
      <c r="W2594">
        <v>0</v>
      </c>
      <c r="X2594" t="s">
        <v>7</v>
      </c>
      <c r="Y2594">
        <v>29</v>
      </c>
      <c r="Z2594">
        <v>22</v>
      </c>
      <c r="AA2594">
        <v>32</v>
      </c>
      <c r="AB2594">
        <v>22</v>
      </c>
      <c r="AC2594">
        <v>106</v>
      </c>
      <c r="AD2594">
        <v>1</v>
      </c>
      <c r="AF2594" t="s">
        <v>6952</v>
      </c>
      <c r="AG2594">
        <v>1.2839400000000001</v>
      </c>
      <c r="AH2594">
        <v>6.9500999999999993E-2</v>
      </c>
      <c r="AI2594">
        <v>3.3703999999999998E-2</v>
      </c>
      <c r="AJ2594">
        <f t="shared" si="560"/>
        <v>-3.3703999999999998E-2</v>
      </c>
      <c r="AK2594">
        <v>2.41798</v>
      </c>
      <c r="AL2594" t="str">
        <f t="shared" si="561"/>
        <v/>
      </c>
      <c r="AM2594" t="str">
        <f t="shared" si="562"/>
        <v/>
      </c>
      <c r="AN2594" t="str">
        <f t="shared" si="563"/>
        <v/>
      </c>
      <c r="AO2594" t="str">
        <f t="shared" si="564"/>
        <v/>
      </c>
      <c r="AQ2594">
        <v>4.6729700000000003</v>
      </c>
      <c r="AR2594" s="1">
        <v>7.1737399999999995E-5</v>
      </c>
      <c r="AS2594">
        <v>0.17574699999999999</v>
      </c>
      <c r="AT2594">
        <f t="shared" si="565"/>
        <v>-0.17574699999999999</v>
      </c>
      <c r="AU2594">
        <v>11.9079</v>
      </c>
      <c r="AV2594" t="str">
        <f t="shared" si="566"/>
        <v/>
      </c>
      <c r="AW2594" t="str">
        <f t="shared" si="567"/>
        <v/>
      </c>
      <c r="AX2594" t="str">
        <f t="shared" si="568"/>
        <v/>
      </c>
      <c r="AY2594" t="str">
        <f t="shared" si="569"/>
        <v/>
      </c>
      <c r="BA2594" s="5" t="str">
        <f t="shared" si="570"/>
        <v/>
      </c>
      <c r="BB2594" s="5" t="str">
        <f t="shared" si="571"/>
        <v/>
      </c>
      <c r="BC2594" s="5" t="str">
        <f t="shared" si="572"/>
        <v/>
      </c>
      <c r="BD2594" s="5" t="str">
        <f t="shared" si="573"/>
        <v/>
      </c>
      <c r="BF2594" t="s">
        <v>6950</v>
      </c>
      <c r="BG2594" t="s">
        <v>6951</v>
      </c>
      <c r="BH2594" t="s">
        <v>6952</v>
      </c>
      <c r="BI2594" t="s">
        <v>1108</v>
      </c>
      <c r="BJ2594" t="s">
        <v>890</v>
      </c>
      <c r="BK2594" t="s">
        <v>6953</v>
      </c>
    </row>
    <row r="2595" spans="1:63" x14ac:dyDescent="0.3">
      <c r="A2595">
        <v>12.716200000000001</v>
      </c>
      <c r="B2595">
        <v>12.7285</v>
      </c>
      <c r="C2595">
        <v>12.7079</v>
      </c>
      <c r="D2595">
        <v>12.7258</v>
      </c>
      <c r="E2595">
        <v>12.658300000000001</v>
      </c>
      <c r="F2595">
        <v>12.7034</v>
      </c>
      <c r="G2595">
        <v>12.706099999999999</v>
      </c>
      <c r="H2595">
        <v>12.676299999999999</v>
      </c>
      <c r="I2595">
        <v>12.231</v>
      </c>
      <c r="J2595">
        <v>12.194100000000001</v>
      </c>
      <c r="K2595">
        <v>12.2902</v>
      </c>
      <c r="L2595">
        <v>12.2371</v>
      </c>
      <c r="M2595" t="s">
        <v>0</v>
      </c>
      <c r="O2595" t="s">
        <v>1</v>
      </c>
      <c r="P2595" t="s">
        <v>1</v>
      </c>
      <c r="Q2595" t="s">
        <v>2</v>
      </c>
      <c r="R2595" t="s">
        <v>1895</v>
      </c>
      <c r="S2595" t="s">
        <v>1896</v>
      </c>
      <c r="T2595" t="s">
        <v>1897</v>
      </c>
      <c r="V2595" t="s">
        <v>1898</v>
      </c>
      <c r="W2595">
        <v>1</v>
      </c>
      <c r="X2595" t="s">
        <v>7</v>
      </c>
      <c r="Y2595">
        <v>40</v>
      </c>
      <c r="Z2595">
        <v>33</v>
      </c>
      <c r="AA2595">
        <v>67</v>
      </c>
      <c r="AB2595">
        <v>32</v>
      </c>
      <c r="AC2595">
        <v>119.4</v>
      </c>
      <c r="AD2595">
        <v>1</v>
      </c>
      <c r="AF2595" t="s">
        <v>1901</v>
      </c>
      <c r="AG2595">
        <v>1.45682</v>
      </c>
      <c r="AH2595">
        <v>4.8177699999999997E-2</v>
      </c>
      <c r="AI2595">
        <v>3.3542599999999999E-2</v>
      </c>
      <c r="AJ2595">
        <f t="shared" si="560"/>
        <v>-3.3542599999999999E-2</v>
      </c>
      <c r="AK2595">
        <v>2.7138100000000001</v>
      </c>
      <c r="AL2595" t="str">
        <f t="shared" si="561"/>
        <v/>
      </c>
      <c r="AM2595" t="str">
        <f t="shared" si="562"/>
        <v/>
      </c>
      <c r="AN2595" t="str">
        <f t="shared" si="563"/>
        <v/>
      </c>
      <c r="AO2595" t="str">
        <f t="shared" si="564"/>
        <v/>
      </c>
      <c r="AQ2595">
        <v>6.4274399999999998</v>
      </c>
      <c r="AR2595" s="1">
        <v>3.3247499999999998E-6</v>
      </c>
      <c r="AS2595">
        <v>0.48146899999999998</v>
      </c>
      <c r="AT2595">
        <f t="shared" si="565"/>
        <v>-0.48146899999999998</v>
      </c>
      <c r="AU2595">
        <v>23.6646</v>
      </c>
      <c r="AV2595" t="str">
        <f t="shared" si="566"/>
        <v/>
      </c>
      <c r="AW2595" t="str">
        <f t="shared" si="567"/>
        <v/>
      </c>
      <c r="AX2595" t="str">
        <f t="shared" si="568"/>
        <v/>
      </c>
      <c r="AY2595" t="str">
        <f t="shared" si="569"/>
        <v/>
      </c>
      <c r="BA2595" s="5" t="str">
        <f t="shared" si="570"/>
        <v/>
      </c>
      <c r="BB2595" s="5" t="str">
        <f t="shared" si="571"/>
        <v/>
      </c>
      <c r="BC2595" s="5" t="str">
        <f t="shared" si="572"/>
        <v/>
      </c>
      <c r="BD2595" s="5" t="str">
        <f t="shared" si="573"/>
        <v/>
      </c>
      <c r="BF2595" t="s">
        <v>1899</v>
      </c>
      <c r="BG2595" t="s">
        <v>1900</v>
      </c>
      <c r="BH2595" t="s">
        <v>1901</v>
      </c>
      <c r="BI2595" t="s">
        <v>1371</v>
      </c>
      <c r="BK2595" t="s">
        <v>1902</v>
      </c>
    </row>
    <row r="2596" spans="1:63" x14ac:dyDescent="0.3">
      <c r="A2596">
        <v>10.609500000000001</v>
      </c>
      <c r="B2596">
        <v>10.679</v>
      </c>
      <c r="C2596">
        <v>10.608700000000001</v>
      </c>
      <c r="D2596">
        <v>10.684200000000001</v>
      </c>
      <c r="E2596">
        <v>10.6031</v>
      </c>
      <c r="F2596">
        <v>10.623900000000001</v>
      </c>
      <c r="G2596">
        <v>10.610099999999999</v>
      </c>
      <c r="H2596">
        <v>10.6104</v>
      </c>
      <c r="I2596">
        <v>10.1989</v>
      </c>
      <c r="J2596">
        <v>10.275700000000001</v>
      </c>
      <c r="K2596">
        <v>10.3415</v>
      </c>
      <c r="L2596">
        <v>10.307</v>
      </c>
      <c r="M2596" t="s">
        <v>0</v>
      </c>
      <c r="P2596" t="s">
        <v>1</v>
      </c>
      <c r="Q2596" t="s">
        <v>116</v>
      </c>
      <c r="R2596" t="s">
        <v>10411</v>
      </c>
      <c r="S2596" t="s">
        <v>10412</v>
      </c>
      <c r="T2596" t="s">
        <v>10413</v>
      </c>
      <c r="V2596" t="s">
        <v>5057</v>
      </c>
      <c r="W2596">
        <v>0</v>
      </c>
      <c r="X2596" t="s">
        <v>7</v>
      </c>
      <c r="Y2596">
        <v>26</v>
      </c>
      <c r="Z2596">
        <v>17</v>
      </c>
      <c r="AA2596">
        <v>23</v>
      </c>
      <c r="AB2596">
        <v>17</v>
      </c>
      <c r="AC2596">
        <v>91.8</v>
      </c>
      <c r="AD2596">
        <v>1</v>
      </c>
      <c r="AF2596" t="s">
        <v>10416</v>
      </c>
      <c r="AG2596">
        <v>0.77389200000000002</v>
      </c>
      <c r="AH2596">
        <v>0.202765</v>
      </c>
      <c r="AI2596">
        <v>3.3523799999999999E-2</v>
      </c>
      <c r="AJ2596">
        <f t="shared" si="560"/>
        <v>-3.3523799999999999E-2</v>
      </c>
      <c r="AK2596">
        <v>1.5663400000000001</v>
      </c>
      <c r="AL2596" t="str">
        <f t="shared" si="561"/>
        <v/>
      </c>
      <c r="AM2596" t="str">
        <f t="shared" si="562"/>
        <v/>
      </c>
      <c r="AN2596" t="str">
        <f t="shared" si="563"/>
        <v/>
      </c>
      <c r="AO2596" t="str">
        <f t="shared" si="564"/>
        <v/>
      </c>
      <c r="AQ2596">
        <v>4.20526</v>
      </c>
      <c r="AR2596">
        <v>1.7892799999999999E-4</v>
      </c>
      <c r="AS2596">
        <v>0.36460999999999999</v>
      </c>
      <c r="AT2596">
        <f t="shared" si="565"/>
        <v>-0.36460999999999999</v>
      </c>
      <c r="AU2596">
        <v>9.8718800000000009</v>
      </c>
      <c r="AV2596" t="str">
        <f t="shared" si="566"/>
        <v/>
      </c>
      <c r="AW2596" t="str">
        <f t="shared" si="567"/>
        <v/>
      </c>
      <c r="AX2596" t="str">
        <f t="shared" si="568"/>
        <v/>
      </c>
      <c r="AY2596" t="str">
        <f t="shared" si="569"/>
        <v/>
      </c>
      <c r="BA2596" s="5" t="str">
        <f t="shared" si="570"/>
        <v/>
      </c>
      <c r="BB2596" s="5" t="str">
        <f t="shared" si="571"/>
        <v/>
      </c>
      <c r="BC2596" s="5" t="str">
        <f t="shared" si="572"/>
        <v/>
      </c>
      <c r="BD2596" s="5" t="str">
        <f t="shared" si="573"/>
        <v/>
      </c>
      <c r="BF2596" t="s">
        <v>10414</v>
      </c>
      <c r="BG2596" t="s">
        <v>10415</v>
      </c>
      <c r="BH2596" t="s">
        <v>10416</v>
      </c>
      <c r="BJ2596" t="s">
        <v>1382</v>
      </c>
      <c r="BK2596" t="s">
        <v>10417</v>
      </c>
    </row>
    <row r="2597" spans="1:63" x14ac:dyDescent="0.3">
      <c r="A2597">
        <v>10.934699999999999</v>
      </c>
      <c r="B2597">
        <v>10.922499999999999</v>
      </c>
      <c r="C2597">
        <v>10.9207</v>
      </c>
      <c r="D2597">
        <v>10.934699999999999</v>
      </c>
      <c r="E2597">
        <v>10.8485</v>
      </c>
      <c r="F2597">
        <v>10.889799999999999</v>
      </c>
      <c r="G2597">
        <v>10.9175</v>
      </c>
      <c r="H2597">
        <v>10.923299999999999</v>
      </c>
      <c r="I2597">
        <v>10.8583</v>
      </c>
      <c r="J2597">
        <v>10.8978</v>
      </c>
      <c r="K2597">
        <v>10.8749</v>
      </c>
      <c r="L2597">
        <v>10.8957</v>
      </c>
      <c r="M2597" t="s">
        <v>0</v>
      </c>
      <c r="P2597" t="s">
        <v>1</v>
      </c>
      <c r="Q2597" t="s">
        <v>116</v>
      </c>
      <c r="R2597" t="s">
        <v>16757</v>
      </c>
      <c r="S2597" t="s">
        <v>16758</v>
      </c>
      <c r="T2597" t="s">
        <v>16759</v>
      </c>
      <c r="W2597">
        <v>0</v>
      </c>
      <c r="X2597" t="s">
        <v>7</v>
      </c>
      <c r="Y2597">
        <v>31</v>
      </c>
      <c r="Z2597">
        <v>10</v>
      </c>
      <c r="AA2597">
        <v>14</v>
      </c>
      <c r="AB2597">
        <v>10</v>
      </c>
      <c r="AC2597">
        <v>41.3</v>
      </c>
      <c r="AD2597">
        <v>1</v>
      </c>
      <c r="AF2597" t="s">
        <v>16762</v>
      </c>
      <c r="AG2597">
        <v>0.97972700000000001</v>
      </c>
      <c r="AH2597">
        <v>0.13155900000000001</v>
      </c>
      <c r="AI2597">
        <v>3.3369799999999998E-2</v>
      </c>
      <c r="AJ2597">
        <f t="shared" si="560"/>
        <v>-3.3369799999999998E-2</v>
      </c>
      <c r="AK2597">
        <v>1.90951</v>
      </c>
      <c r="AL2597" t="str">
        <f t="shared" si="561"/>
        <v/>
      </c>
      <c r="AM2597" t="str">
        <f t="shared" si="562"/>
        <v/>
      </c>
      <c r="AN2597" t="str">
        <f t="shared" si="563"/>
        <v/>
      </c>
      <c r="AO2597" t="str">
        <f t="shared" si="564"/>
        <v/>
      </c>
      <c r="AQ2597">
        <v>2.4367200000000002</v>
      </c>
      <c r="AR2597">
        <v>6.02178E-3</v>
      </c>
      <c r="AS2597">
        <v>4.6497299999999998E-2</v>
      </c>
      <c r="AT2597">
        <f t="shared" si="565"/>
        <v>-4.6497299999999998E-2</v>
      </c>
      <c r="AU2597">
        <v>4.6087300000000004</v>
      </c>
      <c r="AV2597" t="str">
        <f t="shared" si="566"/>
        <v/>
      </c>
      <c r="AW2597" t="str">
        <f t="shared" si="567"/>
        <v/>
      </c>
      <c r="AX2597" t="str">
        <f t="shared" si="568"/>
        <v/>
      </c>
      <c r="AY2597" t="str">
        <f t="shared" si="569"/>
        <v/>
      </c>
      <c r="BA2597" s="5" t="str">
        <f t="shared" si="570"/>
        <v/>
      </c>
      <c r="BB2597" s="5" t="str">
        <f t="shared" si="571"/>
        <v/>
      </c>
      <c r="BC2597" s="5" t="str">
        <f t="shared" si="572"/>
        <v/>
      </c>
      <c r="BD2597" s="5" t="str">
        <f t="shared" si="573"/>
        <v/>
      </c>
      <c r="BF2597" t="s">
        <v>16760</v>
      </c>
      <c r="BG2597" t="s">
        <v>16761</v>
      </c>
      <c r="BH2597" t="s">
        <v>16762</v>
      </c>
      <c r="BK2597" t="s">
        <v>16763</v>
      </c>
    </row>
    <row r="2598" spans="1:63" x14ac:dyDescent="0.3">
      <c r="A2598">
        <v>7.6315400000000002</v>
      </c>
      <c r="B2598">
        <v>7.6013999999999999</v>
      </c>
      <c r="C2598">
        <v>7.5887099999999998</v>
      </c>
      <c r="D2598">
        <v>7.6095499999999996</v>
      </c>
      <c r="E2598">
        <v>7.7135600000000002</v>
      </c>
      <c r="F2598">
        <v>7.6589299999999998</v>
      </c>
      <c r="G2598">
        <v>7.5030299999999999</v>
      </c>
      <c r="H2598">
        <v>7.4229099999999999</v>
      </c>
      <c r="I2598">
        <v>7.6660500000000003</v>
      </c>
      <c r="J2598">
        <v>7.6703000000000001</v>
      </c>
      <c r="K2598">
        <v>7.6467400000000003</v>
      </c>
      <c r="L2598">
        <v>7.6646299999999998</v>
      </c>
      <c r="M2598" t="s">
        <v>0</v>
      </c>
      <c r="P2598" t="s">
        <v>1</v>
      </c>
      <c r="Q2598" t="s">
        <v>116</v>
      </c>
      <c r="R2598" t="s">
        <v>29695</v>
      </c>
      <c r="S2598" t="s">
        <v>29696</v>
      </c>
      <c r="T2598" t="s">
        <v>29697</v>
      </c>
      <c r="U2598" t="s">
        <v>11183</v>
      </c>
      <c r="V2598" t="s">
        <v>29698</v>
      </c>
      <c r="W2598">
        <v>0</v>
      </c>
      <c r="X2598" t="s">
        <v>7</v>
      </c>
      <c r="Y2598">
        <v>19</v>
      </c>
      <c r="Z2598">
        <v>4</v>
      </c>
      <c r="AA2598">
        <v>5</v>
      </c>
      <c r="AB2598">
        <v>4</v>
      </c>
      <c r="AC2598">
        <v>29</v>
      </c>
      <c r="AD2598">
        <v>1</v>
      </c>
      <c r="AF2598" t="s">
        <v>29701</v>
      </c>
      <c r="AG2598">
        <v>0.19188</v>
      </c>
      <c r="AH2598">
        <v>0.68323999999999996</v>
      </c>
      <c r="AI2598">
        <v>3.3195599999999999E-2</v>
      </c>
      <c r="AJ2598">
        <f t="shared" si="560"/>
        <v>-3.3195599999999999E-2</v>
      </c>
      <c r="AK2598">
        <v>0.48800700000000002</v>
      </c>
      <c r="AL2598" t="str">
        <f t="shared" si="561"/>
        <v/>
      </c>
      <c r="AM2598" t="str">
        <f t="shared" si="562"/>
        <v/>
      </c>
      <c r="AN2598" t="str">
        <f t="shared" si="563"/>
        <v/>
      </c>
      <c r="AO2598" t="str">
        <f t="shared" si="564"/>
        <v/>
      </c>
      <c r="AQ2598">
        <v>2.6984699999999999</v>
      </c>
      <c r="AR2598">
        <v>3.5438900000000001E-3</v>
      </c>
      <c r="AS2598">
        <v>-5.4127300000000003E-2</v>
      </c>
      <c r="AT2598">
        <f t="shared" si="565"/>
        <v>5.4127300000000003E-2</v>
      </c>
      <c r="AU2598">
        <v>-5.2064399999999997</v>
      </c>
      <c r="AV2598" t="str">
        <f t="shared" si="566"/>
        <v/>
      </c>
      <c r="AW2598" t="str">
        <f t="shared" si="567"/>
        <v/>
      </c>
      <c r="AX2598" t="str">
        <f t="shared" si="568"/>
        <v/>
      </c>
      <c r="AY2598" t="str">
        <f t="shared" si="569"/>
        <v/>
      </c>
      <c r="BA2598" s="5" t="str">
        <f t="shared" si="570"/>
        <v/>
      </c>
      <c r="BB2598" s="5" t="str">
        <f t="shared" si="571"/>
        <v/>
      </c>
      <c r="BC2598" s="5" t="str">
        <f t="shared" si="572"/>
        <v/>
      </c>
      <c r="BD2598" s="5" t="str">
        <f t="shared" si="573"/>
        <v/>
      </c>
      <c r="BF2598" t="s">
        <v>29699</v>
      </c>
      <c r="BG2598" t="s">
        <v>29700</v>
      </c>
      <c r="BH2598" t="s">
        <v>29701</v>
      </c>
      <c r="BI2598" t="s">
        <v>11183</v>
      </c>
      <c r="BJ2598" t="s">
        <v>29702</v>
      </c>
      <c r="BK2598" t="s">
        <v>29703</v>
      </c>
    </row>
    <row r="2599" spans="1:63" x14ac:dyDescent="0.3">
      <c r="A2599">
        <v>11.5442</v>
      </c>
      <c r="B2599">
        <v>11.546900000000001</v>
      </c>
      <c r="C2599">
        <v>11.559799999999999</v>
      </c>
      <c r="D2599">
        <v>11.531000000000001</v>
      </c>
      <c r="E2599">
        <v>11.5169</v>
      </c>
      <c r="F2599">
        <v>11.5335</v>
      </c>
      <c r="G2599">
        <v>11.4739</v>
      </c>
      <c r="H2599">
        <v>11.526199999999999</v>
      </c>
      <c r="I2599">
        <v>11.6386</v>
      </c>
      <c r="J2599">
        <v>11.6952</v>
      </c>
      <c r="K2599">
        <v>11.7242</v>
      </c>
      <c r="L2599">
        <v>11.704000000000001</v>
      </c>
      <c r="M2599" t="s">
        <v>0</v>
      </c>
      <c r="P2599" t="s">
        <v>1</v>
      </c>
      <c r="Q2599" t="s">
        <v>116</v>
      </c>
      <c r="R2599" t="s">
        <v>10354</v>
      </c>
      <c r="S2599" t="s">
        <v>10355</v>
      </c>
      <c r="T2599" t="s">
        <v>10356</v>
      </c>
      <c r="U2599" t="s">
        <v>10357</v>
      </c>
      <c r="V2599" t="s">
        <v>10358</v>
      </c>
      <c r="W2599">
        <v>0</v>
      </c>
      <c r="X2599" t="s">
        <v>7</v>
      </c>
      <c r="Y2599">
        <v>33</v>
      </c>
      <c r="Z2599">
        <v>13</v>
      </c>
      <c r="AA2599">
        <v>28</v>
      </c>
      <c r="AB2599">
        <v>13</v>
      </c>
      <c r="AC2599">
        <v>44.4</v>
      </c>
      <c r="AD2599">
        <v>1</v>
      </c>
      <c r="AF2599" t="s">
        <v>10361</v>
      </c>
      <c r="AG2599">
        <v>1.1855599999999999</v>
      </c>
      <c r="AH2599">
        <v>8.5519499999999998E-2</v>
      </c>
      <c r="AI2599">
        <v>3.2889799999999997E-2</v>
      </c>
      <c r="AJ2599">
        <f t="shared" si="560"/>
        <v>-3.2889799999999997E-2</v>
      </c>
      <c r="AK2599">
        <v>2.2523599999999999</v>
      </c>
      <c r="AL2599" t="str">
        <f t="shared" si="561"/>
        <v/>
      </c>
      <c r="AM2599" t="str">
        <f t="shared" si="562"/>
        <v/>
      </c>
      <c r="AN2599" t="str">
        <f t="shared" si="563"/>
        <v/>
      </c>
      <c r="AO2599" t="str">
        <f t="shared" si="564"/>
        <v/>
      </c>
      <c r="AQ2599">
        <v>3.5446</v>
      </c>
      <c r="AR2599">
        <v>6.4297300000000003E-4</v>
      </c>
      <c r="AS2599">
        <v>-0.145005</v>
      </c>
      <c r="AT2599">
        <f t="shared" si="565"/>
        <v>0.145005</v>
      </c>
      <c r="AU2599">
        <v>-7.5247099999999998</v>
      </c>
      <c r="AV2599" t="str">
        <f t="shared" si="566"/>
        <v/>
      </c>
      <c r="AW2599" t="str">
        <f t="shared" si="567"/>
        <v/>
      </c>
      <c r="AX2599" t="str">
        <f t="shared" si="568"/>
        <v/>
      </c>
      <c r="AY2599" t="str">
        <f t="shared" si="569"/>
        <v/>
      </c>
      <c r="BA2599" s="5" t="str">
        <f t="shared" si="570"/>
        <v/>
      </c>
      <c r="BB2599" s="5" t="str">
        <f t="shared" si="571"/>
        <v/>
      </c>
      <c r="BC2599" s="5" t="str">
        <f t="shared" si="572"/>
        <v/>
      </c>
      <c r="BD2599" s="5" t="str">
        <f t="shared" si="573"/>
        <v/>
      </c>
      <c r="BF2599" t="s">
        <v>10359</v>
      </c>
      <c r="BG2599" t="s">
        <v>10360</v>
      </c>
      <c r="BH2599" t="s">
        <v>10361</v>
      </c>
      <c r="BI2599" t="s">
        <v>10357</v>
      </c>
      <c r="BJ2599" t="s">
        <v>10362</v>
      </c>
      <c r="BK2599" t="s">
        <v>10363</v>
      </c>
    </row>
    <row r="2600" spans="1:63" x14ac:dyDescent="0.3">
      <c r="A2600">
        <v>11.647500000000001</v>
      </c>
      <c r="B2600">
        <v>11.6289</v>
      </c>
      <c r="C2600">
        <v>11.6815</v>
      </c>
      <c r="D2600">
        <v>11.673400000000001</v>
      </c>
      <c r="E2600">
        <v>11.624700000000001</v>
      </c>
      <c r="F2600">
        <v>11.6358</v>
      </c>
      <c r="G2600">
        <v>11.600199999999999</v>
      </c>
      <c r="H2600">
        <v>11.639200000000001</v>
      </c>
      <c r="I2600">
        <v>11.926299999999999</v>
      </c>
      <c r="J2600">
        <v>11.8612</v>
      </c>
      <c r="K2600">
        <v>11.8759</v>
      </c>
      <c r="L2600">
        <v>11.920299999999999</v>
      </c>
      <c r="M2600" t="s">
        <v>0</v>
      </c>
      <c r="P2600" t="s">
        <v>1</v>
      </c>
      <c r="Q2600" t="s">
        <v>116</v>
      </c>
      <c r="R2600" t="s">
        <v>5933</v>
      </c>
      <c r="S2600" t="s">
        <v>5934</v>
      </c>
      <c r="T2600" t="s">
        <v>5935</v>
      </c>
      <c r="U2600" t="s">
        <v>5936</v>
      </c>
      <c r="V2600" t="s">
        <v>5937</v>
      </c>
      <c r="W2600">
        <v>0</v>
      </c>
      <c r="X2600" t="s">
        <v>7</v>
      </c>
      <c r="Y2600">
        <v>62</v>
      </c>
      <c r="Z2600">
        <v>11</v>
      </c>
      <c r="AA2600">
        <v>43</v>
      </c>
      <c r="AB2600">
        <v>11</v>
      </c>
      <c r="AC2600">
        <v>19.8</v>
      </c>
      <c r="AD2600">
        <v>1</v>
      </c>
      <c r="AF2600" t="s">
        <v>5940</v>
      </c>
      <c r="AG2600">
        <v>1.15293</v>
      </c>
      <c r="AH2600">
        <v>9.1534500000000005E-2</v>
      </c>
      <c r="AI2600">
        <v>3.2837600000000002E-2</v>
      </c>
      <c r="AJ2600">
        <f t="shared" si="560"/>
        <v>-3.2837600000000002E-2</v>
      </c>
      <c r="AK2600">
        <v>2.1977699999999998</v>
      </c>
      <c r="AL2600" t="str">
        <f t="shared" si="561"/>
        <v/>
      </c>
      <c r="AM2600" t="str">
        <f t="shared" si="562"/>
        <v/>
      </c>
      <c r="AN2600" t="str">
        <f t="shared" si="563"/>
        <v/>
      </c>
      <c r="AO2600" t="str">
        <f t="shared" si="564"/>
        <v/>
      </c>
      <c r="AQ2600">
        <v>4.6553599999999999</v>
      </c>
      <c r="AR2600" s="1">
        <v>7.4087399999999998E-5</v>
      </c>
      <c r="AS2600">
        <v>-0.23813599999999999</v>
      </c>
      <c r="AT2600">
        <f t="shared" si="565"/>
        <v>0.23813599999999999</v>
      </c>
      <c r="AU2600">
        <v>-11.8247</v>
      </c>
      <c r="AV2600" t="str">
        <f t="shared" si="566"/>
        <v/>
      </c>
      <c r="AW2600" t="str">
        <f t="shared" si="567"/>
        <v/>
      </c>
      <c r="AX2600" t="str">
        <f t="shared" si="568"/>
        <v/>
      </c>
      <c r="AY2600" t="str">
        <f t="shared" si="569"/>
        <v/>
      </c>
      <c r="BA2600" s="5" t="str">
        <f t="shared" si="570"/>
        <v/>
      </c>
      <c r="BB2600" s="5" t="str">
        <f t="shared" si="571"/>
        <v/>
      </c>
      <c r="BC2600" s="5" t="str">
        <f t="shared" si="572"/>
        <v/>
      </c>
      <c r="BD2600" s="5" t="str">
        <f t="shared" si="573"/>
        <v/>
      </c>
      <c r="BF2600" t="s">
        <v>5938</v>
      </c>
      <c r="BG2600" t="s">
        <v>5939</v>
      </c>
      <c r="BH2600" t="s">
        <v>5940</v>
      </c>
      <c r="BI2600" t="s">
        <v>5941</v>
      </c>
      <c r="BJ2600" t="s">
        <v>5942</v>
      </c>
      <c r="BK2600" t="s">
        <v>5943</v>
      </c>
    </row>
    <row r="2601" spans="1:63" x14ac:dyDescent="0.3">
      <c r="A2601">
        <v>10.452400000000001</v>
      </c>
      <c r="B2601">
        <v>10.4999</v>
      </c>
      <c r="C2601">
        <v>10.4346</v>
      </c>
      <c r="D2601">
        <v>10.4268</v>
      </c>
      <c r="E2601">
        <v>10.417</v>
      </c>
      <c r="F2601">
        <v>10.4152</v>
      </c>
      <c r="G2601">
        <v>10.43</v>
      </c>
      <c r="H2601">
        <v>10.420500000000001</v>
      </c>
      <c r="I2601">
        <v>10.4032</v>
      </c>
      <c r="J2601">
        <v>10.491300000000001</v>
      </c>
      <c r="K2601">
        <v>10.455500000000001</v>
      </c>
      <c r="L2601">
        <v>10.445499999999999</v>
      </c>
      <c r="M2601" t="s">
        <v>0</v>
      </c>
      <c r="R2601" t="s">
        <v>15196</v>
      </c>
      <c r="S2601" t="s">
        <v>15197</v>
      </c>
      <c r="T2601" t="s">
        <v>15198</v>
      </c>
      <c r="U2601" t="s">
        <v>15199</v>
      </c>
      <c r="V2601" t="s">
        <v>15200</v>
      </c>
      <c r="W2601">
        <v>0</v>
      </c>
      <c r="X2601" t="s">
        <v>7</v>
      </c>
      <c r="Y2601">
        <v>29</v>
      </c>
      <c r="Z2601">
        <v>10</v>
      </c>
      <c r="AA2601">
        <v>17</v>
      </c>
      <c r="AB2601">
        <v>10</v>
      </c>
      <c r="AC2601">
        <v>39.799999999999997</v>
      </c>
      <c r="AD2601">
        <v>1</v>
      </c>
      <c r="AF2601" t="s">
        <v>15203</v>
      </c>
      <c r="AG2601">
        <v>1.00925</v>
      </c>
      <c r="AH2601">
        <v>0.123433</v>
      </c>
      <c r="AI2601">
        <v>3.2766799999999999E-2</v>
      </c>
      <c r="AJ2601">
        <f t="shared" si="560"/>
        <v>-3.2766799999999999E-2</v>
      </c>
      <c r="AK2601">
        <v>1.9585399999999999</v>
      </c>
      <c r="AL2601" t="str">
        <f t="shared" si="561"/>
        <v/>
      </c>
      <c r="AM2601" t="str">
        <f t="shared" si="562"/>
        <v/>
      </c>
      <c r="AN2601" t="str">
        <f t="shared" si="563"/>
        <v/>
      </c>
      <c r="AO2601" t="str">
        <f t="shared" si="564"/>
        <v/>
      </c>
      <c r="AQ2601">
        <v>6.6576200000000002E-2</v>
      </c>
      <c r="AR2601">
        <v>0.87469300000000005</v>
      </c>
      <c r="AS2601">
        <v>4.5671499999999999E-3</v>
      </c>
      <c r="AT2601">
        <f t="shared" si="565"/>
        <v>-4.5671499999999999E-3</v>
      </c>
      <c r="AU2601">
        <v>0.18693199999999999</v>
      </c>
      <c r="AV2601" t="str">
        <f t="shared" si="566"/>
        <v/>
      </c>
      <c r="AW2601" t="str">
        <f t="shared" si="567"/>
        <v/>
      </c>
      <c r="AX2601" t="str">
        <f t="shared" si="568"/>
        <v/>
      </c>
      <c r="AY2601" t="str">
        <f t="shared" si="569"/>
        <v/>
      </c>
      <c r="BA2601" s="5" t="str">
        <f t="shared" si="570"/>
        <v/>
      </c>
      <c r="BB2601" s="5" t="str">
        <f t="shared" si="571"/>
        <v/>
      </c>
      <c r="BC2601" s="5" t="str">
        <f t="shared" si="572"/>
        <v/>
      </c>
      <c r="BD2601" s="5" t="str">
        <f t="shared" si="573"/>
        <v/>
      </c>
      <c r="BF2601" t="s">
        <v>15201</v>
      </c>
      <c r="BG2601" t="s">
        <v>15202</v>
      </c>
      <c r="BH2601" t="s">
        <v>15203</v>
      </c>
      <c r="BI2601" t="s">
        <v>15204</v>
      </c>
      <c r="BJ2601" t="s">
        <v>15205</v>
      </c>
      <c r="BK2601" t="s">
        <v>15206</v>
      </c>
    </row>
    <row r="2602" spans="1:63" x14ac:dyDescent="0.3">
      <c r="A2602">
        <v>11.1197</v>
      </c>
      <c r="B2602">
        <v>11.0855</v>
      </c>
      <c r="C2602">
        <v>11.110099999999999</v>
      </c>
      <c r="D2602">
        <v>11.0723</v>
      </c>
      <c r="E2602">
        <v>11.0608</v>
      </c>
      <c r="F2602">
        <v>11.0121</v>
      </c>
      <c r="G2602">
        <v>11.1137</v>
      </c>
      <c r="H2602">
        <v>11.0701</v>
      </c>
      <c r="I2602">
        <v>11.4597</v>
      </c>
      <c r="J2602">
        <v>11.4846</v>
      </c>
      <c r="K2602">
        <v>11.4399</v>
      </c>
      <c r="L2602">
        <v>11.4244</v>
      </c>
      <c r="M2602" t="s">
        <v>0</v>
      </c>
      <c r="P2602" t="s">
        <v>1</v>
      </c>
      <c r="Q2602" t="s">
        <v>116</v>
      </c>
      <c r="R2602" t="s">
        <v>5788</v>
      </c>
      <c r="S2602" t="s">
        <v>5789</v>
      </c>
      <c r="T2602" t="s">
        <v>5790</v>
      </c>
      <c r="U2602" t="s">
        <v>5791</v>
      </c>
      <c r="W2602">
        <v>0</v>
      </c>
      <c r="X2602" t="s">
        <v>7</v>
      </c>
      <c r="Y2602">
        <v>69</v>
      </c>
      <c r="Z2602">
        <v>16</v>
      </c>
      <c r="AA2602">
        <v>32</v>
      </c>
      <c r="AB2602">
        <v>16</v>
      </c>
      <c r="AC2602">
        <v>33.200000000000003</v>
      </c>
      <c r="AD2602">
        <v>1</v>
      </c>
      <c r="AF2602" t="s">
        <v>5794</v>
      </c>
      <c r="AG2602">
        <v>0.66988599999999998</v>
      </c>
      <c r="AH2602">
        <v>0.25267400000000001</v>
      </c>
      <c r="AI2602">
        <v>3.2697400000000001E-2</v>
      </c>
      <c r="AJ2602">
        <f t="shared" si="560"/>
        <v>-3.2697400000000001E-2</v>
      </c>
      <c r="AK2602">
        <v>1.39018</v>
      </c>
      <c r="AL2602" t="str">
        <f t="shared" si="561"/>
        <v/>
      </c>
      <c r="AM2602" t="str">
        <f t="shared" si="562"/>
        <v/>
      </c>
      <c r="AN2602" t="str">
        <f t="shared" si="563"/>
        <v/>
      </c>
      <c r="AO2602" t="str">
        <f t="shared" si="564"/>
        <v/>
      </c>
      <c r="AQ2602">
        <v>6.1098499999999998</v>
      </c>
      <c r="AR2602" s="1">
        <v>5.5232900000000003E-6</v>
      </c>
      <c r="AS2602">
        <v>-0.35527999999999998</v>
      </c>
      <c r="AT2602">
        <f t="shared" si="565"/>
        <v>0.35527999999999998</v>
      </c>
      <c r="AU2602">
        <v>-20.9221</v>
      </c>
      <c r="AV2602" t="str">
        <f t="shared" si="566"/>
        <v/>
      </c>
      <c r="AW2602" t="str">
        <f t="shared" si="567"/>
        <v/>
      </c>
      <c r="AX2602" t="str">
        <f t="shared" si="568"/>
        <v/>
      </c>
      <c r="AY2602" t="str">
        <f t="shared" si="569"/>
        <v/>
      </c>
      <c r="BA2602" s="5" t="str">
        <f t="shared" si="570"/>
        <v/>
      </c>
      <c r="BB2602" s="5" t="str">
        <f t="shared" si="571"/>
        <v/>
      </c>
      <c r="BC2602" s="5" t="str">
        <f t="shared" si="572"/>
        <v/>
      </c>
      <c r="BD2602" s="5" t="str">
        <f t="shared" si="573"/>
        <v/>
      </c>
      <c r="BF2602" t="s">
        <v>5792</v>
      </c>
      <c r="BG2602" t="s">
        <v>5793</v>
      </c>
      <c r="BH2602" t="s">
        <v>5794</v>
      </c>
      <c r="BI2602" t="s">
        <v>5791</v>
      </c>
      <c r="BJ2602" t="s">
        <v>5795</v>
      </c>
      <c r="BK2602" t="s">
        <v>5796</v>
      </c>
    </row>
    <row r="2603" spans="1:63" x14ac:dyDescent="0.3">
      <c r="A2603">
        <v>13.8001</v>
      </c>
      <c r="B2603">
        <v>13.7294</v>
      </c>
      <c r="C2603">
        <v>13.7865</v>
      </c>
      <c r="D2603">
        <v>13.7218</v>
      </c>
      <c r="E2603">
        <v>13.776999999999999</v>
      </c>
      <c r="F2603">
        <v>13.6957</v>
      </c>
      <c r="G2603">
        <v>13.7537</v>
      </c>
      <c r="H2603">
        <v>13.6812</v>
      </c>
      <c r="I2603">
        <v>13.6936</v>
      </c>
      <c r="J2603">
        <v>13.6364</v>
      </c>
      <c r="K2603">
        <v>13.6775</v>
      </c>
      <c r="L2603">
        <v>13.6151</v>
      </c>
      <c r="M2603" t="s">
        <v>0</v>
      </c>
      <c r="P2603" t="s">
        <v>1</v>
      </c>
      <c r="Q2603" t="s">
        <v>116</v>
      </c>
      <c r="R2603" t="s">
        <v>2108</v>
      </c>
      <c r="S2603" t="s">
        <v>2109</v>
      </c>
      <c r="T2603" t="s">
        <v>2110</v>
      </c>
      <c r="U2603" t="s">
        <v>2111</v>
      </c>
      <c r="V2603" t="s">
        <v>1751</v>
      </c>
      <c r="W2603">
        <v>2</v>
      </c>
      <c r="X2603" t="s">
        <v>7</v>
      </c>
      <c r="Y2603">
        <v>57</v>
      </c>
      <c r="Z2603">
        <v>21</v>
      </c>
      <c r="AA2603">
        <v>128</v>
      </c>
      <c r="AB2603">
        <v>19</v>
      </c>
      <c r="AC2603">
        <v>36.6</v>
      </c>
      <c r="AD2603">
        <v>1</v>
      </c>
      <c r="AF2603" t="s">
        <v>2114</v>
      </c>
      <c r="AG2603">
        <v>0.48996800000000001</v>
      </c>
      <c r="AH2603">
        <v>0.36935499999999999</v>
      </c>
      <c r="AI2603">
        <v>3.2548899999999999E-2</v>
      </c>
      <c r="AJ2603">
        <f t="shared" si="560"/>
        <v>-3.2548899999999999E-2</v>
      </c>
      <c r="AK2603">
        <v>1.07518</v>
      </c>
      <c r="AL2603" t="str">
        <f t="shared" si="561"/>
        <v/>
      </c>
      <c r="AM2603" t="str">
        <f t="shared" si="562"/>
        <v/>
      </c>
      <c r="AN2603" t="str">
        <f t="shared" si="563"/>
        <v/>
      </c>
      <c r="AO2603" t="str">
        <f t="shared" si="564"/>
        <v/>
      </c>
      <c r="AQ2603">
        <v>2.0827200000000001</v>
      </c>
      <c r="AR2603">
        <v>1.2630300000000001E-2</v>
      </c>
      <c r="AS2603">
        <v>0.103823</v>
      </c>
      <c r="AT2603">
        <f t="shared" si="565"/>
        <v>-0.103823</v>
      </c>
      <c r="AU2603">
        <v>3.8700199999999998</v>
      </c>
      <c r="AV2603" t="str">
        <f t="shared" si="566"/>
        <v/>
      </c>
      <c r="AW2603" t="str">
        <f t="shared" si="567"/>
        <v/>
      </c>
      <c r="AX2603" t="str">
        <f t="shared" si="568"/>
        <v/>
      </c>
      <c r="AY2603" t="str">
        <f t="shared" si="569"/>
        <v/>
      </c>
      <c r="BA2603" s="5" t="str">
        <f t="shared" si="570"/>
        <v/>
      </c>
      <c r="BB2603" s="5" t="str">
        <f t="shared" si="571"/>
        <v/>
      </c>
      <c r="BC2603" s="5" t="str">
        <f t="shared" si="572"/>
        <v/>
      </c>
      <c r="BD2603" s="5" t="str">
        <f t="shared" si="573"/>
        <v/>
      </c>
      <c r="BF2603" t="s">
        <v>2112</v>
      </c>
      <c r="BG2603" t="s">
        <v>2113</v>
      </c>
      <c r="BH2603" t="s">
        <v>2114</v>
      </c>
      <c r="BI2603" t="s">
        <v>2115</v>
      </c>
      <c r="BJ2603" t="s">
        <v>2116</v>
      </c>
      <c r="BK2603" t="s">
        <v>2117</v>
      </c>
    </row>
    <row r="2604" spans="1:63" x14ac:dyDescent="0.3">
      <c r="A2604">
        <v>4.7059800000000003</v>
      </c>
      <c r="B2604">
        <v>4.6610699999999996</v>
      </c>
      <c r="C2604">
        <v>4.9772800000000004</v>
      </c>
      <c r="D2604">
        <v>4.8923899999999998</v>
      </c>
      <c r="E2604">
        <v>4.8021900000000004</v>
      </c>
      <c r="F2604">
        <v>4.8777400000000002</v>
      </c>
      <c r="G2604">
        <v>4.93546</v>
      </c>
      <c r="H2604">
        <v>4.4918500000000003</v>
      </c>
      <c r="I2604">
        <v>5.8629499999999997</v>
      </c>
      <c r="J2604">
        <v>5.7441599999999999</v>
      </c>
      <c r="K2604">
        <v>5.7892099999999997</v>
      </c>
      <c r="L2604">
        <v>5.8404600000000002</v>
      </c>
      <c r="M2604" t="s">
        <v>0</v>
      </c>
      <c r="P2604" t="s">
        <v>1</v>
      </c>
      <c r="Q2604" t="s">
        <v>116</v>
      </c>
      <c r="S2604" t="s">
        <v>1273</v>
      </c>
      <c r="V2604" t="s">
        <v>26789</v>
      </c>
      <c r="W2604">
        <v>0</v>
      </c>
      <c r="X2604" t="s">
        <v>7</v>
      </c>
      <c r="Y2604">
        <v>4</v>
      </c>
      <c r="Z2604">
        <v>3</v>
      </c>
      <c r="AA2604">
        <v>3</v>
      </c>
      <c r="AB2604">
        <v>3</v>
      </c>
      <c r="AC2604">
        <v>128.69999999999999</v>
      </c>
      <c r="AD2604">
        <v>1</v>
      </c>
      <c r="AF2604" t="s">
        <v>26792</v>
      </c>
      <c r="AG2604">
        <v>9.5259499999999997E-2</v>
      </c>
      <c r="AH2604">
        <v>0.83028800000000003</v>
      </c>
      <c r="AI2604">
        <v>3.2366199999999998E-2</v>
      </c>
      <c r="AJ2604">
        <f t="shared" si="560"/>
        <v>-3.2366199999999998E-2</v>
      </c>
      <c r="AK2604">
        <v>0.26069199999999998</v>
      </c>
      <c r="AL2604" t="str">
        <f t="shared" si="561"/>
        <v/>
      </c>
      <c r="AM2604" t="str">
        <f t="shared" si="562"/>
        <v/>
      </c>
      <c r="AN2604" t="str">
        <f t="shared" si="563"/>
        <v/>
      </c>
      <c r="AO2604" t="str">
        <f t="shared" si="564"/>
        <v/>
      </c>
      <c r="AQ2604">
        <v>4.8039699999999996</v>
      </c>
      <c r="AR2604" s="1">
        <v>5.6348399999999997E-5</v>
      </c>
      <c r="AS2604">
        <v>-1.0000199999999999</v>
      </c>
      <c r="AT2604">
        <f t="shared" si="565"/>
        <v>1.0000199999999999</v>
      </c>
      <c r="AU2604">
        <v>-12.543900000000001</v>
      </c>
      <c r="AV2604" t="str">
        <f t="shared" si="566"/>
        <v>+</v>
      </c>
      <c r="AW2604" t="str">
        <f t="shared" si="567"/>
        <v>+</v>
      </c>
      <c r="AX2604" t="str">
        <f t="shared" si="568"/>
        <v/>
      </c>
      <c r="AY2604" t="str">
        <f t="shared" si="569"/>
        <v/>
      </c>
      <c r="BA2604" s="5" t="str">
        <f t="shared" si="570"/>
        <v/>
      </c>
      <c r="BB2604" s="5" t="str">
        <f t="shared" si="571"/>
        <v/>
      </c>
      <c r="BC2604" s="5" t="str">
        <f t="shared" si="572"/>
        <v/>
      </c>
      <c r="BD2604" s="5" t="str">
        <f t="shared" si="573"/>
        <v/>
      </c>
      <c r="BF2604" t="s">
        <v>26790</v>
      </c>
      <c r="BG2604" t="s">
        <v>26791</v>
      </c>
      <c r="BH2604" t="s">
        <v>26792</v>
      </c>
      <c r="BK2604" t="s">
        <v>26793</v>
      </c>
    </row>
    <row r="2605" spans="1:63" x14ac:dyDescent="0.3">
      <c r="A2605">
        <v>10.152799999999999</v>
      </c>
      <c r="B2605">
        <v>10.119999999999999</v>
      </c>
      <c r="C2605">
        <v>10.1068</v>
      </c>
      <c r="D2605">
        <v>10.088699999999999</v>
      </c>
      <c r="E2605">
        <v>10.1736</v>
      </c>
      <c r="F2605">
        <v>10.088900000000001</v>
      </c>
      <c r="G2605">
        <v>10.053800000000001</v>
      </c>
      <c r="H2605">
        <v>10.022600000000001</v>
      </c>
      <c r="I2605">
        <v>10.1722</v>
      </c>
      <c r="J2605">
        <v>10.0318</v>
      </c>
      <c r="K2605">
        <v>10.1648</v>
      </c>
      <c r="L2605">
        <v>10.090199999999999</v>
      </c>
      <c r="M2605" t="s">
        <v>0</v>
      </c>
      <c r="R2605" t="s">
        <v>16944</v>
      </c>
      <c r="S2605" t="s">
        <v>16945</v>
      </c>
      <c r="T2605" t="s">
        <v>16946</v>
      </c>
      <c r="U2605" t="s">
        <v>1995</v>
      </c>
      <c r="V2605" t="s">
        <v>12608</v>
      </c>
      <c r="W2605">
        <v>0</v>
      </c>
      <c r="X2605" t="s">
        <v>7</v>
      </c>
      <c r="Y2605">
        <v>49</v>
      </c>
      <c r="Z2605">
        <v>8</v>
      </c>
      <c r="AA2605">
        <v>16</v>
      </c>
      <c r="AB2605">
        <v>8</v>
      </c>
      <c r="AC2605">
        <v>19.600000000000001</v>
      </c>
      <c r="AD2605">
        <v>1</v>
      </c>
      <c r="AF2605" t="s">
        <v>16949</v>
      </c>
      <c r="AG2605">
        <v>0.40403800000000001</v>
      </c>
      <c r="AH2605">
        <v>0.44110899999999997</v>
      </c>
      <c r="AI2605">
        <v>3.2335799999999998E-2</v>
      </c>
      <c r="AJ2605">
        <f t="shared" si="560"/>
        <v>-3.2335799999999998E-2</v>
      </c>
      <c r="AK2605">
        <v>0.91717400000000004</v>
      </c>
      <c r="AL2605" t="str">
        <f t="shared" si="561"/>
        <v/>
      </c>
      <c r="AM2605" t="str">
        <f t="shared" si="562"/>
        <v/>
      </c>
      <c r="AN2605" t="str">
        <f t="shared" si="563"/>
        <v/>
      </c>
      <c r="AO2605" t="str">
        <f t="shared" si="564"/>
        <v/>
      </c>
      <c r="AQ2605">
        <v>2.1997099999999999E-2</v>
      </c>
      <c r="AR2605">
        <v>0.95787699999999998</v>
      </c>
      <c r="AS2605">
        <v>2.31957E-3</v>
      </c>
      <c r="AT2605">
        <f t="shared" si="565"/>
        <v>-2.31957E-3</v>
      </c>
      <c r="AU2605">
        <v>6.4573599999999995E-2</v>
      </c>
      <c r="AV2605" t="str">
        <f t="shared" si="566"/>
        <v/>
      </c>
      <c r="AW2605" t="str">
        <f t="shared" si="567"/>
        <v/>
      </c>
      <c r="AX2605" t="str">
        <f t="shared" si="568"/>
        <v/>
      </c>
      <c r="AY2605" t="str">
        <f t="shared" si="569"/>
        <v/>
      </c>
      <c r="BA2605" s="5" t="str">
        <f t="shared" si="570"/>
        <v/>
      </c>
      <c r="BB2605" s="5" t="str">
        <f t="shared" si="571"/>
        <v/>
      </c>
      <c r="BC2605" s="5" t="str">
        <f t="shared" si="572"/>
        <v/>
      </c>
      <c r="BD2605" s="5" t="str">
        <f t="shared" si="573"/>
        <v/>
      </c>
      <c r="BF2605" t="s">
        <v>16947</v>
      </c>
      <c r="BG2605" t="s">
        <v>16948</v>
      </c>
      <c r="BH2605" t="s">
        <v>16949</v>
      </c>
      <c r="BI2605" t="s">
        <v>4677</v>
      </c>
      <c r="BJ2605" t="s">
        <v>16950</v>
      </c>
      <c r="BK2605" t="s">
        <v>16951</v>
      </c>
    </row>
    <row r="2606" spans="1:63" x14ac:dyDescent="0.3">
      <c r="A2606">
        <v>5.4724899999999996</v>
      </c>
      <c r="B2606">
        <v>5.3645699999999996</v>
      </c>
      <c r="C2606">
        <v>5.4757300000000004</v>
      </c>
      <c r="D2606">
        <v>5.5360500000000004</v>
      </c>
      <c r="E2606">
        <v>5.5698600000000003</v>
      </c>
      <c r="F2606">
        <v>5.4789700000000003</v>
      </c>
      <c r="G2606">
        <v>5.1292799999999996</v>
      </c>
      <c r="H2606">
        <v>5.5422599999999997</v>
      </c>
      <c r="I2606">
        <v>6.2649100000000004</v>
      </c>
      <c r="J2606">
        <v>6.1001399999999997</v>
      </c>
      <c r="K2606">
        <v>5.9471999999999996</v>
      </c>
      <c r="L2606">
        <v>6.0789499999999999</v>
      </c>
      <c r="M2606" t="s">
        <v>0</v>
      </c>
      <c r="P2606" t="s">
        <v>1</v>
      </c>
      <c r="Q2606" t="s">
        <v>116</v>
      </c>
      <c r="R2606" t="s">
        <v>40407</v>
      </c>
      <c r="S2606" t="s">
        <v>40408</v>
      </c>
      <c r="T2606" t="s">
        <v>40409</v>
      </c>
      <c r="U2606" t="s">
        <v>40410</v>
      </c>
      <c r="V2606" t="s">
        <v>19244</v>
      </c>
      <c r="W2606">
        <v>0</v>
      </c>
      <c r="X2606" t="s">
        <v>7</v>
      </c>
      <c r="Y2606">
        <v>24</v>
      </c>
      <c r="Z2606">
        <v>1</v>
      </c>
      <c r="AA2606">
        <v>1</v>
      </c>
      <c r="AB2606">
        <v>1</v>
      </c>
      <c r="AC2606">
        <v>7.5</v>
      </c>
      <c r="AD2606">
        <v>1</v>
      </c>
      <c r="AF2606" t="s">
        <v>40413</v>
      </c>
      <c r="AG2606">
        <v>0.109906</v>
      </c>
      <c r="AH2606">
        <v>0.806948</v>
      </c>
      <c r="AI2606">
        <v>3.2119599999999998E-2</v>
      </c>
      <c r="AJ2606">
        <f t="shared" si="560"/>
        <v>-3.2119599999999998E-2</v>
      </c>
      <c r="AK2606">
        <v>0.29708899999999999</v>
      </c>
      <c r="AL2606" t="str">
        <f t="shared" si="561"/>
        <v/>
      </c>
      <c r="AM2606" t="str">
        <f t="shared" si="562"/>
        <v/>
      </c>
      <c r="AN2606" t="str">
        <f t="shared" si="563"/>
        <v/>
      </c>
      <c r="AO2606" t="str">
        <f t="shared" si="564"/>
        <v/>
      </c>
      <c r="AQ2606">
        <v>3.8538100000000002</v>
      </c>
      <c r="AR2606">
        <v>3.5216099999999998E-4</v>
      </c>
      <c r="AS2606">
        <v>-0.63558800000000004</v>
      </c>
      <c r="AT2606">
        <f t="shared" si="565"/>
        <v>0.63558800000000004</v>
      </c>
      <c r="AU2606">
        <v>-8.5545799999999996</v>
      </c>
      <c r="AV2606" t="str">
        <f t="shared" si="566"/>
        <v/>
      </c>
      <c r="AW2606" t="str">
        <f t="shared" si="567"/>
        <v>+</v>
      </c>
      <c r="AX2606" t="str">
        <f t="shared" si="568"/>
        <v/>
      </c>
      <c r="AY2606" t="str">
        <f t="shared" si="569"/>
        <v/>
      </c>
      <c r="BA2606" s="5" t="str">
        <f t="shared" si="570"/>
        <v/>
      </c>
      <c r="BB2606" s="5" t="str">
        <f t="shared" si="571"/>
        <v/>
      </c>
      <c r="BC2606" s="5" t="str">
        <f t="shared" si="572"/>
        <v/>
      </c>
      <c r="BD2606" s="5" t="str">
        <f t="shared" si="573"/>
        <v/>
      </c>
      <c r="BF2606" t="s">
        <v>40411</v>
      </c>
      <c r="BG2606" t="s">
        <v>40412</v>
      </c>
      <c r="BH2606" t="s">
        <v>40413</v>
      </c>
      <c r="BI2606" t="s">
        <v>40414</v>
      </c>
      <c r="BJ2606" t="s">
        <v>40415</v>
      </c>
      <c r="BK2606" t="s">
        <v>40416</v>
      </c>
    </row>
    <row r="2607" spans="1:63" x14ac:dyDescent="0.3">
      <c r="A2607">
        <v>9.8714399999999998</v>
      </c>
      <c r="B2607">
        <v>9.8406199999999995</v>
      </c>
      <c r="C2607">
        <v>9.8531499999999994</v>
      </c>
      <c r="D2607">
        <v>9.9161800000000007</v>
      </c>
      <c r="E2607">
        <v>9.8528400000000005</v>
      </c>
      <c r="F2607">
        <v>9.8228899999999992</v>
      </c>
      <c r="G2607">
        <v>9.8500300000000003</v>
      </c>
      <c r="H2607">
        <v>9.8279800000000002</v>
      </c>
      <c r="I2607">
        <v>10.116099999999999</v>
      </c>
      <c r="J2607">
        <v>10.1076</v>
      </c>
      <c r="K2607">
        <v>10.0566</v>
      </c>
      <c r="L2607">
        <v>10.0884</v>
      </c>
      <c r="M2607" t="s">
        <v>0</v>
      </c>
      <c r="P2607" t="s">
        <v>1</v>
      </c>
      <c r="Q2607" t="s">
        <v>116</v>
      </c>
      <c r="R2607" t="s">
        <v>21853</v>
      </c>
      <c r="S2607" t="s">
        <v>21854</v>
      </c>
      <c r="T2607" t="s">
        <v>21855</v>
      </c>
      <c r="U2607" t="s">
        <v>15565</v>
      </c>
      <c r="V2607" t="s">
        <v>11418</v>
      </c>
      <c r="W2607">
        <v>0</v>
      </c>
      <c r="X2607" t="s">
        <v>7</v>
      </c>
      <c r="Y2607">
        <v>27</v>
      </c>
      <c r="Z2607">
        <v>7</v>
      </c>
      <c r="AA2607">
        <v>11</v>
      </c>
      <c r="AB2607">
        <v>7</v>
      </c>
      <c r="AC2607">
        <v>37.6</v>
      </c>
      <c r="AD2607">
        <v>1</v>
      </c>
      <c r="AF2607" t="s">
        <v>21857</v>
      </c>
      <c r="AG2607">
        <v>0.885992</v>
      </c>
      <c r="AH2607">
        <v>0.16012999999999999</v>
      </c>
      <c r="AI2607">
        <v>3.1913999999999998E-2</v>
      </c>
      <c r="AJ2607">
        <f t="shared" si="560"/>
        <v>-3.1913999999999998E-2</v>
      </c>
      <c r="AK2607">
        <v>1.7537199999999999</v>
      </c>
      <c r="AL2607" t="str">
        <f t="shared" si="561"/>
        <v/>
      </c>
      <c r="AM2607" t="str">
        <f t="shared" si="562"/>
        <v/>
      </c>
      <c r="AN2607" t="str">
        <f t="shared" si="563"/>
        <v/>
      </c>
      <c r="AO2607" t="str">
        <f t="shared" si="564"/>
        <v/>
      </c>
      <c r="AQ2607">
        <v>4.3555200000000003</v>
      </c>
      <c r="AR2607">
        <v>1.33063E-4</v>
      </c>
      <c r="AS2607">
        <v>-0.221832</v>
      </c>
      <c r="AT2607">
        <f t="shared" si="565"/>
        <v>0.221832</v>
      </c>
      <c r="AU2607">
        <v>-10.488300000000001</v>
      </c>
      <c r="AV2607" t="str">
        <f t="shared" si="566"/>
        <v/>
      </c>
      <c r="AW2607" t="str">
        <f t="shared" si="567"/>
        <v/>
      </c>
      <c r="AX2607" t="str">
        <f t="shared" si="568"/>
        <v/>
      </c>
      <c r="AY2607" t="str">
        <f t="shared" si="569"/>
        <v/>
      </c>
      <c r="BA2607" s="5" t="str">
        <f t="shared" si="570"/>
        <v/>
      </c>
      <c r="BB2607" s="5" t="str">
        <f t="shared" si="571"/>
        <v/>
      </c>
      <c r="BC2607" s="5" t="str">
        <f t="shared" si="572"/>
        <v/>
      </c>
      <c r="BD2607" s="5" t="str">
        <f t="shared" si="573"/>
        <v/>
      </c>
      <c r="BF2607" t="s">
        <v>21856</v>
      </c>
      <c r="BH2607" t="s">
        <v>21857</v>
      </c>
      <c r="BK2607" t="s">
        <v>21858</v>
      </c>
    </row>
    <row r="2608" spans="1:63" x14ac:dyDescent="0.3">
      <c r="A2608">
        <v>3.71149</v>
      </c>
      <c r="B2608">
        <v>3.6892999999999998</v>
      </c>
      <c r="C2608">
        <v>3.8379400000000001</v>
      </c>
      <c r="D2608">
        <v>3.3645700000000001</v>
      </c>
      <c r="E2608">
        <v>3.3504999999999998</v>
      </c>
      <c r="F2608">
        <v>4.1618899999999996</v>
      </c>
      <c r="G2608">
        <v>3.5849600000000001</v>
      </c>
      <c r="H2608">
        <v>3.3785099999999999</v>
      </c>
      <c r="I2608">
        <v>3.2479300000000002</v>
      </c>
      <c r="J2608">
        <v>3.8479999999999999</v>
      </c>
      <c r="K2608">
        <v>4.0789499999999999</v>
      </c>
      <c r="L2608">
        <v>4.1937699999999998</v>
      </c>
      <c r="M2608" t="s">
        <v>0</v>
      </c>
      <c r="R2608" t="s">
        <v>39507</v>
      </c>
      <c r="S2608" t="s">
        <v>6170</v>
      </c>
      <c r="T2608" t="s">
        <v>39508</v>
      </c>
      <c r="U2608" t="s">
        <v>656</v>
      </c>
      <c r="V2608" t="s">
        <v>39509</v>
      </c>
      <c r="W2608">
        <v>0</v>
      </c>
      <c r="X2608" t="s">
        <v>7</v>
      </c>
      <c r="Y2608">
        <v>2</v>
      </c>
      <c r="Z2608">
        <v>1</v>
      </c>
      <c r="AA2608">
        <v>1</v>
      </c>
      <c r="AB2608">
        <v>1</v>
      </c>
      <c r="AC2608">
        <v>67.400000000000006</v>
      </c>
      <c r="AD2608">
        <v>1</v>
      </c>
      <c r="AF2608" t="s">
        <v>39512</v>
      </c>
      <c r="AG2608">
        <v>5.2394099999999999E-2</v>
      </c>
      <c r="AH2608">
        <v>0.90356499999999995</v>
      </c>
      <c r="AI2608">
        <v>3.1862700000000001E-2</v>
      </c>
      <c r="AJ2608">
        <f t="shared" si="560"/>
        <v>-3.1862700000000001E-2</v>
      </c>
      <c r="AK2608">
        <v>0.14911099999999999</v>
      </c>
      <c r="AL2608" t="str">
        <f t="shared" si="561"/>
        <v/>
      </c>
      <c r="AM2608" t="str">
        <f t="shared" si="562"/>
        <v/>
      </c>
      <c r="AN2608" t="str">
        <f t="shared" si="563"/>
        <v/>
      </c>
      <c r="AO2608" t="str">
        <f t="shared" si="564"/>
        <v/>
      </c>
      <c r="AQ2608">
        <v>0.35251900000000003</v>
      </c>
      <c r="AR2608">
        <v>0.48904500000000001</v>
      </c>
      <c r="AS2608">
        <v>-0.191334</v>
      </c>
      <c r="AT2608">
        <f t="shared" si="565"/>
        <v>0.191334</v>
      </c>
      <c r="AU2608">
        <v>-0.81898400000000005</v>
      </c>
      <c r="AV2608" t="str">
        <f t="shared" si="566"/>
        <v/>
      </c>
      <c r="AW2608" t="str">
        <f t="shared" si="567"/>
        <v/>
      </c>
      <c r="AX2608" t="str">
        <f t="shared" si="568"/>
        <v/>
      </c>
      <c r="AY2608" t="str">
        <f t="shared" si="569"/>
        <v/>
      </c>
      <c r="BA2608" s="5" t="str">
        <f t="shared" si="570"/>
        <v/>
      </c>
      <c r="BB2608" s="5" t="str">
        <f t="shared" si="571"/>
        <v/>
      </c>
      <c r="BC2608" s="5" t="str">
        <f t="shared" si="572"/>
        <v/>
      </c>
      <c r="BD2608" s="5" t="str">
        <f t="shared" si="573"/>
        <v/>
      </c>
      <c r="BF2608" t="s">
        <v>39510</v>
      </c>
      <c r="BG2608" t="s">
        <v>39511</v>
      </c>
      <c r="BH2608" t="s">
        <v>39512</v>
      </c>
      <c r="BI2608" t="s">
        <v>656</v>
      </c>
      <c r="BJ2608" t="s">
        <v>15113</v>
      </c>
      <c r="BK2608" t="s">
        <v>39513</v>
      </c>
    </row>
    <row r="2609" spans="1:63" x14ac:dyDescent="0.3">
      <c r="A2609">
        <v>9.2450799999999997</v>
      </c>
      <c r="B2609">
        <v>9.2765900000000006</v>
      </c>
      <c r="C2609">
        <v>9.2679600000000004</v>
      </c>
      <c r="D2609">
        <v>9.2179599999999997</v>
      </c>
      <c r="E2609">
        <v>9.2758900000000004</v>
      </c>
      <c r="F2609">
        <v>9.1636500000000005</v>
      </c>
      <c r="G2609">
        <v>9.2203800000000005</v>
      </c>
      <c r="H2609">
        <v>9.2203800000000005</v>
      </c>
      <c r="I2609">
        <v>9.0276300000000003</v>
      </c>
      <c r="J2609">
        <v>9.0298400000000001</v>
      </c>
      <c r="K2609">
        <v>9.0103899999999992</v>
      </c>
      <c r="L2609">
        <v>8.9969000000000001</v>
      </c>
      <c r="M2609" t="s">
        <v>0</v>
      </c>
      <c r="P2609" t="s">
        <v>1</v>
      </c>
      <c r="Q2609" t="s">
        <v>116</v>
      </c>
      <c r="R2609" t="s">
        <v>20631</v>
      </c>
      <c r="S2609" t="s">
        <v>20632</v>
      </c>
      <c r="T2609" t="s">
        <v>20633</v>
      </c>
      <c r="U2609" t="s">
        <v>3501</v>
      </c>
      <c r="V2609" t="s">
        <v>20634</v>
      </c>
      <c r="W2609">
        <v>0</v>
      </c>
      <c r="X2609" t="s">
        <v>7</v>
      </c>
      <c r="Y2609">
        <v>28</v>
      </c>
      <c r="Z2609">
        <v>5</v>
      </c>
      <c r="AA2609">
        <v>7</v>
      </c>
      <c r="AB2609">
        <v>5</v>
      </c>
      <c r="AC2609">
        <v>29.6</v>
      </c>
      <c r="AD2609">
        <v>1</v>
      </c>
      <c r="AF2609" t="s">
        <v>20637</v>
      </c>
      <c r="AG2609">
        <v>0.56304500000000002</v>
      </c>
      <c r="AH2609">
        <v>0.31661499999999998</v>
      </c>
      <c r="AI2609">
        <v>3.1821000000000002E-2</v>
      </c>
      <c r="AJ2609">
        <f t="shared" si="560"/>
        <v>-3.1821000000000002E-2</v>
      </c>
      <c r="AK2609">
        <v>1.2052</v>
      </c>
      <c r="AL2609" t="str">
        <f t="shared" si="561"/>
        <v/>
      </c>
      <c r="AM2609" t="str">
        <f t="shared" si="562"/>
        <v/>
      </c>
      <c r="AN2609" t="str">
        <f t="shared" si="563"/>
        <v/>
      </c>
      <c r="AO2609" t="str">
        <f t="shared" si="564"/>
        <v/>
      </c>
      <c r="AQ2609">
        <v>5.3343499999999997</v>
      </c>
      <c r="AR2609" s="1">
        <v>2.1588499999999998E-5</v>
      </c>
      <c r="AS2609">
        <v>0.235707</v>
      </c>
      <c r="AT2609">
        <f t="shared" si="565"/>
        <v>-0.235707</v>
      </c>
      <c r="AU2609">
        <v>15.460699999999999</v>
      </c>
      <c r="AV2609" t="str">
        <f t="shared" si="566"/>
        <v/>
      </c>
      <c r="AW2609" t="str">
        <f t="shared" si="567"/>
        <v/>
      </c>
      <c r="AX2609" t="str">
        <f t="shared" si="568"/>
        <v/>
      </c>
      <c r="AY2609" t="str">
        <f t="shared" si="569"/>
        <v/>
      </c>
      <c r="BA2609" s="5" t="str">
        <f t="shared" si="570"/>
        <v/>
      </c>
      <c r="BB2609" s="5" t="str">
        <f t="shared" si="571"/>
        <v/>
      </c>
      <c r="BC2609" s="5" t="str">
        <f t="shared" si="572"/>
        <v/>
      </c>
      <c r="BD2609" s="5" t="str">
        <f t="shared" si="573"/>
        <v/>
      </c>
      <c r="BF2609" t="s">
        <v>20635</v>
      </c>
      <c r="BG2609" t="s">
        <v>20636</v>
      </c>
      <c r="BH2609" t="s">
        <v>20637</v>
      </c>
      <c r="BI2609" t="s">
        <v>3501</v>
      </c>
      <c r="BJ2609" t="s">
        <v>11065</v>
      </c>
      <c r="BK2609" t="s">
        <v>20638</v>
      </c>
    </row>
    <row r="2610" spans="1:63" x14ac:dyDescent="0.3">
      <c r="A2610">
        <v>8.1548200000000008</v>
      </c>
      <c r="B2610">
        <v>8.2488799999999998</v>
      </c>
      <c r="C2610">
        <v>7.9617399999999998</v>
      </c>
      <c r="D2610">
        <v>8.59544</v>
      </c>
      <c r="E2610">
        <v>8.1991800000000001</v>
      </c>
      <c r="F2610">
        <v>8.5845900000000004</v>
      </c>
      <c r="G2610">
        <v>8.0022500000000001</v>
      </c>
      <c r="H2610">
        <v>8.0476700000000001</v>
      </c>
      <c r="I2610">
        <v>8.0190300000000008</v>
      </c>
      <c r="J2610">
        <v>7.1908099999999999</v>
      </c>
      <c r="K2610">
        <v>7.6271699999999996</v>
      </c>
      <c r="L2610">
        <v>7.8942100000000002</v>
      </c>
      <c r="M2610" t="s">
        <v>0</v>
      </c>
      <c r="R2610" t="s">
        <v>28874</v>
      </c>
      <c r="S2610" t="s">
        <v>28875</v>
      </c>
      <c r="T2610" t="s">
        <v>28876</v>
      </c>
      <c r="U2610" t="s">
        <v>28877</v>
      </c>
      <c r="V2610" t="s">
        <v>28878</v>
      </c>
      <c r="W2610">
        <v>0</v>
      </c>
      <c r="X2610" t="s">
        <v>7</v>
      </c>
      <c r="Y2610">
        <v>21</v>
      </c>
      <c r="Z2610">
        <v>3</v>
      </c>
      <c r="AA2610">
        <v>7</v>
      </c>
      <c r="AB2610">
        <v>1</v>
      </c>
      <c r="AC2610">
        <v>15.2</v>
      </c>
      <c r="AD2610">
        <v>1</v>
      </c>
      <c r="AF2610" t="s">
        <v>28881</v>
      </c>
      <c r="AG2610">
        <v>6.0089400000000001E-2</v>
      </c>
      <c r="AH2610">
        <v>0.89057799999999998</v>
      </c>
      <c r="AI2610">
        <v>3.17968E-2</v>
      </c>
      <c r="AJ2610">
        <f t="shared" si="560"/>
        <v>-3.17968E-2</v>
      </c>
      <c r="AK2610">
        <v>0.16975199999999999</v>
      </c>
      <c r="AL2610" t="str">
        <f t="shared" si="561"/>
        <v/>
      </c>
      <c r="AM2610" t="str">
        <f t="shared" si="562"/>
        <v/>
      </c>
      <c r="AN2610" t="str">
        <f t="shared" si="563"/>
        <v/>
      </c>
      <c r="AO2610" t="str">
        <f t="shared" si="564"/>
        <v/>
      </c>
      <c r="AQ2610">
        <v>1.31125</v>
      </c>
      <c r="AR2610">
        <v>6.3895599999999997E-2</v>
      </c>
      <c r="AS2610">
        <v>0.55741300000000005</v>
      </c>
      <c r="AT2610">
        <f t="shared" si="565"/>
        <v>-0.55741300000000005</v>
      </c>
      <c r="AU2610">
        <v>2.4642400000000002</v>
      </c>
      <c r="AV2610" t="str">
        <f t="shared" si="566"/>
        <v/>
      </c>
      <c r="AW2610" t="str">
        <f t="shared" si="567"/>
        <v/>
      </c>
      <c r="AX2610" t="str">
        <f t="shared" si="568"/>
        <v/>
      </c>
      <c r="AY2610" t="str">
        <f t="shared" si="569"/>
        <v/>
      </c>
      <c r="BA2610" s="5" t="str">
        <f t="shared" si="570"/>
        <v/>
      </c>
      <c r="BB2610" s="5" t="str">
        <f t="shared" si="571"/>
        <v/>
      </c>
      <c r="BC2610" s="5" t="str">
        <f t="shared" si="572"/>
        <v/>
      </c>
      <c r="BD2610" s="5" t="str">
        <f t="shared" si="573"/>
        <v/>
      </c>
      <c r="BF2610" t="s">
        <v>28879</v>
      </c>
      <c r="BG2610" t="s">
        <v>28880</v>
      </c>
      <c r="BH2610" t="s">
        <v>28881</v>
      </c>
      <c r="BI2610" t="s">
        <v>28877</v>
      </c>
      <c r="BJ2610" t="s">
        <v>28882</v>
      </c>
      <c r="BK2610" t="s">
        <v>28883</v>
      </c>
    </row>
    <row r="2611" spans="1:63" x14ac:dyDescent="0.3">
      <c r="A2611">
        <v>8.5860900000000004</v>
      </c>
      <c r="B2611">
        <v>8.5751600000000003</v>
      </c>
      <c r="C2611">
        <v>8.6420499999999993</v>
      </c>
      <c r="D2611">
        <v>8.5227799999999991</v>
      </c>
      <c r="E2611">
        <v>8.5541999999999998</v>
      </c>
      <c r="F2611">
        <v>8.5652899999999992</v>
      </c>
      <c r="G2611">
        <v>8.6073299999999993</v>
      </c>
      <c r="H2611">
        <v>8.4720800000000001</v>
      </c>
      <c r="I2611">
        <v>8.5109600000000007</v>
      </c>
      <c r="J2611">
        <v>8.5188500000000005</v>
      </c>
      <c r="K2611">
        <v>8.52121</v>
      </c>
      <c r="L2611">
        <v>8.5157000000000007</v>
      </c>
      <c r="M2611" t="s">
        <v>0</v>
      </c>
      <c r="S2611" t="s">
        <v>21943</v>
      </c>
      <c r="T2611" t="s">
        <v>9188</v>
      </c>
      <c r="V2611" t="s">
        <v>26705</v>
      </c>
      <c r="W2611">
        <v>0</v>
      </c>
      <c r="X2611" t="s">
        <v>7</v>
      </c>
      <c r="Y2611">
        <v>25</v>
      </c>
      <c r="Z2611">
        <v>3</v>
      </c>
      <c r="AA2611">
        <v>5</v>
      </c>
      <c r="AB2611">
        <v>3</v>
      </c>
      <c r="AC2611">
        <v>12.1</v>
      </c>
      <c r="AD2611">
        <v>1</v>
      </c>
      <c r="AF2611" t="s">
        <v>33413</v>
      </c>
      <c r="AG2611">
        <v>0.36865599999999998</v>
      </c>
      <c r="AH2611">
        <v>0.474804</v>
      </c>
      <c r="AI2611">
        <v>3.1792599999999997E-2</v>
      </c>
      <c r="AJ2611">
        <f t="shared" si="560"/>
        <v>-3.1792599999999997E-2</v>
      </c>
      <c r="AK2611">
        <v>0.85006300000000001</v>
      </c>
      <c r="AL2611" t="str">
        <f t="shared" si="561"/>
        <v/>
      </c>
      <c r="AM2611" t="str">
        <f t="shared" si="562"/>
        <v/>
      </c>
      <c r="AN2611" t="str">
        <f t="shared" si="563"/>
        <v/>
      </c>
      <c r="AO2611" t="str">
        <f t="shared" si="564"/>
        <v/>
      </c>
      <c r="AQ2611">
        <v>1.41449</v>
      </c>
      <c r="AR2611">
        <v>5.1384899999999997E-2</v>
      </c>
      <c r="AS2611">
        <v>6.4840300000000003E-2</v>
      </c>
      <c r="AT2611">
        <f t="shared" si="565"/>
        <v>-6.4840300000000003E-2</v>
      </c>
      <c r="AU2611">
        <v>2.6406900000000002</v>
      </c>
      <c r="AV2611" t="str">
        <f t="shared" si="566"/>
        <v/>
      </c>
      <c r="AW2611" t="str">
        <f t="shared" si="567"/>
        <v/>
      </c>
      <c r="AX2611" t="str">
        <f t="shared" si="568"/>
        <v/>
      </c>
      <c r="AY2611" t="str">
        <f t="shared" si="569"/>
        <v/>
      </c>
      <c r="BA2611" s="5" t="str">
        <f t="shared" si="570"/>
        <v/>
      </c>
      <c r="BB2611" s="5" t="str">
        <f t="shared" si="571"/>
        <v/>
      </c>
      <c r="BC2611" s="5" t="str">
        <f t="shared" si="572"/>
        <v/>
      </c>
      <c r="BD2611" s="5" t="str">
        <f t="shared" si="573"/>
        <v/>
      </c>
      <c r="BF2611" t="s">
        <v>33411</v>
      </c>
      <c r="BG2611" t="s">
        <v>33412</v>
      </c>
      <c r="BH2611" t="s">
        <v>33413</v>
      </c>
      <c r="BK2611" t="s">
        <v>33414</v>
      </c>
    </row>
    <row r="2612" spans="1:63" x14ac:dyDescent="0.3">
      <c r="A2612">
        <v>9.44191</v>
      </c>
      <c r="B2612">
        <v>9.5325500000000005</v>
      </c>
      <c r="C2612">
        <v>9.4571799999999993</v>
      </c>
      <c r="D2612">
        <v>9.4998500000000003</v>
      </c>
      <c r="E2612">
        <v>9.3995999999999995</v>
      </c>
      <c r="F2612">
        <v>9.4283599999999996</v>
      </c>
      <c r="G2612">
        <v>9.4720800000000001</v>
      </c>
      <c r="H2612">
        <v>9.5056100000000008</v>
      </c>
      <c r="I2612">
        <v>9.9112399999999994</v>
      </c>
      <c r="J2612">
        <v>10.025399999999999</v>
      </c>
      <c r="K2612">
        <v>9.9905299999999997</v>
      </c>
      <c r="L2612">
        <v>10.028600000000001</v>
      </c>
      <c r="M2612" t="s">
        <v>0</v>
      </c>
      <c r="P2612" t="s">
        <v>1</v>
      </c>
      <c r="Q2612" t="s">
        <v>116</v>
      </c>
      <c r="R2612" t="s">
        <v>21977</v>
      </c>
      <c r="S2612" t="s">
        <v>1273</v>
      </c>
      <c r="T2612" t="s">
        <v>21978</v>
      </c>
      <c r="U2612" t="s">
        <v>470</v>
      </c>
      <c r="V2612" t="s">
        <v>1378</v>
      </c>
      <c r="W2612">
        <v>0</v>
      </c>
      <c r="X2612" t="s">
        <v>7</v>
      </c>
      <c r="Y2612">
        <v>21</v>
      </c>
      <c r="Z2612">
        <v>7</v>
      </c>
      <c r="AA2612">
        <v>12</v>
      </c>
      <c r="AB2612">
        <v>7</v>
      </c>
      <c r="AC2612">
        <v>44.4</v>
      </c>
      <c r="AD2612">
        <v>1</v>
      </c>
      <c r="AF2612" t="s">
        <v>21981</v>
      </c>
      <c r="AG2612">
        <v>0.45326499999999997</v>
      </c>
      <c r="AH2612">
        <v>0.39831800000000001</v>
      </c>
      <c r="AI2612">
        <v>3.1456499999999998E-2</v>
      </c>
      <c r="AJ2612">
        <f t="shared" si="560"/>
        <v>-3.1456499999999998E-2</v>
      </c>
      <c r="AK2612">
        <v>1.0084599999999999</v>
      </c>
      <c r="AL2612" t="str">
        <f t="shared" si="561"/>
        <v/>
      </c>
      <c r="AM2612" t="str">
        <f t="shared" si="562"/>
        <v/>
      </c>
      <c r="AN2612" t="str">
        <f t="shared" si="563"/>
        <v/>
      </c>
      <c r="AO2612" t="str">
        <f t="shared" si="564"/>
        <v/>
      </c>
      <c r="AQ2612">
        <v>5.2225299999999999</v>
      </c>
      <c r="AR2612" s="1">
        <v>2.61074E-5</v>
      </c>
      <c r="AS2612">
        <v>-0.506077</v>
      </c>
      <c r="AT2612">
        <f t="shared" si="565"/>
        <v>0.506077</v>
      </c>
      <c r="AU2612">
        <v>-14.796799999999999</v>
      </c>
      <c r="AV2612" t="str">
        <f t="shared" si="566"/>
        <v/>
      </c>
      <c r="AW2612" t="str">
        <f t="shared" si="567"/>
        <v/>
      </c>
      <c r="AX2612" t="str">
        <f t="shared" si="568"/>
        <v/>
      </c>
      <c r="AY2612" t="str">
        <f t="shared" si="569"/>
        <v/>
      </c>
      <c r="BA2612" s="5" t="str">
        <f t="shared" si="570"/>
        <v/>
      </c>
      <c r="BB2612" s="5" t="str">
        <f t="shared" si="571"/>
        <v/>
      </c>
      <c r="BC2612" s="5" t="str">
        <f t="shared" si="572"/>
        <v/>
      </c>
      <c r="BD2612" s="5" t="str">
        <f t="shared" si="573"/>
        <v/>
      </c>
      <c r="BF2612" t="s">
        <v>21979</v>
      </c>
      <c r="BG2612" t="s">
        <v>21980</v>
      </c>
      <c r="BH2612" t="s">
        <v>21981</v>
      </c>
      <c r="BI2612" t="s">
        <v>470</v>
      </c>
      <c r="BJ2612" t="s">
        <v>475</v>
      </c>
      <c r="BK2612" t="s">
        <v>21982</v>
      </c>
    </row>
    <row r="2613" spans="1:63" x14ac:dyDescent="0.3">
      <c r="A2613">
        <v>7.7183599999999997</v>
      </c>
      <c r="B2613">
        <v>7.9812799999999999</v>
      </c>
      <c r="C2613">
        <v>7.8448599999999997</v>
      </c>
      <c r="D2613">
        <v>7.8666600000000004</v>
      </c>
      <c r="E2613">
        <v>7.7820200000000002</v>
      </c>
      <c r="F2613">
        <v>7.8201799999999997</v>
      </c>
      <c r="G2613">
        <v>7.7149299999999998</v>
      </c>
      <c r="H2613">
        <v>7.9686700000000004</v>
      </c>
      <c r="I2613">
        <v>7.5698600000000003</v>
      </c>
      <c r="J2613">
        <v>7.8697499999999998</v>
      </c>
      <c r="K2613">
        <v>7.7635399999999999</v>
      </c>
      <c r="L2613">
        <v>7.86233</v>
      </c>
      <c r="M2613" t="s">
        <v>0</v>
      </c>
      <c r="R2613" t="s">
        <v>35819</v>
      </c>
      <c r="T2613" t="s">
        <v>35820</v>
      </c>
      <c r="U2613" t="s">
        <v>9483</v>
      </c>
      <c r="V2613" t="s">
        <v>35821</v>
      </c>
      <c r="W2613">
        <v>0</v>
      </c>
      <c r="X2613" t="s">
        <v>7</v>
      </c>
      <c r="Y2613">
        <v>12</v>
      </c>
      <c r="Z2613">
        <v>2</v>
      </c>
      <c r="AA2613">
        <v>2</v>
      </c>
      <c r="AB2613">
        <v>2</v>
      </c>
      <c r="AC2613">
        <v>20.100000000000001</v>
      </c>
      <c r="AD2613">
        <v>1</v>
      </c>
      <c r="AF2613" t="s">
        <v>35824</v>
      </c>
      <c r="AG2613">
        <v>0.15828100000000001</v>
      </c>
      <c r="AH2613">
        <v>0.729715</v>
      </c>
      <c r="AI2613">
        <v>3.1343200000000002E-2</v>
      </c>
      <c r="AJ2613">
        <f t="shared" si="560"/>
        <v>-3.1343200000000002E-2</v>
      </c>
      <c r="AK2613">
        <v>0.41211399999999998</v>
      </c>
      <c r="AL2613" t="str">
        <f t="shared" si="561"/>
        <v/>
      </c>
      <c r="AM2613" t="str">
        <f t="shared" si="562"/>
        <v/>
      </c>
      <c r="AN2613" t="str">
        <f t="shared" si="563"/>
        <v/>
      </c>
      <c r="AO2613" t="str">
        <f t="shared" si="564"/>
        <v/>
      </c>
      <c r="AQ2613">
        <v>0.43768800000000002</v>
      </c>
      <c r="AR2613">
        <v>0.40870600000000001</v>
      </c>
      <c r="AS2613">
        <v>8.6422700000000005E-2</v>
      </c>
      <c r="AT2613">
        <f t="shared" si="565"/>
        <v>-8.6422700000000005E-2</v>
      </c>
      <c r="AU2613">
        <v>0.97981700000000005</v>
      </c>
      <c r="AV2613" t="str">
        <f t="shared" si="566"/>
        <v/>
      </c>
      <c r="AW2613" t="str">
        <f t="shared" si="567"/>
        <v/>
      </c>
      <c r="AX2613" t="str">
        <f t="shared" si="568"/>
        <v/>
      </c>
      <c r="AY2613" t="str">
        <f t="shared" si="569"/>
        <v/>
      </c>
      <c r="BA2613" s="5" t="str">
        <f t="shared" si="570"/>
        <v/>
      </c>
      <c r="BB2613" s="5" t="str">
        <f t="shared" si="571"/>
        <v/>
      </c>
      <c r="BC2613" s="5" t="str">
        <f t="shared" si="572"/>
        <v/>
      </c>
      <c r="BD2613" s="5" t="str">
        <f t="shared" si="573"/>
        <v/>
      </c>
      <c r="BF2613" t="s">
        <v>35822</v>
      </c>
      <c r="BG2613" t="s">
        <v>35823</v>
      </c>
      <c r="BH2613" t="s">
        <v>35824</v>
      </c>
      <c r="BI2613" t="s">
        <v>1029</v>
      </c>
      <c r="BJ2613" t="s">
        <v>35825</v>
      </c>
      <c r="BK2613" t="s">
        <v>35826</v>
      </c>
    </row>
    <row r="2614" spans="1:63" x14ac:dyDescent="0.3">
      <c r="A2614">
        <v>8.5117499999999993</v>
      </c>
      <c r="B2614">
        <v>8.4870400000000004</v>
      </c>
      <c r="C2614">
        <v>8.6065900000000006</v>
      </c>
      <c r="D2614">
        <v>8.5991700000000009</v>
      </c>
      <c r="E2614">
        <v>8.4708600000000001</v>
      </c>
      <c r="F2614">
        <v>8.46434</v>
      </c>
      <c r="G2614">
        <v>8.6474600000000006</v>
      </c>
      <c r="H2614">
        <v>8.4978499999999997</v>
      </c>
      <c r="I2614">
        <v>8.6355400000000007</v>
      </c>
      <c r="J2614">
        <v>8.6777200000000008</v>
      </c>
      <c r="K2614">
        <v>8.7238299999999995</v>
      </c>
      <c r="L2614">
        <v>8.8644999999999996</v>
      </c>
      <c r="M2614" t="s">
        <v>0</v>
      </c>
      <c r="P2614" t="s">
        <v>1</v>
      </c>
      <c r="Q2614" t="s">
        <v>116</v>
      </c>
      <c r="R2614" t="s">
        <v>11708</v>
      </c>
      <c r="T2614" t="s">
        <v>16679</v>
      </c>
      <c r="V2614" t="s">
        <v>9314</v>
      </c>
      <c r="W2614">
        <v>0</v>
      </c>
      <c r="X2614" t="s">
        <v>7</v>
      </c>
      <c r="Y2614">
        <v>20</v>
      </c>
      <c r="Z2614">
        <v>6</v>
      </c>
      <c r="AA2614">
        <v>7</v>
      </c>
      <c r="AB2614">
        <v>6</v>
      </c>
      <c r="AC2614">
        <v>44.6</v>
      </c>
      <c r="AD2614">
        <v>1</v>
      </c>
      <c r="AF2614" t="s">
        <v>26148</v>
      </c>
      <c r="AG2614">
        <v>0.23843300000000001</v>
      </c>
      <c r="AH2614">
        <v>0.62183500000000003</v>
      </c>
      <c r="AI2614">
        <v>3.10087E-2</v>
      </c>
      <c r="AJ2614">
        <f t="shared" si="560"/>
        <v>-3.10087E-2</v>
      </c>
      <c r="AK2614">
        <v>0.58872599999999997</v>
      </c>
      <c r="AL2614" t="str">
        <f t="shared" si="561"/>
        <v/>
      </c>
      <c r="AM2614" t="str">
        <f t="shared" si="562"/>
        <v/>
      </c>
      <c r="AN2614" t="str">
        <f t="shared" si="563"/>
        <v/>
      </c>
      <c r="AO2614" t="str">
        <f t="shared" si="564"/>
        <v/>
      </c>
      <c r="AQ2614">
        <v>1.61442</v>
      </c>
      <c r="AR2614">
        <v>3.3671300000000001E-2</v>
      </c>
      <c r="AS2614">
        <v>-0.174259</v>
      </c>
      <c r="AT2614">
        <f t="shared" si="565"/>
        <v>0.174259</v>
      </c>
      <c r="AU2614">
        <v>-2.9906899999999998</v>
      </c>
      <c r="AV2614" t="str">
        <f t="shared" si="566"/>
        <v/>
      </c>
      <c r="AW2614" t="str">
        <f t="shared" si="567"/>
        <v/>
      </c>
      <c r="AX2614" t="str">
        <f t="shared" si="568"/>
        <v/>
      </c>
      <c r="AY2614" t="str">
        <f t="shared" si="569"/>
        <v/>
      </c>
      <c r="BA2614" s="5" t="str">
        <f t="shared" si="570"/>
        <v/>
      </c>
      <c r="BB2614" s="5" t="str">
        <f t="shared" si="571"/>
        <v/>
      </c>
      <c r="BC2614" s="5" t="str">
        <f t="shared" si="572"/>
        <v/>
      </c>
      <c r="BD2614" s="5" t="str">
        <f t="shared" si="573"/>
        <v/>
      </c>
      <c r="BF2614" t="s">
        <v>26146</v>
      </c>
      <c r="BG2614" t="s">
        <v>26147</v>
      </c>
      <c r="BH2614" t="s">
        <v>26148</v>
      </c>
      <c r="BJ2614" t="s">
        <v>7525</v>
      </c>
      <c r="BK2614" t="s">
        <v>26149</v>
      </c>
    </row>
    <row r="2615" spans="1:63" x14ac:dyDescent="0.3">
      <c r="A2615">
        <v>5.0356199999999998</v>
      </c>
      <c r="B2615">
        <v>5.0179200000000002</v>
      </c>
      <c r="C2615">
        <v>5.52982</v>
      </c>
      <c r="D2615">
        <v>5.11686</v>
      </c>
      <c r="E2615">
        <v>5.0267999999999997</v>
      </c>
      <c r="F2615">
        <v>5.2172299999999998</v>
      </c>
      <c r="G2615">
        <v>5.0617799999999997</v>
      </c>
      <c r="H2615">
        <v>5.2705299999999999</v>
      </c>
      <c r="I2615">
        <v>4.9588400000000004</v>
      </c>
      <c r="J2615">
        <v>4.9588400000000004</v>
      </c>
      <c r="K2615">
        <v>5.1937699999999998</v>
      </c>
      <c r="L2615">
        <v>5.0746799999999999</v>
      </c>
      <c r="M2615" t="s">
        <v>0</v>
      </c>
      <c r="R2615" t="s">
        <v>43051</v>
      </c>
      <c r="S2615" t="s">
        <v>1273</v>
      </c>
      <c r="T2615" t="s">
        <v>43052</v>
      </c>
      <c r="V2615" t="s">
        <v>3543</v>
      </c>
      <c r="W2615">
        <v>0</v>
      </c>
      <c r="X2615" t="s">
        <v>7</v>
      </c>
      <c r="Y2615">
        <v>2</v>
      </c>
      <c r="Z2615">
        <v>1</v>
      </c>
      <c r="AA2615">
        <v>1</v>
      </c>
      <c r="AB2615">
        <v>1</v>
      </c>
      <c r="AC2615">
        <v>45.8</v>
      </c>
      <c r="AD2615">
        <v>1</v>
      </c>
      <c r="AF2615" t="s">
        <v>43055</v>
      </c>
      <c r="AG2615">
        <v>8.3655900000000005E-2</v>
      </c>
      <c r="AH2615">
        <v>0.84967099999999995</v>
      </c>
      <c r="AI2615">
        <v>3.09737E-2</v>
      </c>
      <c r="AJ2615">
        <f t="shared" si="560"/>
        <v>-3.09737E-2</v>
      </c>
      <c r="AK2615">
        <v>0.231268</v>
      </c>
      <c r="AL2615" t="str">
        <f t="shared" si="561"/>
        <v/>
      </c>
      <c r="AM2615" t="str">
        <f t="shared" si="562"/>
        <v/>
      </c>
      <c r="AN2615" t="str">
        <f t="shared" si="563"/>
        <v/>
      </c>
      <c r="AO2615" t="str">
        <f t="shared" si="564"/>
        <v/>
      </c>
      <c r="AQ2615">
        <v>0.43168800000000002</v>
      </c>
      <c r="AR2615">
        <v>0.41373799999999999</v>
      </c>
      <c r="AS2615">
        <v>0.128524</v>
      </c>
      <c r="AT2615">
        <f t="shared" si="565"/>
        <v>-0.128524</v>
      </c>
      <c r="AU2615">
        <v>0.96872499999999995</v>
      </c>
      <c r="AV2615" t="str">
        <f t="shared" si="566"/>
        <v/>
      </c>
      <c r="AW2615" t="str">
        <f t="shared" si="567"/>
        <v/>
      </c>
      <c r="AX2615" t="str">
        <f t="shared" si="568"/>
        <v/>
      </c>
      <c r="AY2615" t="str">
        <f t="shared" si="569"/>
        <v/>
      </c>
      <c r="BA2615" s="5" t="str">
        <f t="shared" si="570"/>
        <v/>
      </c>
      <c r="BB2615" s="5" t="str">
        <f t="shared" si="571"/>
        <v/>
      </c>
      <c r="BC2615" s="5" t="str">
        <f t="shared" si="572"/>
        <v/>
      </c>
      <c r="BD2615" s="5" t="str">
        <f t="shared" si="573"/>
        <v/>
      </c>
      <c r="BF2615" t="s">
        <v>43053</v>
      </c>
      <c r="BG2615" t="s">
        <v>43054</v>
      </c>
      <c r="BH2615" t="s">
        <v>43055</v>
      </c>
      <c r="BJ2615" t="s">
        <v>2181</v>
      </c>
      <c r="BK2615" t="s">
        <v>43056</v>
      </c>
    </row>
    <row r="2616" spans="1:63" x14ac:dyDescent="0.3">
      <c r="A2616">
        <v>9.7754499999999993</v>
      </c>
      <c r="B2616">
        <v>9.7362300000000008</v>
      </c>
      <c r="C2616">
        <v>9.8526900000000008</v>
      </c>
      <c r="D2616">
        <v>9.8421900000000004</v>
      </c>
      <c r="E2616">
        <v>9.6798300000000008</v>
      </c>
      <c r="F2616">
        <v>9.8185800000000008</v>
      </c>
      <c r="G2616">
        <v>9.8099299999999996</v>
      </c>
      <c r="H2616">
        <v>9.7744599999999995</v>
      </c>
      <c r="I2616">
        <v>9.7520500000000006</v>
      </c>
      <c r="J2616">
        <v>9.7585599999999992</v>
      </c>
      <c r="K2616">
        <v>9.8572000000000006</v>
      </c>
      <c r="L2616">
        <v>9.8039699999999996</v>
      </c>
      <c r="M2616" t="s">
        <v>0</v>
      </c>
      <c r="R2616" t="s">
        <v>21248</v>
      </c>
      <c r="S2616" t="s">
        <v>1273</v>
      </c>
      <c r="T2616" t="s">
        <v>21249</v>
      </c>
      <c r="U2616" t="s">
        <v>470</v>
      </c>
      <c r="V2616" t="s">
        <v>21250</v>
      </c>
      <c r="W2616">
        <v>0</v>
      </c>
      <c r="X2616" t="s">
        <v>7</v>
      </c>
      <c r="Y2616">
        <v>23</v>
      </c>
      <c r="Z2616">
        <v>4</v>
      </c>
      <c r="AA2616">
        <v>7</v>
      </c>
      <c r="AB2616">
        <v>4</v>
      </c>
      <c r="AC2616">
        <v>26.6</v>
      </c>
      <c r="AD2616">
        <v>1</v>
      </c>
      <c r="AF2616" t="s">
        <v>21253</v>
      </c>
      <c r="AG2616">
        <v>0.30928299999999997</v>
      </c>
      <c r="AH2616">
        <v>0.53586599999999995</v>
      </c>
      <c r="AI2616">
        <v>3.0939299999999999E-2</v>
      </c>
      <c r="AJ2616">
        <f t="shared" si="560"/>
        <v>-3.0939299999999999E-2</v>
      </c>
      <c r="AK2616">
        <v>0.734066</v>
      </c>
      <c r="AL2616" t="str">
        <f t="shared" si="561"/>
        <v/>
      </c>
      <c r="AM2616" t="str">
        <f t="shared" si="562"/>
        <v/>
      </c>
      <c r="AN2616" t="str">
        <f t="shared" si="563"/>
        <v/>
      </c>
      <c r="AO2616" t="str">
        <f t="shared" si="564"/>
        <v/>
      </c>
      <c r="AQ2616">
        <v>8.5427299999999998E-2</v>
      </c>
      <c r="AR2616">
        <v>0.84299599999999997</v>
      </c>
      <c r="AS2616">
        <v>8.6958399999999998E-3</v>
      </c>
      <c r="AT2616">
        <f t="shared" si="565"/>
        <v>-8.6958399999999998E-3</v>
      </c>
      <c r="AU2616">
        <v>0.235795</v>
      </c>
      <c r="AV2616" t="str">
        <f t="shared" si="566"/>
        <v/>
      </c>
      <c r="AW2616" t="str">
        <f t="shared" si="567"/>
        <v/>
      </c>
      <c r="AX2616" t="str">
        <f t="shared" si="568"/>
        <v/>
      </c>
      <c r="AY2616" t="str">
        <f t="shared" si="569"/>
        <v/>
      </c>
      <c r="BA2616" s="5" t="str">
        <f t="shared" si="570"/>
        <v/>
      </c>
      <c r="BB2616" s="5" t="str">
        <f t="shared" si="571"/>
        <v/>
      </c>
      <c r="BC2616" s="5" t="str">
        <f t="shared" si="572"/>
        <v/>
      </c>
      <c r="BD2616" s="5" t="str">
        <f t="shared" si="573"/>
        <v/>
      </c>
      <c r="BF2616" t="s">
        <v>21251</v>
      </c>
      <c r="BG2616" t="s">
        <v>21252</v>
      </c>
      <c r="BH2616" t="s">
        <v>21253</v>
      </c>
      <c r="BI2616" t="s">
        <v>470</v>
      </c>
      <c r="BJ2616" t="s">
        <v>2260</v>
      </c>
      <c r="BK2616" t="s">
        <v>21254</v>
      </c>
    </row>
    <row r="2617" spans="1:63" x14ac:dyDescent="0.3">
      <c r="A2617">
        <v>10.195</v>
      </c>
      <c r="B2617">
        <v>10.205500000000001</v>
      </c>
      <c r="C2617">
        <v>10.2834</v>
      </c>
      <c r="D2617">
        <v>10.2676</v>
      </c>
      <c r="E2617">
        <v>10.198600000000001</v>
      </c>
      <c r="F2617">
        <v>10.214700000000001</v>
      </c>
      <c r="G2617">
        <v>10.2166</v>
      </c>
      <c r="H2617">
        <v>10.198600000000001</v>
      </c>
      <c r="I2617">
        <v>9.9761299999999995</v>
      </c>
      <c r="J2617">
        <v>9.9702500000000001</v>
      </c>
      <c r="K2617">
        <v>10.039099999999999</v>
      </c>
      <c r="L2617">
        <v>10.007300000000001</v>
      </c>
      <c r="M2617" t="s">
        <v>0</v>
      </c>
      <c r="P2617" t="s">
        <v>1</v>
      </c>
      <c r="Q2617" t="s">
        <v>116</v>
      </c>
      <c r="R2617" t="s">
        <v>18114</v>
      </c>
      <c r="S2617" t="s">
        <v>18115</v>
      </c>
      <c r="T2617" t="s">
        <v>18116</v>
      </c>
      <c r="U2617" t="s">
        <v>10675</v>
      </c>
      <c r="V2617" t="s">
        <v>18117</v>
      </c>
      <c r="W2617">
        <v>0</v>
      </c>
      <c r="X2617" t="s">
        <v>7</v>
      </c>
      <c r="Y2617">
        <v>17</v>
      </c>
      <c r="Z2617">
        <v>7</v>
      </c>
      <c r="AA2617">
        <v>11</v>
      </c>
      <c r="AB2617">
        <v>7</v>
      </c>
      <c r="AC2617">
        <v>63.9</v>
      </c>
      <c r="AD2617">
        <v>1</v>
      </c>
      <c r="AF2617" t="s">
        <v>18120</v>
      </c>
      <c r="AG2617">
        <v>0.65311399999999997</v>
      </c>
      <c r="AH2617">
        <v>0.26174999999999998</v>
      </c>
      <c r="AI2617">
        <v>3.0787700000000001E-2</v>
      </c>
      <c r="AJ2617">
        <f t="shared" si="560"/>
        <v>-3.0787700000000001E-2</v>
      </c>
      <c r="AK2617">
        <v>1.3614599999999999</v>
      </c>
      <c r="AL2617" t="str">
        <f t="shared" si="561"/>
        <v/>
      </c>
      <c r="AM2617" t="str">
        <f t="shared" si="562"/>
        <v/>
      </c>
      <c r="AN2617" t="str">
        <f t="shared" si="563"/>
        <v/>
      </c>
      <c r="AO2617" t="str">
        <f t="shared" si="564"/>
        <v/>
      </c>
      <c r="AQ2617">
        <v>3.92841</v>
      </c>
      <c r="AR2617">
        <v>3.0413700000000001E-4</v>
      </c>
      <c r="AS2617">
        <v>0.23971100000000001</v>
      </c>
      <c r="AT2617">
        <f t="shared" si="565"/>
        <v>-0.23971100000000001</v>
      </c>
      <c r="AU2617">
        <v>8.82043</v>
      </c>
      <c r="AV2617" t="str">
        <f t="shared" si="566"/>
        <v/>
      </c>
      <c r="AW2617" t="str">
        <f t="shared" si="567"/>
        <v/>
      </c>
      <c r="AX2617" t="str">
        <f t="shared" si="568"/>
        <v/>
      </c>
      <c r="AY2617" t="str">
        <f t="shared" si="569"/>
        <v/>
      </c>
      <c r="BA2617" s="5" t="str">
        <f t="shared" si="570"/>
        <v/>
      </c>
      <c r="BB2617" s="5" t="str">
        <f t="shared" si="571"/>
        <v/>
      </c>
      <c r="BC2617" s="5" t="str">
        <f t="shared" si="572"/>
        <v/>
      </c>
      <c r="BD2617" s="5" t="str">
        <f t="shared" si="573"/>
        <v/>
      </c>
      <c r="BF2617" t="s">
        <v>18118</v>
      </c>
      <c r="BG2617" t="s">
        <v>18119</v>
      </c>
      <c r="BH2617" t="s">
        <v>18120</v>
      </c>
      <c r="BI2617" t="s">
        <v>10679</v>
      </c>
      <c r="BJ2617" t="s">
        <v>13807</v>
      </c>
      <c r="BK2617" t="s">
        <v>18121</v>
      </c>
    </row>
    <row r="2618" spans="1:63" x14ac:dyDescent="0.3">
      <c r="A2618">
        <v>7.6161799999999999</v>
      </c>
      <c r="B2618">
        <v>7.5607199999999999</v>
      </c>
      <c r="C2618">
        <v>7.6308100000000003</v>
      </c>
      <c r="D2618">
        <v>7.6452999999999998</v>
      </c>
      <c r="E2618">
        <v>7.6366199999999997</v>
      </c>
      <c r="F2618">
        <v>7.5561199999999999</v>
      </c>
      <c r="G2618">
        <v>7.5675800000000004</v>
      </c>
      <c r="H2618">
        <v>7.5698600000000003</v>
      </c>
      <c r="I2618">
        <v>7.2927799999999996</v>
      </c>
      <c r="J2618">
        <v>7.3645699999999996</v>
      </c>
      <c r="K2618">
        <v>7.3362800000000004</v>
      </c>
      <c r="L2618">
        <v>7.1527900000000004</v>
      </c>
      <c r="M2618" t="s">
        <v>0</v>
      </c>
      <c r="P2618" t="s">
        <v>1</v>
      </c>
      <c r="Q2618" t="s">
        <v>116</v>
      </c>
      <c r="R2618" t="s">
        <v>6194</v>
      </c>
      <c r="T2618" t="s">
        <v>6195</v>
      </c>
      <c r="V2618" t="s">
        <v>6196</v>
      </c>
      <c r="W2618">
        <v>0</v>
      </c>
      <c r="X2618" t="s">
        <v>7</v>
      </c>
      <c r="Y2618">
        <v>9</v>
      </c>
      <c r="Z2618">
        <v>9</v>
      </c>
      <c r="AA2618">
        <v>110</v>
      </c>
      <c r="AB2618">
        <v>1</v>
      </c>
      <c r="AC2618">
        <v>121.3</v>
      </c>
      <c r="AD2618">
        <v>1</v>
      </c>
      <c r="AF2618" t="s">
        <v>6199</v>
      </c>
      <c r="AG2618">
        <v>0.54933200000000004</v>
      </c>
      <c r="AH2618">
        <v>0.325907</v>
      </c>
      <c r="AI2618">
        <v>3.0707100000000001E-2</v>
      </c>
      <c r="AJ2618">
        <f t="shared" si="560"/>
        <v>-3.0707100000000001E-2</v>
      </c>
      <c r="AK2618">
        <v>1.1810499999999999</v>
      </c>
      <c r="AL2618" t="str">
        <f t="shared" si="561"/>
        <v/>
      </c>
      <c r="AM2618" t="str">
        <f t="shared" si="562"/>
        <v/>
      </c>
      <c r="AN2618" t="str">
        <f t="shared" si="563"/>
        <v/>
      </c>
      <c r="AO2618" t="str">
        <f t="shared" si="564"/>
        <v/>
      </c>
      <c r="AQ2618">
        <v>3.1887400000000001</v>
      </c>
      <c r="AR2618">
        <v>1.3040199999999999E-3</v>
      </c>
      <c r="AS2618">
        <v>0.32664500000000002</v>
      </c>
      <c r="AT2618">
        <f t="shared" si="565"/>
        <v>-0.32664500000000002</v>
      </c>
      <c r="AU2618">
        <v>6.4690599999999998</v>
      </c>
      <c r="AV2618" t="str">
        <f t="shared" si="566"/>
        <v/>
      </c>
      <c r="AW2618" t="str">
        <f t="shared" si="567"/>
        <v/>
      </c>
      <c r="AX2618" t="str">
        <f t="shared" si="568"/>
        <v/>
      </c>
      <c r="AY2618" t="str">
        <f t="shared" si="569"/>
        <v/>
      </c>
      <c r="BA2618" s="5" t="str">
        <f t="shared" si="570"/>
        <v/>
      </c>
      <c r="BB2618" s="5" t="str">
        <f t="shared" si="571"/>
        <v/>
      </c>
      <c r="BC2618" s="5" t="str">
        <f t="shared" si="572"/>
        <v/>
      </c>
      <c r="BD2618" s="5" t="str">
        <f t="shared" si="573"/>
        <v/>
      </c>
      <c r="BF2618" t="s">
        <v>6197</v>
      </c>
      <c r="BG2618" t="s">
        <v>6198</v>
      </c>
      <c r="BH2618" t="s">
        <v>6199</v>
      </c>
      <c r="BJ2618" t="s">
        <v>6200</v>
      </c>
      <c r="BK2618" t="s">
        <v>6201</v>
      </c>
    </row>
    <row r="2619" spans="1:63" x14ac:dyDescent="0.3">
      <c r="A2619">
        <v>14.228300000000001</v>
      </c>
      <c r="B2619">
        <v>14.1959</v>
      </c>
      <c r="C2619">
        <v>14.212199999999999</v>
      </c>
      <c r="D2619">
        <v>14.1768</v>
      </c>
      <c r="E2619">
        <v>14.1904</v>
      </c>
      <c r="F2619">
        <v>14.1607</v>
      </c>
      <c r="G2619">
        <v>14.1821</v>
      </c>
      <c r="H2619">
        <v>14.1578</v>
      </c>
      <c r="I2619">
        <v>14.0579</v>
      </c>
      <c r="J2619">
        <v>14.0594</v>
      </c>
      <c r="K2619">
        <v>14.0221</v>
      </c>
      <c r="L2619">
        <v>14.0145</v>
      </c>
      <c r="M2619" t="s">
        <v>0</v>
      </c>
      <c r="P2619" t="s">
        <v>1</v>
      </c>
      <c r="Q2619" t="s">
        <v>116</v>
      </c>
      <c r="R2619" t="s">
        <v>514</v>
      </c>
      <c r="S2619" t="s">
        <v>515</v>
      </c>
      <c r="T2619" t="s">
        <v>516</v>
      </c>
      <c r="V2619" t="s">
        <v>243</v>
      </c>
      <c r="W2619">
        <v>0</v>
      </c>
      <c r="X2619" t="s">
        <v>7</v>
      </c>
      <c r="Y2619">
        <v>76</v>
      </c>
      <c r="Z2619">
        <v>41</v>
      </c>
      <c r="AA2619">
        <v>168</v>
      </c>
      <c r="AB2619">
        <v>41</v>
      </c>
      <c r="AC2619">
        <v>59.6</v>
      </c>
      <c r="AD2619">
        <v>1</v>
      </c>
      <c r="AF2619" t="s">
        <v>519</v>
      </c>
      <c r="AG2619">
        <v>1.1813</v>
      </c>
      <c r="AH2619">
        <v>8.6302199999999996E-2</v>
      </c>
      <c r="AI2619">
        <v>3.05712E-2</v>
      </c>
      <c r="AJ2619">
        <f t="shared" si="560"/>
        <v>-3.05712E-2</v>
      </c>
      <c r="AK2619">
        <v>2.2452200000000002</v>
      </c>
      <c r="AL2619" t="str">
        <f t="shared" si="561"/>
        <v/>
      </c>
      <c r="AM2619" t="str">
        <f t="shared" si="562"/>
        <v/>
      </c>
      <c r="AN2619" t="str">
        <f t="shared" si="563"/>
        <v/>
      </c>
      <c r="AO2619" t="str">
        <f t="shared" si="564"/>
        <v/>
      </c>
      <c r="AQ2619">
        <v>4.2931900000000001</v>
      </c>
      <c r="AR2619">
        <v>1.49851E-4</v>
      </c>
      <c r="AS2619">
        <v>0.16489100000000001</v>
      </c>
      <c r="AT2619">
        <f t="shared" si="565"/>
        <v>-0.16489100000000001</v>
      </c>
      <c r="AU2619">
        <v>10.2285</v>
      </c>
      <c r="AV2619" t="str">
        <f t="shared" si="566"/>
        <v/>
      </c>
      <c r="AW2619" t="str">
        <f t="shared" si="567"/>
        <v/>
      </c>
      <c r="AX2619" t="str">
        <f t="shared" si="568"/>
        <v/>
      </c>
      <c r="AY2619" t="str">
        <f t="shared" si="569"/>
        <v/>
      </c>
      <c r="BA2619" s="5" t="str">
        <f t="shared" si="570"/>
        <v/>
      </c>
      <c r="BB2619" s="5" t="str">
        <f t="shared" si="571"/>
        <v/>
      </c>
      <c r="BC2619" s="5" t="str">
        <f t="shared" si="572"/>
        <v/>
      </c>
      <c r="BD2619" s="5" t="str">
        <f t="shared" si="573"/>
        <v/>
      </c>
      <c r="BF2619" t="s">
        <v>517</v>
      </c>
      <c r="BG2619" t="s">
        <v>518</v>
      </c>
      <c r="BH2619" t="s">
        <v>519</v>
      </c>
      <c r="BJ2619" t="s">
        <v>520</v>
      </c>
      <c r="BK2619" t="s">
        <v>521</v>
      </c>
    </row>
    <row r="2620" spans="1:63" x14ac:dyDescent="0.3">
      <c r="A2620">
        <v>14.1656</v>
      </c>
      <c r="B2620">
        <v>14.189399999999999</v>
      </c>
      <c r="C2620">
        <v>14.157</v>
      </c>
      <c r="D2620">
        <v>14.154500000000001</v>
      </c>
      <c r="E2620">
        <v>14.1151</v>
      </c>
      <c r="F2620">
        <v>14.103</v>
      </c>
      <c r="G2620">
        <v>14.1684</v>
      </c>
      <c r="H2620">
        <v>14.158200000000001</v>
      </c>
      <c r="I2620">
        <v>14.2004</v>
      </c>
      <c r="J2620">
        <v>14.188000000000001</v>
      </c>
      <c r="K2620">
        <v>14.203900000000001</v>
      </c>
      <c r="L2620">
        <v>14.175599999999999</v>
      </c>
      <c r="M2620" t="s">
        <v>0</v>
      </c>
      <c r="R2620" t="s">
        <v>815</v>
      </c>
      <c r="S2620" t="s">
        <v>816</v>
      </c>
      <c r="T2620" t="s">
        <v>817</v>
      </c>
      <c r="U2620" t="s">
        <v>818</v>
      </c>
      <c r="V2620" t="s">
        <v>819</v>
      </c>
      <c r="W2620">
        <v>0</v>
      </c>
      <c r="X2620" t="s">
        <v>7</v>
      </c>
      <c r="Y2620">
        <v>59</v>
      </c>
      <c r="Z2620">
        <v>41</v>
      </c>
      <c r="AA2620">
        <v>144</v>
      </c>
      <c r="AB2620">
        <v>41</v>
      </c>
      <c r="AC2620">
        <v>69.8</v>
      </c>
      <c r="AD2620">
        <v>1</v>
      </c>
      <c r="AF2620" t="s">
        <v>822</v>
      </c>
      <c r="AG2620">
        <v>0.85568500000000003</v>
      </c>
      <c r="AH2620">
        <v>0.17088700000000001</v>
      </c>
      <c r="AI2620">
        <v>3.04222E-2</v>
      </c>
      <c r="AJ2620">
        <f t="shared" si="560"/>
        <v>-3.04222E-2</v>
      </c>
      <c r="AK2620">
        <v>1.70323</v>
      </c>
      <c r="AL2620" t="str">
        <f t="shared" si="561"/>
        <v/>
      </c>
      <c r="AM2620" t="str">
        <f t="shared" si="562"/>
        <v/>
      </c>
      <c r="AN2620" t="str">
        <f t="shared" si="563"/>
        <v/>
      </c>
      <c r="AO2620" t="str">
        <f t="shared" si="564"/>
        <v/>
      </c>
      <c r="AQ2620">
        <v>1.3204800000000001</v>
      </c>
      <c r="AR2620">
        <v>6.2653200000000006E-2</v>
      </c>
      <c r="AS2620">
        <v>-2.5360799999999999E-2</v>
      </c>
      <c r="AT2620">
        <f t="shared" si="565"/>
        <v>2.5360799999999999E-2</v>
      </c>
      <c r="AU2620">
        <v>-2.4799199999999999</v>
      </c>
      <c r="AV2620" t="str">
        <f t="shared" si="566"/>
        <v/>
      </c>
      <c r="AW2620" t="str">
        <f t="shared" si="567"/>
        <v/>
      </c>
      <c r="AX2620" t="str">
        <f t="shared" si="568"/>
        <v/>
      </c>
      <c r="AY2620" t="str">
        <f t="shared" si="569"/>
        <v/>
      </c>
      <c r="BA2620" s="5" t="str">
        <f t="shared" si="570"/>
        <v/>
      </c>
      <c r="BB2620" s="5" t="str">
        <f t="shared" si="571"/>
        <v/>
      </c>
      <c r="BC2620" s="5" t="str">
        <f t="shared" si="572"/>
        <v/>
      </c>
      <c r="BD2620" s="5" t="str">
        <f t="shared" si="573"/>
        <v/>
      </c>
      <c r="BF2620" t="s">
        <v>820</v>
      </c>
      <c r="BG2620" t="s">
        <v>821</v>
      </c>
      <c r="BH2620" t="s">
        <v>822</v>
      </c>
      <c r="BI2620" t="s">
        <v>818</v>
      </c>
      <c r="BJ2620" t="s">
        <v>823</v>
      </c>
      <c r="BK2620" t="s">
        <v>824</v>
      </c>
    </row>
    <row r="2621" spans="1:63" x14ac:dyDescent="0.3">
      <c r="A2621">
        <v>10.872</v>
      </c>
      <c r="B2621">
        <v>10.8736</v>
      </c>
      <c r="C2621">
        <v>10.8535</v>
      </c>
      <c r="D2621">
        <v>10.8447</v>
      </c>
      <c r="E2621">
        <v>10.864699999999999</v>
      </c>
      <c r="F2621">
        <v>10.8179</v>
      </c>
      <c r="G2621">
        <v>10.8308</v>
      </c>
      <c r="H2621">
        <v>10.8088</v>
      </c>
      <c r="I2621">
        <v>10.6495</v>
      </c>
      <c r="J2621">
        <v>10.6113</v>
      </c>
      <c r="K2621">
        <v>10.619199999999999</v>
      </c>
      <c r="L2621">
        <v>10.623100000000001</v>
      </c>
      <c r="M2621" t="s">
        <v>0</v>
      </c>
      <c r="P2621" t="s">
        <v>1</v>
      </c>
      <c r="Q2621" t="s">
        <v>116</v>
      </c>
      <c r="R2621" t="s">
        <v>9336</v>
      </c>
      <c r="S2621" t="s">
        <v>9337</v>
      </c>
      <c r="T2621" t="s">
        <v>9338</v>
      </c>
      <c r="U2621" t="s">
        <v>4798</v>
      </c>
      <c r="V2621" t="s">
        <v>8793</v>
      </c>
      <c r="W2621">
        <v>0</v>
      </c>
      <c r="X2621" t="s">
        <v>7</v>
      </c>
      <c r="Y2621">
        <v>59</v>
      </c>
      <c r="Z2621">
        <v>13</v>
      </c>
      <c r="AA2621">
        <v>27</v>
      </c>
      <c r="AB2621">
        <v>13</v>
      </c>
      <c r="AC2621">
        <v>28.5</v>
      </c>
      <c r="AD2621">
        <v>1</v>
      </c>
      <c r="AF2621" t="s">
        <v>9341</v>
      </c>
      <c r="AG2621">
        <v>1.1250800000000001</v>
      </c>
      <c r="AH2621">
        <v>9.7129199999999999E-2</v>
      </c>
      <c r="AI2621">
        <v>3.0400300000000002E-2</v>
      </c>
      <c r="AJ2621">
        <f t="shared" si="560"/>
        <v>-3.0400300000000002E-2</v>
      </c>
      <c r="AK2621">
        <v>2.1512600000000002</v>
      </c>
      <c r="AL2621" t="str">
        <f t="shared" si="561"/>
        <v/>
      </c>
      <c r="AM2621" t="str">
        <f t="shared" si="562"/>
        <v/>
      </c>
      <c r="AN2621" t="str">
        <f t="shared" si="563"/>
        <v/>
      </c>
      <c r="AO2621" t="str">
        <f t="shared" si="564"/>
        <v/>
      </c>
      <c r="AQ2621">
        <v>6.1890400000000003</v>
      </c>
      <c r="AR2621" s="1">
        <v>4.8781099999999998E-6</v>
      </c>
      <c r="AS2621">
        <v>0.23516400000000001</v>
      </c>
      <c r="AT2621">
        <f t="shared" si="565"/>
        <v>-0.23516400000000001</v>
      </c>
      <c r="AU2621">
        <v>21.575299999999999</v>
      </c>
      <c r="AV2621" t="str">
        <f t="shared" si="566"/>
        <v/>
      </c>
      <c r="AW2621" t="str">
        <f t="shared" si="567"/>
        <v/>
      </c>
      <c r="AX2621" t="str">
        <f t="shared" si="568"/>
        <v/>
      </c>
      <c r="AY2621" t="str">
        <f t="shared" si="569"/>
        <v/>
      </c>
      <c r="BA2621" s="5" t="str">
        <f t="shared" si="570"/>
        <v/>
      </c>
      <c r="BB2621" s="5" t="str">
        <f t="shared" si="571"/>
        <v/>
      </c>
      <c r="BC2621" s="5" t="str">
        <f t="shared" si="572"/>
        <v/>
      </c>
      <c r="BD2621" s="5" t="str">
        <f t="shared" si="573"/>
        <v/>
      </c>
      <c r="BF2621" t="s">
        <v>9339</v>
      </c>
      <c r="BG2621" t="s">
        <v>9340</v>
      </c>
      <c r="BH2621" t="s">
        <v>9341</v>
      </c>
      <c r="BI2621" t="s">
        <v>4803</v>
      </c>
      <c r="BJ2621" t="s">
        <v>9342</v>
      </c>
      <c r="BK2621" t="s">
        <v>9343</v>
      </c>
    </row>
    <row r="2622" spans="1:63" x14ac:dyDescent="0.3">
      <c r="A2622">
        <v>6.9588400000000004</v>
      </c>
      <c r="B2622">
        <v>7.1638999999999999</v>
      </c>
      <c r="C2622">
        <v>7.27705</v>
      </c>
      <c r="D2622">
        <v>7.2035900000000002</v>
      </c>
      <c r="E2622">
        <v>7.1095699999999997</v>
      </c>
      <c r="F2622">
        <v>7.1405700000000003</v>
      </c>
      <c r="G2622">
        <v>7.11686</v>
      </c>
      <c r="H2622">
        <v>7.1147799999999997</v>
      </c>
      <c r="I2622">
        <v>6.8604700000000003</v>
      </c>
      <c r="J2622">
        <v>7.0101100000000001</v>
      </c>
      <c r="K2622">
        <v>6.9576799999999999</v>
      </c>
      <c r="L2622">
        <v>7.0078699999999996</v>
      </c>
      <c r="M2622" t="s">
        <v>0</v>
      </c>
      <c r="R2622" t="s">
        <v>22863</v>
      </c>
      <c r="S2622" t="s">
        <v>13466</v>
      </c>
      <c r="T2622" t="s">
        <v>32274</v>
      </c>
      <c r="U2622" t="s">
        <v>2476</v>
      </c>
      <c r="V2622" t="s">
        <v>32275</v>
      </c>
      <c r="W2622">
        <v>0</v>
      </c>
      <c r="X2622" t="s">
        <v>7</v>
      </c>
      <c r="Y2622">
        <v>7</v>
      </c>
      <c r="Z2622">
        <v>1</v>
      </c>
      <c r="AA2622">
        <v>2</v>
      </c>
      <c r="AB2622">
        <v>1</v>
      </c>
      <c r="AC2622">
        <v>18.3</v>
      </c>
      <c r="AD2622">
        <v>1</v>
      </c>
      <c r="AF2622" t="s">
        <v>32278</v>
      </c>
      <c r="AG2622">
        <v>0.17213600000000001</v>
      </c>
      <c r="AH2622">
        <v>0.71022600000000002</v>
      </c>
      <c r="AI2622">
        <v>3.0400199999999999E-2</v>
      </c>
      <c r="AJ2622">
        <f t="shared" si="560"/>
        <v>-3.0400199999999999E-2</v>
      </c>
      <c r="AK2622">
        <v>0.44376700000000002</v>
      </c>
      <c r="AL2622" t="str">
        <f t="shared" si="561"/>
        <v/>
      </c>
      <c r="AM2622" t="str">
        <f t="shared" si="562"/>
        <v/>
      </c>
      <c r="AN2622" t="str">
        <f t="shared" si="563"/>
        <v/>
      </c>
      <c r="AO2622" t="str">
        <f t="shared" si="564"/>
        <v/>
      </c>
      <c r="AQ2622">
        <v>1.33422</v>
      </c>
      <c r="AR2622">
        <v>6.0926399999999999E-2</v>
      </c>
      <c r="AS2622">
        <v>0.19181699999999999</v>
      </c>
      <c r="AT2622">
        <f t="shared" si="565"/>
        <v>-0.19181699999999999</v>
      </c>
      <c r="AU2622">
        <v>2.5032999999999999</v>
      </c>
      <c r="AV2622" t="str">
        <f t="shared" si="566"/>
        <v/>
      </c>
      <c r="AW2622" t="str">
        <f t="shared" si="567"/>
        <v/>
      </c>
      <c r="AX2622" t="str">
        <f t="shared" si="568"/>
        <v/>
      </c>
      <c r="AY2622" t="str">
        <f t="shared" si="569"/>
        <v/>
      </c>
      <c r="BA2622" s="5" t="str">
        <f t="shared" si="570"/>
        <v/>
      </c>
      <c r="BB2622" s="5" t="str">
        <f t="shared" si="571"/>
        <v/>
      </c>
      <c r="BC2622" s="5" t="str">
        <f t="shared" si="572"/>
        <v/>
      </c>
      <c r="BD2622" s="5" t="str">
        <f t="shared" si="573"/>
        <v/>
      </c>
      <c r="BF2622" t="s">
        <v>32276</v>
      </c>
      <c r="BG2622" t="s">
        <v>32277</v>
      </c>
      <c r="BH2622" t="s">
        <v>32278</v>
      </c>
      <c r="BI2622" t="s">
        <v>2476</v>
      </c>
      <c r="BJ2622" t="s">
        <v>13472</v>
      </c>
      <c r="BK2622" t="s">
        <v>32279</v>
      </c>
    </row>
    <row r="2623" spans="1:63" x14ac:dyDescent="0.3">
      <c r="A2623">
        <v>5.2133500000000002</v>
      </c>
      <c r="B2623">
        <v>5.3540299999999998</v>
      </c>
      <c r="C2623">
        <v>5.31107</v>
      </c>
      <c r="D2623">
        <v>5.6117600000000003</v>
      </c>
      <c r="E2623">
        <v>5.3957499999999996</v>
      </c>
      <c r="F2623">
        <v>5.6752500000000001</v>
      </c>
      <c r="G2623">
        <v>5.3575499999999998</v>
      </c>
      <c r="H2623">
        <v>4.9401700000000002</v>
      </c>
      <c r="I2623">
        <v>5.2891000000000004</v>
      </c>
      <c r="J2623">
        <v>5.0789499999999999</v>
      </c>
      <c r="K2623">
        <v>5.5360500000000004</v>
      </c>
      <c r="L2623">
        <v>4.7059800000000003</v>
      </c>
      <c r="M2623" t="s">
        <v>0</v>
      </c>
      <c r="R2623" t="s">
        <v>42067</v>
      </c>
      <c r="S2623" t="s">
        <v>21075</v>
      </c>
      <c r="T2623" t="s">
        <v>42068</v>
      </c>
      <c r="U2623" t="s">
        <v>33455</v>
      </c>
      <c r="V2623" t="s">
        <v>42069</v>
      </c>
      <c r="W2623">
        <v>0</v>
      </c>
      <c r="X2623" t="s">
        <v>7</v>
      </c>
      <c r="Y2623">
        <v>3</v>
      </c>
      <c r="Z2623">
        <v>1</v>
      </c>
      <c r="AA2623">
        <v>1</v>
      </c>
      <c r="AB2623">
        <v>1</v>
      </c>
      <c r="AC2623">
        <v>59.5</v>
      </c>
      <c r="AD2623">
        <v>1</v>
      </c>
      <c r="AF2623" t="s">
        <v>42072</v>
      </c>
      <c r="AG2623">
        <v>6.1981500000000002E-2</v>
      </c>
      <c r="AH2623">
        <v>0.88702700000000001</v>
      </c>
      <c r="AI2623">
        <v>3.03719E-2</v>
      </c>
      <c r="AJ2623">
        <f t="shared" si="560"/>
        <v>-3.03719E-2</v>
      </c>
      <c r="AK2623">
        <v>0.17478299999999999</v>
      </c>
      <c r="AL2623" t="str">
        <f t="shared" si="561"/>
        <v/>
      </c>
      <c r="AM2623" t="str">
        <f t="shared" si="562"/>
        <v/>
      </c>
      <c r="AN2623" t="str">
        <f t="shared" si="563"/>
        <v/>
      </c>
      <c r="AO2623" t="str">
        <f t="shared" si="564"/>
        <v/>
      </c>
      <c r="AQ2623">
        <v>0.51897000000000004</v>
      </c>
      <c r="AR2623">
        <v>0.344248</v>
      </c>
      <c r="AS2623">
        <v>0.22003200000000001</v>
      </c>
      <c r="AT2623">
        <f t="shared" si="565"/>
        <v>-0.22003200000000001</v>
      </c>
      <c r="AU2623">
        <v>1.1271899999999999</v>
      </c>
      <c r="AV2623" t="str">
        <f t="shared" si="566"/>
        <v/>
      </c>
      <c r="AW2623" t="str">
        <f t="shared" si="567"/>
        <v/>
      </c>
      <c r="AX2623" t="str">
        <f t="shared" si="568"/>
        <v/>
      </c>
      <c r="AY2623" t="str">
        <f t="shared" si="569"/>
        <v/>
      </c>
      <c r="BA2623" s="5" t="str">
        <f t="shared" si="570"/>
        <v/>
      </c>
      <c r="BB2623" s="5" t="str">
        <f t="shared" si="571"/>
        <v/>
      </c>
      <c r="BC2623" s="5" t="str">
        <f t="shared" si="572"/>
        <v/>
      </c>
      <c r="BD2623" s="5" t="str">
        <f t="shared" si="573"/>
        <v/>
      </c>
      <c r="BF2623" t="s">
        <v>42070</v>
      </c>
      <c r="BG2623" t="s">
        <v>42071</v>
      </c>
      <c r="BH2623" t="s">
        <v>42072</v>
      </c>
      <c r="BI2623" t="s">
        <v>33459</v>
      </c>
      <c r="BJ2623" t="s">
        <v>42073</v>
      </c>
      <c r="BK2623" t="s">
        <v>42074</v>
      </c>
    </row>
    <row r="2624" spans="1:63" x14ac:dyDescent="0.3">
      <c r="A2624">
        <v>7.8182600000000004</v>
      </c>
      <c r="B2624">
        <v>7.9008700000000003</v>
      </c>
      <c r="C2624">
        <v>7.8996599999999999</v>
      </c>
      <c r="D2624">
        <v>7.99831</v>
      </c>
      <c r="E2624">
        <v>7.8666600000000004</v>
      </c>
      <c r="F2624">
        <v>7.8341599999999998</v>
      </c>
      <c r="G2624">
        <v>7.8672800000000001</v>
      </c>
      <c r="H2624">
        <v>7.92896</v>
      </c>
      <c r="I2624">
        <v>7.95303</v>
      </c>
      <c r="J2624">
        <v>7.9378200000000003</v>
      </c>
      <c r="K2624">
        <v>7.8765200000000002</v>
      </c>
      <c r="L2624">
        <v>7.8820300000000003</v>
      </c>
      <c r="M2624" t="s">
        <v>0</v>
      </c>
      <c r="R2624" t="s">
        <v>33785</v>
      </c>
      <c r="S2624" t="s">
        <v>33786</v>
      </c>
      <c r="T2624" t="s">
        <v>1082</v>
      </c>
      <c r="U2624" t="s">
        <v>33787</v>
      </c>
      <c r="V2624" t="s">
        <v>33788</v>
      </c>
      <c r="W2624">
        <v>0</v>
      </c>
      <c r="X2624" t="s">
        <v>7</v>
      </c>
      <c r="Y2624">
        <v>3</v>
      </c>
      <c r="Z2624">
        <v>3</v>
      </c>
      <c r="AA2624">
        <v>3</v>
      </c>
      <c r="AB2624">
        <v>3</v>
      </c>
      <c r="AC2624">
        <v>140.30000000000001</v>
      </c>
      <c r="AD2624">
        <v>1</v>
      </c>
      <c r="AF2624" t="s">
        <v>33791</v>
      </c>
      <c r="AG2624">
        <v>0.30110599999999998</v>
      </c>
      <c r="AH2624">
        <v>0.54510499999999995</v>
      </c>
      <c r="AI2624">
        <v>3.0010100000000001E-2</v>
      </c>
      <c r="AJ2624">
        <f t="shared" si="560"/>
        <v>-3.0010100000000001E-2</v>
      </c>
      <c r="AK2624">
        <v>0.71771200000000002</v>
      </c>
      <c r="AL2624" t="str">
        <f t="shared" si="561"/>
        <v/>
      </c>
      <c r="AM2624" t="str">
        <f t="shared" si="562"/>
        <v/>
      </c>
      <c r="AN2624" t="str">
        <f t="shared" si="563"/>
        <v/>
      </c>
      <c r="AO2624" t="str">
        <f t="shared" si="564"/>
        <v/>
      </c>
      <c r="AQ2624">
        <v>6.9282399999999994E-2</v>
      </c>
      <c r="AR2624">
        <v>0.87019800000000003</v>
      </c>
      <c r="AS2624">
        <v>-8.0747600000000003E-3</v>
      </c>
      <c r="AT2624">
        <f t="shared" si="565"/>
        <v>8.0747600000000003E-3</v>
      </c>
      <c r="AU2624">
        <v>-0.19404199999999999</v>
      </c>
      <c r="AV2624" t="str">
        <f t="shared" si="566"/>
        <v/>
      </c>
      <c r="AW2624" t="str">
        <f t="shared" si="567"/>
        <v/>
      </c>
      <c r="AX2624" t="str">
        <f t="shared" si="568"/>
        <v/>
      </c>
      <c r="AY2624" t="str">
        <f t="shared" si="569"/>
        <v/>
      </c>
      <c r="BA2624" s="5" t="str">
        <f t="shared" si="570"/>
        <v/>
      </c>
      <c r="BB2624" s="5" t="str">
        <f t="shared" si="571"/>
        <v/>
      </c>
      <c r="BC2624" s="5" t="str">
        <f t="shared" si="572"/>
        <v/>
      </c>
      <c r="BD2624" s="5" t="str">
        <f t="shared" si="573"/>
        <v/>
      </c>
      <c r="BF2624" t="s">
        <v>33789</v>
      </c>
      <c r="BG2624" t="s">
        <v>33790</v>
      </c>
      <c r="BH2624" t="s">
        <v>33791</v>
      </c>
      <c r="BI2624" t="s">
        <v>33787</v>
      </c>
      <c r="BJ2624" t="s">
        <v>27581</v>
      </c>
      <c r="BK2624" t="s">
        <v>33792</v>
      </c>
    </row>
    <row r="2625" spans="1:63" x14ac:dyDescent="0.3">
      <c r="A2625">
        <v>6.7347099999999998</v>
      </c>
      <c r="B2625">
        <v>6.8086399999999996</v>
      </c>
      <c r="C2625">
        <v>6.7826700000000004</v>
      </c>
      <c r="D2625">
        <v>6.6366199999999997</v>
      </c>
      <c r="E2625">
        <v>6.7156200000000004</v>
      </c>
      <c r="F2625">
        <v>6.58195</v>
      </c>
      <c r="G2625">
        <v>6.7774200000000002</v>
      </c>
      <c r="H2625">
        <v>6.7681800000000001</v>
      </c>
      <c r="I2625">
        <v>7.2035900000000002</v>
      </c>
      <c r="J2625">
        <v>7.1779200000000003</v>
      </c>
      <c r="K2625">
        <v>6.8529999999999998</v>
      </c>
      <c r="L2625">
        <v>6.9761300000000004</v>
      </c>
      <c r="M2625" t="s">
        <v>0</v>
      </c>
      <c r="P2625" t="s">
        <v>1</v>
      </c>
      <c r="Q2625" t="s">
        <v>116</v>
      </c>
      <c r="R2625" t="s">
        <v>29615</v>
      </c>
      <c r="S2625" t="s">
        <v>29616</v>
      </c>
      <c r="T2625" t="s">
        <v>29617</v>
      </c>
      <c r="U2625" t="s">
        <v>29618</v>
      </c>
      <c r="V2625" t="s">
        <v>29619</v>
      </c>
      <c r="W2625">
        <v>0</v>
      </c>
      <c r="X2625" t="s">
        <v>7</v>
      </c>
      <c r="Y2625">
        <v>8</v>
      </c>
      <c r="Z2625">
        <v>3</v>
      </c>
      <c r="AA2625">
        <v>4</v>
      </c>
      <c r="AB2625">
        <v>3</v>
      </c>
      <c r="AC2625">
        <v>52.2</v>
      </c>
      <c r="AD2625">
        <v>1</v>
      </c>
      <c r="AF2625" t="s">
        <v>29622</v>
      </c>
      <c r="AG2625">
        <v>0.20061599999999999</v>
      </c>
      <c r="AH2625">
        <v>0.67127000000000003</v>
      </c>
      <c r="AI2625">
        <v>2.98678E-2</v>
      </c>
      <c r="AJ2625">
        <f t="shared" si="560"/>
        <v>-2.98678E-2</v>
      </c>
      <c r="AK2625">
        <v>0.507274</v>
      </c>
      <c r="AL2625" t="str">
        <f t="shared" si="561"/>
        <v/>
      </c>
      <c r="AM2625" t="str">
        <f t="shared" si="562"/>
        <v/>
      </c>
      <c r="AN2625" t="str">
        <f t="shared" si="563"/>
        <v/>
      </c>
      <c r="AO2625" t="str">
        <f t="shared" si="564"/>
        <v/>
      </c>
      <c r="AQ2625">
        <v>1.83527</v>
      </c>
      <c r="AR2625">
        <v>2.11865E-2</v>
      </c>
      <c r="AS2625">
        <v>-0.31199900000000003</v>
      </c>
      <c r="AT2625">
        <f t="shared" si="565"/>
        <v>0.31199900000000003</v>
      </c>
      <c r="AU2625">
        <v>-3.3934899999999999</v>
      </c>
      <c r="AV2625" t="str">
        <f t="shared" si="566"/>
        <v/>
      </c>
      <c r="AW2625" t="str">
        <f t="shared" si="567"/>
        <v/>
      </c>
      <c r="AX2625" t="str">
        <f t="shared" si="568"/>
        <v/>
      </c>
      <c r="AY2625" t="str">
        <f t="shared" si="569"/>
        <v/>
      </c>
      <c r="BA2625" s="5" t="str">
        <f t="shared" si="570"/>
        <v/>
      </c>
      <c r="BB2625" s="5" t="str">
        <f t="shared" si="571"/>
        <v/>
      </c>
      <c r="BC2625" s="5" t="str">
        <f t="shared" si="572"/>
        <v/>
      </c>
      <c r="BD2625" s="5" t="str">
        <f t="shared" si="573"/>
        <v/>
      </c>
      <c r="BF2625" t="s">
        <v>29620</v>
      </c>
      <c r="BG2625" t="s">
        <v>29621</v>
      </c>
      <c r="BH2625" t="s">
        <v>29622</v>
      </c>
      <c r="BI2625" t="s">
        <v>29618</v>
      </c>
      <c r="BJ2625" t="s">
        <v>29623</v>
      </c>
      <c r="BK2625" t="s">
        <v>29624</v>
      </c>
    </row>
    <row r="2626" spans="1:63" x14ac:dyDescent="0.3">
      <c r="A2626">
        <v>8.5920799999999993</v>
      </c>
      <c r="B2626">
        <v>8.5656700000000008</v>
      </c>
      <c r="C2626">
        <v>8.6510499999999997</v>
      </c>
      <c r="D2626">
        <v>8.6227800000000006</v>
      </c>
      <c r="E2626">
        <v>8.5671999999999997</v>
      </c>
      <c r="F2626">
        <v>8.5418699999999994</v>
      </c>
      <c r="G2626">
        <v>8.6416900000000005</v>
      </c>
      <c r="H2626">
        <v>8.5630100000000002</v>
      </c>
      <c r="I2626">
        <v>8.0514799999999997</v>
      </c>
      <c r="J2626">
        <v>8.2249700000000008</v>
      </c>
      <c r="K2626">
        <v>8.2803100000000001</v>
      </c>
      <c r="L2626">
        <v>8.0901099999999992</v>
      </c>
      <c r="M2626" t="s">
        <v>0</v>
      </c>
      <c r="P2626" t="s">
        <v>1</v>
      </c>
      <c r="Q2626" t="s">
        <v>116</v>
      </c>
      <c r="S2626" t="s">
        <v>19952</v>
      </c>
      <c r="T2626" t="s">
        <v>4270</v>
      </c>
      <c r="V2626" t="s">
        <v>19953</v>
      </c>
      <c r="W2626">
        <v>0</v>
      </c>
      <c r="X2626" t="s">
        <v>7</v>
      </c>
      <c r="Y2626">
        <v>22</v>
      </c>
      <c r="Z2626">
        <v>8</v>
      </c>
      <c r="AA2626">
        <v>11</v>
      </c>
      <c r="AB2626">
        <v>8</v>
      </c>
      <c r="AC2626">
        <v>48</v>
      </c>
      <c r="AD2626">
        <v>1</v>
      </c>
      <c r="AF2626" t="s">
        <v>19956</v>
      </c>
      <c r="AG2626">
        <v>0.46491900000000003</v>
      </c>
      <c r="AH2626">
        <v>0.38878000000000001</v>
      </c>
      <c r="AI2626">
        <v>2.94571E-2</v>
      </c>
      <c r="AJ2626">
        <f t="shared" si="560"/>
        <v>-2.94571E-2</v>
      </c>
      <c r="AK2626">
        <v>1.02976</v>
      </c>
      <c r="AL2626" t="str">
        <f t="shared" si="561"/>
        <v/>
      </c>
      <c r="AM2626" t="str">
        <f t="shared" si="562"/>
        <v/>
      </c>
      <c r="AN2626" t="str">
        <f t="shared" si="563"/>
        <v/>
      </c>
      <c r="AO2626" t="str">
        <f t="shared" si="564"/>
        <v/>
      </c>
      <c r="AQ2626">
        <v>3.6246900000000002</v>
      </c>
      <c r="AR2626">
        <v>5.51795E-4</v>
      </c>
      <c r="AS2626">
        <v>0.44618099999999999</v>
      </c>
      <c r="AT2626">
        <f t="shared" si="565"/>
        <v>-0.44618099999999999</v>
      </c>
      <c r="AU2626">
        <v>7.78078</v>
      </c>
      <c r="AV2626" t="str">
        <f t="shared" si="566"/>
        <v/>
      </c>
      <c r="AW2626" t="str">
        <f t="shared" si="567"/>
        <v/>
      </c>
      <c r="AX2626" t="str">
        <f t="shared" si="568"/>
        <v/>
      </c>
      <c r="AY2626" t="str">
        <f t="shared" si="569"/>
        <v/>
      </c>
      <c r="BA2626" s="5" t="str">
        <f t="shared" si="570"/>
        <v/>
      </c>
      <c r="BB2626" s="5" t="str">
        <f t="shared" si="571"/>
        <v/>
      </c>
      <c r="BC2626" s="5" t="str">
        <f t="shared" si="572"/>
        <v/>
      </c>
      <c r="BD2626" s="5" t="str">
        <f t="shared" si="573"/>
        <v/>
      </c>
      <c r="BF2626" t="s">
        <v>19954</v>
      </c>
      <c r="BG2626" t="s">
        <v>19955</v>
      </c>
      <c r="BH2626" t="s">
        <v>19956</v>
      </c>
      <c r="BK2626" t="s">
        <v>19957</v>
      </c>
    </row>
    <row r="2627" spans="1:63" x14ac:dyDescent="0.3">
      <c r="A2627">
        <v>7.0628599999999997</v>
      </c>
      <c r="B2627">
        <v>7.0917000000000003</v>
      </c>
      <c r="C2627">
        <v>7.0895799999999998</v>
      </c>
      <c r="D2627">
        <v>7.1230900000000004</v>
      </c>
      <c r="E2627">
        <v>7.0778800000000004</v>
      </c>
      <c r="F2627">
        <v>7.0585300000000002</v>
      </c>
      <c r="G2627">
        <v>6.9977400000000003</v>
      </c>
      <c r="H2627">
        <v>7.1158200000000003</v>
      </c>
      <c r="I2627">
        <v>7.70113</v>
      </c>
      <c r="J2627">
        <v>7.8347899999999999</v>
      </c>
      <c r="K2627">
        <v>7.85175</v>
      </c>
      <c r="L2627">
        <v>7.7976599999999996</v>
      </c>
      <c r="M2627" t="s">
        <v>0</v>
      </c>
      <c r="P2627" t="s">
        <v>1</v>
      </c>
      <c r="Q2627" t="s">
        <v>116</v>
      </c>
      <c r="R2627" t="s">
        <v>27250</v>
      </c>
      <c r="S2627" t="s">
        <v>27251</v>
      </c>
      <c r="T2627" t="s">
        <v>27252</v>
      </c>
      <c r="V2627" t="s">
        <v>27253</v>
      </c>
      <c r="W2627">
        <v>0</v>
      </c>
      <c r="X2627" t="s">
        <v>7</v>
      </c>
      <c r="Y2627">
        <v>8</v>
      </c>
      <c r="Z2627">
        <v>4</v>
      </c>
      <c r="AA2627">
        <v>4</v>
      </c>
      <c r="AB2627">
        <v>4</v>
      </c>
      <c r="AC2627">
        <v>70.8</v>
      </c>
      <c r="AD2627">
        <v>1</v>
      </c>
      <c r="AF2627" t="s">
        <v>27256</v>
      </c>
      <c r="AG2627">
        <v>0.48362699999999997</v>
      </c>
      <c r="AH2627">
        <v>0.37441000000000002</v>
      </c>
      <c r="AI2627">
        <v>2.9309999999999999E-2</v>
      </c>
      <c r="AJ2627">
        <f t="shared" ref="AJ2627:AJ2690" si="574">AI2627*-1</f>
        <v>-2.9309999999999999E-2</v>
      </c>
      <c r="AK2627">
        <v>1.0637300000000001</v>
      </c>
      <c r="AL2627" t="str">
        <f t="shared" ref="AL2627:AL2690" si="575">IFERROR(IF(AND(AJ2627&gt;=1,AG2627&gt;1.3),"+",""),"")</f>
        <v/>
      </c>
      <c r="AM2627" t="str">
        <f t="shared" ref="AM2627:AM2690" si="576">IFERROR(IF(AND(AJ2627&gt;=0.58,AG2627&gt;1.3),"+",""),"")</f>
        <v/>
      </c>
      <c r="AN2627" t="str">
        <f t="shared" ref="AN2627:AN2690" si="577">IFERROR(IF(AND(AJ2627&lt;=-1,AG2627&gt;1.3),"+",""),"")</f>
        <v/>
      </c>
      <c r="AO2627" t="str">
        <f t="shared" ref="AO2627:AO2690" si="578">IFERROR(IF(AND(AJ2627&lt;=-0.58,AG2627&gt;1.3),"+",""),"")</f>
        <v/>
      </c>
      <c r="AQ2627">
        <v>5.9476199999999997</v>
      </c>
      <c r="AR2627" s="1">
        <v>7.4282100000000002E-6</v>
      </c>
      <c r="AS2627">
        <v>-0.70452599999999999</v>
      </c>
      <c r="AT2627">
        <f t="shared" ref="AT2627:AT2690" si="579">AS2627*-1</f>
        <v>0.70452599999999999</v>
      </c>
      <c r="AU2627">
        <v>-19.643599999999999</v>
      </c>
      <c r="AV2627" t="str">
        <f t="shared" ref="AV2627:AV2690" si="580">IFERROR(IF(AND(AT2627&gt;=1,AQ2627&gt;1.3),"+",""),"")</f>
        <v/>
      </c>
      <c r="AW2627" t="str">
        <f t="shared" ref="AW2627:AW2690" si="581">IFERROR(IF(AND(AT2627&gt;=0.58,AQ2627&gt;1.3),"+",""),"")</f>
        <v>+</v>
      </c>
      <c r="AX2627" t="str">
        <f t="shared" ref="AX2627:AX2690" si="582">IFERROR(IF(AND(AT2627&lt;=-1,AQ2627&gt;1.3),"+",""),"")</f>
        <v/>
      </c>
      <c r="AY2627" t="str">
        <f t="shared" ref="AY2627:AY2690" si="583">IFERROR(IF(AND(AT2627&lt;=-0.58,AQ2627&gt;1.3),"+",""),"")</f>
        <v/>
      </c>
      <c r="BA2627" s="5" t="str">
        <f t="shared" ref="BA2627:BA2690" si="584">IFERROR(IF(AND(AN2627="+",AX2627="+"),"+",""),"")</f>
        <v/>
      </c>
      <c r="BB2627" s="5" t="str">
        <f t="shared" ref="BB2627:BB2690" si="585">IFERROR(IF(AND(AO2627="+",AY2627="+"),"+",""),"")</f>
        <v/>
      </c>
      <c r="BC2627" s="5" t="str">
        <f t="shared" ref="BC2627:BC2690" si="586">IFERROR(IF(AND(AL2627="+",AV2627="+"),"+",""),"")</f>
        <v/>
      </c>
      <c r="BD2627" s="5" t="str">
        <f t="shared" ref="BD2627:BD2690" si="587">IFERROR(IF(AND(AM2627="+",AW2627="+"),"+",""),"")</f>
        <v/>
      </c>
      <c r="BF2627" t="s">
        <v>27254</v>
      </c>
      <c r="BG2627" t="s">
        <v>27255</v>
      </c>
      <c r="BH2627" t="s">
        <v>27256</v>
      </c>
      <c r="BK2627" t="s">
        <v>27257</v>
      </c>
    </row>
    <row r="2628" spans="1:63" x14ac:dyDescent="0.3">
      <c r="A2628">
        <v>11.167</v>
      </c>
      <c r="B2628">
        <v>11.2127</v>
      </c>
      <c r="C2628">
        <v>11.2011</v>
      </c>
      <c r="D2628">
        <v>11.2562</v>
      </c>
      <c r="E2628">
        <v>11.1623</v>
      </c>
      <c r="F2628">
        <v>11.177899999999999</v>
      </c>
      <c r="G2628">
        <v>11.1747</v>
      </c>
      <c r="H2628">
        <v>11.205500000000001</v>
      </c>
      <c r="I2628">
        <v>11.3622</v>
      </c>
      <c r="J2628">
        <v>11.440899999999999</v>
      </c>
      <c r="K2628">
        <v>11.4079</v>
      </c>
      <c r="L2628">
        <v>11.4711</v>
      </c>
      <c r="M2628" t="s">
        <v>0</v>
      </c>
      <c r="P2628" t="s">
        <v>1</v>
      </c>
      <c r="Q2628" t="s">
        <v>116</v>
      </c>
      <c r="R2628" t="s">
        <v>5274</v>
      </c>
      <c r="S2628" t="s">
        <v>5275</v>
      </c>
      <c r="T2628" t="s">
        <v>5276</v>
      </c>
      <c r="U2628" t="s">
        <v>5277</v>
      </c>
      <c r="V2628" t="s">
        <v>5278</v>
      </c>
      <c r="W2628">
        <v>0</v>
      </c>
      <c r="X2628" t="s">
        <v>7</v>
      </c>
      <c r="Y2628">
        <v>38</v>
      </c>
      <c r="Z2628">
        <v>22</v>
      </c>
      <c r="AA2628">
        <v>42</v>
      </c>
      <c r="AB2628">
        <v>22</v>
      </c>
      <c r="AC2628">
        <v>66.5</v>
      </c>
      <c r="AD2628">
        <v>1</v>
      </c>
      <c r="AF2628" t="s">
        <v>5281</v>
      </c>
      <c r="AG2628">
        <v>0.68637999999999999</v>
      </c>
      <c r="AH2628">
        <v>0.24432699999999999</v>
      </c>
      <c r="AI2628">
        <v>2.9149999999999999E-2</v>
      </c>
      <c r="AJ2628">
        <f t="shared" si="574"/>
        <v>-2.9149999999999999E-2</v>
      </c>
      <c r="AK2628">
        <v>1.4183300000000001</v>
      </c>
      <c r="AL2628" t="str">
        <f t="shared" si="575"/>
        <v/>
      </c>
      <c r="AM2628" t="str">
        <f t="shared" si="576"/>
        <v/>
      </c>
      <c r="AN2628" t="str">
        <f t="shared" si="577"/>
        <v/>
      </c>
      <c r="AO2628" t="str">
        <f t="shared" si="578"/>
        <v/>
      </c>
      <c r="AQ2628">
        <v>3.4083100000000002</v>
      </c>
      <c r="AR2628">
        <v>8.4089500000000003E-4</v>
      </c>
      <c r="AS2628">
        <v>-0.21124799999999999</v>
      </c>
      <c r="AT2628">
        <f t="shared" si="579"/>
        <v>0.21124799999999999</v>
      </c>
      <c r="AU2628">
        <v>-7.1050599999999999</v>
      </c>
      <c r="AV2628" t="str">
        <f t="shared" si="580"/>
        <v/>
      </c>
      <c r="AW2628" t="str">
        <f t="shared" si="581"/>
        <v/>
      </c>
      <c r="AX2628" t="str">
        <f t="shared" si="582"/>
        <v/>
      </c>
      <c r="AY2628" t="str">
        <f t="shared" si="583"/>
        <v/>
      </c>
      <c r="BA2628" s="5" t="str">
        <f t="shared" si="584"/>
        <v/>
      </c>
      <c r="BB2628" s="5" t="str">
        <f t="shared" si="585"/>
        <v/>
      </c>
      <c r="BC2628" s="5" t="str">
        <f t="shared" si="586"/>
        <v/>
      </c>
      <c r="BD2628" s="5" t="str">
        <f t="shared" si="587"/>
        <v/>
      </c>
      <c r="BF2628" t="s">
        <v>5279</v>
      </c>
      <c r="BG2628" t="s">
        <v>5280</v>
      </c>
      <c r="BH2628" t="s">
        <v>5281</v>
      </c>
      <c r="BI2628" t="s">
        <v>5282</v>
      </c>
      <c r="BJ2628" t="s">
        <v>5283</v>
      </c>
      <c r="BK2628" t="s">
        <v>5284</v>
      </c>
    </row>
    <row r="2629" spans="1:63" x14ac:dyDescent="0.3">
      <c r="A2629">
        <v>11.167400000000001</v>
      </c>
      <c r="B2629">
        <v>11.166399999999999</v>
      </c>
      <c r="C2629">
        <v>11.2013</v>
      </c>
      <c r="D2629">
        <v>11.209899999999999</v>
      </c>
      <c r="E2629">
        <v>11.1762</v>
      </c>
      <c r="F2629">
        <v>11.119400000000001</v>
      </c>
      <c r="G2629">
        <v>11.1648</v>
      </c>
      <c r="H2629">
        <v>11.169</v>
      </c>
      <c r="I2629">
        <v>11.424300000000001</v>
      </c>
      <c r="J2629">
        <v>11.476100000000001</v>
      </c>
      <c r="K2629">
        <v>11.366899999999999</v>
      </c>
      <c r="L2629">
        <v>11.394600000000001</v>
      </c>
      <c r="M2629" t="s">
        <v>0</v>
      </c>
      <c r="P2629" t="s">
        <v>1</v>
      </c>
      <c r="Q2629" t="s">
        <v>116</v>
      </c>
      <c r="S2629" t="s">
        <v>6538</v>
      </c>
      <c r="T2629" t="s">
        <v>6539</v>
      </c>
      <c r="W2629">
        <v>0</v>
      </c>
      <c r="X2629" t="s">
        <v>7</v>
      </c>
      <c r="Y2629">
        <v>39</v>
      </c>
      <c r="Z2629">
        <v>20</v>
      </c>
      <c r="AA2629">
        <v>35</v>
      </c>
      <c r="AB2629">
        <v>20</v>
      </c>
      <c r="AC2629">
        <v>73.5</v>
      </c>
      <c r="AD2629">
        <v>1</v>
      </c>
      <c r="AF2629" t="s">
        <v>6542</v>
      </c>
      <c r="AG2629">
        <v>0.84733400000000003</v>
      </c>
      <c r="AH2629">
        <v>0.17386699999999999</v>
      </c>
      <c r="AI2629">
        <v>2.8941399999999999E-2</v>
      </c>
      <c r="AJ2629">
        <f t="shared" si="574"/>
        <v>-2.8941399999999999E-2</v>
      </c>
      <c r="AK2629">
        <v>1.6893</v>
      </c>
      <c r="AL2629" t="str">
        <f t="shared" si="575"/>
        <v/>
      </c>
      <c r="AM2629" t="str">
        <f t="shared" si="576"/>
        <v/>
      </c>
      <c r="AN2629" t="str">
        <f t="shared" si="577"/>
        <v/>
      </c>
      <c r="AO2629" t="str">
        <f t="shared" si="578"/>
        <v/>
      </c>
      <c r="AQ2629">
        <v>3.9305599999999998</v>
      </c>
      <c r="AR2629">
        <v>3.0290900000000002E-4</v>
      </c>
      <c r="AS2629">
        <v>-0.229214</v>
      </c>
      <c r="AT2629">
        <f t="shared" si="579"/>
        <v>0.229214</v>
      </c>
      <c r="AU2629">
        <v>-8.8282100000000003</v>
      </c>
      <c r="AV2629" t="str">
        <f t="shared" si="580"/>
        <v/>
      </c>
      <c r="AW2629" t="str">
        <f t="shared" si="581"/>
        <v/>
      </c>
      <c r="AX2629" t="str">
        <f t="shared" si="582"/>
        <v/>
      </c>
      <c r="AY2629" t="str">
        <f t="shared" si="583"/>
        <v/>
      </c>
      <c r="BA2629" s="5" t="str">
        <f t="shared" si="584"/>
        <v/>
      </c>
      <c r="BB2629" s="5" t="str">
        <f t="shared" si="585"/>
        <v/>
      </c>
      <c r="BC2629" s="5" t="str">
        <f t="shared" si="586"/>
        <v/>
      </c>
      <c r="BD2629" s="5" t="str">
        <f t="shared" si="587"/>
        <v/>
      </c>
      <c r="BF2629" t="s">
        <v>6540</v>
      </c>
      <c r="BG2629" t="s">
        <v>6541</v>
      </c>
      <c r="BH2629" t="s">
        <v>6542</v>
      </c>
      <c r="BK2629" t="s">
        <v>6543</v>
      </c>
    </row>
    <row r="2630" spans="1:63" x14ac:dyDescent="0.3">
      <c r="A2630">
        <v>9.0117899999999995</v>
      </c>
      <c r="B2630">
        <v>8.8526900000000008</v>
      </c>
      <c r="C2630">
        <v>9.0770800000000005</v>
      </c>
      <c r="D2630">
        <v>8.9929400000000008</v>
      </c>
      <c r="E2630">
        <v>9.0201499999999992</v>
      </c>
      <c r="F2630">
        <v>8.9775700000000001</v>
      </c>
      <c r="G2630">
        <v>8.9821399999999993</v>
      </c>
      <c r="H2630">
        <v>8.8391999999999999</v>
      </c>
      <c r="I2630">
        <v>9.1729299999999991</v>
      </c>
      <c r="J2630">
        <v>9.1527899999999995</v>
      </c>
      <c r="K2630">
        <v>8.8716000000000008</v>
      </c>
      <c r="L2630">
        <v>9.0179200000000002</v>
      </c>
      <c r="M2630" t="s">
        <v>0</v>
      </c>
      <c r="R2630" t="s">
        <v>41270</v>
      </c>
      <c r="T2630" t="s">
        <v>41271</v>
      </c>
      <c r="V2630" t="s">
        <v>41272</v>
      </c>
      <c r="W2630">
        <v>0</v>
      </c>
      <c r="X2630" t="s">
        <v>7</v>
      </c>
      <c r="Y2630">
        <v>0</v>
      </c>
      <c r="Z2630">
        <v>2</v>
      </c>
      <c r="AA2630">
        <v>2</v>
      </c>
      <c r="AB2630">
        <v>2</v>
      </c>
      <c r="AC2630">
        <v>428.9</v>
      </c>
      <c r="AD2630">
        <v>1</v>
      </c>
      <c r="AF2630" t="s">
        <v>41275</v>
      </c>
      <c r="AG2630">
        <v>0.182841</v>
      </c>
      <c r="AH2630">
        <v>0.69513400000000003</v>
      </c>
      <c r="AI2630">
        <v>2.8859900000000001E-2</v>
      </c>
      <c r="AJ2630">
        <f t="shared" si="574"/>
        <v>-2.8859900000000001E-2</v>
      </c>
      <c r="AK2630">
        <v>0.46787400000000001</v>
      </c>
      <c r="AL2630" t="str">
        <f t="shared" si="575"/>
        <v/>
      </c>
      <c r="AM2630" t="str">
        <f t="shared" si="576"/>
        <v/>
      </c>
      <c r="AN2630" t="str">
        <f t="shared" si="577"/>
        <v/>
      </c>
      <c r="AO2630" t="str">
        <f t="shared" si="578"/>
        <v/>
      </c>
      <c r="AQ2630">
        <v>0.35966799999999999</v>
      </c>
      <c r="AR2630">
        <v>0.48124800000000001</v>
      </c>
      <c r="AS2630">
        <v>-7.0186600000000002E-2</v>
      </c>
      <c r="AT2630">
        <f t="shared" si="579"/>
        <v>7.0186600000000002E-2</v>
      </c>
      <c r="AU2630">
        <v>-0.83279099999999995</v>
      </c>
      <c r="AV2630" t="str">
        <f t="shared" si="580"/>
        <v/>
      </c>
      <c r="AW2630" t="str">
        <f t="shared" si="581"/>
        <v/>
      </c>
      <c r="AX2630" t="str">
        <f t="shared" si="582"/>
        <v/>
      </c>
      <c r="AY2630" t="str">
        <f t="shared" si="583"/>
        <v/>
      </c>
      <c r="BA2630" s="5" t="str">
        <f t="shared" si="584"/>
        <v/>
      </c>
      <c r="BB2630" s="5" t="str">
        <f t="shared" si="585"/>
        <v/>
      </c>
      <c r="BC2630" s="5" t="str">
        <f t="shared" si="586"/>
        <v/>
      </c>
      <c r="BD2630" s="5" t="str">
        <f t="shared" si="587"/>
        <v/>
      </c>
      <c r="BF2630" t="s">
        <v>41273</v>
      </c>
      <c r="BG2630" t="s">
        <v>41274</v>
      </c>
      <c r="BH2630" t="s">
        <v>41275</v>
      </c>
      <c r="BK2630" t="s">
        <v>41276</v>
      </c>
    </row>
    <row r="2631" spans="1:63" x14ac:dyDescent="0.3">
      <c r="A2631">
        <v>12.248799999999999</v>
      </c>
      <c r="B2631">
        <v>12.198600000000001</v>
      </c>
      <c r="C2631">
        <v>12.2158</v>
      </c>
      <c r="D2631">
        <v>12.222099999999999</v>
      </c>
      <c r="E2631">
        <v>12.1271</v>
      </c>
      <c r="F2631">
        <v>12.1729</v>
      </c>
      <c r="G2631">
        <v>12.2469</v>
      </c>
      <c r="H2631">
        <v>12.223000000000001</v>
      </c>
      <c r="I2631">
        <v>12.0387</v>
      </c>
      <c r="J2631">
        <v>12.036799999999999</v>
      </c>
      <c r="K2631">
        <v>12.0412</v>
      </c>
      <c r="L2631">
        <v>12.0626</v>
      </c>
      <c r="M2631" t="s">
        <v>0</v>
      </c>
      <c r="P2631" t="s">
        <v>1</v>
      </c>
      <c r="Q2631" t="s">
        <v>116</v>
      </c>
      <c r="R2631" t="s">
        <v>4060</v>
      </c>
      <c r="T2631" t="s">
        <v>4061</v>
      </c>
      <c r="U2631" t="s">
        <v>949</v>
      </c>
      <c r="V2631" t="s">
        <v>599</v>
      </c>
      <c r="W2631">
        <v>0</v>
      </c>
      <c r="X2631" t="s">
        <v>7</v>
      </c>
      <c r="Y2631">
        <v>57</v>
      </c>
      <c r="Z2631">
        <v>26</v>
      </c>
      <c r="AA2631">
        <v>55</v>
      </c>
      <c r="AB2631">
        <v>26</v>
      </c>
      <c r="AC2631">
        <v>52.9</v>
      </c>
      <c r="AD2631">
        <v>1</v>
      </c>
      <c r="AF2631" t="s">
        <v>4064</v>
      </c>
      <c r="AG2631">
        <v>0.451928</v>
      </c>
      <c r="AH2631">
        <v>0.399308</v>
      </c>
      <c r="AI2631">
        <v>2.8829299999999999E-2</v>
      </c>
      <c r="AJ2631">
        <f t="shared" si="574"/>
        <v>-2.8829299999999999E-2</v>
      </c>
      <c r="AK2631">
        <v>1.0060100000000001</v>
      </c>
      <c r="AL2631" t="str">
        <f t="shared" si="575"/>
        <v/>
      </c>
      <c r="AM2631" t="str">
        <f t="shared" si="576"/>
        <v/>
      </c>
      <c r="AN2631" t="str">
        <f t="shared" si="577"/>
        <v/>
      </c>
      <c r="AO2631" t="str">
        <f t="shared" si="578"/>
        <v/>
      </c>
      <c r="AQ2631">
        <v>5.2034099999999999</v>
      </c>
      <c r="AR2631" s="1">
        <v>2.6804700000000001E-5</v>
      </c>
      <c r="AS2631">
        <v>0.17647299999999999</v>
      </c>
      <c r="AT2631">
        <f t="shared" si="579"/>
        <v>-0.17647299999999999</v>
      </c>
      <c r="AU2631">
        <v>14.686</v>
      </c>
      <c r="AV2631" t="str">
        <f t="shared" si="580"/>
        <v/>
      </c>
      <c r="AW2631" t="str">
        <f t="shared" si="581"/>
        <v/>
      </c>
      <c r="AX2631" t="str">
        <f t="shared" si="582"/>
        <v/>
      </c>
      <c r="AY2631" t="str">
        <f t="shared" si="583"/>
        <v/>
      </c>
      <c r="BA2631" s="5" t="str">
        <f t="shared" si="584"/>
        <v/>
      </c>
      <c r="BB2631" s="5" t="str">
        <f t="shared" si="585"/>
        <v/>
      </c>
      <c r="BC2631" s="5" t="str">
        <f t="shared" si="586"/>
        <v/>
      </c>
      <c r="BD2631" s="5" t="str">
        <f t="shared" si="587"/>
        <v/>
      </c>
      <c r="BF2631" t="s">
        <v>4062</v>
      </c>
      <c r="BG2631" t="s">
        <v>4063</v>
      </c>
      <c r="BH2631" t="s">
        <v>4064</v>
      </c>
      <c r="BI2631" t="s">
        <v>954</v>
      </c>
      <c r="BJ2631" t="s">
        <v>3793</v>
      </c>
      <c r="BK2631" t="s">
        <v>4065</v>
      </c>
    </row>
    <row r="2632" spans="1:63" x14ac:dyDescent="0.3">
      <c r="A2632">
        <v>5.4821999999999997</v>
      </c>
      <c r="B2632">
        <v>5.5728900000000001</v>
      </c>
      <c r="C2632">
        <v>5.44956</v>
      </c>
      <c r="D2632">
        <v>5.4262600000000001</v>
      </c>
      <c r="E2632">
        <v>5.0312200000000002</v>
      </c>
      <c r="F2632">
        <v>5.6235200000000001</v>
      </c>
      <c r="G2632">
        <v>5.4396199999999997</v>
      </c>
      <c r="H2632">
        <v>5.7224700000000004</v>
      </c>
      <c r="I2632">
        <v>5.1937699999999998</v>
      </c>
      <c r="J2632">
        <v>5.2249699999999999</v>
      </c>
      <c r="K2632">
        <v>5.2094500000000004</v>
      </c>
      <c r="L2632">
        <v>5.4528600000000003</v>
      </c>
      <c r="M2632" t="s">
        <v>0</v>
      </c>
      <c r="P2632" t="s">
        <v>1</v>
      </c>
      <c r="Q2632" t="s">
        <v>116</v>
      </c>
      <c r="R2632" t="s">
        <v>40201</v>
      </c>
      <c r="T2632" t="s">
        <v>40202</v>
      </c>
      <c r="V2632" t="s">
        <v>40203</v>
      </c>
      <c r="W2632">
        <v>0</v>
      </c>
      <c r="X2632" t="s">
        <v>7</v>
      </c>
      <c r="Y2632">
        <v>11</v>
      </c>
      <c r="Z2632">
        <v>1</v>
      </c>
      <c r="AA2632">
        <v>1</v>
      </c>
      <c r="AB2632">
        <v>1</v>
      </c>
      <c r="AC2632">
        <v>10.5</v>
      </c>
      <c r="AD2632">
        <v>1</v>
      </c>
      <c r="AF2632" t="s">
        <v>40206</v>
      </c>
      <c r="AG2632">
        <v>6.5009300000000006E-2</v>
      </c>
      <c r="AH2632">
        <v>0.88197800000000004</v>
      </c>
      <c r="AI2632">
        <v>2.8523900000000001E-2</v>
      </c>
      <c r="AJ2632">
        <f t="shared" si="574"/>
        <v>-2.8523900000000001E-2</v>
      </c>
      <c r="AK2632">
        <v>0.18279999999999999</v>
      </c>
      <c r="AL2632" t="str">
        <f t="shared" si="575"/>
        <v/>
      </c>
      <c r="AM2632" t="str">
        <f t="shared" si="576"/>
        <v/>
      </c>
      <c r="AN2632" t="str">
        <f t="shared" si="577"/>
        <v/>
      </c>
      <c r="AO2632" t="str">
        <f t="shared" si="578"/>
        <v/>
      </c>
      <c r="AQ2632">
        <v>1.66046</v>
      </c>
      <c r="AR2632">
        <v>3.0537999999999999E-2</v>
      </c>
      <c r="AS2632">
        <v>0.21246699999999999</v>
      </c>
      <c r="AT2632">
        <f t="shared" si="579"/>
        <v>-0.21246699999999999</v>
      </c>
      <c r="AU2632">
        <v>3.0731299999999999</v>
      </c>
      <c r="AV2632" t="str">
        <f t="shared" si="580"/>
        <v/>
      </c>
      <c r="AW2632" t="str">
        <f t="shared" si="581"/>
        <v/>
      </c>
      <c r="AX2632" t="str">
        <f t="shared" si="582"/>
        <v/>
      </c>
      <c r="AY2632" t="str">
        <f t="shared" si="583"/>
        <v/>
      </c>
      <c r="BA2632" s="5" t="str">
        <f t="shared" si="584"/>
        <v/>
      </c>
      <c r="BB2632" s="5" t="str">
        <f t="shared" si="585"/>
        <v/>
      </c>
      <c r="BC2632" s="5" t="str">
        <f t="shared" si="586"/>
        <v/>
      </c>
      <c r="BD2632" s="5" t="str">
        <f t="shared" si="587"/>
        <v/>
      </c>
      <c r="BF2632" t="s">
        <v>40204</v>
      </c>
      <c r="BG2632" t="s">
        <v>40205</v>
      </c>
      <c r="BH2632" t="s">
        <v>40206</v>
      </c>
      <c r="BJ2632" t="s">
        <v>11698</v>
      </c>
      <c r="BK2632" t="s">
        <v>40207</v>
      </c>
    </row>
    <row r="2633" spans="1:63" x14ac:dyDescent="0.3">
      <c r="A2633">
        <v>9.4984500000000001</v>
      </c>
      <c r="B2633">
        <v>9.4769500000000004</v>
      </c>
      <c r="C2633">
        <v>9.4828100000000006</v>
      </c>
      <c r="D2633">
        <v>9.4680099999999996</v>
      </c>
      <c r="E2633">
        <v>9.4189100000000003</v>
      </c>
      <c r="F2633">
        <v>9.4551200000000009</v>
      </c>
      <c r="G2633">
        <v>9.4930500000000002</v>
      </c>
      <c r="H2633">
        <v>9.4452200000000008</v>
      </c>
      <c r="I2633">
        <v>9.3795900000000003</v>
      </c>
      <c r="J2633">
        <v>9.4093900000000001</v>
      </c>
      <c r="K2633">
        <v>9.31175</v>
      </c>
      <c r="L2633">
        <v>9.3092500000000005</v>
      </c>
      <c r="M2633" t="s">
        <v>0</v>
      </c>
      <c r="P2633" t="s">
        <v>1</v>
      </c>
      <c r="Q2633" t="s">
        <v>116</v>
      </c>
      <c r="R2633" t="s">
        <v>22426</v>
      </c>
      <c r="S2633" t="s">
        <v>22427</v>
      </c>
      <c r="T2633" t="s">
        <v>22428</v>
      </c>
      <c r="U2633" t="s">
        <v>13583</v>
      </c>
      <c r="V2633" t="s">
        <v>22429</v>
      </c>
      <c r="W2633">
        <v>0</v>
      </c>
      <c r="X2633" t="s">
        <v>7</v>
      </c>
      <c r="Y2633">
        <v>33</v>
      </c>
      <c r="Z2633">
        <v>9</v>
      </c>
      <c r="AA2633">
        <v>9</v>
      </c>
      <c r="AB2633">
        <v>9</v>
      </c>
      <c r="AC2633">
        <v>34.799999999999997</v>
      </c>
      <c r="AD2633">
        <v>1</v>
      </c>
      <c r="AF2633" t="s">
        <v>22432</v>
      </c>
      <c r="AG2633">
        <v>0.86052499999999998</v>
      </c>
      <c r="AH2633">
        <v>0.169181</v>
      </c>
      <c r="AI2633">
        <v>2.84786E-2</v>
      </c>
      <c r="AJ2633">
        <f t="shared" si="574"/>
        <v>-2.84786E-2</v>
      </c>
      <c r="AK2633">
        <v>1.7113</v>
      </c>
      <c r="AL2633" t="str">
        <f t="shared" si="575"/>
        <v/>
      </c>
      <c r="AM2633" t="str">
        <f t="shared" si="576"/>
        <v/>
      </c>
      <c r="AN2633" t="str">
        <f t="shared" si="577"/>
        <v/>
      </c>
      <c r="AO2633" t="str">
        <f t="shared" si="578"/>
        <v/>
      </c>
      <c r="AQ2633">
        <v>2.6105900000000002</v>
      </c>
      <c r="AR2633">
        <v>4.2394299999999998E-3</v>
      </c>
      <c r="AS2633">
        <v>0.12905900000000001</v>
      </c>
      <c r="AT2633">
        <f t="shared" si="579"/>
        <v>-0.12905900000000001</v>
      </c>
      <c r="AU2633">
        <v>5.0004</v>
      </c>
      <c r="AV2633" t="str">
        <f t="shared" si="580"/>
        <v/>
      </c>
      <c r="AW2633" t="str">
        <f t="shared" si="581"/>
        <v/>
      </c>
      <c r="AX2633" t="str">
        <f t="shared" si="582"/>
        <v/>
      </c>
      <c r="AY2633" t="str">
        <f t="shared" si="583"/>
        <v/>
      </c>
      <c r="BA2633" s="5" t="str">
        <f t="shared" si="584"/>
        <v/>
      </c>
      <c r="BB2633" s="5" t="str">
        <f t="shared" si="585"/>
        <v/>
      </c>
      <c r="BC2633" s="5" t="str">
        <f t="shared" si="586"/>
        <v/>
      </c>
      <c r="BD2633" s="5" t="str">
        <f t="shared" si="587"/>
        <v/>
      </c>
      <c r="BF2633" t="s">
        <v>22430</v>
      </c>
      <c r="BG2633" t="s">
        <v>22431</v>
      </c>
      <c r="BH2633" t="s">
        <v>22432</v>
      </c>
      <c r="BI2633" t="s">
        <v>22433</v>
      </c>
      <c r="BJ2633" t="s">
        <v>22434</v>
      </c>
      <c r="BK2633" t="s">
        <v>22435</v>
      </c>
    </row>
    <row r="2634" spans="1:63" x14ac:dyDescent="0.3">
      <c r="A2634">
        <v>8.4317100000000007</v>
      </c>
      <c r="B2634">
        <v>8.3295700000000004</v>
      </c>
      <c r="C2634">
        <v>8.3169599999999999</v>
      </c>
      <c r="D2634">
        <v>8.3862900000000007</v>
      </c>
      <c r="E2634">
        <v>8.3402899999999995</v>
      </c>
      <c r="F2634">
        <v>8.1734299999999998</v>
      </c>
      <c r="G2634">
        <v>8.3420699999999997</v>
      </c>
      <c r="H2634">
        <v>8.4954599999999996</v>
      </c>
      <c r="I2634">
        <v>8.6549899999999997</v>
      </c>
      <c r="J2634">
        <v>8.4724900000000005</v>
      </c>
      <c r="K2634">
        <v>8.5034299999999998</v>
      </c>
      <c r="L2634">
        <v>8.6139700000000001</v>
      </c>
      <c r="M2634" t="s">
        <v>0</v>
      </c>
      <c r="P2634" t="s">
        <v>1</v>
      </c>
      <c r="Q2634" t="s">
        <v>116</v>
      </c>
      <c r="R2634" t="s">
        <v>36891</v>
      </c>
      <c r="S2634" t="s">
        <v>36892</v>
      </c>
      <c r="T2634" t="s">
        <v>36893</v>
      </c>
      <c r="U2634" t="s">
        <v>373</v>
      </c>
      <c r="V2634" t="s">
        <v>12303</v>
      </c>
      <c r="W2634">
        <v>0</v>
      </c>
      <c r="X2634" t="s">
        <v>7</v>
      </c>
      <c r="Y2634">
        <v>5</v>
      </c>
      <c r="Z2634">
        <v>1</v>
      </c>
      <c r="AA2634">
        <v>3</v>
      </c>
      <c r="AB2634">
        <v>1</v>
      </c>
      <c r="AC2634">
        <v>22.1</v>
      </c>
      <c r="AD2634">
        <v>1</v>
      </c>
      <c r="AF2634" t="s">
        <v>36896</v>
      </c>
      <c r="AG2634">
        <v>0.15274199999999999</v>
      </c>
      <c r="AH2634">
        <v>0.73798799999999998</v>
      </c>
      <c r="AI2634">
        <v>2.8319799999999999E-2</v>
      </c>
      <c r="AJ2634">
        <f t="shared" si="574"/>
        <v>-2.8319799999999999E-2</v>
      </c>
      <c r="AK2634">
        <v>0.39931</v>
      </c>
      <c r="AL2634" t="str">
        <f t="shared" si="575"/>
        <v/>
      </c>
      <c r="AM2634" t="str">
        <f t="shared" si="576"/>
        <v/>
      </c>
      <c r="AN2634" t="str">
        <f t="shared" si="577"/>
        <v/>
      </c>
      <c r="AO2634" t="str">
        <f t="shared" si="578"/>
        <v/>
      </c>
      <c r="AQ2634">
        <v>2.0589200000000001</v>
      </c>
      <c r="AR2634">
        <v>1.32703E-2</v>
      </c>
      <c r="AS2634">
        <v>-0.19508800000000001</v>
      </c>
      <c r="AT2634">
        <f t="shared" si="579"/>
        <v>0.19508800000000001</v>
      </c>
      <c r="AU2634">
        <v>-3.8228800000000001</v>
      </c>
      <c r="AV2634" t="str">
        <f t="shared" si="580"/>
        <v/>
      </c>
      <c r="AW2634" t="str">
        <f t="shared" si="581"/>
        <v/>
      </c>
      <c r="AX2634" t="str">
        <f t="shared" si="582"/>
        <v/>
      </c>
      <c r="AY2634" t="str">
        <f t="shared" si="583"/>
        <v/>
      </c>
      <c r="BA2634" s="5" t="str">
        <f t="shared" si="584"/>
        <v/>
      </c>
      <c r="BB2634" s="5" t="str">
        <f t="shared" si="585"/>
        <v/>
      </c>
      <c r="BC2634" s="5" t="str">
        <f t="shared" si="586"/>
        <v/>
      </c>
      <c r="BD2634" s="5" t="str">
        <f t="shared" si="587"/>
        <v/>
      </c>
      <c r="BF2634" t="s">
        <v>36894</v>
      </c>
      <c r="BG2634" t="s">
        <v>36895</v>
      </c>
      <c r="BH2634" t="s">
        <v>36896</v>
      </c>
      <c r="BI2634" t="s">
        <v>373</v>
      </c>
      <c r="BJ2634" t="s">
        <v>36897</v>
      </c>
      <c r="BK2634" t="s">
        <v>36898</v>
      </c>
    </row>
    <row r="2635" spans="1:63" x14ac:dyDescent="0.3">
      <c r="A2635">
        <v>12.5221</v>
      </c>
      <c r="B2635">
        <v>12.5168</v>
      </c>
      <c r="C2635">
        <v>12.523099999999999</v>
      </c>
      <c r="D2635">
        <v>12.515000000000001</v>
      </c>
      <c r="E2635">
        <v>12.516500000000001</v>
      </c>
      <c r="F2635">
        <v>12.475199999999999</v>
      </c>
      <c r="G2635">
        <v>12.5023</v>
      </c>
      <c r="H2635">
        <v>12.469900000000001</v>
      </c>
      <c r="I2635">
        <v>12.6195</v>
      </c>
      <c r="J2635">
        <v>12.6449</v>
      </c>
      <c r="K2635">
        <v>12.590199999999999</v>
      </c>
      <c r="L2635">
        <v>12.5647</v>
      </c>
      <c r="M2635" t="s">
        <v>0</v>
      </c>
      <c r="P2635" t="s">
        <v>1</v>
      </c>
      <c r="Q2635" t="s">
        <v>116</v>
      </c>
      <c r="R2635" t="s">
        <v>6010</v>
      </c>
      <c r="S2635" t="s">
        <v>6011</v>
      </c>
      <c r="T2635" t="s">
        <v>6012</v>
      </c>
      <c r="U2635" t="s">
        <v>684</v>
      </c>
      <c r="V2635" t="s">
        <v>6013</v>
      </c>
      <c r="W2635">
        <v>0</v>
      </c>
      <c r="X2635" t="s">
        <v>7</v>
      </c>
      <c r="Y2635">
        <v>44</v>
      </c>
      <c r="Z2635">
        <v>23</v>
      </c>
      <c r="AA2635">
        <v>55</v>
      </c>
      <c r="AB2635">
        <v>23</v>
      </c>
      <c r="AC2635">
        <v>66.099999999999994</v>
      </c>
      <c r="AD2635">
        <v>1</v>
      </c>
      <c r="AF2635" t="s">
        <v>6016</v>
      </c>
      <c r="AG2635">
        <v>1.33893</v>
      </c>
      <c r="AH2635">
        <v>6.1834100000000003E-2</v>
      </c>
      <c r="AI2635">
        <v>2.8246400000000001E-2</v>
      </c>
      <c r="AJ2635">
        <f t="shared" si="574"/>
        <v>-2.8246400000000001E-2</v>
      </c>
      <c r="AK2635">
        <v>2.5113099999999999</v>
      </c>
      <c r="AL2635" t="str">
        <f t="shared" si="575"/>
        <v/>
      </c>
      <c r="AM2635" t="str">
        <f t="shared" si="576"/>
        <v/>
      </c>
      <c r="AN2635" t="str">
        <f t="shared" si="577"/>
        <v/>
      </c>
      <c r="AO2635" t="str">
        <f t="shared" si="578"/>
        <v/>
      </c>
      <c r="AQ2635">
        <v>2.5588899999999999</v>
      </c>
      <c r="AR2635">
        <v>4.7050499999999997E-3</v>
      </c>
      <c r="AS2635">
        <v>-8.5617799999999994E-2</v>
      </c>
      <c r="AT2635">
        <f t="shared" si="579"/>
        <v>8.5617799999999994E-2</v>
      </c>
      <c r="AU2635">
        <v>-4.8817700000000004</v>
      </c>
      <c r="AV2635" t="str">
        <f t="shared" si="580"/>
        <v/>
      </c>
      <c r="AW2635" t="str">
        <f t="shared" si="581"/>
        <v/>
      </c>
      <c r="AX2635" t="str">
        <f t="shared" si="582"/>
        <v/>
      </c>
      <c r="AY2635" t="str">
        <f t="shared" si="583"/>
        <v/>
      </c>
      <c r="BA2635" s="5" t="str">
        <f t="shared" si="584"/>
        <v/>
      </c>
      <c r="BB2635" s="5" t="str">
        <f t="shared" si="585"/>
        <v/>
      </c>
      <c r="BC2635" s="5" t="str">
        <f t="shared" si="586"/>
        <v/>
      </c>
      <c r="BD2635" s="5" t="str">
        <f t="shared" si="587"/>
        <v/>
      </c>
      <c r="BF2635" t="s">
        <v>6014</v>
      </c>
      <c r="BG2635" t="s">
        <v>6015</v>
      </c>
      <c r="BH2635" t="s">
        <v>6016</v>
      </c>
      <c r="BI2635" t="s">
        <v>684</v>
      </c>
      <c r="BJ2635" t="s">
        <v>689</v>
      </c>
      <c r="BK2635" t="s">
        <v>6017</v>
      </c>
    </row>
    <row r="2636" spans="1:63" x14ac:dyDescent="0.3">
      <c r="A2636">
        <v>4.2094500000000004</v>
      </c>
      <c r="B2636">
        <v>4.5109599999999999</v>
      </c>
      <c r="C2636">
        <v>4.1858700000000004</v>
      </c>
      <c r="D2636">
        <v>4.6028799999999999</v>
      </c>
      <c r="E2636">
        <v>4.3854300000000004</v>
      </c>
      <c r="F2636">
        <v>4.0089899999999998</v>
      </c>
      <c r="G2636">
        <v>4.5360500000000004</v>
      </c>
      <c r="H2636">
        <v>4.4659700000000004</v>
      </c>
      <c r="I2636">
        <v>5.2094500000000004</v>
      </c>
      <c r="J2636">
        <v>5.1334</v>
      </c>
      <c r="K2636">
        <v>5.3362800000000004</v>
      </c>
      <c r="L2636">
        <v>5.2133500000000002</v>
      </c>
      <c r="M2636" t="s">
        <v>0</v>
      </c>
      <c r="P2636" t="s">
        <v>1</v>
      </c>
      <c r="Q2636" t="s">
        <v>116</v>
      </c>
      <c r="R2636" t="s">
        <v>14454</v>
      </c>
      <c r="S2636" t="s">
        <v>39922</v>
      </c>
      <c r="T2636" t="s">
        <v>39923</v>
      </c>
      <c r="V2636" t="s">
        <v>37083</v>
      </c>
      <c r="W2636">
        <v>0</v>
      </c>
      <c r="X2636" t="s">
        <v>7</v>
      </c>
      <c r="Y2636">
        <v>1</v>
      </c>
      <c r="Z2636">
        <v>1</v>
      </c>
      <c r="AA2636">
        <v>1</v>
      </c>
      <c r="AB2636">
        <v>1</v>
      </c>
      <c r="AC2636">
        <v>92.1</v>
      </c>
      <c r="AD2636">
        <v>1</v>
      </c>
      <c r="AF2636" t="s">
        <v>39926</v>
      </c>
      <c r="AG2636">
        <v>6.3371700000000003E-2</v>
      </c>
      <c r="AH2636">
        <v>0.88467099999999999</v>
      </c>
      <c r="AI2636">
        <v>2.8179900000000001E-2</v>
      </c>
      <c r="AJ2636">
        <f t="shared" si="574"/>
        <v>-2.8179900000000001E-2</v>
      </c>
      <c r="AK2636">
        <v>0.17846899999999999</v>
      </c>
      <c r="AL2636" t="str">
        <f t="shared" si="575"/>
        <v/>
      </c>
      <c r="AM2636" t="str">
        <f t="shared" si="576"/>
        <v/>
      </c>
      <c r="AN2636" t="str">
        <f t="shared" si="577"/>
        <v/>
      </c>
      <c r="AO2636" t="str">
        <f t="shared" si="578"/>
        <v/>
      </c>
      <c r="AQ2636">
        <v>3.5205700000000002</v>
      </c>
      <c r="AR2636">
        <v>6.7419799999999998E-4</v>
      </c>
      <c r="AS2636">
        <v>-0.84582900000000005</v>
      </c>
      <c r="AT2636">
        <f t="shared" si="579"/>
        <v>0.84582900000000005</v>
      </c>
      <c r="AU2636">
        <v>-7.4492500000000001</v>
      </c>
      <c r="AV2636" t="str">
        <f t="shared" si="580"/>
        <v/>
      </c>
      <c r="AW2636" t="str">
        <f t="shared" si="581"/>
        <v>+</v>
      </c>
      <c r="AX2636" t="str">
        <f t="shared" si="582"/>
        <v/>
      </c>
      <c r="AY2636" t="str">
        <f t="shared" si="583"/>
        <v/>
      </c>
      <c r="BA2636" s="5" t="str">
        <f t="shared" si="584"/>
        <v/>
      </c>
      <c r="BB2636" s="5" t="str">
        <f t="shared" si="585"/>
        <v/>
      </c>
      <c r="BC2636" s="5" t="str">
        <f t="shared" si="586"/>
        <v/>
      </c>
      <c r="BD2636" s="5" t="str">
        <f t="shared" si="587"/>
        <v/>
      </c>
      <c r="BF2636" t="s">
        <v>39924</v>
      </c>
      <c r="BG2636" t="s">
        <v>39925</v>
      </c>
      <c r="BH2636" t="s">
        <v>39926</v>
      </c>
      <c r="BJ2636" t="s">
        <v>280</v>
      </c>
      <c r="BK2636" t="s">
        <v>39927</v>
      </c>
    </row>
    <row r="2637" spans="1:63" x14ac:dyDescent="0.3">
      <c r="A2637">
        <v>6.0682400000000003</v>
      </c>
      <c r="B2637">
        <v>6.3147000000000002</v>
      </c>
      <c r="C2637">
        <v>6.1618899999999996</v>
      </c>
      <c r="D2637">
        <v>6.1106100000000003</v>
      </c>
      <c r="E2637">
        <v>6.3092499999999996</v>
      </c>
      <c r="F2637">
        <v>6.0334199999999996</v>
      </c>
      <c r="G2637">
        <v>6.0267999999999997</v>
      </c>
      <c r="H2637">
        <v>6.1739300000000004</v>
      </c>
      <c r="I2637">
        <v>6.3469600000000002</v>
      </c>
      <c r="J2637">
        <v>6.4594300000000002</v>
      </c>
      <c r="K2637">
        <v>6.1779200000000003</v>
      </c>
      <c r="L2637">
        <v>6.1210199999999997</v>
      </c>
      <c r="M2637" t="s">
        <v>0</v>
      </c>
      <c r="R2637" t="s">
        <v>31653</v>
      </c>
      <c r="S2637" t="s">
        <v>2956</v>
      </c>
      <c r="T2637" t="s">
        <v>31654</v>
      </c>
      <c r="V2637" t="s">
        <v>31655</v>
      </c>
      <c r="W2637">
        <v>0</v>
      </c>
      <c r="X2637" t="s">
        <v>7</v>
      </c>
      <c r="Y2637">
        <v>11</v>
      </c>
      <c r="Z2637">
        <v>2</v>
      </c>
      <c r="AA2637">
        <v>2</v>
      </c>
      <c r="AB2637">
        <v>2</v>
      </c>
      <c r="AC2637">
        <v>21.2</v>
      </c>
      <c r="AD2637">
        <v>1</v>
      </c>
      <c r="AF2637" t="s">
        <v>31658</v>
      </c>
      <c r="AG2637">
        <v>0.12173299999999999</v>
      </c>
      <c r="AH2637">
        <v>0.78750699999999996</v>
      </c>
      <c r="AI2637">
        <v>2.8009900000000001E-2</v>
      </c>
      <c r="AJ2637">
        <f t="shared" si="574"/>
        <v>-2.8009900000000001E-2</v>
      </c>
      <c r="AK2637">
        <v>0.32591300000000001</v>
      </c>
      <c r="AL2637" t="str">
        <f t="shared" si="575"/>
        <v/>
      </c>
      <c r="AM2637" t="str">
        <f t="shared" si="576"/>
        <v/>
      </c>
      <c r="AN2637" t="str">
        <f t="shared" si="577"/>
        <v/>
      </c>
      <c r="AO2637" t="str">
        <f t="shared" si="578"/>
        <v/>
      </c>
      <c r="AQ2637">
        <v>0.55484100000000003</v>
      </c>
      <c r="AR2637">
        <v>0.31894</v>
      </c>
      <c r="AS2637">
        <v>-0.112471</v>
      </c>
      <c r="AT2637">
        <f t="shared" si="579"/>
        <v>0.112471</v>
      </c>
      <c r="AU2637">
        <v>-1.19076</v>
      </c>
      <c r="AV2637" t="str">
        <f t="shared" si="580"/>
        <v/>
      </c>
      <c r="AW2637" t="str">
        <f t="shared" si="581"/>
        <v/>
      </c>
      <c r="AX2637" t="str">
        <f t="shared" si="582"/>
        <v/>
      </c>
      <c r="AY2637" t="str">
        <f t="shared" si="583"/>
        <v/>
      </c>
      <c r="BA2637" s="5" t="str">
        <f t="shared" si="584"/>
        <v/>
      </c>
      <c r="BB2637" s="5" t="str">
        <f t="shared" si="585"/>
        <v/>
      </c>
      <c r="BC2637" s="5" t="str">
        <f t="shared" si="586"/>
        <v/>
      </c>
      <c r="BD2637" s="5" t="str">
        <f t="shared" si="587"/>
        <v/>
      </c>
      <c r="BF2637" t="s">
        <v>31656</v>
      </c>
      <c r="BG2637" t="s">
        <v>31657</v>
      </c>
      <c r="BH2637" t="s">
        <v>31658</v>
      </c>
      <c r="BJ2637" t="s">
        <v>5656</v>
      </c>
      <c r="BK2637" t="s">
        <v>31659</v>
      </c>
    </row>
    <row r="2638" spans="1:63" x14ac:dyDescent="0.3">
      <c r="A2638">
        <v>5.3957499999999996</v>
      </c>
      <c r="B2638">
        <v>5.1818999999999997</v>
      </c>
      <c r="C2638">
        <v>5.4059900000000001</v>
      </c>
      <c r="D2638">
        <v>5.1251499999999997</v>
      </c>
      <c r="E2638">
        <v>5.1292799999999996</v>
      </c>
      <c r="F2638">
        <v>5.0574500000000002</v>
      </c>
      <c r="G2638">
        <v>5.5545900000000001</v>
      </c>
      <c r="H2638">
        <v>5.2554999999999996</v>
      </c>
      <c r="I2638">
        <v>5.1779200000000003</v>
      </c>
      <c r="J2638">
        <v>5.4195399999999996</v>
      </c>
      <c r="K2638">
        <v>5.24031</v>
      </c>
      <c r="L2638">
        <v>5.4659700000000004</v>
      </c>
      <c r="M2638" t="s">
        <v>0</v>
      </c>
      <c r="R2638" t="s">
        <v>37411</v>
      </c>
      <c r="S2638" t="s">
        <v>37412</v>
      </c>
      <c r="T2638" t="s">
        <v>37413</v>
      </c>
      <c r="U2638" t="s">
        <v>37414</v>
      </c>
      <c r="V2638" t="s">
        <v>37415</v>
      </c>
      <c r="W2638">
        <v>0</v>
      </c>
      <c r="X2638" t="s">
        <v>7</v>
      </c>
      <c r="Y2638">
        <v>3</v>
      </c>
      <c r="Z2638">
        <v>2</v>
      </c>
      <c r="AA2638">
        <v>3</v>
      </c>
      <c r="AB2638">
        <v>2</v>
      </c>
      <c r="AC2638">
        <v>57.5</v>
      </c>
      <c r="AD2638">
        <v>1</v>
      </c>
      <c r="AF2638" t="s">
        <v>37418</v>
      </c>
      <c r="AG2638">
        <v>7.6552400000000007E-2</v>
      </c>
      <c r="AH2638">
        <v>0.86180400000000001</v>
      </c>
      <c r="AI2638">
        <v>2.7992599999999999E-2</v>
      </c>
      <c r="AJ2638">
        <f t="shared" si="574"/>
        <v>-2.7992599999999999E-2</v>
      </c>
      <c r="AK2638">
        <v>0.212982</v>
      </c>
      <c r="AL2638" t="str">
        <f t="shared" si="575"/>
        <v/>
      </c>
      <c r="AM2638" t="str">
        <f t="shared" si="576"/>
        <v/>
      </c>
      <c r="AN2638" t="str">
        <f t="shared" si="577"/>
        <v/>
      </c>
      <c r="AO2638" t="str">
        <f t="shared" si="578"/>
        <v/>
      </c>
      <c r="AQ2638">
        <v>0.19118299999999999</v>
      </c>
      <c r="AR2638">
        <v>0.68015499999999995</v>
      </c>
      <c r="AS2638">
        <v>-4.8738099999999999E-2</v>
      </c>
      <c r="AT2638">
        <f t="shared" si="579"/>
        <v>4.8738099999999999E-2</v>
      </c>
      <c r="AU2638">
        <v>-0.48646200000000001</v>
      </c>
      <c r="AV2638" t="str">
        <f t="shared" si="580"/>
        <v/>
      </c>
      <c r="AW2638" t="str">
        <f t="shared" si="581"/>
        <v/>
      </c>
      <c r="AX2638" t="str">
        <f t="shared" si="582"/>
        <v/>
      </c>
      <c r="AY2638" t="str">
        <f t="shared" si="583"/>
        <v/>
      </c>
      <c r="BA2638" s="5" t="str">
        <f t="shared" si="584"/>
        <v/>
      </c>
      <c r="BB2638" s="5" t="str">
        <f t="shared" si="585"/>
        <v/>
      </c>
      <c r="BC2638" s="5" t="str">
        <f t="shared" si="586"/>
        <v/>
      </c>
      <c r="BD2638" s="5" t="str">
        <f t="shared" si="587"/>
        <v/>
      </c>
      <c r="BF2638" t="s">
        <v>37416</v>
      </c>
      <c r="BG2638" t="s">
        <v>37417</v>
      </c>
      <c r="BH2638" t="s">
        <v>37418</v>
      </c>
      <c r="BI2638" t="s">
        <v>37419</v>
      </c>
      <c r="BJ2638" t="s">
        <v>37420</v>
      </c>
      <c r="BK2638" t="s">
        <v>37421</v>
      </c>
    </row>
    <row r="2639" spans="1:63" x14ac:dyDescent="0.3">
      <c r="A2639">
        <v>13.5832</v>
      </c>
      <c r="B2639">
        <v>13.532299999999999</v>
      </c>
      <c r="C2639">
        <v>13.525399999999999</v>
      </c>
      <c r="D2639">
        <v>13.478199999999999</v>
      </c>
      <c r="E2639">
        <v>13.5486</v>
      </c>
      <c r="F2639">
        <v>13.4504</v>
      </c>
      <c r="G2639">
        <v>13.5053</v>
      </c>
      <c r="H2639">
        <v>13.504300000000001</v>
      </c>
      <c r="I2639">
        <v>13.327299999999999</v>
      </c>
      <c r="J2639">
        <v>13.319000000000001</v>
      </c>
      <c r="K2639">
        <v>13.2735</v>
      </c>
      <c r="L2639">
        <v>13.255000000000001</v>
      </c>
      <c r="M2639" t="s">
        <v>0</v>
      </c>
      <c r="P2639" t="s">
        <v>1</v>
      </c>
      <c r="Q2639" t="s">
        <v>116</v>
      </c>
      <c r="R2639" t="s">
        <v>1504</v>
      </c>
      <c r="S2639" t="s">
        <v>1505</v>
      </c>
      <c r="T2639" t="s">
        <v>1506</v>
      </c>
      <c r="U2639" t="s">
        <v>1507</v>
      </c>
      <c r="V2639" t="s">
        <v>1508</v>
      </c>
      <c r="W2639">
        <v>10</v>
      </c>
      <c r="X2639" t="s">
        <v>7</v>
      </c>
      <c r="Y2639">
        <v>44</v>
      </c>
      <c r="Z2639">
        <v>30</v>
      </c>
      <c r="AA2639">
        <v>105</v>
      </c>
      <c r="AB2639">
        <v>22</v>
      </c>
      <c r="AC2639">
        <v>70.599999999999994</v>
      </c>
      <c r="AD2639">
        <v>1</v>
      </c>
      <c r="AF2639" t="s">
        <v>1511</v>
      </c>
      <c r="AG2639">
        <v>0.41565299999999999</v>
      </c>
      <c r="AH2639">
        <v>0.43057200000000001</v>
      </c>
      <c r="AI2639">
        <v>2.7631800000000001E-2</v>
      </c>
      <c r="AJ2639">
        <f t="shared" si="574"/>
        <v>-2.7631800000000001E-2</v>
      </c>
      <c r="AK2639">
        <v>0.93891999999999998</v>
      </c>
      <c r="AL2639" t="str">
        <f t="shared" si="575"/>
        <v/>
      </c>
      <c r="AM2639" t="str">
        <f t="shared" si="576"/>
        <v/>
      </c>
      <c r="AN2639" t="str">
        <f t="shared" si="577"/>
        <v/>
      </c>
      <c r="AO2639" t="str">
        <f t="shared" si="578"/>
        <v/>
      </c>
      <c r="AQ2639">
        <v>3.8428900000000001</v>
      </c>
      <c r="AR2639">
        <v>3.5937700000000003E-4</v>
      </c>
      <c r="AS2639">
        <v>0.236066</v>
      </c>
      <c r="AT2639">
        <f t="shared" si="579"/>
        <v>-0.236066</v>
      </c>
      <c r="AU2639">
        <v>8.5162399999999998</v>
      </c>
      <c r="AV2639" t="str">
        <f t="shared" si="580"/>
        <v/>
      </c>
      <c r="AW2639" t="str">
        <f t="shared" si="581"/>
        <v/>
      </c>
      <c r="AX2639" t="str">
        <f t="shared" si="582"/>
        <v/>
      </c>
      <c r="AY2639" t="str">
        <f t="shared" si="583"/>
        <v/>
      </c>
      <c r="BA2639" s="5" t="str">
        <f t="shared" si="584"/>
        <v/>
      </c>
      <c r="BB2639" s="5" t="str">
        <f t="shared" si="585"/>
        <v/>
      </c>
      <c r="BC2639" s="5" t="str">
        <f t="shared" si="586"/>
        <v/>
      </c>
      <c r="BD2639" s="5" t="str">
        <f t="shared" si="587"/>
        <v/>
      </c>
      <c r="BF2639" t="s">
        <v>1509</v>
      </c>
      <c r="BG2639" t="s">
        <v>1510</v>
      </c>
      <c r="BH2639" t="s">
        <v>1511</v>
      </c>
      <c r="BI2639" t="s">
        <v>1512</v>
      </c>
      <c r="BJ2639" t="s">
        <v>1513</v>
      </c>
      <c r="BK2639" t="s">
        <v>1514</v>
      </c>
    </row>
    <row r="2640" spans="1:63" x14ac:dyDescent="0.3">
      <c r="A2640">
        <v>7.99322</v>
      </c>
      <c r="B2640">
        <v>8.1497499999999992</v>
      </c>
      <c r="C2640">
        <v>8.1220499999999998</v>
      </c>
      <c r="D2640">
        <v>8.1121800000000004</v>
      </c>
      <c r="E2640">
        <v>8.1888400000000008</v>
      </c>
      <c r="F2640">
        <v>8.0601599999999998</v>
      </c>
      <c r="G2640">
        <v>7.9260000000000002</v>
      </c>
      <c r="H2640">
        <v>8.0922300000000007</v>
      </c>
      <c r="I2640">
        <v>8.5074000000000005</v>
      </c>
      <c r="J2640">
        <v>8.3750400000000003</v>
      </c>
      <c r="K2640">
        <v>8.5838300000000007</v>
      </c>
      <c r="L2640">
        <v>8.0996100000000002</v>
      </c>
      <c r="M2640" t="s">
        <v>0</v>
      </c>
      <c r="T2640" t="s">
        <v>24442</v>
      </c>
      <c r="W2640">
        <v>0</v>
      </c>
      <c r="X2640" t="s">
        <v>7</v>
      </c>
      <c r="Y2640">
        <v>19</v>
      </c>
      <c r="Z2640">
        <v>3</v>
      </c>
      <c r="AA2640">
        <v>5</v>
      </c>
      <c r="AB2640">
        <v>3</v>
      </c>
      <c r="AC2640">
        <v>21.5</v>
      </c>
      <c r="AD2640">
        <v>1</v>
      </c>
      <c r="AF2640" t="s">
        <v>30522</v>
      </c>
      <c r="AG2640">
        <v>0.16469900000000001</v>
      </c>
      <c r="AH2640">
        <v>0.72034500000000001</v>
      </c>
      <c r="AI2640">
        <v>2.7494500000000002E-2</v>
      </c>
      <c r="AJ2640">
        <f t="shared" si="574"/>
        <v>-2.7494500000000002E-2</v>
      </c>
      <c r="AK2640">
        <v>0.42684299999999997</v>
      </c>
      <c r="AL2640" t="str">
        <f t="shared" si="575"/>
        <v/>
      </c>
      <c r="AM2640" t="str">
        <f t="shared" si="576"/>
        <v/>
      </c>
      <c r="AN2640" t="str">
        <f t="shared" si="577"/>
        <v/>
      </c>
      <c r="AO2640" t="str">
        <f t="shared" si="578"/>
        <v/>
      </c>
      <c r="AQ2640">
        <v>1.4231</v>
      </c>
      <c r="AR2640">
        <v>5.0447199999999998E-2</v>
      </c>
      <c r="AS2640">
        <v>-0.29717100000000002</v>
      </c>
      <c r="AT2640">
        <f t="shared" si="579"/>
        <v>0.29717100000000002</v>
      </c>
      <c r="AU2640">
        <v>-2.6555300000000002</v>
      </c>
      <c r="AV2640" t="str">
        <f t="shared" si="580"/>
        <v/>
      </c>
      <c r="AW2640" t="str">
        <f t="shared" si="581"/>
        <v/>
      </c>
      <c r="AX2640" t="str">
        <f t="shared" si="582"/>
        <v/>
      </c>
      <c r="AY2640" t="str">
        <f t="shared" si="583"/>
        <v/>
      </c>
      <c r="BA2640" s="5" t="str">
        <f t="shared" si="584"/>
        <v/>
      </c>
      <c r="BB2640" s="5" t="str">
        <f t="shared" si="585"/>
        <v/>
      </c>
      <c r="BC2640" s="5" t="str">
        <f t="shared" si="586"/>
        <v/>
      </c>
      <c r="BD2640" s="5" t="str">
        <f t="shared" si="587"/>
        <v/>
      </c>
      <c r="BF2640" t="s">
        <v>30520</v>
      </c>
      <c r="BG2640" t="s">
        <v>30521</v>
      </c>
      <c r="BH2640" t="s">
        <v>30522</v>
      </c>
      <c r="BK2640" t="s">
        <v>30523</v>
      </c>
    </row>
    <row r="2641" spans="1:63" x14ac:dyDescent="0.3">
      <c r="A2641">
        <v>11.2498</v>
      </c>
      <c r="B2641">
        <v>11.310700000000001</v>
      </c>
      <c r="C2641">
        <v>11.254</v>
      </c>
      <c r="D2641">
        <v>11.2271</v>
      </c>
      <c r="E2641">
        <v>11.205299999999999</v>
      </c>
      <c r="F2641">
        <v>11.162699999999999</v>
      </c>
      <c r="G2641">
        <v>11.2479</v>
      </c>
      <c r="H2641">
        <v>11.315899999999999</v>
      </c>
      <c r="I2641">
        <v>11.3469</v>
      </c>
      <c r="J2641">
        <v>11.3604</v>
      </c>
      <c r="K2641">
        <v>11.3279</v>
      </c>
      <c r="L2641">
        <v>11.3543</v>
      </c>
      <c r="M2641" t="s">
        <v>0</v>
      </c>
      <c r="P2641" t="s">
        <v>1</v>
      </c>
      <c r="Q2641" t="s">
        <v>116</v>
      </c>
      <c r="R2641" t="s">
        <v>13809</v>
      </c>
      <c r="S2641" t="s">
        <v>13810</v>
      </c>
      <c r="T2641" t="s">
        <v>13811</v>
      </c>
      <c r="U2641" t="s">
        <v>13812</v>
      </c>
      <c r="V2641" t="s">
        <v>13813</v>
      </c>
      <c r="W2641">
        <v>0</v>
      </c>
      <c r="X2641" t="s">
        <v>7</v>
      </c>
      <c r="Y2641">
        <v>21</v>
      </c>
      <c r="Z2641">
        <v>9</v>
      </c>
      <c r="AA2641">
        <v>25</v>
      </c>
      <c r="AB2641">
        <v>9</v>
      </c>
      <c r="AC2641">
        <v>48.2</v>
      </c>
      <c r="AD2641">
        <v>1</v>
      </c>
      <c r="AF2641" t="s">
        <v>13816</v>
      </c>
      <c r="AG2641">
        <v>0.31127300000000002</v>
      </c>
      <c r="AH2641">
        <v>0.53393100000000004</v>
      </c>
      <c r="AI2641">
        <v>2.7442500000000002E-2</v>
      </c>
      <c r="AJ2641">
        <f t="shared" si="574"/>
        <v>-2.7442500000000002E-2</v>
      </c>
      <c r="AK2641">
        <v>0.73803099999999999</v>
      </c>
      <c r="AL2641" t="str">
        <f t="shared" si="575"/>
        <v/>
      </c>
      <c r="AM2641" t="str">
        <f t="shared" si="576"/>
        <v/>
      </c>
      <c r="AN2641" t="str">
        <f t="shared" si="577"/>
        <v/>
      </c>
      <c r="AO2641" t="str">
        <f t="shared" si="578"/>
        <v/>
      </c>
      <c r="AQ2641">
        <v>2.4100299999999999</v>
      </c>
      <c r="AR2641">
        <v>6.3738600000000003E-3</v>
      </c>
      <c r="AS2641">
        <v>-8.6978E-2</v>
      </c>
      <c r="AT2641">
        <f t="shared" si="579"/>
        <v>8.6978E-2</v>
      </c>
      <c r="AU2641">
        <v>-4.5503999999999998</v>
      </c>
      <c r="AV2641" t="str">
        <f t="shared" si="580"/>
        <v/>
      </c>
      <c r="AW2641" t="str">
        <f t="shared" si="581"/>
        <v/>
      </c>
      <c r="AX2641" t="str">
        <f t="shared" si="582"/>
        <v/>
      </c>
      <c r="AY2641" t="str">
        <f t="shared" si="583"/>
        <v/>
      </c>
      <c r="BA2641" s="5" t="str">
        <f t="shared" si="584"/>
        <v/>
      </c>
      <c r="BB2641" s="5" t="str">
        <f t="shared" si="585"/>
        <v/>
      </c>
      <c r="BC2641" s="5" t="str">
        <f t="shared" si="586"/>
        <v/>
      </c>
      <c r="BD2641" s="5" t="str">
        <f t="shared" si="587"/>
        <v/>
      </c>
      <c r="BF2641" t="s">
        <v>13814</v>
      </c>
      <c r="BG2641" t="s">
        <v>13815</v>
      </c>
      <c r="BH2641" t="s">
        <v>13816</v>
      </c>
      <c r="BI2641" t="s">
        <v>13817</v>
      </c>
      <c r="BJ2641" t="s">
        <v>13807</v>
      </c>
      <c r="BK2641" t="s">
        <v>13818</v>
      </c>
    </row>
    <row r="2642" spans="1:63" x14ac:dyDescent="0.3">
      <c r="A2642">
        <v>11.1699</v>
      </c>
      <c r="B2642">
        <v>11.192299999999999</v>
      </c>
      <c r="C2642">
        <v>11.187900000000001</v>
      </c>
      <c r="D2642">
        <v>11.1694</v>
      </c>
      <c r="E2642">
        <v>11.2018</v>
      </c>
      <c r="F2642">
        <v>11.0899</v>
      </c>
      <c r="G2642">
        <v>11.1563</v>
      </c>
      <c r="H2642">
        <v>11.1623</v>
      </c>
      <c r="I2642">
        <v>11.928800000000001</v>
      </c>
      <c r="J2642">
        <v>11.924899999999999</v>
      </c>
      <c r="K2642">
        <v>11.8873</v>
      </c>
      <c r="L2642">
        <v>11.853199999999999</v>
      </c>
      <c r="M2642" t="s">
        <v>0</v>
      </c>
      <c r="P2642" t="s">
        <v>1</v>
      </c>
      <c r="Q2642" t="s">
        <v>116</v>
      </c>
      <c r="R2642" t="s">
        <v>5883</v>
      </c>
      <c r="S2642" t="s">
        <v>5884</v>
      </c>
      <c r="T2642" t="s">
        <v>5885</v>
      </c>
      <c r="V2642" t="s">
        <v>5886</v>
      </c>
      <c r="W2642">
        <v>0</v>
      </c>
      <c r="X2642" t="s">
        <v>7</v>
      </c>
      <c r="Y2642">
        <v>32</v>
      </c>
      <c r="Z2642">
        <v>21</v>
      </c>
      <c r="AA2642">
        <v>34</v>
      </c>
      <c r="AB2642">
        <v>21</v>
      </c>
      <c r="AC2642">
        <v>83.3</v>
      </c>
      <c r="AD2642">
        <v>1</v>
      </c>
      <c r="AF2642" t="s">
        <v>5889</v>
      </c>
      <c r="AG2642">
        <v>0.52626700000000004</v>
      </c>
      <c r="AH2642">
        <v>0.34215000000000001</v>
      </c>
      <c r="AI2642">
        <v>2.7304200000000001E-2</v>
      </c>
      <c r="AJ2642">
        <f t="shared" si="574"/>
        <v>-2.7304200000000001E-2</v>
      </c>
      <c r="AK2642">
        <v>1.14019</v>
      </c>
      <c r="AL2642" t="str">
        <f t="shared" si="575"/>
        <v/>
      </c>
      <c r="AM2642" t="str">
        <f t="shared" si="576"/>
        <v/>
      </c>
      <c r="AN2642" t="str">
        <f t="shared" si="577"/>
        <v/>
      </c>
      <c r="AO2642" t="str">
        <f t="shared" si="578"/>
        <v/>
      </c>
      <c r="AQ2642">
        <v>7.6764900000000003</v>
      </c>
      <c r="AR2642" s="1">
        <v>5.7419799999999999E-7</v>
      </c>
      <c r="AS2642">
        <v>-0.71867899999999996</v>
      </c>
      <c r="AT2642">
        <f t="shared" si="579"/>
        <v>0.71867899999999996</v>
      </c>
      <c r="AU2642">
        <v>-38.328699999999998</v>
      </c>
      <c r="AV2642" t="str">
        <f t="shared" si="580"/>
        <v/>
      </c>
      <c r="AW2642" t="str">
        <f t="shared" si="581"/>
        <v>+</v>
      </c>
      <c r="AX2642" t="str">
        <f t="shared" si="582"/>
        <v/>
      </c>
      <c r="AY2642" t="str">
        <f t="shared" si="583"/>
        <v/>
      </c>
      <c r="BA2642" s="5" t="str">
        <f t="shared" si="584"/>
        <v/>
      </c>
      <c r="BB2642" s="5" t="str">
        <f t="shared" si="585"/>
        <v/>
      </c>
      <c r="BC2642" s="5" t="str">
        <f t="shared" si="586"/>
        <v/>
      </c>
      <c r="BD2642" s="5" t="str">
        <f t="shared" si="587"/>
        <v/>
      </c>
      <c r="BF2642" t="s">
        <v>5887</v>
      </c>
      <c r="BG2642" t="s">
        <v>5888</v>
      </c>
      <c r="BH2642" t="s">
        <v>5889</v>
      </c>
      <c r="BJ2642" t="s">
        <v>5890</v>
      </c>
      <c r="BK2642" t="s">
        <v>5891</v>
      </c>
    </row>
    <row r="2643" spans="1:63" x14ac:dyDescent="0.3">
      <c r="A2643">
        <v>7.8252800000000002</v>
      </c>
      <c r="B2643">
        <v>7.9518700000000004</v>
      </c>
      <c r="C2643">
        <v>8.0112299999999994</v>
      </c>
      <c r="D2643">
        <v>7.9044800000000004</v>
      </c>
      <c r="E2643">
        <v>7.8598499999999998</v>
      </c>
      <c r="F2643">
        <v>7.9524499999999998</v>
      </c>
      <c r="G2643">
        <v>7.8875299999999999</v>
      </c>
      <c r="H2643">
        <v>7.8838699999999999</v>
      </c>
      <c r="I2643">
        <v>7.7787300000000004</v>
      </c>
      <c r="J2643">
        <v>7.9466099999999997</v>
      </c>
      <c r="K2643">
        <v>8.0173699999999997</v>
      </c>
      <c r="L2643">
        <v>7.9098899999999999</v>
      </c>
      <c r="M2643" t="s">
        <v>0</v>
      </c>
      <c r="R2643" t="s">
        <v>34455</v>
      </c>
      <c r="S2643" t="s">
        <v>34456</v>
      </c>
      <c r="T2643" t="s">
        <v>34457</v>
      </c>
      <c r="U2643" t="s">
        <v>656</v>
      </c>
      <c r="V2643" t="s">
        <v>34458</v>
      </c>
      <c r="W2643">
        <v>0</v>
      </c>
      <c r="X2643" t="s">
        <v>7</v>
      </c>
      <c r="Y2643">
        <v>1</v>
      </c>
      <c r="Z2643">
        <v>3</v>
      </c>
      <c r="AA2643">
        <v>3</v>
      </c>
      <c r="AB2643">
        <v>3</v>
      </c>
      <c r="AC2643">
        <v>526.9</v>
      </c>
      <c r="AD2643">
        <v>1</v>
      </c>
      <c r="AF2643" t="s">
        <v>34461</v>
      </c>
      <c r="AG2643">
        <v>0.25352000000000002</v>
      </c>
      <c r="AH2643">
        <v>0.60209000000000001</v>
      </c>
      <c r="AI2643">
        <v>2.72926E-2</v>
      </c>
      <c r="AJ2643">
        <f t="shared" si="574"/>
        <v>-2.72926E-2</v>
      </c>
      <c r="AK2643">
        <v>0.62041000000000002</v>
      </c>
      <c r="AL2643" t="str">
        <f t="shared" si="575"/>
        <v/>
      </c>
      <c r="AM2643" t="str">
        <f t="shared" si="576"/>
        <v/>
      </c>
      <c r="AN2643" t="str">
        <f t="shared" si="577"/>
        <v/>
      </c>
      <c r="AO2643" t="str">
        <f t="shared" si="578"/>
        <v/>
      </c>
      <c r="AQ2643">
        <v>5.5757099999999997E-2</v>
      </c>
      <c r="AR2643">
        <v>0.89306200000000002</v>
      </c>
      <c r="AS2643">
        <v>1.00625E-2</v>
      </c>
      <c r="AT2643">
        <f t="shared" si="579"/>
        <v>-1.00625E-2</v>
      </c>
      <c r="AU2643">
        <v>0.158167</v>
      </c>
      <c r="AV2643" t="str">
        <f t="shared" si="580"/>
        <v/>
      </c>
      <c r="AW2643" t="str">
        <f t="shared" si="581"/>
        <v/>
      </c>
      <c r="AX2643" t="str">
        <f t="shared" si="582"/>
        <v/>
      </c>
      <c r="AY2643" t="str">
        <f t="shared" si="583"/>
        <v/>
      </c>
      <c r="BA2643" s="5" t="str">
        <f t="shared" si="584"/>
        <v/>
      </c>
      <c r="BB2643" s="5" t="str">
        <f t="shared" si="585"/>
        <v/>
      </c>
      <c r="BC2643" s="5" t="str">
        <f t="shared" si="586"/>
        <v/>
      </c>
      <c r="BD2643" s="5" t="str">
        <f t="shared" si="587"/>
        <v/>
      </c>
      <c r="BF2643" t="s">
        <v>34459</v>
      </c>
      <c r="BG2643" t="s">
        <v>34460</v>
      </c>
      <c r="BH2643" t="s">
        <v>34461</v>
      </c>
      <c r="BI2643" t="s">
        <v>656</v>
      </c>
      <c r="BJ2643" t="s">
        <v>34462</v>
      </c>
      <c r="BK2643" t="s">
        <v>34463</v>
      </c>
    </row>
    <row r="2644" spans="1:63" x14ac:dyDescent="0.3">
      <c r="A2644">
        <v>10.698399999999999</v>
      </c>
      <c r="B2644">
        <v>10.715999999999999</v>
      </c>
      <c r="C2644">
        <v>10.745799999999999</v>
      </c>
      <c r="D2644">
        <v>10.730399999999999</v>
      </c>
      <c r="E2644">
        <v>10.691800000000001</v>
      </c>
      <c r="F2644">
        <v>10.7278</v>
      </c>
      <c r="G2644">
        <v>10.6691</v>
      </c>
      <c r="H2644">
        <v>10.693199999999999</v>
      </c>
      <c r="I2644">
        <v>11.2562</v>
      </c>
      <c r="J2644">
        <v>11.220700000000001</v>
      </c>
      <c r="K2644">
        <v>11.221399999999999</v>
      </c>
      <c r="L2644">
        <v>11.219099999999999</v>
      </c>
      <c r="M2644" t="s">
        <v>0</v>
      </c>
      <c r="P2644" t="s">
        <v>1</v>
      </c>
      <c r="Q2644" t="s">
        <v>116</v>
      </c>
      <c r="R2644" t="s">
        <v>8604</v>
      </c>
      <c r="S2644" t="s">
        <v>8605</v>
      </c>
      <c r="T2644" t="s">
        <v>8606</v>
      </c>
      <c r="U2644" t="s">
        <v>8607</v>
      </c>
      <c r="V2644" t="s">
        <v>8608</v>
      </c>
      <c r="W2644">
        <v>2</v>
      </c>
      <c r="X2644" t="s">
        <v>7</v>
      </c>
      <c r="Y2644">
        <v>25</v>
      </c>
      <c r="Z2644">
        <v>18</v>
      </c>
      <c r="AA2644">
        <v>28</v>
      </c>
      <c r="AB2644">
        <v>16</v>
      </c>
      <c r="AC2644">
        <v>108.2</v>
      </c>
      <c r="AD2644">
        <v>1</v>
      </c>
      <c r="AF2644" t="s">
        <v>8611</v>
      </c>
      <c r="AG2644">
        <v>0.86622699999999997</v>
      </c>
      <c r="AH2644">
        <v>0.16711400000000001</v>
      </c>
      <c r="AI2644">
        <v>2.7169700000000001E-2</v>
      </c>
      <c r="AJ2644">
        <f t="shared" si="574"/>
        <v>-2.7169700000000001E-2</v>
      </c>
      <c r="AK2644">
        <v>1.7208000000000001</v>
      </c>
      <c r="AL2644" t="str">
        <f t="shared" si="575"/>
        <v/>
      </c>
      <c r="AM2644" t="str">
        <f t="shared" si="576"/>
        <v/>
      </c>
      <c r="AN2644" t="str">
        <f t="shared" si="577"/>
        <v/>
      </c>
      <c r="AO2644" t="str">
        <f t="shared" si="578"/>
        <v/>
      </c>
      <c r="AQ2644">
        <v>7.6192200000000003</v>
      </c>
      <c r="AR2644" s="1">
        <v>6.0280699999999995E-7</v>
      </c>
      <c r="AS2644">
        <v>-0.50670700000000002</v>
      </c>
      <c r="AT2644">
        <f t="shared" si="579"/>
        <v>0.50670700000000002</v>
      </c>
      <c r="AU2644">
        <v>-37.4925</v>
      </c>
      <c r="AV2644" t="str">
        <f t="shared" si="580"/>
        <v/>
      </c>
      <c r="AW2644" t="str">
        <f t="shared" si="581"/>
        <v/>
      </c>
      <c r="AX2644" t="str">
        <f t="shared" si="582"/>
        <v/>
      </c>
      <c r="AY2644" t="str">
        <f t="shared" si="583"/>
        <v/>
      </c>
      <c r="BA2644" s="5" t="str">
        <f t="shared" si="584"/>
        <v/>
      </c>
      <c r="BB2644" s="5" t="str">
        <f t="shared" si="585"/>
        <v/>
      </c>
      <c r="BC2644" s="5" t="str">
        <f t="shared" si="586"/>
        <v/>
      </c>
      <c r="BD2644" s="5" t="str">
        <f t="shared" si="587"/>
        <v/>
      </c>
      <c r="BF2644" t="s">
        <v>8609</v>
      </c>
      <c r="BG2644" t="s">
        <v>8610</v>
      </c>
      <c r="BH2644" t="s">
        <v>8611</v>
      </c>
      <c r="BI2644" t="s">
        <v>8612</v>
      </c>
      <c r="BJ2644" t="s">
        <v>8613</v>
      </c>
      <c r="BK2644" t="s">
        <v>8614</v>
      </c>
    </row>
    <row r="2645" spans="1:63" x14ac:dyDescent="0.3">
      <c r="A2645">
        <v>8.0916999999999994</v>
      </c>
      <c r="B2645">
        <v>8.0558200000000006</v>
      </c>
      <c r="C2645">
        <v>8.1256699999999995</v>
      </c>
      <c r="D2645">
        <v>8.1001399999999997</v>
      </c>
      <c r="E2645">
        <v>8.1729299999999991</v>
      </c>
      <c r="F2645">
        <v>8.0117899999999995</v>
      </c>
      <c r="G2645">
        <v>8.0223700000000004</v>
      </c>
      <c r="H2645">
        <v>8.0585299999999993</v>
      </c>
      <c r="I2645">
        <v>8.0677000000000003</v>
      </c>
      <c r="J2645">
        <v>7.9536100000000003</v>
      </c>
      <c r="K2645">
        <v>8.0267999999999997</v>
      </c>
      <c r="L2645">
        <v>8.0757499999999993</v>
      </c>
      <c r="M2645" t="s">
        <v>0</v>
      </c>
      <c r="R2645" t="s">
        <v>37061</v>
      </c>
      <c r="S2645" t="s">
        <v>37062</v>
      </c>
      <c r="T2645" t="s">
        <v>37063</v>
      </c>
      <c r="U2645" t="s">
        <v>3358</v>
      </c>
      <c r="V2645" t="s">
        <v>37064</v>
      </c>
      <c r="W2645">
        <v>0</v>
      </c>
      <c r="X2645" t="s">
        <v>7</v>
      </c>
      <c r="Y2645">
        <v>4</v>
      </c>
      <c r="Z2645">
        <v>2</v>
      </c>
      <c r="AA2645">
        <v>2</v>
      </c>
      <c r="AB2645">
        <v>2</v>
      </c>
      <c r="AC2645">
        <v>59.3</v>
      </c>
      <c r="AD2645">
        <v>1</v>
      </c>
      <c r="AF2645" t="s">
        <v>37067</v>
      </c>
      <c r="AG2645">
        <v>0.28232600000000002</v>
      </c>
      <c r="AH2645">
        <v>0.56712200000000001</v>
      </c>
      <c r="AI2645">
        <v>2.6929399999999999E-2</v>
      </c>
      <c r="AJ2645">
        <f t="shared" si="574"/>
        <v>-2.6929399999999999E-2</v>
      </c>
      <c r="AK2645">
        <v>0.679759</v>
      </c>
      <c r="AL2645" t="str">
        <f t="shared" si="575"/>
        <v/>
      </c>
      <c r="AM2645" t="str">
        <f t="shared" si="576"/>
        <v/>
      </c>
      <c r="AN2645" t="str">
        <f t="shared" si="577"/>
        <v/>
      </c>
      <c r="AO2645" t="str">
        <f t="shared" si="578"/>
        <v/>
      </c>
      <c r="AQ2645">
        <v>1.02461</v>
      </c>
      <c r="AR2645">
        <v>0.11762599999999999</v>
      </c>
      <c r="AS2645">
        <v>6.2366999999999999E-2</v>
      </c>
      <c r="AT2645">
        <f t="shared" si="579"/>
        <v>-6.2366999999999999E-2</v>
      </c>
      <c r="AU2645">
        <v>1.9840599999999999</v>
      </c>
      <c r="AV2645" t="str">
        <f t="shared" si="580"/>
        <v/>
      </c>
      <c r="AW2645" t="str">
        <f t="shared" si="581"/>
        <v/>
      </c>
      <c r="AX2645" t="str">
        <f t="shared" si="582"/>
        <v/>
      </c>
      <c r="AY2645" t="str">
        <f t="shared" si="583"/>
        <v/>
      </c>
      <c r="BA2645" s="5" t="str">
        <f t="shared" si="584"/>
        <v/>
      </c>
      <c r="BB2645" s="5" t="str">
        <f t="shared" si="585"/>
        <v/>
      </c>
      <c r="BC2645" s="5" t="str">
        <f t="shared" si="586"/>
        <v/>
      </c>
      <c r="BD2645" s="5" t="str">
        <f t="shared" si="587"/>
        <v/>
      </c>
      <c r="BF2645" t="s">
        <v>37065</v>
      </c>
      <c r="BG2645" t="s">
        <v>37066</v>
      </c>
      <c r="BH2645" t="s">
        <v>37067</v>
      </c>
      <c r="BI2645" t="s">
        <v>3358</v>
      </c>
      <c r="BJ2645" t="s">
        <v>37068</v>
      </c>
      <c r="BK2645" t="s">
        <v>37069</v>
      </c>
    </row>
    <row r="2646" spans="1:63" x14ac:dyDescent="0.3">
      <c r="A2646">
        <v>9.8765199999999993</v>
      </c>
      <c r="B2646">
        <v>9.9718300000000006</v>
      </c>
      <c r="C2646">
        <v>9.8725199999999997</v>
      </c>
      <c r="D2646">
        <v>9.8737499999999994</v>
      </c>
      <c r="E2646">
        <v>9.9098900000000008</v>
      </c>
      <c r="F2646">
        <v>9.8166600000000006</v>
      </c>
      <c r="G2646">
        <v>9.8562700000000003</v>
      </c>
      <c r="H2646">
        <v>9.9061400000000006</v>
      </c>
      <c r="I2646">
        <v>10.168200000000001</v>
      </c>
      <c r="J2646">
        <v>10.215400000000001</v>
      </c>
      <c r="K2646">
        <v>10.1557</v>
      </c>
      <c r="L2646">
        <v>10.124000000000001</v>
      </c>
      <c r="M2646" t="s">
        <v>0</v>
      </c>
      <c r="P2646" t="s">
        <v>1</v>
      </c>
      <c r="Q2646" t="s">
        <v>116</v>
      </c>
      <c r="R2646" t="s">
        <v>28868</v>
      </c>
      <c r="T2646" t="s">
        <v>7876</v>
      </c>
      <c r="V2646" t="s">
        <v>28869</v>
      </c>
      <c r="W2646">
        <v>0</v>
      </c>
      <c r="X2646" t="s">
        <v>7</v>
      </c>
      <c r="Y2646">
        <v>20</v>
      </c>
      <c r="Z2646">
        <v>4</v>
      </c>
      <c r="AA2646">
        <v>7</v>
      </c>
      <c r="AB2646">
        <v>4</v>
      </c>
      <c r="AC2646">
        <v>23.2</v>
      </c>
      <c r="AD2646">
        <v>1</v>
      </c>
      <c r="AF2646" t="s">
        <v>28872</v>
      </c>
      <c r="AG2646">
        <v>0.34310600000000002</v>
      </c>
      <c r="AH2646">
        <v>0.50024599999999997</v>
      </c>
      <c r="AI2646">
        <v>2.6413900000000001E-2</v>
      </c>
      <c r="AJ2646">
        <f t="shared" si="574"/>
        <v>-2.6413900000000001E-2</v>
      </c>
      <c r="AK2646">
        <v>0.80070699999999995</v>
      </c>
      <c r="AL2646" t="str">
        <f t="shared" si="575"/>
        <v/>
      </c>
      <c r="AM2646" t="str">
        <f t="shared" si="576"/>
        <v/>
      </c>
      <c r="AN2646" t="str">
        <f t="shared" si="577"/>
        <v/>
      </c>
      <c r="AO2646" t="str">
        <f t="shared" si="578"/>
        <v/>
      </c>
      <c r="AQ2646">
        <v>3.8789600000000002</v>
      </c>
      <c r="AR2646">
        <v>3.3517300000000002E-4</v>
      </c>
      <c r="AS2646">
        <v>-0.26716400000000001</v>
      </c>
      <c r="AT2646">
        <f t="shared" si="579"/>
        <v>0.26716400000000001</v>
      </c>
      <c r="AU2646">
        <v>-8.6434099999999994</v>
      </c>
      <c r="AV2646" t="str">
        <f t="shared" si="580"/>
        <v/>
      </c>
      <c r="AW2646" t="str">
        <f t="shared" si="581"/>
        <v/>
      </c>
      <c r="AX2646" t="str">
        <f t="shared" si="582"/>
        <v/>
      </c>
      <c r="AY2646" t="str">
        <f t="shared" si="583"/>
        <v/>
      </c>
      <c r="BA2646" s="5" t="str">
        <f t="shared" si="584"/>
        <v/>
      </c>
      <c r="BB2646" s="5" t="str">
        <f t="shared" si="585"/>
        <v/>
      </c>
      <c r="BC2646" s="5" t="str">
        <f t="shared" si="586"/>
        <v/>
      </c>
      <c r="BD2646" s="5" t="str">
        <f t="shared" si="587"/>
        <v/>
      </c>
      <c r="BF2646" t="s">
        <v>28870</v>
      </c>
      <c r="BG2646" t="s">
        <v>28871</v>
      </c>
      <c r="BH2646" t="s">
        <v>28872</v>
      </c>
      <c r="BK2646" t="s">
        <v>28873</v>
      </c>
    </row>
    <row r="2647" spans="1:63" x14ac:dyDescent="0.3">
      <c r="A2647">
        <v>7.5902099999999999</v>
      </c>
      <c r="B2647">
        <v>7.6073300000000001</v>
      </c>
      <c r="C2647">
        <v>7.53294</v>
      </c>
      <c r="D2647">
        <v>7.43546</v>
      </c>
      <c r="E2647">
        <v>7.5172800000000004</v>
      </c>
      <c r="F2647">
        <v>7.4830100000000002</v>
      </c>
      <c r="G2647">
        <v>7.5101699999999996</v>
      </c>
      <c r="H2647">
        <v>7.5507499999999999</v>
      </c>
      <c r="I2647">
        <v>7.57667</v>
      </c>
      <c r="J2647">
        <v>7.62425</v>
      </c>
      <c r="K2647">
        <v>7.44543</v>
      </c>
      <c r="L2647">
        <v>7.3819800000000004</v>
      </c>
      <c r="M2647" t="s">
        <v>0</v>
      </c>
      <c r="R2647" t="s">
        <v>3071</v>
      </c>
      <c r="S2647" t="s">
        <v>6600</v>
      </c>
      <c r="T2647" t="s">
        <v>28559</v>
      </c>
      <c r="U2647" t="s">
        <v>470</v>
      </c>
      <c r="V2647" t="s">
        <v>19476</v>
      </c>
      <c r="W2647">
        <v>0</v>
      </c>
      <c r="X2647" t="s">
        <v>7</v>
      </c>
      <c r="Y2647">
        <v>19</v>
      </c>
      <c r="Z2647">
        <v>3</v>
      </c>
      <c r="AA2647">
        <v>3</v>
      </c>
      <c r="AB2647">
        <v>3</v>
      </c>
      <c r="AC2647">
        <v>23.6</v>
      </c>
      <c r="AD2647">
        <v>1</v>
      </c>
      <c r="AF2647" t="s">
        <v>28562</v>
      </c>
      <c r="AG2647">
        <v>0.260934</v>
      </c>
      <c r="AH2647">
        <v>0.59261399999999997</v>
      </c>
      <c r="AI2647">
        <v>2.61856E-2</v>
      </c>
      <c r="AJ2647">
        <f t="shared" si="574"/>
        <v>-2.61856E-2</v>
      </c>
      <c r="AK2647">
        <v>0.63582300000000003</v>
      </c>
      <c r="AL2647" t="str">
        <f t="shared" si="575"/>
        <v/>
      </c>
      <c r="AM2647" t="str">
        <f t="shared" si="576"/>
        <v/>
      </c>
      <c r="AN2647" t="str">
        <f t="shared" si="577"/>
        <v/>
      </c>
      <c r="AO2647" t="str">
        <f t="shared" si="578"/>
        <v/>
      </c>
      <c r="AQ2647">
        <v>0.19886599999999999</v>
      </c>
      <c r="AR2647">
        <v>0.66982600000000003</v>
      </c>
      <c r="AS2647">
        <v>3.4405199999999997E-2</v>
      </c>
      <c r="AT2647">
        <f t="shared" si="579"/>
        <v>-3.4405199999999997E-2</v>
      </c>
      <c r="AU2647">
        <v>0.50342900000000002</v>
      </c>
      <c r="AV2647" t="str">
        <f t="shared" si="580"/>
        <v/>
      </c>
      <c r="AW2647" t="str">
        <f t="shared" si="581"/>
        <v/>
      </c>
      <c r="AX2647" t="str">
        <f t="shared" si="582"/>
        <v/>
      </c>
      <c r="AY2647" t="str">
        <f t="shared" si="583"/>
        <v/>
      </c>
      <c r="BA2647" s="5" t="str">
        <f t="shared" si="584"/>
        <v/>
      </c>
      <c r="BB2647" s="5" t="str">
        <f t="shared" si="585"/>
        <v/>
      </c>
      <c r="BC2647" s="5" t="str">
        <f t="shared" si="586"/>
        <v/>
      </c>
      <c r="BD2647" s="5" t="str">
        <f t="shared" si="587"/>
        <v/>
      </c>
      <c r="BF2647" t="s">
        <v>28560</v>
      </c>
      <c r="BG2647" t="s">
        <v>28561</v>
      </c>
      <c r="BH2647" t="s">
        <v>28562</v>
      </c>
      <c r="BI2647" t="s">
        <v>470</v>
      </c>
      <c r="BK2647" t="s">
        <v>28563</v>
      </c>
    </row>
    <row r="2648" spans="1:63" x14ac:dyDescent="0.3">
      <c r="A2648">
        <v>13.485799999999999</v>
      </c>
      <c r="B2648">
        <v>13.428699999999999</v>
      </c>
      <c r="C2648">
        <v>13.462899999999999</v>
      </c>
      <c r="D2648">
        <v>13.448600000000001</v>
      </c>
      <c r="E2648">
        <v>13.4605</v>
      </c>
      <c r="F2648">
        <v>13.4282</v>
      </c>
      <c r="G2648">
        <v>13.377599999999999</v>
      </c>
      <c r="H2648">
        <v>13.456200000000001</v>
      </c>
      <c r="I2648">
        <v>13.4305</v>
      </c>
      <c r="J2648">
        <v>13.4308</v>
      </c>
      <c r="K2648">
        <v>13.409000000000001</v>
      </c>
      <c r="L2648">
        <v>13.4137</v>
      </c>
      <c r="M2648" t="s">
        <v>0</v>
      </c>
      <c r="P2648" t="s">
        <v>1</v>
      </c>
      <c r="Q2648" t="s">
        <v>116</v>
      </c>
      <c r="R2648" t="s">
        <v>1136</v>
      </c>
      <c r="S2648" t="s">
        <v>1137</v>
      </c>
      <c r="T2648" t="s">
        <v>1138</v>
      </c>
      <c r="U2648" t="s">
        <v>1139</v>
      </c>
      <c r="V2648" t="s">
        <v>609</v>
      </c>
      <c r="W2648">
        <v>3</v>
      </c>
      <c r="X2648" t="s">
        <v>7</v>
      </c>
      <c r="Y2648">
        <v>63</v>
      </c>
      <c r="Z2648">
        <v>48</v>
      </c>
      <c r="AA2648">
        <v>140</v>
      </c>
      <c r="AB2648">
        <v>32</v>
      </c>
      <c r="AC2648">
        <v>69.400000000000006</v>
      </c>
      <c r="AD2648">
        <v>1</v>
      </c>
      <c r="AF2648" t="s">
        <v>1142</v>
      </c>
      <c r="AG2648">
        <v>0.53069500000000003</v>
      </c>
      <c r="AH2648">
        <v>0.339092</v>
      </c>
      <c r="AI2648">
        <v>2.5873400000000001E-2</v>
      </c>
      <c r="AJ2648">
        <f t="shared" si="574"/>
        <v>-2.5873400000000001E-2</v>
      </c>
      <c r="AK2648">
        <v>1.1480600000000001</v>
      </c>
      <c r="AL2648" t="str">
        <f t="shared" si="575"/>
        <v/>
      </c>
      <c r="AM2648" t="str">
        <f t="shared" si="576"/>
        <v/>
      </c>
      <c r="AN2648" t="str">
        <f t="shared" si="577"/>
        <v/>
      </c>
      <c r="AO2648" t="str">
        <f t="shared" si="578"/>
        <v/>
      </c>
      <c r="AQ2648">
        <v>1.43354</v>
      </c>
      <c r="AR2648">
        <v>4.9400100000000002E-2</v>
      </c>
      <c r="AS2648">
        <v>3.5505799999999997E-2</v>
      </c>
      <c r="AT2648">
        <f t="shared" si="579"/>
        <v>-3.5505799999999997E-2</v>
      </c>
      <c r="AU2648">
        <v>2.6735500000000001</v>
      </c>
      <c r="AV2648" t="str">
        <f t="shared" si="580"/>
        <v/>
      </c>
      <c r="AW2648" t="str">
        <f t="shared" si="581"/>
        <v/>
      </c>
      <c r="AX2648" t="str">
        <f t="shared" si="582"/>
        <v/>
      </c>
      <c r="AY2648" t="str">
        <f t="shared" si="583"/>
        <v/>
      </c>
      <c r="BA2648" s="5" t="str">
        <f t="shared" si="584"/>
        <v/>
      </c>
      <c r="BB2648" s="5" t="str">
        <f t="shared" si="585"/>
        <v/>
      </c>
      <c r="BC2648" s="5" t="str">
        <f t="shared" si="586"/>
        <v/>
      </c>
      <c r="BD2648" s="5" t="str">
        <f t="shared" si="587"/>
        <v/>
      </c>
      <c r="BF2648" t="s">
        <v>1140</v>
      </c>
      <c r="BG2648" t="s">
        <v>1141</v>
      </c>
      <c r="BH2648" t="s">
        <v>1142</v>
      </c>
      <c r="BI2648" t="s">
        <v>1143</v>
      </c>
      <c r="BJ2648" t="s">
        <v>1144</v>
      </c>
      <c r="BK2648" t="s">
        <v>1145</v>
      </c>
    </row>
    <row r="2649" spans="1:63" x14ac:dyDescent="0.3">
      <c r="A2649">
        <v>10.997199999999999</v>
      </c>
      <c r="B2649">
        <v>10.9984</v>
      </c>
      <c r="C2649">
        <v>10.9819</v>
      </c>
      <c r="D2649">
        <v>10.9757</v>
      </c>
      <c r="E2649">
        <v>10.9862</v>
      </c>
      <c r="F2649">
        <v>10.991300000000001</v>
      </c>
      <c r="G2649">
        <v>10.974299999999999</v>
      </c>
      <c r="H2649">
        <v>10.8992</v>
      </c>
      <c r="I2649">
        <v>10.988899999999999</v>
      </c>
      <c r="J2649">
        <v>10.9359</v>
      </c>
      <c r="K2649">
        <v>10.976800000000001</v>
      </c>
      <c r="L2649">
        <v>11.051</v>
      </c>
      <c r="M2649" t="s">
        <v>0</v>
      </c>
      <c r="R2649" t="s">
        <v>16355</v>
      </c>
      <c r="S2649" t="s">
        <v>16356</v>
      </c>
      <c r="T2649" t="s">
        <v>16357</v>
      </c>
      <c r="V2649" t="s">
        <v>6369</v>
      </c>
      <c r="W2649">
        <v>0</v>
      </c>
      <c r="X2649" t="s">
        <v>7</v>
      </c>
      <c r="Y2649">
        <v>44</v>
      </c>
      <c r="Z2649">
        <v>10</v>
      </c>
      <c r="AA2649">
        <v>16</v>
      </c>
      <c r="AB2649">
        <v>10</v>
      </c>
      <c r="AC2649">
        <v>27</v>
      </c>
      <c r="AD2649">
        <v>1</v>
      </c>
      <c r="AF2649" t="s">
        <v>16360</v>
      </c>
      <c r="AG2649">
        <v>0.53168000000000004</v>
      </c>
      <c r="AH2649">
        <v>0.33839200000000003</v>
      </c>
      <c r="AI2649">
        <v>2.5532699999999998E-2</v>
      </c>
      <c r="AJ2649">
        <f t="shared" si="574"/>
        <v>-2.5532699999999998E-2</v>
      </c>
      <c r="AK2649">
        <v>1.14981</v>
      </c>
      <c r="AL2649" t="str">
        <f t="shared" si="575"/>
        <v/>
      </c>
      <c r="AM2649" t="str">
        <f t="shared" si="576"/>
        <v/>
      </c>
      <c r="AN2649" t="str">
        <f t="shared" si="577"/>
        <v/>
      </c>
      <c r="AO2649" t="str">
        <f t="shared" si="578"/>
        <v/>
      </c>
      <c r="AQ2649">
        <v>2.0544500000000002E-3</v>
      </c>
      <c r="AR2649">
        <v>0.99615900000000002</v>
      </c>
      <c r="AS2649">
        <v>1.5091900000000001E-4</v>
      </c>
      <c r="AT2649">
        <f t="shared" si="579"/>
        <v>-1.5091900000000001E-4</v>
      </c>
      <c r="AU2649">
        <v>6.1654199999999996E-3</v>
      </c>
      <c r="AV2649" t="str">
        <f t="shared" si="580"/>
        <v/>
      </c>
      <c r="AW2649" t="str">
        <f t="shared" si="581"/>
        <v/>
      </c>
      <c r="AX2649" t="str">
        <f t="shared" si="582"/>
        <v/>
      </c>
      <c r="AY2649" t="str">
        <f t="shared" si="583"/>
        <v/>
      </c>
      <c r="BA2649" s="5" t="str">
        <f t="shared" si="584"/>
        <v/>
      </c>
      <c r="BB2649" s="5" t="str">
        <f t="shared" si="585"/>
        <v/>
      </c>
      <c r="BC2649" s="5" t="str">
        <f t="shared" si="586"/>
        <v/>
      </c>
      <c r="BD2649" s="5" t="str">
        <f t="shared" si="587"/>
        <v/>
      </c>
      <c r="BF2649" t="s">
        <v>16358</v>
      </c>
      <c r="BG2649" t="s">
        <v>16359</v>
      </c>
      <c r="BH2649" t="s">
        <v>16360</v>
      </c>
      <c r="BK2649" t="s">
        <v>16361</v>
      </c>
    </row>
    <row r="2650" spans="1:63" x14ac:dyDescent="0.3">
      <c r="A2650">
        <v>11.802</v>
      </c>
      <c r="B2650">
        <v>11.882199999999999</v>
      </c>
      <c r="C2650">
        <v>11.8841</v>
      </c>
      <c r="D2650">
        <v>11.829499999999999</v>
      </c>
      <c r="E2650">
        <v>11.808199999999999</v>
      </c>
      <c r="F2650">
        <v>11.879</v>
      </c>
      <c r="G2650">
        <v>11.834199999999999</v>
      </c>
      <c r="H2650">
        <v>11.7745</v>
      </c>
      <c r="I2650">
        <v>12.208399999999999</v>
      </c>
      <c r="J2650">
        <v>12.1953</v>
      </c>
      <c r="K2650">
        <v>12.2204</v>
      </c>
      <c r="L2650">
        <v>12.232900000000001</v>
      </c>
      <c r="M2650" t="s">
        <v>0</v>
      </c>
      <c r="P2650" t="s">
        <v>1</v>
      </c>
      <c r="Q2650" t="s">
        <v>116</v>
      </c>
      <c r="R2650" t="s">
        <v>8113</v>
      </c>
      <c r="S2650" t="s">
        <v>8114</v>
      </c>
      <c r="T2650" t="s">
        <v>8115</v>
      </c>
      <c r="U2650" t="s">
        <v>8116</v>
      </c>
      <c r="V2650" t="s">
        <v>4847</v>
      </c>
      <c r="W2650">
        <v>0</v>
      </c>
      <c r="X2650" t="s">
        <v>7</v>
      </c>
      <c r="Y2650">
        <v>63</v>
      </c>
      <c r="Z2650">
        <v>10</v>
      </c>
      <c r="AA2650">
        <v>36</v>
      </c>
      <c r="AB2650">
        <v>9</v>
      </c>
      <c r="AC2650">
        <v>21.2</v>
      </c>
      <c r="AD2650">
        <v>1</v>
      </c>
      <c r="AF2650" t="s">
        <v>8119</v>
      </c>
      <c r="AG2650">
        <v>0.368815</v>
      </c>
      <c r="AH2650">
        <v>0.47472300000000001</v>
      </c>
      <c r="AI2650">
        <v>2.5462599999999998E-2</v>
      </c>
      <c r="AJ2650">
        <f t="shared" si="574"/>
        <v>-2.5462599999999998E-2</v>
      </c>
      <c r="AK2650">
        <v>0.85036800000000001</v>
      </c>
      <c r="AL2650" t="str">
        <f t="shared" si="575"/>
        <v/>
      </c>
      <c r="AM2650" t="str">
        <f t="shared" si="576"/>
        <v/>
      </c>
      <c r="AN2650" t="str">
        <f t="shared" si="577"/>
        <v/>
      </c>
      <c r="AO2650" t="str">
        <f t="shared" si="578"/>
        <v/>
      </c>
      <c r="AQ2650">
        <v>5.5354700000000001</v>
      </c>
      <c r="AR2650" s="1">
        <v>1.5157000000000001E-5</v>
      </c>
      <c r="AS2650">
        <v>-0.36479800000000001</v>
      </c>
      <c r="AT2650">
        <f t="shared" si="579"/>
        <v>0.36479800000000001</v>
      </c>
      <c r="AU2650">
        <v>-16.727399999999999</v>
      </c>
      <c r="AV2650" t="str">
        <f t="shared" si="580"/>
        <v/>
      </c>
      <c r="AW2650" t="str">
        <f t="shared" si="581"/>
        <v/>
      </c>
      <c r="AX2650" t="str">
        <f t="shared" si="582"/>
        <v/>
      </c>
      <c r="AY2650" t="str">
        <f t="shared" si="583"/>
        <v/>
      </c>
      <c r="BA2650" s="5" t="str">
        <f t="shared" si="584"/>
        <v/>
      </c>
      <c r="BB2650" s="5" t="str">
        <f t="shared" si="585"/>
        <v/>
      </c>
      <c r="BC2650" s="5" t="str">
        <f t="shared" si="586"/>
        <v/>
      </c>
      <c r="BD2650" s="5" t="str">
        <f t="shared" si="587"/>
        <v/>
      </c>
      <c r="BF2650" t="s">
        <v>8117</v>
      </c>
      <c r="BG2650" t="s">
        <v>8118</v>
      </c>
      <c r="BH2650" t="s">
        <v>8119</v>
      </c>
      <c r="BI2650" t="s">
        <v>8120</v>
      </c>
      <c r="BJ2650" t="s">
        <v>8121</v>
      </c>
      <c r="BK2650" t="s">
        <v>8122</v>
      </c>
    </row>
    <row r="2651" spans="1:63" x14ac:dyDescent="0.3">
      <c r="A2651">
        <v>9.66906</v>
      </c>
      <c r="B2651">
        <v>9.6021400000000003</v>
      </c>
      <c r="C2651">
        <v>9.6137899999999998</v>
      </c>
      <c r="D2651">
        <v>9.6163699999999999</v>
      </c>
      <c r="E2651">
        <v>9.6032600000000006</v>
      </c>
      <c r="F2651">
        <v>9.5364400000000007</v>
      </c>
      <c r="G2651">
        <v>9.6233299999999993</v>
      </c>
      <c r="H2651">
        <v>9.6368100000000005</v>
      </c>
      <c r="I2651">
        <v>9.7214399999999994</v>
      </c>
      <c r="J2651">
        <v>9.6375299999999999</v>
      </c>
      <c r="K2651">
        <v>9.6575000000000006</v>
      </c>
      <c r="L2651">
        <v>9.6344499999999993</v>
      </c>
      <c r="M2651" t="s">
        <v>0</v>
      </c>
      <c r="R2651" t="s">
        <v>13357</v>
      </c>
      <c r="S2651" t="s">
        <v>13358</v>
      </c>
      <c r="T2651" t="s">
        <v>13359</v>
      </c>
      <c r="V2651" t="s">
        <v>13360</v>
      </c>
      <c r="W2651">
        <v>0</v>
      </c>
      <c r="X2651" t="s">
        <v>7</v>
      </c>
      <c r="Y2651">
        <v>27</v>
      </c>
      <c r="Z2651">
        <v>10</v>
      </c>
      <c r="AA2651">
        <v>15</v>
      </c>
      <c r="AB2651">
        <v>10</v>
      </c>
      <c r="AC2651">
        <v>59.8</v>
      </c>
      <c r="AD2651">
        <v>1</v>
      </c>
      <c r="AF2651" t="s">
        <v>13363</v>
      </c>
      <c r="AG2651">
        <v>0.42018899999999998</v>
      </c>
      <c r="AH2651">
        <v>0.42643599999999998</v>
      </c>
      <c r="AI2651">
        <v>2.53811E-2</v>
      </c>
      <c r="AJ2651">
        <f t="shared" si="574"/>
        <v>-2.53811E-2</v>
      </c>
      <c r="AK2651">
        <v>0.94737499999999997</v>
      </c>
      <c r="AL2651" t="str">
        <f t="shared" si="575"/>
        <v/>
      </c>
      <c r="AM2651" t="str">
        <f t="shared" si="576"/>
        <v/>
      </c>
      <c r="AN2651" t="str">
        <f t="shared" si="577"/>
        <v/>
      </c>
      <c r="AO2651" t="str">
        <f t="shared" si="578"/>
        <v/>
      </c>
      <c r="AQ2651">
        <v>0.72762400000000005</v>
      </c>
      <c r="AR2651">
        <v>0.220667</v>
      </c>
      <c r="AS2651">
        <v>-3.73893E-2</v>
      </c>
      <c r="AT2651">
        <f t="shared" si="579"/>
        <v>3.73893E-2</v>
      </c>
      <c r="AU2651">
        <v>-1.48834</v>
      </c>
      <c r="AV2651" t="str">
        <f t="shared" si="580"/>
        <v/>
      </c>
      <c r="AW2651" t="str">
        <f t="shared" si="581"/>
        <v/>
      </c>
      <c r="AX2651" t="str">
        <f t="shared" si="582"/>
        <v/>
      </c>
      <c r="AY2651" t="str">
        <f t="shared" si="583"/>
        <v/>
      </c>
      <c r="BA2651" s="5" t="str">
        <f t="shared" si="584"/>
        <v/>
      </c>
      <c r="BB2651" s="5" t="str">
        <f t="shared" si="585"/>
        <v/>
      </c>
      <c r="BC2651" s="5" t="str">
        <f t="shared" si="586"/>
        <v/>
      </c>
      <c r="BD2651" s="5" t="str">
        <f t="shared" si="587"/>
        <v/>
      </c>
      <c r="BF2651" t="s">
        <v>13361</v>
      </c>
      <c r="BG2651" t="s">
        <v>13362</v>
      </c>
      <c r="BH2651" t="s">
        <v>13363</v>
      </c>
      <c r="BK2651" t="s">
        <v>13364</v>
      </c>
    </row>
    <row r="2652" spans="1:63" x14ac:dyDescent="0.3">
      <c r="A2652">
        <v>5.4093900000000001</v>
      </c>
      <c r="B2652">
        <v>5.3923199999999998</v>
      </c>
      <c r="C2652">
        <v>5.2479300000000002</v>
      </c>
      <c r="D2652">
        <v>5.2891000000000004</v>
      </c>
      <c r="E2652">
        <v>5.2441300000000002</v>
      </c>
      <c r="F2652">
        <v>5.3750400000000003</v>
      </c>
      <c r="G2652">
        <v>5.3074300000000001</v>
      </c>
      <c r="H2652">
        <v>5.31107</v>
      </c>
      <c r="I2652">
        <v>5.6117600000000003</v>
      </c>
      <c r="J2652">
        <v>5.8150599999999999</v>
      </c>
      <c r="K2652">
        <v>5.8404600000000002</v>
      </c>
      <c r="L2652">
        <v>5.3645699999999996</v>
      </c>
      <c r="M2652" t="s">
        <v>0</v>
      </c>
      <c r="P2652" t="s">
        <v>1</v>
      </c>
      <c r="Q2652" t="s">
        <v>116</v>
      </c>
      <c r="R2652" t="s">
        <v>33348</v>
      </c>
      <c r="S2652" t="s">
        <v>6749</v>
      </c>
      <c r="T2652" t="s">
        <v>33349</v>
      </c>
      <c r="V2652" t="s">
        <v>4847</v>
      </c>
      <c r="W2652">
        <v>0</v>
      </c>
      <c r="X2652" t="s">
        <v>7</v>
      </c>
      <c r="Y2652">
        <v>10</v>
      </c>
      <c r="Z2652">
        <v>2</v>
      </c>
      <c r="AA2652">
        <v>3</v>
      </c>
      <c r="AB2652">
        <v>1</v>
      </c>
      <c r="AC2652">
        <v>23.6</v>
      </c>
      <c r="AD2652">
        <v>1</v>
      </c>
      <c r="AF2652" t="s">
        <v>33352</v>
      </c>
      <c r="AG2652">
        <v>0.21188699999999999</v>
      </c>
      <c r="AH2652">
        <v>0.65567500000000001</v>
      </c>
      <c r="AI2652">
        <v>2.5267999999999999E-2</v>
      </c>
      <c r="AJ2652">
        <f t="shared" si="574"/>
        <v>-2.5267999999999999E-2</v>
      </c>
      <c r="AK2652">
        <v>0.53187300000000004</v>
      </c>
      <c r="AL2652" t="str">
        <f t="shared" si="575"/>
        <v/>
      </c>
      <c r="AM2652" t="str">
        <f t="shared" si="576"/>
        <v/>
      </c>
      <c r="AN2652" t="str">
        <f t="shared" si="577"/>
        <v/>
      </c>
      <c r="AO2652" t="str">
        <f t="shared" si="578"/>
        <v/>
      </c>
      <c r="AQ2652">
        <v>1.4830700000000001</v>
      </c>
      <c r="AR2652">
        <v>4.4496099999999997E-2</v>
      </c>
      <c r="AS2652">
        <v>-0.32328200000000001</v>
      </c>
      <c r="AT2652">
        <f t="shared" si="579"/>
        <v>0.32328200000000001</v>
      </c>
      <c r="AU2652">
        <v>-2.7594099999999999</v>
      </c>
      <c r="AV2652" t="str">
        <f t="shared" si="580"/>
        <v/>
      </c>
      <c r="AW2652" t="str">
        <f t="shared" si="581"/>
        <v/>
      </c>
      <c r="AX2652" t="str">
        <f t="shared" si="582"/>
        <v/>
      </c>
      <c r="AY2652" t="str">
        <f t="shared" si="583"/>
        <v/>
      </c>
      <c r="BA2652" s="5" t="str">
        <f t="shared" si="584"/>
        <v/>
      </c>
      <c r="BB2652" s="5" t="str">
        <f t="shared" si="585"/>
        <v/>
      </c>
      <c r="BC2652" s="5" t="str">
        <f t="shared" si="586"/>
        <v/>
      </c>
      <c r="BD2652" s="5" t="str">
        <f t="shared" si="587"/>
        <v/>
      </c>
      <c r="BF2652" t="s">
        <v>33350</v>
      </c>
      <c r="BG2652" t="s">
        <v>33351</v>
      </c>
      <c r="BH2652" t="s">
        <v>33352</v>
      </c>
      <c r="BJ2652" t="s">
        <v>33353</v>
      </c>
      <c r="BK2652" t="s">
        <v>33354</v>
      </c>
    </row>
    <row r="2653" spans="1:63" x14ac:dyDescent="0.3">
      <c r="A2653">
        <v>8.3223800000000008</v>
      </c>
      <c r="B2653">
        <v>8.3750400000000003</v>
      </c>
      <c r="C2653">
        <v>8.2355400000000003</v>
      </c>
      <c r="D2653">
        <v>8.3291199999999996</v>
      </c>
      <c r="E2653">
        <v>8.2770499999999991</v>
      </c>
      <c r="F2653">
        <v>8.3362800000000004</v>
      </c>
      <c r="G2653">
        <v>8.2283399999999993</v>
      </c>
      <c r="H2653">
        <v>8.3196700000000003</v>
      </c>
      <c r="I2653">
        <v>8.3557900000000007</v>
      </c>
      <c r="J2653">
        <v>8.2441300000000002</v>
      </c>
      <c r="K2653">
        <v>8.2507699999999993</v>
      </c>
      <c r="L2653">
        <v>8.2672500000000007</v>
      </c>
      <c r="M2653" t="s">
        <v>0</v>
      </c>
      <c r="R2653" t="s">
        <v>38134</v>
      </c>
      <c r="T2653" t="s">
        <v>38135</v>
      </c>
      <c r="U2653" t="s">
        <v>9483</v>
      </c>
      <c r="V2653" t="s">
        <v>35821</v>
      </c>
      <c r="W2653">
        <v>0</v>
      </c>
      <c r="X2653" t="s">
        <v>7</v>
      </c>
      <c r="Y2653">
        <v>9</v>
      </c>
      <c r="Z2653">
        <v>2</v>
      </c>
      <c r="AA2653">
        <v>2</v>
      </c>
      <c r="AB2653">
        <v>2</v>
      </c>
      <c r="AC2653">
        <v>20.7</v>
      </c>
      <c r="AD2653">
        <v>1</v>
      </c>
      <c r="AF2653" t="s">
        <v>38138</v>
      </c>
      <c r="AG2653">
        <v>0.27550999999999998</v>
      </c>
      <c r="AH2653">
        <v>0.57487999999999995</v>
      </c>
      <c r="AI2653">
        <v>2.5182199999999998E-2</v>
      </c>
      <c r="AJ2653">
        <f t="shared" si="574"/>
        <v>-2.5182199999999998E-2</v>
      </c>
      <c r="AK2653">
        <v>0.66584600000000005</v>
      </c>
      <c r="AL2653" t="str">
        <f t="shared" si="575"/>
        <v/>
      </c>
      <c r="AM2653" t="str">
        <f t="shared" si="576"/>
        <v/>
      </c>
      <c r="AN2653" t="str">
        <f t="shared" si="577"/>
        <v/>
      </c>
      <c r="AO2653" t="str">
        <f t="shared" si="578"/>
        <v/>
      </c>
      <c r="AQ2653">
        <v>0.40807900000000003</v>
      </c>
      <c r="AR2653">
        <v>0.43462299999999998</v>
      </c>
      <c r="AS2653">
        <v>3.60329E-2</v>
      </c>
      <c r="AT2653">
        <f t="shared" si="579"/>
        <v>-3.60329E-2</v>
      </c>
      <c r="AU2653">
        <v>0.92475399999999996</v>
      </c>
      <c r="AV2653" t="str">
        <f t="shared" si="580"/>
        <v/>
      </c>
      <c r="AW2653" t="str">
        <f t="shared" si="581"/>
        <v/>
      </c>
      <c r="AX2653" t="str">
        <f t="shared" si="582"/>
        <v/>
      </c>
      <c r="AY2653" t="str">
        <f t="shared" si="583"/>
        <v/>
      </c>
      <c r="BA2653" s="5" t="str">
        <f t="shared" si="584"/>
        <v/>
      </c>
      <c r="BB2653" s="5" t="str">
        <f t="shared" si="585"/>
        <v/>
      </c>
      <c r="BC2653" s="5" t="str">
        <f t="shared" si="586"/>
        <v/>
      </c>
      <c r="BD2653" s="5" t="str">
        <f t="shared" si="587"/>
        <v/>
      </c>
      <c r="BF2653" t="s">
        <v>38136</v>
      </c>
      <c r="BG2653" t="s">
        <v>38137</v>
      </c>
      <c r="BH2653" t="s">
        <v>38138</v>
      </c>
      <c r="BI2653" t="s">
        <v>1029</v>
      </c>
      <c r="BJ2653" t="s">
        <v>13938</v>
      </c>
      <c r="BK2653" t="s">
        <v>38139</v>
      </c>
    </row>
    <row r="2654" spans="1:63" x14ac:dyDescent="0.3">
      <c r="A2654">
        <v>6.2035900000000002</v>
      </c>
      <c r="B2654">
        <v>6.1334</v>
      </c>
      <c r="C2654">
        <v>6.2927799999999996</v>
      </c>
      <c r="D2654">
        <v>6.11686</v>
      </c>
      <c r="E2654">
        <v>6.2498199999999997</v>
      </c>
      <c r="F2654">
        <v>6.2686599999999997</v>
      </c>
      <c r="G2654">
        <v>6.2133500000000002</v>
      </c>
      <c r="H2654">
        <v>5.9140899999999998</v>
      </c>
      <c r="I2654">
        <v>6.3991699999999998</v>
      </c>
      <c r="J2654">
        <v>6.3575499999999998</v>
      </c>
      <c r="K2654">
        <v>6.3416300000000003</v>
      </c>
      <c r="L2654">
        <v>6.2779800000000003</v>
      </c>
      <c r="M2654" t="s">
        <v>0</v>
      </c>
      <c r="P2654" t="s">
        <v>1</v>
      </c>
      <c r="Q2654" t="s">
        <v>116</v>
      </c>
      <c r="R2654" t="s">
        <v>42292</v>
      </c>
      <c r="S2654" t="s">
        <v>42293</v>
      </c>
      <c r="T2654" t="s">
        <v>2273</v>
      </c>
      <c r="V2654" t="s">
        <v>42294</v>
      </c>
      <c r="W2654">
        <v>0</v>
      </c>
      <c r="X2654" t="s">
        <v>7</v>
      </c>
      <c r="Y2654">
        <v>4</v>
      </c>
      <c r="Z2654">
        <v>1</v>
      </c>
      <c r="AA2654">
        <v>1</v>
      </c>
      <c r="AB2654">
        <v>1</v>
      </c>
      <c r="AC2654">
        <v>17.8</v>
      </c>
      <c r="AD2654">
        <v>1</v>
      </c>
      <c r="AF2654" t="s">
        <v>42297</v>
      </c>
      <c r="AG2654">
        <v>9.99858E-2</v>
      </c>
      <c r="AH2654">
        <v>0.82205099999999998</v>
      </c>
      <c r="AI2654">
        <v>2.51801E-2</v>
      </c>
      <c r="AJ2654">
        <f t="shared" si="574"/>
        <v>-2.51801E-2</v>
      </c>
      <c r="AK2654">
        <v>0.27252500000000002</v>
      </c>
      <c r="AL2654" t="str">
        <f t="shared" si="575"/>
        <v/>
      </c>
      <c r="AM2654" t="str">
        <f t="shared" si="576"/>
        <v/>
      </c>
      <c r="AN2654" t="str">
        <f t="shared" si="577"/>
        <v/>
      </c>
      <c r="AO2654" t="str">
        <f t="shared" si="578"/>
        <v/>
      </c>
      <c r="AQ2654">
        <v>1.80019</v>
      </c>
      <c r="AR2654">
        <v>2.27826E-2</v>
      </c>
      <c r="AS2654">
        <v>-0.15742500000000001</v>
      </c>
      <c r="AT2654">
        <f t="shared" si="579"/>
        <v>0.15742500000000001</v>
      </c>
      <c r="AU2654">
        <v>-3.3281999999999998</v>
      </c>
      <c r="AV2654" t="str">
        <f t="shared" si="580"/>
        <v/>
      </c>
      <c r="AW2654" t="str">
        <f t="shared" si="581"/>
        <v/>
      </c>
      <c r="AX2654" t="str">
        <f t="shared" si="582"/>
        <v/>
      </c>
      <c r="AY2654" t="str">
        <f t="shared" si="583"/>
        <v/>
      </c>
      <c r="BA2654" s="5" t="str">
        <f t="shared" si="584"/>
        <v/>
      </c>
      <c r="BB2654" s="5" t="str">
        <f t="shared" si="585"/>
        <v/>
      </c>
      <c r="BC2654" s="5" t="str">
        <f t="shared" si="586"/>
        <v/>
      </c>
      <c r="BD2654" s="5" t="str">
        <f t="shared" si="587"/>
        <v/>
      </c>
      <c r="BF2654" t="s">
        <v>42295</v>
      </c>
      <c r="BG2654" t="s">
        <v>42296</v>
      </c>
      <c r="BH2654" t="s">
        <v>42297</v>
      </c>
      <c r="BJ2654" t="s">
        <v>42298</v>
      </c>
      <c r="BK2654" t="s">
        <v>42299</v>
      </c>
    </row>
    <row r="2655" spans="1:63" x14ac:dyDescent="0.3">
      <c r="A2655">
        <v>10.4016</v>
      </c>
      <c r="B2655">
        <v>10.3391</v>
      </c>
      <c r="C2655">
        <v>10.317500000000001</v>
      </c>
      <c r="D2655">
        <v>10.278600000000001</v>
      </c>
      <c r="E2655">
        <v>10.2376</v>
      </c>
      <c r="F2655">
        <v>10.3375</v>
      </c>
      <c r="G2655">
        <v>10.3704</v>
      </c>
      <c r="H2655">
        <v>10.2921</v>
      </c>
      <c r="I2655">
        <v>10.2974</v>
      </c>
      <c r="J2655">
        <v>10.2921</v>
      </c>
      <c r="K2655">
        <v>10.4038</v>
      </c>
      <c r="L2655">
        <v>10.416499999999999</v>
      </c>
      <c r="M2655" t="s">
        <v>0</v>
      </c>
      <c r="R2655" t="s">
        <v>13091</v>
      </c>
      <c r="S2655" t="s">
        <v>6770</v>
      </c>
      <c r="T2655" t="s">
        <v>13092</v>
      </c>
      <c r="V2655" t="s">
        <v>7968</v>
      </c>
      <c r="W2655">
        <v>0</v>
      </c>
      <c r="X2655" t="s">
        <v>7</v>
      </c>
      <c r="Y2655">
        <v>40</v>
      </c>
      <c r="Z2655">
        <v>13</v>
      </c>
      <c r="AA2655">
        <v>19</v>
      </c>
      <c r="AB2655">
        <v>13</v>
      </c>
      <c r="AC2655">
        <v>40.700000000000003</v>
      </c>
      <c r="AD2655">
        <v>1</v>
      </c>
      <c r="AF2655" t="s">
        <v>13095</v>
      </c>
      <c r="AG2655">
        <v>0.26407799999999998</v>
      </c>
      <c r="AH2655">
        <v>0.58886300000000003</v>
      </c>
      <c r="AI2655">
        <v>2.48144E-2</v>
      </c>
      <c r="AJ2655">
        <f t="shared" si="574"/>
        <v>-2.48144E-2</v>
      </c>
      <c r="AK2655">
        <v>0.64233099999999999</v>
      </c>
      <c r="AL2655" t="str">
        <f t="shared" si="575"/>
        <v/>
      </c>
      <c r="AM2655" t="str">
        <f t="shared" si="576"/>
        <v/>
      </c>
      <c r="AN2655" t="str">
        <f t="shared" si="577"/>
        <v/>
      </c>
      <c r="AO2655" t="str">
        <f t="shared" si="578"/>
        <v/>
      </c>
      <c r="AQ2655">
        <v>0.16702600000000001</v>
      </c>
      <c r="AR2655">
        <v>0.71397900000000003</v>
      </c>
      <c r="AS2655">
        <v>-1.8229200000000001E-2</v>
      </c>
      <c r="AT2655">
        <f t="shared" si="579"/>
        <v>1.8229200000000001E-2</v>
      </c>
      <c r="AU2655">
        <v>-0.43215300000000001</v>
      </c>
      <c r="AV2655" t="str">
        <f t="shared" si="580"/>
        <v/>
      </c>
      <c r="AW2655" t="str">
        <f t="shared" si="581"/>
        <v/>
      </c>
      <c r="AX2655" t="str">
        <f t="shared" si="582"/>
        <v/>
      </c>
      <c r="AY2655" t="str">
        <f t="shared" si="583"/>
        <v/>
      </c>
      <c r="BA2655" s="5" t="str">
        <f t="shared" si="584"/>
        <v/>
      </c>
      <c r="BB2655" s="5" t="str">
        <f t="shared" si="585"/>
        <v/>
      </c>
      <c r="BC2655" s="5" t="str">
        <f t="shared" si="586"/>
        <v/>
      </c>
      <c r="BD2655" s="5" t="str">
        <f t="shared" si="587"/>
        <v/>
      </c>
      <c r="BF2655" t="s">
        <v>13093</v>
      </c>
      <c r="BG2655" t="s">
        <v>13094</v>
      </c>
      <c r="BH2655" t="s">
        <v>13095</v>
      </c>
      <c r="BK2655" t="s">
        <v>13096</v>
      </c>
    </row>
    <row r="2656" spans="1:63" x14ac:dyDescent="0.3">
      <c r="A2656">
        <v>8.6467399999999994</v>
      </c>
      <c r="B2656">
        <v>8.6889500000000002</v>
      </c>
      <c r="C2656">
        <v>8.5928299999999993</v>
      </c>
      <c r="D2656">
        <v>8.6773699999999998</v>
      </c>
      <c r="E2656">
        <v>8.6865000000000006</v>
      </c>
      <c r="F2656">
        <v>8.5958199999999998</v>
      </c>
      <c r="G2656">
        <v>8.6088100000000001</v>
      </c>
      <c r="H2656">
        <v>8.6158099999999997</v>
      </c>
      <c r="I2656">
        <v>8.50779</v>
      </c>
      <c r="J2656">
        <v>8.4781600000000008</v>
      </c>
      <c r="K2656">
        <v>8.4910499999999995</v>
      </c>
      <c r="L2656">
        <v>8.5294299999999996</v>
      </c>
      <c r="M2656" t="s">
        <v>0</v>
      </c>
      <c r="P2656" t="s">
        <v>1</v>
      </c>
      <c r="Q2656" t="s">
        <v>116</v>
      </c>
      <c r="R2656" t="s">
        <v>6763</v>
      </c>
      <c r="S2656" t="s">
        <v>1273</v>
      </c>
      <c r="T2656" t="s">
        <v>28478</v>
      </c>
      <c r="V2656" t="s">
        <v>28479</v>
      </c>
      <c r="W2656">
        <v>0</v>
      </c>
      <c r="X2656" t="s">
        <v>7</v>
      </c>
      <c r="Y2656">
        <v>8</v>
      </c>
      <c r="Z2656">
        <v>7</v>
      </c>
      <c r="AA2656">
        <v>7</v>
      </c>
      <c r="AB2656">
        <v>7</v>
      </c>
      <c r="AC2656">
        <v>120.1</v>
      </c>
      <c r="AD2656">
        <v>1</v>
      </c>
      <c r="AF2656" t="s">
        <v>28482</v>
      </c>
      <c r="AG2656">
        <v>0.36136499999999999</v>
      </c>
      <c r="AH2656">
        <v>0.48180899999999999</v>
      </c>
      <c r="AI2656">
        <v>2.4736600000000001E-2</v>
      </c>
      <c r="AJ2656">
        <f t="shared" si="574"/>
        <v>-2.4736600000000001E-2</v>
      </c>
      <c r="AK2656">
        <v>0.836059</v>
      </c>
      <c r="AL2656" t="str">
        <f t="shared" si="575"/>
        <v/>
      </c>
      <c r="AM2656" t="str">
        <f t="shared" si="576"/>
        <v/>
      </c>
      <c r="AN2656" t="str">
        <f t="shared" si="577"/>
        <v/>
      </c>
      <c r="AO2656" t="str">
        <f t="shared" si="578"/>
        <v/>
      </c>
      <c r="AQ2656">
        <v>3.0908899999999999</v>
      </c>
      <c r="AR2656">
        <v>1.5829399999999999E-3</v>
      </c>
      <c r="AS2656">
        <v>0.149862</v>
      </c>
      <c r="AT2656">
        <f t="shared" si="579"/>
        <v>-0.149862</v>
      </c>
      <c r="AU2656">
        <v>6.20052</v>
      </c>
      <c r="AV2656" t="str">
        <f t="shared" si="580"/>
        <v/>
      </c>
      <c r="AW2656" t="str">
        <f t="shared" si="581"/>
        <v/>
      </c>
      <c r="AX2656" t="str">
        <f t="shared" si="582"/>
        <v/>
      </c>
      <c r="AY2656" t="str">
        <f t="shared" si="583"/>
        <v/>
      </c>
      <c r="BA2656" s="5" t="str">
        <f t="shared" si="584"/>
        <v/>
      </c>
      <c r="BB2656" s="5" t="str">
        <f t="shared" si="585"/>
        <v/>
      </c>
      <c r="BC2656" s="5" t="str">
        <f t="shared" si="586"/>
        <v/>
      </c>
      <c r="BD2656" s="5" t="str">
        <f t="shared" si="587"/>
        <v/>
      </c>
      <c r="BF2656" t="s">
        <v>28480</v>
      </c>
      <c r="BG2656" t="s">
        <v>28481</v>
      </c>
      <c r="BH2656" t="s">
        <v>28482</v>
      </c>
      <c r="BK2656" t="s">
        <v>28483</v>
      </c>
    </row>
    <row r="2657" spans="1:63" x14ac:dyDescent="0.3">
      <c r="A2657">
        <v>10.638299999999999</v>
      </c>
      <c r="B2657">
        <v>10.615600000000001</v>
      </c>
      <c r="C2657">
        <v>10.6724</v>
      </c>
      <c r="D2657">
        <v>10.659599999999999</v>
      </c>
      <c r="E2657">
        <v>10.553100000000001</v>
      </c>
      <c r="F2657">
        <v>10.6813</v>
      </c>
      <c r="G2657">
        <v>10.654500000000001</v>
      </c>
      <c r="H2657">
        <v>10.5984</v>
      </c>
      <c r="I2657">
        <v>10.7767</v>
      </c>
      <c r="J2657">
        <v>10.732100000000001</v>
      </c>
      <c r="K2657">
        <v>10.799899999999999</v>
      </c>
      <c r="L2657">
        <v>10.7921</v>
      </c>
      <c r="M2657" t="s">
        <v>0</v>
      </c>
      <c r="P2657" t="s">
        <v>1</v>
      </c>
      <c r="Q2657" t="s">
        <v>116</v>
      </c>
      <c r="R2657" t="s">
        <v>12690</v>
      </c>
      <c r="S2657" t="s">
        <v>12691</v>
      </c>
      <c r="T2657" t="s">
        <v>12692</v>
      </c>
      <c r="V2657" t="s">
        <v>12693</v>
      </c>
      <c r="W2657">
        <v>0</v>
      </c>
      <c r="X2657" t="s">
        <v>7</v>
      </c>
      <c r="Y2657">
        <v>27</v>
      </c>
      <c r="Z2657">
        <v>13</v>
      </c>
      <c r="AA2657">
        <v>23</v>
      </c>
      <c r="AB2657">
        <v>13</v>
      </c>
      <c r="AC2657">
        <v>68.599999999999994</v>
      </c>
      <c r="AD2657">
        <v>1</v>
      </c>
      <c r="AF2657" t="s">
        <v>12696</v>
      </c>
      <c r="AG2657">
        <v>0.336227</v>
      </c>
      <c r="AH2657">
        <v>0.50731800000000005</v>
      </c>
      <c r="AI2657">
        <v>2.4625500000000002E-2</v>
      </c>
      <c r="AJ2657">
        <f t="shared" si="574"/>
        <v>-2.4625500000000002E-2</v>
      </c>
      <c r="AK2657">
        <v>0.78727899999999995</v>
      </c>
      <c r="AL2657" t="str">
        <f t="shared" si="575"/>
        <v/>
      </c>
      <c r="AM2657" t="str">
        <f t="shared" si="576"/>
        <v/>
      </c>
      <c r="AN2657" t="str">
        <f t="shared" si="577"/>
        <v/>
      </c>
      <c r="AO2657" t="str">
        <f t="shared" si="578"/>
        <v/>
      </c>
      <c r="AQ2657">
        <v>3.21984</v>
      </c>
      <c r="AR2657">
        <v>1.22303E-3</v>
      </c>
      <c r="AS2657">
        <v>-0.128721</v>
      </c>
      <c r="AT2657">
        <f t="shared" si="579"/>
        <v>0.128721</v>
      </c>
      <c r="AU2657">
        <v>-6.5562699999999996</v>
      </c>
      <c r="AV2657" t="str">
        <f t="shared" si="580"/>
        <v/>
      </c>
      <c r="AW2657" t="str">
        <f t="shared" si="581"/>
        <v/>
      </c>
      <c r="AX2657" t="str">
        <f t="shared" si="582"/>
        <v/>
      </c>
      <c r="AY2657" t="str">
        <f t="shared" si="583"/>
        <v/>
      </c>
      <c r="BA2657" s="5" t="str">
        <f t="shared" si="584"/>
        <v/>
      </c>
      <c r="BB2657" s="5" t="str">
        <f t="shared" si="585"/>
        <v/>
      </c>
      <c r="BC2657" s="5" t="str">
        <f t="shared" si="586"/>
        <v/>
      </c>
      <c r="BD2657" s="5" t="str">
        <f t="shared" si="587"/>
        <v/>
      </c>
      <c r="BF2657" t="s">
        <v>12694</v>
      </c>
      <c r="BG2657" t="s">
        <v>12695</v>
      </c>
      <c r="BH2657" t="s">
        <v>12696</v>
      </c>
      <c r="BK2657" t="s">
        <v>12697</v>
      </c>
    </row>
    <row r="2658" spans="1:63" x14ac:dyDescent="0.3">
      <c r="A2658">
        <v>3.5235599999999998</v>
      </c>
      <c r="B2658">
        <v>3.62059</v>
      </c>
      <c r="C2658">
        <v>3.43296</v>
      </c>
      <c r="D2658">
        <v>3.70044</v>
      </c>
      <c r="E2658">
        <v>3.66676</v>
      </c>
      <c r="F2658">
        <v>3.18587</v>
      </c>
      <c r="G2658">
        <v>3.5728900000000001</v>
      </c>
      <c r="H2658">
        <v>3.7548900000000001</v>
      </c>
      <c r="I2658">
        <v>3.9260000000000002</v>
      </c>
      <c r="J2658">
        <v>3.9542000000000002</v>
      </c>
      <c r="K2658">
        <v>3.4724900000000001</v>
      </c>
      <c r="L2658">
        <v>3.76553</v>
      </c>
      <c r="M2658" t="s">
        <v>0</v>
      </c>
      <c r="R2658" t="s">
        <v>38898</v>
      </c>
      <c r="S2658" t="s">
        <v>38899</v>
      </c>
      <c r="T2658" t="s">
        <v>38900</v>
      </c>
      <c r="U2658" t="s">
        <v>11183</v>
      </c>
      <c r="V2658" t="s">
        <v>38901</v>
      </c>
      <c r="W2658">
        <v>0</v>
      </c>
      <c r="X2658" t="s">
        <v>7</v>
      </c>
      <c r="Y2658">
        <v>3</v>
      </c>
      <c r="Z2658">
        <v>2</v>
      </c>
      <c r="AA2658">
        <v>2</v>
      </c>
      <c r="AB2658">
        <v>2</v>
      </c>
      <c r="AC2658">
        <v>67.8</v>
      </c>
      <c r="AD2658">
        <v>1</v>
      </c>
      <c r="AF2658" t="s">
        <v>38904</v>
      </c>
      <c r="AG2658">
        <v>6.2347899999999998E-2</v>
      </c>
      <c r="AH2658">
        <v>0.88643899999999998</v>
      </c>
      <c r="AI2658">
        <v>2.4286700000000001E-2</v>
      </c>
      <c r="AJ2658">
        <f t="shared" si="574"/>
        <v>-2.4286700000000001E-2</v>
      </c>
      <c r="AK2658">
        <v>0.17575499999999999</v>
      </c>
      <c r="AL2658" t="str">
        <f t="shared" si="575"/>
        <v/>
      </c>
      <c r="AM2658" t="str">
        <f t="shared" si="576"/>
        <v/>
      </c>
      <c r="AN2658" t="str">
        <f t="shared" si="577"/>
        <v/>
      </c>
      <c r="AO2658" t="str">
        <f t="shared" si="578"/>
        <v/>
      </c>
      <c r="AQ2658">
        <v>0.84407200000000004</v>
      </c>
      <c r="AR2658">
        <v>0.173234</v>
      </c>
      <c r="AS2658">
        <v>-0.21016799999999999</v>
      </c>
      <c r="AT2658">
        <f t="shared" si="579"/>
        <v>0.21016799999999999</v>
      </c>
      <c r="AU2658">
        <v>-1.6838500000000001</v>
      </c>
      <c r="AV2658" t="str">
        <f t="shared" si="580"/>
        <v/>
      </c>
      <c r="AW2658" t="str">
        <f t="shared" si="581"/>
        <v/>
      </c>
      <c r="AX2658" t="str">
        <f t="shared" si="582"/>
        <v/>
      </c>
      <c r="AY2658" t="str">
        <f t="shared" si="583"/>
        <v/>
      </c>
      <c r="BA2658" s="5" t="str">
        <f t="shared" si="584"/>
        <v/>
      </c>
      <c r="BB2658" s="5" t="str">
        <f t="shared" si="585"/>
        <v/>
      </c>
      <c r="BC2658" s="5" t="str">
        <f t="shared" si="586"/>
        <v/>
      </c>
      <c r="BD2658" s="5" t="str">
        <f t="shared" si="587"/>
        <v/>
      </c>
      <c r="BF2658" t="s">
        <v>38902</v>
      </c>
      <c r="BG2658" t="s">
        <v>38903</v>
      </c>
      <c r="BH2658" t="s">
        <v>38904</v>
      </c>
      <c r="BI2658" t="s">
        <v>11183</v>
      </c>
      <c r="BJ2658" t="s">
        <v>9465</v>
      </c>
      <c r="BK2658" t="s">
        <v>38905</v>
      </c>
    </row>
    <row r="2659" spans="1:63" x14ac:dyDescent="0.3">
      <c r="A2659">
        <v>8.4479100000000003</v>
      </c>
      <c r="B2659">
        <v>8.4974500000000006</v>
      </c>
      <c r="C2659">
        <v>8.5325500000000005</v>
      </c>
      <c r="D2659">
        <v>8.4655699999999996</v>
      </c>
      <c r="E2659">
        <v>8.46434</v>
      </c>
      <c r="F2659">
        <v>8.3641299999999994</v>
      </c>
      <c r="G2659">
        <v>8.52121</v>
      </c>
      <c r="H2659">
        <v>8.4966500000000007</v>
      </c>
      <c r="I2659">
        <v>9.0612399999999997</v>
      </c>
      <c r="J2659">
        <v>9.0408399999999993</v>
      </c>
      <c r="K2659">
        <v>9.0045000000000002</v>
      </c>
      <c r="L2659">
        <v>9.0095500000000008</v>
      </c>
      <c r="M2659" t="s">
        <v>0</v>
      </c>
      <c r="P2659" t="s">
        <v>1</v>
      </c>
      <c r="Q2659" t="s">
        <v>116</v>
      </c>
      <c r="S2659" t="s">
        <v>24949</v>
      </c>
      <c r="T2659" t="s">
        <v>24950</v>
      </c>
      <c r="V2659" t="s">
        <v>10595</v>
      </c>
      <c r="W2659">
        <v>0</v>
      </c>
      <c r="X2659" t="s">
        <v>7</v>
      </c>
      <c r="Y2659">
        <v>9</v>
      </c>
      <c r="Z2659">
        <v>6</v>
      </c>
      <c r="AA2659">
        <v>7</v>
      </c>
      <c r="AB2659">
        <v>4</v>
      </c>
      <c r="AC2659">
        <v>80.5</v>
      </c>
      <c r="AD2659">
        <v>1</v>
      </c>
      <c r="AF2659" t="s">
        <v>24953</v>
      </c>
      <c r="AG2659">
        <v>0.252969</v>
      </c>
      <c r="AH2659">
        <v>0.60274000000000005</v>
      </c>
      <c r="AI2659">
        <v>2.4285299999999999E-2</v>
      </c>
      <c r="AJ2659">
        <f t="shared" si="574"/>
        <v>-2.4285299999999999E-2</v>
      </c>
      <c r="AK2659">
        <v>0.61926000000000003</v>
      </c>
      <c r="AL2659" t="str">
        <f t="shared" si="575"/>
        <v/>
      </c>
      <c r="AM2659" t="str">
        <f t="shared" si="576"/>
        <v/>
      </c>
      <c r="AN2659" t="str">
        <f t="shared" si="577"/>
        <v/>
      </c>
      <c r="AO2659" t="str">
        <f t="shared" si="578"/>
        <v/>
      </c>
      <c r="AQ2659">
        <v>6.4269299999999996</v>
      </c>
      <c r="AR2659" s="1">
        <v>3.3247499999999998E-6</v>
      </c>
      <c r="AS2659">
        <v>-0.543161</v>
      </c>
      <c r="AT2659">
        <f t="shared" si="579"/>
        <v>0.543161</v>
      </c>
      <c r="AU2659">
        <v>-23.6599</v>
      </c>
      <c r="AV2659" t="str">
        <f t="shared" si="580"/>
        <v/>
      </c>
      <c r="AW2659" t="str">
        <f t="shared" si="581"/>
        <v/>
      </c>
      <c r="AX2659" t="str">
        <f t="shared" si="582"/>
        <v/>
      </c>
      <c r="AY2659" t="str">
        <f t="shared" si="583"/>
        <v/>
      </c>
      <c r="BA2659" s="5" t="str">
        <f t="shared" si="584"/>
        <v/>
      </c>
      <c r="BB2659" s="5" t="str">
        <f t="shared" si="585"/>
        <v/>
      </c>
      <c r="BC2659" s="5" t="str">
        <f t="shared" si="586"/>
        <v/>
      </c>
      <c r="BD2659" s="5" t="str">
        <f t="shared" si="587"/>
        <v/>
      </c>
      <c r="BF2659" t="s">
        <v>24951</v>
      </c>
      <c r="BG2659" t="s">
        <v>24952</v>
      </c>
      <c r="BH2659" t="s">
        <v>24953</v>
      </c>
      <c r="BK2659" t="s">
        <v>24954</v>
      </c>
    </row>
    <row r="2660" spans="1:63" x14ac:dyDescent="0.3">
      <c r="A2660">
        <v>6.0290100000000004</v>
      </c>
      <c r="B2660">
        <v>5.96347</v>
      </c>
      <c r="C2660">
        <v>5.97499</v>
      </c>
      <c r="D2660">
        <v>5.9818499999999997</v>
      </c>
      <c r="E2660">
        <v>6.0045000000000002</v>
      </c>
      <c r="F2660">
        <v>6.0400200000000002</v>
      </c>
      <c r="G2660">
        <v>5.9092900000000004</v>
      </c>
      <c r="H2660">
        <v>5.8996599999999999</v>
      </c>
      <c r="I2660">
        <v>6.3019499999999997</v>
      </c>
      <c r="J2660">
        <v>6.1292799999999996</v>
      </c>
      <c r="K2660">
        <v>5.96347</v>
      </c>
      <c r="L2660">
        <v>6.0574500000000002</v>
      </c>
      <c r="M2660" t="s">
        <v>0</v>
      </c>
      <c r="R2660" t="s">
        <v>40900</v>
      </c>
      <c r="S2660" t="s">
        <v>40901</v>
      </c>
      <c r="T2660" t="s">
        <v>40902</v>
      </c>
      <c r="U2660" t="s">
        <v>2213</v>
      </c>
      <c r="V2660" t="s">
        <v>40903</v>
      </c>
      <c r="W2660">
        <v>0</v>
      </c>
      <c r="X2660" t="s">
        <v>7</v>
      </c>
      <c r="Y2660">
        <v>2</v>
      </c>
      <c r="Z2660">
        <v>1</v>
      </c>
      <c r="AA2660">
        <v>1</v>
      </c>
      <c r="AB2660">
        <v>1</v>
      </c>
      <c r="AC2660">
        <v>57.7</v>
      </c>
      <c r="AD2660">
        <v>1</v>
      </c>
      <c r="AF2660" t="s">
        <v>40906</v>
      </c>
      <c r="AG2660">
        <v>0.26100499999999999</v>
      </c>
      <c r="AH2660">
        <v>0.59261399999999997</v>
      </c>
      <c r="AI2660">
        <v>2.3964200000000001E-2</v>
      </c>
      <c r="AJ2660">
        <f t="shared" si="574"/>
        <v>-2.3964200000000001E-2</v>
      </c>
      <c r="AK2660">
        <v>0.63597099999999995</v>
      </c>
      <c r="AL2660" t="str">
        <f t="shared" si="575"/>
        <v/>
      </c>
      <c r="AM2660" t="str">
        <f t="shared" si="576"/>
        <v/>
      </c>
      <c r="AN2660" t="str">
        <f t="shared" si="577"/>
        <v/>
      </c>
      <c r="AO2660" t="str">
        <f t="shared" si="578"/>
        <v/>
      </c>
      <c r="AQ2660">
        <v>0.86734800000000001</v>
      </c>
      <c r="AR2660">
        <v>0.164686</v>
      </c>
      <c r="AS2660">
        <v>-0.12570899999999999</v>
      </c>
      <c r="AT2660">
        <f t="shared" si="579"/>
        <v>0.12570899999999999</v>
      </c>
      <c r="AU2660">
        <v>-1.7226699999999999</v>
      </c>
      <c r="AV2660" t="str">
        <f t="shared" si="580"/>
        <v/>
      </c>
      <c r="AW2660" t="str">
        <f t="shared" si="581"/>
        <v/>
      </c>
      <c r="AX2660" t="str">
        <f t="shared" si="582"/>
        <v/>
      </c>
      <c r="AY2660" t="str">
        <f t="shared" si="583"/>
        <v/>
      </c>
      <c r="BA2660" s="5" t="str">
        <f t="shared" si="584"/>
        <v/>
      </c>
      <c r="BB2660" s="5" t="str">
        <f t="shared" si="585"/>
        <v/>
      </c>
      <c r="BC2660" s="5" t="str">
        <f t="shared" si="586"/>
        <v/>
      </c>
      <c r="BD2660" s="5" t="str">
        <f t="shared" si="587"/>
        <v/>
      </c>
      <c r="BF2660" t="s">
        <v>40904</v>
      </c>
      <c r="BG2660" t="s">
        <v>40905</v>
      </c>
      <c r="BH2660" t="s">
        <v>40906</v>
      </c>
      <c r="BI2660" t="s">
        <v>2218</v>
      </c>
      <c r="BJ2660" t="s">
        <v>16130</v>
      </c>
      <c r="BK2660" t="s">
        <v>40907</v>
      </c>
    </row>
    <row r="2661" spans="1:63" x14ac:dyDescent="0.3">
      <c r="A2661">
        <v>7.2937000000000003</v>
      </c>
      <c r="B2661">
        <v>7.2891000000000004</v>
      </c>
      <c r="C2661">
        <v>7.3767800000000001</v>
      </c>
      <c r="D2661">
        <v>7.2094500000000004</v>
      </c>
      <c r="E2661">
        <v>7.24031</v>
      </c>
      <c r="F2661">
        <v>7.3715599999999997</v>
      </c>
      <c r="G2661">
        <v>7.25739</v>
      </c>
      <c r="H2661">
        <v>7.2045700000000004</v>
      </c>
      <c r="I2661">
        <v>6.9954799999999997</v>
      </c>
      <c r="J2661">
        <v>7.1241199999999996</v>
      </c>
      <c r="K2661">
        <v>7.1957399999999998</v>
      </c>
      <c r="L2661">
        <v>6.9307400000000001</v>
      </c>
      <c r="M2661" t="s">
        <v>0</v>
      </c>
      <c r="P2661" t="s">
        <v>1</v>
      </c>
      <c r="Q2661" t="s">
        <v>116</v>
      </c>
      <c r="R2661" t="s">
        <v>29625</v>
      </c>
      <c r="S2661" t="s">
        <v>29626</v>
      </c>
      <c r="T2661" t="s">
        <v>29627</v>
      </c>
      <c r="V2661" t="s">
        <v>29628</v>
      </c>
      <c r="W2661">
        <v>0</v>
      </c>
      <c r="X2661" t="s">
        <v>7</v>
      </c>
      <c r="Y2661">
        <v>3</v>
      </c>
      <c r="Z2661">
        <v>3</v>
      </c>
      <c r="AA2661">
        <v>3</v>
      </c>
      <c r="AB2661">
        <v>3</v>
      </c>
      <c r="AC2661">
        <v>133</v>
      </c>
      <c r="AD2661">
        <v>1</v>
      </c>
      <c r="AF2661" t="s">
        <v>29631</v>
      </c>
      <c r="AG2661">
        <v>0.18777099999999999</v>
      </c>
      <c r="AH2661">
        <v>0.68896100000000005</v>
      </c>
      <c r="AI2661">
        <v>2.37991E-2</v>
      </c>
      <c r="AJ2661">
        <f t="shared" si="574"/>
        <v>-2.37991E-2</v>
      </c>
      <c r="AK2661">
        <v>0.478879</v>
      </c>
      <c r="AL2661" t="str">
        <f t="shared" si="575"/>
        <v/>
      </c>
      <c r="AM2661" t="str">
        <f t="shared" si="576"/>
        <v/>
      </c>
      <c r="AN2661" t="str">
        <f t="shared" si="577"/>
        <v/>
      </c>
      <c r="AO2661" t="str">
        <f t="shared" si="578"/>
        <v/>
      </c>
      <c r="AQ2661">
        <v>1.8043199999999999</v>
      </c>
      <c r="AR2661">
        <v>2.26126E-2</v>
      </c>
      <c r="AS2661">
        <v>0.230736</v>
      </c>
      <c r="AT2661">
        <f t="shared" si="579"/>
        <v>-0.230736</v>
      </c>
      <c r="AU2661">
        <v>3.3358599999999998</v>
      </c>
      <c r="AV2661" t="str">
        <f t="shared" si="580"/>
        <v/>
      </c>
      <c r="AW2661" t="str">
        <f t="shared" si="581"/>
        <v/>
      </c>
      <c r="AX2661" t="str">
        <f t="shared" si="582"/>
        <v/>
      </c>
      <c r="AY2661" t="str">
        <f t="shared" si="583"/>
        <v/>
      </c>
      <c r="BA2661" s="5" t="str">
        <f t="shared" si="584"/>
        <v/>
      </c>
      <c r="BB2661" s="5" t="str">
        <f t="shared" si="585"/>
        <v/>
      </c>
      <c r="BC2661" s="5" t="str">
        <f t="shared" si="586"/>
        <v/>
      </c>
      <c r="BD2661" s="5" t="str">
        <f t="shared" si="587"/>
        <v/>
      </c>
      <c r="BF2661" t="s">
        <v>29629</v>
      </c>
      <c r="BG2661" t="s">
        <v>29630</v>
      </c>
      <c r="BH2661" t="s">
        <v>29631</v>
      </c>
      <c r="BK2661" t="s">
        <v>29632</v>
      </c>
    </row>
    <row r="2662" spans="1:63" x14ac:dyDescent="0.3">
      <c r="A2662">
        <v>12.489100000000001</v>
      </c>
      <c r="B2662">
        <v>12.4863</v>
      </c>
      <c r="C2662">
        <v>12.4307</v>
      </c>
      <c r="D2662">
        <v>12.3652</v>
      </c>
      <c r="E2662">
        <v>12.455</v>
      </c>
      <c r="F2662">
        <v>12.3462</v>
      </c>
      <c r="G2662">
        <v>12.423</v>
      </c>
      <c r="H2662">
        <v>12.4527</v>
      </c>
      <c r="I2662">
        <v>11.878399999999999</v>
      </c>
      <c r="J2662">
        <v>11.9373</v>
      </c>
      <c r="K2662">
        <v>11.914899999999999</v>
      </c>
      <c r="L2662">
        <v>11.9091</v>
      </c>
      <c r="M2662" t="s">
        <v>0</v>
      </c>
      <c r="P2662" t="s">
        <v>1</v>
      </c>
      <c r="Q2662" t="s">
        <v>116</v>
      </c>
      <c r="R2662" t="s">
        <v>18325</v>
      </c>
      <c r="S2662" t="s">
        <v>18326</v>
      </c>
      <c r="T2662" t="s">
        <v>18327</v>
      </c>
      <c r="U2662" t="s">
        <v>18328</v>
      </c>
      <c r="V2662" t="s">
        <v>7743</v>
      </c>
      <c r="W2662">
        <v>4</v>
      </c>
      <c r="X2662" t="s">
        <v>7</v>
      </c>
      <c r="Y2662">
        <v>47</v>
      </c>
      <c r="Z2662">
        <v>5</v>
      </c>
      <c r="AA2662">
        <v>37</v>
      </c>
      <c r="AB2662">
        <v>1</v>
      </c>
      <c r="AC2662">
        <v>15.4</v>
      </c>
      <c r="AD2662">
        <v>1</v>
      </c>
      <c r="AF2662" t="s">
        <v>18331</v>
      </c>
      <c r="AG2662">
        <v>0.24815899999999999</v>
      </c>
      <c r="AH2662">
        <v>0.60875699999999999</v>
      </c>
      <c r="AI2662">
        <v>2.3567000000000001E-2</v>
      </c>
      <c r="AJ2662">
        <f t="shared" si="574"/>
        <v>-2.3567000000000001E-2</v>
      </c>
      <c r="AK2662">
        <v>0.60920099999999999</v>
      </c>
      <c r="AL2662" t="str">
        <f t="shared" si="575"/>
        <v/>
      </c>
      <c r="AM2662" t="str">
        <f t="shared" si="576"/>
        <v/>
      </c>
      <c r="AN2662" t="str">
        <f t="shared" si="577"/>
        <v/>
      </c>
      <c r="AO2662" t="str">
        <f t="shared" si="578"/>
        <v/>
      </c>
      <c r="AQ2662">
        <v>5.5563000000000002</v>
      </c>
      <c r="AR2662" s="1">
        <v>1.45403E-5</v>
      </c>
      <c r="AS2662">
        <v>0.53288599999999997</v>
      </c>
      <c r="AT2662">
        <f t="shared" si="579"/>
        <v>-0.53288599999999997</v>
      </c>
      <c r="AU2662">
        <v>16.8642</v>
      </c>
      <c r="AV2662" t="str">
        <f t="shared" si="580"/>
        <v/>
      </c>
      <c r="AW2662" t="str">
        <f t="shared" si="581"/>
        <v/>
      </c>
      <c r="AX2662" t="str">
        <f t="shared" si="582"/>
        <v/>
      </c>
      <c r="AY2662" t="str">
        <f t="shared" si="583"/>
        <v/>
      </c>
      <c r="BA2662" s="5" t="str">
        <f t="shared" si="584"/>
        <v/>
      </c>
      <c r="BB2662" s="5" t="str">
        <f t="shared" si="585"/>
        <v/>
      </c>
      <c r="BC2662" s="5" t="str">
        <f t="shared" si="586"/>
        <v/>
      </c>
      <c r="BD2662" s="5" t="str">
        <f t="shared" si="587"/>
        <v/>
      </c>
      <c r="BF2662" t="s">
        <v>18329</v>
      </c>
      <c r="BG2662" t="s">
        <v>18330</v>
      </c>
      <c r="BH2662" t="s">
        <v>18331</v>
      </c>
      <c r="BI2662" t="s">
        <v>18332</v>
      </c>
      <c r="BJ2662" t="s">
        <v>18333</v>
      </c>
      <c r="BK2662" t="s">
        <v>18334</v>
      </c>
    </row>
    <row r="2663" spans="1:63" x14ac:dyDescent="0.3">
      <c r="A2663">
        <v>9.3228299999999997</v>
      </c>
      <c r="B2663">
        <v>9.4119299999999999</v>
      </c>
      <c r="C2663">
        <v>9.3862900000000007</v>
      </c>
      <c r="D2663">
        <v>9.4563500000000005</v>
      </c>
      <c r="E2663">
        <v>9.5006400000000006</v>
      </c>
      <c r="F2663">
        <v>9.39832</v>
      </c>
      <c r="G2663">
        <v>9.2828599999999994</v>
      </c>
      <c r="H2663">
        <v>9.3015000000000008</v>
      </c>
      <c r="I2663">
        <v>9.6506900000000009</v>
      </c>
      <c r="J2663">
        <v>9.3374000000000006</v>
      </c>
      <c r="K2663">
        <v>9.2863299999999995</v>
      </c>
      <c r="L2663">
        <v>9.0816199999999991</v>
      </c>
      <c r="M2663" t="s">
        <v>0</v>
      </c>
      <c r="R2663" t="s">
        <v>28493</v>
      </c>
      <c r="S2663" t="s">
        <v>13932</v>
      </c>
      <c r="T2663" t="s">
        <v>28494</v>
      </c>
      <c r="W2663">
        <v>0</v>
      </c>
      <c r="X2663" t="s">
        <v>7</v>
      </c>
      <c r="Y2663">
        <v>29</v>
      </c>
      <c r="Z2663">
        <v>3</v>
      </c>
      <c r="AA2663">
        <v>8</v>
      </c>
      <c r="AB2663">
        <v>3</v>
      </c>
      <c r="AC2663">
        <v>14.7</v>
      </c>
      <c r="AD2663">
        <v>1</v>
      </c>
      <c r="AF2663" t="s">
        <v>28497</v>
      </c>
      <c r="AG2663">
        <v>0.15740699999999999</v>
      </c>
      <c r="AH2663">
        <v>0.73091499999999998</v>
      </c>
      <c r="AI2663">
        <v>2.3524799999999998E-2</v>
      </c>
      <c r="AJ2663">
        <f t="shared" si="574"/>
        <v>-2.3524799999999998E-2</v>
      </c>
      <c r="AK2663">
        <v>0.41009800000000002</v>
      </c>
      <c r="AL2663" t="str">
        <f t="shared" si="575"/>
        <v/>
      </c>
      <c r="AM2663" t="str">
        <f t="shared" si="576"/>
        <v/>
      </c>
      <c r="AN2663" t="str">
        <f t="shared" si="577"/>
        <v/>
      </c>
      <c r="AO2663" t="str">
        <f t="shared" si="578"/>
        <v/>
      </c>
      <c r="AQ2663">
        <v>0.17827499999999999</v>
      </c>
      <c r="AR2663">
        <v>0.69830599999999998</v>
      </c>
      <c r="AS2663">
        <v>5.5344299999999999E-2</v>
      </c>
      <c r="AT2663">
        <f t="shared" si="579"/>
        <v>-5.5344299999999999E-2</v>
      </c>
      <c r="AU2663">
        <v>0.45762900000000001</v>
      </c>
      <c r="AV2663" t="str">
        <f t="shared" si="580"/>
        <v/>
      </c>
      <c r="AW2663" t="str">
        <f t="shared" si="581"/>
        <v/>
      </c>
      <c r="AX2663" t="str">
        <f t="shared" si="582"/>
        <v/>
      </c>
      <c r="AY2663" t="str">
        <f t="shared" si="583"/>
        <v/>
      </c>
      <c r="BA2663" s="5" t="str">
        <f t="shared" si="584"/>
        <v/>
      </c>
      <c r="BB2663" s="5" t="str">
        <f t="shared" si="585"/>
        <v/>
      </c>
      <c r="BC2663" s="5" t="str">
        <f t="shared" si="586"/>
        <v/>
      </c>
      <c r="BD2663" s="5" t="str">
        <f t="shared" si="587"/>
        <v/>
      </c>
      <c r="BF2663" t="s">
        <v>28495</v>
      </c>
      <c r="BG2663" t="s">
        <v>28496</v>
      </c>
      <c r="BH2663" t="s">
        <v>28497</v>
      </c>
      <c r="BK2663" t="s">
        <v>28498</v>
      </c>
    </row>
    <row r="2664" spans="1:63" x14ac:dyDescent="0.3">
      <c r="A2664">
        <v>10.263299999999999</v>
      </c>
      <c r="B2664">
        <v>10.3001</v>
      </c>
      <c r="C2664">
        <v>10.298500000000001</v>
      </c>
      <c r="D2664">
        <v>10.2334</v>
      </c>
      <c r="E2664">
        <v>10.239800000000001</v>
      </c>
      <c r="F2664">
        <v>10.2219</v>
      </c>
      <c r="G2664">
        <v>10.3332</v>
      </c>
      <c r="H2664">
        <v>10.2065</v>
      </c>
      <c r="I2664">
        <v>10.147500000000001</v>
      </c>
      <c r="J2664">
        <v>10.188000000000001</v>
      </c>
      <c r="K2664">
        <v>10.217599999999999</v>
      </c>
      <c r="L2664">
        <v>10.1708</v>
      </c>
      <c r="M2664" t="s">
        <v>0</v>
      </c>
      <c r="P2664" t="s">
        <v>1</v>
      </c>
      <c r="Q2664" t="s">
        <v>116</v>
      </c>
      <c r="R2664" t="s">
        <v>12763</v>
      </c>
      <c r="S2664" t="s">
        <v>12764</v>
      </c>
      <c r="T2664" t="s">
        <v>12765</v>
      </c>
      <c r="U2664" t="s">
        <v>12766</v>
      </c>
      <c r="V2664" t="s">
        <v>4847</v>
      </c>
      <c r="W2664">
        <v>5</v>
      </c>
      <c r="X2664" t="s">
        <v>7</v>
      </c>
      <c r="Y2664">
        <v>50</v>
      </c>
      <c r="Z2664">
        <v>11</v>
      </c>
      <c r="AA2664">
        <v>22</v>
      </c>
      <c r="AB2664">
        <v>4</v>
      </c>
      <c r="AC2664">
        <v>23.7</v>
      </c>
      <c r="AD2664">
        <v>1</v>
      </c>
      <c r="AF2664" t="s">
        <v>12769</v>
      </c>
      <c r="AG2664">
        <v>0.30215500000000001</v>
      </c>
      <c r="AH2664">
        <v>0.54389500000000002</v>
      </c>
      <c r="AI2664">
        <v>2.34568E-2</v>
      </c>
      <c r="AJ2664">
        <f t="shared" si="574"/>
        <v>-2.34568E-2</v>
      </c>
      <c r="AK2664">
        <v>0.71981499999999998</v>
      </c>
      <c r="AL2664" t="str">
        <f t="shared" si="575"/>
        <v/>
      </c>
      <c r="AM2664" t="str">
        <f t="shared" si="576"/>
        <v/>
      </c>
      <c r="AN2664" t="str">
        <f t="shared" si="577"/>
        <v/>
      </c>
      <c r="AO2664" t="str">
        <f t="shared" si="578"/>
        <v/>
      </c>
      <c r="AQ2664">
        <v>2.2806799999999998</v>
      </c>
      <c r="AR2664">
        <v>8.3840200000000007E-3</v>
      </c>
      <c r="AS2664">
        <v>9.2867599999999995E-2</v>
      </c>
      <c r="AT2664">
        <f t="shared" si="579"/>
        <v>-9.2867599999999995E-2</v>
      </c>
      <c r="AU2664">
        <v>4.2740299999999998</v>
      </c>
      <c r="AV2664" t="str">
        <f t="shared" si="580"/>
        <v/>
      </c>
      <c r="AW2664" t="str">
        <f t="shared" si="581"/>
        <v/>
      </c>
      <c r="AX2664" t="str">
        <f t="shared" si="582"/>
        <v/>
      </c>
      <c r="AY2664" t="str">
        <f t="shared" si="583"/>
        <v/>
      </c>
      <c r="BA2664" s="5" t="str">
        <f t="shared" si="584"/>
        <v/>
      </c>
      <c r="BB2664" s="5" t="str">
        <f t="shared" si="585"/>
        <v/>
      </c>
      <c r="BC2664" s="5" t="str">
        <f t="shared" si="586"/>
        <v/>
      </c>
      <c r="BD2664" s="5" t="str">
        <f t="shared" si="587"/>
        <v/>
      </c>
      <c r="BF2664" t="s">
        <v>12767</v>
      </c>
      <c r="BG2664" t="s">
        <v>12768</v>
      </c>
      <c r="BH2664" t="s">
        <v>12769</v>
      </c>
      <c r="BI2664" t="s">
        <v>12770</v>
      </c>
      <c r="BJ2664" t="s">
        <v>12771</v>
      </c>
      <c r="BK2664" t="s">
        <v>12772</v>
      </c>
    </row>
    <row r="2665" spans="1:63" x14ac:dyDescent="0.3">
      <c r="A2665">
        <v>7.7176799999999997</v>
      </c>
      <c r="B2665">
        <v>7.70113</v>
      </c>
      <c r="C2665">
        <v>7.7039</v>
      </c>
      <c r="D2665">
        <v>7.5282600000000004</v>
      </c>
      <c r="E2665">
        <v>7.5946999999999996</v>
      </c>
      <c r="F2665">
        <v>7.6773699999999998</v>
      </c>
      <c r="G2665">
        <v>7.7080500000000001</v>
      </c>
      <c r="H2665">
        <v>7.5781799999999997</v>
      </c>
      <c r="I2665">
        <v>8.0168099999999995</v>
      </c>
      <c r="J2665">
        <v>7.9709700000000003</v>
      </c>
      <c r="K2665">
        <v>7.9790000000000001</v>
      </c>
      <c r="L2665">
        <v>8.0033799999999999</v>
      </c>
      <c r="M2665" t="s">
        <v>0</v>
      </c>
      <c r="P2665" t="s">
        <v>1</v>
      </c>
      <c r="Q2665" t="s">
        <v>116</v>
      </c>
      <c r="R2665" t="s">
        <v>35965</v>
      </c>
      <c r="S2665" t="s">
        <v>35966</v>
      </c>
      <c r="T2665" t="s">
        <v>35967</v>
      </c>
      <c r="V2665" t="s">
        <v>35968</v>
      </c>
      <c r="W2665">
        <v>0</v>
      </c>
      <c r="X2665" t="s">
        <v>7</v>
      </c>
      <c r="Y2665">
        <v>8</v>
      </c>
      <c r="Z2665">
        <v>3</v>
      </c>
      <c r="AA2665">
        <v>4</v>
      </c>
      <c r="AB2665">
        <v>3</v>
      </c>
      <c r="AC2665">
        <v>44.9</v>
      </c>
      <c r="AD2665">
        <v>1</v>
      </c>
      <c r="AF2665" t="s">
        <v>35971</v>
      </c>
      <c r="AG2665">
        <v>0.16258</v>
      </c>
      <c r="AH2665">
        <v>0.72312799999999999</v>
      </c>
      <c r="AI2665">
        <v>2.3168399999999999E-2</v>
      </c>
      <c r="AJ2665">
        <f t="shared" si="574"/>
        <v>-2.3168399999999999E-2</v>
      </c>
      <c r="AK2665">
        <v>0.42199199999999998</v>
      </c>
      <c r="AL2665" t="str">
        <f t="shared" si="575"/>
        <v/>
      </c>
      <c r="AM2665" t="str">
        <f t="shared" si="576"/>
        <v/>
      </c>
      <c r="AN2665" t="str">
        <f t="shared" si="577"/>
        <v/>
      </c>
      <c r="AO2665" t="str">
        <f t="shared" si="578"/>
        <v/>
      </c>
      <c r="AQ2665">
        <v>3.4187599999999998</v>
      </c>
      <c r="AR2665">
        <v>8.2467399999999996E-4</v>
      </c>
      <c r="AS2665">
        <v>-0.329795</v>
      </c>
      <c r="AT2665">
        <f t="shared" si="579"/>
        <v>0.329795</v>
      </c>
      <c r="AU2665">
        <v>-7.13652</v>
      </c>
      <c r="AV2665" t="str">
        <f t="shared" si="580"/>
        <v/>
      </c>
      <c r="AW2665" t="str">
        <f t="shared" si="581"/>
        <v/>
      </c>
      <c r="AX2665" t="str">
        <f t="shared" si="582"/>
        <v/>
      </c>
      <c r="AY2665" t="str">
        <f t="shared" si="583"/>
        <v/>
      </c>
      <c r="BA2665" s="5" t="str">
        <f t="shared" si="584"/>
        <v/>
      </c>
      <c r="BB2665" s="5" t="str">
        <f t="shared" si="585"/>
        <v/>
      </c>
      <c r="BC2665" s="5" t="str">
        <f t="shared" si="586"/>
        <v/>
      </c>
      <c r="BD2665" s="5" t="str">
        <f t="shared" si="587"/>
        <v/>
      </c>
      <c r="BF2665" t="s">
        <v>35969</v>
      </c>
      <c r="BG2665" t="s">
        <v>35970</v>
      </c>
      <c r="BH2665" t="s">
        <v>35971</v>
      </c>
      <c r="BJ2665" t="s">
        <v>2181</v>
      </c>
      <c r="BK2665" t="s">
        <v>35972</v>
      </c>
    </row>
    <row r="2666" spans="1:63" x14ac:dyDescent="0.3">
      <c r="A2666">
        <v>9.6589299999999998</v>
      </c>
      <c r="B2666">
        <v>9.7025199999999998</v>
      </c>
      <c r="C2666">
        <v>9.68703</v>
      </c>
      <c r="D2666">
        <v>9.70425</v>
      </c>
      <c r="E2666">
        <v>9.6474600000000006</v>
      </c>
      <c r="F2666">
        <v>9.7197300000000002</v>
      </c>
      <c r="G2666">
        <v>9.6266200000000008</v>
      </c>
      <c r="H2666">
        <v>9.6676400000000005</v>
      </c>
      <c r="I2666">
        <v>9.4148999999999994</v>
      </c>
      <c r="J2666">
        <v>9.4718800000000005</v>
      </c>
      <c r="K2666">
        <v>9.5641499999999997</v>
      </c>
      <c r="L2666">
        <v>9.5589899999999997</v>
      </c>
      <c r="M2666" t="s">
        <v>0</v>
      </c>
      <c r="P2666" t="s">
        <v>1</v>
      </c>
      <c r="Q2666" t="s">
        <v>116</v>
      </c>
      <c r="R2666" t="s">
        <v>15892</v>
      </c>
      <c r="S2666" t="s">
        <v>15893</v>
      </c>
      <c r="T2666" t="s">
        <v>15894</v>
      </c>
      <c r="U2666" t="s">
        <v>345</v>
      </c>
      <c r="V2666" t="s">
        <v>15895</v>
      </c>
      <c r="W2666">
        <v>0</v>
      </c>
      <c r="X2666" t="s">
        <v>7</v>
      </c>
      <c r="Y2666">
        <v>44</v>
      </c>
      <c r="Z2666">
        <v>6</v>
      </c>
      <c r="AA2666">
        <v>13</v>
      </c>
      <c r="AB2666">
        <v>6</v>
      </c>
      <c r="AC2666">
        <v>26.2</v>
      </c>
      <c r="AD2666">
        <v>1</v>
      </c>
      <c r="AF2666" t="s">
        <v>15898</v>
      </c>
      <c r="AG2666">
        <v>0.45502900000000002</v>
      </c>
      <c r="AH2666">
        <v>0.39702100000000001</v>
      </c>
      <c r="AI2666">
        <v>2.2816699999999999E-2</v>
      </c>
      <c r="AJ2666">
        <f t="shared" si="574"/>
        <v>-2.2816699999999999E-2</v>
      </c>
      <c r="AK2666">
        <v>1.0117</v>
      </c>
      <c r="AL2666" t="str">
        <f t="shared" si="575"/>
        <v/>
      </c>
      <c r="AM2666" t="str">
        <f t="shared" si="576"/>
        <v/>
      </c>
      <c r="AN2666" t="str">
        <f t="shared" si="577"/>
        <v/>
      </c>
      <c r="AO2666" t="str">
        <f t="shared" si="578"/>
        <v/>
      </c>
      <c r="AQ2666">
        <v>2.5863999999999998</v>
      </c>
      <c r="AR2666">
        <v>4.4483700000000001E-3</v>
      </c>
      <c r="AS2666">
        <v>0.1857</v>
      </c>
      <c r="AT2666">
        <f t="shared" si="579"/>
        <v>-0.1857</v>
      </c>
      <c r="AU2666">
        <v>4.9446500000000002</v>
      </c>
      <c r="AV2666" t="str">
        <f t="shared" si="580"/>
        <v/>
      </c>
      <c r="AW2666" t="str">
        <f t="shared" si="581"/>
        <v/>
      </c>
      <c r="AX2666" t="str">
        <f t="shared" si="582"/>
        <v/>
      </c>
      <c r="AY2666" t="str">
        <f t="shared" si="583"/>
        <v/>
      </c>
      <c r="BA2666" s="5" t="str">
        <f t="shared" si="584"/>
        <v/>
      </c>
      <c r="BB2666" s="5" t="str">
        <f t="shared" si="585"/>
        <v/>
      </c>
      <c r="BC2666" s="5" t="str">
        <f t="shared" si="586"/>
        <v/>
      </c>
      <c r="BD2666" s="5" t="str">
        <f t="shared" si="587"/>
        <v/>
      </c>
      <c r="BF2666" t="s">
        <v>15896</v>
      </c>
      <c r="BG2666" t="s">
        <v>15897</v>
      </c>
      <c r="BH2666" t="s">
        <v>15898</v>
      </c>
      <c r="BJ2666" t="s">
        <v>15899</v>
      </c>
      <c r="BK2666" t="s">
        <v>15900</v>
      </c>
    </row>
    <row r="2667" spans="1:63" x14ac:dyDescent="0.3">
      <c r="A2667">
        <v>8.0547400000000007</v>
      </c>
      <c r="B2667">
        <v>8.1724300000000003</v>
      </c>
      <c r="C2667">
        <v>8.1759199999999996</v>
      </c>
      <c r="D2667">
        <v>8.09117</v>
      </c>
      <c r="E2667">
        <v>8.0317699999999999</v>
      </c>
      <c r="F2667">
        <v>8.1431299999999993</v>
      </c>
      <c r="G2667">
        <v>8.0443899999999999</v>
      </c>
      <c r="H2667">
        <v>8.1838800000000003</v>
      </c>
      <c r="I2667">
        <v>7.71218</v>
      </c>
      <c r="J2667">
        <v>7.9194599999999999</v>
      </c>
      <c r="K2667">
        <v>7.7846399999999996</v>
      </c>
      <c r="L2667">
        <v>7.9080899999999996</v>
      </c>
      <c r="M2667" t="s">
        <v>0</v>
      </c>
      <c r="P2667" t="s">
        <v>1</v>
      </c>
      <c r="Q2667" t="s">
        <v>116</v>
      </c>
      <c r="R2667" t="s">
        <v>32848</v>
      </c>
      <c r="S2667" t="s">
        <v>32849</v>
      </c>
      <c r="T2667" t="s">
        <v>32850</v>
      </c>
      <c r="V2667" t="s">
        <v>32851</v>
      </c>
      <c r="W2667">
        <v>0</v>
      </c>
      <c r="X2667" t="s">
        <v>7</v>
      </c>
      <c r="Y2667">
        <v>7</v>
      </c>
      <c r="Z2667">
        <v>4</v>
      </c>
      <c r="AA2667">
        <v>4</v>
      </c>
      <c r="AB2667">
        <v>4</v>
      </c>
      <c r="AC2667">
        <v>75.400000000000006</v>
      </c>
      <c r="AD2667">
        <v>1</v>
      </c>
      <c r="AF2667" t="s">
        <v>32854</v>
      </c>
      <c r="AG2667">
        <v>0.186115</v>
      </c>
      <c r="AH2667">
        <v>0.69094500000000003</v>
      </c>
      <c r="AI2667">
        <v>2.2771400000000001E-2</v>
      </c>
      <c r="AJ2667">
        <f t="shared" si="574"/>
        <v>-2.2771400000000001E-2</v>
      </c>
      <c r="AK2667">
        <v>0.47519</v>
      </c>
      <c r="AL2667" t="str">
        <f t="shared" si="575"/>
        <v/>
      </c>
      <c r="AM2667" t="str">
        <f t="shared" si="576"/>
        <v/>
      </c>
      <c r="AN2667" t="str">
        <f t="shared" si="577"/>
        <v/>
      </c>
      <c r="AO2667" t="str">
        <f t="shared" si="578"/>
        <v/>
      </c>
      <c r="AQ2667">
        <v>2.6132900000000001</v>
      </c>
      <c r="AR2667">
        <v>4.2183200000000002E-3</v>
      </c>
      <c r="AS2667">
        <v>0.29247299999999998</v>
      </c>
      <c r="AT2667">
        <f t="shared" si="579"/>
        <v>-0.29247299999999998</v>
      </c>
      <c r="AU2667">
        <v>5.00664</v>
      </c>
      <c r="AV2667" t="str">
        <f t="shared" si="580"/>
        <v/>
      </c>
      <c r="AW2667" t="str">
        <f t="shared" si="581"/>
        <v/>
      </c>
      <c r="AX2667" t="str">
        <f t="shared" si="582"/>
        <v/>
      </c>
      <c r="AY2667" t="str">
        <f t="shared" si="583"/>
        <v/>
      </c>
      <c r="BA2667" s="5" t="str">
        <f t="shared" si="584"/>
        <v/>
      </c>
      <c r="BB2667" s="5" t="str">
        <f t="shared" si="585"/>
        <v/>
      </c>
      <c r="BC2667" s="5" t="str">
        <f t="shared" si="586"/>
        <v/>
      </c>
      <c r="BD2667" s="5" t="str">
        <f t="shared" si="587"/>
        <v/>
      </c>
      <c r="BF2667" t="s">
        <v>32852</v>
      </c>
      <c r="BG2667" t="s">
        <v>32853</v>
      </c>
      <c r="BH2667" t="s">
        <v>32854</v>
      </c>
      <c r="BJ2667" t="s">
        <v>32855</v>
      </c>
      <c r="BK2667" t="s">
        <v>32856</v>
      </c>
    </row>
    <row r="2668" spans="1:63" x14ac:dyDescent="0.3">
      <c r="A2668">
        <v>4.2779800000000003</v>
      </c>
      <c r="B2668">
        <v>4.2854000000000001</v>
      </c>
      <c r="C2668">
        <v>4.1456799999999996</v>
      </c>
      <c r="D2668">
        <v>4.0179200000000002</v>
      </c>
      <c r="E2668">
        <v>4.1858700000000004</v>
      </c>
      <c r="F2668">
        <v>3.82782</v>
      </c>
      <c r="G2668">
        <v>4.2249699999999999</v>
      </c>
      <c r="H2668">
        <v>4.3991699999999998</v>
      </c>
      <c r="I2668">
        <v>4.4059900000000001</v>
      </c>
      <c r="J2668">
        <v>4.5607199999999999</v>
      </c>
      <c r="K2668">
        <v>4.5360500000000004</v>
      </c>
      <c r="L2668">
        <v>4.4918500000000003</v>
      </c>
      <c r="M2668" t="s">
        <v>0</v>
      </c>
      <c r="P2668" t="s">
        <v>1</v>
      </c>
      <c r="Q2668" t="s">
        <v>116</v>
      </c>
      <c r="R2668" t="s">
        <v>37353</v>
      </c>
      <c r="S2668" t="s">
        <v>37354</v>
      </c>
      <c r="T2668" t="s">
        <v>10674</v>
      </c>
      <c r="U2668" t="s">
        <v>37355</v>
      </c>
      <c r="V2668" t="s">
        <v>37356</v>
      </c>
      <c r="W2668">
        <v>0</v>
      </c>
      <c r="X2668" t="s">
        <v>7</v>
      </c>
      <c r="Y2668">
        <v>2</v>
      </c>
      <c r="Z2668">
        <v>1</v>
      </c>
      <c r="AA2668">
        <v>1</v>
      </c>
      <c r="AB2668">
        <v>1</v>
      </c>
      <c r="AC2668">
        <v>66.599999999999994</v>
      </c>
      <c r="AD2668">
        <v>1</v>
      </c>
      <c r="AF2668" t="s">
        <v>37359</v>
      </c>
      <c r="AG2668">
        <v>5.8087699999999999E-2</v>
      </c>
      <c r="AH2668">
        <v>0.89356400000000002</v>
      </c>
      <c r="AI2668">
        <v>2.2290600000000001E-2</v>
      </c>
      <c r="AJ2668">
        <f t="shared" si="574"/>
        <v>-2.2290600000000001E-2</v>
      </c>
      <c r="AK2668">
        <v>0.16441</v>
      </c>
      <c r="AL2668" t="str">
        <f t="shared" si="575"/>
        <v/>
      </c>
      <c r="AM2668" t="str">
        <f t="shared" si="576"/>
        <v/>
      </c>
      <c r="AN2668" t="str">
        <f t="shared" si="577"/>
        <v/>
      </c>
      <c r="AO2668" t="str">
        <f t="shared" si="578"/>
        <v/>
      </c>
      <c r="AQ2668">
        <v>2.3439199999999998</v>
      </c>
      <c r="AR2668">
        <v>7.33915E-3</v>
      </c>
      <c r="AS2668">
        <v>-0.31690699999999999</v>
      </c>
      <c r="AT2668">
        <f t="shared" si="579"/>
        <v>0.31690699999999999</v>
      </c>
      <c r="AU2668">
        <v>-4.4078499999999998</v>
      </c>
      <c r="AV2668" t="str">
        <f t="shared" si="580"/>
        <v/>
      </c>
      <c r="AW2668" t="str">
        <f t="shared" si="581"/>
        <v/>
      </c>
      <c r="AX2668" t="str">
        <f t="shared" si="582"/>
        <v/>
      </c>
      <c r="AY2668" t="str">
        <f t="shared" si="583"/>
        <v/>
      </c>
      <c r="BA2668" s="5" t="str">
        <f t="shared" si="584"/>
        <v/>
      </c>
      <c r="BB2668" s="5" t="str">
        <f t="shared" si="585"/>
        <v/>
      </c>
      <c r="BC2668" s="5" t="str">
        <f t="shared" si="586"/>
        <v/>
      </c>
      <c r="BD2668" s="5" t="str">
        <f t="shared" si="587"/>
        <v/>
      </c>
      <c r="BF2668" t="s">
        <v>37357</v>
      </c>
      <c r="BG2668" t="s">
        <v>37358</v>
      </c>
      <c r="BH2668" t="s">
        <v>37359</v>
      </c>
      <c r="BI2668" t="s">
        <v>37355</v>
      </c>
      <c r="BJ2668" t="s">
        <v>37360</v>
      </c>
      <c r="BK2668" t="s">
        <v>37361</v>
      </c>
    </row>
    <row r="2669" spans="1:63" x14ac:dyDescent="0.3">
      <c r="A2669">
        <v>7.2918599999999998</v>
      </c>
      <c r="B2669">
        <v>7.2705299999999999</v>
      </c>
      <c r="C2669">
        <v>7.2826300000000002</v>
      </c>
      <c r="D2669">
        <v>7.2450799999999997</v>
      </c>
      <c r="E2669">
        <v>7.2649100000000004</v>
      </c>
      <c r="F2669">
        <v>7.11998</v>
      </c>
      <c r="G2669">
        <v>7.31107</v>
      </c>
      <c r="H2669">
        <v>7.3056099999999997</v>
      </c>
      <c r="I2669">
        <v>6.7059800000000003</v>
      </c>
      <c r="J2669">
        <v>6.7224700000000004</v>
      </c>
      <c r="K2669">
        <v>6.6567800000000004</v>
      </c>
      <c r="L2669">
        <v>6.8391999999999999</v>
      </c>
      <c r="M2669" t="s">
        <v>0</v>
      </c>
      <c r="P2669" t="s">
        <v>1</v>
      </c>
      <c r="Q2669" t="s">
        <v>116</v>
      </c>
      <c r="R2669" t="s">
        <v>27327</v>
      </c>
      <c r="S2669" t="s">
        <v>27048</v>
      </c>
      <c r="T2669" t="s">
        <v>27328</v>
      </c>
      <c r="U2669" t="s">
        <v>27050</v>
      </c>
      <c r="V2669" t="s">
        <v>6723</v>
      </c>
      <c r="W2669">
        <v>0</v>
      </c>
      <c r="X2669" t="s">
        <v>7</v>
      </c>
      <c r="Y2669">
        <v>29</v>
      </c>
      <c r="Z2669">
        <v>4</v>
      </c>
      <c r="AA2669">
        <v>8</v>
      </c>
      <c r="AB2669">
        <v>1</v>
      </c>
      <c r="AC2669">
        <v>16.7</v>
      </c>
      <c r="AD2669">
        <v>1</v>
      </c>
      <c r="AF2669" t="s">
        <v>27331</v>
      </c>
      <c r="AG2669">
        <v>0.18968699999999999</v>
      </c>
      <c r="AH2669">
        <v>0.68618400000000002</v>
      </c>
      <c r="AI2669">
        <v>2.2132300000000001E-2</v>
      </c>
      <c r="AJ2669">
        <f t="shared" si="574"/>
        <v>-2.2132300000000001E-2</v>
      </c>
      <c r="AK2669">
        <v>0.48314099999999999</v>
      </c>
      <c r="AL2669" t="str">
        <f t="shared" si="575"/>
        <v/>
      </c>
      <c r="AM2669" t="str">
        <f t="shared" si="576"/>
        <v/>
      </c>
      <c r="AN2669" t="str">
        <f t="shared" si="577"/>
        <v/>
      </c>
      <c r="AO2669" t="str">
        <f t="shared" si="578"/>
        <v/>
      </c>
      <c r="AQ2669">
        <v>4.9996700000000001</v>
      </c>
      <c r="AR2669" s="1">
        <v>3.8619899999999999E-5</v>
      </c>
      <c r="AS2669">
        <v>0.54141600000000001</v>
      </c>
      <c r="AT2669">
        <f t="shared" si="579"/>
        <v>-0.54141600000000001</v>
      </c>
      <c r="AU2669">
        <v>13.553599999999999</v>
      </c>
      <c r="AV2669" t="str">
        <f t="shared" si="580"/>
        <v/>
      </c>
      <c r="AW2669" t="str">
        <f t="shared" si="581"/>
        <v/>
      </c>
      <c r="AX2669" t="str">
        <f t="shared" si="582"/>
        <v/>
      </c>
      <c r="AY2669" t="str">
        <f t="shared" si="583"/>
        <v/>
      </c>
      <c r="BA2669" s="5" t="str">
        <f t="shared" si="584"/>
        <v/>
      </c>
      <c r="BB2669" s="5" t="str">
        <f t="shared" si="585"/>
        <v/>
      </c>
      <c r="BC2669" s="5" t="str">
        <f t="shared" si="586"/>
        <v/>
      </c>
      <c r="BD2669" s="5" t="str">
        <f t="shared" si="587"/>
        <v/>
      </c>
      <c r="BF2669" t="s">
        <v>27329</v>
      </c>
      <c r="BG2669" t="s">
        <v>27330</v>
      </c>
      <c r="BH2669" t="s">
        <v>27331</v>
      </c>
      <c r="BI2669" t="s">
        <v>27054</v>
      </c>
      <c r="BJ2669" t="s">
        <v>27332</v>
      </c>
      <c r="BK2669" t="s">
        <v>27333</v>
      </c>
    </row>
    <row r="2670" spans="1:63" x14ac:dyDescent="0.3">
      <c r="A2670">
        <v>3.3645700000000001</v>
      </c>
      <c r="B2670">
        <v>3.8875299999999999</v>
      </c>
      <c r="C2670">
        <v>3.91648</v>
      </c>
      <c r="D2670">
        <v>3.4982500000000001</v>
      </c>
      <c r="E2670">
        <v>3.80735</v>
      </c>
      <c r="F2670">
        <v>3.62059</v>
      </c>
      <c r="G2670">
        <v>3.48543</v>
      </c>
      <c r="H2670">
        <v>3.66676</v>
      </c>
      <c r="I2670">
        <v>3.5484399999999998</v>
      </c>
      <c r="J2670">
        <v>3.62059</v>
      </c>
      <c r="K2670">
        <v>3.67807</v>
      </c>
      <c r="L2670">
        <v>3.3074300000000001</v>
      </c>
      <c r="M2670" t="s">
        <v>0</v>
      </c>
      <c r="R2670" t="s">
        <v>41508</v>
      </c>
      <c r="T2670" t="s">
        <v>41509</v>
      </c>
      <c r="V2670" t="s">
        <v>41510</v>
      </c>
      <c r="W2670">
        <v>0</v>
      </c>
      <c r="X2670" t="s">
        <v>7</v>
      </c>
      <c r="Y2670">
        <v>2</v>
      </c>
      <c r="Z2670">
        <v>1</v>
      </c>
      <c r="AA2670">
        <v>1</v>
      </c>
      <c r="AB2670">
        <v>1</v>
      </c>
      <c r="AC2670">
        <v>74.400000000000006</v>
      </c>
      <c r="AD2670">
        <v>1</v>
      </c>
      <c r="AF2670" t="s">
        <v>41513</v>
      </c>
      <c r="AG2670">
        <v>4.93877E-2</v>
      </c>
      <c r="AH2670">
        <v>0.909188</v>
      </c>
      <c r="AI2670">
        <v>2.1675199999999999E-2</v>
      </c>
      <c r="AJ2670">
        <f t="shared" si="574"/>
        <v>-2.1675199999999999E-2</v>
      </c>
      <c r="AK2670">
        <v>0.14096900000000001</v>
      </c>
      <c r="AL2670" t="str">
        <f t="shared" si="575"/>
        <v/>
      </c>
      <c r="AM2670" t="str">
        <f t="shared" si="576"/>
        <v/>
      </c>
      <c r="AN2670" t="str">
        <f t="shared" si="577"/>
        <v/>
      </c>
      <c r="AO2670" t="str">
        <f t="shared" si="578"/>
        <v/>
      </c>
      <c r="AQ2670">
        <v>0.34078399999999998</v>
      </c>
      <c r="AR2670">
        <v>0.50078599999999995</v>
      </c>
      <c r="AS2670">
        <v>0.128076</v>
      </c>
      <c r="AT2670">
        <f t="shared" si="579"/>
        <v>-0.128076</v>
      </c>
      <c r="AU2670">
        <v>0.79618199999999995</v>
      </c>
      <c r="AV2670" t="str">
        <f t="shared" si="580"/>
        <v/>
      </c>
      <c r="AW2670" t="str">
        <f t="shared" si="581"/>
        <v/>
      </c>
      <c r="AX2670" t="str">
        <f t="shared" si="582"/>
        <v/>
      </c>
      <c r="AY2670" t="str">
        <f t="shared" si="583"/>
        <v/>
      </c>
      <c r="BA2670" s="5" t="str">
        <f t="shared" si="584"/>
        <v/>
      </c>
      <c r="BB2670" s="5" t="str">
        <f t="shared" si="585"/>
        <v/>
      </c>
      <c r="BC2670" s="5" t="str">
        <f t="shared" si="586"/>
        <v/>
      </c>
      <c r="BD2670" s="5" t="str">
        <f t="shared" si="587"/>
        <v/>
      </c>
      <c r="BF2670" t="s">
        <v>41511</v>
      </c>
      <c r="BG2670" t="s">
        <v>41512</v>
      </c>
      <c r="BH2670" t="s">
        <v>41513</v>
      </c>
      <c r="BK2670" t="s">
        <v>41514</v>
      </c>
    </row>
    <row r="2671" spans="1:63" x14ac:dyDescent="0.3">
      <c r="A2671">
        <v>11.5754</v>
      </c>
      <c r="B2671">
        <v>11.530200000000001</v>
      </c>
      <c r="C2671">
        <v>11.5777</v>
      </c>
      <c r="D2671">
        <v>11.550800000000001</v>
      </c>
      <c r="E2671">
        <v>11.560700000000001</v>
      </c>
      <c r="F2671">
        <v>11.526300000000001</v>
      </c>
      <c r="G2671">
        <v>11.545999999999999</v>
      </c>
      <c r="H2671">
        <v>11.5146</v>
      </c>
      <c r="I2671">
        <v>11.5779</v>
      </c>
      <c r="J2671">
        <v>11.523899999999999</v>
      </c>
      <c r="K2671">
        <v>11.4968</v>
      </c>
      <c r="L2671">
        <v>11.445</v>
      </c>
      <c r="M2671" t="s">
        <v>0</v>
      </c>
      <c r="R2671" t="s">
        <v>14705</v>
      </c>
      <c r="S2671" t="s">
        <v>14706</v>
      </c>
      <c r="T2671" t="s">
        <v>2505</v>
      </c>
      <c r="V2671" t="s">
        <v>14707</v>
      </c>
      <c r="W2671">
        <v>0</v>
      </c>
      <c r="X2671" t="s">
        <v>7</v>
      </c>
      <c r="Y2671">
        <v>59</v>
      </c>
      <c r="Z2671">
        <v>8</v>
      </c>
      <c r="AA2671">
        <v>21</v>
      </c>
      <c r="AB2671">
        <v>8</v>
      </c>
      <c r="AC2671">
        <v>14.3</v>
      </c>
      <c r="AD2671">
        <v>1</v>
      </c>
      <c r="AF2671" t="s">
        <v>14710</v>
      </c>
      <c r="AG2671">
        <v>0.68856499999999998</v>
      </c>
      <c r="AH2671">
        <v>0.243254</v>
      </c>
      <c r="AI2671">
        <v>2.1638399999999999E-2</v>
      </c>
      <c r="AJ2671">
        <f t="shared" si="574"/>
        <v>-2.1638399999999999E-2</v>
      </c>
      <c r="AK2671">
        <v>1.42205</v>
      </c>
      <c r="AL2671" t="str">
        <f t="shared" si="575"/>
        <v/>
      </c>
      <c r="AM2671" t="str">
        <f t="shared" si="576"/>
        <v/>
      </c>
      <c r="AN2671" t="str">
        <f t="shared" si="577"/>
        <v/>
      </c>
      <c r="AO2671" t="str">
        <f t="shared" si="578"/>
        <v/>
      </c>
      <c r="AQ2671">
        <v>0.78994200000000003</v>
      </c>
      <c r="AR2671">
        <v>0.193911</v>
      </c>
      <c r="AS2671">
        <v>4.7623600000000002E-2</v>
      </c>
      <c r="AT2671">
        <f t="shared" si="579"/>
        <v>-4.7623600000000002E-2</v>
      </c>
      <c r="AU2671">
        <v>1.5932900000000001</v>
      </c>
      <c r="AV2671" t="str">
        <f t="shared" si="580"/>
        <v/>
      </c>
      <c r="AW2671" t="str">
        <f t="shared" si="581"/>
        <v/>
      </c>
      <c r="AX2671" t="str">
        <f t="shared" si="582"/>
        <v/>
      </c>
      <c r="AY2671" t="str">
        <f t="shared" si="583"/>
        <v/>
      </c>
      <c r="BA2671" s="5" t="str">
        <f t="shared" si="584"/>
        <v/>
      </c>
      <c r="BB2671" s="5" t="str">
        <f t="shared" si="585"/>
        <v/>
      </c>
      <c r="BC2671" s="5" t="str">
        <f t="shared" si="586"/>
        <v/>
      </c>
      <c r="BD2671" s="5" t="str">
        <f t="shared" si="587"/>
        <v/>
      </c>
      <c r="BF2671" t="s">
        <v>14708</v>
      </c>
      <c r="BG2671" t="s">
        <v>14709</v>
      </c>
      <c r="BH2671" t="s">
        <v>14710</v>
      </c>
      <c r="BK2671" t="s">
        <v>14711</v>
      </c>
    </row>
    <row r="2672" spans="1:63" x14ac:dyDescent="0.3">
      <c r="A2672">
        <v>7.7149299999999998</v>
      </c>
      <c r="B2672">
        <v>7.8246399999999996</v>
      </c>
      <c r="C2672">
        <v>7.6043700000000003</v>
      </c>
      <c r="D2672">
        <v>7.79636</v>
      </c>
      <c r="E2672">
        <v>7.6844000000000001</v>
      </c>
      <c r="F2672">
        <v>7.6997499999999999</v>
      </c>
      <c r="G2672">
        <v>7.6596399999999996</v>
      </c>
      <c r="H2672">
        <v>7.81121</v>
      </c>
      <c r="I2672">
        <v>8.2918599999999998</v>
      </c>
      <c r="J2672">
        <v>8.2630300000000005</v>
      </c>
      <c r="K2672">
        <v>8.3741699999999994</v>
      </c>
      <c r="L2672">
        <v>8.4047199999999993</v>
      </c>
      <c r="M2672" t="s">
        <v>0</v>
      </c>
      <c r="P2672" t="s">
        <v>1</v>
      </c>
      <c r="Q2672" t="s">
        <v>116</v>
      </c>
      <c r="R2672" t="s">
        <v>28172</v>
      </c>
      <c r="S2672" t="s">
        <v>22365</v>
      </c>
      <c r="T2672" t="s">
        <v>28173</v>
      </c>
      <c r="U2672" t="s">
        <v>5841</v>
      </c>
      <c r="V2672" t="s">
        <v>28174</v>
      </c>
      <c r="W2672">
        <v>0</v>
      </c>
      <c r="X2672" t="s">
        <v>7</v>
      </c>
      <c r="Y2672">
        <v>7</v>
      </c>
      <c r="Z2672">
        <v>5</v>
      </c>
      <c r="AA2672">
        <v>6</v>
      </c>
      <c r="AB2672">
        <v>5</v>
      </c>
      <c r="AC2672">
        <v>76.400000000000006</v>
      </c>
      <c r="AD2672">
        <v>1</v>
      </c>
      <c r="AF2672" t="s">
        <v>28177</v>
      </c>
      <c r="AG2672">
        <v>0.13483800000000001</v>
      </c>
      <c r="AH2672">
        <v>0.76649500000000004</v>
      </c>
      <c r="AI2672">
        <v>2.1326899999999999E-2</v>
      </c>
      <c r="AJ2672">
        <f t="shared" si="574"/>
        <v>-2.1326899999999999E-2</v>
      </c>
      <c r="AK2672">
        <v>0.35730000000000001</v>
      </c>
      <c r="AL2672" t="str">
        <f t="shared" si="575"/>
        <v/>
      </c>
      <c r="AM2672" t="str">
        <f t="shared" si="576"/>
        <v/>
      </c>
      <c r="AN2672" t="str">
        <f t="shared" si="577"/>
        <v/>
      </c>
      <c r="AO2672" t="str">
        <f t="shared" si="578"/>
        <v/>
      </c>
      <c r="AQ2672">
        <v>4.2450400000000004</v>
      </c>
      <c r="AR2672">
        <v>1.6519000000000001E-4</v>
      </c>
      <c r="AS2672">
        <v>-0.59836900000000004</v>
      </c>
      <c r="AT2672">
        <f t="shared" si="579"/>
        <v>0.59836900000000004</v>
      </c>
      <c r="AU2672">
        <v>-10.0318</v>
      </c>
      <c r="AV2672" t="str">
        <f t="shared" si="580"/>
        <v/>
      </c>
      <c r="AW2672" t="str">
        <f t="shared" si="581"/>
        <v>+</v>
      </c>
      <c r="AX2672" t="str">
        <f t="shared" si="582"/>
        <v/>
      </c>
      <c r="AY2672" t="str">
        <f t="shared" si="583"/>
        <v/>
      </c>
      <c r="BA2672" s="5" t="str">
        <f t="shared" si="584"/>
        <v/>
      </c>
      <c r="BB2672" s="5" t="str">
        <f t="shared" si="585"/>
        <v/>
      </c>
      <c r="BC2672" s="5" t="str">
        <f t="shared" si="586"/>
        <v/>
      </c>
      <c r="BD2672" s="5" t="str">
        <f t="shared" si="587"/>
        <v/>
      </c>
      <c r="BF2672" t="s">
        <v>28175</v>
      </c>
      <c r="BG2672" t="s">
        <v>28176</v>
      </c>
      <c r="BH2672" t="s">
        <v>28177</v>
      </c>
      <c r="BI2672" t="s">
        <v>5846</v>
      </c>
      <c r="BJ2672" t="s">
        <v>28178</v>
      </c>
      <c r="BK2672" t="s">
        <v>28179</v>
      </c>
    </row>
    <row r="2673" spans="1:63" x14ac:dyDescent="0.3">
      <c r="A2673">
        <v>11.911199999999999</v>
      </c>
      <c r="B2673">
        <v>11.967599999999999</v>
      </c>
      <c r="C2673">
        <v>11.9316</v>
      </c>
      <c r="D2673">
        <v>11.9351</v>
      </c>
      <c r="E2673">
        <v>11.912100000000001</v>
      </c>
      <c r="F2673">
        <v>11.9246</v>
      </c>
      <c r="G2673">
        <v>11.8774</v>
      </c>
      <c r="H2673">
        <v>11.947900000000001</v>
      </c>
      <c r="I2673">
        <v>12.465400000000001</v>
      </c>
      <c r="J2673">
        <v>12.4939</v>
      </c>
      <c r="K2673">
        <v>12.442500000000001</v>
      </c>
      <c r="L2673">
        <v>12.4781</v>
      </c>
      <c r="M2673" t="s">
        <v>0</v>
      </c>
      <c r="P2673" t="s">
        <v>1</v>
      </c>
      <c r="Q2673" t="s">
        <v>116</v>
      </c>
      <c r="R2673" t="s">
        <v>6464</v>
      </c>
      <c r="S2673" t="s">
        <v>6465</v>
      </c>
      <c r="T2673" t="s">
        <v>6466</v>
      </c>
      <c r="V2673" t="s">
        <v>6467</v>
      </c>
      <c r="W2673">
        <v>1</v>
      </c>
      <c r="X2673" t="s">
        <v>7</v>
      </c>
      <c r="Y2673">
        <v>29</v>
      </c>
      <c r="Z2673">
        <v>26</v>
      </c>
      <c r="AA2673">
        <v>38</v>
      </c>
      <c r="AB2673">
        <v>25</v>
      </c>
      <c r="AC2673">
        <v>111</v>
      </c>
      <c r="AD2673">
        <v>1</v>
      </c>
      <c r="AF2673" t="s">
        <v>6470</v>
      </c>
      <c r="AG2673">
        <v>0.51058000000000003</v>
      </c>
      <c r="AH2673">
        <v>0.35372999999999999</v>
      </c>
      <c r="AI2673">
        <v>2.0880900000000001E-2</v>
      </c>
      <c r="AJ2673">
        <f t="shared" si="574"/>
        <v>-2.0880900000000001E-2</v>
      </c>
      <c r="AK2673">
        <v>1.1122000000000001</v>
      </c>
      <c r="AL2673" t="str">
        <f t="shared" si="575"/>
        <v/>
      </c>
      <c r="AM2673" t="str">
        <f t="shared" si="576"/>
        <v/>
      </c>
      <c r="AN2673" t="str">
        <f t="shared" si="577"/>
        <v/>
      </c>
      <c r="AO2673" t="str">
        <f t="shared" si="578"/>
        <v/>
      </c>
      <c r="AQ2673">
        <v>7.32789</v>
      </c>
      <c r="AR2673" s="1">
        <v>8.7648299999999995E-7</v>
      </c>
      <c r="AS2673">
        <v>-0.53360300000000005</v>
      </c>
      <c r="AT2673">
        <f t="shared" si="579"/>
        <v>0.53360300000000005</v>
      </c>
      <c r="AU2673">
        <v>-33.510899999999999</v>
      </c>
      <c r="AV2673" t="str">
        <f t="shared" si="580"/>
        <v/>
      </c>
      <c r="AW2673" t="str">
        <f t="shared" si="581"/>
        <v/>
      </c>
      <c r="AX2673" t="str">
        <f t="shared" si="582"/>
        <v/>
      </c>
      <c r="AY2673" t="str">
        <f t="shared" si="583"/>
        <v/>
      </c>
      <c r="BA2673" s="5" t="str">
        <f t="shared" si="584"/>
        <v/>
      </c>
      <c r="BB2673" s="5" t="str">
        <f t="shared" si="585"/>
        <v/>
      </c>
      <c r="BC2673" s="5" t="str">
        <f t="shared" si="586"/>
        <v/>
      </c>
      <c r="BD2673" s="5" t="str">
        <f t="shared" si="587"/>
        <v/>
      </c>
      <c r="BF2673" t="s">
        <v>6468</v>
      </c>
      <c r="BG2673" t="s">
        <v>6469</v>
      </c>
      <c r="BH2673" t="s">
        <v>6470</v>
      </c>
      <c r="BJ2673" t="s">
        <v>6471</v>
      </c>
      <c r="BK2673" t="s">
        <v>6472</v>
      </c>
    </row>
    <row r="2674" spans="1:63" x14ac:dyDescent="0.3">
      <c r="A2674">
        <v>10.9451</v>
      </c>
      <c r="B2674">
        <v>11.018800000000001</v>
      </c>
      <c r="C2674">
        <v>11.0589</v>
      </c>
      <c r="D2674">
        <v>10.9918</v>
      </c>
      <c r="E2674">
        <v>10.974600000000001</v>
      </c>
      <c r="F2674">
        <v>10.9931</v>
      </c>
      <c r="G2674">
        <v>10.9663</v>
      </c>
      <c r="H2674">
        <v>10.998799999999999</v>
      </c>
      <c r="I2674">
        <v>10.839</v>
      </c>
      <c r="J2674">
        <v>10.8691</v>
      </c>
      <c r="K2674">
        <v>10.913</v>
      </c>
      <c r="L2674">
        <v>10.939299999999999</v>
      </c>
      <c r="M2674" t="s">
        <v>0</v>
      </c>
      <c r="P2674" t="s">
        <v>1</v>
      </c>
      <c r="Q2674" t="s">
        <v>116</v>
      </c>
      <c r="R2674" t="s">
        <v>10254</v>
      </c>
      <c r="S2674" t="s">
        <v>10255</v>
      </c>
      <c r="T2674" t="s">
        <v>10256</v>
      </c>
      <c r="U2674" t="s">
        <v>373</v>
      </c>
      <c r="V2674" t="s">
        <v>9644</v>
      </c>
      <c r="W2674">
        <v>0</v>
      </c>
      <c r="X2674" t="s">
        <v>7</v>
      </c>
      <c r="Y2674">
        <v>36</v>
      </c>
      <c r="Z2674">
        <v>11</v>
      </c>
      <c r="AA2674">
        <v>31</v>
      </c>
      <c r="AB2674">
        <v>11</v>
      </c>
      <c r="AC2674">
        <v>40.5</v>
      </c>
      <c r="AD2674">
        <v>1</v>
      </c>
      <c r="AF2674" t="s">
        <v>10259</v>
      </c>
      <c r="AG2674">
        <v>0.35050599999999998</v>
      </c>
      <c r="AH2674">
        <v>0.49265599999999998</v>
      </c>
      <c r="AI2674">
        <v>2.04453E-2</v>
      </c>
      <c r="AJ2674">
        <f t="shared" si="574"/>
        <v>-2.04453E-2</v>
      </c>
      <c r="AK2674">
        <v>0.81508599999999998</v>
      </c>
      <c r="AL2674" t="str">
        <f t="shared" si="575"/>
        <v/>
      </c>
      <c r="AM2674" t="str">
        <f t="shared" si="576"/>
        <v/>
      </c>
      <c r="AN2674" t="str">
        <f t="shared" si="577"/>
        <v/>
      </c>
      <c r="AO2674" t="str">
        <f t="shared" si="578"/>
        <v/>
      </c>
      <c r="AQ2674">
        <v>1.87632</v>
      </c>
      <c r="AR2674">
        <v>1.9444900000000001E-2</v>
      </c>
      <c r="AS2674">
        <v>0.11355999999999999</v>
      </c>
      <c r="AT2674">
        <f t="shared" si="579"/>
        <v>-0.11355999999999999</v>
      </c>
      <c r="AU2674">
        <v>3.4705499999999998</v>
      </c>
      <c r="AV2674" t="str">
        <f t="shared" si="580"/>
        <v/>
      </c>
      <c r="AW2674" t="str">
        <f t="shared" si="581"/>
        <v/>
      </c>
      <c r="AX2674" t="str">
        <f t="shared" si="582"/>
        <v/>
      </c>
      <c r="AY2674" t="str">
        <f t="shared" si="583"/>
        <v/>
      </c>
      <c r="BA2674" s="5" t="str">
        <f t="shared" si="584"/>
        <v/>
      </c>
      <c r="BB2674" s="5" t="str">
        <f t="shared" si="585"/>
        <v/>
      </c>
      <c r="BC2674" s="5" t="str">
        <f t="shared" si="586"/>
        <v/>
      </c>
      <c r="BD2674" s="5" t="str">
        <f t="shared" si="587"/>
        <v/>
      </c>
      <c r="BF2674" t="s">
        <v>10257</v>
      </c>
      <c r="BG2674" t="s">
        <v>10258</v>
      </c>
      <c r="BH2674" t="s">
        <v>10259</v>
      </c>
      <c r="BI2674" t="s">
        <v>373</v>
      </c>
      <c r="BJ2674" t="s">
        <v>3530</v>
      </c>
      <c r="BK2674" t="s">
        <v>10260</v>
      </c>
    </row>
    <row r="2675" spans="1:63" x14ac:dyDescent="0.3">
      <c r="A2675">
        <v>7.8820300000000003</v>
      </c>
      <c r="B2675">
        <v>7.9909499999999998</v>
      </c>
      <c r="C2675">
        <v>8.0240299999999998</v>
      </c>
      <c r="D2675">
        <v>8.0800199999999993</v>
      </c>
      <c r="E2675">
        <v>8.0234799999999993</v>
      </c>
      <c r="F2675">
        <v>7.9795699999999998</v>
      </c>
      <c r="G2675">
        <v>7.9068899999999998</v>
      </c>
      <c r="H2675">
        <v>7.9864100000000002</v>
      </c>
      <c r="I2675">
        <v>7.9646299999999997</v>
      </c>
      <c r="J2675">
        <v>7.9206500000000002</v>
      </c>
      <c r="K2675">
        <v>8.0400200000000002</v>
      </c>
      <c r="L2675">
        <v>7.9657799999999996</v>
      </c>
      <c r="M2675" t="s">
        <v>0</v>
      </c>
      <c r="R2675" t="s">
        <v>22766</v>
      </c>
      <c r="S2675" t="s">
        <v>22767</v>
      </c>
      <c r="T2675" t="s">
        <v>22768</v>
      </c>
      <c r="U2675" t="s">
        <v>7470</v>
      </c>
      <c r="V2675" t="s">
        <v>22769</v>
      </c>
      <c r="W2675">
        <v>0</v>
      </c>
      <c r="X2675" t="s">
        <v>7</v>
      </c>
      <c r="Y2675">
        <v>3</v>
      </c>
      <c r="Z2675">
        <v>9</v>
      </c>
      <c r="AA2675">
        <v>9</v>
      </c>
      <c r="AB2675">
        <v>9</v>
      </c>
      <c r="AC2675">
        <v>437.3</v>
      </c>
      <c r="AD2675">
        <v>1</v>
      </c>
      <c r="AF2675" t="s">
        <v>22772</v>
      </c>
      <c r="AG2675">
        <v>0.160721</v>
      </c>
      <c r="AH2675">
        <v>0.72603099999999998</v>
      </c>
      <c r="AI2675">
        <v>2.0172200000000001E-2</v>
      </c>
      <c r="AJ2675">
        <f t="shared" si="574"/>
        <v>-2.0172200000000001E-2</v>
      </c>
      <c r="AK2675">
        <v>0.41772700000000001</v>
      </c>
      <c r="AL2675" t="str">
        <f t="shared" si="575"/>
        <v/>
      </c>
      <c r="AM2675" t="str">
        <f t="shared" si="576"/>
        <v/>
      </c>
      <c r="AN2675" t="str">
        <f t="shared" si="577"/>
        <v/>
      </c>
      <c r="AO2675" t="str">
        <f t="shared" si="578"/>
        <v/>
      </c>
      <c r="AQ2675">
        <v>0.17191999999999999</v>
      </c>
      <c r="AR2675">
        <v>0.70663100000000001</v>
      </c>
      <c r="AS2675">
        <v>2.1488899999999998E-2</v>
      </c>
      <c r="AT2675">
        <f t="shared" si="579"/>
        <v>-2.1488899999999998E-2</v>
      </c>
      <c r="AU2675">
        <v>0.44327800000000001</v>
      </c>
      <c r="AV2675" t="str">
        <f t="shared" si="580"/>
        <v/>
      </c>
      <c r="AW2675" t="str">
        <f t="shared" si="581"/>
        <v/>
      </c>
      <c r="AX2675" t="str">
        <f t="shared" si="582"/>
        <v/>
      </c>
      <c r="AY2675" t="str">
        <f t="shared" si="583"/>
        <v/>
      </c>
      <c r="BA2675" s="5" t="str">
        <f t="shared" si="584"/>
        <v/>
      </c>
      <c r="BB2675" s="5" t="str">
        <f t="shared" si="585"/>
        <v/>
      </c>
      <c r="BC2675" s="5" t="str">
        <f t="shared" si="586"/>
        <v/>
      </c>
      <c r="BD2675" s="5" t="str">
        <f t="shared" si="587"/>
        <v/>
      </c>
      <c r="BF2675" t="s">
        <v>22770</v>
      </c>
      <c r="BG2675" t="s">
        <v>22771</v>
      </c>
      <c r="BH2675" t="s">
        <v>22772</v>
      </c>
      <c r="BI2675" t="s">
        <v>7470</v>
      </c>
      <c r="BJ2675" t="s">
        <v>22773</v>
      </c>
      <c r="BK2675" t="s">
        <v>22774</v>
      </c>
    </row>
    <row r="2676" spans="1:63" x14ac:dyDescent="0.3">
      <c r="A2676">
        <v>11.4937</v>
      </c>
      <c r="B2676">
        <v>11.4392</v>
      </c>
      <c r="C2676">
        <v>11.417299999999999</v>
      </c>
      <c r="D2676">
        <v>11.4603</v>
      </c>
      <c r="E2676">
        <v>11.416</v>
      </c>
      <c r="F2676">
        <v>11.463100000000001</v>
      </c>
      <c r="G2676">
        <v>11.453200000000001</v>
      </c>
      <c r="H2676">
        <v>11.3978</v>
      </c>
      <c r="I2676">
        <v>11.712999999999999</v>
      </c>
      <c r="J2676">
        <v>11.624000000000001</v>
      </c>
      <c r="K2676">
        <v>11.6646</v>
      </c>
      <c r="L2676">
        <v>11.665699999999999</v>
      </c>
      <c r="M2676" t="s">
        <v>0</v>
      </c>
      <c r="P2676" t="s">
        <v>1</v>
      </c>
      <c r="Q2676" t="s">
        <v>116</v>
      </c>
      <c r="R2676" t="s">
        <v>10463</v>
      </c>
      <c r="S2676" t="s">
        <v>10464</v>
      </c>
      <c r="T2676" t="s">
        <v>10465</v>
      </c>
      <c r="U2676" t="s">
        <v>10466</v>
      </c>
      <c r="V2676" t="s">
        <v>10467</v>
      </c>
      <c r="W2676">
        <v>0</v>
      </c>
      <c r="X2676" t="s">
        <v>7</v>
      </c>
      <c r="Y2676">
        <v>48</v>
      </c>
      <c r="Z2676">
        <v>13</v>
      </c>
      <c r="AA2676">
        <v>23</v>
      </c>
      <c r="AB2676">
        <v>13</v>
      </c>
      <c r="AC2676">
        <v>37.6</v>
      </c>
      <c r="AD2676">
        <v>1</v>
      </c>
      <c r="AF2676" t="s">
        <v>10470</v>
      </c>
      <c r="AG2676">
        <v>0.39348</v>
      </c>
      <c r="AH2676">
        <v>0.45116299999999998</v>
      </c>
      <c r="AI2676">
        <v>2.0091500000000002E-2</v>
      </c>
      <c r="AJ2676">
        <f t="shared" si="574"/>
        <v>-2.0091500000000002E-2</v>
      </c>
      <c r="AK2676">
        <v>0.897289</v>
      </c>
      <c r="AL2676" t="str">
        <f t="shared" si="575"/>
        <v/>
      </c>
      <c r="AM2676" t="str">
        <f t="shared" si="576"/>
        <v/>
      </c>
      <c r="AN2676" t="str">
        <f t="shared" si="577"/>
        <v/>
      </c>
      <c r="AO2676" t="str">
        <f t="shared" si="578"/>
        <v/>
      </c>
      <c r="AQ2676">
        <v>3.9165199999999998</v>
      </c>
      <c r="AR2676">
        <v>3.1102000000000001E-4</v>
      </c>
      <c r="AS2676">
        <v>-0.214202</v>
      </c>
      <c r="AT2676">
        <f t="shared" si="579"/>
        <v>0.214202</v>
      </c>
      <c r="AU2676">
        <v>-8.7775999999999996</v>
      </c>
      <c r="AV2676" t="str">
        <f t="shared" si="580"/>
        <v/>
      </c>
      <c r="AW2676" t="str">
        <f t="shared" si="581"/>
        <v/>
      </c>
      <c r="AX2676" t="str">
        <f t="shared" si="582"/>
        <v/>
      </c>
      <c r="AY2676" t="str">
        <f t="shared" si="583"/>
        <v/>
      </c>
      <c r="BA2676" s="5" t="str">
        <f t="shared" si="584"/>
        <v/>
      </c>
      <c r="BB2676" s="5" t="str">
        <f t="shared" si="585"/>
        <v/>
      </c>
      <c r="BC2676" s="5" t="str">
        <f t="shared" si="586"/>
        <v/>
      </c>
      <c r="BD2676" s="5" t="str">
        <f t="shared" si="587"/>
        <v/>
      </c>
      <c r="BF2676" t="s">
        <v>10468</v>
      </c>
      <c r="BG2676" t="s">
        <v>10469</v>
      </c>
      <c r="BH2676" t="s">
        <v>10470</v>
      </c>
      <c r="BI2676" t="s">
        <v>10471</v>
      </c>
      <c r="BJ2676" t="s">
        <v>10472</v>
      </c>
      <c r="BK2676" t="s">
        <v>10473</v>
      </c>
    </row>
    <row r="2677" spans="1:63" x14ac:dyDescent="0.3">
      <c r="A2677">
        <v>9.0120699999999996</v>
      </c>
      <c r="B2677">
        <v>9.0356199999999998</v>
      </c>
      <c r="C2677">
        <v>8.9752799999999997</v>
      </c>
      <c r="D2677">
        <v>8.9460300000000004</v>
      </c>
      <c r="E2677">
        <v>8.8957300000000004</v>
      </c>
      <c r="F2677">
        <v>9.0690500000000007</v>
      </c>
      <c r="G2677">
        <v>8.9829899999999991</v>
      </c>
      <c r="H2677">
        <v>8.94163</v>
      </c>
      <c r="I2677">
        <v>8.9295500000000008</v>
      </c>
      <c r="J2677">
        <v>9.0030999999999999</v>
      </c>
      <c r="K2677">
        <v>8.9952000000000005</v>
      </c>
      <c r="L2677">
        <v>9.0685099999999998</v>
      </c>
      <c r="M2677" t="s">
        <v>0</v>
      </c>
      <c r="R2677" t="s">
        <v>36676</v>
      </c>
      <c r="S2677" t="s">
        <v>10937</v>
      </c>
      <c r="T2677" t="s">
        <v>18854</v>
      </c>
      <c r="U2677" t="s">
        <v>18855</v>
      </c>
      <c r="V2677" t="s">
        <v>36677</v>
      </c>
      <c r="W2677">
        <v>0</v>
      </c>
      <c r="X2677" t="s">
        <v>7</v>
      </c>
      <c r="Y2677">
        <v>5</v>
      </c>
      <c r="Z2677">
        <v>3</v>
      </c>
      <c r="AA2677">
        <v>4</v>
      </c>
      <c r="AB2677">
        <v>3</v>
      </c>
      <c r="AC2677">
        <v>67.599999999999994</v>
      </c>
      <c r="AD2677">
        <v>1</v>
      </c>
      <c r="AF2677" t="s">
        <v>36680</v>
      </c>
      <c r="AG2677">
        <v>0.186441</v>
      </c>
      <c r="AH2677">
        <v>0.69068499999999999</v>
      </c>
      <c r="AI2677">
        <v>1.98979E-2</v>
      </c>
      <c r="AJ2677">
        <f t="shared" si="574"/>
        <v>-1.98979E-2</v>
      </c>
      <c r="AK2677">
        <v>0.47591699999999998</v>
      </c>
      <c r="AL2677" t="str">
        <f t="shared" si="575"/>
        <v/>
      </c>
      <c r="AM2677" t="str">
        <f t="shared" si="576"/>
        <v/>
      </c>
      <c r="AN2677" t="str">
        <f t="shared" si="577"/>
        <v/>
      </c>
      <c r="AO2677" t="str">
        <f t="shared" si="578"/>
        <v/>
      </c>
      <c r="AQ2677">
        <v>7.0653300000000002E-2</v>
      </c>
      <c r="AR2677">
        <v>0.86761200000000005</v>
      </c>
      <c r="AS2677">
        <v>-6.8423700000000004E-3</v>
      </c>
      <c r="AT2677">
        <f t="shared" si="579"/>
        <v>6.8423700000000004E-3</v>
      </c>
      <c r="AU2677">
        <v>-0.197632</v>
      </c>
      <c r="AV2677" t="str">
        <f t="shared" si="580"/>
        <v/>
      </c>
      <c r="AW2677" t="str">
        <f t="shared" si="581"/>
        <v/>
      </c>
      <c r="AX2677" t="str">
        <f t="shared" si="582"/>
        <v/>
      </c>
      <c r="AY2677" t="str">
        <f t="shared" si="583"/>
        <v/>
      </c>
      <c r="BA2677" s="5" t="str">
        <f t="shared" si="584"/>
        <v/>
      </c>
      <c r="BB2677" s="5" t="str">
        <f t="shared" si="585"/>
        <v/>
      </c>
      <c r="BC2677" s="5" t="str">
        <f t="shared" si="586"/>
        <v/>
      </c>
      <c r="BD2677" s="5" t="str">
        <f t="shared" si="587"/>
        <v/>
      </c>
      <c r="BF2677" t="s">
        <v>36678</v>
      </c>
      <c r="BG2677" t="s">
        <v>36679</v>
      </c>
      <c r="BH2677" t="s">
        <v>36680</v>
      </c>
      <c r="BI2677" t="s">
        <v>18855</v>
      </c>
      <c r="BJ2677" t="s">
        <v>18860</v>
      </c>
      <c r="BK2677" t="s">
        <v>36681</v>
      </c>
    </row>
    <row r="2678" spans="1:63" x14ac:dyDescent="0.3">
      <c r="A2678">
        <v>10.591100000000001</v>
      </c>
      <c r="B2678">
        <v>10.594799999999999</v>
      </c>
      <c r="C2678">
        <v>10.5839</v>
      </c>
      <c r="D2678">
        <v>10.628500000000001</v>
      </c>
      <c r="E2678">
        <v>10.580399999999999</v>
      </c>
      <c r="F2678">
        <v>10.5627</v>
      </c>
      <c r="G2678">
        <v>10.5801</v>
      </c>
      <c r="H2678">
        <v>10.596399999999999</v>
      </c>
      <c r="I2678">
        <v>10.443899999999999</v>
      </c>
      <c r="J2678">
        <v>10.4276</v>
      </c>
      <c r="K2678">
        <v>10.4269</v>
      </c>
      <c r="L2678">
        <v>10.441800000000001</v>
      </c>
      <c r="M2678" t="s">
        <v>0</v>
      </c>
      <c r="P2678" t="s">
        <v>1</v>
      </c>
      <c r="Q2678" t="s">
        <v>116</v>
      </c>
      <c r="R2678" t="s">
        <v>17013</v>
      </c>
      <c r="S2678" t="s">
        <v>17014</v>
      </c>
      <c r="T2678" t="s">
        <v>7145</v>
      </c>
      <c r="V2678" t="s">
        <v>17015</v>
      </c>
      <c r="W2678">
        <v>0</v>
      </c>
      <c r="X2678" t="s">
        <v>7</v>
      </c>
      <c r="Y2678">
        <v>28</v>
      </c>
      <c r="Z2678">
        <v>6</v>
      </c>
      <c r="AA2678">
        <v>15</v>
      </c>
      <c r="AB2678">
        <v>6</v>
      </c>
      <c r="AC2678">
        <v>27.6</v>
      </c>
      <c r="AD2678">
        <v>1</v>
      </c>
      <c r="AF2678" t="s">
        <v>17018</v>
      </c>
      <c r="AG2678">
        <v>0.81528800000000001</v>
      </c>
      <c r="AH2678">
        <v>0.185778</v>
      </c>
      <c r="AI2678">
        <v>1.9721499999999999E-2</v>
      </c>
      <c r="AJ2678">
        <f t="shared" si="574"/>
        <v>-1.9721499999999999E-2</v>
      </c>
      <c r="AK2678">
        <v>1.63575</v>
      </c>
      <c r="AL2678" t="str">
        <f t="shared" si="575"/>
        <v/>
      </c>
      <c r="AM2678" t="str">
        <f t="shared" si="576"/>
        <v/>
      </c>
      <c r="AN2678" t="str">
        <f t="shared" si="577"/>
        <v/>
      </c>
      <c r="AO2678" t="str">
        <f t="shared" si="578"/>
        <v/>
      </c>
      <c r="AQ2678">
        <v>5.2763999999999998</v>
      </c>
      <c r="AR2678" s="1">
        <v>2.3733399999999999E-5</v>
      </c>
      <c r="AS2678">
        <v>0.164551</v>
      </c>
      <c r="AT2678">
        <f t="shared" si="579"/>
        <v>-0.164551</v>
      </c>
      <c r="AU2678">
        <v>15.113200000000001</v>
      </c>
      <c r="AV2678" t="str">
        <f t="shared" si="580"/>
        <v/>
      </c>
      <c r="AW2678" t="str">
        <f t="shared" si="581"/>
        <v/>
      </c>
      <c r="AX2678" t="str">
        <f t="shared" si="582"/>
        <v/>
      </c>
      <c r="AY2678" t="str">
        <f t="shared" si="583"/>
        <v/>
      </c>
      <c r="BA2678" s="5" t="str">
        <f t="shared" si="584"/>
        <v/>
      </c>
      <c r="BB2678" s="5" t="str">
        <f t="shared" si="585"/>
        <v/>
      </c>
      <c r="BC2678" s="5" t="str">
        <f t="shared" si="586"/>
        <v/>
      </c>
      <c r="BD2678" s="5" t="str">
        <f t="shared" si="587"/>
        <v/>
      </c>
      <c r="BF2678" t="s">
        <v>17016</v>
      </c>
      <c r="BG2678" t="s">
        <v>17017</v>
      </c>
      <c r="BH2678" t="s">
        <v>17018</v>
      </c>
      <c r="BK2678" t="s">
        <v>17019</v>
      </c>
    </row>
    <row r="2679" spans="1:63" x14ac:dyDescent="0.3">
      <c r="A2679">
        <v>6.8678999999999997</v>
      </c>
      <c r="B2679">
        <v>6.9909499999999998</v>
      </c>
      <c r="C2679">
        <v>7.0279100000000003</v>
      </c>
      <c r="D2679">
        <v>7.0552799999999998</v>
      </c>
      <c r="E2679">
        <v>6.9260000000000002</v>
      </c>
      <c r="F2679">
        <v>7.02569</v>
      </c>
      <c r="G2679">
        <v>6.8838699999999999</v>
      </c>
      <c r="H2679">
        <v>7.0279100000000003</v>
      </c>
      <c r="I2679">
        <v>6.4279400000000004</v>
      </c>
      <c r="J2679">
        <v>6.58195</v>
      </c>
      <c r="K2679">
        <v>6.5235599999999998</v>
      </c>
      <c r="L2679">
        <v>6.7046000000000001</v>
      </c>
      <c r="M2679" t="s">
        <v>0</v>
      </c>
      <c r="P2679" t="s">
        <v>1</v>
      </c>
      <c r="Q2679" t="s">
        <v>116</v>
      </c>
      <c r="R2679" t="s">
        <v>18787</v>
      </c>
      <c r="S2679" t="s">
        <v>22163</v>
      </c>
      <c r="T2679" t="s">
        <v>39301</v>
      </c>
      <c r="V2679" t="s">
        <v>13771</v>
      </c>
      <c r="W2679">
        <v>0</v>
      </c>
      <c r="X2679" t="s">
        <v>7</v>
      </c>
      <c r="Y2679">
        <v>5</v>
      </c>
      <c r="Z2679">
        <v>1</v>
      </c>
      <c r="AA2679">
        <v>1</v>
      </c>
      <c r="AB2679">
        <v>1</v>
      </c>
      <c r="AC2679">
        <v>39.299999999999997</v>
      </c>
      <c r="AD2679">
        <v>1</v>
      </c>
      <c r="AF2679" t="s">
        <v>39304</v>
      </c>
      <c r="AG2679">
        <v>0.13484299999999999</v>
      </c>
      <c r="AH2679">
        <v>0.76649500000000004</v>
      </c>
      <c r="AI2679">
        <v>1.9643999999999998E-2</v>
      </c>
      <c r="AJ2679">
        <f t="shared" si="574"/>
        <v>-1.9643999999999998E-2</v>
      </c>
      <c r="AK2679">
        <v>0.35731200000000002</v>
      </c>
      <c r="AL2679" t="str">
        <f t="shared" si="575"/>
        <v/>
      </c>
      <c r="AM2679" t="str">
        <f t="shared" si="576"/>
        <v/>
      </c>
      <c r="AN2679" t="str">
        <f t="shared" si="577"/>
        <v/>
      </c>
      <c r="AO2679" t="str">
        <f t="shared" si="578"/>
        <v/>
      </c>
      <c r="AQ2679">
        <v>3.0120499999999999</v>
      </c>
      <c r="AR2679">
        <v>1.85903E-3</v>
      </c>
      <c r="AS2679">
        <v>0.42599700000000001</v>
      </c>
      <c r="AT2679">
        <f t="shared" si="579"/>
        <v>-0.42599700000000001</v>
      </c>
      <c r="AU2679">
        <v>5.9904400000000004</v>
      </c>
      <c r="AV2679" t="str">
        <f t="shared" si="580"/>
        <v/>
      </c>
      <c r="AW2679" t="str">
        <f t="shared" si="581"/>
        <v/>
      </c>
      <c r="AX2679" t="str">
        <f t="shared" si="582"/>
        <v/>
      </c>
      <c r="AY2679" t="str">
        <f t="shared" si="583"/>
        <v/>
      </c>
      <c r="BA2679" s="5" t="str">
        <f t="shared" si="584"/>
        <v/>
      </c>
      <c r="BB2679" s="5" t="str">
        <f t="shared" si="585"/>
        <v/>
      </c>
      <c r="BC2679" s="5" t="str">
        <f t="shared" si="586"/>
        <v/>
      </c>
      <c r="BD2679" s="5" t="str">
        <f t="shared" si="587"/>
        <v/>
      </c>
      <c r="BF2679" t="s">
        <v>39302</v>
      </c>
      <c r="BG2679" t="s">
        <v>39303</v>
      </c>
      <c r="BH2679" t="s">
        <v>39304</v>
      </c>
      <c r="BJ2679" t="s">
        <v>19353</v>
      </c>
      <c r="BK2679" t="s">
        <v>39305</v>
      </c>
    </row>
    <row r="2680" spans="1:63" x14ac:dyDescent="0.3">
      <c r="A2680">
        <v>13.4998</v>
      </c>
      <c r="B2680">
        <v>13.462999999999999</v>
      </c>
      <c r="C2680">
        <v>13.4777</v>
      </c>
      <c r="D2680">
        <v>13.4496</v>
      </c>
      <c r="E2680">
        <v>13.489100000000001</v>
      </c>
      <c r="F2680">
        <v>13.432499999999999</v>
      </c>
      <c r="G2680">
        <v>13.4556</v>
      </c>
      <c r="H2680">
        <v>13.4346</v>
      </c>
      <c r="I2680">
        <v>13.230399999999999</v>
      </c>
      <c r="J2680">
        <v>13.2332</v>
      </c>
      <c r="K2680">
        <v>13.2157</v>
      </c>
      <c r="L2680">
        <v>13.215199999999999</v>
      </c>
      <c r="M2680" t="s">
        <v>0</v>
      </c>
      <c r="P2680" t="s">
        <v>1</v>
      </c>
      <c r="Q2680" t="s">
        <v>116</v>
      </c>
      <c r="R2680" t="s">
        <v>699</v>
      </c>
      <c r="S2680" t="s">
        <v>700</v>
      </c>
      <c r="T2680" t="s">
        <v>701</v>
      </c>
      <c r="V2680" t="s">
        <v>243</v>
      </c>
      <c r="W2680">
        <v>0</v>
      </c>
      <c r="X2680" t="s">
        <v>7</v>
      </c>
      <c r="Y2680">
        <v>81</v>
      </c>
      <c r="Z2680">
        <v>36</v>
      </c>
      <c r="AA2680">
        <v>123</v>
      </c>
      <c r="AB2680">
        <v>36</v>
      </c>
      <c r="AC2680">
        <v>57.5</v>
      </c>
      <c r="AD2680">
        <v>1</v>
      </c>
      <c r="AF2680" t="s">
        <v>704</v>
      </c>
      <c r="AG2680">
        <v>0.53355300000000006</v>
      </c>
      <c r="AH2680">
        <v>0.33707199999999998</v>
      </c>
      <c r="AI2680">
        <v>1.9577299999999999E-2</v>
      </c>
      <c r="AJ2680">
        <f t="shared" si="574"/>
        <v>-1.9577299999999999E-2</v>
      </c>
      <c r="AK2680">
        <v>1.15313</v>
      </c>
      <c r="AL2680" t="str">
        <f t="shared" si="575"/>
        <v/>
      </c>
      <c r="AM2680" t="str">
        <f t="shared" si="576"/>
        <v/>
      </c>
      <c r="AN2680" t="str">
        <f t="shared" si="577"/>
        <v/>
      </c>
      <c r="AO2680" t="str">
        <f t="shared" si="578"/>
        <v/>
      </c>
      <c r="AQ2680">
        <v>6.1416500000000003</v>
      </c>
      <c r="AR2680" s="1">
        <v>5.25193E-6</v>
      </c>
      <c r="AS2680">
        <v>0.248917</v>
      </c>
      <c r="AT2680">
        <f t="shared" si="579"/>
        <v>-0.248917</v>
      </c>
      <c r="AU2680">
        <v>21.181999999999999</v>
      </c>
      <c r="AV2680" t="str">
        <f t="shared" si="580"/>
        <v/>
      </c>
      <c r="AW2680" t="str">
        <f t="shared" si="581"/>
        <v/>
      </c>
      <c r="AX2680" t="str">
        <f t="shared" si="582"/>
        <v/>
      </c>
      <c r="AY2680" t="str">
        <f t="shared" si="583"/>
        <v/>
      </c>
      <c r="BA2680" s="5" t="str">
        <f t="shared" si="584"/>
        <v/>
      </c>
      <c r="BB2680" s="5" t="str">
        <f t="shared" si="585"/>
        <v/>
      </c>
      <c r="BC2680" s="5" t="str">
        <f t="shared" si="586"/>
        <v/>
      </c>
      <c r="BD2680" s="5" t="str">
        <f t="shared" si="587"/>
        <v/>
      </c>
      <c r="BF2680" t="s">
        <v>702</v>
      </c>
      <c r="BG2680" t="s">
        <v>703</v>
      </c>
      <c r="BH2680" t="s">
        <v>704</v>
      </c>
      <c r="BJ2680" t="s">
        <v>705</v>
      </c>
      <c r="BK2680" t="s">
        <v>706</v>
      </c>
    </row>
    <row r="2681" spans="1:63" x14ac:dyDescent="0.3">
      <c r="A2681">
        <v>6.9188599999999996</v>
      </c>
      <c r="B2681">
        <v>6.7101199999999999</v>
      </c>
      <c r="C2681">
        <v>6.7957099999999997</v>
      </c>
      <c r="D2681">
        <v>6.61029</v>
      </c>
      <c r="E2681">
        <v>6.7575599999999998</v>
      </c>
      <c r="F2681">
        <v>6.7265600000000001</v>
      </c>
      <c r="G2681">
        <v>6.8099299999999996</v>
      </c>
      <c r="H2681">
        <v>6.6639099999999996</v>
      </c>
      <c r="I2681">
        <v>6.9260000000000002</v>
      </c>
      <c r="J2681">
        <v>6.66249</v>
      </c>
      <c r="K2681">
        <v>6.7615499999999997</v>
      </c>
      <c r="L2681">
        <v>6.7957099999999997</v>
      </c>
      <c r="M2681" t="s">
        <v>0</v>
      </c>
      <c r="R2681" t="s">
        <v>15027</v>
      </c>
      <c r="T2681" t="s">
        <v>38459</v>
      </c>
      <c r="V2681" t="s">
        <v>2186</v>
      </c>
      <c r="W2681">
        <v>0</v>
      </c>
      <c r="X2681" t="s">
        <v>7</v>
      </c>
      <c r="Y2681">
        <v>5</v>
      </c>
      <c r="Z2681">
        <v>2</v>
      </c>
      <c r="AA2681">
        <v>2</v>
      </c>
      <c r="AB2681">
        <v>2</v>
      </c>
      <c r="AC2681">
        <v>42.2</v>
      </c>
      <c r="AD2681">
        <v>1</v>
      </c>
      <c r="AF2681" t="s">
        <v>38462</v>
      </c>
      <c r="AG2681">
        <v>9.7638699999999995E-2</v>
      </c>
      <c r="AH2681">
        <v>0.82635499999999995</v>
      </c>
      <c r="AI2681">
        <v>1.9256200000000001E-2</v>
      </c>
      <c r="AJ2681">
        <f t="shared" si="574"/>
        <v>-1.9256200000000001E-2</v>
      </c>
      <c r="AK2681">
        <v>0.26666000000000001</v>
      </c>
      <c r="AL2681" t="str">
        <f t="shared" si="575"/>
        <v/>
      </c>
      <c r="AM2681" t="str">
        <f t="shared" si="576"/>
        <v/>
      </c>
      <c r="AN2681" t="str">
        <f t="shared" si="577"/>
        <v/>
      </c>
      <c r="AO2681" t="str">
        <f t="shared" si="578"/>
        <v/>
      </c>
      <c r="AQ2681">
        <v>0.12149</v>
      </c>
      <c r="AR2681">
        <v>0.78370099999999998</v>
      </c>
      <c r="AS2681">
        <v>-2.7693300000000001E-2</v>
      </c>
      <c r="AT2681">
        <f t="shared" si="579"/>
        <v>2.7693300000000001E-2</v>
      </c>
      <c r="AU2681">
        <v>-0.32532499999999998</v>
      </c>
      <c r="AV2681" t="str">
        <f t="shared" si="580"/>
        <v/>
      </c>
      <c r="AW2681" t="str">
        <f t="shared" si="581"/>
        <v/>
      </c>
      <c r="AX2681" t="str">
        <f t="shared" si="582"/>
        <v/>
      </c>
      <c r="AY2681" t="str">
        <f t="shared" si="583"/>
        <v/>
      </c>
      <c r="BA2681" s="5" t="str">
        <f t="shared" si="584"/>
        <v/>
      </c>
      <c r="BB2681" s="5" t="str">
        <f t="shared" si="585"/>
        <v/>
      </c>
      <c r="BC2681" s="5" t="str">
        <f t="shared" si="586"/>
        <v/>
      </c>
      <c r="BD2681" s="5" t="str">
        <f t="shared" si="587"/>
        <v/>
      </c>
      <c r="BF2681" t="s">
        <v>38460</v>
      </c>
      <c r="BG2681" t="s">
        <v>38461</v>
      </c>
      <c r="BH2681" t="s">
        <v>38462</v>
      </c>
      <c r="BK2681" t="s">
        <v>38463</v>
      </c>
    </row>
    <row r="2682" spans="1:63" x14ac:dyDescent="0.3">
      <c r="A2682">
        <v>10.584300000000001</v>
      </c>
      <c r="B2682">
        <v>10.6012</v>
      </c>
      <c r="C2682">
        <v>10.6296</v>
      </c>
      <c r="D2682">
        <v>10.593999999999999</v>
      </c>
      <c r="E2682">
        <v>10.545500000000001</v>
      </c>
      <c r="F2682">
        <v>10.5731</v>
      </c>
      <c r="G2682">
        <v>10.5618</v>
      </c>
      <c r="H2682">
        <v>10.6518</v>
      </c>
      <c r="I2682">
        <v>10.4758</v>
      </c>
      <c r="J2682">
        <v>10.487399999999999</v>
      </c>
      <c r="K2682">
        <v>10.4877</v>
      </c>
      <c r="L2682">
        <v>10.5223</v>
      </c>
      <c r="M2682" t="s">
        <v>0</v>
      </c>
      <c r="P2682" t="s">
        <v>1</v>
      </c>
      <c r="Q2682" t="s">
        <v>116</v>
      </c>
      <c r="R2682" t="s">
        <v>16808</v>
      </c>
      <c r="S2682" t="s">
        <v>16809</v>
      </c>
      <c r="T2682" t="s">
        <v>16810</v>
      </c>
      <c r="U2682" t="s">
        <v>470</v>
      </c>
      <c r="V2682" t="s">
        <v>1378</v>
      </c>
      <c r="W2682">
        <v>0</v>
      </c>
      <c r="X2682" t="s">
        <v>7</v>
      </c>
      <c r="Y2682">
        <v>28</v>
      </c>
      <c r="Z2682">
        <v>11</v>
      </c>
      <c r="AA2682">
        <v>18</v>
      </c>
      <c r="AB2682">
        <v>11</v>
      </c>
      <c r="AC2682">
        <v>46.9</v>
      </c>
      <c r="AD2682">
        <v>1</v>
      </c>
      <c r="AF2682" t="s">
        <v>16813</v>
      </c>
      <c r="AG2682">
        <v>0.31899</v>
      </c>
      <c r="AH2682">
        <v>0.52533700000000005</v>
      </c>
      <c r="AI2682">
        <v>1.92354E-2</v>
      </c>
      <c r="AJ2682">
        <f t="shared" si="574"/>
        <v>-1.92354E-2</v>
      </c>
      <c r="AK2682">
        <v>0.75335399999999997</v>
      </c>
      <c r="AL2682" t="str">
        <f t="shared" si="575"/>
        <v/>
      </c>
      <c r="AM2682" t="str">
        <f t="shared" si="576"/>
        <v/>
      </c>
      <c r="AN2682" t="str">
        <f t="shared" si="577"/>
        <v/>
      </c>
      <c r="AO2682" t="str">
        <f t="shared" si="578"/>
        <v/>
      </c>
      <c r="AQ2682">
        <v>3.625</v>
      </c>
      <c r="AR2682">
        <v>5.5163300000000005E-4</v>
      </c>
      <c r="AS2682">
        <v>0.10895000000000001</v>
      </c>
      <c r="AT2682">
        <f t="shared" si="579"/>
        <v>-0.10895000000000001</v>
      </c>
      <c r="AU2682">
        <v>7.7817800000000004</v>
      </c>
      <c r="AV2682" t="str">
        <f t="shared" si="580"/>
        <v/>
      </c>
      <c r="AW2682" t="str">
        <f t="shared" si="581"/>
        <v/>
      </c>
      <c r="AX2682" t="str">
        <f t="shared" si="582"/>
        <v/>
      </c>
      <c r="AY2682" t="str">
        <f t="shared" si="583"/>
        <v/>
      </c>
      <c r="BA2682" s="5" t="str">
        <f t="shared" si="584"/>
        <v/>
      </c>
      <c r="BB2682" s="5" t="str">
        <f t="shared" si="585"/>
        <v/>
      </c>
      <c r="BC2682" s="5" t="str">
        <f t="shared" si="586"/>
        <v/>
      </c>
      <c r="BD2682" s="5" t="str">
        <f t="shared" si="587"/>
        <v/>
      </c>
      <c r="BF2682" t="s">
        <v>16811</v>
      </c>
      <c r="BG2682" t="s">
        <v>16812</v>
      </c>
      <c r="BH2682" t="s">
        <v>16813</v>
      </c>
      <c r="BI2682" t="s">
        <v>470</v>
      </c>
      <c r="BJ2682" t="s">
        <v>2260</v>
      </c>
      <c r="BK2682" t="s">
        <v>16814</v>
      </c>
    </row>
    <row r="2683" spans="1:63" x14ac:dyDescent="0.3">
      <c r="A2683">
        <v>5.2816999999999998</v>
      </c>
      <c r="B2683">
        <v>5.3327099999999996</v>
      </c>
      <c r="C2683">
        <v>5.1001399999999997</v>
      </c>
      <c r="D2683">
        <v>5.50779</v>
      </c>
      <c r="E2683">
        <v>5.3505000000000003</v>
      </c>
      <c r="F2683">
        <v>5.1818999999999997</v>
      </c>
      <c r="G2683">
        <v>5.2854000000000001</v>
      </c>
      <c r="H2683">
        <v>5.3291199999999996</v>
      </c>
      <c r="I2683">
        <v>3.4462600000000001</v>
      </c>
      <c r="J2683">
        <v>4.3854300000000004</v>
      </c>
      <c r="K2683">
        <v>4.4059900000000001</v>
      </c>
      <c r="L2683">
        <v>4.1456799999999996</v>
      </c>
      <c r="M2683" t="s">
        <v>0</v>
      </c>
      <c r="P2683" t="s">
        <v>1</v>
      </c>
      <c r="Q2683" t="s">
        <v>116</v>
      </c>
      <c r="R2683" t="s">
        <v>41051</v>
      </c>
      <c r="S2683" t="s">
        <v>41052</v>
      </c>
      <c r="T2683" t="s">
        <v>41053</v>
      </c>
      <c r="V2683" t="s">
        <v>41054</v>
      </c>
      <c r="W2683">
        <v>0</v>
      </c>
      <c r="X2683" t="s">
        <v>7</v>
      </c>
      <c r="Y2683">
        <v>5</v>
      </c>
      <c r="Z2683">
        <v>1</v>
      </c>
      <c r="AA2683">
        <v>1</v>
      </c>
      <c r="AB2683">
        <v>1</v>
      </c>
      <c r="AC2683">
        <v>18.600000000000001</v>
      </c>
      <c r="AD2683">
        <v>1</v>
      </c>
      <c r="AF2683" t="s">
        <v>41057</v>
      </c>
      <c r="AG2683">
        <v>7.3573600000000003E-2</v>
      </c>
      <c r="AH2683">
        <v>0.86710600000000004</v>
      </c>
      <c r="AI2683">
        <v>1.8854300000000001E-2</v>
      </c>
      <c r="AJ2683">
        <f t="shared" si="574"/>
        <v>-1.8854300000000001E-2</v>
      </c>
      <c r="AK2683">
        <v>0.20524999999999999</v>
      </c>
      <c r="AL2683" t="str">
        <f t="shared" si="575"/>
        <v/>
      </c>
      <c r="AM2683" t="str">
        <f t="shared" si="576"/>
        <v/>
      </c>
      <c r="AN2683" t="str">
        <f t="shared" si="577"/>
        <v/>
      </c>
      <c r="AO2683" t="str">
        <f t="shared" si="578"/>
        <v/>
      </c>
      <c r="AQ2683">
        <v>2.6315400000000002</v>
      </c>
      <c r="AR2683">
        <v>4.06836E-3</v>
      </c>
      <c r="AS2683">
        <v>1.2097500000000001</v>
      </c>
      <c r="AT2683">
        <f t="shared" si="579"/>
        <v>-1.2097500000000001</v>
      </c>
      <c r="AU2683">
        <v>5.0490000000000004</v>
      </c>
      <c r="AV2683" t="str">
        <f t="shared" si="580"/>
        <v/>
      </c>
      <c r="AW2683" t="str">
        <f t="shared" si="581"/>
        <v/>
      </c>
      <c r="AX2683" t="str">
        <f t="shared" si="582"/>
        <v>+</v>
      </c>
      <c r="AY2683" t="str">
        <f t="shared" si="583"/>
        <v>+</v>
      </c>
      <c r="BA2683" s="5" t="str">
        <f t="shared" si="584"/>
        <v/>
      </c>
      <c r="BB2683" s="5" t="str">
        <f t="shared" si="585"/>
        <v/>
      </c>
      <c r="BC2683" s="5" t="str">
        <f t="shared" si="586"/>
        <v/>
      </c>
      <c r="BD2683" s="5" t="str">
        <f t="shared" si="587"/>
        <v/>
      </c>
      <c r="BF2683" t="s">
        <v>41055</v>
      </c>
      <c r="BG2683" t="s">
        <v>41056</v>
      </c>
      <c r="BH2683" t="s">
        <v>41057</v>
      </c>
      <c r="BK2683" t="s">
        <v>41058</v>
      </c>
    </row>
    <row r="2684" spans="1:63" x14ac:dyDescent="0.3">
      <c r="A2684">
        <v>7.4421099999999996</v>
      </c>
      <c r="B2684">
        <v>7.5568900000000001</v>
      </c>
      <c r="C2684">
        <v>7.4363000000000001</v>
      </c>
      <c r="D2684">
        <v>7.4724899999999996</v>
      </c>
      <c r="E2684">
        <v>7.4237500000000001</v>
      </c>
      <c r="F2684">
        <v>7.47654</v>
      </c>
      <c r="G2684">
        <v>7.4789700000000003</v>
      </c>
      <c r="H2684">
        <v>7.45533</v>
      </c>
      <c r="I2684">
        <v>8.1127000000000002</v>
      </c>
      <c r="J2684">
        <v>8.1843800000000009</v>
      </c>
      <c r="K2684">
        <v>8.1578499999999998</v>
      </c>
      <c r="L2684">
        <v>8.2460299999999993</v>
      </c>
      <c r="M2684" t="s">
        <v>0</v>
      </c>
      <c r="P2684" t="s">
        <v>1</v>
      </c>
      <c r="Q2684" t="s">
        <v>116</v>
      </c>
      <c r="R2684" t="s">
        <v>36069</v>
      </c>
      <c r="S2684" t="s">
        <v>36070</v>
      </c>
      <c r="T2684" t="s">
        <v>36071</v>
      </c>
      <c r="V2684" t="s">
        <v>36072</v>
      </c>
      <c r="W2684">
        <v>0</v>
      </c>
      <c r="X2684" t="s">
        <v>7</v>
      </c>
      <c r="Y2684">
        <v>3</v>
      </c>
      <c r="Z2684">
        <v>2</v>
      </c>
      <c r="AA2684">
        <v>2</v>
      </c>
      <c r="AB2684">
        <v>2</v>
      </c>
      <c r="AC2684">
        <v>96.3</v>
      </c>
      <c r="AD2684">
        <v>1</v>
      </c>
      <c r="AF2684" t="s">
        <v>36075</v>
      </c>
      <c r="AG2684">
        <v>0.24279999999999999</v>
      </c>
      <c r="AH2684">
        <v>0.61573100000000003</v>
      </c>
      <c r="AI2684">
        <v>1.8299200000000002E-2</v>
      </c>
      <c r="AJ2684">
        <f t="shared" si="574"/>
        <v>-1.8299200000000002E-2</v>
      </c>
      <c r="AK2684">
        <v>0.59794099999999994</v>
      </c>
      <c r="AL2684" t="str">
        <f t="shared" si="575"/>
        <v/>
      </c>
      <c r="AM2684" t="str">
        <f t="shared" si="576"/>
        <v/>
      </c>
      <c r="AN2684" t="str">
        <f t="shared" si="577"/>
        <v/>
      </c>
      <c r="AO2684" t="str">
        <f t="shared" si="578"/>
        <v/>
      </c>
      <c r="AQ2684">
        <v>5.6865399999999999</v>
      </c>
      <c r="AR2684" s="1">
        <v>1.1647199999999999E-5</v>
      </c>
      <c r="AS2684">
        <v>-0.69829399999999997</v>
      </c>
      <c r="AT2684">
        <f t="shared" si="579"/>
        <v>0.69829399999999997</v>
      </c>
      <c r="AU2684">
        <v>-17.744</v>
      </c>
      <c r="AV2684" t="str">
        <f t="shared" si="580"/>
        <v/>
      </c>
      <c r="AW2684" t="str">
        <f t="shared" si="581"/>
        <v>+</v>
      </c>
      <c r="AX2684" t="str">
        <f t="shared" si="582"/>
        <v/>
      </c>
      <c r="AY2684" t="str">
        <f t="shared" si="583"/>
        <v/>
      </c>
      <c r="BA2684" s="5" t="str">
        <f t="shared" si="584"/>
        <v/>
      </c>
      <c r="BB2684" s="5" t="str">
        <f t="shared" si="585"/>
        <v/>
      </c>
      <c r="BC2684" s="5" t="str">
        <f t="shared" si="586"/>
        <v/>
      </c>
      <c r="BD2684" s="5" t="str">
        <f t="shared" si="587"/>
        <v/>
      </c>
      <c r="BF2684" t="s">
        <v>36073</v>
      </c>
      <c r="BG2684" t="s">
        <v>36074</v>
      </c>
      <c r="BH2684" t="s">
        <v>36075</v>
      </c>
      <c r="BJ2684" t="s">
        <v>10182</v>
      </c>
      <c r="BK2684" t="s">
        <v>36076</v>
      </c>
    </row>
    <row r="2685" spans="1:63" x14ac:dyDescent="0.3">
      <c r="A2685">
        <v>6.6752500000000001</v>
      </c>
      <c r="B2685">
        <v>6.59842</v>
      </c>
      <c r="C2685">
        <v>6.5743999999999998</v>
      </c>
      <c r="D2685">
        <v>6.6976599999999999</v>
      </c>
      <c r="E2685">
        <v>6.6351699999999996</v>
      </c>
      <c r="F2685">
        <v>6.5204199999999997</v>
      </c>
      <c r="G2685">
        <v>6.7292800000000002</v>
      </c>
      <c r="H2685">
        <v>6.5879700000000003</v>
      </c>
      <c r="I2685">
        <v>6.5728900000000001</v>
      </c>
      <c r="J2685">
        <v>6.6553500000000003</v>
      </c>
      <c r="K2685">
        <v>6.5438099999999997</v>
      </c>
      <c r="L2685">
        <v>6.5062100000000003</v>
      </c>
      <c r="M2685" t="s">
        <v>0</v>
      </c>
      <c r="R2685" t="s">
        <v>29785</v>
      </c>
      <c r="S2685" t="s">
        <v>29786</v>
      </c>
      <c r="T2685" t="s">
        <v>1082</v>
      </c>
      <c r="V2685" t="s">
        <v>29787</v>
      </c>
      <c r="W2685">
        <v>0</v>
      </c>
      <c r="X2685" t="s">
        <v>7</v>
      </c>
      <c r="Y2685">
        <v>5</v>
      </c>
      <c r="Z2685">
        <v>3</v>
      </c>
      <c r="AA2685">
        <v>3</v>
      </c>
      <c r="AB2685">
        <v>3</v>
      </c>
      <c r="AC2685">
        <v>82.3</v>
      </c>
      <c r="AD2685">
        <v>1</v>
      </c>
      <c r="AF2685" t="s">
        <v>29790</v>
      </c>
      <c r="AG2685">
        <v>0.129327</v>
      </c>
      <c r="AH2685">
        <v>0.775424</v>
      </c>
      <c r="AI2685">
        <v>1.82253E-2</v>
      </c>
      <c r="AJ2685">
        <f t="shared" si="574"/>
        <v>-1.82253E-2</v>
      </c>
      <c r="AK2685">
        <v>0.344171</v>
      </c>
      <c r="AL2685" t="str">
        <f t="shared" si="575"/>
        <v/>
      </c>
      <c r="AM2685" t="str">
        <f t="shared" si="576"/>
        <v/>
      </c>
      <c r="AN2685" t="str">
        <f t="shared" si="577"/>
        <v/>
      </c>
      <c r="AO2685" t="str">
        <f t="shared" si="578"/>
        <v/>
      </c>
      <c r="AQ2685">
        <v>0.75885899999999995</v>
      </c>
      <c r="AR2685">
        <v>0.20703199999999999</v>
      </c>
      <c r="AS2685">
        <v>6.6872100000000004E-2</v>
      </c>
      <c r="AT2685">
        <f t="shared" si="579"/>
        <v>-6.6872100000000004E-2</v>
      </c>
      <c r="AU2685">
        <v>1.5410600000000001</v>
      </c>
      <c r="AV2685" t="str">
        <f t="shared" si="580"/>
        <v/>
      </c>
      <c r="AW2685" t="str">
        <f t="shared" si="581"/>
        <v/>
      </c>
      <c r="AX2685" t="str">
        <f t="shared" si="582"/>
        <v/>
      </c>
      <c r="AY2685" t="str">
        <f t="shared" si="583"/>
        <v/>
      </c>
      <c r="BA2685" s="5" t="str">
        <f t="shared" si="584"/>
        <v/>
      </c>
      <c r="BB2685" s="5" t="str">
        <f t="shared" si="585"/>
        <v/>
      </c>
      <c r="BC2685" s="5" t="str">
        <f t="shared" si="586"/>
        <v/>
      </c>
      <c r="BD2685" s="5" t="str">
        <f t="shared" si="587"/>
        <v/>
      </c>
      <c r="BF2685" t="s">
        <v>29788</v>
      </c>
      <c r="BG2685" t="s">
        <v>29789</v>
      </c>
      <c r="BH2685" t="s">
        <v>29790</v>
      </c>
      <c r="BJ2685" t="s">
        <v>15113</v>
      </c>
      <c r="BK2685" t="s">
        <v>29791</v>
      </c>
    </row>
    <row r="2686" spans="1:63" x14ac:dyDescent="0.3">
      <c r="A2686">
        <v>12.126899999999999</v>
      </c>
      <c r="B2686">
        <v>12.116899999999999</v>
      </c>
      <c r="C2686">
        <v>12.1249</v>
      </c>
      <c r="D2686">
        <v>12.121600000000001</v>
      </c>
      <c r="E2686">
        <v>12.1134</v>
      </c>
      <c r="F2686">
        <v>12.1096</v>
      </c>
      <c r="G2686">
        <v>12.110099999999999</v>
      </c>
      <c r="H2686">
        <v>12.085100000000001</v>
      </c>
      <c r="I2686">
        <v>11.864800000000001</v>
      </c>
      <c r="J2686">
        <v>11.8843</v>
      </c>
      <c r="K2686">
        <v>11.9368</v>
      </c>
      <c r="L2686">
        <v>11.9255</v>
      </c>
      <c r="M2686" t="s">
        <v>0</v>
      </c>
      <c r="P2686" t="s">
        <v>1</v>
      </c>
      <c r="Q2686" t="s">
        <v>116</v>
      </c>
      <c r="R2686" t="s">
        <v>4010</v>
      </c>
      <c r="S2686" t="s">
        <v>4011</v>
      </c>
      <c r="T2686" t="s">
        <v>4012</v>
      </c>
      <c r="U2686" t="s">
        <v>4013</v>
      </c>
      <c r="V2686" t="s">
        <v>4014</v>
      </c>
      <c r="W2686">
        <v>0</v>
      </c>
      <c r="X2686" t="s">
        <v>7</v>
      </c>
      <c r="Y2686">
        <v>61</v>
      </c>
      <c r="Z2686">
        <v>24</v>
      </c>
      <c r="AA2686">
        <v>54</v>
      </c>
      <c r="AB2686">
        <v>24</v>
      </c>
      <c r="AC2686">
        <v>52.2</v>
      </c>
      <c r="AD2686">
        <v>1</v>
      </c>
      <c r="AF2686" t="s">
        <v>4017</v>
      </c>
      <c r="AG2686">
        <v>1.3991199999999999</v>
      </c>
      <c r="AH2686">
        <v>5.4544700000000002E-2</v>
      </c>
      <c r="AI2686">
        <v>1.8042300000000001E-2</v>
      </c>
      <c r="AJ2686">
        <f t="shared" si="574"/>
        <v>-1.8042300000000001E-2</v>
      </c>
      <c r="AK2686">
        <v>2.6142799999999999</v>
      </c>
      <c r="AL2686" t="str">
        <f t="shared" si="575"/>
        <v/>
      </c>
      <c r="AM2686" t="str">
        <f t="shared" si="576"/>
        <v/>
      </c>
      <c r="AN2686" t="str">
        <f t="shared" si="577"/>
        <v/>
      </c>
      <c r="AO2686" t="str">
        <f t="shared" si="578"/>
        <v/>
      </c>
      <c r="AQ2686">
        <v>4.8632</v>
      </c>
      <c r="AR2686" s="1">
        <v>5.0115399999999998E-5</v>
      </c>
      <c r="AS2686">
        <v>0.219723</v>
      </c>
      <c r="AT2686">
        <f t="shared" si="579"/>
        <v>-0.219723</v>
      </c>
      <c r="AU2686">
        <v>12.841799999999999</v>
      </c>
      <c r="AV2686" t="str">
        <f t="shared" si="580"/>
        <v/>
      </c>
      <c r="AW2686" t="str">
        <f t="shared" si="581"/>
        <v/>
      </c>
      <c r="AX2686" t="str">
        <f t="shared" si="582"/>
        <v/>
      </c>
      <c r="AY2686" t="str">
        <f t="shared" si="583"/>
        <v/>
      </c>
      <c r="BA2686" s="5" t="str">
        <f t="shared" si="584"/>
        <v/>
      </c>
      <c r="BB2686" s="5" t="str">
        <f t="shared" si="585"/>
        <v/>
      </c>
      <c r="BC2686" s="5" t="str">
        <f t="shared" si="586"/>
        <v/>
      </c>
      <c r="BD2686" s="5" t="str">
        <f t="shared" si="587"/>
        <v/>
      </c>
      <c r="BF2686" t="s">
        <v>4015</v>
      </c>
      <c r="BG2686" t="s">
        <v>4016</v>
      </c>
      <c r="BH2686" t="s">
        <v>4017</v>
      </c>
      <c r="BI2686" t="s">
        <v>4018</v>
      </c>
      <c r="BJ2686" t="s">
        <v>4019</v>
      </c>
      <c r="BK2686" t="s">
        <v>4020</v>
      </c>
    </row>
    <row r="2687" spans="1:63" x14ac:dyDescent="0.3">
      <c r="A2687">
        <v>7.6710099999999999</v>
      </c>
      <c r="B2687">
        <v>7.7522099999999998</v>
      </c>
      <c r="C2687">
        <v>7.6646299999999998</v>
      </c>
      <c r="D2687">
        <v>7.7441599999999999</v>
      </c>
      <c r="E2687">
        <v>7.5999100000000004</v>
      </c>
      <c r="F2687">
        <v>7.7238300000000004</v>
      </c>
      <c r="G2687">
        <v>7.69</v>
      </c>
      <c r="H2687">
        <v>7.7461799999999998</v>
      </c>
      <c r="I2687">
        <v>7.4245900000000002</v>
      </c>
      <c r="J2687">
        <v>7.5545900000000001</v>
      </c>
      <c r="K2687">
        <v>7.4271000000000003</v>
      </c>
      <c r="L2687">
        <v>7.4676099999999996</v>
      </c>
      <c r="M2687" t="s">
        <v>0</v>
      </c>
      <c r="P2687" t="s">
        <v>1</v>
      </c>
      <c r="Q2687" t="s">
        <v>116</v>
      </c>
      <c r="R2687" t="s">
        <v>24670</v>
      </c>
      <c r="S2687" t="s">
        <v>24671</v>
      </c>
      <c r="T2687" t="s">
        <v>24672</v>
      </c>
      <c r="V2687" t="s">
        <v>24673</v>
      </c>
      <c r="W2687">
        <v>0</v>
      </c>
      <c r="X2687" t="s">
        <v>7</v>
      </c>
      <c r="Y2687">
        <v>6</v>
      </c>
      <c r="Z2687">
        <v>6</v>
      </c>
      <c r="AA2687">
        <v>7</v>
      </c>
      <c r="AB2687">
        <v>6</v>
      </c>
      <c r="AC2687">
        <v>127.4</v>
      </c>
      <c r="AD2687">
        <v>1</v>
      </c>
      <c r="AF2687" t="s">
        <v>24676</v>
      </c>
      <c r="AG2687">
        <v>0.176567</v>
      </c>
      <c r="AH2687">
        <v>0.70432799999999995</v>
      </c>
      <c r="AI2687">
        <v>1.8022400000000001E-2</v>
      </c>
      <c r="AJ2687">
        <f t="shared" si="574"/>
        <v>-1.8022400000000001E-2</v>
      </c>
      <c r="AK2687">
        <v>0.45378200000000002</v>
      </c>
      <c r="AL2687" t="str">
        <f t="shared" si="575"/>
        <v/>
      </c>
      <c r="AM2687" t="str">
        <f t="shared" si="576"/>
        <v/>
      </c>
      <c r="AN2687" t="str">
        <f t="shared" si="577"/>
        <v/>
      </c>
      <c r="AO2687" t="str">
        <f t="shared" si="578"/>
        <v/>
      </c>
      <c r="AQ2687">
        <v>3.1130599999999999</v>
      </c>
      <c r="AR2687">
        <v>1.51515E-3</v>
      </c>
      <c r="AS2687">
        <v>0.23953199999999999</v>
      </c>
      <c r="AT2687">
        <f t="shared" si="579"/>
        <v>-0.23953199999999999</v>
      </c>
      <c r="AU2687">
        <v>6.2605700000000004</v>
      </c>
      <c r="AV2687" t="str">
        <f t="shared" si="580"/>
        <v/>
      </c>
      <c r="AW2687" t="str">
        <f t="shared" si="581"/>
        <v/>
      </c>
      <c r="AX2687" t="str">
        <f t="shared" si="582"/>
        <v/>
      </c>
      <c r="AY2687" t="str">
        <f t="shared" si="583"/>
        <v/>
      </c>
      <c r="BA2687" s="5" t="str">
        <f t="shared" si="584"/>
        <v/>
      </c>
      <c r="BB2687" s="5" t="str">
        <f t="shared" si="585"/>
        <v/>
      </c>
      <c r="BC2687" s="5" t="str">
        <f t="shared" si="586"/>
        <v/>
      </c>
      <c r="BD2687" s="5" t="str">
        <f t="shared" si="587"/>
        <v/>
      </c>
      <c r="BF2687" t="s">
        <v>24674</v>
      </c>
      <c r="BG2687" t="s">
        <v>24675</v>
      </c>
      <c r="BH2687" t="s">
        <v>24676</v>
      </c>
      <c r="BI2687" t="s">
        <v>332</v>
      </c>
      <c r="BJ2687" t="s">
        <v>6718</v>
      </c>
      <c r="BK2687" t="s">
        <v>24677</v>
      </c>
    </row>
    <row r="2688" spans="1:63" x14ac:dyDescent="0.3">
      <c r="A2688">
        <v>9.4946599999999997</v>
      </c>
      <c r="B2688">
        <v>9.45059</v>
      </c>
      <c r="C2688">
        <v>9.3724299999999996</v>
      </c>
      <c r="D2688">
        <v>9.4876400000000007</v>
      </c>
      <c r="E2688">
        <v>9.4414899999999999</v>
      </c>
      <c r="F2688">
        <v>9.4396199999999997</v>
      </c>
      <c r="G2688">
        <v>9.4682200000000005</v>
      </c>
      <c r="H2688">
        <v>9.3849999999999998</v>
      </c>
      <c r="I2688">
        <v>9.7407900000000005</v>
      </c>
      <c r="J2688">
        <v>9.7411300000000001</v>
      </c>
      <c r="K2688">
        <v>9.66</v>
      </c>
      <c r="L2688">
        <v>9.7562200000000008</v>
      </c>
      <c r="M2688" t="s">
        <v>0</v>
      </c>
      <c r="P2688" t="s">
        <v>1</v>
      </c>
      <c r="Q2688" t="s">
        <v>116</v>
      </c>
      <c r="S2688" t="s">
        <v>6306</v>
      </c>
      <c r="W2688">
        <v>0</v>
      </c>
      <c r="X2688" t="s">
        <v>7</v>
      </c>
      <c r="Y2688">
        <v>23</v>
      </c>
      <c r="Z2688">
        <v>9</v>
      </c>
      <c r="AA2688">
        <v>10</v>
      </c>
      <c r="AB2688">
        <v>9</v>
      </c>
      <c r="AC2688">
        <v>35.1</v>
      </c>
      <c r="AD2688">
        <v>1</v>
      </c>
      <c r="AF2688" t="s">
        <v>24306</v>
      </c>
      <c r="AG2688">
        <v>0.21449599999999999</v>
      </c>
      <c r="AH2688">
        <v>0.65186999999999995</v>
      </c>
      <c r="AI2688">
        <v>1.7746700000000001E-2</v>
      </c>
      <c r="AJ2688">
        <f t="shared" si="574"/>
        <v>-1.7746700000000001E-2</v>
      </c>
      <c r="AK2688">
        <v>0.53752800000000001</v>
      </c>
      <c r="AL2688" t="str">
        <f t="shared" si="575"/>
        <v/>
      </c>
      <c r="AM2688" t="str">
        <f t="shared" si="576"/>
        <v/>
      </c>
      <c r="AN2688" t="str">
        <f t="shared" si="577"/>
        <v/>
      </c>
      <c r="AO2688" t="str">
        <f t="shared" si="578"/>
        <v/>
      </c>
      <c r="AQ2688">
        <v>3.59782</v>
      </c>
      <c r="AR2688">
        <v>5.8129099999999995E-4</v>
      </c>
      <c r="AS2688">
        <v>-0.273206</v>
      </c>
      <c r="AT2688">
        <f t="shared" si="579"/>
        <v>0.273206</v>
      </c>
      <c r="AU2688">
        <v>-7.69407</v>
      </c>
      <c r="AV2688" t="str">
        <f t="shared" si="580"/>
        <v/>
      </c>
      <c r="AW2688" t="str">
        <f t="shared" si="581"/>
        <v/>
      </c>
      <c r="AX2688" t="str">
        <f t="shared" si="582"/>
        <v/>
      </c>
      <c r="AY2688" t="str">
        <f t="shared" si="583"/>
        <v/>
      </c>
      <c r="BA2688" s="5" t="str">
        <f t="shared" si="584"/>
        <v/>
      </c>
      <c r="BB2688" s="5" t="str">
        <f t="shared" si="585"/>
        <v/>
      </c>
      <c r="BC2688" s="5" t="str">
        <f t="shared" si="586"/>
        <v/>
      </c>
      <c r="BD2688" s="5" t="str">
        <f t="shared" si="587"/>
        <v/>
      </c>
      <c r="BF2688" t="s">
        <v>24304</v>
      </c>
      <c r="BG2688" t="s">
        <v>24305</v>
      </c>
      <c r="BH2688" t="s">
        <v>24306</v>
      </c>
      <c r="BK2688" t="s">
        <v>24307</v>
      </c>
    </row>
    <row r="2689" spans="1:63" x14ac:dyDescent="0.3">
      <c r="A2689">
        <v>10.821099999999999</v>
      </c>
      <c r="B2689">
        <v>10.793900000000001</v>
      </c>
      <c r="C2689">
        <v>10.8315</v>
      </c>
      <c r="D2689">
        <v>10.793799999999999</v>
      </c>
      <c r="E2689">
        <v>10.7994</v>
      </c>
      <c r="F2689">
        <v>10.8188</v>
      </c>
      <c r="G2689">
        <v>10.8042</v>
      </c>
      <c r="H2689">
        <v>10.7476</v>
      </c>
      <c r="I2689">
        <v>9.2429400000000008</v>
      </c>
      <c r="J2689">
        <v>9.37547</v>
      </c>
      <c r="K2689">
        <v>9.3555700000000002</v>
      </c>
      <c r="L2689">
        <v>9.42164</v>
      </c>
      <c r="M2689" t="s">
        <v>0</v>
      </c>
      <c r="P2689" t="s">
        <v>1</v>
      </c>
      <c r="Q2689" t="s">
        <v>116</v>
      </c>
      <c r="R2689" t="s">
        <v>13014</v>
      </c>
      <c r="S2689" t="s">
        <v>13015</v>
      </c>
      <c r="T2689" t="s">
        <v>13016</v>
      </c>
      <c r="V2689" t="s">
        <v>481</v>
      </c>
      <c r="W2689">
        <v>0</v>
      </c>
      <c r="X2689" t="s">
        <v>7</v>
      </c>
      <c r="Y2689">
        <v>23</v>
      </c>
      <c r="Z2689">
        <v>14</v>
      </c>
      <c r="AA2689">
        <v>17</v>
      </c>
      <c r="AB2689">
        <v>13</v>
      </c>
      <c r="AC2689">
        <v>81.3</v>
      </c>
      <c r="AD2689">
        <v>1</v>
      </c>
      <c r="AF2689" t="s">
        <v>13019</v>
      </c>
      <c r="AG2689">
        <v>0.42810199999999998</v>
      </c>
      <c r="AH2689">
        <v>0.41931800000000002</v>
      </c>
      <c r="AI2689">
        <v>1.7573399999999999E-2</v>
      </c>
      <c r="AJ2689">
        <f t="shared" si="574"/>
        <v>-1.7573399999999999E-2</v>
      </c>
      <c r="AK2689">
        <v>0.96208099999999996</v>
      </c>
      <c r="AL2689" t="str">
        <f t="shared" si="575"/>
        <v/>
      </c>
      <c r="AM2689" t="str">
        <f t="shared" si="576"/>
        <v/>
      </c>
      <c r="AN2689" t="str">
        <f t="shared" si="577"/>
        <v/>
      </c>
      <c r="AO2689" t="str">
        <f t="shared" si="578"/>
        <v/>
      </c>
      <c r="AQ2689">
        <v>7.6082799999999997</v>
      </c>
      <c r="AR2689" s="1">
        <v>6.1275900000000001E-7</v>
      </c>
      <c r="AS2689">
        <v>1.46119</v>
      </c>
      <c r="AT2689">
        <f t="shared" si="579"/>
        <v>-1.46119</v>
      </c>
      <c r="AU2689">
        <v>37.334899999999998</v>
      </c>
      <c r="AV2689" t="str">
        <f t="shared" si="580"/>
        <v/>
      </c>
      <c r="AW2689" t="str">
        <f t="shared" si="581"/>
        <v/>
      </c>
      <c r="AX2689" t="str">
        <f t="shared" si="582"/>
        <v>+</v>
      </c>
      <c r="AY2689" t="str">
        <f t="shared" si="583"/>
        <v>+</v>
      </c>
      <c r="BA2689" s="5" t="str">
        <f t="shared" si="584"/>
        <v/>
      </c>
      <c r="BB2689" s="5" t="str">
        <f t="shared" si="585"/>
        <v/>
      </c>
      <c r="BC2689" s="5" t="str">
        <f t="shared" si="586"/>
        <v/>
      </c>
      <c r="BD2689" s="5" t="str">
        <f t="shared" si="587"/>
        <v/>
      </c>
      <c r="BF2689" t="s">
        <v>13017</v>
      </c>
      <c r="BG2689" t="s">
        <v>13018</v>
      </c>
      <c r="BH2689" t="s">
        <v>13019</v>
      </c>
      <c r="BJ2689" t="s">
        <v>13020</v>
      </c>
      <c r="BK2689" t="s">
        <v>13021</v>
      </c>
    </row>
    <row r="2690" spans="1:63" x14ac:dyDescent="0.3">
      <c r="A2690">
        <v>7.7602200000000003</v>
      </c>
      <c r="B2690">
        <v>7.7394400000000001</v>
      </c>
      <c r="C2690">
        <v>7.7515400000000003</v>
      </c>
      <c r="D2690">
        <v>7.7662000000000004</v>
      </c>
      <c r="E2690">
        <v>7.6752500000000001</v>
      </c>
      <c r="F2690">
        <v>7.8341599999999998</v>
      </c>
      <c r="G2690">
        <v>7.76553</v>
      </c>
      <c r="H2690">
        <v>7.6724300000000003</v>
      </c>
      <c r="I2690">
        <v>7.50223</v>
      </c>
      <c r="J2690">
        <v>7.5591900000000001</v>
      </c>
      <c r="K2690">
        <v>7.4195399999999996</v>
      </c>
      <c r="L2690">
        <v>7.5553600000000003</v>
      </c>
      <c r="M2690" t="s">
        <v>0</v>
      </c>
      <c r="P2690" t="s">
        <v>1</v>
      </c>
      <c r="Q2690" t="s">
        <v>116</v>
      </c>
      <c r="V2690" t="s">
        <v>38230</v>
      </c>
      <c r="W2690">
        <v>0</v>
      </c>
      <c r="X2690" t="s">
        <v>7</v>
      </c>
      <c r="Y2690">
        <v>12</v>
      </c>
      <c r="Z2690">
        <v>1</v>
      </c>
      <c r="AA2690">
        <v>1</v>
      </c>
      <c r="AB2690">
        <v>1</v>
      </c>
      <c r="AC2690">
        <v>15.5</v>
      </c>
      <c r="AD2690">
        <v>1</v>
      </c>
      <c r="AF2690" t="s">
        <v>38233</v>
      </c>
      <c r="AG2690">
        <v>0.17235400000000001</v>
      </c>
      <c r="AH2690">
        <v>0.71000099999999999</v>
      </c>
      <c r="AI2690">
        <v>1.7509799999999999E-2</v>
      </c>
      <c r="AJ2690">
        <f t="shared" si="574"/>
        <v>-1.7509799999999999E-2</v>
      </c>
      <c r="AK2690">
        <v>0.44426100000000002</v>
      </c>
      <c r="AL2690" t="str">
        <f t="shared" si="575"/>
        <v/>
      </c>
      <c r="AM2690" t="str">
        <f t="shared" si="576"/>
        <v/>
      </c>
      <c r="AN2690" t="str">
        <f t="shared" si="577"/>
        <v/>
      </c>
      <c r="AO2690" t="str">
        <f t="shared" si="578"/>
        <v/>
      </c>
      <c r="AQ2690">
        <v>3.5103499999999999</v>
      </c>
      <c r="AR2690">
        <v>6.8808699999999999E-4</v>
      </c>
      <c r="AS2690">
        <v>0.24527299999999999</v>
      </c>
      <c r="AT2690">
        <f t="shared" si="579"/>
        <v>-0.24527299999999999</v>
      </c>
      <c r="AU2690">
        <v>7.4173499999999999</v>
      </c>
      <c r="AV2690" t="str">
        <f t="shared" si="580"/>
        <v/>
      </c>
      <c r="AW2690" t="str">
        <f t="shared" si="581"/>
        <v/>
      </c>
      <c r="AX2690" t="str">
        <f t="shared" si="582"/>
        <v/>
      </c>
      <c r="AY2690" t="str">
        <f t="shared" si="583"/>
        <v/>
      </c>
      <c r="BA2690" s="5" t="str">
        <f t="shared" si="584"/>
        <v/>
      </c>
      <c r="BB2690" s="5" t="str">
        <f t="shared" si="585"/>
        <v/>
      </c>
      <c r="BC2690" s="5" t="str">
        <f t="shared" si="586"/>
        <v/>
      </c>
      <c r="BD2690" s="5" t="str">
        <f t="shared" si="587"/>
        <v/>
      </c>
      <c r="BF2690" t="s">
        <v>38231</v>
      </c>
      <c r="BG2690" t="s">
        <v>38232</v>
      </c>
      <c r="BH2690" t="s">
        <v>38233</v>
      </c>
      <c r="BK2690" t="s">
        <v>38234</v>
      </c>
    </row>
    <row r="2691" spans="1:63" x14ac:dyDescent="0.3">
      <c r="A2691">
        <v>13.456</v>
      </c>
      <c r="B2691">
        <v>13.4659</v>
      </c>
      <c r="C2691">
        <v>13.4978</v>
      </c>
      <c r="D2691">
        <v>13.495200000000001</v>
      </c>
      <c r="E2691">
        <v>13.4245</v>
      </c>
      <c r="F2691">
        <v>13.4537</v>
      </c>
      <c r="G2691">
        <v>13.490399999999999</v>
      </c>
      <c r="H2691">
        <v>13.4773</v>
      </c>
      <c r="I2691">
        <v>13.2631</v>
      </c>
      <c r="J2691">
        <v>13.3018</v>
      </c>
      <c r="K2691">
        <v>13.271699999999999</v>
      </c>
      <c r="L2691">
        <v>13.296200000000001</v>
      </c>
      <c r="M2691" t="s">
        <v>0</v>
      </c>
      <c r="P2691" t="s">
        <v>1</v>
      </c>
      <c r="Q2691" t="s">
        <v>116</v>
      </c>
      <c r="R2691" t="s">
        <v>996</v>
      </c>
      <c r="S2691" t="s">
        <v>997</v>
      </c>
      <c r="T2691" t="s">
        <v>998</v>
      </c>
      <c r="U2691" t="s">
        <v>470</v>
      </c>
      <c r="V2691" t="s">
        <v>999</v>
      </c>
      <c r="W2691">
        <v>0</v>
      </c>
      <c r="X2691" t="s">
        <v>7</v>
      </c>
      <c r="Y2691">
        <v>31</v>
      </c>
      <c r="Z2691">
        <v>69</v>
      </c>
      <c r="AA2691">
        <v>115</v>
      </c>
      <c r="AB2691">
        <v>69</v>
      </c>
      <c r="AC2691">
        <v>273.39999999999998</v>
      </c>
      <c r="AD2691">
        <v>1</v>
      </c>
      <c r="AF2691" t="s">
        <v>1002</v>
      </c>
      <c r="AG2691">
        <v>0.43005100000000002</v>
      </c>
      <c r="AH2691">
        <v>0.41760599999999998</v>
      </c>
      <c r="AI2691">
        <v>1.7259099999999999E-2</v>
      </c>
      <c r="AJ2691">
        <f t="shared" ref="AJ2691:AJ2754" si="588">AI2691*-1</f>
        <v>-1.7259099999999999E-2</v>
      </c>
      <c r="AK2691">
        <v>0.96569400000000005</v>
      </c>
      <c r="AL2691" t="str">
        <f t="shared" ref="AL2691:AL2754" si="589">IFERROR(IF(AND(AJ2691&gt;=1,AG2691&gt;1.3),"+",""),"")</f>
        <v/>
      </c>
      <c r="AM2691" t="str">
        <f t="shared" ref="AM2691:AM2754" si="590">IFERROR(IF(AND(AJ2691&gt;=0.58,AG2691&gt;1.3),"+",""),"")</f>
        <v/>
      </c>
      <c r="AN2691" t="str">
        <f t="shared" ref="AN2691:AN2754" si="591">IFERROR(IF(AND(AJ2691&lt;=-1,AG2691&gt;1.3),"+",""),"")</f>
        <v/>
      </c>
      <c r="AO2691" t="str">
        <f t="shared" ref="AO2691:AO2754" si="592">IFERROR(IF(AND(AJ2691&lt;=-0.58,AG2691&gt;1.3),"+",""),"")</f>
        <v/>
      </c>
      <c r="AQ2691">
        <v>5.0683600000000002</v>
      </c>
      <c r="AR2691" s="1">
        <v>3.40124E-5</v>
      </c>
      <c r="AS2691">
        <v>0.195524</v>
      </c>
      <c r="AT2691">
        <f t="shared" ref="AT2691:AT2754" si="593">AS2691*-1</f>
        <v>-0.195524</v>
      </c>
      <c r="AU2691">
        <v>13.925800000000001</v>
      </c>
      <c r="AV2691" t="str">
        <f t="shared" ref="AV2691:AV2754" si="594">IFERROR(IF(AND(AT2691&gt;=1,AQ2691&gt;1.3),"+",""),"")</f>
        <v/>
      </c>
      <c r="AW2691" t="str">
        <f t="shared" ref="AW2691:AW2754" si="595">IFERROR(IF(AND(AT2691&gt;=0.58,AQ2691&gt;1.3),"+",""),"")</f>
        <v/>
      </c>
      <c r="AX2691" t="str">
        <f t="shared" ref="AX2691:AX2754" si="596">IFERROR(IF(AND(AT2691&lt;=-1,AQ2691&gt;1.3),"+",""),"")</f>
        <v/>
      </c>
      <c r="AY2691" t="str">
        <f t="shared" ref="AY2691:AY2754" si="597">IFERROR(IF(AND(AT2691&lt;=-0.58,AQ2691&gt;1.3),"+",""),"")</f>
        <v/>
      </c>
      <c r="BA2691" s="5" t="str">
        <f t="shared" ref="BA2691:BA2754" si="598">IFERROR(IF(AND(AN2691="+",AX2691="+"),"+",""),"")</f>
        <v/>
      </c>
      <c r="BB2691" s="5" t="str">
        <f t="shared" ref="BB2691:BB2754" si="599">IFERROR(IF(AND(AO2691="+",AY2691="+"),"+",""),"")</f>
        <v/>
      </c>
      <c r="BC2691" s="5" t="str">
        <f t="shared" ref="BC2691:BC2754" si="600">IFERROR(IF(AND(AL2691="+",AV2691="+"),"+",""),"")</f>
        <v/>
      </c>
      <c r="BD2691" s="5" t="str">
        <f t="shared" ref="BD2691:BD2754" si="601">IFERROR(IF(AND(AM2691="+",AW2691="+"),"+",""),"")</f>
        <v/>
      </c>
      <c r="BF2691" t="s">
        <v>1000</v>
      </c>
      <c r="BG2691" t="s">
        <v>1001</v>
      </c>
      <c r="BH2691" t="s">
        <v>1002</v>
      </c>
      <c r="BI2691" t="s">
        <v>470</v>
      </c>
      <c r="BJ2691" t="s">
        <v>475</v>
      </c>
      <c r="BK2691" t="s">
        <v>1003</v>
      </c>
    </row>
    <row r="2692" spans="1:63" x14ac:dyDescent="0.3">
      <c r="A2692">
        <v>11.0406</v>
      </c>
      <c r="B2692">
        <v>11.059100000000001</v>
      </c>
      <c r="C2692">
        <v>11.121</v>
      </c>
      <c r="D2692">
        <v>11.100300000000001</v>
      </c>
      <c r="E2692">
        <v>11.053800000000001</v>
      </c>
      <c r="F2692">
        <v>11.0906</v>
      </c>
      <c r="G2692">
        <v>11.0738</v>
      </c>
      <c r="H2692">
        <v>11.0342</v>
      </c>
      <c r="I2692">
        <v>10.946400000000001</v>
      </c>
      <c r="J2692">
        <v>11.0464</v>
      </c>
      <c r="K2692">
        <v>11.025600000000001</v>
      </c>
      <c r="L2692">
        <v>11.004899999999999</v>
      </c>
      <c r="M2692" t="s">
        <v>0</v>
      </c>
      <c r="R2692" t="s">
        <v>6777</v>
      </c>
      <c r="T2692" t="s">
        <v>6778</v>
      </c>
      <c r="U2692" t="s">
        <v>6779</v>
      </c>
      <c r="V2692" t="s">
        <v>6780</v>
      </c>
      <c r="W2692">
        <v>0</v>
      </c>
      <c r="X2692" t="s">
        <v>7</v>
      </c>
      <c r="Y2692">
        <v>24</v>
      </c>
      <c r="Z2692">
        <v>24</v>
      </c>
      <c r="AA2692">
        <v>29</v>
      </c>
      <c r="AB2692">
        <v>24</v>
      </c>
      <c r="AC2692">
        <v>141.1</v>
      </c>
      <c r="AD2692">
        <v>1</v>
      </c>
      <c r="AF2692" t="s">
        <v>6783</v>
      </c>
      <c r="AG2692">
        <v>0.32923200000000002</v>
      </c>
      <c r="AH2692">
        <v>0.51488299999999998</v>
      </c>
      <c r="AI2692">
        <v>1.7109200000000001E-2</v>
      </c>
      <c r="AJ2692">
        <f t="shared" si="588"/>
        <v>-1.7109200000000001E-2</v>
      </c>
      <c r="AK2692">
        <v>0.77356000000000003</v>
      </c>
      <c r="AL2692" t="str">
        <f t="shared" si="589"/>
        <v/>
      </c>
      <c r="AM2692" t="str">
        <f t="shared" si="590"/>
        <v/>
      </c>
      <c r="AN2692" t="str">
        <f t="shared" si="591"/>
        <v/>
      </c>
      <c r="AO2692" t="str">
        <f t="shared" si="592"/>
        <v/>
      </c>
      <c r="AQ2692">
        <v>1.4044099999999999</v>
      </c>
      <c r="AR2692">
        <v>5.2479600000000001E-2</v>
      </c>
      <c r="AS2692">
        <v>7.4402599999999999E-2</v>
      </c>
      <c r="AT2692">
        <f t="shared" si="593"/>
        <v>-7.4402599999999999E-2</v>
      </c>
      <c r="AU2692">
        <v>2.6233599999999999</v>
      </c>
      <c r="AV2692" t="str">
        <f t="shared" si="594"/>
        <v/>
      </c>
      <c r="AW2692" t="str">
        <f t="shared" si="595"/>
        <v/>
      </c>
      <c r="AX2692" t="str">
        <f t="shared" si="596"/>
        <v/>
      </c>
      <c r="AY2692" t="str">
        <f t="shared" si="597"/>
        <v/>
      </c>
      <c r="BA2692" s="5" t="str">
        <f t="shared" si="598"/>
        <v/>
      </c>
      <c r="BB2692" s="5" t="str">
        <f t="shared" si="599"/>
        <v/>
      </c>
      <c r="BC2692" s="5" t="str">
        <f t="shared" si="600"/>
        <v/>
      </c>
      <c r="BD2692" s="5" t="str">
        <f t="shared" si="601"/>
        <v/>
      </c>
      <c r="BF2692" t="s">
        <v>6781</v>
      </c>
      <c r="BG2692" t="s">
        <v>6782</v>
      </c>
      <c r="BH2692" t="s">
        <v>6783</v>
      </c>
      <c r="BI2692" t="s">
        <v>6779</v>
      </c>
      <c r="BJ2692" t="s">
        <v>6784</v>
      </c>
      <c r="BK2692" t="s">
        <v>6785</v>
      </c>
    </row>
    <row r="2693" spans="1:63" x14ac:dyDescent="0.3">
      <c r="A2693">
        <v>8.4753299999999996</v>
      </c>
      <c r="B2693">
        <v>8.5576600000000003</v>
      </c>
      <c r="C2693">
        <v>8.5633900000000001</v>
      </c>
      <c r="D2693">
        <v>8.5630100000000002</v>
      </c>
      <c r="E2693">
        <v>8.4826099999999993</v>
      </c>
      <c r="F2693">
        <v>8.5812000000000008</v>
      </c>
      <c r="G2693">
        <v>8.6172799999999992</v>
      </c>
      <c r="H2693">
        <v>8.4110899999999997</v>
      </c>
      <c r="I2693">
        <v>8.4874399999999994</v>
      </c>
      <c r="J2693">
        <v>8.5545899999999993</v>
      </c>
      <c r="K2693">
        <v>8.5263000000000009</v>
      </c>
      <c r="L2693">
        <v>8.5618599999999994</v>
      </c>
      <c r="M2693" t="s">
        <v>0</v>
      </c>
      <c r="R2693" t="s">
        <v>29067</v>
      </c>
      <c r="T2693" t="s">
        <v>29068</v>
      </c>
      <c r="V2693" t="s">
        <v>29069</v>
      </c>
      <c r="W2693">
        <v>0</v>
      </c>
      <c r="X2693" t="s">
        <v>7</v>
      </c>
      <c r="Y2693">
        <v>17</v>
      </c>
      <c r="Z2693">
        <v>4</v>
      </c>
      <c r="AA2693">
        <v>4</v>
      </c>
      <c r="AB2693">
        <v>4</v>
      </c>
      <c r="AC2693">
        <v>32.5</v>
      </c>
      <c r="AD2693">
        <v>1</v>
      </c>
      <c r="AF2693" t="s">
        <v>29072</v>
      </c>
      <c r="AG2693">
        <v>0.12148299999999999</v>
      </c>
      <c r="AH2693">
        <v>0.78781599999999996</v>
      </c>
      <c r="AI2693">
        <v>1.6799700000000001E-2</v>
      </c>
      <c r="AJ2693">
        <f t="shared" si="588"/>
        <v>-1.6799700000000001E-2</v>
      </c>
      <c r="AK2693">
        <v>0.32530900000000001</v>
      </c>
      <c r="AL2693" t="str">
        <f t="shared" si="589"/>
        <v/>
      </c>
      <c r="AM2693" t="str">
        <f t="shared" si="590"/>
        <v/>
      </c>
      <c r="AN2693" t="str">
        <f t="shared" si="591"/>
        <v/>
      </c>
      <c r="AO2693" t="str">
        <f t="shared" si="592"/>
        <v/>
      </c>
      <c r="AQ2693">
        <v>9.7604999999999997E-2</v>
      </c>
      <c r="AR2693">
        <v>0.82281400000000005</v>
      </c>
      <c r="AS2693">
        <v>7.2960899999999999E-3</v>
      </c>
      <c r="AT2693">
        <f t="shared" si="593"/>
        <v>-7.2960899999999999E-3</v>
      </c>
      <c r="AU2693">
        <v>0.26657599999999998</v>
      </c>
      <c r="AV2693" t="str">
        <f t="shared" si="594"/>
        <v/>
      </c>
      <c r="AW2693" t="str">
        <f t="shared" si="595"/>
        <v/>
      </c>
      <c r="AX2693" t="str">
        <f t="shared" si="596"/>
        <v/>
      </c>
      <c r="AY2693" t="str">
        <f t="shared" si="597"/>
        <v/>
      </c>
      <c r="BA2693" s="5" t="str">
        <f t="shared" si="598"/>
        <v/>
      </c>
      <c r="BB2693" s="5" t="str">
        <f t="shared" si="599"/>
        <v/>
      </c>
      <c r="BC2693" s="5" t="str">
        <f t="shared" si="600"/>
        <v/>
      </c>
      <c r="BD2693" s="5" t="str">
        <f t="shared" si="601"/>
        <v/>
      </c>
      <c r="BF2693" t="s">
        <v>29070</v>
      </c>
      <c r="BG2693" t="s">
        <v>29071</v>
      </c>
      <c r="BH2693" t="s">
        <v>29072</v>
      </c>
      <c r="BJ2693" t="s">
        <v>194</v>
      </c>
      <c r="BK2693" t="s">
        <v>29073</v>
      </c>
    </row>
    <row r="2694" spans="1:63" x14ac:dyDescent="0.3">
      <c r="A2694">
        <v>9.7448300000000003</v>
      </c>
      <c r="B2694">
        <v>9.7120099999999994</v>
      </c>
      <c r="C2694">
        <v>9.8104099999999992</v>
      </c>
      <c r="D2694">
        <v>9.7965300000000006</v>
      </c>
      <c r="E2694">
        <v>9.7637099999999997</v>
      </c>
      <c r="F2694">
        <v>9.7363999999999997</v>
      </c>
      <c r="G2694">
        <v>9.7183600000000006</v>
      </c>
      <c r="H2694">
        <v>9.7782400000000003</v>
      </c>
      <c r="I2694">
        <v>9.95913</v>
      </c>
      <c r="J2694">
        <v>9.8702100000000002</v>
      </c>
      <c r="K2694">
        <v>9.9673700000000007</v>
      </c>
      <c r="L2694">
        <v>9.9197600000000001</v>
      </c>
      <c r="M2694" t="s">
        <v>0</v>
      </c>
      <c r="P2694" t="s">
        <v>1</v>
      </c>
      <c r="Q2694" t="s">
        <v>116</v>
      </c>
      <c r="R2694" t="s">
        <v>18794</v>
      </c>
      <c r="S2694" t="s">
        <v>18795</v>
      </c>
      <c r="T2694" t="s">
        <v>1044</v>
      </c>
      <c r="U2694" t="s">
        <v>4122</v>
      </c>
      <c r="V2694" t="s">
        <v>18796</v>
      </c>
      <c r="W2694">
        <v>0</v>
      </c>
      <c r="X2694" t="s">
        <v>7</v>
      </c>
      <c r="Y2694">
        <v>41</v>
      </c>
      <c r="Z2694">
        <v>6</v>
      </c>
      <c r="AA2694">
        <v>10</v>
      </c>
      <c r="AB2694">
        <v>6</v>
      </c>
      <c r="AC2694">
        <v>20</v>
      </c>
      <c r="AD2694">
        <v>1</v>
      </c>
      <c r="AF2694" t="s">
        <v>18799</v>
      </c>
      <c r="AG2694">
        <v>0.25927899999999998</v>
      </c>
      <c r="AH2694">
        <v>0.59472499999999995</v>
      </c>
      <c r="AI2694">
        <v>1.6767000000000001E-2</v>
      </c>
      <c r="AJ2694">
        <f t="shared" si="588"/>
        <v>-1.6767000000000001E-2</v>
      </c>
      <c r="AK2694">
        <v>0.63239199999999995</v>
      </c>
      <c r="AL2694" t="str">
        <f t="shared" si="589"/>
        <v/>
      </c>
      <c r="AM2694" t="str">
        <f t="shared" si="590"/>
        <v/>
      </c>
      <c r="AN2694" t="str">
        <f t="shared" si="591"/>
        <v/>
      </c>
      <c r="AO2694" t="str">
        <f t="shared" si="592"/>
        <v/>
      </c>
      <c r="AQ2694">
        <v>2.6618300000000001</v>
      </c>
      <c r="AR2694">
        <v>3.8236500000000001E-3</v>
      </c>
      <c r="AS2694">
        <v>-0.16317200000000001</v>
      </c>
      <c r="AT2694">
        <f t="shared" si="593"/>
        <v>0.16317200000000001</v>
      </c>
      <c r="AU2694">
        <v>-5.1198399999999999</v>
      </c>
      <c r="AV2694" t="str">
        <f t="shared" si="594"/>
        <v/>
      </c>
      <c r="AW2694" t="str">
        <f t="shared" si="595"/>
        <v/>
      </c>
      <c r="AX2694" t="str">
        <f t="shared" si="596"/>
        <v/>
      </c>
      <c r="AY2694" t="str">
        <f t="shared" si="597"/>
        <v/>
      </c>
      <c r="BA2694" s="5" t="str">
        <f t="shared" si="598"/>
        <v/>
      </c>
      <c r="BB2694" s="5" t="str">
        <f t="shared" si="599"/>
        <v/>
      </c>
      <c r="BC2694" s="5" t="str">
        <f t="shared" si="600"/>
        <v/>
      </c>
      <c r="BD2694" s="5" t="str">
        <f t="shared" si="601"/>
        <v/>
      </c>
      <c r="BF2694" t="s">
        <v>18797</v>
      </c>
      <c r="BG2694" t="s">
        <v>18798</v>
      </c>
      <c r="BH2694" t="s">
        <v>18799</v>
      </c>
      <c r="BI2694" t="s">
        <v>15821</v>
      </c>
      <c r="BJ2694" t="s">
        <v>4128</v>
      </c>
      <c r="BK2694" t="s">
        <v>18800</v>
      </c>
    </row>
    <row r="2695" spans="1:63" x14ac:dyDescent="0.3">
      <c r="A2695">
        <v>9.0959199999999996</v>
      </c>
      <c r="B2695">
        <v>9.0220900000000004</v>
      </c>
      <c r="C2695">
        <v>9.0607000000000006</v>
      </c>
      <c r="D2695">
        <v>9.0861400000000003</v>
      </c>
      <c r="E2695">
        <v>9.0579900000000002</v>
      </c>
      <c r="F2695">
        <v>9.1570900000000002</v>
      </c>
      <c r="G2695">
        <v>9.0148600000000005</v>
      </c>
      <c r="H2695">
        <v>8.9680900000000001</v>
      </c>
      <c r="I2695">
        <v>8.7441600000000008</v>
      </c>
      <c r="J2695">
        <v>8.8018699999999992</v>
      </c>
      <c r="K2695">
        <v>8.79312</v>
      </c>
      <c r="L2695">
        <v>8.8176199999999998</v>
      </c>
      <c r="M2695" t="s">
        <v>0</v>
      </c>
      <c r="P2695" t="s">
        <v>1</v>
      </c>
      <c r="Q2695" t="s">
        <v>116</v>
      </c>
      <c r="R2695" t="s">
        <v>26045</v>
      </c>
      <c r="S2695" t="s">
        <v>26046</v>
      </c>
      <c r="T2695" t="s">
        <v>1082</v>
      </c>
      <c r="V2695" t="s">
        <v>5343</v>
      </c>
      <c r="W2695">
        <v>0</v>
      </c>
      <c r="X2695" t="s">
        <v>7</v>
      </c>
      <c r="Y2695">
        <v>7</v>
      </c>
      <c r="Z2695">
        <v>5</v>
      </c>
      <c r="AA2695">
        <v>6</v>
      </c>
      <c r="AB2695">
        <v>5</v>
      </c>
      <c r="AC2695">
        <v>77.599999999999994</v>
      </c>
      <c r="AD2695">
        <v>1</v>
      </c>
      <c r="AF2695" t="s">
        <v>26049</v>
      </c>
      <c r="AG2695">
        <v>0.146064</v>
      </c>
      <c r="AH2695">
        <v>0.74817699999999998</v>
      </c>
      <c r="AI2695">
        <v>1.67029E-2</v>
      </c>
      <c r="AJ2695">
        <f t="shared" si="588"/>
        <v>-1.67029E-2</v>
      </c>
      <c r="AK2695">
        <v>0.38375399999999998</v>
      </c>
      <c r="AL2695" t="str">
        <f t="shared" si="589"/>
        <v/>
      </c>
      <c r="AM2695" t="str">
        <f t="shared" si="590"/>
        <v/>
      </c>
      <c r="AN2695" t="str">
        <f t="shared" si="591"/>
        <v/>
      </c>
      <c r="AO2695" t="str">
        <f t="shared" si="592"/>
        <v/>
      </c>
      <c r="AQ2695">
        <v>4.7173100000000003</v>
      </c>
      <c r="AR2695" s="1">
        <v>6.6033300000000004E-5</v>
      </c>
      <c r="AS2695">
        <v>0.27701900000000002</v>
      </c>
      <c r="AT2695">
        <f t="shared" si="593"/>
        <v>-0.27701900000000002</v>
      </c>
      <c r="AU2695">
        <v>12.1197</v>
      </c>
      <c r="AV2695" t="str">
        <f t="shared" si="594"/>
        <v/>
      </c>
      <c r="AW2695" t="str">
        <f t="shared" si="595"/>
        <v/>
      </c>
      <c r="AX2695" t="str">
        <f t="shared" si="596"/>
        <v/>
      </c>
      <c r="AY2695" t="str">
        <f t="shared" si="597"/>
        <v/>
      </c>
      <c r="BA2695" s="5" t="str">
        <f t="shared" si="598"/>
        <v/>
      </c>
      <c r="BB2695" s="5" t="str">
        <f t="shared" si="599"/>
        <v/>
      </c>
      <c r="BC2695" s="5" t="str">
        <f t="shared" si="600"/>
        <v/>
      </c>
      <c r="BD2695" s="5" t="str">
        <f t="shared" si="601"/>
        <v/>
      </c>
      <c r="BF2695" t="s">
        <v>26047</v>
      </c>
      <c r="BG2695" t="s">
        <v>26048</v>
      </c>
      <c r="BH2695" t="s">
        <v>26049</v>
      </c>
      <c r="BJ2695" t="s">
        <v>26050</v>
      </c>
      <c r="BK2695" t="s">
        <v>26051</v>
      </c>
    </row>
    <row r="2696" spans="1:63" x14ac:dyDescent="0.3">
      <c r="A2696">
        <v>8.7035599999999995</v>
      </c>
      <c r="B2696">
        <v>8.6983599999999992</v>
      </c>
      <c r="C2696">
        <v>8.7638800000000003</v>
      </c>
      <c r="D2696">
        <v>8.7898599999999991</v>
      </c>
      <c r="E2696">
        <v>8.7374200000000002</v>
      </c>
      <c r="F2696">
        <v>8.69801</v>
      </c>
      <c r="G2696">
        <v>8.7197300000000002</v>
      </c>
      <c r="H2696">
        <v>8.7343700000000002</v>
      </c>
      <c r="I2696">
        <v>8.5391600000000007</v>
      </c>
      <c r="J2696">
        <v>8.6503300000000003</v>
      </c>
      <c r="K2696">
        <v>8.5747800000000005</v>
      </c>
      <c r="L2696">
        <v>8.5626200000000008</v>
      </c>
      <c r="M2696" t="s">
        <v>0</v>
      </c>
      <c r="P2696" t="s">
        <v>1</v>
      </c>
      <c r="Q2696" t="s">
        <v>116</v>
      </c>
      <c r="S2696" t="s">
        <v>1273</v>
      </c>
      <c r="T2696" t="s">
        <v>17032</v>
      </c>
      <c r="V2696" t="s">
        <v>27537</v>
      </c>
      <c r="W2696">
        <v>0</v>
      </c>
      <c r="X2696" t="s">
        <v>7</v>
      </c>
      <c r="Y2696">
        <v>16</v>
      </c>
      <c r="Z2696">
        <v>2</v>
      </c>
      <c r="AA2696">
        <v>4</v>
      </c>
      <c r="AB2696">
        <v>2</v>
      </c>
      <c r="AC2696">
        <v>13.4</v>
      </c>
      <c r="AD2696">
        <v>1</v>
      </c>
      <c r="AF2696" t="s">
        <v>35048</v>
      </c>
      <c r="AG2696">
        <v>0.28261500000000001</v>
      </c>
      <c r="AH2696">
        <v>0.56696199999999997</v>
      </c>
      <c r="AI2696">
        <v>1.65305E-2</v>
      </c>
      <c r="AJ2696">
        <f t="shared" si="588"/>
        <v>-1.65305E-2</v>
      </c>
      <c r="AK2696">
        <v>0.68034799999999995</v>
      </c>
      <c r="AL2696" t="str">
        <f t="shared" si="589"/>
        <v/>
      </c>
      <c r="AM2696" t="str">
        <f t="shared" si="590"/>
        <v/>
      </c>
      <c r="AN2696" t="str">
        <f t="shared" si="591"/>
        <v/>
      </c>
      <c r="AO2696" t="str">
        <f t="shared" si="592"/>
        <v/>
      </c>
      <c r="AQ2696">
        <v>2.5082499999999999</v>
      </c>
      <c r="AR2696">
        <v>5.2365199999999997E-3</v>
      </c>
      <c r="AS2696">
        <v>0.15718799999999999</v>
      </c>
      <c r="AT2696">
        <f t="shared" si="593"/>
        <v>-0.15718799999999999</v>
      </c>
      <c r="AU2696">
        <v>4.7673899999999998</v>
      </c>
      <c r="AV2696" t="str">
        <f t="shared" si="594"/>
        <v/>
      </c>
      <c r="AW2696" t="str">
        <f t="shared" si="595"/>
        <v/>
      </c>
      <c r="AX2696" t="str">
        <f t="shared" si="596"/>
        <v/>
      </c>
      <c r="AY2696" t="str">
        <f t="shared" si="597"/>
        <v/>
      </c>
      <c r="BA2696" s="5" t="str">
        <f t="shared" si="598"/>
        <v/>
      </c>
      <c r="BB2696" s="5" t="str">
        <f t="shared" si="599"/>
        <v/>
      </c>
      <c r="BC2696" s="5" t="str">
        <f t="shared" si="600"/>
        <v/>
      </c>
      <c r="BD2696" s="5" t="str">
        <f t="shared" si="601"/>
        <v/>
      </c>
      <c r="BF2696" t="s">
        <v>35046</v>
      </c>
      <c r="BG2696" t="s">
        <v>35047</v>
      </c>
      <c r="BH2696" t="s">
        <v>35048</v>
      </c>
      <c r="BK2696" t="s">
        <v>35049</v>
      </c>
    </row>
    <row r="2697" spans="1:63" x14ac:dyDescent="0.3">
      <c r="A2697">
        <v>6.8542500000000004</v>
      </c>
      <c r="B2697">
        <v>6.7087399999999997</v>
      </c>
      <c r="C2697">
        <v>6.8579800000000004</v>
      </c>
      <c r="D2697">
        <v>6.8899600000000003</v>
      </c>
      <c r="E2697">
        <v>6.8479999999999999</v>
      </c>
      <c r="F2697">
        <v>6.82782</v>
      </c>
      <c r="G2697">
        <v>6.6879</v>
      </c>
      <c r="H2697">
        <v>6.8814200000000003</v>
      </c>
      <c r="I2697">
        <v>6.6948800000000004</v>
      </c>
      <c r="J2697">
        <v>6.3802399999999997</v>
      </c>
      <c r="K2697">
        <v>6.6322700000000001</v>
      </c>
      <c r="L2697">
        <v>6.54535</v>
      </c>
      <c r="M2697" t="s">
        <v>0</v>
      </c>
      <c r="P2697" t="s">
        <v>1</v>
      </c>
      <c r="Q2697" t="s">
        <v>116</v>
      </c>
      <c r="V2697" t="s">
        <v>39357</v>
      </c>
      <c r="W2697">
        <v>0</v>
      </c>
      <c r="X2697" t="s">
        <v>7</v>
      </c>
      <c r="Y2697">
        <v>2</v>
      </c>
      <c r="Z2697">
        <v>1</v>
      </c>
      <c r="AA2697">
        <v>1</v>
      </c>
      <c r="AB2697">
        <v>1</v>
      </c>
      <c r="AC2697">
        <v>83</v>
      </c>
      <c r="AD2697">
        <v>1</v>
      </c>
      <c r="AF2697" t="s">
        <v>39360</v>
      </c>
      <c r="AG2697">
        <v>0.102978</v>
      </c>
      <c r="AH2697">
        <v>0.81723800000000002</v>
      </c>
      <c r="AI2697">
        <v>1.6447300000000002E-2</v>
      </c>
      <c r="AJ2697">
        <f t="shared" si="588"/>
        <v>-1.6447300000000002E-2</v>
      </c>
      <c r="AK2697">
        <v>0.279972</v>
      </c>
      <c r="AL2697" t="str">
        <f t="shared" si="589"/>
        <v/>
      </c>
      <c r="AM2697" t="str">
        <f t="shared" si="590"/>
        <v/>
      </c>
      <c r="AN2697" t="str">
        <f t="shared" si="591"/>
        <v/>
      </c>
      <c r="AO2697" t="str">
        <f t="shared" si="592"/>
        <v/>
      </c>
      <c r="AQ2697">
        <v>1.8033399999999999</v>
      </c>
      <c r="AR2697">
        <v>2.2658000000000001E-2</v>
      </c>
      <c r="AS2697">
        <v>0.264546</v>
      </c>
      <c r="AT2697">
        <f t="shared" si="593"/>
        <v>-0.264546</v>
      </c>
      <c r="AU2697">
        <v>3.3340399999999999</v>
      </c>
      <c r="AV2697" t="str">
        <f t="shared" si="594"/>
        <v/>
      </c>
      <c r="AW2697" t="str">
        <f t="shared" si="595"/>
        <v/>
      </c>
      <c r="AX2697" t="str">
        <f t="shared" si="596"/>
        <v/>
      </c>
      <c r="AY2697" t="str">
        <f t="shared" si="597"/>
        <v/>
      </c>
      <c r="BA2697" s="5" t="str">
        <f t="shared" si="598"/>
        <v/>
      </c>
      <c r="BB2697" s="5" t="str">
        <f t="shared" si="599"/>
        <v/>
      </c>
      <c r="BC2697" s="5" t="str">
        <f t="shared" si="600"/>
        <v/>
      </c>
      <c r="BD2697" s="5" t="str">
        <f t="shared" si="601"/>
        <v/>
      </c>
      <c r="BF2697" t="s">
        <v>39358</v>
      </c>
      <c r="BG2697" t="s">
        <v>39359</v>
      </c>
      <c r="BH2697" t="s">
        <v>39360</v>
      </c>
      <c r="BK2697" t="s">
        <v>39361</v>
      </c>
    </row>
    <row r="2698" spans="1:63" x14ac:dyDescent="0.3">
      <c r="A2698">
        <v>10.807499999999999</v>
      </c>
      <c r="B2698">
        <v>10.8103</v>
      </c>
      <c r="C2698">
        <v>10.8345</v>
      </c>
      <c r="D2698">
        <v>10.748900000000001</v>
      </c>
      <c r="E2698">
        <v>10.813700000000001</v>
      </c>
      <c r="F2698">
        <v>10.7644</v>
      </c>
      <c r="G2698">
        <v>10.7674</v>
      </c>
      <c r="H2698">
        <v>10.79</v>
      </c>
      <c r="I2698">
        <v>10.5839</v>
      </c>
      <c r="J2698">
        <v>10.5434</v>
      </c>
      <c r="K2698">
        <v>10.5634</v>
      </c>
      <c r="L2698">
        <v>10.5449</v>
      </c>
      <c r="M2698" t="s">
        <v>0</v>
      </c>
      <c r="P2698" t="s">
        <v>1</v>
      </c>
      <c r="Q2698" t="s">
        <v>116</v>
      </c>
      <c r="R2698" t="s">
        <v>18760</v>
      </c>
      <c r="T2698" t="s">
        <v>18761</v>
      </c>
      <c r="V2698" t="s">
        <v>18762</v>
      </c>
      <c r="W2698">
        <v>0</v>
      </c>
      <c r="X2698" t="s">
        <v>7</v>
      </c>
      <c r="Y2698">
        <v>68</v>
      </c>
      <c r="Z2698">
        <v>4</v>
      </c>
      <c r="AA2698">
        <v>13</v>
      </c>
      <c r="AB2698">
        <v>4</v>
      </c>
      <c r="AC2698">
        <v>9.1</v>
      </c>
      <c r="AD2698">
        <v>1</v>
      </c>
      <c r="AF2698" t="s">
        <v>18765</v>
      </c>
      <c r="AG2698">
        <v>0.32478699999999999</v>
      </c>
      <c r="AH2698">
        <v>0.51917400000000002</v>
      </c>
      <c r="AI2698">
        <v>1.6431600000000001E-2</v>
      </c>
      <c r="AJ2698">
        <f t="shared" si="588"/>
        <v>-1.6431600000000001E-2</v>
      </c>
      <c r="AK2698">
        <v>0.76480899999999996</v>
      </c>
      <c r="AL2698" t="str">
        <f t="shared" si="589"/>
        <v/>
      </c>
      <c r="AM2698" t="str">
        <f t="shared" si="590"/>
        <v/>
      </c>
      <c r="AN2698" t="str">
        <f t="shared" si="591"/>
        <v/>
      </c>
      <c r="AO2698" t="str">
        <f t="shared" si="592"/>
        <v/>
      </c>
      <c r="AQ2698">
        <v>4.6447200000000004</v>
      </c>
      <c r="AR2698" s="1">
        <v>7.5523400000000003E-5</v>
      </c>
      <c r="AS2698">
        <v>0.24141499999999999</v>
      </c>
      <c r="AT2698">
        <f t="shared" si="593"/>
        <v>-0.24141499999999999</v>
      </c>
      <c r="AU2698">
        <v>11.774699999999999</v>
      </c>
      <c r="AV2698" t="str">
        <f t="shared" si="594"/>
        <v/>
      </c>
      <c r="AW2698" t="str">
        <f t="shared" si="595"/>
        <v/>
      </c>
      <c r="AX2698" t="str">
        <f t="shared" si="596"/>
        <v/>
      </c>
      <c r="AY2698" t="str">
        <f t="shared" si="597"/>
        <v/>
      </c>
      <c r="BA2698" s="5" t="str">
        <f t="shared" si="598"/>
        <v/>
      </c>
      <c r="BB2698" s="5" t="str">
        <f t="shared" si="599"/>
        <v/>
      </c>
      <c r="BC2698" s="5" t="str">
        <f t="shared" si="600"/>
        <v/>
      </c>
      <c r="BD2698" s="5" t="str">
        <f t="shared" si="601"/>
        <v/>
      </c>
      <c r="BF2698" t="s">
        <v>18763</v>
      </c>
      <c r="BG2698" t="s">
        <v>18764</v>
      </c>
      <c r="BH2698" t="s">
        <v>18765</v>
      </c>
      <c r="BK2698" t="s">
        <v>18766</v>
      </c>
    </row>
    <row r="2699" spans="1:63" x14ac:dyDescent="0.3">
      <c r="A2699">
        <v>12.8941</v>
      </c>
      <c r="B2699">
        <v>12.9274</v>
      </c>
      <c r="C2699">
        <v>12.942299999999999</v>
      </c>
      <c r="D2699">
        <v>12.938000000000001</v>
      </c>
      <c r="E2699">
        <v>12.9091</v>
      </c>
      <c r="F2699">
        <v>12.9079</v>
      </c>
      <c r="G2699">
        <v>12.902900000000001</v>
      </c>
      <c r="H2699">
        <v>12.9169</v>
      </c>
      <c r="I2699">
        <v>12.8695</v>
      </c>
      <c r="J2699">
        <v>12.8896</v>
      </c>
      <c r="K2699">
        <v>12.908099999999999</v>
      </c>
      <c r="L2699">
        <v>12.9123</v>
      </c>
      <c r="M2699" t="s">
        <v>0</v>
      </c>
      <c r="R2699" t="s">
        <v>1570</v>
      </c>
      <c r="S2699" t="s">
        <v>1571</v>
      </c>
      <c r="T2699" t="s">
        <v>1572</v>
      </c>
      <c r="U2699" t="s">
        <v>684</v>
      </c>
      <c r="V2699" t="s">
        <v>1573</v>
      </c>
      <c r="W2699">
        <v>0</v>
      </c>
      <c r="X2699" t="s">
        <v>7</v>
      </c>
      <c r="Y2699">
        <v>73</v>
      </c>
      <c r="Z2699">
        <v>36</v>
      </c>
      <c r="AA2699">
        <v>91</v>
      </c>
      <c r="AB2699">
        <v>36</v>
      </c>
      <c r="AC2699">
        <v>57.1</v>
      </c>
      <c r="AD2699">
        <v>1</v>
      </c>
      <c r="AF2699" t="s">
        <v>1576</v>
      </c>
      <c r="AG2699">
        <v>0.69880299999999995</v>
      </c>
      <c r="AH2699">
        <v>0.237785</v>
      </c>
      <c r="AI2699">
        <v>1.6240399999999999E-2</v>
      </c>
      <c r="AJ2699">
        <f t="shared" si="588"/>
        <v>-1.6240399999999999E-2</v>
      </c>
      <c r="AK2699">
        <v>1.43947</v>
      </c>
      <c r="AL2699" t="str">
        <f t="shared" si="589"/>
        <v/>
      </c>
      <c r="AM2699" t="str">
        <f t="shared" si="590"/>
        <v/>
      </c>
      <c r="AN2699" t="str">
        <f t="shared" si="591"/>
        <v/>
      </c>
      <c r="AO2699" t="str">
        <f t="shared" si="592"/>
        <v/>
      </c>
      <c r="AQ2699">
        <v>1.0863799999999999</v>
      </c>
      <c r="AR2699">
        <v>0.103256</v>
      </c>
      <c r="AS2699">
        <v>3.0580300000000001E-2</v>
      </c>
      <c r="AT2699">
        <f t="shared" si="593"/>
        <v>-3.0580300000000001E-2</v>
      </c>
      <c r="AU2699">
        <v>2.08677</v>
      </c>
      <c r="AV2699" t="str">
        <f t="shared" si="594"/>
        <v/>
      </c>
      <c r="AW2699" t="str">
        <f t="shared" si="595"/>
        <v/>
      </c>
      <c r="AX2699" t="str">
        <f t="shared" si="596"/>
        <v/>
      </c>
      <c r="AY2699" t="str">
        <f t="shared" si="597"/>
        <v/>
      </c>
      <c r="BA2699" s="5" t="str">
        <f t="shared" si="598"/>
        <v/>
      </c>
      <c r="BB2699" s="5" t="str">
        <f t="shared" si="599"/>
        <v/>
      </c>
      <c r="BC2699" s="5" t="str">
        <f t="shared" si="600"/>
        <v/>
      </c>
      <c r="BD2699" s="5" t="str">
        <f t="shared" si="601"/>
        <v/>
      </c>
      <c r="BF2699" t="s">
        <v>1574</v>
      </c>
      <c r="BG2699" t="s">
        <v>1575</v>
      </c>
      <c r="BH2699" t="s">
        <v>1576</v>
      </c>
      <c r="BI2699" t="s">
        <v>684</v>
      </c>
      <c r="BJ2699" t="s">
        <v>905</v>
      </c>
      <c r="BK2699" t="s">
        <v>1577</v>
      </c>
    </row>
    <row r="2700" spans="1:63" x14ac:dyDescent="0.3">
      <c r="A2700">
        <v>5.7032100000000003</v>
      </c>
      <c r="B2700">
        <v>5.4789700000000003</v>
      </c>
      <c r="C2700">
        <v>5.4757300000000004</v>
      </c>
      <c r="D2700">
        <v>5.6524900000000002</v>
      </c>
      <c r="E2700">
        <v>5.5545900000000001</v>
      </c>
      <c r="F2700">
        <v>5.5576600000000003</v>
      </c>
      <c r="G2700">
        <v>5.5484400000000003</v>
      </c>
      <c r="H2700">
        <v>5.5849599999999997</v>
      </c>
      <c r="I2700">
        <v>5.6920900000000003</v>
      </c>
      <c r="J2700">
        <v>5.6639099999999996</v>
      </c>
      <c r="K2700">
        <v>5.8629499999999997</v>
      </c>
      <c r="L2700">
        <v>5.7197300000000002</v>
      </c>
      <c r="M2700" t="s">
        <v>0</v>
      </c>
      <c r="R2700" t="s">
        <v>37381</v>
      </c>
      <c r="S2700" t="s">
        <v>37382</v>
      </c>
      <c r="T2700" t="s">
        <v>37383</v>
      </c>
      <c r="V2700" t="s">
        <v>9503</v>
      </c>
      <c r="W2700">
        <v>0</v>
      </c>
      <c r="X2700" t="s">
        <v>7</v>
      </c>
      <c r="Y2700">
        <v>5</v>
      </c>
      <c r="Z2700">
        <v>2</v>
      </c>
      <c r="AA2700">
        <v>2</v>
      </c>
      <c r="AB2700">
        <v>2</v>
      </c>
      <c r="AC2700">
        <v>55.5</v>
      </c>
      <c r="AD2700">
        <v>1</v>
      </c>
      <c r="AF2700" t="s">
        <v>37386</v>
      </c>
      <c r="AG2700">
        <v>0.10008400000000001</v>
      </c>
      <c r="AH2700">
        <v>0.82201400000000002</v>
      </c>
      <c r="AI2700">
        <v>1.61899E-2</v>
      </c>
      <c r="AJ2700">
        <f t="shared" si="588"/>
        <v>-1.61899E-2</v>
      </c>
      <c r="AK2700">
        <v>0.27277099999999999</v>
      </c>
      <c r="AL2700" t="str">
        <f t="shared" si="589"/>
        <v/>
      </c>
      <c r="AM2700" t="str">
        <f t="shared" si="590"/>
        <v/>
      </c>
      <c r="AN2700" t="str">
        <f t="shared" si="591"/>
        <v/>
      </c>
      <c r="AO2700" t="str">
        <f t="shared" si="592"/>
        <v/>
      </c>
      <c r="AQ2700">
        <v>1.1149500000000001</v>
      </c>
      <c r="AR2700">
        <v>9.7048999999999996E-2</v>
      </c>
      <c r="AS2700">
        <v>-0.15706999999999999</v>
      </c>
      <c r="AT2700">
        <f t="shared" si="593"/>
        <v>0.15706999999999999</v>
      </c>
      <c r="AU2700">
        <v>-2.13436</v>
      </c>
      <c r="AV2700" t="str">
        <f t="shared" si="594"/>
        <v/>
      </c>
      <c r="AW2700" t="str">
        <f t="shared" si="595"/>
        <v/>
      </c>
      <c r="AX2700" t="str">
        <f t="shared" si="596"/>
        <v/>
      </c>
      <c r="AY2700" t="str">
        <f t="shared" si="597"/>
        <v/>
      </c>
      <c r="BA2700" s="5" t="str">
        <f t="shared" si="598"/>
        <v/>
      </c>
      <c r="BB2700" s="5" t="str">
        <f t="shared" si="599"/>
        <v/>
      </c>
      <c r="BC2700" s="5" t="str">
        <f t="shared" si="600"/>
        <v/>
      </c>
      <c r="BD2700" s="5" t="str">
        <f t="shared" si="601"/>
        <v/>
      </c>
      <c r="BF2700" t="s">
        <v>37384</v>
      </c>
      <c r="BG2700" t="s">
        <v>37385</v>
      </c>
      <c r="BH2700" t="s">
        <v>37386</v>
      </c>
      <c r="BK2700" t="s">
        <v>37387</v>
      </c>
    </row>
    <row r="2701" spans="1:63" x14ac:dyDescent="0.3">
      <c r="A2701">
        <v>11.111700000000001</v>
      </c>
      <c r="B2701">
        <v>11.1153</v>
      </c>
      <c r="C2701">
        <v>11.064500000000001</v>
      </c>
      <c r="D2701">
        <v>11.084300000000001</v>
      </c>
      <c r="E2701">
        <v>11.006399999999999</v>
      </c>
      <c r="F2701">
        <v>11.0647</v>
      </c>
      <c r="G2701">
        <v>11.1214</v>
      </c>
      <c r="H2701">
        <v>11.118600000000001</v>
      </c>
      <c r="I2701">
        <v>11.0077</v>
      </c>
      <c r="J2701">
        <v>11.0077</v>
      </c>
      <c r="K2701">
        <v>11.0457</v>
      </c>
      <c r="L2701">
        <v>11.0532</v>
      </c>
      <c r="M2701" t="s">
        <v>0</v>
      </c>
      <c r="P2701" t="s">
        <v>1</v>
      </c>
      <c r="Q2701" t="s">
        <v>116</v>
      </c>
      <c r="R2701" t="s">
        <v>9237</v>
      </c>
      <c r="S2701" t="s">
        <v>1329</v>
      </c>
      <c r="T2701" t="s">
        <v>9238</v>
      </c>
      <c r="U2701" t="s">
        <v>9239</v>
      </c>
      <c r="V2701" t="s">
        <v>2186</v>
      </c>
      <c r="W2701">
        <v>0</v>
      </c>
      <c r="X2701" t="s">
        <v>7</v>
      </c>
      <c r="Y2701">
        <v>46</v>
      </c>
      <c r="Z2701">
        <v>13</v>
      </c>
      <c r="AA2701">
        <v>23</v>
      </c>
      <c r="AB2701">
        <v>13</v>
      </c>
      <c r="AC2701">
        <v>39.6</v>
      </c>
      <c r="AD2701">
        <v>1</v>
      </c>
      <c r="AF2701" t="s">
        <v>9242</v>
      </c>
      <c r="AG2701">
        <v>0.21762500000000001</v>
      </c>
      <c r="AH2701">
        <v>0.647679</v>
      </c>
      <c r="AI2701">
        <v>1.61543E-2</v>
      </c>
      <c r="AJ2701">
        <f t="shared" si="588"/>
        <v>-1.61543E-2</v>
      </c>
      <c r="AK2701">
        <v>0.54428799999999999</v>
      </c>
      <c r="AL2701" t="str">
        <f t="shared" si="589"/>
        <v/>
      </c>
      <c r="AM2701" t="str">
        <f t="shared" si="590"/>
        <v/>
      </c>
      <c r="AN2701" t="str">
        <f t="shared" si="591"/>
        <v/>
      </c>
      <c r="AO2701" t="str">
        <f t="shared" si="592"/>
        <v/>
      </c>
      <c r="AQ2701">
        <v>2.0606300000000002</v>
      </c>
      <c r="AR2701">
        <v>1.3232300000000001E-2</v>
      </c>
      <c r="AS2701">
        <v>6.5362500000000004E-2</v>
      </c>
      <c r="AT2701">
        <f t="shared" si="593"/>
        <v>-6.5362500000000004E-2</v>
      </c>
      <c r="AU2701">
        <v>3.82626</v>
      </c>
      <c r="AV2701" t="str">
        <f t="shared" si="594"/>
        <v/>
      </c>
      <c r="AW2701" t="str">
        <f t="shared" si="595"/>
        <v/>
      </c>
      <c r="AX2701" t="str">
        <f t="shared" si="596"/>
        <v/>
      </c>
      <c r="AY2701" t="str">
        <f t="shared" si="597"/>
        <v/>
      </c>
      <c r="BA2701" s="5" t="str">
        <f t="shared" si="598"/>
        <v/>
      </c>
      <c r="BB2701" s="5" t="str">
        <f t="shared" si="599"/>
        <v/>
      </c>
      <c r="BC2701" s="5" t="str">
        <f t="shared" si="600"/>
        <v/>
      </c>
      <c r="BD2701" s="5" t="str">
        <f t="shared" si="601"/>
        <v/>
      </c>
      <c r="BF2701" t="s">
        <v>9240</v>
      </c>
      <c r="BG2701" t="s">
        <v>9241</v>
      </c>
      <c r="BH2701" t="s">
        <v>9242</v>
      </c>
      <c r="BI2701" t="s">
        <v>9243</v>
      </c>
      <c r="BJ2701" t="s">
        <v>9244</v>
      </c>
      <c r="BK2701" t="s">
        <v>9245</v>
      </c>
    </row>
    <row r="2702" spans="1:63" x14ac:dyDescent="0.3">
      <c r="A2702">
        <v>13.0183</v>
      </c>
      <c r="B2702">
        <v>13.056100000000001</v>
      </c>
      <c r="C2702">
        <v>13.044600000000001</v>
      </c>
      <c r="D2702">
        <v>13.0779</v>
      </c>
      <c r="E2702">
        <v>13.103400000000001</v>
      </c>
      <c r="F2702">
        <v>12.947900000000001</v>
      </c>
      <c r="G2702">
        <v>13.036899999999999</v>
      </c>
      <c r="H2702">
        <v>13.0451</v>
      </c>
      <c r="I2702">
        <v>12.863799999999999</v>
      </c>
      <c r="J2702">
        <v>12.825100000000001</v>
      </c>
      <c r="K2702">
        <v>12.9275</v>
      </c>
      <c r="L2702">
        <v>12.8185</v>
      </c>
      <c r="M2702" t="s">
        <v>0</v>
      </c>
      <c r="P2702" t="s">
        <v>1</v>
      </c>
      <c r="Q2702" t="s">
        <v>116</v>
      </c>
      <c r="R2702" t="s">
        <v>7569</v>
      </c>
      <c r="S2702" t="s">
        <v>7570</v>
      </c>
      <c r="T2702" t="s">
        <v>7571</v>
      </c>
      <c r="U2702" t="s">
        <v>2166</v>
      </c>
      <c r="V2702" t="s">
        <v>7572</v>
      </c>
      <c r="W2702">
        <v>8</v>
      </c>
      <c r="X2702" t="s">
        <v>7</v>
      </c>
      <c r="Y2702">
        <v>63</v>
      </c>
      <c r="Z2702">
        <v>11</v>
      </c>
      <c r="AA2702">
        <v>77</v>
      </c>
      <c r="AB2702">
        <v>3</v>
      </c>
      <c r="AC2702">
        <v>18</v>
      </c>
      <c r="AD2702">
        <v>1</v>
      </c>
      <c r="AF2702" t="s">
        <v>7575</v>
      </c>
      <c r="AG2702">
        <v>0.17996100000000001</v>
      </c>
      <c r="AH2702">
        <v>0.69936699999999996</v>
      </c>
      <c r="AI2702">
        <v>1.5869399999999999E-2</v>
      </c>
      <c r="AJ2702">
        <f t="shared" si="588"/>
        <v>-1.5869399999999999E-2</v>
      </c>
      <c r="AK2702">
        <v>0.46141799999999999</v>
      </c>
      <c r="AL2702" t="str">
        <f t="shared" si="589"/>
        <v/>
      </c>
      <c r="AM2702" t="str">
        <f t="shared" si="590"/>
        <v/>
      </c>
      <c r="AN2702" t="str">
        <f t="shared" si="591"/>
        <v/>
      </c>
      <c r="AO2702" t="str">
        <f t="shared" si="592"/>
        <v/>
      </c>
      <c r="AQ2702">
        <v>3.3133400000000002</v>
      </c>
      <c r="AR2702">
        <v>1.01596E-3</v>
      </c>
      <c r="AS2702">
        <v>0.19050800000000001</v>
      </c>
      <c r="AT2702">
        <f t="shared" si="593"/>
        <v>-0.19050800000000001</v>
      </c>
      <c r="AU2702">
        <v>6.82409</v>
      </c>
      <c r="AV2702" t="str">
        <f t="shared" si="594"/>
        <v/>
      </c>
      <c r="AW2702" t="str">
        <f t="shared" si="595"/>
        <v/>
      </c>
      <c r="AX2702" t="str">
        <f t="shared" si="596"/>
        <v/>
      </c>
      <c r="AY2702" t="str">
        <f t="shared" si="597"/>
        <v/>
      </c>
      <c r="BA2702" s="5" t="str">
        <f t="shared" si="598"/>
        <v/>
      </c>
      <c r="BB2702" s="5" t="str">
        <f t="shared" si="599"/>
        <v/>
      </c>
      <c r="BC2702" s="5" t="str">
        <f t="shared" si="600"/>
        <v/>
      </c>
      <c r="BD2702" s="5" t="str">
        <f t="shared" si="601"/>
        <v/>
      </c>
      <c r="BF2702" t="s">
        <v>7573</v>
      </c>
      <c r="BG2702" t="s">
        <v>7574</v>
      </c>
      <c r="BH2702" t="s">
        <v>7575</v>
      </c>
      <c r="BI2702" t="s">
        <v>7576</v>
      </c>
      <c r="BJ2702" t="s">
        <v>7577</v>
      </c>
      <c r="BK2702" t="s">
        <v>7578</v>
      </c>
    </row>
    <row r="2703" spans="1:63" x14ac:dyDescent="0.3">
      <c r="A2703">
        <v>4.5545900000000001</v>
      </c>
      <c r="B2703">
        <v>4.82782</v>
      </c>
      <c r="C2703">
        <v>5.0356199999999998</v>
      </c>
      <c r="D2703">
        <v>4.4329599999999996</v>
      </c>
      <c r="E2703">
        <v>4.8728300000000004</v>
      </c>
      <c r="F2703">
        <v>4.5046200000000001</v>
      </c>
      <c r="G2703">
        <v>4.5422599999999997</v>
      </c>
      <c r="H2703">
        <v>4.8678999999999997</v>
      </c>
      <c r="I2703">
        <v>3.8875299999999999</v>
      </c>
      <c r="J2703">
        <v>3.1699199999999998</v>
      </c>
      <c r="K2703">
        <v>3.7548900000000001</v>
      </c>
      <c r="L2703">
        <v>4.0617799999999997</v>
      </c>
      <c r="M2703" t="s">
        <v>0</v>
      </c>
      <c r="P2703" t="s">
        <v>1</v>
      </c>
      <c r="Q2703" t="s">
        <v>116</v>
      </c>
      <c r="R2703" t="s">
        <v>38556</v>
      </c>
      <c r="S2703" t="s">
        <v>38557</v>
      </c>
      <c r="T2703" t="s">
        <v>38558</v>
      </c>
      <c r="V2703" t="s">
        <v>30259</v>
      </c>
      <c r="W2703">
        <v>0</v>
      </c>
      <c r="X2703" t="s">
        <v>7</v>
      </c>
      <c r="Y2703">
        <v>1</v>
      </c>
      <c r="Z2703">
        <v>2</v>
      </c>
      <c r="AA2703">
        <v>3</v>
      </c>
      <c r="AB2703">
        <v>2</v>
      </c>
      <c r="AC2703">
        <v>186.4</v>
      </c>
      <c r="AD2703">
        <v>1</v>
      </c>
      <c r="AF2703" t="s">
        <v>38561</v>
      </c>
      <c r="AG2703">
        <v>3.2332800000000002E-2</v>
      </c>
      <c r="AH2703">
        <v>0.94019600000000003</v>
      </c>
      <c r="AI2703">
        <v>1.5847E-2</v>
      </c>
      <c r="AJ2703">
        <f t="shared" si="588"/>
        <v>-1.5847E-2</v>
      </c>
      <c r="AK2703">
        <v>9.3888200000000005E-2</v>
      </c>
      <c r="AL2703" t="str">
        <f t="shared" si="589"/>
        <v/>
      </c>
      <c r="AM2703" t="str">
        <f t="shared" si="590"/>
        <v/>
      </c>
      <c r="AN2703" t="str">
        <f t="shared" si="591"/>
        <v/>
      </c>
      <c r="AO2703" t="str">
        <f t="shared" si="592"/>
        <v/>
      </c>
      <c r="AQ2703">
        <v>2.2496999999999998</v>
      </c>
      <c r="AR2703">
        <v>8.9409599999999995E-3</v>
      </c>
      <c r="AS2703">
        <v>0.99421899999999996</v>
      </c>
      <c r="AT2703">
        <f t="shared" si="593"/>
        <v>-0.99421899999999996</v>
      </c>
      <c r="AU2703">
        <v>4.2093299999999996</v>
      </c>
      <c r="AV2703" t="str">
        <f t="shared" si="594"/>
        <v/>
      </c>
      <c r="AW2703" t="str">
        <f t="shared" si="595"/>
        <v/>
      </c>
      <c r="AX2703" t="str">
        <f t="shared" si="596"/>
        <v/>
      </c>
      <c r="AY2703" t="str">
        <f t="shared" si="597"/>
        <v>+</v>
      </c>
      <c r="BA2703" s="5" t="str">
        <f t="shared" si="598"/>
        <v/>
      </c>
      <c r="BB2703" s="5" t="str">
        <f t="shared" si="599"/>
        <v/>
      </c>
      <c r="BC2703" s="5" t="str">
        <f t="shared" si="600"/>
        <v/>
      </c>
      <c r="BD2703" s="5" t="str">
        <f t="shared" si="601"/>
        <v/>
      </c>
      <c r="BF2703" t="s">
        <v>38559</v>
      </c>
      <c r="BG2703" t="s">
        <v>38560</v>
      </c>
      <c r="BH2703" t="s">
        <v>38561</v>
      </c>
      <c r="BJ2703" t="s">
        <v>38562</v>
      </c>
      <c r="BK2703" t="s">
        <v>38563</v>
      </c>
    </row>
    <row r="2704" spans="1:63" x14ac:dyDescent="0.3">
      <c r="A2704">
        <v>9.2084799999999998</v>
      </c>
      <c r="B2704">
        <v>9.1920500000000001</v>
      </c>
      <c r="C2704">
        <v>9.2164999999999999</v>
      </c>
      <c r="D2704">
        <v>9.1661599999999996</v>
      </c>
      <c r="E2704">
        <v>9.1927900000000005</v>
      </c>
      <c r="F2704">
        <v>9.1403199999999991</v>
      </c>
      <c r="G2704">
        <v>9.2140799999999992</v>
      </c>
      <c r="H2704">
        <v>9.1726799999999997</v>
      </c>
      <c r="I2704">
        <v>8.6934900000000006</v>
      </c>
      <c r="J2704">
        <v>8.6546400000000006</v>
      </c>
      <c r="K2704">
        <v>8.6416900000000005</v>
      </c>
      <c r="L2704">
        <v>8.6110199999999999</v>
      </c>
      <c r="M2704" t="s">
        <v>0</v>
      </c>
      <c r="P2704" t="s">
        <v>1</v>
      </c>
      <c r="Q2704" t="s">
        <v>116</v>
      </c>
      <c r="T2704" t="s">
        <v>18775</v>
      </c>
      <c r="W2704">
        <v>0</v>
      </c>
      <c r="X2704" t="s">
        <v>7</v>
      </c>
      <c r="Y2704">
        <v>15</v>
      </c>
      <c r="Z2704">
        <v>6</v>
      </c>
      <c r="AA2704">
        <v>8</v>
      </c>
      <c r="AB2704">
        <v>6</v>
      </c>
      <c r="AC2704">
        <v>45.8</v>
      </c>
      <c r="AD2704">
        <v>1</v>
      </c>
      <c r="AF2704" t="s">
        <v>24885</v>
      </c>
      <c r="AG2704">
        <v>0.35491699999999998</v>
      </c>
      <c r="AH2704">
        <v>0.488535</v>
      </c>
      <c r="AI2704">
        <v>1.5833099999999999E-2</v>
      </c>
      <c r="AJ2704">
        <f t="shared" si="588"/>
        <v>-1.5833099999999999E-2</v>
      </c>
      <c r="AK2704">
        <v>0.82362299999999999</v>
      </c>
      <c r="AL2704" t="str">
        <f t="shared" si="589"/>
        <v/>
      </c>
      <c r="AM2704" t="str">
        <f t="shared" si="590"/>
        <v/>
      </c>
      <c r="AN2704" t="str">
        <f t="shared" si="591"/>
        <v/>
      </c>
      <c r="AO2704" t="str">
        <f t="shared" si="592"/>
        <v/>
      </c>
      <c r="AQ2704">
        <v>6.7466299999999997</v>
      </c>
      <c r="AR2704" s="1">
        <v>2.0157800000000001E-6</v>
      </c>
      <c r="AS2704">
        <v>0.54558799999999996</v>
      </c>
      <c r="AT2704">
        <f t="shared" si="593"/>
        <v>-0.54558799999999996</v>
      </c>
      <c r="AU2704">
        <v>26.775600000000001</v>
      </c>
      <c r="AV2704" t="str">
        <f t="shared" si="594"/>
        <v/>
      </c>
      <c r="AW2704" t="str">
        <f t="shared" si="595"/>
        <v/>
      </c>
      <c r="AX2704" t="str">
        <f t="shared" si="596"/>
        <v/>
      </c>
      <c r="AY2704" t="str">
        <f t="shared" si="597"/>
        <v/>
      </c>
      <c r="BA2704" s="5" t="str">
        <f t="shared" si="598"/>
        <v/>
      </c>
      <c r="BB2704" s="5" t="str">
        <f t="shared" si="599"/>
        <v/>
      </c>
      <c r="BC2704" s="5" t="str">
        <f t="shared" si="600"/>
        <v/>
      </c>
      <c r="BD2704" s="5" t="str">
        <f t="shared" si="601"/>
        <v/>
      </c>
      <c r="BF2704" t="s">
        <v>24883</v>
      </c>
      <c r="BG2704" t="s">
        <v>24884</v>
      </c>
      <c r="BH2704" t="s">
        <v>24885</v>
      </c>
      <c r="BK2704" t="s">
        <v>24886</v>
      </c>
    </row>
    <row r="2705" spans="1:63" x14ac:dyDescent="0.3">
      <c r="A2705">
        <v>11.111000000000001</v>
      </c>
      <c r="B2705">
        <v>11.1065</v>
      </c>
      <c r="C2705">
        <v>11.1609</v>
      </c>
      <c r="D2705">
        <v>11.1374</v>
      </c>
      <c r="E2705">
        <v>11.112399999999999</v>
      </c>
      <c r="F2705">
        <v>11.0943</v>
      </c>
      <c r="G2705">
        <v>11.1393</v>
      </c>
      <c r="H2705">
        <v>11.107900000000001</v>
      </c>
      <c r="I2705">
        <v>10.9259</v>
      </c>
      <c r="J2705">
        <v>10.917400000000001</v>
      </c>
      <c r="K2705">
        <v>10.962199999999999</v>
      </c>
      <c r="L2705">
        <v>10.9572</v>
      </c>
      <c r="M2705" t="s">
        <v>0</v>
      </c>
      <c r="P2705" t="s">
        <v>1</v>
      </c>
      <c r="Q2705" t="s">
        <v>116</v>
      </c>
      <c r="R2705" t="s">
        <v>8632</v>
      </c>
      <c r="S2705" t="s">
        <v>8633</v>
      </c>
      <c r="T2705" t="s">
        <v>8634</v>
      </c>
      <c r="V2705" t="s">
        <v>2820</v>
      </c>
      <c r="W2705">
        <v>0</v>
      </c>
      <c r="X2705" t="s">
        <v>7</v>
      </c>
      <c r="Y2705">
        <v>41</v>
      </c>
      <c r="Z2705">
        <v>17</v>
      </c>
      <c r="AA2705">
        <v>28</v>
      </c>
      <c r="AB2705">
        <v>17</v>
      </c>
      <c r="AC2705">
        <v>58.2</v>
      </c>
      <c r="AD2705">
        <v>1</v>
      </c>
      <c r="AF2705" t="s">
        <v>8637</v>
      </c>
      <c r="AG2705">
        <v>0.43911899999999998</v>
      </c>
      <c r="AH2705">
        <v>0.41036</v>
      </c>
      <c r="AI2705">
        <v>1.55008E-2</v>
      </c>
      <c r="AJ2705">
        <f t="shared" si="588"/>
        <v>-1.55008E-2</v>
      </c>
      <c r="AK2705">
        <v>0.98245800000000005</v>
      </c>
      <c r="AL2705" t="str">
        <f t="shared" si="589"/>
        <v/>
      </c>
      <c r="AM2705" t="str">
        <f t="shared" si="590"/>
        <v/>
      </c>
      <c r="AN2705" t="str">
        <f t="shared" si="591"/>
        <v/>
      </c>
      <c r="AO2705" t="str">
        <f t="shared" si="592"/>
        <v/>
      </c>
      <c r="AQ2705">
        <v>4.5089399999999999</v>
      </c>
      <c r="AR2705" s="1">
        <v>9.8109099999999999E-5</v>
      </c>
      <c r="AS2705">
        <v>0.18829199999999999</v>
      </c>
      <c r="AT2705">
        <f t="shared" si="593"/>
        <v>-0.18829199999999999</v>
      </c>
      <c r="AU2705">
        <v>11.153700000000001</v>
      </c>
      <c r="AV2705" t="str">
        <f t="shared" si="594"/>
        <v/>
      </c>
      <c r="AW2705" t="str">
        <f t="shared" si="595"/>
        <v/>
      </c>
      <c r="AX2705" t="str">
        <f t="shared" si="596"/>
        <v/>
      </c>
      <c r="AY2705" t="str">
        <f t="shared" si="597"/>
        <v/>
      </c>
      <c r="BA2705" s="5" t="str">
        <f t="shared" si="598"/>
        <v/>
      </c>
      <c r="BB2705" s="5" t="str">
        <f t="shared" si="599"/>
        <v/>
      </c>
      <c r="BC2705" s="5" t="str">
        <f t="shared" si="600"/>
        <v/>
      </c>
      <c r="BD2705" s="5" t="str">
        <f t="shared" si="601"/>
        <v/>
      </c>
      <c r="BF2705" t="s">
        <v>8635</v>
      </c>
      <c r="BG2705" t="s">
        <v>8636</v>
      </c>
      <c r="BH2705" t="s">
        <v>8637</v>
      </c>
      <c r="BJ2705" t="s">
        <v>8638</v>
      </c>
      <c r="BK2705" t="s">
        <v>8639</v>
      </c>
    </row>
    <row r="2706" spans="1:63" x14ac:dyDescent="0.3">
      <c r="A2706">
        <v>10.5792</v>
      </c>
      <c r="B2706">
        <v>10.6046</v>
      </c>
      <c r="C2706">
        <v>10.574999999999999</v>
      </c>
      <c r="D2706">
        <v>10.6274</v>
      </c>
      <c r="E2706">
        <v>10.554500000000001</v>
      </c>
      <c r="F2706">
        <v>10.594200000000001</v>
      </c>
      <c r="G2706">
        <v>10.576499999999999</v>
      </c>
      <c r="H2706">
        <v>10.600300000000001</v>
      </c>
      <c r="I2706">
        <v>10.8154</v>
      </c>
      <c r="J2706">
        <v>10.904199999999999</v>
      </c>
      <c r="K2706">
        <v>10.8018</v>
      </c>
      <c r="L2706">
        <v>10.8116</v>
      </c>
      <c r="M2706" t="s">
        <v>0</v>
      </c>
      <c r="P2706" t="s">
        <v>1</v>
      </c>
      <c r="Q2706" t="s">
        <v>116</v>
      </c>
      <c r="R2706" t="s">
        <v>7126</v>
      </c>
      <c r="S2706" t="s">
        <v>7127</v>
      </c>
      <c r="T2706" t="s">
        <v>7128</v>
      </c>
      <c r="V2706" t="s">
        <v>7129</v>
      </c>
      <c r="W2706">
        <v>0</v>
      </c>
      <c r="X2706" t="s">
        <v>7</v>
      </c>
      <c r="Y2706">
        <v>19</v>
      </c>
      <c r="Z2706">
        <v>24</v>
      </c>
      <c r="AA2706">
        <v>37</v>
      </c>
      <c r="AB2706">
        <v>24</v>
      </c>
      <c r="AC2706">
        <v>150</v>
      </c>
      <c r="AD2706">
        <v>1</v>
      </c>
      <c r="AF2706" t="s">
        <v>7132</v>
      </c>
      <c r="AG2706">
        <v>0.422904</v>
      </c>
      <c r="AH2706">
        <v>0.42394700000000002</v>
      </c>
      <c r="AI2706">
        <v>1.5197E-2</v>
      </c>
      <c r="AJ2706">
        <f t="shared" si="588"/>
        <v>-1.5197E-2</v>
      </c>
      <c r="AK2706">
        <v>0.95242700000000002</v>
      </c>
      <c r="AL2706" t="str">
        <f t="shared" si="589"/>
        <v/>
      </c>
      <c r="AM2706" t="str">
        <f t="shared" si="590"/>
        <v/>
      </c>
      <c r="AN2706" t="str">
        <f t="shared" si="591"/>
        <v/>
      </c>
      <c r="AO2706" t="str">
        <f t="shared" si="592"/>
        <v/>
      </c>
      <c r="AQ2706">
        <v>3.9348299999999998</v>
      </c>
      <c r="AR2706">
        <v>3.0021799999999999E-4</v>
      </c>
      <c r="AS2706">
        <v>-0.23667199999999999</v>
      </c>
      <c r="AT2706">
        <f t="shared" si="593"/>
        <v>0.23667199999999999</v>
      </c>
      <c r="AU2706">
        <v>-8.8436599999999999</v>
      </c>
      <c r="AV2706" t="str">
        <f t="shared" si="594"/>
        <v/>
      </c>
      <c r="AW2706" t="str">
        <f t="shared" si="595"/>
        <v/>
      </c>
      <c r="AX2706" t="str">
        <f t="shared" si="596"/>
        <v/>
      </c>
      <c r="AY2706" t="str">
        <f t="shared" si="597"/>
        <v/>
      </c>
      <c r="BA2706" s="5" t="str">
        <f t="shared" si="598"/>
        <v/>
      </c>
      <c r="BB2706" s="5" t="str">
        <f t="shared" si="599"/>
        <v/>
      </c>
      <c r="BC2706" s="5" t="str">
        <f t="shared" si="600"/>
        <v/>
      </c>
      <c r="BD2706" s="5" t="str">
        <f t="shared" si="601"/>
        <v/>
      </c>
      <c r="BF2706" t="s">
        <v>7130</v>
      </c>
      <c r="BG2706" t="s">
        <v>7131</v>
      </c>
      <c r="BH2706" t="s">
        <v>7132</v>
      </c>
      <c r="BK2706" t="s">
        <v>7133</v>
      </c>
    </row>
    <row r="2707" spans="1:63" x14ac:dyDescent="0.3">
      <c r="A2707">
        <v>13.3035</v>
      </c>
      <c r="B2707">
        <v>13.2745</v>
      </c>
      <c r="C2707">
        <v>13.3056</v>
      </c>
      <c r="D2707">
        <v>13.277799999999999</v>
      </c>
      <c r="E2707">
        <v>13.283899999999999</v>
      </c>
      <c r="F2707">
        <v>13.2845</v>
      </c>
      <c r="G2707">
        <v>13.281499999999999</v>
      </c>
      <c r="H2707">
        <v>13.2508</v>
      </c>
      <c r="I2707">
        <v>13.1477</v>
      </c>
      <c r="J2707">
        <v>13.1699</v>
      </c>
      <c r="K2707">
        <v>13.150499999999999</v>
      </c>
      <c r="L2707">
        <v>13.1471</v>
      </c>
      <c r="M2707" t="s">
        <v>0</v>
      </c>
      <c r="P2707" t="s">
        <v>1</v>
      </c>
      <c r="Q2707" t="s">
        <v>116</v>
      </c>
      <c r="R2707" t="s">
        <v>808</v>
      </c>
      <c r="S2707" t="s">
        <v>809</v>
      </c>
      <c r="T2707" t="s">
        <v>810</v>
      </c>
      <c r="V2707" t="s">
        <v>243</v>
      </c>
      <c r="W2707">
        <v>0</v>
      </c>
      <c r="X2707" t="s">
        <v>7</v>
      </c>
      <c r="Y2707">
        <v>68</v>
      </c>
      <c r="Z2707">
        <v>40</v>
      </c>
      <c r="AA2707">
        <v>117</v>
      </c>
      <c r="AB2707">
        <v>40</v>
      </c>
      <c r="AC2707">
        <v>60.5</v>
      </c>
      <c r="AD2707">
        <v>1</v>
      </c>
      <c r="AF2707" t="s">
        <v>813</v>
      </c>
      <c r="AG2707">
        <v>0.62303500000000001</v>
      </c>
      <c r="AH2707">
        <v>0.27907199999999999</v>
      </c>
      <c r="AI2707">
        <v>1.51725E-2</v>
      </c>
      <c r="AJ2707">
        <f t="shared" si="588"/>
        <v>-1.51725E-2</v>
      </c>
      <c r="AK2707">
        <v>1.30968</v>
      </c>
      <c r="AL2707" t="str">
        <f t="shared" si="589"/>
        <v/>
      </c>
      <c r="AM2707" t="str">
        <f t="shared" si="590"/>
        <v/>
      </c>
      <c r="AN2707" t="str">
        <f t="shared" si="591"/>
        <v/>
      </c>
      <c r="AO2707" t="str">
        <f t="shared" si="592"/>
        <v/>
      </c>
      <c r="AQ2707">
        <v>5.0550800000000002</v>
      </c>
      <c r="AR2707" s="1">
        <v>3.4885200000000003E-5</v>
      </c>
      <c r="AS2707">
        <v>0.13653799999999999</v>
      </c>
      <c r="AT2707">
        <f t="shared" si="593"/>
        <v>-0.13653799999999999</v>
      </c>
      <c r="AU2707">
        <v>13.8531</v>
      </c>
      <c r="AV2707" t="str">
        <f t="shared" si="594"/>
        <v/>
      </c>
      <c r="AW2707" t="str">
        <f t="shared" si="595"/>
        <v/>
      </c>
      <c r="AX2707" t="str">
        <f t="shared" si="596"/>
        <v/>
      </c>
      <c r="AY2707" t="str">
        <f t="shared" si="597"/>
        <v/>
      </c>
      <c r="BA2707" s="5" t="str">
        <f t="shared" si="598"/>
        <v/>
      </c>
      <c r="BB2707" s="5" t="str">
        <f t="shared" si="599"/>
        <v/>
      </c>
      <c r="BC2707" s="5" t="str">
        <f t="shared" si="600"/>
        <v/>
      </c>
      <c r="BD2707" s="5" t="str">
        <f t="shared" si="601"/>
        <v/>
      </c>
      <c r="BF2707" t="s">
        <v>811</v>
      </c>
      <c r="BG2707" t="s">
        <v>812</v>
      </c>
      <c r="BH2707" t="s">
        <v>813</v>
      </c>
      <c r="BJ2707" t="s">
        <v>630</v>
      </c>
      <c r="BK2707" t="s">
        <v>814</v>
      </c>
    </row>
    <row r="2708" spans="1:63" x14ac:dyDescent="0.3">
      <c r="A2708">
        <v>11.4177</v>
      </c>
      <c r="B2708">
        <v>11.439</v>
      </c>
      <c r="C2708">
        <v>11.474</v>
      </c>
      <c r="D2708">
        <v>11.3926</v>
      </c>
      <c r="E2708">
        <v>11.4384</v>
      </c>
      <c r="F2708">
        <v>11.407299999999999</v>
      </c>
      <c r="G2708">
        <v>11.390700000000001</v>
      </c>
      <c r="H2708">
        <v>11.426500000000001</v>
      </c>
      <c r="I2708">
        <v>11.5839</v>
      </c>
      <c r="J2708">
        <v>11.595499999999999</v>
      </c>
      <c r="K2708">
        <v>11.585699999999999</v>
      </c>
      <c r="L2708">
        <v>11.5937</v>
      </c>
      <c r="M2708" t="s">
        <v>0</v>
      </c>
      <c r="P2708" t="s">
        <v>1</v>
      </c>
      <c r="Q2708" t="s">
        <v>116</v>
      </c>
      <c r="R2708" t="s">
        <v>3464</v>
      </c>
      <c r="S2708" t="s">
        <v>1273</v>
      </c>
      <c r="T2708" t="s">
        <v>3465</v>
      </c>
      <c r="V2708" t="s">
        <v>3466</v>
      </c>
      <c r="W2708">
        <v>0</v>
      </c>
      <c r="X2708" t="s">
        <v>7</v>
      </c>
      <c r="Y2708">
        <v>32</v>
      </c>
      <c r="Z2708">
        <v>22</v>
      </c>
      <c r="AA2708">
        <v>44</v>
      </c>
      <c r="AB2708">
        <v>22</v>
      </c>
      <c r="AC2708">
        <v>114.5</v>
      </c>
      <c r="AD2708">
        <v>1</v>
      </c>
      <c r="AF2708" t="s">
        <v>3469</v>
      </c>
      <c r="AG2708">
        <v>0.31677899999999998</v>
      </c>
      <c r="AH2708">
        <v>0.52791699999999997</v>
      </c>
      <c r="AI2708">
        <v>1.5116900000000001E-2</v>
      </c>
      <c r="AJ2708">
        <f t="shared" si="588"/>
        <v>-1.5116900000000001E-2</v>
      </c>
      <c r="AK2708">
        <v>0.74897199999999997</v>
      </c>
      <c r="AL2708" t="str">
        <f t="shared" si="589"/>
        <v/>
      </c>
      <c r="AM2708" t="str">
        <f t="shared" si="590"/>
        <v/>
      </c>
      <c r="AN2708" t="str">
        <f t="shared" si="591"/>
        <v/>
      </c>
      <c r="AO2708" t="str">
        <f t="shared" si="592"/>
        <v/>
      </c>
      <c r="AQ2708">
        <v>4.0040199999999997</v>
      </c>
      <c r="AR2708">
        <v>2.6313399999999999E-4</v>
      </c>
      <c r="AS2708">
        <v>-0.15887799999999999</v>
      </c>
      <c r="AT2708">
        <f t="shared" si="593"/>
        <v>0.15887799999999999</v>
      </c>
      <c r="AU2708">
        <v>-9.0972600000000003</v>
      </c>
      <c r="AV2708" t="str">
        <f t="shared" si="594"/>
        <v/>
      </c>
      <c r="AW2708" t="str">
        <f t="shared" si="595"/>
        <v/>
      </c>
      <c r="AX2708" t="str">
        <f t="shared" si="596"/>
        <v/>
      </c>
      <c r="AY2708" t="str">
        <f t="shared" si="597"/>
        <v/>
      </c>
      <c r="BA2708" s="5" t="str">
        <f t="shared" si="598"/>
        <v/>
      </c>
      <c r="BB2708" s="5" t="str">
        <f t="shared" si="599"/>
        <v/>
      </c>
      <c r="BC2708" s="5" t="str">
        <f t="shared" si="600"/>
        <v/>
      </c>
      <c r="BD2708" s="5" t="str">
        <f t="shared" si="601"/>
        <v/>
      </c>
      <c r="BF2708" t="s">
        <v>3467</v>
      </c>
      <c r="BG2708" t="s">
        <v>3468</v>
      </c>
      <c r="BH2708" t="s">
        <v>3469</v>
      </c>
      <c r="BK2708" t="s">
        <v>3470</v>
      </c>
    </row>
    <row r="2709" spans="1:63" x14ac:dyDescent="0.3">
      <c r="A2709">
        <v>4.4329599999999996</v>
      </c>
      <c r="B2709">
        <v>4.67807</v>
      </c>
      <c r="C2709">
        <v>4.5235599999999998</v>
      </c>
      <c r="D2709">
        <v>4.6264399999999997</v>
      </c>
      <c r="E2709">
        <v>4.5235599999999998</v>
      </c>
      <c r="F2709">
        <v>4.7602200000000003</v>
      </c>
      <c r="G2709">
        <v>4.4195399999999996</v>
      </c>
      <c r="H2709">
        <v>4.4982499999999996</v>
      </c>
      <c r="I2709">
        <v>4.8777400000000002</v>
      </c>
      <c r="J2709">
        <v>4.8728300000000004</v>
      </c>
      <c r="K2709">
        <v>4.6553500000000003</v>
      </c>
      <c r="L2709">
        <v>4.8728300000000004</v>
      </c>
      <c r="M2709" t="s">
        <v>0</v>
      </c>
      <c r="P2709" t="s">
        <v>1</v>
      </c>
      <c r="Q2709" t="s">
        <v>116</v>
      </c>
      <c r="R2709" t="s">
        <v>9784</v>
      </c>
      <c r="S2709" t="s">
        <v>5503</v>
      </c>
      <c r="T2709" t="s">
        <v>9785</v>
      </c>
      <c r="V2709" t="s">
        <v>5237</v>
      </c>
      <c r="W2709">
        <v>0</v>
      </c>
      <c r="X2709" t="s">
        <v>7</v>
      </c>
      <c r="Y2709">
        <v>46</v>
      </c>
      <c r="Z2709">
        <v>18</v>
      </c>
      <c r="AA2709">
        <v>28</v>
      </c>
      <c r="AB2709">
        <v>2</v>
      </c>
      <c r="AC2709">
        <v>40.1</v>
      </c>
      <c r="AD2709">
        <v>1</v>
      </c>
      <c r="AF2709" t="s">
        <v>9788</v>
      </c>
      <c r="AG2709">
        <v>5.74082E-2</v>
      </c>
      <c r="AH2709">
        <v>0.89464100000000002</v>
      </c>
      <c r="AI2709">
        <v>1.48649E-2</v>
      </c>
      <c r="AJ2709">
        <f t="shared" si="588"/>
        <v>-1.48649E-2</v>
      </c>
      <c r="AK2709">
        <v>0.16259299999999999</v>
      </c>
      <c r="AL2709" t="str">
        <f t="shared" si="589"/>
        <v/>
      </c>
      <c r="AM2709" t="str">
        <f t="shared" si="590"/>
        <v/>
      </c>
      <c r="AN2709" t="str">
        <f t="shared" si="591"/>
        <v/>
      </c>
      <c r="AO2709" t="str">
        <f t="shared" si="592"/>
        <v/>
      </c>
      <c r="AQ2709">
        <v>1.7799100000000001</v>
      </c>
      <c r="AR2709">
        <v>2.3780800000000001E-2</v>
      </c>
      <c r="AS2709">
        <v>-0.25442999999999999</v>
      </c>
      <c r="AT2709">
        <f t="shared" si="593"/>
        <v>0.25442999999999999</v>
      </c>
      <c r="AU2709">
        <v>-3.2907099999999998</v>
      </c>
      <c r="AV2709" t="str">
        <f t="shared" si="594"/>
        <v/>
      </c>
      <c r="AW2709" t="str">
        <f t="shared" si="595"/>
        <v/>
      </c>
      <c r="AX2709" t="str">
        <f t="shared" si="596"/>
        <v/>
      </c>
      <c r="AY2709" t="str">
        <f t="shared" si="597"/>
        <v/>
      </c>
      <c r="BA2709" s="5" t="str">
        <f t="shared" si="598"/>
        <v/>
      </c>
      <c r="BB2709" s="5" t="str">
        <f t="shared" si="599"/>
        <v/>
      </c>
      <c r="BC2709" s="5" t="str">
        <f t="shared" si="600"/>
        <v/>
      </c>
      <c r="BD2709" s="5" t="str">
        <f t="shared" si="601"/>
        <v/>
      </c>
      <c r="BF2709" t="s">
        <v>9786</v>
      </c>
      <c r="BG2709" t="s">
        <v>9787</v>
      </c>
      <c r="BH2709" t="s">
        <v>9788</v>
      </c>
      <c r="BK2709" t="s">
        <v>9789</v>
      </c>
    </row>
    <row r="2710" spans="1:63" x14ac:dyDescent="0.3">
      <c r="A2710">
        <v>10.7227</v>
      </c>
      <c r="B2710">
        <v>10.701000000000001</v>
      </c>
      <c r="C2710">
        <v>10.744199999999999</v>
      </c>
      <c r="D2710">
        <v>10.7377</v>
      </c>
      <c r="E2710">
        <v>10.687900000000001</v>
      </c>
      <c r="F2710">
        <v>10.712400000000001</v>
      </c>
      <c r="G2710">
        <v>10.7049</v>
      </c>
      <c r="H2710">
        <v>10.741199999999999</v>
      </c>
      <c r="I2710">
        <v>11.7349</v>
      </c>
      <c r="J2710">
        <v>11.773899999999999</v>
      </c>
      <c r="K2710">
        <v>11.7271</v>
      </c>
      <c r="L2710">
        <v>11.748200000000001</v>
      </c>
      <c r="M2710" t="s">
        <v>0</v>
      </c>
      <c r="P2710" t="s">
        <v>1</v>
      </c>
      <c r="Q2710" t="s">
        <v>116</v>
      </c>
      <c r="R2710" t="s">
        <v>5719</v>
      </c>
      <c r="S2710" t="s">
        <v>5720</v>
      </c>
      <c r="T2710" t="s">
        <v>5721</v>
      </c>
      <c r="V2710" t="s">
        <v>5722</v>
      </c>
      <c r="W2710">
        <v>0</v>
      </c>
      <c r="X2710" t="s">
        <v>7</v>
      </c>
      <c r="Y2710">
        <v>16</v>
      </c>
      <c r="Z2710">
        <v>28</v>
      </c>
      <c r="AA2710">
        <v>36</v>
      </c>
      <c r="AB2710">
        <v>28</v>
      </c>
      <c r="AC2710">
        <v>234.6</v>
      </c>
      <c r="AD2710">
        <v>1</v>
      </c>
      <c r="AF2710" t="s">
        <v>5725</v>
      </c>
      <c r="AG2710">
        <v>0.454536</v>
      </c>
      <c r="AH2710">
        <v>0.39731300000000003</v>
      </c>
      <c r="AI2710">
        <v>1.48399E-2</v>
      </c>
      <c r="AJ2710">
        <f t="shared" si="588"/>
        <v>-1.48399E-2</v>
      </c>
      <c r="AK2710">
        <v>1.0107900000000001</v>
      </c>
      <c r="AL2710" t="str">
        <f t="shared" si="589"/>
        <v/>
      </c>
      <c r="AM2710" t="str">
        <f t="shared" si="590"/>
        <v/>
      </c>
      <c r="AN2710" t="str">
        <f t="shared" si="591"/>
        <v/>
      </c>
      <c r="AO2710" t="str">
        <f t="shared" si="592"/>
        <v/>
      </c>
      <c r="AQ2710">
        <v>9.3376900000000003</v>
      </c>
      <c r="AR2710" s="1">
        <v>1.2385099999999999E-7</v>
      </c>
      <c r="AS2710">
        <v>-1.0196099999999999</v>
      </c>
      <c r="AT2710">
        <f t="shared" si="593"/>
        <v>1.0196099999999999</v>
      </c>
      <c r="AU2710">
        <v>-72.602199999999996</v>
      </c>
      <c r="AV2710" t="str">
        <f t="shared" si="594"/>
        <v>+</v>
      </c>
      <c r="AW2710" t="str">
        <f t="shared" si="595"/>
        <v>+</v>
      </c>
      <c r="AX2710" t="str">
        <f t="shared" si="596"/>
        <v/>
      </c>
      <c r="AY2710" t="str">
        <f t="shared" si="597"/>
        <v/>
      </c>
      <c r="BA2710" s="5" t="str">
        <f t="shared" si="598"/>
        <v/>
      </c>
      <c r="BB2710" s="5" t="str">
        <f t="shared" si="599"/>
        <v/>
      </c>
      <c r="BC2710" s="5" t="str">
        <f t="shared" si="600"/>
        <v/>
      </c>
      <c r="BD2710" s="5" t="str">
        <f t="shared" si="601"/>
        <v/>
      </c>
      <c r="BF2710" t="s">
        <v>5723</v>
      </c>
      <c r="BG2710" t="s">
        <v>5724</v>
      </c>
      <c r="BH2710" t="s">
        <v>5725</v>
      </c>
      <c r="BK2710" t="s">
        <v>5726</v>
      </c>
    </row>
    <row r="2711" spans="1:63" x14ac:dyDescent="0.3">
      <c r="A2711">
        <v>11.0762</v>
      </c>
      <c r="B2711">
        <v>11.026199999999999</v>
      </c>
      <c r="C2711">
        <v>11.0044</v>
      </c>
      <c r="D2711">
        <v>11.0229</v>
      </c>
      <c r="E2711">
        <v>11.0863</v>
      </c>
      <c r="F2711">
        <v>11.021699999999999</v>
      </c>
      <c r="G2711">
        <v>10.973000000000001</v>
      </c>
      <c r="H2711">
        <v>10.989699999999999</v>
      </c>
      <c r="I2711">
        <v>11.763299999999999</v>
      </c>
      <c r="J2711">
        <v>11.7201</v>
      </c>
      <c r="K2711">
        <v>11.6906</v>
      </c>
      <c r="L2711">
        <v>11.687799999999999</v>
      </c>
      <c r="M2711" t="s">
        <v>0</v>
      </c>
      <c r="P2711" t="s">
        <v>1</v>
      </c>
      <c r="Q2711" t="s">
        <v>116</v>
      </c>
      <c r="R2711" t="s">
        <v>8873</v>
      </c>
      <c r="S2711" t="s">
        <v>8874</v>
      </c>
      <c r="T2711" t="s">
        <v>8875</v>
      </c>
      <c r="U2711" t="s">
        <v>8876</v>
      </c>
      <c r="V2711" t="s">
        <v>8877</v>
      </c>
      <c r="W2711">
        <v>0</v>
      </c>
      <c r="X2711" t="s">
        <v>7</v>
      </c>
      <c r="Y2711">
        <v>50</v>
      </c>
      <c r="Z2711">
        <v>17</v>
      </c>
      <c r="AA2711">
        <v>26</v>
      </c>
      <c r="AB2711">
        <v>17</v>
      </c>
      <c r="AC2711">
        <v>48.5</v>
      </c>
      <c r="AD2711">
        <v>1</v>
      </c>
      <c r="AF2711" t="s">
        <v>8880</v>
      </c>
      <c r="AG2711">
        <v>0.19906399999999999</v>
      </c>
      <c r="AH2711">
        <v>0.67329300000000003</v>
      </c>
      <c r="AI2711">
        <v>1.4786000000000001E-2</v>
      </c>
      <c r="AJ2711">
        <f t="shared" si="588"/>
        <v>-1.4786000000000001E-2</v>
      </c>
      <c r="AK2711">
        <v>0.50386500000000001</v>
      </c>
      <c r="AL2711" t="str">
        <f t="shared" si="589"/>
        <v/>
      </c>
      <c r="AM2711" t="str">
        <f t="shared" si="590"/>
        <v/>
      </c>
      <c r="AN2711" t="str">
        <f t="shared" si="591"/>
        <v/>
      </c>
      <c r="AO2711" t="str">
        <f t="shared" si="592"/>
        <v/>
      </c>
      <c r="AQ2711">
        <v>6.9792199999999998</v>
      </c>
      <c r="AR2711" s="1">
        <v>1.4010800000000001E-6</v>
      </c>
      <c r="AS2711">
        <v>-0.68298999999999999</v>
      </c>
      <c r="AT2711">
        <f t="shared" si="593"/>
        <v>0.68298999999999999</v>
      </c>
      <c r="AU2711">
        <v>-29.292999999999999</v>
      </c>
      <c r="AV2711" t="str">
        <f t="shared" si="594"/>
        <v/>
      </c>
      <c r="AW2711" t="str">
        <f t="shared" si="595"/>
        <v>+</v>
      </c>
      <c r="AX2711" t="str">
        <f t="shared" si="596"/>
        <v/>
      </c>
      <c r="AY2711" t="str">
        <f t="shared" si="597"/>
        <v/>
      </c>
      <c r="BA2711" s="5" t="str">
        <f t="shared" si="598"/>
        <v/>
      </c>
      <c r="BB2711" s="5" t="str">
        <f t="shared" si="599"/>
        <v/>
      </c>
      <c r="BC2711" s="5" t="str">
        <f t="shared" si="600"/>
        <v/>
      </c>
      <c r="BD2711" s="5" t="str">
        <f t="shared" si="601"/>
        <v/>
      </c>
      <c r="BF2711" t="s">
        <v>8878</v>
      </c>
      <c r="BG2711" t="s">
        <v>8879</v>
      </c>
      <c r="BH2711" t="s">
        <v>8880</v>
      </c>
      <c r="BI2711" t="s">
        <v>8876</v>
      </c>
      <c r="BJ2711" t="s">
        <v>4470</v>
      </c>
      <c r="BK2711" t="s">
        <v>8881</v>
      </c>
    </row>
    <row r="2712" spans="1:63" x14ac:dyDescent="0.3">
      <c r="A2712">
        <v>9.9929400000000008</v>
      </c>
      <c r="B2712">
        <v>10.0402</v>
      </c>
      <c r="C2712">
        <v>9.89072</v>
      </c>
      <c r="D2712">
        <v>9.9716900000000006</v>
      </c>
      <c r="E2712">
        <v>9.9718300000000006</v>
      </c>
      <c r="F2712">
        <v>9.8976900000000008</v>
      </c>
      <c r="G2712">
        <v>9.9772800000000004</v>
      </c>
      <c r="H2712">
        <v>9.9896799999999999</v>
      </c>
      <c r="I2712">
        <v>10.041700000000001</v>
      </c>
      <c r="J2712">
        <v>10.0488</v>
      </c>
      <c r="K2712">
        <v>10.032</v>
      </c>
      <c r="L2712">
        <v>9.9363399999999995</v>
      </c>
      <c r="M2712" t="s">
        <v>0</v>
      </c>
      <c r="R2712" t="s">
        <v>26361</v>
      </c>
      <c r="S2712" t="s">
        <v>26362</v>
      </c>
      <c r="T2712" t="s">
        <v>26363</v>
      </c>
      <c r="U2712" t="s">
        <v>3807</v>
      </c>
      <c r="V2712" t="s">
        <v>26364</v>
      </c>
      <c r="W2712">
        <v>0</v>
      </c>
      <c r="X2712" t="s">
        <v>7</v>
      </c>
      <c r="Y2712">
        <v>27</v>
      </c>
      <c r="Z2712">
        <v>6</v>
      </c>
      <c r="AA2712">
        <v>9</v>
      </c>
      <c r="AB2712">
        <v>6</v>
      </c>
      <c r="AC2712">
        <v>28.2</v>
      </c>
      <c r="AD2712">
        <v>1</v>
      </c>
      <c r="AF2712" t="s">
        <v>26367</v>
      </c>
      <c r="AG2712">
        <v>0.15021599999999999</v>
      </c>
      <c r="AH2712">
        <v>0.74174300000000004</v>
      </c>
      <c r="AI2712">
        <v>1.47536E-2</v>
      </c>
      <c r="AJ2712">
        <f t="shared" si="588"/>
        <v>-1.47536E-2</v>
      </c>
      <c r="AK2712">
        <v>0.39344200000000001</v>
      </c>
      <c r="AL2712" t="str">
        <f t="shared" si="589"/>
        <v/>
      </c>
      <c r="AM2712" t="str">
        <f t="shared" si="590"/>
        <v/>
      </c>
      <c r="AN2712" t="str">
        <f t="shared" si="591"/>
        <v/>
      </c>
      <c r="AO2712" t="str">
        <f t="shared" si="592"/>
        <v/>
      </c>
      <c r="AQ2712">
        <v>0.44864100000000001</v>
      </c>
      <c r="AR2712">
        <v>0.39915800000000001</v>
      </c>
      <c r="AS2712">
        <v>-4.0827299999999997E-2</v>
      </c>
      <c r="AT2712">
        <f t="shared" si="593"/>
        <v>4.0827299999999997E-2</v>
      </c>
      <c r="AU2712">
        <v>-0.99998200000000004</v>
      </c>
      <c r="AV2712" t="str">
        <f t="shared" si="594"/>
        <v/>
      </c>
      <c r="AW2712" t="str">
        <f t="shared" si="595"/>
        <v/>
      </c>
      <c r="AX2712" t="str">
        <f t="shared" si="596"/>
        <v/>
      </c>
      <c r="AY2712" t="str">
        <f t="shared" si="597"/>
        <v/>
      </c>
      <c r="BA2712" s="5" t="str">
        <f t="shared" si="598"/>
        <v/>
      </c>
      <c r="BB2712" s="5" t="str">
        <f t="shared" si="599"/>
        <v/>
      </c>
      <c r="BC2712" s="5" t="str">
        <f t="shared" si="600"/>
        <v/>
      </c>
      <c r="BD2712" s="5" t="str">
        <f t="shared" si="601"/>
        <v/>
      </c>
      <c r="BF2712" t="s">
        <v>26365</v>
      </c>
      <c r="BG2712" t="s">
        <v>26366</v>
      </c>
      <c r="BH2712" t="s">
        <v>26367</v>
      </c>
      <c r="BI2712" t="s">
        <v>3812</v>
      </c>
      <c r="BJ2712" t="s">
        <v>26368</v>
      </c>
      <c r="BK2712" t="s">
        <v>26369</v>
      </c>
    </row>
    <row r="2713" spans="1:63" x14ac:dyDescent="0.3">
      <c r="A2713">
        <v>6.9795699999999998</v>
      </c>
      <c r="B2713">
        <v>6.9425100000000004</v>
      </c>
      <c r="C2713">
        <v>7.0628599999999997</v>
      </c>
      <c r="D2713">
        <v>7.14975</v>
      </c>
      <c r="E2713">
        <v>6.9692400000000001</v>
      </c>
      <c r="F2713">
        <v>7.1158200000000003</v>
      </c>
      <c r="G2713">
        <v>7.0156900000000002</v>
      </c>
      <c r="H2713">
        <v>6.97499</v>
      </c>
      <c r="I2713">
        <v>7.0422099999999999</v>
      </c>
      <c r="J2713">
        <v>7.0757500000000002</v>
      </c>
      <c r="K2713">
        <v>7.0596100000000002</v>
      </c>
      <c r="L2713">
        <v>7.1818999999999997</v>
      </c>
      <c r="M2713" t="s">
        <v>0</v>
      </c>
      <c r="R2713" t="s">
        <v>38733</v>
      </c>
      <c r="T2713" t="s">
        <v>38734</v>
      </c>
      <c r="V2713" t="s">
        <v>38735</v>
      </c>
      <c r="W2713">
        <v>0</v>
      </c>
      <c r="X2713" t="s">
        <v>7</v>
      </c>
      <c r="Y2713">
        <v>4</v>
      </c>
      <c r="Z2713">
        <v>1</v>
      </c>
      <c r="AA2713">
        <v>1</v>
      </c>
      <c r="AB2713">
        <v>1</v>
      </c>
      <c r="AC2713">
        <v>34.799999999999997</v>
      </c>
      <c r="AD2713">
        <v>1</v>
      </c>
      <c r="AF2713" t="s">
        <v>38738</v>
      </c>
      <c r="AG2713">
        <v>9.3898700000000002E-2</v>
      </c>
      <c r="AH2713">
        <v>0.83259000000000005</v>
      </c>
      <c r="AI2713">
        <v>1.4734300000000001E-2</v>
      </c>
      <c r="AJ2713">
        <f t="shared" si="588"/>
        <v>-1.4734300000000001E-2</v>
      </c>
      <c r="AK2713">
        <v>0.25726900000000003</v>
      </c>
      <c r="AL2713" t="str">
        <f t="shared" si="589"/>
        <v/>
      </c>
      <c r="AM2713" t="str">
        <f t="shared" si="590"/>
        <v/>
      </c>
      <c r="AN2713" t="str">
        <f t="shared" si="591"/>
        <v/>
      </c>
      <c r="AO2713" t="str">
        <f t="shared" si="592"/>
        <v/>
      </c>
      <c r="AQ2713">
        <v>0.45211299999999999</v>
      </c>
      <c r="AR2713">
        <v>0.39629300000000001</v>
      </c>
      <c r="AS2713">
        <v>-5.6195099999999998E-2</v>
      </c>
      <c r="AT2713">
        <f t="shared" si="593"/>
        <v>5.6195099999999998E-2</v>
      </c>
      <c r="AU2713">
        <v>-1.0063500000000001</v>
      </c>
      <c r="AV2713" t="str">
        <f t="shared" si="594"/>
        <v/>
      </c>
      <c r="AW2713" t="str">
        <f t="shared" si="595"/>
        <v/>
      </c>
      <c r="AX2713" t="str">
        <f t="shared" si="596"/>
        <v/>
      </c>
      <c r="AY2713" t="str">
        <f t="shared" si="597"/>
        <v/>
      </c>
      <c r="BA2713" s="5" t="str">
        <f t="shared" si="598"/>
        <v/>
      </c>
      <c r="BB2713" s="5" t="str">
        <f t="shared" si="599"/>
        <v/>
      </c>
      <c r="BC2713" s="5" t="str">
        <f t="shared" si="600"/>
        <v/>
      </c>
      <c r="BD2713" s="5" t="str">
        <f t="shared" si="601"/>
        <v/>
      </c>
      <c r="BF2713" t="s">
        <v>38736</v>
      </c>
      <c r="BG2713" t="s">
        <v>38737</v>
      </c>
      <c r="BH2713" t="s">
        <v>38738</v>
      </c>
      <c r="BJ2713" t="s">
        <v>9465</v>
      </c>
      <c r="BK2713" t="s">
        <v>38739</v>
      </c>
    </row>
    <row r="2714" spans="1:63" x14ac:dyDescent="0.3">
      <c r="A2714">
        <v>8.5002399999999998</v>
      </c>
      <c r="B2714">
        <v>8.4450099999999999</v>
      </c>
      <c r="C2714">
        <v>8.4700500000000005</v>
      </c>
      <c r="D2714">
        <v>8.3069699999999997</v>
      </c>
      <c r="E2714">
        <v>8.3593100000000007</v>
      </c>
      <c r="F2714">
        <v>8.4549199999999995</v>
      </c>
      <c r="G2714">
        <v>8.4676100000000005</v>
      </c>
      <c r="H2714">
        <v>8.3819800000000004</v>
      </c>
      <c r="I2714">
        <v>9.14771</v>
      </c>
      <c r="J2714">
        <v>9.1163399999999992</v>
      </c>
      <c r="K2714">
        <v>9.0927600000000002</v>
      </c>
      <c r="L2714">
        <v>9.1586099999999995</v>
      </c>
      <c r="M2714" t="s">
        <v>0</v>
      </c>
      <c r="P2714" t="s">
        <v>1</v>
      </c>
      <c r="Q2714" t="s">
        <v>116</v>
      </c>
      <c r="R2714" t="s">
        <v>37002</v>
      </c>
      <c r="S2714" t="s">
        <v>37003</v>
      </c>
      <c r="T2714" t="s">
        <v>37004</v>
      </c>
      <c r="V2714" t="s">
        <v>3671</v>
      </c>
      <c r="W2714">
        <v>0</v>
      </c>
      <c r="X2714" t="s">
        <v>7</v>
      </c>
      <c r="Y2714">
        <v>4</v>
      </c>
      <c r="Z2714">
        <v>2</v>
      </c>
      <c r="AA2714">
        <v>2</v>
      </c>
      <c r="AB2714">
        <v>2</v>
      </c>
      <c r="AC2714">
        <v>50.8</v>
      </c>
      <c r="AD2714">
        <v>1</v>
      </c>
      <c r="AF2714" t="s">
        <v>37007</v>
      </c>
      <c r="AG2714">
        <v>0.107117</v>
      </c>
      <c r="AH2714">
        <v>0.81073499999999998</v>
      </c>
      <c r="AI2714">
        <v>1.4618600000000001E-2</v>
      </c>
      <c r="AJ2714">
        <f t="shared" si="588"/>
        <v>-1.4618600000000001E-2</v>
      </c>
      <c r="AK2714">
        <v>0.290219</v>
      </c>
      <c r="AL2714" t="str">
        <f t="shared" si="589"/>
        <v/>
      </c>
      <c r="AM2714" t="str">
        <f t="shared" si="590"/>
        <v/>
      </c>
      <c r="AN2714" t="str">
        <f t="shared" si="591"/>
        <v/>
      </c>
      <c r="AO2714" t="str">
        <f t="shared" si="592"/>
        <v/>
      </c>
      <c r="AQ2714">
        <v>5.3281299999999998</v>
      </c>
      <c r="AR2714" s="1">
        <v>2.18104E-5</v>
      </c>
      <c r="AS2714">
        <v>-0.69828599999999996</v>
      </c>
      <c r="AT2714">
        <f t="shared" si="593"/>
        <v>0.69828599999999996</v>
      </c>
      <c r="AU2714">
        <v>-15.4231</v>
      </c>
      <c r="AV2714" t="str">
        <f t="shared" si="594"/>
        <v/>
      </c>
      <c r="AW2714" t="str">
        <f t="shared" si="595"/>
        <v>+</v>
      </c>
      <c r="AX2714" t="str">
        <f t="shared" si="596"/>
        <v/>
      </c>
      <c r="AY2714" t="str">
        <f t="shared" si="597"/>
        <v/>
      </c>
      <c r="BA2714" s="5" t="str">
        <f t="shared" si="598"/>
        <v/>
      </c>
      <c r="BB2714" s="5" t="str">
        <f t="shared" si="599"/>
        <v/>
      </c>
      <c r="BC2714" s="5" t="str">
        <f t="shared" si="600"/>
        <v/>
      </c>
      <c r="BD2714" s="5" t="str">
        <f t="shared" si="601"/>
        <v/>
      </c>
      <c r="BF2714" t="s">
        <v>37005</v>
      </c>
      <c r="BG2714" t="s">
        <v>37006</v>
      </c>
      <c r="BH2714" t="s">
        <v>37007</v>
      </c>
      <c r="BK2714" t="s">
        <v>37008</v>
      </c>
    </row>
    <row r="2715" spans="1:63" x14ac:dyDescent="0.3">
      <c r="A2715">
        <v>8.2446000000000002</v>
      </c>
      <c r="B2715">
        <v>8.1487300000000005</v>
      </c>
      <c r="C2715">
        <v>8.23888</v>
      </c>
      <c r="D2715">
        <v>8.3376199999999994</v>
      </c>
      <c r="E2715">
        <v>8.2297799999999999</v>
      </c>
      <c r="F2715">
        <v>8.2728599999999997</v>
      </c>
      <c r="G2715">
        <v>8.2658500000000004</v>
      </c>
      <c r="H2715">
        <v>8.1436399999999995</v>
      </c>
      <c r="I2715">
        <v>8.7391100000000002</v>
      </c>
      <c r="J2715">
        <v>8.6702999999999992</v>
      </c>
      <c r="K2715">
        <v>8.6656899999999997</v>
      </c>
      <c r="L2715">
        <v>8.7615499999999997</v>
      </c>
      <c r="M2715" t="s">
        <v>0</v>
      </c>
      <c r="P2715" t="s">
        <v>1</v>
      </c>
      <c r="Q2715" t="s">
        <v>116</v>
      </c>
      <c r="S2715" t="s">
        <v>26521</v>
      </c>
      <c r="T2715" t="s">
        <v>18775</v>
      </c>
      <c r="V2715" t="s">
        <v>26523</v>
      </c>
      <c r="W2715">
        <v>0</v>
      </c>
      <c r="X2715" t="s">
        <v>7</v>
      </c>
      <c r="Y2715">
        <v>10</v>
      </c>
      <c r="Z2715">
        <v>2</v>
      </c>
      <c r="AA2715">
        <v>5</v>
      </c>
      <c r="AB2715">
        <v>2</v>
      </c>
      <c r="AC2715">
        <v>41.2</v>
      </c>
      <c r="AD2715">
        <v>1</v>
      </c>
      <c r="AF2715" t="s">
        <v>30763</v>
      </c>
      <c r="AG2715">
        <v>0.10963100000000001</v>
      </c>
      <c r="AH2715">
        <v>0.80696800000000002</v>
      </c>
      <c r="AI2715">
        <v>1.4426E-2</v>
      </c>
      <c r="AJ2715">
        <f t="shared" si="588"/>
        <v>-1.4426E-2</v>
      </c>
      <c r="AK2715">
        <v>0.29641200000000001</v>
      </c>
      <c r="AL2715" t="str">
        <f t="shared" si="589"/>
        <v/>
      </c>
      <c r="AM2715" t="str">
        <f t="shared" si="590"/>
        <v/>
      </c>
      <c r="AN2715" t="str">
        <f t="shared" si="591"/>
        <v/>
      </c>
      <c r="AO2715" t="str">
        <f t="shared" si="592"/>
        <v/>
      </c>
      <c r="AQ2715">
        <v>4.2973299999999997</v>
      </c>
      <c r="AR2715">
        <v>1.48732E-4</v>
      </c>
      <c r="AS2715">
        <v>-0.46670400000000001</v>
      </c>
      <c r="AT2715">
        <f t="shared" si="593"/>
        <v>0.46670400000000001</v>
      </c>
      <c r="AU2715">
        <v>-10.2456</v>
      </c>
      <c r="AV2715" t="str">
        <f t="shared" si="594"/>
        <v/>
      </c>
      <c r="AW2715" t="str">
        <f t="shared" si="595"/>
        <v/>
      </c>
      <c r="AX2715" t="str">
        <f t="shared" si="596"/>
        <v/>
      </c>
      <c r="AY2715" t="str">
        <f t="shared" si="597"/>
        <v/>
      </c>
      <c r="BA2715" s="5" t="str">
        <f t="shared" si="598"/>
        <v/>
      </c>
      <c r="BB2715" s="5" t="str">
        <f t="shared" si="599"/>
        <v/>
      </c>
      <c r="BC2715" s="5" t="str">
        <f t="shared" si="600"/>
        <v/>
      </c>
      <c r="BD2715" s="5" t="str">
        <f t="shared" si="601"/>
        <v/>
      </c>
      <c r="BF2715" t="s">
        <v>30761</v>
      </c>
      <c r="BG2715" t="s">
        <v>30762</v>
      </c>
      <c r="BH2715" t="s">
        <v>30763</v>
      </c>
      <c r="BK2715" t="s">
        <v>30764</v>
      </c>
    </row>
    <row r="2716" spans="1:63" x14ac:dyDescent="0.3">
      <c r="A2716">
        <v>10.92</v>
      </c>
      <c r="B2716">
        <v>10.940200000000001</v>
      </c>
      <c r="C2716">
        <v>10.958600000000001</v>
      </c>
      <c r="D2716">
        <v>10.9276</v>
      </c>
      <c r="E2716">
        <v>10.923500000000001</v>
      </c>
      <c r="F2716">
        <v>10.930199999999999</v>
      </c>
      <c r="G2716">
        <v>10.933999999999999</v>
      </c>
      <c r="H2716">
        <v>10.9015</v>
      </c>
      <c r="I2716">
        <v>11.0822</v>
      </c>
      <c r="J2716">
        <v>11.078799999999999</v>
      </c>
      <c r="K2716">
        <v>11.0867</v>
      </c>
      <c r="L2716">
        <v>11.0663</v>
      </c>
      <c r="M2716" t="s">
        <v>0</v>
      </c>
      <c r="P2716" t="s">
        <v>1</v>
      </c>
      <c r="Q2716" t="s">
        <v>116</v>
      </c>
      <c r="R2716" t="s">
        <v>17636</v>
      </c>
      <c r="S2716" t="s">
        <v>2164</v>
      </c>
      <c r="T2716" t="s">
        <v>16679</v>
      </c>
      <c r="U2716" t="s">
        <v>2166</v>
      </c>
      <c r="V2716" t="s">
        <v>17637</v>
      </c>
      <c r="W2716">
        <v>0</v>
      </c>
      <c r="X2716" t="s">
        <v>7</v>
      </c>
      <c r="Y2716">
        <v>40</v>
      </c>
      <c r="Z2716">
        <v>6</v>
      </c>
      <c r="AA2716">
        <v>17</v>
      </c>
      <c r="AB2716">
        <v>6</v>
      </c>
      <c r="AC2716">
        <v>21.3</v>
      </c>
      <c r="AD2716">
        <v>1</v>
      </c>
      <c r="AF2716" t="s">
        <v>17640</v>
      </c>
      <c r="AG2716">
        <v>0.60808799999999996</v>
      </c>
      <c r="AH2716">
        <v>0.28806999999999999</v>
      </c>
      <c r="AI2716">
        <v>1.4294400000000001E-2</v>
      </c>
      <c r="AJ2716">
        <f t="shared" si="588"/>
        <v>-1.4294400000000001E-2</v>
      </c>
      <c r="AK2716">
        <v>1.2838099999999999</v>
      </c>
      <c r="AL2716" t="str">
        <f t="shared" si="589"/>
        <v/>
      </c>
      <c r="AM2716" t="str">
        <f t="shared" si="590"/>
        <v/>
      </c>
      <c r="AN2716" t="str">
        <f t="shared" si="591"/>
        <v/>
      </c>
      <c r="AO2716" t="str">
        <f t="shared" si="592"/>
        <v/>
      </c>
      <c r="AQ2716">
        <v>5.24702</v>
      </c>
      <c r="AR2716" s="1">
        <v>2.50348E-5</v>
      </c>
      <c r="AS2716">
        <v>-0.14191599999999999</v>
      </c>
      <c r="AT2716">
        <f t="shared" si="593"/>
        <v>0.14191599999999999</v>
      </c>
      <c r="AU2716">
        <v>-14.9398</v>
      </c>
      <c r="AV2716" t="str">
        <f t="shared" si="594"/>
        <v/>
      </c>
      <c r="AW2716" t="str">
        <f t="shared" si="595"/>
        <v/>
      </c>
      <c r="AX2716" t="str">
        <f t="shared" si="596"/>
        <v/>
      </c>
      <c r="AY2716" t="str">
        <f t="shared" si="597"/>
        <v/>
      </c>
      <c r="BA2716" s="5" t="str">
        <f t="shared" si="598"/>
        <v/>
      </c>
      <c r="BB2716" s="5" t="str">
        <f t="shared" si="599"/>
        <v/>
      </c>
      <c r="BC2716" s="5" t="str">
        <f t="shared" si="600"/>
        <v/>
      </c>
      <c r="BD2716" s="5" t="str">
        <f t="shared" si="601"/>
        <v/>
      </c>
      <c r="BF2716" t="s">
        <v>17638</v>
      </c>
      <c r="BG2716" t="s">
        <v>17639</v>
      </c>
      <c r="BH2716" t="s">
        <v>17640</v>
      </c>
      <c r="BI2716" t="s">
        <v>2166</v>
      </c>
      <c r="BJ2716" t="s">
        <v>7525</v>
      </c>
      <c r="BK2716" t="s">
        <v>17641</v>
      </c>
    </row>
    <row r="2717" spans="1:63" x14ac:dyDescent="0.3">
      <c r="A2717">
        <v>6.64818</v>
      </c>
      <c r="B2717">
        <v>6.7892099999999997</v>
      </c>
      <c r="C2717">
        <v>6.8379399999999997</v>
      </c>
      <c r="D2717">
        <v>6.7826700000000004</v>
      </c>
      <c r="E2717">
        <v>6.7441599999999999</v>
      </c>
      <c r="F2717">
        <v>6.7918099999999999</v>
      </c>
      <c r="G2717">
        <v>6.6539200000000003</v>
      </c>
      <c r="H2717">
        <v>6.81121</v>
      </c>
      <c r="I2717">
        <v>6.1659100000000002</v>
      </c>
      <c r="J2717">
        <v>6.2479300000000002</v>
      </c>
      <c r="K2717">
        <v>6.3871599999999997</v>
      </c>
      <c r="L2717">
        <v>6.2946200000000001</v>
      </c>
      <c r="M2717" t="s">
        <v>0</v>
      </c>
      <c r="P2717" t="s">
        <v>1</v>
      </c>
      <c r="Q2717" t="s">
        <v>116</v>
      </c>
      <c r="R2717" t="s">
        <v>7026</v>
      </c>
      <c r="S2717" t="s">
        <v>7019</v>
      </c>
      <c r="T2717" t="s">
        <v>34637</v>
      </c>
      <c r="V2717" t="s">
        <v>7021</v>
      </c>
      <c r="W2717">
        <v>0</v>
      </c>
      <c r="X2717" t="s">
        <v>7</v>
      </c>
      <c r="Y2717">
        <v>9</v>
      </c>
      <c r="Z2717">
        <v>2</v>
      </c>
      <c r="AA2717">
        <v>3</v>
      </c>
      <c r="AB2717">
        <v>2</v>
      </c>
      <c r="AC2717">
        <v>36.200000000000003</v>
      </c>
      <c r="AD2717">
        <v>1</v>
      </c>
      <c r="AF2717" t="s">
        <v>34640</v>
      </c>
      <c r="AG2717">
        <v>9.6882300000000005E-2</v>
      </c>
      <c r="AH2717">
        <v>0.82764400000000005</v>
      </c>
      <c r="AI2717">
        <v>1.42224E-2</v>
      </c>
      <c r="AJ2717">
        <f t="shared" si="588"/>
        <v>-1.42224E-2</v>
      </c>
      <c r="AK2717">
        <v>0.26476499999999997</v>
      </c>
      <c r="AL2717" t="str">
        <f t="shared" si="589"/>
        <v/>
      </c>
      <c r="AM2717" t="str">
        <f t="shared" si="590"/>
        <v/>
      </c>
      <c r="AN2717" t="str">
        <f t="shared" si="591"/>
        <v/>
      </c>
      <c r="AO2717" t="str">
        <f t="shared" si="592"/>
        <v/>
      </c>
      <c r="AQ2717">
        <v>3.68276</v>
      </c>
      <c r="AR2717">
        <v>4.9492500000000001E-4</v>
      </c>
      <c r="AS2717">
        <v>0.49059599999999998</v>
      </c>
      <c r="AT2717">
        <f t="shared" si="593"/>
        <v>-0.49059599999999998</v>
      </c>
      <c r="AU2717">
        <v>7.97098</v>
      </c>
      <c r="AV2717" t="str">
        <f t="shared" si="594"/>
        <v/>
      </c>
      <c r="AW2717" t="str">
        <f t="shared" si="595"/>
        <v/>
      </c>
      <c r="AX2717" t="str">
        <f t="shared" si="596"/>
        <v/>
      </c>
      <c r="AY2717" t="str">
        <f t="shared" si="597"/>
        <v/>
      </c>
      <c r="BA2717" s="5" t="str">
        <f t="shared" si="598"/>
        <v/>
      </c>
      <c r="BB2717" s="5" t="str">
        <f t="shared" si="599"/>
        <v/>
      </c>
      <c r="BC2717" s="5" t="str">
        <f t="shared" si="600"/>
        <v/>
      </c>
      <c r="BD2717" s="5" t="str">
        <f t="shared" si="601"/>
        <v/>
      </c>
      <c r="BF2717" t="s">
        <v>34638</v>
      </c>
      <c r="BG2717" t="s">
        <v>34639</v>
      </c>
      <c r="BH2717" t="s">
        <v>34640</v>
      </c>
      <c r="BK2717" t="s">
        <v>34641</v>
      </c>
    </row>
    <row r="2718" spans="1:63" x14ac:dyDescent="0.3">
      <c r="A2718">
        <v>8.0990800000000007</v>
      </c>
      <c r="B2718">
        <v>8.1385299999999994</v>
      </c>
      <c r="C2718">
        <v>8.1568400000000008</v>
      </c>
      <c r="D2718">
        <v>8.1287699999999994</v>
      </c>
      <c r="E2718">
        <v>8.0725300000000004</v>
      </c>
      <c r="F2718">
        <v>8.1436399999999995</v>
      </c>
      <c r="G2718">
        <v>8.1649100000000008</v>
      </c>
      <c r="H2718">
        <v>8.0858699999999999</v>
      </c>
      <c r="I2718">
        <v>8.1649100000000008</v>
      </c>
      <c r="J2718">
        <v>8.0279100000000003</v>
      </c>
      <c r="K2718">
        <v>8.1833899999999993</v>
      </c>
      <c r="L2718">
        <v>8.2011400000000005</v>
      </c>
      <c r="M2718" t="s">
        <v>0</v>
      </c>
      <c r="R2718" t="s">
        <v>33681</v>
      </c>
      <c r="S2718" t="s">
        <v>33682</v>
      </c>
      <c r="T2718" t="s">
        <v>18021</v>
      </c>
      <c r="U2718" t="s">
        <v>462</v>
      </c>
      <c r="V2718" t="s">
        <v>33683</v>
      </c>
      <c r="W2718">
        <v>0</v>
      </c>
      <c r="X2718" t="s">
        <v>7</v>
      </c>
      <c r="Y2718">
        <v>14</v>
      </c>
      <c r="Z2718">
        <v>3</v>
      </c>
      <c r="AA2718">
        <v>3</v>
      </c>
      <c r="AB2718">
        <v>3</v>
      </c>
      <c r="AC2718">
        <v>23.2</v>
      </c>
      <c r="AD2718">
        <v>1</v>
      </c>
      <c r="AF2718" t="s">
        <v>33686</v>
      </c>
      <c r="AG2718">
        <v>0.222797</v>
      </c>
      <c r="AH2718">
        <v>0.64097899999999997</v>
      </c>
      <c r="AI2718">
        <v>1.40679E-2</v>
      </c>
      <c r="AJ2718">
        <f t="shared" si="588"/>
        <v>-1.40679E-2</v>
      </c>
      <c r="AK2718">
        <v>0.55541600000000002</v>
      </c>
      <c r="AL2718" t="str">
        <f t="shared" si="589"/>
        <v/>
      </c>
      <c r="AM2718" t="str">
        <f t="shared" si="590"/>
        <v/>
      </c>
      <c r="AN2718" t="str">
        <f t="shared" si="591"/>
        <v/>
      </c>
      <c r="AO2718" t="str">
        <f t="shared" si="592"/>
        <v/>
      </c>
      <c r="AQ2718">
        <v>0.122402</v>
      </c>
      <c r="AR2718">
        <v>0.78241099999999997</v>
      </c>
      <c r="AS2718">
        <v>-1.3530500000000001E-2</v>
      </c>
      <c r="AT2718">
        <f t="shared" si="593"/>
        <v>1.3530500000000001E-2</v>
      </c>
      <c r="AU2718">
        <v>-0.32752999999999999</v>
      </c>
      <c r="AV2718" t="str">
        <f t="shared" si="594"/>
        <v/>
      </c>
      <c r="AW2718" t="str">
        <f t="shared" si="595"/>
        <v/>
      </c>
      <c r="AX2718" t="str">
        <f t="shared" si="596"/>
        <v/>
      </c>
      <c r="AY2718" t="str">
        <f t="shared" si="597"/>
        <v/>
      </c>
      <c r="BA2718" s="5" t="str">
        <f t="shared" si="598"/>
        <v/>
      </c>
      <c r="BB2718" s="5" t="str">
        <f t="shared" si="599"/>
        <v/>
      </c>
      <c r="BC2718" s="5" t="str">
        <f t="shared" si="600"/>
        <v/>
      </c>
      <c r="BD2718" s="5" t="str">
        <f t="shared" si="601"/>
        <v/>
      </c>
      <c r="BF2718" t="s">
        <v>33684</v>
      </c>
      <c r="BG2718" t="s">
        <v>33685</v>
      </c>
      <c r="BH2718" t="s">
        <v>33686</v>
      </c>
      <c r="BI2718" t="s">
        <v>28592</v>
      </c>
      <c r="BJ2718" t="s">
        <v>3391</v>
      </c>
      <c r="BK2718" t="s">
        <v>33687</v>
      </c>
    </row>
    <row r="2719" spans="1:63" x14ac:dyDescent="0.3">
      <c r="A2719">
        <v>3.8777400000000002</v>
      </c>
      <c r="B2719">
        <v>4.2094500000000004</v>
      </c>
      <c r="C2719">
        <v>4.1375000000000002</v>
      </c>
      <c r="D2719">
        <v>4.0356199999999998</v>
      </c>
      <c r="E2719">
        <v>4.2927799999999996</v>
      </c>
      <c r="F2719">
        <v>3.5484399999999998</v>
      </c>
      <c r="G2719">
        <v>4.0267999999999997</v>
      </c>
      <c r="H2719">
        <v>4.3362800000000004</v>
      </c>
      <c r="I2719">
        <v>4.6438600000000001</v>
      </c>
      <c r="J2719">
        <v>4.7548899999999996</v>
      </c>
      <c r="K2719">
        <v>4.8125</v>
      </c>
      <c r="L2719">
        <v>4.6028799999999999</v>
      </c>
      <c r="M2719" t="s">
        <v>0</v>
      </c>
      <c r="P2719" t="s">
        <v>1</v>
      </c>
      <c r="Q2719" t="s">
        <v>116</v>
      </c>
      <c r="T2719" t="s">
        <v>26434</v>
      </c>
      <c r="V2719" t="s">
        <v>41404</v>
      </c>
      <c r="W2719">
        <v>0</v>
      </c>
      <c r="X2719" t="s">
        <v>7</v>
      </c>
      <c r="Y2719">
        <v>1</v>
      </c>
      <c r="Z2719">
        <v>1</v>
      </c>
      <c r="AA2719">
        <v>1</v>
      </c>
      <c r="AB2719">
        <v>1</v>
      </c>
      <c r="AC2719">
        <v>97.5</v>
      </c>
      <c r="AD2719">
        <v>1</v>
      </c>
      <c r="AF2719" t="s">
        <v>41407</v>
      </c>
      <c r="AG2719">
        <v>2.4568099999999999E-2</v>
      </c>
      <c r="AH2719">
        <v>0.95527899999999999</v>
      </c>
      <c r="AI2719">
        <v>1.40059E-2</v>
      </c>
      <c r="AJ2719">
        <f t="shared" si="588"/>
        <v>-1.40059E-2</v>
      </c>
      <c r="AK2719">
        <v>7.1923600000000004E-2</v>
      </c>
      <c r="AL2719" t="str">
        <f t="shared" si="589"/>
        <v/>
      </c>
      <c r="AM2719" t="str">
        <f t="shared" si="590"/>
        <v/>
      </c>
      <c r="AN2719" t="str">
        <f t="shared" si="591"/>
        <v/>
      </c>
      <c r="AO2719" t="str">
        <f t="shared" si="592"/>
        <v/>
      </c>
      <c r="AQ2719">
        <v>3.49247</v>
      </c>
      <c r="AR2719">
        <v>7.1335699999999997E-4</v>
      </c>
      <c r="AS2719">
        <v>-0.63844999999999996</v>
      </c>
      <c r="AT2719">
        <f t="shared" si="593"/>
        <v>0.63844999999999996</v>
      </c>
      <c r="AU2719">
        <v>-7.3618300000000003</v>
      </c>
      <c r="AV2719" t="str">
        <f t="shared" si="594"/>
        <v/>
      </c>
      <c r="AW2719" t="str">
        <f t="shared" si="595"/>
        <v>+</v>
      </c>
      <c r="AX2719" t="str">
        <f t="shared" si="596"/>
        <v/>
      </c>
      <c r="AY2719" t="str">
        <f t="shared" si="597"/>
        <v/>
      </c>
      <c r="BA2719" s="5" t="str">
        <f t="shared" si="598"/>
        <v/>
      </c>
      <c r="BB2719" s="5" t="str">
        <f t="shared" si="599"/>
        <v/>
      </c>
      <c r="BC2719" s="5" t="str">
        <f t="shared" si="600"/>
        <v/>
      </c>
      <c r="BD2719" s="5" t="str">
        <f t="shared" si="601"/>
        <v/>
      </c>
      <c r="BF2719" t="s">
        <v>41405</v>
      </c>
      <c r="BG2719" t="s">
        <v>41406</v>
      </c>
      <c r="BH2719" t="s">
        <v>41407</v>
      </c>
      <c r="BK2719" t="s">
        <v>41408</v>
      </c>
    </row>
    <row r="2720" spans="1:63" x14ac:dyDescent="0.3">
      <c r="A2720">
        <v>10.6671</v>
      </c>
      <c r="B2720">
        <v>10.617699999999999</v>
      </c>
      <c r="C2720">
        <v>10.6557</v>
      </c>
      <c r="D2720">
        <v>10.6755</v>
      </c>
      <c r="E2720">
        <v>10.6524</v>
      </c>
      <c r="F2720">
        <v>10.6328</v>
      </c>
      <c r="G2720">
        <v>10.6386</v>
      </c>
      <c r="H2720">
        <v>10.6364</v>
      </c>
      <c r="I2720">
        <v>10.6997</v>
      </c>
      <c r="J2720">
        <v>10.682499999999999</v>
      </c>
      <c r="K2720">
        <v>10.685</v>
      </c>
      <c r="L2720">
        <v>10.6616</v>
      </c>
      <c r="M2720" t="s">
        <v>0</v>
      </c>
      <c r="R2720" t="s">
        <v>13931</v>
      </c>
      <c r="S2720" t="s">
        <v>13932</v>
      </c>
      <c r="T2720" t="s">
        <v>13933</v>
      </c>
      <c r="U2720" t="s">
        <v>1024</v>
      </c>
      <c r="V2720" t="s">
        <v>13934</v>
      </c>
      <c r="W2720">
        <v>0</v>
      </c>
      <c r="X2720" t="s">
        <v>7</v>
      </c>
      <c r="Y2720">
        <v>36</v>
      </c>
      <c r="Z2720">
        <v>12</v>
      </c>
      <c r="AA2720">
        <v>14</v>
      </c>
      <c r="AB2720">
        <v>12</v>
      </c>
      <c r="AC2720">
        <v>52.3</v>
      </c>
      <c r="AD2720">
        <v>1</v>
      </c>
      <c r="AF2720" t="s">
        <v>13937</v>
      </c>
      <c r="AG2720">
        <v>0.46709000000000001</v>
      </c>
      <c r="AH2720">
        <v>0.38715100000000002</v>
      </c>
      <c r="AI2720">
        <v>1.39294E-2</v>
      </c>
      <c r="AJ2720">
        <f t="shared" si="588"/>
        <v>-1.39294E-2</v>
      </c>
      <c r="AK2720">
        <v>1.03372</v>
      </c>
      <c r="AL2720" t="str">
        <f t="shared" si="589"/>
        <v/>
      </c>
      <c r="AM2720" t="str">
        <f t="shared" si="590"/>
        <v/>
      </c>
      <c r="AN2720" t="str">
        <f t="shared" si="591"/>
        <v/>
      </c>
      <c r="AO2720" t="str">
        <f t="shared" si="592"/>
        <v/>
      </c>
      <c r="AQ2720">
        <v>0.96227399999999996</v>
      </c>
      <c r="AR2720">
        <v>0.13451099999999999</v>
      </c>
      <c r="AS2720">
        <v>-2.8188000000000001E-2</v>
      </c>
      <c r="AT2720">
        <f t="shared" si="593"/>
        <v>2.8188000000000001E-2</v>
      </c>
      <c r="AU2720">
        <v>-1.88053</v>
      </c>
      <c r="AV2720" t="str">
        <f t="shared" si="594"/>
        <v/>
      </c>
      <c r="AW2720" t="str">
        <f t="shared" si="595"/>
        <v/>
      </c>
      <c r="AX2720" t="str">
        <f t="shared" si="596"/>
        <v/>
      </c>
      <c r="AY2720" t="str">
        <f t="shared" si="597"/>
        <v/>
      </c>
      <c r="BA2720" s="5" t="str">
        <f t="shared" si="598"/>
        <v/>
      </c>
      <c r="BB2720" s="5" t="str">
        <f t="shared" si="599"/>
        <v/>
      </c>
      <c r="BC2720" s="5" t="str">
        <f t="shared" si="600"/>
        <v/>
      </c>
      <c r="BD2720" s="5" t="str">
        <f t="shared" si="601"/>
        <v/>
      </c>
      <c r="BF2720" t="s">
        <v>13935</v>
      </c>
      <c r="BG2720" t="s">
        <v>13936</v>
      </c>
      <c r="BH2720" t="s">
        <v>13937</v>
      </c>
      <c r="BI2720" t="s">
        <v>1029</v>
      </c>
      <c r="BJ2720" t="s">
        <v>13938</v>
      </c>
      <c r="BK2720" t="s">
        <v>13939</v>
      </c>
    </row>
    <row r="2721" spans="1:63" x14ac:dyDescent="0.3">
      <c r="A2721">
        <v>7.3010400000000004</v>
      </c>
      <c r="B2721">
        <v>7.3496100000000002</v>
      </c>
      <c r="C2721">
        <v>7.3056099999999997</v>
      </c>
      <c r="D2721">
        <v>7.15381</v>
      </c>
      <c r="E2721">
        <v>7.2872500000000002</v>
      </c>
      <c r="F2721">
        <v>7.2526700000000002</v>
      </c>
      <c r="G2721">
        <v>7.2649100000000004</v>
      </c>
      <c r="H2721">
        <v>7.2498199999999997</v>
      </c>
      <c r="I2721">
        <v>6.9378200000000003</v>
      </c>
      <c r="J2721">
        <v>7.2798400000000001</v>
      </c>
      <c r="K2721">
        <v>7.3128799999999998</v>
      </c>
      <c r="L2721">
        <v>7.2973699999999999</v>
      </c>
      <c r="M2721" t="s">
        <v>0</v>
      </c>
      <c r="R2721" t="s">
        <v>22926</v>
      </c>
      <c r="T2721" t="s">
        <v>9175</v>
      </c>
      <c r="W2721">
        <v>0</v>
      </c>
      <c r="X2721" t="s">
        <v>7</v>
      </c>
      <c r="Y2721">
        <v>6</v>
      </c>
      <c r="Z2721">
        <v>2</v>
      </c>
      <c r="AA2721">
        <v>2</v>
      </c>
      <c r="AB2721">
        <v>2</v>
      </c>
      <c r="AC2721">
        <v>34.200000000000003</v>
      </c>
      <c r="AD2721">
        <v>1</v>
      </c>
      <c r="AF2721" t="s">
        <v>37867</v>
      </c>
      <c r="AG2721">
        <v>0.118629</v>
      </c>
      <c r="AH2721">
        <v>0.79213599999999995</v>
      </c>
      <c r="AI2721">
        <v>1.3852700000000001E-2</v>
      </c>
      <c r="AJ2721">
        <f t="shared" si="588"/>
        <v>-1.3852700000000001E-2</v>
      </c>
      <c r="AK2721">
        <v>0.31839600000000001</v>
      </c>
      <c r="AL2721" t="str">
        <f t="shared" si="589"/>
        <v/>
      </c>
      <c r="AM2721" t="str">
        <f t="shared" si="590"/>
        <v/>
      </c>
      <c r="AN2721" t="str">
        <f t="shared" si="591"/>
        <v/>
      </c>
      <c r="AO2721" t="str">
        <f t="shared" si="592"/>
        <v/>
      </c>
      <c r="AQ2721">
        <v>0.29645100000000002</v>
      </c>
      <c r="AR2721">
        <v>0.54792300000000005</v>
      </c>
      <c r="AS2721">
        <v>7.05369E-2</v>
      </c>
      <c r="AT2721">
        <f t="shared" si="593"/>
        <v>-7.05369E-2</v>
      </c>
      <c r="AU2721">
        <v>0.70835599999999999</v>
      </c>
      <c r="AV2721" t="str">
        <f t="shared" si="594"/>
        <v/>
      </c>
      <c r="AW2721" t="str">
        <f t="shared" si="595"/>
        <v/>
      </c>
      <c r="AX2721" t="str">
        <f t="shared" si="596"/>
        <v/>
      </c>
      <c r="AY2721" t="str">
        <f t="shared" si="597"/>
        <v/>
      </c>
      <c r="BA2721" s="5" t="str">
        <f t="shared" si="598"/>
        <v/>
      </c>
      <c r="BB2721" s="5" t="str">
        <f t="shared" si="599"/>
        <v/>
      </c>
      <c r="BC2721" s="5" t="str">
        <f t="shared" si="600"/>
        <v/>
      </c>
      <c r="BD2721" s="5" t="str">
        <f t="shared" si="601"/>
        <v/>
      </c>
      <c r="BF2721" t="s">
        <v>37865</v>
      </c>
      <c r="BG2721" t="s">
        <v>37866</v>
      </c>
      <c r="BH2721" t="s">
        <v>37867</v>
      </c>
      <c r="BJ2721" t="s">
        <v>2181</v>
      </c>
      <c r="BK2721" t="s">
        <v>37868</v>
      </c>
    </row>
    <row r="2722" spans="1:63" x14ac:dyDescent="0.3">
      <c r="A2722">
        <v>6.3698199999999998</v>
      </c>
      <c r="B2722">
        <v>6.3819800000000004</v>
      </c>
      <c r="C2722">
        <v>6.4093900000000001</v>
      </c>
      <c r="D2722">
        <v>6.48543</v>
      </c>
      <c r="E2722">
        <v>6.5468900000000003</v>
      </c>
      <c r="F2722">
        <v>6.3469600000000002</v>
      </c>
      <c r="G2722">
        <v>6.22689</v>
      </c>
      <c r="H2722">
        <v>6.4708600000000001</v>
      </c>
      <c r="I2722">
        <v>7.5188499999999996</v>
      </c>
      <c r="J2722">
        <v>7.5093800000000002</v>
      </c>
      <c r="K2722">
        <v>7.4886400000000002</v>
      </c>
      <c r="L2722">
        <v>7.5894599999999999</v>
      </c>
      <c r="M2722" t="s">
        <v>0</v>
      </c>
      <c r="P2722" t="s">
        <v>1</v>
      </c>
      <c r="Q2722" t="s">
        <v>116</v>
      </c>
      <c r="R2722" t="s">
        <v>41962</v>
      </c>
      <c r="S2722" t="s">
        <v>18780</v>
      </c>
      <c r="T2722" t="s">
        <v>41963</v>
      </c>
      <c r="V2722" t="s">
        <v>41964</v>
      </c>
      <c r="W2722">
        <v>0</v>
      </c>
      <c r="X2722" t="s">
        <v>7</v>
      </c>
      <c r="Y2722">
        <v>4</v>
      </c>
      <c r="Z2722">
        <v>1</v>
      </c>
      <c r="AA2722">
        <v>1</v>
      </c>
      <c r="AB2722">
        <v>1</v>
      </c>
      <c r="AC2722">
        <v>20.2</v>
      </c>
      <c r="AD2722">
        <v>1</v>
      </c>
      <c r="AF2722" t="s">
        <v>41967</v>
      </c>
      <c r="AG2722">
        <v>6.5244399999999994E-2</v>
      </c>
      <c r="AH2722">
        <v>0.88166</v>
      </c>
      <c r="AI2722">
        <v>1.3750399999999999E-2</v>
      </c>
      <c r="AJ2722">
        <f t="shared" si="588"/>
        <v>-1.3750399999999999E-2</v>
      </c>
      <c r="AK2722">
        <v>0.183421</v>
      </c>
      <c r="AL2722" t="str">
        <f t="shared" si="589"/>
        <v/>
      </c>
      <c r="AM2722" t="str">
        <f t="shared" si="590"/>
        <v/>
      </c>
      <c r="AN2722" t="str">
        <f t="shared" si="591"/>
        <v/>
      </c>
      <c r="AO2722" t="str">
        <f t="shared" si="592"/>
        <v/>
      </c>
      <c r="AQ2722">
        <v>7.2757800000000001</v>
      </c>
      <c r="AR2722" s="1">
        <v>9.3161099999999999E-7</v>
      </c>
      <c r="AS2722">
        <v>-1.11493</v>
      </c>
      <c r="AT2722">
        <f t="shared" si="593"/>
        <v>1.11493</v>
      </c>
      <c r="AU2722">
        <v>-32.844200000000001</v>
      </c>
      <c r="AV2722" t="str">
        <f t="shared" si="594"/>
        <v>+</v>
      </c>
      <c r="AW2722" t="str">
        <f t="shared" si="595"/>
        <v>+</v>
      </c>
      <c r="AX2722" t="str">
        <f t="shared" si="596"/>
        <v/>
      </c>
      <c r="AY2722" t="str">
        <f t="shared" si="597"/>
        <v/>
      </c>
      <c r="BA2722" s="5" t="str">
        <f t="shared" si="598"/>
        <v/>
      </c>
      <c r="BB2722" s="5" t="str">
        <f t="shared" si="599"/>
        <v/>
      </c>
      <c r="BC2722" s="5" t="str">
        <f t="shared" si="600"/>
        <v/>
      </c>
      <c r="BD2722" s="5" t="str">
        <f t="shared" si="601"/>
        <v/>
      </c>
      <c r="BF2722" t="s">
        <v>41965</v>
      </c>
      <c r="BG2722" t="s">
        <v>41966</v>
      </c>
      <c r="BH2722" t="s">
        <v>41967</v>
      </c>
      <c r="BJ2722" t="s">
        <v>41968</v>
      </c>
      <c r="BK2722" t="s">
        <v>41969</v>
      </c>
    </row>
    <row r="2723" spans="1:63" x14ac:dyDescent="0.3">
      <c r="A2723">
        <v>9.5219900000000006</v>
      </c>
      <c r="B2723">
        <v>9.4878400000000003</v>
      </c>
      <c r="C2723">
        <v>9.5257199999999997</v>
      </c>
      <c r="D2723">
        <v>9.5815800000000007</v>
      </c>
      <c r="E2723">
        <v>9.47776</v>
      </c>
      <c r="F2723">
        <v>9.4894499999999997</v>
      </c>
      <c r="G2723">
        <v>9.5696700000000003</v>
      </c>
      <c r="H2723">
        <v>9.5255200000000002</v>
      </c>
      <c r="I2723">
        <v>9.9466099999999997</v>
      </c>
      <c r="J2723">
        <v>9.9423700000000004</v>
      </c>
      <c r="K2723">
        <v>9.8505000000000003</v>
      </c>
      <c r="L2723">
        <v>9.9729799999999997</v>
      </c>
      <c r="M2723" t="s">
        <v>0</v>
      </c>
      <c r="P2723" t="s">
        <v>1</v>
      </c>
      <c r="Q2723" t="s">
        <v>116</v>
      </c>
      <c r="R2723" t="s">
        <v>25666</v>
      </c>
      <c r="S2723" t="s">
        <v>25667</v>
      </c>
      <c r="T2723" t="s">
        <v>25668</v>
      </c>
      <c r="U2723" t="s">
        <v>4798</v>
      </c>
      <c r="V2723" t="s">
        <v>25669</v>
      </c>
      <c r="W2723">
        <v>0</v>
      </c>
      <c r="X2723" t="s">
        <v>7</v>
      </c>
      <c r="Y2723">
        <v>22</v>
      </c>
      <c r="Z2723">
        <v>6</v>
      </c>
      <c r="AA2723">
        <v>7</v>
      </c>
      <c r="AB2723">
        <v>6</v>
      </c>
      <c r="AC2723">
        <v>29.8</v>
      </c>
      <c r="AD2723">
        <v>1</v>
      </c>
      <c r="AF2723" t="s">
        <v>25672</v>
      </c>
      <c r="AG2723">
        <v>0.18934999999999999</v>
      </c>
      <c r="AH2723">
        <v>0.686589</v>
      </c>
      <c r="AI2723">
        <v>1.3683600000000001E-2</v>
      </c>
      <c r="AJ2723">
        <f t="shared" si="588"/>
        <v>-1.3683600000000001E-2</v>
      </c>
      <c r="AK2723">
        <v>0.48239100000000001</v>
      </c>
      <c r="AL2723" t="str">
        <f t="shared" si="589"/>
        <v/>
      </c>
      <c r="AM2723" t="str">
        <f t="shared" si="590"/>
        <v/>
      </c>
      <c r="AN2723" t="str">
        <f t="shared" si="591"/>
        <v/>
      </c>
      <c r="AO2723" t="str">
        <f t="shared" si="592"/>
        <v/>
      </c>
      <c r="AQ2723">
        <v>4.7071500000000004</v>
      </c>
      <c r="AR2723" s="1">
        <v>6.71073E-5</v>
      </c>
      <c r="AS2723">
        <v>-0.39883400000000002</v>
      </c>
      <c r="AT2723">
        <f t="shared" si="593"/>
        <v>0.39883400000000002</v>
      </c>
      <c r="AU2723">
        <v>-12.0709</v>
      </c>
      <c r="AV2723" t="str">
        <f t="shared" si="594"/>
        <v/>
      </c>
      <c r="AW2723" t="str">
        <f t="shared" si="595"/>
        <v/>
      </c>
      <c r="AX2723" t="str">
        <f t="shared" si="596"/>
        <v/>
      </c>
      <c r="AY2723" t="str">
        <f t="shared" si="597"/>
        <v/>
      </c>
      <c r="BA2723" s="5" t="str">
        <f t="shared" si="598"/>
        <v/>
      </c>
      <c r="BB2723" s="5" t="str">
        <f t="shared" si="599"/>
        <v/>
      </c>
      <c r="BC2723" s="5" t="str">
        <f t="shared" si="600"/>
        <v/>
      </c>
      <c r="BD2723" s="5" t="str">
        <f t="shared" si="601"/>
        <v/>
      </c>
      <c r="BF2723" t="s">
        <v>25670</v>
      </c>
      <c r="BG2723" t="s">
        <v>25671</v>
      </c>
      <c r="BH2723" t="s">
        <v>25672</v>
      </c>
      <c r="BI2723" t="s">
        <v>4798</v>
      </c>
      <c r="BJ2723" t="s">
        <v>7819</v>
      </c>
      <c r="BK2723" t="s">
        <v>25673</v>
      </c>
    </row>
    <row r="2724" spans="1:63" x14ac:dyDescent="0.3">
      <c r="A2724">
        <v>11.8203</v>
      </c>
      <c r="B2724">
        <v>11.848800000000001</v>
      </c>
      <c r="C2724">
        <v>11.8048</v>
      </c>
      <c r="D2724">
        <v>11.8249</v>
      </c>
      <c r="E2724">
        <v>11.816700000000001</v>
      </c>
      <c r="F2724">
        <v>11.8246</v>
      </c>
      <c r="G2724">
        <v>11.808400000000001</v>
      </c>
      <c r="H2724">
        <v>11.794499999999999</v>
      </c>
      <c r="I2724">
        <v>12.2255</v>
      </c>
      <c r="J2724">
        <v>12.2178</v>
      </c>
      <c r="K2724">
        <v>12.213200000000001</v>
      </c>
      <c r="L2724">
        <v>12.211600000000001</v>
      </c>
      <c r="M2724" t="s">
        <v>0</v>
      </c>
      <c r="P2724" t="s">
        <v>1</v>
      </c>
      <c r="Q2724" t="s">
        <v>116</v>
      </c>
      <c r="R2724" t="s">
        <v>7728</v>
      </c>
      <c r="S2724" t="s">
        <v>7729</v>
      </c>
      <c r="T2724" t="s">
        <v>7730</v>
      </c>
      <c r="U2724" t="s">
        <v>7731</v>
      </c>
      <c r="V2724" t="s">
        <v>7732</v>
      </c>
      <c r="W2724">
        <v>0</v>
      </c>
      <c r="X2724" t="s">
        <v>7</v>
      </c>
      <c r="Y2724">
        <v>63</v>
      </c>
      <c r="Z2724">
        <v>15</v>
      </c>
      <c r="AA2724">
        <v>42</v>
      </c>
      <c r="AB2724">
        <v>14</v>
      </c>
      <c r="AC2724">
        <v>36.6</v>
      </c>
      <c r="AD2724">
        <v>1</v>
      </c>
      <c r="AF2724" t="s">
        <v>7735</v>
      </c>
      <c r="AG2724">
        <v>0.57341200000000003</v>
      </c>
      <c r="AH2724">
        <v>0.31009599999999998</v>
      </c>
      <c r="AI2724">
        <v>1.3643000000000001E-2</v>
      </c>
      <c r="AJ2724">
        <f t="shared" si="588"/>
        <v>-1.3643000000000001E-2</v>
      </c>
      <c r="AK2724">
        <v>1.2233799999999999</v>
      </c>
      <c r="AL2724" t="str">
        <f t="shared" si="589"/>
        <v/>
      </c>
      <c r="AM2724" t="str">
        <f t="shared" si="590"/>
        <v/>
      </c>
      <c r="AN2724" t="str">
        <f t="shared" si="591"/>
        <v/>
      </c>
      <c r="AO2724" t="str">
        <f t="shared" si="592"/>
        <v/>
      </c>
      <c r="AQ2724">
        <v>7.8352399999999998</v>
      </c>
      <c r="AR2724" s="1">
        <v>4.6648999999999999E-7</v>
      </c>
      <c r="AS2724">
        <v>-0.39234000000000002</v>
      </c>
      <c r="AT2724">
        <f t="shared" si="593"/>
        <v>0.39234000000000002</v>
      </c>
      <c r="AU2724">
        <v>-40.744799999999998</v>
      </c>
      <c r="AV2724" t="str">
        <f t="shared" si="594"/>
        <v/>
      </c>
      <c r="AW2724" t="str">
        <f t="shared" si="595"/>
        <v/>
      </c>
      <c r="AX2724" t="str">
        <f t="shared" si="596"/>
        <v/>
      </c>
      <c r="AY2724" t="str">
        <f t="shared" si="597"/>
        <v/>
      </c>
      <c r="BA2724" s="5" t="str">
        <f t="shared" si="598"/>
        <v/>
      </c>
      <c r="BB2724" s="5" t="str">
        <f t="shared" si="599"/>
        <v/>
      </c>
      <c r="BC2724" s="5" t="str">
        <f t="shared" si="600"/>
        <v/>
      </c>
      <c r="BD2724" s="5" t="str">
        <f t="shared" si="601"/>
        <v/>
      </c>
      <c r="BF2724" t="s">
        <v>7733</v>
      </c>
      <c r="BG2724" t="s">
        <v>7734</v>
      </c>
      <c r="BH2724" t="s">
        <v>7735</v>
      </c>
      <c r="BI2724" t="s">
        <v>7736</v>
      </c>
      <c r="BJ2724" t="s">
        <v>7737</v>
      </c>
      <c r="BK2724" t="s">
        <v>7738</v>
      </c>
    </row>
    <row r="2725" spans="1:63" x14ac:dyDescent="0.3">
      <c r="A2725">
        <v>7.52121</v>
      </c>
      <c r="B2725">
        <v>7.4894499999999997</v>
      </c>
      <c r="C2725">
        <v>7.5811999999999999</v>
      </c>
      <c r="D2725">
        <v>7.5251299999999999</v>
      </c>
      <c r="E2725">
        <v>7.46434</v>
      </c>
      <c r="F2725">
        <v>7.5054100000000004</v>
      </c>
      <c r="G2725">
        <v>7.4610700000000003</v>
      </c>
      <c r="H2725">
        <v>7.6322700000000001</v>
      </c>
      <c r="I2725">
        <v>7.9937899999999997</v>
      </c>
      <c r="J2725">
        <v>7.9495300000000002</v>
      </c>
      <c r="K2725">
        <v>7.8233699999999997</v>
      </c>
      <c r="L2725">
        <v>8.0140200000000004</v>
      </c>
      <c r="M2725" t="s">
        <v>0</v>
      </c>
      <c r="P2725" t="s">
        <v>1</v>
      </c>
      <c r="Q2725" t="s">
        <v>116</v>
      </c>
      <c r="R2725" t="s">
        <v>31162</v>
      </c>
      <c r="S2725" t="s">
        <v>31163</v>
      </c>
      <c r="T2725" t="s">
        <v>31164</v>
      </c>
      <c r="U2725" t="s">
        <v>9837</v>
      </c>
      <c r="V2725" t="s">
        <v>8390</v>
      </c>
      <c r="W2725">
        <v>0</v>
      </c>
      <c r="X2725" t="s">
        <v>7</v>
      </c>
      <c r="Y2725">
        <v>6</v>
      </c>
      <c r="Z2725">
        <v>5</v>
      </c>
      <c r="AA2725">
        <v>7</v>
      </c>
      <c r="AB2725">
        <v>5</v>
      </c>
      <c r="AC2725">
        <v>67.599999999999994</v>
      </c>
      <c r="AD2725">
        <v>1</v>
      </c>
      <c r="AF2725" t="s">
        <v>31167</v>
      </c>
      <c r="AG2725">
        <v>0.112429</v>
      </c>
      <c r="AH2725">
        <v>0.80278899999999997</v>
      </c>
      <c r="AI2725">
        <v>1.34726E-2</v>
      </c>
      <c r="AJ2725">
        <f t="shared" si="588"/>
        <v>-1.34726E-2</v>
      </c>
      <c r="AK2725">
        <v>0.30327900000000002</v>
      </c>
      <c r="AL2725" t="str">
        <f t="shared" si="589"/>
        <v/>
      </c>
      <c r="AM2725" t="str">
        <f t="shared" si="590"/>
        <v/>
      </c>
      <c r="AN2725" t="str">
        <f t="shared" si="591"/>
        <v/>
      </c>
      <c r="AO2725" t="str">
        <f t="shared" si="592"/>
        <v/>
      </c>
      <c r="AQ2725">
        <v>3.9449900000000002</v>
      </c>
      <c r="AR2725">
        <v>2.9384700000000002E-4</v>
      </c>
      <c r="AS2725">
        <v>-0.41593200000000002</v>
      </c>
      <c r="AT2725">
        <f t="shared" si="593"/>
        <v>0.41593200000000002</v>
      </c>
      <c r="AU2725">
        <v>-8.88049</v>
      </c>
      <c r="AV2725" t="str">
        <f t="shared" si="594"/>
        <v/>
      </c>
      <c r="AW2725" t="str">
        <f t="shared" si="595"/>
        <v/>
      </c>
      <c r="AX2725" t="str">
        <f t="shared" si="596"/>
        <v/>
      </c>
      <c r="AY2725" t="str">
        <f t="shared" si="597"/>
        <v/>
      </c>
      <c r="BA2725" s="5" t="str">
        <f t="shared" si="598"/>
        <v/>
      </c>
      <c r="BB2725" s="5" t="str">
        <f t="shared" si="599"/>
        <v/>
      </c>
      <c r="BC2725" s="5" t="str">
        <f t="shared" si="600"/>
        <v/>
      </c>
      <c r="BD2725" s="5" t="str">
        <f t="shared" si="601"/>
        <v/>
      </c>
      <c r="BF2725" t="s">
        <v>31165</v>
      </c>
      <c r="BG2725" t="s">
        <v>31166</v>
      </c>
      <c r="BH2725" t="s">
        <v>31167</v>
      </c>
      <c r="BI2725" t="s">
        <v>9842</v>
      </c>
      <c r="BJ2725" t="s">
        <v>31168</v>
      </c>
      <c r="BK2725" t="s">
        <v>31169</v>
      </c>
    </row>
    <row r="2726" spans="1:63" x14ac:dyDescent="0.3">
      <c r="A2726">
        <v>12.5092</v>
      </c>
      <c r="B2726">
        <v>12.5046</v>
      </c>
      <c r="C2726">
        <v>12.4755</v>
      </c>
      <c r="D2726">
        <v>12.484299999999999</v>
      </c>
      <c r="E2726">
        <v>12.471299999999999</v>
      </c>
      <c r="F2726">
        <v>12.502800000000001</v>
      </c>
      <c r="G2726">
        <v>12.485799999999999</v>
      </c>
      <c r="H2726">
        <v>12.4603</v>
      </c>
      <c r="I2726">
        <v>12.705299999999999</v>
      </c>
      <c r="J2726">
        <v>12.6373</v>
      </c>
      <c r="K2726">
        <v>12.676600000000001</v>
      </c>
      <c r="L2726">
        <v>12.6448</v>
      </c>
      <c r="M2726" t="s">
        <v>0</v>
      </c>
      <c r="P2726" t="s">
        <v>1</v>
      </c>
      <c r="Q2726" t="s">
        <v>116</v>
      </c>
      <c r="R2726" t="s">
        <v>2568</v>
      </c>
      <c r="S2726" t="s">
        <v>1329</v>
      </c>
      <c r="T2726" t="s">
        <v>2569</v>
      </c>
      <c r="V2726" t="s">
        <v>2570</v>
      </c>
      <c r="W2726">
        <v>3</v>
      </c>
      <c r="X2726" t="s">
        <v>7</v>
      </c>
      <c r="Y2726">
        <v>50</v>
      </c>
      <c r="Z2726">
        <v>35</v>
      </c>
      <c r="AA2726">
        <v>60</v>
      </c>
      <c r="AB2726">
        <v>32</v>
      </c>
      <c r="AC2726">
        <v>97.7</v>
      </c>
      <c r="AD2726">
        <v>1</v>
      </c>
      <c r="AF2726" t="s">
        <v>2573</v>
      </c>
      <c r="AG2726">
        <v>0.50094799999999995</v>
      </c>
      <c r="AH2726">
        <v>0.36100700000000002</v>
      </c>
      <c r="AI2726">
        <v>1.33922E-2</v>
      </c>
      <c r="AJ2726">
        <f t="shared" si="588"/>
        <v>-1.33922E-2</v>
      </c>
      <c r="AK2726">
        <v>1.09494</v>
      </c>
      <c r="AL2726" t="str">
        <f t="shared" si="589"/>
        <v/>
      </c>
      <c r="AM2726" t="str">
        <f t="shared" si="590"/>
        <v/>
      </c>
      <c r="AN2726" t="str">
        <f t="shared" si="591"/>
        <v/>
      </c>
      <c r="AO2726" t="str">
        <f t="shared" si="592"/>
        <v/>
      </c>
      <c r="AQ2726">
        <v>4.1922800000000002</v>
      </c>
      <c r="AR2726">
        <v>1.8304399999999999E-4</v>
      </c>
      <c r="AS2726">
        <v>-0.172571</v>
      </c>
      <c r="AT2726">
        <f t="shared" si="593"/>
        <v>0.172571</v>
      </c>
      <c r="AU2726">
        <v>-9.8201999999999998</v>
      </c>
      <c r="AV2726" t="str">
        <f t="shared" si="594"/>
        <v/>
      </c>
      <c r="AW2726" t="str">
        <f t="shared" si="595"/>
        <v/>
      </c>
      <c r="AX2726" t="str">
        <f t="shared" si="596"/>
        <v/>
      </c>
      <c r="AY2726" t="str">
        <f t="shared" si="597"/>
        <v/>
      </c>
      <c r="BA2726" s="5" t="str">
        <f t="shared" si="598"/>
        <v/>
      </c>
      <c r="BB2726" s="5" t="str">
        <f t="shared" si="599"/>
        <v/>
      </c>
      <c r="BC2726" s="5" t="str">
        <f t="shared" si="600"/>
        <v/>
      </c>
      <c r="BD2726" s="5" t="str">
        <f t="shared" si="601"/>
        <v/>
      </c>
      <c r="BF2726" t="s">
        <v>2571</v>
      </c>
      <c r="BG2726" t="s">
        <v>2572</v>
      </c>
      <c r="BH2726" t="s">
        <v>2573</v>
      </c>
      <c r="BJ2726" t="s">
        <v>2574</v>
      </c>
      <c r="BK2726" t="s">
        <v>2575</v>
      </c>
    </row>
    <row r="2727" spans="1:63" x14ac:dyDescent="0.3">
      <c r="A2727">
        <v>9.8703699999999994</v>
      </c>
      <c r="B2727">
        <v>9.8768200000000004</v>
      </c>
      <c r="C2727">
        <v>9.9061400000000006</v>
      </c>
      <c r="D2727">
        <v>9.9143799999999995</v>
      </c>
      <c r="E2727">
        <v>9.8520599999999998</v>
      </c>
      <c r="F2727">
        <v>9.86388</v>
      </c>
      <c r="G2727">
        <v>9.9470500000000008</v>
      </c>
      <c r="H2727">
        <v>9.8512799999999991</v>
      </c>
      <c r="I2727">
        <v>10.311199999999999</v>
      </c>
      <c r="J2727">
        <v>10.317</v>
      </c>
      <c r="K2727">
        <v>10.299099999999999</v>
      </c>
      <c r="L2727">
        <v>10.3276</v>
      </c>
      <c r="M2727" t="s">
        <v>0</v>
      </c>
      <c r="P2727" t="s">
        <v>1</v>
      </c>
      <c r="Q2727" t="s">
        <v>116</v>
      </c>
      <c r="R2727" t="s">
        <v>20564</v>
      </c>
      <c r="S2727" t="s">
        <v>20565</v>
      </c>
      <c r="T2727" t="s">
        <v>20566</v>
      </c>
      <c r="V2727" t="s">
        <v>1256</v>
      </c>
      <c r="W2727">
        <v>0</v>
      </c>
      <c r="X2727" t="s">
        <v>7</v>
      </c>
      <c r="Y2727">
        <v>21</v>
      </c>
      <c r="Z2727">
        <v>10</v>
      </c>
      <c r="AA2727">
        <v>10</v>
      </c>
      <c r="AB2727">
        <v>10</v>
      </c>
      <c r="AC2727">
        <v>59.6</v>
      </c>
      <c r="AD2727">
        <v>1</v>
      </c>
      <c r="AF2727" t="s">
        <v>20569</v>
      </c>
      <c r="AG2727">
        <v>0.20902499999999999</v>
      </c>
      <c r="AH2727">
        <v>0.65988599999999997</v>
      </c>
      <c r="AI2727">
        <v>1.33607E-2</v>
      </c>
      <c r="AJ2727">
        <f t="shared" si="588"/>
        <v>-1.33607E-2</v>
      </c>
      <c r="AK2727">
        <v>0.52565399999999995</v>
      </c>
      <c r="AL2727" t="str">
        <f t="shared" si="589"/>
        <v/>
      </c>
      <c r="AM2727" t="str">
        <f t="shared" si="590"/>
        <v/>
      </c>
      <c r="AN2727" t="str">
        <f t="shared" si="591"/>
        <v/>
      </c>
      <c r="AO2727" t="str">
        <f t="shared" si="592"/>
        <v/>
      </c>
      <c r="AQ2727">
        <v>7.38314</v>
      </c>
      <c r="AR2727" s="1">
        <v>8.0147900000000003E-7</v>
      </c>
      <c r="AS2727">
        <v>-0.42176900000000001</v>
      </c>
      <c r="AT2727">
        <f t="shared" si="593"/>
        <v>0.42176900000000001</v>
      </c>
      <c r="AU2727">
        <v>-34.232399999999998</v>
      </c>
      <c r="AV2727" t="str">
        <f t="shared" si="594"/>
        <v/>
      </c>
      <c r="AW2727" t="str">
        <f t="shared" si="595"/>
        <v/>
      </c>
      <c r="AX2727" t="str">
        <f t="shared" si="596"/>
        <v/>
      </c>
      <c r="AY2727" t="str">
        <f t="shared" si="597"/>
        <v/>
      </c>
      <c r="BA2727" s="5" t="str">
        <f t="shared" si="598"/>
        <v/>
      </c>
      <c r="BB2727" s="5" t="str">
        <f t="shared" si="599"/>
        <v/>
      </c>
      <c r="BC2727" s="5" t="str">
        <f t="shared" si="600"/>
        <v/>
      </c>
      <c r="BD2727" s="5" t="str">
        <f t="shared" si="601"/>
        <v/>
      </c>
      <c r="BF2727" t="s">
        <v>20567</v>
      </c>
      <c r="BG2727" t="s">
        <v>20568</v>
      </c>
      <c r="BH2727" t="s">
        <v>20569</v>
      </c>
      <c r="BJ2727" t="s">
        <v>3530</v>
      </c>
      <c r="BK2727" t="s">
        <v>20570</v>
      </c>
    </row>
    <row r="2728" spans="1:63" x14ac:dyDescent="0.3">
      <c r="A2728">
        <v>10.8855</v>
      </c>
      <c r="B2728">
        <v>10.916</v>
      </c>
      <c r="C2728">
        <v>10.929600000000001</v>
      </c>
      <c r="D2728">
        <v>10.9064</v>
      </c>
      <c r="E2728">
        <v>10.8871</v>
      </c>
      <c r="F2728">
        <v>10.8842</v>
      </c>
      <c r="G2728">
        <v>10.875</v>
      </c>
      <c r="H2728">
        <v>10.938499999999999</v>
      </c>
      <c r="I2728">
        <v>11.2346</v>
      </c>
      <c r="J2728">
        <v>11.24</v>
      </c>
      <c r="K2728">
        <v>11.1752</v>
      </c>
      <c r="L2728">
        <v>11.2117</v>
      </c>
      <c r="M2728" t="s">
        <v>0</v>
      </c>
      <c r="P2728" t="s">
        <v>1</v>
      </c>
      <c r="Q2728" t="s">
        <v>116</v>
      </c>
      <c r="R2728" t="s">
        <v>13826</v>
      </c>
      <c r="S2728" t="s">
        <v>13827</v>
      </c>
      <c r="T2728" t="s">
        <v>13828</v>
      </c>
      <c r="U2728" t="s">
        <v>13829</v>
      </c>
      <c r="V2728" t="s">
        <v>13830</v>
      </c>
      <c r="W2728">
        <v>0</v>
      </c>
      <c r="X2728" t="s">
        <v>7</v>
      </c>
      <c r="Y2728">
        <v>23</v>
      </c>
      <c r="Z2728">
        <v>13</v>
      </c>
      <c r="AA2728">
        <v>19</v>
      </c>
      <c r="AB2728">
        <v>13</v>
      </c>
      <c r="AC2728">
        <v>64</v>
      </c>
      <c r="AD2728">
        <v>1</v>
      </c>
      <c r="AF2728" t="s">
        <v>13833</v>
      </c>
      <c r="AG2728">
        <v>0.32879000000000003</v>
      </c>
      <c r="AH2728">
        <v>0.51510800000000001</v>
      </c>
      <c r="AI2728">
        <v>1.31798E-2</v>
      </c>
      <c r="AJ2728">
        <f t="shared" si="588"/>
        <v>-1.31798E-2</v>
      </c>
      <c r="AK2728">
        <v>0.77269100000000002</v>
      </c>
      <c r="AL2728" t="str">
        <f t="shared" si="589"/>
        <v/>
      </c>
      <c r="AM2728" t="str">
        <f t="shared" si="590"/>
        <v/>
      </c>
      <c r="AN2728" t="str">
        <f t="shared" si="591"/>
        <v/>
      </c>
      <c r="AO2728" t="str">
        <f t="shared" si="592"/>
        <v/>
      </c>
      <c r="AQ2728">
        <v>5.66317</v>
      </c>
      <c r="AR2728" s="1">
        <v>1.20471E-5</v>
      </c>
      <c r="AS2728">
        <v>-0.30601099999999998</v>
      </c>
      <c r="AT2728">
        <f t="shared" si="593"/>
        <v>0.30601099999999998</v>
      </c>
      <c r="AU2728">
        <v>-17.582999999999998</v>
      </c>
      <c r="AV2728" t="str">
        <f t="shared" si="594"/>
        <v/>
      </c>
      <c r="AW2728" t="str">
        <f t="shared" si="595"/>
        <v/>
      </c>
      <c r="AX2728" t="str">
        <f t="shared" si="596"/>
        <v/>
      </c>
      <c r="AY2728" t="str">
        <f t="shared" si="597"/>
        <v/>
      </c>
      <c r="BA2728" s="5" t="str">
        <f t="shared" si="598"/>
        <v/>
      </c>
      <c r="BB2728" s="5" t="str">
        <f t="shared" si="599"/>
        <v/>
      </c>
      <c r="BC2728" s="5" t="str">
        <f t="shared" si="600"/>
        <v/>
      </c>
      <c r="BD2728" s="5" t="str">
        <f t="shared" si="601"/>
        <v/>
      </c>
      <c r="BF2728" t="s">
        <v>13831</v>
      </c>
      <c r="BG2728" t="s">
        <v>13832</v>
      </c>
      <c r="BH2728" t="s">
        <v>13833</v>
      </c>
      <c r="BI2728" t="s">
        <v>13834</v>
      </c>
      <c r="BJ2728" t="s">
        <v>13835</v>
      </c>
      <c r="BK2728" t="s">
        <v>13836</v>
      </c>
    </row>
    <row r="2729" spans="1:63" x14ac:dyDescent="0.3">
      <c r="A2729">
        <v>9.2033500000000004</v>
      </c>
      <c r="B2729">
        <v>9.1438900000000007</v>
      </c>
      <c r="C2729">
        <v>9.1651600000000002</v>
      </c>
      <c r="D2729">
        <v>9.15381</v>
      </c>
      <c r="E2729">
        <v>9.1618899999999996</v>
      </c>
      <c r="F2729">
        <v>9.1176399999999997</v>
      </c>
      <c r="G2729">
        <v>9.1870999999999992</v>
      </c>
      <c r="H2729">
        <v>9.1469500000000004</v>
      </c>
      <c r="I2729">
        <v>8.9477799999999998</v>
      </c>
      <c r="J2729">
        <v>8.8099299999999996</v>
      </c>
      <c r="K2729">
        <v>9.0154200000000007</v>
      </c>
      <c r="L2729">
        <v>8.96434</v>
      </c>
      <c r="M2729" t="s">
        <v>0</v>
      </c>
      <c r="P2729" t="s">
        <v>1</v>
      </c>
      <c r="Q2729" t="s">
        <v>116</v>
      </c>
      <c r="R2729" t="s">
        <v>25610</v>
      </c>
      <c r="T2729" t="s">
        <v>25611</v>
      </c>
      <c r="U2729" t="s">
        <v>4235</v>
      </c>
      <c r="W2729">
        <v>0</v>
      </c>
      <c r="X2729" t="s">
        <v>7</v>
      </c>
      <c r="Y2729">
        <v>40</v>
      </c>
      <c r="Z2729">
        <v>3</v>
      </c>
      <c r="AA2729">
        <v>4</v>
      </c>
      <c r="AB2729">
        <v>3</v>
      </c>
      <c r="AC2729">
        <v>14.8</v>
      </c>
      <c r="AD2729">
        <v>1</v>
      </c>
      <c r="AF2729" t="s">
        <v>27812</v>
      </c>
      <c r="AG2729">
        <v>0.27990599999999999</v>
      </c>
      <c r="AH2729">
        <v>0.569963</v>
      </c>
      <c r="AI2729">
        <v>1.31547E-2</v>
      </c>
      <c r="AJ2729">
        <f t="shared" si="588"/>
        <v>-1.31547E-2</v>
      </c>
      <c r="AK2729">
        <v>0.67482900000000001</v>
      </c>
      <c r="AL2729" t="str">
        <f t="shared" si="589"/>
        <v/>
      </c>
      <c r="AM2729" t="str">
        <f t="shared" si="590"/>
        <v/>
      </c>
      <c r="AN2729" t="str">
        <f t="shared" si="591"/>
        <v/>
      </c>
      <c r="AO2729" t="str">
        <f t="shared" si="592"/>
        <v/>
      </c>
      <c r="AQ2729">
        <v>2.6406800000000001</v>
      </c>
      <c r="AR2729">
        <v>3.98848E-3</v>
      </c>
      <c r="AS2729">
        <v>0.232184</v>
      </c>
      <c r="AT2729">
        <f t="shared" si="593"/>
        <v>-0.232184</v>
      </c>
      <c r="AU2729">
        <v>5.0703199999999997</v>
      </c>
      <c r="AV2729" t="str">
        <f t="shared" si="594"/>
        <v/>
      </c>
      <c r="AW2729" t="str">
        <f t="shared" si="595"/>
        <v/>
      </c>
      <c r="AX2729" t="str">
        <f t="shared" si="596"/>
        <v/>
      </c>
      <c r="AY2729" t="str">
        <f t="shared" si="597"/>
        <v/>
      </c>
      <c r="BA2729" s="5" t="str">
        <f t="shared" si="598"/>
        <v/>
      </c>
      <c r="BB2729" s="5" t="str">
        <f t="shared" si="599"/>
        <v/>
      </c>
      <c r="BC2729" s="5" t="str">
        <f t="shared" si="600"/>
        <v/>
      </c>
      <c r="BD2729" s="5" t="str">
        <f t="shared" si="601"/>
        <v/>
      </c>
      <c r="BF2729" t="s">
        <v>27810</v>
      </c>
      <c r="BG2729" t="s">
        <v>27811</v>
      </c>
      <c r="BH2729" t="s">
        <v>27812</v>
      </c>
      <c r="BI2729" t="s">
        <v>4240</v>
      </c>
      <c r="BJ2729" t="s">
        <v>4241</v>
      </c>
      <c r="BK2729" t="s">
        <v>27813</v>
      </c>
    </row>
    <row r="2730" spans="1:63" x14ac:dyDescent="0.3">
      <c r="A2730">
        <v>12.5313</v>
      </c>
      <c r="B2730">
        <v>12.4924</v>
      </c>
      <c r="C2730">
        <v>12.4994</v>
      </c>
      <c r="D2730">
        <v>12.5062</v>
      </c>
      <c r="E2730">
        <v>12.4892</v>
      </c>
      <c r="F2730">
        <v>12.475300000000001</v>
      </c>
      <c r="G2730">
        <v>12.5076</v>
      </c>
      <c r="H2730">
        <v>12.506</v>
      </c>
      <c r="I2730">
        <v>12.797000000000001</v>
      </c>
      <c r="J2730">
        <v>12.765499999999999</v>
      </c>
      <c r="K2730">
        <v>12.7362</v>
      </c>
      <c r="L2730">
        <v>12.7377</v>
      </c>
      <c r="M2730" t="s">
        <v>0</v>
      </c>
      <c r="P2730" t="s">
        <v>1</v>
      </c>
      <c r="Q2730" t="s">
        <v>116</v>
      </c>
      <c r="R2730" t="s">
        <v>2138</v>
      </c>
      <c r="S2730" t="s">
        <v>1329</v>
      </c>
      <c r="T2730" t="s">
        <v>2139</v>
      </c>
      <c r="V2730" t="s">
        <v>2140</v>
      </c>
      <c r="W2730">
        <v>0</v>
      </c>
      <c r="X2730" t="s">
        <v>7</v>
      </c>
      <c r="Y2730">
        <v>52</v>
      </c>
      <c r="Z2730">
        <v>35</v>
      </c>
      <c r="AA2730">
        <v>65</v>
      </c>
      <c r="AB2730">
        <v>35</v>
      </c>
      <c r="AC2730">
        <v>102.4</v>
      </c>
      <c r="AD2730">
        <v>1</v>
      </c>
      <c r="AF2730" t="s">
        <v>2143</v>
      </c>
      <c r="AG2730">
        <v>0.51715500000000003</v>
      </c>
      <c r="AH2730">
        <v>0.34883799999999998</v>
      </c>
      <c r="AI2730">
        <v>1.28281E-2</v>
      </c>
      <c r="AJ2730">
        <f t="shared" si="588"/>
        <v>-1.28281E-2</v>
      </c>
      <c r="AK2730">
        <v>1.12395</v>
      </c>
      <c r="AL2730" t="str">
        <f t="shared" si="589"/>
        <v/>
      </c>
      <c r="AM2730" t="str">
        <f t="shared" si="590"/>
        <v/>
      </c>
      <c r="AN2730" t="str">
        <f t="shared" si="591"/>
        <v/>
      </c>
      <c r="AO2730" t="str">
        <f t="shared" si="592"/>
        <v/>
      </c>
      <c r="AQ2730">
        <v>5.2782600000000004</v>
      </c>
      <c r="AR2730" s="1">
        <v>2.36692E-5</v>
      </c>
      <c r="AS2730">
        <v>-0.25176199999999999</v>
      </c>
      <c r="AT2730">
        <f t="shared" si="593"/>
        <v>0.25176199999999999</v>
      </c>
      <c r="AU2730">
        <v>-15.1242</v>
      </c>
      <c r="AV2730" t="str">
        <f t="shared" si="594"/>
        <v/>
      </c>
      <c r="AW2730" t="str">
        <f t="shared" si="595"/>
        <v/>
      </c>
      <c r="AX2730" t="str">
        <f t="shared" si="596"/>
        <v/>
      </c>
      <c r="AY2730" t="str">
        <f t="shared" si="597"/>
        <v/>
      </c>
      <c r="BA2730" s="5" t="str">
        <f t="shared" si="598"/>
        <v/>
      </c>
      <c r="BB2730" s="5" t="str">
        <f t="shared" si="599"/>
        <v/>
      </c>
      <c r="BC2730" s="5" t="str">
        <f t="shared" si="600"/>
        <v/>
      </c>
      <c r="BD2730" s="5" t="str">
        <f t="shared" si="601"/>
        <v/>
      </c>
      <c r="BF2730" t="s">
        <v>2141</v>
      </c>
      <c r="BG2730" t="s">
        <v>2142</v>
      </c>
      <c r="BH2730" t="s">
        <v>2143</v>
      </c>
      <c r="BJ2730" t="s">
        <v>731</v>
      </c>
      <c r="BK2730" t="s">
        <v>2144</v>
      </c>
    </row>
    <row r="2731" spans="1:63" x14ac:dyDescent="0.3">
      <c r="A2731">
        <v>5.8875299999999999</v>
      </c>
      <c r="B2731">
        <v>6.03782</v>
      </c>
      <c r="C2731">
        <v>6.0334199999999996</v>
      </c>
      <c r="D2731">
        <v>6.0725300000000004</v>
      </c>
      <c r="E2731">
        <v>5.9471999999999996</v>
      </c>
      <c r="F2731">
        <v>5.9977400000000003</v>
      </c>
      <c r="G2731">
        <v>5.9471999999999996</v>
      </c>
      <c r="H2731">
        <v>6.0895799999999998</v>
      </c>
      <c r="I2731">
        <v>5.7970100000000002</v>
      </c>
      <c r="J2731">
        <v>6.2667900000000003</v>
      </c>
      <c r="K2731">
        <v>5.71699</v>
      </c>
      <c r="L2731">
        <v>5.7114900000000004</v>
      </c>
      <c r="M2731" t="s">
        <v>0</v>
      </c>
      <c r="R2731" t="s">
        <v>34307</v>
      </c>
      <c r="S2731" t="s">
        <v>34308</v>
      </c>
      <c r="T2731" t="s">
        <v>11749</v>
      </c>
      <c r="U2731" t="s">
        <v>3708</v>
      </c>
      <c r="V2731" t="s">
        <v>34309</v>
      </c>
      <c r="W2731">
        <v>0</v>
      </c>
      <c r="X2731" t="s">
        <v>7</v>
      </c>
      <c r="Y2731">
        <v>5</v>
      </c>
      <c r="Z2731">
        <v>3</v>
      </c>
      <c r="AA2731">
        <v>3</v>
      </c>
      <c r="AB2731">
        <v>3</v>
      </c>
      <c r="AC2731">
        <v>60.6</v>
      </c>
      <c r="AD2731">
        <v>1</v>
      </c>
      <c r="AF2731" t="s">
        <v>34312</v>
      </c>
      <c r="AG2731">
        <v>8.4633200000000006E-2</v>
      </c>
      <c r="AH2731">
        <v>0.84837799999999997</v>
      </c>
      <c r="AI2731">
        <v>1.2395E-2</v>
      </c>
      <c r="AJ2731">
        <f t="shared" si="588"/>
        <v>-1.2395E-2</v>
      </c>
      <c r="AK2731">
        <v>0.233767</v>
      </c>
      <c r="AL2731" t="str">
        <f t="shared" si="589"/>
        <v/>
      </c>
      <c r="AM2731" t="str">
        <f t="shared" si="590"/>
        <v/>
      </c>
      <c r="AN2731" t="str">
        <f t="shared" si="591"/>
        <v/>
      </c>
      <c r="AO2731" t="str">
        <f t="shared" si="592"/>
        <v/>
      </c>
      <c r="AQ2731">
        <v>0.432506</v>
      </c>
      <c r="AR2731">
        <v>0.41312199999999999</v>
      </c>
      <c r="AS2731">
        <v>0.13475500000000001</v>
      </c>
      <c r="AT2731">
        <f t="shared" si="593"/>
        <v>-0.13475500000000001</v>
      </c>
      <c r="AU2731">
        <v>0.97023899999999996</v>
      </c>
      <c r="AV2731" t="str">
        <f t="shared" si="594"/>
        <v/>
      </c>
      <c r="AW2731" t="str">
        <f t="shared" si="595"/>
        <v/>
      </c>
      <c r="AX2731" t="str">
        <f t="shared" si="596"/>
        <v/>
      </c>
      <c r="AY2731" t="str">
        <f t="shared" si="597"/>
        <v/>
      </c>
      <c r="BA2731" s="5" t="str">
        <f t="shared" si="598"/>
        <v/>
      </c>
      <c r="BB2731" s="5" t="str">
        <f t="shared" si="599"/>
        <v/>
      </c>
      <c r="BC2731" s="5" t="str">
        <f t="shared" si="600"/>
        <v/>
      </c>
      <c r="BD2731" s="5" t="str">
        <f t="shared" si="601"/>
        <v/>
      </c>
      <c r="BF2731" t="s">
        <v>34310</v>
      </c>
      <c r="BG2731" t="s">
        <v>34311</v>
      </c>
      <c r="BH2731" t="s">
        <v>34312</v>
      </c>
      <c r="BI2731" t="s">
        <v>3708</v>
      </c>
      <c r="BK2731" t="s">
        <v>34313</v>
      </c>
    </row>
    <row r="2732" spans="1:63" x14ac:dyDescent="0.3">
      <c r="A2732">
        <v>11.100199999999999</v>
      </c>
      <c r="B2732">
        <v>11.1137</v>
      </c>
      <c r="C2732">
        <v>11.136699999999999</v>
      </c>
      <c r="D2732">
        <v>11.133699999999999</v>
      </c>
      <c r="E2732">
        <v>11.0877</v>
      </c>
      <c r="F2732">
        <v>11.071899999999999</v>
      </c>
      <c r="G2732">
        <v>11.159000000000001</v>
      </c>
      <c r="H2732">
        <v>11.116400000000001</v>
      </c>
      <c r="I2732">
        <v>10.9824</v>
      </c>
      <c r="J2732">
        <v>11.028499999999999</v>
      </c>
      <c r="K2732">
        <v>11.031599999999999</v>
      </c>
      <c r="L2732">
        <v>11.007300000000001</v>
      </c>
      <c r="M2732" t="s">
        <v>0</v>
      </c>
      <c r="P2732" t="s">
        <v>1</v>
      </c>
      <c r="Q2732" t="s">
        <v>116</v>
      </c>
      <c r="R2732" t="s">
        <v>9999</v>
      </c>
      <c r="S2732" t="s">
        <v>10000</v>
      </c>
      <c r="T2732" t="s">
        <v>10001</v>
      </c>
      <c r="U2732" t="s">
        <v>10002</v>
      </c>
      <c r="V2732" t="s">
        <v>1978</v>
      </c>
      <c r="W2732">
        <v>5</v>
      </c>
      <c r="X2732" t="s">
        <v>7</v>
      </c>
      <c r="Y2732">
        <v>33</v>
      </c>
      <c r="Z2732">
        <v>14</v>
      </c>
      <c r="AA2732">
        <v>30</v>
      </c>
      <c r="AB2732">
        <v>9</v>
      </c>
      <c r="AC2732">
        <v>48.9</v>
      </c>
      <c r="AD2732">
        <v>1</v>
      </c>
      <c r="AF2732" t="s">
        <v>10005</v>
      </c>
      <c r="AG2732">
        <v>0.23779600000000001</v>
      </c>
      <c r="AH2732">
        <v>0.62263000000000002</v>
      </c>
      <c r="AI2732">
        <v>1.23205E-2</v>
      </c>
      <c r="AJ2732">
        <f t="shared" si="588"/>
        <v>-1.23205E-2</v>
      </c>
      <c r="AK2732">
        <v>0.58737799999999996</v>
      </c>
      <c r="AL2732" t="str">
        <f t="shared" si="589"/>
        <v/>
      </c>
      <c r="AM2732" t="str">
        <f t="shared" si="590"/>
        <v/>
      </c>
      <c r="AN2732" t="str">
        <f t="shared" si="591"/>
        <v/>
      </c>
      <c r="AO2732" t="str">
        <f t="shared" si="592"/>
        <v/>
      </c>
      <c r="AQ2732">
        <v>3.56812</v>
      </c>
      <c r="AR2732">
        <v>6.1395799999999995E-4</v>
      </c>
      <c r="AS2732">
        <v>0.108597</v>
      </c>
      <c r="AT2732">
        <f t="shared" si="593"/>
        <v>-0.108597</v>
      </c>
      <c r="AU2732">
        <v>7.59917</v>
      </c>
      <c r="AV2732" t="str">
        <f t="shared" si="594"/>
        <v/>
      </c>
      <c r="AW2732" t="str">
        <f t="shared" si="595"/>
        <v/>
      </c>
      <c r="AX2732" t="str">
        <f t="shared" si="596"/>
        <v/>
      </c>
      <c r="AY2732" t="str">
        <f t="shared" si="597"/>
        <v/>
      </c>
      <c r="BA2732" s="5" t="str">
        <f t="shared" si="598"/>
        <v/>
      </c>
      <c r="BB2732" s="5" t="str">
        <f t="shared" si="599"/>
        <v/>
      </c>
      <c r="BC2732" s="5" t="str">
        <f t="shared" si="600"/>
        <v/>
      </c>
      <c r="BD2732" s="5" t="str">
        <f t="shared" si="601"/>
        <v/>
      </c>
      <c r="BF2732" t="s">
        <v>10003</v>
      </c>
      <c r="BG2732" t="s">
        <v>10004</v>
      </c>
      <c r="BH2732" t="s">
        <v>10005</v>
      </c>
      <c r="BI2732" t="s">
        <v>10006</v>
      </c>
      <c r="BJ2732" t="s">
        <v>10007</v>
      </c>
      <c r="BK2732" t="s">
        <v>10008</v>
      </c>
    </row>
    <row r="2733" spans="1:63" x14ac:dyDescent="0.3">
      <c r="A2733">
        <v>10.278700000000001</v>
      </c>
      <c r="B2733">
        <v>10.3058</v>
      </c>
      <c r="C2733">
        <v>10.305</v>
      </c>
      <c r="D2733">
        <v>10.2768</v>
      </c>
      <c r="E2733">
        <v>10.325100000000001</v>
      </c>
      <c r="F2733">
        <v>10.2422</v>
      </c>
      <c r="G2733">
        <v>10.2751</v>
      </c>
      <c r="H2733">
        <v>10.2751</v>
      </c>
      <c r="I2733">
        <v>10.309900000000001</v>
      </c>
      <c r="J2733">
        <v>10.3995</v>
      </c>
      <c r="K2733">
        <v>10.2689</v>
      </c>
      <c r="L2733">
        <v>10.298500000000001</v>
      </c>
      <c r="M2733" t="s">
        <v>0</v>
      </c>
      <c r="R2733" t="s">
        <v>23309</v>
      </c>
      <c r="S2733" t="s">
        <v>23310</v>
      </c>
      <c r="T2733" t="s">
        <v>23311</v>
      </c>
      <c r="V2733" t="s">
        <v>12303</v>
      </c>
      <c r="W2733">
        <v>0</v>
      </c>
      <c r="X2733" t="s">
        <v>7</v>
      </c>
      <c r="Y2733">
        <v>47</v>
      </c>
      <c r="Z2733">
        <v>6</v>
      </c>
      <c r="AA2733">
        <v>12</v>
      </c>
      <c r="AB2733">
        <v>6</v>
      </c>
      <c r="AC2733">
        <v>12.5</v>
      </c>
      <c r="AD2733">
        <v>1</v>
      </c>
      <c r="AF2733" t="s">
        <v>23314</v>
      </c>
      <c r="AG2733">
        <v>0.26679900000000001</v>
      </c>
      <c r="AH2733">
        <v>0.58540899999999996</v>
      </c>
      <c r="AI2733">
        <v>1.22294E-2</v>
      </c>
      <c r="AJ2733">
        <f t="shared" si="588"/>
        <v>-1.22294E-2</v>
      </c>
      <c r="AK2733">
        <v>0.64794799999999997</v>
      </c>
      <c r="AL2733" t="str">
        <f t="shared" si="589"/>
        <v/>
      </c>
      <c r="AM2733" t="str">
        <f t="shared" si="590"/>
        <v/>
      </c>
      <c r="AN2733" t="str">
        <f t="shared" si="591"/>
        <v/>
      </c>
      <c r="AO2733" t="str">
        <f t="shared" si="592"/>
        <v/>
      </c>
      <c r="AQ2733">
        <v>0.418628</v>
      </c>
      <c r="AR2733">
        <v>0.42527799999999999</v>
      </c>
      <c r="AS2733">
        <v>-2.7615799999999999E-2</v>
      </c>
      <c r="AT2733">
        <f t="shared" si="593"/>
        <v>2.7615799999999999E-2</v>
      </c>
      <c r="AU2733">
        <v>-0.94446799999999997</v>
      </c>
      <c r="AV2733" t="str">
        <f t="shared" si="594"/>
        <v/>
      </c>
      <c r="AW2733" t="str">
        <f t="shared" si="595"/>
        <v/>
      </c>
      <c r="AX2733" t="str">
        <f t="shared" si="596"/>
        <v/>
      </c>
      <c r="AY2733" t="str">
        <f t="shared" si="597"/>
        <v/>
      </c>
      <c r="BA2733" s="5" t="str">
        <f t="shared" si="598"/>
        <v/>
      </c>
      <c r="BB2733" s="5" t="str">
        <f t="shared" si="599"/>
        <v/>
      </c>
      <c r="BC2733" s="5" t="str">
        <f t="shared" si="600"/>
        <v/>
      </c>
      <c r="BD2733" s="5" t="str">
        <f t="shared" si="601"/>
        <v/>
      </c>
      <c r="BF2733" t="s">
        <v>23312</v>
      </c>
      <c r="BG2733" t="s">
        <v>23313</v>
      </c>
      <c r="BH2733" t="s">
        <v>23314</v>
      </c>
      <c r="BJ2733" t="s">
        <v>8926</v>
      </c>
      <c r="BK2733" t="s">
        <v>23315</v>
      </c>
    </row>
    <row r="2734" spans="1:63" x14ac:dyDescent="0.3">
      <c r="A2734">
        <v>11.4742</v>
      </c>
      <c r="B2734">
        <v>11.484999999999999</v>
      </c>
      <c r="C2734">
        <v>11.432600000000001</v>
      </c>
      <c r="D2734">
        <v>11.3796</v>
      </c>
      <c r="E2734">
        <v>11.4412</v>
      </c>
      <c r="F2734">
        <v>11.417199999999999</v>
      </c>
      <c r="G2734">
        <v>11.4617</v>
      </c>
      <c r="H2734">
        <v>11.4025</v>
      </c>
      <c r="I2734">
        <v>11.3604</v>
      </c>
      <c r="J2734">
        <v>11.3141</v>
      </c>
      <c r="K2734">
        <v>11.316800000000001</v>
      </c>
      <c r="L2734">
        <v>11.3499</v>
      </c>
      <c r="M2734" t="s">
        <v>0</v>
      </c>
      <c r="P2734" t="s">
        <v>1</v>
      </c>
      <c r="Q2734" t="s">
        <v>116</v>
      </c>
      <c r="R2734" t="s">
        <v>18877</v>
      </c>
      <c r="S2734" t="s">
        <v>18878</v>
      </c>
      <c r="T2734" t="s">
        <v>18879</v>
      </c>
      <c r="U2734" t="s">
        <v>2476</v>
      </c>
      <c r="V2734" t="s">
        <v>18880</v>
      </c>
      <c r="W2734">
        <v>0</v>
      </c>
      <c r="X2734" t="s">
        <v>7</v>
      </c>
      <c r="Y2734">
        <v>35</v>
      </c>
      <c r="Z2734">
        <v>6</v>
      </c>
      <c r="AA2734">
        <v>17</v>
      </c>
      <c r="AB2734">
        <v>6</v>
      </c>
      <c r="AC2734">
        <v>14.6</v>
      </c>
      <c r="AD2734">
        <v>1</v>
      </c>
      <c r="AF2734" t="s">
        <v>18883</v>
      </c>
      <c r="AG2734">
        <v>0.17424500000000001</v>
      </c>
      <c r="AH2734">
        <v>0.707839</v>
      </c>
      <c r="AI2734">
        <v>1.2229200000000001E-2</v>
      </c>
      <c r="AJ2734">
        <f t="shared" si="588"/>
        <v>-1.2229200000000001E-2</v>
      </c>
      <c r="AK2734">
        <v>0.44854100000000002</v>
      </c>
      <c r="AL2734" t="str">
        <f t="shared" si="589"/>
        <v/>
      </c>
      <c r="AM2734" t="str">
        <f t="shared" si="590"/>
        <v/>
      </c>
      <c r="AN2734" t="str">
        <f t="shared" si="591"/>
        <v/>
      </c>
      <c r="AO2734" t="str">
        <f t="shared" si="592"/>
        <v/>
      </c>
      <c r="AQ2734">
        <v>2.16845</v>
      </c>
      <c r="AR2734">
        <v>1.05845E-2</v>
      </c>
      <c r="AS2734">
        <v>0.10759299999999999</v>
      </c>
      <c r="AT2734">
        <f t="shared" si="593"/>
        <v>-0.10759299999999999</v>
      </c>
      <c r="AU2734">
        <v>4.0423099999999996</v>
      </c>
      <c r="AV2734" t="str">
        <f t="shared" si="594"/>
        <v/>
      </c>
      <c r="AW2734" t="str">
        <f t="shared" si="595"/>
        <v/>
      </c>
      <c r="AX2734" t="str">
        <f t="shared" si="596"/>
        <v/>
      </c>
      <c r="AY2734" t="str">
        <f t="shared" si="597"/>
        <v/>
      </c>
      <c r="BA2734" s="5" t="str">
        <f t="shared" si="598"/>
        <v/>
      </c>
      <c r="BB2734" s="5" t="str">
        <f t="shared" si="599"/>
        <v/>
      </c>
      <c r="BC2734" s="5" t="str">
        <f t="shared" si="600"/>
        <v/>
      </c>
      <c r="BD2734" s="5" t="str">
        <f t="shared" si="601"/>
        <v/>
      </c>
      <c r="BF2734" t="s">
        <v>18881</v>
      </c>
      <c r="BG2734" t="s">
        <v>18882</v>
      </c>
      <c r="BH2734" t="s">
        <v>18883</v>
      </c>
      <c r="BI2734" t="s">
        <v>2476</v>
      </c>
      <c r="BJ2734" t="s">
        <v>18884</v>
      </c>
      <c r="BK2734" t="s">
        <v>18885</v>
      </c>
    </row>
    <row r="2735" spans="1:63" x14ac:dyDescent="0.3">
      <c r="A2735">
        <v>12.1944</v>
      </c>
      <c r="B2735">
        <v>12.201000000000001</v>
      </c>
      <c r="C2735">
        <v>12.243399999999999</v>
      </c>
      <c r="D2735">
        <v>12.2164</v>
      </c>
      <c r="E2735">
        <v>12.176299999999999</v>
      </c>
      <c r="F2735">
        <v>12.200100000000001</v>
      </c>
      <c r="G2735">
        <v>12.208</v>
      </c>
      <c r="H2735">
        <v>12.223000000000001</v>
      </c>
      <c r="I2735">
        <v>12.1746</v>
      </c>
      <c r="J2735">
        <v>12.231199999999999</v>
      </c>
      <c r="K2735">
        <v>12.169700000000001</v>
      </c>
      <c r="L2735">
        <v>12.222899999999999</v>
      </c>
      <c r="M2735" t="s">
        <v>0</v>
      </c>
      <c r="R2735" t="s">
        <v>4066</v>
      </c>
      <c r="S2735" t="s">
        <v>4067</v>
      </c>
      <c r="T2735" t="s">
        <v>4068</v>
      </c>
      <c r="V2735" t="s">
        <v>4069</v>
      </c>
      <c r="W2735">
        <v>0</v>
      </c>
      <c r="X2735" t="s">
        <v>7</v>
      </c>
      <c r="Y2735">
        <v>35</v>
      </c>
      <c r="Z2735">
        <v>25</v>
      </c>
      <c r="AA2735">
        <v>49</v>
      </c>
      <c r="AB2735">
        <v>25</v>
      </c>
      <c r="AC2735">
        <v>89.2</v>
      </c>
      <c r="AD2735">
        <v>1</v>
      </c>
      <c r="AF2735" t="s">
        <v>4072</v>
      </c>
      <c r="AG2735">
        <v>0.35193200000000002</v>
      </c>
      <c r="AH2735">
        <v>0.49113699999999999</v>
      </c>
      <c r="AI2735">
        <v>1.19591E-2</v>
      </c>
      <c r="AJ2735">
        <f t="shared" si="588"/>
        <v>-1.19591E-2</v>
      </c>
      <c r="AK2735">
        <v>0.81784800000000002</v>
      </c>
      <c r="AL2735" t="str">
        <f t="shared" si="589"/>
        <v/>
      </c>
      <c r="AM2735" t="str">
        <f t="shared" si="590"/>
        <v/>
      </c>
      <c r="AN2735" t="str">
        <f t="shared" si="591"/>
        <v/>
      </c>
      <c r="AO2735" t="str">
        <f t="shared" si="592"/>
        <v/>
      </c>
      <c r="AQ2735">
        <v>0.30916100000000002</v>
      </c>
      <c r="AR2735">
        <v>0.53365200000000002</v>
      </c>
      <c r="AS2735">
        <v>1.4186600000000001E-2</v>
      </c>
      <c r="AT2735">
        <f t="shared" si="593"/>
        <v>-1.4186600000000001E-2</v>
      </c>
      <c r="AU2735">
        <v>0.73382099999999995</v>
      </c>
      <c r="AV2735" t="str">
        <f t="shared" si="594"/>
        <v/>
      </c>
      <c r="AW2735" t="str">
        <f t="shared" si="595"/>
        <v/>
      </c>
      <c r="AX2735" t="str">
        <f t="shared" si="596"/>
        <v/>
      </c>
      <c r="AY2735" t="str">
        <f t="shared" si="597"/>
        <v/>
      </c>
      <c r="BA2735" s="5" t="str">
        <f t="shared" si="598"/>
        <v/>
      </c>
      <c r="BB2735" s="5" t="str">
        <f t="shared" si="599"/>
        <v/>
      </c>
      <c r="BC2735" s="5" t="str">
        <f t="shared" si="600"/>
        <v/>
      </c>
      <c r="BD2735" s="5" t="str">
        <f t="shared" si="601"/>
        <v/>
      </c>
      <c r="BF2735" t="s">
        <v>4070</v>
      </c>
      <c r="BG2735" t="s">
        <v>4071</v>
      </c>
      <c r="BH2735" t="s">
        <v>4072</v>
      </c>
      <c r="BJ2735" t="s">
        <v>4073</v>
      </c>
      <c r="BK2735" t="s">
        <v>4074</v>
      </c>
    </row>
    <row r="2736" spans="1:63" x14ac:dyDescent="0.3">
      <c r="A2736">
        <v>9.5654800000000009</v>
      </c>
      <c r="B2736">
        <v>9.6180199999999996</v>
      </c>
      <c r="C2736">
        <v>9.68492</v>
      </c>
      <c r="D2736">
        <v>9.6416900000000005</v>
      </c>
      <c r="E2736">
        <v>9.5840200000000006</v>
      </c>
      <c r="F2736">
        <v>9.6720699999999997</v>
      </c>
      <c r="G2736">
        <v>9.5253200000000007</v>
      </c>
      <c r="H2736">
        <v>9.6817700000000002</v>
      </c>
      <c r="I2736">
        <v>8.8890499999999992</v>
      </c>
      <c r="J2736">
        <v>8.94895</v>
      </c>
      <c r="K2736">
        <v>9.1233500000000003</v>
      </c>
      <c r="L2736">
        <v>9.0832099999999993</v>
      </c>
      <c r="M2736" t="s">
        <v>0</v>
      </c>
      <c r="P2736" t="s">
        <v>1</v>
      </c>
      <c r="Q2736" t="s">
        <v>116</v>
      </c>
      <c r="R2736" t="s">
        <v>25960</v>
      </c>
      <c r="S2736" t="s">
        <v>25961</v>
      </c>
      <c r="T2736" t="s">
        <v>2273</v>
      </c>
      <c r="V2736" t="s">
        <v>1378</v>
      </c>
      <c r="W2736">
        <v>0</v>
      </c>
      <c r="X2736" t="s">
        <v>7</v>
      </c>
      <c r="Y2736">
        <v>19</v>
      </c>
      <c r="Z2736">
        <v>5</v>
      </c>
      <c r="AA2736">
        <v>10</v>
      </c>
      <c r="AB2736">
        <v>5</v>
      </c>
      <c r="AC2736">
        <v>30.5</v>
      </c>
      <c r="AD2736">
        <v>1</v>
      </c>
      <c r="AF2736" t="s">
        <v>25964</v>
      </c>
      <c r="AG2736">
        <v>9.5599400000000001E-2</v>
      </c>
      <c r="AH2736">
        <v>0.82979000000000003</v>
      </c>
      <c r="AI2736">
        <v>1.17328E-2</v>
      </c>
      <c r="AJ2736">
        <f t="shared" si="588"/>
        <v>-1.17328E-2</v>
      </c>
      <c r="AK2736">
        <v>0.261546</v>
      </c>
      <c r="AL2736" t="str">
        <f t="shared" si="589"/>
        <v/>
      </c>
      <c r="AM2736" t="str">
        <f t="shared" si="590"/>
        <v/>
      </c>
      <c r="AN2736" t="str">
        <f t="shared" si="591"/>
        <v/>
      </c>
      <c r="AO2736" t="str">
        <f t="shared" si="592"/>
        <v/>
      </c>
      <c r="AQ2736">
        <v>4.2814100000000002</v>
      </c>
      <c r="AR2736">
        <v>1.5333400000000001E-4</v>
      </c>
      <c r="AS2736">
        <v>0.61638999999999999</v>
      </c>
      <c r="AT2736">
        <f t="shared" si="593"/>
        <v>-0.61638999999999999</v>
      </c>
      <c r="AU2736">
        <v>10.180099999999999</v>
      </c>
      <c r="AV2736" t="str">
        <f t="shared" si="594"/>
        <v/>
      </c>
      <c r="AW2736" t="str">
        <f t="shared" si="595"/>
        <v/>
      </c>
      <c r="AX2736" t="str">
        <f t="shared" si="596"/>
        <v/>
      </c>
      <c r="AY2736" t="str">
        <f t="shared" si="597"/>
        <v>+</v>
      </c>
      <c r="BA2736" s="5" t="str">
        <f t="shared" si="598"/>
        <v/>
      </c>
      <c r="BB2736" s="5" t="str">
        <f t="shared" si="599"/>
        <v/>
      </c>
      <c r="BC2736" s="5" t="str">
        <f t="shared" si="600"/>
        <v/>
      </c>
      <c r="BD2736" s="5" t="str">
        <f t="shared" si="601"/>
        <v/>
      </c>
      <c r="BF2736" t="s">
        <v>25962</v>
      </c>
      <c r="BG2736" t="s">
        <v>25963</v>
      </c>
      <c r="BH2736" t="s">
        <v>25964</v>
      </c>
      <c r="BK2736" t="s">
        <v>25965</v>
      </c>
    </row>
    <row r="2737" spans="1:63" x14ac:dyDescent="0.3">
      <c r="A2737">
        <v>13.156599999999999</v>
      </c>
      <c r="B2737">
        <v>13.1454</v>
      </c>
      <c r="C2737">
        <v>13.167</v>
      </c>
      <c r="D2737">
        <v>13.1503</v>
      </c>
      <c r="E2737">
        <v>13.1532</v>
      </c>
      <c r="F2737">
        <v>13.1708</v>
      </c>
      <c r="G2737">
        <v>13.1502</v>
      </c>
      <c r="H2737">
        <v>13.098800000000001</v>
      </c>
      <c r="I2737">
        <v>13.103</v>
      </c>
      <c r="J2737">
        <v>13.107799999999999</v>
      </c>
      <c r="K2737">
        <v>13.1226</v>
      </c>
      <c r="L2737">
        <v>13.094900000000001</v>
      </c>
      <c r="M2737" t="s">
        <v>0</v>
      </c>
      <c r="P2737" t="s">
        <v>1</v>
      </c>
      <c r="Q2737" t="s">
        <v>116</v>
      </c>
      <c r="R2737" t="s">
        <v>978</v>
      </c>
      <c r="S2737" t="s">
        <v>979</v>
      </c>
      <c r="T2737" t="s">
        <v>980</v>
      </c>
      <c r="U2737" t="s">
        <v>345</v>
      </c>
      <c r="V2737" t="s">
        <v>981</v>
      </c>
      <c r="W2737">
        <v>0</v>
      </c>
      <c r="X2737" t="s">
        <v>7</v>
      </c>
      <c r="Y2737">
        <v>51</v>
      </c>
      <c r="Z2737">
        <v>34</v>
      </c>
      <c r="AA2737">
        <v>112</v>
      </c>
      <c r="AB2737">
        <v>34</v>
      </c>
      <c r="AC2737">
        <v>92.4</v>
      </c>
      <c r="AD2737">
        <v>1</v>
      </c>
      <c r="AF2737" t="s">
        <v>984</v>
      </c>
      <c r="AG2737">
        <v>0.29976399999999997</v>
      </c>
      <c r="AH2737">
        <v>0.54658200000000001</v>
      </c>
      <c r="AI2737">
        <v>1.1572600000000001E-2</v>
      </c>
      <c r="AJ2737">
        <f t="shared" si="588"/>
        <v>-1.1572600000000001E-2</v>
      </c>
      <c r="AK2737">
        <v>0.71501700000000001</v>
      </c>
      <c r="AL2737" t="str">
        <f t="shared" si="589"/>
        <v/>
      </c>
      <c r="AM2737" t="str">
        <f t="shared" si="590"/>
        <v/>
      </c>
      <c r="AN2737" t="str">
        <f t="shared" si="591"/>
        <v/>
      </c>
      <c r="AO2737" t="str">
        <f t="shared" si="592"/>
        <v/>
      </c>
      <c r="AQ2737">
        <v>3.1636299999999999</v>
      </c>
      <c r="AR2737">
        <v>1.37046E-3</v>
      </c>
      <c r="AS2737">
        <v>4.7788400000000002E-2</v>
      </c>
      <c r="AT2737">
        <f t="shared" si="593"/>
        <v>-4.7788400000000002E-2</v>
      </c>
      <c r="AU2737">
        <v>6.3992899999999997</v>
      </c>
      <c r="AV2737" t="str">
        <f t="shared" si="594"/>
        <v/>
      </c>
      <c r="AW2737" t="str">
        <f t="shared" si="595"/>
        <v/>
      </c>
      <c r="AX2737" t="str">
        <f t="shared" si="596"/>
        <v/>
      </c>
      <c r="AY2737" t="str">
        <f t="shared" si="597"/>
        <v/>
      </c>
      <c r="BA2737" s="5" t="str">
        <f t="shared" si="598"/>
        <v/>
      </c>
      <c r="BB2737" s="5" t="str">
        <f t="shared" si="599"/>
        <v/>
      </c>
      <c r="BC2737" s="5" t="str">
        <f t="shared" si="600"/>
        <v/>
      </c>
      <c r="BD2737" s="5" t="str">
        <f t="shared" si="601"/>
        <v/>
      </c>
      <c r="BF2737" t="s">
        <v>982</v>
      </c>
      <c r="BG2737" t="s">
        <v>983</v>
      </c>
      <c r="BH2737" t="s">
        <v>984</v>
      </c>
      <c r="BJ2737" t="s">
        <v>603</v>
      </c>
      <c r="BK2737" t="s">
        <v>985</v>
      </c>
    </row>
    <row r="2738" spans="1:63" x14ac:dyDescent="0.3">
      <c r="A2738">
        <v>6.82782</v>
      </c>
      <c r="B2738">
        <v>6.7996100000000004</v>
      </c>
      <c r="C2738">
        <v>6.7387699999999997</v>
      </c>
      <c r="D2738">
        <v>6.7905100000000003</v>
      </c>
      <c r="E2738">
        <v>6.8214600000000001</v>
      </c>
      <c r="F2738">
        <v>6.7347099999999998</v>
      </c>
      <c r="G2738">
        <v>6.7481900000000001</v>
      </c>
      <c r="H2738">
        <v>6.8060700000000001</v>
      </c>
      <c r="I2738">
        <v>6.5204199999999997</v>
      </c>
      <c r="J2738">
        <v>6.66676</v>
      </c>
      <c r="K2738">
        <v>6.5360500000000004</v>
      </c>
      <c r="L2738">
        <v>6.2649100000000004</v>
      </c>
      <c r="M2738" t="s">
        <v>0</v>
      </c>
      <c r="P2738" t="s">
        <v>1</v>
      </c>
      <c r="Q2738" t="s">
        <v>116</v>
      </c>
      <c r="R2738" t="s">
        <v>30219</v>
      </c>
      <c r="S2738" t="s">
        <v>30220</v>
      </c>
      <c r="T2738" t="s">
        <v>30221</v>
      </c>
      <c r="U2738" t="s">
        <v>30222</v>
      </c>
      <c r="V2738" t="s">
        <v>30223</v>
      </c>
      <c r="W2738">
        <v>0</v>
      </c>
      <c r="X2738" t="s">
        <v>7</v>
      </c>
      <c r="Y2738">
        <v>7</v>
      </c>
      <c r="Z2738">
        <v>4</v>
      </c>
      <c r="AA2738">
        <v>4</v>
      </c>
      <c r="AB2738">
        <v>4</v>
      </c>
      <c r="AC2738">
        <v>83.5</v>
      </c>
      <c r="AD2738">
        <v>1</v>
      </c>
      <c r="AF2738" t="s">
        <v>30226</v>
      </c>
      <c r="AG2738">
        <v>0.15711800000000001</v>
      </c>
      <c r="AH2738">
        <v>0.73112999999999995</v>
      </c>
      <c r="AI2738">
        <v>1.15701E-2</v>
      </c>
      <c r="AJ2738">
        <f t="shared" si="588"/>
        <v>-1.15701E-2</v>
      </c>
      <c r="AK2738">
        <v>0.40943299999999999</v>
      </c>
      <c r="AL2738" t="str">
        <f t="shared" si="589"/>
        <v/>
      </c>
      <c r="AM2738" t="str">
        <f t="shared" si="590"/>
        <v/>
      </c>
      <c r="AN2738" t="str">
        <f t="shared" si="591"/>
        <v/>
      </c>
      <c r="AO2738" t="str">
        <f t="shared" si="592"/>
        <v/>
      </c>
      <c r="AQ2738">
        <v>1.83561</v>
      </c>
      <c r="AR2738">
        <v>2.1175099999999999E-2</v>
      </c>
      <c r="AS2738">
        <v>0.29214000000000001</v>
      </c>
      <c r="AT2738">
        <f t="shared" si="593"/>
        <v>-0.29214000000000001</v>
      </c>
      <c r="AU2738">
        <v>3.3941300000000001</v>
      </c>
      <c r="AV2738" t="str">
        <f t="shared" si="594"/>
        <v/>
      </c>
      <c r="AW2738" t="str">
        <f t="shared" si="595"/>
        <v/>
      </c>
      <c r="AX2738" t="str">
        <f t="shared" si="596"/>
        <v/>
      </c>
      <c r="AY2738" t="str">
        <f t="shared" si="597"/>
        <v/>
      </c>
      <c r="BA2738" s="5" t="str">
        <f t="shared" si="598"/>
        <v/>
      </c>
      <c r="BB2738" s="5" t="str">
        <f t="shared" si="599"/>
        <v/>
      </c>
      <c r="BC2738" s="5" t="str">
        <f t="shared" si="600"/>
        <v/>
      </c>
      <c r="BD2738" s="5" t="str">
        <f t="shared" si="601"/>
        <v/>
      </c>
      <c r="BF2738" t="s">
        <v>30224</v>
      </c>
      <c r="BG2738" t="s">
        <v>30225</v>
      </c>
      <c r="BH2738" t="s">
        <v>30226</v>
      </c>
      <c r="BI2738" t="s">
        <v>30227</v>
      </c>
      <c r="BJ2738" t="s">
        <v>30228</v>
      </c>
      <c r="BK2738" t="s">
        <v>30229</v>
      </c>
    </row>
    <row r="2739" spans="1:63" x14ac:dyDescent="0.3">
      <c r="A2739">
        <v>3.5484399999999998</v>
      </c>
      <c r="B2739">
        <v>3.5484399999999998</v>
      </c>
      <c r="C2739">
        <v>3.76553</v>
      </c>
      <c r="D2739">
        <v>3.5360499999999999</v>
      </c>
      <c r="E2739">
        <v>3.2479300000000002</v>
      </c>
      <c r="F2739">
        <v>3.70044</v>
      </c>
      <c r="G2739">
        <v>3.5360499999999999</v>
      </c>
      <c r="H2739">
        <v>3.8679000000000001</v>
      </c>
      <c r="I2739">
        <v>3.5360499999999999</v>
      </c>
      <c r="J2739">
        <v>4.0179200000000002</v>
      </c>
      <c r="K2739">
        <v>3.4724900000000001</v>
      </c>
      <c r="L2739">
        <v>3.62059</v>
      </c>
      <c r="M2739" t="s">
        <v>0</v>
      </c>
      <c r="R2739" t="s">
        <v>42217</v>
      </c>
      <c r="S2739" t="s">
        <v>42218</v>
      </c>
      <c r="T2739" t="s">
        <v>42219</v>
      </c>
      <c r="V2739" t="s">
        <v>42220</v>
      </c>
      <c r="W2739">
        <v>0</v>
      </c>
      <c r="X2739" t="s">
        <v>7</v>
      </c>
      <c r="Y2739">
        <v>1</v>
      </c>
      <c r="Z2739">
        <v>1</v>
      </c>
      <c r="AA2739">
        <v>1</v>
      </c>
      <c r="AB2739">
        <v>1</v>
      </c>
      <c r="AC2739">
        <v>80.099999999999994</v>
      </c>
      <c r="AD2739">
        <v>1</v>
      </c>
      <c r="AF2739" t="s">
        <v>42223</v>
      </c>
      <c r="AG2739">
        <v>2.7602600000000001E-2</v>
      </c>
      <c r="AH2739">
        <v>0.94998300000000002</v>
      </c>
      <c r="AI2739">
        <v>1.1536100000000001E-2</v>
      </c>
      <c r="AJ2739">
        <f t="shared" si="588"/>
        <v>-1.1536100000000001E-2</v>
      </c>
      <c r="AK2739">
        <v>8.0548800000000004E-2</v>
      </c>
      <c r="AL2739" t="str">
        <f t="shared" si="589"/>
        <v/>
      </c>
      <c r="AM2739" t="str">
        <f t="shared" si="590"/>
        <v/>
      </c>
      <c r="AN2739" t="str">
        <f t="shared" si="591"/>
        <v/>
      </c>
      <c r="AO2739" t="str">
        <f t="shared" si="592"/>
        <v/>
      </c>
      <c r="AQ2739">
        <v>0.18029500000000001</v>
      </c>
      <c r="AR2739">
        <v>0.69555400000000001</v>
      </c>
      <c r="AS2739">
        <v>-6.2147000000000001E-2</v>
      </c>
      <c r="AT2739">
        <f t="shared" si="593"/>
        <v>6.2147000000000001E-2</v>
      </c>
      <c r="AU2739">
        <v>-0.46216800000000002</v>
      </c>
      <c r="AV2739" t="str">
        <f t="shared" si="594"/>
        <v/>
      </c>
      <c r="AW2739" t="str">
        <f t="shared" si="595"/>
        <v/>
      </c>
      <c r="AX2739" t="str">
        <f t="shared" si="596"/>
        <v/>
      </c>
      <c r="AY2739" t="str">
        <f t="shared" si="597"/>
        <v/>
      </c>
      <c r="BA2739" s="5" t="str">
        <f t="shared" si="598"/>
        <v/>
      </c>
      <c r="BB2739" s="5" t="str">
        <f t="shared" si="599"/>
        <v/>
      </c>
      <c r="BC2739" s="5" t="str">
        <f t="shared" si="600"/>
        <v/>
      </c>
      <c r="BD2739" s="5" t="str">
        <f t="shared" si="601"/>
        <v/>
      </c>
      <c r="BF2739" t="s">
        <v>42221</v>
      </c>
      <c r="BG2739" t="s">
        <v>42222</v>
      </c>
      <c r="BH2739" t="s">
        <v>42223</v>
      </c>
      <c r="BI2739" t="s">
        <v>42224</v>
      </c>
      <c r="BJ2739" t="s">
        <v>42225</v>
      </c>
      <c r="BK2739" t="s">
        <v>42226</v>
      </c>
    </row>
    <row r="2740" spans="1:63" x14ac:dyDescent="0.3">
      <c r="A2740">
        <v>5.7441599999999999</v>
      </c>
      <c r="B2740">
        <v>5.8021900000000004</v>
      </c>
      <c r="C2740">
        <v>5.9092900000000004</v>
      </c>
      <c r="D2740">
        <v>5.9401700000000002</v>
      </c>
      <c r="E2740">
        <v>5.8629499999999997</v>
      </c>
      <c r="F2740">
        <v>5.8654200000000003</v>
      </c>
      <c r="G2740">
        <v>5.8505000000000003</v>
      </c>
      <c r="H2740">
        <v>5.7708300000000001</v>
      </c>
      <c r="I2740">
        <v>6.2779800000000003</v>
      </c>
      <c r="J2740">
        <v>6.14771</v>
      </c>
      <c r="K2740">
        <v>6.0874600000000001</v>
      </c>
      <c r="L2740">
        <v>6.0596100000000002</v>
      </c>
      <c r="M2740" t="s">
        <v>0</v>
      </c>
      <c r="P2740" t="s">
        <v>1</v>
      </c>
      <c r="Q2740" t="s">
        <v>116</v>
      </c>
      <c r="R2740" t="s">
        <v>40343</v>
      </c>
      <c r="S2740" t="s">
        <v>40344</v>
      </c>
      <c r="W2740">
        <v>0</v>
      </c>
      <c r="X2740" t="s">
        <v>7</v>
      </c>
      <c r="Y2740">
        <v>3</v>
      </c>
      <c r="Z2740">
        <v>1</v>
      </c>
      <c r="AA2740">
        <v>1</v>
      </c>
      <c r="AB2740">
        <v>1</v>
      </c>
      <c r="AC2740">
        <v>60.2</v>
      </c>
      <c r="AD2740">
        <v>1</v>
      </c>
      <c r="AF2740" t="s">
        <v>40347</v>
      </c>
      <c r="AG2740">
        <v>8.1679199999999993E-2</v>
      </c>
      <c r="AH2740">
        <v>0.85285999999999995</v>
      </c>
      <c r="AI2740">
        <v>1.1528500000000001E-2</v>
      </c>
      <c r="AJ2740">
        <f t="shared" si="588"/>
        <v>-1.1528500000000001E-2</v>
      </c>
      <c r="AK2740">
        <v>0.22620100000000001</v>
      </c>
      <c r="AL2740" t="str">
        <f t="shared" si="589"/>
        <v/>
      </c>
      <c r="AM2740" t="str">
        <f t="shared" si="590"/>
        <v/>
      </c>
      <c r="AN2740" t="str">
        <f t="shared" si="591"/>
        <v/>
      </c>
      <c r="AO2740" t="str">
        <f t="shared" si="592"/>
        <v/>
      </c>
      <c r="AQ2740">
        <v>2.3451399999999998</v>
      </c>
      <c r="AR2740">
        <v>7.3226300000000001E-3</v>
      </c>
      <c r="AS2740">
        <v>-0.29424</v>
      </c>
      <c r="AT2740">
        <f t="shared" si="593"/>
        <v>0.29424</v>
      </c>
      <c r="AU2740">
        <v>-4.4104700000000001</v>
      </c>
      <c r="AV2740" t="str">
        <f t="shared" si="594"/>
        <v/>
      </c>
      <c r="AW2740" t="str">
        <f t="shared" si="595"/>
        <v/>
      </c>
      <c r="AX2740" t="str">
        <f t="shared" si="596"/>
        <v/>
      </c>
      <c r="AY2740" t="str">
        <f t="shared" si="597"/>
        <v/>
      </c>
      <c r="BA2740" s="5" t="str">
        <f t="shared" si="598"/>
        <v/>
      </c>
      <c r="BB2740" s="5" t="str">
        <f t="shared" si="599"/>
        <v/>
      </c>
      <c r="BC2740" s="5" t="str">
        <f t="shared" si="600"/>
        <v/>
      </c>
      <c r="BD2740" s="5" t="str">
        <f t="shared" si="601"/>
        <v/>
      </c>
      <c r="BF2740" t="s">
        <v>40345</v>
      </c>
      <c r="BG2740" t="s">
        <v>40346</v>
      </c>
      <c r="BH2740" t="s">
        <v>40347</v>
      </c>
      <c r="BK2740" t="s">
        <v>40348</v>
      </c>
    </row>
    <row r="2741" spans="1:63" x14ac:dyDescent="0.3">
      <c r="A2741">
        <v>11.0456</v>
      </c>
      <c r="B2741">
        <v>11.011900000000001</v>
      </c>
      <c r="C2741">
        <v>11.0739</v>
      </c>
      <c r="D2741">
        <v>11.0116</v>
      </c>
      <c r="E2741">
        <v>11.011200000000001</v>
      </c>
      <c r="F2741">
        <v>11.035399999999999</v>
      </c>
      <c r="G2741">
        <v>11.0533</v>
      </c>
      <c r="H2741">
        <v>10.997199999999999</v>
      </c>
      <c r="I2741">
        <v>10.8042</v>
      </c>
      <c r="J2741">
        <v>10.798400000000001</v>
      </c>
      <c r="K2741">
        <v>10.842700000000001</v>
      </c>
      <c r="L2741">
        <v>10.858499999999999</v>
      </c>
      <c r="M2741" t="s">
        <v>0</v>
      </c>
      <c r="P2741" t="s">
        <v>1</v>
      </c>
      <c r="Q2741" t="s">
        <v>116</v>
      </c>
      <c r="R2741" t="s">
        <v>5170</v>
      </c>
      <c r="S2741" t="s">
        <v>10115</v>
      </c>
      <c r="T2741" t="s">
        <v>10116</v>
      </c>
      <c r="V2741" t="s">
        <v>10117</v>
      </c>
      <c r="W2741">
        <v>0</v>
      </c>
      <c r="X2741" t="s">
        <v>7</v>
      </c>
      <c r="Y2741">
        <v>53</v>
      </c>
      <c r="Z2741">
        <v>9</v>
      </c>
      <c r="AA2741">
        <v>25</v>
      </c>
      <c r="AB2741">
        <v>9</v>
      </c>
      <c r="AC2741">
        <v>25</v>
      </c>
      <c r="AD2741">
        <v>1</v>
      </c>
      <c r="AF2741" t="s">
        <v>10120</v>
      </c>
      <c r="AG2741">
        <v>0.23702400000000001</v>
      </c>
      <c r="AH2741">
        <v>0.62361900000000003</v>
      </c>
      <c r="AI2741">
        <v>1.1430299999999999E-2</v>
      </c>
      <c r="AJ2741">
        <f t="shared" si="588"/>
        <v>-1.1430299999999999E-2</v>
      </c>
      <c r="AK2741">
        <v>0.58574499999999996</v>
      </c>
      <c r="AL2741" t="str">
        <f t="shared" si="589"/>
        <v/>
      </c>
      <c r="AM2741" t="str">
        <f t="shared" si="590"/>
        <v/>
      </c>
      <c r="AN2741" t="str">
        <f t="shared" si="591"/>
        <v/>
      </c>
      <c r="AO2741" t="str">
        <f t="shared" si="592"/>
        <v/>
      </c>
      <c r="AQ2741">
        <v>4.2388300000000001</v>
      </c>
      <c r="AR2741">
        <v>1.67143E-4</v>
      </c>
      <c r="AS2741">
        <v>0.209785</v>
      </c>
      <c r="AT2741">
        <f t="shared" si="593"/>
        <v>-0.209785</v>
      </c>
      <c r="AU2741">
        <v>10.0067</v>
      </c>
      <c r="AV2741" t="str">
        <f t="shared" si="594"/>
        <v/>
      </c>
      <c r="AW2741" t="str">
        <f t="shared" si="595"/>
        <v/>
      </c>
      <c r="AX2741" t="str">
        <f t="shared" si="596"/>
        <v/>
      </c>
      <c r="AY2741" t="str">
        <f t="shared" si="597"/>
        <v/>
      </c>
      <c r="BA2741" s="5" t="str">
        <f t="shared" si="598"/>
        <v/>
      </c>
      <c r="BB2741" s="5" t="str">
        <f t="shared" si="599"/>
        <v/>
      </c>
      <c r="BC2741" s="5" t="str">
        <f t="shared" si="600"/>
        <v/>
      </c>
      <c r="BD2741" s="5" t="str">
        <f t="shared" si="601"/>
        <v/>
      </c>
      <c r="BF2741" t="s">
        <v>10118</v>
      </c>
      <c r="BG2741" t="s">
        <v>10119</v>
      </c>
      <c r="BH2741" t="s">
        <v>10120</v>
      </c>
      <c r="BJ2741" t="s">
        <v>603</v>
      </c>
      <c r="BK2741" t="s">
        <v>10121</v>
      </c>
    </row>
    <row r="2742" spans="1:63" x14ac:dyDescent="0.3">
      <c r="A2742">
        <v>7.7258800000000001</v>
      </c>
      <c r="B2742">
        <v>7.7039</v>
      </c>
      <c r="C2742">
        <v>7.7387699999999997</v>
      </c>
      <c r="D2742">
        <v>7.5743999999999998</v>
      </c>
      <c r="E2742">
        <v>7.7087399999999997</v>
      </c>
      <c r="F2742">
        <v>7.5376099999999999</v>
      </c>
      <c r="G2742">
        <v>7.7407899999999996</v>
      </c>
      <c r="H2742">
        <v>7.7101199999999999</v>
      </c>
      <c r="I2742">
        <v>7.8189000000000002</v>
      </c>
      <c r="J2742">
        <v>7.89724</v>
      </c>
      <c r="K2742">
        <v>7.7892099999999997</v>
      </c>
      <c r="L2742">
        <v>7.7135600000000002</v>
      </c>
      <c r="M2742" t="s">
        <v>0</v>
      </c>
      <c r="R2742" t="s">
        <v>29327</v>
      </c>
      <c r="S2742" t="s">
        <v>29328</v>
      </c>
      <c r="T2742" t="s">
        <v>29329</v>
      </c>
      <c r="U2742" t="s">
        <v>1159</v>
      </c>
      <c r="V2742" t="s">
        <v>29330</v>
      </c>
      <c r="W2742">
        <v>0</v>
      </c>
      <c r="X2742" t="s">
        <v>7</v>
      </c>
      <c r="Y2742">
        <v>6</v>
      </c>
      <c r="Z2742">
        <v>3</v>
      </c>
      <c r="AA2742">
        <v>3</v>
      </c>
      <c r="AB2742">
        <v>3</v>
      </c>
      <c r="AC2742">
        <v>79.5</v>
      </c>
      <c r="AD2742">
        <v>1</v>
      </c>
      <c r="AF2742" t="s">
        <v>29333</v>
      </c>
      <c r="AG2742">
        <v>6.8299299999999993E-2</v>
      </c>
      <c r="AH2742">
        <v>0.87563899999999995</v>
      </c>
      <c r="AI2742">
        <v>1.14243E-2</v>
      </c>
      <c r="AJ2742">
        <f t="shared" si="588"/>
        <v>-1.14243E-2</v>
      </c>
      <c r="AK2742">
        <v>0.19146299999999999</v>
      </c>
      <c r="AL2742" t="str">
        <f t="shared" si="589"/>
        <v/>
      </c>
      <c r="AM2742" t="str">
        <f t="shared" si="590"/>
        <v/>
      </c>
      <c r="AN2742" t="str">
        <f t="shared" si="591"/>
        <v/>
      </c>
      <c r="AO2742" t="str">
        <f t="shared" si="592"/>
        <v/>
      </c>
      <c r="AQ2742">
        <v>1.1664699999999999</v>
      </c>
      <c r="AR2742">
        <v>8.6928199999999997E-2</v>
      </c>
      <c r="AS2742">
        <v>-0.118989</v>
      </c>
      <c r="AT2742">
        <f t="shared" si="593"/>
        <v>0.118989</v>
      </c>
      <c r="AU2742">
        <v>-2.2204100000000002</v>
      </c>
      <c r="AV2742" t="str">
        <f t="shared" si="594"/>
        <v/>
      </c>
      <c r="AW2742" t="str">
        <f t="shared" si="595"/>
        <v/>
      </c>
      <c r="AX2742" t="str">
        <f t="shared" si="596"/>
        <v/>
      </c>
      <c r="AY2742" t="str">
        <f t="shared" si="597"/>
        <v/>
      </c>
      <c r="BA2742" s="5" t="str">
        <f t="shared" si="598"/>
        <v/>
      </c>
      <c r="BB2742" s="5" t="str">
        <f t="shared" si="599"/>
        <v/>
      </c>
      <c r="BC2742" s="5" t="str">
        <f t="shared" si="600"/>
        <v/>
      </c>
      <c r="BD2742" s="5" t="str">
        <f t="shared" si="601"/>
        <v/>
      </c>
      <c r="BF2742" t="s">
        <v>29331</v>
      </c>
      <c r="BG2742" t="s">
        <v>29332</v>
      </c>
      <c r="BH2742" t="s">
        <v>29333</v>
      </c>
      <c r="BI2742" t="s">
        <v>2528</v>
      </c>
      <c r="BJ2742" t="s">
        <v>29334</v>
      </c>
      <c r="BK2742" t="s">
        <v>29335</v>
      </c>
    </row>
    <row r="2743" spans="1:63" x14ac:dyDescent="0.3">
      <c r="A2743">
        <v>11.9907</v>
      </c>
      <c r="B2743">
        <v>11.9758</v>
      </c>
      <c r="C2743">
        <v>12.0227</v>
      </c>
      <c r="D2743">
        <v>12.053800000000001</v>
      </c>
      <c r="E2743">
        <v>11.981400000000001</v>
      </c>
      <c r="F2743">
        <v>12.0105</v>
      </c>
      <c r="G2743">
        <v>11.997</v>
      </c>
      <c r="H2743">
        <v>12.009</v>
      </c>
      <c r="I2743">
        <v>11.7159</v>
      </c>
      <c r="J2743">
        <v>11.767899999999999</v>
      </c>
      <c r="K2743">
        <v>11.815099999999999</v>
      </c>
      <c r="L2743">
        <v>11.795500000000001</v>
      </c>
      <c r="M2743" t="s">
        <v>0</v>
      </c>
      <c r="P2743" t="s">
        <v>1</v>
      </c>
      <c r="Q2743" t="s">
        <v>116</v>
      </c>
      <c r="R2743" t="s">
        <v>7143</v>
      </c>
      <c r="S2743" t="s">
        <v>7144</v>
      </c>
      <c r="T2743" t="s">
        <v>7145</v>
      </c>
      <c r="U2743" t="s">
        <v>7146</v>
      </c>
      <c r="V2743" t="s">
        <v>7147</v>
      </c>
      <c r="W2743">
        <v>0</v>
      </c>
      <c r="X2743" t="s">
        <v>7</v>
      </c>
      <c r="Y2743">
        <v>55</v>
      </c>
      <c r="Z2743">
        <v>24</v>
      </c>
      <c r="AA2743">
        <v>36</v>
      </c>
      <c r="AB2743">
        <v>24</v>
      </c>
      <c r="AC2743">
        <v>52.2</v>
      </c>
      <c r="AD2743">
        <v>1</v>
      </c>
      <c r="AF2743" t="s">
        <v>7150</v>
      </c>
      <c r="AG2743">
        <v>0.245697</v>
      </c>
      <c r="AH2743">
        <v>0.61192999999999997</v>
      </c>
      <c r="AI2743">
        <v>1.12522E-2</v>
      </c>
      <c r="AJ2743">
        <f t="shared" si="588"/>
        <v>-1.12522E-2</v>
      </c>
      <c r="AK2743">
        <v>0.60403399999999996</v>
      </c>
      <c r="AL2743" t="str">
        <f t="shared" si="589"/>
        <v/>
      </c>
      <c r="AM2743" t="str">
        <f t="shared" si="590"/>
        <v/>
      </c>
      <c r="AN2743" t="str">
        <f t="shared" si="591"/>
        <v/>
      </c>
      <c r="AO2743" t="str">
        <f t="shared" si="592"/>
        <v/>
      </c>
      <c r="AQ2743">
        <v>3.8592399999999998</v>
      </c>
      <c r="AR2743">
        <v>3.4871700000000002E-4</v>
      </c>
      <c r="AS2743">
        <v>0.23718</v>
      </c>
      <c r="AT2743">
        <f t="shared" si="593"/>
        <v>-0.23718</v>
      </c>
      <c r="AU2743">
        <v>8.5736699999999999</v>
      </c>
      <c r="AV2743" t="str">
        <f t="shared" si="594"/>
        <v/>
      </c>
      <c r="AW2743" t="str">
        <f t="shared" si="595"/>
        <v/>
      </c>
      <c r="AX2743" t="str">
        <f t="shared" si="596"/>
        <v/>
      </c>
      <c r="AY2743" t="str">
        <f t="shared" si="597"/>
        <v/>
      </c>
      <c r="BA2743" s="5" t="str">
        <f t="shared" si="598"/>
        <v/>
      </c>
      <c r="BB2743" s="5" t="str">
        <f t="shared" si="599"/>
        <v/>
      </c>
      <c r="BC2743" s="5" t="str">
        <f t="shared" si="600"/>
        <v/>
      </c>
      <c r="BD2743" s="5" t="str">
        <f t="shared" si="601"/>
        <v/>
      </c>
      <c r="BF2743" t="s">
        <v>7148</v>
      </c>
      <c r="BG2743" t="s">
        <v>7149</v>
      </c>
      <c r="BH2743" t="s">
        <v>7150</v>
      </c>
      <c r="BI2743" t="s">
        <v>7151</v>
      </c>
      <c r="BJ2743" t="s">
        <v>269</v>
      </c>
      <c r="BK2743" t="s">
        <v>7152</v>
      </c>
    </row>
    <row r="2744" spans="1:63" x14ac:dyDescent="0.3">
      <c r="A2744">
        <v>8.1957400000000007</v>
      </c>
      <c r="B2744">
        <v>8.1313399999999998</v>
      </c>
      <c r="C2744">
        <v>8.2268899999999991</v>
      </c>
      <c r="D2744">
        <v>8.2244799999999998</v>
      </c>
      <c r="E2744">
        <v>8.1918000000000006</v>
      </c>
      <c r="F2744">
        <v>8.1313399999999998</v>
      </c>
      <c r="G2744">
        <v>8.2714599999999994</v>
      </c>
      <c r="H2744">
        <v>8.1395499999999998</v>
      </c>
      <c r="I2744">
        <v>7.9348700000000001</v>
      </c>
      <c r="J2744">
        <v>7.9372299999999996</v>
      </c>
      <c r="K2744">
        <v>7.8789699999999998</v>
      </c>
      <c r="L2744">
        <v>7.8887400000000003</v>
      </c>
      <c r="M2744" t="s">
        <v>0</v>
      </c>
      <c r="P2744" t="s">
        <v>1</v>
      </c>
      <c r="Q2744" t="s">
        <v>116</v>
      </c>
      <c r="R2744" t="s">
        <v>42899</v>
      </c>
      <c r="S2744" t="s">
        <v>42900</v>
      </c>
      <c r="T2744" t="s">
        <v>8723</v>
      </c>
      <c r="V2744" t="s">
        <v>42901</v>
      </c>
      <c r="W2744">
        <v>0</v>
      </c>
      <c r="X2744" t="s">
        <v>7</v>
      </c>
      <c r="Y2744">
        <v>1</v>
      </c>
      <c r="Z2744">
        <v>1</v>
      </c>
      <c r="AA2744">
        <v>1</v>
      </c>
      <c r="AB2744">
        <v>1</v>
      </c>
      <c r="AC2744">
        <v>101.7</v>
      </c>
      <c r="AD2744">
        <v>1</v>
      </c>
      <c r="AF2744" t="s">
        <v>42903</v>
      </c>
      <c r="AG2744">
        <v>0.104154</v>
      </c>
      <c r="AH2744">
        <v>0.81571800000000005</v>
      </c>
      <c r="AI2744">
        <v>1.10765E-2</v>
      </c>
      <c r="AJ2744">
        <f t="shared" si="588"/>
        <v>-1.10765E-2</v>
      </c>
      <c r="AK2744">
        <v>0.28288999999999997</v>
      </c>
      <c r="AL2744" t="str">
        <f t="shared" si="589"/>
        <v/>
      </c>
      <c r="AM2744" t="str">
        <f t="shared" si="590"/>
        <v/>
      </c>
      <c r="AN2744" t="str">
        <f t="shared" si="591"/>
        <v/>
      </c>
      <c r="AO2744" t="str">
        <f t="shared" si="592"/>
        <v/>
      </c>
      <c r="AQ2744">
        <v>4.3734299999999999</v>
      </c>
      <c r="AR2744">
        <v>1.2836999999999999E-4</v>
      </c>
      <c r="AS2744">
        <v>0.284663</v>
      </c>
      <c r="AT2744">
        <f t="shared" si="593"/>
        <v>-0.284663</v>
      </c>
      <c r="AU2744">
        <v>10.5641</v>
      </c>
      <c r="AV2744" t="str">
        <f t="shared" si="594"/>
        <v/>
      </c>
      <c r="AW2744" t="str">
        <f t="shared" si="595"/>
        <v/>
      </c>
      <c r="AX2744" t="str">
        <f t="shared" si="596"/>
        <v/>
      </c>
      <c r="AY2744" t="str">
        <f t="shared" si="597"/>
        <v/>
      </c>
      <c r="BA2744" s="5" t="str">
        <f t="shared" si="598"/>
        <v/>
      </c>
      <c r="BB2744" s="5" t="str">
        <f t="shared" si="599"/>
        <v/>
      </c>
      <c r="BC2744" s="5" t="str">
        <f t="shared" si="600"/>
        <v/>
      </c>
      <c r="BD2744" s="5" t="str">
        <f t="shared" si="601"/>
        <v/>
      </c>
      <c r="BF2744" t="s">
        <v>42902</v>
      </c>
      <c r="BH2744" t="s">
        <v>42903</v>
      </c>
      <c r="BK2744" t="s">
        <v>42904</v>
      </c>
    </row>
    <row r="2745" spans="1:63" x14ac:dyDescent="0.3">
      <c r="A2745">
        <v>10.883800000000001</v>
      </c>
      <c r="B2745">
        <v>10.8689</v>
      </c>
      <c r="C2745">
        <v>10.8841</v>
      </c>
      <c r="D2745">
        <v>10.8553</v>
      </c>
      <c r="E2745">
        <v>10.895200000000001</v>
      </c>
      <c r="F2745">
        <v>10.8353</v>
      </c>
      <c r="G2745">
        <v>10.8072</v>
      </c>
      <c r="H2745">
        <v>10.911</v>
      </c>
      <c r="I2745">
        <v>10.8492</v>
      </c>
      <c r="J2745">
        <v>10.8421</v>
      </c>
      <c r="K2745">
        <v>10.818300000000001</v>
      </c>
      <c r="L2745">
        <v>10.821300000000001</v>
      </c>
      <c r="M2745" t="s">
        <v>0</v>
      </c>
      <c r="P2745" t="s">
        <v>1</v>
      </c>
      <c r="Q2745" t="s">
        <v>116</v>
      </c>
      <c r="R2745" t="s">
        <v>12798</v>
      </c>
      <c r="S2745" t="s">
        <v>12799</v>
      </c>
      <c r="T2745" t="s">
        <v>12800</v>
      </c>
      <c r="U2745" t="s">
        <v>1841</v>
      </c>
      <c r="V2745" t="s">
        <v>12801</v>
      </c>
      <c r="W2745">
        <v>0</v>
      </c>
      <c r="X2745" t="s">
        <v>7</v>
      </c>
      <c r="Y2745">
        <v>34</v>
      </c>
      <c r="Z2745">
        <v>10</v>
      </c>
      <c r="AA2745">
        <v>26</v>
      </c>
      <c r="AB2745">
        <v>10</v>
      </c>
      <c r="AC2745">
        <v>33.9</v>
      </c>
      <c r="AD2745">
        <v>1</v>
      </c>
      <c r="AF2745" t="s">
        <v>12804</v>
      </c>
      <c r="AG2745">
        <v>0.16416600000000001</v>
      </c>
      <c r="AH2745">
        <v>0.72096300000000002</v>
      </c>
      <c r="AI2745">
        <v>1.0842600000000001E-2</v>
      </c>
      <c r="AJ2745">
        <f t="shared" si="588"/>
        <v>-1.0842600000000001E-2</v>
      </c>
      <c r="AK2745">
        <v>0.42562299999999997</v>
      </c>
      <c r="AL2745" t="str">
        <f t="shared" si="589"/>
        <v/>
      </c>
      <c r="AM2745" t="str">
        <f t="shared" si="590"/>
        <v/>
      </c>
      <c r="AN2745" t="str">
        <f t="shared" si="591"/>
        <v/>
      </c>
      <c r="AO2745" t="str">
        <f t="shared" si="592"/>
        <v/>
      </c>
      <c r="AQ2745">
        <v>2.1107</v>
      </c>
      <c r="AR2745">
        <v>1.19355E-2</v>
      </c>
      <c r="AS2745">
        <v>4.02987E-2</v>
      </c>
      <c r="AT2745">
        <f t="shared" si="593"/>
        <v>-4.02987E-2</v>
      </c>
      <c r="AU2745">
        <v>3.9258099999999998</v>
      </c>
      <c r="AV2745" t="str">
        <f t="shared" si="594"/>
        <v/>
      </c>
      <c r="AW2745" t="str">
        <f t="shared" si="595"/>
        <v/>
      </c>
      <c r="AX2745" t="str">
        <f t="shared" si="596"/>
        <v/>
      </c>
      <c r="AY2745" t="str">
        <f t="shared" si="597"/>
        <v/>
      </c>
      <c r="BA2745" s="5" t="str">
        <f t="shared" si="598"/>
        <v/>
      </c>
      <c r="BB2745" s="5" t="str">
        <f t="shared" si="599"/>
        <v/>
      </c>
      <c r="BC2745" s="5" t="str">
        <f t="shared" si="600"/>
        <v/>
      </c>
      <c r="BD2745" s="5" t="str">
        <f t="shared" si="601"/>
        <v/>
      </c>
      <c r="BF2745" t="s">
        <v>12802</v>
      </c>
      <c r="BG2745" t="s">
        <v>12803</v>
      </c>
      <c r="BH2745" t="s">
        <v>12804</v>
      </c>
      <c r="BI2745" t="s">
        <v>1841</v>
      </c>
      <c r="BJ2745" t="s">
        <v>12805</v>
      </c>
      <c r="BK2745" t="s">
        <v>12806</v>
      </c>
    </row>
    <row r="2746" spans="1:63" x14ac:dyDescent="0.3">
      <c r="A2746">
        <v>8.0234799999999993</v>
      </c>
      <c r="B2746">
        <v>8.0503900000000002</v>
      </c>
      <c r="C2746">
        <v>8.1400600000000001</v>
      </c>
      <c r="D2746">
        <v>7.9588400000000004</v>
      </c>
      <c r="E2746">
        <v>8.0372699999999995</v>
      </c>
      <c r="F2746">
        <v>8.11374</v>
      </c>
      <c r="G2746">
        <v>7.9778500000000001</v>
      </c>
      <c r="H2746">
        <v>8.0005600000000001</v>
      </c>
      <c r="I2746">
        <v>8.3496100000000002</v>
      </c>
      <c r="J2746">
        <v>8.46312</v>
      </c>
      <c r="K2746">
        <v>8.3178599999999996</v>
      </c>
      <c r="L2746">
        <v>8.3970300000000009</v>
      </c>
      <c r="M2746" t="s">
        <v>0</v>
      </c>
      <c r="P2746" t="s">
        <v>1</v>
      </c>
      <c r="Q2746" t="s">
        <v>116</v>
      </c>
      <c r="R2746" t="s">
        <v>39261</v>
      </c>
      <c r="S2746" t="s">
        <v>39262</v>
      </c>
      <c r="T2746" t="s">
        <v>1044</v>
      </c>
      <c r="U2746" t="s">
        <v>39263</v>
      </c>
      <c r="V2746" t="s">
        <v>39264</v>
      </c>
      <c r="W2746">
        <v>0</v>
      </c>
      <c r="X2746" t="s">
        <v>7</v>
      </c>
      <c r="Y2746">
        <v>2</v>
      </c>
      <c r="Z2746">
        <v>2</v>
      </c>
      <c r="AA2746">
        <v>2</v>
      </c>
      <c r="AB2746">
        <v>2</v>
      </c>
      <c r="AC2746">
        <v>104.3</v>
      </c>
      <c r="AD2746">
        <v>1</v>
      </c>
      <c r="AF2746" t="s">
        <v>39267</v>
      </c>
      <c r="AG2746">
        <v>8.1634999999999999E-2</v>
      </c>
      <c r="AH2746">
        <v>0.85285999999999995</v>
      </c>
      <c r="AI2746">
        <v>1.08366E-2</v>
      </c>
      <c r="AJ2746">
        <f t="shared" si="588"/>
        <v>-1.08366E-2</v>
      </c>
      <c r="AK2746">
        <v>0.22608700000000001</v>
      </c>
      <c r="AL2746" t="str">
        <f t="shared" si="589"/>
        <v/>
      </c>
      <c r="AM2746" t="str">
        <f t="shared" si="590"/>
        <v/>
      </c>
      <c r="AN2746" t="str">
        <f t="shared" si="591"/>
        <v/>
      </c>
      <c r="AO2746" t="str">
        <f t="shared" si="592"/>
        <v/>
      </c>
      <c r="AQ2746">
        <v>3.33968</v>
      </c>
      <c r="AR2746">
        <v>9.6328500000000003E-4</v>
      </c>
      <c r="AS2746">
        <v>-0.33871200000000001</v>
      </c>
      <c r="AT2746">
        <f t="shared" si="593"/>
        <v>0.33871200000000001</v>
      </c>
      <c r="AU2746">
        <v>-6.9010899999999999</v>
      </c>
      <c r="AV2746" t="str">
        <f t="shared" si="594"/>
        <v/>
      </c>
      <c r="AW2746" t="str">
        <f t="shared" si="595"/>
        <v/>
      </c>
      <c r="AX2746" t="str">
        <f t="shared" si="596"/>
        <v/>
      </c>
      <c r="AY2746" t="str">
        <f t="shared" si="597"/>
        <v/>
      </c>
      <c r="BA2746" s="5" t="str">
        <f t="shared" si="598"/>
        <v/>
      </c>
      <c r="BB2746" s="5" t="str">
        <f t="shared" si="599"/>
        <v/>
      </c>
      <c r="BC2746" s="5" t="str">
        <f t="shared" si="600"/>
        <v/>
      </c>
      <c r="BD2746" s="5" t="str">
        <f t="shared" si="601"/>
        <v/>
      </c>
      <c r="BF2746" t="s">
        <v>39265</v>
      </c>
      <c r="BG2746" t="s">
        <v>39266</v>
      </c>
      <c r="BH2746" t="s">
        <v>39267</v>
      </c>
      <c r="BI2746" t="s">
        <v>39263</v>
      </c>
      <c r="BJ2746" t="s">
        <v>39268</v>
      </c>
      <c r="BK2746" t="s">
        <v>39269</v>
      </c>
    </row>
    <row r="2747" spans="1:63" x14ac:dyDescent="0.3">
      <c r="A2747">
        <v>9.6067800000000005</v>
      </c>
      <c r="B2747">
        <v>9.6171000000000006</v>
      </c>
      <c r="C2747">
        <v>9.6647999999999996</v>
      </c>
      <c r="D2747">
        <v>9.6324500000000004</v>
      </c>
      <c r="E2747">
        <v>9.59544</v>
      </c>
      <c r="F2747">
        <v>9.6533800000000003</v>
      </c>
      <c r="G2747">
        <v>9.6227800000000006</v>
      </c>
      <c r="H2747">
        <v>9.6062200000000004</v>
      </c>
      <c r="I2747">
        <v>9.9304400000000008</v>
      </c>
      <c r="J2747">
        <v>9.8896599999999992</v>
      </c>
      <c r="K2747">
        <v>9.8461200000000009</v>
      </c>
      <c r="L2747">
        <v>9.9122900000000005</v>
      </c>
      <c r="M2747" t="s">
        <v>0</v>
      </c>
      <c r="P2747" t="s">
        <v>1</v>
      </c>
      <c r="Q2747" t="s">
        <v>116</v>
      </c>
      <c r="R2747" t="s">
        <v>6763</v>
      </c>
      <c r="S2747" t="s">
        <v>1273</v>
      </c>
      <c r="T2747" t="s">
        <v>21330</v>
      </c>
      <c r="U2747" t="s">
        <v>470</v>
      </c>
      <c r="V2747" t="s">
        <v>21331</v>
      </c>
      <c r="W2747">
        <v>0</v>
      </c>
      <c r="X2747" t="s">
        <v>7</v>
      </c>
      <c r="Y2747">
        <v>16</v>
      </c>
      <c r="Z2747">
        <v>8</v>
      </c>
      <c r="AA2747">
        <v>10</v>
      </c>
      <c r="AB2747">
        <v>8</v>
      </c>
      <c r="AC2747">
        <v>64.400000000000006</v>
      </c>
      <c r="AD2747">
        <v>1</v>
      </c>
      <c r="AF2747" t="s">
        <v>21334</v>
      </c>
      <c r="AG2747">
        <v>0.246336</v>
      </c>
      <c r="AH2747">
        <v>0.61120200000000002</v>
      </c>
      <c r="AI2747">
        <v>1.08244E-2</v>
      </c>
      <c r="AJ2747">
        <f t="shared" si="588"/>
        <v>-1.08244E-2</v>
      </c>
      <c r="AK2747">
        <v>0.60537700000000005</v>
      </c>
      <c r="AL2747" t="str">
        <f t="shared" si="589"/>
        <v/>
      </c>
      <c r="AM2747" t="str">
        <f t="shared" si="590"/>
        <v/>
      </c>
      <c r="AN2747" t="str">
        <f t="shared" si="591"/>
        <v/>
      </c>
      <c r="AO2747" t="str">
        <f t="shared" si="592"/>
        <v/>
      </c>
      <c r="AQ2747">
        <v>4.6768599999999996</v>
      </c>
      <c r="AR2747" s="1">
        <v>7.1139599999999999E-5</v>
      </c>
      <c r="AS2747">
        <v>-0.26434400000000002</v>
      </c>
      <c r="AT2747">
        <f t="shared" si="593"/>
        <v>0.26434400000000002</v>
      </c>
      <c r="AU2747">
        <v>-11.926299999999999</v>
      </c>
      <c r="AV2747" t="str">
        <f t="shared" si="594"/>
        <v/>
      </c>
      <c r="AW2747" t="str">
        <f t="shared" si="595"/>
        <v/>
      </c>
      <c r="AX2747" t="str">
        <f t="shared" si="596"/>
        <v/>
      </c>
      <c r="AY2747" t="str">
        <f t="shared" si="597"/>
        <v/>
      </c>
      <c r="BA2747" s="5" t="str">
        <f t="shared" si="598"/>
        <v/>
      </c>
      <c r="BB2747" s="5" t="str">
        <f t="shared" si="599"/>
        <v/>
      </c>
      <c r="BC2747" s="5" t="str">
        <f t="shared" si="600"/>
        <v/>
      </c>
      <c r="BD2747" s="5" t="str">
        <f t="shared" si="601"/>
        <v/>
      </c>
      <c r="BF2747" t="s">
        <v>21332</v>
      </c>
      <c r="BG2747" t="s">
        <v>21333</v>
      </c>
      <c r="BH2747" t="s">
        <v>21334</v>
      </c>
      <c r="BI2747" t="s">
        <v>470</v>
      </c>
      <c r="BK2747" t="s">
        <v>21335</v>
      </c>
    </row>
    <row r="2748" spans="1:63" x14ac:dyDescent="0.3">
      <c r="A2748">
        <v>13.801600000000001</v>
      </c>
      <c r="B2748">
        <v>13.789300000000001</v>
      </c>
      <c r="C2748">
        <v>13.7933</v>
      </c>
      <c r="D2748">
        <v>13.7919</v>
      </c>
      <c r="E2748">
        <v>13.819100000000001</v>
      </c>
      <c r="F2748">
        <v>13.775700000000001</v>
      </c>
      <c r="G2748">
        <v>13.7569</v>
      </c>
      <c r="H2748">
        <v>13.7814</v>
      </c>
      <c r="I2748">
        <v>13.522399999999999</v>
      </c>
      <c r="J2748">
        <v>13.5375</v>
      </c>
      <c r="K2748">
        <v>13.5151</v>
      </c>
      <c r="L2748">
        <v>13.507099999999999</v>
      </c>
      <c r="M2748" t="s">
        <v>0</v>
      </c>
      <c r="P2748" t="s">
        <v>1</v>
      </c>
      <c r="Q2748" t="s">
        <v>116</v>
      </c>
      <c r="R2748" t="s">
        <v>1051</v>
      </c>
      <c r="S2748" t="s">
        <v>1052</v>
      </c>
      <c r="T2748" t="s">
        <v>1053</v>
      </c>
      <c r="U2748" t="s">
        <v>1054</v>
      </c>
      <c r="V2748" t="s">
        <v>1055</v>
      </c>
      <c r="W2748">
        <v>6</v>
      </c>
      <c r="X2748" t="s">
        <v>7</v>
      </c>
      <c r="Y2748">
        <v>75</v>
      </c>
      <c r="Z2748">
        <v>28</v>
      </c>
      <c r="AA2748">
        <v>148</v>
      </c>
      <c r="AB2748">
        <v>22</v>
      </c>
      <c r="AC2748">
        <v>39.4</v>
      </c>
      <c r="AD2748">
        <v>1</v>
      </c>
      <c r="AF2748" t="s">
        <v>1058</v>
      </c>
      <c r="AG2748">
        <v>0.34593600000000002</v>
      </c>
      <c r="AH2748">
        <v>0.49719099999999999</v>
      </c>
      <c r="AI2748">
        <v>1.07388E-2</v>
      </c>
      <c r="AJ2748">
        <f t="shared" si="588"/>
        <v>-1.07388E-2</v>
      </c>
      <c r="AK2748">
        <v>0.80621299999999996</v>
      </c>
      <c r="AL2748" t="str">
        <f t="shared" si="589"/>
        <v/>
      </c>
      <c r="AM2748" t="str">
        <f t="shared" si="590"/>
        <v/>
      </c>
      <c r="AN2748" t="str">
        <f t="shared" si="591"/>
        <v/>
      </c>
      <c r="AO2748" t="str">
        <f t="shared" si="592"/>
        <v/>
      </c>
      <c r="AQ2748">
        <v>7.73299</v>
      </c>
      <c r="AR2748" s="1">
        <v>5.2829000000000003E-7</v>
      </c>
      <c r="AS2748">
        <v>0.27349299999999999</v>
      </c>
      <c r="AT2748">
        <f t="shared" si="593"/>
        <v>-0.27349299999999999</v>
      </c>
      <c r="AU2748">
        <v>39.171900000000001</v>
      </c>
      <c r="AV2748" t="str">
        <f t="shared" si="594"/>
        <v/>
      </c>
      <c r="AW2748" t="str">
        <f t="shared" si="595"/>
        <v/>
      </c>
      <c r="AX2748" t="str">
        <f t="shared" si="596"/>
        <v/>
      </c>
      <c r="AY2748" t="str">
        <f t="shared" si="597"/>
        <v/>
      </c>
      <c r="BA2748" s="5" t="str">
        <f t="shared" si="598"/>
        <v/>
      </c>
      <c r="BB2748" s="5" t="str">
        <f t="shared" si="599"/>
        <v/>
      </c>
      <c r="BC2748" s="5" t="str">
        <f t="shared" si="600"/>
        <v/>
      </c>
      <c r="BD2748" s="5" t="str">
        <f t="shared" si="601"/>
        <v/>
      </c>
      <c r="BF2748" t="s">
        <v>1056</v>
      </c>
      <c r="BG2748" t="s">
        <v>1057</v>
      </c>
      <c r="BH2748" t="s">
        <v>1058</v>
      </c>
      <c r="BI2748" t="s">
        <v>1059</v>
      </c>
      <c r="BJ2748" t="s">
        <v>1060</v>
      </c>
      <c r="BK2748" t="s">
        <v>1061</v>
      </c>
    </row>
    <row r="2749" spans="1:63" x14ac:dyDescent="0.3">
      <c r="A2749">
        <v>9.0011299999999999</v>
      </c>
      <c r="B2749">
        <v>9.0898500000000002</v>
      </c>
      <c r="C2749">
        <v>9.2065300000000008</v>
      </c>
      <c r="D2749">
        <v>9.0770800000000005</v>
      </c>
      <c r="E2749">
        <v>9.1181599999999996</v>
      </c>
      <c r="F2749">
        <v>9.0663599999999995</v>
      </c>
      <c r="G2749">
        <v>9.0070300000000003</v>
      </c>
      <c r="H2749">
        <v>9.1405700000000003</v>
      </c>
      <c r="I2749">
        <v>8.9818499999999997</v>
      </c>
      <c r="J2749">
        <v>9.0717300000000005</v>
      </c>
      <c r="K2749">
        <v>8.9920899999999993</v>
      </c>
      <c r="L2749">
        <v>9.1061700000000005</v>
      </c>
      <c r="M2749" t="s">
        <v>0</v>
      </c>
      <c r="R2749" t="s">
        <v>25160</v>
      </c>
      <c r="S2749" t="s">
        <v>25161</v>
      </c>
      <c r="T2749" t="s">
        <v>19045</v>
      </c>
      <c r="V2749" t="s">
        <v>25162</v>
      </c>
      <c r="W2749">
        <v>0</v>
      </c>
      <c r="X2749" t="s">
        <v>7</v>
      </c>
      <c r="Y2749">
        <v>21</v>
      </c>
      <c r="Z2749">
        <v>5</v>
      </c>
      <c r="AA2749">
        <v>5</v>
      </c>
      <c r="AB2749">
        <v>5</v>
      </c>
      <c r="AC2749">
        <v>37.200000000000003</v>
      </c>
      <c r="AD2749">
        <v>1</v>
      </c>
      <c r="AF2749" t="s">
        <v>25165</v>
      </c>
      <c r="AG2749">
        <v>7.3457300000000003E-2</v>
      </c>
      <c r="AH2749">
        <v>0.86718200000000001</v>
      </c>
      <c r="AI2749">
        <v>1.06149E-2</v>
      </c>
      <c r="AJ2749">
        <f t="shared" si="588"/>
        <v>-1.06149E-2</v>
      </c>
      <c r="AK2749">
        <v>0.20494699999999999</v>
      </c>
      <c r="AL2749" t="str">
        <f t="shared" si="589"/>
        <v/>
      </c>
      <c r="AM2749" t="str">
        <f t="shared" si="590"/>
        <v/>
      </c>
      <c r="AN2749" t="str">
        <f t="shared" si="591"/>
        <v/>
      </c>
      <c r="AO2749" t="str">
        <f t="shared" si="592"/>
        <v/>
      </c>
      <c r="AQ2749">
        <v>0.48586800000000002</v>
      </c>
      <c r="AR2749">
        <v>0.36899500000000002</v>
      </c>
      <c r="AS2749">
        <v>5.5684999999999998E-2</v>
      </c>
      <c r="AT2749">
        <f t="shared" si="593"/>
        <v>-5.5684999999999998E-2</v>
      </c>
      <c r="AU2749">
        <v>1.06778</v>
      </c>
      <c r="AV2749" t="str">
        <f t="shared" si="594"/>
        <v/>
      </c>
      <c r="AW2749" t="str">
        <f t="shared" si="595"/>
        <v/>
      </c>
      <c r="AX2749" t="str">
        <f t="shared" si="596"/>
        <v/>
      </c>
      <c r="AY2749" t="str">
        <f t="shared" si="597"/>
        <v/>
      </c>
      <c r="BA2749" s="5" t="str">
        <f t="shared" si="598"/>
        <v/>
      </c>
      <c r="BB2749" s="5" t="str">
        <f t="shared" si="599"/>
        <v/>
      </c>
      <c r="BC2749" s="5" t="str">
        <f t="shared" si="600"/>
        <v/>
      </c>
      <c r="BD2749" s="5" t="str">
        <f t="shared" si="601"/>
        <v/>
      </c>
      <c r="BF2749" t="s">
        <v>25163</v>
      </c>
      <c r="BG2749" t="s">
        <v>25164</v>
      </c>
      <c r="BH2749" t="s">
        <v>25165</v>
      </c>
      <c r="BK2749" t="s">
        <v>25166</v>
      </c>
    </row>
    <row r="2750" spans="1:63" x14ac:dyDescent="0.3">
      <c r="A2750">
        <v>8.6453000000000007</v>
      </c>
      <c r="B2750">
        <v>8.8034800000000004</v>
      </c>
      <c r="C2750">
        <v>8.8332099999999993</v>
      </c>
      <c r="D2750">
        <v>8.8666599999999995</v>
      </c>
      <c r="E2750">
        <v>8.7790599999999994</v>
      </c>
      <c r="F2750">
        <v>8.7628799999999991</v>
      </c>
      <c r="G2750">
        <v>8.7535500000000006</v>
      </c>
      <c r="H2750">
        <v>8.8118599999999994</v>
      </c>
      <c r="I2750">
        <v>8.4623000000000008</v>
      </c>
      <c r="J2750">
        <v>8.5793199999999992</v>
      </c>
      <c r="K2750">
        <v>8.5946999999999996</v>
      </c>
      <c r="L2750">
        <v>8.5988000000000007</v>
      </c>
      <c r="M2750" t="s">
        <v>0</v>
      </c>
      <c r="P2750" t="s">
        <v>1</v>
      </c>
      <c r="Q2750" t="s">
        <v>116</v>
      </c>
      <c r="R2750" t="s">
        <v>19126</v>
      </c>
      <c r="S2750" t="s">
        <v>19127</v>
      </c>
      <c r="T2750" t="s">
        <v>19128</v>
      </c>
      <c r="U2750" t="s">
        <v>7137</v>
      </c>
      <c r="V2750" t="s">
        <v>6925</v>
      </c>
      <c r="W2750">
        <v>0</v>
      </c>
      <c r="X2750" t="s">
        <v>7</v>
      </c>
      <c r="Y2750">
        <v>16</v>
      </c>
      <c r="Z2750">
        <v>5</v>
      </c>
      <c r="AA2750">
        <v>10</v>
      </c>
      <c r="AB2750">
        <v>5</v>
      </c>
      <c r="AC2750">
        <v>42.8</v>
      </c>
      <c r="AD2750">
        <v>1</v>
      </c>
      <c r="AF2750" t="s">
        <v>19131</v>
      </c>
      <c r="AG2750">
        <v>7.3016200000000003E-2</v>
      </c>
      <c r="AH2750">
        <v>0.86790599999999996</v>
      </c>
      <c r="AI2750">
        <v>1.0325000000000001E-2</v>
      </c>
      <c r="AJ2750">
        <f t="shared" si="588"/>
        <v>-1.0325000000000001E-2</v>
      </c>
      <c r="AK2750">
        <v>0.20379900000000001</v>
      </c>
      <c r="AL2750" t="str">
        <f t="shared" si="589"/>
        <v/>
      </c>
      <c r="AM2750" t="str">
        <f t="shared" si="590"/>
        <v/>
      </c>
      <c r="AN2750" t="str">
        <f t="shared" si="591"/>
        <v/>
      </c>
      <c r="AO2750" t="str">
        <f t="shared" si="592"/>
        <v/>
      </c>
      <c r="AQ2750">
        <v>2.09063</v>
      </c>
      <c r="AR2750">
        <v>1.24324E-2</v>
      </c>
      <c r="AS2750">
        <v>0.228385</v>
      </c>
      <c r="AT2750">
        <f t="shared" si="593"/>
        <v>-0.228385</v>
      </c>
      <c r="AU2750">
        <v>3.8857599999999999</v>
      </c>
      <c r="AV2750" t="str">
        <f t="shared" si="594"/>
        <v/>
      </c>
      <c r="AW2750" t="str">
        <f t="shared" si="595"/>
        <v/>
      </c>
      <c r="AX2750" t="str">
        <f t="shared" si="596"/>
        <v/>
      </c>
      <c r="AY2750" t="str">
        <f t="shared" si="597"/>
        <v/>
      </c>
      <c r="BA2750" s="5" t="str">
        <f t="shared" si="598"/>
        <v/>
      </c>
      <c r="BB2750" s="5" t="str">
        <f t="shared" si="599"/>
        <v/>
      </c>
      <c r="BC2750" s="5" t="str">
        <f t="shared" si="600"/>
        <v/>
      </c>
      <c r="BD2750" s="5" t="str">
        <f t="shared" si="601"/>
        <v/>
      </c>
      <c r="BF2750" t="s">
        <v>19129</v>
      </c>
      <c r="BG2750" t="s">
        <v>19130</v>
      </c>
      <c r="BH2750" t="s">
        <v>19131</v>
      </c>
      <c r="BI2750" t="s">
        <v>19132</v>
      </c>
      <c r="BJ2750" t="s">
        <v>19133</v>
      </c>
      <c r="BK2750" t="s">
        <v>19134</v>
      </c>
    </row>
    <row r="2751" spans="1:63" x14ac:dyDescent="0.3">
      <c r="A2751">
        <v>9.4728899999999996</v>
      </c>
      <c r="B2751">
        <v>9.3862900000000007</v>
      </c>
      <c r="C2751">
        <v>9.4838199999999997</v>
      </c>
      <c r="D2751">
        <v>9.4986499999999996</v>
      </c>
      <c r="E2751">
        <v>9.4040800000000004</v>
      </c>
      <c r="F2751">
        <v>9.4421099999999996</v>
      </c>
      <c r="G2751">
        <v>9.4673999999999996</v>
      </c>
      <c r="H2751">
        <v>9.4882399999999993</v>
      </c>
      <c r="I2751">
        <v>9.4222699999999993</v>
      </c>
      <c r="J2751">
        <v>9.6267999999999994</v>
      </c>
      <c r="K2751">
        <v>9.5926399999999994</v>
      </c>
      <c r="L2751">
        <v>9.6302699999999994</v>
      </c>
      <c r="M2751" t="s">
        <v>0</v>
      </c>
      <c r="R2751" t="s">
        <v>20352</v>
      </c>
      <c r="S2751" t="s">
        <v>20353</v>
      </c>
      <c r="T2751" t="s">
        <v>20354</v>
      </c>
      <c r="V2751" t="s">
        <v>2186</v>
      </c>
      <c r="W2751">
        <v>0</v>
      </c>
      <c r="X2751" t="s">
        <v>7</v>
      </c>
      <c r="Y2751">
        <v>18</v>
      </c>
      <c r="Z2751">
        <v>7</v>
      </c>
      <c r="AA2751">
        <v>11</v>
      </c>
      <c r="AB2751">
        <v>7</v>
      </c>
      <c r="AC2751">
        <v>55.8</v>
      </c>
      <c r="AD2751">
        <v>1</v>
      </c>
      <c r="AF2751" t="s">
        <v>20357</v>
      </c>
      <c r="AG2751">
        <v>0.11939</v>
      </c>
      <c r="AH2751">
        <v>0.79098000000000002</v>
      </c>
      <c r="AI2751">
        <v>9.9544500000000001E-3</v>
      </c>
      <c r="AJ2751">
        <f t="shared" si="588"/>
        <v>-9.9544500000000001E-3</v>
      </c>
      <c r="AK2751">
        <v>0.32024200000000003</v>
      </c>
      <c r="AL2751" t="str">
        <f t="shared" si="589"/>
        <v/>
      </c>
      <c r="AM2751" t="str">
        <f t="shared" si="590"/>
        <v/>
      </c>
      <c r="AN2751" t="str">
        <f t="shared" si="591"/>
        <v/>
      </c>
      <c r="AO2751" t="str">
        <f t="shared" si="592"/>
        <v/>
      </c>
      <c r="AQ2751">
        <v>0.99914000000000003</v>
      </c>
      <c r="AR2751">
        <v>0.12421599999999999</v>
      </c>
      <c r="AS2751">
        <v>-0.107584</v>
      </c>
      <c r="AT2751">
        <f t="shared" si="593"/>
        <v>0.107584</v>
      </c>
      <c r="AU2751">
        <v>-1.9417500000000001</v>
      </c>
      <c r="AV2751" t="str">
        <f t="shared" si="594"/>
        <v/>
      </c>
      <c r="AW2751" t="str">
        <f t="shared" si="595"/>
        <v/>
      </c>
      <c r="AX2751" t="str">
        <f t="shared" si="596"/>
        <v/>
      </c>
      <c r="AY2751" t="str">
        <f t="shared" si="597"/>
        <v/>
      </c>
      <c r="BA2751" s="5" t="str">
        <f t="shared" si="598"/>
        <v/>
      </c>
      <c r="BB2751" s="5" t="str">
        <f t="shared" si="599"/>
        <v/>
      </c>
      <c r="BC2751" s="5" t="str">
        <f t="shared" si="600"/>
        <v/>
      </c>
      <c r="BD2751" s="5" t="str">
        <f t="shared" si="601"/>
        <v/>
      </c>
      <c r="BF2751" t="s">
        <v>20355</v>
      </c>
      <c r="BG2751" t="s">
        <v>20356</v>
      </c>
      <c r="BH2751" t="s">
        <v>20357</v>
      </c>
      <c r="BK2751" t="s">
        <v>20358</v>
      </c>
    </row>
    <row r="2752" spans="1:63" x14ac:dyDescent="0.3">
      <c r="A2752">
        <v>7.0948700000000002</v>
      </c>
      <c r="B2752">
        <v>7.1828900000000004</v>
      </c>
      <c r="C2752">
        <v>6.9669400000000001</v>
      </c>
      <c r="D2752">
        <v>7.0223699999999996</v>
      </c>
      <c r="E2752">
        <v>7.1282500000000004</v>
      </c>
      <c r="F2752">
        <v>6.8479999999999999</v>
      </c>
      <c r="G2752">
        <v>7.1649099999999999</v>
      </c>
      <c r="H2752">
        <v>7.0874600000000001</v>
      </c>
      <c r="I2752">
        <v>7.0714600000000001</v>
      </c>
      <c r="J2752">
        <v>7.16289</v>
      </c>
      <c r="K2752">
        <v>7.06393</v>
      </c>
      <c r="L2752">
        <v>7.1487299999999996</v>
      </c>
      <c r="M2752" t="s">
        <v>0</v>
      </c>
      <c r="R2752" t="s">
        <v>18261</v>
      </c>
      <c r="S2752" t="s">
        <v>27528</v>
      </c>
      <c r="T2752" t="s">
        <v>27529</v>
      </c>
      <c r="V2752" t="s">
        <v>27530</v>
      </c>
      <c r="W2752">
        <v>0</v>
      </c>
      <c r="X2752" t="s">
        <v>7</v>
      </c>
      <c r="Y2752">
        <v>14</v>
      </c>
      <c r="Z2752">
        <v>4</v>
      </c>
      <c r="AA2752">
        <v>4</v>
      </c>
      <c r="AB2752">
        <v>4</v>
      </c>
      <c r="AC2752">
        <v>46.7</v>
      </c>
      <c r="AD2752">
        <v>1</v>
      </c>
      <c r="AF2752" t="s">
        <v>27533</v>
      </c>
      <c r="AG2752">
        <v>3.9021100000000003E-2</v>
      </c>
      <c r="AH2752">
        <v>0.92848200000000003</v>
      </c>
      <c r="AI2752">
        <v>9.6119599999999993E-3</v>
      </c>
      <c r="AJ2752">
        <f t="shared" si="588"/>
        <v>-9.6119599999999993E-3</v>
      </c>
      <c r="AK2752">
        <v>0.112536</v>
      </c>
      <c r="AL2752" t="str">
        <f t="shared" si="589"/>
        <v/>
      </c>
      <c r="AM2752" t="str">
        <f t="shared" si="590"/>
        <v/>
      </c>
      <c r="AN2752" t="str">
        <f t="shared" si="591"/>
        <v/>
      </c>
      <c r="AO2752" t="str">
        <f t="shared" si="592"/>
        <v/>
      </c>
      <c r="AQ2752">
        <v>0.36544199999999999</v>
      </c>
      <c r="AR2752">
        <v>0.47581600000000002</v>
      </c>
      <c r="AS2752">
        <v>-4.4988899999999998E-2</v>
      </c>
      <c r="AT2752">
        <f t="shared" si="593"/>
        <v>4.4988899999999998E-2</v>
      </c>
      <c r="AU2752">
        <v>-0.84389899999999995</v>
      </c>
      <c r="AV2752" t="str">
        <f t="shared" si="594"/>
        <v/>
      </c>
      <c r="AW2752" t="str">
        <f t="shared" si="595"/>
        <v/>
      </c>
      <c r="AX2752" t="str">
        <f t="shared" si="596"/>
        <v/>
      </c>
      <c r="AY2752" t="str">
        <f t="shared" si="597"/>
        <v/>
      </c>
      <c r="BA2752" s="5" t="str">
        <f t="shared" si="598"/>
        <v/>
      </c>
      <c r="BB2752" s="5" t="str">
        <f t="shared" si="599"/>
        <v/>
      </c>
      <c r="BC2752" s="5" t="str">
        <f t="shared" si="600"/>
        <v/>
      </c>
      <c r="BD2752" s="5" t="str">
        <f t="shared" si="601"/>
        <v/>
      </c>
      <c r="BF2752" t="s">
        <v>27531</v>
      </c>
      <c r="BG2752" t="s">
        <v>27532</v>
      </c>
      <c r="BH2752" t="s">
        <v>27533</v>
      </c>
      <c r="BJ2752" t="s">
        <v>2072</v>
      </c>
      <c r="BK2752" t="s">
        <v>27534</v>
      </c>
    </row>
    <row r="2753" spans="1:63" x14ac:dyDescent="0.3">
      <c r="A2753">
        <v>14.1479</v>
      </c>
      <c r="B2753">
        <v>14.1492</v>
      </c>
      <c r="C2753">
        <v>14.1364</v>
      </c>
      <c r="D2753">
        <v>14.118600000000001</v>
      </c>
      <c r="E2753">
        <v>14.135400000000001</v>
      </c>
      <c r="F2753">
        <v>14.1142</v>
      </c>
      <c r="G2753">
        <v>14.131</v>
      </c>
      <c r="H2753">
        <v>14.1332</v>
      </c>
      <c r="I2753">
        <v>14.715199999999999</v>
      </c>
      <c r="J2753">
        <v>14.729900000000001</v>
      </c>
      <c r="K2753">
        <v>14.6967</v>
      </c>
      <c r="L2753">
        <v>14.7005</v>
      </c>
      <c r="M2753" t="s">
        <v>0</v>
      </c>
      <c r="P2753" t="s">
        <v>1</v>
      </c>
      <c r="Q2753" t="s">
        <v>116</v>
      </c>
      <c r="R2753" t="s">
        <v>196</v>
      </c>
      <c r="S2753" t="s">
        <v>197</v>
      </c>
      <c r="T2753" t="s">
        <v>198</v>
      </c>
      <c r="U2753" t="s">
        <v>199</v>
      </c>
      <c r="V2753" t="s">
        <v>200</v>
      </c>
      <c r="W2753">
        <v>3</v>
      </c>
      <c r="X2753" t="s">
        <v>7</v>
      </c>
      <c r="Y2753">
        <v>53</v>
      </c>
      <c r="Z2753">
        <v>75</v>
      </c>
      <c r="AA2753">
        <v>187</v>
      </c>
      <c r="AB2753">
        <v>73</v>
      </c>
      <c r="AC2753">
        <v>189.1</v>
      </c>
      <c r="AD2753">
        <v>1</v>
      </c>
      <c r="AF2753" t="s">
        <v>203</v>
      </c>
      <c r="AG2753">
        <v>0.51172499999999999</v>
      </c>
      <c r="AH2753">
        <v>0.352941</v>
      </c>
      <c r="AI2753">
        <v>9.5663099999999997E-3</v>
      </c>
      <c r="AJ2753">
        <f t="shared" si="588"/>
        <v>-9.5663099999999997E-3</v>
      </c>
      <c r="AK2753">
        <v>1.11425</v>
      </c>
      <c r="AL2753" t="str">
        <f t="shared" si="589"/>
        <v/>
      </c>
      <c r="AM2753" t="str">
        <f t="shared" si="590"/>
        <v/>
      </c>
      <c r="AN2753" t="str">
        <f t="shared" si="591"/>
        <v/>
      </c>
      <c r="AO2753" t="str">
        <f t="shared" si="592"/>
        <v/>
      </c>
      <c r="AQ2753">
        <v>8.6249500000000001</v>
      </c>
      <c r="AR2753" s="1">
        <v>1.6395999999999999E-7</v>
      </c>
      <c r="AS2753">
        <v>-0.57255199999999995</v>
      </c>
      <c r="AT2753">
        <f t="shared" si="593"/>
        <v>0.57255199999999995</v>
      </c>
      <c r="AU2753">
        <v>-55.208100000000002</v>
      </c>
      <c r="AV2753" t="str">
        <f t="shared" si="594"/>
        <v/>
      </c>
      <c r="AW2753" t="str">
        <f t="shared" si="595"/>
        <v/>
      </c>
      <c r="AX2753" t="str">
        <f t="shared" si="596"/>
        <v/>
      </c>
      <c r="AY2753" t="str">
        <f t="shared" si="597"/>
        <v/>
      </c>
      <c r="BA2753" s="5" t="str">
        <f t="shared" si="598"/>
        <v/>
      </c>
      <c r="BB2753" s="5" t="str">
        <f t="shared" si="599"/>
        <v/>
      </c>
      <c r="BC2753" s="5" t="str">
        <f t="shared" si="600"/>
        <v/>
      </c>
      <c r="BD2753" s="5" t="str">
        <f t="shared" si="601"/>
        <v/>
      </c>
      <c r="BF2753" t="s">
        <v>201</v>
      </c>
      <c r="BG2753" t="s">
        <v>202</v>
      </c>
      <c r="BH2753" t="s">
        <v>203</v>
      </c>
      <c r="BI2753" t="s">
        <v>204</v>
      </c>
      <c r="BJ2753" t="s">
        <v>205</v>
      </c>
      <c r="BK2753" t="s">
        <v>206</v>
      </c>
    </row>
    <row r="2754" spans="1:63" x14ac:dyDescent="0.3">
      <c r="A2754">
        <v>10.7356</v>
      </c>
      <c r="B2754">
        <v>10.7166</v>
      </c>
      <c r="C2754">
        <v>10.742599999999999</v>
      </c>
      <c r="D2754">
        <v>10.726699999999999</v>
      </c>
      <c r="E2754">
        <v>10.718999999999999</v>
      </c>
      <c r="F2754">
        <v>10.715</v>
      </c>
      <c r="G2754">
        <v>10.7057</v>
      </c>
      <c r="H2754">
        <v>10.744</v>
      </c>
      <c r="I2754">
        <v>10.4361</v>
      </c>
      <c r="J2754">
        <v>10.4146</v>
      </c>
      <c r="K2754">
        <v>10.4405</v>
      </c>
      <c r="L2754">
        <v>10.416600000000001</v>
      </c>
      <c r="M2754" t="s">
        <v>0</v>
      </c>
      <c r="P2754" t="s">
        <v>1</v>
      </c>
      <c r="Q2754" t="s">
        <v>116</v>
      </c>
      <c r="S2754" t="s">
        <v>10913</v>
      </c>
      <c r="T2754" t="s">
        <v>10914</v>
      </c>
      <c r="V2754" t="s">
        <v>6005</v>
      </c>
      <c r="W2754">
        <v>0</v>
      </c>
      <c r="X2754" t="s">
        <v>7</v>
      </c>
      <c r="Y2754">
        <v>30</v>
      </c>
      <c r="Z2754">
        <v>16</v>
      </c>
      <c r="AA2754">
        <v>24</v>
      </c>
      <c r="AB2754">
        <v>13</v>
      </c>
      <c r="AC2754">
        <v>62.6</v>
      </c>
      <c r="AD2754">
        <v>1</v>
      </c>
      <c r="AF2754" t="s">
        <v>10917</v>
      </c>
      <c r="AG2754">
        <v>0.42330499999999999</v>
      </c>
      <c r="AH2754">
        <v>0.42372300000000002</v>
      </c>
      <c r="AI2754">
        <v>9.4509099999999999E-3</v>
      </c>
      <c r="AJ2754">
        <f t="shared" si="588"/>
        <v>-9.4509099999999999E-3</v>
      </c>
      <c r="AK2754">
        <v>0.95317399999999997</v>
      </c>
      <c r="AL2754" t="str">
        <f t="shared" si="589"/>
        <v/>
      </c>
      <c r="AM2754" t="str">
        <f t="shared" si="590"/>
        <v/>
      </c>
      <c r="AN2754" t="str">
        <f t="shared" si="591"/>
        <v/>
      </c>
      <c r="AO2754" t="str">
        <f t="shared" si="592"/>
        <v/>
      </c>
      <c r="AQ2754">
        <v>7.4376800000000003</v>
      </c>
      <c r="AR2754" s="1">
        <v>7.5522100000000004E-7</v>
      </c>
      <c r="AS2754">
        <v>0.30346800000000002</v>
      </c>
      <c r="AT2754">
        <f t="shared" si="593"/>
        <v>-0.30346800000000002</v>
      </c>
      <c r="AU2754">
        <v>34.959600000000002</v>
      </c>
      <c r="AV2754" t="str">
        <f t="shared" si="594"/>
        <v/>
      </c>
      <c r="AW2754" t="str">
        <f t="shared" si="595"/>
        <v/>
      </c>
      <c r="AX2754" t="str">
        <f t="shared" si="596"/>
        <v/>
      </c>
      <c r="AY2754" t="str">
        <f t="shared" si="597"/>
        <v/>
      </c>
      <c r="BA2754" s="5" t="str">
        <f t="shared" si="598"/>
        <v/>
      </c>
      <c r="BB2754" s="5" t="str">
        <f t="shared" si="599"/>
        <v/>
      </c>
      <c r="BC2754" s="5" t="str">
        <f t="shared" si="600"/>
        <v/>
      </c>
      <c r="BD2754" s="5" t="str">
        <f t="shared" si="601"/>
        <v/>
      </c>
      <c r="BF2754" t="s">
        <v>10915</v>
      </c>
      <c r="BG2754" t="s">
        <v>10916</v>
      </c>
      <c r="BH2754" t="s">
        <v>10917</v>
      </c>
      <c r="BK2754" t="s">
        <v>10918</v>
      </c>
    </row>
    <row r="2755" spans="1:63" x14ac:dyDescent="0.3">
      <c r="A2755">
        <v>8.1729299999999991</v>
      </c>
      <c r="B2755">
        <v>8.0617800000000006</v>
      </c>
      <c r="C2755">
        <v>8.1261899999999994</v>
      </c>
      <c r="D2755">
        <v>8.1967199999999991</v>
      </c>
      <c r="E2755">
        <v>8.1246399999999994</v>
      </c>
      <c r="F2755">
        <v>8.0579900000000002</v>
      </c>
      <c r="G2755">
        <v>8.15381</v>
      </c>
      <c r="H2755">
        <v>8.1833899999999993</v>
      </c>
      <c r="I2755">
        <v>8.69</v>
      </c>
      <c r="J2755">
        <v>8.6017700000000001</v>
      </c>
      <c r="K2755">
        <v>8.5649099999999994</v>
      </c>
      <c r="L2755">
        <v>8.5973100000000002</v>
      </c>
      <c r="M2755" t="s">
        <v>0</v>
      </c>
      <c r="P2755" t="s">
        <v>1</v>
      </c>
      <c r="Q2755" t="s">
        <v>116</v>
      </c>
      <c r="R2755" t="s">
        <v>34590</v>
      </c>
      <c r="T2755" t="s">
        <v>34591</v>
      </c>
      <c r="W2755">
        <v>0</v>
      </c>
      <c r="X2755" t="s">
        <v>7</v>
      </c>
      <c r="Y2755">
        <v>16</v>
      </c>
      <c r="Z2755">
        <v>2</v>
      </c>
      <c r="AA2755">
        <v>2</v>
      </c>
      <c r="AB2755">
        <v>2</v>
      </c>
      <c r="AC2755">
        <v>14.9</v>
      </c>
      <c r="AD2755">
        <v>1</v>
      </c>
      <c r="AF2755" t="s">
        <v>34594</v>
      </c>
      <c r="AG2755">
        <v>8.5489800000000005E-2</v>
      </c>
      <c r="AH2755">
        <v>0.84686099999999997</v>
      </c>
      <c r="AI2755">
        <v>9.4482899999999998E-3</v>
      </c>
      <c r="AJ2755">
        <f t="shared" ref="AJ2755:AJ2818" si="602">AI2755*-1</f>
        <v>-9.4482899999999998E-3</v>
      </c>
      <c r="AK2755">
        <v>0.235955</v>
      </c>
      <c r="AL2755" t="str">
        <f t="shared" ref="AL2755:AL2818" si="603">IFERROR(IF(AND(AJ2755&gt;=1,AG2755&gt;1.3),"+",""),"")</f>
        <v/>
      </c>
      <c r="AM2755" t="str">
        <f t="shared" ref="AM2755:AM2818" si="604">IFERROR(IF(AND(AJ2755&gt;=0.58,AG2755&gt;1.3),"+",""),"")</f>
        <v/>
      </c>
      <c r="AN2755" t="str">
        <f t="shared" ref="AN2755:AN2818" si="605">IFERROR(IF(AND(AJ2755&lt;=-1,AG2755&gt;1.3),"+",""),"")</f>
        <v/>
      </c>
      <c r="AO2755" t="str">
        <f t="shared" ref="AO2755:AO2818" si="606">IFERROR(IF(AND(AJ2755&lt;=-0.58,AG2755&gt;1.3),"+",""),"")</f>
        <v/>
      </c>
      <c r="AQ2755">
        <v>4.6597299999999997</v>
      </c>
      <c r="AR2755" s="1">
        <v>7.3562899999999993E-5</v>
      </c>
      <c r="AS2755">
        <v>-0.47409200000000001</v>
      </c>
      <c r="AT2755">
        <f t="shared" ref="AT2755:AT2818" si="607">AS2755*-1</f>
        <v>0.47409200000000001</v>
      </c>
      <c r="AU2755">
        <v>-11.8453</v>
      </c>
      <c r="AV2755" t="str">
        <f t="shared" ref="AV2755:AV2818" si="608">IFERROR(IF(AND(AT2755&gt;=1,AQ2755&gt;1.3),"+",""),"")</f>
        <v/>
      </c>
      <c r="AW2755" t="str">
        <f t="shared" ref="AW2755:AW2818" si="609">IFERROR(IF(AND(AT2755&gt;=0.58,AQ2755&gt;1.3),"+",""),"")</f>
        <v/>
      </c>
      <c r="AX2755" t="str">
        <f t="shared" ref="AX2755:AX2818" si="610">IFERROR(IF(AND(AT2755&lt;=-1,AQ2755&gt;1.3),"+",""),"")</f>
        <v/>
      </c>
      <c r="AY2755" t="str">
        <f t="shared" ref="AY2755:AY2818" si="611">IFERROR(IF(AND(AT2755&lt;=-0.58,AQ2755&gt;1.3),"+",""),"")</f>
        <v/>
      </c>
      <c r="BA2755" s="5" t="str">
        <f t="shared" ref="BA2755:BA2818" si="612">IFERROR(IF(AND(AN2755="+",AX2755="+"),"+",""),"")</f>
        <v/>
      </c>
      <c r="BB2755" s="5" t="str">
        <f t="shared" ref="BB2755:BB2818" si="613">IFERROR(IF(AND(AO2755="+",AY2755="+"),"+",""),"")</f>
        <v/>
      </c>
      <c r="BC2755" s="5" t="str">
        <f t="shared" ref="BC2755:BC2818" si="614">IFERROR(IF(AND(AL2755="+",AV2755="+"),"+",""),"")</f>
        <v/>
      </c>
      <c r="BD2755" s="5" t="str">
        <f t="shared" ref="BD2755:BD2818" si="615">IFERROR(IF(AND(AM2755="+",AW2755="+"),"+",""),"")</f>
        <v/>
      </c>
      <c r="BF2755" t="s">
        <v>34592</v>
      </c>
      <c r="BG2755" t="s">
        <v>34593</v>
      </c>
      <c r="BH2755" t="s">
        <v>34594</v>
      </c>
      <c r="BK2755" t="s">
        <v>34595</v>
      </c>
    </row>
    <row r="2756" spans="1:63" x14ac:dyDescent="0.3">
      <c r="A2756">
        <v>9.8829499999999992</v>
      </c>
      <c r="B2756">
        <v>9.8113700000000001</v>
      </c>
      <c r="C2756">
        <v>9.88218</v>
      </c>
      <c r="D2756">
        <v>9.8654200000000003</v>
      </c>
      <c r="E2756">
        <v>9.8054199999999998</v>
      </c>
      <c r="F2756">
        <v>9.8118599999999994</v>
      </c>
      <c r="G2756">
        <v>9.8336799999999993</v>
      </c>
      <c r="H2756">
        <v>9.9533199999999997</v>
      </c>
      <c r="I2756">
        <v>10.0055</v>
      </c>
      <c r="J2756">
        <v>10.0167</v>
      </c>
      <c r="K2756">
        <v>10.020799999999999</v>
      </c>
      <c r="L2756">
        <v>10.022399999999999</v>
      </c>
      <c r="M2756" t="s">
        <v>0</v>
      </c>
      <c r="P2756" t="s">
        <v>1</v>
      </c>
      <c r="Q2756" t="s">
        <v>116</v>
      </c>
      <c r="R2756" t="s">
        <v>12729</v>
      </c>
      <c r="S2756" t="s">
        <v>12730</v>
      </c>
      <c r="T2756" t="s">
        <v>12731</v>
      </c>
      <c r="U2756" t="s">
        <v>12732</v>
      </c>
      <c r="V2756" t="s">
        <v>12733</v>
      </c>
      <c r="W2756">
        <v>0</v>
      </c>
      <c r="X2756" t="s">
        <v>7</v>
      </c>
      <c r="Y2756">
        <v>40</v>
      </c>
      <c r="Z2756">
        <v>11</v>
      </c>
      <c r="AA2756">
        <v>17</v>
      </c>
      <c r="AB2756">
        <v>11</v>
      </c>
      <c r="AC2756">
        <v>37</v>
      </c>
      <c r="AD2756">
        <v>1</v>
      </c>
      <c r="AF2756" t="s">
        <v>12736</v>
      </c>
      <c r="AG2756">
        <v>8.8828400000000002E-2</v>
      </c>
      <c r="AH2756">
        <v>0.841005</v>
      </c>
      <c r="AI2756">
        <v>9.4125300000000005E-3</v>
      </c>
      <c r="AJ2756">
        <f t="shared" si="602"/>
        <v>-9.4125300000000005E-3</v>
      </c>
      <c r="AK2756">
        <v>0.244451</v>
      </c>
      <c r="AL2756" t="str">
        <f t="shared" si="603"/>
        <v/>
      </c>
      <c r="AM2756" t="str">
        <f t="shared" si="604"/>
        <v/>
      </c>
      <c r="AN2756" t="str">
        <f t="shared" si="605"/>
        <v/>
      </c>
      <c r="AO2756" t="str">
        <f t="shared" si="606"/>
        <v/>
      </c>
      <c r="AQ2756">
        <v>3.9819399999999998</v>
      </c>
      <c r="AR2756">
        <v>2.7334499999999998E-4</v>
      </c>
      <c r="AS2756">
        <v>-0.155857</v>
      </c>
      <c r="AT2756">
        <f t="shared" si="607"/>
        <v>0.155857</v>
      </c>
      <c r="AU2756">
        <v>-9.0156399999999994</v>
      </c>
      <c r="AV2756" t="str">
        <f t="shared" si="608"/>
        <v/>
      </c>
      <c r="AW2756" t="str">
        <f t="shared" si="609"/>
        <v/>
      </c>
      <c r="AX2756" t="str">
        <f t="shared" si="610"/>
        <v/>
      </c>
      <c r="AY2756" t="str">
        <f t="shared" si="611"/>
        <v/>
      </c>
      <c r="BA2756" s="5" t="str">
        <f t="shared" si="612"/>
        <v/>
      </c>
      <c r="BB2756" s="5" t="str">
        <f t="shared" si="613"/>
        <v/>
      </c>
      <c r="BC2756" s="5" t="str">
        <f t="shared" si="614"/>
        <v/>
      </c>
      <c r="BD2756" s="5" t="str">
        <f t="shared" si="615"/>
        <v/>
      </c>
      <c r="BF2756" t="s">
        <v>12734</v>
      </c>
      <c r="BG2756" t="s">
        <v>12735</v>
      </c>
      <c r="BH2756" t="s">
        <v>12736</v>
      </c>
      <c r="BI2756" t="s">
        <v>12732</v>
      </c>
      <c r="BJ2756" t="s">
        <v>12737</v>
      </c>
      <c r="BK2756" t="s">
        <v>12738</v>
      </c>
    </row>
    <row r="2757" spans="1:63" x14ac:dyDescent="0.3">
      <c r="A2757">
        <v>4.0443899999999999</v>
      </c>
      <c r="B2757">
        <v>4.5545900000000001</v>
      </c>
      <c r="C2757">
        <v>4.4396199999999997</v>
      </c>
      <c r="D2757">
        <v>4.1127000000000002</v>
      </c>
      <c r="E2757">
        <v>4.3575499999999998</v>
      </c>
      <c r="F2757">
        <v>4.4127799999999997</v>
      </c>
      <c r="G2757">
        <v>4.2326600000000001</v>
      </c>
      <c r="H2757">
        <v>4.1127000000000002</v>
      </c>
      <c r="I2757">
        <v>4.66676</v>
      </c>
      <c r="J2757">
        <v>4.1210199999999997</v>
      </c>
      <c r="K2757">
        <v>4.3645699999999996</v>
      </c>
      <c r="L2757">
        <v>3.8875299999999999</v>
      </c>
      <c r="M2757" t="s">
        <v>0</v>
      </c>
      <c r="R2757" t="s">
        <v>33359</v>
      </c>
      <c r="S2757" t="s">
        <v>33360</v>
      </c>
      <c r="T2757" t="s">
        <v>33361</v>
      </c>
      <c r="U2757" t="s">
        <v>33362</v>
      </c>
      <c r="V2757" t="s">
        <v>33363</v>
      </c>
      <c r="W2757">
        <v>0</v>
      </c>
      <c r="X2757" t="s">
        <v>7</v>
      </c>
      <c r="Y2757">
        <v>6</v>
      </c>
      <c r="Z2757">
        <v>2</v>
      </c>
      <c r="AA2757">
        <v>2</v>
      </c>
      <c r="AB2757">
        <v>2</v>
      </c>
      <c r="AC2757">
        <v>56.5</v>
      </c>
      <c r="AD2757">
        <v>1</v>
      </c>
      <c r="AF2757" t="s">
        <v>33366</v>
      </c>
      <c r="AG2757">
        <v>2.15242E-2</v>
      </c>
      <c r="AH2757">
        <v>0.96011500000000005</v>
      </c>
      <c r="AI2757">
        <v>8.9030299999999993E-3</v>
      </c>
      <c r="AJ2757">
        <f t="shared" si="602"/>
        <v>-8.9030299999999993E-3</v>
      </c>
      <c r="AK2757">
        <v>6.3217300000000004E-2</v>
      </c>
      <c r="AL2757" t="str">
        <f t="shared" si="603"/>
        <v/>
      </c>
      <c r="AM2757" t="str">
        <f t="shared" si="604"/>
        <v/>
      </c>
      <c r="AN2757" t="str">
        <f t="shared" si="605"/>
        <v/>
      </c>
      <c r="AO2757" t="str">
        <f t="shared" si="606"/>
        <v/>
      </c>
      <c r="AQ2757">
        <v>4.6833300000000001E-2</v>
      </c>
      <c r="AR2757">
        <v>0.90981000000000001</v>
      </c>
      <c r="AS2757">
        <v>2.7858999999999998E-2</v>
      </c>
      <c r="AT2757">
        <f t="shared" si="607"/>
        <v>-2.7858999999999998E-2</v>
      </c>
      <c r="AU2757">
        <v>0.13401399999999999</v>
      </c>
      <c r="AV2757" t="str">
        <f t="shared" si="608"/>
        <v/>
      </c>
      <c r="AW2757" t="str">
        <f t="shared" si="609"/>
        <v/>
      </c>
      <c r="AX2757" t="str">
        <f t="shared" si="610"/>
        <v/>
      </c>
      <c r="AY2757" t="str">
        <f t="shared" si="611"/>
        <v/>
      </c>
      <c r="BA2757" s="5" t="str">
        <f t="shared" si="612"/>
        <v/>
      </c>
      <c r="BB2757" s="5" t="str">
        <f t="shared" si="613"/>
        <v/>
      </c>
      <c r="BC2757" s="5" t="str">
        <f t="shared" si="614"/>
        <v/>
      </c>
      <c r="BD2757" s="5" t="str">
        <f t="shared" si="615"/>
        <v/>
      </c>
      <c r="BF2757" t="s">
        <v>33364</v>
      </c>
      <c r="BG2757" t="s">
        <v>33365</v>
      </c>
      <c r="BH2757" t="s">
        <v>33366</v>
      </c>
      <c r="BI2757" t="s">
        <v>33367</v>
      </c>
      <c r="BJ2757" t="s">
        <v>14403</v>
      </c>
      <c r="BK2757" t="s">
        <v>33368</v>
      </c>
    </row>
    <row r="2758" spans="1:63" x14ac:dyDescent="0.3">
      <c r="A2758">
        <v>13.5837</v>
      </c>
      <c r="B2758">
        <v>13.5848</v>
      </c>
      <c r="C2758">
        <v>13.5853</v>
      </c>
      <c r="D2758">
        <v>13.5352</v>
      </c>
      <c r="E2758">
        <v>13.587999999999999</v>
      </c>
      <c r="F2758">
        <v>13.5625</v>
      </c>
      <c r="G2758">
        <v>13.558299999999999</v>
      </c>
      <c r="H2758">
        <v>13.545500000000001</v>
      </c>
      <c r="I2758">
        <v>13.2944</v>
      </c>
      <c r="J2758">
        <v>13.2927</v>
      </c>
      <c r="K2758">
        <v>13.3071</v>
      </c>
      <c r="L2758">
        <v>13.2943</v>
      </c>
      <c r="M2758" t="s">
        <v>0</v>
      </c>
      <c r="P2758" t="s">
        <v>1</v>
      </c>
      <c r="Q2758" t="s">
        <v>116</v>
      </c>
      <c r="R2758" t="s">
        <v>1281</v>
      </c>
      <c r="S2758" t="s">
        <v>1282</v>
      </c>
      <c r="T2758" t="s">
        <v>1283</v>
      </c>
      <c r="V2758" t="s">
        <v>243</v>
      </c>
      <c r="W2758">
        <v>0</v>
      </c>
      <c r="X2758" t="s">
        <v>7</v>
      </c>
      <c r="Y2758">
        <v>67</v>
      </c>
      <c r="Z2758">
        <v>33</v>
      </c>
      <c r="AA2758">
        <v>94</v>
      </c>
      <c r="AB2758">
        <v>33</v>
      </c>
      <c r="AC2758">
        <v>59.3</v>
      </c>
      <c r="AD2758">
        <v>1</v>
      </c>
      <c r="AF2758" t="s">
        <v>1286</v>
      </c>
      <c r="AG2758">
        <v>0.22880400000000001</v>
      </c>
      <c r="AH2758">
        <v>0.633131</v>
      </c>
      <c r="AI2758">
        <v>8.6526899999999993E-3</v>
      </c>
      <c r="AJ2758">
        <f t="shared" si="602"/>
        <v>-8.6526899999999993E-3</v>
      </c>
      <c r="AK2758">
        <v>0.568272</v>
      </c>
      <c r="AL2758" t="str">
        <f t="shared" si="603"/>
        <v/>
      </c>
      <c r="AM2758" t="str">
        <f t="shared" si="604"/>
        <v/>
      </c>
      <c r="AN2758" t="str">
        <f t="shared" si="605"/>
        <v/>
      </c>
      <c r="AO2758" t="str">
        <f t="shared" si="606"/>
        <v/>
      </c>
      <c r="AQ2758">
        <v>6.1793399999999998</v>
      </c>
      <c r="AR2758" s="1">
        <v>4.9683999999999997E-6</v>
      </c>
      <c r="AS2758">
        <v>0.27512300000000001</v>
      </c>
      <c r="AT2758">
        <f t="shared" si="607"/>
        <v>-0.27512300000000001</v>
      </c>
      <c r="AU2758">
        <v>21.494299999999999</v>
      </c>
      <c r="AV2758" t="str">
        <f t="shared" si="608"/>
        <v/>
      </c>
      <c r="AW2758" t="str">
        <f t="shared" si="609"/>
        <v/>
      </c>
      <c r="AX2758" t="str">
        <f t="shared" si="610"/>
        <v/>
      </c>
      <c r="AY2758" t="str">
        <f t="shared" si="611"/>
        <v/>
      </c>
      <c r="BA2758" s="5" t="str">
        <f t="shared" si="612"/>
        <v/>
      </c>
      <c r="BB2758" s="5" t="str">
        <f t="shared" si="613"/>
        <v/>
      </c>
      <c r="BC2758" s="5" t="str">
        <f t="shared" si="614"/>
        <v/>
      </c>
      <c r="BD2758" s="5" t="str">
        <f t="shared" si="615"/>
        <v/>
      </c>
      <c r="BF2758" t="s">
        <v>1284</v>
      </c>
      <c r="BG2758" t="s">
        <v>1285</v>
      </c>
      <c r="BH2758" t="s">
        <v>1286</v>
      </c>
      <c r="BJ2758" t="s">
        <v>1287</v>
      </c>
      <c r="BK2758" t="s">
        <v>1288</v>
      </c>
    </row>
    <row r="2759" spans="1:63" x14ac:dyDescent="0.3">
      <c r="A2759">
        <v>8.6069600000000008</v>
      </c>
      <c r="B2759">
        <v>8.8079999999999998</v>
      </c>
      <c r="C2759">
        <v>8.7217800000000008</v>
      </c>
      <c r="D2759">
        <v>8.6755999999999993</v>
      </c>
      <c r="E2759">
        <v>8.6990499999999997</v>
      </c>
      <c r="F2759">
        <v>8.6889500000000002</v>
      </c>
      <c r="G2759">
        <v>8.57667</v>
      </c>
      <c r="H2759">
        <v>8.8144200000000001</v>
      </c>
      <c r="I2759">
        <v>8.7565600000000003</v>
      </c>
      <c r="J2759">
        <v>8.8523700000000005</v>
      </c>
      <c r="K2759">
        <v>8.8134599999999992</v>
      </c>
      <c r="L2759">
        <v>8.8467400000000005</v>
      </c>
      <c r="M2759" t="s">
        <v>0</v>
      </c>
      <c r="R2759" t="s">
        <v>28449</v>
      </c>
      <c r="T2759" t="s">
        <v>28450</v>
      </c>
      <c r="V2759" t="s">
        <v>28451</v>
      </c>
      <c r="W2759">
        <v>0</v>
      </c>
      <c r="X2759" t="s">
        <v>7</v>
      </c>
      <c r="Y2759">
        <v>19</v>
      </c>
      <c r="Z2759">
        <v>3</v>
      </c>
      <c r="AA2759">
        <v>4</v>
      </c>
      <c r="AB2759">
        <v>3</v>
      </c>
      <c r="AC2759">
        <v>25.4</v>
      </c>
      <c r="AD2759">
        <v>1</v>
      </c>
      <c r="AF2759" t="s">
        <v>28454</v>
      </c>
      <c r="AG2759">
        <v>4.5071699999999999E-2</v>
      </c>
      <c r="AH2759">
        <v>0.91678599999999999</v>
      </c>
      <c r="AI2759">
        <v>8.31199E-3</v>
      </c>
      <c r="AJ2759">
        <f t="shared" si="602"/>
        <v>-8.31199E-3</v>
      </c>
      <c r="AK2759">
        <v>0.12919900000000001</v>
      </c>
      <c r="AL2759" t="str">
        <f t="shared" si="603"/>
        <v/>
      </c>
      <c r="AM2759" t="str">
        <f t="shared" si="604"/>
        <v/>
      </c>
      <c r="AN2759" t="str">
        <f t="shared" si="605"/>
        <v/>
      </c>
      <c r="AO2759" t="str">
        <f t="shared" si="606"/>
        <v/>
      </c>
      <c r="AQ2759">
        <v>1.27372</v>
      </c>
      <c r="AR2759">
        <v>6.9183499999999995E-2</v>
      </c>
      <c r="AS2759">
        <v>-0.11419700000000001</v>
      </c>
      <c r="AT2759">
        <f t="shared" si="607"/>
        <v>0.11419700000000001</v>
      </c>
      <c r="AU2759">
        <v>-2.4006799999999999</v>
      </c>
      <c r="AV2759" t="str">
        <f t="shared" si="608"/>
        <v/>
      </c>
      <c r="AW2759" t="str">
        <f t="shared" si="609"/>
        <v/>
      </c>
      <c r="AX2759" t="str">
        <f t="shared" si="610"/>
        <v/>
      </c>
      <c r="AY2759" t="str">
        <f t="shared" si="611"/>
        <v/>
      </c>
      <c r="BA2759" s="5" t="str">
        <f t="shared" si="612"/>
        <v/>
      </c>
      <c r="BB2759" s="5" t="str">
        <f t="shared" si="613"/>
        <v/>
      </c>
      <c r="BC2759" s="5" t="str">
        <f t="shared" si="614"/>
        <v/>
      </c>
      <c r="BD2759" s="5" t="str">
        <f t="shared" si="615"/>
        <v/>
      </c>
      <c r="BF2759" t="s">
        <v>28452</v>
      </c>
      <c r="BG2759" t="s">
        <v>28453</v>
      </c>
      <c r="BH2759" t="s">
        <v>28454</v>
      </c>
      <c r="BJ2759" t="s">
        <v>14025</v>
      </c>
      <c r="BK2759" t="s">
        <v>28455</v>
      </c>
    </row>
    <row r="2760" spans="1:63" x14ac:dyDescent="0.3">
      <c r="A2760">
        <v>7.5337199999999998</v>
      </c>
      <c r="B2760">
        <v>7.3601900000000002</v>
      </c>
      <c r="C2760">
        <v>7.7313200000000002</v>
      </c>
      <c r="D2760">
        <v>7.5721299999999996</v>
      </c>
      <c r="E2760">
        <v>7.5834599999999996</v>
      </c>
      <c r="F2760">
        <v>7.5243500000000001</v>
      </c>
      <c r="G2760">
        <v>7.6286300000000002</v>
      </c>
      <c r="H2760">
        <v>7.4279400000000004</v>
      </c>
      <c r="I2760">
        <v>7.7813600000000003</v>
      </c>
      <c r="J2760">
        <v>7.8137800000000004</v>
      </c>
      <c r="K2760">
        <v>7.7238300000000004</v>
      </c>
      <c r="L2760">
        <v>7.75556</v>
      </c>
      <c r="M2760" t="s">
        <v>0</v>
      </c>
      <c r="P2760" t="s">
        <v>1</v>
      </c>
      <c r="Q2760" t="s">
        <v>116</v>
      </c>
      <c r="V2760" t="s">
        <v>28642</v>
      </c>
      <c r="W2760">
        <v>0</v>
      </c>
      <c r="X2760" t="s">
        <v>7</v>
      </c>
      <c r="Y2760">
        <v>32</v>
      </c>
      <c r="Z2760">
        <v>5</v>
      </c>
      <c r="AA2760">
        <v>6</v>
      </c>
      <c r="AB2760">
        <v>5</v>
      </c>
      <c r="AC2760">
        <v>15.5</v>
      </c>
      <c r="AD2760">
        <v>1</v>
      </c>
      <c r="AF2760" t="s">
        <v>28645</v>
      </c>
      <c r="AG2760">
        <v>3.2399400000000002E-2</v>
      </c>
      <c r="AH2760">
        <v>0.94019600000000003</v>
      </c>
      <c r="AI2760">
        <v>8.2460599999999995E-3</v>
      </c>
      <c r="AJ2760">
        <f t="shared" si="602"/>
        <v>-8.2460599999999995E-3</v>
      </c>
      <c r="AK2760">
        <v>9.4075000000000006E-2</v>
      </c>
      <c r="AL2760" t="str">
        <f t="shared" si="603"/>
        <v/>
      </c>
      <c r="AM2760" t="str">
        <f t="shared" si="604"/>
        <v/>
      </c>
      <c r="AN2760" t="str">
        <f t="shared" si="605"/>
        <v/>
      </c>
      <c r="AO2760" t="str">
        <f t="shared" si="606"/>
        <v/>
      </c>
      <c r="AQ2760">
        <v>1.5016799999999999</v>
      </c>
      <c r="AR2760">
        <v>4.27938E-2</v>
      </c>
      <c r="AS2760">
        <v>-0.21929199999999999</v>
      </c>
      <c r="AT2760">
        <f t="shared" si="607"/>
        <v>0.21929199999999999</v>
      </c>
      <c r="AU2760">
        <v>-2.7918400000000001</v>
      </c>
      <c r="AV2760" t="str">
        <f t="shared" si="608"/>
        <v/>
      </c>
      <c r="AW2760" t="str">
        <f t="shared" si="609"/>
        <v/>
      </c>
      <c r="AX2760" t="str">
        <f t="shared" si="610"/>
        <v/>
      </c>
      <c r="AY2760" t="str">
        <f t="shared" si="611"/>
        <v/>
      </c>
      <c r="BA2760" s="5" t="str">
        <f t="shared" si="612"/>
        <v/>
      </c>
      <c r="BB2760" s="5" t="str">
        <f t="shared" si="613"/>
        <v/>
      </c>
      <c r="BC2760" s="5" t="str">
        <f t="shared" si="614"/>
        <v/>
      </c>
      <c r="BD2760" s="5" t="str">
        <f t="shared" si="615"/>
        <v/>
      </c>
      <c r="BF2760" t="s">
        <v>28643</v>
      </c>
      <c r="BG2760" t="s">
        <v>28644</v>
      </c>
      <c r="BH2760" t="s">
        <v>28645</v>
      </c>
      <c r="BK2760" t="s">
        <v>28646</v>
      </c>
    </row>
    <row r="2761" spans="1:63" x14ac:dyDescent="0.3">
      <c r="A2761">
        <v>4.71699</v>
      </c>
      <c r="B2761">
        <v>4.6088100000000001</v>
      </c>
      <c r="C2761">
        <v>5.0089899999999998</v>
      </c>
      <c r="D2761">
        <v>4.7708300000000001</v>
      </c>
      <c r="E2761">
        <v>4.9542000000000002</v>
      </c>
      <c r="F2761">
        <v>4.5172800000000004</v>
      </c>
      <c r="G2761">
        <v>4.7387699999999997</v>
      </c>
      <c r="H2761">
        <v>4.8629499999999997</v>
      </c>
      <c r="I2761">
        <v>6.4144699999999997</v>
      </c>
      <c r="J2761">
        <v>6.1937699999999998</v>
      </c>
      <c r="K2761">
        <v>6.3273299999999999</v>
      </c>
      <c r="L2761">
        <v>6.4545000000000003</v>
      </c>
      <c r="M2761" t="s">
        <v>0</v>
      </c>
      <c r="P2761" t="s">
        <v>1</v>
      </c>
      <c r="Q2761" t="s">
        <v>116</v>
      </c>
      <c r="R2761" t="s">
        <v>38541</v>
      </c>
      <c r="S2761" t="s">
        <v>38542</v>
      </c>
      <c r="T2761" t="s">
        <v>38543</v>
      </c>
      <c r="U2761" t="s">
        <v>38544</v>
      </c>
      <c r="V2761" t="s">
        <v>27338</v>
      </c>
      <c r="W2761">
        <v>0</v>
      </c>
      <c r="X2761" t="s">
        <v>7</v>
      </c>
      <c r="Y2761">
        <v>2</v>
      </c>
      <c r="Z2761">
        <v>1</v>
      </c>
      <c r="AA2761">
        <v>1</v>
      </c>
      <c r="AB2761">
        <v>1</v>
      </c>
      <c r="AC2761">
        <v>56.5</v>
      </c>
      <c r="AD2761">
        <v>1</v>
      </c>
      <c r="AF2761" t="s">
        <v>38547</v>
      </c>
      <c r="AG2761">
        <v>2.1763999999999999E-2</v>
      </c>
      <c r="AH2761">
        <v>0.95975600000000005</v>
      </c>
      <c r="AI2761">
        <v>8.1075399999999999E-3</v>
      </c>
      <c r="AJ2761">
        <f t="shared" si="602"/>
        <v>-8.1075399999999999E-3</v>
      </c>
      <c r="AK2761">
        <v>6.3905400000000001E-2</v>
      </c>
      <c r="AL2761" t="str">
        <f t="shared" si="603"/>
        <v/>
      </c>
      <c r="AM2761" t="str">
        <f t="shared" si="604"/>
        <v/>
      </c>
      <c r="AN2761" t="str">
        <f t="shared" si="605"/>
        <v/>
      </c>
      <c r="AO2761" t="str">
        <f t="shared" si="606"/>
        <v/>
      </c>
      <c r="AQ2761">
        <v>5.3159599999999996</v>
      </c>
      <c r="AR2761" s="1">
        <v>2.2212E-5</v>
      </c>
      <c r="AS2761">
        <v>-1.5711200000000001</v>
      </c>
      <c r="AT2761">
        <f t="shared" si="607"/>
        <v>1.5711200000000001</v>
      </c>
      <c r="AU2761">
        <v>-15.349600000000001</v>
      </c>
      <c r="AV2761" t="str">
        <f t="shared" si="608"/>
        <v>+</v>
      </c>
      <c r="AW2761" t="str">
        <f t="shared" si="609"/>
        <v>+</v>
      </c>
      <c r="AX2761" t="str">
        <f t="shared" si="610"/>
        <v/>
      </c>
      <c r="AY2761" t="str">
        <f t="shared" si="611"/>
        <v/>
      </c>
      <c r="BA2761" s="5" t="str">
        <f t="shared" si="612"/>
        <v/>
      </c>
      <c r="BB2761" s="5" t="str">
        <f t="shared" si="613"/>
        <v/>
      </c>
      <c r="BC2761" s="5" t="str">
        <f t="shared" si="614"/>
        <v/>
      </c>
      <c r="BD2761" s="5" t="str">
        <f t="shared" si="615"/>
        <v/>
      </c>
      <c r="BF2761" t="s">
        <v>38545</v>
      </c>
      <c r="BG2761" t="s">
        <v>38546</v>
      </c>
      <c r="BH2761" t="s">
        <v>38547</v>
      </c>
      <c r="BI2761" t="s">
        <v>38548</v>
      </c>
      <c r="BJ2761" t="s">
        <v>38549</v>
      </c>
      <c r="BK2761" t="s">
        <v>38550</v>
      </c>
    </row>
    <row r="2762" spans="1:63" x14ac:dyDescent="0.3">
      <c r="A2762">
        <v>11.398199999999999</v>
      </c>
      <c r="B2762">
        <v>11.4099</v>
      </c>
      <c r="C2762">
        <v>11.451000000000001</v>
      </c>
      <c r="D2762">
        <v>11.400499999999999</v>
      </c>
      <c r="E2762">
        <v>11.4223</v>
      </c>
      <c r="F2762">
        <v>11.426399999999999</v>
      </c>
      <c r="G2762">
        <v>11.3598</v>
      </c>
      <c r="H2762">
        <v>11.4198</v>
      </c>
      <c r="I2762">
        <v>11.4194</v>
      </c>
      <c r="J2762">
        <v>11.474299999999999</v>
      </c>
      <c r="K2762">
        <v>11.454000000000001</v>
      </c>
      <c r="L2762">
        <v>11.4749</v>
      </c>
      <c r="M2762" t="s">
        <v>0</v>
      </c>
      <c r="R2762" t="s">
        <v>11369</v>
      </c>
      <c r="S2762" t="s">
        <v>11370</v>
      </c>
      <c r="T2762" t="s">
        <v>11371</v>
      </c>
      <c r="V2762" t="s">
        <v>11372</v>
      </c>
      <c r="W2762">
        <v>0</v>
      </c>
      <c r="X2762" t="s">
        <v>7</v>
      </c>
      <c r="Y2762">
        <v>25</v>
      </c>
      <c r="Z2762">
        <v>10</v>
      </c>
      <c r="AA2762">
        <v>20</v>
      </c>
      <c r="AB2762">
        <v>10</v>
      </c>
      <c r="AC2762">
        <v>45.5</v>
      </c>
      <c r="AD2762">
        <v>1</v>
      </c>
      <c r="AF2762" t="s">
        <v>11375</v>
      </c>
      <c r="AG2762">
        <v>0.14891499999999999</v>
      </c>
      <c r="AH2762">
        <v>0.74383100000000002</v>
      </c>
      <c r="AI2762">
        <v>7.8213199999999997E-3</v>
      </c>
      <c r="AJ2762">
        <f t="shared" si="602"/>
        <v>-7.8213199999999997E-3</v>
      </c>
      <c r="AK2762">
        <v>0.39041199999999998</v>
      </c>
      <c r="AL2762" t="str">
        <f t="shared" si="603"/>
        <v/>
      </c>
      <c r="AM2762" t="str">
        <f t="shared" si="604"/>
        <v/>
      </c>
      <c r="AN2762" t="str">
        <f t="shared" si="605"/>
        <v/>
      </c>
      <c r="AO2762" t="str">
        <f t="shared" si="606"/>
        <v/>
      </c>
      <c r="AQ2762">
        <v>1.1990799999999999</v>
      </c>
      <c r="AR2762">
        <v>8.1115099999999996E-2</v>
      </c>
      <c r="AS2762">
        <v>-4.0742599999999997E-2</v>
      </c>
      <c r="AT2762">
        <f t="shared" si="607"/>
        <v>4.0742599999999997E-2</v>
      </c>
      <c r="AU2762">
        <v>-2.2750300000000001</v>
      </c>
      <c r="AV2762" t="str">
        <f t="shared" si="608"/>
        <v/>
      </c>
      <c r="AW2762" t="str">
        <f t="shared" si="609"/>
        <v/>
      </c>
      <c r="AX2762" t="str">
        <f t="shared" si="610"/>
        <v/>
      </c>
      <c r="AY2762" t="str">
        <f t="shared" si="611"/>
        <v/>
      </c>
      <c r="BA2762" s="5" t="str">
        <f t="shared" si="612"/>
        <v/>
      </c>
      <c r="BB2762" s="5" t="str">
        <f t="shared" si="613"/>
        <v/>
      </c>
      <c r="BC2762" s="5" t="str">
        <f t="shared" si="614"/>
        <v/>
      </c>
      <c r="BD2762" s="5" t="str">
        <f t="shared" si="615"/>
        <v/>
      </c>
      <c r="BF2762" t="s">
        <v>11373</v>
      </c>
      <c r="BG2762" t="s">
        <v>11374</v>
      </c>
      <c r="BH2762" t="s">
        <v>11375</v>
      </c>
      <c r="BJ2762" t="s">
        <v>7525</v>
      </c>
      <c r="BK2762" t="s">
        <v>11376</v>
      </c>
    </row>
    <row r="2763" spans="1:63" x14ac:dyDescent="0.3">
      <c r="A2763">
        <v>6.4329599999999996</v>
      </c>
      <c r="B2763">
        <v>6.3362800000000004</v>
      </c>
      <c r="C2763">
        <v>6.5046200000000001</v>
      </c>
      <c r="D2763">
        <v>6.3074300000000001</v>
      </c>
      <c r="E2763">
        <v>6.3201200000000002</v>
      </c>
      <c r="F2763">
        <v>6.3837000000000002</v>
      </c>
      <c r="G2763">
        <v>6.5376099999999999</v>
      </c>
      <c r="H2763">
        <v>6.3092499999999996</v>
      </c>
      <c r="I2763">
        <v>7.2441300000000002</v>
      </c>
      <c r="J2763">
        <v>7.4102399999999999</v>
      </c>
      <c r="K2763">
        <v>7.1608799999999997</v>
      </c>
      <c r="L2763">
        <v>7.1487299999999996</v>
      </c>
      <c r="M2763" t="s">
        <v>0</v>
      </c>
      <c r="P2763" t="s">
        <v>1</v>
      </c>
      <c r="Q2763" t="s">
        <v>116</v>
      </c>
      <c r="R2763" t="s">
        <v>30322</v>
      </c>
      <c r="S2763" t="s">
        <v>30323</v>
      </c>
      <c r="T2763" t="s">
        <v>30324</v>
      </c>
      <c r="V2763" t="s">
        <v>30325</v>
      </c>
      <c r="W2763">
        <v>0</v>
      </c>
      <c r="X2763" t="s">
        <v>7</v>
      </c>
      <c r="Y2763">
        <v>15</v>
      </c>
      <c r="Z2763">
        <v>2</v>
      </c>
      <c r="AA2763">
        <v>2</v>
      </c>
      <c r="AB2763">
        <v>2</v>
      </c>
      <c r="AC2763">
        <v>28.8</v>
      </c>
      <c r="AD2763">
        <v>1</v>
      </c>
      <c r="AF2763" t="s">
        <v>30328</v>
      </c>
      <c r="AG2763">
        <v>3.8204599999999998E-2</v>
      </c>
      <c r="AH2763">
        <v>0.92996900000000005</v>
      </c>
      <c r="AI2763">
        <v>7.6520399999999997E-3</v>
      </c>
      <c r="AJ2763">
        <f t="shared" si="602"/>
        <v>-7.6520399999999997E-3</v>
      </c>
      <c r="AK2763">
        <v>0.110273</v>
      </c>
      <c r="AL2763" t="str">
        <f t="shared" si="603"/>
        <v/>
      </c>
      <c r="AM2763" t="str">
        <f t="shared" si="604"/>
        <v/>
      </c>
      <c r="AN2763" t="str">
        <f t="shared" si="605"/>
        <v/>
      </c>
      <c r="AO2763" t="str">
        <f t="shared" si="606"/>
        <v/>
      </c>
      <c r="AQ2763">
        <v>4.524</v>
      </c>
      <c r="AR2763" s="1">
        <v>9.5675500000000002E-5</v>
      </c>
      <c r="AS2763">
        <v>-0.84567099999999995</v>
      </c>
      <c r="AT2763">
        <f t="shared" si="607"/>
        <v>0.84567099999999995</v>
      </c>
      <c r="AU2763">
        <v>-11.221</v>
      </c>
      <c r="AV2763" t="str">
        <f t="shared" si="608"/>
        <v/>
      </c>
      <c r="AW2763" t="str">
        <f t="shared" si="609"/>
        <v>+</v>
      </c>
      <c r="AX2763" t="str">
        <f t="shared" si="610"/>
        <v/>
      </c>
      <c r="AY2763" t="str">
        <f t="shared" si="611"/>
        <v/>
      </c>
      <c r="BA2763" s="5" t="str">
        <f t="shared" si="612"/>
        <v/>
      </c>
      <c r="BB2763" s="5" t="str">
        <f t="shared" si="613"/>
        <v/>
      </c>
      <c r="BC2763" s="5" t="str">
        <f t="shared" si="614"/>
        <v/>
      </c>
      <c r="BD2763" s="5" t="str">
        <f t="shared" si="615"/>
        <v/>
      </c>
      <c r="BF2763" t="s">
        <v>30326</v>
      </c>
      <c r="BG2763" t="s">
        <v>30327</v>
      </c>
      <c r="BH2763" t="s">
        <v>30328</v>
      </c>
      <c r="BJ2763" t="s">
        <v>30329</v>
      </c>
      <c r="BK2763" t="s">
        <v>30330</v>
      </c>
    </row>
    <row r="2764" spans="1:63" x14ac:dyDescent="0.3">
      <c r="A2764">
        <v>10.4358</v>
      </c>
      <c r="B2764">
        <v>10.437099999999999</v>
      </c>
      <c r="C2764">
        <v>10.4815</v>
      </c>
      <c r="D2764">
        <v>10.446899999999999</v>
      </c>
      <c r="E2764">
        <v>10.4284</v>
      </c>
      <c r="F2764">
        <v>10.4595</v>
      </c>
      <c r="G2764">
        <v>10.4747</v>
      </c>
      <c r="H2764">
        <v>10.408099999999999</v>
      </c>
      <c r="I2764">
        <v>10.9884</v>
      </c>
      <c r="J2764">
        <v>11.004899999999999</v>
      </c>
      <c r="K2764">
        <v>10.973100000000001</v>
      </c>
      <c r="L2764">
        <v>10.972300000000001</v>
      </c>
      <c r="M2764" t="s">
        <v>0</v>
      </c>
      <c r="P2764" t="s">
        <v>1</v>
      </c>
      <c r="Q2764" t="s">
        <v>116</v>
      </c>
      <c r="R2764" t="s">
        <v>13285</v>
      </c>
      <c r="S2764" t="s">
        <v>13286</v>
      </c>
      <c r="T2764" t="s">
        <v>5893</v>
      </c>
      <c r="U2764" t="s">
        <v>11740</v>
      </c>
      <c r="V2764" t="s">
        <v>13287</v>
      </c>
      <c r="W2764">
        <v>0</v>
      </c>
      <c r="X2764" t="s">
        <v>7</v>
      </c>
      <c r="Y2764">
        <v>52</v>
      </c>
      <c r="Z2764">
        <v>12</v>
      </c>
      <c r="AA2764">
        <v>16</v>
      </c>
      <c r="AB2764">
        <v>12</v>
      </c>
      <c r="AC2764">
        <v>30</v>
      </c>
      <c r="AD2764">
        <v>1</v>
      </c>
      <c r="AF2764" t="s">
        <v>13290</v>
      </c>
      <c r="AG2764">
        <v>0.159166</v>
      </c>
      <c r="AH2764">
        <v>0.72849900000000001</v>
      </c>
      <c r="AI2764">
        <v>7.6363100000000003E-3</v>
      </c>
      <c r="AJ2764">
        <f t="shared" si="602"/>
        <v>-7.6363100000000003E-3</v>
      </c>
      <c r="AK2764">
        <v>0.41415299999999999</v>
      </c>
      <c r="AL2764" t="str">
        <f t="shared" si="603"/>
        <v/>
      </c>
      <c r="AM2764" t="str">
        <f t="shared" si="604"/>
        <v/>
      </c>
      <c r="AN2764" t="str">
        <f t="shared" si="605"/>
        <v/>
      </c>
      <c r="AO2764" t="str">
        <f t="shared" si="606"/>
        <v/>
      </c>
      <c r="AQ2764">
        <v>7.8275800000000002</v>
      </c>
      <c r="AR2764" s="1">
        <v>4.7105999999999998E-7</v>
      </c>
      <c r="AS2764">
        <v>-0.53435900000000003</v>
      </c>
      <c r="AT2764">
        <f t="shared" si="607"/>
        <v>0.53435900000000003</v>
      </c>
      <c r="AU2764">
        <v>-40.624699999999997</v>
      </c>
      <c r="AV2764" t="str">
        <f t="shared" si="608"/>
        <v/>
      </c>
      <c r="AW2764" t="str">
        <f t="shared" si="609"/>
        <v/>
      </c>
      <c r="AX2764" t="str">
        <f t="shared" si="610"/>
        <v/>
      </c>
      <c r="AY2764" t="str">
        <f t="shared" si="611"/>
        <v/>
      </c>
      <c r="BA2764" s="5" t="str">
        <f t="shared" si="612"/>
        <v/>
      </c>
      <c r="BB2764" s="5" t="str">
        <f t="shared" si="613"/>
        <v/>
      </c>
      <c r="BC2764" s="5" t="str">
        <f t="shared" si="614"/>
        <v/>
      </c>
      <c r="BD2764" s="5" t="str">
        <f t="shared" si="615"/>
        <v/>
      </c>
      <c r="BF2764" t="s">
        <v>13288</v>
      </c>
      <c r="BG2764" t="s">
        <v>13289</v>
      </c>
      <c r="BH2764" t="s">
        <v>13290</v>
      </c>
      <c r="BI2764" t="s">
        <v>11745</v>
      </c>
      <c r="BJ2764" t="s">
        <v>13291</v>
      </c>
      <c r="BK2764" t="s">
        <v>13292</v>
      </c>
    </row>
    <row r="2765" spans="1:63" x14ac:dyDescent="0.3">
      <c r="A2765">
        <v>3.93546</v>
      </c>
      <c r="B2765">
        <v>4.1699299999999999</v>
      </c>
      <c r="C2765">
        <v>3.5484399999999998</v>
      </c>
      <c r="D2765">
        <v>3.9726900000000001</v>
      </c>
      <c r="E2765">
        <v>4.1618899999999996</v>
      </c>
      <c r="F2765">
        <v>3.6438600000000001</v>
      </c>
      <c r="G2765">
        <v>3.67807</v>
      </c>
      <c r="H2765">
        <v>4.1127000000000002</v>
      </c>
      <c r="I2765">
        <v>4.2854000000000001</v>
      </c>
      <c r="J2765">
        <v>4.2630299999999997</v>
      </c>
      <c r="K2765">
        <v>3.7761</v>
      </c>
      <c r="L2765">
        <v>4.2630299999999997</v>
      </c>
      <c r="M2765" t="s">
        <v>0</v>
      </c>
      <c r="R2765" t="s">
        <v>20575</v>
      </c>
      <c r="S2765" t="s">
        <v>20206</v>
      </c>
      <c r="U2765" t="s">
        <v>656</v>
      </c>
      <c r="V2765" t="s">
        <v>6723</v>
      </c>
      <c r="W2765">
        <v>0</v>
      </c>
      <c r="X2765" t="s">
        <v>7</v>
      </c>
      <c r="Y2765">
        <v>35</v>
      </c>
      <c r="Z2765">
        <v>5</v>
      </c>
      <c r="AA2765">
        <v>11</v>
      </c>
      <c r="AB2765">
        <v>1</v>
      </c>
      <c r="AC2765">
        <v>22.2</v>
      </c>
      <c r="AD2765">
        <v>1</v>
      </c>
      <c r="AF2765" t="s">
        <v>20578</v>
      </c>
      <c r="AG2765">
        <v>1.33466E-2</v>
      </c>
      <c r="AH2765">
        <v>0.97437600000000002</v>
      </c>
      <c r="AI2765">
        <v>7.4996400000000001E-3</v>
      </c>
      <c r="AJ2765">
        <f t="shared" si="602"/>
        <v>-7.4996400000000001E-3</v>
      </c>
      <c r="AK2765">
        <v>3.9549099999999997E-2</v>
      </c>
      <c r="AL2765" t="str">
        <f t="shared" si="603"/>
        <v/>
      </c>
      <c r="AM2765" t="str">
        <f t="shared" si="604"/>
        <v/>
      </c>
      <c r="AN2765" t="str">
        <f t="shared" si="605"/>
        <v/>
      </c>
      <c r="AO2765" t="str">
        <f t="shared" si="606"/>
        <v/>
      </c>
      <c r="AQ2765">
        <v>0.63993699999999998</v>
      </c>
      <c r="AR2765">
        <v>0.26583699999999999</v>
      </c>
      <c r="AS2765">
        <v>-0.24026500000000001</v>
      </c>
      <c r="AT2765">
        <f t="shared" si="607"/>
        <v>0.24026500000000001</v>
      </c>
      <c r="AU2765">
        <v>-1.33883</v>
      </c>
      <c r="AV2765" t="str">
        <f t="shared" si="608"/>
        <v/>
      </c>
      <c r="AW2765" t="str">
        <f t="shared" si="609"/>
        <v/>
      </c>
      <c r="AX2765" t="str">
        <f t="shared" si="610"/>
        <v/>
      </c>
      <c r="AY2765" t="str">
        <f t="shared" si="611"/>
        <v/>
      </c>
      <c r="BA2765" s="5" t="str">
        <f t="shared" si="612"/>
        <v/>
      </c>
      <c r="BB2765" s="5" t="str">
        <f t="shared" si="613"/>
        <v/>
      </c>
      <c r="BC2765" s="5" t="str">
        <f t="shared" si="614"/>
        <v/>
      </c>
      <c r="BD2765" s="5" t="str">
        <f t="shared" si="615"/>
        <v/>
      </c>
      <c r="BF2765" t="s">
        <v>20576</v>
      </c>
      <c r="BG2765" t="s">
        <v>20577</v>
      </c>
      <c r="BH2765" t="s">
        <v>20578</v>
      </c>
      <c r="BI2765" t="s">
        <v>656</v>
      </c>
      <c r="BJ2765" t="s">
        <v>2510</v>
      </c>
      <c r="BK2765" t="s">
        <v>20579</v>
      </c>
    </row>
    <row r="2766" spans="1:63" x14ac:dyDescent="0.3">
      <c r="A2766">
        <v>11.410299999999999</v>
      </c>
      <c r="B2766">
        <v>11.449299999999999</v>
      </c>
      <c r="C2766">
        <v>11.438599999999999</v>
      </c>
      <c r="D2766">
        <v>11.4465</v>
      </c>
      <c r="E2766">
        <v>11.420500000000001</v>
      </c>
      <c r="F2766">
        <v>11.484299999999999</v>
      </c>
      <c r="G2766">
        <v>11.3842</v>
      </c>
      <c r="H2766">
        <v>11.4267</v>
      </c>
      <c r="I2766">
        <v>11.332000000000001</v>
      </c>
      <c r="J2766">
        <v>11.3055</v>
      </c>
      <c r="K2766">
        <v>11.3163</v>
      </c>
      <c r="L2766">
        <v>11.3523</v>
      </c>
      <c r="M2766" t="s">
        <v>0</v>
      </c>
      <c r="P2766" t="s">
        <v>1</v>
      </c>
      <c r="Q2766" t="s">
        <v>116</v>
      </c>
      <c r="R2766" t="s">
        <v>10490</v>
      </c>
      <c r="S2766" t="s">
        <v>10491</v>
      </c>
      <c r="T2766" t="s">
        <v>10492</v>
      </c>
      <c r="U2766" t="s">
        <v>8823</v>
      </c>
      <c r="V2766" t="s">
        <v>10493</v>
      </c>
      <c r="W2766">
        <v>0</v>
      </c>
      <c r="X2766" t="s">
        <v>7</v>
      </c>
      <c r="Y2766">
        <v>38</v>
      </c>
      <c r="Z2766">
        <v>14</v>
      </c>
      <c r="AA2766">
        <v>20</v>
      </c>
      <c r="AB2766">
        <v>14</v>
      </c>
      <c r="AC2766">
        <v>50.2</v>
      </c>
      <c r="AD2766">
        <v>1</v>
      </c>
      <c r="AF2766" t="s">
        <v>10496</v>
      </c>
      <c r="AG2766">
        <v>0.119343</v>
      </c>
      <c r="AH2766">
        <v>0.79098000000000002</v>
      </c>
      <c r="AI2766">
        <v>7.2145500000000001E-3</v>
      </c>
      <c r="AJ2766">
        <f t="shared" si="602"/>
        <v>-7.2145500000000001E-3</v>
      </c>
      <c r="AK2766">
        <v>0.32012800000000002</v>
      </c>
      <c r="AL2766" t="str">
        <f t="shared" si="603"/>
        <v/>
      </c>
      <c r="AM2766" t="str">
        <f t="shared" si="604"/>
        <v/>
      </c>
      <c r="AN2766" t="str">
        <f t="shared" si="605"/>
        <v/>
      </c>
      <c r="AO2766" t="str">
        <f t="shared" si="606"/>
        <v/>
      </c>
      <c r="AQ2766">
        <v>3.7265600000000001</v>
      </c>
      <c r="AR2766">
        <v>4.5258000000000001E-4</v>
      </c>
      <c r="AS2766">
        <v>0.109628</v>
      </c>
      <c r="AT2766">
        <f t="shared" si="607"/>
        <v>-0.109628</v>
      </c>
      <c r="AU2766">
        <v>8.11707</v>
      </c>
      <c r="AV2766" t="str">
        <f t="shared" si="608"/>
        <v/>
      </c>
      <c r="AW2766" t="str">
        <f t="shared" si="609"/>
        <v/>
      </c>
      <c r="AX2766" t="str">
        <f t="shared" si="610"/>
        <v/>
      </c>
      <c r="AY2766" t="str">
        <f t="shared" si="611"/>
        <v/>
      </c>
      <c r="BA2766" s="5" t="str">
        <f t="shared" si="612"/>
        <v/>
      </c>
      <c r="BB2766" s="5" t="str">
        <f t="shared" si="613"/>
        <v/>
      </c>
      <c r="BC2766" s="5" t="str">
        <f t="shared" si="614"/>
        <v/>
      </c>
      <c r="BD2766" s="5" t="str">
        <f t="shared" si="615"/>
        <v/>
      </c>
      <c r="BF2766" t="s">
        <v>10494</v>
      </c>
      <c r="BG2766" t="s">
        <v>10495</v>
      </c>
      <c r="BH2766" t="s">
        <v>10496</v>
      </c>
      <c r="BI2766" t="s">
        <v>4778</v>
      </c>
      <c r="BJ2766" t="s">
        <v>8828</v>
      </c>
      <c r="BK2766" t="s">
        <v>10497</v>
      </c>
    </row>
    <row r="2767" spans="1:63" x14ac:dyDescent="0.3">
      <c r="A2767">
        <v>7.7046000000000001</v>
      </c>
      <c r="B2767">
        <v>7.7441599999999999</v>
      </c>
      <c r="C2767">
        <v>7.6308100000000003</v>
      </c>
      <c r="D2767">
        <v>7.7588900000000001</v>
      </c>
      <c r="E2767">
        <v>7.4966499999999998</v>
      </c>
      <c r="F2767">
        <v>7.7353899999999998</v>
      </c>
      <c r="G2767">
        <v>7.6264399999999997</v>
      </c>
      <c r="H2767">
        <v>7.9512799999999997</v>
      </c>
      <c r="I2767">
        <v>7.4577900000000001</v>
      </c>
      <c r="J2767">
        <v>7.7340299999999997</v>
      </c>
      <c r="K2767">
        <v>7.8373100000000004</v>
      </c>
      <c r="L2767">
        <v>7.7190500000000002</v>
      </c>
      <c r="M2767" t="s">
        <v>0</v>
      </c>
      <c r="R2767" t="s">
        <v>29284</v>
      </c>
      <c r="S2767" t="s">
        <v>29285</v>
      </c>
      <c r="T2767" t="s">
        <v>29286</v>
      </c>
      <c r="U2767" t="s">
        <v>29287</v>
      </c>
      <c r="W2767">
        <v>0</v>
      </c>
      <c r="X2767" t="s">
        <v>7</v>
      </c>
      <c r="Y2767">
        <v>12</v>
      </c>
      <c r="Z2767">
        <v>4</v>
      </c>
      <c r="AA2767">
        <v>5</v>
      </c>
      <c r="AB2767">
        <v>4</v>
      </c>
      <c r="AC2767">
        <v>50.9</v>
      </c>
      <c r="AD2767">
        <v>1</v>
      </c>
      <c r="AF2767" t="s">
        <v>29290</v>
      </c>
      <c r="AG2767">
        <v>2.4399400000000002E-2</v>
      </c>
      <c r="AH2767">
        <v>0.95548</v>
      </c>
      <c r="AI2767">
        <v>7.1736600000000001E-3</v>
      </c>
      <c r="AJ2767">
        <f t="shared" si="602"/>
        <v>-7.1736600000000001E-3</v>
      </c>
      <c r="AK2767">
        <v>7.1442599999999995E-2</v>
      </c>
      <c r="AL2767" t="str">
        <f t="shared" si="603"/>
        <v/>
      </c>
      <c r="AM2767" t="str">
        <f t="shared" si="604"/>
        <v/>
      </c>
      <c r="AN2767" t="str">
        <f t="shared" si="605"/>
        <v/>
      </c>
      <c r="AO2767" t="str">
        <f t="shared" si="606"/>
        <v/>
      </c>
      <c r="AQ2767">
        <v>9.6263600000000005E-2</v>
      </c>
      <c r="AR2767">
        <v>0.82521</v>
      </c>
      <c r="AS2767">
        <v>2.2569200000000001E-2</v>
      </c>
      <c r="AT2767">
        <f t="shared" si="607"/>
        <v>-2.2569200000000001E-2</v>
      </c>
      <c r="AU2767">
        <v>0.263214</v>
      </c>
      <c r="AV2767" t="str">
        <f t="shared" si="608"/>
        <v/>
      </c>
      <c r="AW2767" t="str">
        <f t="shared" si="609"/>
        <v/>
      </c>
      <c r="AX2767" t="str">
        <f t="shared" si="610"/>
        <v/>
      </c>
      <c r="AY2767" t="str">
        <f t="shared" si="611"/>
        <v/>
      </c>
      <c r="BA2767" s="5" t="str">
        <f t="shared" si="612"/>
        <v/>
      </c>
      <c r="BB2767" s="5" t="str">
        <f t="shared" si="613"/>
        <v/>
      </c>
      <c r="BC2767" s="5" t="str">
        <f t="shared" si="614"/>
        <v/>
      </c>
      <c r="BD2767" s="5" t="str">
        <f t="shared" si="615"/>
        <v/>
      </c>
      <c r="BF2767" t="s">
        <v>29288</v>
      </c>
      <c r="BG2767" t="s">
        <v>29289</v>
      </c>
      <c r="BH2767" t="s">
        <v>29290</v>
      </c>
      <c r="BI2767" t="s">
        <v>29287</v>
      </c>
      <c r="BJ2767" t="s">
        <v>19720</v>
      </c>
      <c r="BK2767" t="s">
        <v>29291</v>
      </c>
    </row>
    <row r="2768" spans="1:63" x14ac:dyDescent="0.3">
      <c r="A2768">
        <v>9.43858</v>
      </c>
      <c r="B2768">
        <v>9.5673899999999996</v>
      </c>
      <c r="C2768">
        <v>9.6097300000000008</v>
      </c>
      <c r="D2768">
        <v>9.5671999999999997</v>
      </c>
      <c r="E2768">
        <v>9.4125700000000005</v>
      </c>
      <c r="F2768">
        <v>9.5789399999999993</v>
      </c>
      <c r="G2768">
        <v>9.4902499999999996</v>
      </c>
      <c r="H2768">
        <v>9.6734899999999993</v>
      </c>
      <c r="I2768">
        <v>9.83352</v>
      </c>
      <c r="J2768">
        <v>9.9414899999999999</v>
      </c>
      <c r="K2768">
        <v>9.9767100000000006</v>
      </c>
      <c r="L2768">
        <v>9.9759899999999995</v>
      </c>
      <c r="M2768" t="s">
        <v>0</v>
      </c>
      <c r="P2768" t="s">
        <v>1</v>
      </c>
      <c r="Q2768" t="s">
        <v>116</v>
      </c>
      <c r="R2768" t="s">
        <v>19812</v>
      </c>
      <c r="S2768" t="s">
        <v>19813</v>
      </c>
      <c r="T2768" t="s">
        <v>1994</v>
      </c>
      <c r="U2768" t="s">
        <v>19814</v>
      </c>
      <c r="V2768" t="s">
        <v>19815</v>
      </c>
      <c r="W2768">
        <v>0</v>
      </c>
      <c r="X2768" t="s">
        <v>7</v>
      </c>
      <c r="Y2768">
        <v>19</v>
      </c>
      <c r="Z2768">
        <v>7</v>
      </c>
      <c r="AA2768">
        <v>9</v>
      </c>
      <c r="AB2768">
        <v>7</v>
      </c>
      <c r="AC2768">
        <v>51.6</v>
      </c>
      <c r="AD2768">
        <v>1</v>
      </c>
      <c r="AF2768" t="s">
        <v>19818</v>
      </c>
      <c r="AG2768">
        <v>3.5425999999999999E-2</v>
      </c>
      <c r="AH2768">
        <v>0.93502700000000005</v>
      </c>
      <c r="AI2768">
        <v>6.9136600000000003E-3</v>
      </c>
      <c r="AJ2768">
        <f t="shared" si="602"/>
        <v>-6.9136600000000003E-3</v>
      </c>
      <c r="AK2768">
        <v>0.102543</v>
      </c>
      <c r="AL2768" t="str">
        <f t="shared" si="603"/>
        <v/>
      </c>
      <c r="AM2768" t="str">
        <f t="shared" si="604"/>
        <v/>
      </c>
      <c r="AN2768" t="str">
        <f t="shared" si="605"/>
        <v/>
      </c>
      <c r="AO2768" t="str">
        <f t="shared" si="606"/>
        <v/>
      </c>
      <c r="AQ2768">
        <v>3.5980699999999999</v>
      </c>
      <c r="AR2768">
        <v>5.8119599999999997E-4</v>
      </c>
      <c r="AS2768">
        <v>-0.38620300000000002</v>
      </c>
      <c r="AT2768">
        <f t="shared" si="607"/>
        <v>0.38620300000000002</v>
      </c>
      <c r="AU2768">
        <v>-7.6948699999999999</v>
      </c>
      <c r="AV2768" t="str">
        <f t="shared" si="608"/>
        <v/>
      </c>
      <c r="AW2768" t="str">
        <f t="shared" si="609"/>
        <v/>
      </c>
      <c r="AX2768" t="str">
        <f t="shared" si="610"/>
        <v/>
      </c>
      <c r="AY2768" t="str">
        <f t="shared" si="611"/>
        <v/>
      </c>
      <c r="BA2768" s="5" t="str">
        <f t="shared" si="612"/>
        <v/>
      </c>
      <c r="BB2768" s="5" t="str">
        <f t="shared" si="613"/>
        <v/>
      </c>
      <c r="BC2768" s="5" t="str">
        <f t="shared" si="614"/>
        <v/>
      </c>
      <c r="BD2768" s="5" t="str">
        <f t="shared" si="615"/>
        <v/>
      </c>
      <c r="BF2768" t="s">
        <v>19816</v>
      </c>
      <c r="BG2768" t="s">
        <v>19817</v>
      </c>
      <c r="BH2768" t="s">
        <v>19818</v>
      </c>
      <c r="BI2768" t="s">
        <v>19819</v>
      </c>
      <c r="BJ2768" t="s">
        <v>12672</v>
      </c>
      <c r="BK2768" t="s">
        <v>19820</v>
      </c>
    </row>
    <row r="2769" spans="1:63" x14ac:dyDescent="0.3">
      <c r="A2769">
        <v>9.4884400000000007</v>
      </c>
      <c r="B2769">
        <v>9.5403199999999995</v>
      </c>
      <c r="C2769">
        <v>9.2779799999999994</v>
      </c>
      <c r="D2769">
        <v>9.4924499999999998</v>
      </c>
      <c r="E2769">
        <v>9.5284499999999994</v>
      </c>
      <c r="F2769">
        <v>9.5079899999999995</v>
      </c>
      <c r="G2769">
        <v>9.4400399999999998</v>
      </c>
      <c r="H2769">
        <v>9.2962299999999995</v>
      </c>
      <c r="I2769">
        <v>9.4433600000000002</v>
      </c>
      <c r="J2769">
        <v>9.3933900000000001</v>
      </c>
      <c r="K2769">
        <v>9.5237599999999993</v>
      </c>
      <c r="L2769">
        <v>9.4310799999999997</v>
      </c>
      <c r="M2769" t="s">
        <v>0</v>
      </c>
      <c r="R2769" t="s">
        <v>19330</v>
      </c>
      <c r="S2769" t="s">
        <v>19331</v>
      </c>
      <c r="T2769" t="s">
        <v>19332</v>
      </c>
      <c r="U2769" t="s">
        <v>19333</v>
      </c>
      <c r="V2769" t="s">
        <v>6751</v>
      </c>
      <c r="W2769">
        <v>0</v>
      </c>
      <c r="X2769" t="s">
        <v>7</v>
      </c>
      <c r="Y2769">
        <v>50</v>
      </c>
      <c r="Z2769">
        <v>6</v>
      </c>
      <c r="AA2769">
        <v>10</v>
      </c>
      <c r="AB2769">
        <v>6</v>
      </c>
      <c r="AC2769">
        <v>20.100000000000001</v>
      </c>
      <c r="AD2769">
        <v>1</v>
      </c>
      <c r="AF2769" t="s">
        <v>19336</v>
      </c>
      <c r="AG2769">
        <v>2.8917999999999999E-2</v>
      </c>
      <c r="AH2769">
        <v>0.94744799999999996</v>
      </c>
      <c r="AI2769">
        <v>6.6223100000000002E-3</v>
      </c>
      <c r="AJ2769">
        <f t="shared" si="602"/>
        <v>-6.6223100000000002E-3</v>
      </c>
      <c r="AK2769">
        <v>8.4271100000000002E-2</v>
      </c>
      <c r="AL2769" t="str">
        <f t="shared" si="603"/>
        <v/>
      </c>
      <c r="AM2769" t="str">
        <f t="shared" si="604"/>
        <v/>
      </c>
      <c r="AN2769" t="str">
        <f t="shared" si="605"/>
        <v/>
      </c>
      <c r="AO2769" t="str">
        <f t="shared" si="606"/>
        <v/>
      </c>
      <c r="AQ2769">
        <v>9.9108800000000004E-3</v>
      </c>
      <c r="AR2769">
        <v>0.98072499999999996</v>
      </c>
      <c r="AS2769">
        <v>1.90401E-3</v>
      </c>
      <c r="AT2769">
        <f t="shared" si="607"/>
        <v>-1.90401E-3</v>
      </c>
      <c r="AU2769">
        <v>2.9480099999999999E-2</v>
      </c>
      <c r="AV2769" t="str">
        <f t="shared" si="608"/>
        <v/>
      </c>
      <c r="AW2769" t="str">
        <f t="shared" si="609"/>
        <v/>
      </c>
      <c r="AX2769" t="str">
        <f t="shared" si="610"/>
        <v/>
      </c>
      <c r="AY2769" t="str">
        <f t="shared" si="611"/>
        <v/>
      </c>
      <c r="BA2769" s="5" t="str">
        <f t="shared" si="612"/>
        <v/>
      </c>
      <c r="BB2769" s="5" t="str">
        <f t="shared" si="613"/>
        <v/>
      </c>
      <c r="BC2769" s="5" t="str">
        <f t="shared" si="614"/>
        <v/>
      </c>
      <c r="BD2769" s="5" t="str">
        <f t="shared" si="615"/>
        <v/>
      </c>
      <c r="BF2769" t="s">
        <v>19334</v>
      </c>
      <c r="BG2769" t="s">
        <v>19335</v>
      </c>
      <c r="BH2769" t="s">
        <v>19336</v>
      </c>
      <c r="BI2769" t="s">
        <v>19337</v>
      </c>
      <c r="BJ2769" t="s">
        <v>19338</v>
      </c>
      <c r="BK2769" t="s">
        <v>19339</v>
      </c>
    </row>
    <row r="2770" spans="1:63" x14ac:dyDescent="0.3">
      <c r="A2770">
        <v>8.2393599999999996</v>
      </c>
      <c r="B2770">
        <v>8.2793799999999997</v>
      </c>
      <c r="C2770">
        <v>8.2350600000000007</v>
      </c>
      <c r="D2770">
        <v>8.3119800000000001</v>
      </c>
      <c r="E2770">
        <v>8.2904800000000005</v>
      </c>
      <c r="F2770">
        <v>8.3024100000000001</v>
      </c>
      <c r="G2770">
        <v>8.2089700000000008</v>
      </c>
      <c r="H2770">
        <v>8.2384000000000004</v>
      </c>
      <c r="I2770">
        <v>8.6202199999999998</v>
      </c>
      <c r="J2770">
        <v>8.6340800000000009</v>
      </c>
      <c r="K2770">
        <v>8.6293600000000001</v>
      </c>
      <c r="L2770">
        <v>8.6117600000000003</v>
      </c>
      <c r="M2770" t="s">
        <v>0</v>
      </c>
      <c r="P2770" t="s">
        <v>1</v>
      </c>
      <c r="Q2770" t="s">
        <v>116</v>
      </c>
      <c r="S2770" t="s">
        <v>34045</v>
      </c>
      <c r="T2770" t="s">
        <v>7876</v>
      </c>
      <c r="V2770" t="s">
        <v>35194</v>
      </c>
      <c r="W2770">
        <v>0</v>
      </c>
      <c r="X2770" t="s">
        <v>7</v>
      </c>
      <c r="Y2770">
        <v>21</v>
      </c>
      <c r="Z2770">
        <v>4</v>
      </c>
      <c r="AA2770">
        <v>4</v>
      </c>
      <c r="AB2770">
        <v>4</v>
      </c>
      <c r="AC2770">
        <v>24.6</v>
      </c>
      <c r="AD2770">
        <v>1</v>
      </c>
      <c r="AF2770" t="s">
        <v>35197</v>
      </c>
      <c r="AG2770">
        <v>8.0689399999999994E-2</v>
      </c>
      <c r="AH2770">
        <v>0.85440799999999995</v>
      </c>
      <c r="AI2770">
        <v>6.3777E-3</v>
      </c>
      <c r="AJ2770">
        <f t="shared" si="602"/>
        <v>-6.3777E-3</v>
      </c>
      <c r="AK2770">
        <v>0.223658</v>
      </c>
      <c r="AL2770" t="str">
        <f t="shared" si="603"/>
        <v/>
      </c>
      <c r="AM2770" t="str">
        <f t="shared" si="604"/>
        <v/>
      </c>
      <c r="AN2770" t="str">
        <f t="shared" si="605"/>
        <v/>
      </c>
      <c r="AO2770" t="str">
        <f t="shared" si="606"/>
        <v/>
      </c>
      <c r="AQ2770">
        <v>5.8598600000000003</v>
      </c>
      <c r="AR2770" s="1">
        <v>8.5550800000000008E-6</v>
      </c>
      <c r="AS2770">
        <v>-0.35741299999999998</v>
      </c>
      <c r="AT2770">
        <f t="shared" si="607"/>
        <v>0.35741299999999998</v>
      </c>
      <c r="AU2770">
        <v>-18.984100000000002</v>
      </c>
      <c r="AV2770" t="str">
        <f t="shared" si="608"/>
        <v/>
      </c>
      <c r="AW2770" t="str">
        <f t="shared" si="609"/>
        <v/>
      </c>
      <c r="AX2770" t="str">
        <f t="shared" si="610"/>
        <v/>
      </c>
      <c r="AY2770" t="str">
        <f t="shared" si="611"/>
        <v/>
      </c>
      <c r="BA2770" s="5" t="str">
        <f t="shared" si="612"/>
        <v/>
      </c>
      <c r="BB2770" s="5" t="str">
        <f t="shared" si="613"/>
        <v/>
      </c>
      <c r="BC2770" s="5" t="str">
        <f t="shared" si="614"/>
        <v/>
      </c>
      <c r="BD2770" s="5" t="str">
        <f t="shared" si="615"/>
        <v/>
      </c>
      <c r="BF2770" t="s">
        <v>35195</v>
      </c>
      <c r="BG2770" t="s">
        <v>35196</v>
      </c>
      <c r="BH2770" t="s">
        <v>35197</v>
      </c>
      <c r="BK2770" t="s">
        <v>35198</v>
      </c>
    </row>
    <row r="2771" spans="1:63" x14ac:dyDescent="0.3">
      <c r="A2771">
        <v>5.6088100000000001</v>
      </c>
      <c r="B2771">
        <v>5.4528600000000003</v>
      </c>
      <c r="C2771">
        <v>5.6752500000000001</v>
      </c>
      <c r="D2771">
        <v>5.4594300000000002</v>
      </c>
      <c r="E2771">
        <v>5.5607199999999999</v>
      </c>
      <c r="F2771">
        <v>5.5607199999999999</v>
      </c>
      <c r="G2771">
        <v>5.54535</v>
      </c>
      <c r="H2771">
        <v>5.5046200000000001</v>
      </c>
      <c r="I2771">
        <v>5.5879700000000003</v>
      </c>
      <c r="J2771">
        <v>5.2288199999999998</v>
      </c>
      <c r="K2771">
        <v>5.4950599999999996</v>
      </c>
      <c r="L2771">
        <v>5.3074300000000001</v>
      </c>
      <c r="M2771" t="s">
        <v>0</v>
      </c>
      <c r="R2771" t="s">
        <v>5274</v>
      </c>
      <c r="S2771" t="s">
        <v>22365</v>
      </c>
      <c r="T2771" t="s">
        <v>41247</v>
      </c>
      <c r="U2771" t="s">
        <v>2534</v>
      </c>
      <c r="V2771" t="s">
        <v>41248</v>
      </c>
      <c r="W2771">
        <v>0</v>
      </c>
      <c r="X2771" t="s">
        <v>7</v>
      </c>
      <c r="Y2771">
        <v>2</v>
      </c>
      <c r="Z2771">
        <v>1</v>
      </c>
      <c r="AA2771">
        <v>1</v>
      </c>
      <c r="AB2771">
        <v>1</v>
      </c>
      <c r="AC2771">
        <v>61.4</v>
      </c>
      <c r="AD2771">
        <v>1</v>
      </c>
      <c r="AF2771" t="s">
        <v>41251</v>
      </c>
      <c r="AG2771">
        <v>3.7950699999999997E-2</v>
      </c>
      <c r="AH2771">
        <v>0.93027300000000002</v>
      </c>
      <c r="AI2771">
        <v>6.2373899999999998E-3</v>
      </c>
      <c r="AJ2771">
        <f t="shared" si="602"/>
        <v>-6.2373899999999998E-3</v>
      </c>
      <c r="AK2771">
        <v>0.109568</v>
      </c>
      <c r="AL2771" t="str">
        <f t="shared" si="603"/>
        <v/>
      </c>
      <c r="AM2771" t="str">
        <f t="shared" si="604"/>
        <v/>
      </c>
      <c r="AN2771" t="str">
        <f t="shared" si="605"/>
        <v/>
      </c>
      <c r="AO2771" t="str">
        <f t="shared" si="606"/>
        <v/>
      </c>
      <c r="AQ2771">
        <v>0.70452499999999996</v>
      </c>
      <c r="AR2771">
        <v>0.231902</v>
      </c>
      <c r="AS2771">
        <v>0.14427100000000001</v>
      </c>
      <c r="AT2771">
        <f t="shared" si="607"/>
        <v>-0.14427100000000001</v>
      </c>
      <c r="AU2771">
        <v>1.44919</v>
      </c>
      <c r="AV2771" t="str">
        <f t="shared" si="608"/>
        <v/>
      </c>
      <c r="AW2771" t="str">
        <f t="shared" si="609"/>
        <v/>
      </c>
      <c r="AX2771" t="str">
        <f t="shared" si="610"/>
        <v/>
      </c>
      <c r="AY2771" t="str">
        <f t="shared" si="611"/>
        <v/>
      </c>
      <c r="BA2771" s="5" t="str">
        <f t="shared" si="612"/>
        <v/>
      </c>
      <c r="BB2771" s="5" t="str">
        <f t="shared" si="613"/>
        <v/>
      </c>
      <c r="BC2771" s="5" t="str">
        <f t="shared" si="614"/>
        <v/>
      </c>
      <c r="BD2771" s="5" t="str">
        <f t="shared" si="615"/>
        <v/>
      </c>
      <c r="BF2771" t="s">
        <v>41249</v>
      </c>
      <c r="BG2771" t="s">
        <v>41250</v>
      </c>
      <c r="BH2771" t="s">
        <v>41251</v>
      </c>
      <c r="BI2771" t="s">
        <v>2534</v>
      </c>
      <c r="BJ2771" t="s">
        <v>2434</v>
      </c>
      <c r="BK2771" t="s">
        <v>41252</v>
      </c>
    </row>
    <row r="2772" spans="1:63" x14ac:dyDescent="0.3">
      <c r="A2772">
        <v>9.9486600000000003</v>
      </c>
      <c r="B2772">
        <v>10.0345</v>
      </c>
      <c r="C2772">
        <v>9.9438300000000002</v>
      </c>
      <c r="D2772">
        <v>9.9809999999999999</v>
      </c>
      <c r="E2772">
        <v>9.9385499999999993</v>
      </c>
      <c r="F2772">
        <v>10.0063</v>
      </c>
      <c r="G2772">
        <v>9.9706799999999998</v>
      </c>
      <c r="H2772">
        <v>9.9675100000000008</v>
      </c>
      <c r="I2772">
        <v>10.5481</v>
      </c>
      <c r="J2772">
        <v>10.507899999999999</v>
      </c>
      <c r="K2772">
        <v>10.583600000000001</v>
      </c>
      <c r="L2772">
        <v>10.578799999999999</v>
      </c>
      <c r="M2772" t="s">
        <v>0</v>
      </c>
      <c r="P2772" t="s">
        <v>1</v>
      </c>
      <c r="Q2772" t="s">
        <v>116</v>
      </c>
      <c r="R2772" t="s">
        <v>21130</v>
      </c>
      <c r="S2772" t="s">
        <v>21131</v>
      </c>
      <c r="T2772" t="s">
        <v>21132</v>
      </c>
      <c r="U2772" t="s">
        <v>21133</v>
      </c>
      <c r="V2772" t="s">
        <v>21134</v>
      </c>
      <c r="W2772">
        <v>0</v>
      </c>
      <c r="X2772" t="s">
        <v>7</v>
      </c>
      <c r="Y2772">
        <v>12</v>
      </c>
      <c r="Z2772">
        <v>6</v>
      </c>
      <c r="AA2772">
        <v>13</v>
      </c>
      <c r="AB2772">
        <v>6</v>
      </c>
      <c r="AC2772">
        <v>54.4</v>
      </c>
      <c r="AD2772">
        <v>1</v>
      </c>
      <c r="AF2772" t="s">
        <v>21137</v>
      </c>
      <c r="AG2772">
        <v>9.0517500000000001E-2</v>
      </c>
      <c r="AH2772">
        <v>0.83848599999999995</v>
      </c>
      <c r="AI2772">
        <v>6.2353599999999997E-3</v>
      </c>
      <c r="AJ2772">
        <f t="shared" si="602"/>
        <v>-6.2353599999999997E-3</v>
      </c>
      <c r="AK2772">
        <v>0.24873300000000001</v>
      </c>
      <c r="AL2772" t="str">
        <f t="shared" si="603"/>
        <v/>
      </c>
      <c r="AM2772" t="str">
        <f t="shared" si="604"/>
        <v/>
      </c>
      <c r="AN2772" t="str">
        <f t="shared" si="605"/>
        <v/>
      </c>
      <c r="AO2772" t="str">
        <f t="shared" si="606"/>
        <v/>
      </c>
      <c r="AQ2772">
        <v>6.1472699999999998</v>
      </c>
      <c r="AR2772" s="1">
        <v>5.2178799999999999E-6</v>
      </c>
      <c r="AS2772">
        <v>-0.57760599999999995</v>
      </c>
      <c r="AT2772">
        <f t="shared" si="607"/>
        <v>0.57760599999999995</v>
      </c>
      <c r="AU2772">
        <v>-21.228300000000001</v>
      </c>
      <c r="AV2772" t="str">
        <f t="shared" si="608"/>
        <v/>
      </c>
      <c r="AW2772" t="str">
        <f t="shared" si="609"/>
        <v/>
      </c>
      <c r="AX2772" t="str">
        <f t="shared" si="610"/>
        <v/>
      </c>
      <c r="AY2772" t="str">
        <f t="shared" si="611"/>
        <v/>
      </c>
      <c r="BA2772" s="5" t="str">
        <f t="shared" si="612"/>
        <v/>
      </c>
      <c r="BB2772" s="5" t="str">
        <f t="shared" si="613"/>
        <v/>
      </c>
      <c r="BC2772" s="5" t="str">
        <f t="shared" si="614"/>
        <v/>
      </c>
      <c r="BD2772" s="5" t="str">
        <f t="shared" si="615"/>
        <v/>
      </c>
      <c r="BF2772" t="s">
        <v>21135</v>
      </c>
      <c r="BG2772" t="s">
        <v>21136</v>
      </c>
      <c r="BH2772" t="s">
        <v>21137</v>
      </c>
      <c r="BI2772" t="s">
        <v>21133</v>
      </c>
      <c r="BJ2772" t="s">
        <v>21138</v>
      </c>
      <c r="BK2772" t="s">
        <v>21139</v>
      </c>
    </row>
    <row r="2773" spans="1:63" x14ac:dyDescent="0.3">
      <c r="A2773">
        <v>11.5762</v>
      </c>
      <c r="B2773">
        <v>11.615399999999999</v>
      </c>
      <c r="C2773">
        <v>11.612299999999999</v>
      </c>
      <c r="D2773">
        <v>11.6304</v>
      </c>
      <c r="E2773">
        <v>11.5929</v>
      </c>
      <c r="F2773">
        <v>11.6051</v>
      </c>
      <c r="G2773">
        <v>11.604900000000001</v>
      </c>
      <c r="H2773">
        <v>11.606999999999999</v>
      </c>
      <c r="I2773">
        <v>11.295</v>
      </c>
      <c r="J2773">
        <v>11.3645</v>
      </c>
      <c r="K2773">
        <v>11.4016</v>
      </c>
      <c r="L2773">
        <v>11.3956</v>
      </c>
      <c r="M2773" t="s">
        <v>0</v>
      </c>
      <c r="P2773" t="s">
        <v>1</v>
      </c>
      <c r="Q2773" t="s">
        <v>116</v>
      </c>
      <c r="R2773" t="s">
        <v>3602</v>
      </c>
      <c r="S2773" t="s">
        <v>3603</v>
      </c>
      <c r="T2773" t="s">
        <v>3604</v>
      </c>
      <c r="V2773" t="s">
        <v>3605</v>
      </c>
      <c r="W2773">
        <v>0</v>
      </c>
      <c r="X2773" t="s">
        <v>7</v>
      </c>
      <c r="Y2773">
        <v>24</v>
      </c>
      <c r="Z2773">
        <v>40</v>
      </c>
      <c r="AA2773">
        <v>46</v>
      </c>
      <c r="AB2773">
        <v>40</v>
      </c>
      <c r="AC2773">
        <v>226.2</v>
      </c>
      <c r="AD2773">
        <v>1</v>
      </c>
      <c r="AF2773" t="s">
        <v>3608</v>
      </c>
      <c r="AG2773">
        <v>0.20306399999999999</v>
      </c>
      <c r="AH2773">
        <v>0.66774699999999998</v>
      </c>
      <c r="AI2773">
        <v>6.11234E-3</v>
      </c>
      <c r="AJ2773">
        <f t="shared" si="602"/>
        <v>-6.11234E-3</v>
      </c>
      <c r="AK2773">
        <v>0.51264200000000004</v>
      </c>
      <c r="AL2773" t="str">
        <f t="shared" si="603"/>
        <v/>
      </c>
      <c r="AM2773" t="str">
        <f t="shared" si="604"/>
        <v/>
      </c>
      <c r="AN2773" t="str">
        <f t="shared" si="605"/>
        <v/>
      </c>
      <c r="AO2773" t="str">
        <f t="shared" si="606"/>
        <v/>
      </c>
      <c r="AQ2773">
        <v>3.9903300000000002</v>
      </c>
      <c r="AR2773">
        <v>2.6935899999999999E-4</v>
      </c>
      <c r="AS2773">
        <v>0.24437800000000001</v>
      </c>
      <c r="AT2773">
        <f t="shared" si="607"/>
        <v>-0.24437800000000001</v>
      </c>
      <c r="AU2773">
        <v>9.0465900000000001</v>
      </c>
      <c r="AV2773" t="str">
        <f t="shared" si="608"/>
        <v/>
      </c>
      <c r="AW2773" t="str">
        <f t="shared" si="609"/>
        <v/>
      </c>
      <c r="AX2773" t="str">
        <f t="shared" si="610"/>
        <v/>
      </c>
      <c r="AY2773" t="str">
        <f t="shared" si="611"/>
        <v/>
      </c>
      <c r="BA2773" s="5" t="str">
        <f t="shared" si="612"/>
        <v/>
      </c>
      <c r="BB2773" s="5" t="str">
        <f t="shared" si="613"/>
        <v/>
      </c>
      <c r="BC2773" s="5" t="str">
        <f t="shared" si="614"/>
        <v/>
      </c>
      <c r="BD2773" s="5" t="str">
        <f t="shared" si="615"/>
        <v/>
      </c>
      <c r="BF2773" t="s">
        <v>3606</v>
      </c>
      <c r="BG2773" t="s">
        <v>3607</v>
      </c>
      <c r="BH2773" t="s">
        <v>3608</v>
      </c>
      <c r="BK2773" t="s">
        <v>3609</v>
      </c>
    </row>
    <row r="2774" spans="1:63" x14ac:dyDescent="0.3">
      <c r="A2774">
        <v>10.167</v>
      </c>
      <c r="B2774">
        <v>10.220000000000001</v>
      </c>
      <c r="C2774">
        <v>10.2486</v>
      </c>
      <c r="D2774">
        <v>10.2341</v>
      </c>
      <c r="E2774">
        <v>10.2317</v>
      </c>
      <c r="F2774">
        <v>10.218299999999999</v>
      </c>
      <c r="G2774">
        <v>10.113099999999999</v>
      </c>
      <c r="H2774">
        <v>10.2827</v>
      </c>
      <c r="I2774">
        <v>9.9829899999999991</v>
      </c>
      <c r="J2774">
        <v>10.081099999999999</v>
      </c>
      <c r="K2774">
        <v>10.0844</v>
      </c>
      <c r="L2774">
        <v>10.081099999999999</v>
      </c>
      <c r="M2774" t="s">
        <v>0</v>
      </c>
      <c r="P2774" t="s">
        <v>1</v>
      </c>
      <c r="Q2774" t="s">
        <v>116</v>
      </c>
      <c r="V2774" t="s">
        <v>5318</v>
      </c>
      <c r="W2774">
        <v>0</v>
      </c>
      <c r="X2774" t="s">
        <v>7</v>
      </c>
      <c r="Y2774">
        <v>31</v>
      </c>
      <c r="Z2774">
        <v>6</v>
      </c>
      <c r="AA2774">
        <v>14</v>
      </c>
      <c r="AB2774">
        <v>4</v>
      </c>
      <c r="AC2774">
        <v>17.3</v>
      </c>
      <c r="AD2774">
        <v>1</v>
      </c>
      <c r="AF2774" t="s">
        <v>20035</v>
      </c>
      <c r="AG2774">
        <v>5.2864800000000003E-2</v>
      </c>
      <c r="AH2774">
        <v>0.90291100000000002</v>
      </c>
      <c r="AI2774">
        <v>5.9857399999999998E-3</v>
      </c>
      <c r="AJ2774">
        <f t="shared" si="602"/>
        <v>-5.9857399999999998E-3</v>
      </c>
      <c r="AK2774">
        <v>0.15038199999999999</v>
      </c>
      <c r="AL2774" t="str">
        <f t="shared" si="603"/>
        <v/>
      </c>
      <c r="AM2774" t="str">
        <f t="shared" si="604"/>
        <v/>
      </c>
      <c r="AN2774" t="str">
        <f t="shared" si="605"/>
        <v/>
      </c>
      <c r="AO2774" t="str">
        <f t="shared" si="606"/>
        <v/>
      </c>
      <c r="AQ2774">
        <v>2.7136100000000001</v>
      </c>
      <c r="AR2774">
        <v>3.4407600000000002E-3</v>
      </c>
      <c r="AS2774">
        <v>0.160056</v>
      </c>
      <c r="AT2774">
        <f t="shared" si="607"/>
        <v>-0.160056</v>
      </c>
      <c r="AU2774">
        <v>5.2424999999999997</v>
      </c>
      <c r="AV2774" t="str">
        <f t="shared" si="608"/>
        <v/>
      </c>
      <c r="AW2774" t="str">
        <f t="shared" si="609"/>
        <v/>
      </c>
      <c r="AX2774" t="str">
        <f t="shared" si="610"/>
        <v/>
      </c>
      <c r="AY2774" t="str">
        <f t="shared" si="611"/>
        <v/>
      </c>
      <c r="BA2774" s="5" t="str">
        <f t="shared" si="612"/>
        <v/>
      </c>
      <c r="BB2774" s="5" t="str">
        <f t="shared" si="613"/>
        <v/>
      </c>
      <c r="BC2774" s="5" t="str">
        <f t="shared" si="614"/>
        <v/>
      </c>
      <c r="BD2774" s="5" t="str">
        <f t="shared" si="615"/>
        <v/>
      </c>
      <c r="BF2774" t="s">
        <v>20033</v>
      </c>
      <c r="BG2774" t="s">
        <v>20034</v>
      </c>
      <c r="BH2774" t="s">
        <v>20035</v>
      </c>
      <c r="BK2774" t="s">
        <v>20036</v>
      </c>
    </row>
    <row r="2775" spans="1:63" x14ac:dyDescent="0.3">
      <c r="A2775">
        <v>5.2172299999999998</v>
      </c>
      <c r="B2775">
        <v>4.8579800000000004</v>
      </c>
      <c r="C2775">
        <v>5.1416000000000004</v>
      </c>
      <c r="D2775">
        <v>5.2016299999999998</v>
      </c>
      <c r="E2775">
        <v>5.1659100000000002</v>
      </c>
      <c r="F2775">
        <v>5.1977099999999998</v>
      </c>
      <c r="G2775">
        <v>5.0400200000000002</v>
      </c>
      <c r="H2775">
        <v>4.9909499999999998</v>
      </c>
      <c r="I2775">
        <v>5.0443899999999999</v>
      </c>
      <c r="J2775">
        <v>4.9020700000000001</v>
      </c>
      <c r="K2775">
        <v>4.8875299999999999</v>
      </c>
      <c r="L2775">
        <v>4.8826400000000003</v>
      </c>
      <c r="M2775" t="s">
        <v>0</v>
      </c>
      <c r="R2775" t="s">
        <v>35225</v>
      </c>
      <c r="T2775" t="s">
        <v>39689</v>
      </c>
      <c r="V2775" t="s">
        <v>39690</v>
      </c>
      <c r="W2775">
        <v>0</v>
      </c>
      <c r="X2775" t="s">
        <v>7</v>
      </c>
      <c r="Y2775">
        <v>1</v>
      </c>
      <c r="Z2775">
        <v>1</v>
      </c>
      <c r="AA2775">
        <v>1</v>
      </c>
      <c r="AB2775">
        <v>1</v>
      </c>
      <c r="AC2775">
        <v>134.19999999999999</v>
      </c>
      <c r="AD2775">
        <v>1</v>
      </c>
      <c r="AF2775" t="s">
        <v>39693</v>
      </c>
      <c r="AG2775">
        <v>2.0845300000000001E-2</v>
      </c>
      <c r="AH2775">
        <v>0.96116599999999996</v>
      </c>
      <c r="AI2775">
        <v>5.9628499999999996E-3</v>
      </c>
      <c r="AJ2775">
        <f t="shared" si="602"/>
        <v>-5.9628499999999996E-3</v>
      </c>
      <c r="AK2775">
        <v>6.1268000000000003E-2</v>
      </c>
      <c r="AL2775" t="str">
        <f t="shared" si="603"/>
        <v/>
      </c>
      <c r="AM2775" t="str">
        <f t="shared" si="604"/>
        <v/>
      </c>
      <c r="AN2775" t="str">
        <f t="shared" si="605"/>
        <v/>
      </c>
      <c r="AO2775" t="str">
        <f t="shared" si="606"/>
        <v/>
      </c>
      <c r="AQ2775">
        <v>0.97470400000000001</v>
      </c>
      <c r="AR2775">
        <v>0.130944</v>
      </c>
      <c r="AS2775">
        <v>0.175452</v>
      </c>
      <c r="AT2775">
        <f t="shared" si="607"/>
        <v>-0.175452</v>
      </c>
      <c r="AU2775">
        <v>1.90117</v>
      </c>
      <c r="AV2775" t="str">
        <f t="shared" si="608"/>
        <v/>
      </c>
      <c r="AW2775" t="str">
        <f t="shared" si="609"/>
        <v/>
      </c>
      <c r="AX2775" t="str">
        <f t="shared" si="610"/>
        <v/>
      </c>
      <c r="AY2775" t="str">
        <f t="shared" si="611"/>
        <v/>
      </c>
      <c r="BA2775" s="5" t="str">
        <f t="shared" si="612"/>
        <v/>
      </c>
      <c r="BB2775" s="5" t="str">
        <f t="shared" si="613"/>
        <v/>
      </c>
      <c r="BC2775" s="5" t="str">
        <f t="shared" si="614"/>
        <v/>
      </c>
      <c r="BD2775" s="5" t="str">
        <f t="shared" si="615"/>
        <v/>
      </c>
      <c r="BF2775" t="s">
        <v>39691</v>
      </c>
      <c r="BG2775" t="s">
        <v>39692</v>
      </c>
      <c r="BH2775" t="s">
        <v>39693</v>
      </c>
      <c r="BJ2775" t="s">
        <v>15736</v>
      </c>
      <c r="BK2775" t="s">
        <v>39694</v>
      </c>
    </row>
    <row r="2776" spans="1:63" x14ac:dyDescent="0.3">
      <c r="A2776">
        <v>12.956</v>
      </c>
      <c r="B2776">
        <v>12.942600000000001</v>
      </c>
      <c r="C2776">
        <v>12.9313</v>
      </c>
      <c r="D2776">
        <v>12.946099999999999</v>
      </c>
      <c r="E2776">
        <v>12.952199999999999</v>
      </c>
      <c r="F2776">
        <v>12.9054</v>
      </c>
      <c r="G2776">
        <v>12.941000000000001</v>
      </c>
      <c r="H2776">
        <v>12.9559</v>
      </c>
      <c r="I2776">
        <v>13.0779</v>
      </c>
      <c r="J2776">
        <v>13.0242</v>
      </c>
      <c r="K2776">
        <v>13.0472</v>
      </c>
      <c r="L2776">
        <v>12.946</v>
      </c>
      <c r="M2776" t="s">
        <v>0</v>
      </c>
      <c r="P2776" t="s">
        <v>1</v>
      </c>
      <c r="Q2776" t="s">
        <v>116</v>
      </c>
      <c r="R2776" t="s">
        <v>3523</v>
      </c>
      <c r="S2776" t="s">
        <v>3524</v>
      </c>
      <c r="T2776" t="s">
        <v>3525</v>
      </c>
      <c r="V2776" t="s">
        <v>3526</v>
      </c>
      <c r="W2776">
        <v>1</v>
      </c>
      <c r="X2776" t="s">
        <v>7</v>
      </c>
      <c r="Y2776">
        <v>80</v>
      </c>
      <c r="Z2776">
        <v>19</v>
      </c>
      <c r="AA2776">
        <v>67</v>
      </c>
      <c r="AB2776">
        <v>18</v>
      </c>
      <c r="AC2776">
        <v>26.8</v>
      </c>
      <c r="AD2776">
        <v>1</v>
      </c>
      <c r="AF2776" t="s">
        <v>3529</v>
      </c>
      <c r="AG2776">
        <v>0.16370799999999999</v>
      </c>
      <c r="AH2776">
        <v>0.72158900000000004</v>
      </c>
      <c r="AI2776">
        <v>5.3470100000000001E-3</v>
      </c>
      <c r="AJ2776">
        <f t="shared" si="602"/>
        <v>-5.3470100000000001E-3</v>
      </c>
      <c r="AK2776">
        <v>0.42457600000000001</v>
      </c>
      <c r="AL2776" t="str">
        <f t="shared" si="603"/>
        <v/>
      </c>
      <c r="AM2776" t="str">
        <f t="shared" si="604"/>
        <v/>
      </c>
      <c r="AN2776" t="str">
        <f t="shared" si="605"/>
        <v/>
      </c>
      <c r="AO2776" t="str">
        <f t="shared" si="606"/>
        <v/>
      </c>
      <c r="AQ2776">
        <v>1.5003299999999999</v>
      </c>
      <c r="AR2776">
        <v>4.29065E-2</v>
      </c>
      <c r="AS2776">
        <v>-7.9846600000000004E-2</v>
      </c>
      <c r="AT2776">
        <f t="shared" si="607"/>
        <v>7.9846600000000004E-2</v>
      </c>
      <c r="AU2776">
        <v>-2.7894800000000002</v>
      </c>
      <c r="AV2776" t="str">
        <f t="shared" si="608"/>
        <v/>
      </c>
      <c r="AW2776" t="str">
        <f t="shared" si="609"/>
        <v/>
      </c>
      <c r="AX2776" t="str">
        <f t="shared" si="610"/>
        <v/>
      </c>
      <c r="AY2776" t="str">
        <f t="shared" si="611"/>
        <v/>
      </c>
      <c r="BA2776" s="5" t="str">
        <f t="shared" si="612"/>
        <v/>
      </c>
      <c r="BB2776" s="5" t="str">
        <f t="shared" si="613"/>
        <v/>
      </c>
      <c r="BC2776" s="5" t="str">
        <f t="shared" si="614"/>
        <v/>
      </c>
      <c r="BD2776" s="5" t="str">
        <f t="shared" si="615"/>
        <v/>
      </c>
      <c r="BF2776" t="s">
        <v>3527</v>
      </c>
      <c r="BG2776" t="s">
        <v>3528</v>
      </c>
      <c r="BH2776" t="s">
        <v>3529</v>
      </c>
      <c r="BJ2776" t="s">
        <v>3530</v>
      </c>
      <c r="BK2776" t="s">
        <v>3531</v>
      </c>
    </row>
    <row r="2777" spans="1:63" x14ac:dyDescent="0.3">
      <c r="A2777">
        <v>9.2526700000000002</v>
      </c>
      <c r="B2777">
        <v>9.3241800000000001</v>
      </c>
      <c r="C2777">
        <v>9.3961799999999993</v>
      </c>
      <c r="D2777">
        <v>9.2517200000000006</v>
      </c>
      <c r="E2777">
        <v>9.2730999999999995</v>
      </c>
      <c r="F2777">
        <v>9.3778600000000001</v>
      </c>
      <c r="G2777">
        <v>9.2881699999999991</v>
      </c>
      <c r="H2777">
        <v>9.2646800000000002</v>
      </c>
      <c r="I2777">
        <v>9.5364400000000007</v>
      </c>
      <c r="J2777">
        <v>9.5806400000000007</v>
      </c>
      <c r="K2777">
        <v>9.4980499999999992</v>
      </c>
      <c r="L2777">
        <v>9.6010299999999997</v>
      </c>
      <c r="M2777" t="s">
        <v>0</v>
      </c>
      <c r="P2777" t="s">
        <v>1</v>
      </c>
      <c r="Q2777" t="s">
        <v>116</v>
      </c>
      <c r="R2777" t="s">
        <v>21577</v>
      </c>
      <c r="S2777" t="s">
        <v>21578</v>
      </c>
      <c r="T2777" t="s">
        <v>21579</v>
      </c>
      <c r="U2777" t="s">
        <v>21580</v>
      </c>
      <c r="V2777" t="s">
        <v>21581</v>
      </c>
      <c r="W2777">
        <v>0</v>
      </c>
      <c r="X2777" t="s">
        <v>7</v>
      </c>
      <c r="Y2777">
        <v>26</v>
      </c>
      <c r="Z2777">
        <v>6</v>
      </c>
      <c r="AA2777">
        <v>8</v>
      </c>
      <c r="AB2777">
        <v>6</v>
      </c>
      <c r="AC2777">
        <v>31.6</v>
      </c>
      <c r="AD2777">
        <v>1</v>
      </c>
      <c r="AF2777" t="s">
        <v>21584</v>
      </c>
      <c r="AG2777">
        <v>4.2111000000000003E-2</v>
      </c>
      <c r="AH2777">
        <v>0.92256000000000005</v>
      </c>
      <c r="AI2777">
        <v>5.2335300000000001E-3</v>
      </c>
      <c r="AJ2777">
        <f t="shared" si="602"/>
        <v>-5.2335300000000001E-3</v>
      </c>
      <c r="AK2777">
        <v>0.12107</v>
      </c>
      <c r="AL2777" t="str">
        <f t="shared" si="603"/>
        <v/>
      </c>
      <c r="AM2777" t="str">
        <f t="shared" si="604"/>
        <v/>
      </c>
      <c r="AN2777" t="str">
        <f t="shared" si="605"/>
        <v/>
      </c>
      <c r="AO2777" t="str">
        <f t="shared" si="606"/>
        <v/>
      </c>
      <c r="AQ2777">
        <v>3.0081699999999998</v>
      </c>
      <c r="AR2777">
        <v>1.87192E-3</v>
      </c>
      <c r="AS2777">
        <v>-0.24785399999999999</v>
      </c>
      <c r="AT2777">
        <f t="shared" si="607"/>
        <v>0.24785399999999999</v>
      </c>
      <c r="AU2777">
        <v>-5.9802499999999998</v>
      </c>
      <c r="AV2777" t="str">
        <f t="shared" si="608"/>
        <v/>
      </c>
      <c r="AW2777" t="str">
        <f t="shared" si="609"/>
        <v/>
      </c>
      <c r="AX2777" t="str">
        <f t="shared" si="610"/>
        <v/>
      </c>
      <c r="AY2777" t="str">
        <f t="shared" si="611"/>
        <v/>
      </c>
      <c r="BA2777" s="5" t="str">
        <f t="shared" si="612"/>
        <v/>
      </c>
      <c r="BB2777" s="5" t="str">
        <f t="shared" si="613"/>
        <v/>
      </c>
      <c r="BC2777" s="5" t="str">
        <f t="shared" si="614"/>
        <v/>
      </c>
      <c r="BD2777" s="5" t="str">
        <f t="shared" si="615"/>
        <v/>
      </c>
      <c r="BF2777" t="s">
        <v>21582</v>
      </c>
      <c r="BG2777" t="s">
        <v>21583</v>
      </c>
      <c r="BH2777" t="s">
        <v>21584</v>
      </c>
      <c r="BI2777" t="s">
        <v>21580</v>
      </c>
      <c r="BK2777" t="s">
        <v>21585</v>
      </c>
    </row>
    <row r="2778" spans="1:63" x14ac:dyDescent="0.3">
      <c r="A2778">
        <v>13.4162</v>
      </c>
      <c r="B2778">
        <v>13.4339</v>
      </c>
      <c r="C2778">
        <v>13.431800000000001</v>
      </c>
      <c r="D2778">
        <v>13.4047</v>
      </c>
      <c r="E2778">
        <v>13.387499999999999</v>
      </c>
      <c r="F2778">
        <v>13.377000000000001</v>
      </c>
      <c r="G2778">
        <v>13.452</v>
      </c>
      <c r="H2778">
        <v>13.449299999999999</v>
      </c>
      <c r="I2778">
        <v>13.293100000000001</v>
      </c>
      <c r="J2778">
        <v>13.3207</v>
      </c>
      <c r="K2778">
        <v>13.3009</v>
      </c>
      <c r="L2778">
        <v>13.2971</v>
      </c>
      <c r="M2778" t="s">
        <v>0</v>
      </c>
      <c r="P2778" t="s">
        <v>1</v>
      </c>
      <c r="Q2778" t="s">
        <v>116</v>
      </c>
      <c r="R2778" t="s">
        <v>1177</v>
      </c>
      <c r="S2778" t="s">
        <v>1178</v>
      </c>
      <c r="T2778" t="s">
        <v>1179</v>
      </c>
      <c r="W2778">
        <v>0</v>
      </c>
      <c r="X2778" t="s">
        <v>7</v>
      </c>
      <c r="Y2778">
        <v>50</v>
      </c>
      <c r="Z2778">
        <v>39</v>
      </c>
      <c r="AA2778">
        <v>112</v>
      </c>
      <c r="AB2778">
        <v>39</v>
      </c>
      <c r="AC2778">
        <v>94.6</v>
      </c>
      <c r="AD2778">
        <v>1</v>
      </c>
      <c r="AF2778" t="s">
        <v>1182</v>
      </c>
      <c r="AG2778">
        <v>8.9622499999999994E-2</v>
      </c>
      <c r="AH2778">
        <v>0.83984800000000004</v>
      </c>
      <c r="AI2778">
        <v>5.1803600000000002E-3</v>
      </c>
      <c r="AJ2778">
        <f t="shared" si="602"/>
        <v>-5.1803600000000002E-3</v>
      </c>
      <c r="AK2778">
        <v>0.24646599999999999</v>
      </c>
      <c r="AL2778" t="str">
        <f t="shared" si="603"/>
        <v/>
      </c>
      <c r="AM2778" t="str">
        <f t="shared" si="604"/>
        <v/>
      </c>
      <c r="AN2778" t="str">
        <f t="shared" si="605"/>
        <v/>
      </c>
      <c r="AO2778" t="str">
        <f t="shared" si="606"/>
        <v/>
      </c>
      <c r="AQ2778">
        <v>4.8696700000000002</v>
      </c>
      <c r="AR2778" s="1">
        <v>4.9502400000000002E-5</v>
      </c>
      <c r="AS2778">
        <v>0.118662</v>
      </c>
      <c r="AT2778">
        <f t="shared" si="607"/>
        <v>-0.118662</v>
      </c>
      <c r="AU2778">
        <v>12.874700000000001</v>
      </c>
      <c r="AV2778" t="str">
        <f t="shared" si="608"/>
        <v/>
      </c>
      <c r="AW2778" t="str">
        <f t="shared" si="609"/>
        <v/>
      </c>
      <c r="AX2778" t="str">
        <f t="shared" si="610"/>
        <v/>
      </c>
      <c r="AY2778" t="str">
        <f t="shared" si="611"/>
        <v/>
      </c>
      <c r="BA2778" s="5" t="str">
        <f t="shared" si="612"/>
        <v/>
      </c>
      <c r="BB2778" s="5" t="str">
        <f t="shared" si="613"/>
        <v/>
      </c>
      <c r="BC2778" s="5" t="str">
        <f t="shared" si="614"/>
        <v/>
      </c>
      <c r="BD2778" s="5" t="str">
        <f t="shared" si="615"/>
        <v/>
      </c>
      <c r="BF2778" t="s">
        <v>1180</v>
      </c>
      <c r="BG2778" t="s">
        <v>1181</v>
      </c>
      <c r="BH2778" t="s">
        <v>1182</v>
      </c>
      <c r="BI2778" t="s">
        <v>1183</v>
      </c>
      <c r="BK2778" t="s">
        <v>1184</v>
      </c>
    </row>
    <row r="2779" spans="1:63" x14ac:dyDescent="0.3">
      <c r="A2779">
        <v>11.001099999999999</v>
      </c>
      <c r="B2779">
        <v>10.989000000000001</v>
      </c>
      <c r="C2779">
        <v>11.042999999999999</v>
      </c>
      <c r="D2779">
        <v>11.0291</v>
      </c>
      <c r="E2779">
        <v>11.0846</v>
      </c>
      <c r="F2779">
        <v>11.0123</v>
      </c>
      <c r="G2779">
        <v>10.980499999999999</v>
      </c>
      <c r="H2779">
        <v>10.965199999999999</v>
      </c>
      <c r="I2779">
        <v>11.1433</v>
      </c>
      <c r="J2779">
        <v>11.006500000000001</v>
      </c>
      <c r="K2779">
        <v>10.9975</v>
      </c>
      <c r="L2779">
        <v>10.8683</v>
      </c>
      <c r="M2779" t="s">
        <v>0</v>
      </c>
      <c r="R2779" t="s">
        <v>14475</v>
      </c>
      <c r="S2779" t="s">
        <v>14476</v>
      </c>
      <c r="T2779" t="s">
        <v>14477</v>
      </c>
      <c r="U2779" t="s">
        <v>14478</v>
      </c>
      <c r="V2779" t="s">
        <v>14479</v>
      </c>
      <c r="W2779">
        <v>0</v>
      </c>
      <c r="X2779" t="s">
        <v>7</v>
      </c>
      <c r="Y2779">
        <v>58</v>
      </c>
      <c r="Z2779">
        <v>10</v>
      </c>
      <c r="AA2779">
        <v>20</v>
      </c>
      <c r="AB2779">
        <v>10</v>
      </c>
      <c r="AC2779">
        <v>18.600000000000001</v>
      </c>
      <c r="AD2779">
        <v>1</v>
      </c>
      <c r="AF2779" t="s">
        <v>14482</v>
      </c>
      <c r="AG2779">
        <v>5.8769700000000001E-2</v>
      </c>
      <c r="AH2779">
        <v>0.89269699999999996</v>
      </c>
      <c r="AI2779">
        <v>4.8692199999999996E-3</v>
      </c>
      <c r="AJ2779">
        <f t="shared" si="602"/>
        <v>-4.8692199999999996E-3</v>
      </c>
      <c r="AK2779">
        <v>0.16623199999999999</v>
      </c>
      <c r="AL2779" t="str">
        <f t="shared" si="603"/>
        <v/>
      </c>
      <c r="AM2779" t="str">
        <f t="shared" si="604"/>
        <v/>
      </c>
      <c r="AN2779" t="str">
        <f t="shared" si="605"/>
        <v/>
      </c>
      <c r="AO2779" t="str">
        <f t="shared" si="606"/>
        <v/>
      </c>
      <c r="AQ2779">
        <v>7.2526099999999996E-2</v>
      </c>
      <c r="AR2779">
        <v>0.86496899999999999</v>
      </c>
      <c r="AS2779">
        <v>1.16498E-2</v>
      </c>
      <c r="AT2779">
        <f t="shared" si="607"/>
        <v>-1.16498E-2</v>
      </c>
      <c r="AU2779">
        <v>0.20252200000000001</v>
      </c>
      <c r="AV2779" t="str">
        <f t="shared" si="608"/>
        <v/>
      </c>
      <c r="AW2779" t="str">
        <f t="shared" si="609"/>
        <v/>
      </c>
      <c r="AX2779" t="str">
        <f t="shared" si="610"/>
        <v/>
      </c>
      <c r="AY2779" t="str">
        <f t="shared" si="611"/>
        <v/>
      </c>
      <c r="BA2779" s="5" t="str">
        <f t="shared" si="612"/>
        <v/>
      </c>
      <c r="BB2779" s="5" t="str">
        <f t="shared" si="613"/>
        <v/>
      </c>
      <c r="BC2779" s="5" t="str">
        <f t="shared" si="614"/>
        <v/>
      </c>
      <c r="BD2779" s="5" t="str">
        <f t="shared" si="615"/>
        <v/>
      </c>
      <c r="BF2779" t="s">
        <v>14480</v>
      </c>
      <c r="BG2779" t="s">
        <v>14481</v>
      </c>
      <c r="BH2779" t="s">
        <v>14482</v>
      </c>
      <c r="BI2779" t="s">
        <v>14483</v>
      </c>
      <c r="BJ2779" t="s">
        <v>14484</v>
      </c>
      <c r="BK2779" t="s">
        <v>14485</v>
      </c>
    </row>
    <row r="2780" spans="1:63" x14ac:dyDescent="0.3">
      <c r="A2780">
        <v>9.8309899999999999</v>
      </c>
      <c r="B2780">
        <v>9.8890499999999992</v>
      </c>
      <c r="C2780">
        <v>9.8562700000000003</v>
      </c>
      <c r="D2780">
        <v>9.9366400000000006</v>
      </c>
      <c r="E2780">
        <v>9.8358899999999991</v>
      </c>
      <c r="F2780">
        <v>9.7885600000000004</v>
      </c>
      <c r="G2780">
        <v>9.9991500000000002</v>
      </c>
      <c r="H2780">
        <v>9.8698999999999995</v>
      </c>
      <c r="I2780">
        <v>9.8694400000000009</v>
      </c>
      <c r="J2780">
        <v>9.8606200000000008</v>
      </c>
      <c r="K2780">
        <v>9.8627900000000004</v>
      </c>
      <c r="L2780">
        <v>9.8388899999999992</v>
      </c>
      <c r="M2780" t="s">
        <v>0</v>
      </c>
      <c r="R2780" t="s">
        <v>20924</v>
      </c>
      <c r="S2780" t="s">
        <v>20925</v>
      </c>
      <c r="T2780" t="s">
        <v>20926</v>
      </c>
      <c r="U2780" t="s">
        <v>6704</v>
      </c>
      <c r="V2780" t="s">
        <v>6705</v>
      </c>
      <c r="W2780">
        <v>0</v>
      </c>
      <c r="X2780" t="s">
        <v>7</v>
      </c>
      <c r="Y2780">
        <v>26</v>
      </c>
      <c r="Z2780">
        <v>8</v>
      </c>
      <c r="AA2780">
        <v>12</v>
      </c>
      <c r="AB2780">
        <v>8</v>
      </c>
      <c r="AC2780">
        <v>34.1</v>
      </c>
      <c r="AD2780">
        <v>1</v>
      </c>
      <c r="AF2780" t="s">
        <v>20929</v>
      </c>
      <c r="AG2780">
        <v>3.3133599999999999E-2</v>
      </c>
      <c r="AH2780">
        <v>0.938948</v>
      </c>
      <c r="AI2780">
        <v>4.8604E-3</v>
      </c>
      <c r="AJ2780">
        <f t="shared" si="602"/>
        <v>-4.8604E-3</v>
      </c>
      <c r="AK2780">
        <v>9.6133999999999997E-2</v>
      </c>
      <c r="AL2780" t="str">
        <f t="shared" si="603"/>
        <v/>
      </c>
      <c r="AM2780" t="str">
        <f t="shared" si="604"/>
        <v/>
      </c>
      <c r="AN2780" t="str">
        <f t="shared" si="605"/>
        <v/>
      </c>
      <c r="AO2780" t="str">
        <f t="shared" si="606"/>
        <v/>
      </c>
      <c r="AQ2780">
        <v>0.37113299999999999</v>
      </c>
      <c r="AR2780">
        <v>0.47007900000000002</v>
      </c>
      <c r="AS2780">
        <v>2.03009E-2</v>
      </c>
      <c r="AT2780">
        <f t="shared" si="607"/>
        <v>-2.03009E-2</v>
      </c>
      <c r="AU2780">
        <v>0.85480699999999998</v>
      </c>
      <c r="AV2780" t="str">
        <f t="shared" si="608"/>
        <v/>
      </c>
      <c r="AW2780" t="str">
        <f t="shared" si="609"/>
        <v/>
      </c>
      <c r="AX2780" t="str">
        <f t="shared" si="610"/>
        <v/>
      </c>
      <c r="AY2780" t="str">
        <f t="shared" si="611"/>
        <v/>
      </c>
      <c r="BA2780" s="5" t="str">
        <f t="shared" si="612"/>
        <v/>
      </c>
      <c r="BB2780" s="5" t="str">
        <f t="shared" si="613"/>
        <v/>
      </c>
      <c r="BC2780" s="5" t="str">
        <f t="shared" si="614"/>
        <v/>
      </c>
      <c r="BD2780" s="5" t="str">
        <f t="shared" si="615"/>
        <v/>
      </c>
      <c r="BF2780" t="s">
        <v>20927</v>
      </c>
      <c r="BG2780" t="s">
        <v>20928</v>
      </c>
      <c r="BH2780" t="s">
        <v>20929</v>
      </c>
      <c r="BI2780" t="s">
        <v>6704</v>
      </c>
      <c r="BJ2780" t="s">
        <v>20930</v>
      </c>
      <c r="BK2780" t="s">
        <v>20931</v>
      </c>
    </row>
    <row r="2781" spans="1:63" x14ac:dyDescent="0.3">
      <c r="A2781">
        <v>7.89785</v>
      </c>
      <c r="B2781">
        <v>8.08108</v>
      </c>
      <c r="C2781">
        <v>8.0623199999999997</v>
      </c>
      <c r="D2781">
        <v>8.0179200000000002</v>
      </c>
      <c r="E2781">
        <v>8.0201499999999992</v>
      </c>
      <c r="F2781">
        <v>8.0547400000000007</v>
      </c>
      <c r="G2781">
        <v>7.9348700000000001</v>
      </c>
      <c r="H2781">
        <v>8.0301200000000001</v>
      </c>
      <c r="I2781">
        <v>8.1369900000000008</v>
      </c>
      <c r="J2781">
        <v>8.1416000000000004</v>
      </c>
      <c r="K2781">
        <v>8.2220700000000004</v>
      </c>
      <c r="L2781">
        <v>8.1517800000000005</v>
      </c>
      <c r="M2781" t="s">
        <v>0</v>
      </c>
      <c r="P2781" t="s">
        <v>1</v>
      </c>
      <c r="Q2781" t="s">
        <v>116</v>
      </c>
      <c r="R2781" t="s">
        <v>30082</v>
      </c>
      <c r="S2781" t="s">
        <v>30083</v>
      </c>
      <c r="T2781" t="s">
        <v>30084</v>
      </c>
      <c r="V2781" t="s">
        <v>25061</v>
      </c>
      <c r="W2781">
        <v>0</v>
      </c>
      <c r="X2781" t="s">
        <v>7</v>
      </c>
      <c r="Y2781">
        <v>3</v>
      </c>
      <c r="Z2781">
        <v>3</v>
      </c>
      <c r="AA2781">
        <v>4</v>
      </c>
      <c r="AB2781">
        <v>3</v>
      </c>
      <c r="AC2781">
        <v>110.4</v>
      </c>
      <c r="AD2781">
        <v>1</v>
      </c>
      <c r="AF2781" t="s">
        <v>30087</v>
      </c>
      <c r="AG2781">
        <v>3.4157100000000003E-2</v>
      </c>
      <c r="AH2781">
        <v>0.937361</v>
      </c>
      <c r="AI2781">
        <v>4.8240399999999999E-3</v>
      </c>
      <c r="AJ2781">
        <f t="shared" si="602"/>
        <v>-4.8240399999999999E-3</v>
      </c>
      <c r="AK2781">
        <v>9.8999000000000004E-2</v>
      </c>
      <c r="AL2781" t="str">
        <f t="shared" si="603"/>
        <v/>
      </c>
      <c r="AM2781" t="str">
        <f t="shared" si="604"/>
        <v/>
      </c>
      <c r="AN2781" t="str">
        <f t="shared" si="605"/>
        <v/>
      </c>
      <c r="AO2781" t="str">
        <f t="shared" si="606"/>
        <v/>
      </c>
      <c r="AQ2781">
        <v>1.7543500000000001</v>
      </c>
      <c r="AR2781">
        <v>2.51037E-2</v>
      </c>
      <c r="AS2781">
        <v>-0.148317</v>
      </c>
      <c r="AT2781">
        <f t="shared" si="607"/>
        <v>0.148317</v>
      </c>
      <c r="AU2781">
        <v>-3.2436699999999998</v>
      </c>
      <c r="AV2781" t="str">
        <f t="shared" si="608"/>
        <v/>
      </c>
      <c r="AW2781" t="str">
        <f t="shared" si="609"/>
        <v/>
      </c>
      <c r="AX2781" t="str">
        <f t="shared" si="610"/>
        <v/>
      </c>
      <c r="AY2781" t="str">
        <f t="shared" si="611"/>
        <v/>
      </c>
      <c r="BA2781" s="5" t="str">
        <f t="shared" si="612"/>
        <v/>
      </c>
      <c r="BB2781" s="5" t="str">
        <f t="shared" si="613"/>
        <v/>
      </c>
      <c r="BC2781" s="5" t="str">
        <f t="shared" si="614"/>
        <v/>
      </c>
      <c r="BD2781" s="5" t="str">
        <f t="shared" si="615"/>
        <v/>
      </c>
      <c r="BF2781" t="s">
        <v>30085</v>
      </c>
      <c r="BG2781" t="s">
        <v>30086</v>
      </c>
      <c r="BH2781" t="s">
        <v>30087</v>
      </c>
      <c r="BJ2781" t="s">
        <v>15769</v>
      </c>
      <c r="BK2781" t="s">
        <v>30088</v>
      </c>
    </row>
    <row r="2782" spans="1:63" x14ac:dyDescent="0.3">
      <c r="A2782">
        <v>4.82273</v>
      </c>
      <c r="B2782">
        <v>4.7866</v>
      </c>
      <c r="C2782">
        <v>4.7004400000000004</v>
      </c>
      <c r="D2782">
        <v>4.67807</v>
      </c>
      <c r="E2782">
        <v>4.8073499999999996</v>
      </c>
      <c r="F2782">
        <v>4.4059900000000001</v>
      </c>
      <c r="G2782">
        <v>4.8826400000000003</v>
      </c>
      <c r="H2782">
        <v>4.8728300000000004</v>
      </c>
      <c r="I2782">
        <v>4.9401700000000002</v>
      </c>
      <c r="J2782">
        <v>5.31107</v>
      </c>
      <c r="K2782">
        <v>5.2927799999999996</v>
      </c>
      <c r="L2782">
        <v>5.1659100000000002</v>
      </c>
      <c r="M2782" t="s">
        <v>0</v>
      </c>
      <c r="P2782" t="s">
        <v>1</v>
      </c>
      <c r="Q2782" t="s">
        <v>116</v>
      </c>
      <c r="R2782" t="s">
        <v>39675</v>
      </c>
      <c r="T2782" t="s">
        <v>39676</v>
      </c>
      <c r="V2782" t="s">
        <v>13025</v>
      </c>
      <c r="W2782">
        <v>0</v>
      </c>
      <c r="X2782" t="s">
        <v>7</v>
      </c>
      <c r="Y2782">
        <v>2</v>
      </c>
      <c r="Z2782">
        <v>2</v>
      </c>
      <c r="AA2782">
        <v>2</v>
      </c>
      <c r="AB2782">
        <v>2</v>
      </c>
      <c r="AC2782">
        <v>76.900000000000006</v>
      </c>
      <c r="AD2782">
        <v>1</v>
      </c>
      <c r="AF2782" t="s">
        <v>39679</v>
      </c>
      <c r="AG2782">
        <v>1.35526E-2</v>
      </c>
      <c r="AH2782">
        <v>0.97426000000000001</v>
      </c>
      <c r="AI2782">
        <v>4.7547800000000001E-3</v>
      </c>
      <c r="AJ2782">
        <f t="shared" si="602"/>
        <v>-4.7547800000000001E-3</v>
      </c>
      <c r="AK2782">
        <v>4.0150499999999999E-2</v>
      </c>
      <c r="AL2782" t="str">
        <f t="shared" si="603"/>
        <v/>
      </c>
      <c r="AM2782" t="str">
        <f t="shared" si="604"/>
        <v/>
      </c>
      <c r="AN2782" t="str">
        <f t="shared" si="605"/>
        <v/>
      </c>
      <c r="AO2782" t="str">
        <f t="shared" si="606"/>
        <v/>
      </c>
      <c r="AQ2782">
        <v>2.46631</v>
      </c>
      <c r="AR2782">
        <v>5.70295E-3</v>
      </c>
      <c r="AS2782">
        <v>-0.43052200000000002</v>
      </c>
      <c r="AT2782">
        <f t="shared" si="607"/>
        <v>0.43052200000000002</v>
      </c>
      <c r="AU2782">
        <v>-4.6739499999999996</v>
      </c>
      <c r="AV2782" t="str">
        <f t="shared" si="608"/>
        <v/>
      </c>
      <c r="AW2782" t="str">
        <f t="shared" si="609"/>
        <v/>
      </c>
      <c r="AX2782" t="str">
        <f t="shared" si="610"/>
        <v/>
      </c>
      <c r="AY2782" t="str">
        <f t="shared" si="611"/>
        <v/>
      </c>
      <c r="BA2782" s="5" t="str">
        <f t="shared" si="612"/>
        <v/>
      </c>
      <c r="BB2782" s="5" t="str">
        <f t="shared" si="613"/>
        <v/>
      </c>
      <c r="BC2782" s="5" t="str">
        <f t="shared" si="614"/>
        <v/>
      </c>
      <c r="BD2782" s="5" t="str">
        <f t="shared" si="615"/>
        <v/>
      </c>
      <c r="BF2782" t="s">
        <v>39677</v>
      </c>
      <c r="BG2782" t="s">
        <v>39678</v>
      </c>
      <c r="BH2782" t="s">
        <v>39679</v>
      </c>
      <c r="BK2782" t="s">
        <v>39680</v>
      </c>
    </row>
    <row r="2783" spans="1:63" x14ac:dyDescent="0.3">
      <c r="A2783">
        <v>7.11686</v>
      </c>
      <c r="B2783">
        <v>7.0574500000000002</v>
      </c>
      <c r="C2783">
        <v>7.3183199999999999</v>
      </c>
      <c r="D2783">
        <v>7.2393599999999996</v>
      </c>
      <c r="E2783">
        <v>7.26959</v>
      </c>
      <c r="F2783">
        <v>7.1158200000000003</v>
      </c>
      <c r="G2783">
        <v>7.1558299999999999</v>
      </c>
      <c r="H2783">
        <v>7.1719299999999997</v>
      </c>
      <c r="I2783">
        <v>7.1568399999999999</v>
      </c>
      <c r="J2783">
        <v>7.2317</v>
      </c>
      <c r="K2783">
        <v>7.2918599999999998</v>
      </c>
      <c r="L2783">
        <v>7.1456799999999996</v>
      </c>
      <c r="M2783" t="s">
        <v>0</v>
      </c>
      <c r="R2783" t="s">
        <v>42943</v>
      </c>
      <c r="S2783" t="s">
        <v>4582</v>
      </c>
      <c r="T2783" t="s">
        <v>42944</v>
      </c>
      <c r="V2783" t="s">
        <v>42945</v>
      </c>
      <c r="W2783">
        <v>0</v>
      </c>
      <c r="X2783" t="s">
        <v>7</v>
      </c>
      <c r="Y2783">
        <v>1</v>
      </c>
      <c r="Z2783">
        <v>1</v>
      </c>
      <c r="AA2783">
        <v>1</v>
      </c>
      <c r="AB2783">
        <v>1</v>
      </c>
      <c r="AC2783">
        <v>117.5</v>
      </c>
      <c r="AD2783">
        <v>1</v>
      </c>
      <c r="AF2783" t="s">
        <v>42948</v>
      </c>
      <c r="AG2783">
        <v>2.3843699999999999E-2</v>
      </c>
      <c r="AH2783">
        <v>0.95602200000000004</v>
      </c>
      <c r="AI2783">
        <v>4.7037600000000004E-3</v>
      </c>
      <c r="AJ2783">
        <f t="shared" si="602"/>
        <v>-4.7037600000000004E-3</v>
      </c>
      <c r="AK2783">
        <v>6.9856600000000005E-2</v>
      </c>
      <c r="AL2783" t="str">
        <f t="shared" si="603"/>
        <v/>
      </c>
      <c r="AM2783" t="str">
        <f t="shared" si="604"/>
        <v/>
      </c>
      <c r="AN2783" t="str">
        <f t="shared" si="605"/>
        <v/>
      </c>
      <c r="AO2783" t="str">
        <f t="shared" si="606"/>
        <v/>
      </c>
      <c r="AQ2783">
        <v>0.12977</v>
      </c>
      <c r="AR2783">
        <v>0.77059699999999998</v>
      </c>
      <c r="AS2783">
        <v>-2.3522700000000001E-2</v>
      </c>
      <c r="AT2783">
        <f t="shared" si="607"/>
        <v>2.3522700000000001E-2</v>
      </c>
      <c r="AU2783">
        <v>-0.34522999999999998</v>
      </c>
      <c r="AV2783" t="str">
        <f t="shared" si="608"/>
        <v/>
      </c>
      <c r="AW2783" t="str">
        <f t="shared" si="609"/>
        <v/>
      </c>
      <c r="AX2783" t="str">
        <f t="shared" si="610"/>
        <v/>
      </c>
      <c r="AY2783" t="str">
        <f t="shared" si="611"/>
        <v/>
      </c>
      <c r="BA2783" s="5" t="str">
        <f t="shared" si="612"/>
        <v/>
      </c>
      <c r="BB2783" s="5" t="str">
        <f t="shared" si="613"/>
        <v/>
      </c>
      <c r="BC2783" s="5" t="str">
        <f t="shared" si="614"/>
        <v/>
      </c>
      <c r="BD2783" s="5" t="str">
        <f t="shared" si="615"/>
        <v/>
      </c>
      <c r="BF2783" t="s">
        <v>42946</v>
      </c>
      <c r="BG2783" t="s">
        <v>42947</v>
      </c>
      <c r="BH2783" t="s">
        <v>42948</v>
      </c>
      <c r="BJ2783" t="s">
        <v>42949</v>
      </c>
      <c r="BK2783" t="s">
        <v>42950</v>
      </c>
    </row>
    <row r="2784" spans="1:63" x14ac:dyDescent="0.3">
      <c r="A2784">
        <v>10.302099999999999</v>
      </c>
      <c r="B2784">
        <v>10.2866</v>
      </c>
      <c r="C2784">
        <v>10.3162</v>
      </c>
      <c r="D2784">
        <v>10.311999999999999</v>
      </c>
      <c r="E2784">
        <v>10.2385</v>
      </c>
      <c r="F2784">
        <v>10.309699999999999</v>
      </c>
      <c r="G2784">
        <v>10.275399999999999</v>
      </c>
      <c r="H2784">
        <v>10.374599999999999</v>
      </c>
      <c r="I2784">
        <v>9.5449599999999997</v>
      </c>
      <c r="J2784">
        <v>9.7059800000000003</v>
      </c>
      <c r="K2784">
        <v>9.6738400000000002</v>
      </c>
      <c r="L2784">
        <v>9.7309800000000006</v>
      </c>
      <c r="M2784" t="s">
        <v>0</v>
      </c>
      <c r="P2784" t="s">
        <v>1</v>
      </c>
      <c r="Q2784" t="s">
        <v>116</v>
      </c>
      <c r="S2784" t="s">
        <v>1273</v>
      </c>
      <c r="T2784" t="s">
        <v>15641</v>
      </c>
      <c r="V2784" t="s">
        <v>15642</v>
      </c>
      <c r="W2784">
        <v>0</v>
      </c>
      <c r="X2784" t="s">
        <v>7</v>
      </c>
      <c r="Y2784">
        <v>16</v>
      </c>
      <c r="Z2784">
        <v>9</v>
      </c>
      <c r="AA2784">
        <v>13</v>
      </c>
      <c r="AB2784">
        <v>9</v>
      </c>
      <c r="AC2784">
        <v>76.099999999999994</v>
      </c>
      <c r="AD2784">
        <v>1</v>
      </c>
      <c r="AF2784" t="s">
        <v>15645</v>
      </c>
      <c r="AG2784">
        <v>5.4945000000000001E-2</v>
      </c>
      <c r="AH2784">
        <v>0.89913500000000002</v>
      </c>
      <c r="AI2784">
        <v>4.6277000000000002E-3</v>
      </c>
      <c r="AJ2784">
        <f t="shared" si="602"/>
        <v>-4.6277000000000002E-3</v>
      </c>
      <c r="AK2784">
        <v>0.15598500000000001</v>
      </c>
      <c r="AL2784" t="str">
        <f t="shared" si="603"/>
        <v/>
      </c>
      <c r="AM2784" t="str">
        <f t="shared" si="604"/>
        <v/>
      </c>
      <c r="AN2784" t="str">
        <f t="shared" si="605"/>
        <v/>
      </c>
      <c r="AO2784" t="str">
        <f t="shared" si="606"/>
        <v/>
      </c>
      <c r="AQ2784">
        <v>5.3064600000000004</v>
      </c>
      <c r="AR2784" s="1">
        <v>2.2574799999999999E-5</v>
      </c>
      <c r="AS2784">
        <v>0.64025200000000004</v>
      </c>
      <c r="AT2784">
        <f t="shared" si="607"/>
        <v>-0.64025200000000004</v>
      </c>
      <c r="AU2784">
        <v>15.2925</v>
      </c>
      <c r="AV2784" t="str">
        <f t="shared" si="608"/>
        <v/>
      </c>
      <c r="AW2784" t="str">
        <f t="shared" si="609"/>
        <v/>
      </c>
      <c r="AX2784" t="str">
        <f t="shared" si="610"/>
        <v/>
      </c>
      <c r="AY2784" t="str">
        <f t="shared" si="611"/>
        <v>+</v>
      </c>
      <c r="BA2784" s="5" t="str">
        <f t="shared" si="612"/>
        <v/>
      </c>
      <c r="BB2784" s="5" t="str">
        <f t="shared" si="613"/>
        <v/>
      </c>
      <c r="BC2784" s="5" t="str">
        <f t="shared" si="614"/>
        <v/>
      </c>
      <c r="BD2784" s="5" t="str">
        <f t="shared" si="615"/>
        <v/>
      </c>
      <c r="BF2784" t="s">
        <v>15643</v>
      </c>
      <c r="BG2784" t="s">
        <v>15644</v>
      </c>
      <c r="BH2784" t="s">
        <v>15645</v>
      </c>
      <c r="BK2784" t="s">
        <v>15646</v>
      </c>
    </row>
    <row r="2785" spans="1:63" x14ac:dyDescent="0.3">
      <c r="A2785">
        <v>11.395</v>
      </c>
      <c r="B2785">
        <v>11.4612</v>
      </c>
      <c r="C2785">
        <v>11.5008</v>
      </c>
      <c r="D2785">
        <v>11.424799999999999</v>
      </c>
      <c r="E2785">
        <v>11.440099999999999</v>
      </c>
      <c r="F2785">
        <v>11.463200000000001</v>
      </c>
      <c r="G2785">
        <v>11.381</v>
      </c>
      <c r="H2785">
        <v>11.479100000000001</v>
      </c>
      <c r="I2785">
        <v>11.2461</v>
      </c>
      <c r="J2785">
        <v>11.267799999999999</v>
      </c>
      <c r="K2785">
        <v>11.288600000000001</v>
      </c>
      <c r="L2785">
        <v>11.285299999999999</v>
      </c>
      <c r="M2785" t="s">
        <v>0</v>
      </c>
      <c r="P2785" t="s">
        <v>1</v>
      </c>
      <c r="Q2785" t="s">
        <v>116</v>
      </c>
      <c r="R2785" t="s">
        <v>7983</v>
      </c>
      <c r="S2785" t="s">
        <v>7984</v>
      </c>
      <c r="T2785" t="s">
        <v>7985</v>
      </c>
      <c r="U2785" t="s">
        <v>7986</v>
      </c>
      <c r="V2785" t="s">
        <v>2186</v>
      </c>
      <c r="W2785">
        <v>0</v>
      </c>
      <c r="X2785" t="s">
        <v>7</v>
      </c>
      <c r="Y2785">
        <v>60</v>
      </c>
      <c r="Z2785">
        <v>15</v>
      </c>
      <c r="AA2785">
        <v>31</v>
      </c>
      <c r="AB2785">
        <v>15</v>
      </c>
      <c r="AC2785">
        <v>37.1</v>
      </c>
      <c r="AD2785">
        <v>1</v>
      </c>
      <c r="AF2785" t="s">
        <v>7989</v>
      </c>
      <c r="AG2785">
        <v>5.1506200000000002E-2</v>
      </c>
      <c r="AH2785">
        <v>0.90525199999999995</v>
      </c>
      <c r="AI2785">
        <v>4.6069600000000002E-3</v>
      </c>
      <c r="AJ2785">
        <f t="shared" si="602"/>
        <v>-4.6069600000000002E-3</v>
      </c>
      <c r="AK2785">
        <v>0.14671100000000001</v>
      </c>
      <c r="AL2785" t="str">
        <f t="shared" si="603"/>
        <v/>
      </c>
      <c r="AM2785" t="str">
        <f t="shared" si="604"/>
        <v/>
      </c>
      <c r="AN2785" t="str">
        <f t="shared" si="605"/>
        <v/>
      </c>
      <c r="AO2785" t="str">
        <f t="shared" si="606"/>
        <v/>
      </c>
      <c r="AQ2785">
        <v>3.3648699999999998</v>
      </c>
      <c r="AR2785">
        <v>9.1545199999999998E-4</v>
      </c>
      <c r="AS2785">
        <v>0.17350299999999999</v>
      </c>
      <c r="AT2785">
        <f t="shared" si="607"/>
        <v>-0.17350299999999999</v>
      </c>
      <c r="AU2785">
        <v>6.9753999999999996</v>
      </c>
      <c r="AV2785" t="str">
        <f t="shared" si="608"/>
        <v/>
      </c>
      <c r="AW2785" t="str">
        <f t="shared" si="609"/>
        <v/>
      </c>
      <c r="AX2785" t="str">
        <f t="shared" si="610"/>
        <v/>
      </c>
      <c r="AY2785" t="str">
        <f t="shared" si="611"/>
        <v/>
      </c>
      <c r="BA2785" s="5" t="str">
        <f t="shared" si="612"/>
        <v/>
      </c>
      <c r="BB2785" s="5" t="str">
        <f t="shared" si="613"/>
        <v/>
      </c>
      <c r="BC2785" s="5" t="str">
        <f t="shared" si="614"/>
        <v/>
      </c>
      <c r="BD2785" s="5" t="str">
        <f t="shared" si="615"/>
        <v/>
      </c>
      <c r="BF2785" t="s">
        <v>7987</v>
      </c>
      <c r="BG2785" t="s">
        <v>7988</v>
      </c>
      <c r="BH2785" t="s">
        <v>7989</v>
      </c>
      <c r="BI2785" t="s">
        <v>7986</v>
      </c>
      <c r="BJ2785" t="s">
        <v>7990</v>
      </c>
      <c r="BK2785" t="s">
        <v>7991</v>
      </c>
    </row>
    <row r="2786" spans="1:63" x14ac:dyDescent="0.3">
      <c r="A2786">
        <v>12.658200000000001</v>
      </c>
      <c r="B2786">
        <v>12.682499999999999</v>
      </c>
      <c r="C2786">
        <v>12.731400000000001</v>
      </c>
      <c r="D2786">
        <v>12.7064</v>
      </c>
      <c r="E2786">
        <v>12.649100000000001</v>
      </c>
      <c r="F2786">
        <v>12.7004</v>
      </c>
      <c r="G2786">
        <v>12.684900000000001</v>
      </c>
      <c r="H2786">
        <v>12.7265</v>
      </c>
      <c r="I2786">
        <v>12.665100000000001</v>
      </c>
      <c r="J2786">
        <v>12.675700000000001</v>
      </c>
      <c r="K2786">
        <v>12.677</v>
      </c>
      <c r="L2786">
        <v>12.6974</v>
      </c>
      <c r="M2786" t="s">
        <v>0</v>
      </c>
      <c r="R2786" t="s">
        <v>1766</v>
      </c>
      <c r="S2786" t="s">
        <v>1767</v>
      </c>
      <c r="T2786" t="s">
        <v>1768</v>
      </c>
      <c r="U2786" t="s">
        <v>1769</v>
      </c>
      <c r="V2786" t="s">
        <v>1770</v>
      </c>
      <c r="W2786">
        <v>0</v>
      </c>
      <c r="X2786" t="s">
        <v>7</v>
      </c>
      <c r="Y2786">
        <v>36</v>
      </c>
      <c r="Z2786">
        <v>48</v>
      </c>
      <c r="AA2786">
        <v>73</v>
      </c>
      <c r="AB2786">
        <v>48</v>
      </c>
      <c r="AC2786">
        <v>162.4</v>
      </c>
      <c r="AD2786">
        <v>1</v>
      </c>
      <c r="AF2786" t="s">
        <v>1773</v>
      </c>
      <c r="AG2786">
        <v>6.9494E-2</v>
      </c>
      <c r="AH2786">
        <v>0.87370700000000001</v>
      </c>
      <c r="AI2786">
        <v>4.3895200000000001E-3</v>
      </c>
      <c r="AJ2786">
        <f t="shared" si="602"/>
        <v>-4.3895200000000001E-3</v>
      </c>
      <c r="AK2786">
        <v>0.19459699999999999</v>
      </c>
      <c r="AL2786" t="str">
        <f t="shared" si="603"/>
        <v/>
      </c>
      <c r="AM2786" t="str">
        <f t="shared" si="604"/>
        <v/>
      </c>
      <c r="AN2786" t="str">
        <f t="shared" si="605"/>
        <v/>
      </c>
      <c r="AO2786" t="str">
        <f t="shared" si="606"/>
        <v/>
      </c>
      <c r="AQ2786">
        <v>0.40809899999999999</v>
      </c>
      <c r="AR2786">
        <v>0.43462299999999998</v>
      </c>
      <c r="AS2786">
        <v>1.5823400000000001E-2</v>
      </c>
      <c r="AT2786">
        <f t="shared" si="607"/>
        <v>-1.5823400000000001E-2</v>
      </c>
      <c r="AU2786">
        <v>0.92479299999999998</v>
      </c>
      <c r="AV2786" t="str">
        <f t="shared" si="608"/>
        <v/>
      </c>
      <c r="AW2786" t="str">
        <f t="shared" si="609"/>
        <v/>
      </c>
      <c r="AX2786" t="str">
        <f t="shared" si="610"/>
        <v/>
      </c>
      <c r="AY2786" t="str">
        <f t="shared" si="611"/>
        <v/>
      </c>
      <c r="BA2786" s="5" t="str">
        <f t="shared" si="612"/>
        <v/>
      </c>
      <c r="BB2786" s="5" t="str">
        <f t="shared" si="613"/>
        <v/>
      </c>
      <c r="BC2786" s="5" t="str">
        <f t="shared" si="614"/>
        <v/>
      </c>
      <c r="BD2786" s="5" t="str">
        <f t="shared" si="615"/>
        <v/>
      </c>
      <c r="BF2786" t="s">
        <v>1771</v>
      </c>
      <c r="BG2786" t="s">
        <v>1772</v>
      </c>
      <c r="BH2786" t="s">
        <v>1773</v>
      </c>
      <c r="BI2786" t="s">
        <v>1769</v>
      </c>
      <c r="BJ2786" t="s">
        <v>1774</v>
      </c>
      <c r="BK2786" t="s">
        <v>1775</v>
      </c>
    </row>
    <row r="2787" spans="1:63" x14ac:dyDescent="0.3">
      <c r="A2787">
        <v>10.361800000000001</v>
      </c>
      <c r="B2787">
        <v>10.3222</v>
      </c>
      <c r="C2787">
        <v>10.381399999999999</v>
      </c>
      <c r="D2787">
        <v>10.394500000000001</v>
      </c>
      <c r="E2787">
        <v>10.196999999999999</v>
      </c>
      <c r="F2787">
        <v>10.314500000000001</v>
      </c>
      <c r="G2787">
        <v>10.6165</v>
      </c>
      <c r="H2787">
        <v>10.314500000000001</v>
      </c>
      <c r="I2787">
        <v>10.0616</v>
      </c>
      <c r="J2787">
        <v>9.9772800000000004</v>
      </c>
      <c r="K2787">
        <v>10.1807</v>
      </c>
      <c r="L2787">
        <v>10.2182</v>
      </c>
      <c r="M2787" t="s">
        <v>0</v>
      </c>
      <c r="P2787" t="s">
        <v>1</v>
      </c>
      <c r="Q2787" t="s">
        <v>116</v>
      </c>
      <c r="R2787" t="s">
        <v>12107</v>
      </c>
      <c r="S2787" t="s">
        <v>22775</v>
      </c>
      <c r="T2787" t="s">
        <v>22776</v>
      </c>
      <c r="U2787" t="s">
        <v>14312</v>
      </c>
      <c r="V2787" t="s">
        <v>12109</v>
      </c>
      <c r="W2787">
        <v>0</v>
      </c>
      <c r="X2787" t="s">
        <v>7</v>
      </c>
      <c r="Y2787">
        <v>59</v>
      </c>
      <c r="Z2787">
        <v>6</v>
      </c>
      <c r="AA2787">
        <v>10</v>
      </c>
      <c r="AB2787">
        <v>6</v>
      </c>
      <c r="AC2787">
        <v>13.3</v>
      </c>
      <c r="AD2787">
        <v>1</v>
      </c>
      <c r="AF2787" t="s">
        <v>22779</v>
      </c>
      <c r="AG2787">
        <v>1.6283099999999998E-2</v>
      </c>
      <c r="AH2787">
        <v>0.96935700000000002</v>
      </c>
      <c r="AI2787">
        <v>4.3790299999999999E-3</v>
      </c>
      <c r="AJ2787">
        <f t="shared" si="602"/>
        <v>-4.3790299999999999E-3</v>
      </c>
      <c r="AK2787">
        <v>4.8095800000000001E-2</v>
      </c>
      <c r="AL2787" t="str">
        <f t="shared" si="603"/>
        <v/>
      </c>
      <c r="AM2787" t="str">
        <f t="shared" si="604"/>
        <v/>
      </c>
      <c r="AN2787" t="str">
        <f t="shared" si="605"/>
        <v/>
      </c>
      <c r="AO2787" t="str">
        <f t="shared" si="606"/>
        <v/>
      </c>
      <c r="AQ2787">
        <v>2.3618100000000002</v>
      </c>
      <c r="AR2787">
        <v>7.0711599999999999E-3</v>
      </c>
      <c r="AS2787">
        <v>0.255527</v>
      </c>
      <c r="AT2787">
        <f t="shared" si="607"/>
        <v>-0.255527</v>
      </c>
      <c r="AU2787">
        <v>4.4461700000000004</v>
      </c>
      <c r="AV2787" t="str">
        <f t="shared" si="608"/>
        <v/>
      </c>
      <c r="AW2787" t="str">
        <f t="shared" si="609"/>
        <v/>
      </c>
      <c r="AX2787" t="str">
        <f t="shared" si="610"/>
        <v/>
      </c>
      <c r="AY2787" t="str">
        <f t="shared" si="611"/>
        <v/>
      </c>
      <c r="BA2787" s="5" t="str">
        <f t="shared" si="612"/>
        <v/>
      </c>
      <c r="BB2787" s="5" t="str">
        <f t="shared" si="613"/>
        <v/>
      </c>
      <c r="BC2787" s="5" t="str">
        <f t="shared" si="614"/>
        <v/>
      </c>
      <c r="BD2787" s="5" t="str">
        <f t="shared" si="615"/>
        <v/>
      </c>
      <c r="BF2787" t="s">
        <v>22777</v>
      </c>
      <c r="BG2787" t="s">
        <v>22778</v>
      </c>
      <c r="BH2787" t="s">
        <v>22779</v>
      </c>
      <c r="BI2787" t="s">
        <v>14312</v>
      </c>
      <c r="BJ2787" t="s">
        <v>12113</v>
      </c>
      <c r="BK2787" t="s">
        <v>22780</v>
      </c>
    </row>
    <row r="2788" spans="1:63" x14ac:dyDescent="0.3">
      <c r="A2788">
        <v>5.1416000000000004</v>
      </c>
      <c r="B2788">
        <v>5.3957499999999996</v>
      </c>
      <c r="C2788">
        <v>5.4329599999999996</v>
      </c>
      <c r="D2788">
        <v>5.2554999999999996</v>
      </c>
      <c r="E2788">
        <v>5.31107</v>
      </c>
      <c r="F2788">
        <v>5.11686</v>
      </c>
      <c r="G2788">
        <v>5.3819800000000004</v>
      </c>
      <c r="H2788">
        <v>5.3991699999999998</v>
      </c>
      <c r="I2788">
        <v>5.6058500000000002</v>
      </c>
      <c r="J2788">
        <v>5.3001199999999997</v>
      </c>
      <c r="K2788">
        <v>4.8429799999999998</v>
      </c>
      <c r="L2788">
        <v>5.2742599999999999</v>
      </c>
      <c r="M2788" t="s">
        <v>0</v>
      </c>
      <c r="S2788" t="s">
        <v>1273</v>
      </c>
      <c r="T2788" t="s">
        <v>20161</v>
      </c>
      <c r="V2788" t="s">
        <v>40648</v>
      </c>
      <c r="W2788">
        <v>0</v>
      </c>
      <c r="X2788" t="s">
        <v>7</v>
      </c>
      <c r="Y2788">
        <v>1</v>
      </c>
      <c r="Z2788">
        <v>2</v>
      </c>
      <c r="AA2788">
        <v>2</v>
      </c>
      <c r="AB2788">
        <v>2</v>
      </c>
      <c r="AC2788">
        <v>188.9</v>
      </c>
      <c r="AD2788">
        <v>1</v>
      </c>
      <c r="AF2788" t="s">
        <v>40651</v>
      </c>
      <c r="AG2788">
        <v>1.5193399999999999E-2</v>
      </c>
      <c r="AH2788">
        <v>0.971275</v>
      </c>
      <c r="AI2788">
        <v>4.1817399999999998E-3</v>
      </c>
      <c r="AJ2788">
        <f t="shared" si="602"/>
        <v>-4.1817399999999998E-3</v>
      </c>
      <c r="AK2788">
        <v>4.4930499999999998E-2</v>
      </c>
      <c r="AL2788" t="str">
        <f t="shared" si="603"/>
        <v/>
      </c>
      <c r="AM2788" t="str">
        <f t="shared" si="604"/>
        <v/>
      </c>
      <c r="AN2788" t="str">
        <f t="shared" si="605"/>
        <v/>
      </c>
      <c r="AO2788" t="str">
        <f t="shared" si="606"/>
        <v/>
      </c>
      <c r="AQ2788">
        <v>0.109862</v>
      </c>
      <c r="AR2788">
        <v>0.80239499999999997</v>
      </c>
      <c r="AS2788">
        <v>5.0647699999999997E-2</v>
      </c>
      <c r="AT2788">
        <f t="shared" si="607"/>
        <v>-5.0647699999999997E-2</v>
      </c>
      <c r="AU2788">
        <v>0.29698200000000002</v>
      </c>
      <c r="AV2788" t="str">
        <f t="shared" si="608"/>
        <v/>
      </c>
      <c r="AW2788" t="str">
        <f t="shared" si="609"/>
        <v/>
      </c>
      <c r="AX2788" t="str">
        <f t="shared" si="610"/>
        <v/>
      </c>
      <c r="AY2788" t="str">
        <f t="shared" si="611"/>
        <v/>
      </c>
      <c r="BA2788" s="5" t="str">
        <f t="shared" si="612"/>
        <v/>
      </c>
      <c r="BB2788" s="5" t="str">
        <f t="shared" si="613"/>
        <v/>
      </c>
      <c r="BC2788" s="5" t="str">
        <f t="shared" si="614"/>
        <v/>
      </c>
      <c r="BD2788" s="5" t="str">
        <f t="shared" si="615"/>
        <v/>
      </c>
      <c r="BF2788" t="s">
        <v>40649</v>
      </c>
      <c r="BG2788" t="s">
        <v>40650</v>
      </c>
      <c r="BH2788" t="s">
        <v>40651</v>
      </c>
      <c r="BK2788" t="s">
        <v>40652</v>
      </c>
    </row>
    <row r="2789" spans="1:63" x14ac:dyDescent="0.3">
      <c r="A2789">
        <v>12.3979</v>
      </c>
      <c r="B2789">
        <v>12.327500000000001</v>
      </c>
      <c r="C2789">
        <v>12.3643</v>
      </c>
      <c r="D2789">
        <v>12.3398</v>
      </c>
      <c r="E2789">
        <v>12.4047</v>
      </c>
      <c r="F2789">
        <v>12.2842</v>
      </c>
      <c r="G2789">
        <v>12.385899999999999</v>
      </c>
      <c r="H2789">
        <v>12.337899999999999</v>
      </c>
      <c r="I2789">
        <v>12.4442</v>
      </c>
      <c r="J2789">
        <v>12.3901</v>
      </c>
      <c r="K2789">
        <v>12.3963</v>
      </c>
      <c r="L2789">
        <v>12.383599999999999</v>
      </c>
      <c r="M2789" t="s">
        <v>0</v>
      </c>
      <c r="R2789" t="s">
        <v>5658</v>
      </c>
      <c r="S2789" t="s">
        <v>5659</v>
      </c>
      <c r="T2789" t="s">
        <v>5660</v>
      </c>
      <c r="W2789">
        <v>0</v>
      </c>
      <c r="X2789" t="s">
        <v>7</v>
      </c>
      <c r="Y2789">
        <v>63</v>
      </c>
      <c r="Z2789">
        <v>15</v>
      </c>
      <c r="AA2789">
        <v>46</v>
      </c>
      <c r="AB2789">
        <v>15</v>
      </c>
      <c r="AC2789">
        <v>28.8</v>
      </c>
      <c r="AD2789">
        <v>1</v>
      </c>
      <c r="AF2789" t="s">
        <v>5663</v>
      </c>
      <c r="AG2789">
        <v>4.6852999999999999E-2</v>
      </c>
      <c r="AH2789">
        <v>0.91368899999999997</v>
      </c>
      <c r="AI2789">
        <v>4.1680299999999997E-3</v>
      </c>
      <c r="AJ2789">
        <f t="shared" si="602"/>
        <v>-4.1680299999999997E-3</v>
      </c>
      <c r="AK2789">
        <v>0.13406799999999999</v>
      </c>
      <c r="AL2789" t="str">
        <f t="shared" si="603"/>
        <v/>
      </c>
      <c r="AM2789" t="str">
        <f t="shared" si="604"/>
        <v/>
      </c>
      <c r="AN2789" t="str">
        <f t="shared" si="605"/>
        <v/>
      </c>
      <c r="AO2789" t="str">
        <f t="shared" si="606"/>
        <v/>
      </c>
      <c r="AQ2789">
        <v>1.17028</v>
      </c>
      <c r="AR2789">
        <v>8.6209099999999997E-2</v>
      </c>
      <c r="AS2789">
        <v>-4.61962E-2</v>
      </c>
      <c r="AT2789">
        <f t="shared" si="607"/>
        <v>4.61962E-2</v>
      </c>
      <c r="AU2789">
        <v>-2.2267700000000001</v>
      </c>
      <c r="AV2789" t="str">
        <f t="shared" si="608"/>
        <v/>
      </c>
      <c r="AW2789" t="str">
        <f t="shared" si="609"/>
        <v/>
      </c>
      <c r="AX2789" t="str">
        <f t="shared" si="610"/>
        <v/>
      </c>
      <c r="AY2789" t="str">
        <f t="shared" si="611"/>
        <v/>
      </c>
      <c r="BA2789" s="5" t="str">
        <f t="shared" si="612"/>
        <v/>
      </c>
      <c r="BB2789" s="5" t="str">
        <f t="shared" si="613"/>
        <v/>
      </c>
      <c r="BC2789" s="5" t="str">
        <f t="shared" si="614"/>
        <v/>
      </c>
      <c r="BD2789" s="5" t="str">
        <f t="shared" si="615"/>
        <v/>
      </c>
      <c r="BF2789" t="s">
        <v>5661</v>
      </c>
      <c r="BG2789" t="s">
        <v>5662</v>
      </c>
      <c r="BH2789" t="s">
        <v>5663</v>
      </c>
      <c r="BK2789" t="s">
        <v>5664</v>
      </c>
    </row>
    <row r="2790" spans="1:63" x14ac:dyDescent="0.3">
      <c r="A2790">
        <v>9.1746800000000004</v>
      </c>
      <c r="B2790">
        <v>9.2336200000000002</v>
      </c>
      <c r="C2790">
        <v>9.2208600000000001</v>
      </c>
      <c r="D2790">
        <v>9.2985199999999999</v>
      </c>
      <c r="E2790">
        <v>9.2588000000000008</v>
      </c>
      <c r="F2790">
        <v>9.2174700000000005</v>
      </c>
      <c r="G2790">
        <v>9.2517200000000006</v>
      </c>
      <c r="H2790">
        <v>9.1833899999999993</v>
      </c>
      <c r="I2790">
        <v>9.6838700000000006</v>
      </c>
      <c r="J2790">
        <v>9.6608900000000002</v>
      </c>
      <c r="K2790">
        <v>9.7059800000000003</v>
      </c>
      <c r="L2790">
        <v>9.7267299999999999</v>
      </c>
      <c r="M2790" t="s">
        <v>0</v>
      </c>
      <c r="P2790" t="s">
        <v>1</v>
      </c>
      <c r="Q2790" t="s">
        <v>116</v>
      </c>
      <c r="R2790" t="s">
        <v>21900</v>
      </c>
      <c r="S2790" t="s">
        <v>21901</v>
      </c>
      <c r="T2790" t="s">
        <v>21902</v>
      </c>
      <c r="U2790" t="s">
        <v>1841</v>
      </c>
      <c r="V2790" t="s">
        <v>21903</v>
      </c>
      <c r="W2790">
        <v>0</v>
      </c>
      <c r="X2790" t="s">
        <v>7</v>
      </c>
      <c r="Y2790">
        <v>31</v>
      </c>
      <c r="Z2790">
        <v>6</v>
      </c>
      <c r="AA2790">
        <v>8</v>
      </c>
      <c r="AB2790">
        <v>6</v>
      </c>
      <c r="AC2790">
        <v>25.4</v>
      </c>
      <c r="AD2790">
        <v>1</v>
      </c>
      <c r="AF2790" t="s">
        <v>21906</v>
      </c>
      <c r="AG2790">
        <v>4.60589E-2</v>
      </c>
      <c r="AH2790">
        <v>0.91519700000000004</v>
      </c>
      <c r="AI2790">
        <v>4.0743400000000001E-3</v>
      </c>
      <c r="AJ2790">
        <f t="shared" si="602"/>
        <v>-4.0743400000000001E-3</v>
      </c>
      <c r="AK2790">
        <v>0.13189999999999999</v>
      </c>
      <c r="AL2790" t="str">
        <f t="shared" si="603"/>
        <v/>
      </c>
      <c r="AM2790" t="str">
        <f t="shared" si="604"/>
        <v/>
      </c>
      <c r="AN2790" t="str">
        <f t="shared" si="605"/>
        <v/>
      </c>
      <c r="AO2790" t="str">
        <f t="shared" si="606"/>
        <v/>
      </c>
      <c r="AQ2790">
        <v>5.3933400000000002</v>
      </c>
      <c r="AR2790" s="1">
        <v>1.9504399999999999E-5</v>
      </c>
      <c r="AS2790">
        <v>-0.462447</v>
      </c>
      <c r="AT2790">
        <f t="shared" si="607"/>
        <v>0.462447</v>
      </c>
      <c r="AU2790">
        <v>-15.8224</v>
      </c>
      <c r="AV2790" t="str">
        <f t="shared" si="608"/>
        <v/>
      </c>
      <c r="AW2790" t="str">
        <f t="shared" si="609"/>
        <v/>
      </c>
      <c r="AX2790" t="str">
        <f t="shared" si="610"/>
        <v/>
      </c>
      <c r="AY2790" t="str">
        <f t="shared" si="611"/>
        <v/>
      </c>
      <c r="BA2790" s="5" t="str">
        <f t="shared" si="612"/>
        <v/>
      </c>
      <c r="BB2790" s="5" t="str">
        <f t="shared" si="613"/>
        <v/>
      </c>
      <c r="BC2790" s="5" t="str">
        <f t="shared" si="614"/>
        <v/>
      </c>
      <c r="BD2790" s="5" t="str">
        <f t="shared" si="615"/>
        <v/>
      </c>
      <c r="BF2790" t="s">
        <v>21904</v>
      </c>
      <c r="BG2790" t="s">
        <v>21905</v>
      </c>
      <c r="BH2790" t="s">
        <v>21906</v>
      </c>
      <c r="BI2790" t="s">
        <v>1841</v>
      </c>
      <c r="BJ2790" t="s">
        <v>21907</v>
      </c>
      <c r="BK2790" t="s">
        <v>21908</v>
      </c>
    </row>
    <row r="2791" spans="1:63" x14ac:dyDescent="0.3">
      <c r="A2791">
        <v>7.17692</v>
      </c>
      <c r="B2791">
        <v>7.3001199999999997</v>
      </c>
      <c r="C2791">
        <v>7.0948700000000002</v>
      </c>
      <c r="D2791">
        <v>7.1158200000000003</v>
      </c>
      <c r="E2791">
        <v>7.2094500000000004</v>
      </c>
      <c r="F2791">
        <v>6.96</v>
      </c>
      <c r="G2791">
        <v>7.2384000000000004</v>
      </c>
      <c r="H2791">
        <v>7.2639699999999996</v>
      </c>
      <c r="I2791">
        <v>7.5887099999999998</v>
      </c>
      <c r="J2791">
        <v>7.6631999999999998</v>
      </c>
      <c r="K2791">
        <v>7.5690999999999997</v>
      </c>
      <c r="L2791">
        <v>7.7252000000000001</v>
      </c>
      <c r="M2791" t="s">
        <v>0</v>
      </c>
      <c r="P2791" t="s">
        <v>1</v>
      </c>
      <c r="Q2791" t="s">
        <v>116</v>
      </c>
      <c r="R2791" t="s">
        <v>33415</v>
      </c>
      <c r="S2791" t="s">
        <v>33416</v>
      </c>
      <c r="T2791" t="s">
        <v>33417</v>
      </c>
      <c r="U2791" t="s">
        <v>33418</v>
      </c>
      <c r="V2791" t="s">
        <v>33419</v>
      </c>
      <c r="W2791">
        <v>0</v>
      </c>
      <c r="X2791" t="s">
        <v>7</v>
      </c>
      <c r="Y2791">
        <v>8</v>
      </c>
      <c r="Z2791">
        <v>3</v>
      </c>
      <c r="AA2791">
        <v>4</v>
      </c>
      <c r="AB2791">
        <v>3</v>
      </c>
      <c r="AC2791">
        <v>45.4</v>
      </c>
      <c r="AD2791">
        <v>1</v>
      </c>
      <c r="AF2791" t="s">
        <v>33422</v>
      </c>
      <c r="AG2791">
        <v>1.60187E-2</v>
      </c>
      <c r="AH2791">
        <v>0.96977500000000005</v>
      </c>
      <c r="AI2791">
        <v>3.9761099999999997E-3</v>
      </c>
      <c r="AJ2791">
        <f t="shared" si="602"/>
        <v>-3.9761099999999997E-3</v>
      </c>
      <c r="AK2791">
        <v>4.73284E-2</v>
      </c>
      <c r="AL2791" t="str">
        <f t="shared" si="603"/>
        <v/>
      </c>
      <c r="AM2791" t="str">
        <f t="shared" si="604"/>
        <v/>
      </c>
      <c r="AN2791" t="str">
        <f t="shared" si="605"/>
        <v/>
      </c>
      <c r="AO2791" t="str">
        <f t="shared" si="606"/>
        <v/>
      </c>
      <c r="AQ2791">
        <v>3.6774300000000002</v>
      </c>
      <c r="AR2791">
        <v>5.0018600000000001E-4</v>
      </c>
      <c r="AS2791">
        <v>-0.46461799999999998</v>
      </c>
      <c r="AT2791">
        <f t="shared" si="607"/>
        <v>0.46461799999999998</v>
      </c>
      <c r="AU2791">
        <v>-7.9533800000000001</v>
      </c>
      <c r="AV2791" t="str">
        <f t="shared" si="608"/>
        <v/>
      </c>
      <c r="AW2791" t="str">
        <f t="shared" si="609"/>
        <v/>
      </c>
      <c r="AX2791" t="str">
        <f t="shared" si="610"/>
        <v/>
      </c>
      <c r="AY2791" t="str">
        <f t="shared" si="611"/>
        <v/>
      </c>
      <c r="BA2791" s="5" t="str">
        <f t="shared" si="612"/>
        <v/>
      </c>
      <c r="BB2791" s="5" t="str">
        <f t="shared" si="613"/>
        <v/>
      </c>
      <c r="BC2791" s="5" t="str">
        <f t="shared" si="614"/>
        <v/>
      </c>
      <c r="BD2791" s="5" t="str">
        <f t="shared" si="615"/>
        <v/>
      </c>
      <c r="BF2791" t="s">
        <v>33420</v>
      </c>
      <c r="BG2791" t="s">
        <v>33421</v>
      </c>
      <c r="BH2791" t="s">
        <v>33422</v>
      </c>
      <c r="BI2791" t="s">
        <v>13282</v>
      </c>
      <c r="BJ2791" t="s">
        <v>33423</v>
      </c>
      <c r="BK2791" t="s">
        <v>33424</v>
      </c>
    </row>
    <row r="2792" spans="1:63" x14ac:dyDescent="0.3">
      <c r="A2792">
        <v>4.8728300000000004</v>
      </c>
      <c r="B2792">
        <v>4.7548899999999996</v>
      </c>
      <c r="C2792">
        <v>4.8176199999999998</v>
      </c>
      <c r="D2792">
        <v>5.2055499999999997</v>
      </c>
      <c r="E2792">
        <v>4.8429799999999998</v>
      </c>
      <c r="F2792">
        <v>4.8479999999999999</v>
      </c>
      <c r="G2792">
        <v>4.67807</v>
      </c>
      <c r="H2792">
        <v>5.2667900000000003</v>
      </c>
      <c r="I2792">
        <v>5.2441300000000002</v>
      </c>
      <c r="J2792">
        <v>5.2667900000000003</v>
      </c>
      <c r="K2792">
        <v>4.9307400000000001</v>
      </c>
      <c r="L2792">
        <v>5.1858700000000004</v>
      </c>
      <c r="M2792" t="s">
        <v>0</v>
      </c>
      <c r="R2792" t="s">
        <v>42127</v>
      </c>
      <c r="S2792" t="s">
        <v>42128</v>
      </c>
      <c r="T2792" t="s">
        <v>42129</v>
      </c>
      <c r="V2792" t="s">
        <v>42130</v>
      </c>
      <c r="W2792">
        <v>0</v>
      </c>
      <c r="X2792" t="s">
        <v>7</v>
      </c>
      <c r="Y2792">
        <v>1</v>
      </c>
      <c r="Z2792">
        <v>1</v>
      </c>
      <c r="AA2792">
        <v>1</v>
      </c>
      <c r="AB2792">
        <v>1</v>
      </c>
      <c r="AC2792">
        <v>111.2</v>
      </c>
      <c r="AD2792">
        <v>1</v>
      </c>
      <c r="AF2792" t="s">
        <v>42133</v>
      </c>
      <c r="AG2792">
        <v>7.8446799999999997E-3</v>
      </c>
      <c r="AH2792">
        <v>0.98470500000000005</v>
      </c>
      <c r="AI2792">
        <v>3.7634399999999998E-3</v>
      </c>
      <c r="AJ2792">
        <f t="shared" si="602"/>
        <v>-3.7634399999999998E-3</v>
      </c>
      <c r="AK2792">
        <v>2.3388099999999998E-2</v>
      </c>
      <c r="AL2792" t="str">
        <f t="shared" si="603"/>
        <v/>
      </c>
      <c r="AM2792" t="str">
        <f t="shared" si="604"/>
        <v/>
      </c>
      <c r="AN2792" t="str">
        <f t="shared" si="605"/>
        <v/>
      </c>
      <c r="AO2792" t="str">
        <f t="shared" si="606"/>
        <v/>
      </c>
      <c r="AQ2792">
        <v>0.98928899999999997</v>
      </c>
      <c r="AR2792">
        <v>0.12689600000000001</v>
      </c>
      <c r="AS2792">
        <v>-0.24415700000000001</v>
      </c>
      <c r="AT2792">
        <f t="shared" si="607"/>
        <v>0.24415700000000001</v>
      </c>
      <c r="AU2792">
        <v>-1.9253899999999999</v>
      </c>
      <c r="AV2792" t="str">
        <f t="shared" si="608"/>
        <v/>
      </c>
      <c r="AW2792" t="str">
        <f t="shared" si="609"/>
        <v/>
      </c>
      <c r="AX2792" t="str">
        <f t="shared" si="610"/>
        <v/>
      </c>
      <c r="AY2792" t="str">
        <f t="shared" si="611"/>
        <v/>
      </c>
      <c r="BA2792" s="5" t="str">
        <f t="shared" si="612"/>
        <v/>
      </c>
      <c r="BB2792" s="5" t="str">
        <f t="shared" si="613"/>
        <v/>
      </c>
      <c r="BC2792" s="5" t="str">
        <f t="shared" si="614"/>
        <v/>
      </c>
      <c r="BD2792" s="5" t="str">
        <f t="shared" si="615"/>
        <v/>
      </c>
      <c r="BF2792" t="s">
        <v>42131</v>
      </c>
      <c r="BG2792" t="s">
        <v>42132</v>
      </c>
      <c r="BH2792" t="s">
        <v>42133</v>
      </c>
      <c r="BJ2792" t="s">
        <v>42134</v>
      </c>
      <c r="BK2792" t="s">
        <v>42135</v>
      </c>
    </row>
    <row r="2793" spans="1:63" x14ac:dyDescent="0.3">
      <c r="A2793">
        <v>8.4470799999999997</v>
      </c>
      <c r="B2793">
        <v>8.4220600000000001</v>
      </c>
      <c r="C2793">
        <v>8.3214799999999993</v>
      </c>
      <c r="D2793">
        <v>8.2606800000000007</v>
      </c>
      <c r="E2793">
        <v>8.4229099999999999</v>
      </c>
      <c r="F2793">
        <v>8.3965999999999994</v>
      </c>
      <c r="G2793">
        <v>8.3264300000000002</v>
      </c>
      <c r="H2793">
        <v>8.2904800000000005</v>
      </c>
      <c r="I2793">
        <v>8.2737999999999996</v>
      </c>
      <c r="J2793">
        <v>8.2946200000000001</v>
      </c>
      <c r="K2793">
        <v>8.2220700000000004</v>
      </c>
      <c r="L2793">
        <v>8.2611500000000007</v>
      </c>
      <c r="M2793" t="s">
        <v>0</v>
      </c>
      <c r="R2793" t="s">
        <v>34791</v>
      </c>
      <c r="T2793" t="s">
        <v>34792</v>
      </c>
      <c r="V2793" t="s">
        <v>30473</v>
      </c>
      <c r="W2793">
        <v>0</v>
      </c>
      <c r="X2793" t="s">
        <v>7</v>
      </c>
      <c r="Y2793">
        <v>8</v>
      </c>
      <c r="Z2793">
        <v>1</v>
      </c>
      <c r="AA2793">
        <v>3</v>
      </c>
      <c r="AB2793">
        <v>1</v>
      </c>
      <c r="AC2793">
        <v>16.8</v>
      </c>
      <c r="AD2793">
        <v>1</v>
      </c>
      <c r="AF2793" t="s">
        <v>34795</v>
      </c>
      <c r="AG2793">
        <v>2.3868299999999999E-2</v>
      </c>
      <c r="AH2793">
        <v>0.95602200000000004</v>
      </c>
      <c r="AI2793">
        <v>3.7224300000000001E-3</v>
      </c>
      <c r="AJ2793">
        <f t="shared" si="602"/>
        <v>-3.7224300000000001E-3</v>
      </c>
      <c r="AK2793">
        <v>6.99269E-2</v>
      </c>
      <c r="AL2793" t="str">
        <f t="shared" si="603"/>
        <v/>
      </c>
      <c r="AM2793" t="str">
        <f t="shared" si="604"/>
        <v/>
      </c>
      <c r="AN2793" t="str">
        <f t="shared" si="605"/>
        <v/>
      </c>
      <c r="AO2793" t="str">
        <f t="shared" si="606"/>
        <v/>
      </c>
      <c r="AQ2793">
        <v>1.13364</v>
      </c>
      <c r="AR2793">
        <v>9.3356099999999997E-2</v>
      </c>
      <c r="AS2793">
        <v>9.9917199999999998E-2</v>
      </c>
      <c r="AT2793">
        <f t="shared" si="607"/>
        <v>-9.9917199999999998E-2</v>
      </c>
      <c r="AU2793">
        <v>2.16554</v>
      </c>
      <c r="AV2793" t="str">
        <f t="shared" si="608"/>
        <v/>
      </c>
      <c r="AW2793" t="str">
        <f t="shared" si="609"/>
        <v/>
      </c>
      <c r="AX2793" t="str">
        <f t="shared" si="610"/>
        <v/>
      </c>
      <c r="AY2793" t="str">
        <f t="shared" si="611"/>
        <v/>
      </c>
      <c r="BA2793" s="5" t="str">
        <f t="shared" si="612"/>
        <v/>
      </c>
      <c r="BB2793" s="5" t="str">
        <f t="shared" si="613"/>
        <v/>
      </c>
      <c r="BC2793" s="5" t="str">
        <f t="shared" si="614"/>
        <v/>
      </c>
      <c r="BD2793" s="5" t="str">
        <f t="shared" si="615"/>
        <v/>
      </c>
      <c r="BF2793" t="s">
        <v>34793</v>
      </c>
      <c r="BG2793" t="s">
        <v>34794</v>
      </c>
      <c r="BH2793" t="s">
        <v>34795</v>
      </c>
      <c r="BK2793" t="s">
        <v>34796</v>
      </c>
    </row>
    <row r="2794" spans="1:63" x14ac:dyDescent="0.3">
      <c r="A2794">
        <v>9.3228299999999997</v>
      </c>
      <c r="B2794">
        <v>9.3153799999999993</v>
      </c>
      <c r="C2794">
        <v>9.3878000000000004</v>
      </c>
      <c r="D2794">
        <v>9.2847100000000005</v>
      </c>
      <c r="E2794">
        <v>9.2877100000000006</v>
      </c>
      <c r="F2794">
        <v>9.3806799999999999</v>
      </c>
      <c r="G2794">
        <v>9.3246300000000009</v>
      </c>
      <c r="H2794">
        <v>9.3031000000000006</v>
      </c>
      <c r="I2794">
        <v>9.2264099999999996</v>
      </c>
      <c r="J2794">
        <v>9.3051499999999994</v>
      </c>
      <c r="K2794">
        <v>9.2353000000000005</v>
      </c>
      <c r="L2794">
        <v>9.37134</v>
      </c>
      <c r="M2794" t="s">
        <v>0</v>
      </c>
      <c r="R2794" t="s">
        <v>22208</v>
      </c>
      <c r="S2794" t="s">
        <v>22209</v>
      </c>
      <c r="T2794" t="s">
        <v>22210</v>
      </c>
      <c r="U2794" t="s">
        <v>2213</v>
      </c>
      <c r="V2794" t="s">
        <v>22211</v>
      </c>
      <c r="W2794">
        <v>0</v>
      </c>
      <c r="X2794" t="s">
        <v>7</v>
      </c>
      <c r="Y2794">
        <v>8</v>
      </c>
      <c r="Z2794">
        <v>9</v>
      </c>
      <c r="AA2794">
        <v>10</v>
      </c>
      <c r="AB2794">
        <v>9</v>
      </c>
      <c r="AC2794">
        <v>147.69999999999999</v>
      </c>
      <c r="AD2794">
        <v>1</v>
      </c>
      <c r="AF2794" t="s">
        <v>22214</v>
      </c>
      <c r="AG2794">
        <v>4.2736799999999998E-2</v>
      </c>
      <c r="AH2794">
        <v>0.92139700000000002</v>
      </c>
      <c r="AI2794">
        <v>3.6499499999999999E-3</v>
      </c>
      <c r="AJ2794">
        <f t="shared" si="602"/>
        <v>-3.6499499999999999E-3</v>
      </c>
      <c r="AK2794">
        <v>0.122792</v>
      </c>
      <c r="AL2794" t="str">
        <f t="shared" si="603"/>
        <v/>
      </c>
      <c r="AM2794" t="str">
        <f t="shared" si="604"/>
        <v/>
      </c>
      <c r="AN2794" t="str">
        <f t="shared" si="605"/>
        <v/>
      </c>
      <c r="AO2794" t="str">
        <f t="shared" si="606"/>
        <v/>
      </c>
      <c r="AQ2794">
        <v>0.48858400000000002</v>
      </c>
      <c r="AR2794">
        <v>0.36691499999999999</v>
      </c>
      <c r="AS2794">
        <v>4.3129199999999999E-2</v>
      </c>
      <c r="AT2794">
        <f t="shared" si="607"/>
        <v>-4.3129199999999999E-2</v>
      </c>
      <c r="AU2794">
        <v>1.0726800000000001</v>
      </c>
      <c r="AV2794" t="str">
        <f t="shared" si="608"/>
        <v/>
      </c>
      <c r="AW2794" t="str">
        <f t="shared" si="609"/>
        <v/>
      </c>
      <c r="AX2794" t="str">
        <f t="shared" si="610"/>
        <v/>
      </c>
      <c r="AY2794" t="str">
        <f t="shared" si="611"/>
        <v/>
      </c>
      <c r="BA2794" s="5" t="str">
        <f t="shared" si="612"/>
        <v/>
      </c>
      <c r="BB2794" s="5" t="str">
        <f t="shared" si="613"/>
        <v/>
      </c>
      <c r="BC2794" s="5" t="str">
        <f t="shared" si="614"/>
        <v/>
      </c>
      <c r="BD2794" s="5" t="str">
        <f t="shared" si="615"/>
        <v/>
      </c>
      <c r="BF2794" t="s">
        <v>22212</v>
      </c>
      <c r="BG2794" t="s">
        <v>22213</v>
      </c>
      <c r="BH2794" t="s">
        <v>22214</v>
      </c>
      <c r="BI2794" t="s">
        <v>2218</v>
      </c>
      <c r="BJ2794" t="s">
        <v>22215</v>
      </c>
      <c r="BK2794" t="s">
        <v>22216</v>
      </c>
    </row>
    <row r="2795" spans="1:63" x14ac:dyDescent="0.3">
      <c r="A2795">
        <v>11.726000000000001</v>
      </c>
      <c r="B2795">
        <v>11.728899999999999</v>
      </c>
      <c r="C2795">
        <v>11.743</v>
      </c>
      <c r="D2795">
        <v>11.7349</v>
      </c>
      <c r="E2795">
        <v>11.7058</v>
      </c>
      <c r="F2795">
        <v>11.7371</v>
      </c>
      <c r="G2795">
        <v>11.7555</v>
      </c>
      <c r="H2795">
        <v>11.7211</v>
      </c>
      <c r="I2795">
        <v>11.232100000000001</v>
      </c>
      <c r="J2795">
        <v>11.3042</v>
      </c>
      <c r="K2795">
        <v>11.247</v>
      </c>
      <c r="L2795">
        <v>11.2934</v>
      </c>
      <c r="M2795" t="s">
        <v>0</v>
      </c>
      <c r="P2795" t="s">
        <v>1</v>
      </c>
      <c r="Q2795" t="s">
        <v>116</v>
      </c>
      <c r="R2795" t="s">
        <v>388</v>
      </c>
      <c r="S2795" t="s">
        <v>6675</v>
      </c>
      <c r="T2795" t="s">
        <v>6676</v>
      </c>
      <c r="U2795" t="s">
        <v>6677</v>
      </c>
      <c r="V2795" t="s">
        <v>6678</v>
      </c>
      <c r="W2795">
        <v>0</v>
      </c>
      <c r="X2795" t="s">
        <v>7</v>
      </c>
      <c r="Y2795">
        <v>26</v>
      </c>
      <c r="Z2795">
        <v>22</v>
      </c>
      <c r="AA2795">
        <v>34</v>
      </c>
      <c r="AB2795">
        <v>22</v>
      </c>
      <c r="AC2795">
        <v>108.8</v>
      </c>
      <c r="AD2795">
        <v>1</v>
      </c>
      <c r="AF2795" t="s">
        <v>6681</v>
      </c>
      <c r="AG2795">
        <v>0.107726</v>
      </c>
      <c r="AH2795">
        <v>0.80993000000000004</v>
      </c>
      <c r="AI2795">
        <v>3.2959E-3</v>
      </c>
      <c r="AJ2795">
        <f t="shared" si="602"/>
        <v>-3.2959E-3</v>
      </c>
      <c r="AK2795">
        <v>0.29172100000000001</v>
      </c>
      <c r="AL2795" t="str">
        <f t="shared" si="603"/>
        <v/>
      </c>
      <c r="AM2795" t="str">
        <f t="shared" si="604"/>
        <v/>
      </c>
      <c r="AN2795" t="str">
        <f t="shared" si="605"/>
        <v/>
      </c>
      <c r="AO2795" t="str">
        <f t="shared" si="606"/>
        <v/>
      </c>
      <c r="AQ2795">
        <v>6.6632899999999999</v>
      </c>
      <c r="AR2795" s="1">
        <v>2.2626300000000001E-6</v>
      </c>
      <c r="AS2795">
        <v>0.46404299999999998</v>
      </c>
      <c r="AT2795">
        <f t="shared" si="607"/>
        <v>-0.46404299999999998</v>
      </c>
      <c r="AU2795">
        <v>25.926500000000001</v>
      </c>
      <c r="AV2795" t="str">
        <f t="shared" si="608"/>
        <v/>
      </c>
      <c r="AW2795" t="str">
        <f t="shared" si="609"/>
        <v/>
      </c>
      <c r="AX2795" t="str">
        <f t="shared" si="610"/>
        <v/>
      </c>
      <c r="AY2795" t="str">
        <f t="shared" si="611"/>
        <v/>
      </c>
      <c r="BA2795" s="5" t="str">
        <f t="shared" si="612"/>
        <v/>
      </c>
      <c r="BB2795" s="5" t="str">
        <f t="shared" si="613"/>
        <v/>
      </c>
      <c r="BC2795" s="5" t="str">
        <f t="shared" si="614"/>
        <v/>
      </c>
      <c r="BD2795" s="5" t="str">
        <f t="shared" si="615"/>
        <v/>
      </c>
      <c r="BF2795" t="s">
        <v>6679</v>
      </c>
      <c r="BG2795" t="s">
        <v>6680</v>
      </c>
      <c r="BH2795" t="s">
        <v>6681</v>
      </c>
      <c r="BI2795" t="s">
        <v>6682</v>
      </c>
      <c r="BJ2795" t="s">
        <v>6683</v>
      </c>
      <c r="BK2795" t="s">
        <v>6684</v>
      </c>
    </row>
    <row r="2796" spans="1:63" x14ac:dyDescent="0.3">
      <c r="A2796">
        <v>10.1836</v>
      </c>
      <c r="B2796">
        <v>10.1854</v>
      </c>
      <c r="C2796">
        <v>10.218400000000001</v>
      </c>
      <c r="D2796">
        <v>10.230399999999999</v>
      </c>
      <c r="E2796">
        <v>10.179500000000001</v>
      </c>
      <c r="F2796">
        <v>10.1812</v>
      </c>
      <c r="G2796">
        <v>10.199199999999999</v>
      </c>
      <c r="H2796">
        <v>10.2454</v>
      </c>
      <c r="I2796">
        <v>10.1233</v>
      </c>
      <c r="J2796">
        <v>10.1866</v>
      </c>
      <c r="K2796">
        <v>10.1722</v>
      </c>
      <c r="L2796">
        <v>10.195499999999999</v>
      </c>
      <c r="M2796" t="s">
        <v>0</v>
      </c>
      <c r="R2796" t="s">
        <v>15080</v>
      </c>
      <c r="S2796" t="s">
        <v>15081</v>
      </c>
      <c r="T2796" t="s">
        <v>15082</v>
      </c>
      <c r="V2796" t="s">
        <v>15083</v>
      </c>
      <c r="W2796">
        <v>0</v>
      </c>
      <c r="X2796" t="s">
        <v>7</v>
      </c>
      <c r="Y2796">
        <v>11</v>
      </c>
      <c r="Z2796">
        <v>13</v>
      </c>
      <c r="AA2796">
        <v>16</v>
      </c>
      <c r="AB2796">
        <v>13</v>
      </c>
      <c r="AC2796">
        <v>155.19999999999999</v>
      </c>
      <c r="AD2796">
        <v>1</v>
      </c>
      <c r="AF2796" t="s">
        <v>15086</v>
      </c>
      <c r="AG2796">
        <v>5.70991E-2</v>
      </c>
      <c r="AH2796">
        <v>0.89511700000000005</v>
      </c>
      <c r="AI2796">
        <v>3.1316299999999998E-3</v>
      </c>
      <c r="AJ2796">
        <f t="shared" si="602"/>
        <v>-3.1316299999999998E-3</v>
      </c>
      <c r="AK2796">
        <v>0.16176499999999999</v>
      </c>
      <c r="AL2796" t="str">
        <f t="shared" si="603"/>
        <v/>
      </c>
      <c r="AM2796" t="str">
        <f t="shared" si="604"/>
        <v/>
      </c>
      <c r="AN2796" t="str">
        <f t="shared" si="605"/>
        <v/>
      </c>
      <c r="AO2796" t="str">
        <f t="shared" si="606"/>
        <v/>
      </c>
      <c r="AQ2796">
        <v>0.88843799999999995</v>
      </c>
      <c r="AR2796">
        <v>0.157418</v>
      </c>
      <c r="AS2796">
        <v>3.5050600000000001E-2</v>
      </c>
      <c r="AT2796">
        <f t="shared" si="607"/>
        <v>-3.5050600000000001E-2</v>
      </c>
      <c r="AU2796">
        <v>1.75779</v>
      </c>
      <c r="AV2796" t="str">
        <f t="shared" si="608"/>
        <v/>
      </c>
      <c r="AW2796" t="str">
        <f t="shared" si="609"/>
        <v/>
      </c>
      <c r="AX2796" t="str">
        <f t="shared" si="610"/>
        <v/>
      </c>
      <c r="AY2796" t="str">
        <f t="shared" si="611"/>
        <v/>
      </c>
      <c r="BA2796" s="5" t="str">
        <f t="shared" si="612"/>
        <v/>
      </c>
      <c r="BB2796" s="5" t="str">
        <f t="shared" si="613"/>
        <v/>
      </c>
      <c r="BC2796" s="5" t="str">
        <f t="shared" si="614"/>
        <v/>
      </c>
      <c r="BD2796" s="5" t="str">
        <f t="shared" si="615"/>
        <v/>
      </c>
      <c r="BF2796" t="s">
        <v>15084</v>
      </c>
      <c r="BG2796" t="s">
        <v>15085</v>
      </c>
      <c r="BH2796" t="s">
        <v>15086</v>
      </c>
      <c r="BK2796" t="s">
        <v>15087</v>
      </c>
    </row>
    <row r="2797" spans="1:63" x14ac:dyDescent="0.3">
      <c r="A2797">
        <v>9.7828300000000006</v>
      </c>
      <c r="B2797">
        <v>9.8434500000000007</v>
      </c>
      <c r="C2797">
        <v>9.7973400000000002</v>
      </c>
      <c r="D2797">
        <v>9.7879000000000005</v>
      </c>
      <c r="E2797">
        <v>9.8679000000000006</v>
      </c>
      <c r="F2797">
        <v>9.7976600000000005</v>
      </c>
      <c r="G2797">
        <v>9.68947</v>
      </c>
      <c r="H2797">
        <v>9.8445499999999999</v>
      </c>
      <c r="I2797">
        <v>9.6231500000000008</v>
      </c>
      <c r="J2797">
        <v>9.66676</v>
      </c>
      <c r="K2797">
        <v>9.6743699999999997</v>
      </c>
      <c r="L2797">
        <v>9.6349900000000002</v>
      </c>
      <c r="M2797" t="s">
        <v>0</v>
      </c>
      <c r="P2797" t="s">
        <v>1</v>
      </c>
      <c r="Q2797" t="s">
        <v>116</v>
      </c>
      <c r="R2797" t="s">
        <v>27739</v>
      </c>
      <c r="S2797" t="s">
        <v>27740</v>
      </c>
      <c r="T2797" t="s">
        <v>13467</v>
      </c>
      <c r="U2797" t="s">
        <v>2476</v>
      </c>
      <c r="V2797" t="s">
        <v>27741</v>
      </c>
      <c r="W2797">
        <v>0</v>
      </c>
      <c r="X2797" t="s">
        <v>7</v>
      </c>
      <c r="Y2797">
        <v>23</v>
      </c>
      <c r="Z2797">
        <v>5</v>
      </c>
      <c r="AA2797">
        <v>7</v>
      </c>
      <c r="AB2797">
        <v>5</v>
      </c>
      <c r="AC2797">
        <v>20.6</v>
      </c>
      <c r="AD2797">
        <v>1</v>
      </c>
      <c r="AF2797" t="s">
        <v>27744</v>
      </c>
      <c r="AG2797">
        <v>2.4304300000000001E-2</v>
      </c>
      <c r="AH2797">
        <v>0.95551900000000001</v>
      </c>
      <c r="AI2797">
        <v>2.9857199999999999E-3</v>
      </c>
      <c r="AJ2797">
        <f t="shared" si="602"/>
        <v>-2.9857199999999999E-3</v>
      </c>
      <c r="AK2797">
        <v>7.1171499999999999E-2</v>
      </c>
      <c r="AL2797" t="str">
        <f t="shared" si="603"/>
        <v/>
      </c>
      <c r="AM2797" t="str">
        <f t="shared" si="604"/>
        <v/>
      </c>
      <c r="AN2797" t="str">
        <f t="shared" si="605"/>
        <v/>
      </c>
      <c r="AO2797" t="str">
        <f t="shared" si="606"/>
        <v/>
      </c>
      <c r="AQ2797">
        <v>3.76796</v>
      </c>
      <c r="AR2797">
        <v>4.1728400000000003E-4</v>
      </c>
      <c r="AS2797">
        <v>0.15306400000000001</v>
      </c>
      <c r="AT2797">
        <f t="shared" si="607"/>
        <v>-0.15306400000000001</v>
      </c>
      <c r="AU2797">
        <v>8.2572500000000009</v>
      </c>
      <c r="AV2797" t="str">
        <f t="shared" si="608"/>
        <v/>
      </c>
      <c r="AW2797" t="str">
        <f t="shared" si="609"/>
        <v/>
      </c>
      <c r="AX2797" t="str">
        <f t="shared" si="610"/>
        <v/>
      </c>
      <c r="AY2797" t="str">
        <f t="shared" si="611"/>
        <v/>
      </c>
      <c r="BA2797" s="5" t="str">
        <f t="shared" si="612"/>
        <v/>
      </c>
      <c r="BB2797" s="5" t="str">
        <f t="shared" si="613"/>
        <v/>
      </c>
      <c r="BC2797" s="5" t="str">
        <f t="shared" si="614"/>
        <v/>
      </c>
      <c r="BD2797" s="5" t="str">
        <f t="shared" si="615"/>
        <v/>
      </c>
      <c r="BF2797" t="s">
        <v>27742</v>
      </c>
      <c r="BG2797" t="s">
        <v>27743</v>
      </c>
      <c r="BH2797" t="s">
        <v>27744</v>
      </c>
      <c r="BI2797" t="s">
        <v>2476</v>
      </c>
      <c r="BJ2797" t="s">
        <v>27745</v>
      </c>
      <c r="BK2797" t="s">
        <v>27746</v>
      </c>
    </row>
    <row r="2798" spans="1:63" x14ac:dyDescent="0.3">
      <c r="A2798">
        <v>10.1645</v>
      </c>
      <c r="B2798">
        <v>10.1556</v>
      </c>
      <c r="C2798">
        <v>10.1713</v>
      </c>
      <c r="D2798">
        <v>10.1807</v>
      </c>
      <c r="E2798">
        <v>10.1968</v>
      </c>
      <c r="F2798">
        <v>10.143000000000001</v>
      </c>
      <c r="G2798">
        <v>10.1271</v>
      </c>
      <c r="H2798">
        <v>10.1935</v>
      </c>
      <c r="I2798">
        <v>10.1227</v>
      </c>
      <c r="J2798">
        <v>10.159000000000001</v>
      </c>
      <c r="K2798">
        <v>10.06</v>
      </c>
      <c r="L2798">
        <v>10.0982</v>
      </c>
      <c r="M2798" t="s">
        <v>0</v>
      </c>
      <c r="P2798" t="s">
        <v>1</v>
      </c>
      <c r="Q2798" t="s">
        <v>116</v>
      </c>
      <c r="R2798" t="s">
        <v>14720</v>
      </c>
      <c r="S2798" t="s">
        <v>14721</v>
      </c>
      <c r="T2798" t="s">
        <v>14722</v>
      </c>
      <c r="U2798" t="s">
        <v>3501</v>
      </c>
      <c r="V2798" t="s">
        <v>14723</v>
      </c>
      <c r="W2798">
        <v>0</v>
      </c>
      <c r="X2798" t="s">
        <v>7</v>
      </c>
      <c r="Y2798">
        <v>31</v>
      </c>
      <c r="Z2798">
        <v>14</v>
      </c>
      <c r="AA2798">
        <v>15</v>
      </c>
      <c r="AB2798">
        <v>14</v>
      </c>
      <c r="AC2798">
        <v>56</v>
      </c>
      <c r="AD2798">
        <v>1</v>
      </c>
      <c r="AF2798" t="s">
        <v>14726</v>
      </c>
      <c r="AG2798">
        <v>5.5376700000000001E-2</v>
      </c>
      <c r="AH2798">
        <v>0.89851199999999998</v>
      </c>
      <c r="AI2798">
        <v>2.89989E-3</v>
      </c>
      <c r="AJ2798">
        <f t="shared" si="602"/>
        <v>-2.89989E-3</v>
      </c>
      <c r="AK2798">
        <v>0.15714500000000001</v>
      </c>
      <c r="AL2798" t="str">
        <f t="shared" si="603"/>
        <v/>
      </c>
      <c r="AM2798" t="str">
        <f t="shared" si="604"/>
        <v/>
      </c>
      <c r="AN2798" t="str">
        <f t="shared" si="605"/>
        <v/>
      </c>
      <c r="AO2798" t="str">
        <f t="shared" si="606"/>
        <v/>
      </c>
      <c r="AQ2798">
        <v>1.4502699999999999</v>
      </c>
      <c r="AR2798">
        <v>4.7713600000000002E-2</v>
      </c>
      <c r="AS2798">
        <v>5.8048500000000003E-2</v>
      </c>
      <c r="AT2798">
        <f t="shared" si="607"/>
        <v>-5.8048500000000003E-2</v>
      </c>
      <c r="AU2798">
        <v>2.70248</v>
      </c>
      <c r="AV2798" t="str">
        <f t="shared" si="608"/>
        <v/>
      </c>
      <c r="AW2798" t="str">
        <f t="shared" si="609"/>
        <v/>
      </c>
      <c r="AX2798" t="str">
        <f t="shared" si="610"/>
        <v/>
      </c>
      <c r="AY2798" t="str">
        <f t="shared" si="611"/>
        <v/>
      </c>
      <c r="BA2798" s="5" t="str">
        <f t="shared" si="612"/>
        <v/>
      </c>
      <c r="BB2798" s="5" t="str">
        <f t="shared" si="613"/>
        <v/>
      </c>
      <c r="BC2798" s="5" t="str">
        <f t="shared" si="614"/>
        <v/>
      </c>
      <c r="BD2798" s="5" t="str">
        <f t="shared" si="615"/>
        <v/>
      </c>
      <c r="BF2798" t="s">
        <v>14724</v>
      </c>
      <c r="BG2798" t="s">
        <v>14725</v>
      </c>
      <c r="BH2798" t="s">
        <v>14726</v>
      </c>
      <c r="BI2798" t="s">
        <v>3501</v>
      </c>
      <c r="BJ2798" t="s">
        <v>6446</v>
      </c>
      <c r="BK2798" t="s">
        <v>14727</v>
      </c>
    </row>
    <row r="2799" spans="1:63" x14ac:dyDescent="0.3">
      <c r="A2799">
        <v>8.3214799999999993</v>
      </c>
      <c r="B2799">
        <v>8.5062099999999994</v>
      </c>
      <c r="C2799">
        <v>8.4329599999999996</v>
      </c>
      <c r="D2799">
        <v>8.4990500000000004</v>
      </c>
      <c r="E2799">
        <v>8.3394100000000009</v>
      </c>
      <c r="F2799">
        <v>8.4528599999999994</v>
      </c>
      <c r="G2799">
        <v>8.3540299999999998</v>
      </c>
      <c r="H2799">
        <v>8.6021400000000003</v>
      </c>
      <c r="I2799">
        <v>8.7193900000000006</v>
      </c>
      <c r="J2799">
        <v>8.8319399999999995</v>
      </c>
      <c r="K2799">
        <v>8.8505000000000003</v>
      </c>
      <c r="L2799">
        <v>8.8224099999999996</v>
      </c>
      <c r="M2799" t="s">
        <v>0</v>
      </c>
      <c r="P2799" t="s">
        <v>1</v>
      </c>
      <c r="Q2799" t="s">
        <v>116</v>
      </c>
      <c r="R2799" t="s">
        <v>24601</v>
      </c>
      <c r="S2799" t="s">
        <v>24602</v>
      </c>
      <c r="T2799" t="s">
        <v>24603</v>
      </c>
      <c r="V2799" t="s">
        <v>24604</v>
      </c>
      <c r="W2799">
        <v>0</v>
      </c>
      <c r="X2799" t="s">
        <v>7</v>
      </c>
      <c r="Y2799">
        <v>17</v>
      </c>
      <c r="Z2799">
        <v>7</v>
      </c>
      <c r="AA2799">
        <v>8</v>
      </c>
      <c r="AB2799">
        <v>7</v>
      </c>
      <c r="AC2799">
        <v>42.1</v>
      </c>
      <c r="AD2799">
        <v>1</v>
      </c>
      <c r="AF2799" t="s">
        <v>24607</v>
      </c>
      <c r="AG2799">
        <v>1.28095E-2</v>
      </c>
      <c r="AH2799">
        <v>0.97489099999999995</v>
      </c>
      <c r="AI2799">
        <v>2.81453E-3</v>
      </c>
      <c r="AJ2799">
        <f t="shared" si="602"/>
        <v>-2.81453E-3</v>
      </c>
      <c r="AK2799">
        <v>3.7979899999999997E-2</v>
      </c>
      <c r="AL2799" t="str">
        <f t="shared" si="603"/>
        <v/>
      </c>
      <c r="AM2799" t="str">
        <f t="shared" si="604"/>
        <v/>
      </c>
      <c r="AN2799" t="str">
        <f t="shared" si="605"/>
        <v/>
      </c>
      <c r="AO2799" t="str">
        <f t="shared" si="606"/>
        <v/>
      </c>
      <c r="AQ2799">
        <v>3.3890199999999999</v>
      </c>
      <c r="AR2799">
        <v>8.7410999999999999E-4</v>
      </c>
      <c r="AS2799">
        <v>-0.36613699999999999</v>
      </c>
      <c r="AT2799">
        <f t="shared" si="607"/>
        <v>0.36613699999999999</v>
      </c>
      <c r="AU2799">
        <v>-7.0472400000000004</v>
      </c>
      <c r="AV2799" t="str">
        <f t="shared" si="608"/>
        <v/>
      </c>
      <c r="AW2799" t="str">
        <f t="shared" si="609"/>
        <v/>
      </c>
      <c r="AX2799" t="str">
        <f t="shared" si="610"/>
        <v/>
      </c>
      <c r="AY2799" t="str">
        <f t="shared" si="611"/>
        <v/>
      </c>
      <c r="BA2799" s="5" t="str">
        <f t="shared" si="612"/>
        <v/>
      </c>
      <c r="BB2799" s="5" t="str">
        <f t="shared" si="613"/>
        <v/>
      </c>
      <c r="BC2799" s="5" t="str">
        <f t="shared" si="614"/>
        <v/>
      </c>
      <c r="BD2799" s="5" t="str">
        <f t="shared" si="615"/>
        <v/>
      </c>
      <c r="BF2799" t="s">
        <v>24605</v>
      </c>
      <c r="BG2799" t="s">
        <v>24606</v>
      </c>
      <c r="BH2799" t="s">
        <v>24607</v>
      </c>
      <c r="BK2799" t="s">
        <v>24608</v>
      </c>
    </row>
    <row r="2800" spans="1:63" x14ac:dyDescent="0.3">
      <c r="A2800">
        <v>4.8529999999999998</v>
      </c>
      <c r="B2800">
        <v>4.7866</v>
      </c>
      <c r="C2800">
        <v>4.7004400000000004</v>
      </c>
      <c r="D2800">
        <v>4.8379399999999997</v>
      </c>
      <c r="E2800">
        <v>4.6948800000000004</v>
      </c>
      <c r="F2800">
        <v>4.7918099999999999</v>
      </c>
      <c r="G2800">
        <v>4.8176199999999998</v>
      </c>
      <c r="H2800">
        <v>4.8629499999999997</v>
      </c>
      <c r="I2800">
        <v>5.1127000000000002</v>
      </c>
      <c r="J2800">
        <v>4.9680900000000001</v>
      </c>
      <c r="K2800">
        <v>5.1043399999999997</v>
      </c>
      <c r="L2800">
        <v>4.9772800000000004</v>
      </c>
      <c r="M2800" t="s">
        <v>0</v>
      </c>
      <c r="P2800" t="s">
        <v>1</v>
      </c>
      <c r="Q2800" t="s">
        <v>116</v>
      </c>
      <c r="R2800" t="s">
        <v>27734</v>
      </c>
      <c r="T2800" t="s">
        <v>4270</v>
      </c>
      <c r="V2800" t="s">
        <v>40939</v>
      </c>
      <c r="W2800">
        <v>0</v>
      </c>
      <c r="X2800" t="s">
        <v>7</v>
      </c>
      <c r="Y2800">
        <v>2</v>
      </c>
      <c r="Z2800">
        <v>1</v>
      </c>
      <c r="AA2800">
        <v>2</v>
      </c>
      <c r="AB2800">
        <v>1</v>
      </c>
      <c r="AC2800">
        <v>36.5</v>
      </c>
      <c r="AD2800">
        <v>1</v>
      </c>
      <c r="AF2800" t="s">
        <v>40942</v>
      </c>
      <c r="AG2800">
        <v>1.8377500000000001E-2</v>
      </c>
      <c r="AH2800">
        <v>0.96520700000000004</v>
      </c>
      <c r="AI2800">
        <v>2.67804E-3</v>
      </c>
      <c r="AJ2800">
        <f t="shared" si="602"/>
        <v>-2.67804E-3</v>
      </c>
      <c r="AK2800">
        <v>5.4158600000000001E-2</v>
      </c>
      <c r="AL2800" t="str">
        <f t="shared" si="603"/>
        <v/>
      </c>
      <c r="AM2800" t="str">
        <f t="shared" si="604"/>
        <v/>
      </c>
      <c r="AN2800" t="str">
        <f t="shared" si="605"/>
        <v/>
      </c>
      <c r="AO2800" t="str">
        <f t="shared" si="606"/>
        <v/>
      </c>
      <c r="AQ2800">
        <v>2.4830899999999998</v>
      </c>
      <c r="AR2800">
        <v>5.5127800000000001E-3</v>
      </c>
      <c r="AS2800">
        <v>-0.24610799999999999</v>
      </c>
      <c r="AT2800">
        <f t="shared" si="607"/>
        <v>0.24610799999999999</v>
      </c>
      <c r="AU2800">
        <v>-4.7111900000000002</v>
      </c>
      <c r="AV2800" t="str">
        <f t="shared" si="608"/>
        <v/>
      </c>
      <c r="AW2800" t="str">
        <f t="shared" si="609"/>
        <v/>
      </c>
      <c r="AX2800" t="str">
        <f t="shared" si="610"/>
        <v/>
      </c>
      <c r="AY2800" t="str">
        <f t="shared" si="611"/>
        <v/>
      </c>
      <c r="BA2800" s="5" t="str">
        <f t="shared" si="612"/>
        <v/>
      </c>
      <c r="BB2800" s="5" t="str">
        <f t="shared" si="613"/>
        <v/>
      </c>
      <c r="BC2800" s="5" t="str">
        <f t="shared" si="614"/>
        <v/>
      </c>
      <c r="BD2800" s="5" t="str">
        <f t="shared" si="615"/>
        <v/>
      </c>
      <c r="BF2800" t="s">
        <v>40940</v>
      </c>
      <c r="BG2800" t="s">
        <v>40941</v>
      </c>
      <c r="BH2800" t="s">
        <v>40942</v>
      </c>
      <c r="BK2800" t="s">
        <v>40943</v>
      </c>
    </row>
    <row r="2801" spans="1:63" x14ac:dyDescent="0.3">
      <c r="A2801">
        <v>9.46312</v>
      </c>
      <c r="B2801">
        <v>9.5196400000000008</v>
      </c>
      <c r="C2801">
        <v>9.5107599999999994</v>
      </c>
      <c r="D2801">
        <v>9.4920500000000008</v>
      </c>
      <c r="E2801">
        <v>9.4990500000000004</v>
      </c>
      <c r="F2801">
        <v>9.4443900000000003</v>
      </c>
      <c r="G2801">
        <v>9.5218000000000007</v>
      </c>
      <c r="H2801">
        <v>9.5107599999999994</v>
      </c>
      <c r="I2801">
        <v>9.7660300000000007</v>
      </c>
      <c r="J2801">
        <v>9.7570599999999992</v>
      </c>
      <c r="K2801">
        <v>9.6826399999999992</v>
      </c>
      <c r="L2801">
        <v>9.6710100000000008</v>
      </c>
      <c r="M2801" t="s">
        <v>0</v>
      </c>
      <c r="P2801" t="s">
        <v>1</v>
      </c>
      <c r="Q2801" t="s">
        <v>116</v>
      </c>
      <c r="R2801" t="s">
        <v>11708</v>
      </c>
      <c r="T2801" t="s">
        <v>16679</v>
      </c>
      <c r="V2801" t="s">
        <v>26574</v>
      </c>
      <c r="W2801">
        <v>0</v>
      </c>
      <c r="X2801" t="s">
        <v>7</v>
      </c>
      <c r="Y2801">
        <v>34</v>
      </c>
      <c r="Z2801">
        <v>3</v>
      </c>
      <c r="AA2801">
        <v>7</v>
      </c>
      <c r="AB2801">
        <v>3</v>
      </c>
      <c r="AC2801">
        <v>12.1</v>
      </c>
      <c r="AD2801">
        <v>1</v>
      </c>
      <c r="AF2801" t="s">
        <v>26577</v>
      </c>
      <c r="AG2801">
        <v>3.9046200000000003E-2</v>
      </c>
      <c r="AH2801">
        <v>0.92848200000000003</v>
      </c>
      <c r="AI2801">
        <v>2.3915799999999999E-3</v>
      </c>
      <c r="AJ2801">
        <f t="shared" si="602"/>
        <v>-2.3915799999999999E-3</v>
      </c>
      <c r="AK2801">
        <v>0.112606</v>
      </c>
      <c r="AL2801" t="str">
        <f t="shared" si="603"/>
        <v/>
      </c>
      <c r="AM2801" t="str">
        <f t="shared" si="604"/>
        <v/>
      </c>
      <c r="AN2801" t="str">
        <f t="shared" si="605"/>
        <v/>
      </c>
      <c r="AO2801" t="str">
        <f t="shared" si="606"/>
        <v/>
      </c>
      <c r="AQ2801">
        <v>3.71096</v>
      </c>
      <c r="AR2801">
        <v>4.6773399999999998E-4</v>
      </c>
      <c r="AS2801">
        <v>-0.22279299999999999</v>
      </c>
      <c r="AT2801">
        <f t="shared" si="607"/>
        <v>0.22279299999999999</v>
      </c>
      <c r="AU2801">
        <v>-8.0648</v>
      </c>
      <c r="AV2801" t="str">
        <f t="shared" si="608"/>
        <v/>
      </c>
      <c r="AW2801" t="str">
        <f t="shared" si="609"/>
        <v/>
      </c>
      <c r="AX2801" t="str">
        <f t="shared" si="610"/>
        <v/>
      </c>
      <c r="AY2801" t="str">
        <f t="shared" si="611"/>
        <v/>
      </c>
      <c r="BA2801" s="5" t="str">
        <f t="shared" si="612"/>
        <v/>
      </c>
      <c r="BB2801" s="5" t="str">
        <f t="shared" si="613"/>
        <v/>
      </c>
      <c r="BC2801" s="5" t="str">
        <f t="shared" si="614"/>
        <v/>
      </c>
      <c r="BD2801" s="5" t="str">
        <f t="shared" si="615"/>
        <v/>
      </c>
      <c r="BF2801" t="s">
        <v>26575</v>
      </c>
      <c r="BG2801" t="s">
        <v>26576</v>
      </c>
      <c r="BH2801" t="s">
        <v>26577</v>
      </c>
      <c r="BJ2801" t="s">
        <v>7525</v>
      </c>
      <c r="BK2801" t="s">
        <v>26578</v>
      </c>
    </row>
    <row r="2802" spans="1:63" x14ac:dyDescent="0.3">
      <c r="A2802">
        <v>10.0107</v>
      </c>
      <c r="B2802">
        <v>10.030900000000001</v>
      </c>
      <c r="C2802">
        <v>10.0619</v>
      </c>
      <c r="D2802">
        <v>10.072900000000001</v>
      </c>
      <c r="E2802">
        <v>10.005100000000001</v>
      </c>
      <c r="F2802">
        <v>10.041399999999999</v>
      </c>
      <c r="G2802">
        <v>10.0848</v>
      </c>
      <c r="H2802">
        <v>10.0366</v>
      </c>
      <c r="I2802">
        <v>10.116</v>
      </c>
      <c r="J2802">
        <v>10.0412</v>
      </c>
      <c r="K2802">
        <v>10.0474</v>
      </c>
      <c r="L2802">
        <v>10.0707</v>
      </c>
      <c r="M2802" t="s">
        <v>0</v>
      </c>
      <c r="R2802" t="s">
        <v>24749</v>
      </c>
      <c r="S2802" t="s">
        <v>24750</v>
      </c>
      <c r="T2802" t="s">
        <v>10492</v>
      </c>
      <c r="U2802" t="s">
        <v>8823</v>
      </c>
      <c r="V2802" t="s">
        <v>8824</v>
      </c>
      <c r="W2802">
        <v>0</v>
      </c>
      <c r="X2802" t="s">
        <v>7</v>
      </c>
      <c r="Y2802">
        <v>27</v>
      </c>
      <c r="Z2802">
        <v>8</v>
      </c>
      <c r="AA2802">
        <v>11</v>
      </c>
      <c r="AB2802">
        <v>8</v>
      </c>
      <c r="AC2802">
        <v>39</v>
      </c>
      <c r="AD2802">
        <v>1</v>
      </c>
      <c r="AF2802" t="s">
        <v>24753</v>
      </c>
      <c r="AG2802">
        <v>3.4200700000000001E-2</v>
      </c>
      <c r="AH2802">
        <v>0.937361</v>
      </c>
      <c r="AI2802">
        <v>2.15387E-3</v>
      </c>
      <c r="AJ2802">
        <f t="shared" si="602"/>
        <v>-2.15387E-3</v>
      </c>
      <c r="AK2802">
        <v>9.9121100000000004E-2</v>
      </c>
      <c r="AL2802" t="str">
        <f t="shared" si="603"/>
        <v/>
      </c>
      <c r="AM2802" t="str">
        <f t="shared" si="604"/>
        <v/>
      </c>
      <c r="AN2802" t="str">
        <f t="shared" si="605"/>
        <v/>
      </c>
      <c r="AO2802" t="str">
        <f t="shared" si="606"/>
        <v/>
      </c>
      <c r="AQ2802">
        <v>0.512401</v>
      </c>
      <c r="AR2802">
        <v>0.348935</v>
      </c>
      <c r="AS2802">
        <v>-2.4699700000000002E-2</v>
      </c>
      <c r="AT2802">
        <f t="shared" si="607"/>
        <v>2.4699700000000002E-2</v>
      </c>
      <c r="AU2802">
        <v>-1.1154599999999999</v>
      </c>
      <c r="AV2802" t="str">
        <f t="shared" si="608"/>
        <v/>
      </c>
      <c r="AW2802" t="str">
        <f t="shared" si="609"/>
        <v/>
      </c>
      <c r="AX2802" t="str">
        <f t="shared" si="610"/>
        <v/>
      </c>
      <c r="AY2802" t="str">
        <f t="shared" si="611"/>
        <v/>
      </c>
      <c r="BA2802" s="5" t="str">
        <f t="shared" si="612"/>
        <v/>
      </c>
      <c r="BB2802" s="5" t="str">
        <f t="shared" si="613"/>
        <v/>
      </c>
      <c r="BC2802" s="5" t="str">
        <f t="shared" si="614"/>
        <v/>
      </c>
      <c r="BD2802" s="5" t="str">
        <f t="shared" si="615"/>
        <v/>
      </c>
      <c r="BF2802" t="s">
        <v>24751</v>
      </c>
      <c r="BG2802" t="s">
        <v>24752</v>
      </c>
      <c r="BH2802" t="s">
        <v>24753</v>
      </c>
      <c r="BI2802" t="s">
        <v>4778</v>
      </c>
      <c r="BJ2802" t="s">
        <v>8828</v>
      </c>
      <c r="BK2802" t="s">
        <v>24754</v>
      </c>
    </row>
    <row r="2803" spans="1:63" x14ac:dyDescent="0.3">
      <c r="A2803">
        <v>5.4627100000000004</v>
      </c>
      <c r="B2803">
        <v>5.5109599999999999</v>
      </c>
      <c r="C2803">
        <v>5.5909599999999999</v>
      </c>
      <c r="D2803">
        <v>5.5484400000000003</v>
      </c>
      <c r="E2803">
        <v>5.1898200000000001</v>
      </c>
      <c r="F2803">
        <v>5.7360600000000002</v>
      </c>
      <c r="G2803">
        <v>5.6058500000000002</v>
      </c>
      <c r="H2803">
        <v>5.5728900000000001</v>
      </c>
      <c r="I2803">
        <v>5.54535</v>
      </c>
      <c r="J2803">
        <v>5.76288</v>
      </c>
      <c r="K2803">
        <v>5.9283700000000001</v>
      </c>
      <c r="L2803">
        <v>6.0895799999999998</v>
      </c>
      <c r="M2803" t="s">
        <v>0</v>
      </c>
      <c r="R2803" t="s">
        <v>31065</v>
      </c>
      <c r="S2803" t="s">
        <v>31066</v>
      </c>
      <c r="T2803" t="s">
        <v>31067</v>
      </c>
      <c r="U2803" t="s">
        <v>31068</v>
      </c>
      <c r="V2803" t="s">
        <v>4044</v>
      </c>
      <c r="W2803">
        <v>0</v>
      </c>
      <c r="X2803" t="s">
        <v>7</v>
      </c>
      <c r="Y2803">
        <v>7</v>
      </c>
      <c r="Z2803">
        <v>3</v>
      </c>
      <c r="AA2803">
        <v>6</v>
      </c>
      <c r="AB2803">
        <v>1</v>
      </c>
      <c r="AC2803">
        <v>50.9</v>
      </c>
      <c r="AD2803">
        <v>1</v>
      </c>
      <c r="AF2803" t="s">
        <v>31071</v>
      </c>
      <c r="AG2803">
        <v>5.8525799999999996E-3</v>
      </c>
      <c r="AH2803">
        <v>0.98818300000000003</v>
      </c>
      <c r="AI2803">
        <v>2.10977E-3</v>
      </c>
      <c r="AJ2803">
        <f t="shared" si="602"/>
        <v>-2.10977E-3</v>
      </c>
      <c r="AK2803">
        <v>1.7488E-2</v>
      </c>
      <c r="AL2803" t="str">
        <f t="shared" si="603"/>
        <v/>
      </c>
      <c r="AM2803" t="str">
        <f t="shared" si="604"/>
        <v/>
      </c>
      <c r="AN2803" t="str">
        <f t="shared" si="605"/>
        <v/>
      </c>
      <c r="AO2803" t="str">
        <f t="shared" si="606"/>
        <v/>
      </c>
      <c r="AQ2803">
        <v>1.3538600000000001</v>
      </c>
      <c r="AR2803">
        <v>5.8463800000000003E-2</v>
      </c>
      <c r="AS2803">
        <v>-0.30327900000000002</v>
      </c>
      <c r="AT2803">
        <f t="shared" si="607"/>
        <v>0.30327900000000002</v>
      </c>
      <c r="AU2803">
        <v>-2.5367700000000002</v>
      </c>
      <c r="AV2803" t="str">
        <f t="shared" si="608"/>
        <v/>
      </c>
      <c r="AW2803" t="str">
        <f t="shared" si="609"/>
        <v/>
      </c>
      <c r="AX2803" t="str">
        <f t="shared" si="610"/>
        <v/>
      </c>
      <c r="AY2803" t="str">
        <f t="shared" si="611"/>
        <v/>
      </c>
      <c r="BA2803" s="5" t="str">
        <f t="shared" si="612"/>
        <v/>
      </c>
      <c r="BB2803" s="5" t="str">
        <f t="shared" si="613"/>
        <v/>
      </c>
      <c r="BC2803" s="5" t="str">
        <f t="shared" si="614"/>
        <v/>
      </c>
      <c r="BD2803" s="5" t="str">
        <f t="shared" si="615"/>
        <v/>
      </c>
      <c r="BF2803" t="s">
        <v>31069</v>
      </c>
      <c r="BG2803" t="s">
        <v>31070</v>
      </c>
      <c r="BH2803" t="s">
        <v>31071</v>
      </c>
      <c r="BI2803" t="s">
        <v>4048</v>
      </c>
      <c r="BJ2803" t="s">
        <v>31072</v>
      </c>
      <c r="BK2803" t="s">
        <v>31073</v>
      </c>
    </row>
    <row r="2804" spans="1:63" x14ac:dyDescent="0.3">
      <c r="A2804">
        <v>9.9774200000000004</v>
      </c>
      <c r="B2804">
        <v>9.9939300000000006</v>
      </c>
      <c r="C2804">
        <v>10.0098</v>
      </c>
      <c r="D2804">
        <v>10.0174</v>
      </c>
      <c r="E2804">
        <v>9.95913</v>
      </c>
      <c r="F2804">
        <v>10.0105</v>
      </c>
      <c r="G2804">
        <v>10.066800000000001</v>
      </c>
      <c r="H2804">
        <v>9.9537600000000008</v>
      </c>
      <c r="I2804">
        <v>10.196999999999999</v>
      </c>
      <c r="J2804">
        <v>10.2118</v>
      </c>
      <c r="K2804">
        <v>10.1975</v>
      </c>
      <c r="L2804">
        <v>10.220000000000001</v>
      </c>
      <c r="M2804" t="s">
        <v>0</v>
      </c>
      <c r="P2804" t="s">
        <v>1</v>
      </c>
      <c r="Q2804" t="s">
        <v>116</v>
      </c>
      <c r="R2804" t="s">
        <v>26639</v>
      </c>
      <c r="S2804" t="s">
        <v>26640</v>
      </c>
      <c r="T2804" t="s">
        <v>26641</v>
      </c>
      <c r="V2804" t="s">
        <v>7583</v>
      </c>
      <c r="W2804">
        <v>0</v>
      </c>
      <c r="X2804" t="s">
        <v>7</v>
      </c>
      <c r="Y2804">
        <v>38</v>
      </c>
      <c r="Z2804">
        <v>4</v>
      </c>
      <c r="AA2804">
        <v>8</v>
      </c>
      <c r="AB2804">
        <v>4</v>
      </c>
      <c r="AC2804">
        <v>15</v>
      </c>
      <c r="AD2804">
        <v>1</v>
      </c>
      <c r="AF2804" t="s">
        <v>26644</v>
      </c>
      <c r="AG2804">
        <v>2.56884E-2</v>
      </c>
      <c r="AH2804">
        <v>0.95306900000000006</v>
      </c>
      <c r="AI2804">
        <v>2.0906900000000001E-3</v>
      </c>
      <c r="AJ2804">
        <f t="shared" si="602"/>
        <v>-2.0906900000000001E-3</v>
      </c>
      <c r="AK2804">
        <v>7.5114299999999995E-2</v>
      </c>
      <c r="AL2804" t="str">
        <f t="shared" si="603"/>
        <v/>
      </c>
      <c r="AM2804" t="str">
        <f t="shared" si="604"/>
        <v/>
      </c>
      <c r="AN2804" t="str">
        <f t="shared" si="605"/>
        <v/>
      </c>
      <c r="AO2804" t="str">
        <f t="shared" si="606"/>
        <v/>
      </c>
      <c r="AQ2804">
        <v>5.9518399999999998</v>
      </c>
      <c r="AR2804" s="1">
        <v>7.3648399999999996E-6</v>
      </c>
      <c r="AS2804">
        <v>-0.20691699999999999</v>
      </c>
      <c r="AT2804">
        <f t="shared" si="607"/>
        <v>0.20691699999999999</v>
      </c>
      <c r="AU2804">
        <v>-19.675899999999999</v>
      </c>
      <c r="AV2804" t="str">
        <f t="shared" si="608"/>
        <v/>
      </c>
      <c r="AW2804" t="str">
        <f t="shared" si="609"/>
        <v/>
      </c>
      <c r="AX2804" t="str">
        <f t="shared" si="610"/>
        <v/>
      </c>
      <c r="AY2804" t="str">
        <f t="shared" si="611"/>
        <v/>
      </c>
      <c r="BA2804" s="5" t="str">
        <f t="shared" si="612"/>
        <v/>
      </c>
      <c r="BB2804" s="5" t="str">
        <f t="shared" si="613"/>
        <v/>
      </c>
      <c r="BC2804" s="5" t="str">
        <f t="shared" si="614"/>
        <v/>
      </c>
      <c r="BD2804" s="5" t="str">
        <f t="shared" si="615"/>
        <v/>
      </c>
      <c r="BF2804" t="s">
        <v>26642</v>
      </c>
      <c r="BG2804" t="s">
        <v>26643</v>
      </c>
      <c r="BH2804" t="s">
        <v>26644</v>
      </c>
      <c r="BJ2804" t="s">
        <v>4552</v>
      </c>
      <c r="BK2804" t="s">
        <v>26645</v>
      </c>
    </row>
    <row r="2805" spans="1:63" x14ac:dyDescent="0.3">
      <c r="A2805">
        <v>9.6139700000000001</v>
      </c>
      <c r="B2805">
        <v>9.6469199999999997</v>
      </c>
      <c r="C2805">
        <v>9.7075300000000002</v>
      </c>
      <c r="D2805">
        <v>9.7291100000000004</v>
      </c>
      <c r="E2805">
        <v>9.6424099999999999</v>
      </c>
      <c r="F2805">
        <v>9.6987000000000005</v>
      </c>
      <c r="G2805">
        <v>9.6926199999999998</v>
      </c>
      <c r="H2805">
        <v>9.6564200000000007</v>
      </c>
      <c r="I2805">
        <v>9.7478599999999993</v>
      </c>
      <c r="J2805">
        <v>9.7767599999999995</v>
      </c>
      <c r="K2805">
        <v>9.7678499999999993</v>
      </c>
      <c r="L2805">
        <v>9.7831600000000005</v>
      </c>
      <c r="M2805" t="s">
        <v>0</v>
      </c>
      <c r="P2805" t="s">
        <v>1</v>
      </c>
      <c r="Q2805" t="s">
        <v>116</v>
      </c>
      <c r="R2805" t="s">
        <v>26704</v>
      </c>
      <c r="S2805" t="s">
        <v>21943</v>
      </c>
      <c r="T2805" t="s">
        <v>7145</v>
      </c>
      <c r="V2805" t="s">
        <v>26705</v>
      </c>
      <c r="W2805">
        <v>0</v>
      </c>
      <c r="X2805" t="s">
        <v>7</v>
      </c>
      <c r="Y2805">
        <v>59</v>
      </c>
      <c r="Z2805">
        <v>4</v>
      </c>
      <c r="AA2805">
        <v>8</v>
      </c>
      <c r="AB2805">
        <v>4</v>
      </c>
      <c r="AC2805">
        <v>10.1</v>
      </c>
      <c r="AD2805">
        <v>1</v>
      </c>
      <c r="AF2805" t="s">
        <v>26708</v>
      </c>
      <c r="AG2805">
        <v>2.0963599999999999E-2</v>
      </c>
      <c r="AH2805">
        <v>0.96116599999999996</v>
      </c>
      <c r="AI2805">
        <v>1.84417E-3</v>
      </c>
      <c r="AJ2805">
        <f t="shared" si="602"/>
        <v>-1.84417E-3</v>
      </c>
      <c r="AK2805">
        <v>6.1607799999999997E-2</v>
      </c>
      <c r="AL2805" t="str">
        <f t="shared" si="603"/>
        <v/>
      </c>
      <c r="AM2805" t="str">
        <f t="shared" si="604"/>
        <v/>
      </c>
      <c r="AN2805" t="str">
        <f t="shared" si="605"/>
        <v/>
      </c>
      <c r="AO2805" t="str">
        <f t="shared" si="606"/>
        <v/>
      </c>
      <c r="AQ2805">
        <v>1.8454900000000001</v>
      </c>
      <c r="AR2805">
        <v>2.0739500000000001E-2</v>
      </c>
      <c r="AS2805">
        <v>-9.4525100000000001E-2</v>
      </c>
      <c r="AT2805">
        <f t="shared" si="607"/>
        <v>9.4525100000000001E-2</v>
      </c>
      <c r="AU2805">
        <v>-3.4125999999999999</v>
      </c>
      <c r="AV2805" t="str">
        <f t="shared" si="608"/>
        <v/>
      </c>
      <c r="AW2805" t="str">
        <f t="shared" si="609"/>
        <v/>
      </c>
      <c r="AX2805" t="str">
        <f t="shared" si="610"/>
        <v/>
      </c>
      <c r="AY2805" t="str">
        <f t="shared" si="611"/>
        <v/>
      </c>
      <c r="BA2805" s="5" t="str">
        <f t="shared" si="612"/>
        <v/>
      </c>
      <c r="BB2805" s="5" t="str">
        <f t="shared" si="613"/>
        <v/>
      </c>
      <c r="BC2805" s="5" t="str">
        <f t="shared" si="614"/>
        <v/>
      </c>
      <c r="BD2805" s="5" t="str">
        <f t="shared" si="615"/>
        <v/>
      </c>
      <c r="BF2805" t="s">
        <v>26706</v>
      </c>
      <c r="BG2805" t="s">
        <v>26707</v>
      </c>
      <c r="BH2805" t="s">
        <v>26708</v>
      </c>
      <c r="BJ2805" t="s">
        <v>4568</v>
      </c>
      <c r="BK2805" t="s">
        <v>26709</v>
      </c>
    </row>
    <row r="2806" spans="1:63" x14ac:dyDescent="0.3">
      <c r="A2806">
        <v>12.7288</v>
      </c>
      <c r="B2806">
        <v>12.7303</v>
      </c>
      <c r="C2806">
        <v>12.742599999999999</v>
      </c>
      <c r="D2806">
        <v>12.69</v>
      </c>
      <c r="E2806">
        <v>12.706899999999999</v>
      </c>
      <c r="F2806">
        <v>12.6953</v>
      </c>
      <c r="G2806">
        <v>12.732100000000001</v>
      </c>
      <c r="H2806">
        <v>12.750400000000001</v>
      </c>
      <c r="I2806">
        <v>12.7286</v>
      </c>
      <c r="J2806">
        <v>12.770899999999999</v>
      </c>
      <c r="K2806">
        <v>12.7072</v>
      </c>
      <c r="L2806">
        <v>12.7372</v>
      </c>
      <c r="M2806" t="s">
        <v>0</v>
      </c>
      <c r="R2806" t="s">
        <v>2436</v>
      </c>
      <c r="S2806" t="s">
        <v>2437</v>
      </c>
      <c r="T2806" t="s">
        <v>2438</v>
      </c>
      <c r="V2806" t="s">
        <v>2439</v>
      </c>
      <c r="W2806">
        <v>0</v>
      </c>
      <c r="X2806" t="s">
        <v>7</v>
      </c>
      <c r="Y2806">
        <v>39</v>
      </c>
      <c r="Z2806">
        <v>32</v>
      </c>
      <c r="AA2806">
        <v>72</v>
      </c>
      <c r="AB2806">
        <v>32</v>
      </c>
      <c r="AC2806">
        <v>102.8</v>
      </c>
      <c r="AD2806">
        <v>1</v>
      </c>
      <c r="AF2806" t="s">
        <v>2442</v>
      </c>
      <c r="AG2806">
        <v>3.5775899999999999E-2</v>
      </c>
      <c r="AH2806">
        <v>0.93444099999999997</v>
      </c>
      <c r="AI2806">
        <v>1.7440299999999999E-3</v>
      </c>
      <c r="AJ2806">
        <f t="shared" si="602"/>
        <v>-1.7440299999999999E-3</v>
      </c>
      <c r="AK2806">
        <v>0.103519</v>
      </c>
      <c r="AL2806" t="str">
        <f t="shared" si="603"/>
        <v/>
      </c>
      <c r="AM2806" t="str">
        <f t="shared" si="604"/>
        <v/>
      </c>
      <c r="AN2806" t="str">
        <f t="shared" si="605"/>
        <v/>
      </c>
      <c r="AO2806" t="str">
        <f t="shared" si="606"/>
        <v/>
      </c>
      <c r="AQ2806">
        <v>0.31547199999999997</v>
      </c>
      <c r="AR2806">
        <v>0.52706500000000001</v>
      </c>
      <c r="AS2806">
        <v>-1.3047E-2</v>
      </c>
      <c r="AT2806">
        <f t="shared" si="607"/>
        <v>1.3047E-2</v>
      </c>
      <c r="AU2806">
        <v>-0.74637900000000001</v>
      </c>
      <c r="AV2806" t="str">
        <f t="shared" si="608"/>
        <v/>
      </c>
      <c r="AW2806" t="str">
        <f t="shared" si="609"/>
        <v/>
      </c>
      <c r="AX2806" t="str">
        <f t="shared" si="610"/>
        <v/>
      </c>
      <c r="AY2806" t="str">
        <f t="shared" si="611"/>
        <v/>
      </c>
      <c r="BA2806" s="5" t="str">
        <f t="shared" si="612"/>
        <v/>
      </c>
      <c r="BB2806" s="5" t="str">
        <f t="shared" si="613"/>
        <v/>
      </c>
      <c r="BC2806" s="5" t="str">
        <f t="shared" si="614"/>
        <v/>
      </c>
      <c r="BD2806" s="5" t="str">
        <f t="shared" si="615"/>
        <v/>
      </c>
      <c r="BF2806" t="s">
        <v>2440</v>
      </c>
      <c r="BG2806" t="s">
        <v>2441</v>
      </c>
      <c r="BH2806" t="s">
        <v>2442</v>
      </c>
      <c r="BJ2806" t="s">
        <v>154</v>
      </c>
      <c r="BK2806" t="s">
        <v>2443</v>
      </c>
    </row>
    <row r="2807" spans="1:63" x14ac:dyDescent="0.3">
      <c r="A2807">
        <v>9.6187500000000004</v>
      </c>
      <c r="B2807">
        <v>9.6411499999999997</v>
      </c>
      <c r="C2807">
        <v>9.5472800000000007</v>
      </c>
      <c r="D2807">
        <v>9.6071500000000007</v>
      </c>
      <c r="E2807">
        <v>9.5849600000000006</v>
      </c>
      <c r="F2807">
        <v>9.6436799999999998</v>
      </c>
      <c r="G2807">
        <v>9.5791299999999993</v>
      </c>
      <c r="H2807">
        <v>9.5997299999999992</v>
      </c>
      <c r="I2807">
        <v>9.71373</v>
      </c>
      <c r="J2807">
        <v>9.8156999999999996</v>
      </c>
      <c r="K2807">
        <v>9.7231500000000004</v>
      </c>
      <c r="L2807">
        <v>9.79312</v>
      </c>
      <c r="M2807" t="s">
        <v>0</v>
      </c>
      <c r="P2807" t="s">
        <v>1</v>
      </c>
      <c r="Q2807" t="s">
        <v>116</v>
      </c>
      <c r="R2807" t="s">
        <v>20120</v>
      </c>
      <c r="S2807" t="s">
        <v>2164</v>
      </c>
      <c r="T2807" t="s">
        <v>18158</v>
      </c>
      <c r="U2807" t="s">
        <v>2166</v>
      </c>
      <c r="V2807" t="s">
        <v>20755</v>
      </c>
      <c r="W2807">
        <v>0</v>
      </c>
      <c r="X2807" t="s">
        <v>7</v>
      </c>
      <c r="Y2807">
        <v>32</v>
      </c>
      <c r="Z2807">
        <v>6</v>
      </c>
      <c r="AA2807">
        <v>9</v>
      </c>
      <c r="AB2807">
        <v>6</v>
      </c>
      <c r="AC2807">
        <v>21.4</v>
      </c>
      <c r="AD2807">
        <v>1</v>
      </c>
      <c r="AF2807" t="s">
        <v>20758</v>
      </c>
      <c r="AG2807">
        <v>2.35076E-2</v>
      </c>
      <c r="AH2807">
        <v>0.95642099999999997</v>
      </c>
      <c r="AI2807">
        <v>1.7085100000000001E-3</v>
      </c>
      <c r="AJ2807">
        <f t="shared" si="602"/>
        <v>-1.7085100000000001E-3</v>
      </c>
      <c r="AK2807">
        <v>6.8896600000000002E-2</v>
      </c>
      <c r="AL2807" t="str">
        <f t="shared" si="603"/>
        <v/>
      </c>
      <c r="AM2807" t="str">
        <f t="shared" si="604"/>
        <v/>
      </c>
      <c r="AN2807" t="str">
        <f t="shared" si="605"/>
        <v/>
      </c>
      <c r="AO2807" t="str">
        <f t="shared" si="606"/>
        <v/>
      </c>
      <c r="AQ2807">
        <v>2.5615399999999999</v>
      </c>
      <c r="AR2807">
        <v>4.6820999999999998E-3</v>
      </c>
      <c r="AS2807">
        <v>-0.15784300000000001</v>
      </c>
      <c r="AT2807">
        <f t="shared" si="607"/>
        <v>0.15784300000000001</v>
      </c>
      <c r="AU2807">
        <v>-4.8877899999999999</v>
      </c>
      <c r="AV2807" t="str">
        <f t="shared" si="608"/>
        <v/>
      </c>
      <c r="AW2807" t="str">
        <f t="shared" si="609"/>
        <v/>
      </c>
      <c r="AX2807" t="str">
        <f t="shared" si="610"/>
        <v/>
      </c>
      <c r="AY2807" t="str">
        <f t="shared" si="611"/>
        <v/>
      </c>
      <c r="BA2807" s="5" t="str">
        <f t="shared" si="612"/>
        <v/>
      </c>
      <c r="BB2807" s="5" t="str">
        <f t="shared" si="613"/>
        <v/>
      </c>
      <c r="BC2807" s="5" t="str">
        <f t="shared" si="614"/>
        <v/>
      </c>
      <c r="BD2807" s="5" t="str">
        <f t="shared" si="615"/>
        <v/>
      </c>
      <c r="BF2807" t="s">
        <v>20756</v>
      </c>
      <c r="BG2807" t="s">
        <v>20757</v>
      </c>
      <c r="BH2807" t="s">
        <v>20758</v>
      </c>
      <c r="BI2807" t="s">
        <v>2166</v>
      </c>
      <c r="BJ2807" t="s">
        <v>7525</v>
      </c>
      <c r="BK2807" t="s">
        <v>20759</v>
      </c>
    </row>
    <row r="2808" spans="1:63" x14ac:dyDescent="0.3">
      <c r="A2808">
        <v>10.320600000000001</v>
      </c>
      <c r="B2808">
        <v>10.411799999999999</v>
      </c>
      <c r="C2808">
        <v>10.3873</v>
      </c>
      <c r="D2808">
        <v>10.4162</v>
      </c>
      <c r="E2808">
        <v>10.3613</v>
      </c>
      <c r="F2808">
        <v>10.3819</v>
      </c>
      <c r="G2808">
        <v>10.3627</v>
      </c>
      <c r="H2808">
        <v>10.4239</v>
      </c>
      <c r="I2808">
        <v>10.145</v>
      </c>
      <c r="J2808">
        <v>10.2247</v>
      </c>
      <c r="K2808">
        <v>10.2119</v>
      </c>
      <c r="L2808">
        <v>10.2475</v>
      </c>
      <c r="M2808" t="s">
        <v>0</v>
      </c>
      <c r="P2808" t="s">
        <v>1</v>
      </c>
      <c r="Q2808" t="s">
        <v>116</v>
      </c>
      <c r="R2808" t="s">
        <v>9802</v>
      </c>
      <c r="S2808" t="s">
        <v>9803</v>
      </c>
      <c r="T2808" t="s">
        <v>9804</v>
      </c>
      <c r="V2808" t="s">
        <v>9805</v>
      </c>
      <c r="W2808">
        <v>0</v>
      </c>
      <c r="X2808" t="s">
        <v>7</v>
      </c>
      <c r="Y2808">
        <v>23</v>
      </c>
      <c r="Z2808">
        <v>16</v>
      </c>
      <c r="AA2808">
        <v>24</v>
      </c>
      <c r="AB2808">
        <v>16</v>
      </c>
      <c r="AC2808">
        <v>91.9</v>
      </c>
      <c r="AD2808">
        <v>1</v>
      </c>
      <c r="AF2808" t="s">
        <v>9808</v>
      </c>
      <c r="AG2808">
        <v>1.96432E-2</v>
      </c>
      <c r="AH2808">
        <v>0.96308300000000002</v>
      </c>
      <c r="AI2808">
        <v>1.5289800000000001E-3</v>
      </c>
      <c r="AJ2808">
        <f t="shared" si="602"/>
        <v>-1.5289800000000001E-3</v>
      </c>
      <c r="AK2808">
        <v>5.78095E-2</v>
      </c>
      <c r="AL2808" t="str">
        <f t="shared" si="603"/>
        <v/>
      </c>
      <c r="AM2808" t="str">
        <f t="shared" si="604"/>
        <v/>
      </c>
      <c r="AN2808" t="str">
        <f t="shared" si="605"/>
        <v/>
      </c>
      <c r="AO2808" t="str">
        <f t="shared" si="606"/>
        <v/>
      </c>
      <c r="AQ2808">
        <v>2.88734</v>
      </c>
      <c r="AR2808">
        <v>2.3942400000000002E-3</v>
      </c>
      <c r="AS2808">
        <v>0.176681</v>
      </c>
      <c r="AT2808">
        <f t="shared" si="607"/>
        <v>-0.176681</v>
      </c>
      <c r="AU2808">
        <v>5.6691099999999999</v>
      </c>
      <c r="AV2808" t="str">
        <f t="shared" si="608"/>
        <v/>
      </c>
      <c r="AW2808" t="str">
        <f t="shared" si="609"/>
        <v/>
      </c>
      <c r="AX2808" t="str">
        <f t="shared" si="610"/>
        <v/>
      </c>
      <c r="AY2808" t="str">
        <f t="shared" si="611"/>
        <v/>
      </c>
      <c r="BA2808" s="5" t="str">
        <f t="shared" si="612"/>
        <v/>
      </c>
      <c r="BB2808" s="5" t="str">
        <f t="shared" si="613"/>
        <v/>
      </c>
      <c r="BC2808" s="5" t="str">
        <f t="shared" si="614"/>
        <v/>
      </c>
      <c r="BD2808" s="5" t="str">
        <f t="shared" si="615"/>
        <v/>
      </c>
      <c r="BF2808" t="s">
        <v>9806</v>
      </c>
      <c r="BG2808" t="s">
        <v>9807</v>
      </c>
      <c r="BH2808" t="s">
        <v>9808</v>
      </c>
      <c r="BJ2808" t="s">
        <v>9809</v>
      </c>
      <c r="BK2808" t="s">
        <v>9810</v>
      </c>
    </row>
    <row r="2809" spans="1:63" x14ac:dyDescent="0.3">
      <c r="A2809">
        <v>10.184900000000001</v>
      </c>
      <c r="B2809">
        <v>10.256399999999999</v>
      </c>
      <c r="C2809">
        <v>10.209099999999999</v>
      </c>
      <c r="D2809">
        <v>10.2354</v>
      </c>
      <c r="E2809">
        <v>10.176500000000001</v>
      </c>
      <c r="F2809">
        <v>10.215299999999999</v>
      </c>
      <c r="G2809">
        <v>10.2675</v>
      </c>
      <c r="H2809">
        <v>10.2211</v>
      </c>
      <c r="I2809">
        <v>10.503</v>
      </c>
      <c r="J2809">
        <v>10.5749</v>
      </c>
      <c r="K2809">
        <v>10.567</v>
      </c>
      <c r="L2809">
        <v>10.561999999999999</v>
      </c>
      <c r="M2809" t="s">
        <v>0</v>
      </c>
      <c r="P2809" t="s">
        <v>1</v>
      </c>
      <c r="Q2809" t="s">
        <v>116</v>
      </c>
      <c r="R2809" t="s">
        <v>10885</v>
      </c>
      <c r="T2809" t="s">
        <v>10886</v>
      </c>
      <c r="V2809" t="s">
        <v>10887</v>
      </c>
      <c r="W2809">
        <v>0</v>
      </c>
      <c r="X2809" t="s">
        <v>7</v>
      </c>
      <c r="Y2809">
        <v>28</v>
      </c>
      <c r="Z2809">
        <v>17</v>
      </c>
      <c r="AA2809">
        <v>22</v>
      </c>
      <c r="AB2809">
        <v>17</v>
      </c>
      <c r="AC2809">
        <v>73.2</v>
      </c>
      <c r="AD2809">
        <v>1</v>
      </c>
      <c r="AF2809" t="s">
        <v>10890</v>
      </c>
      <c r="AG2809">
        <v>1.8855500000000001E-2</v>
      </c>
      <c r="AH2809">
        <v>0.96431699999999998</v>
      </c>
      <c r="AI2809">
        <v>1.34873E-3</v>
      </c>
      <c r="AJ2809">
        <f t="shared" si="602"/>
        <v>-1.34873E-3</v>
      </c>
      <c r="AK2809">
        <v>5.55386E-2</v>
      </c>
      <c r="AL2809" t="str">
        <f t="shared" si="603"/>
        <v/>
      </c>
      <c r="AM2809" t="str">
        <f t="shared" si="604"/>
        <v/>
      </c>
      <c r="AN2809" t="str">
        <f t="shared" si="605"/>
        <v/>
      </c>
      <c r="AO2809" t="str">
        <f t="shared" si="606"/>
        <v/>
      </c>
      <c r="AQ2809">
        <v>5.1853199999999999</v>
      </c>
      <c r="AR2809" s="1">
        <v>2.75086E-5</v>
      </c>
      <c r="AS2809">
        <v>-0.33026100000000003</v>
      </c>
      <c r="AT2809">
        <f t="shared" si="607"/>
        <v>0.33026100000000003</v>
      </c>
      <c r="AU2809">
        <v>-14.581899999999999</v>
      </c>
      <c r="AV2809" t="str">
        <f t="shared" si="608"/>
        <v/>
      </c>
      <c r="AW2809" t="str">
        <f t="shared" si="609"/>
        <v/>
      </c>
      <c r="AX2809" t="str">
        <f t="shared" si="610"/>
        <v/>
      </c>
      <c r="AY2809" t="str">
        <f t="shared" si="611"/>
        <v/>
      </c>
      <c r="BA2809" s="5" t="str">
        <f t="shared" si="612"/>
        <v/>
      </c>
      <c r="BB2809" s="5" t="str">
        <f t="shared" si="613"/>
        <v/>
      </c>
      <c r="BC2809" s="5" t="str">
        <f t="shared" si="614"/>
        <v/>
      </c>
      <c r="BD2809" s="5" t="str">
        <f t="shared" si="615"/>
        <v/>
      </c>
      <c r="BF2809" t="s">
        <v>10888</v>
      </c>
      <c r="BG2809" t="s">
        <v>10889</v>
      </c>
      <c r="BH2809" t="s">
        <v>10890</v>
      </c>
      <c r="BK2809" t="s">
        <v>10891</v>
      </c>
    </row>
    <row r="2810" spans="1:63" x14ac:dyDescent="0.3">
      <c r="A2810">
        <v>14.191800000000001</v>
      </c>
      <c r="B2810">
        <v>14.136900000000001</v>
      </c>
      <c r="C2810">
        <v>14.181900000000001</v>
      </c>
      <c r="D2810">
        <v>14.1861</v>
      </c>
      <c r="E2810">
        <v>14.157400000000001</v>
      </c>
      <c r="F2810">
        <v>14.1548</v>
      </c>
      <c r="G2810">
        <v>14.1791</v>
      </c>
      <c r="H2810">
        <v>14.2006</v>
      </c>
      <c r="I2810">
        <v>14.376899999999999</v>
      </c>
      <c r="J2810">
        <v>14.3504</v>
      </c>
      <c r="K2810">
        <v>14.338900000000001</v>
      </c>
      <c r="L2810">
        <v>14.3483</v>
      </c>
      <c r="M2810" t="s">
        <v>0</v>
      </c>
      <c r="P2810" t="s">
        <v>1</v>
      </c>
      <c r="Q2810" t="s">
        <v>116</v>
      </c>
      <c r="R2810" t="s">
        <v>117</v>
      </c>
      <c r="S2810" t="s">
        <v>118</v>
      </c>
      <c r="T2810" t="s">
        <v>119</v>
      </c>
      <c r="U2810" t="s">
        <v>24</v>
      </c>
      <c r="V2810" t="s">
        <v>25</v>
      </c>
      <c r="W2810">
        <v>0</v>
      </c>
      <c r="X2810" t="s">
        <v>7</v>
      </c>
      <c r="Y2810">
        <v>61</v>
      </c>
      <c r="Z2810">
        <v>115</v>
      </c>
      <c r="AA2810">
        <v>243</v>
      </c>
      <c r="AB2810">
        <v>99</v>
      </c>
      <c r="AC2810">
        <v>278</v>
      </c>
      <c r="AD2810">
        <v>1</v>
      </c>
      <c r="AF2810" t="s">
        <v>122</v>
      </c>
      <c r="AG2810">
        <v>2.4170000000000001E-2</v>
      </c>
      <c r="AH2810">
        <v>0.95564400000000005</v>
      </c>
      <c r="AI2810">
        <v>1.1694400000000001E-3</v>
      </c>
      <c r="AJ2810">
        <f t="shared" si="602"/>
        <v>-1.1694400000000001E-3</v>
      </c>
      <c r="AK2810">
        <v>7.0788000000000004E-2</v>
      </c>
      <c r="AL2810" t="str">
        <f t="shared" si="603"/>
        <v/>
      </c>
      <c r="AM2810" t="str">
        <f t="shared" si="604"/>
        <v/>
      </c>
      <c r="AN2810" t="str">
        <f t="shared" si="605"/>
        <v/>
      </c>
      <c r="AO2810" t="str">
        <f t="shared" si="606"/>
        <v/>
      </c>
      <c r="AQ2810">
        <v>4.6850800000000001</v>
      </c>
      <c r="AR2810" s="1">
        <v>7.0014799999999999E-5</v>
      </c>
      <c r="AS2810">
        <v>-0.17946599999999999</v>
      </c>
      <c r="AT2810">
        <f t="shared" si="607"/>
        <v>0.17946599999999999</v>
      </c>
      <c r="AU2810">
        <v>-11.965400000000001</v>
      </c>
      <c r="AV2810" t="str">
        <f t="shared" si="608"/>
        <v/>
      </c>
      <c r="AW2810" t="str">
        <f t="shared" si="609"/>
        <v/>
      </c>
      <c r="AX2810" t="str">
        <f t="shared" si="610"/>
        <v/>
      </c>
      <c r="AY2810" t="str">
        <f t="shared" si="611"/>
        <v/>
      </c>
      <c r="BA2810" s="5" t="str">
        <f t="shared" si="612"/>
        <v/>
      </c>
      <c r="BB2810" s="5" t="str">
        <f t="shared" si="613"/>
        <v/>
      </c>
      <c r="BC2810" s="5" t="str">
        <f t="shared" si="614"/>
        <v/>
      </c>
      <c r="BD2810" s="5" t="str">
        <f t="shared" si="615"/>
        <v/>
      </c>
      <c r="BF2810" t="s">
        <v>120</v>
      </c>
      <c r="BG2810" t="s">
        <v>121</v>
      </c>
      <c r="BH2810" t="s">
        <v>122</v>
      </c>
      <c r="BI2810" t="s">
        <v>29</v>
      </c>
      <c r="BJ2810" t="s">
        <v>123</v>
      </c>
      <c r="BK2810" t="s">
        <v>124</v>
      </c>
    </row>
    <row r="2811" spans="1:63" x14ac:dyDescent="0.3">
      <c r="A2811">
        <v>12.595499999999999</v>
      </c>
      <c r="B2811">
        <v>12.568</v>
      </c>
      <c r="C2811">
        <v>12.5366</v>
      </c>
      <c r="D2811">
        <v>12.551399999999999</v>
      </c>
      <c r="E2811">
        <v>12.5326</v>
      </c>
      <c r="F2811">
        <v>12.5998</v>
      </c>
      <c r="G2811">
        <v>12.5611</v>
      </c>
      <c r="H2811">
        <v>12.5535</v>
      </c>
      <c r="I2811">
        <v>12.8933</v>
      </c>
      <c r="J2811">
        <v>12.889200000000001</v>
      </c>
      <c r="K2811">
        <v>12.8733</v>
      </c>
      <c r="L2811">
        <v>12.8871</v>
      </c>
      <c r="M2811" t="s">
        <v>0</v>
      </c>
      <c r="P2811" t="s">
        <v>1</v>
      </c>
      <c r="Q2811" t="s">
        <v>116</v>
      </c>
      <c r="R2811" t="s">
        <v>1965</v>
      </c>
      <c r="S2811" t="s">
        <v>1966</v>
      </c>
      <c r="T2811" t="s">
        <v>1967</v>
      </c>
      <c r="V2811" t="s">
        <v>1968</v>
      </c>
      <c r="W2811">
        <v>0</v>
      </c>
      <c r="X2811" t="s">
        <v>7</v>
      </c>
      <c r="Y2811">
        <v>49</v>
      </c>
      <c r="Z2811">
        <v>45</v>
      </c>
      <c r="AA2811">
        <v>83</v>
      </c>
      <c r="AB2811">
        <v>45</v>
      </c>
      <c r="AC2811">
        <v>121.6</v>
      </c>
      <c r="AD2811">
        <v>1</v>
      </c>
      <c r="AF2811" t="s">
        <v>1971</v>
      </c>
      <c r="AG2811">
        <v>2.0472899999999999E-2</v>
      </c>
      <c r="AH2811">
        <v>0.96175699999999997</v>
      </c>
      <c r="AI2811">
        <v>1.1365399999999999E-3</v>
      </c>
      <c r="AJ2811">
        <f t="shared" si="602"/>
        <v>-1.1365399999999999E-3</v>
      </c>
      <c r="AK2811">
        <v>6.01977E-2</v>
      </c>
      <c r="AL2811" t="str">
        <f t="shared" si="603"/>
        <v/>
      </c>
      <c r="AM2811" t="str">
        <f t="shared" si="604"/>
        <v/>
      </c>
      <c r="AN2811" t="str">
        <f t="shared" si="605"/>
        <v/>
      </c>
      <c r="AO2811" t="str">
        <f t="shared" si="606"/>
        <v/>
      </c>
      <c r="AQ2811">
        <v>6.4823199999999996</v>
      </c>
      <c r="AR2811" s="1">
        <v>3.04595E-6</v>
      </c>
      <c r="AS2811">
        <v>-0.32285199999999997</v>
      </c>
      <c r="AT2811">
        <f t="shared" si="607"/>
        <v>0.32285199999999997</v>
      </c>
      <c r="AU2811">
        <v>-24.172999999999998</v>
      </c>
      <c r="AV2811" t="str">
        <f t="shared" si="608"/>
        <v/>
      </c>
      <c r="AW2811" t="str">
        <f t="shared" si="609"/>
        <v/>
      </c>
      <c r="AX2811" t="str">
        <f t="shared" si="610"/>
        <v/>
      </c>
      <c r="AY2811" t="str">
        <f t="shared" si="611"/>
        <v/>
      </c>
      <c r="BA2811" s="5" t="str">
        <f t="shared" si="612"/>
        <v/>
      </c>
      <c r="BB2811" s="5" t="str">
        <f t="shared" si="613"/>
        <v/>
      </c>
      <c r="BC2811" s="5" t="str">
        <f t="shared" si="614"/>
        <v/>
      </c>
      <c r="BD2811" s="5" t="str">
        <f t="shared" si="615"/>
        <v/>
      </c>
      <c r="BF2811" t="s">
        <v>1969</v>
      </c>
      <c r="BG2811" t="s">
        <v>1970</v>
      </c>
      <c r="BH2811" t="s">
        <v>1971</v>
      </c>
      <c r="BI2811" t="s">
        <v>1377</v>
      </c>
      <c r="BJ2811" t="s">
        <v>1972</v>
      </c>
      <c r="BK2811" t="s">
        <v>1973</v>
      </c>
    </row>
    <row r="2812" spans="1:63" x14ac:dyDescent="0.3">
      <c r="A2812">
        <v>13.092599999999999</v>
      </c>
      <c r="B2812">
        <v>13.080500000000001</v>
      </c>
      <c r="C2812">
        <v>13.1059</v>
      </c>
      <c r="D2812">
        <v>13.064</v>
      </c>
      <c r="E2812">
        <v>13.0799</v>
      </c>
      <c r="F2812">
        <v>13.075900000000001</v>
      </c>
      <c r="G2812">
        <v>13.0907</v>
      </c>
      <c r="H2812">
        <v>13.092499999999999</v>
      </c>
      <c r="I2812">
        <v>13.146699999999999</v>
      </c>
      <c r="J2812">
        <v>13.125</v>
      </c>
      <c r="K2812">
        <v>13.1098</v>
      </c>
      <c r="L2812">
        <v>13.1243</v>
      </c>
      <c r="M2812" t="s">
        <v>0</v>
      </c>
      <c r="P2812" t="s">
        <v>1</v>
      </c>
      <c r="Q2812" t="s">
        <v>116</v>
      </c>
      <c r="R2812" t="s">
        <v>1592</v>
      </c>
      <c r="S2812" t="s">
        <v>1593</v>
      </c>
      <c r="T2812" t="s">
        <v>1594</v>
      </c>
      <c r="V2812" t="s">
        <v>1595</v>
      </c>
      <c r="W2812">
        <v>1</v>
      </c>
      <c r="X2812" t="s">
        <v>7</v>
      </c>
      <c r="Y2812">
        <v>59</v>
      </c>
      <c r="Z2812">
        <v>22</v>
      </c>
      <c r="AA2812">
        <v>92</v>
      </c>
      <c r="AB2812">
        <v>21</v>
      </c>
      <c r="AC2812">
        <v>64.099999999999994</v>
      </c>
      <c r="AD2812">
        <v>1</v>
      </c>
      <c r="AF2812" t="s">
        <v>1598</v>
      </c>
      <c r="AG2812">
        <v>3.3910500000000003E-2</v>
      </c>
      <c r="AH2812">
        <v>0.93762400000000001</v>
      </c>
      <c r="AI2812">
        <v>9.6344900000000001E-4</v>
      </c>
      <c r="AJ2812">
        <f t="shared" si="602"/>
        <v>-9.6344900000000001E-4</v>
      </c>
      <c r="AK2812">
        <v>9.8309400000000005E-2</v>
      </c>
      <c r="AL2812" t="str">
        <f t="shared" si="603"/>
        <v/>
      </c>
      <c r="AM2812" t="str">
        <f t="shared" si="604"/>
        <v/>
      </c>
      <c r="AN2812" t="str">
        <f t="shared" si="605"/>
        <v/>
      </c>
      <c r="AO2812" t="str">
        <f t="shared" si="606"/>
        <v/>
      </c>
      <c r="AQ2812">
        <v>1.8767100000000001</v>
      </c>
      <c r="AR2812">
        <v>1.9432499999999998E-2</v>
      </c>
      <c r="AS2812">
        <v>-4.0724299999999998E-2</v>
      </c>
      <c r="AT2812">
        <f t="shared" si="607"/>
        <v>4.0724299999999998E-2</v>
      </c>
      <c r="AU2812">
        <v>-3.4712900000000002</v>
      </c>
      <c r="AV2812" t="str">
        <f t="shared" si="608"/>
        <v/>
      </c>
      <c r="AW2812" t="str">
        <f t="shared" si="609"/>
        <v/>
      </c>
      <c r="AX2812" t="str">
        <f t="shared" si="610"/>
        <v/>
      </c>
      <c r="AY2812" t="str">
        <f t="shared" si="611"/>
        <v/>
      </c>
      <c r="BA2812" s="5" t="str">
        <f t="shared" si="612"/>
        <v/>
      </c>
      <c r="BB2812" s="5" t="str">
        <f t="shared" si="613"/>
        <v/>
      </c>
      <c r="BC2812" s="5" t="str">
        <f t="shared" si="614"/>
        <v/>
      </c>
      <c r="BD2812" s="5" t="str">
        <f t="shared" si="615"/>
        <v/>
      </c>
      <c r="BF2812" t="s">
        <v>1596</v>
      </c>
      <c r="BG2812" t="s">
        <v>1597</v>
      </c>
      <c r="BH2812" t="s">
        <v>1598</v>
      </c>
      <c r="BJ2812" t="s">
        <v>944</v>
      </c>
      <c r="BK2812" t="s">
        <v>1599</v>
      </c>
    </row>
    <row r="2813" spans="1:63" x14ac:dyDescent="0.3">
      <c r="A2813">
        <v>11.827299999999999</v>
      </c>
      <c r="B2813">
        <v>11.812900000000001</v>
      </c>
      <c r="C2813">
        <v>11.8262</v>
      </c>
      <c r="D2813">
        <v>11.833399999999999</v>
      </c>
      <c r="E2813">
        <v>11.8292</v>
      </c>
      <c r="F2813">
        <v>11.8192</v>
      </c>
      <c r="G2813">
        <v>11.835000000000001</v>
      </c>
      <c r="H2813">
        <v>11.8133</v>
      </c>
      <c r="I2813">
        <v>12.156000000000001</v>
      </c>
      <c r="J2813">
        <v>12.1341</v>
      </c>
      <c r="K2813">
        <v>12.1492</v>
      </c>
      <c r="L2813">
        <v>12.1616</v>
      </c>
      <c r="M2813" t="s">
        <v>0</v>
      </c>
      <c r="P2813" t="s">
        <v>1</v>
      </c>
      <c r="Q2813" t="s">
        <v>116</v>
      </c>
      <c r="R2813" t="s">
        <v>3177</v>
      </c>
      <c r="S2813" t="s">
        <v>3178</v>
      </c>
      <c r="T2813" t="s">
        <v>3179</v>
      </c>
      <c r="U2813" t="s">
        <v>3180</v>
      </c>
      <c r="V2813" t="s">
        <v>1655</v>
      </c>
      <c r="W2813">
        <v>3</v>
      </c>
      <c r="X2813" t="s">
        <v>7</v>
      </c>
      <c r="Y2813">
        <v>49</v>
      </c>
      <c r="Z2813">
        <v>22</v>
      </c>
      <c r="AA2813">
        <v>51</v>
      </c>
      <c r="AB2813">
        <v>19</v>
      </c>
      <c r="AC2813">
        <v>56.3</v>
      </c>
      <c r="AD2813">
        <v>1</v>
      </c>
      <c r="AF2813" t="s">
        <v>3183</v>
      </c>
      <c r="AG2813">
        <v>4.10622E-2</v>
      </c>
      <c r="AH2813">
        <v>0.92462500000000003</v>
      </c>
      <c r="AI2813">
        <v>7.7080699999999998E-4</v>
      </c>
      <c r="AJ2813">
        <f t="shared" si="602"/>
        <v>-7.7080699999999998E-4</v>
      </c>
      <c r="AK2813">
        <v>0.11817900000000001</v>
      </c>
      <c r="AL2813" t="str">
        <f t="shared" si="603"/>
        <v/>
      </c>
      <c r="AM2813" t="str">
        <f t="shared" si="604"/>
        <v/>
      </c>
      <c r="AN2813" t="str">
        <f t="shared" si="605"/>
        <v/>
      </c>
      <c r="AO2813" t="str">
        <f t="shared" si="606"/>
        <v/>
      </c>
      <c r="AQ2813">
        <v>8.0467499999999994</v>
      </c>
      <c r="AR2813" s="1">
        <v>3.4907500000000002E-7</v>
      </c>
      <c r="AS2813">
        <v>-0.32527499999999998</v>
      </c>
      <c r="AT2813">
        <f t="shared" si="607"/>
        <v>0.32527499999999998</v>
      </c>
      <c r="AU2813">
        <v>-44.200499999999998</v>
      </c>
      <c r="AV2813" t="str">
        <f t="shared" si="608"/>
        <v/>
      </c>
      <c r="AW2813" t="str">
        <f t="shared" si="609"/>
        <v/>
      </c>
      <c r="AX2813" t="str">
        <f t="shared" si="610"/>
        <v/>
      </c>
      <c r="AY2813" t="str">
        <f t="shared" si="611"/>
        <v/>
      </c>
      <c r="BA2813" s="5" t="str">
        <f t="shared" si="612"/>
        <v/>
      </c>
      <c r="BB2813" s="5" t="str">
        <f t="shared" si="613"/>
        <v/>
      </c>
      <c r="BC2813" s="5" t="str">
        <f t="shared" si="614"/>
        <v/>
      </c>
      <c r="BD2813" s="5" t="str">
        <f t="shared" si="615"/>
        <v/>
      </c>
      <c r="BF2813" t="s">
        <v>3181</v>
      </c>
      <c r="BG2813" t="s">
        <v>3182</v>
      </c>
      <c r="BH2813" t="s">
        <v>3183</v>
      </c>
      <c r="BI2813" t="s">
        <v>3184</v>
      </c>
      <c r="BJ2813" t="s">
        <v>3185</v>
      </c>
      <c r="BK2813" t="s">
        <v>3186</v>
      </c>
    </row>
    <row r="2814" spans="1:63" x14ac:dyDescent="0.3">
      <c r="A2814">
        <v>7.2982899999999997</v>
      </c>
      <c r="B2814">
        <v>7.2724000000000002</v>
      </c>
      <c r="C2814">
        <v>7.1838800000000003</v>
      </c>
      <c r="D2814">
        <v>7.2973699999999999</v>
      </c>
      <c r="E2814">
        <v>7.3147000000000002</v>
      </c>
      <c r="F2814">
        <v>7.17293</v>
      </c>
      <c r="G2814">
        <v>7.3264300000000002</v>
      </c>
      <c r="H2814">
        <v>7.2355400000000003</v>
      </c>
      <c r="I2814">
        <v>7.3434100000000004</v>
      </c>
      <c r="J2814">
        <v>7.1739300000000004</v>
      </c>
      <c r="K2814">
        <v>7.29094</v>
      </c>
      <c r="L2814">
        <v>7.1416000000000004</v>
      </c>
      <c r="M2814" t="s">
        <v>0</v>
      </c>
      <c r="R2814" t="s">
        <v>24388</v>
      </c>
      <c r="S2814" t="s">
        <v>6306</v>
      </c>
      <c r="T2814" t="s">
        <v>33052</v>
      </c>
      <c r="V2814" t="s">
        <v>24390</v>
      </c>
      <c r="W2814">
        <v>0</v>
      </c>
      <c r="X2814" t="s">
        <v>7</v>
      </c>
      <c r="Y2814">
        <v>19</v>
      </c>
      <c r="Z2814">
        <v>3</v>
      </c>
      <c r="AA2814">
        <v>3</v>
      </c>
      <c r="AB2814">
        <v>3</v>
      </c>
      <c r="AC2814">
        <v>18.3</v>
      </c>
      <c r="AD2814">
        <v>1</v>
      </c>
      <c r="AF2814" t="s">
        <v>33055</v>
      </c>
      <c r="AG2814">
        <v>4.3724899999999997E-3</v>
      </c>
      <c r="AH2814">
        <v>0.99085599999999996</v>
      </c>
      <c r="AI2814">
        <v>5.8937099999999999E-4</v>
      </c>
      <c r="AJ2814">
        <f t="shared" si="602"/>
        <v>-5.8937099999999999E-4</v>
      </c>
      <c r="AK2814">
        <v>1.30873E-2</v>
      </c>
      <c r="AL2814" t="str">
        <f t="shared" si="603"/>
        <v/>
      </c>
      <c r="AM2814" t="str">
        <f t="shared" si="604"/>
        <v/>
      </c>
      <c r="AN2814" t="str">
        <f t="shared" si="605"/>
        <v/>
      </c>
      <c r="AO2814" t="str">
        <f t="shared" si="606"/>
        <v/>
      </c>
      <c r="AQ2814">
        <v>0.18171399999999999</v>
      </c>
      <c r="AR2814">
        <v>0.69357199999999997</v>
      </c>
      <c r="AS2814">
        <v>2.5518800000000001E-2</v>
      </c>
      <c r="AT2814">
        <f t="shared" si="607"/>
        <v>-2.5518800000000001E-2</v>
      </c>
      <c r="AU2814">
        <v>0.46534999999999999</v>
      </c>
      <c r="AV2814" t="str">
        <f t="shared" si="608"/>
        <v/>
      </c>
      <c r="AW2814" t="str">
        <f t="shared" si="609"/>
        <v/>
      </c>
      <c r="AX2814" t="str">
        <f t="shared" si="610"/>
        <v/>
      </c>
      <c r="AY2814" t="str">
        <f t="shared" si="611"/>
        <v/>
      </c>
      <c r="BA2814" s="5" t="str">
        <f t="shared" si="612"/>
        <v/>
      </c>
      <c r="BB2814" s="5" t="str">
        <f t="shared" si="613"/>
        <v/>
      </c>
      <c r="BC2814" s="5" t="str">
        <f t="shared" si="614"/>
        <v/>
      </c>
      <c r="BD2814" s="5" t="str">
        <f t="shared" si="615"/>
        <v/>
      </c>
      <c r="BF2814" t="s">
        <v>33053</v>
      </c>
      <c r="BG2814" t="s">
        <v>33054</v>
      </c>
      <c r="BH2814" t="s">
        <v>33055</v>
      </c>
      <c r="BK2814" t="s">
        <v>33056</v>
      </c>
    </row>
    <row r="2815" spans="1:63" x14ac:dyDescent="0.3">
      <c r="A2815">
        <v>12.2181</v>
      </c>
      <c r="B2815">
        <v>12.2288</v>
      </c>
      <c r="C2815">
        <v>12.260400000000001</v>
      </c>
      <c r="D2815">
        <v>12.2135</v>
      </c>
      <c r="E2815">
        <v>12.218</v>
      </c>
      <c r="F2815">
        <v>12.238099999999999</v>
      </c>
      <c r="G2815">
        <v>12.2309</v>
      </c>
      <c r="H2815">
        <v>12.232100000000001</v>
      </c>
      <c r="I2815">
        <v>12.239800000000001</v>
      </c>
      <c r="J2815">
        <v>12.2705</v>
      </c>
      <c r="K2815">
        <v>12.239699999999999</v>
      </c>
      <c r="L2815">
        <v>12.254099999999999</v>
      </c>
      <c r="M2815" t="s">
        <v>0</v>
      </c>
      <c r="R2815" t="s">
        <v>10720</v>
      </c>
      <c r="S2815" t="s">
        <v>10721</v>
      </c>
      <c r="T2815" t="s">
        <v>10722</v>
      </c>
      <c r="V2815" t="s">
        <v>10723</v>
      </c>
      <c r="W2815">
        <v>3</v>
      </c>
      <c r="X2815" t="s">
        <v>7</v>
      </c>
      <c r="Y2815">
        <v>32</v>
      </c>
      <c r="Z2815">
        <v>12</v>
      </c>
      <c r="AA2815">
        <v>42</v>
      </c>
      <c r="AB2815">
        <v>10</v>
      </c>
      <c r="AC2815">
        <v>48.2</v>
      </c>
      <c r="AD2815">
        <v>1</v>
      </c>
      <c r="AF2815" t="s">
        <v>10726</v>
      </c>
      <c r="AG2815">
        <v>1.4039899999999999E-2</v>
      </c>
      <c r="AH2815">
        <v>0.97351200000000004</v>
      </c>
      <c r="AI2815">
        <v>4.7302200000000003E-4</v>
      </c>
      <c r="AJ2815">
        <f t="shared" si="602"/>
        <v>-4.7302200000000003E-4</v>
      </c>
      <c r="AK2815">
        <v>4.1571700000000003E-2</v>
      </c>
      <c r="AL2815" t="str">
        <f t="shared" si="603"/>
        <v/>
      </c>
      <c r="AM2815" t="str">
        <f t="shared" si="604"/>
        <v/>
      </c>
      <c r="AN2815" t="str">
        <f t="shared" si="605"/>
        <v/>
      </c>
      <c r="AO2815" t="str">
        <f t="shared" si="606"/>
        <v/>
      </c>
      <c r="AQ2815">
        <v>0.80649800000000005</v>
      </c>
      <c r="AR2815">
        <v>0.18733</v>
      </c>
      <c r="AS2815">
        <v>-2.0829899999999998E-2</v>
      </c>
      <c r="AT2815">
        <f t="shared" si="607"/>
        <v>2.0829899999999998E-2</v>
      </c>
      <c r="AU2815">
        <v>-1.62104</v>
      </c>
      <c r="AV2815" t="str">
        <f t="shared" si="608"/>
        <v/>
      </c>
      <c r="AW2815" t="str">
        <f t="shared" si="609"/>
        <v/>
      </c>
      <c r="AX2815" t="str">
        <f t="shared" si="610"/>
        <v/>
      </c>
      <c r="AY2815" t="str">
        <f t="shared" si="611"/>
        <v/>
      </c>
      <c r="BA2815" s="5" t="str">
        <f t="shared" si="612"/>
        <v/>
      </c>
      <c r="BB2815" s="5" t="str">
        <f t="shared" si="613"/>
        <v/>
      </c>
      <c r="BC2815" s="5" t="str">
        <f t="shared" si="614"/>
        <v/>
      </c>
      <c r="BD2815" s="5" t="str">
        <f t="shared" si="615"/>
        <v/>
      </c>
      <c r="BF2815" t="s">
        <v>10724</v>
      </c>
      <c r="BG2815" t="s">
        <v>10725</v>
      </c>
      <c r="BH2815" t="s">
        <v>10726</v>
      </c>
      <c r="BJ2815" t="s">
        <v>10727</v>
      </c>
      <c r="BK2815" t="s">
        <v>10728</v>
      </c>
    </row>
    <row r="2816" spans="1:63" x14ac:dyDescent="0.3">
      <c r="A2816">
        <v>14.398099999999999</v>
      </c>
      <c r="B2816">
        <v>14.372299999999999</v>
      </c>
      <c r="C2816">
        <v>14.383900000000001</v>
      </c>
      <c r="D2816">
        <v>14.348699999999999</v>
      </c>
      <c r="E2816">
        <v>14.4078</v>
      </c>
      <c r="F2816">
        <v>14.382199999999999</v>
      </c>
      <c r="G2816">
        <v>14.3713</v>
      </c>
      <c r="H2816">
        <v>14.3401</v>
      </c>
      <c r="I2816">
        <v>14.1181</v>
      </c>
      <c r="J2816">
        <v>14.1395</v>
      </c>
      <c r="K2816">
        <v>14.101599999999999</v>
      </c>
      <c r="L2816">
        <v>14.1058</v>
      </c>
      <c r="M2816" t="s">
        <v>0</v>
      </c>
      <c r="P2816" t="s">
        <v>1</v>
      </c>
      <c r="Q2816" t="s">
        <v>116</v>
      </c>
      <c r="R2816" t="s">
        <v>624</v>
      </c>
      <c r="S2816" t="s">
        <v>625</v>
      </c>
      <c r="T2816" t="s">
        <v>626</v>
      </c>
      <c r="V2816" t="s">
        <v>243</v>
      </c>
      <c r="W2816">
        <v>1</v>
      </c>
      <c r="X2816" t="s">
        <v>7</v>
      </c>
      <c r="Y2816">
        <v>75</v>
      </c>
      <c r="Z2816">
        <v>40</v>
      </c>
      <c r="AA2816">
        <v>165</v>
      </c>
      <c r="AB2816">
        <v>39</v>
      </c>
      <c r="AC2816">
        <v>59.6</v>
      </c>
      <c r="AD2816">
        <v>1</v>
      </c>
      <c r="AF2816" t="s">
        <v>629</v>
      </c>
      <c r="AG2816">
        <v>8.0620699999999993E-3</v>
      </c>
      <c r="AH2816">
        <v>0.98438599999999998</v>
      </c>
      <c r="AI2816">
        <v>4.2009399999999998E-4</v>
      </c>
      <c r="AJ2816">
        <f t="shared" si="602"/>
        <v>-4.2009399999999998E-4</v>
      </c>
      <c r="AK2816">
        <v>2.40304E-2</v>
      </c>
      <c r="AL2816" t="str">
        <f t="shared" si="603"/>
        <v/>
      </c>
      <c r="AM2816" t="str">
        <f t="shared" si="604"/>
        <v/>
      </c>
      <c r="AN2816" t="str">
        <f t="shared" si="605"/>
        <v/>
      </c>
      <c r="AO2816" t="str">
        <f t="shared" si="606"/>
        <v/>
      </c>
      <c r="AQ2816">
        <v>5.8958300000000001</v>
      </c>
      <c r="AR2816" s="1">
        <v>8.0963799999999996E-6</v>
      </c>
      <c r="AS2816">
        <v>0.25950499999999999</v>
      </c>
      <c r="AT2816">
        <f t="shared" si="607"/>
        <v>-0.25950499999999999</v>
      </c>
      <c r="AU2816">
        <v>19.2517</v>
      </c>
      <c r="AV2816" t="str">
        <f t="shared" si="608"/>
        <v/>
      </c>
      <c r="AW2816" t="str">
        <f t="shared" si="609"/>
        <v/>
      </c>
      <c r="AX2816" t="str">
        <f t="shared" si="610"/>
        <v/>
      </c>
      <c r="AY2816" t="str">
        <f t="shared" si="611"/>
        <v/>
      </c>
      <c r="BA2816" s="5" t="str">
        <f t="shared" si="612"/>
        <v/>
      </c>
      <c r="BB2816" s="5" t="str">
        <f t="shared" si="613"/>
        <v/>
      </c>
      <c r="BC2816" s="5" t="str">
        <f t="shared" si="614"/>
        <v/>
      </c>
      <c r="BD2816" s="5" t="str">
        <f t="shared" si="615"/>
        <v/>
      </c>
      <c r="BF2816" t="s">
        <v>627</v>
      </c>
      <c r="BG2816" t="s">
        <v>628</v>
      </c>
      <c r="BH2816" t="s">
        <v>629</v>
      </c>
      <c r="BJ2816" t="s">
        <v>630</v>
      </c>
      <c r="BK2816" t="s">
        <v>631</v>
      </c>
    </row>
    <row r="2817" spans="1:63" x14ac:dyDescent="0.3">
      <c r="A2817">
        <v>10.9551</v>
      </c>
      <c r="B2817">
        <v>10.898400000000001</v>
      </c>
      <c r="C2817">
        <v>10.929600000000001</v>
      </c>
      <c r="D2817">
        <v>10.9535</v>
      </c>
      <c r="E2817">
        <v>10.898400000000001</v>
      </c>
      <c r="F2817">
        <v>10.9358</v>
      </c>
      <c r="G2817">
        <v>10.948399999999999</v>
      </c>
      <c r="H2817">
        <v>10.952400000000001</v>
      </c>
      <c r="I2817">
        <v>11.199400000000001</v>
      </c>
      <c r="J2817">
        <v>11.183400000000001</v>
      </c>
      <c r="K2817">
        <v>11.1448</v>
      </c>
      <c r="L2817">
        <v>11.1816</v>
      </c>
      <c r="M2817" t="s">
        <v>0</v>
      </c>
      <c r="P2817" t="s">
        <v>1</v>
      </c>
      <c r="Q2817" t="s">
        <v>116</v>
      </c>
      <c r="R2817" t="s">
        <v>20778</v>
      </c>
      <c r="S2817" t="s">
        <v>4844</v>
      </c>
      <c r="T2817" t="s">
        <v>20779</v>
      </c>
      <c r="V2817" t="s">
        <v>4847</v>
      </c>
      <c r="W2817">
        <v>0</v>
      </c>
      <c r="X2817" t="s">
        <v>7</v>
      </c>
      <c r="Y2817">
        <v>33</v>
      </c>
      <c r="Z2817">
        <v>6</v>
      </c>
      <c r="AA2817">
        <v>15</v>
      </c>
      <c r="AB2817">
        <v>6</v>
      </c>
      <c r="AC2817">
        <v>23</v>
      </c>
      <c r="AD2817">
        <v>1</v>
      </c>
      <c r="AF2817" t="s">
        <v>20782</v>
      </c>
      <c r="AG2817">
        <v>7.7148299999999998E-3</v>
      </c>
      <c r="AH2817">
        <v>0.98482499999999995</v>
      </c>
      <c r="AI2817">
        <v>4.1604000000000001E-4</v>
      </c>
      <c r="AJ2817">
        <f t="shared" si="602"/>
        <v>-4.1604000000000001E-4</v>
      </c>
      <c r="AK2817">
        <v>2.3004299999999998E-2</v>
      </c>
      <c r="AL2817" t="str">
        <f t="shared" si="603"/>
        <v/>
      </c>
      <c r="AM2817" t="str">
        <f t="shared" si="604"/>
        <v/>
      </c>
      <c r="AN2817" t="str">
        <f t="shared" si="605"/>
        <v/>
      </c>
      <c r="AO2817" t="str">
        <f t="shared" si="606"/>
        <v/>
      </c>
      <c r="AQ2817">
        <v>5.0507</v>
      </c>
      <c r="AR2817" s="1">
        <v>3.51282E-5</v>
      </c>
      <c r="AS2817">
        <v>-0.243144</v>
      </c>
      <c r="AT2817">
        <f t="shared" si="607"/>
        <v>0.243144</v>
      </c>
      <c r="AU2817">
        <v>-13.8291</v>
      </c>
      <c r="AV2817" t="str">
        <f t="shared" si="608"/>
        <v/>
      </c>
      <c r="AW2817" t="str">
        <f t="shared" si="609"/>
        <v/>
      </c>
      <c r="AX2817" t="str">
        <f t="shared" si="610"/>
        <v/>
      </c>
      <c r="AY2817" t="str">
        <f t="shared" si="611"/>
        <v/>
      </c>
      <c r="BA2817" s="5" t="str">
        <f t="shared" si="612"/>
        <v/>
      </c>
      <c r="BB2817" s="5" t="str">
        <f t="shared" si="613"/>
        <v/>
      </c>
      <c r="BC2817" s="5" t="str">
        <f t="shared" si="614"/>
        <v/>
      </c>
      <c r="BD2817" s="5" t="str">
        <f t="shared" si="615"/>
        <v/>
      </c>
      <c r="BF2817" t="s">
        <v>20780</v>
      </c>
      <c r="BG2817" t="s">
        <v>20781</v>
      </c>
      <c r="BH2817" t="s">
        <v>20782</v>
      </c>
      <c r="BJ2817" t="s">
        <v>20783</v>
      </c>
      <c r="BK2817" t="s">
        <v>20784</v>
      </c>
    </row>
    <row r="2818" spans="1:63" x14ac:dyDescent="0.3">
      <c r="A2818">
        <v>9.7375900000000009</v>
      </c>
      <c r="B2818">
        <v>9.7992799999999995</v>
      </c>
      <c r="C2818">
        <v>9.7380899999999997</v>
      </c>
      <c r="D2818">
        <v>9.69801</v>
      </c>
      <c r="E2818">
        <v>9.7532200000000007</v>
      </c>
      <c r="F2818">
        <v>9.7082200000000007</v>
      </c>
      <c r="G2818">
        <v>9.7515400000000003</v>
      </c>
      <c r="H2818">
        <v>9.7595500000000008</v>
      </c>
      <c r="I2818">
        <v>10.205399999999999</v>
      </c>
      <c r="J2818">
        <v>10.292299999999999</v>
      </c>
      <c r="K2818">
        <v>10.202</v>
      </c>
      <c r="L2818">
        <v>10.3283</v>
      </c>
      <c r="M2818" t="s">
        <v>0</v>
      </c>
      <c r="P2818" t="s">
        <v>1</v>
      </c>
      <c r="Q2818" t="s">
        <v>116</v>
      </c>
      <c r="R2818" t="s">
        <v>17976</v>
      </c>
      <c r="S2818" t="s">
        <v>17977</v>
      </c>
      <c r="T2818" t="s">
        <v>17978</v>
      </c>
      <c r="U2818" t="s">
        <v>17979</v>
      </c>
      <c r="V2818" t="s">
        <v>17626</v>
      </c>
      <c r="W2818">
        <v>0</v>
      </c>
      <c r="X2818" t="s">
        <v>7</v>
      </c>
      <c r="Y2818">
        <v>12</v>
      </c>
      <c r="Z2818">
        <v>9</v>
      </c>
      <c r="AA2818">
        <v>12</v>
      </c>
      <c r="AB2818">
        <v>9</v>
      </c>
      <c r="AC2818">
        <v>72</v>
      </c>
      <c r="AD2818">
        <v>1</v>
      </c>
      <c r="AF2818" t="s">
        <v>17982</v>
      </c>
      <c r="AG2818">
        <v>1.5025800000000001E-3</v>
      </c>
      <c r="AH2818">
        <v>0.996722</v>
      </c>
      <c r="AI2818">
        <v>1.08242E-4</v>
      </c>
      <c r="AJ2818">
        <f t="shared" si="602"/>
        <v>-1.08242E-4</v>
      </c>
      <c r="AK2818">
        <v>4.5120999999999998E-3</v>
      </c>
      <c r="AL2818" t="str">
        <f t="shared" si="603"/>
        <v/>
      </c>
      <c r="AM2818" t="str">
        <f t="shared" si="604"/>
        <v/>
      </c>
      <c r="AN2818" t="str">
        <f t="shared" si="605"/>
        <v/>
      </c>
      <c r="AO2818" t="str">
        <f t="shared" si="606"/>
        <v/>
      </c>
      <c r="AQ2818">
        <v>4.9980000000000002</v>
      </c>
      <c r="AR2818" s="1">
        <v>3.8742599999999997E-5</v>
      </c>
      <c r="AS2818">
        <v>-0.51377899999999999</v>
      </c>
      <c r="AT2818">
        <f t="shared" si="607"/>
        <v>0.51377899999999999</v>
      </c>
      <c r="AU2818">
        <v>-13.544600000000001</v>
      </c>
      <c r="AV2818" t="str">
        <f t="shared" si="608"/>
        <v/>
      </c>
      <c r="AW2818" t="str">
        <f t="shared" si="609"/>
        <v/>
      </c>
      <c r="AX2818" t="str">
        <f t="shared" si="610"/>
        <v/>
      </c>
      <c r="AY2818" t="str">
        <f t="shared" si="611"/>
        <v/>
      </c>
      <c r="BA2818" s="5" t="str">
        <f t="shared" si="612"/>
        <v/>
      </c>
      <c r="BB2818" s="5" t="str">
        <f t="shared" si="613"/>
        <v/>
      </c>
      <c r="BC2818" s="5" t="str">
        <f t="shared" si="614"/>
        <v/>
      </c>
      <c r="BD2818" s="5" t="str">
        <f t="shared" si="615"/>
        <v/>
      </c>
      <c r="BF2818" t="s">
        <v>17980</v>
      </c>
      <c r="BG2818" t="s">
        <v>17981</v>
      </c>
      <c r="BH2818" t="s">
        <v>17982</v>
      </c>
      <c r="BI2818" t="s">
        <v>17983</v>
      </c>
      <c r="BJ2818" t="s">
        <v>17984</v>
      </c>
      <c r="BK2818" t="s">
        <v>17985</v>
      </c>
    </row>
    <row r="2819" spans="1:63" x14ac:dyDescent="0.3">
      <c r="A2819">
        <v>8.4017300000000006</v>
      </c>
      <c r="B2819">
        <v>8.3151499999999992</v>
      </c>
      <c r="C2819">
        <v>8.3619400000000006</v>
      </c>
      <c r="D2819">
        <v>8.3923199999999998</v>
      </c>
      <c r="E2819">
        <v>8.3914600000000004</v>
      </c>
      <c r="F2819">
        <v>8.3345000000000002</v>
      </c>
      <c r="G2819">
        <v>8.3706899999999997</v>
      </c>
      <c r="H2819">
        <v>8.3750400000000003</v>
      </c>
      <c r="I2819">
        <v>8.6488999999999994</v>
      </c>
      <c r="J2819">
        <v>8.70425</v>
      </c>
      <c r="K2819">
        <v>8.6631999999999998</v>
      </c>
      <c r="L2819">
        <v>8.6065900000000006</v>
      </c>
      <c r="M2819" t="s">
        <v>0</v>
      </c>
      <c r="P2819" t="s">
        <v>1</v>
      </c>
      <c r="Q2819" t="s">
        <v>116</v>
      </c>
      <c r="R2819" t="s">
        <v>27755</v>
      </c>
      <c r="T2819" t="s">
        <v>27756</v>
      </c>
      <c r="W2819">
        <v>0</v>
      </c>
      <c r="X2819" t="s">
        <v>7</v>
      </c>
      <c r="Y2819">
        <v>12</v>
      </c>
      <c r="Z2819">
        <v>4</v>
      </c>
      <c r="AA2819">
        <v>4</v>
      </c>
      <c r="AB2819">
        <v>4</v>
      </c>
      <c r="AC2819">
        <v>57.2</v>
      </c>
      <c r="AD2819">
        <v>1</v>
      </c>
      <c r="AF2819" t="s">
        <v>27759</v>
      </c>
      <c r="AG2819">
        <v>1.9571499999999999E-3</v>
      </c>
      <c r="AH2819">
        <v>0.99585500000000005</v>
      </c>
      <c r="AI2819">
        <v>-1.34468E-4</v>
      </c>
      <c r="AJ2819">
        <f t="shared" ref="AJ2819:AJ2882" si="616">AI2819*-1</f>
        <v>1.34468E-4</v>
      </c>
      <c r="AK2819">
        <v>-5.8740600000000004E-3</v>
      </c>
      <c r="AL2819" t="str">
        <f t="shared" ref="AL2819:AL2882" si="617">IFERROR(IF(AND(AJ2819&gt;=1,AG2819&gt;1.3),"+",""),"")</f>
        <v/>
      </c>
      <c r="AM2819" t="str">
        <f t="shared" ref="AM2819:AM2882" si="618">IFERROR(IF(AND(AJ2819&gt;=0.58,AG2819&gt;1.3),"+",""),"")</f>
        <v/>
      </c>
      <c r="AN2819" t="str">
        <f t="shared" ref="AN2819:AN2882" si="619">IFERROR(IF(AND(AJ2819&lt;=-1,AG2819&gt;1.3),"+",""),"")</f>
        <v/>
      </c>
      <c r="AO2819" t="str">
        <f t="shared" ref="AO2819:AO2882" si="620">IFERROR(IF(AND(AJ2819&lt;=-0.58,AG2819&gt;1.3),"+",""),"")</f>
        <v/>
      </c>
      <c r="AQ2819">
        <v>4.3036599999999998</v>
      </c>
      <c r="AR2819">
        <v>1.4697000000000001E-4</v>
      </c>
      <c r="AS2819">
        <v>-0.28794900000000001</v>
      </c>
      <c r="AT2819">
        <f t="shared" ref="AT2819:AT2882" si="621">AS2819*-1</f>
        <v>0.28794900000000001</v>
      </c>
      <c r="AU2819">
        <v>-10.271699999999999</v>
      </c>
      <c r="AV2819" t="str">
        <f t="shared" ref="AV2819:AV2882" si="622">IFERROR(IF(AND(AT2819&gt;=1,AQ2819&gt;1.3),"+",""),"")</f>
        <v/>
      </c>
      <c r="AW2819" t="str">
        <f t="shared" ref="AW2819:AW2882" si="623">IFERROR(IF(AND(AT2819&gt;=0.58,AQ2819&gt;1.3),"+",""),"")</f>
        <v/>
      </c>
      <c r="AX2819" t="str">
        <f t="shared" ref="AX2819:AX2882" si="624">IFERROR(IF(AND(AT2819&lt;=-1,AQ2819&gt;1.3),"+",""),"")</f>
        <v/>
      </c>
      <c r="AY2819" t="str">
        <f t="shared" ref="AY2819:AY2882" si="625">IFERROR(IF(AND(AT2819&lt;=-0.58,AQ2819&gt;1.3),"+",""),"")</f>
        <v/>
      </c>
      <c r="BA2819" s="5" t="str">
        <f t="shared" ref="BA2819:BA2882" si="626">IFERROR(IF(AND(AN2819="+",AX2819="+"),"+",""),"")</f>
        <v/>
      </c>
      <c r="BB2819" s="5" t="str">
        <f t="shared" ref="BB2819:BB2882" si="627">IFERROR(IF(AND(AO2819="+",AY2819="+"),"+",""),"")</f>
        <v/>
      </c>
      <c r="BC2819" s="5" t="str">
        <f t="shared" ref="BC2819:BC2882" si="628">IFERROR(IF(AND(AL2819="+",AV2819="+"),"+",""),"")</f>
        <v/>
      </c>
      <c r="BD2819" s="5" t="str">
        <f t="shared" ref="BD2819:BD2882" si="629">IFERROR(IF(AND(AM2819="+",AW2819="+"),"+",""),"")</f>
        <v/>
      </c>
      <c r="BF2819" t="s">
        <v>27757</v>
      </c>
      <c r="BG2819" t="s">
        <v>27758</v>
      </c>
      <c r="BH2819" t="s">
        <v>27759</v>
      </c>
      <c r="BI2819" t="s">
        <v>332</v>
      </c>
      <c r="BJ2819" t="s">
        <v>27760</v>
      </c>
      <c r="BK2819" t="s">
        <v>27761</v>
      </c>
    </row>
    <row r="2820" spans="1:63" x14ac:dyDescent="0.3">
      <c r="A2820">
        <v>3.7224699999999999</v>
      </c>
      <c r="B2820">
        <v>3.3645700000000001</v>
      </c>
      <c r="C2820">
        <v>3.66676</v>
      </c>
      <c r="D2820">
        <v>3.6892999999999998</v>
      </c>
      <c r="E2820">
        <v>3.6322700000000001</v>
      </c>
      <c r="F2820">
        <v>3.82782</v>
      </c>
      <c r="G2820">
        <v>3.4982500000000001</v>
      </c>
      <c r="H2820">
        <v>3.48543</v>
      </c>
      <c r="I2820">
        <v>3.7970100000000002</v>
      </c>
      <c r="J2820">
        <v>3.70044</v>
      </c>
      <c r="K2820">
        <v>3.6892999999999998</v>
      </c>
      <c r="L2820">
        <v>3.8875299999999999</v>
      </c>
      <c r="M2820" t="s">
        <v>0</v>
      </c>
      <c r="R2820" t="s">
        <v>32908</v>
      </c>
      <c r="T2820" t="s">
        <v>41953</v>
      </c>
      <c r="V2820" t="s">
        <v>41954</v>
      </c>
      <c r="W2820">
        <v>0</v>
      </c>
      <c r="X2820" t="s">
        <v>7</v>
      </c>
      <c r="Y2820">
        <v>1</v>
      </c>
      <c r="Z2820">
        <v>1</v>
      </c>
      <c r="AA2820">
        <v>1</v>
      </c>
      <c r="AB2820">
        <v>1</v>
      </c>
      <c r="AC2820">
        <v>68.400000000000006</v>
      </c>
      <c r="AD2820">
        <v>1</v>
      </c>
      <c r="AF2820" t="s">
        <v>41957</v>
      </c>
      <c r="AG2820">
        <v>4.8569100000000001E-4</v>
      </c>
      <c r="AH2820">
        <v>0.99888200000000005</v>
      </c>
      <c r="AI2820">
        <v>-1.67727E-4</v>
      </c>
      <c r="AJ2820">
        <f t="shared" si="616"/>
        <v>1.67727E-4</v>
      </c>
      <c r="AK2820">
        <v>-1.4601799999999999E-3</v>
      </c>
      <c r="AL2820" t="str">
        <f t="shared" si="617"/>
        <v/>
      </c>
      <c r="AM2820" t="str">
        <f t="shared" si="618"/>
        <v/>
      </c>
      <c r="AN2820" t="str">
        <f t="shared" si="619"/>
        <v/>
      </c>
      <c r="AO2820" t="str">
        <f t="shared" si="620"/>
        <v/>
      </c>
      <c r="AQ2820">
        <v>0.83050400000000002</v>
      </c>
      <c r="AR2820">
        <v>0.178313</v>
      </c>
      <c r="AS2820">
        <v>-0.15779599999999999</v>
      </c>
      <c r="AT2820">
        <f t="shared" si="621"/>
        <v>0.15779599999999999</v>
      </c>
      <c r="AU2820">
        <v>-1.6612</v>
      </c>
      <c r="AV2820" t="str">
        <f t="shared" si="622"/>
        <v/>
      </c>
      <c r="AW2820" t="str">
        <f t="shared" si="623"/>
        <v/>
      </c>
      <c r="AX2820" t="str">
        <f t="shared" si="624"/>
        <v/>
      </c>
      <c r="AY2820" t="str">
        <f t="shared" si="625"/>
        <v/>
      </c>
      <c r="BA2820" s="5" t="str">
        <f t="shared" si="626"/>
        <v/>
      </c>
      <c r="BB2820" s="5" t="str">
        <f t="shared" si="627"/>
        <v/>
      </c>
      <c r="BC2820" s="5" t="str">
        <f t="shared" si="628"/>
        <v/>
      </c>
      <c r="BD2820" s="5" t="str">
        <f t="shared" si="629"/>
        <v/>
      </c>
      <c r="BF2820" t="s">
        <v>41955</v>
      </c>
      <c r="BG2820" t="s">
        <v>41956</v>
      </c>
      <c r="BH2820" t="s">
        <v>41957</v>
      </c>
      <c r="BJ2820" t="s">
        <v>22330</v>
      </c>
      <c r="BK2820" t="s">
        <v>41958</v>
      </c>
    </row>
    <row r="2821" spans="1:63" x14ac:dyDescent="0.3">
      <c r="A2821">
        <v>11.289199999999999</v>
      </c>
      <c r="B2821">
        <v>11.3184</v>
      </c>
      <c r="C2821">
        <v>11.292299999999999</v>
      </c>
      <c r="D2821">
        <v>11.3148</v>
      </c>
      <c r="E2821">
        <v>11.289400000000001</v>
      </c>
      <c r="F2821">
        <v>11.305199999999999</v>
      </c>
      <c r="G2821">
        <v>11.311400000000001</v>
      </c>
      <c r="H2821">
        <v>11.3095</v>
      </c>
      <c r="I2821">
        <v>11.3604</v>
      </c>
      <c r="J2821">
        <v>11.3622</v>
      </c>
      <c r="K2821">
        <v>11.428599999999999</v>
      </c>
      <c r="L2821">
        <v>11.4641</v>
      </c>
      <c r="M2821" t="s">
        <v>0</v>
      </c>
      <c r="P2821" t="s">
        <v>1</v>
      </c>
      <c r="Q2821" t="s">
        <v>116</v>
      </c>
      <c r="R2821" t="s">
        <v>9715</v>
      </c>
      <c r="S2821" t="s">
        <v>9716</v>
      </c>
      <c r="T2821" t="s">
        <v>9717</v>
      </c>
      <c r="U2821" t="s">
        <v>373</v>
      </c>
      <c r="V2821" t="s">
        <v>9718</v>
      </c>
      <c r="W2821">
        <v>0</v>
      </c>
      <c r="X2821" t="s">
        <v>7</v>
      </c>
      <c r="Y2821">
        <v>47</v>
      </c>
      <c r="Z2821">
        <v>15</v>
      </c>
      <c r="AA2821">
        <v>30</v>
      </c>
      <c r="AB2821">
        <v>15</v>
      </c>
      <c r="AC2821">
        <v>34.5</v>
      </c>
      <c r="AD2821">
        <v>1</v>
      </c>
      <c r="AF2821" t="s">
        <v>9721</v>
      </c>
      <c r="AG2821">
        <v>7.0399599999999996E-3</v>
      </c>
      <c r="AH2821">
        <v>0.986182</v>
      </c>
      <c r="AI2821">
        <v>-1.89781E-4</v>
      </c>
      <c r="AJ2821">
        <f t="shared" si="616"/>
        <v>1.89781E-4</v>
      </c>
      <c r="AK2821">
        <v>-2.1007899999999999E-2</v>
      </c>
      <c r="AL2821" t="str">
        <f t="shared" si="617"/>
        <v/>
      </c>
      <c r="AM2821" t="str">
        <f t="shared" si="618"/>
        <v/>
      </c>
      <c r="AN2821" t="str">
        <f t="shared" si="619"/>
        <v/>
      </c>
      <c r="AO2821" t="str">
        <f t="shared" si="620"/>
        <v/>
      </c>
      <c r="AQ2821">
        <v>2.0236000000000001</v>
      </c>
      <c r="AR2821">
        <v>1.4271900000000001E-2</v>
      </c>
      <c r="AS2821">
        <v>-0.10018100000000001</v>
      </c>
      <c r="AT2821">
        <f t="shared" si="621"/>
        <v>0.10018100000000001</v>
      </c>
      <c r="AU2821">
        <v>-3.7534700000000001</v>
      </c>
      <c r="AV2821" t="str">
        <f t="shared" si="622"/>
        <v/>
      </c>
      <c r="AW2821" t="str">
        <f t="shared" si="623"/>
        <v/>
      </c>
      <c r="AX2821" t="str">
        <f t="shared" si="624"/>
        <v/>
      </c>
      <c r="AY2821" t="str">
        <f t="shared" si="625"/>
        <v/>
      </c>
      <c r="BA2821" s="5" t="str">
        <f t="shared" si="626"/>
        <v/>
      </c>
      <c r="BB2821" s="5" t="str">
        <f t="shared" si="627"/>
        <v/>
      </c>
      <c r="BC2821" s="5" t="str">
        <f t="shared" si="628"/>
        <v/>
      </c>
      <c r="BD2821" s="5" t="str">
        <f t="shared" si="629"/>
        <v/>
      </c>
      <c r="BF2821" t="s">
        <v>9719</v>
      </c>
      <c r="BG2821" t="s">
        <v>9720</v>
      </c>
      <c r="BH2821" t="s">
        <v>9721</v>
      </c>
      <c r="BI2821" t="s">
        <v>373</v>
      </c>
      <c r="BJ2821" t="s">
        <v>9722</v>
      </c>
      <c r="BK2821" t="s">
        <v>9723</v>
      </c>
    </row>
    <row r="2822" spans="1:63" x14ac:dyDescent="0.3">
      <c r="A2822">
        <v>9.8948199999999993</v>
      </c>
      <c r="B2822">
        <v>9.91812</v>
      </c>
      <c r="C2822">
        <v>9.9930800000000009</v>
      </c>
      <c r="D2822">
        <v>9.9457400000000007</v>
      </c>
      <c r="E2822">
        <v>9.9298500000000001</v>
      </c>
      <c r="F2822">
        <v>9.8934499999999996</v>
      </c>
      <c r="G2822">
        <v>9.9678000000000004</v>
      </c>
      <c r="H2822">
        <v>9.9623200000000001</v>
      </c>
      <c r="I2822">
        <v>10.087300000000001</v>
      </c>
      <c r="J2822">
        <v>10.088699999999999</v>
      </c>
      <c r="K2822">
        <v>10.1317</v>
      </c>
      <c r="L2822">
        <v>10.1084</v>
      </c>
      <c r="M2822" t="s">
        <v>0</v>
      </c>
      <c r="P2822" t="s">
        <v>1</v>
      </c>
      <c r="Q2822" t="s">
        <v>116</v>
      </c>
      <c r="R2822" t="s">
        <v>19084</v>
      </c>
      <c r="S2822" t="s">
        <v>19085</v>
      </c>
      <c r="T2822" t="s">
        <v>19086</v>
      </c>
      <c r="U2822" t="s">
        <v>19087</v>
      </c>
      <c r="V2822" t="s">
        <v>19088</v>
      </c>
      <c r="W2822">
        <v>3</v>
      </c>
      <c r="X2822" t="s">
        <v>7</v>
      </c>
      <c r="Y2822">
        <v>23</v>
      </c>
      <c r="Z2822">
        <v>9</v>
      </c>
      <c r="AA2822">
        <v>13</v>
      </c>
      <c r="AB2822">
        <v>6</v>
      </c>
      <c r="AC2822">
        <v>47.3</v>
      </c>
      <c r="AD2822">
        <v>1</v>
      </c>
      <c r="AF2822" t="s">
        <v>19091</v>
      </c>
      <c r="AG2822">
        <v>5.1395399999999997E-3</v>
      </c>
      <c r="AH2822">
        <v>0.98945700000000003</v>
      </c>
      <c r="AI2822">
        <v>-4.1818600000000002E-4</v>
      </c>
      <c r="AJ2822">
        <f t="shared" si="616"/>
        <v>4.1818600000000002E-4</v>
      </c>
      <c r="AK2822">
        <v>-1.53697E-2</v>
      </c>
      <c r="AL2822" t="str">
        <f t="shared" si="617"/>
        <v/>
      </c>
      <c r="AM2822" t="str">
        <f t="shared" si="618"/>
        <v/>
      </c>
      <c r="AN2822" t="str">
        <f t="shared" si="619"/>
        <v/>
      </c>
      <c r="AO2822" t="str">
        <f t="shared" si="620"/>
        <v/>
      </c>
      <c r="AQ2822">
        <v>3.3908200000000002</v>
      </c>
      <c r="AR2822">
        <v>8.7181900000000002E-4</v>
      </c>
      <c r="AS2822">
        <v>-0.16608899999999999</v>
      </c>
      <c r="AT2822">
        <f t="shared" si="621"/>
        <v>0.16608899999999999</v>
      </c>
      <c r="AU2822">
        <v>-7.0526099999999996</v>
      </c>
      <c r="AV2822" t="str">
        <f t="shared" si="622"/>
        <v/>
      </c>
      <c r="AW2822" t="str">
        <f t="shared" si="623"/>
        <v/>
      </c>
      <c r="AX2822" t="str">
        <f t="shared" si="624"/>
        <v/>
      </c>
      <c r="AY2822" t="str">
        <f t="shared" si="625"/>
        <v/>
      </c>
      <c r="BA2822" s="5" t="str">
        <f t="shared" si="626"/>
        <v/>
      </c>
      <c r="BB2822" s="5" t="str">
        <f t="shared" si="627"/>
        <v/>
      </c>
      <c r="BC2822" s="5" t="str">
        <f t="shared" si="628"/>
        <v/>
      </c>
      <c r="BD2822" s="5" t="str">
        <f t="shared" si="629"/>
        <v/>
      </c>
      <c r="BF2822" t="s">
        <v>19089</v>
      </c>
      <c r="BG2822" t="s">
        <v>19090</v>
      </c>
      <c r="BH2822" t="s">
        <v>19091</v>
      </c>
      <c r="BI2822" t="s">
        <v>19087</v>
      </c>
      <c r="BJ2822" t="s">
        <v>19092</v>
      </c>
      <c r="BK2822" t="s">
        <v>19093</v>
      </c>
    </row>
    <row r="2823" spans="1:63" x14ac:dyDescent="0.3">
      <c r="A2823">
        <v>12.293100000000001</v>
      </c>
      <c r="B2823">
        <v>12.189299999999999</v>
      </c>
      <c r="C2823">
        <v>12.309100000000001</v>
      </c>
      <c r="D2823">
        <v>12.2453</v>
      </c>
      <c r="E2823">
        <v>12.3057</v>
      </c>
      <c r="F2823">
        <v>12.217000000000001</v>
      </c>
      <c r="G2823">
        <v>12.260300000000001</v>
      </c>
      <c r="H2823">
        <v>12.2561</v>
      </c>
      <c r="I2823">
        <v>12.4655</v>
      </c>
      <c r="J2823">
        <v>12.4148</v>
      </c>
      <c r="K2823">
        <v>12.376899999999999</v>
      </c>
      <c r="L2823">
        <v>12.414999999999999</v>
      </c>
      <c r="M2823" t="s">
        <v>0</v>
      </c>
      <c r="P2823" t="s">
        <v>1</v>
      </c>
      <c r="Q2823" t="s">
        <v>116</v>
      </c>
      <c r="R2823" t="s">
        <v>3508</v>
      </c>
      <c r="S2823" t="s">
        <v>3509</v>
      </c>
      <c r="T2823" t="s">
        <v>3510</v>
      </c>
      <c r="V2823" t="s">
        <v>2265</v>
      </c>
      <c r="W2823">
        <v>2</v>
      </c>
      <c r="X2823" t="s">
        <v>7</v>
      </c>
      <c r="Y2823">
        <v>32</v>
      </c>
      <c r="Z2823">
        <v>31</v>
      </c>
      <c r="AA2823">
        <v>61</v>
      </c>
      <c r="AB2823">
        <v>26</v>
      </c>
      <c r="AC2823">
        <v>120.6</v>
      </c>
      <c r="AD2823">
        <v>1</v>
      </c>
      <c r="AF2823" t="s">
        <v>3513</v>
      </c>
      <c r="AG2823">
        <v>6.1041400000000001E-3</v>
      </c>
      <c r="AH2823">
        <v>0.98778500000000002</v>
      </c>
      <c r="AI2823">
        <v>-5.9270899999999997E-4</v>
      </c>
      <c r="AJ2823">
        <f t="shared" si="616"/>
        <v>5.9270899999999997E-4</v>
      </c>
      <c r="AK2823">
        <v>-1.8234500000000001E-2</v>
      </c>
      <c r="AL2823" t="str">
        <f t="shared" si="617"/>
        <v/>
      </c>
      <c r="AM2823" t="str">
        <f t="shared" si="618"/>
        <v/>
      </c>
      <c r="AN2823" t="str">
        <f t="shared" si="619"/>
        <v/>
      </c>
      <c r="AO2823" t="str">
        <f t="shared" si="620"/>
        <v/>
      </c>
      <c r="AQ2823">
        <v>2.5607500000000001</v>
      </c>
      <c r="AR2823">
        <v>4.6891499999999996E-3</v>
      </c>
      <c r="AS2823">
        <v>-0.15885299999999999</v>
      </c>
      <c r="AT2823">
        <f t="shared" si="621"/>
        <v>0.15885299999999999</v>
      </c>
      <c r="AU2823">
        <v>-4.8860099999999997</v>
      </c>
      <c r="AV2823" t="str">
        <f t="shared" si="622"/>
        <v/>
      </c>
      <c r="AW2823" t="str">
        <f t="shared" si="623"/>
        <v/>
      </c>
      <c r="AX2823" t="str">
        <f t="shared" si="624"/>
        <v/>
      </c>
      <c r="AY2823" t="str">
        <f t="shared" si="625"/>
        <v/>
      </c>
      <c r="BA2823" s="5" t="str">
        <f t="shared" si="626"/>
        <v/>
      </c>
      <c r="BB2823" s="5" t="str">
        <f t="shared" si="627"/>
        <v/>
      </c>
      <c r="BC2823" s="5" t="str">
        <f t="shared" si="628"/>
        <v/>
      </c>
      <c r="BD2823" s="5" t="str">
        <f t="shared" si="629"/>
        <v/>
      </c>
      <c r="BF2823" t="s">
        <v>3511</v>
      </c>
      <c r="BG2823" t="s">
        <v>3512</v>
      </c>
      <c r="BH2823" t="s">
        <v>3513</v>
      </c>
      <c r="BJ2823" t="s">
        <v>3514</v>
      </c>
      <c r="BK2823" t="s">
        <v>3515</v>
      </c>
    </row>
    <row r="2824" spans="1:63" x14ac:dyDescent="0.3">
      <c r="A2824">
        <v>10.755000000000001</v>
      </c>
      <c r="B2824">
        <v>10.7254</v>
      </c>
      <c r="C2824">
        <v>10.7248</v>
      </c>
      <c r="D2824">
        <v>10.7066</v>
      </c>
      <c r="E2824">
        <v>10.756500000000001</v>
      </c>
      <c r="F2824">
        <v>10.7272</v>
      </c>
      <c r="G2824">
        <v>10.7036</v>
      </c>
      <c r="H2824">
        <v>10.726699999999999</v>
      </c>
      <c r="I2824">
        <v>10.8713</v>
      </c>
      <c r="J2824">
        <v>10.9207</v>
      </c>
      <c r="K2824">
        <v>10.860099999999999</v>
      </c>
      <c r="L2824">
        <v>10.871</v>
      </c>
      <c r="M2824" t="s">
        <v>0</v>
      </c>
      <c r="P2824" t="s">
        <v>1</v>
      </c>
      <c r="Q2824" t="s">
        <v>116</v>
      </c>
      <c r="R2824" t="s">
        <v>7410</v>
      </c>
      <c r="S2824" t="s">
        <v>5612</v>
      </c>
      <c r="T2824" t="s">
        <v>7145</v>
      </c>
      <c r="U2824" t="s">
        <v>4718</v>
      </c>
      <c r="V2824" t="s">
        <v>5613</v>
      </c>
      <c r="W2824">
        <v>0</v>
      </c>
      <c r="X2824" t="s">
        <v>7</v>
      </c>
      <c r="Y2824">
        <v>64</v>
      </c>
      <c r="Z2824">
        <v>12</v>
      </c>
      <c r="AA2824">
        <v>28</v>
      </c>
      <c r="AB2824">
        <v>8</v>
      </c>
      <c r="AC2824">
        <v>31.1</v>
      </c>
      <c r="AD2824">
        <v>1</v>
      </c>
      <c r="AF2824" t="s">
        <v>7413</v>
      </c>
      <c r="AG2824">
        <v>1.3719500000000001E-2</v>
      </c>
      <c r="AH2824">
        <v>0.97405799999999998</v>
      </c>
      <c r="AI2824">
        <v>-5.9914600000000005E-4</v>
      </c>
      <c r="AJ2824">
        <f t="shared" si="616"/>
        <v>5.9914600000000005E-4</v>
      </c>
      <c r="AK2824">
        <v>-4.0637600000000003E-2</v>
      </c>
      <c r="AL2824" t="str">
        <f t="shared" si="617"/>
        <v/>
      </c>
      <c r="AM2824" t="str">
        <f t="shared" si="618"/>
        <v/>
      </c>
      <c r="AN2824" t="str">
        <f t="shared" si="619"/>
        <v/>
      </c>
      <c r="AO2824" t="str">
        <f t="shared" si="620"/>
        <v/>
      </c>
      <c r="AQ2824">
        <v>3.9945300000000001</v>
      </c>
      <c r="AR2824">
        <v>2.6701399999999999E-4</v>
      </c>
      <c r="AS2824">
        <v>-0.15284600000000001</v>
      </c>
      <c r="AT2824">
        <f t="shared" si="621"/>
        <v>0.15284600000000001</v>
      </c>
      <c r="AU2824">
        <v>-9.0621100000000006</v>
      </c>
      <c r="AV2824" t="str">
        <f t="shared" si="622"/>
        <v/>
      </c>
      <c r="AW2824" t="str">
        <f t="shared" si="623"/>
        <v/>
      </c>
      <c r="AX2824" t="str">
        <f t="shared" si="624"/>
        <v/>
      </c>
      <c r="AY2824" t="str">
        <f t="shared" si="625"/>
        <v/>
      </c>
      <c r="BA2824" s="5" t="str">
        <f t="shared" si="626"/>
        <v/>
      </c>
      <c r="BB2824" s="5" t="str">
        <f t="shared" si="627"/>
        <v/>
      </c>
      <c r="BC2824" s="5" t="str">
        <f t="shared" si="628"/>
        <v/>
      </c>
      <c r="BD2824" s="5" t="str">
        <f t="shared" si="629"/>
        <v/>
      </c>
      <c r="BF2824" t="s">
        <v>7411</v>
      </c>
      <c r="BG2824" t="s">
        <v>7412</v>
      </c>
      <c r="BH2824" t="s">
        <v>7413</v>
      </c>
      <c r="BI2824" t="s">
        <v>4718</v>
      </c>
      <c r="BJ2824" t="s">
        <v>3009</v>
      </c>
      <c r="BK2824" t="s">
        <v>7414</v>
      </c>
    </row>
    <row r="2825" spans="1:63" x14ac:dyDescent="0.3">
      <c r="A2825">
        <v>12.8614</v>
      </c>
      <c r="B2825">
        <v>12.840999999999999</v>
      </c>
      <c r="C2825">
        <v>12.865399999999999</v>
      </c>
      <c r="D2825">
        <v>12.854100000000001</v>
      </c>
      <c r="E2825">
        <v>12.8626</v>
      </c>
      <c r="F2825">
        <v>12.8758</v>
      </c>
      <c r="G2825">
        <v>12.876099999999999</v>
      </c>
      <c r="H2825">
        <v>12.809900000000001</v>
      </c>
      <c r="I2825">
        <v>12.6792</v>
      </c>
      <c r="J2825">
        <v>12.667199999999999</v>
      </c>
      <c r="K2825">
        <v>12.724399999999999</v>
      </c>
      <c r="L2825">
        <v>12.6753</v>
      </c>
      <c r="M2825" t="s">
        <v>0</v>
      </c>
      <c r="P2825" t="s">
        <v>1</v>
      </c>
      <c r="Q2825" t="s">
        <v>116</v>
      </c>
      <c r="R2825" t="s">
        <v>3788</v>
      </c>
      <c r="S2825" t="s">
        <v>1329</v>
      </c>
      <c r="T2825" t="s">
        <v>3789</v>
      </c>
      <c r="U2825" t="s">
        <v>949</v>
      </c>
      <c r="V2825" t="s">
        <v>599</v>
      </c>
      <c r="W2825">
        <v>0</v>
      </c>
      <c r="X2825" t="s">
        <v>7</v>
      </c>
      <c r="Y2825">
        <v>56</v>
      </c>
      <c r="Z2825">
        <v>21</v>
      </c>
      <c r="AA2825">
        <v>60</v>
      </c>
      <c r="AB2825">
        <v>21</v>
      </c>
      <c r="AC2825">
        <v>47.4</v>
      </c>
      <c r="AD2825">
        <v>1</v>
      </c>
      <c r="AF2825" t="s">
        <v>3792</v>
      </c>
      <c r="AG2825">
        <v>1.2823899999999999E-2</v>
      </c>
      <c r="AH2825">
        <v>0.97489099999999995</v>
      </c>
      <c r="AI2825">
        <v>-6.3133199999999997E-4</v>
      </c>
      <c r="AJ2825">
        <f t="shared" si="616"/>
        <v>6.3133199999999997E-4</v>
      </c>
      <c r="AK2825">
        <v>-3.8022100000000003E-2</v>
      </c>
      <c r="AL2825" t="str">
        <f t="shared" si="617"/>
        <v/>
      </c>
      <c r="AM2825" t="str">
        <f t="shared" si="618"/>
        <v/>
      </c>
      <c r="AN2825" t="str">
        <f t="shared" si="619"/>
        <v/>
      </c>
      <c r="AO2825" t="str">
        <f t="shared" si="620"/>
        <v/>
      </c>
      <c r="AQ2825">
        <v>4.7153700000000001</v>
      </c>
      <c r="AR2825" s="1">
        <v>6.6249199999999996E-5</v>
      </c>
      <c r="AS2825">
        <v>0.16892099999999999</v>
      </c>
      <c r="AT2825">
        <f t="shared" si="621"/>
        <v>-0.16892099999999999</v>
      </c>
      <c r="AU2825">
        <v>12.110300000000001</v>
      </c>
      <c r="AV2825" t="str">
        <f t="shared" si="622"/>
        <v/>
      </c>
      <c r="AW2825" t="str">
        <f t="shared" si="623"/>
        <v/>
      </c>
      <c r="AX2825" t="str">
        <f t="shared" si="624"/>
        <v/>
      </c>
      <c r="AY2825" t="str">
        <f t="shared" si="625"/>
        <v/>
      </c>
      <c r="BA2825" s="5" t="str">
        <f t="shared" si="626"/>
        <v/>
      </c>
      <c r="BB2825" s="5" t="str">
        <f t="shared" si="627"/>
        <v/>
      </c>
      <c r="BC2825" s="5" t="str">
        <f t="shared" si="628"/>
        <v/>
      </c>
      <c r="BD2825" s="5" t="str">
        <f t="shared" si="629"/>
        <v/>
      </c>
      <c r="BF2825" t="s">
        <v>3790</v>
      </c>
      <c r="BG2825" t="s">
        <v>3791</v>
      </c>
      <c r="BH2825" t="s">
        <v>3792</v>
      </c>
      <c r="BI2825" t="s">
        <v>954</v>
      </c>
      <c r="BJ2825" t="s">
        <v>3793</v>
      </c>
      <c r="BK2825" t="s">
        <v>3794</v>
      </c>
    </row>
    <row r="2826" spans="1:63" x14ac:dyDescent="0.3">
      <c r="A2826">
        <v>8.4362999999999992</v>
      </c>
      <c r="B2826">
        <v>8.5441900000000004</v>
      </c>
      <c r="C2826">
        <v>8.4127799999999997</v>
      </c>
      <c r="D2826">
        <v>8.4627099999999995</v>
      </c>
      <c r="E2826">
        <v>8.4258500000000005</v>
      </c>
      <c r="F2826">
        <v>8.4918499999999995</v>
      </c>
      <c r="G2826">
        <v>8.4708600000000001</v>
      </c>
      <c r="H2826">
        <v>8.4700500000000005</v>
      </c>
      <c r="I2826">
        <v>8.0693199999999994</v>
      </c>
      <c r="J2826">
        <v>8.0709300000000006</v>
      </c>
      <c r="K2826">
        <v>7.9807100000000002</v>
      </c>
      <c r="L2826">
        <v>7.99322</v>
      </c>
      <c r="M2826" t="s">
        <v>0</v>
      </c>
      <c r="P2826" t="s">
        <v>1</v>
      </c>
      <c r="Q2826" t="s">
        <v>116</v>
      </c>
      <c r="V2826" t="s">
        <v>21442</v>
      </c>
      <c r="W2826">
        <v>0</v>
      </c>
      <c r="X2826" t="s">
        <v>7</v>
      </c>
      <c r="Y2826">
        <v>19</v>
      </c>
      <c r="Z2826">
        <v>7</v>
      </c>
      <c r="AA2826">
        <v>8</v>
      </c>
      <c r="AB2826">
        <v>7</v>
      </c>
      <c r="AC2826">
        <v>55.6</v>
      </c>
      <c r="AD2826">
        <v>1</v>
      </c>
      <c r="AF2826" t="s">
        <v>21445</v>
      </c>
      <c r="AG2826">
        <v>6.9381199999999999E-3</v>
      </c>
      <c r="AH2826">
        <v>0.98623899999999998</v>
      </c>
      <c r="AI2826">
        <v>-6.5851199999999999E-4</v>
      </c>
      <c r="AJ2826">
        <f t="shared" si="616"/>
        <v>6.5851199999999999E-4</v>
      </c>
      <c r="AK2826">
        <v>-2.07064E-2</v>
      </c>
      <c r="AL2826" t="str">
        <f t="shared" si="617"/>
        <v/>
      </c>
      <c r="AM2826" t="str">
        <f t="shared" si="618"/>
        <v/>
      </c>
      <c r="AN2826" t="str">
        <f t="shared" si="619"/>
        <v/>
      </c>
      <c r="AO2826" t="str">
        <f t="shared" si="620"/>
        <v/>
      </c>
      <c r="AQ2826">
        <v>4.61409</v>
      </c>
      <c r="AR2826" s="1">
        <v>8.0234099999999998E-5</v>
      </c>
      <c r="AS2826">
        <v>0.43545</v>
      </c>
      <c r="AT2826">
        <f t="shared" si="621"/>
        <v>-0.43545</v>
      </c>
      <c r="AU2826">
        <v>11.6319</v>
      </c>
      <c r="AV2826" t="str">
        <f t="shared" si="622"/>
        <v/>
      </c>
      <c r="AW2826" t="str">
        <f t="shared" si="623"/>
        <v/>
      </c>
      <c r="AX2826" t="str">
        <f t="shared" si="624"/>
        <v/>
      </c>
      <c r="AY2826" t="str">
        <f t="shared" si="625"/>
        <v/>
      </c>
      <c r="BA2826" s="5" t="str">
        <f t="shared" si="626"/>
        <v/>
      </c>
      <c r="BB2826" s="5" t="str">
        <f t="shared" si="627"/>
        <v/>
      </c>
      <c r="BC2826" s="5" t="str">
        <f t="shared" si="628"/>
        <v/>
      </c>
      <c r="BD2826" s="5" t="str">
        <f t="shared" si="629"/>
        <v/>
      </c>
      <c r="BF2826" t="s">
        <v>21443</v>
      </c>
      <c r="BG2826" t="s">
        <v>21444</v>
      </c>
      <c r="BH2826" t="s">
        <v>21445</v>
      </c>
      <c r="BJ2826" t="s">
        <v>21446</v>
      </c>
      <c r="BK2826" t="s">
        <v>21447</v>
      </c>
    </row>
    <row r="2827" spans="1:63" x14ac:dyDescent="0.3">
      <c r="A2827">
        <v>6.5282600000000004</v>
      </c>
      <c r="B2827">
        <v>6.4412799999999999</v>
      </c>
      <c r="C2827">
        <v>6.4594300000000002</v>
      </c>
      <c r="D2827">
        <v>6.4950599999999996</v>
      </c>
      <c r="E2827">
        <v>6.5046200000000001</v>
      </c>
      <c r="F2827">
        <v>6.5468900000000003</v>
      </c>
      <c r="G2827">
        <v>6.3854300000000004</v>
      </c>
      <c r="H2827">
        <v>6.4902499999999996</v>
      </c>
      <c r="I2827">
        <v>6.0223699999999996</v>
      </c>
      <c r="J2827">
        <v>6.1334</v>
      </c>
      <c r="K2827">
        <v>5.97499</v>
      </c>
      <c r="L2827">
        <v>6.2761199999999997</v>
      </c>
      <c r="M2827" t="s">
        <v>0</v>
      </c>
      <c r="P2827" t="s">
        <v>1</v>
      </c>
      <c r="Q2827" t="s">
        <v>116</v>
      </c>
      <c r="R2827" t="s">
        <v>37662</v>
      </c>
      <c r="S2827" t="s">
        <v>37663</v>
      </c>
      <c r="T2827" t="s">
        <v>37664</v>
      </c>
      <c r="U2827" t="s">
        <v>37665</v>
      </c>
      <c r="V2827" t="s">
        <v>37666</v>
      </c>
      <c r="W2827">
        <v>0</v>
      </c>
      <c r="X2827" t="s">
        <v>7</v>
      </c>
      <c r="Y2827">
        <v>2</v>
      </c>
      <c r="Z2827">
        <v>2</v>
      </c>
      <c r="AA2827">
        <v>2</v>
      </c>
      <c r="AB2827">
        <v>2</v>
      </c>
      <c r="AC2827">
        <v>85.4</v>
      </c>
      <c r="AD2827">
        <v>1</v>
      </c>
      <c r="AF2827" t="s">
        <v>37669</v>
      </c>
      <c r="AG2827">
        <v>6.7339799999999997E-3</v>
      </c>
      <c r="AH2827">
        <v>0.98652799999999996</v>
      </c>
      <c r="AI2827">
        <v>-7.9119200000000002E-4</v>
      </c>
      <c r="AJ2827">
        <f t="shared" si="616"/>
        <v>7.9119200000000002E-4</v>
      </c>
      <c r="AK2827">
        <v>-2.01017E-2</v>
      </c>
      <c r="AL2827" t="str">
        <f t="shared" si="617"/>
        <v/>
      </c>
      <c r="AM2827" t="str">
        <f t="shared" si="618"/>
        <v/>
      </c>
      <c r="AN2827" t="str">
        <f t="shared" si="619"/>
        <v/>
      </c>
      <c r="AO2827" t="str">
        <f t="shared" si="620"/>
        <v/>
      </c>
      <c r="AQ2827">
        <v>2.7968000000000002</v>
      </c>
      <c r="AR2827">
        <v>2.89821E-3</v>
      </c>
      <c r="AS2827">
        <v>0.37928800000000001</v>
      </c>
      <c r="AT2827">
        <f t="shared" si="621"/>
        <v>-0.37928800000000001</v>
      </c>
      <c r="AU2827">
        <v>5.4438399999999998</v>
      </c>
      <c r="AV2827" t="str">
        <f t="shared" si="622"/>
        <v/>
      </c>
      <c r="AW2827" t="str">
        <f t="shared" si="623"/>
        <v/>
      </c>
      <c r="AX2827" t="str">
        <f t="shared" si="624"/>
        <v/>
      </c>
      <c r="AY2827" t="str">
        <f t="shared" si="625"/>
        <v/>
      </c>
      <c r="BA2827" s="5" t="str">
        <f t="shared" si="626"/>
        <v/>
      </c>
      <c r="BB2827" s="5" t="str">
        <f t="shared" si="627"/>
        <v/>
      </c>
      <c r="BC2827" s="5" t="str">
        <f t="shared" si="628"/>
        <v/>
      </c>
      <c r="BD2827" s="5" t="str">
        <f t="shared" si="629"/>
        <v/>
      </c>
      <c r="BF2827" t="s">
        <v>37667</v>
      </c>
      <c r="BG2827" t="s">
        <v>37668</v>
      </c>
      <c r="BH2827" t="s">
        <v>37669</v>
      </c>
      <c r="BI2827" t="s">
        <v>33614</v>
      </c>
      <c r="BJ2827" t="s">
        <v>37670</v>
      </c>
      <c r="BK2827" t="s">
        <v>37671</v>
      </c>
    </row>
    <row r="2828" spans="1:63" x14ac:dyDescent="0.3">
      <c r="A2828">
        <v>11.505800000000001</v>
      </c>
      <c r="B2828">
        <v>11.557600000000001</v>
      </c>
      <c r="C2828">
        <v>11.534700000000001</v>
      </c>
      <c r="D2828">
        <v>11.5434</v>
      </c>
      <c r="E2828">
        <v>11.5204</v>
      </c>
      <c r="F2828">
        <v>11.527100000000001</v>
      </c>
      <c r="G2828">
        <v>11.536899999999999</v>
      </c>
      <c r="H2828">
        <v>11.561400000000001</v>
      </c>
      <c r="I2828">
        <v>11.6577</v>
      </c>
      <c r="J2828">
        <v>11.692600000000001</v>
      </c>
      <c r="K2828">
        <v>11.6859</v>
      </c>
      <c r="L2828">
        <v>11.718400000000001</v>
      </c>
      <c r="M2828" t="s">
        <v>0</v>
      </c>
      <c r="P2828" t="s">
        <v>1</v>
      </c>
      <c r="Q2828" t="s">
        <v>116</v>
      </c>
      <c r="R2828" t="s">
        <v>14518</v>
      </c>
      <c r="S2828" t="s">
        <v>14519</v>
      </c>
      <c r="T2828" t="s">
        <v>14520</v>
      </c>
      <c r="V2828" t="s">
        <v>4847</v>
      </c>
      <c r="W2828">
        <v>0</v>
      </c>
      <c r="X2828" t="s">
        <v>7</v>
      </c>
      <c r="Y2828">
        <v>53</v>
      </c>
      <c r="Z2828">
        <v>12</v>
      </c>
      <c r="AA2828">
        <v>25</v>
      </c>
      <c r="AB2828">
        <v>12</v>
      </c>
      <c r="AC2828">
        <v>29</v>
      </c>
      <c r="AD2828">
        <v>1</v>
      </c>
      <c r="AF2828" t="s">
        <v>14523</v>
      </c>
      <c r="AG2828">
        <v>2.5921199999999998E-2</v>
      </c>
      <c r="AH2828">
        <v>0.95298700000000003</v>
      </c>
      <c r="AI2828">
        <v>-1.07241E-3</v>
      </c>
      <c r="AJ2828">
        <f t="shared" si="616"/>
        <v>1.07241E-3</v>
      </c>
      <c r="AK2828">
        <v>-7.5776200000000002E-2</v>
      </c>
      <c r="AL2828" t="str">
        <f t="shared" si="617"/>
        <v/>
      </c>
      <c r="AM2828" t="str">
        <f t="shared" si="618"/>
        <v/>
      </c>
      <c r="AN2828" t="str">
        <f t="shared" si="619"/>
        <v/>
      </c>
      <c r="AO2828" t="str">
        <f t="shared" si="620"/>
        <v/>
      </c>
      <c r="AQ2828">
        <v>4.0430799999999998</v>
      </c>
      <c r="AR2828">
        <v>2.4445700000000001E-4</v>
      </c>
      <c r="AS2828">
        <v>-0.153253</v>
      </c>
      <c r="AT2828">
        <f t="shared" si="621"/>
        <v>0.153253</v>
      </c>
      <c r="AU2828">
        <v>-9.2432499999999997</v>
      </c>
      <c r="AV2828" t="str">
        <f t="shared" si="622"/>
        <v/>
      </c>
      <c r="AW2828" t="str">
        <f t="shared" si="623"/>
        <v/>
      </c>
      <c r="AX2828" t="str">
        <f t="shared" si="624"/>
        <v/>
      </c>
      <c r="AY2828" t="str">
        <f t="shared" si="625"/>
        <v/>
      </c>
      <c r="BA2828" s="5" t="str">
        <f t="shared" si="626"/>
        <v/>
      </c>
      <c r="BB2828" s="5" t="str">
        <f t="shared" si="627"/>
        <v/>
      </c>
      <c r="BC2828" s="5" t="str">
        <f t="shared" si="628"/>
        <v/>
      </c>
      <c r="BD2828" s="5" t="str">
        <f t="shared" si="629"/>
        <v/>
      </c>
      <c r="BF2828" t="s">
        <v>14521</v>
      </c>
      <c r="BG2828" t="s">
        <v>14522</v>
      </c>
      <c r="BH2828" t="s">
        <v>14523</v>
      </c>
      <c r="BJ2828" t="s">
        <v>11264</v>
      </c>
      <c r="BK2828" t="s">
        <v>14524</v>
      </c>
    </row>
    <row r="2829" spans="1:63" x14ac:dyDescent="0.3">
      <c r="A2829">
        <v>5.76288</v>
      </c>
      <c r="B2829">
        <v>6.0067500000000003</v>
      </c>
      <c r="C2829">
        <v>5.9795699999999998</v>
      </c>
      <c r="D2829">
        <v>5.9518700000000004</v>
      </c>
      <c r="E2829">
        <v>5.9260000000000002</v>
      </c>
      <c r="F2829">
        <v>5.9425100000000004</v>
      </c>
      <c r="G2829">
        <v>5.7602200000000003</v>
      </c>
      <c r="H2829">
        <v>6.0768199999999997</v>
      </c>
      <c r="I2829">
        <v>6.2288199999999998</v>
      </c>
      <c r="J2829">
        <v>6.1375000000000002</v>
      </c>
      <c r="K2829">
        <v>6.1395499999999998</v>
      </c>
      <c r="L2829">
        <v>6.2964599999999997</v>
      </c>
      <c r="M2829" t="s">
        <v>0</v>
      </c>
      <c r="P2829" t="s">
        <v>1</v>
      </c>
      <c r="Q2829" t="s">
        <v>116</v>
      </c>
      <c r="R2829" t="s">
        <v>34997</v>
      </c>
      <c r="T2829" t="s">
        <v>34998</v>
      </c>
      <c r="V2829" t="s">
        <v>11231</v>
      </c>
      <c r="W2829">
        <v>0</v>
      </c>
      <c r="X2829" t="s">
        <v>7</v>
      </c>
      <c r="Y2829">
        <v>2</v>
      </c>
      <c r="Z2829">
        <v>2</v>
      </c>
      <c r="AA2829">
        <v>2</v>
      </c>
      <c r="AB2829">
        <v>2</v>
      </c>
      <c r="AC2829">
        <v>129.5</v>
      </c>
      <c r="AD2829">
        <v>1</v>
      </c>
      <c r="AF2829" t="s">
        <v>35001</v>
      </c>
      <c r="AG2829">
        <v>4.3980299999999998E-3</v>
      </c>
      <c r="AH2829">
        <v>0.99085599999999996</v>
      </c>
      <c r="AI2829">
        <v>-1.12188E-3</v>
      </c>
      <c r="AJ2829">
        <f t="shared" si="616"/>
        <v>1.12188E-3</v>
      </c>
      <c r="AK2829">
        <v>-1.3163299999999999E-2</v>
      </c>
      <c r="AL2829" t="str">
        <f t="shared" si="617"/>
        <v/>
      </c>
      <c r="AM2829" t="str">
        <f t="shared" si="618"/>
        <v/>
      </c>
      <c r="AN2829" t="str">
        <f t="shared" si="619"/>
        <v/>
      </c>
      <c r="AO2829" t="str">
        <f t="shared" si="620"/>
        <v/>
      </c>
      <c r="AQ2829">
        <v>2.1921599999999999</v>
      </c>
      <c r="AR2829">
        <v>1.00692E-2</v>
      </c>
      <c r="AS2829">
        <v>-0.27531699999999998</v>
      </c>
      <c r="AT2829">
        <f t="shared" si="621"/>
        <v>0.27531699999999998</v>
      </c>
      <c r="AU2829">
        <v>-4.0906599999999997</v>
      </c>
      <c r="AV2829" t="str">
        <f t="shared" si="622"/>
        <v/>
      </c>
      <c r="AW2829" t="str">
        <f t="shared" si="623"/>
        <v/>
      </c>
      <c r="AX2829" t="str">
        <f t="shared" si="624"/>
        <v/>
      </c>
      <c r="AY2829" t="str">
        <f t="shared" si="625"/>
        <v/>
      </c>
      <c r="BA2829" s="5" t="str">
        <f t="shared" si="626"/>
        <v/>
      </c>
      <c r="BB2829" s="5" t="str">
        <f t="shared" si="627"/>
        <v/>
      </c>
      <c r="BC2829" s="5" t="str">
        <f t="shared" si="628"/>
        <v/>
      </c>
      <c r="BD2829" s="5" t="str">
        <f t="shared" si="629"/>
        <v/>
      </c>
      <c r="BF2829" t="s">
        <v>34999</v>
      </c>
      <c r="BG2829" t="s">
        <v>35000</v>
      </c>
      <c r="BH2829" t="s">
        <v>35001</v>
      </c>
      <c r="BK2829" t="s">
        <v>35002</v>
      </c>
    </row>
    <row r="2830" spans="1:63" x14ac:dyDescent="0.3">
      <c r="A2830">
        <v>4.0089899999999998</v>
      </c>
      <c r="B2830">
        <v>4.1618899999999996</v>
      </c>
      <c r="C2830">
        <v>4.5172800000000004</v>
      </c>
      <c r="D2830">
        <v>4.3645699999999996</v>
      </c>
      <c r="E2830">
        <v>4.4462599999999997</v>
      </c>
      <c r="F2830">
        <v>3.9909500000000002</v>
      </c>
      <c r="G2830">
        <v>4.2554999999999996</v>
      </c>
      <c r="H2830">
        <v>4.3645699999999996</v>
      </c>
      <c r="I2830">
        <v>3.66676</v>
      </c>
      <c r="J2830">
        <v>4.0267999999999997</v>
      </c>
      <c r="K2830">
        <v>3.6322700000000001</v>
      </c>
      <c r="L2830">
        <v>3.7441599999999999</v>
      </c>
      <c r="M2830" t="s">
        <v>0</v>
      </c>
      <c r="P2830" t="s">
        <v>1</v>
      </c>
      <c r="Q2830" t="s">
        <v>116</v>
      </c>
      <c r="R2830" t="s">
        <v>36000</v>
      </c>
      <c r="S2830" t="s">
        <v>36001</v>
      </c>
      <c r="T2830" t="s">
        <v>6019</v>
      </c>
      <c r="U2830" t="s">
        <v>30568</v>
      </c>
      <c r="V2830" t="s">
        <v>6723</v>
      </c>
      <c r="W2830">
        <v>0</v>
      </c>
      <c r="X2830" t="s">
        <v>7</v>
      </c>
      <c r="Y2830">
        <v>5</v>
      </c>
      <c r="Z2830">
        <v>1</v>
      </c>
      <c r="AA2830">
        <v>1</v>
      </c>
      <c r="AB2830">
        <v>1</v>
      </c>
      <c r="AC2830">
        <v>35.200000000000003</v>
      </c>
      <c r="AD2830">
        <v>1</v>
      </c>
      <c r="AF2830" t="s">
        <v>36004</v>
      </c>
      <c r="AG2830">
        <v>2.5446100000000001E-3</v>
      </c>
      <c r="AH2830">
        <v>0.99468400000000001</v>
      </c>
      <c r="AI2830">
        <v>-1.13988E-3</v>
      </c>
      <c r="AJ2830">
        <f t="shared" si="616"/>
        <v>1.13988E-3</v>
      </c>
      <c r="AK2830">
        <v>-7.6321100000000001E-3</v>
      </c>
      <c r="AL2830" t="str">
        <f t="shared" si="617"/>
        <v/>
      </c>
      <c r="AM2830" t="str">
        <f t="shared" si="618"/>
        <v/>
      </c>
      <c r="AN2830" t="str">
        <f t="shared" si="619"/>
        <v/>
      </c>
      <c r="AO2830" t="str">
        <f t="shared" si="620"/>
        <v/>
      </c>
      <c r="AQ2830">
        <v>1.87202</v>
      </c>
      <c r="AR2830">
        <v>1.96127E-2</v>
      </c>
      <c r="AS2830">
        <v>0.49568499999999999</v>
      </c>
      <c r="AT2830">
        <f t="shared" si="621"/>
        <v>-0.49568499999999999</v>
      </c>
      <c r="AU2830">
        <v>3.4624600000000001</v>
      </c>
      <c r="AV2830" t="str">
        <f t="shared" si="622"/>
        <v/>
      </c>
      <c r="AW2830" t="str">
        <f t="shared" si="623"/>
        <v/>
      </c>
      <c r="AX2830" t="str">
        <f t="shared" si="624"/>
        <v/>
      </c>
      <c r="AY2830" t="str">
        <f t="shared" si="625"/>
        <v/>
      </c>
      <c r="BA2830" s="5" t="str">
        <f t="shared" si="626"/>
        <v/>
      </c>
      <c r="BB2830" s="5" t="str">
        <f t="shared" si="627"/>
        <v/>
      </c>
      <c r="BC2830" s="5" t="str">
        <f t="shared" si="628"/>
        <v/>
      </c>
      <c r="BD2830" s="5" t="str">
        <f t="shared" si="629"/>
        <v/>
      </c>
      <c r="BF2830" t="s">
        <v>36002</v>
      </c>
      <c r="BG2830" t="s">
        <v>36003</v>
      </c>
      <c r="BH2830" t="s">
        <v>36004</v>
      </c>
      <c r="BI2830" t="s">
        <v>30572</v>
      </c>
      <c r="BJ2830" t="s">
        <v>2510</v>
      </c>
      <c r="BK2830" t="s">
        <v>36005</v>
      </c>
    </row>
    <row r="2831" spans="1:63" x14ac:dyDescent="0.3">
      <c r="A2831">
        <v>11.902799999999999</v>
      </c>
      <c r="B2831">
        <v>11.8619</v>
      </c>
      <c r="C2831">
        <v>11.895799999999999</v>
      </c>
      <c r="D2831">
        <v>11.869199999999999</v>
      </c>
      <c r="E2831">
        <v>11.8917</v>
      </c>
      <c r="F2831">
        <v>11.8904</v>
      </c>
      <c r="G2831">
        <v>11.8826</v>
      </c>
      <c r="H2831">
        <v>11.8698</v>
      </c>
      <c r="I2831">
        <v>12.163600000000001</v>
      </c>
      <c r="J2831">
        <v>12.099</v>
      </c>
      <c r="K2831">
        <v>12.135</v>
      </c>
      <c r="L2831">
        <v>12.0832</v>
      </c>
      <c r="M2831" t="s">
        <v>0</v>
      </c>
      <c r="P2831" t="s">
        <v>1</v>
      </c>
      <c r="Q2831" t="s">
        <v>116</v>
      </c>
      <c r="R2831" t="s">
        <v>6053</v>
      </c>
      <c r="S2831" t="s">
        <v>6054</v>
      </c>
      <c r="T2831" t="s">
        <v>6055</v>
      </c>
      <c r="V2831" t="s">
        <v>2177</v>
      </c>
      <c r="W2831">
        <v>0</v>
      </c>
      <c r="X2831" t="s">
        <v>7</v>
      </c>
      <c r="Y2831">
        <v>58</v>
      </c>
      <c r="Z2831">
        <v>12</v>
      </c>
      <c r="AA2831">
        <v>39</v>
      </c>
      <c r="AB2831">
        <v>11</v>
      </c>
      <c r="AC2831">
        <v>33.700000000000003</v>
      </c>
      <c r="AD2831">
        <v>1</v>
      </c>
      <c r="AF2831" t="s">
        <v>6058</v>
      </c>
      <c r="AG2831">
        <v>3.6126499999999999E-2</v>
      </c>
      <c r="AH2831">
        <v>0.93385399999999996</v>
      </c>
      <c r="AI2831">
        <v>-1.16515E-3</v>
      </c>
      <c r="AJ2831">
        <f t="shared" si="616"/>
        <v>1.16515E-3</v>
      </c>
      <c r="AK2831">
        <v>-0.10449600000000001</v>
      </c>
      <c r="AL2831" t="str">
        <f t="shared" si="617"/>
        <v/>
      </c>
      <c r="AM2831" t="str">
        <f t="shared" si="618"/>
        <v/>
      </c>
      <c r="AN2831" t="str">
        <f t="shared" si="619"/>
        <v/>
      </c>
      <c r="AO2831" t="str">
        <f t="shared" si="620"/>
        <v/>
      </c>
      <c r="AQ2831">
        <v>4.58995</v>
      </c>
      <c r="AR2831" s="1">
        <v>8.4222500000000002E-5</v>
      </c>
      <c r="AS2831">
        <v>-0.237736</v>
      </c>
      <c r="AT2831">
        <f t="shared" si="621"/>
        <v>0.237736</v>
      </c>
      <c r="AU2831">
        <v>-11.5205</v>
      </c>
      <c r="AV2831" t="str">
        <f t="shared" si="622"/>
        <v/>
      </c>
      <c r="AW2831" t="str">
        <f t="shared" si="623"/>
        <v/>
      </c>
      <c r="AX2831" t="str">
        <f t="shared" si="624"/>
        <v/>
      </c>
      <c r="AY2831" t="str">
        <f t="shared" si="625"/>
        <v/>
      </c>
      <c r="BA2831" s="5" t="str">
        <f t="shared" si="626"/>
        <v/>
      </c>
      <c r="BB2831" s="5" t="str">
        <f t="shared" si="627"/>
        <v/>
      </c>
      <c r="BC2831" s="5" t="str">
        <f t="shared" si="628"/>
        <v/>
      </c>
      <c r="BD2831" s="5" t="str">
        <f t="shared" si="629"/>
        <v/>
      </c>
      <c r="BF2831" t="s">
        <v>6056</v>
      </c>
      <c r="BG2831" t="s">
        <v>6057</v>
      </c>
      <c r="BH2831" t="s">
        <v>6058</v>
      </c>
      <c r="BJ2831" t="s">
        <v>6059</v>
      </c>
      <c r="BK2831" t="s">
        <v>6060</v>
      </c>
    </row>
    <row r="2832" spans="1:63" x14ac:dyDescent="0.3">
      <c r="A2832">
        <v>11.4361</v>
      </c>
      <c r="B2832">
        <v>11.4277</v>
      </c>
      <c r="C2832">
        <v>11.4192</v>
      </c>
      <c r="D2832">
        <v>11.336499999999999</v>
      </c>
      <c r="E2832">
        <v>11.417999999999999</v>
      </c>
      <c r="F2832">
        <v>11.388</v>
      </c>
      <c r="G2832">
        <v>11.416700000000001</v>
      </c>
      <c r="H2832">
        <v>11.4017</v>
      </c>
      <c r="I2832">
        <v>11.315</v>
      </c>
      <c r="J2832">
        <v>11.2713</v>
      </c>
      <c r="K2832">
        <v>11.257</v>
      </c>
      <c r="L2832">
        <v>11.270799999999999</v>
      </c>
      <c r="M2832" t="s">
        <v>0</v>
      </c>
      <c r="P2832" t="s">
        <v>1</v>
      </c>
      <c r="Q2832" t="s">
        <v>116</v>
      </c>
      <c r="R2832" t="s">
        <v>9204</v>
      </c>
      <c r="S2832" t="s">
        <v>1273</v>
      </c>
      <c r="T2832" t="s">
        <v>9205</v>
      </c>
      <c r="U2832" t="s">
        <v>1108</v>
      </c>
      <c r="V2832" t="s">
        <v>9206</v>
      </c>
      <c r="W2832">
        <v>0</v>
      </c>
      <c r="X2832" t="s">
        <v>7</v>
      </c>
      <c r="Y2832">
        <v>20</v>
      </c>
      <c r="Z2832">
        <v>16</v>
      </c>
      <c r="AA2832">
        <v>27</v>
      </c>
      <c r="AB2832">
        <v>16</v>
      </c>
      <c r="AC2832">
        <v>105.3</v>
      </c>
      <c r="AD2832">
        <v>1</v>
      </c>
      <c r="AF2832" t="s">
        <v>9209</v>
      </c>
      <c r="AG2832">
        <v>1.7046200000000001E-2</v>
      </c>
      <c r="AH2832">
        <v>0.96782699999999999</v>
      </c>
      <c r="AI2832">
        <v>-1.2130699999999999E-3</v>
      </c>
      <c r="AJ2832">
        <f t="shared" si="616"/>
        <v>1.2130699999999999E-3</v>
      </c>
      <c r="AK2832">
        <v>-5.0307999999999999E-2</v>
      </c>
      <c r="AL2832" t="str">
        <f t="shared" si="617"/>
        <v/>
      </c>
      <c r="AM2832" t="str">
        <f t="shared" si="618"/>
        <v/>
      </c>
      <c r="AN2832" t="str">
        <f t="shared" si="619"/>
        <v/>
      </c>
      <c r="AO2832" t="str">
        <f t="shared" si="620"/>
        <v/>
      </c>
      <c r="AQ2832">
        <v>2.5267200000000001</v>
      </c>
      <c r="AR2832">
        <v>5.0289699999999998E-3</v>
      </c>
      <c r="AS2832">
        <v>0.12637100000000001</v>
      </c>
      <c r="AT2832">
        <f t="shared" si="621"/>
        <v>-0.12637100000000001</v>
      </c>
      <c r="AU2832">
        <v>4.80891</v>
      </c>
      <c r="AV2832" t="str">
        <f t="shared" si="622"/>
        <v/>
      </c>
      <c r="AW2832" t="str">
        <f t="shared" si="623"/>
        <v/>
      </c>
      <c r="AX2832" t="str">
        <f t="shared" si="624"/>
        <v/>
      </c>
      <c r="AY2832" t="str">
        <f t="shared" si="625"/>
        <v/>
      </c>
      <c r="BA2832" s="5" t="str">
        <f t="shared" si="626"/>
        <v/>
      </c>
      <c r="BB2832" s="5" t="str">
        <f t="shared" si="627"/>
        <v/>
      </c>
      <c r="BC2832" s="5" t="str">
        <f t="shared" si="628"/>
        <v/>
      </c>
      <c r="BD2832" s="5" t="str">
        <f t="shared" si="629"/>
        <v/>
      </c>
      <c r="BF2832" t="s">
        <v>9207</v>
      </c>
      <c r="BG2832" t="s">
        <v>9208</v>
      </c>
      <c r="BH2832" t="s">
        <v>9209</v>
      </c>
      <c r="BI2832" t="s">
        <v>1108</v>
      </c>
      <c r="BJ2832" t="s">
        <v>890</v>
      </c>
      <c r="BK2832" t="s">
        <v>9210</v>
      </c>
    </row>
    <row r="2833" spans="1:63" x14ac:dyDescent="0.3">
      <c r="A2833">
        <v>9.9133399999999998</v>
      </c>
      <c r="B2833">
        <v>9.9967600000000001</v>
      </c>
      <c r="C2833">
        <v>9.95913</v>
      </c>
      <c r="D2833">
        <v>9.9379600000000003</v>
      </c>
      <c r="E2833">
        <v>9.9483700000000006</v>
      </c>
      <c r="F2833">
        <v>9.9521599999999992</v>
      </c>
      <c r="G2833">
        <v>9.9563799999999993</v>
      </c>
      <c r="H2833">
        <v>9.9552099999999992</v>
      </c>
      <c r="I2833">
        <v>10.071300000000001</v>
      </c>
      <c r="J2833">
        <v>10.0474</v>
      </c>
      <c r="K2833">
        <v>10.183400000000001</v>
      </c>
      <c r="L2833">
        <v>10.1654</v>
      </c>
      <c r="M2833" t="s">
        <v>0</v>
      </c>
      <c r="P2833" t="s">
        <v>1</v>
      </c>
      <c r="Q2833" t="s">
        <v>116</v>
      </c>
      <c r="R2833" t="s">
        <v>24083</v>
      </c>
      <c r="S2833" t="s">
        <v>8667</v>
      </c>
      <c r="T2833" t="s">
        <v>16679</v>
      </c>
      <c r="V2833" t="s">
        <v>25204</v>
      </c>
      <c r="W2833">
        <v>0</v>
      </c>
      <c r="X2833" t="s">
        <v>7</v>
      </c>
      <c r="Y2833">
        <v>19</v>
      </c>
      <c r="Z2833">
        <v>5</v>
      </c>
      <c r="AA2833">
        <v>8</v>
      </c>
      <c r="AB2833">
        <v>5</v>
      </c>
      <c r="AC2833">
        <v>29.4</v>
      </c>
      <c r="AD2833">
        <v>1</v>
      </c>
      <c r="AF2833" t="s">
        <v>25207</v>
      </c>
      <c r="AG2833">
        <v>2.3669900000000001E-2</v>
      </c>
      <c r="AH2833">
        <v>0.95623400000000003</v>
      </c>
      <c r="AI2833">
        <v>-1.23167E-3</v>
      </c>
      <c r="AJ2833">
        <f t="shared" si="616"/>
        <v>1.23167E-3</v>
      </c>
      <c r="AK2833">
        <v>-6.9360199999999997E-2</v>
      </c>
      <c r="AL2833" t="str">
        <f t="shared" si="617"/>
        <v/>
      </c>
      <c r="AM2833" t="str">
        <f t="shared" si="618"/>
        <v/>
      </c>
      <c r="AN2833" t="str">
        <f t="shared" si="619"/>
        <v/>
      </c>
      <c r="AO2833" t="str">
        <f t="shared" si="620"/>
        <v/>
      </c>
      <c r="AQ2833">
        <v>2.3081999999999998</v>
      </c>
      <c r="AR2833">
        <v>7.9139799999999993E-3</v>
      </c>
      <c r="AS2833">
        <v>-0.16508300000000001</v>
      </c>
      <c r="AT2833">
        <f t="shared" si="621"/>
        <v>0.16508300000000001</v>
      </c>
      <c r="AU2833">
        <v>-4.3319599999999996</v>
      </c>
      <c r="AV2833" t="str">
        <f t="shared" si="622"/>
        <v/>
      </c>
      <c r="AW2833" t="str">
        <f t="shared" si="623"/>
        <v/>
      </c>
      <c r="AX2833" t="str">
        <f t="shared" si="624"/>
        <v/>
      </c>
      <c r="AY2833" t="str">
        <f t="shared" si="625"/>
        <v/>
      </c>
      <c r="BA2833" s="5" t="str">
        <f t="shared" si="626"/>
        <v/>
      </c>
      <c r="BB2833" s="5" t="str">
        <f t="shared" si="627"/>
        <v/>
      </c>
      <c r="BC2833" s="5" t="str">
        <f t="shared" si="628"/>
        <v/>
      </c>
      <c r="BD2833" s="5" t="str">
        <f t="shared" si="629"/>
        <v/>
      </c>
      <c r="BF2833" t="s">
        <v>25205</v>
      </c>
      <c r="BG2833" t="s">
        <v>25206</v>
      </c>
      <c r="BH2833" t="s">
        <v>25207</v>
      </c>
      <c r="BJ2833" t="s">
        <v>7525</v>
      </c>
      <c r="BK2833" t="s">
        <v>25208</v>
      </c>
    </row>
    <row r="2834" spans="1:63" x14ac:dyDescent="0.3">
      <c r="A2834">
        <v>11.743499999999999</v>
      </c>
      <c r="B2834">
        <v>11.7355</v>
      </c>
      <c r="C2834">
        <v>11.741199999999999</v>
      </c>
      <c r="D2834">
        <v>11.712999999999999</v>
      </c>
      <c r="E2834">
        <v>11.716100000000001</v>
      </c>
      <c r="F2834">
        <v>11.7037</v>
      </c>
      <c r="G2834">
        <v>11.7407</v>
      </c>
      <c r="H2834">
        <v>11.7781</v>
      </c>
      <c r="I2834">
        <v>11.4193</v>
      </c>
      <c r="J2834">
        <v>11.4452</v>
      </c>
      <c r="K2834">
        <v>11.4382</v>
      </c>
      <c r="L2834">
        <v>11.4679</v>
      </c>
      <c r="M2834" t="s">
        <v>0</v>
      </c>
      <c r="P2834" t="s">
        <v>1</v>
      </c>
      <c r="Q2834" t="s">
        <v>116</v>
      </c>
      <c r="R2834" t="s">
        <v>10314</v>
      </c>
      <c r="S2834" t="s">
        <v>8190</v>
      </c>
      <c r="T2834" t="s">
        <v>10315</v>
      </c>
      <c r="U2834" t="s">
        <v>5352</v>
      </c>
      <c r="V2834" t="s">
        <v>8192</v>
      </c>
      <c r="W2834">
        <v>0</v>
      </c>
      <c r="X2834" t="s">
        <v>7</v>
      </c>
      <c r="Y2834">
        <v>46</v>
      </c>
      <c r="Z2834">
        <v>16</v>
      </c>
      <c r="AA2834">
        <v>27</v>
      </c>
      <c r="AB2834">
        <v>16</v>
      </c>
      <c r="AC2834">
        <v>38.5</v>
      </c>
      <c r="AD2834">
        <v>1</v>
      </c>
      <c r="AF2834" t="s">
        <v>10318</v>
      </c>
      <c r="AG2834">
        <v>2.5651500000000001E-2</v>
      </c>
      <c r="AH2834">
        <v>0.95306900000000006</v>
      </c>
      <c r="AI2834">
        <v>-1.3368099999999999E-3</v>
      </c>
      <c r="AJ2834">
        <f t="shared" si="616"/>
        <v>1.3368099999999999E-3</v>
      </c>
      <c r="AK2834">
        <v>-7.5009199999999998E-2</v>
      </c>
      <c r="AL2834" t="str">
        <f t="shared" si="617"/>
        <v/>
      </c>
      <c r="AM2834" t="str">
        <f t="shared" si="618"/>
        <v/>
      </c>
      <c r="AN2834" t="str">
        <f t="shared" si="619"/>
        <v/>
      </c>
      <c r="AO2834" t="str">
        <f t="shared" si="620"/>
        <v/>
      </c>
      <c r="AQ2834">
        <v>6.4420200000000003</v>
      </c>
      <c r="AR2834" s="1">
        <v>3.2579600000000001E-6</v>
      </c>
      <c r="AS2834">
        <v>0.290657</v>
      </c>
      <c r="AT2834">
        <f t="shared" si="621"/>
        <v>-0.290657</v>
      </c>
      <c r="AU2834">
        <v>23.7986</v>
      </c>
      <c r="AV2834" t="str">
        <f t="shared" si="622"/>
        <v/>
      </c>
      <c r="AW2834" t="str">
        <f t="shared" si="623"/>
        <v/>
      </c>
      <c r="AX2834" t="str">
        <f t="shared" si="624"/>
        <v/>
      </c>
      <c r="AY2834" t="str">
        <f t="shared" si="625"/>
        <v/>
      </c>
      <c r="BA2834" s="5" t="str">
        <f t="shared" si="626"/>
        <v/>
      </c>
      <c r="BB2834" s="5" t="str">
        <f t="shared" si="627"/>
        <v/>
      </c>
      <c r="BC2834" s="5" t="str">
        <f t="shared" si="628"/>
        <v/>
      </c>
      <c r="BD2834" s="5" t="str">
        <f t="shared" si="629"/>
        <v/>
      </c>
      <c r="BF2834" t="s">
        <v>10316</v>
      </c>
      <c r="BG2834" t="s">
        <v>10317</v>
      </c>
      <c r="BH2834" t="s">
        <v>10318</v>
      </c>
      <c r="BI2834" t="s">
        <v>5357</v>
      </c>
      <c r="BJ2834" t="s">
        <v>10319</v>
      </c>
      <c r="BK2834" t="s">
        <v>10320</v>
      </c>
    </row>
    <row r="2835" spans="1:63" x14ac:dyDescent="0.3">
      <c r="A2835">
        <v>7.1064299999999996</v>
      </c>
      <c r="B2835">
        <v>7.06501</v>
      </c>
      <c r="C2835">
        <v>7.06609</v>
      </c>
      <c r="D2835">
        <v>7.0789499999999999</v>
      </c>
      <c r="E2835">
        <v>7.11686</v>
      </c>
      <c r="F2835">
        <v>7.1354499999999996</v>
      </c>
      <c r="G2835">
        <v>6.9460300000000004</v>
      </c>
      <c r="H2835">
        <v>7.1241199999999996</v>
      </c>
      <c r="I2835">
        <v>7.4329599999999996</v>
      </c>
      <c r="J2835">
        <v>7.31107</v>
      </c>
      <c r="K2835">
        <v>7.2536100000000001</v>
      </c>
      <c r="L2835">
        <v>7.3101599999999998</v>
      </c>
      <c r="M2835" t="s">
        <v>0</v>
      </c>
      <c r="P2835" t="s">
        <v>1</v>
      </c>
      <c r="Q2835" t="s">
        <v>116</v>
      </c>
      <c r="S2835" t="s">
        <v>27151</v>
      </c>
      <c r="T2835" t="s">
        <v>7876</v>
      </c>
      <c r="V2835" t="s">
        <v>14036</v>
      </c>
      <c r="W2835">
        <v>0</v>
      </c>
      <c r="X2835" t="s">
        <v>7</v>
      </c>
      <c r="Y2835">
        <v>10</v>
      </c>
      <c r="Z2835">
        <v>3</v>
      </c>
      <c r="AA2835">
        <v>3</v>
      </c>
      <c r="AB2835">
        <v>3</v>
      </c>
      <c r="AC2835">
        <v>40.4</v>
      </c>
      <c r="AD2835">
        <v>1</v>
      </c>
      <c r="AF2835" t="s">
        <v>28526</v>
      </c>
      <c r="AG2835">
        <v>1.09321E-2</v>
      </c>
      <c r="AH2835">
        <v>0.97894099999999995</v>
      </c>
      <c r="AI2835">
        <v>-1.4955999999999999E-3</v>
      </c>
      <c r="AJ2835">
        <f t="shared" si="616"/>
        <v>1.4955999999999999E-3</v>
      </c>
      <c r="AK2835">
        <v>-3.2481000000000003E-2</v>
      </c>
      <c r="AL2835" t="str">
        <f t="shared" si="617"/>
        <v/>
      </c>
      <c r="AM2835" t="str">
        <f t="shared" si="618"/>
        <v/>
      </c>
      <c r="AN2835" t="str">
        <f t="shared" si="619"/>
        <v/>
      </c>
      <c r="AO2835" t="str">
        <f t="shared" si="620"/>
        <v/>
      </c>
      <c r="AQ2835">
        <v>3.14655</v>
      </c>
      <c r="AR2835">
        <v>1.4169300000000001E-3</v>
      </c>
      <c r="AS2835">
        <v>-0.24782799999999999</v>
      </c>
      <c r="AT2835">
        <f t="shared" si="621"/>
        <v>0.24782799999999999</v>
      </c>
      <c r="AU2835">
        <v>-6.3521799999999997</v>
      </c>
      <c r="AV2835" t="str">
        <f t="shared" si="622"/>
        <v/>
      </c>
      <c r="AW2835" t="str">
        <f t="shared" si="623"/>
        <v/>
      </c>
      <c r="AX2835" t="str">
        <f t="shared" si="624"/>
        <v/>
      </c>
      <c r="AY2835" t="str">
        <f t="shared" si="625"/>
        <v/>
      </c>
      <c r="BA2835" s="5" t="str">
        <f t="shared" si="626"/>
        <v/>
      </c>
      <c r="BB2835" s="5" t="str">
        <f t="shared" si="627"/>
        <v/>
      </c>
      <c r="BC2835" s="5" t="str">
        <f t="shared" si="628"/>
        <v/>
      </c>
      <c r="BD2835" s="5" t="str">
        <f t="shared" si="629"/>
        <v/>
      </c>
      <c r="BF2835" t="s">
        <v>28524</v>
      </c>
      <c r="BG2835" t="s">
        <v>28525</v>
      </c>
      <c r="BH2835" t="s">
        <v>28526</v>
      </c>
      <c r="BK2835" t="s">
        <v>28527</v>
      </c>
    </row>
    <row r="2836" spans="1:63" x14ac:dyDescent="0.3">
      <c r="A2836">
        <v>6.29094</v>
      </c>
      <c r="B2836">
        <v>6.1456799999999996</v>
      </c>
      <c r="C2836">
        <v>6.1395499999999998</v>
      </c>
      <c r="D2836">
        <v>6.3575499999999998</v>
      </c>
      <c r="E2836">
        <v>6.3327099999999996</v>
      </c>
      <c r="F2836">
        <v>6.3327099999999996</v>
      </c>
      <c r="G2836">
        <v>6.2724000000000002</v>
      </c>
      <c r="H2836">
        <v>6.0022500000000001</v>
      </c>
      <c r="I2836">
        <v>6.0531100000000002</v>
      </c>
      <c r="J2836">
        <v>6.3291199999999996</v>
      </c>
      <c r="K2836">
        <v>5.9977400000000003</v>
      </c>
      <c r="L2836">
        <v>6.1719299999999997</v>
      </c>
      <c r="M2836" t="s">
        <v>0</v>
      </c>
      <c r="R2836" t="s">
        <v>42631</v>
      </c>
      <c r="S2836" t="s">
        <v>42632</v>
      </c>
      <c r="T2836" t="s">
        <v>9188</v>
      </c>
      <c r="V2836" t="s">
        <v>42633</v>
      </c>
      <c r="W2836">
        <v>0</v>
      </c>
      <c r="X2836" t="s">
        <v>7</v>
      </c>
      <c r="Y2836">
        <v>6</v>
      </c>
      <c r="Z2836">
        <v>1</v>
      </c>
      <c r="AA2836">
        <v>1</v>
      </c>
      <c r="AB2836">
        <v>1</v>
      </c>
      <c r="AC2836">
        <v>14.2</v>
      </c>
      <c r="AD2836">
        <v>1</v>
      </c>
      <c r="AF2836" t="s">
        <v>42636</v>
      </c>
      <c r="AG2836">
        <v>5.5444400000000003E-3</v>
      </c>
      <c r="AH2836">
        <v>0.98870999999999998</v>
      </c>
      <c r="AI2836">
        <v>-1.58596E-3</v>
      </c>
      <c r="AJ2836">
        <f t="shared" si="616"/>
        <v>1.58596E-3</v>
      </c>
      <c r="AK2836">
        <v>-1.6573000000000001E-2</v>
      </c>
      <c r="AL2836" t="str">
        <f t="shared" si="617"/>
        <v/>
      </c>
      <c r="AM2836" t="str">
        <f t="shared" si="618"/>
        <v/>
      </c>
      <c r="AN2836" t="str">
        <f t="shared" si="619"/>
        <v/>
      </c>
      <c r="AO2836" t="str">
        <f t="shared" si="620"/>
        <v/>
      </c>
      <c r="AQ2836">
        <v>0.47426800000000002</v>
      </c>
      <c r="AR2836">
        <v>0.37800499999999998</v>
      </c>
      <c r="AS2836">
        <v>9.54536E-2</v>
      </c>
      <c r="AT2836">
        <f t="shared" si="621"/>
        <v>-9.54536E-2</v>
      </c>
      <c r="AU2836">
        <v>1.04677</v>
      </c>
      <c r="AV2836" t="str">
        <f t="shared" si="622"/>
        <v/>
      </c>
      <c r="AW2836" t="str">
        <f t="shared" si="623"/>
        <v/>
      </c>
      <c r="AX2836" t="str">
        <f t="shared" si="624"/>
        <v/>
      </c>
      <c r="AY2836" t="str">
        <f t="shared" si="625"/>
        <v/>
      </c>
      <c r="BA2836" s="5" t="str">
        <f t="shared" si="626"/>
        <v/>
      </c>
      <c r="BB2836" s="5" t="str">
        <f t="shared" si="627"/>
        <v/>
      </c>
      <c r="BC2836" s="5" t="str">
        <f t="shared" si="628"/>
        <v/>
      </c>
      <c r="BD2836" s="5" t="str">
        <f t="shared" si="629"/>
        <v/>
      </c>
      <c r="BF2836" t="s">
        <v>42634</v>
      </c>
      <c r="BG2836" t="s">
        <v>42635</v>
      </c>
      <c r="BH2836" t="s">
        <v>42636</v>
      </c>
      <c r="BK2836" t="s">
        <v>42637</v>
      </c>
    </row>
    <row r="2837" spans="1:63" x14ac:dyDescent="0.3">
      <c r="A2837">
        <v>8.7461800000000007</v>
      </c>
      <c r="B2837">
        <v>8.8445499999999999</v>
      </c>
      <c r="C2837">
        <v>8.8163400000000003</v>
      </c>
      <c r="D2837">
        <v>8.79636</v>
      </c>
      <c r="E2837">
        <v>8.7924699999999998</v>
      </c>
      <c r="F2837">
        <v>8.7245100000000004</v>
      </c>
      <c r="G2837">
        <v>8.8217700000000008</v>
      </c>
      <c r="H2837">
        <v>8.8712900000000001</v>
      </c>
      <c r="I2837">
        <v>8.7872500000000002</v>
      </c>
      <c r="J2837">
        <v>8.7343700000000002</v>
      </c>
      <c r="K2837">
        <v>8.7505400000000009</v>
      </c>
      <c r="L2837">
        <v>8.7083899999999996</v>
      </c>
      <c r="M2837" t="s">
        <v>0</v>
      </c>
      <c r="R2837" t="s">
        <v>25017</v>
      </c>
      <c r="S2837" t="s">
        <v>3237</v>
      </c>
      <c r="T2837" t="s">
        <v>25018</v>
      </c>
      <c r="U2837" t="s">
        <v>2213</v>
      </c>
      <c r="V2837" t="s">
        <v>25019</v>
      </c>
      <c r="W2837">
        <v>0</v>
      </c>
      <c r="X2837" t="s">
        <v>7</v>
      </c>
      <c r="Y2837">
        <v>32</v>
      </c>
      <c r="Z2837">
        <v>5</v>
      </c>
      <c r="AA2837">
        <v>8</v>
      </c>
      <c r="AB2837">
        <v>5</v>
      </c>
      <c r="AC2837">
        <v>22.6</v>
      </c>
      <c r="AD2837">
        <v>1</v>
      </c>
      <c r="AF2837" t="s">
        <v>25022</v>
      </c>
      <c r="AG2837">
        <v>1.5086499999999999E-2</v>
      </c>
      <c r="AH2837">
        <v>0.97134100000000001</v>
      </c>
      <c r="AI2837">
        <v>-1.6517599999999999E-3</v>
      </c>
      <c r="AJ2837">
        <f t="shared" si="616"/>
        <v>1.6517599999999999E-3</v>
      </c>
      <c r="AK2837">
        <v>-4.4619600000000002E-2</v>
      </c>
      <c r="AL2837" t="str">
        <f t="shared" si="617"/>
        <v/>
      </c>
      <c r="AM2837" t="str">
        <f t="shared" si="618"/>
        <v/>
      </c>
      <c r="AN2837" t="str">
        <f t="shared" si="619"/>
        <v/>
      </c>
      <c r="AO2837" t="str">
        <f t="shared" si="620"/>
        <v/>
      </c>
      <c r="AQ2837">
        <v>1.09589</v>
      </c>
      <c r="AR2837">
        <v>0.101177</v>
      </c>
      <c r="AS2837">
        <v>5.5720100000000002E-2</v>
      </c>
      <c r="AT2837">
        <f t="shared" si="621"/>
        <v>-5.5720100000000002E-2</v>
      </c>
      <c r="AU2837">
        <v>2.1025999999999998</v>
      </c>
      <c r="AV2837" t="str">
        <f t="shared" si="622"/>
        <v/>
      </c>
      <c r="AW2837" t="str">
        <f t="shared" si="623"/>
        <v/>
      </c>
      <c r="AX2837" t="str">
        <f t="shared" si="624"/>
        <v/>
      </c>
      <c r="AY2837" t="str">
        <f t="shared" si="625"/>
        <v/>
      </c>
      <c r="BA2837" s="5" t="str">
        <f t="shared" si="626"/>
        <v/>
      </c>
      <c r="BB2837" s="5" t="str">
        <f t="shared" si="627"/>
        <v/>
      </c>
      <c r="BC2837" s="5" t="str">
        <f t="shared" si="628"/>
        <v/>
      </c>
      <c r="BD2837" s="5" t="str">
        <f t="shared" si="629"/>
        <v/>
      </c>
      <c r="BF2837" t="s">
        <v>25020</v>
      </c>
      <c r="BG2837" t="s">
        <v>25021</v>
      </c>
      <c r="BH2837" t="s">
        <v>25022</v>
      </c>
      <c r="BI2837" t="s">
        <v>2218</v>
      </c>
      <c r="BK2837" t="s">
        <v>25023</v>
      </c>
    </row>
    <row r="2838" spans="1:63" x14ac:dyDescent="0.3">
      <c r="A2838">
        <v>12.2379</v>
      </c>
      <c r="B2838">
        <v>12.2157</v>
      </c>
      <c r="C2838">
        <v>12.256500000000001</v>
      </c>
      <c r="D2838">
        <v>12.234999999999999</v>
      </c>
      <c r="E2838">
        <v>12.2357</v>
      </c>
      <c r="F2838">
        <v>12.2384</v>
      </c>
      <c r="G2838">
        <v>12.239599999999999</v>
      </c>
      <c r="H2838">
        <v>12.238200000000001</v>
      </c>
      <c r="I2838">
        <v>12.176500000000001</v>
      </c>
      <c r="J2838">
        <v>12.172000000000001</v>
      </c>
      <c r="K2838">
        <v>12.148400000000001</v>
      </c>
      <c r="L2838">
        <v>12.1379</v>
      </c>
      <c r="M2838" t="s">
        <v>0</v>
      </c>
      <c r="P2838" t="s">
        <v>1</v>
      </c>
      <c r="Q2838" t="s">
        <v>116</v>
      </c>
      <c r="R2838" t="s">
        <v>3953</v>
      </c>
      <c r="S2838" t="s">
        <v>3954</v>
      </c>
      <c r="T2838" t="s">
        <v>3955</v>
      </c>
      <c r="U2838" t="s">
        <v>1108</v>
      </c>
      <c r="V2838" t="s">
        <v>3956</v>
      </c>
      <c r="W2838">
        <v>0</v>
      </c>
      <c r="X2838" t="s">
        <v>7</v>
      </c>
      <c r="Y2838">
        <v>43</v>
      </c>
      <c r="Z2838">
        <v>20</v>
      </c>
      <c r="AA2838">
        <v>53</v>
      </c>
      <c r="AB2838">
        <v>20</v>
      </c>
      <c r="AC2838">
        <v>59.5</v>
      </c>
      <c r="AD2838">
        <v>1</v>
      </c>
      <c r="AF2838" t="s">
        <v>3959</v>
      </c>
      <c r="AG2838">
        <v>7.2592599999999993E-2</v>
      </c>
      <c r="AH2838">
        <v>0.86843800000000004</v>
      </c>
      <c r="AI2838">
        <v>-1.70016E-3</v>
      </c>
      <c r="AJ2838">
        <f t="shared" si="616"/>
        <v>1.70016E-3</v>
      </c>
      <c r="AK2838">
        <v>-0.20269499999999999</v>
      </c>
      <c r="AL2838" t="str">
        <f t="shared" si="617"/>
        <v/>
      </c>
      <c r="AM2838" t="str">
        <f t="shared" si="618"/>
        <v/>
      </c>
      <c r="AN2838" t="str">
        <f t="shared" si="619"/>
        <v/>
      </c>
      <c r="AO2838" t="str">
        <f t="shared" si="620"/>
        <v/>
      </c>
      <c r="AQ2838">
        <v>3.09673</v>
      </c>
      <c r="AR2838">
        <v>1.5661200000000001E-3</v>
      </c>
      <c r="AS2838">
        <v>7.7561400000000003E-2</v>
      </c>
      <c r="AT2838">
        <f t="shared" si="621"/>
        <v>-7.7561400000000003E-2</v>
      </c>
      <c r="AU2838">
        <v>6.2163000000000004</v>
      </c>
      <c r="AV2838" t="str">
        <f t="shared" si="622"/>
        <v/>
      </c>
      <c r="AW2838" t="str">
        <f t="shared" si="623"/>
        <v/>
      </c>
      <c r="AX2838" t="str">
        <f t="shared" si="624"/>
        <v/>
      </c>
      <c r="AY2838" t="str">
        <f t="shared" si="625"/>
        <v/>
      </c>
      <c r="BA2838" s="5" t="str">
        <f t="shared" si="626"/>
        <v/>
      </c>
      <c r="BB2838" s="5" t="str">
        <f t="shared" si="627"/>
        <v/>
      </c>
      <c r="BC2838" s="5" t="str">
        <f t="shared" si="628"/>
        <v/>
      </c>
      <c r="BD2838" s="5" t="str">
        <f t="shared" si="629"/>
        <v/>
      </c>
      <c r="BF2838" t="s">
        <v>3957</v>
      </c>
      <c r="BG2838" t="s">
        <v>3958</v>
      </c>
      <c r="BH2838" t="s">
        <v>3959</v>
      </c>
      <c r="BI2838" t="s">
        <v>1108</v>
      </c>
      <c r="BJ2838" t="s">
        <v>3960</v>
      </c>
      <c r="BK2838" t="s">
        <v>3961</v>
      </c>
    </row>
    <row r="2839" spans="1:63" x14ac:dyDescent="0.3">
      <c r="A2839">
        <v>3.0531100000000002</v>
      </c>
      <c r="B2839">
        <v>3.3504999999999998</v>
      </c>
      <c r="C2839">
        <v>3.3785099999999999</v>
      </c>
      <c r="D2839">
        <v>3.18587</v>
      </c>
      <c r="E2839">
        <v>2.9448599999999998</v>
      </c>
      <c r="F2839">
        <v>2.96347</v>
      </c>
      <c r="G2839">
        <v>3.4462600000000001</v>
      </c>
      <c r="H2839">
        <v>3.62059</v>
      </c>
      <c r="I2839">
        <v>3.62059</v>
      </c>
      <c r="J2839">
        <v>4.3291199999999996</v>
      </c>
      <c r="K2839">
        <v>4.2479300000000002</v>
      </c>
      <c r="L2839">
        <v>4.3715599999999997</v>
      </c>
      <c r="M2839" t="s">
        <v>0</v>
      </c>
      <c r="P2839" t="s">
        <v>1</v>
      </c>
      <c r="Q2839" t="s">
        <v>116</v>
      </c>
      <c r="R2839" t="s">
        <v>33733</v>
      </c>
      <c r="S2839" t="s">
        <v>33734</v>
      </c>
      <c r="T2839" t="s">
        <v>33735</v>
      </c>
      <c r="V2839" t="s">
        <v>33736</v>
      </c>
      <c r="W2839">
        <v>0</v>
      </c>
      <c r="X2839" t="s">
        <v>7</v>
      </c>
      <c r="Y2839">
        <v>1</v>
      </c>
      <c r="Z2839">
        <v>1</v>
      </c>
      <c r="AA2839">
        <v>1</v>
      </c>
      <c r="AB2839">
        <v>1</v>
      </c>
      <c r="AC2839">
        <v>162</v>
      </c>
      <c r="AD2839">
        <v>1</v>
      </c>
      <c r="AF2839" t="s">
        <v>33739</v>
      </c>
      <c r="AG2839">
        <v>3.2045200000000002E-3</v>
      </c>
      <c r="AH2839">
        <v>0.99334900000000004</v>
      </c>
      <c r="AI2839">
        <v>-1.7970799999999999E-3</v>
      </c>
      <c r="AJ2839">
        <f t="shared" si="616"/>
        <v>1.7970799999999999E-3</v>
      </c>
      <c r="AK2839">
        <v>-9.6041700000000004E-3</v>
      </c>
      <c r="AL2839" t="str">
        <f t="shared" si="617"/>
        <v/>
      </c>
      <c r="AM2839" t="str">
        <f t="shared" si="618"/>
        <v/>
      </c>
      <c r="AN2839" t="str">
        <f t="shared" si="619"/>
        <v/>
      </c>
      <c r="AO2839" t="str">
        <f t="shared" si="620"/>
        <v/>
      </c>
      <c r="AQ2839">
        <v>2.47871</v>
      </c>
      <c r="AR2839">
        <v>5.5620899999999996E-3</v>
      </c>
      <c r="AS2839">
        <v>-0.90030200000000005</v>
      </c>
      <c r="AT2839">
        <f t="shared" si="621"/>
        <v>0.90030200000000005</v>
      </c>
      <c r="AU2839">
        <v>-4.7014500000000004</v>
      </c>
      <c r="AV2839" t="str">
        <f t="shared" si="622"/>
        <v/>
      </c>
      <c r="AW2839" t="str">
        <f t="shared" si="623"/>
        <v>+</v>
      </c>
      <c r="AX2839" t="str">
        <f t="shared" si="624"/>
        <v/>
      </c>
      <c r="AY2839" t="str">
        <f t="shared" si="625"/>
        <v/>
      </c>
      <c r="BA2839" s="5" t="str">
        <f t="shared" si="626"/>
        <v/>
      </c>
      <c r="BB2839" s="5" t="str">
        <f t="shared" si="627"/>
        <v/>
      </c>
      <c r="BC2839" s="5" t="str">
        <f t="shared" si="628"/>
        <v/>
      </c>
      <c r="BD2839" s="5" t="str">
        <f t="shared" si="629"/>
        <v/>
      </c>
      <c r="BF2839" t="s">
        <v>33737</v>
      </c>
      <c r="BG2839" t="s">
        <v>33738</v>
      </c>
      <c r="BH2839" t="s">
        <v>33739</v>
      </c>
      <c r="BJ2839" t="s">
        <v>33740</v>
      </c>
      <c r="BK2839" t="s">
        <v>33741</v>
      </c>
    </row>
    <row r="2840" spans="1:63" x14ac:dyDescent="0.3">
      <c r="A2840">
        <v>6.6837</v>
      </c>
      <c r="B2840">
        <v>6.7695100000000004</v>
      </c>
      <c r="C2840">
        <v>6.7210999999999999</v>
      </c>
      <c r="D2840">
        <v>6.6752500000000001</v>
      </c>
      <c r="E2840">
        <v>6.5728900000000001</v>
      </c>
      <c r="F2840">
        <v>6.71699</v>
      </c>
      <c r="G2840">
        <v>6.7866</v>
      </c>
      <c r="H2840">
        <v>6.7813600000000003</v>
      </c>
      <c r="I2840">
        <v>7.4910500000000004</v>
      </c>
      <c r="J2840">
        <v>7.3991699999999998</v>
      </c>
      <c r="K2840">
        <v>7.4346300000000003</v>
      </c>
      <c r="L2840">
        <v>7.3759100000000002</v>
      </c>
      <c r="M2840" t="s">
        <v>0</v>
      </c>
      <c r="P2840" t="s">
        <v>1</v>
      </c>
      <c r="Q2840" t="s">
        <v>116</v>
      </c>
      <c r="R2840" t="s">
        <v>28828</v>
      </c>
      <c r="S2840" t="s">
        <v>28829</v>
      </c>
      <c r="T2840" t="s">
        <v>28830</v>
      </c>
      <c r="U2840" t="s">
        <v>656</v>
      </c>
      <c r="V2840" t="s">
        <v>25947</v>
      </c>
      <c r="W2840">
        <v>0</v>
      </c>
      <c r="X2840" t="s">
        <v>7</v>
      </c>
      <c r="Y2840">
        <v>6</v>
      </c>
      <c r="Z2840">
        <v>5</v>
      </c>
      <c r="AA2840">
        <v>5</v>
      </c>
      <c r="AB2840">
        <v>5</v>
      </c>
      <c r="AC2840">
        <v>98.9</v>
      </c>
      <c r="AD2840">
        <v>1</v>
      </c>
      <c r="AF2840" t="s">
        <v>28833</v>
      </c>
      <c r="AG2840">
        <v>1.2882299999999999E-2</v>
      </c>
      <c r="AH2840">
        <v>0.97489099999999995</v>
      </c>
      <c r="AI2840">
        <v>-2.07055E-3</v>
      </c>
      <c r="AJ2840">
        <f t="shared" si="616"/>
        <v>2.07055E-3</v>
      </c>
      <c r="AK2840">
        <v>-3.8192799999999999E-2</v>
      </c>
      <c r="AL2840" t="str">
        <f t="shared" si="617"/>
        <v/>
      </c>
      <c r="AM2840" t="str">
        <f t="shared" si="618"/>
        <v/>
      </c>
      <c r="AN2840" t="str">
        <f t="shared" si="619"/>
        <v/>
      </c>
      <c r="AO2840" t="str">
        <f t="shared" si="620"/>
        <v/>
      </c>
      <c r="AQ2840">
        <v>6.1914699999999998</v>
      </c>
      <c r="AR2840" s="1">
        <v>4.8572900000000002E-6</v>
      </c>
      <c r="AS2840">
        <v>-0.71280100000000002</v>
      </c>
      <c r="AT2840">
        <f t="shared" si="621"/>
        <v>0.71280100000000002</v>
      </c>
      <c r="AU2840">
        <v>-21.595700000000001</v>
      </c>
      <c r="AV2840" t="str">
        <f t="shared" si="622"/>
        <v/>
      </c>
      <c r="AW2840" t="str">
        <f t="shared" si="623"/>
        <v>+</v>
      </c>
      <c r="AX2840" t="str">
        <f t="shared" si="624"/>
        <v/>
      </c>
      <c r="AY2840" t="str">
        <f t="shared" si="625"/>
        <v/>
      </c>
      <c r="BA2840" s="5" t="str">
        <f t="shared" si="626"/>
        <v/>
      </c>
      <c r="BB2840" s="5" t="str">
        <f t="shared" si="627"/>
        <v/>
      </c>
      <c r="BC2840" s="5" t="str">
        <f t="shared" si="628"/>
        <v/>
      </c>
      <c r="BD2840" s="5" t="str">
        <f t="shared" si="629"/>
        <v/>
      </c>
      <c r="BF2840" t="s">
        <v>28831</v>
      </c>
      <c r="BG2840" t="s">
        <v>28832</v>
      </c>
      <c r="BH2840" t="s">
        <v>28833</v>
      </c>
      <c r="BI2840" t="s">
        <v>656</v>
      </c>
      <c r="BJ2840" t="s">
        <v>28834</v>
      </c>
      <c r="BK2840" t="s">
        <v>28835</v>
      </c>
    </row>
    <row r="2841" spans="1:63" x14ac:dyDescent="0.3">
      <c r="A2841">
        <v>5.1043399999999997</v>
      </c>
      <c r="B2841">
        <v>5.2854000000000001</v>
      </c>
      <c r="C2841">
        <v>5.32193</v>
      </c>
      <c r="D2841">
        <v>4.9909499999999998</v>
      </c>
      <c r="E2841">
        <v>5.1977099999999998</v>
      </c>
      <c r="F2841">
        <v>5.2479300000000002</v>
      </c>
      <c r="G2841">
        <v>5.1292799999999996</v>
      </c>
      <c r="H2841">
        <v>5.1375000000000002</v>
      </c>
      <c r="I2841">
        <v>5.4396199999999997</v>
      </c>
      <c r="J2841">
        <v>5.1977099999999998</v>
      </c>
      <c r="K2841">
        <v>5.0089899999999998</v>
      </c>
      <c r="L2841">
        <v>5.1977099999999998</v>
      </c>
      <c r="M2841" t="s">
        <v>0</v>
      </c>
      <c r="R2841" t="s">
        <v>41566</v>
      </c>
      <c r="T2841" t="s">
        <v>1082</v>
      </c>
      <c r="U2841" t="s">
        <v>15199</v>
      </c>
      <c r="V2841" t="s">
        <v>15200</v>
      </c>
      <c r="W2841">
        <v>0</v>
      </c>
      <c r="X2841" t="s">
        <v>7</v>
      </c>
      <c r="Y2841">
        <v>3</v>
      </c>
      <c r="Z2841">
        <v>1</v>
      </c>
      <c r="AA2841">
        <v>1</v>
      </c>
      <c r="AB2841">
        <v>1</v>
      </c>
      <c r="AC2841">
        <v>39.1</v>
      </c>
      <c r="AD2841">
        <v>1</v>
      </c>
      <c r="AF2841" t="s">
        <v>41569</v>
      </c>
      <c r="AG2841">
        <v>9.9691799999999994E-3</v>
      </c>
      <c r="AH2841">
        <v>0.98094000000000003</v>
      </c>
      <c r="AI2841">
        <v>-2.4501100000000001E-3</v>
      </c>
      <c r="AJ2841">
        <f t="shared" si="616"/>
        <v>2.4501100000000001E-3</v>
      </c>
      <c r="AK2841">
        <v>-2.96516E-2</v>
      </c>
      <c r="AL2841" t="str">
        <f t="shared" si="617"/>
        <v/>
      </c>
      <c r="AM2841" t="str">
        <f t="shared" si="618"/>
        <v/>
      </c>
      <c r="AN2841" t="str">
        <f t="shared" si="619"/>
        <v/>
      </c>
      <c r="AO2841" t="str">
        <f t="shared" si="620"/>
        <v/>
      </c>
      <c r="AQ2841">
        <v>0.11129699999999999</v>
      </c>
      <c r="AR2841">
        <v>0.80003999999999997</v>
      </c>
      <c r="AS2841">
        <v>-3.5351599999999997E-2</v>
      </c>
      <c r="AT2841">
        <f t="shared" si="621"/>
        <v>3.5351599999999997E-2</v>
      </c>
      <c r="AU2841">
        <v>-0.300506</v>
      </c>
      <c r="AV2841" t="str">
        <f t="shared" si="622"/>
        <v/>
      </c>
      <c r="AW2841" t="str">
        <f t="shared" si="623"/>
        <v/>
      </c>
      <c r="AX2841" t="str">
        <f t="shared" si="624"/>
        <v/>
      </c>
      <c r="AY2841" t="str">
        <f t="shared" si="625"/>
        <v/>
      </c>
      <c r="BA2841" s="5" t="str">
        <f t="shared" si="626"/>
        <v/>
      </c>
      <c r="BB2841" s="5" t="str">
        <f t="shared" si="627"/>
        <v/>
      </c>
      <c r="BC2841" s="5" t="str">
        <f t="shared" si="628"/>
        <v/>
      </c>
      <c r="BD2841" s="5" t="str">
        <f t="shared" si="629"/>
        <v/>
      </c>
      <c r="BF2841" t="s">
        <v>41567</v>
      </c>
      <c r="BG2841" t="s">
        <v>41568</v>
      </c>
      <c r="BH2841" t="s">
        <v>41569</v>
      </c>
      <c r="BI2841" t="s">
        <v>15204</v>
      </c>
      <c r="BJ2841" t="s">
        <v>41570</v>
      </c>
      <c r="BK2841" t="s">
        <v>41571</v>
      </c>
    </row>
    <row r="2842" spans="1:63" x14ac:dyDescent="0.3">
      <c r="A2842">
        <v>8.6318999999999999</v>
      </c>
      <c r="B2842">
        <v>8.6434999999999995</v>
      </c>
      <c r="C2842">
        <v>8.7391100000000002</v>
      </c>
      <c r="D2842">
        <v>8.7313200000000002</v>
      </c>
      <c r="E2842">
        <v>8.5864600000000006</v>
      </c>
      <c r="F2842">
        <v>8.6395199999999992</v>
      </c>
      <c r="G2842">
        <v>8.6952300000000005</v>
      </c>
      <c r="H2842">
        <v>8.8357299999999999</v>
      </c>
      <c r="I2842">
        <v>9.4487400000000008</v>
      </c>
      <c r="J2842">
        <v>9.5407100000000007</v>
      </c>
      <c r="K2842">
        <v>9.55152</v>
      </c>
      <c r="L2842">
        <v>9.6187500000000004</v>
      </c>
      <c r="M2842" t="s">
        <v>0</v>
      </c>
      <c r="P2842" t="s">
        <v>1</v>
      </c>
      <c r="Q2842" t="s">
        <v>116</v>
      </c>
      <c r="R2842" t="s">
        <v>32166</v>
      </c>
      <c r="S2842" t="s">
        <v>32167</v>
      </c>
      <c r="T2842" t="s">
        <v>32168</v>
      </c>
      <c r="V2842" t="s">
        <v>1968</v>
      </c>
      <c r="W2842">
        <v>0</v>
      </c>
      <c r="X2842" t="s">
        <v>7</v>
      </c>
      <c r="Y2842">
        <v>4</v>
      </c>
      <c r="Z2842">
        <v>5</v>
      </c>
      <c r="AA2842">
        <v>6</v>
      </c>
      <c r="AB2842">
        <v>5</v>
      </c>
      <c r="AC2842">
        <v>116.1</v>
      </c>
      <c r="AD2842">
        <v>1</v>
      </c>
      <c r="AF2842" t="s">
        <v>32171</v>
      </c>
      <c r="AG2842">
        <v>1.5512400000000001E-2</v>
      </c>
      <c r="AH2842">
        <v>0.97073399999999999</v>
      </c>
      <c r="AI2842">
        <v>-2.78115E-3</v>
      </c>
      <c r="AJ2842">
        <f t="shared" si="616"/>
        <v>2.78115E-3</v>
      </c>
      <c r="AK2842">
        <v>-4.5857799999999997E-2</v>
      </c>
      <c r="AL2842" t="str">
        <f t="shared" si="617"/>
        <v/>
      </c>
      <c r="AM2842" t="str">
        <f t="shared" si="618"/>
        <v/>
      </c>
      <c r="AN2842" t="str">
        <f t="shared" si="619"/>
        <v/>
      </c>
      <c r="AO2842" t="str">
        <f t="shared" si="620"/>
        <v/>
      </c>
      <c r="AQ2842">
        <v>5.8589900000000004</v>
      </c>
      <c r="AR2842" s="1">
        <v>8.5552599999999998E-6</v>
      </c>
      <c r="AS2842">
        <v>-0.85347200000000001</v>
      </c>
      <c r="AT2842">
        <f t="shared" si="621"/>
        <v>0.85347200000000001</v>
      </c>
      <c r="AU2842">
        <v>-18.977699999999999</v>
      </c>
      <c r="AV2842" t="str">
        <f t="shared" si="622"/>
        <v/>
      </c>
      <c r="AW2842" t="str">
        <f t="shared" si="623"/>
        <v>+</v>
      </c>
      <c r="AX2842" t="str">
        <f t="shared" si="624"/>
        <v/>
      </c>
      <c r="AY2842" t="str">
        <f t="shared" si="625"/>
        <v/>
      </c>
      <c r="BA2842" s="5" t="str">
        <f t="shared" si="626"/>
        <v/>
      </c>
      <c r="BB2842" s="5" t="str">
        <f t="shared" si="627"/>
        <v/>
      </c>
      <c r="BC2842" s="5" t="str">
        <f t="shared" si="628"/>
        <v/>
      </c>
      <c r="BD2842" s="5" t="str">
        <f t="shared" si="629"/>
        <v/>
      </c>
      <c r="BF2842" t="s">
        <v>32169</v>
      </c>
      <c r="BG2842" t="s">
        <v>32170</v>
      </c>
      <c r="BH2842" t="s">
        <v>32171</v>
      </c>
      <c r="BI2842" t="s">
        <v>1377</v>
      </c>
      <c r="BK2842" t="s">
        <v>32172</v>
      </c>
    </row>
    <row r="2843" spans="1:63" x14ac:dyDescent="0.3">
      <c r="A2843">
        <v>8.1623900000000003</v>
      </c>
      <c r="B2843">
        <v>8.1996699999999993</v>
      </c>
      <c r="C2843">
        <v>8.1833899999999993</v>
      </c>
      <c r="D2843">
        <v>8.3214799999999993</v>
      </c>
      <c r="E2843">
        <v>8.1843800000000009</v>
      </c>
      <c r="F2843">
        <v>8.1669199999999993</v>
      </c>
      <c r="G2843">
        <v>8.2941599999999998</v>
      </c>
      <c r="H2843">
        <v>8.2326599999999992</v>
      </c>
      <c r="I2843">
        <v>8.3579899999999991</v>
      </c>
      <c r="J2843">
        <v>8.4199599999999997</v>
      </c>
      <c r="K2843">
        <v>8.4047199999999993</v>
      </c>
      <c r="L2843">
        <v>8.4337900000000001</v>
      </c>
      <c r="M2843" t="s">
        <v>0</v>
      </c>
      <c r="P2843" t="s">
        <v>1</v>
      </c>
      <c r="Q2843" t="s">
        <v>116</v>
      </c>
      <c r="R2843" t="s">
        <v>30280</v>
      </c>
      <c r="S2843" t="s">
        <v>30281</v>
      </c>
      <c r="T2843" t="s">
        <v>5317</v>
      </c>
      <c r="V2843" t="s">
        <v>28191</v>
      </c>
      <c r="W2843">
        <v>0</v>
      </c>
      <c r="X2843" t="s">
        <v>7</v>
      </c>
      <c r="Y2843">
        <v>6</v>
      </c>
      <c r="Z2843">
        <v>3</v>
      </c>
      <c r="AA2843">
        <v>4</v>
      </c>
      <c r="AB2843">
        <v>3</v>
      </c>
      <c r="AC2843">
        <v>62.1</v>
      </c>
      <c r="AD2843">
        <v>1</v>
      </c>
      <c r="AF2843" t="s">
        <v>30284</v>
      </c>
      <c r="AG2843">
        <v>2.0817200000000001E-2</v>
      </c>
      <c r="AH2843">
        <v>0.96116599999999996</v>
      </c>
      <c r="AI2843">
        <v>-2.7968899999999998E-3</v>
      </c>
      <c r="AJ2843">
        <f t="shared" si="616"/>
        <v>2.7968899999999998E-3</v>
      </c>
      <c r="AK2843">
        <v>-6.1187199999999997E-2</v>
      </c>
      <c r="AL2843" t="str">
        <f t="shared" si="617"/>
        <v/>
      </c>
      <c r="AM2843" t="str">
        <f t="shared" si="618"/>
        <v/>
      </c>
      <c r="AN2843" t="str">
        <f t="shared" si="619"/>
        <v/>
      </c>
      <c r="AO2843" t="str">
        <f t="shared" si="620"/>
        <v/>
      </c>
      <c r="AQ2843">
        <v>2.5055000000000001</v>
      </c>
      <c r="AR2843">
        <v>5.2650700000000002E-3</v>
      </c>
      <c r="AS2843">
        <v>-0.18738299999999999</v>
      </c>
      <c r="AT2843">
        <f t="shared" si="621"/>
        <v>0.18738299999999999</v>
      </c>
      <c r="AU2843">
        <v>-4.7612199999999998</v>
      </c>
      <c r="AV2843" t="str">
        <f t="shared" si="622"/>
        <v/>
      </c>
      <c r="AW2843" t="str">
        <f t="shared" si="623"/>
        <v/>
      </c>
      <c r="AX2843" t="str">
        <f t="shared" si="624"/>
        <v/>
      </c>
      <c r="AY2843" t="str">
        <f t="shared" si="625"/>
        <v/>
      </c>
      <c r="BA2843" s="5" t="str">
        <f t="shared" si="626"/>
        <v/>
      </c>
      <c r="BB2843" s="5" t="str">
        <f t="shared" si="627"/>
        <v/>
      </c>
      <c r="BC2843" s="5" t="str">
        <f t="shared" si="628"/>
        <v/>
      </c>
      <c r="BD2843" s="5" t="str">
        <f t="shared" si="629"/>
        <v/>
      </c>
      <c r="BF2843" t="s">
        <v>30282</v>
      </c>
      <c r="BG2843" t="s">
        <v>30283</v>
      </c>
      <c r="BH2843" t="s">
        <v>30284</v>
      </c>
      <c r="BJ2843" t="s">
        <v>26657</v>
      </c>
      <c r="BK2843" t="s">
        <v>30285</v>
      </c>
    </row>
    <row r="2844" spans="1:63" x14ac:dyDescent="0.3">
      <c r="A2844">
        <v>7.8208200000000003</v>
      </c>
      <c r="B2844">
        <v>7.6065899999999997</v>
      </c>
      <c r="C2844">
        <v>7.7780800000000001</v>
      </c>
      <c r="D2844">
        <v>7.5690999999999997</v>
      </c>
      <c r="E2844">
        <v>7.7190500000000002</v>
      </c>
      <c r="F2844">
        <v>7.5576600000000003</v>
      </c>
      <c r="G2844">
        <v>7.7602200000000003</v>
      </c>
      <c r="H2844">
        <v>7.74953</v>
      </c>
      <c r="I2844">
        <v>7.6773699999999998</v>
      </c>
      <c r="J2844">
        <v>7.57667</v>
      </c>
      <c r="K2844">
        <v>7.5313800000000004</v>
      </c>
      <c r="L2844">
        <v>7.6308100000000003</v>
      </c>
      <c r="M2844" t="s">
        <v>0</v>
      </c>
      <c r="R2844" t="s">
        <v>39350</v>
      </c>
      <c r="T2844" t="s">
        <v>39351</v>
      </c>
      <c r="V2844" t="s">
        <v>39352</v>
      </c>
      <c r="W2844">
        <v>0</v>
      </c>
      <c r="X2844" t="s">
        <v>7</v>
      </c>
      <c r="Y2844">
        <v>1</v>
      </c>
      <c r="Z2844">
        <v>1</v>
      </c>
      <c r="AA2844">
        <v>2</v>
      </c>
      <c r="AB2844">
        <v>1</v>
      </c>
      <c r="AC2844">
        <v>112.7</v>
      </c>
      <c r="AD2844">
        <v>1</v>
      </c>
      <c r="AF2844" t="s">
        <v>39355</v>
      </c>
      <c r="AG2844">
        <v>1.2834999999999999E-2</v>
      </c>
      <c r="AH2844">
        <v>0.97489099999999995</v>
      </c>
      <c r="AI2844">
        <v>-2.9691499999999998E-3</v>
      </c>
      <c r="AJ2844">
        <f t="shared" si="616"/>
        <v>2.9691499999999998E-3</v>
      </c>
      <c r="AK2844">
        <v>-3.8054600000000001E-2</v>
      </c>
      <c r="AL2844" t="str">
        <f t="shared" si="617"/>
        <v/>
      </c>
      <c r="AM2844" t="str">
        <f t="shared" si="618"/>
        <v/>
      </c>
      <c r="AN2844" t="str">
        <f t="shared" si="619"/>
        <v/>
      </c>
      <c r="AO2844" t="str">
        <f t="shared" si="620"/>
        <v/>
      </c>
      <c r="AQ2844">
        <v>0.60757700000000003</v>
      </c>
      <c r="AR2844">
        <v>0.28488599999999997</v>
      </c>
      <c r="AS2844">
        <v>8.9586399999999997E-2</v>
      </c>
      <c r="AT2844">
        <f t="shared" si="621"/>
        <v>-8.9586399999999997E-2</v>
      </c>
      <c r="AU2844">
        <v>1.2829299999999999</v>
      </c>
      <c r="AV2844" t="str">
        <f t="shared" si="622"/>
        <v/>
      </c>
      <c r="AW2844" t="str">
        <f t="shared" si="623"/>
        <v/>
      </c>
      <c r="AX2844" t="str">
        <f t="shared" si="624"/>
        <v/>
      </c>
      <c r="AY2844" t="str">
        <f t="shared" si="625"/>
        <v/>
      </c>
      <c r="BA2844" s="5" t="str">
        <f t="shared" si="626"/>
        <v/>
      </c>
      <c r="BB2844" s="5" t="str">
        <f t="shared" si="627"/>
        <v/>
      </c>
      <c r="BC2844" s="5" t="str">
        <f t="shared" si="628"/>
        <v/>
      </c>
      <c r="BD2844" s="5" t="str">
        <f t="shared" si="629"/>
        <v/>
      </c>
      <c r="BF2844" t="s">
        <v>39353</v>
      </c>
      <c r="BG2844" t="s">
        <v>39354</v>
      </c>
      <c r="BH2844" t="s">
        <v>39355</v>
      </c>
      <c r="BK2844" t="s">
        <v>39356</v>
      </c>
    </row>
    <row r="2845" spans="1:63" x14ac:dyDescent="0.3">
      <c r="A2845">
        <v>7.4487399999999999</v>
      </c>
      <c r="B2845">
        <v>7.6058500000000002</v>
      </c>
      <c r="C2845">
        <v>7.7333499999999997</v>
      </c>
      <c r="D2845">
        <v>7.5932000000000004</v>
      </c>
      <c r="E2845">
        <v>7.5857099999999997</v>
      </c>
      <c r="F2845">
        <v>7.4862299999999999</v>
      </c>
      <c r="G2845">
        <v>7.59544</v>
      </c>
      <c r="H2845">
        <v>7.7258800000000001</v>
      </c>
      <c r="I2845">
        <v>7.9881200000000003</v>
      </c>
      <c r="J2845">
        <v>8.0874600000000001</v>
      </c>
      <c r="K2845">
        <v>8.1256699999999995</v>
      </c>
      <c r="L2845">
        <v>8.1739300000000004</v>
      </c>
      <c r="M2845" t="s">
        <v>0</v>
      </c>
      <c r="P2845" t="s">
        <v>1</v>
      </c>
      <c r="Q2845" t="s">
        <v>116</v>
      </c>
      <c r="R2845" t="s">
        <v>5857</v>
      </c>
      <c r="S2845" t="s">
        <v>36779</v>
      </c>
      <c r="T2845" t="s">
        <v>7876</v>
      </c>
      <c r="W2845">
        <v>0</v>
      </c>
      <c r="X2845" t="s">
        <v>7</v>
      </c>
      <c r="Y2845">
        <v>2</v>
      </c>
      <c r="Z2845">
        <v>3</v>
      </c>
      <c r="AA2845">
        <v>3</v>
      </c>
      <c r="AB2845">
        <v>3</v>
      </c>
      <c r="AC2845">
        <v>149.5</v>
      </c>
      <c r="AD2845">
        <v>1</v>
      </c>
      <c r="AF2845" t="s">
        <v>36782</v>
      </c>
      <c r="AG2845">
        <v>1.3424500000000001E-2</v>
      </c>
      <c r="AH2845">
        <v>0.97437399999999996</v>
      </c>
      <c r="AI2845">
        <v>-3.03054E-3</v>
      </c>
      <c r="AJ2845">
        <f t="shared" si="616"/>
        <v>3.03054E-3</v>
      </c>
      <c r="AK2845">
        <v>-3.9776400000000003E-2</v>
      </c>
      <c r="AL2845" t="str">
        <f t="shared" si="617"/>
        <v/>
      </c>
      <c r="AM2845" t="str">
        <f t="shared" si="618"/>
        <v/>
      </c>
      <c r="AN2845" t="str">
        <f t="shared" si="619"/>
        <v/>
      </c>
      <c r="AO2845" t="str">
        <f t="shared" si="620"/>
        <v/>
      </c>
      <c r="AQ2845">
        <v>3.4037700000000002</v>
      </c>
      <c r="AR2845">
        <v>8.4877900000000003E-4</v>
      </c>
      <c r="AS2845">
        <v>-0.49850800000000001</v>
      </c>
      <c r="AT2845">
        <f t="shared" si="621"/>
        <v>0.49850800000000001</v>
      </c>
      <c r="AU2845">
        <v>-7.0913899999999996</v>
      </c>
      <c r="AV2845" t="str">
        <f t="shared" si="622"/>
        <v/>
      </c>
      <c r="AW2845" t="str">
        <f t="shared" si="623"/>
        <v/>
      </c>
      <c r="AX2845" t="str">
        <f t="shared" si="624"/>
        <v/>
      </c>
      <c r="AY2845" t="str">
        <f t="shared" si="625"/>
        <v/>
      </c>
      <c r="BA2845" s="5" t="str">
        <f t="shared" si="626"/>
        <v/>
      </c>
      <c r="BB2845" s="5" t="str">
        <f t="shared" si="627"/>
        <v/>
      </c>
      <c r="BC2845" s="5" t="str">
        <f t="shared" si="628"/>
        <v/>
      </c>
      <c r="BD2845" s="5" t="str">
        <f t="shared" si="629"/>
        <v/>
      </c>
      <c r="BF2845" t="s">
        <v>36780</v>
      </c>
      <c r="BG2845" t="s">
        <v>36781</v>
      </c>
      <c r="BH2845" t="s">
        <v>36782</v>
      </c>
      <c r="BK2845" t="s">
        <v>36783</v>
      </c>
    </row>
    <row r="2846" spans="1:63" x14ac:dyDescent="0.3">
      <c r="A2846">
        <v>7.5235599999999998</v>
      </c>
      <c r="B2846">
        <v>7.57667</v>
      </c>
      <c r="C2846">
        <v>7.5553600000000003</v>
      </c>
      <c r="D2846">
        <v>7.5468900000000003</v>
      </c>
      <c r="E2846">
        <v>7.6006600000000004</v>
      </c>
      <c r="F2846">
        <v>7.5530499999999998</v>
      </c>
      <c r="G2846">
        <v>7.6124999999999998</v>
      </c>
      <c r="H2846">
        <v>7.4487399999999999</v>
      </c>
      <c r="I2846">
        <v>6.9471999999999996</v>
      </c>
      <c r="J2846">
        <v>6.8777400000000002</v>
      </c>
      <c r="K2846">
        <v>6.9715400000000001</v>
      </c>
      <c r="L2846">
        <v>6.8850899999999999</v>
      </c>
      <c r="M2846" t="s">
        <v>0</v>
      </c>
      <c r="P2846" t="s">
        <v>1</v>
      </c>
      <c r="Q2846" t="s">
        <v>116</v>
      </c>
      <c r="R2846" t="s">
        <v>32561</v>
      </c>
      <c r="T2846" t="s">
        <v>22905</v>
      </c>
      <c r="V2846" t="s">
        <v>32943</v>
      </c>
      <c r="W2846">
        <v>0</v>
      </c>
      <c r="X2846" t="s">
        <v>7</v>
      </c>
      <c r="Y2846">
        <v>9</v>
      </c>
      <c r="Z2846">
        <v>4</v>
      </c>
      <c r="AA2846">
        <v>5</v>
      </c>
      <c r="AB2846">
        <v>4</v>
      </c>
      <c r="AC2846">
        <v>63.2</v>
      </c>
      <c r="AD2846">
        <v>1</v>
      </c>
      <c r="AF2846" t="s">
        <v>32946</v>
      </c>
      <c r="AG2846">
        <v>2.7459799999999999E-2</v>
      </c>
      <c r="AH2846">
        <v>0.95012600000000003</v>
      </c>
      <c r="AI2846">
        <v>-3.1149400000000001E-3</v>
      </c>
      <c r="AJ2846">
        <f t="shared" si="616"/>
        <v>3.1149400000000001E-3</v>
      </c>
      <c r="AK2846">
        <v>-8.0144199999999999E-2</v>
      </c>
      <c r="AL2846" t="str">
        <f t="shared" si="617"/>
        <v/>
      </c>
      <c r="AM2846" t="str">
        <f t="shared" si="618"/>
        <v/>
      </c>
      <c r="AN2846" t="str">
        <f t="shared" si="619"/>
        <v/>
      </c>
      <c r="AO2846" t="str">
        <f t="shared" si="620"/>
        <v/>
      </c>
      <c r="AQ2846">
        <v>6.5322199999999997</v>
      </c>
      <c r="AR2846" s="1">
        <v>2.79281E-6</v>
      </c>
      <c r="AS2846">
        <v>0.63022800000000001</v>
      </c>
      <c r="AT2846">
        <f t="shared" si="621"/>
        <v>-0.63022800000000001</v>
      </c>
      <c r="AU2846">
        <v>24.644400000000001</v>
      </c>
      <c r="AV2846" t="str">
        <f t="shared" si="622"/>
        <v/>
      </c>
      <c r="AW2846" t="str">
        <f t="shared" si="623"/>
        <v/>
      </c>
      <c r="AX2846" t="str">
        <f t="shared" si="624"/>
        <v/>
      </c>
      <c r="AY2846" t="str">
        <f t="shared" si="625"/>
        <v>+</v>
      </c>
      <c r="BA2846" s="5" t="str">
        <f t="shared" si="626"/>
        <v/>
      </c>
      <c r="BB2846" s="5" t="str">
        <f t="shared" si="627"/>
        <v/>
      </c>
      <c r="BC2846" s="5" t="str">
        <f t="shared" si="628"/>
        <v/>
      </c>
      <c r="BD2846" s="5" t="str">
        <f t="shared" si="629"/>
        <v/>
      </c>
      <c r="BF2846" t="s">
        <v>32944</v>
      </c>
      <c r="BG2846" t="s">
        <v>32945</v>
      </c>
      <c r="BH2846" t="s">
        <v>32946</v>
      </c>
      <c r="BJ2846" t="s">
        <v>1279</v>
      </c>
      <c r="BK2846" t="s">
        <v>32947</v>
      </c>
    </row>
    <row r="2847" spans="1:63" x14ac:dyDescent="0.3">
      <c r="A2847">
        <v>8.7698400000000003</v>
      </c>
      <c r="B2847">
        <v>8.7538900000000002</v>
      </c>
      <c r="C2847">
        <v>8.7377500000000001</v>
      </c>
      <c r="D2847">
        <v>8.7251999999999992</v>
      </c>
      <c r="E2847">
        <v>8.8564299999999996</v>
      </c>
      <c r="F2847">
        <v>8.6787799999999997</v>
      </c>
      <c r="G2847">
        <v>8.7695100000000004</v>
      </c>
      <c r="H2847">
        <v>8.6945300000000003</v>
      </c>
      <c r="I2847">
        <v>8.52121</v>
      </c>
      <c r="J2847">
        <v>8.5641499999999997</v>
      </c>
      <c r="K2847">
        <v>8.4994499999999995</v>
      </c>
      <c r="L2847">
        <v>8.4450099999999999</v>
      </c>
      <c r="M2847" t="s">
        <v>0</v>
      </c>
      <c r="P2847" t="s">
        <v>1</v>
      </c>
      <c r="Q2847" t="s">
        <v>116</v>
      </c>
      <c r="R2847" t="s">
        <v>20987</v>
      </c>
      <c r="S2847" t="s">
        <v>20988</v>
      </c>
      <c r="T2847" t="s">
        <v>15524</v>
      </c>
      <c r="U2847" t="s">
        <v>3501</v>
      </c>
      <c r="V2847" t="s">
        <v>15164</v>
      </c>
      <c r="W2847">
        <v>0</v>
      </c>
      <c r="X2847" t="s">
        <v>7</v>
      </c>
      <c r="Y2847">
        <v>29</v>
      </c>
      <c r="Z2847">
        <v>5</v>
      </c>
      <c r="AA2847">
        <v>7</v>
      </c>
      <c r="AB2847">
        <v>5</v>
      </c>
      <c r="AC2847">
        <v>30</v>
      </c>
      <c r="AD2847">
        <v>1</v>
      </c>
      <c r="AF2847" t="s">
        <v>20991</v>
      </c>
      <c r="AG2847">
        <v>2.5696299999999998E-2</v>
      </c>
      <c r="AH2847">
        <v>0.95306900000000006</v>
      </c>
      <c r="AI2847">
        <v>-3.14212E-3</v>
      </c>
      <c r="AJ2847">
        <f t="shared" si="616"/>
        <v>3.14212E-3</v>
      </c>
      <c r="AK2847">
        <v>-7.5136599999999998E-2</v>
      </c>
      <c r="AL2847" t="str">
        <f t="shared" si="617"/>
        <v/>
      </c>
      <c r="AM2847" t="str">
        <f t="shared" si="618"/>
        <v/>
      </c>
      <c r="AN2847" t="str">
        <f t="shared" si="619"/>
        <v/>
      </c>
      <c r="AO2847" t="str">
        <f t="shared" si="620"/>
        <v/>
      </c>
      <c r="AQ2847">
        <v>3.97505</v>
      </c>
      <c r="AR2847">
        <v>2.7705200000000002E-4</v>
      </c>
      <c r="AS2847">
        <v>0.23921300000000001</v>
      </c>
      <c r="AT2847">
        <f t="shared" si="621"/>
        <v>-0.23921300000000001</v>
      </c>
      <c r="AU2847">
        <v>8.9903099999999991</v>
      </c>
      <c r="AV2847" t="str">
        <f t="shared" si="622"/>
        <v/>
      </c>
      <c r="AW2847" t="str">
        <f t="shared" si="623"/>
        <v/>
      </c>
      <c r="AX2847" t="str">
        <f t="shared" si="624"/>
        <v/>
      </c>
      <c r="AY2847" t="str">
        <f t="shared" si="625"/>
        <v/>
      </c>
      <c r="BA2847" s="5" t="str">
        <f t="shared" si="626"/>
        <v/>
      </c>
      <c r="BB2847" s="5" t="str">
        <f t="shared" si="627"/>
        <v/>
      </c>
      <c r="BC2847" s="5" t="str">
        <f t="shared" si="628"/>
        <v/>
      </c>
      <c r="BD2847" s="5" t="str">
        <f t="shared" si="629"/>
        <v/>
      </c>
      <c r="BF2847" t="s">
        <v>20989</v>
      </c>
      <c r="BG2847" t="s">
        <v>20990</v>
      </c>
      <c r="BH2847" t="s">
        <v>20991</v>
      </c>
      <c r="BI2847" t="s">
        <v>3501</v>
      </c>
      <c r="BJ2847" t="s">
        <v>15168</v>
      </c>
      <c r="BK2847" t="s">
        <v>20992</v>
      </c>
    </row>
    <row r="2848" spans="1:63" x14ac:dyDescent="0.3">
      <c r="A2848">
        <v>7.47654</v>
      </c>
      <c r="B2848">
        <v>7.3828399999999998</v>
      </c>
      <c r="C2848">
        <v>7.3914600000000004</v>
      </c>
      <c r="D2848">
        <v>7.3698199999999998</v>
      </c>
      <c r="E2848">
        <v>7.4700499999999996</v>
      </c>
      <c r="F2848">
        <v>7.3522600000000002</v>
      </c>
      <c r="G2848">
        <v>7.3192199999999996</v>
      </c>
      <c r="H2848">
        <v>7.4918500000000003</v>
      </c>
      <c r="I2848">
        <v>6.7522099999999998</v>
      </c>
      <c r="J2848">
        <v>6.9260000000000002</v>
      </c>
      <c r="K2848">
        <v>6.8328899999999999</v>
      </c>
      <c r="L2848">
        <v>6.8252800000000002</v>
      </c>
      <c r="M2848" t="s">
        <v>0</v>
      </c>
      <c r="P2848" t="s">
        <v>1</v>
      </c>
      <c r="Q2848" t="s">
        <v>116</v>
      </c>
      <c r="R2848" t="s">
        <v>34769</v>
      </c>
      <c r="S2848" t="s">
        <v>34770</v>
      </c>
      <c r="T2848" t="s">
        <v>34771</v>
      </c>
      <c r="V2848" t="s">
        <v>877</v>
      </c>
      <c r="W2848">
        <v>1</v>
      </c>
      <c r="X2848" t="s">
        <v>7</v>
      </c>
      <c r="Y2848">
        <v>5</v>
      </c>
      <c r="Z2848">
        <v>4</v>
      </c>
      <c r="AA2848">
        <v>4</v>
      </c>
      <c r="AB2848">
        <v>3</v>
      </c>
      <c r="AC2848">
        <v>74</v>
      </c>
      <c r="AD2848">
        <v>1</v>
      </c>
      <c r="AF2848" t="s">
        <v>34774</v>
      </c>
      <c r="AG2848">
        <v>2.2091199999999998E-2</v>
      </c>
      <c r="AH2848">
        <v>0.95920399999999995</v>
      </c>
      <c r="AI2848">
        <v>-3.1821699999999998E-3</v>
      </c>
      <c r="AJ2848">
        <f t="shared" si="616"/>
        <v>3.1821699999999998E-3</v>
      </c>
      <c r="AK2848">
        <v>-6.4843300000000006E-2</v>
      </c>
      <c r="AL2848" t="str">
        <f t="shared" si="617"/>
        <v/>
      </c>
      <c r="AM2848" t="str">
        <f t="shared" si="618"/>
        <v/>
      </c>
      <c r="AN2848" t="str">
        <f t="shared" si="619"/>
        <v/>
      </c>
      <c r="AO2848" t="str">
        <f t="shared" si="620"/>
        <v/>
      </c>
      <c r="AQ2848">
        <v>4.9440200000000001</v>
      </c>
      <c r="AR2848" s="1">
        <v>4.2765000000000001E-5</v>
      </c>
      <c r="AS2848">
        <v>0.57106999999999997</v>
      </c>
      <c r="AT2848">
        <f t="shared" si="621"/>
        <v>-0.57106999999999997</v>
      </c>
      <c r="AU2848">
        <v>13.258900000000001</v>
      </c>
      <c r="AV2848" t="str">
        <f t="shared" si="622"/>
        <v/>
      </c>
      <c r="AW2848" t="str">
        <f t="shared" si="623"/>
        <v/>
      </c>
      <c r="AX2848" t="str">
        <f t="shared" si="624"/>
        <v/>
      </c>
      <c r="AY2848" t="str">
        <f t="shared" si="625"/>
        <v/>
      </c>
      <c r="BA2848" s="5" t="str">
        <f t="shared" si="626"/>
        <v/>
      </c>
      <c r="BB2848" s="5" t="str">
        <f t="shared" si="627"/>
        <v/>
      </c>
      <c r="BC2848" s="5" t="str">
        <f t="shared" si="628"/>
        <v/>
      </c>
      <c r="BD2848" s="5" t="str">
        <f t="shared" si="629"/>
        <v/>
      </c>
      <c r="BF2848" t="s">
        <v>34772</v>
      </c>
      <c r="BG2848" t="s">
        <v>34773</v>
      </c>
      <c r="BH2848" t="s">
        <v>34774</v>
      </c>
      <c r="BJ2848" t="s">
        <v>15309</v>
      </c>
      <c r="BK2848" t="s">
        <v>34775</v>
      </c>
    </row>
    <row r="2849" spans="1:63" x14ac:dyDescent="0.3">
      <c r="A2849">
        <v>10.2559</v>
      </c>
      <c r="B2849">
        <v>10.283300000000001</v>
      </c>
      <c r="C2849">
        <v>10.311500000000001</v>
      </c>
      <c r="D2849">
        <v>10.2911</v>
      </c>
      <c r="E2849">
        <v>10.2875</v>
      </c>
      <c r="F2849">
        <v>10.305</v>
      </c>
      <c r="G2849">
        <v>10.3002</v>
      </c>
      <c r="H2849">
        <v>10.262</v>
      </c>
      <c r="I2849">
        <v>10.582800000000001</v>
      </c>
      <c r="J2849">
        <v>10.608599999999999</v>
      </c>
      <c r="K2849">
        <v>10.6439</v>
      </c>
      <c r="L2849">
        <v>10.6587</v>
      </c>
      <c r="M2849" t="s">
        <v>0</v>
      </c>
      <c r="P2849" t="s">
        <v>1</v>
      </c>
      <c r="Q2849" t="s">
        <v>116</v>
      </c>
      <c r="R2849" t="s">
        <v>7442</v>
      </c>
      <c r="S2849" t="s">
        <v>7443</v>
      </c>
      <c r="T2849" t="s">
        <v>7444</v>
      </c>
      <c r="V2849" t="s">
        <v>7445</v>
      </c>
      <c r="W2849">
        <v>8</v>
      </c>
      <c r="X2849" t="s">
        <v>7</v>
      </c>
      <c r="Y2849">
        <v>23</v>
      </c>
      <c r="Z2849">
        <v>15</v>
      </c>
      <c r="AA2849">
        <v>19</v>
      </c>
      <c r="AB2849">
        <v>8</v>
      </c>
      <c r="AC2849">
        <v>97.1</v>
      </c>
      <c r="AD2849">
        <v>1</v>
      </c>
      <c r="AF2849" t="s">
        <v>7448</v>
      </c>
      <c r="AG2849">
        <v>7.7746399999999993E-2</v>
      </c>
      <c r="AH2849">
        <v>0.85975000000000001</v>
      </c>
      <c r="AI2849">
        <v>-3.2453500000000001E-3</v>
      </c>
      <c r="AJ2849">
        <f t="shared" si="616"/>
        <v>3.2453500000000001E-3</v>
      </c>
      <c r="AK2849">
        <v>-0.21607100000000001</v>
      </c>
      <c r="AL2849" t="str">
        <f t="shared" si="617"/>
        <v/>
      </c>
      <c r="AM2849" t="str">
        <f t="shared" si="618"/>
        <v/>
      </c>
      <c r="AN2849" t="str">
        <f t="shared" si="619"/>
        <v/>
      </c>
      <c r="AO2849" t="str">
        <f t="shared" si="620"/>
        <v/>
      </c>
      <c r="AQ2849">
        <v>5.4796199999999997</v>
      </c>
      <c r="AR2849" s="1">
        <v>1.6715399999999999E-5</v>
      </c>
      <c r="AS2849">
        <v>-0.33804699999999999</v>
      </c>
      <c r="AT2849">
        <f t="shared" si="621"/>
        <v>0.33804699999999999</v>
      </c>
      <c r="AU2849">
        <v>-16.366099999999999</v>
      </c>
      <c r="AV2849" t="str">
        <f t="shared" si="622"/>
        <v/>
      </c>
      <c r="AW2849" t="str">
        <f t="shared" si="623"/>
        <v/>
      </c>
      <c r="AX2849" t="str">
        <f t="shared" si="624"/>
        <v/>
      </c>
      <c r="AY2849" t="str">
        <f t="shared" si="625"/>
        <v/>
      </c>
      <c r="BA2849" s="5" t="str">
        <f t="shared" si="626"/>
        <v/>
      </c>
      <c r="BB2849" s="5" t="str">
        <f t="shared" si="627"/>
        <v/>
      </c>
      <c r="BC2849" s="5" t="str">
        <f t="shared" si="628"/>
        <v/>
      </c>
      <c r="BD2849" s="5" t="str">
        <f t="shared" si="629"/>
        <v/>
      </c>
      <c r="BF2849" t="s">
        <v>7446</v>
      </c>
      <c r="BG2849" t="s">
        <v>7447</v>
      </c>
      <c r="BH2849" t="s">
        <v>7448</v>
      </c>
      <c r="BJ2849" t="s">
        <v>7449</v>
      </c>
      <c r="BK2849" t="s">
        <v>7450</v>
      </c>
    </row>
    <row r="2850" spans="1:63" x14ac:dyDescent="0.3">
      <c r="A2850">
        <v>5.6948800000000004</v>
      </c>
      <c r="B2850">
        <v>5.4396199999999997</v>
      </c>
      <c r="C2850">
        <v>5.6293600000000001</v>
      </c>
      <c r="D2850">
        <v>5.9140899999999998</v>
      </c>
      <c r="E2850">
        <v>5.7306400000000002</v>
      </c>
      <c r="F2850">
        <v>5.5172800000000004</v>
      </c>
      <c r="G2850">
        <v>5.6695900000000004</v>
      </c>
      <c r="H2850">
        <v>5.7734699999999997</v>
      </c>
      <c r="I2850">
        <v>5.0789499999999999</v>
      </c>
      <c r="J2850">
        <v>5.0223699999999996</v>
      </c>
      <c r="K2850">
        <v>4.91648</v>
      </c>
      <c r="L2850">
        <v>5.1699299999999999</v>
      </c>
      <c r="M2850" t="s">
        <v>0</v>
      </c>
      <c r="P2850" t="s">
        <v>1</v>
      </c>
      <c r="Q2850" t="s">
        <v>116</v>
      </c>
      <c r="R2850" t="s">
        <v>34718</v>
      </c>
      <c r="T2850" t="s">
        <v>34719</v>
      </c>
      <c r="U2850" t="s">
        <v>16091</v>
      </c>
      <c r="V2850" t="s">
        <v>34720</v>
      </c>
      <c r="W2850">
        <v>0</v>
      </c>
      <c r="X2850" t="s">
        <v>7</v>
      </c>
      <c r="Y2850">
        <v>24</v>
      </c>
      <c r="Z2850">
        <v>2</v>
      </c>
      <c r="AA2850">
        <v>2</v>
      </c>
      <c r="AB2850">
        <v>2</v>
      </c>
      <c r="AC2850">
        <v>17.8</v>
      </c>
      <c r="AD2850">
        <v>1</v>
      </c>
      <c r="AF2850" t="s">
        <v>34723</v>
      </c>
      <c r="AG2850">
        <v>9.7114200000000001E-3</v>
      </c>
      <c r="AH2850">
        <v>0.98117500000000002</v>
      </c>
      <c r="AI2850">
        <v>-3.25823E-3</v>
      </c>
      <c r="AJ2850">
        <f t="shared" si="616"/>
        <v>3.25823E-3</v>
      </c>
      <c r="AK2850">
        <v>-2.88933E-2</v>
      </c>
      <c r="AL2850" t="str">
        <f t="shared" si="617"/>
        <v/>
      </c>
      <c r="AM2850" t="str">
        <f t="shared" si="618"/>
        <v/>
      </c>
      <c r="AN2850" t="str">
        <f t="shared" si="619"/>
        <v/>
      </c>
      <c r="AO2850" t="str">
        <f t="shared" si="620"/>
        <v/>
      </c>
      <c r="AQ2850">
        <v>2.8569200000000001</v>
      </c>
      <c r="AR2850">
        <v>2.5521599999999999E-3</v>
      </c>
      <c r="AS2850">
        <v>0.622556</v>
      </c>
      <c r="AT2850">
        <f t="shared" si="621"/>
        <v>-0.622556</v>
      </c>
      <c r="AU2850">
        <v>5.5926799999999997</v>
      </c>
      <c r="AV2850" t="str">
        <f t="shared" si="622"/>
        <v/>
      </c>
      <c r="AW2850" t="str">
        <f t="shared" si="623"/>
        <v/>
      </c>
      <c r="AX2850" t="str">
        <f t="shared" si="624"/>
        <v/>
      </c>
      <c r="AY2850" t="str">
        <f t="shared" si="625"/>
        <v>+</v>
      </c>
      <c r="BA2850" s="5" t="str">
        <f t="shared" si="626"/>
        <v/>
      </c>
      <c r="BB2850" s="5" t="str">
        <f t="shared" si="627"/>
        <v/>
      </c>
      <c r="BC2850" s="5" t="str">
        <f t="shared" si="628"/>
        <v/>
      </c>
      <c r="BD2850" s="5" t="str">
        <f t="shared" si="629"/>
        <v/>
      </c>
      <c r="BF2850" t="s">
        <v>34721</v>
      </c>
      <c r="BG2850" t="s">
        <v>34722</v>
      </c>
      <c r="BH2850" t="s">
        <v>34723</v>
      </c>
      <c r="BI2850" t="s">
        <v>16091</v>
      </c>
      <c r="BK2850" t="s">
        <v>34724</v>
      </c>
    </row>
    <row r="2851" spans="1:63" x14ac:dyDescent="0.3">
      <c r="A2851">
        <v>11.469099999999999</v>
      </c>
      <c r="B2851">
        <v>11.486700000000001</v>
      </c>
      <c r="C2851">
        <v>11.473699999999999</v>
      </c>
      <c r="D2851">
        <v>11.4948</v>
      </c>
      <c r="E2851">
        <v>11.509</v>
      </c>
      <c r="F2851">
        <v>11.529400000000001</v>
      </c>
      <c r="G2851">
        <v>11.4733</v>
      </c>
      <c r="H2851">
        <v>11.4261</v>
      </c>
      <c r="I2851">
        <v>11.7683</v>
      </c>
      <c r="J2851">
        <v>11.7538</v>
      </c>
      <c r="K2851">
        <v>11.776899999999999</v>
      </c>
      <c r="L2851">
        <v>11.730399999999999</v>
      </c>
      <c r="M2851" t="s">
        <v>0</v>
      </c>
      <c r="P2851" t="s">
        <v>1</v>
      </c>
      <c r="Q2851" t="s">
        <v>116</v>
      </c>
      <c r="R2851" t="s">
        <v>8288</v>
      </c>
      <c r="S2851" t="s">
        <v>8289</v>
      </c>
      <c r="T2851" t="s">
        <v>6640</v>
      </c>
      <c r="U2851" t="s">
        <v>1995</v>
      </c>
      <c r="V2851" t="s">
        <v>8290</v>
      </c>
      <c r="W2851">
        <v>0</v>
      </c>
      <c r="X2851" t="s">
        <v>7</v>
      </c>
      <c r="Y2851">
        <v>48</v>
      </c>
      <c r="Z2851">
        <v>14</v>
      </c>
      <c r="AA2851">
        <v>45</v>
      </c>
      <c r="AB2851">
        <v>14</v>
      </c>
      <c r="AC2851">
        <v>40.5</v>
      </c>
      <c r="AD2851">
        <v>1</v>
      </c>
      <c r="AF2851" t="s">
        <v>8293</v>
      </c>
      <c r="AG2851">
        <v>5.1142600000000003E-2</v>
      </c>
      <c r="AH2851">
        <v>0.90584699999999996</v>
      </c>
      <c r="AI2851">
        <v>-3.4108200000000002E-3</v>
      </c>
      <c r="AJ2851">
        <f t="shared" si="616"/>
        <v>3.4108200000000002E-3</v>
      </c>
      <c r="AK2851">
        <v>-0.145727</v>
      </c>
      <c r="AL2851" t="str">
        <f t="shared" si="617"/>
        <v/>
      </c>
      <c r="AM2851" t="str">
        <f t="shared" si="618"/>
        <v/>
      </c>
      <c r="AN2851" t="str">
        <f t="shared" si="619"/>
        <v/>
      </c>
      <c r="AO2851" t="str">
        <f t="shared" si="620"/>
        <v/>
      </c>
      <c r="AQ2851">
        <v>6.4073799999999999</v>
      </c>
      <c r="AR2851" s="1">
        <v>3.3979300000000001E-6</v>
      </c>
      <c r="AS2851">
        <v>-0.27631899999999998</v>
      </c>
      <c r="AT2851">
        <f t="shared" si="621"/>
        <v>0.27631899999999998</v>
      </c>
      <c r="AU2851">
        <v>-23.481400000000001</v>
      </c>
      <c r="AV2851" t="str">
        <f t="shared" si="622"/>
        <v/>
      </c>
      <c r="AW2851" t="str">
        <f t="shared" si="623"/>
        <v/>
      </c>
      <c r="AX2851" t="str">
        <f t="shared" si="624"/>
        <v/>
      </c>
      <c r="AY2851" t="str">
        <f t="shared" si="625"/>
        <v/>
      </c>
      <c r="BA2851" s="5" t="str">
        <f t="shared" si="626"/>
        <v/>
      </c>
      <c r="BB2851" s="5" t="str">
        <f t="shared" si="627"/>
        <v/>
      </c>
      <c r="BC2851" s="5" t="str">
        <f t="shared" si="628"/>
        <v/>
      </c>
      <c r="BD2851" s="5" t="str">
        <f t="shared" si="629"/>
        <v/>
      </c>
      <c r="BF2851" t="s">
        <v>8291</v>
      </c>
      <c r="BG2851" t="s">
        <v>8292</v>
      </c>
      <c r="BH2851" t="s">
        <v>8293</v>
      </c>
      <c r="BI2851" t="s">
        <v>4677</v>
      </c>
      <c r="BJ2851" t="s">
        <v>4678</v>
      </c>
      <c r="BK2851" t="s">
        <v>8294</v>
      </c>
    </row>
    <row r="2852" spans="1:63" x14ac:dyDescent="0.3">
      <c r="A2852">
        <v>5.6380699999999999</v>
      </c>
      <c r="B2852">
        <v>5.5698600000000003</v>
      </c>
      <c r="C2852">
        <v>5.8354200000000001</v>
      </c>
      <c r="D2852">
        <v>5.2094500000000004</v>
      </c>
      <c r="E2852">
        <v>5.4886400000000002</v>
      </c>
      <c r="F2852">
        <v>5.5576600000000003</v>
      </c>
      <c r="G2852">
        <v>5.66676</v>
      </c>
      <c r="H2852">
        <v>5.5545900000000001</v>
      </c>
      <c r="I2852">
        <v>6.7306400000000002</v>
      </c>
      <c r="J2852">
        <v>6.66249</v>
      </c>
      <c r="K2852">
        <v>6.6424099999999999</v>
      </c>
      <c r="L2852">
        <v>6.7522099999999998</v>
      </c>
      <c r="M2852" t="s">
        <v>0</v>
      </c>
      <c r="P2852" t="s">
        <v>1</v>
      </c>
      <c r="Q2852" t="s">
        <v>116</v>
      </c>
      <c r="S2852" t="s">
        <v>40098</v>
      </c>
      <c r="T2852" t="s">
        <v>16220</v>
      </c>
      <c r="V2852" t="s">
        <v>40099</v>
      </c>
      <c r="W2852">
        <v>0</v>
      </c>
      <c r="X2852" t="s">
        <v>7</v>
      </c>
      <c r="Y2852">
        <v>1</v>
      </c>
      <c r="Z2852">
        <v>1</v>
      </c>
      <c r="AA2852">
        <v>1</v>
      </c>
      <c r="AB2852">
        <v>1</v>
      </c>
      <c r="AC2852">
        <v>123.8</v>
      </c>
      <c r="AD2852">
        <v>1</v>
      </c>
      <c r="AF2852" t="s">
        <v>40102</v>
      </c>
      <c r="AG2852">
        <v>9.1801999999999995E-3</v>
      </c>
      <c r="AH2852">
        <v>0.98220200000000002</v>
      </c>
      <c r="AI2852">
        <v>-3.7106299999999999E-3</v>
      </c>
      <c r="AJ2852">
        <f t="shared" si="616"/>
        <v>3.7106299999999999E-3</v>
      </c>
      <c r="AK2852">
        <v>-2.7328999999999999E-2</v>
      </c>
      <c r="AL2852" t="str">
        <f t="shared" si="617"/>
        <v/>
      </c>
      <c r="AM2852" t="str">
        <f t="shared" si="618"/>
        <v/>
      </c>
      <c r="AN2852" t="str">
        <f t="shared" si="619"/>
        <v/>
      </c>
      <c r="AO2852" t="str">
        <f t="shared" si="620"/>
        <v/>
      </c>
      <c r="AQ2852">
        <v>3.8396400000000002</v>
      </c>
      <c r="AR2852">
        <v>3.6143299999999998E-4</v>
      </c>
      <c r="AS2852">
        <v>-1.13374</v>
      </c>
      <c r="AT2852">
        <f t="shared" si="621"/>
        <v>1.13374</v>
      </c>
      <c r="AU2852">
        <v>-8.50488</v>
      </c>
      <c r="AV2852" t="str">
        <f t="shared" si="622"/>
        <v>+</v>
      </c>
      <c r="AW2852" t="str">
        <f t="shared" si="623"/>
        <v>+</v>
      </c>
      <c r="AX2852" t="str">
        <f t="shared" si="624"/>
        <v/>
      </c>
      <c r="AY2852" t="str">
        <f t="shared" si="625"/>
        <v/>
      </c>
      <c r="BA2852" s="5" t="str">
        <f t="shared" si="626"/>
        <v/>
      </c>
      <c r="BB2852" s="5" t="str">
        <f t="shared" si="627"/>
        <v/>
      </c>
      <c r="BC2852" s="5" t="str">
        <f t="shared" si="628"/>
        <v/>
      </c>
      <c r="BD2852" s="5" t="str">
        <f t="shared" si="629"/>
        <v/>
      </c>
      <c r="BF2852" t="s">
        <v>40100</v>
      </c>
      <c r="BG2852" t="s">
        <v>40101</v>
      </c>
      <c r="BH2852" t="s">
        <v>40102</v>
      </c>
      <c r="BK2852" t="s">
        <v>40103</v>
      </c>
    </row>
    <row r="2853" spans="1:63" x14ac:dyDescent="0.3">
      <c r="A2853">
        <v>7.54148</v>
      </c>
      <c r="B2853">
        <v>7.5728900000000001</v>
      </c>
      <c r="C2853">
        <v>7.5561199999999999</v>
      </c>
      <c r="D2853">
        <v>7.6110199999999999</v>
      </c>
      <c r="E2853">
        <v>7.5827099999999996</v>
      </c>
      <c r="F2853">
        <v>7.4862299999999999</v>
      </c>
      <c r="G2853">
        <v>7.6344500000000002</v>
      </c>
      <c r="H2853">
        <v>7.5939500000000004</v>
      </c>
      <c r="I2853">
        <v>7.6731299999999996</v>
      </c>
      <c r="J2853">
        <v>7.7306400000000002</v>
      </c>
      <c r="K2853">
        <v>7.57592</v>
      </c>
      <c r="L2853">
        <v>7.7481900000000001</v>
      </c>
      <c r="M2853" t="s">
        <v>0</v>
      </c>
      <c r="P2853" t="s">
        <v>1</v>
      </c>
      <c r="Q2853" t="s">
        <v>116</v>
      </c>
      <c r="R2853" t="s">
        <v>30727</v>
      </c>
      <c r="S2853" t="s">
        <v>30728</v>
      </c>
      <c r="T2853" t="s">
        <v>30729</v>
      </c>
      <c r="V2853" t="s">
        <v>19254</v>
      </c>
      <c r="W2853">
        <v>0</v>
      </c>
      <c r="X2853" t="s">
        <v>7</v>
      </c>
      <c r="Y2853">
        <v>12</v>
      </c>
      <c r="Z2853">
        <v>4</v>
      </c>
      <c r="AA2853">
        <v>5</v>
      </c>
      <c r="AB2853">
        <v>4</v>
      </c>
      <c r="AC2853">
        <v>41.6</v>
      </c>
      <c r="AD2853">
        <v>1</v>
      </c>
      <c r="AF2853" t="s">
        <v>30732</v>
      </c>
      <c r="AG2853">
        <v>3.9420700000000003E-2</v>
      </c>
      <c r="AH2853">
        <v>0.92796000000000001</v>
      </c>
      <c r="AI2853">
        <v>-3.9540499999999998E-3</v>
      </c>
      <c r="AJ2853">
        <f t="shared" si="616"/>
        <v>3.9540499999999998E-3</v>
      </c>
      <c r="AK2853">
        <v>-0.11364299999999999</v>
      </c>
      <c r="AL2853" t="str">
        <f t="shared" si="617"/>
        <v/>
      </c>
      <c r="AM2853" t="str">
        <f t="shared" si="618"/>
        <v/>
      </c>
      <c r="AN2853" t="str">
        <f t="shared" si="619"/>
        <v/>
      </c>
      <c r="AO2853" t="str">
        <f t="shared" si="620"/>
        <v/>
      </c>
      <c r="AQ2853">
        <v>1.43835</v>
      </c>
      <c r="AR2853">
        <v>4.8879100000000002E-2</v>
      </c>
      <c r="AS2853">
        <v>-0.11158999999999999</v>
      </c>
      <c r="AT2853">
        <f t="shared" si="621"/>
        <v>0.11158999999999999</v>
      </c>
      <c r="AU2853">
        <v>-2.6818499999999998</v>
      </c>
      <c r="AV2853" t="str">
        <f t="shared" si="622"/>
        <v/>
      </c>
      <c r="AW2853" t="str">
        <f t="shared" si="623"/>
        <v/>
      </c>
      <c r="AX2853" t="str">
        <f t="shared" si="624"/>
        <v/>
      </c>
      <c r="AY2853" t="str">
        <f t="shared" si="625"/>
        <v/>
      </c>
      <c r="BA2853" s="5" t="str">
        <f t="shared" si="626"/>
        <v/>
      </c>
      <c r="BB2853" s="5" t="str">
        <f t="shared" si="627"/>
        <v/>
      </c>
      <c r="BC2853" s="5" t="str">
        <f t="shared" si="628"/>
        <v/>
      </c>
      <c r="BD2853" s="5" t="str">
        <f t="shared" si="629"/>
        <v/>
      </c>
      <c r="BF2853" t="s">
        <v>30730</v>
      </c>
      <c r="BG2853" t="s">
        <v>30731</v>
      </c>
      <c r="BH2853" t="s">
        <v>30732</v>
      </c>
      <c r="BJ2853" t="s">
        <v>30733</v>
      </c>
      <c r="BK2853" t="s">
        <v>30734</v>
      </c>
    </row>
    <row r="2854" spans="1:63" x14ac:dyDescent="0.3">
      <c r="A2854">
        <v>7.4371299999999998</v>
      </c>
      <c r="B2854">
        <v>7.8960299999999997</v>
      </c>
      <c r="C2854">
        <v>7.2639699999999996</v>
      </c>
      <c r="D2854">
        <v>7.44543</v>
      </c>
      <c r="E2854">
        <v>7.4716800000000001</v>
      </c>
      <c r="F2854">
        <v>7.4446000000000003</v>
      </c>
      <c r="G2854">
        <v>7.3914600000000004</v>
      </c>
      <c r="H2854">
        <v>7.7508699999999999</v>
      </c>
      <c r="I2854">
        <v>7.82782</v>
      </c>
      <c r="J2854">
        <v>7.7468500000000002</v>
      </c>
      <c r="K2854">
        <v>8.0773499999999991</v>
      </c>
      <c r="L2854">
        <v>8.0251400000000004</v>
      </c>
      <c r="M2854" t="s">
        <v>0</v>
      </c>
      <c r="R2854" t="s">
        <v>24816</v>
      </c>
      <c r="S2854" t="s">
        <v>11969</v>
      </c>
      <c r="T2854" t="s">
        <v>5317</v>
      </c>
      <c r="U2854" t="s">
        <v>24817</v>
      </c>
      <c r="V2854" t="s">
        <v>21442</v>
      </c>
      <c r="W2854">
        <v>0</v>
      </c>
      <c r="X2854" t="s">
        <v>7</v>
      </c>
      <c r="Y2854">
        <v>18</v>
      </c>
      <c r="Z2854">
        <v>5</v>
      </c>
      <c r="AA2854">
        <v>8</v>
      </c>
      <c r="AB2854">
        <v>5</v>
      </c>
      <c r="AC2854">
        <v>37.700000000000003</v>
      </c>
      <c r="AD2854">
        <v>1</v>
      </c>
      <c r="AF2854" t="s">
        <v>24820</v>
      </c>
      <c r="AG2854">
        <v>8.5648200000000008E-3</v>
      </c>
      <c r="AH2854">
        <v>0.98342099999999999</v>
      </c>
      <c r="AI2854">
        <v>-4.0123499999999996E-3</v>
      </c>
      <c r="AJ2854">
        <f t="shared" si="616"/>
        <v>4.0123499999999996E-3</v>
      </c>
      <c r="AK2854">
        <v>-2.5514499999999999E-2</v>
      </c>
      <c r="AL2854" t="str">
        <f t="shared" si="617"/>
        <v/>
      </c>
      <c r="AM2854" t="str">
        <f t="shared" si="618"/>
        <v/>
      </c>
      <c r="AN2854" t="str">
        <f t="shared" si="619"/>
        <v/>
      </c>
      <c r="AO2854" t="str">
        <f t="shared" si="620"/>
        <v/>
      </c>
      <c r="AQ2854">
        <v>1.3988499999999999</v>
      </c>
      <c r="AR2854">
        <v>5.30932E-2</v>
      </c>
      <c r="AS2854">
        <v>-0.40865000000000001</v>
      </c>
      <c r="AT2854">
        <f t="shared" si="621"/>
        <v>0.40865000000000001</v>
      </c>
      <c r="AU2854">
        <v>-2.61381</v>
      </c>
      <c r="AV2854" t="str">
        <f t="shared" si="622"/>
        <v/>
      </c>
      <c r="AW2854" t="str">
        <f t="shared" si="623"/>
        <v/>
      </c>
      <c r="AX2854" t="str">
        <f t="shared" si="624"/>
        <v/>
      </c>
      <c r="AY2854" t="str">
        <f t="shared" si="625"/>
        <v/>
      </c>
      <c r="BA2854" s="5" t="str">
        <f t="shared" si="626"/>
        <v/>
      </c>
      <c r="BB2854" s="5" t="str">
        <f t="shared" si="627"/>
        <v/>
      </c>
      <c r="BC2854" s="5" t="str">
        <f t="shared" si="628"/>
        <v/>
      </c>
      <c r="BD2854" s="5" t="str">
        <f t="shared" si="629"/>
        <v/>
      </c>
      <c r="BF2854" t="s">
        <v>24818</v>
      </c>
      <c r="BG2854" t="s">
        <v>24819</v>
      </c>
      <c r="BH2854" t="s">
        <v>24820</v>
      </c>
      <c r="BI2854" t="s">
        <v>24821</v>
      </c>
      <c r="BJ2854" t="s">
        <v>24822</v>
      </c>
      <c r="BK2854" t="s">
        <v>24823</v>
      </c>
    </row>
    <row r="2855" spans="1:63" x14ac:dyDescent="0.3">
      <c r="A2855">
        <v>12.1503</v>
      </c>
      <c r="B2855">
        <v>12.1722</v>
      </c>
      <c r="C2855">
        <v>12.190799999999999</v>
      </c>
      <c r="D2855">
        <v>12.153499999999999</v>
      </c>
      <c r="E2855">
        <v>12.160299999999999</v>
      </c>
      <c r="F2855">
        <v>12.159700000000001</v>
      </c>
      <c r="G2855">
        <v>12.158899999999999</v>
      </c>
      <c r="H2855">
        <v>12.2044</v>
      </c>
      <c r="I2855">
        <v>12.102399999999999</v>
      </c>
      <c r="J2855">
        <v>12.129</v>
      </c>
      <c r="K2855">
        <v>12.1015</v>
      </c>
      <c r="L2855">
        <v>12.123799999999999</v>
      </c>
      <c r="M2855" t="s">
        <v>0</v>
      </c>
      <c r="P2855" t="s">
        <v>1</v>
      </c>
      <c r="Q2855" t="s">
        <v>116</v>
      </c>
      <c r="R2855" t="s">
        <v>7383</v>
      </c>
      <c r="S2855" t="s">
        <v>7384</v>
      </c>
      <c r="T2855" t="s">
        <v>7385</v>
      </c>
      <c r="U2855" t="s">
        <v>470</v>
      </c>
      <c r="V2855" t="s">
        <v>7386</v>
      </c>
      <c r="W2855">
        <v>0</v>
      </c>
      <c r="X2855" t="s">
        <v>7</v>
      </c>
      <c r="Y2855">
        <v>44</v>
      </c>
      <c r="Z2855">
        <v>18</v>
      </c>
      <c r="AA2855">
        <v>40</v>
      </c>
      <c r="AB2855">
        <v>18</v>
      </c>
      <c r="AC2855">
        <v>51.5</v>
      </c>
      <c r="AD2855">
        <v>1</v>
      </c>
      <c r="AF2855" t="s">
        <v>7389</v>
      </c>
      <c r="AG2855">
        <v>0.105418</v>
      </c>
      <c r="AH2855">
        <v>0.81361499999999998</v>
      </c>
      <c r="AI2855">
        <v>-4.1749500000000002E-3</v>
      </c>
      <c r="AJ2855">
        <f t="shared" si="616"/>
        <v>4.1749500000000002E-3</v>
      </c>
      <c r="AK2855">
        <v>-0.28602100000000003</v>
      </c>
      <c r="AL2855" t="str">
        <f t="shared" si="617"/>
        <v/>
      </c>
      <c r="AM2855" t="str">
        <f t="shared" si="618"/>
        <v/>
      </c>
      <c r="AN2855" t="str">
        <f t="shared" si="619"/>
        <v/>
      </c>
      <c r="AO2855" t="str">
        <f t="shared" si="620"/>
        <v/>
      </c>
      <c r="AQ2855">
        <v>2.3647999999999998</v>
      </c>
      <c r="AR2855">
        <v>7.03084E-3</v>
      </c>
      <c r="AS2855">
        <v>5.2490000000000002E-2</v>
      </c>
      <c r="AT2855">
        <f t="shared" si="621"/>
        <v>-5.2490000000000002E-2</v>
      </c>
      <c r="AU2855">
        <v>4.4525699999999997</v>
      </c>
      <c r="AV2855" t="str">
        <f t="shared" si="622"/>
        <v/>
      </c>
      <c r="AW2855" t="str">
        <f t="shared" si="623"/>
        <v/>
      </c>
      <c r="AX2855" t="str">
        <f t="shared" si="624"/>
        <v/>
      </c>
      <c r="AY2855" t="str">
        <f t="shared" si="625"/>
        <v/>
      </c>
      <c r="BA2855" s="5" t="str">
        <f t="shared" si="626"/>
        <v/>
      </c>
      <c r="BB2855" s="5" t="str">
        <f t="shared" si="627"/>
        <v/>
      </c>
      <c r="BC2855" s="5" t="str">
        <f t="shared" si="628"/>
        <v/>
      </c>
      <c r="BD2855" s="5" t="str">
        <f t="shared" si="629"/>
        <v/>
      </c>
      <c r="BF2855" t="s">
        <v>7387</v>
      </c>
      <c r="BG2855" t="s">
        <v>7388</v>
      </c>
      <c r="BH2855" t="s">
        <v>7389</v>
      </c>
      <c r="BI2855" t="s">
        <v>470</v>
      </c>
      <c r="BJ2855" t="s">
        <v>2260</v>
      </c>
      <c r="BK2855" t="s">
        <v>7390</v>
      </c>
    </row>
    <row r="2856" spans="1:63" x14ac:dyDescent="0.3">
      <c r="A2856">
        <v>10.5061</v>
      </c>
      <c r="B2856">
        <v>10.5002</v>
      </c>
      <c r="C2856">
        <v>10.543799999999999</v>
      </c>
      <c r="D2856">
        <v>10.549899999999999</v>
      </c>
      <c r="E2856">
        <v>10.5077</v>
      </c>
      <c r="F2856">
        <v>10.536099999999999</v>
      </c>
      <c r="G2856">
        <v>10.5281</v>
      </c>
      <c r="H2856">
        <v>10.5449</v>
      </c>
      <c r="I2856">
        <v>10.5252</v>
      </c>
      <c r="J2856">
        <v>10.5771</v>
      </c>
      <c r="K2856">
        <v>10.537100000000001</v>
      </c>
      <c r="L2856">
        <v>10.545400000000001</v>
      </c>
      <c r="M2856" t="s">
        <v>0</v>
      </c>
      <c r="R2856" t="s">
        <v>9196</v>
      </c>
      <c r="S2856" t="s">
        <v>9197</v>
      </c>
      <c r="T2856" t="s">
        <v>9198</v>
      </c>
      <c r="U2856" t="s">
        <v>656</v>
      </c>
      <c r="V2856" t="s">
        <v>9199</v>
      </c>
      <c r="W2856">
        <v>0</v>
      </c>
      <c r="X2856" t="s">
        <v>7</v>
      </c>
      <c r="Y2856">
        <v>8</v>
      </c>
      <c r="Z2856">
        <v>19</v>
      </c>
      <c r="AA2856">
        <v>23</v>
      </c>
      <c r="AB2856">
        <v>19</v>
      </c>
      <c r="AC2856">
        <v>309.2</v>
      </c>
      <c r="AD2856">
        <v>1</v>
      </c>
      <c r="AF2856" t="s">
        <v>9202</v>
      </c>
      <c r="AG2856">
        <v>0.10256800000000001</v>
      </c>
      <c r="AH2856">
        <v>0.81762599999999996</v>
      </c>
      <c r="AI2856">
        <v>-4.1842499999999996E-3</v>
      </c>
      <c r="AJ2856">
        <f t="shared" si="616"/>
        <v>4.1842499999999996E-3</v>
      </c>
      <c r="AK2856">
        <v>-0.27895300000000001</v>
      </c>
      <c r="AL2856" t="str">
        <f t="shared" si="617"/>
        <v/>
      </c>
      <c r="AM2856" t="str">
        <f t="shared" si="618"/>
        <v/>
      </c>
      <c r="AN2856" t="str">
        <f t="shared" si="619"/>
        <v/>
      </c>
      <c r="AO2856" t="str">
        <f t="shared" si="620"/>
        <v/>
      </c>
      <c r="AQ2856">
        <v>0.59234399999999998</v>
      </c>
      <c r="AR2856">
        <v>0.29433700000000002</v>
      </c>
      <c r="AS2856">
        <v>-2.1202100000000002E-2</v>
      </c>
      <c r="AT2856">
        <f t="shared" si="621"/>
        <v>2.1202100000000002E-2</v>
      </c>
      <c r="AU2856">
        <v>-1.2564500000000001</v>
      </c>
      <c r="AV2856" t="str">
        <f t="shared" si="622"/>
        <v/>
      </c>
      <c r="AW2856" t="str">
        <f t="shared" si="623"/>
        <v/>
      </c>
      <c r="AX2856" t="str">
        <f t="shared" si="624"/>
        <v/>
      </c>
      <c r="AY2856" t="str">
        <f t="shared" si="625"/>
        <v/>
      </c>
      <c r="BA2856" s="5" t="str">
        <f t="shared" si="626"/>
        <v/>
      </c>
      <c r="BB2856" s="5" t="str">
        <f t="shared" si="627"/>
        <v/>
      </c>
      <c r="BC2856" s="5" t="str">
        <f t="shared" si="628"/>
        <v/>
      </c>
      <c r="BD2856" s="5" t="str">
        <f t="shared" si="629"/>
        <v/>
      </c>
      <c r="BF2856" t="s">
        <v>9200</v>
      </c>
      <c r="BG2856" t="s">
        <v>9201</v>
      </c>
      <c r="BH2856" t="s">
        <v>9202</v>
      </c>
      <c r="BI2856" t="s">
        <v>656</v>
      </c>
      <c r="BK2856" t="s">
        <v>9203</v>
      </c>
    </row>
    <row r="2857" spans="1:63" x14ac:dyDescent="0.3">
      <c r="A2857">
        <v>11.749599999999999</v>
      </c>
      <c r="B2857">
        <v>11.8431</v>
      </c>
      <c r="C2857">
        <v>11.7986</v>
      </c>
      <c r="D2857">
        <v>11.824999999999999</v>
      </c>
      <c r="E2857">
        <v>11.7454</v>
      </c>
      <c r="F2857">
        <v>11.8261</v>
      </c>
      <c r="G2857">
        <v>11.788399999999999</v>
      </c>
      <c r="H2857">
        <v>11.8734</v>
      </c>
      <c r="I2857">
        <v>11.7342</v>
      </c>
      <c r="J2857">
        <v>11.753500000000001</v>
      </c>
      <c r="K2857">
        <v>11.7775</v>
      </c>
      <c r="L2857">
        <v>11.765000000000001</v>
      </c>
      <c r="M2857" t="s">
        <v>0</v>
      </c>
      <c r="R2857" t="s">
        <v>5382</v>
      </c>
      <c r="S2857" t="s">
        <v>5383</v>
      </c>
      <c r="T2857" t="s">
        <v>5384</v>
      </c>
      <c r="U2857" t="s">
        <v>5385</v>
      </c>
      <c r="V2857" t="s">
        <v>5386</v>
      </c>
      <c r="W2857">
        <v>0</v>
      </c>
      <c r="X2857" t="s">
        <v>7</v>
      </c>
      <c r="Y2857">
        <v>51</v>
      </c>
      <c r="Z2857">
        <v>23</v>
      </c>
      <c r="AA2857">
        <v>44</v>
      </c>
      <c r="AB2857">
        <v>23</v>
      </c>
      <c r="AC2857">
        <v>61.4</v>
      </c>
      <c r="AD2857">
        <v>1</v>
      </c>
      <c r="AF2857" t="s">
        <v>5389</v>
      </c>
      <c r="AG2857">
        <v>4.35158E-2</v>
      </c>
      <c r="AH2857">
        <v>0.91991100000000003</v>
      </c>
      <c r="AI2857">
        <v>-4.2457600000000003E-3</v>
      </c>
      <c r="AJ2857">
        <f t="shared" si="616"/>
        <v>4.2457600000000003E-3</v>
      </c>
      <c r="AK2857">
        <v>-0.124933</v>
      </c>
      <c r="AL2857" t="str">
        <f t="shared" si="617"/>
        <v/>
      </c>
      <c r="AM2857" t="str">
        <f t="shared" si="618"/>
        <v/>
      </c>
      <c r="AN2857" t="str">
        <f t="shared" si="619"/>
        <v/>
      </c>
      <c r="AO2857" t="str">
        <f t="shared" si="620"/>
        <v/>
      </c>
      <c r="AQ2857">
        <v>1.08639</v>
      </c>
      <c r="AR2857">
        <v>0.103256</v>
      </c>
      <c r="AS2857">
        <v>4.6524999999999997E-2</v>
      </c>
      <c r="AT2857">
        <f t="shared" si="621"/>
        <v>-4.6524999999999997E-2</v>
      </c>
      <c r="AU2857">
        <v>2.0867800000000001</v>
      </c>
      <c r="AV2857" t="str">
        <f t="shared" si="622"/>
        <v/>
      </c>
      <c r="AW2857" t="str">
        <f t="shared" si="623"/>
        <v/>
      </c>
      <c r="AX2857" t="str">
        <f t="shared" si="624"/>
        <v/>
      </c>
      <c r="AY2857" t="str">
        <f t="shared" si="625"/>
        <v/>
      </c>
      <c r="BA2857" s="5" t="str">
        <f t="shared" si="626"/>
        <v/>
      </c>
      <c r="BB2857" s="5" t="str">
        <f t="shared" si="627"/>
        <v/>
      </c>
      <c r="BC2857" s="5" t="str">
        <f t="shared" si="628"/>
        <v/>
      </c>
      <c r="BD2857" s="5" t="str">
        <f t="shared" si="629"/>
        <v/>
      </c>
      <c r="BF2857" t="s">
        <v>5387</v>
      </c>
      <c r="BG2857" t="s">
        <v>5388</v>
      </c>
      <c r="BH2857" t="s">
        <v>5389</v>
      </c>
      <c r="BI2857" t="s">
        <v>5390</v>
      </c>
      <c r="BJ2857" t="s">
        <v>5391</v>
      </c>
      <c r="BK2857" t="s">
        <v>5392</v>
      </c>
    </row>
    <row r="2858" spans="1:63" x14ac:dyDescent="0.3">
      <c r="A2858">
        <v>6.9977400000000003</v>
      </c>
      <c r="B2858">
        <v>7.0574500000000002</v>
      </c>
      <c r="C2858">
        <v>6.9864100000000002</v>
      </c>
      <c r="D2858">
        <v>6.9715400000000001</v>
      </c>
      <c r="E2858">
        <v>7.14466</v>
      </c>
      <c r="F2858">
        <v>6.9295499999999999</v>
      </c>
      <c r="G2858">
        <v>6.9236199999999997</v>
      </c>
      <c r="H2858">
        <v>7.0323200000000003</v>
      </c>
      <c r="I2858">
        <v>8.4724900000000005</v>
      </c>
      <c r="J2858">
        <v>8.4773499999999995</v>
      </c>
      <c r="K2858">
        <v>8.4618900000000004</v>
      </c>
      <c r="L2858">
        <v>8.4220600000000001</v>
      </c>
      <c r="M2858" t="s">
        <v>0</v>
      </c>
      <c r="P2858" t="s">
        <v>1</v>
      </c>
      <c r="Q2858" t="s">
        <v>116</v>
      </c>
      <c r="R2858" t="s">
        <v>7153</v>
      </c>
      <c r="T2858" t="s">
        <v>7154</v>
      </c>
      <c r="U2858" t="s">
        <v>3228</v>
      </c>
      <c r="V2858" t="s">
        <v>3229</v>
      </c>
      <c r="W2858">
        <v>0</v>
      </c>
      <c r="X2858" t="s">
        <v>7</v>
      </c>
      <c r="Y2858">
        <v>18</v>
      </c>
      <c r="Z2858">
        <v>21</v>
      </c>
      <c r="AA2858">
        <v>38</v>
      </c>
      <c r="AB2858">
        <v>3</v>
      </c>
      <c r="AC2858">
        <v>148.30000000000001</v>
      </c>
      <c r="AD2858">
        <v>1</v>
      </c>
      <c r="AF2858" t="s">
        <v>7157</v>
      </c>
      <c r="AG2858">
        <v>2.6278599999999999E-2</v>
      </c>
      <c r="AH2858">
        <v>0.95237300000000003</v>
      </c>
      <c r="AI2858">
        <v>-4.2523099999999996E-3</v>
      </c>
      <c r="AJ2858">
        <f t="shared" si="616"/>
        <v>4.2523099999999996E-3</v>
      </c>
      <c r="AK2858">
        <v>-7.6792100000000002E-2</v>
      </c>
      <c r="AL2858" t="str">
        <f t="shared" si="617"/>
        <v/>
      </c>
      <c r="AM2858" t="str">
        <f t="shared" si="618"/>
        <v/>
      </c>
      <c r="AN2858" t="str">
        <f t="shared" si="619"/>
        <v/>
      </c>
      <c r="AO2858" t="str">
        <f t="shared" si="620"/>
        <v/>
      </c>
      <c r="AQ2858">
        <v>9.0213900000000002</v>
      </c>
      <c r="AR2858" s="1">
        <v>1.3726900000000001E-7</v>
      </c>
      <c r="AS2858">
        <v>-1.45516</v>
      </c>
      <c r="AT2858">
        <f t="shared" si="621"/>
        <v>1.45516</v>
      </c>
      <c r="AU2858">
        <v>-64.294499999999999</v>
      </c>
      <c r="AV2858" t="str">
        <f t="shared" si="622"/>
        <v>+</v>
      </c>
      <c r="AW2858" t="str">
        <f t="shared" si="623"/>
        <v>+</v>
      </c>
      <c r="AX2858" t="str">
        <f t="shared" si="624"/>
        <v/>
      </c>
      <c r="AY2858" t="str">
        <f t="shared" si="625"/>
        <v/>
      </c>
      <c r="BA2858" s="5" t="str">
        <f t="shared" si="626"/>
        <v/>
      </c>
      <c r="BB2858" s="5" t="str">
        <f t="shared" si="627"/>
        <v/>
      </c>
      <c r="BC2858" s="5" t="str">
        <f t="shared" si="628"/>
        <v/>
      </c>
      <c r="BD2858" s="5" t="str">
        <f t="shared" si="629"/>
        <v/>
      </c>
      <c r="BF2858" t="s">
        <v>7155</v>
      </c>
      <c r="BG2858" t="s">
        <v>7156</v>
      </c>
      <c r="BH2858" t="s">
        <v>7157</v>
      </c>
      <c r="BI2858" t="s">
        <v>3233</v>
      </c>
      <c r="BJ2858" t="s">
        <v>7158</v>
      </c>
      <c r="BK2858" t="s">
        <v>7159</v>
      </c>
    </row>
    <row r="2859" spans="1:63" x14ac:dyDescent="0.3">
      <c r="A2859">
        <v>7.98698</v>
      </c>
      <c r="B2859">
        <v>7.9536100000000003</v>
      </c>
      <c r="C2859">
        <v>7.9852699999999999</v>
      </c>
      <c r="D2859">
        <v>8.0050600000000003</v>
      </c>
      <c r="E2859">
        <v>7.9858399999999996</v>
      </c>
      <c r="F2859">
        <v>7.94895</v>
      </c>
      <c r="G2859">
        <v>7.98299</v>
      </c>
      <c r="H2859">
        <v>8.0317699999999999</v>
      </c>
      <c r="I2859">
        <v>7.8709800000000003</v>
      </c>
      <c r="J2859">
        <v>7.7522099999999998</v>
      </c>
      <c r="K2859">
        <v>7.8354200000000001</v>
      </c>
      <c r="L2859">
        <v>7.8201799999999997</v>
      </c>
      <c r="M2859" t="s">
        <v>0</v>
      </c>
      <c r="P2859" t="s">
        <v>1</v>
      </c>
      <c r="Q2859" t="s">
        <v>116</v>
      </c>
      <c r="R2859" t="s">
        <v>34496</v>
      </c>
      <c r="S2859" t="s">
        <v>34497</v>
      </c>
      <c r="T2859" t="s">
        <v>34498</v>
      </c>
      <c r="U2859" t="s">
        <v>34499</v>
      </c>
      <c r="V2859" t="s">
        <v>34500</v>
      </c>
      <c r="W2859">
        <v>0</v>
      </c>
      <c r="X2859" t="s">
        <v>7</v>
      </c>
      <c r="Y2859">
        <v>19</v>
      </c>
      <c r="Z2859">
        <v>3</v>
      </c>
      <c r="AA2859">
        <v>3</v>
      </c>
      <c r="AB2859">
        <v>3</v>
      </c>
      <c r="AC2859">
        <v>15.1</v>
      </c>
      <c r="AD2859">
        <v>1</v>
      </c>
      <c r="AF2859" t="s">
        <v>34503</v>
      </c>
      <c r="AG2859">
        <v>8.3892400000000006E-2</v>
      </c>
      <c r="AH2859">
        <v>0.84936299999999998</v>
      </c>
      <c r="AI2859">
        <v>-4.6566699999999999E-3</v>
      </c>
      <c r="AJ2859">
        <f t="shared" si="616"/>
        <v>4.6566699999999999E-3</v>
      </c>
      <c r="AK2859">
        <v>-0.231873</v>
      </c>
      <c r="AL2859" t="str">
        <f t="shared" si="617"/>
        <v/>
      </c>
      <c r="AM2859" t="str">
        <f t="shared" si="618"/>
        <v/>
      </c>
      <c r="AN2859" t="str">
        <f t="shared" si="619"/>
        <v/>
      </c>
      <c r="AO2859" t="str">
        <f t="shared" si="620"/>
        <v/>
      </c>
      <c r="AQ2859">
        <v>3.02311</v>
      </c>
      <c r="AR2859">
        <v>1.81412E-3</v>
      </c>
      <c r="AS2859">
        <v>0.16303400000000001</v>
      </c>
      <c r="AT2859">
        <f t="shared" si="621"/>
        <v>-0.16303400000000001</v>
      </c>
      <c r="AU2859">
        <v>6.0195800000000004</v>
      </c>
      <c r="AV2859" t="str">
        <f t="shared" si="622"/>
        <v/>
      </c>
      <c r="AW2859" t="str">
        <f t="shared" si="623"/>
        <v/>
      </c>
      <c r="AX2859" t="str">
        <f t="shared" si="624"/>
        <v/>
      </c>
      <c r="AY2859" t="str">
        <f t="shared" si="625"/>
        <v/>
      </c>
      <c r="BA2859" s="5" t="str">
        <f t="shared" si="626"/>
        <v/>
      </c>
      <c r="BB2859" s="5" t="str">
        <f t="shared" si="627"/>
        <v/>
      </c>
      <c r="BC2859" s="5" t="str">
        <f t="shared" si="628"/>
        <v/>
      </c>
      <c r="BD2859" s="5" t="str">
        <f t="shared" si="629"/>
        <v/>
      </c>
      <c r="BF2859" t="s">
        <v>34501</v>
      </c>
      <c r="BG2859" t="s">
        <v>34502</v>
      </c>
      <c r="BH2859" t="s">
        <v>34503</v>
      </c>
      <c r="BI2859" t="s">
        <v>34504</v>
      </c>
      <c r="BJ2859" t="s">
        <v>29987</v>
      </c>
      <c r="BK2859" t="s">
        <v>34505</v>
      </c>
    </row>
    <row r="2860" spans="1:63" x14ac:dyDescent="0.3">
      <c r="A2860">
        <v>8.7299600000000002</v>
      </c>
      <c r="B2860">
        <v>8.79636</v>
      </c>
      <c r="C2860">
        <v>8.7602200000000003</v>
      </c>
      <c r="D2860">
        <v>8.7156199999999995</v>
      </c>
      <c r="E2860">
        <v>8.8137799999999995</v>
      </c>
      <c r="F2860">
        <v>8.7414699999999996</v>
      </c>
      <c r="G2860">
        <v>8.7588899999999992</v>
      </c>
      <c r="H2860">
        <v>8.7070100000000004</v>
      </c>
      <c r="I2860">
        <v>8.7734699999999997</v>
      </c>
      <c r="J2860">
        <v>8.8086400000000005</v>
      </c>
      <c r="K2860">
        <v>8.7665299999999995</v>
      </c>
      <c r="L2860">
        <v>8.8712900000000001</v>
      </c>
      <c r="M2860" t="s">
        <v>0</v>
      </c>
      <c r="R2860" t="s">
        <v>35322</v>
      </c>
      <c r="S2860" t="s">
        <v>1273</v>
      </c>
      <c r="T2860" t="s">
        <v>35323</v>
      </c>
      <c r="V2860" t="s">
        <v>1378</v>
      </c>
      <c r="W2860">
        <v>0</v>
      </c>
      <c r="X2860" t="s">
        <v>7</v>
      </c>
      <c r="Y2860">
        <v>3</v>
      </c>
      <c r="Z2860">
        <v>3</v>
      </c>
      <c r="AA2860">
        <v>3</v>
      </c>
      <c r="AB2860">
        <v>3</v>
      </c>
      <c r="AC2860">
        <v>131.5</v>
      </c>
      <c r="AD2860">
        <v>1</v>
      </c>
      <c r="AF2860" t="s">
        <v>35326</v>
      </c>
      <c r="AG2860">
        <v>5.8744299999999999E-2</v>
      </c>
      <c r="AH2860">
        <v>0.89269699999999996</v>
      </c>
      <c r="AI2860">
        <v>-4.7466799999999996E-3</v>
      </c>
      <c r="AJ2860">
        <f t="shared" si="616"/>
        <v>4.7466799999999996E-3</v>
      </c>
      <c r="AK2860">
        <v>-0.16616400000000001</v>
      </c>
      <c r="AL2860" t="str">
        <f t="shared" si="617"/>
        <v/>
      </c>
      <c r="AM2860" t="str">
        <f t="shared" si="618"/>
        <v/>
      </c>
      <c r="AN2860" t="str">
        <f t="shared" si="619"/>
        <v/>
      </c>
      <c r="AO2860" t="str">
        <f t="shared" si="620"/>
        <v/>
      </c>
      <c r="AQ2860">
        <v>0.92681599999999997</v>
      </c>
      <c r="AR2860">
        <v>0.145039</v>
      </c>
      <c r="AS2860">
        <v>-5.4441499999999997E-2</v>
      </c>
      <c r="AT2860">
        <f t="shared" si="621"/>
        <v>5.4441499999999997E-2</v>
      </c>
      <c r="AU2860">
        <v>-1.82162</v>
      </c>
      <c r="AV2860" t="str">
        <f t="shared" si="622"/>
        <v/>
      </c>
      <c r="AW2860" t="str">
        <f t="shared" si="623"/>
        <v/>
      </c>
      <c r="AX2860" t="str">
        <f t="shared" si="624"/>
        <v/>
      </c>
      <c r="AY2860" t="str">
        <f t="shared" si="625"/>
        <v/>
      </c>
      <c r="BA2860" s="5" t="str">
        <f t="shared" si="626"/>
        <v/>
      </c>
      <c r="BB2860" s="5" t="str">
        <f t="shared" si="627"/>
        <v/>
      </c>
      <c r="BC2860" s="5" t="str">
        <f t="shared" si="628"/>
        <v/>
      </c>
      <c r="BD2860" s="5" t="str">
        <f t="shared" si="629"/>
        <v/>
      </c>
      <c r="BF2860" t="s">
        <v>35324</v>
      </c>
      <c r="BG2860" t="s">
        <v>35325</v>
      </c>
      <c r="BH2860" t="s">
        <v>35326</v>
      </c>
      <c r="BK2860" t="s">
        <v>35327</v>
      </c>
    </row>
    <row r="2861" spans="1:63" x14ac:dyDescent="0.3">
      <c r="A2861">
        <v>10.5372</v>
      </c>
      <c r="B2861">
        <v>10.572900000000001</v>
      </c>
      <c r="C2861">
        <v>10.583</v>
      </c>
      <c r="D2861">
        <v>10.573600000000001</v>
      </c>
      <c r="E2861">
        <v>10.5814</v>
      </c>
      <c r="F2861">
        <v>10.6541</v>
      </c>
      <c r="G2861">
        <v>10.4931</v>
      </c>
      <c r="H2861">
        <v>10.5578</v>
      </c>
      <c r="I2861">
        <v>10.3512</v>
      </c>
      <c r="J2861">
        <v>10.349399999999999</v>
      </c>
      <c r="K2861">
        <v>10.309100000000001</v>
      </c>
      <c r="L2861">
        <v>10.106299999999999</v>
      </c>
      <c r="M2861" t="s">
        <v>0</v>
      </c>
      <c r="P2861" t="s">
        <v>1</v>
      </c>
      <c r="Q2861" t="s">
        <v>116</v>
      </c>
      <c r="R2861" t="s">
        <v>21164</v>
      </c>
      <c r="S2861" t="s">
        <v>21165</v>
      </c>
      <c r="T2861" t="s">
        <v>11577</v>
      </c>
      <c r="V2861" t="s">
        <v>21166</v>
      </c>
      <c r="W2861">
        <v>1</v>
      </c>
      <c r="X2861" t="s">
        <v>7</v>
      </c>
      <c r="Y2861">
        <v>72</v>
      </c>
      <c r="Z2861">
        <v>8</v>
      </c>
      <c r="AA2861">
        <v>13</v>
      </c>
      <c r="AB2861">
        <v>7</v>
      </c>
      <c r="AC2861">
        <v>13.4</v>
      </c>
      <c r="AD2861">
        <v>1</v>
      </c>
      <c r="AF2861" t="s">
        <v>21169</v>
      </c>
      <c r="AG2861">
        <v>4.9277099999999997E-2</v>
      </c>
      <c r="AH2861">
        <v>0.90925599999999995</v>
      </c>
      <c r="AI2861">
        <v>-4.8871000000000001E-3</v>
      </c>
      <c r="AJ2861">
        <f t="shared" si="616"/>
        <v>4.8871000000000001E-3</v>
      </c>
      <c r="AK2861">
        <v>-0.14066799999999999</v>
      </c>
      <c r="AL2861" t="str">
        <f t="shared" si="617"/>
        <v/>
      </c>
      <c r="AM2861" t="str">
        <f t="shared" si="618"/>
        <v/>
      </c>
      <c r="AN2861" t="str">
        <f t="shared" si="619"/>
        <v/>
      </c>
      <c r="AO2861" t="str">
        <f t="shared" si="620"/>
        <v/>
      </c>
      <c r="AQ2861">
        <v>2.5476000000000001</v>
      </c>
      <c r="AR2861">
        <v>4.8116000000000001E-3</v>
      </c>
      <c r="AS2861">
        <v>0.28768899999999997</v>
      </c>
      <c r="AT2861">
        <f t="shared" si="621"/>
        <v>-0.28768899999999997</v>
      </c>
      <c r="AU2861">
        <v>4.8561199999999998</v>
      </c>
      <c r="AV2861" t="str">
        <f t="shared" si="622"/>
        <v/>
      </c>
      <c r="AW2861" t="str">
        <f t="shared" si="623"/>
        <v/>
      </c>
      <c r="AX2861" t="str">
        <f t="shared" si="624"/>
        <v/>
      </c>
      <c r="AY2861" t="str">
        <f t="shared" si="625"/>
        <v/>
      </c>
      <c r="BA2861" s="5" t="str">
        <f t="shared" si="626"/>
        <v/>
      </c>
      <c r="BB2861" s="5" t="str">
        <f t="shared" si="627"/>
        <v/>
      </c>
      <c r="BC2861" s="5" t="str">
        <f t="shared" si="628"/>
        <v/>
      </c>
      <c r="BD2861" s="5" t="str">
        <f t="shared" si="629"/>
        <v/>
      </c>
      <c r="BF2861" t="s">
        <v>21167</v>
      </c>
      <c r="BG2861" t="s">
        <v>21168</v>
      </c>
      <c r="BH2861" t="s">
        <v>21169</v>
      </c>
      <c r="BJ2861" t="s">
        <v>15787</v>
      </c>
      <c r="BK2861" t="s">
        <v>21170</v>
      </c>
    </row>
    <row r="2862" spans="1:63" x14ac:dyDescent="0.3">
      <c r="A2862">
        <v>10.4345</v>
      </c>
      <c r="B2862">
        <v>10.443300000000001</v>
      </c>
      <c r="C2862">
        <v>10.5076</v>
      </c>
      <c r="D2862">
        <v>10.422599999999999</v>
      </c>
      <c r="E2862">
        <v>10.41</v>
      </c>
      <c r="F2862">
        <v>10.4559</v>
      </c>
      <c r="G2862">
        <v>10.485099999999999</v>
      </c>
      <c r="H2862">
        <v>10.477</v>
      </c>
      <c r="I2862">
        <v>10.4511</v>
      </c>
      <c r="J2862">
        <v>10.4711</v>
      </c>
      <c r="K2862">
        <v>10.5067</v>
      </c>
      <c r="L2862">
        <v>10.5268</v>
      </c>
      <c r="M2862" t="s">
        <v>0</v>
      </c>
      <c r="R2862" t="s">
        <v>11708</v>
      </c>
      <c r="S2862" t="s">
        <v>19531</v>
      </c>
      <c r="T2862" t="s">
        <v>18158</v>
      </c>
      <c r="W2862">
        <v>0</v>
      </c>
      <c r="X2862" t="s">
        <v>7</v>
      </c>
      <c r="Y2862">
        <v>30</v>
      </c>
      <c r="Z2862">
        <v>11</v>
      </c>
      <c r="AA2862">
        <v>14</v>
      </c>
      <c r="AB2862">
        <v>11</v>
      </c>
      <c r="AC2862">
        <v>38.700000000000003</v>
      </c>
      <c r="AD2862">
        <v>1</v>
      </c>
      <c r="AF2862" t="s">
        <v>19534</v>
      </c>
      <c r="AG2862">
        <v>7.1052100000000007E-2</v>
      </c>
      <c r="AH2862">
        <v>0.87120799999999998</v>
      </c>
      <c r="AI2862">
        <v>-5.0451799999999998E-3</v>
      </c>
      <c r="AJ2862">
        <f t="shared" si="616"/>
        <v>5.0451799999999998E-3</v>
      </c>
      <c r="AK2862">
        <v>-0.19867399999999999</v>
      </c>
      <c r="AL2862" t="str">
        <f t="shared" si="617"/>
        <v/>
      </c>
      <c r="AM2862" t="str">
        <f t="shared" si="618"/>
        <v/>
      </c>
      <c r="AN2862" t="str">
        <f t="shared" si="619"/>
        <v/>
      </c>
      <c r="AO2862" t="str">
        <f t="shared" si="620"/>
        <v/>
      </c>
      <c r="AQ2862">
        <v>0.70202299999999995</v>
      </c>
      <c r="AR2862">
        <v>0.23304900000000001</v>
      </c>
      <c r="AS2862">
        <v>-3.6926300000000002E-2</v>
      </c>
      <c r="AT2862">
        <f t="shared" si="621"/>
        <v>3.6926300000000002E-2</v>
      </c>
      <c r="AU2862">
        <v>-1.4449399999999999</v>
      </c>
      <c r="AV2862" t="str">
        <f t="shared" si="622"/>
        <v/>
      </c>
      <c r="AW2862" t="str">
        <f t="shared" si="623"/>
        <v/>
      </c>
      <c r="AX2862" t="str">
        <f t="shared" si="624"/>
        <v/>
      </c>
      <c r="AY2862" t="str">
        <f t="shared" si="625"/>
        <v/>
      </c>
      <c r="BA2862" s="5" t="str">
        <f t="shared" si="626"/>
        <v/>
      </c>
      <c r="BB2862" s="5" t="str">
        <f t="shared" si="627"/>
        <v/>
      </c>
      <c r="BC2862" s="5" t="str">
        <f t="shared" si="628"/>
        <v/>
      </c>
      <c r="BD2862" s="5" t="str">
        <f t="shared" si="629"/>
        <v/>
      </c>
      <c r="BF2862" t="s">
        <v>19532</v>
      </c>
      <c r="BG2862" t="s">
        <v>19533</v>
      </c>
      <c r="BH2862" t="s">
        <v>19534</v>
      </c>
      <c r="BJ2862" t="s">
        <v>7525</v>
      </c>
      <c r="BK2862" t="s">
        <v>19535</v>
      </c>
    </row>
    <row r="2863" spans="1:63" x14ac:dyDescent="0.3">
      <c r="A2863">
        <v>12.5528</v>
      </c>
      <c r="B2863">
        <v>12.5444</v>
      </c>
      <c r="C2863">
        <v>12.571</v>
      </c>
      <c r="D2863">
        <v>12.581799999999999</v>
      </c>
      <c r="E2863">
        <v>12.547499999999999</v>
      </c>
      <c r="F2863">
        <v>12.5863</v>
      </c>
      <c r="G2863">
        <v>12.5563</v>
      </c>
      <c r="H2863">
        <v>12.5802</v>
      </c>
      <c r="I2863">
        <v>12.309799999999999</v>
      </c>
      <c r="J2863">
        <v>12.356199999999999</v>
      </c>
      <c r="K2863">
        <v>12.394500000000001</v>
      </c>
      <c r="L2863">
        <v>12.387600000000001</v>
      </c>
      <c r="M2863" t="s">
        <v>0</v>
      </c>
      <c r="P2863" t="s">
        <v>1</v>
      </c>
      <c r="Q2863" t="s">
        <v>116</v>
      </c>
      <c r="R2863" t="s">
        <v>4374</v>
      </c>
      <c r="S2863" t="s">
        <v>1329</v>
      </c>
      <c r="T2863" t="s">
        <v>4375</v>
      </c>
      <c r="U2863" t="s">
        <v>949</v>
      </c>
      <c r="V2863" t="s">
        <v>599</v>
      </c>
      <c r="W2863">
        <v>0</v>
      </c>
      <c r="X2863" t="s">
        <v>7</v>
      </c>
      <c r="Y2863">
        <v>74</v>
      </c>
      <c r="Z2863">
        <v>23</v>
      </c>
      <c r="AA2863">
        <v>53</v>
      </c>
      <c r="AB2863">
        <v>23</v>
      </c>
      <c r="AC2863">
        <v>42.9</v>
      </c>
      <c r="AD2863">
        <v>1</v>
      </c>
      <c r="AF2863" t="s">
        <v>4378</v>
      </c>
      <c r="AG2863">
        <v>0.15384200000000001</v>
      </c>
      <c r="AH2863">
        <v>0.73625799999999997</v>
      </c>
      <c r="AI2863">
        <v>-5.0675900000000003E-3</v>
      </c>
      <c r="AJ2863">
        <f t="shared" si="616"/>
        <v>5.0675900000000003E-3</v>
      </c>
      <c r="AK2863">
        <v>-0.40185900000000002</v>
      </c>
      <c r="AL2863" t="str">
        <f t="shared" si="617"/>
        <v/>
      </c>
      <c r="AM2863" t="str">
        <f t="shared" si="618"/>
        <v/>
      </c>
      <c r="AN2863" t="str">
        <f t="shared" si="619"/>
        <v/>
      </c>
      <c r="AO2863" t="str">
        <f t="shared" si="620"/>
        <v/>
      </c>
      <c r="AQ2863">
        <v>4.1112900000000003</v>
      </c>
      <c r="AR2863">
        <v>2.14444E-4</v>
      </c>
      <c r="AS2863">
        <v>0.20047799999999999</v>
      </c>
      <c r="AT2863">
        <f t="shared" si="621"/>
        <v>-0.20047799999999999</v>
      </c>
      <c r="AU2863">
        <v>9.5031300000000005</v>
      </c>
      <c r="AV2863" t="str">
        <f t="shared" si="622"/>
        <v/>
      </c>
      <c r="AW2863" t="str">
        <f t="shared" si="623"/>
        <v/>
      </c>
      <c r="AX2863" t="str">
        <f t="shared" si="624"/>
        <v/>
      </c>
      <c r="AY2863" t="str">
        <f t="shared" si="625"/>
        <v/>
      </c>
      <c r="BA2863" s="5" t="str">
        <f t="shared" si="626"/>
        <v/>
      </c>
      <c r="BB2863" s="5" t="str">
        <f t="shared" si="627"/>
        <v/>
      </c>
      <c r="BC2863" s="5" t="str">
        <f t="shared" si="628"/>
        <v/>
      </c>
      <c r="BD2863" s="5" t="str">
        <f t="shared" si="629"/>
        <v/>
      </c>
      <c r="BF2863" t="s">
        <v>4376</v>
      </c>
      <c r="BG2863" t="s">
        <v>4377</v>
      </c>
      <c r="BH2863" t="s">
        <v>4378</v>
      </c>
      <c r="BI2863" t="s">
        <v>954</v>
      </c>
      <c r="BJ2863" t="s">
        <v>2795</v>
      </c>
      <c r="BK2863" t="s">
        <v>4379</v>
      </c>
    </row>
    <row r="2864" spans="1:63" x14ac:dyDescent="0.3">
      <c r="A2864">
        <v>11.478899999999999</v>
      </c>
      <c r="B2864">
        <v>11.456300000000001</v>
      </c>
      <c r="C2864">
        <v>11.4955</v>
      </c>
      <c r="D2864">
        <v>11.4453</v>
      </c>
      <c r="E2864">
        <v>11.471500000000001</v>
      </c>
      <c r="F2864">
        <v>11.452999999999999</v>
      </c>
      <c r="G2864">
        <v>11.4887</v>
      </c>
      <c r="H2864">
        <v>11.4832</v>
      </c>
      <c r="I2864">
        <v>11.6852</v>
      </c>
      <c r="J2864">
        <v>11.7262</v>
      </c>
      <c r="K2864">
        <v>11.6927</v>
      </c>
      <c r="L2864">
        <v>11.702</v>
      </c>
      <c r="M2864" t="s">
        <v>0</v>
      </c>
      <c r="P2864" t="s">
        <v>1</v>
      </c>
      <c r="Q2864" t="s">
        <v>116</v>
      </c>
      <c r="R2864" t="s">
        <v>7281</v>
      </c>
      <c r="S2864" t="s">
        <v>5244</v>
      </c>
      <c r="T2864" t="s">
        <v>7282</v>
      </c>
      <c r="U2864" t="s">
        <v>5246</v>
      </c>
      <c r="V2864" t="s">
        <v>431</v>
      </c>
      <c r="W2864">
        <v>0</v>
      </c>
      <c r="X2864" t="s">
        <v>7</v>
      </c>
      <c r="Y2864">
        <v>42</v>
      </c>
      <c r="Z2864">
        <v>13</v>
      </c>
      <c r="AA2864">
        <v>32</v>
      </c>
      <c r="AB2864">
        <v>13</v>
      </c>
      <c r="AC2864">
        <v>44.7</v>
      </c>
      <c r="AD2864">
        <v>1</v>
      </c>
      <c r="AF2864" t="s">
        <v>7285</v>
      </c>
      <c r="AG2864">
        <v>0.14004800000000001</v>
      </c>
      <c r="AH2864">
        <v>0.75819300000000001</v>
      </c>
      <c r="AI2864">
        <v>-5.0840399999999997E-3</v>
      </c>
      <c r="AJ2864">
        <f t="shared" si="616"/>
        <v>5.0840399999999997E-3</v>
      </c>
      <c r="AK2864">
        <v>-0.36962699999999998</v>
      </c>
      <c r="AL2864" t="str">
        <f t="shared" si="617"/>
        <v/>
      </c>
      <c r="AM2864" t="str">
        <f t="shared" si="618"/>
        <v/>
      </c>
      <c r="AN2864" t="str">
        <f t="shared" si="619"/>
        <v/>
      </c>
      <c r="AO2864" t="str">
        <f t="shared" si="620"/>
        <v/>
      </c>
      <c r="AQ2864">
        <v>5.4518599999999999</v>
      </c>
      <c r="AR2864" s="1">
        <v>1.7677400000000001E-5</v>
      </c>
      <c r="AS2864">
        <v>-0.23250399999999999</v>
      </c>
      <c r="AT2864">
        <f t="shared" si="621"/>
        <v>0.23250399999999999</v>
      </c>
      <c r="AU2864">
        <v>-16.1892</v>
      </c>
      <c r="AV2864" t="str">
        <f t="shared" si="622"/>
        <v/>
      </c>
      <c r="AW2864" t="str">
        <f t="shared" si="623"/>
        <v/>
      </c>
      <c r="AX2864" t="str">
        <f t="shared" si="624"/>
        <v/>
      </c>
      <c r="AY2864" t="str">
        <f t="shared" si="625"/>
        <v/>
      </c>
      <c r="BA2864" s="5" t="str">
        <f t="shared" si="626"/>
        <v/>
      </c>
      <c r="BB2864" s="5" t="str">
        <f t="shared" si="627"/>
        <v/>
      </c>
      <c r="BC2864" s="5" t="str">
        <f t="shared" si="628"/>
        <v/>
      </c>
      <c r="BD2864" s="5" t="str">
        <f t="shared" si="629"/>
        <v/>
      </c>
      <c r="BF2864" t="s">
        <v>7283</v>
      </c>
      <c r="BG2864" t="s">
        <v>7284</v>
      </c>
      <c r="BH2864" t="s">
        <v>7285</v>
      </c>
      <c r="BI2864" t="s">
        <v>5250</v>
      </c>
      <c r="BJ2864" t="s">
        <v>7286</v>
      </c>
      <c r="BK2864" t="s">
        <v>7287</v>
      </c>
    </row>
    <row r="2865" spans="1:63" x14ac:dyDescent="0.3">
      <c r="A2865">
        <v>7.1947599999999996</v>
      </c>
      <c r="B2865">
        <v>7.28817</v>
      </c>
      <c r="C2865">
        <v>6.9319199999999999</v>
      </c>
      <c r="D2865">
        <v>7.22689</v>
      </c>
      <c r="E2865">
        <v>7.1375000000000002</v>
      </c>
      <c r="F2865">
        <v>7.1848799999999997</v>
      </c>
      <c r="G2865">
        <v>7.1230900000000004</v>
      </c>
      <c r="H2865">
        <v>7.2182000000000004</v>
      </c>
      <c r="I2865">
        <v>7.6028799999999999</v>
      </c>
      <c r="J2865">
        <v>7.5872099999999998</v>
      </c>
      <c r="K2865">
        <v>7.5864599999999998</v>
      </c>
      <c r="L2865">
        <v>7.5149100000000004</v>
      </c>
      <c r="M2865" t="s">
        <v>0</v>
      </c>
      <c r="P2865" t="s">
        <v>1</v>
      </c>
      <c r="Q2865" t="s">
        <v>116</v>
      </c>
      <c r="R2865" t="s">
        <v>33724</v>
      </c>
      <c r="S2865" t="s">
        <v>33725</v>
      </c>
      <c r="T2865" t="s">
        <v>33726</v>
      </c>
      <c r="U2865" t="s">
        <v>5212</v>
      </c>
      <c r="V2865" t="s">
        <v>33727</v>
      </c>
      <c r="W2865">
        <v>0</v>
      </c>
      <c r="X2865" t="s">
        <v>7</v>
      </c>
      <c r="Y2865">
        <v>12</v>
      </c>
      <c r="Z2865">
        <v>3</v>
      </c>
      <c r="AA2865">
        <v>3</v>
      </c>
      <c r="AB2865">
        <v>3</v>
      </c>
      <c r="AC2865">
        <v>36.799999999999997</v>
      </c>
      <c r="AD2865">
        <v>1</v>
      </c>
      <c r="AF2865" t="s">
        <v>33730</v>
      </c>
      <c r="AG2865">
        <v>2.2905200000000001E-2</v>
      </c>
      <c r="AH2865">
        <v>0.95757800000000004</v>
      </c>
      <c r="AI2865">
        <v>-5.4801700000000004E-3</v>
      </c>
      <c r="AJ2865">
        <f t="shared" si="616"/>
        <v>5.4801700000000004E-3</v>
      </c>
      <c r="AK2865">
        <v>-6.7174399999999995E-2</v>
      </c>
      <c r="AL2865" t="str">
        <f t="shared" si="617"/>
        <v/>
      </c>
      <c r="AM2865" t="str">
        <f t="shared" si="618"/>
        <v/>
      </c>
      <c r="AN2865" t="str">
        <f t="shared" si="619"/>
        <v/>
      </c>
      <c r="AO2865" t="str">
        <f t="shared" si="620"/>
        <v/>
      </c>
      <c r="AQ2865">
        <v>2.6491600000000002</v>
      </c>
      <c r="AR2865">
        <v>3.9246200000000002E-3</v>
      </c>
      <c r="AS2865">
        <v>-0.41243299999999999</v>
      </c>
      <c r="AT2865">
        <f t="shared" si="621"/>
        <v>0.41243299999999999</v>
      </c>
      <c r="AU2865">
        <v>-5.0901399999999999</v>
      </c>
      <c r="AV2865" t="str">
        <f t="shared" si="622"/>
        <v/>
      </c>
      <c r="AW2865" t="str">
        <f t="shared" si="623"/>
        <v/>
      </c>
      <c r="AX2865" t="str">
        <f t="shared" si="624"/>
        <v/>
      </c>
      <c r="AY2865" t="str">
        <f t="shared" si="625"/>
        <v/>
      </c>
      <c r="BA2865" s="5" t="str">
        <f t="shared" si="626"/>
        <v/>
      </c>
      <c r="BB2865" s="5" t="str">
        <f t="shared" si="627"/>
        <v/>
      </c>
      <c r="BC2865" s="5" t="str">
        <f t="shared" si="628"/>
        <v/>
      </c>
      <c r="BD2865" s="5" t="str">
        <f t="shared" si="629"/>
        <v/>
      </c>
      <c r="BF2865" t="s">
        <v>33728</v>
      </c>
      <c r="BG2865" t="s">
        <v>33729</v>
      </c>
      <c r="BH2865" t="s">
        <v>33730</v>
      </c>
      <c r="BI2865" t="s">
        <v>5212</v>
      </c>
      <c r="BJ2865" t="s">
        <v>33731</v>
      </c>
      <c r="BK2865" t="s">
        <v>33732</v>
      </c>
    </row>
    <row r="2866" spans="1:63" x14ac:dyDescent="0.3">
      <c r="A2866">
        <v>9.1676699999999993</v>
      </c>
      <c r="B2866">
        <v>9.2779799999999994</v>
      </c>
      <c r="C2866">
        <v>9.1947600000000005</v>
      </c>
      <c r="D2866">
        <v>9.2321799999999996</v>
      </c>
      <c r="E2866">
        <v>9.2179599999999997</v>
      </c>
      <c r="F2866">
        <v>9.2016299999999998</v>
      </c>
      <c r="G2866">
        <v>9.2592700000000008</v>
      </c>
      <c r="H2866">
        <v>9.2160200000000003</v>
      </c>
      <c r="I2866">
        <v>8.8369999999999997</v>
      </c>
      <c r="J2866">
        <v>8.8134599999999992</v>
      </c>
      <c r="K2866">
        <v>8.8725199999999997</v>
      </c>
      <c r="L2866">
        <v>8.8899600000000003</v>
      </c>
      <c r="M2866" t="s">
        <v>0</v>
      </c>
      <c r="P2866" t="s">
        <v>1</v>
      </c>
      <c r="Q2866" t="s">
        <v>116</v>
      </c>
      <c r="R2866" t="s">
        <v>21171</v>
      </c>
      <c r="S2866" t="s">
        <v>21172</v>
      </c>
      <c r="T2866" t="s">
        <v>4465</v>
      </c>
      <c r="U2866" t="s">
        <v>21173</v>
      </c>
      <c r="V2866" t="s">
        <v>21174</v>
      </c>
      <c r="W2866">
        <v>0</v>
      </c>
      <c r="X2866" t="s">
        <v>7</v>
      </c>
      <c r="Y2866">
        <v>22</v>
      </c>
      <c r="Z2866">
        <v>8</v>
      </c>
      <c r="AA2866">
        <v>10</v>
      </c>
      <c r="AB2866">
        <v>8</v>
      </c>
      <c r="AC2866">
        <v>43.5</v>
      </c>
      <c r="AD2866">
        <v>1</v>
      </c>
      <c r="AF2866" t="s">
        <v>21177</v>
      </c>
      <c r="AG2866">
        <v>7.41536E-2</v>
      </c>
      <c r="AH2866">
        <v>0.86610600000000004</v>
      </c>
      <c r="AI2866">
        <v>-5.5725599999999998E-3</v>
      </c>
      <c r="AJ2866">
        <f t="shared" si="616"/>
        <v>5.5725599999999998E-3</v>
      </c>
      <c r="AK2866">
        <v>-0.206758</v>
      </c>
      <c r="AL2866" t="str">
        <f t="shared" si="617"/>
        <v/>
      </c>
      <c r="AM2866" t="str">
        <f t="shared" si="618"/>
        <v/>
      </c>
      <c r="AN2866" t="str">
        <f t="shared" si="619"/>
        <v/>
      </c>
      <c r="AO2866" t="str">
        <f t="shared" si="620"/>
        <v/>
      </c>
      <c r="AQ2866">
        <v>4.7692500000000004</v>
      </c>
      <c r="AR2866" s="1">
        <v>6.0199599999999999E-5</v>
      </c>
      <c r="AS2866">
        <v>0.36491299999999999</v>
      </c>
      <c r="AT2866">
        <f t="shared" si="621"/>
        <v>-0.36491299999999999</v>
      </c>
      <c r="AU2866">
        <v>12.372299999999999</v>
      </c>
      <c r="AV2866" t="str">
        <f t="shared" si="622"/>
        <v/>
      </c>
      <c r="AW2866" t="str">
        <f t="shared" si="623"/>
        <v/>
      </c>
      <c r="AX2866" t="str">
        <f t="shared" si="624"/>
        <v/>
      </c>
      <c r="AY2866" t="str">
        <f t="shared" si="625"/>
        <v/>
      </c>
      <c r="BA2866" s="5" t="str">
        <f t="shared" si="626"/>
        <v/>
      </c>
      <c r="BB2866" s="5" t="str">
        <f t="shared" si="627"/>
        <v/>
      </c>
      <c r="BC2866" s="5" t="str">
        <f t="shared" si="628"/>
        <v/>
      </c>
      <c r="BD2866" s="5" t="str">
        <f t="shared" si="629"/>
        <v/>
      </c>
      <c r="BF2866" t="s">
        <v>21175</v>
      </c>
      <c r="BG2866" t="s">
        <v>21176</v>
      </c>
      <c r="BH2866" t="s">
        <v>21177</v>
      </c>
      <c r="BI2866" t="s">
        <v>21178</v>
      </c>
      <c r="BJ2866" t="s">
        <v>10286</v>
      </c>
      <c r="BK2866" t="s">
        <v>21179</v>
      </c>
    </row>
    <row r="2867" spans="1:63" x14ac:dyDescent="0.3">
      <c r="A2867">
        <v>13.087899999999999</v>
      </c>
      <c r="B2867">
        <v>13.039400000000001</v>
      </c>
      <c r="C2867">
        <v>13.0662</v>
      </c>
      <c r="D2867">
        <v>13.0107</v>
      </c>
      <c r="E2867">
        <v>13.0763</v>
      </c>
      <c r="F2867">
        <v>13.025600000000001</v>
      </c>
      <c r="G2867">
        <v>13.059699999999999</v>
      </c>
      <c r="H2867">
        <v>13.0649</v>
      </c>
      <c r="I2867">
        <v>12.610099999999999</v>
      </c>
      <c r="J2867">
        <v>12.596</v>
      </c>
      <c r="K2867">
        <v>12.577400000000001</v>
      </c>
      <c r="L2867">
        <v>12.579700000000001</v>
      </c>
      <c r="M2867" t="s">
        <v>0</v>
      </c>
      <c r="P2867" t="s">
        <v>1</v>
      </c>
      <c r="Q2867" t="s">
        <v>116</v>
      </c>
      <c r="R2867" t="s">
        <v>2262</v>
      </c>
      <c r="S2867" t="s">
        <v>2263</v>
      </c>
      <c r="T2867" t="s">
        <v>2264</v>
      </c>
      <c r="V2867" t="s">
        <v>2265</v>
      </c>
      <c r="W2867">
        <v>4</v>
      </c>
      <c r="X2867" t="s">
        <v>7</v>
      </c>
      <c r="Y2867">
        <v>48</v>
      </c>
      <c r="Z2867">
        <v>39</v>
      </c>
      <c r="AA2867">
        <v>72</v>
      </c>
      <c r="AB2867">
        <v>35</v>
      </c>
      <c r="AC2867">
        <v>112.5</v>
      </c>
      <c r="AD2867">
        <v>1</v>
      </c>
      <c r="AF2867" t="s">
        <v>2268</v>
      </c>
      <c r="AG2867">
        <v>0.102858</v>
      </c>
      <c r="AH2867">
        <v>0.81723800000000002</v>
      </c>
      <c r="AI2867">
        <v>-5.5823299999999999E-3</v>
      </c>
      <c r="AJ2867">
        <f t="shared" si="616"/>
        <v>5.5823299999999999E-3</v>
      </c>
      <c r="AK2867">
        <v>-0.27967399999999998</v>
      </c>
      <c r="AL2867" t="str">
        <f t="shared" si="617"/>
        <v/>
      </c>
      <c r="AM2867" t="str">
        <f t="shared" si="618"/>
        <v/>
      </c>
      <c r="AN2867" t="str">
        <f t="shared" si="619"/>
        <v/>
      </c>
      <c r="AO2867" t="str">
        <f t="shared" si="620"/>
        <v/>
      </c>
      <c r="AQ2867">
        <v>6.5729600000000001</v>
      </c>
      <c r="AR2867" s="1">
        <v>2.5994500000000002E-6</v>
      </c>
      <c r="AS2867">
        <v>0.46025500000000003</v>
      </c>
      <c r="AT2867">
        <f t="shared" si="621"/>
        <v>-0.46025500000000003</v>
      </c>
      <c r="AU2867">
        <v>25.036100000000001</v>
      </c>
      <c r="AV2867" t="str">
        <f t="shared" si="622"/>
        <v/>
      </c>
      <c r="AW2867" t="str">
        <f t="shared" si="623"/>
        <v/>
      </c>
      <c r="AX2867" t="str">
        <f t="shared" si="624"/>
        <v/>
      </c>
      <c r="AY2867" t="str">
        <f t="shared" si="625"/>
        <v/>
      </c>
      <c r="BA2867" s="5" t="str">
        <f t="shared" si="626"/>
        <v/>
      </c>
      <c r="BB2867" s="5" t="str">
        <f t="shared" si="627"/>
        <v/>
      </c>
      <c r="BC2867" s="5" t="str">
        <f t="shared" si="628"/>
        <v/>
      </c>
      <c r="BD2867" s="5" t="str">
        <f t="shared" si="629"/>
        <v/>
      </c>
      <c r="BF2867" t="s">
        <v>2266</v>
      </c>
      <c r="BG2867" t="s">
        <v>2267</v>
      </c>
      <c r="BH2867" t="s">
        <v>2268</v>
      </c>
      <c r="BJ2867" t="s">
        <v>2269</v>
      </c>
      <c r="BK2867" t="s">
        <v>2270</v>
      </c>
    </row>
    <row r="2868" spans="1:63" x14ac:dyDescent="0.3">
      <c r="A2868">
        <v>7.0312200000000002</v>
      </c>
      <c r="B2868">
        <v>7.0725300000000004</v>
      </c>
      <c r="C2868">
        <v>7.1739300000000004</v>
      </c>
      <c r="D2868">
        <v>7.0746799999999999</v>
      </c>
      <c r="E2868">
        <v>7.0874600000000001</v>
      </c>
      <c r="F2868">
        <v>7.0725300000000004</v>
      </c>
      <c r="G2868">
        <v>7.1158200000000003</v>
      </c>
      <c r="H2868">
        <v>7.0990799999999998</v>
      </c>
      <c r="I2868">
        <v>6.36632</v>
      </c>
      <c r="J2868">
        <v>6.5360500000000004</v>
      </c>
      <c r="K2868">
        <v>6.6117600000000003</v>
      </c>
      <c r="L2868">
        <v>6.6653399999999996</v>
      </c>
      <c r="M2868" t="s">
        <v>0</v>
      </c>
      <c r="P2868" t="s">
        <v>1</v>
      </c>
      <c r="Q2868" t="s">
        <v>116</v>
      </c>
      <c r="R2868" t="s">
        <v>35212</v>
      </c>
      <c r="T2868" t="s">
        <v>8723</v>
      </c>
      <c r="V2868" t="s">
        <v>35213</v>
      </c>
      <c r="W2868">
        <v>0</v>
      </c>
      <c r="X2868" t="s">
        <v>7</v>
      </c>
      <c r="Y2868">
        <v>3</v>
      </c>
      <c r="Z2868">
        <v>2</v>
      </c>
      <c r="AA2868">
        <v>2</v>
      </c>
      <c r="AB2868">
        <v>2</v>
      </c>
      <c r="AC2868">
        <v>61.9</v>
      </c>
      <c r="AD2868">
        <v>1</v>
      </c>
      <c r="AF2868" t="s">
        <v>35216</v>
      </c>
      <c r="AG2868">
        <v>6.3213900000000003E-2</v>
      </c>
      <c r="AH2868">
        <v>0.88483299999999998</v>
      </c>
      <c r="AI2868">
        <v>-5.6374099999999998E-3</v>
      </c>
      <c r="AJ2868">
        <f t="shared" si="616"/>
        <v>5.6374099999999998E-3</v>
      </c>
      <c r="AK2868">
        <v>-0.17805099999999999</v>
      </c>
      <c r="AL2868" t="str">
        <f t="shared" si="617"/>
        <v/>
      </c>
      <c r="AM2868" t="str">
        <f t="shared" si="618"/>
        <v/>
      </c>
      <c r="AN2868" t="str">
        <f t="shared" si="619"/>
        <v/>
      </c>
      <c r="AO2868" t="str">
        <f t="shared" si="620"/>
        <v/>
      </c>
      <c r="AQ2868">
        <v>3.5555599999999998</v>
      </c>
      <c r="AR2868">
        <v>6.2869900000000003E-4</v>
      </c>
      <c r="AS2868">
        <v>0.54322099999999995</v>
      </c>
      <c r="AT2868">
        <f t="shared" si="621"/>
        <v>-0.54322099999999995</v>
      </c>
      <c r="AU2868">
        <v>7.5593300000000001</v>
      </c>
      <c r="AV2868" t="str">
        <f t="shared" si="622"/>
        <v/>
      </c>
      <c r="AW2868" t="str">
        <f t="shared" si="623"/>
        <v/>
      </c>
      <c r="AX2868" t="str">
        <f t="shared" si="624"/>
        <v/>
      </c>
      <c r="AY2868" t="str">
        <f t="shared" si="625"/>
        <v/>
      </c>
      <c r="BA2868" s="5" t="str">
        <f t="shared" si="626"/>
        <v/>
      </c>
      <c r="BB2868" s="5" t="str">
        <f t="shared" si="627"/>
        <v/>
      </c>
      <c r="BC2868" s="5" t="str">
        <f t="shared" si="628"/>
        <v/>
      </c>
      <c r="BD2868" s="5" t="str">
        <f t="shared" si="629"/>
        <v/>
      </c>
      <c r="BF2868" t="s">
        <v>35214</v>
      </c>
      <c r="BG2868" t="s">
        <v>35215</v>
      </c>
      <c r="BH2868" t="s">
        <v>35216</v>
      </c>
      <c r="BK2868" t="s">
        <v>35217</v>
      </c>
    </row>
    <row r="2869" spans="1:63" x14ac:dyDescent="0.3">
      <c r="A2869">
        <v>9.7560599999999997</v>
      </c>
      <c r="B2869">
        <v>9.8519000000000005</v>
      </c>
      <c r="C2869">
        <v>9.82639</v>
      </c>
      <c r="D2869">
        <v>9.8528400000000005</v>
      </c>
      <c r="E2869">
        <v>9.8273399999999995</v>
      </c>
      <c r="F2869">
        <v>9.7777499999999993</v>
      </c>
      <c r="G2869">
        <v>9.8346300000000006</v>
      </c>
      <c r="H2869">
        <v>9.8705200000000008</v>
      </c>
      <c r="I2869">
        <v>9.7277500000000003</v>
      </c>
      <c r="J2869">
        <v>9.8117000000000001</v>
      </c>
      <c r="K2869">
        <v>9.8391999999999999</v>
      </c>
      <c r="L2869">
        <v>9.8540899999999993</v>
      </c>
      <c r="M2869" t="s">
        <v>0</v>
      </c>
      <c r="R2869" t="s">
        <v>18351</v>
      </c>
      <c r="S2869" t="s">
        <v>18352</v>
      </c>
      <c r="T2869" t="s">
        <v>18353</v>
      </c>
      <c r="V2869" t="s">
        <v>14104</v>
      </c>
      <c r="W2869">
        <v>0</v>
      </c>
      <c r="X2869" t="s">
        <v>7</v>
      </c>
      <c r="Y2869">
        <v>6</v>
      </c>
      <c r="Z2869">
        <v>10</v>
      </c>
      <c r="AA2869">
        <v>11</v>
      </c>
      <c r="AB2869">
        <v>10</v>
      </c>
      <c r="AC2869">
        <v>215.9</v>
      </c>
      <c r="AD2869">
        <v>1</v>
      </c>
      <c r="AF2869" t="s">
        <v>18356</v>
      </c>
      <c r="AG2869">
        <v>6.9250099999999995E-2</v>
      </c>
      <c r="AH2869">
        <v>0.87404000000000004</v>
      </c>
      <c r="AI2869">
        <v>-5.7618599999999997E-3</v>
      </c>
      <c r="AJ2869">
        <f t="shared" si="616"/>
        <v>5.7618599999999997E-3</v>
      </c>
      <c r="AK2869">
        <v>-0.19395799999999999</v>
      </c>
      <c r="AL2869" t="str">
        <f t="shared" si="617"/>
        <v/>
      </c>
      <c r="AM2869" t="str">
        <f t="shared" si="618"/>
        <v/>
      </c>
      <c r="AN2869" t="str">
        <f t="shared" si="619"/>
        <v/>
      </c>
      <c r="AO2869" t="str">
        <f t="shared" si="620"/>
        <v/>
      </c>
      <c r="AQ2869">
        <v>0.14257800000000001</v>
      </c>
      <c r="AR2869">
        <v>0.75087800000000005</v>
      </c>
      <c r="AS2869">
        <v>1.3613E-2</v>
      </c>
      <c r="AT2869">
        <f t="shared" si="621"/>
        <v>-1.3613E-2</v>
      </c>
      <c r="AU2869">
        <v>0.375581</v>
      </c>
      <c r="AV2869" t="str">
        <f t="shared" si="622"/>
        <v/>
      </c>
      <c r="AW2869" t="str">
        <f t="shared" si="623"/>
        <v/>
      </c>
      <c r="AX2869" t="str">
        <f t="shared" si="624"/>
        <v/>
      </c>
      <c r="AY2869" t="str">
        <f t="shared" si="625"/>
        <v/>
      </c>
      <c r="BA2869" s="5" t="str">
        <f t="shared" si="626"/>
        <v/>
      </c>
      <c r="BB2869" s="5" t="str">
        <f t="shared" si="627"/>
        <v/>
      </c>
      <c r="BC2869" s="5" t="str">
        <f t="shared" si="628"/>
        <v/>
      </c>
      <c r="BD2869" s="5" t="str">
        <f t="shared" si="629"/>
        <v/>
      </c>
      <c r="BF2869" t="s">
        <v>18354</v>
      </c>
      <c r="BG2869" t="s">
        <v>18355</v>
      </c>
      <c r="BH2869" t="s">
        <v>18356</v>
      </c>
      <c r="BJ2869" t="s">
        <v>18357</v>
      </c>
      <c r="BK2869" t="s">
        <v>18358</v>
      </c>
    </row>
    <row r="2870" spans="1:63" x14ac:dyDescent="0.3">
      <c r="A2870">
        <v>8.2235200000000006</v>
      </c>
      <c r="B2870">
        <v>8.06555</v>
      </c>
      <c r="C2870">
        <v>8.0693199999999994</v>
      </c>
      <c r="D2870">
        <v>8.1898199999999992</v>
      </c>
      <c r="E2870">
        <v>8.2714599999999994</v>
      </c>
      <c r="F2870">
        <v>7.9852699999999999</v>
      </c>
      <c r="G2870">
        <v>8.2167499999999993</v>
      </c>
      <c r="H2870">
        <v>8.0985600000000009</v>
      </c>
      <c r="I2870">
        <v>7.9692400000000001</v>
      </c>
      <c r="J2870">
        <v>7.9512799999999997</v>
      </c>
      <c r="K2870">
        <v>8.0585299999999993</v>
      </c>
      <c r="L2870">
        <v>7.85487</v>
      </c>
      <c r="M2870" t="s">
        <v>0</v>
      </c>
      <c r="P2870" t="s">
        <v>1</v>
      </c>
      <c r="Q2870" t="s">
        <v>116</v>
      </c>
      <c r="R2870" t="s">
        <v>20309</v>
      </c>
      <c r="S2870" t="s">
        <v>20310</v>
      </c>
      <c r="T2870" t="s">
        <v>20311</v>
      </c>
      <c r="U2870" t="s">
        <v>168</v>
      </c>
      <c r="V2870" t="s">
        <v>6751</v>
      </c>
      <c r="W2870">
        <v>0</v>
      </c>
      <c r="X2870" t="s">
        <v>7</v>
      </c>
      <c r="Y2870">
        <v>26</v>
      </c>
      <c r="Z2870">
        <v>6</v>
      </c>
      <c r="AA2870">
        <v>13</v>
      </c>
      <c r="AB2870">
        <v>2</v>
      </c>
      <c r="AC2870">
        <v>22.4</v>
      </c>
      <c r="AD2870">
        <v>1</v>
      </c>
      <c r="AF2870" t="s">
        <v>20314</v>
      </c>
      <c r="AG2870">
        <v>2.6953100000000001E-2</v>
      </c>
      <c r="AH2870">
        <v>0.95106500000000005</v>
      </c>
      <c r="AI2870">
        <v>-5.9577199999999997E-3</v>
      </c>
      <c r="AJ2870">
        <f t="shared" si="616"/>
        <v>5.9577199999999997E-3</v>
      </c>
      <c r="AK2870">
        <v>-7.8707200000000005E-2</v>
      </c>
      <c r="AL2870" t="str">
        <f t="shared" si="617"/>
        <v/>
      </c>
      <c r="AM2870" t="str">
        <f t="shared" si="618"/>
        <v/>
      </c>
      <c r="AN2870" t="str">
        <f t="shared" si="619"/>
        <v/>
      </c>
      <c r="AO2870" t="str">
        <f t="shared" si="620"/>
        <v/>
      </c>
      <c r="AQ2870">
        <v>1.6529499999999999</v>
      </c>
      <c r="AR2870">
        <v>3.1002100000000001E-2</v>
      </c>
      <c r="AS2870">
        <v>0.17857000000000001</v>
      </c>
      <c r="AT2870">
        <f t="shared" si="621"/>
        <v>-0.17857000000000001</v>
      </c>
      <c r="AU2870">
        <v>3.0596199999999998</v>
      </c>
      <c r="AV2870" t="str">
        <f t="shared" si="622"/>
        <v/>
      </c>
      <c r="AW2870" t="str">
        <f t="shared" si="623"/>
        <v/>
      </c>
      <c r="AX2870" t="str">
        <f t="shared" si="624"/>
        <v/>
      </c>
      <c r="AY2870" t="str">
        <f t="shared" si="625"/>
        <v/>
      </c>
      <c r="BA2870" s="5" t="str">
        <f t="shared" si="626"/>
        <v/>
      </c>
      <c r="BB2870" s="5" t="str">
        <f t="shared" si="627"/>
        <v/>
      </c>
      <c r="BC2870" s="5" t="str">
        <f t="shared" si="628"/>
        <v/>
      </c>
      <c r="BD2870" s="5" t="str">
        <f t="shared" si="629"/>
        <v/>
      </c>
      <c r="BF2870" t="s">
        <v>20312</v>
      </c>
      <c r="BG2870" t="s">
        <v>20313</v>
      </c>
      <c r="BH2870" t="s">
        <v>20314</v>
      </c>
      <c r="BI2870" t="s">
        <v>12429</v>
      </c>
      <c r="BJ2870" t="s">
        <v>20315</v>
      </c>
      <c r="BK2870" t="s">
        <v>20316</v>
      </c>
    </row>
    <row r="2871" spans="1:63" x14ac:dyDescent="0.3">
      <c r="A2871">
        <v>10.2385</v>
      </c>
      <c r="B2871">
        <v>10.2186</v>
      </c>
      <c r="C2871">
        <v>10.2881</v>
      </c>
      <c r="D2871">
        <v>10.2691</v>
      </c>
      <c r="E2871">
        <v>10.2807</v>
      </c>
      <c r="F2871">
        <v>10.3012</v>
      </c>
      <c r="G2871">
        <v>10.2666</v>
      </c>
      <c r="H2871">
        <v>10.190099999999999</v>
      </c>
      <c r="I2871">
        <v>10.4383</v>
      </c>
      <c r="J2871">
        <v>10.4725</v>
      </c>
      <c r="K2871">
        <v>10.4452</v>
      </c>
      <c r="L2871">
        <v>10.5113</v>
      </c>
      <c r="M2871" t="s">
        <v>0</v>
      </c>
      <c r="P2871" t="s">
        <v>1</v>
      </c>
      <c r="Q2871" t="s">
        <v>116</v>
      </c>
      <c r="R2871" t="s">
        <v>11708</v>
      </c>
      <c r="S2871" t="s">
        <v>8667</v>
      </c>
      <c r="T2871" t="s">
        <v>18158</v>
      </c>
      <c r="V2871" t="s">
        <v>18159</v>
      </c>
      <c r="W2871">
        <v>0</v>
      </c>
      <c r="X2871" t="s">
        <v>7</v>
      </c>
      <c r="Y2871">
        <v>44</v>
      </c>
      <c r="Z2871">
        <v>7</v>
      </c>
      <c r="AA2871">
        <v>15</v>
      </c>
      <c r="AB2871">
        <v>7</v>
      </c>
      <c r="AC2871">
        <v>19.2</v>
      </c>
      <c r="AD2871">
        <v>1</v>
      </c>
      <c r="AF2871" t="s">
        <v>18162</v>
      </c>
      <c r="AG2871">
        <v>7.5360300000000005E-2</v>
      </c>
      <c r="AH2871">
        <v>0.86385999999999996</v>
      </c>
      <c r="AI2871">
        <v>-6.0396199999999999E-3</v>
      </c>
      <c r="AJ2871">
        <f t="shared" si="616"/>
        <v>6.0396199999999999E-3</v>
      </c>
      <c r="AK2871">
        <v>-0.209893</v>
      </c>
      <c r="AL2871" t="str">
        <f t="shared" si="617"/>
        <v/>
      </c>
      <c r="AM2871" t="str">
        <f t="shared" si="618"/>
        <v/>
      </c>
      <c r="AN2871" t="str">
        <f t="shared" si="619"/>
        <v/>
      </c>
      <c r="AO2871" t="str">
        <f t="shared" si="620"/>
        <v/>
      </c>
      <c r="AQ2871">
        <v>4.0851899999999999</v>
      </c>
      <c r="AR2871">
        <v>2.2530200000000001E-4</v>
      </c>
      <c r="AS2871">
        <v>-0.21324199999999999</v>
      </c>
      <c r="AT2871">
        <f t="shared" si="621"/>
        <v>0.21324199999999999</v>
      </c>
      <c r="AU2871">
        <v>-9.4029399999999992</v>
      </c>
      <c r="AV2871" t="str">
        <f t="shared" si="622"/>
        <v/>
      </c>
      <c r="AW2871" t="str">
        <f t="shared" si="623"/>
        <v/>
      </c>
      <c r="AX2871" t="str">
        <f t="shared" si="624"/>
        <v/>
      </c>
      <c r="AY2871" t="str">
        <f t="shared" si="625"/>
        <v/>
      </c>
      <c r="BA2871" s="5" t="str">
        <f t="shared" si="626"/>
        <v/>
      </c>
      <c r="BB2871" s="5" t="str">
        <f t="shared" si="627"/>
        <v/>
      </c>
      <c r="BC2871" s="5" t="str">
        <f t="shared" si="628"/>
        <v/>
      </c>
      <c r="BD2871" s="5" t="str">
        <f t="shared" si="629"/>
        <v/>
      </c>
      <c r="BF2871" t="s">
        <v>18160</v>
      </c>
      <c r="BG2871" t="s">
        <v>18161</v>
      </c>
      <c r="BH2871" t="s">
        <v>18162</v>
      </c>
      <c r="BJ2871" t="s">
        <v>7525</v>
      </c>
      <c r="BK2871" t="s">
        <v>18163</v>
      </c>
    </row>
    <row r="2872" spans="1:63" x14ac:dyDescent="0.3">
      <c r="A2872">
        <v>8.4676100000000005</v>
      </c>
      <c r="B2872">
        <v>8.5671999999999997</v>
      </c>
      <c r="C2872">
        <v>8.5093800000000002</v>
      </c>
      <c r="D2872">
        <v>8.5204199999999997</v>
      </c>
      <c r="E2872">
        <v>8.4536800000000003</v>
      </c>
      <c r="F2872">
        <v>8.5668199999999999</v>
      </c>
      <c r="G2872">
        <v>8.5484399999999994</v>
      </c>
      <c r="H2872">
        <v>8.5208100000000009</v>
      </c>
      <c r="I2872">
        <v>8.7132100000000001</v>
      </c>
      <c r="J2872">
        <v>8.8589099999999998</v>
      </c>
      <c r="K2872">
        <v>8.7125299999999992</v>
      </c>
      <c r="L2872">
        <v>8.8657299999999992</v>
      </c>
      <c r="M2872" t="s">
        <v>0</v>
      </c>
      <c r="P2872" t="s">
        <v>1</v>
      </c>
      <c r="Q2872" t="s">
        <v>116</v>
      </c>
      <c r="R2872" t="s">
        <v>22364</v>
      </c>
      <c r="S2872" t="s">
        <v>22365</v>
      </c>
      <c r="T2872" t="s">
        <v>22366</v>
      </c>
      <c r="U2872" t="s">
        <v>5841</v>
      </c>
      <c r="V2872" t="s">
        <v>20995</v>
      </c>
      <c r="W2872">
        <v>0</v>
      </c>
      <c r="X2872" t="s">
        <v>7</v>
      </c>
      <c r="Y2872">
        <v>15</v>
      </c>
      <c r="Z2872">
        <v>5</v>
      </c>
      <c r="AA2872">
        <v>9</v>
      </c>
      <c r="AB2872">
        <v>5</v>
      </c>
      <c r="AC2872">
        <v>57.2</v>
      </c>
      <c r="AD2872">
        <v>1</v>
      </c>
      <c r="AF2872" t="s">
        <v>22369</v>
      </c>
      <c r="AG2872">
        <v>6.98569E-2</v>
      </c>
      <c r="AH2872">
        <v>0.87329299999999999</v>
      </c>
      <c r="AI2872">
        <v>-6.2863800000000003E-3</v>
      </c>
      <c r="AJ2872">
        <f t="shared" si="616"/>
        <v>6.2863800000000003E-3</v>
      </c>
      <c r="AK2872">
        <v>-0.195547</v>
      </c>
      <c r="AL2872" t="str">
        <f t="shared" si="617"/>
        <v/>
      </c>
      <c r="AM2872" t="str">
        <f t="shared" si="618"/>
        <v/>
      </c>
      <c r="AN2872" t="str">
        <f t="shared" si="619"/>
        <v/>
      </c>
      <c r="AO2872" t="str">
        <f t="shared" si="620"/>
        <v/>
      </c>
      <c r="AQ2872">
        <v>2.8925000000000001</v>
      </c>
      <c r="AR2872">
        <v>2.3698199999999999E-3</v>
      </c>
      <c r="AS2872">
        <v>-0.27144600000000002</v>
      </c>
      <c r="AT2872">
        <f t="shared" si="621"/>
        <v>0.27144600000000002</v>
      </c>
      <c r="AU2872">
        <v>-5.6821400000000004</v>
      </c>
      <c r="AV2872" t="str">
        <f t="shared" si="622"/>
        <v/>
      </c>
      <c r="AW2872" t="str">
        <f t="shared" si="623"/>
        <v/>
      </c>
      <c r="AX2872" t="str">
        <f t="shared" si="624"/>
        <v/>
      </c>
      <c r="AY2872" t="str">
        <f t="shared" si="625"/>
        <v/>
      </c>
      <c r="BA2872" s="5" t="str">
        <f t="shared" si="626"/>
        <v/>
      </c>
      <c r="BB2872" s="5" t="str">
        <f t="shared" si="627"/>
        <v/>
      </c>
      <c r="BC2872" s="5" t="str">
        <f t="shared" si="628"/>
        <v/>
      </c>
      <c r="BD2872" s="5" t="str">
        <f t="shared" si="629"/>
        <v/>
      </c>
      <c r="BF2872" t="s">
        <v>22367</v>
      </c>
      <c r="BG2872" t="s">
        <v>22368</v>
      </c>
      <c r="BH2872" t="s">
        <v>22369</v>
      </c>
      <c r="BI2872" t="s">
        <v>5846</v>
      </c>
      <c r="BK2872" t="s">
        <v>22370</v>
      </c>
    </row>
    <row r="2873" spans="1:63" x14ac:dyDescent="0.3">
      <c r="A2873">
        <v>6.3698199999999998</v>
      </c>
      <c r="B2873">
        <v>6.4545000000000003</v>
      </c>
      <c r="C2873">
        <v>6.4412799999999999</v>
      </c>
      <c r="D2873">
        <v>6.3923199999999998</v>
      </c>
      <c r="E2873">
        <v>6.52982</v>
      </c>
      <c r="F2873">
        <v>6.3487299999999998</v>
      </c>
      <c r="G2873">
        <v>6.4312899999999997</v>
      </c>
      <c r="H2873">
        <v>6.3733000000000004</v>
      </c>
      <c r="I2873">
        <v>5.7414699999999996</v>
      </c>
      <c r="J2873">
        <v>5.9044800000000004</v>
      </c>
      <c r="K2873">
        <v>5.9611599999999996</v>
      </c>
      <c r="L2873">
        <v>5.9841300000000004</v>
      </c>
      <c r="M2873" t="s">
        <v>0</v>
      </c>
      <c r="P2873" t="s">
        <v>1</v>
      </c>
      <c r="Q2873" t="s">
        <v>116</v>
      </c>
      <c r="R2873" t="s">
        <v>40279</v>
      </c>
      <c r="S2873" t="s">
        <v>40280</v>
      </c>
      <c r="T2873" t="s">
        <v>21411</v>
      </c>
      <c r="U2873" t="s">
        <v>3501</v>
      </c>
      <c r="V2873" t="s">
        <v>40281</v>
      </c>
      <c r="W2873">
        <v>0</v>
      </c>
      <c r="X2873" t="s">
        <v>7</v>
      </c>
      <c r="Y2873">
        <v>2</v>
      </c>
      <c r="Z2873">
        <v>1</v>
      </c>
      <c r="AA2873">
        <v>1</v>
      </c>
      <c r="AB2873">
        <v>1</v>
      </c>
      <c r="AC2873">
        <v>63.3</v>
      </c>
      <c r="AD2873">
        <v>1</v>
      </c>
      <c r="AF2873" t="s">
        <v>40284</v>
      </c>
      <c r="AG2873">
        <v>4.91143E-2</v>
      </c>
      <c r="AH2873">
        <v>0.90931700000000004</v>
      </c>
      <c r="AI2873">
        <v>-6.3040300000000004E-3</v>
      </c>
      <c r="AJ2873">
        <f t="shared" si="616"/>
        <v>6.3040300000000004E-3</v>
      </c>
      <c r="AK2873">
        <v>-0.14022599999999999</v>
      </c>
      <c r="AL2873" t="str">
        <f t="shared" si="617"/>
        <v/>
      </c>
      <c r="AM2873" t="str">
        <f t="shared" si="618"/>
        <v/>
      </c>
      <c r="AN2873" t="str">
        <f t="shared" si="619"/>
        <v/>
      </c>
      <c r="AO2873" t="str">
        <f t="shared" si="620"/>
        <v/>
      </c>
      <c r="AQ2873">
        <v>3.9407800000000002</v>
      </c>
      <c r="AR2873">
        <v>2.9640299999999999E-4</v>
      </c>
      <c r="AS2873">
        <v>0.51666900000000004</v>
      </c>
      <c r="AT2873">
        <f t="shared" si="621"/>
        <v>-0.51666900000000004</v>
      </c>
      <c r="AU2873">
        <v>8.8652300000000004</v>
      </c>
      <c r="AV2873" t="str">
        <f t="shared" si="622"/>
        <v/>
      </c>
      <c r="AW2873" t="str">
        <f t="shared" si="623"/>
        <v/>
      </c>
      <c r="AX2873" t="str">
        <f t="shared" si="624"/>
        <v/>
      </c>
      <c r="AY2873" t="str">
        <f t="shared" si="625"/>
        <v/>
      </c>
      <c r="BA2873" s="5" t="str">
        <f t="shared" si="626"/>
        <v/>
      </c>
      <c r="BB2873" s="5" t="str">
        <f t="shared" si="627"/>
        <v/>
      </c>
      <c r="BC2873" s="5" t="str">
        <f t="shared" si="628"/>
        <v/>
      </c>
      <c r="BD2873" s="5" t="str">
        <f t="shared" si="629"/>
        <v/>
      </c>
      <c r="BF2873" t="s">
        <v>40282</v>
      </c>
      <c r="BG2873" t="s">
        <v>40283</v>
      </c>
      <c r="BH2873" t="s">
        <v>40284</v>
      </c>
      <c r="BJ2873" t="s">
        <v>40285</v>
      </c>
      <c r="BK2873" t="s">
        <v>40286</v>
      </c>
    </row>
    <row r="2874" spans="1:63" x14ac:dyDescent="0.3">
      <c r="A2874">
        <v>3.1210200000000001</v>
      </c>
      <c r="B2874">
        <v>3.7224699999999999</v>
      </c>
      <c r="C2874">
        <v>3.85798</v>
      </c>
      <c r="D2874">
        <v>4.1292799999999996</v>
      </c>
      <c r="E2874">
        <v>3.6438600000000001</v>
      </c>
      <c r="F2874">
        <v>3.8679000000000001</v>
      </c>
      <c r="G2874">
        <v>3.6892999999999998</v>
      </c>
      <c r="H2874">
        <v>3.6553499999999999</v>
      </c>
      <c r="I2874">
        <v>3.3504999999999998</v>
      </c>
      <c r="J2874">
        <v>3.8679000000000001</v>
      </c>
      <c r="K2874">
        <v>3.9542000000000002</v>
      </c>
      <c r="L2874">
        <v>3.8479999999999999</v>
      </c>
      <c r="M2874" t="s">
        <v>0</v>
      </c>
      <c r="R2874" t="s">
        <v>39945</v>
      </c>
      <c r="S2874" t="s">
        <v>39946</v>
      </c>
      <c r="T2874" t="s">
        <v>19745</v>
      </c>
      <c r="U2874" t="s">
        <v>8003</v>
      </c>
      <c r="V2874" t="s">
        <v>39947</v>
      </c>
      <c r="W2874">
        <v>0</v>
      </c>
      <c r="X2874" t="s">
        <v>7</v>
      </c>
      <c r="Y2874">
        <v>6</v>
      </c>
      <c r="Z2874">
        <v>2</v>
      </c>
      <c r="AA2874">
        <v>2</v>
      </c>
      <c r="AB2874">
        <v>2</v>
      </c>
      <c r="AC2874">
        <v>31.9</v>
      </c>
      <c r="AD2874">
        <v>1</v>
      </c>
      <c r="AF2874" t="s">
        <v>39950</v>
      </c>
      <c r="AG2874">
        <v>9.8304599999999992E-3</v>
      </c>
      <c r="AH2874">
        <v>0.98107999999999995</v>
      </c>
      <c r="AI2874">
        <v>-6.41465E-3</v>
      </c>
      <c r="AJ2874">
        <f t="shared" si="616"/>
        <v>6.41465E-3</v>
      </c>
      <c r="AK2874">
        <v>-2.9243499999999999E-2</v>
      </c>
      <c r="AL2874" t="str">
        <f t="shared" si="617"/>
        <v/>
      </c>
      <c r="AM2874" t="str">
        <f t="shared" si="618"/>
        <v/>
      </c>
      <c r="AN2874" t="str">
        <f t="shared" si="619"/>
        <v/>
      </c>
      <c r="AO2874" t="str">
        <f t="shared" si="620"/>
        <v/>
      </c>
      <c r="AQ2874">
        <v>6.6765099999999994E-2</v>
      </c>
      <c r="AR2874">
        <v>0.87448099999999995</v>
      </c>
      <c r="AS2874">
        <v>-4.74604E-2</v>
      </c>
      <c r="AT2874">
        <f t="shared" si="621"/>
        <v>4.74604E-2</v>
      </c>
      <c r="AU2874">
        <v>-0.18743000000000001</v>
      </c>
      <c r="AV2874" t="str">
        <f t="shared" si="622"/>
        <v/>
      </c>
      <c r="AW2874" t="str">
        <f t="shared" si="623"/>
        <v/>
      </c>
      <c r="AX2874" t="str">
        <f t="shared" si="624"/>
        <v/>
      </c>
      <c r="AY2874" t="str">
        <f t="shared" si="625"/>
        <v/>
      </c>
      <c r="BA2874" s="5" t="str">
        <f t="shared" si="626"/>
        <v/>
      </c>
      <c r="BB2874" s="5" t="str">
        <f t="shared" si="627"/>
        <v/>
      </c>
      <c r="BC2874" s="5" t="str">
        <f t="shared" si="628"/>
        <v/>
      </c>
      <c r="BD2874" s="5" t="str">
        <f t="shared" si="629"/>
        <v/>
      </c>
      <c r="BF2874" t="s">
        <v>39948</v>
      </c>
      <c r="BG2874" t="s">
        <v>39949</v>
      </c>
      <c r="BH2874" t="s">
        <v>39950</v>
      </c>
      <c r="BI2874" t="s">
        <v>8003</v>
      </c>
      <c r="BJ2874" t="s">
        <v>39951</v>
      </c>
      <c r="BK2874" t="s">
        <v>39952</v>
      </c>
    </row>
    <row r="2875" spans="1:63" x14ac:dyDescent="0.3">
      <c r="A2875">
        <v>9.0719999999999992</v>
      </c>
      <c r="B2875">
        <v>9.1119199999999996</v>
      </c>
      <c r="C2875">
        <v>9.0898500000000002</v>
      </c>
      <c r="D2875">
        <v>9.1173800000000007</v>
      </c>
      <c r="E2875">
        <v>9.0887899999999995</v>
      </c>
      <c r="F2875">
        <v>9.1380199999999991</v>
      </c>
      <c r="G2875">
        <v>9.0869300000000006</v>
      </c>
      <c r="H2875">
        <v>9.1032899999999994</v>
      </c>
      <c r="I2875">
        <v>9.3042400000000001</v>
      </c>
      <c r="J2875">
        <v>9.2580899999999993</v>
      </c>
      <c r="K2875">
        <v>9.2810000000000006</v>
      </c>
      <c r="L2875">
        <v>9.2329000000000008</v>
      </c>
      <c r="M2875" t="s">
        <v>0</v>
      </c>
      <c r="P2875" t="s">
        <v>1</v>
      </c>
      <c r="Q2875" t="s">
        <v>116</v>
      </c>
      <c r="R2875" t="s">
        <v>19340</v>
      </c>
      <c r="S2875" t="s">
        <v>19341</v>
      </c>
      <c r="T2875" t="s">
        <v>19342</v>
      </c>
      <c r="U2875" t="s">
        <v>684</v>
      </c>
      <c r="V2875" t="s">
        <v>973</v>
      </c>
      <c r="W2875">
        <v>0</v>
      </c>
      <c r="X2875" t="s">
        <v>7</v>
      </c>
      <c r="Y2875">
        <v>12</v>
      </c>
      <c r="Z2875">
        <v>8</v>
      </c>
      <c r="AA2875">
        <v>9</v>
      </c>
      <c r="AB2875">
        <v>8</v>
      </c>
      <c r="AC2875">
        <v>81</v>
      </c>
      <c r="AD2875">
        <v>1</v>
      </c>
      <c r="AF2875" t="s">
        <v>19345</v>
      </c>
      <c r="AG2875">
        <v>0.15723200000000001</v>
      </c>
      <c r="AH2875">
        <v>0.731074</v>
      </c>
      <c r="AI2875">
        <v>-6.4690099999999999E-3</v>
      </c>
      <c r="AJ2875">
        <f t="shared" si="616"/>
        <v>6.4690099999999999E-3</v>
      </c>
      <c r="AK2875">
        <v>-0.409696</v>
      </c>
      <c r="AL2875" t="str">
        <f t="shared" si="617"/>
        <v/>
      </c>
      <c r="AM2875" t="str">
        <f t="shared" si="618"/>
        <v/>
      </c>
      <c r="AN2875" t="str">
        <f t="shared" si="619"/>
        <v/>
      </c>
      <c r="AO2875" t="str">
        <f t="shared" si="620"/>
        <v/>
      </c>
      <c r="AQ2875">
        <v>4.0432300000000003</v>
      </c>
      <c r="AR2875">
        <v>2.4445700000000001E-4</v>
      </c>
      <c r="AS2875">
        <v>-0.17127200000000001</v>
      </c>
      <c r="AT2875">
        <f t="shared" si="621"/>
        <v>0.17127200000000001</v>
      </c>
      <c r="AU2875">
        <v>-9.2437799999999992</v>
      </c>
      <c r="AV2875" t="str">
        <f t="shared" si="622"/>
        <v/>
      </c>
      <c r="AW2875" t="str">
        <f t="shared" si="623"/>
        <v/>
      </c>
      <c r="AX2875" t="str">
        <f t="shared" si="624"/>
        <v/>
      </c>
      <c r="AY2875" t="str">
        <f t="shared" si="625"/>
        <v/>
      </c>
      <c r="BA2875" s="5" t="str">
        <f t="shared" si="626"/>
        <v/>
      </c>
      <c r="BB2875" s="5" t="str">
        <f t="shared" si="627"/>
        <v/>
      </c>
      <c r="BC2875" s="5" t="str">
        <f t="shared" si="628"/>
        <v/>
      </c>
      <c r="BD2875" s="5" t="str">
        <f t="shared" si="629"/>
        <v/>
      </c>
      <c r="BF2875" t="s">
        <v>19343</v>
      </c>
      <c r="BG2875" t="s">
        <v>19344</v>
      </c>
      <c r="BH2875" t="s">
        <v>19345</v>
      </c>
      <c r="BI2875" t="s">
        <v>684</v>
      </c>
      <c r="BJ2875" t="s">
        <v>3373</v>
      </c>
      <c r="BK2875" t="s">
        <v>19346</v>
      </c>
    </row>
    <row r="2876" spans="1:63" x14ac:dyDescent="0.3">
      <c r="A2876">
        <v>13.389200000000001</v>
      </c>
      <c r="B2876">
        <v>13.390599999999999</v>
      </c>
      <c r="C2876">
        <v>13.3705</v>
      </c>
      <c r="D2876">
        <v>13.328099999999999</v>
      </c>
      <c r="E2876">
        <v>13.3933</v>
      </c>
      <c r="F2876">
        <v>13.365600000000001</v>
      </c>
      <c r="G2876">
        <v>13.385999999999999</v>
      </c>
      <c r="H2876">
        <v>13.3597</v>
      </c>
      <c r="I2876">
        <v>13.473800000000001</v>
      </c>
      <c r="J2876">
        <v>13.444900000000001</v>
      </c>
      <c r="K2876">
        <v>13.447900000000001</v>
      </c>
      <c r="L2876">
        <v>13.4175</v>
      </c>
      <c r="M2876" t="s">
        <v>0</v>
      </c>
      <c r="P2876" t="s">
        <v>1</v>
      </c>
      <c r="Q2876" t="s">
        <v>116</v>
      </c>
      <c r="R2876" t="s">
        <v>1875</v>
      </c>
      <c r="S2876" t="s">
        <v>1876</v>
      </c>
      <c r="T2876" t="s">
        <v>1877</v>
      </c>
      <c r="U2876" t="s">
        <v>1878</v>
      </c>
      <c r="V2876" t="s">
        <v>1879</v>
      </c>
      <c r="W2876">
        <v>11</v>
      </c>
      <c r="X2876" t="s">
        <v>7</v>
      </c>
      <c r="Y2876">
        <v>57</v>
      </c>
      <c r="Z2876">
        <v>28</v>
      </c>
      <c r="AA2876">
        <v>88</v>
      </c>
      <c r="AB2876">
        <v>19</v>
      </c>
      <c r="AC2876">
        <v>63.1</v>
      </c>
      <c r="AD2876">
        <v>1</v>
      </c>
      <c r="AF2876" t="s">
        <v>1882</v>
      </c>
      <c r="AG2876">
        <v>0.15090600000000001</v>
      </c>
      <c r="AH2876">
        <v>0.74084000000000005</v>
      </c>
      <c r="AI2876">
        <v>-6.5717700000000002E-3</v>
      </c>
      <c r="AJ2876">
        <f t="shared" si="616"/>
        <v>6.5717700000000002E-3</v>
      </c>
      <c r="AK2876">
        <v>-0.39504600000000001</v>
      </c>
      <c r="AL2876" t="str">
        <f t="shared" si="617"/>
        <v/>
      </c>
      <c r="AM2876" t="str">
        <f t="shared" si="618"/>
        <v/>
      </c>
      <c r="AN2876" t="str">
        <f t="shared" si="619"/>
        <v/>
      </c>
      <c r="AO2876" t="str">
        <f t="shared" si="620"/>
        <v/>
      </c>
      <c r="AQ2876">
        <v>2.2040600000000001</v>
      </c>
      <c r="AR2876">
        <v>9.8324499999999995E-3</v>
      </c>
      <c r="AS2876">
        <v>-7.6445799999999994E-2</v>
      </c>
      <c r="AT2876">
        <f t="shared" si="621"/>
        <v>7.6445799999999994E-2</v>
      </c>
      <c r="AU2876">
        <v>-4.1150500000000001</v>
      </c>
      <c r="AV2876" t="str">
        <f t="shared" si="622"/>
        <v/>
      </c>
      <c r="AW2876" t="str">
        <f t="shared" si="623"/>
        <v/>
      </c>
      <c r="AX2876" t="str">
        <f t="shared" si="624"/>
        <v/>
      </c>
      <c r="AY2876" t="str">
        <f t="shared" si="625"/>
        <v/>
      </c>
      <c r="BA2876" s="5" t="str">
        <f t="shared" si="626"/>
        <v/>
      </c>
      <c r="BB2876" s="5" t="str">
        <f t="shared" si="627"/>
        <v/>
      </c>
      <c r="BC2876" s="5" t="str">
        <f t="shared" si="628"/>
        <v/>
      </c>
      <c r="BD2876" s="5" t="str">
        <f t="shared" si="629"/>
        <v/>
      </c>
      <c r="BF2876" t="s">
        <v>1880</v>
      </c>
      <c r="BG2876" t="s">
        <v>1881</v>
      </c>
      <c r="BH2876" t="s">
        <v>1882</v>
      </c>
      <c r="BI2876" t="s">
        <v>1883</v>
      </c>
      <c r="BJ2876" t="s">
        <v>1884</v>
      </c>
      <c r="BK2876" t="s">
        <v>1885</v>
      </c>
    </row>
    <row r="2877" spans="1:63" x14ac:dyDescent="0.3">
      <c r="A2877">
        <v>9.80138</v>
      </c>
      <c r="B2877">
        <v>9.8247999999999998</v>
      </c>
      <c r="C2877">
        <v>9.7326800000000002</v>
      </c>
      <c r="D2877">
        <v>9.7016500000000008</v>
      </c>
      <c r="E2877">
        <v>9.7513799999999993</v>
      </c>
      <c r="F2877">
        <v>9.77149</v>
      </c>
      <c r="G2877">
        <v>9.8490900000000003</v>
      </c>
      <c r="H2877">
        <v>9.7149300000000007</v>
      </c>
      <c r="I2877">
        <v>9.4580000000000002</v>
      </c>
      <c r="J2877">
        <v>9.3696000000000002</v>
      </c>
      <c r="K2877">
        <v>9.44543</v>
      </c>
      <c r="L2877">
        <v>9.4555299999999995</v>
      </c>
      <c r="M2877" t="s">
        <v>0</v>
      </c>
      <c r="P2877" t="s">
        <v>1</v>
      </c>
      <c r="Q2877" t="s">
        <v>116</v>
      </c>
      <c r="R2877" t="s">
        <v>12308</v>
      </c>
      <c r="S2877" t="s">
        <v>12309</v>
      </c>
      <c r="T2877" t="s">
        <v>12310</v>
      </c>
      <c r="U2877" t="s">
        <v>373</v>
      </c>
      <c r="V2877" t="s">
        <v>2186</v>
      </c>
      <c r="W2877">
        <v>0</v>
      </c>
      <c r="X2877" t="s">
        <v>7</v>
      </c>
      <c r="Y2877">
        <v>37</v>
      </c>
      <c r="Z2877">
        <v>9</v>
      </c>
      <c r="AA2877">
        <v>13</v>
      </c>
      <c r="AB2877">
        <v>9</v>
      </c>
      <c r="AC2877">
        <v>45.4</v>
      </c>
      <c r="AD2877">
        <v>1</v>
      </c>
      <c r="AF2877" t="s">
        <v>12313</v>
      </c>
      <c r="AG2877">
        <v>5.7648699999999997E-2</v>
      </c>
      <c r="AH2877">
        <v>0.89430699999999996</v>
      </c>
      <c r="AI2877">
        <v>-6.5941799999999998E-3</v>
      </c>
      <c r="AJ2877">
        <f t="shared" si="616"/>
        <v>6.5941799999999998E-3</v>
      </c>
      <c r="AK2877">
        <v>-0.16323599999999999</v>
      </c>
      <c r="AL2877" t="str">
        <f t="shared" si="617"/>
        <v/>
      </c>
      <c r="AM2877" t="str">
        <f t="shared" si="618"/>
        <v/>
      </c>
      <c r="AN2877" t="str">
        <f t="shared" si="619"/>
        <v/>
      </c>
      <c r="AO2877" t="str">
        <f t="shared" si="620"/>
        <v/>
      </c>
      <c r="AQ2877">
        <v>4.0679800000000004</v>
      </c>
      <c r="AR2877">
        <v>2.3283200000000001E-4</v>
      </c>
      <c r="AS2877">
        <v>0.33299000000000001</v>
      </c>
      <c r="AT2877">
        <f t="shared" si="621"/>
        <v>-0.33299000000000001</v>
      </c>
      <c r="AU2877">
        <v>9.3373899999999992</v>
      </c>
      <c r="AV2877" t="str">
        <f t="shared" si="622"/>
        <v/>
      </c>
      <c r="AW2877" t="str">
        <f t="shared" si="623"/>
        <v/>
      </c>
      <c r="AX2877" t="str">
        <f t="shared" si="624"/>
        <v/>
      </c>
      <c r="AY2877" t="str">
        <f t="shared" si="625"/>
        <v/>
      </c>
      <c r="BA2877" s="5" t="str">
        <f t="shared" si="626"/>
        <v/>
      </c>
      <c r="BB2877" s="5" t="str">
        <f t="shared" si="627"/>
        <v/>
      </c>
      <c r="BC2877" s="5" t="str">
        <f t="shared" si="628"/>
        <v/>
      </c>
      <c r="BD2877" s="5" t="str">
        <f t="shared" si="629"/>
        <v/>
      </c>
      <c r="BF2877" t="s">
        <v>12311</v>
      </c>
      <c r="BG2877" t="s">
        <v>12312</v>
      </c>
      <c r="BH2877" t="s">
        <v>12313</v>
      </c>
      <c r="BI2877" t="s">
        <v>373</v>
      </c>
      <c r="BJ2877" t="s">
        <v>12314</v>
      </c>
      <c r="BK2877" t="s">
        <v>12315</v>
      </c>
    </row>
    <row r="2878" spans="1:63" x14ac:dyDescent="0.3">
      <c r="A2878">
        <v>7.2152900000000004</v>
      </c>
      <c r="B2878">
        <v>7.2891000000000004</v>
      </c>
      <c r="C2878">
        <v>7.1659100000000002</v>
      </c>
      <c r="D2878">
        <v>7.4085400000000003</v>
      </c>
      <c r="E2878">
        <v>7.4170100000000003</v>
      </c>
      <c r="F2878">
        <v>7.3165100000000001</v>
      </c>
      <c r="G2878">
        <v>7.1323699999999999</v>
      </c>
      <c r="H2878">
        <v>7.2393599999999996</v>
      </c>
      <c r="I2878">
        <v>6.7878999999999996</v>
      </c>
      <c r="J2878">
        <v>6.7508699999999999</v>
      </c>
      <c r="K2878">
        <v>6.7428100000000004</v>
      </c>
      <c r="L2878">
        <v>6.83162</v>
      </c>
      <c r="M2878" t="s">
        <v>0</v>
      </c>
      <c r="P2878" t="s">
        <v>1</v>
      </c>
      <c r="Q2878" t="s">
        <v>116</v>
      </c>
      <c r="R2878" t="s">
        <v>34557</v>
      </c>
      <c r="S2878" t="s">
        <v>21465</v>
      </c>
      <c r="T2878" t="s">
        <v>3432</v>
      </c>
      <c r="U2878" t="s">
        <v>656</v>
      </c>
      <c r="V2878" t="s">
        <v>6723</v>
      </c>
      <c r="W2878">
        <v>0</v>
      </c>
      <c r="X2878" t="s">
        <v>7</v>
      </c>
      <c r="Y2878">
        <v>11</v>
      </c>
      <c r="Z2878">
        <v>3</v>
      </c>
      <c r="AA2878">
        <v>4</v>
      </c>
      <c r="AB2878">
        <v>2</v>
      </c>
      <c r="AC2878">
        <v>26.7</v>
      </c>
      <c r="AD2878">
        <v>1</v>
      </c>
      <c r="AF2878" t="s">
        <v>34560</v>
      </c>
      <c r="AG2878">
        <v>2.8282700000000001E-2</v>
      </c>
      <c r="AH2878">
        <v>0.94866600000000001</v>
      </c>
      <c r="AI2878">
        <v>-6.60145E-3</v>
      </c>
      <c r="AJ2878">
        <f t="shared" si="616"/>
        <v>6.60145E-3</v>
      </c>
      <c r="AK2878">
        <v>-8.2474599999999995E-2</v>
      </c>
      <c r="AL2878" t="str">
        <f t="shared" si="617"/>
        <v/>
      </c>
      <c r="AM2878" t="str">
        <f t="shared" si="618"/>
        <v/>
      </c>
      <c r="AN2878" t="str">
        <f t="shared" si="619"/>
        <v/>
      </c>
      <c r="AO2878" t="str">
        <f t="shared" si="620"/>
        <v/>
      </c>
      <c r="AQ2878">
        <v>3.8933300000000002</v>
      </c>
      <c r="AR2878">
        <v>3.25135E-4</v>
      </c>
      <c r="AS2878">
        <v>0.49140699999999998</v>
      </c>
      <c r="AT2878">
        <f t="shared" si="621"/>
        <v>-0.49140699999999998</v>
      </c>
      <c r="AU2878">
        <v>8.6945399999999999</v>
      </c>
      <c r="AV2878" t="str">
        <f t="shared" si="622"/>
        <v/>
      </c>
      <c r="AW2878" t="str">
        <f t="shared" si="623"/>
        <v/>
      </c>
      <c r="AX2878" t="str">
        <f t="shared" si="624"/>
        <v/>
      </c>
      <c r="AY2878" t="str">
        <f t="shared" si="625"/>
        <v/>
      </c>
      <c r="BA2878" s="5" t="str">
        <f t="shared" si="626"/>
        <v/>
      </c>
      <c r="BB2878" s="5" t="str">
        <f t="shared" si="627"/>
        <v/>
      </c>
      <c r="BC2878" s="5" t="str">
        <f t="shared" si="628"/>
        <v/>
      </c>
      <c r="BD2878" s="5" t="str">
        <f t="shared" si="629"/>
        <v/>
      </c>
      <c r="BF2878" t="s">
        <v>34558</v>
      </c>
      <c r="BG2878" t="s">
        <v>34559</v>
      </c>
      <c r="BH2878" t="s">
        <v>34560</v>
      </c>
      <c r="BI2878" t="s">
        <v>656</v>
      </c>
      <c r="BJ2878" t="s">
        <v>34561</v>
      </c>
      <c r="BK2878" t="s">
        <v>34562</v>
      </c>
    </row>
    <row r="2879" spans="1:63" x14ac:dyDescent="0.3">
      <c r="A2879">
        <v>5.8529999999999998</v>
      </c>
      <c r="B2879">
        <v>5.7866</v>
      </c>
      <c r="C2879">
        <v>5.8629499999999997</v>
      </c>
      <c r="D2879">
        <v>6.2364899999999999</v>
      </c>
      <c r="E2879">
        <v>6.0356199999999998</v>
      </c>
      <c r="F2879">
        <v>5.8125</v>
      </c>
      <c r="G2879">
        <v>5.9588400000000004</v>
      </c>
      <c r="H2879">
        <v>5.9588400000000004</v>
      </c>
      <c r="I2879">
        <v>5.9401700000000002</v>
      </c>
      <c r="J2879">
        <v>5.9236199999999997</v>
      </c>
      <c r="K2879">
        <v>5.9611599999999996</v>
      </c>
      <c r="L2879">
        <v>5.9020700000000001</v>
      </c>
      <c r="M2879" t="s">
        <v>0</v>
      </c>
      <c r="R2879" t="s">
        <v>40716</v>
      </c>
      <c r="S2879" t="s">
        <v>40717</v>
      </c>
      <c r="T2879" t="s">
        <v>40718</v>
      </c>
      <c r="U2879" t="s">
        <v>9483</v>
      </c>
      <c r="V2879" t="s">
        <v>6611</v>
      </c>
      <c r="W2879">
        <v>0</v>
      </c>
      <c r="X2879" t="s">
        <v>7</v>
      </c>
      <c r="Y2879">
        <v>3</v>
      </c>
      <c r="Z2879">
        <v>1</v>
      </c>
      <c r="AA2879">
        <v>1</v>
      </c>
      <c r="AB2879">
        <v>1</v>
      </c>
      <c r="AC2879">
        <v>39.6</v>
      </c>
      <c r="AD2879">
        <v>1</v>
      </c>
      <c r="AF2879" t="s">
        <v>40721</v>
      </c>
      <c r="AG2879">
        <v>2.0293200000000001E-2</v>
      </c>
      <c r="AH2879">
        <v>0.96198399999999995</v>
      </c>
      <c r="AI2879">
        <v>-6.6933599999999998E-3</v>
      </c>
      <c r="AJ2879">
        <f t="shared" si="616"/>
        <v>6.6933599999999998E-3</v>
      </c>
      <c r="AK2879">
        <v>-5.96806E-2</v>
      </c>
      <c r="AL2879" t="str">
        <f t="shared" si="617"/>
        <v/>
      </c>
      <c r="AM2879" t="str">
        <f t="shared" si="618"/>
        <v/>
      </c>
      <c r="AN2879" t="str">
        <f t="shared" si="619"/>
        <v/>
      </c>
      <c r="AO2879" t="str">
        <f t="shared" si="620"/>
        <v/>
      </c>
      <c r="AQ2879">
        <v>9.8210899999999993E-3</v>
      </c>
      <c r="AR2879">
        <v>0.98075400000000001</v>
      </c>
      <c r="AS2879">
        <v>3.0022899999999999E-3</v>
      </c>
      <c r="AT2879">
        <f t="shared" si="621"/>
        <v>-3.0022899999999999E-3</v>
      </c>
      <c r="AU2879">
        <v>2.9215999999999999E-2</v>
      </c>
      <c r="AV2879" t="str">
        <f t="shared" si="622"/>
        <v/>
      </c>
      <c r="AW2879" t="str">
        <f t="shared" si="623"/>
        <v/>
      </c>
      <c r="AX2879" t="str">
        <f t="shared" si="624"/>
        <v/>
      </c>
      <c r="AY2879" t="str">
        <f t="shared" si="625"/>
        <v/>
      </c>
      <c r="BA2879" s="5" t="str">
        <f t="shared" si="626"/>
        <v/>
      </c>
      <c r="BB2879" s="5" t="str">
        <f t="shared" si="627"/>
        <v/>
      </c>
      <c r="BC2879" s="5" t="str">
        <f t="shared" si="628"/>
        <v/>
      </c>
      <c r="BD2879" s="5" t="str">
        <f t="shared" si="629"/>
        <v/>
      </c>
      <c r="BF2879" t="s">
        <v>40719</v>
      </c>
      <c r="BG2879" t="s">
        <v>40720</v>
      </c>
      <c r="BH2879" t="s">
        <v>40721</v>
      </c>
      <c r="BI2879" t="s">
        <v>9488</v>
      </c>
      <c r="BJ2879" t="s">
        <v>16707</v>
      </c>
      <c r="BK2879" t="s">
        <v>40722</v>
      </c>
    </row>
    <row r="2880" spans="1:63" x14ac:dyDescent="0.3">
      <c r="A2880">
        <v>10.9648</v>
      </c>
      <c r="B2880">
        <v>10.978899999999999</v>
      </c>
      <c r="C2880">
        <v>10.9975</v>
      </c>
      <c r="D2880">
        <v>11.008800000000001</v>
      </c>
      <c r="E2880">
        <v>10.973000000000001</v>
      </c>
      <c r="F2880">
        <v>11.007199999999999</v>
      </c>
      <c r="G2880">
        <v>10.975099999999999</v>
      </c>
      <c r="H2880">
        <v>11.0219</v>
      </c>
      <c r="I2880">
        <v>10.963800000000001</v>
      </c>
      <c r="J2880">
        <v>10.969900000000001</v>
      </c>
      <c r="K2880">
        <v>11.027799999999999</v>
      </c>
      <c r="L2880">
        <v>11.055899999999999</v>
      </c>
      <c r="M2880" t="s">
        <v>0</v>
      </c>
      <c r="R2880" t="s">
        <v>3123</v>
      </c>
      <c r="S2880" t="s">
        <v>1273</v>
      </c>
      <c r="T2880" t="s">
        <v>8592</v>
      </c>
      <c r="U2880" t="s">
        <v>1108</v>
      </c>
      <c r="W2880">
        <v>0</v>
      </c>
      <c r="X2880" t="s">
        <v>7</v>
      </c>
      <c r="Y2880">
        <v>30</v>
      </c>
      <c r="Z2880">
        <v>20</v>
      </c>
      <c r="AA2880">
        <v>26</v>
      </c>
      <c r="AB2880">
        <v>20</v>
      </c>
      <c r="AC2880">
        <v>87.9</v>
      </c>
      <c r="AD2880">
        <v>1</v>
      </c>
      <c r="AF2880" t="s">
        <v>8595</v>
      </c>
      <c r="AG2880">
        <v>0.17010800000000001</v>
      </c>
      <c r="AH2880">
        <v>0.71328499999999995</v>
      </c>
      <c r="AI2880">
        <v>-6.8225899999999999E-3</v>
      </c>
      <c r="AJ2880">
        <f t="shared" si="616"/>
        <v>6.8225899999999999E-3</v>
      </c>
      <c r="AK2880">
        <v>-0.439166</v>
      </c>
      <c r="AL2880" t="str">
        <f t="shared" si="617"/>
        <v/>
      </c>
      <c r="AM2880" t="str">
        <f t="shared" si="618"/>
        <v/>
      </c>
      <c r="AN2880" t="str">
        <f t="shared" si="619"/>
        <v/>
      </c>
      <c r="AO2880" t="str">
        <f t="shared" si="620"/>
        <v/>
      </c>
      <c r="AQ2880">
        <v>0.28722599999999998</v>
      </c>
      <c r="AR2880">
        <v>0.55829899999999999</v>
      </c>
      <c r="AS2880">
        <v>-1.6878400000000002E-2</v>
      </c>
      <c r="AT2880">
        <f t="shared" si="621"/>
        <v>1.6878400000000002E-2</v>
      </c>
      <c r="AU2880">
        <v>-0.68971499999999997</v>
      </c>
      <c r="AV2880" t="str">
        <f t="shared" si="622"/>
        <v/>
      </c>
      <c r="AW2880" t="str">
        <f t="shared" si="623"/>
        <v/>
      </c>
      <c r="AX2880" t="str">
        <f t="shared" si="624"/>
        <v/>
      </c>
      <c r="AY2880" t="str">
        <f t="shared" si="625"/>
        <v/>
      </c>
      <c r="BA2880" s="5" t="str">
        <f t="shared" si="626"/>
        <v/>
      </c>
      <c r="BB2880" s="5" t="str">
        <f t="shared" si="627"/>
        <v/>
      </c>
      <c r="BC2880" s="5" t="str">
        <f t="shared" si="628"/>
        <v/>
      </c>
      <c r="BD2880" s="5" t="str">
        <f t="shared" si="629"/>
        <v/>
      </c>
      <c r="BF2880" t="s">
        <v>8593</v>
      </c>
      <c r="BG2880" t="s">
        <v>8594</v>
      </c>
      <c r="BH2880" t="s">
        <v>8595</v>
      </c>
      <c r="BI2880" t="s">
        <v>1108</v>
      </c>
      <c r="BJ2880" t="s">
        <v>8514</v>
      </c>
      <c r="BK2880" t="s">
        <v>8596</v>
      </c>
    </row>
    <row r="2881" spans="1:63" x14ac:dyDescent="0.3">
      <c r="A2881">
        <v>11.872299999999999</v>
      </c>
      <c r="B2881">
        <v>11.9069</v>
      </c>
      <c r="C2881">
        <v>11.9063</v>
      </c>
      <c r="D2881">
        <v>11.911799999999999</v>
      </c>
      <c r="E2881">
        <v>11.891</v>
      </c>
      <c r="F2881">
        <v>11.949400000000001</v>
      </c>
      <c r="G2881">
        <v>11.8718</v>
      </c>
      <c r="H2881">
        <v>11.9131</v>
      </c>
      <c r="I2881">
        <v>12.186500000000001</v>
      </c>
      <c r="J2881">
        <v>12.174099999999999</v>
      </c>
      <c r="K2881">
        <v>12.1493</v>
      </c>
      <c r="L2881">
        <v>12.1248</v>
      </c>
      <c r="M2881" t="s">
        <v>0</v>
      </c>
      <c r="P2881" t="s">
        <v>1</v>
      </c>
      <c r="Q2881" t="s">
        <v>116</v>
      </c>
      <c r="R2881" t="s">
        <v>4893</v>
      </c>
      <c r="S2881" t="s">
        <v>4894</v>
      </c>
      <c r="T2881" t="s">
        <v>4895</v>
      </c>
      <c r="V2881" t="s">
        <v>4896</v>
      </c>
      <c r="W2881">
        <v>0</v>
      </c>
      <c r="X2881" t="s">
        <v>7</v>
      </c>
      <c r="Y2881">
        <v>43</v>
      </c>
      <c r="Z2881">
        <v>24</v>
      </c>
      <c r="AA2881">
        <v>54</v>
      </c>
      <c r="AB2881">
        <v>24</v>
      </c>
      <c r="AC2881">
        <v>76.5</v>
      </c>
      <c r="AD2881">
        <v>1</v>
      </c>
      <c r="AF2881" t="s">
        <v>4899</v>
      </c>
      <c r="AG2881">
        <v>0.13975399999999999</v>
      </c>
      <c r="AH2881">
        <v>0.75856599999999996</v>
      </c>
      <c r="AI2881">
        <v>-7.0018800000000003E-3</v>
      </c>
      <c r="AJ2881">
        <f t="shared" si="616"/>
        <v>7.0018800000000003E-3</v>
      </c>
      <c r="AK2881">
        <v>-0.36893399999999998</v>
      </c>
      <c r="AL2881" t="str">
        <f t="shared" si="617"/>
        <v/>
      </c>
      <c r="AM2881" t="str">
        <f t="shared" si="618"/>
        <v/>
      </c>
      <c r="AN2881" t="str">
        <f t="shared" si="619"/>
        <v/>
      </c>
      <c r="AO2881" t="str">
        <f t="shared" si="620"/>
        <v/>
      </c>
      <c r="AQ2881">
        <v>5.3879599999999996</v>
      </c>
      <c r="AR2881" s="1">
        <v>1.97136E-5</v>
      </c>
      <c r="AS2881">
        <v>-0.25933400000000001</v>
      </c>
      <c r="AT2881">
        <f t="shared" si="621"/>
        <v>0.25933400000000001</v>
      </c>
      <c r="AU2881">
        <v>-15.789099999999999</v>
      </c>
      <c r="AV2881" t="str">
        <f t="shared" si="622"/>
        <v/>
      </c>
      <c r="AW2881" t="str">
        <f t="shared" si="623"/>
        <v/>
      </c>
      <c r="AX2881" t="str">
        <f t="shared" si="624"/>
        <v/>
      </c>
      <c r="AY2881" t="str">
        <f t="shared" si="625"/>
        <v/>
      </c>
      <c r="BA2881" s="5" t="str">
        <f t="shared" si="626"/>
        <v/>
      </c>
      <c r="BB2881" s="5" t="str">
        <f t="shared" si="627"/>
        <v/>
      </c>
      <c r="BC2881" s="5" t="str">
        <f t="shared" si="628"/>
        <v/>
      </c>
      <c r="BD2881" s="5" t="str">
        <f t="shared" si="629"/>
        <v/>
      </c>
      <c r="BF2881" t="s">
        <v>4897</v>
      </c>
      <c r="BG2881" t="s">
        <v>4898</v>
      </c>
      <c r="BH2881" t="s">
        <v>4899</v>
      </c>
      <c r="BI2881" t="s">
        <v>2655</v>
      </c>
      <c r="BJ2881" t="s">
        <v>2743</v>
      </c>
      <c r="BK2881" t="s">
        <v>4900</v>
      </c>
    </row>
    <row r="2882" spans="1:63" x14ac:dyDescent="0.3">
      <c r="A2882">
        <v>10.930999999999999</v>
      </c>
      <c r="B2882">
        <v>11.009499999999999</v>
      </c>
      <c r="C2882">
        <v>11.0206</v>
      </c>
      <c r="D2882">
        <v>10.999599999999999</v>
      </c>
      <c r="E2882">
        <v>10.975099999999999</v>
      </c>
      <c r="F2882">
        <v>11.0379</v>
      </c>
      <c r="G2882">
        <v>10.9893</v>
      </c>
      <c r="H2882">
        <v>10.987399999999999</v>
      </c>
      <c r="I2882">
        <v>11.1897</v>
      </c>
      <c r="J2882">
        <v>11.205399999999999</v>
      </c>
      <c r="K2882">
        <v>11.2417</v>
      </c>
      <c r="L2882">
        <v>11.273</v>
      </c>
      <c r="M2882" t="s">
        <v>0</v>
      </c>
      <c r="P2882" t="s">
        <v>1</v>
      </c>
      <c r="Q2882" t="s">
        <v>116</v>
      </c>
      <c r="R2882" t="s">
        <v>12791</v>
      </c>
      <c r="S2882" t="s">
        <v>6025</v>
      </c>
      <c r="T2882" t="s">
        <v>12792</v>
      </c>
      <c r="U2882" t="s">
        <v>6027</v>
      </c>
      <c r="V2882" t="s">
        <v>12793</v>
      </c>
      <c r="W2882">
        <v>1</v>
      </c>
      <c r="X2882" t="s">
        <v>7</v>
      </c>
      <c r="Y2882">
        <v>76</v>
      </c>
      <c r="Z2882">
        <v>11</v>
      </c>
      <c r="AA2882">
        <v>23</v>
      </c>
      <c r="AB2882">
        <v>10</v>
      </c>
      <c r="AC2882">
        <v>16.3</v>
      </c>
      <c r="AD2882">
        <v>1</v>
      </c>
      <c r="AF2882" t="s">
        <v>12796</v>
      </c>
      <c r="AG2882">
        <v>0.109291</v>
      </c>
      <c r="AH2882">
        <v>0.80734399999999995</v>
      </c>
      <c r="AI2882">
        <v>-7.2402999999999999E-3</v>
      </c>
      <c r="AJ2882">
        <f t="shared" si="616"/>
        <v>7.2402999999999999E-3</v>
      </c>
      <c r="AK2882">
        <v>-0.29557800000000001</v>
      </c>
      <c r="AL2882" t="str">
        <f t="shared" si="617"/>
        <v/>
      </c>
      <c r="AM2882" t="str">
        <f t="shared" si="618"/>
        <v/>
      </c>
      <c r="AN2882" t="str">
        <f t="shared" si="619"/>
        <v/>
      </c>
      <c r="AO2882" t="str">
        <f t="shared" si="620"/>
        <v/>
      </c>
      <c r="AQ2882">
        <v>3.87256</v>
      </c>
      <c r="AR2882">
        <v>3.3939099999999998E-4</v>
      </c>
      <c r="AS2882">
        <v>-0.23726800000000001</v>
      </c>
      <c r="AT2882">
        <f t="shared" si="621"/>
        <v>0.23726800000000001</v>
      </c>
      <c r="AU2882">
        <v>-8.6207200000000004</v>
      </c>
      <c r="AV2882" t="str">
        <f t="shared" si="622"/>
        <v/>
      </c>
      <c r="AW2882" t="str">
        <f t="shared" si="623"/>
        <v/>
      </c>
      <c r="AX2882" t="str">
        <f t="shared" si="624"/>
        <v/>
      </c>
      <c r="AY2882" t="str">
        <f t="shared" si="625"/>
        <v/>
      </c>
      <c r="BA2882" s="5" t="str">
        <f t="shared" si="626"/>
        <v/>
      </c>
      <c r="BB2882" s="5" t="str">
        <f t="shared" si="627"/>
        <v/>
      </c>
      <c r="BC2882" s="5" t="str">
        <f t="shared" si="628"/>
        <v/>
      </c>
      <c r="BD2882" s="5" t="str">
        <f t="shared" si="629"/>
        <v/>
      </c>
      <c r="BF2882" t="s">
        <v>12794</v>
      </c>
      <c r="BG2882" t="s">
        <v>12795</v>
      </c>
      <c r="BH2882" t="s">
        <v>12796</v>
      </c>
      <c r="BI2882" t="s">
        <v>5250</v>
      </c>
      <c r="BJ2882" t="s">
        <v>7286</v>
      </c>
      <c r="BK2882" t="s">
        <v>12797</v>
      </c>
    </row>
    <row r="2883" spans="1:63" x14ac:dyDescent="0.3">
      <c r="A2883">
        <v>6.6264399999999997</v>
      </c>
      <c r="B2883">
        <v>6.4773500000000004</v>
      </c>
      <c r="C2883">
        <v>6.46434</v>
      </c>
      <c r="D2883">
        <v>6.59246</v>
      </c>
      <c r="E2883">
        <v>6.6043700000000003</v>
      </c>
      <c r="F2883">
        <v>6.5468900000000003</v>
      </c>
      <c r="G2883">
        <v>6.5849599999999997</v>
      </c>
      <c r="H2883">
        <v>6.4545000000000003</v>
      </c>
      <c r="I2883">
        <v>6.3957499999999996</v>
      </c>
      <c r="J2883">
        <v>6.3767800000000001</v>
      </c>
      <c r="K2883">
        <v>6.6653399999999996</v>
      </c>
      <c r="L2883">
        <v>6.5313800000000004</v>
      </c>
      <c r="M2883" t="s">
        <v>0</v>
      </c>
      <c r="R2883" t="s">
        <v>34821</v>
      </c>
      <c r="S2883" t="s">
        <v>34822</v>
      </c>
      <c r="T2883" t="s">
        <v>11320</v>
      </c>
      <c r="V2883" t="s">
        <v>34823</v>
      </c>
      <c r="W2883">
        <v>0</v>
      </c>
      <c r="X2883" t="s">
        <v>7</v>
      </c>
      <c r="Y2883">
        <v>3</v>
      </c>
      <c r="Z2883">
        <v>2</v>
      </c>
      <c r="AA2883">
        <v>2</v>
      </c>
      <c r="AB2883">
        <v>2</v>
      </c>
      <c r="AC2883">
        <v>97.1</v>
      </c>
      <c r="AD2883">
        <v>1</v>
      </c>
      <c r="AF2883" t="s">
        <v>34826</v>
      </c>
      <c r="AG2883">
        <v>5.02605E-2</v>
      </c>
      <c r="AH2883">
        <v>0.90752500000000003</v>
      </c>
      <c r="AI2883">
        <v>-7.5346199999999997E-3</v>
      </c>
      <c r="AJ2883">
        <f t="shared" ref="AJ2883:AJ2946" si="630">AI2883*-1</f>
        <v>7.5346199999999997E-3</v>
      </c>
      <c r="AK2883">
        <v>-0.14333699999999999</v>
      </c>
      <c r="AL2883" t="str">
        <f t="shared" ref="AL2883:AL2946" si="631">IFERROR(IF(AND(AJ2883&gt;=1,AG2883&gt;1.3),"+",""),"")</f>
        <v/>
      </c>
      <c r="AM2883" t="str">
        <f t="shared" ref="AM2883:AM2946" si="632">IFERROR(IF(AND(AJ2883&gt;=0.58,AG2883&gt;1.3),"+",""),"")</f>
        <v/>
      </c>
      <c r="AN2883" t="str">
        <f t="shared" ref="AN2883:AN2946" si="633">IFERROR(IF(AND(AJ2883&lt;=-1,AG2883&gt;1.3),"+",""),"")</f>
        <v/>
      </c>
      <c r="AO2883" t="str">
        <f t="shared" ref="AO2883:AO2946" si="634">IFERROR(IF(AND(AJ2883&lt;=-0.58,AG2883&gt;1.3),"+",""),"")</f>
        <v/>
      </c>
      <c r="AQ2883">
        <v>0.24812799999999999</v>
      </c>
      <c r="AR2883">
        <v>0.60477599999999998</v>
      </c>
      <c r="AS2883">
        <v>4.78371E-2</v>
      </c>
      <c r="AT2883">
        <f t="shared" ref="AT2883:AT2946" si="635">AS2883*-1</f>
        <v>-4.78371E-2</v>
      </c>
      <c r="AU2883">
        <v>0.60913499999999998</v>
      </c>
      <c r="AV2883" t="str">
        <f t="shared" ref="AV2883:AV2946" si="636">IFERROR(IF(AND(AT2883&gt;=1,AQ2883&gt;1.3),"+",""),"")</f>
        <v/>
      </c>
      <c r="AW2883" t="str">
        <f t="shared" ref="AW2883:AW2946" si="637">IFERROR(IF(AND(AT2883&gt;=0.58,AQ2883&gt;1.3),"+",""),"")</f>
        <v/>
      </c>
      <c r="AX2883" t="str">
        <f t="shared" ref="AX2883:AX2946" si="638">IFERROR(IF(AND(AT2883&lt;=-1,AQ2883&gt;1.3),"+",""),"")</f>
        <v/>
      </c>
      <c r="AY2883" t="str">
        <f t="shared" ref="AY2883:AY2946" si="639">IFERROR(IF(AND(AT2883&lt;=-0.58,AQ2883&gt;1.3),"+",""),"")</f>
        <v/>
      </c>
      <c r="BA2883" s="5" t="str">
        <f t="shared" ref="BA2883:BA2946" si="640">IFERROR(IF(AND(AN2883="+",AX2883="+"),"+",""),"")</f>
        <v/>
      </c>
      <c r="BB2883" s="5" t="str">
        <f t="shared" ref="BB2883:BB2946" si="641">IFERROR(IF(AND(AO2883="+",AY2883="+"),"+",""),"")</f>
        <v/>
      </c>
      <c r="BC2883" s="5" t="str">
        <f t="shared" ref="BC2883:BC2946" si="642">IFERROR(IF(AND(AL2883="+",AV2883="+"),"+",""),"")</f>
        <v/>
      </c>
      <c r="BD2883" s="5" t="str">
        <f t="shared" ref="BD2883:BD2946" si="643">IFERROR(IF(AND(AM2883="+",AW2883="+"),"+",""),"")</f>
        <v/>
      </c>
      <c r="BF2883" t="s">
        <v>34824</v>
      </c>
      <c r="BG2883" t="s">
        <v>34825</v>
      </c>
      <c r="BH2883" t="s">
        <v>34826</v>
      </c>
      <c r="BJ2883" t="s">
        <v>2510</v>
      </c>
      <c r="BK2883" t="s">
        <v>34827</v>
      </c>
    </row>
    <row r="2884" spans="1:63" x14ac:dyDescent="0.3">
      <c r="A2884">
        <v>7.7774200000000002</v>
      </c>
      <c r="B2884">
        <v>7.8795799999999998</v>
      </c>
      <c r="C2884">
        <v>7.7374200000000002</v>
      </c>
      <c r="D2884">
        <v>7.8373100000000004</v>
      </c>
      <c r="E2884">
        <v>7.7286000000000001</v>
      </c>
      <c r="F2884">
        <v>7.8448599999999997</v>
      </c>
      <c r="G2884">
        <v>7.8598499999999998</v>
      </c>
      <c r="H2884">
        <v>7.82972</v>
      </c>
      <c r="I2884">
        <v>7.98698</v>
      </c>
      <c r="J2884">
        <v>7.9755599999999998</v>
      </c>
      <c r="K2884">
        <v>7.9483699999999997</v>
      </c>
      <c r="L2884">
        <v>7.9442700000000004</v>
      </c>
      <c r="M2884" t="s">
        <v>0</v>
      </c>
      <c r="P2884" t="s">
        <v>1</v>
      </c>
      <c r="Q2884" t="s">
        <v>116</v>
      </c>
      <c r="R2884" t="s">
        <v>22256</v>
      </c>
      <c r="S2884" t="s">
        <v>22257</v>
      </c>
      <c r="T2884" t="s">
        <v>22258</v>
      </c>
      <c r="V2884" t="s">
        <v>22259</v>
      </c>
      <c r="W2884">
        <v>0</v>
      </c>
      <c r="X2884" t="s">
        <v>7</v>
      </c>
      <c r="Y2884">
        <v>7</v>
      </c>
      <c r="Z2884">
        <v>9</v>
      </c>
      <c r="AA2884">
        <v>11</v>
      </c>
      <c r="AB2884">
        <v>9</v>
      </c>
      <c r="AC2884">
        <v>152.80000000000001</v>
      </c>
      <c r="AD2884">
        <v>1</v>
      </c>
      <c r="AF2884" t="s">
        <v>22262</v>
      </c>
      <c r="AG2884">
        <v>6.4243999999999996E-2</v>
      </c>
      <c r="AH2884">
        <v>0.88321499999999997</v>
      </c>
      <c r="AI2884">
        <v>-7.8248999999999992E-3</v>
      </c>
      <c r="AJ2884">
        <f t="shared" si="630"/>
        <v>7.8248999999999992E-3</v>
      </c>
      <c r="AK2884">
        <v>-0.18077799999999999</v>
      </c>
      <c r="AL2884" t="str">
        <f t="shared" si="631"/>
        <v/>
      </c>
      <c r="AM2884" t="str">
        <f t="shared" si="632"/>
        <v/>
      </c>
      <c r="AN2884" t="str">
        <f t="shared" si="633"/>
        <v/>
      </c>
      <c r="AO2884" t="str">
        <f t="shared" si="634"/>
        <v/>
      </c>
      <c r="AQ2884">
        <v>2.4781399999999998</v>
      </c>
      <c r="AR2884">
        <v>5.5677299999999999E-3</v>
      </c>
      <c r="AS2884">
        <v>-0.155862</v>
      </c>
      <c r="AT2884">
        <f t="shared" si="635"/>
        <v>0.155862</v>
      </c>
      <c r="AU2884">
        <v>-4.7001900000000001</v>
      </c>
      <c r="AV2884" t="str">
        <f t="shared" si="636"/>
        <v/>
      </c>
      <c r="AW2884" t="str">
        <f t="shared" si="637"/>
        <v/>
      </c>
      <c r="AX2884" t="str">
        <f t="shared" si="638"/>
        <v/>
      </c>
      <c r="AY2884" t="str">
        <f t="shared" si="639"/>
        <v/>
      </c>
      <c r="BA2884" s="5" t="str">
        <f t="shared" si="640"/>
        <v/>
      </c>
      <c r="BB2884" s="5" t="str">
        <f t="shared" si="641"/>
        <v/>
      </c>
      <c r="BC2884" s="5" t="str">
        <f t="shared" si="642"/>
        <v/>
      </c>
      <c r="BD2884" s="5" t="str">
        <f t="shared" si="643"/>
        <v/>
      </c>
      <c r="BF2884" t="s">
        <v>22260</v>
      </c>
      <c r="BG2884" t="s">
        <v>22261</v>
      </c>
      <c r="BH2884" t="s">
        <v>22262</v>
      </c>
      <c r="BJ2884" t="s">
        <v>22263</v>
      </c>
      <c r="BK2884" t="s">
        <v>22264</v>
      </c>
    </row>
    <row r="2885" spans="1:63" x14ac:dyDescent="0.3">
      <c r="A2885">
        <v>8.9761299999999995</v>
      </c>
      <c r="B2885">
        <v>9.0073100000000004</v>
      </c>
      <c r="C2885">
        <v>9.0536499999999993</v>
      </c>
      <c r="D2885">
        <v>9.0070300000000003</v>
      </c>
      <c r="E2885">
        <v>9.0709300000000006</v>
      </c>
      <c r="F2885">
        <v>8.9579699999999995</v>
      </c>
      <c r="G2885">
        <v>9.0331499999999991</v>
      </c>
      <c r="H2885">
        <v>9.0134600000000002</v>
      </c>
      <c r="I2885">
        <v>8.9224399999999999</v>
      </c>
      <c r="J2885">
        <v>8.9176699999999993</v>
      </c>
      <c r="K2885">
        <v>8.8188999999999993</v>
      </c>
      <c r="L2885">
        <v>8.91648</v>
      </c>
      <c r="M2885" t="s">
        <v>0</v>
      </c>
      <c r="P2885" t="s">
        <v>1</v>
      </c>
      <c r="Q2885" t="s">
        <v>116</v>
      </c>
      <c r="R2885" t="s">
        <v>31998</v>
      </c>
      <c r="S2885" t="s">
        <v>31999</v>
      </c>
      <c r="T2885" t="s">
        <v>32000</v>
      </c>
      <c r="U2885" t="s">
        <v>24840</v>
      </c>
      <c r="V2885" t="s">
        <v>32001</v>
      </c>
      <c r="W2885">
        <v>0</v>
      </c>
      <c r="X2885" t="s">
        <v>7</v>
      </c>
      <c r="Y2885">
        <v>4</v>
      </c>
      <c r="Z2885">
        <v>3</v>
      </c>
      <c r="AA2885">
        <v>3</v>
      </c>
      <c r="AB2885">
        <v>3</v>
      </c>
      <c r="AC2885">
        <v>98</v>
      </c>
      <c r="AD2885">
        <v>1</v>
      </c>
      <c r="AF2885" t="s">
        <v>32004</v>
      </c>
      <c r="AG2885">
        <v>0.101274</v>
      </c>
      <c r="AH2885">
        <v>0.81991599999999998</v>
      </c>
      <c r="AI2885">
        <v>-7.8458799999999995E-3</v>
      </c>
      <c r="AJ2885">
        <f t="shared" si="630"/>
        <v>7.8458799999999995E-3</v>
      </c>
      <c r="AK2885">
        <v>-0.27573500000000001</v>
      </c>
      <c r="AL2885" t="str">
        <f t="shared" si="631"/>
        <v/>
      </c>
      <c r="AM2885" t="str">
        <f t="shared" si="632"/>
        <v/>
      </c>
      <c r="AN2885" t="str">
        <f t="shared" si="633"/>
        <v/>
      </c>
      <c r="AO2885" t="str">
        <f t="shared" si="634"/>
        <v/>
      </c>
      <c r="AQ2885">
        <v>2.1208100000000001</v>
      </c>
      <c r="AR2885">
        <v>1.1689400000000001E-2</v>
      </c>
      <c r="AS2885">
        <v>0.11716</v>
      </c>
      <c r="AT2885">
        <f t="shared" si="635"/>
        <v>-0.11716</v>
      </c>
      <c r="AU2885">
        <v>3.9460799999999998</v>
      </c>
      <c r="AV2885" t="str">
        <f t="shared" si="636"/>
        <v/>
      </c>
      <c r="AW2885" t="str">
        <f t="shared" si="637"/>
        <v/>
      </c>
      <c r="AX2885" t="str">
        <f t="shared" si="638"/>
        <v/>
      </c>
      <c r="AY2885" t="str">
        <f t="shared" si="639"/>
        <v/>
      </c>
      <c r="BA2885" s="5" t="str">
        <f t="shared" si="640"/>
        <v/>
      </c>
      <c r="BB2885" s="5" t="str">
        <f t="shared" si="641"/>
        <v/>
      </c>
      <c r="BC2885" s="5" t="str">
        <f t="shared" si="642"/>
        <v/>
      </c>
      <c r="BD2885" s="5" t="str">
        <f t="shared" si="643"/>
        <v/>
      </c>
      <c r="BF2885" t="s">
        <v>32002</v>
      </c>
      <c r="BG2885" t="s">
        <v>32003</v>
      </c>
      <c r="BH2885" t="s">
        <v>32004</v>
      </c>
      <c r="BI2885" t="s">
        <v>24845</v>
      </c>
      <c r="BJ2885" t="s">
        <v>32005</v>
      </c>
      <c r="BK2885" t="s">
        <v>32006</v>
      </c>
    </row>
    <row r="2886" spans="1:63" x14ac:dyDescent="0.3">
      <c r="A2886">
        <v>6.7878999999999996</v>
      </c>
      <c r="B2886">
        <v>6.6395200000000001</v>
      </c>
      <c r="C2886">
        <v>6.7252000000000001</v>
      </c>
      <c r="D2886">
        <v>6.6293600000000001</v>
      </c>
      <c r="E2886">
        <v>6.32193</v>
      </c>
      <c r="F2886">
        <v>6.8009000000000004</v>
      </c>
      <c r="G2886">
        <v>6.9068899999999998</v>
      </c>
      <c r="H2886">
        <v>6.7839799999999997</v>
      </c>
      <c r="I2886">
        <v>6.4262600000000001</v>
      </c>
      <c r="J2886">
        <v>6.9319199999999999</v>
      </c>
      <c r="K2886">
        <v>6.7918099999999999</v>
      </c>
      <c r="L2886">
        <v>6.8341599999999998</v>
      </c>
      <c r="M2886" t="s">
        <v>0</v>
      </c>
      <c r="R2886" t="s">
        <v>38512</v>
      </c>
      <c r="S2886" t="s">
        <v>5562</v>
      </c>
      <c r="T2886" t="s">
        <v>24756</v>
      </c>
      <c r="U2886" t="s">
        <v>12583</v>
      </c>
      <c r="V2886" t="s">
        <v>38513</v>
      </c>
      <c r="W2886">
        <v>0</v>
      </c>
      <c r="X2886" t="s">
        <v>7</v>
      </c>
      <c r="Y2886">
        <v>3</v>
      </c>
      <c r="Z2886">
        <v>2</v>
      </c>
      <c r="AA2886">
        <v>2</v>
      </c>
      <c r="AB2886">
        <v>2</v>
      </c>
      <c r="AC2886">
        <v>93.8</v>
      </c>
      <c r="AD2886">
        <v>1</v>
      </c>
      <c r="AF2886" t="s">
        <v>38516</v>
      </c>
      <c r="AG2886">
        <v>1.9914399999999999E-2</v>
      </c>
      <c r="AH2886">
        <v>0.96265199999999995</v>
      </c>
      <c r="AI2886">
        <v>-7.9306399999999992E-3</v>
      </c>
      <c r="AJ2886">
        <f t="shared" si="630"/>
        <v>7.9306399999999992E-3</v>
      </c>
      <c r="AK2886">
        <v>-5.85906E-2</v>
      </c>
      <c r="AL2886" t="str">
        <f t="shared" si="631"/>
        <v/>
      </c>
      <c r="AM2886" t="str">
        <f t="shared" si="632"/>
        <v/>
      </c>
      <c r="AN2886" t="str">
        <f t="shared" si="633"/>
        <v/>
      </c>
      <c r="AO2886" t="str">
        <f t="shared" si="634"/>
        <v/>
      </c>
      <c r="AQ2886">
        <v>0.167349</v>
      </c>
      <c r="AR2886">
        <v>0.71357899999999996</v>
      </c>
      <c r="AS2886">
        <v>-5.0544400000000003E-2</v>
      </c>
      <c r="AT2886">
        <f t="shared" si="635"/>
        <v>5.0544400000000003E-2</v>
      </c>
      <c r="AU2886">
        <v>-0.43289</v>
      </c>
      <c r="AV2886" t="str">
        <f t="shared" si="636"/>
        <v/>
      </c>
      <c r="AW2886" t="str">
        <f t="shared" si="637"/>
        <v/>
      </c>
      <c r="AX2886" t="str">
        <f t="shared" si="638"/>
        <v/>
      </c>
      <c r="AY2886" t="str">
        <f t="shared" si="639"/>
        <v/>
      </c>
      <c r="BA2886" s="5" t="str">
        <f t="shared" si="640"/>
        <v/>
      </c>
      <c r="BB2886" s="5" t="str">
        <f t="shared" si="641"/>
        <v/>
      </c>
      <c r="BC2886" s="5" t="str">
        <f t="shared" si="642"/>
        <v/>
      </c>
      <c r="BD2886" s="5" t="str">
        <f t="shared" si="643"/>
        <v/>
      </c>
      <c r="BF2886" t="s">
        <v>38514</v>
      </c>
      <c r="BG2886" t="s">
        <v>38515</v>
      </c>
      <c r="BH2886" t="s">
        <v>38516</v>
      </c>
      <c r="BI2886" t="s">
        <v>12587</v>
      </c>
      <c r="BJ2886" t="s">
        <v>21940</v>
      </c>
      <c r="BK2886" t="s">
        <v>38517</v>
      </c>
    </row>
    <row r="2887" spans="1:63" x14ac:dyDescent="0.3">
      <c r="A2887">
        <v>13.3735</v>
      </c>
      <c r="B2887">
        <v>13.3908</v>
      </c>
      <c r="C2887">
        <v>13.3703</v>
      </c>
      <c r="D2887">
        <v>13.371499999999999</v>
      </c>
      <c r="E2887">
        <v>13.362399999999999</v>
      </c>
      <c r="F2887">
        <v>13.3826</v>
      </c>
      <c r="G2887">
        <v>13.384399999999999</v>
      </c>
      <c r="H2887">
        <v>13.4093</v>
      </c>
      <c r="I2887">
        <v>13.591200000000001</v>
      </c>
      <c r="J2887">
        <v>13.6098</v>
      </c>
      <c r="K2887">
        <v>13.590400000000001</v>
      </c>
      <c r="L2887">
        <v>13.6111</v>
      </c>
      <c r="M2887" t="s">
        <v>0</v>
      </c>
      <c r="P2887" t="s">
        <v>1</v>
      </c>
      <c r="Q2887" t="s">
        <v>116</v>
      </c>
      <c r="R2887" t="s">
        <v>724</v>
      </c>
      <c r="S2887" t="s">
        <v>725</v>
      </c>
      <c r="T2887" t="s">
        <v>726</v>
      </c>
      <c r="V2887" t="s">
        <v>727</v>
      </c>
      <c r="W2887">
        <v>0</v>
      </c>
      <c r="X2887" t="s">
        <v>7</v>
      </c>
      <c r="Y2887">
        <v>54</v>
      </c>
      <c r="Z2887">
        <v>54</v>
      </c>
      <c r="AA2887">
        <v>112</v>
      </c>
      <c r="AB2887">
        <v>54</v>
      </c>
      <c r="AC2887">
        <v>138.30000000000001</v>
      </c>
      <c r="AD2887">
        <v>1</v>
      </c>
      <c r="AF2887" t="s">
        <v>730</v>
      </c>
      <c r="AG2887">
        <v>0.32253199999999999</v>
      </c>
      <c r="AH2887">
        <v>0.52177600000000002</v>
      </c>
      <c r="AI2887">
        <v>-8.1489100000000005E-3</v>
      </c>
      <c r="AJ2887">
        <f t="shared" si="630"/>
        <v>8.1489100000000005E-3</v>
      </c>
      <c r="AK2887">
        <v>-0.76035799999999998</v>
      </c>
      <c r="AL2887" t="str">
        <f t="shared" si="631"/>
        <v/>
      </c>
      <c r="AM2887" t="str">
        <f t="shared" si="632"/>
        <v/>
      </c>
      <c r="AN2887" t="str">
        <f t="shared" si="633"/>
        <v/>
      </c>
      <c r="AO2887" t="str">
        <f t="shared" si="634"/>
        <v/>
      </c>
      <c r="AQ2887">
        <v>7.0535500000000004</v>
      </c>
      <c r="AR2887" s="1">
        <v>1.2538899999999999E-6</v>
      </c>
      <c r="AS2887">
        <v>-0.22409999999999999</v>
      </c>
      <c r="AT2887">
        <f t="shared" si="635"/>
        <v>0.22409999999999999</v>
      </c>
      <c r="AU2887">
        <v>-30.145700000000001</v>
      </c>
      <c r="AV2887" t="str">
        <f t="shared" si="636"/>
        <v/>
      </c>
      <c r="AW2887" t="str">
        <f t="shared" si="637"/>
        <v/>
      </c>
      <c r="AX2887" t="str">
        <f t="shared" si="638"/>
        <v/>
      </c>
      <c r="AY2887" t="str">
        <f t="shared" si="639"/>
        <v/>
      </c>
      <c r="BA2887" s="5" t="str">
        <f t="shared" si="640"/>
        <v/>
      </c>
      <c r="BB2887" s="5" t="str">
        <f t="shared" si="641"/>
        <v/>
      </c>
      <c r="BC2887" s="5" t="str">
        <f t="shared" si="642"/>
        <v/>
      </c>
      <c r="BD2887" s="5" t="str">
        <f t="shared" si="643"/>
        <v/>
      </c>
      <c r="BF2887" t="s">
        <v>728</v>
      </c>
      <c r="BG2887" t="s">
        <v>729</v>
      </c>
      <c r="BH2887" t="s">
        <v>730</v>
      </c>
      <c r="BJ2887" t="s">
        <v>731</v>
      </c>
      <c r="BK2887" t="s">
        <v>732</v>
      </c>
    </row>
    <row r="2888" spans="1:63" x14ac:dyDescent="0.3">
      <c r="A2888">
        <v>4.2779800000000003</v>
      </c>
      <c r="B2888">
        <v>4.1127000000000002</v>
      </c>
      <c r="C2888">
        <v>4.0089899999999998</v>
      </c>
      <c r="D2888">
        <v>4.3291199999999996</v>
      </c>
      <c r="E2888">
        <v>3.91648</v>
      </c>
      <c r="F2888">
        <v>4.4127799999999997</v>
      </c>
      <c r="G2888">
        <v>4.0267999999999997</v>
      </c>
      <c r="H2888">
        <v>4.4059900000000001</v>
      </c>
      <c r="I2888">
        <v>4.1456799999999996</v>
      </c>
      <c r="J2888">
        <v>4.3923199999999998</v>
      </c>
      <c r="K2888">
        <v>4.5046200000000001</v>
      </c>
      <c r="L2888">
        <v>4.2705299999999999</v>
      </c>
      <c r="M2888" t="s">
        <v>0</v>
      </c>
      <c r="R2888" t="s">
        <v>42025</v>
      </c>
      <c r="T2888" t="s">
        <v>42026</v>
      </c>
      <c r="V2888" t="s">
        <v>42027</v>
      </c>
      <c r="W2888">
        <v>0</v>
      </c>
      <c r="X2888" t="s">
        <v>7</v>
      </c>
      <c r="Y2888">
        <v>3</v>
      </c>
      <c r="Z2888">
        <v>1</v>
      </c>
      <c r="AA2888">
        <v>1</v>
      </c>
      <c r="AB2888">
        <v>1</v>
      </c>
      <c r="AC2888">
        <v>29.2</v>
      </c>
      <c r="AD2888">
        <v>1</v>
      </c>
      <c r="AF2888" t="s">
        <v>42030</v>
      </c>
      <c r="AG2888">
        <v>1.9057299999999999E-2</v>
      </c>
      <c r="AH2888">
        <v>0.96421100000000004</v>
      </c>
      <c r="AI2888">
        <v>-8.3134200000000002E-3</v>
      </c>
      <c r="AJ2888">
        <f t="shared" si="630"/>
        <v>8.3134200000000002E-3</v>
      </c>
      <c r="AK2888">
        <v>-5.6120700000000003E-2</v>
      </c>
      <c r="AL2888" t="str">
        <f t="shared" si="631"/>
        <v/>
      </c>
      <c r="AM2888" t="str">
        <f t="shared" si="632"/>
        <v/>
      </c>
      <c r="AN2888" t="str">
        <f t="shared" si="633"/>
        <v/>
      </c>
      <c r="AO2888" t="str">
        <f t="shared" si="634"/>
        <v/>
      </c>
      <c r="AQ2888">
        <v>0.65511399999999997</v>
      </c>
      <c r="AR2888">
        <v>0.25728699999999999</v>
      </c>
      <c r="AS2888">
        <v>-0.14608699999999999</v>
      </c>
      <c r="AT2888">
        <f t="shared" si="635"/>
        <v>0.14608699999999999</v>
      </c>
      <c r="AU2888">
        <v>-1.3648899999999999</v>
      </c>
      <c r="AV2888" t="str">
        <f t="shared" si="636"/>
        <v/>
      </c>
      <c r="AW2888" t="str">
        <f t="shared" si="637"/>
        <v/>
      </c>
      <c r="AX2888" t="str">
        <f t="shared" si="638"/>
        <v/>
      </c>
      <c r="AY2888" t="str">
        <f t="shared" si="639"/>
        <v/>
      </c>
      <c r="BA2888" s="5" t="str">
        <f t="shared" si="640"/>
        <v/>
      </c>
      <c r="BB2888" s="5" t="str">
        <f t="shared" si="641"/>
        <v/>
      </c>
      <c r="BC2888" s="5" t="str">
        <f t="shared" si="642"/>
        <v/>
      </c>
      <c r="BD2888" s="5" t="str">
        <f t="shared" si="643"/>
        <v/>
      </c>
      <c r="BF2888" t="s">
        <v>42028</v>
      </c>
      <c r="BG2888" t="s">
        <v>42029</v>
      </c>
      <c r="BH2888" t="s">
        <v>42030</v>
      </c>
      <c r="BK2888" t="s">
        <v>42031</v>
      </c>
    </row>
    <row r="2889" spans="1:63" x14ac:dyDescent="0.3">
      <c r="A2889">
        <v>10.3057</v>
      </c>
      <c r="B2889">
        <v>10.3171</v>
      </c>
      <c r="C2889">
        <v>10.3332</v>
      </c>
      <c r="D2889">
        <v>10.3507</v>
      </c>
      <c r="E2889">
        <v>10.335699999999999</v>
      </c>
      <c r="F2889">
        <v>10.3247</v>
      </c>
      <c r="G2889">
        <v>10.352499999999999</v>
      </c>
      <c r="H2889">
        <v>10.327400000000001</v>
      </c>
      <c r="I2889">
        <v>9.2964599999999997</v>
      </c>
      <c r="J2889">
        <v>9.3382900000000006</v>
      </c>
      <c r="K2889">
        <v>9.3553499999999996</v>
      </c>
      <c r="L2889">
        <v>9.3785100000000003</v>
      </c>
      <c r="M2889" t="s">
        <v>0</v>
      </c>
      <c r="P2889" t="s">
        <v>1</v>
      </c>
      <c r="Q2889" t="s">
        <v>116</v>
      </c>
      <c r="R2889" t="s">
        <v>18077</v>
      </c>
      <c r="S2889" t="s">
        <v>18078</v>
      </c>
      <c r="T2889" t="s">
        <v>18079</v>
      </c>
      <c r="U2889" t="s">
        <v>18080</v>
      </c>
      <c r="V2889" t="s">
        <v>18040</v>
      </c>
      <c r="W2889">
        <v>3</v>
      </c>
      <c r="X2889" t="s">
        <v>7</v>
      </c>
      <c r="Y2889">
        <v>25</v>
      </c>
      <c r="Z2889">
        <v>11</v>
      </c>
      <c r="AA2889">
        <v>14</v>
      </c>
      <c r="AB2889">
        <v>8</v>
      </c>
      <c r="AC2889">
        <v>60.8</v>
      </c>
      <c r="AD2889">
        <v>1</v>
      </c>
      <c r="AF2889" t="s">
        <v>18083</v>
      </c>
      <c r="AG2889">
        <v>0.30509799999999998</v>
      </c>
      <c r="AH2889">
        <v>0.54053399999999996</v>
      </c>
      <c r="AI2889">
        <v>-8.4319100000000008E-3</v>
      </c>
      <c r="AJ2889">
        <f t="shared" si="630"/>
        <v>8.4319100000000008E-3</v>
      </c>
      <c r="AK2889">
        <v>-0.72570800000000002</v>
      </c>
      <c r="AL2889" t="str">
        <f t="shared" si="631"/>
        <v/>
      </c>
      <c r="AM2889" t="str">
        <f t="shared" si="632"/>
        <v/>
      </c>
      <c r="AN2889" t="str">
        <f t="shared" si="633"/>
        <v/>
      </c>
      <c r="AO2889" t="str">
        <f t="shared" si="634"/>
        <v/>
      </c>
      <c r="AQ2889">
        <v>8.3401200000000006</v>
      </c>
      <c r="AR2889" s="1">
        <v>2.5397100000000002E-7</v>
      </c>
      <c r="AS2889">
        <v>0.984514</v>
      </c>
      <c r="AT2889">
        <f t="shared" si="635"/>
        <v>-0.984514</v>
      </c>
      <c r="AU2889">
        <v>49.481099999999998</v>
      </c>
      <c r="AV2889" t="str">
        <f t="shared" si="636"/>
        <v/>
      </c>
      <c r="AW2889" t="str">
        <f t="shared" si="637"/>
        <v/>
      </c>
      <c r="AX2889" t="str">
        <f t="shared" si="638"/>
        <v/>
      </c>
      <c r="AY2889" t="str">
        <f t="shared" si="639"/>
        <v>+</v>
      </c>
      <c r="BA2889" s="5" t="str">
        <f t="shared" si="640"/>
        <v/>
      </c>
      <c r="BB2889" s="5" t="str">
        <f t="shared" si="641"/>
        <v/>
      </c>
      <c r="BC2889" s="5" t="str">
        <f t="shared" si="642"/>
        <v/>
      </c>
      <c r="BD2889" s="5" t="str">
        <f t="shared" si="643"/>
        <v/>
      </c>
      <c r="BF2889" t="s">
        <v>18081</v>
      </c>
      <c r="BG2889" t="s">
        <v>18082</v>
      </c>
      <c r="BH2889" t="s">
        <v>18083</v>
      </c>
      <c r="BI2889" t="s">
        <v>18080</v>
      </c>
      <c r="BJ2889" t="s">
        <v>18084</v>
      </c>
      <c r="BK2889" t="s">
        <v>18085</v>
      </c>
    </row>
    <row r="2890" spans="1:63" x14ac:dyDescent="0.3">
      <c r="A2890">
        <v>6.9852699999999999</v>
      </c>
      <c r="B2890">
        <v>6.7892099999999997</v>
      </c>
      <c r="C2890">
        <v>6.99322</v>
      </c>
      <c r="D2890">
        <v>7.0778800000000004</v>
      </c>
      <c r="E2890">
        <v>7.0628599999999997</v>
      </c>
      <c r="F2890">
        <v>6.8429799999999998</v>
      </c>
      <c r="G2890">
        <v>7.0078699999999996</v>
      </c>
      <c r="H2890">
        <v>6.9657799999999996</v>
      </c>
      <c r="I2890">
        <v>7.04549</v>
      </c>
      <c r="J2890">
        <v>7.0628599999999997</v>
      </c>
      <c r="K2890">
        <v>6.9795699999999998</v>
      </c>
      <c r="L2890">
        <v>6.93546</v>
      </c>
      <c r="M2890" t="s">
        <v>0</v>
      </c>
      <c r="R2890" t="s">
        <v>8921</v>
      </c>
      <c r="S2890" t="s">
        <v>24743</v>
      </c>
      <c r="T2890" t="s">
        <v>24744</v>
      </c>
      <c r="W2890">
        <v>0</v>
      </c>
      <c r="X2890" t="s">
        <v>7</v>
      </c>
      <c r="Y2890">
        <v>35</v>
      </c>
      <c r="Z2890">
        <v>3</v>
      </c>
      <c r="AA2890">
        <v>4</v>
      </c>
      <c r="AB2890">
        <v>3</v>
      </c>
      <c r="AC2890">
        <v>18.3</v>
      </c>
      <c r="AD2890">
        <v>1</v>
      </c>
      <c r="AF2890" t="s">
        <v>24747</v>
      </c>
      <c r="AG2890">
        <v>3.8170299999999997E-2</v>
      </c>
      <c r="AH2890">
        <v>0.92996900000000005</v>
      </c>
      <c r="AI2890">
        <v>-8.4754199999999991E-3</v>
      </c>
      <c r="AJ2890">
        <f t="shared" si="630"/>
        <v>8.4754199999999991E-3</v>
      </c>
      <c r="AK2890">
        <v>-0.110178</v>
      </c>
      <c r="AL2890" t="str">
        <f t="shared" si="631"/>
        <v/>
      </c>
      <c r="AM2890" t="str">
        <f t="shared" si="632"/>
        <v/>
      </c>
      <c r="AN2890" t="str">
        <f t="shared" si="633"/>
        <v/>
      </c>
      <c r="AO2890" t="str">
        <f t="shared" si="634"/>
        <v/>
      </c>
      <c r="AQ2890">
        <v>0.27018700000000001</v>
      </c>
      <c r="AR2890">
        <v>0.57786800000000005</v>
      </c>
      <c r="AS2890">
        <v>-4.4446199999999998E-2</v>
      </c>
      <c r="AT2890">
        <f t="shared" si="635"/>
        <v>4.4446199999999998E-2</v>
      </c>
      <c r="AU2890">
        <v>-0.65492300000000003</v>
      </c>
      <c r="AV2890" t="str">
        <f t="shared" si="636"/>
        <v/>
      </c>
      <c r="AW2890" t="str">
        <f t="shared" si="637"/>
        <v/>
      </c>
      <c r="AX2890" t="str">
        <f t="shared" si="638"/>
        <v/>
      </c>
      <c r="AY2890" t="str">
        <f t="shared" si="639"/>
        <v/>
      </c>
      <c r="BA2890" s="5" t="str">
        <f t="shared" si="640"/>
        <v/>
      </c>
      <c r="BB2890" s="5" t="str">
        <f t="shared" si="641"/>
        <v/>
      </c>
      <c r="BC2890" s="5" t="str">
        <f t="shared" si="642"/>
        <v/>
      </c>
      <c r="BD2890" s="5" t="str">
        <f t="shared" si="643"/>
        <v/>
      </c>
      <c r="BF2890" t="s">
        <v>24745</v>
      </c>
      <c r="BG2890" t="s">
        <v>24746</v>
      </c>
      <c r="BH2890" t="s">
        <v>24747</v>
      </c>
      <c r="BJ2890" t="s">
        <v>8926</v>
      </c>
      <c r="BK2890" t="s">
        <v>24748</v>
      </c>
    </row>
    <row r="2891" spans="1:63" x14ac:dyDescent="0.3">
      <c r="A2891">
        <v>8.7326800000000002</v>
      </c>
      <c r="B2891">
        <v>8.6492599999999999</v>
      </c>
      <c r="C2891">
        <v>8.6499699999999997</v>
      </c>
      <c r="D2891">
        <v>8.6514100000000003</v>
      </c>
      <c r="E2891">
        <v>8.7313200000000002</v>
      </c>
      <c r="F2891">
        <v>8.6380700000000008</v>
      </c>
      <c r="G2891">
        <v>8.6885999999999992</v>
      </c>
      <c r="H2891">
        <v>8.6596399999999996</v>
      </c>
      <c r="I2891">
        <v>8.4846199999999996</v>
      </c>
      <c r="J2891">
        <v>8.4229099999999999</v>
      </c>
      <c r="K2891">
        <v>8.4680099999999996</v>
      </c>
      <c r="L2891">
        <v>8.4586100000000002</v>
      </c>
      <c r="M2891" t="s">
        <v>0</v>
      </c>
      <c r="P2891" t="s">
        <v>1</v>
      </c>
      <c r="Q2891" t="s">
        <v>116</v>
      </c>
      <c r="R2891" t="s">
        <v>18728</v>
      </c>
      <c r="S2891" t="s">
        <v>16232</v>
      </c>
      <c r="T2891" t="s">
        <v>18729</v>
      </c>
      <c r="V2891" t="s">
        <v>6723</v>
      </c>
      <c r="W2891">
        <v>0</v>
      </c>
      <c r="X2891" t="s">
        <v>7</v>
      </c>
      <c r="Y2891">
        <v>70</v>
      </c>
      <c r="Z2891">
        <v>10</v>
      </c>
      <c r="AA2891">
        <v>17</v>
      </c>
      <c r="AB2891">
        <v>4</v>
      </c>
      <c r="AC2891">
        <v>16.399999999999999</v>
      </c>
      <c r="AD2891">
        <v>1</v>
      </c>
      <c r="AF2891" t="s">
        <v>18732</v>
      </c>
      <c r="AG2891">
        <v>0.110056</v>
      </c>
      <c r="AH2891">
        <v>0.80689100000000002</v>
      </c>
      <c r="AI2891">
        <v>-8.5787799999999994E-3</v>
      </c>
      <c r="AJ2891">
        <f t="shared" si="630"/>
        <v>8.5787799999999994E-3</v>
      </c>
      <c r="AK2891">
        <v>-0.29745899999999997</v>
      </c>
      <c r="AL2891" t="str">
        <f t="shared" si="631"/>
        <v/>
      </c>
      <c r="AM2891" t="str">
        <f t="shared" si="632"/>
        <v/>
      </c>
      <c r="AN2891" t="str">
        <f t="shared" si="633"/>
        <v/>
      </c>
      <c r="AO2891" t="str">
        <f t="shared" si="634"/>
        <v/>
      </c>
      <c r="AQ2891">
        <v>3.89534</v>
      </c>
      <c r="AR2891">
        <v>3.24075E-4</v>
      </c>
      <c r="AS2891">
        <v>0.21229100000000001</v>
      </c>
      <c r="AT2891">
        <f t="shared" si="635"/>
        <v>-0.21229100000000001</v>
      </c>
      <c r="AU2891">
        <v>8.7016899999999993</v>
      </c>
      <c r="AV2891" t="str">
        <f t="shared" si="636"/>
        <v/>
      </c>
      <c r="AW2891" t="str">
        <f t="shared" si="637"/>
        <v/>
      </c>
      <c r="AX2891" t="str">
        <f t="shared" si="638"/>
        <v/>
      </c>
      <c r="AY2891" t="str">
        <f t="shared" si="639"/>
        <v/>
      </c>
      <c r="BA2891" s="5" t="str">
        <f t="shared" si="640"/>
        <v/>
      </c>
      <c r="BB2891" s="5" t="str">
        <f t="shared" si="641"/>
        <v/>
      </c>
      <c r="BC2891" s="5" t="str">
        <f t="shared" si="642"/>
        <v/>
      </c>
      <c r="BD2891" s="5" t="str">
        <f t="shared" si="643"/>
        <v/>
      </c>
      <c r="BF2891" t="s">
        <v>18730</v>
      </c>
      <c r="BG2891" t="s">
        <v>18731</v>
      </c>
      <c r="BH2891" t="s">
        <v>18732</v>
      </c>
      <c r="BI2891" t="s">
        <v>2655</v>
      </c>
      <c r="BJ2891" t="s">
        <v>18733</v>
      </c>
      <c r="BK2891" t="s">
        <v>18734</v>
      </c>
    </row>
    <row r="2892" spans="1:63" x14ac:dyDescent="0.3">
      <c r="A2892">
        <v>9.5441900000000004</v>
      </c>
      <c r="B2892">
        <v>9.4876400000000007</v>
      </c>
      <c r="C2892">
        <v>9.4803899999999999</v>
      </c>
      <c r="D2892">
        <v>9.4510000000000005</v>
      </c>
      <c r="E2892">
        <v>9.5685300000000009</v>
      </c>
      <c r="F2892">
        <v>9.4161599999999996</v>
      </c>
      <c r="G2892">
        <v>9.6147100000000005</v>
      </c>
      <c r="H2892">
        <v>9.3985299999999992</v>
      </c>
      <c r="I2892">
        <v>9.8752899999999997</v>
      </c>
      <c r="J2892">
        <v>9.8126599999999993</v>
      </c>
      <c r="K2892">
        <v>9.7083899999999996</v>
      </c>
      <c r="L2892">
        <v>9.6189400000000003</v>
      </c>
      <c r="M2892" t="s">
        <v>0</v>
      </c>
      <c r="P2892" t="s">
        <v>1</v>
      </c>
      <c r="Q2892" t="s">
        <v>116</v>
      </c>
      <c r="R2892" t="s">
        <v>20742</v>
      </c>
      <c r="T2892" t="s">
        <v>17506</v>
      </c>
      <c r="V2892" t="s">
        <v>12817</v>
      </c>
      <c r="W2892">
        <v>0</v>
      </c>
      <c r="X2892" t="s">
        <v>7</v>
      </c>
      <c r="Y2892">
        <v>38</v>
      </c>
      <c r="Z2892">
        <v>6</v>
      </c>
      <c r="AA2892">
        <v>10</v>
      </c>
      <c r="AB2892">
        <v>6</v>
      </c>
      <c r="AC2892">
        <v>27.6</v>
      </c>
      <c r="AD2892">
        <v>1</v>
      </c>
      <c r="AF2892" t="s">
        <v>20745</v>
      </c>
      <c r="AG2892">
        <v>5.3019299999999998E-2</v>
      </c>
      <c r="AH2892">
        <v>0.902752</v>
      </c>
      <c r="AI2892">
        <v>-8.6770100000000006E-3</v>
      </c>
      <c r="AJ2892">
        <f t="shared" si="630"/>
        <v>8.6770100000000006E-3</v>
      </c>
      <c r="AK2892">
        <v>-0.15079899999999999</v>
      </c>
      <c r="AL2892" t="str">
        <f t="shared" si="631"/>
        <v/>
      </c>
      <c r="AM2892" t="str">
        <f t="shared" si="632"/>
        <v/>
      </c>
      <c r="AN2892" t="str">
        <f t="shared" si="633"/>
        <v/>
      </c>
      <c r="AO2892" t="str">
        <f t="shared" si="634"/>
        <v/>
      </c>
      <c r="AQ2892">
        <v>2.3366600000000002</v>
      </c>
      <c r="AR2892">
        <v>7.4520799999999998E-3</v>
      </c>
      <c r="AS2892">
        <v>-0.26301400000000003</v>
      </c>
      <c r="AT2892">
        <f t="shared" si="635"/>
        <v>0.26301400000000003</v>
      </c>
      <c r="AU2892">
        <v>-4.3923800000000002</v>
      </c>
      <c r="AV2892" t="str">
        <f t="shared" si="636"/>
        <v/>
      </c>
      <c r="AW2892" t="str">
        <f t="shared" si="637"/>
        <v/>
      </c>
      <c r="AX2892" t="str">
        <f t="shared" si="638"/>
        <v/>
      </c>
      <c r="AY2892" t="str">
        <f t="shared" si="639"/>
        <v/>
      </c>
      <c r="BA2892" s="5" t="str">
        <f t="shared" si="640"/>
        <v/>
      </c>
      <c r="BB2892" s="5" t="str">
        <f t="shared" si="641"/>
        <v/>
      </c>
      <c r="BC2892" s="5" t="str">
        <f t="shared" si="642"/>
        <v/>
      </c>
      <c r="BD2892" s="5" t="str">
        <f t="shared" si="643"/>
        <v/>
      </c>
      <c r="BF2892" t="s">
        <v>20743</v>
      </c>
      <c r="BG2892" t="s">
        <v>20744</v>
      </c>
      <c r="BH2892" t="s">
        <v>20745</v>
      </c>
      <c r="BK2892" t="s">
        <v>20746</v>
      </c>
    </row>
    <row r="2893" spans="1:63" x14ac:dyDescent="0.3">
      <c r="A2893">
        <v>7.4203799999999998</v>
      </c>
      <c r="B2893">
        <v>7.44543</v>
      </c>
      <c r="C2893">
        <v>7.4034399999999998</v>
      </c>
      <c r="D2893">
        <v>7.3416300000000003</v>
      </c>
      <c r="E2893">
        <v>7.3291199999999996</v>
      </c>
      <c r="F2893">
        <v>7.3327099999999996</v>
      </c>
      <c r="G2893">
        <v>7.5164900000000001</v>
      </c>
      <c r="H2893">
        <v>7.4684200000000001</v>
      </c>
      <c r="I2893">
        <v>7.5156999999999998</v>
      </c>
      <c r="J2893">
        <v>7.70113</v>
      </c>
      <c r="K2893">
        <v>7.4068399999999999</v>
      </c>
      <c r="L2893">
        <v>7.4279400000000004</v>
      </c>
      <c r="M2893" t="s">
        <v>0</v>
      </c>
      <c r="R2893" t="s">
        <v>23385</v>
      </c>
      <c r="S2893" t="s">
        <v>26316</v>
      </c>
      <c r="T2893" t="s">
        <v>33987</v>
      </c>
      <c r="U2893" t="s">
        <v>2166</v>
      </c>
      <c r="V2893" t="s">
        <v>23387</v>
      </c>
      <c r="W2893">
        <v>0</v>
      </c>
      <c r="X2893" t="s">
        <v>7</v>
      </c>
      <c r="Y2893">
        <v>13</v>
      </c>
      <c r="Z2893">
        <v>3</v>
      </c>
      <c r="AA2893">
        <v>3</v>
      </c>
      <c r="AB2893">
        <v>3</v>
      </c>
      <c r="AC2893">
        <v>22.2</v>
      </c>
      <c r="AD2893">
        <v>1</v>
      </c>
      <c r="AF2893" t="s">
        <v>33990</v>
      </c>
      <c r="AG2893">
        <v>6.0423200000000003E-2</v>
      </c>
      <c r="AH2893">
        <v>0.89005500000000004</v>
      </c>
      <c r="AI2893">
        <v>-8.9653700000000003E-3</v>
      </c>
      <c r="AJ2893">
        <f t="shared" si="630"/>
        <v>8.9653700000000003E-3</v>
      </c>
      <c r="AK2893">
        <v>-0.17063999999999999</v>
      </c>
      <c r="AL2893" t="str">
        <f t="shared" si="631"/>
        <v/>
      </c>
      <c r="AM2893" t="str">
        <f t="shared" si="632"/>
        <v/>
      </c>
      <c r="AN2893" t="str">
        <f t="shared" si="633"/>
        <v/>
      </c>
      <c r="AO2893" t="str">
        <f t="shared" si="634"/>
        <v/>
      </c>
      <c r="AQ2893">
        <v>0.77082399999999995</v>
      </c>
      <c r="AR2893">
        <v>0.20174500000000001</v>
      </c>
      <c r="AS2893">
        <v>-0.11018500000000001</v>
      </c>
      <c r="AT2893">
        <f t="shared" si="635"/>
        <v>0.11018500000000001</v>
      </c>
      <c r="AU2893">
        <v>-1.5611900000000001</v>
      </c>
      <c r="AV2893" t="str">
        <f t="shared" si="636"/>
        <v/>
      </c>
      <c r="AW2893" t="str">
        <f t="shared" si="637"/>
        <v/>
      </c>
      <c r="AX2893" t="str">
        <f t="shared" si="638"/>
        <v/>
      </c>
      <c r="AY2893" t="str">
        <f t="shared" si="639"/>
        <v/>
      </c>
      <c r="BA2893" s="5" t="str">
        <f t="shared" si="640"/>
        <v/>
      </c>
      <c r="BB2893" s="5" t="str">
        <f t="shared" si="641"/>
        <v/>
      </c>
      <c r="BC2893" s="5" t="str">
        <f t="shared" si="642"/>
        <v/>
      </c>
      <c r="BD2893" s="5" t="str">
        <f t="shared" si="643"/>
        <v/>
      </c>
      <c r="BF2893" t="s">
        <v>33988</v>
      </c>
      <c r="BG2893" t="s">
        <v>33989</v>
      </c>
      <c r="BH2893" t="s">
        <v>33990</v>
      </c>
      <c r="BI2893" t="s">
        <v>2166</v>
      </c>
      <c r="BJ2893" t="s">
        <v>7525</v>
      </c>
      <c r="BK2893" t="s">
        <v>33991</v>
      </c>
    </row>
    <row r="2894" spans="1:63" x14ac:dyDescent="0.3">
      <c r="A2894">
        <v>8.1942599999999999</v>
      </c>
      <c r="B2894">
        <v>8.0682399999999994</v>
      </c>
      <c r="C2894">
        <v>7.9104900000000002</v>
      </c>
      <c r="D2894">
        <v>8.0805500000000006</v>
      </c>
      <c r="E2894">
        <v>7.9014699999999998</v>
      </c>
      <c r="F2894">
        <v>7.9824200000000003</v>
      </c>
      <c r="G2894">
        <v>8.22255</v>
      </c>
      <c r="H2894">
        <v>8.1843800000000009</v>
      </c>
      <c r="I2894">
        <v>7.9835599999999998</v>
      </c>
      <c r="J2894">
        <v>8.0541999999999998</v>
      </c>
      <c r="K2894">
        <v>8.1644000000000005</v>
      </c>
      <c r="L2894">
        <v>8.1779200000000003</v>
      </c>
      <c r="M2894" t="s">
        <v>0</v>
      </c>
      <c r="R2894" t="s">
        <v>38302</v>
      </c>
      <c r="S2894" t="s">
        <v>7119</v>
      </c>
      <c r="T2894" t="s">
        <v>38303</v>
      </c>
      <c r="V2894" t="s">
        <v>10587</v>
      </c>
      <c r="W2894">
        <v>0</v>
      </c>
      <c r="X2894" t="s">
        <v>7</v>
      </c>
      <c r="Y2894">
        <v>9</v>
      </c>
      <c r="Z2894">
        <v>1</v>
      </c>
      <c r="AA2894">
        <v>2</v>
      </c>
      <c r="AB2894">
        <v>1</v>
      </c>
      <c r="AC2894">
        <v>16.399999999999999</v>
      </c>
      <c r="AD2894">
        <v>1</v>
      </c>
      <c r="AF2894" t="s">
        <v>38306</v>
      </c>
      <c r="AG2894">
        <v>3.3064700000000002E-2</v>
      </c>
      <c r="AH2894">
        <v>0.938948</v>
      </c>
      <c r="AI2894">
        <v>-9.3191899999999998E-3</v>
      </c>
      <c r="AJ2894">
        <f t="shared" si="630"/>
        <v>9.3191899999999998E-3</v>
      </c>
      <c r="AK2894">
        <v>-9.5940999999999999E-2</v>
      </c>
      <c r="AL2894" t="str">
        <f t="shared" si="631"/>
        <v/>
      </c>
      <c r="AM2894" t="str">
        <f t="shared" si="632"/>
        <v/>
      </c>
      <c r="AN2894" t="str">
        <f t="shared" si="633"/>
        <v/>
      </c>
      <c r="AO2894" t="str">
        <f t="shared" si="634"/>
        <v/>
      </c>
      <c r="AQ2894">
        <v>0.16372800000000001</v>
      </c>
      <c r="AR2894">
        <v>0.71835700000000002</v>
      </c>
      <c r="AS2894">
        <v>-3.1633300000000003E-2</v>
      </c>
      <c r="AT2894">
        <f t="shared" si="635"/>
        <v>3.1633300000000003E-2</v>
      </c>
      <c r="AU2894">
        <v>-0.42462100000000003</v>
      </c>
      <c r="AV2894" t="str">
        <f t="shared" si="636"/>
        <v/>
      </c>
      <c r="AW2894" t="str">
        <f t="shared" si="637"/>
        <v/>
      </c>
      <c r="AX2894" t="str">
        <f t="shared" si="638"/>
        <v/>
      </c>
      <c r="AY2894" t="str">
        <f t="shared" si="639"/>
        <v/>
      </c>
      <c r="BA2894" s="5" t="str">
        <f t="shared" si="640"/>
        <v/>
      </c>
      <c r="BB2894" s="5" t="str">
        <f t="shared" si="641"/>
        <v/>
      </c>
      <c r="BC2894" s="5" t="str">
        <f t="shared" si="642"/>
        <v/>
      </c>
      <c r="BD2894" s="5" t="str">
        <f t="shared" si="643"/>
        <v/>
      </c>
      <c r="BF2894" t="s">
        <v>38304</v>
      </c>
      <c r="BG2894" t="s">
        <v>38305</v>
      </c>
      <c r="BH2894" t="s">
        <v>38306</v>
      </c>
      <c r="BJ2894" t="s">
        <v>38307</v>
      </c>
      <c r="BK2894" t="s">
        <v>38308</v>
      </c>
    </row>
    <row r="2895" spans="1:63" x14ac:dyDescent="0.3">
      <c r="A2895">
        <v>10.549899999999999</v>
      </c>
      <c r="B2895">
        <v>10.533200000000001</v>
      </c>
      <c r="C2895">
        <v>10.606400000000001</v>
      </c>
      <c r="D2895">
        <v>10.482900000000001</v>
      </c>
      <c r="E2895">
        <v>10.5509</v>
      </c>
      <c r="F2895">
        <v>10.551600000000001</v>
      </c>
      <c r="G2895">
        <v>10.588200000000001</v>
      </c>
      <c r="H2895">
        <v>10.5199</v>
      </c>
      <c r="I2895">
        <v>10.3786</v>
      </c>
      <c r="J2895">
        <v>10.3269</v>
      </c>
      <c r="K2895">
        <v>10.3584</v>
      </c>
      <c r="L2895">
        <v>10.3314</v>
      </c>
      <c r="M2895" t="s">
        <v>0</v>
      </c>
      <c r="P2895" t="s">
        <v>1</v>
      </c>
      <c r="Q2895" t="s">
        <v>116</v>
      </c>
      <c r="R2895" t="s">
        <v>13474</v>
      </c>
      <c r="S2895" t="s">
        <v>13475</v>
      </c>
      <c r="T2895" t="s">
        <v>13476</v>
      </c>
      <c r="U2895" t="s">
        <v>3458</v>
      </c>
      <c r="V2895" t="s">
        <v>13477</v>
      </c>
      <c r="W2895">
        <v>0</v>
      </c>
      <c r="X2895" t="s">
        <v>7</v>
      </c>
      <c r="Y2895">
        <v>49</v>
      </c>
      <c r="Z2895">
        <v>9</v>
      </c>
      <c r="AA2895">
        <v>18</v>
      </c>
      <c r="AB2895">
        <v>9</v>
      </c>
      <c r="AC2895">
        <v>26.2</v>
      </c>
      <c r="AD2895">
        <v>1</v>
      </c>
      <c r="AF2895" t="s">
        <v>13480</v>
      </c>
      <c r="AG2895">
        <v>0.12305099999999999</v>
      </c>
      <c r="AH2895">
        <v>0.78540900000000002</v>
      </c>
      <c r="AI2895">
        <v>-9.5517599999999994E-3</v>
      </c>
      <c r="AJ2895">
        <f t="shared" si="630"/>
        <v>9.5517599999999994E-3</v>
      </c>
      <c r="AK2895">
        <v>-0.32909699999999997</v>
      </c>
      <c r="AL2895" t="str">
        <f t="shared" si="631"/>
        <v/>
      </c>
      <c r="AM2895" t="str">
        <f t="shared" si="632"/>
        <v/>
      </c>
      <c r="AN2895" t="str">
        <f t="shared" si="633"/>
        <v/>
      </c>
      <c r="AO2895" t="str">
        <f t="shared" si="634"/>
        <v/>
      </c>
      <c r="AQ2895">
        <v>3.3360300000000001</v>
      </c>
      <c r="AR2895">
        <v>9.7069300000000001E-4</v>
      </c>
      <c r="AS2895">
        <v>0.19428300000000001</v>
      </c>
      <c r="AT2895">
        <f t="shared" si="635"/>
        <v>-0.19428300000000001</v>
      </c>
      <c r="AU2895">
        <v>6.8903800000000004</v>
      </c>
      <c r="AV2895" t="str">
        <f t="shared" si="636"/>
        <v/>
      </c>
      <c r="AW2895" t="str">
        <f t="shared" si="637"/>
        <v/>
      </c>
      <c r="AX2895" t="str">
        <f t="shared" si="638"/>
        <v/>
      </c>
      <c r="AY2895" t="str">
        <f t="shared" si="639"/>
        <v/>
      </c>
      <c r="BA2895" s="5" t="str">
        <f t="shared" si="640"/>
        <v/>
      </c>
      <c r="BB2895" s="5" t="str">
        <f t="shared" si="641"/>
        <v/>
      </c>
      <c r="BC2895" s="5" t="str">
        <f t="shared" si="642"/>
        <v/>
      </c>
      <c r="BD2895" s="5" t="str">
        <f t="shared" si="643"/>
        <v/>
      </c>
      <c r="BF2895" t="s">
        <v>13478</v>
      </c>
      <c r="BG2895" t="s">
        <v>13479</v>
      </c>
      <c r="BH2895" t="s">
        <v>13480</v>
      </c>
      <c r="BI2895" t="s">
        <v>3458</v>
      </c>
      <c r="BJ2895" t="s">
        <v>13481</v>
      </c>
      <c r="BK2895" t="s">
        <v>13482</v>
      </c>
    </row>
    <row r="2896" spans="1:63" x14ac:dyDescent="0.3">
      <c r="A2896">
        <v>11.047599999999999</v>
      </c>
      <c r="B2896">
        <v>11.025600000000001</v>
      </c>
      <c r="C2896">
        <v>10.982799999999999</v>
      </c>
      <c r="D2896">
        <v>11.049099999999999</v>
      </c>
      <c r="E2896">
        <v>11.109</v>
      </c>
      <c r="F2896">
        <v>11.008800000000001</v>
      </c>
      <c r="G2896">
        <v>11.0223</v>
      </c>
      <c r="H2896">
        <v>11.003399999999999</v>
      </c>
      <c r="I2896">
        <v>10.926</v>
      </c>
      <c r="J2896">
        <v>10.7301</v>
      </c>
      <c r="K2896">
        <v>10.8576</v>
      </c>
      <c r="L2896">
        <v>10.4718</v>
      </c>
      <c r="M2896" t="s">
        <v>0</v>
      </c>
      <c r="P2896" t="s">
        <v>1</v>
      </c>
      <c r="Q2896" t="s">
        <v>116</v>
      </c>
      <c r="T2896" t="s">
        <v>10908</v>
      </c>
      <c r="V2896" t="s">
        <v>9703</v>
      </c>
      <c r="W2896">
        <v>0</v>
      </c>
      <c r="X2896" t="s">
        <v>7</v>
      </c>
      <c r="Y2896">
        <v>82</v>
      </c>
      <c r="Z2896">
        <v>9</v>
      </c>
      <c r="AA2896">
        <v>26</v>
      </c>
      <c r="AB2896">
        <v>9</v>
      </c>
      <c r="AC2896">
        <v>16</v>
      </c>
      <c r="AD2896">
        <v>1</v>
      </c>
      <c r="AF2896" t="s">
        <v>10911</v>
      </c>
      <c r="AG2896">
        <v>0.123942</v>
      </c>
      <c r="AH2896">
        <v>0.78408800000000001</v>
      </c>
      <c r="AI2896">
        <v>-9.6518999999999997E-3</v>
      </c>
      <c r="AJ2896">
        <f t="shared" si="630"/>
        <v>9.6518999999999997E-3</v>
      </c>
      <c r="AK2896">
        <v>-0.33124399999999998</v>
      </c>
      <c r="AL2896" t="str">
        <f t="shared" si="631"/>
        <v/>
      </c>
      <c r="AM2896" t="str">
        <f t="shared" si="632"/>
        <v/>
      </c>
      <c r="AN2896" t="str">
        <f t="shared" si="633"/>
        <v/>
      </c>
      <c r="AO2896" t="str">
        <f t="shared" si="634"/>
        <v/>
      </c>
      <c r="AQ2896">
        <v>1.48489</v>
      </c>
      <c r="AR2896">
        <v>4.4320600000000002E-2</v>
      </c>
      <c r="AS2896">
        <v>0.27988400000000002</v>
      </c>
      <c r="AT2896">
        <f t="shared" si="635"/>
        <v>-0.27988400000000002</v>
      </c>
      <c r="AU2896">
        <v>2.7625799999999998</v>
      </c>
      <c r="AV2896" t="str">
        <f t="shared" si="636"/>
        <v/>
      </c>
      <c r="AW2896" t="str">
        <f t="shared" si="637"/>
        <v/>
      </c>
      <c r="AX2896" t="str">
        <f t="shared" si="638"/>
        <v/>
      </c>
      <c r="AY2896" t="str">
        <f t="shared" si="639"/>
        <v/>
      </c>
      <c r="BA2896" s="5" t="str">
        <f t="shared" si="640"/>
        <v/>
      </c>
      <c r="BB2896" s="5" t="str">
        <f t="shared" si="641"/>
        <v/>
      </c>
      <c r="BC2896" s="5" t="str">
        <f t="shared" si="642"/>
        <v/>
      </c>
      <c r="BD2896" s="5" t="str">
        <f t="shared" si="643"/>
        <v/>
      </c>
      <c r="BF2896" t="s">
        <v>10909</v>
      </c>
      <c r="BG2896" t="s">
        <v>10910</v>
      </c>
      <c r="BH2896" t="s">
        <v>10911</v>
      </c>
      <c r="BK2896" t="s">
        <v>10912</v>
      </c>
    </row>
    <row r="2897" spans="1:63" x14ac:dyDescent="0.3">
      <c r="A2897">
        <v>3.9448599999999998</v>
      </c>
      <c r="B2897">
        <v>4.3434100000000004</v>
      </c>
      <c r="C2897">
        <v>4.2016299999999998</v>
      </c>
      <c r="D2897">
        <v>3.8679000000000001</v>
      </c>
      <c r="E2897">
        <v>4.1699299999999999</v>
      </c>
      <c r="F2897">
        <v>4.4329599999999996</v>
      </c>
      <c r="G2897">
        <v>4.1043399999999997</v>
      </c>
      <c r="H2897">
        <v>3.6892999999999998</v>
      </c>
      <c r="I2897">
        <v>4.5728900000000001</v>
      </c>
      <c r="J2897">
        <v>4.6893000000000002</v>
      </c>
      <c r="K2897">
        <v>4.0356199999999998</v>
      </c>
      <c r="L2897">
        <v>4.15381</v>
      </c>
      <c r="M2897" t="s">
        <v>0</v>
      </c>
      <c r="R2897" t="s">
        <v>38464</v>
      </c>
      <c r="S2897" t="s">
        <v>38465</v>
      </c>
      <c r="T2897" t="s">
        <v>2273</v>
      </c>
      <c r="V2897" t="s">
        <v>14036</v>
      </c>
      <c r="W2897">
        <v>0</v>
      </c>
      <c r="X2897" t="s">
        <v>7</v>
      </c>
      <c r="Y2897">
        <v>3</v>
      </c>
      <c r="Z2897">
        <v>2</v>
      </c>
      <c r="AA2897">
        <v>2</v>
      </c>
      <c r="AB2897">
        <v>2</v>
      </c>
      <c r="AC2897">
        <v>68.900000000000006</v>
      </c>
      <c r="AD2897">
        <v>1</v>
      </c>
      <c r="AF2897" t="s">
        <v>38468</v>
      </c>
      <c r="AG2897">
        <v>1.7303300000000001E-2</v>
      </c>
      <c r="AH2897">
        <v>0.96742600000000001</v>
      </c>
      <c r="AI2897">
        <v>-9.6810500000000001E-3</v>
      </c>
      <c r="AJ2897">
        <f t="shared" si="630"/>
        <v>9.6810500000000001E-3</v>
      </c>
      <c r="AK2897">
        <v>-5.1052300000000002E-2</v>
      </c>
      <c r="AL2897" t="str">
        <f t="shared" si="631"/>
        <v/>
      </c>
      <c r="AM2897" t="str">
        <f t="shared" si="632"/>
        <v/>
      </c>
      <c r="AN2897" t="str">
        <f t="shared" si="633"/>
        <v/>
      </c>
      <c r="AO2897" t="str">
        <f t="shared" si="634"/>
        <v/>
      </c>
      <c r="AQ2897">
        <v>0.684087</v>
      </c>
      <c r="AR2897">
        <v>0.24202299999999999</v>
      </c>
      <c r="AS2897">
        <v>-0.273455</v>
      </c>
      <c r="AT2897">
        <f t="shared" si="635"/>
        <v>0.273455</v>
      </c>
      <c r="AU2897">
        <v>-1.41442</v>
      </c>
      <c r="AV2897" t="str">
        <f t="shared" si="636"/>
        <v/>
      </c>
      <c r="AW2897" t="str">
        <f t="shared" si="637"/>
        <v/>
      </c>
      <c r="AX2897" t="str">
        <f t="shared" si="638"/>
        <v/>
      </c>
      <c r="AY2897" t="str">
        <f t="shared" si="639"/>
        <v/>
      </c>
      <c r="BA2897" s="5" t="str">
        <f t="shared" si="640"/>
        <v/>
      </c>
      <c r="BB2897" s="5" t="str">
        <f t="shared" si="641"/>
        <v/>
      </c>
      <c r="BC2897" s="5" t="str">
        <f t="shared" si="642"/>
        <v/>
      </c>
      <c r="BD2897" s="5" t="str">
        <f t="shared" si="643"/>
        <v/>
      </c>
      <c r="BF2897" t="s">
        <v>38466</v>
      </c>
      <c r="BG2897" t="s">
        <v>38467</v>
      </c>
      <c r="BH2897" t="s">
        <v>38468</v>
      </c>
      <c r="BJ2897" t="s">
        <v>38469</v>
      </c>
      <c r="BK2897" t="s">
        <v>38470</v>
      </c>
    </row>
    <row r="2898" spans="1:63" x14ac:dyDescent="0.3">
      <c r="A2898">
        <v>9.5584199999999999</v>
      </c>
      <c r="B2898">
        <v>9.5133299999999998</v>
      </c>
      <c r="C2898">
        <v>9.4968500000000002</v>
      </c>
      <c r="D2898">
        <v>9.4882399999999993</v>
      </c>
      <c r="E2898">
        <v>9.5804500000000008</v>
      </c>
      <c r="F2898">
        <v>9.5709900000000001</v>
      </c>
      <c r="G2898">
        <v>9.4479100000000003</v>
      </c>
      <c r="H2898">
        <v>9.4968500000000002</v>
      </c>
      <c r="I2898">
        <v>9.7101199999999999</v>
      </c>
      <c r="J2898">
        <v>9.6227800000000006</v>
      </c>
      <c r="K2898">
        <v>9.7108100000000004</v>
      </c>
      <c r="L2898">
        <v>9.6198499999999996</v>
      </c>
      <c r="M2898" t="s">
        <v>0</v>
      </c>
      <c r="P2898" t="s">
        <v>1</v>
      </c>
      <c r="Q2898" t="s">
        <v>116</v>
      </c>
      <c r="R2898" t="s">
        <v>13242</v>
      </c>
      <c r="S2898" t="s">
        <v>13243</v>
      </c>
      <c r="T2898" t="s">
        <v>13244</v>
      </c>
      <c r="U2898" t="s">
        <v>13245</v>
      </c>
      <c r="V2898" t="s">
        <v>6925</v>
      </c>
      <c r="W2898">
        <v>0</v>
      </c>
      <c r="X2898" t="s">
        <v>7</v>
      </c>
      <c r="Y2898">
        <v>34</v>
      </c>
      <c r="Z2898">
        <v>9</v>
      </c>
      <c r="AA2898">
        <v>15</v>
      </c>
      <c r="AB2898">
        <v>7</v>
      </c>
      <c r="AC2898">
        <v>43.4</v>
      </c>
      <c r="AD2898">
        <v>1</v>
      </c>
      <c r="AF2898" t="s">
        <v>13248</v>
      </c>
      <c r="AG2898">
        <v>0.102853</v>
      </c>
      <c r="AH2898">
        <v>0.81723800000000002</v>
      </c>
      <c r="AI2898">
        <v>-9.8388199999999999E-3</v>
      </c>
      <c r="AJ2898">
        <f t="shared" si="630"/>
        <v>9.8388199999999999E-3</v>
      </c>
      <c r="AK2898">
        <v>-0.27966299999999999</v>
      </c>
      <c r="AL2898" t="str">
        <f t="shared" si="631"/>
        <v/>
      </c>
      <c r="AM2898" t="str">
        <f t="shared" si="632"/>
        <v/>
      </c>
      <c r="AN2898" t="str">
        <f t="shared" si="633"/>
        <v/>
      </c>
      <c r="AO2898" t="str">
        <f t="shared" si="634"/>
        <v/>
      </c>
      <c r="AQ2898">
        <v>2.6263000000000001</v>
      </c>
      <c r="AR2898">
        <v>4.1076000000000003E-3</v>
      </c>
      <c r="AS2898">
        <v>-0.15167800000000001</v>
      </c>
      <c r="AT2898">
        <f t="shared" si="635"/>
        <v>0.15167800000000001</v>
      </c>
      <c r="AU2898">
        <v>-5.0368199999999996</v>
      </c>
      <c r="AV2898" t="str">
        <f t="shared" si="636"/>
        <v/>
      </c>
      <c r="AW2898" t="str">
        <f t="shared" si="637"/>
        <v/>
      </c>
      <c r="AX2898" t="str">
        <f t="shared" si="638"/>
        <v/>
      </c>
      <c r="AY2898" t="str">
        <f t="shared" si="639"/>
        <v/>
      </c>
      <c r="BA2898" s="5" t="str">
        <f t="shared" si="640"/>
        <v/>
      </c>
      <c r="BB2898" s="5" t="str">
        <f t="shared" si="641"/>
        <v/>
      </c>
      <c r="BC2898" s="5" t="str">
        <f t="shared" si="642"/>
        <v/>
      </c>
      <c r="BD2898" s="5" t="str">
        <f t="shared" si="643"/>
        <v/>
      </c>
      <c r="BF2898" t="s">
        <v>13246</v>
      </c>
      <c r="BG2898" t="s">
        <v>13247</v>
      </c>
      <c r="BH2898" t="s">
        <v>13248</v>
      </c>
      <c r="BI2898" t="s">
        <v>13249</v>
      </c>
      <c r="BJ2898" t="s">
        <v>13250</v>
      </c>
      <c r="BK2898" t="s">
        <v>13251</v>
      </c>
    </row>
    <row r="2899" spans="1:63" x14ac:dyDescent="0.3">
      <c r="A2899">
        <v>6.7087399999999997</v>
      </c>
      <c r="B2899">
        <v>6.7374200000000002</v>
      </c>
      <c r="C2899">
        <v>6.6808899999999998</v>
      </c>
      <c r="D2899">
        <v>6.6264399999999997</v>
      </c>
      <c r="E2899">
        <v>6.64818</v>
      </c>
      <c r="F2899">
        <v>6.7428100000000004</v>
      </c>
      <c r="G2899">
        <v>6.6351699999999996</v>
      </c>
      <c r="H2899">
        <v>6.7668600000000003</v>
      </c>
      <c r="I2899">
        <v>6.7760999999999996</v>
      </c>
      <c r="J2899">
        <v>6.9271900000000004</v>
      </c>
      <c r="K2899">
        <v>6.6653399999999996</v>
      </c>
      <c r="L2899">
        <v>6.6681800000000004</v>
      </c>
      <c r="M2899" t="s">
        <v>0</v>
      </c>
      <c r="R2899" t="s">
        <v>22185</v>
      </c>
      <c r="S2899" t="s">
        <v>22186</v>
      </c>
      <c r="T2899" t="s">
        <v>7378</v>
      </c>
      <c r="V2899" t="s">
        <v>22187</v>
      </c>
      <c r="W2899">
        <v>0</v>
      </c>
      <c r="X2899" t="s">
        <v>7</v>
      </c>
      <c r="Y2899">
        <v>1</v>
      </c>
      <c r="Z2899">
        <v>2</v>
      </c>
      <c r="AA2899">
        <v>2</v>
      </c>
      <c r="AB2899">
        <v>2</v>
      </c>
      <c r="AC2899">
        <v>172.7</v>
      </c>
      <c r="AD2899">
        <v>1</v>
      </c>
      <c r="AF2899" t="s">
        <v>40293</v>
      </c>
      <c r="AG2899">
        <v>8.8188100000000005E-2</v>
      </c>
      <c r="AH2899">
        <v>0.84207500000000002</v>
      </c>
      <c r="AI2899">
        <v>-9.8862599999999991E-3</v>
      </c>
      <c r="AJ2899">
        <f t="shared" si="630"/>
        <v>9.8862599999999991E-3</v>
      </c>
      <c r="AK2899">
        <v>-0.24282500000000001</v>
      </c>
      <c r="AL2899" t="str">
        <f t="shared" si="631"/>
        <v/>
      </c>
      <c r="AM2899" t="str">
        <f t="shared" si="632"/>
        <v/>
      </c>
      <c r="AN2899" t="str">
        <f t="shared" si="633"/>
        <v/>
      </c>
      <c r="AO2899" t="str">
        <f t="shared" si="634"/>
        <v/>
      </c>
      <c r="AQ2899">
        <v>0.48863099999999998</v>
      </c>
      <c r="AR2899">
        <v>0.36691499999999999</v>
      </c>
      <c r="AS2899">
        <v>-7.0830099999999993E-2</v>
      </c>
      <c r="AT2899">
        <f t="shared" si="635"/>
        <v>7.0830099999999993E-2</v>
      </c>
      <c r="AU2899">
        <v>-1.07277</v>
      </c>
      <c r="AV2899" t="str">
        <f t="shared" si="636"/>
        <v/>
      </c>
      <c r="AW2899" t="str">
        <f t="shared" si="637"/>
        <v/>
      </c>
      <c r="AX2899" t="str">
        <f t="shared" si="638"/>
        <v/>
      </c>
      <c r="AY2899" t="str">
        <f t="shared" si="639"/>
        <v/>
      </c>
      <c r="BA2899" s="5" t="str">
        <f t="shared" si="640"/>
        <v/>
      </c>
      <c r="BB2899" s="5" t="str">
        <f t="shared" si="641"/>
        <v/>
      </c>
      <c r="BC2899" s="5" t="str">
        <f t="shared" si="642"/>
        <v/>
      </c>
      <c r="BD2899" s="5" t="str">
        <f t="shared" si="643"/>
        <v/>
      </c>
      <c r="BF2899" t="s">
        <v>40291</v>
      </c>
      <c r="BG2899" t="s">
        <v>40292</v>
      </c>
      <c r="BH2899" t="s">
        <v>40293</v>
      </c>
      <c r="BK2899" t="s">
        <v>40294</v>
      </c>
    </row>
    <row r="2900" spans="1:63" x14ac:dyDescent="0.3">
      <c r="A2900">
        <v>8.04603</v>
      </c>
      <c r="B2900">
        <v>8.0725300000000004</v>
      </c>
      <c r="C2900">
        <v>8.1053800000000003</v>
      </c>
      <c r="D2900">
        <v>8.1709300000000002</v>
      </c>
      <c r="E2900">
        <v>8.0730699999999995</v>
      </c>
      <c r="F2900">
        <v>8.11374</v>
      </c>
      <c r="G2900">
        <v>8.1684199999999993</v>
      </c>
      <c r="H2900">
        <v>8.0794800000000002</v>
      </c>
      <c r="I2900">
        <v>8.0536499999999993</v>
      </c>
      <c r="J2900">
        <v>8.1121800000000004</v>
      </c>
      <c r="K2900">
        <v>8.1684199999999993</v>
      </c>
      <c r="L2900">
        <v>8.1858699999999995</v>
      </c>
      <c r="M2900" t="s">
        <v>0</v>
      </c>
      <c r="R2900" t="s">
        <v>29885</v>
      </c>
      <c r="T2900" t="s">
        <v>29886</v>
      </c>
      <c r="V2900" t="s">
        <v>2186</v>
      </c>
      <c r="W2900">
        <v>0</v>
      </c>
      <c r="X2900" t="s">
        <v>7</v>
      </c>
      <c r="Y2900">
        <v>11</v>
      </c>
      <c r="Z2900">
        <v>3</v>
      </c>
      <c r="AA2900">
        <v>3</v>
      </c>
      <c r="AB2900">
        <v>3</v>
      </c>
      <c r="AC2900">
        <v>38.9</v>
      </c>
      <c r="AD2900">
        <v>1</v>
      </c>
      <c r="AF2900" t="s">
        <v>29889</v>
      </c>
      <c r="AG2900">
        <v>0.105882</v>
      </c>
      <c r="AH2900">
        <v>0.81289400000000001</v>
      </c>
      <c r="AI2900">
        <v>-9.9599400000000005E-3</v>
      </c>
      <c r="AJ2900">
        <f t="shared" si="630"/>
        <v>9.9599400000000005E-3</v>
      </c>
      <c r="AK2900">
        <v>-0.28716999999999998</v>
      </c>
      <c r="AL2900" t="str">
        <f t="shared" si="631"/>
        <v/>
      </c>
      <c r="AM2900" t="str">
        <f t="shared" si="632"/>
        <v/>
      </c>
      <c r="AN2900" t="str">
        <f t="shared" si="633"/>
        <v/>
      </c>
      <c r="AO2900" t="str">
        <f t="shared" si="634"/>
        <v/>
      </c>
      <c r="AQ2900">
        <v>0.33121200000000001</v>
      </c>
      <c r="AR2900">
        <v>0.51059699999999997</v>
      </c>
      <c r="AS2900">
        <v>-3.1310600000000001E-2</v>
      </c>
      <c r="AT2900">
        <f t="shared" si="635"/>
        <v>3.1310600000000001E-2</v>
      </c>
      <c r="AU2900">
        <v>-0.77744999999999997</v>
      </c>
      <c r="AV2900" t="str">
        <f t="shared" si="636"/>
        <v/>
      </c>
      <c r="AW2900" t="str">
        <f t="shared" si="637"/>
        <v/>
      </c>
      <c r="AX2900" t="str">
        <f t="shared" si="638"/>
        <v/>
      </c>
      <c r="AY2900" t="str">
        <f t="shared" si="639"/>
        <v/>
      </c>
      <c r="BA2900" s="5" t="str">
        <f t="shared" si="640"/>
        <v/>
      </c>
      <c r="BB2900" s="5" t="str">
        <f t="shared" si="641"/>
        <v/>
      </c>
      <c r="BC2900" s="5" t="str">
        <f t="shared" si="642"/>
        <v/>
      </c>
      <c r="BD2900" s="5" t="str">
        <f t="shared" si="643"/>
        <v/>
      </c>
      <c r="BF2900" t="s">
        <v>29887</v>
      </c>
      <c r="BG2900" t="s">
        <v>29888</v>
      </c>
      <c r="BH2900" t="s">
        <v>29889</v>
      </c>
      <c r="BJ2900" t="s">
        <v>29890</v>
      </c>
      <c r="BK2900" t="s">
        <v>29891</v>
      </c>
    </row>
    <row r="2901" spans="1:63" x14ac:dyDescent="0.3">
      <c r="A2901">
        <v>12.218</v>
      </c>
      <c r="B2901">
        <v>12.2212</v>
      </c>
      <c r="C2901">
        <v>12.197100000000001</v>
      </c>
      <c r="D2901">
        <v>12.234</v>
      </c>
      <c r="E2901">
        <v>12.241400000000001</v>
      </c>
      <c r="F2901">
        <v>12.254799999999999</v>
      </c>
      <c r="G2901">
        <v>12.226900000000001</v>
      </c>
      <c r="H2901">
        <v>12.1877</v>
      </c>
      <c r="I2901">
        <v>11.9695</v>
      </c>
      <c r="J2901">
        <v>11.938499999999999</v>
      </c>
      <c r="K2901">
        <v>12.0107</v>
      </c>
      <c r="L2901">
        <v>12.0274</v>
      </c>
      <c r="M2901" t="s">
        <v>0</v>
      </c>
      <c r="P2901" t="s">
        <v>1</v>
      </c>
      <c r="Q2901" t="s">
        <v>116</v>
      </c>
      <c r="R2901" t="s">
        <v>2625</v>
      </c>
      <c r="S2901" t="s">
        <v>2626</v>
      </c>
      <c r="T2901" t="s">
        <v>2627</v>
      </c>
      <c r="U2901" t="s">
        <v>345</v>
      </c>
      <c r="V2901" t="s">
        <v>2628</v>
      </c>
      <c r="W2901">
        <v>0</v>
      </c>
      <c r="X2901" t="s">
        <v>7</v>
      </c>
      <c r="Y2901">
        <v>58</v>
      </c>
      <c r="Z2901">
        <v>26</v>
      </c>
      <c r="AA2901">
        <v>57</v>
      </c>
      <c r="AB2901">
        <v>26</v>
      </c>
      <c r="AC2901">
        <v>63.9</v>
      </c>
      <c r="AD2901">
        <v>1</v>
      </c>
      <c r="AF2901" t="s">
        <v>2631</v>
      </c>
      <c r="AG2901">
        <v>0.251531</v>
      </c>
      <c r="AH2901">
        <v>0.60439399999999999</v>
      </c>
      <c r="AI2901">
        <v>-1.01054E-2</v>
      </c>
      <c r="AJ2901">
        <f t="shared" si="630"/>
        <v>1.01054E-2</v>
      </c>
      <c r="AK2901">
        <v>-0.61625700000000005</v>
      </c>
      <c r="AL2901" t="str">
        <f t="shared" si="631"/>
        <v/>
      </c>
      <c r="AM2901" t="str">
        <f t="shared" si="632"/>
        <v/>
      </c>
      <c r="AN2901" t="str">
        <f t="shared" si="633"/>
        <v/>
      </c>
      <c r="AO2901" t="str">
        <f t="shared" si="634"/>
        <v/>
      </c>
      <c r="AQ2901">
        <v>4.4128699999999998</v>
      </c>
      <c r="AR2901">
        <v>1.18816E-4</v>
      </c>
      <c r="AS2901">
        <v>0.23106399999999999</v>
      </c>
      <c r="AT2901">
        <f t="shared" si="635"/>
        <v>-0.23106399999999999</v>
      </c>
      <c r="AU2901">
        <v>10.732699999999999</v>
      </c>
      <c r="AV2901" t="str">
        <f t="shared" si="636"/>
        <v/>
      </c>
      <c r="AW2901" t="str">
        <f t="shared" si="637"/>
        <v/>
      </c>
      <c r="AX2901" t="str">
        <f t="shared" si="638"/>
        <v/>
      </c>
      <c r="AY2901" t="str">
        <f t="shared" si="639"/>
        <v/>
      </c>
      <c r="BA2901" s="5" t="str">
        <f t="shared" si="640"/>
        <v/>
      </c>
      <c r="BB2901" s="5" t="str">
        <f t="shared" si="641"/>
        <v/>
      </c>
      <c r="BC2901" s="5" t="str">
        <f t="shared" si="642"/>
        <v/>
      </c>
      <c r="BD2901" s="5" t="str">
        <f t="shared" si="643"/>
        <v/>
      </c>
      <c r="BF2901" t="s">
        <v>2629</v>
      </c>
      <c r="BG2901" t="s">
        <v>2630</v>
      </c>
      <c r="BH2901" t="s">
        <v>2631</v>
      </c>
      <c r="BJ2901" t="s">
        <v>603</v>
      </c>
      <c r="BK2901" t="s">
        <v>2632</v>
      </c>
    </row>
    <row r="2902" spans="1:63" x14ac:dyDescent="0.3">
      <c r="A2902">
        <v>4.3074300000000001</v>
      </c>
      <c r="B2902">
        <v>4.3147000000000002</v>
      </c>
      <c r="C2902">
        <v>4.2016299999999998</v>
      </c>
      <c r="D2902">
        <v>4.4396199999999997</v>
      </c>
      <c r="E2902">
        <v>4.2016299999999998</v>
      </c>
      <c r="F2902">
        <v>4.2779800000000003</v>
      </c>
      <c r="G2902">
        <v>4.3715599999999997</v>
      </c>
      <c r="H2902">
        <v>4.4528600000000003</v>
      </c>
      <c r="I2902">
        <v>4.4195399999999996</v>
      </c>
      <c r="J2902">
        <v>4.32193</v>
      </c>
      <c r="K2902">
        <v>4.2479300000000002</v>
      </c>
      <c r="L2902">
        <v>4.0267999999999997</v>
      </c>
      <c r="M2902" t="s">
        <v>0</v>
      </c>
      <c r="R2902" t="s">
        <v>33122</v>
      </c>
      <c r="S2902" t="s">
        <v>33123</v>
      </c>
      <c r="T2902" t="s">
        <v>33124</v>
      </c>
      <c r="V2902" t="s">
        <v>33125</v>
      </c>
      <c r="W2902">
        <v>0</v>
      </c>
      <c r="X2902" t="s">
        <v>7</v>
      </c>
      <c r="Y2902">
        <v>4</v>
      </c>
      <c r="Z2902">
        <v>2</v>
      </c>
      <c r="AA2902">
        <v>2</v>
      </c>
      <c r="AB2902">
        <v>2</v>
      </c>
      <c r="AC2902">
        <v>83.2</v>
      </c>
      <c r="AD2902">
        <v>1</v>
      </c>
      <c r="AF2902" t="s">
        <v>33128</v>
      </c>
      <c r="AG2902">
        <v>4.8575800000000002E-2</v>
      </c>
      <c r="AH2902">
        <v>0.91023500000000002</v>
      </c>
      <c r="AI2902">
        <v>-1.0163699999999999E-2</v>
      </c>
      <c r="AJ2902">
        <f t="shared" si="630"/>
        <v>1.0163699999999999E-2</v>
      </c>
      <c r="AK2902">
        <v>-0.138762</v>
      </c>
      <c r="AL2902" t="str">
        <f t="shared" si="631"/>
        <v/>
      </c>
      <c r="AM2902" t="str">
        <f t="shared" si="632"/>
        <v/>
      </c>
      <c r="AN2902" t="str">
        <f t="shared" si="633"/>
        <v/>
      </c>
      <c r="AO2902" t="str">
        <f t="shared" si="634"/>
        <v/>
      </c>
      <c r="AQ2902">
        <v>0.26263199999999998</v>
      </c>
      <c r="AR2902">
        <v>0.58668600000000004</v>
      </c>
      <c r="AS2902">
        <v>6.1796799999999999E-2</v>
      </c>
      <c r="AT2902">
        <f t="shared" si="635"/>
        <v>-6.1796799999999999E-2</v>
      </c>
      <c r="AU2902">
        <v>0.63934000000000002</v>
      </c>
      <c r="AV2902" t="str">
        <f t="shared" si="636"/>
        <v/>
      </c>
      <c r="AW2902" t="str">
        <f t="shared" si="637"/>
        <v/>
      </c>
      <c r="AX2902" t="str">
        <f t="shared" si="638"/>
        <v/>
      </c>
      <c r="AY2902" t="str">
        <f t="shared" si="639"/>
        <v/>
      </c>
      <c r="BA2902" s="5" t="str">
        <f t="shared" si="640"/>
        <v/>
      </c>
      <c r="BB2902" s="5" t="str">
        <f t="shared" si="641"/>
        <v/>
      </c>
      <c r="BC2902" s="5" t="str">
        <f t="shared" si="642"/>
        <v/>
      </c>
      <c r="BD2902" s="5" t="str">
        <f t="shared" si="643"/>
        <v/>
      </c>
      <c r="BF2902" t="s">
        <v>33126</v>
      </c>
      <c r="BG2902" t="s">
        <v>33127</v>
      </c>
      <c r="BH2902" t="s">
        <v>33128</v>
      </c>
      <c r="BJ2902" t="s">
        <v>22330</v>
      </c>
      <c r="BK2902" t="s">
        <v>33129</v>
      </c>
    </row>
    <row r="2903" spans="1:63" x14ac:dyDescent="0.3">
      <c r="A2903">
        <v>8.4898500000000006</v>
      </c>
      <c r="B2903">
        <v>8.44543</v>
      </c>
      <c r="C2903">
        <v>8.3849999999999998</v>
      </c>
      <c r="D2903">
        <v>8.44956</v>
      </c>
      <c r="E2903">
        <v>8.42333</v>
      </c>
      <c r="F2903">
        <v>8.4085400000000003</v>
      </c>
      <c r="G2903">
        <v>8.4586100000000002</v>
      </c>
      <c r="H2903">
        <v>8.52121</v>
      </c>
      <c r="I2903">
        <v>8.3465100000000003</v>
      </c>
      <c r="J2903">
        <v>8.3051499999999994</v>
      </c>
      <c r="K2903">
        <v>8.3836999999999993</v>
      </c>
      <c r="L2903">
        <v>8.2578600000000009</v>
      </c>
      <c r="M2903" t="s">
        <v>0</v>
      </c>
      <c r="P2903" t="s">
        <v>1</v>
      </c>
      <c r="Q2903" t="s">
        <v>116</v>
      </c>
      <c r="R2903" t="s">
        <v>32450</v>
      </c>
      <c r="S2903" t="s">
        <v>32451</v>
      </c>
      <c r="T2903" t="s">
        <v>32452</v>
      </c>
      <c r="U2903" t="s">
        <v>27833</v>
      </c>
      <c r="V2903" t="s">
        <v>32453</v>
      </c>
      <c r="W2903">
        <v>0</v>
      </c>
      <c r="X2903" t="s">
        <v>7</v>
      </c>
      <c r="Y2903">
        <v>4</v>
      </c>
      <c r="Z2903">
        <v>3</v>
      </c>
      <c r="AA2903">
        <v>3</v>
      </c>
      <c r="AB2903">
        <v>3</v>
      </c>
      <c r="AC2903">
        <v>110.2</v>
      </c>
      <c r="AD2903">
        <v>1</v>
      </c>
      <c r="AF2903" t="s">
        <v>32456</v>
      </c>
      <c r="AG2903">
        <v>0.117675</v>
      </c>
      <c r="AH2903">
        <v>0.79358600000000001</v>
      </c>
      <c r="AI2903">
        <v>-1.0462300000000001E-2</v>
      </c>
      <c r="AJ2903">
        <f t="shared" si="630"/>
        <v>1.0462300000000001E-2</v>
      </c>
      <c r="AK2903">
        <v>-0.316079</v>
      </c>
      <c r="AL2903" t="str">
        <f t="shared" si="631"/>
        <v/>
      </c>
      <c r="AM2903" t="str">
        <f t="shared" si="632"/>
        <v/>
      </c>
      <c r="AN2903" t="str">
        <f t="shared" si="633"/>
        <v/>
      </c>
      <c r="AO2903" t="str">
        <f t="shared" si="634"/>
        <v/>
      </c>
      <c r="AQ2903">
        <v>1.85951</v>
      </c>
      <c r="AR2903">
        <v>2.0139299999999999E-2</v>
      </c>
      <c r="AS2903">
        <v>0.119153</v>
      </c>
      <c r="AT2903">
        <f t="shared" si="635"/>
        <v>-0.119153</v>
      </c>
      <c r="AU2903">
        <v>3.4389099999999999</v>
      </c>
      <c r="AV2903" t="str">
        <f t="shared" si="636"/>
        <v/>
      </c>
      <c r="AW2903" t="str">
        <f t="shared" si="637"/>
        <v/>
      </c>
      <c r="AX2903" t="str">
        <f t="shared" si="638"/>
        <v/>
      </c>
      <c r="AY2903" t="str">
        <f t="shared" si="639"/>
        <v/>
      </c>
      <c r="BA2903" s="5" t="str">
        <f t="shared" si="640"/>
        <v/>
      </c>
      <c r="BB2903" s="5" t="str">
        <f t="shared" si="641"/>
        <v/>
      </c>
      <c r="BC2903" s="5" t="str">
        <f t="shared" si="642"/>
        <v/>
      </c>
      <c r="BD2903" s="5" t="str">
        <f t="shared" si="643"/>
        <v/>
      </c>
      <c r="BF2903" t="s">
        <v>32454</v>
      </c>
      <c r="BG2903" t="s">
        <v>32455</v>
      </c>
      <c r="BH2903" t="s">
        <v>32456</v>
      </c>
      <c r="BI2903" t="s">
        <v>27833</v>
      </c>
      <c r="BJ2903" t="s">
        <v>27838</v>
      </c>
      <c r="BK2903" t="s">
        <v>32457</v>
      </c>
    </row>
    <row r="2904" spans="1:63" x14ac:dyDescent="0.3">
      <c r="A2904">
        <v>10.176500000000001</v>
      </c>
      <c r="B2904">
        <v>10.1935</v>
      </c>
      <c r="C2904">
        <v>10.212999999999999</v>
      </c>
      <c r="D2904">
        <v>10.209899999999999</v>
      </c>
      <c r="E2904">
        <v>10.1624</v>
      </c>
      <c r="F2904">
        <v>10.196</v>
      </c>
      <c r="G2904">
        <v>10.2166</v>
      </c>
      <c r="H2904">
        <v>10.2599</v>
      </c>
      <c r="I2904">
        <v>10.6295</v>
      </c>
      <c r="J2904">
        <v>10.660500000000001</v>
      </c>
      <c r="K2904">
        <v>10.579599999999999</v>
      </c>
      <c r="L2904">
        <v>10.616099999999999</v>
      </c>
      <c r="M2904" t="s">
        <v>0</v>
      </c>
      <c r="P2904" t="s">
        <v>1</v>
      </c>
      <c r="Q2904" t="s">
        <v>116</v>
      </c>
      <c r="R2904" t="s">
        <v>12476</v>
      </c>
      <c r="T2904" t="s">
        <v>12477</v>
      </c>
      <c r="W2904">
        <v>0</v>
      </c>
      <c r="X2904" t="s">
        <v>7</v>
      </c>
      <c r="Y2904">
        <v>13</v>
      </c>
      <c r="Z2904">
        <v>15</v>
      </c>
      <c r="AA2904">
        <v>19</v>
      </c>
      <c r="AB2904">
        <v>15</v>
      </c>
      <c r="AC2904">
        <v>140.6</v>
      </c>
      <c r="AD2904">
        <v>1</v>
      </c>
      <c r="AF2904" t="s">
        <v>12480</v>
      </c>
      <c r="AG2904">
        <v>0.18591299999999999</v>
      </c>
      <c r="AH2904">
        <v>0.69113800000000003</v>
      </c>
      <c r="AI2904">
        <v>-1.04671E-2</v>
      </c>
      <c r="AJ2904">
        <f t="shared" si="630"/>
        <v>1.04671E-2</v>
      </c>
      <c r="AK2904">
        <v>-0.47473900000000002</v>
      </c>
      <c r="AL2904" t="str">
        <f t="shared" si="631"/>
        <v/>
      </c>
      <c r="AM2904" t="str">
        <f t="shared" si="632"/>
        <v/>
      </c>
      <c r="AN2904" t="str">
        <f t="shared" si="633"/>
        <v/>
      </c>
      <c r="AO2904" t="str">
        <f t="shared" si="634"/>
        <v/>
      </c>
      <c r="AQ2904">
        <v>6.3048299999999999</v>
      </c>
      <c r="AR2904" s="1">
        <v>4.0082799999999997E-6</v>
      </c>
      <c r="AS2904">
        <v>-0.42319000000000001</v>
      </c>
      <c r="AT2904">
        <f t="shared" si="635"/>
        <v>0.42319000000000001</v>
      </c>
      <c r="AU2904">
        <v>-22.566400000000002</v>
      </c>
      <c r="AV2904" t="str">
        <f t="shared" si="636"/>
        <v/>
      </c>
      <c r="AW2904" t="str">
        <f t="shared" si="637"/>
        <v/>
      </c>
      <c r="AX2904" t="str">
        <f t="shared" si="638"/>
        <v/>
      </c>
      <c r="AY2904" t="str">
        <f t="shared" si="639"/>
        <v/>
      </c>
      <c r="BA2904" s="5" t="str">
        <f t="shared" si="640"/>
        <v/>
      </c>
      <c r="BB2904" s="5" t="str">
        <f t="shared" si="641"/>
        <v/>
      </c>
      <c r="BC2904" s="5" t="str">
        <f t="shared" si="642"/>
        <v/>
      </c>
      <c r="BD2904" s="5" t="str">
        <f t="shared" si="643"/>
        <v/>
      </c>
      <c r="BF2904" t="s">
        <v>12478</v>
      </c>
      <c r="BG2904" t="s">
        <v>12479</v>
      </c>
      <c r="BH2904" t="s">
        <v>12480</v>
      </c>
      <c r="BK2904" t="s">
        <v>12481</v>
      </c>
    </row>
    <row r="2905" spans="1:63" x14ac:dyDescent="0.3">
      <c r="A2905">
        <v>9.6959199999999992</v>
      </c>
      <c r="B2905">
        <v>9.7035599999999995</v>
      </c>
      <c r="C2905">
        <v>9.7480200000000004</v>
      </c>
      <c r="D2905">
        <v>9.7632100000000008</v>
      </c>
      <c r="E2905">
        <v>9.7009600000000002</v>
      </c>
      <c r="F2905">
        <v>9.7104599999999994</v>
      </c>
      <c r="G2905">
        <v>9.7085699999999999</v>
      </c>
      <c r="H2905">
        <v>9.8328900000000008</v>
      </c>
      <c r="I2905">
        <v>10.3491</v>
      </c>
      <c r="J2905">
        <v>10.3779</v>
      </c>
      <c r="K2905">
        <v>10.312200000000001</v>
      </c>
      <c r="L2905">
        <v>10.3828</v>
      </c>
      <c r="M2905" t="s">
        <v>0</v>
      </c>
      <c r="P2905" t="s">
        <v>1</v>
      </c>
      <c r="Q2905" t="s">
        <v>116</v>
      </c>
      <c r="R2905" t="s">
        <v>19073</v>
      </c>
      <c r="S2905" t="s">
        <v>19074</v>
      </c>
      <c r="T2905" t="s">
        <v>19075</v>
      </c>
      <c r="U2905" t="s">
        <v>19076</v>
      </c>
      <c r="V2905" t="s">
        <v>19077</v>
      </c>
      <c r="W2905">
        <v>0</v>
      </c>
      <c r="X2905" t="s">
        <v>7</v>
      </c>
      <c r="Y2905">
        <v>14</v>
      </c>
      <c r="Z2905">
        <v>8</v>
      </c>
      <c r="AA2905">
        <v>11</v>
      </c>
      <c r="AB2905">
        <v>8</v>
      </c>
      <c r="AC2905">
        <v>76.7</v>
      </c>
      <c r="AD2905">
        <v>1</v>
      </c>
      <c r="AF2905" t="s">
        <v>19080</v>
      </c>
      <c r="AG2905">
        <v>0.109255</v>
      </c>
      <c r="AH2905">
        <v>0.80734399999999995</v>
      </c>
      <c r="AI2905">
        <v>-1.05398E-2</v>
      </c>
      <c r="AJ2905">
        <f t="shared" si="630"/>
        <v>1.05398E-2</v>
      </c>
      <c r="AK2905">
        <v>-0.295489</v>
      </c>
      <c r="AL2905" t="str">
        <f t="shared" si="631"/>
        <v/>
      </c>
      <c r="AM2905" t="str">
        <f t="shared" si="632"/>
        <v/>
      </c>
      <c r="AN2905" t="str">
        <f t="shared" si="633"/>
        <v/>
      </c>
      <c r="AO2905" t="str">
        <f t="shared" si="634"/>
        <v/>
      </c>
      <c r="AQ2905">
        <v>6.7797599999999996</v>
      </c>
      <c r="AR2905" s="1">
        <v>1.9172E-6</v>
      </c>
      <c r="AS2905">
        <v>-0.62781100000000001</v>
      </c>
      <c r="AT2905">
        <f t="shared" si="635"/>
        <v>0.62781100000000001</v>
      </c>
      <c r="AU2905">
        <v>-27.1206</v>
      </c>
      <c r="AV2905" t="str">
        <f t="shared" si="636"/>
        <v/>
      </c>
      <c r="AW2905" t="str">
        <f t="shared" si="637"/>
        <v>+</v>
      </c>
      <c r="AX2905" t="str">
        <f t="shared" si="638"/>
        <v/>
      </c>
      <c r="AY2905" t="str">
        <f t="shared" si="639"/>
        <v/>
      </c>
      <c r="BA2905" s="5" t="str">
        <f t="shared" si="640"/>
        <v/>
      </c>
      <c r="BB2905" s="5" t="str">
        <f t="shared" si="641"/>
        <v/>
      </c>
      <c r="BC2905" s="5" t="str">
        <f t="shared" si="642"/>
        <v/>
      </c>
      <c r="BD2905" s="5" t="str">
        <f t="shared" si="643"/>
        <v/>
      </c>
      <c r="BF2905" t="s">
        <v>19078</v>
      </c>
      <c r="BG2905" t="s">
        <v>19079</v>
      </c>
      <c r="BH2905" t="s">
        <v>19080</v>
      </c>
      <c r="BI2905" t="s">
        <v>19081</v>
      </c>
      <c r="BJ2905" t="s">
        <v>19082</v>
      </c>
      <c r="BK2905" t="s">
        <v>19083</v>
      </c>
    </row>
    <row r="2906" spans="1:63" x14ac:dyDescent="0.3">
      <c r="A2906">
        <v>9.2770499999999991</v>
      </c>
      <c r="B2906">
        <v>9.2719299999999993</v>
      </c>
      <c r="C2906">
        <v>9.3322599999999998</v>
      </c>
      <c r="D2906">
        <v>9.2300199999999997</v>
      </c>
      <c r="E2906">
        <v>9.3212499999999991</v>
      </c>
      <c r="F2906">
        <v>9.2860999999999994</v>
      </c>
      <c r="G2906">
        <v>9.2543199999999999</v>
      </c>
      <c r="H2906">
        <v>9.2925500000000003</v>
      </c>
      <c r="I2906">
        <v>9.4210100000000008</v>
      </c>
      <c r="J2906">
        <v>9.4944600000000001</v>
      </c>
      <c r="K2906">
        <v>9.4726900000000001</v>
      </c>
      <c r="L2906">
        <v>9.4775600000000004</v>
      </c>
      <c r="M2906" t="s">
        <v>0</v>
      </c>
      <c r="P2906" t="s">
        <v>1</v>
      </c>
      <c r="Q2906" t="s">
        <v>116</v>
      </c>
      <c r="R2906" t="s">
        <v>24101</v>
      </c>
      <c r="S2906" t="s">
        <v>24102</v>
      </c>
      <c r="T2906" t="s">
        <v>24103</v>
      </c>
      <c r="U2906" t="s">
        <v>24104</v>
      </c>
      <c r="V2906" t="s">
        <v>18686</v>
      </c>
      <c r="W2906">
        <v>0</v>
      </c>
      <c r="X2906" t="s">
        <v>7</v>
      </c>
      <c r="Y2906">
        <v>35</v>
      </c>
      <c r="Z2906">
        <v>5</v>
      </c>
      <c r="AA2906">
        <v>8</v>
      </c>
      <c r="AB2906">
        <v>5</v>
      </c>
      <c r="AC2906">
        <v>17.899999999999999</v>
      </c>
      <c r="AD2906">
        <v>1</v>
      </c>
      <c r="AF2906" t="s">
        <v>24107</v>
      </c>
      <c r="AG2906">
        <v>0.165296</v>
      </c>
      <c r="AH2906">
        <v>0.71962300000000001</v>
      </c>
      <c r="AI2906">
        <v>-1.0738599999999999E-2</v>
      </c>
      <c r="AJ2906">
        <f t="shared" si="630"/>
        <v>1.0738599999999999E-2</v>
      </c>
      <c r="AK2906">
        <v>-0.428207</v>
      </c>
      <c r="AL2906" t="str">
        <f t="shared" si="631"/>
        <v/>
      </c>
      <c r="AM2906" t="str">
        <f t="shared" si="632"/>
        <v/>
      </c>
      <c r="AN2906" t="str">
        <f t="shared" si="633"/>
        <v/>
      </c>
      <c r="AO2906" t="str">
        <f t="shared" si="634"/>
        <v/>
      </c>
      <c r="AQ2906">
        <v>3.4311199999999999</v>
      </c>
      <c r="AR2906">
        <v>8.0491500000000001E-4</v>
      </c>
      <c r="AS2906">
        <v>-0.188612</v>
      </c>
      <c r="AT2906">
        <f t="shared" si="635"/>
        <v>0.188612</v>
      </c>
      <c r="AU2906">
        <v>-7.1738900000000001</v>
      </c>
      <c r="AV2906" t="str">
        <f t="shared" si="636"/>
        <v/>
      </c>
      <c r="AW2906" t="str">
        <f t="shared" si="637"/>
        <v/>
      </c>
      <c r="AX2906" t="str">
        <f t="shared" si="638"/>
        <v/>
      </c>
      <c r="AY2906" t="str">
        <f t="shared" si="639"/>
        <v/>
      </c>
      <c r="BA2906" s="5" t="str">
        <f t="shared" si="640"/>
        <v/>
      </c>
      <c r="BB2906" s="5" t="str">
        <f t="shared" si="641"/>
        <v/>
      </c>
      <c r="BC2906" s="5" t="str">
        <f t="shared" si="642"/>
        <v/>
      </c>
      <c r="BD2906" s="5" t="str">
        <f t="shared" si="643"/>
        <v/>
      </c>
      <c r="BF2906" t="s">
        <v>24105</v>
      </c>
      <c r="BG2906" t="s">
        <v>24106</v>
      </c>
      <c r="BH2906" t="s">
        <v>24107</v>
      </c>
      <c r="BI2906" t="s">
        <v>24108</v>
      </c>
      <c r="BJ2906" t="s">
        <v>24109</v>
      </c>
      <c r="BK2906" t="s">
        <v>24110</v>
      </c>
    </row>
    <row r="2907" spans="1:63" x14ac:dyDescent="0.3">
      <c r="A2907">
        <v>11.252000000000001</v>
      </c>
      <c r="B2907">
        <v>11.2845</v>
      </c>
      <c r="C2907">
        <v>11.3081</v>
      </c>
      <c r="D2907">
        <v>11.3292</v>
      </c>
      <c r="E2907">
        <v>11.2736</v>
      </c>
      <c r="F2907">
        <v>11.280200000000001</v>
      </c>
      <c r="G2907">
        <v>11.340400000000001</v>
      </c>
      <c r="H2907">
        <v>11.322800000000001</v>
      </c>
      <c r="I2907">
        <v>11.4627</v>
      </c>
      <c r="J2907">
        <v>11.5181</v>
      </c>
      <c r="K2907">
        <v>11.531000000000001</v>
      </c>
      <c r="L2907">
        <v>11.5465</v>
      </c>
      <c r="M2907" t="s">
        <v>0</v>
      </c>
      <c r="P2907" t="s">
        <v>1</v>
      </c>
      <c r="Q2907" t="s">
        <v>116</v>
      </c>
      <c r="R2907" t="s">
        <v>7451</v>
      </c>
      <c r="S2907" t="s">
        <v>7452</v>
      </c>
      <c r="T2907" t="s">
        <v>7453</v>
      </c>
      <c r="U2907" t="s">
        <v>4798</v>
      </c>
      <c r="V2907" t="s">
        <v>7454</v>
      </c>
      <c r="W2907">
        <v>0</v>
      </c>
      <c r="X2907" t="s">
        <v>7</v>
      </c>
      <c r="Y2907">
        <v>19</v>
      </c>
      <c r="Z2907">
        <v>25</v>
      </c>
      <c r="AA2907">
        <v>30</v>
      </c>
      <c r="AB2907">
        <v>25</v>
      </c>
      <c r="AC2907">
        <v>211.2</v>
      </c>
      <c r="AD2907">
        <v>1</v>
      </c>
      <c r="AF2907" t="s">
        <v>7457</v>
      </c>
      <c r="AG2907">
        <v>0.18210299999999999</v>
      </c>
      <c r="AH2907">
        <v>0.69605499999999998</v>
      </c>
      <c r="AI2907">
        <v>-1.08161E-2</v>
      </c>
      <c r="AJ2907">
        <f t="shared" si="630"/>
        <v>1.08161E-2</v>
      </c>
      <c r="AK2907">
        <v>-0.466223</v>
      </c>
      <c r="AL2907" t="str">
        <f t="shared" si="631"/>
        <v/>
      </c>
      <c r="AM2907" t="str">
        <f t="shared" si="632"/>
        <v/>
      </c>
      <c r="AN2907" t="str">
        <f t="shared" si="633"/>
        <v/>
      </c>
      <c r="AO2907" t="str">
        <f t="shared" si="634"/>
        <v/>
      </c>
      <c r="AQ2907">
        <v>3.9705499999999998</v>
      </c>
      <c r="AR2907">
        <v>2.7932E-4</v>
      </c>
      <c r="AS2907">
        <v>-0.221136</v>
      </c>
      <c r="AT2907">
        <f t="shared" si="635"/>
        <v>0.221136</v>
      </c>
      <c r="AU2907">
        <v>-8.97377</v>
      </c>
      <c r="AV2907" t="str">
        <f t="shared" si="636"/>
        <v/>
      </c>
      <c r="AW2907" t="str">
        <f t="shared" si="637"/>
        <v/>
      </c>
      <c r="AX2907" t="str">
        <f t="shared" si="638"/>
        <v/>
      </c>
      <c r="AY2907" t="str">
        <f t="shared" si="639"/>
        <v/>
      </c>
      <c r="BA2907" s="5" t="str">
        <f t="shared" si="640"/>
        <v/>
      </c>
      <c r="BB2907" s="5" t="str">
        <f t="shared" si="641"/>
        <v/>
      </c>
      <c r="BC2907" s="5" t="str">
        <f t="shared" si="642"/>
        <v/>
      </c>
      <c r="BD2907" s="5" t="str">
        <f t="shared" si="643"/>
        <v/>
      </c>
      <c r="BF2907" t="s">
        <v>7455</v>
      </c>
      <c r="BG2907" t="s">
        <v>7456</v>
      </c>
      <c r="BH2907" t="s">
        <v>7457</v>
      </c>
      <c r="BI2907" t="s">
        <v>4798</v>
      </c>
      <c r="BJ2907" t="s">
        <v>7458</v>
      </c>
      <c r="BK2907" t="s">
        <v>7459</v>
      </c>
    </row>
    <row r="2908" spans="1:63" x14ac:dyDescent="0.3">
      <c r="A2908">
        <v>4.3854300000000004</v>
      </c>
      <c r="B2908">
        <v>4.6893000000000002</v>
      </c>
      <c r="C2908">
        <v>4.4462599999999997</v>
      </c>
      <c r="D2908">
        <v>4.74953</v>
      </c>
      <c r="E2908">
        <v>4.3291199999999996</v>
      </c>
      <c r="F2908">
        <v>4.5849599999999997</v>
      </c>
      <c r="G2908">
        <v>4.32193</v>
      </c>
      <c r="H2908">
        <v>5.0789499999999999</v>
      </c>
      <c r="I2908">
        <v>4.9864100000000002</v>
      </c>
      <c r="J2908">
        <v>5.0617799999999997</v>
      </c>
      <c r="K2908">
        <v>4.9588400000000004</v>
      </c>
      <c r="L2908">
        <v>5.0179200000000002</v>
      </c>
      <c r="M2908" t="s">
        <v>0</v>
      </c>
      <c r="P2908" t="s">
        <v>1</v>
      </c>
      <c r="Q2908" t="s">
        <v>116</v>
      </c>
      <c r="R2908" t="s">
        <v>39875</v>
      </c>
      <c r="S2908" t="s">
        <v>39876</v>
      </c>
      <c r="T2908" t="s">
        <v>39877</v>
      </c>
      <c r="U2908" t="s">
        <v>109</v>
      </c>
      <c r="V2908" t="s">
        <v>39878</v>
      </c>
      <c r="W2908">
        <v>0</v>
      </c>
      <c r="X2908" t="s">
        <v>7</v>
      </c>
      <c r="Y2908">
        <v>0</v>
      </c>
      <c r="Z2908">
        <v>1</v>
      </c>
      <c r="AA2908">
        <v>1</v>
      </c>
      <c r="AB2908">
        <v>1</v>
      </c>
      <c r="AC2908">
        <v>276.7</v>
      </c>
      <c r="AD2908">
        <v>1</v>
      </c>
      <c r="AF2908" t="s">
        <v>39881</v>
      </c>
      <c r="AG2908">
        <v>1.8976400000000001E-2</v>
      </c>
      <c r="AH2908">
        <v>0.96421999999999997</v>
      </c>
      <c r="AI2908">
        <v>-1.1111299999999999E-2</v>
      </c>
      <c r="AJ2908">
        <f t="shared" si="630"/>
        <v>1.1111299999999999E-2</v>
      </c>
      <c r="AK2908">
        <v>-5.5887300000000001E-2</v>
      </c>
      <c r="AL2908" t="str">
        <f t="shared" si="631"/>
        <v/>
      </c>
      <c r="AM2908" t="str">
        <f t="shared" si="632"/>
        <v/>
      </c>
      <c r="AN2908" t="str">
        <f t="shared" si="633"/>
        <v/>
      </c>
      <c r="AO2908" t="str">
        <f t="shared" si="634"/>
        <v/>
      </c>
      <c r="AQ2908">
        <v>2.5071099999999999</v>
      </c>
      <c r="AR2908">
        <v>5.24874E-3</v>
      </c>
      <c r="AS2908">
        <v>-0.438608</v>
      </c>
      <c r="AT2908">
        <f t="shared" si="635"/>
        <v>0.438608</v>
      </c>
      <c r="AU2908">
        <v>-4.7648299999999999</v>
      </c>
      <c r="AV2908" t="str">
        <f t="shared" si="636"/>
        <v/>
      </c>
      <c r="AW2908" t="str">
        <f t="shared" si="637"/>
        <v/>
      </c>
      <c r="AX2908" t="str">
        <f t="shared" si="638"/>
        <v/>
      </c>
      <c r="AY2908" t="str">
        <f t="shared" si="639"/>
        <v/>
      </c>
      <c r="BA2908" s="5" t="str">
        <f t="shared" si="640"/>
        <v/>
      </c>
      <c r="BB2908" s="5" t="str">
        <f t="shared" si="641"/>
        <v/>
      </c>
      <c r="BC2908" s="5" t="str">
        <f t="shared" si="642"/>
        <v/>
      </c>
      <c r="BD2908" s="5" t="str">
        <f t="shared" si="643"/>
        <v/>
      </c>
      <c r="BF2908" t="s">
        <v>39879</v>
      </c>
      <c r="BG2908" t="s">
        <v>39880</v>
      </c>
      <c r="BH2908" t="s">
        <v>39881</v>
      </c>
      <c r="BI2908" t="s">
        <v>109</v>
      </c>
      <c r="BJ2908" t="s">
        <v>39882</v>
      </c>
      <c r="BK2908" t="s">
        <v>39883</v>
      </c>
    </row>
    <row r="2909" spans="1:63" x14ac:dyDescent="0.3">
      <c r="A2909">
        <v>8.4250100000000003</v>
      </c>
      <c r="B2909">
        <v>8.5196400000000008</v>
      </c>
      <c r="C2909">
        <v>8.5282599999999995</v>
      </c>
      <c r="D2909">
        <v>8.4358799999999992</v>
      </c>
      <c r="E2909">
        <v>8.4412800000000008</v>
      </c>
      <c r="F2909">
        <v>8.4688300000000005</v>
      </c>
      <c r="G2909">
        <v>8.4503900000000005</v>
      </c>
      <c r="H2909">
        <v>8.5943299999999994</v>
      </c>
      <c r="I2909">
        <v>8.2123699999999999</v>
      </c>
      <c r="J2909">
        <v>8.0140200000000004</v>
      </c>
      <c r="K2909">
        <v>8.2099399999999996</v>
      </c>
      <c r="L2909">
        <v>8.1981999999999999</v>
      </c>
      <c r="M2909" t="s">
        <v>0</v>
      </c>
      <c r="P2909" t="s">
        <v>1</v>
      </c>
      <c r="Q2909" t="s">
        <v>116</v>
      </c>
      <c r="R2909" t="s">
        <v>31434</v>
      </c>
      <c r="S2909" t="s">
        <v>31435</v>
      </c>
      <c r="T2909" t="s">
        <v>31436</v>
      </c>
      <c r="V2909" t="s">
        <v>31437</v>
      </c>
      <c r="W2909">
        <v>0</v>
      </c>
      <c r="X2909" t="s">
        <v>7</v>
      </c>
      <c r="Y2909">
        <v>19</v>
      </c>
      <c r="Z2909">
        <v>3</v>
      </c>
      <c r="AA2909">
        <v>3</v>
      </c>
      <c r="AB2909">
        <v>3</v>
      </c>
      <c r="AC2909">
        <v>22.9</v>
      </c>
      <c r="AD2909">
        <v>1</v>
      </c>
      <c r="AF2909" t="s">
        <v>31440</v>
      </c>
      <c r="AG2909">
        <v>9.37191E-2</v>
      </c>
      <c r="AH2909">
        <v>0.83278200000000002</v>
      </c>
      <c r="AI2909">
        <v>-1.15108E-2</v>
      </c>
      <c r="AJ2909">
        <f t="shared" si="630"/>
        <v>1.15108E-2</v>
      </c>
      <c r="AK2909">
        <v>-0.25681700000000002</v>
      </c>
      <c r="AL2909" t="str">
        <f t="shared" si="631"/>
        <v/>
      </c>
      <c r="AM2909" t="str">
        <f t="shared" si="632"/>
        <v/>
      </c>
      <c r="AN2909" t="str">
        <f t="shared" si="633"/>
        <v/>
      </c>
      <c r="AO2909" t="str">
        <f t="shared" si="634"/>
        <v/>
      </c>
      <c r="AQ2909">
        <v>2.9190399999999999</v>
      </c>
      <c r="AR2909">
        <v>2.24917E-3</v>
      </c>
      <c r="AS2909">
        <v>0.31856099999999998</v>
      </c>
      <c r="AT2909">
        <f t="shared" si="635"/>
        <v>-0.31856099999999998</v>
      </c>
      <c r="AU2909">
        <v>5.7495399999999997</v>
      </c>
      <c r="AV2909" t="str">
        <f t="shared" si="636"/>
        <v/>
      </c>
      <c r="AW2909" t="str">
        <f t="shared" si="637"/>
        <v/>
      </c>
      <c r="AX2909" t="str">
        <f t="shared" si="638"/>
        <v/>
      </c>
      <c r="AY2909" t="str">
        <f t="shared" si="639"/>
        <v/>
      </c>
      <c r="BA2909" s="5" t="str">
        <f t="shared" si="640"/>
        <v/>
      </c>
      <c r="BB2909" s="5" t="str">
        <f t="shared" si="641"/>
        <v/>
      </c>
      <c r="BC2909" s="5" t="str">
        <f t="shared" si="642"/>
        <v/>
      </c>
      <c r="BD2909" s="5" t="str">
        <f t="shared" si="643"/>
        <v/>
      </c>
      <c r="BF2909" t="s">
        <v>31438</v>
      </c>
      <c r="BG2909" t="s">
        <v>31439</v>
      </c>
      <c r="BH2909" t="s">
        <v>31440</v>
      </c>
      <c r="BK2909" t="s">
        <v>31441</v>
      </c>
    </row>
    <row r="2910" spans="1:63" x14ac:dyDescent="0.3">
      <c r="A2910">
        <v>8.8239999999999998</v>
      </c>
      <c r="B2910">
        <v>8.8878299999999992</v>
      </c>
      <c r="C2910">
        <v>8.8620199999999993</v>
      </c>
      <c r="D2910">
        <v>8.7448300000000003</v>
      </c>
      <c r="E2910">
        <v>8.8993599999999997</v>
      </c>
      <c r="F2910">
        <v>8.7217800000000008</v>
      </c>
      <c r="G2910">
        <v>8.8728300000000004</v>
      </c>
      <c r="H2910">
        <v>8.8709799999999994</v>
      </c>
      <c r="I2910">
        <v>8.5305999999999997</v>
      </c>
      <c r="J2910">
        <v>8.3698200000000007</v>
      </c>
      <c r="K2910">
        <v>8.4136299999999995</v>
      </c>
      <c r="L2910">
        <v>8.4499700000000004</v>
      </c>
      <c r="M2910" t="s">
        <v>0</v>
      </c>
      <c r="P2910" t="s">
        <v>1</v>
      </c>
      <c r="Q2910" t="s">
        <v>116</v>
      </c>
      <c r="W2910">
        <v>0</v>
      </c>
      <c r="X2910" t="s">
        <v>7</v>
      </c>
      <c r="Y2910">
        <v>1</v>
      </c>
      <c r="Z2910">
        <v>1</v>
      </c>
      <c r="AA2910">
        <v>1</v>
      </c>
      <c r="AB2910">
        <v>1</v>
      </c>
      <c r="AC2910">
        <v>54.8</v>
      </c>
      <c r="AD2910">
        <v>1</v>
      </c>
      <c r="AF2910" t="s">
        <v>41960</v>
      </c>
      <c r="AG2910">
        <v>8.1939600000000001E-2</v>
      </c>
      <c r="AH2910">
        <v>0.85257099999999997</v>
      </c>
      <c r="AI2910">
        <v>-1.15659E-2</v>
      </c>
      <c r="AJ2910">
        <f t="shared" si="630"/>
        <v>1.15659E-2</v>
      </c>
      <c r="AK2910">
        <v>-0.22686899999999999</v>
      </c>
      <c r="AL2910" t="str">
        <f t="shared" si="631"/>
        <v/>
      </c>
      <c r="AM2910" t="str">
        <f t="shared" si="632"/>
        <v/>
      </c>
      <c r="AN2910" t="str">
        <f t="shared" si="633"/>
        <v/>
      </c>
      <c r="AO2910" t="str">
        <f t="shared" si="634"/>
        <v/>
      </c>
      <c r="AQ2910">
        <v>3.8145799999999999</v>
      </c>
      <c r="AR2910">
        <v>3.7922900000000002E-4</v>
      </c>
      <c r="AS2910">
        <v>0.38866699999999998</v>
      </c>
      <c r="AT2910">
        <f t="shared" si="635"/>
        <v>-0.38866699999999998</v>
      </c>
      <c r="AU2910">
        <v>8.4175799999999992</v>
      </c>
      <c r="AV2910" t="str">
        <f t="shared" si="636"/>
        <v/>
      </c>
      <c r="AW2910" t="str">
        <f t="shared" si="637"/>
        <v/>
      </c>
      <c r="AX2910" t="str">
        <f t="shared" si="638"/>
        <v/>
      </c>
      <c r="AY2910" t="str">
        <f t="shared" si="639"/>
        <v/>
      </c>
      <c r="BA2910" s="5" t="str">
        <f t="shared" si="640"/>
        <v/>
      </c>
      <c r="BB2910" s="5" t="str">
        <f t="shared" si="641"/>
        <v/>
      </c>
      <c r="BC2910" s="5" t="str">
        <f t="shared" si="642"/>
        <v/>
      </c>
      <c r="BD2910" s="5" t="str">
        <f t="shared" si="643"/>
        <v/>
      </c>
      <c r="BF2910" t="s">
        <v>41959</v>
      </c>
      <c r="BH2910" t="s">
        <v>41960</v>
      </c>
      <c r="BK2910" t="s">
        <v>41961</v>
      </c>
    </row>
    <row r="2911" spans="1:63" x14ac:dyDescent="0.3">
      <c r="A2911">
        <v>10.863799999999999</v>
      </c>
      <c r="B2911">
        <v>10.875</v>
      </c>
      <c r="C2911">
        <v>10.954700000000001</v>
      </c>
      <c r="D2911">
        <v>10.926600000000001</v>
      </c>
      <c r="E2911">
        <v>10.885999999999999</v>
      </c>
      <c r="F2911">
        <v>10.929500000000001</v>
      </c>
      <c r="G2911">
        <v>10.9215</v>
      </c>
      <c r="H2911">
        <v>10.930199999999999</v>
      </c>
      <c r="I2911">
        <v>10.5784</v>
      </c>
      <c r="J2911">
        <v>10.6328</v>
      </c>
      <c r="K2911">
        <v>10.6251</v>
      </c>
      <c r="L2911">
        <v>10.648</v>
      </c>
      <c r="M2911" t="s">
        <v>0</v>
      </c>
      <c r="P2911" t="s">
        <v>1</v>
      </c>
      <c r="Q2911" t="s">
        <v>116</v>
      </c>
      <c r="R2911" t="s">
        <v>19680</v>
      </c>
      <c r="T2911" t="s">
        <v>19681</v>
      </c>
      <c r="U2911" t="s">
        <v>18968</v>
      </c>
      <c r="V2911" t="s">
        <v>18969</v>
      </c>
      <c r="W2911">
        <v>2</v>
      </c>
      <c r="X2911" t="s">
        <v>7</v>
      </c>
      <c r="Y2911">
        <v>21</v>
      </c>
      <c r="Z2911">
        <v>10</v>
      </c>
      <c r="AA2911">
        <v>14</v>
      </c>
      <c r="AB2911">
        <v>8</v>
      </c>
      <c r="AC2911">
        <v>58.1</v>
      </c>
      <c r="AD2911">
        <v>1</v>
      </c>
      <c r="AF2911" t="s">
        <v>19684</v>
      </c>
      <c r="AG2911">
        <v>0.194081</v>
      </c>
      <c r="AH2911">
        <v>0.68042400000000003</v>
      </c>
      <c r="AI2911">
        <v>-1.17731E-2</v>
      </c>
      <c r="AJ2911">
        <f t="shared" si="630"/>
        <v>1.17731E-2</v>
      </c>
      <c r="AK2911">
        <v>-0.49287799999999998</v>
      </c>
      <c r="AL2911" t="str">
        <f t="shared" si="631"/>
        <v/>
      </c>
      <c r="AM2911" t="str">
        <f t="shared" si="632"/>
        <v/>
      </c>
      <c r="AN2911" t="str">
        <f t="shared" si="633"/>
        <v/>
      </c>
      <c r="AO2911" t="str">
        <f t="shared" si="634"/>
        <v/>
      </c>
      <c r="AQ2911">
        <v>4.4371799999999997</v>
      </c>
      <c r="AR2911">
        <v>1.1265299999999999E-4</v>
      </c>
      <c r="AS2911">
        <v>0.28395599999999999</v>
      </c>
      <c r="AT2911">
        <f t="shared" si="635"/>
        <v>-0.28395599999999999</v>
      </c>
      <c r="AU2911">
        <v>10.8378</v>
      </c>
      <c r="AV2911" t="str">
        <f t="shared" si="636"/>
        <v/>
      </c>
      <c r="AW2911" t="str">
        <f t="shared" si="637"/>
        <v/>
      </c>
      <c r="AX2911" t="str">
        <f t="shared" si="638"/>
        <v/>
      </c>
      <c r="AY2911" t="str">
        <f t="shared" si="639"/>
        <v/>
      </c>
      <c r="BA2911" s="5" t="str">
        <f t="shared" si="640"/>
        <v/>
      </c>
      <c r="BB2911" s="5" t="str">
        <f t="shared" si="641"/>
        <v/>
      </c>
      <c r="BC2911" s="5" t="str">
        <f t="shared" si="642"/>
        <v/>
      </c>
      <c r="BD2911" s="5" t="str">
        <f t="shared" si="643"/>
        <v/>
      </c>
      <c r="BF2911" t="s">
        <v>19682</v>
      </c>
      <c r="BG2911" t="s">
        <v>19683</v>
      </c>
      <c r="BH2911" t="s">
        <v>19684</v>
      </c>
      <c r="BI2911" t="s">
        <v>18973</v>
      </c>
      <c r="BJ2911" t="s">
        <v>19685</v>
      </c>
      <c r="BK2911" t="s">
        <v>19686</v>
      </c>
    </row>
    <row r="2912" spans="1:63" x14ac:dyDescent="0.3">
      <c r="A2912">
        <v>8.7705000000000002</v>
      </c>
      <c r="B2912">
        <v>8.7658699999999996</v>
      </c>
      <c r="C2912">
        <v>8.8002500000000001</v>
      </c>
      <c r="D2912">
        <v>8.7937700000000003</v>
      </c>
      <c r="E2912">
        <v>8.74282</v>
      </c>
      <c r="F2912">
        <v>8.7960399999999996</v>
      </c>
      <c r="G2912">
        <v>8.8498699999999992</v>
      </c>
      <c r="H2912">
        <v>8.7888800000000007</v>
      </c>
      <c r="I2912">
        <v>9.2502999999999993</v>
      </c>
      <c r="J2912">
        <v>9.2623300000000004</v>
      </c>
      <c r="K2912">
        <v>9.2529000000000003</v>
      </c>
      <c r="L2912">
        <v>9.2749600000000001</v>
      </c>
      <c r="M2912" t="s">
        <v>0</v>
      </c>
      <c r="P2912" t="s">
        <v>1</v>
      </c>
      <c r="Q2912" t="s">
        <v>116</v>
      </c>
      <c r="R2912" t="s">
        <v>22665</v>
      </c>
      <c r="S2912" t="s">
        <v>22666</v>
      </c>
      <c r="T2912" t="s">
        <v>22667</v>
      </c>
      <c r="V2912" t="s">
        <v>22668</v>
      </c>
      <c r="W2912">
        <v>0</v>
      </c>
      <c r="X2912" t="s">
        <v>7</v>
      </c>
      <c r="Y2912">
        <v>9</v>
      </c>
      <c r="Z2912">
        <v>7</v>
      </c>
      <c r="AA2912">
        <v>8</v>
      </c>
      <c r="AB2912">
        <v>7</v>
      </c>
      <c r="AC2912">
        <v>110.1</v>
      </c>
      <c r="AD2912">
        <v>1</v>
      </c>
      <c r="AF2912" t="s">
        <v>22671</v>
      </c>
      <c r="AG2912">
        <v>0.19827400000000001</v>
      </c>
      <c r="AH2912">
        <v>0.67426600000000003</v>
      </c>
      <c r="AI2912">
        <v>-1.1806499999999999E-2</v>
      </c>
      <c r="AJ2912">
        <f t="shared" si="630"/>
        <v>1.1806499999999999E-2</v>
      </c>
      <c r="AK2912">
        <v>-0.50212599999999996</v>
      </c>
      <c r="AL2912" t="str">
        <f t="shared" si="631"/>
        <v/>
      </c>
      <c r="AM2912" t="str">
        <f t="shared" si="632"/>
        <v/>
      </c>
      <c r="AN2912" t="str">
        <f t="shared" si="633"/>
        <v/>
      </c>
      <c r="AO2912" t="str">
        <f t="shared" si="634"/>
        <v/>
      </c>
      <c r="AQ2912">
        <v>8.2088000000000001</v>
      </c>
      <c r="AR2912" s="1">
        <v>2.8656300000000002E-7</v>
      </c>
      <c r="AS2912">
        <v>-0.47752699999999998</v>
      </c>
      <c r="AT2912">
        <f t="shared" si="635"/>
        <v>0.47752699999999998</v>
      </c>
      <c r="AU2912">
        <v>-47.043799999999997</v>
      </c>
      <c r="AV2912" t="str">
        <f t="shared" si="636"/>
        <v/>
      </c>
      <c r="AW2912" t="str">
        <f t="shared" si="637"/>
        <v/>
      </c>
      <c r="AX2912" t="str">
        <f t="shared" si="638"/>
        <v/>
      </c>
      <c r="AY2912" t="str">
        <f t="shared" si="639"/>
        <v/>
      </c>
      <c r="BA2912" s="5" t="str">
        <f t="shared" si="640"/>
        <v/>
      </c>
      <c r="BB2912" s="5" t="str">
        <f t="shared" si="641"/>
        <v/>
      </c>
      <c r="BC2912" s="5" t="str">
        <f t="shared" si="642"/>
        <v/>
      </c>
      <c r="BD2912" s="5" t="str">
        <f t="shared" si="643"/>
        <v/>
      </c>
      <c r="BF2912" t="s">
        <v>22669</v>
      </c>
      <c r="BG2912" t="s">
        <v>22670</v>
      </c>
      <c r="BH2912" t="s">
        <v>22671</v>
      </c>
      <c r="BI2912" t="s">
        <v>19</v>
      </c>
      <c r="BJ2912" t="s">
        <v>13752</v>
      </c>
      <c r="BK2912" t="s">
        <v>22672</v>
      </c>
    </row>
    <row r="2913" spans="1:63" x14ac:dyDescent="0.3">
      <c r="A2913">
        <v>11.3002</v>
      </c>
      <c r="B2913">
        <v>11.284000000000001</v>
      </c>
      <c r="C2913">
        <v>11.335800000000001</v>
      </c>
      <c r="D2913">
        <v>11.329499999999999</v>
      </c>
      <c r="E2913">
        <v>11.3238</v>
      </c>
      <c r="F2913">
        <v>11.2807</v>
      </c>
      <c r="G2913">
        <v>11.3933</v>
      </c>
      <c r="H2913">
        <v>11.299300000000001</v>
      </c>
      <c r="I2913">
        <v>11.1206</v>
      </c>
      <c r="J2913">
        <v>11.160600000000001</v>
      </c>
      <c r="K2913">
        <v>11.157</v>
      </c>
      <c r="L2913">
        <v>11.1805</v>
      </c>
      <c r="M2913" t="s">
        <v>0</v>
      </c>
      <c r="P2913" t="s">
        <v>1</v>
      </c>
      <c r="Q2913" t="s">
        <v>116</v>
      </c>
      <c r="R2913" t="s">
        <v>5054</v>
      </c>
      <c r="S2913" t="s">
        <v>2754</v>
      </c>
      <c r="T2913" t="s">
        <v>6202</v>
      </c>
      <c r="U2913" t="s">
        <v>1108</v>
      </c>
      <c r="V2913" t="s">
        <v>6203</v>
      </c>
      <c r="W2913">
        <v>0</v>
      </c>
      <c r="X2913" t="s">
        <v>7</v>
      </c>
      <c r="Y2913">
        <v>31</v>
      </c>
      <c r="Z2913">
        <v>20</v>
      </c>
      <c r="AA2913">
        <v>34</v>
      </c>
      <c r="AB2913">
        <v>20</v>
      </c>
      <c r="AC2913">
        <v>89</v>
      </c>
      <c r="AD2913">
        <v>1</v>
      </c>
      <c r="AF2913" t="s">
        <v>6206</v>
      </c>
      <c r="AG2913">
        <v>0.167269</v>
      </c>
      <c r="AH2913">
        <v>0.71721299999999999</v>
      </c>
      <c r="AI2913">
        <v>-1.19028E-2</v>
      </c>
      <c r="AJ2913">
        <f t="shared" si="630"/>
        <v>1.19028E-2</v>
      </c>
      <c r="AK2913">
        <v>-0.43270700000000001</v>
      </c>
      <c r="AL2913" t="str">
        <f t="shared" si="631"/>
        <v/>
      </c>
      <c r="AM2913" t="str">
        <f t="shared" si="632"/>
        <v/>
      </c>
      <c r="AN2913" t="str">
        <f t="shared" si="633"/>
        <v/>
      </c>
      <c r="AO2913" t="str">
        <f t="shared" si="634"/>
        <v/>
      </c>
      <c r="AQ2913">
        <v>3.9830800000000002</v>
      </c>
      <c r="AR2913">
        <v>2.7299099999999999E-4</v>
      </c>
      <c r="AS2913">
        <v>0.15768699999999999</v>
      </c>
      <c r="AT2913">
        <f t="shared" si="635"/>
        <v>-0.15768699999999999</v>
      </c>
      <c r="AU2913">
        <v>9.0198199999999993</v>
      </c>
      <c r="AV2913" t="str">
        <f t="shared" si="636"/>
        <v/>
      </c>
      <c r="AW2913" t="str">
        <f t="shared" si="637"/>
        <v/>
      </c>
      <c r="AX2913" t="str">
        <f t="shared" si="638"/>
        <v/>
      </c>
      <c r="AY2913" t="str">
        <f t="shared" si="639"/>
        <v/>
      </c>
      <c r="BA2913" s="5" t="str">
        <f t="shared" si="640"/>
        <v/>
      </c>
      <c r="BB2913" s="5" t="str">
        <f t="shared" si="641"/>
        <v/>
      </c>
      <c r="BC2913" s="5" t="str">
        <f t="shared" si="642"/>
        <v/>
      </c>
      <c r="BD2913" s="5" t="str">
        <f t="shared" si="643"/>
        <v/>
      </c>
      <c r="BF2913" t="s">
        <v>6204</v>
      </c>
      <c r="BG2913" t="s">
        <v>6205</v>
      </c>
      <c r="BH2913" t="s">
        <v>6206</v>
      </c>
      <c r="BI2913" t="s">
        <v>1108</v>
      </c>
      <c r="BJ2913" t="s">
        <v>890</v>
      </c>
      <c r="BK2913" t="s">
        <v>6207</v>
      </c>
    </row>
    <row r="2914" spans="1:63" x14ac:dyDescent="0.3">
      <c r="A2914">
        <v>6.7905100000000003</v>
      </c>
      <c r="B2914">
        <v>6.9623200000000001</v>
      </c>
      <c r="C2914">
        <v>7.0509399999999998</v>
      </c>
      <c r="D2914">
        <v>6.9307400000000001</v>
      </c>
      <c r="E2914">
        <v>7.0056200000000004</v>
      </c>
      <c r="F2914">
        <v>6.9542000000000002</v>
      </c>
      <c r="G2914">
        <v>6.9507000000000003</v>
      </c>
      <c r="H2914">
        <v>6.8728300000000004</v>
      </c>
      <c r="I2914">
        <v>8.5503599999999995</v>
      </c>
      <c r="J2914">
        <v>8.5652899999999992</v>
      </c>
      <c r="K2914">
        <v>8.5541999999999998</v>
      </c>
      <c r="L2914">
        <v>8.6180199999999996</v>
      </c>
      <c r="M2914" t="s">
        <v>0</v>
      </c>
      <c r="P2914" t="s">
        <v>1</v>
      </c>
      <c r="Q2914" t="s">
        <v>116</v>
      </c>
      <c r="R2914" t="s">
        <v>33848</v>
      </c>
      <c r="S2914" t="s">
        <v>33849</v>
      </c>
      <c r="T2914" t="s">
        <v>11155</v>
      </c>
      <c r="U2914" t="s">
        <v>33850</v>
      </c>
      <c r="V2914" t="s">
        <v>33851</v>
      </c>
      <c r="W2914">
        <v>0</v>
      </c>
      <c r="X2914" t="s">
        <v>7</v>
      </c>
      <c r="Y2914">
        <v>5</v>
      </c>
      <c r="Z2914">
        <v>2</v>
      </c>
      <c r="AA2914">
        <v>2</v>
      </c>
      <c r="AB2914">
        <v>2</v>
      </c>
      <c r="AC2914">
        <v>82.6</v>
      </c>
      <c r="AD2914">
        <v>1</v>
      </c>
      <c r="AF2914" t="s">
        <v>33854</v>
      </c>
      <c r="AG2914">
        <v>7.2136199999999998E-2</v>
      </c>
      <c r="AH2914">
        <v>0.86919400000000002</v>
      </c>
      <c r="AI2914">
        <v>-1.2211899999999999E-2</v>
      </c>
      <c r="AJ2914">
        <f t="shared" si="630"/>
        <v>1.2211899999999999E-2</v>
      </c>
      <c r="AK2914">
        <v>-0.20150499999999999</v>
      </c>
      <c r="AL2914" t="str">
        <f t="shared" si="631"/>
        <v/>
      </c>
      <c r="AM2914" t="str">
        <f t="shared" si="632"/>
        <v/>
      </c>
      <c r="AN2914" t="str">
        <f t="shared" si="633"/>
        <v/>
      </c>
      <c r="AO2914" t="str">
        <f t="shared" si="634"/>
        <v/>
      </c>
      <c r="AQ2914">
        <v>6.9625899999999996</v>
      </c>
      <c r="AR2914" s="1">
        <v>1.4303300000000001E-6</v>
      </c>
      <c r="AS2914">
        <v>-1.6383399999999999</v>
      </c>
      <c r="AT2914">
        <f t="shared" si="635"/>
        <v>1.6383399999999999</v>
      </c>
      <c r="AU2914">
        <v>-29.105399999999999</v>
      </c>
      <c r="AV2914" t="str">
        <f t="shared" si="636"/>
        <v>+</v>
      </c>
      <c r="AW2914" t="str">
        <f t="shared" si="637"/>
        <v>+</v>
      </c>
      <c r="AX2914" t="str">
        <f t="shared" si="638"/>
        <v/>
      </c>
      <c r="AY2914" t="str">
        <f t="shared" si="639"/>
        <v/>
      </c>
      <c r="BA2914" s="5" t="str">
        <f t="shared" si="640"/>
        <v/>
      </c>
      <c r="BB2914" s="5" t="str">
        <f t="shared" si="641"/>
        <v/>
      </c>
      <c r="BC2914" s="5" t="str">
        <f t="shared" si="642"/>
        <v/>
      </c>
      <c r="BD2914" s="5" t="str">
        <f t="shared" si="643"/>
        <v/>
      </c>
      <c r="BF2914" t="s">
        <v>33852</v>
      </c>
      <c r="BG2914" t="s">
        <v>33853</v>
      </c>
      <c r="BH2914" t="s">
        <v>33854</v>
      </c>
      <c r="BI2914" t="s">
        <v>33855</v>
      </c>
      <c r="BJ2914" t="s">
        <v>33856</v>
      </c>
      <c r="BK2914" t="s">
        <v>33857</v>
      </c>
    </row>
    <row r="2915" spans="1:63" x14ac:dyDescent="0.3">
      <c r="A2915">
        <v>11.3596</v>
      </c>
      <c r="B2915">
        <v>11.3749</v>
      </c>
      <c r="C2915">
        <v>11.291600000000001</v>
      </c>
      <c r="D2915">
        <v>11.2896</v>
      </c>
      <c r="E2915">
        <v>11.351000000000001</v>
      </c>
      <c r="F2915">
        <v>11.295</v>
      </c>
      <c r="G2915">
        <v>11.348699999999999</v>
      </c>
      <c r="H2915">
        <v>11.369899999999999</v>
      </c>
      <c r="I2915">
        <v>11.4682</v>
      </c>
      <c r="J2915">
        <v>11.4481</v>
      </c>
      <c r="K2915">
        <v>11.398300000000001</v>
      </c>
      <c r="L2915">
        <v>11.3972</v>
      </c>
      <c r="M2915" t="s">
        <v>0</v>
      </c>
      <c r="P2915" t="s">
        <v>1</v>
      </c>
      <c r="Q2915" t="s">
        <v>116</v>
      </c>
      <c r="R2915" t="s">
        <v>18490</v>
      </c>
      <c r="S2915" t="s">
        <v>18491</v>
      </c>
      <c r="T2915" t="s">
        <v>18492</v>
      </c>
      <c r="V2915" t="s">
        <v>8060</v>
      </c>
      <c r="W2915">
        <v>0</v>
      </c>
      <c r="X2915" t="s">
        <v>7</v>
      </c>
      <c r="Y2915">
        <v>25</v>
      </c>
      <c r="Z2915">
        <v>6</v>
      </c>
      <c r="AA2915">
        <v>19</v>
      </c>
      <c r="AB2915">
        <v>6</v>
      </c>
      <c r="AC2915">
        <v>20.9</v>
      </c>
      <c r="AD2915">
        <v>1</v>
      </c>
      <c r="AF2915" t="s">
        <v>18495</v>
      </c>
      <c r="AG2915">
        <v>0.172595</v>
      </c>
      <c r="AH2915">
        <v>0.70974000000000004</v>
      </c>
      <c r="AI2915">
        <v>-1.22557E-2</v>
      </c>
      <c r="AJ2915">
        <f t="shared" si="630"/>
        <v>1.22557E-2</v>
      </c>
      <c r="AK2915">
        <v>-0.44480700000000001</v>
      </c>
      <c r="AL2915" t="str">
        <f t="shared" si="631"/>
        <v/>
      </c>
      <c r="AM2915" t="str">
        <f t="shared" si="632"/>
        <v/>
      </c>
      <c r="AN2915" t="str">
        <f t="shared" si="633"/>
        <v/>
      </c>
      <c r="AO2915" t="str">
        <f t="shared" si="634"/>
        <v/>
      </c>
      <c r="AQ2915">
        <v>1.86904</v>
      </c>
      <c r="AR2915">
        <v>1.9722699999999999E-2</v>
      </c>
      <c r="AS2915">
        <v>-9.9048899999999995E-2</v>
      </c>
      <c r="AT2915">
        <f t="shared" si="635"/>
        <v>9.9048899999999995E-2</v>
      </c>
      <c r="AU2915">
        <v>-3.4568300000000001</v>
      </c>
      <c r="AV2915" t="str">
        <f t="shared" si="636"/>
        <v/>
      </c>
      <c r="AW2915" t="str">
        <f t="shared" si="637"/>
        <v/>
      </c>
      <c r="AX2915" t="str">
        <f t="shared" si="638"/>
        <v/>
      </c>
      <c r="AY2915" t="str">
        <f t="shared" si="639"/>
        <v/>
      </c>
      <c r="BA2915" s="5" t="str">
        <f t="shared" si="640"/>
        <v/>
      </c>
      <c r="BB2915" s="5" t="str">
        <f t="shared" si="641"/>
        <v/>
      </c>
      <c r="BC2915" s="5" t="str">
        <f t="shared" si="642"/>
        <v/>
      </c>
      <c r="BD2915" s="5" t="str">
        <f t="shared" si="643"/>
        <v/>
      </c>
      <c r="BF2915" t="s">
        <v>18493</v>
      </c>
      <c r="BG2915" t="s">
        <v>18494</v>
      </c>
      <c r="BH2915" t="s">
        <v>18495</v>
      </c>
      <c r="BJ2915" t="s">
        <v>11728</v>
      </c>
      <c r="BK2915" t="s">
        <v>18496</v>
      </c>
    </row>
    <row r="2916" spans="1:63" x14ac:dyDescent="0.3">
      <c r="A2916">
        <v>8.3811099999999996</v>
      </c>
      <c r="B2916">
        <v>8.4667899999999996</v>
      </c>
      <c r="C2916">
        <v>8.4655699999999996</v>
      </c>
      <c r="D2916">
        <v>8.4577899999999993</v>
      </c>
      <c r="E2916">
        <v>8.4466699999999992</v>
      </c>
      <c r="F2916">
        <v>8.4520300000000006</v>
      </c>
      <c r="G2916">
        <v>8.4814000000000007</v>
      </c>
      <c r="H2916">
        <v>8.4404500000000002</v>
      </c>
      <c r="I2916">
        <v>8.8217700000000008</v>
      </c>
      <c r="J2916">
        <v>8.8009000000000004</v>
      </c>
      <c r="K2916">
        <v>8.7950700000000008</v>
      </c>
      <c r="L2916">
        <v>8.7826699999999995</v>
      </c>
      <c r="M2916" t="s">
        <v>0</v>
      </c>
      <c r="P2916" t="s">
        <v>1</v>
      </c>
      <c r="Q2916" t="s">
        <v>116</v>
      </c>
      <c r="R2916" t="s">
        <v>26264</v>
      </c>
      <c r="S2916" t="s">
        <v>26265</v>
      </c>
      <c r="T2916" t="s">
        <v>26266</v>
      </c>
      <c r="V2916" t="s">
        <v>14002</v>
      </c>
      <c r="W2916">
        <v>0</v>
      </c>
      <c r="X2916" t="s">
        <v>7</v>
      </c>
      <c r="Y2916">
        <v>40</v>
      </c>
      <c r="Z2916">
        <v>4</v>
      </c>
      <c r="AA2916">
        <v>5</v>
      </c>
      <c r="AB2916">
        <v>4</v>
      </c>
      <c r="AC2916">
        <v>13.7</v>
      </c>
      <c r="AD2916">
        <v>1</v>
      </c>
      <c r="AF2916" t="s">
        <v>26269</v>
      </c>
      <c r="AG2916">
        <v>0.218477</v>
      </c>
      <c r="AH2916">
        <v>0.64653099999999997</v>
      </c>
      <c r="AI2916">
        <v>-1.23239E-2</v>
      </c>
      <c r="AJ2916">
        <f t="shared" si="630"/>
        <v>1.23239E-2</v>
      </c>
      <c r="AK2916">
        <v>-0.546126</v>
      </c>
      <c r="AL2916" t="str">
        <f t="shared" si="631"/>
        <v/>
      </c>
      <c r="AM2916" t="str">
        <f t="shared" si="632"/>
        <v/>
      </c>
      <c r="AN2916" t="str">
        <f t="shared" si="633"/>
        <v/>
      </c>
      <c r="AO2916" t="str">
        <f t="shared" si="634"/>
        <v/>
      </c>
      <c r="AQ2916">
        <v>5.4347200000000004</v>
      </c>
      <c r="AR2916" s="1">
        <v>1.8101199999999999E-5</v>
      </c>
      <c r="AS2916">
        <v>-0.35728799999999999</v>
      </c>
      <c r="AT2916">
        <f t="shared" si="635"/>
        <v>0.35728799999999999</v>
      </c>
      <c r="AU2916">
        <v>-16.081</v>
      </c>
      <c r="AV2916" t="str">
        <f t="shared" si="636"/>
        <v/>
      </c>
      <c r="AW2916" t="str">
        <f t="shared" si="637"/>
        <v/>
      </c>
      <c r="AX2916" t="str">
        <f t="shared" si="638"/>
        <v/>
      </c>
      <c r="AY2916" t="str">
        <f t="shared" si="639"/>
        <v/>
      </c>
      <c r="BA2916" s="5" t="str">
        <f t="shared" si="640"/>
        <v/>
      </c>
      <c r="BB2916" s="5" t="str">
        <f t="shared" si="641"/>
        <v/>
      </c>
      <c r="BC2916" s="5" t="str">
        <f t="shared" si="642"/>
        <v/>
      </c>
      <c r="BD2916" s="5" t="str">
        <f t="shared" si="643"/>
        <v/>
      </c>
      <c r="BF2916" t="s">
        <v>26267</v>
      </c>
      <c r="BG2916" t="s">
        <v>26268</v>
      </c>
      <c r="BH2916" t="s">
        <v>26269</v>
      </c>
      <c r="BJ2916" t="s">
        <v>26270</v>
      </c>
      <c r="BK2916" t="s">
        <v>26271</v>
      </c>
    </row>
    <row r="2917" spans="1:63" x14ac:dyDescent="0.3">
      <c r="A2917">
        <v>7.1095699999999997</v>
      </c>
      <c r="B2917">
        <v>6.8984500000000004</v>
      </c>
      <c r="C2917">
        <v>7.1053800000000003</v>
      </c>
      <c r="D2917">
        <v>6.8086399999999996</v>
      </c>
      <c r="E2917">
        <v>7.0703899999999997</v>
      </c>
      <c r="F2917">
        <v>7.0267999999999997</v>
      </c>
      <c r="G2917">
        <v>6.9715400000000001</v>
      </c>
      <c r="H2917">
        <v>6.9032799999999996</v>
      </c>
      <c r="I2917">
        <v>7.0574500000000002</v>
      </c>
      <c r="J2917">
        <v>6.9784199999999998</v>
      </c>
      <c r="K2917">
        <v>6.8429799999999998</v>
      </c>
      <c r="L2917">
        <v>6.8802000000000003</v>
      </c>
      <c r="M2917" t="s">
        <v>0</v>
      </c>
      <c r="R2917" t="s">
        <v>34950</v>
      </c>
      <c r="S2917" t="s">
        <v>34951</v>
      </c>
      <c r="T2917" t="s">
        <v>34952</v>
      </c>
      <c r="U2917" t="s">
        <v>31096</v>
      </c>
      <c r="V2917" t="s">
        <v>31097</v>
      </c>
      <c r="W2917">
        <v>1</v>
      </c>
      <c r="X2917" t="s">
        <v>7</v>
      </c>
      <c r="Y2917">
        <v>2</v>
      </c>
      <c r="Z2917">
        <v>3</v>
      </c>
      <c r="AA2917">
        <v>3</v>
      </c>
      <c r="AB2917">
        <v>2</v>
      </c>
      <c r="AC2917">
        <v>132.30000000000001</v>
      </c>
      <c r="AD2917">
        <v>1</v>
      </c>
      <c r="AF2917" t="s">
        <v>34955</v>
      </c>
      <c r="AG2917">
        <v>5.2410100000000001E-2</v>
      </c>
      <c r="AH2917">
        <v>0.90356499999999995</v>
      </c>
      <c r="AI2917">
        <v>-1.24913E-2</v>
      </c>
      <c r="AJ2917">
        <f t="shared" si="630"/>
        <v>1.24913E-2</v>
      </c>
      <c r="AK2917">
        <v>-0.14915500000000001</v>
      </c>
      <c r="AL2917" t="str">
        <f t="shared" si="631"/>
        <v/>
      </c>
      <c r="AM2917" t="str">
        <f t="shared" si="632"/>
        <v/>
      </c>
      <c r="AN2917" t="str">
        <f t="shared" si="633"/>
        <v/>
      </c>
      <c r="AO2917" t="str">
        <f t="shared" si="634"/>
        <v/>
      </c>
      <c r="AQ2917">
        <v>0.17655100000000001</v>
      </c>
      <c r="AR2917">
        <v>0.70056300000000005</v>
      </c>
      <c r="AS2917">
        <v>4.0749399999999998E-2</v>
      </c>
      <c r="AT2917">
        <f t="shared" si="635"/>
        <v>-4.0749399999999998E-2</v>
      </c>
      <c r="AU2917">
        <v>0.45374599999999998</v>
      </c>
      <c r="AV2917" t="str">
        <f t="shared" si="636"/>
        <v/>
      </c>
      <c r="AW2917" t="str">
        <f t="shared" si="637"/>
        <v/>
      </c>
      <c r="AX2917" t="str">
        <f t="shared" si="638"/>
        <v/>
      </c>
      <c r="AY2917" t="str">
        <f t="shared" si="639"/>
        <v/>
      </c>
      <c r="BA2917" s="5" t="str">
        <f t="shared" si="640"/>
        <v/>
      </c>
      <c r="BB2917" s="5" t="str">
        <f t="shared" si="641"/>
        <v/>
      </c>
      <c r="BC2917" s="5" t="str">
        <f t="shared" si="642"/>
        <v/>
      </c>
      <c r="BD2917" s="5" t="str">
        <f t="shared" si="643"/>
        <v/>
      </c>
      <c r="BF2917" t="s">
        <v>34953</v>
      </c>
      <c r="BG2917" t="s">
        <v>34954</v>
      </c>
      <c r="BH2917" t="s">
        <v>34955</v>
      </c>
      <c r="BI2917" t="s">
        <v>31101</v>
      </c>
      <c r="BJ2917" t="s">
        <v>34956</v>
      </c>
      <c r="BK2917" t="s">
        <v>34957</v>
      </c>
    </row>
    <row r="2918" spans="1:63" x14ac:dyDescent="0.3">
      <c r="A2918">
        <v>8.5305999999999997</v>
      </c>
      <c r="B2918">
        <v>8.5372199999999996</v>
      </c>
      <c r="C2918">
        <v>8.6150800000000007</v>
      </c>
      <c r="D2918">
        <v>8.59544</v>
      </c>
      <c r="E2918">
        <v>8.5898400000000006</v>
      </c>
      <c r="F2918">
        <v>8.6318999999999999</v>
      </c>
      <c r="G2918">
        <v>8.5403199999999995</v>
      </c>
      <c r="H2918">
        <v>8.5664300000000004</v>
      </c>
      <c r="I2918">
        <v>7.6710099999999999</v>
      </c>
      <c r="J2918">
        <v>7.5062100000000003</v>
      </c>
      <c r="K2918">
        <v>7.7046000000000001</v>
      </c>
      <c r="L2918">
        <v>7.6976599999999999</v>
      </c>
      <c r="M2918" t="s">
        <v>0</v>
      </c>
      <c r="P2918" t="s">
        <v>1</v>
      </c>
      <c r="Q2918" t="s">
        <v>116</v>
      </c>
      <c r="R2918" t="s">
        <v>31356</v>
      </c>
      <c r="T2918" t="s">
        <v>7876</v>
      </c>
      <c r="W2918">
        <v>0</v>
      </c>
      <c r="X2918" t="s">
        <v>7</v>
      </c>
      <c r="Y2918">
        <v>3</v>
      </c>
      <c r="Z2918">
        <v>3</v>
      </c>
      <c r="AA2918">
        <v>3</v>
      </c>
      <c r="AB2918">
        <v>3</v>
      </c>
      <c r="AC2918">
        <v>138.4</v>
      </c>
      <c r="AD2918">
        <v>1</v>
      </c>
      <c r="AF2918" t="s">
        <v>31359</v>
      </c>
      <c r="AG2918">
        <v>0.16957900000000001</v>
      </c>
      <c r="AH2918">
        <v>0.71388799999999997</v>
      </c>
      <c r="AI2918">
        <v>-1.2539399999999999E-2</v>
      </c>
      <c r="AJ2918">
        <f t="shared" si="630"/>
        <v>1.2539399999999999E-2</v>
      </c>
      <c r="AK2918">
        <v>-0.43796499999999999</v>
      </c>
      <c r="AL2918" t="str">
        <f t="shared" si="631"/>
        <v/>
      </c>
      <c r="AM2918" t="str">
        <f t="shared" si="632"/>
        <v/>
      </c>
      <c r="AN2918" t="str">
        <f t="shared" si="633"/>
        <v/>
      </c>
      <c r="AO2918" t="str">
        <f t="shared" si="634"/>
        <v/>
      </c>
      <c r="AQ2918">
        <v>5.7273199999999997</v>
      </c>
      <c r="AR2918" s="1">
        <v>1.0916399999999999E-5</v>
      </c>
      <c r="AS2918">
        <v>0.92471599999999998</v>
      </c>
      <c r="AT2918">
        <f t="shared" si="635"/>
        <v>-0.92471599999999998</v>
      </c>
      <c r="AU2918">
        <v>18.028500000000001</v>
      </c>
      <c r="AV2918" t="str">
        <f t="shared" si="636"/>
        <v/>
      </c>
      <c r="AW2918" t="str">
        <f t="shared" si="637"/>
        <v/>
      </c>
      <c r="AX2918" t="str">
        <f t="shared" si="638"/>
        <v/>
      </c>
      <c r="AY2918" t="str">
        <f t="shared" si="639"/>
        <v>+</v>
      </c>
      <c r="BA2918" s="5" t="str">
        <f t="shared" si="640"/>
        <v/>
      </c>
      <c r="BB2918" s="5" t="str">
        <f t="shared" si="641"/>
        <v/>
      </c>
      <c r="BC2918" s="5" t="str">
        <f t="shared" si="642"/>
        <v/>
      </c>
      <c r="BD2918" s="5" t="str">
        <f t="shared" si="643"/>
        <v/>
      </c>
      <c r="BF2918" t="s">
        <v>31357</v>
      </c>
      <c r="BG2918" t="s">
        <v>31358</v>
      </c>
      <c r="BH2918" t="s">
        <v>31359</v>
      </c>
      <c r="BK2918" t="s">
        <v>31360</v>
      </c>
    </row>
    <row r="2919" spans="1:63" x14ac:dyDescent="0.3">
      <c r="A2919">
        <v>7.8567400000000003</v>
      </c>
      <c r="B2919">
        <v>7.7918099999999999</v>
      </c>
      <c r="C2919">
        <v>7.85175</v>
      </c>
      <c r="D2919">
        <v>7.6941800000000002</v>
      </c>
      <c r="E2919">
        <v>7.8467399999999996</v>
      </c>
      <c r="F2919">
        <v>7.7052899999999998</v>
      </c>
      <c r="G2919">
        <v>8.0005600000000001</v>
      </c>
      <c r="H2919">
        <v>7.6920900000000003</v>
      </c>
      <c r="I2919">
        <v>7.6359000000000004</v>
      </c>
      <c r="J2919">
        <v>7.5698600000000003</v>
      </c>
      <c r="K2919">
        <v>7.6955799999999996</v>
      </c>
      <c r="L2919">
        <v>7.5251299999999999</v>
      </c>
      <c r="M2919" t="s">
        <v>0</v>
      </c>
      <c r="P2919" t="s">
        <v>1</v>
      </c>
      <c r="Q2919" t="s">
        <v>116</v>
      </c>
      <c r="R2919" t="s">
        <v>24499</v>
      </c>
      <c r="S2919" t="s">
        <v>24500</v>
      </c>
      <c r="T2919" t="s">
        <v>24501</v>
      </c>
      <c r="U2919" t="s">
        <v>24502</v>
      </c>
      <c r="V2919" t="s">
        <v>24503</v>
      </c>
      <c r="W2919">
        <v>0</v>
      </c>
      <c r="X2919" t="s">
        <v>7</v>
      </c>
      <c r="Y2919">
        <v>11</v>
      </c>
      <c r="Z2919">
        <v>3</v>
      </c>
      <c r="AA2919">
        <v>7</v>
      </c>
      <c r="AB2919">
        <v>2</v>
      </c>
      <c r="AC2919">
        <v>35.700000000000003</v>
      </c>
      <c r="AD2919">
        <v>1</v>
      </c>
      <c r="AF2919" t="s">
        <v>24506</v>
      </c>
      <c r="AG2919">
        <v>5.4216100000000003E-2</v>
      </c>
      <c r="AH2919">
        <v>0.90042999999999995</v>
      </c>
      <c r="AI2919">
        <v>-1.2550800000000001E-2</v>
      </c>
      <c r="AJ2919">
        <f t="shared" si="630"/>
        <v>1.2550800000000001E-2</v>
      </c>
      <c r="AK2919">
        <v>-0.15402399999999999</v>
      </c>
      <c r="AL2919" t="str">
        <f t="shared" si="631"/>
        <v/>
      </c>
      <c r="AM2919" t="str">
        <f t="shared" si="632"/>
        <v/>
      </c>
      <c r="AN2919" t="str">
        <f t="shared" si="633"/>
        <v/>
      </c>
      <c r="AO2919" t="str">
        <f t="shared" si="634"/>
        <v/>
      </c>
      <c r="AQ2919">
        <v>1.95042</v>
      </c>
      <c r="AR2919">
        <v>1.6648E-2</v>
      </c>
      <c r="AS2919">
        <v>0.19200600000000001</v>
      </c>
      <c r="AT2919">
        <f t="shared" si="635"/>
        <v>-0.19200600000000001</v>
      </c>
      <c r="AU2919">
        <v>3.6116100000000002</v>
      </c>
      <c r="AV2919" t="str">
        <f t="shared" si="636"/>
        <v/>
      </c>
      <c r="AW2919" t="str">
        <f t="shared" si="637"/>
        <v/>
      </c>
      <c r="AX2919" t="str">
        <f t="shared" si="638"/>
        <v/>
      </c>
      <c r="AY2919" t="str">
        <f t="shared" si="639"/>
        <v/>
      </c>
      <c r="BA2919" s="5" t="str">
        <f t="shared" si="640"/>
        <v/>
      </c>
      <c r="BB2919" s="5" t="str">
        <f t="shared" si="641"/>
        <v/>
      </c>
      <c r="BC2919" s="5" t="str">
        <f t="shared" si="642"/>
        <v/>
      </c>
      <c r="BD2919" s="5" t="str">
        <f t="shared" si="643"/>
        <v/>
      </c>
      <c r="BF2919" t="s">
        <v>24504</v>
      </c>
      <c r="BG2919" t="s">
        <v>24505</v>
      </c>
      <c r="BH2919" t="s">
        <v>24506</v>
      </c>
      <c r="BI2919" t="s">
        <v>24507</v>
      </c>
      <c r="BJ2919" t="s">
        <v>24508</v>
      </c>
      <c r="BK2919" t="s">
        <v>24509</v>
      </c>
    </row>
    <row r="2920" spans="1:63" x14ac:dyDescent="0.3">
      <c r="A2920">
        <v>5.8404600000000002</v>
      </c>
      <c r="B2920">
        <v>6.0156900000000002</v>
      </c>
      <c r="C2920">
        <v>5.96347</v>
      </c>
      <c r="D2920">
        <v>6.1085200000000004</v>
      </c>
      <c r="E2920">
        <v>6.0045000000000002</v>
      </c>
      <c r="F2920">
        <v>5.97499</v>
      </c>
      <c r="G2920">
        <v>6.1977099999999998</v>
      </c>
      <c r="H2920">
        <v>5.8021900000000004</v>
      </c>
      <c r="I2920">
        <v>5.74953</v>
      </c>
      <c r="J2920">
        <v>5.71699</v>
      </c>
      <c r="K2920">
        <v>5.5789400000000002</v>
      </c>
      <c r="L2920">
        <v>5.6582100000000004</v>
      </c>
      <c r="M2920" t="s">
        <v>0</v>
      </c>
      <c r="P2920" t="s">
        <v>1</v>
      </c>
      <c r="Q2920" t="s">
        <v>116</v>
      </c>
      <c r="R2920" t="s">
        <v>38479</v>
      </c>
      <c r="S2920" t="s">
        <v>38480</v>
      </c>
      <c r="T2920" t="s">
        <v>38481</v>
      </c>
      <c r="U2920" t="s">
        <v>5212</v>
      </c>
      <c r="V2920" t="s">
        <v>38482</v>
      </c>
      <c r="W2920">
        <v>0</v>
      </c>
      <c r="X2920" t="s">
        <v>7</v>
      </c>
      <c r="Y2920">
        <v>2</v>
      </c>
      <c r="Z2920">
        <v>1</v>
      </c>
      <c r="AA2920">
        <v>1</v>
      </c>
      <c r="AB2920">
        <v>1</v>
      </c>
      <c r="AC2920">
        <v>57.4</v>
      </c>
      <c r="AD2920">
        <v>1</v>
      </c>
      <c r="AF2920" t="s">
        <v>38485</v>
      </c>
      <c r="AG2920">
        <v>4.5409400000000003E-2</v>
      </c>
      <c r="AH2920">
        <v>0.91640200000000005</v>
      </c>
      <c r="AI2920">
        <v>-1.28088E-2</v>
      </c>
      <c r="AJ2920">
        <f t="shared" si="630"/>
        <v>1.28088E-2</v>
      </c>
      <c r="AK2920">
        <v>-0.13012299999999999</v>
      </c>
      <c r="AL2920" t="str">
        <f t="shared" si="631"/>
        <v/>
      </c>
      <c r="AM2920" t="str">
        <f t="shared" si="632"/>
        <v/>
      </c>
      <c r="AN2920" t="str">
        <f t="shared" si="633"/>
        <v/>
      </c>
      <c r="AO2920" t="str">
        <f t="shared" si="634"/>
        <v/>
      </c>
      <c r="AQ2920">
        <v>2.4093300000000002</v>
      </c>
      <c r="AR2920">
        <v>6.3803699999999998E-3</v>
      </c>
      <c r="AS2920">
        <v>0.30612</v>
      </c>
      <c r="AT2920">
        <f t="shared" si="635"/>
        <v>-0.30612</v>
      </c>
      <c r="AU2920">
        <v>4.5488900000000001</v>
      </c>
      <c r="AV2920" t="str">
        <f t="shared" si="636"/>
        <v/>
      </c>
      <c r="AW2920" t="str">
        <f t="shared" si="637"/>
        <v/>
      </c>
      <c r="AX2920" t="str">
        <f t="shared" si="638"/>
        <v/>
      </c>
      <c r="AY2920" t="str">
        <f t="shared" si="639"/>
        <v/>
      </c>
      <c r="BA2920" s="5" t="str">
        <f t="shared" si="640"/>
        <v/>
      </c>
      <c r="BB2920" s="5" t="str">
        <f t="shared" si="641"/>
        <v/>
      </c>
      <c r="BC2920" s="5" t="str">
        <f t="shared" si="642"/>
        <v/>
      </c>
      <c r="BD2920" s="5" t="str">
        <f t="shared" si="643"/>
        <v/>
      </c>
      <c r="BF2920" t="s">
        <v>38483</v>
      </c>
      <c r="BG2920" t="s">
        <v>38484</v>
      </c>
      <c r="BH2920" t="s">
        <v>38485</v>
      </c>
      <c r="BI2920" t="s">
        <v>5212</v>
      </c>
      <c r="BK2920" t="s">
        <v>38486</v>
      </c>
    </row>
    <row r="2921" spans="1:63" x14ac:dyDescent="0.3">
      <c r="A2921">
        <v>8.9286700000000003</v>
      </c>
      <c r="B2921">
        <v>8.9909499999999998</v>
      </c>
      <c r="C2921">
        <v>8.9460300000000004</v>
      </c>
      <c r="D2921">
        <v>8.9824199999999994</v>
      </c>
      <c r="E2921">
        <v>9.03782</v>
      </c>
      <c r="F2921">
        <v>8.94895</v>
      </c>
      <c r="G2921">
        <v>8.9550699999999992</v>
      </c>
      <c r="H2921">
        <v>8.9576799999999999</v>
      </c>
      <c r="I2921">
        <v>8.9463200000000001</v>
      </c>
      <c r="J2921">
        <v>8.9937900000000006</v>
      </c>
      <c r="K2921">
        <v>8.9008699999999994</v>
      </c>
      <c r="L2921">
        <v>8.9565199999999994</v>
      </c>
      <c r="M2921" t="s">
        <v>0</v>
      </c>
      <c r="R2921" t="s">
        <v>26125</v>
      </c>
      <c r="S2921" t="s">
        <v>26126</v>
      </c>
      <c r="T2921" t="s">
        <v>26127</v>
      </c>
      <c r="V2921" t="s">
        <v>26128</v>
      </c>
      <c r="W2921">
        <v>0</v>
      </c>
      <c r="X2921" t="s">
        <v>7</v>
      </c>
      <c r="Y2921">
        <v>10</v>
      </c>
      <c r="Z2921">
        <v>5</v>
      </c>
      <c r="AA2921">
        <v>6</v>
      </c>
      <c r="AB2921">
        <v>5</v>
      </c>
      <c r="AC2921">
        <v>63.2</v>
      </c>
      <c r="AD2921">
        <v>1</v>
      </c>
      <c r="AF2921" t="s">
        <v>26131</v>
      </c>
      <c r="AG2921">
        <v>0.19727900000000001</v>
      </c>
      <c r="AH2921">
        <v>0.67568600000000001</v>
      </c>
      <c r="AI2921">
        <v>-1.28629E-2</v>
      </c>
      <c r="AJ2921">
        <f t="shared" si="630"/>
        <v>1.28629E-2</v>
      </c>
      <c r="AK2921">
        <v>-0.49993399999999999</v>
      </c>
      <c r="AL2921" t="str">
        <f t="shared" si="631"/>
        <v/>
      </c>
      <c r="AM2921" t="str">
        <f t="shared" si="632"/>
        <v/>
      </c>
      <c r="AN2921" t="str">
        <f t="shared" si="633"/>
        <v/>
      </c>
      <c r="AO2921" t="str">
        <f t="shared" si="634"/>
        <v/>
      </c>
      <c r="AQ2921">
        <v>0.20790600000000001</v>
      </c>
      <c r="AR2921">
        <v>0.65737800000000002</v>
      </c>
      <c r="AS2921">
        <v>1.26438E-2</v>
      </c>
      <c r="AT2921">
        <f t="shared" si="635"/>
        <v>-1.26438E-2</v>
      </c>
      <c r="AU2921">
        <v>0.52321799999999996</v>
      </c>
      <c r="AV2921" t="str">
        <f t="shared" si="636"/>
        <v/>
      </c>
      <c r="AW2921" t="str">
        <f t="shared" si="637"/>
        <v/>
      </c>
      <c r="AX2921" t="str">
        <f t="shared" si="638"/>
        <v/>
      </c>
      <c r="AY2921" t="str">
        <f t="shared" si="639"/>
        <v/>
      </c>
      <c r="BA2921" s="5" t="str">
        <f t="shared" si="640"/>
        <v/>
      </c>
      <c r="BB2921" s="5" t="str">
        <f t="shared" si="641"/>
        <v/>
      </c>
      <c r="BC2921" s="5" t="str">
        <f t="shared" si="642"/>
        <v/>
      </c>
      <c r="BD2921" s="5" t="str">
        <f t="shared" si="643"/>
        <v/>
      </c>
      <c r="BF2921" t="s">
        <v>26129</v>
      </c>
      <c r="BG2921" t="s">
        <v>26130</v>
      </c>
      <c r="BH2921" t="s">
        <v>26131</v>
      </c>
      <c r="BK2921" t="s">
        <v>26132</v>
      </c>
    </row>
    <row r="2922" spans="1:63" x14ac:dyDescent="0.3">
      <c r="A2922">
        <v>10.8809</v>
      </c>
      <c r="B2922">
        <v>10.7837</v>
      </c>
      <c r="C2922">
        <v>10.824</v>
      </c>
      <c r="D2922">
        <v>10.749499999999999</v>
      </c>
      <c r="E2922">
        <v>10.803800000000001</v>
      </c>
      <c r="F2922">
        <v>10.762700000000001</v>
      </c>
      <c r="G2922">
        <v>10.827500000000001</v>
      </c>
      <c r="H2922">
        <v>10.8963</v>
      </c>
      <c r="I2922">
        <v>11.061</v>
      </c>
      <c r="J2922">
        <v>11.005599999999999</v>
      </c>
      <c r="K2922">
        <v>11.0318</v>
      </c>
      <c r="L2922">
        <v>11.0199</v>
      </c>
      <c r="M2922" t="s">
        <v>0</v>
      </c>
      <c r="P2922" t="s">
        <v>1</v>
      </c>
      <c r="Q2922" t="s">
        <v>116</v>
      </c>
      <c r="R2922" t="s">
        <v>18438</v>
      </c>
      <c r="T2922" t="s">
        <v>18439</v>
      </c>
      <c r="V2922" t="s">
        <v>18440</v>
      </c>
      <c r="W2922">
        <v>0</v>
      </c>
      <c r="X2922" t="s">
        <v>7</v>
      </c>
      <c r="Y2922">
        <v>26</v>
      </c>
      <c r="Z2922">
        <v>7</v>
      </c>
      <c r="AA2922">
        <v>13</v>
      </c>
      <c r="AB2922">
        <v>7</v>
      </c>
      <c r="AC2922">
        <v>31.5</v>
      </c>
      <c r="AD2922">
        <v>1</v>
      </c>
      <c r="AF2922" t="s">
        <v>18443</v>
      </c>
      <c r="AG2922">
        <v>0.12288300000000001</v>
      </c>
      <c r="AH2922">
        <v>0.78556999999999999</v>
      </c>
      <c r="AI2922">
        <v>-1.30706E-2</v>
      </c>
      <c r="AJ2922">
        <f t="shared" si="630"/>
        <v>1.30706E-2</v>
      </c>
      <c r="AK2922">
        <v>-0.32868999999999998</v>
      </c>
      <c r="AL2922" t="str">
        <f t="shared" si="631"/>
        <v/>
      </c>
      <c r="AM2922" t="str">
        <f t="shared" si="632"/>
        <v/>
      </c>
      <c r="AN2922" t="str">
        <f t="shared" si="633"/>
        <v/>
      </c>
      <c r="AO2922" t="str">
        <f t="shared" si="634"/>
        <v/>
      </c>
      <c r="AQ2922">
        <v>3.43669</v>
      </c>
      <c r="AR2922">
        <v>7.9617800000000003E-4</v>
      </c>
      <c r="AS2922">
        <v>-0.220056</v>
      </c>
      <c r="AT2922">
        <f t="shared" si="635"/>
        <v>0.220056</v>
      </c>
      <c r="AU2922">
        <v>-7.1908000000000003</v>
      </c>
      <c r="AV2922" t="str">
        <f t="shared" si="636"/>
        <v/>
      </c>
      <c r="AW2922" t="str">
        <f t="shared" si="637"/>
        <v/>
      </c>
      <c r="AX2922" t="str">
        <f t="shared" si="638"/>
        <v/>
      </c>
      <c r="AY2922" t="str">
        <f t="shared" si="639"/>
        <v/>
      </c>
      <c r="BA2922" s="5" t="str">
        <f t="shared" si="640"/>
        <v/>
      </c>
      <c r="BB2922" s="5" t="str">
        <f t="shared" si="641"/>
        <v/>
      </c>
      <c r="BC2922" s="5" t="str">
        <f t="shared" si="642"/>
        <v/>
      </c>
      <c r="BD2922" s="5" t="str">
        <f t="shared" si="643"/>
        <v/>
      </c>
      <c r="BF2922" t="s">
        <v>18441</v>
      </c>
      <c r="BG2922" t="s">
        <v>18442</v>
      </c>
      <c r="BH2922" t="s">
        <v>18443</v>
      </c>
      <c r="BJ2922" t="s">
        <v>13355</v>
      </c>
      <c r="BK2922" t="s">
        <v>18444</v>
      </c>
    </row>
    <row r="2923" spans="1:63" x14ac:dyDescent="0.3">
      <c r="A2923">
        <v>11.073</v>
      </c>
      <c r="B2923">
        <v>11.0778</v>
      </c>
      <c r="C2923">
        <v>11.074199999999999</v>
      </c>
      <c r="D2923">
        <v>11.0228</v>
      </c>
      <c r="E2923">
        <v>11.0747</v>
      </c>
      <c r="F2923">
        <v>11.0853</v>
      </c>
      <c r="G2923">
        <v>11.072800000000001</v>
      </c>
      <c r="H2923">
        <v>11.0677</v>
      </c>
      <c r="I2923">
        <v>11.5366</v>
      </c>
      <c r="J2923">
        <v>11.543100000000001</v>
      </c>
      <c r="K2923">
        <v>11.4903</v>
      </c>
      <c r="L2923">
        <v>11.5039</v>
      </c>
      <c r="M2923" t="s">
        <v>0</v>
      </c>
      <c r="P2923" t="s">
        <v>1</v>
      </c>
      <c r="Q2923" t="s">
        <v>116</v>
      </c>
      <c r="R2923" t="s">
        <v>7652</v>
      </c>
      <c r="S2923" t="s">
        <v>7653</v>
      </c>
      <c r="T2923" t="s">
        <v>7654</v>
      </c>
      <c r="U2923" t="s">
        <v>1159</v>
      </c>
      <c r="V2923" t="s">
        <v>7655</v>
      </c>
      <c r="W2923">
        <v>0</v>
      </c>
      <c r="X2923" t="s">
        <v>7</v>
      </c>
      <c r="Y2923">
        <v>31</v>
      </c>
      <c r="Z2923">
        <v>20</v>
      </c>
      <c r="AA2923">
        <v>35</v>
      </c>
      <c r="AB2923">
        <v>20</v>
      </c>
      <c r="AC2923">
        <v>91.9</v>
      </c>
      <c r="AD2923">
        <v>1</v>
      </c>
      <c r="AF2923" t="s">
        <v>7658</v>
      </c>
      <c r="AG2923">
        <v>0.43226700000000001</v>
      </c>
      <c r="AH2923">
        <v>0.41597499999999998</v>
      </c>
      <c r="AI2923">
        <v>-1.31938E-2</v>
      </c>
      <c r="AJ2923">
        <f t="shared" si="630"/>
        <v>1.31938E-2</v>
      </c>
      <c r="AK2923">
        <v>-0.96979800000000005</v>
      </c>
      <c r="AL2923" t="str">
        <f t="shared" si="631"/>
        <v/>
      </c>
      <c r="AM2923" t="str">
        <f t="shared" si="632"/>
        <v/>
      </c>
      <c r="AN2923" t="str">
        <f t="shared" si="633"/>
        <v/>
      </c>
      <c r="AO2923" t="str">
        <f t="shared" si="634"/>
        <v/>
      </c>
      <c r="AQ2923">
        <v>6.5711899999999996</v>
      </c>
      <c r="AR2923" s="1">
        <v>2.6055700000000001E-6</v>
      </c>
      <c r="AS2923">
        <v>-0.45657300000000001</v>
      </c>
      <c r="AT2923">
        <f t="shared" si="635"/>
        <v>0.45657300000000001</v>
      </c>
      <c r="AU2923">
        <v>-25.018999999999998</v>
      </c>
      <c r="AV2923" t="str">
        <f t="shared" si="636"/>
        <v/>
      </c>
      <c r="AW2923" t="str">
        <f t="shared" si="637"/>
        <v/>
      </c>
      <c r="AX2923" t="str">
        <f t="shared" si="638"/>
        <v/>
      </c>
      <c r="AY2923" t="str">
        <f t="shared" si="639"/>
        <v/>
      </c>
      <c r="BA2923" s="5" t="str">
        <f t="shared" si="640"/>
        <v/>
      </c>
      <c r="BB2923" s="5" t="str">
        <f t="shared" si="641"/>
        <v/>
      </c>
      <c r="BC2923" s="5" t="str">
        <f t="shared" si="642"/>
        <v/>
      </c>
      <c r="BD2923" s="5" t="str">
        <f t="shared" si="643"/>
        <v/>
      </c>
      <c r="BF2923" t="s">
        <v>7656</v>
      </c>
      <c r="BG2923" t="s">
        <v>7657</v>
      </c>
      <c r="BH2923" t="s">
        <v>7658</v>
      </c>
      <c r="BI2923" t="s">
        <v>1164</v>
      </c>
      <c r="BJ2923" t="s">
        <v>7659</v>
      </c>
      <c r="BK2923" t="s">
        <v>7660</v>
      </c>
    </row>
    <row r="2924" spans="1:63" x14ac:dyDescent="0.3">
      <c r="A2924">
        <v>6.7455100000000003</v>
      </c>
      <c r="B2924">
        <v>6.7892099999999997</v>
      </c>
      <c r="C2924">
        <v>6.7734699999999997</v>
      </c>
      <c r="D2924">
        <v>6.8691300000000002</v>
      </c>
      <c r="E2924">
        <v>6.8592199999999997</v>
      </c>
      <c r="F2924">
        <v>6.8715999999999999</v>
      </c>
      <c r="G2924">
        <v>6.7468500000000002</v>
      </c>
      <c r="H2924">
        <v>6.7535499999999997</v>
      </c>
      <c r="I2924">
        <v>6.6235200000000001</v>
      </c>
      <c r="J2924">
        <v>6.4934599999999998</v>
      </c>
      <c r="K2924">
        <v>6.5235599999999998</v>
      </c>
      <c r="L2924">
        <v>6.5576600000000003</v>
      </c>
      <c r="M2924" t="s">
        <v>0</v>
      </c>
      <c r="P2924" t="s">
        <v>1</v>
      </c>
      <c r="Q2924" t="s">
        <v>116</v>
      </c>
      <c r="R2924" t="s">
        <v>34563</v>
      </c>
      <c r="S2924" t="s">
        <v>34564</v>
      </c>
      <c r="T2924" t="s">
        <v>34565</v>
      </c>
      <c r="U2924" t="s">
        <v>1108</v>
      </c>
      <c r="V2924" t="s">
        <v>34566</v>
      </c>
      <c r="W2924">
        <v>0</v>
      </c>
      <c r="X2924" t="s">
        <v>7</v>
      </c>
      <c r="Y2924">
        <v>5</v>
      </c>
      <c r="Z2924">
        <v>2</v>
      </c>
      <c r="AA2924">
        <v>2</v>
      </c>
      <c r="AB2924">
        <v>2</v>
      </c>
      <c r="AC2924">
        <v>63.2</v>
      </c>
      <c r="AD2924">
        <v>1</v>
      </c>
      <c r="AF2924" t="s">
        <v>34569</v>
      </c>
      <c r="AG2924">
        <v>0.117687</v>
      </c>
      <c r="AH2924">
        <v>0.79358600000000001</v>
      </c>
      <c r="AI2924">
        <v>-1.34772E-2</v>
      </c>
      <c r="AJ2924">
        <f t="shared" si="630"/>
        <v>1.34772E-2</v>
      </c>
      <c r="AK2924">
        <v>-0.316108</v>
      </c>
      <c r="AL2924" t="str">
        <f t="shared" si="631"/>
        <v/>
      </c>
      <c r="AM2924" t="str">
        <f t="shared" si="632"/>
        <v/>
      </c>
      <c r="AN2924" t="str">
        <f t="shared" si="633"/>
        <v/>
      </c>
      <c r="AO2924" t="str">
        <f t="shared" si="634"/>
        <v/>
      </c>
      <c r="AQ2924">
        <v>3.1478700000000002</v>
      </c>
      <c r="AR2924">
        <v>1.4131199999999999E-3</v>
      </c>
      <c r="AS2924">
        <v>0.244781</v>
      </c>
      <c r="AT2924">
        <f t="shared" si="635"/>
        <v>-0.244781</v>
      </c>
      <c r="AU2924">
        <v>6.3558199999999996</v>
      </c>
      <c r="AV2924" t="str">
        <f t="shared" si="636"/>
        <v/>
      </c>
      <c r="AW2924" t="str">
        <f t="shared" si="637"/>
        <v/>
      </c>
      <c r="AX2924" t="str">
        <f t="shared" si="638"/>
        <v/>
      </c>
      <c r="AY2924" t="str">
        <f t="shared" si="639"/>
        <v/>
      </c>
      <c r="BA2924" s="5" t="str">
        <f t="shared" si="640"/>
        <v/>
      </c>
      <c r="BB2924" s="5" t="str">
        <f t="shared" si="641"/>
        <v/>
      </c>
      <c r="BC2924" s="5" t="str">
        <f t="shared" si="642"/>
        <v/>
      </c>
      <c r="BD2924" s="5" t="str">
        <f t="shared" si="643"/>
        <v/>
      </c>
      <c r="BF2924" t="s">
        <v>34567</v>
      </c>
      <c r="BG2924" t="s">
        <v>34568</v>
      </c>
      <c r="BH2924" t="s">
        <v>34569</v>
      </c>
      <c r="BI2924" t="s">
        <v>1108</v>
      </c>
      <c r="BJ2924" t="s">
        <v>1382</v>
      </c>
      <c r="BK2924" t="s">
        <v>34570</v>
      </c>
    </row>
    <row r="2925" spans="1:63" x14ac:dyDescent="0.3">
      <c r="A2925">
        <v>10.2546</v>
      </c>
      <c r="B2925">
        <v>10.163399999999999</v>
      </c>
      <c r="C2925">
        <v>10.2295</v>
      </c>
      <c r="D2925">
        <v>10.1449</v>
      </c>
      <c r="E2925">
        <v>10.245799999999999</v>
      </c>
      <c r="F2925">
        <v>10.124000000000001</v>
      </c>
      <c r="G2925">
        <v>10.2494</v>
      </c>
      <c r="H2925">
        <v>10.227499999999999</v>
      </c>
      <c r="I2925">
        <v>10.374499999999999</v>
      </c>
      <c r="J2925">
        <v>10.2514</v>
      </c>
      <c r="K2925">
        <v>10.230700000000001</v>
      </c>
      <c r="L2925">
        <v>10.2376</v>
      </c>
      <c r="M2925" t="s">
        <v>0</v>
      </c>
      <c r="R2925" t="s">
        <v>26801</v>
      </c>
      <c r="S2925" t="s">
        <v>26802</v>
      </c>
      <c r="T2925" t="s">
        <v>26803</v>
      </c>
      <c r="U2925" t="s">
        <v>1117</v>
      </c>
      <c r="V2925" t="s">
        <v>26804</v>
      </c>
      <c r="W2925">
        <v>0</v>
      </c>
      <c r="X2925" t="s">
        <v>7</v>
      </c>
      <c r="Y2925">
        <v>14</v>
      </c>
      <c r="Z2925">
        <v>2</v>
      </c>
      <c r="AA2925">
        <v>7</v>
      </c>
      <c r="AB2925">
        <v>2</v>
      </c>
      <c r="AC2925">
        <v>17.5</v>
      </c>
      <c r="AD2925">
        <v>1</v>
      </c>
      <c r="AF2925" t="s">
        <v>26807</v>
      </c>
      <c r="AG2925">
        <v>0.12887999999999999</v>
      </c>
      <c r="AH2925">
        <v>0.77608100000000002</v>
      </c>
      <c r="AI2925">
        <v>-1.3555299999999999E-2</v>
      </c>
      <c r="AJ2925">
        <f t="shared" si="630"/>
        <v>1.3555299999999999E-2</v>
      </c>
      <c r="AK2925">
        <v>-0.34310000000000002</v>
      </c>
      <c r="AL2925" t="str">
        <f t="shared" si="631"/>
        <v/>
      </c>
      <c r="AM2925" t="str">
        <f t="shared" si="632"/>
        <v/>
      </c>
      <c r="AN2925" t="str">
        <f t="shared" si="633"/>
        <v/>
      </c>
      <c r="AO2925" t="str">
        <f t="shared" si="634"/>
        <v/>
      </c>
      <c r="AQ2925">
        <v>0.89046499999999995</v>
      </c>
      <c r="AR2925">
        <v>0.156719</v>
      </c>
      <c r="AS2925">
        <v>-7.5440599999999997E-2</v>
      </c>
      <c r="AT2925">
        <f t="shared" si="635"/>
        <v>7.5440599999999997E-2</v>
      </c>
      <c r="AU2925">
        <v>-1.7611699999999999</v>
      </c>
      <c r="AV2925" t="str">
        <f t="shared" si="636"/>
        <v/>
      </c>
      <c r="AW2925" t="str">
        <f t="shared" si="637"/>
        <v/>
      </c>
      <c r="AX2925" t="str">
        <f t="shared" si="638"/>
        <v/>
      </c>
      <c r="AY2925" t="str">
        <f t="shared" si="639"/>
        <v/>
      </c>
      <c r="BA2925" s="5" t="str">
        <f t="shared" si="640"/>
        <v/>
      </c>
      <c r="BB2925" s="5" t="str">
        <f t="shared" si="641"/>
        <v/>
      </c>
      <c r="BC2925" s="5" t="str">
        <f t="shared" si="642"/>
        <v/>
      </c>
      <c r="BD2925" s="5" t="str">
        <f t="shared" si="643"/>
        <v/>
      </c>
      <c r="BF2925" t="s">
        <v>26805</v>
      </c>
      <c r="BG2925" t="s">
        <v>26806</v>
      </c>
      <c r="BH2925" t="s">
        <v>26807</v>
      </c>
      <c r="BI2925" t="s">
        <v>1122</v>
      </c>
      <c r="BJ2925" t="s">
        <v>10663</v>
      </c>
      <c r="BK2925" t="s">
        <v>26808</v>
      </c>
    </row>
    <row r="2926" spans="1:63" x14ac:dyDescent="0.3">
      <c r="A2926">
        <v>9.3987400000000001</v>
      </c>
      <c r="B2926">
        <v>9.4886400000000002</v>
      </c>
      <c r="C2926">
        <v>9.4886400000000002</v>
      </c>
      <c r="D2926">
        <v>9.4339999999999993</v>
      </c>
      <c r="E2926">
        <v>9.3436299999999992</v>
      </c>
      <c r="F2926">
        <v>9.4227000000000007</v>
      </c>
      <c r="G2926">
        <v>9.5517099999999999</v>
      </c>
      <c r="H2926">
        <v>9.5465099999999996</v>
      </c>
      <c r="I2926">
        <v>9.8789700000000007</v>
      </c>
      <c r="J2926">
        <v>9.9805700000000002</v>
      </c>
      <c r="K2926">
        <v>9.9792799999999993</v>
      </c>
      <c r="L2926">
        <v>10.0167</v>
      </c>
      <c r="M2926" t="s">
        <v>0</v>
      </c>
      <c r="P2926" t="s">
        <v>1</v>
      </c>
      <c r="Q2926" t="s">
        <v>116</v>
      </c>
      <c r="R2926" t="s">
        <v>15471</v>
      </c>
      <c r="S2926" t="s">
        <v>15472</v>
      </c>
      <c r="T2926" t="s">
        <v>5195</v>
      </c>
      <c r="U2926" t="s">
        <v>15473</v>
      </c>
      <c r="V2926" t="s">
        <v>15474</v>
      </c>
      <c r="W2926">
        <v>0</v>
      </c>
      <c r="X2926" t="s">
        <v>7</v>
      </c>
      <c r="Y2926">
        <v>15</v>
      </c>
      <c r="Z2926">
        <v>12</v>
      </c>
      <c r="AA2926">
        <v>14</v>
      </c>
      <c r="AB2926">
        <v>12</v>
      </c>
      <c r="AC2926">
        <v>102.4</v>
      </c>
      <c r="AD2926">
        <v>1</v>
      </c>
      <c r="AF2926" t="s">
        <v>15477</v>
      </c>
      <c r="AG2926">
        <v>8.9837600000000004E-2</v>
      </c>
      <c r="AH2926">
        <v>0.83964700000000003</v>
      </c>
      <c r="AI2926">
        <v>-1.36271E-2</v>
      </c>
      <c r="AJ2926">
        <f t="shared" si="630"/>
        <v>1.36271E-2</v>
      </c>
      <c r="AK2926">
        <v>-0.24701100000000001</v>
      </c>
      <c r="AL2926" t="str">
        <f t="shared" si="631"/>
        <v/>
      </c>
      <c r="AM2926" t="str">
        <f t="shared" si="632"/>
        <v/>
      </c>
      <c r="AN2926" t="str">
        <f t="shared" si="633"/>
        <v/>
      </c>
      <c r="AO2926" t="str">
        <f t="shared" si="634"/>
        <v/>
      </c>
      <c r="AQ2926">
        <v>5.0546499999999996</v>
      </c>
      <c r="AR2926" s="1">
        <v>3.4885200000000003E-5</v>
      </c>
      <c r="AS2926">
        <v>-0.51136400000000004</v>
      </c>
      <c r="AT2926">
        <f t="shared" si="635"/>
        <v>0.51136400000000004</v>
      </c>
      <c r="AU2926">
        <v>-13.8507</v>
      </c>
      <c r="AV2926" t="str">
        <f t="shared" si="636"/>
        <v/>
      </c>
      <c r="AW2926" t="str">
        <f t="shared" si="637"/>
        <v/>
      </c>
      <c r="AX2926" t="str">
        <f t="shared" si="638"/>
        <v/>
      </c>
      <c r="AY2926" t="str">
        <f t="shared" si="639"/>
        <v/>
      </c>
      <c r="BA2926" s="5" t="str">
        <f t="shared" si="640"/>
        <v/>
      </c>
      <c r="BB2926" s="5" t="str">
        <f t="shared" si="641"/>
        <v/>
      </c>
      <c r="BC2926" s="5" t="str">
        <f t="shared" si="642"/>
        <v/>
      </c>
      <c r="BD2926" s="5" t="str">
        <f t="shared" si="643"/>
        <v/>
      </c>
      <c r="BF2926" t="s">
        <v>15475</v>
      </c>
      <c r="BG2926" t="s">
        <v>15476</v>
      </c>
      <c r="BH2926" t="s">
        <v>15477</v>
      </c>
      <c r="BI2926" t="s">
        <v>15478</v>
      </c>
      <c r="BJ2926" t="s">
        <v>15479</v>
      </c>
      <c r="BK2926" t="s">
        <v>15480</v>
      </c>
    </row>
    <row r="2927" spans="1:63" x14ac:dyDescent="0.3">
      <c r="A2927">
        <v>13.493499999999999</v>
      </c>
      <c r="B2927">
        <v>13.463900000000001</v>
      </c>
      <c r="C2927">
        <v>13.4549</v>
      </c>
      <c r="D2927">
        <v>13.437200000000001</v>
      </c>
      <c r="E2927">
        <v>13.5158</v>
      </c>
      <c r="F2927">
        <v>13.4602</v>
      </c>
      <c r="G2927">
        <v>13.478400000000001</v>
      </c>
      <c r="H2927">
        <v>13.4499</v>
      </c>
      <c r="I2927">
        <v>13.226800000000001</v>
      </c>
      <c r="J2927">
        <v>13.215999999999999</v>
      </c>
      <c r="K2927">
        <v>13.228300000000001</v>
      </c>
      <c r="L2927">
        <v>13.190899999999999</v>
      </c>
      <c r="M2927" t="s">
        <v>0</v>
      </c>
      <c r="P2927" t="s">
        <v>1</v>
      </c>
      <c r="Q2927" t="s">
        <v>116</v>
      </c>
      <c r="R2927" t="s">
        <v>2314</v>
      </c>
      <c r="S2927" t="s">
        <v>2315</v>
      </c>
      <c r="T2927" t="s">
        <v>2316</v>
      </c>
      <c r="V2927" t="s">
        <v>243</v>
      </c>
      <c r="W2927">
        <v>0</v>
      </c>
      <c r="X2927" t="s">
        <v>7</v>
      </c>
      <c r="Y2927">
        <v>65</v>
      </c>
      <c r="Z2927">
        <v>27</v>
      </c>
      <c r="AA2927">
        <v>89</v>
      </c>
      <c r="AB2927">
        <v>27</v>
      </c>
      <c r="AC2927">
        <v>58</v>
      </c>
      <c r="AD2927">
        <v>1</v>
      </c>
      <c r="AF2927" t="s">
        <v>2319</v>
      </c>
      <c r="AG2927">
        <v>0.30854100000000001</v>
      </c>
      <c r="AH2927">
        <v>0.53667799999999999</v>
      </c>
      <c r="AI2927">
        <v>-1.3671900000000001E-2</v>
      </c>
      <c r="AJ2927">
        <f t="shared" si="630"/>
        <v>1.3671900000000001E-2</v>
      </c>
      <c r="AK2927">
        <v>-0.73258599999999996</v>
      </c>
      <c r="AL2927" t="str">
        <f t="shared" si="631"/>
        <v/>
      </c>
      <c r="AM2927" t="str">
        <f t="shared" si="632"/>
        <v/>
      </c>
      <c r="AN2927" t="str">
        <f t="shared" si="633"/>
        <v/>
      </c>
      <c r="AO2927" t="str">
        <f t="shared" si="634"/>
        <v/>
      </c>
      <c r="AQ2927">
        <v>5.56365</v>
      </c>
      <c r="AR2927" s="1">
        <v>1.43626E-5</v>
      </c>
      <c r="AS2927">
        <v>0.24688099999999999</v>
      </c>
      <c r="AT2927">
        <f t="shared" si="635"/>
        <v>-0.24688099999999999</v>
      </c>
      <c r="AU2927">
        <v>16.912800000000001</v>
      </c>
      <c r="AV2927" t="str">
        <f t="shared" si="636"/>
        <v/>
      </c>
      <c r="AW2927" t="str">
        <f t="shared" si="637"/>
        <v/>
      </c>
      <c r="AX2927" t="str">
        <f t="shared" si="638"/>
        <v/>
      </c>
      <c r="AY2927" t="str">
        <f t="shared" si="639"/>
        <v/>
      </c>
      <c r="BA2927" s="5" t="str">
        <f t="shared" si="640"/>
        <v/>
      </c>
      <c r="BB2927" s="5" t="str">
        <f t="shared" si="641"/>
        <v/>
      </c>
      <c r="BC2927" s="5" t="str">
        <f t="shared" si="642"/>
        <v/>
      </c>
      <c r="BD2927" s="5" t="str">
        <f t="shared" si="643"/>
        <v/>
      </c>
      <c r="BF2927" t="s">
        <v>2317</v>
      </c>
      <c r="BG2927" t="s">
        <v>2318</v>
      </c>
      <c r="BH2927" t="s">
        <v>2319</v>
      </c>
      <c r="BJ2927" t="s">
        <v>2320</v>
      </c>
      <c r="BK2927" t="s">
        <v>2321</v>
      </c>
    </row>
    <row r="2928" spans="1:63" x14ac:dyDescent="0.3">
      <c r="A2928">
        <v>4.7970100000000002</v>
      </c>
      <c r="B2928">
        <v>4.9909499999999998</v>
      </c>
      <c r="C2928">
        <v>5</v>
      </c>
      <c r="D2928">
        <v>5.15381</v>
      </c>
      <c r="E2928">
        <v>5.1578499999999998</v>
      </c>
      <c r="F2928">
        <v>5.1085200000000004</v>
      </c>
      <c r="G2928">
        <v>4.8629499999999997</v>
      </c>
      <c r="H2928">
        <v>4.8678999999999997</v>
      </c>
      <c r="I2928">
        <v>5.1416000000000004</v>
      </c>
      <c r="J2928">
        <v>4.96347</v>
      </c>
      <c r="K2928">
        <v>4.9068899999999998</v>
      </c>
      <c r="L2928">
        <v>5.2210999999999999</v>
      </c>
      <c r="M2928" t="s">
        <v>0</v>
      </c>
      <c r="R2928" t="s">
        <v>42905</v>
      </c>
      <c r="S2928" t="s">
        <v>42906</v>
      </c>
      <c r="T2928" t="s">
        <v>4465</v>
      </c>
      <c r="U2928" t="s">
        <v>684</v>
      </c>
      <c r="V2928" t="s">
        <v>42907</v>
      </c>
      <c r="W2928">
        <v>0</v>
      </c>
      <c r="X2928" t="s">
        <v>7</v>
      </c>
      <c r="Y2928">
        <v>2</v>
      </c>
      <c r="Z2928">
        <v>1</v>
      </c>
      <c r="AA2928">
        <v>1</v>
      </c>
      <c r="AB2928">
        <v>1</v>
      </c>
      <c r="AC2928">
        <v>53.2</v>
      </c>
      <c r="AD2928">
        <v>1</v>
      </c>
      <c r="AF2928" t="s">
        <v>42910</v>
      </c>
      <c r="AG2928">
        <v>4.5263200000000003E-2</v>
      </c>
      <c r="AH2928">
        <v>0.91654599999999997</v>
      </c>
      <c r="AI2928">
        <v>-1.38619E-2</v>
      </c>
      <c r="AJ2928">
        <f t="shared" si="630"/>
        <v>1.38619E-2</v>
      </c>
      <c r="AK2928">
        <v>-0.129723</v>
      </c>
      <c r="AL2928" t="str">
        <f t="shared" si="631"/>
        <v/>
      </c>
      <c r="AM2928" t="str">
        <f t="shared" si="632"/>
        <v/>
      </c>
      <c r="AN2928" t="str">
        <f t="shared" si="633"/>
        <v/>
      </c>
      <c r="AO2928" t="str">
        <f t="shared" si="634"/>
        <v/>
      </c>
      <c r="AQ2928">
        <v>0.29286899999999999</v>
      </c>
      <c r="AR2928">
        <v>0.55235599999999996</v>
      </c>
      <c r="AS2928">
        <v>-7.2822899999999996E-2</v>
      </c>
      <c r="AT2928">
        <f t="shared" si="635"/>
        <v>7.2822899999999996E-2</v>
      </c>
      <c r="AU2928">
        <v>-0.70113400000000003</v>
      </c>
      <c r="AV2928" t="str">
        <f t="shared" si="636"/>
        <v/>
      </c>
      <c r="AW2928" t="str">
        <f t="shared" si="637"/>
        <v/>
      </c>
      <c r="AX2928" t="str">
        <f t="shared" si="638"/>
        <v/>
      </c>
      <c r="AY2928" t="str">
        <f t="shared" si="639"/>
        <v/>
      </c>
      <c r="BA2928" s="5" t="str">
        <f t="shared" si="640"/>
        <v/>
      </c>
      <c r="BB2928" s="5" t="str">
        <f t="shared" si="641"/>
        <v/>
      </c>
      <c r="BC2928" s="5" t="str">
        <f t="shared" si="642"/>
        <v/>
      </c>
      <c r="BD2928" s="5" t="str">
        <f t="shared" si="643"/>
        <v/>
      </c>
      <c r="BF2928" t="s">
        <v>42908</v>
      </c>
      <c r="BG2928" t="s">
        <v>42909</v>
      </c>
      <c r="BH2928" t="s">
        <v>42910</v>
      </c>
      <c r="BI2928" t="s">
        <v>684</v>
      </c>
      <c r="BJ2928" t="s">
        <v>3373</v>
      </c>
      <c r="BK2928" t="s">
        <v>42911</v>
      </c>
    </row>
    <row r="2929" spans="1:63" x14ac:dyDescent="0.3">
      <c r="A2929">
        <v>10.952400000000001</v>
      </c>
      <c r="B2929">
        <v>10.9948</v>
      </c>
      <c r="C2929">
        <v>10.9924</v>
      </c>
      <c r="D2929">
        <v>10.966699999999999</v>
      </c>
      <c r="E2929">
        <v>11.0227</v>
      </c>
      <c r="F2929">
        <v>10.983499999999999</v>
      </c>
      <c r="G2929">
        <v>10.9535</v>
      </c>
      <c r="H2929">
        <v>11.002599999999999</v>
      </c>
      <c r="I2929">
        <v>11.0396</v>
      </c>
      <c r="J2929">
        <v>11.016299999999999</v>
      </c>
      <c r="K2929">
        <v>10.9495</v>
      </c>
      <c r="L2929">
        <v>11.0123</v>
      </c>
      <c r="M2929" t="s">
        <v>0</v>
      </c>
      <c r="R2929" t="s">
        <v>15125</v>
      </c>
      <c r="S2929" t="s">
        <v>12144</v>
      </c>
      <c r="T2929" t="s">
        <v>15126</v>
      </c>
      <c r="U2929" t="s">
        <v>2166</v>
      </c>
      <c r="V2929" t="s">
        <v>12146</v>
      </c>
      <c r="W2929">
        <v>0</v>
      </c>
      <c r="X2929" t="s">
        <v>7</v>
      </c>
      <c r="Y2929">
        <v>45</v>
      </c>
      <c r="Z2929">
        <v>9</v>
      </c>
      <c r="AA2929">
        <v>17</v>
      </c>
      <c r="AB2929">
        <v>9</v>
      </c>
      <c r="AC2929">
        <v>28.1</v>
      </c>
      <c r="AD2929">
        <v>1</v>
      </c>
      <c r="AF2929" t="s">
        <v>15129</v>
      </c>
      <c r="AG2929">
        <v>0.33166299999999999</v>
      </c>
      <c r="AH2929">
        <v>0.512208</v>
      </c>
      <c r="AI2929">
        <v>-1.3972500000000001E-2</v>
      </c>
      <c r="AJ2929">
        <f t="shared" si="630"/>
        <v>1.3972500000000001E-2</v>
      </c>
      <c r="AK2929">
        <v>-0.778335</v>
      </c>
      <c r="AL2929" t="str">
        <f t="shared" si="631"/>
        <v/>
      </c>
      <c r="AM2929" t="str">
        <f t="shared" si="632"/>
        <v/>
      </c>
      <c r="AN2929" t="str">
        <f t="shared" si="633"/>
        <v/>
      </c>
      <c r="AO2929" t="str">
        <f t="shared" si="634"/>
        <v/>
      </c>
      <c r="AQ2929">
        <v>0.60224599999999995</v>
      </c>
      <c r="AR2929">
        <v>0.28828700000000002</v>
      </c>
      <c r="AS2929">
        <v>-2.7817999999999999E-2</v>
      </c>
      <c r="AT2929">
        <f t="shared" si="635"/>
        <v>2.7817999999999999E-2</v>
      </c>
      <c r="AU2929">
        <v>-1.2736700000000001</v>
      </c>
      <c r="AV2929" t="str">
        <f t="shared" si="636"/>
        <v/>
      </c>
      <c r="AW2929" t="str">
        <f t="shared" si="637"/>
        <v/>
      </c>
      <c r="AX2929" t="str">
        <f t="shared" si="638"/>
        <v/>
      </c>
      <c r="AY2929" t="str">
        <f t="shared" si="639"/>
        <v/>
      </c>
      <c r="BA2929" s="5" t="str">
        <f t="shared" si="640"/>
        <v/>
      </c>
      <c r="BB2929" s="5" t="str">
        <f t="shared" si="641"/>
        <v/>
      </c>
      <c r="BC2929" s="5" t="str">
        <f t="shared" si="642"/>
        <v/>
      </c>
      <c r="BD2929" s="5" t="str">
        <f t="shared" si="643"/>
        <v/>
      </c>
      <c r="BF2929" t="s">
        <v>15127</v>
      </c>
      <c r="BG2929" t="s">
        <v>15128</v>
      </c>
      <c r="BH2929" t="s">
        <v>15129</v>
      </c>
      <c r="BI2929" t="s">
        <v>2166</v>
      </c>
      <c r="BJ2929" t="s">
        <v>7525</v>
      </c>
      <c r="BK2929" t="s">
        <v>15130</v>
      </c>
    </row>
    <row r="2930" spans="1:63" x14ac:dyDescent="0.3">
      <c r="A2930">
        <v>8.8108900000000006</v>
      </c>
      <c r="B2930">
        <v>8.9504099999999998</v>
      </c>
      <c r="C2930">
        <v>8.7960399999999996</v>
      </c>
      <c r="D2930">
        <v>8.8208199999999994</v>
      </c>
      <c r="E2930">
        <v>8.9660700000000002</v>
      </c>
      <c r="F2930">
        <v>8.8872199999999992</v>
      </c>
      <c r="G2930">
        <v>8.8005800000000001</v>
      </c>
      <c r="H2930">
        <v>8.7810299999999994</v>
      </c>
      <c r="I2930">
        <v>9.0596200000000007</v>
      </c>
      <c r="J2930">
        <v>8.9251100000000001</v>
      </c>
      <c r="K2930">
        <v>8.87744</v>
      </c>
      <c r="L2930">
        <v>9.1121800000000004</v>
      </c>
      <c r="M2930" t="s">
        <v>0</v>
      </c>
      <c r="T2930" t="s">
        <v>5317</v>
      </c>
      <c r="V2930" t="s">
        <v>33584</v>
      </c>
      <c r="W2930">
        <v>0</v>
      </c>
      <c r="X2930" t="s">
        <v>7</v>
      </c>
      <c r="Y2930">
        <v>14</v>
      </c>
      <c r="Z2930">
        <v>1</v>
      </c>
      <c r="AA2930">
        <v>4</v>
      </c>
      <c r="AB2930">
        <v>1</v>
      </c>
      <c r="AC2930">
        <v>6.9</v>
      </c>
      <c r="AD2930">
        <v>1</v>
      </c>
      <c r="AF2930" t="s">
        <v>36051</v>
      </c>
      <c r="AG2930">
        <v>9.3170699999999995E-2</v>
      </c>
      <c r="AH2930">
        <v>0.83368299999999995</v>
      </c>
      <c r="AI2930">
        <v>-1.4185400000000001E-2</v>
      </c>
      <c r="AJ2930">
        <f t="shared" si="630"/>
        <v>1.4185400000000001E-2</v>
      </c>
      <c r="AK2930">
        <v>-0.25543500000000002</v>
      </c>
      <c r="AL2930" t="str">
        <f t="shared" si="631"/>
        <v/>
      </c>
      <c r="AM2930" t="str">
        <f t="shared" si="632"/>
        <v/>
      </c>
      <c r="AN2930" t="str">
        <f t="shared" si="633"/>
        <v/>
      </c>
      <c r="AO2930" t="str">
        <f t="shared" si="634"/>
        <v/>
      </c>
      <c r="AQ2930">
        <v>1.1944300000000001</v>
      </c>
      <c r="AR2930">
        <v>8.1951599999999999E-2</v>
      </c>
      <c r="AS2930">
        <v>-0.14904500000000001</v>
      </c>
      <c r="AT2930">
        <f t="shared" si="635"/>
        <v>0.14904500000000001</v>
      </c>
      <c r="AU2930">
        <v>-2.2672300000000001</v>
      </c>
      <c r="AV2930" t="str">
        <f t="shared" si="636"/>
        <v/>
      </c>
      <c r="AW2930" t="str">
        <f t="shared" si="637"/>
        <v/>
      </c>
      <c r="AX2930" t="str">
        <f t="shared" si="638"/>
        <v/>
      </c>
      <c r="AY2930" t="str">
        <f t="shared" si="639"/>
        <v/>
      </c>
      <c r="BA2930" s="5" t="str">
        <f t="shared" si="640"/>
        <v/>
      </c>
      <c r="BB2930" s="5" t="str">
        <f t="shared" si="641"/>
        <v/>
      </c>
      <c r="BC2930" s="5" t="str">
        <f t="shared" si="642"/>
        <v/>
      </c>
      <c r="BD2930" s="5" t="str">
        <f t="shared" si="643"/>
        <v/>
      </c>
      <c r="BF2930" t="s">
        <v>36049</v>
      </c>
      <c r="BG2930" t="s">
        <v>36050</v>
      </c>
      <c r="BH2930" t="s">
        <v>36051</v>
      </c>
      <c r="BK2930" t="s">
        <v>36052</v>
      </c>
    </row>
    <row r="2931" spans="1:63" x14ac:dyDescent="0.3">
      <c r="A2931">
        <v>11.4727</v>
      </c>
      <c r="B2931">
        <v>11.4794</v>
      </c>
      <c r="C2931">
        <v>11.5017</v>
      </c>
      <c r="D2931">
        <v>11.4499</v>
      </c>
      <c r="E2931">
        <v>11.4703</v>
      </c>
      <c r="F2931">
        <v>11.491899999999999</v>
      </c>
      <c r="G2931">
        <v>11.488799999999999</v>
      </c>
      <c r="H2931">
        <v>11.5105</v>
      </c>
      <c r="I2931">
        <v>11.7941</v>
      </c>
      <c r="J2931">
        <v>11.815099999999999</v>
      </c>
      <c r="K2931">
        <v>11.812900000000001</v>
      </c>
      <c r="L2931">
        <v>11.811</v>
      </c>
      <c r="M2931" t="s">
        <v>0</v>
      </c>
      <c r="P2931" t="s">
        <v>1</v>
      </c>
      <c r="Q2931" t="s">
        <v>116</v>
      </c>
      <c r="R2931" t="s">
        <v>11801</v>
      </c>
      <c r="S2931" t="s">
        <v>11802</v>
      </c>
      <c r="T2931" t="s">
        <v>11803</v>
      </c>
      <c r="U2931" t="s">
        <v>2856</v>
      </c>
      <c r="V2931" t="s">
        <v>11804</v>
      </c>
      <c r="W2931">
        <v>0</v>
      </c>
      <c r="X2931" t="s">
        <v>7</v>
      </c>
      <c r="Y2931">
        <v>34</v>
      </c>
      <c r="Z2931">
        <v>19</v>
      </c>
      <c r="AA2931">
        <v>31</v>
      </c>
      <c r="AB2931">
        <v>19</v>
      </c>
      <c r="AC2931">
        <v>71.400000000000006</v>
      </c>
      <c r="AD2931">
        <v>1</v>
      </c>
      <c r="AF2931" t="s">
        <v>11807</v>
      </c>
      <c r="AG2931">
        <v>0.48759599999999997</v>
      </c>
      <c r="AH2931">
        <v>0.37115399999999998</v>
      </c>
      <c r="AI2931">
        <v>-1.44227E-2</v>
      </c>
      <c r="AJ2931">
        <f t="shared" si="630"/>
        <v>1.44227E-2</v>
      </c>
      <c r="AK2931">
        <v>-1.0709</v>
      </c>
      <c r="AL2931" t="str">
        <f t="shared" si="631"/>
        <v/>
      </c>
      <c r="AM2931" t="str">
        <f t="shared" si="632"/>
        <v/>
      </c>
      <c r="AN2931" t="str">
        <f t="shared" si="633"/>
        <v/>
      </c>
      <c r="AO2931" t="str">
        <f t="shared" si="634"/>
        <v/>
      </c>
      <c r="AQ2931">
        <v>6.9008099999999999</v>
      </c>
      <c r="AR2931" s="1">
        <v>1.59009E-6</v>
      </c>
      <c r="AS2931">
        <v>-0.33230199999999999</v>
      </c>
      <c r="AT2931">
        <f t="shared" si="635"/>
        <v>0.33230199999999999</v>
      </c>
      <c r="AU2931">
        <v>-28.4192</v>
      </c>
      <c r="AV2931" t="str">
        <f t="shared" si="636"/>
        <v/>
      </c>
      <c r="AW2931" t="str">
        <f t="shared" si="637"/>
        <v/>
      </c>
      <c r="AX2931" t="str">
        <f t="shared" si="638"/>
        <v/>
      </c>
      <c r="AY2931" t="str">
        <f t="shared" si="639"/>
        <v/>
      </c>
      <c r="BA2931" s="5" t="str">
        <f t="shared" si="640"/>
        <v/>
      </c>
      <c r="BB2931" s="5" t="str">
        <f t="shared" si="641"/>
        <v/>
      </c>
      <c r="BC2931" s="5" t="str">
        <f t="shared" si="642"/>
        <v/>
      </c>
      <c r="BD2931" s="5" t="str">
        <f t="shared" si="643"/>
        <v/>
      </c>
      <c r="BF2931" t="s">
        <v>11805</v>
      </c>
      <c r="BG2931" t="s">
        <v>11806</v>
      </c>
      <c r="BH2931" t="s">
        <v>11807</v>
      </c>
      <c r="BI2931" t="s">
        <v>2856</v>
      </c>
      <c r="BJ2931" t="s">
        <v>11808</v>
      </c>
      <c r="BK2931" t="s">
        <v>11809</v>
      </c>
    </row>
    <row r="2932" spans="1:63" x14ac:dyDescent="0.3">
      <c r="A2932">
        <v>11.9277</v>
      </c>
      <c r="B2932">
        <v>11.9377</v>
      </c>
      <c r="C2932">
        <v>11.930099999999999</v>
      </c>
      <c r="D2932">
        <v>11.914199999999999</v>
      </c>
      <c r="E2932">
        <v>11.9488</v>
      </c>
      <c r="F2932">
        <v>11.922800000000001</v>
      </c>
      <c r="G2932">
        <v>11.8927</v>
      </c>
      <c r="H2932">
        <v>12.003299999999999</v>
      </c>
      <c r="I2932">
        <v>11.827</v>
      </c>
      <c r="J2932">
        <v>11.831300000000001</v>
      </c>
      <c r="K2932">
        <v>11.817299999999999</v>
      </c>
      <c r="L2932">
        <v>11.817399999999999</v>
      </c>
      <c r="M2932" t="s">
        <v>0</v>
      </c>
      <c r="P2932" t="s">
        <v>1</v>
      </c>
      <c r="Q2932" t="s">
        <v>116</v>
      </c>
      <c r="R2932" t="s">
        <v>7047</v>
      </c>
      <c r="S2932" t="s">
        <v>7048</v>
      </c>
      <c r="T2932" t="s">
        <v>7049</v>
      </c>
      <c r="U2932" t="s">
        <v>7050</v>
      </c>
      <c r="V2932" t="s">
        <v>7051</v>
      </c>
      <c r="W2932">
        <v>2</v>
      </c>
      <c r="X2932" t="s">
        <v>7</v>
      </c>
      <c r="Y2932">
        <v>48</v>
      </c>
      <c r="Z2932">
        <v>15</v>
      </c>
      <c r="AA2932">
        <v>42</v>
      </c>
      <c r="AB2932">
        <v>13</v>
      </c>
      <c r="AC2932">
        <v>61.8</v>
      </c>
      <c r="AD2932">
        <v>1</v>
      </c>
      <c r="AF2932" t="s">
        <v>7054</v>
      </c>
      <c r="AG2932">
        <v>0.24565400000000001</v>
      </c>
      <c r="AH2932">
        <v>0.61192999999999997</v>
      </c>
      <c r="AI2932">
        <v>-1.44742E-2</v>
      </c>
      <c r="AJ2932">
        <f t="shared" si="630"/>
        <v>1.44742E-2</v>
      </c>
      <c r="AK2932">
        <v>-0.60394400000000004</v>
      </c>
      <c r="AL2932" t="str">
        <f t="shared" si="631"/>
        <v/>
      </c>
      <c r="AM2932" t="str">
        <f t="shared" si="632"/>
        <v/>
      </c>
      <c r="AN2932" t="str">
        <f t="shared" si="633"/>
        <v/>
      </c>
      <c r="AO2932" t="str">
        <f t="shared" si="634"/>
        <v/>
      </c>
      <c r="AQ2932">
        <v>5.6239100000000004</v>
      </c>
      <c r="AR2932" s="1">
        <v>1.2835499999999999E-5</v>
      </c>
      <c r="AS2932">
        <v>0.104212</v>
      </c>
      <c r="AT2932">
        <f t="shared" si="635"/>
        <v>-0.104212</v>
      </c>
      <c r="AU2932">
        <v>17.3155</v>
      </c>
      <c r="AV2932" t="str">
        <f t="shared" si="636"/>
        <v/>
      </c>
      <c r="AW2932" t="str">
        <f t="shared" si="637"/>
        <v/>
      </c>
      <c r="AX2932" t="str">
        <f t="shared" si="638"/>
        <v/>
      </c>
      <c r="AY2932" t="str">
        <f t="shared" si="639"/>
        <v/>
      </c>
      <c r="BA2932" s="5" t="str">
        <f t="shared" si="640"/>
        <v/>
      </c>
      <c r="BB2932" s="5" t="str">
        <f t="shared" si="641"/>
        <v/>
      </c>
      <c r="BC2932" s="5" t="str">
        <f t="shared" si="642"/>
        <v/>
      </c>
      <c r="BD2932" s="5" t="str">
        <f t="shared" si="643"/>
        <v/>
      </c>
      <c r="BF2932" t="s">
        <v>7052</v>
      </c>
      <c r="BG2932" t="s">
        <v>7053</v>
      </c>
      <c r="BH2932" t="s">
        <v>7054</v>
      </c>
      <c r="BI2932" t="s">
        <v>7050</v>
      </c>
      <c r="BJ2932" t="s">
        <v>7055</v>
      </c>
      <c r="BK2932" t="s">
        <v>7056</v>
      </c>
    </row>
    <row r="2933" spans="1:63" x14ac:dyDescent="0.3">
      <c r="A2933">
        <v>6.7333499999999997</v>
      </c>
      <c r="B2933">
        <v>6.7428100000000004</v>
      </c>
      <c r="C2933">
        <v>6.9330999999999996</v>
      </c>
      <c r="D2933">
        <v>6.5251299999999999</v>
      </c>
      <c r="E2933">
        <v>6.8265500000000001</v>
      </c>
      <c r="F2933">
        <v>6.7238300000000004</v>
      </c>
      <c r="G2933">
        <v>6.7708300000000001</v>
      </c>
      <c r="H2933">
        <v>6.6724300000000003</v>
      </c>
      <c r="I2933">
        <v>6.2307399999999999</v>
      </c>
      <c r="J2933">
        <v>6.2288199999999998</v>
      </c>
      <c r="K2933">
        <v>6.2172299999999998</v>
      </c>
      <c r="L2933">
        <v>5.8899600000000003</v>
      </c>
      <c r="M2933" t="s">
        <v>0</v>
      </c>
      <c r="P2933" t="s">
        <v>1</v>
      </c>
      <c r="Q2933" t="s">
        <v>116</v>
      </c>
      <c r="R2933" t="s">
        <v>33369</v>
      </c>
      <c r="T2933" t="s">
        <v>33370</v>
      </c>
      <c r="V2933" t="s">
        <v>33371</v>
      </c>
      <c r="W2933">
        <v>0</v>
      </c>
      <c r="X2933" t="s">
        <v>7</v>
      </c>
      <c r="Y2933">
        <v>24</v>
      </c>
      <c r="Z2933">
        <v>1</v>
      </c>
      <c r="AA2933">
        <v>2</v>
      </c>
      <c r="AB2933">
        <v>1</v>
      </c>
      <c r="AC2933">
        <v>9</v>
      </c>
      <c r="AD2933">
        <v>1</v>
      </c>
      <c r="AF2933" t="s">
        <v>33374</v>
      </c>
      <c r="AG2933">
        <v>5.8414899999999999E-2</v>
      </c>
      <c r="AH2933">
        <v>0.89321300000000003</v>
      </c>
      <c r="AI2933">
        <v>-1.4808999999999999E-2</v>
      </c>
      <c r="AJ2933">
        <f t="shared" si="630"/>
        <v>1.4808999999999999E-2</v>
      </c>
      <c r="AK2933">
        <v>-0.16528499999999999</v>
      </c>
      <c r="AL2933" t="str">
        <f t="shared" si="631"/>
        <v/>
      </c>
      <c r="AM2933" t="str">
        <f t="shared" si="632"/>
        <v/>
      </c>
      <c r="AN2933" t="str">
        <f t="shared" si="633"/>
        <v/>
      </c>
      <c r="AO2933" t="str">
        <f t="shared" si="634"/>
        <v/>
      </c>
      <c r="AQ2933">
        <v>2.61191</v>
      </c>
      <c r="AR2933">
        <v>4.2288400000000002E-3</v>
      </c>
      <c r="AS2933">
        <v>0.59191199999999999</v>
      </c>
      <c r="AT2933">
        <f t="shared" si="635"/>
        <v>-0.59191199999999999</v>
      </c>
      <c r="AU2933">
        <v>5.00345</v>
      </c>
      <c r="AV2933" t="str">
        <f t="shared" si="636"/>
        <v/>
      </c>
      <c r="AW2933" t="str">
        <f t="shared" si="637"/>
        <v/>
      </c>
      <c r="AX2933" t="str">
        <f t="shared" si="638"/>
        <v/>
      </c>
      <c r="AY2933" t="str">
        <f t="shared" si="639"/>
        <v>+</v>
      </c>
      <c r="BA2933" s="5" t="str">
        <f t="shared" si="640"/>
        <v/>
      </c>
      <c r="BB2933" s="5" t="str">
        <f t="shared" si="641"/>
        <v/>
      </c>
      <c r="BC2933" s="5" t="str">
        <f t="shared" si="642"/>
        <v/>
      </c>
      <c r="BD2933" s="5" t="str">
        <f t="shared" si="643"/>
        <v/>
      </c>
      <c r="BF2933" t="s">
        <v>33372</v>
      </c>
      <c r="BG2933" t="s">
        <v>33373</v>
      </c>
      <c r="BH2933" t="s">
        <v>33374</v>
      </c>
      <c r="BK2933" t="s">
        <v>33375</v>
      </c>
    </row>
    <row r="2934" spans="1:63" x14ac:dyDescent="0.3">
      <c r="A2934">
        <v>12.1129</v>
      </c>
      <c r="B2934">
        <v>12.1073</v>
      </c>
      <c r="C2934">
        <v>12.113</v>
      </c>
      <c r="D2934">
        <v>12.1035</v>
      </c>
      <c r="E2934">
        <v>12.154199999999999</v>
      </c>
      <c r="F2934">
        <v>12.111800000000001</v>
      </c>
      <c r="G2934">
        <v>12.134499999999999</v>
      </c>
      <c r="H2934">
        <v>12.096500000000001</v>
      </c>
      <c r="I2934">
        <v>12.424200000000001</v>
      </c>
      <c r="J2934">
        <v>12.4267</v>
      </c>
      <c r="K2934">
        <v>12.4147</v>
      </c>
      <c r="L2934">
        <v>12.415699999999999</v>
      </c>
      <c r="M2934" t="s">
        <v>0</v>
      </c>
      <c r="P2934" t="s">
        <v>1</v>
      </c>
      <c r="Q2934" t="s">
        <v>116</v>
      </c>
      <c r="R2934" t="s">
        <v>5243</v>
      </c>
      <c r="S2934" t="s">
        <v>5244</v>
      </c>
      <c r="T2934" t="s">
        <v>5245</v>
      </c>
      <c r="U2934" t="s">
        <v>5246</v>
      </c>
      <c r="V2934" t="s">
        <v>431</v>
      </c>
      <c r="W2934">
        <v>0</v>
      </c>
      <c r="X2934" t="s">
        <v>7</v>
      </c>
      <c r="Y2934">
        <v>62</v>
      </c>
      <c r="Z2934">
        <v>20</v>
      </c>
      <c r="AA2934">
        <v>63</v>
      </c>
      <c r="AB2934">
        <v>20</v>
      </c>
      <c r="AC2934">
        <v>47.3</v>
      </c>
      <c r="AD2934">
        <v>1</v>
      </c>
      <c r="AF2934" t="s">
        <v>5249</v>
      </c>
      <c r="AG2934">
        <v>0.54387200000000002</v>
      </c>
      <c r="AH2934">
        <v>0.32969399999999999</v>
      </c>
      <c r="AI2934">
        <v>-1.5081199999999999E-2</v>
      </c>
      <c r="AJ2934">
        <f t="shared" si="630"/>
        <v>1.5081199999999999E-2</v>
      </c>
      <c r="AK2934">
        <v>-1.1714100000000001</v>
      </c>
      <c r="AL2934" t="str">
        <f t="shared" si="631"/>
        <v/>
      </c>
      <c r="AM2934" t="str">
        <f t="shared" si="632"/>
        <v/>
      </c>
      <c r="AN2934" t="str">
        <f t="shared" si="633"/>
        <v/>
      </c>
      <c r="AO2934" t="str">
        <f t="shared" si="634"/>
        <v/>
      </c>
      <c r="AQ2934">
        <v>9.6486099999999997</v>
      </c>
      <c r="AR2934" s="1">
        <v>8.71929E-8</v>
      </c>
      <c r="AS2934">
        <v>-0.31115900000000002</v>
      </c>
      <c r="AT2934">
        <f t="shared" si="635"/>
        <v>0.31115900000000002</v>
      </c>
      <c r="AU2934">
        <v>-81.811599999999999</v>
      </c>
      <c r="AV2934" t="str">
        <f t="shared" si="636"/>
        <v/>
      </c>
      <c r="AW2934" t="str">
        <f t="shared" si="637"/>
        <v/>
      </c>
      <c r="AX2934" t="str">
        <f t="shared" si="638"/>
        <v/>
      </c>
      <c r="AY2934" t="str">
        <f t="shared" si="639"/>
        <v/>
      </c>
      <c r="BA2934" s="5" t="str">
        <f t="shared" si="640"/>
        <v/>
      </c>
      <c r="BB2934" s="5" t="str">
        <f t="shared" si="641"/>
        <v/>
      </c>
      <c r="BC2934" s="5" t="str">
        <f t="shared" si="642"/>
        <v/>
      </c>
      <c r="BD2934" s="5" t="str">
        <f t="shared" si="643"/>
        <v/>
      </c>
      <c r="BF2934" t="s">
        <v>5247</v>
      </c>
      <c r="BG2934" t="s">
        <v>5248</v>
      </c>
      <c r="BH2934" t="s">
        <v>5249</v>
      </c>
      <c r="BI2934" t="s">
        <v>5250</v>
      </c>
      <c r="BJ2934" t="s">
        <v>5251</v>
      </c>
      <c r="BK2934" t="s">
        <v>5252</v>
      </c>
    </row>
    <row r="2935" spans="1:63" x14ac:dyDescent="0.3">
      <c r="A2935">
        <v>5.7681800000000001</v>
      </c>
      <c r="B2935">
        <v>5.6380699999999999</v>
      </c>
      <c r="C2935">
        <v>5.7813600000000003</v>
      </c>
      <c r="D2935">
        <v>5.7306400000000002</v>
      </c>
      <c r="E2935">
        <v>5.7918099999999999</v>
      </c>
      <c r="F2935">
        <v>5.6893000000000002</v>
      </c>
      <c r="G2935">
        <v>5.7787300000000004</v>
      </c>
      <c r="H2935">
        <v>5.7197300000000002</v>
      </c>
      <c r="I2935">
        <v>5.0487599999999997</v>
      </c>
      <c r="J2935">
        <v>5.2667900000000003</v>
      </c>
      <c r="K2935">
        <v>5.3888800000000003</v>
      </c>
      <c r="L2935">
        <v>5.3715599999999997</v>
      </c>
      <c r="M2935" t="s">
        <v>0</v>
      </c>
      <c r="P2935" t="s">
        <v>1</v>
      </c>
      <c r="Q2935" t="s">
        <v>116</v>
      </c>
      <c r="R2935" t="s">
        <v>38934</v>
      </c>
      <c r="S2935" t="s">
        <v>35247</v>
      </c>
      <c r="T2935" t="s">
        <v>38935</v>
      </c>
      <c r="V2935" t="s">
        <v>35249</v>
      </c>
      <c r="W2935">
        <v>0</v>
      </c>
      <c r="X2935" t="s">
        <v>7</v>
      </c>
      <c r="Y2935">
        <v>2</v>
      </c>
      <c r="Z2935">
        <v>2</v>
      </c>
      <c r="AA2935">
        <v>2</v>
      </c>
      <c r="AB2935">
        <v>2</v>
      </c>
      <c r="AC2935">
        <v>79.400000000000006</v>
      </c>
      <c r="AD2935">
        <v>1</v>
      </c>
      <c r="AF2935" t="s">
        <v>38938</v>
      </c>
      <c r="AG2935">
        <v>0.14410400000000001</v>
      </c>
      <c r="AH2935">
        <v>0.75142200000000003</v>
      </c>
      <c r="AI2935">
        <v>-1.53302E-2</v>
      </c>
      <c r="AJ2935">
        <f t="shared" si="630"/>
        <v>1.53302E-2</v>
      </c>
      <c r="AK2935">
        <v>-0.379164</v>
      </c>
      <c r="AL2935" t="str">
        <f t="shared" si="631"/>
        <v/>
      </c>
      <c r="AM2935" t="str">
        <f t="shared" si="632"/>
        <v/>
      </c>
      <c r="AN2935" t="str">
        <f t="shared" si="633"/>
        <v/>
      </c>
      <c r="AO2935" t="str">
        <f t="shared" si="634"/>
        <v/>
      </c>
      <c r="AQ2935">
        <v>2.7961299999999998</v>
      </c>
      <c r="AR2935">
        <v>2.9008800000000002E-3</v>
      </c>
      <c r="AS2935">
        <v>0.46056900000000001</v>
      </c>
      <c r="AT2935">
        <f t="shared" si="635"/>
        <v>-0.46056900000000001</v>
      </c>
      <c r="AU2935">
        <v>5.44217</v>
      </c>
      <c r="AV2935" t="str">
        <f t="shared" si="636"/>
        <v/>
      </c>
      <c r="AW2935" t="str">
        <f t="shared" si="637"/>
        <v/>
      </c>
      <c r="AX2935" t="str">
        <f t="shared" si="638"/>
        <v/>
      </c>
      <c r="AY2935" t="str">
        <f t="shared" si="639"/>
        <v/>
      </c>
      <c r="BA2935" s="5" t="str">
        <f t="shared" si="640"/>
        <v/>
      </c>
      <c r="BB2935" s="5" t="str">
        <f t="shared" si="641"/>
        <v/>
      </c>
      <c r="BC2935" s="5" t="str">
        <f t="shared" si="642"/>
        <v/>
      </c>
      <c r="BD2935" s="5" t="str">
        <f t="shared" si="643"/>
        <v/>
      </c>
      <c r="BF2935" t="s">
        <v>38936</v>
      </c>
      <c r="BG2935" t="s">
        <v>38937</v>
      </c>
      <c r="BH2935" t="s">
        <v>38938</v>
      </c>
      <c r="BK2935" t="s">
        <v>38939</v>
      </c>
    </row>
    <row r="2936" spans="1:63" x14ac:dyDescent="0.3">
      <c r="A2936">
        <v>6.3733000000000004</v>
      </c>
      <c r="B2936">
        <v>6.32193</v>
      </c>
      <c r="C2936">
        <v>5.9188599999999996</v>
      </c>
      <c r="D2936">
        <v>6.1272200000000003</v>
      </c>
      <c r="E2936">
        <v>6.3291199999999996</v>
      </c>
      <c r="F2936">
        <v>5.8554899999999996</v>
      </c>
      <c r="G2936">
        <v>6.3345000000000002</v>
      </c>
      <c r="H2936">
        <v>6.28355</v>
      </c>
      <c r="I2936">
        <v>6.4059900000000001</v>
      </c>
      <c r="J2936">
        <v>6.1838800000000003</v>
      </c>
      <c r="K2936">
        <v>6.32193</v>
      </c>
      <c r="L2936">
        <v>6.4110899999999997</v>
      </c>
      <c r="M2936" t="s">
        <v>0</v>
      </c>
      <c r="R2936" t="s">
        <v>34847</v>
      </c>
      <c r="S2936" t="s">
        <v>34848</v>
      </c>
      <c r="T2936" t="s">
        <v>34849</v>
      </c>
      <c r="V2936" t="s">
        <v>34850</v>
      </c>
      <c r="W2936">
        <v>0</v>
      </c>
      <c r="X2936" t="s">
        <v>7</v>
      </c>
      <c r="Y2936">
        <v>5</v>
      </c>
      <c r="Z2936">
        <v>2</v>
      </c>
      <c r="AA2936">
        <v>2</v>
      </c>
      <c r="AB2936">
        <v>2</v>
      </c>
      <c r="AC2936">
        <v>46.6</v>
      </c>
      <c r="AD2936">
        <v>1</v>
      </c>
      <c r="AF2936" t="s">
        <v>34853</v>
      </c>
      <c r="AG2936">
        <v>3.4110000000000001E-2</v>
      </c>
      <c r="AH2936">
        <v>0.937361</v>
      </c>
      <c r="AI2936">
        <v>-1.5337699999999999E-2</v>
      </c>
      <c r="AJ2936">
        <f t="shared" si="630"/>
        <v>1.5337699999999999E-2</v>
      </c>
      <c r="AK2936">
        <v>-9.8867200000000002E-2</v>
      </c>
      <c r="AL2936" t="str">
        <f t="shared" si="631"/>
        <v/>
      </c>
      <c r="AM2936" t="str">
        <f t="shared" si="632"/>
        <v/>
      </c>
      <c r="AN2936" t="str">
        <f t="shared" si="633"/>
        <v/>
      </c>
      <c r="AO2936" t="str">
        <f t="shared" si="634"/>
        <v/>
      </c>
      <c r="AQ2936">
        <v>0.58912100000000001</v>
      </c>
      <c r="AR2936">
        <v>0.29622799999999999</v>
      </c>
      <c r="AS2936">
        <v>-0.145395</v>
      </c>
      <c r="AT2936">
        <f t="shared" si="635"/>
        <v>0.145395</v>
      </c>
      <c r="AU2936">
        <v>-1.2508300000000001</v>
      </c>
      <c r="AV2936" t="str">
        <f t="shared" si="636"/>
        <v/>
      </c>
      <c r="AW2936" t="str">
        <f t="shared" si="637"/>
        <v/>
      </c>
      <c r="AX2936" t="str">
        <f t="shared" si="638"/>
        <v/>
      </c>
      <c r="AY2936" t="str">
        <f t="shared" si="639"/>
        <v/>
      </c>
      <c r="BA2936" s="5" t="str">
        <f t="shared" si="640"/>
        <v/>
      </c>
      <c r="BB2936" s="5" t="str">
        <f t="shared" si="641"/>
        <v/>
      </c>
      <c r="BC2936" s="5" t="str">
        <f t="shared" si="642"/>
        <v/>
      </c>
      <c r="BD2936" s="5" t="str">
        <f t="shared" si="643"/>
        <v/>
      </c>
      <c r="BF2936" t="s">
        <v>34851</v>
      </c>
      <c r="BG2936" t="s">
        <v>34852</v>
      </c>
      <c r="BH2936" t="s">
        <v>34853</v>
      </c>
      <c r="BJ2936" t="s">
        <v>9465</v>
      </c>
      <c r="BK2936" t="s">
        <v>34854</v>
      </c>
    </row>
    <row r="2937" spans="1:63" x14ac:dyDescent="0.3">
      <c r="A2937">
        <v>11.444800000000001</v>
      </c>
      <c r="B2937">
        <v>11.456899999999999</v>
      </c>
      <c r="C2937">
        <v>11.4482</v>
      </c>
      <c r="D2937">
        <v>11.4659</v>
      </c>
      <c r="E2937">
        <v>11.5128</v>
      </c>
      <c r="F2937">
        <v>11.4472</v>
      </c>
      <c r="G2937">
        <v>11.4779</v>
      </c>
      <c r="H2937">
        <v>11.4396</v>
      </c>
      <c r="I2937">
        <v>11.177</v>
      </c>
      <c r="J2937">
        <v>11.201499999999999</v>
      </c>
      <c r="K2937">
        <v>11.213699999999999</v>
      </c>
      <c r="L2937">
        <v>11.215400000000001</v>
      </c>
      <c r="M2937" t="s">
        <v>0</v>
      </c>
      <c r="P2937" t="s">
        <v>1</v>
      </c>
      <c r="Q2937" t="s">
        <v>116</v>
      </c>
      <c r="R2937" t="s">
        <v>8189</v>
      </c>
      <c r="S2937" t="s">
        <v>8190</v>
      </c>
      <c r="T2937" t="s">
        <v>8191</v>
      </c>
      <c r="U2937" t="s">
        <v>5352</v>
      </c>
      <c r="V2937" t="s">
        <v>8192</v>
      </c>
      <c r="W2937">
        <v>0</v>
      </c>
      <c r="X2937" t="s">
        <v>7</v>
      </c>
      <c r="Y2937">
        <v>50</v>
      </c>
      <c r="Z2937">
        <v>17</v>
      </c>
      <c r="AA2937">
        <v>31</v>
      </c>
      <c r="AB2937">
        <v>17</v>
      </c>
      <c r="AC2937">
        <v>39.700000000000003</v>
      </c>
      <c r="AD2937">
        <v>1</v>
      </c>
      <c r="AF2937" t="s">
        <v>8195</v>
      </c>
      <c r="AG2937">
        <v>0.38905200000000001</v>
      </c>
      <c r="AH2937">
        <v>0.45506999999999997</v>
      </c>
      <c r="AI2937">
        <v>-1.54223E-2</v>
      </c>
      <c r="AJ2937">
        <f t="shared" si="630"/>
        <v>1.54223E-2</v>
      </c>
      <c r="AK2937">
        <v>-0.88891500000000001</v>
      </c>
      <c r="AL2937" t="str">
        <f t="shared" si="631"/>
        <v/>
      </c>
      <c r="AM2937" t="str">
        <f t="shared" si="632"/>
        <v/>
      </c>
      <c r="AN2937" t="str">
        <f t="shared" si="633"/>
        <v/>
      </c>
      <c r="AO2937" t="str">
        <f t="shared" si="634"/>
        <v/>
      </c>
      <c r="AQ2937">
        <v>6.5800700000000001</v>
      </c>
      <c r="AR2937" s="1">
        <v>2.57043E-6</v>
      </c>
      <c r="AS2937">
        <v>0.25204900000000002</v>
      </c>
      <c r="AT2937">
        <f t="shared" si="635"/>
        <v>-0.25204900000000002</v>
      </c>
      <c r="AU2937">
        <v>25.1051</v>
      </c>
      <c r="AV2937" t="str">
        <f t="shared" si="636"/>
        <v/>
      </c>
      <c r="AW2937" t="str">
        <f t="shared" si="637"/>
        <v/>
      </c>
      <c r="AX2937" t="str">
        <f t="shared" si="638"/>
        <v/>
      </c>
      <c r="AY2937" t="str">
        <f t="shared" si="639"/>
        <v/>
      </c>
      <c r="BA2937" s="5" t="str">
        <f t="shared" si="640"/>
        <v/>
      </c>
      <c r="BB2937" s="5" t="str">
        <f t="shared" si="641"/>
        <v/>
      </c>
      <c r="BC2937" s="5" t="str">
        <f t="shared" si="642"/>
        <v/>
      </c>
      <c r="BD2937" s="5" t="str">
        <f t="shared" si="643"/>
        <v/>
      </c>
      <c r="BF2937" t="s">
        <v>8193</v>
      </c>
      <c r="BG2937" t="s">
        <v>8194</v>
      </c>
      <c r="BH2937" t="s">
        <v>8195</v>
      </c>
      <c r="BI2937" t="s">
        <v>5357</v>
      </c>
      <c r="BJ2937" t="s">
        <v>8196</v>
      </c>
      <c r="BK2937" t="s">
        <v>8197</v>
      </c>
    </row>
    <row r="2938" spans="1:63" x14ac:dyDescent="0.3">
      <c r="A2938">
        <v>5.4462599999999997</v>
      </c>
      <c r="B2938">
        <v>5.3750400000000003</v>
      </c>
      <c r="C2938">
        <v>5.5999100000000004</v>
      </c>
      <c r="D2938">
        <v>5.4429400000000001</v>
      </c>
      <c r="E2938">
        <v>5.6496199999999996</v>
      </c>
      <c r="F2938">
        <v>5.3680700000000003</v>
      </c>
      <c r="G2938">
        <v>5.4724899999999996</v>
      </c>
      <c r="H2938">
        <v>5.4363000000000001</v>
      </c>
      <c r="I2938">
        <v>5.4296199999999999</v>
      </c>
      <c r="J2938">
        <v>5.0267999999999997</v>
      </c>
      <c r="K2938">
        <v>5.6351699999999996</v>
      </c>
      <c r="L2938">
        <v>5.4462599999999997</v>
      </c>
      <c r="M2938" t="s">
        <v>0</v>
      </c>
      <c r="R2938" t="s">
        <v>31466</v>
      </c>
      <c r="S2938" t="s">
        <v>31467</v>
      </c>
      <c r="T2938" t="s">
        <v>31468</v>
      </c>
      <c r="U2938" t="s">
        <v>11183</v>
      </c>
      <c r="W2938">
        <v>0</v>
      </c>
      <c r="X2938" t="s">
        <v>7</v>
      </c>
      <c r="Y2938">
        <v>3</v>
      </c>
      <c r="Z2938">
        <v>3</v>
      </c>
      <c r="AA2938">
        <v>3</v>
      </c>
      <c r="AB2938">
        <v>3</v>
      </c>
      <c r="AC2938">
        <v>136.9</v>
      </c>
      <c r="AD2938">
        <v>1</v>
      </c>
      <c r="AF2938" t="s">
        <v>31471</v>
      </c>
      <c r="AG2938">
        <v>7.2872000000000006E-2</v>
      </c>
      <c r="AH2938">
        <v>0.86803699999999995</v>
      </c>
      <c r="AI2938">
        <v>-1.5579000000000001E-2</v>
      </c>
      <c r="AJ2938">
        <f t="shared" si="630"/>
        <v>1.5579000000000001E-2</v>
      </c>
      <c r="AK2938">
        <v>-0.20342299999999999</v>
      </c>
      <c r="AL2938" t="str">
        <f t="shared" si="631"/>
        <v/>
      </c>
      <c r="AM2938" t="str">
        <f t="shared" si="632"/>
        <v/>
      </c>
      <c r="AN2938" t="str">
        <f t="shared" si="633"/>
        <v/>
      </c>
      <c r="AO2938" t="str">
        <f t="shared" si="634"/>
        <v/>
      </c>
      <c r="AQ2938">
        <v>0.24254000000000001</v>
      </c>
      <c r="AR2938">
        <v>0.61226100000000006</v>
      </c>
      <c r="AS2938">
        <v>8.1576499999999996E-2</v>
      </c>
      <c r="AT2938">
        <f t="shared" si="635"/>
        <v>-8.1576499999999996E-2</v>
      </c>
      <c r="AU2938">
        <v>0.59739399999999998</v>
      </c>
      <c r="AV2938" t="str">
        <f t="shared" si="636"/>
        <v/>
      </c>
      <c r="AW2938" t="str">
        <f t="shared" si="637"/>
        <v/>
      </c>
      <c r="AX2938" t="str">
        <f t="shared" si="638"/>
        <v/>
      </c>
      <c r="AY2938" t="str">
        <f t="shared" si="639"/>
        <v/>
      </c>
      <c r="BA2938" s="5" t="str">
        <f t="shared" si="640"/>
        <v/>
      </c>
      <c r="BB2938" s="5" t="str">
        <f t="shared" si="641"/>
        <v/>
      </c>
      <c r="BC2938" s="5" t="str">
        <f t="shared" si="642"/>
        <v/>
      </c>
      <c r="BD2938" s="5" t="str">
        <f t="shared" si="643"/>
        <v/>
      </c>
      <c r="BF2938" t="s">
        <v>31469</v>
      </c>
      <c r="BG2938" t="s">
        <v>31470</v>
      </c>
      <c r="BH2938" t="s">
        <v>31471</v>
      </c>
      <c r="BI2938" t="s">
        <v>11183</v>
      </c>
      <c r="BJ2938" t="s">
        <v>7055</v>
      </c>
      <c r="BK2938" t="s">
        <v>31472</v>
      </c>
    </row>
    <row r="2939" spans="1:63" x14ac:dyDescent="0.3">
      <c r="A2939">
        <v>9.9974600000000002</v>
      </c>
      <c r="B2939">
        <v>9.9839900000000004</v>
      </c>
      <c r="C2939">
        <v>9.9851299999999998</v>
      </c>
      <c r="D2939">
        <v>10.003500000000001</v>
      </c>
      <c r="E2939">
        <v>9.9562299999999997</v>
      </c>
      <c r="F2939">
        <v>10.083600000000001</v>
      </c>
      <c r="G2939">
        <v>10.0115</v>
      </c>
      <c r="H2939">
        <v>9.9815699999999996</v>
      </c>
      <c r="I2939">
        <v>10.0318</v>
      </c>
      <c r="J2939">
        <v>10.062900000000001</v>
      </c>
      <c r="K2939">
        <v>9.9550699999999992</v>
      </c>
      <c r="L2939">
        <v>10.043799999999999</v>
      </c>
      <c r="M2939" t="s">
        <v>0</v>
      </c>
      <c r="R2939" t="s">
        <v>21103</v>
      </c>
      <c r="S2939" t="s">
        <v>21104</v>
      </c>
      <c r="T2939" t="s">
        <v>21105</v>
      </c>
      <c r="V2939" t="s">
        <v>21106</v>
      </c>
      <c r="W2939">
        <v>0</v>
      </c>
      <c r="X2939" t="s">
        <v>7</v>
      </c>
      <c r="Y2939">
        <v>40</v>
      </c>
      <c r="Z2939">
        <v>7</v>
      </c>
      <c r="AA2939">
        <v>10</v>
      </c>
      <c r="AB2939">
        <v>7</v>
      </c>
      <c r="AC2939">
        <v>23.6</v>
      </c>
      <c r="AD2939">
        <v>1</v>
      </c>
      <c r="AF2939" t="s">
        <v>21109</v>
      </c>
      <c r="AG2939">
        <v>0.225713</v>
      </c>
      <c r="AH2939">
        <v>0.63680899999999996</v>
      </c>
      <c r="AI2939">
        <v>-1.57039E-2</v>
      </c>
      <c r="AJ2939">
        <f t="shared" si="630"/>
        <v>1.57039E-2</v>
      </c>
      <c r="AK2939">
        <v>-0.56166799999999995</v>
      </c>
      <c r="AL2939" t="str">
        <f t="shared" si="631"/>
        <v/>
      </c>
      <c r="AM2939" t="str">
        <f t="shared" si="632"/>
        <v/>
      </c>
      <c r="AN2939" t="str">
        <f t="shared" si="633"/>
        <v/>
      </c>
      <c r="AO2939" t="str">
        <f t="shared" si="634"/>
        <v/>
      </c>
      <c r="AQ2939">
        <v>0.60526800000000003</v>
      </c>
      <c r="AR2939">
        <v>0.28634599999999999</v>
      </c>
      <c r="AS2939">
        <v>-3.08597E-2</v>
      </c>
      <c r="AT2939">
        <f t="shared" si="635"/>
        <v>3.08597E-2</v>
      </c>
      <c r="AU2939">
        <v>-1.2789200000000001</v>
      </c>
      <c r="AV2939" t="str">
        <f t="shared" si="636"/>
        <v/>
      </c>
      <c r="AW2939" t="str">
        <f t="shared" si="637"/>
        <v/>
      </c>
      <c r="AX2939" t="str">
        <f t="shared" si="638"/>
        <v/>
      </c>
      <c r="AY2939" t="str">
        <f t="shared" si="639"/>
        <v/>
      </c>
      <c r="BA2939" s="5" t="str">
        <f t="shared" si="640"/>
        <v/>
      </c>
      <c r="BB2939" s="5" t="str">
        <f t="shared" si="641"/>
        <v/>
      </c>
      <c r="BC2939" s="5" t="str">
        <f t="shared" si="642"/>
        <v/>
      </c>
      <c r="BD2939" s="5" t="str">
        <f t="shared" si="643"/>
        <v/>
      </c>
      <c r="BF2939" t="s">
        <v>21107</v>
      </c>
      <c r="BG2939" t="s">
        <v>21108</v>
      </c>
      <c r="BH2939" t="s">
        <v>21109</v>
      </c>
      <c r="BK2939" t="s">
        <v>21110</v>
      </c>
    </row>
    <row r="2940" spans="1:63" x14ac:dyDescent="0.3">
      <c r="A2940">
        <v>7.9640500000000003</v>
      </c>
      <c r="B2940">
        <v>8.0045000000000002</v>
      </c>
      <c r="C2940">
        <v>8.1313399999999998</v>
      </c>
      <c r="D2940">
        <v>8.09117</v>
      </c>
      <c r="E2940">
        <v>7.9898199999999999</v>
      </c>
      <c r="F2940">
        <v>8.16892</v>
      </c>
      <c r="G2940">
        <v>8.0563699999999994</v>
      </c>
      <c r="H2940">
        <v>8.0389199999999992</v>
      </c>
      <c r="I2940">
        <v>7.4017299999999997</v>
      </c>
      <c r="J2940">
        <v>7.4610700000000003</v>
      </c>
      <c r="K2940">
        <v>7.2355400000000003</v>
      </c>
      <c r="L2940">
        <v>7.4878400000000003</v>
      </c>
      <c r="M2940" t="s">
        <v>0</v>
      </c>
      <c r="P2940" t="s">
        <v>1</v>
      </c>
      <c r="Q2940" t="s">
        <v>116</v>
      </c>
      <c r="R2940" t="s">
        <v>30973</v>
      </c>
      <c r="T2940" t="s">
        <v>29923</v>
      </c>
      <c r="V2940" t="s">
        <v>24604</v>
      </c>
      <c r="W2940">
        <v>0</v>
      </c>
      <c r="X2940" t="s">
        <v>7</v>
      </c>
      <c r="Y2940">
        <v>7</v>
      </c>
      <c r="Z2940">
        <v>3</v>
      </c>
      <c r="AA2940">
        <v>4</v>
      </c>
      <c r="AB2940">
        <v>3</v>
      </c>
      <c r="AC2940">
        <v>42.2</v>
      </c>
      <c r="AD2940">
        <v>1</v>
      </c>
      <c r="AF2940" t="s">
        <v>30975</v>
      </c>
      <c r="AG2940">
        <v>0.107707</v>
      </c>
      <c r="AH2940">
        <v>0.80993000000000004</v>
      </c>
      <c r="AI2940">
        <v>-1.5740299999999999E-2</v>
      </c>
      <c r="AJ2940">
        <f t="shared" si="630"/>
        <v>1.5740299999999999E-2</v>
      </c>
      <c r="AK2940">
        <v>-0.29167599999999999</v>
      </c>
      <c r="AL2940" t="str">
        <f t="shared" si="631"/>
        <v/>
      </c>
      <c r="AM2940" t="str">
        <f t="shared" si="632"/>
        <v/>
      </c>
      <c r="AN2940" t="str">
        <f t="shared" si="633"/>
        <v/>
      </c>
      <c r="AO2940" t="str">
        <f t="shared" si="634"/>
        <v/>
      </c>
      <c r="AQ2940">
        <v>4.1146500000000001</v>
      </c>
      <c r="AR2940">
        <v>2.1310400000000001E-4</v>
      </c>
      <c r="AS2940">
        <v>0.65122199999999997</v>
      </c>
      <c r="AT2940">
        <f t="shared" si="635"/>
        <v>-0.65122199999999997</v>
      </c>
      <c r="AU2940">
        <v>9.5160900000000002</v>
      </c>
      <c r="AV2940" t="str">
        <f t="shared" si="636"/>
        <v/>
      </c>
      <c r="AW2940" t="str">
        <f t="shared" si="637"/>
        <v/>
      </c>
      <c r="AX2940" t="str">
        <f t="shared" si="638"/>
        <v/>
      </c>
      <c r="AY2940" t="str">
        <f t="shared" si="639"/>
        <v>+</v>
      </c>
      <c r="BA2940" s="5" t="str">
        <f t="shared" si="640"/>
        <v/>
      </c>
      <c r="BB2940" s="5" t="str">
        <f t="shared" si="641"/>
        <v/>
      </c>
      <c r="BC2940" s="5" t="str">
        <f t="shared" si="642"/>
        <v/>
      </c>
      <c r="BD2940" s="5" t="str">
        <f t="shared" si="643"/>
        <v/>
      </c>
      <c r="BF2940" t="s">
        <v>30974</v>
      </c>
      <c r="BH2940" t="s">
        <v>30975</v>
      </c>
      <c r="BK2940" t="s">
        <v>30976</v>
      </c>
    </row>
    <row r="2941" spans="1:63" x14ac:dyDescent="0.3">
      <c r="A2941">
        <v>11.939299999999999</v>
      </c>
      <c r="B2941">
        <v>11.9613</v>
      </c>
      <c r="C2941">
        <v>11.9703</v>
      </c>
      <c r="D2941">
        <v>11.957100000000001</v>
      </c>
      <c r="E2941">
        <v>11.99</v>
      </c>
      <c r="F2941">
        <v>11.969099999999999</v>
      </c>
      <c r="G2941">
        <v>11.9605</v>
      </c>
      <c r="H2941">
        <v>11.9717</v>
      </c>
      <c r="I2941">
        <v>12.299200000000001</v>
      </c>
      <c r="J2941">
        <v>12.317299999999999</v>
      </c>
      <c r="K2941">
        <v>12.3041</v>
      </c>
      <c r="L2941">
        <v>12.320600000000001</v>
      </c>
      <c r="M2941" t="s">
        <v>0</v>
      </c>
      <c r="P2941" t="s">
        <v>1</v>
      </c>
      <c r="Q2941" t="s">
        <v>116</v>
      </c>
      <c r="R2941" t="s">
        <v>5593</v>
      </c>
      <c r="S2941" t="s">
        <v>5594</v>
      </c>
      <c r="T2941" t="s">
        <v>5595</v>
      </c>
      <c r="U2941" t="s">
        <v>345</v>
      </c>
      <c r="V2941" t="s">
        <v>5596</v>
      </c>
      <c r="W2941">
        <v>0</v>
      </c>
      <c r="X2941" t="s">
        <v>7</v>
      </c>
      <c r="Y2941">
        <v>48</v>
      </c>
      <c r="Z2941">
        <v>19</v>
      </c>
      <c r="AA2941">
        <v>40</v>
      </c>
      <c r="AB2941">
        <v>19</v>
      </c>
      <c r="AC2941">
        <v>51.1</v>
      </c>
      <c r="AD2941">
        <v>1</v>
      </c>
      <c r="AF2941" t="s">
        <v>5599</v>
      </c>
      <c r="AG2941">
        <v>0.88764600000000005</v>
      </c>
      <c r="AH2941">
        <v>0.159556</v>
      </c>
      <c r="AI2941">
        <v>-1.57926E-2</v>
      </c>
      <c r="AJ2941">
        <f t="shared" si="630"/>
        <v>1.57926E-2</v>
      </c>
      <c r="AK2941">
        <v>-1.75648</v>
      </c>
      <c r="AL2941" t="str">
        <f t="shared" si="631"/>
        <v/>
      </c>
      <c r="AM2941" t="str">
        <f t="shared" si="632"/>
        <v/>
      </c>
      <c r="AN2941" t="str">
        <f t="shared" si="633"/>
        <v/>
      </c>
      <c r="AO2941" t="str">
        <f t="shared" si="634"/>
        <v/>
      </c>
      <c r="AQ2941">
        <v>7.9476500000000003</v>
      </c>
      <c r="AR2941" s="1">
        <v>3.9969800000000001E-7</v>
      </c>
      <c r="AS2941">
        <v>-0.35328100000000001</v>
      </c>
      <c r="AT2941">
        <f t="shared" si="635"/>
        <v>0.35328100000000001</v>
      </c>
      <c r="AU2941">
        <v>-42.546500000000002</v>
      </c>
      <c r="AV2941" t="str">
        <f t="shared" si="636"/>
        <v/>
      </c>
      <c r="AW2941" t="str">
        <f t="shared" si="637"/>
        <v/>
      </c>
      <c r="AX2941" t="str">
        <f t="shared" si="638"/>
        <v/>
      </c>
      <c r="AY2941" t="str">
        <f t="shared" si="639"/>
        <v/>
      </c>
      <c r="BA2941" s="5" t="str">
        <f t="shared" si="640"/>
        <v/>
      </c>
      <c r="BB2941" s="5" t="str">
        <f t="shared" si="641"/>
        <v/>
      </c>
      <c r="BC2941" s="5" t="str">
        <f t="shared" si="642"/>
        <v/>
      </c>
      <c r="BD2941" s="5" t="str">
        <f t="shared" si="643"/>
        <v/>
      </c>
      <c r="BF2941" t="s">
        <v>5597</v>
      </c>
      <c r="BG2941" t="s">
        <v>5598</v>
      </c>
      <c r="BH2941" t="s">
        <v>5599</v>
      </c>
      <c r="BJ2941" t="s">
        <v>1809</v>
      </c>
      <c r="BK2941" t="s">
        <v>5600</v>
      </c>
    </row>
    <row r="2942" spans="1:63" x14ac:dyDescent="0.3">
      <c r="A2942">
        <v>10.313700000000001</v>
      </c>
      <c r="B2942">
        <v>10.3363</v>
      </c>
      <c r="C2942">
        <v>10.337</v>
      </c>
      <c r="D2942">
        <v>10.268000000000001</v>
      </c>
      <c r="E2942">
        <v>10.3292</v>
      </c>
      <c r="F2942">
        <v>10.3447</v>
      </c>
      <c r="G2942">
        <v>10.321999999999999</v>
      </c>
      <c r="H2942">
        <v>10.324400000000001</v>
      </c>
      <c r="I2942">
        <v>9.6858000000000004</v>
      </c>
      <c r="J2942">
        <v>9.7054600000000004</v>
      </c>
      <c r="K2942">
        <v>9.7173300000000005</v>
      </c>
      <c r="L2942">
        <v>9.6978399999999993</v>
      </c>
      <c r="M2942" t="s">
        <v>0</v>
      </c>
      <c r="P2942" t="s">
        <v>1</v>
      </c>
      <c r="Q2942" t="s">
        <v>116</v>
      </c>
      <c r="S2942" t="s">
        <v>3124</v>
      </c>
      <c r="T2942" t="s">
        <v>10068</v>
      </c>
      <c r="V2942" t="s">
        <v>675</v>
      </c>
      <c r="W2942">
        <v>0</v>
      </c>
      <c r="X2942" t="s">
        <v>7</v>
      </c>
      <c r="Y2942">
        <v>23</v>
      </c>
      <c r="Z2942">
        <v>15</v>
      </c>
      <c r="AA2942">
        <v>28</v>
      </c>
      <c r="AB2942">
        <v>12</v>
      </c>
      <c r="AC2942">
        <v>82.5</v>
      </c>
      <c r="AD2942">
        <v>1</v>
      </c>
      <c r="AF2942" t="s">
        <v>10071</v>
      </c>
      <c r="AG2942">
        <v>0.43006499999999998</v>
      </c>
      <c r="AH2942">
        <v>0.41760599999999998</v>
      </c>
      <c r="AI2942">
        <v>-1.63879E-2</v>
      </c>
      <c r="AJ2942">
        <f t="shared" si="630"/>
        <v>1.63879E-2</v>
      </c>
      <c r="AK2942">
        <v>-0.96572000000000002</v>
      </c>
      <c r="AL2942" t="str">
        <f t="shared" si="631"/>
        <v/>
      </c>
      <c r="AM2942" t="str">
        <f t="shared" si="632"/>
        <v/>
      </c>
      <c r="AN2942" t="str">
        <f t="shared" si="633"/>
        <v/>
      </c>
      <c r="AO2942" t="str">
        <f t="shared" si="634"/>
        <v/>
      </c>
      <c r="AQ2942">
        <v>7.4409900000000002</v>
      </c>
      <c r="AR2942" s="1">
        <v>7.5335200000000001E-7</v>
      </c>
      <c r="AS2942">
        <v>0.61211000000000004</v>
      </c>
      <c r="AT2942">
        <f t="shared" si="635"/>
        <v>-0.61211000000000004</v>
      </c>
      <c r="AU2942">
        <v>35.004199999999997</v>
      </c>
      <c r="AV2942" t="str">
        <f t="shared" si="636"/>
        <v/>
      </c>
      <c r="AW2942" t="str">
        <f t="shared" si="637"/>
        <v/>
      </c>
      <c r="AX2942" t="str">
        <f t="shared" si="638"/>
        <v/>
      </c>
      <c r="AY2942" t="str">
        <f t="shared" si="639"/>
        <v>+</v>
      </c>
      <c r="BA2942" s="5" t="str">
        <f t="shared" si="640"/>
        <v/>
      </c>
      <c r="BB2942" s="5" t="str">
        <f t="shared" si="641"/>
        <v/>
      </c>
      <c r="BC2942" s="5" t="str">
        <f t="shared" si="642"/>
        <v/>
      </c>
      <c r="BD2942" s="5" t="str">
        <f t="shared" si="643"/>
        <v/>
      </c>
      <c r="BF2942" t="s">
        <v>10069</v>
      </c>
      <c r="BG2942" t="s">
        <v>10070</v>
      </c>
      <c r="BH2942" t="s">
        <v>10071</v>
      </c>
      <c r="BK2942" t="s">
        <v>10072</v>
      </c>
    </row>
    <row r="2943" spans="1:63" x14ac:dyDescent="0.3">
      <c r="A2943">
        <v>5.1375000000000002</v>
      </c>
      <c r="B2943">
        <v>4.93546</v>
      </c>
      <c r="C2943">
        <v>4.8579800000000004</v>
      </c>
      <c r="D2943">
        <v>5.0356199999999998</v>
      </c>
      <c r="E2943">
        <v>4.9542000000000002</v>
      </c>
      <c r="F2943">
        <v>5.0531100000000002</v>
      </c>
      <c r="G2943">
        <v>5.1085200000000004</v>
      </c>
      <c r="H2943">
        <v>4.91648</v>
      </c>
      <c r="I2943">
        <v>5.0746799999999999</v>
      </c>
      <c r="J2943">
        <v>4.8678999999999997</v>
      </c>
      <c r="K2943">
        <v>4.8328899999999999</v>
      </c>
      <c r="L2943">
        <v>4.9116900000000001</v>
      </c>
      <c r="M2943" t="s">
        <v>0</v>
      </c>
      <c r="R2943" t="s">
        <v>39002</v>
      </c>
      <c r="S2943" t="s">
        <v>12179</v>
      </c>
      <c r="T2943" t="s">
        <v>39003</v>
      </c>
      <c r="U2943" t="s">
        <v>1117</v>
      </c>
      <c r="V2943" t="s">
        <v>39004</v>
      </c>
      <c r="W2943">
        <v>0</v>
      </c>
      <c r="X2943" t="s">
        <v>7</v>
      </c>
      <c r="Y2943">
        <v>4</v>
      </c>
      <c r="Z2943">
        <v>1</v>
      </c>
      <c r="AA2943">
        <v>1</v>
      </c>
      <c r="AB2943">
        <v>1</v>
      </c>
      <c r="AC2943">
        <v>24.8</v>
      </c>
      <c r="AD2943">
        <v>1</v>
      </c>
      <c r="AF2943" t="s">
        <v>39007</v>
      </c>
      <c r="AG2943">
        <v>7.8843499999999997E-2</v>
      </c>
      <c r="AH2943">
        <v>0.85773600000000005</v>
      </c>
      <c r="AI2943">
        <v>-1.6435100000000001E-2</v>
      </c>
      <c r="AJ2943">
        <f t="shared" si="630"/>
        <v>1.6435100000000001E-2</v>
      </c>
      <c r="AK2943">
        <v>-0.21890299999999999</v>
      </c>
      <c r="AL2943" t="str">
        <f t="shared" si="631"/>
        <v/>
      </c>
      <c r="AM2943" t="str">
        <f t="shared" si="632"/>
        <v/>
      </c>
      <c r="AN2943" t="str">
        <f t="shared" si="633"/>
        <v/>
      </c>
      <c r="AO2943" t="str">
        <f t="shared" si="634"/>
        <v/>
      </c>
      <c r="AQ2943">
        <v>0.375722</v>
      </c>
      <c r="AR2943">
        <v>0.46559299999999998</v>
      </c>
      <c r="AS2943">
        <v>6.9853399999999996E-2</v>
      </c>
      <c r="AT2943">
        <f t="shared" si="635"/>
        <v>-6.9853399999999996E-2</v>
      </c>
      <c r="AU2943">
        <v>0.86357499999999998</v>
      </c>
      <c r="AV2943" t="str">
        <f t="shared" si="636"/>
        <v/>
      </c>
      <c r="AW2943" t="str">
        <f t="shared" si="637"/>
        <v/>
      </c>
      <c r="AX2943" t="str">
        <f t="shared" si="638"/>
        <v/>
      </c>
      <c r="AY2943" t="str">
        <f t="shared" si="639"/>
        <v/>
      </c>
      <c r="BA2943" s="5" t="str">
        <f t="shared" si="640"/>
        <v/>
      </c>
      <c r="BB2943" s="5" t="str">
        <f t="shared" si="641"/>
        <v/>
      </c>
      <c r="BC2943" s="5" t="str">
        <f t="shared" si="642"/>
        <v/>
      </c>
      <c r="BD2943" s="5" t="str">
        <f t="shared" si="643"/>
        <v/>
      </c>
      <c r="BF2943" t="s">
        <v>39005</v>
      </c>
      <c r="BG2943" t="s">
        <v>39006</v>
      </c>
      <c r="BH2943" t="s">
        <v>39007</v>
      </c>
      <c r="BI2943" t="s">
        <v>1122</v>
      </c>
      <c r="BJ2943" t="s">
        <v>10663</v>
      </c>
      <c r="BK2943" t="s">
        <v>39008</v>
      </c>
    </row>
    <row r="2944" spans="1:63" x14ac:dyDescent="0.3">
      <c r="A2944">
        <v>9.4978499999999997</v>
      </c>
      <c r="B2944">
        <v>9.4978499999999997</v>
      </c>
      <c r="C2944">
        <v>9.5354700000000001</v>
      </c>
      <c r="D2944">
        <v>9.5202299999999997</v>
      </c>
      <c r="E2944">
        <v>9.4692299999999996</v>
      </c>
      <c r="F2944">
        <v>9.55593</v>
      </c>
      <c r="G2944">
        <v>9.5677699999999994</v>
      </c>
      <c r="H2944">
        <v>9.5243500000000001</v>
      </c>
      <c r="I2944">
        <v>9.4250100000000003</v>
      </c>
      <c r="J2944">
        <v>9.3817599999999999</v>
      </c>
      <c r="K2944">
        <v>9.4201700000000006</v>
      </c>
      <c r="L2944">
        <v>9.3841400000000004</v>
      </c>
      <c r="M2944" t="s">
        <v>0</v>
      </c>
      <c r="P2944" t="s">
        <v>1</v>
      </c>
      <c r="Q2944" t="s">
        <v>116</v>
      </c>
      <c r="R2944" t="s">
        <v>11589</v>
      </c>
      <c r="S2944" t="s">
        <v>4997</v>
      </c>
      <c r="T2944" t="s">
        <v>10492</v>
      </c>
      <c r="U2944" t="s">
        <v>8823</v>
      </c>
      <c r="V2944" t="s">
        <v>8824</v>
      </c>
      <c r="W2944">
        <v>0</v>
      </c>
      <c r="X2944" t="s">
        <v>7</v>
      </c>
      <c r="Y2944">
        <v>36</v>
      </c>
      <c r="Z2944">
        <v>13</v>
      </c>
      <c r="AA2944">
        <v>18</v>
      </c>
      <c r="AB2944">
        <v>13</v>
      </c>
      <c r="AC2944">
        <v>57.5</v>
      </c>
      <c r="AD2944">
        <v>1</v>
      </c>
      <c r="AF2944" t="s">
        <v>11592</v>
      </c>
      <c r="AG2944">
        <v>0.287356</v>
      </c>
      <c r="AH2944">
        <v>0.56112899999999999</v>
      </c>
      <c r="AI2944">
        <v>-1.64697E-2</v>
      </c>
      <c r="AJ2944">
        <f t="shared" si="630"/>
        <v>1.64697E-2</v>
      </c>
      <c r="AK2944">
        <v>-0.68997900000000001</v>
      </c>
      <c r="AL2944" t="str">
        <f t="shared" si="631"/>
        <v/>
      </c>
      <c r="AM2944" t="str">
        <f t="shared" si="632"/>
        <v/>
      </c>
      <c r="AN2944" t="str">
        <f t="shared" si="633"/>
        <v/>
      </c>
      <c r="AO2944" t="str">
        <f t="shared" si="634"/>
        <v/>
      </c>
      <c r="AQ2944">
        <v>3.52908</v>
      </c>
      <c r="AR2944">
        <v>6.6347400000000005E-4</v>
      </c>
      <c r="AS2944">
        <v>0.110081</v>
      </c>
      <c r="AT2944">
        <f t="shared" si="635"/>
        <v>-0.110081</v>
      </c>
      <c r="AU2944">
        <v>7.4758899999999997</v>
      </c>
      <c r="AV2944" t="str">
        <f t="shared" si="636"/>
        <v/>
      </c>
      <c r="AW2944" t="str">
        <f t="shared" si="637"/>
        <v/>
      </c>
      <c r="AX2944" t="str">
        <f t="shared" si="638"/>
        <v/>
      </c>
      <c r="AY2944" t="str">
        <f t="shared" si="639"/>
        <v/>
      </c>
      <c r="BA2944" s="5" t="str">
        <f t="shared" si="640"/>
        <v/>
      </c>
      <c r="BB2944" s="5" t="str">
        <f t="shared" si="641"/>
        <v/>
      </c>
      <c r="BC2944" s="5" t="str">
        <f t="shared" si="642"/>
        <v/>
      </c>
      <c r="BD2944" s="5" t="str">
        <f t="shared" si="643"/>
        <v/>
      </c>
      <c r="BF2944" t="s">
        <v>11590</v>
      </c>
      <c r="BG2944" t="s">
        <v>11591</v>
      </c>
      <c r="BH2944" t="s">
        <v>11592</v>
      </c>
      <c r="BI2944" t="s">
        <v>4778</v>
      </c>
      <c r="BJ2944" t="s">
        <v>8828</v>
      </c>
      <c r="BK2944" t="s">
        <v>11593</v>
      </c>
    </row>
    <row r="2945" spans="1:63" x14ac:dyDescent="0.3">
      <c r="A2945">
        <v>8.5153099999999995</v>
      </c>
      <c r="B2945">
        <v>8.5022400000000005</v>
      </c>
      <c r="C2945">
        <v>8.5022400000000005</v>
      </c>
      <c r="D2945">
        <v>8.4990500000000004</v>
      </c>
      <c r="E2945">
        <v>8.4708600000000001</v>
      </c>
      <c r="F2945">
        <v>8.4942600000000006</v>
      </c>
      <c r="G2945">
        <v>8.5584199999999999</v>
      </c>
      <c r="H2945">
        <v>8.5614799999999995</v>
      </c>
      <c r="I2945">
        <v>8.7908399999999993</v>
      </c>
      <c r="J2945">
        <v>8.7049400000000006</v>
      </c>
      <c r="K2945">
        <v>8.6275300000000001</v>
      </c>
      <c r="L2945">
        <v>8.5541999999999998</v>
      </c>
      <c r="M2945" t="s">
        <v>0</v>
      </c>
      <c r="P2945" t="s">
        <v>1</v>
      </c>
      <c r="Q2945" t="s">
        <v>116</v>
      </c>
      <c r="R2945" t="s">
        <v>27791</v>
      </c>
      <c r="S2945" t="s">
        <v>27792</v>
      </c>
      <c r="T2945" t="s">
        <v>27793</v>
      </c>
      <c r="U2945" t="s">
        <v>27794</v>
      </c>
      <c r="V2945" t="s">
        <v>27795</v>
      </c>
      <c r="W2945">
        <v>0</v>
      </c>
      <c r="X2945" t="s">
        <v>7</v>
      </c>
      <c r="Y2945">
        <v>11</v>
      </c>
      <c r="Z2945">
        <v>4</v>
      </c>
      <c r="AA2945">
        <v>5</v>
      </c>
      <c r="AB2945">
        <v>4</v>
      </c>
      <c r="AC2945">
        <v>46</v>
      </c>
      <c r="AD2945">
        <v>1</v>
      </c>
      <c r="AF2945" t="s">
        <v>27798</v>
      </c>
      <c r="AG2945">
        <v>0.29986299999999999</v>
      </c>
      <c r="AH2945">
        <v>0.54656300000000002</v>
      </c>
      <c r="AI2945">
        <v>-1.6548400000000001E-2</v>
      </c>
      <c r="AJ2945">
        <f t="shared" si="630"/>
        <v>1.6548400000000001E-2</v>
      </c>
      <c r="AK2945">
        <v>-0.71521599999999996</v>
      </c>
      <c r="AL2945" t="str">
        <f t="shared" si="631"/>
        <v/>
      </c>
      <c r="AM2945" t="str">
        <f t="shared" si="632"/>
        <v/>
      </c>
      <c r="AN2945" t="str">
        <f t="shared" si="633"/>
        <v/>
      </c>
      <c r="AO2945" t="str">
        <f t="shared" si="634"/>
        <v/>
      </c>
      <c r="AQ2945">
        <v>1.74692</v>
      </c>
      <c r="AR2945">
        <v>2.5499399999999998E-2</v>
      </c>
      <c r="AS2945">
        <v>-0.16467300000000001</v>
      </c>
      <c r="AT2945">
        <f t="shared" si="635"/>
        <v>0.16467300000000001</v>
      </c>
      <c r="AU2945">
        <v>-3.2300499999999999</v>
      </c>
      <c r="AV2945" t="str">
        <f t="shared" si="636"/>
        <v/>
      </c>
      <c r="AW2945" t="str">
        <f t="shared" si="637"/>
        <v/>
      </c>
      <c r="AX2945" t="str">
        <f t="shared" si="638"/>
        <v/>
      </c>
      <c r="AY2945" t="str">
        <f t="shared" si="639"/>
        <v/>
      </c>
      <c r="BA2945" s="5" t="str">
        <f t="shared" si="640"/>
        <v/>
      </c>
      <c r="BB2945" s="5" t="str">
        <f t="shared" si="641"/>
        <v/>
      </c>
      <c r="BC2945" s="5" t="str">
        <f t="shared" si="642"/>
        <v/>
      </c>
      <c r="BD2945" s="5" t="str">
        <f t="shared" si="643"/>
        <v/>
      </c>
      <c r="BF2945" t="s">
        <v>27796</v>
      </c>
      <c r="BG2945" t="s">
        <v>27797</v>
      </c>
      <c r="BH2945" t="s">
        <v>27798</v>
      </c>
      <c r="BI2945" t="s">
        <v>27799</v>
      </c>
      <c r="BJ2945" t="s">
        <v>12280</v>
      </c>
      <c r="BK2945" t="s">
        <v>27800</v>
      </c>
    </row>
    <row r="2946" spans="1:63" x14ac:dyDescent="0.3">
      <c r="A2946">
        <v>7.4144699999999997</v>
      </c>
      <c r="B2946">
        <v>7.4886400000000002</v>
      </c>
      <c r="C2946">
        <v>7.4068399999999999</v>
      </c>
      <c r="D2946">
        <v>7.4528600000000003</v>
      </c>
      <c r="E2946">
        <v>7.3291199999999996</v>
      </c>
      <c r="F2946">
        <v>7.5259099999999997</v>
      </c>
      <c r="G2946">
        <v>7.5164900000000001</v>
      </c>
      <c r="H2946">
        <v>7.4577900000000001</v>
      </c>
      <c r="I2946">
        <v>7.2742599999999999</v>
      </c>
      <c r="J2946">
        <v>7.2779800000000003</v>
      </c>
      <c r="K2946">
        <v>7.3353900000000003</v>
      </c>
      <c r="L2946">
        <v>7.1749299999999998</v>
      </c>
      <c r="M2946" t="s">
        <v>0</v>
      </c>
      <c r="P2946" t="s">
        <v>1</v>
      </c>
      <c r="Q2946" t="s">
        <v>116</v>
      </c>
      <c r="S2946" t="s">
        <v>1273</v>
      </c>
      <c r="T2946" t="s">
        <v>7378</v>
      </c>
      <c r="V2946" t="s">
        <v>20730</v>
      </c>
      <c r="W2946">
        <v>0</v>
      </c>
      <c r="X2946" t="s">
        <v>7</v>
      </c>
      <c r="Y2946">
        <v>6</v>
      </c>
      <c r="Z2946">
        <v>7</v>
      </c>
      <c r="AA2946">
        <v>8</v>
      </c>
      <c r="AB2946">
        <v>5</v>
      </c>
      <c r="AC2946">
        <v>125.8</v>
      </c>
      <c r="AD2946">
        <v>1</v>
      </c>
      <c r="AF2946" t="s">
        <v>22112</v>
      </c>
      <c r="AG2946">
        <v>0.12701200000000001</v>
      </c>
      <c r="AH2946">
        <v>0.779138</v>
      </c>
      <c r="AI2946">
        <v>-1.6624E-2</v>
      </c>
      <c r="AJ2946">
        <f t="shared" si="630"/>
        <v>1.6624E-2</v>
      </c>
      <c r="AK2946">
        <v>-0.33862599999999998</v>
      </c>
      <c r="AL2946" t="str">
        <f t="shared" si="631"/>
        <v/>
      </c>
      <c r="AM2946" t="str">
        <f t="shared" si="632"/>
        <v/>
      </c>
      <c r="AN2946" t="str">
        <f t="shared" si="633"/>
        <v/>
      </c>
      <c r="AO2946" t="str">
        <f t="shared" si="634"/>
        <v/>
      </c>
      <c r="AQ2946">
        <v>2.4194900000000001</v>
      </c>
      <c r="AR2946">
        <v>6.2419199999999998E-3</v>
      </c>
      <c r="AS2946">
        <v>0.175064</v>
      </c>
      <c r="AT2946">
        <f t="shared" si="635"/>
        <v>-0.175064</v>
      </c>
      <c r="AU2946">
        <v>4.5710199999999999</v>
      </c>
      <c r="AV2946" t="str">
        <f t="shared" si="636"/>
        <v/>
      </c>
      <c r="AW2946" t="str">
        <f t="shared" si="637"/>
        <v/>
      </c>
      <c r="AX2946" t="str">
        <f t="shared" si="638"/>
        <v/>
      </c>
      <c r="AY2946" t="str">
        <f t="shared" si="639"/>
        <v/>
      </c>
      <c r="BA2946" s="5" t="str">
        <f t="shared" si="640"/>
        <v/>
      </c>
      <c r="BB2946" s="5" t="str">
        <f t="shared" si="641"/>
        <v/>
      </c>
      <c r="BC2946" s="5" t="str">
        <f t="shared" si="642"/>
        <v/>
      </c>
      <c r="BD2946" s="5" t="str">
        <f t="shared" si="643"/>
        <v/>
      </c>
      <c r="BF2946" t="s">
        <v>22110</v>
      </c>
      <c r="BG2946" t="s">
        <v>22111</v>
      </c>
      <c r="BH2946" t="s">
        <v>22112</v>
      </c>
      <c r="BK2946" t="s">
        <v>22113</v>
      </c>
    </row>
    <row r="2947" spans="1:63" x14ac:dyDescent="0.3">
      <c r="A2947">
        <v>10.5075</v>
      </c>
      <c r="B2947">
        <v>10.5481</v>
      </c>
      <c r="C2947">
        <v>10.54</v>
      </c>
      <c r="D2947">
        <v>10.525600000000001</v>
      </c>
      <c r="E2947">
        <v>10.555400000000001</v>
      </c>
      <c r="F2947">
        <v>10.5113</v>
      </c>
      <c r="G2947">
        <v>10.5776</v>
      </c>
      <c r="H2947">
        <v>10.5441</v>
      </c>
      <c r="I2947">
        <v>10.222799999999999</v>
      </c>
      <c r="J2947">
        <v>10.3566</v>
      </c>
      <c r="K2947">
        <v>10.2973</v>
      </c>
      <c r="L2947">
        <v>10.2753</v>
      </c>
      <c r="M2947" t="s">
        <v>0</v>
      </c>
      <c r="P2947" t="s">
        <v>1</v>
      </c>
      <c r="Q2947" t="s">
        <v>116</v>
      </c>
      <c r="R2947" t="s">
        <v>20397</v>
      </c>
      <c r="S2947" t="s">
        <v>20398</v>
      </c>
      <c r="T2947" t="s">
        <v>20399</v>
      </c>
      <c r="U2947" t="s">
        <v>3501</v>
      </c>
      <c r="V2947" t="s">
        <v>15164</v>
      </c>
      <c r="W2947">
        <v>0</v>
      </c>
      <c r="X2947" t="s">
        <v>7</v>
      </c>
      <c r="Y2947">
        <v>18</v>
      </c>
      <c r="Z2947">
        <v>8</v>
      </c>
      <c r="AA2947">
        <v>14</v>
      </c>
      <c r="AB2947">
        <v>8</v>
      </c>
      <c r="AC2947">
        <v>48.9</v>
      </c>
      <c r="AD2947">
        <v>1</v>
      </c>
      <c r="AF2947" t="s">
        <v>20402</v>
      </c>
      <c r="AG2947">
        <v>0.458787</v>
      </c>
      <c r="AH2947">
        <v>0.39383600000000002</v>
      </c>
      <c r="AI2947">
        <v>-1.6758200000000001E-2</v>
      </c>
      <c r="AJ2947">
        <f t="shared" ref="AJ2947:AJ3010" si="644">AI2947*-1</f>
        <v>1.6758200000000001E-2</v>
      </c>
      <c r="AK2947">
        <v>-1.01857</v>
      </c>
      <c r="AL2947" t="str">
        <f t="shared" ref="AL2947:AL3010" si="645">IFERROR(IF(AND(AJ2947&gt;=1,AG2947&gt;1.3),"+",""),"")</f>
        <v/>
      </c>
      <c r="AM2947" t="str">
        <f t="shared" ref="AM2947:AM3010" si="646">IFERROR(IF(AND(AJ2947&gt;=0.58,AG2947&gt;1.3),"+",""),"")</f>
        <v/>
      </c>
      <c r="AN2947" t="str">
        <f t="shared" ref="AN2947:AN3010" si="647">IFERROR(IF(AND(AJ2947&lt;=-1,AG2947&gt;1.3),"+",""),"")</f>
        <v/>
      </c>
      <c r="AO2947" t="str">
        <f t="shared" ref="AO2947:AO3010" si="648">IFERROR(IF(AND(AJ2947&lt;=-0.58,AG2947&gt;1.3),"+",""),"")</f>
        <v/>
      </c>
      <c r="AQ2947">
        <v>3.7894800000000002</v>
      </c>
      <c r="AR2947">
        <v>3.98835E-4</v>
      </c>
      <c r="AS2947">
        <v>0.242342</v>
      </c>
      <c r="AT2947">
        <f t="shared" ref="AT2947:AT3010" si="649">AS2947*-1</f>
        <v>-0.242342</v>
      </c>
      <c r="AU2947">
        <v>8.3309200000000008</v>
      </c>
      <c r="AV2947" t="str">
        <f t="shared" ref="AV2947:AV3010" si="650">IFERROR(IF(AND(AT2947&gt;=1,AQ2947&gt;1.3),"+",""),"")</f>
        <v/>
      </c>
      <c r="AW2947" t="str">
        <f t="shared" ref="AW2947:AW3010" si="651">IFERROR(IF(AND(AT2947&gt;=0.58,AQ2947&gt;1.3),"+",""),"")</f>
        <v/>
      </c>
      <c r="AX2947" t="str">
        <f t="shared" ref="AX2947:AX3010" si="652">IFERROR(IF(AND(AT2947&lt;=-1,AQ2947&gt;1.3),"+",""),"")</f>
        <v/>
      </c>
      <c r="AY2947" t="str">
        <f t="shared" ref="AY2947:AY3010" si="653">IFERROR(IF(AND(AT2947&lt;=-0.58,AQ2947&gt;1.3),"+",""),"")</f>
        <v/>
      </c>
      <c r="BA2947" s="5" t="str">
        <f t="shared" ref="BA2947:BA3010" si="654">IFERROR(IF(AND(AN2947="+",AX2947="+"),"+",""),"")</f>
        <v/>
      </c>
      <c r="BB2947" s="5" t="str">
        <f t="shared" ref="BB2947:BB3010" si="655">IFERROR(IF(AND(AO2947="+",AY2947="+"),"+",""),"")</f>
        <v/>
      </c>
      <c r="BC2947" s="5" t="str">
        <f t="shared" ref="BC2947:BC3010" si="656">IFERROR(IF(AND(AL2947="+",AV2947="+"),"+",""),"")</f>
        <v/>
      </c>
      <c r="BD2947" s="5" t="str">
        <f t="shared" ref="BD2947:BD3010" si="657">IFERROR(IF(AND(AM2947="+",AW2947="+"),"+",""),"")</f>
        <v/>
      </c>
      <c r="BF2947" t="s">
        <v>20400</v>
      </c>
      <c r="BG2947" t="s">
        <v>20401</v>
      </c>
      <c r="BH2947" t="s">
        <v>20402</v>
      </c>
      <c r="BI2947" t="s">
        <v>3501</v>
      </c>
      <c r="BJ2947" t="s">
        <v>15168</v>
      </c>
      <c r="BK2947" t="s">
        <v>20403</v>
      </c>
    </row>
    <row r="2948" spans="1:63" x14ac:dyDescent="0.3">
      <c r="A2948">
        <v>6.1679199999999996</v>
      </c>
      <c r="B2948">
        <v>6.3165100000000001</v>
      </c>
      <c r="C2948">
        <v>6.4296199999999999</v>
      </c>
      <c r="D2948">
        <v>6.3906000000000001</v>
      </c>
      <c r="E2948">
        <v>6.2479300000000002</v>
      </c>
      <c r="F2948">
        <v>6.3255299999999997</v>
      </c>
      <c r="G2948">
        <v>6.5282600000000004</v>
      </c>
      <c r="H2948">
        <v>6.2705299999999999</v>
      </c>
      <c r="I2948">
        <v>6.0574500000000002</v>
      </c>
      <c r="J2948">
        <v>6.4594300000000002</v>
      </c>
      <c r="K2948">
        <v>6.5391599999999999</v>
      </c>
      <c r="L2948">
        <v>6.5313800000000004</v>
      </c>
      <c r="M2948" t="s">
        <v>0</v>
      </c>
      <c r="R2948" t="s">
        <v>3071</v>
      </c>
      <c r="S2948" t="s">
        <v>15556</v>
      </c>
      <c r="V2948" t="s">
        <v>2256</v>
      </c>
      <c r="W2948">
        <v>0</v>
      </c>
      <c r="X2948" t="s">
        <v>7</v>
      </c>
      <c r="Y2948">
        <v>2</v>
      </c>
      <c r="Z2948">
        <v>2</v>
      </c>
      <c r="AA2948">
        <v>2</v>
      </c>
      <c r="AB2948">
        <v>2</v>
      </c>
      <c r="AC2948">
        <v>88.5</v>
      </c>
      <c r="AD2948">
        <v>1</v>
      </c>
      <c r="AF2948" t="s">
        <v>36428</v>
      </c>
      <c r="AG2948">
        <v>7.0163299999999998E-2</v>
      </c>
      <c r="AH2948">
        <v>0.87283500000000003</v>
      </c>
      <c r="AI2948">
        <v>-1.6900700000000001E-2</v>
      </c>
      <c r="AJ2948">
        <f t="shared" si="644"/>
        <v>1.6900700000000001E-2</v>
      </c>
      <c r="AK2948">
        <v>-0.19635</v>
      </c>
      <c r="AL2948" t="str">
        <f t="shared" si="645"/>
        <v/>
      </c>
      <c r="AM2948" t="str">
        <f t="shared" si="646"/>
        <v/>
      </c>
      <c r="AN2948" t="str">
        <f t="shared" si="647"/>
        <v/>
      </c>
      <c r="AO2948" t="str">
        <f t="shared" si="648"/>
        <v/>
      </c>
      <c r="AQ2948">
        <v>0.220801</v>
      </c>
      <c r="AR2948">
        <v>0.64090599999999998</v>
      </c>
      <c r="AS2948">
        <v>-7.0694900000000005E-2</v>
      </c>
      <c r="AT2948">
        <f t="shared" si="649"/>
        <v>7.0694900000000005E-2</v>
      </c>
      <c r="AU2948">
        <v>-0.55112799999999995</v>
      </c>
      <c r="AV2948" t="str">
        <f t="shared" si="650"/>
        <v/>
      </c>
      <c r="AW2948" t="str">
        <f t="shared" si="651"/>
        <v/>
      </c>
      <c r="AX2948" t="str">
        <f t="shared" si="652"/>
        <v/>
      </c>
      <c r="AY2948" t="str">
        <f t="shared" si="653"/>
        <v/>
      </c>
      <c r="BA2948" s="5" t="str">
        <f t="shared" si="654"/>
        <v/>
      </c>
      <c r="BB2948" s="5" t="str">
        <f t="shared" si="655"/>
        <v/>
      </c>
      <c r="BC2948" s="5" t="str">
        <f t="shared" si="656"/>
        <v/>
      </c>
      <c r="BD2948" s="5" t="str">
        <f t="shared" si="657"/>
        <v/>
      </c>
      <c r="BF2948" t="s">
        <v>36426</v>
      </c>
      <c r="BG2948" t="s">
        <v>36427</v>
      </c>
      <c r="BH2948" t="s">
        <v>36428</v>
      </c>
      <c r="BK2948" t="s">
        <v>36429</v>
      </c>
    </row>
    <row r="2949" spans="1:63" x14ac:dyDescent="0.3">
      <c r="A2949">
        <v>4.6322700000000001</v>
      </c>
      <c r="B2949">
        <v>4.3645699999999996</v>
      </c>
      <c r="C2949">
        <v>4.4462599999999997</v>
      </c>
      <c r="D2949">
        <v>4.8125</v>
      </c>
      <c r="E2949">
        <v>4.6147099999999996</v>
      </c>
      <c r="F2949">
        <v>4.5172800000000004</v>
      </c>
      <c r="G2949">
        <v>4.5484400000000003</v>
      </c>
      <c r="H2949">
        <v>4.6438600000000001</v>
      </c>
      <c r="I2949">
        <v>4.6837</v>
      </c>
      <c r="J2949">
        <v>4.52982</v>
      </c>
      <c r="K2949">
        <v>4.66676</v>
      </c>
      <c r="L2949">
        <v>4.6438600000000001</v>
      </c>
      <c r="M2949" t="s">
        <v>0</v>
      </c>
      <c r="R2949" t="s">
        <v>41170</v>
      </c>
      <c r="S2949" t="s">
        <v>41171</v>
      </c>
      <c r="T2949" t="s">
        <v>5908</v>
      </c>
      <c r="U2949" t="s">
        <v>16198</v>
      </c>
      <c r="V2949" t="s">
        <v>41172</v>
      </c>
      <c r="W2949">
        <v>0</v>
      </c>
      <c r="X2949" t="s">
        <v>7</v>
      </c>
      <c r="Y2949">
        <v>2</v>
      </c>
      <c r="Z2949">
        <v>1</v>
      </c>
      <c r="AA2949">
        <v>1</v>
      </c>
      <c r="AB2949">
        <v>1</v>
      </c>
      <c r="AC2949">
        <v>53.5</v>
      </c>
      <c r="AD2949">
        <v>1</v>
      </c>
      <c r="AF2949" t="s">
        <v>41175</v>
      </c>
      <c r="AG2949">
        <v>5.8237700000000003E-2</v>
      </c>
      <c r="AH2949">
        <v>0.89341700000000002</v>
      </c>
      <c r="AI2949">
        <v>-1.7170899999999999E-2</v>
      </c>
      <c r="AJ2949">
        <f t="shared" si="644"/>
        <v>1.7170899999999999E-2</v>
      </c>
      <c r="AK2949">
        <v>-0.16481100000000001</v>
      </c>
      <c r="AL2949" t="str">
        <f t="shared" si="645"/>
        <v/>
      </c>
      <c r="AM2949" t="str">
        <f t="shared" si="646"/>
        <v/>
      </c>
      <c r="AN2949" t="str">
        <f t="shared" si="647"/>
        <v/>
      </c>
      <c r="AO2949" t="str">
        <f t="shared" si="648"/>
        <v/>
      </c>
      <c r="AQ2949">
        <v>0.260106</v>
      </c>
      <c r="AR2949">
        <v>0.58972999999999998</v>
      </c>
      <c r="AS2949">
        <v>-6.7133799999999993E-2</v>
      </c>
      <c r="AT2949">
        <f t="shared" si="649"/>
        <v>6.7133799999999993E-2</v>
      </c>
      <c r="AU2949">
        <v>-0.634108</v>
      </c>
      <c r="AV2949" t="str">
        <f t="shared" si="650"/>
        <v/>
      </c>
      <c r="AW2949" t="str">
        <f t="shared" si="651"/>
        <v/>
      </c>
      <c r="AX2949" t="str">
        <f t="shared" si="652"/>
        <v/>
      </c>
      <c r="AY2949" t="str">
        <f t="shared" si="653"/>
        <v/>
      </c>
      <c r="BA2949" s="5" t="str">
        <f t="shared" si="654"/>
        <v/>
      </c>
      <c r="BB2949" s="5" t="str">
        <f t="shared" si="655"/>
        <v/>
      </c>
      <c r="BC2949" s="5" t="str">
        <f t="shared" si="656"/>
        <v/>
      </c>
      <c r="BD2949" s="5" t="str">
        <f t="shared" si="657"/>
        <v/>
      </c>
      <c r="BF2949" t="s">
        <v>41173</v>
      </c>
      <c r="BG2949" t="s">
        <v>41174</v>
      </c>
      <c r="BH2949" t="s">
        <v>41175</v>
      </c>
      <c r="BI2949" t="s">
        <v>16198</v>
      </c>
      <c r="BJ2949" t="s">
        <v>41176</v>
      </c>
      <c r="BK2949" t="s">
        <v>41177</v>
      </c>
    </row>
    <row r="2950" spans="1:63" x14ac:dyDescent="0.3">
      <c r="A2950">
        <v>12.1358</v>
      </c>
      <c r="B2950">
        <v>12.1378</v>
      </c>
      <c r="C2950">
        <v>12.136200000000001</v>
      </c>
      <c r="D2950">
        <v>12.123200000000001</v>
      </c>
      <c r="E2950">
        <v>12.1669</v>
      </c>
      <c r="F2950">
        <v>12.1449</v>
      </c>
      <c r="G2950">
        <v>12.137600000000001</v>
      </c>
      <c r="H2950">
        <v>12.1524</v>
      </c>
      <c r="I2950">
        <v>12.049799999999999</v>
      </c>
      <c r="J2950">
        <v>12.0665</v>
      </c>
      <c r="K2950">
        <v>12.0565</v>
      </c>
      <c r="L2950">
        <v>12.068899999999999</v>
      </c>
      <c r="M2950" t="s">
        <v>0</v>
      </c>
      <c r="P2950" t="s">
        <v>1</v>
      </c>
      <c r="Q2950" t="s">
        <v>116</v>
      </c>
      <c r="R2950" t="s">
        <v>9737</v>
      </c>
      <c r="S2950" t="s">
        <v>9738</v>
      </c>
      <c r="T2950" t="s">
        <v>9739</v>
      </c>
      <c r="U2950" t="s">
        <v>1108</v>
      </c>
      <c r="V2950" t="s">
        <v>9740</v>
      </c>
      <c r="W2950">
        <v>0</v>
      </c>
      <c r="X2950" t="s">
        <v>7</v>
      </c>
      <c r="Y2950">
        <v>38</v>
      </c>
      <c r="Z2950">
        <v>12</v>
      </c>
      <c r="AA2950">
        <v>30</v>
      </c>
      <c r="AB2950">
        <v>12</v>
      </c>
      <c r="AC2950">
        <v>28.7</v>
      </c>
      <c r="AD2950">
        <v>1</v>
      </c>
      <c r="AF2950" t="s">
        <v>9743</v>
      </c>
      <c r="AG2950">
        <v>1.2824599999999999</v>
      </c>
      <c r="AH2950">
        <v>6.9723400000000005E-2</v>
      </c>
      <c r="AI2950">
        <v>-1.72012E-2</v>
      </c>
      <c r="AJ2950">
        <f t="shared" si="644"/>
        <v>1.72012E-2</v>
      </c>
      <c r="AK2950">
        <v>-2.4154499999999999</v>
      </c>
      <c r="AL2950" t="str">
        <f t="shared" si="645"/>
        <v/>
      </c>
      <c r="AM2950" t="str">
        <f t="shared" si="646"/>
        <v/>
      </c>
      <c r="AN2950" t="str">
        <f t="shared" si="647"/>
        <v/>
      </c>
      <c r="AO2950" t="str">
        <f t="shared" si="648"/>
        <v/>
      </c>
      <c r="AQ2950">
        <v>4.9061500000000002</v>
      </c>
      <c r="AR2950" s="1">
        <v>4.6050600000000003E-5</v>
      </c>
      <c r="AS2950">
        <v>7.2811799999999996E-2</v>
      </c>
      <c r="AT2950">
        <f t="shared" si="649"/>
        <v>-7.2811799999999996E-2</v>
      </c>
      <c r="AU2950">
        <v>13.0619</v>
      </c>
      <c r="AV2950" t="str">
        <f t="shared" si="650"/>
        <v/>
      </c>
      <c r="AW2950" t="str">
        <f t="shared" si="651"/>
        <v/>
      </c>
      <c r="AX2950" t="str">
        <f t="shared" si="652"/>
        <v/>
      </c>
      <c r="AY2950" t="str">
        <f t="shared" si="653"/>
        <v/>
      </c>
      <c r="BA2950" s="5" t="str">
        <f t="shared" si="654"/>
        <v/>
      </c>
      <c r="BB2950" s="5" t="str">
        <f t="shared" si="655"/>
        <v/>
      </c>
      <c r="BC2950" s="5" t="str">
        <f t="shared" si="656"/>
        <v/>
      </c>
      <c r="BD2950" s="5" t="str">
        <f t="shared" si="657"/>
        <v/>
      </c>
      <c r="BF2950" t="s">
        <v>9741</v>
      </c>
      <c r="BG2950" t="s">
        <v>9742</v>
      </c>
      <c r="BH2950" t="s">
        <v>9743</v>
      </c>
      <c r="BI2950" t="s">
        <v>1108</v>
      </c>
      <c r="BK2950" t="s">
        <v>9744</v>
      </c>
    </row>
    <row r="2951" spans="1:63" x14ac:dyDescent="0.3">
      <c r="A2951">
        <v>6.8404600000000002</v>
      </c>
      <c r="B2951">
        <v>6.7918099999999999</v>
      </c>
      <c r="C2951">
        <v>6.8009000000000004</v>
      </c>
      <c r="D2951">
        <v>6.8214600000000001</v>
      </c>
      <c r="E2951">
        <v>6.8740600000000001</v>
      </c>
      <c r="F2951">
        <v>6.80349</v>
      </c>
      <c r="G2951">
        <v>6.8073499999999996</v>
      </c>
      <c r="H2951">
        <v>6.8391999999999999</v>
      </c>
      <c r="I2951">
        <v>7.6438600000000001</v>
      </c>
      <c r="J2951">
        <v>7.5728900000000001</v>
      </c>
      <c r="K2951">
        <v>7.4676099999999996</v>
      </c>
      <c r="L2951">
        <v>7.46434</v>
      </c>
      <c r="M2951" t="s">
        <v>0</v>
      </c>
      <c r="P2951" t="s">
        <v>1</v>
      </c>
      <c r="Q2951" t="s">
        <v>116</v>
      </c>
      <c r="R2951" t="s">
        <v>27448</v>
      </c>
      <c r="S2951" t="s">
        <v>27449</v>
      </c>
      <c r="T2951" t="s">
        <v>27450</v>
      </c>
      <c r="U2951" t="s">
        <v>27451</v>
      </c>
      <c r="V2951" t="s">
        <v>18040</v>
      </c>
      <c r="W2951">
        <v>0</v>
      </c>
      <c r="X2951" t="s">
        <v>7</v>
      </c>
      <c r="Y2951">
        <v>10</v>
      </c>
      <c r="Z2951">
        <v>4</v>
      </c>
      <c r="AA2951">
        <v>5</v>
      </c>
      <c r="AB2951">
        <v>2</v>
      </c>
      <c r="AC2951">
        <v>59.8</v>
      </c>
      <c r="AD2951">
        <v>1</v>
      </c>
      <c r="AF2951" t="s">
        <v>27454</v>
      </c>
      <c r="AG2951">
        <v>0.38521499999999997</v>
      </c>
      <c r="AH2951">
        <v>0.45864300000000002</v>
      </c>
      <c r="AI2951">
        <v>-1.73677E-2</v>
      </c>
      <c r="AJ2951">
        <f t="shared" si="644"/>
        <v>1.73677E-2</v>
      </c>
      <c r="AK2951">
        <v>-0.88163999999999998</v>
      </c>
      <c r="AL2951" t="str">
        <f t="shared" si="645"/>
        <v/>
      </c>
      <c r="AM2951" t="str">
        <f t="shared" si="646"/>
        <v/>
      </c>
      <c r="AN2951" t="str">
        <f t="shared" si="647"/>
        <v/>
      </c>
      <c r="AO2951" t="str">
        <f t="shared" si="648"/>
        <v/>
      </c>
      <c r="AQ2951">
        <v>5.4384699999999997</v>
      </c>
      <c r="AR2951" s="1">
        <v>1.8054899999999999E-5</v>
      </c>
      <c r="AS2951">
        <v>-0.72351500000000002</v>
      </c>
      <c r="AT2951">
        <f t="shared" si="649"/>
        <v>0.72351500000000002</v>
      </c>
      <c r="AU2951">
        <v>-16.104600000000001</v>
      </c>
      <c r="AV2951" t="str">
        <f t="shared" si="650"/>
        <v/>
      </c>
      <c r="AW2951" t="str">
        <f t="shared" si="651"/>
        <v>+</v>
      </c>
      <c r="AX2951" t="str">
        <f t="shared" si="652"/>
        <v/>
      </c>
      <c r="AY2951" t="str">
        <f t="shared" si="653"/>
        <v/>
      </c>
      <c r="BA2951" s="5" t="str">
        <f t="shared" si="654"/>
        <v/>
      </c>
      <c r="BB2951" s="5" t="str">
        <f t="shared" si="655"/>
        <v/>
      </c>
      <c r="BC2951" s="5" t="str">
        <f t="shared" si="656"/>
        <v/>
      </c>
      <c r="BD2951" s="5" t="str">
        <f t="shared" si="657"/>
        <v/>
      </c>
      <c r="BF2951" t="s">
        <v>27452</v>
      </c>
      <c r="BG2951" t="s">
        <v>27453</v>
      </c>
      <c r="BH2951" t="s">
        <v>27454</v>
      </c>
      <c r="BI2951" t="s">
        <v>27455</v>
      </c>
      <c r="BJ2951" t="s">
        <v>27456</v>
      </c>
      <c r="BK2951" t="s">
        <v>27457</v>
      </c>
    </row>
    <row r="2952" spans="1:63" x14ac:dyDescent="0.3">
      <c r="A2952">
        <v>7.6095499999999996</v>
      </c>
      <c r="B2952">
        <v>7.4757300000000004</v>
      </c>
      <c r="C2952">
        <v>7.5290400000000002</v>
      </c>
      <c r="D2952">
        <v>7.4520400000000002</v>
      </c>
      <c r="E2952">
        <v>7.5492100000000004</v>
      </c>
      <c r="F2952">
        <v>7.67666</v>
      </c>
      <c r="G2952">
        <v>7.5305999999999997</v>
      </c>
      <c r="H2952">
        <v>7.3811099999999996</v>
      </c>
      <c r="I2952">
        <v>7.4990500000000004</v>
      </c>
      <c r="J2952">
        <v>7.4321200000000003</v>
      </c>
      <c r="K2952">
        <v>7.4610700000000003</v>
      </c>
      <c r="L2952">
        <v>7.4757300000000004</v>
      </c>
      <c r="M2952" t="s">
        <v>0</v>
      </c>
      <c r="R2952" t="s">
        <v>25318</v>
      </c>
      <c r="T2952" t="s">
        <v>29020</v>
      </c>
      <c r="V2952" t="s">
        <v>29021</v>
      </c>
      <c r="W2952">
        <v>0</v>
      </c>
      <c r="X2952" t="s">
        <v>7</v>
      </c>
      <c r="Y2952">
        <v>11</v>
      </c>
      <c r="Z2952">
        <v>3</v>
      </c>
      <c r="AA2952">
        <v>3</v>
      </c>
      <c r="AB2952">
        <v>3</v>
      </c>
      <c r="AC2952">
        <v>45.3</v>
      </c>
      <c r="AD2952">
        <v>1</v>
      </c>
      <c r="AF2952" t="s">
        <v>29024</v>
      </c>
      <c r="AG2952">
        <v>9.2919299999999996E-2</v>
      </c>
      <c r="AH2952">
        <v>0.834013</v>
      </c>
      <c r="AI2952">
        <v>-1.7806200000000001E-2</v>
      </c>
      <c r="AJ2952">
        <f t="shared" si="644"/>
        <v>1.7806200000000001E-2</v>
      </c>
      <c r="AK2952">
        <v>-0.254801</v>
      </c>
      <c r="AL2952" t="str">
        <f t="shared" si="645"/>
        <v/>
      </c>
      <c r="AM2952" t="str">
        <f t="shared" si="646"/>
        <v/>
      </c>
      <c r="AN2952" t="str">
        <f t="shared" si="647"/>
        <v/>
      </c>
      <c r="AO2952" t="str">
        <f t="shared" si="648"/>
        <v/>
      </c>
      <c r="AQ2952">
        <v>0.62793500000000002</v>
      </c>
      <c r="AR2952">
        <v>0.27278400000000003</v>
      </c>
      <c r="AS2952">
        <v>4.9595100000000003E-2</v>
      </c>
      <c r="AT2952">
        <f t="shared" si="649"/>
        <v>-4.9595100000000003E-2</v>
      </c>
      <c r="AU2952">
        <v>1.3181400000000001</v>
      </c>
      <c r="AV2952" t="str">
        <f t="shared" si="650"/>
        <v/>
      </c>
      <c r="AW2952" t="str">
        <f t="shared" si="651"/>
        <v/>
      </c>
      <c r="AX2952" t="str">
        <f t="shared" si="652"/>
        <v/>
      </c>
      <c r="AY2952" t="str">
        <f t="shared" si="653"/>
        <v/>
      </c>
      <c r="BA2952" s="5" t="str">
        <f t="shared" si="654"/>
        <v/>
      </c>
      <c r="BB2952" s="5" t="str">
        <f t="shared" si="655"/>
        <v/>
      </c>
      <c r="BC2952" s="5" t="str">
        <f t="shared" si="656"/>
        <v/>
      </c>
      <c r="BD2952" s="5" t="str">
        <f t="shared" si="657"/>
        <v/>
      </c>
      <c r="BF2952" t="s">
        <v>29022</v>
      </c>
      <c r="BG2952" t="s">
        <v>29023</v>
      </c>
      <c r="BH2952" t="s">
        <v>29024</v>
      </c>
      <c r="BJ2952" t="s">
        <v>2510</v>
      </c>
      <c r="BK2952" t="s">
        <v>29025</v>
      </c>
    </row>
    <row r="2953" spans="1:63" x14ac:dyDescent="0.3">
      <c r="A2953">
        <v>6.9283700000000001</v>
      </c>
      <c r="B2953">
        <v>7.0168100000000004</v>
      </c>
      <c r="C2953">
        <v>6.97499</v>
      </c>
      <c r="D2953">
        <v>6.9283700000000001</v>
      </c>
      <c r="E2953">
        <v>6.9611599999999996</v>
      </c>
      <c r="F2953">
        <v>7.1230900000000004</v>
      </c>
      <c r="G2953">
        <v>6.8802000000000003</v>
      </c>
      <c r="H2953">
        <v>6.9553599999999998</v>
      </c>
      <c r="I2953">
        <v>6.2172299999999998</v>
      </c>
      <c r="J2953">
        <v>5.9307400000000001</v>
      </c>
      <c r="K2953">
        <v>6.2798400000000001</v>
      </c>
      <c r="L2953">
        <v>6.0703899999999997</v>
      </c>
      <c r="M2953" t="s">
        <v>0</v>
      </c>
      <c r="P2953" t="s">
        <v>1</v>
      </c>
      <c r="Q2953" t="s">
        <v>116</v>
      </c>
      <c r="R2953" t="s">
        <v>38248</v>
      </c>
      <c r="T2953" t="s">
        <v>38249</v>
      </c>
      <c r="W2953">
        <v>0</v>
      </c>
      <c r="X2953" t="s">
        <v>7</v>
      </c>
      <c r="Y2953">
        <v>4</v>
      </c>
      <c r="Z2953">
        <v>1</v>
      </c>
      <c r="AA2953">
        <v>1</v>
      </c>
      <c r="AB2953">
        <v>1</v>
      </c>
      <c r="AC2953">
        <v>39.799999999999997</v>
      </c>
      <c r="AD2953">
        <v>1</v>
      </c>
      <c r="AF2953" t="s">
        <v>38252</v>
      </c>
      <c r="AG2953">
        <v>0.119944</v>
      </c>
      <c r="AH2953">
        <v>0.79017700000000002</v>
      </c>
      <c r="AI2953">
        <v>-1.7816100000000001E-2</v>
      </c>
      <c r="AJ2953">
        <f t="shared" si="644"/>
        <v>1.7816100000000001E-2</v>
      </c>
      <c r="AK2953">
        <v>-0.32158399999999998</v>
      </c>
      <c r="AL2953" t="str">
        <f t="shared" si="645"/>
        <v/>
      </c>
      <c r="AM2953" t="str">
        <f t="shared" si="646"/>
        <v/>
      </c>
      <c r="AN2953" t="str">
        <f t="shared" si="647"/>
        <v/>
      </c>
      <c r="AO2953" t="str">
        <f t="shared" si="648"/>
        <v/>
      </c>
      <c r="AQ2953">
        <v>4.3217400000000001</v>
      </c>
      <c r="AR2953">
        <v>1.42161E-4</v>
      </c>
      <c r="AS2953">
        <v>0.837584</v>
      </c>
      <c r="AT2953">
        <f t="shared" si="649"/>
        <v>-0.837584</v>
      </c>
      <c r="AU2953">
        <v>10.3468</v>
      </c>
      <c r="AV2953" t="str">
        <f t="shared" si="650"/>
        <v/>
      </c>
      <c r="AW2953" t="str">
        <f t="shared" si="651"/>
        <v/>
      </c>
      <c r="AX2953" t="str">
        <f t="shared" si="652"/>
        <v/>
      </c>
      <c r="AY2953" t="str">
        <f t="shared" si="653"/>
        <v>+</v>
      </c>
      <c r="BA2953" s="5" t="str">
        <f t="shared" si="654"/>
        <v/>
      </c>
      <c r="BB2953" s="5" t="str">
        <f t="shared" si="655"/>
        <v/>
      </c>
      <c r="BC2953" s="5" t="str">
        <f t="shared" si="656"/>
        <v/>
      </c>
      <c r="BD2953" s="5" t="str">
        <f t="shared" si="657"/>
        <v/>
      </c>
      <c r="BF2953" t="s">
        <v>38250</v>
      </c>
      <c r="BG2953" t="s">
        <v>38251</v>
      </c>
      <c r="BH2953" t="s">
        <v>38252</v>
      </c>
      <c r="BK2953" t="s">
        <v>38253</v>
      </c>
    </row>
    <row r="2954" spans="1:63" x14ac:dyDescent="0.3">
      <c r="A2954">
        <v>10.811299999999999</v>
      </c>
      <c r="B2954">
        <v>10.8011</v>
      </c>
      <c r="C2954">
        <v>10.796200000000001</v>
      </c>
      <c r="D2954">
        <v>10.766500000000001</v>
      </c>
      <c r="E2954">
        <v>10.7727</v>
      </c>
      <c r="F2954">
        <v>10.7974</v>
      </c>
      <c r="G2954">
        <v>10.8475</v>
      </c>
      <c r="H2954">
        <v>10.8287</v>
      </c>
      <c r="I2954">
        <v>10.989599999999999</v>
      </c>
      <c r="J2954">
        <v>10.9564</v>
      </c>
      <c r="K2954">
        <v>11.034000000000001</v>
      </c>
      <c r="L2954">
        <v>10.955500000000001</v>
      </c>
      <c r="M2954" t="s">
        <v>0</v>
      </c>
      <c r="P2954" t="s">
        <v>1</v>
      </c>
      <c r="Q2954" t="s">
        <v>116</v>
      </c>
      <c r="R2954" t="s">
        <v>12891</v>
      </c>
      <c r="T2954" t="s">
        <v>12892</v>
      </c>
      <c r="V2954" t="s">
        <v>12893</v>
      </c>
      <c r="W2954">
        <v>0</v>
      </c>
      <c r="X2954" t="s">
        <v>7</v>
      </c>
      <c r="Y2954">
        <v>8</v>
      </c>
      <c r="Z2954">
        <v>16</v>
      </c>
      <c r="AA2954">
        <v>19</v>
      </c>
      <c r="AB2954">
        <v>16</v>
      </c>
      <c r="AC2954">
        <v>254.3</v>
      </c>
      <c r="AD2954">
        <v>1</v>
      </c>
      <c r="AF2954" t="s">
        <v>12896</v>
      </c>
      <c r="AG2954">
        <v>0.41100300000000001</v>
      </c>
      <c r="AH2954">
        <v>0.43464599999999998</v>
      </c>
      <c r="AI2954">
        <v>-1.7819399999999999E-2</v>
      </c>
      <c r="AJ2954">
        <f t="shared" si="644"/>
        <v>1.7819399999999999E-2</v>
      </c>
      <c r="AK2954">
        <v>-0.93023</v>
      </c>
      <c r="AL2954" t="str">
        <f t="shared" si="645"/>
        <v/>
      </c>
      <c r="AM2954" t="str">
        <f t="shared" si="646"/>
        <v/>
      </c>
      <c r="AN2954" t="str">
        <f t="shared" si="647"/>
        <v/>
      </c>
      <c r="AO2954" t="str">
        <f t="shared" si="648"/>
        <v/>
      </c>
      <c r="AQ2954">
        <v>4.0090700000000004</v>
      </c>
      <c r="AR2954">
        <v>2.6077000000000001E-4</v>
      </c>
      <c r="AS2954">
        <v>-0.190111</v>
      </c>
      <c r="AT2954">
        <f t="shared" si="649"/>
        <v>0.190111</v>
      </c>
      <c r="AU2954">
        <v>-9.1160200000000007</v>
      </c>
      <c r="AV2954" t="str">
        <f t="shared" si="650"/>
        <v/>
      </c>
      <c r="AW2954" t="str">
        <f t="shared" si="651"/>
        <v/>
      </c>
      <c r="AX2954" t="str">
        <f t="shared" si="652"/>
        <v/>
      </c>
      <c r="AY2954" t="str">
        <f t="shared" si="653"/>
        <v/>
      </c>
      <c r="BA2954" s="5" t="str">
        <f t="shared" si="654"/>
        <v/>
      </c>
      <c r="BB2954" s="5" t="str">
        <f t="shared" si="655"/>
        <v/>
      </c>
      <c r="BC2954" s="5" t="str">
        <f t="shared" si="656"/>
        <v/>
      </c>
      <c r="BD2954" s="5" t="str">
        <f t="shared" si="657"/>
        <v/>
      </c>
      <c r="BF2954" t="s">
        <v>12894</v>
      </c>
      <c r="BG2954" t="s">
        <v>12895</v>
      </c>
      <c r="BH2954" t="s">
        <v>12896</v>
      </c>
      <c r="BJ2954" t="s">
        <v>280</v>
      </c>
      <c r="BK2954" t="s">
        <v>12897</v>
      </c>
    </row>
    <row r="2955" spans="1:63" x14ac:dyDescent="0.3">
      <c r="A2955">
        <v>11.0223</v>
      </c>
      <c r="B2955">
        <v>10.9899</v>
      </c>
      <c r="C2955">
        <v>11.026199999999999</v>
      </c>
      <c r="D2955">
        <v>10.972099999999999</v>
      </c>
      <c r="E2955">
        <v>11.045199999999999</v>
      </c>
      <c r="F2955">
        <v>11.019500000000001</v>
      </c>
      <c r="G2955">
        <v>11.012700000000001</v>
      </c>
      <c r="H2955">
        <v>11.004899999999999</v>
      </c>
      <c r="I2955">
        <v>9.4344199999999994</v>
      </c>
      <c r="J2955">
        <v>9.4789700000000003</v>
      </c>
      <c r="K2955">
        <v>9.4850200000000005</v>
      </c>
      <c r="L2955">
        <v>9.5422600000000006</v>
      </c>
      <c r="M2955" t="s">
        <v>0</v>
      </c>
      <c r="P2955" t="s">
        <v>1</v>
      </c>
      <c r="Q2955" t="s">
        <v>116</v>
      </c>
      <c r="R2955" t="s">
        <v>17706</v>
      </c>
      <c r="S2955" t="s">
        <v>17707</v>
      </c>
      <c r="T2955" t="s">
        <v>17708</v>
      </c>
      <c r="W2955">
        <v>0</v>
      </c>
      <c r="X2955" t="s">
        <v>7</v>
      </c>
      <c r="Y2955">
        <v>36</v>
      </c>
      <c r="Z2955">
        <v>11</v>
      </c>
      <c r="AA2955">
        <v>15</v>
      </c>
      <c r="AB2955">
        <v>11</v>
      </c>
      <c r="AC2955">
        <v>34.700000000000003</v>
      </c>
      <c r="AD2955">
        <v>1</v>
      </c>
      <c r="AF2955" t="s">
        <v>17711</v>
      </c>
      <c r="AG2955">
        <v>0.52787600000000001</v>
      </c>
      <c r="AH2955">
        <v>0.34109200000000001</v>
      </c>
      <c r="AI2955">
        <v>-1.7931900000000001E-2</v>
      </c>
      <c r="AJ2955">
        <f t="shared" si="644"/>
        <v>1.7931900000000001E-2</v>
      </c>
      <c r="AK2955">
        <v>-1.1430499999999999</v>
      </c>
      <c r="AL2955" t="str">
        <f t="shared" si="645"/>
        <v/>
      </c>
      <c r="AM2955" t="str">
        <f t="shared" si="646"/>
        <v/>
      </c>
      <c r="AN2955" t="str">
        <f t="shared" si="647"/>
        <v/>
      </c>
      <c r="AO2955" t="str">
        <f t="shared" si="648"/>
        <v/>
      </c>
      <c r="AQ2955">
        <v>8.8022299999999998</v>
      </c>
      <c r="AR2955" s="1">
        <v>1.4890399999999999E-7</v>
      </c>
      <c r="AS2955">
        <v>1.5174700000000001</v>
      </c>
      <c r="AT2955">
        <f t="shared" si="649"/>
        <v>-1.5174700000000001</v>
      </c>
      <c r="AU2955">
        <v>59.101100000000002</v>
      </c>
      <c r="AV2955" t="str">
        <f t="shared" si="650"/>
        <v/>
      </c>
      <c r="AW2955" t="str">
        <f t="shared" si="651"/>
        <v/>
      </c>
      <c r="AX2955" t="str">
        <f t="shared" si="652"/>
        <v>+</v>
      </c>
      <c r="AY2955" t="str">
        <f t="shared" si="653"/>
        <v>+</v>
      </c>
      <c r="BA2955" s="5" t="str">
        <f t="shared" si="654"/>
        <v/>
      </c>
      <c r="BB2955" s="5" t="str">
        <f t="shared" si="655"/>
        <v/>
      </c>
      <c r="BC2955" s="5" t="str">
        <f t="shared" si="656"/>
        <v/>
      </c>
      <c r="BD2955" s="5" t="str">
        <f t="shared" si="657"/>
        <v/>
      </c>
      <c r="BF2955" t="s">
        <v>17709</v>
      </c>
      <c r="BG2955" t="s">
        <v>17710</v>
      </c>
      <c r="BH2955" t="s">
        <v>17711</v>
      </c>
      <c r="BJ2955" t="s">
        <v>17712</v>
      </c>
      <c r="BK2955" t="s">
        <v>17713</v>
      </c>
    </row>
    <row r="2956" spans="1:63" x14ac:dyDescent="0.3">
      <c r="A2956">
        <v>6.8740600000000001</v>
      </c>
      <c r="B2956">
        <v>6.76553</v>
      </c>
      <c r="C2956">
        <v>6.7073600000000004</v>
      </c>
      <c r="D2956">
        <v>6.7918099999999999</v>
      </c>
      <c r="E2956">
        <v>6.8529999999999998</v>
      </c>
      <c r="F2956">
        <v>6.8214600000000001</v>
      </c>
      <c r="G2956">
        <v>6.6822900000000001</v>
      </c>
      <c r="H2956">
        <v>6.8542500000000004</v>
      </c>
      <c r="I2956">
        <v>6.5713699999999999</v>
      </c>
      <c r="J2956">
        <v>6.7575599999999998</v>
      </c>
      <c r="K2956">
        <v>6.6191199999999997</v>
      </c>
      <c r="L2956">
        <v>6.59544</v>
      </c>
      <c r="M2956" t="s">
        <v>0</v>
      </c>
      <c r="P2956" t="s">
        <v>1</v>
      </c>
      <c r="Q2956" t="s">
        <v>116</v>
      </c>
      <c r="R2956" t="s">
        <v>32623</v>
      </c>
      <c r="T2956" t="s">
        <v>32624</v>
      </c>
      <c r="V2956" t="s">
        <v>34682</v>
      </c>
      <c r="W2956">
        <v>0</v>
      </c>
      <c r="X2956" t="s">
        <v>7</v>
      </c>
      <c r="Y2956">
        <v>3</v>
      </c>
      <c r="Z2956">
        <v>3</v>
      </c>
      <c r="AA2956">
        <v>3</v>
      </c>
      <c r="AB2956">
        <v>3</v>
      </c>
      <c r="AC2956">
        <v>108.1</v>
      </c>
      <c r="AD2956">
        <v>1</v>
      </c>
      <c r="AF2956" t="s">
        <v>34685</v>
      </c>
      <c r="AG2956">
        <v>0.126388</v>
      </c>
      <c r="AH2956">
        <v>0.78011600000000003</v>
      </c>
      <c r="AI2956">
        <v>-1.8055700000000001E-2</v>
      </c>
      <c r="AJ2956">
        <f t="shared" si="644"/>
        <v>1.8055700000000001E-2</v>
      </c>
      <c r="AK2956">
        <v>-0.33712599999999998</v>
      </c>
      <c r="AL2956" t="str">
        <f t="shared" si="645"/>
        <v/>
      </c>
      <c r="AM2956" t="str">
        <f t="shared" si="646"/>
        <v/>
      </c>
      <c r="AN2956" t="str">
        <f t="shared" si="647"/>
        <v/>
      </c>
      <c r="AO2956" t="str">
        <f t="shared" si="648"/>
        <v/>
      </c>
      <c r="AQ2956">
        <v>1.4748699999999999</v>
      </c>
      <c r="AR2956">
        <v>4.5264199999999997E-2</v>
      </c>
      <c r="AS2956">
        <v>0.14881900000000001</v>
      </c>
      <c r="AT2956">
        <f t="shared" si="649"/>
        <v>-0.14881900000000001</v>
      </c>
      <c r="AU2956">
        <v>2.7451400000000001</v>
      </c>
      <c r="AV2956" t="str">
        <f t="shared" si="650"/>
        <v/>
      </c>
      <c r="AW2956" t="str">
        <f t="shared" si="651"/>
        <v/>
      </c>
      <c r="AX2956" t="str">
        <f t="shared" si="652"/>
        <v/>
      </c>
      <c r="AY2956" t="str">
        <f t="shared" si="653"/>
        <v/>
      </c>
      <c r="BA2956" s="5" t="str">
        <f t="shared" si="654"/>
        <v/>
      </c>
      <c r="BB2956" s="5" t="str">
        <f t="shared" si="655"/>
        <v/>
      </c>
      <c r="BC2956" s="5" t="str">
        <f t="shared" si="656"/>
        <v/>
      </c>
      <c r="BD2956" s="5" t="str">
        <f t="shared" si="657"/>
        <v/>
      </c>
      <c r="BF2956" t="s">
        <v>34683</v>
      </c>
      <c r="BG2956" t="s">
        <v>34684</v>
      </c>
      <c r="BH2956" t="s">
        <v>34685</v>
      </c>
      <c r="BJ2956" t="s">
        <v>15736</v>
      </c>
      <c r="BK2956" t="s">
        <v>34686</v>
      </c>
    </row>
    <row r="2957" spans="1:63" x14ac:dyDescent="0.3">
      <c r="A2957">
        <v>13.0008</v>
      </c>
      <c r="B2957">
        <v>12.974600000000001</v>
      </c>
      <c r="C2957">
        <v>13.02</v>
      </c>
      <c r="D2957">
        <v>13.0154</v>
      </c>
      <c r="E2957">
        <v>13.013299999999999</v>
      </c>
      <c r="F2957">
        <v>13.0404</v>
      </c>
      <c r="G2957">
        <v>13.0275</v>
      </c>
      <c r="H2957">
        <v>13.002800000000001</v>
      </c>
      <c r="I2957">
        <v>12.5557</v>
      </c>
      <c r="J2957">
        <v>12.5663</v>
      </c>
      <c r="K2957">
        <v>12.533200000000001</v>
      </c>
      <c r="L2957">
        <v>12.578099999999999</v>
      </c>
      <c r="M2957" t="s">
        <v>0</v>
      </c>
      <c r="P2957" t="s">
        <v>1</v>
      </c>
      <c r="Q2957" t="s">
        <v>116</v>
      </c>
      <c r="R2957" t="s">
        <v>1619</v>
      </c>
      <c r="S2957" t="s">
        <v>1620</v>
      </c>
      <c r="T2957" t="s">
        <v>1082</v>
      </c>
      <c r="U2957" t="s">
        <v>1216</v>
      </c>
      <c r="V2957" t="s">
        <v>1621</v>
      </c>
      <c r="W2957">
        <v>0</v>
      </c>
      <c r="X2957" t="s">
        <v>7</v>
      </c>
      <c r="Y2957">
        <v>54</v>
      </c>
      <c r="Z2957">
        <v>33</v>
      </c>
      <c r="AA2957">
        <v>81</v>
      </c>
      <c r="AB2957">
        <v>33</v>
      </c>
      <c r="AC2957">
        <v>76.7</v>
      </c>
      <c r="AD2957">
        <v>1</v>
      </c>
      <c r="AF2957" t="s">
        <v>1624</v>
      </c>
      <c r="AG2957">
        <v>0.67108400000000001</v>
      </c>
      <c r="AH2957">
        <v>0.25224099999999999</v>
      </c>
      <c r="AI2957">
        <v>-1.8259500000000001E-2</v>
      </c>
      <c r="AJ2957">
        <f t="shared" si="644"/>
        <v>1.8259500000000001E-2</v>
      </c>
      <c r="AK2957">
        <v>-1.3922300000000001</v>
      </c>
      <c r="AL2957" t="str">
        <f t="shared" si="645"/>
        <v/>
      </c>
      <c r="AM2957" t="str">
        <f t="shared" si="646"/>
        <v/>
      </c>
      <c r="AN2957" t="str">
        <f t="shared" si="647"/>
        <v/>
      </c>
      <c r="AO2957" t="str">
        <f t="shared" si="648"/>
        <v/>
      </c>
      <c r="AQ2957">
        <v>7.1883800000000004</v>
      </c>
      <c r="AR2957" s="1">
        <v>1.04669E-6</v>
      </c>
      <c r="AS2957">
        <v>0.44439499999999998</v>
      </c>
      <c r="AT2957">
        <f t="shared" si="649"/>
        <v>-0.44439499999999998</v>
      </c>
      <c r="AU2957">
        <v>31.755600000000001</v>
      </c>
      <c r="AV2957" t="str">
        <f t="shared" si="650"/>
        <v/>
      </c>
      <c r="AW2957" t="str">
        <f t="shared" si="651"/>
        <v/>
      </c>
      <c r="AX2957" t="str">
        <f t="shared" si="652"/>
        <v/>
      </c>
      <c r="AY2957" t="str">
        <f t="shared" si="653"/>
        <v/>
      </c>
      <c r="BA2957" s="5" t="str">
        <f t="shared" si="654"/>
        <v/>
      </c>
      <c r="BB2957" s="5" t="str">
        <f t="shared" si="655"/>
        <v/>
      </c>
      <c r="BC2957" s="5" t="str">
        <f t="shared" si="656"/>
        <v/>
      </c>
      <c r="BD2957" s="5" t="str">
        <f t="shared" si="657"/>
        <v/>
      </c>
      <c r="BF2957" t="s">
        <v>1622</v>
      </c>
      <c r="BG2957" t="s">
        <v>1623</v>
      </c>
      <c r="BH2957" t="s">
        <v>1624</v>
      </c>
      <c r="BI2957" t="s">
        <v>1221</v>
      </c>
      <c r="BJ2957" t="s">
        <v>1625</v>
      </c>
      <c r="BK2957" t="s">
        <v>1626</v>
      </c>
    </row>
    <row r="2958" spans="1:63" x14ac:dyDescent="0.3">
      <c r="A2958">
        <v>9.5309899999999992</v>
      </c>
      <c r="B2958">
        <v>9.5620499999999993</v>
      </c>
      <c r="C2958">
        <v>9.5928299999999993</v>
      </c>
      <c r="D2958">
        <v>9.4526500000000002</v>
      </c>
      <c r="E2958">
        <v>9.5333299999999994</v>
      </c>
      <c r="F2958">
        <v>9.5449599999999997</v>
      </c>
      <c r="G2958">
        <v>9.5149100000000004</v>
      </c>
      <c r="H2958">
        <v>9.6187500000000004</v>
      </c>
      <c r="I2958">
        <v>9.9182699999999997</v>
      </c>
      <c r="J2958">
        <v>9.8544</v>
      </c>
      <c r="K2958">
        <v>9.8230500000000003</v>
      </c>
      <c r="L2958">
        <v>9.8294099999999993</v>
      </c>
      <c r="M2958" t="s">
        <v>0</v>
      </c>
      <c r="P2958" t="s">
        <v>1</v>
      </c>
      <c r="Q2958" t="s">
        <v>116</v>
      </c>
      <c r="R2958" t="s">
        <v>27685</v>
      </c>
      <c r="S2958" t="s">
        <v>3509</v>
      </c>
      <c r="T2958" t="s">
        <v>27686</v>
      </c>
      <c r="U2958" t="s">
        <v>6027</v>
      </c>
      <c r="V2958" t="s">
        <v>27687</v>
      </c>
      <c r="W2958">
        <v>0</v>
      </c>
      <c r="X2958" t="s">
        <v>7</v>
      </c>
      <c r="Y2958">
        <v>24</v>
      </c>
      <c r="Z2958">
        <v>5</v>
      </c>
      <c r="AA2958">
        <v>8</v>
      </c>
      <c r="AB2958">
        <v>5</v>
      </c>
      <c r="AC2958">
        <v>20.5</v>
      </c>
      <c r="AD2958">
        <v>1</v>
      </c>
      <c r="AF2958" t="s">
        <v>27690</v>
      </c>
      <c r="AG2958">
        <v>0.19112799999999999</v>
      </c>
      <c r="AH2958">
        <v>0.684168</v>
      </c>
      <c r="AI2958">
        <v>-1.8357999999999999E-2</v>
      </c>
      <c r="AJ2958">
        <f t="shared" si="644"/>
        <v>1.8357999999999999E-2</v>
      </c>
      <c r="AK2958">
        <v>-0.48633900000000002</v>
      </c>
      <c r="AL2958" t="str">
        <f t="shared" si="645"/>
        <v/>
      </c>
      <c r="AM2958" t="str">
        <f t="shared" si="646"/>
        <v/>
      </c>
      <c r="AN2958" t="str">
        <f t="shared" si="647"/>
        <v/>
      </c>
      <c r="AO2958" t="str">
        <f t="shared" si="648"/>
        <v/>
      </c>
      <c r="AQ2958">
        <v>3.88429</v>
      </c>
      <c r="AR2958">
        <v>3.3167599999999999E-4</v>
      </c>
      <c r="AS2958">
        <v>-0.32164900000000002</v>
      </c>
      <c r="AT2958">
        <f t="shared" si="649"/>
        <v>0.32164900000000002</v>
      </c>
      <c r="AU2958">
        <v>-8.66235</v>
      </c>
      <c r="AV2958" t="str">
        <f t="shared" si="650"/>
        <v/>
      </c>
      <c r="AW2958" t="str">
        <f t="shared" si="651"/>
        <v/>
      </c>
      <c r="AX2958" t="str">
        <f t="shared" si="652"/>
        <v/>
      </c>
      <c r="AY2958" t="str">
        <f t="shared" si="653"/>
        <v/>
      </c>
      <c r="BA2958" s="5" t="str">
        <f t="shared" si="654"/>
        <v/>
      </c>
      <c r="BB2958" s="5" t="str">
        <f t="shared" si="655"/>
        <v/>
      </c>
      <c r="BC2958" s="5" t="str">
        <f t="shared" si="656"/>
        <v/>
      </c>
      <c r="BD2958" s="5" t="str">
        <f t="shared" si="657"/>
        <v/>
      </c>
      <c r="BF2958" t="s">
        <v>27688</v>
      </c>
      <c r="BG2958" t="s">
        <v>27689</v>
      </c>
      <c r="BH2958" t="s">
        <v>27690</v>
      </c>
      <c r="BI2958" t="s">
        <v>5250</v>
      </c>
      <c r="BJ2958" t="s">
        <v>27691</v>
      </c>
      <c r="BK2958" t="s">
        <v>27692</v>
      </c>
    </row>
    <row r="2959" spans="1:63" x14ac:dyDescent="0.3">
      <c r="A2959">
        <v>6.0156900000000002</v>
      </c>
      <c r="B2959">
        <v>6.2667900000000003</v>
      </c>
      <c r="C2959">
        <v>6.0895799999999998</v>
      </c>
      <c r="D2959">
        <v>6.2460300000000002</v>
      </c>
      <c r="E2959">
        <v>6.2686599999999997</v>
      </c>
      <c r="F2959">
        <v>6.0552799999999998</v>
      </c>
      <c r="G2959">
        <v>6.1937699999999998</v>
      </c>
      <c r="H2959">
        <v>6.1739300000000004</v>
      </c>
      <c r="I2959">
        <v>6.3092499999999996</v>
      </c>
      <c r="J2959">
        <v>6.3957499999999996</v>
      </c>
      <c r="K2959">
        <v>6.14771</v>
      </c>
      <c r="L2959">
        <v>6.2210999999999999</v>
      </c>
      <c r="M2959" t="s">
        <v>0</v>
      </c>
      <c r="R2959" t="s">
        <v>33606</v>
      </c>
      <c r="S2959" t="s">
        <v>33607</v>
      </c>
      <c r="T2959" t="s">
        <v>33608</v>
      </c>
      <c r="U2959" t="s">
        <v>33609</v>
      </c>
      <c r="V2959" t="s">
        <v>33610</v>
      </c>
      <c r="W2959">
        <v>0</v>
      </c>
      <c r="X2959" t="s">
        <v>7</v>
      </c>
      <c r="Y2959">
        <v>7</v>
      </c>
      <c r="Z2959">
        <v>2</v>
      </c>
      <c r="AA2959">
        <v>4</v>
      </c>
      <c r="AB2959">
        <v>2</v>
      </c>
      <c r="AC2959">
        <v>37.4</v>
      </c>
      <c r="AD2959">
        <v>1</v>
      </c>
      <c r="AF2959" t="s">
        <v>33613</v>
      </c>
      <c r="AG2959">
        <v>8.8819099999999998E-2</v>
      </c>
      <c r="AH2959">
        <v>0.841005</v>
      </c>
      <c r="AI2959">
        <v>-1.8387299999999999E-2</v>
      </c>
      <c r="AJ2959">
        <f t="shared" si="644"/>
        <v>1.8387299999999999E-2</v>
      </c>
      <c r="AK2959">
        <v>-0.24442800000000001</v>
      </c>
      <c r="AL2959" t="str">
        <f t="shared" si="645"/>
        <v/>
      </c>
      <c r="AM2959" t="str">
        <f t="shared" si="646"/>
        <v/>
      </c>
      <c r="AN2959" t="str">
        <f t="shared" si="647"/>
        <v/>
      </c>
      <c r="AO2959" t="str">
        <f t="shared" si="648"/>
        <v/>
      </c>
      <c r="AQ2959">
        <v>0.67726500000000001</v>
      </c>
      <c r="AR2959">
        <v>0.24555099999999999</v>
      </c>
      <c r="AS2959">
        <v>-0.113931</v>
      </c>
      <c r="AT2959">
        <f t="shared" si="649"/>
        <v>0.113931</v>
      </c>
      <c r="AU2959">
        <v>-1.40279</v>
      </c>
      <c r="AV2959" t="str">
        <f t="shared" si="650"/>
        <v/>
      </c>
      <c r="AW2959" t="str">
        <f t="shared" si="651"/>
        <v/>
      </c>
      <c r="AX2959" t="str">
        <f t="shared" si="652"/>
        <v/>
      </c>
      <c r="AY2959" t="str">
        <f t="shared" si="653"/>
        <v/>
      </c>
      <c r="BA2959" s="5" t="str">
        <f t="shared" si="654"/>
        <v/>
      </c>
      <c r="BB2959" s="5" t="str">
        <f t="shared" si="655"/>
        <v/>
      </c>
      <c r="BC2959" s="5" t="str">
        <f t="shared" si="656"/>
        <v/>
      </c>
      <c r="BD2959" s="5" t="str">
        <f t="shared" si="657"/>
        <v/>
      </c>
      <c r="BF2959" t="s">
        <v>33611</v>
      </c>
      <c r="BG2959" t="s">
        <v>33612</v>
      </c>
      <c r="BH2959" t="s">
        <v>33613</v>
      </c>
      <c r="BI2959" t="s">
        <v>33614</v>
      </c>
      <c r="BJ2959" t="s">
        <v>3530</v>
      </c>
      <c r="BK2959" t="s">
        <v>33615</v>
      </c>
    </row>
    <row r="2960" spans="1:63" x14ac:dyDescent="0.3">
      <c r="A2960">
        <v>9.4083299999999994</v>
      </c>
      <c r="B2960">
        <v>9.4581999999999997</v>
      </c>
      <c r="C2960">
        <v>9.4896499999999993</v>
      </c>
      <c r="D2960">
        <v>9.5341100000000001</v>
      </c>
      <c r="E2960">
        <v>9.4538899999999995</v>
      </c>
      <c r="F2960">
        <v>9.5738400000000006</v>
      </c>
      <c r="G2960">
        <v>9.4904499999999992</v>
      </c>
      <c r="H2960">
        <v>9.4466699999999992</v>
      </c>
      <c r="I2960">
        <v>9.4408700000000003</v>
      </c>
      <c r="J2960">
        <v>9.5064100000000007</v>
      </c>
      <c r="K2960">
        <v>9.6076999999999995</v>
      </c>
      <c r="L2960">
        <v>9.5948799999999999</v>
      </c>
      <c r="M2960" t="s">
        <v>0</v>
      </c>
      <c r="R2960" t="s">
        <v>15691</v>
      </c>
      <c r="T2960" t="s">
        <v>15692</v>
      </c>
      <c r="U2960" t="s">
        <v>3501</v>
      </c>
      <c r="V2960" t="s">
        <v>2186</v>
      </c>
      <c r="W2960">
        <v>0</v>
      </c>
      <c r="X2960" t="s">
        <v>7</v>
      </c>
      <c r="Y2960">
        <v>46</v>
      </c>
      <c r="Z2960">
        <v>10</v>
      </c>
      <c r="AA2960">
        <v>14</v>
      </c>
      <c r="AB2960">
        <v>10</v>
      </c>
      <c r="AC2960">
        <v>33.6</v>
      </c>
      <c r="AD2960">
        <v>1</v>
      </c>
      <c r="AF2960" t="s">
        <v>15695</v>
      </c>
      <c r="AG2960">
        <v>0.18523800000000001</v>
      </c>
      <c r="AH2960">
        <v>0.69195399999999996</v>
      </c>
      <c r="AI2960">
        <v>-1.8639300000000001E-2</v>
      </c>
      <c r="AJ2960">
        <f t="shared" si="644"/>
        <v>1.8639300000000001E-2</v>
      </c>
      <c r="AK2960">
        <v>-0.47323199999999999</v>
      </c>
      <c r="AL2960" t="str">
        <f t="shared" si="645"/>
        <v/>
      </c>
      <c r="AM2960" t="str">
        <f t="shared" si="646"/>
        <v/>
      </c>
      <c r="AN2960" t="str">
        <f t="shared" si="647"/>
        <v/>
      </c>
      <c r="AO2960" t="str">
        <f t="shared" si="648"/>
        <v/>
      </c>
      <c r="AQ2960">
        <v>0.65790099999999996</v>
      </c>
      <c r="AR2960">
        <v>0.25579800000000003</v>
      </c>
      <c r="AS2960">
        <v>-6.4893500000000007E-2</v>
      </c>
      <c r="AT2960">
        <f t="shared" si="649"/>
        <v>6.4893500000000007E-2</v>
      </c>
      <c r="AU2960">
        <v>-1.3696699999999999</v>
      </c>
      <c r="AV2960" t="str">
        <f t="shared" si="650"/>
        <v/>
      </c>
      <c r="AW2960" t="str">
        <f t="shared" si="651"/>
        <v/>
      </c>
      <c r="AX2960" t="str">
        <f t="shared" si="652"/>
        <v/>
      </c>
      <c r="AY2960" t="str">
        <f t="shared" si="653"/>
        <v/>
      </c>
      <c r="BA2960" s="5" t="str">
        <f t="shared" si="654"/>
        <v/>
      </c>
      <c r="BB2960" s="5" t="str">
        <f t="shared" si="655"/>
        <v/>
      </c>
      <c r="BC2960" s="5" t="str">
        <f t="shared" si="656"/>
        <v/>
      </c>
      <c r="BD2960" s="5" t="str">
        <f t="shared" si="657"/>
        <v/>
      </c>
      <c r="BF2960" t="s">
        <v>15693</v>
      </c>
      <c r="BG2960" t="s">
        <v>15694</v>
      </c>
      <c r="BH2960" t="s">
        <v>15695</v>
      </c>
      <c r="BI2960" t="s">
        <v>3501</v>
      </c>
      <c r="BJ2960" t="s">
        <v>15696</v>
      </c>
      <c r="BK2960" t="s">
        <v>15697</v>
      </c>
    </row>
    <row r="2961" spans="1:63" x14ac:dyDescent="0.3">
      <c r="A2961">
        <v>10.408899999999999</v>
      </c>
      <c r="B2961">
        <v>10.460100000000001</v>
      </c>
      <c r="C2961">
        <v>10.460599999999999</v>
      </c>
      <c r="D2961">
        <v>10.4559</v>
      </c>
      <c r="E2961">
        <v>10.4186</v>
      </c>
      <c r="F2961">
        <v>10.4925</v>
      </c>
      <c r="G2961">
        <v>10.489000000000001</v>
      </c>
      <c r="H2961">
        <v>10.460900000000001</v>
      </c>
      <c r="I2961">
        <v>10.402100000000001</v>
      </c>
      <c r="J2961">
        <v>10.469099999999999</v>
      </c>
      <c r="K2961">
        <v>10.4246</v>
      </c>
      <c r="L2961">
        <v>10.4496</v>
      </c>
      <c r="M2961" t="s">
        <v>0</v>
      </c>
      <c r="R2961" t="s">
        <v>14712</v>
      </c>
      <c r="S2961" t="s">
        <v>14713</v>
      </c>
      <c r="T2961" t="s">
        <v>14714</v>
      </c>
      <c r="U2961" t="s">
        <v>8823</v>
      </c>
      <c r="V2961" t="s">
        <v>14715</v>
      </c>
      <c r="W2961">
        <v>0</v>
      </c>
      <c r="X2961" t="s">
        <v>7</v>
      </c>
      <c r="Y2961">
        <v>16</v>
      </c>
      <c r="Z2961">
        <v>10</v>
      </c>
      <c r="AA2961">
        <v>20</v>
      </c>
      <c r="AB2961">
        <v>10</v>
      </c>
      <c r="AC2961">
        <v>80.3</v>
      </c>
      <c r="AD2961">
        <v>1</v>
      </c>
      <c r="AF2961" t="s">
        <v>14718</v>
      </c>
      <c r="AG2961">
        <v>0.38948899999999997</v>
      </c>
      <c r="AH2961">
        <v>0.454791</v>
      </c>
      <c r="AI2961">
        <v>-1.8861099999999999E-2</v>
      </c>
      <c r="AJ2961">
        <f t="shared" si="644"/>
        <v>1.8861099999999999E-2</v>
      </c>
      <c r="AK2961">
        <v>-0.88974299999999995</v>
      </c>
      <c r="AL2961" t="str">
        <f t="shared" si="645"/>
        <v/>
      </c>
      <c r="AM2961" t="str">
        <f t="shared" si="646"/>
        <v/>
      </c>
      <c r="AN2961" t="str">
        <f t="shared" si="647"/>
        <v/>
      </c>
      <c r="AO2961" t="str">
        <f t="shared" si="648"/>
        <v/>
      </c>
      <c r="AQ2961">
        <v>0.20705999999999999</v>
      </c>
      <c r="AR2961">
        <v>0.65829099999999996</v>
      </c>
      <c r="AS2961">
        <v>1.0044300000000001E-2</v>
      </c>
      <c r="AT2961">
        <f t="shared" si="649"/>
        <v>-1.0044300000000001E-2</v>
      </c>
      <c r="AU2961">
        <v>0.52137299999999998</v>
      </c>
      <c r="AV2961" t="str">
        <f t="shared" si="650"/>
        <v/>
      </c>
      <c r="AW2961" t="str">
        <f t="shared" si="651"/>
        <v/>
      </c>
      <c r="AX2961" t="str">
        <f t="shared" si="652"/>
        <v/>
      </c>
      <c r="AY2961" t="str">
        <f t="shared" si="653"/>
        <v/>
      </c>
      <c r="BA2961" s="5" t="str">
        <f t="shared" si="654"/>
        <v/>
      </c>
      <c r="BB2961" s="5" t="str">
        <f t="shared" si="655"/>
        <v/>
      </c>
      <c r="BC2961" s="5" t="str">
        <f t="shared" si="656"/>
        <v/>
      </c>
      <c r="BD2961" s="5" t="str">
        <f t="shared" si="657"/>
        <v/>
      </c>
      <c r="BF2961" t="s">
        <v>14716</v>
      </c>
      <c r="BG2961" t="s">
        <v>14717</v>
      </c>
      <c r="BH2961" t="s">
        <v>14718</v>
      </c>
      <c r="BI2961" t="s">
        <v>4778</v>
      </c>
      <c r="BJ2961" t="s">
        <v>8828</v>
      </c>
      <c r="BK2961" t="s">
        <v>14719</v>
      </c>
    </row>
    <row r="2962" spans="1:63" x14ac:dyDescent="0.3">
      <c r="A2962">
        <v>10.987399999999999</v>
      </c>
      <c r="B2962">
        <v>10.983700000000001</v>
      </c>
      <c r="C2962">
        <v>11.004099999999999</v>
      </c>
      <c r="D2962">
        <v>10.9956</v>
      </c>
      <c r="E2962">
        <v>11.0238</v>
      </c>
      <c r="F2962">
        <v>10.9985</v>
      </c>
      <c r="G2962">
        <v>11.0562</v>
      </c>
      <c r="H2962">
        <v>10.967700000000001</v>
      </c>
      <c r="I2962">
        <v>11.6267</v>
      </c>
      <c r="J2962">
        <v>11.635400000000001</v>
      </c>
      <c r="K2962">
        <v>11.6668</v>
      </c>
      <c r="L2962">
        <v>11.651899999999999</v>
      </c>
      <c r="M2962" t="s">
        <v>0</v>
      </c>
      <c r="P2962" t="s">
        <v>1</v>
      </c>
      <c r="Q2962" t="s">
        <v>116</v>
      </c>
      <c r="R2962" t="s">
        <v>8750</v>
      </c>
      <c r="T2962" t="s">
        <v>8751</v>
      </c>
      <c r="U2962" t="s">
        <v>7976</v>
      </c>
      <c r="V2962" t="s">
        <v>8752</v>
      </c>
      <c r="W2962">
        <v>0</v>
      </c>
      <c r="X2962" t="s">
        <v>7</v>
      </c>
      <c r="Y2962">
        <v>31</v>
      </c>
      <c r="Z2962">
        <v>19</v>
      </c>
      <c r="AA2962">
        <v>26</v>
      </c>
      <c r="AB2962">
        <v>19</v>
      </c>
      <c r="AC2962">
        <v>83.3</v>
      </c>
      <c r="AD2962">
        <v>1</v>
      </c>
      <c r="AF2962" t="s">
        <v>8755</v>
      </c>
      <c r="AG2962">
        <v>0.435776</v>
      </c>
      <c r="AH2962">
        <v>0.41295599999999999</v>
      </c>
      <c r="AI2962">
        <v>-1.8872E-2</v>
      </c>
      <c r="AJ2962">
        <f t="shared" si="644"/>
        <v>1.8872E-2</v>
      </c>
      <c r="AK2962">
        <v>-0.97628599999999999</v>
      </c>
      <c r="AL2962" t="str">
        <f t="shared" si="645"/>
        <v/>
      </c>
      <c r="AM2962" t="str">
        <f t="shared" si="646"/>
        <v/>
      </c>
      <c r="AN2962" t="str">
        <f t="shared" si="647"/>
        <v/>
      </c>
      <c r="AO2962" t="str">
        <f t="shared" si="648"/>
        <v/>
      </c>
      <c r="AQ2962">
        <v>9.0624800000000008</v>
      </c>
      <c r="AR2962" s="1">
        <v>1.32686E-7</v>
      </c>
      <c r="AS2962">
        <v>-0.652478</v>
      </c>
      <c r="AT2962">
        <f t="shared" si="649"/>
        <v>0.652478</v>
      </c>
      <c r="AU2962">
        <v>-65.317599999999999</v>
      </c>
      <c r="AV2962" t="str">
        <f t="shared" si="650"/>
        <v/>
      </c>
      <c r="AW2962" t="str">
        <f t="shared" si="651"/>
        <v>+</v>
      </c>
      <c r="AX2962" t="str">
        <f t="shared" si="652"/>
        <v/>
      </c>
      <c r="AY2962" t="str">
        <f t="shared" si="653"/>
        <v/>
      </c>
      <c r="BA2962" s="5" t="str">
        <f t="shared" si="654"/>
        <v/>
      </c>
      <c r="BB2962" s="5" t="str">
        <f t="shared" si="655"/>
        <v/>
      </c>
      <c r="BC2962" s="5" t="str">
        <f t="shared" si="656"/>
        <v/>
      </c>
      <c r="BD2962" s="5" t="str">
        <f t="shared" si="657"/>
        <v/>
      </c>
      <c r="BF2962" t="s">
        <v>8753</v>
      </c>
      <c r="BG2962" t="s">
        <v>8754</v>
      </c>
      <c r="BH2962" t="s">
        <v>8755</v>
      </c>
      <c r="BI2962" t="s">
        <v>8756</v>
      </c>
      <c r="BJ2962" t="s">
        <v>8757</v>
      </c>
      <c r="BK2962" t="s">
        <v>8758</v>
      </c>
    </row>
    <row r="2963" spans="1:63" x14ac:dyDescent="0.3">
      <c r="A2963">
        <v>10.5829</v>
      </c>
      <c r="B2963">
        <v>10.5825</v>
      </c>
      <c r="C2963">
        <v>10.6294</v>
      </c>
      <c r="D2963">
        <v>10.660299999999999</v>
      </c>
      <c r="E2963">
        <v>10.6203</v>
      </c>
      <c r="F2963">
        <v>10.6595</v>
      </c>
      <c r="G2963">
        <v>10.649900000000001</v>
      </c>
      <c r="H2963">
        <v>10.6014</v>
      </c>
      <c r="I2963">
        <v>10.541600000000001</v>
      </c>
      <c r="J2963">
        <v>10.545999999999999</v>
      </c>
      <c r="K2963">
        <v>10.5867</v>
      </c>
      <c r="L2963">
        <v>10.601100000000001</v>
      </c>
      <c r="M2963" t="s">
        <v>0</v>
      </c>
      <c r="R2963" t="s">
        <v>9458</v>
      </c>
      <c r="S2963" t="s">
        <v>9459</v>
      </c>
      <c r="T2963" t="s">
        <v>9460</v>
      </c>
      <c r="V2963" t="s">
        <v>9461</v>
      </c>
      <c r="W2963">
        <v>0</v>
      </c>
      <c r="X2963" t="s">
        <v>7</v>
      </c>
      <c r="Y2963">
        <v>14</v>
      </c>
      <c r="Z2963">
        <v>13</v>
      </c>
      <c r="AA2963">
        <v>18</v>
      </c>
      <c r="AB2963">
        <v>13</v>
      </c>
      <c r="AC2963">
        <v>150.19999999999999</v>
      </c>
      <c r="AD2963">
        <v>1</v>
      </c>
      <c r="AF2963" t="s">
        <v>9464</v>
      </c>
      <c r="AG2963">
        <v>0.35198600000000002</v>
      </c>
      <c r="AH2963">
        <v>0.49113699999999999</v>
      </c>
      <c r="AI2963">
        <v>-1.90063E-2</v>
      </c>
      <c r="AJ2963">
        <f t="shared" si="644"/>
        <v>1.90063E-2</v>
      </c>
      <c r="AK2963">
        <v>-0.81795200000000001</v>
      </c>
      <c r="AL2963" t="str">
        <f t="shared" si="645"/>
        <v/>
      </c>
      <c r="AM2963" t="str">
        <f t="shared" si="646"/>
        <v/>
      </c>
      <c r="AN2963" t="str">
        <f t="shared" si="647"/>
        <v/>
      </c>
      <c r="AO2963" t="str">
        <f t="shared" si="648"/>
        <v/>
      </c>
      <c r="AQ2963">
        <v>0.95222799999999996</v>
      </c>
      <c r="AR2963">
        <v>0.13739000000000001</v>
      </c>
      <c r="AS2963">
        <v>4.4889699999999998E-2</v>
      </c>
      <c r="AT2963">
        <f t="shared" si="649"/>
        <v>-4.4889699999999998E-2</v>
      </c>
      <c r="AU2963">
        <v>1.8638399999999999</v>
      </c>
      <c r="AV2963" t="str">
        <f t="shared" si="650"/>
        <v/>
      </c>
      <c r="AW2963" t="str">
        <f t="shared" si="651"/>
        <v/>
      </c>
      <c r="AX2963" t="str">
        <f t="shared" si="652"/>
        <v/>
      </c>
      <c r="AY2963" t="str">
        <f t="shared" si="653"/>
        <v/>
      </c>
      <c r="BA2963" s="5" t="str">
        <f t="shared" si="654"/>
        <v/>
      </c>
      <c r="BB2963" s="5" t="str">
        <f t="shared" si="655"/>
        <v/>
      </c>
      <c r="BC2963" s="5" t="str">
        <f t="shared" si="656"/>
        <v/>
      </c>
      <c r="BD2963" s="5" t="str">
        <f t="shared" si="657"/>
        <v/>
      </c>
      <c r="BF2963" t="s">
        <v>9462</v>
      </c>
      <c r="BG2963" t="s">
        <v>9463</v>
      </c>
      <c r="BH2963" t="s">
        <v>9464</v>
      </c>
      <c r="BJ2963" t="s">
        <v>9465</v>
      </c>
      <c r="BK2963" t="s">
        <v>9466</v>
      </c>
    </row>
    <row r="2964" spans="1:63" x14ac:dyDescent="0.3">
      <c r="A2964">
        <v>12.7179</v>
      </c>
      <c r="B2964">
        <v>12.6539</v>
      </c>
      <c r="C2964">
        <v>12.6943</v>
      </c>
      <c r="D2964">
        <v>12.6639</v>
      </c>
      <c r="E2964">
        <v>12.7562</v>
      </c>
      <c r="F2964">
        <v>12.659000000000001</v>
      </c>
      <c r="G2964">
        <v>12.716200000000001</v>
      </c>
      <c r="H2964">
        <v>12.6751</v>
      </c>
      <c r="I2964">
        <v>11.656000000000001</v>
      </c>
      <c r="J2964">
        <v>11.6797</v>
      </c>
      <c r="K2964">
        <v>11.7385</v>
      </c>
      <c r="L2964">
        <v>11.691599999999999</v>
      </c>
      <c r="M2964" t="s">
        <v>0</v>
      </c>
      <c r="P2964" t="s">
        <v>1</v>
      </c>
      <c r="Q2964" t="s">
        <v>116</v>
      </c>
      <c r="R2964" t="s">
        <v>8540</v>
      </c>
      <c r="S2964" t="s">
        <v>8541</v>
      </c>
      <c r="T2964" t="s">
        <v>8542</v>
      </c>
      <c r="V2964" t="s">
        <v>8543</v>
      </c>
      <c r="W2964">
        <v>2</v>
      </c>
      <c r="X2964" t="s">
        <v>7</v>
      </c>
      <c r="Y2964">
        <v>46</v>
      </c>
      <c r="Z2964">
        <v>9</v>
      </c>
      <c r="AA2964">
        <v>43</v>
      </c>
      <c r="AB2964">
        <v>7</v>
      </c>
      <c r="AC2964">
        <v>20.8</v>
      </c>
      <c r="AD2964">
        <v>1</v>
      </c>
      <c r="AF2964" t="s">
        <v>8546</v>
      </c>
      <c r="AG2964">
        <v>0.30631999999999998</v>
      </c>
      <c r="AH2964">
        <v>0.53927800000000004</v>
      </c>
      <c r="AI2964">
        <v>-1.9107300000000001E-2</v>
      </c>
      <c r="AJ2964">
        <f t="shared" si="644"/>
        <v>1.9107300000000001E-2</v>
      </c>
      <c r="AK2964">
        <v>-0.72815099999999999</v>
      </c>
      <c r="AL2964" t="str">
        <f t="shared" si="645"/>
        <v/>
      </c>
      <c r="AM2964" t="str">
        <f t="shared" si="646"/>
        <v/>
      </c>
      <c r="AN2964" t="str">
        <f t="shared" si="647"/>
        <v/>
      </c>
      <c r="AO2964" t="str">
        <f t="shared" si="648"/>
        <v/>
      </c>
      <c r="AQ2964">
        <v>8.0192099999999993</v>
      </c>
      <c r="AR2964" s="1">
        <v>3.5989300000000001E-7</v>
      </c>
      <c r="AS2964">
        <v>0.99107999999999996</v>
      </c>
      <c r="AT2964">
        <f t="shared" si="649"/>
        <v>-0.99107999999999996</v>
      </c>
      <c r="AU2964">
        <v>43.734400000000001</v>
      </c>
      <c r="AV2964" t="str">
        <f t="shared" si="650"/>
        <v/>
      </c>
      <c r="AW2964" t="str">
        <f t="shared" si="651"/>
        <v/>
      </c>
      <c r="AX2964" t="str">
        <f t="shared" si="652"/>
        <v/>
      </c>
      <c r="AY2964" t="str">
        <f t="shared" si="653"/>
        <v>+</v>
      </c>
      <c r="BA2964" s="5" t="str">
        <f t="shared" si="654"/>
        <v/>
      </c>
      <c r="BB2964" s="5" t="str">
        <f t="shared" si="655"/>
        <v/>
      </c>
      <c r="BC2964" s="5" t="str">
        <f t="shared" si="656"/>
        <v/>
      </c>
      <c r="BD2964" s="5" t="str">
        <f t="shared" si="657"/>
        <v/>
      </c>
      <c r="BF2964" t="s">
        <v>8544</v>
      </c>
      <c r="BG2964" t="s">
        <v>8545</v>
      </c>
      <c r="BH2964" t="s">
        <v>8546</v>
      </c>
      <c r="BI2964" t="s">
        <v>2655</v>
      </c>
      <c r="BJ2964" t="s">
        <v>8547</v>
      </c>
      <c r="BK2964" t="s">
        <v>8548</v>
      </c>
    </row>
    <row r="2965" spans="1:63" x14ac:dyDescent="0.3">
      <c r="A2965">
        <v>9.1176399999999997</v>
      </c>
      <c r="B2965">
        <v>9.1438900000000007</v>
      </c>
      <c r="C2965">
        <v>9.2181999999999995</v>
      </c>
      <c r="D2965">
        <v>9.1910600000000002</v>
      </c>
      <c r="E2965">
        <v>9.2109100000000002</v>
      </c>
      <c r="F2965">
        <v>9.16113</v>
      </c>
      <c r="G2965">
        <v>9.2181999999999995</v>
      </c>
      <c r="H2965">
        <v>9.1570900000000002</v>
      </c>
      <c r="I2965">
        <v>9.4544999999999995</v>
      </c>
      <c r="J2965">
        <v>9.3824100000000001</v>
      </c>
      <c r="K2965">
        <v>9.4734999999999996</v>
      </c>
      <c r="L2965">
        <v>9.4627099999999995</v>
      </c>
      <c r="M2965" t="s">
        <v>0</v>
      </c>
      <c r="P2965" t="s">
        <v>1</v>
      </c>
      <c r="Q2965" t="s">
        <v>116</v>
      </c>
      <c r="R2965" t="s">
        <v>24142</v>
      </c>
      <c r="S2965" t="s">
        <v>24143</v>
      </c>
      <c r="T2965" t="s">
        <v>24144</v>
      </c>
      <c r="U2965" t="s">
        <v>24145</v>
      </c>
      <c r="V2965" t="s">
        <v>6925</v>
      </c>
      <c r="W2965">
        <v>0</v>
      </c>
      <c r="X2965" t="s">
        <v>7</v>
      </c>
      <c r="Y2965">
        <v>19</v>
      </c>
      <c r="Z2965">
        <v>6</v>
      </c>
      <c r="AA2965">
        <v>7</v>
      </c>
      <c r="AB2965">
        <v>5</v>
      </c>
      <c r="AC2965">
        <v>41.3</v>
      </c>
      <c r="AD2965">
        <v>1</v>
      </c>
      <c r="AF2965" t="s">
        <v>24148</v>
      </c>
      <c r="AG2965">
        <v>0.28649999999999998</v>
      </c>
      <c r="AH2965">
        <v>0.56212899999999999</v>
      </c>
      <c r="AI2965">
        <v>-1.9136199999999999E-2</v>
      </c>
      <c r="AJ2965">
        <f t="shared" si="644"/>
        <v>1.9136199999999999E-2</v>
      </c>
      <c r="AK2965">
        <v>-0.68824200000000002</v>
      </c>
      <c r="AL2965" t="str">
        <f t="shared" si="645"/>
        <v/>
      </c>
      <c r="AM2965" t="str">
        <f t="shared" si="646"/>
        <v/>
      </c>
      <c r="AN2965" t="str">
        <f t="shared" si="647"/>
        <v/>
      </c>
      <c r="AO2965" t="str">
        <f t="shared" si="648"/>
        <v/>
      </c>
      <c r="AQ2965">
        <v>3.97342</v>
      </c>
      <c r="AR2965">
        <v>2.77757E-4</v>
      </c>
      <c r="AS2965">
        <v>-0.27558199999999999</v>
      </c>
      <c r="AT2965">
        <f t="shared" si="649"/>
        <v>0.27558199999999999</v>
      </c>
      <c r="AU2965">
        <v>-8.9842999999999993</v>
      </c>
      <c r="AV2965" t="str">
        <f t="shared" si="650"/>
        <v/>
      </c>
      <c r="AW2965" t="str">
        <f t="shared" si="651"/>
        <v/>
      </c>
      <c r="AX2965" t="str">
        <f t="shared" si="652"/>
        <v/>
      </c>
      <c r="AY2965" t="str">
        <f t="shared" si="653"/>
        <v/>
      </c>
      <c r="BA2965" s="5" t="str">
        <f t="shared" si="654"/>
        <v/>
      </c>
      <c r="BB2965" s="5" t="str">
        <f t="shared" si="655"/>
        <v/>
      </c>
      <c r="BC2965" s="5" t="str">
        <f t="shared" si="656"/>
        <v/>
      </c>
      <c r="BD2965" s="5" t="str">
        <f t="shared" si="657"/>
        <v/>
      </c>
      <c r="BF2965" t="s">
        <v>24146</v>
      </c>
      <c r="BG2965" t="s">
        <v>24147</v>
      </c>
      <c r="BH2965" t="s">
        <v>24148</v>
      </c>
      <c r="BI2965" t="s">
        <v>24149</v>
      </c>
      <c r="BJ2965" t="s">
        <v>24150</v>
      </c>
      <c r="BK2965" t="s">
        <v>24151</v>
      </c>
    </row>
    <row r="2966" spans="1:63" x14ac:dyDescent="0.3">
      <c r="A2966">
        <v>13.023</v>
      </c>
      <c r="B2966">
        <v>13.0397</v>
      </c>
      <c r="C2966">
        <v>13.057600000000001</v>
      </c>
      <c r="D2966">
        <v>13.032400000000001</v>
      </c>
      <c r="E2966">
        <v>13.0786</v>
      </c>
      <c r="F2966">
        <v>13.0319</v>
      </c>
      <c r="G2966">
        <v>13.0581</v>
      </c>
      <c r="H2966">
        <v>13.0609</v>
      </c>
      <c r="I2966">
        <v>13.2943</v>
      </c>
      <c r="J2966">
        <v>13.2524</v>
      </c>
      <c r="K2966">
        <v>13.251200000000001</v>
      </c>
      <c r="L2966">
        <v>13.252000000000001</v>
      </c>
      <c r="M2966" t="s">
        <v>0</v>
      </c>
      <c r="P2966" t="s">
        <v>1</v>
      </c>
      <c r="Q2966" t="s">
        <v>116</v>
      </c>
      <c r="R2966" t="s">
        <v>1272</v>
      </c>
      <c r="S2966" t="s">
        <v>1273</v>
      </c>
      <c r="T2966" t="s">
        <v>1274</v>
      </c>
      <c r="V2966" t="s">
        <v>1275</v>
      </c>
      <c r="W2966">
        <v>0</v>
      </c>
      <c r="X2966" t="s">
        <v>7</v>
      </c>
      <c r="Y2966">
        <v>64</v>
      </c>
      <c r="Z2966">
        <v>45</v>
      </c>
      <c r="AA2966">
        <v>100</v>
      </c>
      <c r="AB2966">
        <v>45</v>
      </c>
      <c r="AC2966">
        <v>83.6</v>
      </c>
      <c r="AD2966">
        <v>1</v>
      </c>
      <c r="AF2966" t="s">
        <v>1278</v>
      </c>
      <c r="AG2966">
        <v>0.78504700000000005</v>
      </c>
      <c r="AH2966">
        <v>0.197988</v>
      </c>
      <c r="AI2966">
        <v>-1.91681E-2</v>
      </c>
      <c r="AJ2966">
        <f t="shared" si="644"/>
        <v>1.91681E-2</v>
      </c>
      <c r="AK2966">
        <v>-1.58508</v>
      </c>
      <c r="AL2966" t="str">
        <f t="shared" si="645"/>
        <v/>
      </c>
      <c r="AM2966" t="str">
        <f t="shared" si="646"/>
        <v/>
      </c>
      <c r="AN2966" t="str">
        <f t="shared" si="647"/>
        <v/>
      </c>
      <c r="AO2966" t="str">
        <f t="shared" si="648"/>
        <v/>
      </c>
      <c r="AQ2966">
        <v>5.6336899999999996</v>
      </c>
      <c r="AR2966" s="1">
        <v>1.2573599999999999E-5</v>
      </c>
      <c r="AS2966">
        <v>-0.22429199999999999</v>
      </c>
      <c r="AT2966">
        <f t="shared" si="649"/>
        <v>0.22429199999999999</v>
      </c>
      <c r="AU2966">
        <v>-17.381799999999998</v>
      </c>
      <c r="AV2966" t="str">
        <f t="shared" si="650"/>
        <v/>
      </c>
      <c r="AW2966" t="str">
        <f t="shared" si="651"/>
        <v/>
      </c>
      <c r="AX2966" t="str">
        <f t="shared" si="652"/>
        <v/>
      </c>
      <c r="AY2966" t="str">
        <f t="shared" si="653"/>
        <v/>
      </c>
      <c r="BA2966" s="5" t="str">
        <f t="shared" si="654"/>
        <v/>
      </c>
      <c r="BB2966" s="5" t="str">
        <f t="shared" si="655"/>
        <v/>
      </c>
      <c r="BC2966" s="5" t="str">
        <f t="shared" si="656"/>
        <v/>
      </c>
      <c r="BD2966" s="5" t="str">
        <f t="shared" si="657"/>
        <v/>
      </c>
      <c r="BF2966" t="s">
        <v>1276</v>
      </c>
      <c r="BG2966" t="s">
        <v>1277</v>
      </c>
      <c r="BH2966" t="s">
        <v>1278</v>
      </c>
      <c r="BJ2966" t="s">
        <v>1279</v>
      </c>
      <c r="BK2966" t="s">
        <v>1280</v>
      </c>
    </row>
    <row r="2967" spans="1:63" x14ac:dyDescent="0.3">
      <c r="A2967">
        <v>13.394500000000001</v>
      </c>
      <c r="B2967">
        <v>13.422499999999999</v>
      </c>
      <c r="C2967">
        <v>13.4054</v>
      </c>
      <c r="D2967">
        <v>13.3978</v>
      </c>
      <c r="E2967">
        <v>13.446999999999999</v>
      </c>
      <c r="F2967">
        <v>13.426600000000001</v>
      </c>
      <c r="G2967">
        <v>13.399100000000001</v>
      </c>
      <c r="H2967">
        <v>13.4245</v>
      </c>
      <c r="I2967">
        <v>13.3962</v>
      </c>
      <c r="J2967">
        <v>13.3894</v>
      </c>
      <c r="K2967">
        <v>13.378</v>
      </c>
      <c r="L2967">
        <v>13.383900000000001</v>
      </c>
      <c r="M2967" t="s">
        <v>0</v>
      </c>
      <c r="R2967" t="s">
        <v>2454</v>
      </c>
      <c r="S2967" t="s">
        <v>2455</v>
      </c>
      <c r="T2967" t="s">
        <v>2456</v>
      </c>
      <c r="U2967" t="s">
        <v>2457</v>
      </c>
      <c r="V2967" t="s">
        <v>2458</v>
      </c>
      <c r="W2967">
        <v>1</v>
      </c>
      <c r="X2967" t="s">
        <v>7</v>
      </c>
      <c r="Y2967">
        <v>44</v>
      </c>
      <c r="Z2967">
        <v>29</v>
      </c>
      <c r="AA2967">
        <v>89</v>
      </c>
      <c r="AB2967">
        <v>28</v>
      </c>
      <c r="AC2967">
        <v>67.5</v>
      </c>
      <c r="AD2967">
        <v>1</v>
      </c>
      <c r="AF2967" t="s">
        <v>2461</v>
      </c>
      <c r="AG2967">
        <v>0.82559700000000003</v>
      </c>
      <c r="AH2967">
        <v>0.18196599999999999</v>
      </c>
      <c r="AI2967">
        <v>-1.9244899999999999E-2</v>
      </c>
      <c r="AJ2967">
        <f t="shared" si="644"/>
        <v>1.9244899999999999E-2</v>
      </c>
      <c r="AK2967">
        <v>-1.653</v>
      </c>
      <c r="AL2967" t="str">
        <f t="shared" si="645"/>
        <v/>
      </c>
      <c r="AM2967" t="str">
        <f t="shared" si="646"/>
        <v/>
      </c>
      <c r="AN2967" t="str">
        <f t="shared" si="647"/>
        <v/>
      </c>
      <c r="AO2967" t="str">
        <f t="shared" si="648"/>
        <v/>
      </c>
      <c r="AQ2967">
        <v>1.3145</v>
      </c>
      <c r="AR2967">
        <v>6.3447900000000002E-2</v>
      </c>
      <c r="AS2967">
        <v>1.8180100000000001E-2</v>
      </c>
      <c r="AT2967">
        <f t="shared" si="649"/>
        <v>-1.8180100000000001E-2</v>
      </c>
      <c r="AU2967">
        <v>2.46977</v>
      </c>
      <c r="AV2967" t="str">
        <f t="shared" si="650"/>
        <v/>
      </c>
      <c r="AW2967" t="str">
        <f t="shared" si="651"/>
        <v/>
      </c>
      <c r="AX2967" t="str">
        <f t="shared" si="652"/>
        <v/>
      </c>
      <c r="AY2967" t="str">
        <f t="shared" si="653"/>
        <v/>
      </c>
      <c r="BA2967" s="5" t="str">
        <f t="shared" si="654"/>
        <v/>
      </c>
      <c r="BB2967" s="5" t="str">
        <f t="shared" si="655"/>
        <v/>
      </c>
      <c r="BC2967" s="5" t="str">
        <f t="shared" si="656"/>
        <v/>
      </c>
      <c r="BD2967" s="5" t="str">
        <f t="shared" si="657"/>
        <v/>
      </c>
      <c r="BF2967" t="s">
        <v>2459</v>
      </c>
      <c r="BG2967" t="s">
        <v>2460</v>
      </c>
      <c r="BH2967" t="s">
        <v>2461</v>
      </c>
      <c r="BI2967" t="s">
        <v>2462</v>
      </c>
      <c r="BJ2967" t="s">
        <v>2463</v>
      </c>
      <c r="BK2967" t="s">
        <v>2464</v>
      </c>
    </row>
    <row r="2968" spans="1:63" x14ac:dyDescent="0.3">
      <c r="A2968">
        <v>3.66676</v>
      </c>
      <c r="B2968">
        <v>4.0443899999999999</v>
      </c>
      <c r="C2968">
        <v>4.1127000000000002</v>
      </c>
      <c r="D2968">
        <v>4.2630299999999997</v>
      </c>
      <c r="E2968">
        <v>4.15381</v>
      </c>
      <c r="F2968">
        <v>3.67807</v>
      </c>
      <c r="G2968">
        <v>4.0617799999999997</v>
      </c>
      <c r="H2968">
        <v>4.2705299999999999</v>
      </c>
      <c r="I2968">
        <v>4.2779800000000003</v>
      </c>
      <c r="J2968">
        <v>4.5046200000000001</v>
      </c>
      <c r="K2968">
        <v>4.2854000000000001</v>
      </c>
      <c r="L2968">
        <v>4.5046200000000001</v>
      </c>
      <c r="M2968" t="s">
        <v>0</v>
      </c>
      <c r="R2968" t="s">
        <v>37259</v>
      </c>
      <c r="S2968" t="s">
        <v>37260</v>
      </c>
      <c r="T2968" t="s">
        <v>37261</v>
      </c>
      <c r="V2968" t="s">
        <v>37262</v>
      </c>
      <c r="W2968">
        <v>0</v>
      </c>
      <c r="X2968" t="s">
        <v>7</v>
      </c>
      <c r="Y2968">
        <v>3</v>
      </c>
      <c r="Z2968">
        <v>2</v>
      </c>
      <c r="AA2968">
        <v>2</v>
      </c>
      <c r="AB2968">
        <v>2</v>
      </c>
      <c r="AC2968">
        <v>111.8</v>
      </c>
      <c r="AD2968">
        <v>1</v>
      </c>
      <c r="AF2968" t="s">
        <v>37265</v>
      </c>
      <c r="AG2968">
        <v>3.7066700000000001E-2</v>
      </c>
      <c r="AH2968">
        <v>0.932002</v>
      </c>
      <c r="AI2968">
        <v>-1.9324299999999999E-2</v>
      </c>
      <c r="AJ2968">
        <f t="shared" si="644"/>
        <v>1.9324299999999999E-2</v>
      </c>
      <c r="AK2968">
        <v>-0.107112</v>
      </c>
      <c r="AL2968" t="str">
        <f t="shared" si="645"/>
        <v/>
      </c>
      <c r="AM2968" t="str">
        <f t="shared" si="646"/>
        <v/>
      </c>
      <c r="AN2968" t="str">
        <f t="shared" si="647"/>
        <v/>
      </c>
      <c r="AO2968" t="str">
        <f t="shared" si="648"/>
        <v/>
      </c>
      <c r="AQ2968">
        <v>1.3975299999999999</v>
      </c>
      <c r="AR2968">
        <v>5.3242400000000002E-2</v>
      </c>
      <c r="AS2968">
        <v>-0.37143599999999999</v>
      </c>
      <c r="AT2968">
        <f t="shared" si="649"/>
        <v>0.37143599999999999</v>
      </c>
      <c r="AU2968">
        <v>-2.6115400000000002</v>
      </c>
      <c r="AV2968" t="str">
        <f t="shared" si="650"/>
        <v/>
      </c>
      <c r="AW2968" t="str">
        <f t="shared" si="651"/>
        <v/>
      </c>
      <c r="AX2968" t="str">
        <f t="shared" si="652"/>
        <v/>
      </c>
      <c r="AY2968" t="str">
        <f t="shared" si="653"/>
        <v/>
      </c>
      <c r="BA2968" s="5" t="str">
        <f t="shared" si="654"/>
        <v/>
      </c>
      <c r="BB2968" s="5" t="str">
        <f t="shared" si="655"/>
        <v/>
      </c>
      <c r="BC2968" s="5" t="str">
        <f t="shared" si="656"/>
        <v/>
      </c>
      <c r="BD2968" s="5" t="str">
        <f t="shared" si="657"/>
        <v/>
      </c>
      <c r="BF2968" t="s">
        <v>37263</v>
      </c>
      <c r="BG2968" t="s">
        <v>37264</v>
      </c>
      <c r="BH2968" t="s">
        <v>37265</v>
      </c>
      <c r="BJ2968" t="s">
        <v>11221</v>
      </c>
      <c r="BK2968" t="s">
        <v>37266</v>
      </c>
    </row>
    <row r="2969" spans="1:63" x14ac:dyDescent="0.3">
      <c r="A2969">
        <v>4.7708300000000001</v>
      </c>
      <c r="B2969">
        <v>4.8678999999999997</v>
      </c>
      <c r="C2969">
        <v>4.7059800000000003</v>
      </c>
      <c r="D2969">
        <v>4.5235599999999998</v>
      </c>
      <c r="E2969">
        <v>4.7387699999999997</v>
      </c>
      <c r="F2969">
        <v>4.48543</v>
      </c>
      <c r="G2969">
        <v>4.9260000000000002</v>
      </c>
      <c r="H2969">
        <v>4.7970100000000002</v>
      </c>
      <c r="I2969">
        <v>4.5789400000000002</v>
      </c>
      <c r="J2969">
        <v>4.82273</v>
      </c>
      <c r="K2969">
        <v>5.1001399999999997</v>
      </c>
      <c r="L2969">
        <v>4.74953</v>
      </c>
      <c r="M2969" t="s">
        <v>0</v>
      </c>
      <c r="R2969" t="s">
        <v>32180</v>
      </c>
      <c r="S2969" t="s">
        <v>32181</v>
      </c>
      <c r="T2969" t="s">
        <v>32182</v>
      </c>
      <c r="U2969" t="s">
        <v>32183</v>
      </c>
      <c r="V2969" t="s">
        <v>32184</v>
      </c>
      <c r="W2969">
        <v>0</v>
      </c>
      <c r="X2969" t="s">
        <v>7</v>
      </c>
      <c r="Y2969">
        <v>6</v>
      </c>
      <c r="Z2969">
        <v>3</v>
      </c>
      <c r="AA2969">
        <v>3</v>
      </c>
      <c r="AB2969">
        <v>3</v>
      </c>
      <c r="AC2969">
        <v>65.2</v>
      </c>
      <c r="AD2969">
        <v>1</v>
      </c>
      <c r="AF2969" t="s">
        <v>32187</v>
      </c>
      <c r="AG2969">
        <v>5.9389499999999998E-2</v>
      </c>
      <c r="AH2969">
        <v>0.89169299999999996</v>
      </c>
      <c r="AI2969">
        <v>-1.9735300000000001E-2</v>
      </c>
      <c r="AJ2969">
        <f t="shared" si="644"/>
        <v>1.9735300000000001E-2</v>
      </c>
      <c r="AK2969">
        <v>-0.16788600000000001</v>
      </c>
      <c r="AL2969" t="str">
        <f t="shared" si="645"/>
        <v/>
      </c>
      <c r="AM2969" t="str">
        <f t="shared" si="646"/>
        <v/>
      </c>
      <c r="AN2969" t="str">
        <f t="shared" si="647"/>
        <v/>
      </c>
      <c r="AO2969" t="str">
        <f t="shared" si="648"/>
        <v/>
      </c>
      <c r="AQ2969">
        <v>0.309</v>
      </c>
      <c r="AR2969">
        <v>0.53374699999999997</v>
      </c>
      <c r="AS2969">
        <v>-9.5768500000000006E-2</v>
      </c>
      <c r="AT2969">
        <f t="shared" si="649"/>
        <v>9.5768500000000006E-2</v>
      </c>
      <c r="AU2969">
        <v>-0.73350099999999996</v>
      </c>
      <c r="AV2969" t="str">
        <f t="shared" si="650"/>
        <v/>
      </c>
      <c r="AW2969" t="str">
        <f t="shared" si="651"/>
        <v/>
      </c>
      <c r="AX2969" t="str">
        <f t="shared" si="652"/>
        <v/>
      </c>
      <c r="AY2969" t="str">
        <f t="shared" si="653"/>
        <v/>
      </c>
      <c r="BA2969" s="5" t="str">
        <f t="shared" si="654"/>
        <v/>
      </c>
      <c r="BB2969" s="5" t="str">
        <f t="shared" si="655"/>
        <v/>
      </c>
      <c r="BC2969" s="5" t="str">
        <f t="shared" si="656"/>
        <v/>
      </c>
      <c r="BD2969" s="5" t="str">
        <f t="shared" si="657"/>
        <v/>
      </c>
      <c r="BF2969" t="s">
        <v>32185</v>
      </c>
      <c r="BG2969" t="s">
        <v>32186</v>
      </c>
      <c r="BH2969" t="s">
        <v>32187</v>
      </c>
      <c r="BI2969" t="s">
        <v>32188</v>
      </c>
      <c r="BJ2969" t="s">
        <v>32189</v>
      </c>
      <c r="BK2969" t="s">
        <v>32190</v>
      </c>
    </row>
    <row r="2970" spans="1:63" x14ac:dyDescent="0.3">
      <c r="A2970">
        <v>11.0436</v>
      </c>
      <c r="B2970">
        <v>11.0092</v>
      </c>
      <c r="C2970">
        <v>11.0199</v>
      </c>
      <c r="D2970">
        <v>11.023199999999999</v>
      </c>
      <c r="E2970">
        <v>11.044700000000001</v>
      </c>
      <c r="F2970">
        <v>11.0383</v>
      </c>
      <c r="G2970">
        <v>11.068</v>
      </c>
      <c r="H2970">
        <v>11.024699999999999</v>
      </c>
      <c r="I2970">
        <v>11.3405</v>
      </c>
      <c r="J2970">
        <v>11.315099999999999</v>
      </c>
      <c r="K2970">
        <v>11.2759</v>
      </c>
      <c r="L2970">
        <v>11.268700000000001</v>
      </c>
      <c r="M2970" t="s">
        <v>0</v>
      </c>
      <c r="P2970" t="s">
        <v>1</v>
      </c>
      <c r="Q2970" t="s">
        <v>116</v>
      </c>
      <c r="R2970" t="s">
        <v>4680</v>
      </c>
      <c r="S2970" t="s">
        <v>4681</v>
      </c>
      <c r="T2970" t="s">
        <v>4682</v>
      </c>
      <c r="V2970" t="s">
        <v>4683</v>
      </c>
      <c r="W2970">
        <v>0</v>
      </c>
      <c r="X2970" t="s">
        <v>7</v>
      </c>
      <c r="Y2970">
        <v>31</v>
      </c>
      <c r="Z2970">
        <v>23</v>
      </c>
      <c r="AA2970">
        <v>35</v>
      </c>
      <c r="AB2970">
        <v>23</v>
      </c>
      <c r="AC2970">
        <v>113.2</v>
      </c>
      <c r="AD2970">
        <v>1</v>
      </c>
      <c r="AF2970" t="s">
        <v>4686</v>
      </c>
      <c r="AG2970">
        <v>0.86834999999999996</v>
      </c>
      <c r="AH2970">
        <v>0.16637199999999999</v>
      </c>
      <c r="AI2970">
        <v>-1.9938000000000001E-2</v>
      </c>
      <c r="AJ2970">
        <f t="shared" si="644"/>
        <v>1.9938000000000001E-2</v>
      </c>
      <c r="AK2970">
        <v>-1.72434</v>
      </c>
      <c r="AL2970" t="str">
        <f t="shared" si="645"/>
        <v/>
      </c>
      <c r="AM2970" t="str">
        <f t="shared" si="646"/>
        <v/>
      </c>
      <c r="AN2970" t="str">
        <f t="shared" si="647"/>
        <v/>
      </c>
      <c r="AO2970" t="str">
        <f t="shared" si="648"/>
        <v/>
      </c>
      <c r="AQ2970">
        <v>5.2610999999999999</v>
      </c>
      <c r="AR2970" s="1">
        <v>2.4448699999999999E-5</v>
      </c>
      <c r="AS2970">
        <v>-0.27606000000000003</v>
      </c>
      <c r="AT2970">
        <f t="shared" si="649"/>
        <v>0.27606000000000003</v>
      </c>
      <c r="AU2970">
        <v>-15.0227</v>
      </c>
      <c r="AV2970" t="str">
        <f t="shared" si="650"/>
        <v/>
      </c>
      <c r="AW2970" t="str">
        <f t="shared" si="651"/>
        <v/>
      </c>
      <c r="AX2970" t="str">
        <f t="shared" si="652"/>
        <v/>
      </c>
      <c r="AY2970" t="str">
        <f t="shared" si="653"/>
        <v/>
      </c>
      <c r="BA2970" s="5" t="str">
        <f t="shared" si="654"/>
        <v/>
      </c>
      <c r="BB2970" s="5" t="str">
        <f t="shared" si="655"/>
        <v/>
      </c>
      <c r="BC2970" s="5" t="str">
        <f t="shared" si="656"/>
        <v/>
      </c>
      <c r="BD2970" s="5" t="str">
        <f t="shared" si="657"/>
        <v/>
      </c>
      <c r="BF2970" t="s">
        <v>4684</v>
      </c>
      <c r="BG2970" t="s">
        <v>4685</v>
      </c>
      <c r="BH2970" t="s">
        <v>4686</v>
      </c>
      <c r="BJ2970" t="s">
        <v>4687</v>
      </c>
      <c r="BK2970" t="s">
        <v>4688</v>
      </c>
    </row>
    <row r="2971" spans="1:63" x14ac:dyDescent="0.3">
      <c r="A2971">
        <v>8.5584199999999999</v>
      </c>
      <c r="B2971">
        <v>8.6143400000000003</v>
      </c>
      <c r="C2971">
        <v>8.6463800000000006</v>
      </c>
      <c r="D2971">
        <v>8.5747800000000005</v>
      </c>
      <c r="E2971">
        <v>8.6106599999999993</v>
      </c>
      <c r="F2971">
        <v>8.6724300000000003</v>
      </c>
      <c r="G2971">
        <v>8.5645299999999995</v>
      </c>
      <c r="H2971">
        <v>8.6264400000000006</v>
      </c>
      <c r="I2971">
        <v>8.9357500000000005</v>
      </c>
      <c r="J2971">
        <v>8.89724</v>
      </c>
      <c r="K2971">
        <v>8.8233700000000006</v>
      </c>
      <c r="L2971">
        <v>8.7908399999999993</v>
      </c>
      <c r="M2971" t="s">
        <v>0</v>
      </c>
      <c r="P2971" t="s">
        <v>1</v>
      </c>
      <c r="Q2971" t="s">
        <v>116</v>
      </c>
      <c r="R2971" t="s">
        <v>27104</v>
      </c>
      <c r="S2971" t="s">
        <v>27105</v>
      </c>
      <c r="T2971" t="s">
        <v>18014</v>
      </c>
      <c r="W2971">
        <v>0</v>
      </c>
      <c r="X2971" t="s">
        <v>7</v>
      </c>
      <c r="Y2971">
        <v>22</v>
      </c>
      <c r="Z2971">
        <v>6</v>
      </c>
      <c r="AA2971">
        <v>6</v>
      </c>
      <c r="AB2971">
        <v>6</v>
      </c>
      <c r="AC2971">
        <v>31.5</v>
      </c>
      <c r="AD2971">
        <v>1</v>
      </c>
      <c r="AF2971" t="s">
        <v>27108</v>
      </c>
      <c r="AG2971">
        <v>0.27860699999999999</v>
      </c>
      <c r="AH2971">
        <v>0.571384</v>
      </c>
      <c r="AI2971">
        <v>-2.00317E-2</v>
      </c>
      <c r="AJ2971">
        <f t="shared" si="644"/>
        <v>2.00317E-2</v>
      </c>
      <c r="AK2971">
        <v>-0.672176</v>
      </c>
      <c r="AL2971" t="str">
        <f t="shared" si="645"/>
        <v/>
      </c>
      <c r="AM2971" t="str">
        <f t="shared" si="646"/>
        <v/>
      </c>
      <c r="AN2971" t="str">
        <f t="shared" si="647"/>
        <v/>
      </c>
      <c r="AO2971" t="str">
        <f t="shared" si="648"/>
        <v/>
      </c>
      <c r="AQ2971">
        <v>3.3079000000000001</v>
      </c>
      <c r="AR2971">
        <v>1.02669E-3</v>
      </c>
      <c r="AS2971">
        <v>-0.26331900000000003</v>
      </c>
      <c r="AT2971">
        <f t="shared" si="649"/>
        <v>0.26331900000000003</v>
      </c>
      <c r="AU2971">
        <v>-6.8082700000000003</v>
      </c>
      <c r="AV2971" t="str">
        <f t="shared" si="650"/>
        <v/>
      </c>
      <c r="AW2971" t="str">
        <f t="shared" si="651"/>
        <v/>
      </c>
      <c r="AX2971" t="str">
        <f t="shared" si="652"/>
        <v/>
      </c>
      <c r="AY2971" t="str">
        <f t="shared" si="653"/>
        <v/>
      </c>
      <c r="BA2971" s="5" t="str">
        <f t="shared" si="654"/>
        <v/>
      </c>
      <c r="BB2971" s="5" t="str">
        <f t="shared" si="655"/>
        <v/>
      </c>
      <c r="BC2971" s="5" t="str">
        <f t="shared" si="656"/>
        <v/>
      </c>
      <c r="BD2971" s="5" t="str">
        <f t="shared" si="657"/>
        <v/>
      </c>
      <c r="BF2971" t="s">
        <v>27106</v>
      </c>
      <c r="BG2971" t="s">
        <v>27107</v>
      </c>
      <c r="BH2971" t="s">
        <v>27108</v>
      </c>
      <c r="BJ2971" t="s">
        <v>2072</v>
      </c>
      <c r="BK2971" t="s">
        <v>27109</v>
      </c>
    </row>
    <row r="2972" spans="1:63" x14ac:dyDescent="0.3">
      <c r="A2972">
        <v>6.7183599999999997</v>
      </c>
      <c r="B2972">
        <v>6.7522099999999998</v>
      </c>
      <c r="C2972">
        <v>6.4676099999999996</v>
      </c>
      <c r="D2972">
        <v>6.7905100000000003</v>
      </c>
      <c r="E2972">
        <v>6.7602200000000003</v>
      </c>
      <c r="F2972">
        <v>6.4741099999999996</v>
      </c>
      <c r="G2972">
        <v>6.8617100000000004</v>
      </c>
      <c r="H2972">
        <v>6.7128699999999997</v>
      </c>
      <c r="I2972">
        <v>6.4296199999999999</v>
      </c>
      <c r="J2972">
        <v>6.5591900000000001</v>
      </c>
      <c r="K2972">
        <v>6.4528600000000003</v>
      </c>
      <c r="L2972">
        <v>6.24031</v>
      </c>
      <c r="M2972" t="s">
        <v>0</v>
      </c>
      <c r="R2972" t="s">
        <v>36884</v>
      </c>
      <c r="T2972" t="s">
        <v>36885</v>
      </c>
      <c r="V2972" t="s">
        <v>36886</v>
      </c>
      <c r="W2972">
        <v>0</v>
      </c>
      <c r="X2972" t="s">
        <v>7</v>
      </c>
      <c r="Y2972">
        <v>10</v>
      </c>
      <c r="Z2972">
        <v>2</v>
      </c>
      <c r="AA2972">
        <v>2</v>
      </c>
      <c r="AB2972">
        <v>2</v>
      </c>
      <c r="AC2972">
        <v>20.7</v>
      </c>
      <c r="AD2972">
        <v>1</v>
      </c>
      <c r="AF2972" t="s">
        <v>36889</v>
      </c>
      <c r="AG2972">
        <v>6.4887600000000004E-2</v>
      </c>
      <c r="AH2972">
        <v>0.88206600000000002</v>
      </c>
      <c r="AI2972">
        <v>-2.0054599999999999E-2</v>
      </c>
      <c r="AJ2972">
        <f t="shared" si="644"/>
        <v>2.0054599999999999E-2</v>
      </c>
      <c r="AK2972">
        <v>-0.182478</v>
      </c>
      <c r="AL2972" t="str">
        <f t="shared" si="645"/>
        <v/>
      </c>
      <c r="AM2972" t="str">
        <f t="shared" si="646"/>
        <v/>
      </c>
      <c r="AN2972" t="str">
        <f t="shared" si="647"/>
        <v/>
      </c>
      <c r="AO2972" t="str">
        <f t="shared" si="648"/>
        <v/>
      </c>
      <c r="AQ2972">
        <v>1.42113</v>
      </c>
      <c r="AR2972">
        <v>5.06642E-2</v>
      </c>
      <c r="AS2972">
        <v>0.26167899999999999</v>
      </c>
      <c r="AT2972">
        <f t="shared" si="649"/>
        <v>-0.26167899999999999</v>
      </c>
      <c r="AU2972">
        <v>2.6521400000000002</v>
      </c>
      <c r="AV2972" t="str">
        <f t="shared" si="650"/>
        <v/>
      </c>
      <c r="AW2972" t="str">
        <f t="shared" si="651"/>
        <v/>
      </c>
      <c r="AX2972" t="str">
        <f t="shared" si="652"/>
        <v/>
      </c>
      <c r="AY2972" t="str">
        <f t="shared" si="653"/>
        <v/>
      </c>
      <c r="BA2972" s="5" t="str">
        <f t="shared" si="654"/>
        <v/>
      </c>
      <c r="BB2972" s="5" t="str">
        <f t="shared" si="655"/>
        <v/>
      </c>
      <c r="BC2972" s="5" t="str">
        <f t="shared" si="656"/>
        <v/>
      </c>
      <c r="BD2972" s="5" t="str">
        <f t="shared" si="657"/>
        <v/>
      </c>
      <c r="BF2972" t="s">
        <v>36887</v>
      </c>
      <c r="BG2972" t="s">
        <v>36888</v>
      </c>
      <c r="BH2972" t="s">
        <v>36889</v>
      </c>
      <c r="BK2972" t="s">
        <v>36890</v>
      </c>
    </row>
    <row r="2973" spans="1:63" x14ac:dyDescent="0.3">
      <c r="A2973">
        <v>14.3294</v>
      </c>
      <c r="B2973">
        <v>14.3012</v>
      </c>
      <c r="C2973">
        <v>14.2896</v>
      </c>
      <c r="D2973">
        <v>14.275700000000001</v>
      </c>
      <c r="E2973">
        <v>14.3643</v>
      </c>
      <c r="F2973">
        <v>14.2986</v>
      </c>
      <c r="G2973">
        <v>14.317399999999999</v>
      </c>
      <c r="H2973">
        <v>14.2958</v>
      </c>
      <c r="I2973">
        <v>14.266</v>
      </c>
      <c r="J2973">
        <v>14.2362</v>
      </c>
      <c r="K2973">
        <v>14.226900000000001</v>
      </c>
      <c r="L2973">
        <v>14.2225</v>
      </c>
      <c r="M2973" t="s">
        <v>0</v>
      </c>
      <c r="P2973" t="s">
        <v>1</v>
      </c>
      <c r="Q2973" t="s">
        <v>116</v>
      </c>
      <c r="R2973" t="s">
        <v>643</v>
      </c>
      <c r="S2973" t="s">
        <v>644</v>
      </c>
      <c r="T2973" t="s">
        <v>645</v>
      </c>
      <c r="U2973" t="s">
        <v>646</v>
      </c>
      <c r="V2973" t="s">
        <v>647</v>
      </c>
      <c r="W2973">
        <v>4</v>
      </c>
      <c r="X2973" t="s">
        <v>7</v>
      </c>
      <c r="Y2973">
        <v>76</v>
      </c>
      <c r="Z2973">
        <v>28</v>
      </c>
      <c r="AA2973">
        <v>154</v>
      </c>
      <c r="AB2973">
        <v>24</v>
      </c>
      <c r="AC2973">
        <v>44.6</v>
      </c>
      <c r="AD2973">
        <v>1</v>
      </c>
      <c r="AF2973" t="s">
        <v>650</v>
      </c>
      <c r="AG2973">
        <v>0.46542499999999998</v>
      </c>
      <c r="AH2973">
        <v>0.38848300000000002</v>
      </c>
      <c r="AI2973">
        <v>-2.0106300000000001E-2</v>
      </c>
      <c r="AJ2973">
        <f t="shared" si="644"/>
        <v>2.0106300000000001E-2</v>
      </c>
      <c r="AK2973">
        <v>-1.0306900000000001</v>
      </c>
      <c r="AL2973" t="str">
        <f t="shared" si="645"/>
        <v/>
      </c>
      <c r="AM2973" t="str">
        <f t="shared" si="646"/>
        <v/>
      </c>
      <c r="AN2973" t="str">
        <f t="shared" si="647"/>
        <v/>
      </c>
      <c r="AO2973" t="str">
        <f t="shared" si="648"/>
        <v/>
      </c>
      <c r="AQ2973">
        <v>2.1774499999999999</v>
      </c>
      <c r="AR2973">
        <v>1.0393299999999999E-2</v>
      </c>
      <c r="AS2973">
        <v>6.1032500000000003E-2</v>
      </c>
      <c r="AT2973">
        <f t="shared" si="649"/>
        <v>-6.1032500000000003E-2</v>
      </c>
      <c r="AU2973">
        <v>4.0606099999999996</v>
      </c>
      <c r="AV2973" t="str">
        <f t="shared" si="650"/>
        <v/>
      </c>
      <c r="AW2973" t="str">
        <f t="shared" si="651"/>
        <v/>
      </c>
      <c r="AX2973" t="str">
        <f t="shared" si="652"/>
        <v/>
      </c>
      <c r="AY2973" t="str">
        <f t="shared" si="653"/>
        <v/>
      </c>
      <c r="BA2973" s="5" t="str">
        <f t="shared" si="654"/>
        <v/>
      </c>
      <c r="BB2973" s="5" t="str">
        <f t="shared" si="655"/>
        <v/>
      </c>
      <c r="BC2973" s="5" t="str">
        <f t="shared" si="656"/>
        <v/>
      </c>
      <c r="BD2973" s="5" t="str">
        <f t="shared" si="657"/>
        <v/>
      </c>
      <c r="BF2973" t="s">
        <v>648</v>
      </c>
      <c r="BG2973" t="s">
        <v>649</v>
      </c>
      <c r="BH2973" t="s">
        <v>650</v>
      </c>
      <c r="BI2973" t="s">
        <v>651</v>
      </c>
      <c r="BJ2973" t="s">
        <v>414</v>
      </c>
      <c r="BK2973" t="s">
        <v>652</v>
      </c>
    </row>
    <row r="2974" spans="1:63" x14ac:dyDescent="0.3">
      <c r="A2974">
        <v>6.9726900000000001</v>
      </c>
      <c r="B2974">
        <v>7.0746799999999999</v>
      </c>
      <c r="C2974">
        <v>6.9977400000000003</v>
      </c>
      <c r="D2974">
        <v>7.06393</v>
      </c>
      <c r="E2974">
        <v>7.0056200000000004</v>
      </c>
      <c r="F2974">
        <v>7.1838800000000003</v>
      </c>
      <c r="G2974">
        <v>6.8911800000000003</v>
      </c>
      <c r="H2974">
        <v>7.1095699999999997</v>
      </c>
      <c r="I2974">
        <v>6.9248099999999999</v>
      </c>
      <c r="J2974">
        <v>7.0011299999999999</v>
      </c>
      <c r="K2974">
        <v>6.7970100000000002</v>
      </c>
      <c r="L2974">
        <v>6.91289</v>
      </c>
      <c r="M2974" t="s">
        <v>0</v>
      </c>
      <c r="R2974" t="s">
        <v>24227</v>
      </c>
      <c r="S2974" t="s">
        <v>24228</v>
      </c>
      <c r="T2974" t="s">
        <v>31288</v>
      </c>
      <c r="U2974" t="s">
        <v>11483</v>
      </c>
      <c r="V2974" t="s">
        <v>5334</v>
      </c>
      <c r="W2974">
        <v>0</v>
      </c>
      <c r="X2974" t="s">
        <v>7</v>
      </c>
      <c r="Y2974">
        <v>14</v>
      </c>
      <c r="Z2974">
        <v>4</v>
      </c>
      <c r="AA2974">
        <v>5</v>
      </c>
      <c r="AB2974">
        <v>4</v>
      </c>
      <c r="AC2974">
        <v>31.8</v>
      </c>
      <c r="AD2974">
        <v>1</v>
      </c>
      <c r="AF2974" t="s">
        <v>31291</v>
      </c>
      <c r="AG2974">
        <v>0.10985200000000001</v>
      </c>
      <c r="AH2974">
        <v>0.806948</v>
      </c>
      <c r="AI2974">
        <v>-2.03016E-2</v>
      </c>
      <c r="AJ2974">
        <f t="shared" si="644"/>
        <v>2.03016E-2</v>
      </c>
      <c r="AK2974">
        <v>-0.29695700000000003</v>
      </c>
      <c r="AL2974" t="str">
        <f t="shared" si="645"/>
        <v/>
      </c>
      <c r="AM2974" t="str">
        <f t="shared" si="646"/>
        <v/>
      </c>
      <c r="AN2974" t="str">
        <f t="shared" si="647"/>
        <v/>
      </c>
      <c r="AO2974" t="str">
        <f t="shared" si="648"/>
        <v/>
      </c>
      <c r="AQ2974">
        <v>1.2836700000000001</v>
      </c>
      <c r="AR2974">
        <v>6.7677699999999993E-2</v>
      </c>
      <c r="AS2974">
        <v>0.118302</v>
      </c>
      <c r="AT2974">
        <f t="shared" si="649"/>
        <v>-0.118302</v>
      </c>
      <c r="AU2974">
        <v>2.4175200000000001</v>
      </c>
      <c r="AV2974" t="str">
        <f t="shared" si="650"/>
        <v/>
      </c>
      <c r="AW2974" t="str">
        <f t="shared" si="651"/>
        <v/>
      </c>
      <c r="AX2974" t="str">
        <f t="shared" si="652"/>
        <v/>
      </c>
      <c r="AY2974" t="str">
        <f t="shared" si="653"/>
        <v/>
      </c>
      <c r="BA2974" s="5" t="str">
        <f t="shared" si="654"/>
        <v/>
      </c>
      <c r="BB2974" s="5" t="str">
        <f t="shared" si="655"/>
        <v/>
      </c>
      <c r="BC2974" s="5" t="str">
        <f t="shared" si="656"/>
        <v/>
      </c>
      <c r="BD2974" s="5" t="str">
        <f t="shared" si="657"/>
        <v/>
      </c>
      <c r="BF2974" t="s">
        <v>31289</v>
      </c>
      <c r="BG2974" t="s">
        <v>31290</v>
      </c>
      <c r="BH2974" t="s">
        <v>31291</v>
      </c>
      <c r="BI2974" t="s">
        <v>1108</v>
      </c>
      <c r="BJ2974" t="s">
        <v>23901</v>
      </c>
      <c r="BK2974" t="s">
        <v>31292</v>
      </c>
    </row>
    <row r="2975" spans="1:63" x14ac:dyDescent="0.3">
      <c r="A2975">
        <v>6.2307399999999999</v>
      </c>
      <c r="B2975">
        <v>6.2133500000000002</v>
      </c>
      <c r="C2975">
        <v>6.4966499999999998</v>
      </c>
      <c r="D2975">
        <v>6.3183199999999999</v>
      </c>
      <c r="E2975">
        <v>6.2422199999999997</v>
      </c>
      <c r="F2975">
        <v>6.1977099999999998</v>
      </c>
      <c r="G2975">
        <v>6.3957499999999996</v>
      </c>
      <c r="H2975">
        <v>6.5046200000000001</v>
      </c>
      <c r="I2975">
        <v>7.1158200000000003</v>
      </c>
      <c r="J2975">
        <v>7.2055499999999997</v>
      </c>
      <c r="K2975">
        <v>7.3046899999999999</v>
      </c>
      <c r="L2975">
        <v>7.2249699999999999</v>
      </c>
      <c r="M2975" t="s">
        <v>0</v>
      </c>
      <c r="P2975" t="s">
        <v>1</v>
      </c>
      <c r="Q2975" t="s">
        <v>116</v>
      </c>
      <c r="R2975" t="s">
        <v>18910</v>
      </c>
      <c r="S2975" t="s">
        <v>18911</v>
      </c>
      <c r="T2975" t="s">
        <v>18912</v>
      </c>
      <c r="U2975" t="s">
        <v>18913</v>
      </c>
      <c r="V2975" t="s">
        <v>15288</v>
      </c>
      <c r="W2975">
        <v>1</v>
      </c>
      <c r="X2975" t="s">
        <v>7</v>
      </c>
      <c r="Y2975">
        <v>28</v>
      </c>
      <c r="Z2975">
        <v>7</v>
      </c>
      <c r="AA2975">
        <v>10</v>
      </c>
      <c r="AB2975">
        <v>3</v>
      </c>
      <c r="AC2975">
        <v>40.4</v>
      </c>
      <c r="AD2975">
        <v>1</v>
      </c>
      <c r="AF2975" t="s">
        <v>18916</v>
      </c>
      <c r="AG2975">
        <v>7.6088799999999998E-2</v>
      </c>
      <c r="AH2975">
        <v>0.862568</v>
      </c>
      <c r="AI2975">
        <v>-2.03097E-2</v>
      </c>
      <c r="AJ2975">
        <f t="shared" si="644"/>
        <v>2.03097E-2</v>
      </c>
      <c r="AK2975">
        <v>-0.211781</v>
      </c>
      <c r="AL2975" t="str">
        <f t="shared" si="645"/>
        <v/>
      </c>
      <c r="AM2975" t="str">
        <f t="shared" si="646"/>
        <v/>
      </c>
      <c r="AN2975" t="str">
        <f t="shared" si="647"/>
        <v/>
      </c>
      <c r="AO2975" t="str">
        <f t="shared" si="648"/>
        <v/>
      </c>
      <c r="AQ2975">
        <v>4.6684099999999997</v>
      </c>
      <c r="AR2975" s="1">
        <v>7.2407600000000001E-5</v>
      </c>
      <c r="AS2975">
        <v>-0.89799300000000004</v>
      </c>
      <c r="AT2975">
        <f t="shared" si="649"/>
        <v>0.89799300000000004</v>
      </c>
      <c r="AU2975">
        <v>-11.8863</v>
      </c>
      <c r="AV2975" t="str">
        <f t="shared" si="650"/>
        <v/>
      </c>
      <c r="AW2975" t="str">
        <f t="shared" si="651"/>
        <v>+</v>
      </c>
      <c r="AX2975" t="str">
        <f t="shared" si="652"/>
        <v/>
      </c>
      <c r="AY2975" t="str">
        <f t="shared" si="653"/>
        <v/>
      </c>
      <c r="BA2975" s="5" t="str">
        <f t="shared" si="654"/>
        <v/>
      </c>
      <c r="BB2975" s="5" t="str">
        <f t="shared" si="655"/>
        <v/>
      </c>
      <c r="BC2975" s="5" t="str">
        <f t="shared" si="656"/>
        <v/>
      </c>
      <c r="BD2975" s="5" t="str">
        <f t="shared" si="657"/>
        <v/>
      </c>
      <c r="BF2975" t="s">
        <v>18914</v>
      </c>
      <c r="BG2975" t="s">
        <v>18915</v>
      </c>
      <c r="BH2975" t="s">
        <v>18916</v>
      </c>
      <c r="BI2975" t="s">
        <v>15292</v>
      </c>
      <c r="BJ2975" t="s">
        <v>18917</v>
      </c>
      <c r="BK2975" t="s">
        <v>18918</v>
      </c>
    </row>
    <row r="2976" spans="1:63" x14ac:dyDescent="0.3">
      <c r="A2976">
        <v>8.7588899999999992</v>
      </c>
      <c r="B2976">
        <v>8.5883400000000005</v>
      </c>
      <c r="C2976">
        <v>8.6202199999999998</v>
      </c>
      <c r="D2976">
        <v>8.7417999999999996</v>
      </c>
      <c r="E2976">
        <v>8.7269000000000005</v>
      </c>
      <c r="F2976">
        <v>8.6539199999999994</v>
      </c>
      <c r="G2976">
        <v>8.7193900000000006</v>
      </c>
      <c r="H2976">
        <v>8.6903500000000005</v>
      </c>
      <c r="I2976">
        <v>8.9867000000000008</v>
      </c>
      <c r="J2976">
        <v>8.9652100000000008</v>
      </c>
      <c r="K2976">
        <v>8.8814200000000003</v>
      </c>
      <c r="L2976">
        <v>8.8211399999999998</v>
      </c>
      <c r="M2976" t="s">
        <v>0</v>
      </c>
      <c r="P2976" t="s">
        <v>1</v>
      </c>
      <c r="Q2976" t="s">
        <v>116</v>
      </c>
      <c r="R2976" t="s">
        <v>15392</v>
      </c>
      <c r="S2976" t="s">
        <v>8962</v>
      </c>
      <c r="T2976" t="s">
        <v>15393</v>
      </c>
      <c r="V2976" t="s">
        <v>8964</v>
      </c>
      <c r="W2976">
        <v>0</v>
      </c>
      <c r="X2976" t="s">
        <v>7</v>
      </c>
      <c r="Y2976">
        <v>21</v>
      </c>
      <c r="Z2976">
        <v>13</v>
      </c>
      <c r="AA2976">
        <v>19</v>
      </c>
      <c r="AB2976">
        <v>2</v>
      </c>
      <c r="AC2976">
        <v>72.5</v>
      </c>
      <c r="AD2976">
        <v>1</v>
      </c>
      <c r="AF2976" t="s">
        <v>15396</v>
      </c>
      <c r="AG2976">
        <v>0.17171400000000001</v>
      </c>
      <c r="AH2976">
        <v>0.71078399999999997</v>
      </c>
      <c r="AI2976">
        <v>-2.0325699999999999E-2</v>
      </c>
      <c r="AJ2976">
        <f t="shared" si="644"/>
        <v>2.0325699999999999E-2</v>
      </c>
      <c r="AK2976">
        <v>-0.44281100000000001</v>
      </c>
      <c r="AL2976" t="str">
        <f t="shared" si="645"/>
        <v/>
      </c>
      <c r="AM2976" t="str">
        <f t="shared" si="646"/>
        <v/>
      </c>
      <c r="AN2976" t="str">
        <f t="shared" si="647"/>
        <v/>
      </c>
      <c r="AO2976" t="str">
        <f t="shared" si="648"/>
        <v/>
      </c>
      <c r="AQ2976">
        <v>2.2037800000000001</v>
      </c>
      <c r="AR2976">
        <v>9.8360400000000008E-3</v>
      </c>
      <c r="AS2976">
        <v>-0.23630100000000001</v>
      </c>
      <c r="AT2976">
        <f t="shared" si="649"/>
        <v>0.23630100000000001</v>
      </c>
      <c r="AU2976">
        <v>-4.1144699999999998</v>
      </c>
      <c r="AV2976" t="str">
        <f t="shared" si="650"/>
        <v/>
      </c>
      <c r="AW2976" t="str">
        <f t="shared" si="651"/>
        <v/>
      </c>
      <c r="AX2976" t="str">
        <f t="shared" si="652"/>
        <v/>
      </c>
      <c r="AY2976" t="str">
        <f t="shared" si="653"/>
        <v/>
      </c>
      <c r="BA2976" s="5" t="str">
        <f t="shared" si="654"/>
        <v/>
      </c>
      <c r="BB2976" s="5" t="str">
        <f t="shared" si="655"/>
        <v/>
      </c>
      <c r="BC2976" s="5" t="str">
        <f t="shared" si="656"/>
        <v/>
      </c>
      <c r="BD2976" s="5" t="str">
        <f t="shared" si="657"/>
        <v/>
      </c>
      <c r="BF2976" t="s">
        <v>15394</v>
      </c>
      <c r="BG2976" t="s">
        <v>15395</v>
      </c>
      <c r="BH2976" t="s">
        <v>15396</v>
      </c>
      <c r="BJ2976" t="s">
        <v>280</v>
      </c>
      <c r="BK2976" t="s">
        <v>15397</v>
      </c>
    </row>
    <row r="2977" spans="1:63" x14ac:dyDescent="0.3">
      <c r="A2977">
        <v>10.0723</v>
      </c>
      <c r="B2977">
        <v>10.045199999999999</v>
      </c>
      <c r="C2977">
        <v>10.1273</v>
      </c>
      <c r="D2977">
        <v>10.106</v>
      </c>
      <c r="E2977">
        <v>10.0779</v>
      </c>
      <c r="F2977">
        <v>10.084099999999999</v>
      </c>
      <c r="G2977">
        <v>10.1426</v>
      </c>
      <c r="H2977">
        <v>10.1281</v>
      </c>
      <c r="I2977">
        <v>9.4682200000000005</v>
      </c>
      <c r="J2977">
        <v>9.6258900000000001</v>
      </c>
      <c r="K2977">
        <v>9.6100999999999992</v>
      </c>
      <c r="L2977">
        <v>9.6355400000000007</v>
      </c>
      <c r="M2977" t="s">
        <v>0</v>
      </c>
      <c r="P2977" t="s">
        <v>1</v>
      </c>
      <c r="Q2977" t="s">
        <v>116</v>
      </c>
      <c r="R2977" t="s">
        <v>15499</v>
      </c>
      <c r="S2977" t="s">
        <v>15500</v>
      </c>
      <c r="T2977" t="s">
        <v>15501</v>
      </c>
      <c r="U2977" t="s">
        <v>15502</v>
      </c>
      <c r="V2977" t="s">
        <v>15245</v>
      </c>
      <c r="W2977">
        <v>0</v>
      </c>
      <c r="X2977" t="s">
        <v>7</v>
      </c>
      <c r="Y2977">
        <v>13</v>
      </c>
      <c r="Z2977">
        <v>11</v>
      </c>
      <c r="AA2977">
        <v>15</v>
      </c>
      <c r="AB2977">
        <v>11</v>
      </c>
      <c r="AC2977">
        <v>117.3</v>
      </c>
      <c r="AD2977">
        <v>1</v>
      </c>
      <c r="AF2977" t="s">
        <v>15505</v>
      </c>
      <c r="AG2977">
        <v>0.36646499999999999</v>
      </c>
      <c r="AH2977">
        <v>0.47683199999999998</v>
      </c>
      <c r="AI2977">
        <v>-2.0474699999999998E-2</v>
      </c>
      <c r="AJ2977">
        <f t="shared" si="644"/>
        <v>2.0474699999999998E-2</v>
      </c>
      <c r="AK2977">
        <v>-0.84586300000000003</v>
      </c>
      <c r="AL2977" t="str">
        <f t="shared" si="645"/>
        <v/>
      </c>
      <c r="AM2977" t="str">
        <f t="shared" si="646"/>
        <v/>
      </c>
      <c r="AN2977" t="str">
        <f t="shared" si="647"/>
        <v/>
      </c>
      <c r="AO2977" t="str">
        <f t="shared" si="648"/>
        <v/>
      </c>
      <c r="AQ2977">
        <v>4.6126300000000002</v>
      </c>
      <c r="AR2977" s="1">
        <v>8.0370200000000005E-5</v>
      </c>
      <c r="AS2977">
        <v>0.50278</v>
      </c>
      <c r="AT2977">
        <f t="shared" si="649"/>
        <v>-0.50278</v>
      </c>
      <c r="AU2977">
        <v>11.6251</v>
      </c>
      <c r="AV2977" t="str">
        <f t="shared" si="650"/>
        <v/>
      </c>
      <c r="AW2977" t="str">
        <f t="shared" si="651"/>
        <v/>
      </c>
      <c r="AX2977" t="str">
        <f t="shared" si="652"/>
        <v/>
      </c>
      <c r="AY2977" t="str">
        <f t="shared" si="653"/>
        <v/>
      </c>
      <c r="BA2977" s="5" t="str">
        <f t="shared" si="654"/>
        <v/>
      </c>
      <c r="BB2977" s="5" t="str">
        <f t="shared" si="655"/>
        <v/>
      </c>
      <c r="BC2977" s="5" t="str">
        <f t="shared" si="656"/>
        <v/>
      </c>
      <c r="BD2977" s="5" t="str">
        <f t="shared" si="657"/>
        <v/>
      </c>
      <c r="BF2977" t="s">
        <v>15503</v>
      </c>
      <c r="BG2977" t="s">
        <v>15504</v>
      </c>
      <c r="BH2977" t="s">
        <v>15505</v>
      </c>
      <c r="BI2977" t="s">
        <v>15502</v>
      </c>
      <c r="BK2977" t="s">
        <v>15506</v>
      </c>
    </row>
    <row r="2978" spans="1:63" x14ac:dyDescent="0.3">
      <c r="A2978">
        <v>3.18587</v>
      </c>
      <c r="B2978">
        <v>3.15381</v>
      </c>
      <c r="C2978">
        <v>3.76553</v>
      </c>
      <c r="D2978">
        <v>3.1375000000000002</v>
      </c>
      <c r="E2978">
        <v>3.5607099999999998</v>
      </c>
      <c r="F2978">
        <v>3.6088100000000001</v>
      </c>
      <c r="G2978">
        <v>3.0179200000000002</v>
      </c>
      <c r="H2978">
        <v>3.1375000000000002</v>
      </c>
      <c r="I2978">
        <v>4.2172299999999998</v>
      </c>
      <c r="J2978">
        <v>3.59694</v>
      </c>
      <c r="K2978">
        <v>3.7224699999999999</v>
      </c>
      <c r="L2978">
        <v>4.1779200000000003</v>
      </c>
      <c r="M2978" t="s">
        <v>0</v>
      </c>
      <c r="P2978" t="s">
        <v>1</v>
      </c>
      <c r="Q2978" t="s">
        <v>116</v>
      </c>
      <c r="R2978" t="s">
        <v>35235</v>
      </c>
      <c r="S2978" t="s">
        <v>35236</v>
      </c>
      <c r="T2978" t="s">
        <v>35237</v>
      </c>
      <c r="U2978" t="s">
        <v>35238</v>
      </c>
      <c r="V2978" t="s">
        <v>35239</v>
      </c>
      <c r="W2978">
        <v>0</v>
      </c>
      <c r="X2978" t="s">
        <v>7</v>
      </c>
      <c r="Y2978">
        <v>3</v>
      </c>
      <c r="Z2978">
        <v>1</v>
      </c>
      <c r="AA2978">
        <v>1</v>
      </c>
      <c r="AB2978">
        <v>1</v>
      </c>
      <c r="AC2978">
        <v>77.5</v>
      </c>
      <c r="AD2978">
        <v>1</v>
      </c>
      <c r="AF2978" t="s">
        <v>35242</v>
      </c>
      <c r="AG2978">
        <v>3.3335099999999999E-2</v>
      </c>
      <c r="AH2978">
        <v>0.93869899999999995</v>
      </c>
      <c r="AI2978">
        <v>-2.05598E-2</v>
      </c>
      <c r="AJ2978">
        <f t="shared" si="644"/>
        <v>2.05598E-2</v>
      </c>
      <c r="AK2978">
        <v>-9.6698599999999996E-2</v>
      </c>
      <c r="AL2978" t="str">
        <f t="shared" si="645"/>
        <v/>
      </c>
      <c r="AM2978" t="str">
        <f t="shared" si="646"/>
        <v/>
      </c>
      <c r="AN2978" t="str">
        <f t="shared" si="647"/>
        <v/>
      </c>
      <c r="AO2978" t="str">
        <f t="shared" si="648"/>
        <v/>
      </c>
      <c r="AQ2978">
        <v>1.5194700000000001</v>
      </c>
      <c r="AR2978">
        <v>4.1184100000000001E-2</v>
      </c>
      <c r="AS2978">
        <v>-0.61795999999999995</v>
      </c>
      <c r="AT2978">
        <f t="shared" si="649"/>
        <v>0.61795999999999995</v>
      </c>
      <c r="AU2978">
        <v>-2.8229600000000001</v>
      </c>
      <c r="AV2978" t="str">
        <f t="shared" si="650"/>
        <v/>
      </c>
      <c r="AW2978" t="str">
        <f t="shared" si="651"/>
        <v>+</v>
      </c>
      <c r="AX2978" t="str">
        <f t="shared" si="652"/>
        <v/>
      </c>
      <c r="AY2978" t="str">
        <f t="shared" si="653"/>
        <v/>
      </c>
      <c r="BA2978" s="5" t="str">
        <f t="shared" si="654"/>
        <v/>
      </c>
      <c r="BB2978" s="5" t="str">
        <f t="shared" si="655"/>
        <v/>
      </c>
      <c r="BC2978" s="5" t="str">
        <f t="shared" si="656"/>
        <v/>
      </c>
      <c r="BD2978" s="5" t="str">
        <f t="shared" si="657"/>
        <v/>
      </c>
      <c r="BF2978" t="s">
        <v>35240</v>
      </c>
      <c r="BG2978" t="s">
        <v>35241</v>
      </c>
      <c r="BH2978" t="s">
        <v>35242</v>
      </c>
      <c r="BI2978" t="s">
        <v>35243</v>
      </c>
      <c r="BJ2978" t="s">
        <v>35244</v>
      </c>
      <c r="BK2978" t="s">
        <v>35245</v>
      </c>
    </row>
    <row r="2979" spans="1:63" x14ac:dyDescent="0.3">
      <c r="A2979">
        <v>7.4245900000000002</v>
      </c>
      <c r="B2979">
        <v>7.5706100000000003</v>
      </c>
      <c r="C2979">
        <v>7.5976800000000004</v>
      </c>
      <c r="D2979">
        <v>7.5668199999999999</v>
      </c>
      <c r="E2979">
        <v>7.5864599999999998</v>
      </c>
      <c r="F2979">
        <v>7.5857099999999997</v>
      </c>
      <c r="G2979">
        <v>7.58195</v>
      </c>
      <c r="H2979">
        <v>7.4878400000000003</v>
      </c>
      <c r="I2979">
        <v>8.4745200000000001</v>
      </c>
      <c r="J2979">
        <v>8.4651599999999991</v>
      </c>
      <c r="K2979">
        <v>8.5022400000000005</v>
      </c>
      <c r="L2979">
        <v>8.6058500000000002</v>
      </c>
      <c r="M2979" t="s">
        <v>0</v>
      </c>
      <c r="P2979" t="s">
        <v>1</v>
      </c>
      <c r="Q2979" t="s">
        <v>116</v>
      </c>
      <c r="R2979" t="s">
        <v>29896</v>
      </c>
      <c r="S2979" t="s">
        <v>29897</v>
      </c>
      <c r="T2979" t="s">
        <v>29898</v>
      </c>
      <c r="U2979" t="s">
        <v>1841</v>
      </c>
      <c r="V2979" t="s">
        <v>29899</v>
      </c>
      <c r="W2979">
        <v>0</v>
      </c>
      <c r="X2979" t="s">
        <v>7</v>
      </c>
      <c r="Y2979">
        <v>18</v>
      </c>
      <c r="Z2979">
        <v>3</v>
      </c>
      <c r="AA2979">
        <v>3</v>
      </c>
      <c r="AB2979">
        <v>3</v>
      </c>
      <c r="AC2979">
        <v>28.8</v>
      </c>
      <c r="AD2979">
        <v>1</v>
      </c>
      <c r="AF2979" t="s">
        <v>29902</v>
      </c>
      <c r="AG2979">
        <v>0.17378199999999999</v>
      </c>
      <c r="AH2979">
        <v>0.70833100000000004</v>
      </c>
      <c r="AI2979">
        <v>-2.0569E-2</v>
      </c>
      <c r="AJ2979">
        <f t="shared" si="644"/>
        <v>2.0569E-2</v>
      </c>
      <c r="AK2979">
        <v>-0.44749299999999997</v>
      </c>
      <c r="AL2979" t="str">
        <f t="shared" si="645"/>
        <v/>
      </c>
      <c r="AM2979" t="str">
        <f t="shared" si="646"/>
        <v/>
      </c>
      <c r="AN2979" t="str">
        <f t="shared" si="647"/>
        <v/>
      </c>
      <c r="AO2979" t="str">
        <f t="shared" si="648"/>
        <v/>
      </c>
      <c r="AQ2979">
        <v>5.8868200000000002</v>
      </c>
      <c r="AR2979" s="1">
        <v>8.2264400000000008E-6</v>
      </c>
      <c r="AS2979">
        <v>-0.97201599999999999</v>
      </c>
      <c r="AT2979">
        <f t="shared" si="649"/>
        <v>0.97201599999999999</v>
      </c>
      <c r="AU2979">
        <v>-19.1843</v>
      </c>
      <c r="AV2979" t="str">
        <f t="shared" si="650"/>
        <v/>
      </c>
      <c r="AW2979" t="str">
        <f t="shared" si="651"/>
        <v>+</v>
      </c>
      <c r="AX2979" t="str">
        <f t="shared" si="652"/>
        <v/>
      </c>
      <c r="AY2979" t="str">
        <f t="shared" si="653"/>
        <v/>
      </c>
      <c r="BA2979" s="5" t="str">
        <f t="shared" si="654"/>
        <v/>
      </c>
      <c r="BB2979" s="5" t="str">
        <f t="shared" si="655"/>
        <v/>
      </c>
      <c r="BC2979" s="5" t="str">
        <f t="shared" si="656"/>
        <v/>
      </c>
      <c r="BD2979" s="5" t="str">
        <f t="shared" si="657"/>
        <v/>
      </c>
      <c r="BF2979" t="s">
        <v>29900</v>
      </c>
      <c r="BG2979" t="s">
        <v>29901</v>
      </c>
      <c r="BH2979" t="s">
        <v>29902</v>
      </c>
      <c r="BI2979" t="s">
        <v>1841</v>
      </c>
      <c r="BJ2979" t="s">
        <v>29903</v>
      </c>
      <c r="BK2979" t="s">
        <v>29904</v>
      </c>
    </row>
    <row r="2980" spans="1:63" x14ac:dyDescent="0.3">
      <c r="A2980">
        <v>7.5430299999999999</v>
      </c>
      <c r="B2980">
        <v>7.54148</v>
      </c>
      <c r="C2980">
        <v>7.4569700000000001</v>
      </c>
      <c r="D2980">
        <v>7.3309199999999999</v>
      </c>
      <c r="E2980">
        <v>7.5872099999999998</v>
      </c>
      <c r="F2980">
        <v>7.2498199999999997</v>
      </c>
      <c r="G2980">
        <v>7.5125400000000004</v>
      </c>
      <c r="H2980">
        <v>7.6051099999999998</v>
      </c>
      <c r="I2980">
        <v>7.4536800000000003</v>
      </c>
      <c r="J2980">
        <v>7.4667899999999996</v>
      </c>
      <c r="K2980">
        <v>7.3645699999999996</v>
      </c>
      <c r="L2980">
        <v>7.5101699999999996</v>
      </c>
      <c r="M2980" t="s">
        <v>0</v>
      </c>
      <c r="R2980" t="s">
        <v>23385</v>
      </c>
      <c r="S2980" t="s">
        <v>8667</v>
      </c>
      <c r="T2980" t="s">
        <v>18158</v>
      </c>
      <c r="V2980" t="s">
        <v>35504</v>
      </c>
      <c r="W2980">
        <v>0</v>
      </c>
      <c r="X2980" t="s">
        <v>7</v>
      </c>
      <c r="Y2980">
        <v>20</v>
      </c>
      <c r="Z2980">
        <v>2</v>
      </c>
      <c r="AA2980">
        <v>2</v>
      </c>
      <c r="AB2980">
        <v>2</v>
      </c>
      <c r="AC2980">
        <v>12.3</v>
      </c>
      <c r="AD2980">
        <v>1</v>
      </c>
      <c r="AF2980" t="s">
        <v>35507</v>
      </c>
      <c r="AG2980">
        <v>7.6970800000000006E-2</v>
      </c>
      <c r="AH2980">
        <v>0.86112999999999995</v>
      </c>
      <c r="AI2980">
        <v>-2.0572300000000002E-2</v>
      </c>
      <c r="AJ2980">
        <f t="shared" si="644"/>
        <v>2.0572300000000002E-2</v>
      </c>
      <c r="AK2980">
        <v>-0.21406500000000001</v>
      </c>
      <c r="AL2980" t="str">
        <f t="shared" si="645"/>
        <v/>
      </c>
      <c r="AM2980" t="str">
        <f t="shared" si="646"/>
        <v/>
      </c>
      <c r="AN2980" t="str">
        <f t="shared" si="647"/>
        <v/>
      </c>
      <c r="AO2980" t="str">
        <f t="shared" si="648"/>
        <v/>
      </c>
      <c r="AQ2980">
        <v>0.123227</v>
      </c>
      <c r="AR2980">
        <v>0.78114099999999997</v>
      </c>
      <c r="AS2980">
        <v>1.9296600000000001E-2</v>
      </c>
      <c r="AT2980">
        <f t="shared" si="649"/>
        <v>-1.9296600000000001E-2</v>
      </c>
      <c r="AU2980">
        <v>0.32951999999999998</v>
      </c>
      <c r="AV2980" t="str">
        <f t="shared" si="650"/>
        <v/>
      </c>
      <c r="AW2980" t="str">
        <f t="shared" si="651"/>
        <v/>
      </c>
      <c r="AX2980" t="str">
        <f t="shared" si="652"/>
        <v/>
      </c>
      <c r="AY2980" t="str">
        <f t="shared" si="653"/>
        <v/>
      </c>
      <c r="BA2980" s="5" t="str">
        <f t="shared" si="654"/>
        <v/>
      </c>
      <c r="BB2980" s="5" t="str">
        <f t="shared" si="655"/>
        <v/>
      </c>
      <c r="BC2980" s="5" t="str">
        <f t="shared" si="656"/>
        <v/>
      </c>
      <c r="BD2980" s="5" t="str">
        <f t="shared" si="657"/>
        <v/>
      </c>
      <c r="BF2980" t="s">
        <v>35505</v>
      </c>
      <c r="BG2980" t="s">
        <v>35506</v>
      </c>
      <c r="BH2980" t="s">
        <v>35507</v>
      </c>
      <c r="BJ2980" t="s">
        <v>14025</v>
      </c>
      <c r="BK2980" t="s">
        <v>35508</v>
      </c>
    </row>
    <row r="2981" spans="1:63" x14ac:dyDescent="0.3">
      <c r="A2981">
        <v>9.7335200000000004</v>
      </c>
      <c r="B2981">
        <v>9.7826699999999995</v>
      </c>
      <c r="C2981">
        <v>9.8148999999999997</v>
      </c>
      <c r="D2981">
        <v>9.7245100000000004</v>
      </c>
      <c r="E2981">
        <v>9.7567199999999996</v>
      </c>
      <c r="F2981">
        <v>9.83352</v>
      </c>
      <c r="G2981">
        <v>9.8083200000000001</v>
      </c>
      <c r="H2981">
        <v>9.7402899999999999</v>
      </c>
      <c r="I2981">
        <v>10.2311</v>
      </c>
      <c r="J2981">
        <v>10.152900000000001</v>
      </c>
      <c r="K2981">
        <v>10.244999999999999</v>
      </c>
      <c r="L2981">
        <v>10.2658</v>
      </c>
      <c r="M2981" t="s">
        <v>0</v>
      </c>
      <c r="P2981" t="s">
        <v>1</v>
      </c>
      <c r="Q2981" t="s">
        <v>116</v>
      </c>
      <c r="R2981" t="s">
        <v>14590</v>
      </c>
      <c r="S2981" t="s">
        <v>2908</v>
      </c>
      <c r="T2981" t="s">
        <v>14591</v>
      </c>
      <c r="U2981" t="s">
        <v>3423</v>
      </c>
      <c r="V2981" t="s">
        <v>14592</v>
      </c>
      <c r="W2981">
        <v>0</v>
      </c>
      <c r="X2981" t="s">
        <v>7</v>
      </c>
      <c r="Y2981">
        <v>67</v>
      </c>
      <c r="Z2981">
        <v>6</v>
      </c>
      <c r="AA2981">
        <v>11</v>
      </c>
      <c r="AB2981">
        <v>6</v>
      </c>
      <c r="AC2981">
        <v>17.7</v>
      </c>
      <c r="AD2981">
        <v>1</v>
      </c>
      <c r="AF2981" t="s">
        <v>14595</v>
      </c>
      <c r="AG2981">
        <v>0.28416200000000003</v>
      </c>
      <c r="AH2981">
        <v>0.56505399999999995</v>
      </c>
      <c r="AI2981">
        <v>-2.0810599999999999E-2</v>
      </c>
      <c r="AJ2981">
        <f t="shared" si="644"/>
        <v>2.0810599999999999E-2</v>
      </c>
      <c r="AK2981">
        <v>-0.68349400000000005</v>
      </c>
      <c r="AL2981" t="str">
        <f t="shared" si="645"/>
        <v/>
      </c>
      <c r="AM2981" t="str">
        <f t="shared" si="646"/>
        <v/>
      </c>
      <c r="AN2981" t="str">
        <f t="shared" si="647"/>
        <v/>
      </c>
      <c r="AO2981" t="str">
        <f t="shared" si="648"/>
        <v/>
      </c>
      <c r="AQ2981">
        <v>5.1039300000000001</v>
      </c>
      <c r="AR2981" s="1">
        <v>3.1875000000000002E-5</v>
      </c>
      <c r="AS2981">
        <v>-0.45980399999999999</v>
      </c>
      <c r="AT2981">
        <f t="shared" si="649"/>
        <v>0.45980399999999999</v>
      </c>
      <c r="AU2981">
        <v>-14.122299999999999</v>
      </c>
      <c r="AV2981" t="str">
        <f t="shared" si="650"/>
        <v/>
      </c>
      <c r="AW2981" t="str">
        <f t="shared" si="651"/>
        <v/>
      </c>
      <c r="AX2981" t="str">
        <f t="shared" si="652"/>
        <v/>
      </c>
      <c r="AY2981" t="str">
        <f t="shared" si="653"/>
        <v/>
      </c>
      <c r="BA2981" s="5" t="str">
        <f t="shared" si="654"/>
        <v/>
      </c>
      <c r="BB2981" s="5" t="str">
        <f t="shared" si="655"/>
        <v/>
      </c>
      <c r="BC2981" s="5" t="str">
        <f t="shared" si="656"/>
        <v/>
      </c>
      <c r="BD2981" s="5" t="str">
        <f t="shared" si="657"/>
        <v/>
      </c>
      <c r="BF2981" t="s">
        <v>14593</v>
      </c>
      <c r="BG2981" t="s">
        <v>14594</v>
      </c>
      <c r="BH2981" t="s">
        <v>14595</v>
      </c>
      <c r="BI2981" t="s">
        <v>3423</v>
      </c>
      <c r="BJ2981" t="s">
        <v>14596</v>
      </c>
      <c r="BK2981" t="s">
        <v>14597</v>
      </c>
    </row>
    <row r="2982" spans="1:63" x14ac:dyDescent="0.3">
      <c r="A2982">
        <v>13.16</v>
      </c>
      <c r="B2982">
        <v>13.133800000000001</v>
      </c>
      <c r="C2982">
        <v>13.123699999999999</v>
      </c>
      <c r="D2982">
        <v>13.0905</v>
      </c>
      <c r="E2982">
        <v>13.1713</v>
      </c>
      <c r="F2982">
        <v>13.159599999999999</v>
      </c>
      <c r="G2982">
        <v>13.1272</v>
      </c>
      <c r="H2982">
        <v>13.134399999999999</v>
      </c>
      <c r="I2982">
        <v>13.1614</v>
      </c>
      <c r="J2982">
        <v>13.1662</v>
      </c>
      <c r="K2982">
        <v>13.180199999999999</v>
      </c>
      <c r="L2982">
        <v>13.180400000000001</v>
      </c>
      <c r="M2982" t="s">
        <v>0</v>
      </c>
      <c r="P2982" t="s">
        <v>1</v>
      </c>
      <c r="Q2982" t="s">
        <v>116</v>
      </c>
      <c r="R2982" t="s">
        <v>7347</v>
      </c>
      <c r="S2982" t="s">
        <v>7348</v>
      </c>
      <c r="T2982" t="s">
        <v>7349</v>
      </c>
      <c r="U2982" t="s">
        <v>6270</v>
      </c>
      <c r="V2982" t="s">
        <v>6271</v>
      </c>
      <c r="W2982">
        <v>6</v>
      </c>
      <c r="X2982" t="s">
        <v>7</v>
      </c>
      <c r="Y2982">
        <v>82</v>
      </c>
      <c r="Z2982">
        <v>12</v>
      </c>
      <c r="AA2982">
        <v>65</v>
      </c>
      <c r="AB2982">
        <v>7</v>
      </c>
      <c r="AC2982">
        <v>17.3</v>
      </c>
      <c r="AD2982">
        <v>1</v>
      </c>
      <c r="AF2982" t="s">
        <v>7352</v>
      </c>
      <c r="AG2982">
        <v>0.55276199999999998</v>
      </c>
      <c r="AH2982">
        <v>0.32380399999999998</v>
      </c>
      <c r="AI2982">
        <v>-2.1051899999999998E-2</v>
      </c>
      <c r="AJ2982">
        <f t="shared" si="644"/>
        <v>2.1051899999999998E-2</v>
      </c>
      <c r="AK2982">
        <v>-1.1871</v>
      </c>
      <c r="AL2982" t="str">
        <f t="shared" si="645"/>
        <v/>
      </c>
      <c r="AM2982" t="str">
        <f t="shared" si="646"/>
        <v/>
      </c>
      <c r="AN2982" t="str">
        <f t="shared" si="647"/>
        <v/>
      </c>
      <c r="AO2982" t="str">
        <f t="shared" si="648"/>
        <v/>
      </c>
      <c r="AQ2982">
        <v>1.60056</v>
      </c>
      <c r="AR2982">
        <v>3.46447E-2</v>
      </c>
      <c r="AS2982">
        <v>-4.5000800000000001E-2</v>
      </c>
      <c r="AT2982">
        <f t="shared" si="649"/>
        <v>4.5000800000000001E-2</v>
      </c>
      <c r="AU2982">
        <v>-2.9660099999999998</v>
      </c>
      <c r="AV2982" t="str">
        <f t="shared" si="650"/>
        <v/>
      </c>
      <c r="AW2982" t="str">
        <f t="shared" si="651"/>
        <v/>
      </c>
      <c r="AX2982" t="str">
        <f t="shared" si="652"/>
        <v/>
      </c>
      <c r="AY2982" t="str">
        <f t="shared" si="653"/>
        <v/>
      </c>
      <c r="BA2982" s="5" t="str">
        <f t="shared" si="654"/>
        <v/>
      </c>
      <c r="BB2982" s="5" t="str">
        <f t="shared" si="655"/>
        <v/>
      </c>
      <c r="BC2982" s="5" t="str">
        <f t="shared" si="656"/>
        <v/>
      </c>
      <c r="BD2982" s="5" t="str">
        <f t="shared" si="657"/>
        <v/>
      </c>
      <c r="BF2982" t="s">
        <v>7350</v>
      </c>
      <c r="BG2982" t="s">
        <v>7351</v>
      </c>
      <c r="BH2982" t="s">
        <v>7352</v>
      </c>
      <c r="BI2982" t="s">
        <v>6275</v>
      </c>
      <c r="BJ2982" t="s">
        <v>7353</v>
      </c>
      <c r="BK2982" t="s">
        <v>7354</v>
      </c>
    </row>
    <row r="2983" spans="1:63" x14ac:dyDescent="0.3">
      <c r="A2983">
        <v>9.7389399999999995</v>
      </c>
      <c r="B2983">
        <v>9.7846299999999999</v>
      </c>
      <c r="C2983">
        <v>9.7243399999999998</v>
      </c>
      <c r="D2983">
        <v>9.7935999999999996</v>
      </c>
      <c r="E2983">
        <v>9.7465100000000007</v>
      </c>
      <c r="F2983">
        <v>9.7618799999999997</v>
      </c>
      <c r="G2983">
        <v>9.7617200000000004</v>
      </c>
      <c r="H2983">
        <v>9.8559599999999996</v>
      </c>
      <c r="I2983">
        <v>9.7769300000000001</v>
      </c>
      <c r="J2983">
        <v>9.9002599999999994</v>
      </c>
      <c r="K2983">
        <v>9.8287700000000005</v>
      </c>
      <c r="L2983">
        <v>9.8426600000000004</v>
      </c>
      <c r="M2983" t="s">
        <v>0</v>
      </c>
      <c r="R2983" t="s">
        <v>8597</v>
      </c>
      <c r="S2983" t="s">
        <v>8598</v>
      </c>
      <c r="T2983" t="s">
        <v>7145</v>
      </c>
      <c r="V2983" t="s">
        <v>8599</v>
      </c>
      <c r="W2983">
        <v>0</v>
      </c>
      <c r="X2983" t="s">
        <v>7</v>
      </c>
      <c r="Y2983">
        <v>25</v>
      </c>
      <c r="Z2983">
        <v>18</v>
      </c>
      <c r="AA2983">
        <v>23</v>
      </c>
      <c r="AB2983">
        <v>18</v>
      </c>
      <c r="AC2983">
        <v>101.4</v>
      </c>
      <c r="AD2983">
        <v>1</v>
      </c>
      <c r="AF2983" t="s">
        <v>8602</v>
      </c>
      <c r="AG2983">
        <v>0.29150399999999999</v>
      </c>
      <c r="AH2983">
        <v>0.55643299999999996</v>
      </c>
      <c r="AI2983">
        <v>-2.1139399999999999E-2</v>
      </c>
      <c r="AJ2983">
        <f t="shared" si="644"/>
        <v>2.1139399999999999E-2</v>
      </c>
      <c r="AK2983">
        <v>-0.698376</v>
      </c>
      <c r="AL2983" t="str">
        <f t="shared" si="645"/>
        <v/>
      </c>
      <c r="AM2983" t="str">
        <f t="shared" si="646"/>
        <v/>
      </c>
      <c r="AN2983" t="str">
        <f t="shared" si="647"/>
        <v/>
      </c>
      <c r="AO2983" t="str">
        <f t="shared" si="648"/>
        <v/>
      </c>
      <c r="AQ2983">
        <v>1.3425400000000001</v>
      </c>
      <c r="AR2983">
        <v>5.98956E-2</v>
      </c>
      <c r="AS2983">
        <v>-7.6776999999999998E-2</v>
      </c>
      <c r="AT2983">
        <f t="shared" si="649"/>
        <v>7.6776999999999998E-2</v>
      </c>
      <c r="AU2983">
        <v>-2.5174699999999999</v>
      </c>
      <c r="AV2983" t="str">
        <f t="shared" si="650"/>
        <v/>
      </c>
      <c r="AW2983" t="str">
        <f t="shared" si="651"/>
        <v/>
      </c>
      <c r="AX2983" t="str">
        <f t="shared" si="652"/>
        <v/>
      </c>
      <c r="AY2983" t="str">
        <f t="shared" si="653"/>
        <v/>
      </c>
      <c r="BA2983" s="5" t="str">
        <f t="shared" si="654"/>
        <v/>
      </c>
      <c r="BB2983" s="5" t="str">
        <f t="shared" si="655"/>
        <v/>
      </c>
      <c r="BC2983" s="5" t="str">
        <f t="shared" si="656"/>
        <v/>
      </c>
      <c r="BD2983" s="5" t="str">
        <f t="shared" si="657"/>
        <v/>
      </c>
      <c r="BF2983" t="s">
        <v>8600</v>
      </c>
      <c r="BG2983" t="s">
        <v>8601</v>
      </c>
      <c r="BH2983" t="s">
        <v>8602</v>
      </c>
      <c r="BJ2983" t="s">
        <v>1310</v>
      </c>
      <c r="BK2983" t="s">
        <v>8603</v>
      </c>
    </row>
    <row r="2984" spans="1:63" x14ac:dyDescent="0.3">
      <c r="A2984">
        <v>7.6176500000000003</v>
      </c>
      <c r="B2984">
        <v>7.6906999999999996</v>
      </c>
      <c r="C2984">
        <v>7.6808899999999998</v>
      </c>
      <c r="D2984">
        <v>7.7760999999999996</v>
      </c>
      <c r="E2984">
        <v>7.6264399999999997</v>
      </c>
      <c r="F2984">
        <v>7.7481900000000001</v>
      </c>
      <c r="G2984">
        <v>7.8703599999999998</v>
      </c>
      <c r="H2984">
        <v>7.6058500000000002</v>
      </c>
      <c r="I2984">
        <v>7.4862299999999999</v>
      </c>
      <c r="J2984">
        <v>7.66249</v>
      </c>
      <c r="K2984">
        <v>7.6409700000000003</v>
      </c>
      <c r="L2984">
        <v>7.6198499999999996</v>
      </c>
      <c r="M2984" t="s">
        <v>0</v>
      </c>
      <c r="R2984" t="s">
        <v>25275</v>
      </c>
      <c r="T2984" t="s">
        <v>5451</v>
      </c>
      <c r="V2984" t="s">
        <v>25276</v>
      </c>
      <c r="W2984">
        <v>0</v>
      </c>
      <c r="X2984" t="s">
        <v>7</v>
      </c>
      <c r="Y2984">
        <v>18</v>
      </c>
      <c r="Z2984">
        <v>4</v>
      </c>
      <c r="AA2984">
        <v>5</v>
      </c>
      <c r="AB2984">
        <v>4</v>
      </c>
      <c r="AC2984">
        <v>39.4</v>
      </c>
      <c r="AD2984">
        <v>1</v>
      </c>
      <c r="AF2984" t="s">
        <v>25279</v>
      </c>
      <c r="AG2984">
        <v>0.11447400000000001</v>
      </c>
      <c r="AH2984">
        <v>0.79930999999999996</v>
      </c>
      <c r="AI2984">
        <v>-2.1377E-2</v>
      </c>
      <c r="AJ2984">
        <f t="shared" si="644"/>
        <v>2.1377E-2</v>
      </c>
      <c r="AK2984">
        <v>-0.30828100000000003</v>
      </c>
      <c r="AL2984" t="str">
        <f t="shared" si="645"/>
        <v/>
      </c>
      <c r="AM2984" t="str">
        <f t="shared" si="646"/>
        <v/>
      </c>
      <c r="AN2984" t="str">
        <f t="shared" si="647"/>
        <v/>
      </c>
      <c r="AO2984" t="str">
        <f t="shared" si="648"/>
        <v/>
      </c>
      <c r="AQ2984">
        <v>0.87338700000000002</v>
      </c>
      <c r="AR2984">
        <v>0.16261999999999999</v>
      </c>
      <c r="AS2984">
        <v>8.8948799999999995E-2</v>
      </c>
      <c r="AT2984">
        <f t="shared" si="649"/>
        <v>-8.8948799999999995E-2</v>
      </c>
      <c r="AU2984">
        <v>1.7327300000000001</v>
      </c>
      <c r="AV2984" t="str">
        <f t="shared" si="650"/>
        <v/>
      </c>
      <c r="AW2984" t="str">
        <f t="shared" si="651"/>
        <v/>
      </c>
      <c r="AX2984" t="str">
        <f t="shared" si="652"/>
        <v/>
      </c>
      <c r="AY2984" t="str">
        <f t="shared" si="653"/>
        <v/>
      </c>
      <c r="BA2984" s="5" t="str">
        <f t="shared" si="654"/>
        <v/>
      </c>
      <c r="BB2984" s="5" t="str">
        <f t="shared" si="655"/>
        <v/>
      </c>
      <c r="BC2984" s="5" t="str">
        <f t="shared" si="656"/>
        <v/>
      </c>
      <c r="BD2984" s="5" t="str">
        <f t="shared" si="657"/>
        <v/>
      </c>
      <c r="BF2984" t="s">
        <v>25277</v>
      </c>
      <c r="BG2984" t="s">
        <v>25278</v>
      </c>
      <c r="BH2984" t="s">
        <v>25279</v>
      </c>
      <c r="BK2984" t="s">
        <v>25280</v>
      </c>
    </row>
    <row r="2985" spans="1:63" x14ac:dyDescent="0.3">
      <c r="A2985">
        <v>9.7070100000000004</v>
      </c>
      <c r="B2985">
        <v>9.7355599999999995</v>
      </c>
      <c r="C2985">
        <v>9.7463499999999996</v>
      </c>
      <c r="D2985">
        <v>9.8268699999999995</v>
      </c>
      <c r="E2985">
        <v>9.73217</v>
      </c>
      <c r="F2985">
        <v>9.7741299999999995</v>
      </c>
      <c r="G2985">
        <v>9.7461800000000007</v>
      </c>
      <c r="H2985">
        <v>9.8489400000000007</v>
      </c>
      <c r="I2985">
        <v>10.3157</v>
      </c>
      <c r="J2985">
        <v>10.306100000000001</v>
      </c>
      <c r="K2985">
        <v>10.211399999999999</v>
      </c>
      <c r="L2985">
        <v>10.2416</v>
      </c>
      <c r="M2985" t="s">
        <v>0</v>
      </c>
      <c r="P2985" t="s">
        <v>1</v>
      </c>
      <c r="Q2985" t="s">
        <v>116</v>
      </c>
      <c r="R2985" t="s">
        <v>15207</v>
      </c>
      <c r="S2985" t="s">
        <v>2175</v>
      </c>
      <c r="T2985" t="s">
        <v>15208</v>
      </c>
      <c r="V2985" t="s">
        <v>8282</v>
      </c>
      <c r="W2985">
        <v>0</v>
      </c>
      <c r="X2985" t="s">
        <v>7</v>
      </c>
      <c r="Y2985">
        <v>10</v>
      </c>
      <c r="Z2985">
        <v>12</v>
      </c>
      <c r="AA2985">
        <v>18</v>
      </c>
      <c r="AB2985">
        <v>12</v>
      </c>
      <c r="AC2985">
        <v>142.1</v>
      </c>
      <c r="AD2985">
        <v>1</v>
      </c>
      <c r="AF2985" t="s">
        <v>15211</v>
      </c>
      <c r="AG2985">
        <v>0.236849</v>
      </c>
      <c r="AH2985">
        <v>0.62375199999999997</v>
      </c>
      <c r="AI2985">
        <v>-2.14069E-2</v>
      </c>
      <c r="AJ2985">
        <f t="shared" si="644"/>
        <v>2.14069E-2</v>
      </c>
      <c r="AK2985">
        <v>-0.58537399999999995</v>
      </c>
      <c r="AL2985" t="str">
        <f t="shared" si="645"/>
        <v/>
      </c>
      <c r="AM2985" t="str">
        <f t="shared" si="646"/>
        <v/>
      </c>
      <c r="AN2985" t="str">
        <f t="shared" si="647"/>
        <v/>
      </c>
      <c r="AO2985" t="str">
        <f t="shared" si="648"/>
        <v/>
      </c>
      <c r="AQ2985">
        <v>5.13659</v>
      </c>
      <c r="AR2985" s="1">
        <v>2.9972600000000002E-5</v>
      </c>
      <c r="AS2985">
        <v>-0.51475599999999999</v>
      </c>
      <c r="AT2985">
        <f t="shared" si="649"/>
        <v>0.51475599999999999</v>
      </c>
      <c r="AU2985">
        <v>-14.305</v>
      </c>
      <c r="AV2985" t="str">
        <f t="shared" si="650"/>
        <v/>
      </c>
      <c r="AW2985" t="str">
        <f t="shared" si="651"/>
        <v/>
      </c>
      <c r="AX2985" t="str">
        <f t="shared" si="652"/>
        <v/>
      </c>
      <c r="AY2985" t="str">
        <f t="shared" si="653"/>
        <v/>
      </c>
      <c r="BA2985" s="5" t="str">
        <f t="shared" si="654"/>
        <v/>
      </c>
      <c r="BB2985" s="5" t="str">
        <f t="shared" si="655"/>
        <v/>
      </c>
      <c r="BC2985" s="5" t="str">
        <f t="shared" si="656"/>
        <v/>
      </c>
      <c r="BD2985" s="5" t="str">
        <f t="shared" si="657"/>
        <v/>
      </c>
      <c r="BF2985" t="s">
        <v>15209</v>
      </c>
      <c r="BG2985" t="s">
        <v>15210</v>
      </c>
      <c r="BH2985" t="s">
        <v>15211</v>
      </c>
      <c r="BK2985" t="s">
        <v>15212</v>
      </c>
    </row>
    <row r="2986" spans="1:63" x14ac:dyDescent="0.3">
      <c r="A2986">
        <v>10.276</v>
      </c>
      <c r="B2986">
        <v>10.297800000000001</v>
      </c>
      <c r="C2986">
        <v>10.1959</v>
      </c>
      <c r="D2986">
        <v>10.245799999999999</v>
      </c>
      <c r="E2986">
        <v>10.3057</v>
      </c>
      <c r="F2986">
        <v>10.267799999999999</v>
      </c>
      <c r="G2986">
        <v>10.2189</v>
      </c>
      <c r="H2986">
        <v>10.3094</v>
      </c>
      <c r="I2986">
        <v>10.113</v>
      </c>
      <c r="J2986">
        <v>10.0999</v>
      </c>
      <c r="K2986">
        <v>9.9984500000000001</v>
      </c>
      <c r="L2986">
        <v>10.037100000000001</v>
      </c>
      <c r="M2986" t="s">
        <v>0</v>
      </c>
      <c r="P2986" t="s">
        <v>1</v>
      </c>
      <c r="Q2986" t="s">
        <v>116</v>
      </c>
      <c r="R2986" t="s">
        <v>8272</v>
      </c>
      <c r="S2986" t="s">
        <v>8273</v>
      </c>
      <c r="T2986" t="s">
        <v>8274</v>
      </c>
      <c r="U2986" t="s">
        <v>408</v>
      </c>
      <c r="V2986" t="s">
        <v>409</v>
      </c>
      <c r="W2986">
        <v>0</v>
      </c>
      <c r="X2986" t="s">
        <v>7</v>
      </c>
      <c r="Y2986">
        <v>42</v>
      </c>
      <c r="Z2986">
        <v>14</v>
      </c>
      <c r="AA2986">
        <v>41</v>
      </c>
      <c r="AB2986">
        <v>7</v>
      </c>
      <c r="AC2986">
        <v>47</v>
      </c>
      <c r="AD2986">
        <v>1</v>
      </c>
      <c r="AF2986" t="s">
        <v>8277</v>
      </c>
      <c r="AG2986">
        <v>0.296039</v>
      </c>
      <c r="AH2986">
        <v>0.55107899999999999</v>
      </c>
      <c r="AI2986">
        <v>-2.1588099999999999E-2</v>
      </c>
      <c r="AJ2986">
        <f t="shared" si="644"/>
        <v>2.1588099999999999E-2</v>
      </c>
      <c r="AK2986">
        <v>-0.70752499999999996</v>
      </c>
      <c r="AL2986" t="str">
        <f t="shared" si="645"/>
        <v/>
      </c>
      <c r="AM2986" t="str">
        <f t="shared" si="646"/>
        <v/>
      </c>
      <c r="AN2986" t="str">
        <f t="shared" si="647"/>
        <v/>
      </c>
      <c r="AO2986" t="str">
        <f t="shared" si="648"/>
        <v/>
      </c>
      <c r="AQ2986">
        <v>2.8232599999999999</v>
      </c>
      <c r="AR2986">
        <v>2.74362E-3</v>
      </c>
      <c r="AS2986">
        <v>0.191769</v>
      </c>
      <c r="AT2986">
        <f t="shared" si="649"/>
        <v>-0.191769</v>
      </c>
      <c r="AU2986">
        <v>5.5089899999999998</v>
      </c>
      <c r="AV2986" t="str">
        <f t="shared" si="650"/>
        <v/>
      </c>
      <c r="AW2986" t="str">
        <f t="shared" si="651"/>
        <v/>
      </c>
      <c r="AX2986" t="str">
        <f t="shared" si="652"/>
        <v/>
      </c>
      <c r="AY2986" t="str">
        <f t="shared" si="653"/>
        <v/>
      </c>
      <c r="BA2986" s="5" t="str">
        <f t="shared" si="654"/>
        <v/>
      </c>
      <c r="BB2986" s="5" t="str">
        <f t="shared" si="655"/>
        <v/>
      </c>
      <c r="BC2986" s="5" t="str">
        <f t="shared" si="656"/>
        <v/>
      </c>
      <c r="BD2986" s="5" t="str">
        <f t="shared" si="657"/>
        <v/>
      </c>
      <c r="BF2986" t="s">
        <v>8275</v>
      </c>
      <c r="BG2986" t="s">
        <v>8276</v>
      </c>
      <c r="BH2986" t="s">
        <v>8277</v>
      </c>
      <c r="BI2986" t="s">
        <v>413</v>
      </c>
      <c r="BJ2986" t="s">
        <v>457</v>
      </c>
      <c r="BK2986" t="s">
        <v>8278</v>
      </c>
    </row>
    <row r="2987" spans="1:63" x14ac:dyDescent="0.3">
      <c r="A2987">
        <v>9.5304099999999998</v>
      </c>
      <c r="B2987">
        <v>9.5461200000000002</v>
      </c>
      <c r="C2987">
        <v>9.5928299999999993</v>
      </c>
      <c r="D2987">
        <v>9.5926399999999994</v>
      </c>
      <c r="E2987">
        <v>9.5928299999999993</v>
      </c>
      <c r="F2987">
        <v>9.5641499999999997</v>
      </c>
      <c r="G2987">
        <v>9.6036300000000008</v>
      </c>
      <c r="H2987">
        <v>9.5877800000000004</v>
      </c>
      <c r="I2987">
        <v>9.2160200000000003</v>
      </c>
      <c r="J2987">
        <v>9.2733299999999996</v>
      </c>
      <c r="K2987">
        <v>9.28355</v>
      </c>
      <c r="L2987">
        <v>9.2786799999999996</v>
      </c>
      <c r="M2987" t="s">
        <v>0</v>
      </c>
      <c r="P2987" t="s">
        <v>1</v>
      </c>
      <c r="Q2987" t="s">
        <v>116</v>
      </c>
      <c r="R2987" t="s">
        <v>23590</v>
      </c>
      <c r="S2987" t="s">
        <v>23591</v>
      </c>
      <c r="T2987" t="s">
        <v>23592</v>
      </c>
      <c r="W2987">
        <v>0</v>
      </c>
      <c r="X2987" t="s">
        <v>7</v>
      </c>
      <c r="Y2987">
        <v>21</v>
      </c>
      <c r="Z2987">
        <v>4</v>
      </c>
      <c r="AA2987">
        <v>7</v>
      </c>
      <c r="AB2987">
        <v>4</v>
      </c>
      <c r="AC2987">
        <v>30.7</v>
      </c>
      <c r="AD2987">
        <v>1</v>
      </c>
      <c r="AF2987" t="s">
        <v>23595</v>
      </c>
      <c r="AG2987">
        <v>0.55680700000000005</v>
      </c>
      <c r="AH2987">
        <v>0.32099899999999998</v>
      </c>
      <c r="AI2987">
        <v>-2.1595199999999998E-2</v>
      </c>
      <c r="AJ2987">
        <f t="shared" si="644"/>
        <v>2.1595199999999998E-2</v>
      </c>
      <c r="AK2987">
        <v>-1.1942299999999999</v>
      </c>
      <c r="AL2987" t="str">
        <f t="shared" si="645"/>
        <v/>
      </c>
      <c r="AM2987" t="str">
        <f t="shared" si="646"/>
        <v/>
      </c>
      <c r="AN2987" t="str">
        <f t="shared" si="647"/>
        <v/>
      </c>
      <c r="AO2987" t="str">
        <f t="shared" si="648"/>
        <v/>
      </c>
      <c r="AQ2987">
        <v>4.9805000000000001</v>
      </c>
      <c r="AR2987" s="1">
        <v>3.9982399999999999E-5</v>
      </c>
      <c r="AS2987">
        <v>0.30260500000000001</v>
      </c>
      <c r="AT2987">
        <f t="shared" si="649"/>
        <v>-0.30260500000000001</v>
      </c>
      <c r="AU2987">
        <v>13.4513</v>
      </c>
      <c r="AV2987" t="str">
        <f t="shared" si="650"/>
        <v/>
      </c>
      <c r="AW2987" t="str">
        <f t="shared" si="651"/>
        <v/>
      </c>
      <c r="AX2987" t="str">
        <f t="shared" si="652"/>
        <v/>
      </c>
      <c r="AY2987" t="str">
        <f t="shared" si="653"/>
        <v/>
      </c>
      <c r="BA2987" s="5" t="str">
        <f t="shared" si="654"/>
        <v/>
      </c>
      <c r="BB2987" s="5" t="str">
        <f t="shared" si="655"/>
        <v/>
      </c>
      <c r="BC2987" s="5" t="str">
        <f t="shared" si="656"/>
        <v/>
      </c>
      <c r="BD2987" s="5" t="str">
        <f t="shared" si="657"/>
        <v/>
      </c>
      <c r="BF2987" t="s">
        <v>23593</v>
      </c>
      <c r="BG2987" t="s">
        <v>23594</v>
      </c>
      <c r="BH2987" t="s">
        <v>23595</v>
      </c>
      <c r="BK2987" t="s">
        <v>23596</v>
      </c>
    </row>
    <row r="2988" spans="1:63" x14ac:dyDescent="0.3">
      <c r="A2988">
        <v>8.2992100000000004</v>
      </c>
      <c r="B2988">
        <v>8.2923200000000001</v>
      </c>
      <c r="C2988">
        <v>8.2932400000000008</v>
      </c>
      <c r="D2988">
        <v>8.3549100000000003</v>
      </c>
      <c r="E2988">
        <v>8.3420699999999997</v>
      </c>
      <c r="F2988">
        <v>8.3001199999999997</v>
      </c>
      <c r="G2988">
        <v>8.2964599999999997</v>
      </c>
      <c r="H2988">
        <v>8.3875899999999994</v>
      </c>
      <c r="I2988">
        <v>8.4688300000000005</v>
      </c>
      <c r="J2988">
        <v>8.4254300000000004</v>
      </c>
      <c r="K2988">
        <v>8.4962499999999999</v>
      </c>
      <c r="L2988">
        <v>8.5290400000000002</v>
      </c>
      <c r="M2988" t="s">
        <v>0</v>
      </c>
      <c r="P2988" t="s">
        <v>1</v>
      </c>
      <c r="Q2988" t="s">
        <v>116</v>
      </c>
      <c r="R2988" t="s">
        <v>27874</v>
      </c>
      <c r="S2988" t="s">
        <v>27875</v>
      </c>
      <c r="T2988" t="s">
        <v>27876</v>
      </c>
      <c r="U2988" t="s">
        <v>27877</v>
      </c>
      <c r="V2988" t="s">
        <v>27878</v>
      </c>
      <c r="W2988">
        <v>0</v>
      </c>
      <c r="X2988" t="s">
        <v>7</v>
      </c>
      <c r="Y2988">
        <v>6</v>
      </c>
      <c r="Z2988">
        <v>5</v>
      </c>
      <c r="AA2988">
        <v>5</v>
      </c>
      <c r="AB2988">
        <v>4</v>
      </c>
      <c r="AC2988">
        <v>111.9</v>
      </c>
      <c r="AD2988">
        <v>1</v>
      </c>
      <c r="AF2988" t="s">
        <v>27881</v>
      </c>
      <c r="AG2988">
        <v>0.357186</v>
      </c>
      <c r="AH2988">
        <v>0.48627399999999998</v>
      </c>
      <c r="AI2988">
        <v>-2.1640300000000001E-2</v>
      </c>
      <c r="AJ2988">
        <f t="shared" si="644"/>
        <v>2.1640300000000001E-2</v>
      </c>
      <c r="AK2988">
        <v>-0.82800499999999999</v>
      </c>
      <c r="AL2988" t="str">
        <f t="shared" si="645"/>
        <v/>
      </c>
      <c r="AM2988" t="str">
        <f t="shared" si="646"/>
        <v/>
      </c>
      <c r="AN2988" t="str">
        <f t="shared" si="647"/>
        <v/>
      </c>
      <c r="AO2988" t="str">
        <f t="shared" si="648"/>
        <v/>
      </c>
      <c r="AQ2988">
        <v>3.1590199999999999</v>
      </c>
      <c r="AR2988">
        <v>1.38131E-3</v>
      </c>
      <c r="AS2988">
        <v>-0.16996700000000001</v>
      </c>
      <c r="AT2988">
        <f t="shared" si="649"/>
        <v>0.16996700000000001</v>
      </c>
      <c r="AU2988">
        <v>-6.3865600000000002</v>
      </c>
      <c r="AV2988" t="str">
        <f t="shared" si="650"/>
        <v/>
      </c>
      <c r="AW2988" t="str">
        <f t="shared" si="651"/>
        <v/>
      </c>
      <c r="AX2988" t="str">
        <f t="shared" si="652"/>
        <v/>
      </c>
      <c r="AY2988" t="str">
        <f t="shared" si="653"/>
        <v/>
      </c>
      <c r="BA2988" s="5" t="str">
        <f t="shared" si="654"/>
        <v/>
      </c>
      <c r="BB2988" s="5" t="str">
        <f t="shared" si="655"/>
        <v/>
      </c>
      <c r="BC2988" s="5" t="str">
        <f t="shared" si="656"/>
        <v/>
      </c>
      <c r="BD2988" s="5" t="str">
        <f t="shared" si="657"/>
        <v/>
      </c>
      <c r="BF2988" t="s">
        <v>27879</v>
      </c>
      <c r="BG2988" t="s">
        <v>27880</v>
      </c>
      <c r="BH2988" t="s">
        <v>27881</v>
      </c>
      <c r="BI2988" t="s">
        <v>27882</v>
      </c>
      <c r="BJ2988" t="s">
        <v>27883</v>
      </c>
      <c r="BK2988" t="s">
        <v>27884</v>
      </c>
    </row>
    <row r="2989" spans="1:63" x14ac:dyDescent="0.3">
      <c r="A2989">
        <v>8.1292799999999996</v>
      </c>
      <c r="B2989">
        <v>8.1838800000000003</v>
      </c>
      <c r="C2989">
        <v>8.1334</v>
      </c>
      <c r="D2989">
        <v>8.2592700000000008</v>
      </c>
      <c r="E2989">
        <v>8.0682399999999994</v>
      </c>
      <c r="F2989">
        <v>8.2488799999999998</v>
      </c>
      <c r="G2989">
        <v>8.1967199999999991</v>
      </c>
      <c r="H2989">
        <v>8.2803100000000001</v>
      </c>
      <c r="I2989">
        <v>7.94895</v>
      </c>
      <c r="J2989">
        <v>8.23888</v>
      </c>
      <c r="K2989">
        <v>8.2206200000000003</v>
      </c>
      <c r="L2989">
        <v>8.3259799999999995</v>
      </c>
      <c r="M2989" t="s">
        <v>0</v>
      </c>
      <c r="R2989" t="s">
        <v>25497</v>
      </c>
      <c r="S2989" t="s">
        <v>25498</v>
      </c>
      <c r="T2989" t="s">
        <v>25499</v>
      </c>
      <c r="U2989" t="s">
        <v>7137</v>
      </c>
      <c r="V2989" t="s">
        <v>25500</v>
      </c>
      <c r="W2989">
        <v>0</v>
      </c>
      <c r="X2989" t="s">
        <v>7</v>
      </c>
      <c r="Y2989">
        <v>10</v>
      </c>
      <c r="Z2989">
        <v>7</v>
      </c>
      <c r="AA2989">
        <v>8</v>
      </c>
      <c r="AB2989">
        <v>7</v>
      </c>
      <c r="AC2989">
        <v>80.599999999999994</v>
      </c>
      <c r="AD2989">
        <v>1</v>
      </c>
      <c r="AF2989" t="s">
        <v>25503</v>
      </c>
      <c r="AG2989">
        <v>0.151559</v>
      </c>
      <c r="AH2989">
        <v>0.73986399999999997</v>
      </c>
      <c r="AI2989">
        <v>-2.2077800000000002E-2</v>
      </c>
      <c r="AJ2989">
        <f t="shared" si="644"/>
        <v>2.2077800000000002E-2</v>
      </c>
      <c r="AK2989">
        <v>-0.396563</v>
      </c>
      <c r="AL2989" t="str">
        <f t="shared" si="645"/>
        <v/>
      </c>
      <c r="AM2989" t="str">
        <f t="shared" si="646"/>
        <v/>
      </c>
      <c r="AN2989" t="str">
        <f t="shared" si="647"/>
        <v/>
      </c>
      <c r="AO2989" t="str">
        <f t="shared" si="648"/>
        <v/>
      </c>
      <c r="AQ2989">
        <v>2.81876E-2</v>
      </c>
      <c r="AR2989">
        <v>0.94583300000000003</v>
      </c>
      <c r="AS2989">
        <v>-7.1488599999999999E-3</v>
      </c>
      <c r="AT2989">
        <f t="shared" si="649"/>
        <v>7.1488599999999999E-3</v>
      </c>
      <c r="AU2989">
        <v>-8.2205399999999998E-2</v>
      </c>
      <c r="AV2989" t="str">
        <f t="shared" si="650"/>
        <v/>
      </c>
      <c r="AW2989" t="str">
        <f t="shared" si="651"/>
        <v/>
      </c>
      <c r="AX2989" t="str">
        <f t="shared" si="652"/>
        <v/>
      </c>
      <c r="AY2989" t="str">
        <f t="shared" si="653"/>
        <v/>
      </c>
      <c r="BA2989" s="5" t="str">
        <f t="shared" si="654"/>
        <v/>
      </c>
      <c r="BB2989" s="5" t="str">
        <f t="shared" si="655"/>
        <v/>
      </c>
      <c r="BC2989" s="5" t="str">
        <f t="shared" si="656"/>
        <v/>
      </c>
      <c r="BD2989" s="5" t="str">
        <f t="shared" si="657"/>
        <v/>
      </c>
      <c r="BF2989" t="s">
        <v>25501</v>
      </c>
      <c r="BG2989" t="s">
        <v>25502</v>
      </c>
      <c r="BH2989" t="s">
        <v>25503</v>
      </c>
      <c r="BI2989" t="s">
        <v>19132</v>
      </c>
      <c r="BJ2989" t="s">
        <v>25504</v>
      </c>
      <c r="BK2989" t="s">
        <v>25505</v>
      </c>
    </row>
    <row r="2990" spans="1:63" x14ac:dyDescent="0.3">
      <c r="A2990">
        <v>12.1807</v>
      </c>
      <c r="B2990">
        <v>12.190200000000001</v>
      </c>
      <c r="C2990">
        <v>12.1913</v>
      </c>
      <c r="D2990">
        <v>12.1708</v>
      </c>
      <c r="E2990">
        <v>12.2254</v>
      </c>
      <c r="F2990">
        <v>12.208399999999999</v>
      </c>
      <c r="G2990">
        <v>12.1699</v>
      </c>
      <c r="H2990">
        <v>12.2182</v>
      </c>
      <c r="I2990">
        <v>12.2883</v>
      </c>
      <c r="J2990">
        <v>12.2981</v>
      </c>
      <c r="K2990">
        <v>12.2784</v>
      </c>
      <c r="L2990">
        <v>12.2714</v>
      </c>
      <c r="M2990" t="s">
        <v>0</v>
      </c>
      <c r="P2990" t="s">
        <v>1</v>
      </c>
      <c r="Q2990" t="s">
        <v>116</v>
      </c>
      <c r="R2990" t="s">
        <v>2702</v>
      </c>
      <c r="S2990" t="s">
        <v>2703</v>
      </c>
      <c r="T2990" t="s">
        <v>2704</v>
      </c>
      <c r="U2990" t="s">
        <v>2194</v>
      </c>
      <c r="V2990" t="s">
        <v>2149</v>
      </c>
      <c r="W2990">
        <v>0</v>
      </c>
      <c r="X2990" t="s">
        <v>7</v>
      </c>
      <c r="Y2990">
        <v>58</v>
      </c>
      <c r="Z2990">
        <v>16</v>
      </c>
      <c r="AA2990">
        <v>117</v>
      </c>
      <c r="AB2990">
        <v>11</v>
      </c>
      <c r="AC2990">
        <v>27.7</v>
      </c>
      <c r="AD2990">
        <v>1</v>
      </c>
      <c r="AF2990" t="s">
        <v>2707</v>
      </c>
      <c r="AG2990">
        <v>0.83870199999999995</v>
      </c>
      <c r="AH2990">
        <v>0.17697499999999999</v>
      </c>
      <c r="AI2990">
        <v>-2.2227500000000001E-2</v>
      </c>
      <c r="AJ2990">
        <f t="shared" si="644"/>
        <v>2.2227500000000001E-2</v>
      </c>
      <c r="AK2990">
        <v>-1.67489</v>
      </c>
      <c r="AL2990" t="str">
        <f t="shared" si="645"/>
        <v/>
      </c>
      <c r="AM2990" t="str">
        <f t="shared" si="646"/>
        <v/>
      </c>
      <c r="AN2990" t="str">
        <f t="shared" si="647"/>
        <v/>
      </c>
      <c r="AO2990" t="str">
        <f t="shared" si="648"/>
        <v/>
      </c>
      <c r="AQ2990">
        <v>4.9617699999999996</v>
      </c>
      <c r="AR2990" s="1">
        <v>4.1381300000000003E-5</v>
      </c>
      <c r="AS2990">
        <v>-0.10081900000000001</v>
      </c>
      <c r="AT2990">
        <f t="shared" si="649"/>
        <v>0.10081900000000001</v>
      </c>
      <c r="AU2990">
        <v>-13.3522</v>
      </c>
      <c r="AV2990" t="str">
        <f t="shared" si="650"/>
        <v/>
      </c>
      <c r="AW2990" t="str">
        <f t="shared" si="651"/>
        <v/>
      </c>
      <c r="AX2990" t="str">
        <f t="shared" si="652"/>
        <v/>
      </c>
      <c r="AY2990" t="str">
        <f t="shared" si="653"/>
        <v/>
      </c>
      <c r="BA2990" s="5" t="str">
        <f t="shared" si="654"/>
        <v/>
      </c>
      <c r="BB2990" s="5" t="str">
        <f t="shared" si="655"/>
        <v/>
      </c>
      <c r="BC2990" s="5" t="str">
        <f t="shared" si="656"/>
        <v/>
      </c>
      <c r="BD2990" s="5" t="str">
        <f t="shared" si="657"/>
        <v/>
      </c>
      <c r="BF2990" t="s">
        <v>2705</v>
      </c>
      <c r="BG2990" t="s">
        <v>2706</v>
      </c>
      <c r="BH2990" t="s">
        <v>2707</v>
      </c>
      <c r="BI2990" t="s">
        <v>2198</v>
      </c>
      <c r="BJ2990" t="s">
        <v>2708</v>
      </c>
      <c r="BK2990" t="s">
        <v>2709</v>
      </c>
    </row>
    <row r="2991" spans="1:63" x14ac:dyDescent="0.3">
      <c r="A2991">
        <v>10.7615</v>
      </c>
      <c r="B2991">
        <v>10.7469</v>
      </c>
      <c r="C2991">
        <v>10.7385</v>
      </c>
      <c r="D2991">
        <v>10.739800000000001</v>
      </c>
      <c r="E2991">
        <v>10.799300000000001</v>
      </c>
      <c r="F2991">
        <v>10.8331</v>
      </c>
      <c r="G2991">
        <v>10.718299999999999</v>
      </c>
      <c r="H2991">
        <v>10.7264</v>
      </c>
      <c r="I2991">
        <v>10.7121</v>
      </c>
      <c r="J2991">
        <v>10.776199999999999</v>
      </c>
      <c r="K2991">
        <v>10.7141</v>
      </c>
      <c r="L2991">
        <v>10.7226</v>
      </c>
      <c r="M2991" t="s">
        <v>0</v>
      </c>
      <c r="R2991" t="s">
        <v>11173</v>
      </c>
      <c r="S2991" t="s">
        <v>4698</v>
      </c>
      <c r="T2991" t="s">
        <v>11174</v>
      </c>
      <c r="V2991" t="s">
        <v>11175</v>
      </c>
      <c r="W2991">
        <v>0</v>
      </c>
      <c r="X2991" t="s">
        <v>7</v>
      </c>
      <c r="Y2991">
        <v>63</v>
      </c>
      <c r="Z2991">
        <v>8</v>
      </c>
      <c r="AA2991">
        <v>23</v>
      </c>
      <c r="AB2991">
        <v>8</v>
      </c>
      <c r="AC2991">
        <v>20.5</v>
      </c>
      <c r="AD2991">
        <v>1</v>
      </c>
      <c r="AF2991" t="s">
        <v>11178</v>
      </c>
      <c r="AG2991">
        <v>0.339337</v>
      </c>
      <c r="AH2991">
        <v>0.50421400000000005</v>
      </c>
      <c r="AI2991">
        <v>-2.2615E-2</v>
      </c>
      <c r="AJ2991">
        <f t="shared" si="644"/>
        <v>2.2615E-2</v>
      </c>
      <c r="AK2991">
        <v>-0.79335800000000001</v>
      </c>
      <c r="AL2991" t="str">
        <f t="shared" si="645"/>
        <v/>
      </c>
      <c r="AM2991" t="str">
        <f t="shared" si="646"/>
        <v/>
      </c>
      <c r="AN2991" t="str">
        <f t="shared" si="647"/>
        <v/>
      </c>
      <c r="AO2991" t="str">
        <f t="shared" si="648"/>
        <v/>
      </c>
      <c r="AQ2991">
        <v>0.42711900000000003</v>
      </c>
      <c r="AR2991">
        <v>0.41761900000000002</v>
      </c>
      <c r="AS2991">
        <v>1.54047E-2</v>
      </c>
      <c r="AT2991">
        <f t="shared" si="649"/>
        <v>-1.54047E-2</v>
      </c>
      <c r="AU2991">
        <v>0.96025799999999994</v>
      </c>
      <c r="AV2991" t="str">
        <f t="shared" si="650"/>
        <v/>
      </c>
      <c r="AW2991" t="str">
        <f t="shared" si="651"/>
        <v/>
      </c>
      <c r="AX2991" t="str">
        <f t="shared" si="652"/>
        <v/>
      </c>
      <c r="AY2991" t="str">
        <f t="shared" si="653"/>
        <v/>
      </c>
      <c r="BA2991" s="5" t="str">
        <f t="shared" si="654"/>
        <v/>
      </c>
      <c r="BB2991" s="5" t="str">
        <f t="shared" si="655"/>
        <v/>
      </c>
      <c r="BC2991" s="5" t="str">
        <f t="shared" si="656"/>
        <v/>
      </c>
      <c r="BD2991" s="5" t="str">
        <f t="shared" si="657"/>
        <v/>
      </c>
      <c r="BF2991" t="s">
        <v>11176</v>
      </c>
      <c r="BG2991" t="s">
        <v>11177</v>
      </c>
      <c r="BH2991" t="s">
        <v>11178</v>
      </c>
      <c r="BK2991" t="s">
        <v>11179</v>
      </c>
    </row>
    <row r="2992" spans="1:63" x14ac:dyDescent="0.3">
      <c r="A2992">
        <v>4.71699</v>
      </c>
      <c r="B2992">
        <v>4.5046200000000001</v>
      </c>
      <c r="C2992">
        <v>4.4195399999999996</v>
      </c>
      <c r="D2992">
        <v>4.4262600000000001</v>
      </c>
      <c r="E2992">
        <v>4.5360500000000004</v>
      </c>
      <c r="F2992">
        <v>4.6610699999999996</v>
      </c>
      <c r="G2992">
        <v>4.2172299999999998</v>
      </c>
      <c r="H2992">
        <v>4.7441599999999999</v>
      </c>
      <c r="I2992">
        <v>4.5484400000000003</v>
      </c>
      <c r="J2992">
        <v>4.3001199999999997</v>
      </c>
      <c r="K2992">
        <v>4.3575499999999998</v>
      </c>
      <c r="L2992">
        <v>4.5849599999999997</v>
      </c>
      <c r="M2992" t="s">
        <v>0</v>
      </c>
      <c r="R2992" t="s">
        <v>36430</v>
      </c>
      <c r="S2992" t="s">
        <v>36431</v>
      </c>
      <c r="T2992" t="s">
        <v>36432</v>
      </c>
      <c r="U2992" t="s">
        <v>11483</v>
      </c>
      <c r="V2992" t="s">
        <v>36433</v>
      </c>
      <c r="W2992">
        <v>0</v>
      </c>
      <c r="X2992" t="s">
        <v>7</v>
      </c>
      <c r="Y2992">
        <v>6</v>
      </c>
      <c r="Z2992">
        <v>1</v>
      </c>
      <c r="AA2992">
        <v>1</v>
      </c>
      <c r="AB2992">
        <v>1</v>
      </c>
      <c r="AC2992">
        <v>25.4</v>
      </c>
      <c r="AD2992">
        <v>1</v>
      </c>
      <c r="AF2992" t="s">
        <v>36436</v>
      </c>
      <c r="AG2992">
        <v>5.9734299999999997E-2</v>
      </c>
      <c r="AH2992">
        <v>0.89114599999999999</v>
      </c>
      <c r="AI2992">
        <v>-2.27739E-2</v>
      </c>
      <c r="AJ2992">
        <f t="shared" si="644"/>
        <v>2.27739E-2</v>
      </c>
      <c r="AK2992">
        <v>-0.16880500000000001</v>
      </c>
      <c r="AL2992" t="str">
        <f t="shared" si="645"/>
        <v/>
      </c>
      <c r="AM2992" t="str">
        <f t="shared" si="646"/>
        <v/>
      </c>
      <c r="AN2992" t="str">
        <f t="shared" si="647"/>
        <v/>
      </c>
      <c r="AO2992" t="str">
        <f t="shared" si="648"/>
        <v/>
      </c>
      <c r="AQ2992">
        <v>0.29246899999999998</v>
      </c>
      <c r="AR2992">
        <v>0.55274299999999998</v>
      </c>
      <c r="AS2992">
        <v>6.9085099999999997E-2</v>
      </c>
      <c r="AT2992">
        <f t="shared" si="649"/>
        <v>-6.9085099999999997E-2</v>
      </c>
      <c r="AU2992">
        <v>0.70032499999999998</v>
      </c>
      <c r="AV2992" t="str">
        <f t="shared" si="650"/>
        <v/>
      </c>
      <c r="AW2992" t="str">
        <f t="shared" si="651"/>
        <v/>
      </c>
      <c r="AX2992" t="str">
        <f t="shared" si="652"/>
        <v/>
      </c>
      <c r="AY2992" t="str">
        <f t="shared" si="653"/>
        <v/>
      </c>
      <c r="BA2992" s="5" t="str">
        <f t="shared" si="654"/>
        <v/>
      </c>
      <c r="BB2992" s="5" t="str">
        <f t="shared" si="655"/>
        <v/>
      </c>
      <c r="BC2992" s="5" t="str">
        <f t="shared" si="656"/>
        <v/>
      </c>
      <c r="BD2992" s="5" t="str">
        <f t="shared" si="657"/>
        <v/>
      </c>
      <c r="BF2992" t="s">
        <v>36434</v>
      </c>
      <c r="BG2992" t="s">
        <v>36435</v>
      </c>
      <c r="BH2992" t="s">
        <v>36436</v>
      </c>
      <c r="BI2992" t="s">
        <v>1108</v>
      </c>
      <c r="BJ2992" t="s">
        <v>1494</v>
      </c>
      <c r="BK2992" t="s">
        <v>36437</v>
      </c>
    </row>
    <row r="2993" spans="1:63" x14ac:dyDescent="0.3">
      <c r="A2993">
        <v>11.254899999999999</v>
      </c>
      <c r="B2993">
        <v>11.4213</v>
      </c>
      <c r="C2993">
        <v>11.2606</v>
      </c>
      <c r="D2993">
        <v>11.3927</v>
      </c>
      <c r="E2993">
        <v>11.302099999999999</v>
      </c>
      <c r="F2993">
        <v>11.412699999999999</v>
      </c>
      <c r="G2993">
        <v>11.3162</v>
      </c>
      <c r="H2993">
        <v>11.3902</v>
      </c>
      <c r="I2993">
        <v>12.0852</v>
      </c>
      <c r="J2993">
        <v>12.0756</v>
      </c>
      <c r="K2993">
        <v>12.052899999999999</v>
      </c>
      <c r="L2993">
        <v>12.044700000000001</v>
      </c>
      <c r="M2993" t="s">
        <v>0</v>
      </c>
      <c r="P2993" t="s">
        <v>1</v>
      </c>
      <c r="Q2993" t="s">
        <v>116</v>
      </c>
      <c r="R2993" t="s">
        <v>6394</v>
      </c>
      <c r="S2993" t="s">
        <v>6395</v>
      </c>
      <c r="T2993" t="s">
        <v>6396</v>
      </c>
      <c r="U2993" t="s">
        <v>6397</v>
      </c>
      <c r="V2993" t="s">
        <v>6398</v>
      </c>
      <c r="W2993">
        <v>14</v>
      </c>
      <c r="X2993" t="s">
        <v>7</v>
      </c>
      <c r="Y2993">
        <v>33</v>
      </c>
      <c r="Z2993">
        <v>21</v>
      </c>
      <c r="AA2993">
        <v>38</v>
      </c>
      <c r="AB2993">
        <v>7</v>
      </c>
      <c r="AC2993">
        <v>85.6</v>
      </c>
      <c r="AD2993">
        <v>1</v>
      </c>
      <c r="AF2993" t="s">
        <v>6401</v>
      </c>
      <c r="AG2993">
        <v>0.17349600000000001</v>
      </c>
      <c r="AH2993">
        <v>0.70853200000000005</v>
      </c>
      <c r="AI2993">
        <v>-2.2924699999999999E-2</v>
      </c>
      <c r="AJ2993">
        <f t="shared" si="644"/>
        <v>2.2924699999999999E-2</v>
      </c>
      <c r="AK2993">
        <v>-0.44684800000000002</v>
      </c>
      <c r="AL2993" t="str">
        <f t="shared" si="645"/>
        <v/>
      </c>
      <c r="AM2993" t="str">
        <f t="shared" si="646"/>
        <v/>
      </c>
      <c r="AN2993" t="str">
        <f t="shared" si="647"/>
        <v/>
      </c>
      <c r="AO2993" t="str">
        <f t="shared" si="648"/>
        <v/>
      </c>
      <c r="AQ2993">
        <v>5.4916900000000002</v>
      </c>
      <c r="AR2993" s="1">
        <v>1.6403199999999999E-5</v>
      </c>
      <c r="AS2993">
        <v>-0.73225600000000002</v>
      </c>
      <c r="AT2993">
        <f t="shared" si="649"/>
        <v>0.73225600000000002</v>
      </c>
      <c r="AU2993">
        <v>-16.4435</v>
      </c>
      <c r="AV2993" t="str">
        <f t="shared" si="650"/>
        <v/>
      </c>
      <c r="AW2993" t="str">
        <f t="shared" si="651"/>
        <v>+</v>
      </c>
      <c r="AX2993" t="str">
        <f t="shared" si="652"/>
        <v/>
      </c>
      <c r="AY2993" t="str">
        <f t="shared" si="653"/>
        <v/>
      </c>
      <c r="BA2993" s="5" t="str">
        <f t="shared" si="654"/>
        <v/>
      </c>
      <c r="BB2993" s="5" t="str">
        <f t="shared" si="655"/>
        <v/>
      </c>
      <c r="BC2993" s="5" t="str">
        <f t="shared" si="656"/>
        <v/>
      </c>
      <c r="BD2993" s="5" t="str">
        <f t="shared" si="657"/>
        <v/>
      </c>
      <c r="BF2993" t="s">
        <v>6399</v>
      </c>
      <c r="BG2993" t="s">
        <v>6400</v>
      </c>
      <c r="BH2993" t="s">
        <v>6401</v>
      </c>
      <c r="BI2993" t="s">
        <v>6397</v>
      </c>
      <c r="BJ2993" t="s">
        <v>6402</v>
      </c>
      <c r="BK2993" t="s">
        <v>6403</v>
      </c>
    </row>
    <row r="2994" spans="1:63" x14ac:dyDescent="0.3">
      <c r="A2994">
        <v>7.9110899999999997</v>
      </c>
      <c r="B2994">
        <v>8.0056200000000004</v>
      </c>
      <c r="C2994">
        <v>8.0682399999999994</v>
      </c>
      <c r="D2994">
        <v>8.1405700000000003</v>
      </c>
      <c r="E2994">
        <v>7.8746700000000001</v>
      </c>
      <c r="F2994">
        <v>8.1334</v>
      </c>
      <c r="G2994">
        <v>8.0449400000000004</v>
      </c>
      <c r="H2994">
        <v>8.1644000000000005</v>
      </c>
      <c r="I2994">
        <v>8.4220600000000001</v>
      </c>
      <c r="J2994">
        <v>8.4000299999999992</v>
      </c>
      <c r="K2994">
        <v>8.4186999999999994</v>
      </c>
      <c r="L2994">
        <v>8.5125399999999996</v>
      </c>
      <c r="M2994" t="s">
        <v>0</v>
      </c>
      <c r="P2994" t="s">
        <v>1</v>
      </c>
      <c r="Q2994" t="s">
        <v>116</v>
      </c>
      <c r="R2994" t="s">
        <v>24482</v>
      </c>
      <c r="S2994" t="s">
        <v>24483</v>
      </c>
      <c r="T2994" t="s">
        <v>24484</v>
      </c>
      <c r="U2994" t="s">
        <v>10234</v>
      </c>
      <c r="V2994" t="s">
        <v>24485</v>
      </c>
      <c r="W2994">
        <v>0</v>
      </c>
      <c r="X2994" t="s">
        <v>7</v>
      </c>
      <c r="Y2994">
        <v>6</v>
      </c>
      <c r="Z2994">
        <v>8</v>
      </c>
      <c r="AA2994">
        <v>10</v>
      </c>
      <c r="AB2994">
        <v>8</v>
      </c>
      <c r="AC2994">
        <v>128.30000000000001</v>
      </c>
      <c r="AD2994">
        <v>1</v>
      </c>
      <c r="AF2994" t="s">
        <v>24488</v>
      </c>
      <c r="AG2994">
        <v>0.10413799999999999</v>
      </c>
      <c r="AH2994">
        <v>0.81571800000000005</v>
      </c>
      <c r="AI2994">
        <v>-2.29713E-2</v>
      </c>
      <c r="AJ2994">
        <f t="shared" si="644"/>
        <v>2.29713E-2</v>
      </c>
      <c r="AK2994">
        <v>-0.28285100000000002</v>
      </c>
      <c r="AL2994" t="str">
        <f t="shared" si="645"/>
        <v/>
      </c>
      <c r="AM2994" t="str">
        <f t="shared" si="646"/>
        <v/>
      </c>
      <c r="AN2994" t="str">
        <f t="shared" si="647"/>
        <v/>
      </c>
      <c r="AO2994" t="str">
        <f t="shared" si="648"/>
        <v/>
      </c>
      <c r="AQ2994">
        <v>3.5130499999999998</v>
      </c>
      <c r="AR2994">
        <v>6.8408599999999998E-4</v>
      </c>
      <c r="AS2994">
        <v>-0.40694900000000001</v>
      </c>
      <c r="AT2994">
        <f t="shared" si="649"/>
        <v>0.40694900000000001</v>
      </c>
      <c r="AU2994">
        <v>-7.42577</v>
      </c>
      <c r="AV2994" t="str">
        <f t="shared" si="650"/>
        <v/>
      </c>
      <c r="AW2994" t="str">
        <f t="shared" si="651"/>
        <v/>
      </c>
      <c r="AX2994" t="str">
        <f t="shared" si="652"/>
        <v/>
      </c>
      <c r="AY2994" t="str">
        <f t="shared" si="653"/>
        <v/>
      </c>
      <c r="BA2994" s="5" t="str">
        <f t="shared" si="654"/>
        <v/>
      </c>
      <c r="BB2994" s="5" t="str">
        <f t="shared" si="655"/>
        <v/>
      </c>
      <c r="BC2994" s="5" t="str">
        <f t="shared" si="656"/>
        <v/>
      </c>
      <c r="BD2994" s="5" t="str">
        <f t="shared" si="657"/>
        <v/>
      </c>
      <c r="BF2994" t="s">
        <v>24486</v>
      </c>
      <c r="BG2994" t="s">
        <v>24487</v>
      </c>
      <c r="BH2994" t="s">
        <v>24488</v>
      </c>
      <c r="BI2994" t="s">
        <v>10234</v>
      </c>
      <c r="BJ2994" t="s">
        <v>24489</v>
      </c>
      <c r="BK2994" t="s">
        <v>24490</v>
      </c>
    </row>
    <row r="2995" spans="1:63" x14ac:dyDescent="0.3">
      <c r="A2995">
        <v>5.9726900000000001</v>
      </c>
      <c r="B2995">
        <v>6.2946200000000001</v>
      </c>
      <c r="C2995">
        <v>6.2288199999999998</v>
      </c>
      <c r="D2995">
        <v>5.8728300000000004</v>
      </c>
      <c r="E2995">
        <v>6.1106100000000003</v>
      </c>
      <c r="F2995">
        <v>6.1395499999999998</v>
      </c>
      <c r="G2995">
        <v>6.1659100000000002</v>
      </c>
      <c r="H2995">
        <v>6.0465799999999996</v>
      </c>
      <c r="I2995">
        <v>6.97499</v>
      </c>
      <c r="J2995">
        <v>6.8354200000000001</v>
      </c>
      <c r="K2995">
        <v>6.8137800000000004</v>
      </c>
      <c r="L2995">
        <v>6.8617100000000004</v>
      </c>
      <c r="M2995" t="s">
        <v>0</v>
      </c>
      <c r="P2995" t="s">
        <v>1</v>
      </c>
      <c r="Q2995" t="s">
        <v>116</v>
      </c>
      <c r="R2995" t="s">
        <v>28291</v>
      </c>
      <c r="S2995" t="s">
        <v>28292</v>
      </c>
      <c r="T2995" t="s">
        <v>2273</v>
      </c>
      <c r="U2995" t="s">
        <v>28293</v>
      </c>
      <c r="V2995" t="s">
        <v>28294</v>
      </c>
      <c r="W2995">
        <v>0</v>
      </c>
      <c r="X2995" t="s">
        <v>7</v>
      </c>
      <c r="Y2995">
        <v>9</v>
      </c>
      <c r="Z2995">
        <v>4</v>
      </c>
      <c r="AA2995">
        <v>4</v>
      </c>
      <c r="AB2995">
        <v>4</v>
      </c>
      <c r="AC2995">
        <v>56.9</v>
      </c>
      <c r="AD2995">
        <v>1</v>
      </c>
      <c r="AF2995" t="s">
        <v>28297</v>
      </c>
      <c r="AG2995">
        <v>8.1251199999999996E-2</v>
      </c>
      <c r="AH2995">
        <v>0.85345899999999997</v>
      </c>
      <c r="AI2995">
        <v>-2.3423800000000002E-2</v>
      </c>
      <c r="AJ2995">
        <f t="shared" si="644"/>
        <v>2.3423800000000002E-2</v>
      </c>
      <c r="AK2995">
        <v>-0.225102</v>
      </c>
      <c r="AL2995" t="str">
        <f t="shared" si="645"/>
        <v/>
      </c>
      <c r="AM2995" t="str">
        <f t="shared" si="646"/>
        <v/>
      </c>
      <c r="AN2995" t="str">
        <f t="shared" si="647"/>
        <v/>
      </c>
      <c r="AO2995" t="str">
        <f t="shared" si="648"/>
        <v/>
      </c>
      <c r="AQ2995">
        <v>3.4659200000000001</v>
      </c>
      <c r="AR2995">
        <v>7.51851E-4</v>
      </c>
      <c r="AS2995">
        <v>-0.77923399999999998</v>
      </c>
      <c r="AT2995">
        <f t="shared" si="649"/>
        <v>0.77923399999999998</v>
      </c>
      <c r="AU2995">
        <v>-7.2800200000000004</v>
      </c>
      <c r="AV2995" t="str">
        <f t="shared" si="650"/>
        <v/>
      </c>
      <c r="AW2995" t="str">
        <f t="shared" si="651"/>
        <v>+</v>
      </c>
      <c r="AX2995" t="str">
        <f t="shared" si="652"/>
        <v/>
      </c>
      <c r="AY2995" t="str">
        <f t="shared" si="653"/>
        <v/>
      </c>
      <c r="BA2995" s="5" t="str">
        <f t="shared" si="654"/>
        <v/>
      </c>
      <c r="BB2995" s="5" t="str">
        <f t="shared" si="655"/>
        <v/>
      </c>
      <c r="BC2995" s="5" t="str">
        <f t="shared" si="656"/>
        <v/>
      </c>
      <c r="BD2995" s="5" t="str">
        <f t="shared" si="657"/>
        <v/>
      </c>
      <c r="BF2995" t="s">
        <v>28295</v>
      </c>
      <c r="BG2995" t="s">
        <v>28296</v>
      </c>
      <c r="BH2995" t="s">
        <v>28297</v>
      </c>
      <c r="BI2995" t="s">
        <v>28298</v>
      </c>
      <c r="BJ2995" t="s">
        <v>28299</v>
      </c>
      <c r="BK2995" t="s">
        <v>28300</v>
      </c>
    </row>
    <row r="2996" spans="1:63" x14ac:dyDescent="0.3">
      <c r="A2996">
        <v>8.5976800000000004</v>
      </c>
      <c r="B2996">
        <v>8.5125399999999996</v>
      </c>
      <c r="C2996">
        <v>8.5988000000000007</v>
      </c>
      <c r="D2996">
        <v>8.5800699999999992</v>
      </c>
      <c r="E2996">
        <v>8.5160900000000002</v>
      </c>
      <c r="F2996">
        <v>8.6517700000000008</v>
      </c>
      <c r="G2996">
        <v>8.5973100000000002</v>
      </c>
      <c r="H2996">
        <v>8.6187500000000004</v>
      </c>
      <c r="I2996">
        <v>8.0805500000000006</v>
      </c>
      <c r="J2996">
        <v>8.06447</v>
      </c>
      <c r="K2996">
        <v>8.1573499999999992</v>
      </c>
      <c r="L2996">
        <v>8.1512700000000002</v>
      </c>
      <c r="M2996" t="s">
        <v>0</v>
      </c>
      <c r="P2996" t="s">
        <v>1</v>
      </c>
      <c r="Q2996" t="s">
        <v>116</v>
      </c>
      <c r="R2996" t="s">
        <v>17090</v>
      </c>
      <c r="S2996" t="s">
        <v>17091</v>
      </c>
      <c r="T2996" t="s">
        <v>17092</v>
      </c>
      <c r="V2996" t="s">
        <v>17093</v>
      </c>
      <c r="W2996">
        <v>0</v>
      </c>
      <c r="X2996" t="s">
        <v>7</v>
      </c>
      <c r="Y2996">
        <v>59</v>
      </c>
      <c r="Z2996">
        <v>6</v>
      </c>
      <c r="AA2996">
        <v>13</v>
      </c>
      <c r="AB2996">
        <v>6</v>
      </c>
      <c r="AC2996">
        <v>14.2</v>
      </c>
      <c r="AD2996">
        <v>1</v>
      </c>
      <c r="AF2996" t="s">
        <v>17096</v>
      </c>
      <c r="AG2996">
        <v>0.27790799999999999</v>
      </c>
      <c r="AH2996">
        <v>0.57204299999999997</v>
      </c>
      <c r="AI2996">
        <v>-2.3708300000000002E-2</v>
      </c>
      <c r="AJ2996">
        <f t="shared" si="644"/>
        <v>2.3708300000000002E-2</v>
      </c>
      <c r="AK2996">
        <v>-0.67074999999999996</v>
      </c>
      <c r="AL2996" t="str">
        <f t="shared" si="645"/>
        <v/>
      </c>
      <c r="AM2996" t="str">
        <f t="shared" si="646"/>
        <v/>
      </c>
      <c r="AN2996" t="str">
        <f t="shared" si="647"/>
        <v/>
      </c>
      <c r="AO2996" t="str">
        <f t="shared" si="648"/>
        <v/>
      </c>
      <c r="AQ2996">
        <v>5.1924999999999999</v>
      </c>
      <c r="AR2996" s="1">
        <v>2.72602E-5</v>
      </c>
      <c r="AS2996">
        <v>0.45886199999999999</v>
      </c>
      <c r="AT2996">
        <f t="shared" si="649"/>
        <v>-0.45886199999999999</v>
      </c>
      <c r="AU2996">
        <v>14.623100000000001</v>
      </c>
      <c r="AV2996" t="str">
        <f t="shared" si="650"/>
        <v/>
      </c>
      <c r="AW2996" t="str">
        <f t="shared" si="651"/>
        <v/>
      </c>
      <c r="AX2996" t="str">
        <f t="shared" si="652"/>
        <v/>
      </c>
      <c r="AY2996" t="str">
        <f t="shared" si="653"/>
        <v/>
      </c>
      <c r="BA2996" s="5" t="str">
        <f t="shared" si="654"/>
        <v/>
      </c>
      <c r="BB2996" s="5" t="str">
        <f t="shared" si="655"/>
        <v/>
      </c>
      <c r="BC2996" s="5" t="str">
        <f t="shared" si="656"/>
        <v/>
      </c>
      <c r="BD2996" s="5" t="str">
        <f t="shared" si="657"/>
        <v/>
      </c>
      <c r="BF2996" t="s">
        <v>17094</v>
      </c>
      <c r="BG2996" t="s">
        <v>17095</v>
      </c>
      <c r="BH2996" t="s">
        <v>17096</v>
      </c>
      <c r="BJ2996" t="s">
        <v>17097</v>
      </c>
      <c r="BK2996" t="s">
        <v>17098</v>
      </c>
    </row>
    <row r="2997" spans="1:63" x14ac:dyDescent="0.3">
      <c r="A2997">
        <v>9.2710000000000008</v>
      </c>
      <c r="B2997">
        <v>9.2431699999999992</v>
      </c>
      <c r="C2997">
        <v>9.2681900000000006</v>
      </c>
      <c r="D2997">
        <v>9.3493899999999996</v>
      </c>
      <c r="E2997">
        <v>9.3223800000000008</v>
      </c>
      <c r="F2997">
        <v>9.2789099999999998</v>
      </c>
      <c r="G2997">
        <v>9.2620900000000006</v>
      </c>
      <c r="H2997">
        <v>9.3639200000000002</v>
      </c>
      <c r="I2997">
        <v>9.3595299999999995</v>
      </c>
      <c r="J2997">
        <v>9.3378399999999999</v>
      </c>
      <c r="K2997">
        <v>9.3313600000000001</v>
      </c>
      <c r="L2997">
        <v>9.3275500000000005</v>
      </c>
      <c r="M2997" t="s">
        <v>0</v>
      </c>
      <c r="S2997" t="s">
        <v>16435</v>
      </c>
      <c r="T2997" t="s">
        <v>16436</v>
      </c>
      <c r="U2997" t="s">
        <v>16437</v>
      </c>
      <c r="V2997" t="s">
        <v>16438</v>
      </c>
      <c r="W2997">
        <v>0</v>
      </c>
      <c r="X2997" t="s">
        <v>7</v>
      </c>
      <c r="Y2997">
        <v>50</v>
      </c>
      <c r="Z2997">
        <v>7</v>
      </c>
      <c r="AA2997">
        <v>12</v>
      </c>
      <c r="AB2997">
        <v>7</v>
      </c>
      <c r="AC2997">
        <v>18</v>
      </c>
      <c r="AD2997">
        <v>1</v>
      </c>
      <c r="AF2997" t="s">
        <v>16441</v>
      </c>
      <c r="AG2997">
        <v>0.31028600000000001</v>
      </c>
      <c r="AH2997">
        <v>0.53483499999999995</v>
      </c>
      <c r="AI2997">
        <v>-2.3887599999999998E-2</v>
      </c>
      <c r="AJ2997">
        <f t="shared" si="644"/>
        <v>2.3887599999999998E-2</v>
      </c>
      <c r="AK2997">
        <v>-0.736066</v>
      </c>
      <c r="AL2997" t="str">
        <f t="shared" si="645"/>
        <v/>
      </c>
      <c r="AM2997" t="str">
        <f t="shared" si="646"/>
        <v/>
      </c>
      <c r="AN2997" t="str">
        <f t="shared" si="647"/>
        <v/>
      </c>
      <c r="AO2997" t="str">
        <f t="shared" si="648"/>
        <v/>
      </c>
      <c r="AQ2997">
        <v>1.2313700000000001</v>
      </c>
      <c r="AR2997">
        <v>7.5665899999999994E-2</v>
      </c>
      <c r="AS2997">
        <v>-5.6134900000000001E-2</v>
      </c>
      <c r="AT2997">
        <f t="shared" si="649"/>
        <v>5.6134900000000001E-2</v>
      </c>
      <c r="AU2997">
        <v>-2.3292799999999998</v>
      </c>
      <c r="AV2997" t="str">
        <f t="shared" si="650"/>
        <v/>
      </c>
      <c r="AW2997" t="str">
        <f t="shared" si="651"/>
        <v/>
      </c>
      <c r="AX2997" t="str">
        <f t="shared" si="652"/>
        <v/>
      </c>
      <c r="AY2997" t="str">
        <f t="shared" si="653"/>
        <v/>
      </c>
      <c r="BA2997" s="5" t="str">
        <f t="shared" si="654"/>
        <v/>
      </c>
      <c r="BB2997" s="5" t="str">
        <f t="shared" si="655"/>
        <v/>
      </c>
      <c r="BC2997" s="5" t="str">
        <f t="shared" si="656"/>
        <v/>
      </c>
      <c r="BD2997" s="5" t="str">
        <f t="shared" si="657"/>
        <v/>
      </c>
      <c r="BF2997" t="s">
        <v>16439</v>
      </c>
      <c r="BG2997" t="s">
        <v>16440</v>
      </c>
      <c r="BH2997" t="s">
        <v>16441</v>
      </c>
      <c r="BI2997" t="s">
        <v>16442</v>
      </c>
      <c r="BK2997" t="s">
        <v>16443</v>
      </c>
    </row>
    <row r="2998" spans="1:63" x14ac:dyDescent="0.3">
      <c r="A2998">
        <v>11.130800000000001</v>
      </c>
      <c r="B2998">
        <v>11.129200000000001</v>
      </c>
      <c r="C2998">
        <v>11.106400000000001</v>
      </c>
      <c r="D2998">
        <v>11.117100000000001</v>
      </c>
      <c r="E2998">
        <v>11.1105</v>
      </c>
      <c r="F2998">
        <v>11.1431</v>
      </c>
      <c r="G2998">
        <v>11.186500000000001</v>
      </c>
      <c r="H2998">
        <v>11.138999999999999</v>
      </c>
      <c r="I2998">
        <v>11.363799999999999</v>
      </c>
      <c r="J2998">
        <v>11.3241</v>
      </c>
      <c r="K2998">
        <v>11.392200000000001</v>
      </c>
      <c r="L2998">
        <v>11.393000000000001</v>
      </c>
      <c r="M2998" t="s">
        <v>0</v>
      </c>
      <c r="P2998" t="s">
        <v>1</v>
      </c>
      <c r="Q2998" t="s">
        <v>116</v>
      </c>
      <c r="S2998" t="s">
        <v>6018</v>
      </c>
      <c r="T2998" t="s">
        <v>6019</v>
      </c>
      <c r="W2998">
        <v>22</v>
      </c>
      <c r="X2998" t="s">
        <v>7</v>
      </c>
      <c r="Y2998">
        <v>25</v>
      </c>
      <c r="Z2998">
        <v>23</v>
      </c>
      <c r="AA2998">
        <v>28</v>
      </c>
      <c r="AB2998">
        <v>1</v>
      </c>
      <c r="AC2998">
        <v>134</v>
      </c>
      <c r="AD2998">
        <v>1</v>
      </c>
      <c r="AF2998" t="s">
        <v>6022</v>
      </c>
      <c r="AG2998">
        <v>0.69564800000000004</v>
      </c>
      <c r="AH2998">
        <v>0.23941899999999999</v>
      </c>
      <c r="AI2998">
        <v>-2.39317E-2</v>
      </c>
      <c r="AJ2998">
        <f t="shared" si="644"/>
        <v>2.39317E-2</v>
      </c>
      <c r="AK2998">
        <v>-1.43411</v>
      </c>
      <c r="AL2998" t="str">
        <f t="shared" si="645"/>
        <v/>
      </c>
      <c r="AM2998" t="str">
        <f t="shared" si="646"/>
        <v/>
      </c>
      <c r="AN2998" t="str">
        <f t="shared" si="647"/>
        <v/>
      </c>
      <c r="AO2998" t="str">
        <f t="shared" si="648"/>
        <v/>
      </c>
      <c r="AQ2998">
        <v>5.1517600000000003</v>
      </c>
      <c r="AR2998" s="1">
        <v>2.9239800000000001E-5</v>
      </c>
      <c r="AS2998">
        <v>-0.24737899999999999</v>
      </c>
      <c r="AT2998">
        <f t="shared" si="649"/>
        <v>0.24737899999999999</v>
      </c>
      <c r="AU2998">
        <v>-14.390700000000001</v>
      </c>
      <c r="AV2998" t="str">
        <f t="shared" si="650"/>
        <v/>
      </c>
      <c r="AW2998" t="str">
        <f t="shared" si="651"/>
        <v/>
      </c>
      <c r="AX2998" t="str">
        <f t="shared" si="652"/>
        <v/>
      </c>
      <c r="AY2998" t="str">
        <f t="shared" si="653"/>
        <v/>
      </c>
      <c r="BA2998" s="5" t="str">
        <f t="shared" si="654"/>
        <v/>
      </c>
      <c r="BB2998" s="5" t="str">
        <f t="shared" si="655"/>
        <v/>
      </c>
      <c r="BC2998" s="5" t="str">
        <f t="shared" si="656"/>
        <v/>
      </c>
      <c r="BD2998" s="5" t="str">
        <f t="shared" si="657"/>
        <v/>
      </c>
      <c r="BF2998" t="s">
        <v>6020</v>
      </c>
      <c r="BG2998" t="s">
        <v>6021</v>
      </c>
      <c r="BH2998" t="s">
        <v>6022</v>
      </c>
      <c r="BK2998" t="s">
        <v>6023</v>
      </c>
    </row>
    <row r="2999" spans="1:63" x14ac:dyDescent="0.3">
      <c r="A2999">
        <v>8.9005700000000001</v>
      </c>
      <c r="B2999">
        <v>9</v>
      </c>
      <c r="C2999">
        <v>9.0372699999999995</v>
      </c>
      <c r="D2999">
        <v>8.8429800000000007</v>
      </c>
      <c r="E2999">
        <v>8.9915199999999995</v>
      </c>
      <c r="F2999">
        <v>8.8694400000000009</v>
      </c>
      <c r="G2999">
        <v>8.9798500000000008</v>
      </c>
      <c r="H2999">
        <v>9.0361700000000003</v>
      </c>
      <c r="I2999">
        <v>9.7911599999999996</v>
      </c>
      <c r="J2999">
        <v>9.8179400000000001</v>
      </c>
      <c r="K2999">
        <v>9.7805400000000002</v>
      </c>
      <c r="L2999">
        <v>9.7653700000000008</v>
      </c>
      <c r="M2999" t="s">
        <v>0</v>
      </c>
      <c r="P2999" t="s">
        <v>1</v>
      </c>
      <c r="Q2999" t="s">
        <v>116</v>
      </c>
      <c r="R2999" t="s">
        <v>31531</v>
      </c>
      <c r="S2999" t="s">
        <v>31532</v>
      </c>
      <c r="T2999" t="s">
        <v>31533</v>
      </c>
      <c r="V2999" t="s">
        <v>31534</v>
      </c>
      <c r="W2999">
        <v>0</v>
      </c>
      <c r="X2999" t="s">
        <v>7</v>
      </c>
      <c r="Y2999">
        <v>6</v>
      </c>
      <c r="Z2999">
        <v>4</v>
      </c>
      <c r="AA2999">
        <v>6</v>
      </c>
      <c r="AB2999">
        <v>4</v>
      </c>
      <c r="AC2999">
        <v>88.6</v>
      </c>
      <c r="AD2999">
        <v>1</v>
      </c>
      <c r="AF2999" t="s">
        <v>31537</v>
      </c>
      <c r="AG2999">
        <v>0.16254099999999999</v>
      </c>
      <c r="AH2999">
        <v>0.72312799999999999</v>
      </c>
      <c r="AI2999">
        <v>-2.40433E-2</v>
      </c>
      <c r="AJ2999">
        <f t="shared" si="644"/>
        <v>2.40433E-2</v>
      </c>
      <c r="AK2999">
        <v>-0.421904</v>
      </c>
      <c r="AL2999" t="str">
        <f t="shared" si="645"/>
        <v/>
      </c>
      <c r="AM2999" t="str">
        <f t="shared" si="646"/>
        <v/>
      </c>
      <c r="AN2999" t="str">
        <f t="shared" si="647"/>
        <v/>
      </c>
      <c r="AO2999" t="str">
        <f t="shared" si="648"/>
        <v/>
      </c>
      <c r="AQ2999">
        <v>5.77088</v>
      </c>
      <c r="AR2999" s="1">
        <v>1.00291E-5</v>
      </c>
      <c r="AS2999">
        <v>-0.84354899999999999</v>
      </c>
      <c r="AT2999">
        <f t="shared" si="649"/>
        <v>0.84354899999999999</v>
      </c>
      <c r="AU2999">
        <v>-18.337299999999999</v>
      </c>
      <c r="AV2999" t="str">
        <f t="shared" si="650"/>
        <v/>
      </c>
      <c r="AW2999" t="str">
        <f t="shared" si="651"/>
        <v>+</v>
      </c>
      <c r="AX2999" t="str">
        <f t="shared" si="652"/>
        <v/>
      </c>
      <c r="AY2999" t="str">
        <f t="shared" si="653"/>
        <v/>
      </c>
      <c r="BA2999" s="5" t="str">
        <f t="shared" si="654"/>
        <v/>
      </c>
      <c r="BB2999" s="5" t="str">
        <f t="shared" si="655"/>
        <v/>
      </c>
      <c r="BC2999" s="5" t="str">
        <f t="shared" si="656"/>
        <v/>
      </c>
      <c r="BD2999" s="5" t="str">
        <f t="shared" si="657"/>
        <v/>
      </c>
      <c r="BF2999" t="s">
        <v>31535</v>
      </c>
      <c r="BG2999" t="s">
        <v>31536</v>
      </c>
      <c r="BH2999" t="s">
        <v>31537</v>
      </c>
      <c r="BJ2999" t="s">
        <v>12745</v>
      </c>
      <c r="BK2999" t="s">
        <v>31538</v>
      </c>
    </row>
    <row r="3000" spans="1:63" x14ac:dyDescent="0.3">
      <c r="A3000">
        <v>9.5793199999999992</v>
      </c>
      <c r="B3000">
        <v>9.4042899999999996</v>
      </c>
      <c r="C3000">
        <v>9.5666200000000003</v>
      </c>
      <c r="D3000">
        <v>9.5354700000000001</v>
      </c>
      <c r="E3000">
        <v>9.6950500000000002</v>
      </c>
      <c r="F3000">
        <v>9.4797799999999999</v>
      </c>
      <c r="G3000">
        <v>9.5532500000000002</v>
      </c>
      <c r="H3000">
        <v>9.4540900000000008</v>
      </c>
      <c r="I3000">
        <v>9.4759399999999996</v>
      </c>
      <c r="J3000">
        <v>9.3685100000000006</v>
      </c>
      <c r="K3000">
        <v>9.2847100000000005</v>
      </c>
      <c r="L3000">
        <v>9.2686600000000006</v>
      </c>
      <c r="M3000" t="s">
        <v>0</v>
      </c>
      <c r="P3000" t="s">
        <v>1</v>
      </c>
      <c r="Q3000" t="s">
        <v>116</v>
      </c>
      <c r="R3000" t="s">
        <v>34148</v>
      </c>
      <c r="S3000" t="s">
        <v>34149</v>
      </c>
      <c r="T3000" t="s">
        <v>17285</v>
      </c>
      <c r="U3000" t="s">
        <v>33471</v>
      </c>
      <c r="V3000" t="s">
        <v>34150</v>
      </c>
      <c r="W3000">
        <v>0</v>
      </c>
      <c r="X3000" t="s">
        <v>7</v>
      </c>
      <c r="Y3000">
        <v>6</v>
      </c>
      <c r="Z3000">
        <v>3</v>
      </c>
      <c r="AA3000">
        <v>4</v>
      </c>
      <c r="AB3000">
        <v>3</v>
      </c>
      <c r="AC3000">
        <v>74.099999999999994</v>
      </c>
      <c r="AD3000">
        <v>1</v>
      </c>
      <c r="AF3000" t="s">
        <v>34153</v>
      </c>
      <c r="AG3000">
        <v>0.13520299999999999</v>
      </c>
      <c r="AH3000">
        <v>0.76613399999999998</v>
      </c>
      <c r="AI3000">
        <v>-2.4118199999999999E-2</v>
      </c>
      <c r="AJ3000">
        <f t="shared" si="644"/>
        <v>2.4118199999999999E-2</v>
      </c>
      <c r="AK3000">
        <v>-0.35816599999999998</v>
      </c>
      <c r="AL3000" t="str">
        <f t="shared" si="645"/>
        <v/>
      </c>
      <c r="AM3000" t="str">
        <f t="shared" si="646"/>
        <v/>
      </c>
      <c r="AN3000" t="str">
        <f t="shared" si="647"/>
        <v/>
      </c>
      <c r="AO3000" t="str">
        <f t="shared" si="648"/>
        <v/>
      </c>
      <c r="AQ3000">
        <v>1.4867600000000001</v>
      </c>
      <c r="AR3000">
        <v>4.4162199999999999E-2</v>
      </c>
      <c r="AS3000">
        <v>0.17197299999999999</v>
      </c>
      <c r="AT3000">
        <f t="shared" si="649"/>
        <v>-0.17197299999999999</v>
      </c>
      <c r="AU3000">
        <v>2.7658299999999998</v>
      </c>
      <c r="AV3000" t="str">
        <f t="shared" si="650"/>
        <v/>
      </c>
      <c r="AW3000" t="str">
        <f t="shared" si="651"/>
        <v/>
      </c>
      <c r="AX3000" t="str">
        <f t="shared" si="652"/>
        <v/>
      </c>
      <c r="AY3000" t="str">
        <f t="shared" si="653"/>
        <v/>
      </c>
      <c r="BA3000" s="5" t="str">
        <f t="shared" si="654"/>
        <v/>
      </c>
      <c r="BB3000" s="5" t="str">
        <f t="shared" si="655"/>
        <v/>
      </c>
      <c r="BC3000" s="5" t="str">
        <f t="shared" si="656"/>
        <v/>
      </c>
      <c r="BD3000" s="5" t="str">
        <f t="shared" si="657"/>
        <v/>
      </c>
      <c r="BF3000" t="s">
        <v>34151</v>
      </c>
      <c r="BG3000" t="s">
        <v>34152</v>
      </c>
      <c r="BH3000" t="s">
        <v>34153</v>
      </c>
      <c r="BI3000" t="s">
        <v>33471</v>
      </c>
      <c r="BJ3000" t="s">
        <v>34154</v>
      </c>
      <c r="BK3000" t="s">
        <v>34155</v>
      </c>
    </row>
    <row r="3001" spans="1:63" x14ac:dyDescent="0.3">
      <c r="A3001">
        <v>7.7488599999999996</v>
      </c>
      <c r="B3001">
        <v>7.6474599999999997</v>
      </c>
      <c r="C3001">
        <v>7.7448300000000003</v>
      </c>
      <c r="D3001">
        <v>7.6997499999999999</v>
      </c>
      <c r="E3001">
        <v>7.6351699999999996</v>
      </c>
      <c r="F3001">
        <v>7.80349</v>
      </c>
      <c r="G3001">
        <v>7.7522099999999998</v>
      </c>
      <c r="H3001">
        <v>7.7475199999999997</v>
      </c>
      <c r="I3001">
        <v>7.7793900000000002</v>
      </c>
      <c r="J3001">
        <v>7.6773699999999998</v>
      </c>
      <c r="K3001">
        <v>7.7522099999999998</v>
      </c>
      <c r="L3001">
        <v>7.7114900000000004</v>
      </c>
      <c r="M3001" t="s">
        <v>0</v>
      </c>
      <c r="R3001" t="s">
        <v>29792</v>
      </c>
      <c r="S3001" t="s">
        <v>29793</v>
      </c>
      <c r="T3001" t="s">
        <v>14357</v>
      </c>
      <c r="V3001" t="s">
        <v>11814</v>
      </c>
      <c r="W3001">
        <v>0</v>
      </c>
      <c r="X3001" t="s">
        <v>7</v>
      </c>
      <c r="Y3001">
        <v>3</v>
      </c>
      <c r="Z3001">
        <v>3</v>
      </c>
      <c r="AA3001">
        <v>3</v>
      </c>
      <c r="AB3001">
        <v>3</v>
      </c>
      <c r="AC3001">
        <v>151.5</v>
      </c>
      <c r="AD3001">
        <v>1</v>
      </c>
      <c r="AF3001" t="s">
        <v>29796</v>
      </c>
      <c r="AG3001">
        <v>0.23017899999999999</v>
      </c>
      <c r="AH3001">
        <v>0.63160700000000003</v>
      </c>
      <c r="AI3001">
        <v>-2.4372899999999999E-2</v>
      </c>
      <c r="AJ3001">
        <f t="shared" si="644"/>
        <v>2.4372899999999999E-2</v>
      </c>
      <c r="AK3001">
        <v>-0.57120400000000005</v>
      </c>
      <c r="AL3001" t="str">
        <f t="shared" si="645"/>
        <v/>
      </c>
      <c r="AM3001" t="str">
        <f t="shared" si="646"/>
        <v/>
      </c>
      <c r="AN3001" t="str">
        <f t="shared" si="647"/>
        <v/>
      </c>
      <c r="AO3001" t="str">
        <f t="shared" si="648"/>
        <v/>
      </c>
      <c r="AQ3001">
        <v>0.24824299999999999</v>
      </c>
      <c r="AR3001">
        <v>0.60472999999999999</v>
      </c>
      <c r="AS3001">
        <v>-1.9890999999999999E-2</v>
      </c>
      <c r="AT3001">
        <f t="shared" si="649"/>
        <v>1.9890999999999999E-2</v>
      </c>
      <c r="AU3001">
        <v>-0.60937699999999995</v>
      </c>
      <c r="AV3001" t="str">
        <f t="shared" si="650"/>
        <v/>
      </c>
      <c r="AW3001" t="str">
        <f t="shared" si="651"/>
        <v/>
      </c>
      <c r="AX3001" t="str">
        <f t="shared" si="652"/>
        <v/>
      </c>
      <c r="AY3001" t="str">
        <f t="shared" si="653"/>
        <v/>
      </c>
      <c r="BA3001" s="5" t="str">
        <f t="shared" si="654"/>
        <v/>
      </c>
      <c r="BB3001" s="5" t="str">
        <f t="shared" si="655"/>
        <v/>
      </c>
      <c r="BC3001" s="5" t="str">
        <f t="shared" si="656"/>
        <v/>
      </c>
      <c r="BD3001" s="5" t="str">
        <f t="shared" si="657"/>
        <v/>
      </c>
      <c r="BF3001" t="s">
        <v>29794</v>
      </c>
      <c r="BG3001" t="s">
        <v>29795</v>
      </c>
      <c r="BH3001" t="s">
        <v>29796</v>
      </c>
      <c r="BJ3001" t="s">
        <v>29797</v>
      </c>
      <c r="BK3001" t="s">
        <v>29798</v>
      </c>
    </row>
    <row r="3002" spans="1:63" x14ac:dyDescent="0.3">
      <c r="A3002">
        <v>9.0303900000000006</v>
      </c>
      <c r="B3002">
        <v>9.0786800000000003</v>
      </c>
      <c r="C3002">
        <v>9.0658200000000004</v>
      </c>
      <c r="D3002">
        <v>9.0106699999999993</v>
      </c>
      <c r="E3002">
        <v>9.0033799999999999</v>
      </c>
      <c r="F3002">
        <v>9.0279100000000003</v>
      </c>
      <c r="G3002">
        <v>9.1085200000000004</v>
      </c>
      <c r="H3002">
        <v>9.1436399999999995</v>
      </c>
      <c r="I3002">
        <v>9.2145600000000005</v>
      </c>
      <c r="J3002">
        <v>9.2065300000000008</v>
      </c>
      <c r="K3002">
        <v>9.1548200000000008</v>
      </c>
      <c r="L3002">
        <v>9.1694200000000006</v>
      </c>
      <c r="M3002" t="s">
        <v>0</v>
      </c>
      <c r="P3002" t="s">
        <v>1</v>
      </c>
      <c r="Q3002" t="s">
        <v>116</v>
      </c>
      <c r="R3002" t="s">
        <v>11708</v>
      </c>
      <c r="T3002" t="s">
        <v>16679</v>
      </c>
      <c r="V3002" t="s">
        <v>20868</v>
      </c>
      <c r="W3002">
        <v>0</v>
      </c>
      <c r="X3002" t="s">
        <v>7</v>
      </c>
      <c r="Y3002">
        <v>59</v>
      </c>
      <c r="Z3002">
        <v>7</v>
      </c>
      <c r="AA3002">
        <v>9</v>
      </c>
      <c r="AB3002">
        <v>7</v>
      </c>
      <c r="AC3002">
        <v>18.3</v>
      </c>
      <c r="AD3002">
        <v>1</v>
      </c>
      <c r="AF3002" t="s">
        <v>20871</v>
      </c>
      <c r="AG3002">
        <v>0.27693499999999999</v>
      </c>
      <c r="AH3002">
        <v>0.57321699999999998</v>
      </c>
      <c r="AI3002">
        <v>-2.4470599999999999E-2</v>
      </c>
      <c r="AJ3002">
        <f t="shared" si="644"/>
        <v>2.4470599999999999E-2</v>
      </c>
      <c r="AK3002">
        <v>-0.66876000000000002</v>
      </c>
      <c r="AL3002" t="str">
        <f t="shared" si="645"/>
        <v/>
      </c>
      <c r="AM3002" t="str">
        <f t="shared" si="646"/>
        <v/>
      </c>
      <c r="AN3002" t="str">
        <f t="shared" si="647"/>
        <v/>
      </c>
      <c r="AO3002" t="str">
        <f t="shared" si="648"/>
        <v/>
      </c>
      <c r="AQ3002">
        <v>3.2264499999999998</v>
      </c>
      <c r="AR3002">
        <v>1.20845E-3</v>
      </c>
      <c r="AS3002">
        <v>-0.13994100000000001</v>
      </c>
      <c r="AT3002">
        <f t="shared" si="649"/>
        <v>0.13994100000000001</v>
      </c>
      <c r="AU3002">
        <v>-6.5749300000000002</v>
      </c>
      <c r="AV3002" t="str">
        <f t="shared" si="650"/>
        <v/>
      </c>
      <c r="AW3002" t="str">
        <f t="shared" si="651"/>
        <v/>
      </c>
      <c r="AX3002" t="str">
        <f t="shared" si="652"/>
        <v/>
      </c>
      <c r="AY3002" t="str">
        <f t="shared" si="653"/>
        <v/>
      </c>
      <c r="BA3002" s="5" t="str">
        <f t="shared" si="654"/>
        <v/>
      </c>
      <c r="BB3002" s="5" t="str">
        <f t="shared" si="655"/>
        <v/>
      </c>
      <c r="BC3002" s="5" t="str">
        <f t="shared" si="656"/>
        <v/>
      </c>
      <c r="BD3002" s="5" t="str">
        <f t="shared" si="657"/>
        <v/>
      </c>
      <c r="BF3002" t="s">
        <v>20869</v>
      </c>
      <c r="BG3002" t="s">
        <v>20870</v>
      </c>
      <c r="BH3002" t="s">
        <v>20871</v>
      </c>
      <c r="BJ3002" t="s">
        <v>7525</v>
      </c>
      <c r="BK3002" t="s">
        <v>20872</v>
      </c>
    </row>
    <row r="3003" spans="1:63" x14ac:dyDescent="0.3">
      <c r="A3003">
        <v>8.2001600000000003</v>
      </c>
      <c r="B3003">
        <v>8.2793799999999997</v>
      </c>
      <c r="C3003">
        <v>8.2331400000000006</v>
      </c>
      <c r="D3003">
        <v>8.2089700000000008</v>
      </c>
      <c r="E3003">
        <v>8.2035900000000002</v>
      </c>
      <c r="F3003">
        <v>8.3223800000000008</v>
      </c>
      <c r="G3003">
        <v>8.2484000000000002</v>
      </c>
      <c r="H3003">
        <v>8.2460299999999993</v>
      </c>
      <c r="I3003">
        <v>8.1038099999999993</v>
      </c>
      <c r="J3003">
        <v>8.2798400000000001</v>
      </c>
      <c r="K3003">
        <v>8.3033199999999994</v>
      </c>
      <c r="L3003">
        <v>8.2691300000000005</v>
      </c>
      <c r="M3003" t="s">
        <v>0</v>
      </c>
      <c r="R3003" t="s">
        <v>11708</v>
      </c>
      <c r="S3003" t="s">
        <v>2164</v>
      </c>
      <c r="T3003" t="s">
        <v>16679</v>
      </c>
      <c r="V3003" t="s">
        <v>24784</v>
      </c>
      <c r="W3003">
        <v>0</v>
      </c>
      <c r="X3003" t="s">
        <v>7</v>
      </c>
      <c r="Y3003">
        <v>30</v>
      </c>
      <c r="Z3003">
        <v>4</v>
      </c>
      <c r="AA3003">
        <v>6</v>
      </c>
      <c r="AB3003">
        <v>4</v>
      </c>
      <c r="AC3003">
        <v>15.8</v>
      </c>
      <c r="AD3003">
        <v>1</v>
      </c>
      <c r="AF3003" t="s">
        <v>24787</v>
      </c>
      <c r="AG3003">
        <v>0.34903200000000001</v>
      </c>
      <c r="AH3003">
        <v>0.49394700000000002</v>
      </c>
      <c r="AI3003">
        <v>-2.46882E-2</v>
      </c>
      <c r="AJ3003">
        <f t="shared" si="644"/>
        <v>2.46882E-2</v>
      </c>
      <c r="AK3003">
        <v>-0.81222700000000003</v>
      </c>
      <c r="AL3003" t="str">
        <f t="shared" si="645"/>
        <v/>
      </c>
      <c r="AM3003" t="str">
        <f t="shared" si="646"/>
        <v/>
      </c>
      <c r="AN3003" t="str">
        <f t="shared" si="647"/>
        <v/>
      </c>
      <c r="AO3003" t="str">
        <f t="shared" si="648"/>
        <v/>
      </c>
      <c r="AQ3003">
        <v>6.2414799999999999E-2</v>
      </c>
      <c r="AR3003">
        <v>0.88200400000000001</v>
      </c>
      <c r="AS3003">
        <v>-8.6143000000000001E-3</v>
      </c>
      <c r="AT3003">
        <f t="shared" si="649"/>
        <v>8.6143000000000001E-3</v>
      </c>
      <c r="AU3003">
        <v>-0.17593300000000001</v>
      </c>
      <c r="AV3003" t="str">
        <f t="shared" si="650"/>
        <v/>
      </c>
      <c r="AW3003" t="str">
        <f t="shared" si="651"/>
        <v/>
      </c>
      <c r="AX3003" t="str">
        <f t="shared" si="652"/>
        <v/>
      </c>
      <c r="AY3003" t="str">
        <f t="shared" si="653"/>
        <v/>
      </c>
      <c r="BA3003" s="5" t="str">
        <f t="shared" si="654"/>
        <v/>
      </c>
      <c r="BB3003" s="5" t="str">
        <f t="shared" si="655"/>
        <v/>
      </c>
      <c r="BC3003" s="5" t="str">
        <f t="shared" si="656"/>
        <v/>
      </c>
      <c r="BD3003" s="5" t="str">
        <f t="shared" si="657"/>
        <v/>
      </c>
      <c r="BF3003" t="s">
        <v>24785</v>
      </c>
      <c r="BG3003" t="s">
        <v>24786</v>
      </c>
      <c r="BH3003" t="s">
        <v>24787</v>
      </c>
      <c r="BJ3003" t="s">
        <v>7525</v>
      </c>
      <c r="BK3003" t="s">
        <v>24788</v>
      </c>
    </row>
    <row r="3004" spans="1:63" x14ac:dyDescent="0.3">
      <c r="A3004">
        <v>10.555199999999999</v>
      </c>
      <c r="B3004">
        <v>10.6051</v>
      </c>
      <c r="C3004">
        <v>10.602600000000001</v>
      </c>
      <c r="D3004">
        <v>10.533200000000001</v>
      </c>
      <c r="E3004">
        <v>10.653</v>
      </c>
      <c r="F3004">
        <v>10.653700000000001</v>
      </c>
      <c r="G3004">
        <v>10.555</v>
      </c>
      <c r="H3004">
        <v>10.533300000000001</v>
      </c>
      <c r="I3004">
        <v>10.8528</v>
      </c>
      <c r="J3004">
        <v>10.664400000000001</v>
      </c>
      <c r="K3004">
        <v>10.863099999999999</v>
      </c>
      <c r="L3004">
        <v>10.7042</v>
      </c>
      <c r="M3004" t="s">
        <v>0</v>
      </c>
      <c r="P3004" t="s">
        <v>1</v>
      </c>
      <c r="Q3004" t="s">
        <v>116</v>
      </c>
      <c r="R3004" t="s">
        <v>16764</v>
      </c>
      <c r="S3004" t="s">
        <v>16765</v>
      </c>
      <c r="T3004" t="s">
        <v>16766</v>
      </c>
      <c r="V3004" t="s">
        <v>16767</v>
      </c>
      <c r="W3004">
        <v>0</v>
      </c>
      <c r="X3004" t="s">
        <v>7</v>
      </c>
      <c r="Y3004">
        <v>39</v>
      </c>
      <c r="Z3004">
        <v>5</v>
      </c>
      <c r="AA3004">
        <v>17</v>
      </c>
      <c r="AB3004">
        <v>5</v>
      </c>
      <c r="AC3004">
        <v>19.100000000000001</v>
      </c>
      <c r="AD3004">
        <v>1</v>
      </c>
      <c r="AF3004" t="s">
        <v>16770</v>
      </c>
      <c r="AG3004">
        <v>0.28154200000000001</v>
      </c>
      <c r="AH3004">
        <v>0.56792900000000002</v>
      </c>
      <c r="AI3004">
        <v>-2.4738799999999998E-2</v>
      </c>
      <c r="AJ3004">
        <f t="shared" si="644"/>
        <v>2.4738799999999998E-2</v>
      </c>
      <c r="AK3004">
        <v>-0.67816299999999996</v>
      </c>
      <c r="AL3004" t="str">
        <f t="shared" si="645"/>
        <v/>
      </c>
      <c r="AM3004" t="str">
        <f t="shared" si="646"/>
        <v/>
      </c>
      <c r="AN3004" t="str">
        <f t="shared" si="647"/>
        <v/>
      </c>
      <c r="AO3004" t="str">
        <f t="shared" si="648"/>
        <v/>
      </c>
      <c r="AQ3004">
        <v>1.9755</v>
      </c>
      <c r="AR3004">
        <v>1.5795699999999999E-2</v>
      </c>
      <c r="AS3004">
        <v>-0.19708999999999999</v>
      </c>
      <c r="AT3004">
        <f t="shared" si="649"/>
        <v>0.19708999999999999</v>
      </c>
      <c r="AU3004">
        <v>-3.6599300000000001</v>
      </c>
      <c r="AV3004" t="str">
        <f t="shared" si="650"/>
        <v/>
      </c>
      <c r="AW3004" t="str">
        <f t="shared" si="651"/>
        <v/>
      </c>
      <c r="AX3004" t="str">
        <f t="shared" si="652"/>
        <v/>
      </c>
      <c r="AY3004" t="str">
        <f t="shared" si="653"/>
        <v/>
      </c>
      <c r="BA3004" s="5" t="str">
        <f t="shared" si="654"/>
        <v/>
      </c>
      <c r="BB3004" s="5" t="str">
        <f t="shared" si="655"/>
        <v/>
      </c>
      <c r="BC3004" s="5" t="str">
        <f t="shared" si="656"/>
        <v/>
      </c>
      <c r="BD3004" s="5" t="str">
        <f t="shared" si="657"/>
        <v/>
      </c>
      <c r="BF3004" t="s">
        <v>16768</v>
      </c>
      <c r="BG3004" t="s">
        <v>16769</v>
      </c>
      <c r="BH3004" t="s">
        <v>16770</v>
      </c>
      <c r="BK3004" t="s">
        <v>16771</v>
      </c>
    </row>
    <row r="3005" spans="1:63" x14ac:dyDescent="0.3">
      <c r="A3005">
        <v>11.114800000000001</v>
      </c>
      <c r="B3005">
        <v>11.1774</v>
      </c>
      <c r="C3005">
        <v>11.1722</v>
      </c>
      <c r="D3005">
        <v>11.0984</v>
      </c>
      <c r="E3005">
        <v>11.168900000000001</v>
      </c>
      <c r="F3005">
        <v>11.1836</v>
      </c>
      <c r="G3005">
        <v>11.155200000000001</v>
      </c>
      <c r="H3005">
        <v>11.1549</v>
      </c>
      <c r="I3005">
        <v>11.0747</v>
      </c>
      <c r="J3005">
        <v>11.053000000000001</v>
      </c>
      <c r="K3005">
        <v>11.0992</v>
      </c>
      <c r="L3005">
        <v>11.059799999999999</v>
      </c>
      <c r="M3005" t="s">
        <v>0</v>
      </c>
      <c r="P3005" t="s">
        <v>1</v>
      </c>
      <c r="Q3005" t="s">
        <v>116</v>
      </c>
      <c r="R3005" t="s">
        <v>6286</v>
      </c>
      <c r="S3005" t="s">
        <v>6287</v>
      </c>
      <c r="T3005" t="s">
        <v>6288</v>
      </c>
      <c r="U3005" t="s">
        <v>6289</v>
      </c>
      <c r="V3005" t="s">
        <v>6290</v>
      </c>
      <c r="W3005">
        <v>7</v>
      </c>
      <c r="X3005" t="s">
        <v>7</v>
      </c>
      <c r="Y3005">
        <v>27</v>
      </c>
      <c r="Z3005">
        <v>22</v>
      </c>
      <c r="AA3005">
        <v>31</v>
      </c>
      <c r="AB3005">
        <v>15</v>
      </c>
      <c r="AC3005">
        <v>115.9</v>
      </c>
      <c r="AD3005">
        <v>1</v>
      </c>
      <c r="AF3005" t="s">
        <v>6293</v>
      </c>
      <c r="AG3005">
        <v>0.54923500000000003</v>
      </c>
      <c r="AH3005">
        <v>0.32591300000000001</v>
      </c>
      <c r="AI3005">
        <v>-2.4926199999999999E-2</v>
      </c>
      <c r="AJ3005">
        <f t="shared" si="644"/>
        <v>2.4926199999999999E-2</v>
      </c>
      <c r="AK3005">
        <v>-1.1808799999999999</v>
      </c>
      <c r="AL3005" t="str">
        <f t="shared" si="645"/>
        <v/>
      </c>
      <c r="AM3005" t="str">
        <f t="shared" si="646"/>
        <v/>
      </c>
      <c r="AN3005" t="str">
        <f t="shared" si="647"/>
        <v/>
      </c>
      <c r="AO3005" t="str">
        <f t="shared" si="648"/>
        <v/>
      </c>
      <c r="AQ3005">
        <v>1.66113</v>
      </c>
      <c r="AR3005">
        <v>3.0498299999999999E-2</v>
      </c>
      <c r="AS3005">
        <v>6.90138E-2</v>
      </c>
      <c r="AT3005">
        <f t="shared" si="649"/>
        <v>-6.90138E-2</v>
      </c>
      <c r="AU3005">
        <v>3.0743399999999999</v>
      </c>
      <c r="AV3005" t="str">
        <f t="shared" si="650"/>
        <v/>
      </c>
      <c r="AW3005" t="str">
        <f t="shared" si="651"/>
        <v/>
      </c>
      <c r="AX3005" t="str">
        <f t="shared" si="652"/>
        <v/>
      </c>
      <c r="AY3005" t="str">
        <f t="shared" si="653"/>
        <v/>
      </c>
      <c r="BA3005" s="5" t="str">
        <f t="shared" si="654"/>
        <v/>
      </c>
      <c r="BB3005" s="5" t="str">
        <f t="shared" si="655"/>
        <v/>
      </c>
      <c r="BC3005" s="5" t="str">
        <f t="shared" si="656"/>
        <v/>
      </c>
      <c r="BD3005" s="5" t="str">
        <f t="shared" si="657"/>
        <v/>
      </c>
      <c r="BF3005" t="s">
        <v>6291</v>
      </c>
      <c r="BG3005" t="s">
        <v>6292</v>
      </c>
      <c r="BH3005" t="s">
        <v>6293</v>
      </c>
      <c r="BI3005" t="s">
        <v>6294</v>
      </c>
      <c r="BJ3005" t="s">
        <v>6295</v>
      </c>
      <c r="BK3005" t="s">
        <v>6296</v>
      </c>
    </row>
    <row r="3006" spans="1:63" x14ac:dyDescent="0.3">
      <c r="A3006">
        <v>11.2216</v>
      </c>
      <c r="B3006">
        <v>11.231</v>
      </c>
      <c r="C3006">
        <v>11.2089</v>
      </c>
      <c r="D3006">
        <v>11.2477</v>
      </c>
      <c r="E3006">
        <v>11.201599999999999</v>
      </c>
      <c r="F3006">
        <v>11.2669</v>
      </c>
      <c r="G3006">
        <v>11.287100000000001</v>
      </c>
      <c r="H3006">
        <v>11.2547</v>
      </c>
      <c r="I3006">
        <v>10.2567</v>
      </c>
      <c r="J3006">
        <v>10.3759</v>
      </c>
      <c r="K3006">
        <v>10.398999999999999</v>
      </c>
      <c r="L3006">
        <v>10.414999999999999</v>
      </c>
      <c r="M3006" t="s">
        <v>0</v>
      </c>
      <c r="P3006" t="s">
        <v>1</v>
      </c>
      <c r="Q3006" t="s">
        <v>116</v>
      </c>
      <c r="R3006" t="s">
        <v>11682</v>
      </c>
      <c r="S3006" t="s">
        <v>11683</v>
      </c>
      <c r="T3006" t="s">
        <v>11684</v>
      </c>
      <c r="U3006" t="s">
        <v>11685</v>
      </c>
      <c r="V3006" t="s">
        <v>11686</v>
      </c>
      <c r="W3006">
        <v>0</v>
      </c>
      <c r="X3006" t="s">
        <v>7</v>
      </c>
      <c r="Y3006">
        <v>14</v>
      </c>
      <c r="Z3006">
        <v>17</v>
      </c>
      <c r="AA3006">
        <v>24</v>
      </c>
      <c r="AB3006">
        <v>17</v>
      </c>
      <c r="AC3006">
        <v>149.19999999999999</v>
      </c>
      <c r="AD3006">
        <v>1</v>
      </c>
      <c r="AF3006" t="s">
        <v>11689</v>
      </c>
      <c r="AG3006">
        <v>0.59582500000000005</v>
      </c>
      <c r="AH3006">
        <v>0.295649</v>
      </c>
      <c r="AI3006">
        <v>-2.5265200000000002E-2</v>
      </c>
      <c r="AJ3006">
        <f t="shared" si="644"/>
        <v>2.5265200000000002E-2</v>
      </c>
      <c r="AK3006">
        <v>-1.26251</v>
      </c>
      <c r="AL3006" t="str">
        <f t="shared" si="645"/>
        <v/>
      </c>
      <c r="AM3006" t="str">
        <f t="shared" si="646"/>
        <v/>
      </c>
      <c r="AN3006" t="str">
        <f t="shared" si="647"/>
        <v/>
      </c>
      <c r="AO3006" t="str">
        <f t="shared" si="648"/>
        <v/>
      </c>
      <c r="AQ3006">
        <v>6.4113199999999999</v>
      </c>
      <c r="AR3006" s="1">
        <v>3.3932099999999998E-6</v>
      </c>
      <c r="AS3006">
        <v>0.86568400000000001</v>
      </c>
      <c r="AT3006">
        <f t="shared" si="649"/>
        <v>-0.86568400000000001</v>
      </c>
      <c r="AU3006">
        <v>23.517299999999999</v>
      </c>
      <c r="AV3006" t="str">
        <f t="shared" si="650"/>
        <v/>
      </c>
      <c r="AW3006" t="str">
        <f t="shared" si="651"/>
        <v/>
      </c>
      <c r="AX3006" t="str">
        <f t="shared" si="652"/>
        <v/>
      </c>
      <c r="AY3006" t="str">
        <f t="shared" si="653"/>
        <v>+</v>
      </c>
      <c r="BA3006" s="5" t="str">
        <f t="shared" si="654"/>
        <v/>
      </c>
      <c r="BB3006" s="5" t="str">
        <f t="shared" si="655"/>
        <v/>
      </c>
      <c r="BC3006" s="5" t="str">
        <f t="shared" si="656"/>
        <v/>
      </c>
      <c r="BD3006" s="5" t="str">
        <f t="shared" si="657"/>
        <v/>
      </c>
      <c r="BF3006" t="s">
        <v>11687</v>
      </c>
      <c r="BG3006" t="s">
        <v>11688</v>
      </c>
      <c r="BH3006" t="s">
        <v>11689</v>
      </c>
      <c r="BI3006" t="s">
        <v>11685</v>
      </c>
      <c r="BJ3006" t="s">
        <v>11690</v>
      </c>
      <c r="BK3006" t="s">
        <v>11691</v>
      </c>
    </row>
    <row r="3007" spans="1:63" x14ac:dyDescent="0.3">
      <c r="A3007">
        <v>7.6315400000000002</v>
      </c>
      <c r="B3007">
        <v>7.6941800000000002</v>
      </c>
      <c r="C3007">
        <v>7.6438600000000001</v>
      </c>
      <c r="D3007">
        <v>7.6851000000000003</v>
      </c>
      <c r="E3007">
        <v>7.6844000000000001</v>
      </c>
      <c r="F3007">
        <v>7.7508699999999999</v>
      </c>
      <c r="G3007">
        <v>7.6286300000000002</v>
      </c>
      <c r="H3007">
        <v>7.6920900000000003</v>
      </c>
      <c r="I3007">
        <v>7.9466099999999997</v>
      </c>
      <c r="J3007">
        <v>7.8703599999999998</v>
      </c>
      <c r="K3007">
        <v>7.8722099999999999</v>
      </c>
      <c r="L3007">
        <v>7.9553599999999998</v>
      </c>
      <c r="M3007" t="s">
        <v>0</v>
      </c>
      <c r="P3007" t="s">
        <v>1</v>
      </c>
      <c r="Q3007" t="s">
        <v>116</v>
      </c>
      <c r="R3007" t="s">
        <v>23135</v>
      </c>
      <c r="T3007" t="s">
        <v>7049</v>
      </c>
      <c r="V3007" t="s">
        <v>23136</v>
      </c>
      <c r="W3007">
        <v>0</v>
      </c>
      <c r="X3007" t="s">
        <v>7</v>
      </c>
      <c r="Y3007">
        <v>11</v>
      </c>
      <c r="Z3007">
        <v>7</v>
      </c>
      <c r="AA3007">
        <v>8</v>
      </c>
      <c r="AB3007">
        <v>7</v>
      </c>
      <c r="AC3007">
        <v>80.2</v>
      </c>
      <c r="AD3007">
        <v>1</v>
      </c>
      <c r="AF3007" t="s">
        <v>23139</v>
      </c>
      <c r="AG3007">
        <v>0.37579800000000002</v>
      </c>
      <c r="AH3007">
        <v>0.46779199999999999</v>
      </c>
      <c r="AI3007">
        <v>-2.5328300000000002E-2</v>
      </c>
      <c r="AJ3007">
        <f t="shared" si="644"/>
        <v>2.5328300000000002E-2</v>
      </c>
      <c r="AK3007">
        <v>-0.86372099999999996</v>
      </c>
      <c r="AL3007" t="str">
        <f t="shared" si="645"/>
        <v/>
      </c>
      <c r="AM3007" t="str">
        <f t="shared" si="646"/>
        <v/>
      </c>
      <c r="AN3007" t="str">
        <f t="shared" si="647"/>
        <v/>
      </c>
      <c r="AO3007" t="str">
        <f t="shared" si="648"/>
        <v/>
      </c>
      <c r="AQ3007">
        <v>3.9597199999999999</v>
      </c>
      <c r="AR3007">
        <v>2.8557799999999998E-4</v>
      </c>
      <c r="AS3007">
        <v>-0.24746799999999999</v>
      </c>
      <c r="AT3007">
        <f t="shared" si="649"/>
        <v>0.24746799999999999</v>
      </c>
      <c r="AU3007">
        <v>-8.9341699999999999</v>
      </c>
      <c r="AV3007" t="str">
        <f t="shared" si="650"/>
        <v/>
      </c>
      <c r="AW3007" t="str">
        <f t="shared" si="651"/>
        <v/>
      </c>
      <c r="AX3007" t="str">
        <f t="shared" si="652"/>
        <v/>
      </c>
      <c r="AY3007" t="str">
        <f t="shared" si="653"/>
        <v/>
      </c>
      <c r="BA3007" s="5" t="str">
        <f t="shared" si="654"/>
        <v/>
      </c>
      <c r="BB3007" s="5" t="str">
        <f t="shared" si="655"/>
        <v/>
      </c>
      <c r="BC3007" s="5" t="str">
        <f t="shared" si="656"/>
        <v/>
      </c>
      <c r="BD3007" s="5" t="str">
        <f t="shared" si="657"/>
        <v/>
      </c>
      <c r="BF3007" t="s">
        <v>23137</v>
      </c>
      <c r="BG3007" t="s">
        <v>23138</v>
      </c>
      <c r="BH3007" t="s">
        <v>23139</v>
      </c>
      <c r="BJ3007" t="s">
        <v>15736</v>
      </c>
      <c r="BK3007" t="s">
        <v>23140</v>
      </c>
    </row>
    <row r="3008" spans="1:63" x14ac:dyDescent="0.3">
      <c r="A3008">
        <v>10.2637</v>
      </c>
      <c r="B3008">
        <v>10.3293</v>
      </c>
      <c r="C3008">
        <v>10.3324</v>
      </c>
      <c r="D3008">
        <v>10.2957</v>
      </c>
      <c r="E3008">
        <v>10.2965</v>
      </c>
      <c r="F3008">
        <v>10.363899999999999</v>
      </c>
      <c r="G3008">
        <v>10.332800000000001</v>
      </c>
      <c r="H3008">
        <v>10.3293</v>
      </c>
      <c r="I3008">
        <v>9.8641900000000007</v>
      </c>
      <c r="J3008">
        <v>9.9095899999999997</v>
      </c>
      <c r="K3008">
        <v>9.9152799999999992</v>
      </c>
      <c r="L3008">
        <v>9.8843200000000007</v>
      </c>
      <c r="M3008" t="s">
        <v>0</v>
      </c>
      <c r="P3008" t="s">
        <v>1</v>
      </c>
      <c r="Q3008" t="s">
        <v>116</v>
      </c>
      <c r="R3008" t="s">
        <v>15936</v>
      </c>
      <c r="S3008" t="s">
        <v>15937</v>
      </c>
      <c r="T3008" t="s">
        <v>893</v>
      </c>
      <c r="V3008" t="s">
        <v>12101</v>
      </c>
      <c r="W3008">
        <v>0</v>
      </c>
      <c r="X3008" t="s">
        <v>7</v>
      </c>
      <c r="Y3008">
        <v>27</v>
      </c>
      <c r="Z3008">
        <v>12</v>
      </c>
      <c r="AA3008">
        <v>18</v>
      </c>
      <c r="AB3008">
        <v>12</v>
      </c>
      <c r="AC3008">
        <v>59.3</v>
      </c>
      <c r="AD3008">
        <v>1</v>
      </c>
      <c r="AF3008" t="s">
        <v>15940</v>
      </c>
      <c r="AG3008">
        <v>0.55657100000000004</v>
      </c>
      <c r="AH3008">
        <v>0.321108</v>
      </c>
      <c r="AI3008">
        <v>-2.5356799999999999E-2</v>
      </c>
      <c r="AJ3008">
        <f t="shared" si="644"/>
        <v>2.5356799999999999E-2</v>
      </c>
      <c r="AK3008">
        <v>-1.19381</v>
      </c>
      <c r="AL3008" t="str">
        <f t="shared" si="645"/>
        <v/>
      </c>
      <c r="AM3008" t="str">
        <f t="shared" si="646"/>
        <v/>
      </c>
      <c r="AN3008" t="str">
        <f t="shared" si="647"/>
        <v/>
      </c>
      <c r="AO3008" t="str">
        <f t="shared" si="648"/>
        <v/>
      </c>
      <c r="AQ3008">
        <v>6.0672199999999998</v>
      </c>
      <c r="AR3008" s="1">
        <v>5.9657100000000002E-6</v>
      </c>
      <c r="AS3008">
        <v>0.41193200000000002</v>
      </c>
      <c r="AT3008">
        <f t="shared" si="649"/>
        <v>-0.41193200000000002</v>
      </c>
      <c r="AU3008">
        <v>20.578499999999998</v>
      </c>
      <c r="AV3008" t="str">
        <f t="shared" si="650"/>
        <v/>
      </c>
      <c r="AW3008" t="str">
        <f t="shared" si="651"/>
        <v/>
      </c>
      <c r="AX3008" t="str">
        <f t="shared" si="652"/>
        <v/>
      </c>
      <c r="AY3008" t="str">
        <f t="shared" si="653"/>
        <v/>
      </c>
      <c r="BA3008" s="5" t="str">
        <f t="shared" si="654"/>
        <v/>
      </c>
      <c r="BB3008" s="5" t="str">
        <f t="shared" si="655"/>
        <v/>
      </c>
      <c r="BC3008" s="5" t="str">
        <f t="shared" si="656"/>
        <v/>
      </c>
      <c r="BD3008" s="5" t="str">
        <f t="shared" si="657"/>
        <v/>
      </c>
      <c r="BF3008" t="s">
        <v>15938</v>
      </c>
      <c r="BG3008" t="s">
        <v>15939</v>
      </c>
      <c r="BH3008" t="s">
        <v>15940</v>
      </c>
      <c r="BJ3008" t="s">
        <v>12105</v>
      </c>
      <c r="BK3008" t="s">
        <v>15941</v>
      </c>
    </row>
    <row r="3009" spans="1:63" x14ac:dyDescent="0.3">
      <c r="A3009">
        <v>5.1699299999999999</v>
      </c>
      <c r="B3009">
        <v>5.2288199999999998</v>
      </c>
      <c r="C3009">
        <v>5.11686</v>
      </c>
      <c r="D3009">
        <v>5.4262600000000001</v>
      </c>
      <c r="E3009">
        <v>5.3957499999999996</v>
      </c>
      <c r="F3009">
        <v>5.5360500000000004</v>
      </c>
      <c r="G3009">
        <v>4.9864100000000002</v>
      </c>
      <c r="H3009">
        <v>5.1251499999999997</v>
      </c>
      <c r="I3009">
        <v>5.3074300000000001</v>
      </c>
      <c r="J3009">
        <v>4.9116900000000001</v>
      </c>
      <c r="K3009">
        <v>5.4229099999999999</v>
      </c>
      <c r="L3009">
        <v>5.2172299999999998</v>
      </c>
      <c r="M3009" t="s">
        <v>0</v>
      </c>
      <c r="S3009" t="s">
        <v>39329</v>
      </c>
      <c r="T3009" t="s">
        <v>9188</v>
      </c>
      <c r="V3009" t="s">
        <v>12693</v>
      </c>
      <c r="W3009">
        <v>0</v>
      </c>
      <c r="X3009" t="s">
        <v>7</v>
      </c>
      <c r="Y3009">
        <v>5</v>
      </c>
      <c r="Z3009">
        <v>1</v>
      </c>
      <c r="AA3009">
        <v>1</v>
      </c>
      <c r="AB3009">
        <v>1</v>
      </c>
      <c r="AC3009">
        <v>32.1</v>
      </c>
      <c r="AD3009">
        <v>1</v>
      </c>
      <c r="AF3009" t="s">
        <v>39332</v>
      </c>
      <c r="AG3009">
        <v>6.3383800000000004E-2</v>
      </c>
      <c r="AH3009">
        <v>0.88467099999999999</v>
      </c>
      <c r="AI3009">
        <v>-2.5373699999999999E-2</v>
      </c>
      <c r="AJ3009">
        <f t="shared" si="644"/>
        <v>2.5373699999999999E-2</v>
      </c>
      <c r="AK3009">
        <v>-0.17850099999999999</v>
      </c>
      <c r="AL3009" t="str">
        <f t="shared" si="645"/>
        <v/>
      </c>
      <c r="AM3009" t="str">
        <f t="shared" si="646"/>
        <v/>
      </c>
      <c r="AN3009" t="str">
        <f t="shared" si="647"/>
        <v/>
      </c>
      <c r="AO3009" t="str">
        <f t="shared" si="648"/>
        <v/>
      </c>
      <c r="AQ3009">
        <v>5.6647900000000001E-2</v>
      </c>
      <c r="AR3009">
        <v>0.891675</v>
      </c>
      <c r="AS3009">
        <v>2.0653999999999999E-2</v>
      </c>
      <c r="AT3009">
        <f t="shared" si="649"/>
        <v>-2.0653999999999999E-2</v>
      </c>
      <c r="AU3009">
        <v>0.160556</v>
      </c>
      <c r="AV3009" t="str">
        <f t="shared" si="650"/>
        <v/>
      </c>
      <c r="AW3009" t="str">
        <f t="shared" si="651"/>
        <v/>
      </c>
      <c r="AX3009" t="str">
        <f t="shared" si="652"/>
        <v/>
      </c>
      <c r="AY3009" t="str">
        <f t="shared" si="653"/>
        <v/>
      </c>
      <c r="BA3009" s="5" t="str">
        <f t="shared" si="654"/>
        <v/>
      </c>
      <c r="BB3009" s="5" t="str">
        <f t="shared" si="655"/>
        <v/>
      </c>
      <c r="BC3009" s="5" t="str">
        <f t="shared" si="656"/>
        <v/>
      </c>
      <c r="BD3009" s="5" t="str">
        <f t="shared" si="657"/>
        <v/>
      </c>
      <c r="BF3009" t="s">
        <v>39330</v>
      </c>
      <c r="BG3009" t="s">
        <v>39331</v>
      </c>
      <c r="BH3009" t="s">
        <v>39332</v>
      </c>
      <c r="BK3009" t="s">
        <v>39333</v>
      </c>
    </row>
    <row r="3010" spans="1:63" x14ac:dyDescent="0.3">
      <c r="A3010">
        <v>10.4726</v>
      </c>
      <c r="B3010">
        <v>10.4551</v>
      </c>
      <c r="C3010">
        <v>10.4849</v>
      </c>
      <c r="D3010">
        <v>10.471</v>
      </c>
      <c r="E3010">
        <v>10.4642</v>
      </c>
      <c r="F3010">
        <v>10.4961</v>
      </c>
      <c r="G3010">
        <v>10.537599999999999</v>
      </c>
      <c r="H3010">
        <v>10.4901</v>
      </c>
      <c r="I3010">
        <v>10.1427</v>
      </c>
      <c r="J3010">
        <v>10.244999999999999</v>
      </c>
      <c r="K3010">
        <v>10.247199999999999</v>
      </c>
      <c r="L3010">
        <v>10.2476</v>
      </c>
      <c r="M3010" t="s">
        <v>0</v>
      </c>
      <c r="P3010" t="s">
        <v>1</v>
      </c>
      <c r="Q3010" t="s">
        <v>116</v>
      </c>
      <c r="R3010" t="s">
        <v>11439</v>
      </c>
      <c r="S3010" t="s">
        <v>11440</v>
      </c>
      <c r="T3010" t="s">
        <v>10315</v>
      </c>
      <c r="U3010" t="s">
        <v>5352</v>
      </c>
      <c r="W3010">
        <v>0</v>
      </c>
      <c r="X3010" t="s">
        <v>7</v>
      </c>
      <c r="Y3010">
        <v>45</v>
      </c>
      <c r="Z3010">
        <v>13</v>
      </c>
      <c r="AA3010">
        <v>18</v>
      </c>
      <c r="AB3010">
        <v>13</v>
      </c>
      <c r="AC3010">
        <v>40.5</v>
      </c>
      <c r="AD3010">
        <v>1</v>
      </c>
      <c r="AF3010" t="s">
        <v>11443</v>
      </c>
      <c r="AG3010">
        <v>0.79064599999999996</v>
      </c>
      <c r="AH3010">
        <v>0.19567499999999999</v>
      </c>
      <c r="AI3010">
        <v>-2.61126E-2</v>
      </c>
      <c r="AJ3010">
        <f t="shared" si="644"/>
        <v>2.61126E-2</v>
      </c>
      <c r="AK3010">
        <v>-1.5944700000000001</v>
      </c>
      <c r="AL3010" t="str">
        <f t="shared" si="645"/>
        <v/>
      </c>
      <c r="AM3010" t="str">
        <f t="shared" si="646"/>
        <v/>
      </c>
      <c r="AN3010" t="str">
        <f t="shared" si="647"/>
        <v/>
      </c>
      <c r="AO3010" t="str">
        <f t="shared" si="648"/>
        <v/>
      </c>
      <c r="AQ3010">
        <v>4.0797800000000004</v>
      </c>
      <c r="AR3010">
        <v>2.2779899999999999E-4</v>
      </c>
      <c r="AS3010">
        <v>0.25027700000000003</v>
      </c>
      <c r="AT3010">
        <f t="shared" si="649"/>
        <v>-0.25027700000000003</v>
      </c>
      <c r="AU3010">
        <v>9.3822600000000005</v>
      </c>
      <c r="AV3010" t="str">
        <f t="shared" si="650"/>
        <v/>
      </c>
      <c r="AW3010" t="str">
        <f t="shared" si="651"/>
        <v/>
      </c>
      <c r="AX3010" t="str">
        <f t="shared" si="652"/>
        <v/>
      </c>
      <c r="AY3010" t="str">
        <f t="shared" si="653"/>
        <v/>
      </c>
      <c r="BA3010" s="5" t="str">
        <f t="shared" si="654"/>
        <v/>
      </c>
      <c r="BB3010" s="5" t="str">
        <f t="shared" si="655"/>
        <v/>
      </c>
      <c r="BC3010" s="5" t="str">
        <f t="shared" si="656"/>
        <v/>
      </c>
      <c r="BD3010" s="5" t="str">
        <f t="shared" si="657"/>
        <v/>
      </c>
      <c r="BF3010" t="s">
        <v>11441</v>
      </c>
      <c r="BG3010" t="s">
        <v>11442</v>
      </c>
      <c r="BH3010" t="s">
        <v>11443</v>
      </c>
      <c r="BI3010" t="s">
        <v>5357</v>
      </c>
      <c r="BJ3010" t="s">
        <v>11444</v>
      </c>
      <c r="BK3010" t="s">
        <v>11445</v>
      </c>
    </row>
    <row r="3011" spans="1:63" x14ac:dyDescent="0.3">
      <c r="A3011">
        <v>12.071300000000001</v>
      </c>
      <c r="B3011">
        <v>12.074</v>
      </c>
      <c r="C3011">
        <v>12.046900000000001</v>
      </c>
      <c r="D3011">
        <v>12.0023</v>
      </c>
      <c r="E3011">
        <v>12.073700000000001</v>
      </c>
      <c r="F3011">
        <v>12.0532</v>
      </c>
      <c r="G3011">
        <v>12.113899999999999</v>
      </c>
      <c r="H3011">
        <v>12.0588</v>
      </c>
      <c r="I3011">
        <v>12.0036</v>
      </c>
      <c r="J3011">
        <v>11.949299999999999</v>
      </c>
      <c r="K3011">
        <v>11.9453</v>
      </c>
      <c r="L3011">
        <v>11.9512</v>
      </c>
      <c r="M3011" t="s">
        <v>0</v>
      </c>
      <c r="P3011" t="s">
        <v>1</v>
      </c>
      <c r="Q3011" t="s">
        <v>116</v>
      </c>
      <c r="R3011" t="s">
        <v>5527</v>
      </c>
      <c r="S3011" t="s">
        <v>5528</v>
      </c>
      <c r="T3011" t="s">
        <v>5529</v>
      </c>
      <c r="U3011" t="s">
        <v>1108</v>
      </c>
      <c r="V3011" t="s">
        <v>5530</v>
      </c>
      <c r="W3011">
        <v>0</v>
      </c>
      <c r="X3011" t="s">
        <v>7</v>
      </c>
      <c r="Y3011">
        <v>69</v>
      </c>
      <c r="Z3011">
        <v>21</v>
      </c>
      <c r="AA3011">
        <v>40</v>
      </c>
      <c r="AB3011">
        <v>21</v>
      </c>
      <c r="AC3011">
        <v>33.799999999999997</v>
      </c>
      <c r="AD3011">
        <v>1</v>
      </c>
      <c r="AF3011" t="s">
        <v>5533</v>
      </c>
      <c r="AG3011">
        <v>0.57191899999999996</v>
      </c>
      <c r="AH3011">
        <v>0.311033</v>
      </c>
      <c r="AI3011">
        <v>-2.6280600000000001E-2</v>
      </c>
      <c r="AJ3011">
        <f t="shared" ref="AJ3011:AJ3074" si="658">AI3011*-1</f>
        <v>2.6280600000000001E-2</v>
      </c>
      <c r="AK3011">
        <v>-1.2207699999999999</v>
      </c>
      <c r="AL3011" t="str">
        <f t="shared" ref="AL3011:AL3074" si="659">IFERROR(IF(AND(AJ3011&gt;=1,AG3011&gt;1.3),"+",""),"")</f>
        <v/>
      </c>
      <c r="AM3011" t="str">
        <f t="shared" ref="AM3011:AM3074" si="660">IFERROR(IF(AND(AJ3011&gt;=0.58,AG3011&gt;1.3),"+",""),"")</f>
        <v/>
      </c>
      <c r="AN3011" t="str">
        <f t="shared" ref="AN3011:AN3074" si="661">IFERROR(IF(AND(AJ3011&lt;=-1,AG3011&gt;1.3),"+",""),"")</f>
        <v/>
      </c>
      <c r="AO3011" t="str">
        <f t="shared" ref="AO3011:AO3074" si="662">IFERROR(IF(AND(AJ3011&lt;=-0.58,AG3011&gt;1.3),"+",""),"")</f>
        <v/>
      </c>
      <c r="AQ3011">
        <v>2.1439499999999998</v>
      </c>
      <c r="AR3011">
        <v>1.11527E-2</v>
      </c>
      <c r="AS3011">
        <v>8.6246500000000004E-2</v>
      </c>
      <c r="AT3011">
        <f t="shared" ref="AT3011:AT3074" si="663">AS3011*-1</f>
        <v>-8.6246500000000004E-2</v>
      </c>
      <c r="AU3011">
        <v>3.9926699999999999</v>
      </c>
      <c r="AV3011" t="str">
        <f t="shared" ref="AV3011:AV3074" si="664">IFERROR(IF(AND(AT3011&gt;=1,AQ3011&gt;1.3),"+",""),"")</f>
        <v/>
      </c>
      <c r="AW3011" t="str">
        <f t="shared" ref="AW3011:AW3074" si="665">IFERROR(IF(AND(AT3011&gt;=0.58,AQ3011&gt;1.3),"+",""),"")</f>
        <v/>
      </c>
      <c r="AX3011" t="str">
        <f t="shared" ref="AX3011:AX3074" si="666">IFERROR(IF(AND(AT3011&lt;=-1,AQ3011&gt;1.3),"+",""),"")</f>
        <v/>
      </c>
      <c r="AY3011" t="str">
        <f t="shared" ref="AY3011:AY3074" si="667">IFERROR(IF(AND(AT3011&lt;=-0.58,AQ3011&gt;1.3),"+",""),"")</f>
        <v/>
      </c>
      <c r="BA3011" s="5" t="str">
        <f t="shared" ref="BA3011:BA3074" si="668">IFERROR(IF(AND(AN3011="+",AX3011="+"),"+",""),"")</f>
        <v/>
      </c>
      <c r="BB3011" s="5" t="str">
        <f t="shared" ref="BB3011:BB3074" si="669">IFERROR(IF(AND(AO3011="+",AY3011="+"),"+",""),"")</f>
        <v/>
      </c>
      <c r="BC3011" s="5" t="str">
        <f t="shared" ref="BC3011:BC3074" si="670">IFERROR(IF(AND(AL3011="+",AV3011="+"),"+",""),"")</f>
        <v/>
      </c>
      <c r="BD3011" s="5" t="str">
        <f t="shared" ref="BD3011:BD3074" si="671">IFERROR(IF(AND(AM3011="+",AW3011="+"),"+",""),"")</f>
        <v/>
      </c>
      <c r="BF3011" t="s">
        <v>5531</v>
      </c>
      <c r="BG3011" t="s">
        <v>5532</v>
      </c>
      <c r="BH3011" t="s">
        <v>5533</v>
      </c>
      <c r="BI3011" t="s">
        <v>1108</v>
      </c>
      <c r="BJ3011" t="s">
        <v>890</v>
      </c>
      <c r="BK3011" t="s">
        <v>5534</v>
      </c>
    </row>
    <row r="3012" spans="1:63" x14ac:dyDescent="0.3">
      <c r="A3012">
        <v>10.962199999999999</v>
      </c>
      <c r="B3012">
        <v>10.9985</v>
      </c>
      <c r="C3012">
        <v>10.961</v>
      </c>
      <c r="D3012">
        <v>11.007999999999999</v>
      </c>
      <c r="E3012">
        <v>11.0046</v>
      </c>
      <c r="F3012">
        <v>10.9985</v>
      </c>
      <c r="G3012">
        <v>10.9992</v>
      </c>
      <c r="H3012">
        <v>11.0329</v>
      </c>
      <c r="I3012">
        <v>10.1029</v>
      </c>
      <c r="J3012">
        <v>10.137600000000001</v>
      </c>
      <c r="K3012">
        <v>10.211399999999999</v>
      </c>
      <c r="L3012">
        <v>10.1892</v>
      </c>
      <c r="M3012" t="s">
        <v>0</v>
      </c>
      <c r="P3012" t="s">
        <v>1</v>
      </c>
      <c r="Q3012" t="s">
        <v>116</v>
      </c>
      <c r="R3012" t="s">
        <v>6433</v>
      </c>
      <c r="S3012" t="s">
        <v>6434</v>
      </c>
      <c r="T3012" t="s">
        <v>6435</v>
      </c>
      <c r="U3012" t="s">
        <v>373</v>
      </c>
      <c r="V3012" t="s">
        <v>5604</v>
      </c>
      <c r="W3012">
        <v>0</v>
      </c>
      <c r="X3012" t="s">
        <v>7</v>
      </c>
      <c r="Y3012">
        <v>32</v>
      </c>
      <c r="Z3012">
        <v>17</v>
      </c>
      <c r="AA3012">
        <v>24</v>
      </c>
      <c r="AB3012">
        <v>16</v>
      </c>
      <c r="AC3012">
        <v>86.1</v>
      </c>
      <c r="AD3012">
        <v>1</v>
      </c>
      <c r="AF3012" t="s">
        <v>6438</v>
      </c>
      <c r="AG3012">
        <v>0.91346799999999995</v>
      </c>
      <c r="AH3012">
        <v>0.15126600000000001</v>
      </c>
      <c r="AI3012">
        <v>-2.6385100000000002E-2</v>
      </c>
      <c r="AJ3012">
        <f t="shared" si="658"/>
        <v>2.6385100000000002E-2</v>
      </c>
      <c r="AK3012">
        <v>-1.7994300000000001</v>
      </c>
      <c r="AL3012" t="str">
        <f t="shared" si="659"/>
        <v/>
      </c>
      <c r="AM3012" t="str">
        <f t="shared" si="660"/>
        <v/>
      </c>
      <c r="AN3012" t="str">
        <f t="shared" si="661"/>
        <v/>
      </c>
      <c r="AO3012" t="str">
        <f t="shared" si="662"/>
        <v/>
      </c>
      <c r="AQ3012">
        <v>7.0372599999999998</v>
      </c>
      <c r="AR3012" s="1">
        <v>1.28566E-6</v>
      </c>
      <c r="AS3012">
        <v>0.82214600000000004</v>
      </c>
      <c r="AT3012">
        <f t="shared" si="663"/>
        <v>-0.82214600000000004</v>
      </c>
      <c r="AU3012">
        <v>29.956700000000001</v>
      </c>
      <c r="AV3012" t="str">
        <f t="shared" si="664"/>
        <v/>
      </c>
      <c r="AW3012" t="str">
        <f t="shared" si="665"/>
        <v/>
      </c>
      <c r="AX3012" t="str">
        <f t="shared" si="666"/>
        <v/>
      </c>
      <c r="AY3012" t="str">
        <f t="shared" si="667"/>
        <v>+</v>
      </c>
      <c r="BA3012" s="5" t="str">
        <f t="shared" si="668"/>
        <v/>
      </c>
      <c r="BB3012" s="5" t="str">
        <f t="shared" si="669"/>
        <v/>
      </c>
      <c r="BC3012" s="5" t="str">
        <f t="shared" si="670"/>
        <v/>
      </c>
      <c r="BD3012" s="5" t="str">
        <f t="shared" si="671"/>
        <v/>
      </c>
      <c r="BF3012" t="s">
        <v>6436</v>
      </c>
      <c r="BG3012" t="s">
        <v>6437</v>
      </c>
      <c r="BH3012" t="s">
        <v>6438</v>
      </c>
      <c r="BI3012" t="s">
        <v>373</v>
      </c>
      <c r="BJ3012" t="s">
        <v>5609</v>
      </c>
      <c r="BK3012" t="s">
        <v>6439</v>
      </c>
    </row>
    <row r="3013" spans="1:63" x14ac:dyDescent="0.3">
      <c r="A3013">
        <v>7.74953</v>
      </c>
      <c r="B3013">
        <v>7.8617100000000004</v>
      </c>
      <c r="C3013">
        <v>7.85487</v>
      </c>
      <c r="D3013">
        <v>7.82972</v>
      </c>
      <c r="E3013">
        <v>7.7374200000000002</v>
      </c>
      <c r="F3013">
        <v>7.84612</v>
      </c>
      <c r="G3013">
        <v>7.9056899999999999</v>
      </c>
      <c r="H3013">
        <v>7.9122899999999996</v>
      </c>
      <c r="I3013">
        <v>6.36632</v>
      </c>
      <c r="J3013">
        <v>6.6028799999999999</v>
      </c>
      <c r="K3013">
        <v>6.5576600000000003</v>
      </c>
      <c r="L3013">
        <v>6.6948800000000004</v>
      </c>
      <c r="M3013" t="s">
        <v>0</v>
      </c>
      <c r="P3013" t="s">
        <v>1</v>
      </c>
      <c r="Q3013" t="s">
        <v>116</v>
      </c>
      <c r="R3013" t="s">
        <v>38633</v>
      </c>
      <c r="S3013" t="s">
        <v>38634</v>
      </c>
      <c r="T3013" t="s">
        <v>38635</v>
      </c>
      <c r="V3013" t="s">
        <v>29759</v>
      </c>
      <c r="W3013">
        <v>0</v>
      </c>
      <c r="X3013" t="s">
        <v>7</v>
      </c>
      <c r="Y3013">
        <v>3</v>
      </c>
      <c r="Z3013">
        <v>2</v>
      </c>
      <c r="AA3013">
        <v>2</v>
      </c>
      <c r="AB3013">
        <v>2</v>
      </c>
      <c r="AC3013">
        <v>66.900000000000006</v>
      </c>
      <c r="AD3013">
        <v>1</v>
      </c>
      <c r="AF3013" t="s">
        <v>38638</v>
      </c>
      <c r="AG3013">
        <v>0.220581</v>
      </c>
      <c r="AH3013">
        <v>0.64377099999999998</v>
      </c>
      <c r="AI3013">
        <v>-2.64198E-2</v>
      </c>
      <c r="AJ3013">
        <f t="shared" si="658"/>
        <v>2.64198E-2</v>
      </c>
      <c r="AK3013">
        <v>-0.55065600000000003</v>
      </c>
      <c r="AL3013" t="str">
        <f t="shared" si="659"/>
        <v/>
      </c>
      <c r="AM3013" t="str">
        <f t="shared" si="660"/>
        <v/>
      </c>
      <c r="AN3013" t="str">
        <f t="shared" si="661"/>
        <v/>
      </c>
      <c r="AO3013" t="str">
        <f t="shared" si="662"/>
        <v/>
      </c>
      <c r="AQ3013">
        <v>5.6038899999999998</v>
      </c>
      <c r="AR3013" s="1">
        <v>1.33627E-5</v>
      </c>
      <c r="AS3013">
        <v>1.2685200000000001</v>
      </c>
      <c r="AT3013">
        <f t="shared" si="663"/>
        <v>-1.2685200000000001</v>
      </c>
      <c r="AU3013">
        <v>17.180700000000002</v>
      </c>
      <c r="AV3013" t="str">
        <f t="shared" si="664"/>
        <v/>
      </c>
      <c r="AW3013" t="str">
        <f t="shared" si="665"/>
        <v/>
      </c>
      <c r="AX3013" t="str">
        <f t="shared" si="666"/>
        <v>+</v>
      </c>
      <c r="AY3013" t="str">
        <f t="shared" si="667"/>
        <v>+</v>
      </c>
      <c r="BA3013" s="5" t="str">
        <f t="shared" si="668"/>
        <v/>
      </c>
      <c r="BB3013" s="5" t="str">
        <f t="shared" si="669"/>
        <v/>
      </c>
      <c r="BC3013" s="5" t="str">
        <f t="shared" si="670"/>
        <v/>
      </c>
      <c r="BD3013" s="5" t="str">
        <f t="shared" si="671"/>
        <v/>
      </c>
      <c r="BF3013" t="s">
        <v>38636</v>
      </c>
      <c r="BG3013" t="s">
        <v>38637</v>
      </c>
      <c r="BH3013" t="s">
        <v>38638</v>
      </c>
      <c r="BK3013" t="s">
        <v>38639</v>
      </c>
    </row>
    <row r="3014" spans="1:63" x14ac:dyDescent="0.3">
      <c r="A3014">
        <v>11.559900000000001</v>
      </c>
      <c r="B3014">
        <v>11.547800000000001</v>
      </c>
      <c r="C3014">
        <v>11.5322</v>
      </c>
      <c r="D3014">
        <v>11.5182</v>
      </c>
      <c r="E3014">
        <v>11.567299999999999</v>
      </c>
      <c r="F3014">
        <v>11.574299999999999</v>
      </c>
      <c r="G3014">
        <v>11.5784</v>
      </c>
      <c r="H3014">
        <v>11.545199999999999</v>
      </c>
      <c r="I3014">
        <v>11.8238</v>
      </c>
      <c r="J3014">
        <v>11.799300000000001</v>
      </c>
      <c r="K3014">
        <v>11.807499999999999</v>
      </c>
      <c r="L3014">
        <v>11.835800000000001</v>
      </c>
      <c r="M3014" t="s">
        <v>0</v>
      </c>
      <c r="P3014" t="s">
        <v>1</v>
      </c>
      <c r="Q3014" t="s">
        <v>116</v>
      </c>
      <c r="R3014" t="s">
        <v>8568</v>
      </c>
      <c r="S3014" t="s">
        <v>8569</v>
      </c>
      <c r="T3014" t="s">
        <v>788</v>
      </c>
      <c r="W3014">
        <v>1</v>
      </c>
      <c r="X3014" t="s">
        <v>7</v>
      </c>
      <c r="Y3014">
        <v>53</v>
      </c>
      <c r="Z3014">
        <v>12</v>
      </c>
      <c r="AA3014">
        <v>30</v>
      </c>
      <c r="AB3014">
        <v>11</v>
      </c>
      <c r="AC3014">
        <v>31.1</v>
      </c>
      <c r="AD3014">
        <v>1</v>
      </c>
      <c r="AF3014" t="s">
        <v>8572</v>
      </c>
      <c r="AG3014">
        <v>1.20383</v>
      </c>
      <c r="AH3014">
        <v>8.22238E-2</v>
      </c>
      <c r="AI3014">
        <v>-2.6761799999999999E-2</v>
      </c>
      <c r="AJ3014">
        <f t="shared" si="658"/>
        <v>2.6761799999999999E-2</v>
      </c>
      <c r="AK3014">
        <v>-2.2829999999999999</v>
      </c>
      <c r="AL3014" t="str">
        <f t="shared" si="659"/>
        <v/>
      </c>
      <c r="AM3014" t="str">
        <f t="shared" si="660"/>
        <v/>
      </c>
      <c r="AN3014" t="str">
        <f t="shared" si="661"/>
        <v/>
      </c>
      <c r="AO3014" t="str">
        <f t="shared" si="662"/>
        <v/>
      </c>
      <c r="AQ3014">
        <v>6.3139700000000003</v>
      </c>
      <c r="AR3014" s="1">
        <v>3.9512200000000001E-6</v>
      </c>
      <c r="AS3014">
        <v>-0.27705299999999999</v>
      </c>
      <c r="AT3014">
        <f t="shared" si="663"/>
        <v>0.27705299999999999</v>
      </c>
      <c r="AU3014">
        <v>-22.646599999999999</v>
      </c>
      <c r="AV3014" t="str">
        <f t="shared" si="664"/>
        <v/>
      </c>
      <c r="AW3014" t="str">
        <f t="shared" si="665"/>
        <v/>
      </c>
      <c r="AX3014" t="str">
        <f t="shared" si="666"/>
        <v/>
      </c>
      <c r="AY3014" t="str">
        <f t="shared" si="667"/>
        <v/>
      </c>
      <c r="BA3014" s="5" t="str">
        <f t="shared" si="668"/>
        <v/>
      </c>
      <c r="BB3014" s="5" t="str">
        <f t="shared" si="669"/>
        <v/>
      </c>
      <c r="BC3014" s="5" t="str">
        <f t="shared" si="670"/>
        <v/>
      </c>
      <c r="BD3014" s="5" t="str">
        <f t="shared" si="671"/>
        <v/>
      </c>
      <c r="BF3014" t="s">
        <v>8570</v>
      </c>
      <c r="BG3014" t="s">
        <v>8571</v>
      </c>
      <c r="BH3014" t="s">
        <v>8572</v>
      </c>
      <c r="BJ3014" t="s">
        <v>8573</v>
      </c>
      <c r="BK3014" t="s">
        <v>8574</v>
      </c>
    </row>
    <row r="3015" spans="1:63" x14ac:dyDescent="0.3">
      <c r="A3015">
        <v>11.3445</v>
      </c>
      <c r="B3015">
        <v>11.360099999999999</v>
      </c>
      <c r="C3015">
        <v>11.337300000000001</v>
      </c>
      <c r="D3015">
        <v>11.321899999999999</v>
      </c>
      <c r="E3015">
        <v>11.348599999999999</v>
      </c>
      <c r="F3015">
        <v>11.361800000000001</v>
      </c>
      <c r="G3015">
        <v>11.376300000000001</v>
      </c>
      <c r="H3015">
        <v>11.3842</v>
      </c>
      <c r="I3015">
        <v>11.5265</v>
      </c>
      <c r="J3015">
        <v>11.5558</v>
      </c>
      <c r="K3015">
        <v>11.493</v>
      </c>
      <c r="L3015">
        <v>11.520799999999999</v>
      </c>
      <c r="M3015" t="s">
        <v>0</v>
      </c>
      <c r="P3015" t="s">
        <v>1</v>
      </c>
      <c r="Q3015" t="s">
        <v>116</v>
      </c>
      <c r="R3015" t="s">
        <v>10269</v>
      </c>
      <c r="S3015" t="s">
        <v>10270</v>
      </c>
      <c r="T3015" t="s">
        <v>10271</v>
      </c>
      <c r="U3015" t="s">
        <v>1841</v>
      </c>
      <c r="V3015" t="s">
        <v>10272</v>
      </c>
      <c r="W3015">
        <v>1</v>
      </c>
      <c r="X3015" t="s">
        <v>7</v>
      </c>
      <c r="Y3015">
        <v>39</v>
      </c>
      <c r="Z3015">
        <v>16</v>
      </c>
      <c r="AA3015">
        <v>28</v>
      </c>
      <c r="AB3015">
        <v>15</v>
      </c>
      <c r="AC3015">
        <v>46.6</v>
      </c>
      <c r="AD3015">
        <v>1</v>
      </c>
      <c r="AF3015" t="s">
        <v>10275</v>
      </c>
      <c r="AG3015">
        <v>1.2687200000000001</v>
      </c>
      <c r="AH3015">
        <v>7.1723899999999993E-2</v>
      </c>
      <c r="AI3015">
        <v>-2.6779399999999998E-2</v>
      </c>
      <c r="AJ3015">
        <f t="shared" si="658"/>
        <v>2.6779399999999998E-2</v>
      </c>
      <c r="AK3015">
        <v>-2.3922400000000001</v>
      </c>
      <c r="AL3015" t="str">
        <f t="shared" si="659"/>
        <v/>
      </c>
      <c r="AM3015" t="str">
        <f t="shared" si="660"/>
        <v/>
      </c>
      <c r="AN3015" t="str">
        <f t="shared" si="661"/>
        <v/>
      </c>
      <c r="AO3015" t="str">
        <f t="shared" si="662"/>
        <v/>
      </c>
      <c r="AQ3015">
        <v>4.7138099999999996</v>
      </c>
      <c r="AR3015" s="1">
        <v>6.6286900000000004E-5</v>
      </c>
      <c r="AS3015">
        <v>-0.18309800000000001</v>
      </c>
      <c r="AT3015">
        <f t="shared" si="663"/>
        <v>0.18309800000000001</v>
      </c>
      <c r="AU3015">
        <v>-12.1028</v>
      </c>
      <c r="AV3015" t="str">
        <f t="shared" si="664"/>
        <v/>
      </c>
      <c r="AW3015" t="str">
        <f t="shared" si="665"/>
        <v/>
      </c>
      <c r="AX3015" t="str">
        <f t="shared" si="666"/>
        <v/>
      </c>
      <c r="AY3015" t="str">
        <f t="shared" si="667"/>
        <v/>
      </c>
      <c r="BA3015" s="5" t="str">
        <f t="shared" si="668"/>
        <v/>
      </c>
      <c r="BB3015" s="5" t="str">
        <f t="shared" si="669"/>
        <v/>
      </c>
      <c r="BC3015" s="5" t="str">
        <f t="shared" si="670"/>
        <v/>
      </c>
      <c r="BD3015" s="5" t="str">
        <f t="shared" si="671"/>
        <v/>
      </c>
      <c r="BF3015" t="s">
        <v>10273</v>
      </c>
      <c r="BG3015" t="s">
        <v>10274</v>
      </c>
      <c r="BH3015" t="s">
        <v>10275</v>
      </c>
      <c r="BI3015" t="s">
        <v>1841</v>
      </c>
      <c r="BK3015" t="s">
        <v>10276</v>
      </c>
    </row>
    <row r="3016" spans="1:63" x14ac:dyDescent="0.3">
      <c r="A3016">
        <v>9.7851300000000005</v>
      </c>
      <c r="B3016">
        <v>9.7914899999999996</v>
      </c>
      <c r="C3016">
        <v>9.8244799999999994</v>
      </c>
      <c r="D3016">
        <v>9.7326800000000002</v>
      </c>
      <c r="E3016">
        <v>9.8257499999999993</v>
      </c>
      <c r="F3016">
        <v>9.8321000000000005</v>
      </c>
      <c r="G3016">
        <v>9.78904</v>
      </c>
      <c r="H3016">
        <v>9.7940900000000006</v>
      </c>
      <c r="I3016">
        <v>9.5783699999999996</v>
      </c>
      <c r="J3016">
        <v>9.6244300000000003</v>
      </c>
      <c r="K3016">
        <v>9.6429500000000008</v>
      </c>
      <c r="L3016">
        <v>9.6540999999999997</v>
      </c>
      <c r="M3016" t="s">
        <v>0</v>
      </c>
      <c r="P3016" t="s">
        <v>1</v>
      </c>
      <c r="Q3016" t="s">
        <v>116</v>
      </c>
      <c r="R3016" t="s">
        <v>6629</v>
      </c>
      <c r="T3016" t="s">
        <v>23909</v>
      </c>
      <c r="V3016" t="s">
        <v>1256</v>
      </c>
      <c r="W3016">
        <v>0</v>
      </c>
      <c r="X3016" t="s">
        <v>7</v>
      </c>
      <c r="Y3016">
        <v>26</v>
      </c>
      <c r="Z3016">
        <v>7</v>
      </c>
      <c r="AA3016">
        <v>9</v>
      </c>
      <c r="AB3016">
        <v>7</v>
      </c>
      <c r="AC3016">
        <v>34</v>
      </c>
      <c r="AD3016">
        <v>1</v>
      </c>
      <c r="AF3016" t="s">
        <v>23912</v>
      </c>
      <c r="AG3016">
        <v>0.57358699999999996</v>
      </c>
      <c r="AH3016">
        <v>0.310056</v>
      </c>
      <c r="AI3016">
        <v>-2.6804000000000001E-2</v>
      </c>
      <c r="AJ3016">
        <f t="shared" si="658"/>
        <v>2.6804000000000001E-2</v>
      </c>
      <c r="AK3016">
        <v>-1.2236899999999999</v>
      </c>
      <c r="AL3016" t="str">
        <f t="shared" si="659"/>
        <v/>
      </c>
      <c r="AM3016" t="str">
        <f t="shared" si="660"/>
        <v/>
      </c>
      <c r="AN3016" t="str">
        <f t="shared" si="661"/>
        <v/>
      </c>
      <c r="AO3016" t="str">
        <f t="shared" si="662"/>
        <v/>
      </c>
      <c r="AQ3016">
        <v>3.1156100000000002</v>
      </c>
      <c r="AR3016">
        <v>1.5073E-3</v>
      </c>
      <c r="AS3016">
        <v>0.15847900000000001</v>
      </c>
      <c r="AT3016">
        <f t="shared" si="663"/>
        <v>-0.15847900000000001</v>
      </c>
      <c r="AU3016">
        <v>6.2675299999999998</v>
      </c>
      <c r="AV3016" t="str">
        <f t="shared" si="664"/>
        <v/>
      </c>
      <c r="AW3016" t="str">
        <f t="shared" si="665"/>
        <v/>
      </c>
      <c r="AX3016" t="str">
        <f t="shared" si="666"/>
        <v/>
      </c>
      <c r="AY3016" t="str">
        <f t="shared" si="667"/>
        <v/>
      </c>
      <c r="BA3016" s="5" t="str">
        <f t="shared" si="668"/>
        <v/>
      </c>
      <c r="BB3016" s="5" t="str">
        <f t="shared" si="669"/>
        <v/>
      </c>
      <c r="BC3016" s="5" t="str">
        <f t="shared" si="670"/>
        <v/>
      </c>
      <c r="BD3016" s="5" t="str">
        <f t="shared" si="671"/>
        <v/>
      </c>
      <c r="BF3016" t="s">
        <v>23910</v>
      </c>
      <c r="BG3016" t="s">
        <v>23911</v>
      </c>
      <c r="BH3016" t="s">
        <v>23912</v>
      </c>
      <c r="BK3016" t="s">
        <v>23913</v>
      </c>
    </row>
    <row r="3017" spans="1:63" x14ac:dyDescent="0.3">
      <c r="A3017">
        <v>4.6893000000000002</v>
      </c>
      <c r="B3017">
        <v>4.9909499999999998</v>
      </c>
      <c r="C3017">
        <v>4.9116900000000001</v>
      </c>
      <c r="D3017">
        <v>4.4396199999999997</v>
      </c>
      <c r="E3017">
        <v>4.8125</v>
      </c>
      <c r="F3017">
        <v>4.8728300000000004</v>
      </c>
      <c r="G3017">
        <v>4.8579800000000004</v>
      </c>
      <c r="H3017">
        <v>4.59694</v>
      </c>
      <c r="I3017">
        <v>4.5545900000000001</v>
      </c>
      <c r="J3017">
        <v>4.9401700000000002</v>
      </c>
      <c r="K3017">
        <v>4.8529999999999998</v>
      </c>
      <c r="L3017">
        <v>4.5484400000000003</v>
      </c>
      <c r="M3017" t="s">
        <v>0</v>
      </c>
      <c r="R3017" t="s">
        <v>36172</v>
      </c>
      <c r="S3017" t="s">
        <v>36173</v>
      </c>
      <c r="T3017" t="s">
        <v>36174</v>
      </c>
      <c r="V3017" t="s">
        <v>12863</v>
      </c>
      <c r="W3017">
        <v>0</v>
      </c>
      <c r="X3017" t="s">
        <v>7</v>
      </c>
      <c r="Y3017">
        <v>1</v>
      </c>
      <c r="Z3017">
        <v>1</v>
      </c>
      <c r="AA3017">
        <v>2</v>
      </c>
      <c r="AB3017">
        <v>1</v>
      </c>
      <c r="AC3017">
        <v>98.4</v>
      </c>
      <c r="AD3017">
        <v>1</v>
      </c>
      <c r="AF3017" t="s">
        <v>36177</v>
      </c>
      <c r="AG3017">
        <v>6.9616300000000006E-2</v>
      </c>
      <c r="AH3017">
        <v>0.87361900000000003</v>
      </c>
      <c r="AI3017">
        <v>-2.7168500000000002E-2</v>
      </c>
      <c r="AJ3017">
        <f t="shared" si="658"/>
        <v>2.7168500000000002E-2</v>
      </c>
      <c r="AK3017">
        <v>-0.19491700000000001</v>
      </c>
      <c r="AL3017" t="str">
        <f t="shared" si="659"/>
        <v/>
      </c>
      <c r="AM3017" t="str">
        <f t="shared" si="660"/>
        <v/>
      </c>
      <c r="AN3017" t="str">
        <f t="shared" si="661"/>
        <v/>
      </c>
      <c r="AO3017" t="str">
        <f t="shared" si="662"/>
        <v/>
      </c>
      <c r="AQ3017">
        <v>7.6036300000000001E-2</v>
      </c>
      <c r="AR3017">
        <v>0.85874700000000004</v>
      </c>
      <c r="AS3017">
        <v>3.3844699999999998E-2</v>
      </c>
      <c r="AT3017">
        <f t="shared" si="663"/>
        <v>-3.3844699999999998E-2</v>
      </c>
      <c r="AU3017">
        <v>0.211645</v>
      </c>
      <c r="AV3017" t="str">
        <f t="shared" si="664"/>
        <v/>
      </c>
      <c r="AW3017" t="str">
        <f t="shared" si="665"/>
        <v/>
      </c>
      <c r="AX3017" t="str">
        <f t="shared" si="666"/>
        <v/>
      </c>
      <c r="AY3017" t="str">
        <f t="shared" si="667"/>
        <v/>
      </c>
      <c r="BA3017" s="5" t="str">
        <f t="shared" si="668"/>
        <v/>
      </c>
      <c r="BB3017" s="5" t="str">
        <f t="shared" si="669"/>
        <v/>
      </c>
      <c r="BC3017" s="5" t="str">
        <f t="shared" si="670"/>
        <v/>
      </c>
      <c r="BD3017" s="5" t="str">
        <f t="shared" si="671"/>
        <v/>
      </c>
      <c r="BF3017" t="s">
        <v>36175</v>
      </c>
      <c r="BG3017" t="s">
        <v>36176</v>
      </c>
      <c r="BH3017" t="s">
        <v>36177</v>
      </c>
      <c r="BK3017" t="s">
        <v>36178</v>
      </c>
    </row>
    <row r="3018" spans="1:63" x14ac:dyDescent="0.3">
      <c r="A3018">
        <v>10.5609</v>
      </c>
      <c r="B3018">
        <v>10.559900000000001</v>
      </c>
      <c r="C3018">
        <v>10.5509</v>
      </c>
      <c r="D3018">
        <v>10.544600000000001</v>
      </c>
      <c r="E3018">
        <v>10.504899999999999</v>
      </c>
      <c r="F3018">
        <v>10.6226</v>
      </c>
      <c r="G3018">
        <v>10.6281</v>
      </c>
      <c r="H3018">
        <v>10.5708</v>
      </c>
      <c r="I3018">
        <v>10.6097</v>
      </c>
      <c r="J3018">
        <v>10.558299999999999</v>
      </c>
      <c r="K3018">
        <v>10.6088</v>
      </c>
      <c r="L3018">
        <v>10.6257</v>
      </c>
      <c r="M3018" t="s">
        <v>0</v>
      </c>
      <c r="P3018" t="s">
        <v>1</v>
      </c>
      <c r="Q3018" t="s">
        <v>116</v>
      </c>
      <c r="R3018" t="s">
        <v>14690</v>
      </c>
      <c r="T3018" t="s">
        <v>14691</v>
      </c>
      <c r="U3018" t="s">
        <v>3501</v>
      </c>
      <c r="V3018" t="s">
        <v>11231</v>
      </c>
      <c r="W3018">
        <v>0</v>
      </c>
      <c r="X3018" t="s">
        <v>7</v>
      </c>
      <c r="Y3018">
        <v>11</v>
      </c>
      <c r="Z3018">
        <v>15</v>
      </c>
      <c r="AA3018">
        <v>17</v>
      </c>
      <c r="AB3018">
        <v>15</v>
      </c>
      <c r="AC3018">
        <v>175.4</v>
      </c>
      <c r="AD3018">
        <v>1</v>
      </c>
      <c r="AF3018" t="s">
        <v>14694</v>
      </c>
      <c r="AG3018">
        <v>0.42312300000000003</v>
      </c>
      <c r="AH3018">
        <v>0.423817</v>
      </c>
      <c r="AI3018">
        <v>-2.7531099999999999E-2</v>
      </c>
      <c r="AJ3018">
        <f t="shared" si="658"/>
        <v>2.7531099999999999E-2</v>
      </c>
      <c r="AK3018">
        <v>-0.95283499999999999</v>
      </c>
      <c r="AL3018" t="str">
        <f t="shared" si="659"/>
        <v/>
      </c>
      <c r="AM3018" t="str">
        <f t="shared" si="660"/>
        <v/>
      </c>
      <c r="AN3018" t="str">
        <f t="shared" si="661"/>
        <v/>
      </c>
      <c r="AO3018" t="str">
        <f t="shared" si="662"/>
        <v/>
      </c>
      <c r="AQ3018">
        <v>1.66283</v>
      </c>
      <c r="AR3018">
        <v>3.0401500000000001E-2</v>
      </c>
      <c r="AS3018">
        <v>-4.6573900000000001E-2</v>
      </c>
      <c r="AT3018">
        <f t="shared" si="663"/>
        <v>4.6573900000000001E-2</v>
      </c>
      <c r="AU3018">
        <v>-3.0773999999999999</v>
      </c>
      <c r="AV3018" t="str">
        <f t="shared" si="664"/>
        <v/>
      </c>
      <c r="AW3018" t="str">
        <f t="shared" si="665"/>
        <v/>
      </c>
      <c r="AX3018" t="str">
        <f t="shared" si="666"/>
        <v/>
      </c>
      <c r="AY3018" t="str">
        <f t="shared" si="667"/>
        <v/>
      </c>
      <c r="BA3018" s="5" t="str">
        <f t="shared" si="668"/>
        <v/>
      </c>
      <c r="BB3018" s="5" t="str">
        <f t="shared" si="669"/>
        <v/>
      </c>
      <c r="BC3018" s="5" t="str">
        <f t="shared" si="670"/>
        <v/>
      </c>
      <c r="BD3018" s="5" t="str">
        <f t="shared" si="671"/>
        <v/>
      </c>
      <c r="BF3018" t="s">
        <v>14692</v>
      </c>
      <c r="BG3018" t="s">
        <v>14693</v>
      </c>
      <c r="BH3018" t="s">
        <v>14694</v>
      </c>
      <c r="BI3018" t="s">
        <v>3501</v>
      </c>
      <c r="BJ3018" t="s">
        <v>12466</v>
      </c>
      <c r="BK3018" t="s">
        <v>14695</v>
      </c>
    </row>
    <row r="3019" spans="1:63" x14ac:dyDescent="0.3">
      <c r="A3019">
        <v>8.9752799999999997</v>
      </c>
      <c r="B3019">
        <v>8.8872199999999992</v>
      </c>
      <c r="C3019">
        <v>8.9319199999999999</v>
      </c>
      <c r="D3019">
        <v>8.8712900000000001</v>
      </c>
      <c r="E3019">
        <v>9.0924899999999997</v>
      </c>
      <c r="F3019">
        <v>8.8838699999999999</v>
      </c>
      <c r="G3019">
        <v>8.8617100000000004</v>
      </c>
      <c r="H3019">
        <v>8.9395799999999994</v>
      </c>
      <c r="I3019">
        <v>9.0797500000000007</v>
      </c>
      <c r="J3019">
        <v>9.0170899999999996</v>
      </c>
      <c r="K3019">
        <v>8.9672300000000007</v>
      </c>
      <c r="L3019">
        <v>8.9463200000000001</v>
      </c>
      <c r="M3019" t="s">
        <v>0</v>
      </c>
      <c r="R3019" t="s">
        <v>3123</v>
      </c>
      <c r="S3019" t="s">
        <v>3124</v>
      </c>
      <c r="T3019" t="s">
        <v>5692</v>
      </c>
      <c r="V3019" t="s">
        <v>1266</v>
      </c>
      <c r="W3019">
        <v>0</v>
      </c>
      <c r="X3019" t="s">
        <v>7</v>
      </c>
      <c r="Y3019">
        <v>7</v>
      </c>
      <c r="Z3019">
        <v>4</v>
      </c>
      <c r="AA3019">
        <v>5</v>
      </c>
      <c r="AB3019">
        <v>4</v>
      </c>
      <c r="AC3019">
        <v>72.400000000000006</v>
      </c>
      <c r="AD3019">
        <v>1</v>
      </c>
      <c r="AF3019" t="s">
        <v>28274</v>
      </c>
      <c r="AG3019">
        <v>0.19303999999999999</v>
      </c>
      <c r="AH3019">
        <v>0.68167299999999997</v>
      </c>
      <c r="AI3019">
        <v>-2.7985300000000001E-2</v>
      </c>
      <c r="AJ3019">
        <f t="shared" si="658"/>
        <v>2.7985300000000001E-2</v>
      </c>
      <c r="AK3019">
        <v>-0.49057600000000001</v>
      </c>
      <c r="AL3019" t="str">
        <f t="shared" si="659"/>
        <v/>
      </c>
      <c r="AM3019" t="str">
        <f t="shared" si="660"/>
        <v/>
      </c>
      <c r="AN3019" t="str">
        <f t="shared" si="661"/>
        <v/>
      </c>
      <c r="AO3019" t="str">
        <f t="shared" si="662"/>
        <v/>
      </c>
      <c r="AQ3019">
        <v>1.2007099999999999</v>
      </c>
      <c r="AR3019">
        <v>8.0829200000000004E-2</v>
      </c>
      <c r="AS3019">
        <v>-8.6170399999999994E-2</v>
      </c>
      <c r="AT3019">
        <f t="shared" si="663"/>
        <v>8.6170399999999994E-2</v>
      </c>
      <c r="AU3019">
        <v>-2.2777699999999999</v>
      </c>
      <c r="AV3019" t="str">
        <f t="shared" si="664"/>
        <v/>
      </c>
      <c r="AW3019" t="str">
        <f t="shared" si="665"/>
        <v/>
      </c>
      <c r="AX3019" t="str">
        <f t="shared" si="666"/>
        <v/>
      </c>
      <c r="AY3019" t="str">
        <f t="shared" si="667"/>
        <v/>
      </c>
      <c r="BA3019" s="5" t="str">
        <f t="shared" si="668"/>
        <v/>
      </c>
      <c r="BB3019" s="5" t="str">
        <f t="shared" si="669"/>
        <v/>
      </c>
      <c r="BC3019" s="5" t="str">
        <f t="shared" si="670"/>
        <v/>
      </c>
      <c r="BD3019" s="5" t="str">
        <f t="shared" si="671"/>
        <v/>
      </c>
      <c r="BF3019" t="s">
        <v>28272</v>
      </c>
      <c r="BG3019" t="s">
        <v>28273</v>
      </c>
      <c r="BH3019" t="s">
        <v>28274</v>
      </c>
      <c r="BK3019" t="s">
        <v>28275</v>
      </c>
    </row>
    <row r="3020" spans="1:63" x14ac:dyDescent="0.3">
      <c r="A3020">
        <v>10.8675</v>
      </c>
      <c r="B3020">
        <v>10.805</v>
      </c>
      <c r="C3020">
        <v>10.8444</v>
      </c>
      <c r="D3020">
        <v>10.8568</v>
      </c>
      <c r="E3020">
        <v>10.817600000000001</v>
      </c>
      <c r="F3020">
        <v>10.884399999999999</v>
      </c>
      <c r="G3020">
        <v>10.903600000000001</v>
      </c>
      <c r="H3020">
        <v>10.8802</v>
      </c>
      <c r="I3020">
        <v>10.754099999999999</v>
      </c>
      <c r="J3020">
        <v>10.701700000000001</v>
      </c>
      <c r="K3020">
        <v>10.713100000000001</v>
      </c>
      <c r="L3020">
        <v>10.747199999999999</v>
      </c>
      <c r="M3020" t="s">
        <v>0</v>
      </c>
      <c r="P3020" t="s">
        <v>1</v>
      </c>
      <c r="Q3020" t="s">
        <v>116</v>
      </c>
      <c r="R3020" t="s">
        <v>8791</v>
      </c>
      <c r="S3020" t="s">
        <v>5203</v>
      </c>
      <c r="T3020" t="s">
        <v>8792</v>
      </c>
      <c r="U3020" t="s">
        <v>4798</v>
      </c>
      <c r="V3020" t="s">
        <v>8793</v>
      </c>
      <c r="W3020">
        <v>0</v>
      </c>
      <c r="X3020" t="s">
        <v>7</v>
      </c>
      <c r="Y3020">
        <v>51</v>
      </c>
      <c r="Z3020">
        <v>10</v>
      </c>
      <c r="AA3020">
        <v>26</v>
      </c>
      <c r="AB3020">
        <v>10</v>
      </c>
      <c r="AC3020">
        <v>26.5</v>
      </c>
      <c r="AD3020">
        <v>1</v>
      </c>
      <c r="AF3020" t="s">
        <v>8796</v>
      </c>
      <c r="AG3020">
        <v>0.56705700000000003</v>
      </c>
      <c r="AH3020">
        <v>0.31402400000000003</v>
      </c>
      <c r="AI3020">
        <v>-2.80159E-2</v>
      </c>
      <c r="AJ3020">
        <f t="shared" si="658"/>
        <v>2.80159E-2</v>
      </c>
      <c r="AK3020">
        <v>-1.21224</v>
      </c>
      <c r="AL3020" t="str">
        <f t="shared" si="659"/>
        <v/>
      </c>
      <c r="AM3020" t="str">
        <f t="shared" si="660"/>
        <v/>
      </c>
      <c r="AN3020" t="str">
        <f t="shared" si="661"/>
        <v/>
      </c>
      <c r="AO3020" t="str">
        <f t="shared" si="662"/>
        <v/>
      </c>
      <c r="AQ3020">
        <v>3.0598200000000002</v>
      </c>
      <c r="AR3020">
        <v>1.68644E-3</v>
      </c>
      <c r="AS3020">
        <v>0.114408</v>
      </c>
      <c r="AT3020">
        <f t="shared" si="663"/>
        <v>-0.114408</v>
      </c>
      <c r="AU3020">
        <v>6.1170600000000004</v>
      </c>
      <c r="AV3020" t="str">
        <f t="shared" si="664"/>
        <v/>
      </c>
      <c r="AW3020" t="str">
        <f t="shared" si="665"/>
        <v/>
      </c>
      <c r="AX3020" t="str">
        <f t="shared" si="666"/>
        <v/>
      </c>
      <c r="AY3020" t="str">
        <f t="shared" si="667"/>
        <v/>
      </c>
      <c r="BA3020" s="5" t="str">
        <f t="shared" si="668"/>
        <v/>
      </c>
      <c r="BB3020" s="5" t="str">
        <f t="shared" si="669"/>
        <v/>
      </c>
      <c r="BC3020" s="5" t="str">
        <f t="shared" si="670"/>
        <v/>
      </c>
      <c r="BD3020" s="5" t="str">
        <f t="shared" si="671"/>
        <v/>
      </c>
      <c r="BF3020" t="s">
        <v>8794</v>
      </c>
      <c r="BG3020" t="s">
        <v>8795</v>
      </c>
      <c r="BH3020" t="s">
        <v>8796</v>
      </c>
      <c r="BI3020" t="s">
        <v>4803</v>
      </c>
      <c r="BJ3020" t="s">
        <v>955</v>
      </c>
      <c r="BK3020" t="s">
        <v>8797</v>
      </c>
    </row>
    <row r="3021" spans="1:63" x14ac:dyDescent="0.3">
      <c r="A3021">
        <v>10.9498</v>
      </c>
      <c r="B3021">
        <v>10.8734</v>
      </c>
      <c r="C3021">
        <v>10.857699999999999</v>
      </c>
      <c r="D3021">
        <v>10.8338</v>
      </c>
      <c r="E3021">
        <v>10.8957</v>
      </c>
      <c r="F3021">
        <v>10.879300000000001</v>
      </c>
      <c r="G3021">
        <v>10.9215</v>
      </c>
      <c r="H3021">
        <v>10.930300000000001</v>
      </c>
      <c r="I3021">
        <v>11.285299999999999</v>
      </c>
      <c r="J3021">
        <v>11.2407</v>
      </c>
      <c r="K3021">
        <v>11.225099999999999</v>
      </c>
      <c r="L3021">
        <v>11.247299999999999</v>
      </c>
      <c r="M3021" t="s">
        <v>0</v>
      </c>
      <c r="P3021" t="s">
        <v>1</v>
      </c>
      <c r="Q3021" t="s">
        <v>116</v>
      </c>
      <c r="R3021" t="s">
        <v>16341</v>
      </c>
      <c r="S3021" t="s">
        <v>16342</v>
      </c>
      <c r="T3021" t="s">
        <v>16343</v>
      </c>
      <c r="U3021" t="s">
        <v>6027</v>
      </c>
      <c r="V3021" t="s">
        <v>16344</v>
      </c>
      <c r="W3021">
        <v>0</v>
      </c>
      <c r="X3021" t="s">
        <v>7</v>
      </c>
      <c r="Y3021">
        <v>61</v>
      </c>
      <c r="Z3021">
        <v>8</v>
      </c>
      <c r="AA3021">
        <v>18</v>
      </c>
      <c r="AB3021">
        <v>8</v>
      </c>
      <c r="AC3021">
        <v>19.7</v>
      </c>
      <c r="AD3021">
        <v>1</v>
      </c>
      <c r="AF3021" t="s">
        <v>16347</v>
      </c>
      <c r="AG3021">
        <v>0.45529500000000001</v>
      </c>
      <c r="AH3021">
        <v>0.39685700000000002</v>
      </c>
      <c r="AI3021">
        <v>-2.80159E-2</v>
      </c>
      <c r="AJ3021">
        <f t="shared" si="658"/>
        <v>2.80159E-2</v>
      </c>
      <c r="AK3021">
        <v>-1.0121800000000001</v>
      </c>
      <c r="AL3021" t="str">
        <f t="shared" si="659"/>
        <v/>
      </c>
      <c r="AM3021" t="str">
        <f t="shared" si="660"/>
        <v/>
      </c>
      <c r="AN3021" t="str">
        <f t="shared" si="661"/>
        <v/>
      </c>
      <c r="AO3021" t="str">
        <f t="shared" si="662"/>
        <v/>
      </c>
      <c r="AQ3021">
        <v>4.93</v>
      </c>
      <c r="AR3021" s="1">
        <v>4.4021899999999999E-5</v>
      </c>
      <c r="AS3021">
        <v>-0.37095</v>
      </c>
      <c r="AT3021">
        <f t="shared" si="663"/>
        <v>0.37095</v>
      </c>
      <c r="AU3021">
        <v>-13.185600000000001</v>
      </c>
      <c r="AV3021" t="str">
        <f t="shared" si="664"/>
        <v/>
      </c>
      <c r="AW3021" t="str">
        <f t="shared" si="665"/>
        <v/>
      </c>
      <c r="AX3021" t="str">
        <f t="shared" si="666"/>
        <v/>
      </c>
      <c r="AY3021" t="str">
        <f t="shared" si="667"/>
        <v/>
      </c>
      <c r="BA3021" s="5" t="str">
        <f t="shared" si="668"/>
        <v/>
      </c>
      <c r="BB3021" s="5" t="str">
        <f t="shared" si="669"/>
        <v/>
      </c>
      <c r="BC3021" s="5" t="str">
        <f t="shared" si="670"/>
        <v/>
      </c>
      <c r="BD3021" s="5" t="str">
        <f t="shared" si="671"/>
        <v/>
      </c>
      <c r="BF3021" t="s">
        <v>16345</v>
      </c>
      <c r="BG3021" t="s">
        <v>16346</v>
      </c>
      <c r="BH3021" t="s">
        <v>16347</v>
      </c>
      <c r="BI3021" t="s">
        <v>5250</v>
      </c>
      <c r="BJ3021" t="s">
        <v>16348</v>
      </c>
      <c r="BK3021" t="s">
        <v>16349</v>
      </c>
    </row>
    <row r="3022" spans="1:63" x14ac:dyDescent="0.3">
      <c r="A3022">
        <v>7.4659700000000004</v>
      </c>
      <c r="B3022">
        <v>7.6117600000000003</v>
      </c>
      <c r="C3022">
        <v>7.4586100000000002</v>
      </c>
      <c r="D3022">
        <v>7.4577900000000001</v>
      </c>
      <c r="E3022">
        <v>7.5313800000000004</v>
      </c>
      <c r="F3022">
        <v>7.6051099999999998</v>
      </c>
      <c r="G3022">
        <v>7.5530499999999998</v>
      </c>
      <c r="H3022">
        <v>7.4170100000000003</v>
      </c>
      <c r="I3022">
        <v>7.46434</v>
      </c>
      <c r="J3022">
        <v>7.39832</v>
      </c>
      <c r="K3022">
        <v>7.4136300000000004</v>
      </c>
      <c r="L3022">
        <v>7.55152</v>
      </c>
      <c r="M3022" t="s">
        <v>0</v>
      </c>
      <c r="R3022" t="s">
        <v>32561</v>
      </c>
      <c r="T3022" t="s">
        <v>32562</v>
      </c>
      <c r="V3022" t="s">
        <v>32563</v>
      </c>
      <c r="W3022">
        <v>0</v>
      </c>
      <c r="X3022" t="s">
        <v>7</v>
      </c>
      <c r="Y3022">
        <v>31</v>
      </c>
      <c r="Z3022">
        <v>3</v>
      </c>
      <c r="AA3022">
        <v>4</v>
      </c>
      <c r="AB3022">
        <v>3</v>
      </c>
      <c r="AC3022">
        <v>13.1</v>
      </c>
      <c r="AD3022">
        <v>1</v>
      </c>
      <c r="AF3022" t="s">
        <v>32566</v>
      </c>
      <c r="AG3022">
        <v>0.20316799999999999</v>
      </c>
      <c r="AH3022">
        <v>0.667713</v>
      </c>
      <c r="AI3022">
        <v>-2.8103199999999998E-2</v>
      </c>
      <c r="AJ3022">
        <f t="shared" si="658"/>
        <v>2.8103199999999998E-2</v>
      </c>
      <c r="AK3022">
        <v>-0.51287000000000005</v>
      </c>
      <c r="AL3022" t="str">
        <f t="shared" si="659"/>
        <v/>
      </c>
      <c r="AM3022" t="str">
        <f t="shared" si="660"/>
        <v/>
      </c>
      <c r="AN3022" t="str">
        <f t="shared" si="661"/>
        <v/>
      </c>
      <c r="AO3022" t="str">
        <f t="shared" si="662"/>
        <v/>
      </c>
      <c r="AQ3022">
        <v>0.34908699999999998</v>
      </c>
      <c r="AR3022">
        <v>0.49215999999999999</v>
      </c>
      <c r="AS3022">
        <v>4.1584500000000003E-2</v>
      </c>
      <c r="AT3022">
        <f t="shared" si="663"/>
        <v>-4.1584500000000003E-2</v>
      </c>
      <c r="AU3022">
        <v>0.81233299999999997</v>
      </c>
      <c r="AV3022" t="str">
        <f t="shared" si="664"/>
        <v/>
      </c>
      <c r="AW3022" t="str">
        <f t="shared" si="665"/>
        <v/>
      </c>
      <c r="AX3022" t="str">
        <f t="shared" si="666"/>
        <v/>
      </c>
      <c r="AY3022" t="str">
        <f t="shared" si="667"/>
        <v/>
      </c>
      <c r="BA3022" s="5" t="str">
        <f t="shared" si="668"/>
        <v/>
      </c>
      <c r="BB3022" s="5" t="str">
        <f t="shared" si="669"/>
        <v/>
      </c>
      <c r="BC3022" s="5" t="str">
        <f t="shared" si="670"/>
        <v/>
      </c>
      <c r="BD3022" s="5" t="str">
        <f t="shared" si="671"/>
        <v/>
      </c>
      <c r="BF3022" t="s">
        <v>32564</v>
      </c>
      <c r="BG3022" t="s">
        <v>32565</v>
      </c>
      <c r="BH3022" t="s">
        <v>32566</v>
      </c>
      <c r="BJ3022" t="s">
        <v>1279</v>
      </c>
      <c r="BK3022" t="s">
        <v>32567</v>
      </c>
    </row>
    <row r="3023" spans="1:63" x14ac:dyDescent="0.3">
      <c r="A3023">
        <v>10.924099999999999</v>
      </c>
      <c r="B3023">
        <v>10.9061</v>
      </c>
      <c r="C3023">
        <v>10.895899999999999</v>
      </c>
      <c r="D3023">
        <v>10.9208</v>
      </c>
      <c r="E3023">
        <v>10.933</v>
      </c>
      <c r="F3023">
        <v>10.8786</v>
      </c>
      <c r="G3023">
        <v>10.9771</v>
      </c>
      <c r="H3023">
        <v>10.972200000000001</v>
      </c>
      <c r="I3023">
        <v>10.946899999999999</v>
      </c>
      <c r="J3023">
        <v>10.946199999999999</v>
      </c>
      <c r="K3023">
        <v>10.9383</v>
      </c>
      <c r="L3023">
        <v>10.9293</v>
      </c>
      <c r="M3023" t="s">
        <v>0</v>
      </c>
      <c r="P3023" t="s">
        <v>1</v>
      </c>
      <c r="Q3023" t="s">
        <v>116</v>
      </c>
      <c r="R3023" t="s">
        <v>16580</v>
      </c>
      <c r="S3023" t="s">
        <v>16581</v>
      </c>
      <c r="T3023" t="s">
        <v>8875</v>
      </c>
      <c r="U3023" t="s">
        <v>16582</v>
      </c>
      <c r="V3023" t="s">
        <v>16583</v>
      </c>
      <c r="W3023">
        <v>0</v>
      </c>
      <c r="X3023" t="s">
        <v>7</v>
      </c>
      <c r="Y3023">
        <v>45</v>
      </c>
      <c r="Z3023">
        <v>10</v>
      </c>
      <c r="AA3023">
        <v>21</v>
      </c>
      <c r="AB3023">
        <v>10</v>
      </c>
      <c r="AC3023">
        <v>34.299999999999997</v>
      </c>
      <c r="AD3023">
        <v>1</v>
      </c>
      <c r="AF3023" t="s">
        <v>16586</v>
      </c>
      <c r="AG3023">
        <v>0.56045599999999995</v>
      </c>
      <c r="AH3023">
        <v>0.31844299999999998</v>
      </c>
      <c r="AI3023">
        <v>-2.84774E-2</v>
      </c>
      <c r="AJ3023">
        <f t="shared" si="658"/>
        <v>2.84774E-2</v>
      </c>
      <c r="AK3023">
        <v>-1.20065</v>
      </c>
      <c r="AL3023" t="str">
        <f t="shared" si="659"/>
        <v/>
      </c>
      <c r="AM3023" t="str">
        <f t="shared" si="660"/>
        <v/>
      </c>
      <c r="AN3023" t="str">
        <f t="shared" si="661"/>
        <v/>
      </c>
      <c r="AO3023" t="str">
        <f t="shared" si="662"/>
        <v/>
      </c>
      <c r="AQ3023">
        <v>1.97889</v>
      </c>
      <c r="AR3023">
        <v>1.56822E-2</v>
      </c>
      <c r="AS3023">
        <v>-2.8446200000000001E-2</v>
      </c>
      <c r="AT3023">
        <f t="shared" si="663"/>
        <v>2.8446200000000001E-2</v>
      </c>
      <c r="AU3023">
        <v>-3.66648</v>
      </c>
      <c r="AV3023" t="str">
        <f t="shared" si="664"/>
        <v/>
      </c>
      <c r="AW3023" t="str">
        <f t="shared" si="665"/>
        <v/>
      </c>
      <c r="AX3023" t="str">
        <f t="shared" si="666"/>
        <v/>
      </c>
      <c r="AY3023" t="str">
        <f t="shared" si="667"/>
        <v/>
      </c>
      <c r="BA3023" s="5" t="str">
        <f t="shared" si="668"/>
        <v/>
      </c>
      <c r="BB3023" s="5" t="str">
        <f t="shared" si="669"/>
        <v/>
      </c>
      <c r="BC3023" s="5" t="str">
        <f t="shared" si="670"/>
        <v/>
      </c>
      <c r="BD3023" s="5" t="str">
        <f t="shared" si="671"/>
        <v/>
      </c>
      <c r="BF3023" t="s">
        <v>16584</v>
      </c>
      <c r="BG3023" t="s">
        <v>16585</v>
      </c>
      <c r="BH3023" t="s">
        <v>16586</v>
      </c>
      <c r="BI3023" t="s">
        <v>16587</v>
      </c>
      <c r="BJ3023" t="s">
        <v>16588</v>
      </c>
      <c r="BK3023" t="s">
        <v>16589</v>
      </c>
    </row>
    <row r="3024" spans="1:63" x14ac:dyDescent="0.3">
      <c r="A3024">
        <v>6.8009000000000004</v>
      </c>
      <c r="B3024">
        <v>6.8189000000000002</v>
      </c>
      <c r="C3024">
        <v>6.82782</v>
      </c>
      <c r="D3024">
        <v>6.9032799999999996</v>
      </c>
      <c r="E3024">
        <v>6.9200499999999998</v>
      </c>
      <c r="F3024">
        <v>6.7508699999999999</v>
      </c>
      <c r="G3024">
        <v>6.7292800000000002</v>
      </c>
      <c r="H3024">
        <v>7.06501</v>
      </c>
      <c r="I3024">
        <v>7.2191700000000001</v>
      </c>
      <c r="J3024">
        <v>7.4926500000000003</v>
      </c>
      <c r="K3024">
        <v>7.3906000000000001</v>
      </c>
      <c r="L3024">
        <v>7.17692</v>
      </c>
      <c r="M3024" t="s">
        <v>0</v>
      </c>
      <c r="P3024" t="s">
        <v>1</v>
      </c>
      <c r="Q3024" t="s">
        <v>116</v>
      </c>
      <c r="R3024" t="s">
        <v>40723</v>
      </c>
      <c r="S3024" t="s">
        <v>40724</v>
      </c>
      <c r="T3024" t="s">
        <v>40725</v>
      </c>
      <c r="U3024" t="s">
        <v>33183</v>
      </c>
      <c r="V3024" t="s">
        <v>33184</v>
      </c>
      <c r="W3024">
        <v>0</v>
      </c>
      <c r="X3024" t="s">
        <v>7</v>
      </c>
      <c r="Y3024">
        <v>0</v>
      </c>
      <c r="Z3024">
        <v>1</v>
      </c>
      <c r="AA3024">
        <v>2</v>
      </c>
      <c r="AB3024">
        <v>1</v>
      </c>
      <c r="AC3024">
        <v>161.69999999999999</v>
      </c>
      <c r="AD3024">
        <v>1</v>
      </c>
      <c r="AF3024" t="s">
        <v>40728</v>
      </c>
      <c r="AG3024">
        <v>0.13125700000000001</v>
      </c>
      <c r="AH3024">
        <v>0.77241300000000002</v>
      </c>
      <c r="AI3024">
        <v>-2.8580700000000001E-2</v>
      </c>
      <c r="AJ3024">
        <f t="shared" si="658"/>
        <v>2.8580700000000001E-2</v>
      </c>
      <c r="AK3024">
        <v>-0.34877999999999998</v>
      </c>
      <c r="AL3024" t="str">
        <f t="shared" si="659"/>
        <v/>
      </c>
      <c r="AM3024" t="str">
        <f t="shared" si="660"/>
        <v/>
      </c>
      <c r="AN3024" t="str">
        <f t="shared" si="661"/>
        <v/>
      </c>
      <c r="AO3024" t="str">
        <f t="shared" si="662"/>
        <v/>
      </c>
      <c r="AQ3024">
        <v>3.1069900000000001</v>
      </c>
      <c r="AR3024">
        <v>1.5344E-3</v>
      </c>
      <c r="AS3024">
        <v>-0.48211100000000001</v>
      </c>
      <c r="AT3024">
        <f t="shared" si="663"/>
        <v>0.48211100000000001</v>
      </c>
      <c r="AU3024">
        <v>-6.2440800000000003</v>
      </c>
      <c r="AV3024" t="str">
        <f t="shared" si="664"/>
        <v/>
      </c>
      <c r="AW3024" t="str">
        <f t="shared" si="665"/>
        <v/>
      </c>
      <c r="AX3024" t="str">
        <f t="shared" si="666"/>
        <v/>
      </c>
      <c r="AY3024" t="str">
        <f t="shared" si="667"/>
        <v/>
      </c>
      <c r="BA3024" s="5" t="str">
        <f t="shared" si="668"/>
        <v/>
      </c>
      <c r="BB3024" s="5" t="str">
        <f t="shared" si="669"/>
        <v/>
      </c>
      <c r="BC3024" s="5" t="str">
        <f t="shared" si="670"/>
        <v/>
      </c>
      <c r="BD3024" s="5" t="str">
        <f t="shared" si="671"/>
        <v/>
      </c>
      <c r="BF3024" t="s">
        <v>40726</v>
      </c>
      <c r="BG3024" t="s">
        <v>40727</v>
      </c>
      <c r="BH3024" t="s">
        <v>40728</v>
      </c>
      <c r="BI3024" t="s">
        <v>33188</v>
      </c>
      <c r="BJ3024" t="s">
        <v>40729</v>
      </c>
      <c r="BK3024" t="s">
        <v>40730</v>
      </c>
    </row>
    <row r="3025" spans="1:63" x14ac:dyDescent="0.3">
      <c r="A3025">
        <v>10.9483</v>
      </c>
      <c r="B3025">
        <v>10.987500000000001</v>
      </c>
      <c r="C3025">
        <v>10.991099999999999</v>
      </c>
      <c r="D3025">
        <v>11.0131</v>
      </c>
      <c r="E3025">
        <v>11.0579</v>
      </c>
      <c r="F3025">
        <v>11.005100000000001</v>
      </c>
      <c r="G3025">
        <v>11.025499999999999</v>
      </c>
      <c r="H3025">
        <v>10.9659</v>
      </c>
      <c r="I3025">
        <v>10.724399999999999</v>
      </c>
      <c r="J3025">
        <v>10.711</v>
      </c>
      <c r="K3025">
        <v>10.808199999999999</v>
      </c>
      <c r="L3025">
        <v>10.800700000000001</v>
      </c>
      <c r="M3025" t="s">
        <v>0</v>
      </c>
      <c r="P3025" t="s">
        <v>1</v>
      </c>
      <c r="Q3025" t="s">
        <v>116</v>
      </c>
      <c r="R3025" t="s">
        <v>6495</v>
      </c>
      <c r="S3025" t="s">
        <v>6496</v>
      </c>
      <c r="T3025" t="s">
        <v>6497</v>
      </c>
      <c r="U3025" t="s">
        <v>1054</v>
      </c>
      <c r="V3025" t="s">
        <v>1055</v>
      </c>
      <c r="W3025">
        <v>0</v>
      </c>
      <c r="X3025" t="s">
        <v>7</v>
      </c>
      <c r="Y3025">
        <v>51</v>
      </c>
      <c r="Z3025">
        <v>17</v>
      </c>
      <c r="AA3025">
        <v>58</v>
      </c>
      <c r="AB3025">
        <v>11</v>
      </c>
      <c r="AC3025">
        <v>39.4</v>
      </c>
      <c r="AD3025">
        <v>1</v>
      </c>
      <c r="AF3025" t="s">
        <v>6500</v>
      </c>
      <c r="AG3025">
        <v>0.56883300000000003</v>
      </c>
      <c r="AH3025">
        <v>0.31287100000000001</v>
      </c>
      <c r="AI3025">
        <v>-2.8587100000000001E-2</v>
      </c>
      <c r="AJ3025">
        <f t="shared" si="658"/>
        <v>2.8587100000000001E-2</v>
      </c>
      <c r="AK3025">
        <v>-1.21536</v>
      </c>
      <c r="AL3025" t="str">
        <f t="shared" si="659"/>
        <v/>
      </c>
      <c r="AM3025" t="str">
        <f t="shared" si="660"/>
        <v/>
      </c>
      <c r="AN3025" t="str">
        <f t="shared" si="661"/>
        <v/>
      </c>
      <c r="AO3025" t="str">
        <f t="shared" si="662"/>
        <v/>
      </c>
      <c r="AQ3025">
        <v>3.6396299999999999</v>
      </c>
      <c r="AR3025">
        <v>5.3622299999999995E-4</v>
      </c>
      <c r="AS3025">
        <v>0.223939</v>
      </c>
      <c r="AT3025">
        <f t="shared" si="663"/>
        <v>-0.223939</v>
      </c>
      <c r="AU3025">
        <v>7.8293299999999997</v>
      </c>
      <c r="AV3025" t="str">
        <f t="shared" si="664"/>
        <v/>
      </c>
      <c r="AW3025" t="str">
        <f t="shared" si="665"/>
        <v/>
      </c>
      <c r="AX3025" t="str">
        <f t="shared" si="666"/>
        <v/>
      </c>
      <c r="AY3025" t="str">
        <f t="shared" si="667"/>
        <v/>
      </c>
      <c r="BA3025" s="5" t="str">
        <f t="shared" si="668"/>
        <v/>
      </c>
      <c r="BB3025" s="5" t="str">
        <f t="shared" si="669"/>
        <v/>
      </c>
      <c r="BC3025" s="5" t="str">
        <f t="shared" si="670"/>
        <v/>
      </c>
      <c r="BD3025" s="5" t="str">
        <f t="shared" si="671"/>
        <v/>
      </c>
      <c r="BF3025" t="s">
        <v>6498</v>
      </c>
      <c r="BG3025" t="s">
        <v>6499</v>
      </c>
      <c r="BH3025" t="s">
        <v>6500</v>
      </c>
      <c r="BI3025" t="s">
        <v>1059</v>
      </c>
      <c r="BJ3025" t="s">
        <v>3915</v>
      </c>
      <c r="BK3025" t="s">
        <v>6501</v>
      </c>
    </row>
    <row r="3026" spans="1:63" x14ac:dyDescent="0.3">
      <c r="A3026">
        <v>9.8021899999999995</v>
      </c>
      <c r="B3026">
        <v>9.8198600000000003</v>
      </c>
      <c r="C3026">
        <v>9.8844799999999999</v>
      </c>
      <c r="D3026">
        <v>9.8313100000000002</v>
      </c>
      <c r="E3026">
        <v>9.8794299999999993</v>
      </c>
      <c r="F3026">
        <v>9.8582900000000002</v>
      </c>
      <c r="G3026">
        <v>9.8885900000000007</v>
      </c>
      <c r="H3026">
        <v>9.82639</v>
      </c>
      <c r="I3026">
        <v>10.085100000000001</v>
      </c>
      <c r="J3026">
        <v>10.1243</v>
      </c>
      <c r="K3026">
        <v>10.0566</v>
      </c>
      <c r="L3026">
        <v>10.1111</v>
      </c>
      <c r="M3026" t="s">
        <v>0</v>
      </c>
      <c r="P3026" t="s">
        <v>1</v>
      </c>
      <c r="Q3026" t="s">
        <v>116</v>
      </c>
      <c r="R3026" t="s">
        <v>2138</v>
      </c>
      <c r="T3026" t="s">
        <v>2139</v>
      </c>
      <c r="V3026" t="s">
        <v>18987</v>
      </c>
      <c r="W3026">
        <v>0</v>
      </c>
      <c r="X3026" t="s">
        <v>7</v>
      </c>
      <c r="Y3026">
        <v>27</v>
      </c>
      <c r="Z3026">
        <v>4</v>
      </c>
      <c r="AA3026">
        <v>13</v>
      </c>
      <c r="AB3026">
        <v>4</v>
      </c>
      <c r="AC3026">
        <v>20.2</v>
      </c>
      <c r="AD3026">
        <v>1</v>
      </c>
      <c r="AF3026" t="s">
        <v>18990</v>
      </c>
      <c r="AG3026">
        <v>0.60508200000000001</v>
      </c>
      <c r="AH3026">
        <v>0.28977199999999997</v>
      </c>
      <c r="AI3026">
        <v>-2.87163E-2</v>
      </c>
      <c r="AJ3026">
        <f t="shared" si="658"/>
        <v>2.87163E-2</v>
      </c>
      <c r="AK3026">
        <v>-1.2786</v>
      </c>
      <c r="AL3026" t="str">
        <f t="shared" si="659"/>
        <v/>
      </c>
      <c r="AM3026" t="str">
        <f t="shared" si="660"/>
        <v/>
      </c>
      <c r="AN3026" t="str">
        <f t="shared" si="661"/>
        <v/>
      </c>
      <c r="AO3026" t="str">
        <f t="shared" si="662"/>
        <v/>
      </c>
      <c r="AQ3026">
        <v>4.5208199999999996</v>
      </c>
      <c r="AR3026" s="1">
        <v>9.5879300000000002E-5</v>
      </c>
      <c r="AS3026">
        <v>-0.25981500000000002</v>
      </c>
      <c r="AT3026">
        <f t="shared" si="663"/>
        <v>0.25981500000000002</v>
      </c>
      <c r="AU3026">
        <v>-11.206799999999999</v>
      </c>
      <c r="AV3026" t="str">
        <f t="shared" si="664"/>
        <v/>
      </c>
      <c r="AW3026" t="str">
        <f t="shared" si="665"/>
        <v/>
      </c>
      <c r="AX3026" t="str">
        <f t="shared" si="666"/>
        <v/>
      </c>
      <c r="AY3026" t="str">
        <f t="shared" si="667"/>
        <v/>
      </c>
      <c r="BA3026" s="5" t="str">
        <f t="shared" si="668"/>
        <v/>
      </c>
      <c r="BB3026" s="5" t="str">
        <f t="shared" si="669"/>
        <v/>
      </c>
      <c r="BC3026" s="5" t="str">
        <f t="shared" si="670"/>
        <v/>
      </c>
      <c r="BD3026" s="5" t="str">
        <f t="shared" si="671"/>
        <v/>
      </c>
      <c r="BF3026" t="s">
        <v>18988</v>
      </c>
      <c r="BG3026" t="s">
        <v>18989</v>
      </c>
      <c r="BH3026" t="s">
        <v>18990</v>
      </c>
      <c r="BJ3026" t="s">
        <v>731</v>
      </c>
      <c r="BK3026" t="s">
        <v>18991</v>
      </c>
    </row>
    <row r="3027" spans="1:63" x14ac:dyDescent="0.3">
      <c r="A3027">
        <v>10.2164</v>
      </c>
      <c r="B3027">
        <v>10.1936</v>
      </c>
      <c r="C3027">
        <v>10.2189</v>
      </c>
      <c r="D3027">
        <v>10.2364</v>
      </c>
      <c r="E3027">
        <v>10.2288</v>
      </c>
      <c r="F3027">
        <v>10.266299999999999</v>
      </c>
      <c r="G3027">
        <v>10.2536</v>
      </c>
      <c r="H3027">
        <v>10.2316</v>
      </c>
      <c r="I3027">
        <v>9.9777100000000001</v>
      </c>
      <c r="J3027">
        <v>9.8768200000000004</v>
      </c>
      <c r="K3027">
        <v>9.9161800000000007</v>
      </c>
      <c r="L3027">
        <v>9.9526000000000003</v>
      </c>
      <c r="M3027" t="s">
        <v>0</v>
      </c>
      <c r="P3027" t="s">
        <v>1</v>
      </c>
      <c r="Q3027" t="s">
        <v>116</v>
      </c>
      <c r="R3027" t="s">
        <v>9357</v>
      </c>
      <c r="S3027" t="s">
        <v>9358</v>
      </c>
      <c r="T3027" t="s">
        <v>9359</v>
      </c>
      <c r="U3027" t="s">
        <v>345</v>
      </c>
      <c r="V3027" t="s">
        <v>1266</v>
      </c>
      <c r="W3027">
        <v>0</v>
      </c>
      <c r="X3027" t="s">
        <v>7</v>
      </c>
      <c r="Y3027">
        <v>26</v>
      </c>
      <c r="Z3027">
        <v>17</v>
      </c>
      <c r="AA3027">
        <v>22</v>
      </c>
      <c r="AB3027">
        <v>17</v>
      </c>
      <c r="AC3027">
        <v>92.2</v>
      </c>
      <c r="AD3027">
        <v>1</v>
      </c>
      <c r="AF3027" t="s">
        <v>9362</v>
      </c>
      <c r="AG3027">
        <v>1.20729</v>
      </c>
      <c r="AH3027">
        <v>8.1724199999999997E-2</v>
      </c>
      <c r="AI3027">
        <v>-2.87502E-2</v>
      </c>
      <c r="AJ3027">
        <f t="shared" si="658"/>
        <v>2.87502E-2</v>
      </c>
      <c r="AK3027">
        <v>-2.2888099999999998</v>
      </c>
      <c r="AL3027" t="str">
        <f t="shared" si="659"/>
        <v/>
      </c>
      <c r="AM3027" t="str">
        <f t="shared" si="660"/>
        <v/>
      </c>
      <c r="AN3027" t="str">
        <f t="shared" si="661"/>
        <v/>
      </c>
      <c r="AO3027" t="str">
        <f t="shared" si="662"/>
        <v/>
      </c>
      <c r="AQ3027">
        <v>4.7048300000000003</v>
      </c>
      <c r="AR3027" s="1">
        <v>6.7345E-5</v>
      </c>
      <c r="AS3027">
        <v>0.28550599999999998</v>
      </c>
      <c r="AT3027">
        <f t="shared" si="663"/>
        <v>-0.28550599999999998</v>
      </c>
      <c r="AU3027">
        <v>12.059699999999999</v>
      </c>
      <c r="AV3027" t="str">
        <f t="shared" si="664"/>
        <v/>
      </c>
      <c r="AW3027" t="str">
        <f t="shared" si="665"/>
        <v/>
      </c>
      <c r="AX3027" t="str">
        <f t="shared" si="666"/>
        <v/>
      </c>
      <c r="AY3027" t="str">
        <f t="shared" si="667"/>
        <v/>
      </c>
      <c r="BA3027" s="5" t="str">
        <f t="shared" si="668"/>
        <v/>
      </c>
      <c r="BB3027" s="5" t="str">
        <f t="shared" si="669"/>
        <v/>
      </c>
      <c r="BC3027" s="5" t="str">
        <f t="shared" si="670"/>
        <v/>
      </c>
      <c r="BD3027" s="5" t="str">
        <f t="shared" si="671"/>
        <v/>
      </c>
      <c r="BF3027" t="s">
        <v>9360</v>
      </c>
      <c r="BG3027" t="s">
        <v>9361</v>
      </c>
      <c r="BH3027" t="s">
        <v>9362</v>
      </c>
      <c r="BJ3027" t="s">
        <v>3052</v>
      </c>
      <c r="BK3027" t="s">
        <v>9363</v>
      </c>
    </row>
    <row r="3028" spans="1:63" x14ac:dyDescent="0.3">
      <c r="A3028">
        <v>7.9892500000000002</v>
      </c>
      <c r="B3028">
        <v>8.0201499999999992</v>
      </c>
      <c r="C3028">
        <v>8.0607000000000006</v>
      </c>
      <c r="D3028">
        <v>7.9715400000000001</v>
      </c>
      <c r="E3028">
        <v>8.0290099999999995</v>
      </c>
      <c r="F3028">
        <v>8.0964500000000008</v>
      </c>
      <c r="G3028">
        <v>7.9795699999999998</v>
      </c>
      <c r="H3028">
        <v>8.0520200000000006</v>
      </c>
      <c r="I3028">
        <v>8.3940300000000008</v>
      </c>
      <c r="J3028">
        <v>8.4123599999999996</v>
      </c>
      <c r="K3028">
        <v>8.3641299999999994</v>
      </c>
      <c r="L3028">
        <v>8.4910499999999995</v>
      </c>
      <c r="M3028" t="s">
        <v>0</v>
      </c>
      <c r="P3028" t="s">
        <v>1</v>
      </c>
      <c r="Q3028" t="s">
        <v>116</v>
      </c>
      <c r="R3028" t="s">
        <v>21516</v>
      </c>
      <c r="S3028" t="s">
        <v>21517</v>
      </c>
      <c r="T3028" t="s">
        <v>21518</v>
      </c>
      <c r="V3028" t="s">
        <v>2290</v>
      </c>
      <c r="W3028">
        <v>0</v>
      </c>
      <c r="X3028" t="s">
        <v>7</v>
      </c>
      <c r="Y3028">
        <v>9</v>
      </c>
      <c r="Z3028">
        <v>6</v>
      </c>
      <c r="AA3028">
        <v>7</v>
      </c>
      <c r="AB3028">
        <v>6</v>
      </c>
      <c r="AC3028">
        <v>102.3</v>
      </c>
      <c r="AD3028">
        <v>1</v>
      </c>
      <c r="AF3028" t="s">
        <v>21521</v>
      </c>
      <c r="AG3028">
        <v>0.40806100000000001</v>
      </c>
      <c r="AH3028">
        <v>0.43738700000000003</v>
      </c>
      <c r="AI3028">
        <v>-2.8854299999999999E-2</v>
      </c>
      <c r="AJ3028">
        <f t="shared" si="658"/>
        <v>2.8854299999999999E-2</v>
      </c>
      <c r="AK3028">
        <v>-0.92472100000000002</v>
      </c>
      <c r="AL3028" t="str">
        <f t="shared" si="659"/>
        <v/>
      </c>
      <c r="AM3028" t="str">
        <f t="shared" si="660"/>
        <v/>
      </c>
      <c r="AN3028" t="str">
        <f t="shared" si="661"/>
        <v/>
      </c>
      <c r="AO3028" t="str">
        <f t="shared" si="662"/>
        <v/>
      </c>
      <c r="AQ3028">
        <v>4.7173400000000001</v>
      </c>
      <c r="AR3028" s="1">
        <v>6.6033300000000004E-5</v>
      </c>
      <c r="AS3028">
        <v>-0.40498499999999998</v>
      </c>
      <c r="AT3028">
        <f t="shared" si="663"/>
        <v>0.40498499999999998</v>
      </c>
      <c r="AU3028">
        <v>-12.119899999999999</v>
      </c>
      <c r="AV3028" t="str">
        <f t="shared" si="664"/>
        <v/>
      </c>
      <c r="AW3028" t="str">
        <f t="shared" si="665"/>
        <v/>
      </c>
      <c r="AX3028" t="str">
        <f t="shared" si="666"/>
        <v/>
      </c>
      <c r="AY3028" t="str">
        <f t="shared" si="667"/>
        <v/>
      </c>
      <c r="BA3028" s="5" t="str">
        <f t="shared" si="668"/>
        <v/>
      </c>
      <c r="BB3028" s="5" t="str">
        <f t="shared" si="669"/>
        <v/>
      </c>
      <c r="BC3028" s="5" t="str">
        <f t="shared" si="670"/>
        <v/>
      </c>
      <c r="BD3028" s="5" t="str">
        <f t="shared" si="671"/>
        <v/>
      </c>
      <c r="BF3028" t="s">
        <v>21519</v>
      </c>
      <c r="BG3028" t="s">
        <v>21520</v>
      </c>
      <c r="BH3028" t="s">
        <v>21521</v>
      </c>
      <c r="BJ3028" t="s">
        <v>21522</v>
      </c>
      <c r="BK3028" t="s">
        <v>21523</v>
      </c>
    </row>
    <row r="3029" spans="1:63" x14ac:dyDescent="0.3">
      <c r="A3029">
        <v>11.2729</v>
      </c>
      <c r="B3029">
        <v>11.303000000000001</v>
      </c>
      <c r="C3029">
        <v>11.3058</v>
      </c>
      <c r="D3029">
        <v>11.2651</v>
      </c>
      <c r="E3029">
        <v>11.2372</v>
      </c>
      <c r="F3029">
        <v>11.3172</v>
      </c>
      <c r="G3029">
        <v>11.327</v>
      </c>
      <c r="H3029">
        <v>11.381</v>
      </c>
      <c r="I3029">
        <v>11.126300000000001</v>
      </c>
      <c r="J3029">
        <v>11.2324</v>
      </c>
      <c r="K3029">
        <v>11.1838</v>
      </c>
      <c r="L3029">
        <v>11.2142</v>
      </c>
      <c r="M3029" t="s">
        <v>0</v>
      </c>
      <c r="P3029" t="s">
        <v>1</v>
      </c>
      <c r="Q3029" t="s">
        <v>116</v>
      </c>
      <c r="R3029" t="s">
        <v>5349</v>
      </c>
      <c r="S3029" t="s">
        <v>5350</v>
      </c>
      <c r="T3029" t="s">
        <v>5351</v>
      </c>
      <c r="U3029" t="s">
        <v>5352</v>
      </c>
      <c r="V3029" t="s">
        <v>5353</v>
      </c>
      <c r="W3029">
        <v>0</v>
      </c>
      <c r="X3029" t="s">
        <v>7</v>
      </c>
      <c r="Y3029">
        <v>22</v>
      </c>
      <c r="Z3029">
        <v>23</v>
      </c>
      <c r="AA3029">
        <v>32</v>
      </c>
      <c r="AB3029">
        <v>23</v>
      </c>
      <c r="AC3029">
        <v>128.19999999999999</v>
      </c>
      <c r="AD3029">
        <v>1</v>
      </c>
      <c r="AF3029" t="s">
        <v>5356</v>
      </c>
      <c r="AG3029">
        <v>0.40529700000000002</v>
      </c>
      <c r="AH3029">
        <v>0.44000600000000001</v>
      </c>
      <c r="AI3029">
        <v>-2.8891099999999999E-2</v>
      </c>
      <c r="AJ3029">
        <f t="shared" si="658"/>
        <v>2.8891099999999999E-2</v>
      </c>
      <c r="AK3029">
        <v>-0.91953799999999997</v>
      </c>
      <c r="AL3029" t="str">
        <f t="shared" si="659"/>
        <v/>
      </c>
      <c r="AM3029" t="str">
        <f t="shared" si="660"/>
        <v/>
      </c>
      <c r="AN3029" t="str">
        <f t="shared" si="661"/>
        <v/>
      </c>
      <c r="AO3029" t="str">
        <f t="shared" si="662"/>
        <v/>
      </c>
      <c r="AQ3029">
        <v>2.0640000000000001</v>
      </c>
      <c r="AR3029">
        <v>1.31407E-2</v>
      </c>
      <c r="AS3029">
        <v>9.7562599999999999E-2</v>
      </c>
      <c r="AT3029">
        <f t="shared" si="663"/>
        <v>-9.7562599999999999E-2</v>
      </c>
      <c r="AU3029">
        <v>3.83291</v>
      </c>
      <c r="AV3029" t="str">
        <f t="shared" si="664"/>
        <v/>
      </c>
      <c r="AW3029" t="str">
        <f t="shared" si="665"/>
        <v/>
      </c>
      <c r="AX3029" t="str">
        <f t="shared" si="666"/>
        <v/>
      </c>
      <c r="AY3029" t="str">
        <f t="shared" si="667"/>
        <v/>
      </c>
      <c r="BA3029" s="5" t="str">
        <f t="shared" si="668"/>
        <v/>
      </c>
      <c r="BB3029" s="5" t="str">
        <f t="shared" si="669"/>
        <v/>
      </c>
      <c r="BC3029" s="5" t="str">
        <f t="shared" si="670"/>
        <v/>
      </c>
      <c r="BD3029" s="5" t="str">
        <f t="shared" si="671"/>
        <v/>
      </c>
      <c r="BF3029" t="s">
        <v>5354</v>
      </c>
      <c r="BG3029" t="s">
        <v>5355</v>
      </c>
      <c r="BH3029" t="s">
        <v>5356</v>
      </c>
      <c r="BI3029" t="s">
        <v>5357</v>
      </c>
      <c r="BJ3029" t="s">
        <v>5358</v>
      </c>
      <c r="BK3029" t="s">
        <v>5359</v>
      </c>
    </row>
    <row r="3030" spans="1:63" x14ac:dyDescent="0.3">
      <c r="A3030">
        <v>12.705399999999999</v>
      </c>
      <c r="B3030">
        <v>12.6812</v>
      </c>
      <c r="C3030">
        <v>12.7148</v>
      </c>
      <c r="D3030">
        <v>12.685700000000001</v>
      </c>
      <c r="E3030">
        <v>12.730399999999999</v>
      </c>
      <c r="F3030">
        <v>12.7324</v>
      </c>
      <c r="G3030">
        <v>12.720499999999999</v>
      </c>
      <c r="H3030">
        <v>12.720700000000001</v>
      </c>
      <c r="I3030">
        <v>12.510899999999999</v>
      </c>
      <c r="J3030">
        <v>12.535399999999999</v>
      </c>
      <c r="K3030">
        <v>12.5388</v>
      </c>
      <c r="L3030">
        <v>12.5459</v>
      </c>
      <c r="M3030" t="s">
        <v>0</v>
      </c>
      <c r="O3030" t="s">
        <v>1</v>
      </c>
      <c r="P3030" t="s">
        <v>1</v>
      </c>
      <c r="Q3030" t="s">
        <v>2</v>
      </c>
      <c r="R3030" t="s">
        <v>4403</v>
      </c>
      <c r="S3030" t="s">
        <v>4404</v>
      </c>
      <c r="T3030" t="s">
        <v>4405</v>
      </c>
      <c r="V3030" t="s">
        <v>4406</v>
      </c>
      <c r="W3030">
        <v>0</v>
      </c>
      <c r="X3030" t="s">
        <v>7</v>
      </c>
      <c r="Y3030">
        <v>40</v>
      </c>
      <c r="Z3030">
        <v>22</v>
      </c>
      <c r="AA3030">
        <v>57</v>
      </c>
      <c r="AB3030">
        <v>22</v>
      </c>
      <c r="AC3030">
        <v>66.7</v>
      </c>
      <c r="AD3030">
        <v>1</v>
      </c>
      <c r="AF3030" t="s">
        <v>4409</v>
      </c>
      <c r="AG3030">
        <v>1.8405499999999999</v>
      </c>
      <c r="AH3030">
        <v>2.15418E-2</v>
      </c>
      <c r="AI3030">
        <v>-2.9202700000000002E-2</v>
      </c>
      <c r="AJ3030">
        <f t="shared" si="658"/>
        <v>2.9202700000000002E-2</v>
      </c>
      <c r="AK3030">
        <v>-3.4033699999999998</v>
      </c>
      <c r="AL3030" t="str">
        <f t="shared" si="659"/>
        <v/>
      </c>
      <c r="AM3030" t="str">
        <f t="shared" si="660"/>
        <v/>
      </c>
      <c r="AN3030" t="str">
        <f t="shared" si="661"/>
        <v/>
      </c>
      <c r="AO3030" t="str">
        <f t="shared" si="662"/>
        <v/>
      </c>
      <c r="AQ3030">
        <v>5.2349199999999998</v>
      </c>
      <c r="AR3030" s="1">
        <v>2.5501199999999999E-5</v>
      </c>
      <c r="AS3030">
        <v>0.164016</v>
      </c>
      <c r="AT3030">
        <f t="shared" si="663"/>
        <v>-0.164016</v>
      </c>
      <c r="AU3030">
        <v>14.869</v>
      </c>
      <c r="AV3030" t="str">
        <f t="shared" si="664"/>
        <v/>
      </c>
      <c r="AW3030" t="str">
        <f t="shared" si="665"/>
        <v/>
      </c>
      <c r="AX3030" t="str">
        <f t="shared" si="666"/>
        <v/>
      </c>
      <c r="AY3030" t="str">
        <f t="shared" si="667"/>
        <v/>
      </c>
      <c r="BA3030" s="5" t="str">
        <f t="shared" si="668"/>
        <v/>
      </c>
      <c r="BB3030" s="5" t="str">
        <f t="shared" si="669"/>
        <v/>
      </c>
      <c r="BC3030" s="5" t="str">
        <f t="shared" si="670"/>
        <v/>
      </c>
      <c r="BD3030" s="5" t="str">
        <f t="shared" si="671"/>
        <v/>
      </c>
      <c r="BF3030" t="s">
        <v>4407</v>
      </c>
      <c r="BG3030" t="s">
        <v>4408</v>
      </c>
      <c r="BH3030" t="s">
        <v>4409</v>
      </c>
      <c r="BJ3030" t="s">
        <v>603</v>
      </c>
      <c r="BK3030" t="s">
        <v>4410</v>
      </c>
    </row>
    <row r="3031" spans="1:63" x14ac:dyDescent="0.3">
      <c r="A3031">
        <v>8.8847799999999992</v>
      </c>
      <c r="B3031">
        <v>8.8789700000000007</v>
      </c>
      <c r="C3031">
        <v>9.0243099999999998</v>
      </c>
      <c r="D3031">
        <v>8.9533199999999997</v>
      </c>
      <c r="E3031">
        <v>8.8963300000000007</v>
      </c>
      <c r="F3031">
        <v>9.0695800000000002</v>
      </c>
      <c r="G3031">
        <v>8.9330999999999996</v>
      </c>
      <c r="H3031">
        <v>8.9605800000000002</v>
      </c>
      <c r="I3031">
        <v>9.1746800000000004</v>
      </c>
      <c r="J3031">
        <v>9.1699199999999994</v>
      </c>
      <c r="K3031">
        <v>9.0270799999999998</v>
      </c>
      <c r="L3031">
        <v>9.2252100000000006</v>
      </c>
      <c r="M3031" t="s">
        <v>0</v>
      </c>
      <c r="P3031" t="s">
        <v>1</v>
      </c>
      <c r="Q3031" t="s">
        <v>116</v>
      </c>
      <c r="R3031" t="s">
        <v>11708</v>
      </c>
      <c r="S3031" t="s">
        <v>8667</v>
      </c>
      <c r="T3031" t="s">
        <v>16679</v>
      </c>
      <c r="U3031" t="s">
        <v>2166</v>
      </c>
      <c r="V3031" t="s">
        <v>36044</v>
      </c>
      <c r="W3031">
        <v>0</v>
      </c>
      <c r="X3031" t="s">
        <v>7</v>
      </c>
      <c r="Y3031">
        <v>11</v>
      </c>
      <c r="Z3031">
        <v>2</v>
      </c>
      <c r="AA3031">
        <v>3</v>
      </c>
      <c r="AB3031">
        <v>2</v>
      </c>
      <c r="AC3031">
        <v>18.5</v>
      </c>
      <c r="AD3031">
        <v>1</v>
      </c>
      <c r="AF3031" t="s">
        <v>36047</v>
      </c>
      <c r="AG3031">
        <v>0.23651</v>
      </c>
      <c r="AH3031">
        <v>0.62400100000000003</v>
      </c>
      <c r="AI3031">
        <v>-2.9553900000000001E-2</v>
      </c>
      <c r="AJ3031">
        <f t="shared" si="658"/>
        <v>2.9553900000000001E-2</v>
      </c>
      <c r="AK3031">
        <v>-0.58465699999999998</v>
      </c>
      <c r="AL3031" t="str">
        <f t="shared" si="659"/>
        <v/>
      </c>
      <c r="AM3031" t="str">
        <f t="shared" si="660"/>
        <v/>
      </c>
      <c r="AN3031" t="str">
        <f t="shared" si="661"/>
        <v/>
      </c>
      <c r="AO3031" t="str">
        <f t="shared" si="662"/>
        <v/>
      </c>
      <c r="AQ3031">
        <v>2.1072299999999999</v>
      </c>
      <c r="AR3031">
        <v>1.2015700000000001E-2</v>
      </c>
      <c r="AS3031">
        <v>-0.21387600000000001</v>
      </c>
      <c r="AT3031">
        <f t="shared" si="663"/>
        <v>0.21387600000000001</v>
      </c>
      <c r="AU3031">
        <v>-3.9188700000000001</v>
      </c>
      <c r="AV3031" t="str">
        <f t="shared" si="664"/>
        <v/>
      </c>
      <c r="AW3031" t="str">
        <f t="shared" si="665"/>
        <v/>
      </c>
      <c r="AX3031" t="str">
        <f t="shared" si="666"/>
        <v/>
      </c>
      <c r="AY3031" t="str">
        <f t="shared" si="667"/>
        <v/>
      </c>
      <c r="BA3031" s="5" t="str">
        <f t="shared" si="668"/>
        <v/>
      </c>
      <c r="BB3031" s="5" t="str">
        <f t="shared" si="669"/>
        <v/>
      </c>
      <c r="BC3031" s="5" t="str">
        <f t="shared" si="670"/>
        <v/>
      </c>
      <c r="BD3031" s="5" t="str">
        <f t="shared" si="671"/>
        <v/>
      </c>
      <c r="BF3031" t="s">
        <v>36045</v>
      </c>
      <c r="BG3031" t="s">
        <v>36046</v>
      </c>
      <c r="BH3031" t="s">
        <v>36047</v>
      </c>
      <c r="BI3031" t="s">
        <v>2166</v>
      </c>
      <c r="BJ3031" t="s">
        <v>7525</v>
      </c>
      <c r="BK3031" t="s">
        <v>36048</v>
      </c>
    </row>
    <row r="3032" spans="1:63" x14ac:dyDescent="0.3">
      <c r="A3032">
        <v>8.7087400000000006</v>
      </c>
      <c r="B3032">
        <v>8.60548</v>
      </c>
      <c r="C3032">
        <v>8.6791300000000007</v>
      </c>
      <c r="D3032">
        <v>8.7421399999999991</v>
      </c>
      <c r="E3032">
        <v>8.7505400000000009</v>
      </c>
      <c r="F3032">
        <v>8.6592800000000008</v>
      </c>
      <c r="G3032">
        <v>8.7635400000000008</v>
      </c>
      <c r="H3032">
        <v>8.6812400000000007</v>
      </c>
      <c r="I3032">
        <v>8.7039000000000009</v>
      </c>
      <c r="J3032">
        <v>8.7156199999999995</v>
      </c>
      <c r="K3032">
        <v>8.7163000000000004</v>
      </c>
      <c r="L3032">
        <v>8.7741299999999995</v>
      </c>
      <c r="M3032" t="s">
        <v>0</v>
      </c>
      <c r="R3032" t="s">
        <v>17373</v>
      </c>
      <c r="S3032" t="s">
        <v>17374</v>
      </c>
      <c r="T3032" t="s">
        <v>10162</v>
      </c>
      <c r="V3032" t="s">
        <v>17375</v>
      </c>
      <c r="W3032">
        <v>0</v>
      </c>
      <c r="X3032" t="s">
        <v>7</v>
      </c>
      <c r="Y3032">
        <v>27</v>
      </c>
      <c r="Z3032">
        <v>11</v>
      </c>
      <c r="AA3032">
        <v>13</v>
      </c>
      <c r="AB3032">
        <v>11</v>
      </c>
      <c r="AC3032">
        <v>47.4</v>
      </c>
      <c r="AD3032">
        <v>1</v>
      </c>
      <c r="AF3032" t="s">
        <v>17378</v>
      </c>
      <c r="AG3032">
        <v>0.32645099999999999</v>
      </c>
      <c r="AH3032">
        <v>0.51748899999999998</v>
      </c>
      <c r="AI3032">
        <v>-2.9779400000000001E-2</v>
      </c>
      <c r="AJ3032">
        <f t="shared" si="658"/>
        <v>2.9779400000000001E-2</v>
      </c>
      <c r="AK3032">
        <v>-0.76808799999999999</v>
      </c>
      <c r="AL3032" t="str">
        <f t="shared" si="659"/>
        <v/>
      </c>
      <c r="AM3032" t="str">
        <f t="shared" si="660"/>
        <v/>
      </c>
      <c r="AN3032" t="str">
        <f t="shared" si="661"/>
        <v/>
      </c>
      <c r="AO3032" t="str">
        <f t="shared" si="662"/>
        <v/>
      </c>
      <c r="AQ3032">
        <v>0.62677799999999995</v>
      </c>
      <c r="AR3032">
        <v>0.27335300000000001</v>
      </c>
      <c r="AS3032">
        <v>-4.3617000000000003E-2</v>
      </c>
      <c r="AT3032">
        <f t="shared" si="663"/>
        <v>4.3617000000000003E-2</v>
      </c>
      <c r="AU3032">
        <v>-1.3161499999999999</v>
      </c>
      <c r="AV3032" t="str">
        <f t="shared" si="664"/>
        <v/>
      </c>
      <c r="AW3032" t="str">
        <f t="shared" si="665"/>
        <v/>
      </c>
      <c r="AX3032" t="str">
        <f t="shared" si="666"/>
        <v/>
      </c>
      <c r="AY3032" t="str">
        <f t="shared" si="667"/>
        <v/>
      </c>
      <c r="BA3032" s="5" t="str">
        <f t="shared" si="668"/>
        <v/>
      </c>
      <c r="BB3032" s="5" t="str">
        <f t="shared" si="669"/>
        <v/>
      </c>
      <c r="BC3032" s="5" t="str">
        <f t="shared" si="670"/>
        <v/>
      </c>
      <c r="BD3032" s="5" t="str">
        <f t="shared" si="671"/>
        <v/>
      </c>
      <c r="BF3032" t="s">
        <v>17376</v>
      </c>
      <c r="BG3032" t="s">
        <v>17377</v>
      </c>
      <c r="BH3032" t="s">
        <v>17378</v>
      </c>
      <c r="BK3032" t="s">
        <v>17379</v>
      </c>
    </row>
    <row r="3033" spans="1:63" x14ac:dyDescent="0.3">
      <c r="A3033">
        <v>7.9726900000000001</v>
      </c>
      <c r="B3033">
        <v>7.9588400000000004</v>
      </c>
      <c r="C3033">
        <v>7.9886799999999996</v>
      </c>
      <c r="D3033">
        <v>7.8911800000000003</v>
      </c>
      <c r="E3033">
        <v>8.0579900000000002</v>
      </c>
      <c r="F3033">
        <v>7.99322</v>
      </c>
      <c r="G3033">
        <v>7.82782</v>
      </c>
      <c r="H3033">
        <v>8.0520200000000006</v>
      </c>
      <c r="I3033">
        <v>8.4672000000000001</v>
      </c>
      <c r="J3033">
        <v>8.2070100000000004</v>
      </c>
      <c r="K3033">
        <v>8.3313600000000001</v>
      </c>
      <c r="L3033">
        <v>8.1922899999999998</v>
      </c>
      <c r="M3033" t="s">
        <v>0</v>
      </c>
      <c r="P3033" t="s">
        <v>1</v>
      </c>
      <c r="Q3033" t="s">
        <v>116</v>
      </c>
      <c r="R3033" t="s">
        <v>24388</v>
      </c>
      <c r="T3033" t="s">
        <v>24389</v>
      </c>
      <c r="V3033" t="s">
        <v>24390</v>
      </c>
      <c r="W3033">
        <v>0</v>
      </c>
      <c r="X3033" t="s">
        <v>7</v>
      </c>
      <c r="Y3033">
        <v>37</v>
      </c>
      <c r="Z3033">
        <v>3</v>
      </c>
      <c r="AA3033">
        <v>5</v>
      </c>
      <c r="AB3033">
        <v>3</v>
      </c>
      <c r="AC3033">
        <v>17.7</v>
      </c>
      <c r="AD3033">
        <v>1</v>
      </c>
      <c r="AF3033" t="s">
        <v>24393</v>
      </c>
      <c r="AG3033">
        <v>0.20531199999999999</v>
      </c>
      <c r="AH3033">
        <v>0.66492600000000002</v>
      </c>
      <c r="AI3033">
        <v>-2.9915199999999999E-2</v>
      </c>
      <c r="AJ3033">
        <f t="shared" si="658"/>
        <v>2.9915199999999999E-2</v>
      </c>
      <c r="AK3033">
        <v>-0.51755799999999996</v>
      </c>
      <c r="AL3033" t="str">
        <f t="shared" si="659"/>
        <v/>
      </c>
      <c r="AM3033" t="str">
        <f t="shared" si="660"/>
        <v/>
      </c>
      <c r="AN3033" t="str">
        <f t="shared" si="661"/>
        <v/>
      </c>
      <c r="AO3033" t="str">
        <f t="shared" si="662"/>
        <v/>
      </c>
      <c r="AQ3033">
        <v>2.6677599999999999</v>
      </c>
      <c r="AR3033">
        <v>3.7822699999999999E-3</v>
      </c>
      <c r="AS3033">
        <v>-0.34661900000000001</v>
      </c>
      <c r="AT3033">
        <f t="shared" si="663"/>
        <v>0.34661900000000001</v>
      </c>
      <c r="AU3033">
        <v>-5.1337999999999999</v>
      </c>
      <c r="AV3033" t="str">
        <f t="shared" si="664"/>
        <v/>
      </c>
      <c r="AW3033" t="str">
        <f t="shared" si="665"/>
        <v/>
      </c>
      <c r="AX3033" t="str">
        <f t="shared" si="666"/>
        <v/>
      </c>
      <c r="AY3033" t="str">
        <f t="shared" si="667"/>
        <v/>
      </c>
      <c r="BA3033" s="5" t="str">
        <f t="shared" si="668"/>
        <v/>
      </c>
      <c r="BB3033" s="5" t="str">
        <f t="shared" si="669"/>
        <v/>
      </c>
      <c r="BC3033" s="5" t="str">
        <f t="shared" si="670"/>
        <v/>
      </c>
      <c r="BD3033" s="5" t="str">
        <f t="shared" si="671"/>
        <v/>
      </c>
      <c r="BF3033" t="s">
        <v>24391</v>
      </c>
      <c r="BG3033" t="s">
        <v>24392</v>
      </c>
      <c r="BH3033" t="s">
        <v>24393</v>
      </c>
      <c r="BJ3033" t="s">
        <v>4687</v>
      </c>
      <c r="BK3033" t="s">
        <v>24394</v>
      </c>
    </row>
    <row r="3034" spans="1:63" x14ac:dyDescent="0.3">
      <c r="A3034">
        <v>9.9729799999999997</v>
      </c>
      <c r="B3034">
        <v>10.066000000000001</v>
      </c>
      <c r="C3034">
        <v>10.0458</v>
      </c>
      <c r="D3034">
        <v>10.0945</v>
      </c>
      <c r="E3034">
        <v>10.071300000000001</v>
      </c>
      <c r="F3034">
        <v>10.11</v>
      </c>
      <c r="G3034">
        <v>10.050800000000001</v>
      </c>
      <c r="H3034">
        <v>10.066800000000001</v>
      </c>
      <c r="I3034">
        <v>10.0304</v>
      </c>
      <c r="J3034">
        <v>10.1008</v>
      </c>
      <c r="K3034">
        <v>10.0185</v>
      </c>
      <c r="L3034">
        <v>10.095700000000001</v>
      </c>
      <c r="M3034" t="s">
        <v>0</v>
      </c>
      <c r="R3034" t="s">
        <v>12634</v>
      </c>
      <c r="S3034" t="s">
        <v>6660</v>
      </c>
      <c r="T3034" t="s">
        <v>12635</v>
      </c>
      <c r="V3034" t="s">
        <v>1378</v>
      </c>
      <c r="W3034">
        <v>0</v>
      </c>
      <c r="X3034" t="s">
        <v>7</v>
      </c>
      <c r="Y3034">
        <v>31</v>
      </c>
      <c r="Z3034">
        <v>10</v>
      </c>
      <c r="AA3034">
        <v>16</v>
      </c>
      <c r="AB3034">
        <v>10</v>
      </c>
      <c r="AC3034">
        <v>43.2</v>
      </c>
      <c r="AD3034">
        <v>1</v>
      </c>
      <c r="AF3034" t="s">
        <v>12638</v>
      </c>
      <c r="AG3034">
        <v>0.46968100000000002</v>
      </c>
      <c r="AH3034">
        <v>0.38531100000000001</v>
      </c>
      <c r="AI3034">
        <v>-2.99215E-2</v>
      </c>
      <c r="AJ3034">
        <f t="shared" si="658"/>
        <v>2.99215E-2</v>
      </c>
      <c r="AK3034">
        <v>-1.03844</v>
      </c>
      <c r="AL3034" t="str">
        <f t="shared" si="659"/>
        <v/>
      </c>
      <c r="AM3034" t="str">
        <f t="shared" si="660"/>
        <v/>
      </c>
      <c r="AN3034" t="str">
        <f t="shared" si="661"/>
        <v/>
      </c>
      <c r="AO3034" t="str">
        <f t="shared" si="662"/>
        <v/>
      </c>
      <c r="AQ3034">
        <v>0.19333500000000001</v>
      </c>
      <c r="AR3034">
        <v>0.67727199999999999</v>
      </c>
      <c r="AS3034">
        <v>-1.65393E-2</v>
      </c>
      <c r="AT3034">
        <f t="shared" si="663"/>
        <v>1.65393E-2</v>
      </c>
      <c r="AU3034">
        <v>-0.49122900000000003</v>
      </c>
      <c r="AV3034" t="str">
        <f t="shared" si="664"/>
        <v/>
      </c>
      <c r="AW3034" t="str">
        <f t="shared" si="665"/>
        <v/>
      </c>
      <c r="AX3034" t="str">
        <f t="shared" si="666"/>
        <v/>
      </c>
      <c r="AY3034" t="str">
        <f t="shared" si="667"/>
        <v/>
      </c>
      <c r="BA3034" s="5" t="str">
        <f t="shared" si="668"/>
        <v/>
      </c>
      <c r="BB3034" s="5" t="str">
        <f t="shared" si="669"/>
        <v/>
      </c>
      <c r="BC3034" s="5" t="str">
        <f t="shared" si="670"/>
        <v/>
      </c>
      <c r="BD3034" s="5" t="str">
        <f t="shared" si="671"/>
        <v/>
      </c>
      <c r="BF3034" t="s">
        <v>12636</v>
      </c>
      <c r="BG3034" t="s">
        <v>12637</v>
      </c>
      <c r="BH3034" t="s">
        <v>12638</v>
      </c>
      <c r="BI3034" t="s">
        <v>332</v>
      </c>
      <c r="BJ3034" t="s">
        <v>12639</v>
      </c>
      <c r="BK3034" t="s">
        <v>12640</v>
      </c>
    </row>
    <row r="3035" spans="1:63" x14ac:dyDescent="0.3">
      <c r="A3035">
        <v>5.2249699999999999</v>
      </c>
      <c r="B3035">
        <v>5.2554999999999996</v>
      </c>
      <c r="C3035">
        <v>5.4127799999999997</v>
      </c>
      <c r="D3035">
        <v>5.3575499999999998</v>
      </c>
      <c r="E3035">
        <v>5</v>
      </c>
      <c r="F3035">
        <v>5.3610699999999998</v>
      </c>
      <c r="G3035">
        <v>5.5909599999999999</v>
      </c>
      <c r="H3035">
        <v>5.4195399999999996</v>
      </c>
      <c r="I3035">
        <v>5.24031</v>
      </c>
      <c r="J3035">
        <v>5.0400200000000002</v>
      </c>
      <c r="K3035">
        <v>5.1334</v>
      </c>
      <c r="L3035">
        <v>5.4329599999999996</v>
      </c>
      <c r="M3035" t="s">
        <v>0</v>
      </c>
      <c r="R3035" t="s">
        <v>37834</v>
      </c>
      <c r="S3035" t="s">
        <v>37835</v>
      </c>
      <c r="T3035" t="s">
        <v>37836</v>
      </c>
      <c r="U3035" t="s">
        <v>3358</v>
      </c>
      <c r="W3035">
        <v>0</v>
      </c>
      <c r="X3035" t="s">
        <v>7</v>
      </c>
      <c r="Y3035">
        <v>3</v>
      </c>
      <c r="Z3035">
        <v>1</v>
      </c>
      <c r="AA3035">
        <v>1</v>
      </c>
      <c r="AB3035">
        <v>1</v>
      </c>
      <c r="AC3035">
        <v>42.2</v>
      </c>
      <c r="AD3035">
        <v>1</v>
      </c>
      <c r="AF3035" t="s">
        <v>37839</v>
      </c>
      <c r="AG3035">
        <v>8.2827899999999996E-2</v>
      </c>
      <c r="AH3035">
        <v>0.85106400000000004</v>
      </c>
      <c r="AI3035">
        <v>-3.01915E-2</v>
      </c>
      <c r="AJ3035">
        <f t="shared" si="658"/>
        <v>3.01915E-2</v>
      </c>
      <c r="AK3035">
        <v>-0.22914799999999999</v>
      </c>
      <c r="AL3035" t="str">
        <f t="shared" si="659"/>
        <v/>
      </c>
      <c r="AM3035" t="str">
        <f t="shared" si="660"/>
        <v/>
      </c>
      <c r="AN3035" t="str">
        <f t="shared" si="661"/>
        <v/>
      </c>
      <c r="AO3035" t="str">
        <f t="shared" si="662"/>
        <v/>
      </c>
      <c r="AQ3035">
        <v>0.483263</v>
      </c>
      <c r="AR3035">
        <v>0.37099399999999999</v>
      </c>
      <c r="AS3035">
        <v>0.10102800000000001</v>
      </c>
      <c r="AT3035">
        <f t="shared" si="663"/>
        <v>-0.10102800000000001</v>
      </c>
      <c r="AU3035">
        <v>1.06307</v>
      </c>
      <c r="AV3035" t="str">
        <f t="shared" si="664"/>
        <v/>
      </c>
      <c r="AW3035" t="str">
        <f t="shared" si="665"/>
        <v/>
      </c>
      <c r="AX3035" t="str">
        <f t="shared" si="666"/>
        <v/>
      </c>
      <c r="AY3035" t="str">
        <f t="shared" si="667"/>
        <v/>
      </c>
      <c r="BA3035" s="5" t="str">
        <f t="shared" si="668"/>
        <v/>
      </c>
      <c r="BB3035" s="5" t="str">
        <f t="shared" si="669"/>
        <v/>
      </c>
      <c r="BC3035" s="5" t="str">
        <f t="shared" si="670"/>
        <v/>
      </c>
      <c r="BD3035" s="5" t="str">
        <f t="shared" si="671"/>
        <v/>
      </c>
      <c r="BF3035" t="s">
        <v>37837</v>
      </c>
      <c r="BG3035" t="s">
        <v>37838</v>
      </c>
      <c r="BH3035" t="s">
        <v>37839</v>
      </c>
      <c r="BI3035" t="s">
        <v>3358</v>
      </c>
      <c r="BJ3035" t="s">
        <v>37840</v>
      </c>
      <c r="BK3035" t="s">
        <v>37841</v>
      </c>
    </row>
    <row r="3036" spans="1:63" x14ac:dyDescent="0.3">
      <c r="A3036">
        <v>10.7996</v>
      </c>
      <c r="B3036">
        <v>10.851000000000001</v>
      </c>
      <c r="C3036">
        <v>10.7743</v>
      </c>
      <c r="D3036">
        <v>10.8011</v>
      </c>
      <c r="E3036">
        <v>10.849500000000001</v>
      </c>
      <c r="F3036">
        <v>10.8087</v>
      </c>
      <c r="G3036">
        <v>10.8363</v>
      </c>
      <c r="H3036">
        <v>10.853199999999999</v>
      </c>
      <c r="I3036">
        <v>10.921099999999999</v>
      </c>
      <c r="J3036">
        <v>10.944699999999999</v>
      </c>
      <c r="K3036">
        <v>10.8277</v>
      </c>
      <c r="L3036">
        <v>10.849399999999999</v>
      </c>
      <c r="M3036" t="s">
        <v>0</v>
      </c>
      <c r="R3036" t="s">
        <v>16778</v>
      </c>
      <c r="S3036" t="s">
        <v>8641</v>
      </c>
      <c r="T3036" t="s">
        <v>16779</v>
      </c>
      <c r="U3036" t="s">
        <v>2166</v>
      </c>
      <c r="V3036" t="s">
        <v>8643</v>
      </c>
      <c r="W3036">
        <v>0</v>
      </c>
      <c r="X3036" t="s">
        <v>7</v>
      </c>
      <c r="Y3036">
        <v>53</v>
      </c>
      <c r="Z3036">
        <v>11</v>
      </c>
      <c r="AA3036">
        <v>18</v>
      </c>
      <c r="AB3036">
        <v>11</v>
      </c>
      <c r="AC3036">
        <v>20.7</v>
      </c>
      <c r="AD3036">
        <v>1</v>
      </c>
      <c r="AF3036" t="s">
        <v>16782</v>
      </c>
      <c r="AG3036">
        <v>0.79552199999999995</v>
      </c>
      <c r="AH3036">
        <v>0.19372400000000001</v>
      </c>
      <c r="AI3036">
        <v>-3.0389800000000002E-2</v>
      </c>
      <c r="AJ3036">
        <f t="shared" si="658"/>
        <v>3.0389800000000002E-2</v>
      </c>
      <c r="AK3036">
        <v>-1.6026499999999999</v>
      </c>
      <c r="AL3036" t="str">
        <f t="shared" si="659"/>
        <v/>
      </c>
      <c r="AM3036" t="str">
        <f t="shared" si="660"/>
        <v/>
      </c>
      <c r="AN3036" t="str">
        <f t="shared" si="661"/>
        <v/>
      </c>
      <c r="AO3036" t="str">
        <f t="shared" si="662"/>
        <v/>
      </c>
      <c r="AQ3036">
        <v>1.3048900000000001</v>
      </c>
      <c r="AR3036">
        <v>6.4733100000000002E-2</v>
      </c>
      <c r="AS3036">
        <v>-7.9216499999999995E-2</v>
      </c>
      <c r="AT3036">
        <f t="shared" si="663"/>
        <v>7.9216499999999995E-2</v>
      </c>
      <c r="AU3036">
        <v>-2.4534600000000002</v>
      </c>
      <c r="AV3036" t="str">
        <f t="shared" si="664"/>
        <v/>
      </c>
      <c r="AW3036" t="str">
        <f t="shared" si="665"/>
        <v/>
      </c>
      <c r="AX3036" t="str">
        <f t="shared" si="666"/>
        <v/>
      </c>
      <c r="AY3036" t="str">
        <f t="shared" si="667"/>
        <v/>
      </c>
      <c r="BA3036" s="5" t="str">
        <f t="shared" si="668"/>
        <v/>
      </c>
      <c r="BB3036" s="5" t="str">
        <f t="shared" si="669"/>
        <v/>
      </c>
      <c r="BC3036" s="5" t="str">
        <f t="shared" si="670"/>
        <v/>
      </c>
      <c r="BD3036" s="5" t="str">
        <f t="shared" si="671"/>
        <v/>
      </c>
      <c r="BF3036" t="s">
        <v>16780</v>
      </c>
      <c r="BG3036" t="s">
        <v>16781</v>
      </c>
      <c r="BH3036" t="s">
        <v>16782</v>
      </c>
      <c r="BI3036" t="s">
        <v>2166</v>
      </c>
      <c r="BJ3036" t="s">
        <v>7525</v>
      </c>
      <c r="BK3036" t="s">
        <v>16783</v>
      </c>
    </row>
    <row r="3037" spans="1:63" x14ac:dyDescent="0.3">
      <c r="A3037">
        <v>10.3772</v>
      </c>
      <c r="B3037">
        <v>10.4047</v>
      </c>
      <c r="C3037">
        <v>10.3847</v>
      </c>
      <c r="D3037">
        <v>10.4107</v>
      </c>
      <c r="E3037">
        <v>10.4453</v>
      </c>
      <c r="F3037">
        <v>10.360200000000001</v>
      </c>
      <c r="G3037">
        <v>10.451700000000001</v>
      </c>
      <c r="H3037">
        <v>10.4421</v>
      </c>
      <c r="I3037">
        <v>10.3926</v>
      </c>
      <c r="J3037">
        <v>10.414199999999999</v>
      </c>
      <c r="K3037">
        <v>10.370699999999999</v>
      </c>
      <c r="L3037">
        <v>10.4322</v>
      </c>
      <c r="M3037" t="s">
        <v>0</v>
      </c>
      <c r="R3037" t="s">
        <v>3123</v>
      </c>
      <c r="S3037" t="s">
        <v>9919</v>
      </c>
      <c r="T3037" t="s">
        <v>9920</v>
      </c>
      <c r="V3037" t="s">
        <v>2186</v>
      </c>
      <c r="W3037">
        <v>0</v>
      </c>
      <c r="X3037" t="s">
        <v>7</v>
      </c>
      <c r="Y3037">
        <v>33</v>
      </c>
      <c r="Z3037">
        <v>14</v>
      </c>
      <c r="AA3037">
        <v>27</v>
      </c>
      <c r="AB3037">
        <v>14</v>
      </c>
      <c r="AC3037">
        <v>51.8</v>
      </c>
      <c r="AD3037">
        <v>1</v>
      </c>
      <c r="AF3037" t="s">
        <v>9923</v>
      </c>
      <c r="AG3037">
        <v>0.63106200000000001</v>
      </c>
      <c r="AH3037">
        <v>0.27430100000000002</v>
      </c>
      <c r="AI3037">
        <v>-3.0521900000000001E-2</v>
      </c>
      <c r="AJ3037">
        <f t="shared" si="658"/>
        <v>3.0521900000000001E-2</v>
      </c>
      <c r="AK3037">
        <v>-1.3235399999999999</v>
      </c>
      <c r="AL3037" t="str">
        <f t="shared" si="659"/>
        <v/>
      </c>
      <c r="AM3037" t="str">
        <f t="shared" si="660"/>
        <v/>
      </c>
      <c r="AN3037" t="str">
        <f t="shared" si="661"/>
        <v/>
      </c>
      <c r="AO3037" t="str">
        <f t="shared" si="662"/>
        <v/>
      </c>
      <c r="AQ3037">
        <v>0.207675</v>
      </c>
      <c r="AR3037">
        <v>0.657605</v>
      </c>
      <c r="AS3037">
        <v>-8.1117199999999993E-3</v>
      </c>
      <c r="AT3037">
        <f t="shared" si="663"/>
        <v>8.1117199999999993E-3</v>
      </c>
      <c r="AU3037">
        <v>-0.52271400000000001</v>
      </c>
      <c r="AV3037" t="str">
        <f t="shared" si="664"/>
        <v/>
      </c>
      <c r="AW3037" t="str">
        <f t="shared" si="665"/>
        <v/>
      </c>
      <c r="AX3037" t="str">
        <f t="shared" si="666"/>
        <v/>
      </c>
      <c r="AY3037" t="str">
        <f t="shared" si="667"/>
        <v/>
      </c>
      <c r="BA3037" s="5" t="str">
        <f t="shared" si="668"/>
        <v/>
      </c>
      <c r="BB3037" s="5" t="str">
        <f t="shared" si="669"/>
        <v/>
      </c>
      <c r="BC3037" s="5" t="str">
        <f t="shared" si="670"/>
        <v/>
      </c>
      <c r="BD3037" s="5" t="str">
        <f t="shared" si="671"/>
        <v/>
      </c>
      <c r="BF3037" t="s">
        <v>9921</v>
      </c>
      <c r="BG3037" t="s">
        <v>9922</v>
      </c>
      <c r="BH3037" t="s">
        <v>9923</v>
      </c>
      <c r="BJ3037" t="s">
        <v>890</v>
      </c>
      <c r="BK3037" t="s">
        <v>9924</v>
      </c>
    </row>
    <row r="3038" spans="1:63" x14ac:dyDescent="0.3">
      <c r="A3038">
        <v>8.4700500000000005</v>
      </c>
      <c r="B3038">
        <v>8.6139700000000001</v>
      </c>
      <c r="C3038">
        <v>8.5830800000000007</v>
      </c>
      <c r="D3038">
        <v>8.4462600000000005</v>
      </c>
      <c r="E3038">
        <v>8.5618599999999994</v>
      </c>
      <c r="F3038">
        <v>8.6069600000000008</v>
      </c>
      <c r="G3038">
        <v>8.3970300000000009</v>
      </c>
      <c r="H3038">
        <v>8.66995</v>
      </c>
      <c r="I3038">
        <v>8.3772099999999998</v>
      </c>
      <c r="J3038">
        <v>8.4926499999999994</v>
      </c>
      <c r="K3038">
        <v>8.4886400000000002</v>
      </c>
      <c r="L3038">
        <v>8.5168800000000005</v>
      </c>
      <c r="M3038" t="s">
        <v>0</v>
      </c>
      <c r="R3038" t="s">
        <v>35798</v>
      </c>
      <c r="T3038" t="s">
        <v>35799</v>
      </c>
      <c r="U3038" t="s">
        <v>11362</v>
      </c>
      <c r="V3038" t="s">
        <v>35800</v>
      </c>
      <c r="W3038">
        <v>0</v>
      </c>
      <c r="X3038" t="s">
        <v>7</v>
      </c>
      <c r="Y3038">
        <v>18</v>
      </c>
      <c r="Z3038">
        <v>2</v>
      </c>
      <c r="AA3038">
        <v>2</v>
      </c>
      <c r="AB3038">
        <v>2</v>
      </c>
      <c r="AC3038">
        <v>11.7</v>
      </c>
      <c r="AD3038">
        <v>1</v>
      </c>
      <c r="AF3038" t="s">
        <v>35803</v>
      </c>
      <c r="AG3038">
        <v>0.1653</v>
      </c>
      <c r="AH3038">
        <v>0.71962300000000001</v>
      </c>
      <c r="AI3038">
        <v>-3.06098E-2</v>
      </c>
      <c r="AJ3038">
        <f t="shared" si="658"/>
        <v>3.06098E-2</v>
      </c>
      <c r="AK3038">
        <v>-0.42821599999999999</v>
      </c>
      <c r="AL3038" t="str">
        <f t="shared" si="659"/>
        <v/>
      </c>
      <c r="AM3038" t="str">
        <f t="shared" si="660"/>
        <v/>
      </c>
      <c r="AN3038" t="str">
        <f t="shared" si="661"/>
        <v/>
      </c>
      <c r="AO3038" t="str">
        <f t="shared" si="662"/>
        <v/>
      </c>
      <c r="AQ3038">
        <v>0.53165499999999999</v>
      </c>
      <c r="AR3038">
        <v>0.33521299999999998</v>
      </c>
      <c r="AS3038">
        <v>5.9492799999999998E-2</v>
      </c>
      <c r="AT3038">
        <f t="shared" si="663"/>
        <v>-5.9492799999999998E-2</v>
      </c>
      <c r="AU3038">
        <v>1.1497599999999999</v>
      </c>
      <c r="AV3038" t="str">
        <f t="shared" si="664"/>
        <v/>
      </c>
      <c r="AW3038" t="str">
        <f t="shared" si="665"/>
        <v/>
      </c>
      <c r="AX3038" t="str">
        <f t="shared" si="666"/>
        <v/>
      </c>
      <c r="AY3038" t="str">
        <f t="shared" si="667"/>
        <v/>
      </c>
      <c r="BA3038" s="5" t="str">
        <f t="shared" si="668"/>
        <v/>
      </c>
      <c r="BB3038" s="5" t="str">
        <f t="shared" si="669"/>
        <v/>
      </c>
      <c r="BC3038" s="5" t="str">
        <f t="shared" si="670"/>
        <v/>
      </c>
      <c r="BD3038" s="5" t="str">
        <f t="shared" si="671"/>
        <v/>
      </c>
      <c r="BF3038" t="s">
        <v>35801</v>
      </c>
      <c r="BG3038" t="s">
        <v>35802</v>
      </c>
      <c r="BH3038" t="s">
        <v>35803</v>
      </c>
      <c r="BI3038" t="s">
        <v>11362</v>
      </c>
      <c r="BK3038" t="s">
        <v>35804</v>
      </c>
    </row>
    <row r="3039" spans="1:63" x14ac:dyDescent="0.3">
      <c r="A3039">
        <v>10.319100000000001</v>
      </c>
      <c r="B3039">
        <v>10.239699999999999</v>
      </c>
      <c r="C3039">
        <v>10.305400000000001</v>
      </c>
      <c r="D3039">
        <v>10.335699999999999</v>
      </c>
      <c r="E3039">
        <v>10.284700000000001</v>
      </c>
      <c r="F3039">
        <v>10.386100000000001</v>
      </c>
      <c r="G3039">
        <v>10.3573</v>
      </c>
      <c r="H3039">
        <v>10.295</v>
      </c>
      <c r="I3039">
        <v>9.9016199999999994</v>
      </c>
      <c r="J3039">
        <v>9.9602900000000005</v>
      </c>
      <c r="K3039">
        <v>9.9419299999999993</v>
      </c>
      <c r="L3039">
        <v>9.9794300000000007</v>
      </c>
      <c r="M3039" t="s">
        <v>0</v>
      </c>
      <c r="P3039" t="s">
        <v>1</v>
      </c>
      <c r="Q3039" t="s">
        <v>116</v>
      </c>
      <c r="R3039" t="s">
        <v>22162</v>
      </c>
      <c r="S3039" t="s">
        <v>22163</v>
      </c>
      <c r="T3039" t="s">
        <v>22164</v>
      </c>
      <c r="V3039" t="s">
        <v>22165</v>
      </c>
      <c r="W3039">
        <v>0</v>
      </c>
      <c r="X3039" t="s">
        <v>7</v>
      </c>
      <c r="Y3039">
        <v>12</v>
      </c>
      <c r="Z3039">
        <v>9</v>
      </c>
      <c r="AA3039">
        <v>10</v>
      </c>
      <c r="AB3039">
        <v>9</v>
      </c>
      <c r="AC3039">
        <v>83.6</v>
      </c>
      <c r="AD3039">
        <v>1</v>
      </c>
      <c r="AF3039" t="s">
        <v>22168</v>
      </c>
      <c r="AG3039">
        <v>0.42428900000000003</v>
      </c>
      <c r="AH3039">
        <v>0.422848</v>
      </c>
      <c r="AI3039">
        <v>-3.0788699999999999E-2</v>
      </c>
      <c r="AJ3039">
        <f t="shared" si="658"/>
        <v>3.0788699999999999E-2</v>
      </c>
      <c r="AK3039">
        <v>-0.95500200000000002</v>
      </c>
      <c r="AL3039" t="str">
        <f t="shared" si="659"/>
        <v/>
      </c>
      <c r="AM3039" t="str">
        <f t="shared" si="660"/>
        <v/>
      </c>
      <c r="AN3039" t="str">
        <f t="shared" si="661"/>
        <v/>
      </c>
      <c r="AO3039" t="str">
        <f t="shared" si="662"/>
        <v/>
      </c>
      <c r="AQ3039">
        <v>4.9366899999999996</v>
      </c>
      <c r="AR3039" s="1">
        <v>4.3406299999999998E-5</v>
      </c>
      <c r="AS3039">
        <v>0.35416599999999998</v>
      </c>
      <c r="AT3039">
        <f t="shared" si="663"/>
        <v>-0.35416599999999998</v>
      </c>
      <c r="AU3039">
        <v>13.220599999999999</v>
      </c>
      <c r="AV3039" t="str">
        <f t="shared" si="664"/>
        <v/>
      </c>
      <c r="AW3039" t="str">
        <f t="shared" si="665"/>
        <v/>
      </c>
      <c r="AX3039" t="str">
        <f t="shared" si="666"/>
        <v/>
      </c>
      <c r="AY3039" t="str">
        <f t="shared" si="667"/>
        <v/>
      </c>
      <c r="BA3039" s="5" t="str">
        <f t="shared" si="668"/>
        <v/>
      </c>
      <c r="BB3039" s="5" t="str">
        <f t="shared" si="669"/>
        <v/>
      </c>
      <c r="BC3039" s="5" t="str">
        <f t="shared" si="670"/>
        <v/>
      </c>
      <c r="BD3039" s="5" t="str">
        <f t="shared" si="671"/>
        <v/>
      </c>
      <c r="BF3039" t="s">
        <v>22166</v>
      </c>
      <c r="BG3039" t="s">
        <v>22167</v>
      </c>
      <c r="BH3039" t="s">
        <v>22168</v>
      </c>
      <c r="BJ3039" t="s">
        <v>19353</v>
      </c>
      <c r="BK3039" t="s">
        <v>22169</v>
      </c>
    </row>
    <row r="3040" spans="1:63" x14ac:dyDescent="0.3">
      <c r="A3040">
        <v>10.431699999999999</v>
      </c>
      <c r="B3040">
        <v>10.442500000000001</v>
      </c>
      <c r="C3040">
        <v>10.355399999999999</v>
      </c>
      <c r="D3040">
        <v>10.388999999999999</v>
      </c>
      <c r="E3040">
        <v>10.4467</v>
      </c>
      <c r="F3040">
        <v>10.3528</v>
      </c>
      <c r="G3040">
        <v>10.442500000000001</v>
      </c>
      <c r="H3040">
        <v>10.500400000000001</v>
      </c>
      <c r="I3040">
        <v>10.5731</v>
      </c>
      <c r="J3040">
        <v>10.6256</v>
      </c>
      <c r="K3040">
        <v>10.6142</v>
      </c>
      <c r="L3040">
        <v>10.5739</v>
      </c>
      <c r="M3040" t="s">
        <v>0</v>
      </c>
      <c r="P3040" t="s">
        <v>1</v>
      </c>
      <c r="Q3040" t="s">
        <v>116</v>
      </c>
      <c r="R3040" t="s">
        <v>8961</v>
      </c>
      <c r="S3040" t="s">
        <v>8962</v>
      </c>
      <c r="T3040" t="s">
        <v>8963</v>
      </c>
      <c r="V3040" t="s">
        <v>8964</v>
      </c>
      <c r="W3040">
        <v>11</v>
      </c>
      <c r="X3040" t="s">
        <v>7</v>
      </c>
      <c r="Y3040">
        <v>33</v>
      </c>
      <c r="Z3040">
        <v>18</v>
      </c>
      <c r="AA3040">
        <v>25</v>
      </c>
      <c r="AB3040">
        <v>7</v>
      </c>
      <c r="AC3040">
        <v>71.3</v>
      </c>
      <c r="AD3040">
        <v>1</v>
      </c>
      <c r="AF3040" t="s">
        <v>8967</v>
      </c>
      <c r="AG3040">
        <v>0.366697</v>
      </c>
      <c r="AH3040">
        <v>0.47667100000000001</v>
      </c>
      <c r="AI3040">
        <v>-3.09713E-2</v>
      </c>
      <c r="AJ3040">
        <f t="shared" si="658"/>
        <v>3.09713E-2</v>
      </c>
      <c r="AK3040">
        <v>-0.84630700000000003</v>
      </c>
      <c r="AL3040" t="str">
        <f t="shared" si="659"/>
        <v/>
      </c>
      <c r="AM3040" t="str">
        <f t="shared" si="660"/>
        <v/>
      </c>
      <c r="AN3040" t="str">
        <f t="shared" si="661"/>
        <v/>
      </c>
      <c r="AO3040" t="str">
        <f t="shared" si="662"/>
        <v/>
      </c>
      <c r="AQ3040">
        <v>3.6666799999999999</v>
      </c>
      <c r="AR3040">
        <v>5.1028E-4</v>
      </c>
      <c r="AS3040">
        <v>-0.192053</v>
      </c>
      <c r="AT3040">
        <f t="shared" si="663"/>
        <v>0.192053</v>
      </c>
      <c r="AU3040">
        <v>-7.9179199999999996</v>
      </c>
      <c r="AV3040" t="str">
        <f t="shared" si="664"/>
        <v/>
      </c>
      <c r="AW3040" t="str">
        <f t="shared" si="665"/>
        <v/>
      </c>
      <c r="AX3040" t="str">
        <f t="shared" si="666"/>
        <v/>
      </c>
      <c r="AY3040" t="str">
        <f t="shared" si="667"/>
        <v/>
      </c>
      <c r="BA3040" s="5" t="str">
        <f t="shared" si="668"/>
        <v/>
      </c>
      <c r="BB3040" s="5" t="str">
        <f t="shared" si="669"/>
        <v/>
      </c>
      <c r="BC3040" s="5" t="str">
        <f t="shared" si="670"/>
        <v/>
      </c>
      <c r="BD3040" s="5" t="str">
        <f t="shared" si="671"/>
        <v/>
      </c>
      <c r="BF3040" t="s">
        <v>8965</v>
      </c>
      <c r="BG3040" t="s">
        <v>8966</v>
      </c>
      <c r="BH3040" t="s">
        <v>8967</v>
      </c>
      <c r="BK3040" t="s">
        <v>8968</v>
      </c>
    </row>
    <row r="3041" spans="1:63" x14ac:dyDescent="0.3">
      <c r="A3041">
        <v>13.1134</v>
      </c>
      <c r="B3041">
        <v>13.1455</v>
      </c>
      <c r="C3041">
        <v>13.095499999999999</v>
      </c>
      <c r="D3041">
        <v>13.0611</v>
      </c>
      <c r="E3041">
        <v>13.0989</v>
      </c>
      <c r="F3041">
        <v>13.137499999999999</v>
      </c>
      <c r="G3041">
        <v>13.1127</v>
      </c>
      <c r="H3041">
        <v>13.190799999999999</v>
      </c>
      <c r="I3041">
        <v>13.5273</v>
      </c>
      <c r="J3041">
        <v>13.5261</v>
      </c>
      <c r="K3041">
        <v>13.476900000000001</v>
      </c>
      <c r="L3041">
        <v>13.4557</v>
      </c>
      <c r="M3041" t="s">
        <v>0</v>
      </c>
      <c r="P3041" t="s">
        <v>1</v>
      </c>
      <c r="Q3041" t="s">
        <v>116</v>
      </c>
      <c r="R3041" t="s">
        <v>3480</v>
      </c>
      <c r="S3041" t="s">
        <v>3481</v>
      </c>
      <c r="T3041" t="s">
        <v>3482</v>
      </c>
      <c r="U3041" t="s">
        <v>3483</v>
      </c>
      <c r="V3041" t="s">
        <v>3484</v>
      </c>
      <c r="W3041">
        <v>0</v>
      </c>
      <c r="X3041" t="s">
        <v>7</v>
      </c>
      <c r="Y3041">
        <v>90</v>
      </c>
      <c r="Z3041">
        <v>16</v>
      </c>
      <c r="AA3041">
        <v>93</v>
      </c>
      <c r="AB3041">
        <v>16</v>
      </c>
      <c r="AC3041">
        <v>22.8</v>
      </c>
      <c r="AD3041">
        <v>1</v>
      </c>
      <c r="AF3041" t="s">
        <v>3487</v>
      </c>
      <c r="AG3041">
        <v>0.53705899999999995</v>
      </c>
      <c r="AH3041">
        <v>0.33463399999999999</v>
      </c>
      <c r="AI3041">
        <v>-3.1101500000000001E-2</v>
      </c>
      <c r="AJ3041">
        <f t="shared" si="658"/>
        <v>3.1101500000000001E-2</v>
      </c>
      <c r="AK3041">
        <v>-1.1593500000000001</v>
      </c>
      <c r="AL3041" t="str">
        <f t="shared" si="659"/>
        <v/>
      </c>
      <c r="AM3041" t="str">
        <f t="shared" si="660"/>
        <v/>
      </c>
      <c r="AN3041" t="str">
        <f t="shared" si="661"/>
        <v/>
      </c>
      <c r="AO3041" t="str">
        <f t="shared" si="662"/>
        <v/>
      </c>
      <c r="AQ3041">
        <v>5.3582999999999998</v>
      </c>
      <c r="AR3041" s="1">
        <v>2.07547E-5</v>
      </c>
      <c r="AS3041">
        <v>-0.39265099999999997</v>
      </c>
      <c r="AT3041">
        <f t="shared" si="663"/>
        <v>0.39265099999999997</v>
      </c>
      <c r="AU3041">
        <v>-15.6066</v>
      </c>
      <c r="AV3041" t="str">
        <f t="shared" si="664"/>
        <v/>
      </c>
      <c r="AW3041" t="str">
        <f t="shared" si="665"/>
        <v/>
      </c>
      <c r="AX3041" t="str">
        <f t="shared" si="666"/>
        <v/>
      </c>
      <c r="AY3041" t="str">
        <f t="shared" si="667"/>
        <v/>
      </c>
      <c r="BA3041" s="5" t="str">
        <f t="shared" si="668"/>
        <v/>
      </c>
      <c r="BB3041" s="5" t="str">
        <f t="shared" si="669"/>
        <v/>
      </c>
      <c r="BC3041" s="5" t="str">
        <f t="shared" si="670"/>
        <v/>
      </c>
      <c r="BD3041" s="5" t="str">
        <f t="shared" si="671"/>
        <v/>
      </c>
      <c r="BF3041" t="s">
        <v>3485</v>
      </c>
      <c r="BG3041" t="s">
        <v>3486</v>
      </c>
      <c r="BH3041" t="s">
        <v>3487</v>
      </c>
      <c r="BI3041" t="s">
        <v>3488</v>
      </c>
      <c r="BJ3041" t="s">
        <v>3489</v>
      </c>
      <c r="BK3041" t="s">
        <v>3490</v>
      </c>
    </row>
    <row r="3042" spans="1:63" x14ac:dyDescent="0.3">
      <c r="A3042">
        <v>5.4093900000000001</v>
      </c>
      <c r="B3042">
        <v>5.7032100000000003</v>
      </c>
      <c r="C3042">
        <v>5.7468500000000002</v>
      </c>
      <c r="D3042">
        <v>5.7813600000000003</v>
      </c>
      <c r="E3042">
        <v>5.6322700000000001</v>
      </c>
      <c r="F3042">
        <v>5.8201799999999997</v>
      </c>
      <c r="G3042">
        <v>5.6808899999999998</v>
      </c>
      <c r="H3042">
        <v>5.6322700000000001</v>
      </c>
      <c r="I3042">
        <v>5.5545900000000001</v>
      </c>
      <c r="J3042">
        <v>5.8201799999999997</v>
      </c>
      <c r="K3042">
        <v>5.8604700000000003</v>
      </c>
      <c r="L3042">
        <v>5.89724</v>
      </c>
      <c r="M3042" t="s">
        <v>0</v>
      </c>
      <c r="R3042" t="s">
        <v>36024</v>
      </c>
      <c r="S3042" t="s">
        <v>36025</v>
      </c>
      <c r="T3042" t="s">
        <v>36026</v>
      </c>
      <c r="U3042" t="s">
        <v>29287</v>
      </c>
      <c r="V3042" t="s">
        <v>36027</v>
      </c>
      <c r="W3042">
        <v>0</v>
      </c>
      <c r="X3042" t="s">
        <v>7</v>
      </c>
      <c r="Y3042">
        <v>7</v>
      </c>
      <c r="Z3042">
        <v>1</v>
      </c>
      <c r="AA3042">
        <v>1</v>
      </c>
      <c r="AB3042">
        <v>1</v>
      </c>
      <c r="AC3042">
        <v>22.1</v>
      </c>
      <c r="AD3042">
        <v>1</v>
      </c>
      <c r="AF3042" t="s">
        <v>36030</v>
      </c>
      <c r="AG3042">
        <v>0.12132</v>
      </c>
      <c r="AH3042">
        <v>0.78796600000000006</v>
      </c>
      <c r="AI3042">
        <v>-3.11974E-2</v>
      </c>
      <c r="AJ3042">
        <f t="shared" si="658"/>
        <v>3.11974E-2</v>
      </c>
      <c r="AK3042">
        <v>-0.32491599999999998</v>
      </c>
      <c r="AL3042" t="str">
        <f t="shared" si="659"/>
        <v/>
      </c>
      <c r="AM3042" t="str">
        <f t="shared" si="660"/>
        <v/>
      </c>
      <c r="AN3042" t="str">
        <f t="shared" si="661"/>
        <v/>
      </c>
      <c r="AO3042" t="str">
        <f t="shared" si="662"/>
        <v/>
      </c>
      <c r="AQ3042">
        <v>0.484875</v>
      </c>
      <c r="AR3042">
        <v>0.36976700000000001</v>
      </c>
      <c r="AS3042">
        <v>-0.122916</v>
      </c>
      <c r="AT3042">
        <f t="shared" si="663"/>
        <v>0.122916</v>
      </c>
      <c r="AU3042">
        <v>-1.0659799999999999</v>
      </c>
      <c r="AV3042" t="str">
        <f t="shared" si="664"/>
        <v/>
      </c>
      <c r="AW3042" t="str">
        <f t="shared" si="665"/>
        <v/>
      </c>
      <c r="AX3042" t="str">
        <f t="shared" si="666"/>
        <v/>
      </c>
      <c r="AY3042" t="str">
        <f t="shared" si="667"/>
        <v/>
      </c>
      <c r="BA3042" s="5" t="str">
        <f t="shared" si="668"/>
        <v/>
      </c>
      <c r="BB3042" s="5" t="str">
        <f t="shared" si="669"/>
        <v/>
      </c>
      <c r="BC3042" s="5" t="str">
        <f t="shared" si="670"/>
        <v/>
      </c>
      <c r="BD3042" s="5" t="str">
        <f t="shared" si="671"/>
        <v/>
      </c>
      <c r="BF3042" t="s">
        <v>36028</v>
      </c>
      <c r="BG3042" t="s">
        <v>36029</v>
      </c>
      <c r="BH3042" t="s">
        <v>36030</v>
      </c>
      <c r="BI3042" t="s">
        <v>29287</v>
      </c>
      <c r="BJ3042" t="s">
        <v>35920</v>
      </c>
      <c r="BK3042" t="s">
        <v>36031</v>
      </c>
    </row>
    <row r="3043" spans="1:63" x14ac:dyDescent="0.3">
      <c r="A3043">
        <v>11.6182</v>
      </c>
      <c r="B3043">
        <v>11.6486</v>
      </c>
      <c r="C3043">
        <v>11.618399999999999</v>
      </c>
      <c r="D3043">
        <v>11.6204</v>
      </c>
      <c r="E3043">
        <v>11.6563</v>
      </c>
      <c r="F3043">
        <v>11.6533</v>
      </c>
      <c r="G3043">
        <v>11.658899999999999</v>
      </c>
      <c r="H3043">
        <v>11.663600000000001</v>
      </c>
      <c r="I3043">
        <v>11.718400000000001</v>
      </c>
      <c r="J3043">
        <v>11.748699999999999</v>
      </c>
      <c r="K3043">
        <v>11.751899999999999</v>
      </c>
      <c r="L3043">
        <v>11.759</v>
      </c>
      <c r="M3043" t="s">
        <v>0</v>
      </c>
      <c r="O3043" t="s">
        <v>1</v>
      </c>
      <c r="P3043" t="s">
        <v>1</v>
      </c>
      <c r="Q3043" t="s">
        <v>2</v>
      </c>
      <c r="R3043" t="s">
        <v>5054</v>
      </c>
      <c r="S3043" t="s">
        <v>5055</v>
      </c>
      <c r="T3043" t="s">
        <v>5056</v>
      </c>
      <c r="U3043" t="s">
        <v>1108</v>
      </c>
      <c r="V3043" t="s">
        <v>5057</v>
      </c>
      <c r="W3043">
        <v>0</v>
      </c>
      <c r="X3043" t="s">
        <v>7</v>
      </c>
      <c r="Y3043">
        <v>24</v>
      </c>
      <c r="Z3043">
        <v>30</v>
      </c>
      <c r="AA3043">
        <v>45</v>
      </c>
      <c r="AB3043">
        <v>30</v>
      </c>
      <c r="AC3043">
        <v>145.69999999999999</v>
      </c>
      <c r="AD3043">
        <v>1</v>
      </c>
      <c r="AF3043" t="s">
        <v>5060</v>
      </c>
      <c r="AG3043">
        <v>2.1908099999999999</v>
      </c>
      <c r="AH3043">
        <v>1.03321E-2</v>
      </c>
      <c r="AI3043">
        <v>-3.1634799999999998E-2</v>
      </c>
      <c r="AJ3043">
        <f t="shared" si="658"/>
        <v>3.1634799999999998E-2</v>
      </c>
      <c r="AK3043">
        <v>-4.0878899999999998</v>
      </c>
      <c r="AL3043" t="str">
        <f t="shared" si="659"/>
        <v/>
      </c>
      <c r="AM3043" t="str">
        <f t="shared" si="660"/>
        <v/>
      </c>
      <c r="AN3043" t="str">
        <f t="shared" si="661"/>
        <v/>
      </c>
      <c r="AO3043" t="str">
        <f t="shared" si="662"/>
        <v/>
      </c>
      <c r="AQ3043">
        <v>4.2720399999999996</v>
      </c>
      <c r="AR3043">
        <v>1.5627600000000001E-4</v>
      </c>
      <c r="AS3043">
        <v>-0.11808299999999999</v>
      </c>
      <c r="AT3043">
        <f t="shared" si="663"/>
        <v>0.11808299999999999</v>
      </c>
      <c r="AU3043">
        <v>-10.1417</v>
      </c>
      <c r="AV3043" t="str">
        <f t="shared" si="664"/>
        <v/>
      </c>
      <c r="AW3043" t="str">
        <f t="shared" si="665"/>
        <v/>
      </c>
      <c r="AX3043" t="str">
        <f t="shared" si="666"/>
        <v/>
      </c>
      <c r="AY3043" t="str">
        <f t="shared" si="667"/>
        <v/>
      </c>
      <c r="BA3043" s="5" t="str">
        <f t="shared" si="668"/>
        <v/>
      </c>
      <c r="BB3043" s="5" t="str">
        <f t="shared" si="669"/>
        <v/>
      </c>
      <c r="BC3043" s="5" t="str">
        <f t="shared" si="670"/>
        <v/>
      </c>
      <c r="BD3043" s="5" t="str">
        <f t="shared" si="671"/>
        <v/>
      </c>
      <c r="BF3043" t="s">
        <v>5058</v>
      </c>
      <c r="BG3043" t="s">
        <v>5059</v>
      </c>
      <c r="BH3043" t="s">
        <v>5060</v>
      </c>
      <c r="BI3043" t="s">
        <v>1108</v>
      </c>
      <c r="BJ3043" t="s">
        <v>890</v>
      </c>
      <c r="BK3043" t="s">
        <v>5061</v>
      </c>
    </row>
    <row r="3044" spans="1:63" x14ac:dyDescent="0.3">
      <c r="A3044">
        <v>11.2812</v>
      </c>
      <c r="B3044">
        <v>11.3079</v>
      </c>
      <c r="C3044">
        <v>11.4016</v>
      </c>
      <c r="D3044">
        <v>11.3584</v>
      </c>
      <c r="E3044">
        <v>11.4055</v>
      </c>
      <c r="F3044">
        <v>11.351000000000001</v>
      </c>
      <c r="G3044">
        <v>11.371600000000001</v>
      </c>
      <c r="H3044">
        <v>11.348000000000001</v>
      </c>
      <c r="I3044">
        <v>11.946400000000001</v>
      </c>
      <c r="J3044">
        <v>11.924300000000001</v>
      </c>
      <c r="K3044">
        <v>11.9274</v>
      </c>
      <c r="L3044">
        <v>11.942600000000001</v>
      </c>
      <c r="M3044" t="s">
        <v>0</v>
      </c>
      <c r="P3044" t="s">
        <v>1</v>
      </c>
      <c r="Q3044" t="s">
        <v>116</v>
      </c>
      <c r="R3044" t="s">
        <v>9127</v>
      </c>
      <c r="S3044" t="s">
        <v>9128</v>
      </c>
      <c r="T3044" t="s">
        <v>9129</v>
      </c>
      <c r="V3044" t="s">
        <v>4639</v>
      </c>
      <c r="W3044">
        <v>0</v>
      </c>
      <c r="X3044" t="s">
        <v>7</v>
      </c>
      <c r="Y3044">
        <v>32</v>
      </c>
      <c r="Z3044">
        <v>13</v>
      </c>
      <c r="AA3044">
        <v>33</v>
      </c>
      <c r="AB3044">
        <v>13</v>
      </c>
      <c r="AC3044">
        <v>54.1</v>
      </c>
      <c r="AD3044">
        <v>1</v>
      </c>
      <c r="AF3044" t="s">
        <v>9132</v>
      </c>
      <c r="AG3044">
        <v>0.48328700000000002</v>
      </c>
      <c r="AH3044">
        <v>0.37462800000000002</v>
      </c>
      <c r="AI3044">
        <v>-3.1738500000000003E-2</v>
      </c>
      <c r="AJ3044">
        <f t="shared" si="658"/>
        <v>3.1738500000000003E-2</v>
      </c>
      <c r="AK3044">
        <v>-1.06311</v>
      </c>
      <c r="AL3044" t="str">
        <f t="shared" si="659"/>
        <v/>
      </c>
      <c r="AM3044" t="str">
        <f t="shared" si="660"/>
        <v/>
      </c>
      <c r="AN3044" t="str">
        <f t="shared" si="661"/>
        <v/>
      </c>
      <c r="AO3044" t="str">
        <f t="shared" si="662"/>
        <v/>
      </c>
      <c r="AQ3044">
        <v>6.2265600000000001</v>
      </c>
      <c r="AR3044" s="1">
        <v>4.6091800000000001E-6</v>
      </c>
      <c r="AS3044">
        <v>-0.59787199999999996</v>
      </c>
      <c r="AT3044">
        <f t="shared" si="663"/>
        <v>0.59787199999999996</v>
      </c>
      <c r="AU3044">
        <v>-21.8917</v>
      </c>
      <c r="AV3044" t="str">
        <f t="shared" si="664"/>
        <v/>
      </c>
      <c r="AW3044" t="str">
        <f t="shared" si="665"/>
        <v>+</v>
      </c>
      <c r="AX3044" t="str">
        <f t="shared" si="666"/>
        <v/>
      </c>
      <c r="AY3044" t="str">
        <f t="shared" si="667"/>
        <v/>
      </c>
      <c r="BA3044" s="5" t="str">
        <f t="shared" si="668"/>
        <v/>
      </c>
      <c r="BB3044" s="5" t="str">
        <f t="shared" si="669"/>
        <v/>
      </c>
      <c r="BC3044" s="5" t="str">
        <f t="shared" si="670"/>
        <v/>
      </c>
      <c r="BD3044" s="5" t="str">
        <f t="shared" si="671"/>
        <v/>
      </c>
      <c r="BF3044" t="s">
        <v>9130</v>
      </c>
      <c r="BG3044" t="s">
        <v>9131</v>
      </c>
      <c r="BH3044" t="s">
        <v>9132</v>
      </c>
      <c r="BJ3044" t="s">
        <v>3859</v>
      </c>
      <c r="BK3044" t="s">
        <v>9133</v>
      </c>
    </row>
    <row r="3045" spans="1:63" x14ac:dyDescent="0.3">
      <c r="A3045">
        <v>8.0487599999999997</v>
      </c>
      <c r="B3045">
        <v>8.1303099999999997</v>
      </c>
      <c r="C3045">
        <v>8.2045700000000004</v>
      </c>
      <c r="D3045">
        <v>8.0805500000000006</v>
      </c>
      <c r="E3045">
        <v>8.1679200000000005</v>
      </c>
      <c r="F3045">
        <v>8.0901099999999992</v>
      </c>
      <c r="G3045">
        <v>8.1251599999999993</v>
      </c>
      <c r="H3045">
        <v>8.2084799999999998</v>
      </c>
      <c r="I3045">
        <v>5.9565200000000003</v>
      </c>
      <c r="J3045">
        <v>5.8379399999999997</v>
      </c>
      <c r="K3045">
        <v>6.2191700000000001</v>
      </c>
      <c r="L3045">
        <v>6.0089899999999998</v>
      </c>
      <c r="M3045" t="s">
        <v>0</v>
      </c>
      <c r="P3045" t="s">
        <v>1</v>
      </c>
      <c r="Q3045" t="s">
        <v>116</v>
      </c>
      <c r="R3045" t="s">
        <v>32777</v>
      </c>
      <c r="S3045" t="s">
        <v>32778</v>
      </c>
      <c r="T3045" t="s">
        <v>32779</v>
      </c>
      <c r="V3045" t="s">
        <v>877</v>
      </c>
      <c r="W3045">
        <v>0</v>
      </c>
      <c r="X3045" t="s">
        <v>7</v>
      </c>
      <c r="Y3045">
        <v>4</v>
      </c>
      <c r="Z3045">
        <v>3</v>
      </c>
      <c r="AA3045">
        <v>4</v>
      </c>
      <c r="AB3045">
        <v>2</v>
      </c>
      <c r="AC3045">
        <v>73.400000000000006</v>
      </c>
      <c r="AD3045">
        <v>1</v>
      </c>
      <c r="AF3045" t="s">
        <v>32782</v>
      </c>
      <c r="AG3045">
        <v>0.316521</v>
      </c>
      <c r="AH3045">
        <v>0.52812899999999996</v>
      </c>
      <c r="AI3045">
        <v>-3.1868E-2</v>
      </c>
      <c r="AJ3045">
        <f t="shared" si="658"/>
        <v>3.1868E-2</v>
      </c>
      <c r="AK3045">
        <v>-0.74846000000000001</v>
      </c>
      <c r="AL3045" t="str">
        <f t="shared" si="659"/>
        <v/>
      </c>
      <c r="AM3045" t="str">
        <f t="shared" si="660"/>
        <v/>
      </c>
      <c r="AN3045" t="str">
        <f t="shared" si="661"/>
        <v/>
      </c>
      <c r="AO3045" t="str">
        <f t="shared" si="662"/>
        <v/>
      </c>
      <c r="AQ3045">
        <v>6.5036100000000001</v>
      </c>
      <c r="AR3045" s="1">
        <v>2.95518E-6</v>
      </c>
      <c r="AS3045">
        <v>2.1103900000000002</v>
      </c>
      <c r="AT3045">
        <f t="shared" si="663"/>
        <v>-2.1103900000000002</v>
      </c>
      <c r="AU3045">
        <v>24.373000000000001</v>
      </c>
      <c r="AV3045" t="str">
        <f t="shared" si="664"/>
        <v/>
      </c>
      <c r="AW3045" t="str">
        <f t="shared" si="665"/>
        <v/>
      </c>
      <c r="AX3045" t="str">
        <f t="shared" si="666"/>
        <v>+</v>
      </c>
      <c r="AY3045" t="str">
        <f t="shared" si="667"/>
        <v>+</v>
      </c>
      <c r="BA3045" s="5" t="str">
        <f t="shared" si="668"/>
        <v/>
      </c>
      <c r="BB3045" s="5" t="str">
        <f t="shared" si="669"/>
        <v/>
      </c>
      <c r="BC3045" s="5" t="str">
        <f t="shared" si="670"/>
        <v/>
      </c>
      <c r="BD3045" s="5" t="str">
        <f t="shared" si="671"/>
        <v/>
      </c>
      <c r="BF3045" t="s">
        <v>32780</v>
      </c>
      <c r="BG3045" t="s">
        <v>32781</v>
      </c>
      <c r="BH3045" t="s">
        <v>32782</v>
      </c>
      <c r="BJ3045" t="s">
        <v>32783</v>
      </c>
      <c r="BK3045" t="s">
        <v>32784</v>
      </c>
    </row>
    <row r="3046" spans="1:63" x14ac:dyDescent="0.3">
      <c r="A3046">
        <v>10.821300000000001</v>
      </c>
      <c r="B3046">
        <v>10.8508</v>
      </c>
      <c r="C3046">
        <v>10.799899999999999</v>
      </c>
      <c r="D3046">
        <v>10.8093</v>
      </c>
      <c r="E3046">
        <v>10.807399999999999</v>
      </c>
      <c r="F3046">
        <v>10.8668</v>
      </c>
      <c r="G3046">
        <v>10.8636</v>
      </c>
      <c r="H3046">
        <v>10.8712</v>
      </c>
      <c r="I3046">
        <v>10.870799999999999</v>
      </c>
      <c r="J3046">
        <v>10.8643</v>
      </c>
      <c r="K3046">
        <v>10.819900000000001</v>
      </c>
      <c r="L3046">
        <v>10.8089</v>
      </c>
      <c r="M3046" t="s">
        <v>0</v>
      </c>
      <c r="R3046" t="s">
        <v>14493</v>
      </c>
      <c r="S3046" t="s">
        <v>14494</v>
      </c>
      <c r="T3046" t="s">
        <v>14495</v>
      </c>
      <c r="U3046" t="s">
        <v>345</v>
      </c>
      <c r="V3046" t="s">
        <v>14496</v>
      </c>
      <c r="W3046">
        <v>0</v>
      </c>
      <c r="X3046" t="s">
        <v>7</v>
      </c>
      <c r="Y3046">
        <v>37</v>
      </c>
      <c r="Z3046">
        <v>17</v>
      </c>
      <c r="AA3046">
        <v>22</v>
      </c>
      <c r="AB3046">
        <v>17</v>
      </c>
      <c r="AC3046">
        <v>50.1</v>
      </c>
      <c r="AD3046">
        <v>1</v>
      </c>
      <c r="AF3046" t="s">
        <v>14499</v>
      </c>
      <c r="AG3046">
        <v>0.85903399999999996</v>
      </c>
      <c r="AH3046">
        <v>0.16964799999999999</v>
      </c>
      <c r="AI3046">
        <v>-3.1906400000000001E-2</v>
      </c>
      <c r="AJ3046">
        <f t="shared" si="658"/>
        <v>3.1906400000000001E-2</v>
      </c>
      <c r="AK3046">
        <v>-1.7088099999999999</v>
      </c>
      <c r="AL3046" t="str">
        <f t="shared" si="659"/>
        <v/>
      </c>
      <c r="AM3046" t="str">
        <f t="shared" si="660"/>
        <v/>
      </c>
      <c r="AN3046" t="str">
        <f t="shared" si="661"/>
        <v/>
      </c>
      <c r="AO3046" t="str">
        <f t="shared" si="662"/>
        <v/>
      </c>
      <c r="AQ3046">
        <v>0.49377599999999999</v>
      </c>
      <c r="AR3046">
        <v>0.36284300000000003</v>
      </c>
      <c r="AS3046">
        <v>-2.0666799999999999E-2</v>
      </c>
      <c r="AT3046">
        <f t="shared" si="663"/>
        <v>2.0666799999999999E-2</v>
      </c>
      <c r="AU3046">
        <v>-1.0820399999999999</v>
      </c>
      <c r="AV3046" t="str">
        <f t="shared" si="664"/>
        <v/>
      </c>
      <c r="AW3046" t="str">
        <f t="shared" si="665"/>
        <v/>
      </c>
      <c r="AX3046" t="str">
        <f t="shared" si="666"/>
        <v/>
      </c>
      <c r="AY3046" t="str">
        <f t="shared" si="667"/>
        <v/>
      </c>
      <c r="BA3046" s="5" t="str">
        <f t="shared" si="668"/>
        <v/>
      </c>
      <c r="BB3046" s="5" t="str">
        <f t="shared" si="669"/>
        <v/>
      </c>
      <c r="BC3046" s="5" t="str">
        <f t="shared" si="670"/>
        <v/>
      </c>
      <c r="BD3046" s="5" t="str">
        <f t="shared" si="671"/>
        <v/>
      </c>
      <c r="BF3046" t="s">
        <v>14497</v>
      </c>
      <c r="BG3046" t="s">
        <v>14498</v>
      </c>
      <c r="BH3046" t="s">
        <v>14499</v>
      </c>
      <c r="BJ3046" t="s">
        <v>14500</v>
      </c>
      <c r="BK3046" t="s">
        <v>14501</v>
      </c>
    </row>
    <row r="3047" spans="1:63" x14ac:dyDescent="0.3">
      <c r="A3047">
        <v>9.0932899999999997</v>
      </c>
      <c r="B3047">
        <v>9.0717300000000005</v>
      </c>
      <c r="C3047">
        <v>9.1173800000000007</v>
      </c>
      <c r="D3047">
        <v>9.1295400000000004</v>
      </c>
      <c r="E3047">
        <v>9.1191999999999993</v>
      </c>
      <c r="F3047">
        <v>9.1522799999999993</v>
      </c>
      <c r="G3047">
        <v>9.1416000000000004</v>
      </c>
      <c r="H3047">
        <v>9.1274800000000003</v>
      </c>
      <c r="I3047">
        <v>9.7391100000000002</v>
      </c>
      <c r="J3047">
        <v>9.7111499999999999</v>
      </c>
      <c r="K3047">
        <v>9.6569599999999998</v>
      </c>
      <c r="L3047">
        <v>9.7171599999999998</v>
      </c>
      <c r="M3047" t="s">
        <v>0</v>
      </c>
      <c r="P3047" t="s">
        <v>1</v>
      </c>
      <c r="Q3047" t="s">
        <v>116</v>
      </c>
      <c r="S3047" t="s">
        <v>23628</v>
      </c>
      <c r="T3047" t="s">
        <v>5317</v>
      </c>
      <c r="V3047" t="s">
        <v>23629</v>
      </c>
      <c r="W3047">
        <v>0</v>
      </c>
      <c r="X3047" t="s">
        <v>7</v>
      </c>
      <c r="Y3047">
        <v>9</v>
      </c>
      <c r="Z3047">
        <v>7</v>
      </c>
      <c r="AA3047">
        <v>9</v>
      </c>
      <c r="AB3047">
        <v>7</v>
      </c>
      <c r="AC3047">
        <v>98.2</v>
      </c>
      <c r="AD3047">
        <v>1</v>
      </c>
      <c r="AF3047" t="s">
        <v>23632</v>
      </c>
      <c r="AG3047">
        <v>1.13707</v>
      </c>
      <c r="AH3047">
        <v>9.4787099999999999E-2</v>
      </c>
      <c r="AI3047">
        <v>-3.2155000000000003E-2</v>
      </c>
      <c r="AJ3047">
        <f t="shared" si="658"/>
        <v>3.2155000000000003E-2</v>
      </c>
      <c r="AK3047">
        <v>-2.1712699999999998</v>
      </c>
      <c r="AL3047" t="str">
        <f t="shared" si="659"/>
        <v/>
      </c>
      <c r="AM3047" t="str">
        <f t="shared" si="660"/>
        <v/>
      </c>
      <c r="AN3047" t="str">
        <f t="shared" si="661"/>
        <v/>
      </c>
      <c r="AO3047" t="str">
        <f t="shared" si="662"/>
        <v/>
      </c>
      <c r="AQ3047">
        <v>6.8466800000000001</v>
      </c>
      <c r="AR3047" s="1">
        <v>1.72786E-6</v>
      </c>
      <c r="AS3047">
        <v>-0.60311000000000003</v>
      </c>
      <c r="AT3047">
        <f t="shared" si="663"/>
        <v>0.60311000000000003</v>
      </c>
      <c r="AU3047">
        <v>-27.831099999999999</v>
      </c>
      <c r="AV3047" t="str">
        <f t="shared" si="664"/>
        <v/>
      </c>
      <c r="AW3047" t="str">
        <f t="shared" si="665"/>
        <v>+</v>
      </c>
      <c r="AX3047" t="str">
        <f t="shared" si="666"/>
        <v/>
      </c>
      <c r="AY3047" t="str">
        <f t="shared" si="667"/>
        <v/>
      </c>
      <c r="BA3047" s="5" t="str">
        <f t="shared" si="668"/>
        <v/>
      </c>
      <c r="BB3047" s="5" t="str">
        <f t="shared" si="669"/>
        <v/>
      </c>
      <c r="BC3047" s="5" t="str">
        <f t="shared" si="670"/>
        <v/>
      </c>
      <c r="BD3047" s="5" t="str">
        <f t="shared" si="671"/>
        <v/>
      </c>
      <c r="BF3047" t="s">
        <v>23630</v>
      </c>
      <c r="BG3047" t="s">
        <v>23631</v>
      </c>
      <c r="BH3047" t="s">
        <v>23632</v>
      </c>
      <c r="BK3047" t="s">
        <v>23633</v>
      </c>
    </row>
    <row r="3048" spans="1:63" x14ac:dyDescent="0.3">
      <c r="A3048">
        <v>15.5159</v>
      </c>
      <c r="B3048">
        <v>15.493499999999999</v>
      </c>
      <c r="C3048">
        <v>15.5268</v>
      </c>
      <c r="D3048">
        <v>15.5007</v>
      </c>
      <c r="E3048">
        <v>15.5456</v>
      </c>
      <c r="F3048">
        <v>15.5381</v>
      </c>
      <c r="G3048">
        <v>15.538399999999999</v>
      </c>
      <c r="H3048">
        <v>15.5449</v>
      </c>
      <c r="I3048">
        <v>15.7822</v>
      </c>
      <c r="J3048">
        <v>15.7858</v>
      </c>
      <c r="K3048">
        <v>15.765000000000001</v>
      </c>
      <c r="L3048">
        <v>15.774100000000001</v>
      </c>
      <c r="M3048" t="s">
        <v>0</v>
      </c>
      <c r="O3048" t="s">
        <v>1</v>
      </c>
      <c r="P3048" t="s">
        <v>1</v>
      </c>
      <c r="Q3048" t="s">
        <v>2</v>
      </c>
      <c r="R3048" t="s">
        <v>427</v>
      </c>
      <c r="S3048" t="s">
        <v>428</v>
      </c>
      <c r="T3048" t="s">
        <v>429</v>
      </c>
      <c r="U3048" t="s">
        <v>430</v>
      </c>
      <c r="V3048" t="s">
        <v>431</v>
      </c>
      <c r="W3048">
        <v>22</v>
      </c>
      <c r="X3048" t="s">
        <v>7</v>
      </c>
      <c r="Y3048">
        <v>74</v>
      </c>
      <c r="Z3048">
        <v>24</v>
      </c>
      <c r="AA3048">
        <v>521</v>
      </c>
      <c r="AB3048">
        <v>7</v>
      </c>
      <c r="AC3048">
        <v>41.7</v>
      </c>
      <c r="AD3048">
        <v>1</v>
      </c>
      <c r="AF3048" t="s">
        <v>434</v>
      </c>
      <c r="AG3048">
        <v>2.24037</v>
      </c>
      <c r="AH3048">
        <v>9.3178500000000008E-3</v>
      </c>
      <c r="AI3048">
        <v>-3.2535300000000003E-2</v>
      </c>
      <c r="AJ3048">
        <f t="shared" si="658"/>
        <v>3.2535300000000003E-2</v>
      </c>
      <c r="AK3048">
        <v>-4.1899600000000001</v>
      </c>
      <c r="AL3048" t="str">
        <f t="shared" si="659"/>
        <v/>
      </c>
      <c r="AM3048" t="str">
        <f t="shared" si="660"/>
        <v/>
      </c>
      <c r="AN3048" t="str">
        <f t="shared" si="661"/>
        <v/>
      </c>
      <c r="AO3048" t="str">
        <f t="shared" si="662"/>
        <v/>
      </c>
      <c r="AQ3048">
        <v>7.0725800000000003</v>
      </c>
      <c r="AR3048" s="1">
        <v>1.22673E-6</v>
      </c>
      <c r="AS3048">
        <v>-0.26754499999999998</v>
      </c>
      <c r="AT3048">
        <f t="shared" si="663"/>
        <v>0.26754499999999998</v>
      </c>
      <c r="AU3048">
        <v>-30.367899999999999</v>
      </c>
      <c r="AV3048" t="str">
        <f t="shared" si="664"/>
        <v/>
      </c>
      <c r="AW3048" t="str">
        <f t="shared" si="665"/>
        <v/>
      </c>
      <c r="AX3048" t="str">
        <f t="shared" si="666"/>
        <v/>
      </c>
      <c r="AY3048" t="str">
        <f t="shared" si="667"/>
        <v/>
      </c>
      <c r="BA3048" s="5" t="str">
        <f t="shared" si="668"/>
        <v/>
      </c>
      <c r="BB3048" s="5" t="str">
        <f t="shared" si="669"/>
        <v/>
      </c>
      <c r="BC3048" s="5" t="str">
        <f t="shared" si="670"/>
        <v/>
      </c>
      <c r="BD3048" s="5" t="str">
        <f t="shared" si="671"/>
        <v/>
      </c>
      <c r="BF3048" t="s">
        <v>432</v>
      </c>
      <c r="BG3048" t="s">
        <v>433</v>
      </c>
      <c r="BH3048" t="s">
        <v>434</v>
      </c>
      <c r="BI3048" t="s">
        <v>435</v>
      </c>
      <c r="BJ3048" t="s">
        <v>436</v>
      </c>
      <c r="BK3048" t="s">
        <v>437</v>
      </c>
    </row>
    <row r="3049" spans="1:63" x14ac:dyDescent="0.3">
      <c r="A3049">
        <v>10.9635</v>
      </c>
      <c r="B3049">
        <v>10.915100000000001</v>
      </c>
      <c r="C3049">
        <v>10.926500000000001</v>
      </c>
      <c r="D3049">
        <v>10.957800000000001</v>
      </c>
      <c r="E3049">
        <v>11.0223</v>
      </c>
      <c r="F3049">
        <v>10.9467</v>
      </c>
      <c r="G3049">
        <v>10.956300000000001</v>
      </c>
      <c r="H3049">
        <v>10.968400000000001</v>
      </c>
      <c r="I3049">
        <v>10.8903</v>
      </c>
      <c r="J3049">
        <v>10.9009</v>
      </c>
      <c r="K3049">
        <v>10.841200000000001</v>
      </c>
      <c r="L3049">
        <v>10.872299999999999</v>
      </c>
      <c r="M3049" t="s">
        <v>0</v>
      </c>
      <c r="P3049" t="s">
        <v>1</v>
      </c>
      <c r="Q3049" t="s">
        <v>116</v>
      </c>
      <c r="R3049" t="s">
        <v>9451</v>
      </c>
      <c r="S3049" t="s">
        <v>9452</v>
      </c>
      <c r="T3049" t="s">
        <v>9453</v>
      </c>
      <c r="U3049" t="s">
        <v>4798</v>
      </c>
      <c r="V3049" t="s">
        <v>8793</v>
      </c>
      <c r="W3049">
        <v>0</v>
      </c>
      <c r="X3049" t="s">
        <v>7</v>
      </c>
      <c r="Y3049">
        <v>45</v>
      </c>
      <c r="Z3049">
        <v>7</v>
      </c>
      <c r="AA3049">
        <v>23</v>
      </c>
      <c r="AB3049">
        <v>7</v>
      </c>
      <c r="AC3049">
        <v>29.2</v>
      </c>
      <c r="AD3049">
        <v>1</v>
      </c>
      <c r="AF3049" t="s">
        <v>9456</v>
      </c>
      <c r="AG3049">
        <v>0.78603500000000004</v>
      </c>
      <c r="AH3049">
        <v>0.19758000000000001</v>
      </c>
      <c r="AI3049">
        <v>-3.2678800000000001E-2</v>
      </c>
      <c r="AJ3049">
        <f t="shared" si="658"/>
        <v>3.2678800000000001E-2</v>
      </c>
      <c r="AK3049">
        <v>-1.58674</v>
      </c>
      <c r="AL3049" t="str">
        <f t="shared" si="659"/>
        <v/>
      </c>
      <c r="AM3049" t="str">
        <f t="shared" si="660"/>
        <v/>
      </c>
      <c r="AN3049" t="str">
        <f t="shared" si="661"/>
        <v/>
      </c>
      <c r="AO3049" t="str">
        <f t="shared" si="662"/>
        <v/>
      </c>
      <c r="AQ3049">
        <v>1.9782900000000001</v>
      </c>
      <c r="AR3049">
        <v>1.5699600000000001E-2</v>
      </c>
      <c r="AS3049">
        <v>6.4552499999999999E-2</v>
      </c>
      <c r="AT3049">
        <f t="shared" si="663"/>
        <v>-6.4552499999999999E-2</v>
      </c>
      <c r="AU3049">
        <v>3.66533</v>
      </c>
      <c r="AV3049" t="str">
        <f t="shared" si="664"/>
        <v/>
      </c>
      <c r="AW3049" t="str">
        <f t="shared" si="665"/>
        <v/>
      </c>
      <c r="AX3049" t="str">
        <f t="shared" si="666"/>
        <v/>
      </c>
      <c r="AY3049" t="str">
        <f t="shared" si="667"/>
        <v/>
      </c>
      <c r="BA3049" s="5" t="str">
        <f t="shared" si="668"/>
        <v/>
      </c>
      <c r="BB3049" s="5" t="str">
        <f t="shared" si="669"/>
        <v/>
      </c>
      <c r="BC3049" s="5" t="str">
        <f t="shared" si="670"/>
        <v/>
      </c>
      <c r="BD3049" s="5" t="str">
        <f t="shared" si="671"/>
        <v/>
      </c>
      <c r="BF3049" t="s">
        <v>9454</v>
      </c>
      <c r="BG3049" t="s">
        <v>9455</v>
      </c>
      <c r="BH3049" t="s">
        <v>9456</v>
      </c>
      <c r="BI3049" t="s">
        <v>4803</v>
      </c>
      <c r="BJ3049" t="s">
        <v>7819</v>
      </c>
      <c r="BK3049" t="s">
        <v>9457</v>
      </c>
    </row>
    <row r="3050" spans="1:63" x14ac:dyDescent="0.3">
      <c r="A3050">
        <v>9.4612800000000004</v>
      </c>
      <c r="B3050">
        <v>9.4317100000000007</v>
      </c>
      <c r="C3050">
        <v>9.4489400000000003</v>
      </c>
      <c r="D3050">
        <v>9.4779599999999995</v>
      </c>
      <c r="E3050">
        <v>9.5137300000000007</v>
      </c>
      <c r="F3050">
        <v>9.4894499999999997</v>
      </c>
      <c r="G3050">
        <v>9.5650999999999993</v>
      </c>
      <c r="H3050">
        <v>9.3824100000000001</v>
      </c>
      <c r="I3050">
        <v>9.5461200000000002</v>
      </c>
      <c r="J3050">
        <v>9.4327500000000004</v>
      </c>
      <c r="K3050">
        <v>9.4481199999999994</v>
      </c>
      <c r="L3050">
        <v>9.5391600000000007</v>
      </c>
      <c r="M3050" t="s">
        <v>0</v>
      </c>
      <c r="T3050" t="s">
        <v>7876</v>
      </c>
      <c r="V3050" t="s">
        <v>23926</v>
      </c>
      <c r="W3050">
        <v>0</v>
      </c>
      <c r="X3050" t="s">
        <v>7</v>
      </c>
      <c r="Y3050">
        <v>38</v>
      </c>
      <c r="Z3050">
        <v>7</v>
      </c>
      <c r="AA3050">
        <v>11</v>
      </c>
      <c r="AB3050">
        <v>7</v>
      </c>
      <c r="AC3050">
        <v>24.2</v>
      </c>
      <c r="AD3050">
        <v>1</v>
      </c>
      <c r="AF3050" t="s">
        <v>23929</v>
      </c>
      <c r="AG3050">
        <v>0.355049</v>
      </c>
      <c r="AH3050">
        <v>0.48848200000000003</v>
      </c>
      <c r="AI3050">
        <v>-3.2699800000000001E-2</v>
      </c>
      <c r="AJ3050">
        <f t="shared" si="658"/>
        <v>3.2699800000000001E-2</v>
      </c>
      <c r="AK3050">
        <v>-0.82387699999999997</v>
      </c>
      <c r="AL3050" t="str">
        <f t="shared" si="659"/>
        <v/>
      </c>
      <c r="AM3050" t="str">
        <f t="shared" si="660"/>
        <v/>
      </c>
      <c r="AN3050" t="str">
        <f t="shared" si="661"/>
        <v/>
      </c>
      <c r="AO3050" t="str">
        <f t="shared" si="662"/>
        <v/>
      </c>
      <c r="AQ3050">
        <v>0.54269699999999998</v>
      </c>
      <c r="AR3050">
        <v>0.327324</v>
      </c>
      <c r="AS3050">
        <v>-3.6566000000000001E-2</v>
      </c>
      <c r="AT3050">
        <f t="shared" si="663"/>
        <v>3.6566000000000001E-2</v>
      </c>
      <c r="AU3050">
        <v>-1.16933</v>
      </c>
      <c r="AV3050" t="str">
        <f t="shared" si="664"/>
        <v/>
      </c>
      <c r="AW3050" t="str">
        <f t="shared" si="665"/>
        <v/>
      </c>
      <c r="AX3050" t="str">
        <f t="shared" si="666"/>
        <v/>
      </c>
      <c r="AY3050" t="str">
        <f t="shared" si="667"/>
        <v/>
      </c>
      <c r="BA3050" s="5" t="str">
        <f t="shared" si="668"/>
        <v/>
      </c>
      <c r="BB3050" s="5" t="str">
        <f t="shared" si="669"/>
        <v/>
      </c>
      <c r="BC3050" s="5" t="str">
        <f t="shared" si="670"/>
        <v/>
      </c>
      <c r="BD3050" s="5" t="str">
        <f t="shared" si="671"/>
        <v/>
      </c>
      <c r="BF3050" t="s">
        <v>23927</v>
      </c>
      <c r="BG3050" t="s">
        <v>23928</v>
      </c>
      <c r="BH3050" t="s">
        <v>23929</v>
      </c>
      <c r="BK3050" t="s">
        <v>23930</v>
      </c>
    </row>
    <row r="3051" spans="1:63" x14ac:dyDescent="0.3">
      <c r="A3051">
        <v>9.52454</v>
      </c>
      <c r="B3051">
        <v>9.5706100000000003</v>
      </c>
      <c r="C3051">
        <v>9.5622399999999992</v>
      </c>
      <c r="D3051">
        <v>9.6123200000000004</v>
      </c>
      <c r="E3051">
        <v>9.5753500000000003</v>
      </c>
      <c r="F3051">
        <v>9.64602</v>
      </c>
      <c r="G3051">
        <v>9.5700500000000002</v>
      </c>
      <c r="H3051">
        <v>9.6099200000000007</v>
      </c>
      <c r="I3051">
        <v>9.3573299999999993</v>
      </c>
      <c r="J3051">
        <v>9.5311900000000005</v>
      </c>
      <c r="K3051">
        <v>9.4980499999999992</v>
      </c>
      <c r="L3051">
        <v>9.5451599999999992</v>
      </c>
      <c r="M3051" t="s">
        <v>0</v>
      </c>
      <c r="R3051" t="s">
        <v>32306</v>
      </c>
      <c r="S3051" t="s">
        <v>9135</v>
      </c>
      <c r="T3051" t="s">
        <v>16220</v>
      </c>
      <c r="V3051" t="s">
        <v>32307</v>
      </c>
      <c r="W3051">
        <v>0</v>
      </c>
      <c r="X3051" t="s">
        <v>7</v>
      </c>
      <c r="Y3051">
        <v>23</v>
      </c>
      <c r="Z3051">
        <v>5</v>
      </c>
      <c r="AA3051">
        <v>6</v>
      </c>
      <c r="AB3051">
        <v>5</v>
      </c>
      <c r="AC3051">
        <v>19.399999999999999</v>
      </c>
      <c r="AD3051">
        <v>1</v>
      </c>
      <c r="AF3051" t="s">
        <v>32310</v>
      </c>
      <c r="AG3051">
        <v>0.62117299999999998</v>
      </c>
      <c r="AH3051">
        <v>0.28009699999999998</v>
      </c>
      <c r="AI3051">
        <v>-3.2904099999999999E-2</v>
      </c>
      <c r="AJ3051">
        <f t="shared" si="658"/>
        <v>3.2904099999999999E-2</v>
      </c>
      <c r="AK3051">
        <v>-1.30647</v>
      </c>
      <c r="AL3051" t="str">
        <f t="shared" si="659"/>
        <v/>
      </c>
      <c r="AM3051" t="str">
        <f t="shared" si="660"/>
        <v/>
      </c>
      <c r="AN3051" t="str">
        <f t="shared" si="661"/>
        <v/>
      </c>
      <c r="AO3051" t="str">
        <f t="shared" si="662"/>
        <v/>
      </c>
      <c r="AQ3051">
        <v>0.92100300000000002</v>
      </c>
      <c r="AR3051">
        <v>0.14683499999999999</v>
      </c>
      <c r="AS3051">
        <v>8.4497000000000003E-2</v>
      </c>
      <c r="AT3051">
        <f t="shared" si="663"/>
        <v>-8.4497000000000003E-2</v>
      </c>
      <c r="AU3051">
        <v>1.81196</v>
      </c>
      <c r="AV3051" t="str">
        <f t="shared" si="664"/>
        <v/>
      </c>
      <c r="AW3051" t="str">
        <f t="shared" si="665"/>
        <v/>
      </c>
      <c r="AX3051" t="str">
        <f t="shared" si="666"/>
        <v/>
      </c>
      <c r="AY3051" t="str">
        <f t="shared" si="667"/>
        <v/>
      </c>
      <c r="BA3051" s="5" t="str">
        <f t="shared" si="668"/>
        <v/>
      </c>
      <c r="BB3051" s="5" t="str">
        <f t="shared" si="669"/>
        <v/>
      </c>
      <c r="BC3051" s="5" t="str">
        <f t="shared" si="670"/>
        <v/>
      </c>
      <c r="BD3051" s="5" t="str">
        <f t="shared" si="671"/>
        <v/>
      </c>
      <c r="BF3051" t="s">
        <v>32308</v>
      </c>
      <c r="BG3051" t="s">
        <v>32309</v>
      </c>
      <c r="BH3051" t="s">
        <v>32310</v>
      </c>
      <c r="BK3051" t="s">
        <v>32311</v>
      </c>
    </row>
    <row r="3052" spans="1:63" x14ac:dyDescent="0.3">
      <c r="A3052">
        <v>4.0531100000000002</v>
      </c>
      <c r="B3052">
        <v>4.0443899999999999</v>
      </c>
      <c r="C3052">
        <v>4.1858700000000004</v>
      </c>
      <c r="D3052">
        <v>4.3715599999999997</v>
      </c>
      <c r="E3052">
        <v>4.3645699999999996</v>
      </c>
      <c r="F3052">
        <v>4.0089899999999998</v>
      </c>
      <c r="G3052">
        <v>4.2854000000000001</v>
      </c>
      <c r="H3052">
        <v>4.1292799999999996</v>
      </c>
      <c r="I3052">
        <v>4.3923199999999998</v>
      </c>
      <c r="J3052">
        <v>3.7970100000000002</v>
      </c>
      <c r="K3052">
        <v>4.0703899999999997</v>
      </c>
      <c r="L3052">
        <v>4.2854000000000001</v>
      </c>
      <c r="M3052" t="s">
        <v>0</v>
      </c>
      <c r="R3052" t="s">
        <v>40525</v>
      </c>
      <c r="S3052" t="s">
        <v>40526</v>
      </c>
      <c r="T3052" t="s">
        <v>9188</v>
      </c>
      <c r="V3052" t="s">
        <v>40527</v>
      </c>
      <c r="W3052">
        <v>0</v>
      </c>
      <c r="X3052" t="s">
        <v>7</v>
      </c>
      <c r="Y3052">
        <v>4</v>
      </c>
      <c r="Z3052">
        <v>1</v>
      </c>
      <c r="AA3052">
        <v>1</v>
      </c>
      <c r="AB3052">
        <v>1</v>
      </c>
      <c r="AC3052">
        <v>27</v>
      </c>
      <c r="AD3052">
        <v>1</v>
      </c>
      <c r="AF3052" t="s">
        <v>40530</v>
      </c>
      <c r="AG3052">
        <v>0.11197500000000001</v>
      </c>
      <c r="AH3052">
        <v>0.80347999999999997</v>
      </c>
      <c r="AI3052">
        <v>-3.3328799999999999E-2</v>
      </c>
      <c r="AJ3052">
        <f t="shared" si="658"/>
        <v>3.3328799999999999E-2</v>
      </c>
      <c r="AK3052">
        <v>-0.30216799999999999</v>
      </c>
      <c r="AL3052" t="str">
        <f t="shared" si="659"/>
        <v/>
      </c>
      <c r="AM3052" t="str">
        <f t="shared" si="660"/>
        <v/>
      </c>
      <c r="AN3052" t="str">
        <f t="shared" si="661"/>
        <v/>
      </c>
      <c r="AO3052" t="str">
        <f t="shared" si="662"/>
        <v/>
      </c>
      <c r="AQ3052">
        <v>6.4161499999999996E-2</v>
      </c>
      <c r="AR3052">
        <v>0.87909499999999996</v>
      </c>
      <c r="AS3052">
        <v>2.7452399999999998E-2</v>
      </c>
      <c r="AT3052">
        <f t="shared" si="663"/>
        <v>-2.7452399999999998E-2</v>
      </c>
      <c r="AU3052">
        <v>0.18056</v>
      </c>
      <c r="AV3052" t="str">
        <f t="shared" si="664"/>
        <v/>
      </c>
      <c r="AW3052" t="str">
        <f t="shared" si="665"/>
        <v/>
      </c>
      <c r="AX3052" t="str">
        <f t="shared" si="666"/>
        <v/>
      </c>
      <c r="AY3052" t="str">
        <f t="shared" si="667"/>
        <v/>
      </c>
      <c r="BA3052" s="5" t="str">
        <f t="shared" si="668"/>
        <v/>
      </c>
      <c r="BB3052" s="5" t="str">
        <f t="shared" si="669"/>
        <v/>
      </c>
      <c r="BC3052" s="5" t="str">
        <f t="shared" si="670"/>
        <v/>
      </c>
      <c r="BD3052" s="5" t="str">
        <f t="shared" si="671"/>
        <v/>
      </c>
      <c r="BF3052" t="s">
        <v>40528</v>
      </c>
      <c r="BG3052" t="s">
        <v>40529</v>
      </c>
      <c r="BH3052" t="s">
        <v>40530</v>
      </c>
      <c r="BK3052" t="s">
        <v>40531</v>
      </c>
    </row>
    <row r="3053" spans="1:63" x14ac:dyDescent="0.3">
      <c r="A3053">
        <v>7.6043700000000003</v>
      </c>
      <c r="B3053">
        <v>7.7032100000000003</v>
      </c>
      <c r="C3053">
        <v>7.7052899999999998</v>
      </c>
      <c r="D3053">
        <v>7.7488599999999996</v>
      </c>
      <c r="E3053">
        <v>7.6161799999999999</v>
      </c>
      <c r="F3053">
        <v>7.6844000000000001</v>
      </c>
      <c r="G3053">
        <v>7.8467399999999996</v>
      </c>
      <c r="H3053">
        <v>7.7481900000000001</v>
      </c>
      <c r="I3053">
        <v>7.3522600000000002</v>
      </c>
      <c r="J3053">
        <v>7.4262600000000001</v>
      </c>
      <c r="K3053">
        <v>7.2460300000000002</v>
      </c>
      <c r="L3053">
        <v>7.3147000000000002</v>
      </c>
      <c r="M3053" t="s">
        <v>0</v>
      </c>
      <c r="P3053" t="s">
        <v>1</v>
      </c>
      <c r="Q3053" t="s">
        <v>116</v>
      </c>
      <c r="R3053" t="s">
        <v>23707</v>
      </c>
      <c r="S3053" t="s">
        <v>23708</v>
      </c>
      <c r="T3053" t="s">
        <v>23709</v>
      </c>
      <c r="V3053" t="s">
        <v>6742</v>
      </c>
      <c r="W3053">
        <v>0</v>
      </c>
      <c r="X3053" t="s">
        <v>7</v>
      </c>
      <c r="Y3053">
        <v>9</v>
      </c>
      <c r="Z3053">
        <v>5</v>
      </c>
      <c r="AA3053">
        <v>5</v>
      </c>
      <c r="AB3053">
        <v>5</v>
      </c>
      <c r="AC3053">
        <v>101.1</v>
      </c>
      <c r="AD3053">
        <v>1</v>
      </c>
      <c r="AF3053" t="s">
        <v>23712</v>
      </c>
      <c r="AG3053">
        <v>0.233821</v>
      </c>
      <c r="AH3053">
        <v>0.62728200000000001</v>
      </c>
      <c r="AI3053">
        <v>-3.3446700000000003E-2</v>
      </c>
      <c r="AJ3053">
        <f t="shared" si="658"/>
        <v>3.3446700000000003E-2</v>
      </c>
      <c r="AK3053">
        <v>-0.57895300000000005</v>
      </c>
      <c r="AL3053" t="str">
        <f t="shared" si="659"/>
        <v/>
      </c>
      <c r="AM3053" t="str">
        <f t="shared" si="660"/>
        <v/>
      </c>
      <c r="AN3053" t="str">
        <f t="shared" si="661"/>
        <v/>
      </c>
      <c r="AO3053" t="str">
        <f t="shared" si="662"/>
        <v/>
      </c>
      <c r="AQ3053">
        <v>3.4857300000000002</v>
      </c>
      <c r="AR3053">
        <v>7.2338800000000005E-4</v>
      </c>
      <c r="AS3053">
        <v>0.35561900000000002</v>
      </c>
      <c r="AT3053">
        <f t="shared" si="663"/>
        <v>-0.35561900000000002</v>
      </c>
      <c r="AU3053">
        <v>7.3409800000000001</v>
      </c>
      <c r="AV3053" t="str">
        <f t="shared" si="664"/>
        <v/>
      </c>
      <c r="AW3053" t="str">
        <f t="shared" si="665"/>
        <v/>
      </c>
      <c r="AX3053" t="str">
        <f t="shared" si="666"/>
        <v/>
      </c>
      <c r="AY3053" t="str">
        <f t="shared" si="667"/>
        <v/>
      </c>
      <c r="BA3053" s="5" t="str">
        <f t="shared" si="668"/>
        <v/>
      </c>
      <c r="BB3053" s="5" t="str">
        <f t="shared" si="669"/>
        <v/>
      </c>
      <c r="BC3053" s="5" t="str">
        <f t="shared" si="670"/>
        <v/>
      </c>
      <c r="BD3053" s="5" t="str">
        <f t="shared" si="671"/>
        <v/>
      </c>
      <c r="BF3053" t="s">
        <v>23710</v>
      </c>
      <c r="BG3053" t="s">
        <v>23711</v>
      </c>
      <c r="BH3053" t="s">
        <v>23712</v>
      </c>
      <c r="BJ3053" t="s">
        <v>23503</v>
      </c>
      <c r="BK3053" t="s">
        <v>23713</v>
      </c>
    </row>
    <row r="3054" spans="1:63" x14ac:dyDescent="0.3">
      <c r="A3054">
        <v>6.3785100000000003</v>
      </c>
      <c r="B3054">
        <v>6.6695900000000004</v>
      </c>
      <c r="C3054">
        <v>6.6043700000000003</v>
      </c>
      <c r="D3054">
        <v>6.4144699999999997</v>
      </c>
      <c r="E3054">
        <v>6.2891000000000004</v>
      </c>
      <c r="F3054">
        <v>6.7468500000000002</v>
      </c>
      <c r="G3054">
        <v>6.61029</v>
      </c>
      <c r="H3054">
        <v>6.5545900000000001</v>
      </c>
      <c r="I3054">
        <v>7.0356199999999998</v>
      </c>
      <c r="J3054">
        <v>6.8936000000000002</v>
      </c>
      <c r="K3054">
        <v>6.8875299999999999</v>
      </c>
      <c r="L3054">
        <v>6.7708300000000001</v>
      </c>
      <c r="M3054" t="s">
        <v>0</v>
      </c>
      <c r="P3054" t="s">
        <v>1</v>
      </c>
      <c r="Q3054" t="s">
        <v>116</v>
      </c>
      <c r="V3054" t="s">
        <v>29864</v>
      </c>
      <c r="W3054">
        <v>0</v>
      </c>
      <c r="X3054" t="s">
        <v>7</v>
      </c>
      <c r="Y3054">
        <v>4</v>
      </c>
      <c r="Z3054">
        <v>3</v>
      </c>
      <c r="AA3054">
        <v>3</v>
      </c>
      <c r="AB3054">
        <v>3</v>
      </c>
      <c r="AC3054">
        <v>88.1</v>
      </c>
      <c r="AD3054">
        <v>1</v>
      </c>
      <c r="AF3054" t="s">
        <v>33767</v>
      </c>
      <c r="AG3054">
        <v>0.10311099999999999</v>
      </c>
      <c r="AH3054">
        <v>0.81720199999999998</v>
      </c>
      <c r="AI3054">
        <v>-3.34688E-2</v>
      </c>
      <c r="AJ3054">
        <f t="shared" si="658"/>
        <v>3.34688E-2</v>
      </c>
      <c r="AK3054">
        <v>-0.280302</v>
      </c>
      <c r="AL3054" t="str">
        <f t="shared" si="659"/>
        <v/>
      </c>
      <c r="AM3054" t="str">
        <f t="shared" si="660"/>
        <v/>
      </c>
      <c r="AN3054" t="str">
        <f t="shared" si="661"/>
        <v/>
      </c>
      <c r="AO3054" t="str">
        <f t="shared" si="662"/>
        <v/>
      </c>
      <c r="AQ3054">
        <v>2.2709899999999998</v>
      </c>
      <c r="AR3054">
        <v>8.5562899999999994E-3</v>
      </c>
      <c r="AS3054">
        <v>-0.38015900000000002</v>
      </c>
      <c r="AT3054">
        <f t="shared" si="663"/>
        <v>0.38015900000000002</v>
      </c>
      <c r="AU3054">
        <v>-4.2537399999999996</v>
      </c>
      <c r="AV3054" t="str">
        <f t="shared" si="664"/>
        <v/>
      </c>
      <c r="AW3054" t="str">
        <f t="shared" si="665"/>
        <v/>
      </c>
      <c r="AX3054" t="str">
        <f t="shared" si="666"/>
        <v/>
      </c>
      <c r="AY3054" t="str">
        <f t="shared" si="667"/>
        <v/>
      </c>
      <c r="BA3054" s="5" t="str">
        <f t="shared" si="668"/>
        <v/>
      </c>
      <c r="BB3054" s="5" t="str">
        <f t="shared" si="669"/>
        <v/>
      </c>
      <c r="BC3054" s="5" t="str">
        <f t="shared" si="670"/>
        <v/>
      </c>
      <c r="BD3054" s="5" t="str">
        <f t="shared" si="671"/>
        <v/>
      </c>
      <c r="BF3054" t="s">
        <v>33765</v>
      </c>
      <c r="BG3054" t="s">
        <v>33766</v>
      </c>
      <c r="BH3054" t="s">
        <v>33767</v>
      </c>
      <c r="BK3054" t="s">
        <v>33768</v>
      </c>
    </row>
    <row r="3055" spans="1:63" x14ac:dyDescent="0.3">
      <c r="A3055">
        <v>7.1251499999999997</v>
      </c>
      <c r="B3055">
        <v>6.9224399999999999</v>
      </c>
      <c r="C3055">
        <v>7.1878500000000001</v>
      </c>
      <c r="D3055">
        <v>7.0842799999999997</v>
      </c>
      <c r="E3055">
        <v>7.1313399999999998</v>
      </c>
      <c r="F3055">
        <v>7.1858700000000004</v>
      </c>
      <c r="G3055">
        <v>7.1739300000000004</v>
      </c>
      <c r="H3055">
        <v>6.9646299999999997</v>
      </c>
      <c r="I3055">
        <v>7.3513799999999998</v>
      </c>
      <c r="J3055">
        <v>7.5062100000000003</v>
      </c>
      <c r="K3055">
        <v>7.3785100000000003</v>
      </c>
      <c r="L3055">
        <v>7.4321200000000003</v>
      </c>
      <c r="M3055" t="s">
        <v>0</v>
      </c>
      <c r="P3055" t="s">
        <v>1</v>
      </c>
      <c r="Q3055" t="s">
        <v>116</v>
      </c>
      <c r="R3055" t="s">
        <v>33032</v>
      </c>
      <c r="T3055" t="s">
        <v>33033</v>
      </c>
      <c r="V3055" t="s">
        <v>17360</v>
      </c>
      <c r="W3055">
        <v>0</v>
      </c>
      <c r="X3055" t="s">
        <v>7</v>
      </c>
      <c r="Y3055">
        <v>3</v>
      </c>
      <c r="Z3055">
        <v>1</v>
      </c>
      <c r="AA3055">
        <v>2</v>
      </c>
      <c r="AB3055">
        <v>1</v>
      </c>
      <c r="AC3055">
        <v>56.6</v>
      </c>
      <c r="AD3055">
        <v>1</v>
      </c>
      <c r="AF3055" t="s">
        <v>33036</v>
      </c>
      <c r="AG3055">
        <v>0.17299100000000001</v>
      </c>
      <c r="AH3055">
        <v>0.70922399999999997</v>
      </c>
      <c r="AI3055">
        <v>-3.4012800000000003E-2</v>
      </c>
      <c r="AJ3055">
        <f t="shared" si="658"/>
        <v>3.4012800000000003E-2</v>
      </c>
      <c r="AK3055">
        <v>-0.44570399999999999</v>
      </c>
      <c r="AL3055" t="str">
        <f t="shared" si="659"/>
        <v/>
      </c>
      <c r="AM3055" t="str">
        <f t="shared" si="660"/>
        <v/>
      </c>
      <c r="AN3055" t="str">
        <f t="shared" si="661"/>
        <v/>
      </c>
      <c r="AO3055" t="str">
        <f t="shared" si="662"/>
        <v/>
      </c>
      <c r="AQ3055">
        <v>2.6522800000000002</v>
      </c>
      <c r="AR3055">
        <v>3.9001999999999999E-3</v>
      </c>
      <c r="AS3055">
        <v>-0.33712799999999998</v>
      </c>
      <c r="AT3055">
        <f t="shared" si="663"/>
        <v>0.33712799999999998</v>
      </c>
      <c r="AU3055">
        <v>-5.0974300000000001</v>
      </c>
      <c r="AV3055" t="str">
        <f t="shared" si="664"/>
        <v/>
      </c>
      <c r="AW3055" t="str">
        <f t="shared" si="665"/>
        <v/>
      </c>
      <c r="AX3055" t="str">
        <f t="shared" si="666"/>
        <v/>
      </c>
      <c r="AY3055" t="str">
        <f t="shared" si="667"/>
        <v/>
      </c>
      <c r="BA3055" s="5" t="str">
        <f t="shared" si="668"/>
        <v/>
      </c>
      <c r="BB3055" s="5" t="str">
        <f t="shared" si="669"/>
        <v/>
      </c>
      <c r="BC3055" s="5" t="str">
        <f t="shared" si="670"/>
        <v/>
      </c>
      <c r="BD3055" s="5" t="str">
        <f t="shared" si="671"/>
        <v/>
      </c>
      <c r="BF3055" t="s">
        <v>33034</v>
      </c>
      <c r="BG3055" t="s">
        <v>33035</v>
      </c>
      <c r="BH3055" t="s">
        <v>33036</v>
      </c>
      <c r="BK3055" t="s">
        <v>33037</v>
      </c>
    </row>
    <row r="3056" spans="1:63" x14ac:dyDescent="0.3">
      <c r="A3056">
        <v>12.0716</v>
      </c>
      <c r="B3056">
        <v>12.0548</v>
      </c>
      <c r="C3056">
        <v>12.0563</v>
      </c>
      <c r="D3056">
        <v>12.04</v>
      </c>
      <c r="E3056">
        <v>12.091900000000001</v>
      </c>
      <c r="F3056">
        <v>12.0693</v>
      </c>
      <c r="G3056">
        <v>12.109400000000001</v>
      </c>
      <c r="H3056">
        <v>12.088100000000001</v>
      </c>
      <c r="I3056">
        <v>12.697100000000001</v>
      </c>
      <c r="J3056">
        <v>12.6995</v>
      </c>
      <c r="K3056">
        <v>12.626799999999999</v>
      </c>
      <c r="L3056">
        <v>12.655099999999999</v>
      </c>
      <c r="M3056" t="s">
        <v>0</v>
      </c>
      <c r="O3056" t="s">
        <v>1</v>
      </c>
      <c r="P3056" t="s">
        <v>1</v>
      </c>
      <c r="Q3056" t="s">
        <v>2</v>
      </c>
      <c r="R3056" t="s">
        <v>3187</v>
      </c>
      <c r="S3056" t="s">
        <v>3188</v>
      </c>
      <c r="T3056" t="s">
        <v>3189</v>
      </c>
      <c r="V3056" t="s">
        <v>3190</v>
      </c>
      <c r="W3056">
        <v>3</v>
      </c>
      <c r="X3056" t="s">
        <v>7</v>
      </c>
      <c r="Y3056">
        <v>41</v>
      </c>
      <c r="Z3056">
        <v>24</v>
      </c>
      <c r="AA3056">
        <v>64</v>
      </c>
      <c r="AB3056">
        <v>22</v>
      </c>
      <c r="AC3056">
        <v>66.099999999999994</v>
      </c>
      <c r="AD3056">
        <v>1</v>
      </c>
      <c r="AF3056" t="s">
        <v>3193</v>
      </c>
      <c r="AG3056">
        <v>1.75905</v>
      </c>
      <c r="AH3056">
        <v>2.55319E-2</v>
      </c>
      <c r="AI3056">
        <v>-3.4014900000000001E-2</v>
      </c>
      <c r="AJ3056">
        <f t="shared" si="658"/>
        <v>3.4014900000000001E-2</v>
      </c>
      <c r="AK3056">
        <v>-3.2523</v>
      </c>
      <c r="AL3056" t="str">
        <f t="shared" si="659"/>
        <v/>
      </c>
      <c r="AM3056" t="str">
        <f t="shared" si="660"/>
        <v/>
      </c>
      <c r="AN3056" t="str">
        <f t="shared" si="661"/>
        <v/>
      </c>
      <c r="AO3056" t="str">
        <f t="shared" si="662"/>
        <v/>
      </c>
      <c r="AQ3056">
        <v>7.2750700000000004</v>
      </c>
      <c r="AR3056" s="1">
        <v>9.3161099999999999E-7</v>
      </c>
      <c r="AS3056">
        <v>-0.61394300000000002</v>
      </c>
      <c r="AT3056">
        <f t="shared" si="663"/>
        <v>0.61394300000000002</v>
      </c>
      <c r="AU3056">
        <v>-32.835299999999997</v>
      </c>
      <c r="AV3056" t="str">
        <f t="shared" si="664"/>
        <v/>
      </c>
      <c r="AW3056" t="str">
        <f t="shared" si="665"/>
        <v>+</v>
      </c>
      <c r="AX3056" t="str">
        <f t="shared" si="666"/>
        <v/>
      </c>
      <c r="AY3056" t="str">
        <f t="shared" si="667"/>
        <v/>
      </c>
      <c r="BA3056" s="5" t="str">
        <f t="shared" si="668"/>
        <v/>
      </c>
      <c r="BB3056" s="5" t="str">
        <f t="shared" si="669"/>
        <v/>
      </c>
      <c r="BC3056" s="5" t="str">
        <f t="shared" si="670"/>
        <v/>
      </c>
      <c r="BD3056" s="5" t="str">
        <f t="shared" si="671"/>
        <v/>
      </c>
      <c r="BF3056" t="s">
        <v>3191</v>
      </c>
      <c r="BG3056" t="s">
        <v>3192</v>
      </c>
      <c r="BH3056" t="s">
        <v>3193</v>
      </c>
      <c r="BJ3056" t="s">
        <v>3194</v>
      </c>
      <c r="BK3056" t="s">
        <v>3195</v>
      </c>
    </row>
    <row r="3057" spans="1:63" x14ac:dyDescent="0.3">
      <c r="A3057">
        <v>6.2384000000000004</v>
      </c>
      <c r="B3057">
        <v>6.1416000000000004</v>
      </c>
      <c r="C3057">
        <v>6.3785100000000003</v>
      </c>
      <c r="D3057">
        <v>6.1395499999999998</v>
      </c>
      <c r="E3057">
        <v>6.2742599999999999</v>
      </c>
      <c r="F3057">
        <v>6.0917000000000003</v>
      </c>
      <c r="G3057">
        <v>6.3540299999999998</v>
      </c>
      <c r="H3057">
        <v>6.3147000000000002</v>
      </c>
      <c r="I3057">
        <v>6.2517199999999997</v>
      </c>
      <c r="J3057">
        <v>6.5683400000000001</v>
      </c>
      <c r="K3057">
        <v>6.4429400000000001</v>
      </c>
      <c r="L3057">
        <v>6.5530499999999998</v>
      </c>
      <c r="M3057" t="s">
        <v>0</v>
      </c>
      <c r="R3057" t="s">
        <v>31270</v>
      </c>
      <c r="S3057" t="s">
        <v>31271</v>
      </c>
      <c r="T3057" t="s">
        <v>31272</v>
      </c>
      <c r="V3057" t="s">
        <v>31273</v>
      </c>
      <c r="W3057">
        <v>0</v>
      </c>
      <c r="X3057" t="s">
        <v>7</v>
      </c>
      <c r="Y3057">
        <v>2</v>
      </c>
      <c r="Z3057">
        <v>3</v>
      </c>
      <c r="AA3057">
        <v>4</v>
      </c>
      <c r="AB3057">
        <v>3</v>
      </c>
      <c r="AC3057">
        <v>202.7</v>
      </c>
      <c r="AD3057">
        <v>1</v>
      </c>
      <c r="AF3057" t="s">
        <v>31276</v>
      </c>
      <c r="AG3057">
        <v>0.162882</v>
      </c>
      <c r="AH3057">
        <v>0.72282900000000005</v>
      </c>
      <c r="AI3057">
        <v>-3.4155699999999997E-2</v>
      </c>
      <c r="AJ3057">
        <f t="shared" si="658"/>
        <v>3.4155699999999997E-2</v>
      </c>
      <c r="AK3057">
        <v>-0.422684</v>
      </c>
      <c r="AL3057" t="str">
        <f t="shared" si="659"/>
        <v/>
      </c>
      <c r="AM3057" t="str">
        <f t="shared" si="660"/>
        <v/>
      </c>
      <c r="AN3057" t="str">
        <f t="shared" si="661"/>
        <v/>
      </c>
      <c r="AO3057" t="str">
        <f t="shared" si="662"/>
        <v/>
      </c>
      <c r="AQ3057">
        <v>1.3264899999999999</v>
      </c>
      <c r="AR3057">
        <v>6.1891700000000001E-2</v>
      </c>
      <c r="AS3057">
        <v>-0.22949700000000001</v>
      </c>
      <c r="AT3057">
        <f t="shared" si="663"/>
        <v>0.22949700000000001</v>
      </c>
      <c r="AU3057">
        <v>-2.4901399999999998</v>
      </c>
      <c r="AV3057" t="str">
        <f t="shared" si="664"/>
        <v/>
      </c>
      <c r="AW3057" t="str">
        <f t="shared" si="665"/>
        <v/>
      </c>
      <c r="AX3057" t="str">
        <f t="shared" si="666"/>
        <v/>
      </c>
      <c r="AY3057" t="str">
        <f t="shared" si="667"/>
        <v/>
      </c>
      <c r="BA3057" s="5" t="str">
        <f t="shared" si="668"/>
        <v/>
      </c>
      <c r="BB3057" s="5" t="str">
        <f t="shared" si="669"/>
        <v/>
      </c>
      <c r="BC3057" s="5" t="str">
        <f t="shared" si="670"/>
        <v/>
      </c>
      <c r="BD3057" s="5" t="str">
        <f t="shared" si="671"/>
        <v/>
      </c>
      <c r="BF3057" t="s">
        <v>31274</v>
      </c>
      <c r="BG3057" t="s">
        <v>31275</v>
      </c>
      <c r="BH3057" t="s">
        <v>31276</v>
      </c>
      <c r="BJ3057" t="s">
        <v>16990</v>
      </c>
      <c r="BK3057" t="s">
        <v>31277</v>
      </c>
    </row>
    <row r="3058" spans="1:63" x14ac:dyDescent="0.3">
      <c r="A3058">
        <v>7.2488799999999998</v>
      </c>
      <c r="B3058">
        <v>7.2816999999999998</v>
      </c>
      <c r="C3058">
        <v>7.15482</v>
      </c>
      <c r="D3058">
        <v>7.3128799999999998</v>
      </c>
      <c r="E3058">
        <v>7.1032900000000003</v>
      </c>
      <c r="F3058">
        <v>7.2460300000000002</v>
      </c>
      <c r="G3058">
        <v>7.3505000000000003</v>
      </c>
      <c r="H3058">
        <v>7.43546</v>
      </c>
      <c r="I3058">
        <v>7.5030299999999999</v>
      </c>
      <c r="J3058">
        <v>7.5976800000000004</v>
      </c>
      <c r="K3058">
        <v>7.5376099999999999</v>
      </c>
      <c r="L3058">
        <v>7.5946999999999996</v>
      </c>
      <c r="M3058" t="s">
        <v>0</v>
      </c>
      <c r="P3058" t="s">
        <v>1</v>
      </c>
      <c r="Q3058" t="s">
        <v>116</v>
      </c>
      <c r="R3058" t="s">
        <v>30538</v>
      </c>
      <c r="S3058" t="s">
        <v>30539</v>
      </c>
      <c r="T3058" t="s">
        <v>30540</v>
      </c>
      <c r="V3058" t="s">
        <v>30541</v>
      </c>
      <c r="W3058">
        <v>0</v>
      </c>
      <c r="X3058" t="s">
        <v>7</v>
      </c>
      <c r="Y3058">
        <v>6</v>
      </c>
      <c r="Z3058">
        <v>2</v>
      </c>
      <c r="AA3058">
        <v>2</v>
      </c>
      <c r="AB3058">
        <v>2</v>
      </c>
      <c r="AC3058">
        <v>56.9</v>
      </c>
      <c r="AD3058">
        <v>1</v>
      </c>
      <c r="AF3058" t="s">
        <v>30544</v>
      </c>
      <c r="AG3058">
        <v>0.16689200000000001</v>
      </c>
      <c r="AH3058">
        <v>0.71765100000000004</v>
      </c>
      <c r="AI3058">
        <v>-3.4249799999999997E-2</v>
      </c>
      <c r="AJ3058">
        <f t="shared" si="658"/>
        <v>3.4249799999999997E-2</v>
      </c>
      <c r="AK3058">
        <v>-0.43184800000000001</v>
      </c>
      <c r="AL3058" t="str">
        <f t="shared" si="659"/>
        <v/>
      </c>
      <c r="AM3058" t="str">
        <f t="shared" si="660"/>
        <v/>
      </c>
      <c r="AN3058" t="str">
        <f t="shared" si="661"/>
        <v/>
      </c>
      <c r="AO3058" t="str">
        <f t="shared" si="662"/>
        <v/>
      </c>
      <c r="AQ3058">
        <v>3.53383</v>
      </c>
      <c r="AR3058">
        <v>6.5702899999999995E-4</v>
      </c>
      <c r="AS3058">
        <v>-0.30868499999999999</v>
      </c>
      <c r="AT3058">
        <f t="shared" si="663"/>
        <v>0.30868499999999999</v>
      </c>
      <c r="AU3058">
        <v>-7.4908099999999997</v>
      </c>
      <c r="AV3058" t="str">
        <f t="shared" si="664"/>
        <v/>
      </c>
      <c r="AW3058" t="str">
        <f t="shared" si="665"/>
        <v/>
      </c>
      <c r="AX3058" t="str">
        <f t="shared" si="666"/>
        <v/>
      </c>
      <c r="AY3058" t="str">
        <f t="shared" si="667"/>
        <v/>
      </c>
      <c r="BA3058" s="5" t="str">
        <f t="shared" si="668"/>
        <v/>
      </c>
      <c r="BB3058" s="5" t="str">
        <f t="shared" si="669"/>
        <v/>
      </c>
      <c r="BC3058" s="5" t="str">
        <f t="shared" si="670"/>
        <v/>
      </c>
      <c r="BD3058" s="5" t="str">
        <f t="shared" si="671"/>
        <v/>
      </c>
      <c r="BF3058" t="s">
        <v>30542</v>
      </c>
      <c r="BG3058" t="s">
        <v>30543</v>
      </c>
      <c r="BH3058" t="s">
        <v>30544</v>
      </c>
      <c r="BJ3058" t="s">
        <v>30545</v>
      </c>
      <c r="BK3058" t="s">
        <v>30546</v>
      </c>
    </row>
    <row r="3059" spans="1:63" x14ac:dyDescent="0.3">
      <c r="A3059">
        <v>12.529400000000001</v>
      </c>
      <c r="B3059">
        <v>12.557</v>
      </c>
      <c r="C3059">
        <v>12.485900000000001</v>
      </c>
      <c r="D3059">
        <v>12.476800000000001</v>
      </c>
      <c r="E3059">
        <v>12.591799999999999</v>
      </c>
      <c r="F3059">
        <v>12.543100000000001</v>
      </c>
      <c r="G3059">
        <v>12.5457</v>
      </c>
      <c r="H3059">
        <v>12.505699999999999</v>
      </c>
      <c r="I3059">
        <v>12.4421</v>
      </c>
      <c r="J3059">
        <v>12.4102</v>
      </c>
      <c r="K3059">
        <v>12.4209</v>
      </c>
      <c r="L3059">
        <v>12.352</v>
      </c>
      <c r="M3059" t="s">
        <v>0</v>
      </c>
      <c r="P3059" t="s">
        <v>1</v>
      </c>
      <c r="Q3059" t="s">
        <v>116</v>
      </c>
      <c r="R3059" t="s">
        <v>6748</v>
      </c>
      <c r="S3059" t="s">
        <v>6749</v>
      </c>
      <c r="T3059" t="s">
        <v>6750</v>
      </c>
      <c r="U3059" t="s">
        <v>1841</v>
      </c>
      <c r="V3059" t="s">
        <v>6751</v>
      </c>
      <c r="W3059">
        <v>5</v>
      </c>
      <c r="X3059" t="s">
        <v>7</v>
      </c>
      <c r="Y3059">
        <v>52</v>
      </c>
      <c r="Z3059">
        <v>10</v>
      </c>
      <c r="AA3059">
        <v>47</v>
      </c>
      <c r="AB3059">
        <v>6</v>
      </c>
      <c r="AC3059">
        <v>20.6</v>
      </c>
      <c r="AD3059">
        <v>1</v>
      </c>
      <c r="AF3059" t="s">
        <v>6754</v>
      </c>
      <c r="AG3059">
        <v>0.63519800000000004</v>
      </c>
      <c r="AH3059">
        <v>0.271926</v>
      </c>
      <c r="AI3059">
        <v>-3.4292499999999997E-2</v>
      </c>
      <c r="AJ3059">
        <f t="shared" si="658"/>
        <v>3.4292499999999997E-2</v>
      </c>
      <c r="AK3059">
        <v>-1.33067</v>
      </c>
      <c r="AL3059" t="str">
        <f t="shared" si="659"/>
        <v/>
      </c>
      <c r="AM3059" t="str">
        <f t="shared" si="660"/>
        <v/>
      </c>
      <c r="AN3059" t="str">
        <f t="shared" si="661"/>
        <v/>
      </c>
      <c r="AO3059" t="str">
        <f t="shared" si="662"/>
        <v/>
      </c>
      <c r="AQ3059">
        <v>2.1151599999999999</v>
      </c>
      <c r="AR3059">
        <v>1.18242E-2</v>
      </c>
      <c r="AS3059">
        <v>0.10598</v>
      </c>
      <c r="AT3059">
        <f t="shared" si="663"/>
        <v>-0.10598</v>
      </c>
      <c r="AU3059">
        <v>3.9347500000000002</v>
      </c>
      <c r="AV3059" t="str">
        <f t="shared" si="664"/>
        <v/>
      </c>
      <c r="AW3059" t="str">
        <f t="shared" si="665"/>
        <v/>
      </c>
      <c r="AX3059" t="str">
        <f t="shared" si="666"/>
        <v/>
      </c>
      <c r="AY3059" t="str">
        <f t="shared" si="667"/>
        <v/>
      </c>
      <c r="BA3059" s="5" t="str">
        <f t="shared" si="668"/>
        <v/>
      </c>
      <c r="BB3059" s="5" t="str">
        <f t="shared" si="669"/>
        <v/>
      </c>
      <c r="BC3059" s="5" t="str">
        <f t="shared" si="670"/>
        <v/>
      </c>
      <c r="BD3059" s="5" t="str">
        <f t="shared" si="671"/>
        <v/>
      </c>
      <c r="BF3059" t="s">
        <v>6752</v>
      </c>
      <c r="BG3059" t="s">
        <v>6753</v>
      </c>
      <c r="BH3059" t="s">
        <v>6754</v>
      </c>
      <c r="BI3059" t="s">
        <v>1841</v>
      </c>
      <c r="BJ3059" t="s">
        <v>6755</v>
      </c>
      <c r="BK3059" t="s">
        <v>6756</v>
      </c>
    </row>
    <row r="3060" spans="1:63" x14ac:dyDescent="0.3">
      <c r="A3060">
        <v>10.9559</v>
      </c>
      <c r="B3060">
        <v>10.9115</v>
      </c>
      <c r="C3060">
        <v>10.992599999999999</v>
      </c>
      <c r="D3060">
        <v>11.0281</v>
      </c>
      <c r="E3060">
        <v>11.0032</v>
      </c>
      <c r="F3060">
        <v>10.967499999999999</v>
      </c>
      <c r="G3060">
        <v>10.9856</v>
      </c>
      <c r="H3060">
        <v>11.0694</v>
      </c>
      <c r="I3060">
        <v>11.3752</v>
      </c>
      <c r="J3060">
        <v>11.3673</v>
      </c>
      <c r="K3060">
        <v>11.3729</v>
      </c>
      <c r="L3060">
        <v>11.3649</v>
      </c>
      <c r="M3060" t="s">
        <v>0</v>
      </c>
      <c r="P3060" t="s">
        <v>1</v>
      </c>
      <c r="Q3060" t="s">
        <v>116</v>
      </c>
      <c r="R3060" t="s">
        <v>10665</v>
      </c>
      <c r="S3060" t="s">
        <v>10666</v>
      </c>
      <c r="T3060" t="s">
        <v>10667</v>
      </c>
      <c r="V3060" t="s">
        <v>1544</v>
      </c>
      <c r="W3060">
        <v>0</v>
      </c>
      <c r="X3060" t="s">
        <v>7</v>
      </c>
      <c r="Y3060">
        <v>56</v>
      </c>
      <c r="Z3060">
        <v>19</v>
      </c>
      <c r="AA3060">
        <v>29</v>
      </c>
      <c r="AB3060">
        <v>19</v>
      </c>
      <c r="AC3060">
        <v>36.4</v>
      </c>
      <c r="AD3060">
        <v>1</v>
      </c>
      <c r="AF3060" t="s">
        <v>10670</v>
      </c>
      <c r="AG3060">
        <v>0.464335</v>
      </c>
      <c r="AH3060">
        <v>0.38922600000000002</v>
      </c>
      <c r="AI3060">
        <v>-3.4394500000000001E-2</v>
      </c>
      <c r="AJ3060">
        <f t="shared" si="658"/>
        <v>3.4394500000000001E-2</v>
      </c>
      <c r="AK3060">
        <v>-1.0286999999999999</v>
      </c>
      <c r="AL3060" t="str">
        <f t="shared" si="659"/>
        <v/>
      </c>
      <c r="AM3060" t="str">
        <f t="shared" si="660"/>
        <v/>
      </c>
      <c r="AN3060" t="str">
        <f t="shared" si="661"/>
        <v/>
      </c>
      <c r="AO3060" t="str">
        <f t="shared" si="662"/>
        <v/>
      </c>
      <c r="AQ3060">
        <v>5.3999199999999998</v>
      </c>
      <c r="AR3060" s="1">
        <v>1.9260099999999999E-5</v>
      </c>
      <c r="AS3060">
        <v>-0.39802300000000002</v>
      </c>
      <c r="AT3060">
        <f t="shared" si="663"/>
        <v>0.39802300000000002</v>
      </c>
      <c r="AU3060">
        <v>-15.863300000000001</v>
      </c>
      <c r="AV3060" t="str">
        <f t="shared" si="664"/>
        <v/>
      </c>
      <c r="AW3060" t="str">
        <f t="shared" si="665"/>
        <v/>
      </c>
      <c r="AX3060" t="str">
        <f t="shared" si="666"/>
        <v/>
      </c>
      <c r="AY3060" t="str">
        <f t="shared" si="667"/>
        <v/>
      </c>
      <c r="BA3060" s="5" t="str">
        <f t="shared" si="668"/>
        <v/>
      </c>
      <c r="BB3060" s="5" t="str">
        <f t="shared" si="669"/>
        <v/>
      </c>
      <c r="BC3060" s="5" t="str">
        <f t="shared" si="670"/>
        <v/>
      </c>
      <c r="BD3060" s="5" t="str">
        <f t="shared" si="671"/>
        <v/>
      </c>
      <c r="BF3060" t="s">
        <v>10668</v>
      </c>
      <c r="BG3060" t="s">
        <v>10669</v>
      </c>
      <c r="BH3060" t="s">
        <v>10670</v>
      </c>
      <c r="BK3060" t="s">
        <v>10671</v>
      </c>
    </row>
    <row r="3061" spans="1:63" x14ac:dyDescent="0.3">
      <c r="A3061">
        <v>6.0938100000000004</v>
      </c>
      <c r="B3061">
        <v>5.8678999999999997</v>
      </c>
      <c r="C3061">
        <v>6.03782</v>
      </c>
      <c r="D3061">
        <v>6.2288199999999998</v>
      </c>
      <c r="E3061">
        <v>5.8529999999999998</v>
      </c>
      <c r="F3061">
        <v>6.0487599999999997</v>
      </c>
      <c r="G3061">
        <v>5.9841300000000004</v>
      </c>
      <c r="H3061">
        <v>6.4805900000000003</v>
      </c>
      <c r="I3061">
        <v>5.6553500000000003</v>
      </c>
      <c r="J3061">
        <v>5.9909499999999998</v>
      </c>
      <c r="K3061">
        <v>6.1334</v>
      </c>
      <c r="L3061">
        <v>6.1210199999999997</v>
      </c>
      <c r="M3061" t="s">
        <v>0</v>
      </c>
      <c r="R3061" t="s">
        <v>39410</v>
      </c>
      <c r="S3061" t="s">
        <v>22186</v>
      </c>
      <c r="T3061" t="s">
        <v>7876</v>
      </c>
      <c r="V3061" t="s">
        <v>14036</v>
      </c>
      <c r="W3061">
        <v>0</v>
      </c>
      <c r="X3061" t="s">
        <v>7</v>
      </c>
      <c r="Y3061">
        <v>1</v>
      </c>
      <c r="Z3061">
        <v>1</v>
      </c>
      <c r="AA3061">
        <v>1</v>
      </c>
      <c r="AB3061">
        <v>1</v>
      </c>
      <c r="AC3061">
        <v>217.8</v>
      </c>
      <c r="AD3061">
        <v>1</v>
      </c>
      <c r="AF3061" t="s">
        <v>39413</v>
      </c>
      <c r="AG3061">
        <v>8.0301600000000001E-2</v>
      </c>
      <c r="AH3061">
        <v>0.855016</v>
      </c>
      <c r="AI3061">
        <v>-3.4532199999999999E-2</v>
      </c>
      <c r="AJ3061">
        <f t="shared" si="658"/>
        <v>3.4532199999999999E-2</v>
      </c>
      <c r="AK3061">
        <v>-0.22266</v>
      </c>
      <c r="AL3061" t="str">
        <f t="shared" si="659"/>
        <v/>
      </c>
      <c r="AM3061" t="str">
        <f t="shared" si="660"/>
        <v/>
      </c>
      <c r="AN3061" t="str">
        <f t="shared" si="661"/>
        <v/>
      </c>
      <c r="AO3061" t="str">
        <f t="shared" si="662"/>
        <v/>
      </c>
      <c r="AQ3061">
        <v>0.24888399999999999</v>
      </c>
      <c r="AR3061">
        <v>0.60395200000000004</v>
      </c>
      <c r="AS3061">
        <v>8.1907400000000005E-2</v>
      </c>
      <c r="AT3061">
        <f t="shared" si="663"/>
        <v>-8.1907400000000005E-2</v>
      </c>
      <c r="AU3061">
        <v>0.61072099999999996</v>
      </c>
      <c r="AV3061" t="str">
        <f t="shared" si="664"/>
        <v/>
      </c>
      <c r="AW3061" t="str">
        <f t="shared" si="665"/>
        <v/>
      </c>
      <c r="AX3061" t="str">
        <f t="shared" si="666"/>
        <v/>
      </c>
      <c r="AY3061" t="str">
        <f t="shared" si="667"/>
        <v/>
      </c>
      <c r="BA3061" s="5" t="str">
        <f t="shared" si="668"/>
        <v/>
      </c>
      <c r="BB3061" s="5" t="str">
        <f t="shared" si="669"/>
        <v/>
      </c>
      <c r="BC3061" s="5" t="str">
        <f t="shared" si="670"/>
        <v/>
      </c>
      <c r="BD3061" s="5" t="str">
        <f t="shared" si="671"/>
        <v/>
      </c>
      <c r="BF3061" t="s">
        <v>39411</v>
      </c>
      <c r="BG3061" t="s">
        <v>39412</v>
      </c>
      <c r="BH3061" t="s">
        <v>39413</v>
      </c>
      <c r="BK3061" t="s">
        <v>39414</v>
      </c>
    </row>
    <row r="3062" spans="1:63" x14ac:dyDescent="0.3">
      <c r="A3062">
        <v>7.9020700000000001</v>
      </c>
      <c r="B3062">
        <v>8.0585299999999993</v>
      </c>
      <c r="C3062">
        <v>7.7046000000000001</v>
      </c>
      <c r="D3062">
        <v>7.8067099999999998</v>
      </c>
      <c r="E3062">
        <v>7.4429400000000001</v>
      </c>
      <c r="F3062">
        <v>7.7681800000000001</v>
      </c>
      <c r="G3062">
        <v>7.8410900000000003</v>
      </c>
      <c r="H3062">
        <v>8.5580400000000001</v>
      </c>
      <c r="I3062">
        <v>8.5518999999999998</v>
      </c>
      <c r="J3062">
        <v>8.6720699999999997</v>
      </c>
      <c r="K3062">
        <v>8.3358399999999993</v>
      </c>
      <c r="L3062">
        <v>8.2710000000000008</v>
      </c>
      <c r="M3062" t="s">
        <v>0</v>
      </c>
      <c r="P3062" t="s">
        <v>1</v>
      </c>
      <c r="Q3062" t="s">
        <v>116</v>
      </c>
      <c r="S3062" t="s">
        <v>27151</v>
      </c>
      <c r="T3062" t="s">
        <v>7876</v>
      </c>
      <c r="V3062" t="s">
        <v>14036</v>
      </c>
      <c r="W3062">
        <v>0</v>
      </c>
      <c r="X3062" t="s">
        <v>7</v>
      </c>
      <c r="Y3062">
        <v>0</v>
      </c>
      <c r="Z3062">
        <v>1</v>
      </c>
      <c r="AA3062">
        <v>3</v>
      </c>
      <c r="AB3062">
        <v>1</v>
      </c>
      <c r="AC3062">
        <v>409.9</v>
      </c>
      <c r="AD3062">
        <v>1</v>
      </c>
      <c r="AF3062" t="s">
        <v>40430</v>
      </c>
      <c r="AG3062">
        <v>4.9091900000000001E-2</v>
      </c>
      <c r="AH3062">
        <v>0.90931700000000004</v>
      </c>
      <c r="AI3062">
        <v>-3.4586400000000003E-2</v>
      </c>
      <c r="AJ3062">
        <f t="shared" si="658"/>
        <v>3.4586400000000003E-2</v>
      </c>
      <c r="AK3062">
        <v>-0.14016500000000001</v>
      </c>
      <c r="AL3062" t="str">
        <f t="shared" si="659"/>
        <v/>
      </c>
      <c r="AM3062" t="str">
        <f t="shared" si="660"/>
        <v/>
      </c>
      <c r="AN3062" t="str">
        <f t="shared" si="661"/>
        <v/>
      </c>
      <c r="AO3062" t="str">
        <f t="shared" si="662"/>
        <v/>
      </c>
      <c r="AQ3062">
        <v>2.5752999999999999</v>
      </c>
      <c r="AR3062">
        <v>4.5483499999999996E-3</v>
      </c>
      <c r="AS3062">
        <v>-0.589723</v>
      </c>
      <c r="AT3062">
        <f t="shared" si="663"/>
        <v>0.589723</v>
      </c>
      <c r="AU3062">
        <v>-4.9192200000000001</v>
      </c>
      <c r="AV3062" t="str">
        <f t="shared" si="664"/>
        <v/>
      </c>
      <c r="AW3062" t="str">
        <f t="shared" si="665"/>
        <v>+</v>
      </c>
      <c r="AX3062" t="str">
        <f t="shared" si="666"/>
        <v/>
      </c>
      <c r="AY3062" t="str">
        <f t="shared" si="667"/>
        <v/>
      </c>
      <c r="BA3062" s="5" t="str">
        <f t="shared" si="668"/>
        <v/>
      </c>
      <c r="BB3062" s="5" t="str">
        <f t="shared" si="669"/>
        <v/>
      </c>
      <c r="BC3062" s="5" t="str">
        <f t="shared" si="670"/>
        <v/>
      </c>
      <c r="BD3062" s="5" t="str">
        <f t="shared" si="671"/>
        <v/>
      </c>
      <c r="BF3062" t="s">
        <v>40428</v>
      </c>
      <c r="BG3062" t="s">
        <v>40429</v>
      </c>
      <c r="BH3062" t="s">
        <v>40430</v>
      </c>
      <c r="BK3062" t="s">
        <v>40431</v>
      </c>
    </row>
    <row r="3063" spans="1:63" x14ac:dyDescent="0.3">
      <c r="A3063">
        <v>8.3672000000000004</v>
      </c>
      <c r="B3063">
        <v>8.4055700000000009</v>
      </c>
      <c r="C3063">
        <v>8.4516200000000001</v>
      </c>
      <c r="D3063">
        <v>8.4470799999999997</v>
      </c>
      <c r="E3063">
        <v>8.4279399999999995</v>
      </c>
      <c r="F3063">
        <v>8.4499700000000004</v>
      </c>
      <c r="G3063">
        <v>8.5645299999999995</v>
      </c>
      <c r="H3063">
        <v>8.3676300000000001</v>
      </c>
      <c r="I3063">
        <v>8.04603</v>
      </c>
      <c r="J3063">
        <v>8.1152999999999995</v>
      </c>
      <c r="K3063">
        <v>8.0863999999999994</v>
      </c>
      <c r="L3063">
        <v>8.1313399999999998</v>
      </c>
      <c r="M3063" t="s">
        <v>0</v>
      </c>
      <c r="P3063" t="s">
        <v>1</v>
      </c>
      <c r="Q3063" t="s">
        <v>116</v>
      </c>
      <c r="R3063" t="s">
        <v>32400</v>
      </c>
      <c r="S3063" t="s">
        <v>32401</v>
      </c>
      <c r="T3063" t="s">
        <v>32402</v>
      </c>
      <c r="U3063" t="s">
        <v>32403</v>
      </c>
      <c r="V3063" t="s">
        <v>32404</v>
      </c>
      <c r="W3063">
        <v>0</v>
      </c>
      <c r="X3063" t="s">
        <v>7</v>
      </c>
      <c r="Y3063">
        <v>7</v>
      </c>
      <c r="Z3063">
        <v>3</v>
      </c>
      <c r="AA3063">
        <v>3</v>
      </c>
      <c r="AB3063">
        <v>3</v>
      </c>
      <c r="AC3063">
        <v>43.7</v>
      </c>
      <c r="AD3063">
        <v>1</v>
      </c>
      <c r="AF3063" t="s">
        <v>32407</v>
      </c>
      <c r="AG3063">
        <v>0.32136999999999999</v>
      </c>
      <c r="AH3063">
        <v>0.52287099999999997</v>
      </c>
      <c r="AI3063">
        <v>-3.4652200000000001E-2</v>
      </c>
      <c r="AJ3063">
        <f t="shared" si="658"/>
        <v>3.4652200000000001E-2</v>
      </c>
      <c r="AK3063">
        <v>-0.75806200000000001</v>
      </c>
      <c r="AL3063" t="str">
        <f t="shared" si="659"/>
        <v/>
      </c>
      <c r="AM3063" t="str">
        <f t="shared" si="660"/>
        <v/>
      </c>
      <c r="AN3063" t="str">
        <f t="shared" si="661"/>
        <v/>
      </c>
      <c r="AO3063" t="str">
        <f t="shared" si="662"/>
        <v/>
      </c>
      <c r="AQ3063">
        <v>4.6613600000000002</v>
      </c>
      <c r="AR3063" s="1">
        <v>7.3330699999999999E-5</v>
      </c>
      <c r="AS3063">
        <v>0.32309700000000002</v>
      </c>
      <c r="AT3063">
        <f t="shared" si="663"/>
        <v>-0.32309700000000002</v>
      </c>
      <c r="AU3063">
        <v>11.853</v>
      </c>
      <c r="AV3063" t="str">
        <f t="shared" si="664"/>
        <v/>
      </c>
      <c r="AW3063" t="str">
        <f t="shared" si="665"/>
        <v/>
      </c>
      <c r="AX3063" t="str">
        <f t="shared" si="666"/>
        <v/>
      </c>
      <c r="AY3063" t="str">
        <f t="shared" si="667"/>
        <v/>
      </c>
      <c r="BA3063" s="5" t="str">
        <f t="shared" si="668"/>
        <v/>
      </c>
      <c r="BB3063" s="5" t="str">
        <f t="shared" si="669"/>
        <v/>
      </c>
      <c r="BC3063" s="5" t="str">
        <f t="shared" si="670"/>
        <v/>
      </c>
      <c r="BD3063" s="5" t="str">
        <f t="shared" si="671"/>
        <v/>
      </c>
      <c r="BF3063" t="s">
        <v>32405</v>
      </c>
      <c r="BG3063" t="s">
        <v>32406</v>
      </c>
      <c r="BH3063" t="s">
        <v>32407</v>
      </c>
      <c r="BI3063" t="s">
        <v>32403</v>
      </c>
      <c r="BJ3063" t="s">
        <v>32408</v>
      </c>
      <c r="BK3063" t="s">
        <v>32409</v>
      </c>
    </row>
    <row r="3064" spans="1:63" x14ac:dyDescent="0.3">
      <c r="A3064">
        <v>7.8015499999999998</v>
      </c>
      <c r="B3064">
        <v>7.8354200000000001</v>
      </c>
      <c r="C3064">
        <v>7.8966399999999997</v>
      </c>
      <c r="D3064">
        <v>7.8771300000000002</v>
      </c>
      <c r="E3064">
        <v>7.67455</v>
      </c>
      <c r="F3064">
        <v>7.98698</v>
      </c>
      <c r="G3064">
        <v>7.9152800000000001</v>
      </c>
      <c r="H3064">
        <v>7.9732700000000003</v>
      </c>
      <c r="I3064">
        <v>6.8777400000000002</v>
      </c>
      <c r="J3064">
        <v>6.7238300000000004</v>
      </c>
      <c r="K3064">
        <v>6.8201799999999997</v>
      </c>
      <c r="L3064">
        <v>6.9623200000000001</v>
      </c>
      <c r="M3064" t="s">
        <v>0</v>
      </c>
      <c r="P3064" t="s">
        <v>1</v>
      </c>
      <c r="Q3064" t="s">
        <v>116</v>
      </c>
      <c r="R3064" t="s">
        <v>26292</v>
      </c>
      <c r="S3064" t="s">
        <v>26293</v>
      </c>
      <c r="T3064" t="s">
        <v>26294</v>
      </c>
      <c r="U3064" t="s">
        <v>2348</v>
      </c>
      <c r="V3064" t="s">
        <v>26295</v>
      </c>
      <c r="W3064">
        <v>0</v>
      </c>
      <c r="X3064" t="s">
        <v>7</v>
      </c>
      <c r="Y3064">
        <v>14</v>
      </c>
      <c r="Z3064">
        <v>5</v>
      </c>
      <c r="AA3064">
        <v>6</v>
      </c>
      <c r="AB3064">
        <v>5</v>
      </c>
      <c r="AC3064">
        <v>53.3</v>
      </c>
      <c r="AD3064">
        <v>1</v>
      </c>
      <c r="AF3064" t="s">
        <v>26298</v>
      </c>
      <c r="AG3064">
        <v>0.17933499999999999</v>
      </c>
      <c r="AH3064">
        <v>0.70017300000000005</v>
      </c>
      <c r="AI3064">
        <v>-3.4835600000000001E-2</v>
      </c>
      <c r="AJ3064">
        <f t="shared" si="658"/>
        <v>3.4835600000000001E-2</v>
      </c>
      <c r="AK3064">
        <v>-0.460011</v>
      </c>
      <c r="AL3064" t="str">
        <f t="shared" si="659"/>
        <v/>
      </c>
      <c r="AM3064" t="str">
        <f t="shared" si="660"/>
        <v/>
      </c>
      <c r="AN3064" t="str">
        <f t="shared" si="661"/>
        <v/>
      </c>
      <c r="AO3064" t="str">
        <f t="shared" si="662"/>
        <v/>
      </c>
      <c r="AQ3064">
        <v>5.7920699999999998</v>
      </c>
      <c r="AR3064" s="1">
        <v>9.7136600000000004E-6</v>
      </c>
      <c r="AS3064">
        <v>1.0066600000000001</v>
      </c>
      <c r="AT3064">
        <f t="shared" si="663"/>
        <v>-1.0066600000000001</v>
      </c>
      <c r="AU3064">
        <v>18.4894</v>
      </c>
      <c r="AV3064" t="str">
        <f t="shared" si="664"/>
        <v/>
      </c>
      <c r="AW3064" t="str">
        <f t="shared" si="665"/>
        <v/>
      </c>
      <c r="AX3064" t="str">
        <f t="shared" si="666"/>
        <v>+</v>
      </c>
      <c r="AY3064" t="str">
        <f t="shared" si="667"/>
        <v>+</v>
      </c>
      <c r="BA3064" s="5" t="str">
        <f t="shared" si="668"/>
        <v/>
      </c>
      <c r="BB3064" s="5" t="str">
        <f t="shared" si="669"/>
        <v/>
      </c>
      <c r="BC3064" s="5" t="str">
        <f t="shared" si="670"/>
        <v/>
      </c>
      <c r="BD3064" s="5" t="str">
        <f t="shared" si="671"/>
        <v/>
      </c>
      <c r="BF3064" t="s">
        <v>26296</v>
      </c>
      <c r="BG3064" t="s">
        <v>26297</v>
      </c>
      <c r="BH3064" t="s">
        <v>26298</v>
      </c>
      <c r="BI3064" t="s">
        <v>2348</v>
      </c>
      <c r="BJ3064" t="s">
        <v>26299</v>
      </c>
      <c r="BK3064" t="s">
        <v>26300</v>
      </c>
    </row>
    <row r="3065" spans="1:63" x14ac:dyDescent="0.3">
      <c r="A3065">
        <v>11.500299999999999</v>
      </c>
      <c r="B3065">
        <v>11.494899999999999</v>
      </c>
      <c r="C3065">
        <v>11.495900000000001</v>
      </c>
      <c r="D3065">
        <v>11.483000000000001</v>
      </c>
      <c r="E3065">
        <v>11.5702</v>
      </c>
      <c r="F3065">
        <v>11.542999999999999</v>
      </c>
      <c r="G3065">
        <v>11.5593</v>
      </c>
      <c r="H3065">
        <v>11.4421</v>
      </c>
      <c r="I3065">
        <v>11.508100000000001</v>
      </c>
      <c r="J3065">
        <v>11.4786</v>
      </c>
      <c r="K3065">
        <v>11.466699999999999</v>
      </c>
      <c r="L3065">
        <v>11.495699999999999</v>
      </c>
      <c r="M3065" t="s">
        <v>0</v>
      </c>
      <c r="R3065" t="s">
        <v>14394</v>
      </c>
      <c r="S3065" t="s">
        <v>14395</v>
      </c>
      <c r="T3065" t="s">
        <v>14396</v>
      </c>
      <c r="U3065" t="s">
        <v>14397</v>
      </c>
      <c r="V3065" t="s">
        <v>14398</v>
      </c>
      <c r="W3065">
        <v>0</v>
      </c>
      <c r="X3065" t="s">
        <v>7</v>
      </c>
      <c r="Y3065">
        <v>38</v>
      </c>
      <c r="Z3065">
        <v>10</v>
      </c>
      <c r="AA3065">
        <v>23</v>
      </c>
      <c r="AB3065">
        <v>10</v>
      </c>
      <c r="AC3065">
        <v>35.799999999999997</v>
      </c>
      <c r="AD3065">
        <v>1</v>
      </c>
      <c r="AF3065" t="s">
        <v>14401</v>
      </c>
      <c r="AG3065">
        <v>0.55205700000000002</v>
      </c>
      <c r="AH3065">
        <v>0.32413199999999998</v>
      </c>
      <c r="AI3065">
        <v>-3.51372E-2</v>
      </c>
      <c r="AJ3065">
        <f t="shared" si="658"/>
        <v>3.51372E-2</v>
      </c>
      <c r="AK3065">
        <v>-1.1858599999999999</v>
      </c>
      <c r="AL3065" t="str">
        <f t="shared" si="659"/>
        <v/>
      </c>
      <c r="AM3065" t="str">
        <f t="shared" si="660"/>
        <v/>
      </c>
      <c r="AN3065" t="str">
        <f t="shared" si="661"/>
        <v/>
      </c>
      <c r="AO3065" t="str">
        <f t="shared" si="662"/>
        <v/>
      </c>
      <c r="AQ3065">
        <v>0.25907999999999998</v>
      </c>
      <c r="AR3065">
        <v>0.590943</v>
      </c>
      <c r="AS3065">
        <v>6.2272500000000001E-3</v>
      </c>
      <c r="AT3065">
        <f t="shared" si="663"/>
        <v>-6.2272500000000001E-3</v>
      </c>
      <c r="AU3065">
        <v>0.63197999999999999</v>
      </c>
      <c r="AV3065" t="str">
        <f t="shared" si="664"/>
        <v/>
      </c>
      <c r="AW3065" t="str">
        <f t="shared" si="665"/>
        <v/>
      </c>
      <c r="AX3065" t="str">
        <f t="shared" si="666"/>
        <v/>
      </c>
      <c r="AY3065" t="str">
        <f t="shared" si="667"/>
        <v/>
      </c>
      <c r="BA3065" s="5" t="str">
        <f t="shared" si="668"/>
        <v/>
      </c>
      <c r="BB3065" s="5" t="str">
        <f t="shared" si="669"/>
        <v/>
      </c>
      <c r="BC3065" s="5" t="str">
        <f t="shared" si="670"/>
        <v/>
      </c>
      <c r="BD3065" s="5" t="str">
        <f t="shared" si="671"/>
        <v/>
      </c>
      <c r="BF3065" t="s">
        <v>14399</v>
      </c>
      <c r="BG3065" t="s">
        <v>14400</v>
      </c>
      <c r="BH3065" t="s">
        <v>14401</v>
      </c>
      <c r="BI3065" t="s">
        <v>14402</v>
      </c>
      <c r="BJ3065" t="s">
        <v>14403</v>
      </c>
      <c r="BK3065" t="s">
        <v>14404</v>
      </c>
    </row>
    <row r="3066" spans="1:63" x14ac:dyDescent="0.3">
      <c r="A3066">
        <v>8.3033199999999994</v>
      </c>
      <c r="B3066">
        <v>8.2807700000000004</v>
      </c>
      <c r="C3066">
        <v>8.2635000000000005</v>
      </c>
      <c r="D3066">
        <v>8.3623799999999999</v>
      </c>
      <c r="E3066">
        <v>8.3776399999999995</v>
      </c>
      <c r="F3066">
        <v>8.2992100000000004</v>
      </c>
      <c r="G3066">
        <v>8.3482900000000004</v>
      </c>
      <c r="H3066">
        <v>8.3255300000000005</v>
      </c>
      <c r="I3066">
        <v>8.10276</v>
      </c>
      <c r="J3066">
        <v>8.2045700000000004</v>
      </c>
      <c r="K3066">
        <v>8.1048600000000004</v>
      </c>
      <c r="L3066">
        <v>8.0563699999999994</v>
      </c>
      <c r="M3066" t="s">
        <v>0</v>
      </c>
      <c r="P3066" t="s">
        <v>1</v>
      </c>
      <c r="Q3066" t="s">
        <v>116</v>
      </c>
      <c r="R3066" t="s">
        <v>23233</v>
      </c>
      <c r="S3066" t="s">
        <v>1273</v>
      </c>
      <c r="T3066" t="s">
        <v>15163</v>
      </c>
      <c r="U3066" t="s">
        <v>3501</v>
      </c>
      <c r="V3066" t="s">
        <v>23234</v>
      </c>
      <c r="W3066">
        <v>0</v>
      </c>
      <c r="X3066" t="s">
        <v>7</v>
      </c>
      <c r="Y3066">
        <v>26</v>
      </c>
      <c r="Z3066">
        <v>5</v>
      </c>
      <c r="AA3066">
        <v>8</v>
      </c>
      <c r="AB3066">
        <v>5</v>
      </c>
      <c r="AC3066">
        <v>28.2</v>
      </c>
      <c r="AD3066">
        <v>1</v>
      </c>
      <c r="AF3066" t="s">
        <v>23237</v>
      </c>
      <c r="AG3066">
        <v>0.611819</v>
      </c>
      <c r="AH3066">
        <v>0.28589999999999999</v>
      </c>
      <c r="AI3066">
        <v>-3.5172000000000002E-2</v>
      </c>
      <c r="AJ3066">
        <f t="shared" si="658"/>
        <v>3.5172000000000002E-2</v>
      </c>
      <c r="AK3066">
        <v>-1.2902800000000001</v>
      </c>
      <c r="AL3066" t="str">
        <f t="shared" si="659"/>
        <v/>
      </c>
      <c r="AM3066" t="str">
        <f t="shared" si="660"/>
        <v/>
      </c>
      <c r="AN3066" t="str">
        <f t="shared" si="661"/>
        <v/>
      </c>
      <c r="AO3066" t="str">
        <f t="shared" si="662"/>
        <v/>
      </c>
      <c r="AQ3066">
        <v>2.5604499999999999</v>
      </c>
      <c r="AR3066">
        <v>4.6900099999999997E-3</v>
      </c>
      <c r="AS3066">
        <v>0.18535499999999999</v>
      </c>
      <c r="AT3066">
        <f t="shared" si="663"/>
        <v>-0.18535499999999999</v>
      </c>
      <c r="AU3066">
        <v>4.8853200000000001</v>
      </c>
      <c r="AV3066" t="str">
        <f t="shared" si="664"/>
        <v/>
      </c>
      <c r="AW3066" t="str">
        <f t="shared" si="665"/>
        <v/>
      </c>
      <c r="AX3066" t="str">
        <f t="shared" si="666"/>
        <v/>
      </c>
      <c r="AY3066" t="str">
        <f t="shared" si="667"/>
        <v/>
      </c>
      <c r="BA3066" s="5" t="str">
        <f t="shared" si="668"/>
        <v/>
      </c>
      <c r="BB3066" s="5" t="str">
        <f t="shared" si="669"/>
        <v/>
      </c>
      <c r="BC3066" s="5" t="str">
        <f t="shared" si="670"/>
        <v/>
      </c>
      <c r="BD3066" s="5" t="str">
        <f t="shared" si="671"/>
        <v/>
      </c>
      <c r="BF3066" t="s">
        <v>23235</v>
      </c>
      <c r="BG3066" t="s">
        <v>23236</v>
      </c>
      <c r="BH3066" t="s">
        <v>23237</v>
      </c>
      <c r="BI3066" t="s">
        <v>3501</v>
      </c>
      <c r="BJ3066" t="s">
        <v>15168</v>
      </c>
      <c r="BK3066" t="s">
        <v>23238</v>
      </c>
    </row>
    <row r="3067" spans="1:63" x14ac:dyDescent="0.3">
      <c r="A3067">
        <v>9.7503700000000002</v>
      </c>
      <c r="B3067">
        <v>9.7992799999999995</v>
      </c>
      <c r="C3067">
        <v>9.8564299999999996</v>
      </c>
      <c r="D3067">
        <v>9.8131400000000006</v>
      </c>
      <c r="E3067">
        <v>9.8171400000000002</v>
      </c>
      <c r="F3067">
        <v>9.8734400000000004</v>
      </c>
      <c r="G3067">
        <v>9.8171400000000002</v>
      </c>
      <c r="H3067">
        <v>9.8522200000000009</v>
      </c>
      <c r="I3067">
        <v>9.8144200000000001</v>
      </c>
      <c r="J3067">
        <v>9.82972</v>
      </c>
      <c r="K3067">
        <v>9.8709799999999994</v>
      </c>
      <c r="L3067">
        <v>9.9130400000000005</v>
      </c>
      <c r="M3067" t="s">
        <v>0</v>
      </c>
      <c r="R3067" t="s">
        <v>15522</v>
      </c>
      <c r="S3067" t="s">
        <v>15523</v>
      </c>
      <c r="T3067" t="s">
        <v>15524</v>
      </c>
      <c r="U3067" t="s">
        <v>3501</v>
      </c>
      <c r="V3067" t="s">
        <v>15525</v>
      </c>
      <c r="W3067">
        <v>0</v>
      </c>
      <c r="X3067" t="s">
        <v>7</v>
      </c>
      <c r="Y3067">
        <v>32</v>
      </c>
      <c r="Z3067">
        <v>8</v>
      </c>
      <c r="AA3067">
        <v>16</v>
      </c>
      <c r="AB3067">
        <v>8</v>
      </c>
      <c r="AC3067">
        <v>32.799999999999997</v>
      </c>
      <c r="AD3067">
        <v>1</v>
      </c>
      <c r="AF3067" t="s">
        <v>15528</v>
      </c>
      <c r="AG3067">
        <v>0.65179299999999996</v>
      </c>
      <c r="AH3067">
        <v>0.26241700000000001</v>
      </c>
      <c r="AI3067">
        <v>-3.5182499999999998E-2</v>
      </c>
      <c r="AJ3067">
        <f t="shared" si="658"/>
        <v>3.5182499999999998E-2</v>
      </c>
      <c r="AK3067">
        <v>-1.3592</v>
      </c>
      <c r="AL3067" t="str">
        <f t="shared" si="659"/>
        <v/>
      </c>
      <c r="AM3067" t="str">
        <f t="shared" si="660"/>
        <v/>
      </c>
      <c r="AN3067" t="str">
        <f t="shared" si="661"/>
        <v/>
      </c>
      <c r="AO3067" t="str">
        <f t="shared" si="662"/>
        <v/>
      </c>
      <c r="AQ3067">
        <v>0.84094400000000002</v>
      </c>
      <c r="AR3067">
        <v>0.17433699999999999</v>
      </c>
      <c r="AS3067">
        <v>-5.2236600000000001E-2</v>
      </c>
      <c r="AT3067">
        <f t="shared" si="663"/>
        <v>5.2236600000000001E-2</v>
      </c>
      <c r="AU3067">
        <v>-1.6786300000000001</v>
      </c>
      <c r="AV3067" t="str">
        <f t="shared" si="664"/>
        <v/>
      </c>
      <c r="AW3067" t="str">
        <f t="shared" si="665"/>
        <v/>
      </c>
      <c r="AX3067" t="str">
        <f t="shared" si="666"/>
        <v/>
      </c>
      <c r="AY3067" t="str">
        <f t="shared" si="667"/>
        <v/>
      </c>
      <c r="BA3067" s="5" t="str">
        <f t="shared" si="668"/>
        <v/>
      </c>
      <c r="BB3067" s="5" t="str">
        <f t="shared" si="669"/>
        <v/>
      </c>
      <c r="BC3067" s="5" t="str">
        <f t="shared" si="670"/>
        <v/>
      </c>
      <c r="BD3067" s="5" t="str">
        <f t="shared" si="671"/>
        <v/>
      </c>
      <c r="BF3067" t="s">
        <v>15526</v>
      </c>
      <c r="BG3067" t="s">
        <v>15527</v>
      </c>
      <c r="BH3067" t="s">
        <v>15528</v>
      </c>
      <c r="BI3067" t="s">
        <v>3501</v>
      </c>
      <c r="BJ3067" t="s">
        <v>15529</v>
      </c>
      <c r="BK3067" t="s">
        <v>15530</v>
      </c>
    </row>
    <row r="3068" spans="1:63" x14ac:dyDescent="0.3">
      <c r="A3068">
        <v>6.3871599999999997</v>
      </c>
      <c r="B3068">
        <v>6.3540299999999998</v>
      </c>
      <c r="C3068">
        <v>6.3698199999999998</v>
      </c>
      <c r="D3068">
        <v>6.6264399999999997</v>
      </c>
      <c r="E3068">
        <v>6.4821999999999997</v>
      </c>
      <c r="F3068">
        <v>6.4346300000000003</v>
      </c>
      <c r="G3068">
        <v>6.4076899999999997</v>
      </c>
      <c r="H3068">
        <v>6.5545900000000001</v>
      </c>
      <c r="I3068">
        <v>6.3309199999999999</v>
      </c>
      <c r="J3068">
        <v>6.3201200000000002</v>
      </c>
      <c r="K3068">
        <v>6.2982899999999997</v>
      </c>
      <c r="L3068">
        <v>6.1858700000000004</v>
      </c>
      <c r="M3068" t="s">
        <v>0</v>
      </c>
      <c r="R3068" t="s">
        <v>29300</v>
      </c>
      <c r="S3068" t="s">
        <v>29301</v>
      </c>
      <c r="T3068" t="s">
        <v>29302</v>
      </c>
      <c r="U3068" t="s">
        <v>11740</v>
      </c>
      <c r="V3068" t="s">
        <v>11501</v>
      </c>
      <c r="W3068">
        <v>0</v>
      </c>
      <c r="X3068" t="s">
        <v>7</v>
      </c>
      <c r="Y3068">
        <v>18</v>
      </c>
      <c r="Z3068">
        <v>4</v>
      </c>
      <c r="AA3068">
        <v>4</v>
      </c>
      <c r="AB3068">
        <v>4</v>
      </c>
      <c r="AC3068">
        <v>31.7</v>
      </c>
      <c r="AD3068">
        <v>1</v>
      </c>
      <c r="AF3068" t="s">
        <v>29305</v>
      </c>
      <c r="AG3068">
        <v>0.19370100000000001</v>
      </c>
      <c r="AH3068">
        <v>0.68081999999999998</v>
      </c>
      <c r="AI3068">
        <v>-3.5418400000000003E-2</v>
      </c>
      <c r="AJ3068">
        <f t="shared" si="658"/>
        <v>3.5418400000000003E-2</v>
      </c>
      <c r="AK3068">
        <v>-0.492037</v>
      </c>
      <c r="AL3068" t="str">
        <f t="shared" si="659"/>
        <v/>
      </c>
      <c r="AM3068" t="str">
        <f t="shared" si="660"/>
        <v/>
      </c>
      <c r="AN3068" t="str">
        <f t="shared" si="661"/>
        <v/>
      </c>
      <c r="AO3068" t="str">
        <f t="shared" si="662"/>
        <v/>
      </c>
      <c r="AQ3068">
        <v>1.0802499999999999</v>
      </c>
      <c r="AR3068">
        <v>0.10456</v>
      </c>
      <c r="AS3068">
        <v>0.15056</v>
      </c>
      <c r="AT3068">
        <f t="shared" si="663"/>
        <v>-0.15056</v>
      </c>
      <c r="AU3068">
        <v>2.0765699999999998</v>
      </c>
      <c r="AV3068" t="str">
        <f t="shared" si="664"/>
        <v/>
      </c>
      <c r="AW3068" t="str">
        <f t="shared" si="665"/>
        <v/>
      </c>
      <c r="AX3068" t="str">
        <f t="shared" si="666"/>
        <v/>
      </c>
      <c r="AY3068" t="str">
        <f t="shared" si="667"/>
        <v/>
      </c>
      <c r="BA3068" s="5" t="str">
        <f t="shared" si="668"/>
        <v/>
      </c>
      <c r="BB3068" s="5" t="str">
        <f t="shared" si="669"/>
        <v/>
      </c>
      <c r="BC3068" s="5" t="str">
        <f t="shared" si="670"/>
        <v/>
      </c>
      <c r="BD3068" s="5" t="str">
        <f t="shared" si="671"/>
        <v/>
      </c>
      <c r="BF3068" t="s">
        <v>29303</v>
      </c>
      <c r="BG3068" t="s">
        <v>29304</v>
      </c>
      <c r="BH3068" t="s">
        <v>29305</v>
      </c>
      <c r="BI3068" t="s">
        <v>11745</v>
      </c>
      <c r="BK3068" t="s">
        <v>29306</v>
      </c>
    </row>
    <row r="3069" spans="1:63" x14ac:dyDescent="0.3">
      <c r="A3069">
        <v>8.3106100000000005</v>
      </c>
      <c r="B3069">
        <v>8.2877100000000006</v>
      </c>
      <c r="C3069">
        <v>8.2104300000000006</v>
      </c>
      <c r="D3069">
        <v>8.2973700000000008</v>
      </c>
      <c r="E3069">
        <v>8.2403099999999991</v>
      </c>
      <c r="F3069">
        <v>8.1749299999999998</v>
      </c>
      <c r="G3069">
        <v>8.3300199999999993</v>
      </c>
      <c r="H3069">
        <v>8.5026299999999999</v>
      </c>
      <c r="I3069">
        <v>8.5348900000000008</v>
      </c>
      <c r="J3069">
        <v>8.6833500000000008</v>
      </c>
      <c r="K3069">
        <v>8.5778099999999995</v>
      </c>
      <c r="L3069">
        <v>8.6318999999999999</v>
      </c>
      <c r="M3069" t="s">
        <v>0</v>
      </c>
      <c r="P3069" t="s">
        <v>1</v>
      </c>
      <c r="Q3069" t="s">
        <v>116</v>
      </c>
      <c r="R3069" t="s">
        <v>25332</v>
      </c>
      <c r="S3069" t="s">
        <v>8969</v>
      </c>
      <c r="T3069" t="s">
        <v>25333</v>
      </c>
      <c r="V3069" t="s">
        <v>25334</v>
      </c>
      <c r="W3069">
        <v>0</v>
      </c>
      <c r="X3069" t="s">
        <v>7</v>
      </c>
      <c r="Y3069">
        <v>15</v>
      </c>
      <c r="Z3069">
        <v>6</v>
      </c>
      <c r="AA3069">
        <v>6</v>
      </c>
      <c r="AB3069">
        <v>6</v>
      </c>
      <c r="AC3069">
        <v>59.5</v>
      </c>
      <c r="AD3069">
        <v>1</v>
      </c>
      <c r="AF3069" t="s">
        <v>25337</v>
      </c>
      <c r="AG3069">
        <v>0.186225</v>
      </c>
      <c r="AH3069">
        <v>0.69089900000000004</v>
      </c>
      <c r="AI3069">
        <v>-3.5441599999999997E-2</v>
      </c>
      <c r="AJ3069">
        <f t="shared" si="658"/>
        <v>3.5441599999999997E-2</v>
      </c>
      <c r="AK3069">
        <v>-0.47543600000000003</v>
      </c>
      <c r="AL3069" t="str">
        <f t="shared" si="659"/>
        <v/>
      </c>
      <c r="AM3069" t="str">
        <f t="shared" si="660"/>
        <v/>
      </c>
      <c r="AN3069" t="str">
        <f t="shared" si="661"/>
        <v/>
      </c>
      <c r="AO3069" t="str">
        <f t="shared" si="662"/>
        <v/>
      </c>
      <c r="AQ3069">
        <v>3.8081499999999999</v>
      </c>
      <c r="AR3069">
        <v>3.8354699999999998E-4</v>
      </c>
      <c r="AS3069">
        <v>-0.33045400000000003</v>
      </c>
      <c r="AT3069">
        <f t="shared" si="663"/>
        <v>0.33045400000000003</v>
      </c>
      <c r="AU3069">
        <v>-8.3953000000000007</v>
      </c>
      <c r="AV3069" t="str">
        <f t="shared" si="664"/>
        <v/>
      </c>
      <c r="AW3069" t="str">
        <f t="shared" si="665"/>
        <v/>
      </c>
      <c r="AX3069" t="str">
        <f t="shared" si="666"/>
        <v/>
      </c>
      <c r="AY3069" t="str">
        <f t="shared" si="667"/>
        <v/>
      </c>
      <c r="BA3069" s="5" t="str">
        <f t="shared" si="668"/>
        <v/>
      </c>
      <c r="BB3069" s="5" t="str">
        <f t="shared" si="669"/>
        <v/>
      </c>
      <c r="BC3069" s="5" t="str">
        <f t="shared" si="670"/>
        <v/>
      </c>
      <c r="BD3069" s="5" t="str">
        <f t="shared" si="671"/>
        <v/>
      </c>
      <c r="BF3069" t="s">
        <v>25335</v>
      </c>
      <c r="BG3069" t="s">
        <v>25336</v>
      </c>
      <c r="BH3069" t="s">
        <v>25337</v>
      </c>
      <c r="BJ3069" t="s">
        <v>9809</v>
      </c>
      <c r="BK3069" t="s">
        <v>25338</v>
      </c>
    </row>
    <row r="3070" spans="1:63" x14ac:dyDescent="0.3">
      <c r="A3070">
        <v>9.8618600000000001</v>
      </c>
      <c r="B3070">
        <v>9.8875299999999999</v>
      </c>
      <c r="C3070">
        <v>9.9288100000000004</v>
      </c>
      <c r="D3070">
        <v>9.97499</v>
      </c>
      <c r="E3070">
        <v>9.8964800000000004</v>
      </c>
      <c r="F3070">
        <v>9.92807</v>
      </c>
      <c r="G3070">
        <v>10.032500000000001</v>
      </c>
      <c r="H3070">
        <v>9.9385499999999993</v>
      </c>
      <c r="I3070">
        <v>9.7063199999999998</v>
      </c>
      <c r="J3070">
        <v>9.7175100000000008</v>
      </c>
      <c r="K3070">
        <v>9.7287700000000008</v>
      </c>
      <c r="L3070">
        <v>9.7363999999999997</v>
      </c>
      <c r="M3070" t="s">
        <v>0</v>
      </c>
      <c r="P3070" t="s">
        <v>1</v>
      </c>
      <c r="Q3070" t="s">
        <v>116</v>
      </c>
      <c r="R3070" t="s">
        <v>17921</v>
      </c>
      <c r="T3070" t="s">
        <v>17922</v>
      </c>
      <c r="U3070" t="s">
        <v>345</v>
      </c>
      <c r="W3070">
        <v>0</v>
      </c>
      <c r="X3070" t="s">
        <v>7</v>
      </c>
      <c r="Y3070">
        <v>13</v>
      </c>
      <c r="Z3070">
        <v>13</v>
      </c>
      <c r="AA3070">
        <v>15</v>
      </c>
      <c r="AB3070">
        <v>13</v>
      </c>
      <c r="AC3070">
        <v>120</v>
      </c>
      <c r="AD3070">
        <v>1</v>
      </c>
      <c r="AF3070" t="s">
        <v>17925</v>
      </c>
      <c r="AG3070">
        <v>0.410192</v>
      </c>
      <c r="AH3070">
        <v>0.43533300000000003</v>
      </c>
      <c r="AI3070">
        <v>-3.5594000000000001E-2</v>
      </c>
      <c r="AJ3070">
        <f t="shared" si="658"/>
        <v>3.5594000000000001E-2</v>
      </c>
      <c r="AK3070">
        <v>-0.92871099999999995</v>
      </c>
      <c r="AL3070" t="str">
        <f t="shared" si="659"/>
        <v/>
      </c>
      <c r="AM3070" t="str">
        <f t="shared" si="660"/>
        <v/>
      </c>
      <c r="AN3070" t="str">
        <f t="shared" si="661"/>
        <v/>
      </c>
      <c r="AO3070" t="str">
        <f t="shared" si="662"/>
        <v/>
      </c>
      <c r="AQ3070">
        <v>3.5232399999999999</v>
      </c>
      <c r="AR3070">
        <v>6.7033100000000003E-4</v>
      </c>
      <c r="AS3070">
        <v>0.19104699999999999</v>
      </c>
      <c r="AT3070">
        <f t="shared" si="663"/>
        <v>-0.19104699999999999</v>
      </c>
      <c r="AU3070">
        <v>7.4576000000000002</v>
      </c>
      <c r="AV3070" t="str">
        <f t="shared" si="664"/>
        <v/>
      </c>
      <c r="AW3070" t="str">
        <f t="shared" si="665"/>
        <v/>
      </c>
      <c r="AX3070" t="str">
        <f t="shared" si="666"/>
        <v/>
      </c>
      <c r="AY3070" t="str">
        <f t="shared" si="667"/>
        <v/>
      </c>
      <c r="BA3070" s="5" t="str">
        <f t="shared" si="668"/>
        <v/>
      </c>
      <c r="BB3070" s="5" t="str">
        <f t="shared" si="669"/>
        <v/>
      </c>
      <c r="BC3070" s="5" t="str">
        <f t="shared" si="670"/>
        <v/>
      </c>
      <c r="BD3070" s="5" t="str">
        <f t="shared" si="671"/>
        <v/>
      </c>
      <c r="BF3070" t="s">
        <v>17923</v>
      </c>
      <c r="BG3070" t="s">
        <v>17924</v>
      </c>
      <c r="BH3070" t="s">
        <v>17925</v>
      </c>
      <c r="BJ3070" t="s">
        <v>3052</v>
      </c>
      <c r="BK3070" t="s">
        <v>17926</v>
      </c>
    </row>
    <row r="3071" spans="1:63" x14ac:dyDescent="0.3">
      <c r="A3071">
        <v>6.2230400000000001</v>
      </c>
      <c r="B3071">
        <v>6.3201200000000002</v>
      </c>
      <c r="C3071">
        <v>6.2630299999999997</v>
      </c>
      <c r="D3071">
        <v>6.1354499999999996</v>
      </c>
      <c r="E3071">
        <v>6.3273299999999999</v>
      </c>
      <c r="F3071">
        <v>6.2705299999999999</v>
      </c>
      <c r="G3071">
        <v>6.3750400000000003</v>
      </c>
      <c r="H3071">
        <v>6.1127000000000002</v>
      </c>
      <c r="I3071">
        <v>6.3733000000000004</v>
      </c>
      <c r="J3071">
        <v>6.2307399999999999</v>
      </c>
      <c r="K3071">
        <v>6.2016299999999998</v>
      </c>
      <c r="L3071">
        <v>6.1957399999999998</v>
      </c>
      <c r="M3071" t="s">
        <v>0</v>
      </c>
      <c r="R3071" t="s">
        <v>35805</v>
      </c>
      <c r="S3071" t="s">
        <v>35806</v>
      </c>
      <c r="T3071" t="s">
        <v>35807</v>
      </c>
      <c r="U3071" t="s">
        <v>35808</v>
      </c>
      <c r="V3071" t="s">
        <v>3929</v>
      </c>
      <c r="W3071">
        <v>0</v>
      </c>
      <c r="X3071" t="s">
        <v>7</v>
      </c>
      <c r="Y3071">
        <v>6</v>
      </c>
      <c r="Z3071">
        <v>2</v>
      </c>
      <c r="AA3071">
        <v>2</v>
      </c>
      <c r="AB3071">
        <v>2</v>
      </c>
      <c r="AC3071">
        <v>38.200000000000003</v>
      </c>
      <c r="AD3071">
        <v>1</v>
      </c>
      <c r="AF3071" t="s">
        <v>35811</v>
      </c>
      <c r="AG3071">
        <v>0.20712800000000001</v>
      </c>
      <c r="AH3071">
        <v>0.66239999999999999</v>
      </c>
      <c r="AI3071">
        <v>-3.5987400000000003E-2</v>
      </c>
      <c r="AJ3071">
        <f t="shared" si="658"/>
        <v>3.5987400000000003E-2</v>
      </c>
      <c r="AK3071">
        <v>-0.52152100000000001</v>
      </c>
      <c r="AL3071" t="str">
        <f t="shared" si="659"/>
        <v/>
      </c>
      <c r="AM3071" t="str">
        <f t="shared" si="660"/>
        <v/>
      </c>
      <c r="AN3071" t="str">
        <f t="shared" si="661"/>
        <v/>
      </c>
      <c r="AO3071" t="str">
        <f t="shared" si="662"/>
        <v/>
      </c>
      <c r="AQ3071">
        <v>9.5901399999999998E-2</v>
      </c>
      <c r="AR3071">
        <v>0.82544799999999996</v>
      </c>
      <c r="AS3071">
        <v>-1.49423E-2</v>
      </c>
      <c r="AT3071">
        <f t="shared" si="663"/>
        <v>1.49423E-2</v>
      </c>
      <c r="AU3071">
        <v>-0.26230500000000001</v>
      </c>
      <c r="AV3071" t="str">
        <f t="shared" si="664"/>
        <v/>
      </c>
      <c r="AW3071" t="str">
        <f t="shared" si="665"/>
        <v/>
      </c>
      <c r="AX3071" t="str">
        <f t="shared" si="666"/>
        <v/>
      </c>
      <c r="AY3071" t="str">
        <f t="shared" si="667"/>
        <v/>
      </c>
      <c r="BA3071" s="5" t="str">
        <f t="shared" si="668"/>
        <v/>
      </c>
      <c r="BB3071" s="5" t="str">
        <f t="shared" si="669"/>
        <v/>
      </c>
      <c r="BC3071" s="5" t="str">
        <f t="shared" si="670"/>
        <v/>
      </c>
      <c r="BD3071" s="5" t="str">
        <f t="shared" si="671"/>
        <v/>
      </c>
      <c r="BF3071" t="s">
        <v>35809</v>
      </c>
      <c r="BG3071" t="s">
        <v>35810</v>
      </c>
      <c r="BH3071" t="s">
        <v>35811</v>
      </c>
      <c r="BI3071" t="s">
        <v>35812</v>
      </c>
      <c r="BJ3071" t="s">
        <v>7888</v>
      </c>
      <c r="BK3071" t="s">
        <v>35813</v>
      </c>
    </row>
    <row r="3072" spans="1:63" x14ac:dyDescent="0.3">
      <c r="A3072">
        <v>10.6579</v>
      </c>
      <c r="B3072">
        <v>10.657999999999999</v>
      </c>
      <c r="C3072">
        <v>10.648099999999999</v>
      </c>
      <c r="D3072">
        <v>10.6478</v>
      </c>
      <c r="E3072">
        <v>10.7049</v>
      </c>
      <c r="F3072">
        <v>10.6417</v>
      </c>
      <c r="G3072">
        <v>10.724399999999999</v>
      </c>
      <c r="H3072">
        <v>10.6859</v>
      </c>
      <c r="I3072">
        <v>10.527799999999999</v>
      </c>
      <c r="J3072">
        <v>10.5039</v>
      </c>
      <c r="K3072">
        <v>10.507</v>
      </c>
      <c r="L3072">
        <v>10.5312</v>
      </c>
      <c r="M3072" t="s">
        <v>0</v>
      </c>
      <c r="P3072" t="s">
        <v>1</v>
      </c>
      <c r="Q3072" t="s">
        <v>116</v>
      </c>
      <c r="R3072" t="s">
        <v>16874</v>
      </c>
      <c r="S3072" t="s">
        <v>8633</v>
      </c>
      <c r="T3072" t="s">
        <v>16875</v>
      </c>
      <c r="V3072" t="s">
        <v>2820</v>
      </c>
      <c r="W3072">
        <v>0</v>
      </c>
      <c r="X3072" t="s">
        <v>7</v>
      </c>
      <c r="Y3072">
        <v>21</v>
      </c>
      <c r="Z3072">
        <v>9</v>
      </c>
      <c r="AA3072">
        <v>14</v>
      </c>
      <c r="AB3072">
        <v>9</v>
      </c>
      <c r="AC3072">
        <v>54.3</v>
      </c>
      <c r="AD3072">
        <v>1</v>
      </c>
      <c r="AF3072" t="s">
        <v>16878</v>
      </c>
      <c r="AG3072">
        <v>1.04755</v>
      </c>
      <c r="AH3072">
        <v>0.11408</v>
      </c>
      <c r="AI3072">
        <v>-3.6244400000000003E-2</v>
      </c>
      <c r="AJ3072">
        <f t="shared" si="658"/>
        <v>3.6244400000000003E-2</v>
      </c>
      <c r="AK3072">
        <v>-2.0221800000000001</v>
      </c>
      <c r="AL3072" t="str">
        <f t="shared" si="659"/>
        <v/>
      </c>
      <c r="AM3072" t="str">
        <f t="shared" si="660"/>
        <v/>
      </c>
      <c r="AN3072" t="str">
        <f t="shared" si="661"/>
        <v/>
      </c>
      <c r="AO3072" t="str">
        <f t="shared" si="662"/>
        <v/>
      </c>
      <c r="AQ3072">
        <v>5.7082499999999996</v>
      </c>
      <c r="AR3072" s="1">
        <v>1.12673E-5</v>
      </c>
      <c r="AS3072">
        <v>0.13550000000000001</v>
      </c>
      <c r="AT3072">
        <f t="shared" si="663"/>
        <v>-0.13550000000000001</v>
      </c>
      <c r="AU3072">
        <v>17.895</v>
      </c>
      <c r="AV3072" t="str">
        <f t="shared" si="664"/>
        <v/>
      </c>
      <c r="AW3072" t="str">
        <f t="shared" si="665"/>
        <v/>
      </c>
      <c r="AX3072" t="str">
        <f t="shared" si="666"/>
        <v/>
      </c>
      <c r="AY3072" t="str">
        <f t="shared" si="667"/>
        <v/>
      </c>
      <c r="BA3072" s="5" t="str">
        <f t="shared" si="668"/>
        <v/>
      </c>
      <c r="BB3072" s="5" t="str">
        <f t="shared" si="669"/>
        <v/>
      </c>
      <c r="BC3072" s="5" t="str">
        <f t="shared" si="670"/>
        <v/>
      </c>
      <c r="BD3072" s="5" t="str">
        <f t="shared" si="671"/>
        <v/>
      </c>
      <c r="BF3072" t="s">
        <v>16876</v>
      </c>
      <c r="BG3072" t="s">
        <v>16877</v>
      </c>
      <c r="BH3072" t="s">
        <v>16878</v>
      </c>
      <c r="BJ3072" t="s">
        <v>8638</v>
      </c>
      <c r="BK3072" t="s">
        <v>16879</v>
      </c>
    </row>
    <row r="3073" spans="1:63" x14ac:dyDescent="0.3">
      <c r="A3073">
        <v>10.6706</v>
      </c>
      <c r="B3073">
        <v>10.6935</v>
      </c>
      <c r="C3073">
        <v>10.717599999999999</v>
      </c>
      <c r="D3073">
        <v>10.691800000000001</v>
      </c>
      <c r="E3073">
        <v>10.717000000000001</v>
      </c>
      <c r="F3073">
        <v>10.7317</v>
      </c>
      <c r="G3073">
        <v>10.742599999999999</v>
      </c>
      <c r="H3073">
        <v>10.7296</v>
      </c>
      <c r="I3073">
        <v>10.8048</v>
      </c>
      <c r="J3073">
        <v>10.808400000000001</v>
      </c>
      <c r="K3073">
        <v>10.8588</v>
      </c>
      <c r="L3073">
        <v>10.837199999999999</v>
      </c>
      <c r="M3073" t="s">
        <v>0</v>
      </c>
      <c r="O3073" t="s">
        <v>1</v>
      </c>
      <c r="P3073" t="s">
        <v>1</v>
      </c>
      <c r="Q3073" t="s">
        <v>2</v>
      </c>
      <c r="R3073" t="s">
        <v>14019</v>
      </c>
      <c r="S3073" t="s">
        <v>14020</v>
      </c>
      <c r="T3073" t="s">
        <v>14021</v>
      </c>
      <c r="W3073">
        <v>0</v>
      </c>
      <c r="X3073" t="s">
        <v>7</v>
      </c>
      <c r="Y3073">
        <v>40</v>
      </c>
      <c r="Z3073">
        <v>11</v>
      </c>
      <c r="AA3073">
        <v>17</v>
      </c>
      <c r="AB3073">
        <v>11</v>
      </c>
      <c r="AC3073">
        <v>37.5</v>
      </c>
      <c r="AD3073">
        <v>1</v>
      </c>
      <c r="AF3073" t="s">
        <v>14024</v>
      </c>
      <c r="AG3073">
        <v>1.82056</v>
      </c>
      <c r="AH3073">
        <v>2.2450600000000001E-2</v>
      </c>
      <c r="AI3073">
        <v>-3.6860200000000003E-2</v>
      </c>
      <c r="AJ3073">
        <f t="shared" si="658"/>
        <v>3.6860200000000003E-2</v>
      </c>
      <c r="AK3073">
        <v>-3.3660399999999999</v>
      </c>
      <c r="AL3073" t="str">
        <f t="shared" si="659"/>
        <v/>
      </c>
      <c r="AM3073" t="str">
        <f t="shared" si="660"/>
        <v/>
      </c>
      <c r="AN3073" t="str">
        <f t="shared" si="661"/>
        <v/>
      </c>
      <c r="AO3073" t="str">
        <f t="shared" si="662"/>
        <v/>
      </c>
      <c r="AQ3073">
        <v>3.80335</v>
      </c>
      <c r="AR3073">
        <v>3.8747E-4</v>
      </c>
      <c r="AS3073">
        <v>-0.13394300000000001</v>
      </c>
      <c r="AT3073">
        <f t="shared" si="663"/>
        <v>0.13394300000000001</v>
      </c>
      <c r="AU3073">
        <v>-8.3787199999999995</v>
      </c>
      <c r="AV3073" t="str">
        <f t="shared" si="664"/>
        <v/>
      </c>
      <c r="AW3073" t="str">
        <f t="shared" si="665"/>
        <v/>
      </c>
      <c r="AX3073" t="str">
        <f t="shared" si="666"/>
        <v/>
      </c>
      <c r="AY3073" t="str">
        <f t="shared" si="667"/>
        <v/>
      </c>
      <c r="BA3073" s="5" t="str">
        <f t="shared" si="668"/>
        <v/>
      </c>
      <c r="BB3073" s="5" t="str">
        <f t="shared" si="669"/>
        <v/>
      </c>
      <c r="BC3073" s="5" t="str">
        <f t="shared" si="670"/>
        <v/>
      </c>
      <c r="BD3073" s="5" t="str">
        <f t="shared" si="671"/>
        <v/>
      </c>
      <c r="BF3073" t="s">
        <v>14022</v>
      </c>
      <c r="BG3073" t="s">
        <v>14023</v>
      </c>
      <c r="BH3073" t="s">
        <v>14024</v>
      </c>
      <c r="BJ3073" t="s">
        <v>14025</v>
      </c>
      <c r="BK3073" t="s">
        <v>14026</v>
      </c>
    </row>
    <row r="3074" spans="1:63" x14ac:dyDescent="0.3">
      <c r="A3074">
        <v>8.9571000000000005</v>
      </c>
      <c r="B3074">
        <v>8.9680900000000001</v>
      </c>
      <c r="C3074">
        <v>8.9689599999999992</v>
      </c>
      <c r="D3074">
        <v>9.04467</v>
      </c>
      <c r="E3074">
        <v>9.0115099999999995</v>
      </c>
      <c r="F3074">
        <v>8.9954800000000006</v>
      </c>
      <c r="G3074">
        <v>9.1011900000000008</v>
      </c>
      <c r="H3074">
        <v>8.9781399999999998</v>
      </c>
      <c r="I3074">
        <v>8.4623000000000008</v>
      </c>
      <c r="J3074">
        <v>8.4817999999999998</v>
      </c>
      <c r="K3074">
        <v>8.5755400000000002</v>
      </c>
      <c r="L3074">
        <v>8.5235599999999998</v>
      </c>
      <c r="M3074" t="s">
        <v>0</v>
      </c>
      <c r="P3074" t="s">
        <v>1</v>
      </c>
      <c r="Q3074" t="s">
        <v>116</v>
      </c>
      <c r="R3074" t="s">
        <v>19919</v>
      </c>
      <c r="S3074" t="s">
        <v>19920</v>
      </c>
      <c r="T3074" t="s">
        <v>33333</v>
      </c>
      <c r="U3074" t="s">
        <v>4235</v>
      </c>
      <c r="V3074" t="s">
        <v>33334</v>
      </c>
      <c r="W3074">
        <v>0</v>
      </c>
      <c r="X3074" t="s">
        <v>7</v>
      </c>
      <c r="Y3074">
        <v>10</v>
      </c>
      <c r="Z3074">
        <v>2</v>
      </c>
      <c r="AA3074">
        <v>4</v>
      </c>
      <c r="AB3074">
        <v>2</v>
      </c>
      <c r="AC3074">
        <v>21.7</v>
      </c>
      <c r="AD3074">
        <v>1</v>
      </c>
      <c r="AF3074" t="s">
        <v>33337</v>
      </c>
      <c r="AG3074">
        <v>0.49482300000000001</v>
      </c>
      <c r="AH3074">
        <v>0.36554300000000001</v>
      </c>
      <c r="AI3074">
        <v>-3.6875499999999999E-2</v>
      </c>
      <c r="AJ3074">
        <f t="shared" si="658"/>
        <v>3.6875499999999999E-2</v>
      </c>
      <c r="AK3074">
        <v>-1.0839300000000001</v>
      </c>
      <c r="AL3074" t="str">
        <f t="shared" si="659"/>
        <v/>
      </c>
      <c r="AM3074" t="str">
        <f t="shared" si="660"/>
        <v/>
      </c>
      <c r="AN3074" t="str">
        <f t="shared" si="661"/>
        <v/>
      </c>
      <c r="AO3074" t="str">
        <f t="shared" si="662"/>
        <v/>
      </c>
      <c r="AQ3074">
        <v>5.2101899999999999</v>
      </c>
      <c r="AR3074" s="1">
        <v>2.6590299999999998E-5</v>
      </c>
      <c r="AS3074">
        <v>0.47390399999999999</v>
      </c>
      <c r="AT3074">
        <f t="shared" si="663"/>
        <v>-0.47390399999999999</v>
      </c>
      <c r="AU3074">
        <v>14.725199999999999</v>
      </c>
      <c r="AV3074" t="str">
        <f t="shared" si="664"/>
        <v/>
      </c>
      <c r="AW3074" t="str">
        <f t="shared" si="665"/>
        <v/>
      </c>
      <c r="AX3074" t="str">
        <f t="shared" si="666"/>
        <v/>
      </c>
      <c r="AY3074" t="str">
        <f t="shared" si="667"/>
        <v/>
      </c>
      <c r="BA3074" s="5" t="str">
        <f t="shared" si="668"/>
        <v/>
      </c>
      <c r="BB3074" s="5" t="str">
        <f t="shared" si="669"/>
        <v/>
      </c>
      <c r="BC3074" s="5" t="str">
        <f t="shared" si="670"/>
        <v/>
      </c>
      <c r="BD3074" s="5" t="str">
        <f t="shared" si="671"/>
        <v/>
      </c>
      <c r="BF3074" t="s">
        <v>33335</v>
      </c>
      <c r="BG3074" t="s">
        <v>33336</v>
      </c>
      <c r="BH3074" t="s">
        <v>33337</v>
      </c>
      <c r="BI3074" t="s">
        <v>4240</v>
      </c>
      <c r="BJ3074" t="s">
        <v>4241</v>
      </c>
      <c r="BK3074" t="s">
        <v>33338</v>
      </c>
    </row>
    <row r="3075" spans="1:63" x14ac:dyDescent="0.3">
      <c r="A3075">
        <v>6.2016299999999998</v>
      </c>
      <c r="B3075">
        <v>6.1679199999999996</v>
      </c>
      <c r="C3075">
        <v>6.32193</v>
      </c>
      <c r="D3075">
        <v>6.3056099999999997</v>
      </c>
      <c r="E3075">
        <v>6.3037799999999997</v>
      </c>
      <c r="F3075">
        <v>6.1759199999999996</v>
      </c>
      <c r="G3075">
        <v>6.3819800000000004</v>
      </c>
      <c r="H3075">
        <v>6.28355</v>
      </c>
      <c r="I3075">
        <v>6.4805900000000003</v>
      </c>
      <c r="J3075">
        <v>6.6738400000000002</v>
      </c>
      <c r="K3075">
        <v>6.3092499999999996</v>
      </c>
      <c r="L3075">
        <v>6.5141200000000001</v>
      </c>
      <c r="M3075" t="s">
        <v>0</v>
      </c>
      <c r="P3075" t="s">
        <v>1</v>
      </c>
      <c r="Q3075" t="s">
        <v>116</v>
      </c>
      <c r="R3075" t="s">
        <v>31093</v>
      </c>
      <c r="S3075" t="s">
        <v>31094</v>
      </c>
      <c r="T3075" t="s">
        <v>31095</v>
      </c>
      <c r="U3075" t="s">
        <v>31096</v>
      </c>
      <c r="V3075" t="s">
        <v>31097</v>
      </c>
      <c r="W3075">
        <v>0</v>
      </c>
      <c r="X3075" t="s">
        <v>7</v>
      </c>
      <c r="Y3075">
        <v>3</v>
      </c>
      <c r="Z3075">
        <v>3</v>
      </c>
      <c r="AA3075">
        <v>3</v>
      </c>
      <c r="AB3075">
        <v>2</v>
      </c>
      <c r="AC3075">
        <v>141.4</v>
      </c>
      <c r="AD3075">
        <v>1</v>
      </c>
      <c r="AF3075" t="s">
        <v>31100</v>
      </c>
      <c r="AG3075">
        <v>0.26766699999999999</v>
      </c>
      <c r="AH3075">
        <v>0.58435199999999998</v>
      </c>
      <c r="AI3075">
        <v>-3.7035800000000001E-2</v>
      </c>
      <c r="AJ3075">
        <f t="shared" ref="AJ3075:AJ3138" si="672">AI3075*-1</f>
        <v>3.7035800000000001E-2</v>
      </c>
      <c r="AK3075">
        <v>-0.64973599999999998</v>
      </c>
      <c r="AL3075" t="str">
        <f t="shared" ref="AL3075:AL3138" si="673">IFERROR(IF(AND(AJ3075&gt;=1,AG3075&gt;1.3),"+",""),"")</f>
        <v/>
      </c>
      <c r="AM3075" t="str">
        <f t="shared" ref="AM3075:AM3138" si="674">IFERROR(IF(AND(AJ3075&gt;=0.58,AG3075&gt;1.3),"+",""),"")</f>
        <v/>
      </c>
      <c r="AN3075" t="str">
        <f t="shared" ref="AN3075:AN3138" si="675">IFERROR(IF(AND(AJ3075&lt;=-1,AG3075&gt;1.3),"+",""),"")</f>
        <v/>
      </c>
      <c r="AO3075" t="str">
        <f t="shared" ref="AO3075:AO3138" si="676">IFERROR(IF(AND(AJ3075&lt;=-0.58,AG3075&gt;1.3),"+",""),"")</f>
        <v/>
      </c>
      <c r="AQ3075">
        <v>1.5765899999999999</v>
      </c>
      <c r="AR3075">
        <v>3.64243E-2</v>
      </c>
      <c r="AS3075">
        <v>-0.24517800000000001</v>
      </c>
      <c r="AT3075">
        <f t="shared" ref="AT3075:AT3138" si="677">AS3075*-1</f>
        <v>0.24517800000000001</v>
      </c>
      <c r="AU3075">
        <v>-2.9235000000000002</v>
      </c>
      <c r="AV3075" t="str">
        <f t="shared" ref="AV3075:AV3138" si="678">IFERROR(IF(AND(AT3075&gt;=1,AQ3075&gt;1.3),"+",""),"")</f>
        <v/>
      </c>
      <c r="AW3075" t="str">
        <f t="shared" ref="AW3075:AW3138" si="679">IFERROR(IF(AND(AT3075&gt;=0.58,AQ3075&gt;1.3),"+",""),"")</f>
        <v/>
      </c>
      <c r="AX3075" t="str">
        <f t="shared" ref="AX3075:AX3138" si="680">IFERROR(IF(AND(AT3075&lt;=-1,AQ3075&gt;1.3),"+",""),"")</f>
        <v/>
      </c>
      <c r="AY3075" t="str">
        <f t="shared" ref="AY3075:AY3138" si="681">IFERROR(IF(AND(AT3075&lt;=-0.58,AQ3075&gt;1.3),"+",""),"")</f>
        <v/>
      </c>
      <c r="BA3075" s="5" t="str">
        <f t="shared" ref="BA3075:BA3138" si="682">IFERROR(IF(AND(AN3075="+",AX3075="+"),"+",""),"")</f>
        <v/>
      </c>
      <c r="BB3075" s="5" t="str">
        <f t="shared" ref="BB3075:BB3138" si="683">IFERROR(IF(AND(AO3075="+",AY3075="+"),"+",""),"")</f>
        <v/>
      </c>
      <c r="BC3075" s="5" t="str">
        <f t="shared" ref="BC3075:BC3138" si="684">IFERROR(IF(AND(AL3075="+",AV3075="+"),"+",""),"")</f>
        <v/>
      </c>
      <c r="BD3075" s="5" t="str">
        <f t="shared" ref="BD3075:BD3138" si="685">IFERROR(IF(AND(AM3075="+",AW3075="+"),"+",""),"")</f>
        <v/>
      </c>
      <c r="BF3075" t="s">
        <v>31098</v>
      </c>
      <c r="BG3075" t="s">
        <v>31099</v>
      </c>
      <c r="BH3075" t="s">
        <v>31100</v>
      </c>
      <c r="BI3075" t="s">
        <v>31101</v>
      </c>
      <c r="BJ3075" t="s">
        <v>31102</v>
      </c>
      <c r="BK3075" t="s">
        <v>31103</v>
      </c>
    </row>
    <row r="3076" spans="1:63" x14ac:dyDescent="0.3">
      <c r="A3076">
        <v>8.3527100000000001</v>
      </c>
      <c r="B3076">
        <v>8.4333799999999997</v>
      </c>
      <c r="C3076">
        <v>8.4507999999999992</v>
      </c>
      <c r="D3076">
        <v>8.5030300000000008</v>
      </c>
      <c r="E3076">
        <v>8.3069699999999997</v>
      </c>
      <c r="F3076">
        <v>8.4030100000000001</v>
      </c>
      <c r="G3076">
        <v>8.5553600000000003</v>
      </c>
      <c r="H3076">
        <v>8.6227800000000006</v>
      </c>
      <c r="I3076">
        <v>8.3024100000000001</v>
      </c>
      <c r="J3076">
        <v>8.3478399999999997</v>
      </c>
      <c r="K3076">
        <v>8.3367299999999993</v>
      </c>
      <c r="L3076">
        <v>8.4195399999999996</v>
      </c>
      <c r="M3076" t="s">
        <v>0</v>
      </c>
      <c r="R3076" t="s">
        <v>29230</v>
      </c>
      <c r="S3076" t="s">
        <v>29231</v>
      </c>
      <c r="T3076" t="s">
        <v>29232</v>
      </c>
      <c r="U3076" t="s">
        <v>6161</v>
      </c>
      <c r="V3076" t="s">
        <v>29233</v>
      </c>
      <c r="W3076">
        <v>0</v>
      </c>
      <c r="X3076" t="s">
        <v>7</v>
      </c>
      <c r="Y3076">
        <v>29</v>
      </c>
      <c r="Z3076">
        <v>3</v>
      </c>
      <c r="AA3076">
        <v>5</v>
      </c>
      <c r="AB3076">
        <v>3</v>
      </c>
      <c r="AC3076">
        <v>14.5</v>
      </c>
      <c r="AD3076">
        <v>1</v>
      </c>
      <c r="AF3076" t="s">
        <v>29236</v>
      </c>
      <c r="AG3076">
        <v>0.18557999999999999</v>
      </c>
      <c r="AH3076">
        <v>0.69153799999999999</v>
      </c>
      <c r="AI3076">
        <v>-3.7053099999999999E-2</v>
      </c>
      <c r="AJ3076">
        <f t="shared" si="672"/>
        <v>3.7053099999999999E-2</v>
      </c>
      <c r="AK3076">
        <v>-0.473997</v>
      </c>
      <c r="AL3076" t="str">
        <f t="shared" si="673"/>
        <v/>
      </c>
      <c r="AM3076" t="str">
        <f t="shared" si="674"/>
        <v/>
      </c>
      <c r="AN3076" t="str">
        <f t="shared" si="675"/>
        <v/>
      </c>
      <c r="AO3076" t="str">
        <f t="shared" si="676"/>
        <v/>
      </c>
      <c r="AQ3076">
        <v>1.09365</v>
      </c>
      <c r="AR3076">
        <v>0.101655</v>
      </c>
      <c r="AS3076">
        <v>8.33478E-2</v>
      </c>
      <c r="AT3076">
        <f t="shared" si="677"/>
        <v>-8.33478E-2</v>
      </c>
      <c r="AU3076">
        <v>2.0988799999999999</v>
      </c>
      <c r="AV3076" t="str">
        <f t="shared" si="678"/>
        <v/>
      </c>
      <c r="AW3076" t="str">
        <f t="shared" si="679"/>
        <v/>
      </c>
      <c r="AX3076" t="str">
        <f t="shared" si="680"/>
        <v/>
      </c>
      <c r="AY3076" t="str">
        <f t="shared" si="681"/>
        <v/>
      </c>
      <c r="BA3076" s="5" t="str">
        <f t="shared" si="682"/>
        <v/>
      </c>
      <c r="BB3076" s="5" t="str">
        <f t="shared" si="683"/>
        <v/>
      </c>
      <c r="BC3076" s="5" t="str">
        <f t="shared" si="684"/>
        <v/>
      </c>
      <c r="BD3076" s="5" t="str">
        <f t="shared" si="685"/>
        <v/>
      </c>
      <c r="BF3076" t="s">
        <v>29234</v>
      </c>
      <c r="BG3076" t="s">
        <v>29235</v>
      </c>
      <c r="BH3076" t="s">
        <v>29236</v>
      </c>
      <c r="BI3076" t="s">
        <v>6166</v>
      </c>
      <c r="BJ3076" t="s">
        <v>16537</v>
      </c>
      <c r="BK3076" t="s">
        <v>29237</v>
      </c>
    </row>
    <row r="3077" spans="1:63" x14ac:dyDescent="0.3">
      <c r="A3077">
        <v>6.7114900000000004</v>
      </c>
      <c r="B3077">
        <v>6.6380699999999999</v>
      </c>
      <c r="C3077">
        <v>6.5849599999999997</v>
      </c>
      <c r="D3077">
        <v>6.7265600000000001</v>
      </c>
      <c r="E3077">
        <v>6.6539200000000003</v>
      </c>
      <c r="F3077">
        <v>6.6264399999999997</v>
      </c>
      <c r="G3077">
        <v>6.7306400000000002</v>
      </c>
      <c r="H3077">
        <v>6.7983099999999999</v>
      </c>
      <c r="I3077">
        <v>6.0895799999999998</v>
      </c>
      <c r="J3077">
        <v>6.1436400000000004</v>
      </c>
      <c r="K3077">
        <v>6.2946200000000001</v>
      </c>
      <c r="L3077">
        <v>6.1739300000000004</v>
      </c>
      <c r="M3077" t="s">
        <v>0</v>
      </c>
      <c r="P3077" t="s">
        <v>1</v>
      </c>
      <c r="Q3077" t="s">
        <v>116</v>
      </c>
      <c r="S3077" t="s">
        <v>1273</v>
      </c>
      <c r="V3077" t="s">
        <v>2773</v>
      </c>
      <c r="W3077">
        <v>0</v>
      </c>
      <c r="X3077" t="s">
        <v>7</v>
      </c>
      <c r="Y3077">
        <v>4</v>
      </c>
      <c r="Z3077">
        <v>7</v>
      </c>
      <c r="AA3077">
        <v>8</v>
      </c>
      <c r="AB3077">
        <v>4</v>
      </c>
      <c r="AC3077">
        <v>242.8</v>
      </c>
      <c r="AD3077">
        <v>1</v>
      </c>
      <c r="AF3077" t="s">
        <v>23739</v>
      </c>
      <c r="AG3077">
        <v>0.30560399999999999</v>
      </c>
      <c r="AH3077">
        <v>0.54000899999999996</v>
      </c>
      <c r="AI3077">
        <v>-3.7054700000000003E-2</v>
      </c>
      <c r="AJ3077">
        <f t="shared" si="672"/>
        <v>3.7054700000000003E-2</v>
      </c>
      <c r="AK3077">
        <v>-0.726719</v>
      </c>
      <c r="AL3077" t="str">
        <f t="shared" si="673"/>
        <v/>
      </c>
      <c r="AM3077" t="str">
        <f t="shared" si="674"/>
        <v/>
      </c>
      <c r="AN3077" t="str">
        <f t="shared" si="675"/>
        <v/>
      </c>
      <c r="AO3077" t="str">
        <f t="shared" si="676"/>
        <v/>
      </c>
      <c r="AQ3077">
        <v>3.9733800000000001</v>
      </c>
      <c r="AR3077">
        <v>2.77757E-4</v>
      </c>
      <c r="AS3077">
        <v>0.48982999999999999</v>
      </c>
      <c r="AT3077">
        <f t="shared" si="677"/>
        <v>-0.48982999999999999</v>
      </c>
      <c r="AU3077">
        <v>8.9841800000000003</v>
      </c>
      <c r="AV3077" t="str">
        <f t="shared" si="678"/>
        <v/>
      </c>
      <c r="AW3077" t="str">
        <f t="shared" si="679"/>
        <v/>
      </c>
      <c r="AX3077" t="str">
        <f t="shared" si="680"/>
        <v/>
      </c>
      <c r="AY3077" t="str">
        <f t="shared" si="681"/>
        <v/>
      </c>
      <c r="BA3077" s="5" t="str">
        <f t="shared" si="682"/>
        <v/>
      </c>
      <c r="BB3077" s="5" t="str">
        <f t="shared" si="683"/>
        <v/>
      </c>
      <c r="BC3077" s="5" t="str">
        <f t="shared" si="684"/>
        <v/>
      </c>
      <c r="BD3077" s="5" t="str">
        <f t="shared" si="685"/>
        <v/>
      </c>
      <c r="BF3077" t="s">
        <v>23737</v>
      </c>
      <c r="BG3077" t="s">
        <v>23738</v>
      </c>
      <c r="BH3077" t="s">
        <v>23739</v>
      </c>
      <c r="BK3077" t="s">
        <v>23740</v>
      </c>
    </row>
    <row r="3078" spans="1:63" x14ac:dyDescent="0.3">
      <c r="A3078">
        <v>7.9629000000000003</v>
      </c>
      <c r="B3078">
        <v>7.97499</v>
      </c>
      <c r="C3078">
        <v>8.0693199999999994</v>
      </c>
      <c r="D3078">
        <v>8.0569100000000002</v>
      </c>
      <c r="E3078">
        <v>7.9336900000000004</v>
      </c>
      <c r="F3078">
        <v>8.1563400000000001</v>
      </c>
      <c r="G3078">
        <v>8.0317699999999999</v>
      </c>
      <c r="H3078">
        <v>8.0906400000000005</v>
      </c>
      <c r="I3078">
        <v>8.5660500000000006</v>
      </c>
      <c r="J3078">
        <v>8.5902100000000008</v>
      </c>
      <c r="K3078">
        <v>8.5883400000000005</v>
      </c>
      <c r="L3078">
        <v>8.7163000000000004</v>
      </c>
      <c r="M3078" t="s">
        <v>0</v>
      </c>
      <c r="P3078" t="s">
        <v>1</v>
      </c>
      <c r="Q3078" t="s">
        <v>116</v>
      </c>
      <c r="R3078" t="s">
        <v>28060</v>
      </c>
      <c r="S3078" t="s">
        <v>28061</v>
      </c>
      <c r="T3078" t="s">
        <v>28062</v>
      </c>
      <c r="U3078" t="s">
        <v>28063</v>
      </c>
      <c r="V3078" t="s">
        <v>28064</v>
      </c>
      <c r="W3078">
        <v>1</v>
      </c>
      <c r="X3078" t="s">
        <v>7</v>
      </c>
      <c r="Y3078">
        <v>9</v>
      </c>
      <c r="Z3078">
        <v>5</v>
      </c>
      <c r="AA3078">
        <v>5</v>
      </c>
      <c r="AB3078">
        <v>4</v>
      </c>
      <c r="AC3078">
        <v>61.2</v>
      </c>
      <c r="AD3078">
        <v>1</v>
      </c>
      <c r="AF3078" t="s">
        <v>28067</v>
      </c>
      <c r="AG3078">
        <v>0.281918</v>
      </c>
      <c r="AH3078">
        <v>0.56754499999999997</v>
      </c>
      <c r="AI3078">
        <v>-3.7082400000000001E-2</v>
      </c>
      <c r="AJ3078">
        <f t="shared" si="672"/>
        <v>3.7082400000000001E-2</v>
      </c>
      <c r="AK3078">
        <v>-0.67893000000000003</v>
      </c>
      <c r="AL3078" t="str">
        <f t="shared" si="673"/>
        <v/>
      </c>
      <c r="AM3078" t="str">
        <f t="shared" si="674"/>
        <v/>
      </c>
      <c r="AN3078" t="str">
        <f t="shared" si="675"/>
        <v/>
      </c>
      <c r="AO3078" t="str">
        <f t="shared" si="676"/>
        <v/>
      </c>
      <c r="AQ3078">
        <v>5.0243700000000002</v>
      </c>
      <c r="AR3078" s="1">
        <v>3.68616E-5</v>
      </c>
      <c r="AS3078">
        <v>-0.59920099999999998</v>
      </c>
      <c r="AT3078">
        <f t="shared" si="677"/>
        <v>0.59920099999999998</v>
      </c>
      <c r="AU3078">
        <v>-13.686299999999999</v>
      </c>
      <c r="AV3078" t="str">
        <f t="shared" si="678"/>
        <v/>
      </c>
      <c r="AW3078" t="str">
        <f t="shared" si="679"/>
        <v>+</v>
      </c>
      <c r="AX3078" t="str">
        <f t="shared" si="680"/>
        <v/>
      </c>
      <c r="AY3078" t="str">
        <f t="shared" si="681"/>
        <v/>
      </c>
      <c r="BA3078" s="5" t="str">
        <f t="shared" si="682"/>
        <v/>
      </c>
      <c r="BB3078" s="5" t="str">
        <f t="shared" si="683"/>
        <v/>
      </c>
      <c r="BC3078" s="5" t="str">
        <f t="shared" si="684"/>
        <v/>
      </c>
      <c r="BD3078" s="5" t="str">
        <f t="shared" si="685"/>
        <v/>
      </c>
      <c r="BF3078" t="s">
        <v>28065</v>
      </c>
      <c r="BG3078" t="s">
        <v>28066</v>
      </c>
      <c r="BH3078" t="s">
        <v>28067</v>
      </c>
      <c r="BI3078" t="s">
        <v>28068</v>
      </c>
      <c r="BJ3078" t="s">
        <v>28069</v>
      </c>
      <c r="BK3078" t="s">
        <v>28070</v>
      </c>
    </row>
    <row r="3079" spans="1:63" x14ac:dyDescent="0.3">
      <c r="A3079">
        <v>11.4092</v>
      </c>
      <c r="B3079">
        <v>11.374700000000001</v>
      </c>
      <c r="C3079">
        <v>11.367599999999999</v>
      </c>
      <c r="D3079">
        <v>11.332700000000001</v>
      </c>
      <c r="E3079">
        <v>11.4024</v>
      </c>
      <c r="F3079">
        <v>11.4312</v>
      </c>
      <c r="G3079">
        <v>11.4109</v>
      </c>
      <c r="H3079">
        <v>11.388299999999999</v>
      </c>
      <c r="I3079">
        <v>11.3911</v>
      </c>
      <c r="J3079">
        <v>11.3796</v>
      </c>
      <c r="K3079">
        <v>11.398</v>
      </c>
      <c r="L3079">
        <v>11.4513</v>
      </c>
      <c r="M3079" t="s">
        <v>0</v>
      </c>
      <c r="R3079" t="s">
        <v>5360</v>
      </c>
      <c r="S3079" t="s">
        <v>5361</v>
      </c>
      <c r="T3079" t="s">
        <v>5362</v>
      </c>
      <c r="U3079" t="s">
        <v>5363</v>
      </c>
      <c r="V3079" t="s">
        <v>5364</v>
      </c>
      <c r="W3079">
        <v>2</v>
      </c>
      <c r="X3079" t="s">
        <v>7</v>
      </c>
      <c r="Y3079">
        <v>46</v>
      </c>
      <c r="Z3079">
        <v>25</v>
      </c>
      <c r="AA3079">
        <v>33</v>
      </c>
      <c r="AB3079">
        <v>23</v>
      </c>
      <c r="AC3079">
        <v>80.400000000000006</v>
      </c>
      <c r="AD3079">
        <v>1</v>
      </c>
      <c r="AF3079" t="s">
        <v>5367</v>
      </c>
      <c r="AG3079">
        <v>1.06745</v>
      </c>
      <c r="AH3079">
        <v>0.10953599999999999</v>
      </c>
      <c r="AI3079">
        <v>-3.7161800000000002E-2</v>
      </c>
      <c r="AJ3079">
        <f t="shared" si="672"/>
        <v>3.7161800000000002E-2</v>
      </c>
      <c r="AK3079">
        <v>-2.0552700000000002</v>
      </c>
      <c r="AL3079" t="str">
        <f t="shared" si="673"/>
        <v/>
      </c>
      <c r="AM3079" t="str">
        <f t="shared" si="674"/>
        <v/>
      </c>
      <c r="AN3079" t="str">
        <f t="shared" si="675"/>
        <v/>
      </c>
      <c r="AO3079" t="str">
        <f t="shared" si="676"/>
        <v/>
      </c>
      <c r="AQ3079">
        <v>0.74705200000000005</v>
      </c>
      <c r="AR3079">
        <v>0.21202699999999999</v>
      </c>
      <c r="AS3079">
        <v>-3.3966299999999998E-2</v>
      </c>
      <c r="AT3079">
        <f t="shared" si="677"/>
        <v>3.3966299999999998E-2</v>
      </c>
      <c r="AU3079">
        <v>-1.5211600000000001</v>
      </c>
      <c r="AV3079" t="str">
        <f t="shared" si="678"/>
        <v/>
      </c>
      <c r="AW3079" t="str">
        <f t="shared" si="679"/>
        <v/>
      </c>
      <c r="AX3079" t="str">
        <f t="shared" si="680"/>
        <v/>
      </c>
      <c r="AY3079" t="str">
        <f t="shared" si="681"/>
        <v/>
      </c>
      <c r="BA3079" s="5" t="str">
        <f t="shared" si="682"/>
        <v/>
      </c>
      <c r="BB3079" s="5" t="str">
        <f t="shared" si="683"/>
        <v/>
      </c>
      <c r="BC3079" s="5" t="str">
        <f t="shared" si="684"/>
        <v/>
      </c>
      <c r="BD3079" s="5" t="str">
        <f t="shared" si="685"/>
        <v/>
      </c>
      <c r="BF3079" t="s">
        <v>5365</v>
      </c>
      <c r="BG3079" t="s">
        <v>5366</v>
      </c>
      <c r="BH3079" t="s">
        <v>5367</v>
      </c>
      <c r="BI3079" t="s">
        <v>5368</v>
      </c>
      <c r="BJ3079" t="s">
        <v>5369</v>
      </c>
      <c r="BK3079" t="s">
        <v>5370</v>
      </c>
    </row>
    <row r="3080" spans="1:63" x14ac:dyDescent="0.3">
      <c r="A3080">
        <v>8.1111400000000007</v>
      </c>
      <c r="B3080">
        <v>8.3380700000000001</v>
      </c>
      <c r="C3080">
        <v>8.3295700000000004</v>
      </c>
      <c r="D3080">
        <v>8.2326599999999992</v>
      </c>
      <c r="E3080">
        <v>8.2807700000000004</v>
      </c>
      <c r="F3080">
        <v>8.39832</v>
      </c>
      <c r="G3080">
        <v>8.2340999999999998</v>
      </c>
      <c r="H3080">
        <v>8.2469800000000006</v>
      </c>
      <c r="I3080">
        <v>7.8150599999999999</v>
      </c>
      <c r="J3080">
        <v>8.0703899999999997</v>
      </c>
      <c r="K3080">
        <v>8.1194600000000001</v>
      </c>
      <c r="L3080">
        <v>8.0985600000000009</v>
      </c>
      <c r="M3080" t="s">
        <v>0</v>
      </c>
      <c r="R3080" t="s">
        <v>31000</v>
      </c>
      <c r="S3080" t="s">
        <v>31001</v>
      </c>
      <c r="T3080" t="s">
        <v>31002</v>
      </c>
      <c r="U3080" t="s">
        <v>31003</v>
      </c>
      <c r="V3080" t="s">
        <v>31004</v>
      </c>
      <c r="W3080">
        <v>0</v>
      </c>
      <c r="X3080" t="s">
        <v>7</v>
      </c>
      <c r="Y3080">
        <v>6</v>
      </c>
      <c r="Z3080">
        <v>4</v>
      </c>
      <c r="AA3080">
        <v>5</v>
      </c>
      <c r="AB3080">
        <v>4</v>
      </c>
      <c r="AC3080">
        <v>68.2</v>
      </c>
      <c r="AD3080">
        <v>1</v>
      </c>
      <c r="AF3080" t="s">
        <v>31007</v>
      </c>
      <c r="AG3080">
        <v>0.23127900000000001</v>
      </c>
      <c r="AH3080">
        <v>0.63048599999999999</v>
      </c>
      <c r="AI3080">
        <v>-3.7182100000000003E-2</v>
      </c>
      <c r="AJ3080">
        <f t="shared" si="672"/>
        <v>3.7182100000000003E-2</v>
      </c>
      <c r="AK3080">
        <v>-0.57354799999999995</v>
      </c>
      <c r="AL3080" t="str">
        <f t="shared" si="673"/>
        <v/>
      </c>
      <c r="AM3080" t="str">
        <f t="shared" si="674"/>
        <v/>
      </c>
      <c r="AN3080" t="str">
        <f t="shared" si="675"/>
        <v/>
      </c>
      <c r="AO3080" t="str">
        <f t="shared" si="676"/>
        <v/>
      </c>
      <c r="AQ3080">
        <v>1.36938</v>
      </c>
      <c r="AR3080">
        <v>5.6609300000000001E-2</v>
      </c>
      <c r="AS3080">
        <v>0.226991</v>
      </c>
      <c r="AT3080">
        <f t="shared" si="677"/>
        <v>-0.226991</v>
      </c>
      <c r="AU3080">
        <v>2.5632899999999998</v>
      </c>
      <c r="AV3080" t="str">
        <f t="shared" si="678"/>
        <v/>
      </c>
      <c r="AW3080" t="str">
        <f t="shared" si="679"/>
        <v/>
      </c>
      <c r="AX3080" t="str">
        <f t="shared" si="680"/>
        <v/>
      </c>
      <c r="AY3080" t="str">
        <f t="shared" si="681"/>
        <v/>
      </c>
      <c r="BA3080" s="5" t="str">
        <f t="shared" si="682"/>
        <v/>
      </c>
      <c r="BB3080" s="5" t="str">
        <f t="shared" si="683"/>
        <v/>
      </c>
      <c r="BC3080" s="5" t="str">
        <f t="shared" si="684"/>
        <v/>
      </c>
      <c r="BD3080" s="5" t="str">
        <f t="shared" si="685"/>
        <v/>
      </c>
      <c r="BF3080" t="s">
        <v>31005</v>
      </c>
      <c r="BG3080" t="s">
        <v>31006</v>
      </c>
      <c r="BH3080" t="s">
        <v>31007</v>
      </c>
      <c r="BI3080" t="s">
        <v>31008</v>
      </c>
      <c r="BJ3080" t="s">
        <v>14403</v>
      </c>
      <c r="BK3080" t="s">
        <v>31009</v>
      </c>
    </row>
    <row r="3081" spans="1:63" x14ac:dyDescent="0.3">
      <c r="A3081">
        <v>11.802199999999999</v>
      </c>
      <c r="B3081">
        <v>11.761699999999999</v>
      </c>
      <c r="C3081">
        <v>11.776</v>
      </c>
      <c r="D3081">
        <v>11.7491</v>
      </c>
      <c r="E3081">
        <v>11.811299999999999</v>
      </c>
      <c r="F3081">
        <v>11.808</v>
      </c>
      <c r="G3081">
        <v>11.773300000000001</v>
      </c>
      <c r="H3081">
        <v>11.845599999999999</v>
      </c>
      <c r="I3081">
        <v>11.326599999999999</v>
      </c>
      <c r="J3081">
        <v>11.337300000000001</v>
      </c>
      <c r="K3081">
        <v>11.394600000000001</v>
      </c>
      <c r="L3081">
        <v>11.3904</v>
      </c>
      <c r="M3081" t="s">
        <v>0</v>
      </c>
      <c r="P3081" t="s">
        <v>1</v>
      </c>
      <c r="Q3081" t="s">
        <v>116</v>
      </c>
      <c r="R3081" t="s">
        <v>7890</v>
      </c>
      <c r="S3081" t="s">
        <v>7891</v>
      </c>
      <c r="T3081" t="s">
        <v>7892</v>
      </c>
      <c r="U3081" t="s">
        <v>7893</v>
      </c>
      <c r="V3081" t="s">
        <v>7894</v>
      </c>
      <c r="W3081">
        <v>0</v>
      </c>
      <c r="X3081" t="s">
        <v>7</v>
      </c>
      <c r="Y3081">
        <v>61</v>
      </c>
      <c r="Z3081">
        <v>15</v>
      </c>
      <c r="AA3081">
        <v>30</v>
      </c>
      <c r="AB3081">
        <v>15</v>
      </c>
      <c r="AC3081">
        <v>33.799999999999997</v>
      </c>
      <c r="AD3081">
        <v>1</v>
      </c>
      <c r="AF3081" t="s">
        <v>7897</v>
      </c>
      <c r="AG3081">
        <v>1.03199</v>
      </c>
      <c r="AH3081">
        <v>0.117816</v>
      </c>
      <c r="AI3081">
        <v>-3.7279800000000002E-2</v>
      </c>
      <c r="AJ3081">
        <f t="shared" si="672"/>
        <v>3.7279800000000002E-2</v>
      </c>
      <c r="AK3081">
        <v>-1.9963299999999999</v>
      </c>
      <c r="AL3081" t="str">
        <f t="shared" si="673"/>
        <v/>
      </c>
      <c r="AM3081" t="str">
        <f t="shared" si="674"/>
        <v/>
      </c>
      <c r="AN3081" t="str">
        <f t="shared" si="675"/>
        <v/>
      </c>
      <c r="AO3081" t="str">
        <f t="shared" si="676"/>
        <v/>
      </c>
      <c r="AQ3081">
        <v>5.9316899999999997</v>
      </c>
      <c r="AR3081" s="1">
        <v>7.6612799999999993E-6</v>
      </c>
      <c r="AS3081">
        <v>0.41001399999999999</v>
      </c>
      <c r="AT3081">
        <f t="shared" si="677"/>
        <v>-0.41001399999999999</v>
      </c>
      <c r="AU3081">
        <v>19.522300000000001</v>
      </c>
      <c r="AV3081" t="str">
        <f t="shared" si="678"/>
        <v/>
      </c>
      <c r="AW3081" t="str">
        <f t="shared" si="679"/>
        <v/>
      </c>
      <c r="AX3081" t="str">
        <f t="shared" si="680"/>
        <v/>
      </c>
      <c r="AY3081" t="str">
        <f t="shared" si="681"/>
        <v/>
      </c>
      <c r="BA3081" s="5" t="str">
        <f t="shared" si="682"/>
        <v/>
      </c>
      <c r="BB3081" s="5" t="str">
        <f t="shared" si="683"/>
        <v/>
      </c>
      <c r="BC3081" s="5" t="str">
        <f t="shared" si="684"/>
        <v/>
      </c>
      <c r="BD3081" s="5" t="str">
        <f t="shared" si="685"/>
        <v/>
      </c>
      <c r="BF3081" t="s">
        <v>7895</v>
      </c>
      <c r="BG3081" t="s">
        <v>7896</v>
      </c>
      <c r="BH3081" t="s">
        <v>7897</v>
      </c>
      <c r="BI3081" t="s">
        <v>7898</v>
      </c>
      <c r="BJ3081" t="s">
        <v>7899</v>
      </c>
      <c r="BK3081" t="s">
        <v>7900</v>
      </c>
    </row>
    <row r="3082" spans="1:63" x14ac:dyDescent="0.3">
      <c r="A3082">
        <v>10.126300000000001</v>
      </c>
      <c r="B3082">
        <v>10.1058</v>
      </c>
      <c r="C3082">
        <v>10.1355</v>
      </c>
      <c r="D3082">
        <v>10.138999999999999</v>
      </c>
      <c r="E3082">
        <v>10.136200000000001</v>
      </c>
      <c r="F3082">
        <v>10.1812</v>
      </c>
      <c r="G3082">
        <v>10.1625</v>
      </c>
      <c r="H3082">
        <v>10.176399999999999</v>
      </c>
      <c r="I3082">
        <v>10.294</v>
      </c>
      <c r="J3082">
        <v>10.3117</v>
      </c>
      <c r="K3082">
        <v>10.315</v>
      </c>
      <c r="L3082">
        <v>10.2951</v>
      </c>
      <c r="M3082" t="s">
        <v>0</v>
      </c>
      <c r="O3082" t="s">
        <v>1</v>
      </c>
      <c r="P3082" t="s">
        <v>1</v>
      </c>
      <c r="Q3082" t="s">
        <v>2</v>
      </c>
      <c r="R3082" t="s">
        <v>17469</v>
      </c>
      <c r="S3082" t="s">
        <v>8969</v>
      </c>
      <c r="T3082" t="s">
        <v>17470</v>
      </c>
      <c r="V3082" t="s">
        <v>17471</v>
      </c>
      <c r="W3082">
        <v>0</v>
      </c>
      <c r="X3082" t="s">
        <v>7</v>
      </c>
      <c r="Y3082">
        <v>26</v>
      </c>
      <c r="Z3082">
        <v>9</v>
      </c>
      <c r="AA3082">
        <v>13</v>
      </c>
      <c r="AB3082">
        <v>9</v>
      </c>
      <c r="AC3082">
        <v>42</v>
      </c>
      <c r="AD3082">
        <v>1</v>
      </c>
      <c r="AF3082" t="s">
        <v>17474</v>
      </c>
      <c r="AG3082">
        <v>1.61029</v>
      </c>
      <c r="AH3082">
        <v>3.5002100000000001E-2</v>
      </c>
      <c r="AI3082">
        <v>-3.7431499999999999E-2</v>
      </c>
      <c r="AJ3082">
        <f t="shared" si="672"/>
        <v>3.7431499999999999E-2</v>
      </c>
      <c r="AK3082">
        <v>-2.9833400000000001</v>
      </c>
      <c r="AL3082" t="str">
        <f t="shared" si="673"/>
        <v/>
      </c>
      <c r="AM3082" t="str">
        <f t="shared" si="674"/>
        <v/>
      </c>
      <c r="AN3082" t="str">
        <f t="shared" si="675"/>
        <v/>
      </c>
      <c r="AO3082" t="str">
        <f t="shared" si="676"/>
        <v/>
      </c>
      <c r="AQ3082">
        <v>5.8843899999999998</v>
      </c>
      <c r="AR3082" s="1">
        <v>8.2264400000000008E-6</v>
      </c>
      <c r="AS3082">
        <v>-0.17733099999999999</v>
      </c>
      <c r="AT3082">
        <f t="shared" si="677"/>
        <v>0.17733099999999999</v>
      </c>
      <c r="AU3082">
        <v>-19.1662</v>
      </c>
      <c r="AV3082" t="str">
        <f t="shared" si="678"/>
        <v/>
      </c>
      <c r="AW3082" t="str">
        <f t="shared" si="679"/>
        <v/>
      </c>
      <c r="AX3082" t="str">
        <f t="shared" si="680"/>
        <v/>
      </c>
      <c r="AY3082" t="str">
        <f t="shared" si="681"/>
        <v/>
      </c>
      <c r="BA3082" s="5" t="str">
        <f t="shared" si="682"/>
        <v/>
      </c>
      <c r="BB3082" s="5" t="str">
        <f t="shared" si="683"/>
        <v/>
      </c>
      <c r="BC3082" s="5" t="str">
        <f t="shared" si="684"/>
        <v/>
      </c>
      <c r="BD3082" s="5" t="str">
        <f t="shared" si="685"/>
        <v/>
      </c>
      <c r="BF3082" t="s">
        <v>17472</v>
      </c>
      <c r="BG3082" t="s">
        <v>17473</v>
      </c>
      <c r="BH3082" t="s">
        <v>17474</v>
      </c>
      <c r="BK3082" t="s">
        <v>17475</v>
      </c>
    </row>
    <row r="3083" spans="1:63" x14ac:dyDescent="0.3">
      <c r="A3083">
        <v>8.5204199999999997</v>
      </c>
      <c r="B3083">
        <v>8.5488199999999992</v>
      </c>
      <c r="C3083">
        <v>8.5105699999999995</v>
      </c>
      <c r="D3083">
        <v>8.5683399999999992</v>
      </c>
      <c r="E3083">
        <v>8.7183600000000006</v>
      </c>
      <c r="F3083">
        <v>8.4569700000000001</v>
      </c>
      <c r="G3083">
        <v>8.53294</v>
      </c>
      <c r="H3083">
        <v>8.5898400000000006</v>
      </c>
      <c r="I3083">
        <v>8.4753299999999996</v>
      </c>
      <c r="J3083">
        <v>8.4462600000000005</v>
      </c>
      <c r="K3083">
        <v>8.4557400000000005</v>
      </c>
      <c r="L3083">
        <v>8.5553600000000003</v>
      </c>
      <c r="M3083" t="s">
        <v>0</v>
      </c>
      <c r="R3083" t="s">
        <v>27264</v>
      </c>
      <c r="S3083" t="s">
        <v>27265</v>
      </c>
      <c r="T3083" t="s">
        <v>27266</v>
      </c>
      <c r="U3083" t="s">
        <v>3501</v>
      </c>
      <c r="V3083" t="s">
        <v>15164</v>
      </c>
      <c r="W3083">
        <v>0</v>
      </c>
      <c r="X3083" t="s">
        <v>7</v>
      </c>
      <c r="Y3083">
        <v>21</v>
      </c>
      <c r="Z3083">
        <v>5</v>
      </c>
      <c r="AA3083">
        <v>8</v>
      </c>
      <c r="AB3083">
        <v>5</v>
      </c>
      <c r="AC3083">
        <v>26.4</v>
      </c>
      <c r="AD3083">
        <v>1</v>
      </c>
      <c r="AF3083" t="s">
        <v>27269</v>
      </c>
      <c r="AG3083">
        <v>0.27329799999999999</v>
      </c>
      <c r="AH3083">
        <v>0.57737499999999997</v>
      </c>
      <c r="AI3083">
        <v>-3.7490799999999998E-2</v>
      </c>
      <c r="AJ3083">
        <f t="shared" si="672"/>
        <v>3.7490799999999998E-2</v>
      </c>
      <c r="AK3083">
        <v>-0.66131200000000001</v>
      </c>
      <c r="AL3083" t="str">
        <f t="shared" si="673"/>
        <v/>
      </c>
      <c r="AM3083" t="str">
        <f t="shared" si="674"/>
        <v/>
      </c>
      <c r="AN3083" t="str">
        <f t="shared" si="675"/>
        <v/>
      </c>
      <c r="AO3083" t="str">
        <f t="shared" si="676"/>
        <v/>
      </c>
      <c r="AQ3083">
        <v>0.983769</v>
      </c>
      <c r="AR3083">
        <v>0.12835099999999999</v>
      </c>
      <c r="AS3083">
        <v>5.3866900000000002E-2</v>
      </c>
      <c r="AT3083">
        <f t="shared" si="677"/>
        <v>-5.3866900000000002E-2</v>
      </c>
      <c r="AU3083">
        <v>1.9162300000000001</v>
      </c>
      <c r="AV3083" t="str">
        <f t="shared" si="678"/>
        <v/>
      </c>
      <c r="AW3083" t="str">
        <f t="shared" si="679"/>
        <v/>
      </c>
      <c r="AX3083" t="str">
        <f t="shared" si="680"/>
        <v/>
      </c>
      <c r="AY3083" t="str">
        <f t="shared" si="681"/>
        <v/>
      </c>
      <c r="BA3083" s="5" t="str">
        <f t="shared" si="682"/>
        <v/>
      </c>
      <c r="BB3083" s="5" t="str">
        <f t="shared" si="683"/>
        <v/>
      </c>
      <c r="BC3083" s="5" t="str">
        <f t="shared" si="684"/>
        <v/>
      </c>
      <c r="BD3083" s="5" t="str">
        <f t="shared" si="685"/>
        <v/>
      </c>
      <c r="BF3083" t="s">
        <v>27267</v>
      </c>
      <c r="BG3083" t="s">
        <v>27268</v>
      </c>
      <c r="BH3083" t="s">
        <v>27269</v>
      </c>
      <c r="BI3083" t="s">
        <v>3501</v>
      </c>
      <c r="BJ3083" t="s">
        <v>15168</v>
      </c>
      <c r="BK3083" t="s">
        <v>27270</v>
      </c>
    </row>
    <row r="3084" spans="1:63" x14ac:dyDescent="0.3">
      <c r="A3084">
        <v>8.8672799999999992</v>
      </c>
      <c r="B3084">
        <v>8.8601600000000005</v>
      </c>
      <c r="C3084">
        <v>8.8328900000000008</v>
      </c>
      <c r="D3084">
        <v>8.8558000000000003</v>
      </c>
      <c r="E3084">
        <v>8.8893500000000003</v>
      </c>
      <c r="F3084">
        <v>8.9113900000000008</v>
      </c>
      <c r="G3084">
        <v>8.8373100000000004</v>
      </c>
      <c r="H3084">
        <v>8.92807</v>
      </c>
      <c r="I3084">
        <v>9.1004000000000005</v>
      </c>
      <c r="J3084">
        <v>9.2448399999999999</v>
      </c>
      <c r="K3084">
        <v>9.1443999999999992</v>
      </c>
      <c r="L3084">
        <v>9.1952499999999997</v>
      </c>
      <c r="M3084" t="s">
        <v>0</v>
      </c>
      <c r="P3084" t="s">
        <v>1</v>
      </c>
      <c r="Q3084" t="s">
        <v>116</v>
      </c>
      <c r="R3084" t="s">
        <v>38020</v>
      </c>
      <c r="S3084" t="s">
        <v>38021</v>
      </c>
      <c r="T3084" t="s">
        <v>38022</v>
      </c>
      <c r="V3084" t="s">
        <v>38023</v>
      </c>
      <c r="W3084">
        <v>0</v>
      </c>
      <c r="X3084" t="s">
        <v>7</v>
      </c>
      <c r="Y3084">
        <v>29</v>
      </c>
      <c r="Z3084">
        <v>2</v>
      </c>
      <c r="AA3084">
        <v>5</v>
      </c>
      <c r="AB3084">
        <v>2</v>
      </c>
      <c r="AC3084">
        <v>5.8</v>
      </c>
      <c r="AD3084">
        <v>1</v>
      </c>
      <c r="AF3084" t="s">
        <v>38025</v>
      </c>
      <c r="AG3084">
        <v>0.90067299999999995</v>
      </c>
      <c r="AH3084">
        <v>0.15531400000000001</v>
      </c>
      <c r="AI3084">
        <v>-3.7500899999999997E-2</v>
      </c>
      <c r="AJ3084">
        <f t="shared" si="672"/>
        <v>3.7500899999999997E-2</v>
      </c>
      <c r="AK3084">
        <v>-1.7781499999999999</v>
      </c>
      <c r="AL3084" t="str">
        <f t="shared" si="673"/>
        <v/>
      </c>
      <c r="AM3084" t="str">
        <f t="shared" si="674"/>
        <v/>
      </c>
      <c r="AN3084" t="str">
        <f t="shared" si="675"/>
        <v/>
      </c>
      <c r="AO3084" t="str">
        <f t="shared" si="676"/>
        <v/>
      </c>
      <c r="AQ3084">
        <v>4.2046299999999999</v>
      </c>
      <c r="AR3084">
        <v>1.79099E-4</v>
      </c>
      <c r="AS3084">
        <v>-0.317191</v>
      </c>
      <c r="AT3084">
        <f t="shared" si="677"/>
        <v>0.317191</v>
      </c>
      <c r="AU3084">
        <v>-9.8693500000000007</v>
      </c>
      <c r="AV3084" t="str">
        <f t="shared" si="678"/>
        <v/>
      </c>
      <c r="AW3084" t="str">
        <f t="shared" si="679"/>
        <v/>
      </c>
      <c r="AX3084" t="str">
        <f t="shared" si="680"/>
        <v/>
      </c>
      <c r="AY3084" t="str">
        <f t="shared" si="681"/>
        <v/>
      </c>
      <c r="BA3084" s="5" t="str">
        <f t="shared" si="682"/>
        <v/>
      </c>
      <c r="BB3084" s="5" t="str">
        <f t="shared" si="683"/>
        <v/>
      </c>
      <c r="BC3084" s="5" t="str">
        <f t="shared" si="684"/>
        <v/>
      </c>
      <c r="BD3084" s="5" t="str">
        <f t="shared" si="685"/>
        <v/>
      </c>
      <c r="BF3084" t="s">
        <v>38024</v>
      </c>
      <c r="BH3084" t="s">
        <v>38025</v>
      </c>
      <c r="BK3084" t="s">
        <v>38026</v>
      </c>
    </row>
    <row r="3085" spans="1:63" x14ac:dyDescent="0.3">
      <c r="A3085">
        <v>10.883800000000001</v>
      </c>
      <c r="B3085">
        <v>10.8195</v>
      </c>
      <c r="C3085">
        <v>10.8619</v>
      </c>
      <c r="D3085">
        <v>10.807700000000001</v>
      </c>
      <c r="E3085">
        <v>10.914400000000001</v>
      </c>
      <c r="F3085">
        <v>10.821899999999999</v>
      </c>
      <c r="G3085">
        <v>10.911199999999999</v>
      </c>
      <c r="H3085">
        <v>10.8759</v>
      </c>
      <c r="I3085">
        <v>10.9907</v>
      </c>
      <c r="J3085">
        <v>10.984400000000001</v>
      </c>
      <c r="K3085">
        <v>10.8994</v>
      </c>
      <c r="L3085">
        <v>10.865500000000001</v>
      </c>
      <c r="M3085" t="s">
        <v>0</v>
      </c>
      <c r="R3085" t="s">
        <v>26848</v>
      </c>
      <c r="S3085" t="s">
        <v>26849</v>
      </c>
      <c r="T3085" t="s">
        <v>26850</v>
      </c>
      <c r="U3085" t="s">
        <v>25724</v>
      </c>
      <c r="V3085" t="s">
        <v>25725</v>
      </c>
      <c r="W3085">
        <v>0</v>
      </c>
      <c r="X3085" t="s">
        <v>7</v>
      </c>
      <c r="Y3085">
        <v>48</v>
      </c>
      <c r="Z3085">
        <v>6</v>
      </c>
      <c r="AA3085">
        <v>15</v>
      </c>
      <c r="AB3085">
        <v>6</v>
      </c>
      <c r="AC3085">
        <v>11.6</v>
      </c>
      <c r="AD3085">
        <v>1</v>
      </c>
      <c r="AF3085" t="s">
        <v>26853</v>
      </c>
      <c r="AG3085">
        <v>0.64396500000000001</v>
      </c>
      <c r="AH3085">
        <v>0.26665800000000001</v>
      </c>
      <c r="AI3085">
        <v>-3.7610499999999998E-2</v>
      </c>
      <c r="AJ3085">
        <f t="shared" si="672"/>
        <v>3.7610499999999998E-2</v>
      </c>
      <c r="AK3085">
        <v>-1.34575</v>
      </c>
      <c r="AL3085" t="str">
        <f t="shared" si="673"/>
        <v/>
      </c>
      <c r="AM3085" t="str">
        <f t="shared" si="674"/>
        <v/>
      </c>
      <c r="AN3085" t="str">
        <f t="shared" si="675"/>
        <v/>
      </c>
      <c r="AO3085" t="str">
        <f t="shared" si="676"/>
        <v/>
      </c>
      <c r="AQ3085">
        <v>1.36517</v>
      </c>
      <c r="AR3085">
        <v>5.7040399999999998E-2</v>
      </c>
      <c r="AS3085">
        <v>-9.1788099999999997E-2</v>
      </c>
      <c r="AT3085">
        <f t="shared" si="677"/>
        <v>9.1788099999999997E-2</v>
      </c>
      <c r="AU3085">
        <v>-2.5560900000000002</v>
      </c>
      <c r="AV3085" t="str">
        <f t="shared" si="678"/>
        <v/>
      </c>
      <c r="AW3085" t="str">
        <f t="shared" si="679"/>
        <v/>
      </c>
      <c r="AX3085" t="str">
        <f t="shared" si="680"/>
        <v/>
      </c>
      <c r="AY3085" t="str">
        <f t="shared" si="681"/>
        <v/>
      </c>
      <c r="BA3085" s="5" t="str">
        <f t="shared" si="682"/>
        <v/>
      </c>
      <c r="BB3085" s="5" t="str">
        <f t="shared" si="683"/>
        <v/>
      </c>
      <c r="BC3085" s="5" t="str">
        <f t="shared" si="684"/>
        <v/>
      </c>
      <c r="BD3085" s="5" t="str">
        <f t="shared" si="685"/>
        <v/>
      </c>
      <c r="BF3085" t="s">
        <v>26851</v>
      </c>
      <c r="BG3085" t="s">
        <v>26852</v>
      </c>
      <c r="BH3085" t="s">
        <v>26853</v>
      </c>
      <c r="BI3085" t="s">
        <v>25729</v>
      </c>
      <c r="BJ3085" t="s">
        <v>26854</v>
      </c>
      <c r="BK3085" t="s">
        <v>26855</v>
      </c>
    </row>
    <row r="3086" spans="1:63" x14ac:dyDescent="0.3">
      <c r="A3086">
        <v>7.9784199999999998</v>
      </c>
      <c r="B3086">
        <v>7.8752899999999997</v>
      </c>
      <c r="C3086">
        <v>7.8176199999999998</v>
      </c>
      <c r="D3086">
        <v>7.8423499999999997</v>
      </c>
      <c r="E3086">
        <v>7.9188599999999996</v>
      </c>
      <c r="F3086">
        <v>7.8814200000000003</v>
      </c>
      <c r="G3086">
        <v>7.9448600000000003</v>
      </c>
      <c r="H3086">
        <v>7.9194599999999999</v>
      </c>
      <c r="I3086">
        <v>8.11998</v>
      </c>
      <c r="J3086">
        <v>8.2886399999999991</v>
      </c>
      <c r="K3086">
        <v>8.2521900000000006</v>
      </c>
      <c r="L3086">
        <v>8.3160600000000002</v>
      </c>
      <c r="M3086" t="s">
        <v>0</v>
      </c>
      <c r="P3086" t="s">
        <v>1</v>
      </c>
      <c r="Q3086" t="s">
        <v>116</v>
      </c>
      <c r="R3086" t="s">
        <v>25184</v>
      </c>
      <c r="S3086" t="s">
        <v>25185</v>
      </c>
      <c r="T3086" t="s">
        <v>25186</v>
      </c>
      <c r="U3086" t="s">
        <v>1841</v>
      </c>
      <c r="V3086" t="s">
        <v>16112</v>
      </c>
      <c r="W3086">
        <v>0</v>
      </c>
      <c r="X3086" t="s">
        <v>7</v>
      </c>
      <c r="Y3086">
        <v>19</v>
      </c>
      <c r="Z3086">
        <v>5</v>
      </c>
      <c r="AA3086">
        <v>6</v>
      </c>
      <c r="AB3086">
        <v>5</v>
      </c>
      <c r="AC3086">
        <v>34.9</v>
      </c>
      <c r="AD3086">
        <v>1</v>
      </c>
      <c r="AF3086" t="s">
        <v>25189</v>
      </c>
      <c r="AG3086">
        <v>0.449046</v>
      </c>
      <c r="AH3086">
        <v>0.40140599999999999</v>
      </c>
      <c r="AI3086">
        <v>-3.7728699999999997E-2</v>
      </c>
      <c r="AJ3086">
        <f t="shared" si="672"/>
        <v>3.7728699999999997E-2</v>
      </c>
      <c r="AK3086">
        <v>-1.0007299999999999</v>
      </c>
      <c r="AL3086" t="str">
        <f t="shared" si="673"/>
        <v/>
      </c>
      <c r="AM3086" t="str">
        <f t="shared" si="674"/>
        <v/>
      </c>
      <c r="AN3086" t="str">
        <f t="shared" si="675"/>
        <v/>
      </c>
      <c r="AO3086" t="str">
        <f t="shared" si="676"/>
        <v/>
      </c>
      <c r="AQ3086">
        <v>3.2109700000000001</v>
      </c>
      <c r="AR3086">
        <v>1.2464799999999999E-3</v>
      </c>
      <c r="AS3086">
        <v>-0.36579400000000001</v>
      </c>
      <c r="AT3086">
        <f t="shared" si="677"/>
        <v>0.36579400000000001</v>
      </c>
      <c r="AU3086">
        <v>-6.5312999999999999</v>
      </c>
      <c r="AV3086" t="str">
        <f t="shared" si="678"/>
        <v/>
      </c>
      <c r="AW3086" t="str">
        <f t="shared" si="679"/>
        <v/>
      </c>
      <c r="AX3086" t="str">
        <f t="shared" si="680"/>
        <v/>
      </c>
      <c r="AY3086" t="str">
        <f t="shared" si="681"/>
        <v/>
      </c>
      <c r="BA3086" s="5" t="str">
        <f t="shared" si="682"/>
        <v/>
      </c>
      <c r="BB3086" s="5" t="str">
        <f t="shared" si="683"/>
        <v/>
      </c>
      <c r="BC3086" s="5" t="str">
        <f t="shared" si="684"/>
        <v/>
      </c>
      <c r="BD3086" s="5" t="str">
        <f t="shared" si="685"/>
        <v/>
      </c>
      <c r="BF3086" t="s">
        <v>25187</v>
      </c>
      <c r="BG3086" t="s">
        <v>25188</v>
      </c>
      <c r="BH3086" t="s">
        <v>25189</v>
      </c>
      <c r="BI3086" t="s">
        <v>1841</v>
      </c>
      <c r="BK3086" t="s">
        <v>25190</v>
      </c>
    </row>
    <row r="3087" spans="1:63" x14ac:dyDescent="0.3">
      <c r="A3087">
        <v>8.1374999999999993</v>
      </c>
      <c r="B3087">
        <v>8.1927900000000005</v>
      </c>
      <c r="C3087">
        <v>8.0805500000000006</v>
      </c>
      <c r="D3087">
        <v>8.1466999999999992</v>
      </c>
      <c r="E3087">
        <v>8.2469800000000006</v>
      </c>
      <c r="F3087">
        <v>8.1220499999999998</v>
      </c>
      <c r="G3087">
        <v>8.1833899999999993</v>
      </c>
      <c r="H3087">
        <v>8.1568400000000008</v>
      </c>
      <c r="I3087">
        <v>8.2681900000000006</v>
      </c>
      <c r="J3087">
        <v>8.2667900000000003</v>
      </c>
      <c r="K3087">
        <v>8.2138299999999997</v>
      </c>
      <c r="L3087">
        <v>8.2742599999999999</v>
      </c>
      <c r="M3087" t="s">
        <v>0</v>
      </c>
      <c r="P3087" t="s">
        <v>1</v>
      </c>
      <c r="Q3087" t="s">
        <v>116</v>
      </c>
      <c r="R3087" t="s">
        <v>29146</v>
      </c>
      <c r="S3087" t="s">
        <v>29147</v>
      </c>
      <c r="T3087" t="s">
        <v>29148</v>
      </c>
      <c r="U3087" t="s">
        <v>2131</v>
      </c>
      <c r="V3087" t="s">
        <v>29149</v>
      </c>
      <c r="W3087">
        <v>0</v>
      </c>
      <c r="X3087" t="s">
        <v>7</v>
      </c>
      <c r="Y3087">
        <v>9</v>
      </c>
      <c r="Z3087">
        <v>5</v>
      </c>
      <c r="AA3087">
        <v>5</v>
      </c>
      <c r="AB3087">
        <v>5</v>
      </c>
      <c r="AC3087">
        <v>61.8</v>
      </c>
      <c r="AD3087">
        <v>1</v>
      </c>
      <c r="AF3087" t="s">
        <v>29152</v>
      </c>
      <c r="AG3087">
        <v>0.494031</v>
      </c>
      <c r="AH3087">
        <v>0.36613699999999999</v>
      </c>
      <c r="AI3087">
        <v>-3.79303E-2</v>
      </c>
      <c r="AJ3087">
        <f t="shared" si="672"/>
        <v>3.79303E-2</v>
      </c>
      <c r="AK3087">
        <v>-1.0825</v>
      </c>
      <c r="AL3087" t="str">
        <f t="shared" si="673"/>
        <v/>
      </c>
      <c r="AM3087" t="str">
        <f t="shared" si="674"/>
        <v/>
      </c>
      <c r="AN3087" t="str">
        <f t="shared" si="675"/>
        <v/>
      </c>
      <c r="AO3087" t="str">
        <f t="shared" si="676"/>
        <v/>
      </c>
      <c r="AQ3087">
        <v>2.2982200000000002</v>
      </c>
      <c r="AR3087">
        <v>8.0841699999999999E-3</v>
      </c>
      <c r="AS3087">
        <v>-0.116384</v>
      </c>
      <c r="AT3087">
        <f t="shared" si="677"/>
        <v>0.116384</v>
      </c>
      <c r="AU3087">
        <v>-4.3109000000000002</v>
      </c>
      <c r="AV3087" t="str">
        <f t="shared" si="678"/>
        <v/>
      </c>
      <c r="AW3087" t="str">
        <f t="shared" si="679"/>
        <v/>
      </c>
      <c r="AX3087" t="str">
        <f t="shared" si="680"/>
        <v/>
      </c>
      <c r="AY3087" t="str">
        <f t="shared" si="681"/>
        <v/>
      </c>
      <c r="BA3087" s="5" t="str">
        <f t="shared" si="682"/>
        <v/>
      </c>
      <c r="BB3087" s="5" t="str">
        <f t="shared" si="683"/>
        <v/>
      </c>
      <c r="BC3087" s="5" t="str">
        <f t="shared" si="684"/>
        <v/>
      </c>
      <c r="BD3087" s="5" t="str">
        <f t="shared" si="685"/>
        <v/>
      </c>
      <c r="BF3087" t="s">
        <v>29150</v>
      </c>
      <c r="BG3087" t="s">
        <v>29151</v>
      </c>
      <c r="BH3087" t="s">
        <v>29152</v>
      </c>
      <c r="BI3087" t="s">
        <v>2131</v>
      </c>
      <c r="BK3087" t="s">
        <v>29153</v>
      </c>
    </row>
    <row r="3088" spans="1:63" x14ac:dyDescent="0.3">
      <c r="A3088">
        <v>8.3575499999999998</v>
      </c>
      <c r="B3088">
        <v>8.3255300000000005</v>
      </c>
      <c r="C3088">
        <v>8.2728599999999997</v>
      </c>
      <c r="D3088">
        <v>8.2705300000000008</v>
      </c>
      <c r="E3088">
        <v>8.3741699999999994</v>
      </c>
      <c r="F3088">
        <v>8.2450799999999997</v>
      </c>
      <c r="G3088">
        <v>8.35623</v>
      </c>
      <c r="H3088">
        <v>8.4030100000000001</v>
      </c>
      <c r="I3088">
        <v>8.4817999999999998</v>
      </c>
      <c r="J3088">
        <v>8.4321199999999994</v>
      </c>
      <c r="K3088">
        <v>8.4110899999999997</v>
      </c>
      <c r="L3088">
        <v>8.4098100000000002</v>
      </c>
      <c r="M3088" t="s">
        <v>0</v>
      </c>
      <c r="P3088" t="s">
        <v>1</v>
      </c>
      <c r="Q3088" t="s">
        <v>116</v>
      </c>
      <c r="R3088" t="s">
        <v>13907</v>
      </c>
      <c r="S3088" t="s">
        <v>13908</v>
      </c>
      <c r="T3088" t="s">
        <v>13909</v>
      </c>
      <c r="U3088" t="s">
        <v>2348</v>
      </c>
      <c r="V3088" t="s">
        <v>13910</v>
      </c>
      <c r="W3088">
        <v>0</v>
      </c>
      <c r="X3088" t="s">
        <v>7</v>
      </c>
      <c r="Y3088">
        <v>4</v>
      </c>
      <c r="Z3088">
        <v>10</v>
      </c>
      <c r="AA3088">
        <v>11</v>
      </c>
      <c r="AB3088">
        <v>10</v>
      </c>
      <c r="AC3088">
        <v>347.4</v>
      </c>
      <c r="AD3088">
        <v>1</v>
      </c>
      <c r="AF3088" t="s">
        <v>13913</v>
      </c>
      <c r="AG3088">
        <v>0.41488999999999998</v>
      </c>
      <c r="AH3088">
        <v>0.43115900000000001</v>
      </c>
      <c r="AI3088">
        <v>-3.8004400000000001E-2</v>
      </c>
      <c r="AJ3088">
        <f t="shared" si="672"/>
        <v>3.8004400000000001E-2</v>
      </c>
      <c r="AK3088">
        <v>-0.93749499999999997</v>
      </c>
      <c r="AL3088" t="str">
        <f t="shared" si="673"/>
        <v/>
      </c>
      <c r="AM3088" t="str">
        <f t="shared" si="674"/>
        <v/>
      </c>
      <c r="AN3088" t="str">
        <f t="shared" si="675"/>
        <v/>
      </c>
      <c r="AO3088" t="str">
        <f t="shared" si="676"/>
        <v/>
      </c>
      <c r="AQ3088">
        <v>2.47593</v>
      </c>
      <c r="AR3088">
        <v>5.5911700000000003E-3</v>
      </c>
      <c r="AS3088">
        <v>-0.12708800000000001</v>
      </c>
      <c r="AT3088">
        <f t="shared" si="677"/>
        <v>0.12708800000000001</v>
      </c>
      <c r="AU3088">
        <v>-4.6952800000000003</v>
      </c>
      <c r="AV3088" t="str">
        <f t="shared" si="678"/>
        <v/>
      </c>
      <c r="AW3088" t="str">
        <f t="shared" si="679"/>
        <v/>
      </c>
      <c r="AX3088" t="str">
        <f t="shared" si="680"/>
        <v/>
      </c>
      <c r="AY3088" t="str">
        <f t="shared" si="681"/>
        <v/>
      </c>
      <c r="BA3088" s="5" t="str">
        <f t="shared" si="682"/>
        <v/>
      </c>
      <c r="BB3088" s="5" t="str">
        <f t="shared" si="683"/>
        <v/>
      </c>
      <c r="BC3088" s="5" t="str">
        <f t="shared" si="684"/>
        <v/>
      </c>
      <c r="BD3088" s="5" t="str">
        <f t="shared" si="685"/>
        <v/>
      </c>
      <c r="BF3088" t="s">
        <v>13911</v>
      </c>
      <c r="BG3088" t="s">
        <v>13912</v>
      </c>
      <c r="BH3088" t="s">
        <v>13913</v>
      </c>
      <c r="BI3088" t="s">
        <v>13914</v>
      </c>
      <c r="BJ3088" t="s">
        <v>13915</v>
      </c>
      <c r="BK3088" t="s">
        <v>13916</v>
      </c>
    </row>
    <row r="3089" spans="1:63" x14ac:dyDescent="0.3">
      <c r="A3089">
        <v>10.603300000000001</v>
      </c>
      <c r="B3089">
        <v>10.587999999999999</v>
      </c>
      <c r="C3089">
        <v>10.620699999999999</v>
      </c>
      <c r="D3089">
        <v>10.6424</v>
      </c>
      <c r="E3089">
        <v>10.593999999999999</v>
      </c>
      <c r="F3089">
        <v>10.634</v>
      </c>
      <c r="G3089">
        <v>10.672700000000001</v>
      </c>
      <c r="H3089">
        <v>10.707100000000001</v>
      </c>
      <c r="I3089">
        <v>10.513299999999999</v>
      </c>
      <c r="J3089">
        <v>10.4946</v>
      </c>
      <c r="K3089">
        <v>10.502700000000001</v>
      </c>
      <c r="L3089">
        <v>10.52</v>
      </c>
      <c r="M3089" t="s">
        <v>0</v>
      </c>
      <c r="P3089" t="s">
        <v>1</v>
      </c>
      <c r="Q3089" t="s">
        <v>116</v>
      </c>
      <c r="R3089" t="s">
        <v>6376</v>
      </c>
      <c r="S3089" t="s">
        <v>6377</v>
      </c>
      <c r="T3089" t="s">
        <v>6378</v>
      </c>
      <c r="U3089" t="s">
        <v>345</v>
      </c>
      <c r="V3089" t="s">
        <v>6379</v>
      </c>
      <c r="W3089">
        <v>0</v>
      </c>
      <c r="X3089" t="s">
        <v>7</v>
      </c>
      <c r="Y3089">
        <v>18</v>
      </c>
      <c r="Z3089">
        <v>20</v>
      </c>
      <c r="AA3089">
        <v>30</v>
      </c>
      <c r="AB3089">
        <v>20</v>
      </c>
      <c r="AC3089">
        <v>155.1</v>
      </c>
      <c r="AD3089">
        <v>1</v>
      </c>
      <c r="AF3089" t="s">
        <v>6382</v>
      </c>
      <c r="AG3089">
        <v>0.68512799999999996</v>
      </c>
      <c r="AH3089">
        <v>0.24487800000000001</v>
      </c>
      <c r="AI3089">
        <v>-3.8356099999999997E-2</v>
      </c>
      <c r="AJ3089">
        <f t="shared" si="672"/>
        <v>3.8356099999999997E-2</v>
      </c>
      <c r="AK3089">
        <v>-1.4161999999999999</v>
      </c>
      <c r="AL3089" t="str">
        <f t="shared" si="673"/>
        <v/>
      </c>
      <c r="AM3089" t="str">
        <f t="shared" si="674"/>
        <v/>
      </c>
      <c r="AN3089" t="str">
        <f t="shared" si="675"/>
        <v/>
      </c>
      <c r="AO3089" t="str">
        <f t="shared" si="676"/>
        <v/>
      </c>
      <c r="AQ3089">
        <v>3.7369599999999998</v>
      </c>
      <c r="AR3089">
        <v>4.43566E-4</v>
      </c>
      <c r="AS3089">
        <v>0.105916</v>
      </c>
      <c r="AT3089">
        <f t="shared" si="677"/>
        <v>-0.105916</v>
      </c>
      <c r="AU3089">
        <v>8.1521000000000008</v>
      </c>
      <c r="AV3089" t="str">
        <f t="shared" si="678"/>
        <v/>
      </c>
      <c r="AW3089" t="str">
        <f t="shared" si="679"/>
        <v/>
      </c>
      <c r="AX3089" t="str">
        <f t="shared" si="680"/>
        <v/>
      </c>
      <c r="AY3089" t="str">
        <f t="shared" si="681"/>
        <v/>
      </c>
      <c r="BA3089" s="5" t="str">
        <f t="shared" si="682"/>
        <v/>
      </c>
      <c r="BB3089" s="5" t="str">
        <f t="shared" si="683"/>
        <v/>
      </c>
      <c r="BC3089" s="5" t="str">
        <f t="shared" si="684"/>
        <v/>
      </c>
      <c r="BD3089" s="5" t="str">
        <f t="shared" si="685"/>
        <v/>
      </c>
      <c r="BF3089" t="s">
        <v>6380</v>
      </c>
      <c r="BG3089" t="s">
        <v>6381</v>
      </c>
      <c r="BH3089" t="s">
        <v>6382</v>
      </c>
      <c r="BI3089" t="s">
        <v>2451</v>
      </c>
      <c r="BJ3089" t="s">
        <v>6383</v>
      </c>
      <c r="BK3089" t="s">
        <v>6384</v>
      </c>
    </row>
    <row r="3090" spans="1:63" x14ac:dyDescent="0.3">
      <c r="A3090">
        <v>3.6892999999999998</v>
      </c>
      <c r="B3090">
        <v>3.8479999999999999</v>
      </c>
      <c r="C3090">
        <v>4.0443899999999999</v>
      </c>
      <c r="D3090">
        <v>3.5849600000000001</v>
      </c>
      <c r="E3090">
        <v>3.5849600000000001</v>
      </c>
      <c r="F3090">
        <v>4.1210199999999997</v>
      </c>
      <c r="G3090">
        <v>3.7866</v>
      </c>
      <c r="H3090">
        <v>3.82782</v>
      </c>
      <c r="I3090">
        <v>3.4724900000000001</v>
      </c>
      <c r="J3090">
        <v>4.3074300000000001</v>
      </c>
      <c r="K3090">
        <v>3.96347</v>
      </c>
      <c r="L3090">
        <v>4.0443899999999999</v>
      </c>
      <c r="M3090" t="s">
        <v>0</v>
      </c>
      <c r="R3090" t="s">
        <v>40417</v>
      </c>
      <c r="T3090" t="s">
        <v>40418</v>
      </c>
      <c r="V3090" t="s">
        <v>7462</v>
      </c>
      <c r="W3090">
        <v>0</v>
      </c>
      <c r="X3090" t="s">
        <v>7</v>
      </c>
      <c r="Y3090">
        <v>0</v>
      </c>
      <c r="Z3090">
        <v>1</v>
      </c>
      <c r="AA3090">
        <v>1</v>
      </c>
      <c r="AB3090">
        <v>1</v>
      </c>
      <c r="AC3090">
        <v>202.1</v>
      </c>
      <c r="AD3090">
        <v>1</v>
      </c>
      <c r="AF3090" t="s">
        <v>40421</v>
      </c>
      <c r="AG3090">
        <v>9.4082499999999999E-2</v>
      </c>
      <c r="AH3090">
        <v>0.83238900000000005</v>
      </c>
      <c r="AI3090">
        <v>-3.8435200000000003E-2</v>
      </c>
      <c r="AJ3090">
        <f t="shared" si="672"/>
        <v>3.8435200000000003E-2</v>
      </c>
      <c r="AK3090">
        <v>-0.25773200000000002</v>
      </c>
      <c r="AL3090" t="str">
        <f t="shared" si="673"/>
        <v/>
      </c>
      <c r="AM3090" t="str">
        <f t="shared" si="674"/>
        <v/>
      </c>
      <c r="AN3090" t="str">
        <f t="shared" si="675"/>
        <v/>
      </c>
      <c r="AO3090" t="str">
        <f t="shared" si="676"/>
        <v/>
      </c>
      <c r="AQ3090">
        <v>0.32861200000000002</v>
      </c>
      <c r="AR3090">
        <v>0.51315599999999995</v>
      </c>
      <c r="AS3090">
        <v>-0.155283</v>
      </c>
      <c r="AT3090">
        <f t="shared" si="677"/>
        <v>0.155283</v>
      </c>
      <c r="AU3090">
        <v>-0.77234100000000006</v>
      </c>
      <c r="AV3090" t="str">
        <f t="shared" si="678"/>
        <v/>
      </c>
      <c r="AW3090" t="str">
        <f t="shared" si="679"/>
        <v/>
      </c>
      <c r="AX3090" t="str">
        <f t="shared" si="680"/>
        <v/>
      </c>
      <c r="AY3090" t="str">
        <f t="shared" si="681"/>
        <v/>
      </c>
      <c r="BA3090" s="5" t="str">
        <f t="shared" si="682"/>
        <v/>
      </c>
      <c r="BB3090" s="5" t="str">
        <f t="shared" si="683"/>
        <v/>
      </c>
      <c r="BC3090" s="5" t="str">
        <f t="shared" si="684"/>
        <v/>
      </c>
      <c r="BD3090" s="5" t="str">
        <f t="shared" si="685"/>
        <v/>
      </c>
      <c r="BF3090" t="s">
        <v>40419</v>
      </c>
      <c r="BG3090" t="s">
        <v>40420</v>
      </c>
      <c r="BH3090" t="s">
        <v>40421</v>
      </c>
      <c r="BK3090" t="s">
        <v>40422</v>
      </c>
    </row>
    <row r="3091" spans="1:63" x14ac:dyDescent="0.3">
      <c r="A3091">
        <v>10.9833</v>
      </c>
      <c r="B3091">
        <v>10.967000000000001</v>
      </c>
      <c r="C3091">
        <v>11.0442</v>
      </c>
      <c r="D3091">
        <v>10.9841</v>
      </c>
      <c r="E3091">
        <v>11.0434</v>
      </c>
      <c r="F3091">
        <v>11.0168</v>
      </c>
      <c r="G3091">
        <v>11.069699999999999</v>
      </c>
      <c r="H3091">
        <v>11.002599999999999</v>
      </c>
      <c r="I3091">
        <v>10.983700000000001</v>
      </c>
      <c r="J3091">
        <v>10.9848</v>
      </c>
      <c r="K3091">
        <v>11.001200000000001</v>
      </c>
      <c r="L3091">
        <v>11.0471</v>
      </c>
      <c r="M3091" t="s">
        <v>0</v>
      </c>
      <c r="R3091" t="s">
        <v>11409</v>
      </c>
      <c r="S3091" t="s">
        <v>11410</v>
      </c>
      <c r="T3091" t="s">
        <v>11411</v>
      </c>
      <c r="U3091" t="s">
        <v>10749</v>
      </c>
      <c r="V3091" t="s">
        <v>6925</v>
      </c>
      <c r="W3091">
        <v>1</v>
      </c>
      <c r="X3091" t="s">
        <v>7</v>
      </c>
      <c r="Y3091">
        <v>44</v>
      </c>
      <c r="Z3091">
        <v>13</v>
      </c>
      <c r="AA3091">
        <v>23</v>
      </c>
      <c r="AB3091">
        <v>12</v>
      </c>
      <c r="AC3091">
        <v>45.1</v>
      </c>
      <c r="AD3091">
        <v>1</v>
      </c>
      <c r="AF3091" t="s">
        <v>11414</v>
      </c>
      <c r="AG3091">
        <v>0.85827600000000004</v>
      </c>
      <c r="AH3091">
        <v>0.169907</v>
      </c>
      <c r="AI3091">
        <v>-3.85075E-2</v>
      </c>
      <c r="AJ3091">
        <f t="shared" si="672"/>
        <v>3.85075E-2</v>
      </c>
      <c r="AK3091">
        <v>-1.7075499999999999</v>
      </c>
      <c r="AL3091" t="str">
        <f t="shared" si="673"/>
        <v/>
      </c>
      <c r="AM3091" t="str">
        <f t="shared" si="674"/>
        <v/>
      </c>
      <c r="AN3091" t="str">
        <f t="shared" si="675"/>
        <v/>
      </c>
      <c r="AO3091" t="str">
        <f t="shared" si="676"/>
        <v/>
      </c>
      <c r="AQ3091">
        <v>0.163829</v>
      </c>
      <c r="AR3091">
        <v>0.71832300000000004</v>
      </c>
      <c r="AS3091">
        <v>-9.5832299999999999E-3</v>
      </c>
      <c r="AT3091">
        <f t="shared" si="677"/>
        <v>9.5832299999999999E-3</v>
      </c>
      <c r="AU3091">
        <v>-0.42485099999999998</v>
      </c>
      <c r="AV3091" t="str">
        <f t="shared" si="678"/>
        <v/>
      </c>
      <c r="AW3091" t="str">
        <f t="shared" si="679"/>
        <v/>
      </c>
      <c r="AX3091" t="str">
        <f t="shared" si="680"/>
        <v/>
      </c>
      <c r="AY3091" t="str">
        <f t="shared" si="681"/>
        <v/>
      </c>
      <c r="BA3091" s="5" t="str">
        <f t="shared" si="682"/>
        <v/>
      </c>
      <c r="BB3091" s="5" t="str">
        <f t="shared" si="683"/>
        <v/>
      </c>
      <c r="BC3091" s="5" t="str">
        <f t="shared" si="684"/>
        <v/>
      </c>
      <c r="BD3091" s="5" t="str">
        <f t="shared" si="685"/>
        <v/>
      </c>
      <c r="BF3091" t="s">
        <v>11412</v>
      </c>
      <c r="BG3091" t="s">
        <v>11413</v>
      </c>
      <c r="BH3091" t="s">
        <v>11414</v>
      </c>
      <c r="BI3091" t="s">
        <v>10754</v>
      </c>
      <c r="BJ3091" t="s">
        <v>11415</v>
      </c>
      <c r="BK3091" t="s">
        <v>11416</v>
      </c>
    </row>
    <row r="3092" spans="1:63" x14ac:dyDescent="0.3">
      <c r="A3092">
        <v>10.3405</v>
      </c>
      <c r="B3092">
        <v>10.2928</v>
      </c>
      <c r="C3092">
        <v>10.411799999999999</v>
      </c>
      <c r="D3092">
        <v>10.302099999999999</v>
      </c>
      <c r="E3092">
        <v>10.374499999999999</v>
      </c>
      <c r="F3092">
        <v>10.4621</v>
      </c>
      <c r="G3092">
        <v>10.329800000000001</v>
      </c>
      <c r="H3092">
        <v>10.338100000000001</v>
      </c>
      <c r="I3092">
        <v>9.9388400000000008</v>
      </c>
      <c r="J3092">
        <v>9.9433900000000008</v>
      </c>
      <c r="K3092">
        <v>9.99831</v>
      </c>
      <c r="L3092">
        <v>10.0076</v>
      </c>
      <c r="M3092" t="s">
        <v>0</v>
      </c>
      <c r="P3092" t="s">
        <v>1</v>
      </c>
      <c r="Q3092" t="s">
        <v>116</v>
      </c>
      <c r="R3092" t="s">
        <v>13219</v>
      </c>
      <c r="S3092" t="s">
        <v>13220</v>
      </c>
      <c r="T3092" t="s">
        <v>13221</v>
      </c>
      <c r="V3092" t="s">
        <v>13222</v>
      </c>
      <c r="W3092">
        <v>0</v>
      </c>
      <c r="X3092" t="s">
        <v>7</v>
      </c>
      <c r="Y3092">
        <v>26</v>
      </c>
      <c r="Z3092">
        <v>13</v>
      </c>
      <c r="AA3092">
        <v>14</v>
      </c>
      <c r="AB3092">
        <v>13</v>
      </c>
      <c r="AC3092">
        <v>72.900000000000006</v>
      </c>
      <c r="AD3092">
        <v>1</v>
      </c>
      <c r="AF3092" t="s">
        <v>13225</v>
      </c>
      <c r="AG3092">
        <v>0.43154999999999999</v>
      </c>
      <c r="AH3092">
        <v>0.41658000000000001</v>
      </c>
      <c r="AI3092">
        <v>-3.9314500000000002E-2</v>
      </c>
      <c r="AJ3092">
        <f t="shared" si="672"/>
        <v>3.9314500000000002E-2</v>
      </c>
      <c r="AK3092">
        <v>-0.96846900000000002</v>
      </c>
      <c r="AL3092" t="str">
        <f t="shared" si="673"/>
        <v/>
      </c>
      <c r="AM3092" t="str">
        <f t="shared" si="674"/>
        <v/>
      </c>
      <c r="AN3092" t="str">
        <f t="shared" si="675"/>
        <v/>
      </c>
      <c r="AO3092" t="str">
        <f t="shared" si="676"/>
        <v/>
      </c>
      <c r="AQ3092">
        <v>4.5257100000000001</v>
      </c>
      <c r="AR3092" s="1">
        <v>9.53901E-5</v>
      </c>
      <c r="AS3092">
        <v>0.36476500000000001</v>
      </c>
      <c r="AT3092">
        <f t="shared" si="677"/>
        <v>-0.36476500000000001</v>
      </c>
      <c r="AU3092">
        <v>11.2287</v>
      </c>
      <c r="AV3092" t="str">
        <f t="shared" si="678"/>
        <v/>
      </c>
      <c r="AW3092" t="str">
        <f t="shared" si="679"/>
        <v/>
      </c>
      <c r="AX3092" t="str">
        <f t="shared" si="680"/>
        <v/>
      </c>
      <c r="AY3092" t="str">
        <f t="shared" si="681"/>
        <v/>
      </c>
      <c r="BA3092" s="5" t="str">
        <f t="shared" si="682"/>
        <v/>
      </c>
      <c r="BB3092" s="5" t="str">
        <f t="shared" si="683"/>
        <v/>
      </c>
      <c r="BC3092" s="5" t="str">
        <f t="shared" si="684"/>
        <v/>
      </c>
      <c r="BD3092" s="5" t="str">
        <f t="shared" si="685"/>
        <v/>
      </c>
      <c r="BF3092" t="s">
        <v>13223</v>
      </c>
      <c r="BG3092" t="s">
        <v>13224</v>
      </c>
      <c r="BH3092" t="s">
        <v>13225</v>
      </c>
      <c r="BK3092" t="s">
        <v>13226</v>
      </c>
    </row>
    <row r="3093" spans="1:63" x14ac:dyDescent="0.3">
      <c r="A3093">
        <v>10.101599999999999</v>
      </c>
      <c r="B3093">
        <v>10.062200000000001</v>
      </c>
      <c r="C3093">
        <v>10.0959</v>
      </c>
      <c r="D3093">
        <v>10.0312</v>
      </c>
      <c r="E3093">
        <v>10.2052</v>
      </c>
      <c r="F3093">
        <v>10.0419</v>
      </c>
      <c r="G3093">
        <v>10.1241</v>
      </c>
      <c r="H3093">
        <v>10.0769</v>
      </c>
      <c r="I3093">
        <v>10.120900000000001</v>
      </c>
      <c r="J3093">
        <v>9.9742700000000006</v>
      </c>
      <c r="K3093">
        <v>9.9353099999999994</v>
      </c>
      <c r="L3093">
        <v>9.6814099999999996</v>
      </c>
      <c r="M3093" t="s">
        <v>0</v>
      </c>
      <c r="R3093" t="s">
        <v>22805</v>
      </c>
      <c r="S3093" t="s">
        <v>22806</v>
      </c>
      <c r="T3093" t="s">
        <v>22807</v>
      </c>
      <c r="U3093" t="s">
        <v>22808</v>
      </c>
      <c r="V3093" t="s">
        <v>12733</v>
      </c>
      <c r="W3093">
        <v>0</v>
      </c>
      <c r="X3093" t="s">
        <v>7</v>
      </c>
      <c r="Y3093">
        <v>25</v>
      </c>
      <c r="Z3093">
        <v>4</v>
      </c>
      <c r="AA3093">
        <v>10</v>
      </c>
      <c r="AB3093">
        <v>4</v>
      </c>
      <c r="AC3093">
        <v>14.2</v>
      </c>
      <c r="AD3093">
        <v>1</v>
      </c>
      <c r="AF3093" t="s">
        <v>22811</v>
      </c>
      <c r="AG3093">
        <v>0.45432400000000001</v>
      </c>
      <c r="AH3093">
        <v>0.397428</v>
      </c>
      <c r="AI3093">
        <v>-3.9320000000000001E-2</v>
      </c>
      <c r="AJ3093">
        <f t="shared" si="672"/>
        <v>3.9320000000000001E-2</v>
      </c>
      <c r="AK3093">
        <v>-1.0104</v>
      </c>
      <c r="AL3093" t="str">
        <f t="shared" si="673"/>
        <v/>
      </c>
      <c r="AM3093" t="str">
        <f t="shared" si="674"/>
        <v/>
      </c>
      <c r="AN3093" t="str">
        <f t="shared" si="675"/>
        <v/>
      </c>
      <c r="AO3093" t="str">
        <f t="shared" si="676"/>
        <v/>
      </c>
      <c r="AQ3093">
        <v>0.76973999999999998</v>
      </c>
      <c r="AR3093">
        <v>0.202207</v>
      </c>
      <c r="AS3093">
        <v>0.144756</v>
      </c>
      <c r="AT3093">
        <f t="shared" si="677"/>
        <v>-0.144756</v>
      </c>
      <c r="AU3093">
        <v>1.5593600000000001</v>
      </c>
      <c r="AV3093" t="str">
        <f t="shared" si="678"/>
        <v/>
      </c>
      <c r="AW3093" t="str">
        <f t="shared" si="679"/>
        <v/>
      </c>
      <c r="AX3093" t="str">
        <f t="shared" si="680"/>
        <v/>
      </c>
      <c r="AY3093" t="str">
        <f t="shared" si="681"/>
        <v/>
      </c>
      <c r="BA3093" s="5" t="str">
        <f t="shared" si="682"/>
        <v/>
      </c>
      <c r="BB3093" s="5" t="str">
        <f t="shared" si="683"/>
        <v/>
      </c>
      <c r="BC3093" s="5" t="str">
        <f t="shared" si="684"/>
        <v/>
      </c>
      <c r="BD3093" s="5" t="str">
        <f t="shared" si="685"/>
        <v/>
      </c>
      <c r="BF3093" t="s">
        <v>22809</v>
      </c>
      <c r="BG3093" t="s">
        <v>22810</v>
      </c>
      <c r="BH3093" t="s">
        <v>22811</v>
      </c>
      <c r="BI3093" t="s">
        <v>22808</v>
      </c>
      <c r="BJ3093" t="s">
        <v>22812</v>
      </c>
      <c r="BK3093" t="s">
        <v>22813</v>
      </c>
    </row>
    <row r="3094" spans="1:63" x14ac:dyDescent="0.3">
      <c r="A3094">
        <v>11.9451</v>
      </c>
      <c r="B3094">
        <v>11.978199999999999</v>
      </c>
      <c r="C3094">
        <v>11.9438</v>
      </c>
      <c r="D3094">
        <v>11.938499999999999</v>
      </c>
      <c r="E3094">
        <v>11.9793</v>
      </c>
      <c r="F3094">
        <v>12.0023</v>
      </c>
      <c r="G3094">
        <v>11.969900000000001</v>
      </c>
      <c r="H3094">
        <v>12.0128</v>
      </c>
      <c r="I3094">
        <v>11.5969</v>
      </c>
      <c r="J3094">
        <v>11.5855</v>
      </c>
      <c r="K3094">
        <v>11.553800000000001</v>
      </c>
      <c r="L3094">
        <v>11.5609</v>
      </c>
      <c r="M3094" t="s">
        <v>0</v>
      </c>
      <c r="O3094" t="s">
        <v>1</v>
      </c>
      <c r="P3094" t="s">
        <v>1</v>
      </c>
      <c r="Q3094" t="s">
        <v>2</v>
      </c>
      <c r="R3094" t="s">
        <v>7134</v>
      </c>
      <c r="S3094" t="s">
        <v>7135</v>
      </c>
      <c r="T3094" t="s">
        <v>7136</v>
      </c>
      <c r="U3094" t="s">
        <v>7137</v>
      </c>
      <c r="V3094" t="s">
        <v>7051</v>
      </c>
      <c r="W3094">
        <v>0</v>
      </c>
      <c r="X3094" t="s">
        <v>7</v>
      </c>
      <c r="Y3094">
        <v>21</v>
      </c>
      <c r="Z3094">
        <v>10</v>
      </c>
      <c r="AA3094">
        <v>45</v>
      </c>
      <c r="AB3094">
        <v>8</v>
      </c>
      <c r="AC3094">
        <v>53.4</v>
      </c>
      <c r="AD3094">
        <v>1</v>
      </c>
      <c r="AF3094" t="s">
        <v>7140</v>
      </c>
      <c r="AG3094">
        <v>1.59026</v>
      </c>
      <c r="AH3094">
        <v>3.64984E-2</v>
      </c>
      <c r="AI3094">
        <v>-3.96566E-2</v>
      </c>
      <c r="AJ3094">
        <f t="shared" si="672"/>
        <v>3.96566E-2</v>
      </c>
      <c r="AK3094">
        <v>-2.94773</v>
      </c>
      <c r="AL3094" t="str">
        <f t="shared" si="673"/>
        <v/>
      </c>
      <c r="AM3094" t="str">
        <f t="shared" si="674"/>
        <v/>
      </c>
      <c r="AN3094" t="str">
        <f t="shared" si="675"/>
        <v/>
      </c>
      <c r="AO3094" t="str">
        <f t="shared" si="676"/>
        <v/>
      </c>
      <c r="AQ3094">
        <v>6.8372299999999999</v>
      </c>
      <c r="AR3094" s="1">
        <v>1.7583500000000001E-6</v>
      </c>
      <c r="AS3094">
        <v>0.37712600000000002</v>
      </c>
      <c r="AT3094">
        <f t="shared" si="677"/>
        <v>-0.37712600000000002</v>
      </c>
      <c r="AU3094">
        <v>27.729700000000001</v>
      </c>
      <c r="AV3094" t="str">
        <f t="shared" si="678"/>
        <v/>
      </c>
      <c r="AW3094" t="str">
        <f t="shared" si="679"/>
        <v/>
      </c>
      <c r="AX3094" t="str">
        <f t="shared" si="680"/>
        <v/>
      </c>
      <c r="AY3094" t="str">
        <f t="shared" si="681"/>
        <v/>
      </c>
      <c r="BA3094" s="5" t="str">
        <f t="shared" si="682"/>
        <v/>
      </c>
      <c r="BB3094" s="5" t="str">
        <f t="shared" si="683"/>
        <v/>
      </c>
      <c r="BC3094" s="5" t="str">
        <f t="shared" si="684"/>
        <v/>
      </c>
      <c r="BD3094" s="5" t="str">
        <f t="shared" si="685"/>
        <v/>
      </c>
      <c r="BF3094" t="s">
        <v>7138</v>
      </c>
      <c r="BG3094" t="s">
        <v>7139</v>
      </c>
      <c r="BH3094" t="s">
        <v>7140</v>
      </c>
      <c r="BI3094" t="s">
        <v>7141</v>
      </c>
      <c r="BJ3094" t="s">
        <v>2260</v>
      </c>
      <c r="BK3094" t="s">
        <v>7142</v>
      </c>
    </row>
    <row r="3095" spans="1:63" x14ac:dyDescent="0.3">
      <c r="A3095">
        <v>11.239100000000001</v>
      </c>
      <c r="B3095">
        <v>11.261200000000001</v>
      </c>
      <c r="C3095">
        <v>11.1562</v>
      </c>
      <c r="D3095">
        <v>11.1126</v>
      </c>
      <c r="E3095">
        <v>11.2865</v>
      </c>
      <c r="F3095">
        <v>11.2232</v>
      </c>
      <c r="G3095">
        <v>11.244</v>
      </c>
      <c r="H3095">
        <v>11.1744</v>
      </c>
      <c r="I3095">
        <v>10.6783</v>
      </c>
      <c r="J3095">
        <v>10.755000000000001</v>
      </c>
      <c r="K3095">
        <v>10.7096</v>
      </c>
      <c r="L3095">
        <v>10.7357</v>
      </c>
      <c r="M3095" t="s">
        <v>0</v>
      </c>
      <c r="P3095" t="s">
        <v>1</v>
      </c>
      <c r="Q3095" t="s">
        <v>116</v>
      </c>
      <c r="R3095" t="s">
        <v>12649</v>
      </c>
      <c r="S3095" t="s">
        <v>7740</v>
      </c>
      <c r="T3095" t="s">
        <v>12650</v>
      </c>
      <c r="U3095" t="s">
        <v>5984</v>
      </c>
      <c r="V3095" t="s">
        <v>11987</v>
      </c>
      <c r="W3095">
        <v>0</v>
      </c>
      <c r="X3095" t="s">
        <v>7</v>
      </c>
      <c r="Y3095">
        <v>36</v>
      </c>
      <c r="Z3095">
        <v>6</v>
      </c>
      <c r="AA3095">
        <v>39</v>
      </c>
      <c r="AB3095">
        <v>4</v>
      </c>
      <c r="AC3095">
        <v>13.5</v>
      </c>
      <c r="AD3095">
        <v>1</v>
      </c>
      <c r="AF3095" t="s">
        <v>16352</v>
      </c>
      <c r="AG3095">
        <v>0.42024299999999998</v>
      </c>
      <c r="AH3095">
        <v>0.42643599999999998</v>
      </c>
      <c r="AI3095">
        <v>-3.9726999999999998E-2</v>
      </c>
      <c r="AJ3095">
        <f t="shared" si="672"/>
        <v>3.9726999999999998E-2</v>
      </c>
      <c r="AK3095">
        <v>-0.94747700000000001</v>
      </c>
      <c r="AL3095" t="str">
        <f t="shared" si="673"/>
        <v/>
      </c>
      <c r="AM3095" t="str">
        <f t="shared" si="674"/>
        <v/>
      </c>
      <c r="AN3095" t="str">
        <f t="shared" si="675"/>
        <v/>
      </c>
      <c r="AO3095" t="str">
        <f t="shared" si="676"/>
        <v/>
      </c>
      <c r="AQ3095">
        <v>4.74186</v>
      </c>
      <c r="AR3095" s="1">
        <v>6.34853E-5</v>
      </c>
      <c r="AS3095">
        <v>0.47262199999999999</v>
      </c>
      <c r="AT3095">
        <f t="shared" si="677"/>
        <v>-0.47262199999999999</v>
      </c>
      <c r="AU3095">
        <v>12.2385</v>
      </c>
      <c r="AV3095" t="str">
        <f t="shared" si="678"/>
        <v/>
      </c>
      <c r="AW3095" t="str">
        <f t="shared" si="679"/>
        <v/>
      </c>
      <c r="AX3095" t="str">
        <f t="shared" si="680"/>
        <v/>
      </c>
      <c r="AY3095" t="str">
        <f t="shared" si="681"/>
        <v/>
      </c>
      <c r="BA3095" s="5" t="str">
        <f t="shared" si="682"/>
        <v/>
      </c>
      <c r="BB3095" s="5" t="str">
        <f t="shared" si="683"/>
        <v/>
      </c>
      <c r="BC3095" s="5" t="str">
        <f t="shared" si="684"/>
        <v/>
      </c>
      <c r="BD3095" s="5" t="str">
        <f t="shared" si="685"/>
        <v/>
      </c>
      <c r="BF3095" t="s">
        <v>16350</v>
      </c>
      <c r="BG3095" t="s">
        <v>16351</v>
      </c>
      <c r="BH3095" t="s">
        <v>16352</v>
      </c>
      <c r="BI3095" t="s">
        <v>5989</v>
      </c>
      <c r="BJ3095" t="s">
        <v>16353</v>
      </c>
      <c r="BK3095" t="s">
        <v>16354</v>
      </c>
    </row>
    <row r="3096" spans="1:63" x14ac:dyDescent="0.3">
      <c r="A3096">
        <v>7.1568399999999999</v>
      </c>
      <c r="B3096">
        <v>6.9176700000000002</v>
      </c>
      <c r="C3096">
        <v>6.9283700000000001</v>
      </c>
      <c r="D3096">
        <v>6.9886799999999996</v>
      </c>
      <c r="E3096">
        <v>6.9864100000000002</v>
      </c>
      <c r="F3096">
        <v>7.0045000000000002</v>
      </c>
      <c r="G3096">
        <v>7.2035900000000002</v>
      </c>
      <c r="H3096">
        <v>6.9565200000000003</v>
      </c>
      <c r="I3096">
        <v>6.6879</v>
      </c>
      <c r="J3096">
        <v>6.7602200000000003</v>
      </c>
      <c r="K3096">
        <v>6.8802000000000003</v>
      </c>
      <c r="L3096">
        <v>6.7455100000000003</v>
      </c>
      <c r="M3096" t="s">
        <v>0</v>
      </c>
      <c r="P3096" t="s">
        <v>1</v>
      </c>
      <c r="Q3096" t="s">
        <v>116</v>
      </c>
      <c r="R3096" t="s">
        <v>32623</v>
      </c>
      <c r="T3096" t="s">
        <v>32624</v>
      </c>
      <c r="W3096">
        <v>0</v>
      </c>
      <c r="X3096" t="s">
        <v>7</v>
      </c>
      <c r="Y3096">
        <v>5</v>
      </c>
      <c r="Z3096">
        <v>3</v>
      </c>
      <c r="AA3096">
        <v>3</v>
      </c>
      <c r="AB3096">
        <v>3</v>
      </c>
      <c r="AC3096">
        <v>82.2</v>
      </c>
      <c r="AD3096">
        <v>1</v>
      </c>
      <c r="AF3096" t="s">
        <v>32627</v>
      </c>
      <c r="AG3096">
        <v>0.200071</v>
      </c>
      <c r="AH3096">
        <v>0.671987</v>
      </c>
      <c r="AI3096">
        <v>-3.9864999999999998E-2</v>
      </c>
      <c r="AJ3096">
        <f t="shared" si="672"/>
        <v>3.9864999999999998E-2</v>
      </c>
      <c r="AK3096">
        <v>-0.506077</v>
      </c>
      <c r="AL3096" t="str">
        <f t="shared" si="673"/>
        <v/>
      </c>
      <c r="AM3096" t="str">
        <f t="shared" si="674"/>
        <v/>
      </c>
      <c r="AN3096" t="str">
        <f t="shared" si="675"/>
        <v/>
      </c>
      <c r="AO3096" t="str">
        <f t="shared" si="676"/>
        <v/>
      </c>
      <c r="AQ3096">
        <v>1.8135300000000001</v>
      </c>
      <c r="AR3096">
        <v>2.21774E-2</v>
      </c>
      <c r="AS3096">
        <v>0.229436</v>
      </c>
      <c r="AT3096">
        <f t="shared" si="677"/>
        <v>-0.229436</v>
      </c>
      <c r="AU3096">
        <v>3.3529800000000001</v>
      </c>
      <c r="AV3096" t="str">
        <f t="shared" si="678"/>
        <v/>
      </c>
      <c r="AW3096" t="str">
        <f t="shared" si="679"/>
        <v/>
      </c>
      <c r="AX3096" t="str">
        <f t="shared" si="680"/>
        <v/>
      </c>
      <c r="AY3096" t="str">
        <f t="shared" si="681"/>
        <v/>
      </c>
      <c r="BA3096" s="5" t="str">
        <f t="shared" si="682"/>
        <v/>
      </c>
      <c r="BB3096" s="5" t="str">
        <f t="shared" si="683"/>
        <v/>
      </c>
      <c r="BC3096" s="5" t="str">
        <f t="shared" si="684"/>
        <v/>
      </c>
      <c r="BD3096" s="5" t="str">
        <f t="shared" si="685"/>
        <v/>
      </c>
      <c r="BF3096" t="s">
        <v>32625</v>
      </c>
      <c r="BG3096" t="s">
        <v>32626</v>
      </c>
      <c r="BH3096" t="s">
        <v>32627</v>
      </c>
      <c r="BJ3096" t="s">
        <v>15736</v>
      </c>
      <c r="BK3096" t="s">
        <v>32628</v>
      </c>
    </row>
    <row r="3097" spans="1:63" x14ac:dyDescent="0.3">
      <c r="A3097">
        <v>8.4000299999999992</v>
      </c>
      <c r="B3097">
        <v>8.4854299999999991</v>
      </c>
      <c r="C3097">
        <v>8.4412800000000008</v>
      </c>
      <c r="D3097">
        <v>8.3309200000000008</v>
      </c>
      <c r="E3097">
        <v>8.37547</v>
      </c>
      <c r="F3097">
        <v>8.4789700000000003</v>
      </c>
      <c r="G3097">
        <v>8.4466699999999992</v>
      </c>
      <c r="H3097">
        <v>8.5172799999999995</v>
      </c>
      <c r="I3097">
        <v>8.7104599999999994</v>
      </c>
      <c r="J3097">
        <v>8.9104899999999994</v>
      </c>
      <c r="K3097">
        <v>8.8703699999999994</v>
      </c>
      <c r="L3097">
        <v>8.8847799999999992</v>
      </c>
      <c r="M3097" t="s">
        <v>0</v>
      </c>
      <c r="P3097" t="s">
        <v>1</v>
      </c>
      <c r="Q3097" t="s">
        <v>116</v>
      </c>
      <c r="R3097" t="s">
        <v>21920</v>
      </c>
      <c r="S3097" t="s">
        <v>21921</v>
      </c>
      <c r="T3097" t="s">
        <v>21922</v>
      </c>
      <c r="U3097" t="s">
        <v>11685</v>
      </c>
      <c r="V3097" t="s">
        <v>21923</v>
      </c>
      <c r="W3097">
        <v>0</v>
      </c>
      <c r="X3097" t="s">
        <v>7</v>
      </c>
      <c r="Y3097">
        <v>13</v>
      </c>
      <c r="Z3097">
        <v>7</v>
      </c>
      <c r="AA3097">
        <v>8</v>
      </c>
      <c r="AB3097">
        <v>7</v>
      </c>
      <c r="AC3097">
        <v>76.2</v>
      </c>
      <c r="AD3097">
        <v>1</v>
      </c>
      <c r="AF3097" t="s">
        <v>21926</v>
      </c>
      <c r="AG3097">
        <v>0.39624799999999999</v>
      </c>
      <c r="AH3097">
        <v>0.44863799999999998</v>
      </c>
      <c r="AI3097">
        <v>-4.0184499999999998E-2</v>
      </c>
      <c r="AJ3097">
        <f t="shared" si="672"/>
        <v>4.0184499999999998E-2</v>
      </c>
      <c r="AK3097">
        <v>-0.90251400000000004</v>
      </c>
      <c r="AL3097" t="str">
        <f t="shared" si="673"/>
        <v/>
      </c>
      <c r="AM3097" t="str">
        <f t="shared" si="674"/>
        <v/>
      </c>
      <c r="AN3097" t="str">
        <f t="shared" si="675"/>
        <v/>
      </c>
      <c r="AO3097" t="str">
        <f t="shared" si="676"/>
        <v/>
      </c>
      <c r="AQ3097">
        <v>3.5932599999999999</v>
      </c>
      <c r="AR3097">
        <v>5.8600199999999996E-4</v>
      </c>
      <c r="AS3097">
        <v>-0.42961199999999999</v>
      </c>
      <c r="AT3097">
        <f t="shared" si="677"/>
        <v>0.42961199999999999</v>
      </c>
      <c r="AU3097">
        <v>-7.67943</v>
      </c>
      <c r="AV3097" t="str">
        <f t="shared" si="678"/>
        <v/>
      </c>
      <c r="AW3097" t="str">
        <f t="shared" si="679"/>
        <v/>
      </c>
      <c r="AX3097" t="str">
        <f t="shared" si="680"/>
        <v/>
      </c>
      <c r="AY3097" t="str">
        <f t="shared" si="681"/>
        <v/>
      </c>
      <c r="BA3097" s="5" t="str">
        <f t="shared" si="682"/>
        <v/>
      </c>
      <c r="BB3097" s="5" t="str">
        <f t="shared" si="683"/>
        <v/>
      </c>
      <c r="BC3097" s="5" t="str">
        <f t="shared" si="684"/>
        <v/>
      </c>
      <c r="BD3097" s="5" t="str">
        <f t="shared" si="685"/>
        <v/>
      </c>
      <c r="BF3097" t="s">
        <v>21924</v>
      </c>
      <c r="BG3097" t="s">
        <v>21925</v>
      </c>
      <c r="BH3097" t="s">
        <v>21926</v>
      </c>
      <c r="BI3097" t="s">
        <v>11685</v>
      </c>
      <c r="BJ3097" t="s">
        <v>21927</v>
      </c>
      <c r="BK3097" t="s">
        <v>21928</v>
      </c>
    </row>
    <row r="3098" spans="1:63" x14ac:dyDescent="0.3">
      <c r="A3098">
        <v>7.8054199999999998</v>
      </c>
      <c r="B3098">
        <v>7.6653399999999996</v>
      </c>
      <c r="C3098">
        <v>7.6409700000000003</v>
      </c>
      <c r="D3098">
        <v>7.7326800000000002</v>
      </c>
      <c r="E3098">
        <v>7.9002600000000003</v>
      </c>
      <c r="F3098">
        <v>7.76553</v>
      </c>
      <c r="G3098">
        <v>7.8060700000000001</v>
      </c>
      <c r="H3098">
        <v>7.5337199999999998</v>
      </c>
      <c r="I3098">
        <v>8.0837500000000002</v>
      </c>
      <c r="J3098">
        <v>8.1017100000000006</v>
      </c>
      <c r="K3098">
        <v>8.0411099999999998</v>
      </c>
      <c r="L3098">
        <v>8.0531100000000002</v>
      </c>
      <c r="M3098" t="s">
        <v>0</v>
      </c>
      <c r="P3098" t="s">
        <v>1</v>
      </c>
      <c r="Q3098" t="s">
        <v>116</v>
      </c>
      <c r="R3098" t="s">
        <v>38700</v>
      </c>
      <c r="S3098" t="s">
        <v>38701</v>
      </c>
      <c r="T3098" t="s">
        <v>11002</v>
      </c>
      <c r="U3098" t="s">
        <v>38702</v>
      </c>
      <c r="V3098" t="s">
        <v>19077</v>
      </c>
      <c r="W3098">
        <v>0</v>
      </c>
      <c r="X3098" t="s">
        <v>7</v>
      </c>
      <c r="Y3098">
        <v>1</v>
      </c>
      <c r="Z3098">
        <v>1</v>
      </c>
      <c r="AA3098">
        <v>2</v>
      </c>
      <c r="AB3098">
        <v>1</v>
      </c>
      <c r="AC3098">
        <v>77.8</v>
      </c>
      <c r="AD3098">
        <v>1</v>
      </c>
      <c r="AF3098" t="s">
        <v>38705</v>
      </c>
      <c r="AG3098">
        <v>0.182724</v>
      </c>
      <c r="AH3098">
        <v>0.695191</v>
      </c>
      <c r="AI3098">
        <v>-4.0295400000000002E-2</v>
      </c>
      <c r="AJ3098">
        <f t="shared" si="672"/>
        <v>4.0295400000000002E-2</v>
      </c>
      <c r="AK3098">
        <v>-0.467613</v>
      </c>
      <c r="AL3098" t="str">
        <f t="shared" si="673"/>
        <v/>
      </c>
      <c r="AM3098" t="str">
        <f t="shared" si="674"/>
        <v/>
      </c>
      <c r="AN3098" t="str">
        <f t="shared" si="675"/>
        <v/>
      </c>
      <c r="AO3098" t="str">
        <f t="shared" si="676"/>
        <v/>
      </c>
      <c r="AQ3098">
        <v>4.0026700000000002</v>
      </c>
      <c r="AR3098">
        <v>2.6365299999999998E-4</v>
      </c>
      <c r="AS3098">
        <v>-0.35881999999999997</v>
      </c>
      <c r="AT3098">
        <f t="shared" si="677"/>
        <v>0.35881999999999997</v>
      </c>
      <c r="AU3098">
        <v>-9.0922400000000003</v>
      </c>
      <c r="AV3098" t="str">
        <f t="shared" si="678"/>
        <v/>
      </c>
      <c r="AW3098" t="str">
        <f t="shared" si="679"/>
        <v/>
      </c>
      <c r="AX3098" t="str">
        <f t="shared" si="680"/>
        <v/>
      </c>
      <c r="AY3098" t="str">
        <f t="shared" si="681"/>
        <v/>
      </c>
      <c r="BA3098" s="5" t="str">
        <f t="shared" si="682"/>
        <v/>
      </c>
      <c r="BB3098" s="5" t="str">
        <f t="shared" si="683"/>
        <v/>
      </c>
      <c r="BC3098" s="5" t="str">
        <f t="shared" si="684"/>
        <v/>
      </c>
      <c r="BD3098" s="5" t="str">
        <f t="shared" si="685"/>
        <v/>
      </c>
      <c r="BF3098" t="s">
        <v>38703</v>
      </c>
      <c r="BG3098" t="s">
        <v>38704</v>
      </c>
      <c r="BH3098" t="s">
        <v>38705</v>
      </c>
      <c r="BI3098" t="s">
        <v>38706</v>
      </c>
      <c r="BJ3098" t="s">
        <v>38707</v>
      </c>
      <c r="BK3098" t="s">
        <v>38708</v>
      </c>
    </row>
    <row r="3099" spans="1:63" x14ac:dyDescent="0.3">
      <c r="A3099">
        <v>8.7296200000000006</v>
      </c>
      <c r="B3099">
        <v>8.8166600000000006</v>
      </c>
      <c r="C3099">
        <v>8.7914899999999996</v>
      </c>
      <c r="D3099">
        <v>8.7231500000000004</v>
      </c>
      <c r="E3099">
        <v>8.8153799999999993</v>
      </c>
      <c r="F3099">
        <v>8.8533100000000005</v>
      </c>
      <c r="G3099">
        <v>8.7645400000000002</v>
      </c>
      <c r="H3099">
        <v>8.7892100000000006</v>
      </c>
      <c r="I3099">
        <v>8.4417000000000009</v>
      </c>
      <c r="J3099">
        <v>8.4379600000000003</v>
      </c>
      <c r="K3099">
        <v>8.6169200000000004</v>
      </c>
      <c r="L3099">
        <v>8.7039000000000009</v>
      </c>
      <c r="M3099" t="s">
        <v>0</v>
      </c>
      <c r="P3099" t="s">
        <v>1</v>
      </c>
      <c r="Q3099" t="s">
        <v>116</v>
      </c>
      <c r="R3099" t="s">
        <v>30014</v>
      </c>
      <c r="S3099" t="s">
        <v>30015</v>
      </c>
      <c r="T3099" t="s">
        <v>30016</v>
      </c>
      <c r="V3099" t="s">
        <v>22556</v>
      </c>
      <c r="W3099">
        <v>0</v>
      </c>
      <c r="X3099" t="s">
        <v>7</v>
      </c>
      <c r="Y3099">
        <v>16</v>
      </c>
      <c r="Z3099">
        <v>3</v>
      </c>
      <c r="AA3099">
        <v>5</v>
      </c>
      <c r="AB3099">
        <v>3</v>
      </c>
      <c r="AC3099">
        <v>27.1</v>
      </c>
      <c r="AD3099">
        <v>1</v>
      </c>
      <c r="AF3099" t="s">
        <v>30019</v>
      </c>
      <c r="AG3099">
        <v>0.64773599999999998</v>
      </c>
      <c r="AH3099">
        <v>0.26457199999999997</v>
      </c>
      <c r="AI3099">
        <v>-4.03793E-2</v>
      </c>
      <c r="AJ3099">
        <f t="shared" si="672"/>
        <v>4.03793E-2</v>
      </c>
      <c r="AK3099">
        <v>-1.35223</v>
      </c>
      <c r="AL3099" t="str">
        <f t="shared" si="673"/>
        <v/>
      </c>
      <c r="AM3099" t="str">
        <f t="shared" si="674"/>
        <v/>
      </c>
      <c r="AN3099" t="str">
        <f t="shared" si="675"/>
        <v/>
      </c>
      <c r="AO3099" t="str">
        <f t="shared" si="676"/>
        <v/>
      </c>
      <c r="AQ3099">
        <v>1.66011</v>
      </c>
      <c r="AR3099">
        <v>3.0555100000000002E-2</v>
      </c>
      <c r="AS3099">
        <v>0.215111</v>
      </c>
      <c r="AT3099">
        <f t="shared" si="677"/>
        <v>-0.215111</v>
      </c>
      <c r="AU3099">
        <v>3.0724999999999998</v>
      </c>
      <c r="AV3099" t="str">
        <f t="shared" si="678"/>
        <v/>
      </c>
      <c r="AW3099" t="str">
        <f t="shared" si="679"/>
        <v/>
      </c>
      <c r="AX3099" t="str">
        <f t="shared" si="680"/>
        <v/>
      </c>
      <c r="AY3099" t="str">
        <f t="shared" si="681"/>
        <v/>
      </c>
      <c r="BA3099" s="5" t="str">
        <f t="shared" si="682"/>
        <v/>
      </c>
      <c r="BB3099" s="5" t="str">
        <f t="shared" si="683"/>
        <v/>
      </c>
      <c r="BC3099" s="5" t="str">
        <f t="shared" si="684"/>
        <v/>
      </c>
      <c r="BD3099" s="5" t="str">
        <f t="shared" si="685"/>
        <v/>
      </c>
      <c r="BF3099" t="s">
        <v>30017</v>
      </c>
      <c r="BG3099" t="s">
        <v>30018</v>
      </c>
      <c r="BH3099" t="s">
        <v>30019</v>
      </c>
      <c r="BK3099" t="s">
        <v>30020</v>
      </c>
    </row>
    <row r="3100" spans="1:63" x14ac:dyDescent="0.3">
      <c r="A3100">
        <v>8.4590200000000006</v>
      </c>
      <c r="B3100">
        <v>8.4618900000000004</v>
      </c>
      <c r="C3100">
        <v>8.5113599999999998</v>
      </c>
      <c r="D3100">
        <v>8.3957499999999996</v>
      </c>
      <c r="E3100">
        <v>8.5101700000000005</v>
      </c>
      <c r="F3100">
        <v>8.4148999999999994</v>
      </c>
      <c r="G3100">
        <v>8.5333299999999994</v>
      </c>
      <c r="H3100">
        <v>8.5325500000000005</v>
      </c>
      <c r="I3100">
        <v>8.7214399999999994</v>
      </c>
      <c r="J3100">
        <v>8.7515400000000003</v>
      </c>
      <c r="K3100">
        <v>8.7245100000000004</v>
      </c>
      <c r="L3100">
        <v>8.7360600000000002</v>
      </c>
      <c r="M3100" t="s">
        <v>0</v>
      </c>
      <c r="P3100" t="s">
        <v>1</v>
      </c>
      <c r="Q3100" t="s">
        <v>116</v>
      </c>
      <c r="R3100" t="s">
        <v>20120</v>
      </c>
      <c r="S3100" t="s">
        <v>8667</v>
      </c>
      <c r="T3100" t="s">
        <v>18158</v>
      </c>
      <c r="U3100" t="s">
        <v>2166</v>
      </c>
      <c r="V3100" t="s">
        <v>38271</v>
      </c>
      <c r="W3100">
        <v>0</v>
      </c>
      <c r="X3100" t="s">
        <v>7</v>
      </c>
      <c r="Y3100">
        <v>24</v>
      </c>
      <c r="Z3100">
        <v>2</v>
      </c>
      <c r="AA3100">
        <v>3</v>
      </c>
      <c r="AB3100">
        <v>2</v>
      </c>
      <c r="AC3100">
        <v>10.199999999999999</v>
      </c>
      <c r="AD3100">
        <v>1</v>
      </c>
      <c r="AF3100" t="s">
        <v>38274</v>
      </c>
      <c r="AG3100">
        <v>0.50799799999999995</v>
      </c>
      <c r="AH3100">
        <v>0.35569600000000001</v>
      </c>
      <c r="AI3100">
        <v>-4.07333E-2</v>
      </c>
      <c r="AJ3100">
        <f t="shared" si="672"/>
        <v>4.07333E-2</v>
      </c>
      <c r="AK3100">
        <v>-1.10758</v>
      </c>
      <c r="AL3100" t="str">
        <f t="shared" si="673"/>
        <v/>
      </c>
      <c r="AM3100" t="str">
        <f t="shared" si="674"/>
        <v/>
      </c>
      <c r="AN3100" t="str">
        <f t="shared" si="675"/>
        <v/>
      </c>
      <c r="AO3100" t="str">
        <f t="shared" si="676"/>
        <v/>
      </c>
      <c r="AQ3100">
        <v>4.5218600000000002</v>
      </c>
      <c r="AR3100" s="1">
        <v>9.5879300000000002E-5</v>
      </c>
      <c r="AS3100">
        <v>-0.27638699999999999</v>
      </c>
      <c r="AT3100">
        <f t="shared" si="677"/>
        <v>0.27638699999999999</v>
      </c>
      <c r="AU3100">
        <v>-11.211499999999999</v>
      </c>
      <c r="AV3100" t="str">
        <f t="shared" si="678"/>
        <v/>
      </c>
      <c r="AW3100" t="str">
        <f t="shared" si="679"/>
        <v/>
      </c>
      <c r="AX3100" t="str">
        <f t="shared" si="680"/>
        <v/>
      </c>
      <c r="AY3100" t="str">
        <f t="shared" si="681"/>
        <v/>
      </c>
      <c r="BA3100" s="5" t="str">
        <f t="shared" si="682"/>
        <v/>
      </c>
      <c r="BB3100" s="5" t="str">
        <f t="shared" si="683"/>
        <v/>
      </c>
      <c r="BC3100" s="5" t="str">
        <f t="shared" si="684"/>
        <v/>
      </c>
      <c r="BD3100" s="5" t="str">
        <f t="shared" si="685"/>
        <v/>
      </c>
      <c r="BF3100" t="s">
        <v>38272</v>
      </c>
      <c r="BG3100" t="s">
        <v>38273</v>
      </c>
      <c r="BH3100" t="s">
        <v>38274</v>
      </c>
      <c r="BI3100" t="s">
        <v>2166</v>
      </c>
      <c r="BJ3100" t="s">
        <v>7525</v>
      </c>
      <c r="BK3100" t="s">
        <v>38275</v>
      </c>
    </row>
    <row r="3101" spans="1:63" x14ac:dyDescent="0.3">
      <c r="A3101">
        <v>10.4855</v>
      </c>
      <c r="B3101">
        <v>10.383699999999999</v>
      </c>
      <c r="C3101">
        <v>10.5106</v>
      </c>
      <c r="D3101">
        <v>10.5061</v>
      </c>
      <c r="E3101">
        <v>10.5344</v>
      </c>
      <c r="F3101">
        <v>10.4902</v>
      </c>
      <c r="G3101">
        <v>10.489000000000001</v>
      </c>
      <c r="H3101">
        <v>10.5358</v>
      </c>
      <c r="I3101">
        <v>9.2890999999999995</v>
      </c>
      <c r="J3101">
        <v>9.2288200000000007</v>
      </c>
      <c r="K3101">
        <v>9.3230500000000003</v>
      </c>
      <c r="L3101">
        <v>9.3398500000000002</v>
      </c>
      <c r="M3101" t="s">
        <v>0</v>
      </c>
      <c r="P3101" t="s">
        <v>1</v>
      </c>
      <c r="Q3101" t="s">
        <v>116</v>
      </c>
      <c r="R3101" t="s">
        <v>10498</v>
      </c>
      <c r="S3101" t="s">
        <v>10499</v>
      </c>
      <c r="T3101" t="s">
        <v>10500</v>
      </c>
      <c r="U3101" t="s">
        <v>1035</v>
      </c>
      <c r="V3101" t="s">
        <v>5853</v>
      </c>
      <c r="W3101">
        <v>0</v>
      </c>
      <c r="X3101" t="s">
        <v>7</v>
      </c>
      <c r="Y3101">
        <v>16</v>
      </c>
      <c r="Z3101">
        <v>19</v>
      </c>
      <c r="AA3101">
        <v>21</v>
      </c>
      <c r="AB3101">
        <v>19</v>
      </c>
      <c r="AC3101">
        <v>158.19999999999999</v>
      </c>
      <c r="AD3101">
        <v>1</v>
      </c>
      <c r="AF3101" t="s">
        <v>10503</v>
      </c>
      <c r="AG3101">
        <v>0.59271499999999999</v>
      </c>
      <c r="AH3101">
        <v>0.29765200000000003</v>
      </c>
      <c r="AI3101">
        <v>-4.0887399999999997E-2</v>
      </c>
      <c r="AJ3101">
        <f t="shared" si="672"/>
        <v>4.0887399999999997E-2</v>
      </c>
      <c r="AK3101">
        <v>-1.25709</v>
      </c>
      <c r="AL3101" t="str">
        <f t="shared" si="673"/>
        <v/>
      </c>
      <c r="AM3101" t="str">
        <f t="shared" si="674"/>
        <v/>
      </c>
      <c r="AN3101" t="str">
        <f t="shared" si="675"/>
        <v/>
      </c>
      <c r="AO3101" t="str">
        <f t="shared" si="676"/>
        <v/>
      </c>
      <c r="AQ3101">
        <v>7.0842799999999997</v>
      </c>
      <c r="AR3101" s="1">
        <v>1.2064800000000001E-6</v>
      </c>
      <c r="AS3101">
        <v>1.1762699999999999</v>
      </c>
      <c r="AT3101">
        <f t="shared" si="677"/>
        <v>-1.1762699999999999</v>
      </c>
      <c r="AU3101">
        <v>30.505299999999998</v>
      </c>
      <c r="AV3101" t="str">
        <f t="shared" si="678"/>
        <v/>
      </c>
      <c r="AW3101" t="str">
        <f t="shared" si="679"/>
        <v/>
      </c>
      <c r="AX3101" t="str">
        <f t="shared" si="680"/>
        <v>+</v>
      </c>
      <c r="AY3101" t="str">
        <f t="shared" si="681"/>
        <v>+</v>
      </c>
      <c r="BA3101" s="5" t="str">
        <f t="shared" si="682"/>
        <v/>
      </c>
      <c r="BB3101" s="5" t="str">
        <f t="shared" si="683"/>
        <v/>
      </c>
      <c r="BC3101" s="5" t="str">
        <f t="shared" si="684"/>
        <v/>
      </c>
      <c r="BD3101" s="5" t="str">
        <f t="shared" si="685"/>
        <v/>
      </c>
      <c r="BF3101" t="s">
        <v>10501</v>
      </c>
      <c r="BG3101" t="s">
        <v>10502</v>
      </c>
      <c r="BH3101" t="s">
        <v>10503</v>
      </c>
      <c r="BI3101" t="s">
        <v>1035</v>
      </c>
      <c r="BJ3101" t="s">
        <v>10504</v>
      </c>
      <c r="BK3101" t="s">
        <v>10505</v>
      </c>
    </row>
    <row r="3102" spans="1:63" x14ac:dyDescent="0.3">
      <c r="A3102">
        <v>8.6198499999999996</v>
      </c>
      <c r="B3102">
        <v>8.7190499999999993</v>
      </c>
      <c r="C3102">
        <v>8.8306699999999996</v>
      </c>
      <c r="D3102">
        <v>8.6945300000000003</v>
      </c>
      <c r="E3102">
        <v>8.6885999999999992</v>
      </c>
      <c r="F3102">
        <v>8.8341600000000007</v>
      </c>
      <c r="G3102">
        <v>8.69</v>
      </c>
      <c r="H3102">
        <v>8.8153799999999993</v>
      </c>
      <c r="I3102">
        <v>8.2407900000000005</v>
      </c>
      <c r="J3102">
        <v>8.3849999999999998</v>
      </c>
      <c r="K3102">
        <v>8.3187700000000007</v>
      </c>
      <c r="L3102">
        <v>8.4182699999999997</v>
      </c>
      <c r="M3102" t="s">
        <v>0</v>
      </c>
      <c r="P3102" t="s">
        <v>1</v>
      </c>
      <c r="Q3102" t="s">
        <v>116</v>
      </c>
      <c r="R3102" t="s">
        <v>41529</v>
      </c>
      <c r="S3102" t="s">
        <v>26006</v>
      </c>
      <c r="T3102" t="s">
        <v>41530</v>
      </c>
      <c r="V3102" t="s">
        <v>2687</v>
      </c>
      <c r="W3102">
        <v>0</v>
      </c>
      <c r="X3102" t="s">
        <v>7</v>
      </c>
      <c r="Y3102">
        <v>2</v>
      </c>
      <c r="Z3102">
        <v>1</v>
      </c>
      <c r="AA3102">
        <v>1</v>
      </c>
      <c r="AB3102">
        <v>1</v>
      </c>
      <c r="AC3102">
        <v>34.299999999999997</v>
      </c>
      <c r="AD3102">
        <v>1</v>
      </c>
      <c r="AF3102" t="s">
        <v>41533</v>
      </c>
      <c r="AG3102">
        <v>0.29142200000000001</v>
      </c>
      <c r="AH3102">
        <v>0.55643299999999996</v>
      </c>
      <c r="AI3102">
        <v>-4.1007500000000002E-2</v>
      </c>
      <c r="AJ3102">
        <f t="shared" si="672"/>
        <v>4.1007500000000002E-2</v>
      </c>
      <c r="AK3102">
        <v>-0.69821100000000003</v>
      </c>
      <c r="AL3102" t="str">
        <f t="shared" si="673"/>
        <v/>
      </c>
      <c r="AM3102" t="str">
        <f t="shared" si="674"/>
        <v/>
      </c>
      <c r="AN3102" t="str">
        <f t="shared" si="675"/>
        <v/>
      </c>
      <c r="AO3102" t="str">
        <f t="shared" si="676"/>
        <v/>
      </c>
      <c r="AQ3102">
        <v>3.1628099999999999</v>
      </c>
      <c r="AR3102">
        <v>1.37257E-3</v>
      </c>
      <c r="AS3102">
        <v>0.37531799999999998</v>
      </c>
      <c r="AT3102">
        <f t="shared" si="677"/>
        <v>-0.37531799999999998</v>
      </c>
      <c r="AU3102">
        <v>6.3970099999999999</v>
      </c>
      <c r="AV3102" t="str">
        <f t="shared" si="678"/>
        <v/>
      </c>
      <c r="AW3102" t="str">
        <f t="shared" si="679"/>
        <v/>
      </c>
      <c r="AX3102" t="str">
        <f t="shared" si="680"/>
        <v/>
      </c>
      <c r="AY3102" t="str">
        <f t="shared" si="681"/>
        <v/>
      </c>
      <c r="BA3102" s="5" t="str">
        <f t="shared" si="682"/>
        <v/>
      </c>
      <c r="BB3102" s="5" t="str">
        <f t="shared" si="683"/>
        <v/>
      </c>
      <c r="BC3102" s="5" t="str">
        <f t="shared" si="684"/>
        <v/>
      </c>
      <c r="BD3102" s="5" t="str">
        <f t="shared" si="685"/>
        <v/>
      </c>
      <c r="BF3102" t="s">
        <v>41531</v>
      </c>
      <c r="BG3102" t="s">
        <v>41532</v>
      </c>
      <c r="BH3102" t="s">
        <v>41533</v>
      </c>
      <c r="BJ3102" t="s">
        <v>26330</v>
      </c>
      <c r="BK3102" t="s">
        <v>41534</v>
      </c>
    </row>
    <row r="3103" spans="1:63" x14ac:dyDescent="0.3">
      <c r="A3103">
        <v>11.2005</v>
      </c>
      <c r="B3103">
        <v>11.220499999999999</v>
      </c>
      <c r="C3103">
        <v>11.250500000000001</v>
      </c>
      <c r="D3103">
        <v>11.228300000000001</v>
      </c>
      <c r="E3103">
        <v>11.2431</v>
      </c>
      <c r="F3103">
        <v>11.2944</v>
      </c>
      <c r="G3103">
        <v>11.276999999999999</v>
      </c>
      <c r="H3103">
        <v>11.2494</v>
      </c>
      <c r="I3103">
        <v>11.541600000000001</v>
      </c>
      <c r="J3103">
        <v>11.547800000000001</v>
      </c>
      <c r="K3103">
        <v>11.619899999999999</v>
      </c>
      <c r="L3103">
        <v>11.6363</v>
      </c>
      <c r="M3103" t="s">
        <v>0</v>
      </c>
      <c r="P3103" t="s">
        <v>1</v>
      </c>
      <c r="Q3103" t="s">
        <v>116</v>
      </c>
      <c r="R3103" t="s">
        <v>8954</v>
      </c>
      <c r="S3103" t="s">
        <v>8955</v>
      </c>
      <c r="T3103" t="s">
        <v>8956</v>
      </c>
      <c r="U3103" t="s">
        <v>1841</v>
      </c>
      <c r="V3103" t="s">
        <v>5652</v>
      </c>
      <c r="W3103">
        <v>0</v>
      </c>
      <c r="X3103" t="s">
        <v>7</v>
      </c>
      <c r="Y3103">
        <v>35</v>
      </c>
      <c r="Z3103">
        <v>16</v>
      </c>
      <c r="AA3103">
        <v>28</v>
      </c>
      <c r="AB3103">
        <v>14</v>
      </c>
      <c r="AC3103">
        <v>59</v>
      </c>
      <c r="AD3103">
        <v>1</v>
      </c>
      <c r="AF3103" t="s">
        <v>8959</v>
      </c>
      <c r="AG3103">
        <v>1.38337</v>
      </c>
      <c r="AH3103">
        <v>5.6423099999999997E-2</v>
      </c>
      <c r="AI3103">
        <v>-4.10173E-2</v>
      </c>
      <c r="AJ3103">
        <f t="shared" si="672"/>
        <v>4.10173E-2</v>
      </c>
      <c r="AK3103">
        <v>-2.58725</v>
      </c>
      <c r="AL3103" t="str">
        <f t="shared" si="673"/>
        <v/>
      </c>
      <c r="AM3103" t="str">
        <f t="shared" si="674"/>
        <v/>
      </c>
      <c r="AN3103" t="str">
        <f t="shared" si="675"/>
        <v/>
      </c>
      <c r="AO3103" t="str">
        <f t="shared" si="676"/>
        <v/>
      </c>
      <c r="AQ3103">
        <v>5.0205900000000003</v>
      </c>
      <c r="AR3103" s="1">
        <v>3.7107400000000003E-5</v>
      </c>
      <c r="AS3103">
        <v>-0.36142999999999997</v>
      </c>
      <c r="AT3103">
        <f t="shared" si="677"/>
        <v>0.36142999999999997</v>
      </c>
      <c r="AU3103">
        <v>-13.665900000000001</v>
      </c>
      <c r="AV3103" t="str">
        <f t="shared" si="678"/>
        <v/>
      </c>
      <c r="AW3103" t="str">
        <f t="shared" si="679"/>
        <v/>
      </c>
      <c r="AX3103" t="str">
        <f t="shared" si="680"/>
        <v/>
      </c>
      <c r="AY3103" t="str">
        <f t="shared" si="681"/>
        <v/>
      </c>
      <c r="BA3103" s="5" t="str">
        <f t="shared" si="682"/>
        <v/>
      </c>
      <c r="BB3103" s="5" t="str">
        <f t="shared" si="683"/>
        <v/>
      </c>
      <c r="BC3103" s="5" t="str">
        <f t="shared" si="684"/>
        <v/>
      </c>
      <c r="BD3103" s="5" t="str">
        <f t="shared" si="685"/>
        <v/>
      </c>
      <c r="BF3103" t="s">
        <v>8957</v>
      </c>
      <c r="BG3103" t="s">
        <v>8958</v>
      </c>
      <c r="BH3103" t="s">
        <v>8959</v>
      </c>
      <c r="BI3103" t="s">
        <v>1841</v>
      </c>
      <c r="BK3103" t="s">
        <v>8960</v>
      </c>
    </row>
    <row r="3104" spans="1:63" x14ac:dyDescent="0.3">
      <c r="A3104">
        <v>6.5204199999999997</v>
      </c>
      <c r="B3104">
        <v>6.6132400000000002</v>
      </c>
      <c r="C3104">
        <v>6.3819800000000004</v>
      </c>
      <c r="D3104">
        <v>6.4838199999999997</v>
      </c>
      <c r="E3104">
        <v>6.59694</v>
      </c>
      <c r="F3104">
        <v>6.4178499999999996</v>
      </c>
      <c r="G3104">
        <v>6.4950599999999996</v>
      </c>
      <c r="H3104">
        <v>6.6539200000000003</v>
      </c>
      <c r="I3104">
        <v>6.2460300000000002</v>
      </c>
      <c r="J3104">
        <v>6.2816999999999998</v>
      </c>
      <c r="K3104">
        <v>6.22689</v>
      </c>
      <c r="L3104">
        <v>6.0574500000000002</v>
      </c>
      <c r="M3104" t="s">
        <v>0</v>
      </c>
      <c r="P3104" t="s">
        <v>1</v>
      </c>
      <c r="Q3104" t="s">
        <v>116</v>
      </c>
      <c r="R3104" t="s">
        <v>35417</v>
      </c>
      <c r="S3104" t="s">
        <v>19920</v>
      </c>
      <c r="T3104" t="s">
        <v>35418</v>
      </c>
      <c r="U3104" t="s">
        <v>35419</v>
      </c>
      <c r="V3104" t="s">
        <v>35420</v>
      </c>
      <c r="W3104">
        <v>0</v>
      </c>
      <c r="X3104" t="s">
        <v>7</v>
      </c>
      <c r="Y3104">
        <v>20</v>
      </c>
      <c r="Z3104">
        <v>2</v>
      </c>
      <c r="AA3104">
        <v>2</v>
      </c>
      <c r="AB3104">
        <v>2</v>
      </c>
      <c r="AC3104">
        <v>15.5</v>
      </c>
      <c r="AD3104">
        <v>1</v>
      </c>
      <c r="AF3104" t="s">
        <v>35423</v>
      </c>
      <c r="AG3104">
        <v>0.23342399999999999</v>
      </c>
      <c r="AH3104">
        <v>0.62773599999999996</v>
      </c>
      <c r="AI3104">
        <v>-4.1078099999999999E-2</v>
      </c>
      <c r="AJ3104">
        <f t="shared" si="672"/>
        <v>4.1078099999999999E-2</v>
      </c>
      <c r="AK3104">
        <v>-0.57811000000000001</v>
      </c>
      <c r="AL3104" t="str">
        <f t="shared" si="673"/>
        <v/>
      </c>
      <c r="AM3104" t="str">
        <f t="shared" si="674"/>
        <v/>
      </c>
      <c r="AN3104" t="str">
        <f t="shared" si="675"/>
        <v/>
      </c>
      <c r="AO3104" t="str">
        <f t="shared" si="676"/>
        <v/>
      </c>
      <c r="AQ3104">
        <v>2.2922600000000002</v>
      </c>
      <c r="AR3104">
        <v>8.1796200000000003E-3</v>
      </c>
      <c r="AS3104">
        <v>0.29684500000000003</v>
      </c>
      <c r="AT3104">
        <f t="shared" si="677"/>
        <v>-0.29684500000000003</v>
      </c>
      <c r="AU3104">
        <v>4.2983500000000001</v>
      </c>
      <c r="AV3104" t="str">
        <f t="shared" si="678"/>
        <v/>
      </c>
      <c r="AW3104" t="str">
        <f t="shared" si="679"/>
        <v/>
      </c>
      <c r="AX3104" t="str">
        <f t="shared" si="680"/>
        <v/>
      </c>
      <c r="AY3104" t="str">
        <f t="shared" si="681"/>
        <v/>
      </c>
      <c r="BA3104" s="5" t="str">
        <f t="shared" si="682"/>
        <v/>
      </c>
      <c r="BB3104" s="5" t="str">
        <f t="shared" si="683"/>
        <v/>
      </c>
      <c r="BC3104" s="5" t="str">
        <f t="shared" si="684"/>
        <v/>
      </c>
      <c r="BD3104" s="5" t="str">
        <f t="shared" si="685"/>
        <v/>
      </c>
      <c r="BF3104" t="s">
        <v>35421</v>
      </c>
      <c r="BG3104" t="s">
        <v>35422</v>
      </c>
      <c r="BH3104" t="s">
        <v>35423</v>
      </c>
      <c r="BI3104" t="s">
        <v>4240</v>
      </c>
      <c r="BJ3104" t="s">
        <v>4241</v>
      </c>
      <c r="BK3104" t="s">
        <v>35424</v>
      </c>
    </row>
    <row r="3105" spans="1:63" x14ac:dyDescent="0.3">
      <c r="A3105">
        <v>7.3654500000000001</v>
      </c>
      <c r="B3105">
        <v>7.3119800000000001</v>
      </c>
      <c r="C3105">
        <v>7.2982899999999997</v>
      </c>
      <c r="D3105">
        <v>7.3083400000000003</v>
      </c>
      <c r="E3105">
        <v>7.3584300000000002</v>
      </c>
      <c r="F3105">
        <v>7.3469600000000002</v>
      </c>
      <c r="G3105">
        <v>7.3862899999999998</v>
      </c>
      <c r="H3105">
        <v>7.3575499999999998</v>
      </c>
      <c r="I3105">
        <v>7.7892099999999997</v>
      </c>
      <c r="J3105">
        <v>7.65177</v>
      </c>
      <c r="K3105">
        <v>7.6524900000000002</v>
      </c>
      <c r="L3105">
        <v>7.7950699999999999</v>
      </c>
      <c r="M3105" t="s">
        <v>0</v>
      </c>
      <c r="P3105" t="s">
        <v>1</v>
      </c>
      <c r="Q3105" t="s">
        <v>116</v>
      </c>
      <c r="R3105" t="s">
        <v>33286</v>
      </c>
      <c r="S3105" t="s">
        <v>33287</v>
      </c>
      <c r="T3105" t="s">
        <v>24333</v>
      </c>
      <c r="U3105" t="s">
        <v>33288</v>
      </c>
      <c r="V3105" t="s">
        <v>33289</v>
      </c>
      <c r="W3105">
        <v>0</v>
      </c>
      <c r="X3105" t="s">
        <v>7</v>
      </c>
      <c r="Y3105">
        <v>11</v>
      </c>
      <c r="Z3105">
        <v>3</v>
      </c>
      <c r="AA3105">
        <v>4</v>
      </c>
      <c r="AB3105">
        <v>3</v>
      </c>
      <c r="AC3105">
        <v>32.6</v>
      </c>
      <c r="AD3105">
        <v>1</v>
      </c>
      <c r="AF3105" t="s">
        <v>33292</v>
      </c>
      <c r="AG3105">
        <v>1.26756</v>
      </c>
      <c r="AH3105">
        <v>7.1868000000000001E-2</v>
      </c>
      <c r="AI3105">
        <v>-4.1295100000000001E-2</v>
      </c>
      <c r="AJ3105">
        <f t="shared" si="672"/>
        <v>4.1295100000000001E-2</v>
      </c>
      <c r="AK3105">
        <v>-2.3902800000000002</v>
      </c>
      <c r="AL3105" t="str">
        <f t="shared" si="673"/>
        <v/>
      </c>
      <c r="AM3105" t="str">
        <f t="shared" si="674"/>
        <v/>
      </c>
      <c r="AN3105" t="str">
        <f t="shared" si="675"/>
        <v/>
      </c>
      <c r="AO3105" t="str">
        <f t="shared" si="676"/>
        <v/>
      </c>
      <c r="AQ3105">
        <v>4.0564999999999998</v>
      </c>
      <c r="AR3105">
        <v>2.3815300000000001E-4</v>
      </c>
      <c r="AS3105">
        <v>-0.401119</v>
      </c>
      <c r="AT3105">
        <f t="shared" si="677"/>
        <v>0.401119</v>
      </c>
      <c r="AU3105">
        <v>-9.2938799999999997</v>
      </c>
      <c r="AV3105" t="str">
        <f t="shared" si="678"/>
        <v/>
      </c>
      <c r="AW3105" t="str">
        <f t="shared" si="679"/>
        <v/>
      </c>
      <c r="AX3105" t="str">
        <f t="shared" si="680"/>
        <v/>
      </c>
      <c r="AY3105" t="str">
        <f t="shared" si="681"/>
        <v/>
      </c>
      <c r="BA3105" s="5" t="str">
        <f t="shared" si="682"/>
        <v/>
      </c>
      <c r="BB3105" s="5" t="str">
        <f t="shared" si="683"/>
        <v/>
      </c>
      <c r="BC3105" s="5" t="str">
        <f t="shared" si="684"/>
        <v/>
      </c>
      <c r="BD3105" s="5" t="str">
        <f t="shared" si="685"/>
        <v/>
      </c>
      <c r="BF3105" t="s">
        <v>33290</v>
      </c>
      <c r="BG3105" t="s">
        <v>33291</v>
      </c>
      <c r="BH3105" t="s">
        <v>33292</v>
      </c>
      <c r="BI3105" t="s">
        <v>33293</v>
      </c>
      <c r="BJ3105" t="s">
        <v>14205</v>
      </c>
      <c r="BK3105" t="s">
        <v>33294</v>
      </c>
    </row>
    <row r="3106" spans="1:63" x14ac:dyDescent="0.3">
      <c r="A3106">
        <v>14.067399999999999</v>
      </c>
      <c r="B3106">
        <v>14.0505</v>
      </c>
      <c r="C3106">
        <v>14.0931</v>
      </c>
      <c r="D3106">
        <v>14.065099999999999</v>
      </c>
      <c r="E3106">
        <v>14.134</v>
      </c>
      <c r="F3106">
        <v>14.0937</v>
      </c>
      <c r="G3106">
        <v>14.133599999999999</v>
      </c>
      <c r="H3106">
        <v>14.0801</v>
      </c>
      <c r="I3106">
        <v>12.5342</v>
      </c>
      <c r="J3106">
        <v>12.5436</v>
      </c>
      <c r="K3106">
        <v>12.578099999999999</v>
      </c>
      <c r="L3106">
        <v>12.597899999999999</v>
      </c>
      <c r="M3106" t="s">
        <v>0</v>
      </c>
      <c r="P3106" t="s">
        <v>1</v>
      </c>
      <c r="Q3106" t="s">
        <v>116</v>
      </c>
      <c r="R3106" t="s">
        <v>672</v>
      </c>
      <c r="S3106" t="s">
        <v>673</v>
      </c>
      <c r="T3106" t="s">
        <v>674</v>
      </c>
      <c r="V3106" t="s">
        <v>675</v>
      </c>
      <c r="W3106">
        <v>3</v>
      </c>
      <c r="X3106" t="s">
        <v>7</v>
      </c>
      <c r="Y3106">
        <v>57</v>
      </c>
      <c r="Z3106">
        <v>42</v>
      </c>
      <c r="AA3106">
        <v>124</v>
      </c>
      <c r="AB3106">
        <v>39</v>
      </c>
      <c r="AC3106">
        <v>87.3</v>
      </c>
      <c r="AD3106">
        <v>1</v>
      </c>
      <c r="AF3106" t="s">
        <v>678</v>
      </c>
      <c r="AG3106">
        <v>1.3416399999999999</v>
      </c>
      <c r="AH3106">
        <v>6.1536100000000003E-2</v>
      </c>
      <c r="AI3106">
        <v>-4.1313200000000001E-2</v>
      </c>
      <c r="AJ3106">
        <f t="shared" si="672"/>
        <v>4.1313200000000001E-2</v>
      </c>
      <c r="AK3106">
        <v>-2.5159400000000001</v>
      </c>
      <c r="AL3106" t="str">
        <f t="shared" si="673"/>
        <v/>
      </c>
      <c r="AM3106" t="str">
        <f t="shared" si="674"/>
        <v/>
      </c>
      <c r="AN3106" t="str">
        <f t="shared" si="675"/>
        <v/>
      </c>
      <c r="AO3106" t="str">
        <f t="shared" si="676"/>
        <v/>
      </c>
      <c r="AQ3106">
        <v>9.8097399999999997</v>
      </c>
      <c r="AR3106" s="1">
        <v>6.7580899999999996E-8</v>
      </c>
      <c r="AS3106">
        <v>1.5055700000000001</v>
      </c>
      <c r="AT3106">
        <f t="shared" si="677"/>
        <v>-1.5055700000000001</v>
      </c>
      <c r="AU3106">
        <v>87.034199999999998</v>
      </c>
      <c r="AV3106" t="str">
        <f t="shared" si="678"/>
        <v/>
      </c>
      <c r="AW3106" t="str">
        <f t="shared" si="679"/>
        <v/>
      </c>
      <c r="AX3106" t="str">
        <f t="shared" si="680"/>
        <v>+</v>
      </c>
      <c r="AY3106" t="str">
        <f t="shared" si="681"/>
        <v>+</v>
      </c>
      <c r="BA3106" s="5" t="str">
        <f t="shared" si="682"/>
        <v/>
      </c>
      <c r="BB3106" s="5" t="str">
        <f t="shared" si="683"/>
        <v/>
      </c>
      <c r="BC3106" s="5" t="str">
        <f t="shared" si="684"/>
        <v/>
      </c>
      <c r="BD3106" s="5" t="str">
        <f t="shared" si="685"/>
        <v/>
      </c>
      <c r="BF3106" t="s">
        <v>676</v>
      </c>
      <c r="BG3106" t="s">
        <v>677</v>
      </c>
      <c r="BH3106" t="s">
        <v>678</v>
      </c>
      <c r="BJ3106" t="s">
        <v>679</v>
      </c>
      <c r="BK3106" t="s">
        <v>680</v>
      </c>
    </row>
    <row r="3107" spans="1:63" x14ac:dyDescent="0.3">
      <c r="A3107">
        <v>6.4178499999999996</v>
      </c>
      <c r="B3107">
        <v>6.4429400000000001</v>
      </c>
      <c r="C3107">
        <v>6.3940299999999999</v>
      </c>
      <c r="D3107">
        <v>6.4692299999999996</v>
      </c>
      <c r="E3107">
        <v>6.3680700000000003</v>
      </c>
      <c r="F3107">
        <v>6.6308100000000003</v>
      </c>
      <c r="G3107">
        <v>6.4429400000000001</v>
      </c>
      <c r="H3107">
        <v>6.4479100000000003</v>
      </c>
      <c r="I3107">
        <v>5.6117600000000003</v>
      </c>
      <c r="J3107">
        <v>5.8150599999999999</v>
      </c>
      <c r="K3107">
        <v>5.8996599999999999</v>
      </c>
      <c r="L3107">
        <v>5.8923899999999998</v>
      </c>
      <c r="M3107" t="s">
        <v>0</v>
      </c>
      <c r="P3107" t="s">
        <v>1</v>
      </c>
      <c r="Q3107" t="s">
        <v>116</v>
      </c>
      <c r="V3107" t="s">
        <v>2186</v>
      </c>
      <c r="W3107">
        <v>0</v>
      </c>
      <c r="X3107" t="s">
        <v>7</v>
      </c>
      <c r="Y3107">
        <v>2</v>
      </c>
      <c r="Z3107">
        <v>2</v>
      </c>
      <c r="AA3107">
        <v>4</v>
      </c>
      <c r="AB3107">
        <v>1</v>
      </c>
      <c r="AC3107">
        <v>71.099999999999994</v>
      </c>
      <c r="AD3107">
        <v>1</v>
      </c>
      <c r="AF3107" t="s">
        <v>37685</v>
      </c>
      <c r="AG3107">
        <v>0.29833100000000001</v>
      </c>
      <c r="AH3107">
        <v>0.54828399999999999</v>
      </c>
      <c r="AI3107">
        <v>-4.1417799999999998E-2</v>
      </c>
      <c r="AJ3107">
        <f t="shared" si="672"/>
        <v>4.1417799999999998E-2</v>
      </c>
      <c r="AK3107">
        <v>-0.71213700000000002</v>
      </c>
      <c r="AL3107" t="str">
        <f t="shared" si="673"/>
        <v/>
      </c>
      <c r="AM3107" t="str">
        <f t="shared" si="674"/>
        <v/>
      </c>
      <c r="AN3107" t="str">
        <f t="shared" si="675"/>
        <v/>
      </c>
      <c r="AO3107" t="str">
        <f t="shared" si="676"/>
        <v/>
      </c>
      <c r="AQ3107">
        <v>3.9973999999999998</v>
      </c>
      <c r="AR3107">
        <v>2.6575299999999997E-4</v>
      </c>
      <c r="AS3107">
        <v>0.62629699999999999</v>
      </c>
      <c r="AT3107">
        <f t="shared" si="677"/>
        <v>-0.62629699999999999</v>
      </c>
      <c r="AU3107">
        <v>9.0727100000000007</v>
      </c>
      <c r="AV3107" t="str">
        <f t="shared" si="678"/>
        <v/>
      </c>
      <c r="AW3107" t="str">
        <f t="shared" si="679"/>
        <v/>
      </c>
      <c r="AX3107" t="str">
        <f t="shared" si="680"/>
        <v/>
      </c>
      <c r="AY3107" t="str">
        <f t="shared" si="681"/>
        <v>+</v>
      </c>
      <c r="BA3107" s="5" t="str">
        <f t="shared" si="682"/>
        <v/>
      </c>
      <c r="BB3107" s="5" t="str">
        <f t="shared" si="683"/>
        <v/>
      </c>
      <c r="BC3107" s="5" t="str">
        <f t="shared" si="684"/>
        <v/>
      </c>
      <c r="BD3107" s="5" t="str">
        <f t="shared" si="685"/>
        <v/>
      </c>
      <c r="BF3107" t="s">
        <v>37683</v>
      </c>
      <c r="BG3107" t="s">
        <v>37684</v>
      </c>
      <c r="BH3107" t="s">
        <v>37685</v>
      </c>
      <c r="BK3107" t="s">
        <v>37686</v>
      </c>
    </row>
    <row r="3108" spans="1:63" x14ac:dyDescent="0.3">
      <c r="A3108">
        <v>12.738899999999999</v>
      </c>
      <c r="B3108">
        <v>12.7591</v>
      </c>
      <c r="C3108">
        <v>12.7585</v>
      </c>
      <c r="D3108">
        <v>12.7623</v>
      </c>
      <c r="E3108">
        <v>12.8009</v>
      </c>
      <c r="F3108">
        <v>12.770300000000001</v>
      </c>
      <c r="G3108">
        <v>12.8362</v>
      </c>
      <c r="H3108">
        <v>12.777900000000001</v>
      </c>
      <c r="I3108">
        <v>12.7209</v>
      </c>
      <c r="J3108">
        <v>12.724500000000001</v>
      </c>
      <c r="K3108">
        <v>12.7278</v>
      </c>
      <c r="L3108">
        <v>12.7098</v>
      </c>
      <c r="M3108" t="s">
        <v>0</v>
      </c>
      <c r="P3108" t="s">
        <v>1</v>
      </c>
      <c r="Q3108" t="s">
        <v>116</v>
      </c>
      <c r="R3108" t="s">
        <v>1786</v>
      </c>
      <c r="S3108" t="s">
        <v>1787</v>
      </c>
      <c r="T3108" t="s">
        <v>1788</v>
      </c>
      <c r="U3108" t="s">
        <v>373</v>
      </c>
      <c r="V3108" t="s">
        <v>1789</v>
      </c>
      <c r="W3108">
        <v>0</v>
      </c>
      <c r="X3108" t="s">
        <v>7</v>
      </c>
      <c r="Y3108">
        <v>58</v>
      </c>
      <c r="Z3108">
        <v>39</v>
      </c>
      <c r="AA3108">
        <v>76</v>
      </c>
      <c r="AB3108">
        <v>39</v>
      </c>
      <c r="AC3108">
        <v>87.1</v>
      </c>
      <c r="AD3108">
        <v>1</v>
      </c>
      <c r="AF3108" t="s">
        <v>1792</v>
      </c>
      <c r="AG3108">
        <v>1.41797</v>
      </c>
      <c r="AH3108">
        <v>5.2342199999999998E-2</v>
      </c>
      <c r="AI3108">
        <v>-4.1632200000000001E-2</v>
      </c>
      <c r="AJ3108">
        <f t="shared" si="672"/>
        <v>4.1632200000000001E-2</v>
      </c>
      <c r="AK3108">
        <v>-2.64669</v>
      </c>
      <c r="AL3108" t="str">
        <f t="shared" si="673"/>
        <v/>
      </c>
      <c r="AM3108" t="str">
        <f t="shared" si="674"/>
        <v/>
      </c>
      <c r="AN3108" t="str">
        <f t="shared" si="675"/>
        <v/>
      </c>
      <c r="AO3108" t="str">
        <f t="shared" si="676"/>
        <v/>
      </c>
      <c r="AQ3108">
        <v>2.66493</v>
      </c>
      <c r="AR3108">
        <v>3.79993E-3</v>
      </c>
      <c r="AS3108">
        <v>3.3917900000000001E-2</v>
      </c>
      <c r="AT3108">
        <f t="shared" si="677"/>
        <v>-3.3917900000000001E-2</v>
      </c>
      <c r="AU3108">
        <v>5.1271399999999998</v>
      </c>
      <c r="AV3108" t="str">
        <f t="shared" si="678"/>
        <v/>
      </c>
      <c r="AW3108" t="str">
        <f t="shared" si="679"/>
        <v/>
      </c>
      <c r="AX3108" t="str">
        <f t="shared" si="680"/>
        <v/>
      </c>
      <c r="AY3108" t="str">
        <f t="shared" si="681"/>
        <v/>
      </c>
      <c r="BA3108" s="5" t="str">
        <f t="shared" si="682"/>
        <v/>
      </c>
      <c r="BB3108" s="5" t="str">
        <f t="shared" si="683"/>
        <v/>
      </c>
      <c r="BC3108" s="5" t="str">
        <f t="shared" si="684"/>
        <v/>
      </c>
      <c r="BD3108" s="5" t="str">
        <f t="shared" si="685"/>
        <v/>
      </c>
      <c r="BF3108" t="s">
        <v>1790</v>
      </c>
      <c r="BG3108" t="s">
        <v>1791</v>
      </c>
      <c r="BH3108" t="s">
        <v>1792</v>
      </c>
      <c r="BI3108" t="s">
        <v>373</v>
      </c>
      <c r="BK3108" t="s">
        <v>1793</v>
      </c>
    </row>
    <row r="3109" spans="1:63" x14ac:dyDescent="0.3">
      <c r="A3109">
        <v>9.9562299999999997</v>
      </c>
      <c r="B3109">
        <v>9.9624600000000001</v>
      </c>
      <c r="C3109">
        <v>9.9953400000000006</v>
      </c>
      <c r="D3109">
        <v>9.9209499999999995</v>
      </c>
      <c r="E3109">
        <v>10.003399999999999</v>
      </c>
      <c r="F3109">
        <v>9.9969000000000001</v>
      </c>
      <c r="G3109">
        <v>10.0235</v>
      </c>
      <c r="H3109">
        <v>9.9778500000000001</v>
      </c>
      <c r="I3109">
        <v>10.1416</v>
      </c>
      <c r="J3109">
        <v>10.164400000000001</v>
      </c>
      <c r="K3109">
        <v>10.1753</v>
      </c>
      <c r="L3109">
        <v>10.215999999999999</v>
      </c>
      <c r="M3109" t="s">
        <v>0</v>
      </c>
      <c r="P3109" t="s">
        <v>1</v>
      </c>
      <c r="Q3109" t="s">
        <v>116</v>
      </c>
      <c r="R3109" t="s">
        <v>13483</v>
      </c>
      <c r="S3109" t="s">
        <v>1329</v>
      </c>
      <c r="T3109" t="s">
        <v>13484</v>
      </c>
      <c r="W3109">
        <v>0</v>
      </c>
      <c r="X3109" t="s">
        <v>7</v>
      </c>
      <c r="Y3109">
        <v>53</v>
      </c>
      <c r="Z3109">
        <v>13</v>
      </c>
      <c r="AA3109">
        <v>20</v>
      </c>
      <c r="AB3109">
        <v>13</v>
      </c>
      <c r="AC3109">
        <v>34.5</v>
      </c>
      <c r="AD3109">
        <v>1</v>
      </c>
      <c r="AF3109" t="s">
        <v>13487</v>
      </c>
      <c r="AG3109">
        <v>1.22909</v>
      </c>
      <c r="AH3109">
        <v>7.8084500000000001E-2</v>
      </c>
      <c r="AI3109">
        <v>-4.16546E-2</v>
      </c>
      <c r="AJ3109">
        <f t="shared" si="672"/>
        <v>4.16546E-2</v>
      </c>
      <c r="AK3109">
        <v>-2.32544</v>
      </c>
      <c r="AL3109" t="str">
        <f t="shared" si="673"/>
        <v/>
      </c>
      <c r="AM3109" t="str">
        <f t="shared" si="674"/>
        <v/>
      </c>
      <c r="AN3109" t="str">
        <f t="shared" si="675"/>
        <v/>
      </c>
      <c r="AO3109" t="str">
        <f t="shared" si="676"/>
        <v/>
      </c>
      <c r="AQ3109">
        <v>4.2108299999999996</v>
      </c>
      <c r="AR3109">
        <v>1.7682700000000001E-4</v>
      </c>
      <c r="AS3109">
        <v>-0.215583</v>
      </c>
      <c r="AT3109">
        <f t="shared" si="677"/>
        <v>0.215583</v>
      </c>
      <c r="AU3109">
        <v>-9.8941400000000002</v>
      </c>
      <c r="AV3109" t="str">
        <f t="shared" si="678"/>
        <v/>
      </c>
      <c r="AW3109" t="str">
        <f t="shared" si="679"/>
        <v/>
      </c>
      <c r="AX3109" t="str">
        <f t="shared" si="680"/>
        <v/>
      </c>
      <c r="AY3109" t="str">
        <f t="shared" si="681"/>
        <v/>
      </c>
      <c r="BA3109" s="5" t="str">
        <f t="shared" si="682"/>
        <v/>
      </c>
      <c r="BB3109" s="5" t="str">
        <f t="shared" si="683"/>
        <v/>
      </c>
      <c r="BC3109" s="5" t="str">
        <f t="shared" si="684"/>
        <v/>
      </c>
      <c r="BD3109" s="5" t="str">
        <f t="shared" si="685"/>
        <v/>
      </c>
      <c r="BF3109" t="s">
        <v>13485</v>
      </c>
      <c r="BG3109" t="s">
        <v>13486</v>
      </c>
      <c r="BH3109" t="s">
        <v>13487</v>
      </c>
      <c r="BJ3109" t="s">
        <v>2574</v>
      </c>
      <c r="BK3109" t="s">
        <v>13488</v>
      </c>
    </row>
    <row r="3110" spans="1:63" x14ac:dyDescent="0.3">
      <c r="A3110">
        <v>11.680099999999999</v>
      </c>
      <c r="B3110">
        <v>11.669700000000001</v>
      </c>
      <c r="C3110">
        <v>11.677099999999999</v>
      </c>
      <c r="D3110">
        <v>11.677199999999999</v>
      </c>
      <c r="E3110">
        <v>11.746600000000001</v>
      </c>
      <c r="F3110">
        <v>11.7014</v>
      </c>
      <c r="G3110">
        <v>11.7035</v>
      </c>
      <c r="H3110">
        <v>11.72</v>
      </c>
      <c r="I3110">
        <v>11.921099999999999</v>
      </c>
      <c r="J3110">
        <v>11.907299999999999</v>
      </c>
      <c r="K3110">
        <v>11.927099999999999</v>
      </c>
      <c r="L3110">
        <v>11.892200000000001</v>
      </c>
      <c r="M3110" t="s">
        <v>0</v>
      </c>
      <c r="O3110" t="s">
        <v>1</v>
      </c>
      <c r="P3110" t="s">
        <v>1</v>
      </c>
      <c r="Q3110" t="s">
        <v>2</v>
      </c>
      <c r="R3110" t="s">
        <v>6365</v>
      </c>
      <c r="S3110" t="s">
        <v>6366</v>
      </c>
      <c r="T3110" t="s">
        <v>6367</v>
      </c>
      <c r="U3110" t="s">
        <v>6368</v>
      </c>
      <c r="V3110" t="s">
        <v>6369</v>
      </c>
      <c r="W3110">
        <v>0</v>
      </c>
      <c r="X3110" t="s">
        <v>7</v>
      </c>
      <c r="Y3110">
        <v>70</v>
      </c>
      <c r="Z3110">
        <v>10</v>
      </c>
      <c r="AA3110">
        <v>48</v>
      </c>
      <c r="AB3110">
        <v>10</v>
      </c>
      <c r="AC3110">
        <v>22.1</v>
      </c>
      <c r="AD3110">
        <v>1</v>
      </c>
      <c r="AF3110" t="s">
        <v>6372</v>
      </c>
      <c r="AG3110">
        <v>2.1085699999999998</v>
      </c>
      <c r="AH3110">
        <v>1.22811E-2</v>
      </c>
      <c r="AI3110">
        <v>-4.1823100000000002E-2</v>
      </c>
      <c r="AJ3110">
        <f t="shared" si="672"/>
        <v>4.1823100000000002E-2</v>
      </c>
      <c r="AK3110">
        <v>-3.9215499999999999</v>
      </c>
      <c r="AL3110" t="str">
        <f t="shared" si="673"/>
        <v/>
      </c>
      <c r="AM3110" t="str">
        <f t="shared" si="674"/>
        <v/>
      </c>
      <c r="AN3110" t="str">
        <f t="shared" si="675"/>
        <v/>
      </c>
      <c r="AO3110" t="str">
        <f t="shared" si="676"/>
        <v/>
      </c>
      <c r="AQ3110">
        <v>6.9702200000000003</v>
      </c>
      <c r="AR3110" s="1">
        <v>1.4119599999999999E-6</v>
      </c>
      <c r="AS3110">
        <v>-0.23590900000000001</v>
      </c>
      <c r="AT3110">
        <f t="shared" si="677"/>
        <v>0.23590900000000001</v>
      </c>
      <c r="AU3110">
        <v>-29.191299999999998</v>
      </c>
      <c r="AV3110" t="str">
        <f t="shared" si="678"/>
        <v/>
      </c>
      <c r="AW3110" t="str">
        <f t="shared" si="679"/>
        <v/>
      </c>
      <c r="AX3110" t="str">
        <f t="shared" si="680"/>
        <v/>
      </c>
      <c r="AY3110" t="str">
        <f t="shared" si="681"/>
        <v/>
      </c>
      <c r="BA3110" s="5" t="str">
        <f t="shared" si="682"/>
        <v/>
      </c>
      <c r="BB3110" s="5" t="str">
        <f t="shared" si="683"/>
        <v/>
      </c>
      <c r="BC3110" s="5" t="str">
        <f t="shared" si="684"/>
        <v/>
      </c>
      <c r="BD3110" s="5" t="str">
        <f t="shared" si="685"/>
        <v/>
      </c>
      <c r="BF3110" t="s">
        <v>6370</v>
      </c>
      <c r="BG3110" t="s">
        <v>6371</v>
      </c>
      <c r="BH3110" t="s">
        <v>6372</v>
      </c>
      <c r="BI3110" t="s">
        <v>6373</v>
      </c>
      <c r="BJ3110" t="s">
        <v>6374</v>
      </c>
      <c r="BK3110" t="s">
        <v>6375</v>
      </c>
    </row>
    <row r="3111" spans="1:63" x14ac:dyDescent="0.3">
      <c r="A3111">
        <v>10.4893</v>
      </c>
      <c r="B3111">
        <v>10.4956</v>
      </c>
      <c r="C3111">
        <v>10.5177</v>
      </c>
      <c r="D3111">
        <v>10.6037</v>
      </c>
      <c r="E3111">
        <v>10.521699999999999</v>
      </c>
      <c r="F3111">
        <v>10.5222</v>
      </c>
      <c r="G3111">
        <v>10.650399999999999</v>
      </c>
      <c r="H3111">
        <v>10.5794</v>
      </c>
      <c r="I3111">
        <v>10.170199999999999</v>
      </c>
      <c r="J3111">
        <v>10.205399999999999</v>
      </c>
      <c r="K3111">
        <v>10.2509</v>
      </c>
      <c r="L3111">
        <v>10.269500000000001</v>
      </c>
      <c r="M3111" t="s">
        <v>0</v>
      </c>
      <c r="P3111" t="s">
        <v>1</v>
      </c>
      <c r="Q3111" t="s">
        <v>116</v>
      </c>
      <c r="R3111" t="s">
        <v>16525</v>
      </c>
      <c r="S3111" t="s">
        <v>16526</v>
      </c>
      <c r="T3111" t="s">
        <v>16527</v>
      </c>
      <c r="U3111" t="s">
        <v>470</v>
      </c>
      <c r="V3111" t="s">
        <v>16528</v>
      </c>
      <c r="W3111">
        <v>0</v>
      </c>
      <c r="X3111" t="s">
        <v>7</v>
      </c>
      <c r="Y3111">
        <v>22</v>
      </c>
      <c r="Z3111">
        <v>11</v>
      </c>
      <c r="AA3111">
        <v>20</v>
      </c>
      <c r="AB3111">
        <v>11</v>
      </c>
      <c r="AC3111">
        <v>65.3</v>
      </c>
      <c r="AD3111">
        <v>1</v>
      </c>
      <c r="AF3111" t="s">
        <v>16531</v>
      </c>
      <c r="AG3111">
        <v>0.469001</v>
      </c>
      <c r="AH3111">
        <v>0.38568400000000003</v>
      </c>
      <c r="AI3111">
        <v>-4.1858199999999998E-2</v>
      </c>
      <c r="AJ3111">
        <f t="shared" si="672"/>
        <v>4.1858199999999998E-2</v>
      </c>
      <c r="AK3111">
        <v>-1.0371999999999999</v>
      </c>
      <c r="AL3111" t="str">
        <f t="shared" si="673"/>
        <v/>
      </c>
      <c r="AM3111" t="str">
        <f t="shared" si="674"/>
        <v/>
      </c>
      <c r="AN3111" t="str">
        <f t="shared" si="675"/>
        <v/>
      </c>
      <c r="AO3111" t="str">
        <f t="shared" si="676"/>
        <v/>
      </c>
      <c r="AQ3111">
        <v>3.9035600000000001</v>
      </c>
      <c r="AR3111">
        <v>3.1885799999999999E-4</v>
      </c>
      <c r="AS3111">
        <v>0.30258000000000002</v>
      </c>
      <c r="AT3111">
        <f t="shared" si="677"/>
        <v>-0.30258000000000002</v>
      </c>
      <c r="AU3111">
        <v>8.7310700000000008</v>
      </c>
      <c r="AV3111" t="str">
        <f t="shared" si="678"/>
        <v/>
      </c>
      <c r="AW3111" t="str">
        <f t="shared" si="679"/>
        <v/>
      </c>
      <c r="AX3111" t="str">
        <f t="shared" si="680"/>
        <v/>
      </c>
      <c r="AY3111" t="str">
        <f t="shared" si="681"/>
        <v/>
      </c>
      <c r="BA3111" s="5" t="str">
        <f t="shared" si="682"/>
        <v/>
      </c>
      <c r="BB3111" s="5" t="str">
        <f t="shared" si="683"/>
        <v/>
      </c>
      <c r="BC3111" s="5" t="str">
        <f t="shared" si="684"/>
        <v/>
      </c>
      <c r="BD3111" s="5" t="str">
        <f t="shared" si="685"/>
        <v/>
      </c>
      <c r="BF3111" t="s">
        <v>16529</v>
      </c>
      <c r="BG3111" t="s">
        <v>16530</v>
      </c>
      <c r="BH3111" t="s">
        <v>16531</v>
      </c>
      <c r="BI3111" t="s">
        <v>470</v>
      </c>
      <c r="BJ3111" t="s">
        <v>2260</v>
      </c>
      <c r="BK3111" t="s">
        <v>16532</v>
      </c>
    </row>
    <row r="3112" spans="1:63" x14ac:dyDescent="0.3">
      <c r="A3112">
        <v>8.7538900000000002</v>
      </c>
      <c r="B3112">
        <v>8.8060700000000001</v>
      </c>
      <c r="C3112">
        <v>8.7568900000000003</v>
      </c>
      <c r="D3112">
        <v>8.8233700000000006</v>
      </c>
      <c r="E3112">
        <v>8.8341600000000007</v>
      </c>
      <c r="F3112">
        <v>8.8802000000000003</v>
      </c>
      <c r="G3112">
        <v>8.8526900000000008</v>
      </c>
      <c r="H3112">
        <v>8.7414699999999996</v>
      </c>
      <c r="I3112">
        <v>9.3099299999999996</v>
      </c>
      <c r="J3112">
        <v>9.2763600000000004</v>
      </c>
      <c r="K3112">
        <v>9.32193</v>
      </c>
      <c r="L3112">
        <v>9.2065300000000008</v>
      </c>
      <c r="M3112" t="s">
        <v>0</v>
      </c>
      <c r="P3112" t="s">
        <v>1</v>
      </c>
      <c r="Q3112" t="s">
        <v>116</v>
      </c>
      <c r="R3112" t="s">
        <v>19945</v>
      </c>
      <c r="S3112" t="s">
        <v>19946</v>
      </c>
      <c r="T3112" t="s">
        <v>19947</v>
      </c>
      <c r="V3112" t="s">
        <v>14095</v>
      </c>
      <c r="W3112">
        <v>0</v>
      </c>
      <c r="X3112" t="s">
        <v>7</v>
      </c>
      <c r="Y3112">
        <v>26</v>
      </c>
      <c r="Z3112">
        <v>6</v>
      </c>
      <c r="AA3112">
        <v>8</v>
      </c>
      <c r="AB3112">
        <v>6</v>
      </c>
      <c r="AC3112">
        <v>37.5</v>
      </c>
      <c r="AD3112">
        <v>1</v>
      </c>
      <c r="AF3112" t="s">
        <v>19950</v>
      </c>
      <c r="AG3112">
        <v>0.56525499999999995</v>
      </c>
      <c r="AH3112">
        <v>0.31513600000000003</v>
      </c>
      <c r="AI3112">
        <v>-4.20735E-2</v>
      </c>
      <c r="AJ3112">
        <f t="shared" si="672"/>
        <v>4.20735E-2</v>
      </c>
      <c r="AK3112">
        <v>-1.2090799999999999</v>
      </c>
      <c r="AL3112" t="str">
        <f t="shared" si="673"/>
        <v/>
      </c>
      <c r="AM3112" t="str">
        <f t="shared" si="674"/>
        <v/>
      </c>
      <c r="AN3112" t="str">
        <f t="shared" si="675"/>
        <v/>
      </c>
      <c r="AO3112" t="str">
        <f t="shared" si="676"/>
        <v/>
      </c>
      <c r="AQ3112">
        <v>5.3875999999999999</v>
      </c>
      <c r="AR3112" s="1">
        <v>1.97136E-5</v>
      </c>
      <c r="AS3112">
        <v>-0.49363299999999999</v>
      </c>
      <c r="AT3112">
        <f t="shared" si="677"/>
        <v>0.49363299999999999</v>
      </c>
      <c r="AU3112">
        <v>-15.786799999999999</v>
      </c>
      <c r="AV3112" t="str">
        <f t="shared" si="678"/>
        <v/>
      </c>
      <c r="AW3112" t="str">
        <f t="shared" si="679"/>
        <v/>
      </c>
      <c r="AX3112" t="str">
        <f t="shared" si="680"/>
        <v/>
      </c>
      <c r="AY3112" t="str">
        <f t="shared" si="681"/>
        <v/>
      </c>
      <c r="BA3112" s="5" t="str">
        <f t="shared" si="682"/>
        <v/>
      </c>
      <c r="BB3112" s="5" t="str">
        <f t="shared" si="683"/>
        <v/>
      </c>
      <c r="BC3112" s="5" t="str">
        <f t="shared" si="684"/>
        <v/>
      </c>
      <c r="BD3112" s="5" t="str">
        <f t="shared" si="685"/>
        <v/>
      </c>
      <c r="BF3112" t="s">
        <v>19948</v>
      </c>
      <c r="BG3112" t="s">
        <v>19949</v>
      </c>
      <c r="BH3112" t="s">
        <v>19950</v>
      </c>
      <c r="BK3112" t="s">
        <v>19951</v>
      </c>
    </row>
    <row r="3113" spans="1:63" x14ac:dyDescent="0.3">
      <c r="A3113">
        <v>4.5545900000000001</v>
      </c>
      <c r="B3113">
        <v>4.0267999999999997</v>
      </c>
      <c r="C3113">
        <v>4.3575499999999998</v>
      </c>
      <c r="D3113">
        <v>4.8021900000000004</v>
      </c>
      <c r="E3113">
        <v>4.4724899999999996</v>
      </c>
      <c r="F3113">
        <v>4.3074300000000001</v>
      </c>
      <c r="G3113">
        <v>4.5789400000000002</v>
      </c>
      <c r="H3113">
        <v>4.5545900000000001</v>
      </c>
      <c r="I3113">
        <v>3.5484399999999998</v>
      </c>
      <c r="J3113">
        <v>4.0267999999999997</v>
      </c>
      <c r="K3113">
        <v>3.71149</v>
      </c>
      <c r="L3113">
        <v>4.0267999999999997</v>
      </c>
      <c r="M3113" t="s">
        <v>0</v>
      </c>
      <c r="P3113" t="s">
        <v>1</v>
      </c>
      <c r="Q3113" t="s">
        <v>116</v>
      </c>
      <c r="R3113" t="s">
        <v>36277</v>
      </c>
      <c r="S3113" t="s">
        <v>36278</v>
      </c>
      <c r="T3113" t="s">
        <v>36279</v>
      </c>
      <c r="U3113" t="s">
        <v>16091</v>
      </c>
      <c r="V3113" t="s">
        <v>36280</v>
      </c>
      <c r="W3113">
        <v>0</v>
      </c>
      <c r="X3113" t="s">
        <v>7</v>
      </c>
      <c r="Y3113">
        <v>6</v>
      </c>
      <c r="Z3113">
        <v>2</v>
      </c>
      <c r="AA3113">
        <v>2</v>
      </c>
      <c r="AB3113">
        <v>2</v>
      </c>
      <c r="AC3113">
        <v>35.1</v>
      </c>
      <c r="AD3113">
        <v>1</v>
      </c>
      <c r="AF3113" t="s">
        <v>36283</v>
      </c>
      <c r="AG3113">
        <v>8.9575000000000002E-2</v>
      </c>
      <c r="AH3113">
        <v>0.83984800000000004</v>
      </c>
      <c r="AI3113">
        <v>-4.3077299999999999E-2</v>
      </c>
      <c r="AJ3113">
        <f t="shared" si="672"/>
        <v>4.3077299999999999E-2</v>
      </c>
      <c r="AK3113">
        <v>-0.24634500000000001</v>
      </c>
      <c r="AL3113" t="str">
        <f t="shared" si="673"/>
        <v/>
      </c>
      <c r="AM3113" t="str">
        <f t="shared" si="674"/>
        <v/>
      </c>
      <c r="AN3113" t="str">
        <f t="shared" si="675"/>
        <v/>
      </c>
      <c r="AO3113" t="str">
        <f t="shared" si="676"/>
        <v/>
      </c>
      <c r="AQ3113">
        <v>1.61721</v>
      </c>
      <c r="AR3113">
        <v>3.3472099999999998E-2</v>
      </c>
      <c r="AS3113">
        <v>0.60690100000000002</v>
      </c>
      <c r="AT3113">
        <f t="shared" si="677"/>
        <v>-0.60690100000000002</v>
      </c>
      <c r="AU3113">
        <v>2.99566</v>
      </c>
      <c r="AV3113" t="str">
        <f t="shared" si="678"/>
        <v/>
      </c>
      <c r="AW3113" t="str">
        <f t="shared" si="679"/>
        <v/>
      </c>
      <c r="AX3113" t="str">
        <f t="shared" si="680"/>
        <v/>
      </c>
      <c r="AY3113" t="str">
        <f t="shared" si="681"/>
        <v>+</v>
      </c>
      <c r="BA3113" s="5" t="str">
        <f t="shared" si="682"/>
        <v/>
      </c>
      <c r="BB3113" s="5" t="str">
        <f t="shared" si="683"/>
        <v/>
      </c>
      <c r="BC3113" s="5" t="str">
        <f t="shared" si="684"/>
        <v/>
      </c>
      <c r="BD3113" s="5" t="str">
        <f t="shared" si="685"/>
        <v/>
      </c>
      <c r="BF3113" t="s">
        <v>36281</v>
      </c>
      <c r="BG3113" t="s">
        <v>36282</v>
      </c>
      <c r="BH3113" t="s">
        <v>36283</v>
      </c>
      <c r="BI3113" t="s">
        <v>16091</v>
      </c>
      <c r="BK3113" t="s">
        <v>36284</v>
      </c>
    </row>
    <row r="3114" spans="1:63" x14ac:dyDescent="0.3">
      <c r="A3114">
        <v>4.9542000000000002</v>
      </c>
      <c r="B3114">
        <v>5.0959199999999996</v>
      </c>
      <c r="C3114">
        <v>4.6553500000000003</v>
      </c>
      <c r="D3114">
        <v>4.82782</v>
      </c>
      <c r="E3114">
        <v>4.8429799999999998</v>
      </c>
      <c r="F3114">
        <v>5.0789499999999999</v>
      </c>
      <c r="G3114">
        <v>4.7224700000000004</v>
      </c>
      <c r="H3114">
        <v>5.0617799999999997</v>
      </c>
      <c r="I3114">
        <v>4.7548899999999996</v>
      </c>
      <c r="J3114">
        <v>4.7333499999999997</v>
      </c>
      <c r="K3114">
        <v>5.0312200000000002</v>
      </c>
      <c r="L3114">
        <v>4.9068899999999998</v>
      </c>
      <c r="M3114" t="s">
        <v>0</v>
      </c>
      <c r="S3114" t="s">
        <v>40208</v>
      </c>
      <c r="V3114" t="s">
        <v>40209</v>
      </c>
      <c r="W3114">
        <v>0</v>
      </c>
      <c r="X3114" t="s">
        <v>7</v>
      </c>
      <c r="Y3114">
        <v>0</v>
      </c>
      <c r="Z3114">
        <v>1</v>
      </c>
      <c r="AA3114">
        <v>1</v>
      </c>
      <c r="AB3114">
        <v>1</v>
      </c>
      <c r="AC3114">
        <v>330.9</v>
      </c>
      <c r="AD3114">
        <v>1</v>
      </c>
      <c r="AF3114" t="s">
        <v>40212</v>
      </c>
      <c r="AG3114">
        <v>0.12703600000000001</v>
      </c>
      <c r="AH3114">
        <v>0.779138</v>
      </c>
      <c r="AI3114">
        <v>-4.3220300000000003E-2</v>
      </c>
      <c r="AJ3114">
        <f t="shared" si="672"/>
        <v>4.3220300000000003E-2</v>
      </c>
      <c r="AK3114">
        <v>-0.33868300000000001</v>
      </c>
      <c r="AL3114" t="str">
        <f t="shared" si="673"/>
        <v/>
      </c>
      <c r="AM3114" t="str">
        <f t="shared" si="674"/>
        <v/>
      </c>
      <c r="AN3114" t="str">
        <f t="shared" si="675"/>
        <v/>
      </c>
      <c r="AO3114" t="str">
        <f t="shared" si="676"/>
        <v/>
      </c>
      <c r="AQ3114">
        <v>8.26963E-2</v>
      </c>
      <c r="AR3114">
        <v>0.84754700000000005</v>
      </c>
      <c r="AS3114">
        <v>2.6735100000000001E-2</v>
      </c>
      <c r="AT3114">
        <f t="shared" si="677"/>
        <v>-2.6735100000000001E-2</v>
      </c>
      <c r="AU3114">
        <v>0.22881000000000001</v>
      </c>
      <c r="AV3114" t="str">
        <f t="shared" si="678"/>
        <v/>
      </c>
      <c r="AW3114" t="str">
        <f t="shared" si="679"/>
        <v/>
      </c>
      <c r="AX3114" t="str">
        <f t="shared" si="680"/>
        <v/>
      </c>
      <c r="AY3114" t="str">
        <f t="shared" si="681"/>
        <v/>
      </c>
      <c r="BA3114" s="5" t="str">
        <f t="shared" si="682"/>
        <v/>
      </c>
      <c r="BB3114" s="5" t="str">
        <f t="shared" si="683"/>
        <v/>
      </c>
      <c r="BC3114" s="5" t="str">
        <f t="shared" si="684"/>
        <v/>
      </c>
      <c r="BD3114" s="5" t="str">
        <f t="shared" si="685"/>
        <v/>
      </c>
      <c r="BF3114" t="s">
        <v>40210</v>
      </c>
      <c r="BG3114" t="s">
        <v>40211</v>
      </c>
      <c r="BH3114" t="s">
        <v>40212</v>
      </c>
      <c r="BK3114" t="s">
        <v>40213</v>
      </c>
    </row>
    <row r="3115" spans="1:63" x14ac:dyDescent="0.3">
      <c r="A3115">
        <v>7.71699</v>
      </c>
      <c r="B3115">
        <v>7.5599499999999997</v>
      </c>
      <c r="C3115">
        <v>7.3654500000000001</v>
      </c>
      <c r="D3115">
        <v>7.3046899999999999</v>
      </c>
      <c r="E3115">
        <v>7.6293600000000001</v>
      </c>
      <c r="F3115">
        <v>7.52278</v>
      </c>
      <c r="G3115">
        <v>7.47492</v>
      </c>
      <c r="H3115">
        <v>7.4934599999999998</v>
      </c>
      <c r="I3115">
        <v>7.6445800000000004</v>
      </c>
      <c r="J3115">
        <v>7.7333499999999997</v>
      </c>
      <c r="K3115">
        <v>7.4017299999999997</v>
      </c>
      <c r="L3115">
        <v>7.3931800000000001</v>
      </c>
      <c r="M3115" t="s">
        <v>0</v>
      </c>
      <c r="R3115" t="s">
        <v>20120</v>
      </c>
      <c r="S3115" t="s">
        <v>8667</v>
      </c>
      <c r="T3115" t="s">
        <v>18158</v>
      </c>
      <c r="U3115" t="s">
        <v>2166</v>
      </c>
      <c r="V3115" t="s">
        <v>38487</v>
      </c>
      <c r="W3115">
        <v>0</v>
      </c>
      <c r="X3115" t="s">
        <v>7</v>
      </c>
      <c r="Y3115">
        <v>8</v>
      </c>
      <c r="Z3115">
        <v>2</v>
      </c>
      <c r="AA3115">
        <v>2</v>
      </c>
      <c r="AB3115">
        <v>2</v>
      </c>
      <c r="AC3115">
        <v>21.5</v>
      </c>
      <c r="AD3115">
        <v>1</v>
      </c>
      <c r="AF3115" t="s">
        <v>38490</v>
      </c>
      <c r="AG3115">
        <v>0.167237</v>
      </c>
      <c r="AH3115">
        <v>0.71721299999999999</v>
      </c>
      <c r="AI3115">
        <v>-4.3357399999999997E-2</v>
      </c>
      <c r="AJ3115">
        <f t="shared" si="672"/>
        <v>4.3357399999999997E-2</v>
      </c>
      <c r="AK3115">
        <v>-0.43263600000000002</v>
      </c>
      <c r="AL3115" t="str">
        <f t="shared" si="673"/>
        <v/>
      </c>
      <c r="AM3115" t="str">
        <f t="shared" si="674"/>
        <v/>
      </c>
      <c r="AN3115" t="str">
        <f t="shared" si="675"/>
        <v/>
      </c>
      <c r="AO3115" t="str">
        <f t="shared" si="676"/>
        <v/>
      </c>
      <c r="AQ3115">
        <v>0.171594</v>
      </c>
      <c r="AR3115">
        <v>0.70703000000000005</v>
      </c>
      <c r="AS3115">
        <v>-5.6439599999999999E-2</v>
      </c>
      <c r="AT3115">
        <f t="shared" si="677"/>
        <v>5.6439599999999999E-2</v>
      </c>
      <c r="AU3115">
        <v>-0.44253999999999999</v>
      </c>
      <c r="AV3115" t="str">
        <f t="shared" si="678"/>
        <v/>
      </c>
      <c r="AW3115" t="str">
        <f t="shared" si="679"/>
        <v/>
      </c>
      <c r="AX3115" t="str">
        <f t="shared" si="680"/>
        <v/>
      </c>
      <c r="AY3115" t="str">
        <f t="shared" si="681"/>
        <v/>
      </c>
      <c r="BA3115" s="5" t="str">
        <f t="shared" si="682"/>
        <v/>
      </c>
      <c r="BB3115" s="5" t="str">
        <f t="shared" si="683"/>
        <v/>
      </c>
      <c r="BC3115" s="5" t="str">
        <f t="shared" si="684"/>
        <v/>
      </c>
      <c r="BD3115" s="5" t="str">
        <f t="shared" si="685"/>
        <v/>
      </c>
      <c r="BF3115" t="s">
        <v>38488</v>
      </c>
      <c r="BG3115" t="s">
        <v>38489</v>
      </c>
      <c r="BH3115" t="s">
        <v>38490</v>
      </c>
      <c r="BI3115" t="s">
        <v>2166</v>
      </c>
      <c r="BJ3115" t="s">
        <v>7525</v>
      </c>
      <c r="BK3115" t="s">
        <v>38491</v>
      </c>
    </row>
    <row r="3116" spans="1:63" x14ac:dyDescent="0.3">
      <c r="A3116">
        <v>11.8584</v>
      </c>
      <c r="B3116">
        <v>11.8637</v>
      </c>
      <c r="C3116">
        <v>11.8553</v>
      </c>
      <c r="D3116">
        <v>11.83</v>
      </c>
      <c r="E3116">
        <v>11.896000000000001</v>
      </c>
      <c r="F3116">
        <v>11.9003</v>
      </c>
      <c r="G3116">
        <v>11.9016</v>
      </c>
      <c r="H3116">
        <v>11.8834</v>
      </c>
      <c r="I3116">
        <v>11.978199999999999</v>
      </c>
      <c r="J3116">
        <v>11.963100000000001</v>
      </c>
      <c r="K3116">
        <v>11.9937</v>
      </c>
      <c r="L3116">
        <v>12.024900000000001</v>
      </c>
      <c r="M3116" t="s">
        <v>0</v>
      </c>
      <c r="O3116" t="s">
        <v>1</v>
      </c>
      <c r="P3116" t="s">
        <v>1</v>
      </c>
      <c r="Q3116" t="s">
        <v>2</v>
      </c>
      <c r="R3116" t="s">
        <v>5711</v>
      </c>
      <c r="S3116" t="s">
        <v>5712</v>
      </c>
      <c r="T3116" t="s">
        <v>5713</v>
      </c>
      <c r="U3116" t="s">
        <v>470</v>
      </c>
      <c r="V3116" t="s">
        <v>1378</v>
      </c>
      <c r="W3116">
        <v>0</v>
      </c>
      <c r="X3116" t="s">
        <v>7</v>
      </c>
      <c r="Y3116">
        <v>38</v>
      </c>
      <c r="Z3116">
        <v>12</v>
      </c>
      <c r="AA3116">
        <v>38</v>
      </c>
      <c r="AB3116">
        <v>12</v>
      </c>
      <c r="AC3116">
        <v>53.5</v>
      </c>
      <c r="AD3116">
        <v>1</v>
      </c>
      <c r="AF3116" t="s">
        <v>5716</v>
      </c>
      <c r="AG3116">
        <v>2.6440100000000002</v>
      </c>
      <c r="AH3116">
        <v>4.0655600000000002E-3</v>
      </c>
      <c r="AI3116">
        <v>-4.3473699999999997E-2</v>
      </c>
      <c r="AJ3116">
        <f t="shared" si="672"/>
        <v>4.3473699999999997E-2</v>
      </c>
      <c r="AK3116">
        <v>-5.0780900000000004</v>
      </c>
      <c r="AL3116" t="str">
        <f t="shared" si="673"/>
        <v/>
      </c>
      <c r="AM3116" t="str">
        <f t="shared" si="674"/>
        <v/>
      </c>
      <c r="AN3116" t="str">
        <f t="shared" si="675"/>
        <v/>
      </c>
      <c r="AO3116" t="str">
        <f t="shared" si="676"/>
        <v/>
      </c>
      <c r="AQ3116">
        <v>4.0041500000000001</v>
      </c>
      <c r="AR3116">
        <v>2.6313399999999999E-4</v>
      </c>
      <c r="AS3116">
        <v>-0.13816500000000001</v>
      </c>
      <c r="AT3116">
        <f t="shared" si="677"/>
        <v>0.13816500000000001</v>
      </c>
      <c r="AU3116">
        <v>-9.0977399999999999</v>
      </c>
      <c r="AV3116" t="str">
        <f t="shared" si="678"/>
        <v/>
      </c>
      <c r="AW3116" t="str">
        <f t="shared" si="679"/>
        <v/>
      </c>
      <c r="AX3116" t="str">
        <f t="shared" si="680"/>
        <v/>
      </c>
      <c r="AY3116" t="str">
        <f t="shared" si="681"/>
        <v/>
      </c>
      <c r="BA3116" s="5" t="str">
        <f t="shared" si="682"/>
        <v/>
      </c>
      <c r="BB3116" s="5" t="str">
        <f t="shared" si="683"/>
        <v/>
      </c>
      <c r="BC3116" s="5" t="str">
        <f t="shared" si="684"/>
        <v/>
      </c>
      <c r="BD3116" s="5" t="str">
        <f t="shared" si="685"/>
        <v/>
      </c>
      <c r="BF3116" t="s">
        <v>5714</v>
      </c>
      <c r="BG3116" t="s">
        <v>5715</v>
      </c>
      <c r="BH3116" t="s">
        <v>5716</v>
      </c>
      <c r="BI3116" t="s">
        <v>470</v>
      </c>
      <c r="BJ3116" t="s">
        <v>5717</v>
      </c>
      <c r="BK3116" t="s">
        <v>5718</v>
      </c>
    </row>
    <row r="3117" spans="1:63" x14ac:dyDescent="0.3">
      <c r="A3117">
        <v>11.2239</v>
      </c>
      <c r="B3117">
        <v>11.2339</v>
      </c>
      <c r="C3117">
        <v>11.2523</v>
      </c>
      <c r="D3117">
        <v>11.2453</v>
      </c>
      <c r="E3117">
        <v>11.2963</v>
      </c>
      <c r="F3117">
        <v>11.2636</v>
      </c>
      <c r="G3117">
        <v>11.2494</v>
      </c>
      <c r="H3117">
        <v>11.3207</v>
      </c>
      <c r="I3117">
        <v>11.057700000000001</v>
      </c>
      <c r="J3117">
        <v>11.0779</v>
      </c>
      <c r="K3117">
        <v>11.0527</v>
      </c>
      <c r="L3117">
        <v>11.037100000000001</v>
      </c>
      <c r="M3117" t="s">
        <v>0</v>
      </c>
      <c r="P3117" t="s">
        <v>1</v>
      </c>
      <c r="Q3117" t="s">
        <v>116</v>
      </c>
      <c r="R3117" t="s">
        <v>15978</v>
      </c>
      <c r="S3117" t="s">
        <v>15979</v>
      </c>
      <c r="T3117" t="s">
        <v>15980</v>
      </c>
      <c r="V3117" t="s">
        <v>15981</v>
      </c>
      <c r="W3117">
        <v>0</v>
      </c>
      <c r="X3117" t="s">
        <v>7</v>
      </c>
      <c r="Y3117">
        <v>44</v>
      </c>
      <c r="Z3117">
        <v>9</v>
      </c>
      <c r="AA3117">
        <v>20</v>
      </c>
      <c r="AB3117">
        <v>9</v>
      </c>
      <c r="AC3117">
        <v>24.3</v>
      </c>
      <c r="AD3117">
        <v>1</v>
      </c>
      <c r="AF3117" t="s">
        <v>15984</v>
      </c>
      <c r="AG3117">
        <v>1.3502799999999999</v>
      </c>
      <c r="AH3117">
        <v>6.0512299999999998E-2</v>
      </c>
      <c r="AI3117">
        <v>-4.3659900000000001E-2</v>
      </c>
      <c r="AJ3117">
        <f t="shared" si="672"/>
        <v>4.3659900000000001E-2</v>
      </c>
      <c r="AK3117">
        <v>-2.5306600000000001</v>
      </c>
      <c r="AL3117" t="str">
        <f t="shared" si="673"/>
        <v/>
      </c>
      <c r="AM3117" t="str">
        <f t="shared" si="674"/>
        <v/>
      </c>
      <c r="AN3117" t="str">
        <f t="shared" si="675"/>
        <v/>
      </c>
      <c r="AO3117" t="str">
        <f t="shared" si="676"/>
        <v/>
      </c>
      <c r="AQ3117">
        <v>5.6365499999999997</v>
      </c>
      <c r="AR3117" s="1">
        <v>1.25267E-5</v>
      </c>
      <c r="AS3117">
        <v>0.18249699999999999</v>
      </c>
      <c r="AT3117">
        <f t="shared" si="677"/>
        <v>-0.18249699999999999</v>
      </c>
      <c r="AU3117">
        <v>17.401299999999999</v>
      </c>
      <c r="AV3117" t="str">
        <f t="shared" si="678"/>
        <v/>
      </c>
      <c r="AW3117" t="str">
        <f t="shared" si="679"/>
        <v/>
      </c>
      <c r="AX3117" t="str">
        <f t="shared" si="680"/>
        <v/>
      </c>
      <c r="AY3117" t="str">
        <f t="shared" si="681"/>
        <v/>
      </c>
      <c r="BA3117" s="5" t="str">
        <f t="shared" si="682"/>
        <v/>
      </c>
      <c r="BB3117" s="5" t="str">
        <f t="shared" si="683"/>
        <v/>
      </c>
      <c r="BC3117" s="5" t="str">
        <f t="shared" si="684"/>
        <v/>
      </c>
      <c r="BD3117" s="5" t="str">
        <f t="shared" si="685"/>
        <v/>
      </c>
      <c r="BF3117" t="s">
        <v>15982</v>
      </c>
      <c r="BG3117" t="s">
        <v>15983</v>
      </c>
      <c r="BH3117" t="s">
        <v>15984</v>
      </c>
      <c r="BJ3117" t="s">
        <v>8926</v>
      </c>
      <c r="BK3117" t="s">
        <v>15985</v>
      </c>
    </row>
    <row r="3118" spans="1:63" x14ac:dyDescent="0.3">
      <c r="A3118">
        <v>8.9191599999999998</v>
      </c>
      <c r="B3118">
        <v>8.9792799999999993</v>
      </c>
      <c r="C3118">
        <v>9.0209799999999998</v>
      </c>
      <c r="D3118">
        <v>8.9387000000000008</v>
      </c>
      <c r="E3118">
        <v>8.9533199999999997</v>
      </c>
      <c r="F3118">
        <v>9.0402900000000006</v>
      </c>
      <c r="G3118">
        <v>9.0741399999999999</v>
      </c>
      <c r="H3118">
        <v>8.9652100000000008</v>
      </c>
      <c r="I3118">
        <v>8.8262300000000007</v>
      </c>
      <c r="J3118">
        <v>8.9062900000000003</v>
      </c>
      <c r="K3118">
        <v>8.9634699999999992</v>
      </c>
      <c r="L3118">
        <v>8.85487</v>
      </c>
      <c r="M3118" t="s">
        <v>0</v>
      </c>
      <c r="R3118" t="s">
        <v>23894</v>
      </c>
      <c r="S3118" t="s">
        <v>23895</v>
      </c>
      <c r="T3118" t="s">
        <v>23896</v>
      </c>
      <c r="U3118" t="s">
        <v>11483</v>
      </c>
      <c r="V3118" t="s">
        <v>23897</v>
      </c>
      <c r="W3118">
        <v>0</v>
      </c>
      <c r="X3118" t="s">
        <v>7</v>
      </c>
      <c r="Y3118">
        <v>34</v>
      </c>
      <c r="Z3118">
        <v>8</v>
      </c>
      <c r="AA3118">
        <v>9</v>
      </c>
      <c r="AB3118">
        <v>8</v>
      </c>
      <c r="AC3118">
        <v>29.3</v>
      </c>
      <c r="AD3118">
        <v>1</v>
      </c>
      <c r="AF3118" t="s">
        <v>23900</v>
      </c>
      <c r="AG3118">
        <v>0.55073700000000003</v>
      </c>
      <c r="AH3118">
        <v>0.324986</v>
      </c>
      <c r="AI3118">
        <v>-4.3710199999999998E-2</v>
      </c>
      <c r="AJ3118">
        <f t="shared" si="672"/>
        <v>4.3710199999999998E-2</v>
      </c>
      <c r="AK3118">
        <v>-1.18353</v>
      </c>
      <c r="AL3118" t="str">
        <f t="shared" si="673"/>
        <v/>
      </c>
      <c r="AM3118" t="str">
        <f t="shared" si="674"/>
        <v/>
      </c>
      <c r="AN3118" t="str">
        <f t="shared" si="675"/>
        <v/>
      </c>
      <c r="AO3118" t="str">
        <f t="shared" si="676"/>
        <v/>
      </c>
      <c r="AQ3118">
        <v>1.05613</v>
      </c>
      <c r="AR3118">
        <v>0.109947</v>
      </c>
      <c r="AS3118">
        <v>7.68147E-2</v>
      </c>
      <c r="AT3118">
        <f t="shared" si="677"/>
        <v>-7.68147E-2</v>
      </c>
      <c r="AU3118">
        <v>2.0364399999999998</v>
      </c>
      <c r="AV3118" t="str">
        <f t="shared" si="678"/>
        <v/>
      </c>
      <c r="AW3118" t="str">
        <f t="shared" si="679"/>
        <v/>
      </c>
      <c r="AX3118" t="str">
        <f t="shared" si="680"/>
        <v/>
      </c>
      <c r="AY3118" t="str">
        <f t="shared" si="681"/>
        <v/>
      </c>
      <c r="BA3118" s="5" t="str">
        <f t="shared" si="682"/>
        <v/>
      </c>
      <c r="BB3118" s="5" t="str">
        <f t="shared" si="683"/>
        <v/>
      </c>
      <c r="BC3118" s="5" t="str">
        <f t="shared" si="684"/>
        <v/>
      </c>
      <c r="BD3118" s="5" t="str">
        <f t="shared" si="685"/>
        <v/>
      </c>
      <c r="BF3118" t="s">
        <v>23898</v>
      </c>
      <c r="BG3118" t="s">
        <v>23899</v>
      </c>
      <c r="BH3118" t="s">
        <v>23900</v>
      </c>
      <c r="BI3118" t="s">
        <v>1108</v>
      </c>
      <c r="BJ3118" t="s">
        <v>23901</v>
      </c>
      <c r="BK3118" t="s">
        <v>23902</v>
      </c>
    </row>
    <row r="3119" spans="1:63" x14ac:dyDescent="0.3">
      <c r="A3119">
        <v>9.8303600000000007</v>
      </c>
      <c r="B3119">
        <v>9.8698999999999995</v>
      </c>
      <c r="C3119">
        <v>9.8420400000000008</v>
      </c>
      <c r="D3119">
        <v>9.8204999999999991</v>
      </c>
      <c r="E3119">
        <v>9.8500300000000003</v>
      </c>
      <c r="F3119">
        <v>9.8644999999999996</v>
      </c>
      <c r="G3119">
        <v>9.88218</v>
      </c>
      <c r="H3119">
        <v>9.9410500000000006</v>
      </c>
      <c r="I3119">
        <v>9.8846299999999996</v>
      </c>
      <c r="J3119">
        <v>9.9544899999999998</v>
      </c>
      <c r="K3119">
        <v>9.8680500000000002</v>
      </c>
      <c r="L3119">
        <v>9.8545599999999993</v>
      </c>
      <c r="M3119" t="s">
        <v>0</v>
      </c>
      <c r="R3119" t="s">
        <v>16671</v>
      </c>
      <c r="S3119" t="s">
        <v>16672</v>
      </c>
      <c r="T3119" t="s">
        <v>16673</v>
      </c>
      <c r="V3119" t="s">
        <v>6688</v>
      </c>
      <c r="W3119">
        <v>0</v>
      </c>
      <c r="X3119" t="s">
        <v>7</v>
      </c>
      <c r="Y3119">
        <v>18</v>
      </c>
      <c r="Z3119">
        <v>7</v>
      </c>
      <c r="AA3119">
        <v>13</v>
      </c>
      <c r="AB3119">
        <v>7</v>
      </c>
      <c r="AC3119">
        <v>58.2</v>
      </c>
      <c r="AD3119">
        <v>1</v>
      </c>
      <c r="AF3119" t="s">
        <v>16676</v>
      </c>
      <c r="AG3119">
        <v>0.99233199999999999</v>
      </c>
      <c r="AH3119">
        <v>0.127994</v>
      </c>
      <c r="AI3119">
        <v>-4.3741200000000001E-2</v>
      </c>
      <c r="AJ3119">
        <f t="shared" si="672"/>
        <v>4.3741200000000001E-2</v>
      </c>
      <c r="AK3119">
        <v>-1.93045</v>
      </c>
      <c r="AL3119" t="str">
        <f t="shared" si="673"/>
        <v/>
      </c>
      <c r="AM3119" t="str">
        <f t="shared" si="674"/>
        <v/>
      </c>
      <c r="AN3119" t="str">
        <f t="shared" si="675"/>
        <v/>
      </c>
      <c r="AO3119" t="str">
        <f t="shared" si="676"/>
        <v/>
      </c>
      <c r="AQ3119">
        <v>1.0445199999999999</v>
      </c>
      <c r="AR3119">
        <v>0.112802</v>
      </c>
      <c r="AS3119">
        <v>-4.9732199999999997E-2</v>
      </c>
      <c r="AT3119">
        <f t="shared" si="677"/>
        <v>4.9732199999999997E-2</v>
      </c>
      <c r="AU3119">
        <v>-2.0171399999999999</v>
      </c>
      <c r="AV3119" t="str">
        <f t="shared" si="678"/>
        <v/>
      </c>
      <c r="AW3119" t="str">
        <f t="shared" si="679"/>
        <v/>
      </c>
      <c r="AX3119" t="str">
        <f t="shared" si="680"/>
        <v/>
      </c>
      <c r="AY3119" t="str">
        <f t="shared" si="681"/>
        <v/>
      </c>
      <c r="BA3119" s="5" t="str">
        <f t="shared" si="682"/>
        <v/>
      </c>
      <c r="BB3119" s="5" t="str">
        <f t="shared" si="683"/>
        <v/>
      </c>
      <c r="BC3119" s="5" t="str">
        <f t="shared" si="684"/>
        <v/>
      </c>
      <c r="BD3119" s="5" t="str">
        <f t="shared" si="685"/>
        <v/>
      </c>
      <c r="BF3119" t="s">
        <v>16674</v>
      </c>
      <c r="BG3119" t="s">
        <v>16675</v>
      </c>
      <c r="BH3119" t="s">
        <v>16676</v>
      </c>
      <c r="BJ3119" t="s">
        <v>9687</v>
      </c>
      <c r="BK3119" t="s">
        <v>16677</v>
      </c>
    </row>
    <row r="3120" spans="1:63" x14ac:dyDescent="0.3">
      <c r="A3120">
        <v>4.0179200000000002</v>
      </c>
      <c r="B3120">
        <v>3.66676</v>
      </c>
      <c r="C3120">
        <v>3.5235599999999998</v>
      </c>
      <c r="D3120">
        <v>3.89724</v>
      </c>
      <c r="E3120">
        <v>4.0874600000000001</v>
      </c>
      <c r="F3120">
        <v>4.0531100000000002</v>
      </c>
      <c r="G3120">
        <v>3.48543</v>
      </c>
      <c r="H3120">
        <v>3.6553499999999999</v>
      </c>
      <c r="I3120">
        <v>4.4528600000000003</v>
      </c>
      <c r="J3120">
        <v>4.74953</v>
      </c>
      <c r="K3120">
        <v>4.1618899999999996</v>
      </c>
      <c r="L3120">
        <v>4.3991699999999998</v>
      </c>
      <c r="M3120" t="s">
        <v>0</v>
      </c>
      <c r="P3120" t="s">
        <v>1</v>
      </c>
      <c r="Q3120" t="s">
        <v>116</v>
      </c>
      <c r="R3120" t="s">
        <v>41794</v>
      </c>
      <c r="S3120" t="s">
        <v>41795</v>
      </c>
      <c r="T3120" t="s">
        <v>41796</v>
      </c>
      <c r="V3120" t="s">
        <v>41797</v>
      </c>
      <c r="W3120">
        <v>0</v>
      </c>
      <c r="X3120" t="s">
        <v>7</v>
      </c>
      <c r="Y3120">
        <v>1</v>
      </c>
      <c r="Z3120">
        <v>1</v>
      </c>
      <c r="AA3120">
        <v>1</v>
      </c>
      <c r="AB3120">
        <v>1</v>
      </c>
      <c r="AC3120">
        <v>95.8</v>
      </c>
      <c r="AD3120">
        <v>1</v>
      </c>
      <c r="AF3120" t="s">
        <v>41800</v>
      </c>
      <c r="AG3120">
        <v>8.5809700000000003E-2</v>
      </c>
      <c r="AH3120">
        <v>0.846391</v>
      </c>
      <c r="AI3120">
        <v>-4.3968100000000003E-2</v>
      </c>
      <c r="AJ3120">
        <f t="shared" si="672"/>
        <v>4.3968100000000003E-2</v>
      </c>
      <c r="AK3120">
        <v>-0.23677100000000001</v>
      </c>
      <c r="AL3120" t="str">
        <f t="shared" si="673"/>
        <v/>
      </c>
      <c r="AM3120" t="str">
        <f t="shared" si="674"/>
        <v/>
      </c>
      <c r="AN3120" t="str">
        <f t="shared" si="675"/>
        <v/>
      </c>
      <c r="AO3120" t="str">
        <f t="shared" si="676"/>
        <v/>
      </c>
      <c r="AQ3120">
        <v>2.16967</v>
      </c>
      <c r="AR3120">
        <v>1.0560399999999999E-2</v>
      </c>
      <c r="AS3120">
        <v>-0.664493</v>
      </c>
      <c r="AT3120">
        <f t="shared" si="677"/>
        <v>0.664493</v>
      </c>
      <c r="AU3120">
        <v>-4.0447800000000003</v>
      </c>
      <c r="AV3120" t="str">
        <f t="shared" si="678"/>
        <v/>
      </c>
      <c r="AW3120" t="str">
        <f t="shared" si="679"/>
        <v>+</v>
      </c>
      <c r="AX3120" t="str">
        <f t="shared" si="680"/>
        <v/>
      </c>
      <c r="AY3120" t="str">
        <f t="shared" si="681"/>
        <v/>
      </c>
      <c r="BA3120" s="5" t="str">
        <f t="shared" si="682"/>
        <v/>
      </c>
      <c r="BB3120" s="5" t="str">
        <f t="shared" si="683"/>
        <v/>
      </c>
      <c r="BC3120" s="5" t="str">
        <f t="shared" si="684"/>
        <v/>
      </c>
      <c r="BD3120" s="5" t="str">
        <f t="shared" si="685"/>
        <v/>
      </c>
      <c r="BF3120" t="s">
        <v>41798</v>
      </c>
      <c r="BG3120" t="s">
        <v>41799</v>
      </c>
      <c r="BH3120" t="s">
        <v>41800</v>
      </c>
      <c r="BJ3120" t="s">
        <v>41801</v>
      </c>
      <c r="BK3120" t="s">
        <v>41802</v>
      </c>
    </row>
    <row r="3121" spans="1:63" x14ac:dyDescent="0.3">
      <c r="A3121">
        <v>11.3759</v>
      </c>
      <c r="B3121">
        <v>11.338200000000001</v>
      </c>
      <c r="C3121">
        <v>11.3704</v>
      </c>
      <c r="D3121">
        <v>11.3665</v>
      </c>
      <c r="E3121">
        <v>11.380699999999999</v>
      </c>
      <c r="F3121">
        <v>11.414300000000001</v>
      </c>
      <c r="G3121">
        <v>11.3971</v>
      </c>
      <c r="H3121">
        <v>11.4351</v>
      </c>
      <c r="I3121">
        <v>11.081200000000001</v>
      </c>
      <c r="J3121">
        <v>11.0969</v>
      </c>
      <c r="K3121">
        <v>11.0884</v>
      </c>
      <c r="L3121">
        <v>11.1191</v>
      </c>
      <c r="M3121" t="s">
        <v>0</v>
      </c>
      <c r="O3121" t="s">
        <v>1</v>
      </c>
      <c r="P3121" t="s">
        <v>1</v>
      </c>
      <c r="Q3121" t="s">
        <v>2</v>
      </c>
      <c r="R3121" t="s">
        <v>10208</v>
      </c>
      <c r="T3121" t="s">
        <v>10209</v>
      </c>
      <c r="V3121" t="s">
        <v>10210</v>
      </c>
      <c r="W3121">
        <v>0</v>
      </c>
      <c r="X3121" t="s">
        <v>7</v>
      </c>
      <c r="Y3121">
        <v>19</v>
      </c>
      <c r="Z3121">
        <v>20</v>
      </c>
      <c r="AA3121">
        <v>25</v>
      </c>
      <c r="AB3121">
        <v>20</v>
      </c>
      <c r="AC3121">
        <v>132.9</v>
      </c>
      <c r="AD3121">
        <v>1</v>
      </c>
      <c r="AF3121" t="s">
        <v>10213</v>
      </c>
      <c r="AG3121">
        <v>1.6575899999999999</v>
      </c>
      <c r="AH3121">
        <v>3.1693300000000001E-2</v>
      </c>
      <c r="AI3121">
        <v>-4.4100800000000002E-2</v>
      </c>
      <c r="AJ3121">
        <f t="shared" si="672"/>
        <v>4.4100800000000002E-2</v>
      </c>
      <c r="AK3121">
        <v>-3.0679699999999999</v>
      </c>
      <c r="AL3121" t="str">
        <f t="shared" si="673"/>
        <v/>
      </c>
      <c r="AM3121" t="str">
        <f t="shared" si="674"/>
        <v/>
      </c>
      <c r="AN3121" t="str">
        <f t="shared" si="675"/>
        <v/>
      </c>
      <c r="AO3121" t="str">
        <f t="shared" si="676"/>
        <v/>
      </c>
      <c r="AQ3121">
        <v>6.3151599999999997</v>
      </c>
      <c r="AR3121" s="1">
        <v>3.9478499999999998E-6</v>
      </c>
      <c r="AS3121">
        <v>0.26633899999999999</v>
      </c>
      <c r="AT3121">
        <f t="shared" si="677"/>
        <v>-0.26633899999999999</v>
      </c>
      <c r="AU3121">
        <v>22.657</v>
      </c>
      <c r="AV3121" t="str">
        <f t="shared" si="678"/>
        <v/>
      </c>
      <c r="AW3121" t="str">
        <f t="shared" si="679"/>
        <v/>
      </c>
      <c r="AX3121" t="str">
        <f t="shared" si="680"/>
        <v/>
      </c>
      <c r="AY3121" t="str">
        <f t="shared" si="681"/>
        <v/>
      </c>
      <c r="BA3121" s="5" t="str">
        <f t="shared" si="682"/>
        <v/>
      </c>
      <c r="BB3121" s="5" t="str">
        <f t="shared" si="683"/>
        <v/>
      </c>
      <c r="BC3121" s="5" t="str">
        <f t="shared" si="684"/>
        <v/>
      </c>
      <c r="BD3121" s="5" t="str">
        <f t="shared" si="685"/>
        <v/>
      </c>
      <c r="BF3121" t="s">
        <v>10211</v>
      </c>
      <c r="BG3121" t="s">
        <v>10212</v>
      </c>
      <c r="BH3121" t="s">
        <v>10213</v>
      </c>
      <c r="BJ3121" t="s">
        <v>2335</v>
      </c>
      <c r="BK3121" t="s">
        <v>10214</v>
      </c>
    </row>
    <row r="3122" spans="1:63" x14ac:dyDescent="0.3">
      <c r="A3122">
        <v>10.648300000000001</v>
      </c>
      <c r="B3122">
        <v>10.651899999999999</v>
      </c>
      <c r="C3122">
        <v>10.613899999999999</v>
      </c>
      <c r="D3122">
        <v>10.6189</v>
      </c>
      <c r="E3122">
        <v>10.66</v>
      </c>
      <c r="F3122">
        <v>10.729900000000001</v>
      </c>
      <c r="G3122">
        <v>10.7211</v>
      </c>
      <c r="H3122">
        <v>10.598699999999999</v>
      </c>
      <c r="I3122">
        <v>10.0639</v>
      </c>
      <c r="J3122">
        <v>10.0403</v>
      </c>
      <c r="K3122">
        <v>10.1753</v>
      </c>
      <c r="L3122">
        <v>10.1075</v>
      </c>
      <c r="M3122" t="s">
        <v>0</v>
      </c>
      <c r="P3122" t="s">
        <v>1</v>
      </c>
      <c r="Q3122" t="s">
        <v>116</v>
      </c>
      <c r="R3122" t="s">
        <v>6786</v>
      </c>
      <c r="S3122" t="s">
        <v>6787</v>
      </c>
      <c r="T3122" t="s">
        <v>6788</v>
      </c>
      <c r="V3122" t="s">
        <v>1266</v>
      </c>
      <c r="W3122">
        <v>0</v>
      </c>
      <c r="X3122" t="s">
        <v>7</v>
      </c>
      <c r="Y3122">
        <v>47</v>
      </c>
      <c r="Z3122">
        <v>17</v>
      </c>
      <c r="AA3122">
        <v>40</v>
      </c>
      <c r="AB3122">
        <v>7</v>
      </c>
      <c r="AC3122">
        <v>49.1</v>
      </c>
      <c r="AD3122">
        <v>1</v>
      </c>
      <c r="AF3122" t="s">
        <v>6791</v>
      </c>
      <c r="AG3122">
        <v>0.66306399999999999</v>
      </c>
      <c r="AH3122">
        <v>0.25629999999999997</v>
      </c>
      <c r="AI3122">
        <v>-4.4160100000000001E-2</v>
      </c>
      <c r="AJ3122">
        <f t="shared" si="672"/>
        <v>4.4160100000000001E-2</v>
      </c>
      <c r="AK3122">
        <v>-1.3785099999999999</v>
      </c>
      <c r="AL3122" t="str">
        <f t="shared" si="673"/>
        <v/>
      </c>
      <c r="AM3122" t="str">
        <f t="shared" si="674"/>
        <v/>
      </c>
      <c r="AN3122" t="str">
        <f t="shared" si="675"/>
        <v/>
      </c>
      <c r="AO3122" t="str">
        <f t="shared" si="676"/>
        <v/>
      </c>
      <c r="AQ3122">
        <v>5.6035399999999997</v>
      </c>
      <c r="AR3122" s="1">
        <v>1.33627E-5</v>
      </c>
      <c r="AS3122">
        <v>0.53650799999999998</v>
      </c>
      <c r="AT3122">
        <f t="shared" si="677"/>
        <v>-0.53650799999999998</v>
      </c>
      <c r="AU3122">
        <v>17.1783</v>
      </c>
      <c r="AV3122" t="str">
        <f t="shared" si="678"/>
        <v/>
      </c>
      <c r="AW3122" t="str">
        <f t="shared" si="679"/>
        <v/>
      </c>
      <c r="AX3122" t="str">
        <f t="shared" si="680"/>
        <v/>
      </c>
      <c r="AY3122" t="str">
        <f t="shared" si="681"/>
        <v/>
      </c>
      <c r="BA3122" s="5" t="str">
        <f t="shared" si="682"/>
        <v/>
      </c>
      <c r="BB3122" s="5" t="str">
        <f t="shared" si="683"/>
        <v/>
      </c>
      <c r="BC3122" s="5" t="str">
        <f t="shared" si="684"/>
        <v/>
      </c>
      <c r="BD3122" s="5" t="str">
        <f t="shared" si="685"/>
        <v/>
      </c>
      <c r="BF3122" t="s">
        <v>6789</v>
      </c>
      <c r="BG3122" t="s">
        <v>6790</v>
      </c>
      <c r="BH3122" t="s">
        <v>6791</v>
      </c>
      <c r="BJ3122" t="s">
        <v>6792</v>
      </c>
      <c r="BK3122" t="s">
        <v>6793</v>
      </c>
    </row>
    <row r="3123" spans="1:63" x14ac:dyDescent="0.3">
      <c r="A3123">
        <v>10.9659</v>
      </c>
      <c r="B3123">
        <v>10.981999999999999</v>
      </c>
      <c r="C3123">
        <v>10.9703</v>
      </c>
      <c r="D3123">
        <v>10.9373</v>
      </c>
      <c r="E3123">
        <v>11.029299999999999</v>
      </c>
      <c r="F3123">
        <v>10.9895</v>
      </c>
      <c r="G3123">
        <v>11.008900000000001</v>
      </c>
      <c r="H3123">
        <v>11.0045</v>
      </c>
      <c r="I3123">
        <v>11.4939</v>
      </c>
      <c r="J3123">
        <v>11.437099999999999</v>
      </c>
      <c r="K3123">
        <v>11.493600000000001</v>
      </c>
      <c r="L3123">
        <v>11.4703</v>
      </c>
      <c r="M3123" t="s">
        <v>0</v>
      </c>
      <c r="O3123" t="s">
        <v>1</v>
      </c>
      <c r="P3123" t="s">
        <v>1</v>
      </c>
      <c r="Q3123" t="s">
        <v>2</v>
      </c>
      <c r="R3123" t="s">
        <v>2156</v>
      </c>
      <c r="S3123" t="s">
        <v>2157</v>
      </c>
      <c r="T3123" t="s">
        <v>2158</v>
      </c>
      <c r="U3123" t="s">
        <v>2159</v>
      </c>
      <c r="V3123" t="s">
        <v>1665</v>
      </c>
      <c r="W3123">
        <v>0</v>
      </c>
      <c r="X3123" t="s">
        <v>7</v>
      </c>
      <c r="Y3123">
        <v>44</v>
      </c>
      <c r="Z3123">
        <v>36</v>
      </c>
      <c r="AA3123">
        <v>66</v>
      </c>
      <c r="AB3123">
        <v>17</v>
      </c>
      <c r="AC3123">
        <v>104.6</v>
      </c>
      <c r="AD3123">
        <v>1</v>
      </c>
      <c r="AF3123" t="s">
        <v>2161</v>
      </c>
      <c r="AG3123">
        <v>1.90371</v>
      </c>
      <c r="AH3123">
        <v>1.8859500000000001E-2</v>
      </c>
      <c r="AI3123">
        <v>-4.4192599999999999E-2</v>
      </c>
      <c r="AJ3123">
        <f t="shared" si="672"/>
        <v>4.4192599999999999E-2</v>
      </c>
      <c r="AK3123">
        <v>-3.5224099999999998</v>
      </c>
      <c r="AL3123" t="str">
        <f t="shared" si="673"/>
        <v/>
      </c>
      <c r="AM3123" t="str">
        <f t="shared" si="674"/>
        <v/>
      </c>
      <c r="AN3123" t="str">
        <f t="shared" si="675"/>
        <v/>
      </c>
      <c r="AO3123" t="str">
        <f t="shared" si="676"/>
        <v/>
      </c>
      <c r="AQ3123">
        <v>7.1298599999999999</v>
      </c>
      <c r="AR3123" s="1">
        <v>1.1428600000000001E-6</v>
      </c>
      <c r="AS3123">
        <v>-0.50987099999999996</v>
      </c>
      <c r="AT3123">
        <f t="shared" si="677"/>
        <v>0.50987099999999996</v>
      </c>
      <c r="AU3123">
        <v>-31.046700000000001</v>
      </c>
      <c r="AV3123" t="str">
        <f t="shared" si="678"/>
        <v/>
      </c>
      <c r="AW3123" t="str">
        <f t="shared" si="679"/>
        <v/>
      </c>
      <c r="AX3123" t="str">
        <f t="shared" si="680"/>
        <v/>
      </c>
      <c r="AY3123" t="str">
        <f t="shared" si="681"/>
        <v/>
      </c>
      <c r="BA3123" s="5" t="str">
        <f t="shared" si="682"/>
        <v/>
      </c>
      <c r="BB3123" s="5" t="str">
        <f t="shared" si="683"/>
        <v/>
      </c>
      <c r="BC3123" s="5" t="str">
        <f t="shared" si="684"/>
        <v/>
      </c>
      <c r="BD3123" s="5" t="str">
        <f t="shared" si="685"/>
        <v/>
      </c>
      <c r="BF3123" t="s">
        <v>2160</v>
      </c>
      <c r="BH3123" t="s">
        <v>2161</v>
      </c>
      <c r="BK3123" t="s">
        <v>2162</v>
      </c>
    </row>
    <row r="3124" spans="1:63" x14ac:dyDescent="0.3">
      <c r="A3124">
        <v>9.7681799999999992</v>
      </c>
      <c r="B3124">
        <v>9.8233700000000006</v>
      </c>
      <c r="C3124">
        <v>9.8567400000000003</v>
      </c>
      <c r="D3124">
        <v>9.8928499999999993</v>
      </c>
      <c r="E3124">
        <v>9.8859999999999992</v>
      </c>
      <c r="F3124">
        <v>9.8725199999999997</v>
      </c>
      <c r="G3124">
        <v>9.8942099999999993</v>
      </c>
      <c r="H3124">
        <v>9.8657299999999992</v>
      </c>
      <c r="I3124">
        <v>9.8439200000000007</v>
      </c>
      <c r="J3124">
        <v>9.8691300000000002</v>
      </c>
      <c r="K3124">
        <v>9.8379399999999997</v>
      </c>
      <c r="L3124">
        <v>9.9112399999999994</v>
      </c>
      <c r="M3124" t="s">
        <v>0</v>
      </c>
      <c r="R3124" t="s">
        <v>16326</v>
      </c>
      <c r="S3124" t="s">
        <v>16327</v>
      </c>
      <c r="T3124" t="s">
        <v>16328</v>
      </c>
      <c r="V3124" t="s">
        <v>6925</v>
      </c>
      <c r="W3124">
        <v>0</v>
      </c>
      <c r="X3124" t="s">
        <v>7</v>
      </c>
      <c r="Y3124">
        <v>16</v>
      </c>
      <c r="Z3124">
        <v>10</v>
      </c>
      <c r="AA3124">
        <v>16</v>
      </c>
      <c r="AB3124">
        <v>10</v>
      </c>
      <c r="AC3124">
        <v>89.6</v>
      </c>
      <c r="AD3124">
        <v>1</v>
      </c>
      <c r="AF3124" t="s">
        <v>16331</v>
      </c>
      <c r="AG3124">
        <v>0.809778</v>
      </c>
      <c r="AH3124">
        <v>0.18786900000000001</v>
      </c>
      <c r="AI3124">
        <v>-4.4333200000000003E-2</v>
      </c>
      <c r="AJ3124">
        <f t="shared" si="672"/>
        <v>4.4333200000000003E-2</v>
      </c>
      <c r="AK3124">
        <v>-1.62653</v>
      </c>
      <c r="AL3124" t="str">
        <f t="shared" si="673"/>
        <v/>
      </c>
      <c r="AM3124" t="str">
        <f t="shared" si="674"/>
        <v/>
      </c>
      <c r="AN3124" t="str">
        <f t="shared" si="675"/>
        <v/>
      </c>
      <c r="AO3124" t="str">
        <f t="shared" si="676"/>
        <v/>
      </c>
      <c r="AQ3124">
        <v>0.43107400000000001</v>
      </c>
      <c r="AR3124">
        <v>0.414159</v>
      </c>
      <c r="AS3124">
        <v>-3.02756E-2</v>
      </c>
      <c r="AT3124">
        <f t="shared" si="677"/>
        <v>3.02756E-2</v>
      </c>
      <c r="AU3124">
        <v>-0.96758900000000003</v>
      </c>
      <c r="AV3124" t="str">
        <f t="shared" si="678"/>
        <v/>
      </c>
      <c r="AW3124" t="str">
        <f t="shared" si="679"/>
        <v/>
      </c>
      <c r="AX3124" t="str">
        <f t="shared" si="680"/>
        <v/>
      </c>
      <c r="AY3124" t="str">
        <f t="shared" si="681"/>
        <v/>
      </c>
      <c r="BA3124" s="5" t="str">
        <f t="shared" si="682"/>
        <v/>
      </c>
      <c r="BB3124" s="5" t="str">
        <f t="shared" si="683"/>
        <v/>
      </c>
      <c r="BC3124" s="5" t="str">
        <f t="shared" si="684"/>
        <v/>
      </c>
      <c r="BD3124" s="5" t="str">
        <f t="shared" si="685"/>
        <v/>
      </c>
      <c r="BF3124" t="s">
        <v>16329</v>
      </c>
      <c r="BG3124" t="s">
        <v>16330</v>
      </c>
      <c r="BH3124" t="s">
        <v>16331</v>
      </c>
      <c r="BK3124" t="s">
        <v>16332</v>
      </c>
    </row>
    <row r="3125" spans="1:63" x14ac:dyDescent="0.3">
      <c r="A3125">
        <v>10.9922</v>
      </c>
      <c r="B3125">
        <v>10.981400000000001</v>
      </c>
      <c r="C3125">
        <v>10.966900000000001</v>
      </c>
      <c r="D3125">
        <v>10.947900000000001</v>
      </c>
      <c r="E3125">
        <v>11.0853</v>
      </c>
      <c r="F3125">
        <v>10.987</v>
      </c>
      <c r="G3125">
        <v>11.0077</v>
      </c>
      <c r="H3125">
        <v>10.9861</v>
      </c>
      <c r="I3125">
        <v>10.710800000000001</v>
      </c>
      <c r="J3125">
        <v>10.7576</v>
      </c>
      <c r="K3125">
        <v>10.7356</v>
      </c>
      <c r="L3125">
        <v>10.728300000000001</v>
      </c>
      <c r="M3125" t="s">
        <v>0</v>
      </c>
      <c r="P3125" t="s">
        <v>1</v>
      </c>
      <c r="Q3125" t="s">
        <v>116</v>
      </c>
      <c r="R3125" t="s">
        <v>8882</v>
      </c>
      <c r="S3125" t="s">
        <v>8883</v>
      </c>
      <c r="T3125" t="s">
        <v>8884</v>
      </c>
      <c r="V3125" t="s">
        <v>8885</v>
      </c>
      <c r="W3125">
        <v>0</v>
      </c>
      <c r="X3125" t="s">
        <v>7</v>
      </c>
      <c r="Y3125">
        <v>33</v>
      </c>
      <c r="Z3125">
        <v>15</v>
      </c>
      <c r="AA3125">
        <v>25</v>
      </c>
      <c r="AB3125">
        <v>15</v>
      </c>
      <c r="AC3125">
        <v>63.8</v>
      </c>
      <c r="AD3125">
        <v>1</v>
      </c>
      <c r="AF3125" t="s">
        <v>8888</v>
      </c>
      <c r="AG3125">
        <v>0.88472200000000001</v>
      </c>
      <c r="AH3125">
        <v>0.16056400000000001</v>
      </c>
      <c r="AI3125">
        <v>-4.4431900000000003E-2</v>
      </c>
      <c r="AJ3125">
        <f t="shared" si="672"/>
        <v>4.4431900000000003E-2</v>
      </c>
      <c r="AK3125">
        <v>-1.7516099999999999</v>
      </c>
      <c r="AL3125" t="str">
        <f t="shared" si="673"/>
        <v/>
      </c>
      <c r="AM3125" t="str">
        <f t="shared" si="674"/>
        <v/>
      </c>
      <c r="AN3125" t="str">
        <f t="shared" si="675"/>
        <v/>
      </c>
      <c r="AO3125" t="str">
        <f t="shared" si="676"/>
        <v/>
      </c>
      <c r="AQ3125">
        <v>5.6559900000000001</v>
      </c>
      <c r="AR3125" s="1">
        <v>1.21528E-5</v>
      </c>
      <c r="AS3125">
        <v>0.23901</v>
      </c>
      <c r="AT3125">
        <f t="shared" si="677"/>
        <v>-0.23901</v>
      </c>
      <c r="AU3125">
        <v>17.533799999999999</v>
      </c>
      <c r="AV3125" t="str">
        <f t="shared" si="678"/>
        <v/>
      </c>
      <c r="AW3125" t="str">
        <f t="shared" si="679"/>
        <v/>
      </c>
      <c r="AX3125" t="str">
        <f t="shared" si="680"/>
        <v/>
      </c>
      <c r="AY3125" t="str">
        <f t="shared" si="681"/>
        <v/>
      </c>
      <c r="BA3125" s="5" t="str">
        <f t="shared" si="682"/>
        <v/>
      </c>
      <c r="BB3125" s="5" t="str">
        <f t="shared" si="683"/>
        <v/>
      </c>
      <c r="BC3125" s="5" t="str">
        <f t="shared" si="684"/>
        <v/>
      </c>
      <c r="BD3125" s="5" t="str">
        <f t="shared" si="685"/>
        <v/>
      </c>
      <c r="BF3125" t="s">
        <v>8886</v>
      </c>
      <c r="BG3125" t="s">
        <v>8887</v>
      </c>
      <c r="BH3125" t="s">
        <v>8888</v>
      </c>
      <c r="BK3125" t="s">
        <v>8889</v>
      </c>
    </row>
    <row r="3126" spans="1:63" x14ac:dyDescent="0.3">
      <c r="A3126">
        <v>6.7957099999999997</v>
      </c>
      <c r="B3126">
        <v>6.6191199999999997</v>
      </c>
      <c r="C3126">
        <v>6.6976599999999999</v>
      </c>
      <c r="D3126">
        <v>6.6553500000000003</v>
      </c>
      <c r="E3126">
        <v>6.7508699999999999</v>
      </c>
      <c r="F3126">
        <v>6.6366199999999997</v>
      </c>
      <c r="G3126">
        <v>6.8899600000000003</v>
      </c>
      <c r="H3126">
        <v>6.6681800000000004</v>
      </c>
      <c r="I3126">
        <v>6.0746799999999999</v>
      </c>
      <c r="J3126">
        <v>6.11686</v>
      </c>
      <c r="K3126">
        <v>6.1292799999999996</v>
      </c>
      <c r="L3126">
        <v>6.1759199999999996</v>
      </c>
      <c r="M3126" t="s">
        <v>0</v>
      </c>
      <c r="P3126" t="s">
        <v>1</v>
      </c>
      <c r="Q3126" t="s">
        <v>116</v>
      </c>
      <c r="R3126" t="s">
        <v>43071</v>
      </c>
      <c r="T3126" t="s">
        <v>43072</v>
      </c>
      <c r="V3126" t="s">
        <v>12109</v>
      </c>
      <c r="W3126">
        <v>0</v>
      </c>
      <c r="X3126" t="s">
        <v>7</v>
      </c>
      <c r="Y3126">
        <v>7</v>
      </c>
      <c r="Z3126">
        <v>1</v>
      </c>
      <c r="AA3126">
        <v>1</v>
      </c>
      <c r="AB3126">
        <v>1</v>
      </c>
      <c r="AC3126">
        <v>13.5</v>
      </c>
      <c r="AD3126">
        <v>1</v>
      </c>
      <c r="AF3126" t="s">
        <v>43075</v>
      </c>
      <c r="AG3126">
        <v>0.268544</v>
      </c>
      <c r="AH3126">
        <v>0.58338199999999996</v>
      </c>
      <c r="AI3126">
        <v>-4.4446600000000003E-2</v>
      </c>
      <c r="AJ3126">
        <f t="shared" si="672"/>
        <v>4.4446600000000003E-2</v>
      </c>
      <c r="AK3126">
        <v>-0.65154299999999998</v>
      </c>
      <c r="AL3126" t="str">
        <f t="shared" si="673"/>
        <v/>
      </c>
      <c r="AM3126" t="str">
        <f t="shared" si="674"/>
        <v/>
      </c>
      <c r="AN3126" t="str">
        <f t="shared" si="675"/>
        <v/>
      </c>
      <c r="AO3126" t="str">
        <f t="shared" si="676"/>
        <v/>
      </c>
      <c r="AQ3126">
        <v>4.9074099999999996</v>
      </c>
      <c r="AR3126" s="1">
        <v>4.5953900000000001E-5</v>
      </c>
      <c r="AS3126">
        <v>0.56777500000000003</v>
      </c>
      <c r="AT3126">
        <f t="shared" si="677"/>
        <v>-0.56777500000000003</v>
      </c>
      <c r="AU3126">
        <v>13.0684</v>
      </c>
      <c r="AV3126" t="str">
        <f t="shared" si="678"/>
        <v/>
      </c>
      <c r="AW3126" t="str">
        <f t="shared" si="679"/>
        <v/>
      </c>
      <c r="AX3126" t="str">
        <f t="shared" si="680"/>
        <v/>
      </c>
      <c r="AY3126" t="str">
        <f t="shared" si="681"/>
        <v/>
      </c>
      <c r="BA3126" s="5" t="str">
        <f t="shared" si="682"/>
        <v/>
      </c>
      <c r="BB3126" s="5" t="str">
        <f t="shared" si="683"/>
        <v/>
      </c>
      <c r="BC3126" s="5" t="str">
        <f t="shared" si="684"/>
        <v/>
      </c>
      <c r="BD3126" s="5" t="str">
        <f t="shared" si="685"/>
        <v/>
      </c>
      <c r="BF3126" t="s">
        <v>43073</v>
      </c>
      <c r="BG3126" t="s">
        <v>43074</v>
      </c>
      <c r="BH3126" t="s">
        <v>43075</v>
      </c>
      <c r="BJ3126" t="s">
        <v>19353</v>
      </c>
      <c r="BK3126" t="s">
        <v>43076</v>
      </c>
    </row>
    <row r="3127" spans="1:63" x14ac:dyDescent="0.3">
      <c r="A3127">
        <v>4.4659700000000004</v>
      </c>
      <c r="B3127">
        <v>4.6610699999999996</v>
      </c>
      <c r="C3127">
        <v>4.7441599999999999</v>
      </c>
      <c r="D3127">
        <v>4.7004400000000004</v>
      </c>
      <c r="E3127">
        <v>4.6147099999999996</v>
      </c>
      <c r="F3127">
        <v>4.7279200000000001</v>
      </c>
      <c r="G3127">
        <v>4.7760999999999996</v>
      </c>
      <c r="H3127">
        <v>4.6322700000000001</v>
      </c>
      <c r="I3127">
        <v>4.3991699999999998</v>
      </c>
      <c r="J3127">
        <v>4.1210199999999997</v>
      </c>
      <c r="K3127">
        <v>4.48543</v>
      </c>
      <c r="L3127">
        <v>4.5668199999999999</v>
      </c>
      <c r="M3127" t="s">
        <v>0</v>
      </c>
      <c r="R3127" t="s">
        <v>40758</v>
      </c>
      <c r="S3127" t="s">
        <v>40759</v>
      </c>
      <c r="T3127" t="s">
        <v>7876</v>
      </c>
      <c r="V3127" t="s">
        <v>40760</v>
      </c>
      <c r="W3127">
        <v>0</v>
      </c>
      <c r="X3127" t="s">
        <v>7</v>
      </c>
      <c r="Y3127">
        <v>2</v>
      </c>
      <c r="Z3127">
        <v>1</v>
      </c>
      <c r="AA3127">
        <v>1</v>
      </c>
      <c r="AB3127">
        <v>1</v>
      </c>
      <c r="AC3127">
        <v>56.6</v>
      </c>
      <c r="AD3127">
        <v>1</v>
      </c>
      <c r="AF3127" t="s">
        <v>40763</v>
      </c>
      <c r="AG3127">
        <v>0.25270300000000001</v>
      </c>
      <c r="AH3127">
        <v>0.60287999999999997</v>
      </c>
      <c r="AI3127">
        <v>-4.48403E-2</v>
      </c>
      <c r="AJ3127">
        <f t="shared" si="672"/>
        <v>4.48403E-2</v>
      </c>
      <c r="AK3127">
        <v>-0.61870499999999995</v>
      </c>
      <c r="AL3127" t="str">
        <f t="shared" si="673"/>
        <v/>
      </c>
      <c r="AM3127" t="str">
        <f t="shared" si="674"/>
        <v/>
      </c>
      <c r="AN3127" t="str">
        <f t="shared" si="675"/>
        <v/>
      </c>
      <c r="AO3127" t="str">
        <f t="shared" si="676"/>
        <v/>
      </c>
      <c r="AQ3127">
        <v>1.1406499999999999</v>
      </c>
      <c r="AR3127">
        <v>9.1923500000000005E-2</v>
      </c>
      <c r="AS3127">
        <v>0.249803</v>
      </c>
      <c r="AT3127">
        <f t="shared" si="677"/>
        <v>-0.249803</v>
      </c>
      <c r="AU3127">
        <v>2.1772399999999998</v>
      </c>
      <c r="AV3127" t="str">
        <f t="shared" si="678"/>
        <v/>
      </c>
      <c r="AW3127" t="str">
        <f t="shared" si="679"/>
        <v/>
      </c>
      <c r="AX3127" t="str">
        <f t="shared" si="680"/>
        <v/>
      </c>
      <c r="AY3127" t="str">
        <f t="shared" si="681"/>
        <v/>
      </c>
      <c r="BA3127" s="5" t="str">
        <f t="shared" si="682"/>
        <v/>
      </c>
      <c r="BB3127" s="5" t="str">
        <f t="shared" si="683"/>
        <v/>
      </c>
      <c r="BC3127" s="5" t="str">
        <f t="shared" si="684"/>
        <v/>
      </c>
      <c r="BD3127" s="5" t="str">
        <f t="shared" si="685"/>
        <v/>
      </c>
      <c r="BF3127" t="s">
        <v>40761</v>
      </c>
      <c r="BG3127" t="s">
        <v>40762</v>
      </c>
      <c r="BH3127" t="s">
        <v>40763</v>
      </c>
      <c r="BJ3127" t="s">
        <v>40764</v>
      </c>
      <c r="BK3127" t="s">
        <v>40765</v>
      </c>
    </row>
    <row r="3128" spans="1:63" x14ac:dyDescent="0.3">
      <c r="A3128">
        <v>11.813800000000001</v>
      </c>
      <c r="B3128">
        <v>11.788500000000001</v>
      </c>
      <c r="C3128">
        <v>11.7883</v>
      </c>
      <c r="D3128">
        <v>11.7959</v>
      </c>
      <c r="E3128">
        <v>11.8528</v>
      </c>
      <c r="F3128">
        <v>11.869400000000001</v>
      </c>
      <c r="G3128">
        <v>11.8231</v>
      </c>
      <c r="H3128">
        <v>11.821</v>
      </c>
      <c r="I3128">
        <v>11.8003</v>
      </c>
      <c r="J3128">
        <v>11.782</v>
      </c>
      <c r="K3128">
        <v>11.8504</v>
      </c>
      <c r="L3128">
        <v>11.807499999999999</v>
      </c>
      <c r="M3128" t="s">
        <v>0</v>
      </c>
      <c r="O3128" t="s">
        <v>1</v>
      </c>
      <c r="Q3128" t="s">
        <v>164</v>
      </c>
      <c r="R3128" t="s">
        <v>4350</v>
      </c>
      <c r="S3128" t="s">
        <v>4351</v>
      </c>
      <c r="T3128" t="s">
        <v>4352</v>
      </c>
      <c r="V3128" t="s">
        <v>2177</v>
      </c>
      <c r="W3128">
        <v>1</v>
      </c>
      <c r="X3128" t="s">
        <v>7</v>
      </c>
      <c r="Y3128">
        <v>52</v>
      </c>
      <c r="Z3128">
        <v>12</v>
      </c>
      <c r="AA3128">
        <v>39</v>
      </c>
      <c r="AB3128">
        <v>11</v>
      </c>
      <c r="AC3128">
        <v>36.4</v>
      </c>
      <c r="AD3128">
        <v>1</v>
      </c>
      <c r="AF3128" t="s">
        <v>4355</v>
      </c>
      <c r="AG3128">
        <v>1.8399300000000001</v>
      </c>
      <c r="AH3128">
        <v>2.15674E-2</v>
      </c>
      <c r="AI3128">
        <v>-4.4956400000000001E-2</v>
      </c>
      <c r="AJ3128">
        <f t="shared" si="672"/>
        <v>4.4956400000000001E-2</v>
      </c>
      <c r="AK3128">
        <v>-3.40219</v>
      </c>
      <c r="AL3128" t="str">
        <f t="shared" si="673"/>
        <v/>
      </c>
      <c r="AM3128" t="str">
        <f t="shared" si="674"/>
        <v/>
      </c>
      <c r="AN3128" t="str">
        <f t="shared" si="675"/>
        <v/>
      </c>
      <c r="AO3128" t="str">
        <f t="shared" si="676"/>
        <v/>
      </c>
      <c r="AQ3128">
        <v>0.37203000000000003</v>
      </c>
      <c r="AR3128">
        <v>0.46920099999999998</v>
      </c>
      <c r="AS3128">
        <v>-1.34211E-2</v>
      </c>
      <c r="AT3128">
        <f t="shared" si="677"/>
        <v>1.34211E-2</v>
      </c>
      <c r="AU3128">
        <v>-0.85652300000000003</v>
      </c>
      <c r="AV3128" t="str">
        <f t="shared" si="678"/>
        <v/>
      </c>
      <c r="AW3128" t="str">
        <f t="shared" si="679"/>
        <v/>
      </c>
      <c r="AX3128" t="str">
        <f t="shared" si="680"/>
        <v/>
      </c>
      <c r="AY3128" t="str">
        <f t="shared" si="681"/>
        <v/>
      </c>
      <c r="BA3128" s="5" t="str">
        <f t="shared" si="682"/>
        <v/>
      </c>
      <c r="BB3128" s="5" t="str">
        <f t="shared" si="683"/>
        <v/>
      </c>
      <c r="BC3128" s="5" t="str">
        <f t="shared" si="684"/>
        <v/>
      </c>
      <c r="BD3128" s="5" t="str">
        <f t="shared" si="685"/>
        <v/>
      </c>
      <c r="BF3128" t="s">
        <v>4353</v>
      </c>
      <c r="BG3128" t="s">
        <v>4354</v>
      </c>
      <c r="BH3128" t="s">
        <v>4355</v>
      </c>
      <c r="BK3128" t="s">
        <v>4356</v>
      </c>
    </row>
    <row r="3129" spans="1:63" x14ac:dyDescent="0.3">
      <c r="A3129">
        <v>12.534599999999999</v>
      </c>
      <c r="B3129">
        <v>12.525700000000001</v>
      </c>
      <c r="C3129">
        <v>12.5725</v>
      </c>
      <c r="D3129">
        <v>12.5342</v>
      </c>
      <c r="E3129">
        <v>12.5534</v>
      </c>
      <c r="F3129">
        <v>12.5967</v>
      </c>
      <c r="G3129">
        <v>12.6318</v>
      </c>
      <c r="H3129">
        <v>12.565799999999999</v>
      </c>
      <c r="I3129">
        <v>11.708399999999999</v>
      </c>
      <c r="J3129">
        <v>11.777200000000001</v>
      </c>
      <c r="K3129">
        <v>11.771599999999999</v>
      </c>
      <c r="L3129">
        <v>11.8003</v>
      </c>
      <c r="M3129" t="s">
        <v>0</v>
      </c>
      <c r="P3129" t="s">
        <v>1</v>
      </c>
      <c r="Q3129" t="s">
        <v>116</v>
      </c>
      <c r="R3129" t="s">
        <v>3627</v>
      </c>
      <c r="S3129" t="s">
        <v>3628</v>
      </c>
      <c r="T3129" t="s">
        <v>3629</v>
      </c>
      <c r="V3129" t="s">
        <v>3630</v>
      </c>
      <c r="W3129">
        <v>0</v>
      </c>
      <c r="X3129" t="s">
        <v>7</v>
      </c>
      <c r="Y3129">
        <v>62</v>
      </c>
      <c r="Z3129">
        <v>24</v>
      </c>
      <c r="AA3129">
        <v>47</v>
      </c>
      <c r="AB3129">
        <v>24</v>
      </c>
      <c r="AC3129">
        <v>56</v>
      </c>
      <c r="AD3129">
        <v>1</v>
      </c>
      <c r="AF3129" t="s">
        <v>3633</v>
      </c>
      <c r="AG3129">
        <v>1.1641600000000001</v>
      </c>
      <c r="AH3129">
        <v>8.9507799999999998E-2</v>
      </c>
      <c r="AI3129">
        <v>-4.5198000000000002E-2</v>
      </c>
      <c r="AJ3129">
        <f t="shared" si="672"/>
        <v>4.5198000000000002E-2</v>
      </c>
      <c r="AK3129">
        <v>-2.2165300000000001</v>
      </c>
      <c r="AL3129" t="str">
        <f t="shared" si="673"/>
        <v/>
      </c>
      <c r="AM3129" t="str">
        <f t="shared" si="674"/>
        <v/>
      </c>
      <c r="AN3129" t="str">
        <f t="shared" si="675"/>
        <v/>
      </c>
      <c r="AO3129" t="str">
        <f t="shared" si="676"/>
        <v/>
      </c>
      <c r="AQ3129">
        <v>7.4355599999999997</v>
      </c>
      <c r="AR3129" s="1">
        <v>7.5549799999999995E-7</v>
      </c>
      <c r="AS3129">
        <v>0.77735799999999999</v>
      </c>
      <c r="AT3129">
        <f t="shared" si="677"/>
        <v>-0.77735799999999999</v>
      </c>
      <c r="AU3129">
        <v>34.931100000000001</v>
      </c>
      <c r="AV3129" t="str">
        <f t="shared" si="678"/>
        <v/>
      </c>
      <c r="AW3129" t="str">
        <f t="shared" si="679"/>
        <v/>
      </c>
      <c r="AX3129" t="str">
        <f t="shared" si="680"/>
        <v/>
      </c>
      <c r="AY3129" t="str">
        <f t="shared" si="681"/>
        <v>+</v>
      </c>
      <c r="BA3129" s="5" t="str">
        <f t="shared" si="682"/>
        <v/>
      </c>
      <c r="BB3129" s="5" t="str">
        <f t="shared" si="683"/>
        <v/>
      </c>
      <c r="BC3129" s="5" t="str">
        <f t="shared" si="684"/>
        <v/>
      </c>
      <c r="BD3129" s="5" t="str">
        <f t="shared" si="685"/>
        <v/>
      </c>
      <c r="BF3129" t="s">
        <v>3631</v>
      </c>
      <c r="BG3129" t="s">
        <v>3632</v>
      </c>
      <c r="BH3129" t="s">
        <v>3633</v>
      </c>
      <c r="BJ3129" t="s">
        <v>3634</v>
      </c>
      <c r="BK3129" t="s">
        <v>3635</v>
      </c>
    </row>
    <row r="3130" spans="1:63" x14ac:dyDescent="0.3">
      <c r="A3130">
        <v>8.3295700000000004</v>
      </c>
      <c r="B3130">
        <v>8.4337900000000001</v>
      </c>
      <c r="C3130">
        <v>8.3750400000000003</v>
      </c>
      <c r="D3130">
        <v>8.4667899999999996</v>
      </c>
      <c r="E3130">
        <v>8.3867200000000004</v>
      </c>
      <c r="F3130">
        <v>8.4797799999999999</v>
      </c>
      <c r="G3130">
        <v>8.4479100000000003</v>
      </c>
      <c r="H3130">
        <v>8.4720800000000001</v>
      </c>
      <c r="I3130">
        <v>8.1532999999999998</v>
      </c>
      <c r="J3130">
        <v>8.2001600000000003</v>
      </c>
      <c r="K3130">
        <v>8.1962299999999999</v>
      </c>
      <c r="L3130">
        <v>8.2540800000000001</v>
      </c>
      <c r="M3130" t="s">
        <v>0</v>
      </c>
      <c r="P3130" t="s">
        <v>1</v>
      </c>
      <c r="Q3130" t="s">
        <v>116</v>
      </c>
      <c r="R3130" t="s">
        <v>23698</v>
      </c>
      <c r="S3130" t="s">
        <v>23699</v>
      </c>
      <c r="T3130" t="s">
        <v>23700</v>
      </c>
      <c r="V3130" t="s">
        <v>23701</v>
      </c>
      <c r="W3130">
        <v>0</v>
      </c>
      <c r="X3130" t="s">
        <v>7</v>
      </c>
      <c r="Y3130">
        <v>7</v>
      </c>
      <c r="Z3130">
        <v>7</v>
      </c>
      <c r="AA3130">
        <v>10</v>
      </c>
      <c r="AB3130">
        <v>4</v>
      </c>
      <c r="AC3130">
        <v>108.5</v>
      </c>
      <c r="AD3130">
        <v>1</v>
      </c>
      <c r="AF3130" t="s">
        <v>23704</v>
      </c>
      <c r="AG3130">
        <v>0.572461</v>
      </c>
      <c r="AH3130">
        <v>0.31071300000000002</v>
      </c>
      <c r="AI3130">
        <v>-4.5324999999999997E-2</v>
      </c>
      <c r="AJ3130">
        <f t="shared" si="672"/>
        <v>4.5324999999999997E-2</v>
      </c>
      <c r="AK3130">
        <v>-1.2217199999999999</v>
      </c>
      <c r="AL3130" t="str">
        <f t="shared" si="673"/>
        <v/>
      </c>
      <c r="AM3130" t="str">
        <f t="shared" si="674"/>
        <v/>
      </c>
      <c r="AN3130" t="str">
        <f t="shared" si="675"/>
        <v/>
      </c>
      <c r="AO3130" t="str">
        <f t="shared" si="676"/>
        <v/>
      </c>
      <c r="AQ3130">
        <v>2.7939500000000002</v>
      </c>
      <c r="AR3130">
        <v>2.9126400000000002E-3</v>
      </c>
      <c r="AS3130">
        <v>0.200354</v>
      </c>
      <c r="AT3130">
        <f t="shared" si="677"/>
        <v>-0.200354</v>
      </c>
      <c r="AU3130">
        <v>5.4368499999999997</v>
      </c>
      <c r="AV3130" t="str">
        <f t="shared" si="678"/>
        <v/>
      </c>
      <c r="AW3130" t="str">
        <f t="shared" si="679"/>
        <v/>
      </c>
      <c r="AX3130" t="str">
        <f t="shared" si="680"/>
        <v/>
      </c>
      <c r="AY3130" t="str">
        <f t="shared" si="681"/>
        <v/>
      </c>
      <c r="BA3130" s="5" t="str">
        <f t="shared" si="682"/>
        <v/>
      </c>
      <c r="BB3130" s="5" t="str">
        <f t="shared" si="683"/>
        <v/>
      </c>
      <c r="BC3130" s="5" t="str">
        <f t="shared" si="684"/>
        <v/>
      </c>
      <c r="BD3130" s="5" t="str">
        <f t="shared" si="685"/>
        <v/>
      </c>
      <c r="BF3130" t="s">
        <v>23702</v>
      </c>
      <c r="BG3130" t="s">
        <v>23703</v>
      </c>
      <c r="BH3130" t="s">
        <v>23704</v>
      </c>
      <c r="BJ3130" t="s">
        <v>23705</v>
      </c>
      <c r="BK3130" t="s">
        <v>23706</v>
      </c>
    </row>
    <row r="3131" spans="1:63" x14ac:dyDescent="0.3">
      <c r="A3131">
        <v>11.36</v>
      </c>
      <c r="B3131">
        <v>11.369300000000001</v>
      </c>
      <c r="C3131">
        <v>11.3658</v>
      </c>
      <c r="D3131">
        <v>11.368399999999999</v>
      </c>
      <c r="E3131">
        <v>11.4193</v>
      </c>
      <c r="F3131">
        <v>11.4152</v>
      </c>
      <c r="G3131">
        <v>11.4039</v>
      </c>
      <c r="H3131">
        <v>11.4071</v>
      </c>
      <c r="I3131">
        <v>11.338900000000001</v>
      </c>
      <c r="J3131">
        <v>11.357900000000001</v>
      </c>
      <c r="K3131">
        <v>11.3414</v>
      </c>
      <c r="L3131">
        <v>11.3344</v>
      </c>
      <c r="M3131" t="s">
        <v>0</v>
      </c>
      <c r="O3131" t="s">
        <v>1</v>
      </c>
      <c r="P3131" t="s">
        <v>1</v>
      </c>
      <c r="Q3131" t="s">
        <v>2</v>
      </c>
      <c r="R3131" t="s">
        <v>8975</v>
      </c>
      <c r="S3131" t="s">
        <v>8976</v>
      </c>
      <c r="T3131" t="s">
        <v>8977</v>
      </c>
      <c r="V3131" t="s">
        <v>8978</v>
      </c>
      <c r="W3131">
        <v>0</v>
      </c>
      <c r="X3131" t="s">
        <v>7</v>
      </c>
      <c r="Y3131">
        <v>37</v>
      </c>
      <c r="Z3131">
        <v>18</v>
      </c>
      <c r="AA3131">
        <v>33</v>
      </c>
      <c r="AB3131">
        <v>18</v>
      </c>
      <c r="AC3131">
        <v>58.2</v>
      </c>
      <c r="AD3131">
        <v>1</v>
      </c>
      <c r="AF3131" t="s">
        <v>8981</v>
      </c>
      <c r="AG3131">
        <v>4.4818499999999997</v>
      </c>
      <c r="AH3131">
        <v>1.08612E-4</v>
      </c>
      <c r="AI3131">
        <v>-4.5484499999999997E-2</v>
      </c>
      <c r="AJ3131">
        <f t="shared" si="672"/>
        <v>4.5484499999999997E-2</v>
      </c>
      <c r="AK3131">
        <v>-11.0335</v>
      </c>
      <c r="AL3131" t="str">
        <f t="shared" si="673"/>
        <v/>
      </c>
      <c r="AM3131" t="str">
        <f t="shared" si="674"/>
        <v/>
      </c>
      <c r="AN3131" t="str">
        <f t="shared" si="675"/>
        <v/>
      </c>
      <c r="AO3131" t="str">
        <f t="shared" si="676"/>
        <v/>
      </c>
      <c r="AQ3131">
        <v>2.20322</v>
      </c>
      <c r="AR3131">
        <v>9.8460500000000003E-3</v>
      </c>
      <c r="AS3131">
        <v>2.2736099999999999E-2</v>
      </c>
      <c r="AT3131">
        <f t="shared" si="677"/>
        <v>-2.2736099999999999E-2</v>
      </c>
      <c r="AU3131">
        <v>4.1133199999999999</v>
      </c>
      <c r="AV3131" t="str">
        <f t="shared" si="678"/>
        <v/>
      </c>
      <c r="AW3131" t="str">
        <f t="shared" si="679"/>
        <v/>
      </c>
      <c r="AX3131" t="str">
        <f t="shared" si="680"/>
        <v/>
      </c>
      <c r="AY3131" t="str">
        <f t="shared" si="681"/>
        <v/>
      </c>
      <c r="BA3131" s="5" t="str">
        <f t="shared" si="682"/>
        <v/>
      </c>
      <c r="BB3131" s="5" t="str">
        <f t="shared" si="683"/>
        <v/>
      </c>
      <c r="BC3131" s="5" t="str">
        <f t="shared" si="684"/>
        <v/>
      </c>
      <c r="BD3131" s="5" t="str">
        <f t="shared" si="685"/>
        <v/>
      </c>
      <c r="BF3131" t="s">
        <v>8979</v>
      </c>
      <c r="BG3131" t="s">
        <v>8980</v>
      </c>
      <c r="BH3131" t="s">
        <v>8981</v>
      </c>
      <c r="BJ3131" t="s">
        <v>8982</v>
      </c>
      <c r="BK3131" t="s">
        <v>8983</v>
      </c>
    </row>
    <row r="3132" spans="1:63" x14ac:dyDescent="0.3">
      <c r="A3132">
        <v>8.6660500000000003</v>
      </c>
      <c r="B3132">
        <v>8.7224699999999995</v>
      </c>
      <c r="C3132">
        <v>8.7461800000000007</v>
      </c>
      <c r="D3132">
        <v>8.6755999999999993</v>
      </c>
      <c r="E3132">
        <v>8.7316599999999998</v>
      </c>
      <c r="F3132">
        <v>8.7675199999999993</v>
      </c>
      <c r="G3132">
        <v>8.7675199999999993</v>
      </c>
      <c r="H3132">
        <v>8.7255400000000005</v>
      </c>
      <c r="I3132">
        <v>9.0182000000000002</v>
      </c>
      <c r="J3132">
        <v>9.0223700000000004</v>
      </c>
      <c r="K3132">
        <v>9.0397400000000001</v>
      </c>
      <c r="L3132">
        <v>9.0479400000000005</v>
      </c>
      <c r="M3132" t="s">
        <v>0</v>
      </c>
      <c r="P3132" t="s">
        <v>1</v>
      </c>
      <c r="Q3132" t="s">
        <v>116</v>
      </c>
      <c r="R3132" t="s">
        <v>20747</v>
      </c>
      <c r="S3132" t="s">
        <v>20748</v>
      </c>
      <c r="T3132" t="s">
        <v>20749</v>
      </c>
      <c r="U3132" t="s">
        <v>1841</v>
      </c>
      <c r="V3132" t="s">
        <v>20750</v>
      </c>
      <c r="W3132">
        <v>0</v>
      </c>
      <c r="X3132" t="s">
        <v>7</v>
      </c>
      <c r="Y3132">
        <v>10</v>
      </c>
      <c r="Z3132">
        <v>9</v>
      </c>
      <c r="AA3132">
        <v>13</v>
      </c>
      <c r="AB3132">
        <v>9</v>
      </c>
      <c r="AC3132">
        <v>88</v>
      </c>
      <c r="AD3132">
        <v>1</v>
      </c>
      <c r="AF3132" t="s">
        <v>20753</v>
      </c>
      <c r="AG3132">
        <v>1.0658799999999999</v>
      </c>
      <c r="AH3132">
        <v>0.109905</v>
      </c>
      <c r="AI3132">
        <v>-4.5486499999999999E-2</v>
      </c>
      <c r="AJ3132">
        <f t="shared" si="672"/>
        <v>4.5486499999999999E-2</v>
      </c>
      <c r="AK3132">
        <v>-2.0526599999999999</v>
      </c>
      <c r="AL3132" t="str">
        <f t="shared" si="673"/>
        <v/>
      </c>
      <c r="AM3132" t="str">
        <f t="shared" si="674"/>
        <v/>
      </c>
      <c r="AN3132" t="str">
        <f t="shared" si="675"/>
        <v/>
      </c>
      <c r="AO3132" t="str">
        <f t="shared" si="676"/>
        <v/>
      </c>
      <c r="AQ3132">
        <v>5.4556199999999997</v>
      </c>
      <c r="AR3132" s="1">
        <v>1.7540499999999999E-5</v>
      </c>
      <c r="AS3132">
        <v>-0.32948899999999998</v>
      </c>
      <c r="AT3132">
        <f t="shared" si="677"/>
        <v>0.32948899999999998</v>
      </c>
      <c r="AU3132">
        <v>-16.213000000000001</v>
      </c>
      <c r="AV3132" t="str">
        <f t="shared" si="678"/>
        <v/>
      </c>
      <c r="AW3132" t="str">
        <f t="shared" si="679"/>
        <v/>
      </c>
      <c r="AX3132" t="str">
        <f t="shared" si="680"/>
        <v/>
      </c>
      <c r="AY3132" t="str">
        <f t="shared" si="681"/>
        <v/>
      </c>
      <c r="BA3132" s="5" t="str">
        <f t="shared" si="682"/>
        <v/>
      </c>
      <c r="BB3132" s="5" t="str">
        <f t="shared" si="683"/>
        <v/>
      </c>
      <c r="BC3132" s="5" t="str">
        <f t="shared" si="684"/>
        <v/>
      </c>
      <c r="BD3132" s="5" t="str">
        <f t="shared" si="685"/>
        <v/>
      </c>
      <c r="BF3132" t="s">
        <v>20751</v>
      </c>
      <c r="BG3132" t="s">
        <v>20752</v>
      </c>
      <c r="BH3132" t="s">
        <v>20753</v>
      </c>
      <c r="BI3132" t="s">
        <v>1841</v>
      </c>
      <c r="BK3132" t="s">
        <v>20754</v>
      </c>
    </row>
    <row r="3133" spans="1:63" x14ac:dyDescent="0.3">
      <c r="A3133">
        <v>13.8126</v>
      </c>
      <c r="B3133">
        <v>13.7948</v>
      </c>
      <c r="C3133">
        <v>13.7852</v>
      </c>
      <c r="D3133">
        <v>13.728400000000001</v>
      </c>
      <c r="E3133">
        <v>13.8607</v>
      </c>
      <c r="F3133">
        <v>13.811999999999999</v>
      </c>
      <c r="G3133">
        <v>13.833500000000001</v>
      </c>
      <c r="H3133">
        <v>13.797000000000001</v>
      </c>
      <c r="I3133">
        <v>13.3546</v>
      </c>
      <c r="J3133">
        <v>13.3537</v>
      </c>
      <c r="K3133">
        <v>13.3538</v>
      </c>
      <c r="L3133">
        <v>13.3451</v>
      </c>
      <c r="M3133" t="s">
        <v>0</v>
      </c>
      <c r="P3133" t="s">
        <v>1</v>
      </c>
      <c r="Q3133" t="s">
        <v>116</v>
      </c>
      <c r="R3133" t="s">
        <v>663</v>
      </c>
      <c r="S3133" t="s">
        <v>664</v>
      </c>
      <c r="T3133" t="s">
        <v>665</v>
      </c>
      <c r="U3133" t="s">
        <v>666</v>
      </c>
      <c r="V3133" t="s">
        <v>149</v>
      </c>
      <c r="W3133">
        <v>0</v>
      </c>
      <c r="X3133" t="s">
        <v>7</v>
      </c>
      <c r="Y3133">
        <v>65</v>
      </c>
      <c r="Z3133">
        <v>36</v>
      </c>
      <c r="AA3133">
        <v>186</v>
      </c>
      <c r="AB3133">
        <v>31</v>
      </c>
      <c r="AC3133">
        <v>70</v>
      </c>
      <c r="AD3133">
        <v>1</v>
      </c>
      <c r="AF3133" t="s">
        <v>669</v>
      </c>
      <c r="AG3133">
        <v>1.0306299999999999</v>
      </c>
      <c r="AH3133">
        <v>0.118159</v>
      </c>
      <c r="AI3133">
        <v>-4.5548699999999998E-2</v>
      </c>
      <c r="AJ3133">
        <f t="shared" si="672"/>
        <v>4.5548699999999998E-2</v>
      </c>
      <c r="AK3133">
        <v>-1.99407</v>
      </c>
      <c r="AL3133" t="str">
        <f t="shared" si="673"/>
        <v/>
      </c>
      <c r="AM3133" t="str">
        <f t="shared" si="674"/>
        <v/>
      </c>
      <c r="AN3133" t="str">
        <f t="shared" si="675"/>
        <v/>
      </c>
      <c r="AO3133" t="str">
        <f t="shared" si="676"/>
        <v/>
      </c>
      <c r="AQ3133">
        <v>6.3960600000000003</v>
      </c>
      <c r="AR3133" s="1">
        <v>3.47171E-6</v>
      </c>
      <c r="AS3133">
        <v>0.42843599999999998</v>
      </c>
      <c r="AT3133">
        <f t="shared" si="677"/>
        <v>-0.42843599999999998</v>
      </c>
      <c r="AU3133">
        <v>23.378599999999999</v>
      </c>
      <c r="AV3133" t="str">
        <f t="shared" si="678"/>
        <v/>
      </c>
      <c r="AW3133" t="str">
        <f t="shared" si="679"/>
        <v/>
      </c>
      <c r="AX3133" t="str">
        <f t="shared" si="680"/>
        <v/>
      </c>
      <c r="AY3133" t="str">
        <f t="shared" si="681"/>
        <v/>
      </c>
      <c r="BA3133" s="5" t="str">
        <f t="shared" si="682"/>
        <v/>
      </c>
      <c r="BB3133" s="5" t="str">
        <f t="shared" si="683"/>
        <v/>
      </c>
      <c r="BC3133" s="5" t="str">
        <f t="shared" si="684"/>
        <v/>
      </c>
      <c r="BD3133" s="5" t="str">
        <f t="shared" si="685"/>
        <v/>
      </c>
      <c r="BF3133" t="s">
        <v>667</v>
      </c>
      <c r="BG3133" t="s">
        <v>668</v>
      </c>
      <c r="BH3133" t="s">
        <v>669</v>
      </c>
      <c r="BI3133" t="s">
        <v>306</v>
      </c>
      <c r="BJ3133" t="s">
        <v>670</v>
      </c>
      <c r="BK3133" t="s">
        <v>671</v>
      </c>
    </row>
    <row r="3134" spans="1:63" x14ac:dyDescent="0.3">
      <c r="A3134">
        <v>6.6653399999999996</v>
      </c>
      <c r="B3134">
        <v>6.3557899999999998</v>
      </c>
      <c r="C3134">
        <v>6.5804499999999999</v>
      </c>
      <c r="D3134">
        <v>6.6088100000000001</v>
      </c>
      <c r="E3134">
        <v>6.5864599999999998</v>
      </c>
      <c r="F3134">
        <v>6.5607199999999999</v>
      </c>
      <c r="G3134">
        <v>6.5743999999999998</v>
      </c>
      <c r="H3134">
        <v>6.6710099999999999</v>
      </c>
      <c r="I3134">
        <v>7.2133500000000002</v>
      </c>
      <c r="J3134">
        <v>7.16892</v>
      </c>
      <c r="K3134">
        <v>7.1032900000000003</v>
      </c>
      <c r="L3134">
        <v>7.2336200000000002</v>
      </c>
      <c r="M3134" t="s">
        <v>0</v>
      </c>
      <c r="P3134" t="s">
        <v>1</v>
      </c>
      <c r="Q3134" t="s">
        <v>116</v>
      </c>
      <c r="R3134" t="s">
        <v>24220</v>
      </c>
      <c r="S3134" t="s">
        <v>24221</v>
      </c>
      <c r="T3134" t="s">
        <v>24222</v>
      </c>
      <c r="W3134">
        <v>0</v>
      </c>
      <c r="X3134" t="s">
        <v>7</v>
      </c>
      <c r="Y3134">
        <v>12</v>
      </c>
      <c r="Z3134">
        <v>5</v>
      </c>
      <c r="AA3134">
        <v>6</v>
      </c>
      <c r="AB3134">
        <v>5</v>
      </c>
      <c r="AC3134">
        <v>44.2</v>
      </c>
      <c r="AD3134">
        <v>1</v>
      </c>
      <c r="AF3134" t="s">
        <v>24225</v>
      </c>
      <c r="AG3134">
        <v>0.25800400000000001</v>
      </c>
      <c r="AH3134">
        <v>0.59636</v>
      </c>
      <c r="AI3134">
        <v>-4.5552599999999999E-2</v>
      </c>
      <c r="AJ3134">
        <f t="shared" si="672"/>
        <v>4.5552599999999999E-2</v>
      </c>
      <c r="AK3134">
        <v>-0.629745</v>
      </c>
      <c r="AL3134" t="str">
        <f t="shared" si="673"/>
        <v/>
      </c>
      <c r="AM3134" t="str">
        <f t="shared" si="674"/>
        <v/>
      </c>
      <c r="AN3134" t="str">
        <f t="shared" si="675"/>
        <v/>
      </c>
      <c r="AO3134" t="str">
        <f t="shared" si="676"/>
        <v/>
      </c>
      <c r="AQ3134">
        <v>3.8375699999999999</v>
      </c>
      <c r="AR3134">
        <v>3.6267999999999999E-4</v>
      </c>
      <c r="AS3134">
        <v>-0.62719800000000003</v>
      </c>
      <c r="AT3134">
        <f t="shared" si="677"/>
        <v>0.62719800000000003</v>
      </c>
      <c r="AU3134">
        <v>-8.4976400000000005</v>
      </c>
      <c r="AV3134" t="str">
        <f t="shared" si="678"/>
        <v/>
      </c>
      <c r="AW3134" t="str">
        <f t="shared" si="679"/>
        <v>+</v>
      </c>
      <c r="AX3134" t="str">
        <f t="shared" si="680"/>
        <v/>
      </c>
      <c r="AY3134" t="str">
        <f t="shared" si="681"/>
        <v/>
      </c>
      <c r="BA3134" s="5" t="str">
        <f t="shared" si="682"/>
        <v/>
      </c>
      <c r="BB3134" s="5" t="str">
        <f t="shared" si="683"/>
        <v/>
      </c>
      <c r="BC3134" s="5" t="str">
        <f t="shared" si="684"/>
        <v/>
      </c>
      <c r="BD3134" s="5" t="str">
        <f t="shared" si="685"/>
        <v/>
      </c>
      <c r="BF3134" t="s">
        <v>24223</v>
      </c>
      <c r="BG3134" t="s">
        <v>24224</v>
      </c>
      <c r="BH3134" t="s">
        <v>24225</v>
      </c>
      <c r="BK3134" t="s">
        <v>24226</v>
      </c>
    </row>
    <row r="3135" spans="1:63" x14ac:dyDescent="0.3">
      <c r="A3135">
        <v>10.454700000000001</v>
      </c>
      <c r="B3135">
        <v>10.416499999999999</v>
      </c>
      <c r="C3135">
        <v>10.343500000000001</v>
      </c>
      <c r="D3135">
        <v>10.4255</v>
      </c>
      <c r="E3135">
        <v>10.3828</v>
      </c>
      <c r="F3135">
        <v>10.4823</v>
      </c>
      <c r="G3135">
        <v>10.5046</v>
      </c>
      <c r="H3135">
        <v>10.453200000000001</v>
      </c>
      <c r="I3135">
        <v>10.662599999999999</v>
      </c>
      <c r="J3135">
        <v>10.6256</v>
      </c>
      <c r="K3135">
        <v>10.636699999999999</v>
      </c>
      <c r="L3135">
        <v>10.6334</v>
      </c>
      <c r="M3135" t="s">
        <v>0</v>
      </c>
      <c r="P3135" t="s">
        <v>1</v>
      </c>
      <c r="Q3135" t="s">
        <v>116</v>
      </c>
      <c r="R3135" t="s">
        <v>17264</v>
      </c>
      <c r="S3135" t="s">
        <v>17265</v>
      </c>
      <c r="T3135" t="s">
        <v>17266</v>
      </c>
      <c r="U3135" t="s">
        <v>17267</v>
      </c>
      <c r="V3135" t="s">
        <v>3929</v>
      </c>
      <c r="W3135">
        <v>0</v>
      </c>
      <c r="X3135" t="s">
        <v>7</v>
      </c>
      <c r="Y3135">
        <v>39</v>
      </c>
      <c r="Z3135">
        <v>10</v>
      </c>
      <c r="AA3135">
        <v>12</v>
      </c>
      <c r="AB3135">
        <v>10</v>
      </c>
      <c r="AC3135">
        <v>34.299999999999997</v>
      </c>
      <c r="AD3135">
        <v>1</v>
      </c>
      <c r="AF3135" t="s">
        <v>17270</v>
      </c>
      <c r="AG3135">
        <v>0.60979499999999998</v>
      </c>
      <c r="AH3135">
        <v>0.28705799999999998</v>
      </c>
      <c r="AI3135">
        <v>-4.5672699999999997E-2</v>
      </c>
      <c r="AJ3135">
        <f t="shared" si="672"/>
        <v>4.5672699999999997E-2</v>
      </c>
      <c r="AK3135">
        <v>-1.28677</v>
      </c>
      <c r="AL3135" t="str">
        <f t="shared" si="673"/>
        <v/>
      </c>
      <c r="AM3135" t="str">
        <f t="shared" si="674"/>
        <v/>
      </c>
      <c r="AN3135" t="str">
        <f t="shared" si="675"/>
        <v/>
      </c>
      <c r="AO3135" t="str">
        <f t="shared" si="676"/>
        <v/>
      </c>
      <c r="AQ3135">
        <v>4.0312000000000001</v>
      </c>
      <c r="AR3135">
        <v>2.4978100000000003E-4</v>
      </c>
      <c r="AS3135">
        <v>-0.22953000000000001</v>
      </c>
      <c r="AT3135">
        <f t="shared" si="677"/>
        <v>0.22953000000000001</v>
      </c>
      <c r="AU3135">
        <v>-9.1986000000000008</v>
      </c>
      <c r="AV3135" t="str">
        <f t="shared" si="678"/>
        <v/>
      </c>
      <c r="AW3135" t="str">
        <f t="shared" si="679"/>
        <v/>
      </c>
      <c r="AX3135" t="str">
        <f t="shared" si="680"/>
        <v/>
      </c>
      <c r="AY3135" t="str">
        <f t="shared" si="681"/>
        <v/>
      </c>
      <c r="BA3135" s="5" t="str">
        <f t="shared" si="682"/>
        <v/>
      </c>
      <c r="BB3135" s="5" t="str">
        <f t="shared" si="683"/>
        <v/>
      </c>
      <c r="BC3135" s="5" t="str">
        <f t="shared" si="684"/>
        <v/>
      </c>
      <c r="BD3135" s="5" t="str">
        <f t="shared" si="685"/>
        <v/>
      </c>
      <c r="BF3135" t="s">
        <v>17268</v>
      </c>
      <c r="BG3135" t="s">
        <v>17269</v>
      </c>
      <c r="BH3135" t="s">
        <v>17270</v>
      </c>
      <c r="BI3135" t="s">
        <v>17271</v>
      </c>
      <c r="BJ3135" t="s">
        <v>17272</v>
      </c>
      <c r="BK3135" t="s">
        <v>17273</v>
      </c>
    </row>
    <row r="3136" spans="1:63" x14ac:dyDescent="0.3">
      <c r="A3136">
        <v>7.1053800000000003</v>
      </c>
      <c r="B3136">
        <v>7.2724000000000002</v>
      </c>
      <c r="C3136">
        <v>7.1996700000000002</v>
      </c>
      <c r="D3136">
        <v>7.2297799999999999</v>
      </c>
      <c r="E3136">
        <v>7.2084799999999998</v>
      </c>
      <c r="F3136">
        <v>7.3593099999999998</v>
      </c>
      <c r="G3136">
        <v>7.2201399999999998</v>
      </c>
      <c r="H3136">
        <v>7.20261</v>
      </c>
      <c r="I3136">
        <v>7.8728300000000004</v>
      </c>
      <c r="J3136">
        <v>7.8322599999999998</v>
      </c>
      <c r="K3136">
        <v>7.7306400000000002</v>
      </c>
      <c r="L3136">
        <v>7.76288</v>
      </c>
      <c r="M3136" t="s">
        <v>0</v>
      </c>
      <c r="P3136" t="s">
        <v>1</v>
      </c>
      <c r="Q3136" t="s">
        <v>116</v>
      </c>
      <c r="R3136" t="s">
        <v>16709</v>
      </c>
      <c r="S3136" t="s">
        <v>1273</v>
      </c>
      <c r="T3136" t="s">
        <v>7876</v>
      </c>
      <c r="V3136" t="s">
        <v>1595</v>
      </c>
      <c r="W3136">
        <v>0</v>
      </c>
      <c r="X3136" t="s">
        <v>7</v>
      </c>
      <c r="Y3136">
        <v>22</v>
      </c>
      <c r="Z3136">
        <v>8</v>
      </c>
      <c r="AA3136">
        <v>18</v>
      </c>
      <c r="AB3136">
        <v>5</v>
      </c>
      <c r="AC3136">
        <v>59.7</v>
      </c>
      <c r="AD3136">
        <v>1</v>
      </c>
      <c r="AF3136" t="s">
        <v>16712</v>
      </c>
      <c r="AG3136">
        <v>0.38932899999999998</v>
      </c>
      <c r="AH3136">
        <v>0.45486900000000002</v>
      </c>
      <c r="AI3136">
        <v>-4.5826199999999997E-2</v>
      </c>
      <c r="AJ3136">
        <f t="shared" si="672"/>
        <v>4.5826199999999997E-2</v>
      </c>
      <c r="AK3136">
        <v>-0.88944000000000001</v>
      </c>
      <c r="AL3136" t="str">
        <f t="shared" si="673"/>
        <v/>
      </c>
      <c r="AM3136" t="str">
        <f t="shared" si="674"/>
        <v/>
      </c>
      <c r="AN3136" t="str">
        <f t="shared" si="675"/>
        <v/>
      </c>
      <c r="AO3136" t="str">
        <f t="shared" si="676"/>
        <v/>
      </c>
      <c r="AQ3136">
        <v>4.7882499999999997</v>
      </c>
      <c r="AR3136" s="1">
        <v>5.80213E-5</v>
      </c>
      <c r="AS3136">
        <v>-0.59784300000000001</v>
      </c>
      <c r="AT3136">
        <f t="shared" si="677"/>
        <v>0.59784300000000001</v>
      </c>
      <c r="AU3136">
        <v>-12.4659</v>
      </c>
      <c r="AV3136" t="str">
        <f t="shared" si="678"/>
        <v/>
      </c>
      <c r="AW3136" t="str">
        <f t="shared" si="679"/>
        <v>+</v>
      </c>
      <c r="AX3136" t="str">
        <f t="shared" si="680"/>
        <v/>
      </c>
      <c r="AY3136" t="str">
        <f t="shared" si="681"/>
        <v/>
      </c>
      <c r="BA3136" s="5" t="str">
        <f t="shared" si="682"/>
        <v/>
      </c>
      <c r="BB3136" s="5" t="str">
        <f t="shared" si="683"/>
        <v/>
      </c>
      <c r="BC3136" s="5" t="str">
        <f t="shared" si="684"/>
        <v/>
      </c>
      <c r="BD3136" s="5" t="str">
        <f t="shared" si="685"/>
        <v/>
      </c>
      <c r="BF3136" t="s">
        <v>16710</v>
      </c>
      <c r="BG3136" t="s">
        <v>16711</v>
      </c>
      <c r="BH3136" t="s">
        <v>16712</v>
      </c>
      <c r="BK3136" t="s">
        <v>16713</v>
      </c>
    </row>
    <row r="3137" spans="1:63" x14ac:dyDescent="0.3">
      <c r="A3137">
        <v>8.0151400000000006</v>
      </c>
      <c r="B3137">
        <v>8.2143200000000007</v>
      </c>
      <c r="C3137">
        <v>8.1354500000000005</v>
      </c>
      <c r="D3137">
        <v>8.1543100000000006</v>
      </c>
      <c r="E3137">
        <v>8.1833899999999993</v>
      </c>
      <c r="F3137">
        <v>8.2493499999999997</v>
      </c>
      <c r="G3137">
        <v>8.1032899999999994</v>
      </c>
      <c r="H3137">
        <v>8.1669199999999993</v>
      </c>
      <c r="I3137">
        <v>8.1241199999999996</v>
      </c>
      <c r="J3137">
        <v>8.2844800000000003</v>
      </c>
      <c r="K3137">
        <v>8.4157399999999996</v>
      </c>
      <c r="L3137">
        <v>8.4942600000000006</v>
      </c>
      <c r="M3137" t="s">
        <v>0</v>
      </c>
      <c r="R3137" t="s">
        <v>36125</v>
      </c>
      <c r="S3137" t="s">
        <v>8729</v>
      </c>
      <c r="T3137" t="s">
        <v>7378</v>
      </c>
      <c r="V3137" t="s">
        <v>36126</v>
      </c>
      <c r="W3137">
        <v>0</v>
      </c>
      <c r="X3137" t="s">
        <v>7</v>
      </c>
      <c r="Y3137">
        <v>2</v>
      </c>
      <c r="Z3137">
        <v>2</v>
      </c>
      <c r="AA3137">
        <v>2</v>
      </c>
      <c r="AB3137">
        <v>2</v>
      </c>
      <c r="AC3137">
        <v>141.4</v>
      </c>
      <c r="AD3137">
        <v>1</v>
      </c>
      <c r="AF3137" t="s">
        <v>36129</v>
      </c>
      <c r="AG3137">
        <v>0.39133499999999999</v>
      </c>
      <c r="AH3137">
        <v>0.45304</v>
      </c>
      <c r="AI3137">
        <v>-4.5930100000000001E-2</v>
      </c>
      <c r="AJ3137">
        <f t="shared" si="672"/>
        <v>4.5930100000000001E-2</v>
      </c>
      <c r="AK3137">
        <v>-0.893235</v>
      </c>
      <c r="AL3137" t="str">
        <f t="shared" si="673"/>
        <v/>
      </c>
      <c r="AM3137" t="str">
        <f t="shared" si="674"/>
        <v/>
      </c>
      <c r="AN3137" t="str">
        <f t="shared" si="675"/>
        <v/>
      </c>
      <c r="AO3137" t="str">
        <f t="shared" si="676"/>
        <v/>
      </c>
      <c r="AQ3137">
        <v>1.14968</v>
      </c>
      <c r="AR3137">
        <v>9.0173900000000001E-2</v>
      </c>
      <c r="AS3137">
        <v>-0.19984399999999999</v>
      </c>
      <c r="AT3137">
        <f t="shared" si="677"/>
        <v>0.19984399999999999</v>
      </c>
      <c r="AU3137">
        <v>-2.19232</v>
      </c>
      <c r="AV3137" t="str">
        <f t="shared" si="678"/>
        <v/>
      </c>
      <c r="AW3137" t="str">
        <f t="shared" si="679"/>
        <v/>
      </c>
      <c r="AX3137" t="str">
        <f t="shared" si="680"/>
        <v/>
      </c>
      <c r="AY3137" t="str">
        <f t="shared" si="681"/>
        <v/>
      </c>
      <c r="BA3137" s="5" t="str">
        <f t="shared" si="682"/>
        <v/>
      </c>
      <c r="BB3137" s="5" t="str">
        <f t="shared" si="683"/>
        <v/>
      </c>
      <c r="BC3137" s="5" t="str">
        <f t="shared" si="684"/>
        <v/>
      </c>
      <c r="BD3137" s="5" t="str">
        <f t="shared" si="685"/>
        <v/>
      </c>
      <c r="BF3137" t="s">
        <v>36127</v>
      </c>
      <c r="BG3137" t="s">
        <v>36128</v>
      </c>
      <c r="BH3137" t="s">
        <v>36129</v>
      </c>
      <c r="BK3137" t="s">
        <v>36130</v>
      </c>
    </row>
    <row r="3138" spans="1:63" x14ac:dyDescent="0.3">
      <c r="A3138">
        <v>10.2959</v>
      </c>
      <c r="B3138">
        <v>10.3134</v>
      </c>
      <c r="C3138">
        <v>10.2363</v>
      </c>
      <c r="D3138">
        <v>10.2592</v>
      </c>
      <c r="E3138">
        <v>10.344200000000001</v>
      </c>
      <c r="F3138">
        <v>10.3024</v>
      </c>
      <c r="G3138">
        <v>10.2911</v>
      </c>
      <c r="H3138">
        <v>10.351599999999999</v>
      </c>
      <c r="I3138">
        <v>10.535399999999999</v>
      </c>
      <c r="J3138">
        <v>10.4969</v>
      </c>
      <c r="K3138">
        <v>10.5199</v>
      </c>
      <c r="L3138">
        <v>10.542999999999999</v>
      </c>
      <c r="M3138" t="s">
        <v>0</v>
      </c>
      <c r="P3138" t="s">
        <v>1</v>
      </c>
      <c r="Q3138" t="s">
        <v>116</v>
      </c>
      <c r="R3138" t="s">
        <v>21022</v>
      </c>
      <c r="S3138" t="s">
        <v>21023</v>
      </c>
      <c r="T3138" t="s">
        <v>13367</v>
      </c>
      <c r="U3138" t="s">
        <v>11362</v>
      </c>
      <c r="V3138" t="s">
        <v>21024</v>
      </c>
      <c r="W3138">
        <v>0</v>
      </c>
      <c r="X3138" t="s">
        <v>7</v>
      </c>
      <c r="Y3138">
        <v>43</v>
      </c>
      <c r="Z3138">
        <v>7</v>
      </c>
      <c r="AA3138">
        <v>13</v>
      </c>
      <c r="AB3138">
        <v>7</v>
      </c>
      <c r="AC3138">
        <v>19.8</v>
      </c>
      <c r="AD3138">
        <v>1</v>
      </c>
      <c r="AF3138" t="s">
        <v>21027</v>
      </c>
      <c r="AG3138">
        <v>1.0354000000000001</v>
      </c>
      <c r="AH3138">
        <v>0.116949</v>
      </c>
      <c r="AI3138">
        <v>-4.6127599999999998E-2</v>
      </c>
      <c r="AJ3138">
        <f t="shared" si="672"/>
        <v>4.6127599999999998E-2</v>
      </c>
      <c r="AK3138">
        <v>-2.0019800000000001</v>
      </c>
      <c r="AL3138" t="str">
        <f t="shared" si="673"/>
        <v/>
      </c>
      <c r="AM3138" t="str">
        <f t="shared" si="674"/>
        <v/>
      </c>
      <c r="AN3138" t="str">
        <f t="shared" si="675"/>
        <v/>
      </c>
      <c r="AO3138" t="str">
        <f t="shared" si="676"/>
        <v/>
      </c>
      <c r="AQ3138">
        <v>4.7434000000000003</v>
      </c>
      <c r="AR3138" s="1">
        <v>6.3299499999999999E-5</v>
      </c>
      <c r="AS3138">
        <v>-0.247612</v>
      </c>
      <c r="AT3138">
        <f t="shared" si="677"/>
        <v>0.247612</v>
      </c>
      <c r="AU3138">
        <v>-12.245900000000001</v>
      </c>
      <c r="AV3138" t="str">
        <f t="shared" si="678"/>
        <v/>
      </c>
      <c r="AW3138" t="str">
        <f t="shared" si="679"/>
        <v/>
      </c>
      <c r="AX3138" t="str">
        <f t="shared" si="680"/>
        <v/>
      </c>
      <c r="AY3138" t="str">
        <f t="shared" si="681"/>
        <v/>
      </c>
      <c r="BA3138" s="5" t="str">
        <f t="shared" si="682"/>
        <v/>
      </c>
      <c r="BB3138" s="5" t="str">
        <f t="shared" si="683"/>
        <v/>
      </c>
      <c r="BC3138" s="5" t="str">
        <f t="shared" si="684"/>
        <v/>
      </c>
      <c r="BD3138" s="5" t="str">
        <f t="shared" si="685"/>
        <v/>
      </c>
      <c r="BF3138" t="s">
        <v>21025</v>
      </c>
      <c r="BG3138" t="s">
        <v>21026</v>
      </c>
      <c r="BH3138" t="s">
        <v>21027</v>
      </c>
      <c r="BI3138" t="s">
        <v>11362</v>
      </c>
      <c r="BJ3138" t="s">
        <v>4241</v>
      </c>
      <c r="BK3138" t="s">
        <v>21028</v>
      </c>
    </row>
    <row r="3139" spans="1:63" x14ac:dyDescent="0.3">
      <c r="A3139">
        <v>5.6920900000000003</v>
      </c>
      <c r="B3139">
        <v>5.5607199999999999</v>
      </c>
      <c r="C3139">
        <v>5.8802000000000003</v>
      </c>
      <c r="D3139">
        <v>5.8996599999999999</v>
      </c>
      <c r="E3139">
        <v>5.9188599999999996</v>
      </c>
      <c r="F3139">
        <v>5.6438600000000001</v>
      </c>
      <c r="G3139">
        <v>5.7004400000000004</v>
      </c>
      <c r="H3139">
        <v>5.9542000000000002</v>
      </c>
      <c r="I3139">
        <v>5.5484400000000003</v>
      </c>
      <c r="J3139">
        <v>5.9020700000000001</v>
      </c>
      <c r="K3139">
        <v>5.8654200000000003</v>
      </c>
      <c r="L3139">
        <v>6.1064299999999996</v>
      </c>
      <c r="M3139" t="s">
        <v>0</v>
      </c>
      <c r="R3139" t="s">
        <v>16002</v>
      </c>
      <c r="T3139" t="s">
        <v>37449</v>
      </c>
      <c r="V3139" t="s">
        <v>14009</v>
      </c>
      <c r="W3139">
        <v>0</v>
      </c>
      <c r="X3139" t="s">
        <v>7</v>
      </c>
      <c r="Y3139">
        <v>6</v>
      </c>
      <c r="Z3139">
        <v>1</v>
      </c>
      <c r="AA3139">
        <v>1</v>
      </c>
      <c r="AB3139">
        <v>1</v>
      </c>
      <c r="AC3139">
        <v>24.8</v>
      </c>
      <c r="AD3139">
        <v>1</v>
      </c>
      <c r="AF3139" t="s">
        <v>37452</v>
      </c>
      <c r="AG3139">
        <v>0.15842899999999999</v>
      </c>
      <c r="AH3139">
        <v>0.72960199999999997</v>
      </c>
      <c r="AI3139">
        <v>-4.61733E-2</v>
      </c>
      <c r="AJ3139">
        <f t="shared" ref="AJ3139:AJ3202" si="686">AI3139*-1</f>
        <v>4.61733E-2</v>
      </c>
      <c r="AK3139">
        <v>-0.41245500000000002</v>
      </c>
      <c r="AL3139" t="str">
        <f t="shared" ref="AL3139:AL3202" si="687">IFERROR(IF(AND(AJ3139&gt;=1,AG3139&gt;1.3),"+",""),"")</f>
        <v/>
      </c>
      <c r="AM3139" t="str">
        <f t="shared" ref="AM3139:AM3202" si="688">IFERROR(IF(AND(AJ3139&gt;=0.58,AG3139&gt;1.3),"+",""),"")</f>
        <v/>
      </c>
      <c r="AN3139" t="str">
        <f t="shared" ref="AN3139:AN3202" si="689">IFERROR(IF(AND(AJ3139&lt;=-1,AG3139&gt;1.3),"+",""),"")</f>
        <v/>
      </c>
      <c r="AO3139" t="str">
        <f t="shared" ref="AO3139:AO3202" si="690">IFERROR(IF(AND(AJ3139&lt;=-0.58,AG3139&gt;1.3),"+",""),"")</f>
        <v/>
      </c>
      <c r="AQ3139">
        <v>0.28840500000000002</v>
      </c>
      <c r="AR3139">
        <v>0.55710400000000004</v>
      </c>
      <c r="AS3139">
        <v>-9.7425899999999996E-2</v>
      </c>
      <c r="AT3139">
        <f t="shared" ref="AT3139:AT3202" si="691">AS3139*-1</f>
        <v>9.7425899999999996E-2</v>
      </c>
      <c r="AU3139">
        <v>-0.69210499999999997</v>
      </c>
      <c r="AV3139" t="str">
        <f t="shared" ref="AV3139:AV3202" si="692">IFERROR(IF(AND(AT3139&gt;=1,AQ3139&gt;1.3),"+",""),"")</f>
        <v/>
      </c>
      <c r="AW3139" t="str">
        <f t="shared" ref="AW3139:AW3202" si="693">IFERROR(IF(AND(AT3139&gt;=0.58,AQ3139&gt;1.3),"+",""),"")</f>
        <v/>
      </c>
      <c r="AX3139" t="str">
        <f t="shared" ref="AX3139:AX3202" si="694">IFERROR(IF(AND(AT3139&lt;=-1,AQ3139&gt;1.3),"+",""),"")</f>
        <v/>
      </c>
      <c r="AY3139" t="str">
        <f t="shared" ref="AY3139:AY3202" si="695">IFERROR(IF(AND(AT3139&lt;=-0.58,AQ3139&gt;1.3),"+",""),"")</f>
        <v/>
      </c>
      <c r="BA3139" s="5" t="str">
        <f t="shared" ref="BA3139:BA3202" si="696">IFERROR(IF(AND(AN3139="+",AX3139="+"),"+",""),"")</f>
        <v/>
      </c>
      <c r="BB3139" s="5" t="str">
        <f t="shared" ref="BB3139:BB3202" si="697">IFERROR(IF(AND(AO3139="+",AY3139="+"),"+",""),"")</f>
        <v/>
      </c>
      <c r="BC3139" s="5" t="str">
        <f t="shared" ref="BC3139:BC3202" si="698">IFERROR(IF(AND(AL3139="+",AV3139="+"),"+",""),"")</f>
        <v/>
      </c>
      <c r="BD3139" s="5" t="str">
        <f t="shared" ref="BD3139:BD3202" si="699">IFERROR(IF(AND(AM3139="+",AW3139="+"),"+",""),"")</f>
        <v/>
      </c>
      <c r="BF3139" t="s">
        <v>37450</v>
      </c>
      <c r="BG3139" t="s">
        <v>37451</v>
      </c>
      <c r="BH3139" t="s">
        <v>37452</v>
      </c>
      <c r="BJ3139" t="s">
        <v>731</v>
      </c>
      <c r="BK3139" t="s">
        <v>37453</v>
      </c>
    </row>
    <row r="3140" spans="1:63" x14ac:dyDescent="0.3">
      <c r="A3140">
        <v>4.7918099999999999</v>
      </c>
      <c r="B3140">
        <v>4.7548899999999996</v>
      </c>
      <c r="C3140">
        <v>5.0356199999999998</v>
      </c>
      <c r="D3140">
        <v>4.7114900000000004</v>
      </c>
      <c r="E3140">
        <v>4.7548899999999996</v>
      </c>
      <c r="F3140">
        <v>4.9588400000000004</v>
      </c>
      <c r="G3140">
        <v>4.7970100000000002</v>
      </c>
      <c r="H3140">
        <v>4.9680900000000001</v>
      </c>
      <c r="I3140">
        <v>4.0443899999999999</v>
      </c>
      <c r="J3140">
        <v>3.9818500000000001</v>
      </c>
      <c r="K3140">
        <v>4.2094500000000004</v>
      </c>
      <c r="L3140">
        <v>4.2927799999999996</v>
      </c>
      <c r="M3140" t="s">
        <v>0</v>
      </c>
      <c r="P3140" t="s">
        <v>1</v>
      </c>
      <c r="Q3140" t="s">
        <v>116</v>
      </c>
      <c r="R3140" t="s">
        <v>5857</v>
      </c>
      <c r="S3140" t="s">
        <v>36779</v>
      </c>
      <c r="T3140" t="s">
        <v>7876</v>
      </c>
      <c r="V3140" t="s">
        <v>39101</v>
      </c>
      <c r="W3140">
        <v>0</v>
      </c>
      <c r="X3140" t="s">
        <v>7</v>
      </c>
      <c r="Y3140">
        <v>1</v>
      </c>
      <c r="Z3140">
        <v>1</v>
      </c>
      <c r="AA3140">
        <v>1</v>
      </c>
      <c r="AB3140">
        <v>1</v>
      </c>
      <c r="AC3140">
        <v>60.8</v>
      </c>
      <c r="AD3140">
        <v>1</v>
      </c>
      <c r="AF3140" t="s">
        <v>41792</v>
      </c>
      <c r="AG3140">
        <v>0.201103</v>
      </c>
      <c r="AH3140">
        <v>0.67064299999999999</v>
      </c>
      <c r="AI3140">
        <v>-4.6253200000000001E-2</v>
      </c>
      <c r="AJ3140">
        <f t="shared" si="686"/>
        <v>4.6253200000000001E-2</v>
      </c>
      <c r="AK3140">
        <v>-0.50834400000000002</v>
      </c>
      <c r="AL3140" t="str">
        <f t="shared" si="687"/>
        <v/>
      </c>
      <c r="AM3140" t="str">
        <f t="shared" si="688"/>
        <v/>
      </c>
      <c r="AN3140" t="str">
        <f t="shared" si="689"/>
        <v/>
      </c>
      <c r="AO3140" t="str">
        <f t="shared" si="690"/>
        <v/>
      </c>
      <c r="AQ3140">
        <v>3.2929499999999998</v>
      </c>
      <c r="AR3140">
        <v>1.0577799999999999E-3</v>
      </c>
      <c r="AS3140">
        <v>0.69133500000000003</v>
      </c>
      <c r="AT3140">
        <f t="shared" si="691"/>
        <v>-0.69133500000000003</v>
      </c>
      <c r="AU3140">
        <v>6.7649600000000003</v>
      </c>
      <c r="AV3140" t="str">
        <f t="shared" si="692"/>
        <v/>
      </c>
      <c r="AW3140" t="str">
        <f t="shared" si="693"/>
        <v/>
      </c>
      <c r="AX3140" t="str">
        <f t="shared" si="694"/>
        <v/>
      </c>
      <c r="AY3140" t="str">
        <f t="shared" si="695"/>
        <v>+</v>
      </c>
      <c r="BA3140" s="5" t="str">
        <f t="shared" si="696"/>
        <v/>
      </c>
      <c r="BB3140" s="5" t="str">
        <f t="shared" si="697"/>
        <v/>
      </c>
      <c r="BC3140" s="5" t="str">
        <f t="shared" si="698"/>
        <v/>
      </c>
      <c r="BD3140" s="5" t="str">
        <f t="shared" si="699"/>
        <v/>
      </c>
      <c r="BF3140" t="s">
        <v>41791</v>
      </c>
      <c r="BH3140" t="s">
        <v>41792</v>
      </c>
      <c r="BK3140" t="s">
        <v>41793</v>
      </c>
    </row>
    <row r="3141" spans="1:63" x14ac:dyDescent="0.3">
      <c r="A3141">
        <v>8.5683399999999992</v>
      </c>
      <c r="B3141">
        <v>8.5387699999999995</v>
      </c>
      <c r="C3141">
        <v>8.5014400000000006</v>
      </c>
      <c r="D3141">
        <v>8.4396199999999997</v>
      </c>
      <c r="E3141">
        <v>8.5778099999999995</v>
      </c>
      <c r="F3141">
        <v>8.5580400000000001</v>
      </c>
      <c r="G3141">
        <v>8.53566</v>
      </c>
      <c r="H3141">
        <v>8.5641499999999997</v>
      </c>
      <c r="I3141">
        <v>8.3358399999999993</v>
      </c>
      <c r="J3141">
        <v>8.2900200000000002</v>
      </c>
      <c r="K3141">
        <v>8.3380700000000001</v>
      </c>
      <c r="L3141">
        <v>8.4051399999999994</v>
      </c>
      <c r="M3141" t="s">
        <v>0</v>
      </c>
      <c r="P3141" t="s">
        <v>1</v>
      </c>
      <c r="Q3141" t="s">
        <v>116</v>
      </c>
      <c r="R3141" t="s">
        <v>34762</v>
      </c>
      <c r="S3141" t="s">
        <v>34763</v>
      </c>
      <c r="T3141" t="s">
        <v>10279</v>
      </c>
      <c r="V3141" t="s">
        <v>34764</v>
      </c>
      <c r="W3141">
        <v>0</v>
      </c>
      <c r="X3141" t="s">
        <v>7</v>
      </c>
      <c r="Y3141">
        <v>11</v>
      </c>
      <c r="Z3141">
        <v>3</v>
      </c>
      <c r="AA3141">
        <v>3</v>
      </c>
      <c r="AB3141">
        <v>3</v>
      </c>
      <c r="AC3141">
        <v>34.799999999999997</v>
      </c>
      <c r="AD3141">
        <v>1</v>
      </c>
      <c r="AF3141" t="s">
        <v>34767</v>
      </c>
      <c r="AG3141">
        <v>0.80013800000000002</v>
      </c>
      <c r="AH3141">
        <v>0.191798</v>
      </c>
      <c r="AI3141">
        <v>-4.6872400000000002E-2</v>
      </c>
      <c r="AJ3141">
        <f t="shared" si="686"/>
        <v>4.6872400000000002E-2</v>
      </c>
      <c r="AK3141">
        <v>-1.61039</v>
      </c>
      <c r="AL3141" t="str">
        <f t="shared" si="687"/>
        <v/>
      </c>
      <c r="AM3141" t="str">
        <f t="shared" si="688"/>
        <v/>
      </c>
      <c r="AN3141" t="str">
        <f t="shared" si="689"/>
        <v/>
      </c>
      <c r="AO3141" t="str">
        <f t="shared" si="690"/>
        <v/>
      </c>
      <c r="AQ3141">
        <v>2.4563999999999999</v>
      </c>
      <c r="AR3141">
        <v>5.8072599999999999E-3</v>
      </c>
      <c r="AS3141">
        <v>0.16977600000000001</v>
      </c>
      <c r="AT3141">
        <f t="shared" si="691"/>
        <v>-0.16977600000000001</v>
      </c>
      <c r="AU3141">
        <v>4.6520400000000004</v>
      </c>
      <c r="AV3141" t="str">
        <f t="shared" si="692"/>
        <v/>
      </c>
      <c r="AW3141" t="str">
        <f t="shared" si="693"/>
        <v/>
      </c>
      <c r="AX3141" t="str">
        <f t="shared" si="694"/>
        <v/>
      </c>
      <c r="AY3141" t="str">
        <f t="shared" si="695"/>
        <v/>
      </c>
      <c r="BA3141" s="5" t="str">
        <f t="shared" si="696"/>
        <v/>
      </c>
      <c r="BB3141" s="5" t="str">
        <f t="shared" si="697"/>
        <v/>
      </c>
      <c r="BC3141" s="5" t="str">
        <f t="shared" si="698"/>
        <v/>
      </c>
      <c r="BD3141" s="5" t="str">
        <f t="shared" si="699"/>
        <v/>
      </c>
      <c r="BF3141" t="s">
        <v>34765</v>
      </c>
      <c r="BG3141" t="s">
        <v>34766</v>
      </c>
      <c r="BH3141" t="s">
        <v>34767</v>
      </c>
      <c r="BJ3141" t="s">
        <v>2072</v>
      </c>
      <c r="BK3141" t="s">
        <v>34768</v>
      </c>
    </row>
    <row r="3142" spans="1:63" x14ac:dyDescent="0.3">
      <c r="A3142">
        <v>9.5219900000000006</v>
      </c>
      <c r="B3142">
        <v>9.5311900000000005</v>
      </c>
      <c r="C3142">
        <v>9.5401299999999996</v>
      </c>
      <c r="D3142">
        <v>9.6260700000000003</v>
      </c>
      <c r="E3142">
        <v>9.5894600000000008</v>
      </c>
      <c r="F3142">
        <v>9.6267999999999994</v>
      </c>
      <c r="G3142">
        <v>9.6080699999999997</v>
      </c>
      <c r="H3142">
        <v>9.5834600000000005</v>
      </c>
      <c r="I3142">
        <v>9.6438600000000001</v>
      </c>
      <c r="J3142">
        <v>9.7090800000000002</v>
      </c>
      <c r="K3142">
        <v>9.6819400000000009</v>
      </c>
      <c r="L3142">
        <v>9.7414699999999996</v>
      </c>
      <c r="M3142" t="s">
        <v>0</v>
      </c>
      <c r="P3142" t="s">
        <v>1</v>
      </c>
      <c r="Q3142" t="s">
        <v>116</v>
      </c>
      <c r="R3142" t="s">
        <v>20836</v>
      </c>
      <c r="S3142" t="s">
        <v>20837</v>
      </c>
      <c r="T3142" t="s">
        <v>20838</v>
      </c>
      <c r="U3142" t="s">
        <v>20839</v>
      </c>
      <c r="V3142" t="s">
        <v>6925</v>
      </c>
      <c r="W3142">
        <v>1</v>
      </c>
      <c r="X3142" t="s">
        <v>7</v>
      </c>
      <c r="Y3142">
        <v>26</v>
      </c>
      <c r="Z3142">
        <v>10</v>
      </c>
      <c r="AA3142">
        <v>10</v>
      </c>
      <c r="AB3142">
        <v>9</v>
      </c>
      <c r="AC3142">
        <v>48.3</v>
      </c>
      <c r="AD3142">
        <v>1</v>
      </c>
      <c r="AF3142" t="s">
        <v>20842</v>
      </c>
      <c r="AG3142">
        <v>0.92286000000000001</v>
      </c>
      <c r="AH3142">
        <v>0.148232</v>
      </c>
      <c r="AI3142">
        <v>-4.7104399999999998E-2</v>
      </c>
      <c r="AJ3142">
        <f t="shared" si="686"/>
        <v>4.7104399999999998E-2</v>
      </c>
      <c r="AK3142">
        <v>-1.8150500000000001</v>
      </c>
      <c r="AL3142" t="str">
        <f t="shared" si="687"/>
        <v/>
      </c>
      <c r="AM3142" t="str">
        <f t="shared" si="688"/>
        <v/>
      </c>
      <c r="AN3142" t="str">
        <f t="shared" si="689"/>
        <v/>
      </c>
      <c r="AO3142" t="str">
        <f t="shared" si="690"/>
        <v/>
      </c>
      <c r="AQ3142">
        <v>2.3357800000000002</v>
      </c>
      <c r="AR3142">
        <v>7.4650799999999998E-3</v>
      </c>
      <c r="AS3142">
        <v>-0.139242</v>
      </c>
      <c r="AT3142">
        <f t="shared" si="691"/>
        <v>0.139242</v>
      </c>
      <c r="AU3142">
        <v>-4.3905000000000003</v>
      </c>
      <c r="AV3142" t="str">
        <f t="shared" si="692"/>
        <v/>
      </c>
      <c r="AW3142" t="str">
        <f t="shared" si="693"/>
        <v/>
      </c>
      <c r="AX3142" t="str">
        <f t="shared" si="694"/>
        <v/>
      </c>
      <c r="AY3142" t="str">
        <f t="shared" si="695"/>
        <v/>
      </c>
      <c r="BA3142" s="5" t="str">
        <f t="shared" si="696"/>
        <v/>
      </c>
      <c r="BB3142" s="5" t="str">
        <f t="shared" si="697"/>
        <v/>
      </c>
      <c r="BC3142" s="5" t="str">
        <f t="shared" si="698"/>
        <v/>
      </c>
      <c r="BD3142" s="5" t="str">
        <f t="shared" si="699"/>
        <v/>
      </c>
      <c r="BF3142" t="s">
        <v>20840</v>
      </c>
      <c r="BG3142" t="s">
        <v>20841</v>
      </c>
      <c r="BH3142" t="s">
        <v>20842</v>
      </c>
      <c r="BI3142" t="s">
        <v>20843</v>
      </c>
      <c r="BJ3142" t="s">
        <v>20844</v>
      </c>
      <c r="BK3142" t="s">
        <v>20845</v>
      </c>
    </row>
    <row r="3143" spans="1:63" x14ac:dyDescent="0.3">
      <c r="A3143">
        <v>14.9115</v>
      </c>
      <c r="B3143">
        <v>14.885</v>
      </c>
      <c r="C3143">
        <v>14.9018</v>
      </c>
      <c r="D3143">
        <v>14.8794</v>
      </c>
      <c r="E3143">
        <v>14.9755</v>
      </c>
      <c r="F3143">
        <v>14.936</v>
      </c>
      <c r="G3143">
        <v>14.947900000000001</v>
      </c>
      <c r="H3143">
        <v>14.9069</v>
      </c>
      <c r="I3143">
        <v>14.906000000000001</v>
      </c>
      <c r="J3143">
        <v>14.878</v>
      </c>
      <c r="K3143">
        <v>14.910299999999999</v>
      </c>
      <c r="L3143">
        <v>14.8847</v>
      </c>
      <c r="M3143" t="s">
        <v>0</v>
      </c>
      <c r="O3143" t="s">
        <v>1</v>
      </c>
      <c r="Q3143" t="s">
        <v>164</v>
      </c>
      <c r="R3143" t="s">
        <v>405</v>
      </c>
      <c r="S3143" t="s">
        <v>406</v>
      </c>
      <c r="T3143" t="s">
        <v>407</v>
      </c>
      <c r="U3143" t="s">
        <v>408</v>
      </c>
      <c r="V3143" t="s">
        <v>409</v>
      </c>
      <c r="W3143">
        <v>5</v>
      </c>
      <c r="X3143" t="s">
        <v>7</v>
      </c>
      <c r="Y3143">
        <v>77</v>
      </c>
      <c r="Z3143">
        <v>30</v>
      </c>
      <c r="AA3143">
        <v>270</v>
      </c>
      <c r="AB3143">
        <v>25</v>
      </c>
      <c r="AC3143">
        <v>47.1</v>
      </c>
      <c r="AD3143">
        <v>1</v>
      </c>
      <c r="AF3143" t="s">
        <v>412</v>
      </c>
      <c r="AG3143">
        <v>1.5861000000000001</v>
      </c>
      <c r="AH3143">
        <v>3.6785499999999999E-2</v>
      </c>
      <c r="AI3143">
        <v>-4.7179899999999997E-2</v>
      </c>
      <c r="AJ3143">
        <f t="shared" si="686"/>
        <v>4.7179899999999997E-2</v>
      </c>
      <c r="AK3143">
        <v>-2.94034</v>
      </c>
      <c r="AL3143" t="str">
        <f t="shared" si="687"/>
        <v/>
      </c>
      <c r="AM3143" t="str">
        <f t="shared" si="688"/>
        <v/>
      </c>
      <c r="AN3143" t="str">
        <f t="shared" si="689"/>
        <v/>
      </c>
      <c r="AO3143" t="str">
        <f t="shared" si="690"/>
        <v/>
      </c>
      <c r="AQ3143">
        <v>1.1217899999999999E-2</v>
      </c>
      <c r="AR3143">
        <v>0.97899099999999994</v>
      </c>
      <c r="AS3143">
        <v>-3.6120400000000001E-4</v>
      </c>
      <c r="AT3143">
        <f t="shared" si="691"/>
        <v>3.6120400000000001E-4</v>
      </c>
      <c r="AU3143">
        <v>-3.3319500000000002E-2</v>
      </c>
      <c r="AV3143" t="str">
        <f t="shared" si="692"/>
        <v/>
      </c>
      <c r="AW3143" t="str">
        <f t="shared" si="693"/>
        <v/>
      </c>
      <c r="AX3143" t="str">
        <f t="shared" si="694"/>
        <v/>
      </c>
      <c r="AY3143" t="str">
        <f t="shared" si="695"/>
        <v/>
      </c>
      <c r="BA3143" s="5" t="str">
        <f t="shared" si="696"/>
        <v/>
      </c>
      <c r="BB3143" s="5" t="str">
        <f t="shared" si="697"/>
        <v/>
      </c>
      <c r="BC3143" s="5" t="str">
        <f t="shared" si="698"/>
        <v/>
      </c>
      <c r="BD3143" s="5" t="str">
        <f t="shared" si="699"/>
        <v/>
      </c>
      <c r="BF3143" t="s">
        <v>410</v>
      </c>
      <c r="BG3143" t="s">
        <v>411</v>
      </c>
      <c r="BH3143" t="s">
        <v>412</v>
      </c>
      <c r="BI3143" t="s">
        <v>413</v>
      </c>
      <c r="BJ3143" t="s">
        <v>414</v>
      </c>
      <c r="BK3143" t="s">
        <v>415</v>
      </c>
    </row>
    <row r="3144" spans="1:63" x14ac:dyDescent="0.3">
      <c r="A3144">
        <v>6.9152800000000001</v>
      </c>
      <c r="B3144">
        <v>6.8492499999999996</v>
      </c>
      <c r="C3144">
        <v>6.7508699999999999</v>
      </c>
      <c r="D3144">
        <v>6.9553599999999998</v>
      </c>
      <c r="E3144">
        <v>6.9807100000000002</v>
      </c>
      <c r="F3144">
        <v>6.8239999999999998</v>
      </c>
      <c r="G3144">
        <v>6.9068899999999998</v>
      </c>
      <c r="H3144">
        <v>6.9483699999999997</v>
      </c>
      <c r="I3144">
        <v>7.0563700000000003</v>
      </c>
      <c r="J3144">
        <v>7.1074799999999998</v>
      </c>
      <c r="K3144">
        <v>6.9080899999999996</v>
      </c>
      <c r="L3144">
        <v>7.1719299999999997</v>
      </c>
      <c r="M3144" t="s">
        <v>0</v>
      </c>
      <c r="P3144" t="s">
        <v>1</v>
      </c>
      <c r="Q3144" t="s">
        <v>116</v>
      </c>
      <c r="R3144" t="s">
        <v>25860</v>
      </c>
      <c r="S3144" t="s">
        <v>15329</v>
      </c>
      <c r="T3144" t="s">
        <v>25861</v>
      </c>
      <c r="U3144" t="s">
        <v>15331</v>
      </c>
      <c r="V3144" t="s">
        <v>25862</v>
      </c>
      <c r="W3144">
        <v>0</v>
      </c>
      <c r="X3144" t="s">
        <v>7</v>
      </c>
      <c r="Y3144">
        <v>23</v>
      </c>
      <c r="Z3144">
        <v>2</v>
      </c>
      <c r="AA3144">
        <v>4</v>
      </c>
      <c r="AB3144">
        <v>2</v>
      </c>
      <c r="AC3144">
        <v>15.2</v>
      </c>
      <c r="AD3144">
        <v>1</v>
      </c>
      <c r="AF3144" t="s">
        <v>25865</v>
      </c>
      <c r="AG3144">
        <v>0.365369</v>
      </c>
      <c r="AH3144">
        <v>0.477663</v>
      </c>
      <c r="AI3144">
        <v>-4.7301999999999997E-2</v>
      </c>
      <c r="AJ3144">
        <f t="shared" si="686"/>
        <v>4.7301999999999997E-2</v>
      </c>
      <c r="AK3144">
        <v>-0.84375800000000001</v>
      </c>
      <c r="AL3144" t="str">
        <f t="shared" si="687"/>
        <v/>
      </c>
      <c r="AM3144" t="str">
        <f t="shared" si="688"/>
        <v/>
      </c>
      <c r="AN3144" t="str">
        <f t="shared" si="689"/>
        <v/>
      </c>
      <c r="AO3144" t="str">
        <f t="shared" si="690"/>
        <v/>
      </c>
      <c r="AQ3144">
        <v>1.4448700000000001</v>
      </c>
      <c r="AR3144">
        <v>4.82531E-2</v>
      </c>
      <c r="AS3144">
        <v>-0.193275</v>
      </c>
      <c r="AT3144">
        <f t="shared" si="691"/>
        <v>0.193275</v>
      </c>
      <c r="AU3144">
        <v>-2.69313</v>
      </c>
      <c r="AV3144" t="str">
        <f t="shared" si="692"/>
        <v/>
      </c>
      <c r="AW3144" t="str">
        <f t="shared" si="693"/>
        <v/>
      </c>
      <c r="AX3144" t="str">
        <f t="shared" si="694"/>
        <v/>
      </c>
      <c r="AY3144" t="str">
        <f t="shared" si="695"/>
        <v/>
      </c>
      <c r="BA3144" s="5" t="str">
        <f t="shared" si="696"/>
        <v/>
      </c>
      <c r="BB3144" s="5" t="str">
        <f t="shared" si="697"/>
        <v/>
      </c>
      <c r="BC3144" s="5" t="str">
        <f t="shared" si="698"/>
        <v/>
      </c>
      <c r="BD3144" s="5" t="str">
        <f t="shared" si="699"/>
        <v/>
      </c>
      <c r="BF3144" t="s">
        <v>25863</v>
      </c>
      <c r="BG3144" t="s">
        <v>25864</v>
      </c>
      <c r="BH3144" t="s">
        <v>25865</v>
      </c>
      <c r="BI3144" t="s">
        <v>15336</v>
      </c>
      <c r="BK3144" t="s">
        <v>25866</v>
      </c>
    </row>
    <row r="3145" spans="1:63" x14ac:dyDescent="0.3">
      <c r="A3145">
        <v>8.5965600000000002</v>
      </c>
      <c r="B3145">
        <v>8.57592</v>
      </c>
      <c r="C3145">
        <v>8.5995399999999993</v>
      </c>
      <c r="D3145">
        <v>8.6755999999999993</v>
      </c>
      <c r="E3145">
        <v>8.6136099999999995</v>
      </c>
      <c r="F3145">
        <v>8.6340800000000009</v>
      </c>
      <c r="G3145">
        <v>8.7028700000000008</v>
      </c>
      <c r="H3145">
        <v>8.6865000000000006</v>
      </c>
      <c r="I3145">
        <v>8.9867000000000008</v>
      </c>
      <c r="J3145">
        <v>9.0112299999999994</v>
      </c>
      <c r="K3145">
        <v>9.0323200000000003</v>
      </c>
      <c r="L3145">
        <v>9.0195900000000009</v>
      </c>
      <c r="M3145" t="s">
        <v>0</v>
      </c>
      <c r="P3145" t="s">
        <v>1</v>
      </c>
      <c r="Q3145" t="s">
        <v>116</v>
      </c>
      <c r="R3145" t="s">
        <v>26249</v>
      </c>
      <c r="S3145" t="s">
        <v>26250</v>
      </c>
      <c r="T3145" t="s">
        <v>26251</v>
      </c>
      <c r="V3145" t="s">
        <v>26252</v>
      </c>
      <c r="W3145">
        <v>0</v>
      </c>
      <c r="X3145" t="s">
        <v>7</v>
      </c>
      <c r="Y3145">
        <v>26</v>
      </c>
      <c r="Z3145">
        <v>3</v>
      </c>
      <c r="AA3145">
        <v>5</v>
      </c>
      <c r="AB3145">
        <v>3</v>
      </c>
      <c r="AC3145">
        <v>14.9</v>
      </c>
      <c r="AD3145">
        <v>1</v>
      </c>
      <c r="AF3145" t="s">
        <v>26255</v>
      </c>
      <c r="AG3145">
        <v>0.76829999999999998</v>
      </c>
      <c r="AH3145">
        <v>0.205204</v>
      </c>
      <c r="AI3145">
        <v>-4.7357999999999997E-2</v>
      </c>
      <c r="AJ3145">
        <f t="shared" si="686"/>
        <v>4.7357999999999997E-2</v>
      </c>
      <c r="AK3145">
        <v>-1.55694</v>
      </c>
      <c r="AL3145" t="str">
        <f t="shared" si="687"/>
        <v/>
      </c>
      <c r="AM3145" t="str">
        <f t="shared" si="688"/>
        <v/>
      </c>
      <c r="AN3145" t="str">
        <f t="shared" si="689"/>
        <v/>
      </c>
      <c r="AO3145" t="str">
        <f t="shared" si="690"/>
        <v/>
      </c>
      <c r="AQ3145">
        <v>5.5409199999999998</v>
      </c>
      <c r="AR3145" s="1">
        <v>1.49907E-5</v>
      </c>
      <c r="AS3145">
        <v>-0.40055299999999999</v>
      </c>
      <c r="AT3145">
        <f t="shared" si="691"/>
        <v>0.40055299999999999</v>
      </c>
      <c r="AU3145">
        <v>-16.763100000000001</v>
      </c>
      <c r="AV3145" t="str">
        <f t="shared" si="692"/>
        <v/>
      </c>
      <c r="AW3145" t="str">
        <f t="shared" si="693"/>
        <v/>
      </c>
      <c r="AX3145" t="str">
        <f t="shared" si="694"/>
        <v/>
      </c>
      <c r="AY3145" t="str">
        <f t="shared" si="695"/>
        <v/>
      </c>
      <c r="BA3145" s="5" t="str">
        <f t="shared" si="696"/>
        <v/>
      </c>
      <c r="BB3145" s="5" t="str">
        <f t="shared" si="697"/>
        <v/>
      </c>
      <c r="BC3145" s="5" t="str">
        <f t="shared" si="698"/>
        <v/>
      </c>
      <c r="BD3145" s="5" t="str">
        <f t="shared" si="699"/>
        <v/>
      </c>
      <c r="BF3145" t="s">
        <v>26253</v>
      </c>
      <c r="BG3145" t="s">
        <v>26254</v>
      </c>
      <c r="BH3145" t="s">
        <v>26255</v>
      </c>
      <c r="BJ3145" t="s">
        <v>5656</v>
      </c>
      <c r="BK3145" t="s">
        <v>26256</v>
      </c>
    </row>
    <row r="3146" spans="1:63" x14ac:dyDescent="0.3">
      <c r="A3146">
        <v>8.20261</v>
      </c>
      <c r="B3146">
        <v>8.1629000000000005</v>
      </c>
      <c r="C3146">
        <v>8.0938099999999995</v>
      </c>
      <c r="D3146">
        <v>8.2691300000000005</v>
      </c>
      <c r="E3146">
        <v>8.4503900000000005</v>
      </c>
      <c r="F3146">
        <v>8.0660900000000009</v>
      </c>
      <c r="G3146">
        <v>8.1932799999999997</v>
      </c>
      <c r="H3146">
        <v>8.2094500000000004</v>
      </c>
      <c r="I3146">
        <v>8.1369900000000008</v>
      </c>
      <c r="J3146">
        <v>8.0719999999999992</v>
      </c>
      <c r="K3146">
        <v>8.2863299999999995</v>
      </c>
      <c r="L3146">
        <v>8.1064299999999996</v>
      </c>
      <c r="M3146" t="s">
        <v>0</v>
      </c>
      <c r="R3146" t="s">
        <v>14454</v>
      </c>
      <c r="S3146" t="s">
        <v>1273</v>
      </c>
      <c r="T3146" t="s">
        <v>27271</v>
      </c>
      <c r="V3146" t="s">
        <v>27272</v>
      </c>
      <c r="W3146">
        <v>0</v>
      </c>
      <c r="X3146" t="s">
        <v>7</v>
      </c>
      <c r="Y3146">
        <v>19</v>
      </c>
      <c r="Z3146">
        <v>5</v>
      </c>
      <c r="AA3146">
        <v>7</v>
      </c>
      <c r="AB3146">
        <v>5</v>
      </c>
      <c r="AC3146">
        <v>29.4</v>
      </c>
      <c r="AD3146">
        <v>1</v>
      </c>
      <c r="AF3146" t="s">
        <v>27275</v>
      </c>
      <c r="AG3146">
        <v>0.215944</v>
      </c>
      <c r="AH3146">
        <v>0.64982300000000004</v>
      </c>
      <c r="AI3146">
        <v>-4.7689700000000002E-2</v>
      </c>
      <c r="AJ3146">
        <f t="shared" si="686"/>
        <v>4.7689700000000002E-2</v>
      </c>
      <c r="AK3146">
        <v>-0.540659</v>
      </c>
      <c r="AL3146" t="str">
        <f t="shared" si="687"/>
        <v/>
      </c>
      <c r="AM3146" t="str">
        <f t="shared" si="688"/>
        <v/>
      </c>
      <c r="AN3146" t="str">
        <f t="shared" si="689"/>
        <v/>
      </c>
      <c r="AO3146" t="str">
        <f t="shared" si="690"/>
        <v/>
      </c>
      <c r="AQ3146">
        <v>0.21093400000000001</v>
      </c>
      <c r="AR3146">
        <v>0.653223</v>
      </c>
      <c r="AS3146">
        <v>3.1675300000000003E-2</v>
      </c>
      <c r="AT3146">
        <f t="shared" si="691"/>
        <v>-3.1675300000000003E-2</v>
      </c>
      <c r="AU3146">
        <v>0.52980499999999997</v>
      </c>
      <c r="AV3146" t="str">
        <f t="shared" si="692"/>
        <v/>
      </c>
      <c r="AW3146" t="str">
        <f t="shared" si="693"/>
        <v/>
      </c>
      <c r="AX3146" t="str">
        <f t="shared" si="694"/>
        <v/>
      </c>
      <c r="AY3146" t="str">
        <f t="shared" si="695"/>
        <v/>
      </c>
      <c r="BA3146" s="5" t="str">
        <f t="shared" si="696"/>
        <v/>
      </c>
      <c r="BB3146" s="5" t="str">
        <f t="shared" si="697"/>
        <v/>
      </c>
      <c r="BC3146" s="5" t="str">
        <f t="shared" si="698"/>
        <v/>
      </c>
      <c r="BD3146" s="5" t="str">
        <f t="shared" si="699"/>
        <v/>
      </c>
      <c r="BF3146" t="s">
        <v>27273</v>
      </c>
      <c r="BG3146" t="s">
        <v>27274</v>
      </c>
      <c r="BH3146" t="s">
        <v>27275</v>
      </c>
      <c r="BJ3146" t="s">
        <v>280</v>
      </c>
      <c r="BK3146" t="s">
        <v>27276</v>
      </c>
    </row>
    <row r="3147" spans="1:63" x14ac:dyDescent="0.3">
      <c r="A3147">
        <v>7.0179200000000002</v>
      </c>
      <c r="B3147">
        <v>7.0746799999999999</v>
      </c>
      <c r="C3147">
        <v>7.0864000000000003</v>
      </c>
      <c r="D3147">
        <v>6.9943499999999998</v>
      </c>
      <c r="E3147">
        <v>6.9909499999999998</v>
      </c>
      <c r="F3147">
        <v>7.0757500000000002</v>
      </c>
      <c r="G3147">
        <v>7.1022400000000001</v>
      </c>
      <c r="H3147">
        <v>7.1957399999999998</v>
      </c>
      <c r="I3147">
        <v>7.9014699999999998</v>
      </c>
      <c r="J3147">
        <v>8.0890500000000003</v>
      </c>
      <c r="K3147">
        <v>7.9617399999999998</v>
      </c>
      <c r="L3147">
        <v>8.1694200000000006</v>
      </c>
      <c r="M3147" t="s">
        <v>0</v>
      </c>
      <c r="P3147" t="s">
        <v>1</v>
      </c>
      <c r="Q3147" t="s">
        <v>116</v>
      </c>
      <c r="T3147" t="s">
        <v>33875</v>
      </c>
      <c r="V3147" t="s">
        <v>33876</v>
      </c>
      <c r="W3147">
        <v>0</v>
      </c>
      <c r="X3147" t="s">
        <v>7</v>
      </c>
      <c r="Y3147">
        <v>5</v>
      </c>
      <c r="Z3147">
        <v>3</v>
      </c>
      <c r="AA3147">
        <v>3</v>
      </c>
      <c r="AB3147">
        <v>3</v>
      </c>
      <c r="AC3147">
        <v>62</v>
      </c>
      <c r="AD3147">
        <v>1</v>
      </c>
      <c r="AF3147" t="s">
        <v>33879</v>
      </c>
      <c r="AG3147">
        <v>0.450988</v>
      </c>
      <c r="AH3147">
        <v>0.39993400000000001</v>
      </c>
      <c r="AI3147">
        <v>-4.7831899999999997E-2</v>
      </c>
      <c r="AJ3147">
        <f t="shared" si="686"/>
        <v>4.7831899999999997E-2</v>
      </c>
      <c r="AK3147">
        <v>-1.0042899999999999</v>
      </c>
      <c r="AL3147" t="str">
        <f t="shared" si="687"/>
        <v/>
      </c>
      <c r="AM3147" t="str">
        <f t="shared" si="688"/>
        <v/>
      </c>
      <c r="AN3147" t="str">
        <f t="shared" si="689"/>
        <v/>
      </c>
      <c r="AO3147" t="str">
        <f t="shared" si="690"/>
        <v/>
      </c>
      <c r="AQ3147">
        <v>5.3066700000000004</v>
      </c>
      <c r="AR3147" s="1">
        <v>2.2574799999999999E-5</v>
      </c>
      <c r="AS3147">
        <v>-0.98708300000000004</v>
      </c>
      <c r="AT3147">
        <f t="shared" si="691"/>
        <v>0.98708300000000004</v>
      </c>
      <c r="AU3147">
        <v>-15.293799999999999</v>
      </c>
      <c r="AV3147" t="str">
        <f t="shared" si="692"/>
        <v/>
      </c>
      <c r="AW3147" t="str">
        <f t="shared" si="693"/>
        <v>+</v>
      </c>
      <c r="AX3147" t="str">
        <f t="shared" si="694"/>
        <v/>
      </c>
      <c r="AY3147" t="str">
        <f t="shared" si="695"/>
        <v/>
      </c>
      <c r="BA3147" s="5" t="str">
        <f t="shared" si="696"/>
        <v/>
      </c>
      <c r="BB3147" s="5" t="str">
        <f t="shared" si="697"/>
        <v/>
      </c>
      <c r="BC3147" s="5" t="str">
        <f t="shared" si="698"/>
        <v/>
      </c>
      <c r="BD3147" s="5" t="str">
        <f t="shared" si="699"/>
        <v/>
      </c>
      <c r="BF3147" t="s">
        <v>33877</v>
      </c>
      <c r="BG3147" t="s">
        <v>33878</v>
      </c>
      <c r="BH3147" t="s">
        <v>33879</v>
      </c>
      <c r="BK3147" t="s">
        <v>33880</v>
      </c>
    </row>
    <row r="3148" spans="1:63" x14ac:dyDescent="0.3">
      <c r="A3148">
        <v>9.4510000000000005</v>
      </c>
      <c r="B3148">
        <v>9.4950600000000005</v>
      </c>
      <c r="C3148">
        <v>9.4538899999999995</v>
      </c>
      <c r="D3148">
        <v>9.4010899999999999</v>
      </c>
      <c r="E3148">
        <v>9.4714700000000001</v>
      </c>
      <c r="F3148">
        <v>9.5288400000000006</v>
      </c>
      <c r="G3148">
        <v>9.4783600000000003</v>
      </c>
      <c r="H3148">
        <v>9.5145199999999992</v>
      </c>
      <c r="I3148">
        <v>9.5121500000000001</v>
      </c>
      <c r="J3148">
        <v>9.4763400000000004</v>
      </c>
      <c r="K3148">
        <v>9.5231700000000004</v>
      </c>
      <c r="L3148">
        <v>9.5046199999999992</v>
      </c>
      <c r="M3148" t="s">
        <v>0</v>
      </c>
      <c r="R3148" t="s">
        <v>19730</v>
      </c>
      <c r="S3148" t="s">
        <v>13538</v>
      </c>
      <c r="T3148" t="s">
        <v>19731</v>
      </c>
      <c r="U3148" t="s">
        <v>2166</v>
      </c>
      <c r="V3148" t="s">
        <v>13540</v>
      </c>
      <c r="W3148">
        <v>0</v>
      </c>
      <c r="X3148" t="s">
        <v>7</v>
      </c>
      <c r="Y3148">
        <v>51</v>
      </c>
      <c r="Z3148">
        <v>8</v>
      </c>
      <c r="AA3148">
        <v>10</v>
      </c>
      <c r="AB3148">
        <v>8</v>
      </c>
      <c r="AC3148">
        <v>20.7</v>
      </c>
      <c r="AD3148">
        <v>1</v>
      </c>
      <c r="AF3148" t="s">
        <v>19734</v>
      </c>
      <c r="AG3148">
        <v>1.04948</v>
      </c>
      <c r="AH3148">
        <v>0.11365</v>
      </c>
      <c r="AI3148">
        <v>-4.8039400000000003E-2</v>
      </c>
      <c r="AJ3148">
        <f t="shared" si="686"/>
        <v>4.8039400000000003E-2</v>
      </c>
      <c r="AK3148">
        <v>-2.0253899999999998</v>
      </c>
      <c r="AL3148" t="str">
        <f t="shared" si="687"/>
        <v/>
      </c>
      <c r="AM3148" t="str">
        <f t="shared" si="688"/>
        <v/>
      </c>
      <c r="AN3148" t="str">
        <f t="shared" si="689"/>
        <v/>
      </c>
      <c r="AO3148" t="str">
        <f t="shared" si="690"/>
        <v/>
      </c>
      <c r="AQ3148">
        <v>1.32212</v>
      </c>
      <c r="AR3148">
        <v>6.2430899999999998E-2</v>
      </c>
      <c r="AS3148">
        <v>-5.3809599999999999E-2</v>
      </c>
      <c r="AT3148">
        <f t="shared" si="691"/>
        <v>5.3809599999999999E-2</v>
      </c>
      <c r="AU3148">
        <v>-2.48271</v>
      </c>
      <c r="AV3148" t="str">
        <f t="shared" si="692"/>
        <v/>
      </c>
      <c r="AW3148" t="str">
        <f t="shared" si="693"/>
        <v/>
      </c>
      <c r="AX3148" t="str">
        <f t="shared" si="694"/>
        <v/>
      </c>
      <c r="AY3148" t="str">
        <f t="shared" si="695"/>
        <v/>
      </c>
      <c r="BA3148" s="5" t="str">
        <f t="shared" si="696"/>
        <v/>
      </c>
      <c r="BB3148" s="5" t="str">
        <f t="shared" si="697"/>
        <v/>
      </c>
      <c r="BC3148" s="5" t="str">
        <f t="shared" si="698"/>
        <v/>
      </c>
      <c r="BD3148" s="5" t="str">
        <f t="shared" si="699"/>
        <v/>
      </c>
      <c r="BF3148" t="s">
        <v>19732</v>
      </c>
      <c r="BG3148" t="s">
        <v>19733</v>
      </c>
      <c r="BH3148" t="s">
        <v>19734</v>
      </c>
      <c r="BI3148" t="s">
        <v>2166</v>
      </c>
      <c r="BJ3148" t="s">
        <v>14025</v>
      </c>
      <c r="BK3148" t="s">
        <v>19735</v>
      </c>
    </row>
    <row r="3149" spans="1:63" x14ac:dyDescent="0.3">
      <c r="A3149">
        <v>9.1436399999999995</v>
      </c>
      <c r="B3149">
        <v>9.2164999999999999</v>
      </c>
      <c r="C3149">
        <v>9.2235200000000006</v>
      </c>
      <c r="D3149">
        <v>9.1915499999999994</v>
      </c>
      <c r="E3149">
        <v>9.2230399999999992</v>
      </c>
      <c r="F3149">
        <v>9.3369499999999999</v>
      </c>
      <c r="G3149">
        <v>9.2210999999999999</v>
      </c>
      <c r="H3149">
        <v>9.1863600000000005</v>
      </c>
      <c r="I3149">
        <v>9.3767800000000001</v>
      </c>
      <c r="J3149">
        <v>9.4429400000000001</v>
      </c>
      <c r="K3149">
        <v>9.4659700000000004</v>
      </c>
      <c r="L3149">
        <v>9.5572700000000008</v>
      </c>
      <c r="M3149" t="s">
        <v>0</v>
      </c>
      <c r="P3149" t="s">
        <v>1</v>
      </c>
      <c r="Q3149" t="s">
        <v>116</v>
      </c>
      <c r="R3149" t="s">
        <v>17020</v>
      </c>
      <c r="S3149" t="s">
        <v>17021</v>
      </c>
      <c r="T3149" t="s">
        <v>17022</v>
      </c>
      <c r="U3149" t="s">
        <v>17023</v>
      </c>
      <c r="V3149" t="s">
        <v>4847</v>
      </c>
      <c r="W3149">
        <v>0</v>
      </c>
      <c r="X3149" t="s">
        <v>7</v>
      </c>
      <c r="Y3149">
        <v>51</v>
      </c>
      <c r="Z3149">
        <v>9</v>
      </c>
      <c r="AA3149">
        <v>19</v>
      </c>
      <c r="AB3149">
        <v>2</v>
      </c>
      <c r="AC3149">
        <v>21</v>
      </c>
      <c r="AD3149">
        <v>1</v>
      </c>
      <c r="AF3149" t="s">
        <v>17026</v>
      </c>
      <c r="AG3149">
        <v>0.60785199999999995</v>
      </c>
      <c r="AH3149">
        <v>0.28816700000000001</v>
      </c>
      <c r="AI3149">
        <v>-4.8060199999999997E-2</v>
      </c>
      <c r="AJ3149">
        <f t="shared" si="686"/>
        <v>4.8060199999999997E-2</v>
      </c>
      <c r="AK3149">
        <v>-1.2834000000000001</v>
      </c>
      <c r="AL3149" t="str">
        <f t="shared" si="687"/>
        <v/>
      </c>
      <c r="AM3149" t="str">
        <f t="shared" si="688"/>
        <v/>
      </c>
      <c r="AN3149" t="str">
        <f t="shared" si="689"/>
        <v/>
      </c>
      <c r="AO3149" t="str">
        <f t="shared" si="690"/>
        <v/>
      </c>
      <c r="AQ3149">
        <v>3.17747</v>
      </c>
      <c r="AR3149">
        <v>1.3324400000000001E-3</v>
      </c>
      <c r="AS3149">
        <v>-0.26693800000000001</v>
      </c>
      <c r="AT3149">
        <f t="shared" si="691"/>
        <v>0.26693800000000001</v>
      </c>
      <c r="AU3149">
        <v>-6.4376600000000002</v>
      </c>
      <c r="AV3149" t="str">
        <f t="shared" si="692"/>
        <v/>
      </c>
      <c r="AW3149" t="str">
        <f t="shared" si="693"/>
        <v/>
      </c>
      <c r="AX3149" t="str">
        <f t="shared" si="694"/>
        <v/>
      </c>
      <c r="AY3149" t="str">
        <f t="shared" si="695"/>
        <v/>
      </c>
      <c r="BA3149" s="5" t="str">
        <f t="shared" si="696"/>
        <v/>
      </c>
      <c r="BB3149" s="5" t="str">
        <f t="shared" si="697"/>
        <v/>
      </c>
      <c r="BC3149" s="5" t="str">
        <f t="shared" si="698"/>
        <v/>
      </c>
      <c r="BD3149" s="5" t="str">
        <f t="shared" si="699"/>
        <v/>
      </c>
      <c r="BF3149" t="s">
        <v>17024</v>
      </c>
      <c r="BG3149" t="s">
        <v>17025</v>
      </c>
      <c r="BH3149" t="s">
        <v>17026</v>
      </c>
      <c r="BI3149" t="s">
        <v>17027</v>
      </c>
      <c r="BJ3149" t="s">
        <v>17028</v>
      </c>
      <c r="BK3149" t="s">
        <v>17029</v>
      </c>
    </row>
    <row r="3150" spans="1:63" x14ac:dyDescent="0.3">
      <c r="A3150">
        <v>10.4725</v>
      </c>
      <c r="B3150">
        <v>10.4587</v>
      </c>
      <c r="C3150">
        <v>10.4407</v>
      </c>
      <c r="D3150">
        <v>10.480600000000001</v>
      </c>
      <c r="E3150">
        <v>10.5021</v>
      </c>
      <c r="F3150">
        <v>10.4017</v>
      </c>
      <c r="G3150">
        <v>10.564</v>
      </c>
      <c r="H3150">
        <v>10.5776</v>
      </c>
      <c r="I3150">
        <v>10.360300000000001</v>
      </c>
      <c r="J3150">
        <v>10.350199999999999</v>
      </c>
      <c r="K3150">
        <v>10.31</v>
      </c>
      <c r="L3150">
        <v>10.287800000000001</v>
      </c>
      <c r="M3150" t="s">
        <v>0</v>
      </c>
      <c r="P3150" t="s">
        <v>1</v>
      </c>
      <c r="Q3150" t="s">
        <v>116</v>
      </c>
      <c r="R3150" t="s">
        <v>13465</v>
      </c>
      <c r="S3150" t="s">
        <v>13466</v>
      </c>
      <c r="T3150" t="s">
        <v>13467</v>
      </c>
      <c r="U3150" t="s">
        <v>2476</v>
      </c>
      <c r="V3150" t="s">
        <v>13468</v>
      </c>
      <c r="W3150">
        <v>0</v>
      </c>
      <c r="X3150" t="s">
        <v>7</v>
      </c>
      <c r="Y3150">
        <v>49</v>
      </c>
      <c r="Z3150">
        <v>10</v>
      </c>
      <c r="AA3150">
        <v>23</v>
      </c>
      <c r="AB3150">
        <v>10</v>
      </c>
      <c r="AC3150">
        <v>25</v>
      </c>
      <c r="AD3150">
        <v>1</v>
      </c>
      <c r="AF3150" t="s">
        <v>13471</v>
      </c>
      <c r="AG3150">
        <v>0.54683899999999996</v>
      </c>
      <c r="AH3150">
        <v>0.32758300000000001</v>
      </c>
      <c r="AI3150">
        <v>-4.8248300000000001E-2</v>
      </c>
      <c r="AJ3150">
        <f t="shared" si="686"/>
        <v>4.8248300000000001E-2</v>
      </c>
      <c r="AK3150">
        <v>-1.17665</v>
      </c>
      <c r="AL3150" t="str">
        <f t="shared" si="687"/>
        <v/>
      </c>
      <c r="AM3150" t="str">
        <f t="shared" si="688"/>
        <v/>
      </c>
      <c r="AN3150" t="str">
        <f t="shared" si="689"/>
        <v/>
      </c>
      <c r="AO3150" t="str">
        <f t="shared" si="690"/>
        <v/>
      </c>
      <c r="AQ3150">
        <v>3.41222</v>
      </c>
      <c r="AR3150">
        <v>8.3526900000000003E-4</v>
      </c>
      <c r="AS3150">
        <v>0.13602900000000001</v>
      </c>
      <c r="AT3150">
        <f t="shared" si="691"/>
        <v>-0.13602900000000001</v>
      </c>
      <c r="AU3150">
        <v>7.1168100000000001</v>
      </c>
      <c r="AV3150" t="str">
        <f t="shared" si="692"/>
        <v/>
      </c>
      <c r="AW3150" t="str">
        <f t="shared" si="693"/>
        <v/>
      </c>
      <c r="AX3150" t="str">
        <f t="shared" si="694"/>
        <v/>
      </c>
      <c r="AY3150" t="str">
        <f t="shared" si="695"/>
        <v/>
      </c>
      <c r="BA3150" s="5" t="str">
        <f t="shared" si="696"/>
        <v/>
      </c>
      <c r="BB3150" s="5" t="str">
        <f t="shared" si="697"/>
        <v/>
      </c>
      <c r="BC3150" s="5" t="str">
        <f t="shared" si="698"/>
        <v/>
      </c>
      <c r="BD3150" s="5" t="str">
        <f t="shared" si="699"/>
        <v/>
      </c>
      <c r="BF3150" t="s">
        <v>13469</v>
      </c>
      <c r="BG3150" t="s">
        <v>13470</v>
      </c>
      <c r="BH3150" t="s">
        <v>13471</v>
      </c>
      <c r="BI3150" t="s">
        <v>2476</v>
      </c>
      <c r="BJ3150" t="s">
        <v>13472</v>
      </c>
      <c r="BK3150" t="s">
        <v>13473</v>
      </c>
    </row>
    <row r="3151" spans="1:63" x14ac:dyDescent="0.3">
      <c r="A3151">
        <v>5.7602200000000003</v>
      </c>
      <c r="B3151">
        <v>5.7306400000000002</v>
      </c>
      <c r="C3151">
        <v>5.7279200000000001</v>
      </c>
      <c r="D3151">
        <v>5.8429799999999998</v>
      </c>
      <c r="E3151">
        <v>5.8073499999999996</v>
      </c>
      <c r="F3151">
        <v>5.7892099999999997</v>
      </c>
      <c r="G3151">
        <v>5.9020700000000001</v>
      </c>
      <c r="H3151">
        <v>5.7575599999999998</v>
      </c>
      <c r="I3151">
        <v>5.1375000000000002</v>
      </c>
      <c r="J3151">
        <v>5.2288199999999998</v>
      </c>
      <c r="K3151">
        <v>5.6438600000000001</v>
      </c>
      <c r="L3151">
        <v>5.4594300000000002</v>
      </c>
      <c r="M3151" t="s">
        <v>0</v>
      </c>
      <c r="P3151" t="s">
        <v>1</v>
      </c>
      <c r="Q3151" t="s">
        <v>116</v>
      </c>
      <c r="R3151" t="s">
        <v>31854</v>
      </c>
      <c r="S3151" t="s">
        <v>31855</v>
      </c>
      <c r="T3151" t="s">
        <v>1082</v>
      </c>
      <c r="U3151" t="s">
        <v>31856</v>
      </c>
      <c r="V3151" t="s">
        <v>31857</v>
      </c>
      <c r="W3151">
        <v>0</v>
      </c>
      <c r="X3151" t="s">
        <v>7</v>
      </c>
      <c r="Y3151">
        <v>17</v>
      </c>
      <c r="Z3151">
        <v>4</v>
      </c>
      <c r="AA3151">
        <v>4</v>
      </c>
      <c r="AB3151">
        <v>4</v>
      </c>
      <c r="AC3151">
        <v>28.2</v>
      </c>
      <c r="AD3151">
        <v>1</v>
      </c>
      <c r="AF3151" t="s">
        <v>31860</v>
      </c>
      <c r="AG3151">
        <v>0.55042800000000003</v>
      </c>
      <c r="AH3151">
        <v>0.32515100000000002</v>
      </c>
      <c r="AI3151">
        <v>-4.8607900000000002E-2</v>
      </c>
      <c r="AJ3151">
        <f t="shared" si="686"/>
        <v>4.8607900000000002E-2</v>
      </c>
      <c r="AK3151">
        <v>-1.18299</v>
      </c>
      <c r="AL3151" t="str">
        <f t="shared" si="687"/>
        <v/>
      </c>
      <c r="AM3151" t="str">
        <f t="shared" si="688"/>
        <v/>
      </c>
      <c r="AN3151" t="str">
        <f t="shared" si="689"/>
        <v/>
      </c>
      <c r="AO3151" t="str">
        <f t="shared" si="690"/>
        <v/>
      </c>
      <c r="AQ3151">
        <v>1.83243</v>
      </c>
      <c r="AR3151">
        <v>2.1303599999999999E-2</v>
      </c>
      <c r="AS3151">
        <v>0.398038</v>
      </c>
      <c r="AT3151">
        <f t="shared" si="691"/>
        <v>-0.398038</v>
      </c>
      <c r="AU3151">
        <v>3.3881899999999998</v>
      </c>
      <c r="AV3151" t="str">
        <f t="shared" si="692"/>
        <v/>
      </c>
      <c r="AW3151" t="str">
        <f t="shared" si="693"/>
        <v/>
      </c>
      <c r="AX3151" t="str">
        <f t="shared" si="694"/>
        <v/>
      </c>
      <c r="AY3151" t="str">
        <f t="shared" si="695"/>
        <v/>
      </c>
      <c r="BA3151" s="5" t="str">
        <f t="shared" si="696"/>
        <v/>
      </c>
      <c r="BB3151" s="5" t="str">
        <f t="shared" si="697"/>
        <v/>
      </c>
      <c r="BC3151" s="5" t="str">
        <f t="shared" si="698"/>
        <v/>
      </c>
      <c r="BD3151" s="5" t="str">
        <f t="shared" si="699"/>
        <v/>
      </c>
      <c r="BF3151" t="s">
        <v>31858</v>
      </c>
      <c r="BG3151" t="s">
        <v>31859</v>
      </c>
      <c r="BH3151" t="s">
        <v>31860</v>
      </c>
      <c r="BI3151" t="s">
        <v>31861</v>
      </c>
      <c r="BJ3151" t="s">
        <v>31862</v>
      </c>
      <c r="BK3151" t="s">
        <v>31863</v>
      </c>
    </row>
    <row r="3152" spans="1:63" x14ac:dyDescent="0.3">
      <c r="A3152">
        <v>10.6088</v>
      </c>
      <c r="B3152">
        <v>10.576000000000001</v>
      </c>
      <c r="C3152">
        <v>10.588200000000001</v>
      </c>
      <c r="D3152">
        <v>10.575100000000001</v>
      </c>
      <c r="E3152">
        <v>10.625400000000001</v>
      </c>
      <c r="F3152">
        <v>10.620100000000001</v>
      </c>
      <c r="G3152">
        <v>10.6549</v>
      </c>
      <c r="H3152">
        <v>10.6434</v>
      </c>
      <c r="I3152">
        <v>10.598699999999999</v>
      </c>
      <c r="J3152">
        <v>10.662000000000001</v>
      </c>
      <c r="K3152">
        <v>10.581300000000001</v>
      </c>
      <c r="L3152">
        <v>10.615</v>
      </c>
      <c r="M3152" t="s">
        <v>0</v>
      </c>
      <c r="O3152" t="s">
        <v>1</v>
      </c>
      <c r="Q3152" t="s">
        <v>164</v>
      </c>
      <c r="R3152" t="s">
        <v>15161</v>
      </c>
      <c r="S3152" t="s">
        <v>15162</v>
      </c>
      <c r="T3152" t="s">
        <v>15163</v>
      </c>
      <c r="U3152" t="s">
        <v>3501</v>
      </c>
      <c r="V3152" t="s">
        <v>15164</v>
      </c>
      <c r="W3152">
        <v>0</v>
      </c>
      <c r="X3152" t="s">
        <v>7</v>
      </c>
      <c r="Y3152">
        <v>34</v>
      </c>
      <c r="Z3152">
        <v>9</v>
      </c>
      <c r="AA3152">
        <v>21</v>
      </c>
      <c r="AB3152">
        <v>9</v>
      </c>
      <c r="AC3152">
        <v>31.8</v>
      </c>
      <c r="AD3152">
        <v>1</v>
      </c>
      <c r="AF3152" t="s">
        <v>15167</v>
      </c>
      <c r="AG3152">
        <v>2.3195399999999999</v>
      </c>
      <c r="AH3152">
        <v>7.9075099999999995E-3</v>
      </c>
      <c r="AI3152">
        <v>-4.8958099999999997E-2</v>
      </c>
      <c r="AJ3152">
        <f t="shared" si="686"/>
        <v>4.8958099999999997E-2</v>
      </c>
      <c r="AK3152">
        <v>-4.3559799999999997</v>
      </c>
      <c r="AL3152" t="str">
        <f t="shared" si="687"/>
        <v/>
      </c>
      <c r="AM3152" t="str">
        <f t="shared" si="688"/>
        <v/>
      </c>
      <c r="AN3152" t="str">
        <f t="shared" si="689"/>
        <v/>
      </c>
      <c r="AO3152" t="str">
        <f t="shared" si="690"/>
        <v/>
      </c>
      <c r="AQ3152">
        <v>0.69374000000000002</v>
      </c>
      <c r="AR3152">
        <v>0.23694699999999999</v>
      </c>
      <c r="AS3152">
        <v>-2.72248E-2</v>
      </c>
      <c r="AT3152">
        <f t="shared" si="691"/>
        <v>2.72248E-2</v>
      </c>
      <c r="AU3152">
        <v>-1.43086</v>
      </c>
      <c r="AV3152" t="str">
        <f t="shared" si="692"/>
        <v/>
      </c>
      <c r="AW3152" t="str">
        <f t="shared" si="693"/>
        <v/>
      </c>
      <c r="AX3152" t="str">
        <f t="shared" si="694"/>
        <v/>
      </c>
      <c r="AY3152" t="str">
        <f t="shared" si="695"/>
        <v/>
      </c>
      <c r="BA3152" s="5" t="str">
        <f t="shared" si="696"/>
        <v/>
      </c>
      <c r="BB3152" s="5" t="str">
        <f t="shared" si="697"/>
        <v/>
      </c>
      <c r="BC3152" s="5" t="str">
        <f t="shared" si="698"/>
        <v/>
      </c>
      <c r="BD3152" s="5" t="str">
        <f t="shared" si="699"/>
        <v/>
      </c>
      <c r="BF3152" t="s">
        <v>15165</v>
      </c>
      <c r="BG3152" t="s">
        <v>15166</v>
      </c>
      <c r="BH3152" t="s">
        <v>15167</v>
      </c>
      <c r="BI3152" t="s">
        <v>3501</v>
      </c>
      <c r="BJ3152" t="s">
        <v>15168</v>
      </c>
      <c r="BK3152" t="s">
        <v>15169</v>
      </c>
    </row>
    <row r="3153" spans="1:63" x14ac:dyDescent="0.3">
      <c r="A3153">
        <v>7.7754500000000002</v>
      </c>
      <c r="B3153">
        <v>7.6176500000000003</v>
      </c>
      <c r="C3153">
        <v>7.6962700000000002</v>
      </c>
      <c r="D3153">
        <v>7.6051099999999998</v>
      </c>
      <c r="E3153">
        <v>7.7747900000000003</v>
      </c>
      <c r="F3153">
        <v>7.86233</v>
      </c>
      <c r="G3153">
        <v>7.8067099999999998</v>
      </c>
      <c r="H3153">
        <v>7.4470799999999997</v>
      </c>
      <c r="I3153">
        <v>8.3147000000000002</v>
      </c>
      <c r="J3153">
        <v>8.1017100000000006</v>
      </c>
      <c r="K3153">
        <v>8.2737999999999996</v>
      </c>
      <c r="L3153">
        <v>8.0730699999999995</v>
      </c>
      <c r="M3153" t="s">
        <v>0</v>
      </c>
      <c r="P3153" t="s">
        <v>1</v>
      </c>
      <c r="Q3153" t="s">
        <v>116</v>
      </c>
      <c r="R3153" t="s">
        <v>23597</v>
      </c>
      <c r="S3153" t="s">
        <v>3188</v>
      </c>
      <c r="T3153" t="s">
        <v>7145</v>
      </c>
      <c r="V3153" t="s">
        <v>3190</v>
      </c>
      <c r="W3153">
        <v>0</v>
      </c>
      <c r="X3153" t="s">
        <v>7</v>
      </c>
      <c r="Y3153">
        <v>6</v>
      </c>
      <c r="Z3153">
        <v>3</v>
      </c>
      <c r="AA3153">
        <v>5</v>
      </c>
      <c r="AB3153">
        <v>1</v>
      </c>
      <c r="AC3153">
        <v>63.7</v>
      </c>
      <c r="AD3153">
        <v>1</v>
      </c>
      <c r="AF3153" t="s">
        <v>23600</v>
      </c>
      <c r="AG3153">
        <v>0.189718</v>
      </c>
      <c r="AH3153">
        <v>0.68618400000000002</v>
      </c>
      <c r="AI3153">
        <v>-4.9107600000000001E-2</v>
      </c>
      <c r="AJ3153">
        <f t="shared" si="686"/>
        <v>4.9107600000000001E-2</v>
      </c>
      <c r="AK3153">
        <v>-0.48320800000000003</v>
      </c>
      <c r="AL3153" t="str">
        <f t="shared" si="687"/>
        <v/>
      </c>
      <c r="AM3153" t="str">
        <f t="shared" si="688"/>
        <v/>
      </c>
      <c r="AN3153" t="str">
        <f t="shared" si="689"/>
        <v/>
      </c>
      <c r="AO3153" t="str">
        <f t="shared" si="690"/>
        <v/>
      </c>
      <c r="AQ3153">
        <v>3.4240900000000001</v>
      </c>
      <c r="AR3153">
        <v>8.1647600000000001E-4</v>
      </c>
      <c r="AS3153">
        <v>-0.51719899999999996</v>
      </c>
      <c r="AT3153">
        <f t="shared" si="691"/>
        <v>0.51719899999999996</v>
      </c>
      <c r="AU3153">
        <v>-7.1526300000000003</v>
      </c>
      <c r="AV3153" t="str">
        <f t="shared" si="692"/>
        <v/>
      </c>
      <c r="AW3153" t="str">
        <f t="shared" si="693"/>
        <v/>
      </c>
      <c r="AX3153" t="str">
        <f t="shared" si="694"/>
        <v/>
      </c>
      <c r="AY3153" t="str">
        <f t="shared" si="695"/>
        <v/>
      </c>
      <c r="BA3153" s="5" t="str">
        <f t="shared" si="696"/>
        <v/>
      </c>
      <c r="BB3153" s="5" t="str">
        <f t="shared" si="697"/>
        <v/>
      </c>
      <c r="BC3153" s="5" t="str">
        <f t="shared" si="698"/>
        <v/>
      </c>
      <c r="BD3153" s="5" t="str">
        <f t="shared" si="699"/>
        <v/>
      </c>
      <c r="BF3153" t="s">
        <v>23598</v>
      </c>
      <c r="BG3153" t="s">
        <v>23599</v>
      </c>
      <c r="BH3153" t="s">
        <v>23600</v>
      </c>
      <c r="BJ3153" t="s">
        <v>3194</v>
      </c>
      <c r="BK3153" t="s">
        <v>23601</v>
      </c>
    </row>
    <row r="3154" spans="1:63" x14ac:dyDescent="0.3">
      <c r="A3154">
        <v>4.3715599999999997</v>
      </c>
      <c r="B3154">
        <v>4.4982499999999996</v>
      </c>
      <c r="C3154">
        <v>4.5789400000000002</v>
      </c>
      <c r="D3154">
        <v>4.5545900000000001</v>
      </c>
      <c r="E3154">
        <v>4.2554999999999996</v>
      </c>
      <c r="F3154">
        <v>4.4594300000000002</v>
      </c>
      <c r="G3154">
        <v>4.6724300000000003</v>
      </c>
      <c r="H3154">
        <v>4.8125</v>
      </c>
      <c r="I3154">
        <v>5.1858700000000004</v>
      </c>
      <c r="J3154">
        <v>4.89724</v>
      </c>
      <c r="K3154">
        <v>4.8777400000000002</v>
      </c>
      <c r="L3154">
        <v>4.8176199999999998</v>
      </c>
      <c r="M3154" t="s">
        <v>0</v>
      </c>
      <c r="P3154" t="s">
        <v>1</v>
      </c>
      <c r="Q3154" t="s">
        <v>116</v>
      </c>
      <c r="R3154" t="s">
        <v>28158</v>
      </c>
      <c r="S3154" t="s">
        <v>28159</v>
      </c>
      <c r="T3154" t="s">
        <v>28160</v>
      </c>
      <c r="V3154" t="s">
        <v>17617</v>
      </c>
      <c r="W3154">
        <v>0</v>
      </c>
      <c r="X3154" t="s">
        <v>7</v>
      </c>
      <c r="Y3154">
        <v>3</v>
      </c>
      <c r="Z3154">
        <v>6</v>
      </c>
      <c r="AA3154">
        <v>6</v>
      </c>
      <c r="AB3154">
        <v>2</v>
      </c>
      <c r="AC3154">
        <v>211.2</v>
      </c>
      <c r="AD3154">
        <v>1</v>
      </c>
      <c r="AF3154" t="s">
        <v>28163</v>
      </c>
      <c r="AG3154">
        <v>0.14288999999999999</v>
      </c>
      <c r="AH3154">
        <v>0.753386</v>
      </c>
      <c r="AI3154">
        <v>-4.9129600000000002E-2</v>
      </c>
      <c r="AJ3154">
        <f t="shared" si="686"/>
        <v>4.9129600000000002E-2</v>
      </c>
      <c r="AK3154">
        <v>-0.37631500000000001</v>
      </c>
      <c r="AL3154" t="str">
        <f t="shared" si="687"/>
        <v/>
      </c>
      <c r="AM3154" t="str">
        <f t="shared" si="688"/>
        <v/>
      </c>
      <c r="AN3154" t="str">
        <f t="shared" si="689"/>
        <v/>
      </c>
      <c r="AO3154" t="str">
        <f t="shared" si="690"/>
        <v/>
      </c>
      <c r="AQ3154">
        <v>2.4803600000000001</v>
      </c>
      <c r="AR3154">
        <v>5.5442800000000004E-3</v>
      </c>
      <c r="AS3154">
        <v>-0.44378400000000001</v>
      </c>
      <c r="AT3154">
        <f t="shared" si="691"/>
        <v>0.44378400000000001</v>
      </c>
      <c r="AU3154">
        <v>-4.70512</v>
      </c>
      <c r="AV3154" t="str">
        <f t="shared" si="692"/>
        <v/>
      </c>
      <c r="AW3154" t="str">
        <f t="shared" si="693"/>
        <v/>
      </c>
      <c r="AX3154" t="str">
        <f t="shared" si="694"/>
        <v/>
      </c>
      <c r="AY3154" t="str">
        <f t="shared" si="695"/>
        <v/>
      </c>
      <c r="BA3154" s="5" t="str">
        <f t="shared" si="696"/>
        <v/>
      </c>
      <c r="BB3154" s="5" t="str">
        <f t="shared" si="697"/>
        <v/>
      </c>
      <c r="BC3154" s="5" t="str">
        <f t="shared" si="698"/>
        <v/>
      </c>
      <c r="BD3154" s="5" t="str">
        <f t="shared" si="699"/>
        <v/>
      </c>
      <c r="BF3154" t="s">
        <v>28161</v>
      </c>
      <c r="BG3154" t="s">
        <v>28162</v>
      </c>
      <c r="BH3154" t="s">
        <v>28163</v>
      </c>
      <c r="BK3154" t="s">
        <v>28164</v>
      </c>
    </row>
    <row r="3155" spans="1:63" x14ac:dyDescent="0.3">
      <c r="A3155">
        <v>10.6464</v>
      </c>
      <c r="B3155">
        <v>10.6951</v>
      </c>
      <c r="C3155">
        <v>10.6883</v>
      </c>
      <c r="D3155">
        <v>10.558999999999999</v>
      </c>
      <c r="E3155">
        <v>10.815899999999999</v>
      </c>
      <c r="F3155">
        <v>10.729900000000001</v>
      </c>
      <c r="G3155">
        <v>10.6134</v>
      </c>
      <c r="H3155">
        <v>10.628399999999999</v>
      </c>
      <c r="I3155">
        <v>8.8878299999999992</v>
      </c>
      <c r="J3155">
        <v>8.8115299999999994</v>
      </c>
      <c r="K3155">
        <v>8.8984500000000004</v>
      </c>
      <c r="L3155">
        <v>8.6369900000000008</v>
      </c>
      <c r="M3155" t="s">
        <v>0</v>
      </c>
      <c r="P3155" t="s">
        <v>1</v>
      </c>
      <c r="Q3155" t="s">
        <v>116</v>
      </c>
      <c r="R3155" t="s">
        <v>21645</v>
      </c>
      <c r="S3155" t="s">
        <v>21646</v>
      </c>
      <c r="T3155" t="s">
        <v>21647</v>
      </c>
      <c r="V3155" t="s">
        <v>21442</v>
      </c>
      <c r="W3155">
        <v>0</v>
      </c>
      <c r="X3155" t="s">
        <v>7</v>
      </c>
      <c r="Y3155">
        <v>28</v>
      </c>
      <c r="Z3155">
        <v>3</v>
      </c>
      <c r="AA3155">
        <v>8</v>
      </c>
      <c r="AB3155">
        <v>3</v>
      </c>
      <c r="AC3155">
        <v>12.9</v>
      </c>
      <c r="AD3155">
        <v>1</v>
      </c>
      <c r="AF3155" t="s">
        <v>21650</v>
      </c>
      <c r="AG3155">
        <v>0.38247300000000001</v>
      </c>
      <c r="AH3155">
        <v>0.46101900000000001</v>
      </c>
      <c r="AI3155">
        <v>-4.9752200000000003E-2</v>
      </c>
      <c r="AJ3155">
        <f t="shared" si="686"/>
        <v>4.9752200000000003E-2</v>
      </c>
      <c r="AK3155">
        <v>-0.87643300000000002</v>
      </c>
      <c r="AL3155" t="str">
        <f t="shared" si="687"/>
        <v/>
      </c>
      <c r="AM3155" t="str">
        <f t="shared" si="688"/>
        <v/>
      </c>
      <c r="AN3155" t="str">
        <f t="shared" si="689"/>
        <v/>
      </c>
      <c r="AO3155" t="str">
        <f t="shared" si="690"/>
        <v/>
      </c>
      <c r="AQ3155">
        <v>6.7698799999999997</v>
      </c>
      <c r="AR3155" s="1">
        <v>1.9573100000000002E-6</v>
      </c>
      <c r="AS3155">
        <v>1.83847</v>
      </c>
      <c r="AT3155">
        <f t="shared" si="691"/>
        <v>-1.83847</v>
      </c>
      <c r="AU3155">
        <v>27.017299999999999</v>
      </c>
      <c r="AV3155" t="str">
        <f t="shared" si="692"/>
        <v/>
      </c>
      <c r="AW3155" t="str">
        <f t="shared" si="693"/>
        <v/>
      </c>
      <c r="AX3155" t="str">
        <f t="shared" si="694"/>
        <v>+</v>
      </c>
      <c r="AY3155" t="str">
        <f t="shared" si="695"/>
        <v>+</v>
      </c>
      <c r="BA3155" s="5" t="str">
        <f t="shared" si="696"/>
        <v/>
      </c>
      <c r="BB3155" s="5" t="str">
        <f t="shared" si="697"/>
        <v/>
      </c>
      <c r="BC3155" s="5" t="str">
        <f t="shared" si="698"/>
        <v/>
      </c>
      <c r="BD3155" s="5" t="str">
        <f t="shared" si="699"/>
        <v/>
      </c>
      <c r="BF3155" t="s">
        <v>21648</v>
      </c>
      <c r="BG3155" t="s">
        <v>21649</v>
      </c>
      <c r="BH3155" t="s">
        <v>21650</v>
      </c>
      <c r="BK3155" t="s">
        <v>21651</v>
      </c>
    </row>
    <row r="3156" spans="1:63" x14ac:dyDescent="0.3">
      <c r="A3156">
        <v>10.6296</v>
      </c>
      <c r="B3156">
        <v>10.7218</v>
      </c>
      <c r="C3156">
        <v>10.754</v>
      </c>
      <c r="D3156">
        <v>10.755599999999999</v>
      </c>
      <c r="E3156">
        <v>10.722899999999999</v>
      </c>
      <c r="F3156">
        <v>10.8179</v>
      </c>
      <c r="G3156">
        <v>10.726000000000001</v>
      </c>
      <c r="H3156">
        <v>10.7935</v>
      </c>
      <c r="I3156">
        <v>10.7189</v>
      </c>
      <c r="J3156">
        <v>10.7065</v>
      </c>
      <c r="K3156">
        <v>10.7814</v>
      </c>
      <c r="L3156">
        <v>10.811400000000001</v>
      </c>
      <c r="M3156" t="s">
        <v>0</v>
      </c>
      <c r="R3156" t="s">
        <v>11295</v>
      </c>
      <c r="S3156" t="s">
        <v>11296</v>
      </c>
      <c r="T3156" t="s">
        <v>11297</v>
      </c>
      <c r="U3156" t="s">
        <v>7562</v>
      </c>
      <c r="V3156" t="s">
        <v>2186</v>
      </c>
      <c r="W3156">
        <v>0</v>
      </c>
      <c r="X3156" t="s">
        <v>7</v>
      </c>
      <c r="Y3156">
        <v>42</v>
      </c>
      <c r="Z3156">
        <v>11</v>
      </c>
      <c r="AA3156">
        <v>17</v>
      </c>
      <c r="AB3156">
        <v>11</v>
      </c>
      <c r="AC3156">
        <v>40.9</v>
      </c>
      <c r="AD3156">
        <v>1</v>
      </c>
      <c r="AF3156" t="s">
        <v>11300</v>
      </c>
      <c r="AG3156">
        <v>0.62229999999999996</v>
      </c>
      <c r="AH3156">
        <v>0.27948699999999999</v>
      </c>
      <c r="AI3156">
        <v>-4.9826099999999998E-2</v>
      </c>
      <c r="AJ3156">
        <f t="shared" si="686"/>
        <v>4.9826099999999998E-2</v>
      </c>
      <c r="AK3156">
        <v>-1.3084100000000001</v>
      </c>
      <c r="AL3156" t="str">
        <f t="shared" si="687"/>
        <v/>
      </c>
      <c r="AM3156" t="str">
        <f t="shared" si="688"/>
        <v/>
      </c>
      <c r="AN3156" t="str">
        <f t="shared" si="689"/>
        <v/>
      </c>
      <c r="AO3156" t="str">
        <f t="shared" si="690"/>
        <v/>
      </c>
      <c r="AQ3156">
        <v>0.45598</v>
      </c>
      <c r="AR3156">
        <v>0.39309100000000002</v>
      </c>
      <c r="AS3156">
        <v>-3.9291600000000003E-2</v>
      </c>
      <c r="AT3156">
        <f t="shared" si="691"/>
        <v>3.9291600000000003E-2</v>
      </c>
      <c r="AU3156">
        <v>-1.0134399999999999</v>
      </c>
      <c r="AV3156" t="str">
        <f t="shared" si="692"/>
        <v/>
      </c>
      <c r="AW3156" t="str">
        <f t="shared" si="693"/>
        <v/>
      </c>
      <c r="AX3156" t="str">
        <f t="shared" si="694"/>
        <v/>
      </c>
      <c r="AY3156" t="str">
        <f t="shared" si="695"/>
        <v/>
      </c>
      <c r="BA3156" s="5" t="str">
        <f t="shared" si="696"/>
        <v/>
      </c>
      <c r="BB3156" s="5" t="str">
        <f t="shared" si="697"/>
        <v/>
      </c>
      <c r="BC3156" s="5" t="str">
        <f t="shared" si="698"/>
        <v/>
      </c>
      <c r="BD3156" s="5" t="str">
        <f t="shared" si="699"/>
        <v/>
      </c>
      <c r="BF3156" t="s">
        <v>11298</v>
      </c>
      <c r="BG3156" t="s">
        <v>11299</v>
      </c>
      <c r="BH3156" t="s">
        <v>11300</v>
      </c>
      <c r="BI3156" t="s">
        <v>7567</v>
      </c>
      <c r="BJ3156" t="s">
        <v>9562</v>
      </c>
      <c r="BK3156" t="s">
        <v>11301</v>
      </c>
    </row>
    <row r="3157" spans="1:63" x14ac:dyDescent="0.3">
      <c r="A3157">
        <v>13.5242</v>
      </c>
      <c r="B3157">
        <v>13.5138</v>
      </c>
      <c r="C3157">
        <v>13.5322</v>
      </c>
      <c r="D3157">
        <v>13.5129</v>
      </c>
      <c r="E3157">
        <v>13.574999999999999</v>
      </c>
      <c r="F3157">
        <v>13.585100000000001</v>
      </c>
      <c r="G3157">
        <v>13.5609</v>
      </c>
      <c r="H3157">
        <v>13.5625</v>
      </c>
      <c r="I3157">
        <v>13.355700000000001</v>
      </c>
      <c r="J3157">
        <v>13.3672</v>
      </c>
      <c r="K3157">
        <v>13.384399999999999</v>
      </c>
      <c r="L3157">
        <v>13.382199999999999</v>
      </c>
      <c r="M3157" t="s">
        <v>0</v>
      </c>
      <c r="O3157" t="s">
        <v>1</v>
      </c>
      <c r="P3157" t="s">
        <v>1</v>
      </c>
      <c r="Q3157" t="s">
        <v>2</v>
      </c>
      <c r="R3157" t="s">
        <v>970</v>
      </c>
      <c r="S3157" t="s">
        <v>971</v>
      </c>
      <c r="T3157" t="s">
        <v>972</v>
      </c>
      <c r="U3157" t="s">
        <v>684</v>
      </c>
      <c r="V3157" t="s">
        <v>973</v>
      </c>
      <c r="W3157">
        <v>3</v>
      </c>
      <c r="X3157" t="s">
        <v>7</v>
      </c>
      <c r="Y3157">
        <v>59</v>
      </c>
      <c r="Z3157">
        <v>37</v>
      </c>
      <c r="AA3157">
        <v>114</v>
      </c>
      <c r="AB3157">
        <v>34</v>
      </c>
      <c r="AC3157">
        <v>83.4</v>
      </c>
      <c r="AD3157">
        <v>1</v>
      </c>
      <c r="AF3157" t="s">
        <v>976</v>
      </c>
      <c r="AG3157">
        <v>3.3212299999999999</v>
      </c>
      <c r="AH3157">
        <v>1.0291600000000001E-3</v>
      </c>
      <c r="AI3157">
        <v>-5.0136300000000002E-2</v>
      </c>
      <c r="AJ3157">
        <f t="shared" si="686"/>
        <v>5.0136300000000002E-2</v>
      </c>
      <c r="AK3157">
        <v>-6.8470899999999997</v>
      </c>
      <c r="AL3157" t="str">
        <f t="shared" si="687"/>
        <v/>
      </c>
      <c r="AM3157" t="str">
        <f t="shared" si="688"/>
        <v/>
      </c>
      <c r="AN3157" t="str">
        <f t="shared" si="689"/>
        <v/>
      </c>
      <c r="AO3157" t="str">
        <f t="shared" si="690"/>
        <v/>
      </c>
      <c r="AQ3157">
        <v>5.7506399999999998</v>
      </c>
      <c r="AR3157" s="1">
        <v>1.04313E-5</v>
      </c>
      <c r="AS3157">
        <v>0.148372</v>
      </c>
      <c r="AT3157">
        <f t="shared" si="691"/>
        <v>-0.148372</v>
      </c>
      <c r="AU3157">
        <v>18.193200000000001</v>
      </c>
      <c r="AV3157" t="str">
        <f t="shared" si="692"/>
        <v/>
      </c>
      <c r="AW3157" t="str">
        <f t="shared" si="693"/>
        <v/>
      </c>
      <c r="AX3157" t="str">
        <f t="shared" si="694"/>
        <v/>
      </c>
      <c r="AY3157" t="str">
        <f t="shared" si="695"/>
        <v/>
      </c>
      <c r="BA3157" s="5" t="str">
        <f t="shared" si="696"/>
        <v/>
      </c>
      <c r="BB3157" s="5" t="str">
        <f t="shared" si="697"/>
        <v/>
      </c>
      <c r="BC3157" s="5" t="str">
        <f t="shared" si="698"/>
        <v/>
      </c>
      <c r="BD3157" s="5" t="str">
        <f t="shared" si="699"/>
        <v/>
      </c>
      <c r="BF3157" t="s">
        <v>974</v>
      </c>
      <c r="BG3157" t="s">
        <v>975</v>
      </c>
      <c r="BH3157" t="s">
        <v>976</v>
      </c>
      <c r="BI3157" t="s">
        <v>684</v>
      </c>
      <c r="BJ3157" t="s">
        <v>689</v>
      </c>
      <c r="BK3157" t="s">
        <v>977</v>
      </c>
    </row>
    <row r="3158" spans="1:63" x14ac:dyDescent="0.3">
      <c r="A3158">
        <v>10.5169</v>
      </c>
      <c r="B3158">
        <v>10.4968</v>
      </c>
      <c r="C3158">
        <v>10.4688</v>
      </c>
      <c r="D3158">
        <v>10.4472</v>
      </c>
      <c r="E3158">
        <v>10.5588</v>
      </c>
      <c r="F3158">
        <v>10.571199999999999</v>
      </c>
      <c r="G3158">
        <v>10.5313</v>
      </c>
      <c r="H3158">
        <v>10.469900000000001</v>
      </c>
      <c r="I3158">
        <v>10.7957</v>
      </c>
      <c r="J3158">
        <v>10.7081</v>
      </c>
      <c r="K3158">
        <v>10.7751</v>
      </c>
      <c r="L3158">
        <v>10.796900000000001</v>
      </c>
      <c r="M3158" t="s">
        <v>0</v>
      </c>
      <c r="P3158" t="s">
        <v>1</v>
      </c>
      <c r="Q3158" t="s">
        <v>116</v>
      </c>
      <c r="R3158" t="s">
        <v>7922</v>
      </c>
      <c r="S3158" t="s">
        <v>7923</v>
      </c>
      <c r="T3158" t="s">
        <v>788</v>
      </c>
      <c r="U3158" t="s">
        <v>4718</v>
      </c>
      <c r="V3158" t="s">
        <v>7924</v>
      </c>
      <c r="W3158">
        <v>0</v>
      </c>
      <c r="X3158" t="s">
        <v>7</v>
      </c>
      <c r="Y3158">
        <v>47</v>
      </c>
      <c r="Z3158">
        <v>12</v>
      </c>
      <c r="AA3158">
        <v>19</v>
      </c>
      <c r="AB3158">
        <v>12</v>
      </c>
      <c r="AC3158">
        <v>37.4</v>
      </c>
      <c r="AD3158">
        <v>1</v>
      </c>
      <c r="AF3158" t="s">
        <v>7927</v>
      </c>
      <c r="AG3158">
        <v>0.94277500000000003</v>
      </c>
      <c r="AH3158">
        <v>0.142204</v>
      </c>
      <c r="AI3158">
        <v>-5.0392399999999997E-2</v>
      </c>
      <c r="AJ3158">
        <f t="shared" si="686"/>
        <v>5.0392399999999997E-2</v>
      </c>
      <c r="AK3158">
        <v>-1.8481399999999999</v>
      </c>
      <c r="AL3158" t="str">
        <f t="shared" si="687"/>
        <v/>
      </c>
      <c r="AM3158" t="str">
        <f t="shared" si="688"/>
        <v/>
      </c>
      <c r="AN3158" t="str">
        <f t="shared" si="689"/>
        <v/>
      </c>
      <c r="AO3158" t="str">
        <f t="shared" si="690"/>
        <v/>
      </c>
      <c r="AQ3158">
        <v>4.4885000000000002</v>
      </c>
      <c r="AR3158">
        <v>1.02154E-4</v>
      </c>
      <c r="AS3158">
        <v>-0.28654200000000002</v>
      </c>
      <c r="AT3158">
        <f t="shared" si="691"/>
        <v>0.28654200000000002</v>
      </c>
      <c r="AU3158">
        <v>-11.062900000000001</v>
      </c>
      <c r="AV3158" t="str">
        <f t="shared" si="692"/>
        <v/>
      </c>
      <c r="AW3158" t="str">
        <f t="shared" si="693"/>
        <v/>
      </c>
      <c r="AX3158" t="str">
        <f t="shared" si="694"/>
        <v/>
      </c>
      <c r="AY3158" t="str">
        <f t="shared" si="695"/>
        <v/>
      </c>
      <c r="BA3158" s="5" t="str">
        <f t="shared" si="696"/>
        <v/>
      </c>
      <c r="BB3158" s="5" t="str">
        <f t="shared" si="697"/>
        <v/>
      </c>
      <c r="BC3158" s="5" t="str">
        <f t="shared" si="698"/>
        <v/>
      </c>
      <c r="BD3158" s="5" t="str">
        <f t="shared" si="699"/>
        <v/>
      </c>
      <c r="BF3158" t="s">
        <v>7925</v>
      </c>
      <c r="BG3158" t="s">
        <v>7926</v>
      </c>
      <c r="BH3158" t="s">
        <v>7927</v>
      </c>
      <c r="BI3158" t="s">
        <v>4722</v>
      </c>
      <c r="BJ3158" t="s">
        <v>4723</v>
      </c>
      <c r="BK3158" t="s">
        <v>7928</v>
      </c>
    </row>
    <row r="3159" spans="1:63" x14ac:dyDescent="0.3">
      <c r="A3159">
        <v>5.0487599999999997</v>
      </c>
      <c r="B3159">
        <v>5.2705299999999999</v>
      </c>
      <c r="C3159">
        <v>5.4195399999999996</v>
      </c>
      <c r="D3159">
        <v>5.3645699999999996</v>
      </c>
      <c r="E3159">
        <v>5.2554999999999996</v>
      </c>
      <c r="F3159">
        <v>5.2441300000000002</v>
      </c>
      <c r="G3159">
        <v>5.1858700000000004</v>
      </c>
      <c r="H3159">
        <v>5.62059</v>
      </c>
      <c r="I3159">
        <v>5.6610699999999996</v>
      </c>
      <c r="J3159">
        <v>5.9020700000000001</v>
      </c>
      <c r="K3159">
        <v>5.82273</v>
      </c>
      <c r="L3159">
        <v>5.7548899999999996</v>
      </c>
      <c r="M3159" t="s">
        <v>0</v>
      </c>
      <c r="P3159" t="s">
        <v>1</v>
      </c>
      <c r="Q3159" t="s">
        <v>116</v>
      </c>
      <c r="R3159" t="s">
        <v>35417</v>
      </c>
      <c r="S3159" t="s">
        <v>36815</v>
      </c>
      <c r="T3159" t="s">
        <v>36816</v>
      </c>
      <c r="U3159" t="s">
        <v>4235</v>
      </c>
      <c r="V3159" t="s">
        <v>36817</v>
      </c>
      <c r="W3159">
        <v>0</v>
      </c>
      <c r="X3159" t="s">
        <v>7</v>
      </c>
      <c r="Y3159">
        <v>21</v>
      </c>
      <c r="Z3159">
        <v>2</v>
      </c>
      <c r="AA3159">
        <v>2</v>
      </c>
      <c r="AB3159">
        <v>2</v>
      </c>
      <c r="AC3159">
        <v>11.9</v>
      </c>
      <c r="AD3159">
        <v>1</v>
      </c>
      <c r="AF3159" t="s">
        <v>36820</v>
      </c>
      <c r="AG3159">
        <v>0.15056800000000001</v>
      </c>
      <c r="AH3159">
        <v>0.74128000000000005</v>
      </c>
      <c r="AI3159">
        <v>-5.067E-2</v>
      </c>
      <c r="AJ3159">
        <f t="shared" si="686"/>
        <v>5.067E-2</v>
      </c>
      <c r="AK3159">
        <v>-0.39425900000000003</v>
      </c>
      <c r="AL3159" t="str">
        <f t="shared" si="687"/>
        <v/>
      </c>
      <c r="AM3159" t="str">
        <f t="shared" si="688"/>
        <v/>
      </c>
      <c r="AN3159" t="str">
        <f t="shared" si="689"/>
        <v/>
      </c>
      <c r="AO3159" t="str">
        <f t="shared" si="690"/>
        <v/>
      </c>
      <c r="AQ3159">
        <v>2.7307999999999999</v>
      </c>
      <c r="AR3159">
        <v>3.3270600000000002E-3</v>
      </c>
      <c r="AS3159">
        <v>-0.50933899999999999</v>
      </c>
      <c r="AT3159">
        <f t="shared" si="691"/>
        <v>0.50933899999999999</v>
      </c>
      <c r="AU3159">
        <v>-5.2836699999999999</v>
      </c>
      <c r="AV3159" t="str">
        <f t="shared" si="692"/>
        <v/>
      </c>
      <c r="AW3159" t="str">
        <f t="shared" si="693"/>
        <v/>
      </c>
      <c r="AX3159" t="str">
        <f t="shared" si="694"/>
        <v/>
      </c>
      <c r="AY3159" t="str">
        <f t="shared" si="695"/>
        <v/>
      </c>
      <c r="BA3159" s="5" t="str">
        <f t="shared" si="696"/>
        <v/>
      </c>
      <c r="BB3159" s="5" t="str">
        <f t="shared" si="697"/>
        <v/>
      </c>
      <c r="BC3159" s="5" t="str">
        <f t="shared" si="698"/>
        <v/>
      </c>
      <c r="BD3159" s="5" t="str">
        <f t="shared" si="699"/>
        <v/>
      </c>
      <c r="BF3159" t="s">
        <v>36818</v>
      </c>
      <c r="BG3159" t="s">
        <v>36819</v>
      </c>
      <c r="BH3159" t="s">
        <v>36820</v>
      </c>
      <c r="BI3159" t="s">
        <v>4240</v>
      </c>
      <c r="BJ3159" t="s">
        <v>4241</v>
      </c>
      <c r="BK3159" t="s">
        <v>36821</v>
      </c>
    </row>
    <row r="3160" spans="1:63" x14ac:dyDescent="0.3">
      <c r="A3160">
        <v>9.00366</v>
      </c>
      <c r="B3160">
        <v>8.9316200000000006</v>
      </c>
      <c r="C3160">
        <v>8.9807100000000002</v>
      </c>
      <c r="D3160">
        <v>8.9053900000000006</v>
      </c>
      <c r="E3160">
        <v>9.0162499999999994</v>
      </c>
      <c r="F3160">
        <v>9.0389199999999992</v>
      </c>
      <c r="G3160">
        <v>9.0353499999999993</v>
      </c>
      <c r="H3160">
        <v>8.9336900000000004</v>
      </c>
      <c r="I3160">
        <v>9.2381700000000002</v>
      </c>
      <c r="J3160">
        <v>9.1261899999999994</v>
      </c>
      <c r="K3160">
        <v>9.0856100000000009</v>
      </c>
      <c r="L3160">
        <v>9.1661599999999996</v>
      </c>
      <c r="M3160" t="s">
        <v>0</v>
      </c>
      <c r="P3160" t="s">
        <v>1</v>
      </c>
      <c r="Q3160" t="s">
        <v>116</v>
      </c>
      <c r="R3160" t="s">
        <v>20120</v>
      </c>
      <c r="S3160" t="s">
        <v>2164</v>
      </c>
      <c r="T3160" t="s">
        <v>18158</v>
      </c>
      <c r="V3160" t="s">
        <v>20121</v>
      </c>
      <c r="W3160">
        <v>0</v>
      </c>
      <c r="X3160" t="s">
        <v>7</v>
      </c>
      <c r="Y3160">
        <v>24</v>
      </c>
      <c r="Z3160">
        <v>7</v>
      </c>
      <c r="AA3160">
        <v>7</v>
      </c>
      <c r="AB3160">
        <v>7</v>
      </c>
      <c r="AC3160">
        <v>48.1</v>
      </c>
      <c r="AD3160">
        <v>1</v>
      </c>
      <c r="AF3160" t="s">
        <v>20124</v>
      </c>
      <c r="AG3160">
        <v>0.74772400000000006</v>
      </c>
      <c r="AH3160">
        <v>0.214477</v>
      </c>
      <c r="AI3160">
        <v>-5.0707799999999997E-2</v>
      </c>
      <c r="AJ3160">
        <f t="shared" si="686"/>
        <v>5.0707799999999997E-2</v>
      </c>
      <c r="AK3160">
        <v>-1.5222899999999999</v>
      </c>
      <c r="AL3160" t="str">
        <f t="shared" si="687"/>
        <v/>
      </c>
      <c r="AM3160" t="str">
        <f t="shared" si="688"/>
        <v/>
      </c>
      <c r="AN3160" t="str">
        <f t="shared" si="689"/>
        <v/>
      </c>
      <c r="AO3160" t="str">
        <f t="shared" si="690"/>
        <v/>
      </c>
      <c r="AQ3160">
        <v>2.6235900000000001</v>
      </c>
      <c r="AR3160">
        <v>4.13204E-3</v>
      </c>
      <c r="AS3160">
        <v>-0.198686</v>
      </c>
      <c r="AT3160">
        <f t="shared" si="691"/>
        <v>0.198686</v>
      </c>
      <c r="AU3160">
        <v>-5.0305299999999997</v>
      </c>
      <c r="AV3160" t="str">
        <f t="shared" si="692"/>
        <v/>
      </c>
      <c r="AW3160" t="str">
        <f t="shared" si="693"/>
        <v/>
      </c>
      <c r="AX3160" t="str">
        <f t="shared" si="694"/>
        <v/>
      </c>
      <c r="AY3160" t="str">
        <f t="shared" si="695"/>
        <v/>
      </c>
      <c r="BA3160" s="5" t="str">
        <f t="shared" si="696"/>
        <v/>
      </c>
      <c r="BB3160" s="5" t="str">
        <f t="shared" si="697"/>
        <v/>
      </c>
      <c r="BC3160" s="5" t="str">
        <f t="shared" si="698"/>
        <v/>
      </c>
      <c r="BD3160" s="5" t="str">
        <f t="shared" si="699"/>
        <v/>
      </c>
      <c r="BF3160" t="s">
        <v>20122</v>
      </c>
      <c r="BG3160" t="s">
        <v>20123</v>
      </c>
      <c r="BH3160" t="s">
        <v>20124</v>
      </c>
      <c r="BJ3160" t="s">
        <v>7525</v>
      </c>
      <c r="BK3160" t="s">
        <v>20125</v>
      </c>
    </row>
    <row r="3161" spans="1:63" x14ac:dyDescent="0.3">
      <c r="A3161">
        <v>9.4381699999999995</v>
      </c>
      <c r="B3161">
        <v>9.3974600000000006</v>
      </c>
      <c r="C3161">
        <v>9.3586500000000008</v>
      </c>
      <c r="D3161">
        <v>9.4142600000000005</v>
      </c>
      <c r="E3161">
        <v>9.4258500000000005</v>
      </c>
      <c r="F3161">
        <v>9.5068000000000001</v>
      </c>
      <c r="G3161">
        <v>9.4377499999999994</v>
      </c>
      <c r="H3161">
        <v>9.4410799999999995</v>
      </c>
      <c r="I3161">
        <v>9.3465100000000003</v>
      </c>
      <c r="J3161">
        <v>9.3867200000000004</v>
      </c>
      <c r="K3161">
        <v>9.3074300000000001</v>
      </c>
      <c r="L3161">
        <v>9.3860799999999998</v>
      </c>
      <c r="M3161" t="s">
        <v>0</v>
      </c>
      <c r="R3161" t="s">
        <v>25568</v>
      </c>
      <c r="T3161" t="s">
        <v>25569</v>
      </c>
      <c r="V3161" t="s">
        <v>25242</v>
      </c>
      <c r="W3161">
        <v>0</v>
      </c>
      <c r="X3161" t="s">
        <v>7</v>
      </c>
      <c r="Y3161">
        <v>15</v>
      </c>
      <c r="Z3161">
        <v>7</v>
      </c>
      <c r="AA3161">
        <v>9</v>
      </c>
      <c r="AB3161">
        <v>7</v>
      </c>
      <c r="AC3161">
        <v>51.4</v>
      </c>
      <c r="AD3161">
        <v>1</v>
      </c>
      <c r="AF3161" t="s">
        <v>25572</v>
      </c>
      <c r="AG3161">
        <v>1.0629900000000001</v>
      </c>
      <c r="AH3161">
        <v>0.11049299999999999</v>
      </c>
      <c r="AI3161">
        <v>-5.0733300000000002E-2</v>
      </c>
      <c r="AJ3161">
        <f t="shared" si="686"/>
        <v>5.0733300000000002E-2</v>
      </c>
      <c r="AK3161">
        <v>-2.0478499999999999</v>
      </c>
      <c r="AL3161" t="str">
        <f t="shared" si="687"/>
        <v/>
      </c>
      <c r="AM3161" t="str">
        <f t="shared" si="688"/>
        <v/>
      </c>
      <c r="AN3161" t="str">
        <f t="shared" si="689"/>
        <v/>
      </c>
      <c r="AO3161" t="str">
        <f t="shared" si="690"/>
        <v/>
      </c>
      <c r="AQ3161">
        <v>0.91356099999999996</v>
      </c>
      <c r="AR3161">
        <v>0.149115</v>
      </c>
      <c r="AS3161">
        <v>4.5449700000000003E-2</v>
      </c>
      <c r="AT3161">
        <f t="shared" si="691"/>
        <v>-4.5449700000000003E-2</v>
      </c>
      <c r="AU3161">
        <v>1.79959</v>
      </c>
      <c r="AV3161" t="str">
        <f t="shared" si="692"/>
        <v/>
      </c>
      <c r="AW3161" t="str">
        <f t="shared" si="693"/>
        <v/>
      </c>
      <c r="AX3161" t="str">
        <f t="shared" si="694"/>
        <v/>
      </c>
      <c r="AY3161" t="str">
        <f t="shared" si="695"/>
        <v/>
      </c>
      <c r="BA3161" s="5" t="str">
        <f t="shared" si="696"/>
        <v/>
      </c>
      <c r="BB3161" s="5" t="str">
        <f t="shared" si="697"/>
        <v/>
      </c>
      <c r="BC3161" s="5" t="str">
        <f t="shared" si="698"/>
        <v/>
      </c>
      <c r="BD3161" s="5" t="str">
        <f t="shared" si="699"/>
        <v/>
      </c>
      <c r="BF3161" t="s">
        <v>25570</v>
      </c>
      <c r="BG3161" t="s">
        <v>25571</v>
      </c>
      <c r="BH3161" t="s">
        <v>25572</v>
      </c>
      <c r="BJ3161" t="s">
        <v>18579</v>
      </c>
      <c r="BK3161" t="s">
        <v>25573</v>
      </c>
    </row>
    <row r="3162" spans="1:63" x14ac:dyDescent="0.3">
      <c r="A3162">
        <v>9.3467400000000005</v>
      </c>
      <c r="B3162">
        <v>9.3411899999999992</v>
      </c>
      <c r="C3162">
        <v>9.3502799999999997</v>
      </c>
      <c r="D3162">
        <v>9.3735199999999992</v>
      </c>
      <c r="E3162">
        <v>9.3815399999999993</v>
      </c>
      <c r="F3162">
        <v>9.3813300000000002</v>
      </c>
      <c r="G3162">
        <v>9.4148999999999994</v>
      </c>
      <c r="H3162">
        <v>9.4371299999999998</v>
      </c>
      <c r="I3162">
        <v>9.7023499999999991</v>
      </c>
      <c r="J3162">
        <v>9.6872000000000007</v>
      </c>
      <c r="K3162">
        <v>9.6472800000000003</v>
      </c>
      <c r="L3162">
        <v>9.63626</v>
      </c>
      <c r="M3162" t="s">
        <v>0</v>
      </c>
      <c r="O3162" t="s">
        <v>1</v>
      </c>
      <c r="P3162" t="s">
        <v>1</v>
      </c>
      <c r="Q3162" t="s">
        <v>2</v>
      </c>
      <c r="R3162" t="s">
        <v>21909</v>
      </c>
      <c r="S3162" t="s">
        <v>21910</v>
      </c>
      <c r="T3162" t="s">
        <v>21911</v>
      </c>
      <c r="U3162" t="s">
        <v>21912</v>
      </c>
      <c r="V3162" t="s">
        <v>21913</v>
      </c>
      <c r="W3162">
        <v>0</v>
      </c>
      <c r="X3162" t="s">
        <v>7</v>
      </c>
      <c r="Y3162">
        <v>15</v>
      </c>
      <c r="Z3162">
        <v>7</v>
      </c>
      <c r="AA3162">
        <v>10</v>
      </c>
      <c r="AB3162">
        <v>7</v>
      </c>
      <c r="AC3162">
        <v>62.8</v>
      </c>
      <c r="AD3162">
        <v>1</v>
      </c>
      <c r="AF3162" t="s">
        <v>21916</v>
      </c>
      <c r="AG3162">
        <v>1.78545</v>
      </c>
      <c r="AH3162">
        <v>2.4150700000000001E-2</v>
      </c>
      <c r="AI3162">
        <v>-5.0795100000000003E-2</v>
      </c>
      <c r="AJ3162">
        <f t="shared" si="686"/>
        <v>5.0795100000000003E-2</v>
      </c>
      <c r="AK3162">
        <v>-3.3009400000000002</v>
      </c>
      <c r="AL3162" t="str">
        <f t="shared" si="687"/>
        <v/>
      </c>
      <c r="AM3162" t="str">
        <f t="shared" si="688"/>
        <v/>
      </c>
      <c r="AN3162" t="str">
        <f t="shared" si="689"/>
        <v/>
      </c>
      <c r="AO3162" t="str">
        <f t="shared" si="690"/>
        <v/>
      </c>
      <c r="AQ3162">
        <v>5.7553799999999997</v>
      </c>
      <c r="AR3162" s="1">
        <v>1.03395E-5</v>
      </c>
      <c r="AS3162">
        <v>-0.31534299999999998</v>
      </c>
      <c r="AT3162">
        <f t="shared" si="691"/>
        <v>0.31534299999999998</v>
      </c>
      <c r="AU3162">
        <v>-18.226900000000001</v>
      </c>
      <c r="AV3162" t="str">
        <f t="shared" si="692"/>
        <v/>
      </c>
      <c r="AW3162" t="str">
        <f t="shared" si="693"/>
        <v/>
      </c>
      <c r="AX3162" t="str">
        <f t="shared" si="694"/>
        <v/>
      </c>
      <c r="AY3162" t="str">
        <f t="shared" si="695"/>
        <v/>
      </c>
      <c r="BA3162" s="5" t="str">
        <f t="shared" si="696"/>
        <v/>
      </c>
      <c r="BB3162" s="5" t="str">
        <f t="shared" si="697"/>
        <v/>
      </c>
      <c r="BC3162" s="5" t="str">
        <f t="shared" si="698"/>
        <v/>
      </c>
      <c r="BD3162" s="5" t="str">
        <f t="shared" si="699"/>
        <v/>
      </c>
      <c r="BF3162" t="s">
        <v>21914</v>
      </c>
      <c r="BG3162" t="s">
        <v>21915</v>
      </c>
      <c r="BH3162" t="s">
        <v>21916</v>
      </c>
      <c r="BI3162" t="s">
        <v>21917</v>
      </c>
      <c r="BJ3162" t="s">
        <v>21918</v>
      </c>
      <c r="BK3162" t="s">
        <v>21919</v>
      </c>
    </row>
    <row r="3163" spans="1:63" x14ac:dyDescent="0.3">
      <c r="A3163">
        <v>11.1586</v>
      </c>
      <c r="B3163">
        <v>11.139099999999999</v>
      </c>
      <c r="C3163">
        <v>11.1563</v>
      </c>
      <c r="D3163">
        <v>11.126300000000001</v>
      </c>
      <c r="E3163">
        <v>11.149900000000001</v>
      </c>
      <c r="F3163">
        <v>11.213699999999999</v>
      </c>
      <c r="G3163">
        <v>11.217700000000001</v>
      </c>
      <c r="H3163">
        <v>11.2028</v>
      </c>
      <c r="I3163">
        <v>11.335699999999999</v>
      </c>
      <c r="J3163">
        <v>11.373900000000001</v>
      </c>
      <c r="K3163">
        <v>11.355600000000001</v>
      </c>
      <c r="L3163">
        <v>11.328799999999999</v>
      </c>
      <c r="M3163" t="s">
        <v>0</v>
      </c>
      <c r="O3163" t="s">
        <v>1</v>
      </c>
      <c r="P3163" t="s">
        <v>1</v>
      </c>
      <c r="Q3163" t="s">
        <v>2</v>
      </c>
      <c r="R3163" t="s">
        <v>14327</v>
      </c>
      <c r="S3163" t="s">
        <v>14328</v>
      </c>
      <c r="T3163" t="s">
        <v>6012</v>
      </c>
      <c r="U3163" t="s">
        <v>684</v>
      </c>
      <c r="V3163" t="s">
        <v>14329</v>
      </c>
      <c r="W3163">
        <v>0</v>
      </c>
      <c r="X3163" t="s">
        <v>7</v>
      </c>
      <c r="Y3163">
        <v>23</v>
      </c>
      <c r="Z3163">
        <v>13</v>
      </c>
      <c r="AA3163">
        <v>27</v>
      </c>
      <c r="AB3163">
        <v>13</v>
      </c>
      <c r="AC3163">
        <v>57.5</v>
      </c>
      <c r="AD3163">
        <v>1</v>
      </c>
      <c r="AF3163" t="s">
        <v>14332</v>
      </c>
      <c r="AG3163">
        <v>1.5752999999999999</v>
      </c>
      <c r="AH3163">
        <v>3.7617499999999998E-2</v>
      </c>
      <c r="AI3163">
        <v>-5.0933800000000001E-2</v>
      </c>
      <c r="AJ3163">
        <f t="shared" si="686"/>
        <v>5.0933800000000001E-2</v>
      </c>
      <c r="AK3163">
        <v>-2.9212199999999999</v>
      </c>
      <c r="AL3163" t="str">
        <f t="shared" si="687"/>
        <v/>
      </c>
      <c r="AM3163" t="str">
        <f t="shared" si="688"/>
        <v/>
      </c>
      <c r="AN3163" t="str">
        <f t="shared" si="689"/>
        <v/>
      </c>
      <c r="AO3163" t="str">
        <f t="shared" si="690"/>
        <v/>
      </c>
      <c r="AQ3163">
        <v>5.4170800000000003</v>
      </c>
      <c r="AR3163" s="1">
        <v>1.8673199999999999E-5</v>
      </c>
      <c r="AS3163">
        <v>-0.203404</v>
      </c>
      <c r="AT3163">
        <f t="shared" si="691"/>
        <v>0.203404</v>
      </c>
      <c r="AU3163">
        <v>-15.9702</v>
      </c>
      <c r="AV3163" t="str">
        <f t="shared" si="692"/>
        <v/>
      </c>
      <c r="AW3163" t="str">
        <f t="shared" si="693"/>
        <v/>
      </c>
      <c r="AX3163" t="str">
        <f t="shared" si="694"/>
        <v/>
      </c>
      <c r="AY3163" t="str">
        <f t="shared" si="695"/>
        <v/>
      </c>
      <c r="BA3163" s="5" t="str">
        <f t="shared" si="696"/>
        <v/>
      </c>
      <c r="BB3163" s="5" t="str">
        <f t="shared" si="697"/>
        <v/>
      </c>
      <c r="BC3163" s="5" t="str">
        <f t="shared" si="698"/>
        <v/>
      </c>
      <c r="BD3163" s="5" t="str">
        <f t="shared" si="699"/>
        <v/>
      </c>
      <c r="BF3163" t="s">
        <v>14330</v>
      </c>
      <c r="BG3163" t="s">
        <v>14331</v>
      </c>
      <c r="BH3163" t="s">
        <v>14332</v>
      </c>
      <c r="BI3163" t="s">
        <v>684</v>
      </c>
      <c r="BJ3163" t="s">
        <v>689</v>
      </c>
      <c r="BK3163" t="s">
        <v>14333</v>
      </c>
    </row>
    <row r="3164" spans="1:63" x14ac:dyDescent="0.3">
      <c r="A3164">
        <v>10.6158</v>
      </c>
      <c r="B3164">
        <v>10.628399999999999</v>
      </c>
      <c r="C3164">
        <v>10.692399999999999</v>
      </c>
      <c r="D3164">
        <v>10.6334</v>
      </c>
      <c r="E3164">
        <v>10.6806</v>
      </c>
      <c r="F3164">
        <v>10.6891</v>
      </c>
      <c r="G3164">
        <v>10.7143</v>
      </c>
      <c r="H3164">
        <v>10.6898</v>
      </c>
      <c r="I3164">
        <v>10.7902</v>
      </c>
      <c r="J3164">
        <v>10.787699999999999</v>
      </c>
      <c r="K3164">
        <v>10.8139</v>
      </c>
      <c r="L3164">
        <v>10.7981</v>
      </c>
      <c r="M3164" t="s">
        <v>0</v>
      </c>
      <c r="O3164" t="s">
        <v>1</v>
      </c>
      <c r="P3164" t="s">
        <v>1</v>
      </c>
      <c r="Q3164" t="s">
        <v>2</v>
      </c>
      <c r="R3164" t="s">
        <v>16678</v>
      </c>
      <c r="S3164" t="s">
        <v>2164</v>
      </c>
      <c r="T3164" t="s">
        <v>16679</v>
      </c>
      <c r="U3164" t="s">
        <v>2166</v>
      </c>
      <c r="V3164" t="s">
        <v>16680</v>
      </c>
      <c r="W3164">
        <v>0</v>
      </c>
      <c r="X3164" t="s">
        <v>7</v>
      </c>
      <c r="Y3164">
        <v>48</v>
      </c>
      <c r="Z3164">
        <v>12</v>
      </c>
      <c r="AA3164">
        <v>16</v>
      </c>
      <c r="AB3164">
        <v>12</v>
      </c>
      <c r="AC3164">
        <v>33.4</v>
      </c>
      <c r="AD3164">
        <v>1</v>
      </c>
      <c r="AF3164" t="s">
        <v>16683</v>
      </c>
      <c r="AG3164">
        <v>1.4774799999999999</v>
      </c>
      <c r="AH3164">
        <v>4.6231700000000001E-2</v>
      </c>
      <c r="AI3164">
        <v>-5.09381E-2</v>
      </c>
      <c r="AJ3164">
        <f t="shared" si="686"/>
        <v>5.09381E-2</v>
      </c>
      <c r="AK3164">
        <v>-2.7496800000000001</v>
      </c>
      <c r="AL3164" t="str">
        <f t="shared" si="687"/>
        <v/>
      </c>
      <c r="AM3164" t="str">
        <f t="shared" si="688"/>
        <v/>
      </c>
      <c r="AN3164" t="str">
        <f t="shared" si="689"/>
        <v/>
      </c>
      <c r="AO3164" t="str">
        <f t="shared" si="690"/>
        <v/>
      </c>
      <c r="AQ3164">
        <v>3.8636200000000001</v>
      </c>
      <c r="AR3164">
        <v>3.4569400000000001E-4</v>
      </c>
      <c r="AS3164">
        <v>-0.15492600000000001</v>
      </c>
      <c r="AT3164">
        <f t="shared" si="691"/>
        <v>0.15492600000000001</v>
      </c>
      <c r="AU3164">
        <v>-8.5891400000000004</v>
      </c>
      <c r="AV3164" t="str">
        <f t="shared" si="692"/>
        <v/>
      </c>
      <c r="AW3164" t="str">
        <f t="shared" si="693"/>
        <v/>
      </c>
      <c r="AX3164" t="str">
        <f t="shared" si="694"/>
        <v/>
      </c>
      <c r="AY3164" t="str">
        <f t="shared" si="695"/>
        <v/>
      </c>
      <c r="BA3164" s="5" t="str">
        <f t="shared" si="696"/>
        <v/>
      </c>
      <c r="BB3164" s="5" t="str">
        <f t="shared" si="697"/>
        <v/>
      </c>
      <c r="BC3164" s="5" t="str">
        <f t="shared" si="698"/>
        <v/>
      </c>
      <c r="BD3164" s="5" t="str">
        <f t="shared" si="699"/>
        <v/>
      </c>
      <c r="BF3164" t="s">
        <v>16681</v>
      </c>
      <c r="BG3164" t="s">
        <v>16682</v>
      </c>
      <c r="BH3164" t="s">
        <v>16683</v>
      </c>
      <c r="BI3164" t="s">
        <v>2166</v>
      </c>
      <c r="BJ3164" t="s">
        <v>7525</v>
      </c>
      <c r="BK3164" t="s">
        <v>16684</v>
      </c>
    </row>
    <row r="3165" spans="1:63" x14ac:dyDescent="0.3">
      <c r="A3165">
        <v>10.686</v>
      </c>
      <c r="B3165">
        <v>10.680899999999999</v>
      </c>
      <c r="C3165">
        <v>10.6393</v>
      </c>
      <c r="D3165">
        <v>10.6166</v>
      </c>
      <c r="E3165">
        <v>10.739699999999999</v>
      </c>
      <c r="F3165">
        <v>10.6252</v>
      </c>
      <c r="G3165">
        <v>10.757199999999999</v>
      </c>
      <c r="H3165">
        <v>10.7049</v>
      </c>
      <c r="I3165">
        <v>11.4132</v>
      </c>
      <c r="J3165">
        <v>11.3367</v>
      </c>
      <c r="K3165">
        <v>11.271599999999999</v>
      </c>
      <c r="L3165">
        <v>11.1386</v>
      </c>
      <c r="M3165" t="s">
        <v>0</v>
      </c>
      <c r="P3165" t="s">
        <v>1</v>
      </c>
      <c r="Q3165" t="s">
        <v>116</v>
      </c>
      <c r="R3165" t="s">
        <v>28979</v>
      </c>
      <c r="S3165" t="s">
        <v>4582</v>
      </c>
      <c r="T3165" t="s">
        <v>28980</v>
      </c>
      <c r="U3165" t="s">
        <v>28981</v>
      </c>
      <c r="V3165" t="s">
        <v>28982</v>
      </c>
      <c r="W3165">
        <v>0</v>
      </c>
      <c r="X3165" t="s">
        <v>7</v>
      </c>
      <c r="Y3165">
        <v>28</v>
      </c>
      <c r="Z3165">
        <v>4</v>
      </c>
      <c r="AA3165">
        <v>11</v>
      </c>
      <c r="AB3165">
        <v>4</v>
      </c>
      <c r="AC3165">
        <v>13.7</v>
      </c>
      <c r="AD3165">
        <v>1</v>
      </c>
      <c r="AF3165" t="s">
        <v>28985</v>
      </c>
      <c r="AG3165">
        <v>0.74252700000000005</v>
      </c>
      <c r="AH3165">
        <v>0.216692</v>
      </c>
      <c r="AI3165">
        <v>-5.1022999999999999E-2</v>
      </c>
      <c r="AJ3165">
        <f t="shared" si="686"/>
        <v>5.1022999999999999E-2</v>
      </c>
      <c r="AK3165">
        <v>-1.51352</v>
      </c>
      <c r="AL3165" t="str">
        <f t="shared" si="687"/>
        <v/>
      </c>
      <c r="AM3165" t="str">
        <f t="shared" si="688"/>
        <v/>
      </c>
      <c r="AN3165" t="str">
        <f t="shared" si="689"/>
        <v/>
      </c>
      <c r="AO3165" t="str">
        <f t="shared" si="690"/>
        <v/>
      </c>
      <c r="AQ3165">
        <v>4.3534699999999997</v>
      </c>
      <c r="AR3165">
        <v>1.33409E-4</v>
      </c>
      <c r="AS3165">
        <v>-0.63431599999999999</v>
      </c>
      <c r="AT3165">
        <f t="shared" si="691"/>
        <v>0.63431599999999999</v>
      </c>
      <c r="AU3165">
        <v>-10.479699999999999</v>
      </c>
      <c r="AV3165" t="str">
        <f t="shared" si="692"/>
        <v/>
      </c>
      <c r="AW3165" t="str">
        <f t="shared" si="693"/>
        <v>+</v>
      </c>
      <c r="AX3165" t="str">
        <f t="shared" si="694"/>
        <v/>
      </c>
      <c r="AY3165" t="str">
        <f t="shared" si="695"/>
        <v/>
      </c>
      <c r="BA3165" s="5" t="str">
        <f t="shared" si="696"/>
        <v/>
      </c>
      <c r="BB3165" s="5" t="str">
        <f t="shared" si="697"/>
        <v/>
      </c>
      <c r="BC3165" s="5" t="str">
        <f t="shared" si="698"/>
        <v/>
      </c>
      <c r="BD3165" s="5" t="str">
        <f t="shared" si="699"/>
        <v/>
      </c>
      <c r="BF3165" t="s">
        <v>28983</v>
      </c>
      <c r="BG3165" t="s">
        <v>28984</v>
      </c>
      <c r="BH3165" t="s">
        <v>28985</v>
      </c>
      <c r="BI3165" t="s">
        <v>28986</v>
      </c>
      <c r="BJ3165" t="s">
        <v>28987</v>
      </c>
      <c r="BK3165" t="s">
        <v>28988</v>
      </c>
    </row>
    <row r="3166" spans="1:63" x14ac:dyDescent="0.3">
      <c r="A3166">
        <v>4.2326600000000001</v>
      </c>
      <c r="B3166">
        <v>4.3923199999999998</v>
      </c>
      <c r="C3166">
        <v>4.1043399999999997</v>
      </c>
      <c r="D3166">
        <v>4.2554999999999996</v>
      </c>
      <c r="E3166">
        <v>4.4462599999999997</v>
      </c>
      <c r="F3166">
        <v>4.6553500000000003</v>
      </c>
      <c r="G3166">
        <v>4.24031</v>
      </c>
      <c r="H3166">
        <v>3.8479999999999999</v>
      </c>
      <c r="I3166">
        <v>4.5360500000000004</v>
      </c>
      <c r="J3166">
        <v>3.66676</v>
      </c>
      <c r="K3166">
        <v>4.0356199999999998</v>
      </c>
      <c r="L3166">
        <v>4.1779200000000003</v>
      </c>
      <c r="M3166" t="s">
        <v>0</v>
      </c>
      <c r="R3166" t="s">
        <v>41593</v>
      </c>
      <c r="S3166" t="s">
        <v>41594</v>
      </c>
      <c r="T3166" t="s">
        <v>20556</v>
      </c>
      <c r="U3166" t="s">
        <v>2555</v>
      </c>
      <c r="V3166" t="s">
        <v>20407</v>
      </c>
      <c r="W3166">
        <v>0</v>
      </c>
      <c r="X3166" t="s">
        <v>7</v>
      </c>
      <c r="Y3166">
        <v>2</v>
      </c>
      <c r="Z3166">
        <v>1</v>
      </c>
      <c r="AA3166">
        <v>1</v>
      </c>
      <c r="AB3166">
        <v>1</v>
      </c>
      <c r="AC3166">
        <v>59.8</v>
      </c>
      <c r="AD3166">
        <v>1</v>
      </c>
      <c r="AF3166" t="s">
        <v>41597</v>
      </c>
      <c r="AG3166">
        <v>0.10372199999999999</v>
      </c>
      <c r="AH3166">
        <v>0.81635100000000005</v>
      </c>
      <c r="AI3166">
        <v>-5.1275899999999999E-2</v>
      </c>
      <c r="AJ3166">
        <f t="shared" si="686"/>
        <v>5.1275899999999999E-2</v>
      </c>
      <c r="AK3166">
        <v>-0.28181899999999999</v>
      </c>
      <c r="AL3166" t="str">
        <f t="shared" si="687"/>
        <v/>
      </c>
      <c r="AM3166" t="str">
        <f t="shared" si="688"/>
        <v/>
      </c>
      <c r="AN3166" t="str">
        <f t="shared" si="689"/>
        <v/>
      </c>
      <c r="AO3166" t="str">
        <f t="shared" si="690"/>
        <v/>
      </c>
      <c r="AQ3166">
        <v>0.31779600000000002</v>
      </c>
      <c r="AR3166">
        <v>0.52445399999999998</v>
      </c>
      <c r="AS3166">
        <v>0.14211599999999999</v>
      </c>
      <c r="AT3166">
        <f t="shared" si="691"/>
        <v>-0.14211599999999999</v>
      </c>
      <c r="AU3166">
        <v>0.75098699999999996</v>
      </c>
      <c r="AV3166" t="str">
        <f t="shared" si="692"/>
        <v/>
      </c>
      <c r="AW3166" t="str">
        <f t="shared" si="693"/>
        <v/>
      </c>
      <c r="AX3166" t="str">
        <f t="shared" si="694"/>
        <v/>
      </c>
      <c r="AY3166" t="str">
        <f t="shared" si="695"/>
        <v/>
      </c>
      <c r="BA3166" s="5" t="str">
        <f t="shared" si="696"/>
        <v/>
      </c>
      <c r="BB3166" s="5" t="str">
        <f t="shared" si="697"/>
        <v/>
      </c>
      <c r="BC3166" s="5" t="str">
        <f t="shared" si="698"/>
        <v/>
      </c>
      <c r="BD3166" s="5" t="str">
        <f t="shared" si="699"/>
        <v/>
      </c>
      <c r="BF3166" t="s">
        <v>41595</v>
      </c>
      <c r="BG3166" t="s">
        <v>41596</v>
      </c>
      <c r="BH3166" t="s">
        <v>41597</v>
      </c>
      <c r="BI3166" t="s">
        <v>2555</v>
      </c>
      <c r="BJ3166" t="s">
        <v>41598</v>
      </c>
      <c r="BK3166" t="s">
        <v>41599</v>
      </c>
    </row>
    <row r="3167" spans="1:63" x14ac:dyDescent="0.3">
      <c r="A3167">
        <v>11.2165</v>
      </c>
      <c r="B3167">
        <v>11.1891</v>
      </c>
      <c r="C3167">
        <v>11.1927</v>
      </c>
      <c r="D3167">
        <v>11.2065</v>
      </c>
      <c r="E3167">
        <v>11.288500000000001</v>
      </c>
      <c r="F3167">
        <v>11.2295</v>
      </c>
      <c r="G3167">
        <v>11.2736</v>
      </c>
      <c r="H3167">
        <v>11.218299999999999</v>
      </c>
      <c r="I3167">
        <v>10.7074</v>
      </c>
      <c r="J3167">
        <v>10.726000000000001</v>
      </c>
      <c r="K3167">
        <v>10.6982</v>
      </c>
      <c r="L3167">
        <v>10.6877</v>
      </c>
      <c r="M3167" t="s">
        <v>0</v>
      </c>
      <c r="O3167" t="s">
        <v>1</v>
      </c>
      <c r="P3167" t="s">
        <v>1</v>
      </c>
      <c r="Q3167" t="s">
        <v>2</v>
      </c>
      <c r="V3167" t="s">
        <v>6625</v>
      </c>
      <c r="W3167">
        <v>0</v>
      </c>
      <c r="X3167" t="s">
        <v>7</v>
      </c>
      <c r="Y3167">
        <v>27</v>
      </c>
      <c r="Z3167">
        <v>22</v>
      </c>
      <c r="AA3167">
        <v>35</v>
      </c>
      <c r="AB3167">
        <v>22</v>
      </c>
      <c r="AC3167">
        <v>94.6</v>
      </c>
      <c r="AD3167">
        <v>1</v>
      </c>
      <c r="AF3167" t="s">
        <v>6627</v>
      </c>
      <c r="AG3167">
        <v>1.52773</v>
      </c>
      <c r="AH3167">
        <v>4.1618500000000003E-2</v>
      </c>
      <c r="AI3167">
        <v>-5.12769E-2</v>
      </c>
      <c r="AJ3167">
        <f t="shared" si="686"/>
        <v>5.12769E-2</v>
      </c>
      <c r="AK3167">
        <v>-2.8374299999999999</v>
      </c>
      <c r="AL3167" t="str">
        <f t="shared" si="687"/>
        <v/>
      </c>
      <c r="AM3167" t="str">
        <f t="shared" si="688"/>
        <v/>
      </c>
      <c r="AN3167" t="str">
        <f t="shared" si="689"/>
        <v/>
      </c>
      <c r="AO3167" t="str">
        <f t="shared" si="690"/>
        <v/>
      </c>
      <c r="AQ3167">
        <v>8.2711000000000006</v>
      </c>
      <c r="AR3167" s="1">
        <v>2.77863E-7</v>
      </c>
      <c r="AS3167">
        <v>0.496365</v>
      </c>
      <c r="AT3167">
        <f t="shared" si="691"/>
        <v>-0.496365</v>
      </c>
      <c r="AU3167">
        <v>48.184800000000003</v>
      </c>
      <c r="AV3167" t="str">
        <f t="shared" si="692"/>
        <v/>
      </c>
      <c r="AW3167" t="str">
        <f t="shared" si="693"/>
        <v/>
      </c>
      <c r="AX3167" t="str">
        <f t="shared" si="694"/>
        <v/>
      </c>
      <c r="AY3167" t="str">
        <f t="shared" si="695"/>
        <v/>
      </c>
      <c r="BA3167" s="5" t="str">
        <f t="shared" si="696"/>
        <v/>
      </c>
      <c r="BB3167" s="5" t="str">
        <f t="shared" si="697"/>
        <v/>
      </c>
      <c r="BC3167" s="5" t="str">
        <f t="shared" si="698"/>
        <v/>
      </c>
      <c r="BD3167" s="5" t="str">
        <f t="shared" si="699"/>
        <v/>
      </c>
      <c r="BF3167" t="s">
        <v>6626</v>
      </c>
      <c r="BH3167" t="s">
        <v>6627</v>
      </c>
      <c r="BK3167" t="s">
        <v>6628</v>
      </c>
    </row>
    <row r="3168" spans="1:63" x14ac:dyDescent="0.3">
      <c r="A3168">
        <v>5.0223699999999996</v>
      </c>
      <c r="B3168">
        <v>4.76553</v>
      </c>
      <c r="C3168">
        <v>4.74953</v>
      </c>
      <c r="D3168">
        <v>4.9448600000000003</v>
      </c>
      <c r="E3168">
        <v>4.9542000000000002</v>
      </c>
      <c r="F3168">
        <v>4.8875299999999999</v>
      </c>
      <c r="G3168">
        <v>4.9495300000000002</v>
      </c>
      <c r="H3168">
        <v>4.89724</v>
      </c>
      <c r="I3168">
        <v>4.4262600000000001</v>
      </c>
      <c r="J3168">
        <v>4.48543</v>
      </c>
      <c r="K3168">
        <v>4.59694</v>
      </c>
      <c r="L3168">
        <v>4.3147000000000002</v>
      </c>
      <c r="M3168" t="s">
        <v>0</v>
      </c>
      <c r="P3168" t="s">
        <v>1</v>
      </c>
      <c r="Q3168" t="s">
        <v>116</v>
      </c>
      <c r="R3168" t="s">
        <v>33112</v>
      </c>
      <c r="S3168" t="s">
        <v>33113</v>
      </c>
      <c r="T3168" t="s">
        <v>33114</v>
      </c>
      <c r="U3168" t="s">
        <v>33115</v>
      </c>
      <c r="V3168" t="s">
        <v>27878</v>
      </c>
      <c r="W3168">
        <v>0</v>
      </c>
      <c r="X3168" t="s">
        <v>7</v>
      </c>
      <c r="Y3168">
        <v>3</v>
      </c>
      <c r="Z3168">
        <v>2</v>
      </c>
      <c r="AA3168">
        <v>2</v>
      </c>
      <c r="AB3168">
        <v>2</v>
      </c>
      <c r="AC3168">
        <v>102.7</v>
      </c>
      <c r="AD3168">
        <v>1</v>
      </c>
      <c r="AF3168" t="s">
        <v>33118</v>
      </c>
      <c r="AG3168">
        <v>0.31352999999999998</v>
      </c>
      <c r="AH3168">
        <v>0.53147100000000003</v>
      </c>
      <c r="AI3168">
        <v>-5.15503E-2</v>
      </c>
      <c r="AJ3168">
        <f t="shared" si="686"/>
        <v>5.15503E-2</v>
      </c>
      <c r="AK3168">
        <v>-0.74251999999999996</v>
      </c>
      <c r="AL3168" t="str">
        <f t="shared" si="687"/>
        <v/>
      </c>
      <c r="AM3168" t="str">
        <f t="shared" si="688"/>
        <v/>
      </c>
      <c r="AN3168" t="str">
        <f t="shared" si="689"/>
        <v/>
      </c>
      <c r="AO3168" t="str">
        <f t="shared" si="690"/>
        <v/>
      </c>
      <c r="AQ3168">
        <v>2.4514999999999998</v>
      </c>
      <c r="AR3168">
        <v>5.86448E-3</v>
      </c>
      <c r="AS3168">
        <v>0.41474299999999997</v>
      </c>
      <c r="AT3168">
        <f t="shared" si="691"/>
        <v>-0.41474299999999997</v>
      </c>
      <c r="AU3168">
        <v>4.6412500000000003</v>
      </c>
      <c r="AV3168" t="str">
        <f t="shared" si="692"/>
        <v/>
      </c>
      <c r="AW3168" t="str">
        <f t="shared" si="693"/>
        <v/>
      </c>
      <c r="AX3168" t="str">
        <f t="shared" si="694"/>
        <v/>
      </c>
      <c r="AY3168" t="str">
        <f t="shared" si="695"/>
        <v/>
      </c>
      <c r="BA3168" s="5" t="str">
        <f t="shared" si="696"/>
        <v/>
      </c>
      <c r="BB3168" s="5" t="str">
        <f t="shared" si="697"/>
        <v/>
      </c>
      <c r="BC3168" s="5" t="str">
        <f t="shared" si="698"/>
        <v/>
      </c>
      <c r="BD3168" s="5" t="str">
        <f t="shared" si="699"/>
        <v/>
      </c>
      <c r="BF3168" t="s">
        <v>33116</v>
      </c>
      <c r="BG3168" t="s">
        <v>33117</v>
      </c>
      <c r="BH3168" t="s">
        <v>33118</v>
      </c>
      <c r="BI3168" t="s">
        <v>33119</v>
      </c>
      <c r="BJ3168" t="s">
        <v>33120</v>
      </c>
      <c r="BK3168" t="s">
        <v>33121</v>
      </c>
    </row>
    <row r="3169" spans="1:63" x14ac:dyDescent="0.3">
      <c r="A3169">
        <v>9.1266999999999996</v>
      </c>
      <c r="B3169">
        <v>9.1789100000000001</v>
      </c>
      <c r="C3169">
        <v>9.1940200000000001</v>
      </c>
      <c r="D3169">
        <v>9.1583600000000001</v>
      </c>
      <c r="E3169">
        <v>9.1405700000000003</v>
      </c>
      <c r="F3169">
        <v>9.2772900000000007</v>
      </c>
      <c r="G3169">
        <v>9.1885899999999996</v>
      </c>
      <c r="H3169">
        <v>9.2578600000000009</v>
      </c>
      <c r="I3169">
        <v>8.5576600000000003</v>
      </c>
      <c r="J3169">
        <v>8.5534400000000002</v>
      </c>
      <c r="K3169">
        <v>8.6671099999999992</v>
      </c>
      <c r="L3169">
        <v>8.70425</v>
      </c>
      <c r="M3169" t="s">
        <v>0</v>
      </c>
      <c r="P3169" t="s">
        <v>1</v>
      </c>
      <c r="Q3169" t="s">
        <v>116</v>
      </c>
      <c r="R3169" t="s">
        <v>21894</v>
      </c>
      <c r="T3169" t="s">
        <v>21895</v>
      </c>
      <c r="V3169" t="s">
        <v>14009</v>
      </c>
      <c r="W3169">
        <v>0</v>
      </c>
      <c r="X3169" t="s">
        <v>7</v>
      </c>
      <c r="Y3169">
        <v>39</v>
      </c>
      <c r="Z3169">
        <v>7</v>
      </c>
      <c r="AA3169">
        <v>9</v>
      </c>
      <c r="AB3169">
        <v>5</v>
      </c>
      <c r="AC3169">
        <v>25.9</v>
      </c>
      <c r="AD3169">
        <v>1</v>
      </c>
      <c r="AF3169" t="s">
        <v>21898</v>
      </c>
      <c r="AG3169">
        <v>0.72512900000000002</v>
      </c>
      <c r="AH3169">
        <v>0.22478899999999999</v>
      </c>
      <c r="AI3169">
        <v>-5.1579E-2</v>
      </c>
      <c r="AJ3169">
        <f t="shared" si="686"/>
        <v>5.1579E-2</v>
      </c>
      <c r="AK3169">
        <v>-1.4841200000000001</v>
      </c>
      <c r="AL3169" t="str">
        <f t="shared" si="687"/>
        <v/>
      </c>
      <c r="AM3169" t="str">
        <f t="shared" si="688"/>
        <v/>
      </c>
      <c r="AN3169" t="str">
        <f t="shared" si="689"/>
        <v/>
      </c>
      <c r="AO3169" t="str">
        <f t="shared" si="690"/>
        <v/>
      </c>
      <c r="AQ3169">
        <v>4.9448499999999997</v>
      </c>
      <c r="AR3169" s="1">
        <v>4.27273E-5</v>
      </c>
      <c r="AS3169">
        <v>0.54388499999999995</v>
      </c>
      <c r="AT3169">
        <f t="shared" si="691"/>
        <v>-0.54388499999999995</v>
      </c>
      <c r="AU3169">
        <v>13.263299999999999</v>
      </c>
      <c r="AV3169" t="str">
        <f t="shared" si="692"/>
        <v/>
      </c>
      <c r="AW3169" t="str">
        <f t="shared" si="693"/>
        <v/>
      </c>
      <c r="AX3169" t="str">
        <f t="shared" si="694"/>
        <v/>
      </c>
      <c r="AY3169" t="str">
        <f t="shared" si="695"/>
        <v/>
      </c>
      <c r="BA3169" s="5" t="str">
        <f t="shared" si="696"/>
        <v/>
      </c>
      <c r="BB3169" s="5" t="str">
        <f t="shared" si="697"/>
        <v/>
      </c>
      <c r="BC3169" s="5" t="str">
        <f t="shared" si="698"/>
        <v/>
      </c>
      <c r="BD3169" s="5" t="str">
        <f t="shared" si="699"/>
        <v/>
      </c>
      <c r="BF3169" t="s">
        <v>21896</v>
      </c>
      <c r="BG3169" t="s">
        <v>21897</v>
      </c>
      <c r="BH3169" t="s">
        <v>21898</v>
      </c>
      <c r="BK3169" t="s">
        <v>21899</v>
      </c>
    </row>
    <row r="3170" spans="1:63" x14ac:dyDescent="0.3">
      <c r="A3170">
        <v>10.502800000000001</v>
      </c>
      <c r="B3170">
        <v>10.501300000000001</v>
      </c>
      <c r="C3170">
        <v>10.556699999999999</v>
      </c>
      <c r="D3170">
        <v>10.5494</v>
      </c>
      <c r="E3170">
        <v>10.579599999999999</v>
      </c>
      <c r="F3170">
        <v>10.6304</v>
      </c>
      <c r="G3170">
        <v>10.594900000000001</v>
      </c>
      <c r="H3170">
        <v>10.512499999999999</v>
      </c>
      <c r="I3170">
        <v>10.4673</v>
      </c>
      <c r="J3170">
        <v>10.5143</v>
      </c>
      <c r="K3170">
        <v>10.454499999999999</v>
      </c>
      <c r="L3170">
        <v>10.5143</v>
      </c>
      <c r="M3170" t="s">
        <v>0</v>
      </c>
      <c r="R3170" t="s">
        <v>7192</v>
      </c>
      <c r="S3170" t="s">
        <v>7193</v>
      </c>
      <c r="T3170" t="s">
        <v>7194</v>
      </c>
      <c r="U3170" t="s">
        <v>1108</v>
      </c>
      <c r="V3170" t="s">
        <v>7195</v>
      </c>
      <c r="W3170">
        <v>0</v>
      </c>
      <c r="X3170" t="s">
        <v>7</v>
      </c>
      <c r="Y3170">
        <v>5</v>
      </c>
      <c r="Z3170">
        <v>24</v>
      </c>
      <c r="AA3170">
        <v>26</v>
      </c>
      <c r="AB3170">
        <v>24</v>
      </c>
      <c r="AC3170">
        <v>632.4</v>
      </c>
      <c r="AD3170">
        <v>1</v>
      </c>
      <c r="AF3170" t="s">
        <v>7198</v>
      </c>
      <c r="AG3170">
        <v>0.91372100000000001</v>
      </c>
      <c r="AH3170">
        <v>0.15121100000000001</v>
      </c>
      <c r="AI3170">
        <v>-5.1778600000000001E-2</v>
      </c>
      <c r="AJ3170">
        <f t="shared" si="686"/>
        <v>5.1778600000000001E-2</v>
      </c>
      <c r="AK3170">
        <v>-1.7998499999999999</v>
      </c>
      <c r="AL3170" t="str">
        <f t="shared" si="687"/>
        <v/>
      </c>
      <c r="AM3170" t="str">
        <f t="shared" si="688"/>
        <v/>
      </c>
      <c r="AN3170" t="str">
        <f t="shared" si="689"/>
        <v/>
      </c>
      <c r="AO3170" t="str">
        <f t="shared" si="690"/>
        <v/>
      </c>
      <c r="AQ3170">
        <v>0.94764199999999998</v>
      </c>
      <c r="AR3170">
        <v>0.13875799999999999</v>
      </c>
      <c r="AS3170">
        <v>3.99563E-2</v>
      </c>
      <c r="AT3170">
        <f t="shared" si="691"/>
        <v>-3.99563E-2</v>
      </c>
      <c r="AU3170">
        <v>1.85622</v>
      </c>
      <c r="AV3170" t="str">
        <f t="shared" si="692"/>
        <v/>
      </c>
      <c r="AW3170" t="str">
        <f t="shared" si="693"/>
        <v/>
      </c>
      <c r="AX3170" t="str">
        <f t="shared" si="694"/>
        <v/>
      </c>
      <c r="AY3170" t="str">
        <f t="shared" si="695"/>
        <v/>
      </c>
      <c r="BA3170" s="5" t="str">
        <f t="shared" si="696"/>
        <v/>
      </c>
      <c r="BB3170" s="5" t="str">
        <f t="shared" si="697"/>
        <v/>
      </c>
      <c r="BC3170" s="5" t="str">
        <f t="shared" si="698"/>
        <v/>
      </c>
      <c r="BD3170" s="5" t="str">
        <f t="shared" si="699"/>
        <v/>
      </c>
      <c r="BF3170" t="s">
        <v>7196</v>
      </c>
      <c r="BG3170" t="s">
        <v>7197</v>
      </c>
      <c r="BH3170" t="s">
        <v>7198</v>
      </c>
      <c r="BI3170" t="s">
        <v>1108</v>
      </c>
      <c r="BK3170" t="s">
        <v>7199</v>
      </c>
    </row>
    <row r="3171" spans="1:63" x14ac:dyDescent="0.3">
      <c r="A3171">
        <v>9.8121799999999997</v>
      </c>
      <c r="B3171">
        <v>9.7789000000000001</v>
      </c>
      <c r="C3171">
        <v>9.8144200000000001</v>
      </c>
      <c r="D3171">
        <v>9.8161799999999992</v>
      </c>
      <c r="E3171">
        <v>9.8598499999999998</v>
      </c>
      <c r="F3171">
        <v>9.8503399999999992</v>
      </c>
      <c r="G3171">
        <v>9.8777399999999993</v>
      </c>
      <c r="H3171">
        <v>9.8414099999999998</v>
      </c>
      <c r="I3171">
        <v>10.1782</v>
      </c>
      <c r="J3171">
        <v>10.1425</v>
      </c>
      <c r="K3171">
        <v>10.1591</v>
      </c>
      <c r="L3171">
        <v>10.138500000000001</v>
      </c>
      <c r="M3171" t="s">
        <v>0</v>
      </c>
      <c r="O3171" t="s">
        <v>1</v>
      </c>
      <c r="P3171" t="s">
        <v>1</v>
      </c>
      <c r="Q3171" t="s">
        <v>2</v>
      </c>
      <c r="R3171" t="s">
        <v>14454</v>
      </c>
      <c r="S3171" t="s">
        <v>21111</v>
      </c>
      <c r="T3171" t="s">
        <v>21112</v>
      </c>
      <c r="V3171" t="s">
        <v>3671</v>
      </c>
      <c r="W3171">
        <v>0</v>
      </c>
      <c r="X3171" t="s">
        <v>7</v>
      </c>
      <c r="Y3171">
        <v>26</v>
      </c>
      <c r="Z3171">
        <v>7</v>
      </c>
      <c r="AA3171">
        <v>13</v>
      </c>
      <c r="AB3171">
        <v>7</v>
      </c>
      <c r="AC3171">
        <v>35.5</v>
      </c>
      <c r="AD3171">
        <v>1</v>
      </c>
      <c r="AF3171" t="s">
        <v>21115</v>
      </c>
      <c r="AG3171">
        <v>2.3396699999999999</v>
      </c>
      <c r="AH3171">
        <v>7.5780999999999999E-3</v>
      </c>
      <c r="AI3171">
        <v>-5.1914200000000001E-2</v>
      </c>
      <c r="AJ3171">
        <f t="shared" si="686"/>
        <v>5.1914200000000001E-2</v>
      </c>
      <c r="AK3171">
        <v>-4.3987800000000004</v>
      </c>
      <c r="AL3171" t="str">
        <f t="shared" si="687"/>
        <v/>
      </c>
      <c r="AM3171" t="str">
        <f t="shared" si="688"/>
        <v/>
      </c>
      <c r="AN3171" t="str">
        <f t="shared" si="689"/>
        <v/>
      </c>
      <c r="AO3171" t="str">
        <f t="shared" si="690"/>
        <v/>
      </c>
      <c r="AQ3171">
        <v>6.8208799999999998</v>
      </c>
      <c r="AR3171" s="1">
        <v>1.8141999999999999E-6</v>
      </c>
      <c r="AS3171">
        <v>-0.34915400000000002</v>
      </c>
      <c r="AT3171">
        <f t="shared" si="691"/>
        <v>0.34915400000000002</v>
      </c>
      <c r="AU3171">
        <v>-27.555099999999999</v>
      </c>
      <c r="AV3171" t="str">
        <f t="shared" si="692"/>
        <v/>
      </c>
      <c r="AW3171" t="str">
        <f t="shared" si="693"/>
        <v/>
      </c>
      <c r="AX3171" t="str">
        <f t="shared" si="694"/>
        <v/>
      </c>
      <c r="AY3171" t="str">
        <f t="shared" si="695"/>
        <v/>
      </c>
      <c r="BA3171" s="5" t="str">
        <f t="shared" si="696"/>
        <v/>
      </c>
      <c r="BB3171" s="5" t="str">
        <f t="shared" si="697"/>
        <v/>
      </c>
      <c r="BC3171" s="5" t="str">
        <f t="shared" si="698"/>
        <v/>
      </c>
      <c r="BD3171" s="5" t="str">
        <f t="shared" si="699"/>
        <v/>
      </c>
      <c r="BF3171" t="s">
        <v>21113</v>
      </c>
      <c r="BG3171" t="s">
        <v>21114</v>
      </c>
      <c r="BH3171" t="s">
        <v>21115</v>
      </c>
      <c r="BJ3171" t="s">
        <v>280</v>
      </c>
      <c r="BK3171" t="s">
        <v>21116</v>
      </c>
    </row>
    <row r="3172" spans="1:63" x14ac:dyDescent="0.3">
      <c r="A3172">
        <v>10.391</v>
      </c>
      <c r="B3172">
        <v>10.405799999999999</v>
      </c>
      <c r="C3172">
        <v>10.437900000000001</v>
      </c>
      <c r="D3172">
        <v>10.412100000000001</v>
      </c>
      <c r="E3172">
        <v>10.4499</v>
      </c>
      <c r="F3172">
        <v>10.4139</v>
      </c>
      <c r="G3172">
        <v>10.494999999999999</v>
      </c>
      <c r="H3172">
        <v>10.4962</v>
      </c>
      <c r="I3172">
        <v>10.454599999999999</v>
      </c>
      <c r="J3172">
        <v>10.4361</v>
      </c>
      <c r="K3172">
        <v>10.4901</v>
      </c>
      <c r="L3172">
        <v>10.4528</v>
      </c>
      <c r="M3172" t="s">
        <v>0</v>
      </c>
      <c r="P3172" t="s">
        <v>1</v>
      </c>
      <c r="Q3172" t="s">
        <v>116</v>
      </c>
      <c r="R3172" t="s">
        <v>15170</v>
      </c>
      <c r="S3172" t="s">
        <v>15171</v>
      </c>
      <c r="T3172" t="s">
        <v>15172</v>
      </c>
      <c r="V3172" t="s">
        <v>15173</v>
      </c>
      <c r="W3172">
        <v>0</v>
      </c>
      <c r="X3172" t="s">
        <v>7</v>
      </c>
      <c r="Y3172">
        <v>14</v>
      </c>
      <c r="Z3172">
        <v>11</v>
      </c>
      <c r="AA3172">
        <v>14</v>
      </c>
      <c r="AB3172">
        <v>11</v>
      </c>
      <c r="AC3172">
        <v>86.4</v>
      </c>
      <c r="AD3172">
        <v>1</v>
      </c>
      <c r="AF3172" t="s">
        <v>15176</v>
      </c>
      <c r="AG3172">
        <v>1.2482599999999999</v>
      </c>
      <c r="AH3172">
        <v>7.4922299999999997E-2</v>
      </c>
      <c r="AI3172">
        <v>-5.2028900000000003E-2</v>
      </c>
      <c r="AJ3172">
        <f t="shared" si="686"/>
        <v>5.2028900000000003E-2</v>
      </c>
      <c r="AK3172">
        <v>-2.35772</v>
      </c>
      <c r="AL3172" t="str">
        <f t="shared" si="687"/>
        <v/>
      </c>
      <c r="AM3172" t="str">
        <f t="shared" si="688"/>
        <v/>
      </c>
      <c r="AN3172" t="str">
        <f t="shared" si="689"/>
        <v/>
      </c>
      <c r="AO3172" t="str">
        <f t="shared" si="690"/>
        <v/>
      </c>
      <c r="AQ3172">
        <v>1.6830499999999999</v>
      </c>
      <c r="AR3172">
        <v>2.9124500000000001E-2</v>
      </c>
      <c r="AS3172">
        <v>-4.6697099999999998E-2</v>
      </c>
      <c r="AT3172">
        <f t="shared" si="691"/>
        <v>4.6697099999999998E-2</v>
      </c>
      <c r="AU3172">
        <v>-3.1138499999999998</v>
      </c>
      <c r="AV3172" t="str">
        <f t="shared" si="692"/>
        <v/>
      </c>
      <c r="AW3172" t="str">
        <f t="shared" si="693"/>
        <v/>
      </c>
      <c r="AX3172" t="str">
        <f t="shared" si="694"/>
        <v/>
      </c>
      <c r="AY3172" t="str">
        <f t="shared" si="695"/>
        <v/>
      </c>
      <c r="BA3172" s="5" t="str">
        <f t="shared" si="696"/>
        <v/>
      </c>
      <c r="BB3172" s="5" t="str">
        <f t="shared" si="697"/>
        <v/>
      </c>
      <c r="BC3172" s="5" t="str">
        <f t="shared" si="698"/>
        <v/>
      </c>
      <c r="BD3172" s="5" t="str">
        <f t="shared" si="699"/>
        <v/>
      </c>
      <c r="BF3172" t="s">
        <v>15174</v>
      </c>
      <c r="BG3172" t="s">
        <v>15175</v>
      </c>
      <c r="BH3172" t="s">
        <v>15176</v>
      </c>
      <c r="BJ3172" t="s">
        <v>4183</v>
      </c>
      <c r="BK3172" t="s">
        <v>15177</v>
      </c>
    </row>
    <row r="3173" spans="1:63" x14ac:dyDescent="0.3">
      <c r="A3173">
        <v>11.8695</v>
      </c>
      <c r="B3173">
        <v>12.413600000000001</v>
      </c>
      <c r="C3173">
        <v>12.99</v>
      </c>
      <c r="D3173">
        <v>13.1015</v>
      </c>
      <c r="E3173">
        <v>13.055</v>
      </c>
      <c r="F3173">
        <v>12.785500000000001</v>
      </c>
      <c r="G3173">
        <v>12.2415</v>
      </c>
      <c r="H3173">
        <v>12.501099999999999</v>
      </c>
      <c r="I3173">
        <v>12.461399999999999</v>
      </c>
      <c r="J3173">
        <v>12.038500000000001</v>
      </c>
      <c r="K3173">
        <v>12.447900000000001</v>
      </c>
      <c r="L3173">
        <v>12.4046</v>
      </c>
      <c r="M3173" t="s">
        <v>0</v>
      </c>
      <c r="R3173" t="s">
        <v>2633</v>
      </c>
      <c r="S3173" t="s">
        <v>2634</v>
      </c>
      <c r="T3173" t="s">
        <v>2635</v>
      </c>
      <c r="V3173" t="s">
        <v>2636</v>
      </c>
      <c r="W3173">
        <v>5</v>
      </c>
      <c r="X3173" t="s">
        <v>7</v>
      </c>
      <c r="Y3173">
        <v>46</v>
      </c>
      <c r="Z3173">
        <v>34</v>
      </c>
      <c r="AA3173">
        <v>72</v>
      </c>
      <c r="AB3173">
        <v>29</v>
      </c>
      <c r="AC3173">
        <v>66</v>
      </c>
      <c r="AD3173">
        <v>1</v>
      </c>
      <c r="AF3173" t="s">
        <v>2639</v>
      </c>
      <c r="AG3173">
        <v>5.4919099999999998E-2</v>
      </c>
      <c r="AH3173">
        <v>0.89913500000000002</v>
      </c>
      <c r="AI3173">
        <v>-5.2162199999999999E-2</v>
      </c>
      <c r="AJ3173">
        <f t="shared" si="686"/>
        <v>5.2162199999999999E-2</v>
      </c>
      <c r="AK3173">
        <v>-0.155916</v>
      </c>
      <c r="AL3173" t="str">
        <f t="shared" si="687"/>
        <v/>
      </c>
      <c r="AM3173" t="str">
        <f t="shared" si="688"/>
        <v/>
      </c>
      <c r="AN3173" t="str">
        <f t="shared" si="689"/>
        <v/>
      </c>
      <c r="AO3173" t="str">
        <f t="shared" si="690"/>
        <v/>
      </c>
      <c r="AQ3173">
        <v>0.36681999999999998</v>
      </c>
      <c r="AR3173">
        <v>0.47440199999999999</v>
      </c>
      <c r="AS3173">
        <v>0.25551299999999999</v>
      </c>
      <c r="AT3173">
        <f t="shared" si="691"/>
        <v>-0.25551299999999999</v>
      </c>
      <c r="AU3173">
        <v>0.84654200000000002</v>
      </c>
      <c r="AV3173" t="str">
        <f t="shared" si="692"/>
        <v/>
      </c>
      <c r="AW3173" t="str">
        <f t="shared" si="693"/>
        <v/>
      </c>
      <c r="AX3173" t="str">
        <f t="shared" si="694"/>
        <v/>
      </c>
      <c r="AY3173" t="str">
        <f t="shared" si="695"/>
        <v/>
      </c>
      <c r="BA3173" s="5" t="str">
        <f t="shared" si="696"/>
        <v/>
      </c>
      <c r="BB3173" s="5" t="str">
        <f t="shared" si="697"/>
        <v/>
      </c>
      <c r="BC3173" s="5" t="str">
        <f t="shared" si="698"/>
        <v/>
      </c>
      <c r="BD3173" s="5" t="str">
        <f t="shared" si="699"/>
        <v/>
      </c>
      <c r="BF3173" t="s">
        <v>2637</v>
      </c>
      <c r="BG3173" t="s">
        <v>2638</v>
      </c>
      <c r="BH3173" t="s">
        <v>2639</v>
      </c>
      <c r="BJ3173" t="s">
        <v>2640</v>
      </c>
      <c r="BK3173" t="s">
        <v>2641</v>
      </c>
    </row>
    <row r="3174" spans="1:63" x14ac:dyDescent="0.3">
      <c r="A3174">
        <v>7.0134600000000002</v>
      </c>
      <c r="B3174">
        <v>7.0323200000000003</v>
      </c>
      <c r="C3174">
        <v>6.9295499999999999</v>
      </c>
      <c r="D3174">
        <v>7.0290100000000004</v>
      </c>
      <c r="E3174">
        <v>7.06609</v>
      </c>
      <c r="F3174">
        <v>7.1241199999999996</v>
      </c>
      <c r="G3174">
        <v>7.0628599999999997</v>
      </c>
      <c r="H3174">
        <v>6.96</v>
      </c>
      <c r="I3174">
        <v>6.83162</v>
      </c>
      <c r="J3174">
        <v>6.9703900000000001</v>
      </c>
      <c r="K3174">
        <v>6.9020700000000001</v>
      </c>
      <c r="L3174">
        <v>6.8429799999999998</v>
      </c>
      <c r="M3174" t="s">
        <v>0</v>
      </c>
      <c r="P3174" t="s">
        <v>1</v>
      </c>
      <c r="Q3174" t="s">
        <v>116</v>
      </c>
      <c r="R3174" t="s">
        <v>27576</v>
      </c>
      <c r="S3174" t="s">
        <v>27577</v>
      </c>
      <c r="T3174" t="s">
        <v>7145</v>
      </c>
      <c r="V3174" t="s">
        <v>14889</v>
      </c>
      <c r="W3174">
        <v>0</v>
      </c>
      <c r="X3174" t="s">
        <v>7</v>
      </c>
      <c r="Y3174">
        <v>18</v>
      </c>
      <c r="Z3174">
        <v>3</v>
      </c>
      <c r="AA3174">
        <v>4</v>
      </c>
      <c r="AB3174">
        <v>3</v>
      </c>
      <c r="AC3174">
        <v>19.5</v>
      </c>
      <c r="AD3174">
        <v>1</v>
      </c>
      <c r="AF3174" t="s">
        <v>27580</v>
      </c>
      <c r="AG3174">
        <v>0.58710700000000005</v>
      </c>
      <c r="AH3174">
        <v>0.30121100000000001</v>
      </c>
      <c r="AI3174">
        <v>-5.2179700000000002E-2</v>
      </c>
      <c r="AJ3174">
        <f t="shared" si="686"/>
        <v>5.2179700000000002E-2</v>
      </c>
      <c r="AK3174">
        <v>-1.24732</v>
      </c>
      <c r="AL3174" t="str">
        <f t="shared" si="687"/>
        <v/>
      </c>
      <c r="AM3174" t="str">
        <f t="shared" si="688"/>
        <v/>
      </c>
      <c r="AN3174" t="str">
        <f t="shared" si="689"/>
        <v/>
      </c>
      <c r="AO3174" t="str">
        <f t="shared" si="690"/>
        <v/>
      </c>
      <c r="AQ3174">
        <v>1.5389699999999999</v>
      </c>
      <c r="AR3174">
        <v>3.9557299999999997E-2</v>
      </c>
      <c r="AS3174">
        <v>0.11432</v>
      </c>
      <c r="AT3174">
        <f t="shared" si="691"/>
        <v>-0.11432</v>
      </c>
      <c r="AU3174">
        <v>2.8571599999999999</v>
      </c>
      <c r="AV3174" t="str">
        <f t="shared" si="692"/>
        <v/>
      </c>
      <c r="AW3174" t="str">
        <f t="shared" si="693"/>
        <v/>
      </c>
      <c r="AX3174" t="str">
        <f t="shared" si="694"/>
        <v/>
      </c>
      <c r="AY3174" t="str">
        <f t="shared" si="695"/>
        <v/>
      </c>
      <c r="BA3174" s="5" t="str">
        <f t="shared" si="696"/>
        <v/>
      </c>
      <c r="BB3174" s="5" t="str">
        <f t="shared" si="697"/>
        <v/>
      </c>
      <c r="BC3174" s="5" t="str">
        <f t="shared" si="698"/>
        <v/>
      </c>
      <c r="BD3174" s="5" t="str">
        <f t="shared" si="699"/>
        <v/>
      </c>
      <c r="BF3174" t="s">
        <v>27578</v>
      </c>
      <c r="BG3174" t="s">
        <v>27579</v>
      </c>
      <c r="BH3174" t="s">
        <v>27580</v>
      </c>
      <c r="BJ3174" t="s">
        <v>27581</v>
      </c>
      <c r="BK3174" t="s">
        <v>27582</v>
      </c>
    </row>
    <row r="3175" spans="1:63" x14ac:dyDescent="0.3">
      <c r="A3175">
        <v>7.9663599999999999</v>
      </c>
      <c r="B3175">
        <v>8.0498499999999993</v>
      </c>
      <c r="C3175">
        <v>8.1220499999999998</v>
      </c>
      <c r="D3175">
        <v>8.0714600000000001</v>
      </c>
      <c r="E3175">
        <v>8.0996100000000002</v>
      </c>
      <c r="F3175">
        <v>8.0552799999999998</v>
      </c>
      <c r="G3175">
        <v>8.1808999999999994</v>
      </c>
      <c r="H3175">
        <v>8.0826799999999999</v>
      </c>
      <c r="I3175">
        <v>8.3169599999999999</v>
      </c>
      <c r="J3175">
        <v>8.3875899999999994</v>
      </c>
      <c r="K3175">
        <v>8.3322599999999998</v>
      </c>
      <c r="L3175">
        <v>8.3676300000000001</v>
      </c>
      <c r="M3175" t="s">
        <v>0</v>
      </c>
      <c r="P3175" t="s">
        <v>1</v>
      </c>
      <c r="Q3175" t="s">
        <v>116</v>
      </c>
      <c r="R3175" t="s">
        <v>32882</v>
      </c>
      <c r="T3175" t="s">
        <v>32883</v>
      </c>
      <c r="V3175" t="s">
        <v>32884</v>
      </c>
      <c r="W3175">
        <v>0</v>
      </c>
      <c r="X3175" t="s">
        <v>7</v>
      </c>
      <c r="Y3175">
        <v>18</v>
      </c>
      <c r="Z3175">
        <v>2</v>
      </c>
      <c r="AA3175">
        <v>2</v>
      </c>
      <c r="AB3175">
        <v>2</v>
      </c>
      <c r="AC3175">
        <v>17.3</v>
      </c>
      <c r="AD3175">
        <v>1</v>
      </c>
      <c r="AF3175" t="s">
        <v>32887</v>
      </c>
      <c r="AG3175">
        <v>0.58079800000000004</v>
      </c>
      <c r="AH3175">
        <v>0.305367</v>
      </c>
      <c r="AI3175">
        <v>-5.2188600000000002E-2</v>
      </c>
      <c r="AJ3175">
        <f t="shared" si="686"/>
        <v>5.2188600000000002E-2</v>
      </c>
      <c r="AK3175">
        <v>-1.23631</v>
      </c>
      <c r="AL3175" t="str">
        <f t="shared" si="687"/>
        <v/>
      </c>
      <c r="AM3175" t="str">
        <f t="shared" si="688"/>
        <v/>
      </c>
      <c r="AN3175" t="str">
        <f t="shared" si="689"/>
        <v/>
      </c>
      <c r="AO3175" t="str">
        <f t="shared" si="690"/>
        <v/>
      </c>
      <c r="AQ3175">
        <v>3.7642500000000001</v>
      </c>
      <c r="AR3175">
        <v>4.1959799999999998E-4</v>
      </c>
      <c r="AS3175">
        <v>-0.29867899999999997</v>
      </c>
      <c r="AT3175">
        <f t="shared" si="691"/>
        <v>0.29867899999999997</v>
      </c>
      <c r="AU3175">
        <v>-8.2446000000000002</v>
      </c>
      <c r="AV3175" t="str">
        <f t="shared" si="692"/>
        <v/>
      </c>
      <c r="AW3175" t="str">
        <f t="shared" si="693"/>
        <v/>
      </c>
      <c r="AX3175" t="str">
        <f t="shared" si="694"/>
        <v/>
      </c>
      <c r="AY3175" t="str">
        <f t="shared" si="695"/>
        <v/>
      </c>
      <c r="BA3175" s="5" t="str">
        <f t="shared" si="696"/>
        <v/>
      </c>
      <c r="BB3175" s="5" t="str">
        <f t="shared" si="697"/>
        <v/>
      </c>
      <c r="BC3175" s="5" t="str">
        <f t="shared" si="698"/>
        <v/>
      </c>
      <c r="BD3175" s="5" t="str">
        <f t="shared" si="699"/>
        <v/>
      </c>
      <c r="BF3175" t="s">
        <v>32885</v>
      </c>
      <c r="BG3175" t="s">
        <v>32886</v>
      </c>
      <c r="BH3175" t="s">
        <v>32887</v>
      </c>
      <c r="BJ3175" t="s">
        <v>32888</v>
      </c>
      <c r="BK3175" t="s">
        <v>32889</v>
      </c>
    </row>
    <row r="3176" spans="1:63" x14ac:dyDescent="0.3">
      <c r="A3176">
        <v>9.2372099999999993</v>
      </c>
      <c r="B3176">
        <v>9.2569199999999991</v>
      </c>
      <c r="C3176">
        <v>9.2913999999999994</v>
      </c>
      <c r="D3176">
        <v>9.3147000000000002</v>
      </c>
      <c r="E3176">
        <v>9.33047</v>
      </c>
      <c r="F3176">
        <v>9.2691300000000005</v>
      </c>
      <c r="G3176">
        <v>9.4074799999999996</v>
      </c>
      <c r="H3176">
        <v>9.3019499999999997</v>
      </c>
      <c r="I3176">
        <v>8.7272400000000001</v>
      </c>
      <c r="J3176">
        <v>8.7585599999999992</v>
      </c>
      <c r="K3176">
        <v>8.8737499999999994</v>
      </c>
      <c r="L3176">
        <v>8.83352</v>
      </c>
      <c r="M3176" t="s">
        <v>0</v>
      </c>
      <c r="P3176" t="s">
        <v>1</v>
      </c>
      <c r="Q3176" t="s">
        <v>116</v>
      </c>
      <c r="R3176" t="s">
        <v>17205</v>
      </c>
      <c r="S3176" t="s">
        <v>17206</v>
      </c>
      <c r="T3176" t="s">
        <v>17207</v>
      </c>
      <c r="V3176" t="s">
        <v>17208</v>
      </c>
      <c r="W3176">
        <v>0</v>
      </c>
      <c r="X3176" t="s">
        <v>7</v>
      </c>
      <c r="Y3176">
        <v>22</v>
      </c>
      <c r="Z3176">
        <v>9</v>
      </c>
      <c r="AA3176">
        <v>12</v>
      </c>
      <c r="AB3176">
        <v>9</v>
      </c>
      <c r="AC3176">
        <v>56.5</v>
      </c>
      <c r="AD3176">
        <v>1</v>
      </c>
      <c r="AF3176" t="s">
        <v>17211</v>
      </c>
      <c r="AG3176">
        <v>0.74918300000000004</v>
      </c>
      <c r="AH3176">
        <v>0.21380299999999999</v>
      </c>
      <c r="AI3176">
        <v>-5.2201499999999998E-2</v>
      </c>
      <c r="AJ3176">
        <f t="shared" si="686"/>
        <v>5.2201499999999998E-2</v>
      </c>
      <c r="AK3176">
        <v>-1.52475</v>
      </c>
      <c r="AL3176" t="str">
        <f t="shared" si="687"/>
        <v/>
      </c>
      <c r="AM3176" t="str">
        <f t="shared" si="688"/>
        <v/>
      </c>
      <c r="AN3176" t="str">
        <f t="shared" si="689"/>
        <v/>
      </c>
      <c r="AO3176" t="str">
        <f t="shared" si="690"/>
        <v/>
      </c>
      <c r="AQ3176">
        <v>4.8167099999999996</v>
      </c>
      <c r="AR3176" s="1">
        <v>5.4998099999999998E-5</v>
      </c>
      <c r="AS3176">
        <v>0.47678799999999999</v>
      </c>
      <c r="AT3176">
        <f t="shared" si="691"/>
        <v>-0.47678799999999999</v>
      </c>
      <c r="AU3176">
        <v>12.6074</v>
      </c>
      <c r="AV3176" t="str">
        <f t="shared" si="692"/>
        <v/>
      </c>
      <c r="AW3176" t="str">
        <f t="shared" si="693"/>
        <v/>
      </c>
      <c r="AX3176" t="str">
        <f t="shared" si="694"/>
        <v/>
      </c>
      <c r="AY3176" t="str">
        <f t="shared" si="695"/>
        <v/>
      </c>
      <c r="BA3176" s="5" t="str">
        <f t="shared" si="696"/>
        <v/>
      </c>
      <c r="BB3176" s="5" t="str">
        <f t="shared" si="697"/>
        <v/>
      </c>
      <c r="BC3176" s="5" t="str">
        <f t="shared" si="698"/>
        <v/>
      </c>
      <c r="BD3176" s="5" t="str">
        <f t="shared" si="699"/>
        <v/>
      </c>
      <c r="BF3176" t="s">
        <v>17209</v>
      </c>
      <c r="BG3176" t="s">
        <v>17210</v>
      </c>
      <c r="BH3176" t="s">
        <v>17211</v>
      </c>
      <c r="BK3176" t="s">
        <v>17212</v>
      </c>
    </row>
    <row r="3177" spans="1:63" x14ac:dyDescent="0.3">
      <c r="A3177">
        <v>10.7979</v>
      </c>
      <c r="B3177">
        <v>10.8727</v>
      </c>
      <c r="C3177">
        <v>10.827199999999999</v>
      </c>
      <c r="D3177">
        <v>10.839399999999999</v>
      </c>
      <c r="E3177">
        <v>10.8544</v>
      </c>
      <c r="F3177">
        <v>10.9023</v>
      </c>
      <c r="G3177">
        <v>10.8828</v>
      </c>
      <c r="H3177">
        <v>10.907</v>
      </c>
      <c r="I3177">
        <v>10.763299999999999</v>
      </c>
      <c r="J3177">
        <v>10.782299999999999</v>
      </c>
      <c r="K3177">
        <v>10.8024</v>
      </c>
      <c r="L3177">
        <v>10.8705</v>
      </c>
      <c r="M3177" t="s">
        <v>0</v>
      </c>
      <c r="R3177" t="s">
        <v>4480</v>
      </c>
      <c r="S3177" t="s">
        <v>4481</v>
      </c>
      <c r="T3177" t="s">
        <v>4482</v>
      </c>
      <c r="V3177" t="s">
        <v>2274</v>
      </c>
      <c r="W3177">
        <v>0</v>
      </c>
      <c r="X3177" t="s">
        <v>7</v>
      </c>
      <c r="Y3177">
        <v>31</v>
      </c>
      <c r="Z3177">
        <v>31</v>
      </c>
      <c r="AA3177">
        <v>52</v>
      </c>
      <c r="AB3177">
        <v>19</v>
      </c>
      <c r="AC3177">
        <v>107.4</v>
      </c>
      <c r="AD3177">
        <v>1</v>
      </c>
      <c r="AF3177" t="s">
        <v>4485</v>
      </c>
      <c r="AG3177">
        <v>1.4355800000000001</v>
      </c>
      <c r="AH3177">
        <v>5.0407800000000003E-2</v>
      </c>
      <c r="AI3177">
        <v>-5.23343E-2</v>
      </c>
      <c r="AJ3177">
        <f t="shared" si="686"/>
        <v>5.23343E-2</v>
      </c>
      <c r="AK3177">
        <v>-2.6770800000000001</v>
      </c>
      <c r="AL3177" t="str">
        <f t="shared" si="687"/>
        <v/>
      </c>
      <c r="AM3177" t="str">
        <f t="shared" si="688"/>
        <v/>
      </c>
      <c r="AN3177" t="str">
        <f t="shared" si="689"/>
        <v/>
      </c>
      <c r="AO3177" t="str">
        <f t="shared" si="690"/>
        <v/>
      </c>
      <c r="AQ3177">
        <v>0.48050399999999999</v>
      </c>
      <c r="AR3177">
        <v>0.373284</v>
      </c>
      <c r="AS3177">
        <v>2.96533E-2</v>
      </c>
      <c r="AT3177">
        <f t="shared" si="691"/>
        <v>-2.96533E-2</v>
      </c>
      <c r="AU3177">
        <v>1.0580799999999999</v>
      </c>
      <c r="AV3177" t="str">
        <f t="shared" si="692"/>
        <v/>
      </c>
      <c r="AW3177" t="str">
        <f t="shared" si="693"/>
        <v/>
      </c>
      <c r="AX3177" t="str">
        <f t="shared" si="694"/>
        <v/>
      </c>
      <c r="AY3177" t="str">
        <f t="shared" si="695"/>
        <v/>
      </c>
      <c r="BA3177" s="5" t="str">
        <f t="shared" si="696"/>
        <v/>
      </c>
      <c r="BB3177" s="5" t="str">
        <f t="shared" si="697"/>
        <v/>
      </c>
      <c r="BC3177" s="5" t="str">
        <f t="shared" si="698"/>
        <v/>
      </c>
      <c r="BD3177" s="5" t="str">
        <f t="shared" si="699"/>
        <v/>
      </c>
      <c r="BF3177" t="s">
        <v>4483</v>
      </c>
      <c r="BG3177" t="s">
        <v>4484</v>
      </c>
      <c r="BH3177" t="s">
        <v>4485</v>
      </c>
      <c r="BK3177" t="s">
        <v>4486</v>
      </c>
    </row>
    <row r="3178" spans="1:63" x14ac:dyDescent="0.3">
      <c r="A3178">
        <v>15.437900000000001</v>
      </c>
      <c r="B3178">
        <v>15.428900000000001</v>
      </c>
      <c r="C3178">
        <v>15.4162</v>
      </c>
      <c r="D3178">
        <v>15.4154</v>
      </c>
      <c r="E3178">
        <v>15.476000000000001</v>
      </c>
      <c r="F3178">
        <v>15.5009</v>
      </c>
      <c r="G3178">
        <v>15.475300000000001</v>
      </c>
      <c r="H3178">
        <v>15.455500000000001</v>
      </c>
      <c r="I3178">
        <v>15.0746</v>
      </c>
      <c r="J3178">
        <v>15.061299999999999</v>
      </c>
      <c r="K3178">
        <v>15.0966</v>
      </c>
      <c r="L3178">
        <v>15.0905</v>
      </c>
      <c r="M3178" t="s">
        <v>0</v>
      </c>
      <c r="O3178" t="s">
        <v>1</v>
      </c>
      <c r="P3178" t="s">
        <v>1</v>
      </c>
      <c r="Q3178" t="s">
        <v>2</v>
      </c>
      <c r="R3178" t="s">
        <v>448</v>
      </c>
      <c r="S3178" t="s">
        <v>449</v>
      </c>
      <c r="T3178" t="s">
        <v>450</v>
      </c>
      <c r="U3178" t="s">
        <v>451</v>
      </c>
      <c r="V3178" t="s">
        <v>452</v>
      </c>
      <c r="W3178">
        <v>0</v>
      </c>
      <c r="X3178" t="s">
        <v>7</v>
      </c>
      <c r="Y3178">
        <v>87</v>
      </c>
      <c r="Z3178">
        <v>24</v>
      </c>
      <c r="AA3178">
        <v>371</v>
      </c>
      <c r="AB3178">
        <v>24</v>
      </c>
      <c r="AC3178">
        <v>36</v>
      </c>
      <c r="AD3178">
        <v>1</v>
      </c>
      <c r="AF3178" t="s">
        <v>455</v>
      </c>
      <c r="AG3178">
        <v>2.5520100000000001</v>
      </c>
      <c r="AH3178">
        <v>4.8968500000000003E-3</v>
      </c>
      <c r="AI3178">
        <v>-5.2364099999999997E-2</v>
      </c>
      <c r="AJ3178">
        <f t="shared" si="686"/>
        <v>5.2364099999999997E-2</v>
      </c>
      <c r="AK3178">
        <v>-4.8661399999999997</v>
      </c>
      <c r="AL3178" t="str">
        <f t="shared" si="687"/>
        <v/>
      </c>
      <c r="AM3178" t="str">
        <f t="shared" si="688"/>
        <v/>
      </c>
      <c r="AN3178" t="str">
        <f t="shared" si="689"/>
        <v/>
      </c>
      <c r="AO3178" t="str">
        <f t="shared" si="690"/>
        <v/>
      </c>
      <c r="AQ3178">
        <v>7.4921300000000004</v>
      </c>
      <c r="AR3178" s="1">
        <v>7.2051200000000004E-7</v>
      </c>
      <c r="AS3178">
        <v>0.34382600000000002</v>
      </c>
      <c r="AT3178">
        <f t="shared" si="691"/>
        <v>-0.34382600000000002</v>
      </c>
      <c r="AU3178">
        <v>35.701000000000001</v>
      </c>
      <c r="AV3178" t="str">
        <f t="shared" si="692"/>
        <v/>
      </c>
      <c r="AW3178" t="str">
        <f t="shared" si="693"/>
        <v/>
      </c>
      <c r="AX3178" t="str">
        <f t="shared" si="694"/>
        <v/>
      </c>
      <c r="AY3178" t="str">
        <f t="shared" si="695"/>
        <v/>
      </c>
      <c r="BA3178" s="5" t="str">
        <f t="shared" si="696"/>
        <v/>
      </c>
      <c r="BB3178" s="5" t="str">
        <f t="shared" si="697"/>
        <v/>
      </c>
      <c r="BC3178" s="5" t="str">
        <f t="shared" si="698"/>
        <v/>
      </c>
      <c r="BD3178" s="5" t="str">
        <f t="shared" si="699"/>
        <v/>
      </c>
      <c r="BF3178" t="s">
        <v>453</v>
      </c>
      <c r="BG3178" t="s">
        <v>454</v>
      </c>
      <c r="BH3178" t="s">
        <v>455</v>
      </c>
      <c r="BI3178" t="s">
        <v>456</v>
      </c>
      <c r="BJ3178" t="s">
        <v>457</v>
      </c>
      <c r="BK3178" t="s">
        <v>458</v>
      </c>
    </row>
    <row r="3179" spans="1:63" x14ac:dyDescent="0.3">
      <c r="A3179">
        <v>10.3866</v>
      </c>
      <c r="B3179">
        <v>10.2927</v>
      </c>
      <c r="C3179">
        <v>10.3569</v>
      </c>
      <c r="D3179">
        <v>10.4061</v>
      </c>
      <c r="E3179">
        <v>10.42</v>
      </c>
      <c r="F3179">
        <v>10.393000000000001</v>
      </c>
      <c r="G3179">
        <v>10.4338</v>
      </c>
      <c r="H3179">
        <v>10.405200000000001</v>
      </c>
      <c r="I3179">
        <v>10.794600000000001</v>
      </c>
      <c r="J3179">
        <v>10.742800000000001</v>
      </c>
      <c r="K3179">
        <v>10.795999999999999</v>
      </c>
      <c r="L3179">
        <v>10.7796</v>
      </c>
      <c r="M3179" t="s">
        <v>0</v>
      </c>
      <c r="P3179" t="s">
        <v>1</v>
      </c>
      <c r="Q3179" t="s">
        <v>116</v>
      </c>
      <c r="R3179" t="s">
        <v>12332</v>
      </c>
      <c r="S3179" t="s">
        <v>12333</v>
      </c>
      <c r="T3179" t="s">
        <v>12334</v>
      </c>
      <c r="U3179" t="s">
        <v>6407</v>
      </c>
      <c r="V3179" t="s">
        <v>12335</v>
      </c>
      <c r="W3179">
        <v>0</v>
      </c>
      <c r="X3179" t="s">
        <v>7</v>
      </c>
      <c r="Y3179">
        <v>55</v>
      </c>
      <c r="Z3179">
        <v>8</v>
      </c>
      <c r="AA3179">
        <v>18</v>
      </c>
      <c r="AB3179">
        <v>8</v>
      </c>
      <c r="AC3179">
        <v>20.5</v>
      </c>
      <c r="AD3179">
        <v>1</v>
      </c>
      <c r="AF3179" t="s">
        <v>12338</v>
      </c>
      <c r="AG3179">
        <v>1.02885</v>
      </c>
      <c r="AH3179">
        <v>0.11862</v>
      </c>
      <c r="AI3179">
        <v>-5.2422299999999998E-2</v>
      </c>
      <c r="AJ3179">
        <f t="shared" si="686"/>
        <v>5.2422299999999998E-2</v>
      </c>
      <c r="AK3179">
        <v>-1.9911000000000001</v>
      </c>
      <c r="AL3179" t="str">
        <f t="shared" si="687"/>
        <v/>
      </c>
      <c r="AM3179" t="str">
        <f t="shared" si="688"/>
        <v/>
      </c>
      <c r="AN3179" t="str">
        <f t="shared" si="689"/>
        <v/>
      </c>
      <c r="AO3179" t="str">
        <f t="shared" si="690"/>
        <v/>
      </c>
      <c r="AQ3179">
        <v>5.26966</v>
      </c>
      <c r="AR3179" s="1">
        <v>2.4028799999999999E-5</v>
      </c>
      <c r="AS3179">
        <v>-0.41765799999999997</v>
      </c>
      <c r="AT3179">
        <f t="shared" si="691"/>
        <v>0.41765799999999997</v>
      </c>
      <c r="AU3179">
        <v>-15.0732</v>
      </c>
      <c r="AV3179" t="str">
        <f t="shared" si="692"/>
        <v/>
      </c>
      <c r="AW3179" t="str">
        <f t="shared" si="693"/>
        <v/>
      </c>
      <c r="AX3179" t="str">
        <f t="shared" si="694"/>
        <v/>
      </c>
      <c r="AY3179" t="str">
        <f t="shared" si="695"/>
        <v/>
      </c>
      <c r="BA3179" s="5" t="str">
        <f t="shared" si="696"/>
        <v/>
      </c>
      <c r="BB3179" s="5" t="str">
        <f t="shared" si="697"/>
        <v/>
      </c>
      <c r="BC3179" s="5" t="str">
        <f t="shared" si="698"/>
        <v/>
      </c>
      <c r="BD3179" s="5" t="str">
        <f t="shared" si="699"/>
        <v/>
      </c>
      <c r="BF3179" t="s">
        <v>12336</v>
      </c>
      <c r="BG3179" t="s">
        <v>12337</v>
      </c>
      <c r="BH3179" t="s">
        <v>12338</v>
      </c>
      <c r="BI3179" t="s">
        <v>6407</v>
      </c>
      <c r="BJ3179" t="s">
        <v>12339</v>
      </c>
      <c r="BK3179" t="s">
        <v>12340</v>
      </c>
    </row>
    <row r="3180" spans="1:63" x14ac:dyDescent="0.3">
      <c r="A3180">
        <v>11.3268</v>
      </c>
      <c r="B3180">
        <v>11.2904</v>
      </c>
      <c r="C3180">
        <v>11.3188</v>
      </c>
      <c r="D3180">
        <v>11.399100000000001</v>
      </c>
      <c r="E3180">
        <v>11.369899999999999</v>
      </c>
      <c r="F3180">
        <v>11.407999999999999</v>
      </c>
      <c r="G3180">
        <v>11.380599999999999</v>
      </c>
      <c r="H3180">
        <v>11.3871</v>
      </c>
      <c r="I3180">
        <v>11.754300000000001</v>
      </c>
      <c r="J3180">
        <v>11.779199999999999</v>
      </c>
      <c r="K3180">
        <v>11.808</v>
      </c>
      <c r="L3180">
        <v>11.7807</v>
      </c>
      <c r="M3180" t="s">
        <v>0</v>
      </c>
      <c r="P3180" t="s">
        <v>1</v>
      </c>
      <c r="Q3180" t="s">
        <v>116</v>
      </c>
      <c r="R3180" t="s">
        <v>6810</v>
      </c>
      <c r="S3180" t="s">
        <v>6811</v>
      </c>
      <c r="T3180" t="s">
        <v>6812</v>
      </c>
      <c r="U3180" t="s">
        <v>6813</v>
      </c>
      <c r="V3180" t="s">
        <v>6814</v>
      </c>
      <c r="W3180">
        <v>0</v>
      </c>
      <c r="X3180" t="s">
        <v>7</v>
      </c>
      <c r="Y3180">
        <v>31</v>
      </c>
      <c r="Z3180">
        <v>20</v>
      </c>
      <c r="AA3180">
        <v>35</v>
      </c>
      <c r="AB3180">
        <v>20</v>
      </c>
      <c r="AC3180">
        <v>79.7</v>
      </c>
      <c r="AD3180">
        <v>1</v>
      </c>
      <c r="AF3180" t="s">
        <v>6817</v>
      </c>
      <c r="AG3180">
        <v>1.1238900000000001</v>
      </c>
      <c r="AH3180">
        <v>9.7352099999999997E-2</v>
      </c>
      <c r="AI3180">
        <v>-5.2604900000000003E-2</v>
      </c>
      <c r="AJ3180">
        <f t="shared" si="686"/>
        <v>5.2604900000000003E-2</v>
      </c>
      <c r="AK3180">
        <v>-2.14927</v>
      </c>
      <c r="AL3180" t="str">
        <f t="shared" si="687"/>
        <v/>
      </c>
      <c r="AM3180" t="str">
        <f t="shared" si="688"/>
        <v/>
      </c>
      <c r="AN3180" t="str">
        <f t="shared" si="689"/>
        <v/>
      </c>
      <c r="AO3180" t="str">
        <f t="shared" si="690"/>
        <v/>
      </c>
      <c r="AQ3180">
        <v>5.6446699999999996</v>
      </c>
      <c r="AR3180" s="1">
        <v>1.2353200000000001E-5</v>
      </c>
      <c r="AS3180">
        <v>-0.446774</v>
      </c>
      <c r="AT3180">
        <f t="shared" si="691"/>
        <v>0.446774</v>
      </c>
      <c r="AU3180">
        <v>-17.456499999999998</v>
      </c>
      <c r="AV3180" t="str">
        <f t="shared" si="692"/>
        <v/>
      </c>
      <c r="AW3180" t="str">
        <f t="shared" si="693"/>
        <v/>
      </c>
      <c r="AX3180" t="str">
        <f t="shared" si="694"/>
        <v/>
      </c>
      <c r="AY3180" t="str">
        <f t="shared" si="695"/>
        <v/>
      </c>
      <c r="BA3180" s="5" t="str">
        <f t="shared" si="696"/>
        <v/>
      </c>
      <c r="BB3180" s="5" t="str">
        <f t="shared" si="697"/>
        <v/>
      </c>
      <c r="BC3180" s="5" t="str">
        <f t="shared" si="698"/>
        <v/>
      </c>
      <c r="BD3180" s="5" t="str">
        <f t="shared" si="699"/>
        <v/>
      </c>
      <c r="BF3180" t="s">
        <v>6815</v>
      </c>
      <c r="BG3180" t="s">
        <v>6816</v>
      </c>
      <c r="BH3180" t="s">
        <v>6817</v>
      </c>
      <c r="BI3180" t="s">
        <v>6818</v>
      </c>
      <c r="BJ3180" t="s">
        <v>6819</v>
      </c>
      <c r="BK3180" t="s">
        <v>6820</v>
      </c>
    </row>
    <row r="3181" spans="1:63" x14ac:dyDescent="0.3">
      <c r="A3181">
        <v>7.6688799999999997</v>
      </c>
      <c r="B3181">
        <v>7.8802000000000003</v>
      </c>
      <c r="C3181">
        <v>7.8201799999999997</v>
      </c>
      <c r="D3181">
        <v>7.6176500000000003</v>
      </c>
      <c r="E3181">
        <v>7.9319199999999999</v>
      </c>
      <c r="F3181">
        <v>7.7642100000000003</v>
      </c>
      <c r="G3181">
        <v>7.7046000000000001</v>
      </c>
      <c r="H3181">
        <v>7.7970100000000002</v>
      </c>
      <c r="I3181">
        <v>7.7924600000000002</v>
      </c>
      <c r="J3181">
        <v>7.5259099999999997</v>
      </c>
      <c r="K3181">
        <v>7.8498700000000001</v>
      </c>
      <c r="L3181">
        <v>7.3645699999999996</v>
      </c>
      <c r="M3181" t="s">
        <v>0</v>
      </c>
      <c r="R3181" t="s">
        <v>23344</v>
      </c>
      <c r="T3181" t="s">
        <v>26817</v>
      </c>
      <c r="V3181" t="s">
        <v>26818</v>
      </c>
      <c r="W3181">
        <v>0</v>
      </c>
      <c r="X3181" t="s">
        <v>7</v>
      </c>
      <c r="Y3181">
        <v>19</v>
      </c>
      <c r="Z3181">
        <v>1</v>
      </c>
      <c r="AA3181">
        <v>4</v>
      </c>
      <c r="AB3181">
        <v>1</v>
      </c>
      <c r="AC3181">
        <v>8</v>
      </c>
      <c r="AD3181">
        <v>1</v>
      </c>
      <c r="AF3181" t="s">
        <v>26821</v>
      </c>
      <c r="AG3181">
        <v>0.27873599999999998</v>
      </c>
      <c r="AH3181">
        <v>0.571384</v>
      </c>
      <c r="AI3181">
        <v>-5.2706500000000003E-2</v>
      </c>
      <c r="AJ3181">
        <f t="shared" si="686"/>
        <v>5.2706500000000003E-2</v>
      </c>
      <c r="AK3181">
        <v>-0.67244099999999996</v>
      </c>
      <c r="AL3181" t="str">
        <f t="shared" si="687"/>
        <v/>
      </c>
      <c r="AM3181" t="str">
        <f t="shared" si="688"/>
        <v/>
      </c>
      <c r="AN3181" t="str">
        <f t="shared" si="689"/>
        <v/>
      </c>
      <c r="AO3181" t="str">
        <f t="shared" si="690"/>
        <v/>
      </c>
      <c r="AQ3181">
        <v>0.381803</v>
      </c>
      <c r="AR3181">
        <v>0.45965699999999998</v>
      </c>
      <c r="AS3181">
        <v>0.113522</v>
      </c>
      <c r="AT3181">
        <f t="shared" si="691"/>
        <v>-0.113522</v>
      </c>
      <c r="AU3181">
        <v>0.87515900000000002</v>
      </c>
      <c r="AV3181" t="str">
        <f t="shared" si="692"/>
        <v/>
      </c>
      <c r="AW3181" t="str">
        <f t="shared" si="693"/>
        <v/>
      </c>
      <c r="AX3181" t="str">
        <f t="shared" si="694"/>
        <v/>
      </c>
      <c r="AY3181" t="str">
        <f t="shared" si="695"/>
        <v/>
      </c>
      <c r="BA3181" s="5" t="str">
        <f t="shared" si="696"/>
        <v/>
      </c>
      <c r="BB3181" s="5" t="str">
        <f t="shared" si="697"/>
        <v/>
      </c>
      <c r="BC3181" s="5" t="str">
        <f t="shared" si="698"/>
        <v/>
      </c>
      <c r="BD3181" s="5" t="str">
        <f t="shared" si="699"/>
        <v/>
      </c>
      <c r="BF3181" t="s">
        <v>26819</v>
      </c>
      <c r="BG3181" t="s">
        <v>26820</v>
      </c>
      <c r="BH3181" t="s">
        <v>26821</v>
      </c>
      <c r="BJ3181" t="s">
        <v>10133</v>
      </c>
      <c r="BK3181" t="s">
        <v>26822</v>
      </c>
    </row>
    <row r="3182" spans="1:63" x14ac:dyDescent="0.3">
      <c r="A3182">
        <v>12.988</v>
      </c>
      <c r="B3182">
        <v>12.954700000000001</v>
      </c>
      <c r="C3182">
        <v>12.983700000000001</v>
      </c>
      <c r="D3182">
        <v>12.9656</v>
      </c>
      <c r="E3182">
        <v>13.001200000000001</v>
      </c>
      <c r="F3182">
        <v>13.0176</v>
      </c>
      <c r="G3182">
        <v>13.056699999999999</v>
      </c>
      <c r="H3182">
        <v>13.0275</v>
      </c>
      <c r="I3182">
        <v>12.883699999999999</v>
      </c>
      <c r="J3182">
        <v>12.8506</v>
      </c>
      <c r="K3182">
        <v>12.877700000000001</v>
      </c>
      <c r="L3182">
        <v>12.888500000000001</v>
      </c>
      <c r="M3182" t="s">
        <v>0</v>
      </c>
      <c r="O3182" t="s">
        <v>1</v>
      </c>
      <c r="P3182" t="s">
        <v>1</v>
      </c>
      <c r="Q3182" t="s">
        <v>2</v>
      </c>
      <c r="R3182" t="s">
        <v>957</v>
      </c>
      <c r="S3182" t="s">
        <v>958</v>
      </c>
      <c r="T3182" t="s">
        <v>959</v>
      </c>
      <c r="U3182" t="s">
        <v>470</v>
      </c>
      <c r="V3182" t="s">
        <v>850</v>
      </c>
      <c r="W3182">
        <v>0</v>
      </c>
      <c r="X3182" t="s">
        <v>7</v>
      </c>
      <c r="Y3182">
        <v>43</v>
      </c>
      <c r="Z3182">
        <v>42</v>
      </c>
      <c r="AA3182">
        <v>95</v>
      </c>
      <c r="AB3182">
        <v>42</v>
      </c>
      <c r="AC3182">
        <v>135.5</v>
      </c>
      <c r="AD3182">
        <v>1</v>
      </c>
      <c r="AF3182" t="s">
        <v>962</v>
      </c>
      <c r="AG3182">
        <v>2.02739</v>
      </c>
      <c r="AH3182">
        <v>1.4526499999999999E-2</v>
      </c>
      <c r="AI3182">
        <v>-5.2744600000000003E-2</v>
      </c>
      <c r="AJ3182">
        <f t="shared" si="686"/>
        <v>5.2744600000000003E-2</v>
      </c>
      <c r="AK3182">
        <v>-3.7608799999999998</v>
      </c>
      <c r="AL3182" t="str">
        <f t="shared" si="687"/>
        <v/>
      </c>
      <c r="AM3182" t="str">
        <f t="shared" si="688"/>
        <v/>
      </c>
      <c r="AN3182" t="str">
        <f t="shared" si="689"/>
        <v/>
      </c>
      <c r="AO3182" t="str">
        <f t="shared" si="690"/>
        <v/>
      </c>
      <c r="AQ3182">
        <v>3.8391099999999998</v>
      </c>
      <c r="AR3182">
        <v>3.6172199999999998E-4</v>
      </c>
      <c r="AS3182">
        <v>9.7869399999999995E-2</v>
      </c>
      <c r="AT3182">
        <f t="shared" si="691"/>
        <v>-9.7869399999999995E-2</v>
      </c>
      <c r="AU3182">
        <v>8.5030000000000001</v>
      </c>
      <c r="AV3182" t="str">
        <f t="shared" si="692"/>
        <v/>
      </c>
      <c r="AW3182" t="str">
        <f t="shared" si="693"/>
        <v/>
      </c>
      <c r="AX3182" t="str">
        <f t="shared" si="694"/>
        <v/>
      </c>
      <c r="AY3182" t="str">
        <f t="shared" si="695"/>
        <v/>
      </c>
      <c r="BA3182" s="5" t="str">
        <f t="shared" si="696"/>
        <v/>
      </c>
      <c r="BB3182" s="5" t="str">
        <f t="shared" si="697"/>
        <v/>
      </c>
      <c r="BC3182" s="5" t="str">
        <f t="shared" si="698"/>
        <v/>
      </c>
      <c r="BD3182" s="5" t="str">
        <f t="shared" si="699"/>
        <v/>
      </c>
      <c r="BF3182" t="s">
        <v>960</v>
      </c>
      <c r="BG3182" t="s">
        <v>961</v>
      </c>
      <c r="BH3182" t="s">
        <v>962</v>
      </c>
      <c r="BI3182" t="s">
        <v>470</v>
      </c>
      <c r="BJ3182" t="s">
        <v>475</v>
      </c>
      <c r="BK3182" t="s">
        <v>963</v>
      </c>
    </row>
    <row r="3183" spans="1:63" x14ac:dyDescent="0.3">
      <c r="A3183">
        <v>12.191700000000001</v>
      </c>
      <c r="B3183">
        <v>12.2204</v>
      </c>
      <c r="C3183">
        <v>12.2103</v>
      </c>
      <c r="D3183">
        <v>12.152100000000001</v>
      </c>
      <c r="E3183">
        <v>12.2166</v>
      </c>
      <c r="F3183">
        <v>12.251200000000001</v>
      </c>
      <c r="G3183">
        <v>12.228199999999999</v>
      </c>
      <c r="H3183">
        <v>12.290100000000001</v>
      </c>
      <c r="I3183">
        <v>12.4328</v>
      </c>
      <c r="J3183">
        <v>12.4695</v>
      </c>
      <c r="K3183">
        <v>12.4696</v>
      </c>
      <c r="L3183">
        <v>12.469200000000001</v>
      </c>
      <c r="M3183" t="s">
        <v>0</v>
      </c>
      <c r="P3183" t="s">
        <v>1</v>
      </c>
      <c r="Q3183" t="s">
        <v>116</v>
      </c>
      <c r="R3183" t="s">
        <v>6106</v>
      </c>
      <c r="S3183" t="s">
        <v>6107</v>
      </c>
      <c r="T3183" t="s">
        <v>6108</v>
      </c>
      <c r="U3183" t="s">
        <v>6109</v>
      </c>
      <c r="V3183" t="s">
        <v>6110</v>
      </c>
      <c r="W3183">
        <v>0</v>
      </c>
      <c r="X3183" t="s">
        <v>7</v>
      </c>
      <c r="Y3183">
        <v>74</v>
      </c>
      <c r="Z3183">
        <v>18</v>
      </c>
      <c r="AA3183">
        <v>52</v>
      </c>
      <c r="AB3183">
        <v>18</v>
      </c>
      <c r="AC3183">
        <v>26.5</v>
      </c>
      <c r="AD3183">
        <v>1</v>
      </c>
      <c r="AF3183" t="s">
        <v>6113</v>
      </c>
      <c r="AG3183">
        <v>1.2683599999999999</v>
      </c>
      <c r="AH3183">
        <v>7.17531E-2</v>
      </c>
      <c r="AI3183">
        <v>-5.2911300000000001E-2</v>
      </c>
      <c r="AJ3183">
        <f t="shared" si="686"/>
        <v>5.2911300000000001E-2</v>
      </c>
      <c r="AK3183">
        <v>-2.3916300000000001</v>
      </c>
      <c r="AL3183" t="str">
        <f t="shared" si="687"/>
        <v/>
      </c>
      <c r="AM3183" t="str">
        <f t="shared" si="688"/>
        <v/>
      </c>
      <c r="AN3183" t="str">
        <f t="shared" si="689"/>
        <v/>
      </c>
      <c r="AO3183" t="str">
        <f t="shared" si="690"/>
        <v/>
      </c>
      <c r="AQ3183">
        <v>5.2789400000000004</v>
      </c>
      <c r="AR3183" s="1">
        <v>2.36692E-5</v>
      </c>
      <c r="AS3183">
        <v>-0.266623</v>
      </c>
      <c r="AT3183">
        <f t="shared" si="691"/>
        <v>0.266623</v>
      </c>
      <c r="AU3183">
        <v>-15.128299999999999</v>
      </c>
      <c r="AV3183" t="str">
        <f t="shared" si="692"/>
        <v/>
      </c>
      <c r="AW3183" t="str">
        <f t="shared" si="693"/>
        <v/>
      </c>
      <c r="AX3183" t="str">
        <f t="shared" si="694"/>
        <v/>
      </c>
      <c r="AY3183" t="str">
        <f t="shared" si="695"/>
        <v/>
      </c>
      <c r="BA3183" s="5" t="str">
        <f t="shared" si="696"/>
        <v/>
      </c>
      <c r="BB3183" s="5" t="str">
        <f t="shared" si="697"/>
        <v/>
      </c>
      <c r="BC3183" s="5" t="str">
        <f t="shared" si="698"/>
        <v/>
      </c>
      <c r="BD3183" s="5" t="str">
        <f t="shared" si="699"/>
        <v/>
      </c>
      <c r="BF3183" t="s">
        <v>6111</v>
      </c>
      <c r="BG3183" t="s">
        <v>6112</v>
      </c>
      <c r="BH3183" t="s">
        <v>6113</v>
      </c>
      <c r="BI3183" t="s">
        <v>6114</v>
      </c>
      <c r="BJ3183" t="s">
        <v>4128</v>
      </c>
      <c r="BK3183" t="s">
        <v>6115</v>
      </c>
    </row>
    <row r="3184" spans="1:63" x14ac:dyDescent="0.3">
      <c r="A3184">
        <v>8.3741699999999994</v>
      </c>
      <c r="B3184">
        <v>8.47654</v>
      </c>
      <c r="C3184">
        <v>8.5141200000000001</v>
      </c>
      <c r="D3184">
        <v>8.4445999999999994</v>
      </c>
      <c r="E3184">
        <v>8.4914500000000004</v>
      </c>
      <c r="F3184">
        <v>8.4946599999999997</v>
      </c>
      <c r="G3184">
        <v>8.4954599999999996</v>
      </c>
      <c r="H3184">
        <v>8.53993</v>
      </c>
      <c r="I3184">
        <v>8.5823300000000007</v>
      </c>
      <c r="J3184">
        <v>8.6213200000000008</v>
      </c>
      <c r="K3184">
        <v>8.7210999999999999</v>
      </c>
      <c r="L3184">
        <v>8.8439200000000007</v>
      </c>
      <c r="M3184" t="s">
        <v>0</v>
      </c>
      <c r="P3184" t="s">
        <v>1</v>
      </c>
      <c r="Q3184" t="s">
        <v>116</v>
      </c>
      <c r="R3184" t="s">
        <v>22532</v>
      </c>
      <c r="S3184" t="s">
        <v>22533</v>
      </c>
      <c r="T3184" t="s">
        <v>22534</v>
      </c>
      <c r="U3184" t="s">
        <v>345</v>
      </c>
      <c r="V3184" t="s">
        <v>22535</v>
      </c>
      <c r="W3184">
        <v>0</v>
      </c>
      <c r="X3184" t="s">
        <v>7</v>
      </c>
      <c r="Y3184">
        <v>23</v>
      </c>
      <c r="Z3184">
        <v>6</v>
      </c>
      <c r="AA3184">
        <v>7</v>
      </c>
      <c r="AB3184">
        <v>6</v>
      </c>
      <c r="AC3184">
        <v>34.799999999999997</v>
      </c>
      <c r="AD3184">
        <v>1</v>
      </c>
      <c r="AF3184" t="s">
        <v>22538</v>
      </c>
      <c r="AG3184">
        <v>0.83243199999999995</v>
      </c>
      <c r="AH3184">
        <v>0.179317</v>
      </c>
      <c r="AI3184">
        <v>-5.3015199999999998E-2</v>
      </c>
      <c r="AJ3184">
        <f t="shared" si="686"/>
        <v>5.3015199999999998E-2</v>
      </c>
      <c r="AK3184">
        <v>-1.66442</v>
      </c>
      <c r="AL3184" t="str">
        <f t="shared" si="687"/>
        <v/>
      </c>
      <c r="AM3184" t="str">
        <f t="shared" si="688"/>
        <v/>
      </c>
      <c r="AN3184" t="str">
        <f t="shared" si="689"/>
        <v/>
      </c>
      <c r="AO3184" t="str">
        <f t="shared" si="690"/>
        <v/>
      </c>
      <c r="AQ3184">
        <v>1.9754100000000001</v>
      </c>
      <c r="AR3184">
        <v>1.5795699999999999E-2</v>
      </c>
      <c r="AS3184">
        <v>-0.23980799999999999</v>
      </c>
      <c r="AT3184">
        <f t="shared" si="691"/>
        <v>0.23980799999999999</v>
      </c>
      <c r="AU3184">
        <v>-3.6597599999999999</v>
      </c>
      <c r="AV3184" t="str">
        <f t="shared" si="692"/>
        <v/>
      </c>
      <c r="AW3184" t="str">
        <f t="shared" si="693"/>
        <v/>
      </c>
      <c r="AX3184" t="str">
        <f t="shared" si="694"/>
        <v/>
      </c>
      <c r="AY3184" t="str">
        <f t="shared" si="695"/>
        <v/>
      </c>
      <c r="BA3184" s="5" t="str">
        <f t="shared" si="696"/>
        <v/>
      </c>
      <c r="BB3184" s="5" t="str">
        <f t="shared" si="697"/>
        <v/>
      </c>
      <c r="BC3184" s="5" t="str">
        <f t="shared" si="698"/>
        <v/>
      </c>
      <c r="BD3184" s="5" t="str">
        <f t="shared" si="699"/>
        <v/>
      </c>
      <c r="BF3184" t="s">
        <v>22536</v>
      </c>
      <c r="BG3184" t="s">
        <v>22537</v>
      </c>
      <c r="BH3184" t="s">
        <v>22538</v>
      </c>
      <c r="BI3184" t="s">
        <v>2451</v>
      </c>
      <c r="BJ3184" t="s">
        <v>22539</v>
      </c>
      <c r="BK3184" t="s">
        <v>22540</v>
      </c>
    </row>
    <row r="3185" spans="1:63" x14ac:dyDescent="0.3">
      <c r="A3185">
        <v>10.4756</v>
      </c>
      <c r="B3185">
        <v>10.5928</v>
      </c>
      <c r="C3185">
        <v>10.6084</v>
      </c>
      <c r="D3185">
        <v>10.5908</v>
      </c>
      <c r="E3185">
        <v>10.595700000000001</v>
      </c>
      <c r="F3185">
        <v>10.6389</v>
      </c>
      <c r="G3185">
        <v>10.5875</v>
      </c>
      <c r="H3185">
        <v>10.6579</v>
      </c>
      <c r="I3185">
        <v>10.471500000000001</v>
      </c>
      <c r="J3185">
        <v>10.545500000000001</v>
      </c>
      <c r="K3185">
        <v>10.591699999999999</v>
      </c>
      <c r="L3185">
        <v>10.583299999999999</v>
      </c>
      <c r="M3185" t="s">
        <v>0</v>
      </c>
      <c r="R3185" t="s">
        <v>11557</v>
      </c>
      <c r="S3185" t="s">
        <v>11558</v>
      </c>
      <c r="T3185" t="s">
        <v>11559</v>
      </c>
      <c r="V3185" t="s">
        <v>11560</v>
      </c>
      <c r="W3185">
        <v>0</v>
      </c>
      <c r="X3185" t="s">
        <v>7</v>
      </c>
      <c r="Y3185">
        <v>29</v>
      </c>
      <c r="Z3185">
        <v>17</v>
      </c>
      <c r="AA3185">
        <v>23</v>
      </c>
      <c r="AB3185">
        <v>17</v>
      </c>
      <c r="AC3185">
        <v>72</v>
      </c>
      <c r="AD3185">
        <v>1</v>
      </c>
      <c r="AF3185" t="s">
        <v>11563</v>
      </c>
      <c r="AG3185">
        <v>0.74317200000000005</v>
      </c>
      <c r="AH3185">
        <v>0.216416</v>
      </c>
      <c r="AI3185">
        <v>-5.3071500000000001E-2</v>
      </c>
      <c r="AJ3185">
        <f t="shared" si="686"/>
        <v>5.3071500000000001E-2</v>
      </c>
      <c r="AK3185">
        <v>-1.51461</v>
      </c>
      <c r="AL3185" t="str">
        <f t="shared" si="687"/>
        <v/>
      </c>
      <c r="AM3185" t="str">
        <f t="shared" si="688"/>
        <v/>
      </c>
      <c r="AN3185" t="str">
        <f t="shared" si="689"/>
        <v/>
      </c>
      <c r="AO3185" t="str">
        <f t="shared" si="690"/>
        <v/>
      </c>
      <c r="AQ3185">
        <v>0.179259</v>
      </c>
      <c r="AR3185">
        <v>0.696855</v>
      </c>
      <c r="AS3185">
        <v>1.8920200000000002E-2</v>
      </c>
      <c r="AT3185">
        <f t="shared" si="691"/>
        <v>-1.8920200000000002E-2</v>
      </c>
      <c r="AU3185">
        <v>0.459841</v>
      </c>
      <c r="AV3185" t="str">
        <f t="shared" si="692"/>
        <v/>
      </c>
      <c r="AW3185" t="str">
        <f t="shared" si="693"/>
        <v/>
      </c>
      <c r="AX3185" t="str">
        <f t="shared" si="694"/>
        <v/>
      </c>
      <c r="AY3185" t="str">
        <f t="shared" si="695"/>
        <v/>
      </c>
      <c r="BA3185" s="5" t="str">
        <f t="shared" si="696"/>
        <v/>
      </c>
      <c r="BB3185" s="5" t="str">
        <f t="shared" si="697"/>
        <v/>
      </c>
      <c r="BC3185" s="5" t="str">
        <f t="shared" si="698"/>
        <v/>
      </c>
      <c r="BD3185" s="5" t="str">
        <f t="shared" si="699"/>
        <v/>
      </c>
      <c r="BF3185" t="s">
        <v>11561</v>
      </c>
      <c r="BG3185" t="s">
        <v>11562</v>
      </c>
      <c r="BH3185" t="s">
        <v>11563</v>
      </c>
      <c r="BJ3185" t="s">
        <v>154</v>
      </c>
      <c r="BK3185" t="s">
        <v>11564</v>
      </c>
    </row>
    <row r="3186" spans="1:63" x14ac:dyDescent="0.3">
      <c r="A3186">
        <v>10.3872</v>
      </c>
      <c r="B3186">
        <v>10.409800000000001</v>
      </c>
      <c r="C3186">
        <v>10.342499999999999</v>
      </c>
      <c r="D3186">
        <v>10.4107</v>
      </c>
      <c r="E3186">
        <v>10.4214</v>
      </c>
      <c r="F3186">
        <v>10.3771</v>
      </c>
      <c r="G3186">
        <v>10.4672</v>
      </c>
      <c r="H3186">
        <v>10.4968</v>
      </c>
      <c r="I3186">
        <v>10.3193</v>
      </c>
      <c r="J3186">
        <v>10.355600000000001</v>
      </c>
      <c r="K3186">
        <v>10.360099999999999</v>
      </c>
      <c r="L3186">
        <v>10.3353</v>
      </c>
      <c r="M3186" t="s">
        <v>0</v>
      </c>
      <c r="R3186" t="s">
        <v>12161</v>
      </c>
      <c r="S3186" t="s">
        <v>12162</v>
      </c>
      <c r="T3186" t="s">
        <v>3690</v>
      </c>
      <c r="U3186" t="s">
        <v>12163</v>
      </c>
      <c r="V3186" t="s">
        <v>12164</v>
      </c>
      <c r="W3186">
        <v>0</v>
      </c>
      <c r="X3186" t="s">
        <v>7</v>
      </c>
      <c r="Y3186">
        <v>19</v>
      </c>
      <c r="Z3186">
        <v>15</v>
      </c>
      <c r="AA3186">
        <v>20</v>
      </c>
      <c r="AB3186">
        <v>15</v>
      </c>
      <c r="AC3186">
        <v>112.3</v>
      </c>
      <c r="AD3186">
        <v>1</v>
      </c>
      <c r="AF3186" t="s">
        <v>12167</v>
      </c>
      <c r="AG3186">
        <v>0.87083999999999995</v>
      </c>
      <c r="AH3186">
        <v>0.16552800000000001</v>
      </c>
      <c r="AI3186">
        <v>-5.3083699999999998E-2</v>
      </c>
      <c r="AJ3186">
        <f t="shared" si="686"/>
        <v>5.3083699999999998E-2</v>
      </c>
      <c r="AK3186">
        <v>-1.7284900000000001</v>
      </c>
      <c r="AL3186" t="str">
        <f t="shared" si="687"/>
        <v/>
      </c>
      <c r="AM3186" t="str">
        <f t="shared" si="688"/>
        <v/>
      </c>
      <c r="AN3186" t="str">
        <f t="shared" si="689"/>
        <v/>
      </c>
      <c r="AO3186" t="str">
        <f t="shared" si="690"/>
        <v/>
      </c>
      <c r="AQ3186">
        <v>1.2881899999999999</v>
      </c>
      <c r="AR3186">
        <v>6.7023700000000005E-2</v>
      </c>
      <c r="AS3186">
        <v>4.4972699999999997E-2</v>
      </c>
      <c r="AT3186">
        <f t="shared" si="691"/>
        <v>-4.4972699999999997E-2</v>
      </c>
      <c r="AU3186">
        <v>2.42516</v>
      </c>
      <c r="AV3186" t="str">
        <f t="shared" si="692"/>
        <v/>
      </c>
      <c r="AW3186" t="str">
        <f t="shared" si="693"/>
        <v/>
      </c>
      <c r="AX3186" t="str">
        <f t="shared" si="694"/>
        <v/>
      </c>
      <c r="AY3186" t="str">
        <f t="shared" si="695"/>
        <v/>
      </c>
      <c r="BA3186" s="5" t="str">
        <f t="shared" si="696"/>
        <v/>
      </c>
      <c r="BB3186" s="5" t="str">
        <f t="shared" si="697"/>
        <v/>
      </c>
      <c r="BC3186" s="5" t="str">
        <f t="shared" si="698"/>
        <v/>
      </c>
      <c r="BD3186" s="5" t="str">
        <f t="shared" si="699"/>
        <v/>
      </c>
      <c r="BF3186" t="s">
        <v>12165</v>
      </c>
      <c r="BG3186" t="s">
        <v>12166</v>
      </c>
      <c r="BH3186" t="s">
        <v>12167</v>
      </c>
      <c r="BI3186" t="s">
        <v>12163</v>
      </c>
      <c r="BK3186" t="s">
        <v>12168</v>
      </c>
    </row>
    <row r="3187" spans="1:63" x14ac:dyDescent="0.3">
      <c r="A3187">
        <v>5.1251499999999997</v>
      </c>
      <c r="B3187">
        <v>5.3785100000000003</v>
      </c>
      <c r="C3187">
        <v>4.9495300000000002</v>
      </c>
      <c r="D3187">
        <v>4.7602200000000003</v>
      </c>
      <c r="E3187">
        <v>4.8777400000000002</v>
      </c>
      <c r="F3187">
        <v>5.2630299999999997</v>
      </c>
      <c r="G3187">
        <v>5.1618899999999996</v>
      </c>
      <c r="H3187">
        <v>5.1251499999999997</v>
      </c>
      <c r="I3187">
        <v>5.9818499999999997</v>
      </c>
      <c r="J3187">
        <v>5.8604700000000003</v>
      </c>
      <c r="K3187">
        <v>6.0022500000000001</v>
      </c>
      <c r="L3187">
        <v>6.0356199999999998</v>
      </c>
      <c r="M3187" t="s">
        <v>0</v>
      </c>
      <c r="P3187" t="s">
        <v>1</v>
      </c>
      <c r="Q3187" t="s">
        <v>116</v>
      </c>
      <c r="R3187" t="s">
        <v>30346</v>
      </c>
      <c r="S3187" t="s">
        <v>6803</v>
      </c>
      <c r="T3187" t="s">
        <v>30347</v>
      </c>
      <c r="V3187" t="s">
        <v>30348</v>
      </c>
      <c r="W3187">
        <v>0</v>
      </c>
      <c r="X3187" t="s">
        <v>7</v>
      </c>
      <c r="Y3187">
        <v>6</v>
      </c>
      <c r="Z3187">
        <v>3</v>
      </c>
      <c r="AA3187">
        <v>3</v>
      </c>
      <c r="AB3187">
        <v>2</v>
      </c>
      <c r="AC3187">
        <v>63.5</v>
      </c>
      <c r="AD3187">
        <v>1</v>
      </c>
      <c r="AF3187" t="s">
        <v>30351</v>
      </c>
      <c r="AG3187">
        <v>0.13012799999999999</v>
      </c>
      <c r="AH3187">
        <v>0.77413900000000002</v>
      </c>
      <c r="AI3187">
        <v>-5.35997E-2</v>
      </c>
      <c r="AJ3187">
        <f t="shared" si="686"/>
        <v>5.35997E-2</v>
      </c>
      <c r="AK3187">
        <v>-0.346084</v>
      </c>
      <c r="AL3187" t="str">
        <f t="shared" si="687"/>
        <v/>
      </c>
      <c r="AM3187" t="str">
        <f t="shared" si="688"/>
        <v/>
      </c>
      <c r="AN3187" t="str">
        <f t="shared" si="689"/>
        <v/>
      </c>
      <c r="AO3187" t="str">
        <f t="shared" si="690"/>
        <v/>
      </c>
      <c r="AQ3187">
        <v>3.2681200000000001</v>
      </c>
      <c r="AR3187">
        <v>1.1155200000000001E-3</v>
      </c>
      <c r="AS3187">
        <v>-0.91669299999999998</v>
      </c>
      <c r="AT3187">
        <f t="shared" si="691"/>
        <v>0.91669299999999998</v>
      </c>
      <c r="AU3187">
        <v>-6.6934899999999997</v>
      </c>
      <c r="AV3187" t="str">
        <f t="shared" si="692"/>
        <v/>
      </c>
      <c r="AW3187" t="str">
        <f t="shared" si="693"/>
        <v>+</v>
      </c>
      <c r="AX3187" t="str">
        <f t="shared" si="694"/>
        <v/>
      </c>
      <c r="AY3187" t="str">
        <f t="shared" si="695"/>
        <v/>
      </c>
      <c r="BA3187" s="5" t="str">
        <f t="shared" si="696"/>
        <v/>
      </c>
      <c r="BB3187" s="5" t="str">
        <f t="shared" si="697"/>
        <v/>
      </c>
      <c r="BC3187" s="5" t="str">
        <f t="shared" si="698"/>
        <v/>
      </c>
      <c r="BD3187" s="5" t="str">
        <f t="shared" si="699"/>
        <v/>
      </c>
      <c r="BF3187" t="s">
        <v>30349</v>
      </c>
      <c r="BG3187" t="s">
        <v>30350</v>
      </c>
      <c r="BH3187" t="s">
        <v>30351</v>
      </c>
      <c r="BK3187" t="s">
        <v>30352</v>
      </c>
    </row>
    <row r="3188" spans="1:63" x14ac:dyDescent="0.3">
      <c r="A3188">
        <v>7.1210199999999997</v>
      </c>
      <c r="B3188">
        <v>7.0279100000000003</v>
      </c>
      <c r="C3188">
        <v>7.0606999999999998</v>
      </c>
      <c r="D3188">
        <v>6.9954799999999997</v>
      </c>
      <c r="E3188">
        <v>7.1074799999999998</v>
      </c>
      <c r="F3188">
        <v>7.1189400000000003</v>
      </c>
      <c r="G3188">
        <v>7.1095699999999997</v>
      </c>
      <c r="H3188">
        <v>7.0842799999999997</v>
      </c>
      <c r="I3188">
        <v>7.0768199999999997</v>
      </c>
      <c r="J3188">
        <v>7.1385300000000003</v>
      </c>
      <c r="K3188">
        <v>7.2074999999999996</v>
      </c>
      <c r="L3188">
        <v>7.16892</v>
      </c>
      <c r="M3188" t="s">
        <v>0</v>
      </c>
      <c r="R3188" t="s">
        <v>33556</v>
      </c>
      <c r="S3188" t="s">
        <v>33557</v>
      </c>
      <c r="T3188" t="s">
        <v>31147</v>
      </c>
      <c r="V3188" t="s">
        <v>20269</v>
      </c>
      <c r="W3188">
        <v>0</v>
      </c>
      <c r="X3188" t="s">
        <v>7</v>
      </c>
      <c r="Y3188">
        <v>4</v>
      </c>
      <c r="Z3188">
        <v>3</v>
      </c>
      <c r="AA3188">
        <v>3</v>
      </c>
      <c r="AB3188">
        <v>3</v>
      </c>
      <c r="AC3188">
        <v>96</v>
      </c>
      <c r="AD3188">
        <v>1</v>
      </c>
      <c r="AF3188" t="s">
        <v>33560</v>
      </c>
      <c r="AG3188">
        <v>0.99578900000000004</v>
      </c>
      <c r="AH3188">
        <v>0.12703600000000001</v>
      </c>
      <c r="AI3188">
        <v>-5.3790999999999999E-2</v>
      </c>
      <c r="AJ3188">
        <f t="shared" si="686"/>
        <v>5.3790999999999999E-2</v>
      </c>
      <c r="AK3188">
        <v>-1.9361900000000001</v>
      </c>
      <c r="AL3188" t="str">
        <f t="shared" si="687"/>
        <v/>
      </c>
      <c r="AM3188" t="str">
        <f t="shared" si="688"/>
        <v/>
      </c>
      <c r="AN3188" t="str">
        <f t="shared" si="689"/>
        <v/>
      </c>
      <c r="AO3188" t="str">
        <f t="shared" si="690"/>
        <v/>
      </c>
      <c r="AQ3188">
        <v>1.34032</v>
      </c>
      <c r="AR3188">
        <v>6.0160400000000003E-2</v>
      </c>
      <c r="AS3188">
        <v>-9.6666699999999994E-2</v>
      </c>
      <c r="AT3188">
        <f t="shared" si="691"/>
        <v>9.6666699999999994E-2</v>
      </c>
      <c r="AU3188">
        <v>-2.51369</v>
      </c>
      <c r="AV3188" t="str">
        <f t="shared" si="692"/>
        <v/>
      </c>
      <c r="AW3188" t="str">
        <f t="shared" si="693"/>
        <v/>
      </c>
      <c r="AX3188" t="str">
        <f t="shared" si="694"/>
        <v/>
      </c>
      <c r="AY3188" t="str">
        <f t="shared" si="695"/>
        <v/>
      </c>
      <c r="BA3188" s="5" t="str">
        <f t="shared" si="696"/>
        <v/>
      </c>
      <c r="BB3188" s="5" t="str">
        <f t="shared" si="697"/>
        <v/>
      </c>
      <c r="BC3188" s="5" t="str">
        <f t="shared" si="698"/>
        <v/>
      </c>
      <c r="BD3188" s="5" t="str">
        <f t="shared" si="699"/>
        <v/>
      </c>
      <c r="BF3188" t="s">
        <v>33558</v>
      </c>
      <c r="BG3188" t="s">
        <v>33559</v>
      </c>
      <c r="BH3188" t="s">
        <v>33560</v>
      </c>
      <c r="BK3188" t="s">
        <v>33561</v>
      </c>
    </row>
    <row r="3189" spans="1:63" x14ac:dyDescent="0.3">
      <c r="A3189">
        <v>10.070399999999999</v>
      </c>
      <c r="B3189">
        <v>10.1</v>
      </c>
      <c r="C3189">
        <v>10.1198</v>
      </c>
      <c r="D3189">
        <v>10.1365</v>
      </c>
      <c r="E3189">
        <v>10.1073</v>
      </c>
      <c r="F3189">
        <v>10.194800000000001</v>
      </c>
      <c r="G3189">
        <v>10.168699999999999</v>
      </c>
      <c r="H3189">
        <v>10.172800000000001</v>
      </c>
      <c r="I3189">
        <v>9.6711899999999993</v>
      </c>
      <c r="J3189">
        <v>9.7640399999999996</v>
      </c>
      <c r="K3189">
        <v>9.7723200000000006</v>
      </c>
      <c r="L3189">
        <v>9.7833299999999994</v>
      </c>
      <c r="M3189" t="s">
        <v>0</v>
      </c>
      <c r="P3189" t="s">
        <v>1</v>
      </c>
      <c r="Q3189" t="s">
        <v>116</v>
      </c>
      <c r="R3189" t="s">
        <v>13581</v>
      </c>
      <c r="S3189" t="s">
        <v>1534</v>
      </c>
      <c r="T3189" t="s">
        <v>13582</v>
      </c>
      <c r="U3189" t="s">
        <v>13583</v>
      </c>
      <c r="V3189" t="s">
        <v>13584</v>
      </c>
      <c r="W3189">
        <v>0</v>
      </c>
      <c r="X3189" t="s">
        <v>7</v>
      </c>
      <c r="Y3189">
        <v>33</v>
      </c>
      <c r="Z3189">
        <v>10</v>
      </c>
      <c r="AA3189">
        <v>16</v>
      </c>
      <c r="AB3189">
        <v>10</v>
      </c>
      <c r="AC3189">
        <v>33</v>
      </c>
      <c r="AD3189">
        <v>1</v>
      </c>
      <c r="AF3189" t="s">
        <v>13587</v>
      </c>
      <c r="AG3189">
        <v>1.2168600000000001</v>
      </c>
      <c r="AH3189">
        <v>8.0128199999999997E-2</v>
      </c>
      <c r="AI3189">
        <v>-5.4214499999999999E-2</v>
      </c>
      <c r="AJ3189">
        <f t="shared" si="686"/>
        <v>5.4214499999999999E-2</v>
      </c>
      <c r="AK3189">
        <v>-2.3048799999999998</v>
      </c>
      <c r="AL3189" t="str">
        <f t="shared" si="687"/>
        <v/>
      </c>
      <c r="AM3189" t="str">
        <f t="shared" si="688"/>
        <v/>
      </c>
      <c r="AN3189" t="str">
        <f t="shared" si="689"/>
        <v/>
      </c>
      <c r="AO3189" t="str">
        <f t="shared" si="690"/>
        <v/>
      </c>
      <c r="AQ3189">
        <v>4.7302200000000001</v>
      </c>
      <c r="AR3189" s="1">
        <v>6.4887699999999999E-5</v>
      </c>
      <c r="AS3189">
        <v>0.35896299999999998</v>
      </c>
      <c r="AT3189">
        <f t="shared" si="691"/>
        <v>-0.35896299999999998</v>
      </c>
      <c r="AU3189">
        <v>12.182</v>
      </c>
      <c r="AV3189" t="str">
        <f t="shared" si="692"/>
        <v/>
      </c>
      <c r="AW3189" t="str">
        <f t="shared" si="693"/>
        <v/>
      </c>
      <c r="AX3189" t="str">
        <f t="shared" si="694"/>
        <v/>
      </c>
      <c r="AY3189" t="str">
        <f t="shared" si="695"/>
        <v/>
      </c>
      <c r="BA3189" s="5" t="str">
        <f t="shared" si="696"/>
        <v/>
      </c>
      <c r="BB3189" s="5" t="str">
        <f t="shared" si="697"/>
        <v/>
      </c>
      <c r="BC3189" s="5" t="str">
        <f t="shared" si="698"/>
        <v/>
      </c>
      <c r="BD3189" s="5" t="str">
        <f t="shared" si="699"/>
        <v/>
      </c>
      <c r="BF3189" t="s">
        <v>13585</v>
      </c>
      <c r="BG3189" t="s">
        <v>13586</v>
      </c>
      <c r="BH3189" t="s">
        <v>13587</v>
      </c>
      <c r="BI3189" t="s">
        <v>13583</v>
      </c>
      <c r="BJ3189" t="s">
        <v>13588</v>
      </c>
      <c r="BK3189" t="s">
        <v>13589</v>
      </c>
    </row>
    <row r="3190" spans="1:63" x14ac:dyDescent="0.3">
      <c r="A3190">
        <v>8.7888800000000007</v>
      </c>
      <c r="B3190">
        <v>8.7468500000000002</v>
      </c>
      <c r="C3190">
        <v>8.8344699999999996</v>
      </c>
      <c r="D3190">
        <v>8.7780799999999992</v>
      </c>
      <c r="E3190">
        <v>8.7866</v>
      </c>
      <c r="F3190">
        <v>8.8099299999999996</v>
      </c>
      <c r="G3190">
        <v>8.9053900000000006</v>
      </c>
      <c r="H3190">
        <v>8.8635699999999993</v>
      </c>
      <c r="I3190">
        <v>8.1649100000000008</v>
      </c>
      <c r="J3190">
        <v>8.1548200000000008</v>
      </c>
      <c r="K3190">
        <v>8.1578499999999998</v>
      </c>
      <c r="L3190">
        <v>8.1390399999999996</v>
      </c>
      <c r="M3190" t="s">
        <v>0</v>
      </c>
      <c r="P3190" t="s">
        <v>1</v>
      </c>
      <c r="Q3190" t="s">
        <v>116</v>
      </c>
      <c r="R3190" t="s">
        <v>26167</v>
      </c>
      <c r="T3190" t="s">
        <v>5317</v>
      </c>
      <c r="V3190" t="s">
        <v>26168</v>
      </c>
      <c r="W3190">
        <v>0</v>
      </c>
      <c r="X3190" t="s">
        <v>7</v>
      </c>
      <c r="Y3190">
        <v>13</v>
      </c>
      <c r="Z3190">
        <v>3</v>
      </c>
      <c r="AA3190">
        <v>8</v>
      </c>
      <c r="AB3190">
        <v>3</v>
      </c>
      <c r="AC3190">
        <v>29.4</v>
      </c>
      <c r="AD3190">
        <v>1</v>
      </c>
      <c r="AF3190" t="s">
        <v>26171</v>
      </c>
      <c r="AG3190">
        <v>0.84207799999999999</v>
      </c>
      <c r="AH3190">
        <v>0.175756</v>
      </c>
      <c r="AI3190">
        <v>-5.4299800000000002E-2</v>
      </c>
      <c r="AJ3190">
        <f t="shared" si="686"/>
        <v>5.4299800000000002E-2</v>
      </c>
      <c r="AK3190">
        <v>-1.6805300000000001</v>
      </c>
      <c r="AL3190" t="str">
        <f t="shared" si="687"/>
        <v/>
      </c>
      <c r="AM3190" t="str">
        <f t="shared" si="688"/>
        <v/>
      </c>
      <c r="AN3190" t="str">
        <f t="shared" si="689"/>
        <v/>
      </c>
      <c r="AO3190" t="str">
        <f t="shared" si="690"/>
        <v/>
      </c>
      <c r="AQ3190">
        <v>7.31996</v>
      </c>
      <c r="AR3190" s="1">
        <v>8.8607699999999997E-7</v>
      </c>
      <c r="AS3190">
        <v>0.63291500000000001</v>
      </c>
      <c r="AT3190">
        <f t="shared" si="691"/>
        <v>-0.63291500000000001</v>
      </c>
      <c r="AU3190">
        <v>33.408700000000003</v>
      </c>
      <c r="AV3190" t="str">
        <f t="shared" si="692"/>
        <v/>
      </c>
      <c r="AW3190" t="str">
        <f t="shared" si="693"/>
        <v/>
      </c>
      <c r="AX3190" t="str">
        <f t="shared" si="694"/>
        <v/>
      </c>
      <c r="AY3190" t="str">
        <f t="shared" si="695"/>
        <v>+</v>
      </c>
      <c r="BA3190" s="5" t="str">
        <f t="shared" si="696"/>
        <v/>
      </c>
      <c r="BB3190" s="5" t="str">
        <f t="shared" si="697"/>
        <v/>
      </c>
      <c r="BC3190" s="5" t="str">
        <f t="shared" si="698"/>
        <v/>
      </c>
      <c r="BD3190" s="5" t="str">
        <f t="shared" si="699"/>
        <v/>
      </c>
      <c r="BF3190" t="s">
        <v>26169</v>
      </c>
      <c r="BG3190" t="s">
        <v>26170</v>
      </c>
      <c r="BH3190" t="s">
        <v>26171</v>
      </c>
      <c r="BK3190" t="s">
        <v>26172</v>
      </c>
    </row>
    <row r="3191" spans="1:63" x14ac:dyDescent="0.3">
      <c r="A3191">
        <v>4.6610699999999996</v>
      </c>
      <c r="B3191">
        <v>4.7813600000000003</v>
      </c>
      <c r="C3191">
        <v>4.5789400000000002</v>
      </c>
      <c r="D3191">
        <v>4.6496199999999996</v>
      </c>
      <c r="E3191">
        <v>5.0487599999999997</v>
      </c>
      <c r="F3191">
        <v>4.5728900000000001</v>
      </c>
      <c r="G3191">
        <v>4.5607199999999999</v>
      </c>
      <c r="H3191">
        <v>4.7059800000000003</v>
      </c>
      <c r="I3191">
        <v>4.52982</v>
      </c>
      <c r="J3191">
        <v>4.8125</v>
      </c>
      <c r="K3191">
        <v>4.89724</v>
      </c>
      <c r="L3191">
        <v>4.6724300000000003</v>
      </c>
      <c r="M3191" t="s">
        <v>0</v>
      </c>
      <c r="R3191" t="s">
        <v>41888</v>
      </c>
      <c r="T3191" t="s">
        <v>41889</v>
      </c>
      <c r="W3191">
        <v>0</v>
      </c>
      <c r="X3191" t="s">
        <v>7</v>
      </c>
      <c r="Y3191">
        <v>1</v>
      </c>
      <c r="Z3191">
        <v>1</v>
      </c>
      <c r="AA3191">
        <v>1</v>
      </c>
      <c r="AB3191">
        <v>1</v>
      </c>
      <c r="AC3191">
        <v>71.7</v>
      </c>
      <c r="AD3191">
        <v>1</v>
      </c>
      <c r="AF3191" t="s">
        <v>41892</v>
      </c>
      <c r="AG3191">
        <v>0.174068</v>
      </c>
      <c r="AH3191">
        <v>0.70799599999999996</v>
      </c>
      <c r="AI3191">
        <v>-5.4340800000000002E-2</v>
      </c>
      <c r="AJ3191">
        <f t="shared" si="686"/>
        <v>5.4340800000000002E-2</v>
      </c>
      <c r="AK3191">
        <v>-0.44814100000000001</v>
      </c>
      <c r="AL3191" t="str">
        <f t="shared" si="687"/>
        <v/>
      </c>
      <c r="AM3191" t="str">
        <f t="shared" si="688"/>
        <v/>
      </c>
      <c r="AN3191" t="str">
        <f t="shared" si="689"/>
        <v/>
      </c>
      <c r="AO3191" t="str">
        <f t="shared" si="690"/>
        <v/>
      </c>
      <c r="AQ3191">
        <v>0.27377800000000002</v>
      </c>
      <c r="AR3191">
        <v>0.57345000000000002</v>
      </c>
      <c r="AS3191">
        <v>-6.0251399999999997E-2</v>
      </c>
      <c r="AT3191">
        <f t="shared" si="691"/>
        <v>6.0251399999999997E-2</v>
      </c>
      <c r="AU3191">
        <v>-0.66229700000000002</v>
      </c>
      <c r="AV3191" t="str">
        <f t="shared" si="692"/>
        <v/>
      </c>
      <c r="AW3191" t="str">
        <f t="shared" si="693"/>
        <v/>
      </c>
      <c r="AX3191" t="str">
        <f t="shared" si="694"/>
        <v/>
      </c>
      <c r="AY3191" t="str">
        <f t="shared" si="695"/>
        <v/>
      </c>
      <c r="BA3191" s="5" t="str">
        <f t="shared" si="696"/>
        <v/>
      </c>
      <c r="BB3191" s="5" t="str">
        <f t="shared" si="697"/>
        <v/>
      </c>
      <c r="BC3191" s="5" t="str">
        <f t="shared" si="698"/>
        <v/>
      </c>
      <c r="BD3191" s="5" t="str">
        <f t="shared" si="699"/>
        <v/>
      </c>
      <c r="BF3191" t="s">
        <v>41890</v>
      </c>
      <c r="BG3191" t="s">
        <v>41891</v>
      </c>
      <c r="BH3191" t="s">
        <v>41892</v>
      </c>
      <c r="BK3191" t="s">
        <v>41893</v>
      </c>
    </row>
    <row r="3192" spans="1:63" x14ac:dyDescent="0.3">
      <c r="A3192">
        <v>10.815899999999999</v>
      </c>
      <c r="B3192">
        <v>10.732799999999999</v>
      </c>
      <c r="C3192">
        <v>10.7957</v>
      </c>
      <c r="D3192">
        <v>10.7692</v>
      </c>
      <c r="E3192">
        <v>10.846</v>
      </c>
      <c r="F3192">
        <v>10.7925</v>
      </c>
      <c r="G3192">
        <v>10.8566</v>
      </c>
      <c r="H3192">
        <v>10.8368</v>
      </c>
      <c r="I3192">
        <v>11.0306</v>
      </c>
      <c r="J3192">
        <v>11.0169</v>
      </c>
      <c r="K3192">
        <v>10.9598</v>
      </c>
      <c r="L3192">
        <v>10.905799999999999</v>
      </c>
      <c r="M3192" t="s">
        <v>0</v>
      </c>
      <c r="P3192" t="s">
        <v>1</v>
      </c>
      <c r="Q3192" t="s">
        <v>116</v>
      </c>
      <c r="R3192" t="s">
        <v>22390</v>
      </c>
      <c r="S3192" t="s">
        <v>22391</v>
      </c>
      <c r="T3192" t="s">
        <v>1082</v>
      </c>
      <c r="U3192" t="s">
        <v>17329</v>
      </c>
      <c r="V3192" t="s">
        <v>22392</v>
      </c>
      <c r="W3192">
        <v>0</v>
      </c>
      <c r="X3192" t="s">
        <v>7</v>
      </c>
      <c r="Y3192">
        <v>65</v>
      </c>
      <c r="Z3192">
        <v>4</v>
      </c>
      <c r="AA3192">
        <v>13</v>
      </c>
      <c r="AB3192">
        <v>4</v>
      </c>
      <c r="AC3192">
        <v>7.4</v>
      </c>
      <c r="AD3192">
        <v>1</v>
      </c>
      <c r="AF3192" t="s">
        <v>22395</v>
      </c>
      <c r="AG3192">
        <v>1.26864</v>
      </c>
      <c r="AH3192">
        <v>7.1723899999999993E-2</v>
      </c>
      <c r="AI3192">
        <v>-5.4580700000000003E-2</v>
      </c>
      <c r="AJ3192">
        <f t="shared" si="686"/>
        <v>5.4580700000000003E-2</v>
      </c>
      <c r="AK3192">
        <v>-2.3921000000000001</v>
      </c>
      <c r="AL3192" t="str">
        <f t="shared" si="687"/>
        <v/>
      </c>
      <c r="AM3192" t="str">
        <f t="shared" si="688"/>
        <v/>
      </c>
      <c r="AN3192" t="str">
        <f t="shared" si="689"/>
        <v/>
      </c>
      <c r="AO3192" t="str">
        <f t="shared" si="690"/>
        <v/>
      </c>
      <c r="AQ3192">
        <v>2.9836499999999999</v>
      </c>
      <c r="AR3192">
        <v>1.9707100000000001E-3</v>
      </c>
      <c r="AS3192">
        <v>-0.199873</v>
      </c>
      <c r="AT3192">
        <f t="shared" si="691"/>
        <v>0.199873</v>
      </c>
      <c r="AU3192">
        <v>-5.9161000000000001</v>
      </c>
      <c r="AV3192" t="str">
        <f t="shared" si="692"/>
        <v/>
      </c>
      <c r="AW3192" t="str">
        <f t="shared" si="693"/>
        <v/>
      </c>
      <c r="AX3192" t="str">
        <f t="shared" si="694"/>
        <v/>
      </c>
      <c r="AY3192" t="str">
        <f t="shared" si="695"/>
        <v/>
      </c>
      <c r="BA3192" s="5" t="str">
        <f t="shared" si="696"/>
        <v/>
      </c>
      <c r="BB3192" s="5" t="str">
        <f t="shared" si="697"/>
        <v/>
      </c>
      <c r="BC3192" s="5" t="str">
        <f t="shared" si="698"/>
        <v/>
      </c>
      <c r="BD3192" s="5" t="str">
        <f t="shared" si="699"/>
        <v/>
      </c>
      <c r="BF3192" t="s">
        <v>22393</v>
      </c>
      <c r="BG3192" t="s">
        <v>22394</v>
      </c>
      <c r="BH3192" t="s">
        <v>22395</v>
      </c>
      <c r="BI3192" t="s">
        <v>17329</v>
      </c>
      <c r="BJ3192" t="s">
        <v>22396</v>
      </c>
      <c r="BK3192" t="s">
        <v>22397</v>
      </c>
    </row>
    <row r="3193" spans="1:63" x14ac:dyDescent="0.3">
      <c r="A3193">
        <v>9.6121300000000005</v>
      </c>
      <c r="B3193">
        <v>9.6386199999999995</v>
      </c>
      <c r="C3193">
        <v>9.6262600000000003</v>
      </c>
      <c r="D3193">
        <v>9.6318999999999999</v>
      </c>
      <c r="E3193">
        <v>9.6688899999999993</v>
      </c>
      <c r="F3193">
        <v>9.69</v>
      </c>
      <c r="G3193">
        <v>9.7021700000000006</v>
      </c>
      <c r="H3193">
        <v>9.6663999999999994</v>
      </c>
      <c r="I3193">
        <v>9.3579899999999991</v>
      </c>
      <c r="J3193">
        <v>9.4254300000000004</v>
      </c>
      <c r="K3193">
        <v>9.4657699999999991</v>
      </c>
      <c r="L3193">
        <v>9.4441900000000008</v>
      </c>
      <c r="M3193" t="s">
        <v>0</v>
      </c>
      <c r="O3193" t="s">
        <v>1</v>
      </c>
      <c r="P3193" t="s">
        <v>1</v>
      </c>
      <c r="Q3193" t="s">
        <v>2</v>
      </c>
      <c r="S3193" t="s">
        <v>14302</v>
      </c>
      <c r="T3193" t="s">
        <v>14303</v>
      </c>
      <c r="V3193" t="s">
        <v>14304</v>
      </c>
      <c r="W3193">
        <v>0</v>
      </c>
      <c r="X3193" t="s">
        <v>7</v>
      </c>
      <c r="Y3193">
        <v>24</v>
      </c>
      <c r="Z3193">
        <v>13</v>
      </c>
      <c r="AA3193">
        <v>18</v>
      </c>
      <c r="AB3193">
        <v>13</v>
      </c>
      <c r="AC3193">
        <v>67.900000000000006</v>
      </c>
      <c r="AD3193">
        <v>1</v>
      </c>
      <c r="AF3193" t="s">
        <v>14307</v>
      </c>
      <c r="AG3193">
        <v>2.7451599999999998</v>
      </c>
      <c r="AH3193">
        <v>3.3086600000000002E-3</v>
      </c>
      <c r="AI3193">
        <v>-5.4636999999999998E-2</v>
      </c>
      <c r="AJ3193">
        <f t="shared" si="686"/>
        <v>5.4636999999999998E-2</v>
      </c>
      <c r="AK3193">
        <v>-5.3182400000000003</v>
      </c>
      <c r="AL3193" t="str">
        <f t="shared" si="687"/>
        <v/>
      </c>
      <c r="AM3193" t="str">
        <f t="shared" si="688"/>
        <v/>
      </c>
      <c r="AN3193" t="str">
        <f t="shared" si="689"/>
        <v/>
      </c>
      <c r="AO3193" t="str">
        <f t="shared" si="690"/>
        <v/>
      </c>
      <c r="AQ3193">
        <v>3.8407300000000002</v>
      </c>
      <c r="AR3193">
        <v>3.6100999999999999E-4</v>
      </c>
      <c r="AS3193">
        <v>0.20388400000000001</v>
      </c>
      <c r="AT3193">
        <f t="shared" si="691"/>
        <v>-0.20388400000000001</v>
      </c>
      <c r="AU3193">
        <v>8.5086700000000004</v>
      </c>
      <c r="AV3193" t="str">
        <f t="shared" si="692"/>
        <v/>
      </c>
      <c r="AW3193" t="str">
        <f t="shared" si="693"/>
        <v/>
      </c>
      <c r="AX3193" t="str">
        <f t="shared" si="694"/>
        <v/>
      </c>
      <c r="AY3193" t="str">
        <f t="shared" si="695"/>
        <v/>
      </c>
      <c r="BA3193" s="5" t="str">
        <f t="shared" si="696"/>
        <v/>
      </c>
      <c r="BB3193" s="5" t="str">
        <f t="shared" si="697"/>
        <v/>
      </c>
      <c r="BC3193" s="5" t="str">
        <f t="shared" si="698"/>
        <v/>
      </c>
      <c r="BD3193" s="5" t="str">
        <f t="shared" si="699"/>
        <v/>
      </c>
      <c r="BF3193" t="s">
        <v>14305</v>
      </c>
      <c r="BG3193" t="s">
        <v>14306</v>
      </c>
      <c r="BH3193" t="s">
        <v>14307</v>
      </c>
      <c r="BK3193" t="s">
        <v>14308</v>
      </c>
    </row>
    <row r="3194" spans="1:63" x14ac:dyDescent="0.3">
      <c r="A3194">
        <v>11.115399999999999</v>
      </c>
      <c r="B3194">
        <v>11.0739</v>
      </c>
      <c r="C3194">
        <v>11.0557</v>
      </c>
      <c r="D3194">
        <v>11.0877</v>
      </c>
      <c r="E3194">
        <v>11.2019</v>
      </c>
      <c r="F3194">
        <v>11.114100000000001</v>
      </c>
      <c r="G3194">
        <v>11.1226</v>
      </c>
      <c r="H3194">
        <v>11.116400000000001</v>
      </c>
      <c r="I3194">
        <v>10.9655</v>
      </c>
      <c r="J3194">
        <v>10.8917</v>
      </c>
      <c r="K3194">
        <v>10.864699999999999</v>
      </c>
      <c r="L3194">
        <v>10.788600000000001</v>
      </c>
      <c r="M3194" t="s">
        <v>0</v>
      </c>
      <c r="P3194" t="s">
        <v>1</v>
      </c>
      <c r="Q3194" t="s">
        <v>116</v>
      </c>
      <c r="R3194" t="s">
        <v>17519</v>
      </c>
      <c r="S3194" t="s">
        <v>17520</v>
      </c>
      <c r="T3194" t="s">
        <v>17521</v>
      </c>
      <c r="V3194" t="s">
        <v>13163</v>
      </c>
      <c r="W3194">
        <v>0</v>
      </c>
      <c r="X3194" t="s">
        <v>7</v>
      </c>
      <c r="Y3194">
        <v>41</v>
      </c>
      <c r="Z3194">
        <v>5</v>
      </c>
      <c r="AA3194">
        <v>16</v>
      </c>
      <c r="AB3194">
        <v>5</v>
      </c>
      <c r="AC3194">
        <v>14.6</v>
      </c>
      <c r="AD3194">
        <v>1</v>
      </c>
      <c r="AF3194" t="s">
        <v>17524</v>
      </c>
      <c r="AG3194">
        <v>1.19137</v>
      </c>
      <c r="AH3194">
        <v>8.4441100000000005E-2</v>
      </c>
      <c r="AI3194">
        <v>-5.5599000000000003E-2</v>
      </c>
      <c r="AJ3194">
        <f t="shared" si="686"/>
        <v>5.5599000000000003E-2</v>
      </c>
      <c r="AK3194">
        <v>-2.2621000000000002</v>
      </c>
      <c r="AL3194" t="str">
        <f t="shared" si="687"/>
        <v/>
      </c>
      <c r="AM3194" t="str">
        <f t="shared" si="688"/>
        <v/>
      </c>
      <c r="AN3194" t="str">
        <f t="shared" si="689"/>
        <v/>
      </c>
      <c r="AO3194" t="str">
        <f t="shared" si="690"/>
        <v/>
      </c>
      <c r="AQ3194">
        <v>2.7463000000000002</v>
      </c>
      <c r="AR3194">
        <v>3.2277299999999998E-3</v>
      </c>
      <c r="AS3194">
        <v>0.205542</v>
      </c>
      <c r="AT3194">
        <f t="shared" si="691"/>
        <v>-0.205542</v>
      </c>
      <c r="AU3194">
        <v>5.3209799999999996</v>
      </c>
      <c r="AV3194" t="str">
        <f t="shared" si="692"/>
        <v/>
      </c>
      <c r="AW3194" t="str">
        <f t="shared" si="693"/>
        <v/>
      </c>
      <c r="AX3194" t="str">
        <f t="shared" si="694"/>
        <v/>
      </c>
      <c r="AY3194" t="str">
        <f t="shared" si="695"/>
        <v/>
      </c>
      <c r="BA3194" s="5" t="str">
        <f t="shared" si="696"/>
        <v/>
      </c>
      <c r="BB3194" s="5" t="str">
        <f t="shared" si="697"/>
        <v/>
      </c>
      <c r="BC3194" s="5" t="str">
        <f t="shared" si="698"/>
        <v/>
      </c>
      <c r="BD3194" s="5" t="str">
        <f t="shared" si="699"/>
        <v/>
      </c>
      <c r="BF3194" t="s">
        <v>17522</v>
      </c>
      <c r="BG3194" t="s">
        <v>17523</v>
      </c>
      <c r="BH3194" t="s">
        <v>17524</v>
      </c>
      <c r="BJ3194" t="s">
        <v>13167</v>
      </c>
      <c r="BK3194" t="s">
        <v>17525</v>
      </c>
    </row>
    <row r="3195" spans="1:63" x14ac:dyDescent="0.3">
      <c r="A3195">
        <v>13.426</v>
      </c>
      <c r="B3195">
        <v>13.421900000000001</v>
      </c>
      <c r="C3195">
        <v>13.4491</v>
      </c>
      <c r="D3195">
        <v>13.4497</v>
      </c>
      <c r="E3195">
        <v>13.4871</v>
      </c>
      <c r="F3195">
        <v>13.4617</v>
      </c>
      <c r="G3195">
        <v>13.5276</v>
      </c>
      <c r="H3195">
        <v>13.4932</v>
      </c>
      <c r="I3195">
        <v>13.5487</v>
      </c>
      <c r="J3195">
        <v>13.5718</v>
      </c>
      <c r="K3195">
        <v>13.5626</v>
      </c>
      <c r="L3195">
        <v>13.5717</v>
      </c>
      <c r="M3195" t="s">
        <v>0</v>
      </c>
      <c r="O3195" t="s">
        <v>1</v>
      </c>
      <c r="P3195" t="s">
        <v>1</v>
      </c>
      <c r="Q3195" t="s">
        <v>2</v>
      </c>
      <c r="R3195" t="s">
        <v>715</v>
      </c>
      <c r="S3195" t="s">
        <v>716</v>
      </c>
      <c r="T3195" t="s">
        <v>717</v>
      </c>
      <c r="V3195" t="s">
        <v>718</v>
      </c>
      <c r="W3195">
        <v>0</v>
      </c>
      <c r="X3195" t="s">
        <v>7</v>
      </c>
      <c r="Y3195">
        <v>38</v>
      </c>
      <c r="Z3195">
        <v>70</v>
      </c>
      <c r="AA3195">
        <v>122</v>
      </c>
      <c r="AB3195">
        <v>70</v>
      </c>
      <c r="AC3195">
        <v>225.4</v>
      </c>
      <c r="AD3195">
        <v>1</v>
      </c>
      <c r="AF3195" t="s">
        <v>721</v>
      </c>
      <c r="AG3195">
        <v>1.9460299999999999</v>
      </c>
      <c r="AH3195">
        <v>1.7255900000000001E-2</v>
      </c>
      <c r="AI3195">
        <v>-5.57075E-2</v>
      </c>
      <c r="AJ3195">
        <f t="shared" si="686"/>
        <v>5.57075E-2</v>
      </c>
      <c r="AK3195">
        <v>-3.60317</v>
      </c>
      <c r="AL3195" t="str">
        <f t="shared" si="687"/>
        <v/>
      </c>
      <c r="AM3195" t="str">
        <f t="shared" si="688"/>
        <v/>
      </c>
      <c r="AN3195" t="str">
        <f t="shared" si="689"/>
        <v/>
      </c>
      <c r="AO3195" t="str">
        <f t="shared" si="690"/>
        <v/>
      </c>
      <c r="AQ3195">
        <v>5.0474500000000004</v>
      </c>
      <c r="AR3195" s="1">
        <v>3.5268700000000003E-5</v>
      </c>
      <c r="AS3195">
        <v>-0.127028</v>
      </c>
      <c r="AT3195">
        <f t="shared" si="691"/>
        <v>0.127028</v>
      </c>
      <c r="AU3195">
        <v>-13.811500000000001</v>
      </c>
      <c r="AV3195" t="str">
        <f t="shared" si="692"/>
        <v/>
      </c>
      <c r="AW3195" t="str">
        <f t="shared" si="693"/>
        <v/>
      </c>
      <c r="AX3195" t="str">
        <f t="shared" si="694"/>
        <v/>
      </c>
      <c r="AY3195" t="str">
        <f t="shared" si="695"/>
        <v/>
      </c>
      <c r="BA3195" s="5" t="str">
        <f t="shared" si="696"/>
        <v/>
      </c>
      <c r="BB3195" s="5" t="str">
        <f t="shared" si="697"/>
        <v/>
      </c>
      <c r="BC3195" s="5" t="str">
        <f t="shared" si="698"/>
        <v/>
      </c>
      <c r="BD3195" s="5" t="str">
        <f t="shared" si="699"/>
        <v/>
      </c>
      <c r="BF3195" t="s">
        <v>719</v>
      </c>
      <c r="BG3195" t="s">
        <v>720</v>
      </c>
      <c r="BH3195" t="s">
        <v>721</v>
      </c>
      <c r="BJ3195" t="s">
        <v>722</v>
      </c>
      <c r="BK3195" t="s">
        <v>723</v>
      </c>
    </row>
    <row r="3196" spans="1:63" x14ac:dyDescent="0.3">
      <c r="A3196">
        <v>10.0562</v>
      </c>
      <c r="B3196">
        <v>10.071199999999999</v>
      </c>
      <c r="C3196">
        <v>10.009499999999999</v>
      </c>
      <c r="D3196">
        <v>10.0069</v>
      </c>
      <c r="E3196">
        <v>10.0769</v>
      </c>
      <c r="F3196">
        <v>10.0693</v>
      </c>
      <c r="G3196">
        <v>10.097899999999999</v>
      </c>
      <c r="H3196">
        <v>10.1226</v>
      </c>
      <c r="I3196">
        <v>9.5628100000000007</v>
      </c>
      <c r="J3196">
        <v>9.6136099999999995</v>
      </c>
      <c r="K3196">
        <v>9.6655099999999994</v>
      </c>
      <c r="L3196">
        <v>9.6255299999999995</v>
      </c>
      <c r="M3196" t="s">
        <v>0</v>
      </c>
      <c r="O3196" t="s">
        <v>1</v>
      </c>
      <c r="P3196" t="s">
        <v>1</v>
      </c>
      <c r="Q3196" t="s">
        <v>2</v>
      </c>
      <c r="R3196" t="s">
        <v>26754</v>
      </c>
      <c r="T3196" t="s">
        <v>19745</v>
      </c>
      <c r="W3196">
        <v>0</v>
      </c>
      <c r="X3196" t="s">
        <v>7</v>
      </c>
      <c r="Y3196">
        <v>13</v>
      </c>
      <c r="Z3196">
        <v>5</v>
      </c>
      <c r="AA3196">
        <v>8</v>
      </c>
      <c r="AB3196">
        <v>5</v>
      </c>
      <c r="AC3196">
        <v>39.299999999999997</v>
      </c>
      <c r="AD3196">
        <v>1</v>
      </c>
      <c r="AF3196" t="s">
        <v>26757</v>
      </c>
      <c r="AG3196">
        <v>1.4810399999999999</v>
      </c>
      <c r="AH3196">
        <v>4.5899000000000002E-2</v>
      </c>
      <c r="AI3196">
        <v>-5.5717900000000001E-2</v>
      </c>
      <c r="AJ3196">
        <f t="shared" si="686"/>
        <v>5.5717900000000001E-2</v>
      </c>
      <c r="AK3196">
        <v>-2.7558799999999999</v>
      </c>
      <c r="AL3196" t="str">
        <f t="shared" si="687"/>
        <v/>
      </c>
      <c r="AM3196" t="str">
        <f t="shared" si="688"/>
        <v/>
      </c>
      <c r="AN3196" t="str">
        <f t="shared" si="689"/>
        <v/>
      </c>
      <c r="AO3196" t="str">
        <f t="shared" si="690"/>
        <v/>
      </c>
      <c r="AQ3196">
        <v>5.3708499999999999</v>
      </c>
      <c r="AR3196" s="1">
        <v>2.03162E-5</v>
      </c>
      <c r="AS3196">
        <v>0.419101</v>
      </c>
      <c r="AT3196">
        <f t="shared" si="691"/>
        <v>-0.419101</v>
      </c>
      <c r="AU3196">
        <v>15.6836</v>
      </c>
      <c r="AV3196" t="str">
        <f t="shared" si="692"/>
        <v/>
      </c>
      <c r="AW3196" t="str">
        <f t="shared" si="693"/>
        <v/>
      </c>
      <c r="AX3196" t="str">
        <f t="shared" si="694"/>
        <v/>
      </c>
      <c r="AY3196" t="str">
        <f t="shared" si="695"/>
        <v/>
      </c>
      <c r="BA3196" s="5" t="str">
        <f t="shared" si="696"/>
        <v/>
      </c>
      <c r="BB3196" s="5" t="str">
        <f t="shared" si="697"/>
        <v/>
      </c>
      <c r="BC3196" s="5" t="str">
        <f t="shared" si="698"/>
        <v/>
      </c>
      <c r="BD3196" s="5" t="str">
        <f t="shared" si="699"/>
        <v/>
      </c>
      <c r="BF3196" t="s">
        <v>26755</v>
      </c>
      <c r="BG3196" t="s">
        <v>26756</v>
      </c>
      <c r="BH3196" t="s">
        <v>26757</v>
      </c>
      <c r="BK3196" t="s">
        <v>26758</v>
      </c>
    </row>
    <row r="3197" spans="1:63" x14ac:dyDescent="0.3">
      <c r="A3197">
        <v>10.854799999999999</v>
      </c>
      <c r="B3197">
        <v>11.0524</v>
      </c>
      <c r="C3197">
        <v>10.7575</v>
      </c>
      <c r="D3197">
        <v>10.8308</v>
      </c>
      <c r="E3197">
        <v>10.9079</v>
      </c>
      <c r="F3197">
        <v>10.884499999999999</v>
      </c>
      <c r="G3197">
        <v>10.9192</v>
      </c>
      <c r="H3197">
        <v>11.0069</v>
      </c>
      <c r="I3197">
        <v>10.7835</v>
      </c>
      <c r="J3197">
        <v>10.8667</v>
      </c>
      <c r="K3197">
        <v>10.9336</v>
      </c>
      <c r="L3197">
        <v>10.8142</v>
      </c>
      <c r="M3197" t="s">
        <v>0</v>
      </c>
      <c r="R3197" t="s">
        <v>16420</v>
      </c>
      <c r="S3197" t="s">
        <v>16421</v>
      </c>
      <c r="T3197" t="s">
        <v>16422</v>
      </c>
      <c r="U3197" t="s">
        <v>10517</v>
      </c>
      <c r="V3197" t="s">
        <v>6671</v>
      </c>
      <c r="W3197">
        <v>0</v>
      </c>
      <c r="X3197" t="s">
        <v>7</v>
      </c>
      <c r="Y3197">
        <v>50</v>
      </c>
      <c r="Z3197">
        <v>10</v>
      </c>
      <c r="AA3197">
        <v>17</v>
      </c>
      <c r="AB3197">
        <v>10</v>
      </c>
      <c r="AC3197">
        <v>24.9</v>
      </c>
      <c r="AD3197">
        <v>1</v>
      </c>
      <c r="AF3197" t="s">
        <v>16425</v>
      </c>
      <c r="AG3197">
        <v>0.350024</v>
      </c>
      <c r="AH3197">
        <v>0.49301200000000001</v>
      </c>
      <c r="AI3197">
        <v>-5.5734400000000003E-2</v>
      </c>
      <c r="AJ3197">
        <f t="shared" si="686"/>
        <v>5.5734400000000003E-2</v>
      </c>
      <c r="AK3197">
        <v>-0.81415099999999996</v>
      </c>
      <c r="AL3197" t="str">
        <f t="shared" si="687"/>
        <v/>
      </c>
      <c r="AM3197" t="str">
        <f t="shared" si="688"/>
        <v/>
      </c>
      <c r="AN3197" t="str">
        <f t="shared" si="689"/>
        <v/>
      </c>
      <c r="AO3197" t="str">
        <f t="shared" si="690"/>
        <v/>
      </c>
      <c r="AQ3197">
        <v>0.12881100000000001</v>
      </c>
      <c r="AR3197">
        <v>0.77193800000000001</v>
      </c>
      <c r="AS3197">
        <v>2.4375399999999998E-2</v>
      </c>
      <c r="AT3197">
        <f t="shared" si="691"/>
        <v>-2.4375399999999998E-2</v>
      </c>
      <c r="AU3197">
        <v>0.34293499999999999</v>
      </c>
      <c r="AV3197" t="str">
        <f t="shared" si="692"/>
        <v/>
      </c>
      <c r="AW3197" t="str">
        <f t="shared" si="693"/>
        <v/>
      </c>
      <c r="AX3197" t="str">
        <f t="shared" si="694"/>
        <v/>
      </c>
      <c r="AY3197" t="str">
        <f t="shared" si="695"/>
        <v/>
      </c>
      <c r="BA3197" s="5" t="str">
        <f t="shared" si="696"/>
        <v/>
      </c>
      <c r="BB3197" s="5" t="str">
        <f t="shared" si="697"/>
        <v/>
      </c>
      <c r="BC3197" s="5" t="str">
        <f t="shared" si="698"/>
        <v/>
      </c>
      <c r="BD3197" s="5" t="str">
        <f t="shared" si="699"/>
        <v/>
      </c>
      <c r="BF3197" t="s">
        <v>16423</v>
      </c>
      <c r="BG3197" t="s">
        <v>16424</v>
      </c>
      <c r="BH3197" t="s">
        <v>16425</v>
      </c>
      <c r="BI3197" t="s">
        <v>10517</v>
      </c>
      <c r="BJ3197" t="s">
        <v>16426</v>
      </c>
      <c r="BK3197" t="s">
        <v>16427</v>
      </c>
    </row>
    <row r="3198" spans="1:63" x14ac:dyDescent="0.3">
      <c r="A3198">
        <v>8.7957199999999993</v>
      </c>
      <c r="B3198">
        <v>8.8414099999999998</v>
      </c>
      <c r="C3198">
        <v>8.7927900000000001</v>
      </c>
      <c r="D3198">
        <v>8.7731399999999997</v>
      </c>
      <c r="E3198">
        <v>8.8473699999999997</v>
      </c>
      <c r="F3198">
        <v>8.8740600000000001</v>
      </c>
      <c r="G3198">
        <v>8.89724</v>
      </c>
      <c r="H3198">
        <v>8.8079999999999998</v>
      </c>
      <c r="I3198">
        <v>9.0381</v>
      </c>
      <c r="J3198">
        <v>8.9466099999999997</v>
      </c>
      <c r="K3198">
        <v>8.9901</v>
      </c>
      <c r="L3198">
        <v>9.0198699999999992</v>
      </c>
      <c r="M3198" t="s">
        <v>0</v>
      </c>
      <c r="P3198" t="s">
        <v>1</v>
      </c>
      <c r="Q3198" t="s">
        <v>116</v>
      </c>
      <c r="R3198" t="s">
        <v>27931</v>
      </c>
      <c r="S3198" t="s">
        <v>11630</v>
      </c>
      <c r="T3198" t="s">
        <v>27932</v>
      </c>
      <c r="U3198" t="s">
        <v>1841</v>
      </c>
      <c r="V3198" t="s">
        <v>8718</v>
      </c>
      <c r="W3198">
        <v>0</v>
      </c>
      <c r="X3198" t="s">
        <v>7</v>
      </c>
      <c r="Y3198">
        <v>13</v>
      </c>
      <c r="Z3198">
        <v>5</v>
      </c>
      <c r="AA3198">
        <v>5</v>
      </c>
      <c r="AB3198">
        <v>5</v>
      </c>
      <c r="AC3198">
        <v>60.3</v>
      </c>
      <c r="AD3198">
        <v>1</v>
      </c>
      <c r="AF3198" t="s">
        <v>27935</v>
      </c>
      <c r="AG3198">
        <v>1.23183</v>
      </c>
      <c r="AH3198">
        <v>7.7611200000000005E-2</v>
      </c>
      <c r="AI3198">
        <v>-5.59044E-2</v>
      </c>
      <c r="AJ3198">
        <f t="shared" si="686"/>
        <v>5.59044E-2</v>
      </c>
      <c r="AK3198">
        <v>-2.33006</v>
      </c>
      <c r="AL3198" t="str">
        <f t="shared" si="687"/>
        <v/>
      </c>
      <c r="AM3198" t="str">
        <f t="shared" si="688"/>
        <v/>
      </c>
      <c r="AN3198" t="str">
        <f t="shared" si="689"/>
        <v/>
      </c>
      <c r="AO3198" t="str">
        <f t="shared" si="690"/>
        <v/>
      </c>
      <c r="AQ3198">
        <v>3.7002199999999998</v>
      </c>
      <c r="AR3198">
        <v>4.7722599999999997E-4</v>
      </c>
      <c r="AS3198">
        <v>-0.197908</v>
      </c>
      <c r="AT3198">
        <f t="shared" si="691"/>
        <v>0.197908</v>
      </c>
      <c r="AU3198">
        <v>-8.0289400000000004</v>
      </c>
      <c r="AV3198" t="str">
        <f t="shared" si="692"/>
        <v/>
      </c>
      <c r="AW3198" t="str">
        <f t="shared" si="693"/>
        <v/>
      </c>
      <c r="AX3198" t="str">
        <f t="shared" si="694"/>
        <v/>
      </c>
      <c r="AY3198" t="str">
        <f t="shared" si="695"/>
        <v/>
      </c>
      <c r="BA3198" s="5" t="str">
        <f t="shared" si="696"/>
        <v/>
      </c>
      <c r="BB3198" s="5" t="str">
        <f t="shared" si="697"/>
        <v/>
      </c>
      <c r="BC3198" s="5" t="str">
        <f t="shared" si="698"/>
        <v/>
      </c>
      <c r="BD3198" s="5" t="str">
        <f t="shared" si="699"/>
        <v/>
      </c>
      <c r="BF3198" t="s">
        <v>27933</v>
      </c>
      <c r="BG3198" t="s">
        <v>27934</v>
      </c>
      <c r="BH3198" t="s">
        <v>27935</v>
      </c>
      <c r="BI3198" t="s">
        <v>1841</v>
      </c>
      <c r="BJ3198" t="s">
        <v>17304</v>
      </c>
      <c r="BK3198" t="s">
        <v>27936</v>
      </c>
    </row>
    <row r="3199" spans="1:63" x14ac:dyDescent="0.3">
      <c r="A3199">
        <v>12.470700000000001</v>
      </c>
      <c r="B3199">
        <v>12.443099999999999</v>
      </c>
      <c r="C3199">
        <v>12.4549</v>
      </c>
      <c r="D3199">
        <v>12.448499999999999</v>
      </c>
      <c r="E3199">
        <v>12.512700000000001</v>
      </c>
      <c r="F3199">
        <v>12.472799999999999</v>
      </c>
      <c r="G3199">
        <v>12.5321</v>
      </c>
      <c r="H3199">
        <v>12.523300000000001</v>
      </c>
      <c r="I3199">
        <v>12.175599999999999</v>
      </c>
      <c r="J3199">
        <v>12.190899999999999</v>
      </c>
      <c r="K3199">
        <v>12.205399999999999</v>
      </c>
      <c r="L3199">
        <v>12.169</v>
      </c>
      <c r="M3199" t="s">
        <v>0</v>
      </c>
      <c r="O3199" t="s">
        <v>1</v>
      </c>
      <c r="P3199" t="s">
        <v>1</v>
      </c>
      <c r="Q3199" t="s">
        <v>2</v>
      </c>
      <c r="R3199" t="s">
        <v>4962</v>
      </c>
      <c r="S3199" t="s">
        <v>4963</v>
      </c>
      <c r="T3199" t="s">
        <v>4964</v>
      </c>
      <c r="U3199" t="s">
        <v>345</v>
      </c>
      <c r="V3199" t="s">
        <v>4965</v>
      </c>
      <c r="W3199">
        <v>0</v>
      </c>
      <c r="X3199" t="s">
        <v>7</v>
      </c>
      <c r="Y3199">
        <v>22</v>
      </c>
      <c r="Z3199">
        <v>25</v>
      </c>
      <c r="AA3199">
        <v>53</v>
      </c>
      <c r="AB3199">
        <v>25</v>
      </c>
      <c r="AC3199">
        <v>136.19999999999999</v>
      </c>
      <c r="AD3199">
        <v>1</v>
      </c>
      <c r="AF3199" t="s">
        <v>4968</v>
      </c>
      <c r="AG3199">
        <v>2.0927699999999998</v>
      </c>
      <c r="AH3199">
        <v>1.26725E-2</v>
      </c>
      <c r="AI3199">
        <v>-5.5965399999999998E-2</v>
      </c>
      <c r="AJ3199">
        <f t="shared" si="686"/>
        <v>5.5965399999999998E-2</v>
      </c>
      <c r="AK3199">
        <v>-3.8900199999999998</v>
      </c>
      <c r="AL3199" t="str">
        <f t="shared" si="687"/>
        <v/>
      </c>
      <c r="AM3199" t="str">
        <f t="shared" si="688"/>
        <v/>
      </c>
      <c r="AN3199" t="str">
        <f t="shared" si="689"/>
        <v/>
      </c>
      <c r="AO3199" t="str">
        <f t="shared" si="690"/>
        <v/>
      </c>
      <c r="AQ3199">
        <v>6.7355799999999997</v>
      </c>
      <c r="AR3199" s="1">
        <v>2.0474300000000001E-6</v>
      </c>
      <c r="AS3199">
        <v>0.26904099999999997</v>
      </c>
      <c r="AT3199">
        <f t="shared" si="691"/>
        <v>-0.26904099999999997</v>
      </c>
      <c r="AU3199">
        <v>26.6614</v>
      </c>
      <c r="AV3199" t="str">
        <f t="shared" si="692"/>
        <v/>
      </c>
      <c r="AW3199" t="str">
        <f t="shared" si="693"/>
        <v/>
      </c>
      <c r="AX3199" t="str">
        <f t="shared" si="694"/>
        <v/>
      </c>
      <c r="AY3199" t="str">
        <f t="shared" si="695"/>
        <v/>
      </c>
      <c r="BA3199" s="5" t="str">
        <f t="shared" si="696"/>
        <v/>
      </c>
      <c r="BB3199" s="5" t="str">
        <f t="shared" si="697"/>
        <v/>
      </c>
      <c r="BC3199" s="5" t="str">
        <f t="shared" si="698"/>
        <v/>
      </c>
      <c r="BD3199" s="5" t="str">
        <f t="shared" si="699"/>
        <v/>
      </c>
      <c r="BF3199" t="s">
        <v>4966</v>
      </c>
      <c r="BG3199" t="s">
        <v>4967</v>
      </c>
      <c r="BH3199" t="s">
        <v>4968</v>
      </c>
      <c r="BI3199" t="s">
        <v>1371</v>
      </c>
      <c r="BJ3199" t="s">
        <v>4969</v>
      </c>
      <c r="BK3199" t="s">
        <v>4970</v>
      </c>
    </row>
    <row r="3200" spans="1:63" x14ac:dyDescent="0.3">
      <c r="A3200">
        <v>11.5817</v>
      </c>
      <c r="B3200">
        <v>11.506500000000001</v>
      </c>
      <c r="C3200">
        <v>11.497999999999999</v>
      </c>
      <c r="D3200">
        <v>11.511699999999999</v>
      </c>
      <c r="E3200">
        <v>11.6089</v>
      </c>
      <c r="F3200">
        <v>11.6472</v>
      </c>
      <c r="G3200">
        <v>11.577400000000001</v>
      </c>
      <c r="H3200">
        <v>11.4886</v>
      </c>
      <c r="I3200">
        <v>11.168900000000001</v>
      </c>
      <c r="J3200">
        <v>11.1555</v>
      </c>
      <c r="K3200">
        <v>11.2461</v>
      </c>
      <c r="L3200">
        <v>11.1874</v>
      </c>
      <c r="M3200" t="s">
        <v>0</v>
      </c>
      <c r="P3200" t="s">
        <v>1</v>
      </c>
      <c r="Q3200" t="s">
        <v>116</v>
      </c>
      <c r="R3200" t="s">
        <v>15435</v>
      </c>
      <c r="S3200" t="s">
        <v>15436</v>
      </c>
      <c r="T3200" t="s">
        <v>15437</v>
      </c>
      <c r="U3200" t="s">
        <v>15438</v>
      </c>
      <c r="V3200" t="s">
        <v>15439</v>
      </c>
      <c r="W3200">
        <v>0</v>
      </c>
      <c r="X3200" t="s">
        <v>7</v>
      </c>
      <c r="Y3200">
        <v>41</v>
      </c>
      <c r="Z3200">
        <v>8</v>
      </c>
      <c r="AA3200">
        <v>23</v>
      </c>
      <c r="AB3200">
        <v>8</v>
      </c>
      <c r="AC3200">
        <v>20.8</v>
      </c>
      <c r="AD3200">
        <v>1</v>
      </c>
      <c r="AF3200" t="s">
        <v>15442</v>
      </c>
      <c r="AG3200">
        <v>0.69937300000000002</v>
      </c>
      <c r="AH3200">
        <v>0.23752300000000001</v>
      </c>
      <c r="AI3200">
        <v>-5.6058900000000002E-2</v>
      </c>
      <c r="AJ3200">
        <f t="shared" si="686"/>
        <v>5.6058900000000002E-2</v>
      </c>
      <c r="AK3200">
        <v>-1.4404399999999999</v>
      </c>
      <c r="AL3200" t="str">
        <f t="shared" si="687"/>
        <v/>
      </c>
      <c r="AM3200" t="str">
        <f t="shared" si="688"/>
        <v/>
      </c>
      <c r="AN3200" t="str">
        <f t="shared" si="689"/>
        <v/>
      </c>
      <c r="AO3200" t="str">
        <f t="shared" si="690"/>
        <v/>
      </c>
      <c r="AQ3200">
        <v>4.7056800000000001</v>
      </c>
      <c r="AR3200" s="1">
        <v>6.7253499999999996E-5</v>
      </c>
      <c r="AS3200">
        <v>0.33498899999999998</v>
      </c>
      <c r="AT3200">
        <f t="shared" si="691"/>
        <v>-0.33498899999999998</v>
      </c>
      <c r="AU3200">
        <v>12.063800000000001</v>
      </c>
      <c r="AV3200" t="str">
        <f t="shared" si="692"/>
        <v/>
      </c>
      <c r="AW3200" t="str">
        <f t="shared" si="693"/>
        <v/>
      </c>
      <c r="AX3200" t="str">
        <f t="shared" si="694"/>
        <v/>
      </c>
      <c r="AY3200" t="str">
        <f t="shared" si="695"/>
        <v/>
      </c>
      <c r="BA3200" s="5" t="str">
        <f t="shared" si="696"/>
        <v/>
      </c>
      <c r="BB3200" s="5" t="str">
        <f t="shared" si="697"/>
        <v/>
      </c>
      <c r="BC3200" s="5" t="str">
        <f t="shared" si="698"/>
        <v/>
      </c>
      <c r="BD3200" s="5" t="str">
        <f t="shared" si="699"/>
        <v/>
      </c>
      <c r="BF3200" t="s">
        <v>15440</v>
      </c>
      <c r="BG3200" t="s">
        <v>15441</v>
      </c>
      <c r="BH3200" t="s">
        <v>15442</v>
      </c>
      <c r="BI3200" t="s">
        <v>15443</v>
      </c>
      <c r="BJ3200" t="s">
        <v>2116</v>
      </c>
      <c r="BK3200" t="s">
        <v>15444</v>
      </c>
    </row>
    <row r="3201" spans="1:63" x14ac:dyDescent="0.3">
      <c r="A3201">
        <v>6.89724</v>
      </c>
      <c r="B3201">
        <v>7.06609</v>
      </c>
      <c r="C3201">
        <v>6.9875499999999997</v>
      </c>
      <c r="D3201">
        <v>7.13443</v>
      </c>
      <c r="E3201">
        <v>6.8678999999999997</v>
      </c>
      <c r="F3201">
        <v>7.1456799999999996</v>
      </c>
      <c r="G3201">
        <v>7.1074799999999998</v>
      </c>
      <c r="H3201">
        <v>7.1888399999999999</v>
      </c>
      <c r="I3201">
        <v>7.1638999999999999</v>
      </c>
      <c r="J3201">
        <v>7.0757500000000002</v>
      </c>
      <c r="K3201">
        <v>7.2016299999999998</v>
      </c>
      <c r="L3201">
        <v>7.2288199999999998</v>
      </c>
      <c r="M3201" t="s">
        <v>0</v>
      </c>
      <c r="R3201" t="s">
        <v>35225</v>
      </c>
      <c r="T3201" t="s">
        <v>22444</v>
      </c>
      <c r="W3201">
        <v>0</v>
      </c>
      <c r="X3201" t="s">
        <v>7</v>
      </c>
      <c r="Y3201">
        <v>3</v>
      </c>
      <c r="Z3201">
        <v>2</v>
      </c>
      <c r="AA3201">
        <v>2</v>
      </c>
      <c r="AB3201">
        <v>2</v>
      </c>
      <c r="AC3201">
        <v>113</v>
      </c>
      <c r="AD3201">
        <v>1</v>
      </c>
      <c r="AF3201" t="s">
        <v>35228</v>
      </c>
      <c r="AG3201">
        <v>0.26153100000000001</v>
      </c>
      <c r="AH3201">
        <v>0.59210099999999999</v>
      </c>
      <c r="AI3201">
        <v>-5.6146300000000003E-2</v>
      </c>
      <c r="AJ3201">
        <f t="shared" si="686"/>
        <v>5.6146300000000003E-2</v>
      </c>
      <c r="AK3201">
        <v>-0.63705999999999996</v>
      </c>
      <c r="AL3201" t="str">
        <f t="shared" si="687"/>
        <v/>
      </c>
      <c r="AM3201" t="str">
        <f t="shared" si="688"/>
        <v/>
      </c>
      <c r="AN3201" t="str">
        <f t="shared" si="689"/>
        <v/>
      </c>
      <c r="AO3201" t="str">
        <f t="shared" si="690"/>
        <v/>
      </c>
      <c r="AQ3201">
        <v>1.2707599999999999</v>
      </c>
      <c r="AR3201">
        <v>6.9589100000000001E-2</v>
      </c>
      <c r="AS3201">
        <v>-0.146199</v>
      </c>
      <c r="AT3201">
        <f t="shared" si="691"/>
        <v>0.146199</v>
      </c>
      <c r="AU3201">
        <v>-2.39568</v>
      </c>
      <c r="AV3201" t="str">
        <f t="shared" si="692"/>
        <v/>
      </c>
      <c r="AW3201" t="str">
        <f t="shared" si="693"/>
        <v/>
      </c>
      <c r="AX3201" t="str">
        <f t="shared" si="694"/>
        <v/>
      </c>
      <c r="AY3201" t="str">
        <f t="shared" si="695"/>
        <v/>
      </c>
      <c r="BA3201" s="5" t="str">
        <f t="shared" si="696"/>
        <v/>
      </c>
      <c r="BB3201" s="5" t="str">
        <f t="shared" si="697"/>
        <v/>
      </c>
      <c r="BC3201" s="5" t="str">
        <f t="shared" si="698"/>
        <v/>
      </c>
      <c r="BD3201" s="5" t="str">
        <f t="shared" si="699"/>
        <v/>
      </c>
      <c r="BF3201" t="s">
        <v>35226</v>
      </c>
      <c r="BG3201" t="s">
        <v>35227</v>
      </c>
      <c r="BH3201" t="s">
        <v>35228</v>
      </c>
      <c r="BJ3201" t="s">
        <v>15736</v>
      </c>
      <c r="BK3201" t="s">
        <v>35229</v>
      </c>
    </row>
    <row r="3202" spans="1:63" x14ac:dyDescent="0.3">
      <c r="A3202">
        <v>5.1085200000000004</v>
      </c>
      <c r="B3202">
        <v>5.0746799999999999</v>
      </c>
      <c r="C3202">
        <v>5.2094500000000004</v>
      </c>
      <c r="D3202">
        <v>5.3645699999999996</v>
      </c>
      <c r="E3202">
        <v>5.4127799999999997</v>
      </c>
      <c r="F3202">
        <v>4.7279200000000001</v>
      </c>
      <c r="G3202">
        <v>5.5266900000000003</v>
      </c>
      <c r="H3202">
        <v>5.3147000000000002</v>
      </c>
      <c r="I3202">
        <v>5.15381</v>
      </c>
      <c r="J3202">
        <v>5.2016299999999998</v>
      </c>
      <c r="K3202">
        <v>5.0874600000000001</v>
      </c>
      <c r="L3202">
        <v>5.1779200000000003</v>
      </c>
      <c r="M3202" t="s">
        <v>0</v>
      </c>
      <c r="R3202" t="s">
        <v>42464</v>
      </c>
      <c r="S3202" t="s">
        <v>42465</v>
      </c>
      <c r="T3202" t="s">
        <v>42466</v>
      </c>
      <c r="U3202" t="s">
        <v>11685</v>
      </c>
      <c r="V3202" t="s">
        <v>42467</v>
      </c>
      <c r="W3202">
        <v>0</v>
      </c>
      <c r="X3202" t="s">
        <v>7</v>
      </c>
      <c r="Y3202">
        <v>0</v>
      </c>
      <c r="Z3202">
        <v>1</v>
      </c>
      <c r="AA3202">
        <v>1</v>
      </c>
      <c r="AB3202">
        <v>1</v>
      </c>
      <c r="AC3202">
        <v>199.9</v>
      </c>
      <c r="AD3202">
        <v>1</v>
      </c>
      <c r="AF3202" t="s">
        <v>42470</v>
      </c>
      <c r="AG3202">
        <v>0.109787</v>
      </c>
      <c r="AH3202">
        <v>0.806948</v>
      </c>
      <c r="AI3202">
        <v>-5.6216500000000003E-2</v>
      </c>
      <c r="AJ3202">
        <f t="shared" si="686"/>
        <v>5.6216500000000003E-2</v>
      </c>
      <c r="AK3202">
        <v>-0.296796</v>
      </c>
      <c r="AL3202" t="str">
        <f t="shared" si="687"/>
        <v/>
      </c>
      <c r="AM3202" t="str">
        <f t="shared" si="688"/>
        <v/>
      </c>
      <c r="AN3202" t="str">
        <f t="shared" si="689"/>
        <v/>
      </c>
      <c r="AO3202" t="str">
        <f t="shared" si="690"/>
        <v/>
      </c>
      <c r="AQ3202">
        <v>0.192913</v>
      </c>
      <c r="AR3202">
        <v>0.67780399999999996</v>
      </c>
      <c r="AS3202">
        <v>3.4101699999999999E-2</v>
      </c>
      <c r="AT3202">
        <f t="shared" si="691"/>
        <v>-3.4101699999999999E-2</v>
      </c>
      <c r="AU3202">
        <v>0.49029499999999998</v>
      </c>
      <c r="AV3202" t="str">
        <f t="shared" si="692"/>
        <v/>
      </c>
      <c r="AW3202" t="str">
        <f t="shared" si="693"/>
        <v/>
      </c>
      <c r="AX3202" t="str">
        <f t="shared" si="694"/>
        <v/>
      </c>
      <c r="AY3202" t="str">
        <f t="shared" si="695"/>
        <v/>
      </c>
      <c r="BA3202" s="5" t="str">
        <f t="shared" si="696"/>
        <v/>
      </c>
      <c r="BB3202" s="5" t="str">
        <f t="shared" si="697"/>
        <v/>
      </c>
      <c r="BC3202" s="5" t="str">
        <f t="shared" si="698"/>
        <v/>
      </c>
      <c r="BD3202" s="5" t="str">
        <f t="shared" si="699"/>
        <v/>
      </c>
      <c r="BF3202" t="s">
        <v>42468</v>
      </c>
      <c r="BG3202" t="s">
        <v>42469</v>
      </c>
      <c r="BH3202" t="s">
        <v>42470</v>
      </c>
      <c r="BI3202" t="s">
        <v>11685</v>
      </c>
      <c r="BJ3202" t="s">
        <v>42471</v>
      </c>
      <c r="BK3202" t="s">
        <v>42472</v>
      </c>
    </row>
    <row r="3203" spans="1:63" x14ac:dyDescent="0.3">
      <c r="A3203">
        <v>12.6783</v>
      </c>
      <c r="B3203">
        <v>12.6945</v>
      </c>
      <c r="C3203">
        <v>12.7014</v>
      </c>
      <c r="D3203">
        <v>12.685</v>
      </c>
      <c r="E3203">
        <v>12.746</v>
      </c>
      <c r="F3203">
        <v>12.7193</v>
      </c>
      <c r="G3203">
        <v>12.752800000000001</v>
      </c>
      <c r="H3203">
        <v>12.766999999999999</v>
      </c>
      <c r="I3203">
        <v>12.7255</v>
      </c>
      <c r="J3203">
        <v>12.743399999999999</v>
      </c>
      <c r="K3203">
        <v>12.715199999999999</v>
      </c>
      <c r="L3203">
        <v>12.7483</v>
      </c>
      <c r="M3203" t="s">
        <v>0</v>
      </c>
      <c r="O3203" t="s">
        <v>1</v>
      </c>
      <c r="P3203" t="s">
        <v>1</v>
      </c>
      <c r="Q3203" t="s">
        <v>2</v>
      </c>
      <c r="R3203" t="s">
        <v>2444</v>
      </c>
      <c r="S3203" t="s">
        <v>2445</v>
      </c>
      <c r="T3203" t="s">
        <v>2446</v>
      </c>
      <c r="U3203" t="s">
        <v>345</v>
      </c>
      <c r="V3203" t="s">
        <v>2447</v>
      </c>
      <c r="W3203">
        <v>0</v>
      </c>
      <c r="X3203" t="s">
        <v>7</v>
      </c>
      <c r="Y3203">
        <v>47</v>
      </c>
      <c r="Z3203">
        <v>37</v>
      </c>
      <c r="AA3203">
        <v>80</v>
      </c>
      <c r="AB3203">
        <v>37</v>
      </c>
      <c r="AC3203">
        <v>93.4</v>
      </c>
      <c r="AD3203">
        <v>1</v>
      </c>
      <c r="AF3203" t="s">
        <v>2450</v>
      </c>
      <c r="AG3203">
        <v>2.62683</v>
      </c>
      <c r="AH3203">
        <v>4.2083399999999997E-3</v>
      </c>
      <c r="AI3203">
        <v>-5.6477100000000002E-2</v>
      </c>
      <c r="AJ3203">
        <f t="shared" ref="AJ3203:AJ3266" si="700">AI3203*-1</f>
        <v>5.6477100000000002E-2</v>
      </c>
      <c r="AK3203">
        <v>-5.0380500000000001</v>
      </c>
      <c r="AL3203" t="str">
        <f t="shared" ref="AL3203:AL3266" si="701">IFERROR(IF(AND(AJ3203&gt;=1,AG3203&gt;1.3),"+",""),"")</f>
        <v/>
      </c>
      <c r="AM3203" t="str">
        <f t="shared" ref="AM3203:AM3266" si="702">IFERROR(IF(AND(AJ3203&gt;=0.58,AG3203&gt;1.3),"+",""),"")</f>
        <v/>
      </c>
      <c r="AN3203" t="str">
        <f t="shared" ref="AN3203:AN3266" si="703">IFERROR(IF(AND(AJ3203&lt;=-1,AG3203&gt;1.3),"+",""),"")</f>
        <v/>
      </c>
      <c r="AO3203" t="str">
        <f t="shared" ref="AO3203:AO3266" si="704">IFERROR(IF(AND(AJ3203&lt;=-0.58,AG3203&gt;1.3),"+",""),"")</f>
        <v/>
      </c>
      <c r="AQ3203">
        <v>2.47011</v>
      </c>
      <c r="AR3203">
        <v>5.6599900000000002E-3</v>
      </c>
      <c r="AS3203">
        <v>-4.3288199999999999E-2</v>
      </c>
      <c r="AT3203">
        <f t="shared" ref="AT3203:AT3266" si="705">AS3203*-1</f>
        <v>4.3288199999999999E-2</v>
      </c>
      <c r="AU3203">
        <v>-4.6823600000000001</v>
      </c>
      <c r="AV3203" t="str">
        <f t="shared" ref="AV3203:AV3266" si="706">IFERROR(IF(AND(AT3203&gt;=1,AQ3203&gt;1.3),"+",""),"")</f>
        <v/>
      </c>
      <c r="AW3203" t="str">
        <f t="shared" ref="AW3203:AW3266" si="707">IFERROR(IF(AND(AT3203&gt;=0.58,AQ3203&gt;1.3),"+",""),"")</f>
        <v/>
      </c>
      <c r="AX3203" t="str">
        <f t="shared" ref="AX3203:AX3266" si="708">IFERROR(IF(AND(AT3203&lt;=-1,AQ3203&gt;1.3),"+",""),"")</f>
        <v/>
      </c>
      <c r="AY3203" t="str">
        <f t="shared" ref="AY3203:AY3266" si="709">IFERROR(IF(AND(AT3203&lt;=-0.58,AQ3203&gt;1.3),"+",""),"")</f>
        <v/>
      </c>
      <c r="BA3203" s="5" t="str">
        <f t="shared" ref="BA3203:BA3266" si="710">IFERROR(IF(AND(AN3203="+",AX3203="+"),"+",""),"")</f>
        <v/>
      </c>
      <c r="BB3203" s="5" t="str">
        <f t="shared" ref="BB3203:BB3266" si="711">IFERROR(IF(AND(AO3203="+",AY3203="+"),"+",""),"")</f>
        <v/>
      </c>
      <c r="BC3203" s="5" t="str">
        <f t="shared" ref="BC3203:BC3266" si="712">IFERROR(IF(AND(AL3203="+",AV3203="+"),"+",""),"")</f>
        <v/>
      </c>
      <c r="BD3203" s="5" t="str">
        <f t="shared" ref="BD3203:BD3266" si="713">IFERROR(IF(AND(AM3203="+",AW3203="+"),"+",""),"")</f>
        <v/>
      </c>
      <c r="BF3203" t="s">
        <v>2448</v>
      </c>
      <c r="BG3203" t="s">
        <v>2449</v>
      </c>
      <c r="BH3203" t="s">
        <v>2450</v>
      </c>
      <c r="BI3203" t="s">
        <v>2451</v>
      </c>
      <c r="BJ3203" t="s">
        <v>2452</v>
      </c>
      <c r="BK3203" t="s">
        <v>2453</v>
      </c>
    </row>
    <row r="3204" spans="1:63" x14ac:dyDescent="0.3">
      <c r="A3204">
        <v>12.787000000000001</v>
      </c>
      <c r="B3204">
        <v>12.7691</v>
      </c>
      <c r="C3204">
        <v>12.7613</v>
      </c>
      <c r="D3204">
        <v>12.7592</v>
      </c>
      <c r="E3204">
        <v>12.821300000000001</v>
      </c>
      <c r="F3204">
        <v>12.819699999999999</v>
      </c>
      <c r="G3204">
        <v>12.825799999999999</v>
      </c>
      <c r="H3204">
        <v>12.8361</v>
      </c>
      <c r="I3204">
        <v>12.7532</v>
      </c>
      <c r="J3204">
        <v>12.759600000000001</v>
      </c>
      <c r="K3204">
        <v>12.7773</v>
      </c>
      <c r="L3204">
        <v>12.7721</v>
      </c>
      <c r="M3204" t="s">
        <v>0</v>
      </c>
      <c r="O3204" t="s">
        <v>1</v>
      </c>
      <c r="Q3204" t="s">
        <v>164</v>
      </c>
      <c r="R3204" t="s">
        <v>3455</v>
      </c>
      <c r="S3204" t="s">
        <v>3456</v>
      </c>
      <c r="T3204" t="s">
        <v>3457</v>
      </c>
      <c r="U3204" t="s">
        <v>3458</v>
      </c>
      <c r="V3204" t="s">
        <v>930</v>
      </c>
      <c r="W3204">
        <v>13</v>
      </c>
      <c r="X3204" t="s">
        <v>7</v>
      </c>
      <c r="Y3204">
        <v>58</v>
      </c>
      <c r="Z3204">
        <v>25</v>
      </c>
      <c r="AA3204">
        <v>57</v>
      </c>
      <c r="AB3204">
        <v>12</v>
      </c>
      <c r="AC3204">
        <v>55.7</v>
      </c>
      <c r="AD3204">
        <v>1</v>
      </c>
      <c r="AF3204" t="s">
        <v>3461</v>
      </c>
      <c r="AG3204">
        <v>3.6076600000000001</v>
      </c>
      <c r="AH3204">
        <v>5.8834999999999996E-4</v>
      </c>
      <c r="AI3204">
        <v>-5.6559100000000001E-2</v>
      </c>
      <c r="AJ3204">
        <f t="shared" si="700"/>
        <v>5.6559100000000001E-2</v>
      </c>
      <c r="AK3204">
        <v>-7.7257100000000003</v>
      </c>
      <c r="AL3204" t="str">
        <f t="shared" si="701"/>
        <v/>
      </c>
      <c r="AM3204" t="str">
        <f t="shared" si="702"/>
        <v/>
      </c>
      <c r="AN3204" t="str">
        <f t="shared" si="703"/>
        <v/>
      </c>
      <c r="AO3204" t="str">
        <f t="shared" si="704"/>
        <v/>
      </c>
      <c r="AQ3204">
        <v>0.166153</v>
      </c>
      <c r="AR3204">
        <v>0.71501099999999995</v>
      </c>
      <c r="AS3204">
        <v>3.6168099999999998E-3</v>
      </c>
      <c r="AT3204">
        <f t="shared" si="705"/>
        <v>-3.6168099999999998E-3</v>
      </c>
      <c r="AU3204">
        <v>0.43016399999999999</v>
      </c>
      <c r="AV3204" t="str">
        <f t="shared" si="706"/>
        <v/>
      </c>
      <c r="AW3204" t="str">
        <f t="shared" si="707"/>
        <v/>
      </c>
      <c r="AX3204" t="str">
        <f t="shared" si="708"/>
        <v/>
      </c>
      <c r="AY3204" t="str">
        <f t="shared" si="709"/>
        <v/>
      </c>
      <c r="BA3204" s="5" t="str">
        <f t="shared" si="710"/>
        <v/>
      </c>
      <c r="BB3204" s="5" t="str">
        <f t="shared" si="711"/>
        <v/>
      </c>
      <c r="BC3204" s="5" t="str">
        <f t="shared" si="712"/>
        <v/>
      </c>
      <c r="BD3204" s="5" t="str">
        <f t="shared" si="713"/>
        <v/>
      </c>
      <c r="BF3204" t="s">
        <v>3459</v>
      </c>
      <c r="BG3204" t="s">
        <v>3460</v>
      </c>
      <c r="BH3204" t="s">
        <v>3461</v>
      </c>
      <c r="BI3204" t="s">
        <v>3458</v>
      </c>
      <c r="BJ3204" t="s">
        <v>3462</v>
      </c>
      <c r="BK3204" t="s">
        <v>3463</v>
      </c>
    </row>
    <row r="3205" spans="1:63" x14ac:dyDescent="0.3">
      <c r="A3205">
        <v>9.5566999999999993</v>
      </c>
      <c r="B3205">
        <v>9.5164899999999992</v>
      </c>
      <c r="C3205">
        <v>9.5532500000000002</v>
      </c>
      <c r="D3205">
        <v>9.4882399999999993</v>
      </c>
      <c r="E3205">
        <v>9.6123200000000004</v>
      </c>
      <c r="F3205">
        <v>9.5973100000000002</v>
      </c>
      <c r="G3205">
        <v>9.6275300000000001</v>
      </c>
      <c r="H3205">
        <v>9.5054099999999995</v>
      </c>
      <c r="I3205">
        <v>9.10093</v>
      </c>
      <c r="J3205">
        <v>8.9469100000000008</v>
      </c>
      <c r="K3205">
        <v>9.0601599999999998</v>
      </c>
      <c r="L3205">
        <v>9.1147799999999997</v>
      </c>
      <c r="M3205" t="s">
        <v>0</v>
      </c>
      <c r="P3205" t="s">
        <v>1</v>
      </c>
      <c r="Q3205" t="s">
        <v>116</v>
      </c>
      <c r="R3205" t="s">
        <v>24448</v>
      </c>
      <c r="S3205" t="s">
        <v>24449</v>
      </c>
      <c r="T3205" t="s">
        <v>24450</v>
      </c>
      <c r="V3205" t="s">
        <v>24451</v>
      </c>
      <c r="W3205">
        <v>0</v>
      </c>
      <c r="X3205" t="s">
        <v>7</v>
      </c>
      <c r="Y3205">
        <v>33</v>
      </c>
      <c r="Z3205">
        <v>6</v>
      </c>
      <c r="AA3205">
        <v>8</v>
      </c>
      <c r="AB3205">
        <v>6</v>
      </c>
      <c r="AC3205">
        <v>21.8</v>
      </c>
      <c r="AD3205">
        <v>1</v>
      </c>
      <c r="AF3205" t="s">
        <v>24454</v>
      </c>
      <c r="AG3205">
        <v>0.90541799999999995</v>
      </c>
      <c r="AH3205">
        <v>0.15382699999999999</v>
      </c>
      <c r="AI3205">
        <v>-5.69746E-2</v>
      </c>
      <c r="AJ3205">
        <f t="shared" si="700"/>
        <v>5.69746E-2</v>
      </c>
      <c r="AK3205">
        <v>-1.7860499999999999</v>
      </c>
      <c r="AL3205" t="str">
        <f t="shared" si="701"/>
        <v/>
      </c>
      <c r="AM3205" t="str">
        <f t="shared" si="702"/>
        <v/>
      </c>
      <c r="AN3205" t="str">
        <f t="shared" si="703"/>
        <v/>
      </c>
      <c r="AO3205" t="str">
        <f t="shared" si="704"/>
        <v/>
      </c>
      <c r="AQ3205">
        <v>4.5691800000000002</v>
      </c>
      <c r="AR3205" s="1">
        <v>8.7706000000000004E-5</v>
      </c>
      <c r="AS3205">
        <v>0.47297600000000001</v>
      </c>
      <c r="AT3205">
        <f t="shared" si="705"/>
        <v>-0.47297600000000001</v>
      </c>
      <c r="AU3205">
        <v>11.4254</v>
      </c>
      <c r="AV3205" t="str">
        <f t="shared" si="706"/>
        <v/>
      </c>
      <c r="AW3205" t="str">
        <f t="shared" si="707"/>
        <v/>
      </c>
      <c r="AX3205" t="str">
        <f t="shared" si="708"/>
        <v/>
      </c>
      <c r="AY3205" t="str">
        <f t="shared" si="709"/>
        <v/>
      </c>
      <c r="BA3205" s="5" t="str">
        <f t="shared" si="710"/>
        <v/>
      </c>
      <c r="BB3205" s="5" t="str">
        <f t="shared" si="711"/>
        <v/>
      </c>
      <c r="BC3205" s="5" t="str">
        <f t="shared" si="712"/>
        <v/>
      </c>
      <c r="BD3205" s="5" t="str">
        <f t="shared" si="713"/>
        <v/>
      </c>
      <c r="BF3205" t="s">
        <v>24452</v>
      </c>
      <c r="BG3205" t="s">
        <v>24453</v>
      </c>
      <c r="BH3205" t="s">
        <v>24454</v>
      </c>
      <c r="BJ3205" t="s">
        <v>24455</v>
      </c>
      <c r="BK3205" t="s">
        <v>24456</v>
      </c>
    </row>
    <row r="3206" spans="1:63" x14ac:dyDescent="0.3">
      <c r="A3206">
        <v>8.5633900000000001</v>
      </c>
      <c r="B3206">
        <v>8.5465099999999996</v>
      </c>
      <c r="C3206">
        <v>8.5736500000000007</v>
      </c>
      <c r="D3206">
        <v>8.4254300000000004</v>
      </c>
      <c r="E3206">
        <v>8.5561199999999999</v>
      </c>
      <c r="F3206">
        <v>8.4894499999999997</v>
      </c>
      <c r="G3206">
        <v>8.5774299999999997</v>
      </c>
      <c r="H3206">
        <v>8.7149300000000007</v>
      </c>
      <c r="I3206">
        <v>8.6854499999999994</v>
      </c>
      <c r="J3206">
        <v>8.5664300000000004</v>
      </c>
      <c r="K3206">
        <v>8.5298200000000008</v>
      </c>
      <c r="L3206">
        <v>8.55382</v>
      </c>
      <c r="M3206" t="s">
        <v>0</v>
      </c>
      <c r="R3206" t="s">
        <v>41322</v>
      </c>
      <c r="S3206" t="s">
        <v>41323</v>
      </c>
      <c r="T3206" t="s">
        <v>41324</v>
      </c>
      <c r="V3206" t="s">
        <v>41325</v>
      </c>
      <c r="W3206">
        <v>0</v>
      </c>
      <c r="X3206" t="s">
        <v>7</v>
      </c>
      <c r="Y3206">
        <v>1</v>
      </c>
      <c r="Z3206">
        <v>1</v>
      </c>
      <c r="AA3206">
        <v>2</v>
      </c>
      <c r="AB3206">
        <v>1</v>
      </c>
      <c r="AC3206">
        <v>68.400000000000006</v>
      </c>
      <c r="AD3206">
        <v>1</v>
      </c>
      <c r="AF3206" t="s">
        <v>41328</v>
      </c>
      <c r="AG3206">
        <v>0.43674099999999999</v>
      </c>
      <c r="AH3206">
        <v>0.41225499999999998</v>
      </c>
      <c r="AI3206">
        <v>-5.72405E-2</v>
      </c>
      <c r="AJ3206">
        <f t="shared" si="700"/>
        <v>5.72405E-2</v>
      </c>
      <c r="AK3206">
        <v>-0.97806800000000005</v>
      </c>
      <c r="AL3206" t="str">
        <f t="shared" si="701"/>
        <v/>
      </c>
      <c r="AM3206" t="str">
        <f t="shared" si="702"/>
        <v/>
      </c>
      <c r="AN3206" t="str">
        <f t="shared" si="703"/>
        <v/>
      </c>
      <c r="AO3206" t="str">
        <f t="shared" si="704"/>
        <v/>
      </c>
      <c r="AQ3206">
        <v>0.53702700000000003</v>
      </c>
      <c r="AR3206">
        <v>0.33135900000000001</v>
      </c>
      <c r="AS3206">
        <v>-5.6639700000000001E-2</v>
      </c>
      <c r="AT3206">
        <f t="shared" si="705"/>
        <v>5.6639700000000001E-2</v>
      </c>
      <c r="AU3206">
        <v>-1.1592899999999999</v>
      </c>
      <c r="AV3206" t="str">
        <f t="shared" si="706"/>
        <v/>
      </c>
      <c r="AW3206" t="str">
        <f t="shared" si="707"/>
        <v/>
      </c>
      <c r="AX3206" t="str">
        <f t="shared" si="708"/>
        <v/>
      </c>
      <c r="AY3206" t="str">
        <f t="shared" si="709"/>
        <v/>
      </c>
      <c r="BA3206" s="5" t="str">
        <f t="shared" si="710"/>
        <v/>
      </c>
      <c r="BB3206" s="5" t="str">
        <f t="shared" si="711"/>
        <v/>
      </c>
      <c r="BC3206" s="5" t="str">
        <f t="shared" si="712"/>
        <v/>
      </c>
      <c r="BD3206" s="5" t="str">
        <f t="shared" si="713"/>
        <v/>
      </c>
      <c r="BF3206" t="s">
        <v>41326</v>
      </c>
      <c r="BG3206" t="s">
        <v>41327</v>
      </c>
      <c r="BH3206" t="s">
        <v>41328</v>
      </c>
      <c r="BJ3206" t="s">
        <v>41329</v>
      </c>
      <c r="BK3206" t="s">
        <v>41330</v>
      </c>
    </row>
    <row r="3207" spans="1:63" x14ac:dyDescent="0.3">
      <c r="A3207">
        <v>8.9829899999999991</v>
      </c>
      <c r="B3207">
        <v>8.9544899999999998</v>
      </c>
      <c r="C3207">
        <v>9.0120699999999996</v>
      </c>
      <c r="D3207">
        <v>8.8758999999999997</v>
      </c>
      <c r="E3207">
        <v>9.0223700000000004</v>
      </c>
      <c r="F3207">
        <v>8.9969000000000001</v>
      </c>
      <c r="G3207">
        <v>9.0531100000000002</v>
      </c>
      <c r="H3207">
        <v>8.9824199999999994</v>
      </c>
      <c r="I3207">
        <v>8.92807</v>
      </c>
      <c r="J3207">
        <v>9.0389199999999992</v>
      </c>
      <c r="K3207">
        <v>8.8654200000000003</v>
      </c>
      <c r="L3207">
        <v>9.0563699999999994</v>
      </c>
      <c r="M3207" t="s">
        <v>0</v>
      </c>
      <c r="R3207" t="s">
        <v>40065</v>
      </c>
      <c r="T3207" t="s">
        <v>34112</v>
      </c>
      <c r="V3207" t="s">
        <v>40066</v>
      </c>
      <c r="W3207">
        <v>0</v>
      </c>
      <c r="X3207" t="s">
        <v>7</v>
      </c>
      <c r="Y3207">
        <v>4</v>
      </c>
      <c r="Z3207">
        <v>1</v>
      </c>
      <c r="AA3207">
        <v>2</v>
      </c>
      <c r="AB3207">
        <v>1</v>
      </c>
      <c r="AC3207">
        <v>27.9</v>
      </c>
      <c r="AD3207">
        <v>1</v>
      </c>
      <c r="AF3207" t="s">
        <v>40069</v>
      </c>
      <c r="AG3207">
        <v>0.87187199999999998</v>
      </c>
      <c r="AH3207">
        <v>0.16520699999999999</v>
      </c>
      <c r="AI3207">
        <v>-5.7337300000000001E-2</v>
      </c>
      <c r="AJ3207">
        <f t="shared" si="700"/>
        <v>5.7337300000000001E-2</v>
      </c>
      <c r="AK3207">
        <v>-1.73021</v>
      </c>
      <c r="AL3207" t="str">
        <f t="shared" si="701"/>
        <v/>
      </c>
      <c r="AM3207" t="str">
        <f t="shared" si="702"/>
        <v/>
      </c>
      <c r="AN3207" t="str">
        <f t="shared" si="703"/>
        <v/>
      </c>
      <c r="AO3207" t="str">
        <f t="shared" si="704"/>
        <v/>
      </c>
      <c r="AQ3207">
        <v>0.108027</v>
      </c>
      <c r="AR3207">
        <v>0.80535299999999999</v>
      </c>
      <c r="AS3207">
        <v>-1.5833900000000001E-2</v>
      </c>
      <c r="AT3207">
        <f t="shared" si="705"/>
        <v>1.5833900000000001E-2</v>
      </c>
      <c r="AU3207">
        <v>-0.292464</v>
      </c>
      <c r="AV3207" t="str">
        <f t="shared" si="706"/>
        <v/>
      </c>
      <c r="AW3207" t="str">
        <f t="shared" si="707"/>
        <v/>
      </c>
      <c r="AX3207" t="str">
        <f t="shared" si="708"/>
        <v/>
      </c>
      <c r="AY3207" t="str">
        <f t="shared" si="709"/>
        <v/>
      </c>
      <c r="BA3207" s="5" t="str">
        <f t="shared" si="710"/>
        <v/>
      </c>
      <c r="BB3207" s="5" t="str">
        <f t="shared" si="711"/>
        <v/>
      </c>
      <c r="BC3207" s="5" t="str">
        <f t="shared" si="712"/>
        <v/>
      </c>
      <c r="BD3207" s="5" t="str">
        <f t="shared" si="713"/>
        <v/>
      </c>
      <c r="BF3207" t="s">
        <v>40067</v>
      </c>
      <c r="BG3207" t="s">
        <v>40068</v>
      </c>
      <c r="BH3207" t="s">
        <v>40069</v>
      </c>
      <c r="BK3207" t="s">
        <v>40070</v>
      </c>
    </row>
    <row r="3208" spans="1:63" x14ac:dyDescent="0.3">
      <c r="A3208">
        <v>11.2159</v>
      </c>
      <c r="B3208">
        <v>11.2133</v>
      </c>
      <c r="C3208">
        <v>11.269299999999999</v>
      </c>
      <c r="D3208">
        <v>11.253399999999999</v>
      </c>
      <c r="E3208">
        <v>11.297599999999999</v>
      </c>
      <c r="F3208">
        <v>11.273999999999999</v>
      </c>
      <c r="G3208">
        <v>11.314500000000001</v>
      </c>
      <c r="H3208">
        <v>11.2965</v>
      </c>
      <c r="I3208">
        <v>10.934900000000001</v>
      </c>
      <c r="J3208">
        <v>10.962199999999999</v>
      </c>
      <c r="K3208">
        <v>10.9796</v>
      </c>
      <c r="L3208">
        <v>10.968299999999999</v>
      </c>
      <c r="M3208" t="s">
        <v>0</v>
      </c>
      <c r="O3208" t="s">
        <v>1</v>
      </c>
      <c r="P3208" t="s">
        <v>1</v>
      </c>
      <c r="Q3208" t="s">
        <v>2</v>
      </c>
      <c r="R3208" t="s">
        <v>4411</v>
      </c>
      <c r="S3208" t="s">
        <v>3124</v>
      </c>
      <c r="T3208" t="s">
        <v>4412</v>
      </c>
      <c r="U3208" t="s">
        <v>470</v>
      </c>
      <c r="V3208" t="s">
        <v>1266</v>
      </c>
      <c r="W3208">
        <v>0</v>
      </c>
      <c r="X3208" t="s">
        <v>7</v>
      </c>
      <c r="Y3208">
        <v>37</v>
      </c>
      <c r="Z3208">
        <v>25</v>
      </c>
      <c r="AA3208">
        <v>37</v>
      </c>
      <c r="AB3208">
        <v>25</v>
      </c>
      <c r="AC3208">
        <v>102.9</v>
      </c>
      <c r="AD3208">
        <v>1</v>
      </c>
      <c r="AF3208" t="s">
        <v>4415</v>
      </c>
      <c r="AG3208">
        <v>1.92462</v>
      </c>
      <c r="AH3208">
        <v>1.80453E-2</v>
      </c>
      <c r="AI3208">
        <v>-5.7674400000000001E-2</v>
      </c>
      <c r="AJ3208">
        <f t="shared" si="700"/>
        <v>5.7674400000000001E-2</v>
      </c>
      <c r="AK3208">
        <v>-3.5621999999999998</v>
      </c>
      <c r="AL3208" t="str">
        <f t="shared" si="701"/>
        <v/>
      </c>
      <c r="AM3208" t="str">
        <f t="shared" si="702"/>
        <v/>
      </c>
      <c r="AN3208" t="str">
        <f t="shared" si="703"/>
        <v/>
      </c>
      <c r="AO3208" t="str">
        <f t="shared" si="704"/>
        <v/>
      </c>
      <c r="AQ3208">
        <v>5.4928600000000003</v>
      </c>
      <c r="AR3208" s="1">
        <v>1.6373999999999999E-5</v>
      </c>
      <c r="AS3208">
        <v>0.27673199999999998</v>
      </c>
      <c r="AT3208">
        <f t="shared" si="705"/>
        <v>-0.27673199999999998</v>
      </c>
      <c r="AU3208">
        <v>16.451000000000001</v>
      </c>
      <c r="AV3208" t="str">
        <f t="shared" si="706"/>
        <v/>
      </c>
      <c r="AW3208" t="str">
        <f t="shared" si="707"/>
        <v/>
      </c>
      <c r="AX3208" t="str">
        <f t="shared" si="708"/>
        <v/>
      </c>
      <c r="AY3208" t="str">
        <f t="shared" si="709"/>
        <v/>
      </c>
      <c r="BA3208" s="5" t="str">
        <f t="shared" si="710"/>
        <v/>
      </c>
      <c r="BB3208" s="5" t="str">
        <f t="shared" si="711"/>
        <v/>
      </c>
      <c r="BC3208" s="5" t="str">
        <f t="shared" si="712"/>
        <v/>
      </c>
      <c r="BD3208" s="5" t="str">
        <f t="shared" si="713"/>
        <v/>
      </c>
      <c r="BF3208" t="s">
        <v>4413</v>
      </c>
      <c r="BG3208" t="s">
        <v>4414</v>
      </c>
      <c r="BH3208" t="s">
        <v>4415</v>
      </c>
      <c r="BI3208" t="s">
        <v>470</v>
      </c>
      <c r="BJ3208" t="s">
        <v>475</v>
      </c>
      <c r="BK3208" t="s">
        <v>4416</v>
      </c>
    </row>
    <row r="3209" spans="1:63" x14ac:dyDescent="0.3">
      <c r="A3209">
        <v>10.6165</v>
      </c>
      <c r="B3209">
        <v>10.6508</v>
      </c>
      <c r="C3209">
        <v>10.6867</v>
      </c>
      <c r="D3209">
        <v>10.6625</v>
      </c>
      <c r="E3209">
        <v>10.7179</v>
      </c>
      <c r="F3209">
        <v>10.695399999999999</v>
      </c>
      <c r="G3209">
        <v>10.7356</v>
      </c>
      <c r="H3209">
        <v>10.6991</v>
      </c>
      <c r="I3209">
        <v>10.4466</v>
      </c>
      <c r="J3209">
        <v>10.4672</v>
      </c>
      <c r="K3209">
        <v>10.5252</v>
      </c>
      <c r="L3209">
        <v>10.4994</v>
      </c>
      <c r="M3209" t="s">
        <v>0</v>
      </c>
      <c r="O3209" t="s">
        <v>1</v>
      </c>
      <c r="P3209" t="s">
        <v>1</v>
      </c>
      <c r="Q3209" t="s">
        <v>2</v>
      </c>
      <c r="R3209" t="s">
        <v>11223</v>
      </c>
      <c r="S3209" t="s">
        <v>8190</v>
      </c>
      <c r="T3209" t="s">
        <v>10315</v>
      </c>
      <c r="U3209" t="s">
        <v>5352</v>
      </c>
      <c r="V3209" t="s">
        <v>8192</v>
      </c>
      <c r="W3209">
        <v>0</v>
      </c>
      <c r="X3209" t="s">
        <v>7</v>
      </c>
      <c r="Y3209">
        <v>48</v>
      </c>
      <c r="Z3209">
        <v>13</v>
      </c>
      <c r="AA3209">
        <v>22</v>
      </c>
      <c r="AB3209">
        <v>13</v>
      </c>
      <c r="AC3209">
        <v>39.1</v>
      </c>
      <c r="AD3209">
        <v>1</v>
      </c>
      <c r="AF3209" t="s">
        <v>11226</v>
      </c>
      <c r="AG3209">
        <v>1.81006</v>
      </c>
      <c r="AH3209">
        <v>2.29515E-2</v>
      </c>
      <c r="AI3209">
        <v>-5.7882500000000003E-2</v>
      </c>
      <c r="AJ3209">
        <f t="shared" si="700"/>
        <v>5.7882500000000003E-2</v>
      </c>
      <c r="AK3209">
        <v>-3.34653</v>
      </c>
      <c r="AL3209" t="str">
        <f t="shared" si="701"/>
        <v/>
      </c>
      <c r="AM3209" t="str">
        <f t="shared" si="702"/>
        <v/>
      </c>
      <c r="AN3209" t="str">
        <f t="shared" si="703"/>
        <v/>
      </c>
      <c r="AO3209" t="str">
        <f t="shared" si="704"/>
        <v/>
      </c>
      <c r="AQ3209">
        <v>3.5284399999999998</v>
      </c>
      <c r="AR3209">
        <v>6.6419199999999997E-4</v>
      </c>
      <c r="AS3209">
        <v>0.169515</v>
      </c>
      <c r="AT3209">
        <f t="shared" si="705"/>
        <v>-0.169515</v>
      </c>
      <c r="AU3209">
        <v>7.4738800000000003</v>
      </c>
      <c r="AV3209" t="str">
        <f t="shared" si="706"/>
        <v/>
      </c>
      <c r="AW3209" t="str">
        <f t="shared" si="707"/>
        <v/>
      </c>
      <c r="AX3209" t="str">
        <f t="shared" si="708"/>
        <v/>
      </c>
      <c r="AY3209" t="str">
        <f t="shared" si="709"/>
        <v/>
      </c>
      <c r="BA3209" s="5" t="str">
        <f t="shared" si="710"/>
        <v/>
      </c>
      <c r="BB3209" s="5" t="str">
        <f t="shared" si="711"/>
        <v/>
      </c>
      <c r="BC3209" s="5" t="str">
        <f t="shared" si="712"/>
        <v/>
      </c>
      <c r="BD3209" s="5" t="str">
        <f t="shared" si="713"/>
        <v/>
      </c>
      <c r="BF3209" t="s">
        <v>11224</v>
      </c>
      <c r="BG3209" t="s">
        <v>11225</v>
      </c>
      <c r="BH3209" t="s">
        <v>11226</v>
      </c>
      <c r="BI3209" t="s">
        <v>5357</v>
      </c>
      <c r="BJ3209" t="s">
        <v>11227</v>
      </c>
      <c r="BK3209" t="s">
        <v>11228</v>
      </c>
    </row>
    <row r="3210" spans="1:63" x14ac:dyDescent="0.3">
      <c r="A3210">
        <v>7.5461200000000002</v>
      </c>
      <c r="B3210">
        <v>7.4846199999999996</v>
      </c>
      <c r="C3210">
        <v>7.5584199999999999</v>
      </c>
      <c r="D3210">
        <v>7.5630100000000002</v>
      </c>
      <c r="E3210">
        <v>7.6344500000000002</v>
      </c>
      <c r="F3210">
        <v>7.5939500000000004</v>
      </c>
      <c r="G3210">
        <v>7.6198499999999996</v>
      </c>
      <c r="H3210">
        <v>7.5360500000000004</v>
      </c>
      <c r="I3210">
        <v>7.8917799999999998</v>
      </c>
      <c r="J3210">
        <v>7.9646299999999997</v>
      </c>
      <c r="K3210">
        <v>7.8328899999999999</v>
      </c>
      <c r="L3210">
        <v>7.8347899999999999</v>
      </c>
      <c r="M3210" t="s">
        <v>0</v>
      </c>
      <c r="P3210" t="s">
        <v>1</v>
      </c>
      <c r="Q3210" t="s">
        <v>116</v>
      </c>
      <c r="R3210" t="s">
        <v>22738</v>
      </c>
      <c r="S3210" t="s">
        <v>22739</v>
      </c>
      <c r="T3210" t="s">
        <v>22740</v>
      </c>
      <c r="V3210" t="s">
        <v>6942</v>
      </c>
      <c r="W3210">
        <v>0</v>
      </c>
      <c r="X3210" t="s">
        <v>7</v>
      </c>
      <c r="Y3210">
        <v>13</v>
      </c>
      <c r="Z3210">
        <v>5</v>
      </c>
      <c r="AA3210">
        <v>8</v>
      </c>
      <c r="AB3210">
        <v>4</v>
      </c>
      <c r="AC3210">
        <v>61.2</v>
      </c>
      <c r="AD3210">
        <v>1</v>
      </c>
      <c r="AF3210" t="s">
        <v>22743</v>
      </c>
      <c r="AG3210">
        <v>1.0651999999999999</v>
      </c>
      <c r="AH3210">
        <v>0.110004</v>
      </c>
      <c r="AI3210">
        <v>-5.8033800000000003E-2</v>
      </c>
      <c r="AJ3210">
        <f t="shared" si="700"/>
        <v>5.8033800000000003E-2</v>
      </c>
      <c r="AK3210">
        <v>-2.0515400000000001</v>
      </c>
      <c r="AL3210" t="str">
        <f t="shared" si="701"/>
        <v/>
      </c>
      <c r="AM3210" t="str">
        <f t="shared" si="702"/>
        <v/>
      </c>
      <c r="AN3210" t="str">
        <f t="shared" si="703"/>
        <v/>
      </c>
      <c r="AO3210" t="str">
        <f t="shared" si="704"/>
        <v/>
      </c>
      <c r="AQ3210">
        <v>4.1202300000000003</v>
      </c>
      <c r="AR3210">
        <v>2.10919E-4</v>
      </c>
      <c r="AS3210">
        <v>-0.34298000000000001</v>
      </c>
      <c r="AT3210">
        <f t="shared" si="705"/>
        <v>0.34298000000000001</v>
      </c>
      <c r="AU3210">
        <v>-9.5376799999999999</v>
      </c>
      <c r="AV3210" t="str">
        <f t="shared" si="706"/>
        <v/>
      </c>
      <c r="AW3210" t="str">
        <f t="shared" si="707"/>
        <v/>
      </c>
      <c r="AX3210" t="str">
        <f t="shared" si="708"/>
        <v/>
      </c>
      <c r="AY3210" t="str">
        <f t="shared" si="709"/>
        <v/>
      </c>
      <c r="BA3210" s="5" t="str">
        <f t="shared" si="710"/>
        <v/>
      </c>
      <c r="BB3210" s="5" t="str">
        <f t="shared" si="711"/>
        <v/>
      </c>
      <c r="BC3210" s="5" t="str">
        <f t="shared" si="712"/>
        <v/>
      </c>
      <c r="BD3210" s="5" t="str">
        <f t="shared" si="713"/>
        <v/>
      </c>
      <c r="BF3210" t="s">
        <v>22741</v>
      </c>
      <c r="BG3210" t="s">
        <v>22742</v>
      </c>
      <c r="BH3210" t="s">
        <v>22743</v>
      </c>
      <c r="BK3210" t="s">
        <v>22744</v>
      </c>
    </row>
    <row r="3211" spans="1:63" x14ac:dyDescent="0.3">
      <c r="A3211">
        <v>9.0408399999999993</v>
      </c>
      <c r="B3211">
        <v>8.9404599999999999</v>
      </c>
      <c r="C3211">
        <v>9.0495800000000006</v>
      </c>
      <c r="D3211">
        <v>9.0129000000000001</v>
      </c>
      <c r="E3211">
        <v>8.9698200000000003</v>
      </c>
      <c r="F3211">
        <v>9.1215299999999999</v>
      </c>
      <c r="G3211">
        <v>9.0853400000000004</v>
      </c>
      <c r="H3211">
        <v>9.1001399999999997</v>
      </c>
      <c r="I3211">
        <v>8.7135599999999993</v>
      </c>
      <c r="J3211">
        <v>8.7461800000000007</v>
      </c>
      <c r="K3211">
        <v>8.9325100000000006</v>
      </c>
      <c r="L3211">
        <v>9.0106699999999993</v>
      </c>
      <c r="M3211" t="s">
        <v>0</v>
      </c>
      <c r="R3211" t="s">
        <v>31054</v>
      </c>
      <c r="S3211" t="s">
        <v>31055</v>
      </c>
      <c r="T3211" t="s">
        <v>31056</v>
      </c>
      <c r="U3211" t="s">
        <v>31057</v>
      </c>
      <c r="V3211" t="s">
        <v>31058</v>
      </c>
      <c r="W3211">
        <v>0</v>
      </c>
      <c r="X3211" t="s">
        <v>7</v>
      </c>
      <c r="Y3211">
        <v>10</v>
      </c>
      <c r="Z3211">
        <v>5</v>
      </c>
      <c r="AA3211">
        <v>5</v>
      </c>
      <c r="AB3211">
        <v>5</v>
      </c>
      <c r="AC3211">
        <v>55.6</v>
      </c>
      <c r="AD3211">
        <v>1</v>
      </c>
      <c r="AF3211" t="s">
        <v>31061</v>
      </c>
      <c r="AG3211">
        <v>0.66769999999999996</v>
      </c>
      <c r="AH3211">
        <v>0.25389600000000001</v>
      </c>
      <c r="AI3211">
        <v>-5.8262300000000003E-2</v>
      </c>
      <c r="AJ3211">
        <f t="shared" si="700"/>
        <v>5.8262300000000003E-2</v>
      </c>
      <c r="AK3211">
        <v>-1.38645</v>
      </c>
      <c r="AL3211" t="str">
        <f t="shared" si="701"/>
        <v/>
      </c>
      <c r="AM3211" t="str">
        <f t="shared" si="702"/>
        <v/>
      </c>
      <c r="AN3211" t="str">
        <f t="shared" si="703"/>
        <v/>
      </c>
      <c r="AO3211" t="str">
        <f t="shared" si="704"/>
        <v/>
      </c>
      <c r="AQ3211">
        <v>1.09863</v>
      </c>
      <c r="AR3211">
        <v>0.10058499999999999</v>
      </c>
      <c r="AS3211">
        <v>0.160216</v>
      </c>
      <c r="AT3211">
        <f t="shared" si="705"/>
        <v>-0.160216</v>
      </c>
      <c r="AU3211">
        <v>2.10717</v>
      </c>
      <c r="AV3211" t="str">
        <f t="shared" si="706"/>
        <v/>
      </c>
      <c r="AW3211" t="str">
        <f t="shared" si="707"/>
        <v/>
      </c>
      <c r="AX3211" t="str">
        <f t="shared" si="708"/>
        <v/>
      </c>
      <c r="AY3211" t="str">
        <f t="shared" si="709"/>
        <v/>
      </c>
      <c r="BA3211" s="5" t="str">
        <f t="shared" si="710"/>
        <v/>
      </c>
      <c r="BB3211" s="5" t="str">
        <f t="shared" si="711"/>
        <v/>
      </c>
      <c r="BC3211" s="5" t="str">
        <f t="shared" si="712"/>
        <v/>
      </c>
      <c r="BD3211" s="5" t="str">
        <f t="shared" si="713"/>
        <v/>
      </c>
      <c r="BF3211" t="s">
        <v>31059</v>
      </c>
      <c r="BG3211" t="s">
        <v>31060</v>
      </c>
      <c r="BH3211" t="s">
        <v>31061</v>
      </c>
      <c r="BI3211" t="s">
        <v>31062</v>
      </c>
      <c r="BJ3211" t="s">
        <v>31063</v>
      </c>
      <c r="BK3211" t="s">
        <v>31064</v>
      </c>
    </row>
    <row r="3212" spans="1:63" x14ac:dyDescent="0.3">
      <c r="A3212">
        <v>8.8505000000000003</v>
      </c>
      <c r="B3212">
        <v>8.9735499999999995</v>
      </c>
      <c r="C3212">
        <v>8.9206500000000002</v>
      </c>
      <c r="D3212">
        <v>8.8923900000000007</v>
      </c>
      <c r="E3212">
        <v>8.9053900000000006</v>
      </c>
      <c r="F3212">
        <v>8.9339899999999997</v>
      </c>
      <c r="G3212">
        <v>9.0075900000000004</v>
      </c>
      <c r="H3212">
        <v>9.0231999999999992</v>
      </c>
      <c r="I3212">
        <v>9.3183199999999999</v>
      </c>
      <c r="J3212">
        <v>9.3593100000000007</v>
      </c>
      <c r="K3212">
        <v>9.4030100000000001</v>
      </c>
      <c r="L3212">
        <v>9.4241700000000002</v>
      </c>
      <c r="M3212" t="s">
        <v>0</v>
      </c>
      <c r="P3212" t="s">
        <v>1</v>
      </c>
      <c r="Q3212" t="s">
        <v>116</v>
      </c>
      <c r="R3212" t="s">
        <v>25478</v>
      </c>
      <c r="S3212" t="s">
        <v>25479</v>
      </c>
      <c r="T3212" t="s">
        <v>25480</v>
      </c>
      <c r="U3212" t="s">
        <v>25481</v>
      </c>
      <c r="V3212" t="s">
        <v>25482</v>
      </c>
      <c r="W3212">
        <v>0</v>
      </c>
      <c r="X3212" t="s">
        <v>7</v>
      </c>
      <c r="Y3212">
        <v>3</v>
      </c>
      <c r="Z3212">
        <v>8</v>
      </c>
      <c r="AA3212">
        <v>8</v>
      </c>
      <c r="AB3212">
        <v>8</v>
      </c>
      <c r="AC3212">
        <v>350.5</v>
      </c>
      <c r="AD3212">
        <v>1</v>
      </c>
      <c r="AF3212" t="s">
        <v>25485</v>
      </c>
      <c r="AG3212">
        <v>0.74488100000000002</v>
      </c>
      <c r="AH3212">
        <v>0.21579400000000001</v>
      </c>
      <c r="AI3212">
        <v>-5.8266600000000002E-2</v>
      </c>
      <c r="AJ3212">
        <f t="shared" si="700"/>
        <v>5.8266600000000002E-2</v>
      </c>
      <c r="AK3212">
        <v>-1.51749</v>
      </c>
      <c r="AL3212" t="str">
        <f t="shared" si="701"/>
        <v/>
      </c>
      <c r="AM3212" t="str">
        <f t="shared" si="702"/>
        <v/>
      </c>
      <c r="AN3212" t="str">
        <f t="shared" si="703"/>
        <v/>
      </c>
      <c r="AO3212" t="str">
        <f t="shared" si="704"/>
        <v/>
      </c>
      <c r="AQ3212">
        <v>4.9633700000000003</v>
      </c>
      <c r="AR3212" s="1">
        <v>4.1256700000000001E-5</v>
      </c>
      <c r="AS3212">
        <v>-0.46692800000000001</v>
      </c>
      <c r="AT3212">
        <f t="shared" si="705"/>
        <v>0.46692800000000001</v>
      </c>
      <c r="AU3212">
        <v>-13.3607</v>
      </c>
      <c r="AV3212" t="str">
        <f t="shared" si="706"/>
        <v/>
      </c>
      <c r="AW3212" t="str">
        <f t="shared" si="707"/>
        <v/>
      </c>
      <c r="AX3212" t="str">
        <f t="shared" si="708"/>
        <v/>
      </c>
      <c r="AY3212" t="str">
        <f t="shared" si="709"/>
        <v/>
      </c>
      <c r="BA3212" s="5" t="str">
        <f t="shared" si="710"/>
        <v/>
      </c>
      <c r="BB3212" s="5" t="str">
        <f t="shared" si="711"/>
        <v/>
      </c>
      <c r="BC3212" s="5" t="str">
        <f t="shared" si="712"/>
        <v/>
      </c>
      <c r="BD3212" s="5" t="str">
        <f t="shared" si="713"/>
        <v/>
      </c>
      <c r="BF3212" t="s">
        <v>25483</v>
      </c>
      <c r="BG3212" t="s">
        <v>25484</v>
      </c>
      <c r="BH3212" t="s">
        <v>25485</v>
      </c>
      <c r="BI3212" t="s">
        <v>25486</v>
      </c>
      <c r="BJ3212" t="s">
        <v>25487</v>
      </c>
      <c r="BK3212" t="s">
        <v>25488</v>
      </c>
    </row>
    <row r="3213" spans="1:63" x14ac:dyDescent="0.3">
      <c r="A3213">
        <v>12.498799999999999</v>
      </c>
      <c r="B3213">
        <v>12.447699999999999</v>
      </c>
      <c r="C3213">
        <v>12.5091</v>
      </c>
      <c r="D3213">
        <v>12.4307</v>
      </c>
      <c r="E3213">
        <v>12.5617</v>
      </c>
      <c r="F3213">
        <v>12.5189</v>
      </c>
      <c r="G3213">
        <v>12.5046</v>
      </c>
      <c r="H3213">
        <v>12.5344</v>
      </c>
      <c r="I3213">
        <v>12.5227</v>
      </c>
      <c r="J3213">
        <v>12.465299999999999</v>
      </c>
      <c r="K3213">
        <v>12.494999999999999</v>
      </c>
      <c r="L3213">
        <v>12.4824</v>
      </c>
      <c r="M3213" t="s">
        <v>0</v>
      </c>
      <c r="R3213" t="s">
        <v>5838</v>
      </c>
      <c r="S3213" t="s">
        <v>5839</v>
      </c>
      <c r="T3213" t="s">
        <v>5840</v>
      </c>
      <c r="U3213" t="s">
        <v>5841</v>
      </c>
      <c r="V3213" t="s">
        <v>5842</v>
      </c>
      <c r="W3213">
        <v>0</v>
      </c>
      <c r="X3213" t="s">
        <v>7</v>
      </c>
      <c r="Y3213">
        <v>41</v>
      </c>
      <c r="Z3213">
        <v>18</v>
      </c>
      <c r="AA3213">
        <v>48</v>
      </c>
      <c r="AB3213">
        <v>18</v>
      </c>
      <c r="AC3213">
        <v>65.099999999999994</v>
      </c>
      <c r="AD3213">
        <v>1</v>
      </c>
      <c r="AF3213" t="s">
        <v>5845</v>
      </c>
      <c r="AG3213">
        <v>1.3734299999999999</v>
      </c>
      <c r="AH3213">
        <v>5.7618999999999997E-2</v>
      </c>
      <c r="AI3213">
        <v>-5.8340799999999998E-2</v>
      </c>
      <c r="AJ3213">
        <f t="shared" si="700"/>
        <v>5.8340799999999998E-2</v>
      </c>
      <c r="AK3213">
        <v>-2.5702199999999999</v>
      </c>
      <c r="AL3213" t="str">
        <f t="shared" si="701"/>
        <v/>
      </c>
      <c r="AM3213" t="str">
        <f t="shared" si="702"/>
        <v/>
      </c>
      <c r="AN3213" t="str">
        <f t="shared" si="703"/>
        <v/>
      </c>
      <c r="AO3213" t="str">
        <f t="shared" si="704"/>
        <v/>
      </c>
      <c r="AQ3213">
        <v>0.38061400000000001</v>
      </c>
      <c r="AR3213">
        <v>0.46082699999999999</v>
      </c>
      <c r="AS3213">
        <v>-1.9756599999999999E-2</v>
      </c>
      <c r="AT3213">
        <f t="shared" si="705"/>
        <v>1.9756599999999999E-2</v>
      </c>
      <c r="AU3213">
        <v>-0.87289700000000003</v>
      </c>
      <c r="AV3213" t="str">
        <f t="shared" si="706"/>
        <v/>
      </c>
      <c r="AW3213" t="str">
        <f t="shared" si="707"/>
        <v/>
      </c>
      <c r="AX3213" t="str">
        <f t="shared" si="708"/>
        <v/>
      </c>
      <c r="AY3213" t="str">
        <f t="shared" si="709"/>
        <v/>
      </c>
      <c r="BA3213" s="5" t="str">
        <f t="shared" si="710"/>
        <v/>
      </c>
      <c r="BB3213" s="5" t="str">
        <f t="shared" si="711"/>
        <v/>
      </c>
      <c r="BC3213" s="5" t="str">
        <f t="shared" si="712"/>
        <v/>
      </c>
      <c r="BD3213" s="5" t="str">
        <f t="shared" si="713"/>
        <v/>
      </c>
      <c r="BF3213" t="s">
        <v>5843</v>
      </c>
      <c r="BG3213" t="s">
        <v>5844</v>
      </c>
      <c r="BH3213" t="s">
        <v>5845</v>
      </c>
      <c r="BI3213" t="s">
        <v>5846</v>
      </c>
      <c r="BJ3213" t="s">
        <v>5847</v>
      </c>
      <c r="BK3213" t="s">
        <v>5848</v>
      </c>
    </row>
    <row r="3214" spans="1:63" x14ac:dyDescent="0.3">
      <c r="A3214">
        <v>6.8542500000000004</v>
      </c>
      <c r="B3214">
        <v>7.0056200000000004</v>
      </c>
      <c r="C3214">
        <v>6.9920900000000001</v>
      </c>
      <c r="D3214">
        <v>6.9104900000000002</v>
      </c>
      <c r="E3214">
        <v>6.9954799999999997</v>
      </c>
      <c r="F3214">
        <v>7.0509399999999998</v>
      </c>
      <c r="G3214">
        <v>6.9483699999999997</v>
      </c>
      <c r="H3214">
        <v>7.0011299999999999</v>
      </c>
      <c r="I3214">
        <v>7.0736100000000004</v>
      </c>
      <c r="J3214">
        <v>7.0223699999999996</v>
      </c>
      <c r="K3214">
        <v>7.1375000000000002</v>
      </c>
      <c r="L3214">
        <v>7.25739</v>
      </c>
      <c r="M3214" t="s">
        <v>0</v>
      </c>
      <c r="P3214" t="s">
        <v>1</v>
      </c>
      <c r="Q3214" t="s">
        <v>116</v>
      </c>
      <c r="R3214" t="s">
        <v>37393</v>
      </c>
      <c r="S3214" t="s">
        <v>37394</v>
      </c>
      <c r="T3214" t="s">
        <v>37395</v>
      </c>
      <c r="U3214" t="s">
        <v>3358</v>
      </c>
      <c r="V3214" t="s">
        <v>29841</v>
      </c>
      <c r="W3214">
        <v>0</v>
      </c>
      <c r="X3214" t="s">
        <v>7</v>
      </c>
      <c r="Y3214">
        <v>4</v>
      </c>
      <c r="Z3214">
        <v>2</v>
      </c>
      <c r="AA3214">
        <v>2</v>
      </c>
      <c r="AB3214">
        <v>2</v>
      </c>
      <c r="AC3214">
        <v>70.099999999999994</v>
      </c>
      <c r="AD3214">
        <v>1</v>
      </c>
      <c r="AF3214" t="s">
        <v>37398</v>
      </c>
      <c r="AG3214">
        <v>0.68231600000000003</v>
      </c>
      <c r="AH3214">
        <v>0.24615999999999999</v>
      </c>
      <c r="AI3214">
        <v>-5.8365899999999998E-2</v>
      </c>
      <c r="AJ3214">
        <f t="shared" si="700"/>
        <v>5.8365899999999998E-2</v>
      </c>
      <c r="AK3214">
        <v>-1.4114</v>
      </c>
      <c r="AL3214" t="str">
        <f t="shared" si="701"/>
        <v/>
      </c>
      <c r="AM3214" t="str">
        <f t="shared" si="702"/>
        <v/>
      </c>
      <c r="AN3214" t="str">
        <f t="shared" si="703"/>
        <v/>
      </c>
      <c r="AO3214" t="str">
        <f t="shared" si="704"/>
        <v/>
      </c>
      <c r="AQ3214">
        <v>1.58517</v>
      </c>
      <c r="AR3214">
        <v>3.5763799999999998E-2</v>
      </c>
      <c r="AS3214">
        <v>-0.18210299999999999</v>
      </c>
      <c r="AT3214">
        <f t="shared" si="705"/>
        <v>0.18210299999999999</v>
      </c>
      <c r="AU3214">
        <v>-2.9386999999999999</v>
      </c>
      <c r="AV3214" t="str">
        <f t="shared" si="706"/>
        <v/>
      </c>
      <c r="AW3214" t="str">
        <f t="shared" si="707"/>
        <v/>
      </c>
      <c r="AX3214" t="str">
        <f t="shared" si="708"/>
        <v/>
      </c>
      <c r="AY3214" t="str">
        <f t="shared" si="709"/>
        <v/>
      </c>
      <c r="BA3214" s="5" t="str">
        <f t="shared" si="710"/>
        <v/>
      </c>
      <c r="BB3214" s="5" t="str">
        <f t="shared" si="711"/>
        <v/>
      </c>
      <c r="BC3214" s="5" t="str">
        <f t="shared" si="712"/>
        <v/>
      </c>
      <c r="BD3214" s="5" t="str">
        <f t="shared" si="713"/>
        <v/>
      </c>
      <c r="BF3214" t="s">
        <v>37396</v>
      </c>
      <c r="BG3214" t="s">
        <v>37397</v>
      </c>
      <c r="BH3214" t="s">
        <v>37398</v>
      </c>
      <c r="BI3214" t="s">
        <v>3358</v>
      </c>
      <c r="BJ3214" t="s">
        <v>37399</v>
      </c>
      <c r="BK3214" t="s">
        <v>37400</v>
      </c>
    </row>
    <row r="3215" spans="1:63" x14ac:dyDescent="0.3">
      <c r="A3215">
        <v>7.1022400000000001</v>
      </c>
      <c r="B3215">
        <v>7.3345000000000002</v>
      </c>
      <c r="C3215">
        <v>7.1241199999999996</v>
      </c>
      <c r="D3215">
        <v>7.2649100000000004</v>
      </c>
      <c r="E3215">
        <v>7.3513799999999998</v>
      </c>
      <c r="F3215">
        <v>7.2789099999999998</v>
      </c>
      <c r="G3215">
        <v>7.2431700000000001</v>
      </c>
      <c r="H3215">
        <v>7.1868600000000002</v>
      </c>
      <c r="I3215">
        <v>6.8691300000000002</v>
      </c>
      <c r="J3215">
        <v>6.9425100000000004</v>
      </c>
      <c r="K3215">
        <v>7.0821500000000004</v>
      </c>
      <c r="L3215">
        <v>7.0574500000000002</v>
      </c>
      <c r="M3215" t="s">
        <v>0</v>
      </c>
      <c r="P3215" t="s">
        <v>1</v>
      </c>
      <c r="Q3215" t="s">
        <v>116</v>
      </c>
      <c r="R3215" t="s">
        <v>3123</v>
      </c>
      <c r="S3215" t="s">
        <v>3124</v>
      </c>
      <c r="T3215" t="s">
        <v>7378</v>
      </c>
      <c r="V3215" t="s">
        <v>1266</v>
      </c>
      <c r="W3215">
        <v>0</v>
      </c>
      <c r="X3215" t="s">
        <v>7</v>
      </c>
      <c r="Y3215">
        <v>7</v>
      </c>
      <c r="Z3215">
        <v>3</v>
      </c>
      <c r="AA3215">
        <v>4</v>
      </c>
      <c r="AB3215">
        <v>3</v>
      </c>
      <c r="AC3215">
        <v>54.2</v>
      </c>
      <c r="AD3215">
        <v>1</v>
      </c>
      <c r="AF3215" t="s">
        <v>28698</v>
      </c>
      <c r="AG3215">
        <v>0.391459</v>
      </c>
      <c r="AH3215">
        <v>0.45300000000000001</v>
      </c>
      <c r="AI3215">
        <v>-5.86396E-2</v>
      </c>
      <c r="AJ3215">
        <f t="shared" si="700"/>
        <v>5.86396E-2</v>
      </c>
      <c r="AK3215">
        <v>-0.89346999999999999</v>
      </c>
      <c r="AL3215" t="str">
        <f t="shared" si="701"/>
        <v/>
      </c>
      <c r="AM3215" t="str">
        <f t="shared" si="702"/>
        <v/>
      </c>
      <c r="AN3215" t="str">
        <f t="shared" si="703"/>
        <v/>
      </c>
      <c r="AO3215" t="str">
        <f t="shared" si="704"/>
        <v/>
      </c>
      <c r="AQ3215">
        <v>1.5738099999999999</v>
      </c>
      <c r="AR3215">
        <v>3.6640399999999997E-2</v>
      </c>
      <c r="AS3215">
        <v>0.21863099999999999</v>
      </c>
      <c r="AT3215">
        <f t="shared" si="705"/>
        <v>-0.21863099999999999</v>
      </c>
      <c r="AU3215">
        <v>2.91858</v>
      </c>
      <c r="AV3215" t="str">
        <f t="shared" si="706"/>
        <v/>
      </c>
      <c r="AW3215" t="str">
        <f t="shared" si="707"/>
        <v/>
      </c>
      <c r="AX3215" t="str">
        <f t="shared" si="708"/>
        <v/>
      </c>
      <c r="AY3215" t="str">
        <f t="shared" si="709"/>
        <v/>
      </c>
      <c r="BA3215" s="5" t="str">
        <f t="shared" si="710"/>
        <v/>
      </c>
      <c r="BB3215" s="5" t="str">
        <f t="shared" si="711"/>
        <v/>
      </c>
      <c r="BC3215" s="5" t="str">
        <f t="shared" si="712"/>
        <v/>
      </c>
      <c r="BD3215" s="5" t="str">
        <f t="shared" si="713"/>
        <v/>
      </c>
      <c r="BF3215" t="s">
        <v>28696</v>
      </c>
      <c r="BG3215" t="s">
        <v>28697</v>
      </c>
      <c r="BH3215" t="s">
        <v>28698</v>
      </c>
      <c r="BJ3215" t="s">
        <v>890</v>
      </c>
      <c r="BK3215" t="s">
        <v>28699</v>
      </c>
    </row>
    <row r="3216" spans="1:63" x14ac:dyDescent="0.3">
      <c r="A3216">
        <v>10.6265</v>
      </c>
      <c r="B3216">
        <v>10.7135</v>
      </c>
      <c r="C3216">
        <v>10.6736</v>
      </c>
      <c r="D3216">
        <v>10.697100000000001</v>
      </c>
      <c r="E3216">
        <v>10.8521</v>
      </c>
      <c r="F3216">
        <v>10.758800000000001</v>
      </c>
      <c r="G3216">
        <v>10.6645</v>
      </c>
      <c r="H3216">
        <v>10.6699</v>
      </c>
      <c r="I3216">
        <v>10.888400000000001</v>
      </c>
      <c r="J3216">
        <v>10.874499999999999</v>
      </c>
      <c r="K3216">
        <v>10.8827</v>
      </c>
      <c r="L3216">
        <v>10.805999999999999</v>
      </c>
      <c r="M3216" t="s">
        <v>0</v>
      </c>
      <c r="P3216" t="s">
        <v>1</v>
      </c>
      <c r="Q3216" t="s">
        <v>116</v>
      </c>
      <c r="R3216" t="s">
        <v>18508</v>
      </c>
      <c r="S3216" t="s">
        <v>18509</v>
      </c>
      <c r="T3216" t="s">
        <v>18510</v>
      </c>
      <c r="U3216" t="s">
        <v>7185</v>
      </c>
      <c r="V3216" t="s">
        <v>18511</v>
      </c>
      <c r="W3216">
        <v>0</v>
      </c>
      <c r="X3216" t="s">
        <v>7</v>
      </c>
      <c r="Y3216">
        <v>53</v>
      </c>
      <c r="Z3216">
        <v>4</v>
      </c>
      <c r="AA3216">
        <v>14</v>
      </c>
      <c r="AB3216">
        <v>4</v>
      </c>
      <c r="AC3216">
        <v>10</v>
      </c>
      <c r="AD3216">
        <v>1</v>
      </c>
      <c r="AF3216" t="s">
        <v>18514</v>
      </c>
      <c r="AG3216">
        <v>0.57132899999999998</v>
      </c>
      <c r="AH3216">
        <v>0.31120500000000001</v>
      </c>
      <c r="AI3216">
        <v>-5.8658099999999998E-2</v>
      </c>
      <c r="AJ3216">
        <f t="shared" si="700"/>
        <v>5.8658099999999998E-2</v>
      </c>
      <c r="AK3216">
        <v>-1.21973</v>
      </c>
      <c r="AL3216" t="str">
        <f t="shared" si="701"/>
        <v/>
      </c>
      <c r="AM3216" t="str">
        <f t="shared" si="702"/>
        <v/>
      </c>
      <c r="AN3216" t="str">
        <f t="shared" si="703"/>
        <v/>
      </c>
      <c r="AO3216" t="str">
        <f t="shared" si="704"/>
        <v/>
      </c>
      <c r="AQ3216">
        <v>3.33094</v>
      </c>
      <c r="AR3216">
        <v>9.8103699999999992E-4</v>
      </c>
      <c r="AS3216">
        <v>-0.18521699999999999</v>
      </c>
      <c r="AT3216">
        <f t="shared" si="705"/>
        <v>0.18521699999999999</v>
      </c>
      <c r="AU3216">
        <v>-6.87547</v>
      </c>
      <c r="AV3216" t="str">
        <f t="shared" si="706"/>
        <v/>
      </c>
      <c r="AW3216" t="str">
        <f t="shared" si="707"/>
        <v/>
      </c>
      <c r="AX3216" t="str">
        <f t="shared" si="708"/>
        <v/>
      </c>
      <c r="AY3216" t="str">
        <f t="shared" si="709"/>
        <v/>
      </c>
      <c r="BA3216" s="5" t="str">
        <f t="shared" si="710"/>
        <v/>
      </c>
      <c r="BB3216" s="5" t="str">
        <f t="shared" si="711"/>
        <v/>
      </c>
      <c r="BC3216" s="5" t="str">
        <f t="shared" si="712"/>
        <v/>
      </c>
      <c r="BD3216" s="5" t="str">
        <f t="shared" si="713"/>
        <v/>
      </c>
      <c r="BF3216" t="s">
        <v>18512</v>
      </c>
      <c r="BG3216" t="s">
        <v>18513</v>
      </c>
      <c r="BH3216" t="s">
        <v>18514</v>
      </c>
      <c r="BI3216" t="s">
        <v>7185</v>
      </c>
      <c r="BJ3216" t="s">
        <v>4552</v>
      </c>
      <c r="BK3216" t="s">
        <v>18515</v>
      </c>
    </row>
    <row r="3217" spans="1:63" x14ac:dyDescent="0.3">
      <c r="A3217">
        <v>8.7336899999999993</v>
      </c>
      <c r="B3217">
        <v>8.6773699999999998</v>
      </c>
      <c r="C3217">
        <v>8.7251999999999992</v>
      </c>
      <c r="D3217">
        <v>8.7588899999999992</v>
      </c>
      <c r="E3217">
        <v>8.7592199999999991</v>
      </c>
      <c r="F3217">
        <v>8.7744599999999995</v>
      </c>
      <c r="G3217">
        <v>8.7944200000000006</v>
      </c>
      <c r="H3217">
        <v>8.8028399999999998</v>
      </c>
      <c r="I3217">
        <v>8.70425</v>
      </c>
      <c r="J3217">
        <v>8.7843099999999996</v>
      </c>
      <c r="K3217">
        <v>8.7764299999999995</v>
      </c>
      <c r="L3217">
        <v>8.8451799999999992</v>
      </c>
      <c r="M3217" t="s">
        <v>0</v>
      </c>
      <c r="O3217" t="s">
        <v>1</v>
      </c>
      <c r="Q3217" t="s">
        <v>164</v>
      </c>
      <c r="R3217" t="s">
        <v>16649</v>
      </c>
      <c r="S3217" t="s">
        <v>16650</v>
      </c>
      <c r="T3217" t="s">
        <v>16651</v>
      </c>
      <c r="V3217" t="s">
        <v>16652</v>
      </c>
      <c r="W3217">
        <v>0</v>
      </c>
      <c r="X3217" t="s">
        <v>7</v>
      </c>
      <c r="Y3217">
        <v>51</v>
      </c>
      <c r="Z3217">
        <v>6</v>
      </c>
      <c r="AA3217">
        <v>17</v>
      </c>
      <c r="AB3217">
        <v>6</v>
      </c>
      <c r="AC3217">
        <v>19.3</v>
      </c>
      <c r="AD3217">
        <v>1</v>
      </c>
      <c r="AF3217" t="s">
        <v>16655</v>
      </c>
      <c r="AG3217">
        <v>1.6167400000000001</v>
      </c>
      <c r="AH3217">
        <v>3.4555900000000001E-2</v>
      </c>
      <c r="AI3217">
        <v>-5.8947300000000001E-2</v>
      </c>
      <c r="AJ3217">
        <f t="shared" si="700"/>
        <v>5.8947300000000001E-2</v>
      </c>
      <c r="AK3217">
        <v>-2.9948299999999999</v>
      </c>
      <c r="AL3217" t="str">
        <f t="shared" si="701"/>
        <v/>
      </c>
      <c r="AM3217" t="str">
        <f t="shared" si="702"/>
        <v/>
      </c>
      <c r="AN3217" t="str">
        <f t="shared" si="703"/>
        <v/>
      </c>
      <c r="AO3217" t="str">
        <f t="shared" si="704"/>
        <v/>
      </c>
      <c r="AQ3217">
        <v>0.79623200000000005</v>
      </c>
      <c r="AR3217">
        <v>0.191325</v>
      </c>
      <c r="AS3217">
        <v>-5.3755299999999999E-2</v>
      </c>
      <c r="AT3217">
        <f t="shared" si="705"/>
        <v>5.3755299999999999E-2</v>
      </c>
      <c r="AU3217">
        <v>-1.6038399999999999</v>
      </c>
      <c r="AV3217" t="str">
        <f t="shared" si="706"/>
        <v/>
      </c>
      <c r="AW3217" t="str">
        <f t="shared" si="707"/>
        <v/>
      </c>
      <c r="AX3217" t="str">
        <f t="shared" si="708"/>
        <v/>
      </c>
      <c r="AY3217" t="str">
        <f t="shared" si="709"/>
        <v/>
      </c>
      <c r="BA3217" s="5" t="str">
        <f t="shared" si="710"/>
        <v/>
      </c>
      <c r="BB3217" s="5" t="str">
        <f t="shared" si="711"/>
        <v/>
      </c>
      <c r="BC3217" s="5" t="str">
        <f t="shared" si="712"/>
        <v/>
      </c>
      <c r="BD3217" s="5" t="str">
        <f t="shared" si="713"/>
        <v/>
      </c>
      <c r="BF3217" t="s">
        <v>16653</v>
      </c>
      <c r="BG3217" t="s">
        <v>16654</v>
      </c>
      <c r="BH3217" t="s">
        <v>16655</v>
      </c>
      <c r="BK3217" t="s">
        <v>16656</v>
      </c>
    </row>
    <row r="3218" spans="1:63" x14ac:dyDescent="0.3">
      <c r="A3218">
        <v>6.8740600000000001</v>
      </c>
      <c r="B3218">
        <v>6.9886799999999996</v>
      </c>
      <c r="C3218">
        <v>7.0948700000000002</v>
      </c>
      <c r="D3218">
        <v>7.0541999999999998</v>
      </c>
      <c r="E3218">
        <v>7.0134600000000002</v>
      </c>
      <c r="F3218">
        <v>7.0323200000000003</v>
      </c>
      <c r="G3218">
        <v>7.0290100000000004</v>
      </c>
      <c r="H3218">
        <v>7.17293</v>
      </c>
      <c r="I3218">
        <v>6.4886400000000002</v>
      </c>
      <c r="J3218">
        <v>6.5698600000000003</v>
      </c>
      <c r="K3218">
        <v>6.6351699999999996</v>
      </c>
      <c r="L3218">
        <v>6.7787300000000004</v>
      </c>
      <c r="M3218" t="s">
        <v>0</v>
      </c>
      <c r="P3218" t="s">
        <v>1</v>
      </c>
      <c r="Q3218" t="s">
        <v>116</v>
      </c>
      <c r="R3218" t="s">
        <v>20160</v>
      </c>
      <c r="T3218" t="s">
        <v>20161</v>
      </c>
      <c r="W3218">
        <v>0</v>
      </c>
      <c r="X3218" t="s">
        <v>7</v>
      </c>
      <c r="Y3218">
        <v>4</v>
      </c>
      <c r="Z3218">
        <v>10</v>
      </c>
      <c r="AA3218">
        <v>10</v>
      </c>
      <c r="AB3218">
        <v>10</v>
      </c>
      <c r="AC3218">
        <v>330.3</v>
      </c>
      <c r="AD3218">
        <v>1</v>
      </c>
      <c r="AF3218" t="s">
        <v>20164</v>
      </c>
      <c r="AG3218">
        <v>0.43143900000000002</v>
      </c>
      <c r="AH3218">
        <v>0.41660399999999997</v>
      </c>
      <c r="AI3218">
        <v>-5.8977799999999997E-2</v>
      </c>
      <c r="AJ3218">
        <f t="shared" si="700"/>
        <v>5.8977799999999997E-2</v>
      </c>
      <c r="AK3218">
        <v>-0.96826400000000001</v>
      </c>
      <c r="AL3218" t="str">
        <f t="shared" si="701"/>
        <v/>
      </c>
      <c r="AM3218" t="str">
        <f t="shared" si="702"/>
        <v/>
      </c>
      <c r="AN3218" t="str">
        <f t="shared" si="703"/>
        <v/>
      </c>
      <c r="AO3218" t="str">
        <f t="shared" si="704"/>
        <v/>
      </c>
      <c r="AQ3218">
        <v>2.5807899999999999</v>
      </c>
      <c r="AR3218">
        <v>4.5007500000000004E-3</v>
      </c>
      <c r="AS3218">
        <v>0.384851</v>
      </c>
      <c r="AT3218">
        <f t="shared" si="705"/>
        <v>-0.384851</v>
      </c>
      <c r="AU3218">
        <v>4.9317799999999998</v>
      </c>
      <c r="AV3218" t="str">
        <f t="shared" si="706"/>
        <v/>
      </c>
      <c r="AW3218" t="str">
        <f t="shared" si="707"/>
        <v/>
      </c>
      <c r="AX3218" t="str">
        <f t="shared" si="708"/>
        <v/>
      </c>
      <c r="AY3218" t="str">
        <f t="shared" si="709"/>
        <v/>
      </c>
      <c r="BA3218" s="5" t="str">
        <f t="shared" si="710"/>
        <v/>
      </c>
      <c r="BB3218" s="5" t="str">
        <f t="shared" si="711"/>
        <v/>
      </c>
      <c r="BC3218" s="5" t="str">
        <f t="shared" si="712"/>
        <v/>
      </c>
      <c r="BD3218" s="5" t="str">
        <f t="shared" si="713"/>
        <v/>
      </c>
      <c r="BF3218" t="s">
        <v>20162</v>
      </c>
      <c r="BG3218" t="s">
        <v>20163</v>
      </c>
      <c r="BH3218" t="s">
        <v>20164</v>
      </c>
      <c r="BK3218" t="s">
        <v>20165</v>
      </c>
    </row>
    <row r="3219" spans="1:63" x14ac:dyDescent="0.3">
      <c r="A3219">
        <v>9.8881300000000003</v>
      </c>
      <c r="B3219">
        <v>9.9088399999999996</v>
      </c>
      <c r="C3219">
        <v>10.0167</v>
      </c>
      <c r="D3219">
        <v>9.9585500000000007</v>
      </c>
      <c r="E3219">
        <v>9.9708299999999994</v>
      </c>
      <c r="F3219">
        <v>9.9926499999999994</v>
      </c>
      <c r="G3219">
        <v>9.9973200000000002</v>
      </c>
      <c r="H3219">
        <v>10.0474</v>
      </c>
      <c r="I3219">
        <v>10.2818</v>
      </c>
      <c r="J3219">
        <v>10.2859</v>
      </c>
      <c r="K3219">
        <v>10.3004</v>
      </c>
      <c r="L3219">
        <v>10.3422</v>
      </c>
      <c r="M3219" t="s">
        <v>0</v>
      </c>
      <c r="P3219" t="s">
        <v>1</v>
      </c>
      <c r="Q3219" t="s">
        <v>116</v>
      </c>
      <c r="R3219" t="s">
        <v>16028</v>
      </c>
      <c r="S3219" t="s">
        <v>16029</v>
      </c>
      <c r="T3219" t="s">
        <v>16030</v>
      </c>
      <c r="U3219" t="s">
        <v>16031</v>
      </c>
      <c r="V3219" t="s">
        <v>16032</v>
      </c>
      <c r="W3219">
        <v>0</v>
      </c>
      <c r="X3219" t="s">
        <v>7</v>
      </c>
      <c r="Y3219">
        <v>21</v>
      </c>
      <c r="Z3219">
        <v>11</v>
      </c>
      <c r="AA3219">
        <v>15</v>
      </c>
      <c r="AB3219">
        <v>11</v>
      </c>
      <c r="AC3219">
        <v>83.7</v>
      </c>
      <c r="AD3219">
        <v>1</v>
      </c>
      <c r="AF3219" t="s">
        <v>16035</v>
      </c>
      <c r="AG3219">
        <v>0.90981999999999996</v>
      </c>
      <c r="AH3219">
        <v>0.15240899999999999</v>
      </c>
      <c r="AI3219">
        <v>-5.8999500000000003E-2</v>
      </c>
      <c r="AJ3219">
        <f t="shared" si="700"/>
        <v>5.8999500000000003E-2</v>
      </c>
      <c r="AK3219">
        <v>-1.7933699999999999</v>
      </c>
      <c r="AL3219" t="str">
        <f t="shared" si="701"/>
        <v/>
      </c>
      <c r="AM3219" t="str">
        <f t="shared" si="702"/>
        <v/>
      </c>
      <c r="AN3219" t="str">
        <f t="shared" si="703"/>
        <v/>
      </c>
      <c r="AO3219" t="str">
        <f t="shared" si="704"/>
        <v/>
      </c>
      <c r="AQ3219">
        <v>4.5431800000000004</v>
      </c>
      <c r="AR3219" s="1">
        <v>9.2166300000000006E-5</v>
      </c>
      <c r="AS3219">
        <v>-0.35950500000000002</v>
      </c>
      <c r="AT3219">
        <f t="shared" si="705"/>
        <v>0.35950500000000002</v>
      </c>
      <c r="AU3219">
        <v>-11.307399999999999</v>
      </c>
      <c r="AV3219" t="str">
        <f t="shared" si="706"/>
        <v/>
      </c>
      <c r="AW3219" t="str">
        <f t="shared" si="707"/>
        <v/>
      </c>
      <c r="AX3219" t="str">
        <f t="shared" si="708"/>
        <v/>
      </c>
      <c r="AY3219" t="str">
        <f t="shared" si="709"/>
        <v/>
      </c>
      <c r="BA3219" s="5" t="str">
        <f t="shared" si="710"/>
        <v/>
      </c>
      <c r="BB3219" s="5" t="str">
        <f t="shared" si="711"/>
        <v/>
      </c>
      <c r="BC3219" s="5" t="str">
        <f t="shared" si="712"/>
        <v/>
      </c>
      <c r="BD3219" s="5" t="str">
        <f t="shared" si="713"/>
        <v/>
      </c>
      <c r="BF3219" t="s">
        <v>16033</v>
      </c>
      <c r="BG3219" t="s">
        <v>16034</v>
      </c>
      <c r="BH3219" t="s">
        <v>16035</v>
      </c>
      <c r="BI3219" t="s">
        <v>16036</v>
      </c>
      <c r="BJ3219" t="s">
        <v>16037</v>
      </c>
      <c r="BK3219" t="s">
        <v>16038</v>
      </c>
    </row>
    <row r="3220" spans="1:63" x14ac:dyDescent="0.3">
      <c r="A3220">
        <v>5.7468500000000002</v>
      </c>
      <c r="B3220">
        <v>5.6524900000000002</v>
      </c>
      <c r="C3220">
        <v>5.9495300000000002</v>
      </c>
      <c r="D3220">
        <v>5.7548899999999996</v>
      </c>
      <c r="E3220">
        <v>5.7760999999999996</v>
      </c>
      <c r="F3220">
        <v>5.9188599999999996</v>
      </c>
      <c r="G3220">
        <v>5.76553</v>
      </c>
      <c r="H3220">
        <v>5.8802000000000003</v>
      </c>
      <c r="I3220">
        <v>5.5391599999999999</v>
      </c>
      <c r="J3220">
        <v>5.6028799999999999</v>
      </c>
      <c r="K3220">
        <v>5.59694</v>
      </c>
      <c r="L3220">
        <v>5.5728900000000001</v>
      </c>
      <c r="M3220" t="s">
        <v>0</v>
      </c>
      <c r="P3220" t="s">
        <v>1</v>
      </c>
      <c r="Q3220" t="s">
        <v>116</v>
      </c>
      <c r="R3220" t="s">
        <v>35314</v>
      </c>
      <c r="S3220" t="s">
        <v>35315</v>
      </c>
      <c r="T3220" t="s">
        <v>35316</v>
      </c>
      <c r="V3220" t="s">
        <v>35317</v>
      </c>
      <c r="W3220">
        <v>0</v>
      </c>
      <c r="X3220" t="s">
        <v>7</v>
      </c>
      <c r="Y3220">
        <v>1</v>
      </c>
      <c r="Z3220">
        <v>2</v>
      </c>
      <c r="AA3220">
        <v>2</v>
      </c>
      <c r="AB3220">
        <v>2</v>
      </c>
      <c r="AC3220">
        <v>290.3</v>
      </c>
      <c r="AD3220">
        <v>1</v>
      </c>
      <c r="AF3220" t="s">
        <v>35320</v>
      </c>
      <c r="AG3220">
        <v>0.34833900000000001</v>
      </c>
      <c r="AH3220">
        <v>0.494639</v>
      </c>
      <c r="AI3220">
        <v>-5.9234700000000001E-2</v>
      </c>
      <c r="AJ3220">
        <f t="shared" si="700"/>
        <v>5.9234700000000001E-2</v>
      </c>
      <c r="AK3220">
        <v>-0.81088199999999999</v>
      </c>
      <c r="AL3220" t="str">
        <f t="shared" si="701"/>
        <v/>
      </c>
      <c r="AM3220" t="str">
        <f t="shared" si="702"/>
        <v/>
      </c>
      <c r="AN3220" t="str">
        <f t="shared" si="703"/>
        <v/>
      </c>
      <c r="AO3220" t="str">
        <f t="shared" si="704"/>
        <v/>
      </c>
      <c r="AQ3220">
        <v>1.6712199999999999</v>
      </c>
      <c r="AR3220">
        <v>2.9864100000000001E-2</v>
      </c>
      <c r="AS3220">
        <v>0.19797300000000001</v>
      </c>
      <c r="AT3220">
        <f t="shared" si="705"/>
        <v>-0.19797300000000001</v>
      </c>
      <c r="AU3220">
        <v>3.0925099999999999</v>
      </c>
      <c r="AV3220" t="str">
        <f t="shared" si="706"/>
        <v/>
      </c>
      <c r="AW3220" t="str">
        <f t="shared" si="707"/>
        <v/>
      </c>
      <c r="AX3220" t="str">
        <f t="shared" si="708"/>
        <v/>
      </c>
      <c r="AY3220" t="str">
        <f t="shared" si="709"/>
        <v/>
      </c>
      <c r="BA3220" s="5" t="str">
        <f t="shared" si="710"/>
        <v/>
      </c>
      <c r="BB3220" s="5" t="str">
        <f t="shared" si="711"/>
        <v/>
      </c>
      <c r="BC3220" s="5" t="str">
        <f t="shared" si="712"/>
        <v/>
      </c>
      <c r="BD3220" s="5" t="str">
        <f t="shared" si="713"/>
        <v/>
      </c>
      <c r="BF3220" t="s">
        <v>35318</v>
      </c>
      <c r="BG3220" t="s">
        <v>35319</v>
      </c>
      <c r="BH3220" t="s">
        <v>35320</v>
      </c>
      <c r="BK3220" t="s">
        <v>35321</v>
      </c>
    </row>
    <row r="3221" spans="1:63" x14ac:dyDescent="0.3">
      <c r="A3221">
        <v>10.1403</v>
      </c>
      <c r="B3221">
        <v>10.127000000000001</v>
      </c>
      <c r="C3221">
        <v>10.1591</v>
      </c>
      <c r="D3221">
        <v>10.1204</v>
      </c>
      <c r="E3221">
        <v>10.2142</v>
      </c>
      <c r="F3221">
        <v>10.1798</v>
      </c>
      <c r="G3221">
        <v>10.2257</v>
      </c>
      <c r="H3221">
        <v>10.1648</v>
      </c>
      <c r="I3221">
        <v>10.167299999999999</v>
      </c>
      <c r="J3221">
        <v>10.088699999999999</v>
      </c>
      <c r="K3221">
        <v>10.136200000000001</v>
      </c>
      <c r="L3221">
        <v>10.1472</v>
      </c>
      <c r="M3221" t="s">
        <v>0</v>
      </c>
      <c r="O3221" t="s">
        <v>1</v>
      </c>
      <c r="Q3221" t="s">
        <v>164</v>
      </c>
      <c r="R3221" t="s">
        <v>5293</v>
      </c>
      <c r="S3221" t="s">
        <v>3456</v>
      </c>
      <c r="T3221" t="s">
        <v>5294</v>
      </c>
      <c r="U3221" t="s">
        <v>3458</v>
      </c>
      <c r="V3221" t="s">
        <v>5295</v>
      </c>
      <c r="W3221">
        <v>0</v>
      </c>
      <c r="X3221" t="s">
        <v>7</v>
      </c>
      <c r="Y3221">
        <v>40</v>
      </c>
      <c r="Z3221">
        <v>20</v>
      </c>
      <c r="AA3221">
        <v>44</v>
      </c>
      <c r="AB3221">
        <v>8</v>
      </c>
      <c r="AC3221">
        <v>68.8</v>
      </c>
      <c r="AD3221">
        <v>1</v>
      </c>
      <c r="AF3221" t="s">
        <v>5298</v>
      </c>
      <c r="AG3221">
        <v>1.92798</v>
      </c>
      <c r="AH3221">
        <v>1.79156E-2</v>
      </c>
      <c r="AI3221">
        <v>-5.9422700000000002E-2</v>
      </c>
      <c r="AJ3221">
        <f t="shared" si="700"/>
        <v>5.9422700000000002E-2</v>
      </c>
      <c r="AK3221">
        <v>-3.5686300000000002</v>
      </c>
      <c r="AL3221" t="str">
        <f t="shared" si="701"/>
        <v/>
      </c>
      <c r="AM3221" t="str">
        <f t="shared" si="702"/>
        <v/>
      </c>
      <c r="AN3221" t="str">
        <f t="shared" si="703"/>
        <v/>
      </c>
      <c r="AO3221" t="str">
        <f t="shared" si="704"/>
        <v/>
      </c>
      <c r="AQ3221">
        <v>3.3984300000000002E-2</v>
      </c>
      <c r="AR3221">
        <v>0.93412399999999995</v>
      </c>
      <c r="AS3221">
        <v>1.8470299999999999E-3</v>
      </c>
      <c r="AT3221">
        <f t="shared" si="705"/>
        <v>-1.8470299999999999E-3</v>
      </c>
      <c r="AU3221">
        <v>9.8515800000000001E-2</v>
      </c>
      <c r="AV3221" t="str">
        <f t="shared" si="706"/>
        <v/>
      </c>
      <c r="AW3221" t="str">
        <f t="shared" si="707"/>
        <v/>
      </c>
      <c r="AX3221" t="str">
        <f t="shared" si="708"/>
        <v/>
      </c>
      <c r="AY3221" t="str">
        <f t="shared" si="709"/>
        <v/>
      </c>
      <c r="BA3221" s="5" t="str">
        <f t="shared" si="710"/>
        <v/>
      </c>
      <c r="BB3221" s="5" t="str">
        <f t="shared" si="711"/>
        <v/>
      </c>
      <c r="BC3221" s="5" t="str">
        <f t="shared" si="712"/>
        <v/>
      </c>
      <c r="BD3221" s="5" t="str">
        <f t="shared" si="713"/>
        <v/>
      </c>
      <c r="BF3221" t="s">
        <v>5296</v>
      </c>
      <c r="BG3221" t="s">
        <v>5297</v>
      </c>
      <c r="BH3221" t="s">
        <v>5298</v>
      </c>
      <c r="BI3221" t="s">
        <v>3458</v>
      </c>
      <c r="BJ3221" t="s">
        <v>3462</v>
      </c>
      <c r="BK3221" t="s">
        <v>5299</v>
      </c>
    </row>
    <row r="3222" spans="1:63" x14ac:dyDescent="0.3">
      <c r="A3222">
        <v>12.424799999999999</v>
      </c>
      <c r="B3222">
        <v>12.3955</v>
      </c>
      <c r="C3222">
        <v>12.380599999999999</v>
      </c>
      <c r="D3222">
        <v>12.3698</v>
      </c>
      <c r="E3222">
        <v>12.4579</v>
      </c>
      <c r="F3222">
        <v>12.422499999999999</v>
      </c>
      <c r="G3222">
        <v>12.4453</v>
      </c>
      <c r="H3222">
        <v>12.482699999999999</v>
      </c>
      <c r="I3222">
        <v>12.5656</v>
      </c>
      <c r="J3222">
        <v>12.6096</v>
      </c>
      <c r="K3222">
        <v>12.542</v>
      </c>
      <c r="L3222">
        <v>12.578900000000001</v>
      </c>
      <c r="M3222" t="s">
        <v>0</v>
      </c>
      <c r="O3222" t="s">
        <v>1</v>
      </c>
      <c r="P3222" t="s">
        <v>1</v>
      </c>
      <c r="Q3222" t="s">
        <v>2</v>
      </c>
      <c r="R3222" t="s">
        <v>2648</v>
      </c>
      <c r="S3222" t="s">
        <v>2649</v>
      </c>
      <c r="T3222" t="s">
        <v>2650</v>
      </c>
      <c r="V3222" t="s">
        <v>2651</v>
      </c>
      <c r="W3222">
        <v>3</v>
      </c>
      <c r="X3222" t="s">
        <v>7</v>
      </c>
      <c r="Y3222">
        <v>60</v>
      </c>
      <c r="Z3222">
        <v>24</v>
      </c>
      <c r="AA3222">
        <v>67</v>
      </c>
      <c r="AB3222">
        <v>22</v>
      </c>
      <c r="AC3222">
        <v>50.6</v>
      </c>
      <c r="AD3222">
        <v>1</v>
      </c>
      <c r="AF3222" t="s">
        <v>2654</v>
      </c>
      <c r="AG3222">
        <v>1.8543700000000001</v>
      </c>
      <c r="AH3222">
        <v>2.0927899999999999E-2</v>
      </c>
      <c r="AI3222">
        <v>-5.9424400000000002E-2</v>
      </c>
      <c r="AJ3222">
        <f t="shared" si="700"/>
        <v>5.9424400000000002E-2</v>
      </c>
      <c r="AK3222">
        <v>-3.4292600000000002</v>
      </c>
      <c r="AL3222" t="str">
        <f t="shared" si="701"/>
        <v/>
      </c>
      <c r="AM3222" t="str">
        <f t="shared" si="702"/>
        <v/>
      </c>
      <c r="AN3222" t="str">
        <f t="shared" si="703"/>
        <v/>
      </c>
      <c r="AO3222" t="str">
        <f t="shared" si="704"/>
        <v/>
      </c>
      <c r="AQ3222">
        <v>4.1906299999999996</v>
      </c>
      <c r="AR3222">
        <v>1.8357200000000001E-4</v>
      </c>
      <c r="AS3222">
        <v>-0.18135299999999999</v>
      </c>
      <c r="AT3222">
        <f t="shared" si="705"/>
        <v>0.18135299999999999</v>
      </c>
      <c r="AU3222">
        <v>-9.8136399999999995</v>
      </c>
      <c r="AV3222" t="str">
        <f t="shared" si="706"/>
        <v/>
      </c>
      <c r="AW3222" t="str">
        <f t="shared" si="707"/>
        <v/>
      </c>
      <c r="AX3222" t="str">
        <f t="shared" si="708"/>
        <v/>
      </c>
      <c r="AY3222" t="str">
        <f t="shared" si="709"/>
        <v/>
      </c>
      <c r="BA3222" s="5" t="str">
        <f t="shared" si="710"/>
        <v/>
      </c>
      <c r="BB3222" s="5" t="str">
        <f t="shared" si="711"/>
        <v/>
      </c>
      <c r="BC3222" s="5" t="str">
        <f t="shared" si="712"/>
        <v/>
      </c>
      <c r="BD3222" s="5" t="str">
        <f t="shared" si="713"/>
        <v/>
      </c>
      <c r="BF3222" t="s">
        <v>2652</v>
      </c>
      <c r="BG3222" t="s">
        <v>2653</v>
      </c>
      <c r="BH3222" t="s">
        <v>2654</v>
      </c>
      <c r="BI3222" t="s">
        <v>2655</v>
      </c>
      <c r="BJ3222" t="s">
        <v>2656</v>
      </c>
      <c r="BK3222" t="s">
        <v>2657</v>
      </c>
    </row>
    <row r="3223" spans="1:63" x14ac:dyDescent="0.3">
      <c r="A3223">
        <v>6.50779</v>
      </c>
      <c r="B3223">
        <v>6.0022500000000001</v>
      </c>
      <c r="C3223">
        <v>6.0179200000000002</v>
      </c>
      <c r="D3223">
        <v>5.8125</v>
      </c>
      <c r="E3223">
        <v>6.3037799999999997</v>
      </c>
      <c r="F3223">
        <v>5.7087399999999997</v>
      </c>
      <c r="G3223">
        <v>6.6073300000000001</v>
      </c>
      <c r="H3223">
        <v>5.9588400000000004</v>
      </c>
      <c r="I3223">
        <v>6.8214600000000001</v>
      </c>
      <c r="J3223">
        <v>6.2035900000000002</v>
      </c>
      <c r="K3223">
        <v>5.8875299999999999</v>
      </c>
      <c r="L3223">
        <v>6.0223699999999996</v>
      </c>
      <c r="M3223" t="s">
        <v>0</v>
      </c>
      <c r="R3223" t="s">
        <v>42625</v>
      </c>
      <c r="T3223" t="s">
        <v>42626</v>
      </c>
      <c r="V3223" t="s">
        <v>17573</v>
      </c>
      <c r="W3223">
        <v>0</v>
      </c>
      <c r="X3223" t="s">
        <v>7</v>
      </c>
      <c r="Y3223">
        <v>3</v>
      </c>
      <c r="Z3223">
        <v>1</v>
      </c>
      <c r="AA3223">
        <v>1</v>
      </c>
      <c r="AB3223">
        <v>1</v>
      </c>
      <c r="AC3223">
        <v>32</v>
      </c>
      <c r="AD3223">
        <v>1</v>
      </c>
      <c r="AF3223" t="s">
        <v>42629</v>
      </c>
      <c r="AG3223">
        <v>8.7764400000000006E-2</v>
      </c>
      <c r="AH3223">
        <v>0.84274300000000002</v>
      </c>
      <c r="AI3223">
        <v>-5.9556199999999997E-2</v>
      </c>
      <c r="AJ3223">
        <f t="shared" si="700"/>
        <v>5.9556199999999997E-2</v>
      </c>
      <c r="AK3223">
        <v>-0.24174799999999999</v>
      </c>
      <c r="AL3223" t="str">
        <f t="shared" si="701"/>
        <v/>
      </c>
      <c r="AM3223" t="str">
        <f t="shared" si="702"/>
        <v/>
      </c>
      <c r="AN3223" t="str">
        <f t="shared" si="703"/>
        <v/>
      </c>
      <c r="AO3223" t="str">
        <f t="shared" si="704"/>
        <v/>
      </c>
      <c r="AQ3223">
        <v>0.236542</v>
      </c>
      <c r="AR3223">
        <v>0.62007299999999999</v>
      </c>
      <c r="AS3223">
        <v>-0.148618</v>
      </c>
      <c r="AT3223">
        <f t="shared" si="705"/>
        <v>0.148618</v>
      </c>
      <c r="AU3223">
        <v>-0.58472299999999999</v>
      </c>
      <c r="AV3223" t="str">
        <f t="shared" si="706"/>
        <v/>
      </c>
      <c r="AW3223" t="str">
        <f t="shared" si="707"/>
        <v/>
      </c>
      <c r="AX3223" t="str">
        <f t="shared" si="708"/>
        <v/>
      </c>
      <c r="AY3223" t="str">
        <f t="shared" si="709"/>
        <v/>
      </c>
      <c r="BA3223" s="5" t="str">
        <f t="shared" si="710"/>
        <v/>
      </c>
      <c r="BB3223" s="5" t="str">
        <f t="shared" si="711"/>
        <v/>
      </c>
      <c r="BC3223" s="5" t="str">
        <f t="shared" si="712"/>
        <v/>
      </c>
      <c r="BD3223" s="5" t="str">
        <f t="shared" si="713"/>
        <v/>
      </c>
      <c r="BF3223" t="s">
        <v>42627</v>
      </c>
      <c r="BG3223" t="s">
        <v>42628</v>
      </c>
      <c r="BH3223" t="s">
        <v>42629</v>
      </c>
      <c r="BK3223" t="s">
        <v>42630</v>
      </c>
    </row>
    <row r="3224" spans="1:63" x14ac:dyDescent="0.3">
      <c r="A3224">
        <v>14.0038</v>
      </c>
      <c r="B3224">
        <v>13.9885</v>
      </c>
      <c r="C3224">
        <v>14.0068</v>
      </c>
      <c r="D3224">
        <v>13.958600000000001</v>
      </c>
      <c r="E3224">
        <v>14.0648</v>
      </c>
      <c r="F3224">
        <v>14.032400000000001</v>
      </c>
      <c r="G3224">
        <v>14.0541</v>
      </c>
      <c r="H3224">
        <v>14.0448</v>
      </c>
      <c r="I3224">
        <v>14.295400000000001</v>
      </c>
      <c r="J3224">
        <v>14.276999999999999</v>
      </c>
      <c r="K3224">
        <v>14.2598</v>
      </c>
      <c r="L3224">
        <v>14.272500000000001</v>
      </c>
      <c r="M3224" t="s">
        <v>0</v>
      </c>
      <c r="O3224" t="s">
        <v>1</v>
      </c>
      <c r="P3224" t="s">
        <v>1</v>
      </c>
      <c r="Q3224" t="s">
        <v>2</v>
      </c>
      <c r="R3224" t="s">
        <v>134</v>
      </c>
      <c r="S3224" t="s">
        <v>135</v>
      </c>
      <c r="T3224" t="s">
        <v>136</v>
      </c>
      <c r="U3224" t="s">
        <v>137</v>
      </c>
      <c r="V3224" t="s">
        <v>138</v>
      </c>
      <c r="W3224">
        <v>3</v>
      </c>
      <c r="X3224" t="s">
        <v>7</v>
      </c>
      <c r="Y3224">
        <v>74</v>
      </c>
      <c r="Z3224">
        <v>59</v>
      </c>
      <c r="AA3224">
        <v>272</v>
      </c>
      <c r="AB3224">
        <v>35</v>
      </c>
      <c r="AC3224">
        <v>103</v>
      </c>
      <c r="AD3224">
        <v>1</v>
      </c>
      <c r="AF3224" t="s">
        <v>141</v>
      </c>
      <c r="AG3224">
        <v>2.4239000000000002</v>
      </c>
      <c r="AH3224">
        <v>6.3723800000000004E-3</v>
      </c>
      <c r="AI3224">
        <v>-5.9596999999999997E-2</v>
      </c>
      <c r="AJ3224">
        <f t="shared" si="700"/>
        <v>5.9596999999999997E-2</v>
      </c>
      <c r="AK3224">
        <v>-4.58066</v>
      </c>
      <c r="AL3224" t="str">
        <f t="shared" si="701"/>
        <v/>
      </c>
      <c r="AM3224" t="str">
        <f t="shared" si="702"/>
        <v/>
      </c>
      <c r="AN3224" t="str">
        <f t="shared" si="703"/>
        <v/>
      </c>
      <c r="AO3224" t="str">
        <f t="shared" si="704"/>
        <v/>
      </c>
      <c r="AQ3224">
        <v>6.1941499999999996</v>
      </c>
      <c r="AR3224" s="1">
        <v>4.8468400000000002E-6</v>
      </c>
      <c r="AS3224">
        <v>-0.28673599999999999</v>
      </c>
      <c r="AT3224">
        <f t="shared" si="705"/>
        <v>0.28673599999999999</v>
      </c>
      <c r="AU3224">
        <v>-21.618099999999998</v>
      </c>
      <c r="AV3224" t="str">
        <f t="shared" si="706"/>
        <v/>
      </c>
      <c r="AW3224" t="str">
        <f t="shared" si="707"/>
        <v/>
      </c>
      <c r="AX3224" t="str">
        <f t="shared" si="708"/>
        <v/>
      </c>
      <c r="AY3224" t="str">
        <f t="shared" si="709"/>
        <v/>
      </c>
      <c r="BA3224" s="5" t="str">
        <f t="shared" si="710"/>
        <v/>
      </c>
      <c r="BB3224" s="5" t="str">
        <f t="shared" si="711"/>
        <v/>
      </c>
      <c r="BC3224" s="5" t="str">
        <f t="shared" si="712"/>
        <v/>
      </c>
      <c r="BD3224" s="5" t="str">
        <f t="shared" si="713"/>
        <v/>
      </c>
      <c r="BF3224" t="s">
        <v>139</v>
      </c>
      <c r="BG3224" t="s">
        <v>140</v>
      </c>
      <c r="BH3224" t="s">
        <v>141</v>
      </c>
      <c r="BI3224" t="s">
        <v>142</v>
      </c>
      <c r="BJ3224" t="s">
        <v>143</v>
      </c>
      <c r="BK3224" t="s">
        <v>144</v>
      </c>
    </row>
    <row r="3225" spans="1:63" x14ac:dyDescent="0.3">
      <c r="A3225">
        <v>10.5563</v>
      </c>
      <c r="B3225">
        <v>10.585699999999999</v>
      </c>
      <c r="C3225">
        <v>10.5595</v>
      </c>
      <c r="D3225">
        <v>10.5854</v>
      </c>
      <c r="E3225">
        <v>10.6294</v>
      </c>
      <c r="F3225">
        <v>10.6326</v>
      </c>
      <c r="G3225">
        <v>10.643800000000001</v>
      </c>
      <c r="H3225">
        <v>10.62</v>
      </c>
      <c r="I3225">
        <v>10.9391</v>
      </c>
      <c r="J3225">
        <v>11.019500000000001</v>
      </c>
      <c r="K3225">
        <v>10.977399999999999</v>
      </c>
      <c r="L3225">
        <v>11.004899999999999</v>
      </c>
      <c r="M3225" t="s">
        <v>0</v>
      </c>
      <c r="O3225" t="s">
        <v>1</v>
      </c>
      <c r="P3225" t="s">
        <v>1</v>
      </c>
      <c r="Q3225" t="s">
        <v>2</v>
      </c>
      <c r="R3225" t="s">
        <v>11489</v>
      </c>
      <c r="S3225" t="s">
        <v>11490</v>
      </c>
      <c r="T3225" t="s">
        <v>11491</v>
      </c>
      <c r="V3225" t="s">
        <v>11492</v>
      </c>
      <c r="W3225">
        <v>0</v>
      </c>
      <c r="X3225" t="s">
        <v>7</v>
      </c>
      <c r="Y3225">
        <v>23</v>
      </c>
      <c r="Z3225">
        <v>17</v>
      </c>
      <c r="AA3225">
        <v>28</v>
      </c>
      <c r="AB3225">
        <v>17</v>
      </c>
      <c r="AC3225">
        <v>101.9</v>
      </c>
      <c r="AD3225">
        <v>1</v>
      </c>
      <c r="AF3225" t="s">
        <v>11495</v>
      </c>
      <c r="AG3225">
        <v>3.1482399999999999</v>
      </c>
      <c r="AH3225">
        <v>1.4621199999999999E-3</v>
      </c>
      <c r="AI3225">
        <v>-5.9714299999999998E-2</v>
      </c>
      <c r="AJ3225">
        <f t="shared" si="700"/>
        <v>5.9714299999999998E-2</v>
      </c>
      <c r="AK3225">
        <v>-6.35684</v>
      </c>
      <c r="AL3225" t="str">
        <f t="shared" si="701"/>
        <v/>
      </c>
      <c r="AM3225" t="str">
        <f t="shared" si="702"/>
        <v/>
      </c>
      <c r="AN3225" t="str">
        <f t="shared" si="703"/>
        <v/>
      </c>
      <c r="AO3225" t="str">
        <f t="shared" si="704"/>
        <v/>
      </c>
      <c r="AQ3225">
        <v>6.1553399999999998</v>
      </c>
      <c r="AR3225" s="1">
        <v>5.1417700000000001E-6</v>
      </c>
      <c r="AS3225">
        <v>-0.41348200000000002</v>
      </c>
      <c r="AT3225">
        <f t="shared" si="705"/>
        <v>0.41348200000000002</v>
      </c>
      <c r="AU3225">
        <v>-21.294899999999998</v>
      </c>
      <c r="AV3225" t="str">
        <f t="shared" si="706"/>
        <v/>
      </c>
      <c r="AW3225" t="str">
        <f t="shared" si="707"/>
        <v/>
      </c>
      <c r="AX3225" t="str">
        <f t="shared" si="708"/>
        <v/>
      </c>
      <c r="AY3225" t="str">
        <f t="shared" si="709"/>
        <v/>
      </c>
      <c r="BA3225" s="5" t="str">
        <f t="shared" si="710"/>
        <v/>
      </c>
      <c r="BB3225" s="5" t="str">
        <f t="shared" si="711"/>
        <v/>
      </c>
      <c r="BC3225" s="5" t="str">
        <f t="shared" si="712"/>
        <v/>
      </c>
      <c r="BD3225" s="5" t="str">
        <f t="shared" si="713"/>
        <v/>
      </c>
      <c r="BF3225" t="s">
        <v>11493</v>
      </c>
      <c r="BG3225" t="s">
        <v>11494</v>
      </c>
      <c r="BH3225" t="s">
        <v>11495</v>
      </c>
      <c r="BJ3225" t="s">
        <v>11496</v>
      </c>
      <c r="BK3225" t="s">
        <v>11497</v>
      </c>
    </row>
    <row r="3226" spans="1:63" x14ac:dyDescent="0.3">
      <c r="A3226">
        <v>9.2823899999999995</v>
      </c>
      <c r="B3226">
        <v>9.2660800000000005</v>
      </c>
      <c r="C3226">
        <v>9.2998999999999992</v>
      </c>
      <c r="D3226">
        <v>9.36172</v>
      </c>
      <c r="E3226">
        <v>9.3821899999999996</v>
      </c>
      <c r="F3226">
        <v>9.3639200000000002</v>
      </c>
      <c r="G3226">
        <v>9.3933900000000001</v>
      </c>
      <c r="H3226">
        <v>9.3094800000000006</v>
      </c>
      <c r="I3226">
        <v>9.4180600000000005</v>
      </c>
      <c r="J3226">
        <v>9.4273100000000003</v>
      </c>
      <c r="K3226">
        <v>9.5352800000000002</v>
      </c>
      <c r="L3226">
        <v>9.4563500000000005</v>
      </c>
      <c r="M3226" t="s">
        <v>0</v>
      </c>
      <c r="P3226" t="s">
        <v>1</v>
      </c>
      <c r="Q3226" t="s">
        <v>116</v>
      </c>
      <c r="R3226" t="s">
        <v>17842</v>
      </c>
      <c r="S3226" t="s">
        <v>17843</v>
      </c>
      <c r="T3226" t="s">
        <v>17844</v>
      </c>
      <c r="U3226" t="s">
        <v>17845</v>
      </c>
      <c r="V3226" t="s">
        <v>17846</v>
      </c>
      <c r="W3226">
        <v>0</v>
      </c>
      <c r="X3226" t="s">
        <v>7</v>
      </c>
      <c r="Y3226">
        <v>35</v>
      </c>
      <c r="Z3226">
        <v>5</v>
      </c>
      <c r="AA3226">
        <v>12</v>
      </c>
      <c r="AB3226">
        <v>5</v>
      </c>
      <c r="AC3226">
        <v>22</v>
      </c>
      <c r="AD3226">
        <v>1</v>
      </c>
      <c r="AF3226" t="s">
        <v>17849</v>
      </c>
      <c r="AG3226">
        <v>1.11456</v>
      </c>
      <c r="AH3226">
        <v>9.9260200000000007E-2</v>
      </c>
      <c r="AI3226">
        <v>-5.9719099999999997E-2</v>
      </c>
      <c r="AJ3226">
        <f t="shared" si="700"/>
        <v>5.9719099999999997E-2</v>
      </c>
      <c r="AK3226">
        <v>-2.1337199999999998</v>
      </c>
      <c r="AL3226" t="str">
        <f t="shared" si="701"/>
        <v/>
      </c>
      <c r="AM3226" t="str">
        <f t="shared" si="702"/>
        <v/>
      </c>
      <c r="AN3226" t="str">
        <f t="shared" si="703"/>
        <v/>
      </c>
      <c r="AO3226" t="str">
        <f t="shared" si="704"/>
        <v/>
      </c>
      <c r="AQ3226">
        <v>2.4464600000000001</v>
      </c>
      <c r="AR3226">
        <v>5.9221500000000002E-3</v>
      </c>
      <c r="AS3226">
        <v>-0.15672700000000001</v>
      </c>
      <c r="AT3226">
        <f t="shared" si="705"/>
        <v>0.15672700000000001</v>
      </c>
      <c r="AU3226">
        <v>-4.6301300000000003</v>
      </c>
      <c r="AV3226" t="str">
        <f t="shared" si="706"/>
        <v/>
      </c>
      <c r="AW3226" t="str">
        <f t="shared" si="707"/>
        <v/>
      </c>
      <c r="AX3226" t="str">
        <f t="shared" si="708"/>
        <v/>
      </c>
      <c r="AY3226" t="str">
        <f t="shared" si="709"/>
        <v/>
      </c>
      <c r="BA3226" s="5" t="str">
        <f t="shared" si="710"/>
        <v/>
      </c>
      <c r="BB3226" s="5" t="str">
        <f t="shared" si="711"/>
        <v/>
      </c>
      <c r="BC3226" s="5" t="str">
        <f t="shared" si="712"/>
        <v/>
      </c>
      <c r="BD3226" s="5" t="str">
        <f t="shared" si="713"/>
        <v/>
      </c>
      <c r="BF3226" t="s">
        <v>17847</v>
      </c>
      <c r="BG3226" t="s">
        <v>17848</v>
      </c>
      <c r="BH3226" t="s">
        <v>17849</v>
      </c>
      <c r="BI3226" t="s">
        <v>17850</v>
      </c>
      <c r="BJ3226" t="s">
        <v>17851</v>
      </c>
      <c r="BK3226" t="s">
        <v>17852</v>
      </c>
    </row>
    <row r="3227" spans="1:63" x14ac:dyDescent="0.3">
      <c r="A3227">
        <v>9.4817999999999998</v>
      </c>
      <c r="B3227">
        <v>9.4828100000000006</v>
      </c>
      <c r="C3227">
        <v>9.4678100000000001</v>
      </c>
      <c r="D3227">
        <v>9.4912500000000009</v>
      </c>
      <c r="E3227">
        <v>9.5111600000000003</v>
      </c>
      <c r="F3227">
        <v>9.5679599999999994</v>
      </c>
      <c r="G3227">
        <v>9.5488199999999992</v>
      </c>
      <c r="H3227">
        <v>9.5346899999999994</v>
      </c>
      <c r="I3227">
        <v>9.0879899999999996</v>
      </c>
      <c r="J3227">
        <v>9.1964799999999993</v>
      </c>
      <c r="K3227">
        <v>9.1771700000000003</v>
      </c>
      <c r="L3227">
        <v>9.1591100000000001</v>
      </c>
      <c r="M3227" t="s">
        <v>0</v>
      </c>
      <c r="O3227" t="s">
        <v>1</v>
      </c>
      <c r="P3227" t="s">
        <v>1</v>
      </c>
      <c r="Q3227" t="s">
        <v>2</v>
      </c>
      <c r="R3227" t="s">
        <v>13819</v>
      </c>
      <c r="S3227" t="s">
        <v>13820</v>
      </c>
      <c r="T3227" t="s">
        <v>13821</v>
      </c>
      <c r="V3227" t="s">
        <v>9854</v>
      </c>
      <c r="W3227">
        <v>0</v>
      </c>
      <c r="X3227" t="s">
        <v>7</v>
      </c>
      <c r="Y3227">
        <v>32</v>
      </c>
      <c r="Z3227">
        <v>12</v>
      </c>
      <c r="AA3227">
        <v>20</v>
      </c>
      <c r="AB3227">
        <v>8</v>
      </c>
      <c r="AC3227">
        <v>43.7</v>
      </c>
      <c r="AD3227">
        <v>1</v>
      </c>
      <c r="AF3227" t="s">
        <v>13824</v>
      </c>
      <c r="AG3227">
        <v>2.44496</v>
      </c>
      <c r="AH3227">
        <v>6.1108500000000001E-3</v>
      </c>
      <c r="AI3227">
        <v>-5.9740099999999997E-2</v>
      </c>
      <c r="AJ3227">
        <f t="shared" si="700"/>
        <v>5.9740099999999997E-2</v>
      </c>
      <c r="AK3227">
        <v>-4.6268399999999996</v>
      </c>
      <c r="AL3227" t="str">
        <f t="shared" si="701"/>
        <v/>
      </c>
      <c r="AM3227" t="str">
        <f t="shared" si="702"/>
        <v/>
      </c>
      <c r="AN3227" t="str">
        <f t="shared" si="703"/>
        <v/>
      </c>
      <c r="AO3227" t="str">
        <f t="shared" si="704"/>
        <v/>
      </c>
      <c r="AQ3227">
        <v>4.9867900000000001</v>
      </c>
      <c r="AR3227" s="1">
        <v>3.9513600000000001E-5</v>
      </c>
      <c r="AS3227">
        <v>0.32572800000000002</v>
      </c>
      <c r="AT3227">
        <f t="shared" si="705"/>
        <v>-0.32572800000000002</v>
      </c>
      <c r="AU3227">
        <v>13.4848</v>
      </c>
      <c r="AV3227" t="str">
        <f t="shared" si="706"/>
        <v/>
      </c>
      <c r="AW3227" t="str">
        <f t="shared" si="707"/>
        <v/>
      </c>
      <c r="AX3227" t="str">
        <f t="shared" si="708"/>
        <v/>
      </c>
      <c r="AY3227" t="str">
        <f t="shared" si="709"/>
        <v/>
      </c>
      <c r="BA3227" s="5" t="str">
        <f t="shared" si="710"/>
        <v/>
      </c>
      <c r="BB3227" s="5" t="str">
        <f t="shared" si="711"/>
        <v/>
      </c>
      <c r="BC3227" s="5" t="str">
        <f t="shared" si="712"/>
        <v/>
      </c>
      <c r="BD3227" s="5" t="str">
        <f t="shared" si="713"/>
        <v/>
      </c>
      <c r="BF3227" t="s">
        <v>13822</v>
      </c>
      <c r="BG3227" t="s">
        <v>13823</v>
      </c>
      <c r="BH3227" t="s">
        <v>13824</v>
      </c>
      <c r="BK3227" t="s">
        <v>13825</v>
      </c>
    </row>
    <row r="3228" spans="1:63" x14ac:dyDescent="0.3">
      <c r="A3228">
        <v>9.2280999999999995</v>
      </c>
      <c r="B3228">
        <v>9.2462700000000009</v>
      </c>
      <c r="C3228">
        <v>9.1984499999999993</v>
      </c>
      <c r="D3228">
        <v>9.23888</v>
      </c>
      <c r="E3228">
        <v>9.2319399999999998</v>
      </c>
      <c r="F3228">
        <v>9.3527100000000001</v>
      </c>
      <c r="G3228">
        <v>9.3515999999999995</v>
      </c>
      <c r="H3228">
        <v>9.2150499999999997</v>
      </c>
      <c r="I3228">
        <v>9.2364899999999999</v>
      </c>
      <c r="J3228">
        <v>9.0938099999999995</v>
      </c>
      <c r="K3228">
        <v>9.1631499999999999</v>
      </c>
      <c r="L3228">
        <v>9.2099399999999996</v>
      </c>
      <c r="M3228" t="s">
        <v>0</v>
      </c>
      <c r="R3228" t="s">
        <v>18416</v>
      </c>
      <c r="S3228" t="s">
        <v>19865</v>
      </c>
      <c r="T3228" t="s">
        <v>19866</v>
      </c>
      <c r="V3228" t="s">
        <v>6742</v>
      </c>
      <c r="W3228">
        <v>0</v>
      </c>
      <c r="X3228" t="s">
        <v>7</v>
      </c>
      <c r="Y3228">
        <v>15</v>
      </c>
      <c r="Z3228">
        <v>8</v>
      </c>
      <c r="AA3228">
        <v>9</v>
      </c>
      <c r="AB3228">
        <v>8</v>
      </c>
      <c r="AC3228">
        <v>83.1</v>
      </c>
      <c r="AD3228">
        <v>1</v>
      </c>
      <c r="AF3228" t="s">
        <v>19869</v>
      </c>
      <c r="AG3228">
        <v>0.761625</v>
      </c>
      <c r="AH3228">
        <v>0.208206</v>
      </c>
      <c r="AI3228">
        <v>-5.9901700000000002E-2</v>
      </c>
      <c r="AJ3228">
        <f t="shared" si="700"/>
        <v>5.9901700000000002E-2</v>
      </c>
      <c r="AK3228">
        <v>-1.5457099999999999</v>
      </c>
      <c r="AL3228" t="str">
        <f t="shared" si="701"/>
        <v/>
      </c>
      <c r="AM3228" t="str">
        <f t="shared" si="702"/>
        <v/>
      </c>
      <c r="AN3228" t="str">
        <f t="shared" si="703"/>
        <v/>
      </c>
      <c r="AO3228" t="str">
        <f t="shared" si="704"/>
        <v/>
      </c>
      <c r="AQ3228">
        <v>0.78123900000000002</v>
      </c>
      <c r="AR3228">
        <v>0.19742000000000001</v>
      </c>
      <c r="AS3228">
        <v>5.2074000000000002E-2</v>
      </c>
      <c r="AT3228">
        <f t="shared" si="705"/>
        <v>-5.2074000000000002E-2</v>
      </c>
      <c r="AU3228">
        <v>1.5786899999999999</v>
      </c>
      <c r="AV3228" t="str">
        <f t="shared" si="706"/>
        <v/>
      </c>
      <c r="AW3228" t="str">
        <f t="shared" si="707"/>
        <v/>
      </c>
      <c r="AX3228" t="str">
        <f t="shared" si="708"/>
        <v/>
      </c>
      <c r="AY3228" t="str">
        <f t="shared" si="709"/>
        <v/>
      </c>
      <c r="BA3228" s="5" t="str">
        <f t="shared" si="710"/>
        <v/>
      </c>
      <c r="BB3228" s="5" t="str">
        <f t="shared" si="711"/>
        <v/>
      </c>
      <c r="BC3228" s="5" t="str">
        <f t="shared" si="712"/>
        <v/>
      </c>
      <c r="BD3228" s="5" t="str">
        <f t="shared" si="713"/>
        <v/>
      </c>
      <c r="BF3228" t="s">
        <v>19867</v>
      </c>
      <c r="BG3228" t="s">
        <v>19868</v>
      </c>
      <c r="BH3228" t="s">
        <v>19869</v>
      </c>
      <c r="BJ3228" t="s">
        <v>18423</v>
      </c>
      <c r="BK3228" t="s">
        <v>19870</v>
      </c>
    </row>
    <row r="3229" spans="1:63" x14ac:dyDescent="0.3">
      <c r="A3229">
        <v>10.3062</v>
      </c>
      <c r="B3229">
        <v>10.267099999999999</v>
      </c>
      <c r="C3229">
        <v>10.242599999999999</v>
      </c>
      <c r="D3229">
        <v>10.326499999999999</v>
      </c>
      <c r="E3229">
        <v>10.315799999999999</v>
      </c>
      <c r="F3229">
        <v>10.3263</v>
      </c>
      <c r="G3229">
        <v>10.375999999999999</v>
      </c>
      <c r="H3229">
        <v>10.364000000000001</v>
      </c>
      <c r="I3229">
        <v>10.9847</v>
      </c>
      <c r="J3229">
        <v>10.9331</v>
      </c>
      <c r="K3229">
        <v>10.8956</v>
      </c>
      <c r="L3229">
        <v>10.941700000000001</v>
      </c>
      <c r="M3229" t="s">
        <v>0</v>
      </c>
      <c r="P3229" t="s">
        <v>1</v>
      </c>
      <c r="Q3229" t="s">
        <v>116</v>
      </c>
      <c r="R3229" t="s">
        <v>11326</v>
      </c>
      <c r="S3229" t="s">
        <v>11327</v>
      </c>
      <c r="T3229" t="s">
        <v>11328</v>
      </c>
      <c r="U3229" t="s">
        <v>11329</v>
      </c>
      <c r="V3229" t="s">
        <v>3929</v>
      </c>
      <c r="W3229">
        <v>0</v>
      </c>
      <c r="X3229" t="s">
        <v>7</v>
      </c>
      <c r="Y3229">
        <v>39</v>
      </c>
      <c r="Z3229">
        <v>10</v>
      </c>
      <c r="AA3229">
        <v>18</v>
      </c>
      <c r="AB3229">
        <v>10</v>
      </c>
      <c r="AC3229">
        <v>35.4</v>
      </c>
      <c r="AD3229">
        <v>1</v>
      </c>
      <c r="AF3229" t="s">
        <v>11332</v>
      </c>
      <c r="AG3229">
        <v>1.34128</v>
      </c>
      <c r="AH3229">
        <v>6.1572599999999998E-2</v>
      </c>
      <c r="AI3229">
        <v>-5.9938699999999998E-2</v>
      </c>
      <c r="AJ3229">
        <f t="shared" si="700"/>
        <v>5.9938699999999998E-2</v>
      </c>
      <c r="AK3229">
        <v>-2.5153300000000001</v>
      </c>
      <c r="AL3229" t="str">
        <f t="shared" si="701"/>
        <v/>
      </c>
      <c r="AM3229" t="str">
        <f t="shared" si="702"/>
        <v/>
      </c>
      <c r="AN3229" t="str">
        <f t="shared" si="703"/>
        <v/>
      </c>
      <c r="AO3229" t="str">
        <f t="shared" si="704"/>
        <v/>
      </c>
      <c r="AQ3229">
        <v>6.55098</v>
      </c>
      <c r="AR3229" s="1">
        <v>2.6885799999999998E-6</v>
      </c>
      <c r="AS3229">
        <v>-0.65316300000000005</v>
      </c>
      <c r="AT3229">
        <f t="shared" si="705"/>
        <v>0.65316300000000005</v>
      </c>
      <c r="AU3229">
        <v>-24.824100000000001</v>
      </c>
      <c r="AV3229" t="str">
        <f t="shared" si="706"/>
        <v/>
      </c>
      <c r="AW3229" t="str">
        <f t="shared" si="707"/>
        <v>+</v>
      </c>
      <c r="AX3229" t="str">
        <f t="shared" si="708"/>
        <v/>
      </c>
      <c r="AY3229" t="str">
        <f t="shared" si="709"/>
        <v/>
      </c>
      <c r="BA3229" s="5" t="str">
        <f t="shared" si="710"/>
        <v/>
      </c>
      <c r="BB3229" s="5" t="str">
        <f t="shared" si="711"/>
        <v/>
      </c>
      <c r="BC3229" s="5" t="str">
        <f t="shared" si="712"/>
        <v/>
      </c>
      <c r="BD3229" s="5" t="str">
        <f t="shared" si="713"/>
        <v/>
      </c>
      <c r="BF3229" t="s">
        <v>11330</v>
      </c>
      <c r="BG3229" t="s">
        <v>11331</v>
      </c>
      <c r="BH3229" t="s">
        <v>11332</v>
      </c>
      <c r="BI3229" t="s">
        <v>11333</v>
      </c>
      <c r="BJ3229" t="s">
        <v>11334</v>
      </c>
      <c r="BK3229" t="s">
        <v>11335</v>
      </c>
    </row>
    <row r="3230" spans="1:63" x14ac:dyDescent="0.3">
      <c r="A3230">
        <v>3.7333500000000002</v>
      </c>
      <c r="B3230">
        <v>3.4982500000000001</v>
      </c>
      <c r="C3230">
        <v>3.71149</v>
      </c>
      <c r="D3230">
        <v>4.3645699999999996</v>
      </c>
      <c r="E3230">
        <v>3.3645700000000001</v>
      </c>
      <c r="F3230">
        <v>3.9542000000000002</v>
      </c>
      <c r="G3230">
        <v>4.1779200000000003</v>
      </c>
      <c r="H3230">
        <v>4.0531100000000002</v>
      </c>
      <c r="I3230">
        <v>3.59694</v>
      </c>
      <c r="J3230">
        <v>3.91648</v>
      </c>
      <c r="K3230">
        <v>4.1699299999999999</v>
      </c>
      <c r="L3230">
        <v>3.8777400000000002</v>
      </c>
      <c r="M3230" t="s">
        <v>0</v>
      </c>
      <c r="R3230" t="s">
        <v>40221</v>
      </c>
      <c r="S3230" t="s">
        <v>40222</v>
      </c>
      <c r="T3230" t="s">
        <v>40223</v>
      </c>
      <c r="U3230" t="s">
        <v>26415</v>
      </c>
      <c r="V3230" t="s">
        <v>2349</v>
      </c>
      <c r="W3230">
        <v>0</v>
      </c>
      <c r="X3230" t="s">
        <v>7</v>
      </c>
      <c r="Y3230">
        <v>1</v>
      </c>
      <c r="Z3230">
        <v>1</v>
      </c>
      <c r="AA3230">
        <v>1</v>
      </c>
      <c r="AB3230">
        <v>1</v>
      </c>
      <c r="AC3230">
        <v>83.2</v>
      </c>
      <c r="AD3230">
        <v>1</v>
      </c>
      <c r="AF3230" t="s">
        <v>40226</v>
      </c>
      <c r="AG3230">
        <v>8.4392400000000006E-2</v>
      </c>
      <c r="AH3230">
        <v>0.84853999999999996</v>
      </c>
      <c r="AI3230">
        <v>-6.0531399999999999E-2</v>
      </c>
      <c r="AJ3230">
        <f t="shared" si="700"/>
        <v>6.0531399999999999E-2</v>
      </c>
      <c r="AK3230">
        <v>-0.233152</v>
      </c>
      <c r="AL3230" t="str">
        <f t="shared" si="701"/>
        <v/>
      </c>
      <c r="AM3230" t="str">
        <f t="shared" si="702"/>
        <v/>
      </c>
      <c r="AN3230" t="str">
        <f t="shared" si="703"/>
        <v/>
      </c>
      <c r="AO3230" t="str">
        <f t="shared" si="704"/>
        <v/>
      </c>
      <c r="AQ3230">
        <v>0.10585799999999999</v>
      </c>
      <c r="AR3230">
        <v>0.808944</v>
      </c>
      <c r="AS3230">
        <v>-6.3352199999999997E-2</v>
      </c>
      <c r="AT3230">
        <f t="shared" si="705"/>
        <v>6.3352199999999997E-2</v>
      </c>
      <c r="AU3230">
        <v>-0.287109</v>
      </c>
      <c r="AV3230" t="str">
        <f t="shared" si="706"/>
        <v/>
      </c>
      <c r="AW3230" t="str">
        <f t="shared" si="707"/>
        <v/>
      </c>
      <c r="AX3230" t="str">
        <f t="shared" si="708"/>
        <v/>
      </c>
      <c r="AY3230" t="str">
        <f t="shared" si="709"/>
        <v/>
      </c>
      <c r="BA3230" s="5" t="str">
        <f t="shared" si="710"/>
        <v/>
      </c>
      <c r="BB3230" s="5" t="str">
        <f t="shared" si="711"/>
        <v/>
      </c>
      <c r="BC3230" s="5" t="str">
        <f t="shared" si="712"/>
        <v/>
      </c>
      <c r="BD3230" s="5" t="str">
        <f t="shared" si="713"/>
        <v/>
      </c>
      <c r="BF3230" t="s">
        <v>40224</v>
      </c>
      <c r="BG3230" t="s">
        <v>40225</v>
      </c>
      <c r="BH3230" t="s">
        <v>40226</v>
      </c>
      <c r="BI3230" t="s">
        <v>40227</v>
      </c>
      <c r="BJ3230" t="s">
        <v>40228</v>
      </c>
      <c r="BK3230" t="s">
        <v>40229</v>
      </c>
    </row>
    <row r="3231" spans="1:63" x14ac:dyDescent="0.3">
      <c r="A3231">
        <v>7.6198499999999996</v>
      </c>
      <c r="B3231">
        <v>7.5196399999999999</v>
      </c>
      <c r="C3231">
        <v>7.61029</v>
      </c>
      <c r="D3231">
        <v>7.7780800000000001</v>
      </c>
      <c r="E3231">
        <v>7.6474599999999997</v>
      </c>
      <c r="F3231">
        <v>7.7156200000000004</v>
      </c>
      <c r="G3231">
        <v>7.74953</v>
      </c>
      <c r="H3231">
        <v>7.6582100000000004</v>
      </c>
      <c r="I3231">
        <v>7.1996700000000002</v>
      </c>
      <c r="J3231">
        <v>7.2611499999999998</v>
      </c>
      <c r="K3231">
        <v>7.3389600000000002</v>
      </c>
      <c r="L3231">
        <v>7.2240000000000002</v>
      </c>
      <c r="M3231" t="s">
        <v>0</v>
      </c>
      <c r="P3231" t="s">
        <v>1</v>
      </c>
      <c r="Q3231" t="s">
        <v>116</v>
      </c>
      <c r="R3231" t="s">
        <v>37166</v>
      </c>
      <c r="S3231" t="s">
        <v>37167</v>
      </c>
      <c r="T3231" t="s">
        <v>37168</v>
      </c>
      <c r="U3231" t="s">
        <v>3458</v>
      </c>
      <c r="V3231" t="s">
        <v>37169</v>
      </c>
      <c r="W3231">
        <v>0</v>
      </c>
      <c r="X3231" t="s">
        <v>7</v>
      </c>
      <c r="Y3231">
        <v>4</v>
      </c>
      <c r="Z3231">
        <v>2</v>
      </c>
      <c r="AA3231">
        <v>2</v>
      </c>
      <c r="AB3231">
        <v>2</v>
      </c>
      <c r="AC3231">
        <v>47.6</v>
      </c>
      <c r="AD3231">
        <v>1</v>
      </c>
      <c r="AF3231" t="s">
        <v>37172</v>
      </c>
      <c r="AG3231">
        <v>0.46613100000000002</v>
      </c>
      <c r="AH3231">
        <v>0.38792900000000002</v>
      </c>
      <c r="AI3231">
        <v>-6.0742499999999998E-2</v>
      </c>
      <c r="AJ3231">
        <f t="shared" si="700"/>
        <v>6.0742499999999998E-2</v>
      </c>
      <c r="AK3231">
        <v>-1.0319700000000001</v>
      </c>
      <c r="AL3231" t="str">
        <f t="shared" si="701"/>
        <v/>
      </c>
      <c r="AM3231" t="str">
        <f t="shared" si="702"/>
        <v/>
      </c>
      <c r="AN3231" t="str">
        <f t="shared" si="703"/>
        <v/>
      </c>
      <c r="AO3231" t="str">
        <f t="shared" si="704"/>
        <v/>
      </c>
      <c r="AQ3231">
        <v>3.0511200000000001</v>
      </c>
      <c r="AR3231">
        <v>1.7170200000000001E-3</v>
      </c>
      <c r="AS3231">
        <v>0.37601600000000002</v>
      </c>
      <c r="AT3231">
        <f t="shared" si="705"/>
        <v>-0.37601600000000002</v>
      </c>
      <c r="AU3231">
        <v>6.0938699999999999</v>
      </c>
      <c r="AV3231" t="str">
        <f t="shared" si="706"/>
        <v/>
      </c>
      <c r="AW3231" t="str">
        <f t="shared" si="707"/>
        <v/>
      </c>
      <c r="AX3231" t="str">
        <f t="shared" si="708"/>
        <v/>
      </c>
      <c r="AY3231" t="str">
        <f t="shared" si="709"/>
        <v/>
      </c>
      <c r="BA3231" s="5" t="str">
        <f t="shared" si="710"/>
        <v/>
      </c>
      <c r="BB3231" s="5" t="str">
        <f t="shared" si="711"/>
        <v/>
      </c>
      <c r="BC3231" s="5" t="str">
        <f t="shared" si="712"/>
        <v/>
      </c>
      <c r="BD3231" s="5" t="str">
        <f t="shared" si="713"/>
        <v/>
      </c>
      <c r="BF3231" t="s">
        <v>37170</v>
      </c>
      <c r="BG3231" t="s">
        <v>37171</v>
      </c>
      <c r="BH3231" t="s">
        <v>37172</v>
      </c>
      <c r="BI3231" t="s">
        <v>3458</v>
      </c>
      <c r="BJ3231" t="s">
        <v>37173</v>
      </c>
      <c r="BK3231" t="s">
        <v>37174</v>
      </c>
    </row>
    <row r="3232" spans="1:63" x14ac:dyDescent="0.3">
      <c r="A3232">
        <v>9.4302399999999995</v>
      </c>
      <c r="B3232">
        <v>9.5115499999999997</v>
      </c>
      <c r="C3232">
        <v>9.54786</v>
      </c>
      <c r="D3232">
        <v>9.4544999999999995</v>
      </c>
      <c r="E3232">
        <v>9.4988499999999991</v>
      </c>
      <c r="F3232">
        <v>9.5781799999999997</v>
      </c>
      <c r="G3232">
        <v>9.5877800000000004</v>
      </c>
      <c r="H3232">
        <v>9.5229700000000008</v>
      </c>
      <c r="I3232">
        <v>9.7070100000000004</v>
      </c>
      <c r="J3232">
        <v>9.6866800000000008</v>
      </c>
      <c r="K3232">
        <v>9.7284299999999995</v>
      </c>
      <c r="L3232">
        <v>9.7106300000000001</v>
      </c>
      <c r="M3232" t="s">
        <v>0</v>
      </c>
      <c r="P3232" t="s">
        <v>1</v>
      </c>
      <c r="Q3232" t="s">
        <v>116</v>
      </c>
      <c r="R3232" t="s">
        <v>23323</v>
      </c>
      <c r="S3232" t="s">
        <v>1273</v>
      </c>
      <c r="T3232" t="s">
        <v>23324</v>
      </c>
      <c r="V3232" t="s">
        <v>23325</v>
      </c>
      <c r="W3232">
        <v>0</v>
      </c>
      <c r="X3232" t="s">
        <v>7</v>
      </c>
      <c r="Y3232">
        <v>12</v>
      </c>
      <c r="Z3232">
        <v>5</v>
      </c>
      <c r="AA3232">
        <v>7</v>
      </c>
      <c r="AB3232">
        <v>5</v>
      </c>
      <c r="AC3232">
        <v>66.2</v>
      </c>
      <c r="AD3232">
        <v>1</v>
      </c>
      <c r="AF3232" t="s">
        <v>23328</v>
      </c>
      <c r="AG3232">
        <v>0.89943700000000004</v>
      </c>
      <c r="AH3232">
        <v>0.15565499999999999</v>
      </c>
      <c r="AI3232">
        <v>-6.09057E-2</v>
      </c>
      <c r="AJ3232">
        <f t="shared" si="700"/>
        <v>6.09057E-2</v>
      </c>
      <c r="AK3232">
        <v>-1.7761</v>
      </c>
      <c r="AL3232" t="str">
        <f t="shared" si="701"/>
        <v/>
      </c>
      <c r="AM3232" t="str">
        <f t="shared" si="702"/>
        <v/>
      </c>
      <c r="AN3232" t="str">
        <f t="shared" si="703"/>
        <v/>
      </c>
      <c r="AO3232" t="str">
        <f t="shared" si="704"/>
        <v/>
      </c>
      <c r="AQ3232">
        <v>3.6648800000000001</v>
      </c>
      <c r="AR3232">
        <v>5.1163700000000001E-4</v>
      </c>
      <c r="AS3232">
        <v>-0.22214800000000001</v>
      </c>
      <c r="AT3232">
        <f t="shared" si="705"/>
        <v>0.22214800000000001</v>
      </c>
      <c r="AU3232">
        <v>-7.9119900000000003</v>
      </c>
      <c r="AV3232" t="str">
        <f t="shared" si="706"/>
        <v/>
      </c>
      <c r="AW3232" t="str">
        <f t="shared" si="707"/>
        <v/>
      </c>
      <c r="AX3232" t="str">
        <f t="shared" si="708"/>
        <v/>
      </c>
      <c r="AY3232" t="str">
        <f t="shared" si="709"/>
        <v/>
      </c>
      <c r="BA3232" s="5" t="str">
        <f t="shared" si="710"/>
        <v/>
      </c>
      <c r="BB3232" s="5" t="str">
        <f t="shared" si="711"/>
        <v/>
      </c>
      <c r="BC3232" s="5" t="str">
        <f t="shared" si="712"/>
        <v/>
      </c>
      <c r="BD3232" s="5" t="str">
        <f t="shared" si="713"/>
        <v/>
      </c>
      <c r="BF3232" t="s">
        <v>23326</v>
      </c>
      <c r="BG3232" t="s">
        <v>23327</v>
      </c>
      <c r="BH3232" t="s">
        <v>23328</v>
      </c>
      <c r="BI3232" t="s">
        <v>332</v>
      </c>
      <c r="BJ3232" t="s">
        <v>23329</v>
      </c>
      <c r="BK3232" t="s">
        <v>23330</v>
      </c>
    </row>
    <row r="3233" spans="1:63" x14ac:dyDescent="0.3">
      <c r="A3233">
        <v>8.4635200000000008</v>
      </c>
      <c r="B3233">
        <v>8.4371299999999998</v>
      </c>
      <c r="C3233">
        <v>8.5188500000000005</v>
      </c>
      <c r="D3233">
        <v>8.5066100000000002</v>
      </c>
      <c r="E3233">
        <v>8.5980500000000006</v>
      </c>
      <c r="F3233">
        <v>8.5034299999999998</v>
      </c>
      <c r="G3233">
        <v>8.5038300000000007</v>
      </c>
      <c r="H3233">
        <v>8.5645299999999995</v>
      </c>
      <c r="I3233">
        <v>8.7585599999999992</v>
      </c>
      <c r="J3233">
        <v>8.7125299999999992</v>
      </c>
      <c r="K3233">
        <v>8.7224699999999995</v>
      </c>
      <c r="L3233">
        <v>8.7747899999999994</v>
      </c>
      <c r="M3233" t="s">
        <v>0</v>
      </c>
      <c r="P3233" t="s">
        <v>1</v>
      </c>
      <c r="Q3233" t="s">
        <v>116</v>
      </c>
      <c r="S3233" t="s">
        <v>146</v>
      </c>
      <c r="T3233" t="s">
        <v>7697</v>
      </c>
      <c r="V3233" t="s">
        <v>431</v>
      </c>
      <c r="W3233">
        <v>0</v>
      </c>
      <c r="X3233" t="s">
        <v>7</v>
      </c>
      <c r="Y3233">
        <v>25</v>
      </c>
      <c r="Z3233">
        <v>9</v>
      </c>
      <c r="AA3233">
        <v>205</v>
      </c>
      <c r="AB3233">
        <v>2</v>
      </c>
      <c r="AC3233">
        <v>42</v>
      </c>
      <c r="AD3233">
        <v>1</v>
      </c>
      <c r="AF3233" t="s">
        <v>7700</v>
      </c>
      <c r="AG3233">
        <v>1.0466800000000001</v>
      </c>
      <c r="AH3233">
        <v>0.11419799999999999</v>
      </c>
      <c r="AI3233">
        <v>-6.0932399999999998E-2</v>
      </c>
      <c r="AJ3233">
        <f t="shared" si="700"/>
        <v>6.0932399999999998E-2</v>
      </c>
      <c r="AK3233">
        <v>-2.02074</v>
      </c>
      <c r="AL3233" t="str">
        <f t="shared" si="701"/>
        <v/>
      </c>
      <c r="AM3233" t="str">
        <f t="shared" si="702"/>
        <v/>
      </c>
      <c r="AN3233" t="str">
        <f t="shared" si="703"/>
        <v/>
      </c>
      <c r="AO3233" t="str">
        <f t="shared" si="704"/>
        <v/>
      </c>
      <c r="AQ3233">
        <v>4.4406800000000004</v>
      </c>
      <c r="AR3233">
        <v>1.1181E-4</v>
      </c>
      <c r="AS3233">
        <v>-0.26055699999999998</v>
      </c>
      <c r="AT3233">
        <f t="shared" si="705"/>
        <v>0.26055699999999998</v>
      </c>
      <c r="AU3233">
        <v>-10.853</v>
      </c>
      <c r="AV3233" t="str">
        <f t="shared" si="706"/>
        <v/>
      </c>
      <c r="AW3233" t="str">
        <f t="shared" si="707"/>
        <v/>
      </c>
      <c r="AX3233" t="str">
        <f t="shared" si="708"/>
        <v/>
      </c>
      <c r="AY3233" t="str">
        <f t="shared" si="709"/>
        <v/>
      </c>
      <c r="BA3233" s="5" t="str">
        <f t="shared" si="710"/>
        <v/>
      </c>
      <c r="BB3233" s="5" t="str">
        <f t="shared" si="711"/>
        <v/>
      </c>
      <c r="BC3233" s="5" t="str">
        <f t="shared" si="712"/>
        <v/>
      </c>
      <c r="BD3233" s="5" t="str">
        <f t="shared" si="713"/>
        <v/>
      </c>
      <c r="BF3233" t="s">
        <v>7698</v>
      </c>
      <c r="BG3233" t="s">
        <v>7699</v>
      </c>
      <c r="BH3233" t="s">
        <v>7700</v>
      </c>
      <c r="BK3233" t="s">
        <v>7701</v>
      </c>
    </row>
    <row r="3234" spans="1:63" x14ac:dyDescent="0.3">
      <c r="A3234">
        <v>9.8855400000000007</v>
      </c>
      <c r="B3234">
        <v>9.9467599999999994</v>
      </c>
      <c r="C3234">
        <v>9.9819999999999993</v>
      </c>
      <c r="D3234">
        <v>9.8257499999999993</v>
      </c>
      <c r="E3234">
        <v>9.9188600000000005</v>
      </c>
      <c r="F3234">
        <v>10.016400000000001</v>
      </c>
      <c r="G3234">
        <v>9.9781399999999998</v>
      </c>
      <c r="H3234">
        <v>9.9709699999999994</v>
      </c>
      <c r="I3234">
        <v>10.185499999999999</v>
      </c>
      <c r="J3234">
        <v>10.2166</v>
      </c>
      <c r="K3234">
        <v>10.2105</v>
      </c>
      <c r="L3234">
        <v>10.254300000000001</v>
      </c>
      <c r="M3234" t="s">
        <v>0</v>
      </c>
      <c r="P3234" t="s">
        <v>1</v>
      </c>
      <c r="Q3234" t="s">
        <v>116</v>
      </c>
      <c r="R3234" t="s">
        <v>21729</v>
      </c>
      <c r="S3234" t="s">
        <v>21730</v>
      </c>
      <c r="T3234" t="s">
        <v>21731</v>
      </c>
      <c r="V3234" t="s">
        <v>7639</v>
      </c>
      <c r="W3234">
        <v>0</v>
      </c>
      <c r="X3234" t="s">
        <v>7</v>
      </c>
      <c r="Y3234">
        <v>20</v>
      </c>
      <c r="Z3234">
        <v>9</v>
      </c>
      <c r="AA3234">
        <v>11</v>
      </c>
      <c r="AB3234">
        <v>9</v>
      </c>
      <c r="AC3234">
        <v>46.6</v>
      </c>
      <c r="AD3234">
        <v>1</v>
      </c>
      <c r="AF3234" t="s">
        <v>21734</v>
      </c>
      <c r="AG3234">
        <v>0.75379799999999997</v>
      </c>
      <c r="AH3234">
        <v>0.21172199999999999</v>
      </c>
      <c r="AI3234">
        <v>-6.1076600000000002E-2</v>
      </c>
      <c r="AJ3234">
        <f t="shared" si="700"/>
        <v>6.1076600000000002E-2</v>
      </c>
      <c r="AK3234">
        <v>-1.5325299999999999</v>
      </c>
      <c r="AL3234" t="str">
        <f t="shared" si="701"/>
        <v/>
      </c>
      <c r="AM3234" t="str">
        <f t="shared" si="702"/>
        <v/>
      </c>
      <c r="AN3234" t="str">
        <f t="shared" si="703"/>
        <v/>
      </c>
      <c r="AO3234" t="str">
        <f t="shared" si="704"/>
        <v/>
      </c>
      <c r="AQ3234">
        <v>3.7608199999999998</v>
      </c>
      <c r="AR3234">
        <v>4.2274199999999999E-4</v>
      </c>
      <c r="AS3234">
        <v>-0.30673400000000001</v>
      </c>
      <c r="AT3234">
        <f t="shared" si="705"/>
        <v>0.30673400000000001</v>
      </c>
      <c r="AU3234">
        <v>-8.2329299999999996</v>
      </c>
      <c r="AV3234" t="str">
        <f t="shared" si="706"/>
        <v/>
      </c>
      <c r="AW3234" t="str">
        <f t="shared" si="707"/>
        <v/>
      </c>
      <c r="AX3234" t="str">
        <f t="shared" si="708"/>
        <v/>
      </c>
      <c r="AY3234" t="str">
        <f t="shared" si="709"/>
        <v/>
      </c>
      <c r="BA3234" s="5" t="str">
        <f t="shared" si="710"/>
        <v/>
      </c>
      <c r="BB3234" s="5" t="str">
        <f t="shared" si="711"/>
        <v/>
      </c>
      <c r="BC3234" s="5" t="str">
        <f t="shared" si="712"/>
        <v/>
      </c>
      <c r="BD3234" s="5" t="str">
        <f t="shared" si="713"/>
        <v/>
      </c>
      <c r="BF3234" t="s">
        <v>21732</v>
      </c>
      <c r="BG3234" t="s">
        <v>21733</v>
      </c>
      <c r="BH3234" t="s">
        <v>21734</v>
      </c>
      <c r="BK3234" t="s">
        <v>21735</v>
      </c>
    </row>
    <row r="3235" spans="1:63" x14ac:dyDescent="0.3">
      <c r="A3235">
        <v>6.4692299999999996</v>
      </c>
      <c r="B3235">
        <v>6.2946200000000001</v>
      </c>
      <c r="C3235">
        <v>6.3255299999999997</v>
      </c>
      <c r="D3235">
        <v>6.4076899999999997</v>
      </c>
      <c r="E3235">
        <v>6.3974599999999997</v>
      </c>
      <c r="F3235">
        <v>6.5622400000000001</v>
      </c>
      <c r="G3235">
        <v>6.4934599999999998</v>
      </c>
      <c r="H3235">
        <v>6.2891000000000004</v>
      </c>
      <c r="I3235">
        <v>6.2230400000000001</v>
      </c>
      <c r="J3235">
        <v>5.76288</v>
      </c>
      <c r="K3235">
        <v>6.15381</v>
      </c>
      <c r="L3235">
        <v>6.0725300000000004</v>
      </c>
      <c r="M3235" t="s">
        <v>0</v>
      </c>
      <c r="P3235" t="s">
        <v>1</v>
      </c>
      <c r="Q3235" t="s">
        <v>116</v>
      </c>
      <c r="R3235" t="s">
        <v>21375</v>
      </c>
      <c r="S3235" t="s">
        <v>21376</v>
      </c>
      <c r="T3235" t="s">
        <v>21377</v>
      </c>
      <c r="U3235" t="s">
        <v>18328</v>
      </c>
      <c r="V3235" t="s">
        <v>7743</v>
      </c>
      <c r="W3235">
        <v>0</v>
      </c>
      <c r="X3235" t="s">
        <v>7</v>
      </c>
      <c r="Y3235">
        <v>47</v>
      </c>
      <c r="Z3235">
        <v>5</v>
      </c>
      <c r="AA3235">
        <v>36</v>
      </c>
      <c r="AB3235">
        <v>1</v>
      </c>
      <c r="AC3235">
        <v>15.4</v>
      </c>
      <c r="AD3235">
        <v>1</v>
      </c>
      <c r="AF3235" t="s">
        <v>21380</v>
      </c>
      <c r="AG3235">
        <v>0.373108</v>
      </c>
      <c r="AH3235">
        <v>0.47051399999999999</v>
      </c>
      <c r="AI3235">
        <v>-6.1294300000000003E-2</v>
      </c>
      <c r="AJ3235">
        <f t="shared" si="700"/>
        <v>6.1294300000000003E-2</v>
      </c>
      <c r="AK3235">
        <v>-0.85858400000000001</v>
      </c>
      <c r="AL3235" t="str">
        <f t="shared" si="701"/>
        <v/>
      </c>
      <c r="AM3235" t="str">
        <f t="shared" si="702"/>
        <v/>
      </c>
      <c r="AN3235" t="str">
        <f t="shared" si="703"/>
        <v/>
      </c>
      <c r="AO3235" t="str">
        <f t="shared" si="704"/>
        <v/>
      </c>
      <c r="AQ3235">
        <v>1.59029</v>
      </c>
      <c r="AR3235">
        <v>3.5378300000000001E-2</v>
      </c>
      <c r="AS3235">
        <v>0.32120500000000002</v>
      </c>
      <c r="AT3235">
        <f t="shared" si="705"/>
        <v>-0.32120500000000002</v>
      </c>
      <c r="AU3235">
        <v>2.9477899999999999</v>
      </c>
      <c r="AV3235" t="str">
        <f t="shared" si="706"/>
        <v/>
      </c>
      <c r="AW3235" t="str">
        <f t="shared" si="707"/>
        <v/>
      </c>
      <c r="AX3235" t="str">
        <f t="shared" si="708"/>
        <v/>
      </c>
      <c r="AY3235" t="str">
        <f t="shared" si="709"/>
        <v/>
      </c>
      <c r="BA3235" s="5" t="str">
        <f t="shared" si="710"/>
        <v/>
      </c>
      <c r="BB3235" s="5" t="str">
        <f t="shared" si="711"/>
        <v/>
      </c>
      <c r="BC3235" s="5" t="str">
        <f t="shared" si="712"/>
        <v/>
      </c>
      <c r="BD3235" s="5" t="str">
        <f t="shared" si="713"/>
        <v/>
      </c>
      <c r="BF3235" t="s">
        <v>21378</v>
      </c>
      <c r="BG3235" t="s">
        <v>21379</v>
      </c>
      <c r="BH3235" t="s">
        <v>21380</v>
      </c>
      <c r="BI3235" t="s">
        <v>18332</v>
      </c>
      <c r="BJ3235" t="s">
        <v>18333</v>
      </c>
      <c r="BK3235" t="s">
        <v>21381</v>
      </c>
    </row>
    <row r="3236" spans="1:63" x14ac:dyDescent="0.3">
      <c r="A3236">
        <v>8.1189400000000003</v>
      </c>
      <c r="B3236">
        <v>7.9818499999999997</v>
      </c>
      <c r="C3236">
        <v>7.9471999999999996</v>
      </c>
      <c r="D3236">
        <v>8.0805500000000006</v>
      </c>
      <c r="E3236">
        <v>8.1385299999999994</v>
      </c>
      <c r="F3236">
        <v>8.0089900000000007</v>
      </c>
      <c r="G3236">
        <v>8.1032899999999994</v>
      </c>
      <c r="H3236">
        <v>8.1235999999999997</v>
      </c>
      <c r="I3236">
        <v>8.4245900000000002</v>
      </c>
      <c r="J3236">
        <v>8.35623</v>
      </c>
      <c r="K3236">
        <v>8.4902499999999996</v>
      </c>
      <c r="L3236">
        <v>8.3174100000000006</v>
      </c>
      <c r="M3236" t="s">
        <v>0</v>
      </c>
      <c r="P3236" t="s">
        <v>1</v>
      </c>
      <c r="Q3236" t="s">
        <v>116</v>
      </c>
      <c r="R3236" t="s">
        <v>34005</v>
      </c>
      <c r="S3236" t="s">
        <v>34006</v>
      </c>
      <c r="T3236" t="s">
        <v>34007</v>
      </c>
      <c r="U3236" t="s">
        <v>34008</v>
      </c>
      <c r="V3236" t="s">
        <v>34009</v>
      </c>
      <c r="W3236">
        <v>0</v>
      </c>
      <c r="X3236" t="s">
        <v>7</v>
      </c>
      <c r="Y3236">
        <v>8</v>
      </c>
      <c r="Z3236">
        <v>2</v>
      </c>
      <c r="AA3236">
        <v>3</v>
      </c>
      <c r="AB3236">
        <v>2</v>
      </c>
      <c r="AC3236">
        <v>26</v>
      </c>
      <c r="AD3236">
        <v>1</v>
      </c>
      <c r="AF3236" t="s">
        <v>34012</v>
      </c>
      <c r="AG3236">
        <v>0.579233</v>
      </c>
      <c r="AH3236">
        <v>0.30640699999999998</v>
      </c>
      <c r="AI3236">
        <v>-6.1466100000000003E-2</v>
      </c>
      <c r="AJ3236">
        <f t="shared" si="700"/>
        <v>6.1466100000000003E-2</v>
      </c>
      <c r="AK3236">
        <v>-1.2335700000000001</v>
      </c>
      <c r="AL3236" t="str">
        <f t="shared" si="701"/>
        <v/>
      </c>
      <c r="AM3236" t="str">
        <f t="shared" si="702"/>
        <v/>
      </c>
      <c r="AN3236" t="str">
        <f t="shared" si="703"/>
        <v/>
      </c>
      <c r="AO3236" t="str">
        <f t="shared" si="704"/>
        <v/>
      </c>
      <c r="AQ3236">
        <v>3.22343</v>
      </c>
      <c r="AR3236">
        <v>1.2151600000000001E-3</v>
      </c>
      <c r="AS3236">
        <v>-0.36498399999999998</v>
      </c>
      <c r="AT3236">
        <f t="shared" si="705"/>
        <v>0.36498399999999998</v>
      </c>
      <c r="AU3236">
        <v>-6.5663799999999997</v>
      </c>
      <c r="AV3236" t="str">
        <f t="shared" si="706"/>
        <v/>
      </c>
      <c r="AW3236" t="str">
        <f t="shared" si="707"/>
        <v/>
      </c>
      <c r="AX3236" t="str">
        <f t="shared" si="708"/>
        <v/>
      </c>
      <c r="AY3236" t="str">
        <f t="shared" si="709"/>
        <v/>
      </c>
      <c r="BA3236" s="5" t="str">
        <f t="shared" si="710"/>
        <v/>
      </c>
      <c r="BB3236" s="5" t="str">
        <f t="shared" si="711"/>
        <v/>
      </c>
      <c r="BC3236" s="5" t="str">
        <f t="shared" si="712"/>
        <v/>
      </c>
      <c r="BD3236" s="5" t="str">
        <f t="shared" si="713"/>
        <v/>
      </c>
      <c r="BF3236" t="s">
        <v>34010</v>
      </c>
      <c r="BG3236" t="s">
        <v>34011</v>
      </c>
      <c r="BH3236" t="s">
        <v>34012</v>
      </c>
      <c r="BI3236" t="s">
        <v>34013</v>
      </c>
      <c r="BJ3236" t="s">
        <v>34014</v>
      </c>
      <c r="BK3236" t="s">
        <v>34015</v>
      </c>
    </row>
    <row r="3237" spans="1:63" x14ac:dyDescent="0.3">
      <c r="A3237">
        <v>8.91648</v>
      </c>
      <c r="B3237">
        <v>8.9104899999999994</v>
      </c>
      <c r="C3237">
        <v>8.8872199999999992</v>
      </c>
      <c r="D3237">
        <v>8.9283699999999993</v>
      </c>
      <c r="E3237">
        <v>8.9230300000000007</v>
      </c>
      <c r="F3237">
        <v>8.9852699999999999</v>
      </c>
      <c r="G3237">
        <v>8.9477799999999998</v>
      </c>
      <c r="H3237">
        <v>9.0331499999999991</v>
      </c>
      <c r="I3237">
        <v>8.9620300000000004</v>
      </c>
      <c r="J3237">
        <v>8.9301499999999994</v>
      </c>
      <c r="K3237">
        <v>8.8585999999999991</v>
      </c>
      <c r="L3237">
        <v>8.9649199999999993</v>
      </c>
      <c r="M3237" t="s">
        <v>0</v>
      </c>
      <c r="R3237" t="s">
        <v>28801</v>
      </c>
      <c r="S3237" t="s">
        <v>5503</v>
      </c>
      <c r="T3237" t="s">
        <v>28802</v>
      </c>
      <c r="U3237" t="s">
        <v>20062</v>
      </c>
      <c r="V3237" t="s">
        <v>28803</v>
      </c>
      <c r="W3237">
        <v>0</v>
      </c>
      <c r="X3237" t="s">
        <v>7</v>
      </c>
      <c r="Y3237">
        <v>23</v>
      </c>
      <c r="Z3237">
        <v>5</v>
      </c>
      <c r="AA3237">
        <v>5</v>
      </c>
      <c r="AB3237">
        <v>5</v>
      </c>
      <c r="AC3237">
        <v>30.2</v>
      </c>
      <c r="AD3237">
        <v>1</v>
      </c>
      <c r="AF3237" t="s">
        <v>28806</v>
      </c>
      <c r="AG3237">
        <v>1.28478</v>
      </c>
      <c r="AH3237">
        <v>6.9383200000000006E-2</v>
      </c>
      <c r="AI3237">
        <v>-6.1668199999999999E-2</v>
      </c>
      <c r="AJ3237">
        <f t="shared" si="700"/>
        <v>6.1668199999999999E-2</v>
      </c>
      <c r="AK3237">
        <v>-2.4193899999999999</v>
      </c>
      <c r="AL3237" t="str">
        <f t="shared" si="701"/>
        <v/>
      </c>
      <c r="AM3237" t="str">
        <f t="shared" si="702"/>
        <v/>
      </c>
      <c r="AN3237" t="str">
        <f t="shared" si="703"/>
        <v/>
      </c>
      <c r="AO3237" t="str">
        <f t="shared" si="704"/>
        <v/>
      </c>
      <c r="AQ3237">
        <v>0.291294</v>
      </c>
      <c r="AR3237">
        <v>0.55393800000000004</v>
      </c>
      <c r="AS3237">
        <v>-1.8283799999999999E-2</v>
      </c>
      <c r="AT3237">
        <f t="shared" si="705"/>
        <v>1.8283799999999999E-2</v>
      </c>
      <c r="AU3237">
        <v>-0.69795200000000002</v>
      </c>
      <c r="AV3237" t="str">
        <f t="shared" si="706"/>
        <v/>
      </c>
      <c r="AW3237" t="str">
        <f t="shared" si="707"/>
        <v/>
      </c>
      <c r="AX3237" t="str">
        <f t="shared" si="708"/>
        <v/>
      </c>
      <c r="AY3237" t="str">
        <f t="shared" si="709"/>
        <v/>
      </c>
      <c r="BA3237" s="5" t="str">
        <f t="shared" si="710"/>
        <v/>
      </c>
      <c r="BB3237" s="5" t="str">
        <f t="shared" si="711"/>
        <v/>
      </c>
      <c r="BC3237" s="5" t="str">
        <f t="shared" si="712"/>
        <v/>
      </c>
      <c r="BD3237" s="5" t="str">
        <f t="shared" si="713"/>
        <v/>
      </c>
      <c r="BF3237" t="s">
        <v>28804</v>
      </c>
      <c r="BG3237" t="s">
        <v>28805</v>
      </c>
      <c r="BH3237" t="s">
        <v>28806</v>
      </c>
      <c r="BI3237" t="s">
        <v>20066</v>
      </c>
      <c r="BJ3237" t="s">
        <v>28807</v>
      </c>
      <c r="BK3237" t="s">
        <v>28808</v>
      </c>
    </row>
    <row r="3238" spans="1:63" x14ac:dyDescent="0.3">
      <c r="A3238">
        <v>12.469200000000001</v>
      </c>
      <c r="B3238">
        <v>12.4635</v>
      </c>
      <c r="C3238">
        <v>12.491099999999999</v>
      </c>
      <c r="D3238">
        <v>12.486800000000001</v>
      </c>
      <c r="E3238">
        <v>12.5611</v>
      </c>
      <c r="F3238">
        <v>12.5543</v>
      </c>
      <c r="G3238">
        <v>12.539099999999999</v>
      </c>
      <c r="H3238">
        <v>12.503500000000001</v>
      </c>
      <c r="I3238">
        <v>12.6563</v>
      </c>
      <c r="J3238">
        <v>12.5793</v>
      </c>
      <c r="K3238">
        <v>12.662000000000001</v>
      </c>
      <c r="L3238">
        <v>12.6137</v>
      </c>
      <c r="M3238" t="s">
        <v>0</v>
      </c>
      <c r="O3238" t="s">
        <v>1</v>
      </c>
      <c r="P3238" t="s">
        <v>1</v>
      </c>
      <c r="Q3238" t="s">
        <v>2</v>
      </c>
      <c r="R3238" t="s">
        <v>4513</v>
      </c>
      <c r="S3238" t="s">
        <v>4514</v>
      </c>
      <c r="T3238" t="s">
        <v>4515</v>
      </c>
      <c r="U3238" t="s">
        <v>4516</v>
      </c>
      <c r="V3238" t="s">
        <v>3359</v>
      </c>
      <c r="W3238">
        <v>0</v>
      </c>
      <c r="X3238" t="s">
        <v>7</v>
      </c>
      <c r="Y3238">
        <v>66</v>
      </c>
      <c r="Z3238">
        <v>20</v>
      </c>
      <c r="AA3238">
        <v>68</v>
      </c>
      <c r="AB3238">
        <v>20</v>
      </c>
      <c r="AC3238">
        <v>25</v>
      </c>
      <c r="AD3238">
        <v>1</v>
      </c>
      <c r="AF3238" t="s">
        <v>4519</v>
      </c>
      <c r="AG3238">
        <v>2.2802199999999999</v>
      </c>
      <c r="AH3238">
        <v>8.567E-3</v>
      </c>
      <c r="AI3238">
        <v>-6.18427E-2</v>
      </c>
      <c r="AJ3238">
        <f t="shared" si="700"/>
        <v>6.18427E-2</v>
      </c>
      <c r="AK3238">
        <v>-4.2730699999999997</v>
      </c>
      <c r="AL3238" t="str">
        <f t="shared" si="701"/>
        <v/>
      </c>
      <c r="AM3238" t="str">
        <f t="shared" si="702"/>
        <v/>
      </c>
      <c r="AN3238" t="str">
        <f t="shared" si="703"/>
        <v/>
      </c>
      <c r="AO3238" t="str">
        <f t="shared" si="704"/>
        <v/>
      </c>
      <c r="AQ3238">
        <v>3.4760399999999998</v>
      </c>
      <c r="AR3238">
        <v>7.3596399999999998E-4</v>
      </c>
      <c r="AS3238">
        <v>-0.15020700000000001</v>
      </c>
      <c r="AT3238">
        <f t="shared" si="705"/>
        <v>0.15020700000000001</v>
      </c>
      <c r="AU3238">
        <v>-7.3111199999999998</v>
      </c>
      <c r="AV3238" t="str">
        <f t="shared" si="706"/>
        <v/>
      </c>
      <c r="AW3238" t="str">
        <f t="shared" si="707"/>
        <v/>
      </c>
      <c r="AX3238" t="str">
        <f t="shared" si="708"/>
        <v/>
      </c>
      <c r="AY3238" t="str">
        <f t="shared" si="709"/>
        <v/>
      </c>
      <c r="BA3238" s="5" t="str">
        <f t="shared" si="710"/>
        <v/>
      </c>
      <c r="BB3238" s="5" t="str">
        <f t="shared" si="711"/>
        <v/>
      </c>
      <c r="BC3238" s="5" t="str">
        <f t="shared" si="712"/>
        <v/>
      </c>
      <c r="BD3238" s="5" t="str">
        <f t="shared" si="713"/>
        <v/>
      </c>
      <c r="BF3238" t="s">
        <v>4517</v>
      </c>
      <c r="BG3238" t="s">
        <v>4518</v>
      </c>
      <c r="BH3238" t="s">
        <v>4519</v>
      </c>
      <c r="BI3238" t="s">
        <v>4520</v>
      </c>
      <c r="BJ3238" t="s">
        <v>4521</v>
      </c>
      <c r="BK3238" t="s">
        <v>4522</v>
      </c>
    </row>
    <row r="3239" spans="1:63" x14ac:dyDescent="0.3">
      <c r="A3239">
        <v>5.4918500000000003</v>
      </c>
      <c r="B3239">
        <v>5.4127799999999997</v>
      </c>
      <c r="C3239">
        <v>5.3327099999999996</v>
      </c>
      <c r="D3239">
        <v>5.2667900000000003</v>
      </c>
      <c r="E3239">
        <v>5.3469600000000002</v>
      </c>
      <c r="F3239">
        <v>5.4296199999999999</v>
      </c>
      <c r="G3239">
        <v>5.4429400000000001</v>
      </c>
      <c r="H3239">
        <v>5.53294</v>
      </c>
      <c r="I3239">
        <v>4.8728300000000004</v>
      </c>
      <c r="J3239">
        <v>4.9020700000000001</v>
      </c>
      <c r="K3239">
        <v>4.8073499999999996</v>
      </c>
      <c r="L3239">
        <v>4.93546</v>
      </c>
      <c r="M3239" t="s">
        <v>0</v>
      </c>
      <c r="P3239" t="s">
        <v>1</v>
      </c>
      <c r="Q3239" t="s">
        <v>116</v>
      </c>
      <c r="R3239" t="s">
        <v>37373</v>
      </c>
      <c r="S3239" t="s">
        <v>37374</v>
      </c>
      <c r="T3239" t="s">
        <v>37375</v>
      </c>
      <c r="V3239" t="s">
        <v>37376</v>
      </c>
      <c r="W3239">
        <v>0</v>
      </c>
      <c r="X3239" t="s">
        <v>7</v>
      </c>
      <c r="Y3239">
        <v>2</v>
      </c>
      <c r="Z3239">
        <v>2</v>
      </c>
      <c r="AA3239">
        <v>2</v>
      </c>
      <c r="AB3239">
        <v>2</v>
      </c>
      <c r="AC3239">
        <v>119.4</v>
      </c>
      <c r="AD3239">
        <v>1</v>
      </c>
      <c r="AF3239" t="s">
        <v>37379</v>
      </c>
      <c r="AG3239">
        <v>0.45028400000000002</v>
      </c>
      <c r="AH3239">
        <v>0.40050200000000002</v>
      </c>
      <c r="AI3239">
        <v>-6.2081900000000002E-2</v>
      </c>
      <c r="AJ3239">
        <f t="shared" si="700"/>
        <v>6.2081900000000002E-2</v>
      </c>
      <c r="AK3239">
        <v>-1.0029999999999999</v>
      </c>
      <c r="AL3239" t="str">
        <f t="shared" si="701"/>
        <v/>
      </c>
      <c r="AM3239" t="str">
        <f t="shared" si="702"/>
        <v/>
      </c>
      <c r="AN3239" t="str">
        <f t="shared" si="703"/>
        <v/>
      </c>
      <c r="AO3239" t="str">
        <f t="shared" si="704"/>
        <v/>
      </c>
      <c r="AQ3239">
        <v>3.9468899999999998</v>
      </c>
      <c r="AR3239">
        <v>2.9306500000000001E-4</v>
      </c>
      <c r="AS3239">
        <v>0.49660300000000002</v>
      </c>
      <c r="AT3239">
        <f t="shared" si="705"/>
        <v>-0.49660300000000002</v>
      </c>
      <c r="AU3239">
        <v>8.8874099999999991</v>
      </c>
      <c r="AV3239" t="str">
        <f t="shared" si="706"/>
        <v/>
      </c>
      <c r="AW3239" t="str">
        <f t="shared" si="707"/>
        <v/>
      </c>
      <c r="AX3239" t="str">
        <f t="shared" si="708"/>
        <v/>
      </c>
      <c r="AY3239" t="str">
        <f t="shared" si="709"/>
        <v/>
      </c>
      <c r="BA3239" s="5" t="str">
        <f t="shared" si="710"/>
        <v/>
      </c>
      <c r="BB3239" s="5" t="str">
        <f t="shared" si="711"/>
        <v/>
      </c>
      <c r="BC3239" s="5" t="str">
        <f t="shared" si="712"/>
        <v/>
      </c>
      <c r="BD3239" s="5" t="str">
        <f t="shared" si="713"/>
        <v/>
      </c>
      <c r="BF3239" t="s">
        <v>37377</v>
      </c>
      <c r="BG3239" t="s">
        <v>37378</v>
      </c>
      <c r="BH3239" t="s">
        <v>37379</v>
      </c>
      <c r="BJ3239" t="s">
        <v>32264</v>
      </c>
      <c r="BK3239" t="s">
        <v>37380</v>
      </c>
    </row>
    <row r="3240" spans="1:63" x14ac:dyDescent="0.3">
      <c r="A3240">
        <v>8.8417200000000005</v>
      </c>
      <c r="B3240">
        <v>8.9286700000000003</v>
      </c>
      <c r="C3240">
        <v>8.9197600000000001</v>
      </c>
      <c r="D3240">
        <v>8.9325100000000006</v>
      </c>
      <c r="E3240">
        <v>8.9200599999999994</v>
      </c>
      <c r="F3240">
        <v>8.9657800000000005</v>
      </c>
      <c r="G3240">
        <v>9.0717300000000005</v>
      </c>
      <c r="H3240">
        <v>8.9140899999999998</v>
      </c>
      <c r="I3240">
        <v>8.7898599999999991</v>
      </c>
      <c r="J3240">
        <v>8.8050999999999995</v>
      </c>
      <c r="K3240">
        <v>8.7843099999999996</v>
      </c>
      <c r="L3240">
        <v>8.7800499999999992</v>
      </c>
      <c r="M3240" t="s">
        <v>0</v>
      </c>
      <c r="P3240" t="s">
        <v>1</v>
      </c>
      <c r="Q3240" t="s">
        <v>116</v>
      </c>
      <c r="R3240" t="s">
        <v>27665</v>
      </c>
      <c r="S3240" t="s">
        <v>27666</v>
      </c>
      <c r="T3240" t="s">
        <v>27667</v>
      </c>
      <c r="U3240" t="s">
        <v>27668</v>
      </c>
      <c r="V3240" t="s">
        <v>27669</v>
      </c>
      <c r="W3240">
        <v>0</v>
      </c>
      <c r="X3240" t="s">
        <v>7</v>
      </c>
      <c r="Y3240">
        <v>15</v>
      </c>
      <c r="Z3240">
        <v>4</v>
      </c>
      <c r="AA3240">
        <v>4</v>
      </c>
      <c r="AB3240">
        <v>4</v>
      </c>
      <c r="AC3240">
        <v>39.799999999999997</v>
      </c>
      <c r="AD3240">
        <v>1</v>
      </c>
      <c r="AF3240" t="s">
        <v>27672</v>
      </c>
      <c r="AG3240">
        <v>0.71703399999999995</v>
      </c>
      <c r="AH3240">
        <v>0.228681</v>
      </c>
      <c r="AI3240">
        <v>-6.2250399999999997E-2</v>
      </c>
      <c r="AJ3240">
        <f t="shared" si="700"/>
        <v>6.2250399999999997E-2</v>
      </c>
      <c r="AK3240">
        <v>-1.47041</v>
      </c>
      <c r="AL3240" t="str">
        <f t="shared" si="701"/>
        <v/>
      </c>
      <c r="AM3240" t="str">
        <f t="shared" si="702"/>
        <v/>
      </c>
      <c r="AN3240" t="str">
        <f t="shared" si="703"/>
        <v/>
      </c>
      <c r="AO3240" t="str">
        <f t="shared" si="704"/>
        <v/>
      </c>
      <c r="AQ3240">
        <v>2.7065299999999999</v>
      </c>
      <c r="AR3240">
        <v>3.4895799999999999E-3</v>
      </c>
      <c r="AS3240">
        <v>0.11583499999999999</v>
      </c>
      <c r="AT3240">
        <f t="shared" si="705"/>
        <v>-0.11583499999999999</v>
      </c>
      <c r="AU3240">
        <v>5.2256299999999998</v>
      </c>
      <c r="AV3240" t="str">
        <f t="shared" si="706"/>
        <v/>
      </c>
      <c r="AW3240" t="str">
        <f t="shared" si="707"/>
        <v/>
      </c>
      <c r="AX3240" t="str">
        <f t="shared" si="708"/>
        <v/>
      </c>
      <c r="AY3240" t="str">
        <f t="shared" si="709"/>
        <v/>
      </c>
      <c r="BA3240" s="5" t="str">
        <f t="shared" si="710"/>
        <v/>
      </c>
      <c r="BB3240" s="5" t="str">
        <f t="shared" si="711"/>
        <v/>
      </c>
      <c r="BC3240" s="5" t="str">
        <f t="shared" si="712"/>
        <v/>
      </c>
      <c r="BD3240" s="5" t="str">
        <f t="shared" si="713"/>
        <v/>
      </c>
      <c r="BF3240" t="s">
        <v>27670</v>
      </c>
      <c r="BG3240" t="s">
        <v>27671</v>
      </c>
      <c r="BH3240" t="s">
        <v>27672</v>
      </c>
      <c r="BI3240" t="s">
        <v>27673</v>
      </c>
      <c r="BJ3240" t="s">
        <v>4183</v>
      </c>
      <c r="BK3240" t="s">
        <v>27674</v>
      </c>
    </row>
    <row r="3241" spans="1:63" x14ac:dyDescent="0.3">
      <c r="A3241">
        <v>13.0481</v>
      </c>
      <c r="B3241">
        <v>13.0397</v>
      </c>
      <c r="C3241">
        <v>12.994199999999999</v>
      </c>
      <c r="D3241">
        <v>13.008100000000001</v>
      </c>
      <c r="E3241">
        <v>13.0932</v>
      </c>
      <c r="F3241">
        <v>13.089700000000001</v>
      </c>
      <c r="G3241">
        <v>13.072699999999999</v>
      </c>
      <c r="H3241">
        <v>13.084099999999999</v>
      </c>
      <c r="I3241">
        <v>13.375500000000001</v>
      </c>
      <c r="J3241">
        <v>13.3842</v>
      </c>
      <c r="K3241">
        <v>13.346399999999999</v>
      </c>
      <c r="L3241">
        <v>13.3529</v>
      </c>
      <c r="M3241" t="s">
        <v>0</v>
      </c>
      <c r="O3241" t="s">
        <v>1</v>
      </c>
      <c r="P3241" t="s">
        <v>1</v>
      </c>
      <c r="Q3241" t="s">
        <v>2</v>
      </c>
      <c r="R3241" t="s">
        <v>1600</v>
      </c>
      <c r="S3241" t="s">
        <v>1601</v>
      </c>
      <c r="T3241" t="s">
        <v>1602</v>
      </c>
      <c r="U3241" t="s">
        <v>1603</v>
      </c>
      <c r="V3241" t="s">
        <v>1604</v>
      </c>
      <c r="W3241">
        <v>0</v>
      </c>
      <c r="X3241" t="s">
        <v>7</v>
      </c>
      <c r="Y3241">
        <v>70</v>
      </c>
      <c r="Z3241">
        <v>31</v>
      </c>
      <c r="AA3241">
        <v>97</v>
      </c>
      <c r="AB3241">
        <v>31</v>
      </c>
      <c r="AC3241">
        <v>59.2</v>
      </c>
      <c r="AD3241">
        <v>1</v>
      </c>
      <c r="AF3241" t="s">
        <v>1607</v>
      </c>
      <c r="AG3241">
        <v>2.4358</v>
      </c>
      <c r="AH3241">
        <v>6.2298500000000003E-3</v>
      </c>
      <c r="AI3241">
        <v>-6.2363399999999999E-2</v>
      </c>
      <c r="AJ3241">
        <f t="shared" si="700"/>
        <v>6.2363399999999999E-2</v>
      </c>
      <c r="AK3241">
        <v>-4.6067200000000001</v>
      </c>
      <c r="AL3241" t="str">
        <f t="shared" si="701"/>
        <v/>
      </c>
      <c r="AM3241" t="str">
        <f t="shared" si="702"/>
        <v/>
      </c>
      <c r="AN3241" t="str">
        <f t="shared" si="703"/>
        <v/>
      </c>
      <c r="AO3241" t="str">
        <f t="shared" si="704"/>
        <v/>
      </c>
      <c r="AQ3241">
        <v>6.2290099999999997</v>
      </c>
      <c r="AR3241" s="1">
        <v>4.5895400000000001E-6</v>
      </c>
      <c r="AS3241">
        <v>-0.34220800000000001</v>
      </c>
      <c r="AT3241">
        <f t="shared" si="705"/>
        <v>0.34220800000000001</v>
      </c>
      <c r="AU3241">
        <v>-21.912500000000001</v>
      </c>
      <c r="AV3241" t="str">
        <f t="shared" si="706"/>
        <v/>
      </c>
      <c r="AW3241" t="str">
        <f t="shared" si="707"/>
        <v/>
      </c>
      <c r="AX3241" t="str">
        <f t="shared" si="708"/>
        <v/>
      </c>
      <c r="AY3241" t="str">
        <f t="shared" si="709"/>
        <v/>
      </c>
      <c r="BA3241" s="5" t="str">
        <f t="shared" si="710"/>
        <v/>
      </c>
      <c r="BB3241" s="5" t="str">
        <f t="shared" si="711"/>
        <v/>
      </c>
      <c r="BC3241" s="5" t="str">
        <f t="shared" si="712"/>
        <v/>
      </c>
      <c r="BD3241" s="5" t="str">
        <f t="shared" si="713"/>
        <v/>
      </c>
      <c r="BF3241" t="s">
        <v>1605</v>
      </c>
      <c r="BG3241" t="s">
        <v>1606</v>
      </c>
      <c r="BH3241" t="s">
        <v>1607</v>
      </c>
      <c r="BI3241" t="s">
        <v>1608</v>
      </c>
      <c r="BJ3241" t="s">
        <v>1609</v>
      </c>
      <c r="BK3241" t="s">
        <v>1610</v>
      </c>
    </row>
    <row r="3242" spans="1:63" x14ac:dyDescent="0.3">
      <c r="A3242">
        <v>11.3599</v>
      </c>
      <c r="B3242">
        <v>11.397</v>
      </c>
      <c r="C3242">
        <v>11.442299999999999</v>
      </c>
      <c r="D3242">
        <v>11.408899999999999</v>
      </c>
      <c r="E3242">
        <v>11.434699999999999</v>
      </c>
      <c r="F3242">
        <v>11.4689</v>
      </c>
      <c r="G3242">
        <v>11.463800000000001</v>
      </c>
      <c r="H3242">
        <v>11.490399999999999</v>
      </c>
      <c r="I3242">
        <v>11.6127</v>
      </c>
      <c r="J3242">
        <v>11.603199999999999</v>
      </c>
      <c r="K3242">
        <v>11.668200000000001</v>
      </c>
      <c r="L3242">
        <v>11.6671</v>
      </c>
      <c r="M3242" t="s">
        <v>0</v>
      </c>
      <c r="O3242" t="s">
        <v>1</v>
      </c>
      <c r="P3242" t="s">
        <v>1</v>
      </c>
      <c r="Q3242" t="s">
        <v>2</v>
      </c>
      <c r="R3242" t="s">
        <v>3071</v>
      </c>
      <c r="S3242" t="s">
        <v>3124</v>
      </c>
      <c r="T3242" t="s">
        <v>4329</v>
      </c>
      <c r="U3242" t="s">
        <v>470</v>
      </c>
      <c r="V3242" t="s">
        <v>1266</v>
      </c>
      <c r="W3242">
        <v>0</v>
      </c>
      <c r="X3242" t="s">
        <v>7</v>
      </c>
      <c r="Y3242">
        <v>31</v>
      </c>
      <c r="Z3242">
        <v>29</v>
      </c>
      <c r="AA3242">
        <v>45</v>
      </c>
      <c r="AB3242">
        <v>29</v>
      </c>
      <c r="AC3242">
        <v>117.3</v>
      </c>
      <c r="AD3242">
        <v>1</v>
      </c>
      <c r="AF3242" t="s">
        <v>4332</v>
      </c>
      <c r="AG3242">
        <v>1.64554</v>
      </c>
      <c r="AH3242">
        <v>3.2535399999999999E-2</v>
      </c>
      <c r="AI3242">
        <v>-6.2441799999999999E-2</v>
      </c>
      <c r="AJ3242">
        <f t="shared" si="700"/>
        <v>6.2441799999999999E-2</v>
      </c>
      <c r="AK3242">
        <v>-3.0463399999999998</v>
      </c>
      <c r="AL3242" t="str">
        <f t="shared" si="701"/>
        <v/>
      </c>
      <c r="AM3242" t="str">
        <f t="shared" si="702"/>
        <v/>
      </c>
      <c r="AN3242" t="str">
        <f t="shared" si="703"/>
        <v/>
      </c>
      <c r="AO3242" t="str">
        <f t="shared" si="704"/>
        <v/>
      </c>
      <c r="AQ3242">
        <v>4.1650499999999999</v>
      </c>
      <c r="AR3242">
        <v>1.9267899999999999E-4</v>
      </c>
      <c r="AS3242">
        <v>-0.23577899999999999</v>
      </c>
      <c r="AT3242">
        <f t="shared" si="705"/>
        <v>0.23577899999999999</v>
      </c>
      <c r="AU3242">
        <v>-9.7125400000000006</v>
      </c>
      <c r="AV3242" t="str">
        <f t="shared" si="706"/>
        <v/>
      </c>
      <c r="AW3242" t="str">
        <f t="shared" si="707"/>
        <v/>
      </c>
      <c r="AX3242" t="str">
        <f t="shared" si="708"/>
        <v/>
      </c>
      <c r="AY3242" t="str">
        <f t="shared" si="709"/>
        <v/>
      </c>
      <c r="BA3242" s="5" t="str">
        <f t="shared" si="710"/>
        <v/>
      </c>
      <c r="BB3242" s="5" t="str">
        <f t="shared" si="711"/>
        <v/>
      </c>
      <c r="BC3242" s="5" t="str">
        <f t="shared" si="712"/>
        <v/>
      </c>
      <c r="BD3242" s="5" t="str">
        <f t="shared" si="713"/>
        <v/>
      </c>
      <c r="BF3242" t="s">
        <v>4330</v>
      </c>
      <c r="BG3242" t="s">
        <v>4331</v>
      </c>
      <c r="BH3242" t="s">
        <v>4332</v>
      </c>
      <c r="BI3242" t="s">
        <v>470</v>
      </c>
      <c r="BJ3242" t="s">
        <v>2260</v>
      </c>
      <c r="BK3242" t="s">
        <v>4333</v>
      </c>
    </row>
    <row r="3243" spans="1:63" x14ac:dyDescent="0.3">
      <c r="A3243">
        <v>8.5495900000000002</v>
      </c>
      <c r="B3243">
        <v>8.5153099999999995</v>
      </c>
      <c r="C3243">
        <v>8.5991700000000009</v>
      </c>
      <c r="D3243">
        <v>8.5736500000000007</v>
      </c>
      <c r="E3243">
        <v>8.6076999999999995</v>
      </c>
      <c r="F3243">
        <v>8.6596399999999996</v>
      </c>
      <c r="G3243">
        <v>8.6674699999999998</v>
      </c>
      <c r="H3243">
        <v>8.5530500000000007</v>
      </c>
      <c r="I3243">
        <v>5.2133500000000002</v>
      </c>
      <c r="J3243">
        <v>5.5484400000000003</v>
      </c>
      <c r="K3243">
        <v>5.6920900000000003</v>
      </c>
      <c r="L3243">
        <v>5.4886400000000002</v>
      </c>
      <c r="M3243" t="s">
        <v>0</v>
      </c>
      <c r="P3243" t="s">
        <v>1</v>
      </c>
      <c r="Q3243" t="s">
        <v>116</v>
      </c>
      <c r="R3243" t="s">
        <v>32137</v>
      </c>
      <c r="S3243" t="s">
        <v>28150</v>
      </c>
      <c r="T3243" t="s">
        <v>32138</v>
      </c>
      <c r="V3243" t="s">
        <v>32139</v>
      </c>
      <c r="W3243">
        <v>0</v>
      </c>
      <c r="X3243" t="s">
        <v>7</v>
      </c>
      <c r="Y3243">
        <v>5</v>
      </c>
      <c r="Z3243">
        <v>3</v>
      </c>
      <c r="AA3243">
        <v>3</v>
      </c>
      <c r="AB3243">
        <v>3</v>
      </c>
      <c r="AC3243">
        <v>75.599999999999994</v>
      </c>
      <c r="AD3243">
        <v>1</v>
      </c>
      <c r="AF3243" t="s">
        <v>32142</v>
      </c>
      <c r="AG3243">
        <v>1.0076700000000001</v>
      </c>
      <c r="AH3243">
        <v>0.12382799999999999</v>
      </c>
      <c r="AI3243">
        <v>-6.25362E-2</v>
      </c>
      <c r="AJ3243">
        <f t="shared" si="700"/>
        <v>6.25362E-2</v>
      </c>
      <c r="AK3243">
        <v>-1.9559200000000001</v>
      </c>
      <c r="AL3243" t="str">
        <f t="shared" si="701"/>
        <v/>
      </c>
      <c r="AM3243" t="str">
        <f t="shared" si="702"/>
        <v/>
      </c>
      <c r="AN3243" t="str">
        <f t="shared" si="703"/>
        <v/>
      </c>
      <c r="AO3243" t="str">
        <f t="shared" si="704"/>
        <v/>
      </c>
      <c r="AQ3243">
        <v>7.0558199999999998</v>
      </c>
      <c r="AR3243" s="1">
        <v>1.2525700000000001E-6</v>
      </c>
      <c r="AS3243">
        <v>3.0737999999999999</v>
      </c>
      <c r="AT3243">
        <f t="shared" si="705"/>
        <v>-3.0737999999999999</v>
      </c>
      <c r="AU3243">
        <v>30.1721</v>
      </c>
      <c r="AV3243" t="str">
        <f t="shared" si="706"/>
        <v/>
      </c>
      <c r="AW3243" t="str">
        <f t="shared" si="707"/>
        <v/>
      </c>
      <c r="AX3243" t="str">
        <f t="shared" si="708"/>
        <v>+</v>
      </c>
      <c r="AY3243" t="str">
        <f t="shared" si="709"/>
        <v>+</v>
      </c>
      <c r="BA3243" s="5" t="str">
        <f t="shared" si="710"/>
        <v/>
      </c>
      <c r="BB3243" s="5" t="str">
        <f t="shared" si="711"/>
        <v/>
      </c>
      <c r="BC3243" s="5" t="str">
        <f t="shared" si="712"/>
        <v/>
      </c>
      <c r="BD3243" s="5" t="str">
        <f t="shared" si="713"/>
        <v/>
      </c>
      <c r="BF3243" t="s">
        <v>32140</v>
      </c>
      <c r="BG3243" t="s">
        <v>32141</v>
      </c>
      <c r="BH3243" t="s">
        <v>32142</v>
      </c>
      <c r="BK3243" t="s">
        <v>32143</v>
      </c>
    </row>
    <row r="3244" spans="1:63" x14ac:dyDescent="0.3">
      <c r="A3244">
        <v>12.366400000000001</v>
      </c>
      <c r="B3244">
        <v>12.336399999999999</v>
      </c>
      <c r="C3244">
        <v>12.328799999999999</v>
      </c>
      <c r="D3244">
        <v>12.325699999999999</v>
      </c>
      <c r="E3244">
        <v>12.3881</v>
      </c>
      <c r="F3244">
        <v>12.3834</v>
      </c>
      <c r="G3244">
        <v>12.4237</v>
      </c>
      <c r="H3244">
        <v>12.414400000000001</v>
      </c>
      <c r="I3244">
        <v>13.3695</v>
      </c>
      <c r="J3244">
        <v>13.380800000000001</v>
      </c>
      <c r="K3244">
        <v>13.3057</v>
      </c>
      <c r="L3244">
        <v>13.3392</v>
      </c>
      <c r="M3244" t="s">
        <v>0</v>
      </c>
      <c r="O3244" t="s">
        <v>1</v>
      </c>
      <c r="P3244" t="s">
        <v>1</v>
      </c>
      <c r="Q3244" t="s">
        <v>2</v>
      </c>
      <c r="R3244" t="s">
        <v>1125</v>
      </c>
      <c r="S3244" t="s">
        <v>1126</v>
      </c>
      <c r="T3244" t="s">
        <v>1127</v>
      </c>
      <c r="U3244" t="s">
        <v>1128</v>
      </c>
      <c r="V3244" t="s">
        <v>1129</v>
      </c>
      <c r="W3244">
        <v>0</v>
      </c>
      <c r="X3244" t="s">
        <v>7</v>
      </c>
      <c r="Y3244">
        <v>26</v>
      </c>
      <c r="Z3244">
        <v>57</v>
      </c>
      <c r="AA3244">
        <v>98</v>
      </c>
      <c r="AB3244">
        <v>57</v>
      </c>
      <c r="AC3244">
        <v>274.2</v>
      </c>
      <c r="AD3244">
        <v>1</v>
      </c>
      <c r="AF3244" t="s">
        <v>1132</v>
      </c>
      <c r="AG3244">
        <v>2.4589300000000001</v>
      </c>
      <c r="AH3244">
        <v>5.9370300000000003E-3</v>
      </c>
      <c r="AI3244">
        <v>-6.3049599999999997E-2</v>
      </c>
      <c r="AJ3244">
        <f t="shared" si="700"/>
        <v>6.3049599999999997E-2</v>
      </c>
      <c r="AK3244">
        <v>-4.6576300000000002</v>
      </c>
      <c r="AL3244" t="str">
        <f t="shared" si="701"/>
        <v/>
      </c>
      <c r="AM3244" t="str">
        <f t="shared" si="702"/>
        <v/>
      </c>
      <c r="AN3244" t="str">
        <f t="shared" si="703"/>
        <v/>
      </c>
      <c r="AO3244" t="str">
        <f t="shared" si="704"/>
        <v/>
      </c>
      <c r="AQ3244">
        <v>8.4936799999999995</v>
      </c>
      <c r="AR3244" s="1">
        <v>1.9771499999999999E-7</v>
      </c>
      <c r="AS3244">
        <v>-1.00945</v>
      </c>
      <c r="AT3244">
        <f t="shared" si="705"/>
        <v>1.00945</v>
      </c>
      <c r="AU3244">
        <v>-52.490900000000003</v>
      </c>
      <c r="AV3244" t="str">
        <f t="shared" si="706"/>
        <v>+</v>
      </c>
      <c r="AW3244" t="str">
        <f t="shared" si="707"/>
        <v>+</v>
      </c>
      <c r="AX3244" t="str">
        <f t="shared" si="708"/>
        <v/>
      </c>
      <c r="AY3244" t="str">
        <f t="shared" si="709"/>
        <v/>
      </c>
      <c r="BA3244" s="5" t="str">
        <f t="shared" si="710"/>
        <v/>
      </c>
      <c r="BB3244" s="5" t="str">
        <f t="shared" si="711"/>
        <v/>
      </c>
      <c r="BC3244" s="5" t="str">
        <f t="shared" si="712"/>
        <v/>
      </c>
      <c r="BD3244" s="5" t="str">
        <f t="shared" si="713"/>
        <v/>
      </c>
      <c r="BF3244" t="s">
        <v>1130</v>
      </c>
      <c r="BG3244" t="s">
        <v>1131</v>
      </c>
      <c r="BH3244" t="s">
        <v>1132</v>
      </c>
      <c r="BI3244" t="s">
        <v>1133</v>
      </c>
      <c r="BJ3244" t="s">
        <v>1134</v>
      </c>
      <c r="BK3244" t="s">
        <v>1135</v>
      </c>
    </row>
    <row r="3245" spans="1:63" x14ac:dyDescent="0.3">
      <c r="A3245">
        <v>8.1334</v>
      </c>
      <c r="B3245">
        <v>8.1204999999999998</v>
      </c>
      <c r="C3245">
        <v>8.2152899999999995</v>
      </c>
      <c r="D3245">
        <v>8.0927600000000002</v>
      </c>
      <c r="E3245">
        <v>8.1654099999999996</v>
      </c>
      <c r="F3245">
        <v>8.1684199999999993</v>
      </c>
      <c r="G3245">
        <v>8.2016299999999998</v>
      </c>
      <c r="H3245">
        <v>8.2803100000000001</v>
      </c>
      <c r="I3245">
        <v>8.2710000000000008</v>
      </c>
      <c r="J3245">
        <v>8.2817000000000007</v>
      </c>
      <c r="K3245">
        <v>8.35623</v>
      </c>
      <c r="L3245">
        <v>8.3358399999999993</v>
      </c>
      <c r="M3245" t="s">
        <v>0</v>
      </c>
      <c r="P3245" t="s">
        <v>1</v>
      </c>
      <c r="Q3245" t="s">
        <v>116</v>
      </c>
      <c r="R3245" t="s">
        <v>24984</v>
      </c>
      <c r="S3245" t="s">
        <v>12722</v>
      </c>
      <c r="T3245" t="s">
        <v>28957</v>
      </c>
      <c r="U3245" t="s">
        <v>2819</v>
      </c>
      <c r="V3245" t="s">
        <v>24986</v>
      </c>
      <c r="W3245">
        <v>0</v>
      </c>
      <c r="X3245" t="s">
        <v>7</v>
      </c>
      <c r="Y3245">
        <v>28</v>
      </c>
      <c r="Z3245">
        <v>2</v>
      </c>
      <c r="AA3245">
        <v>4</v>
      </c>
      <c r="AB3245">
        <v>2</v>
      </c>
      <c r="AC3245">
        <v>9.4</v>
      </c>
      <c r="AD3245">
        <v>1</v>
      </c>
      <c r="AF3245" t="s">
        <v>28960</v>
      </c>
      <c r="AG3245">
        <v>0.848109</v>
      </c>
      <c r="AH3245">
        <v>0.173707</v>
      </c>
      <c r="AI3245">
        <v>-6.3457E-2</v>
      </c>
      <c r="AJ3245">
        <f t="shared" si="700"/>
        <v>6.3457E-2</v>
      </c>
      <c r="AK3245">
        <v>-1.69059</v>
      </c>
      <c r="AL3245" t="str">
        <f t="shared" si="701"/>
        <v/>
      </c>
      <c r="AM3245" t="str">
        <f t="shared" si="702"/>
        <v/>
      </c>
      <c r="AN3245" t="str">
        <f t="shared" si="703"/>
        <v/>
      </c>
      <c r="AO3245" t="str">
        <f t="shared" si="704"/>
        <v/>
      </c>
      <c r="AQ3245">
        <v>2.6533000000000002</v>
      </c>
      <c r="AR3245">
        <v>3.8922100000000001E-3</v>
      </c>
      <c r="AS3245">
        <v>-0.170705</v>
      </c>
      <c r="AT3245">
        <f t="shared" si="705"/>
        <v>0.170705</v>
      </c>
      <c r="AU3245">
        <v>-5.0998299999999999</v>
      </c>
      <c r="AV3245" t="str">
        <f t="shared" si="706"/>
        <v/>
      </c>
      <c r="AW3245" t="str">
        <f t="shared" si="707"/>
        <v/>
      </c>
      <c r="AX3245" t="str">
        <f t="shared" si="708"/>
        <v/>
      </c>
      <c r="AY3245" t="str">
        <f t="shared" si="709"/>
        <v/>
      </c>
      <c r="BA3245" s="5" t="str">
        <f t="shared" si="710"/>
        <v/>
      </c>
      <c r="BB3245" s="5" t="str">
        <f t="shared" si="711"/>
        <v/>
      </c>
      <c r="BC3245" s="5" t="str">
        <f t="shared" si="712"/>
        <v/>
      </c>
      <c r="BD3245" s="5" t="str">
        <f t="shared" si="713"/>
        <v/>
      </c>
      <c r="BF3245" t="s">
        <v>28958</v>
      </c>
      <c r="BG3245" t="s">
        <v>28959</v>
      </c>
      <c r="BH3245" t="s">
        <v>28960</v>
      </c>
      <c r="BI3245" t="s">
        <v>2824</v>
      </c>
      <c r="BK3245" t="s">
        <v>28961</v>
      </c>
    </row>
    <row r="3246" spans="1:63" x14ac:dyDescent="0.3">
      <c r="A3246">
        <v>10.731</v>
      </c>
      <c r="B3246">
        <v>10.814399999999999</v>
      </c>
      <c r="C3246">
        <v>10.8329</v>
      </c>
      <c r="D3246">
        <v>10.8354</v>
      </c>
      <c r="E3246">
        <v>10.878299999999999</v>
      </c>
      <c r="F3246">
        <v>10.9091</v>
      </c>
      <c r="G3246">
        <v>10.8422</v>
      </c>
      <c r="H3246">
        <v>10.838699999999999</v>
      </c>
      <c r="I3246">
        <v>10.216900000000001</v>
      </c>
      <c r="J3246">
        <v>10.2563</v>
      </c>
      <c r="K3246">
        <v>10.301299999999999</v>
      </c>
      <c r="L3246">
        <v>10.3028</v>
      </c>
      <c r="M3246" t="s">
        <v>0</v>
      </c>
      <c r="P3246" t="s">
        <v>1</v>
      </c>
      <c r="Q3246" t="s">
        <v>116</v>
      </c>
      <c r="R3246" t="s">
        <v>14860</v>
      </c>
      <c r="S3246" t="s">
        <v>7048</v>
      </c>
      <c r="T3246" t="s">
        <v>14861</v>
      </c>
      <c r="V3246" t="s">
        <v>14862</v>
      </c>
      <c r="W3246">
        <v>0</v>
      </c>
      <c r="X3246" t="s">
        <v>7</v>
      </c>
      <c r="Y3246">
        <v>33</v>
      </c>
      <c r="Z3246">
        <v>11</v>
      </c>
      <c r="AA3246">
        <v>19</v>
      </c>
      <c r="AB3246">
        <v>11</v>
      </c>
      <c r="AC3246">
        <v>43.6</v>
      </c>
      <c r="AD3246">
        <v>1</v>
      </c>
      <c r="AF3246" t="s">
        <v>14864</v>
      </c>
      <c r="AG3246">
        <v>1.12076</v>
      </c>
      <c r="AH3246">
        <v>9.7987500000000005E-2</v>
      </c>
      <c r="AI3246">
        <v>-6.3640600000000005E-2</v>
      </c>
      <c r="AJ3246">
        <f t="shared" si="700"/>
        <v>6.3640600000000005E-2</v>
      </c>
      <c r="AK3246">
        <v>-2.1440600000000001</v>
      </c>
      <c r="AL3246" t="str">
        <f t="shared" si="701"/>
        <v/>
      </c>
      <c r="AM3246" t="str">
        <f t="shared" si="702"/>
        <v/>
      </c>
      <c r="AN3246" t="str">
        <f t="shared" si="703"/>
        <v/>
      </c>
      <c r="AO3246" t="str">
        <f t="shared" si="704"/>
        <v/>
      </c>
      <c r="AQ3246">
        <v>5.5266700000000002</v>
      </c>
      <c r="AR3246" s="1">
        <v>1.53685E-5</v>
      </c>
      <c r="AS3246">
        <v>0.53412400000000004</v>
      </c>
      <c r="AT3246">
        <f t="shared" si="705"/>
        <v>-0.53412400000000004</v>
      </c>
      <c r="AU3246">
        <v>16.670000000000002</v>
      </c>
      <c r="AV3246" t="str">
        <f t="shared" si="706"/>
        <v/>
      </c>
      <c r="AW3246" t="str">
        <f t="shared" si="707"/>
        <v/>
      </c>
      <c r="AX3246" t="str">
        <f t="shared" si="708"/>
        <v/>
      </c>
      <c r="AY3246" t="str">
        <f t="shared" si="709"/>
        <v/>
      </c>
      <c r="BA3246" s="5" t="str">
        <f t="shared" si="710"/>
        <v/>
      </c>
      <c r="BB3246" s="5" t="str">
        <f t="shared" si="711"/>
        <v/>
      </c>
      <c r="BC3246" s="5" t="str">
        <f t="shared" si="712"/>
        <v/>
      </c>
      <c r="BD3246" s="5" t="str">
        <f t="shared" si="713"/>
        <v/>
      </c>
      <c r="BF3246" t="s">
        <v>14863</v>
      </c>
      <c r="BH3246" t="s">
        <v>14864</v>
      </c>
      <c r="BK3246" t="s">
        <v>14865</v>
      </c>
    </row>
    <row r="3247" spans="1:63" x14ac:dyDescent="0.3">
      <c r="A3247">
        <v>12.582800000000001</v>
      </c>
      <c r="B3247">
        <v>12.568</v>
      </c>
      <c r="C3247">
        <v>12.5579</v>
      </c>
      <c r="D3247">
        <v>12.541499999999999</v>
      </c>
      <c r="E3247">
        <v>12.625999999999999</v>
      </c>
      <c r="F3247">
        <v>12.6206</v>
      </c>
      <c r="G3247">
        <v>12.637499999999999</v>
      </c>
      <c r="H3247">
        <v>12.6206</v>
      </c>
      <c r="I3247">
        <v>12.9956</v>
      </c>
      <c r="J3247">
        <v>12.974399999999999</v>
      </c>
      <c r="K3247">
        <v>12.9489</v>
      </c>
      <c r="L3247">
        <v>12.9237</v>
      </c>
      <c r="M3247" t="s">
        <v>0</v>
      </c>
      <c r="O3247" t="s">
        <v>1</v>
      </c>
      <c r="P3247" t="s">
        <v>1</v>
      </c>
      <c r="Q3247" t="s">
        <v>2</v>
      </c>
      <c r="R3247" t="s">
        <v>6024</v>
      </c>
      <c r="S3247" t="s">
        <v>6025</v>
      </c>
      <c r="T3247" t="s">
        <v>6026</v>
      </c>
      <c r="U3247" t="s">
        <v>6027</v>
      </c>
      <c r="V3247" t="s">
        <v>6028</v>
      </c>
      <c r="W3247">
        <v>0</v>
      </c>
      <c r="X3247" t="s">
        <v>7</v>
      </c>
      <c r="Y3247">
        <v>70</v>
      </c>
      <c r="Z3247">
        <v>23</v>
      </c>
      <c r="AA3247">
        <v>51</v>
      </c>
      <c r="AB3247">
        <v>23</v>
      </c>
      <c r="AC3247">
        <v>34.299999999999997</v>
      </c>
      <c r="AD3247">
        <v>1</v>
      </c>
      <c r="AF3247" t="s">
        <v>6031</v>
      </c>
      <c r="AG3247">
        <v>3.2602500000000001</v>
      </c>
      <c r="AH3247">
        <v>1.1700700000000001E-3</v>
      </c>
      <c r="AI3247">
        <v>-6.3649200000000003E-2</v>
      </c>
      <c r="AJ3247">
        <f t="shared" si="700"/>
        <v>6.3649200000000003E-2</v>
      </c>
      <c r="AK3247">
        <v>-6.6709699999999996</v>
      </c>
      <c r="AL3247" t="str">
        <f t="shared" si="701"/>
        <v/>
      </c>
      <c r="AM3247" t="str">
        <f t="shared" si="702"/>
        <v/>
      </c>
      <c r="AN3247" t="str">
        <f t="shared" si="703"/>
        <v/>
      </c>
      <c r="AO3247" t="str">
        <f t="shared" si="704"/>
        <v/>
      </c>
      <c r="AQ3247">
        <v>6.2760999999999996</v>
      </c>
      <c r="AR3247" s="1">
        <v>4.2186800000000002E-6</v>
      </c>
      <c r="AS3247">
        <v>-0.39811999999999997</v>
      </c>
      <c r="AT3247">
        <f t="shared" si="705"/>
        <v>0.39811999999999997</v>
      </c>
      <c r="AU3247">
        <v>-22.316400000000002</v>
      </c>
      <c r="AV3247" t="str">
        <f t="shared" si="706"/>
        <v/>
      </c>
      <c r="AW3247" t="str">
        <f t="shared" si="707"/>
        <v/>
      </c>
      <c r="AX3247" t="str">
        <f t="shared" si="708"/>
        <v/>
      </c>
      <c r="AY3247" t="str">
        <f t="shared" si="709"/>
        <v/>
      </c>
      <c r="BA3247" s="5" t="str">
        <f t="shared" si="710"/>
        <v/>
      </c>
      <c r="BB3247" s="5" t="str">
        <f t="shared" si="711"/>
        <v/>
      </c>
      <c r="BC3247" s="5" t="str">
        <f t="shared" si="712"/>
        <v/>
      </c>
      <c r="BD3247" s="5" t="str">
        <f t="shared" si="713"/>
        <v/>
      </c>
      <c r="BF3247" t="s">
        <v>6029</v>
      </c>
      <c r="BG3247" t="s">
        <v>6030</v>
      </c>
      <c r="BH3247" t="s">
        <v>6031</v>
      </c>
      <c r="BI3247" t="s">
        <v>5250</v>
      </c>
      <c r="BJ3247" t="s">
        <v>6032</v>
      </c>
      <c r="BK3247" t="s">
        <v>6033</v>
      </c>
    </row>
    <row r="3248" spans="1:63" x14ac:dyDescent="0.3">
      <c r="A3248">
        <v>11.957100000000001</v>
      </c>
      <c r="B3248">
        <v>11.912100000000001</v>
      </c>
      <c r="C3248">
        <v>11.962199999999999</v>
      </c>
      <c r="D3248">
        <v>11.984400000000001</v>
      </c>
      <c r="E3248">
        <v>12.001200000000001</v>
      </c>
      <c r="F3248">
        <v>12.005800000000001</v>
      </c>
      <c r="G3248">
        <v>12.021699999999999</v>
      </c>
      <c r="H3248">
        <v>12.0435</v>
      </c>
      <c r="I3248">
        <v>12.091200000000001</v>
      </c>
      <c r="J3248">
        <v>12.0852</v>
      </c>
      <c r="K3248">
        <v>12.0617</v>
      </c>
      <c r="L3248">
        <v>12.105</v>
      </c>
      <c r="M3248" t="s">
        <v>0</v>
      </c>
      <c r="O3248" t="s">
        <v>1</v>
      </c>
      <c r="P3248" t="s">
        <v>1</v>
      </c>
      <c r="Q3248" t="s">
        <v>2</v>
      </c>
      <c r="R3248" t="s">
        <v>3095</v>
      </c>
      <c r="S3248" t="s">
        <v>3096</v>
      </c>
      <c r="T3248" t="s">
        <v>3097</v>
      </c>
      <c r="V3248" t="s">
        <v>3098</v>
      </c>
      <c r="W3248">
        <v>0</v>
      </c>
      <c r="X3248" t="s">
        <v>7</v>
      </c>
      <c r="Y3248">
        <v>15</v>
      </c>
      <c r="Z3248">
        <v>47</v>
      </c>
      <c r="AA3248">
        <v>57</v>
      </c>
      <c r="AB3248">
        <v>47</v>
      </c>
      <c r="AC3248">
        <v>394.2</v>
      </c>
      <c r="AD3248">
        <v>1</v>
      </c>
      <c r="AF3248" t="s">
        <v>3101</v>
      </c>
      <c r="AG3248">
        <v>1.93184</v>
      </c>
      <c r="AH3248">
        <v>1.7776500000000001E-2</v>
      </c>
      <c r="AI3248">
        <v>-6.4058799999999999E-2</v>
      </c>
      <c r="AJ3248">
        <f t="shared" si="700"/>
        <v>6.4058799999999999E-2</v>
      </c>
      <c r="AK3248">
        <v>-3.57599</v>
      </c>
      <c r="AL3248" t="str">
        <f t="shared" si="701"/>
        <v/>
      </c>
      <c r="AM3248" t="str">
        <f t="shared" si="702"/>
        <v/>
      </c>
      <c r="AN3248" t="str">
        <f t="shared" si="703"/>
        <v/>
      </c>
      <c r="AO3248" t="str">
        <f t="shared" si="704"/>
        <v/>
      </c>
      <c r="AQ3248">
        <v>3.5274999999999999</v>
      </c>
      <c r="AR3248">
        <v>6.6483799999999995E-4</v>
      </c>
      <c r="AS3248">
        <v>-0.131776</v>
      </c>
      <c r="AT3248">
        <f t="shared" si="705"/>
        <v>0.131776</v>
      </c>
      <c r="AU3248">
        <v>-7.4709399999999997</v>
      </c>
      <c r="AV3248" t="str">
        <f t="shared" si="706"/>
        <v/>
      </c>
      <c r="AW3248" t="str">
        <f t="shared" si="707"/>
        <v/>
      </c>
      <c r="AX3248" t="str">
        <f t="shared" si="708"/>
        <v/>
      </c>
      <c r="AY3248" t="str">
        <f t="shared" si="709"/>
        <v/>
      </c>
      <c r="BA3248" s="5" t="str">
        <f t="shared" si="710"/>
        <v/>
      </c>
      <c r="BB3248" s="5" t="str">
        <f t="shared" si="711"/>
        <v/>
      </c>
      <c r="BC3248" s="5" t="str">
        <f t="shared" si="712"/>
        <v/>
      </c>
      <c r="BD3248" s="5" t="str">
        <f t="shared" si="713"/>
        <v/>
      </c>
      <c r="BF3248" t="s">
        <v>3099</v>
      </c>
      <c r="BG3248" t="s">
        <v>3100</v>
      </c>
      <c r="BH3248" t="s">
        <v>3101</v>
      </c>
      <c r="BJ3248" t="s">
        <v>3102</v>
      </c>
      <c r="BK3248" t="s">
        <v>3103</v>
      </c>
    </row>
    <row r="3249" spans="1:63" x14ac:dyDescent="0.3">
      <c r="A3249">
        <v>11.0961</v>
      </c>
      <c r="B3249">
        <v>11.149100000000001</v>
      </c>
      <c r="C3249">
        <v>11.1473</v>
      </c>
      <c r="D3249">
        <v>11.1286</v>
      </c>
      <c r="E3249">
        <v>11.1882</v>
      </c>
      <c r="F3249">
        <v>11.188499999999999</v>
      </c>
      <c r="G3249">
        <v>11.1996</v>
      </c>
      <c r="H3249">
        <v>11.201499999999999</v>
      </c>
      <c r="I3249">
        <v>11.5701</v>
      </c>
      <c r="J3249">
        <v>11.5341</v>
      </c>
      <c r="K3249">
        <v>11.555</v>
      </c>
      <c r="L3249">
        <v>11.5616</v>
      </c>
      <c r="M3249" t="s">
        <v>0</v>
      </c>
      <c r="O3249" t="s">
        <v>1</v>
      </c>
      <c r="P3249" t="s">
        <v>1</v>
      </c>
      <c r="Q3249" t="s">
        <v>2</v>
      </c>
      <c r="R3249" t="s">
        <v>8689</v>
      </c>
      <c r="S3249" t="s">
        <v>8690</v>
      </c>
      <c r="T3249" t="s">
        <v>8691</v>
      </c>
      <c r="V3249" t="s">
        <v>8692</v>
      </c>
      <c r="W3249">
        <v>0</v>
      </c>
      <c r="X3249" t="s">
        <v>7</v>
      </c>
      <c r="Y3249">
        <v>47</v>
      </c>
      <c r="Z3249">
        <v>17</v>
      </c>
      <c r="AA3249">
        <v>29</v>
      </c>
      <c r="AB3249">
        <v>17</v>
      </c>
      <c r="AC3249">
        <v>44.8</v>
      </c>
      <c r="AD3249">
        <v>1</v>
      </c>
      <c r="AF3249" t="s">
        <v>8695</v>
      </c>
      <c r="AG3249">
        <v>2.6168200000000001</v>
      </c>
      <c r="AH3249">
        <v>4.29431E-3</v>
      </c>
      <c r="AI3249">
        <v>-6.4166500000000001E-2</v>
      </c>
      <c r="AJ3249">
        <f t="shared" si="700"/>
        <v>6.4166500000000001E-2</v>
      </c>
      <c r="AK3249">
        <v>-5.0148200000000003</v>
      </c>
      <c r="AL3249" t="str">
        <f t="shared" si="701"/>
        <v/>
      </c>
      <c r="AM3249" t="str">
        <f t="shared" si="702"/>
        <v/>
      </c>
      <c r="AN3249" t="str">
        <f t="shared" si="703"/>
        <v/>
      </c>
      <c r="AO3249" t="str">
        <f t="shared" si="704"/>
        <v/>
      </c>
      <c r="AQ3249">
        <v>6.97865</v>
      </c>
      <c r="AR3249" s="1">
        <v>1.4010800000000001E-6</v>
      </c>
      <c r="AS3249">
        <v>-0.424902</v>
      </c>
      <c r="AT3249">
        <f t="shared" si="705"/>
        <v>0.424902</v>
      </c>
      <c r="AU3249">
        <v>-29.2866</v>
      </c>
      <c r="AV3249" t="str">
        <f t="shared" si="706"/>
        <v/>
      </c>
      <c r="AW3249" t="str">
        <f t="shared" si="707"/>
        <v/>
      </c>
      <c r="AX3249" t="str">
        <f t="shared" si="708"/>
        <v/>
      </c>
      <c r="AY3249" t="str">
        <f t="shared" si="709"/>
        <v/>
      </c>
      <c r="BA3249" s="5" t="str">
        <f t="shared" si="710"/>
        <v/>
      </c>
      <c r="BB3249" s="5" t="str">
        <f t="shared" si="711"/>
        <v/>
      </c>
      <c r="BC3249" s="5" t="str">
        <f t="shared" si="712"/>
        <v/>
      </c>
      <c r="BD3249" s="5" t="str">
        <f t="shared" si="713"/>
        <v/>
      </c>
      <c r="BF3249" t="s">
        <v>8693</v>
      </c>
      <c r="BG3249" t="s">
        <v>8694</v>
      </c>
      <c r="BH3249" t="s">
        <v>8695</v>
      </c>
      <c r="BK3249" t="s">
        <v>8696</v>
      </c>
    </row>
    <row r="3250" spans="1:63" x14ac:dyDescent="0.3">
      <c r="A3250">
        <v>10.757199999999999</v>
      </c>
      <c r="B3250">
        <v>10.777900000000001</v>
      </c>
      <c r="C3250">
        <v>10.7652</v>
      </c>
      <c r="D3250">
        <v>10.7552</v>
      </c>
      <c r="E3250">
        <v>10.790699999999999</v>
      </c>
      <c r="F3250">
        <v>10.8668</v>
      </c>
      <c r="G3250">
        <v>10.809200000000001</v>
      </c>
      <c r="H3250">
        <v>10.845599999999999</v>
      </c>
      <c r="I3250">
        <v>11.369199999999999</v>
      </c>
      <c r="J3250">
        <v>11.375999999999999</v>
      </c>
      <c r="K3250">
        <v>11.343400000000001</v>
      </c>
      <c r="L3250">
        <v>11.4038</v>
      </c>
      <c r="M3250" t="s">
        <v>0</v>
      </c>
      <c r="O3250" t="s">
        <v>1</v>
      </c>
      <c r="P3250" t="s">
        <v>1</v>
      </c>
      <c r="Q3250" t="s">
        <v>2</v>
      </c>
      <c r="R3250" t="s">
        <v>6685</v>
      </c>
      <c r="S3250" t="s">
        <v>6686</v>
      </c>
      <c r="T3250" t="s">
        <v>6687</v>
      </c>
      <c r="U3250" t="s">
        <v>1841</v>
      </c>
      <c r="V3250" t="s">
        <v>6688</v>
      </c>
      <c r="W3250">
        <v>0</v>
      </c>
      <c r="X3250" t="s">
        <v>7</v>
      </c>
      <c r="Y3250">
        <v>49</v>
      </c>
      <c r="Z3250">
        <v>19</v>
      </c>
      <c r="AA3250">
        <v>26</v>
      </c>
      <c r="AB3250">
        <v>19</v>
      </c>
      <c r="AC3250">
        <v>44.6</v>
      </c>
      <c r="AD3250">
        <v>1</v>
      </c>
      <c r="AF3250" t="s">
        <v>6691</v>
      </c>
      <c r="AG3250">
        <v>1.92815</v>
      </c>
      <c r="AH3250">
        <v>1.7913700000000001E-2</v>
      </c>
      <c r="AI3250">
        <v>-6.4195199999999994E-2</v>
      </c>
      <c r="AJ3250">
        <f t="shared" si="700"/>
        <v>6.4195199999999994E-2</v>
      </c>
      <c r="AK3250">
        <v>-3.56894</v>
      </c>
      <c r="AL3250" t="str">
        <f t="shared" si="701"/>
        <v/>
      </c>
      <c r="AM3250" t="str">
        <f t="shared" si="702"/>
        <v/>
      </c>
      <c r="AN3250" t="str">
        <f t="shared" si="703"/>
        <v/>
      </c>
      <c r="AO3250" t="str">
        <f t="shared" si="704"/>
        <v/>
      </c>
      <c r="AQ3250">
        <v>8.1130399999999998</v>
      </c>
      <c r="AR3250" s="1">
        <v>3.2610500000000002E-7</v>
      </c>
      <c r="AS3250">
        <v>-0.60922200000000004</v>
      </c>
      <c r="AT3250">
        <f t="shared" si="705"/>
        <v>0.60922200000000004</v>
      </c>
      <c r="AU3250">
        <v>-45.342399999999998</v>
      </c>
      <c r="AV3250" t="str">
        <f t="shared" si="706"/>
        <v/>
      </c>
      <c r="AW3250" t="str">
        <f t="shared" si="707"/>
        <v>+</v>
      </c>
      <c r="AX3250" t="str">
        <f t="shared" si="708"/>
        <v/>
      </c>
      <c r="AY3250" t="str">
        <f t="shared" si="709"/>
        <v/>
      </c>
      <c r="BA3250" s="5" t="str">
        <f t="shared" si="710"/>
        <v/>
      </c>
      <c r="BB3250" s="5" t="str">
        <f t="shared" si="711"/>
        <v/>
      </c>
      <c r="BC3250" s="5" t="str">
        <f t="shared" si="712"/>
        <v/>
      </c>
      <c r="BD3250" s="5" t="str">
        <f t="shared" si="713"/>
        <v/>
      </c>
      <c r="BF3250" t="s">
        <v>6689</v>
      </c>
      <c r="BG3250" t="s">
        <v>6690</v>
      </c>
      <c r="BH3250" t="s">
        <v>6691</v>
      </c>
      <c r="BI3250" t="s">
        <v>1841</v>
      </c>
      <c r="BJ3250" t="s">
        <v>6692</v>
      </c>
      <c r="BK3250" t="s">
        <v>6693</v>
      </c>
    </row>
    <row r="3251" spans="1:63" x14ac:dyDescent="0.3">
      <c r="A3251">
        <v>9.5700500000000002</v>
      </c>
      <c r="B3251">
        <v>9.5830800000000007</v>
      </c>
      <c r="C3251">
        <v>9.5890900000000006</v>
      </c>
      <c r="D3251">
        <v>9.6318999999999999</v>
      </c>
      <c r="E3251">
        <v>9.6479999999999997</v>
      </c>
      <c r="F3251">
        <v>9.6346299999999996</v>
      </c>
      <c r="G3251">
        <v>9.6605299999999996</v>
      </c>
      <c r="H3251">
        <v>9.6879000000000008</v>
      </c>
      <c r="I3251">
        <v>9.6351700000000005</v>
      </c>
      <c r="J3251">
        <v>9.6406100000000006</v>
      </c>
      <c r="K3251">
        <v>9.6185700000000001</v>
      </c>
      <c r="L3251">
        <v>9.6734899999999993</v>
      </c>
      <c r="M3251" t="s">
        <v>0</v>
      </c>
      <c r="O3251" t="s">
        <v>1</v>
      </c>
      <c r="P3251" t="s">
        <v>1</v>
      </c>
      <c r="Q3251" t="s">
        <v>2</v>
      </c>
      <c r="R3251" t="s">
        <v>22346</v>
      </c>
      <c r="S3251" t="s">
        <v>22347</v>
      </c>
      <c r="T3251" t="s">
        <v>22348</v>
      </c>
      <c r="U3251" t="s">
        <v>470</v>
      </c>
      <c r="V3251" t="s">
        <v>22349</v>
      </c>
      <c r="W3251">
        <v>0</v>
      </c>
      <c r="X3251" t="s">
        <v>7</v>
      </c>
      <c r="Y3251">
        <v>28</v>
      </c>
      <c r="Z3251">
        <v>4</v>
      </c>
      <c r="AA3251">
        <v>9</v>
      </c>
      <c r="AB3251">
        <v>4</v>
      </c>
      <c r="AC3251">
        <v>17.399999999999999</v>
      </c>
      <c r="AD3251">
        <v>1</v>
      </c>
      <c r="AF3251" t="s">
        <v>22352</v>
      </c>
      <c r="AG3251">
        <v>1.9746900000000001</v>
      </c>
      <c r="AH3251">
        <v>1.62366E-2</v>
      </c>
      <c r="AI3251">
        <v>-6.4233999999999999E-2</v>
      </c>
      <c r="AJ3251">
        <f t="shared" si="700"/>
        <v>6.4233999999999999E-2</v>
      </c>
      <c r="AK3251">
        <v>-3.6583700000000001</v>
      </c>
      <c r="AL3251" t="str">
        <f t="shared" si="701"/>
        <v/>
      </c>
      <c r="AM3251" t="str">
        <f t="shared" si="702"/>
        <v/>
      </c>
      <c r="AN3251" t="str">
        <f t="shared" si="703"/>
        <v/>
      </c>
      <c r="AO3251" t="str">
        <f t="shared" si="704"/>
        <v/>
      </c>
      <c r="AQ3251">
        <v>1.4733499999999999</v>
      </c>
      <c r="AR3251">
        <v>4.5384899999999999E-2</v>
      </c>
      <c r="AS3251">
        <v>-4.8428300000000001E-2</v>
      </c>
      <c r="AT3251">
        <f t="shared" si="705"/>
        <v>4.8428300000000001E-2</v>
      </c>
      <c r="AU3251">
        <v>-2.7424900000000001</v>
      </c>
      <c r="AV3251" t="str">
        <f t="shared" si="706"/>
        <v/>
      </c>
      <c r="AW3251" t="str">
        <f t="shared" si="707"/>
        <v/>
      </c>
      <c r="AX3251" t="str">
        <f t="shared" si="708"/>
        <v/>
      </c>
      <c r="AY3251" t="str">
        <f t="shared" si="709"/>
        <v/>
      </c>
      <c r="BA3251" s="5" t="str">
        <f t="shared" si="710"/>
        <v/>
      </c>
      <c r="BB3251" s="5" t="str">
        <f t="shared" si="711"/>
        <v/>
      </c>
      <c r="BC3251" s="5" t="str">
        <f t="shared" si="712"/>
        <v/>
      </c>
      <c r="BD3251" s="5" t="str">
        <f t="shared" si="713"/>
        <v/>
      </c>
      <c r="BF3251" t="s">
        <v>22350</v>
      </c>
      <c r="BG3251" t="s">
        <v>22351</v>
      </c>
      <c r="BH3251" t="s">
        <v>22352</v>
      </c>
      <c r="BI3251" t="s">
        <v>470</v>
      </c>
      <c r="BJ3251" t="s">
        <v>2260</v>
      </c>
      <c r="BK3251" t="s">
        <v>22353</v>
      </c>
    </row>
    <row r="3252" spans="1:63" x14ac:dyDescent="0.3">
      <c r="A3252">
        <v>8.2592700000000008</v>
      </c>
      <c r="B3252">
        <v>8.2978299999999994</v>
      </c>
      <c r="C3252">
        <v>8.23888</v>
      </c>
      <c r="D3252">
        <v>8.3798100000000009</v>
      </c>
      <c r="E3252">
        <v>8.2821599999999993</v>
      </c>
      <c r="F3252">
        <v>8.4785699999999995</v>
      </c>
      <c r="G3252">
        <v>8.4132099999999994</v>
      </c>
      <c r="H3252">
        <v>8.2592700000000008</v>
      </c>
      <c r="I3252">
        <v>8.7508700000000008</v>
      </c>
      <c r="J3252">
        <v>8.6463800000000006</v>
      </c>
      <c r="K3252">
        <v>8.7944200000000006</v>
      </c>
      <c r="L3252">
        <v>8.7039000000000009</v>
      </c>
      <c r="M3252" t="s">
        <v>0</v>
      </c>
      <c r="P3252" t="s">
        <v>1</v>
      </c>
      <c r="Q3252" t="s">
        <v>116</v>
      </c>
      <c r="R3252" t="s">
        <v>20126</v>
      </c>
      <c r="S3252" t="s">
        <v>20127</v>
      </c>
      <c r="T3252" t="s">
        <v>20128</v>
      </c>
      <c r="W3252">
        <v>0</v>
      </c>
      <c r="X3252" t="s">
        <v>7</v>
      </c>
      <c r="Y3252">
        <v>17</v>
      </c>
      <c r="Z3252">
        <v>9</v>
      </c>
      <c r="AA3252">
        <v>9</v>
      </c>
      <c r="AB3252">
        <v>9</v>
      </c>
      <c r="AC3252">
        <v>67.2</v>
      </c>
      <c r="AD3252">
        <v>1</v>
      </c>
      <c r="AF3252" t="s">
        <v>20131</v>
      </c>
      <c r="AG3252">
        <v>0.478435</v>
      </c>
      <c r="AH3252">
        <v>0.37822899999999998</v>
      </c>
      <c r="AI3252">
        <v>-6.4351800000000001E-2</v>
      </c>
      <c r="AJ3252">
        <f t="shared" si="700"/>
        <v>6.4351800000000001E-2</v>
      </c>
      <c r="AK3252">
        <v>-1.05433</v>
      </c>
      <c r="AL3252" t="str">
        <f t="shared" si="701"/>
        <v/>
      </c>
      <c r="AM3252" t="str">
        <f t="shared" si="702"/>
        <v/>
      </c>
      <c r="AN3252" t="str">
        <f t="shared" si="703"/>
        <v/>
      </c>
      <c r="AO3252" t="str">
        <f t="shared" si="704"/>
        <v/>
      </c>
      <c r="AQ3252">
        <v>4.1536999999999997</v>
      </c>
      <c r="AR3252">
        <v>1.9689800000000001E-4</v>
      </c>
      <c r="AS3252">
        <v>-0.42994300000000002</v>
      </c>
      <c r="AT3252">
        <f t="shared" si="705"/>
        <v>0.42994300000000002</v>
      </c>
      <c r="AU3252">
        <v>-9.6679999999999993</v>
      </c>
      <c r="AV3252" t="str">
        <f t="shared" si="706"/>
        <v/>
      </c>
      <c r="AW3252" t="str">
        <f t="shared" si="707"/>
        <v/>
      </c>
      <c r="AX3252" t="str">
        <f t="shared" si="708"/>
        <v/>
      </c>
      <c r="AY3252" t="str">
        <f t="shared" si="709"/>
        <v/>
      </c>
      <c r="BA3252" s="5" t="str">
        <f t="shared" si="710"/>
        <v/>
      </c>
      <c r="BB3252" s="5" t="str">
        <f t="shared" si="711"/>
        <v/>
      </c>
      <c r="BC3252" s="5" t="str">
        <f t="shared" si="712"/>
        <v/>
      </c>
      <c r="BD3252" s="5" t="str">
        <f t="shared" si="713"/>
        <v/>
      </c>
      <c r="BF3252" t="s">
        <v>20129</v>
      </c>
      <c r="BG3252" t="s">
        <v>20130</v>
      </c>
      <c r="BH3252" t="s">
        <v>20131</v>
      </c>
      <c r="BI3252" t="s">
        <v>20132</v>
      </c>
      <c r="BJ3252" t="s">
        <v>20133</v>
      </c>
      <c r="BK3252" t="s">
        <v>20134</v>
      </c>
    </row>
    <row r="3253" spans="1:63" x14ac:dyDescent="0.3">
      <c r="A3253">
        <v>4.7602200000000003</v>
      </c>
      <c r="B3253">
        <v>5.0917000000000003</v>
      </c>
      <c r="C3253">
        <v>4.8728300000000004</v>
      </c>
      <c r="D3253">
        <v>5.0089899999999998</v>
      </c>
      <c r="E3253">
        <v>5.0443899999999999</v>
      </c>
      <c r="F3253">
        <v>5.0874600000000001</v>
      </c>
      <c r="G3253">
        <v>4.7387699999999997</v>
      </c>
      <c r="H3253">
        <v>5.1210199999999997</v>
      </c>
      <c r="I3253">
        <v>4.8021900000000004</v>
      </c>
      <c r="J3253">
        <v>5.31107</v>
      </c>
      <c r="K3253">
        <v>5.1818999999999997</v>
      </c>
      <c r="L3253">
        <v>4.8579800000000004</v>
      </c>
      <c r="M3253" t="s">
        <v>0</v>
      </c>
      <c r="R3253" t="s">
        <v>42354</v>
      </c>
      <c r="S3253" t="s">
        <v>42355</v>
      </c>
      <c r="T3253" t="s">
        <v>42356</v>
      </c>
      <c r="V3253" t="s">
        <v>42357</v>
      </c>
      <c r="W3253">
        <v>0</v>
      </c>
      <c r="X3253" t="s">
        <v>7</v>
      </c>
      <c r="Y3253">
        <v>1</v>
      </c>
      <c r="Z3253">
        <v>1</v>
      </c>
      <c r="AA3253">
        <v>1</v>
      </c>
      <c r="AB3253">
        <v>1</v>
      </c>
      <c r="AC3253">
        <v>121</v>
      </c>
      <c r="AD3253">
        <v>1</v>
      </c>
      <c r="AF3253" t="s">
        <v>42360</v>
      </c>
      <c r="AG3253">
        <v>0.22672200000000001</v>
      </c>
      <c r="AH3253">
        <v>0.63569299999999995</v>
      </c>
      <c r="AI3253">
        <v>-6.4475699999999997E-2</v>
      </c>
      <c r="AJ3253">
        <f t="shared" si="700"/>
        <v>6.4475699999999997E-2</v>
      </c>
      <c r="AK3253">
        <v>-0.56382500000000002</v>
      </c>
      <c r="AL3253" t="str">
        <f t="shared" si="701"/>
        <v/>
      </c>
      <c r="AM3253" t="str">
        <f t="shared" si="702"/>
        <v/>
      </c>
      <c r="AN3253" t="str">
        <f t="shared" si="703"/>
        <v/>
      </c>
      <c r="AO3253" t="str">
        <f t="shared" si="704"/>
        <v/>
      </c>
      <c r="AQ3253">
        <v>0.30712800000000001</v>
      </c>
      <c r="AR3253">
        <v>0.535744</v>
      </c>
      <c r="AS3253">
        <v>-0.10485</v>
      </c>
      <c r="AT3253">
        <f t="shared" si="705"/>
        <v>0.10485</v>
      </c>
      <c r="AU3253">
        <v>-0.72976600000000003</v>
      </c>
      <c r="AV3253" t="str">
        <f t="shared" si="706"/>
        <v/>
      </c>
      <c r="AW3253" t="str">
        <f t="shared" si="707"/>
        <v/>
      </c>
      <c r="AX3253" t="str">
        <f t="shared" si="708"/>
        <v/>
      </c>
      <c r="AY3253" t="str">
        <f t="shared" si="709"/>
        <v/>
      </c>
      <c r="BA3253" s="5" t="str">
        <f t="shared" si="710"/>
        <v/>
      </c>
      <c r="BB3253" s="5" t="str">
        <f t="shared" si="711"/>
        <v/>
      </c>
      <c r="BC3253" s="5" t="str">
        <f t="shared" si="712"/>
        <v/>
      </c>
      <c r="BD3253" s="5" t="str">
        <f t="shared" si="713"/>
        <v/>
      </c>
      <c r="BF3253" t="s">
        <v>42358</v>
      </c>
      <c r="BG3253" t="s">
        <v>42359</v>
      </c>
      <c r="BH3253" t="s">
        <v>42360</v>
      </c>
      <c r="BJ3253" t="s">
        <v>9465</v>
      </c>
      <c r="BK3253" t="s">
        <v>42361</v>
      </c>
    </row>
    <row r="3254" spans="1:63" x14ac:dyDescent="0.3">
      <c r="A3254">
        <v>6.4659700000000004</v>
      </c>
      <c r="B3254">
        <v>6.5360500000000004</v>
      </c>
      <c r="C3254">
        <v>6.3871599999999997</v>
      </c>
      <c r="D3254">
        <v>6.44956</v>
      </c>
      <c r="E3254">
        <v>6.5204199999999997</v>
      </c>
      <c r="F3254">
        <v>6.54535</v>
      </c>
      <c r="G3254">
        <v>6.6524900000000002</v>
      </c>
      <c r="H3254">
        <v>6.3785100000000003</v>
      </c>
      <c r="I3254">
        <v>5.7468500000000002</v>
      </c>
      <c r="J3254">
        <v>6.0832100000000002</v>
      </c>
      <c r="K3254">
        <v>5.74953</v>
      </c>
      <c r="L3254">
        <v>5.6553500000000003</v>
      </c>
      <c r="M3254" t="s">
        <v>0</v>
      </c>
      <c r="P3254" t="s">
        <v>1</v>
      </c>
      <c r="Q3254" t="s">
        <v>116</v>
      </c>
      <c r="R3254" t="s">
        <v>38952</v>
      </c>
      <c r="S3254" t="s">
        <v>38953</v>
      </c>
      <c r="T3254" t="s">
        <v>6019</v>
      </c>
      <c r="U3254" t="s">
        <v>37355</v>
      </c>
      <c r="V3254" t="s">
        <v>8473</v>
      </c>
      <c r="W3254">
        <v>0</v>
      </c>
      <c r="X3254" t="s">
        <v>7</v>
      </c>
      <c r="Y3254">
        <v>3</v>
      </c>
      <c r="Z3254">
        <v>1</v>
      </c>
      <c r="AA3254">
        <v>1</v>
      </c>
      <c r="AB3254">
        <v>1</v>
      </c>
      <c r="AC3254">
        <v>40</v>
      </c>
      <c r="AD3254">
        <v>1</v>
      </c>
      <c r="AF3254" t="s">
        <v>38956</v>
      </c>
      <c r="AG3254">
        <v>0.45169999999999999</v>
      </c>
      <c r="AH3254">
        <v>0.39943699999999999</v>
      </c>
      <c r="AI3254">
        <v>-6.4506499999999994E-2</v>
      </c>
      <c r="AJ3254">
        <f t="shared" si="700"/>
        <v>6.4506499999999994E-2</v>
      </c>
      <c r="AK3254">
        <v>-1.0056</v>
      </c>
      <c r="AL3254" t="str">
        <f t="shared" si="701"/>
        <v/>
      </c>
      <c r="AM3254" t="str">
        <f t="shared" si="702"/>
        <v/>
      </c>
      <c r="AN3254" t="str">
        <f t="shared" si="703"/>
        <v/>
      </c>
      <c r="AO3254" t="str">
        <f t="shared" si="704"/>
        <v/>
      </c>
      <c r="AQ3254">
        <v>3.2283300000000001</v>
      </c>
      <c r="AR3254">
        <v>1.2044099999999999E-3</v>
      </c>
      <c r="AS3254">
        <v>0.650949</v>
      </c>
      <c r="AT3254">
        <f t="shared" si="705"/>
        <v>-0.650949</v>
      </c>
      <c r="AU3254">
        <v>6.5802199999999997</v>
      </c>
      <c r="AV3254" t="str">
        <f t="shared" si="706"/>
        <v/>
      </c>
      <c r="AW3254" t="str">
        <f t="shared" si="707"/>
        <v/>
      </c>
      <c r="AX3254" t="str">
        <f t="shared" si="708"/>
        <v/>
      </c>
      <c r="AY3254" t="str">
        <f t="shared" si="709"/>
        <v>+</v>
      </c>
      <c r="BA3254" s="5" t="str">
        <f t="shared" si="710"/>
        <v/>
      </c>
      <c r="BB3254" s="5" t="str">
        <f t="shared" si="711"/>
        <v/>
      </c>
      <c r="BC3254" s="5" t="str">
        <f t="shared" si="712"/>
        <v/>
      </c>
      <c r="BD3254" s="5" t="str">
        <f t="shared" si="713"/>
        <v/>
      </c>
      <c r="BF3254" t="s">
        <v>38954</v>
      </c>
      <c r="BG3254" t="s">
        <v>38955</v>
      </c>
      <c r="BH3254" t="s">
        <v>38956</v>
      </c>
      <c r="BI3254" t="s">
        <v>37355</v>
      </c>
      <c r="BJ3254" t="s">
        <v>37360</v>
      </c>
      <c r="BK3254" t="s">
        <v>38957</v>
      </c>
    </row>
    <row r="3255" spans="1:63" x14ac:dyDescent="0.3">
      <c r="A3255">
        <v>4.7813600000000003</v>
      </c>
      <c r="B3255">
        <v>4.71699</v>
      </c>
      <c r="C3255">
        <v>5.1578499999999998</v>
      </c>
      <c r="D3255">
        <v>5.1251499999999997</v>
      </c>
      <c r="E3255">
        <v>4.8629499999999997</v>
      </c>
      <c r="F3255">
        <v>5.1578499999999998</v>
      </c>
      <c r="G3255">
        <v>5.1858700000000004</v>
      </c>
      <c r="H3255">
        <v>4.8328899999999999</v>
      </c>
      <c r="I3255">
        <v>5.2055499999999997</v>
      </c>
      <c r="J3255">
        <v>5.0959199999999996</v>
      </c>
      <c r="K3255">
        <v>5.3957499999999996</v>
      </c>
      <c r="L3255">
        <v>5.50779</v>
      </c>
      <c r="M3255" t="s">
        <v>0</v>
      </c>
      <c r="R3255" t="s">
        <v>38079</v>
      </c>
      <c r="S3255" t="s">
        <v>38080</v>
      </c>
      <c r="T3255" t="s">
        <v>38081</v>
      </c>
      <c r="V3255" t="s">
        <v>8492</v>
      </c>
      <c r="W3255">
        <v>0</v>
      </c>
      <c r="X3255" t="s">
        <v>7</v>
      </c>
      <c r="Y3255">
        <v>1</v>
      </c>
      <c r="Z3255">
        <v>1</v>
      </c>
      <c r="AA3255">
        <v>1</v>
      </c>
      <c r="AB3255">
        <v>1</v>
      </c>
      <c r="AC3255">
        <v>216.9</v>
      </c>
      <c r="AD3255">
        <v>1</v>
      </c>
      <c r="AF3255" t="s">
        <v>38084</v>
      </c>
      <c r="AG3255">
        <v>0.16897599999999999</v>
      </c>
      <c r="AH3255">
        <v>0.71474599999999999</v>
      </c>
      <c r="AI3255">
        <v>-6.4549700000000002E-2</v>
      </c>
      <c r="AJ3255">
        <f t="shared" si="700"/>
        <v>6.4549700000000002E-2</v>
      </c>
      <c r="AK3255">
        <v>-0.43659399999999998</v>
      </c>
      <c r="AL3255" t="str">
        <f t="shared" si="701"/>
        <v/>
      </c>
      <c r="AM3255" t="str">
        <f t="shared" si="702"/>
        <v/>
      </c>
      <c r="AN3255" t="str">
        <f t="shared" si="703"/>
        <v/>
      </c>
      <c r="AO3255" t="str">
        <f t="shared" si="704"/>
        <v/>
      </c>
      <c r="AQ3255">
        <v>1.28549</v>
      </c>
      <c r="AR3255">
        <v>6.7410600000000001E-2</v>
      </c>
      <c r="AS3255">
        <v>-0.35591499999999998</v>
      </c>
      <c r="AT3255">
        <f t="shared" si="705"/>
        <v>0.35591499999999998</v>
      </c>
      <c r="AU3255">
        <v>-2.4205899999999998</v>
      </c>
      <c r="AV3255" t="str">
        <f t="shared" si="706"/>
        <v/>
      </c>
      <c r="AW3255" t="str">
        <f t="shared" si="707"/>
        <v/>
      </c>
      <c r="AX3255" t="str">
        <f t="shared" si="708"/>
        <v/>
      </c>
      <c r="AY3255" t="str">
        <f t="shared" si="709"/>
        <v/>
      </c>
      <c r="BA3255" s="5" t="str">
        <f t="shared" si="710"/>
        <v/>
      </c>
      <c r="BB3255" s="5" t="str">
        <f t="shared" si="711"/>
        <v/>
      </c>
      <c r="BC3255" s="5" t="str">
        <f t="shared" si="712"/>
        <v/>
      </c>
      <c r="BD3255" s="5" t="str">
        <f t="shared" si="713"/>
        <v/>
      </c>
      <c r="BF3255" t="s">
        <v>38082</v>
      </c>
      <c r="BG3255" t="s">
        <v>38083</v>
      </c>
      <c r="BH3255" t="s">
        <v>38084</v>
      </c>
      <c r="BJ3255" t="s">
        <v>38085</v>
      </c>
      <c r="BK3255" t="s">
        <v>38086</v>
      </c>
    </row>
    <row r="3256" spans="1:63" x14ac:dyDescent="0.3">
      <c r="A3256">
        <v>6.1937699999999998</v>
      </c>
      <c r="B3256">
        <v>6.1085200000000004</v>
      </c>
      <c r="C3256">
        <v>6.1127000000000002</v>
      </c>
      <c r="D3256">
        <v>6.1558299999999999</v>
      </c>
      <c r="E3256">
        <v>6.1739300000000004</v>
      </c>
      <c r="F3256">
        <v>5.99322</v>
      </c>
      <c r="G3256">
        <v>6.2649100000000004</v>
      </c>
      <c r="H3256">
        <v>6.3974599999999997</v>
      </c>
      <c r="I3256">
        <v>5.2742599999999999</v>
      </c>
      <c r="J3256">
        <v>4.8875299999999999</v>
      </c>
      <c r="K3256">
        <v>4.7059800000000003</v>
      </c>
      <c r="L3256">
        <v>5.1456799999999996</v>
      </c>
      <c r="M3256" t="s">
        <v>0</v>
      </c>
      <c r="P3256" t="s">
        <v>1</v>
      </c>
      <c r="Q3256" t="s">
        <v>116</v>
      </c>
      <c r="R3256" t="s">
        <v>42284</v>
      </c>
      <c r="S3256" t="s">
        <v>42285</v>
      </c>
      <c r="T3256" t="s">
        <v>42286</v>
      </c>
      <c r="V3256" t="s">
        <v>42287</v>
      </c>
      <c r="W3256">
        <v>0</v>
      </c>
      <c r="X3256" t="s">
        <v>7</v>
      </c>
      <c r="Y3256">
        <v>1</v>
      </c>
      <c r="Z3256">
        <v>1</v>
      </c>
      <c r="AA3256">
        <v>1</v>
      </c>
      <c r="AB3256">
        <v>1</v>
      </c>
      <c r="AC3256">
        <v>102.1</v>
      </c>
      <c r="AD3256">
        <v>1</v>
      </c>
      <c r="AF3256" t="s">
        <v>42290</v>
      </c>
      <c r="AG3256">
        <v>0.31304799999999999</v>
      </c>
      <c r="AH3256">
        <v>0.53195800000000004</v>
      </c>
      <c r="AI3256">
        <v>-6.4673499999999995E-2</v>
      </c>
      <c r="AJ3256">
        <f t="shared" si="700"/>
        <v>6.4673499999999995E-2</v>
      </c>
      <c r="AK3256">
        <v>-0.74156200000000005</v>
      </c>
      <c r="AL3256" t="str">
        <f t="shared" si="701"/>
        <v/>
      </c>
      <c r="AM3256" t="str">
        <f t="shared" si="702"/>
        <v/>
      </c>
      <c r="AN3256" t="str">
        <f t="shared" si="703"/>
        <v/>
      </c>
      <c r="AO3256" t="str">
        <f t="shared" si="704"/>
        <v/>
      </c>
      <c r="AQ3256">
        <v>3.92767</v>
      </c>
      <c r="AR3256">
        <v>3.0439799999999999E-4</v>
      </c>
      <c r="AS3256">
        <v>1.1393500000000001</v>
      </c>
      <c r="AT3256">
        <f t="shared" si="705"/>
        <v>-1.1393500000000001</v>
      </c>
      <c r="AU3256">
        <v>8.8177500000000002</v>
      </c>
      <c r="AV3256" t="str">
        <f t="shared" si="706"/>
        <v/>
      </c>
      <c r="AW3256" t="str">
        <f t="shared" si="707"/>
        <v/>
      </c>
      <c r="AX3256" t="str">
        <f t="shared" si="708"/>
        <v>+</v>
      </c>
      <c r="AY3256" t="str">
        <f t="shared" si="709"/>
        <v>+</v>
      </c>
      <c r="BA3256" s="5" t="str">
        <f t="shared" si="710"/>
        <v/>
      </c>
      <c r="BB3256" s="5" t="str">
        <f t="shared" si="711"/>
        <v/>
      </c>
      <c r="BC3256" s="5" t="str">
        <f t="shared" si="712"/>
        <v/>
      </c>
      <c r="BD3256" s="5" t="str">
        <f t="shared" si="713"/>
        <v/>
      </c>
      <c r="BF3256" t="s">
        <v>42288</v>
      </c>
      <c r="BG3256" t="s">
        <v>42289</v>
      </c>
      <c r="BH3256" t="s">
        <v>42290</v>
      </c>
      <c r="BK3256" t="s">
        <v>42291</v>
      </c>
    </row>
    <row r="3257" spans="1:63" x14ac:dyDescent="0.3">
      <c r="A3257">
        <v>6.8060700000000001</v>
      </c>
      <c r="B3257">
        <v>6.9852699999999999</v>
      </c>
      <c r="C3257">
        <v>7.08108</v>
      </c>
      <c r="D3257">
        <v>7.2006500000000004</v>
      </c>
      <c r="E3257">
        <v>7.0156900000000002</v>
      </c>
      <c r="F3257">
        <v>7.2278599999999997</v>
      </c>
      <c r="G3257">
        <v>7.0156900000000002</v>
      </c>
      <c r="H3257">
        <v>7.0725300000000004</v>
      </c>
      <c r="I3257">
        <v>7.1364799999999997</v>
      </c>
      <c r="J3257">
        <v>7.2536100000000001</v>
      </c>
      <c r="K3257">
        <v>7.3478399999999997</v>
      </c>
      <c r="L3257">
        <v>7.1375000000000002</v>
      </c>
      <c r="M3257" t="s">
        <v>0</v>
      </c>
      <c r="R3257" t="s">
        <v>32999</v>
      </c>
      <c r="S3257" t="s">
        <v>33000</v>
      </c>
      <c r="T3257" t="s">
        <v>17285</v>
      </c>
      <c r="V3257" t="s">
        <v>33001</v>
      </c>
      <c r="W3257">
        <v>0</v>
      </c>
      <c r="X3257" t="s">
        <v>7</v>
      </c>
      <c r="Y3257">
        <v>15</v>
      </c>
      <c r="Z3257">
        <v>3</v>
      </c>
      <c r="AA3257">
        <v>4</v>
      </c>
      <c r="AB3257">
        <v>3</v>
      </c>
      <c r="AC3257">
        <v>33.799999999999997</v>
      </c>
      <c r="AD3257">
        <v>1</v>
      </c>
      <c r="AF3257" t="s">
        <v>33004</v>
      </c>
      <c r="AG3257">
        <v>0.27513199999999999</v>
      </c>
      <c r="AH3257">
        <v>0.57527200000000001</v>
      </c>
      <c r="AI3257">
        <v>-6.46756E-2</v>
      </c>
      <c r="AJ3257">
        <f t="shared" si="700"/>
        <v>6.46756E-2</v>
      </c>
      <c r="AK3257">
        <v>-0.66507000000000005</v>
      </c>
      <c r="AL3257" t="str">
        <f t="shared" si="701"/>
        <v/>
      </c>
      <c r="AM3257" t="str">
        <f t="shared" si="702"/>
        <v/>
      </c>
      <c r="AN3257" t="str">
        <f t="shared" si="703"/>
        <v/>
      </c>
      <c r="AO3257" t="str">
        <f t="shared" si="704"/>
        <v/>
      </c>
      <c r="AQ3257">
        <v>1.0659700000000001</v>
      </c>
      <c r="AR3257">
        <v>0.107722</v>
      </c>
      <c r="AS3257">
        <v>-0.20058999999999999</v>
      </c>
      <c r="AT3257">
        <f t="shared" si="705"/>
        <v>0.20058999999999999</v>
      </c>
      <c r="AU3257">
        <v>-2.05281</v>
      </c>
      <c r="AV3257" t="str">
        <f t="shared" si="706"/>
        <v/>
      </c>
      <c r="AW3257" t="str">
        <f t="shared" si="707"/>
        <v/>
      </c>
      <c r="AX3257" t="str">
        <f t="shared" si="708"/>
        <v/>
      </c>
      <c r="AY3257" t="str">
        <f t="shared" si="709"/>
        <v/>
      </c>
      <c r="BA3257" s="5" t="str">
        <f t="shared" si="710"/>
        <v/>
      </c>
      <c r="BB3257" s="5" t="str">
        <f t="shared" si="711"/>
        <v/>
      </c>
      <c r="BC3257" s="5" t="str">
        <f t="shared" si="712"/>
        <v/>
      </c>
      <c r="BD3257" s="5" t="str">
        <f t="shared" si="713"/>
        <v/>
      </c>
      <c r="BF3257" t="s">
        <v>33002</v>
      </c>
      <c r="BG3257" t="s">
        <v>33003</v>
      </c>
      <c r="BH3257" t="s">
        <v>33004</v>
      </c>
      <c r="BJ3257" t="s">
        <v>2510</v>
      </c>
      <c r="BK3257" t="s">
        <v>33005</v>
      </c>
    </row>
    <row r="3258" spans="1:63" x14ac:dyDescent="0.3">
      <c r="A3258">
        <v>5.8047800000000001</v>
      </c>
      <c r="B3258">
        <v>5.8150599999999999</v>
      </c>
      <c r="C3258">
        <v>5.9818499999999997</v>
      </c>
      <c r="D3258">
        <v>5.9518700000000004</v>
      </c>
      <c r="E3258">
        <v>5.8802000000000003</v>
      </c>
      <c r="F3258">
        <v>5.8379399999999997</v>
      </c>
      <c r="G3258">
        <v>6.0067500000000003</v>
      </c>
      <c r="H3258">
        <v>6.0874600000000001</v>
      </c>
      <c r="I3258">
        <v>5.6058500000000002</v>
      </c>
      <c r="J3258">
        <v>5.8429799999999998</v>
      </c>
      <c r="K3258">
        <v>5.6893000000000002</v>
      </c>
      <c r="L3258">
        <v>5.8554899999999996</v>
      </c>
      <c r="M3258" t="s">
        <v>0</v>
      </c>
      <c r="S3258" t="s">
        <v>34965</v>
      </c>
      <c r="T3258" t="s">
        <v>13295</v>
      </c>
      <c r="V3258" t="s">
        <v>9274</v>
      </c>
      <c r="W3258">
        <v>0</v>
      </c>
      <c r="X3258" t="s">
        <v>7</v>
      </c>
      <c r="Y3258">
        <v>3</v>
      </c>
      <c r="Z3258">
        <v>2</v>
      </c>
      <c r="AA3258">
        <v>2</v>
      </c>
      <c r="AB3258">
        <v>2</v>
      </c>
      <c r="AC3258">
        <v>100.2</v>
      </c>
      <c r="AD3258">
        <v>1</v>
      </c>
      <c r="AF3258" t="s">
        <v>34968</v>
      </c>
      <c r="AG3258">
        <v>0.38514300000000001</v>
      </c>
      <c r="AH3258">
        <v>0.45864300000000002</v>
      </c>
      <c r="AI3258">
        <v>-6.4697299999999999E-2</v>
      </c>
      <c r="AJ3258">
        <f t="shared" si="700"/>
        <v>6.4697299999999999E-2</v>
      </c>
      <c r="AK3258">
        <v>-0.88150499999999998</v>
      </c>
      <c r="AL3258" t="str">
        <f t="shared" si="701"/>
        <v/>
      </c>
      <c r="AM3258" t="str">
        <f t="shared" si="702"/>
        <v/>
      </c>
      <c r="AN3258" t="str">
        <f t="shared" si="703"/>
        <v/>
      </c>
      <c r="AO3258" t="str">
        <f t="shared" si="704"/>
        <v/>
      </c>
      <c r="AQ3258">
        <v>0.93864000000000003</v>
      </c>
      <c r="AR3258">
        <v>0.14144899999999999</v>
      </c>
      <c r="AS3258">
        <v>0.139985</v>
      </c>
      <c r="AT3258">
        <f t="shared" si="705"/>
        <v>-0.139985</v>
      </c>
      <c r="AU3258">
        <v>1.84127</v>
      </c>
      <c r="AV3258" t="str">
        <f t="shared" si="706"/>
        <v/>
      </c>
      <c r="AW3258" t="str">
        <f t="shared" si="707"/>
        <v/>
      </c>
      <c r="AX3258" t="str">
        <f t="shared" si="708"/>
        <v/>
      </c>
      <c r="AY3258" t="str">
        <f t="shared" si="709"/>
        <v/>
      </c>
      <c r="BA3258" s="5" t="str">
        <f t="shared" si="710"/>
        <v/>
      </c>
      <c r="BB3258" s="5" t="str">
        <f t="shared" si="711"/>
        <v/>
      </c>
      <c r="BC3258" s="5" t="str">
        <f t="shared" si="712"/>
        <v/>
      </c>
      <c r="BD3258" s="5" t="str">
        <f t="shared" si="713"/>
        <v/>
      </c>
      <c r="BF3258" t="s">
        <v>34966</v>
      </c>
      <c r="BG3258" t="s">
        <v>34967</v>
      </c>
      <c r="BH3258" t="s">
        <v>34968</v>
      </c>
      <c r="BK3258" t="s">
        <v>34969</v>
      </c>
    </row>
    <row r="3259" spans="1:63" x14ac:dyDescent="0.3">
      <c r="A3259">
        <v>11.1936</v>
      </c>
      <c r="B3259">
        <v>11.238799999999999</v>
      </c>
      <c r="C3259">
        <v>11.2174</v>
      </c>
      <c r="D3259">
        <v>11.2491</v>
      </c>
      <c r="E3259">
        <v>11.262600000000001</v>
      </c>
      <c r="F3259">
        <v>11.2782</v>
      </c>
      <c r="G3259">
        <v>11.311299999999999</v>
      </c>
      <c r="H3259">
        <v>11.3058</v>
      </c>
      <c r="I3259">
        <v>11.037800000000001</v>
      </c>
      <c r="J3259">
        <v>11.0726</v>
      </c>
      <c r="K3259">
        <v>11.1145</v>
      </c>
      <c r="L3259">
        <v>11.117599999999999</v>
      </c>
      <c r="M3259" t="s">
        <v>0</v>
      </c>
      <c r="O3259" t="s">
        <v>1</v>
      </c>
      <c r="P3259" t="s">
        <v>1</v>
      </c>
      <c r="Q3259" t="s">
        <v>2</v>
      </c>
      <c r="R3259" t="s">
        <v>12898</v>
      </c>
      <c r="S3259" t="s">
        <v>12899</v>
      </c>
      <c r="T3259" t="s">
        <v>12900</v>
      </c>
      <c r="V3259" t="s">
        <v>12901</v>
      </c>
      <c r="W3259">
        <v>0</v>
      </c>
      <c r="X3259" t="s">
        <v>7</v>
      </c>
      <c r="Y3259">
        <v>34</v>
      </c>
      <c r="Z3259">
        <v>15</v>
      </c>
      <c r="AA3259">
        <v>21</v>
      </c>
      <c r="AB3259">
        <v>15</v>
      </c>
      <c r="AC3259">
        <v>47.5</v>
      </c>
      <c r="AD3259">
        <v>1</v>
      </c>
      <c r="AF3259" t="s">
        <v>12904</v>
      </c>
      <c r="AG3259">
        <v>2.0698799999999999</v>
      </c>
      <c r="AH3259">
        <v>1.32703E-2</v>
      </c>
      <c r="AI3259">
        <v>-6.4773300000000006E-2</v>
      </c>
      <c r="AJ3259">
        <f t="shared" si="700"/>
        <v>6.4773300000000006E-2</v>
      </c>
      <c r="AK3259">
        <v>-3.84456</v>
      </c>
      <c r="AL3259" t="str">
        <f t="shared" si="701"/>
        <v/>
      </c>
      <c r="AM3259" t="str">
        <f t="shared" si="702"/>
        <v/>
      </c>
      <c r="AN3259" t="str">
        <f t="shared" si="703"/>
        <v/>
      </c>
      <c r="AO3259" t="str">
        <f t="shared" si="704"/>
        <v/>
      </c>
      <c r="AQ3259">
        <v>3.07429</v>
      </c>
      <c r="AR3259">
        <v>1.63675E-3</v>
      </c>
      <c r="AS3259">
        <v>0.13908799999999999</v>
      </c>
      <c r="AT3259">
        <f t="shared" si="705"/>
        <v>-0.13908799999999999</v>
      </c>
      <c r="AU3259">
        <v>6.1558200000000003</v>
      </c>
      <c r="AV3259" t="str">
        <f t="shared" si="706"/>
        <v/>
      </c>
      <c r="AW3259" t="str">
        <f t="shared" si="707"/>
        <v/>
      </c>
      <c r="AX3259" t="str">
        <f t="shared" si="708"/>
        <v/>
      </c>
      <c r="AY3259" t="str">
        <f t="shared" si="709"/>
        <v/>
      </c>
      <c r="BA3259" s="5" t="str">
        <f t="shared" si="710"/>
        <v/>
      </c>
      <c r="BB3259" s="5" t="str">
        <f t="shared" si="711"/>
        <v/>
      </c>
      <c r="BC3259" s="5" t="str">
        <f t="shared" si="712"/>
        <v/>
      </c>
      <c r="BD3259" s="5" t="str">
        <f t="shared" si="713"/>
        <v/>
      </c>
      <c r="BF3259" t="s">
        <v>12902</v>
      </c>
      <c r="BG3259" t="s">
        <v>12903</v>
      </c>
      <c r="BH3259" t="s">
        <v>12904</v>
      </c>
      <c r="BK3259" t="s">
        <v>12905</v>
      </c>
    </row>
    <row r="3260" spans="1:63" x14ac:dyDescent="0.3">
      <c r="A3260">
        <v>9.11998</v>
      </c>
      <c r="B3260">
        <v>9.1522799999999993</v>
      </c>
      <c r="C3260">
        <v>9.1369900000000008</v>
      </c>
      <c r="D3260">
        <v>9.16113</v>
      </c>
      <c r="E3260">
        <v>9.1346799999999995</v>
      </c>
      <c r="F3260">
        <v>9.2962299999999995</v>
      </c>
      <c r="G3260">
        <v>9.2023700000000002</v>
      </c>
      <c r="H3260">
        <v>9.1964799999999993</v>
      </c>
      <c r="I3260">
        <v>9.4751300000000001</v>
      </c>
      <c r="J3260">
        <v>9.5006400000000006</v>
      </c>
      <c r="K3260">
        <v>9.4791699999999999</v>
      </c>
      <c r="L3260">
        <v>9.52806</v>
      </c>
      <c r="M3260" t="s">
        <v>0</v>
      </c>
      <c r="P3260" t="s">
        <v>1</v>
      </c>
      <c r="Q3260" t="s">
        <v>116</v>
      </c>
      <c r="R3260" t="s">
        <v>20418</v>
      </c>
      <c r="S3260" t="s">
        <v>2184</v>
      </c>
      <c r="T3260" t="s">
        <v>20419</v>
      </c>
      <c r="U3260" t="s">
        <v>6027</v>
      </c>
      <c r="V3260" t="s">
        <v>12793</v>
      </c>
      <c r="W3260">
        <v>0</v>
      </c>
      <c r="X3260" t="s">
        <v>7</v>
      </c>
      <c r="Y3260">
        <v>50</v>
      </c>
      <c r="Z3260">
        <v>8</v>
      </c>
      <c r="AA3260">
        <v>12</v>
      </c>
      <c r="AB3260">
        <v>7</v>
      </c>
      <c r="AC3260">
        <v>16.899999999999999</v>
      </c>
      <c r="AD3260">
        <v>1</v>
      </c>
      <c r="AF3260" t="s">
        <v>20422</v>
      </c>
      <c r="AG3260">
        <v>0.96085600000000004</v>
      </c>
      <c r="AH3260">
        <v>0.13697699999999999</v>
      </c>
      <c r="AI3260">
        <v>-6.4842899999999995E-2</v>
      </c>
      <c r="AJ3260">
        <f t="shared" si="700"/>
        <v>6.4842899999999995E-2</v>
      </c>
      <c r="AK3260">
        <v>-1.8781699999999999</v>
      </c>
      <c r="AL3260" t="str">
        <f t="shared" si="701"/>
        <v/>
      </c>
      <c r="AM3260" t="str">
        <f t="shared" si="702"/>
        <v/>
      </c>
      <c r="AN3260" t="str">
        <f t="shared" si="703"/>
        <v/>
      </c>
      <c r="AO3260" t="str">
        <f t="shared" si="704"/>
        <v/>
      </c>
      <c r="AQ3260">
        <v>6.3911600000000002</v>
      </c>
      <c r="AR3260" s="1">
        <v>3.4845299999999998E-6</v>
      </c>
      <c r="AS3260">
        <v>-0.353155</v>
      </c>
      <c r="AT3260">
        <f t="shared" si="705"/>
        <v>0.353155</v>
      </c>
      <c r="AU3260">
        <v>-23.334299999999999</v>
      </c>
      <c r="AV3260" t="str">
        <f t="shared" si="706"/>
        <v/>
      </c>
      <c r="AW3260" t="str">
        <f t="shared" si="707"/>
        <v/>
      </c>
      <c r="AX3260" t="str">
        <f t="shared" si="708"/>
        <v/>
      </c>
      <c r="AY3260" t="str">
        <f t="shared" si="709"/>
        <v/>
      </c>
      <c r="BA3260" s="5" t="str">
        <f t="shared" si="710"/>
        <v/>
      </c>
      <c r="BB3260" s="5" t="str">
        <f t="shared" si="711"/>
        <v/>
      </c>
      <c r="BC3260" s="5" t="str">
        <f t="shared" si="712"/>
        <v/>
      </c>
      <c r="BD3260" s="5" t="str">
        <f t="shared" si="713"/>
        <v/>
      </c>
      <c r="BF3260" t="s">
        <v>20420</v>
      </c>
      <c r="BG3260" t="s">
        <v>20421</v>
      </c>
      <c r="BH3260" t="s">
        <v>20422</v>
      </c>
      <c r="BI3260" t="s">
        <v>5250</v>
      </c>
      <c r="BK3260" t="s">
        <v>20423</v>
      </c>
    </row>
    <row r="3261" spans="1:63" x14ac:dyDescent="0.3">
      <c r="A3261">
        <v>11.617100000000001</v>
      </c>
      <c r="B3261">
        <v>11.628399999999999</v>
      </c>
      <c r="C3261">
        <v>11.6416</v>
      </c>
      <c r="D3261">
        <v>11.6205</v>
      </c>
      <c r="E3261">
        <v>11.7141</v>
      </c>
      <c r="F3261">
        <v>11.6549</v>
      </c>
      <c r="G3261">
        <v>11.6875</v>
      </c>
      <c r="H3261">
        <v>11.710800000000001</v>
      </c>
      <c r="I3261">
        <v>11.988799999999999</v>
      </c>
      <c r="J3261">
        <v>11.983499999999999</v>
      </c>
      <c r="K3261">
        <v>11.9299</v>
      </c>
      <c r="L3261">
        <v>11.9572</v>
      </c>
      <c r="M3261" t="s">
        <v>0</v>
      </c>
      <c r="O3261" t="s">
        <v>1</v>
      </c>
      <c r="P3261" t="s">
        <v>1</v>
      </c>
      <c r="Q3261" t="s">
        <v>2</v>
      </c>
      <c r="R3261" t="s">
        <v>7423</v>
      </c>
      <c r="S3261" t="s">
        <v>7424</v>
      </c>
      <c r="T3261" t="s">
        <v>7425</v>
      </c>
      <c r="U3261" t="s">
        <v>7426</v>
      </c>
      <c r="V3261" t="s">
        <v>7427</v>
      </c>
      <c r="W3261">
        <v>0</v>
      </c>
      <c r="X3261" t="s">
        <v>7</v>
      </c>
      <c r="Y3261">
        <v>46</v>
      </c>
      <c r="Z3261">
        <v>18</v>
      </c>
      <c r="AA3261">
        <v>31</v>
      </c>
      <c r="AB3261">
        <v>18</v>
      </c>
      <c r="AC3261">
        <v>46.5</v>
      </c>
      <c r="AD3261">
        <v>1</v>
      </c>
      <c r="AF3261" t="s">
        <v>7430</v>
      </c>
      <c r="AG3261">
        <v>2.3490000000000002</v>
      </c>
      <c r="AH3261">
        <v>7.4299500000000003E-3</v>
      </c>
      <c r="AI3261">
        <v>-6.4935000000000007E-2</v>
      </c>
      <c r="AJ3261">
        <f t="shared" si="700"/>
        <v>6.4935000000000007E-2</v>
      </c>
      <c r="AK3261">
        <v>-4.4187200000000004</v>
      </c>
      <c r="AL3261" t="str">
        <f t="shared" si="701"/>
        <v/>
      </c>
      <c r="AM3261" t="str">
        <f t="shared" si="702"/>
        <v/>
      </c>
      <c r="AN3261" t="str">
        <f t="shared" si="703"/>
        <v/>
      </c>
      <c r="AO3261" t="str">
        <f t="shared" si="704"/>
        <v/>
      </c>
      <c r="AQ3261">
        <v>6.36911</v>
      </c>
      <c r="AR3261" s="1">
        <v>3.60599E-6</v>
      </c>
      <c r="AS3261">
        <v>-0.337926</v>
      </c>
      <c r="AT3261">
        <f t="shared" si="705"/>
        <v>0.337926</v>
      </c>
      <c r="AU3261">
        <v>-23.1358</v>
      </c>
      <c r="AV3261" t="str">
        <f t="shared" si="706"/>
        <v/>
      </c>
      <c r="AW3261" t="str">
        <f t="shared" si="707"/>
        <v/>
      </c>
      <c r="AX3261" t="str">
        <f t="shared" si="708"/>
        <v/>
      </c>
      <c r="AY3261" t="str">
        <f t="shared" si="709"/>
        <v/>
      </c>
      <c r="BA3261" s="5" t="str">
        <f t="shared" si="710"/>
        <v/>
      </c>
      <c r="BB3261" s="5" t="str">
        <f t="shared" si="711"/>
        <v/>
      </c>
      <c r="BC3261" s="5" t="str">
        <f t="shared" si="712"/>
        <v/>
      </c>
      <c r="BD3261" s="5" t="str">
        <f t="shared" si="713"/>
        <v/>
      </c>
      <c r="BF3261" t="s">
        <v>7428</v>
      </c>
      <c r="BG3261" t="s">
        <v>7429</v>
      </c>
      <c r="BH3261" t="s">
        <v>7430</v>
      </c>
      <c r="BI3261" t="s">
        <v>7431</v>
      </c>
      <c r="BJ3261" t="s">
        <v>1726</v>
      </c>
      <c r="BK3261" t="s">
        <v>7432</v>
      </c>
    </row>
    <row r="3262" spans="1:63" x14ac:dyDescent="0.3">
      <c r="A3262">
        <v>9.0229199999999992</v>
      </c>
      <c r="B3262">
        <v>9.0226400000000009</v>
      </c>
      <c r="C3262">
        <v>8.9395799999999994</v>
      </c>
      <c r="D3262">
        <v>9.0298400000000001</v>
      </c>
      <c r="E3262">
        <v>9.1108799999999999</v>
      </c>
      <c r="F3262">
        <v>9.0861400000000003</v>
      </c>
      <c r="G3262">
        <v>9.0427499999999998</v>
      </c>
      <c r="H3262">
        <v>9.0350699999999993</v>
      </c>
      <c r="I3262">
        <v>9.1150400000000005</v>
      </c>
      <c r="J3262">
        <v>9.0465800000000005</v>
      </c>
      <c r="K3262">
        <v>9.0607000000000006</v>
      </c>
      <c r="L3262">
        <v>9.0826799999999999</v>
      </c>
      <c r="M3262" t="s">
        <v>0</v>
      </c>
      <c r="P3262" t="s">
        <v>1</v>
      </c>
      <c r="Q3262" t="s">
        <v>116</v>
      </c>
      <c r="S3262" t="s">
        <v>13393</v>
      </c>
      <c r="W3262">
        <v>0</v>
      </c>
      <c r="X3262" t="s">
        <v>7</v>
      </c>
      <c r="Y3262">
        <v>13</v>
      </c>
      <c r="Z3262">
        <v>8</v>
      </c>
      <c r="AA3262">
        <v>8</v>
      </c>
      <c r="AB3262">
        <v>8</v>
      </c>
      <c r="AC3262">
        <v>77.599999999999994</v>
      </c>
      <c r="AD3262">
        <v>1</v>
      </c>
      <c r="AF3262" t="s">
        <v>23513</v>
      </c>
      <c r="AG3262">
        <v>1.2257899999999999</v>
      </c>
      <c r="AH3262">
        <v>7.8624799999999995E-2</v>
      </c>
      <c r="AI3262">
        <v>-6.4963300000000002E-2</v>
      </c>
      <c r="AJ3262">
        <f t="shared" si="700"/>
        <v>6.4963300000000002E-2</v>
      </c>
      <c r="AK3262">
        <v>-2.3199000000000001</v>
      </c>
      <c r="AL3262" t="str">
        <f t="shared" si="701"/>
        <v/>
      </c>
      <c r="AM3262" t="str">
        <f t="shared" si="702"/>
        <v/>
      </c>
      <c r="AN3262" t="str">
        <f t="shared" si="703"/>
        <v/>
      </c>
      <c r="AO3262" t="str">
        <f t="shared" si="704"/>
        <v/>
      </c>
      <c r="AQ3262">
        <v>1.492</v>
      </c>
      <c r="AR3262">
        <v>4.3684399999999998E-2</v>
      </c>
      <c r="AS3262">
        <v>-7.2503300000000007E-2</v>
      </c>
      <c r="AT3262">
        <f t="shared" si="705"/>
        <v>7.2503300000000007E-2</v>
      </c>
      <c r="AU3262">
        <v>-2.7749700000000002</v>
      </c>
      <c r="AV3262" t="str">
        <f t="shared" si="706"/>
        <v/>
      </c>
      <c r="AW3262" t="str">
        <f t="shared" si="707"/>
        <v/>
      </c>
      <c r="AX3262" t="str">
        <f t="shared" si="708"/>
        <v/>
      </c>
      <c r="AY3262" t="str">
        <f t="shared" si="709"/>
        <v/>
      </c>
      <c r="BA3262" s="5" t="str">
        <f t="shared" si="710"/>
        <v/>
      </c>
      <c r="BB3262" s="5" t="str">
        <f t="shared" si="711"/>
        <v/>
      </c>
      <c r="BC3262" s="5" t="str">
        <f t="shared" si="712"/>
        <v/>
      </c>
      <c r="BD3262" s="5" t="str">
        <f t="shared" si="713"/>
        <v/>
      </c>
      <c r="BF3262" t="s">
        <v>23511</v>
      </c>
      <c r="BG3262" t="s">
        <v>23512</v>
      </c>
      <c r="BH3262" t="s">
        <v>23513</v>
      </c>
      <c r="BK3262" t="s">
        <v>23514</v>
      </c>
    </row>
    <row r="3263" spans="1:63" x14ac:dyDescent="0.3">
      <c r="A3263">
        <v>5.8777400000000002</v>
      </c>
      <c r="B3263">
        <v>5.8328899999999999</v>
      </c>
      <c r="C3263">
        <v>6.03782</v>
      </c>
      <c r="D3263">
        <v>6.1064299999999996</v>
      </c>
      <c r="E3263">
        <v>5.7944199999999997</v>
      </c>
      <c r="F3263">
        <v>6.2152900000000004</v>
      </c>
      <c r="G3263">
        <v>6.1189400000000003</v>
      </c>
      <c r="H3263">
        <v>5.9864100000000002</v>
      </c>
      <c r="I3263">
        <v>5.4659700000000004</v>
      </c>
      <c r="J3263">
        <v>5.55152</v>
      </c>
      <c r="K3263">
        <v>5.5391599999999999</v>
      </c>
      <c r="L3263">
        <v>5.5668199999999999</v>
      </c>
      <c r="M3263" t="s">
        <v>0</v>
      </c>
      <c r="P3263" t="s">
        <v>1</v>
      </c>
      <c r="Q3263" t="s">
        <v>116</v>
      </c>
      <c r="S3263" t="s">
        <v>16504</v>
      </c>
      <c r="V3263" t="s">
        <v>14889</v>
      </c>
      <c r="W3263">
        <v>0</v>
      </c>
      <c r="X3263" t="s">
        <v>7</v>
      </c>
      <c r="Y3263">
        <v>6</v>
      </c>
      <c r="Z3263">
        <v>1</v>
      </c>
      <c r="AA3263">
        <v>1</v>
      </c>
      <c r="AB3263">
        <v>1</v>
      </c>
      <c r="AC3263">
        <v>25.4</v>
      </c>
      <c r="AD3263">
        <v>1</v>
      </c>
      <c r="AF3263" t="s">
        <v>35660</v>
      </c>
      <c r="AG3263">
        <v>0.23514099999999999</v>
      </c>
      <c r="AH3263">
        <v>0.62573400000000001</v>
      </c>
      <c r="AI3263">
        <v>-6.5042900000000001E-2</v>
      </c>
      <c r="AJ3263">
        <f t="shared" si="700"/>
        <v>6.5042900000000001E-2</v>
      </c>
      <c r="AK3263">
        <v>-0.58175500000000002</v>
      </c>
      <c r="AL3263" t="str">
        <f t="shared" si="701"/>
        <v/>
      </c>
      <c r="AM3263" t="str">
        <f t="shared" si="702"/>
        <v/>
      </c>
      <c r="AN3263" t="str">
        <f t="shared" si="703"/>
        <v/>
      </c>
      <c r="AO3263" t="str">
        <f t="shared" si="704"/>
        <v/>
      </c>
      <c r="AQ3263">
        <v>3.1333099999999998</v>
      </c>
      <c r="AR3263">
        <v>1.4552E-3</v>
      </c>
      <c r="AS3263">
        <v>0.43285600000000002</v>
      </c>
      <c r="AT3263">
        <f t="shared" si="705"/>
        <v>-0.43285600000000002</v>
      </c>
      <c r="AU3263">
        <v>6.3158399999999997</v>
      </c>
      <c r="AV3263" t="str">
        <f t="shared" si="706"/>
        <v/>
      </c>
      <c r="AW3263" t="str">
        <f t="shared" si="707"/>
        <v/>
      </c>
      <c r="AX3263" t="str">
        <f t="shared" si="708"/>
        <v/>
      </c>
      <c r="AY3263" t="str">
        <f t="shared" si="709"/>
        <v/>
      </c>
      <c r="BA3263" s="5" t="str">
        <f t="shared" si="710"/>
        <v/>
      </c>
      <c r="BB3263" s="5" t="str">
        <f t="shared" si="711"/>
        <v/>
      </c>
      <c r="BC3263" s="5" t="str">
        <f t="shared" si="712"/>
        <v/>
      </c>
      <c r="BD3263" s="5" t="str">
        <f t="shared" si="713"/>
        <v/>
      </c>
      <c r="BF3263" t="s">
        <v>35658</v>
      </c>
      <c r="BG3263" t="s">
        <v>35659</v>
      </c>
      <c r="BH3263" t="s">
        <v>35660</v>
      </c>
      <c r="BK3263" t="s">
        <v>35661</v>
      </c>
    </row>
    <row r="3264" spans="1:63" x14ac:dyDescent="0.3">
      <c r="A3264">
        <v>10.7522</v>
      </c>
      <c r="B3264">
        <v>10.716900000000001</v>
      </c>
      <c r="C3264">
        <v>10.722899999999999</v>
      </c>
      <c r="D3264">
        <v>10.755000000000001</v>
      </c>
      <c r="E3264">
        <v>10.750999999999999</v>
      </c>
      <c r="F3264">
        <v>10.790900000000001</v>
      </c>
      <c r="G3264">
        <v>10.832599999999999</v>
      </c>
      <c r="H3264">
        <v>10.833399999999999</v>
      </c>
      <c r="I3264">
        <v>10.7163</v>
      </c>
      <c r="J3264">
        <v>10.740500000000001</v>
      </c>
      <c r="K3264">
        <v>10.7788</v>
      </c>
      <c r="L3264">
        <v>10.842599999999999</v>
      </c>
      <c r="M3264" t="s">
        <v>0</v>
      </c>
      <c r="O3264" t="s">
        <v>1</v>
      </c>
      <c r="Q3264" t="s">
        <v>164</v>
      </c>
      <c r="R3264" t="s">
        <v>11968</v>
      </c>
      <c r="S3264" t="s">
        <v>11969</v>
      </c>
      <c r="T3264" t="s">
        <v>11970</v>
      </c>
      <c r="W3264">
        <v>0</v>
      </c>
      <c r="X3264" t="s">
        <v>7</v>
      </c>
      <c r="Y3264">
        <v>10</v>
      </c>
      <c r="Z3264">
        <v>20</v>
      </c>
      <c r="AA3264">
        <v>21</v>
      </c>
      <c r="AB3264">
        <v>20</v>
      </c>
      <c r="AC3264">
        <v>227.4</v>
      </c>
      <c r="AD3264">
        <v>1</v>
      </c>
      <c r="AF3264" t="s">
        <v>11973</v>
      </c>
      <c r="AG3264">
        <v>1.60185</v>
      </c>
      <c r="AH3264">
        <v>3.5608800000000003E-2</v>
      </c>
      <c r="AI3264">
        <v>-6.5229200000000001E-2</v>
      </c>
      <c r="AJ3264">
        <f t="shared" si="700"/>
        <v>6.5229200000000001E-2</v>
      </c>
      <c r="AK3264">
        <v>-2.9683099999999998</v>
      </c>
      <c r="AL3264" t="str">
        <f t="shared" si="701"/>
        <v/>
      </c>
      <c r="AM3264" t="str">
        <f t="shared" si="702"/>
        <v/>
      </c>
      <c r="AN3264" t="str">
        <f t="shared" si="703"/>
        <v/>
      </c>
      <c r="AO3264" t="str">
        <f t="shared" si="704"/>
        <v/>
      </c>
      <c r="AQ3264">
        <v>0.51641400000000004</v>
      </c>
      <c r="AR3264">
        <v>0.34614099999999998</v>
      </c>
      <c r="AS3264">
        <v>-3.2816199999999997E-2</v>
      </c>
      <c r="AT3264">
        <f t="shared" si="705"/>
        <v>3.2816199999999997E-2</v>
      </c>
      <c r="AU3264">
        <v>-1.12263</v>
      </c>
      <c r="AV3264" t="str">
        <f t="shared" si="706"/>
        <v/>
      </c>
      <c r="AW3264" t="str">
        <f t="shared" si="707"/>
        <v/>
      </c>
      <c r="AX3264" t="str">
        <f t="shared" si="708"/>
        <v/>
      </c>
      <c r="AY3264" t="str">
        <f t="shared" si="709"/>
        <v/>
      </c>
      <c r="BA3264" s="5" t="str">
        <f t="shared" si="710"/>
        <v/>
      </c>
      <c r="BB3264" s="5" t="str">
        <f t="shared" si="711"/>
        <v/>
      </c>
      <c r="BC3264" s="5" t="str">
        <f t="shared" si="712"/>
        <v/>
      </c>
      <c r="BD3264" s="5" t="str">
        <f t="shared" si="713"/>
        <v/>
      </c>
      <c r="BF3264" t="s">
        <v>11971</v>
      </c>
      <c r="BG3264" t="s">
        <v>11972</v>
      </c>
      <c r="BH3264" t="s">
        <v>11973</v>
      </c>
      <c r="BJ3264" t="s">
        <v>11974</v>
      </c>
      <c r="BK3264" t="s">
        <v>11975</v>
      </c>
    </row>
    <row r="3265" spans="1:63" x14ac:dyDescent="0.3">
      <c r="A3265">
        <v>12.014099999999999</v>
      </c>
      <c r="B3265">
        <v>11.9239</v>
      </c>
      <c r="C3265">
        <v>11.9726</v>
      </c>
      <c r="D3265">
        <v>11.9438</v>
      </c>
      <c r="E3265">
        <v>12.0558</v>
      </c>
      <c r="F3265">
        <v>11.9655</v>
      </c>
      <c r="G3265">
        <v>12.0487</v>
      </c>
      <c r="H3265">
        <v>12.046099999999999</v>
      </c>
      <c r="I3265">
        <v>11.885199999999999</v>
      </c>
      <c r="J3265">
        <v>11.854100000000001</v>
      </c>
      <c r="K3265">
        <v>11.857900000000001</v>
      </c>
      <c r="L3265">
        <v>11.829800000000001</v>
      </c>
      <c r="M3265" t="s">
        <v>0</v>
      </c>
      <c r="P3265" t="s">
        <v>1</v>
      </c>
      <c r="Q3265" t="s">
        <v>116</v>
      </c>
      <c r="R3265" t="s">
        <v>10769</v>
      </c>
      <c r="S3265" t="s">
        <v>10770</v>
      </c>
      <c r="T3265" t="s">
        <v>10771</v>
      </c>
      <c r="V3265" t="s">
        <v>10772</v>
      </c>
      <c r="W3265">
        <v>0</v>
      </c>
      <c r="X3265" t="s">
        <v>7</v>
      </c>
      <c r="Y3265">
        <v>21</v>
      </c>
      <c r="Z3265">
        <v>8</v>
      </c>
      <c r="AA3265">
        <v>34</v>
      </c>
      <c r="AB3265">
        <v>8</v>
      </c>
      <c r="AC3265">
        <v>41.5</v>
      </c>
      <c r="AD3265">
        <v>1</v>
      </c>
      <c r="AF3265" t="s">
        <v>10775</v>
      </c>
      <c r="AG3265">
        <v>1.1922200000000001</v>
      </c>
      <c r="AH3265">
        <v>8.42947E-2</v>
      </c>
      <c r="AI3265">
        <v>-6.5403900000000001E-2</v>
      </c>
      <c r="AJ3265">
        <f t="shared" si="700"/>
        <v>6.5403900000000001E-2</v>
      </c>
      <c r="AK3265">
        <v>-2.2635299999999998</v>
      </c>
      <c r="AL3265" t="str">
        <f t="shared" si="701"/>
        <v/>
      </c>
      <c r="AM3265" t="str">
        <f t="shared" si="702"/>
        <v/>
      </c>
      <c r="AN3265" t="str">
        <f t="shared" si="703"/>
        <v/>
      </c>
      <c r="AO3265" t="str">
        <f t="shared" si="704"/>
        <v/>
      </c>
      <c r="AQ3265">
        <v>2.4897800000000001</v>
      </c>
      <c r="AR3265">
        <v>5.4365699999999999E-3</v>
      </c>
      <c r="AS3265">
        <v>0.10689800000000001</v>
      </c>
      <c r="AT3265">
        <f t="shared" si="705"/>
        <v>-0.10689800000000001</v>
      </c>
      <c r="AU3265">
        <v>4.7260900000000001</v>
      </c>
      <c r="AV3265" t="str">
        <f t="shared" si="706"/>
        <v/>
      </c>
      <c r="AW3265" t="str">
        <f t="shared" si="707"/>
        <v/>
      </c>
      <c r="AX3265" t="str">
        <f t="shared" si="708"/>
        <v/>
      </c>
      <c r="AY3265" t="str">
        <f t="shared" si="709"/>
        <v/>
      </c>
      <c r="BA3265" s="5" t="str">
        <f t="shared" si="710"/>
        <v/>
      </c>
      <c r="BB3265" s="5" t="str">
        <f t="shared" si="711"/>
        <v/>
      </c>
      <c r="BC3265" s="5" t="str">
        <f t="shared" si="712"/>
        <v/>
      </c>
      <c r="BD3265" s="5" t="str">
        <f t="shared" si="713"/>
        <v/>
      </c>
      <c r="BF3265" t="s">
        <v>10773</v>
      </c>
      <c r="BG3265" t="s">
        <v>10774</v>
      </c>
      <c r="BH3265" t="s">
        <v>10775</v>
      </c>
      <c r="BJ3265" t="s">
        <v>10776</v>
      </c>
      <c r="BK3265" t="s">
        <v>10777</v>
      </c>
    </row>
    <row r="3266" spans="1:63" x14ac:dyDescent="0.3">
      <c r="A3266">
        <v>8.7548899999999996</v>
      </c>
      <c r="B3266">
        <v>8.7217800000000008</v>
      </c>
      <c r="C3266">
        <v>8.7190499999999993</v>
      </c>
      <c r="D3266">
        <v>8.7394400000000001</v>
      </c>
      <c r="E3266">
        <v>8.7940900000000006</v>
      </c>
      <c r="F3266">
        <v>8.7914899999999996</v>
      </c>
      <c r="G3266">
        <v>8.8473699999999997</v>
      </c>
      <c r="H3266">
        <v>8.7638800000000003</v>
      </c>
      <c r="I3266">
        <v>9.2177199999999999</v>
      </c>
      <c r="J3266">
        <v>9.2962299999999995</v>
      </c>
      <c r="K3266">
        <v>9.2798400000000001</v>
      </c>
      <c r="L3266">
        <v>9.3819800000000004</v>
      </c>
      <c r="M3266" t="s">
        <v>0</v>
      </c>
      <c r="O3266" t="s">
        <v>1</v>
      </c>
      <c r="P3266" t="s">
        <v>1</v>
      </c>
      <c r="Q3266" t="s">
        <v>2</v>
      </c>
      <c r="R3266" t="s">
        <v>28605</v>
      </c>
      <c r="S3266" t="s">
        <v>28606</v>
      </c>
      <c r="T3266" t="s">
        <v>28607</v>
      </c>
      <c r="U3266" t="s">
        <v>10517</v>
      </c>
      <c r="V3266" t="s">
        <v>28608</v>
      </c>
      <c r="W3266">
        <v>0</v>
      </c>
      <c r="X3266" t="s">
        <v>7</v>
      </c>
      <c r="Y3266">
        <v>20</v>
      </c>
      <c r="Z3266">
        <v>5</v>
      </c>
      <c r="AA3266">
        <v>8</v>
      </c>
      <c r="AB3266">
        <v>5</v>
      </c>
      <c r="AC3266">
        <v>26.7</v>
      </c>
      <c r="AD3266">
        <v>1</v>
      </c>
      <c r="AF3266" t="s">
        <v>28611</v>
      </c>
      <c r="AG3266">
        <v>1.82857</v>
      </c>
      <c r="AH3266">
        <v>2.20979E-2</v>
      </c>
      <c r="AI3266">
        <v>-6.5416600000000005E-2</v>
      </c>
      <c r="AJ3266">
        <f t="shared" si="700"/>
        <v>6.5416600000000005E-2</v>
      </c>
      <c r="AK3266">
        <v>-3.3809800000000001</v>
      </c>
      <c r="AL3266" t="str">
        <f t="shared" si="701"/>
        <v/>
      </c>
      <c r="AM3266" t="str">
        <f t="shared" si="702"/>
        <v/>
      </c>
      <c r="AN3266" t="str">
        <f t="shared" si="703"/>
        <v/>
      </c>
      <c r="AO3266" t="str">
        <f t="shared" si="704"/>
        <v/>
      </c>
      <c r="AQ3266">
        <v>5.4309700000000003</v>
      </c>
      <c r="AR3266" s="1">
        <v>1.8226499999999999E-5</v>
      </c>
      <c r="AS3266">
        <v>-0.56015000000000004</v>
      </c>
      <c r="AT3266">
        <f t="shared" si="705"/>
        <v>0.56015000000000004</v>
      </c>
      <c r="AU3266">
        <v>-16.057400000000001</v>
      </c>
      <c r="AV3266" t="str">
        <f t="shared" si="706"/>
        <v/>
      </c>
      <c r="AW3266" t="str">
        <f t="shared" si="707"/>
        <v/>
      </c>
      <c r="AX3266" t="str">
        <f t="shared" si="708"/>
        <v/>
      </c>
      <c r="AY3266" t="str">
        <f t="shared" si="709"/>
        <v/>
      </c>
      <c r="BA3266" s="5" t="str">
        <f t="shared" si="710"/>
        <v/>
      </c>
      <c r="BB3266" s="5" t="str">
        <f t="shared" si="711"/>
        <v/>
      </c>
      <c r="BC3266" s="5" t="str">
        <f t="shared" si="712"/>
        <v/>
      </c>
      <c r="BD3266" s="5" t="str">
        <f t="shared" si="713"/>
        <v/>
      </c>
      <c r="BF3266" t="s">
        <v>28609</v>
      </c>
      <c r="BG3266" t="s">
        <v>28610</v>
      </c>
      <c r="BH3266" t="s">
        <v>28611</v>
      </c>
      <c r="BI3266" t="s">
        <v>10517</v>
      </c>
      <c r="BJ3266" t="s">
        <v>2181</v>
      </c>
      <c r="BK3266" t="s">
        <v>28612</v>
      </c>
    </row>
    <row r="3267" spans="1:63" x14ac:dyDescent="0.3">
      <c r="A3267">
        <v>4.52982</v>
      </c>
      <c r="B3267">
        <v>4.8579800000000004</v>
      </c>
      <c r="C3267">
        <v>4.5484400000000003</v>
      </c>
      <c r="D3267">
        <v>4.8328899999999999</v>
      </c>
      <c r="E3267">
        <v>5.0134600000000002</v>
      </c>
      <c r="F3267">
        <v>4.5607199999999999</v>
      </c>
      <c r="G3267">
        <v>4.8021900000000004</v>
      </c>
      <c r="H3267">
        <v>4.6553500000000003</v>
      </c>
      <c r="I3267">
        <v>5.1659100000000002</v>
      </c>
      <c r="J3267">
        <v>5</v>
      </c>
      <c r="K3267">
        <v>5.3540299999999998</v>
      </c>
      <c r="L3267">
        <v>5.0443899999999999</v>
      </c>
      <c r="M3267" t="s">
        <v>0</v>
      </c>
      <c r="P3267" t="s">
        <v>1</v>
      </c>
      <c r="Q3267" t="s">
        <v>116</v>
      </c>
      <c r="R3267" t="s">
        <v>35186</v>
      </c>
      <c r="S3267" t="s">
        <v>35187</v>
      </c>
      <c r="T3267" t="s">
        <v>35188</v>
      </c>
      <c r="V3267" t="s">
        <v>35189</v>
      </c>
      <c r="W3267">
        <v>0</v>
      </c>
      <c r="X3267" t="s">
        <v>7</v>
      </c>
      <c r="Y3267">
        <v>5</v>
      </c>
      <c r="Z3267">
        <v>3</v>
      </c>
      <c r="AA3267">
        <v>3</v>
      </c>
      <c r="AB3267">
        <v>3</v>
      </c>
      <c r="AC3267">
        <v>97.1</v>
      </c>
      <c r="AD3267">
        <v>1</v>
      </c>
      <c r="AF3267" t="s">
        <v>35192</v>
      </c>
      <c r="AG3267">
        <v>0.19508500000000001</v>
      </c>
      <c r="AH3267">
        <v>0.67898000000000003</v>
      </c>
      <c r="AI3267">
        <v>-6.5648300000000007E-2</v>
      </c>
      <c r="AJ3267">
        <f t="shared" ref="AJ3267:AJ3330" si="714">AI3267*-1</f>
        <v>6.5648300000000007E-2</v>
      </c>
      <c r="AK3267">
        <v>-0.49509599999999998</v>
      </c>
      <c r="AL3267" t="str">
        <f t="shared" ref="AL3267:AL3330" si="715">IFERROR(IF(AND(AJ3267&gt;=1,AG3267&gt;1.3),"+",""),"")</f>
        <v/>
      </c>
      <c r="AM3267" t="str">
        <f t="shared" ref="AM3267:AM3330" si="716">IFERROR(IF(AND(AJ3267&gt;=0.58,AG3267&gt;1.3),"+",""),"")</f>
        <v/>
      </c>
      <c r="AN3267" t="str">
        <f t="shared" ref="AN3267:AN3330" si="717">IFERROR(IF(AND(AJ3267&lt;=-1,AG3267&gt;1.3),"+",""),"")</f>
        <v/>
      </c>
      <c r="AO3267" t="str">
        <f t="shared" ref="AO3267:AO3330" si="718">IFERROR(IF(AND(AJ3267&lt;=-0.58,AG3267&gt;1.3),"+",""),"")</f>
        <v/>
      </c>
      <c r="AQ3267">
        <v>2.0350700000000002</v>
      </c>
      <c r="AR3267">
        <v>1.3937099999999999E-2</v>
      </c>
      <c r="AS3267">
        <v>-0.44880199999999998</v>
      </c>
      <c r="AT3267">
        <f t="shared" ref="AT3267:AT3330" si="719">AS3267*-1</f>
        <v>0.44880199999999998</v>
      </c>
      <c r="AU3267">
        <v>-3.7759399999999999</v>
      </c>
      <c r="AV3267" t="str">
        <f t="shared" ref="AV3267:AV3330" si="720">IFERROR(IF(AND(AT3267&gt;=1,AQ3267&gt;1.3),"+",""),"")</f>
        <v/>
      </c>
      <c r="AW3267" t="str">
        <f t="shared" ref="AW3267:AW3330" si="721">IFERROR(IF(AND(AT3267&gt;=0.58,AQ3267&gt;1.3),"+",""),"")</f>
        <v/>
      </c>
      <c r="AX3267" t="str">
        <f t="shared" ref="AX3267:AX3330" si="722">IFERROR(IF(AND(AT3267&lt;=-1,AQ3267&gt;1.3),"+",""),"")</f>
        <v/>
      </c>
      <c r="AY3267" t="str">
        <f t="shared" ref="AY3267:AY3330" si="723">IFERROR(IF(AND(AT3267&lt;=-0.58,AQ3267&gt;1.3),"+",""),"")</f>
        <v/>
      </c>
      <c r="BA3267" s="5" t="str">
        <f t="shared" ref="BA3267:BA3330" si="724">IFERROR(IF(AND(AN3267="+",AX3267="+"),"+",""),"")</f>
        <v/>
      </c>
      <c r="BB3267" s="5" t="str">
        <f t="shared" ref="BB3267:BB3330" si="725">IFERROR(IF(AND(AO3267="+",AY3267="+"),"+",""),"")</f>
        <v/>
      </c>
      <c r="BC3267" s="5" t="str">
        <f t="shared" ref="BC3267:BC3330" si="726">IFERROR(IF(AND(AL3267="+",AV3267="+"),"+",""),"")</f>
        <v/>
      </c>
      <c r="BD3267" s="5" t="str">
        <f t="shared" ref="BD3267:BD3330" si="727">IFERROR(IF(AND(AM3267="+",AW3267="+"),"+",""),"")</f>
        <v/>
      </c>
      <c r="BF3267" t="s">
        <v>35190</v>
      </c>
      <c r="BG3267" t="s">
        <v>35191</v>
      </c>
      <c r="BH3267" t="s">
        <v>35192</v>
      </c>
      <c r="BK3267" t="s">
        <v>35193</v>
      </c>
    </row>
    <row r="3268" spans="1:63" x14ac:dyDescent="0.3">
      <c r="A3268">
        <v>9.4491499999999995</v>
      </c>
      <c r="B3268">
        <v>9.4834099999999992</v>
      </c>
      <c r="C3268">
        <v>9.4470799999999997</v>
      </c>
      <c r="D3268">
        <v>9.5946999999999996</v>
      </c>
      <c r="E3268">
        <v>9.5589899999999997</v>
      </c>
      <c r="F3268">
        <v>9.6130499999999994</v>
      </c>
      <c r="G3268">
        <v>9.4878400000000003</v>
      </c>
      <c r="H3268">
        <v>9.5772399999999998</v>
      </c>
      <c r="I3268">
        <v>9.51708</v>
      </c>
      <c r="J3268">
        <v>9.54129</v>
      </c>
      <c r="K3268">
        <v>9.5580400000000001</v>
      </c>
      <c r="L3268">
        <v>9.5810099999999991</v>
      </c>
      <c r="M3268" t="s">
        <v>0</v>
      </c>
      <c r="R3268" t="s">
        <v>34066</v>
      </c>
      <c r="S3268" t="s">
        <v>34067</v>
      </c>
      <c r="T3268" t="s">
        <v>34068</v>
      </c>
      <c r="V3268" t="s">
        <v>34069</v>
      </c>
      <c r="W3268">
        <v>0</v>
      </c>
      <c r="X3268" t="s">
        <v>7</v>
      </c>
      <c r="Y3268">
        <v>6</v>
      </c>
      <c r="Z3268">
        <v>3</v>
      </c>
      <c r="AA3268">
        <v>4</v>
      </c>
      <c r="AB3268">
        <v>3</v>
      </c>
      <c r="AC3268">
        <v>55.8</v>
      </c>
      <c r="AD3268">
        <v>1</v>
      </c>
      <c r="AF3268" t="s">
        <v>34072</v>
      </c>
      <c r="AG3268">
        <v>0.73911400000000005</v>
      </c>
      <c r="AH3268">
        <v>0.218309</v>
      </c>
      <c r="AI3268">
        <v>-6.5696000000000004E-2</v>
      </c>
      <c r="AJ3268">
        <f t="shared" si="714"/>
        <v>6.5696000000000004E-2</v>
      </c>
      <c r="AK3268">
        <v>-1.50776</v>
      </c>
      <c r="AL3268" t="str">
        <f t="shared" si="715"/>
        <v/>
      </c>
      <c r="AM3268" t="str">
        <f t="shared" si="716"/>
        <v/>
      </c>
      <c r="AN3268" t="str">
        <f t="shared" si="717"/>
        <v/>
      </c>
      <c r="AO3268" t="str">
        <f t="shared" si="718"/>
        <v/>
      </c>
      <c r="AQ3268">
        <v>0.73289300000000002</v>
      </c>
      <c r="AR3268">
        <v>0.218142</v>
      </c>
      <c r="AS3268">
        <v>-5.5769199999999998E-2</v>
      </c>
      <c r="AT3268">
        <f t="shared" si="719"/>
        <v>5.5769199999999998E-2</v>
      </c>
      <c r="AU3268">
        <v>-1.49725</v>
      </c>
      <c r="AV3268" t="str">
        <f t="shared" si="720"/>
        <v/>
      </c>
      <c r="AW3268" t="str">
        <f t="shared" si="721"/>
        <v/>
      </c>
      <c r="AX3268" t="str">
        <f t="shared" si="722"/>
        <v/>
      </c>
      <c r="AY3268" t="str">
        <f t="shared" si="723"/>
        <v/>
      </c>
      <c r="BA3268" s="5" t="str">
        <f t="shared" si="724"/>
        <v/>
      </c>
      <c r="BB3268" s="5" t="str">
        <f t="shared" si="725"/>
        <v/>
      </c>
      <c r="BC3268" s="5" t="str">
        <f t="shared" si="726"/>
        <v/>
      </c>
      <c r="BD3268" s="5" t="str">
        <f t="shared" si="727"/>
        <v/>
      </c>
      <c r="BF3268" t="s">
        <v>34070</v>
      </c>
      <c r="BG3268" t="s">
        <v>34071</v>
      </c>
      <c r="BH3268" t="s">
        <v>34072</v>
      </c>
      <c r="BK3268" t="s">
        <v>34073</v>
      </c>
    </row>
    <row r="3269" spans="1:63" x14ac:dyDescent="0.3">
      <c r="A3269">
        <v>3.8679000000000001</v>
      </c>
      <c r="B3269">
        <v>3.9068900000000002</v>
      </c>
      <c r="C3269">
        <v>4.1618899999999996</v>
      </c>
      <c r="D3269">
        <v>3.89724</v>
      </c>
      <c r="E3269">
        <v>4.24031</v>
      </c>
      <c r="F3269">
        <v>3.9909500000000002</v>
      </c>
      <c r="G3269">
        <v>4.0179200000000002</v>
      </c>
      <c r="H3269">
        <v>3.8479999999999999</v>
      </c>
      <c r="I3269">
        <v>4.3854300000000004</v>
      </c>
      <c r="J3269">
        <v>4.4059900000000001</v>
      </c>
      <c r="K3269">
        <v>4.2094500000000004</v>
      </c>
      <c r="L3269">
        <v>4.1618899999999996</v>
      </c>
      <c r="M3269" t="s">
        <v>0</v>
      </c>
      <c r="P3269" t="s">
        <v>1</v>
      </c>
      <c r="Q3269" t="s">
        <v>116</v>
      </c>
      <c r="R3269" t="s">
        <v>30063</v>
      </c>
      <c r="S3269" t="s">
        <v>30064</v>
      </c>
      <c r="T3269" t="s">
        <v>7766</v>
      </c>
      <c r="V3269" t="s">
        <v>8390</v>
      </c>
      <c r="W3269">
        <v>0</v>
      </c>
      <c r="X3269" t="s">
        <v>7</v>
      </c>
      <c r="Y3269">
        <v>8</v>
      </c>
      <c r="Z3269">
        <v>4</v>
      </c>
      <c r="AA3269">
        <v>4</v>
      </c>
      <c r="AB3269">
        <v>4</v>
      </c>
      <c r="AC3269">
        <v>89.9</v>
      </c>
      <c r="AD3269">
        <v>1</v>
      </c>
      <c r="AF3269" t="s">
        <v>30067</v>
      </c>
      <c r="AG3269">
        <v>0.25370500000000001</v>
      </c>
      <c r="AH3269">
        <v>0.60194899999999996</v>
      </c>
      <c r="AI3269">
        <v>-6.5818299999999996E-2</v>
      </c>
      <c r="AJ3269">
        <f t="shared" si="714"/>
        <v>6.5818299999999996E-2</v>
      </c>
      <c r="AK3269">
        <v>-0.62079499999999999</v>
      </c>
      <c r="AL3269" t="str">
        <f t="shared" si="715"/>
        <v/>
      </c>
      <c r="AM3269" t="str">
        <f t="shared" si="716"/>
        <v/>
      </c>
      <c r="AN3269" t="str">
        <f t="shared" si="717"/>
        <v/>
      </c>
      <c r="AO3269" t="str">
        <f t="shared" si="718"/>
        <v/>
      </c>
      <c r="AQ3269">
        <v>1.9511799999999999</v>
      </c>
      <c r="AR3269">
        <v>1.6631900000000002E-2</v>
      </c>
      <c r="AS3269">
        <v>-0.33221200000000001</v>
      </c>
      <c r="AT3269">
        <f t="shared" si="719"/>
        <v>0.33221200000000001</v>
      </c>
      <c r="AU3269">
        <v>-3.61307</v>
      </c>
      <c r="AV3269" t="str">
        <f t="shared" si="720"/>
        <v/>
      </c>
      <c r="AW3269" t="str">
        <f t="shared" si="721"/>
        <v/>
      </c>
      <c r="AX3269" t="str">
        <f t="shared" si="722"/>
        <v/>
      </c>
      <c r="AY3269" t="str">
        <f t="shared" si="723"/>
        <v/>
      </c>
      <c r="BA3269" s="5" t="str">
        <f t="shared" si="724"/>
        <v/>
      </c>
      <c r="BB3269" s="5" t="str">
        <f t="shared" si="725"/>
        <v/>
      </c>
      <c r="BC3269" s="5" t="str">
        <f t="shared" si="726"/>
        <v/>
      </c>
      <c r="BD3269" s="5" t="str">
        <f t="shared" si="727"/>
        <v/>
      </c>
      <c r="BF3269" t="s">
        <v>30065</v>
      </c>
      <c r="BG3269" t="s">
        <v>30066</v>
      </c>
      <c r="BH3269" t="s">
        <v>30067</v>
      </c>
      <c r="BK3269" t="s">
        <v>30068</v>
      </c>
    </row>
    <row r="3270" spans="1:63" x14ac:dyDescent="0.3">
      <c r="A3270">
        <v>8.8948199999999993</v>
      </c>
      <c r="B3270">
        <v>8.9044799999999995</v>
      </c>
      <c r="C3270">
        <v>8.9351699999999994</v>
      </c>
      <c r="D3270">
        <v>8.8414099999999998</v>
      </c>
      <c r="E3270">
        <v>8.9095899999999997</v>
      </c>
      <c r="F3270">
        <v>8.9847000000000001</v>
      </c>
      <c r="G3270">
        <v>9.0030999999999999</v>
      </c>
      <c r="H3270">
        <v>8.9419299999999993</v>
      </c>
      <c r="I3270">
        <v>9.1729299999999991</v>
      </c>
      <c r="J3270">
        <v>9.2324199999999994</v>
      </c>
      <c r="K3270">
        <v>9.1413399999999996</v>
      </c>
      <c r="L3270">
        <v>9.2101799999999994</v>
      </c>
      <c r="M3270" t="s">
        <v>0</v>
      </c>
      <c r="P3270" t="s">
        <v>1</v>
      </c>
      <c r="Q3270" t="s">
        <v>116</v>
      </c>
      <c r="R3270" t="s">
        <v>17961</v>
      </c>
      <c r="S3270" t="s">
        <v>17962</v>
      </c>
      <c r="T3270" t="s">
        <v>17963</v>
      </c>
      <c r="V3270" t="s">
        <v>17964</v>
      </c>
      <c r="W3270">
        <v>0</v>
      </c>
      <c r="X3270" t="s">
        <v>7</v>
      </c>
      <c r="Y3270">
        <v>11</v>
      </c>
      <c r="Z3270">
        <v>11</v>
      </c>
      <c r="AA3270">
        <v>14</v>
      </c>
      <c r="AB3270">
        <v>11</v>
      </c>
      <c r="AC3270">
        <v>118.3</v>
      </c>
      <c r="AD3270">
        <v>1</v>
      </c>
      <c r="AF3270" t="s">
        <v>17967</v>
      </c>
      <c r="AG3270">
        <v>1.2093700000000001</v>
      </c>
      <c r="AH3270">
        <v>8.1370499999999998E-2</v>
      </c>
      <c r="AI3270">
        <v>-6.5861699999999995E-2</v>
      </c>
      <c r="AJ3270">
        <f t="shared" si="714"/>
        <v>6.5861699999999995E-2</v>
      </c>
      <c r="AK3270">
        <v>-2.2923</v>
      </c>
      <c r="AL3270" t="str">
        <f t="shared" si="715"/>
        <v/>
      </c>
      <c r="AM3270" t="str">
        <f t="shared" si="716"/>
        <v/>
      </c>
      <c r="AN3270" t="str">
        <f t="shared" si="717"/>
        <v/>
      </c>
      <c r="AO3270" t="str">
        <f t="shared" si="718"/>
        <v/>
      </c>
      <c r="AQ3270">
        <v>4.3653000000000004</v>
      </c>
      <c r="AR3270">
        <v>1.30517E-4</v>
      </c>
      <c r="AS3270">
        <v>-0.29525000000000001</v>
      </c>
      <c r="AT3270">
        <f t="shared" si="719"/>
        <v>0.29525000000000001</v>
      </c>
      <c r="AU3270">
        <v>-10.5296</v>
      </c>
      <c r="AV3270" t="str">
        <f t="shared" si="720"/>
        <v/>
      </c>
      <c r="AW3270" t="str">
        <f t="shared" si="721"/>
        <v/>
      </c>
      <c r="AX3270" t="str">
        <f t="shared" si="722"/>
        <v/>
      </c>
      <c r="AY3270" t="str">
        <f t="shared" si="723"/>
        <v/>
      </c>
      <c r="BA3270" s="5" t="str">
        <f t="shared" si="724"/>
        <v/>
      </c>
      <c r="BB3270" s="5" t="str">
        <f t="shared" si="725"/>
        <v/>
      </c>
      <c r="BC3270" s="5" t="str">
        <f t="shared" si="726"/>
        <v/>
      </c>
      <c r="BD3270" s="5" t="str">
        <f t="shared" si="727"/>
        <v/>
      </c>
      <c r="BF3270" t="s">
        <v>17965</v>
      </c>
      <c r="BG3270" t="s">
        <v>17966</v>
      </c>
      <c r="BH3270" t="s">
        <v>17967</v>
      </c>
      <c r="BK3270" t="s">
        <v>17968</v>
      </c>
    </row>
    <row r="3271" spans="1:63" x14ac:dyDescent="0.3">
      <c r="A3271">
        <v>11.225899999999999</v>
      </c>
      <c r="B3271">
        <v>11.276999999999999</v>
      </c>
      <c r="C3271">
        <v>11.257400000000001</v>
      </c>
      <c r="D3271">
        <v>11.2682</v>
      </c>
      <c r="E3271">
        <v>11.310700000000001</v>
      </c>
      <c r="F3271">
        <v>11.313800000000001</v>
      </c>
      <c r="G3271">
        <v>11.354100000000001</v>
      </c>
      <c r="H3271">
        <v>11.313800000000001</v>
      </c>
      <c r="I3271">
        <v>10.3794</v>
      </c>
      <c r="J3271">
        <v>10.3927</v>
      </c>
      <c r="K3271">
        <v>10.4137</v>
      </c>
      <c r="L3271">
        <v>10.431699999999999</v>
      </c>
      <c r="M3271" t="s">
        <v>0</v>
      </c>
      <c r="O3271" t="s">
        <v>1</v>
      </c>
      <c r="P3271" t="s">
        <v>1</v>
      </c>
      <c r="Q3271" t="s">
        <v>2</v>
      </c>
      <c r="R3271" t="s">
        <v>12581</v>
      </c>
      <c r="S3271" t="s">
        <v>11977</v>
      </c>
      <c r="T3271" t="s">
        <v>12582</v>
      </c>
      <c r="U3271" t="s">
        <v>12583</v>
      </c>
      <c r="V3271" t="s">
        <v>2958</v>
      </c>
      <c r="W3271">
        <v>0</v>
      </c>
      <c r="X3271" t="s">
        <v>7</v>
      </c>
      <c r="Y3271">
        <v>19</v>
      </c>
      <c r="Z3271">
        <v>15</v>
      </c>
      <c r="AA3271">
        <v>21</v>
      </c>
      <c r="AB3271">
        <v>15</v>
      </c>
      <c r="AC3271">
        <v>91.8</v>
      </c>
      <c r="AD3271">
        <v>1</v>
      </c>
      <c r="AF3271" t="s">
        <v>12586</v>
      </c>
      <c r="AG3271">
        <v>2.3112499999999998</v>
      </c>
      <c r="AH3271">
        <v>8.0341300000000004E-3</v>
      </c>
      <c r="AI3271">
        <v>-6.5985199999999994E-2</v>
      </c>
      <c r="AJ3271">
        <f t="shared" si="714"/>
        <v>6.5985199999999994E-2</v>
      </c>
      <c r="AK3271">
        <v>-4.3384200000000002</v>
      </c>
      <c r="AL3271" t="str">
        <f t="shared" si="715"/>
        <v/>
      </c>
      <c r="AM3271" t="str">
        <f t="shared" si="716"/>
        <v/>
      </c>
      <c r="AN3271" t="str">
        <f t="shared" si="717"/>
        <v/>
      </c>
      <c r="AO3271" t="str">
        <f t="shared" si="718"/>
        <v/>
      </c>
      <c r="AQ3271">
        <v>8.5277100000000008</v>
      </c>
      <c r="AR3271" s="1">
        <v>1.8482399999999999E-7</v>
      </c>
      <c r="AS3271">
        <v>0.85273500000000002</v>
      </c>
      <c r="AT3271">
        <f t="shared" si="719"/>
        <v>-0.85273500000000002</v>
      </c>
      <c r="AU3271">
        <v>53.182099999999998</v>
      </c>
      <c r="AV3271" t="str">
        <f t="shared" si="720"/>
        <v/>
      </c>
      <c r="AW3271" t="str">
        <f t="shared" si="721"/>
        <v/>
      </c>
      <c r="AX3271" t="str">
        <f t="shared" si="722"/>
        <v/>
      </c>
      <c r="AY3271" t="str">
        <f t="shared" si="723"/>
        <v>+</v>
      </c>
      <c r="BA3271" s="5" t="str">
        <f t="shared" si="724"/>
        <v/>
      </c>
      <c r="BB3271" s="5" t="str">
        <f t="shared" si="725"/>
        <v/>
      </c>
      <c r="BC3271" s="5" t="str">
        <f t="shared" si="726"/>
        <v/>
      </c>
      <c r="BD3271" s="5" t="str">
        <f t="shared" si="727"/>
        <v/>
      </c>
      <c r="BF3271" t="s">
        <v>12584</v>
      </c>
      <c r="BG3271" t="s">
        <v>12585</v>
      </c>
      <c r="BH3271" t="s">
        <v>12586</v>
      </c>
      <c r="BI3271" t="s">
        <v>12587</v>
      </c>
      <c r="BJ3271" t="s">
        <v>12588</v>
      </c>
      <c r="BK3271" t="s">
        <v>12589</v>
      </c>
    </row>
    <row r="3272" spans="1:63" x14ac:dyDescent="0.3">
      <c r="A3272">
        <v>11.059200000000001</v>
      </c>
      <c r="B3272">
        <v>11.091799999999999</v>
      </c>
      <c r="C3272">
        <v>11.0845</v>
      </c>
      <c r="D3272">
        <v>11.1378</v>
      </c>
      <c r="E3272">
        <v>11.1435</v>
      </c>
      <c r="F3272">
        <v>11.1684</v>
      </c>
      <c r="G3272">
        <v>11.1601</v>
      </c>
      <c r="H3272">
        <v>11.166700000000001</v>
      </c>
      <c r="I3272">
        <v>10.772600000000001</v>
      </c>
      <c r="J3272">
        <v>10.799899999999999</v>
      </c>
      <c r="K3272">
        <v>10.819900000000001</v>
      </c>
      <c r="L3272">
        <v>10.828900000000001</v>
      </c>
      <c r="M3272" t="s">
        <v>0</v>
      </c>
      <c r="O3272" t="s">
        <v>1</v>
      </c>
      <c r="P3272" t="s">
        <v>1</v>
      </c>
      <c r="Q3272" t="s">
        <v>2</v>
      </c>
      <c r="R3272" t="s">
        <v>7527</v>
      </c>
      <c r="S3272" t="s">
        <v>7528</v>
      </c>
      <c r="T3272" t="s">
        <v>7529</v>
      </c>
      <c r="V3272" t="s">
        <v>7530</v>
      </c>
      <c r="W3272">
        <v>0</v>
      </c>
      <c r="X3272" t="s">
        <v>7</v>
      </c>
      <c r="Y3272">
        <v>18</v>
      </c>
      <c r="Z3272">
        <v>28</v>
      </c>
      <c r="AA3272">
        <v>31</v>
      </c>
      <c r="AB3272">
        <v>28</v>
      </c>
      <c r="AC3272">
        <v>204.2</v>
      </c>
      <c r="AD3272">
        <v>1</v>
      </c>
      <c r="AF3272" t="s">
        <v>7533</v>
      </c>
      <c r="AG3272">
        <v>2.0592800000000002</v>
      </c>
      <c r="AH3272">
        <v>1.35759E-2</v>
      </c>
      <c r="AI3272">
        <v>-6.6329200000000005E-2</v>
      </c>
      <c r="AJ3272">
        <f t="shared" si="714"/>
        <v>6.6329200000000005E-2</v>
      </c>
      <c r="AK3272">
        <v>-3.8235899999999998</v>
      </c>
      <c r="AL3272" t="str">
        <f t="shared" si="715"/>
        <v/>
      </c>
      <c r="AM3272" t="str">
        <f t="shared" si="716"/>
        <v/>
      </c>
      <c r="AN3272" t="str">
        <f t="shared" si="717"/>
        <v/>
      </c>
      <c r="AO3272" t="str">
        <f t="shared" si="718"/>
        <v/>
      </c>
      <c r="AQ3272">
        <v>5.0780500000000002</v>
      </c>
      <c r="AR3272" s="1">
        <v>3.3473100000000003E-5</v>
      </c>
      <c r="AS3272">
        <v>0.28797499999999998</v>
      </c>
      <c r="AT3272">
        <f t="shared" si="719"/>
        <v>-0.28797499999999998</v>
      </c>
      <c r="AU3272">
        <v>13.979100000000001</v>
      </c>
      <c r="AV3272" t="str">
        <f t="shared" si="720"/>
        <v/>
      </c>
      <c r="AW3272" t="str">
        <f t="shared" si="721"/>
        <v/>
      </c>
      <c r="AX3272" t="str">
        <f t="shared" si="722"/>
        <v/>
      </c>
      <c r="AY3272" t="str">
        <f t="shared" si="723"/>
        <v/>
      </c>
      <c r="BA3272" s="5" t="str">
        <f t="shared" si="724"/>
        <v/>
      </c>
      <c r="BB3272" s="5" t="str">
        <f t="shared" si="725"/>
        <v/>
      </c>
      <c r="BC3272" s="5" t="str">
        <f t="shared" si="726"/>
        <v/>
      </c>
      <c r="BD3272" s="5" t="str">
        <f t="shared" si="727"/>
        <v/>
      </c>
      <c r="BF3272" t="s">
        <v>7531</v>
      </c>
      <c r="BG3272" t="s">
        <v>7532</v>
      </c>
      <c r="BH3272" t="s">
        <v>7533</v>
      </c>
      <c r="BK3272" t="s">
        <v>7534</v>
      </c>
    </row>
    <row r="3273" spans="1:63" x14ac:dyDescent="0.3">
      <c r="A3273">
        <v>5.76553</v>
      </c>
      <c r="B3273">
        <v>6.0917000000000003</v>
      </c>
      <c r="C3273">
        <v>6.0022500000000001</v>
      </c>
      <c r="D3273">
        <v>6.1638999999999999</v>
      </c>
      <c r="E3273">
        <v>5.9330999999999996</v>
      </c>
      <c r="F3273">
        <v>6.1937699999999998</v>
      </c>
      <c r="G3273">
        <v>6.0789499999999999</v>
      </c>
      <c r="H3273">
        <v>6.0832100000000002</v>
      </c>
      <c r="I3273">
        <v>5.7468500000000002</v>
      </c>
      <c r="J3273">
        <v>5.82273</v>
      </c>
      <c r="K3273">
        <v>5.7760999999999996</v>
      </c>
      <c r="L3273">
        <v>5.6380699999999999</v>
      </c>
      <c r="M3273" t="s">
        <v>0</v>
      </c>
      <c r="P3273" t="s">
        <v>1</v>
      </c>
      <c r="Q3273" t="s">
        <v>116</v>
      </c>
      <c r="R3273" t="s">
        <v>33981</v>
      </c>
      <c r="S3273" t="s">
        <v>6170</v>
      </c>
      <c r="T3273" t="s">
        <v>33982</v>
      </c>
      <c r="V3273" t="s">
        <v>33983</v>
      </c>
      <c r="W3273">
        <v>0</v>
      </c>
      <c r="X3273" t="s">
        <v>7</v>
      </c>
      <c r="Y3273">
        <v>5</v>
      </c>
      <c r="Z3273">
        <v>2</v>
      </c>
      <c r="AA3273">
        <v>2</v>
      </c>
      <c r="AB3273">
        <v>2</v>
      </c>
      <c r="AC3273">
        <v>58.6</v>
      </c>
      <c r="AD3273">
        <v>1</v>
      </c>
      <c r="AF3273" t="s">
        <v>33985</v>
      </c>
      <c r="AG3273">
        <v>0.26888400000000001</v>
      </c>
      <c r="AH3273">
        <v>0.58316100000000004</v>
      </c>
      <c r="AI3273">
        <v>-6.6412100000000002E-2</v>
      </c>
      <c r="AJ3273">
        <f t="shared" si="714"/>
        <v>6.6412100000000002E-2</v>
      </c>
      <c r="AK3273">
        <v>-0.65224400000000005</v>
      </c>
      <c r="AL3273" t="str">
        <f t="shared" si="715"/>
        <v/>
      </c>
      <c r="AM3273" t="str">
        <f t="shared" si="716"/>
        <v/>
      </c>
      <c r="AN3273" t="str">
        <f t="shared" si="717"/>
        <v/>
      </c>
      <c r="AO3273" t="str">
        <f t="shared" si="718"/>
        <v/>
      </c>
      <c r="AQ3273">
        <v>1.46766</v>
      </c>
      <c r="AR3273">
        <v>4.5949700000000003E-2</v>
      </c>
      <c r="AS3273">
        <v>0.25990799999999997</v>
      </c>
      <c r="AT3273">
        <f t="shared" si="719"/>
        <v>-0.25990799999999997</v>
      </c>
      <c r="AU3273">
        <v>2.7326299999999999</v>
      </c>
      <c r="AV3273" t="str">
        <f t="shared" si="720"/>
        <v/>
      </c>
      <c r="AW3273" t="str">
        <f t="shared" si="721"/>
        <v/>
      </c>
      <c r="AX3273" t="str">
        <f t="shared" si="722"/>
        <v/>
      </c>
      <c r="AY3273" t="str">
        <f t="shared" si="723"/>
        <v/>
      </c>
      <c r="BA3273" s="5" t="str">
        <f t="shared" si="724"/>
        <v/>
      </c>
      <c r="BB3273" s="5" t="str">
        <f t="shared" si="725"/>
        <v/>
      </c>
      <c r="BC3273" s="5" t="str">
        <f t="shared" si="726"/>
        <v/>
      </c>
      <c r="BD3273" s="5" t="str">
        <f t="shared" si="727"/>
        <v/>
      </c>
      <c r="BF3273" t="s">
        <v>33984</v>
      </c>
      <c r="BH3273" t="s">
        <v>33985</v>
      </c>
      <c r="BK3273" t="s">
        <v>33986</v>
      </c>
    </row>
    <row r="3274" spans="1:63" x14ac:dyDescent="0.3">
      <c r="A3274">
        <v>10.6188</v>
      </c>
      <c r="B3274">
        <v>10.6435</v>
      </c>
      <c r="C3274">
        <v>10.604200000000001</v>
      </c>
      <c r="D3274">
        <v>10.6204</v>
      </c>
      <c r="E3274">
        <v>10.701700000000001</v>
      </c>
      <c r="F3274">
        <v>10.679500000000001</v>
      </c>
      <c r="G3274">
        <v>10.6745</v>
      </c>
      <c r="H3274">
        <v>10.696999999999999</v>
      </c>
      <c r="I3274">
        <v>9.9506999999999994</v>
      </c>
      <c r="J3274">
        <v>10.0494</v>
      </c>
      <c r="K3274">
        <v>10.094900000000001</v>
      </c>
      <c r="L3274">
        <v>10.1233</v>
      </c>
      <c r="M3274" t="s">
        <v>0</v>
      </c>
      <c r="O3274" t="s">
        <v>1</v>
      </c>
      <c r="P3274" t="s">
        <v>1</v>
      </c>
      <c r="Q3274" t="s">
        <v>2</v>
      </c>
      <c r="R3274" t="s">
        <v>10558</v>
      </c>
      <c r="S3274" t="s">
        <v>10559</v>
      </c>
      <c r="T3274" t="s">
        <v>10560</v>
      </c>
      <c r="W3274">
        <v>0</v>
      </c>
      <c r="X3274" t="s">
        <v>7</v>
      </c>
      <c r="Y3274">
        <v>23</v>
      </c>
      <c r="Z3274">
        <v>21</v>
      </c>
      <c r="AA3274">
        <v>27</v>
      </c>
      <c r="AB3274">
        <v>21</v>
      </c>
      <c r="AC3274">
        <v>102.1</v>
      </c>
      <c r="AD3274">
        <v>1</v>
      </c>
      <c r="AF3274" t="s">
        <v>10563</v>
      </c>
      <c r="AG3274">
        <v>3.14683</v>
      </c>
      <c r="AH3274">
        <v>1.46634E-3</v>
      </c>
      <c r="AI3274">
        <v>-6.6430299999999998E-2</v>
      </c>
      <c r="AJ3274">
        <f t="shared" si="714"/>
        <v>6.6430299999999998E-2</v>
      </c>
      <c r="AK3274">
        <v>-6.3529600000000004</v>
      </c>
      <c r="AL3274" t="str">
        <f t="shared" si="715"/>
        <v/>
      </c>
      <c r="AM3274" t="str">
        <f t="shared" si="716"/>
        <v/>
      </c>
      <c r="AN3274" t="str">
        <f t="shared" si="717"/>
        <v/>
      </c>
      <c r="AO3274" t="str">
        <f t="shared" si="718"/>
        <v/>
      </c>
      <c r="AQ3274">
        <v>5.1988200000000004</v>
      </c>
      <c r="AR3274" s="1">
        <v>2.6984200000000002E-5</v>
      </c>
      <c r="AS3274">
        <v>0.56714200000000003</v>
      </c>
      <c r="AT3274">
        <f t="shared" si="719"/>
        <v>-0.56714200000000003</v>
      </c>
      <c r="AU3274">
        <v>14.6595</v>
      </c>
      <c r="AV3274" t="str">
        <f t="shared" si="720"/>
        <v/>
      </c>
      <c r="AW3274" t="str">
        <f t="shared" si="721"/>
        <v/>
      </c>
      <c r="AX3274" t="str">
        <f t="shared" si="722"/>
        <v/>
      </c>
      <c r="AY3274" t="str">
        <f t="shared" si="723"/>
        <v/>
      </c>
      <c r="BA3274" s="5" t="str">
        <f t="shared" si="724"/>
        <v/>
      </c>
      <c r="BB3274" s="5" t="str">
        <f t="shared" si="725"/>
        <v/>
      </c>
      <c r="BC3274" s="5" t="str">
        <f t="shared" si="726"/>
        <v/>
      </c>
      <c r="BD3274" s="5" t="str">
        <f t="shared" si="727"/>
        <v/>
      </c>
      <c r="BF3274" t="s">
        <v>10561</v>
      </c>
      <c r="BG3274" t="s">
        <v>10562</v>
      </c>
      <c r="BH3274" t="s">
        <v>10563</v>
      </c>
      <c r="BK3274" t="s">
        <v>10564</v>
      </c>
    </row>
    <row r="3275" spans="1:63" x14ac:dyDescent="0.3">
      <c r="A3275">
        <v>10.2127</v>
      </c>
      <c r="B3275">
        <v>10.2683</v>
      </c>
      <c r="C3275">
        <v>10.285399999999999</v>
      </c>
      <c r="D3275">
        <v>10.286199999999999</v>
      </c>
      <c r="E3275">
        <v>10.3713</v>
      </c>
      <c r="F3275">
        <v>10.3271</v>
      </c>
      <c r="G3275">
        <v>10.2836</v>
      </c>
      <c r="H3275">
        <v>10.337400000000001</v>
      </c>
      <c r="I3275">
        <v>10.7044</v>
      </c>
      <c r="J3275">
        <v>10.7537</v>
      </c>
      <c r="K3275">
        <v>10.702500000000001</v>
      </c>
      <c r="L3275">
        <v>10.6867</v>
      </c>
      <c r="M3275" t="s">
        <v>0</v>
      </c>
      <c r="P3275" t="s">
        <v>1</v>
      </c>
      <c r="Q3275" t="s">
        <v>116</v>
      </c>
      <c r="R3275" t="s">
        <v>10202</v>
      </c>
      <c r="S3275" t="s">
        <v>6749</v>
      </c>
      <c r="T3275" t="s">
        <v>10203</v>
      </c>
      <c r="U3275" t="s">
        <v>1841</v>
      </c>
      <c r="V3275" t="s">
        <v>6751</v>
      </c>
      <c r="W3275">
        <v>0</v>
      </c>
      <c r="X3275" t="s">
        <v>7</v>
      </c>
      <c r="Y3275">
        <v>45</v>
      </c>
      <c r="Z3275">
        <v>8</v>
      </c>
      <c r="AA3275">
        <v>36</v>
      </c>
      <c r="AB3275">
        <v>4</v>
      </c>
      <c r="AC3275">
        <v>20.5</v>
      </c>
      <c r="AD3275">
        <v>1</v>
      </c>
      <c r="AF3275" t="s">
        <v>10206</v>
      </c>
      <c r="AG3275">
        <v>1.42744</v>
      </c>
      <c r="AH3275">
        <v>5.1287600000000003E-2</v>
      </c>
      <c r="AI3275">
        <v>-6.6683300000000001E-2</v>
      </c>
      <c r="AJ3275">
        <f t="shared" si="714"/>
        <v>6.6683300000000001E-2</v>
      </c>
      <c r="AK3275">
        <v>-2.6630199999999999</v>
      </c>
      <c r="AL3275" t="str">
        <f t="shared" si="715"/>
        <v/>
      </c>
      <c r="AM3275" t="str">
        <f t="shared" si="716"/>
        <v/>
      </c>
      <c r="AN3275" t="str">
        <f t="shared" si="717"/>
        <v/>
      </c>
      <c r="AO3275" t="str">
        <f t="shared" si="718"/>
        <v/>
      </c>
      <c r="AQ3275">
        <v>5.9759700000000002</v>
      </c>
      <c r="AR3275" s="1">
        <v>7.0581700000000001E-6</v>
      </c>
      <c r="AS3275">
        <v>-0.44866899999999998</v>
      </c>
      <c r="AT3275">
        <f t="shared" si="719"/>
        <v>0.44866899999999998</v>
      </c>
      <c r="AU3275">
        <v>-19.8614</v>
      </c>
      <c r="AV3275" t="str">
        <f t="shared" si="720"/>
        <v/>
      </c>
      <c r="AW3275" t="str">
        <f t="shared" si="721"/>
        <v/>
      </c>
      <c r="AX3275" t="str">
        <f t="shared" si="722"/>
        <v/>
      </c>
      <c r="AY3275" t="str">
        <f t="shared" si="723"/>
        <v/>
      </c>
      <c r="BA3275" s="5" t="str">
        <f t="shared" si="724"/>
        <v/>
      </c>
      <c r="BB3275" s="5" t="str">
        <f t="shared" si="725"/>
        <v/>
      </c>
      <c r="BC3275" s="5" t="str">
        <f t="shared" si="726"/>
        <v/>
      </c>
      <c r="BD3275" s="5" t="str">
        <f t="shared" si="727"/>
        <v/>
      </c>
      <c r="BF3275" t="s">
        <v>10204</v>
      </c>
      <c r="BG3275" t="s">
        <v>10205</v>
      </c>
      <c r="BH3275" t="s">
        <v>10206</v>
      </c>
      <c r="BI3275" t="s">
        <v>1841</v>
      </c>
      <c r="BJ3275" t="s">
        <v>731</v>
      </c>
      <c r="BK3275" t="s">
        <v>10207</v>
      </c>
    </row>
    <row r="3276" spans="1:63" x14ac:dyDescent="0.3">
      <c r="A3276">
        <v>6.1395499999999998</v>
      </c>
      <c r="B3276">
        <v>6.2230400000000001</v>
      </c>
      <c r="C3276">
        <v>6.4161599999999996</v>
      </c>
      <c r="D3276">
        <v>6.4363000000000001</v>
      </c>
      <c r="E3276">
        <v>6.2891000000000004</v>
      </c>
      <c r="F3276">
        <v>6.2384000000000004</v>
      </c>
      <c r="G3276">
        <v>6.4724899999999996</v>
      </c>
      <c r="H3276">
        <v>6.4821999999999997</v>
      </c>
      <c r="I3276">
        <v>5.9680900000000001</v>
      </c>
      <c r="J3276">
        <v>6.0853400000000004</v>
      </c>
      <c r="K3276">
        <v>5.8201799999999997</v>
      </c>
      <c r="L3276">
        <v>5.99322</v>
      </c>
      <c r="M3276" t="s">
        <v>0</v>
      </c>
      <c r="P3276" t="s">
        <v>1</v>
      </c>
      <c r="Q3276" t="s">
        <v>116</v>
      </c>
      <c r="R3276" t="s">
        <v>42300</v>
      </c>
      <c r="S3276" t="s">
        <v>42301</v>
      </c>
      <c r="T3276" t="s">
        <v>42302</v>
      </c>
      <c r="V3276" t="s">
        <v>42303</v>
      </c>
      <c r="W3276">
        <v>0</v>
      </c>
      <c r="X3276" t="s">
        <v>7</v>
      </c>
      <c r="Y3276">
        <v>1</v>
      </c>
      <c r="Z3276">
        <v>1</v>
      </c>
      <c r="AA3276">
        <v>1</v>
      </c>
      <c r="AB3276">
        <v>1</v>
      </c>
      <c r="AC3276">
        <v>79.3</v>
      </c>
      <c r="AD3276">
        <v>1</v>
      </c>
      <c r="AF3276" t="s">
        <v>42306</v>
      </c>
      <c r="AG3276">
        <v>0.29010799999999998</v>
      </c>
      <c r="AH3276">
        <v>0.55801199999999995</v>
      </c>
      <c r="AI3276">
        <v>-6.6786399999999996E-2</v>
      </c>
      <c r="AJ3276">
        <f t="shared" si="714"/>
        <v>6.6786399999999996E-2</v>
      </c>
      <c r="AK3276">
        <v>-0.69555400000000001</v>
      </c>
      <c r="AL3276" t="str">
        <f t="shared" si="715"/>
        <v/>
      </c>
      <c r="AM3276" t="str">
        <f t="shared" si="716"/>
        <v/>
      </c>
      <c r="AN3276" t="str">
        <f t="shared" si="717"/>
        <v/>
      </c>
      <c r="AO3276" t="str">
        <f t="shared" si="718"/>
        <v/>
      </c>
      <c r="AQ3276">
        <v>1.99285</v>
      </c>
      <c r="AR3276">
        <v>1.52262E-2</v>
      </c>
      <c r="AS3276">
        <v>0.33705400000000002</v>
      </c>
      <c r="AT3276">
        <f t="shared" si="719"/>
        <v>-0.33705400000000002</v>
      </c>
      <c r="AU3276">
        <v>3.69353</v>
      </c>
      <c r="AV3276" t="str">
        <f t="shared" si="720"/>
        <v/>
      </c>
      <c r="AW3276" t="str">
        <f t="shared" si="721"/>
        <v/>
      </c>
      <c r="AX3276" t="str">
        <f t="shared" si="722"/>
        <v/>
      </c>
      <c r="AY3276" t="str">
        <f t="shared" si="723"/>
        <v/>
      </c>
      <c r="BA3276" s="5" t="str">
        <f t="shared" si="724"/>
        <v/>
      </c>
      <c r="BB3276" s="5" t="str">
        <f t="shared" si="725"/>
        <v/>
      </c>
      <c r="BC3276" s="5" t="str">
        <f t="shared" si="726"/>
        <v/>
      </c>
      <c r="BD3276" s="5" t="str">
        <f t="shared" si="727"/>
        <v/>
      </c>
      <c r="BF3276" t="s">
        <v>42304</v>
      </c>
      <c r="BG3276" t="s">
        <v>42305</v>
      </c>
      <c r="BH3276" t="s">
        <v>42306</v>
      </c>
      <c r="BK3276" t="s">
        <v>42307</v>
      </c>
    </row>
    <row r="3277" spans="1:63" x14ac:dyDescent="0.3">
      <c r="A3277">
        <v>10.633800000000001</v>
      </c>
      <c r="B3277">
        <v>11.236599999999999</v>
      </c>
      <c r="C3277">
        <v>11.879300000000001</v>
      </c>
      <c r="D3277">
        <v>11.8392</v>
      </c>
      <c r="E3277">
        <v>11.968400000000001</v>
      </c>
      <c r="F3277">
        <v>11.428699999999999</v>
      </c>
      <c r="G3277">
        <v>11.0838</v>
      </c>
      <c r="H3277">
        <v>11.3752</v>
      </c>
      <c r="I3277">
        <v>11.325900000000001</v>
      </c>
      <c r="J3277">
        <v>11.108700000000001</v>
      </c>
      <c r="K3277">
        <v>10.954800000000001</v>
      </c>
      <c r="L3277">
        <v>10.800599999999999</v>
      </c>
      <c r="M3277" t="s">
        <v>0</v>
      </c>
      <c r="R3277" t="s">
        <v>3990</v>
      </c>
      <c r="S3277" t="s">
        <v>3991</v>
      </c>
      <c r="T3277" t="s">
        <v>3992</v>
      </c>
      <c r="U3277" t="s">
        <v>1149</v>
      </c>
      <c r="V3277" t="s">
        <v>591</v>
      </c>
      <c r="W3277">
        <v>0</v>
      </c>
      <c r="X3277" t="s">
        <v>7</v>
      </c>
      <c r="Y3277">
        <v>48</v>
      </c>
      <c r="Z3277">
        <v>22</v>
      </c>
      <c r="AA3277">
        <v>46</v>
      </c>
      <c r="AB3277">
        <v>20</v>
      </c>
      <c r="AC3277">
        <v>62</v>
      </c>
      <c r="AD3277">
        <v>1</v>
      </c>
      <c r="AF3277" t="s">
        <v>3995</v>
      </c>
      <c r="AG3277">
        <v>6.8741499999999997E-2</v>
      </c>
      <c r="AH3277">
        <v>0.87490599999999996</v>
      </c>
      <c r="AI3277">
        <v>-6.6827999999999999E-2</v>
      </c>
      <c r="AJ3277">
        <f t="shared" si="714"/>
        <v>6.6827999999999999E-2</v>
      </c>
      <c r="AK3277">
        <v>-0.19262399999999999</v>
      </c>
      <c r="AL3277" t="str">
        <f t="shared" si="715"/>
        <v/>
      </c>
      <c r="AM3277" t="str">
        <f t="shared" si="716"/>
        <v/>
      </c>
      <c r="AN3277" t="str">
        <f t="shared" si="717"/>
        <v/>
      </c>
      <c r="AO3277" t="str">
        <f t="shared" si="718"/>
        <v/>
      </c>
      <c r="AQ3277">
        <v>0.510436</v>
      </c>
      <c r="AR3277">
        <v>0.35009600000000002</v>
      </c>
      <c r="AS3277">
        <v>0.34973300000000002</v>
      </c>
      <c r="AT3277">
        <f t="shared" si="719"/>
        <v>-0.34973300000000002</v>
      </c>
      <c r="AU3277">
        <v>1.11195</v>
      </c>
      <c r="AV3277" t="str">
        <f t="shared" si="720"/>
        <v/>
      </c>
      <c r="AW3277" t="str">
        <f t="shared" si="721"/>
        <v/>
      </c>
      <c r="AX3277" t="str">
        <f t="shared" si="722"/>
        <v/>
      </c>
      <c r="AY3277" t="str">
        <f t="shared" si="723"/>
        <v/>
      </c>
      <c r="BA3277" s="5" t="str">
        <f t="shared" si="724"/>
        <v/>
      </c>
      <c r="BB3277" s="5" t="str">
        <f t="shared" si="725"/>
        <v/>
      </c>
      <c r="BC3277" s="5" t="str">
        <f t="shared" si="726"/>
        <v/>
      </c>
      <c r="BD3277" s="5" t="str">
        <f t="shared" si="727"/>
        <v/>
      </c>
      <c r="BF3277" t="s">
        <v>3993</v>
      </c>
      <c r="BG3277" t="s">
        <v>3994</v>
      </c>
      <c r="BH3277" t="s">
        <v>3995</v>
      </c>
      <c r="BI3277" t="s">
        <v>3996</v>
      </c>
      <c r="BJ3277" t="s">
        <v>3997</v>
      </c>
      <c r="BK3277" t="s">
        <v>3998</v>
      </c>
    </row>
    <row r="3278" spans="1:63" x14ac:dyDescent="0.3">
      <c r="A3278">
        <v>12.346399999999999</v>
      </c>
      <c r="B3278">
        <v>12.345800000000001</v>
      </c>
      <c r="C3278">
        <v>12.367800000000001</v>
      </c>
      <c r="D3278">
        <v>12.304399999999999</v>
      </c>
      <c r="E3278">
        <v>12.429600000000001</v>
      </c>
      <c r="F3278">
        <v>12.406700000000001</v>
      </c>
      <c r="G3278">
        <v>12.391400000000001</v>
      </c>
      <c r="H3278">
        <v>12.4041</v>
      </c>
      <c r="I3278">
        <v>12.172499999999999</v>
      </c>
      <c r="J3278">
        <v>12.2148</v>
      </c>
      <c r="K3278">
        <v>12.192399999999999</v>
      </c>
      <c r="L3278">
        <v>12.200699999999999</v>
      </c>
      <c r="M3278" t="s">
        <v>0</v>
      </c>
      <c r="O3278" t="s">
        <v>1</v>
      </c>
      <c r="P3278" t="s">
        <v>1</v>
      </c>
      <c r="Q3278" t="s">
        <v>2</v>
      </c>
      <c r="R3278" t="s">
        <v>4948</v>
      </c>
      <c r="S3278" t="s">
        <v>5203</v>
      </c>
      <c r="T3278" t="s">
        <v>8655</v>
      </c>
      <c r="U3278" t="s">
        <v>4798</v>
      </c>
      <c r="V3278" t="s">
        <v>4799</v>
      </c>
      <c r="W3278">
        <v>0</v>
      </c>
      <c r="X3278" t="s">
        <v>7</v>
      </c>
      <c r="Y3278">
        <v>47</v>
      </c>
      <c r="Z3278">
        <v>11</v>
      </c>
      <c r="AA3278">
        <v>36</v>
      </c>
      <c r="AB3278">
        <v>11</v>
      </c>
      <c r="AC3278">
        <v>29.5</v>
      </c>
      <c r="AD3278">
        <v>1</v>
      </c>
      <c r="AF3278" t="s">
        <v>8658</v>
      </c>
      <c r="AG3278">
        <v>2.30308</v>
      </c>
      <c r="AH3278">
        <v>8.1677099999999999E-3</v>
      </c>
      <c r="AI3278">
        <v>-6.6845199999999994E-2</v>
      </c>
      <c r="AJ3278">
        <f t="shared" si="714"/>
        <v>6.6845199999999994E-2</v>
      </c>
      <c r="AK3278">
        <v>-4.3211599999999999</v>
      </c>
      <c r="AL3278" t="str">
        <f t="shared" si="715"/>
        <v/>
      </c>
      <c r="AM3278" t="str">
        <f t="shared" si="716"/>
        <v/>
      </c>
      <c r="AN3278" t="str">
        <f t="shared" si="717"/>
        <v/>
      </c>
      <c r="AO3278" t="str">
        <f t="shared" si="718"/>
        <v/>
      </c>
      <c r="AQ3278">
        <v>4.0222899999999999</v>
      </c>
      <c r="AR3278">
        <v>2.5378800000000002E-4</v>
      </c>
      <c r="AS3278">
        <v>0.14599400000000001</v>
      </c>
      <c r="AT3278">
        <f t="shared" si="719"/>
        <v>-0.14599400000000001</v>
      </c>
      <c r="AU3278">
        <v>9.1652799999999992</v>
      </c>
      <c r="AV3278" t="str">
        <f t="shared" si="720"/>
        <v/>
      </c>
      <c r="AW3278" t="str">
        <f t="shared" si="721"/>
        <v/>
      </c>
      <c r="AX3278" t="str">
        <f t="shared" si="722"/>
        <v/>
      </c>
      <c r="AY3278" t="str">
        <f t="shared" si="723"/>
        <v/>
      </c>
      <c r="BA3278" s="5" t="str">
        <f t="shared" si="724"/>
        <v/>
      </c>
      <c r="BB3278" s="5" t="str">
        <f t="shared" si="725"/>
        <v/>
      </c>
      <c r="BC3278" s="5" t="str">
        <f t="shared" si="726"/>
        <v/>
      </c>
      <c r="BD3278" s="5" t="str">
        <f t="shared" si="727"/>
        <v/>
      </c>
      <c r="BF3278" t="s">
        <v>8656</v>
      </c>
      <c r="BG3278" t="s">
        <v>8657</v>
      </c>
      <c r="BH3278" t="s">
        <v>8658</v>
      </c>
      <c r="BI3278" t="s">
        <v>4803</v>
      </c>
      <c r="BJ3278" t="s">
        <v>7180</v>
      </c>
      <c r="BK3278" t="s">
        <v>8659</v>
      </c>
    </row>
    <row r="3279" spans="1:63" x14ac:dyDescent="0.3">
      <c r="A3279">
        <v>7.5445799999999998</v>
      </c>
      <c r="B3279">
        <v>7.5849599999999997</v>
      </c>
      <c r="C3279">
        <v>7.5568900000000001</v>
      </c>
      <c r="D3279">
        <v>7.7414699999999996</v>
      </c>
      <c r="E3279">
        <v>7.5219899999999997</v>
      </c>
      <c r="F3279">
        <v>7.6467400000000003</v>
      </c>
      <c r="G3279">
        <v>7.7508699999999999</v>
      </c>
      <c r="H3279">
        <v>7.7767600000000003</v>
      </c>
      <c r="I3279">
        <v>7.1927899999999996</v>
      </c>
      <c r="J3279">
        <v>7.3496100000000002</v>
      </c>
      <c r="K3279">
        <v>7.50223</v>
      </c>
      <c r="L3279">
        <v>7.3733000000000004</v>
      </c>
      <c r="M3279" t="s">
        <v>0</v>
      </c>
      <c r="P3279" t="s">
        <v>1</v>
      </c>
      <c r="Q3279" t="s">
        <v>116</v>
      </c>
      <c r="R3279" t="s">
        <v>37755</v>
      </c>
      <c r="S3279" t="s">
        <v>37756</v>
      </c>
      <c r="T3279" t="s">
        <v>37757</v>
      </c>
      <c r="V3279" t="s">
        <v>16465</v>
      </c>
      <c r="W3279">
        <v>0</v>
      </c>
      <c r="X3279" t="s">
        <v>7</v>
      </c>
      <c r="Y3279">
        <v>3</v>
      </c>
      <c r="Z3279">
        <v>2</v>
      </c>
      <c r="AA3279">
        <v>2</v>
      </c>
      <c r="AB3279">
        <v>2</v>
      </c>
      <c r="AC3279">
        <v>56.2</v>
      </c>
      <c r="AD3279">
        <v>1</v>
      </c>
      <c r="AF3279" t="s">
        <v>37760</v>
      </c>
      <c r="AG3279">
        <v>0.400169</v>
      </c>
      <c r="AH3279">
        <v>0.44488100000000003</v>
      </c>
      <c r="AI3279">
        <v>-6.7117899999999994E-2</v>
      </c>
      <c r="AJ3279">
        <f t="shared" si="714"/>
        <v>6.7117899999999994E-2</v>
      </c>
      <c r="AK3279">
        <v>-0.90990099999999996</v>
      </c>
      <c r="AL3279" t="str">
        <f t="shared" si="715"/>
        <v/>
      </c>
      <c r="AM3279" t="str">
        <f t="shared" si="716"/>
        <v/>
      </c>
      <c r="AN3279" t="str">
        <f t="shared" si="717"/>
        <v/>
      </c>
      <c r="AO3279" t="str">
        <f t="shared" si="718"/>
        <v/>
      </c>
      <c r="AQ3279">
        <v>1.7468699999999999</v>
      </c>
      <c r="AR3279">
        <v>2.5499399999999998E-2</v>
      </c>
      <c r="AS3279">
        <v>0.25249100000000002</v>
      </c>
      <c r="AT3279">
        <f t="shared" si="719"/>
        <v>-0.25249100000000002</v>
      </c>
      <c r="AU3279">
        <v>3.2299699999999998</v>
      </c>
      <c r="AV3279" t="str">
        <f t="shared" si="720"/>
        <v/>
      </c>
      <c r="AW3279" t="str">
        <f t="shared" si="721"/>
        <v/>
      </c>
      <c r="AX3279" t="str">
        <f t="shared" si="722"/>
        <v/>
      </c>
      <c r="AY3279" t="str">
        <f t="shared" si="723"/>
        <v/>
      </c>
      <c r="BA3279" s="5" t="str">
        <f t="shared" si="724"/>
        <v/>
      </c>
      <c r="BB3279" s="5" t="str">
        <f t="shared" si="725"/>
        <v/>
      </c>
      <c r="BC3279" s="5" t="str">
        <f t="shared" si="726"/>
        <v/>
      </c>
      <c r="BD3279" s="5" t="str">
        <f t="shared" si="727"/>
        <v/>
      </c>
      <c r="BF3279" t="s">
        <v>37758</v>
      </c>
      <c r="BG3279" t="s">
        <v>37759</v>
      </c>
      <c r="BH3279" t="s">
        <v>37760</v>
      </c>
      <c r="BJ3279" t="s">
        <v>37761</v>
      </c>
      <c r="BK3279" t="s">
        <v>37762</v>
      </c>
    </row>
    <row r="3280" spans="1:63" x14ac:dyDescent="0.3">
      <c r="A3280">
        <v>9.3575499999999998</v>
      </c>
      <c r="B3280">
        <v>9.3010400000000004</v>
      </c>
      <c r="C3280">
        <v>9.3772099999999998</v>
      </c>
      <c r="D3280">
        <v>9.38565</v>
      </c>
      <c r="E3280">
        <v>9.3905999999999992</v>
      </c>
      <c r="F3280">
        <v>9.4655699999999996</v>
      </c>
      <c r="G3280">
        <v>9.4618900000000004</v>
      </c>
      <c r="H3280">
        <v>9.3730799999999999</v>
      </c>
      <c r="I3280">
        <v>9.7821800000000003</v>
      </c>
      <c r="J3280">
        <v>9.8169799999999992</v>
      </c>
      <c r="K3280">
        <v>9.8669700000000002</v>
      </c>
      <c r="L3280">
        <v>9.8607800000000001</v>
      </c>
      <c r="M3280" t="s">
        <v>0</v>
      </c>
      <c r="P3280" t="s">
        <v>1</v>
      </c>
      <c r="Q3280" t="s">
        <v>116</v>
      </c>
      <c r="S3280" t="s">
        <v>146</v>
      </c>
      <c r="T3280" t="s">
        <v>16220</v>
      </c>
      <c r="W3280">
        <v>0</v>
      </c>
      <c r="X3280" t="s">
        <v>7</v>
      </c>
      <c r="Y3280">
        <v>18</v>
      </c>
      <c r="Z3280">
        <v>10</v>
      </c>
      <c r="AA3280">
        <v>10</v>
      </c>
      <c r="AB3280">
        <v>10</v>
      </c>
      <c r="AC3280">
        <v>74.900000000000006</v>
      </c>
      <c r="AD3280">
        <v>1</v>
      </c>
      <c r="AF3280" t="s">
        <v>18088</v>
      </c>
      <c r="AG3280">
        <v>1.1574599999999999</v>
      </c>
      <c r="AH3280">
        <v>9.0752100000000002E-2</v>
      </c>
      <c r="AI3280">
        <v>-6.7422200000000002E-2</v>
      </c>
      <c r="AJ3280">
        <f t="shared" si="714"/>
        <v>6.7422200000000002E-2</v>
      </c>
      <c r="AK3280">
        <v>-2.2053400000000001</v>
      </c>
      <c r="AL3280" t="str">
        <f t="shared" si="715"/>
        <v/>
      </c>
      <c r="AM3280" t="str">
        <f t="shared" si="716"/>
        <v/>
      </c>
      <c r="AN3280" t="str">
        <f t="shared" si="717"/>
        <v/>
      </c>
      <c r="AO3280" t="str">
        <f t="shared" si="718"/>
        <v/>
      </c>
      <c r="AQ3280">
        <v>5.6201699999999999</v>
      </c>
      <c r="AR3280" s="1">
        <v>1.2934E-5</v>
      </c>
      <c r="AS3280">
        <v>-0.47636499999999998</v>
      </c>
      <c r="AT3280">
        <f t="shared" si="719"/>
        <v>0.47636499999999998</v>
      </c>
      <c r="AU3280">
        <v>-17.290299999999998</v>
      </c>
      <c r="AV3280" t="str">
        <f t="shared" si="720"/>
        <v/>
      </c>
      <c r="AW3280" t="str">
        <f t="shared" si="721"/>
        <v/>
      </c>
      <c r="AX3280" t="str">
        <f t="shared" si="722"/>
        <v/>
      </c>
      <c r="AY3280" t="str">
        <f t="shared" si="723"/>
        <v/>
      </c>
      <c r="BA3280" s="5" t="str">
        <f t="shared" si="724"/>
        <v/>
      </c>
      <c r="BB3280" s="5" t="str">
        <f t="shared" si="725"/>
        <v/>
      </c>
      <c r="BC3280" s="5" t="str">
        <f t="shared" si="726"/>
        <v/>
      </c>
      <c r="BD3280" s="5" t="str">
        <f t="shared" si="727"/>
        <v/>
      </c>
      <c r="BF3280" t="s">
        <v>18086</v>
      </c>
      <c r="BG3280" t="s">
        <v>18087</v>
      </c>
      <c r="BH3280" t="s">
        <v>18088</v>
      </c>
      <c r="BJ3280" t="s">
        <v>154</v>
      </c>
      <c r="BK3280" t="s">
        <v>18089</v>
      </c>
    </row>
    <row r="3281" spans="1:63" x14ac:dyDescent="0.3">
      <c r="A3281">
        <v>9.1482200000000002</v>
      </c>
      <c r="B3281">
        <v>9.0749399999999998</v>
      </c>
      <c r="C3281">
        <v>9.2062799999999996</v>
      </c>
      <c r="D3281">
        <v>9.2775200000000009</v>
      </c>
      <c r="E3281">
        <v>9.2362500000000001</v>
      </c>
      <c r="F3281">
        <v>9.2554999999999996</v>
      </c>
      <c r="G3281">
        <v>9.2672500000000007</v>
      </c>
      <c r="H3281">
        <v>9.2177199999999999</v>
      </c>
      <c r="I3281">
        <v>8.9918099999999992</v>
      </c>
      <c r="J3281">
        <v>9.0620499999999993</v>
      </c>
      <c r="K3281">
        <v>9.1111400000000007</v>
      </c>
      <c r="L3281">
        <v>9.0495800000000006</v>
      </c>
      <c r="M3281" t="s">
        <v>0</v>
      </c>
      <c r="R3281" t="s">
        <v>24248</v>
      </c>
      <c r="S3281" t="s">
        <v>24249</v>
      </c>
      <c r="T3281" t="s">
        <v>24250</v>
      </c>
      <c r="V3281" t="s">
        <v>4490</v>
      </c>
      <c r="W3281">
        <v>0</v>
      </c>
      <c r="X3281" t="s">
        <v>7</v>
      </c>
      <c r="Y3281">
        <v>26</v>
      </c>
      <c r="Z3281">
        <v>6</v>
      </c>
      <c r="AA3281">
        <v>6</v>
      </c>
      <c r="AB3281">
        <v>6</v>
      </c>
      <c r="AC3281">
        <v>37</v>
      </c>
      <c r="AD3281">
        <v>1</v>
      </c>
      <c r="AF3281" t="s">
        <v>24253</v>
      </c>
      <c r="AG3281">
        <v>0.74623799999999996</v>
      </c>
      <c r="AH3281">
        <v>0.215167</v>
      </c>
      <c r="AI3281">
        <v>-6.7439100000000002E-2</v>
      </c>
      <c r="AJ3281">
        <f t="shared" si="714"/>
        <v>6.7439100000000002E-2</v>
      </c>
      <c r="AK3281">
        <v>-1.5197799999999999</v>
      </c>
      <c r="AL3281" t="str">
        <f t="shared" si="715"/>
        <v/>
      </c>
      <c r="AM3281" t="str">
        <f t="shared" si="716"/>
        <v/>
      </c>
      <c r="AN3281" t="str">
        <f t="shared" si="717"/>
        <v/>
      </c>
      <c r="AO3281" t="str">
        <f t="shared" si="718"/>
        <v/>
      </c>
      <c r="AQ3281">
        <v>1.32412</v>
      </c>
      <c r="AR3281">
        <v>6.21728E-2</v>
      </c>
      <c r="AS3281">
        <v>0.123101</v>
      </c>
      <c r="AT3281">
        <f t="shared" si="719"/>
        <v>-0.123101</v>
      </c>
      <c r="AU3281">
        <v>2.4861200000000001</v>
      </c>
      <c r="AV3281" t="str">
        <f t="shared" si="720"/>
        <v/>
      </c>
      <c r="AW3281" t="str">
        <f t="shared" si="721"/>
        <v/>
      </c>
      <c r="AX3281" t="str">
        <f t="shared" si="722"/>
        <v/>
      </c>
      <c r="AY3281" t="str">
        <f t="shared" si="723"/>
        <v/>
      </c>
      <c r="BA3281" s="5" t="str">
        <f t="shared" si="724"/>
        <v/>
      </c>
      <c r="BB3281" s="5" t="str">
        <f t="shared" si="725"/>
        <v/>
      </c>
      <c r="BC3281" s="5" t="str">
        <f t="shared" si="726"/>
        <v/>
      </c>
      <c r="BD3281" s="5" t="str">
        <f t="shared" si="727"/>
        <v/>
      </c>
      <c r="BF3281" t="s">
        <v>24251</v>
      </c>
      <c r="BG3281" t="s">
        <v>24252</v>
      </c>
      <c r="BH3281" t="s">
        <v>24253</v>
      </c>
      <c r="BK3281" t="s">
        <v>24254</v>
      </c>
    </row>
    <row r="3282" spans="1:63" x14ac:dyDescent="0.3">
      <c r="A3282">
        <v>6.4692299999999996</v>
      </c>
      <c r="B3282">
        <v>6.4918500000000003</v>
      </c>
      <c r="C3282">
        <v>6.6837</v>
      </c>
      <c r="D3282">
        <v>6.4379600000000003</v>
      </c>
      <c r="E3282">
        <v>6.7668600000000003</v>
      </c>
      <c r="F3282">
        <v>6.59694</v>
      </c>
      <c r="G3282">
        <v>6.5484400000000003</v>
      </c>
      <c r="H3282">
        <v>6.4412799999999999</v>
      </c>
      <c r="I3282">
        <v>6.2345800000000002</v>
      </c>
      <c r="J3282">
        <v>6.2210999999999999</v>
      </c>
      <c r="K3282">
        <v>6.1558299999999999</v>
      </c>
      <c r="L3282">
        <v>6.1436400000000004</v>
      </c>
      <c r="M3282" t="s">
        <v>0</v>
      </c>
      <c r="P3282" t="s">
        <v>1</v>
      </c>
      <c r="Q3282" t="s">
        <v>116</v>
      </c>
      <c r="R3282" t="s">
        <v>37781</v>
      </c>
      <c r="S3282" t="s">
        <v>37782</v>
      </c>
      <c r="T3282" t="s">
        <v>37783</v>
      </c>
      <c r="U3282" t="s">
        <v>37784</v>
      </c>
      <c r="V3282" t="s">
        <v>19323</v>
      </c>
      <c r="W3282">
        <v>0</v>
      </c>
      <c r="X3282" t="s">
        <v>7</v>
      </c>
      <c r="Y3282">
        <v>2</v>
      </c>
      <c r="Z3282">
        <v>2</v>
      </c>
      <c r="AA3282">
        <v>2</v>
      </c>
      <c r="AB3282">
        <v>2</v>
      </c>
      <c r="AC3282">
        <v>120.8</v>
      </c>
      <c r="AD3282">
        <v>1</v>
      </c>
      <c r="AF3282" t="s">
        <v>37787</v>
      </c>
      <c r="AG3282">
        <v>0.32888299999999998</v>
      </c>
      <c r="AH3282">
        <v>0.51509700000000003</v>
      </c>
      <c r="AI3282">
        <v>-6.76929E-2</v>
      </c>
      <c r="AJ3282">
        <f t="shared" si="714"/>
        <v>6.76929E-2</v>
      </c>
      <c r="AK3282">
        <v>-0.77287399999999995</v>
      </c>
      <c r="AL3282" t="str">
        <f t="shared" si="715"/>
        <v/>
      </c>
      <c r="AM3282" t="str">
        <f t="shared" si="716"/>
        <v/>
      </c>
      <c r="AN3282" t="str">
        <f t="shared" si="717"/>
        <v/>
      </c>
      <c r="AO3282" t="str">
        <f t="shared" si="718"/>
        <v/>
      </c>
      <c r="AQ3282">
        <v>2.83344</v>
      </c>
      <c r="AR3282">
        <v>2.68527E-3</v>
      </c>
      <c r="AS3282">
        <v>0.331899</v>
      </c>
      <c r="AT3282">
        <f t="shared" si="719"/>
        <v>-0.331899</v>
      </c>
      <c r="AU3282">
        <v>5.5341899999999997</v>
      </c>
      <c r="AV3282" t="str">
        <f t="shared" si="720"/>
        <v/>
      </c>
      <c r="AW3282" t="str">
        <f t="shared" si="721"/>
        <v/>
      </c>
      <c r="AX3282" t="str">
        <f t="shared" si="722"/>
        <v/>
      </c>
      <c r="AY3282" t="str">
        <f t="shared" si="723"/>
        <v/>
      </c>
      <c r="BA3282" s="5" t="str">
        <f t="shared" si="724"/>
        <v/>
      </c>
      <c r="BB3282" s="5" t="str">
        <f t="shared" si="725"/>
        <v/>
      </c>
      <c r="BC3282" s="5" t="str">
        <f t="shared" si="726"/>
        <v/>
      </c>
      <c r="BD3282" s="5" t="str">
        <f t="shared" si="727"/>
        <v/>
      </c>
      <c r="BF3282" t="s">
        <v>37785</v>
      </c>
      <c r="BG3282" t="s">
        <v>37786</v>
      </c>
      <c r="BH3282" t="s">
        <v>37787</v>
      </c>
      <c r="BI3282" t="s">
        <v>37788</v>
      </c>
      <c r="BJ3282" t="s">
        <v>37789</v>
      </c>
      <c r="BK3282" t="s">
        <v>37790</v>
      </c>
    </row>
    <row r="3283" spans="1:63" x14ac:dyDescent="0.3">
      <c r="A3283">
        <v>10.930999999999999</v>
      </c>
      <c r="B3283">
        <v>10.973599999999999</v>
      </c>
      <c r="C3283">
        <v>10.9695</v>
      </c>
      <c r="D3283">
        <v>10.9633</v>
      </c>
      <c r="E3283">
        <v>11.083399999999999</v>
      </c>
      <c r="F3283">
        <v>11.0678</v>
      </c>
      <c r="G3283">
        <v>11.0488</v>
      </c>
      <c r="H3283">
        <v>10.908300000000001</v>
      </c>
      <c r="I3283">
        <v>10.966100000000001</v>
      </c>
      <c r="J3283">
        <v>11.0525</v>
      </c>
      <c r="K3283">
        <v>11.052300000000001</v>
      </c>
      <c r="L3283">
        <v>11.044600000000001</v>
      </c>
      <c r="M3283" t="s">
        <v>0</v>
      </c>
      <c r="P3283" t="s">
        <v>1</v>
      </c>
      <c r="Q3283" t="s">
        <v>116</v>
      </c>
      <c r="R3283" t="s">
        <v>14372</v>
      </c>
      <c r="S3283" t="s">
        <v>14373</v>
      </c>
      <c r="T3283" t="s">
        <v>788</v>
      </c>
      <c r="U3283" t="s">
        <v>8349</v>
      </c>
      <c r="V3283" t="s">
        <v>14374</v>
      </c>
      <c r="W3283">
        <v>0</v>
      </c>
      <c r="X3283" t="s">
        <v>7</v>
      </c>
      <c r="Y3283">
        <v>23</v>
      </c>
      <c r="Z3283">
        <v>19</v>
      </c>
      <c r="AA3283">
        <v>23</v>
      </c>
      <c r="AB3283">
        <v>19</v>
      </c>
      <c r="AC3283">
        <v>90.8</v>
      </c>
      <c r="AD3283">
        <v>1</v>
      </c>
      <c r="AF3283" t="s">
        <v>14377</v>
      </c>
      <c r="AG3283">
        <v>0.816751</v>
      </c>
      <c r="AH3283">
        <v>0.185193</v>
      </c>
      <c r="AI3283">
        <v>-6.7757800000000007E-2</v>
      </c>
      <c r="AJ3283">
        <f t="shared" si="714"/>
        <v>6.7757800000000007E-2</v>
      </c>
      <c r="AK3283">
        <v>-1.6382000000000001</v>
      </c>
      <c r="AL3283" t="str">
        <f t="shared" si="715"/>
        <v/>
      </c>
      <c r="AM3283" t="str">
        <f t="shared" si="716"/>
        <v/>
      </c>
      <c r="AN3283" t="str">
        <f t="shared" si="717"/>
        <v/>
      </c>
      <c r="AO3283" t="str">
        <f t="shared" si="718"/>
        <v/>
      </c>
      <c r="AQ3283">
        <v>1.6233200000000001</v>
      </c>
      <c r="AR3283">
        <v>3.30364E-2</v>
      </c>
      <c r="AS3283">
        <v>-6.95601E-2</v>
      </c>
      <c r="AT3283">
        <f t="shared" si="719"/>
        <v>6.95601E-2</v>
      </c>
      <c r="AU3283">
        <v>-3.00657</v>
      </c>
      <c r="AV3283" t="str">
        <f t="shared" si="720"/>
        <v/>
      </c>
      <c r="AW3283" t="str">
        <f t="shared" si="721"/>
        <v/>
      </c>
      <c r="AX3283" t="str">
        <f t="shared" si="722"/>
        <v/>
      </c>
      <c r="AY3283" t="str">
        <f t="shared" si="723"/>
        <v/>
      </c>
      <c r="BA3283" s="5" t="str">
        <f t="shared" si="724"/>
        <v/>
      </c>
      <c r="BB3283" s="5" t="str">
        <f t="shared" si="725"/>
        <v/>
      </c>
      <c r="BC3283" s="5" t="str">
        <f t="shared" si="726"/>
        <v/>
      </c>
      <c r="BD3283" s="5" t="str">
        <f t="shared" si="727"/>
        <v/>
      </c>
      <c r="BF3283" t="s">
        <v>14375</v>
      </c>
      <c r="BG3283" t="s">
        <v>14376</v>
      </c>
      <c r="BH3283" t="s">
        <v>14377</v>
      </c>
      <c r="BI3283" t="s">
        <v>8354</v>
      </c>
      <c r="BJ3283" t="s">
        <v>14378</v>
      </c>
      <c r="BK3283" t="s">
        <v>14379</v>
      </c>
    </row>
    <row r="3284" spans="1:63" x14ac:dyDescent="0.3">
      <c r="A3284">
        <v>11.805400000000001</v>
      </c>
      <c r="B3284">
        <v>11.7752</v>
      </c>
      <c r="C3284">
        <v>11.787800000000001</v>
      </c>
      <c r="D3284">
        <v>11.7788</v>
      </c>
      <c r="E3284">
        <v>11.8345</v>
      </c>
      <c r="F3284">
        <v>11.8919</v>
      </c>
      <c r="G3284">
        <v>11.859500000000001</v>
      </c>
      <c r="H3284">
        <v>11.832700000000001</v>
      </c>
      <c r="I3284">
        <v>11.599399999999999</v>
      </c>
      <c r="J3284">
        <v>11.567600000000001</v>
      </c>
      <c r="K3284">
        <v>11.601000000000001</v>
      </c>
      <c r="L3284">
        <v>11.590400000000001</v>
      </c>
      <c r="M3284" t="s">
        <v>0</v>
      </c>
      <c r="O3284" t="s">
        <v>1</v>
      </c>
      <c r="P3284" t="s">
        <v>1</v>
      </c>
      <c r="Q3284" t="s">
        <v>2</v>
      </c>
      <c r="R3284" t="s">
        <v>7003</v>
      </c>
      <c r="S3284" t="s">
        <v>7004</v>
      </c>
      <c r="T3284" t="s">
        <v>2627</v>
      </c>
      <c r="U3284" t="s">
        <v>345</v>
      </c>
      <c r="V3284" t="s">
        <v>7005</v>
      </c>
      <c r="W3284">
        <v>0</v>
      </c>
      <c r="X3284" t="s">
        <v>7</v>
      </c>
      <c r="Y3284">
        <v>52</v>
      </c>
      <c r="Z3284">
        <v>13</v>
      </c>
      <c r="AA3284">
        <v>38</v>
      </c>
      <c r="AB3284">
        <v>13</v>
      </c>
      <c r="AC3284">
        <v>37.5</v>
      </c>
      <c r="AD3284">
        <v>1</v>
      </c>
      <c r="AF3284" t="s">
        <v>7008</v>
      </c>
      <c r="AG3284">
        <v>2.3426900000000002</v>
      </c>
      <c r="AH3284">
        <v>7.5276800000000001E-3</v>
      </c>
      <c r="AI3284">
        <v>-6.7815799999999996E-2</v>
      </c>
      <c r="AJ3284">
        <f t="shared" si="714"/>
        <v>6.7815799999999996E-2</v>
      </c>
      <c r="AK3284">
        <v>-4.40524</v>
      </c>
      <c r="AL3284" t="str">
        <f t="shared" si="715"/>
        <v/>
      </c>
      <c r="AM3284" t="str">
        <f t="shared" si="716"/>
        <v/>
      </c>
      <c r="AN3284" t="str">
        <f t="shared" si="717"/>
        <v/>
      </c>
      <c r="AO3284" t="str">
        <f t="shared" si="718"/>
        <v/>
      </c>
      <c r="AQ3284">
        <v>5.8944599999999996</v>
      </c>
      <c r="AR3284" s="1">
        <v>8.1127200000000008E-6</v>
      </c>
      <c r="AS3284">
        <v>0.19717999999999999</v>
      </c>
      <c r="AT3284">
        <f t="shared" si="719"/>
        <v>-0.19717999999999999</v>
      </c>
      <c r="AU3284">
        <v>19.241499999999998</v>
      </c>
      <c r="AV3284" t="str">
        <f t="shared" si="720"/>
        <v/>
      </c>
      <c r="AW3284" t="str">
        <f t="shared" si="721"/>
        <v/>
      </c>
      <c r="AX3284" t="str">
        <f t="shared" si="722"/>
        <v/>
      </c>
      <c r="AY3284" t="str">
        <f t="shared" si="723"/>
        <v/>
      </c>
      <c r="BA3284" s="5" t="str">
        <f t="shared" si="724"/>
        <v/>
      </c>
      <c r="BB3284" s="5" t="str">
        <f t="shared" si="725"/>
        <v/>
      </c>
      <c r="BC3284" s="5" t="str">
        <f t="shared" si="726"/>
        <v/>
      </c>
      <c r="BD3284" s="5" t="str">
        <f t="shared" si="727"/>
        <v/>
      </c>
      <c r="BF3284" t="s">
        <v>7006</v>
      </c>
      <c r="BG3284" t="s">
        <v>7007</v>
      </c>
      <c r="BH3284" t="s">
        <v>7008</v>
      </c>
      <c r="BJ3284" t="s">
        <v>603</v>
      </c>
      <c r="BK3284" t="s">
        <v>7009</v>
      </c>
    </row>
    <row r="3285" spans="1:63" x14ac:dyDescent="0.3">
      <c r="A3285">
        <v>11.231</v>
      </c>
      <c r="B3285">
        <v>11.250500000000001</v>
      </c>
      <c r="C3285">
        <v>11.314</v>
      </c>
      <c r="D3285">
        <v>11.295</v>
      </c>
      <c r="E3285">
        <v>11.3</v>
      </c>
      <c r="F3285">
        <v>11.367100000000001</v>
      </c>
      <c r="G3285">
        <v>11.2963</v>
      </c>
      <c r="H3285">
        <v>11.399100000000001</v>
      </c>
      <c r="I3285">
        <v>12.2643</v>
      </c>
      <c r="J3285">
        <v>12.299099999999999</v>
      </c>
      <c r="K3285">
        <v>12.282999999999999</v>
      </c>
      <c r="L3285">
        <v>12.3461</v>
      </c>
      <c r="M3285" t="s">
        <v>0</v>
      </c>
      <c r="P3285" t="s">
        <v>1</v>
      </c>
      <c r="Q3285" t="s">
        <v>116</v>
      </c>
      <c r="R3285" t="s">
        <v>7804</v>
      </c>
      <c r="S3285" t="s">
        <v>7805</v>
      </c>
      <c r="T3285" t="s">
        <v>7806</v>
      </c>
      <c r="U3285" t="s">
        <v>7807</v>
      </c>
      <c r="V3285" t="s">
        <v>3773</v>
      </c>
      <c r="W3285">
        <v>0</v>
      </c>
      <c r="X3285" t="s">
        <v>7</v>
      </c>
      <c r="Y3285">
        <v>63</v>
      </c>
      <c r="Z3285">
        <v>15</v>
      </c>
      <c r="AA3285">
        <v>31</v>
      </c>
      <c r="AB3285">
        <v>15</v>
      </c>
      <c r="AC3285">
        <v>32.200000000000003</v>
      </c>
      <c r="AD3285">
        <v>1</v>
      </c>
      <c r="AF3285" t="s">
        <v>7810</v>
      </c>
      <c r="AG3285">
        <v>1.11564</v>
      </c>
      <c r="AH3285">
        <v>9.9036700000000005E-2</v>
      </c>
      <c r="AI3285">
        <v>-6.8013900000000002E-2</v>
      </c>
      <c r="AJ3285">
        <f t="shared" si="714"/>
        <v>6.8013900000000002E-2</v>
      </c>
      <c r="AK3285">
        <v>-2.1355200000000001</v>
      </c>
      <c r="AL3285" t="str">
        <f t="shared" si="715"/>
        <v/>
      </c>
      <c r="AM3285" t="str">
        <f t="shared" si="716"/>
        <v/>
      </c>
      <c r="AN3285" t="str">
        <f t="shared" si="717"/>
        <v/>
      </c>
      <c r="AO3285" t="str">
        <f t="shared" si="718"/>
        <v/>
      </c>
      <c r="AQ3285">
        <v>7.7508100000000004</v>
      </c>
      <c r="AR3285" s="1">
        <v>5.2136200000000001E-7</v>
      </c>
      <c r="AS3285">
        <v>-1.0254799999999999</v>
      </c>
      <c r="AT3285">
        <f t="shared" si="719"/>
        <v>1.0254799999999999</v>
      </c>
      <c r="AU3285">
        <v>-39.441600000000001</v>
      </c>
      <c r="AV3285" t="str">
        <f t="shared" si="720"/>
        <v>+</v>
      </c>
      <c r="AW3285" t="str">
        <f t="shared" si="721"/>
        <v>+</v>
      </c>
      <c r="AX3285" t="str">
        <f t="shared" si="722"/>
        <v/>
      </c>
      <c r="AY3285" t="str">
        <f t="shared" si="723"/>
        <v/>
      </c>
      <c r="BA3285" s="5" t="str">
        <f t="shared" si="724"/>
        <v/>
      </c>
      <c r="BB3285" s="5" t="str">
        <f t="shared" si="725"/>
        <v/>
      </c>
      <c r="BC3285" s="5" t="str">
        <f t="shared" si="726"/>
        <v/>
      </c>
      <c r="BD3285" s="5" t="str">
        <f t="shared" si="727"/>
        <v/>
      </c>
      <c r="BF3285" t="s">
        <v>7808</v>
      </c>
      <c r="BG3285" t="s">
        <v>7809</v>
      </c>
      <c r="BH3285" t="s">
        <v>7810</v>
      </c>
      <c r="BI3285" t="s">
        <v>7807</v>
      </c>
      <c r="BJ3285" t="s">
        <v>7811</v>
      </c>
      <c r="BK3285" t="s">
        <v>7812</v>
      </c>
    </row>
    <row r="3286" spans="1:63" x14ac:dyDescent="0.3">
      <c r="A3286">
        <v>12.679</v>
      </c>
      <c r="B3286">
        <v>12.693</v>
      </c>
      <c r="C3286">
        <v>12.710800000000001</v>
      </c>
      <c r="D3286">
        <v>12.7088</v>
      </c>
      <c r="E3286">
        <v>12.7654</v>
      </c>
      <c r="F3286">
        <v>12.7509</v>
      </c>
      <c r="G3286">
        <v>12.7537</v>
      </c>
      <c r="H3286">
        <v>12.793699999999999</v>
      </c>
      <c r="I3286">
        <v>12.9415</v>
      </c>
      <c r="J3286">
        <v>12.956099999999999</v>
      </c>
      <c r="K3286">
        <v>12.961399999999999</v>
      </c>
      <c r="L3286">
        <v>12.9842</v>
      </c>
      <c r="M3286" t="s">
        <v>0</v>
      </c>
      <c r="O3286" t="s">
        <v>1</v>
      </c>
      <c r="P3286" t="s">
        <v>1</v>
      </c>
      <c r="Q3286" t="s">
        <v>2</v>
      </c>
      <c r="R3286" t="s">
        <v>1758</v>
      </c>
      <c r="S3286" t="s">
        <v>1329</v>
      </c>
      <c r="T3286" t="s">
        <v>1759</v>
      </c>
      <c r="V3286" t="s">
        <v>1760</v>
      </c>
      <c r="W3286">
        <v>0</v>
      </c>
      <c r="X3286" t="s">
        <v>7</v>
      </c>
      <c r="Y3286">
        <v>46</v>
      </c>
      <c r="Z3286">
        <v>39</v>
      </c>
      <c r="AA3286">
        <v>78</v>
      </c>
      <c r="AB3286">
        <v>39</v>
      </c>
      <c r="AC3286">
        <v>107.1</v>
      </c>
      <c r="AD3286">
        <v>1</v>
      </c>
      <c r="AF3286" t="s">
        <v>1763</v>
      </c>
      <c r="AG3286">
        <v>2.83487</v>
      </c>
      <c r="AH3286">
        <v>2.75465E-3</v>
      </c>
      <c r="AI3286">
        <v>-6.8029400000000004E-2</v>
      </c>
      <c r="AJ3286">
        <f t="shared" si="714"/>
        <v>6.8029400000000004E-2</v>
      </c>
      <c r="AK3286">
        <v>-5.5377599999999996</v>
      </c>
      <c r="AL3286" t="str">
        <f t="shared" si="715"/>
        <v/>
      </c>
      <c r="AM3286" t="str">
        <f t="shared" si="716"/>
        <v/>
      </c>
      <c r="AN3286" t="str">
        <f t="shared" si="717"/>
        <v/>
      </c>
      <c r="AO3286" t="str">
        <f t="shared" si="718"/>
        <v/>
      </c>
      <c r="AQ3286">
        <v>6.3204700000000003</v>
      </c>
      <c r="AR3286" s="1">
        <v>3.91682E-6</v>
      </c>
      <c r="AS3286">
        <v>-0.26290000000000002</v>
      </c>
      <c r="AT3286">
        <f t="shared" si="719"/>
        <v>0.26290000000000002</v>
      </c>
      <c r="AU3286">
        <v>-22.703700000000001</v>
      </c>
      <c r="AV3286" t="str">
        <f t="shared" si="720"/>
        <v/>
      </c>
      <c r="AW3286" t="str">
        <f t="shared" si="721"/>
        <v/>
      </c>
      <c r="AX3286" t="str">
        <f t="shared" si="722"/>
        <v/>
      </c>
      <c r="AY3286" t="str">
        <f t="shared" si="723"/>
        <v/>
      </c>
      <c r="BA3286" s="5" t="str">
        <f t="shared" si="724"/>
        <v/>
      </c>
      <c r="BB3286" s="5" t="str">
        <f t="shared" si="725"/>
        <v/>
      </c>
      <c r="BC3286" s="5" t="str">
        <f t="shared" si="726"/>
        <v/>
      </c>
      <c r="BD3286" s="5" t="str">
        <f t="shared" si="727"/>
        <v/>
      </c>
      <c r="BF3286" t="s">
        <v>1761</v>
      </c>
      <c r="BG3286" t="s">
        <v>1762</v>
      </c>
      <c r="BH3286" t="s">
        <v>1763</v>
      </c>
      <c r="BJ3286" t="s">
        <v>1764</v>
      </c>
      <c r="BK3286" t="s">
        <v>1765</v>
      </c>
    </row>
    <row r="3287" spans="1:63" x14ac:dyDescent="0.3">
      <c r="A3287">
        <v>13.5044</v>
      </c>
      <c r="B3287">
        <v>13.4879</v>
      </c>
      <c r="C3287">
        <v>13.514699999999999</v>
      </c>
      <c r="D3287">
        <v>13.499599999999999</v>
      </c>
      <c r="E3287">
        <v>13.5947</v>
      </c>
      <c r="F3287">
        <v>13.5588</v>
      </c>
      <c r="G3287">
        <v>13.5861</v>
      </c>
      <c r="H3287">
        <v>13.539400000000001</v>
      </c>
      <c r="I3287">
        <v>13.3179</v>
      </c>
      <c r="J3287">
        <v>13.305999999999999</v>
      </c>
      <c r="K3287">
        <v>13.342499999999999</v>
      </c>
      <c r="L3287">
        <v>13.3194</v>
      </c>
      <c r="M3287" t="s">
        <v>0</v>
      </c>
      <c r="O3287" t="s">
        <v>1</v>
      </c>
      <c r="P3287" t="s">
        <v>1</v>
      </c>
      <c r="Q3287" t="s">
        <v>2</v>
      </c>
      <c r="R3287" t="s">
        <v>691</v>
      </c>
      <c r="S3287" t="s">
        <v>692</v>
      </c>
      <c r="T3287" t="s">
        <v>693</v>
      </c>
      <c r="V3287" t="s">
        <v>243</v>
      </c>
      <c r="W3287">
        <v>0</v>
      </c>
      <c r="X3287" t="s">
        <v>7</v>
      </c>
      <c r="Y3287">
        <v>76</v>
      </c>
      <c r="Z3287">
        <v>33</v>
      </c>
      <c r="AA3287">
        <v>118</v>
      </c>
      <c r="AB3287">
        <v>33</v>
      </c>
      <c r="AC3287">
        <v>60.3</v>
      </c>
      <c r="AD3287">
        <v>1</v>
      </c>
      <c r="AF3287" t="s">
        <v>696</v>
      </c>
      <c r="AG3287">
        <v>2.5764499999999999</v>
      </c>
      <c r="AH3287">
        <v>4.6571800000000003E-3</v>
      </c>
      <c r="AI3287">
        <v>-6.8107100000000004E-2</v>
      </c>
      <c r="AJ3287">
        <f t="shared" si="714"/>
        <v>6.8107100000000004E-2</v>
      </c>
      <c r="AK3287">
        <v>-4.9218500000000001</v>
      </c>
      <c r="AL3287" t="str">
        <f t="shared" si="715"/>
        <v/>
      </c>
      <c r="AM3287" t="str">
        <f t="shared" si="716"/>
        <v/>
      </c>
      <c r="AN3287" t="str">
        <f t="shared" si="717"/>
        <v/>
      </c>
      <c r="AO3287" t="str">
        <f t="shared" si="718"/>
        <v/>
      </c>
      <c r="AQ3287">
        <v>5.8740199999999998</v>
      </c>
      <c r="AR3287" s="1">
        <v>8.3536700000000006E-6</v>
      </c>
      <c r="AS3287">
        <v>0.18018600000000001</v>
      </c>
      <c r="AT3287">
        <f t="shared" si="719"/>
        <v>-0.18018600000000001</v>
      </c>
      <c r="AU3287">
        <v>19.088999999999999</v>
      </c>
      <c r="AV3287" t="str">
        <f t="shared" si="720"/>
        <v/>
      </c>
      <c r="AW3287" t="str">
        <f t="shared" si="721"/>
        <v/>
      </c>
      <c r="AX3287" t="str">
        <f t="shared" si="722"/>
        <v/>
      </c>
      <c r="AY3287" t="str">
        <f t="shared" si="723"/>
        <v/>
      </c>
      <c r="BA3287" s="5" t="str">
        <f t="shared" si="724"/>
        <v/>
      </c>
      <c r="BB3287" s="5" t="str">
        <f t="shared" si="725"/>
        <v/>
      </c>
      <c r="BC3287" s="5" t="str">
        <f t="shared" si="726"/>
        <v/>
      </c>
      <c r="BD3287" s="5" t="str">
        <f t="shared" si="727"/>
        <v/>
      </c>
      <c r="BF3287" t="s">
        <v>694</v>
      </c>
      <c r="BG3287" t="s">
        <v>695</v>
      </c>
      <c r="BH3287" t="s">
        <v>696</v>
      </c>
      <c r="BJ3287" t="s">
        <v>697</v>
      </c>
      <c r="BK3287" t="s">
        <v>698</v>
      </c>
    </row>
    <row r="3288" spans="1:63" x14ac:dyDescent="0.3">
      <c r="A3288">
        <v>9.7240000000000002</v>
      </c>
      <c r="B3288">
        <v>9.6656899999999997</v>
      </c>
      <c r="C3288">
        <v>9.6298999999999992</v>
      </c>
      <c r="D3288">
        <v>9.6143400000000003</v>
      </c>
      <c r="E3288">
        <v>9.7404600000000006</v>
      </c>
      <c r="F3288">
        <v>9.7590599999999998</v>
      </c>
      <c r="G3288">
        <v>9.7562200000000008</v>
      </c>
      <c r="H3288">
        <v>9.6515900000000006</v>
      </c>
      <c r="I3288">
        <v>9.8224099999999996</v>
      </c>
      <c r="J3288">
        <v>9.7693399999999997</v>
      </c>
      <c r="K3288">
        <v>9.7994400000000006</v>
      </c>
      <c r="L3288">
        <v>9.8385700000000007</v>
      </c>
      <c r="M3288" t="s">
        <v>0</v>
      </c>
      <c r="P3288" t="s">
        <v>1</v>
      </c>
      <c r="Q3288" t="s">
        <v>116</v>
      </c>
      <c r="R3288" t="s">
        <v>11708</v>
      </c>
      <c r="S3288" t="s">
        <v>2164</v>
      </c>
      <c r="T3288" t="s">
        <v>16679</v>
      </c>
      <c r="U3288" t="s">
        <v>2166</v>
      </c>
      <c r="V3288" t="s">
        <v>20155</v>
      </c>
      <c r="W3288">
        <v>0</v>
      </c>
      <c r="X3288" t="s">
        <v>7</v>
      </c>
      <c r="Y3288">
        <v>27</v>
      </c>
      <c r="Z3288">
        <v>6</v>
      </c>
      <c r="AA3288">
        <v>12</v>
      </c>
      <c r="AB3288">
        <v>6</v>
      </c>
      <c r="AC3288">
        <v>34.9</v>
      </c>
      <c r="AD3288">
        <v>1</v>
      </c>
      <c r="AF3288" t="s">
        <v>20158</v>
      </c>
      <c r="AG3288">
        <v>0.99946000000000002</v>
      </c>
      <c r="AH3288">
        <v>0.126023</v>
      </c>
      <c r="AI3288">
        <v>-6.8346699999999996E-2</v>
      </c>
      <c r="AJ3288">
        <f t="shared" si="714"/>
        <v>6.8346699999999996E-2</v>
      </c>
      <c r="AK3288">
        <v>-1.94228</v>
      </c>
      <c r="AL3288" t="str">
        <f t="shared" si="715"/>
        <v/>
      </c>
      <c r="AM3288" t="str">
        <f t="shared" si="716"/>
        <v/>
      </c>
      <c r="AN3288" t="str">
        <f t="shared" si="717"/>
        <v/>
      </c>
      <c r="AO3288" t="str">
        <f t="shared" si="718"/>
        <v/>
      </c>
      <c r="AQ3288">
        <v>2.6989000000000001</v>
      </c>
      <c r="AR3288">
        <v>3.5425700000000001E-3</v>
      </c>
      <c r="AS3288">
        <v>-0.14895800000000001</v>
      </c>
      <c r="AT3288">
        <f t="shared" si="719"/>
        <v>0.14895800000000001</v>
      </c>
      <c r="AU3288">
        <v>-5.2074699999999998</v>
      </c>
      <c r="AV3288" t="str">
        <f t="shared" si="720"/>
        <v/>
      </c>
      <c r="AW3288" t="str">
        <f t="shared" si="721"/>
        <v/>
      </c>
      <c r="AX3288" t="str">
        <f t="shared" si="722"/>
        <v/>
      </c>
      <c r="AY3288" t="str">
        <f t="shared" si="723"/>
        <v/>
      </c>
      <c r="BA3288" s="5" t="str">
        <f t="shared" si="724"/>
        <v/>
      </c>
      <c r="BB3288" s="5" t="str">
        <f t="shared" si="725"/>
        <v/>
      </c>
      <c r="BC3288" s="5" t="str">
        <f t="shared" si="726"/>
        <v/>
      </c>
      <c r="BD3288" s="5" t="str">
        <f t="shared" si="727"/>
        <v/>
      </c>
      <c r="BF3288" t="s">
        <v>20156</v>
      </c>
      <c r="BG3288" t="s">
        <v>20157</v>
      </c>
      <c r="BH3288" t="s">
        <v>20158</v>
      </c>
      <c r="BI3288" t="s">
        <v>2166</v>
      </c>
      <c r="BJ3288" t="s">
        <v>7525</v>
      </c>
      <c r="BK3288" t="s">
        <v>20159</v>
      </c>
    </row>
    <row r="3289" spans="1:63" x14ac:dyDescent="0.3">
      <c r="A3289">
        <v>11.9115</v>
      </c>
      <c r="B3289">
        <v>11.902100000000001</v>
      </c>
      <c r="C3289">
        <v>11.9</v>
      </c>
      <c r="D3289">
        <v>11.834</v>
      </c>
      <c r="E3289">
        <v>12.0184</v>
      </c>
      <c r="F3289">
        <v>11.97</v>
      </c>
      <c r="G3289">
        <v>11.940899999999999</v>
      </c>
      <c r="H3289">
        <v>11.8917</v>
      </c>
      <c r="I3289">
        <v>11.316800000000001</v>
      </c>
      <c r="J3289">
        <v>11.2699</v>
      </c>
      <c r="K3289">
        <v>11.335800000000001</v>
      </c>
      <c r="L3289">
        <v>11.2988</v>
      </c>
      <c r="M3289" t="s">
        <v>0</v>
      </c>
      <c r="P3289" t="s">
        <v>1</v>
      </c>
      <c r="Q3289" t="s">
        <v>116</v>
      </c>
      <c r="R3289" t="s">
        <v>10682</v>
      </c>
      <c r="S3289" t="s">
        <v>10683</v>
      </c>
      <c r="T3289" t="s">
        <v>10684</v>
      </c>
      <c r="V3289" t="s">
        <v>3255</v>
      </c>
      <c r="W3289">
        <v>0</v>
      </c>
      <c r="X3289" t="s">
        <v>7</v>
      </c>
      <c r="Y3289">
        <v>75</v>
      </c>
      <c r="Z3289">
        <v>10</v>
      </c>
      <c r="AA3289">
        <v>37</v>
      </c>
      <c r="AB3289">
        <v>10</v>
      </c>
      <c r="AC3289">
        <v>15.9</v>
      </c>
      <c r="AD3289">
        <v>1</v>
      </c>
      <c r="AF3289" t="s">
        <v>10687</v>
      </c>
      <c r="AG3289">
        <v>1.1186</v>
      </c>
      <c r="AH3289">
        <v>9.8408800000000005E-2</v>
      </c>
      <c r="AI3289">
        <v>-6.8387000000000003E-2</v>
      </c>
      <c r="AJ3289">
        <f t="shared" si="714"/>
        <v>6.8387000000000003E-2</v>
      </c>
      <c r="AK3289">
        <v>-2.14046</v>
      </c>
      <c r="AL3289" t="str">
        <f t="shared" si="715"/>
        <v/>
      </c>
      <c r="AM3289" t="str">
        <f t="shared" si="716"/>
        <v/>
      </c>
      <c r="AN3289" t="str">
        <f t="shared" si="717"/>
        <v/>
      </c>
      <c r="AO3289" t="str">
        <f t="shared" si="718"/>
        <v/>
      </c>
      <c r="AQ3289">
        <v>6.6375299999999999</v>
      </c>
      <c r="AR3289" s="1">
        <v>2.3532600000000001E-6</v>
      </c>
      <c r="AS3289">
        <v>0.58156399999999997</v>
      </c>
      <c r="AT3289">
        <f t="shared" si="719"/>
        <v>-0.58156399999999997</v>
      </c>
      <c r="AU3289">
        <v>25.6694</v>
      </c>
      <c r="AV3289" t="str">
        <f t="shared" si="720"/>
        <v/>
      </c>
      <c r="AW3289" t="str">
        <f t="shared" si="721"/>
        <v/>
      </c>
      <c r="AX3289" t="str">
        <f t="shared" si="722"/>
        <v/>
      </c>
      <c r="AY3289" t="str">
        <f t="shared" si="723"/>
        <v>+</v>
      </c>
      <c r="BA3289" s="5" t="str">
        <f t="shared" si="724"/>
        <v/>
      </c>
      <c r="BB3289" s="5" t="str">
        <f t="shared" si="725"/>
        <v/>
      </c>
      <c r="BC3289" s="5" t="str">
        <f t="shared" si="726"/>
        <v/>
      </c>
      <c r="BD3289" s="5" t="str">
        <f t="shared" si="727"/>
        <v/>
      </c>
      <c r="BF3289" t="s">
        <v>10685</v>
      </c>
      <c r="BG3289" t="s">
        <v>10686</v>
      </c>
      <c r="BH3289" t="s">
        <v>10687</v>
      </c>
      <c r="BJ3289" t="s">
        <v>280</v>
      </c>
      <c r="BK3289" t="s">
        <v>10688</v>
      </c>
    </row>
    <row r="3290" spans="1:63" x14ac:dyDescent="0.3">
      <c r="A3290">
        <v>5.4918500000000003</v>
      </c>
      <c r="B3290">
        <v>5.6610699999999996</v>
      </c>
      <c r="C3290">
        <v>5.3398500000000002</v>
      </c>
      <c r="D3290">
        <v>5.5909599999999999</v>
      </c>
      <c r="E3290">
        <v>5.76288</v>
      </c>
      <c r="F3290">
        <v>5.2927799999999996</v>
      </c>
      <c r="G3290">
        <v>5.6496199999999996</v>
      </c>
      <c r="H3290">
        <v>5.6524900000000002</v>
      </c>
      <c r="I3290">
        <v>5.1456799999999996</v>
      </c>
      <c r="J3290">
        <v>5.2016299999999998</v>
      </c>
      <c r="K3290">
        <v>5.0789499999999999</v>
      </c>
      <c r="L3290">
        <v>5.4127799999999997</v>
      </c>
      <c r="M3290" t="s">
        <v>0</v>
      </c>
      <c r="P3290" t="s">
        <v>1</v>
      </c>
      <c r="Q3290" t="s">
        <v>116</v>
      </c>
      <c r="R3290" t="s">
        <v>12684</v>
      </c>
      <c r="S3290" t="s">
        <v>1454</v>
      </c>
      <c r="T3290" t="s">
        <v>12685</v>
      </c>
      <c r="U3290" t="s">
        <v>3458</v>
      </c>
      <c r="V3290" t="s">
        <v>7417</v>
      </c>
      <c r="W3290">
        <v>0</v>
      </c>
      <c r="X3290" t="s">
        <v>7</v>
      </c>
      <c r="Y3290">
        <v>20</v>
      </c>
      <c r="Z3290">
        <v>9</v>
      </c>
      <c r="AA3290">
        <v>19</v>
      </c>
      <c r="AB3290">
        <v>2</v>
      </c>
      <c r="AC3290">
        <v>64.400000000000006</v>
      </c>
      <c r="AD3290">
        <v>1</v>
      </c>
      <c r="AF3290" t="s">
        <v>12688</v>
      </c>
      <c r="AG3290">
        <v>0.221887</v>
      </c>
      <c r="AH3290">
        <v>0.64207999999999998</v>
      </c>
      <c r="AI3290">
        <v>-6.8508399999999997E-2</v>
      </c>
      <c r="AJ3290">
        <f t="shared" si="714"/>
        <v>6.8508399999999997E-2</v>
      </c>
      <c r="AK3290">
        <v>-0.55346399999999996</v>
      </c>
      <c r="AL3290" t="str">
        <f t="shared" si="715"/>
        <v/>
      </c>
      <c r="AM3290" t="str">
        <f t="shared" si="716"/>
        <v/>
      </c>
      <c r="AN3290" t="str">
        <f t="shared" si="717"/>
        <v/>
      </c>
      <c r="AO3290" t="str">
        <f t="shared" si="718"/>
        <v/>
      </c>
      <c r="AQ3290">
        <v>1.6770099999999999</v>
      </c>
      <c r="AR3290">
        <v>2.9512400000000001E-2</v>
      </c>
      <c r="AS3290">
        <v>0.311172</v>
      </c>
      <c r="AT3290">
        <f t="shared" si="719"/>
        <v>-0.311172</v>
      </c>
      <c r="AU3290">
        <v>3.1029499999999999</v>
      </c>
      <c r="AV3290" t="str">
        <f t="shared" si="720"/>
        <v/>
      </c>
      <c r="AW3290" t="str">
        <f t="shared" si="721"/>
        <v/>
      </c>
      <c r="AX3290" t="str">
        <f t="shared" si="722"/>
        <v/>
      </c>
      <c r="AY3290" t="str">
        <f t="shared" si="723"/>
        <v/>
      </c>
      <c r="BA3290" s="5" t="str">
        <f t="shared" si="724"/>
        <v/>
      </c>
      <c r="BB3290" s="5" t="str">
        <f t="shared" si="725"/>
        <v/>
      </c>
      <c r="BC3290" s="5" t="str">
        <f t="shared" si="726"/>
        <v/>
      </c>
      <c r="BD3290" s="5" t="str">
        <f t="shared" si="727"/>
        <v/>
      </c>
      <c r="BF3290" t="s">
        <v>12686</v>
      </c>
      <c r="BG3290" t="s">
        <v>12687</v>
      </c>
      <c r="BH3290" t="s">
        <v>12688</v>
      </c>
      <c r="BI3290" t="s">
        <v>3458</v>
      </c>
      <c r="BJ3290" t="s">
        <v>7250</v>
      </c>
      <c r="BK3290" t="s">
        <v>12689</v>
      </c>
    </row>
    <row r="3291" spans="1:63" x14ac:dyDescent="0.3">
      <c r="A3291">
        <v>5.9044800000000004</v>
      </c>
      <c r="B3291">
        <v>5.7306400000000002</v>
      </c>
      <c r="C3291">
        <v>5.9448600000000003</v>
      </c>
      <c r="D3291">
        <v>6.1799099999999996</v>
      </c>
      <c r="E3291">
        <v>5.8752899999999997</v>
      </c>
      <c r="F3291">
        <v>6.2016299999999998</v>
      </c>
      <c r="G3291">
        <v>6.1292799999999996</v>
      </c>
      <c r="H3291">
        <v>5.82782</v>
      </c>
      <c r="I3291">
        <v>6.14771</v>
      </c>
      <c r="J3291">
        <v>6.4412799999999999</v>
      </c>
      <c r="K3291">
        <v>6.2517199999999997</v>
      </c>
      <c r="L3291">
        <v>6.1759199999999996</v>
      </c>
      <c r="M3291" t="s">
        <v>0</v>
      </c>
      <c r="P3291" t="s">
        <v>1</v>
      </c>
      <c r="Q3291" t="s">
        <v>116</v>
      </c>
      <c r="S3291" t="s">
        <v>39450</v>
      </c>
      <c r="T3291" t="s">
        <v>39451</v>
      </c>
      <c r="V3291" t="s">
        <v>39452</v>
      </c>
      <c r="W3291">
        <v>0</v>
      </c>
      <c r="X3291" t="s">
        <v>7</v>
      </c>
      <c r="Y3291">
        <v>4</v>
      </c>
      <c r="Z3291">
        <v>1</v>
      </c>
      <c r="AA3291">
        <v>2</v>
      </c>
      <c r="AB3291">
        <v>1</v>
      </c>
      <c r="AC3291">
        <v>32.5</v>
      </c>
      <c r="AD3291">
        <v>1</v>
      </c>
      <c r="AF3291" t="s">
        <v>39455</v>
      </c>
      <c r="AG3291">
        <v>0.208449</v>
      </c>
      <c r="AH3291">
        <v>0.66063700000000003</v>
      </c>
      <c r="AI3291">
        <v>-6.85331E-2</v>
      </c>
      <c r="AJ3291">
        <f t="shared" si="714"/>
        <v>6.85331E-2</v>
      </c>
      <c r="AK3291">
        <v>-0.52440100000000001</v>
      </c>
      <c r="AL3291" t="str">
        <f t="shared" si="715"/>
        <v/>
      </c>
      <c r="AM3291" t="str">
        <f t="shared" si="716"/>
        <v/>
      </c>
      <c r="AN3291" t="str">
        <f t="shared" si="717"/>
        <v/>
      </c>
      <c r="AO3291" t="str">
        <f t="shared" si="718"/>
        <v/>
      </c>
      <c r="AQ3291">
        <v>1.4852399999999999</v>
      </c>
      <c r="AR3291">
        <v>4.4296299999999997E-2</v>
      </c>
      <c r="AS3291">
        <v>-0.31418699999999999</v>
      </c>
      <c r="AT3291">
        <f t="shared" si="719"/>
        <v>0.31418699999999999</v>
      </c>
      <c r="AU3291">
        <v>-2.7631800000000002</v>
      </c>
      <c r="AV3291" t="str">
        <f t="shared" si="720"/>
        <v/>
      </c>
      <c r="AW3291" t="str">
        <f t="shared" si="721"/>
        <v/>
      </c>
      <c r="AX3291" t="str">
        <f t="shared" si="722"/>
        <v/>
      </c>
      <c r="AY3291" t="str">
        <f t="shared" si="723"/>
        <v/>
      </c>
      <c r="BA3291" s="5" t="str">
        <f t="shared" si="724"/>
        <v/>
      </c>
      <c r="BB3291" s="5" t="str">
        <f t="shared" si="725"/>
        <v/>
      </c>
      <c r="BC3291" s="5" t="str">
        <f t="shared" si="726"/>
        <v/>
      </c>
      <c r="BD3291" s="5" t="str">
        <f t="shared" si="727"/>
        <v/>
      </c>
      <c r="BF3291" t="s">
        <v>39453</v>
      </c>
      <c r="BG3291" t="s">
        <v>39454</v>
      </c>
      <c r="BH3291" t="s">
        <v>39455</v>
      </c>
      <c r="BK3291" t="s">
        <v>39456</v>
      </c>
    </row>
    <row r="3292" spans="1:63" x14ac:dyDescent="0.3">
      <c r="A3292">
        <v>11.990600000000001</v>
      </c>
      <c r="B3292">
        <v>11.963800000000001</v>
      </c>
      <c r="C3292">
        <v>11.9962</v>
      </c>
      <c r="D3292">
        <v>11.9815</v>
      </c>
      <c r="E3292">
        <v>12.0436</v>
      </c>
      <c r="F3292">
        <v>12.0312</v>
      </c>
      <c r="G3292">
        <v>12.081899999999999</v>
      </c>
      <c r="H3292">
        <v>12.0501</v>
      </c>
      <c r="I3292">
        <v>11.6098</v>
      </c>
      <c r="J3292">
        <v>11.635300000000001</v>
      </c>
      <c r="K3292">
        <v>11.6823</v>
      </c>
      <c r="L3292">
        <v>11.6768</v>
      </c>
      <c r="M3292" t="s">
        <v>0</v>
      </c>
      <c r="O3292" t="s">
        <v>1</v>
      </c>
      <c r="P3292" t="s">
        <v>1</v>
      </c>
      <c r="Q3292" t="s">
        <v>2</v>
      </c>
      <c r="R3292" t="s">
        <v>2888</v>
      </c>
      <c r="S3292" t="s">
        <v>2889</v>
      </c>
      <c r="T3292" t="s">
        <v>2890</v>
      </c>
      <c r="U3292" t="s">
        <v>2891</v>
      </c>
      <c r="V3292" t="s">
        <v>1266</v>
      </c>
      <c r="W3292">
        <v>0</v>
      </c>
      <c r="X3292" t="s">
        <v>7</v>
      </c>
      <c r="Y3292">
        <v>55</v>
      </c>
      <c r="Z3292">
        <v>23</v>
      </c>
      <c r="AA3292">
        <v>59</v>
      </c>
      <c r="AB3292">
        <v>20</v>
      </c>
      <c r="AC3292">
        <v>46.8</v>
      </c>
      <c r="AD3292">
        <v>1</v>
      </c>
      <c r="AF3292" t="s">
        <v>2894</v>
      </c>
      <c r="AG3292">
        <v>2.74335</v>
      </c>
      <c r="AH3292">
        <v>3.3192999999999999E-3</v>
      </c>
      <c r="AI3292">
        <v>-6.8651699999999996E-2</v>
      </c>
      <c r="AJ3292">
        <f t="shared" si="714"/>
        <v>6.8651699999999996E-2</v>
      </c>
      <c r="AK3292">
        <v>-5.31386</v>
      </c>
      <c r="AL3292" t="str">
        <f t="shared" si="715"/>
        <v/>
      </c>
      <c r="AM3292" t="str">
        <f t="shared" si="716"/>
        <v/>
      </c>
      <c r="AN3292" t="str">
        <f t="shared" si="717"/>
        <v/>
      </c>
      <c r="AO3292" t="str">
        <f t="shared" si="718"/>
        <v/>
      </c>
      <c r="AQ3292">
        <v>5.6894999999999998</v>
      </c>
      <c r="AR3292" s="1">
        <v>1.1633E-5</v>
      </c>
      <c r="AS3292">
        <v>0.33200000000000002</v>
      </c>
      <c r="AT3292">
        <f t="shared" si="719"/>
        <v>-0.33200000000000002</v>
      </c>
      <c r="AU3292">
        <v>17.764500000000002</v>
      </c>
      <c r="AV3292" t="str">
        <f t="shared" si="720"/>
        <v/>
      </c>
      <c r="AW3292" t="str">
        <f t="shared" si="721"/>
        <v/>
      </c>
      <c r="AX3292" t="str">
        <f t="shared" si="722"/>
        <v/>
      </c>
      <c r="AY3292" t="str">
        <f t="shared" si="723"/>
        <v/>
      </c>
      <c r="BA3292" s="5" t="str">
        <f t="shared" si="724"/>
        <v/>
      </c>
      <c r="BB3292" s="5" t="str">
        <f t="shared" si="725"/>
        <v/>
      </c>
      <c r="BC3292" s="5" t="str">
        <f t="shared" si="726"/>
        <v/>
      </c>
      <c r="BD3292" s="5" t="str">
        <f t="shared" si="727"/>
        <v/>
      </c>
      <c r="BF3292" t="s">
        <v>2892</v>
      </c>
      <c r="BG3292" t="s">
        <v>2893</v>
      </c>
      <c r="BH3292" t="s">
        <v>2894</v>
      </c>
      <c r="BI3292" t="s">
        <v>2895</v>
      </c>
      <c r="BJ3292" t="s">
        <v>2896</v>
      </c>
      <c r="BK3292" t="s">
        <v>2897</v>
      </c>
    </row>
    <row r="3293" spans="1:63" x14ac:dyDescent="0.3">
      <c r="A3293">
        <v>9.2660800000000005</v>
      </c>
      <c r="B3293">
        <v>9.3327100000000005</v>
      </c>
      <c r="C3293">
        <v>9.3476199999999992</v>
      </c>
      <c r="D3293">
        <v>9.2462700000000009</v>
      </c>
      <c r="E3293">
        <v>9.3099299999999996</v>
      </c>
      <c r="F3293">
        <v>9.3880199999999991</v>
      </c>
      <c r="G3293">
        <v>9.3487299999999998</v>
      </c>
      <c r="H3293">
        <v>9.42164</v>
      </c>
      <c r="I3293">
        <v>9.4270999999999994</v>
      </c>
      <c r="J3293">
        <v>9.4868400000000008</v>
      </c>
      <c r="K3293">
        <v>9.4184800000000006</v>
      </c>
      <c r="L3293">
        <v>9.4590200000000006</v>
      </c>
      <c r="M3293" t="s">
        <v>0</v>
      </c>
      <c r="P3293" t="s">
        <v>1</v>
      </c>
      <c r="Q3293" t="s">
        <v>116</v>
      </c>
      <c r="R3293" t="s">
        <v>27173</v>
      </c>
      <c r="T3293" t="s">
        <v>9188</v>
      </c>
      <c r="V3293" t="s">
        <v>27174</v>
      </c>
      <c r="W3293">
        <v>0</v>
      </c>
      <c r="X3293" t="s">
        <v>7</v>
      </c>
      <c r="Y3293">
        <v>11</v>
      </c>
      <c r="Z3293">
        <v>5</v>
      </c>
      <c r="AA3293">
        <v>5</v>
      </c>
      <c r="AB3293">
        <v>5</v>
      </c>
      <c r="AC3293">
        <v>51.6</v>
      </c>
      <c r="AD3293">
        <v>1</v>
      </c>
      <c r="AF3293" t="s">
        <v>27177</v>
      </c>
      <c r="AG3293">
        <v>1.02857</v>
      </c>
      <c r="AH3293">
        <v>0.11867</v>
      </c>
      <c r="AI3293">
        <v>-6.8910600000000002E-2</v>
      </c>
      <c r="AJ3293">
        <f t="shared" si="714"/>
        <v>6.8910600000000002E-2</v>
      </c>
      <c r="AK3293">
        <v>-1.9906299999999999</v>
      </c>
      <c r="AL3293" t="str">
        <f t="shared" si="715"/>
        <v/>
      </c>
      <c r="AM3293" t="str">
        <f t="shared" si="716"/>
        <v/>
      </c>
      <c r="AN3293" t="str">
        <f t="shared" si="717"/>
        <v/>
      </c>
      <c r="AO3293" t="str">
        <f t="shared" si="718"/>
        <v/>
      </c>
      <c r="AQ3293">
        <v>2.6574499999999999</v>
      </c>
      <c r="AR3293">
        <v>3.85761E-3</v>
      </c>
      <c r="AS3293">
        <v>-0.14969199999999999</v>
      </c>
      <c r="AT3293">
        <f t="shared" si="719"/>
        <v>0.14969199999999999</v>
      </c>
      <c r="AU3293">
        <v>-5.1095600000000001</v>
      </c>
      <c r="AV3293" t="str">
        <f t="shared" si="720"/>
        <v/>
      </c>
      <c r="AW3293" t="str">
        <f t="shared" si="721"/>
        <v/>
      </c>
      <c r="AX3293" t="str">
        <f t="shared" si="722"/>
        <v/>
      </c>
      <c r="AY3293" t="str">
        <f t="shared" si="723"/>
        <v/>
      </c>
      <c r="BA3293" s="5" t="str">
        <f t="shared" si="724"/>
        <v/>
      </c>
      <c r="BB3293" s="5" t="str">
        <f t="shared" si="725"/>
        <v/>
      </c>
      <c r="BC3293" s="5" t="str">
        <f t="shared" si="726"/>
        <v/>
      </c>
      <c r="BD3293" s="5" t="str">
        <f t="shared" si="727"/>
        <v/>
      </c>
      <c r="BF3293" t="s">
        <v>27175</v>
      </c>
      <c r="BG3293" t="s">
        <v>27176</v>
      </c>
      <c r="BH3293" t="s">
        <v>27177</v>
      </c>
      <c r="BK3293" t="s">
        <v>27178</v>
      </c>
    </row>
    <row r="3294" spans="1:63" x14ac:dyDescent="0.3">
      <c r="A3294">
        <v>9.06555</v>
      </c>
      <c r="B3294">
        <v>9.0749399999999998</v>
      </c>
      <c r="C3294">
        <v>9.0647400000000005</v>
      </c>
      <c r="D3294">
        <v>9.1413399999999996</v>
      </c>
      <c r="E3294">
        <v>9.0744100000000003</v>
      </c>
      <c r="F3294">
        <v>9.1254100000000005</v>
      </c>
      <c r="G3294">
        <v>9.1996699999999993</v>
      </c>
      <c r="H3294">
        <v>9.2232800000000008</v>
      </c>
      <c r="I3294">
        <v>9.9896799999999999</v>
      </c>
      <c r="J3294">
        <v>9.9076400000000007</v>
      </c>
      <c r="K3294">
        <v>9.9231800000000003</v>
      </c>
      <c r="L3294">
        <v>9.9713999999999992</v>
      </c>
      <c r="M3294" t="s">
        <v>0</v>
      </c>
      <c r="P3294" t="s">
        <v>1</v>
      </c>
      <c r="Q3294" t="s">
        <v>116</v>
      </c>
      <c r="R3294" t="s">
        <v>18416</v>
      </c>
      <c r="S3294" t="s">
        <v>18417</v>
      </c>
      <c r="T3294" t="s">
        <v>18418</v>
      </c>
      <c r="V3294" t="s">
        <v>18419</v>
      </c>
      <c r="W3294">
        <v>0</v>
      </c>
      <c r="X3294" t="s">
        <v>7</v>
      </c>
      <c r="Y3294">
        <v>10</v>
      </c>
      <c r="Z3294">
        <v>7</v>
      </c>
      <c r="AA3294">
        <v>9</v>
      </c>
      <c r="AB3294">
        <v>7</v>
      </c>
      <c r="AC3294">
        <v>101.2</v>
      </c>
      <c r="AD3294">
        <v>1</v>
      </c>
      <c r="AF3294" t="s">
        <v>18422</v>
      </c>
      <c r="AG3294">
        <v>0.90113900000000002</v>
      </c>
      <c r="AH3294">
        <v>0.15518100000000001</v>
      </c>
      <c r="AI3294">
        <v>-6.9048600000000002E-2</v>
      </c>
      <c r="AJ3294">
        <f t="shared" si="714"/>
        <v>6.9048600000000002E-2</v>
      </c>
      <c r="AK3294">
        <v>-1.7789299999999999</v>
      </c>
      <c r="AL3294" t="str">
        <f t="shared" si="715"/>
        <v/>
      </c>
      <c r="AM3294" t="str">
        <f t="shared" si="716"/>
        <v/>
      </c>
      <c r="AN3294" t="str">
        <f t="shared" si="717"/>
        <v/>
      </c>
      <c r="AO3294" t="str">
        <f t="shared" si="718"/>
        <v/>
      </c>
      <c r="AQ3294">
        <v>7.2249400000000001</v>
      </c>
      <c r="AR3294" s="1">
        <v>9.9623700000000006E-7</v>
      </c>
      <c r="AS3294">
        <v>-0.86133000000000004</v>
      </c>
      <c r="AT3294">
        <f t="shared" si="719"/>
        <v>0.86133000000000004</v>
      </c>
      <c r="AU3294">
        <v>-32.206600000000002</v>
      </c>
      <c r="AV3294" t="str">
        <f t="shared" si="720"/>
        <v/>
      </c>
      <c r="AW3294" t="str">
        <f t="shared" si="721"/>
        <v>+</v>
      </c>
      <c r="AX3294" t="str">
        <f t="shared" si="722"/>
        <v/>
      </c>
      <c r="AY3294" t="str">
        <f t="shared" si="723"/>
        <v/>
      </c>
      <c r="BA3294" s="5" t="str">
        <f t="shared" si="724"/>
        <v/>
      </c>
      <c r="BB3294" s="5" t="str">
        <f t="shared" si="725"/>
        <v/>
      </c>
      <c r="BC3294" s="5" t="str">
        <f t="shared" si="726"/>
        <v/>
      </c>
      <c r="BD3294" s="5" t="str">
        <f t="shared" si="727"/>
        <v/>
      </c>
      <c r="BF3294" t="s">
        <v>18420</v>
      </c>
      <c r="BG3294" t="s">
        <v>18421</v>
      </c>
      <c r="BH3294" t="s">
        <v>18422</v>
      </c>
      <c r="BJ3294" t="s">
        <v>18423</v>
      </c>
      <c r="BK3294" t="s">
        <v>18424</v>
      </c>
    </row>
    <row r="3295" spans="1:63" x14ac:dyDescent="0.3">
      <c r="A3295">
        <v>9.0187600000000003</v>
      </c>
      <c r="B3295">
        <v>9.0536499999999993</v>
      </c>
      <c r="C3295">
        <v>8.97499</v>
      </c>
      <c r="D3295">
        <v>8.9918099999999992</v>
      </c>
      <c r="E3295">
        <v>9.0148600000000005</v>
      </c>
      <c r="F3295">
        <v>9.0334199999999996</v>
      </c>
      <c r="G3295">
        <v>9.1438900000000007</v>
      </c>
      <c r="H3295">
        <v>9.1243800000000004</v>
      </c>
      <c r="I3295">
        <v>9.1472099999999994</v>
      </c>
      <c r="J3295">
        <v>9.2616200000000006</v>
      </c>
      <c r="K3295">
        <v>9.2055500000000006</v>
      </c>
      <c r="L3295">
        <v>9.1679200000000005</v>
      </c>
      <c r="M3295" t="s">
        <v>0</v>
      </c>
      <c r="P3295" t="s">
        <v>1</v>
      </c>
      <c r="Q3295" t="s">
        <v>116</v>
      </c>
      <c r="R3295" t="s">
        <v>21053</v>
      </c>
      <c r="S3295" t="s">
        <v>21054</v>
      </c>
      <c r="T3295" t="s">
        <v>4465</v>
      </c>
      <c r="V3295" t="s">
        <v>21055</v>
      </c>
      <c r="W3295">
        <v>0</v>
      </c>
      <c r="X3295" t="s">
        <v>7</v>
      </c>
      <c r="Y3295">
        <v>30</v>
      </c>
      <c r="Z3295">
        <v>7</v>
      </c>
      <c r="AA3295">
        <v>11</v>
      </c>
      <c r="AB3295">
        <v>7</v>
      </c>
      <c r="AC3295">
        <v>29.3</v>
      </c>
      <c r="AD3295">
        <v>1</v>
      </c>
      <c r="AF3295" t="s">
        <v>21058</v>
      </c>
      <c r="AG3295">
        <v>0.97328700000000001</v>
      </c>
      <c r="AH3295">
        <v>0.133377</v>
      </c>
      <c r="AI3295">
        <v>-6.9337399999999993E-2</v>
      </c>
      <c r="AJ3295">
        <f t="shared" si="714"/>
        <v>6.9337399999999993E-2</v>
      </c>
      <c r="AK3295">
        <v>-1.89882</v>
      </c>
      <c r="AL3295" t="str">
        <f t="shared" si="715"/>
        <v/>
      </c>
      <c r="AM3295" t="str">
        <f t="shared" si="716"/>
        <v/>
      </c>
      <c r="AN3295" t="str">
        <f t="shared" si="717"/>
        <v/>
      </c>
      <c r="AO3295" t="str">
        <f t="shared" si="718"/>
        <v/>
      </c>
      <c r="AQ3295">
        <v>3.05592</v>
      </c>
      <c r="AR3295">
        <v>1.6992999999999999E-3</v>
      </c>
      <c r="AS3295">
        <v>-0.18577399999999999</v>
      </c>
      <c r="AT3295">
        <f t="shared" si="719"/>
        <v>0.18577399999999999</v>
      </c>
      <c r="AU3295">
        <v>-6.1066700000000003</v>
      </c>
      <c r="AV3295" t="str">
        <f t="shared" si="720"/>
        <v/>
      </c>
      <c r="AW3295" t="str">
        <f t="shared" si="721"/>
        <v/>
      </c>
      <c r="AX3295" t="str">
        <f t="shared" si="722"/>
        <v/>
      </c>
      <c r="AY3295" t="str">
        <f t="shared" si="723"/>
        <v/>
      </c>
      <c r="BA3295" s="5" t="str">
        <f t="shared" si="724"/>
        <v/>
      </c>
      <c r="BB3295" s="5" t="str">
        <f t="shared" si="725"/>
        <v/>
      </c>
      <c r="BC3295" s="5" t="str">
        <f t="shared" si="726"/>
        <v/>
      </c>
      <c r="BD3295" s="5" t="str">
        <f t="shared" si="727"/>
        <v/>
      </c>
      <c r="BF3295" t="s">
        <v>21056</v>
      </c>
      <c r="BG3295" t="s">
        <v>21057</v>
      </c>
      <c r="BH3295" t="s">
        <v>21058</v>
      </c>
      <c r="BJ3295" t="s">
        <v>21059</v>
      </c>
      <c r="BK3295" t="s">
        <v>21060</v>
      </c>
    </row>
    <row r="3296" spans="1:63" x14ac:dyDescent="0.3">
      <c r="A3296">
        <v>8.8047799999999992</v>
      </c>
      <c r="B3296">
        <v>8.7701700000000002</v>
      </c>
      <c r="C3296">
        <v>8.7879000000000005</v>
      </c>
      <c r="D3296">
        <v>8.7357300000000002</v>
      </c>
      <c r="E3296">
        <v>8.8981499999999993</v>
      </c>
      <c r="F3296">
        <v>8.8620199999999993</v>
      </c>
      <c r="G3296">
        <v>8.8185800000000008</v>
      </c>
      <c r="H3296">
        <v>8.7979900000000004</v>
      </c>
      <c r="I3296">
        <v>8.8960299999999997</v>
      </c>
      <c r="J3296">
        <v>8.7986299999999993</v>
      </c>
      <c r="K3296">
        <v>8.9074899999999992</v>
      </c>
      <c r="L3296">
        <v>8.8404600000000002</v>
      </c>
      <c r="M3296" t="s">
        <v>0</v>
      </c>
      <c r="P3296" t="s">
        <v>1</v>
      </c>
      <c r="Q3296" t="s">
        <v>116</v>
      </c>
      <c r="R3296" t="s">
        <v>29364</v>
      </c>
      <c r="S3296" t="s">
        <v>29365</v>
      </c>
      <c r="T3296" t="s">
        <v>29366</v>
      </c>
      <c r="U3296" t="s">
        <v>29367</v>
      </c>
      <c r="V3296" t="s">
        <v>29368</v>
      </c>
      <c r="W3296">
        <v>0</v>
      </c>
      <c r="X3296" t="s">
        <v>7</v>
      </c>
      <c r="Y3296">
        <v>10</v>
      </c>
      <c r="Z3296">
        <v>4</v>
      </c>
      <c r="AA3296">
        <v>5</v>
      </c>
      <c r="AB3296">
        <v>4</v>
      </c>
      <c r="AC3296">
        <v>52</v>
      </c>
      <c r="AD3296">
        <v>1</v>
      </c>
      <c r="AF3296" t="s">
        <v>29371</v>
      </c>
      <c r="AG3296">
        <v>1.3860699999999999</v>
      </c>
      <c r="AH3296">
        <v>5.61141E-2</v>
      </c>
      <c r="AI3296">
        <v>-6.9540299999999999E-2</v>
      </c>
      <c r="AJ3296">
        <f t="shared" si="714"/>
        <v>6.9540299999999999E-2</v>
      </c>
      <c r="AK3296">
        <v>-2.5918800000000002</v>
      </c>
      <c r="AL3296" t="str">
        <f t="shared" si="715"/>
        <v/>
      </c>
      <c r="AM3296" t="str">
        <f t="shared" si="716"/>
        <v/>
      </c>
      <c r="AN3296" t="str">
        <f t="shared" si="717"/>
        <v/>
      </c>
      <c r="AO3296" t="str">
        <f t="shared" si="718"/>
        <v/>
      </c>
      <c r="AQ3296">
        <v>1.5821099999999999</v>
      </c>
      <c r="AR3296">
        <v>3.5999099999999999E-2</v>
      </c>
      <c r="AS3296">
        <v>-8.6011400000000002E-2</v>
      </c>
      <c r="AT3296">
        <f t="shared" si="719"/>
        <v>8.6011400000000002E-2</v>
      </c>
      <c r="AU3296">
        <v>-2.9332799999999999</v>
      </c>
      <c r="AV3296" t="str">
        <f t="shared" si="720"/>
        <v/>
      </c>
      <c r="AW3296" t="str">
        <f t="shared" si="721"/>
        <v/>
      </c>
      <c r="AX3296" t="str">
        <f t="shared" si="722"/>
        <v/>
      </c>
      <c r="AY3296" t="str">
        <f t="shared" si="723"/>
        <v/>
      </c>
      <c r="BA3296" s="5" t="str">
        <f t="shared" si="724"/>
        <v/>
      </c>
      <c r="BB3296" s="5" t="str">
        <f t="shared" si="725"/>
        <v/>
      </c>
      <c r="BC3296" s="5" t="str">
        <f t="shared" si="726"/>
        <v/>
      </c>
      <c r="BD3296" s="5" t="str">
        <f t="shared" si="727"/>
        <v/>
      </c>
      <c r="BF3296" t="s">
        <v>29369</v>
      </c>
      <c r="BG3296" t="s">
        <v>29370</v>
      </c>
      <c r="BH3296" t="s">
        <v>29371</v>
      </c>
      <c r="BI3296" t="s">
        <v>29372</v>
      </c>
      <c r="BJ3296" t="s">
        <v>29373</v>
      </c>
      <c r="BK3296" t="s">
        <v>29374</v>
      </c>
    </row>
    <row r="3297" spans="1:63" x14ac:dyDescent="0.3">
      <c r="A3297">
        <v>12.999000000000001</v>
      </c>
      <c r="B3297">
        <v>12.9543</v>
      </c>
      <c r="C3297">
        <v>12.942299999999999</v>
      </c>
      <c r="D3297">
        <v>12.9392</v>
      </c>
      <c r="E3297">
        <v>13.0701</v>
      </c>
      <c r="F3297">
        <v>13.022500000000001</v>
      </c>
      <c r="G3297">
        <v>12.980600000000001</v>
      </c>
      <c r="H3297">
        <v>13.04</v>
      </c>
      <c r="I3297">
        <v>12.728300000000001</v>
      </c>
      <c r="J3297">
        <v>12.741400000000001</v>
      </c>
      <c r="K3297">
        <v>12.6752</v>
      </c>
      <c r="L3297">
        <v>12.694100000000001</v>
      </c>
      <c r="M3297" t="s">
        <v>0</v>
      </c>
      <c r="O3297" t="s">
        <v>1</v>
      </c>
      <c r="P3297" t="s">
        <v>1</v>
      </c>
      <c r="Q3297" t="s">
        <v>2</v>
      </c>
      <c r="R3297" t="s">
        <v>3733</v>
      </c>
      <c r="S3297" t="s">
        <v>3734</v>
      </c>
      <c r="T3297" t="s">
        <v>3735</v>
      </c>
      <c r="V3297" t="s">
        <v>3736</v>
      </c>
      <c r="W3297">
        <v>0</v>
      </c>
      <c r="X3297" t="s">
        <v>7</v>
      </c>
      <c r="Y3297">
        <v>73</v>
      </c>
      <c r="Z3297">
        <v>21</v>
      </c>
      <c r="AA3297">
        <v>95</v>
      </c>
      <c r="AB3297">
        <v>21</v>
      </c>
      <c r="AC3297">
        <v>29.7</v>
      </c>
      <c r="AD3297">
        <v>1</v>
      </c>
      <c r="AF3297" t="s">
        <v>3739</v>
      </c>
      <c r="AG3297">
        <v>1.61676</v>
      </c>
      <c r="AH3297">
        <v>3.4555900000000001E-2</v>
      </c>
      <c r="AI3297">
        <v>-6.9614899999999993E-2</v>
      </c>
      <c r="AJ3297">
        <f t="shared" si="714"/>
        <v>6.9614899999999993E-2</v>
      </c>
      <c r="AK3297">
        <v>-2.9948600000000001</v>
      </c>
      <c r="AL3297" t="str">
        <f t="shared" si="715"/>
        <v/>
      </c>
      <c r="AM3297" t="str">
        <f t="shared" si="716"/>
        <v/>
      </c>
      <c r="AN3297" t="str">
        <f t="shared" si="717"/>
        <v/>
      </c>
      <c r="AO3297" t="str">
        <f t="shared" si="718"/>
        <v/>
      </c>
      <c r="AQ3297">
        <v>4.7141099999999998</v>
      </c>
      <c r="AR3297" s="1">
        <v>6.6279900000000002E-5</v>
      </c>
      <c r="AS3297">
        <v>0.24892600000000001</v>
      </c>
      <c r="AT3297">
        <f t="shared" si="719"/>
        <v>-0.24892600000000001</v>
      </c>
      <c r="AU3297">
        <v>12.1043</v>
      </c>
      <c r="AV3297" t="str">
        <f t="shared" si="720"/>
        <v/>
      </c>
      <c r="AW3297" t="str">
        <f t="shared" si="721"/>
        <v/>
      </c>
      <c r="AX3297" t="str">
        <f t="shared" si="722"/>
        <v/>
      </c>
      <c r="AY3297" t="str">
        <f t="shared" si="723"/>
        <v/>
      </c>
      <c r="BA3297" s="5" t="str">
        <f t="shared" si="724"/>
        <v/>
      </c>
      <c r="BB3297" s="5" t="str">
        <f t="shared" si="725"/>
        <v/>
      </c>
      <c r="BC3297" s="5" t="str">
        <f t="shared" si="726"/>
        <v/>
      </c>
      <c r="BD3297" s="5" t="str">
        <f t="shared" si="727"/>
        <v/>
      </c>
      <c r="BF3297" t="s">
        <v>3737</v>
      </c>
      <c r="BG3297" t="s">
        <v>3738</v>
      </c>
      <c r="BH3297" t="s">
        <v>3739</v>
      </c>
      <c r="BK3297" t="s">
        <v>3740</v>
      </c>
    </row>
    <row r="3298" spans="1:63" x14ac:dyDescent="0.3">
      <c r="A3298">
        <v>7.7394400000000001</v>
      </c>
      <c r="B3298">
        <v>7.6532</v>
      </c>
      <c r="C3298">
        <v>7.7326800000000002</v>
      </c>
      <c r="D3298">
        <v>7.7905100000000003</v>
      </c>
      <c r="E3298">
        <v>7.8592199999999997</v>
      </c>
      <c r="F3298">
        <v>7.7721499999999999</v>
      </c>
      <c r="G3298">
        <v>7.8360500000000002</v>
      </c>
      <c r="H3298">
        <v>7.7272400000000001</v>
      </c>
      <c r="I3298">
        <v>8.0821500000000004</v>
      </c>
      <c r="J3298">
        <v>8.1246399999999994</v>
      </c>
      <c r="K3298">
        <v>8.0725300000000004</v>
      </c>
      <c r="L3298">
        <v>8.0832099999999993</v>
      </c>
      <c r="M3298" t="s">
        <v>0</v>
      </c>
      <c r="P3298" t="s">
        <v>1</v>
      </c>
      <c r="Q3298" t="s">
        <v>116</v>
      </c>
      <c r="R3298" t="s">
        <v>13900</v>
      </c>
      <c r="T3298" t="s">
        <v>25333</v>
      </c>
      <c r="V3298" t="s">
        <v>2186</v>
      </c>
      <c r="W3298">
        <v>0</v>
      </c>
      <c r="X3298" t="s">
        <v>7</v>
      </c>
      <c r="Y3298">
        <v>5</v>
      </c>
      <c r="Z3298">
        <v>4</v>
      </c>
      <c r="AA3298">
        <v>4</v>
      </c>
      <c r="AB3298">
        <v>4</v>
      </c>
      <c r="AC3298">
        <v>100.6</v>
      </c>
      <c r="AD3298">
        <v>1</v>
      </c>
      <c r="AF3298" t="s">
        <v>27764</v>
      </c>
      <c r="AG3298">
        <v>0.84515200000000001</v>
      </c>
      <c r="AH3298">
        <v>0.17466699999999999</v>
      </c>
      <c r="AI3298">
        <v>-6.9707400000000003E-2</v>
      </c>
      <c r="AJ3298">
        <f t="shared" si="714"/>
        <v>6.9707400000000003E-2</v>
      </c>
      <c r="AK3298">
        <v>-1.6856599999999999</v>
      </c>
      <c r="AL3298" t="str">
        <f t="shared" si="715"/>
        <v/>
      </c>
      <c r="AM3298" t="str">
        <f t="shared" si="716"/>
        <v/>
      </c>
      <c r="AN3298" t="str">
        <f t="shared" si="717"/>
        <v/>
      </c>
      <c r="AO3298" t="str">
        <f t="shared" si="718"/>
        <v/>
      </c>
      <c r="AQ3298">
        <v>4.6513499999999999</v>
      </c>
      <c r="AR3298" s="1">
        <v>7.4598999999999995E-5</v>
      </c>
      <c r="AS3298">
        <v>-0.361676</v>
      </c>
      <c r="AT3298">
        <f t="shared" si="719"/>
        <v>0.361676</v>
      </c>
      <c r="AU3298">
        <v>-11.8058</v>
      </c>
      <c r="AV3298" t="str">
        <f t="shared" si="720"/>
        <v/>
      </c>
      <c r="AW3298" t="str">
        <f t="shared" si="721"/>
        <v/>
      </c>
      <c r="AX3298" t="str">
        <f t="shared" si="722"/>
        <v/>
      </c>
      <c r="AY3298" t="str">
        <f t="shared" si="723"/>
        <v/>
      </c>
      <c r="BA3298" s="5" t="str">
        <f t="shared" si="724"/>
        <v/>
      </c>
      <c r="BB3298" s="5" t="str">
        <f t="shared" si="725"/>
        <v/>
      </c>
      <c r="BC3298" s="5" t="str">
        <f t="shared" si="726"/>
        <v/>
      </c>
      <c r="BD3298" s="5" t="str">
        <f t="shared" si="727"/>
        <v/>
      </c>
      <c r="BF3298" t="s">
        <v>27762</v>
      </c>
      <c r="BG3298" t="s">
        <v>27763</v>
      </c>
      <c r="BH3298" t="s">
        <v>27764</v>
      </c>
      <c r="BJ3298" t="s">
        <v>9809</v>
      </c>
      <c r="BK3298" t="s">
        <v>27765</v>
      </c>
    </row>
    <row r="3299" spans="1:63" x14ac:dyDescent="0.3">
      <c r="A3299">
        <v>9.4163800000000002</v>
      </c>
      <c r="B3299">
        <v>9.3782899999999998</v>
      </c>
      <c r="C3299">
        <v>9.3916699999999995</v>
      </c>
      <c r="D3299">
        <v>9.4279399999999995</v>
      </c>
      <c r="E3299">
        <v>9.4000299999999992</v>
      </c>
      <c r="F3299">
        <v>9.5401299999999996</v>
      </c>
      <c r="G3299">
        <v>9.4940599999999993</v>
      </c>
      <c r="H3299">
        <v>9.4602500000000003</v>
      </c>
      <c r="I3299">
        <v>9.3199000000000005</v>
      </c>
      <c r="J3299">
        <v>9.3185400000000005</v>
      </c>
      <c r="K3299">
        <v>9.3623799999999999</v>
      </c>
      <c r="L3299">
        <v>9.3553499999999996</v>
      </c>
      <c r="M3299" t="s">
        <v>0</v>
      </c>
      <c r="P3299" t="s">
        <v>1</v>
      </c>
      <c r="Q3299" t="s">
        <v>116</v>
      </c>
      <c r="R3299" t="s">
        <v>22890</v>
      </c>
      <c r="T3299" t="s">
        <v>22891</v>
      </c>
      <c r="U3299" t="s">
        <v>345</v>
      </c>
      <c r="V3299" t="s">
        <v>2186</v>
      </c>
      <c r="W3299">
        <v>0</v>
      </c>
      <c r="X3299" t="s">
        <v>7</v>
      </c>
      <c r="Y3299">
        <v>19</v>
      </c>
      <c r="Z3299">
        <v>8</v>
      </c>
      <c r="AA3299">
        <v>10</v>
      </c>
      <c r="AB3299">
        <v>8</v>
      </c>
      <c r="AC3299">
        <v>59.5</v>
      </c>
      <c r="AD3299">
        <v>1</v>
      </c>
      <c r="AF3299" t="s">
        <v>22894</v>
      </c>
      <c r="AG3299">
        <v>1.16466</v>
      </c>
      <c r="AH3299">
        <v>8.9424799999999999E-2</v>
      </c>
      <c r="AI3299">
        <v>-7.0043800000000003E-2</v>
      </c>
      <c r="AJ3299">
        <f t="shared" si="714"/>
        <v>7.0043800000000003E-2</v>
      </c>
      <c r="AK3299">
        <v>-2.2173699999999998</v>
      </c>
      <c r="AL3299" t="str">
        <f t="shared" si="715"/>
        <v/>
      </c>
      <c r="AM3299" t="str">
        <f t="shared" si="716"/>
        <v/>
      </c>
      <c r="AN3299" t="str">
        <f t="shared" si="717"/>
        <v/>
      </c>
      <c r="AO3299" t="str">
        <f t="shared" si="718"/>
        <v/>
      </c>
      <c r="AQ3299">
        <v>2.1435</v>
      </c>
      <c r="AR3299">
        <v>1.11612E-2</v>
      </c>
      <c r="AS3299">
        <v>6.4527799999999996E-2</v>
      </c>
      <c r="AT3299">
        <f t="shared" si="719"/>
        <v>-6.4527799999999996E-2</v>
      </c>
      <c r="AU3299">
        <v>3.9917600000000002</v>
      </c>
      <c r="AV3299" t="str">
        <f t="shared" si="720"/>
        <v/>
      </c>
      <c r="AW3299" t="str">
        <f t="shared" si="721"/>
        <v/>
      </c>
      <c r="AX3299" t="str">
        <f t="shared" si="722"/>
        <v/>
      </c>
      <c r="AY3299" t="str">
        <f t="shared" si="723"/>
        <v/>
      </c>
      <c r="BA3299" s="5" t="str">
        <f t="shared" si="724"/>
        <v/>
      </c>
      <c r="BB3299" s="5" t="str">
        <f t="shared" si="725"/>
        <v/>
      </c>
      <c r="BC3299" s="5" t="str">
        <f t="shared" si="726"/>
        <v/>
      </c>
      <c r="BD3299" s="5" t="str">
        <f t="shared" si="727"/>
        <v/>
      </c>
      <c r="BF3299" t="s">
        <v>22892</v>
      </c>
      <c r="BG3299" t="s">
        <v>22893</v>
      </c>
      <c r="BH3299" t="s">
        <v>22894</v>
      </c>
      <c r="BI3299" t="s">
        <v>1371</v>
      </c>
      <c r="BJ3299" t="s">
        <v>22895</v>
      </c>
      <c r="BK3299" t="s">
        <v>22896</v>
      </c>
    </row>
    <row r="3300" spans="1:63" x14ac:dyDescent="0.3">
      <c r="A3300">
        <v>9.6216899999999992</v>
      </c>
      <c r="B3300">
        <v>9.6889500000000002</v>
      </c>
      <c r="C3300">
        <v>9.7829999999999995</v>
      </c>
      <c r="D3300">
        <v>9.6875499999999999</v>
      </c>
      <c r="E3300">
        <v>9.6927900000000005</v>
      </c>
      <c r="F3300">
        <v>9.7647099999999991</v>
      </c>
      <c r="G3300">
        <v>9.7739600000000006</v>
      </c>
      <c r="H3300">
        <v>9.8300400000000003</v>
      </c>
      <c r="I3300">
        <v>9.2946200000000001</v>
      </c>
      <c r="J3300">
        <v>9.3798100000000009</v>
      </c>
      <c r="K3300">
        <v>9.3480600000000003</v>
      </c>
      <c r="L3300">
        <v>9.4064200000000007</v>
      </c>
      <c r="M3300" t="s">
        <v>0</v>
      </c>
      <c r="P3300" t="s">
        <v>1</v>
      </c>
      <c r="Q3300" t="s">
        <v>116</v>
      </c>
      <c r="T3300" t="s">
        <v>16310</v>
      </c>
      <c r="V3300" t="s">
        <v>16311</v>
      </c>
      <c r="W3300">
        <v>0</v>
      </c>
      <c r="X3300" t="s">
        <v>7</v>
      </c>
      <c r="Y3300">
        <v>10</v>
      </c>
      <c r="Z3300">
        <v>15</v>
      </c>
      <c r="AA3300">
        <v>15</v>
      </c>
      <c r="AB3300">
        <v>15</v>
      </c>
      <c r="AC3300">
        <v>175.2</v>
      </c>
      <c r="AD3300">
        <v>1</v>
      </c>
      <c r="AF3300" t="s">
        <v>16314</v>
      </c>
      <c r="AG3300">
        <v>0.79991900000000005</v>
      </c>
      <c r="AH3300">
        <v>0.191854</v>
      </c>
      <c r="AI3300">
        <v>-7.0078600000000005E-2</v>
      </c>
      <c r="AJ3300">
        <f t="shared" si="714"/>
        <v>7.0078600000000005E-2</v>
      </c>
      <c r="AK3300">
        <v>-1.61002</v>
      </c>
      <c r="AL3300" t="str">
        <f t="shared" si="715"/>
        <v/>
      </c>
      <c r="AM3300" t="str">
        <f t="shared" si="716"/>
        <v/>
      </c>
      <c r="AN3300" t="str">
        <f t="shared" si="717"/>
        <v/>
      </c>
      <c r="AO3300" t="str">
        <f t="shared" si="718"/>
        <v/>
      </c>
      <c r="AQ3300">
        <v>3.7662300000000002</v>
      </c>
      <c r="AR3300">
        <v>4.1840999999999997E-4</v>
      </c>
      <c r="AS3300">
        <v>0.33806799999999998</v>
      </c>
      <c r="AT3300">
        <f t="shared" si="719"/>
        <v>-0.33806799999999998</v>
      </c>
      <c r="AU3300">
        <v>8.2513400000000008</v>
      </c>
      <c r="AV3300" t="str">
        <f t="shared" si="720"/>
        <v/>
      </c>
      <c r="AW3300" t="str">
        <f t="shared" si="721"/>
        <v/>
      </c>
      <c r="AX3300" t="str">
        <f t="shared" si="722"/>
        <v/>
      </c>
      <c r="AY3300" t="str">
        <f t="shared" si="723"/>
        <v/>
      </c>
      <c r="BA3300" s="5" t="str">
        <f t="shared" si="724"/>
        <v/>
      </c>
      <c r="BB3300" s="5" t="str">
        <f t="shared" si="725"/>
        <v/>
      </c>
      <c r="BC3300" s="5" t="str">
        <f t="shared" si="726"/>
        <v/>
      </c>
      <c r="BD3300" s="5" t="str">
        <f t="shared" si="727"/>
        <v/>
      </c>
      <c r="BF3300" t="s">
        <v>16312</v>
      </c>
      <c r="BG3300" t="s">
        <v>16313</v>
      </c>
      <c r="BH3300" t="s">
        <v>16314</v>
      </c>
      <c r="BK3300" t="s">
        <v>16315</v>
      </c>
    </row>
    <row r="3301" spans="1:63" x14ac:dyDescent="0.3">
      <c r="A3301">
        <v>7.2094500000000004</v>
      </c>
      <c r="B3301">
        <v>7.1022400000000001</v>
      </c>
      <c r="C3301">
        <v>7.0367199999999999</v>
      </c>
      <c r="D3301">
        <v>7.0179200000000002</v>
      </c>
      <c r="E3301">
        <v>7.1809000000000003</v>
      </c>
      <c r="F3301">
        <v>7.2364899999999999</v>
      </c>
      <c r="G3301">
        <v>7.1395499999999998</v>
      </c>
      <c r="H3301">
        <v>7.0906399999999996</v>
      </c>
      <c r="I3301">
        <v>7.1568399999999999</v>
      </c>
      <c r="J3301">
        <v>7.2162600000000001</v>
      </c>
      <c r="K3301">
        <v>7.2564399999999996</v>
      </c>
      <c r="L3301">
        <v>7.2964599999999997</v>
      </c>
      <c r="M3301" t="s">
        <v>0</v>
      </c>
      <c r="P3301" t="s">
        <v>1</v>
      </c>
      <c r="Q3301" t="s">
        <v>116</v>
      </c>
      <c r="R3301" t="s">
        <v>27499</v>
      </c>
      <c r="S3301" t="s">
        <v>1273</v>
      </c>
      <c r="T3301" t="s">
        <v>5056</v>
      </c>
      <c r="V3301" t="s">
        <v>27500</v>
      </c>
      <c r="W3301">
        <v>0</v>
      </c>
      <c r="X3301" t="s">
        <v>7</v>
      </c>
      <c r="Y3301">
        <v>19</v>
      </c>
      <c r="Z3301">
        <v>3</v>
      </c>
      <c r="AA3301">
        <v>3</v>
      </c>
      <c r="AB3301">
        <v>3</v>
      </c>
      <c r="AC3301">
        <v>29.8</v>
      </c>
      <c r="AD3301">
        <v>1</v>
      </c>
      <c r="AF3301" t="s">
        <v>27503</v>
      </c>
      <c r="AG3301">
        <v>0.630185</v>
      </c>
      <c r="AH3301">
        <v>0.27468500000000001</v>
      </c>
      <c r="AI3301">
        <v>-7.0313200000000006E-2</v>
      </c>
      <c r="AJ3301">
        <f t="shared" si="714"/>
        <v>7.0313200000000006E-2</v>
      </c>
      <c r="AK3301">
        <v>-1.32203</v>
      </c>
      <c r="AL3301" t="str">
        <f t="shared" si="715"/>
        <v/>
      </c>
      <c r="AM3301" t="str">
        <f t="shared" si="716"/>
        <v/>
      </c>
      <c r="AN3301" t="str">
        <f t="shared" si="717"/>
        <v/>
      </c>
      <c r="AO3301" t="str">
        <f t="shared" si="718"/>
        <v/>
      </c>
      <c r="AQ3301">
        <v>1.42828</v>
      </c>
      <c r="AR3301">
        <v>4.9908099999999997E-2</v>
      </c>
      <c r="AS3301">
        <v>-0.13991700000000001</v>
      </c>
      <c r="AT3301">
        <f t="shared" si="719"/>
        <v>0.13991700000000001</v>
      </c>
      <c r="AU3301">
        <v>-2.6644600000000001</v>
      </c>
      <c r="AV3301" t="str">
        <f t="shared" si="720"/>
        <v/>
      </c>
      <c r="AW3301" t="str">
        <f t="shared" si="721"/>
        <v/>
      </c>
      <c r="AX3301" t="str">
        <f t="shared" si="722"/>
        <v/>
      </c>
      <c r="AY3301" t="str">
        <f t="shared" si="723"/>
        <v/>
      </c>
      <c r="BA3301" s="5" t="str">
        <f t="shared" si="724"/>
        <v/>
      </c>
      <c r="BB3301" s="5" t="str">
        <f t="shared" si="725"/>
        <v/>
      </c>
      <c r="BC3301" s="5" t="str">
        <f t="shared" si="726"/>
        <v/>
      </c>
      <c r="BD3301" s="5" t="str">
        <f t="shared" si="727"/>
        <v/>
      </c>
      <c r="BF3301" t="s">
        <v>27501</v>
      </c>
      <c r="BG3301" t="s">
        <v>27502</v>
      </c>
      <c r="BH3301" t="s">
        <v>27503</v>
      </c>
      <c r="BJ3301" t="s">
        <v>890</v>
      </c>
      <c r="BK3301" t="s">
        <v>27504</v>
      </c>
    </row>
    <row r="3302" spans="1:63" x14ac:dyDescent="0.3">
      <c r="A3302">
        <v>8.4565599999999996</v>
      </c>
      <c r="B3302">
        <v>8.5176700000000007</v>
      </c>
      <c r="C3302">
        <v>8.6246100000000006</v>
      </c>
      <c r="D3302">
        <v>8.5774299999999997</v>
      </c>
      <c r="E3302">
        <v>8.5309899999999992</v>
      </c>
      <c r="F3302">
        <v>8.5905900000000006</v>
      </c>
      <c r="G3302">
        <v>8.6535600000000006</v>
      </c>
      <c r="H3302">
        <v>8.6826399999999992</v>
      </c>
      <c r="I3302">
        <v>8.6198499999999996</v>
      </c>
      <c r="J3302">
        <v>8.6113900000000001</v>
      </c>
      <c r="K3302">
        <v>8.6966199999999994</v>
      </c>
      <c r="L3302">
        <v>8.5909600000000008</v>
      </c>
      <c r="M3302" t="s">
        <v>0</v>
      </c>
      <c r="R3302" t="s">
        <v>27077</v>
      </c>
      <c r="S3302" t="s">
        <v>20632</v>
      </c>
      <c r="T3302" t="s">
        <v>20633</v>
      </c>
      <c r="U3302" t="s">
        <v>3501</v>
      </c>
      <c r="V3302" t="s">
        <v>15164</v>
      </c>
      <c r="W3302">
        <v>0</v>
      </c>
      <c r="X3302" t="s">
        <v>7</v>
      </c>
      <c r="Y3302">
        <v>29</v>
      </c>
      <c r="Z3302">
        <v>4</v>
      </c>
      <c r="AA3302">
        <v>5</v>
      </c>
      <c r="AB3302">
        <v>4</v>
      </c>
      <c r="AC3302">
        <v>25.2</v>
      </c>
      <c r="AD3302">
        <v>1</v>
      </c>
      <c r="AF3302" t="s">
        <v>27080</v>
      </c>
      <c r="AG3302">
        <v>0.68464400000000003</v>
      </c>
      <c r="AH3302">
        <v>0.24504899999999999</v>
      </c>
      <c r="AI3302">
        <v>-7.0378099999999999E-2</v>
      </c>
      <c r="AJ3302">
        <f t="shared" si="714"/>
        <v>7.0378099999999999E-2</v>
      </c>
      <c r="AK3302">
        <v>-1.41537</v>
      </c>
      <c r="AL3302" t="str">
        <f t="shared" si="715"/>
        <v/>
      </c>
      <c r="AM3302" t="str">
        <f t="shared" si="716"/>
        <v/>
      </c>
      <c r="AN3302" t="str">
        <f t="shared" si="717"/>
        <v/>
      </c>
      <c r="AO3302" t="str">
        <f t="shared" si="718"/>
        <v/>
      </c>
      <c r="AQ3302">
        <v>1.0243800000000001</v>
      </c>
      <c r="AR3302">
        <v>0.117663</v>
      </c>
      <c r="AS3302">
        <v>-8.5639199999999999E-2</v>
      </c>
      <c r="AT3302">
        <f t="shared" si="719"/>
        <v>8.5639199999999999E-2</v>
      </c>
      <c r="AU3302">
        <v>-1.98367</v>
      </c>
      <c r="AV3302" t="str">
        <f t="shared" si="720"/>
        <v/>
      </c>
      <c r="AW3302" t="str">
        <f t="shared" si="721"/>
        <v/>
      </c>
      <c r="AX3302" t="str">
        <f t="shared" si="722"/>
        <v/>
      </c>
      <c r="AY3302" t="str">
        <f t="shared" si="723"/>
        <v/>
      </c>
      <c r="BA3302" s="5" t="str">
        <f t="shared" si="724"/>
        <v/>
      </c>
      <c r="BB3302" s="5" t="str">
        <f t="shared" si="725"/>
        <v/>
      </c>
      <c r="BC3302" s="5" t="str">
        <f t="shared" si="726"/>
        <v/>
      </c>
      <c r="BD3302" s="5" t="str">
        <f t="shared" si="727"/>
        <v/>
      </c>
      <c r="BF3302" t="s">
        <v>27078</v>
      </c>
      <c r="BG3302" t="s">
        <v>27079</v>
      </c>
      <c r="BH3302" t="s">
        <v>27080</v>
      </c>
      <c r="BI3302" t="s">
        <v>3501</v>
      </c>
      <c r="BJ3302" t="s">
        <v>15529</v>
      </c>
      <c r="BK3302" t="s">
        <v>27081</v>
      </c>
    </row>
    <row r="3303" spans="1:63" x14ac:dyDescent="0.3">
      <c r="A3303">
        <v>4.9680900000000001</v>
      </c>
      <c r="B3303">
        <v>5.1292799999999996</v>
      </c>
      <c r="C3303">
        <v>5.0223699999999996</v>
      </c>
      <c r="D3303">
        <v>5.1699299999999999</v>
      </c>
      <c r="E3303">
        <v>5.2055499999999997</v>
      </c>
      <c r="F3303">
        <v>5.15381</v>
      </c>
      <c r="G3303">
        <v>5.1858700000000004</v>
      </c>
      <c r="H3303">
        <v>5.0267999999999997</v>
      </c>
      <c r="I3303">
        <v>4.3715599999999997</v>
      </c>
      <c r="J3303">
        <v>4.4528600000000003</v>
      </c>
      <c r="K3303">
        <v>4.2854000000000001</v>
      </c>
      <c r="L3303">
        <v>4.4724899999999996</v>
      </c>
      <c r="M3303" t="s">
        <v>0</v>
      </c>
      <c r="P3303" t="s">
        <v>1</v>
      </c>
      <c r="Q3303" t="s">
        <v>116</v>
      </c>
      <c r="R3303" t="s">
        <v>34016</v>
      </c>
      <c r="T3303" t="s">
        <v>34017</v>
      </c>
      <c r="V3303" t="s">
        <v>34018</v>
      </c>
      <c r="W3303">
        <v>0</v>
      </c>
      <c r="X3303" t="s">
        <v>7</v>
      </c>
      <c r="Y3303">
        <v>17</v>
      </c>
      <c r="Z3303">
        <v>2</v>
      </c>
      <c r="AA3303">
        <v>3</v>
      </c>
      <c r="AB3303">
        <v>2</v>
      </c>
      <c r="AC3303">
        <v>11.7</v>
      </c>
      <c r="AD3303">
        <v>1</v>
      </c>
      <c r="AF3303" t="s">
        <v>34021</v>
      </c>
      <c r="AG3303">
        <v>0.52973999999999999</v>
      </c>
      <c r="AH3303">
        <v>0.33976899999999999</v>
      </c>
      <c r="AI3303">
        <v>-7.0588600000000001E-2</v>
      </c>
      <c r="AJ3303">
        <f t="shared" si="714"/>
        <v>7.0588600000000001E-2</v>
      </c>
      <c r="AK3303">
        <v>-1.14636</v>
      </c>
      <c r="AL3303" t="str">
        <f t="shared" si="715"/>
        <v/>
      </c>
      <c r="AM3303" t="str">
        <f t="shared" si="716"/>
        <v/>
      </c>
      <c r="AN3303" t="str">
        <f t="shared" si="717"/>
        <v/>
      </c>
      <c r="AO3303" t="str">
        <f t="shared" si="718"/>
        <v/>
      </c>
      <c r="AQ3303">
        <v>4.4045800000000002</v>
      </c>
      <c r="AR3303">
        <v>1.20647E-4</v>
      </c>
      <c r="AS3303">
        <v>0.67684</v>
      </c>
      <c r="AT3303">
        <f t="shared" si="719"/>
        <v>-0.67684</v>
      </c>
      <c r="AU3303">
        <v>10.697100000000001</v>
      </c>
      <c r="AV3303" t="str">
        <f t="shared" si="720"/>
        <v/>
      </c>
      <c r="AW3303" t="str">
        <f t="shared" si="721"/>
        <v/>
      </c>
      <c r="AX3303" t="str">
        <f t="shared" si="722"/>
        <v/>
      </c>
      <c r="AY3303" t="str">
        <f t="shared" si="723"/>
        <v>+</v>
      </c>
      <c r="BA3303" s="5" t="str">
        <f t="shared" si="724"/>
        <v/>
      </c>
      <c r="BB3303" s="5" t="str">
        <f t="shared" si="725"/>
        <v/>
      </c>
      <c r="BC3303" s="5" t="str">
        <f t="shared" si="726"/>
        <v/>
      </c>
      <c r="BD3303" s="5" t="str">
        <f t="shared" si="727"/>
        <v/>
      </c>
      <c r="BF3303" t="s">
        <v>34019</v>
      </c>
      <c r="BG3303" t="s">
        <v>34020</v>
      </c>
      <c r="BH3303" t="s">
        <v>34021</v>
      </c>
      <c r="BI3303" t="s">
        <v>12587</v>
      </c>
      <c r="BJ3303" t="s">
        <v>34022</v>
      </c>
      <c r="BK3303" t="s">
        <v>34023</v>
      </c>
    </row>
    <row r="3304" spans="1:63" x14ac:dyDescent="0.3">
      <c r="A3304">
        <v>7.4161599999999996</v>
      </c>
      <c r="B3304">
        <v>7.5274799999999997</v>
      </c>
      <c r="C3304">
        <v>7.4886400000000002</v>
      </c>
      <c r="D3304">
        <v>7.4119299999999999</v>
      </c>
      <c r="E3304">
        <v>7.59694</v>
      </c>
      <c r="F3304">
        <v>7.5789400000000002</v>
      </c>
      <c r="G3304">
        <v>7.5468900000000003</v>
      </c>
      <c r="H3304">
        <v>7.4042899999999996</v>
      </c>
      <c r="I3304">
        <v>6.97384</v>
      </c>
      <c r="J3304">
        <v>6.91648</v>
      </c>
      <c r="K3304">
        <v>7.1679199999999996</v>
      </c>
      <c r="L3304">
        <v>7.16289</v>
      </c>
      <c r="M3304" t="s">
        <v>0</v>
      </c>
      <c r="P3304" t="s">
        <v>1</v>
      </c>
      <c r="Q3304" t="s">
        <v>116</v>
      </c>
      <c r="R3304" t="s">
        <v>35680</v>
      </c>
      <c r="S3304" t="s">
        <v>23155</v>
      </c>
      <c r="T3304" t="s">
        <v>35681</v>
      </c>
      <c r="V3304" t="s">
        <v>23157</v>
      </c>
      <c r="W3304">
        <v>0</v>
      </c>
      <c r="X3304" t="s">
        <v>7</v>
      </c>
      <c r="Y3304">
        <v>3</v>
      </c>
      <c r="Z3304">
        <v>2</v>
      </c>
      <c r="AA3304">
        <v>2</v>
      </c>
      <c r="AB3304">
        <v>2</v>
      </c>
      <c r="AC3304">
        <v>82.5</v>
      </c>
      <c r="AD3304">
        <v>1</v>
      </c>
      <c r="AF3304" t="s">
        <v>35684</v>
      </c>
      <c r="AG3304">
        <v>0.65087700000000004</v>
      </c>
      <c r="AH3304">
        <v>0.26282899999999998</v>
      </c>
      <c r="AI3304">
        <v>-7.07097E-2</v>
      </c>
      <c r="AJ3304">
        <f t="shared" si="714"/>
        <v>7.07097E-2</v>
      </c>
      <c r="AK3304">
        <v>-1.35762</v>
      </c>
      <c r="AL3304" t="str">
        <f t="shared" si="715"/>
        <v/>
      </c>
      <c r="AM3304" t="str">
        <f t="shared" si="716"/>
        <v/>
      </c>
      <c r="AN3304" t="str">
        <f t="shared" si="717"/>
        <v/>
      </c>
      <c r="AO3304" t="str">
        <f t="shared" si="718"/>
        <v/>
      </c>
      <c r="AQ3304">
        <v>2.91906</v>
      </c>
      <c r="AR3304">
        <v>2.24917E-3</v>
      </c>
      <c r="AS3304">
        <v>0.40577200000000002</v>
      </c>
      <c r="AT3304">
        <f t="shared" si="719"/>
        <v>-0.40577200000000002</v>
      </c>
      <c r="AU3304">
        <v>5.7495900000000004</v>
      </c>
      <c r="AV3304" t="str">
        <f t="shared" si="720"/>
        <v/>
      </c>
      <c r="AW3304" t="str">
        <f t="shared" si="721"/>
        <v/>
      </c>
      <c r="AX3304" t="str">
        <f t="shared" si="722"/>
        <v/>
      </c>
      <c r="AY3304" t="str">
        <f t="shared" si="723"/>
        <v/>
      </c>
      <c r="BA3304" s="5" t="str">
        <f t="shared" si="724"/>
        <v/>
      </c>
      <c r="BB3304" s="5" t="str">
        <f t="shared" si="725"/>
        <v/>
      </c>
      <c r="BC3304" s="5" t="str">
        <f t="shared" si="726"/>
        <v/>
      </c>
      <c r="BD3304" s="5" t="str">
        <f t="shared" si="727"/>
        <v/>
      </c>
      <c r="BF3304" t="s">
        <v>35682</v>
      </c>
      <c r="BG3304" t="s">
        <v>35683</v>
      </c>
      <c r="BH3304" t="s">
        <v>35684</v>
      </c>
      <c r="BJ3304" t="s">
        <v>35685</v>
      </c>
      <c r="BK3304" t="s">
        <v>35686</v>
      </c>
    </row>
    <row r="3305" spans="1:63" x14ac:dyDescent="0.3">
      <c r="A3305">
        <v>7.91648</v>
      </c>
      <c r="B3305">
        <v>7.9886799999999996</v>
      </c>
      <c r="C3305">
        <v>7.8777400000000002</v>
      </c>
      <c r="D3305">
        <v>7.95594</v>
      </c>
      <c r="E3305">
        <v>7.9629000000000003</v>
      </c>
      <c r="F3305">
        <v>8.0959199999999996</v>
      </c>
      <c r="G3305">
        <v>7.9372299999999996</v>
      </c>
      <c r="H3305">
        <v>8.0262499999999992</v>
      </c>
      <c r="I3305">
        <v>7.7800500000000001</v>
      </c>
      <c r="J3305">
        <v>7.8838699999999999</v>
      </c>
      <c r="K3305">
        <v>7.6773699999999998</v>
      </c>
      <c r="L3305">
        <v>7.7989600000000001</v>
      </c>
      <c r="M3305" t="s">
        <v>0</v>
      </c>
      <c r="P3305" t="s">
        <v>1</v>
      </c>
      <c r="Q3305" t="s">
        <v>116</v>
      </c>
      <c r="R3305" t="s">
        <v>26559</v>
      </c>
      <c r="S3305" t="s">
        <v>26560</v>
      </c>
      <c r="T3305" t="s">
        <v>16047</v>
      </c>
      <c r="V3305" t="s">
        <v>26561</v>
      </c>
      <c r="W3305">
        <v>0</v>
      </c>
      <c r="X3305" t="s">
        <v>7</v>
      </c>
      <c r="Y3305">
        <v>6</v>
      </c>
      <c r="Z3305">
        <v>5</v>
      </c>
      <c r="AA3305">
        <v>5</v>
      </c>
      <c r="AB3305">
        <v>5</v>
      </c>
      <c r="AC3305">
        <v>113.9</v>
      </c>
      <c r="AD3305">
        <v>1</v>
      </c>
      <c r="AF3305" t="s">
        <v>26564</v>
      </c>
      <c r="AG3305">
        <v>0.82622600000000002</v>
      </c>
      <c r="AH3305">
        <v>0.18174199999999999</v>
      </c>
      <c r="AI3305">
        <v>-7.0862099999999997E-2</v>
      </c>
      <c r="AJ3305">
        <f t="shared" si="714"/>
        <v>7.0862099999999997E-2</v>
      </c>
      <c r="AK3305">
        <v>-1.65405</v>
      </c>
      <c r="AL3305" t="str">
        <f t="shared" si="715"/>
        <v/>
      </c>
      <c r="AM3305" t="str">
        <f t="shared" si="716"/>
        <v/>
      </c>
      <c r="AN3305" t="str">
        <f t="shared" si="717"/>
        <v/>
      </c>
      <c r="AO3305" t="str">
        <f t="shared" si="718"/>
        <v/>
      </c>
      <c r="AQ3305">
        <v>1.65856</v>
      </c>
      <c r="AR3305">
        <v>3.0641499999999999E-2</v>
      </c>
      <c r="AS3305">
        <v>0.14965200000000001</v>
      </c>
      <c r="AT3305">
        <f t="shared" si="719"/>
        <v>-0.14965200000000001</v>
      </c>
      <c r="AU3305">
        <v>3.0697100000000002</v>
      </c>
      <c r="AV3305" t="str">
        <f t="shared" si="720"/>
        <v/>
      </c>
      <c r="AW3305" t="str">
        <f t="shared" si="721"/>
        <v/>
      </c>
      <c r="AX3305" t="str">
        <f t="shared" si="722"/>
        <v/>
      </c>
      <c r="AY3305" t="str">
        <f t="shared" si="723"/>
        <v/>
      </c>
      <c r="BA3305" s="5" t="str">
        <f t="shared" si="724"/>
        <v/>
      </c>
      <c r="BB3305" s="5" t="str">
        <f t="shared" si="725"/>
        <v/>
      </c>
      <c r="BC3305" s="5" t="str">
        <f t="shared" si="726"/>
        <v/>
      </c>
      <c r="BD3305" s="5" t="str">
        <f t="shared" si="727"/>
        <v/>
      </c>
      <c r="BF3305" t="s">
        <v>26562</v>
      </c>
      <c r="BG3305" t="s">
        <v>26563</v>
      </c>
      <c r="BH3305" t="s">
        <v>26564</v>
      </c>
      <c r="BJ3305" t="s">
        <v>15275</v>
      </c>
      <c r="BK3305" t="s">
        <v>26565</v>
      </c>
    </row>
    <row r="3306" spans="1:63" x14ac:dyDescent="0.3">
      <c r="A3306">
        <v>8.9521599999999992</v>
      </c>
      <c r="B3306">
        <v>9.0120699999999996</v>
      </c>
      <c r="C3306">
        <v>8.9971800000000002</v>
      </c>
      <c r="D3306">
        <v>8.9695300000000007</v>
      </c>
      <c r="E3306">
        <v>9.0797500000000007</v>
      </c>
      <c r="F3306">
        <v>9.0187600000000003</v>
      </c>
      <c r="G3306">
        <v>9.0498499999999993</v>
      </c>
      <c r="H3306">
        <v>9.0685099999999998</v>
      </c>
      <c r="I3306">
        <v>8.5875900000000005</v>
      </c>
      <c r="J3306">
        <v>8.5898400000000006</v>
      </c>
      <c r="K3306">
        <v>8.50502</v>
      </c>
      <c r="L3306">
        <v>8.4962499999999999</v>
      </c>
      <c r="M3306" t="s">
        <v>0</v>
      </c>
      <c r="O3306" t="s">
        <v>1</v>
      </c>
      <c r="P3306" t="s">
        <v>1</v>
      </c>
      <c r="Q3306" t="s">
        <v>2</v>
      </c>
      <c r="R3306" t="s">
        <v>25254</v>
      </c>
      <c r="S3306" t="s">
        <v>25255</v>
      </c>
      <c r="T3306" t="s">
        <v>25256</v>
      </c>
      <c r="V3306" t="s">
        <v>25257</v>
      </c>
      <c r="W3306">
        <v>0</v>
      </c>
      <c r="X3306" t="s">
        <v>7</v>
      </c>
      <c r="Y3306">
        <v>17</v>
      </c>
      <c r="Z3306">
        <v>3</v>
      </c>
      <c r="AA3306">
        <v>7</v>
      </c>
      <c r="AB3306">
        <v>3</v>
      </c>
      <c r="AC3306">
        <v>31.9</v>
      </c>
      <c r="AD3306">
        <v>1</v>
      </c>
      <c r="AF3306" t="s">
        <v>25260</v>
      </c>
      <c r="AG3306">
        <v>2.0327700000000002</v>
      </c>
      <c r="AH3306">
        <v>1.4355400000000001E-2</v>
      </c>
      <c r="AI3306">
        <v>-7.1483099999999994E-2</v>
      </c>
      <c r="AJ3306">
        <f t="shared" si="714"/>
        <v>7.1483099999999994E-2</v>
      </c>
      <c r="AK3306">
        <v>-3.7714300000000001</v>
      </c>
      <c r="AL3306" t="str">
        <f t="shared" si="715"/>
        <v/>
      </c>
      <c r="AM3306" t="str">
        <f t="shared" si="716"/>
        <v/>
      </c>
      <c r="AN3306" t="str">
        <f t="shared" si="717"/>
        <v/>
      </c>
      <c r="AO3306" t="str">
        <f t="shared" si="718"/>
        <v/>
      </c>
      <c r="AQ3306">
        <v>5.28972</v>
      </c>
      <c r="AR3306" s="1">
        <v>2.3255799999999998E-5</v>
      </c>
      <c r="AS3306">
        <v>0.438058</v>
      </c>
      <c r="AT3306">
        <f t="shared" si="719"/>
        <v>-0.438058</v>
      </c>
      <c r="AU3306">
        <v>15.192399999999999</v>
      </c>
      <c r="AV3306" t="str">
        <f t="shared" si="720"/>
        <v/>
      </c>
      <c r="AW3306" t="str">
        <f t="shared" si="721"/>
        <v/>
      </c>
      <c r="AX3306" t="str">
        <f t="shared" si="722"/>
        <v/>
      </c>
      <c r="AY3306" t="str">
        <f t="shared" si="723"/>
        <v/>
      </c>
      <c r="BA3306" s="5" t="str">
        <f t="shared" si="724"/>
        <v/>
      </c>
      <c r="BB3306" s="5" t="str">
        <f t="shared" si="725"/>
        <v/>
      </c>
      <c r="BC3306" s="5" t="str">
        <f t="shared" si="726"/>
        <v/>
      </c>
      <c r="BD3306" s="5" t="str">
        <f t="shared" si="727"/>
        <v/>
      </c>
      <c r="BF3306" t="s">
        <v>25258</v>
      </c>
      <c r="BG3306" t="s">
        <v>25259</v>
      </c>
      <c r="BH3306" t="s">
        <v>25260</v>
      </c>
      <c r="BJ3306" t="s">
        <v>890</v>
      </c>
      <c r="BK3306" t="s">
        <v>25261</v>
      </c>
    </row>
    <row r="3307" spans="1:63" x14ac:dyDescent="0.3">
      <c r="A3307">
        <v>5.1416000000000004</v>
      </c>
      <c r="B3307">
        <v>4.9401700000000002</v>
      </c>
      <c r="C3307">
        <v>5.1818999999999997</v>
      </c>
      <c r="D3307">
        <v>5.0917000000000003</v>
      </c>
      <c r="E3307">
        <v>5.2891000000000004</v>
      </c>
      <c r="F3307">
        <v>5.2517199999999997</v>
      </c>
      <c r="G3307">
        <v>4.9307400000000001</v>
      </c>
      <c r="H3307">
        <v>5.1699299999999999</v>
      </c>
      <c r="I3307">
        <v>4.8579800000000004</v>
      </c>
      <c r="J3307">
        <v>5.24031</v>
      </c>
      <c r="K3307">
        <v>5.0045000000000002</v>
      </c>
      <c r="L3307">
        <v>4.8379399999999997</v>
      </c>
      <c r="M3307" t="s">
        <v>0</v>
      </c>
      <c r="R3307" t="s">
        <v>13581</v>
      </c>
      <c r="S3307" t="s">
        <v>32668</v>
      </c>
      <c r="T3307" t="s">
        <v>32669</v>
      </c>
      <c r="U3307" t="s">
        <v>13583</v>
      </c>
      <c r="V3307" t="s">
        <v>32670</v>
      </c>
      <c r="W3307">
        <v>0</v>
      </c>
      <c r="X3307" t="s">
        <v>7</v>
      </c>
      <c r="Y3307">
        <v>3</v>
      </c>
      <c r="Z3307">
        <v>1</v>
      </c>
      <c r="AA3307">
        <v>2</v>
      </c>
      <c r="AB3307">
        <v>1</v>
      </c>
      <c r="AC3307">
        <v>41.5</v>
      </c>
      <c r="AD3307">
        <v>1</v>
      </c>
      <c r="AF3307" t="s">
        <v>32673</v>
      </c>
      <c r="AG3307">
        <v>0.31364599999999998</v>
      </c>
      <c r="AH3307">
        <v>0.53143200000000002</v>
      </c>
      <c r="AI3307">
        <v>-7.1529499999999996E-2</v>
      </c>
      <c r="AJ3307">
        <f t="shared" si="714"/>
        <v>7.1529499999999996E-2</v>
      </c>
      <c r="AK3307">
        <v>-0.74275100000000005</v>
      </c>
      <c r="AL3307" t="str">
        <f t="shared" si="715"/>
        <v/>
      </c>
      <c r="AM3307" t="str">
        <f t="shared" si="716"/>
        <v/>
      </c>
      <c r="AN3307" t="str">
        <f t="shared" si="717"/>
        <v/>
      </c>
      <c r="AO3307" t="str">
        <f t="shared" si="718"/>
        <v/>
      </c>
      <c r="AQ3307">
        <v>0.432666</v>
      </c>
      <c r="AR3307">
        <v>0.413051</v>
      </c>
      <c r="AS3307">
        <v>0.103655</v>
      </c>
      <c r="AT3307">
        <f t="shared" si="719"/>
        <v>-0.103655</v>
      </c>
      <c r="AU3307">
        <v>0.97053500000000004</v>
      </c>
      <c r="AV3307" t="str">
        <f t="shared" si="720"/>
        <v/>
      </c>
      <c r="AW3307" t="str">
        <f t="shared" si="721"/>
        <v/>
      </c>
      <c r="AX3307" t="str">
        <f t="shared" si="722"/>
        <v/>
      </c>
      <c r="AY3307" t="str">
        <f t="shared" si="723"/>
        <v/>
      </c>
      <c r="BA3307" s="5" t="str">
        <f t="shared" si="724"/>
        <v/>
      </c>
      <c r="BB3307" s="5" t="str">
        <f t="shared" si="725"/>
        <v/>
      </c>
      <c r="BC3307" s="5" t="str">
        <f t="shared" si="726"/>
        <v/>
      </c>
      <c r="BD3307" s="5" t="str">
        <f t="shared" si="727"/>
        <v/>
      </c>
      <c r="BF3307" t="s">
        <v>32671</v>
      </c>
      <c r="BG3307" t="s">
        <v>32672</v>
      </c>
      <c r="BH3307" t="s">
        <v>32673</v>
      </c>
      <c r="BI3307" t="s">
        <v>13583</v>
      </c>
      <c r="BJ3307" t="s">
        <v>32674</v>
      </c>
      <c r="BK3307" t="s">
        <v>32675</v>
      </c>
    </row>
    <row r="3308" spans="1:63" x14ac:dyDescent="0.3">
      <c r="A3308">
        <v>7.5568900000000001</v>
      </c>
      <c r="B3308">
        <v>7.7094300000000002</v>
      </c>
      <c r="C3308">
        <v>7.5484400000000003</v>
      </c>
      <c r="D3308">
        <v>7.9778500000000001</v>
      </c>
      <c r="E3308">
        <v>7.6906999999999996</v>
      </c>
      <c r="F3308">
        <v>7.9988700000000001</v>
      </c>
      <c r="G3308">
        <v>7.7176799999999997</v>
      </c>
      <c r="H3308">
        <v>7.6717199999999997</v>
      </c>
      <c r="I3308">
        <v>7.2094500000000004</v>
      </c>
      <c r="J3308">
        <v>7.1789100000000001</v>
      </c>
      <c r="K3308">
        <v>7.5251299999999999</v>
      </c>
      <c r="L3308">
        <v>7.4153200000000004</v>
      </c>
      <c r="M3308" t="s">
        <v>0</v>
      </c>
      <c r="P3308" t="s">
        <v>1</v>
      </c>
      <c r="Q3308" t="s">
        <v>116</v>
      </c>
      <c r="R3308" t="s">
        <v>26181</v>
      </c>
      <c r="S3308" t="s">
        <v>26182</v>
      </c>
      <c r="T3308" t="s">
        <v>26183</v>
      </c>
      <c r="V3308" t="s">
        <v>26184</v>
      </c>
      <c r="W3308">
        <v>0</v>
      </c>
      <c r="X3308" t="s">
        <v>7</v>
      </c>
      <c r="Y3308">
        <v>19</v>
      </c>
      <c r="Z3308">
        <v>4</v>
      </c>
      <c r="AA3308">
        <v>5</v>
      </c>
      <c r="AB3308">
        <v>4</v>
      </c>
      <c r="AC3308">
        <v>33.6</v>
      </c>
      <c r="AD3308">
        <v>1</v>
      </c>
      <c r="AF3308" t="s">
        <v>26187</v>
      </c>
      <c r="AG3308">
        <v>0.22786200000000001</v>
      </c>
      <c r="AH3308">
        <v>0.63426499999999997</v>
      </c>
      <c r="AI3308">
        <v>-7.1589399999999997E-2</v>
      </c>
      <c r="AJ3308">
        <f t="shared" si="714"/>
        <v>7.1589399999999997E-2</v>
      </c>
      <c r="AK3308">
        <v>-0.56626200000000004</v>
      </c>
      <c r="AL3308" t="str">
        <f t="shared" si="715"/>
        <v/>
      </c>
      <c r="AM3308" t="str">
        <f t="shared" si="716"/>
        <v/>
      </c>
      <c r="AN3308" t="str">
        <f t="shared" si="717"/>
        <v/>
      </c>
      <c r="AO3308" t="str">
        <f t="shared" si="718"/>
        <v/>
      </c>
      <c r="AQ3308">
        <v>1.5124500000000001</v>
      </c>
      <c r="AR3308">
        <v>4.1824199999999999E-2</v>
      </c>
      <c r="AS3308">
        <v>0.365948</v>
      </c>
      <c r="AT3308">
        <f t="shared" si="719"/>
        <v>-0.365948</v>
      </c>
      <c r="AU3308">
        <v>2.81067</v>
      </c>
      <c r="AV3308" t="str">
        <f t="shared" si="720"/>
        <v/>
      </c>
      <c r="AW3308" t="str">
        <f t="shared" si="721"/>
        <v/>
      </c>
      <c r="AX3308" t="str">
        <f t="shared" si="722"/>
        <v/>
      </c>
      <c r="AY3308" t="str">
        <f t="shared" si="723"/>
        <v/>
      </c>
      <c r="BA3308" s="5" t="str">
        <f t="shared" si="724"/>
        <v/>
      </c>
      <c r="BB3308" s="5" t="str">
        <f t="shared" si="725"/>
        <v/>
      </c>
      <c r="BC3308" s="5" t="str">
        <f t="shared" si="726"/>
        <v/>
      </c>
      <c r="BD3308" s="5" t="str">
        <f t="shared" si="727"/>
        <v/>
      </c>
      <c r="BF3308" t="s">
        <v>26185</v>
      </c>
      <c r="BG3308" t="s">
        <v>26186</v>
      </c>
      <c r="BH3308" t="s">
        <v>26187</v>
      </c>
      <c r="BJ3308" t="s">
        <v>1494</v>
      </c>
      <c r="BK3308" t="s">
        <v>26188</v>
      </c>
    </row>
    <row r="3309" spans="1:63" x14ac:dyDescent="0.3">
      <c r="A3309">
        <v>12.7187</v>
      </c>
      <c r="B3309">
        <v>12.666</v>
      </c>
      <c r="C3309">
        <v>12.7592</v>
      </c>
      <c r="D3309">
        <v>12.706200000000001</v>
      </c>
      <c r="E3309">
        <v>12.798299999999999</v>
      </c>
      <c r="F3309">
        <v>12.8279</v>
      </c>
      <c r="G3309">
        <v>12.757199999999999</v>
      </c>
      <c r="H3309">
        <v>12.753299999999999</v>
      </c>
      <c r="I3309">
        <v>12.9794</v>
      </c>
      <c r="J3309">
        <v>12.9473</v>
      </c>
      <c r="K3309">
        <v>12.9315</v>
      </c>
      <c r="L3309">
        <v>12.945600000000001</v>
      </c>
      <c r="M3309" t="s">
        <v>0</v>
      </c>
      <c r="O3309" t="s">
        <v>1</v>
      </c>
      <c r="P3309" t="s">
        <v>1</v>
      </c>
      <c r="Q3309" t="s">
        <v>2</v>
      </c>
      <c r="R3309" t="s">
        <v>2778</v>
      </c>
      <c r="S3309" t="s">
        <v>2779</v>
      </c>
      <c r="T3309" t="s">
        <v>2780</v>
      </c>
      <c r="U3309" t="s">
        <v>2781</v>
      </c>
      <c r="V3309" t="s">
        <v>2782</v>
      </c>
      <c r="W3309">
        <v>0</v>
      </c>
      <c r="X3309" t="s">
        <v>7</v>
      </c>
      <c r="Y3309">
        <v>41</v>
      </c>
      <c r="Z3309">
        <v>22</v>
      </c>
      <c r="AA3309">
        <v>67</v>
      </c>
      <c r="AB3309">
        <v>22</v>
      </c>
      <c r="AC3309">
        <v>68</v>
      </c>
      <c r="AD3309">
        <v>1</v>
      </c>
      <c r="AF3309" t="s">
        <v>2785</v>
      </c>
      <c r="AG3309">
        <v>1.4703999999999999</v>
      </c>
      <c r="AH3309">
        <v>4.6887900000000003E-2</v>
      </c>
      <c r="AI3309">
        <v>-7.1632600000000005E-2</v>
      </c>
      <c r="AJ3309">
        <f t="shared" si="714"/>
        <v>7.1632600000000005E-2</v>
      </c>
      <c r="AK3309">
        <v>-2.7373799999999999</v>
      </c>
      <c r="AL3309" t="str">
        <f t="shared" si="715"/>
        <v/>
      </c>
      <c r="AM3309" t="str">
        <f t="shared" si="716"/>
        <v/>
      </c>
      <c r="AN3309" t="str">
        <f t="shared" si="717"/>
        <v/>
      </c>
      <c r="AO3309" t="str">
        <f t="shared" si="718"/>
        <v/>
      </c>
      <c r="AQ3309">
        <v>4.4694599999999998</v>
      </c>
      <c r="AR3309">
        <v>1.05913E-4</v>
      </c>
      <c r="AS3309">
        <v>-0.238425</v>
      </c>
      <c r="AT3309">
        <f t="shared" si="719"/>
        <v>0.238425</v>
      </c>
      <c r="AU3309">
        <v>-10.978899999999999</v>
      </c>
      <c r="AV3309" t="str">
        <f t="shared" si="720"/>
        <v/>
      </c>
      <c r="AW3309" t="str">
        <f t="shared" si="721"/>
        <v/>
      </c>
      <c r="AX3309" t="str">
        <f t="shared" si="722"/>
        <v/>
      </c>
      <c r="AY3309" t="str">
        <f t="shared" si="723"/>
        <v/>
      </c>
      <c r="BA3309" s="5" t="str">
        <f t="shared" si="724"/>
        <v/>
      </c>
      <c r="BB3309" s="5" t="str">
        <f t="shared" si="725"/>
        <v/>
      </c>
      <c r="BC3309" s="5" t="str">
        <f t="shared" si="726"/>
        <v/>
      </c>
      <c r="BD3309" s="5" t="str">
        <f t="shared" si="727"/>
        <v/>
      </c>
      <c r="BF3309" t="s">
        <v>2783</v>
      </c>
      <c r="BG3309" t="s">
        <v>2784</v>
      </c>
      <c r="BH3309" t="s">
        <v>2785</v>
      </c>
      <c r="BI3309" t="s">
        <v>2786</v>
      </c>
      <c r="BJ3309" t="s">
        <v>2787</v>
      </c>
      <c r="BK3309" t="s">
        <v>2788</v>
      </c>
    </row>
    <row r="3310" spans="1:63" x14ac:dyDescent="0.3">
      <c r="A3310">
        <v>10.2384</v>
      </c>
      <c r="B3310">
        <v>10.3132</v>
      </c>
      <c r="C3310">
        <v>10.298299999999999</v>
      </c>
      <c r="D3310">
        <v>10.2658</v>
      </c>
      <c r="E3310">
        <v>10.2803</v>
      </c>
      <c r="F3310">
        <v>10.382300000000001</v>
      </c>
      <c r="G3310">
        <v>10.3337</v>
      </c>
      <c r="H3310">
        <v>10.407400000000001</v>
      </c>
      <c r="I3310">
        <v>10.2944</v>
      </c>
      <c r="J3310">
        <v>10.3704</v>
      </c>
      <c r="K3310">
        <v>10.2989</v>
      </c>
      <c r="L3310">
        <v>10.3528</v>
      </c>
      <c r="M3310" t="s">
        <v>0</v>
      </c>
      <c r="R3310" t="s">
        <v>20120</v>
      </c>
      <c r="S3310" t="s">
        <v>2164</v>
      </c>
      <c r="T3310" t="s">
        <v>16679</v>
      </c>
      <c r="U3310" t="s">
        <v>2166</v>
      </c>
      <c r="V3310" t="s">
        <v>2167</v>
      </c>
      <c r="W3310">
        <v>0</v>
      </c>
      <c r="X3310" t="s">
        <v>7</v>
      </c>
      <c r="Y3310">
        <v>18</v>
      </c>
      <c r="Z3310">
        <v>6</v>
      </c>
      <c r="AA3310">
        <v>14</v>
      </c>
      <c r="AB3310">
        <v>6</v>
      </c>
      <c r="AC3310">
        <v>38.6</v>
      </c>
      <c r="AD3310">
        <v>1</v>
      </c>
      <c r="AF3310" t="s">
        <v>21182</v>
      </c>
      <c r="AG3310">
        <v>1.15571</v>
      </c>
      <c r="AH3310">
        <v>9.1033100000000006E-2</v>
      </c>
      <c r="AI3310">
        <v>-7.1981900000000001E-2</v>
      </c>
      <c r="AJ3310">
        <f t="shared" si="714"/>
        <v>7.1981900000000001E-2</v>
      </c>
      <c r="AK3310">
        <v>-2.20241</v>
      </c>
      <c r="AL3310" t="str">
        <f t="shared" si="715"/>
        <v/>
      </c>
      <c r="AM3310" t="str">
        <f t="shared" si="716"/>
        <v/>
      </c>
      <c r="AN3310" t="str">
        <f t="shared" si="717"/>
        <v/>
      </c>
      <c r="AO3310" t="str">
        <f t="shared" si="718"/>
        <v/>
      </c>
      <c r="AQ3310">
        <v>1.01871</v>
      </c>
      <c r="AR3310">
        <v>0.119079</v>
      </c>
      <c r="AS3310">
        <v>-5.0165899999999999E-2</v>
      </c>
      <c r="AT3310">
        <f t="shared" si="719"/>
        <v>5.0165899999999999E-2</v>
      </c>
      <c r="AU3310">
        <v>-1.9742500000000001</v>
      </c>
      <c r="AV3310" t="str">
        <f t="shared" si="720"/>
        <v/>
      </c>
      <c r="AW3310" t="str">
        <f t="shared" si="721"/>
        <v/>
      </c>
      <c r="AX3310" t="str">
        <f t="shared" si="722"/>
        <v/>
      </c>
      <c r="AY3310" t="str">
        <f t="shared" si="723"/>
        <v/>
      </c>
      <c r="BA3310" s="5" t="str">
        <f t="shared" si="724"/>
        <v/>
      </c>
      <c r="BB3310" s="5" t="str">
        <f t="shared" si="725"/>
        <v/>
      </c>
      <c r="BC3310" s="5" t="str">
        <f t="shared" si="726"/>
        <v/>
      </c>
      <c r="BD3310" s="5" t="str">
        <f t="shared" si="727"/>
        <v/>
      </c>
      <c r="BF3310" t="s">
        <v>21180</v>
      </c>
      <c r="BG3310" t="s">
        <v>21181</v>
      </c>
      <c r="BH3310" t="s">
        <v>21182</v>
      </c>
      <c r="BI3310" t="s">
        <v>2166</v>
      </c>
      <c r="BJ3310" t="s">
        <v>7525</v>
      </c>
      <c r="BK3310" t="s">
        <v>21183</v>
      </c>
    </row>
    <row r="3311" spans="1:63" x14ac:dyDescent="0.3">
      <c r="A3311">
        <v>4.7387699999999997</v>
      </c>
      <c r="B3311">
        <v>4.6264399999999997</v>
      </c>
      <c r="C3311">
        <v>4.82782</v>
      </c>
      <c r="D3311">
        <v>4.6322700000000001</v>
      </c>
      <c r="E3311">
        <v>4.6438600000000001</v>
      </c>
      <c r="F3311">
        <v>4.74953</v>
      </c>
      <c r="G3311">
        <v>5.0045000000000002</v>
      </c>
      <c r="H3311">
        <v>4.71699</v>
      </c>
      <c r="I3311">
        <v>4.59694</v>
      </c>
      <c r="J3311">
        <v>4.6322700000000001</v>
      </c>
      <c r="K3311">
        <v>5.0443899999999999</v>
      </c>
      <c r="L3311">
        <v>5.1085200000000004</v>
      </c>
      <c r="M3311" t="s">
        <v>0</v>
      </c>
      <c r="R3311" t="s">
        <v>36557</v>
      </c>
      <c r="T3311" t="s">
        <v>36558</v>
      </c>
      <c r="V3311" t="s">
        <v>36559</v>
      </c>
      <c r="W3311">
        <v>0</v>
      </c>
      <c r="X3311" t="s">
        <v>7</v>
      </c>
      <c r="Y3311">
        <v>2</v>
      </c>
      <c r="Z3311">
        <v>1</v>
      </c>
      <c r="AA3311">
        <v>1</v>
      </c>
      <c r="AB3311">
        <v>1</v>
      </c>
      <c r="AC3311">
        <v>80.599999999999994</v>
      </c>
      <c r="AD3311">
        <v>1</v>
      </c>
      <c r="AF3311" t="s">
        <v>36562</v>
      </c>
      <c r="AG3311">
        <v>0.33616600000000002</v>
      </c>
      <c r="AH3311">
        <v>0.50731800000000005</v>
      </c>
      <c r="AI3311">
        <v>-7.2397100000000006E-2</v>
      </c>
      <c r="AJ3311">
        <f t="shared" si="714"/>
        <v>7.2397100000000006E-2</v>
      </c>
      <c r="AK3311">
        <v>-0.78715999999999997</v>
      </c>
      <c r="AL3311" t="str">
        <f t="shared" si="715"/>
        <v/>
      </c>
      <c r="AM3311" t="str">
        <f t="shared" si="716"/>
        <v/>
      </c>
      <c r="AN3311" t="str">
        <f t="shared" si="717"/>
        <v/>
      </c>
      <c r="AO3311" t="str">
        <f t="shared" si="718"/>
        <v/>
      </c>
      <c r="AQ3311">
        <v>0.43610599999999999</v>
      </c>
      <c r="AR3311">
        <v>0.41003499999999998</v>
      </c>
      <c r="AS3311">
        <v>-0.139207</v>
      </c>
      <c r="AT3311">
        <f t="shared" si="719"/>
        <v>0.139207</v>
      </c>
      <c r="AU3311">
        <v>-0.97689599999999999</v>
      </c>
      <c r="AV3311" t="str">
        <f t="shared" si="720"/>
        <v/>
      </c>
      <c r="AW3311" t="str">
        <f t="shared" si="721"/>
        <v/>
      </c>
      <c r="AX3311" t="str">
        <f t="shared" si="722"/>
        <v/>
      </c>
      <c r="AY3311" t="str">
        <f t="shared" si="723"/>
        <v/>
      </c>
      <c r="BA3311" s="5" t="str">
        <f t="shared" si="724"/>
        <v/>
      </c>
      <c r="BB3311" s="5" t="str">
        <f t="shared" si="725"/>
        <v/>
      </c>
      <c r="BC3311" s="5" t="str">
        <f t="shared" si="726"/>
        <v/>
      </c>
      <c r="BD3311" s="5" t="str">
        <f t="shared" si="727"/>
        <v/>
      </c>
      <c r="BF3311" t="s">
        <v>36560</v>
      </c>
      <c r="BG3311" t="s">
        <v>36561</v>
      </c>
      <c r="BH3311" t="s">
        <v>36562</v>
      </c>
      <c r="BK3311" t="s">
        <v>36563</v>
      </c>
    </row>
    <row r="3312" spans="1:63" x14ac:dyDescent="0.3">
      <c r="A3312">
        <v>8.5652899999999992</v>
      </c>
      <c r="B3312">
        <v>8.5364400000000007</v>
      </c>
      <c r="C3312">
        <v>8.5251300000000008</v>
      </c>
      <c r="D3312">
        <v>8.4342100000000002</v>
      </c>
      <c r="E3312">
        <v>8.7039000000000009</v>
      </c>
      <c r="F3312">
        <v>8.5920799999999993</v>
      </c>
      <c r="G3312">
        <v>8.5905900000000006</v>
      </c>
      <c r="H3312">
        <v>8.4647500000000004</v>
      </c>
      <c r="I3312">
        <v>8.5902100000000008</v>
      </c>
      <c r="J3312">
        <v>8.4110899999999997</v>
      </c>
      <c r="K3312">
        <v>8.4793800000000008</v>
      </c>
      <c r="L3312">
        <v>8.4610699999999994</v>
      </c>
      <c r="M3312" t="s">
        <v>0</v>
      </c>
      <c r="R3312" t="s">
        <v>32335</v>
      </c>
      <c r="S3312" t="s">
        <v>32336</v>
      </c>
      <c r="T3312" t="s">
        <v>32337</v>
      </c>
      <c r="U3312" t="s">
        <v>32338</v>
      </c>
      <c r="V3312" t="s">
        <v>28922</v>
      </c>
      <c r="W3312">
        <v>0</v>
      </c>
      <c r="X3312" t="s">
        <v>7</v>
      </c>
      <c r="Y3312">
        <v>16</v>
      </c>
      <c r="Z3312">
        <v>3</v>
      </c>
      <c r="AA3312">
        <v>6</v>
      </c>
      <c r="AB3312">
        <v>1</v>
      </c>
      <c r="AC3312">
        <v>22.2</v>
      </c>
      <c r="AD3312">
        <v>1</v>
      </c>
      <c r="AF3312" t="s">
        <v>32341</v>
      </c>
      <c r="AG3312">
        <v>0.60876300000000005</v>
      </c>
      <c r="AH3312">
        <v>0.28768199999999999</v>
      </c>
      <c r="AI3312">
        <v>-7.2562199999999993E-2</v>
      </c>
      <c r="AJ3312">
        <f t="shared" si="714"/>
        <v>7.2562199999999993E-2</v>
      </c>
      <c r="AK3312">
        <v>-1.28498</v>
      </c>
      <c r="AL3312" t="str">
        <f t="shared" si="715"/>
        <v/>
      </c>
      <c r="AM3312" t="str">
        <f t="shared" si="716"/>
        <v/>
      </c>
      <c r="AN3312" t="str">
        <f t="shared" si="717"/>
        <v/>
      </c>
      <c r="AO3312" t="str">
        <f t="shared" si="718"/>
        <v/>
      </c>
      <c r="AQ3312">
        <v>0.25899100000000003</v>
      </c>
      <c r="AR3312">
        <v>0.59095299999999995</v>
      </c>
      <c r="AS3312">
        <v>2.98321E-2</v>
      </c>
      <c r="AT3312">
        <f t="shared" si="719"/>
        <v>-2.98321E-2</v>
      </c>
      <c r="AU3312">
        <v>0.63179300000000005</v>
      </c>
      <c r="AV3312" t="str">
        <f t="shared" si="720"/>
        <v/>
      </c>
      <c r="AW3312" t="str">
        <f t="shared" si="721"/>
        <v/>
      </c>
      <c r="AX3312" t="str">
        <f t="shared" si="722"/>
        <v/>
      </c>
      <c r="AY3312" t="str">
        <f t="shared" si="723"/>
        <v/>
      </c>
      <c r="BA3312" s="5" t="str">
        <f t="shared" si="724"/>
        <v/>
      </c>
      <c r="BB3312" s="5" t="str">
        <f t="shared" si="725"/>
        <v/>
      </c>
      <c r="BC3312" s="5" t="str">
        <f t="shared" si="726"/>
        <v/>
      </c>
      <c r="BD3312" s="5" t="str">
        <f t="shared" si="727"/>
        <v/>
      </c>
      <c r="BF3312" t="s">
        <v>32339</v>
      </c>
      <c r="BG3312" t="s">
        <v>32340</v>
      </c>
      <c r="BH3312" t="s">
        <v>32341</v>
      </c>
      <c r="BI3312" t="s">
        <v>32338</v>
      </c>
      <c r="BJ3312" t="s">
        <v>32342</v>
      </c>
      <c r="BK3312" t="s">
        <v>32343</v>
      </c>
    </row>
    <row r="3313" spans="1:63" x14ac:dyDescent="0.3">
      <c r="A3313">
        <v>5.7708300000000001</v>
      </c>
      <c r="B3313">
        <v>5.9378200000000003</v>
      </c>
      <c r="C3313">
        <v>6.0045000000000002</v>
      </c>
      <c r="D3313">
        <v>5.7918099999999999</v>
      </c>
      <c r="E3313">
        <v>5.9425100000000004</v>
      </c>
      <c r="F3313">
        <v>6.0509399999999998</v>
      </c>
      <c r="G3313">
        <v>5.9542000000000002</v>
      </c>
      <c r="H3313">
        <v>5.8479999999999999</v>
      </c>
      <c r="I3313">
        <v>5.7708300000000001</v>
      </c>
      <c r="J3313">
        <v>5.9977400000000003</v>
      </c>
      <c r="K3313">
        <v>5.5545900000000001</v>
      </c>
      <c r="L3313">
        <v>5.9726900000000001</v>
      </c>
      <c r="M3313" t="s">
        <v>0</v>
      </c>
      <c r="S3313" t="s">
        <v>43186</v>
      </c>
      <c r="T3313" t="s">
        <v>18775</v>
      </c>
      <c r="V3313" t="s">
        <v>42220</v>
      </c>
      <c r="W3313">
        <v>0</v>
      </c>
      <c r="X3313" t="s">
        <v>7</v>
      </c>
      <c r="Y3313">
        <v>1</v>
      </c>
      <c r="Z3313">
        <v>1</v>
      </c>
      <c r="AA3313">
        <v>1</v>
      </c>
      <c r="AB3313">
        <v>1</v>
      </c>
      <c r="AC3313">
        <v>75.5</v>
      </c>
      <c r="AD3313">
        <v>1</v>
      </c>
      <c r="AF3313" t="s">
        <v>43189</v>
      </c>
      <c r="AG3313">
        <v>0.46787099999999998</v>
      </c>
      <c r="AH3313">
        <v>0.38653399999999999</v>
      </c>
      <c r="AI3313">
        <v>-7.2671200000000005E-2</v>
      </c>
      <c r="AJ3313">
        <f t="shared" si="714"/>
        <v>7.2671200000000005E-2</v>
      </c>
      <c r="AK3313">
        <v>-1.0351399999999999</v>
      </c>
      <c r="AL3313" t="str">
        <f t="shared" si="715"/>
        <v/>
      </c>
      <c r="AM3313" t="str">
        <f t="shared" si="716"/>
        <v/>
      </c>
      <c r="AN3313" t="str">
        <f t="shared" si="717"/>
        <v/>
      </c>
      <c r="AO3313" t="str">
        <f t="shared" si="718"/>
        <v/>
      </c>
      <c r="AQ3313">
        <v>0.17233499999999999</v>
      </c>
      <c r="AR3313">
        <v>0.70621199999999995</v>
      </c>
      <c r="AS3313">
        <v>5.2276400000000001E-2</v>
      </c>
      <c r="AT3313">
        <f t="shared" si="719"/>
        <v>-5.2276400000000001E-2</v>
      </c>
      <c r="AU3313">
        <v>0.44421899999999997</v>
      </c>
      <c r="AV3313" t="str">
        <f t="shared" si="720"/>
        <v/>
      </c>
      <c r="AW3313" t="str">
        <f t="shared" si="721"/>
        <v/>
      </c>
      <c r="AX3313" t="str">
        <f t="shared" si="722"/>
        <v/>
      </c>
      <c r="AY3313" t="str">
        <f t="shared" si="723"/>
        <v/>
      </c>
      <c r="BA3313" s="5" t="str">
        <f t="shared" si="724"/>
        <v/>
      </c>
      <c r="BB3313" s="5" t="str">
        <f t="shared" si="725"/>
        <v/>
      </c>
      <c r="BC3313" s="5" t="str">
        <f t="shared" si="726"/>
        <v/>
      </c>
      <c r="BD3313" s="5" t="str">
        <f t="shared" si="727"/>
        <v/>
      </c>
      <c r="BF3313" t="s">
        <v>43187</v>
      </c>
      <c r="BG3313" t="s">
        <v>43188</v>
      </c>
      <c r="BH3313" t="s">
        <v>43189</v>
      </c>
      <c r="BK3313" t="s">
        <v>43190</v>
      </c>
    </row>
    <row r="3314" spans="1:63" x14ac:dyDescent="0.3">
      <c r="A3314">
        <v>10.1449</v>
      </c>
      <c r="B3314">
        <v>10.149100000000001</v>
      </c>
      <c r="C3314">
        <v>10.1592</v>
      </c>
      <c r="D3314">
        <v>10.167899999999999</v>
      </c>
      <c r="E3314">
        <v>10.245900000000001</v>
      </c>
      <c r="F3314">
        <v>10.269500000000001</v>
      </c>
      <c r="G3314">
        <v>10.205299999999999</v>
      </c>
      <c r="H3314">
        <v>10.1912</v>
      </c>
      <c r="I3314">
        <v>10.8415</v>
      </c>
      <c r="J3314">
        <v>10.893599999999999</v>
      </c>
      <c r="K3314">
        <v>10.892099999999999</v>
      </c>
      <c r="L3314">
        <v>10.9039</v>
      </c>
      <c r="M3314" t="s">
        <v>0</v>
      </c>
      <c r="O3314" t="s">
        <v>1</v>
      </c>
      <c r="P3314" t="s">
        <v>1</v>
      </c>
      <c r="Q3314" t="s">
        <v>2</v>
      </c>
      <c r="R3314" t="s">
        <v>8086</v>
      </c>
      <c r="S3314" t="s">
        <v>8087</v>
      </c>
      <c r="T3314" t="s">
        <v>8088</v>
      </c>
      <c r="U3314" t="s">
        <v>8089</v>
      </c>
      <c r="V3314" t="s">
        <v>6857</v>
      </c>
      <c r="W3314">
        <v>0</v>
      </c>
      <c r="X3314" t="s">
        <v>7</v>
      </c>
      <c r="Y3314">
        <v>37</v>
      </c>
      <c r="Z3314">
        <v>16</v>
      </c>
      <c r="AA3314">
        <v>25</v>
      </c>
      <c r="AB3314">
        <v>12</v>
      </c>
      <c r="AC3314">
        <v>60.6</v>
      </c>
      <c r="AD3314">
        <v>1</v>
      </c>
      <c r="AF3314" t="s">
        <v>8092</v>
      </c>
      <c r="AG3314">
        <v>2.0824099999999999</v>
      </c>
      <c r="AH3314">
        <v>1.29249E-2</v>
      </c>
      <c r="AI3314">
        <v>-7.2672100000000003E-2</v>
      </c>
      <c r="AJ3314">
        <f t="shared" si="714"/>
        <v>7.2672100000000003E-2</v>
      </c>
      <c r="AK3314">
        <v>-3.8694099999999998</v>
      </c>
      <c r="AL3314" t="str">
        <f t="shared" si="715"/>
        <v/>
      </c>
      <c r="AM3314" t="str">
        <f t="shared" si="716"/>
        <v/>
      </c>
      <c r="AN3314" t="str">
        <f t="shared" si="717"/>
        <v/>
      </c>
      <c r="AO3314" t="str">
        <f t="shared" si="718"/>
        <v/>
      </c>
      <c r="AQ3314">
        <v>8.2998899999999995</v>
      </c>
      <c r="AR3314" s="1">
        <v>2.6883400000000001E-7</v>
      </c>
      <c r="AS3314">
        <v>-0.72746900000000003</v>
      </c>
      <c r="AT3314">
        <f t="shared" si="719"/>
        <v>0.72746900000000003</v>
      </c>
      <c r="AU3314">
        <v>-48.721400000000003</v>
      </c>
      <c r="AV3314" t="str">
        <f t="shared" si="720"/>
        <v/>
      </c>
      <c r="AW3314" t="str">
        <f t="shared" si="721"/>
        <v>+</v>
      </c>
      <c r="AX3314" t="str">
        <f t="shared" si="722"/>
        <v/>
      </c>
      <c r="AY3314" t="str">
        <f t="shared" si="723"/>
        <v/>
      </c>
      <c r="BA3314" s="5" t="str">
        <f t="shared" si="724"/>
        <v/>
      </c>
      <c r="BB3314" s="5" t="str">
        <f t="shared" si="725"/>
        <v/>
      </c>
      <c r="BC3314" s="5" t="str">
        <f t="shared" si="726"/>
        <v/>
      </c>
      <c r="BD3314" s="5" t="str">
        <f t="shared" si="727"/>
        <v/>
      </c>
      <c r="BF3314" t="s">
        <v>8090</v>
      </c>
      <c r="BG3314" t="s">
        <v>8091</v>
      </c>
      <c r="BH3314" t="s">
        <v>8092</v>
      </c>
      <c r="BI3314" t="s">
        <v>8093</v>
      </c>
      <c r="BJ3314" t="s">
        <v>8094</v>
      </c>
      <c r="BK3314" t="s">
        <v>8095</v>
      </c>
    </row>
    <row r="3315" spans="1:63" x14ac:dyDescent="0.3">
      <c r="A3315">
        <v>6.9669400000000001</v>
      </c>
      <c r="B3315">
        <v>7.0400200000000002</v>
      </c>
      <c r="C3315">
        <v>6.9283700000000001</v>
      </c>
      <c r="D3315">
        <v>7.1064299999999996</v>
      </c>
      <c r="E3315">
        <v>6.8592199999999997</v>
      </c>
      <c r="F3315">
        <v>7.0476700000000001</v>
      </c>
      <c r="G3315">
        <v>7.1779200000000003</v>
      </c>
      <c r="H3315">
        <v>7.2479300000000002</v>
      </c>
      <c r="I3315">
        <v>7.1085200000000004</v>
      </c>
      <c r="J3315">
        <v>7.3478399999999997</v>
      </c>
      <c r="K3315">
        <v>7.13443</v>
      </c>
      <c r="L3315">
        <v>7.3056099999999997</v>
      </c>
      <c r="M3315" t="s">
        <v>0</v>
      </c>
      <c r="P3315" t="s">
        <v>1</v>
      </c>
      <c r="Q3315" t="s">
        <v>116</v>
      </c>
      <c r="R3315" t="s">
        <v>37128</v>
      </c>
      <c r="S3315" t="s">
        <v>37129</v>
      </c>
      <c r="T3315" t="s">
        <v>37130</v>
      </c>
      <c r="V3315" t="s">
        <v>37131</v>
      </c>
      <c r="W3315">
        <v>0</v>
      </c>
      <c r="X3315" t="s">
        <v>7</v>
      </c>
      <c r="Y3315">
        <v>2</v>
      </c>
      <c r="Z3315">
        <v>2</v>
      </c>
      <c r="AA3315">
        <v>2</v>
      </c>
      <c r="AB3315">
        <v>2</v>
      </c>
      <c r="AC3315">
        <v>139.5</v>
      </c>
      <c r="AD3315">
        <v>1</v>
      </c>
      <c r="AF3315" t="s">
        <v>37134</v>
      </c>
      <c r="AG3315">
        <v>0.32899400000000001</v>
      </c>
      <c r="AH3315">
        <v>0.51506600000000002</v>
      </c>
      <c r="AI3315">
        <v>-7.2745799999999999E-2</v>
      </c>
      <c r="AJ3315">
        <f t="shared" si="714"/>
        <v>7.2745799999999999E-2</v>
      </c>
      <c r="AK3315">
        <v>-0.77309300000000003</v>
      </c>
      <c r="AL3315" t="str">
        <f t="shared" si="715"/>
        <v/>
      </c>
      <c r="AM3315" t="str">
        <f t="shared" si="716"/>
        <v/>
      </c>
      <c r="AN3315" t="str">
        <f t="shared" si="717"/>
        <v/>
      </c>
      <c r="AO3315" t="str">
        <f t="shared" si="718"/>
        <v/>
      </c>
      <c r="AQ3315">
        <v>1.6032299999999999</v>
      </c>
      <c r="AR3315">
        <v>3.4448800000000002E-2</v>
      </c>
      <c r="AS3315">
        <v>-0.21366099999999999</v>
      </c>
      <c r="AT3315">
        <f t="shared" si="719"/>
        <v>0.21366099999999999</v>
      </c>
      <c r="AU3315">
        <v>-2.9707699999999999</v>
      </c>
      <c r="AV3315" t="str">
        <f t="shared" si="720"/>
        <v/>
      </c>
      <c r="AW3315" t="str">
        <f t="shared" si="721"/>
        <v/>
      </c>
      <c r="AX3315" t="str">
        <f t="shared" si="722"/>
        <v/>
      </c>
      <c r="AY3315" t="str">
        <f t="shared" si="723"/>
        <v/>
      </c>
      <c r="BA3315" s="5" t="str">
        <f t="shared" si="724"/>
        <v/>
      </c>
      <c r="BB3315" s="5" t="str">
        <f t="shared" si="725"/>
        <v/>
      </c>
      <c r="BC3315" s="5" t="str">
        <f t="shared" si="726"/>
        <v/>
      </c>
      <c r="BD3315" s="5" t="str">
        <f t="shared" si="727"/>
        <v/>
      </c>
      <c r="BF3315" t="s">
        <v>37132</v>
      </c>
      <c r="BG3315" t="s">
        <v>37133</v>
      </c>
      <c r="BH3315" t="s">
        <v>37134</v>
      </c>
      <c r="BK3315" t="s">
        <v>37135</v>
      </c>
    </row>
    <row r="3316" spans="1:63" x14ac:dyDescent="0.3">
      <c r="A3316">
        <v>11.4072</v>
      </c>
      <c r="B3316">
        <v>11.388999999999999</v>
      </c>
      <c r="C3316">
        <v>11.4465</v>
      </c>
      <c r="D3316">
        <v>11.442399999999999</v>
      </c>
      <c r="E3316">
        <v>11.4999</v>
      </c>
      <c r="F3316">
        <v>11.529199999999999</v>
      </c>
      <c r="G3316">
        <v>11.507</v>
      </c>
      <c r="H3316">
        <v>11.440300000000001</v>
      </c>
      <c r="I3316">
        <v>11.5458</v>
      </c>
      <c r="J3316">
        <v>11.533300000000001</v>
      </c>
      <c r="K3316">
        <v>11.575100000000001</v>
      </c>
      <c r="L3316">
        <v>11.553699999999999</v>
      </c>
      <c r="M3316" t="s">
        <v>0</v>
      </c>
      <c r="O3316" t="s">
        <v>1</v>
      </c>
      <c r="P3316" t="s">
        <v>1</v>
      </c>
      <c r="Q3316" t="s">
        <v>2</v>
      </c>
      <c r="R3316" t="s">
        <v>6853</v>
      </c>
      <c r="S3316" t="s">
        <v>6854</v>
      </c>
      <c r="T3316" t="s">
        <v>6855</v>
      </c>
      <c r="U3316" t="s">
        <v>6856</v>
      </c>
      <c r="V3316" t="s">
        <v>6857</v>
      </c>
      <c r="W3316">
        <v>4</v>
      </c>
      <c r="X3316" t="s">
        <v>7</v>
      </c>
      <c r="Y3316">
        <v>44</v>
      </c>
      <c r="Z3316">
        <v>17</v>
      </c>
      <c r="AA3316">
        <v>30</v>
      </c>
      <c r="AB3316">
        <v>13</v>
      </c>
      <c r="AC3316">
        <v>58</v>
      </c>
      <c r="AD3316">
        <v>1</v>
      </c>
      <c r="AF3316" t="s">
        <v>6860</v>
      </c>
      <c r="AG3316">
        <v>1.6722600000000001</v>
      </c>
      <c r="AH3316">
        <v>3.07114E-2</v>
      </c>
      <c r="AI3316">
        <v>-7.2822999999999999E-2</v>
      </c>
      <c r="AJ3316">
        <f t="shared" si="714"/>
        <v>7.2822999999999999E-2</v>
      </c>
      <c r="AK3316">
        <v>-3.0943700000000001</v>
      </c>
      <c r="AL3316" t="str">
        <f t="shared" si="715"/>
        <v/>
      </c>
      <c r="AM3316" t="str">
        <f t="shared" si="716"/>
        <v/>
      </c>
      <c r="AN3316" t="str">
        <f t="shared" si="717"/>
        <v/>
      </c>
      <c r="AO3316" t="str">
        <f t="shared" si="718"/>
        <v/>
      </c>
      <c r="AQ3316">
        <v>3.67598</v>
      </c>
      <c r="AR3316">
        <v>5.0135000000000002E-4</v>
      </c>
      <c r="AS3316">
        <v>-0.13070399999999999</v>
      </c>
      <c r="AT3316">
        <f t="shared" si="719"/>
        <v>0.13070399999999999</v>
      </c>
      <c r="AU3316">
        <v>-7.9485700000000001</v>
      </c>
      <c r="AV3316" t="str">
        <f t="shared" si="720"/>
        <v/>
      </c>
      <c r="AW3316" t="str">
        <f t="shared" si="721"/>
        <v/>
      </c>
      <c r="AX3316" t="str">
        <f t="shared" si="722"/>
        <v/>
      </c>
      <c r="AY3316" t="str">
        <f t="shared" si="723"/>
        <v/>
      </c>
      <c r="BA3316" s="5" t="str">
        <f t="shared" si="724"/>
        <v/>
      </c>
      <c r="BB3316" s="5" t="str">
        <f t="shared" si="725"/>
        <v/>
      </c>
      <c r="BC3316" s="5" t="str">
        <f t="shared" si="726"/>
        <v/>
      </c>
      <c r="BD3316" s="5" t="str">
        <f t="shared" si="727"/>
        <v/>
      </c>
      <c r="BF3316" t="s">
        <v>6858</v>
      </c>
      <c r="BG3316" t="s">
        <v>6859</v>
      </c>
      <c r="BH3316" t="s">
        <v>6860</v>
      </c>
      <c r="BI3316" t="s">
        <v>6861</v>
      </c>
      <c r="BJ3316" t="s">
        <v>6862</v>
      </c>
      <c r="BK3316" t="s">
        <v>6863</v>
      </c>
    </row>
    <row r="3317" spans="1:63" x14ac:dyDescent="0.3">
      <c r="A3317">
        <v>8.9080899999999996</v>
      </c>
      <c r="B3317">
        <v>8.8666599999999995</v>
      </c>
      <c r="C3317">
        <v>8.8859999999999992</v>
      </c>
      <c r="D3317">
        <v>8.8564299999999996</v>
      </c>
      <c r="E3317">
        <v>8.9767100000000006</v>
      </c>
      <c r="F3317">
        <v>8.8817299999999992</v>
      </c>
      <c r="G3317">
        <v>9.0042200000000001</v>
      </c>
      <c r="H3317">
        <v>8.9460300000000004</v>
      </c>
      <c r="I3317">
        <v>8.9041800000000002</v>
      </c>
      <c r="J3317">
        <v>8.7888800000000007</v>
      </c>
      <c r="K3317">
        <v>8.8243200000000002</v>
      </c>
      <c r="L3317">
        <v>8.8303600000000007</v>
      </c>
      <c r="M3317" t="s">
        <v>0</v>
      </c>
      <c r="S3317" t="s">
        <v>7119</v>
      </c>
      <c r="T3317" t="s">
        <v>9846</v>
      </c>
      <c r="V3317" t="s">
        <v>26727</v>
      </c>
      <c r="W3317">
        <v>2</v>
      </c>
      <c r="X3317" t="s">
        <v>7</v>
      </c>
      <c r="Y3317">
        <v>32</v>
      </c>
      <c r="Z3317">
        <v>6</v>
      </c>
      <c r="AA3317">
        <v>8</v>
      </c>
      <c r="AB3317">
        <v>4</v>
      </c>
      <c r="AC3317">
        <v>22.3</v>
      </c>
      <c r="AD3317">
        <v>1</v>
      </c>
      <c r="AF3317" t="s">
        <v>26730</v>
      </c>
      <c r="AG3317">
        <v>1.3565</v>
      </c>
      <c r="AH3317">
        <v>5.9766199999999998E-2</v>
      </c>
      <c r="AI3317">
        <v>-7.2875499999999996E-2</v>
      </c>
      <c r="AJ3317">
        <f t="shared" si="714"/>
        <v>7.2875499999999996E-2</v>
      </c>
      <c r="AK3317">
        <v>-2.54128</v>
      </c>
      <c r="AL3317" t="str">
        <f t="shared" si="715"/>
        <v/>
      </c>
      <c r="AM3317" t="str">
        <f t="shared" si="716"/>
        <v/>
      </c>
      <c r="AN3317" t="str">
        <f t="shared" si="717"/>
        <v/>
      </c>
      <c r="AO3317" t="str">
        <f t="shared" si="718"/>
        <v/>
      </c>
      <c r="AQ3317">
        <v>0.78389600000000004</v>
      </c>
      <c r="AR3317">
        <v>0.19642200000000001</v>
      </c>
      <c r="AS3317">
        <v>4.2359099999999997E-2</v>
      </c>
      <c r="AT3317">
        <f t="shared" si="719"/>
        <v>-4.2359099999999997E-2</v>
      </c>
      <c r="AU3317">
        <v>1.5831500000000001</v>
      </c>
      <c r="AV3317" t="str">
        <f t="shared" si="720"/>
        <v/>
      </c>
      <c r="AW3317" t="str">
        <f t="shared" si="721"/>
        <v/>
      </c>
      <c r="AX3317" t="str">
        <f t="shared" si="722"/>
        <v/>
      </c>
      <c r="AY3317" t="str">
        <f t="shared" si="723"/>
        <v/>
      </c>
      <c r="BA3317" s="5" t="str">
        <f t="shared" si="724"/>
        <v/>
      </c>
      <c r="BB3317" s="5" t="str">
        <f t="shared" si="725"/>
        <v/>
      </c>
      <c r="BC3317" s="5" t="str">
        <f t="shared" si="726"/>
        <v/>
      </c>
      <c r="BD3317" s="5" t="str">
        <f t="shared" si="727"/>
        <v/>
      </c>
      <c r="BF3317" t="s">
        <v>26728</v>
      </c>
      <c r="BG3317" t="s">
        <v>26729</v>
      </c>
      <c r="BH3317" t="s">
        <v>26730</v>
      </c>
      <c r="BK3317" t="s">
        <v>26731</v>
      </c>
    </row>
    <row r="3318" spans="1:63" x14ac:dyDescent="0.3">
      <c r="A3318">
        <v>8.7401199999999992</v>
      </c>
      <c r="B3318">
        <v>8.6826399999999992</v>
      </c>
      <c r="C3318">
        <v>8.7538900000000002</v>
      </c>
      <c r="D3318">
        <v>8.7282600000000006</v>
      </c>
      <c r="E3318">
        <v>8.8044499999999992</v>
      </c>
      <c r="F3318">
        <v>8.7642100000000003</v>
      </c>
      <c r="G3318">
        <v>8.7820199999999993</v>
      </c>
      <c r="H3318">
        <v>8.8458000000000006</v>
      </c>
      <c r="I3318">
        <v>8.6617800000000003</v>
      </c>
      <c r="J3318">
        <v>8.67807</v>
      </c>
      <c r="K3318">
        <v>8.6235199999999992</v>
      </c>
      <c r="L3318">
        <v>8.6678200000000007</v>
      </c>
      <c r="M3318" t="s">
        <v>0</v>
      </c>
      <c r="O3318" t="s">
        <v>1</v>
      </c>
      <c r="P3318" t="s">
        <v>1</v>
      </c>
      <c r="Q3318" t="s">
        <v>2</v>
      </c>
      <c r="R3318" t="s">
        <v>29979</v>
      </c>
      <c r="T3318" t="s">
        <v>29980</v>
      </c>
      <c r="U3318" t="s">
        <v>29981</v>
      </c>
      <c r="V3318" t="s">
        <v>29982</v>
      </c>
      <c r="W3318">
        <v>0</v>
      </c>
      <c r="X3318" t="s">
        <v>7</v>
      </c>
      <c r="Y3318">
        <v>16</v>
      </c>
      <c r="Z3318">
        <v>4</v>
      </c>
      <c r="AA3318">
        <v>4</v>
      </c>
      <c r="AB3318">
        <v>4</v>
      </c>
      <c r="AC3318">
        <v>32.4</v>
      </c>
      <c r="AD3318">
        <v>1</v>
      </c>
      <c r="AF3318" t="s">
        <v>29985</v>
      </c>
      <c r="AG3318">
        <v>1.68242</v>
      </c>
      <c r="AH3318">
        <v>3.0046900000000001E-2</v>
      </c>
      <c r="AI3318">
        <v>-7.2893100000000002E-2</v>
      </c>
      <c r="AJ3318">
        <f t="shared" si="714"/>
        <v>7.2893100000000002E-2</v>
      </c>
      <c r="AK3318">
        <v>-3.1127199999999999</v>
      </c>
      <c r="AL3318" t="str">
        <f t="shared" si="715"/>
        <v/>
      </c>
      <c r="AM3318" t="str">
        <f t="shared" si="716"/>
        <v/>
      </c>
      <c r="AN3318" t="str">
        <f t="shared" si="717"/>
        <v/>
      </c>
      <c r="AO3318" t="str">
        <f t="shared" si="718"/>
        <v/>
      </c>
      <c r="AQ3318">
        <v>1.8965399999999999</v>
      </c>
      <c r="AR3318">
        <v>1.8671E-2</v>
      </c>
      <c r="AS3318">
        <v>6.8430199999999997E-2</v>
      </c>
      <c r="AT3318">
        <f t="shared" si="719"/>
        <v>-6.8430199999999997E-2</v>
      </c>
      <c r="AU3318">
        <v>3.5087999999999999</v>
      </c>
      <c r="AV3318" t="str">
        <f t="shared" si="720"/>
        <v/>
      </c>
      <c r="AW3318" t="str">
        <f t="shared" si="721"/>
        <v/>
      </c>
      <c r="AX3318" t="str">
        <f t="shared" si="722"/>
        <v/>
      </c>
      <c r="AY3318" t="str">
        <f t="shared" si="723"/>
        <v/>
      </c>
      <c r="BA3318" s="5" t="str">
        <f t="shared" si="724"/>
        <v/>
      </c>
      <c r="BB3318" s="5" t="str">
        <f t="shared" si="725"/>
        <v/>
      </c>
      <c r="BC3318" s="5" t="str">
        <f t="shared" si="726"/>
        <v/>
      </c>
      <c r="BD3318" s="5" t="str">
        <f t="shared" si="727"/>
        <v/>
      </c>
      <c r="BF3318" t="s">
        <v>29983</v>
      </c>
      <c r="BG3318" t="s">
        <v>29984</v>
      </c>
      <c r="BH3318" t="s">
        <v>29985</v>
      </c>
      <c r="BI3318" t="s">
        <v>29986</v>
      </c>
      <c r="BJ3318" t="s">
        <v>29987</v>
      </c>
      <c r="BK3318" t="s">
        <v>29988</v>
      </c>
    </row>
    <row r="3319" spans="1:63" x14ac:dyDescent="0.3">
      <c r="A3319">
        <v>10.1591</v>
      </c>
      <c r="B3319">
        <v>10.202199999999999</v>
      </c>
      <c r="C3319">
        <v>10.2415</v>
      </c>
      <c r="D3319">
        <v>10.255699999999999</v>
      </c>
      <c r="E3319">
        <v>10.206200000000001</v>
      </c>
      <c r="F3319">
        <v>10.269399999999999</v>
      </c>
      <c r="G3319">
        <v>10.3193</v>
      </c>
      <c r="H3319">
        <v>10.355399999999999</v>
      </c>
      <c r="I3319">
        <v>10.7295</v>
      </c>
      <c r="J3319">
        <v>10.748100000000001</v>
      </c>
      <c r="K3319">
        <v>10.722099999999999</v>
      </c>
      <c r="L3319">
        <v>10.7097</v>
      </c>
      <c r="M3319" t="s">
        <v>0</v>
      </c>
      <c r="P3319" t="s">
        <v>1</v>
      </c>
      <c r="Q3319" t="s">
        <v>116</v>
      </c>
      <c r="R3319" t="s">
        <v>10176</v>
      </c>
      <c r="S3319" t="s">
        <v>10177</v>
      </c>
      <c r="T3319" t="s">
        <v>6481</v>
      </c>
      <c r="V3319" t="s">
        <v>10178</v>
      </c>
      <c r="W3319">
        <v>0</v>
      </c>
      <c r="X3319" t="s">
        <v>7</v>
      </c>
      <c r="Y3319">
        <v>11</v>
      </c>
      <c r="Z3319">
        <v>19</v>
      </c>
      <c r="AA3319">
        <v>23</v>
      </c>
      <c r="AB3319">
        <v>19</v>
      </c>
      <c r="AC3319">
        <v>202.7</v>
      </c>
      <c r="AD3319">
        <v>1</v>
      </c>
      <c r="AF3319" t="s">
        <v>10181</v>
      </c>
      <c r="AG3319">
        <v>0.95677599999999996</v>
      </c>
      <c r="AH3319">
        <v>0.13814799999999999</v>
      </c>
      <c r="AI3319">
        <v>-7.2900099999999995E-2</v>
      </c>
      <c r="AJ3319">
        <f t="shared" si="714"/>
        <v>7.2900099999999995E-2</v>
      </c>
      <c r="AK3319">
        <v>-1.8714</v>
      </c>
      <c r="AL3319" t="str">
        <f t="shared" si="715"/>
        <v/>
      </c>
      <c r="AM3319" t="str">
        <f t="shared" si="716"/>
        <v/>
      </c>
      <c r="AN3319" t="str">
        <f t="shared" si="717"/>
        <v/>
      </c>
      <c r="AO3319" t="str">
        <f t="shared" si="718"/>
        <v/>
      </c>
      <c r="AQ3319">
        <v>6.2582100000000001</v>
      </c>
      <c r="AR3319" s="1">
        <v>4.3689800000000003E-6</v>
      </c>
      <c r="AS3319">
        <v>-0.51269200000000004</v>
      </c>
      <c r="AT3319">
        <f t="shared" si="719"/>
        <v>0.51269200000000004</v>
      </c>
      <c r="AU3319">
        <v>-22.162199999999999</v>
      </c>
      <c r="AV3319" t="str">
        <f t="shared" si="720"/>
        <v/>
      </c>
      <c r="AW3319" t="str">
        <f t="shared" si="721"/>
        <v/>
      </c>
      <c r="AX3319" t="str">
        <f t="shared" si="722"/>
        <v/>
      </c>
      <c r="AY3319" t="str">
        <f t="shared" si="723"/>
        <v/>
      </c>
      <c r="BA3319" s="5" t="str">
        <f t="shared" si="724"/>
        <v/>
      </c>
      <c r="BB3319" s="5" t="str">
        <f t="shared" si="725"/>
        <v/>
      </c>
      <c r="BC3319" s="5" t="str">
        <f t="shared" si="726"/>
        <v/>
      </c>
      <c r="BD3319" s="5" t="str">
        <f t="shared" si="727"/>
        <v/>
      </c>
      <c r="BF3319" t="s">
        <v>10179</v>
      </c>
      <c r="BG3319" t="s">
        <v>10180</v>
      </c>
      <c r="BH3319" t="s">
        <v>10181</v>
      </c>
      <c r="BJ3319" t="s">
        <v>10182</v>
      </c>
      <c r="BK3319" t="s">
        <v>10183</v>
      </c>
    </row>
    <row r="3320" spans="1:63" x14ac:dyDescent="0.3">
      <c r="A3320">
        <v>12.0182</v>
      </c>
      <c r="B3320">
        <v>12.0138</v>
      </c>
      <c r="C3320">
        <v>12.036099999999999</v>
      </c>
      <c r="D3320">
        <v>11.9823</v>
      </c>
      <c r="E3320">
        <v>12.0947</v>
      </c>
      <c r="F3320">
        <v>12.0802</v>
      </c>
      <c r="G3320">
        <v>12.119899999999999</v>
      </c>
      <c r="H3320">
        <v>12.0473</v>
      </c>
      <c r="I3320">
        <v>10.728199999999999</v>
      </c>
      <c r="J3320">
        <v>10.7507</v>
      </c>
      <c r="K3320">
        <v>10.795199999999999</v>
      </c>
      <c r="L3320">
        <v>10.7935</v>
      </c>
      <c r="M3320" t="s">
        <v>0</v>
      </c>
      <c r="O3320" t="s">
        <v>1</v>
      </c>
      <c r="P3320" t="s">
        <v>1</v>
      </c>
      <c r="Q3320" t="s">
        <v>2</v>
      </c>
      <c r="R3320" t="s">
        <v>10832</v>
      </c>
      <c r="S3320" t="s">
        <v>10833</v>
      </c>
      <c r="T3320" t="s">
        <v>10834</v>
      </c>
      <c r="U3320" t="s">
        <v>373</v>
      </c>
      <c r="V3320" t="s">
        <v>4615</v>
      </c>
      <c r="W3320">
        <v>0</v>
      </c>
      <c r="X3320" t="s">
        <v>7</v>
      </c>
      <c r="Y3320">
        <v>37</v>
      </c>
      <c r="Z3320">
        <v>12</v>
      </c>
      <c r="AA3320">
        <v>26</v>
      </c>
      <c r="AB3320">
        <v>12</v>
      </c>
      <c r="AC3320">
        <v>45.7</v>
      </c>
      <c r="AD3320">
        <v>1</v>
      </c>
      <c r="AF3320" t="s">
        <v>10837</v>
      </c>
      <c r="AG3320">
        <v>2.08324</v>
      </c>
      <c r="AH3320">
        <v>1.29111E-2</v>
      </c>
      <c r="AI3320">
        <v>-7.2916999999999996E-2</v>
      </c>
      <c r="AJ3320">
        <f t="shared" si="714"/>
        <v>7.2916999999999996E-2</v>
      </c>
      <c r="AK3320">
        <v>-3.8710399999999998</v>
      </c>
      <c r="AL3320" t="str">
        <f t="shared" si="715"/>
        <v/>
      </c>
      <c r="AM3320" t="str">
        <f t="shared" si="716"/>
        <v/>
      </c>
      <c r="AN3320" t="str">
        <f t="shared" si="717"/>
        <v/>
      </c>
      <c r="AO3320" t="str">
        <f t="shared" si="718"/>
        <v/>
      </c>
      <c r="AQ3320">
        <v>8.9452599999999993</v>
      </c>
      <c r="AR3320" s="1">
        <v>1.3979399999999999E-7</v>
      </c>
      <c r="AS3320">
        <v>1.24569</v>
      </c>
      <c r="AT3320">
        <f t="shared" si="719"/>
        <v>-1.24569</v>
      </c>
      <c r="AU3320">
        <v>62.440800000000003</v>
      </c>
      <c r="AV3320" t="str">
        <f t="shared" si="720"/>
        <v/>
      </c>
      <c r="AW3320" t="str">
        <f t="shared" si="721"/>
        <v/>
      </c>
      <c r="AX3320" t="str">
        <f t="shared" si="722"/>
        <v>+</v>
      </c>
      <c r="AY3320" t="str">
        <f t="shared" si="723"/>
        <v>+</v>
      </c>
      <c r="BA3320" s="5" t="str">
        <f t="shared" si="724"/>
        <v/>
      </c>
      <c r="BB3320" s="5" t="str">
        <f t="shared" si="725"/>
        <v/>
      </c>
      <c r="BC3320" s="5" t="str">
        <f t="shared" si="726"/>
        <v/>
      </c>
      <c r="BD3320" s="5" t="str">
        <f t="shared" si="727"/>
        <v/>
      </c>
      <c r="BF3320" t="s">
        <v>10835</v>
      </c>
      <c r="BG3320" t="s">
        <v>10836</v>
      </c>
      <c r="BH3320" t="s">
        <v>10837</v>
      </c>
      <c r="BI3320" t="s">
        <v>373</v>
      </c>
      <c r="BJ3320" t="s">
        <v>4619</v>
      </c>
      <c r="BK3320" t="s">
        <v>10838</v>
      </c>
    </row>
    <row r="3321" spans="1:63" x14ac:dyDescent="0.3">
      <c r="A3321">
        <v>9.9585500000000007</v>
      </c>
      <c r="B3321">
        <v>9.9969000000000001</v>
      </c>
      <c r="C3321">
        <v>10.0441</v>
      </c>
      <c r="D3321">
        <v>9.9246599999999994</v>
      </c>
      <c r="E3321">
        <v>10.0459</v>
      </c>
      <c r="F3321">
        <v>10.1144</v>
      </c>
      <c r="G3321">
        <v>10.019600000000001</v>
      </c>
      <c r="H3321">
        <v>10.036</v>
      </c>
      <c r="I3321">
        <v>9.7402899999999999</v>
      </c>
      <c r="J3321">
        <v>9.8139400000000006</v>
      </c>
      <c r="K3321">
        <v>9.72485</v>
      </c>
      <c r="L3321">
        <v>9.7603899999999992</v>
      </c>
      <c r="M3321" t="s">
        <v>0</v>
      </c>
      <c r="P3321" t="s">
        <v>1</v>
      </c>
      <c r="Q3321" t="s">
        <v>116</v>
      </c>
      <c r="R3321" t="s">
        <v>20359</v>
      </c>
      <c r="S3321" t="s">
        <v>20360</v>
      </c>
      <c r="T3321" t="s">
        <v>20361</v>
      </c>
      <c r="V3321" t="s">
        <v>19794</v>
      </c>
      <c r="W3321">
        <v>0</v>
      </c>
      <c r="X3321" t="s">
        <v>7</v>
      </c>
      <c r="Y3321">
        <v>11</v>
      </c>
      <c r="Z3321">
        <v>11</v>
      </c>
      <c r="AA3321">
        <v>11</v>
      </c>
      <c r="AB3321">
        <v>11</v>
      </c>
      <c r="AC3321">
        <v>134.19999999999999</v>
      </c>
      <c r="AD3321">
        <v>1</v>
      </c>
      <c r="AF3321" t="s">
        <v>20364</v>
      </c>
      <c r="AG3321">
        <v>1.1567400000000001</v>
      </c>
      <c r="AH3321">
        <v>9.0864299999999995E-2</v>
      </c>
      <c r="AI3321">
        <v>-7.2920600000000002E-2</v>
      </c>
      <c r="AJ3321">
        <f t="shared" si="714"/>
        <v>7.2920600000000002E-2</v>
      </c>
      <c r="AK3321">
        <v>-2.2041400000000002</v>
      </c>
      <c r="AL3321" t="str">
        <f t="shared" si="715"/>
        <v/>
      </c>
      <c r="AM3321" t="str">
        <f t="shared" si="716"/>
        <v/>
      </c>
      <c r="AN3321" t="str">
        <f t="shared" si="717"/>
        <v/>
      </c>
      <c r="AO3321" t="str">
        <f t="shared" si="718"/>
        <v/>
      </c>
      <c r="AQ3321">
        <v>3.3282699999999998</v>
      </c>
      <c r="AR3321">
        <v>9.8599800000000008E-4</v>
      </c>
      <c r="AS3321">
        <v>0.221191</v>
      </c>
      <c r="AT3321">
        <f t="shared" si="719"/>
        <v>-0.221191</v>
      </c>
      <c r="AU3321">
        <v>6.8676500000000003</v>
      </c>
      <c r="AV3321" t="str">
        <f t="shared" si="720"/>
        <v/>
      </c>
      <c r="AW3321" t="str">
        <f t="shared" si="721"/>
        <v/>
      </c>
      <c r="AX3321" t="str">
        <f t="shared" si="722"/>
        <v/>
      </c>
      <c r="AY3321" t="str">
        <f t="shared" si="723"/>
        <v/>
      </c>
      <c r="BA3321" s="5" t="str">
        <f t="shared" si="724"/>
        <v/>
      </c>
      <c r="BB3321" s="5" t="str">
        <f t="shared" si="725"/>
        <v/>
      </c>
      <c r="BC3321" s="5" t="str">
        <f t="shared" si="726"/>
        <v/>
      </c>
      <c r="BD3321" s="5" t="str">
        <f t="shared" si="727"/>
        <v/>
      </c>
      <c r="BF3321" t="s">
        <v>20362</v>
      </c>
      <c r="BG3321" t="s">
        <v>20363</v>
      </c>
      <c r="BH3321" t="s">
        <v>20364</v>
      </c>
      <c r="BJ3321" t="s">
        <v>20365</v>
      </c>
      <c r="BK3321" t="s">
        <v>20366</v>
      </c>
    </row>
    <row r="3322" spans="1:63" x14ac:dyDescent="0.3">
      <c r="A3322">
        <v>3.76553</v>
      </c>
      <c r="B3322">
        <v>3.2779799999999999</v>
      </c>
      <c r="C3322">
        <v>3.4462600000000001</v>
      </c>
      <c r="D3322">
        <v>3.3074300000000001</v>
      </c>
      <c r="E3322">
        <v>3.48543</v>
      </c>
      <c r="F3322">
        <v>3.18587</v>
      </c>
      <c r="G3322">
        <v>3.7970100000000002</v>
      </c>
      <c r="H3322">
        <v>3.62059</v>
      </c>
      <c r="I3322">
        <v>4.1043399999999997</v>
      </c>
      <c r="J3322">
        <v>3.6322700000000001</v>
      </c>
      <c r="K3322">
        <v>3.89724</v>
      </c>
      <c r="L3322">
        <v>3.6553499999999999</v>
      </c>
      <c r="M3322" t="s">
        <v>0</v>
      </c>
      <c r="R3322" t="s">
        <v>40842</v>
      </c>
      <c r="S3322" t="s">
        <v>22978</v>
      </c>
      <c r="T3322" t="s">
        <v>7876</v>
      </c>
      <c r="V3322" t="s">
        <v>40843</v>
      </c>
      <c r="W3322">
        <v>0</v>
      </c>
      <c r="X3322" t="s">
        <v>7</v>
      </c>
      <c r="Y3322">
        <v>0</v>
      </c>
      <c r="Z3322">
        <v>1</v>
      </c>
      <c r="AA3322">
        <v>1</v>
      </c>
      <c r="AB3322">
        <v>1</v>
      </c>
      <c r="AC3322">
        <v>354.1</v>
      </c>
      <c r="AD3322">
        <v>1</v>
      </c>
      <c r="AF3322" t="s">
        <v>40846</v>
      </c>
      <c r="AG3322">
        <v>0.16498699999999999</v>
      </c>
      <c r="AH3322">
        <v>0.72000299999999995</v>
      </c>
      <c r="AI3322">
        <v>-7.2922200000000006E-2</v>
      </c>
      <c r="AJ3322">
        <f t="shared" si="714"/>
        <v>7.2922200000000006E-2</v>
      </c>
      <c r="AK3322">
        <v>-0.42749900000000002</v>
      </c>
      <c r="AL3322" t="str">
        <f t="shared" si="715"/>
        <v/>
      </c>
      <c r="AM3322" t="str">
        <f t="shared" si="716"/>
        <v/>
      </c>
      <c r="AN3322" t="str">
        <f t="shared" si="717"/>
        <v/>
      </c>
      <c r="AO3322" t="str">
        <f t="shared" si="718"/>
        <v/>
      </c>
      <c r="AQ3322">
        <v>1.25224</v>
      </c>
      <c r="AR3322">
        <v>7.2370100000000007E-2</v>
      </c>
      <c r="AS3322">
        <v>-0.372998</v>
      </c>
      <c r="AT3322">
        <f t="shared" si="719"/>
        <v>0.372998</v>
      </c>
      <c r="AU3322">
        <v>-2.36443</v>
      </c>
      <c r="AV3322" t="str">
        <f t="shared" si="720"/>
        <v/>
      </c>
      <c r="AW3322" t="str">
        <f t="shared" si="721"/>
        <v/>
      </c>
      <c r="AX3322" t="str">
        <f t="shared" si="722"/>
        <v/>
      </c>
      <c r="AY3322" t="str">
        <f t="shared" si="723"/>
        <v/>
      </c>
      <c r="BA3322" s="5" t="str">
        <f t="shared" si="724"/>
        <v/>
      </c>
      <c r="BB3322" s="5" t="str">
        <f t="shared" si="725"/>
        <v/>
      </c>
      <c r="BC3322" s="5" t="str">
        <f t="shared" si="726"/>
        <v/>
      </c>
      <c r="BD3322" s="5" t="str">
        <f t="shared" si="727"/>
        <v/>
      </c>
      <c r="BF3322" t="s">
        <v>40844</v>
      </c>
      <c r="BG3322" t="s">
        <v>40845</v>
      </c>
      <c r="BH3322" t="s">
        <v>40846</v>
      </c>
      <c r="BK3322" t="s">
        <v>40847</v>
      </c>
    </row>
    <row r="3323" spans="1:63" x14ac:dyDescent="0.3">
      <c r="A3323">
        <v>5.1292799999999996</v>
      </c>
      <c r="B3323">
        <v>5.1659100000000002</v>
      </c>
      <c r="C3323">
        <v>4.7866</v>
      </c>
      <c r="D3323">
        <v>5.0959199999999996</v>
      </c>
      <c r="E3323">
        <v>5.4195399999999996</v>
      </c>
      <c r="F3323">
        <v>4.8923899999999998</v>
      </c>
      <c r="G3323">
        <v>5.0959199999999996</v>
      </c>
      <c r="H3323">
        <v>5.0617799999999997</v>
      </c>
      <c r="I3323">
        <v>4.8777400000000002</v>
      </c>
      <c r="J3323">
        <v>5.0356199999999998</v>
      </c>
      <c r="K3323">
        <v>5.1001399999999997</v>
      </c>
      <c r="L3323">
        <v>5.0832100000000002</v>
      </c>
      <c r="M3323" t="s">
        <v>0</v>
      </c>
      <c r="R3323" t="s">
        <v>32518</v>
      </c>
      <c r="S3323" t="s">
        <v>1273</v>
      </c>
      <c r="T3323" t="s">
        <v>32519</v>
      </c>
      <c r="U3323" t="s">
        <v>470</v>
      </c>
      <c r="V3323" t="s">
        <v>12109</v>
      </c>
      <c r="W3323">
        <v>0</v>
      </c>
      <c r="X3323" t="s">
        <v>7</v>
      </c>
      <c r="Y3323">
        <v>15</v>
      </c>
      <c r="Z3323">
        <v>1</v>
      </c>
      <c r="AA3323">
        <v>2</v>
      </c>
      <c r="AB3323">
        <v>1</v>
      </c>
      <c r="AC3323">
        <v>9.6999999999999993</v>
      </c>
      <c r="AD3323">
        <v>1</v>
      </c>
      <c r="AF3323" t="s">
        <v>32522</v>
      </c>
      <c r="AG3323">
        <v>0.20632800000000001</v>
      </c>
      <c r="AH3323">
        <v>0.663497</v>
      </c>
      <c r="AI3323">
        <v>-7.2978699999999994E-2</v>
      </c>
      <c r="AJ3323">
        <f t="shared" si="714"/>
        <v>7.2978699999999994E-2</v>
      </c>
      <c r="AK3323">
        <v>-0.51977600000000002</v>
      </c>
      <c r="AL3323" t="str">
        <f t="shared" si="715"/>
        <v/>
      </c>
      <c r="AM3323" t="str">
        <f t="shared" si="716"/>
        <v/>
      </c>
      <c r="AN3323" t="str">
        <f t="shared" si="717"/>
        <v/>
      </c>
      <c r="AO3323" t="str">
        <f t="shared" si="718"/>
        <v/>
      </c>
      <c r="AQ3323">
        <v>7.19027E-2</v>
      </c>
      <c r="AR3323">
        <v>0.86589899999999997</v>
      </c>
      <c r="AS3323">
        <v>2.0249400000000001E-2</v>
      </c>
      <c r="AT3323">
        <f t="shared" si="719"/>
        <v>-2.0249400000000001E-2</v>
      </c>
      <c r="AU3323">
        <v>0.20089599999999999</v>
      </c>
      <c r="AV3323" t="str">
        <f t="shared" si="720"/>
        <v/>
      </c>
      <c r="AW3323" t="str">
        <f t="shared" si="721"/>
        <v/>
      </c>
      <c r="AX3323" t="str">
        <f t="shared" si="722"/>
        <v/>
      </c>
      <c r="AY3323" t="str">
        <f t="shared" si="723"/>
        <v/>
      </c>
      <c r="BA3323" s="5" t="str">
        <f t="shared" si="724"/>
        <v/>
      </c>
      <c r="BB3323" s="5" t="str">
        <f t="shared" si="725"/>
        <v/>
      </c>
      <c r="BC3323" s="5" t="str">
        <f t="shared" si="726"/>
        <v/>
      </c>
      <c r="BD3323" s="5" t="str">
        <f t="shared" si="727"/>
        <v/>
      </c>
      <c r="BF3323" t="s">
        <v>32520</v>
      </c>
      <c r="BG3323" t="s">
        <v>32521</v>
      </c>
      <c r="BH3323" t="s">
        <v>32522</v>
      </c>
      <c r="BI3323" t="s">
        <v>470</v>
      </c>
      <c r="BJ3323" t="s">
        <v>32523</v>
      </c>
      <c r="BK3323" t="s">
        <v>32524</v>
      </c>
    </row>
    <row r="3324" spans="1:63" x14ac:dyDescent="0.3">
      <c r="A3324">
        <v>8.9923699999999993</v>
      </c>
      <c r="B3324">
        <v>9.1461900000000007</v>
      </c>
      <c r="C3324">
        <v>9.1540599999999994</v>
      </c>
      <c r="D3324">
        <v>9.1277399999999993</v>
      </c>
      <c r="E3324">
        <v>9.06663</v>
      </c>
      <c r="F3324">
        <v>9.2280999999999995</v>
      </c>
      <c r="G3324">
        <v>9.0512099999999993</v>
      </c>
      <c r="H3324">
        <v>9.3680699999999995</v>
      </c>
      <c r="I3324">
        <v>8.9726900000000001</v>
      </c>
      <c r="J3324">
        <v>8.9787099999999995</v>
      </c>
      <c r="K3324">
        <v>9.1616400000000002</v>
      </c>
      <c r="L3324">
        <v>9.2148000000000003</v>
      </c>
      <c r="M3324" t="s">
        <v>0</v>
      </c>
      <c r="R3324" t="s">
        <v>37094</v>
      </c>
      <c r="T3324" t="s">
        <v>7020</v>
      </c>
      <c r="U3324" t="s">
        <v>11362</v>
      </c>
      <c r="V3324" t="s">
        <v>37111</v>
      </c>
      <c r="W3324">
        <v>0</v>
      </c>
      <c r="X3324" t="s">
        <v>7</v>
      </c>
      <c r="Y3324">
        <v>14</v>
      </c>
      <c r="Z3324">
        <v>1</v>
      </c>
      <c r="AA3324">
        <v>2</v>
      </c>
      <c r="AB3324">
        <v>1</v>
      </c>
      <c r="AC3324">
        <v>6.6</v>
      </c>
      <c r="AD3324">
        <v>1</v>
      </c>
      <c r="AF3324" t="s">
        <v>37114</v>
      </c>
      <c r="AG3324">
        <v>0.38185599999999997</v>
      </c>
      <c r="AH3324">
        <v>0.46158399999999999</v>
      </c>
      <c r="AI3324">
        <v>-7.3412400000000003E-2</v>
      </c>
      <c r="AJ3324">
        <f t="shared" si="714"/>
        <v>7.3412400000000003E-2</v>
      </c>
      <c r="AK3324">
        <v>-0.87526000000000004</v>
      </c>
      <c r="AL3324" t="str">
        <f t="shared" si="715"/>
        <v/>
      </c>
      <c r="AM3324" t="str">
        <f t="shared" si="716"/>
        <v/>
      </c>
      <c r="AN3324" t="str">
        <f t="shared" si="717"/>
        <v/>
      </c>
      <c r="AO3324" t="str">
        <f t="shared" si="718"/>
        <v/>
      </c>
      <c r="AQ3324">
        <v>0.11802600000000001</v>
      </c>
      <c r="AR3324">
        <v>0.78935200000000005</v>
      </c>
      <c r="AS3324">
        <v>2.3127600000000002E-2</v>
      </c>
      <c r="AT3324">
        <f t="shared" si="719"/>
        <v>-2.3127600000000002E-2</v>
      </c>
      <c r="AU3324">
        <v>0.31693199999999999</v>
      </c>
      <c r="AV3324" t="str">
        <f t="shared" si="720"/>
        <v/>
      </c>
      <c r="AW3324" t="str">
        <f t="shared" si="721"/>
        <v/>
      </c>
      <c r="AX3324" t="str">
        <f t="shared" si="722"/>
        <v/>
      </c>
      <c r="AY3324" t="str">
        <f t="shared" si="723"/>
        <v/>
      </c>
      <c r="BA3324" s="5" t="str">
        <f t="shared" si="724"/>
        <v/>
      </c>
      <c r="BB3324" s="5" t="str">
        <f t="shared" si="725"/>
        <v/>
      </c>
      <c r="BC3324" s="5" t="str">
        <f t="shared" si="726"/>
        <v/>
      </c>
      <c r="BD3324" s="5" t="str">
        <f t="shared" si="727"/>
        <v/>
      </c>
      <c r="BF3324" t="s">
        <v>37112</v>
      </c>
      <c r="BG3324" t="s">
        <v>37113</v>
      </c>
      <c r="BH3324" t="s">
        <v>37114</v>
      </c>
      <c r="BI3324" t="s">
        <v>11362</v>
      </c>
      <c r="BJ3324" t="s">
        <v>194</v>
      </c>
      <c r="BK3324" t="s">
        <v>37115</v>
      </c>
    </row>
    <row r="3325" spans="1:63" x14ac:dyDescent="0.3">
      <c r="A3325">
        <v>8.8140999999999998</v>
      </c>
      <c r="B3325">
        <v>8.8635699999999993</v>
      </c>
      <c r="C3325">
        <v>8.8252799999999993</v>
      </c>
      <c r="D3325">
        <v>8.8890499999999992</v>
      </c>
      <c r="E3325">
        <v>8.9721200000000003</v>
      </c>
      <c r="F3325">
        <v>8.92333</v>
      </c>
      <c r="G3325">
        <v>8.8920899999999996</v>
      </c>
      <c r="H3325">
        <v>8.8981499999999993</v>
      </c>
      <c r="I3325">
        <v>8.6535600000000006</v>
      </c>
      <c r="J3325">
        <v>8.6649799999999999</v>
      </c>
      <c r="K3325">
        <v>8.5838300000000007</v>
      </c>
      <c r="L3325">
        <v>8.69801</v>
      </c>
      <c r="M3325" t="s">
        <v>0</v>
      </c>
      <c r="O3325" t="s">
        <v>1</v>
      </c>
      <c r="P3325" t="s">
        <v>1</v>
      </c>
      <c r="Q3325" t="s">
        <v>2</v>
      </c>
      <c r="R3325" t="s">
        <v>29475</v>
      </c>
      <c r="S3325" t="s">
        <v>7915</v>
      </c>
      <c r="T3325" t="s">
        <v>29476</v>
      </c>
      <c r="U3325" t="s">
        <v>470</v>
      </c>
      <c r="W3325">
        <v>0</v>
      </c>
      <c r="X3325" t="s">
        <v>7</v>
      </c>
      <c r="Y3325">
        <v>21</v>
      </c>
      <c r="Z3325">
        <v>5</v>
      </c>
      <c r="AA3325">
        <v>7</v>
      </c>
      <c r="AB3325">
        <v>5</v>
      </c>
      <c r="AC3325">
        <v>26.1</v>
      </c>
      <c r="AD3325">
        <v>1</v>
      </c>
      <c r="AF3325" t="s">
        <v>29479</v>
      </c>
      <c r="AG3325">
        <v>1.5766</v>
      </c>
      <c r="AH3325">
        <v>3.7523300000000002E-2</v>
      </c>
      <c r="AI3325">
        <v>-7.3422000000000001E-2</v>
      </c>
      <c r="AJ3325">
        <f t="shared" si="714"/>
        <v>7.3422000000000001E-2</v>
      </c>
      <c r="AK3325">
        <v>-2.92353</v>
      </c>
      <c r="AL3325" t="str">
        <f t="shared" si="715"/>
        <v/>
      </c>
      <c r="AM3325" t="str">
        <f t="shared" si="716"/>
        <v/>
      </c>
      <c r="AN3325" t="str">
        <f t="shared" si="717"/>
        <v/>
      </c>
      <c r="AO3325" t="str">
        <f t="shared" si="718"/>
        <v/>
      </c>
      <c r="AQ3325">
        <v>3.2656000000000001</v>
      </c>
      <c r="AR3325">
        <v>1.12119E-3</v>
      </c>
      <c r="AS3325">
        <v>0.19790099999999999</v>
      </c>
      <c r="AT3325">
        <f t="shared" si="719"/>
        <v>-0.19790099999999999</v>
      </c>
      <c r="AU3325">
        <v>6.68628</v>
      </c>
      <c r="AV3325" t="str">
        <f t="shared" si="720"/>
        <v/>
      </c>
      <c r="AW3325" t="str">
        <f t="shared" si="721"/>
        <v/>
      </c>
      <c r="AX3325" t="str">
        <f t="shared" si="722"/>
        <v/>
      </c>
      <c r="AY3325" t="str">
        <f t="shared" si="723"/>
        <v/>
      </c>
      <c r="BA3325" s="5" t="str">
        <f t="shared" si="724"/>
        <v/>
      </c>
      <c r="BB3325" s="5" t="str">
        <f t="shared" si="725"/>
        <v/>
      </c>
      <c r="BC3325" s="5" t="str">
        <f t="shared" si="726"/>
        <v/>
      </c>
      <c r="BD3325" s="5" t="str">
        <f t="shared" si="727"/>
        <v/>
      </c>
      <c r="BF3325" t="s">
        <v>29477</v>
      </c>
      <c r="BG3325" t="s">
        <v>29478</v>
      </c>
      <c r="BH3325" t="s">
        <v>29479</v>
      </c>
      <c r="BI3325" t="s">
        <v>470</v>
      </c>
      <c r="BK3325" t="s">
        <v>29480</v>
      </c>
    </row>
    <row r="3326" spans="1:63" x14ac:dyDescent="0.3">
      <c r="A3326">
        <v>7.6043700000000003</v>
      </c>
      <c r="B3326">
        <v>7.5796900000000003</v>
      </c>
      <c r="C3326">
        <v>7.6631999999999998</v>
      </c>
      <c r="D3326">
        <v>7.6395200000000001</v>
      </c>
      <c r="E3326">
        <v>7.6893000000000002</v>
      </c>
      <c r="F3326">
        <v>7.69</v>
      </c>
      <c r="G3326">
        <v>7.7401200000000001</v>
      </c>
      <c r="H3326">
        <v>7.6610699999999996</v>
      </c>
      <c r="I3326">
        <v>7.4830100000000002</v>
      </c>
      <c r="J3326">
        <v>7.6351699999999996</v>
      </c>
      <c r="K3326">
        <v>7.6213199999999999</v>
      </c>
      <c r="L3326">
        <v>7.6603500000000002</v>
      </c>
      <c r="M3326" t="s">
        <v>0</v>
      </c>
      <c r="O3326" t="s">
        <v>1</v>
      </c>
      <c r="Q3326" t="s">
        <v>164</v>
      </c>
      <c r="R3326" t="s">
        <v>35328</v>
      </c>
      <c r="T3326" t="s">
        <v>35329</v>
      </c>
      <c r="V3326" t="s">
        <v>35330</v>
      </c>
      <c r="W3326">
        <v>0</v>
      </c>
      <c r="X3326" t="s">
        <v>7</v>
      </c>
      <c r="Y3326">
        <v>19</v>
      </c>
      <c r="Z3326">
        <v>3</v>
      </c>
      <c r="AA3326">
        <v>3</v>
      </c>
      <c r="AB3326">
        <v>3</v>
      </c>
      <c r="AC3326">
        <v>21.5</v>
      </c>
      <c r="AD3326">
        <v>1</v>
      </c>
      <c r="AF3326" t="s">
        <v>35333</v>
      </c>
      <c r="AG3326">
        <v>1.6010200000000001</v>
      </c>
      <c r="AH3326">
        <v>3.5667400000000002E-2</v>
      </c>
      <c r="AI3326">
        <v>-7.3424000000000003E-2</v>
      </c>
      <c r="AJ3326">
        <f t="shared" si="714"/>
        <v>7.3424000000000003E-2</v>
      </c>
      <c r="AK3326">
        <v>-2.96685</v>
      </c>
      <c r="AL3326" t="str">
        <f t="shared" si="715"/>
        <v/>
      </c>
      <c r="AM3326" t="str">
        <f t="shared" si="716"/>
        <v/>
      </c>
      <c r="AN3326" t="str">
        <f t="shared" si="717"/>
        <v/>
      </c>
      <c r="AO3326" t="str">
        <f t="shared" si="718"/>
        <v/>
      </c>
      <c r="AQ3326">
        <v>0.19506399999999999</v>
      </c>
      <c r="AR3326">
        <v>0.67483300000000002</v>
      </c>
      <c r="AS3326">
        <v>2.1732399999999999E-2</v>
      </c>
      <c r="AT3326">
        <f t="shared" si="719"/>
        <v>-2.1732399999999999E-2</v>
      </c>
      <c r="AU3326">
        <v>0.49504999999999999</v>
      </c>
      <c r="AV3326" t="str">
        <f t="shared" si="720"/>
        <v/>
      </c>
      <c r="AW3326" t="str">
        <f t="shared" si="721"/>
        <v/>
      </c>
      <c r="AX3326" t="str">
        <f t="shared" si="722"/>
        <v/>
      </c>
      <c r="AY3326" t="str">
        <f t="shared" si="723"/>
        <v/>
      </c>
      <c r="BA3326" s="5" t="str">
        <f t="shared" si="724"/>
        <v/>
      </c>
      <c r="BB3326" s="5" t="str">
        <f t="shared" si="725"/>
        <v/>
      </c>
      <c r="BC3326" s="5" t="str">
        <f t="shared" si="726"/>
        <v/>
      </c>
      <c r="BD3326" s="5" t="str">
        <f t="shared" si="727"/>
        <v/>
      </c>
      <c r="BF3326" t="s">
        <v>35331</v>
      </c>
      <c r="BG3326" t="s">
        <v>35332</v>
      </c>
      <c r="BH3326" t="s">
        <v>35333</v>
      </c>
      <c r="BJ3326" t="s">
        <v>1279</v>
      </c>
      <c r="BK3326" t="s">
        <v>35334</v>
      </c>
    </row>
    <row r="3327" spans="1:63" x14ac:dyDescent="0.3">
      <c r="A3327">
        <v>4.9212499999999997</v>
      </c>
      <c r="B3327">
        <v>4.9068899999999998</v>
      </c>
      <c r="C3327">
        <v>4.7333499999999997</v>
      </c>
      <c r="D3327">
        <v>4.8479999999999999</v>
      </c>
      <c r="E3327">
        <v>4.9542000000000002</v>
      </c>
      <c r="F3327">
        <v>4.8678999999999997</v>
      </c>
      <c r="G3327">
        <v>4.8678999999999997</v>
      </c>
      <c r="H3327">
        <v>5.0134600000000002</v>
      </c>
      <c r="I3327">
        <v>4.2172299999999998</v>
      </c>
      <c r="J3327">
        <v>4.4396199999999997</v>
      </c>
      <c r="K3327">
        <v>4.3434100000000004</v>
      </c>
      <c r="L3327">
        <v>4.4594300000000002</v>
      </c>
      <c r="M3327" t="s">
        <v>0</v>
      </c>
      <c r="P3327" t="s">
        <v>1</v>
      </c>
      <c r="Q3327" t="s">
        <v>116</v>
      </c>
      <c r="R3327" t="s">
        <v>30610</v>
      </c>
      <c r="S3327" t="s">
        <v>34300</v>
      </c>
      <c r="T3327" t="s">
        <v>34301</v>
      </c>
      <c r="U3327" t="s">
        <v>27833</v>
      </c>
      <c r="V3327" t="s">
        <v>34302</v>
      </c>
      <c r="W3327">
        <v>0</v>
      </c>
      <c r="X3327" t="s">
        <v>7</v>
      </c>
      <c r="Y3327">
        <v>9</v>
      </c>
      <c r="Z3327">
        <v>3</v>
      </c>
      <c r="AA3327">
        <v>3</v>
      </c>
      <c r="AB3327">
        <v>3</v>
      </c>
      <c r="AC3327">
        <v>35.4</v>
      </c>
      <c r="AD3327">
        <v>1</v>
      </c>
      <c r="AF3327" t="s">
        <v>34305</v>
      </c>
      <c r="AG3327">
        <v>0.63003799999999999</v>
      </c>
      <c r="AH3327">
        <v>0.27472200000000002</v>
      </c>
      <c r="AI3327">
        <v>-7.3491000000000001E-2</v>
      </c>
      <c r="AJ3327">
        <f t="shared" si="714"/>
        <v>7.3491000000000001E-2</v>
      </c>
      <c r="AK3327">
        <v>-1.3217699999999999</v>
      </c>
      <c r="AL3327" t="str">
        <f t="shared" si="715"/>
        <v/>
      </c>
      <c r="AM3327" t="str">
        <f t="shared" si="716"/>
        <v/>
      </c>
      <c r="AN3327" t="str">
        <f t="shared" si="717"/>
        <v/>
      </c>
      <c r="AO3327" t="str">
        <f t="shared" si="718"/>
        <v/>
      </c>
      <c r="AQ3327">
        <v>3.3631099999999998</v>
      </c>
      <c r="AR3327">
        <v>9.1848500000000003E-4</v>
      </c>
      <c r="AS3327">
        <v>0.48744900000000002</v>
      </c>
      <c r="AT3327">
        <f t="shared" si="719"/>
        <v>-0.48744900000000002</v>
      </c>
      <c r="AU3327">
        <v>6.9701899999999997</v>
      </c>
      <c r="AV3327" t="str">
        <f t="shared" si="720"/>
        <v/>
      </c>
      <c r="AW3327" t="str">
        <f t="shared" si="721"/>
        <v/>
      </c>
      <c r="AX3327" t="str">
        <f t="shared" si="722"/>
        <v/>
      </c>
      <c r="AY3327" t="str">
        <f t="shared" si="723"/>
        <v/>
      </c>
      <c r="BA3327" s="5" t="str">
        <f t="shared" si="724"/>
        <v/>
      </c>
      <c r="BB3327" s="5" t="str">
        <f t="shared" si="725"/>
        <v/>
      </c>
      <c r="BC3327" s="5" t="str">
        <f t="shared" si="726"/>
        <v/>
      </c>
      <c r="BD3327" s="5" t="str">
        <f t="shared" si="727"/>
        <v/>
      </c>
      <c r="BF3327" t="s">
        <v>34303</v>
      </c>
      <c r="BG3327" t="s">
        <v>34304</v>
      </c>
      <c r="BH3327" t="s">
        <v>34305</v>
      </c>
      <c r="BI3327" t="s">
        <v>27833</v>
      </c>
      <c r="BJ3327" t="s">
        <v>27838</v>
      </c>
      <c r="BK3327" t="s">
        <v>34306</v>
      </c>
    </row>
    <row r="3328" spans="1:63" x14ac:dyDescent="0.3">
      <c r="A3328">
        <v>7.4966499999999998</v>
      </c>
      <c r="B3328">
        <v>7.3940299999999999</v>
      </c>
      <c r="C3328">
        <v>7.47492</v>
      </c>
      <c r="D3328">
        <v>7.48543</v>
      </c>
      <c r="E3328">
        <v>7.5675800000000004</v>
      </c>
      <c r="F3328">
        <v>7.4569700000000001</v>
      </c>
      <c r="G3328">
        <v>7.6088100000000001</v>
      </c>
      <c r="H3328">
        <v>7.5117500000000001</v>
      </c>
      <c r="I3328">
        <v>7.4910500000000004</v>
      </c>
      <c r="J3328">
        <v>7.3273299999999999</v>
      </c>
      <c r="K3328">
        <v>7.4610700000000003</v>
      </c>
      <c r="L3328">
        <v>7.5014399999999997</v>
      </c>
      <c r="M3328" t="s">
        <v>0</v>
      </c>
      <c r="R3328" t="s">
        <v>30429</v>
      </c>
      <c r="S3328" t="s">
        <v>1273</v>
      </c>
      <c r="T3328" t="s">
        <v>30430</v>
      </c>
      <c r="V3328" t="s">
        <v>30431</v>
      </c>
      <c r="W3328">
        <v>0</v>
      </c>
      <c r="X3328" t="s">
        <v>7</v>
      </c>
      <c r="Y3328">
        <v>32</v>
      </c>
      <c r="Z3328">
        <v>4</v>
      </c>
      <c r="AA3328">
        <v>6</v>
      </c>
      <c r="AB3328">
        <v>4</v>
      </c>
      <c r="AC3328">
        <v>14.4</v>
      </c>
      <c r="AD3328">
        <v>1</v>
      </c>
      <c r="AF3328" t="s">
        <v>30434</v>
      </c>
      <c r="AG3328">
        <v>0.92347299999999999</v>
      </c>
      <c r="AH3328">
        <v>0.14807999999999999</v>
      </c>
      <c r="AI3328">
        <v>-7.3517600000000002E-2</v>
      </c>
      <c r="AJ3328">
        <f t="shared" si="714"/>
        <v>7.3517600000000002E-2</v>
      </c>
      <c r="AK3328">
        <v>-1.81606</v>
      </c>
      <c r="AL3328" t="str">
        <f t="shared" si="715"/>
        <v/>
      </c>
      <c r="AM3328" t="str">
        <f t="shared" si="716"/>
        <v/>
      </c>
      <c r="AN3328" t="str">
        <f t="shared" si="717"/>
        <v/>
      </c>
      <c r="AO3328" t="str">
        <f t="shared" si="718"/>
        <v/>
      </c>
      <c r="AQ3328">
        <v>0.14325099999999999</v>
      </c>
      <c r="AR3328">
        <v>0.75012800000000002</v>
      </c>
      <c r="AS3328">
        <v>1.7537199999999999E-2</v>
      </c>
      <c r="AT3328">
        <f t="shared" si="719"/>
        <v>-1.7537199999999999E-2</v>
      </c>
      <c r="AU3328">
        <v>0.377162</v>
      </c>
      <c r="AV3328" t="str">
        <f t="shared" si="720"/>
        <v/>
      </c>
      <c r="AW3328" t="str">
        <f t="shared" si="721"/>
        <v/>
      </c>
      <c r="AX3328" t="str">
        <f t="shared" si="722"/>
        <v/>
      </c>
      <c r="AY3328" t="str">
        <f t="shared" si="723"/>
        <v/>
      </c>
      <c r="BA3328" s="5" t="str">
        <f t="shared" si="724"/>
        <v/>
      </c>
      <c r="BB3328" s="5" t="str">
        <f t="shared" si="725"/>
        <v/>
      </c>
      <c r="BC3328" s="5" t="str">
        <f t="shared" si="726"/>
        <v/>
      </c>
      <c r="BD3328" s="5" t="str">
        <f t="shared" si="727"/>
        <v/>
      </c>
      <c r="BF3328" t="s">
        <v>30432</v>
      </c>
      <c r="BG3328" t="s">
        <v>30433</v>
      </c>
      <c r="BH3328" t="s">
        <v>30434</v>
      </c>
      <c r="BK3328" t="s">
        <v>30435</v>
      </c>
    </row>
    <row r="3329" spans="1:63" x14ac:dyDescent="0.3">
      <c r="A3329">
        <v>11.617699999999999</v>
      </c>
      <c r="B3329">
        <v>11.598100000000001</v>
      </c>
      <c r="C3329">
        <v>11.6251</v>
      </c>
      <c r="D3329">
        <v>11.6173</v>
      </c>
      <c r="E3329">
        <v>11.6195</v>
      </c>
      <c r="F3329">
        <v>11.642099999999999</v>
      </c>
      <c r="G3329">
        <v>11.736499999999999</v>
      </c>
      <c r="H3329">
        <v>11.755100000000001</v>
      </c>
      <c r="I3329">
        <v>11.668200000000001</v>
      </c>
      <c r="J3329">
        <v>11.725899999999999</v>
      </c>
      <c r="K3329">
        <v>11.7416</v>
      </c>
      <c r="L3329">
        <v>11.743</v>
      </c>
      <c r="M3329" t="s">
        <v>0</v>
      </c>
      <c r="P3329" t="s">
        <v>1</v>
      </c>
      <c r="Q3329" t="s">
        <v>116</v>
      </c>
      <c r="R3329" t="s">
        <v>6520</v>
      </c>
      <c r="S3329" t="s">
        <v>6521</v>
      </c>
      <c r="T3329" t="s">
        <v>6522</v>
      </c>
      <c r="U3329" t="s">
        <v>6523</v>
      </c>
      <c r="V3329" t="s">
        <v>6524</v>
      </c>
      <c r="W3329">
        <v>8</v>
      </c>
      <c r="X3329" t="s">
        <v>7</v>
      </c>
      <c r="Y3329">
        <v>48</v>
      </c>
      <c r="Z3329">
        <v>15</v>
      </c>
      <c r="AA3329">
        <v>35</v>
      </c>
      <c r="AB3329">
        <v>7</v>
      </c>
      <c r="AC3329">
        <v>40.5</v>
      </c>
      <c r="AD3329">
        <v>1</v>
      </c>
      <c r="AF3329" t="s">
        <v>6527</v>
      </c>
      <c r="AG3329">
        <v>1.12815</v>
      </c>
      <c r="AH3329">
        <v>9.6621399999999996E-2</v>
      </c>
      <c r="AI3329">
        <v>-7.3777400000000007E-2</v>
      </c>
      <c r="AJ3329">
        <f t="shared" si="714"/>
        <v>7.3777400000000007E-2</v>
      </c>
      <c r="AK3329">
        <v>-2.15638</v>
      </c>
      <c r="AL3329" t="str">
        <f t="shared" si="715"/>
        <v/>
      </c>
      <c r="AM3329" t="str">
        <f t="shared" si="716"/>
        <v/>
      </c>
      <c r="AN3329" t="str">
        <f t="shared" si="717"/>
        <v/>
      </c>
      <c r="AO3329" t="str">
        <f t="shared" si="718"/>
        <v/>
      </c>
      <c r="AQ3329">
        <v>2.8917099999999998</v>
      </c>
      <c r="AR3329">
        <v>2.3729300000000001E-3</v>
      </c>
      <c r="AS3329">
        <v>-0.105154</v>
      </c>
      <c r="AT3329">
        <f t="shared" si="719"/>
        <v>0.105154</v>
      </c>
      <c r="AU3329">
        <v>-5.6801300000000001</v>
      </c>
      <c r="AV3329" t="str">
        <f t="shared" si="720"/>
        <v/>
      </c>
      <c r="AW3329" t="str">
        <f t="shared" si="721"/>
        <v/>
      </c>
      <c r="AX3329" t="str">
        <f t="shared" si="722"/>
        <v/>
      </c>
      <c r="AY3329" t="str">
        <f t="shared" si="723"/>
        <v/>
      </c>
      <c r="BA3329" s="5" t="str">
        <f t="shared" si="724"/>
        <v/>
      </c>
      <c r="BB3329" s="5" t="str">
        <f t="shared" si="725"/>
        <v/>
      </c>
      <c r="BC3329" s="5" t="str">
        <f t="shared" si="726"/>
        <v/>
      </c>
      <c r="BD3329" s="5" t="str">
        <f t="shared" si="727"/>
        <v/>
      </c>
      <c r="BF3329" t="s">
        <v>6525</v>
      </c>
      <c r="BG3329" t="s">
        <v>6526</v>
      </c>
      <c r="BH3329" t="s">
        <v>6527</v>
      </c>
      <c r="BI3329" t="s">
        <v>6528</v>
      </c>
      <c r="BJ3329" t="s">
        <v>6529</v>
      </c>
      <c r="BK3329" t="s">
        <v>6530</v>
      </c>
    </row>
    <row r="3330" spans="1:63" x14ac:dyDescent="0.3">
      <c r="A3330">
        <v>6.8163400000000003</v>
      </c>
      <c r="B3330">
        <v>6.9319199999999999</v>
      </c>
      <c r="C3330">
        <v>6.9966100000000004</v>
      </c>
      <c r="D3330">
        <v>6.6851000000000003</v>
      </c>
      <c r="E3330">
        <v>7.0190299999999999</v>
      </c>
      <c r="F3330">
        <v>6.9795699999999998</v>
      </c>
      <c r="G3330">
        <v>7.0179200000000002</v>
      </c>
      <c r="H3330">
        <v>6.7087399999999997</v>
      </c>
      <c r="I3330">
        <v>6.7905100000000003</v>
      </c>
      <c r="J3330">
        <v>6.3362800000000004</v>
      </c>
      <c r="K3330">
        <v>6.4512099999999997</v>
      </c>
      <c r="L3330">
        <v>6.3785100000000003</v>
      </c>
      <c r="M3330" t="s">
        <v>0</v>
      </c>
      <c r="P3330" t="s">
        <v>1</v>
      </c>
      <c r="Q3330" t="s">
        <v>116</v>
      </c>
      <c r="R3330" t="s">
        <v>22759</v>
      </c>
      <c r="S3330" t="s">
        <v>33019</v>
      </c>
      <c r="T3330" t="s">
        <v>29525</v>
      </c>
      <c r="V3330" t="s">
        <v>33020</v>
      </c>
      <c r="W3330">
        <v>0</v>
      </c>
      <c r="X3330" t="s">
        <v>7</v>
      </c>
      <c r="Y3330">
        <v>1</v>
      </c>
      <c r="Z3330">
        <v>1</v>
      </c>
      <c r="AA3330">
        <v>1</v>
      </c>
      <c r="AB3330">
        <v>1</v>
      </c>
      <c r="AC3330">
        <v>128.6</v>
      </c>
      <c r="AD3330">
        <v>1</v>
      </c>
      <c r="AF3330" t="s">
        <v>42876</v>
      </c>
      <c r="AG3330">
        <v>0.30627500000000002</v>
      </c>
      <c r="AH3330">
        <v>0.53927800000000004</v>
      </c>
      <c r="AI3330">
        <v>-7.3821700000000004E-2</v>
      </c>
      <c r="AJ3330">
        <f t="shared" si="714"/>
        <v>7.3821700000000004E-2</v>
      </c>
      <c r="AK3330">
        <v>-0.72806099999999996</v>
      </c>
      <c r="AL3330" t="str">
        <f t="shared" si="715"/>
        <v/>
      </c>
      <c r="AM3330" t="str">
        <f t="shared" si="716"/>
        <v/>
      </c>
      <c r="AN3330" t="str">
        <f t="shared" si="717"/>
        <v/>
      </c>
      <c r="AO3330" t="str">
        <f t="shared" si="718"/>
        <v/>
      </c>
      <c r="AQ3330">
        <v>1.6047100000000001</v>
      </c>
      <c r="AR3330">
        <v>3.4348099999999999E-2</v>
      </c>
      <c r="AS3330">
        <v>0.368365</v>
      </c>
      <c r="AT3330">
        <f t="shared" si="719"/>
        <v>-0.368365</v>
      </c>
      <c r="AU3330">
        <v>2.9734099999999999</v>
      </c>
      <c r="AV3330" t="str">
        <f t="shared" si="720"/>
        <v/>
      </c>
      <c r="AW3330" t="str">
        <f t="shared" si="721"/>
        <v/>
      </c>
      <c r="AX3330" t="str">
        <f t="shared" si="722"/>
        <v/>
      </c>
      <c r="AY3330" t="str">
        <f t="shared" si="723"/>
        <v/>
      </c>
      <c r="BA3330" s="5" t="str">
        <f t="shared" si="724"/>
        <v/>
      </c>
      <c r="BB3330" s="5" t="str">
        <f t="shared" si="725"/>
        <v/>
      </c>
      <c r="BC3330" s="5" t="str">
        <f t="shared" si="726"/>
        <v/>
      </c>
      <c r="BD3330" s="5" t="str">
        <f t="shared" si="727"/>
        <v/>
      </c>
      <c r="BF3330" t="s">
        <v>42874</v>
      </c>
      <c r="BG3330" t="s">
        <v>42875</v>
      </c>
      <c r="BH3330" t="s">
        <v>42876</v>
      </c>
      <c r="BJ3330" t="s">
        <v>5656</v>
      </c>
      <c r="BK3330" t="s">
        <v>42877</v>
      </c>
    </row>
    <row r="3331" spans="1:63" x14ac:dyDescent="0.3">
      <c r="A3331">
        <v>3.43296</v>
      </c>
      <c r="B3331">
        <v>3.6553499999999999</v>
      </c>
      <c r="C3331">
        <v>3.80735</v>
      </c>
      <c r="D3331">
        <v>3.9726900000000001</v>
      </c>
      <c r="E3331">
        <v>3.70044</v>
      </c>
      <c r="F3331">
        <v>3.6088100000000001</v>
      </c>
      <c r="G3331">
        <v>3.82782</v>
      </c>
      <c r="H3331">
        <v>4.0267999999999997</v>
      </c>
      <c r="I3331">
        <v>3.71149</v>
      </c>
      <c r="J3331">
        <v>3.85798</v>
      </c>
      <c r="K3331">
        <v>4.2479300000000002</v>
      </c>
      <c r="L3331">
        <v>4.2779800000000003</v>
      </c>
      <c r="M3331" t="s">
        <v>0</v>
      </c>
      <c r="V3331" t="s">
        <v>39445</v>
      </c>
      <c r="W3331">
        <v>0</v>
      </c>
      <c r="X3331" t="s">
        <v>7</v>
      </c>
      <c r="Y3331">
        <v>3</v>
      </c>
      <c r="Z3331">
        <v>1</v>
      </c>
      <c r="AA3331">
        <v>1</v>
      </c>
      <c r="AB3331">
        <v>1</v>
      </c>
      <c r="AC3331">
        <v>45.8</v>
      </c>
      <c r="AD3331">
        <v>1</v>
      </c>
      <c r="AF3331" t="s">
        <v>39448</v>
      </c>
      <c r="AG3331">
        <v>0.19977800000000001</v>
      </c>
      <c r="AH3331">
        <v>0.67231300000000005</v>
      </c>
      <c r="AI3331">
        <v>-7.3877300000000007E-2</v>
      </c>
      <c r="AJ3331">
        <f t="shared" ref="AJ3331:AJ3394" si="728">AI3331*-1</f>
        <v>7.3877300000000007E-2</v>
      </c>
      <c r="AK3331">
        <v>-0.50543400000000005</v>
      </c>
      <c r="AL3331" t="str">
        <f t="shared" ref="AL3331:AL3394" si="729">IFERROR(IF(AND(AJ3331&gt;=1,AG3331&gt;1.3),"+",""),"")</f>
        <v/>
      </c>
      <c r="AM3331" t="str">
        <f t="shared" ref="AM3331:AM3394" si="730">IFERROR(IF(AND(AJ3331&gt;=0.58,AG3331&gt;1.3),"+",""),"")</f>
        <v/>
      </c>
      <c r="AN3331" t="str">
        <f t="shared" ref="AN3331:AN3394" si="731">IFERROR(IF(AND(AJ3331&lt;=-1,AG3331&gt;1.3),"+",""),"")</f>
        <v/>
      </c>
      <c r="AO3331" t="str">
        <f t="shared" ref="AO3331:AO3394" si="732">IFERROR(IF(AND(AJ3331&lt;=-0.58,AG3331&gt;1.3),"+",""),"")</f>
        <v/>
      </c>
      <c r="AQ3331">
        <v>0.84452799999999995</v>
      </c>
      <c r="AR3331">
        <v>0.17308899999999999</v>
      </c>
      <c r="AS3331">
        <v>-0.306757</v>
      </c>
      <c r="AT3331">
        <f t="shared" ref="AT3331:AT3394" si="733">AS3331*-1</f>
        <v>0.306757</v>
      </c>
      <c r="AU3331">
        <v>-1.68462</v>
      </c>
      <c r="AV3331" t="str">
        <f t="shared" ref="AV3331:AV3394" si="734">IFERROR(IF(AND(AT3331&gt;=1,AQ3331&gt;1.3),"+",""),"")</f>
        <v/>
      </c>
      <c r="AW3331" t="str">
        <f t="shared" ref="AW3331:AW3394" si="735">IFERROR(IF(AND(AT3331&gt;=0.58,AQ3331&gt;1.3),"+",""),"")</f>
        <v/>
      </c>
      <c r="AX3331" t="str">
        <f t="shared" ref="AX3331:AX3394" si="736">IFERROR(IF(AND(AT3331&lt;=-1,AQ3331&gt;1.3),"+",""),"")</f>
        <v/>
      </c>
      <c r="AY3331" t="str">
        <f t="shared" ref="AY3331:AY3394" si="737">IFERROR(IF(AND(AT3331&lt;=-0.58,AQ3331&gt;1.3),"+",""),"")</f>
        <v/>
      </c>
      <c r="BA3331" s="5" t="str">
        <f t="shared" ref="BA3331:BA3394" si="738">IFERROR(IF(AND(AN3331="+",AX3331="+"),"+",""),"")</f>
        <v/>
      </c>
      <c r="BB3331" s="5" t="str">
        <f t="shared" ref="BB3331:BB3394" si="739">IFERROR(IF(AND(AO3331="+",AY3331="+"),"+",""),"")</f>
        <v/>
      </c>
      <c r="BC3331" s="5" t="str">
        <f t="shared" ref="BC3331:BC3394" si="740">IFERROR(IF(AND(AL3331="+",AV3331="+"),"+",""),"")</f>
        <v/>
      </c>
      <c r="BD3331" s="5" t="str">
        <f t="shared" ref="BD3331:BD3394" si="741">IFERROR(IF(AND(AM3331="+",AW3331="+"),"+",""),"")</f>
        <v/>
      </c>
      <c r="BF3331" t="s">
        <v>39446</v>
      </c>
      <c r="BG3331" t="s">
        <v>39447</v>
      </c>
      <c r="BH3331" t="s">
        <v>39448</v>
      </c>
      <c r="BK3331" t="s">
        <v>39449</v>
      </c>
    </row>
    <row r="3332" spans="1:63" x14ac:dyDescent="0.3">
      <c r="A3332">
        <v>11.9336</v>
      </c>
      <c r="B3332">
        <v>11.8826</v>
      </c>
      <c r="C3332">
        <v>11.8432</v>
      </c>
      <c r="D3332">
        <v>11.8711</v>
      </c>
      <c r="E3332">
        <v>12.0105</v>
      </c>
      <c r="F3332">
        <v>11.976599999999999</v>
      </c>
      <c r="G3332">
        <v>11.9</v>
      </c>
      <c r="H3332">
        <v>11.9391</v>
      </c>
      <c r="I3332">
        <v>11.821</v>
      </c>
      <c r="J3332">
        <v>11.8125</v>
      </c>
      <c r="K3332">
        <v>11.805300000000001</v>
      </c>
      <c r="L3332">
        <v>11.7986</v>
      </c>
      <c r="M3332" t="s">
        <v>0</v>
      </c>
      <c r="P3332" t="s">
        <v>1</v>
      </c>
      <c r="Q3332" t="s">
        <v>116</v>
      </c>
      <c r="R3332" t="s">
        <v>3123</v>
      </c>
      <c r="S3332" t="s">
        <v>4865</v>
      </c>
      <c r="T3332" t="s">
        <v>4866</v>
      </c>
      <c r="U3332" t="s">
        <v>1108</v>
      </c>
      <c r="V3332" t="s">
        <v>3956</v>
      </c>
      <c r="W3332">
        <v>0</v>
      </c>
      <c r="X3332" t="s">
        <v>7</v>
      </c>
      <c r="Y3332">
        <v>43</v>
      </c>
      <c r="Z3332">
        <v>20</v>
      </c>
      <c r="AA3332">
        <v>42</v>
      </c>
      <c r="AB3332">
        <v>20</v>
      </c>
      <c r="AC3332">
        <v>66</v>
      </c>
      <c r="AD3332">
        <v>1</v>
      </c>
      <c r="AF3332" t="s">
        <v>4869</v>
      </c>
      <c r="AG3332">
        <v>1.29118</v>
      </c>
      <c r="AH3332">
        <v>6.8433499999999994E-2</v>
      </c>
      <c r="AI3332">
        <v>-7.3925500000000005E-2</v>
      </c>
      <c r="AJ3332">
        <f t="shared" si="728"/>
        <v>7.3925500000000005E-2</v>
      </c>
      <c r="AK3332">
        <v>-2.4302199999999998</v>
      </c>
      <c r="AL3332" t="str">
        <f t="shared" si="729"/>
        <v/>
      </c>
      <c r="AM3332" t="str">
        <f t="shared" si="730"/>
        <v/>
      </c>
      <c r="AN3332" t="str">
        <f t="shared" si="731"/>
        <v/>
      </c>
      <c r="AO3332" t="str">
        <f t="shared" si="732"/>
        <v/>
      </c>
      <c r="AQ3332">
        <v>2.0251100000000002</v>
      </c>
      <c r="AR3332">
        <v>1.4230100000000001E-2</v>
      </c>
      <c r="AS3332">
        <v>7.3280999999999999E-2</v>
      </c>
      <c r="AT3332">
        <f t="shared" si="733"/>
        <v>-7.3280999999999999E-2</v>
      </c>
      <c r="AU3332">
        <v>3.7564199999999999</v>
      </c>
      <c r="AV3332" t="str">
        <f t="shared" si="734"/>
        <v/>
      </c>
      <c r="AW3332" t="str">
        <f t="shared" si="735"/>
        <v/>
      </c>
      <c r="AX3332" t="str">
        <f t="shared" si="736"/>
        <v/>
      </c>
      <c r="AY3332" t="str">
        <f t="shared" si="737"/>
        <v/>
      </c>
      <c r="BA3332" s="5" t="str">
        <f t="shared" si="738"/>
        <v/>
      </c>
      <c r="BB3332" s="5" t="str">
        <f t="shared" si="739"/>
        <v/>
      </c>
      <c r="BC3332" s="5" t="str">
        <f t="shared" si="740"/>
        <v/>
      </c>
      <c r="BD3332" s="5" t="str">
        <f t="shared" si="741"/>
        <v/>
      </c>
      <c r="BF3332" t="s">
        <v>4867</v>
      </c>
      <c r="BG3332" t="s">
        <v>4868</v>
      </c>
      <c r="BH3332" t="s">
        <v>4869</v>
      </c>
      <c r="BI3332" t="s">
        <v>4870</v>
      </c>
      <c r="BJ3332" t="s">
        <v>4871</v>
      </c>
      <c r="BK3332" t="s">
        <v>4872</v>
      </c>
    </row>
    <row r="3333" spans="1:63" x14ac:dyDescent="0.3">
      <c r="A3333">
        <v>13.189</v>
      </c>
      <c r="B3333">
        <v>13.1455</v>
      </c>
      <c r="C3333">
        <v>13.110799999999999</v>
      </c>
      <c r="D3333">
        <v>13.1136</v>
      </c>
      <c r="E3333">
        <v>13.2615</v>
      </c>
      <c r="F3333">
        <v>13.158200000000001</v>
      </c>
      <c r="G3333">
        <v>13.203099999999999</v>
      </c>
      <c r="H3333">
        <v>13.2319</v>
      </c>
      <c r="I3333">
        <v>13.3409</v>
      </c>
      <c r="J3333">
        <v>13.297000000000001</v>
      </c>
      <c r="K3333">
        <v>13.2675</v>
      </c>
      <c r="L3333">
        <v>13.227399999999999</v>
      </c>
      <c r="M3333" t="s">
        <v>0</v>
      </c>
      <c r="P3333" t="s">
        <v>1</v>
      </c>
      <c r="Q3333" t="s">
        <v>116</v>
      </c>
      <c r="R3333" t="s">
        <v>6456</v>
      </c>
      <c r="S3333" t="s">
        <v>6457</v>
      </c>
      <c r="T3333" t="s">
        <v>6458</v>
      </c>
      <c r="V3333" t="s">
        <v>6459</v>
      </c>
      <c r="W3333">
        <v>0</v>
      </c>
      <c r="X3333" t="s">
        <v>7</v>
      </c>
      <c r="Y3333">
        <v>78</v>
      </c>
      <c r="Z3333">
        <v>9</v>
      </c>
      <c r="AA3333">
        <v>78</v>
      </c>
      <c r="AB3333">
        <v>9</v>
      </c>
      <c r="AC3333">
        <v>14.7</v>
      </c>
      <c r="AD3333">
        <v>1</v>
      </c>
      <c r="AF3333" t="s">
        <v>6462</v>
      </c>
      <c r="AG3333">
        <v>1.3838900000000001</v>
      </c>
      <c r="AH3333">
        <v>5.6369099999999998E-2</v>
      </c>
      <c r="AI3333">
        <v>-7.3951699999999995E-2</v>
      </c>
      <c r="AJ3333">
        <f t="shared" si="728"/>
        <v>7.3951699999999995E-2</v>
      </c>
      <c r="AK3333">
        <v>-2.5881400000000001</v>
      </c>
      <c r="AL3333" t="str">
        <f t="shared" si="729"/>
        <v/>
      </c>
      <c r="AM3333" t="str">
        <f t="shared" si="730"/>
        <v/>
      </c>
      <c r="AN3333" t="str">
        <f t="shared" si="731"/>
        <v/>
      </c>
      <c r="AO3333" t="str">
        <f t="shared" si="732"/>
        <v/>
      </c>
      <c r="AQ3333">
        <v>2.5094699999999999</v>
      </c>
      <c r="AR3333">
        <v>5.2234400000000002E-3</v>
      </c>
      <c r="AS3333">
        <v>-0.14349899999999999</v>
      </c>
      <c r="AT3333">
        <f t="shared" si="733"/>
        <v>0.14349899999999999</v>
      </c>
      <c r="AU3333">
        <v>-4.7701099999999999</v>
      </c>
      <c r="AV3333" t="str">
        <f t="shared" si="734"/>
        <v/>
      </c>
      <c r="AW3333" t="str">
        <f t="shared" si="735"/>
        <v/>
      </c>
      <c r="AX3333" t="str">
        <f t="shared" si="736"/>
        <v/>
      </c>
      <c r="AY3333" t="str">
        <f t="shared" si="737"/>
        <v/>
      </c>
      <c r="BA3333" s="5" t="str">
        <f t="shared" si="738"/>
        <v/>
      </c>
      <c r="BB3333" s="5" t="str">
        <f t="shared" si="739"/>
        <v/>
      </c>
      <c r="BC3333" s="5" t="str">
        <f t="shared" si="740"/>
        <v/>
      </c>
      <c r="BD3333" s="5" t="str">
        <f t="shared" si="741"/>
        <v/>
      </c>
      <c r="BF3333" t="s">
        <v>6460</v>
      </c>
      <c r="BG3333" t="s">
        <v>6461</v>
      </c>
      <c r="BH3333" t="s">
        <v>6462</v>
      </c>
      <c r="BJ3333" t="s">
        <v>5951</v>
      </c>
      <c r="BK3333" t="s">
        <v>6463</v>
      </c>
    </row>
    <row r="3334" spans="1:63" x14ac:dyDescent="0.3">
      <c r="A3334">
        <v>9.5436099999999993</v>
      </c>
      <c r="B3334">
        <v>9.6143400000000003</v>
      </c>
      <c r="C3334">
        <v>9.6047399999999996</v>
      </c>
      <c r="D3334">
        <v>9.5847700000000007</v>
      </c>
      <c r="E3334">
        <v>9.6139700000000001</v>
      </c>
      <c r="F3334">
        <v>9.6503300000000003</v>
      </c>
      <c r="G3334">
        <v>9.6387999999999998</v>
      </c>
      <c r="H3334">
        <v>9.7406199999999998</v>
      </c>
      <c r="I3334">
        <v>9.4023699999999995</v>
      </c>
      <c r="J3334">
        <v>9.3821899999999996</v>
      </c>
      <c r="K3334">
        <v>9.4928600000000003</v>
      </c>
      <c r="L3334">
        <v>9.4483200000000007</v>
      </c>
      <c r="M3334" t="s">
        <v>0</v>
      </c>
      <c r="P3334" t="s">
        <v>1</v>
      </c>
      <c r="Q3334" t="s">
        <v>116</v>
      </c>
      <c r="R3334" t="s">
        <v>19919</v>
      </c>
      <c r="S3334" t="s">
        <v>19920</v>
      </c>
      <c r="T3334" t="s">
        <v>21956</v>
      </c>
      <c r="U3334" t="s">
        <v>4235</v>
      </c>
      <c r="V3334" t="s">
        <v>22800</v>
      </c>
      <c r="W3334">
        <v>0</v>
      </c>
      <c r="X3334" t="s">
        <v>7</v>
      </c>
      <c r="Y3334">
        <v>39</v>
      </c>
      <c r="Z3334">
        <v>7</v>
      </c>
      <c r="AA3334">
        <v>13</v>
      </c>
      <c r="AB3334">
        <v>7</v>
      </c>
      <c r="AC3334">
        <v>20.8</v>
      </c>
      <c r="AD3334">
        <v>1</v>
      </c>
      <c r="AF3334" t="s">
        <v>22803</v>
      </c>
      <c r="AG3334">
        <v>1.23281</v>
      </c>
      <c r="AH3334">
        <v>7.7454400000000007E-2</v>
      </c>
      <c r="AI3334">
        <v>-7.4065699999999998E-2</v>
      </c>
      <c r="AJ3334">
        <f t="shared" si="728"/>
        <v>7.4065699999999998E-2</v>
      </c>
      <c r="AK3334">
        <v>-2.3317000000000001</v>
      </c>
      <c r="AL3334" t="str">
        <f t="shared" si="729"/>
        <v/>
      </c>
      <c r="AM3334" t="str">
        <f t="shared" si="730"/>
        <v/>
      </c>
      <c r="AN3334" t="str">
        <f t="shared" si="731"/>
        <v/>
      </c>
      <c r="AO3334" t="str">
        <f t="shared" si="732"/>
        <v/>
      </c>
      <c r="AQ3334">
        <v>2.74227</v>
      </c>
      <c r="AR3334">
        <v>3.2536599999999998E-3</v>
      </c>
      <c r="AS3334">
        <v>0.15543100000000001</v>
      </c>
      <c r="AT3334">
        <f t="shared" si="733"/>
        <v>-0.15543100000000001</v>
      </c>
      <c r="AU3334">
        <v>5.3112700000000004</v>
      </c>
      <c r="AV3334" t="str">
        <f t="shared" si="734"/>
        <v/>
      </c>
      <c r="AW3334" t="str">
        <f t="shared" si="735"/>
        <v/>
      </c>
      <c r="AX3334" t="str">
        <f t="shared" si="736"/>
        <v/>
      </c>
      <c r="AY3334" t="str">
        <f t="shared" si="737"/>
        <v/>
      </c>
      <c r="BA3334" s="5" t="str">
        <f t="shared" si="738"/>
        <v/>
      </c>
      <c r="BB3334" s="5" t="str">
        <f t="shared" si="739"/>
        <v/>
      </c>
      <c r="BC3334" s="5" t="str">
        <f t="shared" si="740"/>
        <v/>
      </c>
      <c r="BD3334" s="5" t="str">
        <f t="shared" si="741"/>
        <v/>
      </c>
      <c r="BF3334" t="s">
        <v>22801</v>
      </c>
      <c r="BG3334" t="s">
        <v>22802</v>
      </c>
      <c r="BH3334" t="s">
        <v>22803</v>
      </c>
      <c r="BI3334" t="s">
        <v>4240</v>
      </c>
      <c r="BJ3334" t="s">
        <v>4241</v>
      </c>
      <c r="BK3334" t="s">
        <v>22804</v>
      </c>
    </row>
    <row r="3335" spans="1:63" x14ac:dyDescent="0.3">
      <c r="A3335">
        <v>10.376300000000001</v>
      </c>
      <c r="B3335">
        <v>10.359</v>
      </c>
      <c r="C3335">
        <v>10.3794</v>
      </c>
      <c r="D3335">
        <v>10.3567</v>
      </c>
      <c r="E3335">
        <v>10.4312</v>
      </c>
      <c r="F3335">
        <v>10.4261</v>
      </c>
      <c r="G3335">
        <v>10.4627</v>
      </c>
      <c r="H3335">
        <v>10.449</v>
      </c>
      <c r="I3335">
        <v>10.413</v>
      </c>
      <c r="J3335">
        <v>10.431100000000001</v>
      </c>
      <c r="K3335">
        <v>10.421200000000001</v>
      </c>
      <c r="L3335">
        <v>10.498799999999999</v>
      </c>
      <c r="M3335" t="s">
        <v>0</v>
      </c>
      <c r="O3335" t="s">
        <v>1</v>
      </c>
      <c r="P3335" t="s">
        <v>1</v>
      </c>
      <c r="Q3335" t="s">
        <v>2</v>
      </c>
      <c r="R3335" t="s">
        <v>16444</v>
      </c>
      <c r="S3335" t="s">
        <v>2164</v>
      </c>
      <c r="T3335" t="s">
        <v>16445</v>
      </c>
      <c r="U3335" t="s">
        <v>2166</v>
      </c>
      <c r="V3335" t="s">
        <v>9725</v>
      </c>
      <c r="W3335">
        <v>0</v>
      </c>
      <c r="X3335" t="s">
        <v>7</v>
      </c>
      <c r="Y3335">
        <v>43</v>
      </c>
      <c r="Z3335">
        <v>9</v>
      </c>
      <c r="AA3335">
        <v>16</v>
      </c>
      <c r="AB3335">
        <v>9</v>
      </c>
      <c r="AC3335">
        <v>23.6</v>
      </c>
      <c r="AD3335">
        <v>1</v>
      </c>
      <c r="AF3335" t="s">
        <v>16448</v>
      </c>
      <c r="AG3335">
        <v>3.4616199999999999</v>
      </c>
      <c r="AH3335">
        <v>7.7897800000000005E-4</v>
      </c>
      <c r="AI3335">
        <v>-7.4403999999999998E-2</v>
      </c>
      <c r="AJ3335">
        <f t="shared" si="728"/>
        <v>7.4403999999999998E-2</v>
      </c>
      <c r="AK3335">
        <v>-7.2668200000000001</v>
      </c>
      <c r="AL3335" t="str">
        <f t="shared" si="729"/>
        <v/>
      </c>
      <c r="AM3335" t="str">
        <f t="shared" si="730"/>
        <v/>
      </c>
      <c r="AN3335" t="str">
        <f t="shared" si="731"/>
        <v/>
      </c>
      <c r="AO3335" t="str">
        <f t="shared" si="732"/>
        <v/>
      </c>
      <c r="AQ3335">
        <v>1.9315</v>
      </c>
      <c r="AR3335">
        <v>1.73531E-2</v>
      </c>
      <c r="AS3335">
        <v>-7.3192800000000002E-2</v>
      </c>
      <c r="AT3335">
        <f t="shared" si="733"/>
        <v>7.3192800000000002E-2</v>
      </c>
      <c r="AU3335">
        <v>-3.5753499999999998</v>
      </c>
      <c r="AV3335" t="str">
        <f t="shared" si="734"/>
        <v/>
      </c>
      <c r="AW3335" t="str">
        <f t="shared" si="735"/>
        <v/>
      </c>
      <c r="AX3335" t="str">
        <f t="shared" si="736"/>
        <v/>
      </c>
      <c r="AY3335" t="str">
        <f t="shared" si="737"/>
        <v/>
      </c>
      <c r="BA3335" s="5" t="str">
        <f t="shared" si="738"/>
        <v/>
      </c>
      <c r="BB3335" s="5" t="str">
        <f t="shared" si="739"/>
        <v/>
      </c>
      <c r="BC3335" s="5" t="str">
        <f t="shared" si="740"/>
        <v/>
      </c>
      <c r="BD3335" s="5" t="str">
        <f t="shared" si="741"/>
        <v/>
      </c>
      <c r="BF3335" t="s">
        <v>16446</v>
      </c>
      <c r="BG3335" t="s">
        <v>16447</v>
      </c>
      <c r="BH3335" t="s">
        <v>16448</v>
      </c>
      <c r="BI3335" t="s">
        <v>2166</v>
      </c>
      <c r="BJ3335" t="s">
        <v>14025</v>
      </c>
      <c r="BK3335" t="s">
        <v>16449</v>
      </c>
    </row>
    <row r="3336" spans="1:63" x14ac:dyDescent="0.3">
      <c r="A3336">
        <v>9.4220600000000001</v>
      </c>
      <c r="B3336">
        <v>9.4085400000000003</v>
      </c>
      <c r="C3336">
        <v>9.4948599999999992</v>
      </c>
      <c r="D3336">
        <v>9.4783600000000003</v>
      </c>
      <c r="E3336">
        <v>9.4789700000000003</v>
      </c>
      <c r="F3336">
        <v>9.5362500000000008</v>
      </c>
      <c r="G3336">
        <v>9.5499799999999997</v>
      </c>
      <c r="H3336">
        <v>9.5370200000000001</v>
      </c>
      <c r="I3336">
        <v>10.167999999999999</v>
      </c>
      <c r="J3336">
        <v>10.239100000000001</v>
      </c>
      <c r="K3336">
        <v>10.181900000000001</v>
      </c>
      <c r="L3336">
        <v>10.229900000000001</v>
      </c>
      <c r="M3336" t="s">
        <v>0</v>
      </c>
      <c r="O3336" t="s">
        <v>1</v>
      </c>
      <c r="P3336" t="s">
        <v>1</v>
      </c>
      <c r="Q3336" t="s">
        <v>2</v>
      </c>
      <c r="R3336" t="s">
        <v>20717</v>
      </c>
      <c r="S3336" t="s">
        <v>20718</v>
      </c>
      <c r="T3336" t="s">
        <v>20719</v>
      </c>
      <c r="U3336" t="s">
        <v>10234</v>
      </c>
      <c r="V3336" t="s">
        <v>20720</v>
      </c>
      <c r="W3336">
        <v>0</v>
      </c>
      <c r="X3336" t="s">
        <v>7</v>
      </c>
      <c r="Y3336">
        <v>5</v>
      </c>
      <c r="Z3336">
        <v>8</v>
      </c>
      <c r="AA3336">
        <v>9</v>
      </c>
      <c r="AB3336">
        <v>8</v>
      </c>
      <c r="AC3336">
        <v>190.6</v>
      </c>
      <c r="AD3336">
        <v>1</v>
      </c>
      <c r="AF3336" t="s">
        <v>20723</v>
      </c>
      <c r="AG3336">
        <v>1.52481</v>
      </c>
      <c r="AH3336">
        <v>4.1857900000000003E-2</v>
      </c>
      <c r="AI3336">
        <v>-7.4598300000000006E-2</v>
      </c>
      <c r="AJ3336">
        <f t="shared" si="728"/>
        <v>7.4598300000000006E-2</v>
      </c>
      <c r="AK3336">
        <v>-2.8323100000000001</v>
      </c>
      <c r="AL3336" t="str">
        <f t="shared" si="729"/>
        <v/>
      </c>
      <c r="AM3336" t="str">
        <f t="shared" si="730"/>
        <v/>
      </c>
      <c r="AN3336" t="str">
        <f t="shared" si="731"/>
        <v/>
      </c>
      <c r="AO3336" t="str">
        <f t="shared" si="732"/>
        <v/>
      </c>
      <c r="AQ3336">
        <v>6.8186299999999997</v>
      </c>
      <c r="AR3336" s="1">
        <v>1.8159400000000001E-6</v>
      </c>
      <c r="AS3336">
        <v>-0.75378400000000001</v>
      </c>
      <c r="AT3336">
        <f t="shared" si="733"/>
        <v>0.75378400000000001</v>
      </c>
      <c r="AU3336">
        <v>-27.531099999999999</v>
      </c>
      <c r="AV3336" t="str">
        <f t="shared" si="734"/>
        <v/>
      </c>
      <c r="AW3336" t="str">
        <f t="shared" si="735"/>
        <v>+</v>
      </c>
      <c r="AX3336" t="str">
        <f t="shared" si="736"/>
        <v/>
      </c>
      <c r="AY3336" t="str">
        <f t="shared" si="737"/>
        <v/>
      </c>
      <c r="BA3336" s="5" t="str">
        <f t="shared" si="738"/>
        <v/>
      </c>
      <c r="BB3336" s="5" t="str">
        <f t="shared" si="739"/>
        <v/>
      </c>
      <c r="BC3336" s="5" t="str">
        <f t="shared" si="740"/>
        <v/>
      </c>
      <c r="BD3336" s="5" t="str">
        <f t="shared" si="741"/>
        <v/>
      </c>
      <c r="BF3336" t="s">
        <v>20721</v>
      </c>
      <c r="BG3336" t="s">
        <v>20722</v>
      </c>
      <c r="BH3336" t="s">
        <v>20723</v>
      </c>
      <c r="BI3336" t="s">
        <v>20724</v>
      </c>
      <c r="BJ3336" t="s">
        <v>20725</v>
      </c>
      <c r="BK3336" t="s">
        <v>20726</v>
      </c>
    </row>
    <row r="3337" spans="1:63" x14ac:dyDescent="0.3">
      <c r="A3337">
        <v>7.0768199999999997</v>
      </c>
      <c r="B3337">
        <v>7.0267999999999997</v>
      </c>
      <c r="C3337">
        <v>6.8391999999999999</v>
      </c>
      <c r="D3337">
        <v>6.9056899999999999</v>
      </c>
      <c r="E3337">
        <v>7.11374</v>
      </c>
      <c r="F3337">
        <v>6.9092900000000004</v>
      </c>
      <c r="G3337">
        <v>6.8960299999999997</v>
      </c>
      <c r="H3337">
        <v>7.2288199999999998</v>
      </c>
      <c r="I3337">
        <v>7.2355400000000003</v>
      </c>
      <c r="J3337">
        <v>7.3478399999999997</v>
      </c>
      <c r="K3337">
        <v>7.3345000000000002</v>
      </c>
      <c r="L3337">
        <v>7.1878500000000001</v>
      </c>
      <c r="M3337" t="s">
        <v>0</v>
      </c>
      <c r="P3337" t="s">
        <v>1</v>
      </c>
      <c r="Q3337" t="s">
        <v>116</v>
      </c>
      <c r="R3337" t="s">
        <v>35180</v>
      </c>
      <c r="S3337" t="s">
        <v>4112</v>
      </c>
      <c r="T3337" t="s">
        <v>35181</v>
      </c>
      <c r="V3337" t="s">
        <v>4114</v>
      </c>
      <c r="W3337">
        <v>0</v>
      </c>
      <c r="X3337" t="s">
        <v>7</v>
      </c>
      <c r="Y3337">
        <v>6</v>
      </c>
      <c r="Z3337">
        <v>2</v>
      </c>
      <c r="AA3337">
        <v>2</v>
      </c>
      <c r="AB3337">
        <v>2</v>
      </c>
      <c r="AC3337">
        <v>39.1</v>
      </c>
      <c r="AD3337">
        <v>1</v>
      </c>
      <c r="AF3337" t="s">
        <v>35184</v>
      </c>
      <c r="AG3337">
        <v>0.32550099999999998</v>
      </c>
      <c r="AH3337">
        <v>0.51842200000000005</v>
      </c>
      <c r="AI3337">
        <v>-7.4844099999999997E-2</v>
      </c>
      <c r="AJ3337">
        <f t="shared" si="728"/>
        <v>7.4844099999999997E-2</v>
      </c>
      <c r="AK3337">
        <v>-0.76621499999999998</v>
      </c>
      <c r="AL3337" t="str">
        <f t="shared" si="729"/>
        <v/>
      </c>
      <c r="AM3337" t="str">
        <f t="shared" si="730"/>
        <v/>
      </c>
      <c r="AN3337" t="str">
        <f t="shared" si="731"/>
        <v/>
      </c>
      <c r="AO3337" t="str">
        <f t="shared" si="732"/>
        <v/>
      </c>
      <c r="AQ3337">
        <v>2.4788800000000002</v>
      </c>
      <c r="AR3337">
        <v>5.5615400000000002E-3</v>
      </c>
      <c r="AS3337">
        <v>-0.31430399999999997</v>
      </c>
      <c r="AT3337">
        <f t="shared" si="733"/>
        <v>0.31430399999999997</v>
      </c>
      <c r="AU3337">
        <v>-4.7018300000000002</v>
      </c>
      <c r="AV3337" t="str">
        <f t="shared" si="734"/>
        <v/>
      </c>
      <c r="AW3337" t="str">
        <f t="shared" si="735"/>
        <v/>
      </c>
      <c r="AX3337" t="str">
        <f t="shared" si="736"/>
        <v/>
      </c>
      <c r="AY3337" t="str">
        <f t="shared" si="737"/>
        <v/>
      </c>
      <c r="BA3337" s="5" t="str">
        <f t="shared" si="738"/>
        <v/>
      </c>
      <c r="BB3337" s="5" t="str">
        <f t="shared" si="739"/>
        <v/>
      </c>
      <c r="BC3337" s="5" t="str">
        <f t="shared" si="740"/>
        <v/>
      </c>
      <c r="BD3337" s="5" t="str">
        <f t="shared" si="741"/>
        <v/>
      </c>
      <c r="BF3337" t="s">
        <v>35182</v>
      </c>
      <c r="BG3337" t="s">
        <v>35183</v>
      </c>
      <c r="BH3337" t="s">
        <v>35184</v>
      </c>
      <c r="BK3337" t="s">
        <v>35185</v>
      </c>
    </row>
    <row r="3338" spans="1:63" x14ac:dyDescent="0.3">
      <c r="A3338">
        <v>8.8306699999999996</v>
      </c>
      <c r="B3338">
        <v>8.8629499999999997</v>
      </c>
      <c r="C3338">
        <v>8.9014699999999998</v>
      </c>
      <c r="D3338">
        <v>8.8363700000000005</v>
      </c>
      <c r="E3338">
        <v>8.8691300000000002</v>
      </c>
      <c r="F3338">
        <v>8.9818499999999997</v>
      </c>
      <c r="G3338">
        <v>8.9553600000000007</v>
      </c>
      <c r="H3338">
        <v>8.9251100000000001</v>
      </c>
      <c r="I3338">
        <v>9.0770800000000005</v>
      </c>
      <c r="J3338">
        <v>9.0391899999999996</v>
      </c>
      <c r="K3338">
        <v>9.0948700000000002</v>
      </c>
      <c r="L3338">
        <v>9.15076</v>
      </c>
      <c r="M3338" t="s">
        <v>0</v>
      </c>
      <c r="P3338" t="s">
        <v>1</v>
      </c>
      <c r="Q3338" t="s">
        <v>116</v>
      </c>
      <c r="R3338" t="s">
        <v>30315</v>
      </c>
      <c r="T3338" t="s">
        <v>30316</v>
      </c>
      <c r="U3338" t="s">
        <v>373</v>
      </c>
      <c r="V3338" t="s">
        <v>30317</v>
      </c>
      <c r="W3338">
        <v>0</v>
      </c>
      <c r="X3338" t="s">
        <v>7</v>
      </c>
      <c r="Y3338">
        <v>9</v>
      </c>
      <c r="Z3338">
        <v>3</v>
      </c>
      <c r="AA3338">
        <v>4</v>
      </c>
      <c r="AB3338">
        <v>3</v>
      </c>
      <c r="AC3338">
        <v>49.7</v>
      </c>
      <c r="AD3338">
        <v>1</v>
      </c>
      <c r="AF3338" t="s">
        <v>30320</v>
      </c>
      <c r="AG3338">
        <v>1.37792</v>
      </c>
      <c r="AH3338">
        <v>5.7067800000000002E-2</v>
      </c>
      <c r="AI3338">
        <v>-7.4998899999999993E-2</v>
      </c>
      <c r="AJ3338">
        <f t="shared" si="728"/>
        <v>7.4998899999999993E-2</v>
      </c>
      <c r="AK3338">
        <v>-2.5779000000000001</v>
      </c>
      <c r="AL3338" t="str">
        <f t="shared" si="729"/>
        <v/>
      </c>
      <c r="AM3338" t="str">
        <f t="shared" si="730"/>
        <v/>
      </c>
      <c r="AN3338" t="str">
        <f t="shared" si="731"/>
        <v/>
      </c>
      <c r="AO3338" t="str">
        <f t="shared" si="732"/>
        <v/>
      </c>
      <c r="AQ3338">
        <v>3.7592400000000001</v>
      </c>
      <c r="AR3338">
        <v>4.23917E-4</v>
      </c>
      <c r="AS3338">
        <v>-0.23261299999999999</v>
      </c>
      <c r="AT3338">
        <f t="shared" si="733"/>
        <v>0.23261299999999999</v>
      </c>
      <c r="AU3338">
        <v>-8.2275600000000004</v>
      </c>
      <c r="AV3338" t="str">
        <f t="shared" si="734"/>
        <v/>
      </c>
      <c r="AW3338" t="str">
        <f t="shared" si="735"/>
        <v/>
      </c>
      <c r="AX3338" t="str">
        <f t="shared" si="736"/>
        <v/>
      </c>
      <c r="AY3338" t="str">
        <f t="shared" si="737"/>
        <v/>
      </c>
      <c r="BA3338" s="5" t="str">
        <f t="shared" si="738"/>
        <v/>
      </c>
      <c r="BB3338" s="5" t="str">
        <f t="shared" si="739"/>
        <v/>
      </c>
      <c r="BC3338" s="5" t="str">
        <f t="shared" si="740"/>
        <v/>
      </c>
      <c r="BD3338" s="5" t="str">
        <f t="shared" si="741"/>
        <v/>
      </c>
      <c r="BF3338" t="s">
        <v>30318</v>
      </c>
      <c r="BG3338" t="s">
        <v>30319</v>
      </c>
      <c r="BH3338" t="s">
        <v>30320</v>
      </c>
      <c r="BI3338" t="s">
        <v>373</v>
      </c>
      <c r="BK3338" t="s">
        <v>30321</v>
      </c>
    </row>
    <row r="3339" spans="1:63" x14ac:dyDescent="0.3">
      <c r="A3339">
        <v>5.0703899999999997</v>
      </c>
      <c r="B3339">
        <v>5.1375000000000002</v>
      </c>
      <c r="C3339">
        <v>5.0045000000000002</v>
      </c>
      <c r="D3339">
        <v>4.9954799999999997</v>
      </c>
      <c r="E3339">
        <v>4.9680900000000001</v>
      </c>
      <c r="F3339">
        <v>5.1977099999999998</v>
      </c>
      <c r="G3339">
        <v>5.0312200000000002</v>
      </c>
      <c r="H3339">
        <v>5.31107</v>
      </c>
      <c r="I3339">
        <v>5.40259</v>
      </c>
      <c r="J3339">
        <v>5.06609</v>
      </c>
      <c r="K3339">
        <v>5.0179200000000002</v>
      </c>
      <c r="L3339">
        <v>5.0874600000000001</v>
      </c>
      <c r="M3339" t="s">
        <v>0</v>
      </c>
      <c r="R3339" t="s">
        <v>35750</v>
      </c>
      <c r="S3339" t="s">
        <v>13393</v>
      </c>
      <c r="T3339" t="s">
        <v>35751</v>
      </c>
      <c r="V3339" t="s">
        <v>35752</v>
      </c>
      <c r="W3339">
        <v>0</v>
      </c>
      <c r="X3339" t="s">
        <v>7</v>
      </c>
      <c r="Y3339">
        <v>3</v>
      </c>
      <c r="Z3339">
        <v>1</v>
      </c>
      <c r="AA3339">
        <v>1</v>
      </c>
      <c r="AB3339">
        <v>1</v>
      </c>
      <c r="AC3339">
        <v>44</v>
      </c>
      <c r="AD3339">
        <v>1</v>
      </c>
      <c r="AF3339" t="s">
        <v>35755</v>
      </c>
      <c r="AG3339">
        <v>0.38670100000000002</v>
      </c>
      <c r="AH3339">
        <v>0.45727000000000001</v>
      </c>
      <c r="AI3339">
        <v>-7.5051400000000004E-2</v>
      </c>
      <c r="AJ3339">
        <f t="shared" si="728"/>
        <v>7.5051400000000004E-2</v>
      </c>
      <c r="AK3339">
        <v>-0.88446000000000002</v>
      </c>
      <c r="AL3339" t="str">
        <f t="shared" si="729"/>
        <v/>
      </c>
      <c r="AM3339" t="str">
        <f t="shared" si="730"/>
        <v/>
      </c>
      <c r="AN3339" t="str">
        <f t="shared" si="731"/>
        <v/>
      </c>
      <c r="AO3339" t="str">
        <f t="shared" si="732"/>
        <v/>
      </c>
      <c r="AQ3339">
        <v>0.43674099999999999</v>
      </c>
      <c r="AR3339">
        <v>0.40951700000000002</v>
      </c>
      <c r="AS3339">
        <v>-9.1545199999999993E-2</v>
      </c>
      <c r="AT3339">
        <f t="shared" si="733"/>
        <v>9.1545199999999993E-2</v>
      </c>
      <c r="AU3339">
        <v>-0.97806899999999997</v>
      </c>
      <c r="AV3339" t="str">
        <f t="shared" si="734"/>
        <v/>
      </c>
      <c r="AW3339" t="str">
        <f t="shared" si="735"/>
        <v/>
      </c>
      <c r="AX3339" t="str">
        <f t="shared" si="736"/>
        <v/>
      </c>
      <c r="AY3339" t="str">
        <f t="shared" si="737"/>
        <v/>
      </c>
      <c r="BA3339" s="5" t="str">
        <f t="shared" si="738"/>
        <v/>
      </c>
      <c r="BB3339" s="5" t="str">
        <f t="shared" si="739"/>
        <v/>
      </c>
      <c r="BC3339" s="5" t="str">
        <f t="shared" si="740"/>
        <v/>
      </c>
      <c r="BD3339" s="5" t="str">
        <f t="shared" si="741"/>
        <v/>
      </c>
      <c r="BF3339" t="s">
        <v>35753</v>
      </c>
      <c r="BG3339" t="s">
        <v>35754</v>
      </c>
      <c r="BH3339" t="s">
        <v>35755</v>
      </c>
      <c r="BK3339" t="s">
        <v>35756</v>
      </c>
    </row>
    <row r="3340" spans="1:63" x14ac:dyDescent="0.3">
      <c r="A3340">
        <v>6.66676</v>
      </c>
      <c r="B3340">
        <v>6.8328899999999999</v>
      </c>
      <c r="C3340">
        <v>6.5360500000000004</v>
      </c>
      <c r="D3340">
        <v>6.7333499999999997</v>
      </c>
      <c r="E3340">
        <v>6.7197300000000002</v>
      </c>
      <c r="F3340">
        <v>6.8189000000000002</v>
      </c>
      <c r="G3340">
        <v>6.74953</v>
      </c>
      <c r="H3340">
        <v>6.7813600000000003</v>
      </c>
      <c r="I3340">
        <v>6.5894599999999999</v>
      </c>
      <c r="J3340">
        <v>6.6582100000000004</v>
      </c>
      <c r="K3340">
        <v>6.5561199999999999</v>
      </c>
      <c r="L3340">
        <v>6.4998500000000003</v>
      </c>
      <c r="M3340" t="s">
        <v>0</v>
      </c>
      <c r="V3340" t="s">
        <v>2941</v>
      </c>
      <c r="W3340">
        <v>0</v>
      </c>
      <c r="X3340" t="s">
        <v>7</v>
      </c>
      <c r="Y3340">
        <v>3</v>
      </c>
      <c r="Z3340">
        <v>1</v>
      </c>
      <c r="AA3340">
        <v>1</v>
      </c>
      <c r="AB3340">
        <v>1</v>
      </c>
      <c r="AC3340">
        <v>48.5</v>
      </c>
      <c r="AD3340">
        <v>1</v>
      </c>
      <c r="AF3340" t="s">
        <v>40395</v>
      </c>
      <c r="AG3340">
        <v>0.52706900000000001</v>
      </c>
      <c r="AH3340">
        <v>0.341588</v>
      </c>
      <c r="AI3340">
        <v>-7.5117900000000001E-2</v>
      </c>
      <c r="AJ3340">
        <f t="shared" si="728"/>
        <v>7.5117900000000001E-2</v>
      </c>
      <c r="AK3340">
        <v>-1.14161</v>
      </c>
      <c r="AL3340" t="str">
        <f t="shared" si="729"/>
        <v/>
      </c>
      <c r="AM3340" t="str">
        <f t="shared" si="730"/>
        <v/>
      </c>
      <c r="AN3340" t="str">
        <f t="shared" si="731"/>
        <v/>
      </c>
      <c r="AO3340" t="str">
        <f t="shared" si="732"/>
        <v/>
      </c>
      <c r="AQ3340">
        <v>0.82397200000000004</v>
      </c>
      <c r="AR3340">
        <v>0.18085999999999999</v>
      </c>
      <c r="AS3340">
        <v>0.116353</v>
      </c>
      <c r="AT3340">
        <f t="shared" si="733"/>
        <v>-0.116353</v>
      </c>
      <c r="AU3340">
        <v>1.65028</v>
      </c>
      <c r="AV3340" t="str">
        <f t="shared" si="734"/>
        <v/>
      </c>
      <c r="AW3340" t="str">
        <f t="shared" si="735"/>
        <v/>
      </c>
      <c r="AX3340" t="str">
        <f t="shared" si="736"/>
        <v/>
      </c>
      <c r="AY3340" t="str">
        <f t="shared" si="737"/>
        <v/>
      </c>
      <c r="BA3340" s="5" t="str">
        <f t="shared" si="738"/>
        <v/>
      </c>
      <c r="BB3340" s="5" t="str">
        <f t="shared" si="739"/>
        <v/>
      </c>
      <c r="BC3340" s="5" t="str">
        <f t="shared" si="740"/>
        <v/>
      </c>
      <c r="BD3340" s="5" t="str">
        <f t="shared" si="741"/>
        <v/>
      </c>
      <c r="BF3340" t="s">
        <v>40393</v>
      </c>
      <c r="BG3340" t="s">
        <v>40394</v>
      </c>
      <c r="BH3340" t="s">
        <v>40395</v>
      </c>
      <c r="BK3340" t="s">
        <v>40396</v>
      </c>
    </row>
    <row r="3341" spans="1:63" x14ac:dyDescent="0.3">
      <c r="A3341">
        <v>8.7169899999999991</v>
      </c>
      <c r="B3341">
        <v>8.7411300000000001</v>
      </c>
      <c r="C3341">
        <v>8.7879000000000005</v>
      </c>
      <c r="D3341">
        <v>8.6896500000000003</v>
      </c>
      <c r="E3341">
        <v>8.8150600000000008</v>
      </c>
      <c r="F3341">
        <v>8.8131400000000006</v>
      </c>
      <c r="G3341">
        <v>8.8554899999999996</v>
      </c>
      <c r="H3341">
        <v>8.7528799999999993</v>
      </c>
      <c r="I3341">
        <v>8.8731399999999994</v>
      </c>
      <c r="J3341">
        <v>8.9847000000000001</v>
      </c>
      <c r="K3341">
        <v>8.8654200000000003</v>
      </c>
      <c r="L3341">
        <v>8.8554899999999996</v>
      </c>
      <c r="M3341" t="s">
        <v>0</v>
      </c>
      <c r="P3341" t="s">
        <v>1</v>
      </c>
      <c r="Q3341" t="s">
        <v>116</v>
      </c>
      <c r="R3341" t="s">
        <v>15618</v>
      </c>
      <c r="S3341" t="s">
        <v>15619</v>
      </c>
      <c r="T3341" t="s">
        <v>15620</v>
      </c>
      <c r="U3341" t="s">
        <v>345</v>
      </c>
      <c r="V3341" t="s">
        <v>15621</v>
      </c>
      <c r="W3341">
        <v>0</v>
      </c>
      <c r="X3341" t="s">
        <v>7</v>
      </c>
      <c r="Y3341">
        <v>20</v>
      </c>
      <c r="Z3341">
        <v>10</v>
      </c>
      <c r="AA3341">
        <v>12</v>
      </c>
      <c r="AB3341">
        <v>8</v>
      </c>
      <c r="AC3341">
        <v>74.2</v>
      </c>
      <c r="AD3341">
        <v>1</v>
      </c>
      <c r="AF3341" t="s">
        <v>15624</v>
      </c>
      <c r="AG3341">
        <v>1.35212</v>
      </c>
      <c r="AH3341">
        <v>6.0313800000000001E-2</v>
      </c>
      <c r="AI3341">
        <v>-7.5226100000000004E-2</v>
      </c>
      <c r="AJ3341">
        <f t="shared" si="728"/>
        <v>7.5226100000000004E-2</v>
      </c>
      <c r="AK3341">
        <v>-2.5338099999999999</v>
      </c>
      <c r="AL3341" t="str">
        <f t="shared" si="729"/>
        <v/>
      </c>
      <c r="AM3341" t="str">
        <f t="shared" si="730"/>
        <v/>
      </c>
      <c r="AN3341" t="str">
        <f t="shared" si="731"/>
        <v/>
      </c>
      <c r="AO3341" t="str">
        <f t="shared" si="732"/>
        <v/>
      </c>
      <c r="AQ3341">
        <v>2.3305400000000001</v>
      </c>
      <c r="AR3341">
        <v>7.5493399999999999E-3</v>
      </c>
      <c r="AS3341">
        <v>-0.160771</v>
      </c>
      <c r="AT3341">
        <f t="shared" si="733"/>
        <v>0.160771</v>
      </c>
      <c r="AU3341">
        <v>-4.3793300000000004</v>
      </c>
      <c r="AV3341" t="str">
        <f t="shared" si="734"/>
        <v/>
      </c>
      <c r="AW3341" t="str">
        <f t="shared" si="735"/>
        <v/>
      </c>
      <c r="AX3341" t="str">
        <f t="shared" si="736"/>
        <v/>
      </c>
      <c r="AY3341" t="str">
        <f t="shared" si="737"/>
        <v/>
      </c>
      <c r="BA3341" s="5" t="str">
        <f t="shared" si="738"/>
        <v/>
      </c>
      <c r="BB3341" s="5" t="str">
        <f t="shared" si="739"/>
        <v/>
      </c>
      <c r="BC3341" s="5" t="str">
        <f t="shared" si="740"/>
        <v/>
      </c>
      <c r="BD3341" s="5" t="str">
        <f t="shared" si="741"/>
        <v/>
      </c>
      <c r="BF3341" t="s">
        <v>15622</v>
      </c>
      <c r="BG3341" t="s">
        <v>15623</v>
      </c>
      <c r="BH3341" t="s">
        <v>15624</v>
      </c>
      <c r="BK3341" t="s">
        <v>15625</v>
      </c>
    </row>
    <row r="3342" spans="1:63" x14ac:dyDescent="0.3">
      <c r="A3342">
        <v>5.3750400000000003</v>
      </c>
      <c r="B3342">
        <v>5.24031</v>
      </c>
      <c r="C3342">
        <v>5.4296199999999999</v>
      </c>
      <c r="D3342">
        <v>5.3074300000000001</v>
      </c>
      <c r="E3342">
        <v>5.4195399999999996</v>
      </c>
      <c r="F3342">
        <v>5.3291199999999996</v>
      </c>
      <c r="G3342">
        <v>5.4821999999999997</v>
      </c>
      <c r="H3342">
        <v>5.4229099999999999</v>
      </c>
      <c r="I3342">
        <v>5.3819800000000004</v>
      </c>
      <c r="J3342">
        <v>5.2779800000000003</v>
      </c>
      <c r="K3342">
        <v>5.3888800000000003</v>
      </c>
      <c r="L3342">
        <v>5.5391599999999999</v>
      </c>
      <c r="M3342" t="s">
        <v>0</v>
      </c>
      <c r="R3342" t="s">
        <v>41488</v>
      </c>
      <c r="S3342" t="s">
        <v>41489</v>
      </c>
      <c r="T3342" t="s">
        <v>41490</v>
      </c>
      <c r="U3342" t="s">
        <v>3835</v>
      </c>
      <c r="W3342">
        <v>0</v>
      </c>
      <c r="X3342" t="s">
        <v>7</v>
      </c>
      <c r="Y3342">
        <v>6</v>
      </c>
      <c r="Z3342">
        <v>1</v>
      </c>
      <c r="AA3342">
        <v>1</v>
      </c>
      <c r="AB3342">
        <v>1</v>
      </c>
      <c r="AC3342">
        <v>17</v>
      </c>
      <c r="AD3342">
        <v>1</v>
      </c>
      <c r="AF3342" t="s">
        <v>41493</v>
      </c>
      <c r="AG3342">
        <v>0.70754600000000001</v>
      </c>
      <c r="AH3342">
        <v>0.23358499999999999</v>
      </c>
      <c r="AI3342">
        <v>-7.5343300000000002E-2</v>
      </c>
      <c r="AJ3342">
        <f t="shared" si="728"/>
        <v>7.5343300000000002E-2</v>
      </c>
      <c r="AK3342">
        <v>-1.4543200000000001</v>
      </c>
      <c r="AL3342" t="str">
        <f t="shared" si="729"/>
        <v/>
      </c>
      <c r="AM3342" t="str">
        <f t="shared" si="730"/>
        <v/>
      </c>
      <c r="AN3342" t="str">
        <f t="shared" si="731"/>
        <v/>
      </c>
      <c r="AO3342" t="str">
        <f t="shared" si="732"/>
        <v/>
      </c>
      <c r="AQ3342">
        <v>0.37947799999999998</v>
      </c>
      <c r="AR3342">
        <v>0.46194299999999999</v>
      </c>
      <c r="AS3342">
        <v>-5.8899800000000002E-2</v>
      </c>
      <c r="AT3342">
        <f t="shared" si="733"/>
        <v>5.8899800000000002E-2</v>
      </c>
      <c r="AU3342">
        <v>-0.87073599999999995</v>
      </c>
      <c r="AV3342" t="str">
        <f t="shared" si="734"/>
        <v/>
      </c>
      <c r="AW3342" t="str">
        <f t="shared" si="735"/>
        <v/>
      </c>
      <c r="AX3342" t="str">
        <f t="shared" si="736"/>
        <v/>
      </c>
      <c r="AY3342" t="str">
        <f t="shared" si="737"/>
        <v/>
      </c>
      <c r="BA3342" s="5" t="str">
        <f t="shared" si="738"/>
        <v/>
      </c>
      <c r="BB3342" s="5" t="str">
        <f t="shared" si="739"/>
        <v/>
      </c>
      <c r="BC3342" s="5" t="str">
        <f t="shared" si="740"/>
        <v/>
      </c>
      <c r="BD3342" s="5" t="str">
        <f t="shared" si="741"/>
        <v/>
      </c>
      <c r="BF3342" t="s">
        <v>41491</v>
      </c>
      <c r="BG3342" t="s">
        <v>41492</v>
      </c>
      <c r="BH3342" t="s">
        <v>41493</v>
      </c>
      <c r="BI3342" t="s">
        <v>3840</v>
      </c>
      <c r="BJ3342" t="s">
        <v>3841</v>
      </c>
      <c r="BK3342" t="s">
        <v>41494</v>
      </c>
    </row>
    <row r="3343" spans="1:63" x14ac:dyDescent="0.3">
      <c r="A3343">
        <v>7.1878500000000001</v>
      </c>
      <c r="B3343">
        <v>7.0606999999999998</v>
      </c>
      <c r="C3343">
        <v>7.0864000000000003</v>
      </c>
      <c r="D3343">
        <v>7.2630299999999997</v>
      </c>
      <c r="E3343">
        <v>7.2326600000000001</v>
      </c>
      <c r="F3343">
        <v>7.1709300000000002</v>
      </c>
      <c r="G3343">
        <v>7.3028700000000004</v>
      </c>
      <c r="H3343">
        <v>7.1937699999999998</v>
      </c>
      <c r="I3343">
        <v>7.1638999999999999</v>
      </c>
      <c r="J3343">
        <v>7.2230400000000001</v>
      </c>
      <c r="K3343">
        <v>7.2210999999999999</v>
      </c>
      <c r="L3343">
        <v>7.2517199999999997</v>
      </c>
      <c r="M3343" t="s">
        <v>0</v>
      </c>
      <c r="R3343" t="s">
        <v>37094</v>
      </c>
      <c r="S3343" t="s">
        <v>10255</v>
      </c>
      <c r="T3343" t="s">
        <v>37095</v>
      </c>
      <c r="V3343" t="s">
        <v>37096</v>
      </c>
      <c r="W3343">
        <v>0</v>
      </c>
      <c r="X3343" t="s">
        <v>7</v>
      </c>
      <c r="Y3343">
        <v>11</v>
      </c>
      <c r="Z3343">
        <v>1</v>
      </c>
      <c r="AA3343">
        <v>2</v>
      </c>
      <c r="AB3343">
        <v>1</v>
      </c>
      <c r="AC3343">
        <v>9.1</v>
      </c>
      <c r="AD3343">
        <v>1</v>
      </c>
      <c r="AF3343" t="s">
        <v>37099</v>
      </c>
      <c r="AG3343">
        <v>0.66090300000000002</v>
      </c>
      <c r="AH3343">
        <v>0.25744299999999998</v>
      </c>
      <c r="AI3343">
        <v>-7.5561900000000001E-2</v>
      </c>
      <c r="AJ3343">
        <f t="shared" si="728"/>
        <v>7.5561900000000001E-2</v>
      </c>
      <c r="AK3343">
        <v>-1.3748100000000001</v>
      </c>
      <c r="AL3343" t="str">
        <f t="shared" si="729"/>
        <v/>
      </c>
      <c r="AM3343" t="str">
        <f t="shared" si="730"/>
        <v/>
      </c>
      <c r="AN3343" t="str">
        <f t="shared" si="731"/>
        <v/>
      </c>
      <c r="AO3343" t="str">
        <f t="shared" si="732"/>
        <v/>
      </c>
      <c r="AQ3343">
        <v>0.61895999999999995</v>
      </c>
      <c r="AR3343">
        <v>0.27791199999999999</v>
      </c>
      <c r="AS3343">
        <v>-6.5445299999999998E-2</v>
      </c>
      <c r="AT3343">
        <f t="shared" si="733"/>
        <v>6.5445299999999998E-2</v>
      </c>
      <c r="AU3343">
        <v>-1.30264</v>
      </c>
      <c r="AV3343" t="str">
        <f t="shared" si="734"/>
        <v/>
      </c>
      <c r="AW3343" t="str">
        <f t="shared" si="735"/>
        <v/>
      </c>
      <c r="AX3343" t="str">
        <f t="shared" si="736"/>
        <v/>
      </c>
      <c r="AY3343" t="str">
        <f t="shared" si="737"/>
        <v/>
      </c>
      <c r="BA3343" s="5" t="str">
        <f t="shared" si="738"/>
        <v/>
      </c>
      <c r="BB3343" s="5" t="str">
        <f t="shared" si="739"/>
        <v/>
      </c>
      <c r="BC3343" s="5" t="str">
        <f t="shared" si="740"/>
        <v/>
      </c>
      <c r="BD3343" s="5" t="str">
        <f t="shared" si="741"/>
        <v/>
      </c>
      <c r="BF3343" t="s">
        <v>37097</v>
      </c>
      <c r="BG3343" t="s">
        <v>37098</v>
      </c>
      <c r="BH3343" t="s">
        <v>37099</v>
      </c>
      <c r="BK3343" t="s">
        <v>37100</v>
      </c>
    </row>
    <row r="3344" spans="1:63" x14ac:dyDescent="0.3">
      <c r="A3344">
        <v>9.5887100000000007</v>
      </c>
      <c r="B3344">
        <v>9.5570799999999991</v>
      </c>
      <c r="C3344">
        <v>9.6100999999999992</v>
      </c>
      <c r="D3344">
        <v>9.5557400000000001</v>
      </c>
      <c r="E3344">
        <v>9.5708000000000002</v>
      </c>
      <c r="F3344">
        <v>9.6847499999999993</v>
      </c>
      <c r="G3344">
        <v>9.6824700000000004</v>
      </c>
      <c r="H3344">
        <v>9.6784199999999991</v>
      </c>
      <c r="I3344">
        <v>9.6398799999999998</v>
      </c>
      <c r="J3344">
        <v>9.64133</v>
      </c>
      <c r="K3344">
        <v>9.5840200000000006</v>
      </c>
      <c r="L3344">
        <v>9.6819400000000009</v>
      </c>
      <c r="M3344" t="s">
        <v>0</v>
      </c>
      <c r="R3344" t="s">
        <v>15722</v>
      </c>
      <c r="S3344" t="s">
        <v>15723</v>
      </c>
      <c r="T3344" t="s">
        <v>10162</v>
      </c>
      <c r="U3344" t="s">
        <v>684</v>
      </c>
      <c r="V3344" t="s">
        <v>15724</v>
      </c>
      <c r="W3344">
        <v>0</v>
      </c>
      <c r="X3344" t="s">
        <v>7</v>
      </c>
      <c r="Y3344">
        <v>26</v>
      </c>
      <c r="Z3344">
        <v>14</v>
      </c>
      <c r="AA3344">
        <v>15</v>
      </c>
      <c r="AB3344">
        <v>14</v>
      </c>
      <c r="AC3344">
        <v>73.5</v>
      </c>
      <c r="AD3344">
        <v>1</v>
      </c>
      <c r="AF3344" t="s">
        <v>15727</v>
      </c>
      <c r="AG3344">
        <v>1.3190599999999999</v>
      </c>
      <c r="AH3344">
        <v>6.4499699999999993E-2</v>
      </c>
      <c r="AI3344">
        <v>-7.6202400000000003E-2</v>
      </c>
      <c r="AJ3344">
        <f t="shared" si="728"/>
        <v>7.6202400000000003E-2</v>
      </c>
      <c r="AK3344">
        <v>-2.4775200000000002</v>
      </c>
      <c r="AL3344" t="str">
        <f t="shared" si="729"/>
        <v/>
      </c>
      <c r="AM3344" t="str">
        <f t="shared" si="730"/>
        <v/>
      </c>
      <c r="AN3344" t="str">
        <f t="shared" si="731"/>
        <v/>
      </c>
      <c r="AO3344" t="str">
        <f t="shared" si="732"/>
        <v/>
      </c>
      <c r="AQ3344">
        <v>1.30288</v>
      </c>
      <c r="AR3344">
        <v>6.49729E-2</v>
      </c>
      <c r="AS3344">
        <v>-5.8884899999999997E-2</v>
      </c>
      <c r="AT3344">
        <f t="shared" si="733"/>
        <v>5.8884899999999997E-2</v>
      </c>
      <c r="AU3344">
        <v>-2.4500600000000001</v>
      </c>
      <c r="AV3344" t="str">
        <f t="shared" si="734"/>
        <v/>
      </c>
      <c r="AW3344" t="str">
        <f t="shared" si="735"/>
        <v/>
      </c>
      <c r="AX3344" t="str">
        <f t="shared" si="736"/>
        <v/>
      </c>
      <c r="AY3344" t="str">
        <f t="shared" si="737"/>
        <v/>
      </c>
      <c r="BA3344" s="5" t="str">
        <f t="shared" si="738"/>
        <v/>
      </c>
      <c r="BB3344" s="5" t="str">
        <f t="shared" si="739"/>
        <v/>
      </c>
      <c r="BC3344" s="5" t="str">
        <f t="shared" si="740"/>
        <v/>
      </c>
      <c r="BD3344" s="5" t="str">
        <f t="shared" si="741"/>
        <v/>
      </c>
      <c r="BF3344" t="s">
        <v>15725</v>
      </c>
      <c r="BG3344" t="s">
        <v>15726</v>
      </c>
      <c r="BH3344" t="s">
        <v>15727</v>
      </c>
      <c r="BI3344" t="s">
        <v>684</v>
      </c>
      <c r="BJ3344" t="s">
        <v>3373</v>
      </c>
      <c r="BK3344" t="s">
        <v>15728</v>
      </c>
    </row>
    <row r="3345" spans="1:63" x14ac:dyDescent="0.3">
      <c r="A3345">
        <v>8.2302599999999995</v>
      </c>
      <c r="B3345">
        <v>8.1843800000000009</v>
      </c>
      <c r="C3345">
        <v>8.2982899999999997</v>
      </c>
      <c r="D3345">
        <v>8.2167499999999993</v>
      </c>
      <c r="E3345">
        <v>8.2992100000000004</v>
      </c>
      <c r="F3345">
        <v>8.3667599999999993</v>
      </c>
      <c r="G3345">
        <v>8.2369699999999995</v>
      </c>
      <c r="H3345">
        <v>8.3322599999999998</v>
      </c>
      <c r="I3345">
        <v>8.4922500000000003</v>
      </c>
      <c r="J3345">
        <v>8.4004499999999993</v>
      </c>
      <c r="K3345">
        <v>8.3901699999999995</v>
      </c>
      <c r="L3345">
        <v>8.5002399999999998</v>
      </c>
      <c r="M3345" t="s">
        <v>0</v>
      </c>
      <c r="P3345" t="s">
        <v>1</v>
      </c>
      <c r="Q3345" t="s">
        <v>116</v>
      </c>
      <c r="R3345" t="s">
        <v>27897</v>
      </c>
      <c r="S3345" t="s">
        <v>27898</v>
      </c>
      <c r="T3345" t="s">
        <v>1044</v>
      </c>
      <c r="V3345" t="s">
        <v>12319</v>
      </c>
      <c r="W3345">
        <v>0</v>
      </c>
      <c r="X3345" t="s">
        <v>7</v>
      </c>
      <c r="Y3345">
        <v>15</v>
      </c>
      <c r="Z3345">
        <v>3</v>
      </c>
      <c r="AA3345">
        <v>3</v>
      </c>
      <c r="AB3345">
        <v>3</v>
      </c>
      <c r="AC3345">
        <v>26.3</v>
      </c>
      <c r="AD3345">
        <v>1</v>
      </c>
      <c r="AF3345" t="s">
        <v>27901</v>
      </c>
      <c r="AG3345">
        <v>1.0870899999999999</v>
      </c>
      <c r="AH3345">
        <v>0.105144</v>
      </c>
      <c r="AI3345">
        <v>-7.6380000000000003E-2</v>
      </c>
      <c r="AJ3345">
        <f t="shared" si="728"/>
        <v>7.6380000000000003E-2</v>
      </c>
      <c r="AK3345">
        <v>-2.0879500000000002</v>
      </c>
      <c r="AL3345" t="str">
        <f t="shared" si="729"/>
        <v/>
      </c>
      <c r="AM3345" t="str">
        <f t="shared" si="730"/>
        <v/>
      </c>
      <c r="AN3345" t="str">
        <f t="shared" si="731"/>
        <v/>
      </c>
      <c r="AO3345" t="str">
        <f t="shared" si="732"/>
        <v/>
      </c>
      <c r="AQ3345">
        <v>2.8759600000000001</v>
      </c>
      <c r="AR3345">
        <v>2.4521999999999999E-3</v>
      </c>
      <c r="AS3345">
        <v>-0.213361</v>
      </c>
      <c r="AT3345">
        <f t="shared" si="733"/>
        <v>0.213361</v>
      </c>
      <c r="AU3345">
        <v>-5.6404300000000003</v>
      </c>
      <c r="AV3345" t="str">
        <f t="shared" si="734"/>
        <v/>
      </c>
      <c r="AW3345" t="str">
        <f t="shared" si="735"/>
        <v/>
      </c>
      <c r="AX3345" t="str">
        <f t="shared" si="736"/>
        <v/>
      </c>
      <c r="AY3345" t="str">
        <f t="shared" si="737"/>
        <v/>
      </c>
      <c r="BA3345" s="5" t="str">
        <f t="shared" si="738"/>
        <v/>
      </c>
      <c r="BB3345" s="5" t="str">
        <f t="shared" si="739"/>
        <v/>
      </c>
      <c r="BC3345" s="5" t="str">
        <f t="shared" si="740"/>
        <v/>
      </c>
      <c r="BD3345" s="5" t="str">
        <f t="shared" si="741"/>
        <v/>
      </c>
      <c r="BF3345" t="s">
        <v>27899</v>
      </c>
      <c r="BG3345" t="s">
        <v>27900</v>
      </c>
      <c r="BH3345" t="s">
        <v>27901</v>
      </c>
      <c r="BK3345" t="s">
        <v>27902</v>
      </c>
    </row>
    <row r="3346" spans="1:63" x14ac:dyDescent="0.3">
      <c r="A3346">
        <v>9.9191599999999998</v>
      </c>
      <c r="B3346">
        <v>9.9452999999999996</v>
      </c>
      <c r="C3346">
        <v>9.9260000000000002</v>
      </c>
      <c r="D3346">
        <v>9.9474900000000002</v>
      </c>
      <c r="E3346">
        <v>9.9960500000000003</v>
      </c>
      <c r="F3346">
        <v>9.9672300000000007</v>
      </c>
      <c r="G3346">
        <v>10.0101</v>
      </c>
      <c r="H3346">
        <v>10.0709</v>
      </c>
      <c r="I3346">
        <v>9.7880699999999994</v>
      </c>
      <c r="J3346">
        <v>9.7471899999999998</v>
      </c>
      <c r="K3346">
        <v>9.7501999999999995</v>
      </c>
      <c r="L3346">
        <v>9.7958800000000004</v>
      </c>
      <c r="M3346" t="s">
        <v>0</v>
      </c>
      <c r="O3346" t="s">
        <v>1</v>
      </c>
      <c r="P3346" t="s">
        <v>1</v>
      </c>
      <c r="Q3346" t="s">
        <v>2</v>
      </c>
      <c r="R3346" t="s">
        <v>7492</v>
      </c>
      <c r="S3346" t="s">
        <v>7493</v>
      </c>
      <c r="T3346" t="s">
        <v>7494</v>
      </c>
      <c r="U3346" t="s">
        <v>6523</v>
      </c>
      <c r="V3346" t="s">
        <v>6524</v>
      </c>
      <c r="W3346">
        <v>0</v>
      </c>
      <c r="X3346" t="s">
        <v>7</v>
      </c>
      <c r="Y3346">
        <v>49</v>
      </c>
      <c r="Z3346">
        <v>15</v>
      </c>
      <c r="AA3346">
        <v>35</v>
      </c>
      <c r="AB3346">
        <v>7</v>
      </c>
      <c r="AC3346">
        <v>40.4</v>
      </c>
      <c r="AD3346">
        <v>1</v>
      </c>
      <c r="AF3346" t="s">
        <v>7497</v>
      </c>
      <c r="AG3346">
        <v>1.8045100000000001</v>
      </c>
      <c r="AH3346">
        <v>2.3228200000000001E-2</v>
      </c>
      <c r="AI3346">
        <v>-7.65903E-2</v>
      </c>
      <c r="AJ3346">
        <f t="shared" si="728"/>
        <v>7.65903E-2</v>
      </c>
      <c r="AK3346">
        <v>-3.33622</v>
      </c>
      <c r="AL3346" t="str">
        <f t="shared" si="729"/>
        <v/>
      </c>
      <c r="AM3346" t="str">
        <f t="shared" si="730"/>
        <v/>
      </c>
      <c r="AN3346" t="str">
        <f t="shared" si="731"/>
        <v/>
      </c>
      <c r="AO3346" t="str">
        <f t="shared" si="732"/>
        <v/>
      </c>
      <c r="AQ3346">
        <v>4.5572299999999997</v>
      </c>
      <c r="AR3346" s="1">
        <v>8.9609800000000004E-5</v>
      </c>
      <c r="AS3346">
        <v>0.16415399999999999</v>
      </c>
      <c r="AT3346">
        <f t="shared" si="733"/>
        <v>-0.16415399999999999</v>
      </c>
      <c r="AU3346">
        <v>11.371</v>
      </c>
      <c r="AV3346" t="str">
        <f t="shared" si="734"/>
        <v/>
      </c>
      <c r="AW3346" t="str">
        <f t="shared" si="735"/>
        <v/>
      </c>
      <c r="AX3346" t="str">
        <f t="shared" si="736"/>
        <v/>
      </c>
      <c r="AY3346" t="str">
        <f t="shared" si="737"/>
        <v/>
      </c>
      <c r="BA3346" s="5" t="str">
        <f t="shared" si="738"/>
        <v/>
      </c>
      <c r="BB3346" s="5" t="str">
        <f t="shared" si="739"/>
        <v/>
      </c>
      <c r="BC3346" s="5" t="str">
        <f t="shared" si="740"/>
        <v/>
      </c>
      <c r="BD3346" s="5" t="str">
        <f t="shared" si="741"/>
        <v/>
      </c>
      <c r="BF3346" t="s">
        <v>7495</v>
      </c>
      <c r="BG3346" t="s">
        <v>7496</v>
      </c>
      <c r="BH3346" t="s">
        <v>7497</v>
      </c>
      <c r="BI3346" t="s">
        <v>6528</v>
      </c>
      <c r="BJ3346" t="s">
        <v>7498</v>
      </c>
      <c r="BK3346" t="s">
        <v>7499</v>
      </c>
    </row>
    <row r="3347" spans="1:63" x14ac:dyDescent="0.3">
      <c r="A3347">
        <v>11.3917</v>
      </c>
      <c r="B3347">
        <v>11.364800000000001</v>
      </c>
      <c r="C3347">
        <v>11.3889</v>
      </c>
      <c r="D3347">
        <v>11.3531</v>
      </c>
      <c r="E3347">
        <v>11.4472</v>
      </c>
      <c r="F3347">
        <v>11.4023</v>
      </c>
      <c r="G3347">
        <v>11.486499999999999</v>
      </c>
      <c r="H3347">
        <v>11.469900000000001</v>
      </c>
      <c r="I3347">
        <v>11.4398</v>
      </c>
      <c r="J3347">
        <v>11.4246</v>
      </c>
      <c r="K3347">
        <v>11.371700000000001</v>
      </c>
      <c r="L3347">
        <v>11.418699999999999</v>
      </c>
      <c r="M3347" t="s">
        <v>0</v>
      </c>
      <c r="O3347" t="s">
        <v>1</v>
      </c>
      <c r="Q3347" t="s">
        <v>164</v>
      </c>
      <c r="R3347" t="s">
        <v>11821</v>
      </c>
      <c r="S3347" t="s">
        <v>11822</v>
      </c>
      <c r="T3347" t="s">
        <v>11823</v>
      </c>
      <c r="U3347" t="s">
        <v>1159</v>
      </c>
      <c r="V3347" t="s">
        <v>11824</v>
      </c>
      <c r="W3347">
        <v>1</v>
      </c>
      <c r="X3347" t="s">
        <v>7</v>
      </c>
      <c r="Y3347">
        <v>16</v>
      </c>
      <c r="Z3347">
        <v>14</v>
      </c>
      <c r="AA3347">
        <v>25</v>
      </c>
      <c r="AB3347">
        <v>13</v>
      </c>
      <c r="AC3347">
        <v>93.6</v>
      </c>
      <c r="AD3347">
        <v>1</v>
      </c>
      <c r="AF3347" t="s">
        <v>11827</v>
      </c>
      <c r="AG3347">
        <v>2.0188199999999998</v>
      </c>
      <c r="AH3347">
        <v>1.47876E-2</v>
      </c>
      <c r="AI3347">
        <v>-7.6859700000000003E-2</v>
      </c>
      <c r="AJ3347">
        <f t="shared" si="728"/>
        <v>7.6859700000000003E-2</v>
      </c>
      <c r="AK3347">
        <v>-3.7441200000000001</v>
      </c>
      <c r="AL3347" t="str">
        <f t="shared" si="729"/>
        <v/>
      </c>
      <c r="AM3347" t="str">
        <f t="shared" si="730"/>
        <v/>
      </c>
      <c r="AN3347" t="str">
        <f t="shared" si="731"/>
        <v/>
      </c>
      <c r="AO3347" t="str">
        <f t="shared" si="732"/>
        <v/>
      </c>
      <c r="AQ3347">
        <v>1.1786300000000001</v>
      </c>
      <c r="AR3347">
        <v>8.47194E-2</v>
      </c>
      <c r="AS3347">
        <v>-3.9045999999999997E-2</v>
      </c>
      <c r="AT3347">
        <f t="shared" si="733"/>
        <v>3.9045999999999997E-2</v>
      </c>
      <c r="AU3347">
        <v>-2.2407599999999999</v>
      </c>
      <c r="AV3347" t="str">
        <f t="shared" si="734"/>
        <v/>
      </c>
      <c r="AW3347" t="str">
        <f t="shared" si="735"/>
        <v/>
      </c>
      <c r="AX3347" t="str">
        <f t="shared" si="736"/>
        <v/>
      </c>
      <c r="AY3347" t="str">
        <f t="shared" si="737"/>
        <v/>
      </c>
      <c r="BA3347" s="5" t="str">
        <f t="shared" si="738"/>
        <v/>
      </c>
      <c r="BB3347" s="5" t="str">
        <f t="shared" si="739"/>
        <v/>
      </c>
      <c r="BC3347" s="5" t="str">
        <f t="shared" si="740"/>
        <v/>
      </c>
      <c r="BD3347" s="5" t="str">
        <f t="shared" si="741"/>
        <v/>
      </c>
      <c r="BF3347" t="s">
        <v>11825</v>
      </c>
      <c r="BG3347" t="s">
        <v>11826</v>
      </c>
      <c r="BH3347" t="s">
        <v>11827</v>
      </c>
      <c r="BI3347" t="s">
        <v>2528</v>
      </c>
      <c r="BK3347" t="s">
        <v>11828</v>
      </c>
    </row>
    <row r="3348" spans="1:63" x14ac:dyDescent="0.3">
      <c r="A3348">
        <v>9.5610999999999997</v>
      </c>
      <c r="B3348">
        <v>9.4930500000000002</v>
      </c>
      <c r="C3348">
        <v>9.5143199999999997</v>
      </c>
      <c r="D3348">
        <v>9.5547799999999992</v>
      </c>
      <c r="E3348">
        <v>9.5235599999999998</v>
      </c>
      <c r="F3348">
        <v>9.5725099999999994</v>
      </c>
      <c r="G3348">
        <v>9.64602</v>
      </c>
      <c r="H3348">
        <v>9.6887799999999995</v>
      </c>
      <c r="I3348">
        <v>9.7335200000000004</v>
      </c>
      <c r="J3348">
        <v>9.8451799999999992</v>
      </c>
      <c r="K3348">
        <v>9.7652000000000001</v>
      </c>
      <c r="L3348">
        <v>9.7314900000000009</v>
      </c>
      <c r="M3348" t="s">
        <v>0</v>
      </c>
      <c r="P3348" t="s">
        <v>1</v>
      </c>
      <c r="Q3348" t="s">
        <v>116</v>
      </c>
      <c r="R3348" t="s">
        <v>21416</v>
      </c>
      <c r="S3348" t="s">
        <v>21417</v>
      </c>
      <c r="T3348" t="s">
        <v>21418</v>
      </c>
      <c r="U3348" t="s">
        <v>21419</v>
      </c>
      <c r="V3348" t="s">
        <v>17400</v>
      </c>
      <c r="W3348">
        <v>0</v>
      </c>
      <c r="X3348" t="s">
        <v>7</v>
      </c>
      <c r="Y3348">
        <v>14</v>
      </c>
      <c r="Z3348">
        <v>7</v>
      </c>
      <c r="AA3348">
        <v>14</v>
      </c>
      <c r="AB3348">
        <v>7</v>
      </c>
      <c r="AC3348">
        <v>57.7</v>
      </c>
      <c r="AD3348">
        <v>1</v>
      </c>
      <c r="AF3348" t="s">
        <v>21422</v>
      </c>
      <c r="AG3348">
        <v>0.97724599999999995</v>
      </c>
      <c r="AH3348">
        <v>0.13228400000000001</v>
      </c>
      <c r="AI3348">
        <v>-7.6903799999999994E-2</v>
      </c>
      <c r="AJ3348">
        <f t="shared" si="728"/>
        <v>7.6903799999999994E-2</v>
      </c>
      <c r="AK3348">
        <v>-1.9053899999999999</v>
      </c>
      <c r="AL3348" t="str">
        <f t="shared" si="729"/>
        <v/>
      </c>
      <c r="AM3348" t="str">
        <f t="shared" si="730"/>
        <v/>
      </c>
      <c r="AN3348" t="str">
        <f t="shared" si="731"/>
        <v/>
      </c>
      <c r="AO3348" t="str">
        <f t="shared" si="732"/>
        <v/>
      </c>
      <c r="AQ3348">
        <v>3.5785300000000002</v>
      </c>
      <c r="AR3348">
        <v>6.0256199999999995E-4</v>
      </c>
      <c r="AS3348">
        <v>-0.238035</v>
      </c>
      <c r="AT3348">
        <f t="shared" si="733"/>
        <v>0.238035</v>
      </c>
      <c r="AU3348">
        <v>-7.6322999999999999</v>
      </c>
      <c r="AV3348" t="str">
        <f t="shared" si="734"/>
        <v/>
      </c>
      <c r="AW3348" t="str">
        <f t="shared" si="735"/>
        <v/>
      </c>
      <c r="AX3348" t="str">
        <f t="shared" si="736"/>
        <v/>
      </c>
      <c r="AY3348" t="str">
        <f t="shared" si="737"/>
        <v/>
      </c>
      <c r="BA3348" s="5" t="str">
        <f t="shared" si="738"/>
        <v/>
      </c>
      <c r="BB3348" s="5" t="str">
        <f t="shared" si="739"/>
        <v/>
      </c>
      <c r="BC3348" s="5" t="str">
        <f t="shared" si="740"/>
        <v/>
      </c>
      <c r="BD3348" s="5" t="str">
        <f t="shared" si="741"/>
        <v/>
      </c>
      <c r="BF3348" t="s">
        <v>21420</v>
      </c>
      <c r="BG3348" t="s">
        <v>21421</v>
      </c>
      <c r="BH3348" t="s">
        <v>21422</v>
      </c>
      <c r="BI3348" t="s">
        <v>21423</v>
      </c>
      <c r="BJ3348" t="s">
        <v>21424</v>
      </c>
      <c r="BK3348" t="s">
        <v>21425</v>
      </c>
    </row>
    <row r="3349" spans="1:63" x14ac:dyDescent="0.3">
      <c r="A3349">
        <v>8.4441900000000008</v>
      </c>
      <c r="B3349">
        <v>8.3169599999999999</v>
      </c>
      <c r="C3349">
        <v>8.1374999999999993</v>
      </c>
      <c r="D3349">
        <v>8.1522799999999993</v>
      </c>
      <c r="E3349">
        <v>8.4610699999999994</v>
      </c>
      <c r="F3349">
        <v>8.5679599999999994</v>
      </c>
      <c r="G3349">
        <v>8.0714600000000001</v>
      </c>
      <c r="H3349">
        <v>8.2583300000000008</v>
      </c>
      <c r="I3349">
        <v>8.32057</v>
      </c>
      <c r="J3349">
        <v>8.2317</v>
      </c>
      <c r="K3349">
        <v>8.0985600000000009</v>
      </c>
      <c r="L3349">
        <v>8.2826299999999993</v>
      </c>
      <c r="M3349" t="s">
        <v>0</v>
      </c>
      <c r="R3349" t="s">
        <v>39543</v>
      </c>
      <c r="S3349" t="s">
        <v>39544</v>
      </c>
      <c r="T3349" t="s">
        <v>39545</v>
      </c>
      <c r="V3349" t="s">
        <v>39546</v>
      </c>
      <c r="W3349">
        <v>0</v>
      </c>
      <c r="X3349" t="s">
        <v>7</v>
      </c>
      <c r="Y3349">
        <v>2</v>
      </c>
      <c r="Z3349">
        <v>1</v>
      </c>
      <c r="AA3349">
        <v>2</v>
      </c>
      <c r="AB3349">
        <v>1</v>
      </c>
      <c r="AC3349">
        <v>93</v>
      </c>
      <c r="AD3349">
        <v>1</v>
      </c>
      <c r="AF3349" t="s">
        <v>39549</v>
      </c>
      <c r="AG3349">
        <v>0.23574100000000001</v>
      </c>
      <c r="AH3349">
        <v>0.62498900000000002</v>
      </c>
      <c r="AI3349">
        <v>-7.6971100000000001E-2</v>
      </c>
      <c r="AJ3349">
        <f t="shared" si="728"/>
        <v>7.6971100000000001E-2</v>
      </c>
      <c r="AK3349">
        <v>-0.58302600000000004</v>
      </c>
      <c r="AL3349" t="str">
        <f t="shared" si="729"/>
        <v/>
      </c>
      <c r="AM3349" t="str">
        <f t="shared" si="730"/>
        <v/>
      </c>
      <c r="AN3349" t="str">
        <f t="shared" si="731"/>
        <v/>
      </c>
      <c r="AO3349" t="str">
        <f t="shared" si="732"/>
        <v/>
      </c>
      <c r="AQ3349">
        <v>0.12570999999999999</v>
      </c>
      <c r="AR3349">
        <v>0.77704200000000001</v>
      </c>
      <c r="AS3349">
        <v>2.93689E-2</v>
      </c>
      <c r="AT3349">
        <f t="shared" si="733"/>
        <v>-2.93689E-2</v>
      </c>
      <c r="AU3349">
        <v>0.33549899999999999</v>
      </c>
      <c r="AV3349" t="str">
        <f t="shared" si="734"/>
        <v/>
      </c>
      <c r="AW3349" t="str">
        <f t="shared" si="735"/>
        <v/>
      </c>
      <c r="AX3349" t="str">
        <f t="shared" si="736"/>
        <v/>
      </c>
      <c r="AY3349" t="str">
        <f t="shared" si="737"/>
        <v/>
      </c>
      <c r="BA3349" s="5" t="str">
        <f t="shared" si="738"/>
        <v/>
      </c>
      <c r="BB3349" s="5" t="str">
        <f t="shared" si="739"/>
        <v/>
      </c>
      <c r="BC3349" s="5" t="str">
        <f t="shared" si="740"/>
        <v/>
      </c>
      <c r="BD3349" s="5" t="str">
        <f t="shared" si="741"/>
        <v/>
      </c>
      <c r="BF3349" t="s">
        <v>39547</v>
      </c>
      <c r="BG3349" t="s">
        <v>39548</v>
      </c>
      <c r="BH3349" t="s">
        <v>39549</v>
      </c>
      <c r="BK3349" t="s">
        <v>39550</v>
      </c>
    </row>
    <row r="3350" spans="1:63" x14ac:dyDescent="0.3">
      <c r="A3350">
        <v>4.6893000000000002</v>
      </c>
      <c r="B3350">
        <v>4.1699299999999999</v>
      </c>
      <c r="C3350">
        <v>4.9726900000000001</v>
      </c>
      <c r="D3350">
        <v>5.0959199999999996</v>
      </c>
      <c r="E3350">
        <v>4.91648</v>
      </c>
      <c r="F3350">
        <v>4.71699</v>
      </c>
      <c r="G3350">
        <v>4.6724300000000003</v>
      </c>
      <c r="H3350">
        <v>4.9307400000000001</v>
      </c>
      <c r="I3350">
        <v>4.5789400000000002</v>
      </c>
      <c r="J3350">
        <v>4.5109599999999999</v>
      </c>
      <c r="K3350">
        <v>4.5046200000000001</v>
      </c>
      <c r="L3350">
        <v>4.5909599999999999</v>
      </c>
      <c r="M3350" t="s">
        <v>0</v>
      </c>
      <c r="T3350" t="s">
        <v>18775</v>
      </c>
      <c r="W3350">
        <v>0</v>
      </c>
      <c r="X3350" t="s">
        <v>7</v>
      </c>
      <c r="Y3350">
        <v>13</v>
      </c>
      <c r="Z3350">
        <v>1</v>
      </c>
      <c r="AA3350">
        <v>1</v>
      </c>
      <c r="AB3350">
        <v>1</v>
      </c>
      <c r="AC3350">
        <v>8.6</v>
      </c>
      <c r="AD3350">
        <v>1</v>
      </c>
      <c r="AF3350" t="s">
        <v>40123</v>
      </c>
      <c r="AG3350">
        <v>0.13464400000000001</v>
      </c>
      <c r="AH3350">
        <v>0.76669600000000004</v>
      </c>
      <c r="AI3350">
        <v>-7.7197299999999996E-2</v>
      </c>
      <c r="AJ3350">
        <f t="shared" si="728"/>
        <v>7.7197299999999996E-2</v>
      </c>
      <c r="AK3350">
        <v>-0.35683999999999999</v>
      </c>
      <c r="AL3350" t="str">
        <f t="shared" si="729"/>
        <v/>
      </c>
      <c r="AM3350" t="str">
        <f t="shared" si="730"/>
        <v/>
      </c>
      <c r="AN3350" t="str">
        <f t="shared" si="731"/>
        <v/>
      </c>
      <c r="AO3350" t="str">
        <f t="shared" si="732"/>
        <v/>
      </c>
      <c r="AQ3350">
        <v>0.39310600000000001</v>
      </c>
      <c r="AR3350">
        <v>0.448548</v>
      </c>
      <c r="AS3350">
        <v>0.18559</v>
      </c>
      <c r="AT3350">
        <f t="shared" si="733"/>
        <v>-0.18559</v>
      </c>
      <c r="AU3350">
        <v>0.89658300000000002</v>
      </c>
      <c r="AV3350" t="str">
        <f t="shared" si="734"/>
        <v/>
      </c>
      <c r="AW3350" t="str">
        <f t="shared" si="735"/>
        <v/>
      </c>
      <c r="AX3350" t="str">
        <f t="shared" si="736"/>
        <v/>
      </c>
      <c r="AY3350" t="str">
        <f t="shared" si="737"/>
        <v/>
      </c>
      <c r="BA3350" s="5" t="str">
        <f t="shared" si="738"/>
        <v/>
      </c>
      <c r="BB3350" s="5" t="str">
        <f t="shared" si="739"/>
        <v/>
      </c>
      <c r="BC3350" s="5" t="str">
        <f t="shared" si="740"/>
        <v/>
      </c>
      <c r="BD3350" s="5" t="str">
        <f t="shared" si="741"/>
        <v/>
      </c>
      <c r="BF3350" t="s">
        <v>40121</v>
      </c>
      <c r="BG3350" t="s">
        <v>40122</v>
      </c>
      <c r="BH3350" t="s">
        <v>40123</v>
      </c>
      <c r="BK3350" t="s">
        <v>40124</v>
      </c>
    </row>
    <row r="3351" spans="1:63" x14ac:dyDescent="0.3">
      <c r="A3351">
        <v>7.5156999999999998</v>
      </c>
      <c r="B3351">
        <v>7.4838199999999997</v>
      </c>
      <c r="C3351">
        <v>7.4958499999999999</v>
      </c>
      <c r="D3351">
        <v>7.5999100000000004</v>
      </c>
      <c r="E3351">
        <v>7.5391599999999999</v>
      </c>
      <c r="F3351">
        <v>7.48543</v>
      </c>
      <c r="G3351">
        <v>7.7502000000000004</v>
      </c>
      <c r="H3351">
        <v>7.6300800000000004</v>
      </c>
      <c r="I3351">
        <v>7.5630100000000002</v>
      </c>
      <c r="J3351">
        <v>7.7508699999999999</v>
      </c>
      <c r="K3351">
        <v>7.5849599999999997</v>
      </c>
      <c r="L3351">
        <v>7.6387999999999998</v>
      </c>
      <c r="M3351" t="s">
        <v>0</v>
      </c>
      <c r="R3351" t="s">
        <v>31208</v>
      </c>
      <c r="S3351" t="s">
        <v>31209</v>
      </c>
      <c r="T3351" t="s">
        <v>31210</v>
      </c>
      <c r="V3351" t="s">
        <v>31211</v>
      </c>
      <c r="W3351">
        <v>0</v>
      </c>
      <c r="X3351" t="s">
        <v>7</v>
      </c>
      <c r="Y3351">
        <v>13</v>
      </c>
      <c r="Z3351">
        <v>4</v>
      </c>
      <c r="AA3351">
        <v>4</v>
      </c>
      <c r="AB3351">
        <v>4</v>
      </c>
      <c r="AC3351">
        <v>35.700000000000003</v>
      </c>
      <c r="AD3351">
        <v>1</v>
      </c>
      <c r="AF3351" t="s">
        <v>31214</v>
      </c>
      <c r="AG3351">
        <v>0.56982600000000005</v>
      </c>
      <c r="AH3351">
        <v>0.31222</v>
      </c>
      <c r="AI3351">
        <v>-7.7398099999999997E-2</v>
      </c>
      <c r="AJ3351">
        <f t="shared" si="728"/>
        <v>7.7398099999999997E-2</v>
      </c>
      <c r="AK3351">
        <v>-1.2171000000000001</v>
      </c>
      <c r="AL3351" t="str">
        <f t="shared" si="729"/>
        <v/>
      </c>
      <c r="AM3351" t="str">
        <f t="shared" si="730"/>
        <v/>
      </c>
      <c r="AN3351" t="str">
        <f t="shared" si="731"/>
        <v/>
      </c>
      <c r="AO3351" t="str">
        <f t="shared" si="732"/>
        <v/>
      </c>
      <c r="AQ3351">
        <v>1.17553</v>
      </c>
      <c r="AR3351">
        <v>8.5250199999999998E-2</v>
      </c>
      <c r="AS3351">
        <v>-0.11058900000000001</v>
      </c>
      <c r="AT3351">
        <f t="shared" si="733"/>
        <v>0.11058900000000001</v>
      </c>
      <c r="AU3351">
        <v>-2.23556</v>
      </c>
      <c r="AV3351" t="str">
        <f t="shared" si="734"/>
        <v/>
      </c>
      <c r="AW3351" t="str">
        <f t="shared" si="735"/>
        <v/>
      </c>
      <c r="AX3351" t="str">
        <f t="shared" si="736"/>
        <v/>
      </c>
      <c r="AY3351" t="str">
        <f t="shared" si="737"/>
        <v/>
      </c>
      <c r="BA3351" s="5" t="str">
        <f t="shared" si="738"/>
        <v/>
      </c>
      <c r="BB3351" s="5" t="str">
        <f t="shared" si="739"/>
        <v/>
      </c>
      <c r="BC3351" s="5" t="str">
        <f t="shared" si="740"/>
        <v/>
      </c>
      <c r="BD3351" s="5" t="str">
        <f t="shared" si="741"/>
        <v/>
      </c>
      <c r="BF3351" t="s">
        <v>31212</v>
      </c>
      <c r="BG3351" t="s">
        <v>31213</v>
      </c>
      <c r="BH3351" t="s">
        <v>31214</v>
      </c>
      <c r="BK3351" t="s">
        <v>31215</v>
      </c>
    </row>
    <row r="3352" spans="1:63" x14ac:dyDescent="0.3">
      <c r="A3352">
        <v>9.7685200000000005</v>
      </c>
      <c r="B3352">
        <v>9.7927900000000001</v>
      </c>
      <c r="C3352">
        <v>9.8087999999999997</v>
      </c>
      <c r="D3352">
        <v>9.7696699999999996</v>
      </c>
      <c r="E3352">
        <v>9.8777399999999993</v>
      </c>
      <c r="F3352">
        <v>9.8423499999999997</v>
      </c>
      <c r="G3352">
        <v>9.8725199999999997</v>
      </c>
      <c r="H3352">
        <v>9.8575099999999996</v>
      </c>
      <c r="I3352">
        <v>10.0905</v>
      </c>
      <c r="J3352">
        <v>10.100899999999999</v>
      </c>
      <c r="K3352">
        <v>10.0611</v>
      </c>
      <c r="L3352">
        <v>10.0924</v>
      </c>
      <c r="M3352" t="s">
        <v>0</v>
      </c>
      <c r="O3352" t="s">
        <v>1</v>
      </c>
      <c r="P3352" t="s">
        <v>1</v>
      </c>
      <c r="Q3352" t="s">
        <v>2</v>
      </c>
      <c r="R3352" t="s">
        <v>21743</v>
      </c>
      <c r="S3352" t="s">
        <v>21744</v>
      </c>
      <c r="T3352" t="s">
        <v>21745</v>
      </c>
      <c r="U3352" t="s">
        <v>18618</v>
      </c>
      <c r="V3352" t="s">
        <v>21581</v>
      </c>
      <c r="W3352">
        <v>0</v>
      </c>
      <c r="X3352" t="s">
        <v>7</v>
      </c>
      <c r="Y3352">
        <v>26</v>
      </c>
      <c r="Z3352">
        <v>6</v>
      </c>
      <c r="AA3352">
        <v>11</v>
      </c>
      <c r="AB3352">
        <v>6</v>
      </c>
      <c r="AC3352">
        <v>29.8</v>
      </c>
      <c r="AD3352">
        <v>1</v>
      </c>
      <c r="AF3352" t="s">
        <v>21748</v>
      </c>
      <c r="AG3352">
        <v>3.0794899999999998</v>
      </c>
      <c r="AH3352">
        <v>1.6818E-3</v>
      </c>
      <c r="AI3352">
        <v>-7.7587100000000006E-2</v>
      </c>
      <c r="AJ3352">
        <f t="shared" si="728"/>
        <v>7.7587100000000006E-2</v>
      </c>
      <c r="AK3352">
        <v>-6.1698000000000004</v>
      </c>
      <c r="AL3352" t="str">
        <f t="shared" si="729"/>
        <v/>
      </c>
      <c r="AM3352" t="str">
        <f t="shared" si="730"/>
        <v/>
      </c>
      <c r="AN3352" t="str">
        <f t="shared" si="731"/>
        <v/>
      </c>
      <c r="AO3352" t="str">
        <f t="shared" si="732"/>
        <v/>
      </c>
      <c r="AQ3352">
        <v>6.3676199999999996</v>
      </c>
      <c r="AR3352" s="1">
        <v>3.6130200000000001E-6</v>
      </c>
      <c r="AS3352">
        <v>-0.30127900000000002</v>
      </c>
      <c r="AT3352">
        <f t="shared" si="733"/>
        <v>0.30127900000000002</v>
      </c>
      <c r="AU3352">
        <v>-23.122399999999999</v>
      </c>
      <c r="AV3352" t="str">
        <f t="shared" si="734"/>
        <v/>
      </c>
      <c r="AW3352" t="str">
        <f t="shared" si="735"/>
        <v/>
      </c>
      <c r="AX3352" t="str">
        <f t="shared" si="736"/>
        <v/>
      </c>
      <c r="AY3352" t="str">
        <f t="shared" si="737"/>
        <v/>
      </c>
      <c r="BA3352" s="5" t="str">
        <f t="shared" si="738"/>
        <v/>
      </c>
      <c r="BB3352" s="5" t="str">
        <f t="shared" si="739"/>
        <v/>
      </c>
      <c r="BC3352" s="5" t="str">
        <f t="shared" si="740"/>
        <v/>
      </c>
      <c r="BD3352" s="5" t="str">
        <f t="shared" si="741"/>
        <v/>
      </c>
      <c r="BF3352" t="s">
        <v>21746</v>
      </c>
      <c r="BG3352" t="s">
        <v>21747</v>
      </c>
      <c r="BH3352" t="s">
        <v>21748</v>
      </c>
      <c r="BI3352" t="s">
        <v>18623</v>
      </c>
      <c r="BK3352" t="s">
        <v>21749</v>
      </c>
    </row>
    <row r="3353" spans="1:63" x14ac:dyDescent="0.3">
      <c r="A3353">
        <v>10.258699999999999</v>
      </c>
      <c r="B3353">
        <v>10.296799999999999</v>
      </c>
      <c r="C3353">
        <v>10.3392</v>
      </c>
      <c r="D3353">
        <v>10.3865</v>
      </c>
      <c r="E3353">
        <v>10.343299999999999</v>
      </c>
      <c r="F3353">
        <v>10.434200000000001</v>
      </c>
      <c r="G3353">
        <v>10.370100000000001</v>
      </c>
      <c r="H3353">
        <v>10.4452</v>
      </c>
      <c r="I3353">
        <v>10.453900000000001</v>
      </c>
      <c r="J3353">
        <v>10.492900000000001</v>
      </c>
      <c r="K3353">
        <v>10.5488</v>
      </c>
      <c r="L3353">
        <v>10.5764</v>
      </c>
      <c r="M3353" t="s">
        <v>0</v>
      </c>
      <c r="P3353" t="s">
        <v>1</v>
      </c>
      <c r="Q3353" t="s">
        <v>116</v>
      </c>
      <c r="R3353" t="s">
        <v>9555</v>
      </c>
      <c r="S3353" t="s">
        <v>9556</v>
      </c>
      <c r="T3353" t="s">
        <v>9557</v>
      </c>
      <c r="U3353" t="s">
        <v>345</v>
      </c>
      <c r="V3353" t="s">
        <v>9558</v>
      </c>
      <c r="W3353">
        <v>0</v>
      </c>
      <c r="X3353" t="s">
        <v>7</v>
      </c>
      <c r="Y3353">
        <v>17</v>
      </c>
      <c r="Z3353">
        <v>19</v>
      </c>
      <c r="AA3353">
        <v>21</v>
      </c>
      <c r="AB3353">
        <v>19</v>
      </c>
      <c r="AC3353">
        <v>153.80000000000001</v>
      </c>
      <c r="AD3353">
        <v>1</v>
      </c>
      <c r="AF3353" t="s">
        <v>9561</v>
      </c>
      <c r="AG3353">
        <v>1.09911</v>
      </c>
      <c r="AH3353">
        <v>0.102622</v>
      </c>
      <c r="AI3353">
        <v>-7.7923999999999993E-2</v>
      </c>
      <c r="AJ3353">
        <f t="shared" si="728"/>
        <v>7.7923999999999993E-2</v>
      </c>
      <c r="AK3353">
        <v>-2.1079699999999999</v>
      </c>
      <c r="AL3353" t="str">
        <f t="shared" si="729"/>
        <v/>
      </c>
      <c r="AM3353" t="str">
        <f t="shared" si="730"/>
        <v/>
      </c>
      <c r="AN3353" t="str">
        <f t="shared" si="731"/>
        <v/>
      </c>
      <c r="AO3353" t="str">
        <f t="shared" si="732"/>
        <v/>
      </c>
      <c r="AQ3353">
        <v>2.6438000000000001</v>
      </c>
      <c r="AR3353">
        <v>3.96745E-3</v>
      </c>
      <c r="AS3353">
        <v>-0.19769500000000001</v>
      </c>
      <c r="AT3353">
        <f t="shared" si="733"/>
        <v>0.19769500000000001</v>
      </c>
      <c r="AU3353">
        <v>-5.0776000000000003</v>
      </c>
      <c r="AV3353" t="str">
        <f t="shared" si="734"/>
        <v/>
      </c>
      <c r="AW3353" t="str">
        <f t="shared" si="735"/>
        <v/>
      </c>
      <c r="AX3353" t="str">
        <f t="shared" si="736"/>
        <v/>
      </c>
      <c r="AY3353" t="str">
        <f t="shared" si="737"/>
        <v/>
      </c>
      <c r="BA3353" s="5" t="str">
        <f t="shared" si="738"/>
        <v/>
      </c>
      <c r="BB3353" s="5" t="str">
        <f t="shared" si="739"/>
        <v/>
      </c>
      <c r="BC3353" s="5" t="str">
        <f t="shared" si="740"/>
        <v/>
      </c>
      <c r="BD3353" s="5" t="str">
        <f t="shared" si="741"/>
        <v/>
      </c>
      <c r="BF3353" t="s">
        <v>9559</v>
      </c>
      <c r="BG3353" t="s">
        <v>9560</v>
      </c>
      <c r="BH3353" t="s">
        <v>9561</v>
      </c>
      <c r="BI3353" t="s">
        <v>350</v>
      </c>
      <c r="BJ3353" t="s">
        <v>9562</v>
      </c>
      <c r="BK3353" t="s">
        <v>9563</v>
      </c>
    </row>
    <row r="3354" spans="1:63" x14ac:dyDescent="0.3">
      <c r="A3354">
        <v>7.3575499999999998</v>
      </c>
      <c r="B3354">
        <v>7.7434900000000004</v>
      </c>
      <c r="C3354">
        <v>7.6976599999999999</v>
      </c>
      <c r="D3354">
        <v>7.7387699999999997</v>
      </c>
      <c r="E3354">
        <v>7.9194599999999999</v>
      </c>
      <c r="F3354">
        <v>7.8734400000000004</v>
      </c>
      <c r="G3354">
        <v>7.4602500000000003</v>
      </c>
      <c r="H3354">
        <v>7.59694</v>
      </c>
      <c r="I3354">
        <v>7.6731299999999996</v>
      </c>
      <c r="J3354">
        <v>7.1085200000000004</v>
      </c>
      <c r="K3354">
        <v>7.3733000000000004</v>
      </c>
      <c r="L3354">
        <v>6.4561500000000001</v>
      </c>
      <c r="M3354" t="s">
        <v>0</v>
      </c>
      <c r="R3354" t="s">
        <v>25136</v>
      </c>
      <c r="S3354" t="s">
        <v>25137</v>
      </c>
      <c r="T3354" t="s">
        <v>25138</v>
      </c>
      <c r="U3354" t="s">
        <v>1117</v>
      </c>
      <c r="V3354" t="s">
        <v>25139</v>
      </c>
      <c r="W3354">
        <v>0</v>
      </c>
      <c r="X3354" t="s">
        <v>7</v>
      </c>
      <c r="Y3354">
        <v>32</v>
      </c>
      <c r="Z3354">
        <v>3</v>
      </c>
      <c r="AA3354">
        <v>3</v>
      </c>
      <c r="AB3354">
        <v>3</v>
      </c>
      <c r="AC3354">
        <v>12.6</v>
      </c>
      <c r="AD3354">
        <v>1</v>
      </c>
      <c r="AF3354" t="s">
        <v>25142</v>
      </c>
      <c r="AG3354">
        <v>0.21674299999999999</v>
      </c>
      <c r="AH3354">
        <v>0.64875099999999997</v>
      </c>
      <c r="AI3354">
        <v>-7.8154799999999996E-2</v>
      </c>
      <c r="AJ3354">
        <f t="shared" si="728"/>
        <v>7.8154799999999996E-2</v>
      </c>
      <c r="AK3354">
        <v>-0.54238500000000001</v>
      </c>
      <c r="AL3354" t="str">
        <f t="shared" si="729"/>
        <v/>
      </c>
      <c r="AM3354" t="str">
        <f t="shared" si="730"/>
        <v/>
      </c>
      <c r="AN3354" t="str">
        <f t="shared" si="731"/>
        <v/>
      </c>
      <c r="AO3354" t="str">
        <f t="shared" si="732"/>
        <v/>
      </c>
      <c r="AQ3354">
        <v>0.88300400000000001</v>
      </c>
      <c r="AR3354">
        <v>0.15922900000000001</v>
      </c>
      <c r="AS3354">
        <v>0.48159099999999999</v>
      </c>
      <c r="AT3354">
        <f t="shared" si="733"/>
        <v>-0.48159099999999999</v>
      </c>
      <c r="AU3354">
        <v>1.74875</v>
      </c>
      <c r="AV3354" t="str">
        <f t="shared" si="734"/>
        <v/>
      </c>
      <c r="AW3354" t="str">
        <f t="shared" si="735"/>
        <v/>
      </c>
      <c r="AX3354" t="str">
        <f t="shared" si="736"/>
        <v/>
      </c>
      <c r="AY3354" t="str">
        <f t="shared" si="737"/>
        <v/>
      </c>
      <c r="BA3354" s="5" t="str">
        <f t="shared" si="738"/>
        <v/>
      </c>
      <c r="BB3354" s="5" t="str">
        <f t="shared" si="739"/>
        <v/>
      </c>
      <c r="BC3354" s="5" t="str">
        <f t="shared" si="740"/>
        <v/>
      </c>
      <c r="BD3354" s="5" t="str">
        <f t="shared" si="741"/>
        <v/>
      </c>
      <c r="BF3354" t="s">
        <v>25140</v>
      </c>
      <c r="BG3354" t="s">
        <v>25141</v>
      </c>
      <c r="BH3354" t="s">
        <v>25142</v>
      </c>
      <c r="BI3354" t="s">
        <v>1122</v>
      </c>
      <c r="BJ3354" t="s">
        <v>10663</v>
      </c>
      <c r="BK3354" t="s">
        <v>25143</v>
      </c>
    </row>
    <row r="3355" spans="1:63" x14ac:dyDescent="0.3">
      <c r="A3355">
        <v>9.6791300000000007</v>
      </c>
      <c r="B3355">
        <v>9.73081</v>
      </c>
      <c r="C3355">
        <v>9.7680199999999999</v>
      </c>
      <c r="D3355">
        <v>9.7180199999999992</v>
      </c>
      <c r="E3355">
        <v>9.7701700000000002</v>
      </c>
      <c r="F3355">
        <v>9.8942099999999993</v>
      </c>
      <c r="G3355">
        <v>9.7542200000000001</v>
      </c>
      <c r="H3355">
        <v>9.7900200000000002</v>
      </c>
      <c r="I3355">
        <v>9.7214399999999994</v>
      </c>
      <c r="J3355">
        <v>9.8276599999999998</v>
      </c>
      <c r="K3355">
        <v>9.7628799999999991</v>
      </c>
      <c r="L3355">
        <v>9.8216099999999997</v>
      </c>
      <c r="M3355" t="s">
        <v>0</v>
      </c>
      <c r="R3355" t="s">
        <v>20097</v>
      </c>
      <c r="S3355" t="s">
        <v>20098</v>
      </c>
      <c r="T3355" t="s">
        <v>4270</v>
      </c>
      <c r="U3355" t="s">
        <v>2386</v>
      </c>
      <c r="V3355" t="s">
        <v>18557</v>
      </c>
      <c r="W3355">
        <v>0</v>
      </c>
      <c r="X3355" t="s">
        <v>7</v>
      </c>
      <c r="Y3355">
        <v>40</v>
      </c>
      <c r="Z3355">
        <v>8</v>
      </c>
      <c r="AA3355">
        <v>11</v>
      </c>
      <c r="AB3355">
        <v>8</v>
      </c>
      <c r="AC3355">
        <v>27.1</v>
      </c>
      <c r="AD3355">
        <v>1</v>
      </c>
      <c r="AF3355" t="s">
        <v>20101</v>
      </c>
      <c r="AG3355">
        <v>1.1196200000000001</v>
      </c>
      <c r="AH3355">
        <v>9.82238E-2</v>
      </c>
      <c r="AI3355">
        <v>-7.8161499999999995E-2</v>
      </c>
      <c r="AJ3355">
        <f t="shared" si="728"/>
        <v>7.8161499999999995E-2</v>
      </c>
      <c r="AK3355">
        <v>-2.14215</v>
      </c>
      <c r="AL3355" t="str">
        <f t="shared" si="729"/>
        <v/>
      </c>
      <c r="AM3355" t="str">
        <f t="shared" si="730"/>
        <v/>
      </c>
      <c r="AN3355" t="str">
        <f t="shared" si="731"/>
        <v/>
      </c>
      <c r="AO3355" t="str">
        <f t="shared" si="732"/>
        <v/>
      </c>
      <c r="AQ3355">
        <v>0.97487999999999997</v>
      </c>
      <c r="AR3355">
        <v>0.13091900000000001</v>
      </c>
      <c r="AS3355">
        <v>-5.9405100000000002E-2</v>
      </c>
      <c r="AT3355">
        <f t="shared" si="733"/>
        <v>5.9405100000000002E-2</v>
      </c>
      <c r="AU3355">
        <v>-1.9014599999999999</v>
      </c>
      <c r="AV3355" t="str">
        <f t="shared" si="734"/>
        <v/>
      </c>
      <c r="AW3355" t="str">
        <f t="shared" si="735"/>
        <v/>
      </c>
      <c r="AX3355" t="str">
        <f t="shared" si="736"/>
        <v/>
      </c>
      <c r="AY3355" t="str">
        <f t="shared" si="737"/>
        <v/>
      </c>
      <c r="BA3355" s="5" t="str">
        <f t="shared" si="738"/>
        <v/>
      </c>
      <c r="BB3355" s="5" t="str">
        <f t="shared" si="739"/>
        <v/>
      </c>
      <c r="BC3355" s="5" t="str">
        <f t="shared" si="740"/>
        <v/>
      </c>
      <c r="BD3355" s="5" t="str">
        <f t="shared" si="741"/>
        <v/>
      </c>
      <c r="BF3355" t="s">
        <v>20099</v>
      </c>
      <c r="BG3355" t="s">
        <v>20100</v>
      </c>
      <c r="BH3355" t="s">
        <v>20101</v>
      </c>
      <c r="BI3355" t="s">
        <v>2386</v>
      </c>
      <c r="BJ3355" t="s">
        <v>20102</v>
      </c>
      <c r="BK3355" t="s">
        <v>20103</v>
      </c>
    </row>
    <row r="3356" spans="1:63" x14ac:dyDescent="0.3">
      <c r="A3356">
        <v>4.7004400000000004</v>
      </c>
      <c r="B3356">
        <v>5.2210999999999999</v>
      </c>
      <c r="C3356">
        <v>4.8728300000000004</v>
      </c>
      <c r="D3356">
        <v>4.9068899999999998</v>
      </c>
      <c r="E3356">
        <v>4.7866</v>
      </c>
      <c r="F3356">
        <v>4.6948800000000004</v>
      </c>
      <c r="G3356">
        <v>5.1858700000000004</v>
      </c>
      <c r="H3356">
        <v>5.3469600000000002</v>
      </c>
      <c r="I3356">
        <v>5.3434100000000004</v>
      </c>
      <c r="J3356">
        <v>5.6920900000000003</v>
      </c>
      <c r="K3356">
        <v>5.5235599999999998</v>
      </c>
      <c r="L3356">
        <v>5.4886400000000002</v>
      </c>
      <c r="M3356" t="s">
        <v>0</v>
      </c>
      <c r="P3356" t="s">
        <v>1</v>
      </c>
      <c r="Q3356" t="s">
        <v>116</v>
      </c>
      <c r="T3356" t="s">
        <v>18775</v>
      </c>
      <c r="V3356" t="s">
        <v>42824</v>
      </c>
      <c r="W3356">
        <v>0</v>
      </c>
      <c r="X3356" t="s">
        <v>7</v>
      </c>
      <c r="Y3356">
        <v>1</v>
      </c>
      <c r="Z3356">
        <v>1</v>
      </c>
      <c r="AA3356">
        <v>1</v>
      </c>
      <c r="AB3356">
        <v>1</v>
      </c>
      <c r="AC3356">
        <v>87.4</v>
      </c>
      <c r="AD3356">
        <v>1</v>
      </c>
      <c r="AF3356" t="s">
        <v>42827</v>
      </c>
      <c r="AG3356">
        <v>0.15788199999999999</v>
      </c>
      <c r="AH3356">
        <v>0.73024999999999995</v>
      </c>
      <c r="AI3356">
        <v>-7.8259300000000004E-2</v>
      </c>
      <c r="AJ3356">
        <f t="shared" si="728"/>
        <v>7.8259300000000004E-2</v>
      </c>
      <c r="AK3356">
        <v>-0.41119499999999998</v>
      </c>
      <c r="AL3356" t="str">
        <f t="shared" si="729"/>
        <v/>
      </c>
      <c r="AM3356" t="str">
        <f t="shared" si="730"/>
        <v/>
      </c>
      <c r="AN3356" t="str">
        <f t="shared" si="731"/>
        <v/>
      </c>
      <c r="AO3356" t="str">
        <f t="shared" si="732"/>
        <v/>
      </c>
      <c r="AQ3356">
        <v>2.3930899999999999</v>
      </c>
      <c r="AR3356">
        <v>6.6139600000000003E-3</v>
      </c>
      <c r="AS3356">
        <v>-0.58661099999999999</v>
      </c>
      <c r="AT3356">
        <f t="shared" si="733"/>
        <v>0.58661099999999999</v>
      </c>
      <c r="AU3356">
        <v>-4.5136200000000004</v>
      </c>
      <c r="AV3356" t="str">
        <f t="shared" si="734"/>
        <v/>
      </c>
      <c r="AW3356" t="str">
        <f t="shared" si="735"/>
        <v>+</v>
      </c>
      <c r="AX3356" t="str">
        <f t="shared" si="736"/>
        <v/>
      </c>
      <c r="AY3356" t="str">
        <f t="shared" si="737"/>
        <v/>
      </c>
      <c r="BA3356" s="5" t="str">
        <f t="shared" si="738"/>
        <v/>
      </c>
      <c r="BB3356" s="5" t="str">
        <f t="shared" si="739"/>
        <v/>
      </c>
      <c r="BC3356" s="5" t="str">
        <f t="shared" si="740"/>
        <v/>
      </c>
      <c r="BD3356" s="5" t="str">
        <f t="shared" si="741"/>
        <v/>
      </c>
      <c r="BF3356" t="s">
        <v>42825</v>
      </c>
      <c r="BG3356" t="s">
        <v>42826</v>
      </c>
      <c r="BH3356" t="s">
        <v>42827</v>
      </c>
      <c r="BK3356" t="s">
        <v>42828</v>
      </c>
    </row>
    <row r="3357" spans="1:63" x14ac:dyDescent="0.3">
      <c r="A3357">
        <v>6.4545000000000003</v>
      </c>
      <c r="B3357">
        <v>6.5391599999999999</v>
      </c>
      <c r="C3357">
        <v>6.6351699999999996</v>
      </c>
      <c r="D3357">
        <v>6.7852899999999998</v>
      </c>
      <c r="E3357">
        <v>6.7101199999999999</v>
      </c>
      <c r="F3357">
        <v>6.5879700000000003</v>
      </c>
      <c r="G3357">
        <v>6.7668600000000003</v>
      </c>
      <c r="H3357">
        <v>6.66249</v>
      </c>
      <c r="I3357">
        <v>6.6851000000000003</v>
      </c>
      <c r="J3357">
        <v>6.8214600000000001</v>
      </c>
      <c r="K3357">
        <v>6.8629499999999997</v>
      </c>
      <c r="L3357">
        <v>6.8366800000000003</v>
      </c>
      <c r="M3357" t="s">
        <v>0</v>
      </c>
      <c r="R3357" t="s">
        <v>39726</v>
      </c>
      <c r="T3357" t="s">
        <v>39727</v>
      </c>
      <c r="U3357" t="s">
        <v>18855</v>
      </c>
      <c r="V3357" t="s">
        <v>39728</v>
      </c>
      <c r="W3357">
        <v>0</v>
      </c>
      <c r="X3357" t="s">
        <v>7</v>
      </c>
      <c r="Y3357">
        <v>3</v>
      </c>
      <c r="Z3357">
        <v>1</v>
      </c>
      <c r="AA3357">
        <v>1</v>
      </c>
      <c r="AB3357">
        <v>1</v>
      </c>
      <c r="AC3357">
        <v>50</v>
      </c>
      <c r="AD3357">
        <v>1</v>
      </c>
      <c r="AF3357" t="s">
        <v>39731</v>
      </c>
      <c r="AG3357">
        <v>0.43453599999999998</v>
      </c>
      <c r="AH3357">
        <v>0.41397200000000001</v>
      </c>
      <c r="AI3357">
        <v>-7.8326699999999999E-2</v>
      </c>
      <c r="AJ3357">
        <f t="shared" si="728"/>
        <v>7.8326699999999999E-2</v>
      </c>
      <c r="AK3357">
        <v>-0.97399500000000006</v>
      </c>
      <c r="AL3357" t="str">
        <f t="shared" si="729"/>
        <v/>
      </c>
      <c r="AM3357" t="str">
        <f t="shared" si="730"/>
        <v/>
      </c>
      <c r="AN3357" t="str">
        <f t="shared" si="731"/>
        <v/>
      </c>
      <c r="AO3357" t="str">
        <f t="shared" si="732"/>
        <v/>
      </c>
      <c r="AQ3357">
        <v>1.2940400000000001</v>
      </c>
      <c r="AR3357">
        <v>6.6217600000000001E-2</v>
      </c>
      <c r="AS3357">
        <v>-0.198014</v>
      </c>
      <c r="AT3357">
        <f t="shared" si="733"/>
        <v>0.198014</v>
      </c>
      <c r="AU3357">
        <v>-2.4350700000000001</v>
      </c>
      <c r="AV3357" t="str">
        <f t="shared" si="734"/>
        <v/>
      </c>
      <c r="AW3357" t="str">
        <f t="shared" si="735"/>
        <v/>
      </c>
      <c r="AX3357" t="str">
        <f t="shared" si="736"/>
        <v/>
      </c>
      <c r="AY3357" t="str">
        <f t="shared" si="737"/>
        <v/>
      </c>
      <c r="BA3357" s="5" t="str">
        <f t="shared" si="738"/>
        <v/>
      </c>
      <c r="BB3357" s="5" t="str">
        <f t="shared" si="739"/>
        <v/>
      </c>
      <c r="BC3357" s="5" t="str">
        <f t="shared" si="740"/>
        <v/>
      </c>
      <c r="BD3357" s="5" t="str">
        <f t="shared" si="741"/>
        <v/>
      </c>
      <c r="BF3357" t="s">
        <v>39729</v>
      </c>
      <c r="BG3357" t="s">
        <v>39730</v>
      </c>
      <c r="BH3357" t="s">
        <v>39731</v>
      </c>
      <c r="BI3357" t="s">
        <v>18855</v>
      </c>
      <c r="BJ3357" t="s">
        <v>18860</v>
      </c>
      <c r="BK3357" t="s">
        <v>39732</v>
      </c>
    </row>
    <row r="3358" spans="1:63" x14ac:dyDescent="0.3">
      <c r="A3358">
        <v>4.7866</v>
      </c>
      <c r="B3358">
        <v>4.62059</v>
      </c>
      <c r="C3358">
        <v>4.8728300000000004</v>
      </c>
      <c r="D3358">
        <v>5.1001399999999997</v>
      </c>
      <c r="E3358">
        <v>5.0531100000000002</v>
      </c>
      <c r="F3358">
        <v>4.9818499999999997</v>
      </c>
      <c r="G3358">
        <v>4.8826400000000003</v>
      </c>
      <c r="H3358">
        <v>4.7760999999999996</v>
      </c>
      <c r="I3358">
        <v>5.0267999999999997</v>
      </c>
      <c r="J3358">
        <v>5.1578499999999998</v>
      </c>
      <c r="K3358">
        <v>5.0443899999999999</v>
      </c>
      <c r="L3358">
        <v>4.9954799999999997</v>
      </c>
      <c r="M3358" t="s">
        <v>0</v>
      </c>
      <c r="R3358" t="s">
        <v>40245</v>
      </c>
      <c r="S3358" t="s">
        <v>40246</v>
      </c>
      <c r="T3358" t="s">
        <v>40247</v>
      </c>
      <c r="V3358" t="s">
        <v>4114</v>
      </c>
      <c r="W3358">
        <v>0</v>
      </c>
      <c r="X3358" t="s">
        <v>7</v>
      </c>
      <c r="Y3358">
        <v>1</v>
      </c>
      <c r="Z3358">
        <v>1</v>
      </c>
      <c r="AA3358">
        <v>1</v>
      </c>
      <c r="AB3358">
        <v>1</v>
      </c>
      <c r="AC3358">
        <v>166.5</v>
      </c>
      <c r="AD3358">
        <v>1</v>
      </c>
      <c r="AF3358" t="s">
        <v>40250</v>
      </c>
      <c r="AG3358">
        <v>0.27857500000000002</v>
      </c>
      <c r="AH3358">
        <v>0.571384</v>
      </c>
      <c r="AI3358">
        <v>-7.8390799999999997E-2</v>
      </c>
      <c r="AJ3358">
        <f t="shared" si="728"/>
        <v>7.8390799999999997E-2</v>
      </c>
      <c r="AK3358">
        <v>-0.67211200000000004</v>
      </c>
      <c r="AL3358" t="str">
        <f t="shared" si="729"/>
        <v/>
      </c>
      <c r="AM3358" t="str">
        <f t="shared" si="730"/>
        <v/>
      </c>
      <c r="AN3358" t="str">
        <f t="shared" si="731"/>
        <v/>
      </c>
      <c r="AO3358" t="str">
        <f t="shared" si="732"/>
        <v/>
      </c>
      <c r="AQ3358">
        <v>1.0298099999999999</v>
      </c>
      <c r="AR3358">
        <v>0.116327</v>
      </c>
      <c r="AS3358">
        <v>-0.21109600000000001</v>
      </c>
      <c r="AT3358">
        <f t="shared" si="733"/>
        <v>0.21109600000000001</v>
      </c>
      <c r="AU3358">
        <v>-1.9926999999999999</v>
      </c>
      <c r="AV3358" t="str">
        <f t="shared" si="734"/>
        <v/>
      </c>
      <c r="AW3358" t="str">
        <f t="shared" si="735"/>
        <v/>
      </c>
      <c r="AX3358" t="str">
        <f t="shared" si="736"/>
        <v/>
      </c>
      <c r="AY3358" t="str">
        <f t="shared" si="737"/>
        <v/>
      </c>
      <c r="BA3358" s="5" t="str">
        <f t="shared" si="738"/>
        <v/>
      </c>
      <c r="BB3358" s="5" t="str">
        <f t="shared" si="739"/>
        <v/>
      </c>
      <c r="BC3358" s="5" t="str">
        <f t="shared" si="740"/>
        <v/>
      </c>
      <c r="BD3358" s="5" t="str">
        <f t="shared" si="741"/>
        <v/>
      </c>
      <c r="BF3358" t="s">
        <v>40248</v>
      </c>
      <c r="BG3358" t="s">
        <v>40249</v>
      </c>
      <c r="BH3358" t="s">
        <v>40250</v>
      </c>
      <c r="BJ3358" t="s">
        <v>40251</v>
      </c>
      <c r="BK3358" t="s">
        <v>40252</v>
      </c>
    </row>
    <row r="3359" spans="1:63" x14ac:dyDescent="0.3">
      <c r="A3359">
        <v>9.6517700000000008</v>
      </c>
      <c r="B3359">
        <v>9.6912199999999995</v>
      </c>
      <c r="C3359">
        <v>9.7204200000000007</v>
      </c>
      <c r="D3359">
        <v>9.7280899999999999</v>
      </c>
      <c r="E3359">
        <v>9.8976900000000008</v>
      </c>
      <c r="F3359">
        <v>9.7505400000000009</v>
      </c>
      <c r="G3359">
        <v>9.73217</v>
      </c>
      <c r="H3359">
        <v>9.7253699999999998</v>
      </c>
      <c r="I3359">
        <v>9.6947100000000006</v>
      </c>
      <c r="J3359">
        <v>9.4797799999999999</v>
      </c>
      <c r="K3359">
        <v>9.5315799999999999</v>
      </c>
      <c r="L3359">
        <v>9.2849400000000006</v>
      </c>
      <c r="M3359" t="s">
        <v>0</v>
      </c>
      <c r="R3359" t="s">
        <v>10800</v>
      </c>
      <c r="S3359" t="s">
        <v>17520</v>
      </c>
      <c r="T3359" t="s">
        <v>13162</v>
      </c>
      <c r="V3359" t="s">
        <v>13163</v>
      </c>
      <c r="W3359">
        <v>0</v>
      </c>
      <c r="X3359" t="s">
        <v>7</v>
      </c>
      <c r="Y3359">
        <v>34</v>
      </c>
      <c r="Z3359">
        <v>4</v>
      </c>
      <c r="AA3359">
        <v>11</v>
      </c>
      <c r="AB3359">
        <v>4</v>
      </c>
      <c r="AC3359">
        <v>15.3</v>
      </c>
      <c r="AD3359">
        <v>1</v>
      </c>
      <c r="AF3359" t="s">
        <v>23827</v>
      </c>
      <c r="AG3359">
        <v>0.89828600000000003</v>
      </c>
      <c r="AH3359">
        <v>0.156</v>
      </c>
      <c r="AI3359">
        <v>-7.8568200000000005E-2</v>
      </c>
      <c r="AJ3359">
        <f t="shared" si="728"/>
        <v>7.8568200000000005E-2</v>
      </c>
      <c r="AK3359">
        <v>-1.7741800000000001</v>
      </c>
      <c r="AL3359" t="str">
        <f t="shared" si="729"/>
        <v/>
      </c>
      <c r="AM3359" t="str">
        <f t="shared" si="730"/>
        <v/>
      </c>
      <c r="AN3359" t="str">
        <f t="shared" si="731"/>
        <v/>
      </c>
      <c r="AO3359" t="str">
        <f t="shared" si="732"/>
        <v/>
      </c>
      <c r="AQ3359">
        <v>1.2270300000000001</v>
      </c>
      <c r="AR3359">
        <v>7.63881E-2</v>
      </c>
      <c r="AS3359">
        <v>0.200123</v>
      </c>
      <c r="AT3359">
        <f t="shared" si="733"/>
        <v>-0.200123</v>
      </c>
      <c r="AU3359">
        <v>2.3219699999999999</v>
      </c>
      <c r="AV3359" t="str">
        <f t="shared" si="734"/>
        <v/>
      </c>
      <c r="AW3359" t="str">
        <f t="shared" si="735"/>
        <v/>
      </c>
      <c r="AX3359" t="str">
        <f t="shared" si="736"/>
        <v/>
      </c>
      <c r="AY3359" t="str">
        <f t="shared" si="737"/>
        <v/>
      </c>
      <c r="BA3359" s="5" t="str">
        <f t="shared" si="738"/>
        <v/>
      </c>
      <c r="BB3359" s="5" t="str">
        <f t="shared" si="739"/>
        <v/>
      </c>
      <c r="BC3359" s="5" t="str">
        <f t="shared" si="740"/>
        <v/>
      </c>
      <c r="BD3359" s="5" t="str">
        <f t="shared" si="741"/>
        <v/>
      </c>
      <c r="BF3359" t="s">
        <v>23825</v>
      </c>
      <c r="BG3359" t="s">
        <v>23826</v>
      </c>
      <c r="BH3359" t="s">
        <v>23827</v>
      </c>
      <c r="BJ3359" t="s">
        <v>13167</v>
      </c>
      <c r="BK3359" t="s">
        <v>23828</v>
      </c>
    </row>
    <row r="3360" spans="1:63" x14ac:dyDescent="0.3">
      <c r="A3360">
        <v>7.0301200000000001</v>
      </c>
      <c r="B3360">
        <v>7.0725300000000004</v>
      </c>
      <c r="C3360">
        <v>6.9966100000000004</v>
      </c>
      <c r="D3360">
        <v>6.9080899999999996</v>
      </c>
      <c r="E3360">
        <v>7.0123499999999996</v>
      </c>
      <c r="F3360">
        <v>6.9460300000000004</v>
      </c>
      <c r="G3360">
        <v>7.1405700000000003</v>
      </c>
      <c r="H3360">
        <v>7.2230400000000001</v>
      </c>
      <c r="I3360">
        <v>7.4271000000000003</v>
      </c>
      <c r="J3360">
        <v>7.4789700000000003</v>
      </c>
      <c r="K3360">
        <v>7.4569700000000001</v>
      </c>
      <c r="L3360">
        <v>7.6110199999999999</v>
      </c>
      <c r="M3360" t="s">
        <v>0</v>
      </c>
      <c r="P3360" t="s">
        <v>1</v>
      </c>
      <c r="Q3360" t="s">
        <v>116</v>
      </c>
      <c r="R3360" t="s">
        <v>25388</v>
      </c>
      <c r="S3360" t="s">
        <v>34514</v>
      </c>
      <c r="V3360" t="s">
        <v>17929</v>
      </c>
      <c r="W3360">
        <v>0</v>
      </c>
      <c r="X3360" t="s">
        <v>7</v>
      </c>
      <c r="Y3360">
        <v>13</v>
      </c>
      <c r="Z3360">
        <v>3</v>
      </c>
      <c r="AA3360">
        <v>5</v>
      </c>
      <c r="AB3360">
        <v>3</v>
      </c>
      <c r="AC3360">
        <v>27.6</v>
      </c>
      <c r="AD3360">
        <v>1</v>
      </c>
      <c r="AF3360" t="s">
        <v>34517</v>
      </c>
      <c r="AG3360">
        <v>0.50422800000000001</v>
      </c>
      <c r="AH3360">
        <v>0.35865200000000003</v>
      </c>
      <c r="AI3360">
        <v>-7.8657199999999997E-2</v>
      </c>
      <c r="AJ3360">
        <f t="shared" si="728"/>
        <v>7.8657199999999997E-2</v>
      </c>
      <c r="AK3360">
        <v>-1.10083</v>
      </c>
      <c r="AL3360" t="str">
        <f t="shared" si="729"/>
        <v/>
      </c>
      <c r="AM3360" t="str">
        <f t="shared" si="730"/>
        <v/>
      </c>
      <c r="AN3360" t="str">
        <f t="shared" si="731"/>
        <v/>
      </c>
      <c r="AO3360" t="str">
        <f t="shared" si="732"/>
        <v/>
      </c>
      <c r="AQ3360">
        <v>4.0278200000000002</v>
      </c>
      <c r="AR3360">
        <v>2.5117E-4</v>
      </c>
      <c r="AS3360">
        <v>-0.491678</v>
      </c>
      <c r="AT3360">
        <f t="shared" si="733"/>
        <v>0.491678</v>
      </c>
      <c r="AU3360">
        <v>-9.1859500000000001</v>
      </c>
      <c r="AV3360" t="str">
        <f t="shared" si="734"/>
        <v/>
      </c>
      <c r="AW3360" t="str">
        <f t="shared" si="735"/>
        <v/>
      </c>
      <c r="AX3360" t="str">
        <f t="shared" si="736"/>
        <v/>
      </c>
      <c r="AY3360" t="str">
        <f t="shared" si="737"/>
        <v/>
      </c>
      <c r="BA3360" s="5" t="str">
        <f t="shared" si="738"/>
        <v/>
      </c>
      <c r="BB3360" s="5" t="str">
        <f t="shared" si="739"/>
        <v/>
      </c>
      <c r="BC3360" s="5" t="str">
        <f t="shared" si="740"/>
        <v/>
      </c>
      <c r="BD3360" s="5" t="str">
        <f t="shared" si="741"/>
        <v/>
      </c>
      <c r="BF3360" t="s">
        <v>34515</v>
      </c>
      <c r="BG3360" t="s">
        <v>34516</v>
      </c>
      <c r="BH3360" t="s">
        <v>34517</v>
      </c>
      <c r="BK3360" t="s">
        <v>34518</v>
      </c>
    </row>
    <row r="3361" spans="1:63" x14ac:dyDescent="0.3">
      <c r="A3361">
        <v>10.753500000000001</v>
      </c>
      <c r="B3361">
        <v>10.6708</v>
      </c>
      <c r="C3361">
        <v>10.7355</v>
      </c>
      <c r="D3361">
        <v>10.6623</v>
      </c>
      <c r="E3361">
        <v>10.829700000000001</v>
      </c>
      <c r="F3361">
        <v>10.7439</v>
      </c>
      <c r="G3361">
        <v>10.761100000000001</v>
      </c>
      <c r="H3361">
        <v>10.802099999999999</v>
      </c>
      <c r="I3361">
        <v>10.753</v>
      </c>
      <c r="J3361">
        <v>10.7262</v>
      </c>
      <c r="K3361">
        <v>10.7479</v>
      </c>
      <c r="L3361">
        <v>10.741400000000001</v>
      </c>
      <c r="M3361" t="s">
        <v>0</v>
      </c>
      <c r="R3361" t="s">
        <v>18626</v>
      </c>
      <c r="S3361" t="s">
        <v>18627</v>
      </c>
      <c r="T3361" t="s">
        <v>18628</v>
      </c>
      <c r="U3361" t="s">
        <v>18629</v>
      </c>
      <c r="V3361" t="s">
        <v>4847</v>
      </c>
      <c r="W3361">
        <v>3</v>
      </c>
      <c r="X3361" t="s">
        <v>7</v>
      </c>
      <c r="Y3361">
        <v>27</v>
      </c>
      <c r="Z3361">
        <v>7</v>
      </c>
      <c r="AA3361">
        <v>13</v>
      </c>
      <c r="AB3361">
        <v>5</v>
      </c>
      <c r="AC3361">
        <v>23.6</v>
      </c>
      <c r="AD3361">
        <v>1</v>
      </c>
      <c r="AF3361" t="s">
        <v>18632</v>
      </c>
      <c r="AG3361">
        <v>1.40334</v>
      </c>
      <c r="AH3361">
        <v>5.4057000000000001E-2</v>
      </c>
      <c r="AI3361">
        <v>-7.8698599999999994E-2</v>
      </c>
      <c r="AJ3361">
        <f t="shared" si="728"/>
        <v>7.8698599999999994E-2</v>
      </c>
      <c r="AK3361">
        <v>-2.6215199999999999</v>
      </c>
      <c r="AL3361" t="str">
        <f t="shared" si="729"/>
        <v/>
      </c>
      <c r="AM3361" t="str">
        <f t="shared" si="730"/>
        <v/>
      </c>
      <c r="AN3361" t="str">
        <f t="shared" si="731"/>
        <v/>
      </c>
      <c r="AO3361" t="str">
        <f t="shared" si="732"/>
        <v/>
      </c>
      <c r="AQ3361">
        <v>0.76608299999999996</v>
      </c>
      <c r="AR3361">
        <v>0.20374500000000001</v>
      </c>
      <c r="AS3361">
        <v>-3.6626600000000002E-2</v>
      </c>
      <c r="AT3361">
        <f t="shared" si="733"/>
        <v>3.6626600000000002E-2</v>
      </c>
      <c r="AU3361">
        <v>-1.55321</v>
      </c>
      <c r="AV3361" t="str">
        <f t="shared" si="734"/>
        <v/>
      </c>
      <c r="AW3361" t="str">
        <f t="shared" si="735"/>
        <v/>
      </c>
      <c r="AX3361" t="str">
        <f t="shared" si="736"/>
        <v/>
      </c>
      <c r="AY3361" t="str">
        <f t="shared" si="737"/>
        <v/>
      </c>
      <c r="BA3361" s="5" t="str">
        <f t="shared" si="738"/>
        <v/>
      </c>
      <c r="BB3361" s="5" t="str">
        <f t="shared" si="739"/>
        <v/>
      </c>
      <c r="BC3361" s="5" t="str">
        <f t="shared" si="740"/>
        <v/>
      </c>
      <c r="BD3361" s="5" t="str">
        <f t="shared" si="741"/>
        <v/>
      </c>
      <c r="BF3361" t="s">
        <v>18630</v>
      </c>
      <c r="BG3361" t="s">
        <v>18631</v>
      </c>
      <c r="BH3361" t="s">
        <v>18632</v>
      </c>
      <c r="BI3361" t="s">
        <v>18633</v>
      </c>
      <c r="BJ3361" t="s">
        <v>18634</v>
      </c>
      <c r="BK3361" t="s">
        <v>18635</v>
      </c>
    </row>
    <row r="3362" spans="1:63" x14ac:dyDescent="0.3">
      <c r="A3362">
        <v>8.0005600000000001</v>
      </c>
      <c r="B3362">
        <v>8.0218100000000003</v>
      </c>
      <c r="C3362">
        <v>8.1729299999999991</v>
      </c>
      <c r="D3362">
        <v>8.0195900000000009</v>
      </c>
      <c r="E3362">
        <v>8.1888400000000008</v>
      </c>
      <c r="F3362">
        <v>8.0832099999999993</v>
      </c>
      <c r="G3362">
        <v>8.0858699999999999</v>
      </c>
      <c r="H3362">
        <v>8.1719299999999997</v>
      </c>
      <c r="I3362">
        <v>7.8899600000000003</v>
      </c>
      <c r="J3362">
        <v>7.90869</v>
      </c>
      <c r="K3362">
        <v>7.8844799999999999</v>
      </c>
      <c r="L3362">
        <v>7.9050900000000004</v>
      </c>
      <c r="M3362" t="s">
        <v>0</v>
      </c>
      <c r="P3362" t="s">
        <v>1</v>
      </c>
      <c r="Q3362" t="s">
        <v>116</v>
      </c>
      <c r="R3362" t="s">
        <v>31763</v>
      </c>
      <c r="S3362" t="s">
        <v>2445</v>
      </c>
      <c r="T3362" t="s">
        <v>31764</v>
      </c>
      <c r="U3362" t="s">
        <v>345</v>
      </c>
      <c r="V3362" t="s">
        <v>31765</v>
      </c>
      <c r="W3362">
        <v>0</v>
      </c>
      <c r="X3362" t="s">
        <v>7</v>
      </c>
      <c r="Y3362">
        <v>4</v>
      </c>
      <c r="Z3362">
        <v>3</v>
      </c>
      <c r="AA3362">
        <v>4</v>
      </c>
      <c r="AB3362">
        <v>3</v>
      </c>
      <c r="AC3362">
        <v>76.3</v>
      </c>
      <c r="AD3362">
        <v>1</v>
      </c>
      <c r="AF3362" t="s">
        <v>31768</v>
      </c>
      <c r="AG3362">
        <v>0.80243900000000001</v>
      </c>
      <c r="AH3362">
        <v>0.19090699999999999</v>
      </c>
      <c r="AI3362">
        <v>-7.8738500000000003E-2</v>
      </c>
      <c r="AJ3362">
        <f t="shared" si="728"/>
        <v>7.8738500000000003E-2</v>
      </c>
      <c r="AK3362">
        <v>-1.6142399999999999</v>
      </c>
      <c r="AL3362" t="str">
        <f t="shared" si="729"/>
        <v/>
      </c>
      <c r="AM3362" t="str">
        <f t="shared" si="730"/>
        <v/>
      </c>
      <c r="AN3362" t="str">
        <f t="shared" si="731"/>
        <v/>
      </c>
      <c r="AO3362" t="str">
        <f t="shared" si="732"/>
        <v/>
      </c>
      <c r="AQ3362">
        <v>2.0846499999999999</v>
      </c>
      <c r="AR3362">
        <v>1.25811E-2</v>
      </c>
      <c r="AS3362">
        <v>0.15667</v>
      </c>
      <c r="AT3362">
        <f t="shared" si="733"/>
        <v>-0.15667</v>
      </c>
      <c r="AU3362">
        <v>3.87385</v>
      </c>
      <c r="AV3362" t="str">
        <f t="shared" si="734"/>
        <v/>
      </c>
      <c r="AW3362" t="str">
        <f t="shared" si="735"/>
        <v/>
      </c>
      <c r="AX3362" t="str">
        <f t="shared" si="736"/>
        <v/>
      </c>
      <c r="AY3362" t="str">
        <f t="shared" si="737"/>
        <v/>
      </c>
      <c r="BA3362" s="5" t="str">
        <f t="shared" si="738"/>
        <v/>
      </c>
      <c r="BB3362" s="5" t="str">
        <f t="shared" si="739"/>
        <v/>
      </c>
      <c r="BC3362" s="5" t="str">
        <f t="shared" si="740"/>
        <v/>
      </c>
      <c r="BD3362" s="5" t="str">
        <f t="shared" si="741"/>
        <v/>
      </c>
      <c r="BF3362" t="s">
        <v>31766</v>
      </c>
      <c r="BG3362" t="s">
        <v>31767</v>
      </c>
      <c r="BH3362" t="s">
        <v>31768</v>
      </c>
      <c r="BI3362" t="s">
        <v>2451</v>
      </c>
      <c r="BJ3362" t="s">
        <v>15720</v>
      </c>
      <c r="BK3362" t="s">
        <v>31769</v>
      </c>
    </row>
    <row r="3363" spans="1:63" x14ac:dyDescent="0.3">
      <c r="A3363">
        <v>11.2689</v>
      </c>
      <c r="B3363">
        <v>11.2591</v>
      </c>
      <c r="C3363">
        <v>11.273300000000001</v>
      </c>
      <c r="D3363">
        <v>11.297000000000001</v>
      </c>
      <c r="E3363">
        <v>11.3497</v>
      </c>
      <c r="F3363">
        <v>11.3598</v>
      </c>
      <c r="G3363">
        <v>11.3514</v>
      </c>
      <c r="H3363">
        <v>11.353899999999999</v>
      </c>
      <c r="I3363">
        <v>11.5366</v>
      </c>
      <c r="J3363">
        <v>11.5343</v>
      </c>
      <c r="K3363">
        <v>11.5372</v>
      </c>
      <c r="L3363">
        <v>11.5367</v>
      </c>
      <c r="M3363" t="s">
        <v>0</v>
      </c>
      <c r="O3363" t="s">
        <v>1</v>
      </c>
      <c r="P3363" t="s">
        <v>1</v>
      </c>
      <c r="Q3363" t="s">
        <v>2</v>
      </c>
      <c r="R3363" t="s">
        <v>5815</v>
      </c>
      <c r="S3363" t="s">
        <v>5816</v>
      </c>
      <c r="T3363" t="s">
        <v>5817</v>
      </c>
      <c r="V3363" t="s">
        <v>1544</v>
      </c>
      <c r="W3363">
        <v>0</v>
      </c>
      <c r="X3363" t="s">
        <v>7</v>
      </c>
      <c r="Y3363">
        <v>37</v>
      </c>
      <c r="Z3363">
        <v>17</v>
      </c>
      <c r="AA3363">
        <v>46</v>
      </c>
      <c r="AB3363">
        <v>17</v>
      </c>
      <c r="AC3363">
        <v>52.7</v>
      </c>
      <c r="AD3363">
        <v>1</v>
      </c>
      <c r="AF3363" t="s">
        <v>5820</v>
      </c>
      <c r="AG3363">
        <v>4.1043799999999999</v>
      </c>
      <c r="AH3363">
        <v>2.2311400000000001E-4</v>
      </c>
      <c r="AI3363">
        <v>-7.9120399999999994E-2</v>
      </c>
      <c r="AJ3363">
        <f t="shared" si="728"/>
        <v>7.9120399999999994E-2</v>
      </c>
      <c r="AK3363">
        <v>-9.47654</v>
      </c>
      <c r="AL3363" t="str">
        <f t="shared" si="729"/>
        <v/>
      </c>
      <c r="AM3363" t="str">
        <f t="shared" si="730"/>
        <v/>
      </c>
      <c r="AN3363" t="str">
        <f t="shared" si="731"/>
        <v/>
      </c>
      <c r="AO3363" t="str">
        <f t="shared" si="732"/>
        <v/>
      </c>
      <c r="AQ3363">
        <v>7.2398300000000004</v>
      </c>
      <c r="AR3363" s="1">
        <v>9.7126000000000008E-7</v>
      </c>
      <c r="AS3363">
        <v>-0.26163700000000001</v>
      </c>
      <c r="AT3363">
        <f t="shared" si="733"/>
        <v>0.26163700000000001</v>
      </c>
      <c r="AU3363">
        <v>-32.392099999999999</v>
      </c>
      <c r="AV3363" t="str">
        <f t="shared" si="734"/>
        <v/>
      </c>
      <c r="AW3363" t="str">
        <f t="shared" si="735"/>
        <v/>
      </c>
      <c r="AX3363" t="str">
        <f t="shared" si="736"/>
        <v/>
      </c>
      <c r="AY3363" t="str">
        <f t="shared" si="737"/>
        <v/>
      </c>
      <c r="BA3363" s="5" t="str">
        <f t="shared" si="738"/>
        <v/>
      </c>
      <c r="BB3363" s="5" t="str">
        <f t="shared" si="739"/>
        <v/>
      </c>
      <c r="BC3363" s="5" t="str">
        <f t="shared" si="740"/>
        <v/>
      </c>
      <c r="BD3363" s="5" t="str">
        <f t="shared" si="741"/>
        <v/>
      </c>
      <c r="BF3363" t="s">
        <v>5818</v>
      </c>
      <c r="BG3363" t="s">
        <v>5819</v>
      </c>
      <c r="BH3363" t="s">
        <v>5820</v>
      </c>
      <c r="BI3363" t="s">
        <v>1183</v>
      </c>
      <c r="BK3363" t="s">
        <v>5821</v>
      </c>
    </row>
    <row r="3364" spans="1:63" x14ac:dyDescent="0.3">
      <c r="A3364">
        <v>10.2112</v>
      </c>
      <c r="B3364">
        <v>10.2555</v>
      </c>
      <c r="C3364">
        <v>10.2507</v>
      </c>
      <c r="D3364">
        <v>10.2316</v>
      </c>
      <c r="E3364">
        <v>10.306100000000001</v>
      </c>
      <c r="F3364">
        <v>10.370699999999999</v>
      </c>
      <c r="G3364">
        <v>10.284599999999999</v>
      </c>
      <c r="H3364">
        <v>10.305</v>
      </c>
      <c r="I3364">
        <v>10.2341</v>
      </c>
      <c r="J3364">
        <v>10.183400000000001</v>
      </c>
      <c r="K3364">
        <v>10.1831</v>
      </c>
      <c r="L3364">
        <v>10.234500000000001</v>
      </c>
      <c r="M3364" t="s">
        <v>0</v>
      </c>
      <c r="O3364" t="s">
        <v>1</v>
      </c>
      <c r="Q3364" t="s">
        <v>164</v>
      </c>
      <c r="R3364" t="s">
        <v>19355</v>
      </c>
      <c r="S3364" t="s">
        <v>19356</v>
      </c>
      <c r="T3364" t="s">
        <v>19357</v>
      </c>
      <c r="U3364" t="s">
        <v>2476</v>
      </c>
      <c r="V3364" t="s">
        <v>19358</v>
      </c>
      <c r="W3364">
        <v>0</v>
      </c>
      <c r="X3364" t="s">
        <v>7</v>
      </c>
      <c r="Y3364">
        <v>35</v>
      </c>
      <c r="Z3364">
        <v>6</v>
      </c>
      <c r="AA3364">
        <v>12</v>
      </c>
      <c r="AB3364">
        <v>6</v>
      </c>
      <c r="AC3364">
        <v>16.100000000000001</v>
      </c>
      <c r="AD3364">
        <v>1</v>
      </c>
      <c r="AF3364" t="s">
        <v>19361</v>
      </c>
      <c r="AG3364">
        <v>2.0139100000000001</v>
      </c>
      <c r="AH3364">
        <v>1.4939600000000001E-2</v>
      </c>
      <c r="AI3364">
        <v>-7.9370499999999997E-2</v>
      </c>
      <c r="AJ3364">
        <f t="shared" si="728"/>
        <v>7.9370499999999997E-2</v>
      </c>
      <c r="AK3364">
        <v>-3.7345299999999999</v>
      </c>
      <c r="AL3364" t="str">
        <f t="shared" si="729"/>
        <v/>
      </c>
      <c r="AM3364" t="str">
        <f t="shared" si="730"/>
        <v/>
      </c>
      <c r="AN3364" t="str">
        <f t="shared" si="731"/>
        <v/>
      </c>
      <c r="AO3364" t="str">
        <f t="shared" si="732"/>
        <v/>
      </c>
      <c r="AQ3364">
        <v>0.78976199999999996</v>
      </c>
      <c r="AR3364">
        <v>0.19395100000000001</v>
      </c>
      <c r="AS3364">
        <v>2.84529E-2</v>
      </c>
      <c r="AT3364">
        <f t="shared" si="733"/>
        <v>-2.84529E-2</v>
      </c>
      <c r="AU3364">
        <v>1.5929899999999999</v>
      </c>
      <c r="AV3364" t="str">
        <f t="shared" si="734"/>
        <v/>
      </c>
      <c r="AW3364" t="str">
        <f t="shared" si="735"/>
        <v/>
      </c>
      <c r="AX3364" t="str">
        <f t="shared" si="736"/>
        <v/>
      </c>
      <c r="AY3364" t="str">
        <f t="shared" si="737"/>
        <v/>
      </c>
      <c r="BA3364" s="5" t="str">
        <f t="shared" si="738"/>
        <v/>
      </c>
      <c r="BB3364" s="5" t="str">
        <f t="shared" si="739"/>
        <v/>
      </c>
      <c r="BC3364" s="5" t="str">
        <f t="shared" si="740"/>
        <v/>
      </c>
      <c r="BD3364" s="5" t="str">
        <f t="shared" si="741"/>
        <v/>
      </c>
      <c r="BF3364" t="s">
        <v>19359</v>
      </c>
      <c r="BG3364" t="s">
        <v>19360</v>
      </c>
      <c r="BH3364" t="s">
        <v>19361</v>
      </c>
      <c r="BI3364" t="s">
        <v>2476</v>
      </c>
      <c r="BJ3364" t="s">
        <v>2481</v>
      </c>
      <c r="BK3364" t="s">
        <v>19362</v>
      </c>
    </row>
    <row r="3365" spans="1:63" x14ac:dyDescent="0.3">
      <c r="A3365">
        <v>11.4313</v>
      </c>
      <c r="B3365">
        <v>11.476900000000001</v>
      </c>
      <c r="C3365">
        <v>11.438800000000001</v>
      </c>
      <c r="D3365">
        <v>11.4457</v>
      </c>
      <c r="E3365">
        <v>11.4903</v>
      </c>
      <c r="F3365">
        <v>11.512700000000001</v>
      </c>
      <c r="G3365">
        <v>11.515599999999999</v>
      </c>
      <c r="H3365">
        <v>11.592599999999999</v>
      </c>
      <c r="I3365">
        <v>11.000999999999999</v>
      </c>
      <c r="J3365">
        <v>11.0722</v>
      </c>
      <c r="K3365">
        <v>11.0771</v>
      </c>
      <c r="L3365">
        <v>11.0783</v>
      </c>
      <c r="M3365" t="s">
        <v>0</v>
      </c>
      <c r="O3365" t="s">
        <v>1</v>
      </c>
      <c r="P3365" t="s">
        <v>1</v>
      </c>
      <c r="Q3365" t="s">
        <v>2</v>
      </c>
      <c r="R3365" t="s">
        <v>9016</v>
      </c>
      <c r="S3365" t="s">
        <v>9017</v>
      </c>
      <c r="T3365" t="s">
        <v>9018</v>
      </c>
      <c r="V3365" t="s">
        <v>9019</v>
      </c>
      <c r="W3365">
        <v>0</v>
      </c>
      <c r="X3365" t="s">
        <v>7</v>
      </c>
      <c r="Y3365">
        <v>37</v>
      </c>
      <c r="Z3365">
        <v>18</v>
      </c>
      <c r="AA3365">
        <v>31</v>
      </c>
      <c r="AB3365">
        <v>17</v>
      </c>
      <c r="AC3365">
        <v>60.1</v>
      </c>
      <c r="AD3365">
        <v>1</v>
      </c>
      <c r="AF3365" t="s">
        <v>9022</v>
      </c>
      <c r="AG3365">
        <v>1.7598199999999999</v>
      </c>
      <c r="AH3365">
        <v>2.5493200000000001E-2</v>
      </c>
      <c r="AI3365">
        <v>-7.9617499999999994E-2</v>
      </c>
      <c r="AJ3365">
        <f t="shared" si="728"/>
        <v>7.9617499999999994E-2</v>
      </c>
      <c r="AK3365">
        <v>-3.2537099999999999</v>
      </c>
      <c r="AL3365" t="str">
        <f t="shared" si="729"/>
        <v/>
      </c>
      <c r="AM3365" t="str">
        <f t="shared" si="730"/>
        <v/>
      </c>
      <c r="AN3365" t="str">
        <f t="shared" si="731"/>
        <v/>
      </c>
      <c r="AO3365" t="str">
        <f t="shared" si="732"/>
        <v/>
      </c>
      <c r="AQ3365">
        <v>5.7776500000000004</v>
      </c>
      <c r="AR3365" s="1">
        <v>9.9153199999999995E-6</v>
      </c>
      <c r="AS3365">
        <v>0.39104100000000003</v>
      </c>
      <c r="AT3365">
        <f t="shared" si="733"/>
        <v>-0.39104100000000003</v>
      </c>
      <c r="AU3365">
        <v>18.3858</v>
      </c>
      <c r="AV3365" t="str">
        <f t="shared" si="734"/>
        <v/>
      </c>
      <c r="AW3365" t="str">
        <f t="shared" si="735"/>
        <v/>
      </c>
      <c r="AX3365" t="str">
        <f t="shared" si="736"/>
        <v/>
      </c>
      <c r="AY3365" t="str">
        <f t="shared" si="737"/>
        <v/>
      </c>
      <c r="BA3365" s="5" t="str">
        <f t="shared" si="738"/>
        <v/>
      </c>
      <c r="BB3365" s="5" t="str">
        <f t="shared" si="739"/>
        <v/>
      </c>
      <c r="BC3365" s="5" t="str">
        <f t="shared" si="740"/>
        <v/>
      </c>
      <c r="BD3365" s="5" t="str">
        <f t="shared" si="741"/>
        <v/>
      </c>
      <c r="BF3365" t="s">
        <v>9020</v>
      </c>
      <c r="BG3365" t="s">
        <v>9021</v>
      </c>
      <c r="BH3365" t="s">
        <v>9022</v>
      </c>
      <c r="BI3365" t="s">
        <v>332</v>
      </c>
      <c r="BJ3365" t="s">
        <v>9023</v>
      </c>
      <c r="BK3365" t="s">
        <v>9024</v>
      </c>
    </row>
    <row r="3366" spans="1:63" x14ac:dyDescent="0.3">
      <c r="A3366">
        <v>7.2479300000000002</v>
      </c>
      <c r="B3366">
        <v>7.31379</v>
      </c>
      <c r="C3366">
        <v>7.3557899999999998</v>
      </c>
      <c r="D3366">
        <v>7.3593099999999998</v>
      </c>
      <c r="E3366">
        <v>7.3862899999999998</v>
      </c>
      <c r="F3366">
        <v>7.3923199999999998</v>
      </c>
      <c r="G3366">
        <v>7.3845700000000001</v>
      </c>
      <c r="H3366">
        <v>7.4329599999999996</v>
      </c>
      <c r="I3366">
        <v>7.1937699999999998</v>
      </c>
      <c r="J3366">
        <v>7.2992100000000004</v>
      </c>
      <c r="K3366">
        <v>7.3724299999999996</v>
      </c>
      <c r="L3366">
        <v>7.3327099999999996</v>
      </c>
      <c r="M3366" t="s">
        <v>0</v>
      </c>
      <c r="O3366" t="s">
        <v>1</v>
      </c>
      <c r="Q3366" t="s">
        <v>164</v>
      </c>
      <c r="R3366" t="s">
        <v>42789</v>
      </c>
      <c r="S3366" t="s">
        <v>42790</v>
      </c>
      <c r="T3366" t="s">
        <v>42791</v>
      </c>
      <c r="V3366" t="s">
        <v>42792</v>
      </c>
      <c r="W3366">
        <v>0</v>
      </c>
      <c r="X3366" t="s">
        <v>7</v>
      </c>
      <c r="Y3366">
        <v>2</v>
      </c>
      <c r="Z3366">
        <v>1</v>
      </c>
      <c r="AA3366">
        <v>1</v>
      </c>
      <c r="AB3366">
        <v>1</v>
      </c>
      <c r="AC3366">
        <v>38.6</v>
      </c>
      <c r="AD3366">
        <v>1</v>
      </c>
      <c r="AF3366" t="s">
        <v>42795</v>
      </c>
      <c r="AG3366">
        <v>1.51711</v>
      </c>
      <c r="AH3366">
        <v>4.2527700000000002E-2</v>
      </c>
      <c r="AI3366">
        <v>-7.9829800000000006E-2</v>
      </c>
      <c r="AJ3366">
        <f t="shared" si="728"/>
        <v>7.9829800000000006E-2</v>
      </c>
      <c r="AK3366">
        <v>-2.8188300000000002</v>
      </c>
      <c r="AL3366" t="str">
        <f t="shared" si="729"/>
        <v/>
      </c>
      <c r="AM3366" t="str">
        <f t="shared" si="730"/>
        <v/>
      </c>
      <c r="AN3366" t="str">
        <f t="shared" si="731"/>
        <v/>
      </c>
      <c r="AO3366" t="str">
        <f t="shared" si="732"/>
        <v/>
      </c>
      <c r="AQ3366">
        <v>0.16411700000000001</v>
      </c>
      <c r="AR3366">
        <v>0.71797900000000003</v>
      </c>
      <c r="AS3366">
        <v>1.9675399999999999E-2</v>
      </c>
      <c r="AT3366">
        <f t="shared" si="733"/>
        <v>-1.9675399999999999E-2</v>
      </c>
      <c r="AU3366">
        <v>0.425512</v>
      </c>
      <c r="AV3366" t="str">
        <f t="shared" si="734"/>
        <v/>
      </c>
      <c r="AW3366" t="str">
        <f t="shared" si="735"/>
        <v/>
      </c>
      <c r="AX3366" t="str">
        <f t="shared" si="736"/>
        <v/>
      </c>
      <c r="AY3366" t="str">
        <f t="shared" si="737"/>
        <v/>
      </c>
      <c r="BA3366" s="5" t="str">
        <f t="shared" si="738"/>
        <v/>
      </c>
      <c r="BB3366" s="5" t="str">
        <f t="shared" si="739"/>
        <v/>
      </c>
      <c r="BC3366" s="5" t="str">
        <f t="shared" si="740"/>
        <v/>
      </c>
      <c r="BD3366" s="5" t="str">
        <f t="shared" si="741"/>
        <v/>
      </c>
      <c r="BF3366" t="s">
        <v>42793</v>
      </c>
      <c r="BG3366" t="s">
        <v>42794</v>
      </c>
      <c r="BH3366" t="s">
        <v>42795</v>
      </c>
      <c r="BJ3366" t="s">
        <v>9465</v>
      </c>
      <c r="BK3366" t="s">
        <v>42796</v>
      </c>
    </row>
    <row r="3367" spans="1:63" x14ac:dyDescent="0.3">
      <c r="A3367">
        <v>12.7263</v>
      </c>
      <c r="B3367">
        <v>12.7629</v>
      </c>
      <c r="C3367">
        <v>12.7453</v>
      </c>
      <c r="D3367">
        <v>12.685</v>
      </c>
      <c r="E3367">
        <v>12.7972</v>
      </c>
      <c r="F3367">
        <v>12.7974</v>
      </c>
      <c r="G3367">
        <v>12.794600000000001</v>
      </c>
      <c r="H3367">
        <v>12.8498</v>
      </c>
      <c r="I3367">
        <v>12.816700000000001</v>
      </c>
      <c r="J3367">
        <v>12.8813</v>
      </c>
      <c r="K3367">
        <v>12.815200000000001</v>
      </c>
      <c r="L3367">
        <v>12.862</v>
      </c>
      <c r="M3367" t="s">
        <v>0</v>
      </c>
      <c r="O3367" t="s">
        <v>1</v>
      </c>
      <c r="P3367" t="s">
        <v>1</v>
      </c>
      <c r="Q3367" t="s">
        <v>2</v>
      </c>
      <c r="R3367" t="s">
        <v>2271</v>
      </c>
      <c r="S3367" t="s">
        <v>2272</v>
      </c>
      <c r="T3367" t="s">
        <v>2273</v>
      </c>
      <c r="V3367" t="s">
        <v>2274</v>
      </c>
      <c r="W3367">
        <v>12</v>
      </c>
      <c r="X3367" t="s">
        <v>7</v>
      </c>
      <c r="Y3367">
        <v>32</v>
      </c>
      <c r="Z3367">
        <v>35</v>
      </c>
      <c r="AA3367">
        <v>79</v>
      </c>
      <c r="AB3367">
        <v>23</v>
      </c>
      <c r="AC3367">
        <v>102.6</v>
      </c>
      <c r="AD3367">
        <v>1</v>
      </c>
      <c r="AF3367" t="s">
        <v>2277</v>
      </c>
      <c r="AG3367">
        <v>2.01267</v>
      </c>
      <c r="AH3367">
        <v>1.49742E-2</v>
      </c>
      <c r="AI3367">
        <v>-7.9905000000000004E-2</v>
      </c>
      <c r="AJ3367">
        <f t="shared" si="728"/>
        <v>7.9905000000000004E-2</v>
      </c>
      <c r="AK3367">
        <v>-3.73211</v>
      </c>
      <c r="AL3367" t="str">
        <f t="shared" si="729"/>
        <v/>
      </c>
      <c r="AM3367" t="str">
        <f t="shared" si="730"/>
        <v/>
      </c>
      <c r="AN3367" t="str">
        <f t="shared" si="731"/>
        <v/>
      </c>
      <c r="AO3367" t="str">
        <f t="shared" si="732"/>
        <v/>
      </c>
      <c r="AQ3367">
        <v>2.5403600000000002</v>
      </c>
      <c r="AR3367">
        <v>4.8851299999999997E-3</v>
      </c>
      <c r="AS3367">
        <v>-0.113925</v>
      </c>
      <c r="AT3367">
        <f t="shared" si="733"/>
        <v>0.113925</v>
      </c>
      <c r="AU3367">
        <v>-4.8397199999999998</v>
      </c>
      <c r="AV3367" t="str">
        <f t="shared" si="734"/>
        <v/>
      </c>
      <c r="AW3367" t="str">
        <f t="shared" si="735"/>
        <v/>
      </c>
      <c r="AX3367" t="str">
        <f t="shared" si="736"/>
        <v/>
      </c>
      <c r="AY3367" t="str">
        <f t="shared" si="737"/>
        <v/>
      </c>
      <c r="BA3367" s="5" t="str">
        <f t="shared" si="738"/>
        <v/>
      </c>
      <c r="BB3367" s="5" t="str">
        <f t="shared" si="739"/>
        <v/>
      </c>
      <c r="BC3367" s="5" t="str">
        <f t="shared" si="740"/>
        <v/>
      </c>
      <c r="BD3367" s="5" t="str">
        <f t="shared" si="741"/>
        <v/>
      </c>
      <c r="BF3367" t="s">
        <v>2275</v>
      </c>
      <c r="BG3367" t="s">
        <v>2276</v>
      </c>
      <c r="BH3367" t="s">
        <v>2277</v>
      </c>
      <c r="BJ3367" t="s">
        <v>2056</v>
      </c>
      <c r="BK3367" t="s">
        <v>2278</v>
      </c>
    </row>
    <row r="3368" spans="1:63" x14ac:dyDescent="0.3">
      <c r="A3368">
        <v>9.9350199999999997</v>
      </c>
      <c r="B3368">
        <v>9.9022199999999998</v>
      </c>
      <c r="C3368">
        <v>9.9601500000000005</v>
      </c>
      <c r="D3368">
        <v>9.9267400000000006</v>
      </c>
      <c r="E3368">
        <v>9.97241</v>
      </c>
      <c r="F3368">
        <v>9.9918099999999992</v>
      </c>
      <c r="G3368">
        <v>10.010199999999999</v>
      </c>
      <c r="H3368">
        <v>10.0709</v>
      </c>
      <c r="I3368">
        <v>10.8383</v>
      </c>
      <c r="J3368">
        <v>10.855600000000001</v>
      </c>
      <c r="K3368">
        <v>10.812900000000001</v>
      </c>
      <c r="L3368">
        <v>10.784599999999999</v>
      </c>
      <c r="M3368" t="s">
        <v>0</v>
      </c>
      <c r="O3368" t="s">
        <v>1</v>
      </c>
      <c r="P3368" t="s">
        <v>1</v>
      </c>
      <c r="Q3368" t="s">
        <v>2</v>
      </c>
      <c r="R3368" t="s">
        <v>11786</v>
      </c>
      <c r="S3368" t="s">
        <v>11787</v>
      </c>
      <c r="T3368" t="s">
        <v>1082</v>
      </c>
      <c r="V3368" t="s">
        <v>11788</v>
      </c>
      <c r="W3368">
        <v>4</v>
      </c>
      <c r="X3368" t="s">
        <v>7</v>
      </c>
      <c r="Y3368">
        <v>7</v>
      </c>
      <c r="Z3368">
        <v>18</v>
      </c>
      <c r="AA3368">
        <v>21</v>
      </c>
      <c r="AB3368">
        <v>14</v>
      </c>
      <c r="AC3368">
        <v>346.7</v>
      </c>
      <c r="AD3368">
        <v>1</v>
      </c>
      <c r="AF3368" t="s">
        <v>11791</v>
      </c>
      <c r="AG3368">
        <v>1.7782899999999999</v>
      </c>
      <c r="AH3368">
        <v>2.45271E-2</v>
      </c>
      <c r="AI3368">
        <v>-8.0313700000000002E-2</v>
      </c>
      <c r="AJ3368">
        <f t="shared" si="728"/>
        <v>8.0313700000000002E-2</v>
      </c>
      <c r="AK3368">
        <v>-3.2877100000000001</v>
      </c>
      <c r="AL3368" t="str">
        <f t="shared" si="729"/>
        <v/>
      </c>
      <c r="AM3368" t="str">
        <f t="shared" si="730"/>
        <v/>
      </c>
      <c r="AN3368" t="str">
        <f t="shared" si="731"/>
        <v/>
      </c>
      <c r="AO3368" t="str">
        <f t="shared" si="732"/>
        <v/>
      </c>
      <c r="AQ3368">
        <v>8.1301400000000008</v>
      </c>
      <c r="AR3368" s="1">
        <v>3.18268E-7</v>
      </c>
      <c r="AS3368">
        <v>-0.89182799999999995</v>
      </c>
      <c r="AT3368">
        <f t="shared" si="733"/>
        <v>0.89182799999999995</v>
      </c>
      <c r="AU3368">
        <v>-45.641599999999997</v>
      </c>
      <c r="AV3368" t="str">
        <f t="shared" si="734"/>
        <v/>
      </c>
      <c r="AW3368" t="str">
        <f t="shared" si="735"/>
        <v>+</v>
      </c>
      <c r="AX3368" t="str">
        <f t="shared" si="736"/>
        <v/>
      </c>
      <c r="AY3368" t="str">
        <f t="shared" si="737"/>
        <v/>
      </c>
      <c r="BA3368" s="5" t="str">
        <f t="shared" si="738"/>
        <v/>
      </c>
      <c r="BB3368" s="5" t="str">
        <f t="shared" si="739"/>
        <v/>
      </c>
      <c r="BC3368" s="5" t="str">
        <f t="shared" si="740"/>
        <v/>
      </c>
      <c r="BD3368" s="5" t="str">
        <f t="shared" si="741"/>
        <v/>
      </c>
      <c r="BF3368" t="s">
        <v>11789</v>
      </c>
      <c r="BG3368" t="s">
        <v>11790</v>
      </c>
      <c r="BH3368" t="s">
        <v>11791</v>
      </c>
      <c r="BJ3368" t="s">
        <v>11792</v>
      </c>
      <c r="BK3368" t="s">
        <v>11793</v>
      </c>
    </row>
    <row r="3369" spans="1:63" x14ac:dyDescent="0.3">
      <c r="A3369">
        <v>12.4915</v>
      </c>
      <c r="B3369">
        <v>12.5009</v>
      </c>
      <c r="C3369">
        <v>12.4847</v>
      </c>
      <c r="D3369">
        <v>12.466799999999999</v>
      </c>
      <c r="E3369">
        <v>12.6069</v>
      </c>
      <c r="F3369">
        <v>12.541399999999999</v>
      </c>
      <c r="G3369">
        <v>12.5626</v>
      </c>
      <c r="H3369">
        <v>12.555099999999999</v>
      </c>
      <c r="I3369">
        <v>12.3889</v>
      </c>
      <c r="J3369">
        <v>12.386200000000001</v>
      </c>
      <c r="K3369">
        <v>12.374700000000001</v>
      </c>
      <c r="L3369">
        <v>12.372400000000001</v>
      </c>
      <c r="M3369" t="s">
        <v>0</v>
      </c>
      <c r="O3369" t="s">
        <v>1</v>
      </c>
      <c r="P3369" t="s">
        <v>1</v>
      </c>
      <c r="Q3369" t="s">
        <v>2</v>
      </c>
      <c r="R3369" t="s">
        <v>4040</v>
      </c>
      <c r="S3369" t="s">
        <v>4041</v>
      </c>
      <c r="T3369" t="s">
        <v>4042</v>
      </c>
      <c r="U3369" t="s">
        <v>4043</v>
      </c>
      <c r="V3369" t="s">
        <v>4044</v>
      </c>
      <c r="W3369">
        <v>2</v>
      </c>
      <c r="X3369" t="s">
        <v>7</v>
      </c>
      <c r="Y3369">
        <v>52</v>
      </c>
      <c r="Z3369">
        <v>21</v>
      </c>
      <c r="AA3369">
        <v>59</v>
      </c>
      <c r="AB3369">
        <v>19</v>
      </c>
      <c r="AC3369">
        <v>46.6</v>
      </c>
      <c r="AD3369">
        <v>1</v>
      </c>
      <c r="AF3369" t="s">
        <v>4047</v>
      </c>
      <c r="AG3369">
        <v>2.63754</v>
      </c>
      <c r="AH3369">
        <v>4.1175099999999996E-3</v>
      </c>
      <c r="AI3369">
        <v>-8.0527100000000004E-2</v>
      </c>
      <c r="AJ3369">
        <f t="shared" si="728"/>
        <v>8.0527100000000004E-2</v>
      </c>
      <c r="AK3369">
        <v>-5.0629799999999996</v>
      </c>
      <c r="AL3369" t="str">
        <f t="shared" si="729"/>
        <v/>
      </c>
      <c r="AM3369" t="str">
        <f t="shared" si="730"/>
        <v/>
      </c>
      <c r="AN3369" t="str">
        <f t="shared" si="731"/>
        <v/>
      </c>
      <c r="AO3369" t="str">
        <f t="shared" si="732"/>
        <v/>
      </c>
      <c r="AQ3369">
        <v>4.83683</v>
      </c>
      <c r="AR3369" s="1">
        <v>5.2903099999999998E-5</v>
      </c>
      <c r="AS3369">
        <v>0.105437</v>
      </c>
      <c r="AT3369">
        <f t="shared" si="733"/>
        <v>-0.105437</v>
      </c>
      <c r="AU3369">
        <v>12.708299999999999</v>
      </c>
      <c r="AV3369" t="str">
        <f t="shared" si="734"/>
        <v/>
      </c>
      <c r="AW3369" t="str">
        <f t="shared" si="735"/>
        <v/>
      </c>
      <c r="AX3369" t="str">
        <f t="shared" si="736"/>
        <v/>
      </c>
      <c r="AY3369" t="str">
        <f t="shared" si="737"/>
        <v/>
      </c>
      <c r="BA3369" s="5" t="str">
        <f t="shared" si="738"/>
        <v/>
      </c>
      <c r="BB3369" s="5" t="str">
        <f t="shared" si="739"/>
        <v/>
      </c>
      <c r="BC3369" s="5" t="str">
        <f t="shared" si="740"/>
        <v/>
      </c>
      <c r="BD3369" s="5" t="str">
        <f t="shared" si="741"/>
        <v/>
      </c>
      <c r="BF3369" t="s">
        <v>4045</v>
      </c>
      <c r="BG3369" t="s">
        <v>4046</v>
      </c>
      <c r="BH3369" t="s">
        <v>4047</v>
      </c>
      <c r="BI3369" t="s">
        <v>4048</v>
      </c>
      <c r="BJ3369" t="s">
        <v>4049</v>
      </c>
      <c r="BK3369" t="s">
        <v>4050</v>
      </c>
    </row>
    <row r="3370" spans="1:63" x14ac:dyDescent="0.3">
      <c r="A3370">
        <v>6.9248099999999999</v>
      </c>
      <c r="B3370">
        <v>7.0714600000000001</v>
      </c>
      <c r="C3370">
        <v>6.5561199999999999</v>
      </c>
      <c r="D3370">
        <v>6.8479999999999999</v>
      </c>
      <c r="E3370">
        <v>6.8617100000000004</v>
      </c>
      <c r="F3370">
        <v>7.1022400000000001</v>
      </c>
      <c r="G3370">
        <v>6.9920900000000001</v>
      </c>
      <c r="H3370">
        <v>6.7668600000000003</v>
      </c>
      <c r="I3370">
        <v>6.9518700000000004</v>
      </c>
      <c r="J3370">
        <v>6.8201799999999997</v>
      </c>
      <c r="K3370">
        <v>7.0927600000000002</v>
      </c>
      <c r="L3370">
        <v>6.9920900000000001</v>
      </c>
      <c r="M3370" t="s">
        <v>0</v>
      </c>
      <c r="R3370" t="s">
        <v>40490</v>
      </c>
      <c r="S3370" t="s">
        <v>40491</v>
      </c>
      <c r="T3370" t="s">
        <v>40492</v>
      </c>
      <c r="U3370" t="s">
        <v>37104</v>
      </c>
      <c r="V3370" t="s">
        <v>37105</v>
      </c>
      <c r="W3370">
        <v>0</v>
      </c>
      <c r="X3370" t="s">
        <v>7</v>
      </c>
      <c r="Y3370">
        <v>6</v>
      </c>
      <c r="Z3370">
        <v>1</v>
      </c>
      <c r="AA3370">
        <v>1</v>
      </c>
      <c r="AB3370">
        <v>1</v>
      </c>
      <c r="AC3370">
        <v>20.9</v>
      </c>
      <c r="AD3370">
        <v>1</v>
      </c>
      <c r="AF3370" t="s">
        <v>40495</v>
      </c>
      <c r="AG3370">
        <v>0.25123800000000002</v>
      </c>
      <c r="AH3370">
        <v>0.60468699999999997</v>
      </c>
      <c r="AI3370">
        <v>-8.0625100000000005E-2</v>
      </c>
      <c r="AJ3370">
        <f t="shared" si="728"/>
        <v>8.0625100000000005E-2</v>
      </c>
      <c r="AK3370">
        <v>-0.61564399999999997</v>
      </c>
      <c r="AL3370" t="str">
        <f t="shared" si="729"/>
        <v/>
      </c>
      <c r="AM3370" t="str">
        <f t="shared" si="730"/>
        <v/>
      </c>
      <c r="AN3370" t="str">
        <f t="shared" si="731"/>
        <v/>
      </c>
      <c r="AO3370" t="str">
        <f t="shared" si="732"/>
        <v/>
      </c>
      <c r="AQ3370">
        <v>0.41295399999999999</v>
      </c>
      <c r="AR3370">
        <v>0.43053200000000003</v>
      </c>
      <c r="AS3370">
        <v>-0.114125</v>
      </c>
      <c r="AT3370">
        <f t="shared" si="733"/>
        <v>0.114125</v>
      </c>
      <c r="AU3370">
        <v>-0.93387799999999999</v>
      </c>
      <c r="AV3370" t="str">
        <f t="shared" si="734"/>
        <v/>
      </c>
      <c r="AW3370" t="str">
        <f t="shared" si="735"/>
        <v/>
      </c>
      <c r="AX3370" t="str">
        <f t="shared" si="736"/>
        <v/>
      </c>
      <c r="AY3370" t="str">
        <f t="shared" si="737"/>
        <v/>
      </c>
      <c r="BA3370" s="5" t="str">
        <f t="shared" si="738"/>
        <v/>
      </c>
      <c r="BB3370" s="5" t="str">
        <f t="shared" si="739"/>
        <v/>
      </c>
      <c r="BC3370" s="5" t="str">
        <f t="shared" si="740"/>
        <v/>
      </c>
      <c r="BD3370" s="5" t="str">
        <f t="shared" si="741"/>
        <v/>
      </c>
      <c r="BF3370" t="s">
        <v>40493</v>
      </c>
      <c r="BG3370" t="s">
        <v>40494</v>
      </c>
      <c r="BH3370" t="s">
        <v>40495</v>
      </c>
      <c r="BI3370" t="s">
        <v>37109</v>
      </c>
      <c r="BK3370" t="s">
        <v>40496</v>
      </c>
    </row>
    <row r="3371" spans="1:63" x14ac:dyDescent="0.3">
      <c r="A3371">
        <v>11.081300000000001</v>
      </c>
      <c r="B3371">
        <v>11.0244</v>
      </c>
      <c r="C3371">
        <v>11.0634</v>
      </c>
      <c r="D3371">
        <v>11.027799999999999</v>
      </c>
      <c r="E3371">
        <v>11.1212</v>
      </c>
      <c r="F3371">
        <v>11.116</v>
      </c>
      <c r="G3371">
        <v>11.1172</v>
      </c>
      <c r="H3371">
        <v>11.1652</v>
      </c>
      <c r="I3371">
        <v>11.228199999999999</v>
      </c>
      <c r="J3371">
        <v>11.2376</v>
      </c>
      <c r="K3371">
        <v>11.174300000000001</v>
      </c>
      <c r="L3371">
        <v>11.2553</v>
      </c>
      <c r="M3371" t="s">
        <v>0</v>
      </c>
      <c r="O3371" t="s">
        <v>1</v>
      </c>
      <c r="P3371" t="s">
        <v>1</v>
      </c>
      <c r="Q3371" t="s">
        <v>2</v>
      </c>
      <c r="R3371" t="s">
        <v>5011</v>
      </c>
      <c r="S3371" t="s">
        <v>5012</v>
      </c>
      <c r="T3371" t="s">
        <v>5013</v>
      </c>
      <c r="U3371" t="s">
        <v>5014</v>
      </c>
      <c r="V3371" t="s">
        <v>5015</v>
      </c>
      <c r="W3371">
        <v>0</v>
      </c>
      <c r="X3371" t="s">
        <v>7</v>
      </c>
      <c r="Y3371">
        <v>20</v>
      </c>
      <c r="Z3371">
        <v>29</v>
      </c>
      <c r="AA3371">
        <v>37</v>
      </c>
      <c r="AB3371">
        <v>29</v>
      </c>
      <c r="AC3371">
        <v>195.3</v>
      </c>
      <c r="AD3371">
        <v>1</v>
      </c>
      <c r="AF3371" t="s">
        <v>5018</v>
      </c>
      <c r="AG3371">
        <v>2.3555000000000001</v>
      </c>
      <c r="AH3371">
        <v>7.3346899999999996E-3</v>
      </c>
      <c r="AI3371">
        <v>-8.0653199999999994E-2</v>
      </c>
      <c r="AJ3371">
        <f t="shared" si="728"/>
        <v>8.0653199999999994E-2</v>
      </c>
      <c r="AK3371">
        <v>-4.43262</v>
      </c>
      <c r="AL3371" t="str">
        <f t="shared" si="729"/>
        <v/>
      </c>
      <c r="AM3371" t="str">
        <f t="shared" si="730"/>
        <v/>
      </c>
      <c r="AN3371" t="str">
        <f t="shared" si="731"/>
        <v/>
      </c>
      <c r="AO3371" t="str">
        <f t="shared" si="732"/>
        <v/>
      </c>
      <c r="AQ3371">
        <v>3.6427100000000001</v>
      </c>
      <c r="AR3371">
        <v>5.3286800000000004E-4</v>
      </c>
      <c r="AS3371">
        <v>-0.174597</v>
      </c>
      <c r="AT3371">
        <f t="shared" si="733"/>
        <v>0.174597</v>
      </c>
      <c r="AU3371">
        <v>-7.8393899999999999</v>
      </c>
      <c r="AV3371" t="str">
        <f t="shared" si="734"/>
        <v/>
      </c>
      <c r="AW3371" t="str">
        <f t="shared" si="735"/>
        <v/>
      </c>
      <c r="AX3371" t="str">
        <f t="shared" si="736"/>
        <v/>
      </c>
      <c r="AY3371" t="str">
        <f t="shared" si="737"/>
        <v/>
      </c>
      <c r="BA3371" s="5" t="str">
        <f t="shared" si="738"/>
        <v/>
      </c>
      <c r="BB3371" s="5" t="str">
        <f t="shared" si="739"/>
        <v/>
      </c>
      <c r="BC3371" s="5" t="str">
        <f t="shared" si="740"/>
        <v/>
      </c>
      <c r="BD3371" s="5" t="str">
        <f t="shared" si="741"/>
        <v/>
      </c>
      <c r="BF3371" t="s">
        <v>5016</v>
      </c>
      <c r="BG3371" t="s">
        <v>5017</v>
      </c>
      <c r="BH3371" t="s">
        <v>5018</v>
      </c>
      <c r="BI3371" t="s">
        <v>5019</v>
      </c>
      <c r="BJ3371" t="s">
        <v>5020</v>
      </c>
      <c r="BK3371" t="s">
        <v>5021</v>
      </c>
    </row>
    <row r="3372" spans="1:63" x14ac:dyDescent="0.3">
      <c r="A3372">
        <v>11.6065</v>
      </c>
      <c r="B3372">
        <v>11.582000000000001</v>
      </c>
      <c r="C3372">
        <v>11.61</v>
      </c>
      <c r="D3372">
        <v>11.6187</v>
      </c>
      <c r="E3372">
        <v>11.7088</v>
      </c>
      <c r="F3372">
        <v>11.706099999999999</v>
      </c>
      <c r="G3372">
        <v>11.6897</v>
      </c>
      <c r="H3372">
        <v>11.6355</v>
      </c>
      <c r="I3372">
        <v>11.616</v>
      </c>
      <c r="J3372">
        <v>11.6105</v>
      </c>
      <c r="K3372">
        <v>11.5373</v>
      </c>
      <c r="L3372">
        <v>11.553699999999999</v>
      </c>
      <c r="M3372" t="s">
        <v>0</v>
      </c>
      <c r="O3372" t="s">
        <v>1</v>
      </c>
      <c r="Q3372" t="s">
        <v>164</v>
      </c>
      <c r="R3372" t="s">
        <v>11109</v>
      </c>
      <c r="S3372" t="s">
        <v>11110</v>
      </c>
      <c r="T3372" t="s">
        <v>11111</v>
      </c>
      <c r="U3372" t="s">
        <v>470</v>
      </c>
      <c r="V3372" t="s">
        <v>3865</v>
      </c>
      <c r="W3372">
        <v>0</v>
      </c>
      <c r="X3372" t="s">
        <v>7</v>
      </c>
      <c r="Y3372">
        <v>74</v>
      </c>
      <c r="Z3372">
        <v>13</v>
      </c>
      <c r="AA3372">
        <v>35</v>
      </c>
      <c r="AB3372">
        <v>11</v>
      </c>
      <c r="AC3372">
        <v>19.2</v>
      </c>
      <c r="AD3372">
        <v>1</v>
      </c>
      <c r="AF3372" t="s">
        <v>11114</v>
      </c>
      <c r="AG3372">
        <v>2.2945500000000001</v>
      </c>
      <c r="AH3372">
        <v>8.3104800000000003E-3</v>
      </c>
      <c r="AI3372">
        <v>-8.0726599999999996E-2</v>
      </c>
      <c r="AJ3372">
        <f t="shared" si="728"/>
        <v>8.0726599999999996E-2</v>
      </c>
      <c r="AK3372">
        <v>-4.3031800000000002</v>
      </c>
      <c r="AL3372" t="str">
        <f t="shared" si="729"/>
        <v/>
      </c>
      <c r="AM3372" t="str">
        <f t="shared" si="730"/>
        <v/>
      </c>
      <c r="AN3372" t="str">
        <f t="shared" si="731"/>
        <v/>
      </c>
      <c r="AO3372" t="str">
        <f t="shared" si="732"/>
        <v/>
      </c>
      <c r="AQ3372">
        <v>0.54036899999999999</v>
      </c>
      <c r="AR3372">
        <v>0.32895099999999999</v>
      </c>
      <c r="AS3372">
        <v>2.4903999999999999E-2</v>
      </c>
      <c r="AT3372">
        <f t="shared" si="733"/>
        <v>-2.4903999999999999E-2</v>
      </c>
      <c r="AU3372">
        <v>1.1652100000000001</v>
      </c>
      <c r="AV3372" t="str">
        <f t="shared" si="734"/>
        <v/>
      </c>
      <c r="AW3372" t="str">
        <f t="shared" si="735"/>
        <v/>
      </c>
      <c r="AX3372" t="str">
        <f t="shared" si="736"/>
        <v/>
      </c>
      <c r="AY3372" t="str">
        <f t="shared" si="737"/>
        <v/>
      </c>
      <c r="BA3372" s="5" t="str">
        <f t="shared" si="738"/>
        <v/>
      </c>
      <c r="BB3372" s="5" t="str">
        <f t="shared" si="739"/>
        <v/>
      </c>
      <c r="BC3372" s="5" t="str">
        <f t="shared" si="740"/>
        <v/>
      </c>
      <c r="BD3372" s="5" t="str">
        <f t="shared" si="741"/>
        <v/>
      </c>
      <c r="BF3372" t="s">
        <v>11112</v>
      </c>
      <c r="BG3372" t="s">
        <v>11113</v>
      </c>
      <c r="BH3372" t="s">
        <v>11114</v>
      </c>
      <c r="BI3372" t="s">
        <v>470</v>
      </c>
      <c r="BJ3372" t="s">
        <v>2260</v>
      </c>
      <c r="BK3372" t="s">
        <v>11115</v>
      </c>
    </row>
    <row r="3373" spans="1:63" x14ac:dyDescent="0.3">
      <c r="A3373">
        <v>11.3596</v>
      </c>
      <c r="B3373">
        <v>11.338100000000001</v>
      </c>
      <c r="C3373">
        <v>11.3774</v>
      </c>
      <c r="D3373">
        <v>11.3383</v>
      </c>
      <c r="E3373">
        <v>11.430099999999999</v>
      </c>
      <c r="F3373">
        <v>11.4275</v>
      </c>
      <c r="G3373">
        <v>11.4459</v>
      </c>
      <c r="H3373">
        <v>11.4344</v>
      </c>
      <c r="I3373">
        <v>11.6355</v>
      </c>
      <c r="J3373">
        <v>11.623100000000001</v>
      </c>
      <c r="K3373">
        <v>11.6403</v>
      </c>
      <c r="L3373">
        <v>11.6516</v>
      </c>
      <c r="M3373" t="s">
        <v>0</v>
      </c>
      <c r="O3373" t="s">
        <v>1</v>
      </c>
      <c r="P3373" t="s">
        <v>1</v>
      </c>
      <c r="Q3373" t="s">
        <v>2</v>
      </c>
      <c r="R3373" t="s">
        <v>7821</v>
      </c>
      <c r="S3373" t="s">
        <v>7822</v>
      </c>
      <c r="T3373" t="s">
        <v>1994</v>
      </c>
      <c r="V3373" t="s">
        <v>7823</v>
      </c>
      <c r="W3373">
        <v>3</v>
      </c>
      <c r="X3373" t="s">
        <v>7</v>
      </c>
      <c r="Y3373">
        <v>33</v>
      </c>
      <c r="Z3373">
        <v>13</v>
      </c>
      <c r="AA3373">
        <v>30</v>
      </c>
      <c r="AB3373">
        <v>10</v>
      </c>
      <c r="AC3373">
        <v>58</v>
      </c>
      <c r="AD3373">
        <v>1</v>
      </c>
      <c r="AF3373" t="s">
        <v>7826</v>
      </c>
      <c r="AG3373">
        <v>3.6522899999999998</v>
      </c>
      <c r="AH3373">
        <v>5.3824899999999998E-4</v>
      </c>
      <c r="AI3373">
        <v>-8.1123399999999998E-2</v>
      </c>
      <c r="AJ3373">
        <f t="shared" si="728"/>
        <v>8.1123399999999998E-2</v>
      </c>
      <c r="AK3373">
        <v>-7.8707099999999999</v>
      </c>
      <c r="AL3373" t="str">
        <f t="shared" si="729"/>
        <v/>
      </c>
      <c r="AM3373" t="str">
        <f t="shared" si="730"/>
        <v/>
      </c>
      <c r="AN3373" t="str">
        <f t="shared" si="731"/>
        <v/>
      </c>
      <c r="AO3373" t="str">
        <f t="shared" si="732"/>
        <v/>
      </c>
      <c r="AQ3373">
        <v>6.6181400000000004</v>
      </c>
      <c r="AR3373" s="1">
        <v>2.42584E-6</v>
      </c>
      <c r="AS3373">
        <v>-0.28429599999999999</v>
      </c>
      <c r="AT3373">
        <f t="shared" si="733"/>
        <v>0.28429599999999999</v>
      </c>
      <c r="AU3373">
        <v>-25.477599999999999</v>
      </c>
      <c r="AV3373" t="str">
        <f t="shared" si="734"/>
        <v/>
      </c>
      <c r="AW3373" t="str">
        <f t="shared" si="735"/>
        <v/>
      </c>
      <c r="AX3373" t="str">
        <f t="shared" si="736"/>
        <v/>
      </c>
      <c r="AY3373" t="str">
        <f t="shared" si="737"/>
        <v/>
      </c>
      <c r="BA3373" s="5" t="str">
        <f t="shared" si="738"/>
        <v/>
      </c>
      <c r="BB3373" s="5" t="str">
        <f t="shared" si="739"/>
        <v/>
      </c>
      <c r="BC3373" s="5" t="str">
        <f t="shared" si="740"/>
        <v/>
      </c>
      <c r="BD3373" s="5" t="str">
        <f t="shared" si="741"/>
        <v/>
      </c>
      <c r="BF3373" t="s">
        <v>7824</v>
      </c>
      <c r="BG3373" t="s">
        <v>7825</v>
      </c>
      <c r="BH3373" t="s">
        <v>7826</v>
      </c>
      <c r="BK3373" t="s">
        <v>7827</v>
      </c>
    </row>
    <row r="3374" spans="1:63" x14ac:dyDescent="0.3">
      <c r="A3374">
        <v>8.5325500000000005</v>
      </c>
      <c r="B3374">
        <v>8.4441900000000008</v>
      </c>
      <c r="C3374">
        <v>8.4321199999999994</v>
      </c>
      <c r="D3374">
        <v>8.5664300000000004</v>
      </c>
      <c r="E3374">
        <v>8.5591899999999992</v>
      </c>
      <c r="F3374">
        <v>8.5231700000000004</v>
      </c>
      <c r="G3374">
        <v>8.6099200000000007</v>
      </c>
      <c r="H3374">
        <v>8.6076999999999995</v>
      </c>
      <c r="I3374">
        <v>8.4544999999999995</v>
      </c>
      <c r="J3374">
        <v>8.4930500000000002</v>
      </c>
      <c r="K3374">
        <v>8.4720800000000001</v>
      </c>
      <c r="L3374">
        <v>8.4655699999999996</v>
      </c>
      <c r="M3374" t="s">
        <v>0</v>
      </c>
      <c r="R3374" t="s">
        <v>19911</v>
      </c>
      <c r="S3374" t="s">
        <v>19912</v>
      </c>
      <c r="T3374" t="s">
        <v>19913</v>
      </c>
      <c r="V3374" t="s">
        <v>5460</v>
      </c>
      <c r="W3374">
        <v>0</v>
      </c>
      <c r="X3374" t="s">
        <v>7</v>
      </c>
      <c r="Y3374">
        <v>15</v>
      </c>
      <c r="Z3374">
        <v>6</v>
      </c>
      <c r="AA3374">
        <v>12</v>
      </c>
      <c r="AB3374">
        <v>4</v>
      </c>
      <c r="AC3374">
        <v>56.9</v>
      </c>
      <c r="AD3374">
        <v>1</v>
      </c>
      <c r="AF3374" t="s">
        <v>19916</v>
      </c>
      <c r="AG3374">
        <v>1.08253</v>
      </c>
      <c r="AH3374">
        <v>0.10610899999999999</v>
      </c>
      <c r="AI3374">
        <v>-8.1169400000000003E-2</v>
      </c>
      <c r="AJ3374">
        <f t="shared" si="728"/>
        <v>8.1169400000000003E-2</v>
      </c>
      <c r="AK3374">
        <v>-2.0803600000000002</v>
      </c>
      <c r="AL3374" t="str">
        <f t="shared" si="729"/>
        <v/>
      </c>
      <c r="AM3374" t="str">
        <f t="shared" si="730"/>
        <v/>
      </c>
      <c r="AN3374" t="str">
        <f t="shared" si="731"/>
        <v/>
      </c>
      <c r="AO3374" t="str">
        <f t="shared" si="732"/>
        <v/>
      </c>
      <c r="AQ3374">
        <v>0.274308</v>
      </c>
      <c r="AR3374">
        <v>0.57296800000000003</v>
      </c>
      <c r="AS3374">
        <v>2.2522199999999999E-2</v>
      </c>
      <c r="AT3374">
        <f t="shared" si="733"/>
        <v>-2.2522199999999999E-2</v>
      </c>
      <c r="AU3374">
        <v>0.66338200000000003</v>
      </c>
      <c r="AV3374" t="str">
        <f t="shared" si="734"/>
        <v/>
      </c>
      <c r="AW3374" t="str">
        <f t="shared" si="735"/>
        <v/>
      </c>
      <c r="AX3374" t="str">
        <f t="shared" si="736"/>
        <v/>
      </c>
      <c r="AY3374" t="str">
        <f t="shared" si="737"/>
        <v/>
      </c>
      <c r="BA3374" s="5" t="str">
        <f t="shared" si="738"/>
        <v/>
      </c>
      <c r="BB3374" s="5" t="str">
        <f t="shared" si="739"/>
        <v/>
      </c>
      <c r="BC3374" s="5" t="str">
        <f t="shared" si="740"/>
        <v/>
      </c>
      <c r="BD3374" s="5" t="str">
        <f t="shared" si="741"/>
        <v/>
      </c>
      <c r="BF3374" t="s">
        <v>19914</v>
      </c>
      <c r="BG3374" t="s">
        <v>19915</v>
      </c>
      <c r="BH3374" t="s">
        <v>19916</v>
      </c>
      <c r="BJ3374" t="s">
        <v>19917</v>
      </c>
      <c r="BK3374" t="s">
        <v>19918</v>
      </c>
    </row>
    <row r="3375" spans="1:63" x14ac:dyDescent="0.3">
      <c r="A3375">
        <v>10.827299999999999</v>
      </c>
      <c r="B3375">
        <v>10.790100000000001</v>
      </c>
      <c r="C3375">
        <v>10.782999999999999</v>
      </c>
      <c r="D3375">
        <v>10.7576</v>
      </c>
      <c r="E3375">
        <v>10.889699999999999</v>
      </c>
      <c r="F3375">
        <v>10.8194</v>
      </c>
      <c r="G3375">
        <v>10.923</v>
      </c>
      <c r="H3375">
        <v>10.8508</v>
      </c>
      <c r="I3375">
        <v>10.9938</v>
      </c>
      <c r="J3375">
        <v>10.9092</v>
      </c>
      <c r="K3375">
        <v>10.9613</v>
      </c>
      <c r="L3375">
        <v>10.978</v>
      </c>
      <c r="M3375" t="s">
        <v>0</v>
      </c>
      <c r="O3375" t="s">
        <v>1</v>
      </c>
      <c r="P3375" t="s">
        <v>1</v>
      </c>
      <c r="Q3375" t="s">
        <v>2</v>
      </c>
      <c r="R3375" t="s">
        <v>9364</v>
      </c>
      <c r="S3375" t="s">
        <v>9365</v>
      </c>
      <c r="T3375" t="s">
        <v>9366</v>
      </c>
      <c r="W3375">
        <v>0</v>
      </c>
      <c r="X3375" t="s">
        <v>7</v>
      </c>
      <c r="Y3375">
        <v>47</v>
      </c>
      <c r="Z3375">
        <v>14</v>
      </c>
      <c r="AA3375">
        <v>19</v>
      </c>
      <c r="AB3375">
        <v>14</v>
      </c>
      <c r="AC3375">
        <v>41.5</v>
      </c>
      <c r="AD3375">
        <v>1</v>
      </c>
      <c r="AF3375" t="s">
        <v>9369</v>
      </c>
      <c r="AG3375">
        <v>1.63791</v>
      </c>
      <c r="AH3375">
        <v>3.3078999999999997E-2</v>
      </c>
      <c r="AI3375">
        <v>-8.1200099999999997E-2</v>
      </c>
      <c r="AJ3375">
        <f t="shared" si="728"/>
        <v>8.1200099999999997E-2</v>
      </c>
      <c r="AK3375">
        <v>-3.0326499999999998</v>
      </c>
      <c r="AL3375" t="str">
        <f t="shared" si="729"/>
        <v/>
      </c>
      <c r="AM3375" t="str">
        <f t="shared" si="730"/>
        <v/>
      </c>
      <c r="AN3375" t="str">
        <f t="shared" si="731"/>
        <v/>
      </c>
      <c r="AO3375" t="str">
        <f t="shared" si="732"/>
        <v/>
      </c>
      <c r="AQ3375">
        <v>3.4836499999999999</v>
      </c>
      <c r="AR3375">
        <v>7.2628299999999999E-4</v>
      </c>
      <c r="AS3375">
        <v>-0.171075</v>
      </c>
      <c r="AT3375">
        <f t="shared" si="733"/>
        <v>0.171075</v>
      </c>
      <c r="AU3375">
        <v>-7.3345700000000003</v>
      </c>
      <c r="AV3375" t="str">
        <f t="shared" si="734"/>
        <v/>
      </c>
      <c r="AW3375" t="str">
        <f t="shared" si="735"/>
        <v/>
      </c>
      <c r="AX3375" t="str">
        <f t="shared" si="736"/>
        <v/>
      </c>
      <c r="AY3375" t="str">
        <f t="shared" si="737"/>
        <v/>
      </c>
      <c r="BA3375" s="5" t="str">
        <f t="shared" si="738"/>
        <v/>
      </c>
      <c r="BB3375" s="5" t="str">
        <f t="shared" si="739"/>
        <v/>
      </c>
      <c r="BC3375" s="5" t="str">
        <f t="shared" si="740"/>
        <v/>
      </c>
      <c r="BD3375" s="5" t="str">
        <f t="shared" si="741"/>
        <v/>
      </c>
      <c r="BF3375" t="s">
        <v>9367</v>
      </c>
      <c r="BG3375" t="s">
        <v>9368</v>
      </c>
      <c r="BH3375" t="s">
        <v>9369</v>
      </c>
      <c r="BK3375" t="s">
        <v>9370</v>
      </c>
    </row>
    <row r="3376" spans="1:63" x14ac:dyDescent="0.3">
      <c r="A3376">
        <v>12.401999999999999</v>
      </c>
      <c r="B3376">
        <v>12.4001</v>
      </c>
      <c r="C3376">
        <v>12.444699999999999</v>
      </c>
      <c r="D3376">
        <v>12.393700000000001</v>
      </c>
      <c r="E3376">
        <v>12.493399999999999</v>
      </c>
      <c r="F3376">
        <v>12.494899999999999</v>
      </c>
      <c r="G3376">
        <v>12.4939</v>
      </c>
      <c r="H3376">
        <v>12.4834</v>
      </c>
      <c r="I3376">
        <v>12.4366</v>
      </c>
      <c r="J3376">
        <v>12.436299999999999</v>
      </c>
      <c r="K3376">
        <v>12.42</v>
      </c>
      <c r="L3376">
        <v>12.4636</v>
      </c>
      <c r="M3376" t="s">
        <v>0</v>
      </c>
      <c r="O3376" t="s">
        <v>1</v>
      </c>
      <c r="Q3376" t="s">
        <v>164</v>
      </c>
      <c r="R3376" t="s">
        <v>1985</v>
      </c>
      <c r="S3376" t="s">
        <v>1986</v>
      </c>
      <c r="T3376" t="s">
        <v>1987</v>
      </c>
      <c r="V3376" t="s">
        <v>1378</v>
      </c>
      <c r="W3376">
        <v>0</v>
      </c>
      <c r="X3376" t="s">
        <v>7</v>
      </c>
      <c r="Y3376">
        <v>47</v>
      </c>
      <c r="Z3376">
        <v>27</v>
      </c>
      <c r="AA3376">
        <v>82</v>
      </c>
      <c r="AB3376">
        <v>19</v>
      </c>
      <c r="AC3376">
        <v>69.599999999999994</v>
      </c>
      <c r="AD3376">
        <v>1</v>
      </c>
      <c r="AF3376" t="s">
        <v>1990</v>
      </c>
      <c r="AG3376">
        <v>3.3041499999999999</v>
      </c>
      <c r="AH3376">
        <v>1.0667999999999999E-3</v>
      </c>
      <c r="AI3376">
        <v>-8.12972E-2</v>
      </c>
      <c r="AJ3376">
        <f t="shared" si="728"/>
        <v>8.12972E-2</v>
      </c>
      <c r="AK3376">
        <v>-6.79739</v>
      </c>
      <c r="AL3376" t="str">
        <f t="shared" si="729"/>
        <v/>
      </c>
      <c r="AM3376" t="str">
        <f t="shared" si="730"/>
        <v/>
      </c>
      <c r="AN3376" t="str">
        <f t="shared" si="731"/>
        <v/>
      </c>
      <c r="AO3376" t="str">
        <f t="shared" si="732"/>
        <v/>
      </c>
      <c r="AQ3376">
        <v>1.01495</v>
      </c>
      <c r="AR3376">
        <v>0.120061</v>
      </c>
      <c r="AS3376">
        <v>-2.90248E-2</v>
      </c>
      <c r="AT3376">
        <f t="shared" si="733"/>
        <v>2.90248E-2</v>
      </c>
      <c r="AU3376">
        <v>-1.96801</v>
      </c>
      <c r="AV3376" t="str">
        <f t="shared" si="734"/>
        <v/>
      </c>
      <c r="AW3376" t="str">
        <f t="shared" si="735"/>
        <v/>
      </c>
      <c r="AX3376" t="str">
        <f t="shared" si="736"/>
        <v/>
      </c>
      <c r="AY3376" t="str">
        <f t="shared" si="737"/>
        <v/>
      </c>
      <c r="BA3376" s="5" t="str">
        <f t="shared" si="738"/>
        <v/>
      </c>
      <c r="BB3376" s="5" t="str">
        <f t="shared" si="739"/>
        <v/>
      </c>
      <c r="BC3376" s="5" t="str">
        <f t="shared" si="740"/>
        <v/>
      </c>
      <c r="BD3376" s="5" t="str">
        <f t="shared" si="741"/>
        <v/>
      </c>
      <c r="BF3376" t="s">
        <v>1988</v>
      </c>
      <c r="BG3376" t="s">
        <v>1989</v>
      </c>
      <c r="BH3376" t="s">
        <v>1990</v>
      </c>
      <c r="BK3376" t="s">
        <v>1991</v>
      </c>
    </row>
    <row r="3377" spans="1:63" x14ac:dyDescent="0.3">
      <c r="A3377">
        <v>4.8579800000000004</v>
      </c>
      <c r="B3377">
        <v>4.9909499999999998</v>
      </c>
      <c r="C3377">
        <v>4.9726900000000001</v>
      </c>
      <c r="D3377">
        <v>4.9542000000000002</v>
      </c>
      <c r="E3377">
        <v>4.9260000000000002</v>
      </c>
      <c r="F3377">
        <v>5.1085200000000004</v>
      </c>
      <c r="G3377">
        <v>4.8728300000000004</v>
      </c>
      <c r="H3377">
        <v>5.1937699999999998</v>
      </c>
      <c r="I3377">
        <v>5.3575499999999998</v>
      </c>
      <c r="J3377">
        <v>4.8379399999999997</v>
      </c>
      <c r="K3377">
        <v>4.76553</v>
      </c>
      <c r="L3377">
        <v>5.2554999999999996</v>
      </c>
      <c r="M3377" t="s">
        <v>0</v>
      </c>
      <c r="R3377" t="s">
        <v>41637</v>
      </c>
      <c r="S3377" t="s">
        <v>41638</v>
      </c>
      <c r="T3377" t="s">
        <v>41639</v>
      </c>
      <c r="U3377" t="s">
        <v>41640</v>
      </c>
      <c r="V3377" t="s">
        <v>41641</v>
      </c>
      <c r="W3377">
        <v>0</v>
      </c>
      <c r="X3377" t="s">
        <v>7</v>
      </c>
      <c r="Y3377">
        <v>0</v>
      </c>
      <c r="Z3377">
        <v>1</v>
      </c>
      <c r="AA3377">
        <v>1</v>
      </c>
      <c r="AB3377">
        <v>1</v>
      </c>
      <c r="AC3377">
        <v>431.5</v>
      </c>
      <c r="AD3377">
        <v>1</v>
      </c>
      <c r="AF3377" t="s">
        <v>41644</v>
      </c>
      <c r="AG3377">
        <v>0.45008399999999998</v>
      </c>
      <c r="AH3377">
        <v>0.40060699999999999</v>
      </c>
      <c r="AI3377">
        <v>-8.13247E-2</v>
      </c>
      <c r="AJ3377">
        <f t="shared" si="728"/>
        <v>8.13247E-2</v>
      </c>
      <c r="AK3377">
        <v>-1.0026299999999999</v>
      </c>
      <c r="AL3377" t="str">
        <f t="shared" si="729"/>
        <v/>
      </c>
      <c r="AM3377" t="str">
        <f t="shared" si="730"/>
        <v/>
      </c>
      <c r="AN3377" t="str">
        <f t="shared" si="731"/>
        <v/>
      </c>
      <c r="AO3377" t="str">
        <f t="shared" si="732"/>
        <v/>
      </c>
      <c r="AQ3377">
        <v>0.307363</v>
      </c>
      <c r="AR3377">
        <v>0.53555699999999995</v>
      </c>
      <c r="AS3377">
        <v>-0.110176</v>
      </c>
      <c r="AT3377">
        <f t="shared" si="733"/>
        <v>0.110176</v>
      </c>
      <c r="AU3377">
        <v>-0.73023499999999997</v>
      </c>
      <c r="AV3377" t="str">
        <f t="shared" si="734"/>
        <v/>
      </c>
      <c r="AW3377" t="str">
        <f t="shared" si="735"/>
        <v/>
      </c>
      <c r="AX3377" t="str">
        <f t="shared" si="736"/>
        <v/>
      </c>
      <c r="AY3377" t="str">
        <f t="shared" si="737"/>
        <v/>
      </c>
      <c r="BA3377" s="5" t="str">
        <f t="shared" si="738"/>
        <v/>
      </c>
      <c r="BB3377" s="5" t="str">
        <f t="shared" si="739"/>
        <v/>
      </c>
      <c r="BC3377" s="5" t="str">
        <f t="shared" si="740"/>
        <v/>
      </c>
      <c r="BD3377" s="5" t="str">
        <f t="shared" si="741"/>
        <v/>
      </c>
      <c r="BF3377" t="s">
        <v>41642</v>
      </c>
      <c r="BG3377" t="s">
        <v>41643</v>
      </c>
      <c r="BH3377" t="s">
        <v>41644</v>
      </c>
      <c r="BI3377" t="s">
        <v>41645</v>
      </c>
      <c r="BJ3377" t="s">
        <v>41646</v>
      </c>
      <c r="BK3377" t="s">
        <v>41647</v>
      </c>
    </row>
    <row r="3378" spans="1:63" x14ac:dyDescent="0.3">
      <c r="A3378">
        <v>11.3589</v>
      </c>
      <c r="B3378">
        <v>11.3497</v>
      </c>
      <c r="C3378">
        <v>11.384399999999999</v>
      </c>
      <c r="D3378">
        <v>11.3605</v>
      </c>
      <c r="E3378">
        <v>11.442</v>
      </c>
      <c r="F3378">
        <v>11.400700000000001</v>
      </c>
      <c r="G3378">
        <v>11.471</v>
      </c>
      <c r="H3378">
        <v>11.466699999999999</v>
      </c>
      <c r="I3378">
        <v>11.006399999999999</v>
      </c>
      <c r="J3378">
        <v>11.0647</v>
      </c>
      <c r="K3378">
        <v>11.020799999999999</v>
      </c>
      <c r="L3378">
        <v>11.0334</v>
      </c>
      <c r="M3378" t="s">
        <v>0</v>
      </c>
      <c r="O3378" t="s">
        <v>1</v>
      </c>
      <c r="P3378" t="s">
        <v>1</v>
      </c>
      <c r="Q3378" t="s">
        <v>2</v>
      </c>
      <c r="R3378" t="s">
        <v>6473</v>
      </c>
      <c r="S3378" t="s">
        <v>1454</v>
      </c>
      <c r="T3378" t="s">
        <v>6474</v>
      </c>
      <c r="U3378" t="s">
        <v>470</v>
      </c>
      <c r="V3378" t="s">
        <v>6475</v>
      </c>
      <c r="W3378">
        <v>0</v>
      </c>
      <c r="X3378" t="s">
        <v>7</v>
      </c>
      <c r="Y3378">
        <v>24</v>
      </c>
      <c r="Z3378">
        <v>18</v>
      </c>
      <c r="AA3378">
        <v>35</v>
      </c>
      <c r="AB3378">
        <v>18</v>
      </c>
      <c r="AC3378">
        <v>100.1</v>
      </c>
      <c r="AD3378">
        <v>1</v>
      </c>
      <c r="AF3378" t="s">
        <v>6478</v>
      </c>
      <c r="AG3378">
        <v>2.4349099999999999</v>
      </c>
      <c r="AH3378">
        <v>6.2371199999999996E-3</v>
      </c>
      <c r="AI3378">
        <v>-8.1755599999999998E-2</v>
      </c>
      <c r="AJ3378">
        <f t="shared" si="728"/>
        <v>8.1755599999999998E-2</v>
      </c>
      <c r="AK3378">
        <v>-4.6047599999999997</v>
      </c>
      <c r="AL3378" t="str">
        <f t="shared" si="729"/>
        <v/>
      </c>
      <c r="AM3378" t="str">
        <f t="shared" si="730"/>
        <v/>
      </c>
      <c r="AN3378" t="str">
        <f t="shared" si="731"/>
        <v/>
      </c>
      <c r="AO3378" t="str">
        <f t="shared" si="732"/>
        <v/>
      </c>
      <c r="AQ3378">
        <v>6.3509500000000001</v>
      </c>
      <c r="AR3378" s="1">
        <v>3.7048800000000002E-6</v>
      </c>
      <c r="AS3378">
        <v>0.332036</v>
      </c>
      <c r="AT3378">
        <f t="shared" si="733"/>
        <v>-0.332036</v>
      </c>
      <c r="AU3378">
        <v>22.973500000000001</v>
      </c>
      <c r="AV3378" t="str">
        <f t="shared" si="734"/>
        <v/>
      </c>
      <c r="AW3378" t="str">
        <f t="shared" si="735"/>
        <v/>
      </c>
      <c r="AX3378" t="str">
        <f t="shared" si="736"/>
        <v/>
      </c>
      <c r="AY3378" t="str">
        <f t="shared" si="737"/>
        <v/>
      </c>
      <c r="BA3378" s="5" t="str">
        <f t="shared" si="738"/>
        <v/>
      </c>
      <c r="BB3378" s="5" t="str">
        <f t="shared" si="739"/>
        <v/>
      </c>
      <c r="BC3378" s="5" t="str">
        <f t="shared" si="740"/>
        <v/>
      </c>
      <c r="BD3378" s="5" t="str">
        <f t="shared" si="741"/>
        <v/>
      </c>
      <c r="BF3378" t="s">
        <v>6476</v>
      </c>
      <c r="BG3378" t="s">
        <v>6477</v>
      </c>
      <c r="BH3378" t="s">
        <v>6478</v>
      </c>
      <c r="BI3378" t="s">
        <v>470</v>
      </c>
      <c r="BK3378" t="s">
        <v>6479</v>
      </c>
    </row>
    <row r="3379" spans="1:63" x14ac:dyDescent="0.3">
      <c r="A3379">
        <v>10.5479</v>
      </c>
      <c r="B3379">
        <v>10.519500000000001</v>
      </c>
      <c r="C3379">
        <v>10.5335</v>
      </c>
      <c r="D3379">
        <v>10.4922</v>
      </c>
      <c r="E3379">
        <v>10.6114</v>
      </c>
      <c r="F3379">
        <v>10.6153</v>
      </c>
      <c r="G3379">
        <v>10.6088</v>
      </c>
      <c r="H3379">
        <v>10.5847</v>
      </c>
      <c r="I3379">
        <v>11.047499999999999</v>
      </c>
      <c r="J3379">
        <v>11.0137</v>
      </c>
      <c r="K3379">
        <v>11.030099999999999</v>
      </c>
      <c r="L3379">
        <v>11.047700000000001</v>
      </c>
      <c r="M3379" t="s">
        <v>0</v>
      </c>
      <c r="O3379" t="s">
        <v>1</v>
      </c>
      <c r="P3379" t="s">
        <v>1</v>
      </c>
      <c r="Q3379" t="s">
        <v>2</v>
      </c>
      <c r="R3379" t="s">
        <v>15834</v>
      </c>
      <c r="S3379" t="s">
        <v>15835</v>
      </c>
      <c r="T3379" t="s">
        <v>15836</v>
      </c>
      <c r="U3379" t="s">
        <v>1841</v>
      </c>
      <c r="V3379" t="s">
        <v>15837</v>
      </c>
      <c r="W3379">
        <v>0</v>
      </c>
      <c r="X3379" t="s">
        <v>7</v>
      </c>
      <c r="Y3379">
        <v>31</v>
      </c>
      <c r="Z3379">
        <v>12</v>
      </c>
      <c r="AA3379">
        <v>16</v>
      </c>
      <c r="AB3379">
        <v>12</v>
      </c>
      <c r="AC3379">
        <v>43.9</v>
      </c>
      <c r="AD3379">
        <v>1</v>
      </c>
      <c r="AF3379" t="s">
        <v>15840</v>
      </c>
      <c r="AG3379">
        <v>2.9970500000000002</v>
      </c>
      <c r="AH3379">
        <v>1.9832000000000001E-3</v>
      </c>
      <c r="AI3379">
        <v>-8.1767800000000002E-2</v>
      </c>
      <c r="AJ3379">
        <f t="shared" si="728"/>
        <v>8.1767800000000002E-2</v>
      </c>
      <c r="AK3379">
        <v>-5.9510899999999998</v>
      </c>
      <c r="AL3379" t="str">
        <f t="shared" si="729"/>
        <v/>
      </c>
      <c r="AM3379" t="str">
        <f t="shared" si="730"/>
        <v/>
      </c>
      <c r="AN3379" t="str">
        <f t="shared" si="731"/>
        <v/>
      </c>
      <c r="AO3379" t="str">
        <f t="shared" si="732"/>
        <v/>
      </c>
      <c r="AQ3379">
        <v>7.4807100000000002</v>
      </c>
      <c r="AR3379" s="1">
        <v>7.2081999999999997E-7</v>
      </c>
      <c r="AS3379">
        <v>-0.51149599999999995</v>
      </c>
      <c r="AT3379">
        <f t="shared" si="733"/>
        <v>0.51149599999999995</v>
      </c>
      <c r="AU3379">
        <v>-35.5441</v>
      </c>
      <c r="AV3379" t="str">
        <f t="shared" si="734"/>
        <v/>
      </c>
      <c r="AW3379" t="str">
        <f t="shared" si="735"/>
        <v/>
      </c>
      <c r="AX3379" t="str">
        <f t="shared" si="736"/>
        <v/>
      </c>
      <c r="AY3379" t="str">
        <f t="shared" si="737"/>
        <v/>
      </c>
      <c r="BA3379" s="5" t="str">
        <f t="shared" si="738"/>
        <v/>
      </c>
      <c r="BB3379" s="5" t="str">
        <f t="shared" si="739"/>
        <v/>
      </c>
      <c r="BC3379" s="5" t="str">
        <f t="shared" si="740"/>
        <v/>
      </c>
      <c r="BD3379" s="5" t="str">
        <f t="shared" si="741"/>
        <v/>
      </c>
      <c r="BF3379" t="s">
        <v>15838</v>
      </c>
      <c r="BG3379" t="s">
        <v>15839</v>
      </c>
      <c r="BH3379" t="s">
        <v>15840</v>
      </c>
      <c r="BI3379" t="s">
        <v>1846</v>
      </c>
      <c r="BJ3379" t="s">
        <v>15841</v>
      </c>
      <c r="BK3379" t="s">
        <v>15842</v>
      </c>
    </row>
    <row r="3380" spans="1:63" x14ac:dyDescent="0.3">
      <c r="A3380">
        <v>13.877599999999999</v>
      </c>
      <c r="B3380">
        <v>13.9079</v>
      </c>
      <c r="C3380">
        <v>13.903499999999999</v>
      </c>
      <c r="D3380">
        <v>13.864800000000001</v>
      </c>
      <c r="E3380">
        <v>13.9697</v>
      </c>
      <c r="F3380">
        <v>14.012499999999999</v>
      </c>
      <c r="G3380">
        <v>13.9308</v>
      </c>
      <c r="H3380">
        <v>13.968</v>
      </c>
      <c r="I3380">
        <v>13.860900000000001</v>
      </c>
      <c r="J3380">
        <v>13.891299999999999</v>
      </c>
      <c r="K3380">
        <v>13.895</v>
      </c>
      <c r="L3380">
        <v>13.894500000000001</v>
      </c>
      <c r="M3380" t="s">
        <v>0</v>
      </c>
      <c r="O3380" t="s">
        <v>1</v>
      </c>
      <c r="Q3380" t="s">
        <v>164</v>
      </c>
      <c r="R3380" t="s">
        <v>3355</v>
      </c>
      <c r="S3380" t="s">
        <v>3356</v>
      </c>
      <c r="T3380" t="s">
        <v>3357</v>
      </c>
      <c r="U3380" t="s">
        <v>3358</v>
      </c>
      <c r="V3380" t="s">
        <v>3359</v>
      </c>
      <c r="W3380">
        <v>3</v>
      </c>
      <c r="X3380" t="s">
        <v>7</v>
      </c>
      <c r="Y3380">
        <v>73</v>
      </c>
      <c r="Z3380">
        <v>16</v>
      </c>
      <c r="AA3380">
        <v>107</v>
      </c>
      <c r="AB3380">
        <v>13</v>
      </c>
      <c r="AC3380">
        <v>22.1</v>
      </c>
      <c r="AD3380">
        <v>1</v>
      </c>
      <c r="AF3380" t="s">
        <v>3362</v>
      </c>
      <c r="AG3380">
        <v>2.22844</v>
      </c>
      <c r="AH3380">
        <v>9.5528899999999996E-3</v>
      </c>
      <c r="AI3380">
        <v>-8.1768499999999994E-2</v>
      </c>
      <c r="AJ3380">
        <f t="shared" si="728"/>
        <v>8.1768499999999994E-2</v>
      </c>
      <c r="AK3380">
        <v>-4.16526</v>
      </c>
      <c r="AL3380" t="str">
        <f t="shared" si="729"/>
        <v/>
      </c>
      <c r="AM3380" t="str">
        <f t="shared" si="730"/>
        <v/>
      </c>
      <c r="AN3380" t="str">
        <f t="shared" si="731"/>
        <v/>
      </c>
      <c r="AO3380" t="str">
        <f t="shared" si="732"/>
        <v/>
      </c>
      <c r="AQ3380">
        <v>8.2082799999999997E-2</v>
      </c>
      <c r="AR3380">
        <v>0.84843800000000003</v>
      </c>
      <c r="AS3380">
        <v>3.0012099999999998E-3</v>
      </c>
      <c r="AT3380">
        <f t="shared" si="733"/>
        <v>-3.0012099999999998E-3</v>
      </c>
      <c r="AU3380">
        <v>0.22723699999999999</v>
      </c>
      <c r="AV3380" t="str">
        <f t="shared" si="734"/>
        <v/>
      </c>
      <c r="AW3380" t="str">
        <f t="shared" si="735"/>
        <v/>
      </c>
      <c r="AX3380" t="str">
        <f t="shared" si="736"/>
        <v/>
      </c>
      <c r="AY3380" t="str">
        <f t="shared" si="737"/>
        <v/>
      </c>
      <c r="BA3380" s="5" t="str">
        <f t="shared" si="738"/>
        <v/>
      </c>
      <c r="BB3380" s="5" t="str">
        <f t="shared" si="739"/>
        <v/>
      </c>
      <c r="BC3380" s="5" t="str">
        <f t="shared" si="740"/>
        <v/>
      </c>
      <c r="BD3380" s="5" t="str">
        <f t="shared" si="741"/>
        <v/>
      </c>
      <c r="BF3380" t="s">
        <v>3360</v>
      </c>
      <c r="BG3380" t="s">
        <v>3361</v>
      </c>
      <c r="BH3380" t="s">
        <v>3362</v>
      </c>
      <c r="BI3380" t="s">
        <v>3363</v>
      </c>
      <c r="BJ3380" t="s">
        <v>3364</v>
      </c>
      <c r="BK3380" t="s">
        <v>3365</v>
      </c>
    </row>
    <row r="3381" spans="1:63" x14ac:dyDescent="0.3">
      <c r="A3381">
        <v>5.32193</v>
      </c>
      <c r="B3381">
        <v>5.1251499999999997</v>
      </c>
      <c r="C3381">
        <v>5.32193</v>
      </c>
      <c r="D3381">
        <v>5.3147000000000002</v>
      </c>
      <c r="E3381">
        <v>5.5172800000000004</v>
      </c>
      <c r="F3381">
        <v>5.1858700000000004</v>
      </c>
      <c r="G3381">
        <v>5.2891000000000004</v>
      </c>
      <c r="H3381">
        <v>5.4195399999999996</v>
      </c>
      <c r="I3381">
        <v>5.40259</v>
      </c>
      <c r="J3381">
        <v>5.4757300000000004</v>
      </c>
      <c r="K3381">
        <v>5.4396199999999997</v>
      </c>
      <c r="L3381">
        <v>5.5789400000000002</v>
      </c>
      <c r="M3381" t="s">
        <v>0</v>
      </c>
      <c r="P3381" t="s">
        <v>1</v>
      </c>
      <c r="Q3381" t="s">
        <v>116</v>
      </c>
      <c r="R3381" t="s">
        <v>31224</v>
      </c>
      <c r="S3381" t="s">
        <v>31225</v>
      </c>
      <c r="T3381" t="s">
        <v>1082</v>
      </c>
      <c r="U3381" t="s">
        <v>31226</v>
      </c>
      <c r="V3381" t="s">
        <v>31227</v>
      </c>
      <c r="W3381">
        <v>0</v>
      </c>
      <c r="X3381" t="s">
        <v>7</v>
      </c>
      <c r="Y3381">
        <v>11</v>
      </c>
      <c r="Z3381">
        <v>3</v>
      </c>
      <c r="AA3381">
        <v>5</v>
      </c>
      <c r="AB3381">
        <v>3</v>
      </c>
      <c r="AC3381">
        <v>29.7</v>
      </c>
      <c r="AD3381">
        <v>1</v>
      </c>
      <c r="AF3381" t="s">
        <v>31230</v>
      </c>
      <c r="AG3381">
        <v>0.41501900000000003</v>
      </c>
      <c r="AH3381">
        <v>0.431116</v>
      </c>
      <c r="AI3381">
        <v>-8.2017800000000002E-2</v>
      </c>
      <c r="AJ3381">
        <f t="shared" si="728"/>
        <v>8.2017800000000002E-2</v>
      </c>
      <c r="AK3381">
        <v>-0.93773600000000001</v>
      </c>
      <c r="AL3381" t="str">
        <f t="shared" si="729"/>
        <v/>
      </c>
      <c r="AM3381" t="str">
        <f t="shared" si="730"/>
        <v/>
      </c>
      <c r="AN3381" t="str">
        <f t="shared" si="731"/>
        <v/>
      </c>
      <c r="AO3381" t="str">
        <f t="shared" si="732"/>
        <v/>
      </c>
      <c r="AQ3381">
        <v>1.7825299999999999</v>
      </c>
      <c r="AR3381">
        <v>2.3649900000000001E-2</v>
      </c>
      <c r="AS3381">
        <v>-0.203293</v>
      </c>
      <c r="AT3381">
        <f t="shared" si="733"/>
        <v>0.203293</v>
      </c>
      <c r="AU3381">
        <v>-3.2955399999999999</v>
      </c>
      <c r="AV3381" t="str">
        <f t="shared" si="734"/>
        <v/>
      </c>
      <c r="AW3381" t="str">
        <f t="shared" si="735"/>
        <v/>
      </c>
      <c r="AX3381" t="str">
        <f t="shared" si="736"/>
        <v/>
      </c>
      <c r="AY3381" t="str">
        <f t="shared" si="737"/>
        <v/>
      </c>
      <c r="BA3381" s="5" t="str">
        <f t="shared" si="738"/>
        <v/>
      </c>
      <c r="BB3381" s="5" t="str">
        <f t="shared" si="739"/>
        <v/>
      </c>
      <c r="BC3381" s="5" t="str">
        <f t="shared" si="740"/>
        <v/>
      </c>
      <c r="BD3381" s="5" t="str">
        <f t="shared" si="741"/>
        <v/>
      </c>
      <c r="BF3381" t="s">
        <v>31228</v>
      </c>
      <c r="BG3381" t="s">
        <v>31229</v>
      </c>
      <c r="BH3381" t="s">
        <v>31230</v>
      </c>
      <c r="BI3381" t="s">
        <v>31231</v>
      </c>
      <c r="BJ3381" t="s">
        <v>12216</v>
      </c>
      <c r="BK3381" t="s">
        <v>31232</v>
      </c>
    </row>
    <row r="3382" spans="1:63" x14ac:dyDescent="0.3">
      <c r="A3382">
        <v>3.71149</v>
      </c>
      <c r="B3382">
        <v>3.3645700000000001</v>
      </c>
      <c r="C3382">
        <v>3.29278</v>
      </c>
      <c r="D3382">
        <v>3.66676</v>
      </c>
      <c r="E3382">
        <v>3.93546</v>
      </c>
      <c r="F3382">
        <v>3.41954</v>
      </c>
      <c r="G3382">
        <v>3.5109599999999999</v>
      </c>
      <c r="H3382">
        <v>3.4982500000000001</v>
      </c>
      <c r="I3382">
        <v>3.76553</v>
      </c>
      <c r="J3382">
        <v>3.59694</v>
      </c>
      <c r="K3382">
        <v>3.8679000000000001</v>
      </c>
      <c r="L3382">
        <v>3.7970100000000002</v>
      </c>
      <c r="M3382" t="s">
        <v>0</v>
      </c>
      <c r="R3382" t="s">
        <v>37313</v>
      </c>
      <c r="T3382" t="s">
        <v>37314</v>
      </c>
      <c r="V3382" t="s">
        <v>37315</v>
      </c>
      <c r="W3382">
        <v>0</v>
      </c>
      <c r="X3382" t="s">
        <v>7</v>
      </c>
      <c r="Y3382">
        <v>4</v>
      </c>
      <c r="Z3382">
        <v>1</v>
      </c>
      <c r="AA3382">
        <v>1</v>
      </c>
      <c r="AB3382">
        <v>1</v>
      </c>
      <c r="AC3382">
        <v>32</v>
      </c>
      <c r="AD3382">
        <v>1</v>
      </c>
      <c r="AF3382" t="s">
        <v>37318</v>
      </c>
      <c r="AG3382">
        <v>0.20761099999999999</v>
      </c>
      <c r="AH3382">
        <v>0.66178800000000004</v>
      </c>
      <c r="AI3382">
        <v>-8.2151399999999999E-2</v>
      </c>
      <c r="AJ3382">
        <f t="shared" si="728"/>
        <v>8.2151399999999999E-2</v>
      </c>
      <c r="AK3382">
        <v>-0.52257500000000001</v>
      </c>
      <c r="AL3382" t="str">
        <f t="shared" si="729"/>
        <v/>
      </c>
      <c r="AM3382" t="str">
        <f t="shared" si="730"/>
        <v/>
      </c>
      <c r="AN3382" t="str">
        <f t="shared" si="731"/>
        <v/>
      </c>
      <c r="AO3382" t="str">
        <f t="shared" si="732"/>
        <v/>
      </c>
      <c r="AQ3382">
        <v>1.0729599999999999</v>
      </c>
      <c r="AR3382">
        <v>0.106118</v>
      </c>
      <c r="AS3382">
        <v>-0.247943</v>
      </c>
      <c r="AT3382">
        <f t="shared" si="733"/>
        <v>0.247943</v>
      </c>
      <c r="AU3382">
        <v>-2.0644399999999998</v>
      </c>
      <c r="AV3382" t="str">
        <f t="shared" si="734"/>
        <v/>
      </c>
      <c r="AW3382" t="str">
        <f t="shared" si="735"/>
        <v/>
      </c>
      <c r="AX3382" t="str">
        <f t="shared" si="736"/>
        <v/>
      </c>
      <c r="AY3382" t="str">
        <f t="shared" si="737"/>
        <v/>
      </c>
      <c r="BA3382" s="5" t="str">
        <f t="shared" si="738"/>
        <v/>
      </c>
      <c r="BB3382" s="5" t="str">
        <f t="shared" si="739"/>
        <v/>
      </c>
      <c r="BC3382" s="5" t="str">
        <f t="shared" si="740"/>
        <v/>
      </c>
      <c r="BD3382" s="5" t="str">
        <f t="shared" si="741"/>
        <v/>
      </c>
      <c r="BF3382" t="s">
        <v>37316</v>
      </c>
      <c r="BG3382" t="s">
        <v>37317</v>
      </c>
      <c r="BH3382" t="s">
        <v>37318</v>
      </c>
      <c r="BJ3382" t="s">
        <v>3530</v>
      </c>
      <c r="BK3382" t="s">
        <v>37319</v>
      </c>
    </row>
    <row r="3383" spans="1:63" x14ac:dyDescent="0.3">
      <c r="A3383">
        <v>6.4262600000000001</v>
      </c>
      <c r="B3383">
        <v>6.67666</v>
      </c>
      <c r="C3383">
        <v>6.59694</v>
      </c>
      <c r="D3383">
        <v>6.4296199999999999</v>
      </c>
      <c r="E3383">
        <v>6.7210999999999999</v>
      </c>
      <c r="F3383">
        <v>6.7252000000000001</v>
      </c>
      <c r="G3383">
        <v>6.4773500000000004</v>
      </c>
      <c r="H3383">
        <v>6.5345000000000004</v>
      </c>
      <c r="I3383">
        <v>6.6752500000000001</v>
      </c>
      <c r="J3383">
        <v>6.7721499999999999</v>
      </c>
      <c r="K3383">
        <v>6.7548899999999996</v>
      </c>
      <c r="L3383">
        <v>6.8567400000000003</v>
      </c>
      <c r="M3383" t="s">
        <v>0</v>
      </c>
      <c r="P3383" t="s">
        <v>1</v>
      </c>
      <c r="Q3383" t="s">
        <v>116</v>
      </c>
      <c r="R3383" t="s">
        <v>29460</v>
      </c>
      <c r="S3383" t="s">
        <v>29461</v>
      </c>
      <c r="T3383" t="s">
        <v>29462</v>
      </c>
      <c r="V3383" t="s">
        <v>2186</v>
      </c>
      <c r="W3383">
        <v>0</v>
      </c>
      <c r="X3383" t="s">
        <v>7</v>
      </c>
      <c r="Y3383">
        <v>5</v>
      </c>
      <c r="Z3383">
        <v>5</v>
      </c>
      <c r="AA3383">
        <v>5</v>
      </c>
      <c r="AB3383">
        <v>5</v>
      </c>
      <c r="AC3383">
        <v>96.2</v>
      </c>
      <c r="AD3383">
        <v>1</v>
      </c>
      <c r="AF3383" t="s">
        <v>29465</v>
      </c>
      <c r="AG3383">
        <v>0.40576600000000002</v>
      </c>
      <c r="AH3383">
        <v>0.43961699999999998</v>
      </c>
      <c r="AI3383">
        <v>-8.2166900000000001E-2</v>
      </c>
      <c r="AJ3383">
        <f t="shared" si="728"/>
        <v>8.2166900000000001E-2</v>
      </c>
      <c r="AK3383">
        <v>-0.92041799999999996</v>
      </c>
      <c r="AL3383" t="str">
        <f t="shared" si="729"/>
        <v/>
      </c>
      <c r="AM3383" t="str">
        <f t="shared" si="730"/>
        <v/>
      </c>
      <c r="AN3383" t="str">
        <f t="shared" si="731"/>
        <v/>
      </c>
      <c r="AO3383" t="str">
        <f t="shared" si="732"/>
        <v/>
      </c>
      <c r="AQ3383">
        <v>1.7284999999999999</v>
      </c>
      <c r="AR3383">
        <v>2.6501799999999999E-2</v>
      </c>
      <c r="AS3383">
        <v>-0.23238700000000001</v>
      </c>
      <c r="AT3383">
        <f t="shared" si="733"/>
        <v>0.23238700000000001</v>
      </c>
      <c r="AU3383">
        <v>-3.1963699999999999</v>
      </c>
      <c r="AV3383" t="str">
        <f t="shared" si="734"/>
        <v/>
      </c>
      <c r="AW3383" t="str">
        <f t="shared" si="735"/>
        <v/>
      </c>
      <c r="AX3383" t="str">
        <f t="shared" si="736"/>
        <v/>
      </c>
      <c r="AY3383" t="str">
        <f t="shared" si="737"/>
        <v/>
      </c>
      <c r="BA3383" s="5" t="str">
        <f t="shared" si="738"/>
        <v/>
      </c>
      <c r="BB3383" s="5" t="str">
        <f t="shared" si="739"/>
        <v/>
      </c>
      <c r="BC3383" s="5" t="str">
        <f t="shared" si="740"/>
        <v/>
      </c>
      <c r="BD3383" s="5" t="str">
        <f t="shared" si="741"/>
        <v/>
      </c>
      <c r="BF3383" t="s">
        <v>29463</v>
      </c>
      <c r="BG3383" t="s">
        <v>29464</v>
      </c>
      <c r="BH3383" t="s">
        <v>29465</v>
      </c>
      <c r="BJ3383" t="s">
        <v>11056</v>
      </c>
      <c r="BK3383" t="s">
        <v>29466</v>
      </c>
    </row>
    <row r="3384" spans="1:63" x14ac:dyDescent="0.3">
      <c r="A3384">
        <v>9.1804100000000002</v>
      </c>
      <c r="B3384">
        <v>9.2400800000000007</v>
      </c>
      <c r="C3384">
        <v>9.1838800000000003</v>
      </c>
      <c r="D3384">
        <v>9.2510100000000008</v>
      </c>
      <c r="E3384">
        <v>9.2469800000000006</v>
      </c>
      <c r="F3384">
        <v>9.3076600000000003</v>
      </c>
      <c r="G3384">
        <v>9.3192199999999996</v>
      </c>
      <c r="H3384">
        <v>9.3115199999999998</v>
      </c>
      <c r="I3384">
        <v>9.2128599999999992</v>
      </c>
      <c r="J3384">
        <v>9.2244799999999998</v>
      </c>
      <c r="K3384">
        <v>9.2510100000000008</v>
      </c>
      <c r="L3384">
        <v>9.2118900000000004</v>
      </c>
      <c r="M3384" t="s">
        <v>0</v>
      </c>
      <c r="O3384" t="s">
        <v>1</v>
      </c>
      <c r="Q3384" t="s">
        <v>164</v>
      </c>
      <c r="R3384" t="s">
        <v>23379</v>
      </c>
      <c r="T3384" t="s">
        <v>8723</v>
      </c>
      <c r="V3384" t="s">
        <v>23380</v>
      </c>
      <c r="W3384">
        <v>0</v>
      </c>
      <c r="X3384" t="s">
        <v>7</v>
      </c>
      <c r="Y3384">
        <v>15</v>
      </c>
      <c r="Z3384">
        <v>8</v>
      </c>
      <c r="AA3384">
        <v>9</v>
      </c>
      <c r="AB3384">
        <v>8</v>
      </c>
      <c r="AC3384">
        <v>64.5</v>
      </c>
      <c r="AD3384">
        <v>1</v>
      </c>
      <c r="AF3384" t="s">
        <v>23383</v>
      </c>
      <c r="AG3384">
        <v>1.7965199999999999</v>
      </c>
      <c r="AH3384">
        <v>2.36232E-2</v>
      </c>
      <c r="AI3384">
        <v>-8.2500199999999996E-2</v>
      </c>
      <c r="AJ3384">
        <f t="shared" si="728"/>
        <v>8.2500199999999996E-2</v>
      </c>
      <c r="AK3384">
        <v>-3.3214000000000001</v>
      </c>
      <c r="AL3384" t="str">
        <f t="shared" si="729"/>
        <v/>
      </c>
      <c r="AM3384" t="str">
        <f t="shared" si="730"/>
        <v/>
      </c>
      <c r="AN3384" t="str">
        <f t="shared" si="731"/>
        <v/>
      </c>
      <c r="AO3384" t="str">
        <f t="shared" si="732"/>
        <v/>
      </c>
      <c r="AQ3384">
        <v>0.21800800000000001</v>
      </c>
      <c r="AR3384">
        <v>0.64455600000000002</v>
      </c>
      <c r="AS3384">
        <v>-1.12169E-2</v>
      </c>
      <c r="AT3384">
        <f t="shared" si="733"/>
        <v>1.12169E-2</v>
      </c>
      <c r="AU3384">
        <v>-0.54511299999999996</v>
      </c>
      <c r="AV3384" t="str">
        <f t="shared" si="734"/>
        <v/>
      </c>
      <c r="AW3384" t="str">
        <f t="shared" si="735"/>
        <v/>
      </c>
      <c r="AX3384" t="str">
        <f t="shared" si="736"/>
        <v/>
      </c>
      <c r="AY3384" t="str">
        <f t="shared" si="737"/>
        <v/>
      </c>
      <c r="BA3384" s="5" t="str">
        <f t="shared" si="738"/>
        <v/>
      </c>
      <c r="BB3384" s="5" t="str">
        <f t="shared" si="739"/>
        <v/>
      </c>
      <c r="BC3384" s="5" t="str">
        <f t="shared" si="740"/>
        <v/>
      </c>
      <c r="BD3384" s="5" t="str">
        <f t="shared" si="741"/>
        <v/>
      </c>
      <c r="BF3384" t="s">
        <v>23381</v>
      </c>
      <c r="BG3384" t="s">
        <v>23382</v>
      </c>
      <c r="BH3384" t="s">
        <v>23383</v>
      </c>
      <c r="BK3384" t="s">
        <v>23384</v>
      </c>
    </row>
    <row r="3385" spans="1:63" x14ac:dyDescent="0.3">
      <c r="A3385">
        <v>10.216699999999999</v>
      </c>
      <c r="B3385">
        <v>10.226100000000001</v>
      </c>
      <c r="C3385">
        <v>10.2384</v>
      </c>
      <c r="D3385">
        <v>10.2516</v>
      </c>
      <c r="E3385">
        <v>10.314399999999999</v>
      </c>
      <c r="F3385">
        <v>10.3567</v>
      </c>
      <c r="G3385">
        <v>10.3072</v>
      </c>
      <c r="H3385">
        <v>10.2849</v>
      </c>
      <c r="I3385">
        <v>10.072699999999999</v>
      </c>
      <c r="J3385">
        <v>10</v>
      </c>
      <c r="K3385">
        <v>10.0267</v>
      </c>
      <c r="L3385">
        <v>10.0959</v>
      </c>
      <c r="M3385" t="s">
        <v>0</v>
      </c>
      <c r="O3385" t="s">
        <v>1</v>
      </c>
      <c r="P3385" t="s">
        <v>1</v>
      </c>
      <c r="Q3385" t="s">
        <v>2</v>
      </c>
      <c r="R3385" t="s">
        <v>8704</v>
      </c>
      <c r="S3385" t="s">
        <v>8705</v>
      </c>
      <c r="T3385" t="s">
        <v>8706</v>
      </c>
      <c r="U3385" t="s">
        <v>8707</v>
      </c>
      <c r="V3385" t="s">
        <v>8708</v>
      </c>
      <c r="W3385">
        <v>0</v>
      </c>
      <c r="X3385" t="s">
        <v>7</v>
      </c>
      <c r="Y3385">
        <v>39</v>
      </c>
      <c r="Z3385">
        <v>15</v>
      </c>
      <c r="AA3385">
        <v>24</v>
      </c>
      <c r="AB3385">
        <v>9</v>
      </c>
      <c r="AC3385">
        <v>55.3</v>
      </c>
      <c r="AD3385">
        <v>1</v>
      </c>
      <c r="AF3385" t="s">
        <v>8711</v>
      </c>
      <c r="AG3385">
        <v>2.5741200000000002</v>
      </c>
      <c r="AH3385">
        <v>4.6778899999999997E-3</v>
      </c>
      <c r="AI3385">
        <v>-8.2591999999999999E-2</v>
      </c>
      <c r="AJ3385">
        <f t="shared" si="728"/>
        <v>8.2591999999999999E-2</v>
      </c>
      <c r="AK3385">
        <v>-4.9165200000000002</v>
      </c>
      <c r="AL3385" t="str">
        <f t="shared" si="729"/>
        <v/>
      </c>
      <c r="AM3385" t="str">
        <f t="shared" si="730"/>
        <v/>
      </c>
      <c r="AN3385" t="str">
        <f t="shared" si="731"/>
        <v/>
      </c>
      <c r="AO3385" t="str">
        <f t="shared" si="732"/>
        <v/>
      </c>
      <c r="AQ3385">
        <v>3.6962899999999999</v>
      </c>
      <c r="AR3385">
        <v>4.8115499999999998E-4</v>
      </c>
      <c r="AS3385">
        <v>0.18438599999999999</v>
      </c>
      <c r="AT3385">
        <f t="shared" si="733"/>
        <v>-0.18438599999999999</v>
      </c>
      <c r="AU3385">
        <v>8.0158799999999992</v>
      </c>
      <c r="AV3385" t="str">
        <f t="shared" si="734"/>
        <v/>
      </c>
      <c r="AW3385" t="str">
        <f t="shared" si="735"/>
        <v/>
      </c>
      <c r="AX3385" t="str">
        <f t="shared" si="736"/>
        <v/>
      </c>
      <c r="AY3385" t="str">
        <f t="shared" si="737"/>
        <v/>
      </c>
      <c r="BA3385" s="5" t="str">
        <f t="shared" si="738"/>
        <v/>
      </c>
      <c r="BB3385" s="5" t="str">
        <f t="shared" si="739"/>
        <v/>
      </c>
      <c r="BC3385" s="5" t="str">
        <f t="shared" si="740"/>
        <v/>
      </c>
      <c r="BD3385" s="5" t="str">
        <f t="shared" si="741"/>
        <v/>
      </c>
      <c r="BF3385" t="s">
        <v>8709</v>
      </c>
      <c r="BG3385" t="s">
        <v>8710</v>
      </c>
      <c r="BH3385" t="s">
        <v>8711</v>
      </c>
      <c r="BI3385" t="s">
        <v>8712</v>
      </c>
      <c r="BJ3385" t="s">
        <v>8713</v>
      </c>
      <c r="BK3385" t="s">
        <v>8714</v>
      </c>
    </row>
    <row r="3386" spans="1:63" x14ac:dyDescent="0.3">
      <c r="A3386">
        <v>13.728999999999999</v>
      </c>
      <c r="B3386">
        <v>13.7296</v>
      </c>
      <c r="C3386">
        <v>13.675800000000001</v>
      </c>
      <c r="D3386">
        <v>13.669700000000001</v>
      </c>
      <c r="E3386">
        <v>13.679600000000001</v>
      </c>
      <c r="F3386">
        <v>13.7911</v>
      </c>
      <c r="G3386">
        <v>13.8348</v>
      </c>
      <c r="H3386">
        <v>13.829000000000001</v>
      </c>
      <c r="I3386">
        <v>13.4085</v>
      </c>
      <c r="J3386">
        <v>13.423999999999999</v>
      </c>
      <c r="K3386">
        <v>13.407</v>
      </c>
      <c r="L3386">
        <v>13.471500000000001</v>
      </c>
      <c r="M3386" t="s">
        <v>0</v>
      </c>
      <c r="P3386" t="s">
        <v>1</v>
      </c>
      <c r="Q3386" t="s">
        <v>116</v>
      </c>
      <c r="R3386" t="s">
        <v>12121</v>
      </c>
      <c r="S3386" t="s">
        <v>12122</v>
      </c>
      <c r="T3386" t="s">
        <v>12123</v>
      </c>
      <c r="U3386" t="s">
        <v>7742</v>
      </c>
      <c r="V3386" t="s">
        <v>12124</v>
      </c>
      <c r="W3386">
        <v>0</v>
      </c>
      <c r="X3386" t="s">
        <v>7</v>
      </c>
      <c r="Y3386">
        <v>42</v>
      </c>
      <c r="Z3386">
        <v>8</v>
      </c>
      <c r="AA3386">
        <v>104</v>
      </c>
      <c r="AB3386">
        <v>8</v>
      </c>
      <c r="AC3386">
        <v>11.4</v>
      </c>
      <c r="AD3386">
        <v>1</v>
      </c>
      <c r="AF3386" t="s">
        <v>12127</v>
      </c>
      <c r="AG3386">
        <v>1.0878300000000001</v>
      </c>
      <c r="AH3386">
        <v>0.104989</v>
      </c>
      <c r="AI3386">
        <v>-8.2597500000000004E-2</v>
      </c>
      <c r="AJ3386">
        <f t="shared" si="728"/>
        <v>8.2597500000000004E-2</v>
      </c>
      <c r="AK3386">
        <v>-2.0891799999999998</v>
      </c>
      <c r="AL3386" t="str">
        <f t="shared" si="729"/>
        <v/>
      </c>
      <c r="AM3386" t="str">
        <f t="shared" si="730"/>
        <v/>
      </c>
      <c r="AN3386" t="str">
        <f t="shared" si="731"/>
        <v/>
      </c>
      <c r="AO3386" t="str">
        <f t="shared" si="732"/>
        <v/>
      </c>
      <c r="AQ3386">
        <v>4.7514399999999997</v>
      </c>
      <c r="AR3386" s="1">
        <v>6.2329999999999994E-5</v>
      </c>
      <c r="AS3386">
        <v>0.273289</v>
      </c>
      <c r="AT3386">
        <f t="shared" si="733"/>
        <v>-0.273289</v>
      </c>
      <c r="AU3386">
        <v>12.2851</v>
      </c>
      <c r="AV3386" t="str">
        <f t="shared" si="734"/>
        <v/>
      </c>
      <c r="AW3386" t="str">
        <f t="shared" si="735"/>
        <v/>
      </c>
      <c r="AX3386" t="str">
        <f t="shared" si="736"/>
        <v/>
      </c>
      <c r="AY3386" t="str">
        <f t="shared" si="737"/>
        <v/>
      </c>
      <c r="BA3386" s="5" t="str">
        <f t="shared" si="738"/>
        <v/>
      </c>
      <c r="BB3386" s="5" t="str">
        <f t="shared" si="739"/>
        <v/>
      </c>
      <c r="BC3386" s="5" t="str">
        <f t="shared" si="740"/>
        <v/>
      </c>
      <c r="BD3386" s="5" t="str">
        <f t="shared" si="741"/>
        <v/>
      </c>
      <c r="BF3386" t="s">
        <v>12125</v>
      </c>
      <c r="BG3386" t="s">
        <v>12126</v>
      </c>
      <c r="BH3386" t="s">
        <v>12127</v>
      </c>
      <c r="BI3386" t="s">
        <v>7747</v>
      </c>
      <c r="BJ3386" t="s">
        <v>12128</v>
      </c>
      <c r="BK3386" t="s">
        <v>12129</v>
      </c>
    </row>
    <row r="3387" spans="1:63" x14ac:dyDescent="0.3">
      <c r="A3387">
        <v>9.85534</v>
      </c>
      <c r="B3387">
        <v>9.8627900000000004</v>
      </c>
      <c r="C3387">
        <v>9.8254400000000004</v>
      </c>
      <c r="D3387">
        <v>9.8731399999999994</v>
      </c>
      <c r="E3387">
        <v>9.9353099999999994</v>
      </c>
      <c r="F3387">
        <v>9.9313300000000009</v>
      </c>
      <c r="G3387">
        <v>9.9618800000000007</v>
      </c>
      <c r="H3387">
        <v>9.9188600000000005</v>
      </c>
      <c r="I3387">
        <v>10.3232</v>
      </c>
      <c r="J3387">
        <v>10.2576</v>
      </c>
      <c r="K3387">
        <v>10.293200000000001</v>
      </c>
      <c r="L3387">
        <v>10.305</v>
      </c>
      <c r="M3387" t="s">
        <v>0</v>
      </c>
      <c r="O3387" t="s">
        <v>1</v>
      </c>
      <c r="P3387" t="s">
        <v>1</v>
      </c>
      <c r="Q3387" t="s">
        <v>2</v>
      </c>
      <c r="R3387" t="s">
        <v>18122</v>
      </c>
      <c r="S3387" t="s">
        <v>5203</v>
      </c>
      <c r="T3387" t="s">
        <v>18123</v>
      </c>
      <c r="U3387" t="s">
        <v>4798</v>
      </c>
      <c r="V3387" t="s">
        <v>8793</v>
      </c>
      <c r="W3387">
        <v>0</v>
      </c>
      <c r="X3387" t="s">
        <v>7</v>
      </c>
      <c r="Y3387">
        <v>33</v>
      </c>
      <c r="Z3387">
        <v>8</v>
      </c>
      <c r="AA3387">
        <v>12</v>
      </c>
      <c r="AB3387">
        <v>8</v>
      </c>
      <c r="AC3387">
        <v>30.3</v>
      </c>
      <c r="AD3387">
        <v>1</v>
      </c>
      <c r="AF3387" t="s">
        <v>18126</v>
      </c>
      <c r="AG3387">
        <v>3.03288</v>
      </c>
      <c r="AH3387">
        <v>1.8454000000000001E-3</v>
      </c>
      <c r="AI3387">
        <v>-8.2672099999999998E-2</v>
      </c>
      <c r="AJ3387">
        <f t="shared" si="728"/>
        <v>8.2672099999999998E-2</v>
      </c>
      <c r="AK3387">
        <v>-6.0453999999999999</v>
      </c>
      <c r="AL3387" t="str">
        <f t="shared" si="729"/>
        <v/>
      </c>
      <c r="AM3387" t="str">
        <f t="shared" si="730"/>
        <v/>
      </c>
      <c r="AN3387" t="str">
        <f t="shared" si="731"/>
        <v/>
      </c>
      <c r="AO3387" t="str">
        <f t="shared" si="732"/>
        <v/>
      </c>
      <c r="AQ3387">
        <v>6.6303000000000001</v>
      </c>
      <c r="AR3387" s="1">
        <v>2.3705999999999998E-6</v>
      </c>
      <c r="AS3387">
        <v>-0.44059199999999998</v>
      </c>
      <c r="AT3387">
        <f t="shared" si="733"/>
        <v>0.44059199999999998</v>
      </c>
      <c r="AU3387">
        <v>-25.597799999999999</v>
      </c>
      <c r="AV3387" t="str">
        <f t="shared" si="734"/>
        <v/>
      </c>
      <c r="AW3387" t="str">
        <f t="shared" si="735"/>
        <v/>
      </c>
      <c r="AX3387" t="str">
        <f t="shared" si="736"/>
        <v/>
      </c>
      <c r="AY3387" t="str">
        <f t="shared" si="737"/>
        <v/>
      </c>
      <c r="BA3387" s="5" t="str">
        <f t="shared" si="738"/>
        <v/>
      </c>
      <c r="BB3387" s="5" t="str">
        <f t="shared" si="739"/>
        <v/>
      </c>
      <c r="BC3387" s="5" t="str">
        <f t="shared" si="740"/>
        <v/>
      </c>
      <c r="BD3387" s="5" t="str">
        <f t="shared" si="741"/>
        <v/>
      </c>
      <c r="BF3387" t="s">
        <v>18124</v>
      </c>
      <c r="BG3387" t="s">
        <v>18125</v>
      </c>
      <c r="BH3387" t="s">
        <v>18126</v>
      </c>
      <c r="BI3387" t="s">
        <v>4798</v>
      </c>
      <c r="BJ3387" t="s">
        <v>18127</v>
      </c>
      <c r="BK3387" t="s">
        <v>18128</v>
      </c>
    </row>
    <row r="3388" spans="1:63" x14ac:dyDescent="0.3">
      <c r="A3388">
        <v>9.2495899999999995</v>
      </c>
      <c r="B3388">
        <v>9.2469800000000006</v>
      </c>
      <c r="C3388">
        <v>9.08108</v>
      </c>
      <c r="D3388">
        <v>9.2099399999999996</v>
      </c>
      <c r="E3388">
        <v>9.3024100000000001</v>
      </c>
      <c r="F3388">
        <v>9.2307400000000008</v>
      </c>
      <c r="G3388">
        <v>9.3577700000000004</v>
      </c>
      <c r="H3388">
        <v>9.2280999999999995</v>
      </c>
      <c r="I3388">
        <v>8.8505000000000003</v>
      </c>
      <c r="J3388">
        <v>8.8533100000000005</v>
      </c>
      <c r="K3388">
        <v>8.8163400000000003</v>
      </c>
      <c r="L3388">
        <v>8.7360600000000002</v>
      </c>
      <c r="M3388" t="s">
        <v>0</v>
      </c>
      <c r="P3388" t="s">
        <v>1</v>
      </c>
      <c r="Q3388" t="s">
        <v>116</v>
      </c>
      <c r="R3388" t="s">
        <v>25745</v>
      </c>
      <c r="T3388" t="s">
        <v>25746</v>
      </c>
      <c r="V3388" t="s">
        <v>25747</v>
      </c>
      <c r="W3388">
        <v>0</v>
      </c>
      <c r="X3388" t="s">
        <v>7</v>
      </c>
      <c r="Y3388">
        <v>12</v>
      </c>
      <c r="Z3388">
        <v>7</v>
      </c>
      <c r="AA3388">
        <v>7</v>
      </c>
      <c r="AB3388">
        <v>7</v>
      </c>
      <c r="AC3388">
        <v>71.900000000000006</v>
      </c>
      <c r="AD3388">
        <v>1</v>
      </c>
      <c r="AF3388" t="s">
        <v>25750</v>
      </c>
      <c r="AG3388">
        <v>0.81930800000000004</v>
      </c>
      <c r="AH3388">
        <v>0.184224</v>
      </c>
      <c r="AI3388">
        <v>-8.2857100000000003E-2</v>
      </c>
      <c r="AJ3388">
        <f t="shared" si="728"/>
        <v>8.2857100000000003E-2</v>
      </c>
      <c r="AK3388">
        <v>-1.6424799999999999</v>
      </c>
      <c r="AL3388" t="str">
        <f t="shared" si="729"/>
        <v/>
      </c>
      <c r="AM3388" t="str">
        <f t="shared" si="730"/>
        <v/>
      </c>
      <c r="AN3388" t="str">
        <f t="shared" si="731"/>
        <v/>
      </c>
      <c r="AO3388" t="str">
        <f t="shared" si="732"/>
        <v/>
      </c>
      <c r="AQ3388">
        <v>3.6766000000000001</v>
      </c>
      <c r="AR3388">
        <v>5.00936E-4</v>
      </c>
      <c r="AS3388">
        <v>0.38284400000000002</v>
      </c>
      <c r="AT3388">
        <f t="shared" si="733"/>
        <v>-0.38284400000000002</v>
      </c>
      <c r="AU3388">
        <v>7.9506300000000003</v>
      </c>
      <c r="AV3388" t="str">
        <f t="shared" si="734"/>
        <v/>
      </c>
      <c r="AW3388" t="str">
        <f t="shared" si="735"/>
        <v/>
      </c>
      <c r="AX3388" t="str">
        <f t="shared" si="736"/>
        <v/>
      </c>
      <c r="AY3388" t="str">
        <f t="shared" si="737"/>
        <v/>
      </c>
      <c r="BA3388" s="5" t="str">
        <f t="shared" si="738"/>
        <v/>
      </c>
      <c r="BB3388" s="5" t="str">
        <f t="shared" si="739"/>
        <v/>
      </c>
      <c r="BC3388" s="5" t="str">
        <f t="shared" si="740"/>
        <v/>
      </c>
      <c r="BD3388" s="5" t="str">
        <f t="shared" si="741"/>
        <v/>
      </c>
      <c r="BF3388" t="s">
        <v>25748</v>
      </c>
      <c r="BG3388" t="s">
        <v>25749</v>
      </c>
      <c r="BH3388" t="s">
        <v>25750</v>
      </c>
      <c r="BK3388" t="s">
        <v>25751</v>
      </c>
    </row>
    <row r="3389" spans="1:63" x14ac:dyDescent="0.3">
      <c r="A3389">
        <v>6.08108</v>
      </c>
      <c r="B3389">
        <v>6.24031</v>
      </c>
      <c r="C3389">
        <v>6.2326600000000001</v>
      </c>
      <c r="D3389">
        <v>6.1436400000000004</v>
      </c>
      <c r="E3389">
        <v>6.1977099999999998</v>
      </c>
      <c r="F3389">
        <v>6.3001199999999997</v>
      </c>
      <c r="G3389">
        <v>6.32193</v>
      </c>
      <c r="H3389">
        <v>6.2094500000000004</v>
      </c>
      <c r="I3389">
        <v>5.7087399999999997</v>
      </c>
      <c r="J3389">
        <v>5.9188599999999996</v>
      </c>
      <c r="K3389">
        <v>5.9588400000000004</v>
      </c>
      <c r="L3389">
        <v>5.9703900000000001</v>
      </c>
      <c r="M3389" t="s">
        <v>0</v>
      </c>
      <c r="P3389" t="s">
        <v>1</v>
      </c>
      <c r="Q3389" t="s">
        <v>116</v>
      </c>
      <c r="R3389" t="s">
        <v>42527</v>
      </c>
      <c r="T3389" t="s">
        <v>42528</v>
      </c>
      <c r="U3389" t="s">
        <v>2599</v>
      </c>
      <c r="V3389" t="s">
        <v>42529</v>
      </c>
      <c r="W3389">
        <v>0</v>
      </c>
      <c r="X3389" t="s">
        <v>7</v>
      </c>
      <c r="Y3389">
        <v>1</v>
      </c>
      <c r="Z3389">
        <v>1</v>
      </c>
      <c r="AA3389">
        <v>1</v>
      </c>
      <c r="AB3389">
        <v>1</v>
      </c>
      <c r="AC3389">
        <v>59.9</v>
      </c>
      <c r="AD3389">
        <v>1</v>
      </c>
      <c r="AF3389" t="s">
        <v>42532</v>
      </c>
      <c r="AG3389">
        <v>0.84108000000000005</v>
      </c>
      <c r="AH3389">
        <v>0.176123</v>
      </c>
      <c r="AI3389">
        <v>-8.2879099999999997E-2</v>
      </c>
      <c r="AJ3389">
        <f t="shared" si="728"/>
        <v>8.2879099999999997E-2</v>
      </c>
      <c r="AK3389">
        <v>-1.67886</v>
      </c>
      <c r="AL3389" t="str">
        <f t="shared" si="729"/>
        <v/>
      </c>
      <c r="AM3389" t="str">
        <f t="shared" si="730"/>
        <v/>
      </c>
      <c r="AN3389" t="str">
        <f t="shared" si="731"/>
        <v/>
      </c>
      <c r="AO3389" t="str">
        <f t="shared" si="732"/>
        <v/>
      </c>
      <c r="AQ3389">
        <v>2.12723</v>
      </c>
      <c r="AR3389">
        <v>1.15432E-2</v>
      </c>
      <c r="AS3389">
        <v>0.285215</v>
      </c>
      <c r="AT3389">
        <f t="shared" si="733"/>
        <v>-0.285215</v>
      </c>
      <c r="AU3389">
        <v>3.9589599999999998</v>
      </c>
      <c r="AV3389" t="str">
        <f t="shared" si="734"/>
        <v/>
      </c>
      <c r="AW3389" t="str">
        <f t="shared" si="735"/>
        <v/>
      </c>
      <c r="AX3389" t="str">
        <f t="shared" si="736"/>
        <v/>
      </c>
      <c r="AY3389" t="str">
        <f t="shared" si="737"/>
        <v/>
      </c>
      <c r="BA3389" s="5" t="str">
        <f t="shared" si="738"/>
        <v/>
      </c>
      <c r="BB3389" s="5" t="str">
        <f t="shared" si="739"/>
        <v/>
      </c>
      <c r="BC3389" s="5" t="str">
        <f t="shared" si="740"/>
        <v/>
      </c>
      <c r="BD3389" s="5" t="str">
        <f t="shared" si="741"/>
        <v/>
      </c>
      <c r="BF3389" t="s">
        <v>42530</v>
      </c>
      <c r="BG3389" t="s">
        <v>42531</v>
      </c>
      <c r="BH3389" t="s">
        <v>42532</v>
      </c>
      <c r="BI3389" t="s">
        <v>2599</v>
      </c>
      <c r="BJ3389" t="s">
        <v>42533</v>
      </c>
      <c r="BK3389" t="s">
        <v>42534</v>
      </c>
    </row>
    <row r="3390" spans="1:63" x14ac:dyDescent="0.3">
      <c r="A3390">
        <v>5.0443899999999999</v>
      </c>
      <c r="B3390">
        <v>5.0356199999999998</v>
      </c>
      <c r="C3390">
        <v>5.3957499999999996</v>
      </c>
      <c r="D3390">
        <v>5.0223699999999996</v>
      </c>
      <c r="E3390">
        <v>5.1739300000000004</v>
      </c>
      <c r="F3390">
        <v>5.1937699999999998</v>
      </c>
      <c r="G3390">
        <v>5.1739300000000004</v>
      </c>
      <c r="H3390">
        <v>5.2891000000000004</v>
      </c>
      <c r="I3390">
        <v>5.4627100000000004</v>
      </c>
      <c r="J3390">
        <v>5.2630299999999997</v>
      </c>
      <c r="K3390">
        <v>5.3957499999999996</v>
      </c>
      <c r="L3390">
        <v>5.4594300000000002</v>
      </c>
      <c r="M3390" t="s">
        <v>0</v>
      </c>
      <c r="R3390" t="s">
        <v>26540</v>
      </c>
      <c r="S3390" t="s">
        <v>26541</v>
      </c>
      <c r="T3390" t="s">
        <v>26542</v>
      </c>
      <c r="V3390" t="s">
        <v>26543</v>
      </c>
      <c r="W3390">
        <v>0</v>
      </c>
      <c r="X3390" t="s">
        <v>7</v>
      </c>
      <c r="Y3390">
        <v>2</v>
      </c>
      <c r="Z3390">
        <v>4</v>
      </c>
      <c r="AA3390">
        <v>5</v>
      </c>
      <c r="AB3390">
        <v>2</v>
      </c>
      <c r="AC3390">
        <v>224.2</v>
      </c>
      <c r="AD3390">
        <v>1</v>
      </c>
      <c r="AF3390" t="s">
        <v>26546</v>
      </c>
      <c r="AG3390">
        <v>0.38371699999999997</v>
      </c>
      <c r="AH3390">
        <v>0.45978999999999998</v>
      </c>
      <c r="AI3390">
        <v>-8.3146999999999999E-2</v>
      </c>
      <c r="AJ3390">
        <f t="shared" si="728"/>
        <v>8.3146999999999999E-2</v>
      </c>
      <c r="AK3390">
        <v>-0.87879700000000005</v>
      </c>
      <c r="AL3390" t="str">
        <f t="shared" si="729"/>
        <v/>
      </c>
      <c r="AM3390" t="str">
        <f t="shared" si="730"/>
        <v/>
      </c>
      <c r="AN3390" t="str">
        <f t="shared" si="731"/>
        <v/>
      </c>
      <c r="AO3390" t="str">
        <f t="shared" si="732"/>
        <v/>
      </c>
      <c r="AQ3390">
        <v>1.4244600000000001</v>
      </c>
      <c r="AR3390">
        <v>5.0300999999999998E-2</v>
      </c>
      <c r="AS3390">
        <v>-0.27069700000000002</v>
      </c>
      <c r="AT3390">
        <f t="shared" si="733"/>
        <v>0.27069700000000002</v>
      </c>
      <c r="AU3390">
        <v>-2.65788</v>
      </c>
      <c r="AV3390" t="str">
        <f t="shared" si="734"/>
        <v/>
      </c>
      <c r="AW3390" t="str">
        <f t="shared" si="735"/>
        <v/>
      </c>
      <c r="AX3390" t="str">
        <f t="shared" si="736"/>
        <v/>
      </c>
      <c r="AY3390" t="str">
        <f t="shared" si="737"/>
        <v/>
      </c>
      <c r="BA3390" s="5" t="str">
        <f t="shared" si="738"/>
        <v/>
      </c>
      <c r="BB3390" s="5" t="str">
        <f t="shared" si="739"/>
        <v/>
      </c>
      <c r="BC3390" s="5" t="str">
        <f t="shared" si="740"/>
        <v/>
      </c>
      <c r="BD3390" s="5" t="str">
        <f t="shared" si="741"/>
        <v/>
      </c>
      <c r="BF3390" t="s">
        <v>26544</v>
      </c>
      <c r="BG3390" t="s">
        <v>26545</v>
      </c>
      <c r="BH3390" t="s">
        <v>26546</v>
      </c>
      <c r="BK3390" t="s">
        <v>26547</v>
      </c>
    </row>
    <row r="3391" spans="1:63" x14ac:dyDescent="0.3">
      <c r="A3391">
        <v>7.93546</v>
      </c>
      <c r="B3391">
        <v>7.9988700000000001</v>
      </c>
      <c r="C3391">
        <v>8.1241199999999996</v>
      </c>
      <c r="D3391">
        <v>8.1977100000000007</v>
      </c>
      <c r="E3391">
        <v>8.0773499999999991</v>
      </c>
      <c r="F3391">
        <v>8.1405700000000003</v>
      </c>
      <c r="G3391">
        <v>8.1828900000000004</v>
      </c>
      <c r="H3391">
        <v>8.1888400000000008</v>
      </c>
      <c r="I3391">
        <v>7.8252800000000002</v>
      </c>
      <c r="J3391">
        <v>7.7866</v>
      </c>
      <c r="K3391">
        <v>7.8163400000000003</v>
      </c>
      <c r="L3391">
        <v>7.9026800000000001</v>
      </c>
      <c r="M3391" t="s">
        <v>0</v>
      </c>
      <c r="P3391" t="s">
        <v>1</v>
      </c>
      <c r="Q3391" t="s">
        <v>116</v>
      </c>
      <c r="R3391" t="s">
        <v>33025</v>
      </c>
      <c r="T3391" t="s">
        <v>33026</v>
      </c>
      <c r="V3391" t="s">
        <v>33027</v>
      </c>
      <c r="W3391">
        <v>0</v>
      </c>
      <c r="X3391" t="s">
        <v>7</v>
      </c>
      <c r="Y3391">
        <v>5</v>
      </c>
      <c r="Z3391">
        <v>3</v>
      </c>
      <c r="AA3391">
        <v>3</v>
      </c>
      <c r="AB3391">
        <v>3</v>
      </c>
      <c r="AC3391">
        <v>90.6</v>
      </c>
      <c r="AD3391">
        <v>1</v>
      </c>
      <c r="AF3391" t="s">
        <v>33030</v>
      </c>
      <c r="AG3391">
        <v>0.61119100000000004</v>
      </c>
      <c r="AH3391">
        <v>0.28619600000000001</v>
      </c>
      <c r="AI3391">
        <v>-8.3372399999999999E-2</v>
      </c>
      <c r="AJ3391">
        <f t="shared" si="728"/>
        <v>8.3372399999999999E-2</v>
      </c>
      <c r="AK3391">
        <v>-1.2891900000000001</v>
      </c>
      <c r="AL3391" t="str">
        <f t="shared" si="729"/>
        <v/>
      </c>
      <c r="AM3391" t="str">
        <f t="shared" si="730"/>
        <v/>
      </c>
      <c r="AN3391" t="str">
        <f t="shared" si="731"/>
        <v/>
      </c>
      <c r="AO3391" t="str">
        <f t="shared" si="732"/>
        <v/>
      </c>
      <c r="AQ3391">
        <v>1.9432799999999999</v>
      </c>
      <c r="AR3391">
        <v>1.6919500000000001E-2</v>
      </c>
      <c r="AS3391">
        <v>0.23131699999999999</v>
      </c>
      <c r="AT3391">
        <f t="shared" si="733"/>
        <v>-0.23131699999999999</v>
      </c>
      <c r="AU3391">
        <v>3.5979100000000002</v>
      </c>
      <c r="AV3391" t="str">
        <f t="shared" si="734"/>
        <v/>
      </c>
      <c r="AW3391" t="str">
        <f t="shared" si="735"/>
        <v/>
      </c>
      <c r="AX3391" t="str">
        <f t="shared" si="736"/>
        <v/>
      </c>
      <c r="AY3391" t="str">
        <f t="shared" si="737"/>
        <v/>
      </c>
      <c r="BA3391" s="5" t="str">
        <f t="shared" si="738"/>
        <v/>
      </c>
      <c r="BB3391" s="5" t="str">
        <f t="shared" si="739"/>
        <v/>
      </c>
      <c r="BC3391" s="5" t="str">
        <f t="shared" si="740"/>
        <v/>
      </c>
      <c r="BD3391" s="5" t="str">
        <f t="shared" si="741"/>
        <v/>
      </c>
      <c r="BF3391" t="s">
        <v>33028</v>
      </c>
      <c r="BG3391" t="s">
        <v>33029</v>
      </c>
      <c r="BH3391" t="s">
        <v>33030</v>
      </c>
      <c r="BJ3391" t="s">
        <v>28765</v>
      </c>
      <c r="BK3391" t="s">
        <v>33031</v>
      </c>
    </row>
    <row r="3392" spans="1:63" x14ac:dyDescent="0.3">
      <c r="A3392">
        <v>8.4950600000000005</v>
      </c>
      <c r="B3392">
        <v>8.5101700000000005</v>
      </c>
      <c r="C3392">
        <v>8.5069999999999997</v>
      </c>
      <c r="D3392">
        <v>8.4367099999999997</v>
      </c>
      <c r="E3392">
        <v>8.5607100000000003</v>
      </c>
      <c r="F3392">
        <v>8.4692299999999996</v>
      </c>
      <c r="G3392">
        <v>8.5706100000000003</v>
      </c>
      <c r="H3392">
        <v>8.6826399999999992</v>
      </c>
      <c r="I3392">
        <v>8.6039999999999992</v>
      </c>
      <c r="J3392">
        <v>8.6304499999999997</v>
      </c>
      <c r="K3392">
        <v>8.6150800000000007</v>
      </c>
      <c r="L3392">
        <v>8.6194900000000008</v>
      </c>
      <c r="M3392" t="s">
        <v>0</v>
      </c>
      <c r="P3392" t="s">
        <v>1</v>
      </c>
      <c r="Q3392" t="s">
        <v>116</v>
      </c>
      <c r="R3392" t="s">
        <v>30470</v>
      </c>
      <c r="S3392" t="s">
        <v>30471</v>
      </c>
      <c r="T3392" t="s">
        <v>30472</v>
      </c>
      <c r="V3392" t="s">
        <v>30473</v>
      </c>
      <c r="W3392">
        <v>1</v>
      </c>
      <c r="X3392" t="s">
        <v>7</v>
      </c>
      <c r="Y3392">
        <v>12</v>
      </c>
      <c r="Z3392">
        <v>5</v>
      </c>
      <c r="AA3392">
        <v>7</v>
      </c>
      <c r="AB3392">
        <v>4</v>
      </c>
      <c r="AC3392">
        <v>38</v>
      </c>
      <c r="AD3392">
        <v>1</v>
      </c>
      <c r="AF3392" t="s">
        <v>30476</v>
      </c>
      <c r="AG3392">
        <v>0.90162600000000004</v>
      </c>
      <c r="AH3392">
        <v>0.15504100000000001</v>
      </c>
      <c r="AI3392">
        <v>-8.3567100000000005E-2</v>
      </c>
      <c r="AJ3392">
        <f t="shared" si="728"/>
        <v>8.3567100000000005E-2</v>
      </c>
      <c r="AK3392">
        <v>-1.7797400000000001</v>
      </c>
      <c r="AL3392" t="str">
        <f t="shared" si="729"/>
        <v/>
      </c>
      <c r="AM3392" t="str">
        <f t="shared" si="730"/>
        <v/>
      </c>
      <c r="AN3392" t="str">
        <f t="shared" si="731"/>
        <v/>
      </c>
      <c r="AO3392" t="str">
        <f t="shared" si="732"/>
        <v/>
      </c>
      <c r="AQ3392">
        <v>3.4466800000000002</v>
      </c>
      <c r="AR3392">
        <v>7.8106099999999999E-4</v>
      </c>
      <c r="AS3392">
        <v>-0.13001799999999999</v>
      </c>
      <c r="AT3392">
        <f t="shared" si="733"/>
        <v>0.13001799999999999</v>
      </c>
      <c r="AU3392">
        <v>-7.2211999999999996</v>
      </c>
      <c r="AV3392" t="str">
        <f t="shared" si="734"/>
        <v/>
      </c>
      <c r="AW3392" t="str">
        <f t="shared" si="735"/>
        <v/>
      </c>
      <c r="AX3392" t="str">
        <f t="shared" si="736"/>
        <v/>
      </c>
      <c r="AY3392" t="str">
        <f t="shared" si="737"/>
        <v/>
      </c>
      <c r="BA3392" s="5" t="str">
        <f t="shared" si="738"/>
        <v/>
      </c>
      <c r="BB3392" s="5" t="str">
        <f t="shared" si="739"/>
        <v/>
      </c>
      <c r="BC3392" s="5" t="str">
        <f t="shared" si="740"/>
        <v/>
      </c>
      <c r="BD3392" s="5" t="str">
        <f t="shared" si="741"/>
        <v/>
      </c>
      <c r="BF3392" t="s">
        <v>30474</v>
      </c>
      <c r="BG3392" t="s">
        <v>30475</v>
      </c>
      <c r="BH3392" t="s">
        <v>30476</v>
      </c>
      <c r="BJ3392" t="s">
        <v>30477</v>
      </c>
      <c r="BK3392" t="s">
        <v>30478</v>
      </c>
    </row>
    <row r="3393" spans="1:63" x14ac:dyDescent="0.3">
      <c r="A3393">
        <v>11.087199999999999</v>
      </c>
      <c r="B3393">
        <v>11.1424</v>
      </c>
      <c r="C3393">
        <v>11.1739</v>
      </c>
      <c r="D3393">
        <v>11.1752</v>
      </c>
      <c r="E3393">
        <v>11.186500000000001</v>
      </c>
      <c r="F3393">
        <v>11.225899999999999</v>
      </c>
      <c r="G3393">
        <v>11.2659</v>
      </c>
      <c r="H3393">
        <v>11.235200000000001</v>
      </c>
      <c r="I3393">
        <v>10.9718</v>
      </c>
      <c r="J3393">
        <v>11.0572</v>
      </c>
      <c r="K3393">
        <v>11.008800000000001</v>
      </c>
      <c r="L3393">
        <v>11.0708</v>
      </c>
      <c r="M3393" t="s">
        <v>0</v>
      </c>
      <c r="O3393" t="s">
        <v>1</v>
      </c>
      <c r="P3393" t="s">
        <v>1</v>
      </c>
      <c r="Q3393" t="s">
        <v>2</v>
      </c>
      <c r="R3393" t="s">
        <v>9730</v>
      </c>
      <c r="S3393" t="s">
        <v>9731</v>
      </c>
      <c r="T3393" t="s">
        <v>9732</v>
      </c>
      <c r="V3393" t="s">
        <v>149</v>
      </c>
      <c r="W3393">
        <v>0</v>
      </c>
      <c r="X3393" t="s">
        <v>7</v>
      </c>
      <c r="Y3393">
        <v>35</v>
      </c>
      <c r="Z3393">
        <v>16</v>
      </c>
      <c r="AA3393">
        <v>26</v>
      </c>
      <c r="AB3393">
        <v>16</v>
      </c>
      <c r="AC3393">
        <v>54.8</v>
      </c>
      <c r="AD3393">
        <v>1</v>
      </c>
      <c r="AF3393" t="s">
        <v>9735</v>
      </c>
      <c r="AG3393">
        <v>1.71987</v>
      </c>
      <c r="AH3393">
        <v>2.7741600000000002E-2</v>
      </c>
      <c r="AI3393">
        <v>-8.3709199999999997E-2</v>
      </c>
      <c r="AJ3393">
        <f t="shared" si="728"/>
        <v>8.3709199999999997E-2</v>
      </c>
      <c r="AK3393">
        <v>-3.1806399999999999</v>
      </c>
      <c r="AL3393" t="str">
        <f t="shared" si="729"/>
        <v/>
      </c>
      <c r="AM3393" t="str">
        <f t="shared" si="730"/>
        <v/>
      </c>
      <c r="AN3393" t="str">
        <f t="shared" si="731"/>
        <v/>
      </c>
      <c r="AO3393" t="str">
        <f t="shared" si="732"/>
        <v/>
      </c>
      <c r="AQ3393">
        <v>2.0623800000000001</v>
      </c>
      <c r="AR3393">
        <v>1.3182599999999999E-2</v>
      </c>
      <c r="AS3393">
        <v>0.117503</v>
      </c>
      <c r="AT3393">
        <f t="shared" si="733"/>
        <v>-0.117503</v>
      </c>
      <c r="AU3393">
        <v>3.8297099999999999</v>
      </c>
      <c r="AV3393" t="str">
        <f t="shared" si="734"/>
        <v/>
      </c>
      <c r="AW3393" t="str">
        <f t="shared" si="735"/>
        <v/>
      </c>
      <c r="AX3393" t="str">
        <f t="shared" si="736"/>
        <v/>
      </c>
      <c r="AY3393" t="str">
        <f t="shared" si="737"/>
        <v/>
      </c>
      <c r="BA3393" s="5" t="str">
        <f t="shared" si="738"/>
        <v/>
      </c>
      <c r="BB3393" s="5" t="str">
        <f t="shared" si="739"/>
        <v/>
      </c>
      <c r="BC3393" s="5" t="str">
        <f t="shared" si="740"/>
        <v/>
      </c>
      <c r="BD3393" s="5" t="str">
        <f t="shared" si="741"/>
        <v/>
      </c>
      <c r="BF3393" t="s">
        <v>9733</v>
      </c>
      <c r="BG3393" t="s">
        <v>9734</v>
      </c>
      <c r="BH3393" t="s">
        <v>9735</v>
      </c>
      <c r="BJ3393" t="s">
        <v>154</v>
      </c>
      <c r="BK3393" t="s">
        <v>9736</v>
      </c>
    </row>
    <row r="3394" spans="1:63" x14ac:dyDescent="0.3">
      <c r="A3394">
        <v>6.1147799999999997</v>
      </c>
      <c r="B3394">
        <v>6.1210199999999997</v>
      </c>
      <c r="C3394">
        <v>6.0725300000000004</v>
      </c>
      <c r="D3394">
        <v>5.8354200000000001</v>
      </c>
      <c r="E3394">
        <v>6.1251499999999997</v>
      </c>
      <c r="F3394">
        <v>6.2517199999999997</v>
      </c>
      <c r="G3394">
        <v>6.0531100000000002</v>
      </c>
      <c r="H3394">
        <v>6.0487599999999997</v>
      </c>
      <c r="I3394">
        <v>6.2742599999999999</v>
      </c>
      <c r="J3394">
        <v>6.4346300000000003</v>
      </c>
      <c r="K3394">
        <v>6.4659700000000004</v>
      </c>
      <c r="L3394">
        <v>6.3092499999999996</v>
      </c>
      <c r="M3394" t="s">
        <v>0</v>
      </c>
      <c r="N3394" t="s">
        <v>1335</v>
      </c>
      <c r="P3394" t="s">
        <v>1</v>
      </c>
      <c r="Q3394" t="s">
        <v>116</v>
      </c>
      <c r="R3394" t="s">
        <v>34338</v>
      </c>
      <c r="S3394" t="s">
        <v>22365</v>
      </c>
      <c r="T3394" t="s">
        <v>34339</v>
      </c>
      <c r="U3394" t="s">
        <v>34340</v>
      </c>
      <c r="W3394">
        <v>0</v>
      </c>
      <c r="X3394" t="s">
        <v>7</v>
      </c>
      <c r="Y3394">
        <v>8</v>
      </c>
      <c r="Z3394">
        <v>2</v>
      </c>
      <c r="AA3394">
        <v>4</v>
      </c>
      <c r="AB3394">
        <v>2</v>
      </c>
      <c r="AC3394">
        <v>28.1</v>
      </c>
      <c r="AD3394">
        <v>1</v>
      </c>
      <c r="AF3394" t="s">
        <v>34343</v>
      </c>
      <c r="AG3394">
        <v>0.45605000000000001</v>
      </c>
      <c r="AH3394">
        <v>0.39624700000000002</v>
      </c>
      <c r="AI3394">
        <v>-8.3748199999999995E-2</v>
      </c>
      <c r="AJ3394">
        <f t="shared" si="728"/>
        <v>8.3748199999999995E-2</v>
      </c>
      <c r="AK3394">
        <v>-1.01356</v>
      </c>
      <c r="AL3394" t="str">
        <f t="shared" si="729"/>
        <v/>
      </c>
      <c r="AM3394" t="str">
        <f t="shared" si="730"/>
        <v/>
      </c>
      <c r="AN3394" t="str">
        <f t="shared" si="731"/>
        <v/>
      </c>
      <c r="AO3394" t="str">
        <f t="shared" si="732"/>
        <v/>
      </c>
      <c r="AQ3394">
        <v>2.1832799999999999</v>
      </c>
      <c r="AR3394">
        <v>1.02632E-2</v>
      </c>
      <c r="AS3394">
        <v>-0.33509</v>
      </c>
      <c r="AT3394">
        <f t="shared" si="733"/>
        <v>0.33509</v>
      </c>
      <c r="AU3394">
        <v>-4.0724999999999998</v>
      </c>
      <c r="AV3394" t="str">
        <f t="shared" si="734"/>
        <v/>
      </c>
      <c r="AW3394" t="str">
        <f t="shared" si="735"/>
        <v/>
      </c>
      <c r="AX3394" t="str">
        <f t="shared" si="736"/>
        <v/>
      </c>
      <c r="AY3394" t="str">
        <f t="shared" si="737"/>
        <v/>
      </c>
      <c r="BA3394" s="5" t="str">
        <f t="shared" si="738"/>
        <v/>
      </c>
      <c r="BB3394" s="5" t="str">
        <f t="shared" si="739"/>
        <v/>
      </c>
      <c r="BC3394" s="5" t="str">
        <f t="shared" si="740"/>
        <v/>
      </c>
      <c r="BD3394" s="5" t="str">
        <f t="shared" si="741"/>
        <v/>
      </c>
      <c r="BF3394" t="s">
        <v>34341</v>
      </c>
      <c r="BG3394" t="s">
        <v>34342</v>
      </c>
      <c r="BH3394" t="s">
        <v>34343</v>
      </c>
      <c r="BI3394" t="s">
        <v>34344</v>
      </c>
      <c r="BJ3394" t="s">
        <v>34345</v>
      </c>
      <c r="BK3394" t="s">
        <v>34346</v>
      </c>
    </row>
    <row r="3395" spans="1:63" x14ac:dyDescent="0.3">
      <c r="A3395">
        <v>12.1995</v>
      </c>
      <c r="B3395">
        <v>12.1777</v>
      </c>
      <c r="C3395">
        <v>12.2278</v>
      </c>
      <c r="D3395">
        <v>12.218400000000001</v>
      </c>
      <c r="E3395">
        <v>12.308</v>
      </c>
      <c r="F3395">
        <v>12.291399999999999</v>
      </c>
      <c r="G3395">
        <v>12.290800000000001</v>
      </c>
      <c r="H3395">
        <v>12.2685</v>
      </c>
      <c r="I3395">
        <v>12.470599999999999</v>
      </c>
      <c r="J3395">
        <v>12.4602</v>
      </c>
      <c r="K3395">
        <v>12.4215</v>
      </c>
      <c r="L3395">
        <v>12.4519</v>
      </c>
      <c r="M3395" t="s">
        <v>0</v>
      </c>
      <c r="O3395" t="s">
        <v>1</v>
      </c>
      <c r="P3395" t="s">
        <v>1</v>
      </c>
      <c r="Q3395" t="s">
        <v>2</v>
      </c>
      <c r="R3395" t="s">
        <v>2726</v>
      </c>
      <c r="S3395" t="s">
        <v>2727</v>
      </c>
      <c r="T3395" t="s">
        <v>2728</v>
      </c>
      <c r="V3395" t="s">
        <v>431</v>
      </c>
      <c r="W3395">
        <v>0</v>
      </c>
      <c r="X3395" t="s">
        <v>7</v>
      </c>
      <c r="Y3395">
        <v>33</v>
      </c>
      <c r="Z3395">
        <v>14</v>
      </c>
      <c r="AA3395">
        <v>374</v>
      </c>
      <c r="AB3395">
        <v>1</v>
      </c>
      <c r="AC3395">
        <v>42</v>
      </c>
      <c r="AD3395">
        <v>1</v>
      </c>
      <c r="AF3395" t="s">
        <v>2731</v>
      </c>
      <c r="AG3395">
        <v>3.0580699999999998</v>
      </c>
      <c r="AH3395">
        <v>1.75556E-3</v>
      </c>
      <c r="AI3395">
        <v>-8.3851800000000004E-2</v>
      </c>
      <c r="AJ3395">
        <f t="shared" ref="AJ3395:AJ3458" si="742">AI3395*-1</f>
        <v>8.3851800000000004E-2</v>
      </c>
      <c r="AK3395">
        <v>-6.1124000000000001</v>
      </c>
      <c r="AL3395" t="str">
        <f t="shared" ref="AL3395:AL3458" si="743">IFERROR(IF(AND(AJ3395&gt;=1,AG3395&gt;1.3),"+",""),"")</f>
        <v/>
      </c>
      <c r="AM3395" t="str">
        <f t="shared" ref="AM3395:AM3458" si="744">IFERROR(IF(AND(AJ3395&gt;=0.58,AG3395&gt;1.3),"+",""),"")</f>
        <v/>
      </c>
      <c r="AN3395" t="str">
        <f t="shared" ref="AN3395:AN3458" si="745">IFERROR(IF(AND(AJ3395&lt;=-1,AG3395&gt;1.3),"+",""),"")</f>
        <v/>
      </c>
      <c r="AO3395" t="str">
        <f t="shared" ref="AO3395:AO3458" si="746">IFERROR(IF(AND(AJ3395&lt;=-0.58,AG3395&gt;1.3),"+",""),"")</f>
        <v/>
      </c>
      <c r="AQ3395">
        <v>5.4261200000000001</v>
      </c>
      <c r="AR3395" s="1">
        <v>1.83675E-5</v>
      </c>
      <c r="AS3395">
        <v>-0.24524599999999999</v>
      </c>
      <c r="AT3395">
        <f t="shared" ref="AT3395:AT3458" si="747">AS3395*-1</f>
        <v>0.24524599999999999</v>
      </c>
      <c r="AU3395">
        <v>-16.026900000000001</v>
      </c>
      <c r="AV3395" t="str">
        <f t="shared" ref="AV3395:AV3458" si="748">IFERROR(IF(AND(AT3395&gt;=1,AQ3395&gt;1.3),"+",""),"")</f>
        <v/>
      </c>
      <c r="AW3395" t="str">
        <f t="shared" ref="AW3395:AW3458" si="749">IFERROR(IF(AND(AT3395&gt;=0.58,AQ3395&gt;1.3),"+",""),"")</f>
        <v/>
      </c>
      <c r="AX3395" t="str">
        <f t="shared" ref="AX3395:AX3458" si="750">IFERROR(IF(AND(AT3395&lt;=-1,AQ3395&gt;1.3),"+",""),"")</f>
        <v/>
      </c>
      <c r="AY3395" t="str">
        <f t="shared" ref="AY3395:AY3458" si="751">IFERROR(IF(AND(AT3395&lt;=-0.58,AQ3395&gt;1.3),"+",""),"")</f>
        <v/>
      </c>
      <c r="BA3395" s="5" t="str">
        <f t="shared" ref="BA3395:BA3458" si="752">IFERROR(IF(AND(AN3395="+",AX3395="+"),"+",""),"")</f>
        <v/>
      </c>
      <c r="BB3395" s="5" t="str">
        <f t="shared" ref="BB3395:BB3458" si="753">IFERROR(IF(AND(AO3395="+",AY3395="+"),"+",""),"")</f>
        <v/>
      </c>
      <c r="BC3395" s="5" t="str">
        <f t="shared" ref="BC3395:BC3458" si="754">IFERROR(IF(AND(AL3395="+",AV3395="+"),"+",""),"")</f>
        <v/>
      </c>
      <c r="BD3395" s="5" t="str">
        <f t="shared" ref="BD3395:BD3458" si="755">IFERROR(IF(AND(AM3395="+",AW3395="+"),"+",""),"")</f>
        <v/>
      </c>
      <c r="BF3395" t="s">
        <v>2729</v>
      </c>
      <c r="BG3395" t="s">
        <v>2730</v>
      </c>
      <c r="BH3395" t="s">
        <v>2731</v>
      </c>
      <c r="BJ3395" t="s">
        <v>2732</v>
      </c>
      <c r="BK3395" t="s">
        <v>2733</v>
      </c>
    </row>
    <row r="3396" spans="1:63" x14ac:dyDescent="0.3">
      <c r="A3396">
        <v>4.1210199999999997</v>
      </c>
      <c r="B3396">
        <v>3.7866</v>
      </c>
      <c r="C3396">
        <v>4.71699</v>
      </c>
      <c r="D3396">
        <v>4.3074300000000001</v>
      </c>
      <c r="E3396">
        <v>4.3715599999999997</v>
      </c>
      <c r="F3396">
        <v>4.5484400000000003</v>
      </c>
      <c r="G3396">
        <v>4.2779800000000003</v>
      </c>
      <c r="H3396">
        <v>4.0703899999999997</v>
      </c>
      <c r="I3396">
        <v>8.0383700000000005</v>
      </c>
      <c r="J3396">
        <v>8.0334199999999996</v>
      </c>
      <c r="K3396">
        <v>8.1828900000000004</v>
      </c>
      <c r="L3396">
        <v>8.2084799999999998</v>
      </c>
      <c r="M3396" t="s">
        <v>0</v>
      </c>
      <c r="P3396" t="s">
        <v>1</v>
      </c>
      <c r="Q3396" t="s">
        <v>116</v>
      </c>
      <c r="R3396" t="s">
        <v>38623</v>
      </c>
      <c r="S3396" t="s">
        <v>38624</v>
      </c>
      <c r="T3396" t="s">
        <v>35843</v>
      </c>
      <c r="U3396" t="s">
        <v>38625</v>
      </c>
      <c r="V3396" t="s">
        <v>38626</v>
      </c>
      <c r="W3396">
        <v>0</v>
      </c>
      <c r="X3396" t="s">
        <v>7</v>
      </c>
      <c r="Y3396">
        <v>14</v>
      </c>
      <c r="Z3396">
        <v>1</v>
      </c>
      <c r="AA3396">
        <v>1</v>
      </c>
      <c r="AB3396">
        <v>1</v>
      </c>
      <c r="AC3396">
        <v>10.199999999999999</v>
      </c>
      <c r="AD3396">
        <v>1</v>
      </c>
      <c r="AF3396" t="s">
        <v>38629</v>
      </c>
      <c r="AG3396">
        <v>0.146872</v>
      </c>
      <c r="AH3396">
        <v>0.747062</v>
      </c>
      <c r="AI3396">
        <v>-8.4084599999999995E-2</v>
      </c>
      <c r="AJ3396">
        <f t="shared" si="742"/>
        <v>8.4084599999999995E-2</v>
      </c>
      <c r="AK3396">
        <v>-0.38564399999999999</v>
      </c>
      <c r="AL3396" t="str">
        <f t="shared" si="743"/>
        <v/>
      </c>
      <c r="AM3396" t="str">
        <f t="shared" si="744"/>
        <v/>
      </c>
      <c r="AN3396" t="str">
        <f t="shared" si="745"/>
        <v/>
      </c>
      <c r="AO3396" t="str">
        <f t="shared" si="746"/>
        <v/>
      </c>
      <c r="AQ3396">
        <v>5.9241599999999996</v>
      </c>
      <c r="AR3396" s="1">
        <v>7.7593700000000002E-6</v>
      </c>
      <c r="AS3396">
        <v>-3.8827799999999999</v>
      </c>
      <c r="AT3396">
        <f t="shared" si="747"/>
        <v>3.8827799999999999</v>
      </c>
      <c r="AU3396">
        <v>-19.465199999999999</v>
      </c>
      <c r="AV3396" t="str">
        <f t="shared" si="748"/>
        <v>+</v>
      </c>
      <c r="AW3396" t="str">
        <f t="shared" si="749"/>
        <v>+</v>
      </c>
      <c r="AX3396" t="str">
        <f t="shared" si="750"/>
        <v/>
      </c>
      <c r="AY3396" t="str">
        <f t="shared" si="751"/>
        <v/>
      </c>
      <c r="BA3396" s="5" t="str">
        <f t="shared" si="752"/>
        <v/>
      </c>
      <c r="BB3396" s="5" t="str">
        <f t="shared" si="753"/>
        <v/>
      </c>
      <c r="BC3396" s="5" t="str">
        <f t="shared" si="754"/>
        <v/>
      </c>
      <c r="BD3396" s="5" t="str">
        <f t="shared" si="755"/>
        <v/>
      </c>
      <c r="BF3396" t="s">
        <v>38627</v>
      </c>
      <c r="BG3396" t="s">
        <v>38628</v>
      </c>
      <c r="BH3396" t="s">
        <v>38629</v>
      </c>
      <c r="BI3396" t="s">
        <v>38630</v>
      </c>
      <c r="BJ3396" t="s">
        <v>38631</v>
      </c>
      <c r="BK3396" t="s">
        <v>38632</v>
      </c>
    </row>
    <row r="3397" spans="1:63" x14ac:dyDescent="0.3">
      <c r="A3397">
        <v>10.8826</v>
      </c>
      <c r="B3397">
        <v>10.848100000000001</v>
      </c>
      <c r="C3397">
        <v>10.8874</v>
      </c>
      <c r="D3397">
        <v>10.853</v>
      </c>
      <c r="E3397">
        <v>10.9572</v>
      </c>
      <c r="F3397">
        <v>10.907400000000001</v>
      </c>
      <c r="G3397">
        <v>10.990500000000001</v>
      </c>
      <c r="H3397">
        <v>10.952500000000001</v>
      </c>
      <c r="I3397">
        <v>10.954800000000001</v>
      </c>
      <c r="J3397">
        <v>10.989699999999999</v>
      </c>
      <c r="K3397">
        <v>10.975300000000001</v>
      </c>
      <c r="L3397">
        <v>10.9816</v>
      </c>
      <c r="M3397" t="s">
        <v>0</v>
      </c>
      <c r="O3397" t="s">
        <v>1</v>
      </c>
      <c r="P3397" t="s">
        <v>1</v>
      </c>
      <c r="Q3397" t="s">
        <v>2</v>
      </c>
      <c r="R3397" t="s">
        <v>18108</v>
      </c>
      <c r="T3397" t="s">
        <v>8723</v>
      </c>
      <c r="V3397" t="s">
        <v>18109</v>
      </c>
      <c r="W3397">
        <v>0</v>
      </c>
      <c r="X3397" t="s">
        <v>7</v>
      </c>
      <c r="Y3397">
        <v>17</v>
      </c>
      <c r="Z3397">
        <v>12</v>
      </c>
      <c r="AA3397">
        <v>15</v>
      </c>
      <c r="AB3397">
        <v>12</v>
      </c>
      <c r="AC3397">
        <v>79.8</v>
      </c>
      <c r="AD3397">
        <v>1</v>
      </c>
      <c r="AF3397" t="s">
        <v>18112</v>
      </c>
      <c r="AG3397">
        <v>2.2685200000000001</v>
      </c>
      <c r="AH3397">
        <v>8.7883900000000001E-3</v>
      </c>
      <c r="AI3397">
        <v>-8.4157700000000002E-2</v>
      </c>
      <c r="AJ3397">
        <f t="shared" si="742"/>
        <v>8.4157700000000002E-2</v>
      </c>
      <c r="AK3397">
        <v>-4.2485600000000003</v>
      </c>
      <c r="AL3397" t="str">
        <f t="shared" si="743"/>
        <v/>
      </c>
      <c r="AM3397" t="str">
        <f t="shared" si="744"/>
        <v/>
      </c>
      <c r="AN3397" t="str">
        <f t="shared" si="745"/>
        <v/>
      </c>
      <c r="AO3397" t="str">
        <f t="shared" si="746"/>
        <v/>
      </c>
      <c r="AQ3397">
        <v>3.8675700000000002</v>
      </c>
      <c r="AR3397">
        <v>3.4287100000000002E-4</v>
      </c>
      <c r="AS3397">
        <v>-0.10760699999999999</v>
      </c>
      <c r="AT3397">
        <f t="shared" si="747"/>
        <v>0.10760699999999999</v>
      </c>
      <c r="AU3397">
        <v>-8.6030899999999999</v>
      </c>
      <c r="AV3397" t="str">
        <f t="shared" si="748"/>
        <v/>
      </c>
      <c r="AW3397" t="str">
        <f t="shared" si="749"/>
        <v/>
      </c>
      <c r="AX3397" t="str">
        <f t="shared" si="750"/>
        <v/>
      </c>
      <c r="AY3397" t="str">
        <f t="shared" si="751"/>
        <v/>
      </c>
      <c r="BA3397" s="5" t="str">
        <f t="shared" si="752"/>
        <v/>
      </c>
      <c r="BB3397" s="5" t="str">
        <f t="shared" si="753"/>
        <v/>
      </c>
      <c r="BC3397" s="5" t="str">
        <f t="shared" si="754"/>
        <v/>
      </c>
      <c r="BD3397" s="5" t="str">
        <f t="shared" si="755"/>
        <v/>
      </c>
      <c r="BF3397" t="s">
        <v>18110</v>
      </c>
      <c r="BG3397" t="s">
        <v>18111</v>
      </c>
      <c r="BH3397" t="s">
        <v>18112</v>
      </c>
      <c r="BK3397" t="s">
        <v>18113</v>
      </c>
    </row>
    <row r="3398" spans="1:63" x14ac:dyDescent="0.3">
      <c r="A3398">
        <v>5.44956</v>
      </c>
      <c r="B3398">
        <v>5.53294</v>
      </c>
      <c r="C3398">
        <v>5.40259</v>
      </c>
      <c r="D3398">
        <v>5.3291199999999996</v>
      </c>
      <c r="E3398">
        <v>5.5484400000000003</v>
      </c>
      <c r="F3398">
        <v>5.6380699999999999</v>
      </c>
      <c r="G3398">
        <v>5.3645699999999996</v>
      </c>
      <c r="H3398">
        <v>5.5014399999999997</v>
      </c>
      <c r="I3398">
        <v>5.7252000000000001</v>
      </c>
      <c r="J3398">
        <v>5.7197300000000002</v>
      </c>
      <c r="K3398">
        <v>5.9212499999999997</v>
      </c>
      <c r="L3398">
        <v>5.74953</v>
      </c>
      <c r="M3398" t="s">
        <v>0</v>
      </c>
      <c r="P3398" t="s">
        <v>1</v>
      </c>
      <c r="Q3398" t="s">
        <v>116</v>
      </c>
      <c r="R3398" t="s">
        <v>35534</v>
      </c>
      <c r="T3398" t="s">
        <v>18775</v>
      </c>
      <c r="V3398" t="s">
        <v>35535</v>
      </c>
      <c r="W3398">
        <v>0</v>
      </c>
      <c r="X3398" t="s">
        <v>7</v>
      </c>
      <c r="Y3398">
        <v>14</v>
      </c>
      <c r="Z3398">
        <v>3</v>
      </c>
      <c r="AA3398">
        <v>3</v>
      </c>
      <c r="AB3398">
        <v>3</v>
      </c>
      <c r="AC3398">
        <v>22</v>
      </c>
      <c r="AD3398">
        <v>1</v>
      </c>
      <c r="AF3398" t="s">
        <v>35538</v>
      </c>
      <c r="AG3398">
        <v>0.55249700000000002</v>
      </c>
      <c r="AH3398">
        <v>0.32386999999999999</v>
      </c>
      <c r="AI3398">
        <v>-8.4577799999999995E-2</v>
      </c>
      <c r="AJ3398">
        <f t="shared" si="742"/>
        <v>8.4577799999999995E-2</v>
      </c>
      <c r="AK3398">
        <v>-1.1866300000000001</v>
      </c>
      <c r="AL3398" t="str">
        <f t="shared" si="743"/>
        <v/>
      </c>
      <c r="AM3398" t="str">
        <f t="shared" si="744"/>
        <v/>
      </c>
      <c r="AN3398" t="str">
        <f t="shared" si="745"/>
        <v/>
      </c>
      <c r="AO3398" t="str">
        <f t="shared" si="746"/>
        <v/>
      </c>
      <c r="AQ3398">
        <v>2.8035399999999999</v>
      </c>
      <c r="AR3398">
        <v>2.8582E-3</v>
      </c>
      <c r="AS3398">
        <v>-0.35037400000000002</v>
      </c>
      <c r="AT3398">
        <f t="shared" si="747"/>
        <v>0.35037400000000002</v>
      </c>
      <c r="AU3398">
        <v>-5.4603599999999997</v>
      </c>
      <c r="AV3398" t="str">
        <f t="shared" si="748"/>
        <v/>
      </c>
      <c r="AW3398" t="str">
        <f t="shared" si="749"/>
        <v/>
      </c>
      <c r="AX3398" t="str">
        <f t="shared" si="750"/>
        <v/>
      </c>
      <c r="AY3398" t="str">
        <f t="shared" si="751"/>
        <v/>
      </c>
      <c r="BA3398" s="5" t="str">
        <f t="shared" si="752"/>
        <v/>
      </c>
      <c r="BB3398" s="5" t="str">
        <f t="shared" si="753"/>
        <v/>
      </c>
      <c r="BC3398" s="5" t="str">
        <f t="shared" si="754"/>
        <v/>
      </c>
      <c r="BD3398" s="5" t="str">
        <f t="shared" si="755"/>
        <v/>
      </c>
      <c r="BF3398" t="s">
        <v>35536</v>
      </c>
      <c r="BG3398" t="s">
        <v>35537</v>
      </c>
      <c r="BH3398" t="s">
        <v>35538</v>
      </c>
      <c r="BK3398" t="s">
        <v>35539</v>
      </c>
    </row>
    <row r="3399" spans="1:63" x14ac:dyDescent="0.3">
      <c r="A3399">
        <v>10.4697</v>
      </c>
      <c r="B3399">
        <v>10.4465</v>
      </c>
      <c r="C3399">
        <v>10.4674</v>
      </c>
      <c r="D3399">
        <v>10.4314</v>
      </c>
      <c r="E3399">
        <v>10.5265</v>
      </c>
      <c r="F3399">
        <v>10.5387</v>
      </c>
      <c r="G3399">
        <v>10.568099999999999</v>
      </c>
      <c r="H3399">
        <v>10.520300000000001</v>
      </c>
      <c r="I3399">
        <v>10.8705</v>
      </c>
      <c r="J3399">
        <v>10.824999999999999</v>
      </c>
      <c r="K3399">
        <v>10.786199999999999</v>
      </c>
      <c r="L3399">
        <v>10.8307</v>
      </c>
      <c r="M3399" t="s">
        <v>0</v>
      </c>
      <c r="O3399" t="s">
        <v>1</v>
      </c>
      <c r="P3399" t="s">
        <v>1</v>
      </c>
      <c r="Q3399" t="s">
        <v>2</v>
      </c>
      <c r="R3399" t="s">
        <v>19765</v>
      </c>
      <c r="S3399" t="s">
        <v>19766</v>
      </c>
      <c r="T3399" t="s">
        <v>19767</v>
      </c>
      <c r="U3399" t="s">
        <v>1995</v>
      </c>
      <c r="V3399" t="s">
        <v>14889</v>
      </c>
      <c r="W3399">
        <v>0</v>
      </c>
      <c r="X3399" t="s">
        <v>7</v>
      </c>
      <c r="Y3399">
        <v>31</v>
      </c>
      <c r="Z3399">
        <v>10</v>
      </c>
      <c r="AA3399">
        <v>12</v>
      </c>
      <c r="AB3399">
        <v>10</v>
      </c>
      <c r="AC3399">
        <v>39.1</v>
      </c>
      <c r="AD3399">
        <v>1</v>
      </c>
      <c r="AF3399" t="s">
        <v>19770</v>
      </c>
      <c r="AG3399">
        <v>3.0374099999999999</v>
      </c>
      <c r="AH3399">
        <v>1.83074E-3</v>
      </c>
      <c r="AI3399">
        <v>-8.4636699999999995E-2</v>
      </c>
      <c r="AJ3399">
        <f t="shared" si="742"/>
        <v>8.4636699999999995E-2</v>
      </c>
      <c r="AK3399">
        <v>-6.05741</v>
      </c>
      <c r="AL3399" t="str">
        <f t="shared" si="743"/>
        <v/>
      </c>
      <c r="AM3399" t="str">
        <f t="shared" si="744"/>
        <v/>
      </c>
      <c r="AN3399" t="str">
        <f t="shared" si="745"/>
        <v/>
      </c>
      <c r="AO3399" t="str">
        <f t="shared" si="746"/>
        <v/>
      </c>
      <c r="AQ3399">
        <v>5.8874700000000004</v>
      </c>
      <c r="AR3399" s="1">
        <v>8.2260099999999995E-6</v>
      </c>
      <c r="AS3399">
        <v>-0.37435400000000002</v>
      </c>
      <c r="AT3399">
        <f t="shared" si="747"/>
        <v>0.37435400000000002</v>
      </c>
      <c r="AU3399">
        <v>-19.1892</v>
      </c>
      <c r="AV3399" t="str">
        <f t="shared" si="748"/>
        <v/>
      </c>
      <c r="AW3399" t="str">
        <f t="shared" si="749"/>
        <v/>
      </c>
      <c r="AX3399" t="str">
        <f t="shared" si="750"/>
        <v/>
      </c>
      <c r="AY3399" t="str">
        <f t="shared" si="751"/>
        <v/>
      </c>
      <c r="BA3399" s="5" t="str">
        <f t="shared" si="752"/>
        <v/>
      </c>
      <c r="BB3399" s="5" t="str">
        <f t="shared" si="753"/>
        <v/>
      </c>
      <c r="BC3399" s="5" t="str">
        <f t="shared" si="754"/>
        <v/>
      </c>
      <c r="BD3399" s="5" t="str">
        <f t="shared" si="755"/>
        <v/>
      </c>
      <c r="BF3399" t="s">
        <v>19768</v>
      </c>
      <c r="BG3399" t="s">
        <v>19769</v>
      </c>
      <c r="BH3399" t="s">
        <v>19770</v>
      </c>
      <c r="BI3399" t="s">
        <v>2000</v>
      </c>
      <c r="BK3399" t="s">
        <v>19771</v>
      </c>
    </row>
    <row r="3400" spans="1:63" x14ac:dyDescent="0.3">
      <c r="A3400">
        <v>7.1282500000000004</v>
      </c>
      <c r="B3400">
        <v>7.1669200000000002</v>
      </c>
      <c r="C3400">
        <v>7.3522600000000002</v>
      </c>
      <c r="D3400">
        <v>7.2240000000000002</v>
      </c>
      <c r="E3400">
        <v>7.2450799999999997</v>
      </c>
      <c r="F3400">
        <v>7.4153200000000004</v>
      </c>
      <c r="G3400">
        <v>7.1719299999999997</v>
      </c>
      <c r="H3400">
        <v>7.3802399999999997</v>
      </c>
      <c r="I3400">
        <v>7.4346300000000003</v>
      </c>
      <c r="J3400">
        <v>7.6844000000000001</v>
      </c>
      <c r="K3400">
        <v>7.5085899999999999</v>
      </c>
      <c r="L3400">
        <v>7.5864599999999998</v>
      </c>
      <c r="M3400" t="s">
        <v>0</v>
      </c>
      <c r="P3400" t="s">
        <v>1</v>
      </c>
      <c r="Q3400" t="s">
        <v>116</v>
      </c>
      <c r="R3400" t="s">
        <v>38005</v>
      </c>
      <c r="T3400" t="s">
        <v>38006</v>
      </c>
      <c r="W3400">
        <v>0</v>
      </c>
      <c r="X3400" t="s">
        <v>7</v>
      </c>
      <c r="Y3400">
        <v>2</v>
      </c>
      <c r="Z3400">
        <v>2</v>
      </c>
      <c r="AA3400">
        <v>2</v>
      </c>
      <c r="AB3400">
        <v>2</v>
      </c>
      <c r="AC3400">
        <v>108.9</v>
      </c>
      <c r="AD3400">
        <v>1</v>
      </c>
      <c r="AF3400" t="s">
        <v>38009</v>
      </c>
      <c r="AG3400">
        <v>0.52291699999999997</v>
      </c>
      <c r="AH3400">
        <v>0.34459000000000001</v>
      </c>
      <c r="AI3400">
        <v>-8.5283600000000001E-2</v>
      </c>
      <c r="AJ3400">
        <f t="shared" si="742"/>
        <v>8.5283600000000001E-2</v>
      </c>
      <c r="AK3400">
        <v>-1.1342300000000001</v>
      </c>
      <c r="AL3400" t="str">
        <f t="shared" si="743"/>
        <v/>
      </c>
      <c r="AM3400" t="str">
        <f t="shared" si="744"/>
        <v/>
      </c>
      <c r="AN3400" t="str">
        <f t="shared" si="745"/>
        <v/>
      </c>
      <c r="AO3400" t="str">
        <f t="shared" si="746"/>
        <v/>
      </c>
      <c r="AQ3400">
        <v>2.4459599999999999</v>
      </c>
      <c r="AR3400">
        <v>5.9241800000000002E-3</v>
      </c>
      <c r="AS3400">
        <v>-0.33566099999999999</v>
      </c>
      <c r="AT3400">
        <f t="shared" si="747"/>
        <v>0.33566099999999999</v>
      </c>
      <c r="AU3400">
        <v>-4.6290500000000003</v>
      </c>
      <c r="AV3400" t="str">
        <f t="shared" si="748"/>
        <v/>
      </c>
      <c r="AW3400" t="str">
        <f t="shared" si="749"/>
        <v/>
      </c>
      <c r="AX3400" t="str">
        <f t="shared" si="750"/>
        <v/>
      </c>
      <c r="AY3400" t="str">
        <f t="shared" si="751"/>
        <v/>
      </c>
      <c r="BA3400" s="5" t="str">
        <f t="shared" si="752"/>
        <v/>
      </c>
      <c r="BB3400" s="5" t="str">
        <f t="shared" si="753"/>
        <v/>
      </c>
      <c r="BC3400" s="5" t="str">
        <f t="shared" si="754"/>
        <v/>
      </c>
      <c r="BD3400" s="5" t="str">
        <f t="shared" si="755"/>
        <v/>
      </c>
      <c r="BF3400" t="s">
        <v>38007</v>
      </c>
      <c r="BG3400" t="s">
        <v>38008</v>
      </c>
      <c r="BH3400" t="s">
        <v>38009</v>
      </c>
      <c r="BJ3400" t="s">
        <v>32914</v>
      </c>
      <c r="BK3400" t="s">
        <v>38010</v>
      </c>
    </row>
    <row r="3401" spans="1:63" x14ac:dyDescent="0.3">
      <c r="A3401">
        <v>9.8358899999999991</v>
      </c>
      <c r="B3401">
        <v>9.7663600000000006</v>
      </c>
      <c r="C3401">
        <v>9.7937700000000003</v>
      </c>
      <c r="D3401">
        <v>9.8129799999999996</v>
      </c>
      <c r="E3401">
        <v>9.9209499999999995</v>
      </c>
      <c r="F3401">
        <v>9.8688199999999995</v>
      </c>
      <c r="G3401">
        <v>9.8439200000000007</v>
      </c>
      <c r="H3401">
        <v>9.91648</v>
      </c>
      <c r="I3401">
        <v>9.7605500000000003</v>
      </c>
      <c r="J3401">
        <v>9.7149300000000007</v>
      </c>
      <c r="K3401">
        <v>9.6614199999999997</v>
      </c>
      <c r="L3401">
        <v>9.6472800000000003</v>
      </c>
      <c r="M3401" t="s">
        <v>0</v>
      </c>
      <c r="O3401" t="s">
        <v>1</v>
      </c>
      <c r="P3401" t="s">
        <v>1</v>
      </c>
      <c r="Q3401" t="s">
        <v>2</v>
      </c>
      <c r="R3401" t="s">
        <v>11898</v>
      </c>
      <c r="S3401" t="s">
        <v>11899</v>
      </c>
      <c r="T3401" t="s">
        <v>11900</v>
      </c>
      <c r="V3401" t="s">
        <v>11669</v>
      </c>
      <c r="W3401">
        <v>0</v>
      </c>
      <c r="X3401" t="s">
        <v>7</v>
      </c>
      <c r="Y3401">
        <v>18</v>
      </c>
      <c r="Z3401">
        <v>8</v>
      </c>
      <c r="AA3401">
        <v>15</v>
      </c>
      <c r="AB3401">
        <v>8</v>
      </c>
      <c r="AC3401">
        <v>76.099999999999994</v>
      </c>
      <c r="AD3401">
        <v>1</v>
      </c>
      <c r="AF3401" t="s">
        <v>11903</v>
      </c>
      <c r="AG3401">
        <v>1.9336599999999999</v>
      </c>
      <c r="AH3401">
        <v>1.7716200000000001E-2</v>
      </c>
      <c r="AI3401">
        <v>-8.5291400000000003E-2</v>
      </c>
      <c r="AJ3401">
        <f t="shared" si="742"/>
        <v>8.5291400000000003E-2</v>
      </c>
      <c r="AK3401">
        <v>-3.5794800000000002</v>
      </c>
      <c r="AL3401" t="str">
        <f t="shared" si="743"/>
        <v/>
      </c>
      <c r="AM3401" t="str">
        <f t="shared" si="744"/>
        <v/>
      </c>
      <c r="AN3401" t="str">
        <f t="shared" si="745"/>
        <v/>
      </c>
      <c r="AO3401" t="str">
        <f t="shared" si="746"/>
        <v/>
      </c>
      <c r="AQ3401">
        <v>1.92154</v>
      </c>
      <c r="AR3401">
        <v>1.7704600000000001E-2</v>
      </c>
      <c r="AS3401">
        <v>0.10620400000000001</v>
      </c>
      <c r="AT3401">
        <f t="shared" si="747"/>
        <v>-0.10620400000000001</v>
      </c>
      <c r="AU3401">
        <v>3.5563400000000001</v>
      </c>
      <c r="AV3401" t="str">
        <f t="shared" si="748"/>
        <v/>
      </c>
      <c r="AW3401" t="str">
        <f t="shared" si="749"/>
        <v/>
      </c>
      <c r="AX3401" t="str">
        <f t="shared" si="750"/>
        <v/>
      </c>
      <c r="AY3401" t="str">
        <f t="shared" si="751"/>
        <v/>
      </c>
      <c r="BA3401" s="5" t="str">
        <f t="shared" si="752"/>
        <v/>
      </c>
      <c r="BB3401" s="5" t="str">
        <f t="shared" si="753"/>
        <v/>
      </c>
      <c r="BC3401" s="5" t="str">
        <f t="shared" si="754"/>
        <v/>
      </c>
      <c r="BD3401" s="5" t="str">
        <f t="shared" si="755"/>
        <v/>
      </c>
      <c r="BF3401" t="s">
        <v>11901</v>
      </c>
      <c r="BG3401" t="s">
        <v>11902</v>
      </c>
      <c r="BH3401" t="s">
        <v>11903</v>
      </c>
      <c r="BK3401" t="s">
        <v>11904</v>
      </c>
    </row>
    <row r="3402" spans="1:63" x14ac:dyDescent="0.3">
      <c r="A3402">
        <v>12.3642</v>
      </c>
      <c r="B3402">
        <v>12.3682</v>
      </c>
      <c r="C3402">
        <v>12.3879</v>
      </c>
      <c r="D3402">
        <v>12.3947</v>
      </c>
      <c r="E3402">
        <v>12.450900000000001</v>
      </c>
      <c r="F3402">
        <v>12.4688</v>
      </c>
      <c r="G3402">
        <v>12.44</v>
      </c>
      <c r="H3402">
        <v>12.497</v>
      </c>
      <c r="I3402">
        <v>12.4361</v>
      </c>
      <c r="J3402">
        <v>12.4503</v>
      </c>
      <c r="K3402">
        <v>12.438700000000001</v>
      </c>
      <c r="L3402">
        <v>12.485300000000001</v>
      </c>
      <c r="M3402" t="s">
        <v>0</v>
      </c>
      <c r="O3402" t="s">
        <v>1</v>
      </c>
      <c r="P3402" t="s">
        <v>1</v>
      </c>
      <c r="Q3402" t="s">
        <v>2</v>
      </c>
      <c r="R3402" t="s">
        <v>3446</v>
      </c>
      <c r="S3402" t="s">
        <v>3447</v>
      </c>
      <c r="T3402" t="s">
        <v>3448</v>
      </c>
      <c r="U3402" t="s">
        <v>3449</v>
      </c>
      <c r="V3402" t="s">
        <v>3450</v>
      </c>
      <c r="W3402">
        <v>1</v>
      </c>
      <c r="X3402" t="s">
        <v>7</v>
      </c>
      <c r="Y3402">
        <v>33</v>
      </c>
      <c r="Z3402">
        <v>36</v>
      </c>
      <c r="AA3402">
        <v>59</v>
      </c>
      <c r="AB3402">
        <v>35</v>
      </c>
      <c r="AC3402">
        <v>128</v>
      </c>
      <c r="AD3402">
        <v>1</v>
      </c>
      <c r="AF3402" t="s">
        <v>3453</v>
      </c>
      <c r="AG3402">
        <v>2.9757500000000001</v>
      </c>
      <c r="AH3402">
        <v>2.06638E-3</v>
      </c>
      <c r="AI3402">
        <v>-8.5415400000000002E-2</v>
      </c>
      <c r="AJ3402">
        <f t="shared" si="742"/>
        <v>8.5415400000000002E-2</v>
      </c>
      <c r="AK3402">
        <v>-5.8955500000000001</v>
      </c>
      <c r="AL3402" t="str">
        <f t="shared" si="743"/>
        <v/>
      </c>
      <c r="AM3402" t="str">
        <f t="shared" si="744"/>
        <v/>
      </c>
      <c r="AN3402" t="str">
        <f t="shared" si="745"/>
        <v/>
      </c>
      <c r="AO3402" t="str">
        <f t="shared" si="746"/>
        <v/>
      </c>
      <c r="AQ3402">
        <v>2.7994699999999999</v>
      </c>
      <c r="AR3402">
        <v>2.8813799999999998E-3</v>
      </c>
      <c r="AS3402">
        <v>-7.3856599999999994E-2</v>
      </c>
      <c r="AT3402">
        <f t="shared" si="747"/>
        <v>7.3856599999999994E-2</v>
      </c>
      <c r="AU3402">
        <v>-5.45038</v>
      </c>
      <c r="AV3402" t="str">
        <f t="shared" si="748"/>
        <v/>
      </c>
      <c r="AW3402" t="str">
        <f t="shared" si="749"/>
        <v/>
      </c>
      <c r="AX3402" t="str">
        <f t="shared" si="750"/>
        <v/>
      </c>
      <c r="AY3402" t="str">
        <f t="shared" si="751"/>
        <v/>
      </c>
      <c r="BA3402" s="5" t="str">
        <f t="shared" si="752"/>
        <v/>
      </c>
      <c r="BB3402" s="5" t="str">
        <f t="shared" si="753"/>
        <v/>
      </c>
      <c r="BC3402" s="5" t="str">
        <f t="shared" si="754"/>
        <v/>
      </c>
      <c r="BD3402" s="5" t="str">
        <f t="shared" si="755"/>
        <v/>
      </c>
      <c r="BF3402" t="s">
        <v>3451</v>
      </c>
      <c r="BG3402" t="s">
        <v>3452</v>
      </c>
      <c r="BH3402" t="s">
        <v>3453</v>
      </c>
      <c r="BI3402" t="s">
        <v>3449</v>
      </c>
      <c r="BK3402" t="s">
        <v>3454</v>
      </c>
    </row>
    <row r="3403" spans="1:63" x14ac:dyDescent="0.3">
      <c r="A3403">
        <v>9.9928000000000008</v>
      </c>
      <c r="B3403">
        <v>9.9389900000000004</v>
      </c>
      <c r="C3403">
        <v>10.0098</v>
      </c>
      <c r="D3403">
        <v>9.9353099999999994</v>
      </c>
      <c r="E3403">
        <v>10.067299999999999</v>
      </c>
      <c r="F3403">
        <v>10.0341</v>
      </c>
      <c r="G3403">
        <v>10.076000000000001</v>
      </c>
      <c r="H3403">
        <v>10.041499999999999</v>
      </c>
      <c r="I3403">
        <v>9.99803</v>
      </c>
      <c r="J3403">
        <v>9.9592799999999997</v>
      </c>
      <c r="K3403">
        <v>9.9715399999999992</v>
      </c>
      <c r="L3403">
        <v>9.9257000000000009</v>
      </c>
      <c r="M3403" t="s">
        <v>0</v>
      </c>
      <c r="O3403" t="s">
        <v>1</v>
      </c>
      <c r="Q3403" t="s">
        <v>164</v>
      </c>
      <c r="R3403" t="s">
        <v>15647</v>
      </c>
      <c r="S3403" t="s">
        <v>15648</v>
      </c>
      <c r="T3403" t="s">
        <v>15649</v>
      </c>
      <c r="V3403" t="s">
        <v>5833</v>
      </c>
      <c r="W3403">
        <v>0</v>
      </c>
      <c r="X3403" t="s">
        <v>7</v>
      </c>
      <c r="Y3403">
        <v>31</v>
      </c>
      <c r="Z3403">
        <v>9</v>
      </c>
      <c r="AA3403">
        <v>13</v>
      </c>
      <c r="AB3403">
        <v>9</v>
      </c>
      <c r="AC3403">
        <v>44.8</v>
      </c>
      <c r="AD3403">
        <v>1</v>
      </c>
      <c r="AF3403" t="s">
        <v>15652</v>
      </c>
      <c r="AG3403">
        <v>2.1483500000000002</v>
      </c>
      <c r="AH3403">
        <v>1.1297400000000001E-2</v>
      </c>
      <c r="AI3403">
        <v>-8.5504300000000005E-2</v>
      </c>
      <c r="AJ3403">
        <f t="shared" si="742"/>
        <v>8.5504300000000005E-2</v>
      </c>
      <c r="AK3403">
        <v>-4.0015499999999999</v>
      </c>
      <c r="AL3403" t="str">
        <f t="shared" si="743"/>
        <v/>
      </c>
      <c r="AM3403" t="str">
        <f t="shared" si="744"/>
        <v/>
      </c>
      <c r="AN3403" t="str">
        <f t="shared" si="745"/>
        <v/>
      </c>
      <c r="AO3403" t="str">
        <f t="shared" si="746"/>
        <v/>
      </c>
      <c r="AQ3403">
        <v>8.3991399999999994E-2</v>
      </c>
      <c r="AR3403">
        <v>0.845329</v>
      </c>
      <c r="AS3403">
        <v>5.5949700000000003E-3</v>
      </c>
      <c r="AT3403">
        <f t="shared" si="747"/>
        <v>-5.5949700000000003E-3</v>
      </c>
      <c r="AU3403">
        <v>0.232126</v>
      </c>
      <c r="AV3403" t="str">
        <f t="shared" si="748"/>
        <v/>
      </c>
      <c r="AW3403" t="str">
        <f t="shared" si="749"/>
        <v/>
      </c>
      <c r="AX3403" t="str">
        <f t="shared" si="750"/>
        <v/>
      </c>
      <c r="AY3403" t="str">
        <f t="shared" si="751"/>
        <v/>
      </c>
      <c r="BA3403" s="5" t="str">
        <f t="shared" si="752"/>
        <v/>
      </c>
      <c r="BB3403" s="5" t="str">
        <f t="shared" si="753"/>
        <v/>
      </c>
      <c r="BC3403" s="5" t="str">
        <f t="shared" si="754"/>
        <v/>
      </c>
      <c r="BD3403" s="5" t="str">
        <f t="shared" si="755"/>
        <v/>
      </c>
      <c r="BF3403" t="s">
        <v>15650</v>
      </c>
      <c r="BG3403" t="s">
        <v>15651</v>
      </c>
      <c r="BH3403" t="s">
        <v>15652</v>
      </c>
      <c r="BJ3403" t="s">
        <v>2510</v>
      </c>
      <c r="BK3403" t="s">
        <v>15653</v>
      </c>
    </row>
    <row r="3404" spans="1:63" x14ac:dyDescent="0.3">
      <c r="A3404">
        <v>11.842599999999999</v>
      </c>
      <c r="B3404">
        <v>11.8286</v>
      </c>
      <c r="C3404">
        <v>11.83</v>
      </c>
      <c r="D3404">
        <v>11.8392</v>
      </c>
      <c r="E3404">
        <v>11.907500000000001</v>
      </c>
      <c r="F3404">
        <v>11.898300000000001</v>
      </c>
      <c r="G3404">
        <v>11.947800000000001</v>
      </c>
      <c r="H3404">
        <v>11.928900000000001</v>
      </c>
      <c r="I3404">
        <v>11.961399999999999</v>
      </c>
      <c r="J3404">
        <v>11.9788</v>
      </c>
      <c r="K3404">
        <v>11.9884</v>
      </c>
      <c r="L3404">
        <v>12.0191</v>
      </c>
      <c r="M3404" t="s">
        <v>0</v>
      </c>
      <c r="O3404" t="s">
        <v>1</v>
      </c>
      <c r="P3404" t="s">
        <v>1</v>
      </c>
      <c r="Q3404" t="s">
        <v>2</v>
      </c>
      <c r="R3404" t="s">
        <v>4456</v>
      </c>
      <c r="S3404" t="s">
        <v>4457</v>
      </c>
      <c r="T3404" t="s">
        <v>4458</v>
      </c>
      <c r="V3404" t="s">
        <v>1170</v>
      </c>
      <c r="W3404">
        <v>0</v>
      </c>
      <c r="X3404" t="s">
        <v>7</v>
      </c>
      <c r="Y3404">
        <v>31</v>
      </c>
      <c r="Z3404">
        <v>30</v>
      </c>
      <c r="AA3404">
        <v>44</v>
      </c>
      <c r="AB3404">
        <v>30</v>
      </c>
      <c r="AC3404">
        <v>123.8</v>
      </c>
      <c r="AD3404">
        <v>1</v>
      </c>
      <c r="AF3404" t="s">
        <v>4461</v>
      </c>
      <c r="AG3404">
        <v>3.4944500000000001</v>
      </c>
      <c r="AH3404">
        <v>7.32151E-4</v>
      </c>
      <c r="AI3404">
        <v>-8.5524299999999998E-2</v>
      </c>
      <c r="AJ3404">
        <f t="shared" si="742"/>
        <v>8.5524299999999998E-2</v>
      </c>
      <c r="AK3404">
        <v>-7.3679800000000002</v>
      </c>
      <c r="AL3404" t="str">
        <f t="shared" si="743"/>
        <v/>
      </c>
      <c r="AM3404" t="str">
        <f t="shared" si="744"/>
        <v/>
      </c>
      <c r="AN3404" t="str">
        <f t="shared" si="745"/>
        <v/>
      </c>
      <c r="AO3404" t="str">
        <f t="shared" si="746"/>
        <v/>
      </c>
      <c r="AQ3404">
        <v>4.7078899999999999</v>
      </c>
      <c r="AR3404" s="1">
        <v>6.7034399999999996E-5</v>
      </c>
      <c r="AS3404">
        <v>-0.15185100000000001</v>
      </c>
      <c r="AT3404">
        <f t="shared" si="747"/>
        <v>0.15185100000000001</v>
      </c>
      <c r="AU3404">
        <v>-12.074400000000001</v>
      </c>
      <c r="AV3404" t="str">
        <f t="shared" si="748"/>
        <v/>
      </c>
      <c r="AW3404" t="str">
        <f t="shared" si="749"/>
        <v/>
      </c>
      <c r="AX3404" t="str">
        <f t="shared" si="750"/>
        <v/>
      </c>
      <c r="AY3404" t="str">
        <f t="shared" si="751"/>
        <v/>
      </c>
      <c r="BA3404" s="5" t="str">
        <f t="shared" si="752"/>
        <v/>
      </c>
      <c r="BB3404" s="5" t="str">
        <f t="shared" si="753"/>
        <v/>
      </c>
      <c r="BC3404" s="5" t="str">
        <f t="shared" si="754"/>
        <v/>
      </c>
      <c r="BD3404" s="5" t="str">
        <f t="shared" si="755"/>
        <v/>
      </c>
      <c r="BF3404" t="s">
        <v>4459</v>
      </c>
      <c r="BG3404" t="s">
        <v>4460</v>
      </c>
      <c r="BH3404" t="s">
        <v>4461</v>
      </c>
      <c r="BI3404" t="s">
        <v>1371</v>
      </c>
      <c r="BK3404" t="s">
        <v>4462</v>
      </c>
    </row>
    <row r="3405" spans="1:63" x14ac:dyDescent="0.3">
      <c r="A3405">
        <v>7.0959199999999996</v>
      </c>
      <c r="B3405">
        <v>7.08108</v>
      </c>
      <c r="C3405">
        <v>7.0290100000000004</v>
      </c>
      <c r="D3405">
        <v>7.0190299999999999</v>
      </c>
      <c r="E3405">
        <v>7.13443</v>
      </c>
      <c r="F3405">
        <v>7.1598699999999997</v>
      </c>
      <c r="G3405">
        <v>7.0596100000000002</v>
      </c>
      <c r="H3405">
        <v>7.2133500000000002</v>
      </c>
      <c r="I3405">
        <v>7.6990499999999997</v>
      </c>
      <c r="J3405">
        <v>7.8341599999999998</v>
      </c>
      <c r="K3405">
        <v>7.6553500000000003</v>
      </c>
      <c r="L3405">
        <v>7.7387699999999997</v>
      </c>
      <c r="M3405" t="s">
        <v>0</v>
      </c>
      <c r="P3405" t="s">
        <v>1</v>
      </c>
      <c r="Q3405" t="s">
        <v>116</v>
      </c>
      <c r="R3405" t="s">
        <v>39222</v>
      </c>
      <c r="T3405" t="s">
        <v>39223</v>
      </c>
      <c r="V3405" t="s">
        <v>32527</v>
      </c>
      <c r="W3405">
        <v>0</v>
      </c>
      <c r="X3405" t="s">
        <v>7</v>
      </c>
      <c r="Y3405">
        <v>10</v>
      </c>
      <c r="Z3405">
        <v>2</v>
      </c>
      <c r="AA3405">
        <v>3</v>
      </c>
      <c r="AB3405">
        <v>2</v>
      </c>
      <c r="AC3405">
        <v>21.6</v>
      </c>
      <c r="AD3405">
        <v>1</v>
      </c>
      <c r="AF3405" t="s">
        <v>39226</v>
      </c>
      <c r="AG3405">
        <v>1.21522</v>
      </c>
      <c r="AH3405">
        <v>8.0393900000000004E-2</v>
      </c>
      <c r="AI3405">
        <v>-8.5551299999999997E-2</v>
      </c>
      <c r="AJ3405">
        <f t="shared" si="742"/>
        <v>8.5551299999999997E-2</v>
      </c>
      <c r="AK3405">
        <v>-2.3021199999999999</v>
      </c>
      <c r="AL3405" t="str">
        <f t="shared" si="743"/>
        <v/>
      </c>
      <c r="AM3405" t="str">
        <f t="shared" si="744"/>
        <v/>
      </c>
      <c r="AN3405" t="str">
        <f t="shared" si="745"/>
        <v/>
      </c>
      <c r="AO3405" t="str">
        <f t="shared" si="746"/>
        <v/>
      </c>
      <c r="AQ3405">
        <v>5.4001700000000001</v>
      </c>
      <c r="AR3405" s="1">
        <v>1.9260099999999999E-5</v>
      </c>
      <c r="AS3405">
        <v>-0.67556799999999995</v>
      </c>
      <c r="AT3405">
        <f t="shared" si="747"/>
        <v>0.67556799999999995</v>
      </c>
      <c r="AU3405">
        <v>-15.864800000000001</v>
      </c>
      <c r="AV3405" t="str">
        <f t="shared" si="748"/>
        <v/>
      </c>
      <c r="AW3405" t="str">
        <f t="shared" si="749"/>
        <v>+</v>
      </c>
      <c r="AX3405" t="str">
        <f t="shared" si="750"/>
        <v/>
      </c>
      <c r="AY3405" t="str">
        <f t="shared" si="751"/>
        <v/>
      </c>
      <c r="BA3405" s="5" t="str">
        <f t="shared" si="752"/>
        <v/>
      </c>
      <c r="BB3405" s="5" t="str">
        <f t="shared" si="753"/>
        <v/>
      </c>
      <c r="BC3405" s="5" t="str">
        <f t="shared" si="754"/>
        <v/>
      </c>
      <c r="BD3405" s="5" t="str">
        <f t="shared" si="755"/>
        <v/>
      </c>
      <c r="BF3405" t="s">
        <v>39224</v>
      </c>
      <c r="BG3405" t="s">
        <v>39225</v>
      </c>
      <c r="BH3405" t="s">
        <v>39226</v>
      </c>
      <c r="BJ3405" t="s">
        <v>39227</v>
      </c>
      <c r="BK3405" t="s">
        <v>39228</v>
      </c>
    </row>
    <row r="3406" spans="1:63" x14ac:dyDescent="0.3">
      <c r="A3406">
        <v>11.1737</v>
      </c>
      <c r="B3406">
        <v>11.1981</v>
      </c>
      <c r="C3406">
        <v>11.1829</v>
      </c>
      <c r="D3406">
        <v>11.194000000000001</v>
      </c>
      <c r="E3406">
        <v>11.289899999999999</v>
      </c>
      <c r="F3406">
        <v>11.3049</v>
      </c>
      <c r="G3406">
        <v>11.245799999999999</v>
      </c>
      <c r="H3406">
        <v>11.251099999999999</v>
      </c>
      <c r="I3406">
        <v>11.1988</v>
      </c>
      <c r="J3406">
        <v>11.228</v>
      </c>
      <c r="K3406">
        <v>11.226100000000001</v>
      </c>
      <c r="L3406">
        <v>11.2239</v>
      </c>
      <c r="M3406" t="s">
        <v>0</v>
      </c>
      <c r="O3406" t="s">
        <v>1</v>
      </c>
      <c r="P3406" t="s">
        <v>1</v>
      </c>
      <c r="Q3406" t="s">
        <v>2</v>
      </c>
      <c r="R3406" t="s">
        <v>12207</v>
      </c>
      <c r="S3406" t="s">
        <v>12208</v>
      </c>
      <c r="T3406" t="s">
        <v>12209</v>
      </c>
      <c r="U3406" t="s">
        <v>12210</v>
      </c>
      <c r="V3406" t="s">
        <v>12211</v>
      </c>
      <c r="W3406">
        <v>0</v>
      </c>
      <c r="X3406" t="s">
        <v>7</v>
      </c>
      <c r="Y3406">
        <v>43</v>
      </c>
      <c r="Z3406">
        <v>10</v>
      </c>
      <c r="AA3406">
        <v>20</v>
      </c>
      <c r="AB3406">
        <v>10</v>
      </c>
      <c r="AC3406">
        <v>33.200000000000003</v>
      </c>
      <c r="AD3406">
        <v>1</v>
      </c>
      <c r="AF3406" t="s">
        <v>12214</v>
      </c>
      <c r="AG3406">
        <v>2.83284</v>
      </c>
      <c r="AH3406">
        <v>2.7639100000000001E-3</v>
      </c>
      <c r="AI3406">
        <v>-8.5755799999999993E-2</v>
      </c>
      <c r="AJ3406">
        <f t="shared" si="742"/>
        <v>8.5755799999999993E-2</v>
      </c>
      <c r="AK3406">
        <v>-5.5327099999999998</v>
      </c>
      <c r="AL3406" t="str">
        <f t="shared" si="743"/>
        <v/>
      </c>
      <c r="AM3406" t="str">
        <f t="shared" si="744"/>
        <v/>
      </c>
      <c r="AN3406" t="str">
        <f t="shared" si="745"/>
        <v/>
      </c>
      <c r="AO3406" t="str">
        <f t="shared" si="746"/>
        <v/>
      </c>
      <c r="AQ3406">
        <v>1.9652000000000001</v>
      </c>
      <c r="AR3406">
        <v>1.6141699999999998E-2</v>
      </c>
      <c r="AS3406">
        <v>-3.2014399999999998E-2</v>
      </c>
      <c r="AT3406">
        <f t="shared" si="747"/>
        <v>3.2014399999999998E-2</v>
      </c>
      <c r="AU3406">
        <v>-3.64005</v>
      </c>
      <c r="AV3406" t="str">
        <f t="shared" si="748"/>
        <v/>
      </c>
      <c r="AW3406" t="str">
        <f t="shared" si="749"/>
        <v/>
      </c>
      <c r="AX3406" t="str">
        <f t="shared" si="750"/>
        <v/>
      </c>
      <c r="AY3406" t="str">
        <f t="shared" si="751"/>
        <v/>
      </c>
      <c r="BA3406" s="5" t="str">
        <f t="shared" si="752"/>
        <v/>
      </c>
      <c r="BB3406" s="5" t="str">
        <f t="shared" si="753"/>
        <v/>
      </c>
      <c r="BC3406" s="5" t="str">
        <f t="shared" si="754"/>
        <v/>
      </c>
      <c r="BD3406" s="5" t="str">
        <f t="shared" si="755"/>
        <v/>
      </c>
      <c r="BF3406" t="s">
        <v>12212</v>
      </c>
      <c r="BG3406" t="s">
        <v>12213</v>
      </c>
      <c r="BH3406" t="s">
        <v>12214</v>
      </c>
      <c r="BI3406" t="s">
        <v>12215</v>
      </c>
      <c r="BJ3406" t="s">
        <v>12216</v>
      </c>
      <c r="BK3406" t="s">
        <v>12217</v>
      </c>
    </row>
    <row r="3407" spans="1:63" x14ac:dyDescent="0.3">
      <c r="A3407">
        <v>7.7387699999999997</v>
      </c>
      <c r="B3407">
        <v>7.9943499999999998</v>
      </c>
      <c r="C3407">
        <v>7.9366399999999997</v>
      </c>
      <c r="D3407">
        <v>7.7320000000000002</v>
      </c>
      <c r="E3407">
        <v>7.8875299999999999</v>
      </c>
      <c r="F3407">
        <v>7.8789699999999998</v>
      </c>
      <c r="G3407">
        <v>7.9858399999999996</v>
      </c>
      <c r="H3407">
        <v>7.99322</v>
      </c>
      <c r="I3407">
        <v>8.0033799999999999</v>
      </c>
      <c r="J3407">
        <v>8.0168099999999995</v>
      </c>
      <c r="K3407">
        <v>7.9594199999999997</v>
      </c>
      <c r="L3407">
        <v>8.0443899999999999</v>
      </c>
      <c r="M3407" t="s">
        <v>0</v>
      </c>
      <c r="R3407" t="s">
        <v>34602</v>
      </c>
      <c r="S3407" t="s">
        <v>34603</v>
      </c>
      <c r="T3407" t="s">
        <v>13295</v>
      </c>
      <c r="U3407" t="s">
        <v>29287</v>
      </c>
      <c r="V3407" t="s">
        <v>34604</v>
      </c>
      <c r="W3407">
        <v>0</v>
      </c>
      <c r="X3407" t="s">
        <v>7</v>
      </c>
      <c r="Y3407">
        <v>6</v>
      </c>
      <c r="Z3407">
        <v>3</v>
      </c>
      <c r="AA3407">
        <v>4</v>
      </c>
      <c r="AB3407">
        <v>3</v>
      </c>
      <c r="AC3407">
        <v>55.5</v>
      </c>
      <c r="AD3407">
        <v>1</v>
      </c>
      <c r="AF3407" t="s">
        <v>34607</v>
      </c>
      <c r="AG3407">
        <v>0.53683599999999998</v>
      </c>
      <c r="AH3407">
        <v>0.33473900000000001</v>
      </c>
      <c r="AI3407">
        <v>-8.5950399999999996E-2</v>
      </c>
      <c r="AJ3407">
        <f t="shared" si="742"/>
        <v>8.5950399999999996E-2</v>
      </c>
      <c r="AK3407">
        <v>-1.1589499999999999</v>
      </c>
      <c r="AL3407" t="str">
        <f t="shared" si="743"/>
        <v/>
      </c>
      <c r="AM3407" t="str">
        <f t="shared" si="744"/>
        <v/>
      </c>
      <c r="AN3407" t="str">
        <f t="shared" si="745"/>
        <v/>
      </c>
      <c r="AO3407" t="str">
        <f t="shared" si="746"/>
        <v/>
      </c>
      <c r="AQ3407">
        <v>1.1720600000000001</v>
      </c>
      <c r="AR3407">
        <v>8.5894399999999996E-2</v>
      </c>
      <c r="AS3407">
        <v>-0.155561</v>
      </c>
      <c r="AT3407">
        <f t="shared" si="747"/>
        <v>0.155561</v>
      </c>
      <c r="AU3407">
        <v>-2.2297600000000002</v>
      </c>
      <c r="AV3407" t="str">
        <f t="shared" si="748"/>
        <v/>
      </c>
      <c r="AW3407" t="str">
        <f t="shared" si="749"/>
        <v/>
      </c>
      <c r="AX3407" t="str">
        <f t="shared" si="750"/>
        <v/>
      </c>
      <c r="AY3407" t="str">
        <f t="shared" si="751"/>
        <v/>
      </c>
      <c r="BA3407" s="5" t="str">
        <f t="shared" si="752"/>
        <v/>
      </c>
      <c r="BB3407" s="5" t="str">
        <f t="shared" si="753"/>
        <v/>
      </c>
      <c r="BC3407" s="5" t="str">
        <f t="shared" si="754"/>
        <v/>
      </c>
      <c r="BD3407" s="5" t="str">
        <f t="shared" si="755"/>
        <v/>
      </c>
      <c r="BF3407" t="s">
        <v>34605</v>
      </c>
      <c r="BG3407" t="s">
        <v>34606</v>
      </c>
      <c r="BH3407" t="s">
        <v>34607</v>
      </c>
      <c r="BI3407" t="s">
        <v>29287</v>
      </c>
      <c r="BJ3407" t="s">
        <v>34608</v>
      </c>
      <c r="BK3407" t="s">
        <v>34609</v>
      </c>
    </row>
    <row r="3408" spans="1:63" x14ac:dyDescent="0.3">
      <c r="A3408">
        <v>9.9524500000000007</v>
      </c>
      <c r="B3408">
        <v>9.9732699999999994</v>
      </c>
      <c r="C3408">
        <v>10.0444</v>
      </c>
      <c r="D3408">
        <v>10.033300000000001</v>
      </c>
      <c r="E3408">
        <v>10.0685</v>
      </c>
      <c r="F3408">
        <v>10.072800000000001</v>
      </c>
      <c r="G3408">
        <v>10.1084</v>
      </c>
      <c r="H3408">
        <v>10.098599999999999</v>
      </c>
      <c r="I3408">
        <v>10.192500000000001</v>
      </c>
      <c r="J3408">
        <v>10.179</v>
      </c>
      <c r="K3408">
        <v>10.2347</v>
      </c>
      <c r="L3408">
        <v>10.204700000000001</v>
      </c>
      <c r="M3408" t="s">
        <v>0</v>
      </c>
      <c r="O3408" t="s">
        <v>1</v>
      </c>
      <c r="P3408" t="s">
        <v>1</v>
      </c>
      <c r="Q3408" t="s">
        <v>2</v>
      </c>
      <c r="R3408" t="s">
        <v>12952</v>
      </c>
      <c r="S3408" t="s">
        <v>12953</v>
      </c>
      <c r="T3408" t="s">
        <v>12954</v>
      </c>
      <c r="U3408" t="s">
        <v>12955</v>
      </c>
      <c r="V3408" t="s">
        <v>12956</v>
      </c>
      <c r="W3408">
        <v>0</v>
      </c>
      <c r="X3408" t="s">
        <v>7</v>
      </c>
      <c r="Y3408">
        <v>7</v>
      </c>
      <c r="Z3408">
        <v>16</v>
      </c>
      <c r="AA3408">
        <v>16</v>
      </c>
      <c r="AB3408">
        <v>16</v>
      </c>
      <c r="AC3408">
        <v>288.7</v>
      </c>
      <c r="AD3408">
        <v>1</v>
      </c>
      <c r="AF3408" t="s">
        <v>12959</v>
      </c>
      <c r="AG3408">
        <v>1.90411</v>
      </c>
      <c r="AH3408">
        <v>1.88474E-2</v>
      </c>
      <c r="AI3408">
        <v>-8.6217199999999994E-2</v>
      </c>
      <c r="AJ3408">
        <f t="shared" si="742"/>
        <v>8.6217199999999994E-2</v>
      </c>
      <c r="AK3408">
        <v>-3.5231499999999998</v>
      </c>
      <c r="AL3408" t="str">
        <f t="shared" si="743"/>
        <v/>
      </c>
      <c r="AM3408" t="str">
        <f t="shared" si="744"/>
        <v/>
      </c>
      <c r="AN3408" t="str">
        <f t="shared" si="745"/>
        <v/>
      </c>
      <c r="AO3408" t="str">
        <f t="shared" si="746"/>
        <v/>
      </c>
      <c r="AQ3408">
        <v>3.6758799999999998</v>
      </c>
      <c r="AR3408">
        <v>5.0135000000000002E-4</v>
      </c>
      <c r="AS3408">
        <v>-0.20189299999999999</v>
      </c>
      <c r="AT3408">
        <f t="shared" si="747"/>
        <v>0.20189299999999999</v>
      </c>
      <c r="AU3408">
        <v>-7.9482400000000002</v>
      </c>
      <c r="AV3408" t="str">
        <f t="shared" si="748"/>
        <v/>
      </c>
      <c r="AW3408" t="str">
        <f t="shared" si="749"/>
        <v/>
      </c>
      <c r="AX3408" t="str">
        <f t="shared" si="750"/>
        <v/>
      </c>
      <c r="AY3408" t="str">
        <f t="shared" si="751"/>
        <v/>
      </c>
      <c r="BA3408" s="5" t="str">
        <f t="shared" si="752"/>
        <v/>
      </c>
      <c r="BB3408" s="5" t="str">
        <f t="shared" si="753"/>
        <v/>
      </c>
      <c r="BC3408" s="5" t="str">
        <f t="shared" si="754"/>
        <v/>
      </c>
      <c r="BD3408" s="5" t="str">
        <f t="shared" si="755"/>
        <v/>
      </c>
      <c r="BF3408" t="s">
        <v>12957</v>
      </c>
      <c r="BG3408" t="s">
        <v>12958</v>
      </c>
      <c r="BH3408" t="s">
        <v>12959</v>
      </c>
      <c r="BI3408" t="s">
        <v>12960</v>
      </c>
      <c r="BJ3408" t="s">
        <v>12961</v>
      </c>
      <c r="BK3408" t="s">
        <v>12962</v>
      </c>
    </row>
    <row r="3409" spans="1:63" x14ac:dyDescent="0.3">
      <c r="A3409">
        <v>13.9255</v>
      </c>
      <c r="B3409">
        <v>13.912000000000001</v>
      </c>
      <c r="C3409">
        <v>13.941800000000001</v>
      </c>
      <c r="D3409">
        <v>13.9346</v>
      </c>
      <c r="E3409">
        <v>14.0024</v>
      </c>
      <c r="F3409">
        <v>14.0113</v>
      </c>
      <c r="G3409">
        <v>14.059900000000001</v>
      </c>
      <c r="H3409">
        <v>13.9862</v>
      </c>
      <c r="I3409">
        <v>12.801399999999999</v>
      </c>
      <c r="J3409">
        <v>12.7789</v>
      </c>
      <c r="K3409">
        <v>12.867800000000001</v>
      </c>
      <c r="L3409">
        <v>12.851900000000001</v>
      </c>
      <c r="M3409" t="s">
        <v>0</v>
      </c>
      <c r="O3409" t="s">
        <v>1</v>
      </c>
      <c r="P3409" t="s">
        <v>1</v>
      </c>
      <c r="Q3409" t="s">
        <v>2</v>
      </c>
      <c r="R3409" t="s">
        <v>467</v>
      </c>
      <c r="S3409" t="s">
        <v>468</v>
      </c>
      <c r="T3409" t="s">
        <v>469</v>
      </c>
      <c r="U3409" t="s">
        <v>470</v>
      </c>
      <c r="V3409" t="s">
        <v>471</v>
      </c>
      <c r="W3409">
        <v>0</v>
      </c>
      <c r="X3409" t="s">
        <v>7</v>
      </c>
      <c r="Y3409">
        <v>40</v>
      </c>
      <c r="Z3409">
        <v>73</v>
      </c>
      <c r="AA3409">
        <v>132</v>
      </c>
      <c r="AB3409">
        <v>73</v>
      </c>
      <c r="AC3409">
        <v>244.4</v>
      </c>
      <c r="AD3409">
        <v>1</v>
      </c>
      <c r="AF3409" t="s">
        <v>474</v>
      </c>
      <c r="AG3409">
        <v>2.6351399999999998</v>
      </c>
      <c r="AH3409">
        <v>4.1390300000000001E-3</v>
      </c>
      <c r="AI3409">
        <v>-8.6491600000000002E-2</v>
      </c>
      <c r="AJ3409">
        <f t="shared" si="742"/>
        <v>8.6491600000000002E-2</v>
      </c>
      <c r="AK3409">
        <v>-5.0573800000000002</v>
      </c>
      <c r="AL3409" t="str">
        <f t="shared" si="743"/>
        <v/>
      </c>
      <c r="AM3409" t="str">
        <f t="shared" si="744"/>
        <v/>
      </c>
      <c r="AN3409" t="str">
        <f t="shared" si="745"/>
        <v/>
      </c>
      <c r="AO3409" t="str">
        <f t="shared" si="746"/>
        <v/>
      </c>
      <c r="AQ3409">
        <v>8.3920200000000005</v>
      </c>
      <c r="AR3409" s="1">
        <v>2.4717699999999999E-7</v>
      </c>
      <c r="AS3409">
        <v>1.10348</v>
      </c>
      <c r="AT3409">
        <f t="shared" si="747"/>
        <v>-1.10348</v>
      </c>
      <c r="AU3409">
        <v>50.478499999999997</v>
      </c>
      <c r="AV3409" t="str">
        <f t="shared" si="748"/>
        <v/>
      </c>
      <c r="AW3409" t="str">
        <f t="shared" si="749"/>
        <v/>
      </c>
      <c r="AX3409" t="str">
        <f t="shared" si="750"/>
        <v>+</v>
      </c>
      <c r="AY3409" t="str">
        <f t="shared" si="751"/>
        <v>+</v>
      </c>
      <c r="BA3409" s="5" t="str">
        <f t="shared" si="752"/>
        <v/>
      </c>
      <c r="BB3409" s="5" t="str">
        <f t="shared" si="753"/>
        <v/>
      </c>
      <c r="BC3409" s="5" t="str">
        <f t="shared" si="754"/>
        <v/>
      </c>
      <c r="BD3409" s="5" t="str">
        <f t="shared" si="755"/>
        <v/>
      </c>
      <c r="BF3409" t="s">
        <v>472</v>
      </c>
      <c r="BG3409" t="s">
        <v>473</v>
      </c>
      <c r="BH3409" t="s">
        <v>474</v>
      </c>
      <c r="BI3409" t="s">
        <v>470</v>
      </c>
      <c r="BJ3409" t="s">
        <v>475</v>
      </c>
      <c r="BK3409" t="s">
        <v>476</v>
      </c>
    </row>
    <row r="3410" spans="1:63" x14ac:dyDescent="0.3">
      <c r="A3410">
        <v>8.2973700000000008</v>
      </c>
      <c r="B3410">
        <v>8.4195399999999996</v>
      </c>
      <c r="C3410">
        <v>8.4532699999999998</v>
      </c>
      <c r="D3410">
        <v>8.5286500000000007</v>
      </c>
      <c r="E3410">
        <v>8.4565599999999996</v>
      </c>
      <c r="F3410">
        <v>8.4862300000000008</v>
      </c>
      <c r="G3410">
        <v>8.5857100000000006</v>
      </c>
      <c r="H3410">
        <v>8.5184599999999993</v>
      </c>
      <c r="I3410">
        <v>7.6021400000000003</v>
      </c>
      <c r="J3410">
        <v>7.6293600000000001</v>
      </c>
      <c r="K3410">
        <v>7.5736499999999998</v>
      </c>
      <c r="L3410">
        <v>7.6631999999999998</v>
      </c>
      <c r="M3410" t="s">
        <v>0</v>
      </c>
      <c r="P3410" t="s">
        <v>1</v>
      </c>
      <c r="Q3410" t="s">
        <v>116</v>
      </c>
      <c r="V3410" t="s">
        <v>2186</v>
      </c>
      <c r="W3410">
        <v>0</v>
      </c>
      <c r="X3410" t="s">
        <v>7</v>
      </c>
      <c r="Y3410">
        <v>7</v>
      </c>
      <c r="Z3410">
        <v>3</v>
      </c>
      <c r="AA3410">
        <v>3</v>
      </c>
      <c r="AB3410">
        <v>3</v>
      </c>
      <c r="AC3410">
        <v>43.2</v>
      </c>
      <c r="AD3410">
        <v>1</v>
      </c>
      <c r="AF3410" t="s">
        <v>31930</v>
      </c>
      <c r="AG3410">
        <v>0.77358099999999996</v>
      </c>
      <c r="AH3410">
        <v>0.20285300000000001</v>
      </c>
      <c r="AI3410">
        <v>-8.7032100000000001E-2</v>
      </c>
      <c r="AJ3410">
        <f t="shared" si="742"/>
        <v>8.7032100000000001E-2</v>
      </c>
      <c r="AK3410">
        <v>-1.56582</v>
      </c>
      <c r="AL3410" t="str">
        <f t="shared" si="743"/>
        <v/>
      </c>
      <c r="AM3410" t="str">
        <f t="shared" si="744"/>
        <v/>
      </c>
      <c r="AN3410" t="str">
        <f t="shared" si="745"/>
        <v/>
      </c>
      <c r="AO3410" t="str">
        <f t="shared" si="746"/>
        <v/>
      </c>
      <c r="AQ3410">
        <v>5.3538399999999999</v>
      </c>
      <c r="AR3410" s="1">
        <v>2.0897400000000001E-5</v>
      </c>
      <c r="AS3410">
        <v>0.80762100000000003</v>
      </c>
      <c r="AT3410">
        <f t="shared" si="747"/>
        <v>-0.80762100000000003</v>
      </c>
      <c r="AU3410">
        <v>15.5793</v>
      </c>
      <c r="AV3410" t="str">
        <f t="shared" si="748"/>
        <v/>
      </c>
      <c r="AW3410" t="str">
        <f t="shared" si="749"/>
        <v/>
      </c>
      <c r="AX3410" t="str">
        <f t="shared" si="750"/>
        <v/>
      </c>
      <c r="AY3410" t="str">
        <f t="shared" si="751"/>
        <v>+</v>
      </c>
      <c r="BA3410" s="5" t="str">
        <f t="shared" si="752"/>
        <v/>
      </c>
      <c r="BB3410" s="5" t="str">
        <f t="shared" si="753"/>
        <v/>
      </c>
      <c r="BC3410" s="5" t="str">
        <f t="shared" si="754"/>
        <v/>
      </c>
      <c r="BD3410" s="5" t="str">
        <f t="shared" si="755"/>
        <v/>
      </c>
      <c r="BF3410" t="s">
        <v>31928</v>
      </c>
      <c r="BG3410" t="s">
        <v>31929</v>
      </c>
      <c r="BH3410" t="s">
        <v>31930</v>
      </c>
      <c r="BK3410" t="s">
        <v>31931</v>
      </c>
    </row>
    <row r="3411" spans="1:63" x14ac:dyDescent="0.3">
      <c r="A3411">
        <v>3.7866</v>
      </c>
      <c r="B3411">
        <v>3.4594299999999998</v>
      </c>
      <c r="C3411">
        <v>3.4594299999999998</v>
      </c>
      <c r="D3411">
        <v>3.2779799999999999</v>
      </c>
      <c r="E3411">
        <v>3.5607099999999998</v>
      </c>
      <c r="F3411">
        <v>3.67807</v>
      </c>
      <c r="G3411">
        <v>3.4724900000000001</v>
      </c>
      <c r="H3411">
        <v>3.62059</v>
      </c>
      <c r="I3411">
        <v>4.3715599999999997</v>
      </c>
      <c r="J3411">
        <v>4.2479300000000002</v>
      </c>
      <c r="K3411">
        <v>4.0267999999999997</v>
      </c>
      <c r="L3411">
        <v>4.0356199999999998</v>
      </c>
      <c r="M3411" t="s">
        <v>0</v>
      </c>
      <c r="P3411" t="s">
        <v>1</v>
      </c>
      <c r="Q3411" t="s">
        <v>116</v>
      </c>
      <c r="R3411" t="s">
        <v>40187</v>
      </c>
      <c r="S3411" t="s">
        <v>40188</v>
      </c>
      <c r="T3411" t="s">
        <v>40189</v>
      </c>
      <c r="U3411" t="s">
        <v>14054</v>
      </c>
      <c r="V3411" t="s">
        <v>14055</v>
      </c>
      <c r="W3411">
        <v>0</v>
      </c>
      <c r="X3411" t="s">
        <v>7</v>
      </c>
      <c r="Y3411">
        <v>5</v>
      </c>
      <c r="Z3411">
        <v>1</v>
      </c>
      <c r="AA3411">
        <v>1</v>
      </c>
      <c r="AB3411">
        <v>1</v>
      </c>
      <c r="AC3411">
        <v>34.200000000000003</v>
      </c>
      <c r="AD3411">
        <v>1</v>
      </c>
      <c r="AF3411" t="s">
        <v>40192</v>
      </c>
      <c r="AG3411">
        <v>0.32212600000000002</v>
      </c>
      <c r="AH3411">
        <v>0.52216300000000004</v>
      </c>
      <c r="AI3411">
        <v>-8.7104299999999996E-2</v>
      </c>
      <c r="AJ3411">
        <f t="shared" si="742"/>
        <v>8.7104299999999996E-2</v>
      </c>
      <c r="AK3411">
        <v>-0.75955600000000001</v>
      </c>
      <c r="AL3411" t="str">
        <f t="shared" si="743"/>
        <v/>
      </c>
      <c r="AM3411" t="str">
        <f t="shared" si="744"/>
        <v/>
      </c>
      <c r="AN3411" t="str">
        <f t="shared" si="745"/>
        <v/>
      </c>
      <c r="AO3411" t="str">
        <f t="shared" si="746"/>
        <v/>
      </c>
      <c r="AQ3411">
        <v>2.6032199999999999</v>
      </c>
      <c r="AR3411">
        <v>4.3001899999999997E-3</v>
      </c>
      <c r="AS3411">
        <v>-0.67461700000000002</v>
      </c>
      <c r="AT3411">
        <f t="shared" si="747"/>
        <v>0.67461700000000002</v>
      </c>
      <c r="AU3411">
        <v>-4.9833699999999999</v>
      </c>
      <c r="AV3411" t="str">
        <f t="shared" si="748"/>
        <v/>
      </c>
      <c r="AW3411" t="str">
        <f t="shared" si="749"/>
        <v>+</v>
      </c>
      <c r="AX3411" t="str">
        <f t="shared" si="750"/>
        <v/>
      </c>
      <c r="AY3411" t="str">
        <f t="shared" si="751"/>
        <v/>
      </c>
      <c r="BA3411" s="5" t="str">
        <f t="shared" si="752"/>
        <v/>
      </c>
      <c r="BB3411" s="5" t="str">
        <f t="shared" si="753"/>
        <v/>
      </c>
      <c r="BC3411" s="5" t="str">
        <f t="shared" si="754"/>
        <v/>
      </c>
      <c r="BD3411" s="5" t="str">
        <f t="shared" si="755"/>
        <v/>
      </c>
      <c r="BF3411" t="s">
        <v>40190</v>
      </c>
      <c r="BG3411" t="s">
        <v>40191</v>
      </c>
      <c r="BH3411" t="s">
        <v>40192</v>
      </c>
      <c r="BI3411" t="s">
        <v>14059</v>
      </c>
      <c r="BJ3411" t="s">
        <v>14060</v>
      </c>
      <c r="BK3411" t="s">
        <v>40193</v>
      </c>
    </row>
    <row r="3412" spans="1:63" x14ac:dyDescent="0.3">
      <c r="A3412">
        <v>10.8184</v>
      </c>
      <c r="B3412">
        <v>10.8925</v>
      </c>
      <c r="C3412">
        <v>10.8819</v>
      </c>
      <c r="D3412">
        <v>10.864800000000001</v>
      </c>
      <c r="E3412">
        <v>10.9452</v>
      </c>
      <c r="F3412">
        <v>10.922599999999999</v>
      </c>
      <c r="G3412">
        <v>10.9437</v>
      </c>
      <c r="H3412">
        <v>10.9946</v>
      </c>
      <c r="I3412">
        <v>11.0974</v>
      </c>
      <c r="J3412">
        <v>11.110200000000001</v>
      </c>
      <c r="K3412">
        <v>11.099500000000001</v>
      </c>
      <c r="L3412">
        <v>11.144</v>
      </c>
      <c r="M3412" t="s">
        <v>0</v>
      </c>
      <c r="O3412" t="s">
        <v>1</v>
      </c>
      <c r="P3412" t="s">
        <v>1</v>
      </c>
      <c r="Q3412" t="s">
        <v>2</v>
      </c>
      <c r="R3412" t="s">
        <v>8279</v>
      </c>
      <c r="S3412" t="s">
        <v>8280</v>
      </c>
      <c r="T3412" t="s">
        <v>8281</v>
      </c>
      <c r="V3412" t="s">
        <v>8282</v>
      </c>
      <c r="W3412">
        <v>1</v>
      </c>
      <c r="X3412" t="s">
        <v>7</v>
      </c>
      <c r="Y3412">
        <v>35</v>
      </c>
      <c r="Z3412">
        <v>21</v>
      </c>
      <c r="AA3412">
        <v>30</v>
      </c>
      <c r="AB3412">
        <v>20</v>
      </c>
      <c r="AC3412">
        <v>69</v>
      </c>
      <c r="AD3412">
        <v>1</v>
      </c>
      <c r="AF3412" t="s">
        <v>8285</v>
      </c>
      <c r="AG3412">
        <v>2.0949599999999999</v>
      </c>
      <c r="AH3412">
        <v>1.26263E-2</v>
      </c>
      <c r="AI3412">
        <v>-8.7121500000000004E-2</v>
      </c>
      <c r="AJ3412">
        <f t="shared" si="742"/>
        <v>8.7121500000000004E-2</v>
      </c>
      <c r="AK3412">
        <v>-3.89438</v>
      </c>
      <c r="AL3412" t="str">
        <f t="shared" si="743"/>
        <v/>
      </c>
      <c r="AM3412" t="str">
        <f t="shared" si="744"/>
        <v/>
      </c>
      <c r="AN3412" t="str">
        <f t="shared" si="745"/>
        <v/>
      </c>
      <c r="AO3412" t="str">
        <f t="shared" si="746"/>
        <v/>
      </c>
      <c r="AQ3412">
        <v>4.8328699999999998</v>
      </c>
      <c r="AR3412" s="1">
        <v>5.3328200000000002E-5</v>
      </c>
      <c r="AS3412">
        <v>-0.24838199999999999</v>
      </c>
      <c r="AT3412">
        <f t="shared" si="747"/>
        <v>0.24838199999999999</v>
      </c>
      <c r="AU3412">
        <v>-12.6884</v>
      </c>
      <c r="AV3412" t="str">
        <f t="shared" si="748"/>
        <v/>
      </c>
      <c r="AW3412" t="str">
        <f t="shared" si="749"/>
        <v/>
      </c>
      <c r="AX3412" t="str">
        <f t="shared" si="750"/>
        <v/>
      </c>
      <c r="AY3412" t="str">
        <f t="shared" si="751"/>
        <v/>
      </c>
      <c r="BA3412" s="5" t="str">
        <f t="shared" si="752"/>
        <v/>
      </c>
      <c r="BB3412" s="5" t="str">
        <f t="shared" si="753"/>
        <v/>
      </c>
      <c r="BC3412" s="5" t="str">
        <f t="shared" si="754"/>
        <v/>
      </c>
      <c r="BD3412" s="5" t="str">
        <f t="shared" si="755"/>
        <v/>
      </c>
      <c r="BF3412" t="s">
        <v>8283</v>
      </c>
      <c r="BG3412" t="s">
        <v>8284</v>
      </c>
      <c r="BH3412" t="s">
        <v>8285</v>
      </c>
      <c r="BJ3412" t="s">
        <v>8286</v>
      </c>
      <c r="BK3412" t="s">
        <v>8287</v>
      </c>
    </row>
    <row r="3413" spans="1:63" x14ac:dyDescent="0.3">
      <c r="A3413">
        <v>10.101699999999999</v>
      </c>
      <c r="B3413">
        <v>10.1067</v>
      </c>
      <c r="C3413">
        <v>10.124599999999999</v>
      </c>
      <c r="D3413">
        <v>10.145200000000001</v>
      </c>
      <c r="E3413">
        <v>10.162100000000001</v>
      </c>
      <c r="F3413">
        <v>10.1852</v>
      </c>
      <c r="G3413">
        <v>10.174899999999999</v>
      </c>
      <c r="H3413">
        <v>10.3047</v>
      </c>
      <c r="I3413">
        <v>10.0852</v>
      </c>
      <c r="J3413">
        <v>10.1166</v>
      </c>
      <c r="K3413">
        <v>10.186999999999999</v>
      </c>
      <c r="L3413">
        <v>10.160600000000001</v>
      </c>
      <c r="M3413" t="s">
        <v>0</v>
      </c>
      <c r="R3413" t="s">
        <v>14605</v>
      </c>
      <c r="S3413" t="s">
        <v>15849</v>
      </c>
      <c r="T3413" t="s">
        <v>15850</v>
      </c>
      <c r="U3413" t="s">
        <v>3458</v>
      </c>
      <c r="V3413" t="s">
        <v>850</v>
      </c>
      <c r="W3413">
        <v>0</v>
      </c>
      <c r="X3413" t="s">
        <v>7</v>
      </c>
      <c r="Y3413">
        <v>9</v>
      </c>
      <c r="Z3413">
        <v>12</v>
      </c>
      <c r="AA3413">
        <v>16</v>
      </c>
      <c r="AB3413">
        <v>12</v>
      </c>
      <c r="AC3413">
        <v>160.80000000000001</v>
      </c>
      <c r="AD3413">
        <v>1</v>
      </c>
      <c r="AF3413" t="s">
        <v>15853</v>
      </c>
      <c r="AG3413">
        <v>1.3514999999999999</v>
      </c>
      <c r="AH3413">
        <v>6.0364899999999999E-2</v>
      </c>
      <c r="AI3413">
        <v>-8.7197999999999998E-2</v>
      </c>
      <c r="AJ3413">
        <f t="shared" si="742"/>
        <v>8.7197999999999998E-2</v>
      </c>
      <c r="AK3413">
        <v>-2.53274</v>
      </c>
      <c r="AL3413" t="str">
        <f t="shared" si="743"/>
        <v/>
      </c>
      <c r="AM3413" t="str">
        <f t="shared" si="744"/>
        <v/>
      </c>
      <c r="AN3413" t="str">
        <f t="shared" si="745"/>
        <v/>
      </c>
      <c r="AO3413" t="str">
        <f t="shared" si="746"/>
        <v/>
      </c>
      <c r="AQ3413">
        <v>0.30262299999999998</v>
      </c>
      <c r="AR3413">
        <v>0.54101900000000003</v>
      </c>
      <c r="AS3413">
        <v>-1.7801299999999999E-2</v>
      </c>
      <c r="AT3413">
        <f t="shared" si="747"/>
        <v>1.7801299999999999E-2</v>
      </c>
      <c r="AU3413">
        <v>-0.72075299999999998</v>
      </c>
      <c r="AV3413" t="str">
        <f t="shared" si="748"/>
        <v/>
      </c>
      <c r="AW3413" t="str">
        <f t="shared" si="749"/>
        <v/>
      </c>
      <c r="AX3413" t="str">
        <f t="shared" si="750"/>
        <v/>
      </c>
      <c r="AY3413" t="str">
        <f t="shared" si="751"/>
        <v/>
      </c>
      <c r="BA3413" s="5" t="str">
        <f t="shared" si="752"/>
        <v/>
      </c>
      <c r="BB3413" s="5" t="str">
        <f t="shared" si="753"/>
        <v/>
      </c>
      <c r="BC3413" s="5" t="str">
        <f t="shared" si="754"/>
        <v/>
      </c>
      <c r="BD3413" s="5" t="str">
        <f t="shared" si="755"/>
        <v/>
      </c>
      <c r="BF3413" t="s">
        <v>15851</v>
      </c>
      <c r="BG3413" t="s">
        <v>15852</v>
      </c>
      <c r="BH3413" t="s">
        <v>15853</v>
      </c>
      <c r="BI3413" t="s">
        <v>3458</v>
      </c>
      <c r="BJ3413" t="s">
        <v>15854</v>
      </c>
      <c r="BK3413" t="s">
        <v>15855</v>
      </c>
    </row>
    <row r="3414" spans="1:63" x14ac:dyDescent="0.3">
      <c r="A3414">
        <v>8.8620199999999993</v>
      </c>
      <c r="B3414">
        <v>8.8414099999999998</v>
      </c>
      <c r="C3414">
        <v>8.7947399999999991</v>
      </c>
      <c r="D3414">
        <v>8.8137799999999995</v>
      </c>
      <c r="E3414">
        <v>8.9328099999999999</v>
      </c>
      <c r="F3414">
        <v>8.9858399999999996</v>
      </c>
      <c r="G3414">
        <v>8.9047900000000002</v>
      </c>
      <c r="H3414">
        <v>8.83826</v>
      </c>
      <c r="I3414">
        <v>8.6720699999999997</v>
      </c>
      <c r="J3414">
        <v>8.6158099999999997</v>
      </c>
      <c r="K3414">
        <v>8.7108100000000004</v>
      </c>
      <c r="L3414">
        <v>8.6546400000000006</v>
      </c>
      <c r="M3414" t="s">
        <v>0</v>
      </c>
      <c r="P3414" t="s">
        <v>1</v>
      </c>
      <c r="Q3414" t="s">
        <v>116</v>
      </c>
      <c r="R3414" t="s">
        <v>26020</v>
      </c>
      <c r="S3414" t="s">
        <v>26021</v>
      </c>
      <c r="T3414" t="s">
        <v>26022</v>
      </c>
      <c r="U3414" t="s">
        <v>26023</v>
      </c>
      <c r="V3414" t="s">
        <v>4847</v>
      </c>
      <c r="W3414">
        <v>0</v>
      </c>
      <c r="X3414" t="s">
        <v>7</v>
      </c>
      <c r="Y3414">
        <v>21</v>
      </c>
      <c r="Z3414">
        <v>5</v>
      </c>
      <c r="AA3414">
        <v>7</v>
      </c>
      <c r="AB3414">
        <v>5</v>
      </c>
      <c r="AC3414">
        <v>20.5</v>
      </c>
      <c r="AD3414">
        <v>1</v>
      </c>
      <c r="AF3414" t="s">
        <v>26026</v>
      </c>
      <c r="AG3414">
        <v>1.3687800000000001</v>
      </c>
      <c r="AH3414">
        <v>5.8182699999999997E-2</v>
      </c>
      <c r="AI3414">
        <v>-8.7436200000000006E-2</v>
      </c>
      <c r="AJ3414">
        <f t="shared" si="742"/>
        <v>8.7436200000000006E-2</v>
      </c>
      <c r="AK3414">
        <v>-2.5622699999999998</v>
      </c>
      <c r="AL3414" t="str">
        <f t="shared" si="743"/>
        <v/>
      </c>
      <c r="AM3414" t="str">
        <f t="shared" si="744"/>
        <v/>
      </c>
      <c r="AN3414" t="str">
        <f t="shared" si="745"/>
        <v/>
      </c>
      <c r="AO3414" t="str">
        <f t="shared" si="746"/>
        <v/>
      </c>
      <c r="AQ3414">
        <v>3.2604700000000002</v>
      </c>
      <c r="AR3414">
        <v>1.1337000000000001E-3</v>
      </c>
      <c r="AS3414">
        <v>0.16465399999999999</v>
      </c>
      <c r="AT3414">
        <f t="shared" si="747"/>
        <v>-0.16465399999999999</v>
      </c>
      <c r="AU3414">
        <v>6.6715900000000001</v>
      </c>
      <c r="AV3414" t="str">
        <f t="shared" si="748"/>
        <v/>
      </c>
      <c r="AW3414" t="str">
        <f t="shared" si="749"/>
        <v/>
      </c>
      <c r="AX3414" t="str">
        <f t="shared" si="750"/>
        <v/>
      </c>
      <c r="AY3414" t="str">
        <f t="shared" si="751"/>
        <v/>
      </c>
      <c r="BA3414" s="5" t="str">
        <f t="shared" si="752"/>
        <v/>
      </c>
      <c r="BB3414" s="5" t="str">
        <f t="shared" si="753"/>
        <v/>
      </c>
      <c r="BC3414" s="5" t="str">
        <f t="shared" si="754"/>
        <v/>
      </c>
      <c r="BD3414" s="5" t="str">
        <f t="shared" si="755"/>
        <v/>
      </c>
      <c r="BF3414" t="s">
        <v>26024</v>
      </c>
      <c r="BG3414" t="s">
        <v>26025</v>
      </c>
      <c r="BH3414" t="s">
        <v>26026</v>
      </c>
      <c r="BI3414" t="s">
        <v>26027</v>
      </c>
      <c r="BJ3414" t="s">
        <v>26028</v>
      </c>
      <c r="BK3414" t="s">
        <v>26029</v>
      </c>
    </row>
    <row r="3415" spans="1:63" x14ac:dyDescent="0.3">
      <c r="A3415">
        <v>4.9260000000000002</v>
      </c>
      <c r="B3415">
        <v>5.14975</v>
      </c>
      <c r="C3415">
        <v>5.0312200000000002</v>
      </c>
      <c r="D3415">
        <v>5.1043399999999997</v>
      </c>
      <c r="E3415">
        <v>5.0832100000000002</v>
      </c>
      <c r="F3415">
        <v>5.2288199999999998</v>
      </c>
      <c r="G3415">
        <v>5.0832100000000002</v>
      </c>
      <c r="H3415">
        <v>5.1659100000000002</v>
      </c>
      <c r="I3415">
        <v>4.7114900000000004</v>
      </c>
      <c r="J3415">
        <v>4.7224700000000004</v>
      </c>
      <c r="K3415">
        <v>4.8429799999999998</v>
      </c>
      <c r="L3415">
        <v>5.1251499999999997</v>
      </c>
      <c r="M3415" t="s">
        <v>0</v>
      </c>
      <c r="R3415" t="s">
        <v>41109</v>
      </c>
      <c r="S3415" t="s">
        <v>41110</v>
      </c>
      <c r="T3415" t="s">
        <v>41111</v>
      </c>
      <c r="U3415" t="s">
        <v>41112</v>
      </c>
      <c r="V3415" t="s">
        <v>41113</v>
      </c>
      <c r="W3415">
        <v>0</v>
      </c>
      <c r="X3415" t="s">
        <v>7</v>
      </c>
      <c r="Y3415">
        <v>8</v>
      </c>
      <c r="Z3415">
        <v>1</v>
      </c>
      <c r="AA3415">
        <v>1</v>
      </c>
      <c r="AB3415">
        <v>1</v>
      </c>
      <c r="AC3415">
        <v>31.3</v>
      </c>
      <c r="AD3415">
        <v>1</v>
      </c>
      <c r="AF3415" t="s">
        <v>41116</v>
      </c>
      <c r="AG3415">
        <v>0.70552700000000002</v>
      </c>
      <c r="AH3415">
        <v>0.234624</v>
      </c>
      <c r="AI3415">
        <v>-8.7464100000000003E-2</v>
      </c>
      <c r="AJ3415">
        <f t="shared" si="742"/>
        <v>8.7464100000000003E-2</v>
      </c>
      <c r="AK3415">
        <v>-1.45089</v>
      </c>
      <c r="AL3415" t="str">
        <f t="shared" si="743"/>
        <v/>
      </c>
      <c r="AM3415" t="str">
        <f t="shared" si="744"/>
        <v/>
      </c>
      <c r="AN3415" t="str">
        <f t="shared" si="745"/>
        <v/>
      </c>
      <c r="AO3415" t="str">
        <f t="shared" si="746"/>
        <v/>
      </c>
      <c r="AQ3415">
        <v>0.95849300000000004</v>
      </c>
      <c r="AR3415">
        <v>0.135628</v>
      </c>
      <c r="AS3415">
        <v>0.20230200000000001</v>
      </c>
      <c r="AT3415">
        <f t="shared" si="747"/>
        <v>-0.20230200000000001</v>
      </c>
      <c r="AU3415">
        <v>1.87425</v>
      </c>
      <c r="AV3415" t="str">
        <f t="shared" si="748"/>
        <v/>
      </c>
      <c r="AW3415" t="str">
        <f t="shared" si="749"/>
        <v/>
      </c>
      <c r="AX3415" t="str">
        <f t="shared" si="750"/>
        <v/>
      </c>
      <c r="AY3415" t="str">
        <f t="shared" si="751"/>
        <v/>
      </c>
      <c r="BA3415" s="5" t="str">
        <f t="shared" si="752"/>
        <v/>
      </c>
      <c r="BB3415" s="5" t="str">
        <f t="shared" si="753"/>
        <v/>
      </c>
      <c r="BC3415" s="5" t="str">
        <f t="shared" si="754"/>
        <v/>
      </c>
      <c r="BD3415" s="5" t="str">
        <f t="shared" si="755"/>
        <v/>
      </c>
      <c r="BF3415" t="s">
        <v>41114</v>
      </c>
      <c r="BG3415" t="s">
        <v>41115</v>
      </c>
      <c r="BH3415" t="s">
        <v>41116</v>
      </c>
      <c r="BI3415" t="s">
        <v>41117</v>
      </c>
      <c r="BJ3415" t="s">
        <v>41118</v>
      </c>
      <c r="BK3415" t="s">
        <v>41119</v>
      </c>
    </row>
    <row r="3416" spans="1:63" x14ac:dyDescent="0.3">
      <c r="A3416">
        <v>12.4132</v>
      </c>
      <c r="B3416">
        <v>12.3338</v>
      </c>
      <c r="C3416">
        <v>12.3194</v>
      </c>
      <c r="D3416">
        <v>12.2973</v>
      </c>
      <c r="E3416">
        <v>12.4411</v>
      </c>
      <c r="F3416">
        <v>12.3887</v>
      </c>
      <c r="G3416">
        <v>12.426399999999999</v>
      </c>
      <c r="H3416">
        <v>12.4579</v>
      </c>
      <c r="I3416">
        <v>12.755800000000001</v>
      </c>
      <c r="J3416">
        <v>12.6464</v>
      </c>
      <c r="K3416">
        <v>12.633599999999999</v>
      </c>
      <c r="L3416">
        <v>12.5771</v>
      </c>
      <c r="M3416" t="s">
        <v>0</v>
      </c>
      <c r="O3416" t="s">
        <v>1</v>
      </c>
      <c r="P3416" t="s">
        <v>1</v>
      </c>
      <c r="Q3416" t="s">
        <v>2</v>
      </c>
      <c r="R3416" t="s">
        <v>8430</v>
      </c>
      <c r="S3416" t="s">
        <v>8431</v>
      </c>
      <c r="T3416" t="s">
        <v>8432</v>
      </c>
      <c r="U3416" t="s">
        <v>8433</v>
      </c>
      <c r="V3416" t="s">
        <v>8434</v>
      </c>
      <c r="W3416">
        <v>4</v>
      </c>
      <c r="X3416" t="s">
        <v>7</v>
      </c>
      <c r="Y3416">
        <v>64</v>
      </c>
      <c r="Z3416">
        <v>10</v>
      </c>
      <c r="AA3416">
        <v>45</v>
      </c>
      <c r="AB3416">
        <v>7</v>
      </c>
      <c r="AC3416">
        <v>16.899999999999999</v>
      </c>
      <c r="AD3416">
        <v>1</v>
      </c>
      <c r="AF3416" t="s">
        <v>8437</v>
      </c>
      <c r="AG3416">
        <v>1.61896</v>
      </c>
      <c r="AH3416">
        <v>3.4422899999999999E-2</v>
      </c>
      <c r="AI3416">
        <v>-8.7625700000000001E-2</v>
      </c>
      <c r="AJ3416">
        <f t="shared" si="742"/>
        <v>8.7625700000000001E-2</v>
      </c>
      <c r="AK3416">
        <v>-2.9987900000000001</v>
      </c>
      <c r="AL3416" t="str">
        <f t="shared" si="743"/>
        <v/>
      </c>
      <c r="AM3416" t="str">
        <f t="shared" si="744"/>
        <v/>
      </c>
      <c r="AN3416" t="str">
        <f t="shared" si="745"/>
        <v/>
      </c>
      <c r="AO3416" t="str">
        <f t="shared" si="746"/>
        <v/>
      </c>
      <c r="AQ3416">
        <v>3.3487499999999999</v>
      </c>
      <c r="AR3416">
        <v>9.44767E-4</v>
      </c>
      <c r="AS3416">
        <v>-0.31228499999999998</v>
      </c>
      <c r="AT3416">
        <f t="shared" si="747"/>
        <v>0.31228499999999998</v>
      </c>
      <c r="AU3416">
        <v>-6.9277800000000003</v>
      </c>
      <c r="AV3416" t="str">
        <f t="shared" si="748"/>
        <v/>
      </c>
      <c r="AW3416" t="str">
        <f t="shared" si="749"/>
        <v/>
      </c>
      <c r="AX3416" t="str">
        <f t="shared" si="750"/>
        <v/>
      </c>
      <c r="AY3416" t="str">
        <f t="shared" si="751"/>
        <v/>
      </c>
      <c r="BA3416" s="5" t="str">
        <f t="shared" si="752"/>
        <v/>
      </c>
      <c r="BB3416" s="5" t="str">
        <f t="shared" si="753"/>
        <v/>
      </c>
      <c r="BC3416" s="5" t="str">
        <f t="shared" si="754"/>
        <v/>
      </c>
      <c r="BD3416" s="5" t="str">
        <f t="shared" si="755"/>
        <v/>
      </c>
      <c r="BF3416" t="s">
        <v>8435</v>
      </c>
      <c r="BG3416" t="s">
        <v>8436</v>
      </c>
      <c r="BH3416" t="s">
        <v>8437</v>
      </c>
      <c r="BI3416" t="s">
        <v>8438</v>
      </c>
      <c r="BJ3416" t="s">
        <v>8439</v>
      </c>
      <c r="BK3416" t="s">
        <v>8440</v>
      </c>
    </row>
    <row r="3417" spans="1:63" x14ac:dyDescent="0.3">
      <c r="A3417">
        <v>8.4085400000000003</v>
      </c>
      <c r="B3417">
        <v>8.4487400000000008</v>
      </c>
      <c r="C3417">
        <v>8.5337200000000006</v>
      </c>
      <c r="D3417">
        <v>8.4846199999999996</v>
      </c>
      <c r="E3417">
        <v>8.4809900000000003</v>
      </c>
      <c r="F3417">
        <v>8.6209500000000006</v>
      </c>
      <c r="G3417">
        <v>8.6080699999999997</v>
      </c>
      <c r="H3417">
        <v>8.5172799999999995</v>
      </c>
      <c r="I3417">
        <v>8.7111499999999999</v>
      </c>
      <c r="J3417">
        <v>8.57592</v>
      </c>
      <c r="K3417">
        <v>8.6406100000000006</v>
      </c>
      <c r="L3417">
        <v>8.6987000000000005</v>
      </c>
      <c r="M3417" t="s">
        <v>0</v>
      </c>
      <c r="P3417" t="s">
        <v>1</v>
      </c>
      <c r="Q3417" t="s">
        <v>116</v>
      </c>
      <c r="R3417" t="s">
        <v>20599</v>
      </c>
      <c r="S3417" t="s">
        <v>20600</v>
      </c>
      <c r="T3417" t="s">
        <v>20601</v>
      </c>
      <c r="U3417" t="s">
        <v>10466</v>
      </c>
      <c r="V3417" t="s">
        <v>20602</v>
      </c>
      <c r="W3417">
        <v>0</v>
      </c>
      <c r="X3417" t="s">
        <v>7</v>
      </c>
      <c r="Y3417">
        <v>38</v>
      </c>
      <c r="Z3417">
        <v>5</v>
      </c>
      <c r="AA3417">
        <v>7</v>
      </c>
      <c r="AB3417">
        <v>5</v>
      </c>
      <c r="AC3417">
        <v>30.4</v>
      </c>
      <c r="AD3417">
        <v>1</v>
      </c>
      <c r="AF3417" t="s">
        <v>20605</v>
      </c>
      <c r="AG3417">
        <v>1.0510900000000001</v>
      </c>
      <c r="AH3417">
        <v>0.113256</v>
      </c>
      <c r="AI3417">
        <v>-8.7917999999999996E-2</v>
      </c>
      <c r="AJ3417">
        <f t="shared" si="742"/>
        <v>8.7917999999999996E-2</v>
      </c>
      <c r="AK3417">
        <v>-2.02806</v>
      </c>
      <c r="AL3417" t="str">
        <f t="shared" si="743"/>
        <v/>
      </c>
      <c r="AM3417" t="str">
        <f t="shared" si="744"/>
        <v/>
      </c>
      <c r="AN3417" t="str">
        <f t="shared" si="745"/>
        <v/>
      </c>
      <c r="AO3417" t="str">
        <f t="shared" si="746"/>
        <v/>
      </c>
      <c r="AQ3417">
        <v>2.43092</v>
      </c>
      <c r="AR3417">
        <v>6.0956700000000001E-3</v>
      </c>
      <c r="AS3417">
        <v>-0.18769</v>
      </c>
      <c r="AT3417">
        <f t="shared" si="747"/>
        <v>0.18769</v>
      </c>
      <c r="AU3417">
        <v>-4.5960200000000002</v>
      </c>
      <c r="AV3417" t="str">
        <f t="shared" si="748"/>
        <v/>
      </c>
      <c r="AW3417" t="str">
        <f t="shared" si="749"/>
        <v/>
      </c>
      <c r="AX3417" t="str">
        <f t="shared" si="750"/>
        <v/>
      </c>
      <c r="AY3417" t="str">
        <f t="shared" si="751"/>
        <v/>
      </c>
      <c r="BA3417" s="5" t="str">
        <f t="shared" si="752"/>
        <v/>
      </c>
      <c r="BB3417" s="5" t="str">
        <f t="shared" si="753"/>
        <v/>
      </c>
      <c r="BC3417" s="5" t="str">
        <f t="shared" si="754"/>
        <v/>
      </c>
      <c r="BD3417" s="5" t="str">
        <f t="shared" si="755"/>
        <v/>
      </c>
      <c r="BF3417" t="s">
        <v>20603</v>
      </c>
      <c r="BG3417" t="s">
        <v>20604</v>
      </c>
      <c r="BH3417" t="s">
        <v>20605</v>
      </c>
      <c r="BI3417" t="s">
        <v>10471</v>
      </c>
      <c r="BJ3417" t="s">
        <v>20606</v>
      </c>
      <c r="BK3417" t="s">
        <v>20607</v>
      </c>
    </row>
    <row r="3418" spans="1:63" x14ac:dyDescent="0.3">
      <c r="A3418">
        <v>6.4479100000000003</v>
      </c>
      <c r="B3418">
        <v>6.6235200000000001</v>
      </c>
      <c r="C3418">
        <v>6.5376099999999999</v>
      </c>
      <c r="D3418">
        <v>6.5391599999999999</v>
      </c>
      <c r="E3418">
        <v>6.8150599999999999</v>
      </c>
      <c r="F3418">
        <v>6.7059800000000003</v>
      </c>
      <c r="G3418">
        <v>6.6293600000000001</v>
      </c>
      <c r="H3418">
        <v>6.3505000000000003</v>
      </c>
      <c r="I3418">
        <v>6.5668199999999999</v>
      </c>
      <c r="J3418">
        <v>6.3698199999999998</v>
      </c>
      <c r="K3418">
        <v>6.2479300000000002</v>
      </c>
      <c r="L3418">
        <v>6.1699299999999999</v>
      </c>
      <c r="M3418" t="s">
        <v>0</v>
      </c>
      <c r="R3418" t="s">
        <v>39149</v>
      </c>
      <c r="T3418" t="s">
        <v>24756</v>
      </c>
      <c r="U3418" t="s">
        <v>12583</v>
      </c>
      <c r="V3418" t="s">
        <v>39150</v>
      </c>
      <c r="W3418">
        <v>0</v>
      </c>
      <c r="X3418" t="s">
        <v>7</v>
      </c>
      <c r="Y3418">
        <v>25</v>
      </c>
      <c r="Z3418">
        <v>2</v>
      </c>
      <c r="AA3418">
        <v>2</v>
      </c>
      <c r="AB3418">
        <v>2</v>
      </c>
      <c r="AC3418">
        <v>9.8000000000000007</v>
      </c>
      <c r="AD3418">
        <v>1</v>
      </c>
      <c r="AF3418" t="s">
        <v>39153</v>
      </c>
      <c r="AG3418">
        <v>0.36136200000000002</v>
      </c>
      <c r="AH3418">
        <v>0.48180899999999999</v>
      </c>
      <c r="AI3418">
        <v>-8.8175900000000001E-2</v>
      </c>
      <c r="AJ3418">
        <f t="shared" si="742"/>
        <v>8.8175900000000001E-2</v>
      </c>
      <c r="AK3418">
        <v>-0.83605399999999996</v>
      </c>
      <c r="AL3418" t="str">
        <f t="shared" si="743"/>
        <v/>
      </c>
      <c r="AM3418" t="str">
        <f t="shared" si="744"/>
        <v/>
      </c>
      <c r="AN3418" t="str">
        <f t="shared" si="745"/>
        <v/>
      </c>
      <c r="AO3418" t="str">
        <f t="shared" si="746"/>
        <v/>
      </c>
      <c r="AQ3418">
        <v>1.10615</v>
      </c>
      <c r="AR3418">
        <v>9.8925100000000002E-2</v>
      </c>
      <c r="AS3418">
        <v>0.19842699999999999</v>
      </c>
      <c r="AT3418">
        <f t="shared" si="747"/>
        <v>-0.19842699999999999</v>
      </c>
      <c r="AU3418">
        <v>2.1196899999999999</v>
      </c>
      <c r="AV3418" t="str">
        <f t="shared" si="748"/>
        <v/>
      </c>
      <c r="AW3418" t="str">
        <f t="shared" si="749"/>
        <v/>
      </c>
      <c r="AX3418" t="str">
        <f t="shared" si="750"/>
        <v/>
      </c>
      <c r="AY3418" t="str">
        <f t="shared" si="751"/>
        <v/>
      </c>
      <c r="BA3418" s="5" t="str">
        <f t="shared" si="752"/>
        <v/>
      </c>
      <c r="BB3418" s="5" t="str">
        <f t="shared" si="753"/>
        <v/>
      </c>
      <c r="BC3418" s="5" t="str">
        <f t="shared" si="754"/>
        <v/>
      </c>
      <c r="BD3418" s="5" t="str">
        <f t="shared" si="755"/>
        <v/>
      </c>
      <c r="BF3418" t="s">
        <v>39151</v>
      </c>
      <c r="BG3418" t="s">
        <v>39152</v>
      </c>
      <c r="BH3418" t="s">
        <v>39153</v>
      </c>
      <c r="BI3418" t="s">
        <v>12587</v>
      </c>
      <c r="BJ3418" t="s">
        <v>15326</v>
      </c>
      <c r="BK3418" t="s">
        <v>39154</v>
      </c>
    </row>
    <row r="3419" spans="1:63" x14ac:dyDescent="0.3">
      <c r="A3419">
        <v>11.6409</v>
      </c>
      <c r="B3419">
        <v>11.6052</v>
      </c>
      <c r="C3419">
        <v>11.6439</v>
      </c>
      <c r="D3419">
        <v>11.588100000000001</v>
      </c>
      <c r="E3419">
        <v>11.705399999999999</v>
      </c>
      <c r="F3419">
        <v>11.66</v>
      </c>
      <c r="G3419">
        <v>11.721399999999999</v>
      </c>
      <c r="H3419">
        <v>11.7445</v>
      </c>
      <c r="I3419">
        <v>11.6297</v>
      </c>
      <c r="J3419">
        <v>11.613099999999999</v>
      </c>
      <c r="K3419">
        <v>11.6221</v>
      </c>
      <c r="L3419">
        <v>11.6204</v>
      </c>
      <c r="M3419" t="s">
        <v>0</v>
      </c>
      <c r="O3419" t="s">
        <v>1</v>
      </c>
      <c r="Q3419" t="s">
        <v>164</v>
      </c>
      <c r="R3419" t="s">
        <v>11613</v>
      </c>
      <c r="S3419" t="s">
        <v>11614</v>
      </c>
      <c r="T3419" t="s">
        <v>11615</v>
      </c>
      <c r="U3419" t="s">
        <v>1841</v>
      </c>
      <c r="V3419" t="s">
        <v>4847</v>
      </c>
      <c r="W3419">
        <v>0</v>
      </c>
      <c r="X3419" t="s">
        <v>7</v>
      </c>
      <c r="Y3419">
        <v>66</v>
      </c>
      <c r="Z3419">
        <v>11</v>
      </c>
      <c r="AA3419">
        <v>28</v>
      </c>
      <c r="AB3419">
        <v>9</v>
      </c>
      <c r="AC3419">
        <v>23</v>
      </c>
      <c r="AD3419">
        <v>1</v>
      </c>
      <c r="AF3419" t="s">
        <v>11618</v>
      </c>
      <c r="AG3419">
        <v>2.11124</v>
      </c>
      <c r="AH3419">
        <v>1.2212499999999999E-2</v>
      </c>
      <c r="AI3419">
        <v>-8.8284299999999996E-2</v>
      </c>
      <c r="AJ3419">
        <f t="shared" si="742"/>
        <v>8.8284299999999996E-2</v>
      </c>
      <c r="AK3419">
        <v>-3.9268999999999998</v>
      </c>
      <c r="AL3419" t="str">
        <f t="shared" si="743"/>
        <v/>
      </c>
      <c r="AM3419" t="str">
        <f t="shared" si="744"/>
        <v/>
      </c>
      <c r="AN3419" t="str">
        <f t="shared" si="745"/>
        <v/>
      </c>
      <c r="AO3419" t="str">
        <f t="shared" si="746"/>
        <v/>
      </c>
      <c r="AQ3419">
        <v>4.47426E-2</v>
      </c>
      <c r="AR3419">
        <v>0.91371000000000002</v>
      </c>
      <c r="AS3419">
        <v>-1.8093600000000001E-3</v>
      </c>
      <c r="AT3419">
        <f t="shared" si="747"/>
        <v>1.8093600000000001E-3</v>
      </c>
      <c r="AU3419">
        <v>-0.128298</v>
      </c>
      <c r="AV3419" t="str">
        <f t="shared" si="748"/>
        <v/>
      </c>
      <c r="AW3419" t="str">
        <f t="shared" si="749"/>
        <v/>
      </c>
      <c r="AX3419" t="str">
        <f t="shared" si="750"/>
        <v/>
      </c>
      <c r="AY3419" t="str">
        <f t="shared" si="751"/>
        <v/>
      </c>
      <c r="BA3419" s="5" t="str">
        <f t="shared" si="752"/>
        <v/>
      </c>
      <c r="BB3419" s="5" t="str">
        <f t="shared" si="753"/>
        <v/>
      </c>
      <c r="BC3419" s="5" t="str">
        <f t="shared" si="754"/>
        <v/>
      </c>
      <c r="BD3419" s="5" t="str">
        <f t="shared" si="755"/>
        <v/>
      </c>
      <c r="BF3419" t="s">
        <v>11616</v>
      </c>
      <c r="BG3419" t="s">
        <v>11617</v>
      </c>
      <c r="BH3419" t="s">
        <v>11618</v>
      </c>
      <c r="BI3419" t="s">
        <v>1841</v>
      </c>
      <c r="BJ3419" t="s">
        <v>11619</v>
      </c>
      <c r="BK3419" t="s">
        <v>11620</v>
      </c>
    </row>
    <row r="3420" spans="1:63" x14ac:dyDescent="0.3">
      <c r="A3420">
        <v>9.4129900000000006</v>
      </c>
      <c r="B3420">
        <v>9.4936600000000002</v>
      </c>
      <c r="C3420">
        <v>9.4227000000000007</v>
      </c>
      <c r="D3420">
        <v>9.45594</v>
      </c>
      <c r="E3420">
        <v>9.5422600000000006</v>
      </c>
      <c r="F3420">
        <v>9.5445799999999998</v>
      </c>
      <c r="G3420">
        <v>9.5081900000000008</v>
      </c>
      <c r="H3420">
        <v>9.5436099999999993</v>
      </c>
      <c r="I3420">
        <v>9.2840100000000003</v>
      </c>
      <c r="J3420">
        <v>9.3619400000000006</v>
      </c>
      <c r="K3420">
        <v>9.3687199999999997</v>
      </c>
      <c r="L3420">
        <v>9.3791600000000006</v>
      </c>
      <c r="M3420" t="s">
        <v>0</v>
      </c>
      <c r="O3420" t="s">
        <v>1</v>
      </c>
      <c r="P3420" t="s">
        <v>1</v>
      </c>
      <c r="Q3420" t="s">
        <v>2</v>
      </c>
      <c r="R3420" t="s">
        <v>23880</v>
      </c>
      <c r="S3420" t="s">
        <v>23881</v>
      </c>
      <c r="T3420" t="s">
        <v>6640</v>
      </c>
      <c r="V3420" t="s">
        <v>16175</v>
      </c>
      <c r="W3420">
        <v>0</v>
      </c>
      <c r="X3420" t="s">
        <v>7</v>
      </c>
      <c r="Y3420">
        <v>12</v>
      </c>
      <c r="Z3420">
        <v>6</v>
      </c>
      <c r="AA3420">
        <v>12</v>
      </c>
      <c r="AB3420">
        <v>6</v>
      </c>
      <c r="AC3420">
        <v>57.2</v>
      </c>
      <c r="AD3420">
        <v>1</v>
      </c>
      <c r="AF3420" t="s">
        <v>23884</v>
      </c>
      <c r="AG3420">
        <v>2.3187700000000002</v>
      </c>
      <c r="AH3420">
        <v>7.9168699999999995E-3</v>
      </c>
      <c r="AI3420">
        <v>-8.8337899999999997E-2</v>
      </c>
      <c r="AJ3420">
        <f t="shared" si="742"/>
        <v>8.8337899999999997E-2</v>
      </c>
      <c r="AK3420">
        <v>-4.3543500000000002</v>
      </c>
      <c r="AL3420" t="str">
        <f t="shared" si="743"/>
        <v/>
      </c>
      <c r="AM3420" t="str">
        <f t="shared" si="744"/>
        <v/>
      </c>
      <c r="AN3420" t="str">
        <f t="shared" si="745"/>
        <v/>
      </c>
      <c r="AO3420" t="str">
        <f t="shared" si="746"/>
        <v/>
      </c>
      <c r="AQ3420">
        <v>1.86208</v>
      </c>
      <c r="AR3420">
        <v>2.0025899999999999E-2</v>
      </c>
      <c r="AS3420">
        <v>9.7860600000000006E-2</v>
      </c>
      <c r="AT3420">
        <f t="shared" si="747"/>
        <v>-9.7860600000000006E-2</v>
      </c>
      <c r="AU3420">
        <v>3.44373</v>
      </c>
      <c r="AV3420" t="str">
        <f t="shared" si="748"/>
        <v/>
      </c>
      <c r="AW3420" t="str">
        <f t="shared" si="749"/>
        <v/>
      </c>
      <c r="AX3420" t="str">
        <f t="shared" si="750"/>
        <v/>
      </c>
      <c r="AY3420" t="str">
        <f t="shared" si="751"/>
        <v/>
      </c>
      <c r="BA3420" s="5" t="str">
        <f t="shared" si="752"/>
        <v/>
      </c>
      <c r="BB3420" s="5" t="str">
        <f t="shared" si="753"/>
        <v/>
      </c>
      <c r="BC3420" s="5" t="str">
        <f t="shared" si="754"/>
        <v/>
      </c>
      <c r="BD3420" s="5" t="str">
        <f t="shared" si="755"/>
        <v/>
      </c>
      <c r="BF3420" t="s">
        <v>23882</v>
      </c>
      <c r="BG3420" t="s">
        <v>23883</v>
      </c>
      <c r="BH3420" t="s">
        <v>23884</v>
      </c>
      <c r="BJ3420" t="s">
        <v>2260</v>
      </c>
      <c r="BK3420" t="s">
        <v>23885</v>
      </c>
    </row>
    <row r="3421" spans="1:63" x14ac:dyDescent="0.3">
      <c r="A3421">
        <v>7.5445799999999998</v>
      </c>
      <c r="B3421">
        <v>7.5133299999999998</v>
      </c>
      <c r="C3421">
        <v>7.5909599999999999</v>
      </c>
      <c r="D3421">
        <v>7.59842</v>
      </c>
      <c r="E3421">
        <v>7.5576600000000003</v>
      </c>
      <c r="F3421">
        <v>7.6539200000000003</v>
      </c>
      <c r="G3421">
        <v>7.6589299999999998</v>
      </c>
      <c r="H3421">
        <v>7.7306400000000002</v>
      </c>
      <c r="I3421">
        <v>7.7210999999999999</v>
      </c>
      <c r="J3421">
        <v>7.7073600000000004</v>
      </c>
      <c r="K3421">
        <v>7.8467399999999996</v>
      </c>
      <c r="L3421">
        <v>7.9212499999999997</v>
      </c>
      <c r="M3421" t="s">
        <v>0</v>
      </c>
      <c r="P3421" t="s">
        <v>1</v>
      </c>
      <c r="Q3421" t="s">
        <v>116</v>
      </c>
      <c r="R3421" t="s">
        <v>20120</v>
      </c>
      <c r="S3421" t="s">
        <v>2164</v>
      </c>
      <c r="T3421" t="s">
        <v>29575</v>
      </c>
      <c r="V3421" t="s">
        <v>29576</v>
      </c>
      <c r="W3421">
        <v>0</v>
      </c>
      <c r="X3421" t="s">
        <v>7</v>
      </c>
      <c r="Y3421">
        <v>27</v>
      </c>
      <c r="Z3421">
        <v>2</v>
      </c>
      <c r="AA3421">
        <v>4</v>
      </c>
      <c r="AB3421">
        <v>2</v>
      </c>
      <c r="AC3421">
        <v>16.7</v>
      </c>
      <c r="AD3421">
        <v>1</v>
      </c>
      <c r="AF3421" t="s">
        <v>29579</v>
      </c>
      <c r="AG3421">
        <v>1.1356299999999999</v>
      </c>
      <c r="AH3421">
        <v>9.5079499999999997E-2</v>
      </c>
      <c r="AI3421">
        <v>-8.8460800000000006E-2</v>
      </c>
      <c r="AJ3421">
        <f t="shared" si="742"/>
        <v>8.8460800000000006E-2</v>
      </c>
      <c r="AK3421">
        <v>-2.1688700000000001</v>
      </c>
      <c r="AL3421" t="str">
        <f t="shared" si="743"/>
        <v/>
      </c>
      <c r="AM3421" t="str">
        <f t="shared" si="744"/>
        <v/>
      </c>
      <c r="AN3421" t="str">
        <f t="shared" si="745"/>
        <v/>
      </c>
      <c r="AO3421" t="str">
        <f t="shared" si="746"/>
        <v/>
      </c>
      <c r="AQ3421">
        <v>2.2934600000000001</v>
      </c>
      <c r="AR3421">
        <v>8.1617500000000006E-3</v>
      </c>
      <c r="AS3421">
        <v>-0.237288</v>
      </c>
      <c r="AT3421">
        <f t="shared" si="747"/>
        <v>0.237288</v>
      </c>
      <c r="AU3421">
        <v>-4.3008699999999997</v>
      </c>
      <c r="AV3421" t="str">
        <f t="shared" si="748"/>
        <v/>
      </c>
      <c r="AW3421" t="str">
        <f t="shared" si="749"/>
        <v/>
      </c>
      <c r="AX3421" t="str">
        <f t="shared" si="750"/>
        <v/>
      </c>
      <c r="AY3421" t="str">
        <f t="shared" si="751"/>
        <v/>
      </c>
      <c r="BA3421" s="5" t="str">
        <f t="shared" si="752"/>
        <v/>
      </c>
      <c r="BB3421" s="5" t="str">
        <f t="shared" si="753"/>
        <v/>
      </c>
      <c r="BC3421" s="5" t="str">
        <f t="shared" si="754"/>
        <v/>
      </c>
      <c r="BD3421" s="5" t="str">
        <f t="shared" si="755"/>
        <v/>
      </c>
      <c r="BF3421" t="s">
        <v>29577</v>
      </c>
      <c r="BG3421" t="s">
        <v>29578</v>
      </c>
      <c r="BH3421" t="s">
        <v>29579</v>
      </c>
      <c r="BJ3421" t="s">
        <v>7525</v>
      </c>
      <c r="BK3421" t="s">
        <v>29580</v>
      </c>
    </row>
    <row r="3422" spans="1:63" x14ac:dyDescent="0.3">
      <c r="A3422">
        <v>8.8514400000000002</v>
      </c>
      <c r="B3422">
        <v>8.7251999999999992</v>
      </c>
      <c r="C3422">
        <v>8.8722100000000008</v>
      </c>
      <c r="D3422">
        <v>8.8758999999999997</v>
      </c>
      <c r="E3422">
        <v>8.91648</v>
      </c>
      <c r="F3422">
        <v>8.9110899999999997</v>
      </c>
      <c r="G3422">
        <v>9.0042200000000001</v>
      </c>
      <c r="H3422">
        <v>8.8473699999999997</v>
      </c>
      <c r="I3422">
        <v>8.9721200000000003</v>
      </c>
      <c r="J3422">
        <v>8.9227299999999996</v>
      </c>
      <c r="K3422">
        <v>8.7618799999999997</v>
      </c>
      <c r="L3422">
        <v>8.7803799999999992</v>
      </c>
      <c r="M3422" t="s">
        <v>0</v>
      </c>
      <c r="S3422" t="s">
        <v>1273</v>
      </c>
      <c r="T3422" t="s">
        <v>1044</v>
      </c>
      <c r="V3422" t="s">
        <v>11530</v>
      </c>
      <c r="W3422">
        <v>0</v>
      </c>
      <c r="X3422" t="s">
        <v>7</v>
      </c>
      <c r="Y3422">
        <v>14</v>
      </c>
      <c r="Z3422">
        <v>7</v>
      </c>
      <c r="AA3422">
        <v>11</v>
      </c>
      <c r="AB3422">
        <v>6</v>
      </c>
      <c r="AC3422">
        <v>59.5</v>
      </c>
      <c r="AD3422">
        <v>1</v>
      </c>
      <c r="AF3422" t="s">
        <v>24033</v>
      </c>
      <c r="AG3422">
        <v>0.93864599999999998</v>
      </c>
      <c r="AH3422">
        <v>0.143342</v>
      </c>
      <c r="AI3422">
        <v>-8.8602500000000001E-2</v>
      </c>
      <c r="AJ3422">
        <f t="shared" si="742"/>
        <v>8.8602500000000001E-2</v>
      </c>
      <c r="AK3422">
        <v>-1.84128</v>
      </c>
      <c r="AL3422" t="str">
        <f t="shared" si="743"/>
        <v/>
      </c>
      <c r="AM3422" t="str">
        <f t="shared" si="744"/>
        <v/>
      </c>
      <c r="AN3422" t="str">
        <f t="shared" si="745"/>
        <v/>
      </c>
      <c r="AO3422" t="str">
        <f t="shared" si="746"/>
        <v/>
      </c>
      <c r="AQ3422">
        <v>0.17271900000000001</v>
      </c>
      <c r="AR3422">
        <v>0.70585500000000001</v>
      </c>
      <c r="AS3422">
        <v>-2.8090500000000001E-2</v>
      </c>
      <c r="AT3422">
        <f t="shared" si="747"/>
        <v>2.8090500000000001E-2</v>
      </c>
      <c r="AU3422">
        <v>-0.44508900000000001</v>
      </c>
      <c r="AV3422" t="str">
        <f t="shared" si="748"/>
        <v/>
      </c>
      <c r="AW3422" t="str">
        <f t="shared" si="749"/>
        <v/>
      </c>
      <c r="AX3422" t="str">
        <f t="shared" si="750"/>
        <v/>
      </c>
      <c r="AY3422" t="str">
        <f t="shared" si="751"/>
        <v/>
      </c>
      <c r="BA3422" s="5" t="str">
        <f t="shared" si="752"/>
        <v/>
      </c>
      <c r="BB3422" s="5" t="str">
        <f t="shared" si="753"/>
        <v/>
      </c>
      <c r="BC3422" s="5" t="str">
        <f t="shared" si="754"/>
        <v/>
      </c>
      <c r="BD3422" s="5" t="str">
        <f t="shared" si="755"/>
        <v/>
      </c>
      <c r="BF3422" t="s">
        <v>24031</v>
      </c>
      <c r="BG3422" t="s">
        <v>24032</v>
      </c>
      <c r="BH3422" t="s">
        <v>24033</v>
      </c>
      <c r="BK3422" t="s">
        <v>24034</v>
      </c>
    </row>
    <row r="3423" spans="1:63" x14ac:dyDescent="0.3">
      <c r="A3423">
        <v>10.5951</v>
      </c>
      <c r="B3423">
        <v>10.5824</v>
      </c>
      <c r="C3423">
        <v>10.5596</v>
      </c>
      <c r="D3423">
        <v>10.5646</v>
      </c>
      <c r="E3423">
        <v>10.740600000000001</v>
      </c>
      <c r="F3423">
        <v>10.637499999999999</v>
      </c>
      <c r="G3423">
        <v>10.6317</v>
      </c>
      <c r="H3423">
        <v>10.646599999999999</v>
      </c>
      <c r="I3423">
        <v>10.5435</v>
      </c>
      <c r="J3423">
        <v>10.503399999999999</v>
      </c>
      <c r="K3423">
        <v>10.436500000000001</v>
      </c>
      <c r="L3423">
        <v>10.466799999999999</v>
      </c>
      <c r="M3423" t="s">
        <v>0</v>
      </c>
      <c r="O3423" t="s">
        <v>1</v>
      </c>
      <c r="P3423" t="s">
        <v>1</v>
      </c>
      <c r="Q3423" t="s">
        <v>2</v>
      </c>
      <c r="R3423" t="s">
        <v>16485</v>
      </c>
      <c r="S3423" t="s">
        <v>16486</v>
      </c>
      <c r="T3423" t="s">
        <v>16487</v>
      </c>
      <c r="W3423">
        <v>0</v>
      </c>
      <c r="X3423" t="s">
        <v>7</v>
      </c>
      <c r="Y3423">
        <v>15</v>
      </c>
      <c r="Z3423">
        <v>8</v>
      </c>
      <c r="AA3423">
        <v>16</v>
      </c>
      <c r="AB3423">
        <v>8</v>
      </c>
      <c r="AC3423">
        <v>50.7</v>
      </c>
      <c r="AD3423">
        <v>1</v>
      </c>
      <c r="AF3423" t="s">
        <v>16490</v>
      </c>
      <c r="AG3423">
        <v>1.7794099999999999</v>
      </c>
      <c r="AH3423">
        <v>2.4469899999999999E-2</v>
      </c>
      <c r="AI3423">
        <v>-8.8686699999999993E-2</v>
      </c>
      <c r="AJ3423">
        <f t="shared" si="742"/>
        <v>8.8686699999999993E-2</v>
      </c>
      <c r="AK3423">
        <v>-3.28979</v>
      </c>
      <c r="AL3423" t="str">
        <f t="shared" si="743"/>
        <v/>
      </c>
      <c r="AM3423" t="str">
        <f t="shared" si="744"/>
        <v/>
      </c>
      <c r="AN3423" t="str">
        <f t="shared" si="745"/>
        <v/>
      </c>
      <c r="AO3423" t="str">
        <f t="shared" si="746"/>
        <v/>
      </c>
      <c r="AQ3423">
        <v>1.9344699999999999</v>
      </c>
      <c r="AR3423">
        <v>1.7248099999999999E-2</v>
      </c>
      <c r="AS3423">
        <v>8.7862999999999997E-2</v>
      </c>
      <c r="AT3423">
        <f t="shared" si="747"/>
        <v>-8.7862999999999997E-2</v>
      </c>
      <c r="AU3423">
        <v>3.5810399999999998</v>
      </c>
      <c r="AV3423" t="str">
        <f t="shared" si="748"/>
        <v/>
      </c>
      <c r="AW3423" t="str">
        <f t="shared" si="749"/>
        <v/>
      </c>
      <c r="AX3423" t="str">
        <f t="shared" si="750"/>
        <v/>
      </c>
      <c r="AY3423" t="str">
        <f t="shared" si="751"/>
        <v/>
      </c>
      <c r="BA3423" s="5" t="str">
        <f t="shared" si="752"/>
        <v/>
      </c>
      <c r="BB3423" s="5" t="str">
        <f t="shared" si="753"/>
        <v/>
      </c>
      <c r="BC3423" s="5" t="str">
        <f t="shared" si="754"/>
        <v/>
      </c>
      <c r="BD3423" s="5" t="str">
        <f t="shared" si="755"/>
        <v/>
      </c>
      <c r="BF3423" t="s">
        <v>16488</v>
      </c>
      <c r="BG3423" t="s">
        <v>16489</v>
      </c>
      <c r="BH3423" t="s">
        <v>16490</v>
      </c>
      <c r="BK3423" t="s">
        <v>16491</v>
      </c>
    </row>
    <row r="3424" spans="1:63" x14ac:dyDescent="0.3">
      <c r="A3424">
        <v>5.5422599999999997</v>
      </c>
      <c r="B3424">
        <v>5.6264399999999997</v>
      </c>
      <c r="C3424">
        <v>5.7970100000000002</v>
      </c>
      <c r="D3424">
        <v>5.9140899999999998</v>
      </c>
      <c r="E3424">
        <v>5.8826400000000003</v>
      </c>
      <c r="F3424">
        <v>5.8404600000000002</v>
      </c>
      <c r="G3424">
        <v>5.7224700000000004</v>
      </c>
      <c r="H3424">
        <v>5.7892099999999997</v>
      </c>
      <c r="I3424">
        <v>5.4659700000000004</v>
      </c>
      <c r="J3424">
        <v>5.4059900000000001</v>
      </c>
      <c r="K3424">
        <v>5.62059</v>
      </c>
      <c r="L3424">
        <v>5.40259</v>
      </c>
      <c r="M3424" t="s">
        <v>0</v>
      </c>
      <c r="S3424" t="s">
        <v>27151</v>
      </c>
      <c r="V3424" t="s">
        <v>36265</v>
      </c>
      <c r="W3424">
        <v>0</v>
      </c>
      <c r="X3424" t="s">
        <v>7</v>
      </c>
      <c r="Y3424">
        <v>4</v>
      </c>
      <c r="Z3424">
        <v>1</v>
      </c>
      <c r="AA3424">
        <v>1</v>
      </c>
      <c r="AB3424">
        <v>1</v>
      </c>
      <c r="AC3424">
        <v>30.1</v>
      </c>
      <c r="AD3424">
        <v>1</v>
      </c>
      <c r="AF3424" t="s">
        <v>42166</v>
      </c>
      <c r="AG3424">
        <v>0.43824200000000002</v>
      </c>
      <c r="AH3424">
        <v>0.41110799999999997</v>
      </c>
      <c r="AI3424">
        <v>-8.8746099999999994E-2</v>
      </c>
      <c r="AJ3424">
        <f t="shared" si="742"/>
        <v>8.8746099999999994E-2</v>
      </c>
      <c r="AK3424">
        <v>-0.98083900000000002</v>
      </c>
      <c r="AL3424" t="str">
        <f t="shared" si="743"/>
        <v/>
      </c>
      <c r="AM3424" t="str">
        <f t="shared" si="744"/>
        <v/>
      </c>
      <c r="AN3424" t="str">
        <f t="shared" si="745"/>
        <v/>
      </c>
      <c r="AO3424" t="str">
        <f t="shared" si="746"/>
        <v/>
      </c>
      <c r="AQ3424">
        <v>1.3394200000000001</v>
      </c>
      <c r="AR3424">
        <v>6.0243699999999997E-2</v>
      </c>
      <c r="AS3424">
        <v>0.24616399999999999</v>
      </c>
      <c r="AT3424">
        <f t="shared" si="747"/>
        <v>-0.24616399999999999</v>
      </c>
      <c r="AU3424">
        <v>2.5121500000000001</v>
      </c>
      <c r="AV3424" t="str">
        <f t="shared" si="748"/>
        <v/>
      </c>
      <c r="AW3424" t="str">
        <f t="shared" si="749"/>
        <v/>
      </c>
      <c r="AX3424" t="str">
        <f t="shared" si="750"/>
        <v/>
      </c>
      <c r="AY3424" t="str">
        <f t="shared" si="751"/>
        <v/>
      </c>
      <c r="BA3424" s="5" t="str">
        <f t="shared" si="752"/>
        <v/>
      </c>
      <c r="BB3424" s="5" t="str">
        <f t="shared" si="753"/>
        <v/>
      </c>
      <c r="BC3424" s="5" t="str">
        <f t="shared" si="754"/>
        <v/>
      </c>
      <c r="BD3424" s="5" t="str">
        <f t="shared" si="755"/>
        <v/>
      </c>
      <c r="BF3424" t="s">
        <v>42164</v>
      </c>
      <c r="BG3424" t="s">
        <v>42165</v>
      </c>
      <c r="BH3424" t="s">
        <v>42166</v>
      </c>
      <c r="BK3424" t="s">
        <v>42167</v>
      </c>
    </row>
    <row r="3425" spans="1:63" x14ac:dyDescent="0.3">
      <c r="A3425">
        <v>10.0318</v>
      </c>
      <c r="B3425">
        <v>9.9754199999999997</v>
      </c>
      <c r="C3425">
        <v>9.9490999999999996</v>
      </c>
      <c r="D3425">
        <v>9.9855599999999995</v>
      </c>
      <c r="E3425">
        <v>10.0352</v>
      </c>
      <c r="F3425">
        <v>10.075100000000001</v>
      </c>
      <c r="G3425">
        <v>10.120200000000001</v>
      </c>
      <c r="H3425">
        <v>10.067399999999999</v>
      </c>
      <c r="I3425">
        <v>9.8190600000000003</v>
      </c>
      <c r="J3425">
        <v>9.8635699999999993</v>
      </c>
      <c r="K3425">
        <v>9.8232099999999996</v>
      </c>
      <c r="L3425">
        <v>9.8179400000000001</v>
      </c>
      <c r="M3425" t="s">
        <v>0</v>
      </c>
      <c r="O3425" t="s">
        <v>1</v>
      </c>
      <c r="P3425" t="s">
        <v>1</v>
      </c>
      <c r="Q3425" t="s">
        <v>2</v>
      </c>
      <c r="S3425" t="s">
        <v>23118</v>
      </c>
      <c r="T3425" t="s">
        <v>23119</v>
      </c>
      <c r="V3425" t="s">
        <v>11418</v>
      </c>
      <c r="W3425">
        <v>0</v>
      </c>
      <c r="X3425" t="s">
        <v>7</v>
      </c>
      <c r="Y3425">
        <v>32</v>
      </c>
      <c r="Z3425">
        <v>5</v>
      </c>
      <c r="AA3425">
        <v>11</v>
      </c>
      <c r="AB3425">
        <v>5</v>
      </c>
      <c r="AC3425">
        <v>15.6</v>
      </c>
      <c r="AD3425">
        <v>1</v>
      </c>
      <c r="AF3425" t="s">
        <v>23122</v>
      </c>
      <c r="AG3425">
        <v>1.9554100000000001</v>
      </c>
      <c r="AH3425">
        <v>1.69236E-2</v>
      </c>
      <c r="AI3425">
        <v>-8.9029999999999998E-2</v>
      </c>
      <c r="AJ3425">
        <f t="shared" si="742"/>
        <v>8.9029999999999998E-2</v>
      </c>
      <c r="AK3425">
        <v>-3.6211899999999999</v>
      </c>
      <c r="AL3425" t="str">
        <f t="shared" si="743"/>
        <v/>
      </c>
      <c r="AM3425" t="str">
        <f t="shared" si="744"/>
        <v/>
      </c>
      <c r="AN3425" t="str">
        <f t="shared" si="745"/>
        <v/>
      </c>
      <c r="AO3425" t="str">
        <f t="shared" si="746"/>
        <v/>
      </c>
      <c r="AQ3425">
        <v>3.5583499999999999</v>
      </c>
      <c r="AR3425">
        <v>6.2566900000000003E-4</v>
      </c>
      <c r="AS3425">
        <v>0.15451599999999999</v>
      </c>
      <c r="AT3425">
        <f t="shared" si="747"/>
        <v>-0.15451599999999999</v>
      </c>
      <c r="AU3425">
        <v>7.5681599999999998</v>
      </c>
      <c r="AV3425" t="str">
        <f t="shared" si="748"/>
        <v/>
      </c>
      <c r="AW3425" t="str">
        <f t="shared" si="749"/>
        <v/>
      </c>
      <c r="AX3425" t="str">
        <f t="shared" si="750"/>
        <v/>
      </c>
      <c r="AY3425" t="str">
        <f t="shared" si="751"/>
        <v/>
      </c>
      <c r="BA3425" s="5" t="str">
        <f t="shared" si="752"/>
        <v/>
      </c>
      <c r="BB3425" s="5" t="str">
        <f t="shared" si="753"/>
        <v/>
      </c>
      <c r="BC3425" s="5" t="str">
        <f t="shared" si="754"/>
        <v/>
      </c>
      <c r="BD3425" s="5" t="str">
        <f t="shared" si="755"/>
        <v/>
      </c>
      <c r="BF3425" t="s">
        <v>23120</v>
      </c>
      <c r="BG3425" t="s">
        <v>23121</v>
      </c>
      <c r="BH3425" t="s">
        <v>23122</v>
      </c>
      <c r="BK3425" t="s">
        <v>23123</v>
      </c>
    </row>
    <row r="3426" spans="1:63" x14ac:dyDescent="0.3">
      <c r="A3426">
        <v>10.0481</v>
      </c>
      <c r="B3426">
        <v>10.0656</v>
      </c>
      <c r="C3426">
        <v>10.092499999999999</v>
      </c>
      <c r="D3426">
        <v>10.0871</v>
      </c>
      <c r="E3426">
        <v>10.1366</v>
      </c>
      <c r="F3426">
        <v>10.097</v>
      </c>
      <c r="G3426">
        <v>10.189</v>
      </c>
      <c r="H3426">
        <v>10.227</v>
      </c>
      <c r="I3426">
        <v>10.0298</v>
      </c>
      <c r="J3426">
        <v>10.055099999999999</v>
      </c>
      <c r="K3426">
        <v>10.059900000000001</v>
      </c>
      <c r="L3426">
        <v>10.128299999999999</v>
      </c>
      <c r="M3426" t="s">
        <v>0</v>
      </c>
      <c r="O3426" t="s">
        <v>1</v>
      </c>
      <c r="Q3426" t="s">
        <v>164</v>
      </c>
      <c r="R3426" t="s">
        <v>13553</v>
      </c>
      <c r="S3426" t="s">
        <v>13554</v>
      </c>
      <c r="T3426" t="s">
        <v>13555</v>
      </c>
      <c r="W3426">
        <v>1</v>
      </c>
      <c r="X3426" t="s">
        <v>7</v>
      </c>
      <c r="Y3426">
        <v>11</v>
      </c>
      <c r="Z3426">
        <v>16</v>
      </c>
      <c r="AA3426">
        <v>20</v>
      </c>
      <c r="AB3426">
        <v>15</v>
      </c>
      <c r="AC3426">
        <v>167.3</v>
      </c>
      <c r="AD3426">
        <v>1</v>
      </c>
      <c r="AF3426" t="s">
        <v>13558</v>
      </c>
      <c r="AG3426">
        <v>1.5813999999999999</v>
      </c>
      <c r="AH3426">
        <v>3.7166600000000001E-2</v>
      </c>
      <c r="AI3426">
        <v>-8.9093199999999997E-2</v>
      </c>
      <c r="AJ3426">
        <f t="shared" si="742"/>
        <v>8.9093199999999997E-2</v>
      </c>
      <c r="AK3426">
        <v>-2.9320300000000001</v>
      </c>
      <c r="AL3426" t="str">
        <f t="shared" si="743"/>
        <v/>
      </c>
      <c r="AM3426" t="str">
        <f t="shared" si="744"/>
        <v/>
      </c>
      <c r="AN3426" t="str">
        <f t="shared" si="745"/>
        <v/>
      </c>
      <c r="AO3426" t="str">
        <f t="shared" si="746"/>
        <v/>
      </c>
      <c r="AQ3426">
        <v>7.7074100000000006E-2</v>
      </c>
      <c r="AR3426">
        <v>0.85688500000000001</v>
      </c>
      <c r="AS3426">
        <v>5.0156100000000002E-3</v>
      </c>
      <c r="AT3426">
        <f t="shared" si="747"/>
        <v>-5.0156100000000002E-3</v>
      </c>
      <c r="AU3426">
        <v>0.214333</v>
      </c>
      <c r="AV3426" t="str">
        <f t="shared" si="748"/>
        <v/>
      </c>
      <c r="AW3426" t="str">
        <f t="shared" si="749"/>
        <v/>
      </c>
      <c r="AX3426" t="str">
        <f t="shared" si="750"/>
        <v/>
      </c>
      <c r="AY3426" t="str">
        <f t="shared" si="751"/>
        <v/>
      </c>
      <c r="BA3426" s="5" t="str">
        <f t="shared" si="752"/>
        <v/>
      </c>
      <c r="BB3426" s="5" t="str">
        <f t="shared" si="753"/>
        <v/>
      </c>
      <c r="BC3426" s="5" t="str">
        <f t="shared" si="754"/>
        <v/>
      </c>
      <c r="BD3426" s="5" t="str">
        <f t="shared" si="755"/>
        <v/>
      </c>
      <c r="BF3426" t="s">
        <v>13556</v>
      </c>
      <c r="BG3426" t="s">
        <v>13557</v>
      </c>
      <c r="BH3426" t="s">
        <v>13558</v>
      </c>
      <c r="BJ3426" t="s">
        <v>13559</v>
      </c>
      <c r="BK3426" t="s">
        <v>13560</v>
      </c>
    </row>
    <row r="3427" spans="1:63" x14ac:dyDescent="0.3">
      <c r="A3427">
        <v>12.8614</v>
      </c>
      <c r="B3427">
        <v>12.7986</v>
      </c>
      <c r="C3427">
        <v>12.8156</v>
      </c>
      <c r="D3427">
        <v>12.783099999999999</v>
      </c>
      <c r="E3427">
        <v>12.913500000000001</v>
      </c>
      <c r="F3427">
        <v>12.920999999999999</v>
      </c>
      <c r="G3427">
        <v>12.8858</v>
      </c>
      <c r="H3427">
        <v>12.895099999999999</v>
      </c>
      <c r="I3427">
        <v>12.7098</v>
      </c>
      <c r="J3427">
        <v>12.7097</v>
      </c>
      <c r="K3427">
        <v>12.676</v>
      </c>
      <c r="L3427">
        <v>12.6698</v>
      </c>
      <c r="M3427" t="s">
        <v>0</v>
      </c>
      <c r="O3427" t="s">
        <v>1</v>
      </c>
      <c r="P3427" t="s">
        <v>1</v>
      </c>
      <c r="Q3427" t="s">
        <v>2</v>
      </c>
      <c r="R3427" t="s">
        <v>4795</v>
      </c>
      <c r="S3427" t="s">
        <v>4796</v>
      </c>
      <c r="T3427" t="s">
        <v>4797</v>
      </c>
      <c r="U3427" t="s">
        <v>4798</v>
      </c>
      <c r="V3427" t="s">
        <v>4799</v>
      </c>
      <c r="W3427">
        <v>0</v>
      </c>
      <c r="X3427" t="s">
        <v>7</v>
      </c>
      <c r="Y3427">
        <v>72</v>
      </c>
      <c r="Z3427">
        <v>17</v>
      </c>
      <c r="AA3427">
        <v>56</v>
      </c>
      <c r="AB3427">
        <v>17</v>
      </c>
      <c r="AC3427">
        <v>29.5</v>
      </c>
      <c r="AD3427">
        <v>1</v>
      </c>
      <c r="AF3427" t="s">
        <v>4802</v>
      </c>
      <c r="AG3427">
        <v>2.5013100000000001</v>
      </c>
      <c r="AH3427">
        <v>5.4342100000000001E-3</v>
      </c>
      <c r="AI3427">
        <v>-8.9206499999999994E-2</v>
      </c>
      <c r="AJ3427">
        <f t="shared" si="742"/>
        <v>8.9206499999999994E-2</v>
      </c>
      <c r="AK3427">
        <v>-4.75183</v>
      </c>
      <c r="AL3427" t="str">
        <f t="shared" si="743"/>
        <v/>
      </c>
      <c r="AM3427" t="str">
        <f t="shared" si="744"/>
        <v/>
      </c>
      <c r="AN3427" t="str">
        <f t="shared" si="745"/>
        <v/>
      </c>
      <c r="AO3427" t="str">
        <f t="shared" si="746"/>
        <v/>
      </c>
      <c r="AQ3427">
        <v>3.0750299999999999</v>
      </c>
      <c r="AR3427">
        <v>1.6345400000000001E-3</v>
      </c>
      <c r="AS3427">
        <v>0.123322</v>
      </c>
      <c r="AT3427">
        <f t="shared" si="747"/>
        <v>-0.123322</v>
      </c>
      <c r="AU3427">
        <v>6.1577999999999999</v>
      </c>
      <c r="AV3427" t="str">
        <f t="shared" si="748"/>
        <v/>
      </c>
      <c r="AW3427" t="str">
        <f t="shared" si="749"/>
        <v/>
      </c>
      <c r="AX3427" t="str">
        <f t="shared" si="750"/>
        <v/>
      </c>
      <c r="AY3427" t="str">
        <f t="shared" si="751"/>
        <v/>
      </c>
      <c r="BA3427" s="5" t="str">
        <f t="shared" si="752"/>
        <v/>
      </c>
      <c r="BB3427" s="5" t="str">
        <f t="shared" si="753"/>
        <v/>
      </c>
      <c r="BC3427" s="5" t="str">
        <f t="shared" si="754"/>
        <v/>
      </c>
      <c r="BD3427" s="5" t="str">
        <f t="shared" si="755"/>
        <v/>
      </c>
      <c r="BF3427" t="s">
        <v>4800</v>
      </c>
      <c r="BG3427" t="s">
        <v>4801</v>
      </c>
      <c r="BH3427" t="s">
        <v>4802</v>
      </c>
      <c r="BI3427" t="s">
        <v>4803</v>
      </c>
      <c r="BJ3427" t="s">
        <v>4804</v>
      </c>
      <c r="BK3427" t="s">
        <v>4805</v>
      </c>
    </row>
    <row r="3428" spans="1:63" x14ac:dyDescent="0.3">
      <c r="A3428">
        <v>8.5995399999999993</v>
      </c>
      <c r="B3428">
        <v>8.6128699999999991</v>
      </c>
      <c r="C3428">
        <v>8.7163000000000004</v>
      </c>
      <c r="D3428">
        <v>8.77182</v>
      </c>
      <c r="E3428">
        <v>8.7114999999999991</v>
      </c>
      <c r="F3428">
        <v>8.7869200000000003</v>
      </c>
      <c r="G3428">
        <v>8.8211399999999998</v>
      </c>
      <c r="H3428">
        <v>8.7387700000000006</v>
      </c>
      <c r="I3428">
        <v>8.9182699999999997</v>
      </c>
      <c r="J3428">
        <v>8.8214600000000001</v>
      </c>
      <c r="K3428">
        <v>8.8300400000000003</v>
      </c>
      <c r="L3428">
        <v>8.7859400000000001</v>
      </c>
      <c r="M3428" t="s">
        <v>0</v>
      </c>
      <c r="P3428" t="s">
        <v>1</v>
      </c>
      <c r="Q3428" t="s">
        <v>116</v>
      </c>
      <c r="R3428" t="s">
        <v>21140</v>
      </c>
      <c r="S3428" t="s">
        <v>21141</v>
      </c>
      <c r="T3428" t="s">
        <v>21142</v>
      </c>
      <c r="U3428" t="s">
        <v>21143</v>
      </c>
      <c r="V3428" t="s">
        <v>21144</v>
      </c>
      <c r="W3428">
        <v>0</v>
      </c>
      <c r="X3428" t="s">
        <v>7</v>
      </c>
      <c r="Y3428">
        <v>9</v>
      </c>
      <c r="Z3428">
        <v>10</v>
      </c>
      <c r="AA3428">
        <v>11</v>
      </c>
      <c r="AB3428">
        <v>10</v>
      </c>
      <c r="AC3428">
        <v>127.4</v>
      </c>
      <c r="AD3428">
        <v>1</v>
      </c>
      <c r="AF3428" t="s">
        <v>21147</v>
      </c>
      <c r="AG3428">
        <v>0.94861300000000004</v>
      </c>
      <c r="AH3428">
        <v>0.14049</v>
      </c>
      <c r="AI3428">
        <v>-8.9447499999999999E-2</v>
      </c>
      <c r="AJ3428">
        <f t="shared" si="742"/>
        <v>8.9447499999999999E-2</v>
      </c>
      <c r="AK3428">
        <v>-1.8578399999999999</v>
      </c>
      <c r="AL3428" t="str">
        <f t="shared" si="743"/>
        <v/>
      </c>
      <c r="AM3428" t="str">
        <f t="shared" si="744"/>
        <v/>
      </c>
      <c r="AN3428" t="str">
        <f t="shared" si="745"/>
        <v/>
      </c>
      <c r="AO3428" t="str">
        <f t="shared" si="746"/>
        <v/>
      </c>
      <c r="AQ3428">
        <v>1.7682899999999999</v>
      </c>
      <c r="AR3428">
        <v>2.4376700000000001E-2</v>
      </c>
      <c r="AS3428">
        <v>-0.16379299999999999</v>
      </c>
      <c r="AT3428">
        <f t="shared" si="747"/>
        <v>0.16379299999999999</v>
      </c>
      <c r="AU3428">
        <v>-3.2692800000000002</v>
      </c>
      <c r="AV3428" t="str">
        <f t="shared" si="748"/>
        <v/>
      </c>
      <c r="AW3428" t="str">
        <f t="shared" si="749"/>
        <v/>
      </c>
      <c r="AX3428" t="str">
        <f t="shared" si="750"/>
        <v/>
      </c>
      <c r="AY3428" t="str">
        <f t="shared" si="751"/>
        <v/>
      </c>
      <c r="BA3428" s="5" t="str">
        <f t="shared" si="752"/>
        <v/>
      </c>
      <c r="BB3428" s="5" t="str">
        <f t="shared" si="753"/>
        <v/>
      </c>
      <c r="BC3428" s="5" t="str">
        <f t="shared" si="754"/>
        <v/>
      </c>
      <c r="BD3428" s="5" t="str">
        <f t="shared" si="755"/>
        <v/>
      </c>
      <c r="BF3428" t="s">
        <v>21145</v>
      </c>
      <c r="BG3428" t="s">
        <v>21146</v>
      </c>
      <c r="BH3428" t="s">
        <v>21147</v>
      </c>
      <c r="BI3428" t="s">
        <v>21148</v>
      </c>
      <c r="BJ3428" t="s">
        <v>21149</v>
      </c>
      <c r="BK3428" t="s">
        <v>21150</v>
      </c>
    </row>
    <row r="3429" spans="1:63" x14ac:dyDescent="0.3">
      <c r="A3429">
        <v>10.9679</v>
      </c>
      <c r="B3429">
        <v>10.9316</v>
      </c>
      <c r="C3429">
        <v>10.908200000000001</v>
      </c>
      <c r="D3429">
        <v>10.884499999999999</v>
      </c>
      <c r="E3429">
        <v>11.0052</v>
      </c>
      <c r="F3429">
        <v>11.0314</v>
      </c>
      <c r="G3429">
        <v>11.023400000000001</v>
      </c>
      <c r="H3429">
        <v>10.990600000000001</v>
      </c>
      <c r="I3429">
        <v>10.982100000000001</v>
      </c>
      <c r="J3429">
        <v>10.968500000000001</v>
      </c>
      <c r="K3429">
        <v>10.940200000000001</v>
      </c>
      <c r="L3429">
        <v>10.9396</v>
      </c>
      <c r="M3429" t="s">
        <v>0</v>
      </c>
      <c r="O3429" t="s">
        <v>1</v>
      </c>
      <c r="Q3429" t="s">
        <v>164</v>
      </c>
      <c r="R3429" t="s">
        <v>10073</v>
      </c>
      <c r="S3429" t="s">
        <v>10074</v>
      </c>
      <c r="T3429" t="s">
        <v>10075</v>
      </c>
      <c r="V3429" t="s">
        <v>1256</v>
      </c>
      <c r="W3429">
        <v>0</v>
      </c>
      <c r="X3429" t="s">
        <v>7</v>
      </c>
      <c r="Y3429">
        <v>30</v>
      </c>
      <c r="Z3429">
        <v>11</v>
      </c>
      <c r="AA3429">
        <v>22</v>
      </c>
      <c r="AB3429">
        <v>11</v>
      </c>
      <c r="AC3429">
        <v>51.8</v>
      </c>
      <c r="AD3429">
        <v>1</v>
      </c>
      <c r="AF3429" t="s">
        <v>10078</v>
      </c>
      <c r="AG3429">
        <v>2.3766699999999998</v>
      </c>
      <c r="AH3429">
        <v>7.0227400000000004E-3</v>
      </c>
      <c r="AI3429">
        <v>-8.9607000000000006E-2</v>
      </c>
      <c r="AJ3429">
        <f t="shared" si="742"/>
        <v>8.9607000000000006E-2</v>
      </c>
      <c r="AK3429">
        <v>-4.4781300000000002</v>
      </c>
      <c r="AL3429" t="str">
        <f t="shared" si="743"/>
        <v/>
      </c>
      <c r="AM3429" t="str">
        <f t="shared" si="744"/>
        <v/>
      </c>
      <c r="AN3429" t="str">
        <f t="shared" si="745"/>
        <v/>
      </c>
      <c r="AO3429" t="str">
        <f t="shared" si="746"/>
        <v/>
      </c>
      <c r="AQ3429">
        <v>0.83514900000000003</v>
      </c>
      <c r="AR3429">
        <v>0.17664099999999999</v>
      </c>
      <c r="AS3429">
        <v>-3.4566399999999997E-2</v>
      </c>
      <c r="AT3429">
        <f t="shared" si="747"/>
        <v>3.4566399999999997E-2</v>
      </c>
      <c r="AU3429">
        <v>-1.66896</v>
      </c>
      <c r="AV3429" t="str">
        <f t="shared" si="748"/>
        <v/>
      </c>
      <c r="AW3429" t="str">
        <f t="shared" si="749"/>
        <v/>
      </c>
      <c r="AX3429" t="str">
        <f t="shared" si="750"/>
        <v/>
      </c>
      <c r="AY3429" t="str">
        <f t="shared" si="751"/>
        <v/>
      </c>
      <c r="BA3429" s="5" t="str">
        <f t="shared" si="752"/>
        <v/>
      </c>
      <c r="BB3429" s="5" t="str">
        <f t="shared" si="753"/>
        <v/>
      </c>
      <c r="BC3429" s="5" t="str">
        <f t="shared" si="754"/>
        <v/>
      </c>
      <c r="BD3429" s="5" t="str">
        <f t="shared" si="755"/>
        <v/>
      </c>
      <c r="BF3429" t="s">
        <v>10076</v>
      </c>
      <c r="BG3429" t="s">
        <v>10077</v>
      </c>
      <c r="BH3429" t="s">
        <v>10078</v>
      </c>
      <c r="BJ3429" t="s">
        <v>2181</v>
      </c>
      <c r="BK3429" t="s">
        <v>10079</v>
      </c>
    </row>
    <row r="3430" spans="1:63" x14ac:dyDescent="0.3">
      <c r="A3430">
        <v>9.9555000000000007</v>
      </c>
      <c r="B3430">
        <v>9.9650599999999994</v>
      </c>
      <c r="C3430">
        <v>9.9801400000000005</v>
      </c>
      <c r="D3430">
        <v>9.9490999999999996</v>
      </c>
      <c r="E3430">
        <v>10.0573</v>
      </c>
      <c r="F3430">
        <v>9.9952000000000005</v>
      </c>
      <c r="G3430">
        <v>10.077999999999999</v>
      </c>
      <c r="H3430">
        <v>10.077999999999999</v>
      </c>
      <c r="I3430">
        <v>10.203200000000001</v>
      </c>
      <c r="J3430">
        <v>10.2499</v>
      </c>
      <c r="K3430">
        <v>10.1991</v>
      </c>
      <c r="L3430">
        <v>10.2692</v>
      </c>
      <c r="M3430" t="s">
        <v>0</v>
      </c>
      <c r="O3430" t="s">
        <v>1</v>
      </c>
      <c r="P3430" t="s">
        <v>1</v>
      </c>
      <c r="Q3430" t="s">
        <v>2</v>
      </c>
      <c r="R3430" t="s">
        <v>30696</v>
      </c>
      <c r="S3430" t="s">
        <v>30697</v>
      </c>
      <c r="T3430" t="s">
        <v>30698</v>
      </c>
      <c r="U3430" t="s">
        <v>18838</v>
      </c>
      <c r="V3430" t="s">
        <v>12109</v>
      </c>
      <c r="W3430">
        <v>0</v>
      </c>
      <c r="X3430" t="s">
        <v>7</v>
      </c>
      <c r="Y3430">
        <v>25</v>
      </c>
      <c r="Z3430">
        <v>4</v>
      </c>
      <c r="AA3430">
        <v>9</v>
      </c>
      <c r="AB3430">
        <v>4</v>
      </c>
      <c r="AC3430">
        <v>15.3</v>
      </c>
      <c r="AD3430">
        <v>1</v>
      </c>
      <c r="AF3430" t="s">
        <v>30701</v>
      </c>
      <c r="AG3430">
        <v>2.3060800000000001</v>
      </c>
      <c r="AH3430">
        <v>8.1186299999999999E-3</v>
      </c>
      <c r="AI3430">
        <v>-8.96869E-2</v>
      </c>
      <c r="AJ3430">
        <f t="shared" si="742"/>
        <v>8.96869E-2</v>
      </c>
      <c r="AK3430">
        <v>-4.3274900000000001</v>
      </c>
      <c r="AL3430" t="str">
        <f t="shared" si="743"/>
        <v/>
      </c>
      <c r="AM3430" t="str">
        <f t="shared" si="744"/>
        <v/>
      </c>
      <c r="AN3430" t="str">
        <f t="shared" si="745"/>
        <v/>
      </c>
      <c r="AO3430" t="str">
        <f t="shared" si="746"/>
        <v/>
      </c>
      <c r="AQ3430">
        <v>5.1522300000000003</v>
      </c>
      <c r="AR3430" s="1">
        <v>2.9229799999999999E-5</v>
      </c>
      <c r="AS3430">
        <v>-0.26791700000000002</v>
      </c>
      <c r="AT3430">
        <f t="shared" si="747"/>
        <v>0.26791700000000002</v>
      </c>
      <c r="AU3430">
        <v>-14.3934</v>
      </c>
      <c r="AV3430" t="str">
        <f t="shared" si="748"/>
        <v/>
      </c>
      <c r="AW3430" t="str">
        <f t="shared" si="749"/>
        <v/>
      </c>
      <c r="AX3430" t="str">
        <f t="shared" si="750"/>
        <v/>
      </c>
      <c r="AY3430" t="str">
        <f t="shared" si="751"/>
        <v/>
      </c>
      <c r="BA3430" s="5" t="str">
        <f t="shared" si="752"/>
        <v/>
      </c>
      <c r="BB3430" s="5" t="str">
        <f t="shared" si="753"/>
        <v/>
      </c>
      <c r="BC3430" s="5" t="str">
        <f t="shared" si="754"/>
        <v/>
      </c>
      <c r="BD3430" s="5" t="str">
        <f t="shared" si="755"/>
        <v/>
      </c>
      <c r="BF3430" t="s">
        <v>30699</v>
      </c>
      <c r="BG3430" t="s">
        <v>30700</v>
      </c>
      <c r="BH3430" t="s">
        <v>30701</v>
      </c>
      <c r="BI3430" t="s">
        <v>18838</v>
      </c>
      <c r="BJ3430" t="s">
        <v>30702</v>
      </c>
      <c r="BK3430" t="s">
        <v>30703</v>
      </c>
    </row>
    <row r="3431" spans="1:63" x14ac:dyDescent="0.3">
      <c r="A3431">
        <v>4.4262600000000001</v>
      </c>
      <c r="B3431">
        <v>4.5046200000000001</v>
      </c>
      <c r="C3431">
        <v>4.7760999999999996</v>
      </c>
      <c r="D3431">
        <v>4.4594300000000002</v>
      </c>
      <c r="E3431">
        <v>4.4982499999999996</v>
      </c>
      <c r="F3431">
        <v>4.5607199999999999</v>
      </c>
      <c r="G3431">
        <v>4.74953</v>
      </c>
      <c r="H3431">
        <v>4.71699</v>
      </c>
      <c r="I3431">
        <v>4.8125</v>
      </c>
      <c r="J3431">
        <v>4.6610699999999996</v>
      </c>
      <c r="K3431">
        <v>4.6948800000000004</v>
      </c>
      <c r="L3431">
        <v>4.5849599999999997</v>
      </c>
      <c r="M3431" t="s">
        <v>0</v>
      </c>
      <c r="R3431" t="s">
        <v>35607</v>
      </c>
      <c r="S3431" t="s">
        <v>35608</v>
      </c>
      <c r="T3431" t="s">
        <v>35609</v>
      </c>
      <c r="V3431" t="s">
        <v>29339</v>
      </c>
      <c r="W3431">
        <v>0</v>
      </c>
      <c r="X3431" t="s">
        <v>7</v>
      </c>
      <c r="Y3431">
        <v>1</v>
      </c>
      <c r="Z3431">
        <v>3</v>
      </c>
      <c r="AA3431">
        <v>3</v>
      </c>
      <c r="AB3431">
        <v>3</v>
      </c>
      <c r="AC3431">
        <v>377.8</v>
      </c>
      <c r="AD3431">
        <v>1</v>
      </c>
      <c r="AF3431" t="s">
        <v>35612</v>
      </c>
      <c r="AG3431">
        <v>0.39285500000000001</v>
      </c>
      <c r="AH3431">
        <v>0.45172400000000001</v>
      </c>
      <c r="AI3431">
        <v>-8.9767600000000003E-2</v>
      </c>
      <c r="AJ3431">
        <f t="shared" si="742"/>
        <v>8.9767600000000003E-2</v>
      </c>
      <c r="AK3431">
        <v>-0.89610900000000004</v>
      </c>
      <c r="AL3431" t="str">
        <f t="shared" si="743"/>
        <v/>
      </c>
      <c r="AM3431" t="str">
        <f t="shared" si="744"/>
        <v/>
      </c>
      <c r="AN3431" t="str">
        <f t="shared" si="745"/>
        <v/>
      </c>
      <c r="AO3431" t="str">
        <f t="shared" si="746"/>
        <v/>
      </c>
      <c r="AQ3431">
        <v>0.78298699999999999</v>
      </c>
      <c r="AR3431">
        <v>0.19671</v>
      </c>
      <c r="AS3431">
        <v>-0.14674599999999999</v>
      </c>
      <c r="AT3431">
        <f t="shared" si="747"/>
        <v>0.14674599999999999</v>
      </c>
      <c r="AU3431">
        <v>-1.58162</v>
      </c>
      <c r="AV3431" t="str">
        <f t="shared" si="748"/>
        <v/>
      </c>
      <c r="AW3431" t="str">
        <f t="shared" si="749"/>
        <v/>
      </c>
      <c r="AX3431" t="str">
        <f t="shared" si="750"/>
        <v/>
      </c>
      <c r="AY3431" t="str">
        <f t="shared" si="751"/>
        <v/>
      </c>
      <c r="BA3431" s="5" t="str">
        <f t="shared" si="752"/>
        <v/>
      </c>
      <c r="BB3431" s="5" t="str">
        <f t="shared" si="753"/>
        <v/>
      </c>
      <c r="BC3431" s="5" t="str">
        <f t="shared" si="754"/>
        <v/>
      </c>
      <c r="BD3431" s="5" t="str">
        <f t="shared" si="755"/>
        <v/>
      </c>
      <c r="BF3431" t="s">
        <v>35610</v>
      </c>
      <c r="BG3431" t="s">
        <v>35611</v>
      </c>
      <c r="BH3431" t="s">
        <v>35612</v>
      </c>
      <c r="BJ3431" t="s">
        <v>35613</v>
      </c>
      <c r="BK3431" t="s">
        <v>35614</v>
      </c>
    </row>
    <row r="3432" spans="1:63" x14ac:dyDescent="0.3">
      <c r="A3432">
        <v>8.6047399999999996</v>
      </c>
      <c r="B3432">
        <v>8.5046199999999992</v>
      </c>
      <c r="C3432">
        <v>8.6844000000000001</v>
      </c>
      <c r="D3432">
        <v>8.7111499999999999</v>
      </c>
      <c r="E3432">
        <v>8.7077000000000009</v>
      </c>
      <c r="F3432">
        <v>8.6717200000000005</v>
      </c>
      <c r="G3432">
        <v>8.6948799999999995</v>
      </c>
      <c r="H3432">
        <v>8.7901900000000008</v>
      </c>
      <c r="I3432">
        <v>9.2719299999999993</v>
      </c>
      <c r="J3432">
        <v>9.3135600000000007</v>
      </c>
      <c r="K3432">
        <v>9.2588000000000008</v>
      </c>
      <c r="L3432">
        <v>9.3012700000000006</v>
      </c>
      <c r="M3432" t="s">
        <v>0</v>
      </c>
      <c r="P3432" t="s">
        <v>1</v>
      </c>
      <c r="Q3432" t="s">
        <v>116</v>
      </c>
      <c r="S3432" t="s">
        <v>6306</v>
      </c>
      <c r="V3432" t="s">
        <v>30230</v>
      </c>
      <c r="W3432">
        <v>0</v>
      </c>
      <c r="X3432" t="s">
        <v>7</v>
      </c>
      <c r="Y3432">
        <v>12</v>
      </c>
      <c r="Z3432">
        <v>4</v>
      </c>
      <c r="AA3432">
        <v>6</v>
      </c>
      <c r="AB3432">
        <v>4</v>
      </c>
      <c r="AC3432">
        <v>32.200000000000003</v>
      </c>
      <c r="AD3432">
        <v>1</v>
      </c>
      <c r="AF3432" t="s">
        <v>30233</v>
      </c>
      <c r="AG3432">
        <v>0.84967199999999998</v>
      </c>
      <c r="AH3432">
        <v>0.17312</v>
      </c>
      <c r="AI3432">
        <v>-8.9895199999999995E-2</v>
      </c>
      <c r="AJ3432">
        <f t="shared" si="742"/>
        <v>8.9895199999999995E-2</v>
      </c>
      <c r="AK3432">
        <v>-1.6932</v>
      </c>
      <c r="AL3432" t="str">
        <f t="shared" si="743"/>
        <v/>
      </c>
      <c r="AM3432" t="str">
        <f t="shared" si="744"/>
        <v/>
      </c>
      <c r="AN3432" t="str">
        <f t="shared" si="745"/>
        <v/>
      </c>
      <c r="AO3432" t="str">
        <f t="shared" si="746"/>
        <v/>
      </c>
      <c r="AQ3432">
        <v>5.0309299999999997</v>
      </c>
      <c r="AR3432" s="1">
        <v>3.64848E-5</v>
      </c>
      <c r="AS3432">
        <v>-0.66016399999999997</v>
      </c>
      <c r="AT3432">
        <f t="shared" si="747"/>
        <v>0.66016399999999997</v>
      </c>
      <c r="AU3432">
        <v>-13.7217</v>
      </c>
      <c r="AV3432" t="str">
        <f t="shared" si="748"/>
        <v/>
      </c>
      <c r="AW3432" t="str">
        <f t="shared" si="749"/>
        <v>+</v>
      </c>
      <c r="AX3432" t="str">
        <f t="shared" si="750"/>
        <v/>
      </c>
      <c r="AY3432" t="str">
        <f t="shared" si="751"/>
        <v/>
      </c>
      <c r="BA3432" s="5" t="str">
        <f t="shared" si="752"/>
        <v/>
      </c>
      <c r="BB3432" s="5" t="str">
        <f t="shared" si="753"/>
        <v/>
      </c>
      <c r="BC3432" s="5" t="str">
        <f t="shared" si="754"/>
        <v/>
      </c>
      <c r="BD3432" s="5" t="str">
        <f t="shared" si="755"/>
        <v/>
      </c>
      <c r="BF3432" t="s">
        <v>30231</v>
      </c>
      <c r="BG3432" t="s">
        <v>30232</v>
      </c>
      <c r="BH3432" t="s">
        <v>30233</v>
      </c>
      <c r="BK3432" t="s">
        <v>30234</v>
      </c>
    </row>
    <row r="3433" spans="1:63" x14ac:dyDescent="0.3">
      <c r="A3433">
        <v>11.2263</v>
      </c>
      <c r="B3433">
        <v>11.182600000000001</v>
      </c>
      <c r="C3433">
        <v>11.1335</v>
      </c>
      <c r="D3433">
        <v>11.1645</v>
      </c>
      <c r="E3433">
        <v>11.3057</v>
      </c>
      <c r="F3433">
        <v>11.2834</v>
      </c>
      <c r="G3433">
        <v>11.246</v>
      </c>
      <c r="H3433">
        <v>11.2315</v>
      </c>
      <c r="I3433">
        <v>11.347099999999999</v>
      </c>
      <c r="J3433">
        <v>11.2859</v>
      </c>
      <c r="K3433">
        <v>11.332100000000001</v>
      </c>
      <c r="L3433">
        <v>11.323600000000001</v>
      </c>
      <c r="M3433" t="s">
        <v>0</v>
      </c>
      <c r="O3433" t="s">
        <v>1</v>
      </c>
      <c r="P3433" t="s">
        <v>1</v>
      </c>
      <c r="Q3433" t="s">
        <v>2</v>
      </c>
      <c r="R3433" t="s">
        <v>9961</v>
      </c>
      <c r="S3433" t="s">
        <v>9962</v>
      </c>
      <c r="T3433" t="s">
        <v>4856</v>
      </c>
      <c r="U3433" t="s">
        <v>9963</v>
      </c>
      <c r="V3433" t="s">
        <v>3929</v>
      </c>
      <c r="W3433">
        <v>0</v>
      </c>
      <c r="X3433" t="s">
        <v>7</v>
      </c>
      <c r="Y3433">
        <v>61</v>
      </c>
      <c r="Z3433">
        <v>14</v>
      </c>
      <c r="AA3433">
        <v>26</v>
      </c>
      <c r="AB3433">
        <v>14</v>
      </c>
      <c r="AC3433">
        <v>28</v>
      </c>
      <c r="AD3433">
        <v>1</v>
      </c>
      <c r="AF3433" t="s">
        <v>9966</v>
      </c>
      <c r="AG3433">
        <v>1.8855</v>
      </c>
      <c r="AH3433">
        <v>1.9614900000000001E-2</v>
      </c>
      <c r="AI3433">
        <v>-8.9916499999999996E-2</v>
      </c>
      <c r="AJ3433">
        <f t="shared" si="742"/>
        <v>8.9916499999999996E-2</v>
      </c>
      <c r="AK3433">
        <v>-3.4878999999999998</v>
      </c>
      <c r="AL3433" t="str">
        <f t="shared" si="743"/>
        <v/>
      </c>
      <c r="AM3433" t="str">
        <f t="shared" si="744"/>
        <v/>
      </c>
      <c r="AN3433" t="str">
        <f t="shared" si="745"/>
        <v/>
      </c>
      <c r="AO3433" t="str">
        <f t="shared" si="746"/>
        <v/>
      </c>
      <c r="AQ3433">
        <v>3.0998999999999999</v>
      </c>
      <c r="AR3433">
        <v>1.55689E-3</v>
      </c>
      <c r="AS3433">
        <v>-0.14543</v>
      </c>
      <c r="AT3433">
        <f t="shared" si="747"/>
        <v>0.14543</v>
      </c>
      <c r="AU3433">
        <v>-6.2248700000000001</v>
      </c>
      <c r="AV3433" t="str">
        <f t="shared" si="748"/>
        <v/>
      </c>
      <c r="AW3433" t="str">
        <f t="shared" si="749"/>
        <v/>
      </c>
      <c r="AX3433" t="str">
        <f t="shared" si="750"/>
        <v/>
      </c>
      <c r="AY3433" t="str">
        <f t="shared" si="751"/>
        <v/>
      </c>
      <c r="BA3433" s="5" t="str">
        <f t="shared" si="752"/>
        <v/>
      </c>
      <c r="BB3433" s="5" t="str">
        <f t="shared" si="753"/>
        <v/>
      </c>
      <c r="BC3433" s="5" t="str">
        <f t="shared" si="754"/>
        <v/>
      </c>
      <c r="BD3433" s="5" t="str">
        <f t="shared" si="755"/>
        <v/>
      </c>
      <c r="BF3433" t="s">
        <v>9964</v>
      </c>
      <c r="BG3433" t="s">
        <v>9965</v>
      </c>
      <c r="BH3433" t="s">
        <v>9966</v>
      </c>
      <c r="BI3433" t="s">
        <v>9967</v>
      </c>
      <c r="BJ3433" t="s">
        <v>9968</v>
      </c>
      <c r="BK3433" t="s">
        <v>9969</v>
      </c>
    </row>
    <row r="3434" spans="1:63" x14ac:dyDescent="0.3">
      <c r="A3434">
        <v>8.4038599999999999</v>
      </c>
      <c r="B3434">
        <v>8.3815399999999993</v>
      </c>
      <c r="C3434">
        <v>8.4354600000000008</v>
      </c>
      <c r="D3434">
        <v>8.4809900000000003</v>
      </c>
      <c r="E3434">
        <v>8.4663799999999991</v>
      </c>
      <c r="F3434">
        <v>8.5192399999999999</v>
      </c>
      <c r="G3434">
        <v>8.4954599999999996</v>
      </c>
      <c r="H3434">
        <v>8.5812000000000008</v>
      </c>
      <c r="I3434">
        <v>8.1828900000000004</v>
      </c>
      <c r="J3434">
        <v>8.2830899999999996</v>
      </c>
      <c r="K3434">
        <v>8.2060399999999998</v>
      </c>
      <c r="L3434">
        <v>8.3540299999999998</v>
      </c>
      <c r="M3434" t="s">
        <v>0</v>
      </c>
      <c r="O3434" t="s">
        <v>1</v>
      </c>
      <c r="P3434" t="s">
        <v>1</v>
      </c>
      <c r="Q3434" t="s">
        <v>2</v>
      </c>
      <c r="R3434" t="s">
        <v>23815</v>
      </c>
      <c r="S3434" t="s">
        <v>23816</v>
      </c>
      <c r="T3434" t="s">
        <v>23817</v>
      </c>
      <c r="U3434" t="s">
        <v>23818</v>
      </c>
      <c r="V3434" t="s">
        <v>19088</v>
      </c>
      <c r="W3434">
        <v>0</v>
      </c>
      <c r="X3434" t="s">
        <v>7</v>
      </c>
      <c r="Y3434">
        <v>12</v>
      </c>
      <c r="Z3434">
        <v>6</v>
      </c>
      <c r="AA3434">
        <v>7</v>
      </c>
      <c r="AB3434">
        <v>6</v>
      </c>
      <c r="AC3434">
        <v>62.6</v>
      </c>
      <c r="AD3434">
        <v>1</v>
      </c>
      <c r="AF3434" t="s">
        <v>23821</v>
      </c>
      <c r="AG3434">
        <v>1.4875100000000001</v>
      </c>
      <c r="AH3434">
        <v>4.5276200000000003E-2</v>
      </c>
      <c r="AI3434">
        <v>-9.0105099999999994E-2</v>
      </c>
      <c r="AJ3434">
        <f t="shared" si="742"/>
        <v>9.0105099999999994E-2</v>
      </c>
      <c r="AK3434">
        <v>-2.7671299999999999</v>
      </c>
      <c r="AL3434" t="str">
        <f t="shared" si="743"/>
        <v/>
      </c>
      <c r="AM3434" t="str">
        <f t="shared" si="744"/>
        <v/>
      </c>
      <c r="AN3434" t="str">
        <f t="shared" si="745"/>
        <v/>
      </c>
      <c r="AO3434" t="str">
        <f t="shared" si="746"/>
        <v/>
      </c>
      <c r="AQ3434">
        <v>2.0456699999999999</v>
      </c>
      <c r="AR3434">
        <v>1.3633899999999999E-2</v>
      </c>
      <c r="AS3434">
        <v>0.16895399999999999</v>
      </c>
      <c r="AT3434">
        <f t="shared" si="747"/>
        <v>-0.16895399999999999</v>
      </c>
      <c r="AU3434">
        <v>3.7967499999999998</v>
      </c>
      <c r="AV3434" t="str">
        <f t="shared" si="748"/>
        <v/>
      </c>
      <c r="AW3434" t="str">
        <f t="shared" si="749"/>
        <v/>
      </c>
      <c r="AX3434" t="str">
        <f t="shared" si="750"/>
        <v/>
      </c>
      <c r="AY3434" t="str">
        <f t="shared" si="751"/>
        <v/>
      </c>
      <c r="BA3434" s="5" t="str">
        <f t="shared" si="752"/>
        <v/>
      </c>
      <c r="BB3434" s="5" t="str">
        <f t="shared" si="753"/>
        <v/>
      </c>
      <c r="BC3434" s="5" t="str">
        <f t="shared" si="754"/>
        <v/>
      </c>
      <c r="BD3434" s="5" t="str">
        <f t="shared" si="755"/>
        <v/>
      </c>
      <c r="BF3434" t="s">
        <v>23819</v>
      </c>
      <c r="BG3434" t="s">
        <v>23820</v>
      </c>
      <c r="BH3434" t="s">
        <v>23821</v>
      </c>
      <c r="BI3434" t="s">
        <v>23822</v>
      </c>
      <c r="BJ3434" t="s">
        <v>23823</v>
      </c>
      <c r="BK3434" t="s">
        <v>23824</v>
      </c>
    </row>
    <row r="3435" spans="1:63" x14ac:dyDescent="0.3">
      <c r="A3435">
        <v>10.984</v>
      </c>
      <c r="B3435">
        <v>10.9933</v>
      </c>
      <c r="C3435">
        <v>11.0273</v>
      </c>
      <c r="D3435">
        <v>10.996</v>
      </c>
      <c r="E3435">
        <v>11.0959</v>
      </c>
      <c r="F3435">
        <v>11.0784</v>
      </c>
      <c r="G3435">
        <v>11.122199999999999</v>
      </c>
      <c r="H3435">
        <v>11.0647</v>
      </c>
      <c r="I3435">
        <v>8.9568100000000008</v>
      </c>
      <c r="J3435">
        <v>9.1323699999999999</v>
      </c>
      <c r="K3435">
        <v>9.1274800000000003</v>
      </c>
      <c r="L3435">
        <v>9.1681699999999999</v>
      </c>
      <c r="M3435" t="s">
        <v>0</v>
      </c>
      <c r="O3435" t="s">
        <v>1</v>
      </c>
      <c r="P3435" t="s">
        <v>1</v>
      </c>
      <c r="Q3435" t="s">
        <v>2</v>
      </c>
      <c r="R3435" t="s">
        <v>11394</v>
      </c>
      <c r="S3435" t="s">
        <v>11395</v>
      </c>
      <c r="T3435" t="s">
        <v>11396</v>
      </c>
      <c r="V3435" t="s">
        <v>11397</v>
      </c>
      <c r="W3435">
        <v>0</v>
      </c>
      <c r="X3435" t="s">
        <v>7</v>
      </c>
      <c r="Y3435">
        <v>34</v>
      </c>
      <c r="Z3435">
        <v>22</v>
      </c>
      <c r="AA3435">
        <v>23</v>
      </c>
      <c r="AB3435">
        <v>22</v>
      </c>
      <c r="AC3435">
        <v>85.6</v>
      </c>
      <c r="AD3435">
        <v>1</v>
      </c>
      <c r="AF3435" t="s">
        <v>11400</v>
      </c>
      <c r="AG3435">
        <v>2.9371900000000002</v>
      </c>
      <c r="AH3435">
        <v>2.23588E-3</v>
      </c>
      <c r="AI3435">
        <v>-9.0145799999999998E-2</v>
      </c>
      <c r="AJ3435">
        <f t="shared" si="742"/>
        <v>9.0145799999999998E-2</v>
      </c>
      <c r="AK3435">
        <v>-5.7959800000000001</v>
      </c>
      <c r="AL3435" t="str">
        <f t="shared" si="743"/>
        <v/>
      </c>
      <c r="AM3435" t="str">
        <f t="shared" si="744"/>
        <v/>
      </c>
      <c r="AN3435" t="str">
        <f t="shared" si="745"/>
        <v/>
      </c>
      <c r="AO3435" t="str">
        <f t="shared" si="746"/>
        <v/>
      </c>
      <c r="AQ3435">
        <v>7.7511000000000001</v>
      </c>
      <c r="AR3435" s="1">
        <v>5.2136200000000001E-7</v>
      </c>
      <c r="AS3435">
        <v>1.90395</v>
      </c>
      <c r="AT3435">
        <f t="shared" si="747"/>
        <v>-1.90395</v>
      </c>
      <c r="AU3435">
        <v>39.445900000000002</v>
      </c>
      <c r="AV3435" t="str">
        <f t="shared" si="748"/>
        <v/>
      </c>
      <c r="AW3435" t="str">
        <f t="shared" si="749"/>
        <v/>
      </c>
      <c r="AX3435" t="str">
        <f t="shared" si="750"/>
        <v>+</v>
      </c>
      <c r="AY3435" t="str">
        <f t="shared" si="751"/>
        <v>+</v>
      </c>
      <c r="BA3435" s="5" t="str">
        <f t="shared" si="752"/>
        <v/>
      </c>
      <c r="BB3435" s="5" t="str">
        <f t="shared" si="753"/>
        <v/>
      </c>
      <c r="BC3435" s="5" t="str">
        <f t="shared" si="754"/>
        <v/>
      </c>
      <c r="BD3435" s="5" t="str">
        <f t="shared" si="755"/>
        <v/>
      </c>
      <c r="BF3435" t="s">
        <v>11398</v>
      </c>
      <c r="BG3435" t="s">
        <v>11399</v>
      </c>
      <c r="BH3435" t="s">
        <v>11400</v>
      </c>
      <c r="BJ3435" t="s">
        <v>11401</v>
      </c>
      <c r="BK3435" t="s">
        <v>11402</v>
      </c>
    </row>
    <row r="3436" spans="1:63" x14ac:dyDescent="0.3">
      <c r="A3436">
        <v>9.4791699999999999</v>
      </c>
      <c r="B3436">
        <v>9.5919000000000008</v>
      </c>
      <c r="C3436">
        <v>9.6172799999999992</v>
      </c>
      <c r="D3436">
        <v>9.6025100000000005</v>
      </c>
      <c r="E3436">
        <v>9.5920799999999993</v>
      </c>
      <c r="F3436">
        <v>9.6445799999999995</v>
      </c>
      <c r="G3436">
        <v>9.7372499999999995</v>
      </c>
      <c r="H3436">
        <v>9.6782500000000002</v>
      </c>
      <c r="I3436">
        <v>10.091699999999999</v>
      </c>
      <c r="J3436">
        <v>10.1389</v>
      </c>
      <c r="K3436">
        <v>10.142899999999999</v>
      </c>
      <c r="L3436">
        <v>10.2133</v>
      </c>
      <c r="M3436" t="s">
        <v>0</v>
      </c>
      <c r="P3436" t="s">
        <v>1</v>
      </c>
      <c r="Q3436" t="s">
        <v>116</v>
      </c>
      <c r="R3436" t="s">
        <v>29094</v>
      </c>
      <c r="S3436" t="s">
        <v>29095</v>
      </c>
      <c r="T3436" t="s">
        <v>29096</v>
      </c>
      <c r="U3436" t="s">
        <v>19444</v>
      </c>
      <c r="V3436" t="s">
        <v>19445</v>
      </c>
      <c r="W3436">
        <v>0</v>
      </c>
      <c r="X3436" t="s">
        <v>7</v>
      </c>
      <c r="Y3436">
        <v>11</v>
      </c>
      <c r="Z3436">
        <v>6</v>
      </c>
      <c r="AA3436">
        <v>8</v>
      </c>
      <c r="AB3436">
        <v>6</v>
      </c>
      <c r="AC3436">
        <v>63.1</v>
      </c>
      <c r="AD3436">
        <v>1</v>
      </c>
      <c r="AF3436" t="s">
        <v>29098</v>
      </c>
      <c r="AG3436">
        <v>1.06931</v>
      </c>
      <c r="AH3436">
        <v>0.10909199999999999</v>
      </c>
      <c r="AI3436">
        <v>-9.0322299999999994E-2</v>
      </c>
      <c r="AJ3436">
        <f t="shared" si="742"/>
        <v>9.0322299999999994E-2</v>
      </c>
      <c r="AK3436">
        <v>-2.05837</v>
      </c>
      <c r="AL3436" t="str">
        <f t="shared" si="743"/>
        <v/>
      </c>
      <c r="AM3436" t="str">
        <f t="shared" si="744"/>
        <v/>
      </c>
      <c r="AN3436" t="str">
        <f t="shared" si="745"/>
        <v/>
      </c>
      <c r="AO3436" t="str">
        <f t="shared" si="746"/>
        <v/>
      </c>
      <c r="AQ3436">
        <v>5.1225800000000001</v>
      </c>
      <c r="AR3436" s="1">
        <v>3.0754399999999998E-5</v>
      </c>
      <c r="AS3436">
        <v>-0.57399100000000003</v>
      </c>
      <c r="AT3436">
        <f t="shared" si="747"/>
        <v>0.57399100000000003</v>
      </c>
      <c r="AU3436">
        <v>-14.2264</v>
      </c>
      <c r="AV3436" t="str">
        <f t="shared" si="748"/>
        <v/>
      </c>
      <c r="AW3436" t="str">
        <f t="shared" si="749"/>
        <v/>
      </c>
      <c r="AX3436" t="str">
        <f t="shared" si="750"/>
        <v/>
      </c>
      <c r="AY3436" t="str">
        <f t="shared" si="751"/>
        <v/>
      </c>
      <c r="BA3436" s="5" t="str">
        <f t="shared" si="752"/>
        <v/>
      </c>
      <c r="BB3436" s="5" t="str">
        <f t="shared" si="753"/>
        <v/>
      </c>
      <c r="BC3436" s="5" t="str">
        <f t="shared" si="754"/>
        <v/>
      </c>
      <c r="BD3436" s="5" t="str">
        <f t="shared" si="755"/>
        <v/>
      </c>
      <c r="BF3436" t="s">
        <v>29097</v>
      </c>
      <c r="BH3436" t="s">
        <v>29098</v>
      </c>
      <c r="BI3436" t="s">
        <v>19449</v>
      </c>
      <c r="BK3436" t="s">
        <v>29099</v>
      </c>
    </row>
    <row r="3437" spans="1:63" x14ac:dyDescent="0.3">
      <c r="A3437">
        <v>8.3286800000000003</v>
      </c>
      <c r="B3437">
        <v>8.3465100000000003</v>
      </c>
      <c r="C3437">
        <v>8.4809900000000003</v>
      </c>
      <c r="D3437">
        <v>8.2403099999999991</v>
      </c>
      <c r="E3437">
        <v>8.4148999999999994</v>
      </c>
      <c r="F3437">
        <v>8.4371299999999998</v>
      </c>
      <c r="G3437">
        <v>8.3676300000000001</v>
      </c>
      <c r="H3437">
        <v>8.5383800000000001</v>
      </c>
      <c r="I3437">
        <v>7.5894599999999999</v>
      </c>
      <c r="J3437">
        <v>7.5545900000000001</v>
      </c>
      <c r="K3437">
        <v>7.5698600000000003</v>
      </c>
      <c r="L3437">
        <v>7.6235200000000001</v>
      </c>
      <c r="M3437" t="s">
        <v>0</v>
      </c>
      <c r="P3437" t="s">
        <v>1</v>
      </c>
      <c r="Q3437" t="s">
        <v>116</v>
      </c>
      <c r="S3437" t="s">
        <v>28897</v>
      </c>
      <c r="T3437" t="s">
        <v>28898</v>
      </c>
      <c r="V3437" t="s">
        <v>28899</v>
      </c>
      <c r="W3437">
        <v>0</v>
      </c>
      <c r="X3437" t="s">
        <v>7</v>
      </c>
      <c r="Y3437">
        <v>12</v>
      </c>
      <c r="Z3437">
        <v>5</v>
      </c>
      <c r="AA3437">
        <v>5</v>
      </c>
      <c r="AB3437">
        <v>5</v>
      </c>
      <c r="AC3437">
        <v>49.3</v>
      </c>
      <c r="AD3437">
        <v>1</v>
      </c>
      <c r="AF3437" t="s">
        <v>28902</v>
      </c>
      <c r="AG3437">
        <v>0.71833199999999997</v>
      </c>
      <c r="AH3437">
        <v>0.228047</v>
      </c>
      <c r="AI3437">
        <v>-9.03862E-2</v>
      </c>
      <c r="AJ3437">
        <f t="shared" si="742"/>
        <v>9.03862E-2</v>
      </c>
      <c r="AK3437">
        <v>-1.47261</v>
      </c>
      <c r="AL3437" t="str">
        <f t="shared" si="743"/>
        <v/>
      </c>
      <c r="AM3437" t="str">
        <f t="shared" si="744"/>
        <v/>
      </c>
      <c r="AN3437" t="str">
        <f t="shared" si="745"/>
        <v/>
      </c>
      <c r="AO3437" t="str">
        <f t="shared" si="746"/>
        <v/>
      </c>
      <c r="AQ3437">
        <v>5.2124899999999998</v>
      </c>
      <c r="AR3437" s="1">
        <v>2.6494799999999999E-5</v>
      </c>
      <c r="AS3437">
        <v>0.764768</v>
      </c>
      <c r="AT3437">
        <f t="shared" si="747"/>
        <v>-0.764768</v>
      </c>
      <c r="AU3437">
        <v>14.7385</v>
      </c>
      <c r="AV3437" t="str">
        <f t="shared" si="748"/>
        <v/>
      </c>
      <c r="AW3437" t="str">
        <f t="shared" si="749"/>
        <v/>
      </c>
      <c r="AX3437" t="str">
        <f t="shared" si="750"/>
        <v/>
      </c>
      <c r="AY3437" t="str">
        <f t="shared" si="751"/>
        <v>+</v>
      </c>
      <c r="BA3437" s="5" t="str">
        <f t="shared" si="752"/>
        <v/>
      </c>
      <c r="BB3437" s="5" t="str">
        <f t="shared" si="753"/>
        <v/>
      </c>
      <c r="BC3437" s="5" t="str">
        <f t="shared" si="754"/>
        <v/>
      </c>
      <c r="BD3437" s="5" t="str">
        <f t="shared" si="755"/>
        <v/>
      </c>
      <c r="BF3437" t="s">
        <v>28900</v>
      </c>
      <c r="BG3437" t="s">
        <v>28901</v>
      </c>
      <c r="BH3437" t="s">
        <v>28902</v>
      </c>
      <c r="BK3437" t="s">
        <v>28903</v>
      </c>
    </row>
    <row r="3438" spans="1:63" x14ac:dyDescent="0.3">
      <c r="A3438">
        <v>12.4758</v>
      </c>
      <c r="B3438">
        <v>12.4564</v>
      </c>
      <c r="C3438">
        <v>12.472300000000001</v>
      </c>
      <c r="D3438">
        <v>12.445399999999999</v>
      </c>
      <c r="E3438">
        <v>12.568</v>
      </c>
      <c r="F3438">
        <v>12.532299999999999</v>
      </c>
      <c r="G3438">
        <v>12.5608</v>
      </c>
      <c r="H3438">
        <v>12.551</v>
      </c>
      <c r="I3438">
        <v>12.243</v>
      </c>
      <c r="J3438">
        <v>12.2418</v>
      </c>
      <c r="K3438">
        <v>12.2599</v>
      </c>
      <c r="L3438">
        <v>12.243</v>
      </c>
      <c r="M3438" t="s">
        <v>0</v>
      </c>
      <c r="O3438" t="s">
        <v>1</v>
      </c>
      <c r="P3438" t="s">
        <v>1</v>
      </c>
      <c r="Q3438" t="s">
        <v>2</v>
      </c>
      <c r="R3438" t="s">
        <v>5170</v>
      </c>
      <c r="S3438" t="s">
        <v>5171</v>
      </c>
      <c r="T3438" t="s">
        <v>5172</v>
      </c>
      <c r="U3438" t="s">
        <v>5173</v>
      </c>
      <c r="V3438" t="s">
        <v>5174</v>
      </c>
      <c r="W3438">
        <v>0</v>
      </c>
      <c r="X3438" t="s">
        <v>7</v>
      </c>
      <c r="Y3438">
        <v>53</v>
      </c>
      <c r="Z3438">
        <v>19</v>
      </c>
      <c r="AA3438">
        <v>51</v>
      </c>
      <c r="AB3438">
        <v>19</v>
      </c>
      <c r="AC3438">
        <v>39.9</v>
      </c>
      <c r="AD3438">
        <v>1</v>
      </c>
      <c r="AF3438" t="s">
        <v>5177</v>
      </c>
      <c r="AG3438">
        <v>3.87581</v>
      </c>
      <c r="AH3438">
        <v>3.4676800000000001E-4</v>
      </c>
      <c r="AI3438">
        <v>-9.0545700000000007E-2</v>
      </c>
      <c r="AJ3438">
        <f t="shared" si="742"/>
        <v>9.0545700000000007E-2</v>
      </c>
      <c r="AK3438">
        <v>-8.6322399999999995</v>
      </c>
      <c r="AL3438" t="str">
        <f t="shared" si="743"/>
        <v/>
      </c>
      <c r="AM3438" t="str">
        <f t="shared" si="744"/>
        <v/>
      </c>
      <c r="AN3438" t="str">
        <f t="shared" si="745"/>
        <v/>
      </c>
      <c r="AO3438" t="str">
        <f t="shared" si="746"/>
        <v/>
      </c>
      <c r="AQ3438">
        <v>6.6647299999999996</v>
      </c>
      <c r="AR3438" s="1">
        <v>2.2593300000000001E-6</v>
      </c>
      <c r="AS3438">
        <v>0.215533</v>
      </c>
      <c r="AT3438">
        <f t="shared" si="747"/>
        <v>-0.215533</v>
      </c>
      <c r="AU3438">
        <v>25.940899999999999</v>
      </c>
      <c r="AV3438" t="str">
        <f t="shared" si="748"/>
        <v/>
      </c>
      <c r="AW3438" t="str">
        <f t="shared" si="749"/>
        <v/>
      </c>
      <c r="AX3438" t="str">
        <f t="shared" si="750"/>
        <v/>
      </c>
      <c r="AY3438" t="str">
        <f t="shared" si="751"/>
        <v/>
      </c>
      <c r="BA3438" s="5" t="str">
        <f t="shared" si="752"/>
        <v/>
      </c>
      <c r="BB3438" s="5" t="str">
        <f t="shared" si="753"/>
        <v/>
      </c>
      <c r="BC3438" s="5" t="str">
        <f t="shared" si="754"/>
        <v/>
      </c>
      <c r="BD3438" s="5" t="str">
        <f t="shared" si="755"/>
        <v/>
      </c>
      <c r="BF3438" t="s">
        <v>5175</v>
      </c>
      <c r="BG3438" t="s">
        <v>5176</v>
      </c>
      <c r="BH3438" t="s">
        <v>5177</v>
      </c>
      <c r="BI3438" t="s">
        <v>3132</v>
      </c>
      <c r="BJ3438" t="s">
        <v>603</v>
      </c>
      <c r="BK3438" t="s">
        <v>5178</v>
      </c>
    </row>
    <row r="3439" spans="1:63" x14ac:dyDescent="0.3">
      <c r="A3439">
        <v>8.4354600000000008</v>
      </c>
      <c r="B3439">
        <v>8.5046199999999992</v>
      </c>
      <c r="C3439">
        <v>8.3923199999999998</v>
      </c>
      <c r="D3439">
        <v>8.4174299999999995</v>
      </c>
      <c r="E3439">
        <v>8.4602500000000003</v>
      </c>
      <c r="F3439">
        <v>8.5255200000000002</v>
      </c>
      <c r="G3439">
        <v>8.4842200000000005</v>
      </c>
      <c r="H3439">
        <v>8.6427700000000005</v>
      </c>
      <c r="I3439">
        <v>8.0438500000000008</v>
      </c>
      <c r="J3439">
        <v>8.1179000000000006</v>
      </c>
      <c r="K3439">
        <v>8.06447</v>
      </c>
      <c r="L3439">
        <v>8.1749299999999998</v>
      </c>
      <c r="M3439" t="s">
        <v>0</v>
      </c>
      <c r="P3439" t="s">
        <v>1</v>
      </c>
      <c r="Q3439" t="s">
        <v>116</v>
      </c>
      <c r="R3439" t="s">
        <v>36670</v>
      </c>
      <c r="S3439" t="s">
        <v>36671</v>
      </c>
      <c r="T3439" t="s">
        <v>17040</v>
      </c>
      <c r="U3439" t="s">
        <v>12210</v>
      </c>
      <c r="V3439" t="s">
        <v>12211</v>
      </c>
      <c r="W3439">
        <v>0</v>
      </c>
      <c r="X3439" t="s">
        <v>7</v>
      </c>
      <c r="Y3439">
        <v>6</v>
      </c>
      <c r="Z3439">
        <v>2</v>
      </c>
      <c r="AA3439">
        <v>4</v>
      </c>
      <c r="AB3439">
        <v>2</v>
      </c>
      <c r="AC3439">
        <v>33.4</v>
      </c>
      <c r="AD3439">
        <v>1</v>
      </c>
      <c r="AF3439" t="s">
        <v>36674</v>
      </c>
      <c r="AG3439">
        <v>0.98949500000000001</v>
      </c>
      <c r="AH3439">
        <v>0.128776</v>
      </c>
      <c r="AI3439">
        <v>-9.0733300000000003E-2</v>
      </c>
      <c r="AJ3439">
        <f t="shared" si="742"/>
        <v>9.0733300000000003E-2</v>
      </c>
      <c r="AK3439">
        <v>-1.9257299999999999</v>
      </c>
      <c r="AL3439" t="str">
        <f t="shared" si="743"/>
        <v/>
      </c>
      <c r="AM3439" t="str">
        <f t="shared" si="744"/>
        <v/>
      </c>
      <c r="AN3439" t="str">
        <f t="shared" si="745"/>
        <v/>
      </c>
      <c r="AO3439" t="str">
        <f t="shared" si="746"/>
        <v/>
      </c>
      <c r="AQ3439">
        <v>3.9446699999999999</v>
      </c>
      <c r="AR3439">
        <v>2.93894E-4</v>
      </c>
      <c r="AS3439">
        <v>0.337171</v>
      </c>
      <c r="AT3439">
        <f t="shared" si="747"/>
        <v>-0.337171</v>
      </c>
      <c r="AU3439">
        <v>8.8793500000000005</v>
      </c>
      <c r="AV3439" t="str">
        <f t="shared" si="748"/>
        <v/>
      </c>
      <c r="AW3439" t="str">
        <f t="shared" si="749"/>
        <v/>
      </c>
      <c r="AX3439" t="str">
        <f t="shared" si="750"/>
        <v/>
      </c>
      <c r="AY3439" t="str">
        <f t="shared" si="751"/>
        <v/>
      </c>
      <c r="BA3439" s="5" t="str">
        <f t="shared" si="752"/>
        <v/>
      </c>
      <c r="BB3439" s="5" t="str">
        <f t="shared" si="753"/>
        <v/>
      </c>
      <c r="BC3439" s="5" t="str">
        <f t="shared" si="754"/>
        <v/>
      </c>
      <c r="BD3439" s="5" t="str">
        <f t="shared" si="755"/>
        <v/>
      </c>
      <c r="BF3439" t="s">
        <v>36672</v>
      </c>
      <c r="BG3439" t="s">
        <v>36673</v>
      </c>
      <c r="BH3439" t="s">
        <v>36674</v>
      </c>
      <c r="BI3439" t="s">
        <v>12215</v>
      </c>
      <c r="BJ3439" t="s">
        <v>13502</v>
      </c>
      <c r="BK3439" t="s">
        <v>36675</v>
      </c>
    </row>
    <row r="3440" spans="1:63" x14ac:dyDescent="0.3">
      <c r="A3440">
        <v>13.1218</v>
      </c>
      <c r="B3440">
        <v>13.128399999999999</v>
      </c>
      <c r="C3440">
        <v>13.1128</v>
      </c>
      <c r="D3440">
        <v>13.0808</v>
      </c>
      <c r="E3440">
        <v>13.213200000000001</v>
      </c>
      <c r="F3440">
        <v>13.199299999999999</v>
      </c>
      <c r="G3440">
        <v>13.2148</v>
      </c>
      <c r="H3440">
        <v>13.18</v>
      </c>
      <c r="I3440">
        <v>13.116400000000001</v>
      </c>
      <c r="J3440">
        <v>13.133800000000001</v>
      </c>
      <c r="K3440">
        <v>13.084</v>
      </c>
      <c r="L3440">
        <v>13.075699999999999</v>
      </c>
      <c r="M3440" t="s">
        <v>0</v>
      </c>
      <c r="O3440" t="s">
        <v>1</v>
      </c>
      <c r="Q3440" t="s">
        <v>164</v>
      </c>
      <c r="R3440" t="s">
        <v>5492</v>
      </c>
      <c r="S3440" t="s">
        <v>5493</v>
      </c>
      <c r="T3440" t="s">
        <v>5494</v>
      </c>
      <c r="U3440" t="s">
        <v>5495</v>
      </c>
      <c r="V3440" t="s">
        <v>1751</v>
      </c>
      <c r="W3440">
        <v>0</v>
      </c>
      <c r="X3440" t="s">
        <v>7</v>
      </c>
      <c r="Y3440">
        <v>46</v>
      </c>
      <c r="Z3440">
        <v>16</v>
      </c>
      <c r="AA3440">
        <v>65</v>
      </c>
      <c r="AB3440">
        <v>16</v>
      </c>
      <c r="AC3440">
        <v>36.4</v>
      </c>
      <c r="AD3440">
        <v>1</v>
      </c>
      <c r="AF3440" t="s">
        <v>5498</v>
      </c>
      <c r="AG3440">
        <v>3.31867</v>
      </c>
      <c r="AH3440">
        <v>1.03465E-3</v>
      </c>
      <c r="AI3440">
        <v>-9.08442E-2</v>
      </c>
      <c r="AJ3440">
        <f t="shared" si="742"/>
        <v>9.08442E-2</v>
      </c>
      <c r="AK3440">
        <v>-6.83962</v>
      </c>
      <c r="AL3440" t="str">
        <f t="shared" si="743"/>
        <v/>
      </c>
      <c r="AM3440" t="str">
        <f t="shared" si="744"/>
        <v/>
      </c>
      <c r="AN3440" t="str">
        <f t="shared" si="745"/>
        <v/>
      </c>
      <c r="AO3440" t="str">
        <f t="shared" si="746"/>
        <v/>
      </c>
      <c r="AQ3440">
        <v>0.19337199999999999</v>
      </c>
      <c r="AR3440">
        <v>0.67727199999999999</v>
      </c>
      <c r="AS3440">
        <v>8.4717300000000002E-3</v>
      </c>
      <c r="AT3440">
        <f t="shared" si="747"/>
        <v>-8.4717300000000002E-3</v>
      </c>
      <c r="AU3440">
        <v>0.49131000000000002</v>
      </c>
      <c r="AV3440" t="str">
        <f t="shared" si="748"/>
        <v/>
      </c>
      <c r="AW3440" t="str">
        <f t="shared" si="749"/>
        <v/>
      </c>
      <c r="AX3440" t="str">
        <f t="shared" si="750"/>
        <v/>
      </c>
      <c r="AY3440" t="str">
        <f t="shared" si="751"/>
        <v/>
      </c>
      <c r="BA3440" s="5" t="str">
        <f t="shared" si="752"/>
        <v/>
      </c>
      <c r="BB3440" s="5" t="str">
        <f t="shared" si="753"/>
        <v/>
      </c>
      <c r="BC3440" s="5" t="str">
        <f t="shared" si="754"/>
        <v/>
      </c>
      <c r="BD3440" s="5" t="str">
        <f t="shared" si="755"/>
        <v/>
      </c>
      <c r="BF3440" t="s">
        <v>5496</v>
      </c>
      <c r="BG3440" t="s">
        <v>5497</v>
      </c>
      <c r="BH3440" t="s">
        <v>5498</v>
      </c>
      <c r="BI3440" t="s">
        <v>5499</v>
      </c>
      <c r="BJ3440" t="s">
        <v>5500</v>
      </c>
      <c r="BK3440" t="s">
        <v>5501</v>
      </c>
    </row>
    <row r="3441" spans="1:63" x14ac:dyDescent="0.3">
      <c r="A3441">
        <v>9.4346300000000003</v>
      </c>
      <c r="B3441">
        <v>9.4483200000000007</v>
      </c>
      <c r="C3441">
        <v>9.5505499999999994</v>
      </c>
      <c r="D3441">
        <v>9.4549199999999995</v>
      </c>
      <c r="E3441">
        <v>9.5360499999999995</v>
      </c>
      <c r="F3441">
        <v>9.5772399999999998</v>
      </c>
      <c r="G3441">
        <v>9.5725099999999994</v>
      </c>
      <c r="H3441">
        <v>9.5677699999999994</v>
      </c>
      <c r="I3441">
        <v>9.3178599999999996</v>
      </c>
      <c r="J3441">
        <v>9.3739500000000007</v>
      </c>
      <c r="K3441">
        <v>9.3241800000000001</v>
      </c>
      <c r="L3441">
        <v>9.2992100000000004</v>
      </c>
      <c r="M3441" t="s">
        <v>0</v>
      </c>
      <c r="O3441" t="s">
        <v>1</v>
      </c>
      <c r="P3441" t="s">
        <v>1</v>
      </c>
      <c r="Q3441" t="s">
        <v>2</v>
      </c>
      <c r="R3441" t="s">
        <v>16657</v>
      </c>
      <c r="S3441" t="s">
        <v>16658</v>
      </c>
      <c r="T3441" t="s">
        <v>3208</v>
      </c>
      <c r="U3441" t="s">
        <v>684</v>
      </c>
      <c r="V3441" t="s">
        <v>16659</v>
      </c>
      <c r="W3441">
        <v>0</v>
      </c>
      <c r="X3441" t="s">
        <v>7</v>
      </c>
      <c r="Y3441">
        <v>25</v>
      </c>
      <c r="Z3441">
        <v>10</v>
      </c>
      <c r="AA3441">
        <v>11</v>
      </c>
      <c r="AB3441">
        <v>10</v>
      </c>
      <c r="AC3441">
        <v>58.2</v>
      </c>
      <c r="AD3441">
        <v>1</v>
      </c>
      <c r="AF3441" t="s">
        <v>16662</v>
      </c>
      <c r="AG3441">
        <v>1.75837</v>
      </c>
      <c r="AH3441">
        <v>2.5565299999999999E-2</v>
      </c>
      <c r="AI3441">
        <v>-9.1286900000000004E-2</v>
      </c>
      <c r="AJ3441">
        <f t="shared" si="742"/>
        <v>9.1286900000000004E-2</v>
      </c>
      <c r="AK3441">
        <v>-3.2510500000000002</v>
      </c>
      <c r="AL3441" t="str">
        <f t="shared" si="743"/>
        <v/>
      </c>
      <c r="AM3441" t="str">
        <f t="shared" si="744"/>
        <v/>
      </c>
      <c r="AN3441" t="str">
        <f t="shared" si="745"/>
        <v/>
      </c>
      <c r="AO3441" t="str">
        <f t="shared" si="746"/>
        <v/>
      </c>
      <c r="AQ3441">
        <v>2.44828</v>
      </c>
      <c r="AR3441">
        <v>5.9013499999999997E-3</v>
      </c>
      <c r="AS3441">
        <v>0.14330399999999999</v>
      </c>
      <c r="AT3441">
        <f t="shared" si="747"/>
        <v>-0.14330399999999999</v>
      </c>
      <c r="AU3441">
        <v>4.6341400000000004</v>
      </c>
      <c r="AV3441" t="str">
        <f t="shared" si="748"/>
        <v/>
      </c>
      <c r="AW3441" t="str">
        <f t="shared" si="749"/>
        <v/>
      </c>
      <c r="AX3441" t="str">
        <f t="shared" si="750"/>
        <v/>
      </c>
      <c r="AY3441" t="str">
        <f t="shared" si="751"/>
        <v/>
      </c>
      <c r="BA3441" s="5" t="str">
        <f t="shared" si="752"/>
        <v/>
      </c>
      <c r="BB3441" s="5" t="str">
        <f t="shared" si="753"/>
        <v/>
      </c>
      <c r="BC3441" s="5" t="str">
        <f t="shared" si="754"/>
        <v/>
      </c>
      <c r="BD3441" s="5" t="str">
        <f t="shared" si="755"/>
        <v/>
      </c>
      <c r="BF3441" t="s">
        <v>16660</v>
      </c>
      <c r="BG3441" t="s">
        <v>16661</v>
      </c>
      <c r="BH3441" t="s">
        <v>16662</v>
      </c>
      <c r="BI3441" t="s">
        <v>684</v>
      </c>
      <c r="BJ3441" t="s">
        <v>3373</v>
      </c>
      <c r="BK3441" t="s">
        <v>16663</v>
      </c>
    </row>
    <row r="3442" spans="1:63" x14ac:dyDescent="0.3">
      <c r="A3442">
        <v>11.767300000000001</v>
      </c>
      <c r="B3442">
        <v>11.748200000000001</v>
      </c>
      <c r="C3442">
        <v>11.732200000000001</v>
      </c>
      <c r="D3442">
        <v>11.710599999999999</v>
      </c>
      <c r="E3442">
        <v>11.861599999999999</v>
      </c>
      <c r="F3442">
        <v>11.871499999999999</v>
      </c>
      <c r="G3442">
        <v>11.826000000000001</v>
      </c>
      <c r="H3442">
        <v>11.7644</v>
      </c>
      <c r="I3442">
        <v>11.986499999999999</v>
      </c>
      <c r="J3442">
        <v>11.944599999999999</v>
      </c>
      <c r="K3442">
        <v>11.9559</v>
      </c>
      <c r="L3442">
        <v>11.916700000000001</v>
      </c>
      <c r="M3442" t="s">
        <v>0</v>
      </c>
      <c r="O3442" t="s">
        <v>1</v>
      </c>
      <c r="P3442" t="s">
        <v>1</v>
      </c>
      <c r="Q3442" t="s">
        <v>2</v>
      </c>
      <c r="R3442" t="s">
        <v>6267</v>
      </c>
      <c r="S3442" t="s">
        <v>6268</v>
      </c>
      <c r="T3442" t="s">
        <v>6269</v>
      </c>
      <c r="U3442" t="s">
        <v>6270</v>
      </c>
      <c r="V3442" t="s">
        <v>6271</v>
      </c>
      <c r="W3442">
        <v>0</v>
      </c>
      <c r="X3442" t="s">
        <v>7</v>
      </c>
      <c r="Y3442">
        <v>70</v>
      </c>
      <c r="Z3442">
        <v>10</v>
      </c>
      <c r="AA3442">
        <v>56</v>
      </c>
      <c r="AB3442">
        <v>5</v>
      </c>
      <c r="AC3442">
        <v>17.100000000000001</v>
      </c>
      <c r="AD3442">
        <v>1</v>
      </c>
      <c r="AF3442" t="s">
        <v>6274</v>
      </c>
      <c r="AG3442">
        <v>1.82666</v>
      </c>
      <c r="AH3442">
        <v>2.2172399999999998E-2</v>
      </c>
      <c r="AI3442">
        <v>-9.1292899999999996E-2</v>
      </c>
      <c r="AJ3442">
        <f t="shared" si="742"/>
        <v>9.1292899999999996E-2</v>
      </c>
      <c r="AK3442">
        <v>-3.3774099999999998</v>
      </c>
      <c r="AL3442" t="str">
        <f t="shared" si="743"/>
        <v/>
      </c>
      <c r="AM3442" t="str">
        <f t="shared" si="744"/>
        <v/>
      </c>
      <c r="AN3442" t="str">
        <f t="shared" si="745"/>
        <v/>
      </c>
      <c r="AO3442" t="str">
        <f t="shared" si="746"/>
        <v/>
      </c>
      <c r="AQ3442">
        <v>4.5300399999999996</v>
      </c>
      <c r="AR3442" s="1">
        <v>9.4619500000000004E-5</v>
      </c>
      <c r="AS3442">
        <v>-0.211372</v>
      </c>
      <c r="AT3442">
        <f t="shared" si="747"/>
        <v>0.211372</v>
      </c>
      <c r="AU3442">
        <v>-11.248200000000001</v>
      </c>
      <c r="AV3442" t="str">
        <f t="shared" si="748"/>
        <v/>
      </c>
      <c r="AW3442" t="str">
        <f t="shared" si="749"/>
        <v/>
      </c>
      <c r="AX3442" t="str">
        <f t="shared" si="750"/>
        <v/>
      </c>
      <c r="AY3442" t="str">
        <f t="shared" si="751"/>
        <v/>
      </c>
      <c r="BA3442" s="5" t="str">
        <f t="shared" si="752"/>
        <v/>
      </c>
      <c r="BB3442" s="5" t="str">
        <f t="shared" si="753"/>
        <v/>
      </c>
      <c r="BC3442" s="5" t="str">
        <f t="shared" si="754"/>
        <v/>
      </c>
      <c r="BD3442" s="5" t="str">
        <f t="shared" si="755"/>
        <v/>
      </c>
      <c r="BF3442" t="s">
        <v>6272</v>
      </c>
      <c r="BG3442" t="s">
        <v>6273</v>
      </c>
      <c r="BH3442" t="s">
        <v>6274</v>
      </c>
      <c r="BI3442" t="s">
        <v>6275</v>
      </c>
      <c r="BJ3442" t="s">
        <v>6276</v>
      </c>
      <c r="BK3442" t="s">
        <v>6277</v>
      </c>
    </row>
    <row r="3443" spans="1:63" x14ac:dyDescent="0.3">
      <c r="A3443">
        <v>5.3715599999999997</v>
      </c>
      <c r="B3443">
        <v>5.1699299999999999</v>
      </c>
      <c r="C3443">
        <v>5.5046200000000001</v>
      </c>
      <c r="D3443">
        <v>5.62059</v>
      </c>
      <c r="E3443">
        <v>5.5698600000000003</v>
      </c>
      <c r="F3443">
        <v>5.4229099999999999</v>
      </c>
      <c r="G3443">
        <v>5.3819800000000004</v>
      </c>
      <c r="H3443">
        <v>5.6582100000000004</v>
      </c>
      <c r="I3443">
        <v>5.3037799999999997</v>
      </c>
      <c r="J3443">
        <v>5.4594300000000002</v>
      </c>
      <c r="K3443">
        <v>5.3575499999999998</v>
      </c>
      <c r="L3443">
        <v>5.3785100000000003</v>
      </c>
      <c r="M3443" t="s">
        <v>0</v>
      </c>
      <c r="R3443" t="s">
        <v>25617</v>
      </c>
      <c r="S3443" t="s">
        <v>25618</v>
      </c>
      <c r="T3443" t="s">
        <v>25619</v>
      </c>
      <c r="V3443" t="s">
        <v>12335</v>
      </c>
      <c r="W3443">
        <v>0</v>
      </c>
      <c r="X3443" t="s">
        <v>7</v>
      </c>
      <c r="Y3443">
        <v>28</v>
      </c>
      <c r="Z3443">
        <v>5</v>
      </c>
      <c r="AA3443">
        <v>7</v>
      </c>
      <c r="AB3443">
        <v>1</v>
      </c>
      <c r="AC3443">
        <v>19.8</v>
      </c>
      <c r="AD3443">
        <v>1</v>
      </c>
      <c r="AF3443" t="s">
        <v>25622</v>
      </c>
      <c r="AG3443">
        <v>0.33694099999999999</v>
      </c>
      <c r="AH3443">
        <v>0.50670899999999996</v>
      </c>
      <c r="AI3443">
        <v>-9.1564400000000004E-2</v>
      </c>
      <c r="AJ3443">
        <f t="shared" si="742"/>
        <v>9.1564400000000004E-2</v>
      </c>
      <c r="AK3443">
        <v>-0.78867500000000001</v>
      </c>
      <c r="AL3443" t="str">
        <f t="shared" si="743"/>
        <v/>
      </c>
      <c r="AM3443" t="str">
        <f t="shared" si="744"/>
        <v/>
      </c>
      <c r="AN3443" t="str">
        <f t="shared" si="745"/>
        <v/>
      </c>
      <c r="AO3443" t="str">
        <f t="shared" si="746"/>
        <v/>
      </c>
      <c r="AQ3443">
        <v>0.15757599999999999</v>
      </c>
      <c r="AR3443">
        <v>0.72753000000000001</v>
      </c>
      <c r="AS3443">
        <v>4.1853899999999999E-2</v>
      </c>
      <c r="AT3443">
        <f t="shared" si="747"/>
        <v>-4.1853899999999999E-2</v>
      </c>
      <c r="AU3443">
        <v>0.41048899999999999</v>
      </c>
      <c r="AV3443" t="str">
        <f t="shared" si="748"/>
        <v/>
      </c>
      <c r="AW3443" t="str">
        <f t="shared" si="749"/>
        <v/>
      </c>
      <c r="AX3443" t="str">
        <f t="shared" si="750"/>
        <v/>
      </c>
      <c r="AY3443" t="str">
        <f t="shared" si="751"/>
        <v/>
      </c>
      <c r="BA3443" s="5" t="str">
        <f t="shared" si="752"/>
        <v/>
      </c>
      <c r="BB3443" s="5" t="str">
        <f t="shared" si="753"/>
        <v/>
      </c>
      <c r="BC3443" s="5" t="str">
        <f t="shared" si="754"/>
        <v/>
      </c>
      <c r="BD3443" s="5" t="str">
        <f t="shared" si="755"/>
        <v/>
      </c>
      <c r="BF3443" t="s">
        <v>25620</v>
      </c>
      <c r="BG3443" t="s">
        <v>25621</v>
      </c>
      <c r="BH3443" t="s">
        <v>25622</v>
      </c>
      <c r="BK3443" t="s">
        <v>25623</v>
      </c>
    </row>
    <row r="3444" spans="1:63" x14ac:dyDescent="0.3">
      <c r="A3444">
        <v>12.4358</v>
      </c>
      <c r="B3444">
        <v>12.445</v>
      </c>
      <c r="C3444">
        <v>12.446899999999999</v>
      </c>
      <c r="D3444">
        <v>12.429</v>
      </c>
      <c r="E3444">
        <v>12.5158</v>
      </c>
      <c r="F3444">
        <v>12.541399999999999</v>
      </c>
      <c r="G3444">
        <v>12.5504</v>
      </c>
      <c r="H3444">
        <v>12.5154</v>
      </c>
      <c r="I3444">
        <v>12.6226</v>
      </c>
      <c r="J3444">
        <v>12.579000000000001</v>
      </c>
      <c r="K3444">
        <v>12.582000000000001</v>
      </c>
      <c r="L3444">
        <v>12.604799999999999</v>
      </c>
      <c r="M3444" t="s">
        <v>0</v>
      </c>
      <c r="O3444" t="s">
        <v>1</v>
      </c>
      <c r="P3444" t="s">
        <v>1</v>
      </c>
      <c r="Q3444" t="s">
        <v>2</v>
      </c>
      <c r="R3444" t="s">
        <v>2002</v>
      </c>
      <c r="S3444" t="s">
        <v>2003</v>
      </c>
      <c r="T3444" t="s">
        <v>2004</v>
      </c>
      <c r="V3444" t="s">
        <v>1595</v>
      </c>
      <c r="W3444">
        <v>3</v>
      </c>
      <c r="X3444" t="s">
        <v>7</v>
      </c>
      <c r="Y3444">
        <v>67</v>
      </c>
      <c r="Z3444">
        <v>21</v>
      </c>
      <c r="AA3444">
        <v>79</v>
      </c>
      <c r="AB3444">
        <v>18</v>
      </c>
      <c r="AC3444">
        <v>57.2</v>
      </c>
      <c r="AD3444">
        <v>1</v>
      </c>
      <c r="AF3444" t="s">
        <v>2007</v>
      </c>
      <c r="AG3444">
        <v>4.0548700000000002</v>
      </c>
      <c r="AH3444">
        <v>2.4539100000000002E-4</v>
      </c>
      <c r="AI3444">
        <v>-9.1581099999999999E-2</v>
      </c>
      <c r="AJ3444">
        <f t="shared" si="742"/>
        <v>9.1581099999999999E-2</v>
      </c>
      <c r="AK3444">
        <v>-9.2876899999999996</v>
      </c>
      <c r="AL3444" t="str">
        <f t="shared" si="743"/>
        <v/>
      </c>
      <c r="AM3444" t="str">
        <f t="shared" si="744"/>
        <v/>
      </c>
      <c r="AN3444" t="str">
        <f t="shared" si="745"/>
        <v/>
      </c>
      <c r="AO3444" t="str">
        <f t="shared" si="746"/>
        <v/>
      </c>
      <c r="AQ3444">
        <v>5.1251300000000004</v>
      </c>
      <c r="AR3444" s="1">
        <v>3.0618999999999999E-5</v>
      </c>
      <c r="AS3444">
        <v>-0.15792999999999999</v>
      </c>
      <c r="AT3444">
        <f t="shared" si="747"/>
        <v>0.15792999999999999</v>
      </c>
      <c r="AU3444">
        <v>-14.240600000000001</v>
      </c>
      <c r="AV3444" t="str">
        <f t="shared" si="748"/>
        <v/>
      </c>
      <c r="AW3444" t="str">
        <f t="shared" si="749"/>
        <v/>
      </c>
      <c r="AX3444" t="str">
        <f t="shared" si="750"/>
        <v/>
      </c>
      <c r="AY3444" t="str">
        <f t="shared" si="751"/>
        <v/>
      </c>
      <c r="BA3444" s="5" t="str">
        <f t="shared" si="752"/>
        <v/>
      </c>
      <c r="BB3444" s="5" t="str">
        <f t="shared" si="753"/>
        <v/>
      </c>
      <c r="BC3444" s="5" t="str">
        <f t="shared" si="754"/>
        <v/>
      </c>
      <c r="BD3444" s="5" t="str">
        <f t="shared" si="755"/>
        <v/>
      </c>
      <c r="BF3444" t="s">
        <v>2005</v>
      </c>
      <c r="BG3444" t="s">
        <v>2006</v>
      </c>
      <c r="BH3444" t="s">
        <v>2007</v>
      </c>
      <c r="BJ3444" t="s">
        <v>540</v>
      </c>
      <c r="BK3444" t="s">
        <v>2008</v>
      </c>
    </row>
    <row r="3445" spans="1:63" x14ac:dyDescent="0.3">
      <c r="A3445">
        <v>11.2913</v>
      </c>
      <c r="B3445">
        <v>11.292299999999999</v>
      </c>
      <c r="C3445">
        <v>11.272600000000001</v>
      </c>
      <c r="D3445">
        <v>11.3324</v>
      </c>
      <c r="E3445">
        <v>11.375</v>
      </c>
      <c r="F3445">
        <v>11.3748</v>
      </c>
      <c r="G3445">
        <v>11.3934</v>
      </c>
      <c r="H3445">
        <v>11.412100000000001</v>
      </c>
      <c r="I3445">
        <v>11.1714</v>
      </c>
      <c r="J3445">
        <v>11.2455</v>
      </c>
      <c r="K3445">
        <v>11.194599999999999</v>
      </c>
      <c r="L3445">
        <v>11.2544</v>
      </c>
      <c r="M3445" t="s">
        <v>0</v>
      </c>
      <c r="O3445" t="s">
        <v>1</v>
      </c>
      <c r="P3445" t="s">
        <v>1</v>
      </c>
      <c r="Q3445" t="s">
        <v>2</v>
      </c>
      <c r="R3445" t="s">
        <v>7901</v>
      </c>
      <c r="S3445" t="s">
        <v>7902</v>
      </c>
      <c r="T3445" t="s">
        <v>7903</v>
      </c>
      <c r="V3445" t="s">
        <v>2256</v>
      </c>
      <c r="W3445">
        <v>0</v>
      </c>
      <c r="X3445" t="s">
        <v>7</v>
      </c>
      <c r="Y3445">
        <v>17</v>
      </c>
      <c r="Z3445">
        <v>23</v>
      </c>
      <c r="AA3445">
        <v>33</v>
      </c>
      <c r="AB3445">
        <v>23</v>
      </c>
      <c r="AC3445">
        <v>155.1</v>
      </c>
      <c r="AD3445">
        <v>1</v>
      </c>
      <c r="AF3445" t="s">
        <v>7906</v>
      </c>
      <c r="AG3445">
        <v>2.9956200000000002</v>
      </c>
      <c r="AH3445">
        <v>1.9872900000000001E-3</v>
      </c>
      <c r="AI3445">
        <v>-9.1698199999999994E-2</v>
      </c>
      <c r="AJ3445">
        <f t="shared" si="742"/>
        <v>9.1698199999999994E-2</v>
      </c>
      <c r="AK3445">
        <v>-5.9473399999999996</v>
      </c>
      <c r="AL3445" t="str">
        <f t="shared" si="743"/>
        <v/>
      </c>
      <c r="AM3445" t="str">
        <f t="shared" si="744"/>
        <v/>
      </c>
      <c r="AN3445" t="str">
        <f t="shared" si="745"/>
        <v/>
      </c>
      <c r="AO3445" t="str">
        <f t="shared" si="746"/>
        <v/>
      </c>
      <c r="AQ3445">
        <v>1.84758</v>
      </c>
      <c r="AR3445">
        <v>2.0657600000000002E-2</v>
      </c>
      <c r="AS3445">
        <v>8.0670099999999995E-2</v>
      </c>
      <c r="AT3445">
        <f t="shared" si="747"/>
        <v>-8.0670099999999995E-2</v>
      </c>
      <c r="AU3445">
        <v>3.4165299999999998</v>
      </c>
      <c r="AV3445" t="str">
        <f t="shared" si="748"/>
        <v/>
      </c>
      <c r="AW3445" t="str">
        <f t="shared" si="749"/>
        <v/>
      </c>
      <c r="AX3445" t="str">
        <f t="shared" si="750"/>
        <v/>
      </c>
      <c r="AY3445" t="str">
        <f t="shared" si="751"/>
        <v/>
      </c>
      <c r="BA3445" s="5" t="str">
        <f t="shared" si="752"/>
        <v/>
      </c>
      <c r="BB3445" s="5" t="str">
        <f t="shared" si="753"/>
        <v/>
      </c>
      <c r="BC3445" s="5" t="str">
        <f t="shared" si="754"/>
        <v/>
      </c>
      <c r="BD3445" s="5" t="str">
        <f t="shared" si="755"/>
        <v/>
      </c>
      <c r="BF3445" t="s">
        <v>7904</v>
      </c>
      <c r="BG3445" t="s">
        <v>7905</v>
      </c>
      <c r="BH3445" t="s">
        <v>7906</v>
      </c>
      <c r="BK3445" t="s">
        <v>7907</v>
      </c>
    </row>
    <row r="3446" spans="1:63" x14ac:dyDescent="0.3">
      <c r="A3446">
        <v>8.4516200000000001</v>
      </c>
      <c r="B3446">
        <v>8.4110899999999997</v>
      </c>
      <c r="C3446">
        <v>8.5732700000000008</v>
      </c>
      <c r="D3446">
        <v>8.5691000000000006</v>
      </c>
      <c r="E3446">
        <v>8.4874399999999994</v>
      </c>
      <c r="F3446">
        <v>8.5834600000000005</v>
      </c>
      <c r="G3446">
        <v>8.7025199999999998</v>
      </c>
      <c r="H3446">
        <v>8.5995399999999993</v>
      </c>
      <c r="I3446">
        <v>8.2992100000000004</v>
      </c>
      <c r="J3446">
        <v>8.4132099999999994</v>
      </c>
      <c r="K3446">
        <v>8.3509399999999996</v>
      </c>
      <c r="L3446">
        <v>8.4170099999999994</v>
      </c>
      <c r="M3446" t="s">
        <v>0</v>
      </c>
      <c r="R3446" t="s">
        <v>30307</v>
      </c>
      <c r="S3446" t="s">
        <v>30308</v>
      </c>
      <c r="T3446" t="s">
        <v>30309</v>
      </c>
      <c r="V3446" t="s">
        <v>2186</v>
      </c>
      <c r="W3446">
        <v>0</v>
      </c>
      <c r="X3446" t="s">
        <v>7</v>
      </c>
      <c r="Y3446">
        <v>8</v>
      </c>
      <c r="Z3446">
        <v>3</v>
      </c>
      <c r="AA3446">
        <v>4</v>
      </c>
      <c r="AB3446">
        <v>3</v>
      </c>
      <c r="AC3446">
        <v>50.2</v>
      </c>
      <c r="AD3446">
        <v>1</v>
      </c>
      <c r="AF3446" t="s">
        <v>30312</v>
      </c>
      <c r="AG3446">
        <v>0.749251</v>
      </c>
      <c r="AH3446">
        <v>0.21380299999999999</v>
      </c>
      <c r="AI3446">
        <v>-9.1970700000000002E-2</v>
      </c>
      <c r="AJ3446">
        <f t="shared" si="742"/>
        <v>9.1970700000000002E-2</v>
      </c>
      <c r="AK3446">
        <v>-1.5248600000000001</v>
      </c>
      <c r="AL3446" t="str">
        <f t="shared" si="743"/>
        <v/>
      </c>
      <c r="AM3446" t="str">
        <f t="shared" si="744"/>
        <v/>
      </c>
      <c r="AN3446" t="str">
        <f t="shared" si="745"/>
        <v/>
      </c>
      <c r="AO3446" t="str">
        <f t="shared" si="746"/>
        <v/>
      </c>
      <c r="AQ3446">
        <v>1.40879</v>
      </c>
      <c r="AR3446">
        <v>5.2002E-2</v>
      </c>
      <c r="AS3446">
        <v>0.13117899999999999</v>
      </c>
      <c r="AT3446">
        <f t="shared" si="747"/>
        <v>-0.13117899999999999</v>
      </c>
      <c r="AU3446">
        <v>2.63089</v>
      </c>
      <c r="AV3446" t="str">
        <f t="shared" si="748"/>
        <v/>
      </c>
      <c r="AW3446" t="str">
        <f t="shared" si="749"/>
        <v/>
      </c>
      <c r="AX3446" t="str">
        <f t="shared" si="750"/>
        <v/>
      </c>
      <c r="AY3446" t="str">
        <f t="shared" si="751"/>
        <v/>
      </c>
      <c r="BA3446" s="5" t="str">
        <f t="shared" si="752"/>
        <v/>
      </c>
      <c r="BB3446" s="5" t="str">
        <f t="shared" si="753"/>
        <v/>
      </c>
      <c r="BC3446" s="5" t="str">
        <f t="shared" si="754"/>
        <v/>
      </c>
      <c r="BD3446" s="5" t="str">
        <f t="shared" si="755"/>
        <v/>
      </c>
      <c r="BF3446" t="s">
        <v>30310</v>
      </c>
      <c r="BG3446" t="s">
        <v>30311</v>
      </c>
      <c r="BH3446" t="s">
        <v>30312</v>
      </c>
      <c r="BJ3446" t="s">
        <v>30313</v>
      </c>
      <c r="BK3446" t="s">
        <v>30314</v>
      </c>
    </row>
    <row r="3447" spans="1:63" x14ac:dyDescent="0.3">
      <c r="A3447">
        <v>10.0527</v>
      </c>
      <c r="B3447">
        <v>9.9954800000000006</v>
      </c>
      <c r="C3447">
        <v>10.0139</v>
      </c>
      <c r="D3447">
        <v>9.9952000000000005</v>
      </c>
      <c r="E3447">
        <v>10.0938</v>
      </c>
      <c r="F3447">
        <v>10.0807</v>
      </c>
      <c r="G3447">
        <v>10.144299999999999</v>
      </c>
      <c r="H3447">
        <v>10.106999999999999</v>
      </c>
      <c r="I3447">
        <v>10.168699999999999</v>
      </c>
      <c r="J3447">
        <v>10.1267</v>
      </c>
      <c r="K3447">
        <v>10.115600000000001</v>
      </c>
      <c r="L3447">
        <v>10.1372</v>
      </c>
      <c r="M3447" t="s">
        <v>0</v>
      </c>
      <c r="O3447" t="s">
        <v>1</v>
      </c>
      <c r="P3447" t="s">
        <v>1</v>
      </c>
      <c r="Q3447" t="s">
        <v>2</v>
      </c>
      <c r="R3447" t="s">
        <v>20120</v>
      </c>
      <c r="S3447" t="s">
        <v>2164</v>
      </c>
      <c r="T3447" t="s">
        <v>18158</v>
      </c>
      <c r="U3447" t="s">
        <v>2166</v>
      </c>
      <c r="V3447" t="s">
        <v>24692</v>
      </c>
      <c r="W3447">
        <v>0</v>
      </c>
      <c r="X3447" t="s">
        <v>7</v>
      </c>
      <c r="Y3447">
        <v>22</v>
      </c>
      <c r="Z3447">
        <v>6</v>
      </c>
      <c r="AA3447">
        <v>10</v>
      </c>
      <c r="AB3447">
        <v>6</v>
      </c>
      <c r="AC3447">
        <v>30.2</v>
      </c>
      <c r="AD3447">
        <v>1</v>
      </c>
      <c r="AF3447" t="s">
        <v>24695</v>
      </c>
      <c r="AG3447">
        <v>2.5158</v>
      </c>
      <c r="AH3447">
        <v>5.2770300000000003E-3</v>
      </c>
      <c r="AI3447">
        <v>-9.2114699999999994E-2</v>
      </c>
      <c r="AJ3447">
        <f t="shared" si="742"/>
        <v>9.2114699999999994E-2</v>
      </c>
      <c r="AK3447">
        <v>-4.7843200000000001</v>
      </c>
      <c r="AL3447" t="str">
        <f t="shared" si="743"/>
        <v/>
      </c>
      <c r="AM3447" t="str">
        <f t="shared" si="744"/>
        <v/>
      </c>
      <c r="AN3447" t="str">
        <f t="shared" si="745"/>
        <v/>
      </c>
      <c r="AO3447" t="str">
        <f t="shared" si="746"/>
        <v/>
      </c>
      <c r="AQ3447">
        <v>3.3498700000000001</v>
      </c>
      <c r="AR3447">
        <v>9.4303099999999999E-4</v>
      </c>
      <c r="AS3447">
        <v>-0.122729</v>
      </c>
      <c r="AT3447">
        <f t="shared" si="747"/>
        <v>0.122729</v>
      </c>
      <c r="AU3447">
        <v>-6.9310900000000002</v>
      </c>
      <c r="AV3447" t="str">
        <f t="shared" si="748"/>
        <v/>
      </c>
      <c r="AW3447" t="str">
        <f t="shared" si="749"/>
        <v/>
      </c>
      <c r="AX3447" t="str">
        <f t="shared" si="750"/>
        <v/>
      </c>
      <c r="AY3447" t="str">
        <f t="shared" si="751"/>
        <v/>
      </c>
      <c r="BA3447" s="5" t="str">
        <f t="shared" si="752"/>
        <v/>
      </c>
      <c r="BB3447" s="5" t="str">
        <f t="shared" si="753"/>
        <v/>
      </c>
      <c r="BC3447" s="5" t="str">
        <f t="shared" si="754"/>
        <v/>
      </c>
      <c r="BD3447" s="5" t="str">
        <f t="shared" si="755"/>
        <v/>
      </c>
      <c r="BF3447" t="s">
        <v>24693</v>
      </c>
      <c r="BG3447" t="s">
        <v>24694</v>
      </c>
      <c r="BH3447" t="s">
        <v>24695</v>
      </c>
      <c r="BI3447" t="s">
        <v>2166</v>
      </c>
      <c r="BJ3447" t="s">
        <v>7525</v>
      </c>
      <c r="BK3447" t="s">
        <v>24696</v>
      </c>
    </row>
    <row r="3448" spans="1:63" x14ac:dyDescent="0.3">
      <c r="A3448">
        <v>7.2564399999999996</v>
      </c>
      <c r="B3448">
        <v>7.2123699999999999</v>
      </c>
      <c r="C3448">
        <v>7.2751900000000003</v>
      </c>
      <c r="D3448">
        <v>7.4110899999999997</v>
      </c>
      <c r="E3448">
        <v>7.3837000000000002</v>
      </c>
      <c r="F3448">
        <v>7.3948900000000002</v>
      </c>
      <c r="G3448">
        <v>7.3460700000000001</v>
      </c>
      <c r="H3448">
        <v>7.4000300000000001</v>
      </c>
      <c r="I3448">
        <v>6.1878500000000001</v>
      </c>
      <c r="J3448">
        <v>5.9260000000000002</v>
      </c>
      <c r="K3448">
        <v>6.1719299999999997</v>
      </c>
      <c r="L3448">
        <v>6.1147799999999997</v>
      </c>
      <c r="M3448" t="s">
        <v>0</v>
      </c>
      <c r="P3448" t="s">
        <v>1</v>
      </c>
      <c r="Q3448" t="s">
        <v>116</v>
      </c>
      <c r="R3448" t="s">
        <v>38027</v>
      </c>
      <c r="V3448" t="s">
        <v>38028</v>
      </c>
      <c r="W3448">
        <v>0</v>
      </c>
      <c r="X3448" t="s">
        <v>7</v>
      </c>
      <c r="Y3448">
        <v>13</v>
      </c>
      <c r="Z3448">
        <v>1</v>
      </c>
      <c r="AA3448">
        <v>1</v>
      </c>
      <c r="AB3448">
        <v>1</v>
      </c>
      <c r="AC3448">
        <v>8.6999999999999993</v>
      </c>
      <c r="AD3448">
        <v>1</v>
      </c>
      <c r="AF3448" t="s">
        <v>38031</v>
      </c>
      <c r="AG3448">
        <v>1.07891</v>
      </c>
      <c r="AH3448">
        <v>0.106972</v>
      </c>
      <c r="AI3448">
        <v>-9.2397900000000005E-2</v>
      </c>
      <c r="AJ3448">
        <f t="shared" si="742"/>
        <v>9.2397900000000005E-2</v>
      </c>
      <c r="AK3448">
        <v>-2.0743399999999999</v>
      </c>
      <c r="AL3448" t="str">
        <f t="shared" si="743"/>
        <v/>
      </c>
      <c r="AM3448" t="str">
        <f t="shared" si="744"/>
        <v/>
      </c>
      <c r="AN3448" t="str">
        <f t="shared" si="745"/>
        <v/>
      </c>
      <c r="AO3448" t="str">
        <f t="shared" si="746"/>
        <v/>
      </c>
      <c r="AQ3448">
        <v>5.4376499999999997</v>
      </c>
      <c r="AR3448" s="1">
        <v>1.80554E-5</v>
      </c>
      <c r="AS3448">
        <v>1.1886399999999999</v>
      </c>
      <c r="AT3448">
        <f t="shared" si="747"/>
        <v>-1.1886399999999999</v>
      </c>
      <c r="AU3448">
        <v>16.099399999999999</v>
      </c>
      <c r="AV3448" t="str">
        <f t="shared" si="748"/>
        <v/>
      </c>
      <c r="AW3448" t="str">
        <f t="shared" si="749"/>
        <v/>
      </c>
      <c r="AX3448" t="str">
        <f t="shared" si="750"/>
        <v>+</v>
      </c>
      <c r="AY3448" t="str">
        <f t="shared" si="751"/>
        <v>+</v>
      </c>
      <c r="BA3448" s="5" t="str">
        <f t="shared" si="752"/>
        <v/>
      </c>
      <c r="BB3448" s="5" t="str">
        <f t="shared" si="753"/>
        <v/>
      </c>
      <c r="BC3448" s="5" t="str">
        <f t="shared" si="754"/>
        <v/>
      </c>
      <c r="BD3448" s="5" t="str">
        <f t="shared" si="755"/>
        <v/>
      </c>
      <c r="BF3448" t="s">
        <v>38029</v>
      </c>
      <c r="BG3448" t="s">
        <v>38030</v>
      </c>
      <c r="BH3448" t="s">
        <v>38031</v>
      </c>
      <c r="BK3448" t="s">
        <v>38032</v>
      </c>
    </row>
    <row r="3449" spans="1:63" x14ac:dyDescent="0.3">
      <c r="A3449">
        <v>10.1335</v>
      </c>
      <c r="B3449">
        <v>10.1281</v>
      </c>
      <c r="C3449">
        <v>10.101800000000001</v>
      </c>
      <c r="D3449">
        <v>10.088100000000001</v>
      </c>
      <c r="E3449">
        <v>10.1798</v>
      </c>
      <c r="F3449">
        <v>10.2113</v>
      </c>
      <c r="G3449">
        <v>10.2026</v>
      </c>
      <c r="H3449">
        <v>10.2285</v>
      </c>
      <c r="I3449">
        <v>9.9061400000000006</v>
      </c>
      <c r="J3449">
        <v>9.9455899999999993</v>
      </c>
      <c r="K3449">
        <v>9.9231800000000003</v>
      </c>
      <c r="L3449">
        <v>10.0136</v>
      </c>
      <c r="M3449" t="s">
        <v>0</v>
      </c>
      <c r="O3449" t="s">
        <v>1</v>
      </c>
      <c r="P3449" t="s">
        <v>1</v>
      </c>
      <c r="Q3449" t="s">
        <v>2</v>
      </c>
      <c r="R3449" t="s">
        <v>7875</v>
      </c>
      <c r="T3449" t="s">
        <v>7876</v>
      </c>
      <c r="V3449" t="s">
        <v>6341</v>
      </c>
      <c r="W3449">
        <v>0</v>
      </c>
      <c r="X3449" t="s">
        <v>7</v>
      </c>
      <c r="Y3449">
        <v>39</v>
      </c>
      <c r="Z3449">
        <v>13</v>
      </c>
      <c r="AA3449">
        <v>23</v>
      </c>
      <c r="AB3449">
        <v>12</v>
      </c>
      <c r="AC3449">
        <v>45.1</v>
      </c>
      <c r="AD3449">
        <v>1</v>
      </c>
      <c r="AF3449" t="s">
        <v>7879</v>
      </c>
      <c r="AG3449">
        <v>3.11463</v>
      </c>
      <c r="AH3449">
        <v>1.56718E-3</v>
      </c>
      <c r="AI3449">
        <v>-9.2628699999999994E-2</v>
      </c>
      <c r="AJ3449">
        <f t="shared" si="742"/>
        <v>9.2628699999999994E-2</v>
      </c>
      <c r="AK3449">
        <v>-6.2648599999999997</v>
      </c>
      <c r="AL3449" t="str">
        <f t="shared" si="743"/>
        <v/>
      </c>
      <c r="AM3449" t="str">
        <f t="shared" si="744"/>
        <v/>
      </c>
      <c r="AN3449" t="str">
        <f t="shared" si="745"/>
        <v/>
      </c>
      <c r="AO3449" t="str">
        <f t="shared" si="746"/>
        <v/>
      </c>
      <c r="AQ3449">
        <v>3.1615199999999999</v>
      </c>
      <c r="AR3449">
        <v>1.37524E-3</v>
      </c>
      <c r="AS3449">
        <v>0.16577800000000001</v>
      </c>
      <c r="AT3449">
        <f t="shared" si="747"/>
        <v>-0.16577800000000001</v>
      </c>
      <c r="AU3449">
        <v>6.3934499999999996</v>
      </c>
      <c r="AV3449" t="str">
        <f t="shared" si="748"/>
        <v/>
      </c>
      <c r="AW3449" t="str">
        <f t="shared" si="749"/>
        <v/>
      </c>
      <c r="AX3449" t="str">
        <f t="shared" si="750"/>
        <v/>
      </c>
      <c r="AY3449" t="str">
        <f t="shared" si="751"/>
        <v/>
      </c>
      <c r="BA3449" s="5" t="str">
        <f t="shared" si="752"/>
        <v/>
      </c>
      <c r="BB3449" s="5" t="str">
        <f t="shared" si="753"/>
        <v/>
      </c>
      <c r="BC3449" s="5" t="str">
        <f t="shared" si="754"/>
        <v/>
      </c>
      <c r="BD3449" s="5" t="str">
        <f t="shared" si="755"/>
        <v/>
      </c>
      <c r="BF3449" t="s">
        <v>7877</v>
      </c>
      <c r="BG3449" t="s">
        <v>7878</v>
      </c>
      <c r="BH3449" t="s">
        <v>7879</v>
      </c>
      <c r="BK3449" t="s">
        <v>7880</v>
      </c>
    </row>
    <row r="3450" spans="1:63" x14ac:dyDescent="0.3">
      <c r="A3450">
        <v>10.4033</v>
      </c>
      <c r="B3450">
        <v>10.3584</v>
      </c>
      <c r="C3450">
        <v>10.3094</v>
      </c>
      <c r="D3450">
        <v>10.254099999999999</v>
      </c>
      <c r="E3450">
        <v>10.4679</v>
      </c>
      <c r="F3450">
        <v>10.3688</v>
      </c>
      <c r="G3450">
        <v>10.4336</v>
      </c>
      <c r="H3450">
        <v>10.426600000000001</v>
      </c>
      <c r="I3450">
        <v>10.339700000000001</v>
      </c>
      <c r="J3450">
        <v>10.36</v>
      </c>
      <c r="K3450">
        <v>10.2942</v>
      </c>
      <c r="L3450">
        <v>10.2974</v>
      </c>
      <c r="M3450" t="s">
        <v>0</v>
      </c>
      <c r="R3450" t="s">
        <v>26370</v>
      </c>
      <c r="S3450" t="s">
        <v>26371</v>
      </c>
      <c r="T3450" t="s">
        <v>20392</v>
      </c>
      <c r="U3450" t="s">
        <v>11101</v>
      </c>
      <c r="V3450" t="s">
        <v>16505</v>
      </c>
      <c r="W3450">
        <v>0</v>
      </c>
      <c r="X3450" t="s">
        <v>7</v>
      </c>
      <c r="Y3450">
        <v>28</v>
      </c>
      <c r="Z3450">
        <v>5</v>
      </c>
      <c r="AA3450">
        <v>10</v>
      </c>
      <c r="AB3450">
        <v>5</v>
      </c>
      <c r="AC3450">
        <v>24.8</v>
      </c>
      <c r="AD3450">
        <v>1</v>
      </c>
      <c r="AF3450" t="s">
        <v>26374</v>
      </c>
      <c r="AG3450">
        <v>1.2955700000000001</v>
      </c>
      <c r="AH3450">
        <v>6.7777400000000002E-2</v>
      </c>
      <c r="AI3450">
        <v>-9.2924800000000002E-2</v>
      </c>
      <c r="AJ3450">
        <f t="shared" si="742"/>
        <v>9.2924800000000002E-2</v>
      </c>
      <c r="AK3450">
        <v>-2.4376500000000001</v>
      </c>
      <c r="AL3450" t="str">
        <f t="shared" si="743"/>
        <v/>
      </c>
      <c r="AM3450" t="str">
        <f t="shared" si="744"/>
        <v/>
      </c>
      <c r="AN3450" t="str">
        <f t="shared" si="745"/>
        <v/>
      </c>
      <c r="AO3450" t="str">
        <f t="shared" si="746"/>
        <v/>
      </c>
      <c r="AQ3450">
        <v>8.5603399999999996E-2</v>
      </c>
      <c r="AR3450">
        <v>0.84280699999999997</v>
      </c>
      <c r="AS3450">
        <v>8.4915200000000007E-3</v>
      </c>
      <c r="AT3450">
        <f t="shared" si="747"/>
        <v>-8.4915200000000007E-3</v>
      </c>
      <c r="AU3450">
        <v>0.23624400000000001</v>
      </c>
      <c r="AV3450" t="str">
        <f t="shared" si="748"/>
        <v/>
      </c>
      <c r="AW3450" t="str">
        <f t="shared" si="749"/>
        <v/>
      </c>
      <c r="AX3450" t="str">
        <f t="shared" si="750"/>
        <v/>
      </c>
      <c r="AY3450" t="str">
        <f t="shared" si="751"/>
        <v/>
      </c>
      <c r="BA3450" s="5" t="str">
        <f t="shared" si="752"/>
        <v/>
      </c>
      <c r="BB3450" s="5" t="str">
        <f t="shared" si="753"/>
        <v/>
      </c>
      <c r="BC3450" s="5" t="str">
        <f t="shared" si="754"/>
        <v/>
      </c>
      <c r="BD3450" s="5" t="str">
        <f t="shared" si="755"/>
        <v/>
      </c>
      <c r="BF3450" t="s">
        <v>26372</v>
      </c>
      <c r="BG3450" t="s">
        <v>26373</v>
      </c>
      <c r="BH3450" t="s">
        <v>26374</v>
      </c>
      <c r="BI3450" t="s">
        <v>11106</v>
      </c>
      <c r="BJ3450" t="s">
        <v>1726</v>
      </c>
      <c r="BK3450" t="s">
        <v>26375</v>
      </c>
    </row>
    <row r="3451" spans="1:63" x14ac:dyDescent="0.3">
      <c r="A3451">
        <v>4.5909599999999999</v>
      </c>
      <c r="B3451">
        <v>4.48543</v>
      </c>
      <c r="C3451">
        <v>4.6438600000000001</v>
      </c>
      <c r="D3451">
        <v>4.5545900000000001</v>
      </c>
      <c r="E3451">
        <v>4.59694</v>
      </c>
      <c r="F3451">
        <v>4.7866</v>
      </c>
      <c r="G3451">
        <v>4.6147099999999996</v>
      </c>
      <c r="H3451">
        <v>4.6496199999999996</v>
      </c>
      <c r="I3451">
        <v>5.0703899999999997</v>
      </c>
      <c r="J3451">
        <v>5.1739300000000004</v>
      </c>
      <c r="K3451">
        <v>5.1618899999999996</v>
      </c>
      <c r="L3451">
        <v>5.1210199999999997</v>
      </c>
      <c r="M3451" t="s">
        <v>0</v>
      </c>
      <c r="P3451" t="s">
        <v>1</v>
      </c>
      <c r="Q3451" t="s">
        <v>116</v>
      </c>
      <c r="R3451" t="s">
        <v>38810</v>
      </c>
      <c r="T3451" t="s">
        <v>39615</v>
      </c>
      <c r="V3451" t="s">
        <v>18686</v>
      </c>
      <c r="W3451">
        <v>0</v>
      </c>
      <c r="X3451" t="s">
        <v>7</v>
      </c>
      <c r="Y3451">
        <v>4</v>
      </c>
      <c r="Z3451">
        <v>1</v>
      </c>
      <c r="AA3451">
        <v>1</v>
      </c>
      <c r="AB3451">
        <v>1</v>
      </c>
      <c r="AC3451">
        <v>26.2</v>
      </c>
      <c r="AD3451">
        <v>1</v>
      </c>
      <c r="AF3451" t="s">
        <v>39618</v>
      </c>
      <c r="AG3451">
        <v>0.86356999999999995</v>
      </c>
      <c r="AH3451">
        <v>0.16806699999999999</v>
      </c>
      <c r="AI3451">
        <v>-9.3255900000000003E-2</v>
      </c>
      <c r="AJ3451">
        <f t="shared" si="742"/>
        <v>9.3255900000000003E-2</v>
      </c>
      <c r="AK3451">
        <v>-1.71638</v>
      </c>
      <c r="AL3451" t="str">
        <f t="shared" si="743"/>
        <v/>
      </c>
      <c r="AM3451" t="str">
        <f t="shared" si="744"/>
        <v/>
      </c>
      <c r="AN3451" t="str">
        <f t="shared" si="745"/>
        <v/>
      </c>
      <c r="AO3451" t="str">
        <f t="shared" si="746"/>
        <v/>
      </c>
      <c r="AQ3451">
        <v>5.0539199999999997</v>
      </c>
      <c r="AR3451" s="1">
        <v>3.4892499999999998E-5</v>
      </c>
      <c r="AS3451">
        <v>-0.56309699999999996</v>
      </c>
      <c r="AT3451">
        <f t="shared" si="747"/>
        <v>0.56309699999999996</v>
      </c>
      <c r="AU3451">
        <v>-13.8467</v>
      </c>
      <c r="AV3451" t="str">
        <f t="shared" si="748"/>
        <v/>
      </c>
      <c r="AW3451" t="str">
        <f t="shared" si="749"/>
        <v/>
      </c>
      <c r="AX3451" t="str">
        <f t="shared" si="750"/>
        <v/>
      </c>
      <c r="AY3451" t="str">
        <f t="shared" si="751"/>
        <v/>
      </c>
      <c r="BA3451" s="5" t="str">
        <f t="shared" si="752"/>
        <v/>
      </c>
      <c r="BB3451" s="5" t="str">
        <f t="shared" si="753"/>
        <v/>
      </c>
      <c r="BC3451" s="5" t="str">
        <f t="shared" si="754"/>
        <v/>
      </c>
      <c r="BD3451" s="5" t="str">
        <f t="shared" si="755"/>
        <v/>
      </c>
      <c r="BF3451" t="s">
        <v>39616</v>
      </c>
      <c r="BG3451" t="s">
        <v>39617</v>
      </c>
      <c r="BH3451" t="s">
        <v>39618</v>
      </c>
      <c r="BK3451" t="s">
        <v>39619</v>
      </c>
    </row>
    <row r="3452" spans="1:63" x14ac:dyDescent="0.3">
      <c r="A3452">
        <v>4.7333499999999997</v>
      </c>
      <c r="B3452">
        <v>4.7279200000000001</v>
      </c>
      <c r="C3452">
        <v>4.8021900000000004</v>
      </c>
      <c r="D3452">
        <v>4.3001199999999997</v>
      </c>
      <c r="E3452">
        <v>4.62059</v>
      </c>
      <c r="F3452">
        <v>4.8021900000000004</v>
      </c>
      <c r="G3452">
        <v>5.0487599999999997</v>
      </c>
      <c r="H3452">
        <v>4.4659700000000004</v>
      </c>
      <c r="I3452">
        <v>4.3362800000000004</v>
      </c>
      <c r="J3452">
        <v>3.96347</v>
      </c>
      <c r="K3452">
        <v>4.2479300000000002</v>
      </c>
      <c r="L3452">
        <v>4.3645699999999996</v>
      </c>
      <c r="M3452" t="s">
        <v>0</v>
      </c>
      <c r="P3452" t="s">
        <v>1</v>
      </c>
      <c r="Q3452" t="s">
        <v>116</v>
      </c>
      <c r="S3452" t="s">
        <v>21943</v>
      </c>
      <c r="V3452" t="s">
        <v>37035</v>
      </c>
      <c r="W3452">
        <v>0</v>
      </c>
      <c r="X3452" t="s">
        <v>7</v>
      </c>
      <c r="Y3452">
        <v>6</v>
      </c>
      <c r="Z3452">
        <v>1</v>
      </c>
      <c r="AA3452">
        <v>1</v>
      </c>
      <c r="AB3452">
        <v>1</v>
      </c>
      <c r="AC3452">
        <v>21.1</v>
      </c>
      <c r="AD3452">
        <v>1</v>
      </c>
      <c r="AF3452" t="s">
        <v>42506</v>
      </c>
      <c r="AG3452">
        <v>0.22026399999999999</v>
      </c>
      <c r="AH3452">
        <v>0.64412000000000003</v>
      </c>
      <c r="AI3452">
        <v>-9.3480300000000002E-2</v>
      </c>
      <c r="AJ3452">
        <f t="shared" si="742"/>
        <v>9.3480300000000002E-2</v>
      </c>
      <c r="AK3452">
        <v>-0.54997300000000005</v>
      </c>
      <c r="AL3452" t="str">
        <f t="shared" si="743"/>
        <v/>
      </c>
      <c r="AM3452" t="str">
        <f t="shared" si="744"/>
        <v/>
      </c>
      <c r="AN3452" t="str">
        <f t="shared" si="745"/>
        <v/>
      </c>
      <c r="AO3452" t="str">
        <f t="shared" si="746"/>
        <v/>
      </c>
      <c r="AQ3452">
        <v>1.51206</v>
      </c>
      <c r="AR3452">
        <v>4.1842699999999997E-2</v>
      </c>
      <c r="AS3452">
        <v>0.41283399999999998</v>
      </c>
      <c r="AT3452">
        <f t="shared" si="747"/>
        <v>-0.41283399999999998</v>
      </c>
      <c r="AU3452">
        <v>2.80999</v>
      </c>
      <c r="AV3452" t="str">
        <f t="shared" si="748"/>
        <v/>
      </c>
      <c r="AW3452" t="str">
        <f t="shared" si="749"/>
        <v/>
      </c>
      <c r="AX3452" t="str">
        <f t="shared" si="750"/>
        <v/>
      </c>
      <c r="AY3452" t="str">
        <f t="shared" si="751"/>
        <v/>
      </c>
      <c r="BA3452" s="5" t="str">
        <f t="shared" si="752"/>
        <v/>
      </c>
      <c r="BB3452" s="5" t="str">
        <f t="shared" si="753"/>
        <v/>
      </c>
      <c r="BC3452" s="5" t="str">
        <f t="shared" si="754"/>
        <v/>
      </c>
      <c r="BD3452" s="5" t="str">
        <f t="shared" si="755"/>
        <v/>
      </c>
      <c r="BF3452" t="s">
        <v>42504</v>
      </c>
      <c r="BG3452" t="s">
        <v>42505</v>
      </c>
      <c r="BH3452" t="s">
        <v>42506</v>
      </c>
      <c r="BK3452" t="s">
        <v>42507</v>
      </c>
    </row>
    <row r="3453" spans="1:63" x14ac:dyDescent="0.3">
      <c r="A3453">
        <v>8.7421399999999991</v>
      </c>
      <c r="B3453">
        <v>8.6322700000000001</v>
      </c>
      <c r="C3453">
        <v>8.6976600000000008</v>
      </c>
      <c r="D3453">
        <v>8.8105700000000002</v>
      </c>
      <c r="E3453">
        <v>8.8217700000000008</v>
      </c>
      <c r="F3453">
        <v>8.7986299999999993</v>
      </c>
      <c r="G3453">
        <v>8.8817299999999992</v>
      </c>
      <c r="H3453">
        <v>8.7552199999999996</v>
      </c>
      <c r="I3453">
        <v>7.22593</v>
      </c>
      <c r="J3453">
        <v>7.4741099999999996</v>
      </c>
      <c r="K3453">
        <v>7.6065899999999997</v>
      </c>
      <c r="L3453">
        <v>7.6154500000000001</v>
      </c>
      <c r="M3453" t="s">
        <v>0</v>
      </c>
      <c r="P3453" t="s">
        <v>1</v>
      </c>
      <c r="Q3453" t="s">
        <v>116</v>
      </c>
      <c r="V3453" t="s">
        <v>17866</v>
      </c>
      <c r="W3453">
        <v>0</v>
      </c>
      <c r="X3453" t="s">
        <v>7</v>
      </c>
      <c r="Y3453">
        <v>25</v>
      </c>
      <c r="Z3453">
        <v>7</v>
      </c>
      <c r="AA3453">
        <v>8</v>
      </c>
      <c r="AB3453">
        <v>7</v>
      </c>
      <c r="AC3453">
        <v>49.9</v>
      </c>
      <c r="AD3453">
        <v>1</v>
      </c>
      <c r="AF3453" t="s">
        <v>17869</v>
      </c>
      <c r="AG3453">
        <v>1.06019</v>
      </c>
      <c r="AH3453">
        <v>0.111107</v>
      </c>
      <c r="AI3453">
        <v>-9.3677999999999997E-2</v>
      </c>
      <c r="AJ3453">
        <f t="shared" si="742"/>
        <v>9.3677999999999997E-2</v>
      </c>
      <c r="AK3453">
        <v>-2.0431900000000001</v>
      </c>
      <c r="AL3453" t="str">
        <f t="shared" si="743"/>
        <v/>
      </c>
      <c r="AM3453" t="str">
        <f t="shared" si="744"/>
        <v/>
      </c>
      <c r="AN3453" t="str">
        <f t="shared" si="745"/>
        <v/>
      </c>
      <c r="AO3453" t="str">
        <f t="shared" si="746"/>
        <v/>
      </c>
      <c r="AQ3453">
        <v>4.8196199999999996</v>
      </c>
      <c r="AR3453" s="1">
        <v>5.4664999999999999E-5</v>
      </c>
      <c r="AS3453">
        <v>1.24014</v>
      </c>
      <c r="AT3453">
        <f t="shared" si="747"/>
        <v>-1.24014</v>
      </c>
      <c r="AU3453">
        <v>12.6219</v>
      </c>
      <c r="AV3453" t="str">
        <f t="shared" si="748"/>
        <v/>
      </c>
      <c r="AW3453" t="str">
        <f t="shared" si="749"/>
        <v/>
      </c>
      <c r="AX3453" t="str">
        <f t="shared" si="750"/>
        <v>+</v>
      </c>
      <c r="AY3453" t="str">
        <f t="shared" si="751"/>
        <v>+</v>
      </c>
      <c r="BA3453" s="5" t="str">
        <f t="shared" si="752"/>
        <v/>
      </c>
      <c r="BB3453" s="5" t="str">
        <f t="shared" si="753"/>
        <v/>
      </c>
      <c r="BC3453" s="5" t="str">
        <f t="shared" si="754"/>
        <v/>
      </c>
      <c r="BD3453" s="5" t="str">
        <f t="shared" si="755"/>
        <v/>
      </c>
      <c r="BF3453" t="s">
        <v>17867</v>
      </c>
      <c r="BG3453" t="s">
        <v>17868</v>
      </c>
      <c r="BH3453" t="s">
        <v>17869</v>
      </c>
      <c r="BK3453" t="s">
        <v>17870</v>
      </c>
    </row>
    <row r="3454" spans="1:63" x14ac:dyDescent="0.3">
      <c r="A3454">
        <v>4.3434100000000004</v>
      </c>
      <c r="B3454">
        <v>4.4127799999999997</v>
      </c>
      <c r="C3454">
        <v>4.5909599999999999</v>
      </c>
      <c r="D3454">
        <v>4.4195399999999996</v>
      </c>
      <c r="E3454">
        <v>4.3645699999999996</v>
      </c>
      <c r="F3454">
        <v>4.9772800000000004</v>
      </c>
      <c r="G3454">
        <v>4.52982</v>
      </c>
      <c r="H3454">
        <v>4.2705299999999999</v>
      </c>
      <c r="I3454">
        <v>4.4789700000000003</v>
      </c>
      <c r="J3454">
        <v>4.4195399999999996</v>
      </c>
      <c r="K3454">
        <v>4.76553</v>
      </c>
      <c r="L3454">
        <v>4.4724899999999996</v>
      </c>
      <c r="M3454" t="s">
        <v>0</v>
      </c>
      <c r="R3454" t="s">
        <v>28663</v>
      </c>
      <c r="S3454" t="s">
        <v>28664</v>
      </c>
      <c r="T3454" t="s">
        <v>22941</v>
      </c>
      <c r="V3454" t="s">
        <v>1378</v>
      </c>
      <c r="W3454">
        <v>0</v>
      </c>
      <c r="X3454" t="s">
        <v>7</v>
      </c>
      <c r="Y3454">
        <v>9</v>
      </c>
      <c r="Z3454">
        <v>3</v>
      </c>
      <c r="AA3454">
        <v>7</v>
      </c>
      <c r="AB3454">
        <v>1</v>
      </c>
      <c r="AC3454">
        <v>54.3</v>
      </c>
      <c r="AD3454">
        <v>1</v>
      </c>
      <c r="AF3454" t="s">
        <v>28667</v>
      </c>
      <c r="AG3454">
        <v>0.22863900000000001</v>
      </c>
      <c r="AH3454">
        <v>0.63325100000000001</v>
      </c>
      <c r="AI3454">
        <v>-9.3878299999999998E-2</v>
      </c>
      <c r="AJ3454">
        <f t="shared" si="742"/>
        <v>9.3878299999999998E-2</v>
      </c>
      <c r="AK3454">
        <v>-0.56792100000000001</v>
      </c>
      <c r="AL3454" t="str">
        <f t="shared" si="743"/>
        <v/>
      </c>
      <c r="AM3454" t="str">
        <f t="shared" si="744"/>
        <v/>
      </c>
      <c r="AN3454" t="str">
        <f t="shared" si="745"/>
        <v/>
      </c>
      <c r="AO3454" t="str">
        <f t="shared" si="746"/>
        <v/>
      </c>
      <c r="AQ3454">
        <v>0.43786000000000003</v>
      </c>
      <c r="AR3454">
        <v>0.40870499999999998</v>
      </c>
      <c r="AS3454">
        <v>-9.2461100000000004E-2</v>
      </c>
      <c r="AT3454">
        <f t="shared" si="747"/>
        <v>9.2461100000000004E-2</v>
      </c>
      <c r="AU3454">
        <v>-0.98013499999999998</v>
      </c>
      <c r="AV3454" t="str">
        <f t="shared" si="748"/>
        <v/>
      </c>
      <c r="AW3454" t="str">
        <f t="shared" si="749"/>
        <v/>
      </c>
      <c r="AX3454" t="str">
        <f t="shared" si="750"/>
        <v/>
      </c>
      <c r="AY3454" t="str">
        <f t="shared" si="751"/>
        <v/>
      </c>
      <c r="BA3454" s="5" t="str">
        <f t="shared" si="752"/>
        <v/>
      </c>
      <c r="BB3454" s="5" t="str">
        <f t="shared" si="753"/>
        <v/>
      </c>
      <c r="BC3454" s="5" t="str">
        <f t="shared" si="754"/>
        <v/>
      </c>
      <c r="BD3454" s="5" t="str">
        <f t="shared" si="755"/>
        <v/>
      </c>
      <c r="BF3454" t="s">
        <v>28665</v>
      </c>
      <c r="BG3454" t="s">
        <v>28666</v>
      </c>
      <c r="BH3454" t="s">
        <v>28667</v>
      </c>
      <c r="BK3454" t="s">
        <v>28668</v>
      </c>
    </row>
    <row r="3455" spans="1:63" x14ac:dyDescent="0.3">
      <c r="A3455">
        <v>8.5243500000000001</v>
      </c>
      <c r="B3455">
        <v>8.5626200000000008</v>
      </c>
      <c r="C3455">
        <v>8.5263000000000009</v>
      </c>
      <c r="D3455">
        <v>8.6021400000000003</v>
      </c>
      <c r="E3455">
        <v>8.5935799999999993</v>
      </c>
      <c r="F3455">
        <v>8.6681799999999996</v>
      </c>
      <c r="G3455">
        <v>8.6409699999999994</v>
      </c>
      <c r="H3455">
        <v>8.6885999999999992</v>
      </c>
      <c r="I3455">
        <v>9.1550700000000003</v>
      </c>
      <c r="J3455">
        <v>9.2980599999999995</v>
      </c>
      <c r="K3455">
        <v>9.2957699999999992</v>
      </c>
      <c r="L3455">
        <v>9.2599800000000005</v>
      </c>
      <c r="M3455" t="s">
        <v>0</v>
      </c>
      <c r="O3455" t="s">
        <v>1</v>
      </c>
      <c r="P3455" t="s">
        <v>1</v>
      </c>
      <c r="Q3455" t="s">
        <v>2</v>
      </c>
      <c r="R3455" t="s">
        <v>28910</v>
      </c>
      <c r="S3455" t="s">
        <v>28911</v>
      </c>
      <c r="T3455" t="s">
        <v>28912</v>
      </c>
      <c r="U3455" t="s">
        <v>4451</v>
      </c>
      <c r="V3455" t="s">
        <v>28913</v>
      </c>
      <c r="W3455">
        <v>1</v>
      </c>
      <c r="X3455" t="s">
        <v>7</v>
      </c>
      <c r="Y3455">
        <v>5</v>
      </c>
      <c r="Z3455">
        <v>6</v>
      </c>
      <c r="AA3455">
        <v>6</v>
      </c>
      <c r="AB3455">
        <v>5</v>
      </c>
      <c r="AC3455">
        <v>95.4</v>
      </c>
      <c r="AD3455">
        <v>1</v>
      </c>
      <c r="AF3455" t="s">
        <v>28916</v>
      </c>
      <c r="AG3455">
        <v>1.845</v>
      </c>
      <c r="AH3455">
        <v>2.13449E-2</v>
      </c>
      <c r="AI3455">
        <v>-9.3976500000000004E-2</v>
      </c>
      <c r="AJ3455">
        <f t="shared" si="742"/>
        <v>9.3976500000000004E-2</v>
      </c>
      <c r="AK3455">
        <v>-3.4116900000000001</v>
      </c>
      <c r="AL3455" t="str">
        <f t="shared" si="743"/>
        <v/>
      </c>
      <c r="AM3455" t="str">
        <f t="shared" si="744"/>
        <v/>
      </c>
      <c r="AN3455" t="str">
        <f t="shared" si="745"/>
        <v/>
      </c>
      <c r="AO3455" t="str">
        <f t="shared" si="746"/>
        <v/>
      </c>
      <c r="AQ3455">
        <v>5.7613700000000003</v>
      </c>
      <c r="AR3455" s="1">
        <v>1.02297E-5</v>
      </c>
      <c r="AS3455">
        <v>-0.69836600000000004</v>
      </c>
      <c r="AT3455">
        <f t="shared" si="747"/>
        <v>0.69836600000000004</v>
      </c>
      <c r="AU3455">
        <v>-18.269500000000001</v>
      </c>
      <c r="AV3455" t="str">
        <f t="shared" si="748"/>
        <v/>
      </c>
      <c r="AW3455" t="str">
        <f t="shared" si="749"/>
        <v>+</v>
      </c>
      <c r="AX3455" t="str">
        <f t="shared" si="750"/>
        <v/>
      </c>
      <c r="AY3455" t="str">
        <f t="shared" si="751"/>
        <v/>
      </c>
      <c r="BA3455" s="5" t="str">
        <f t="shared" si="752"/>
        <v/>
      </c>
      <c r="BB3455" s="5" t="str">
        <f t="shared" si="753"/>
        <v/>
      </c>
      <c r="BC3455" s="5" t="str">
        <f t="shared" si="754"/>
        <v/>
      </c>
      <c r="BD3455" s="5" t="str">
        <f t="shared" si="755"/>
        <v/>
      </c>
      <c r="BF3455" t="s">
        <v>28914</v>
      </c>
      <c r="BG3455" t="s">
        <v>28915</v>
      </c>
      <c r="BH3455" t="s">
        <v>28916</v>
      </c>
      <c r="BI3455" t="s">
        <v>4451</v>
      </c>
      <c r="BJ3455" t="s">
        <v>28917</v>
      </c>
      <c r="BK3455" t="s">
        <v>28918</v>
      </c>
    </row>
    <row r="3456" spans="1:63" x14ac:dyDescent="0.3">
      <c r="A3456">
        <v>12.1433</v>
      </c>
      <c r="B3456">
        <v>12.1729</v>
      </c>
      <c r="C3456">
        <v>12.150700000000001</v>
      </c>
      <c r="D3456">
        <v>12.144399999999999</v>
      </c>
      <c r="E3456">
        <v>12.228300000000001</v>
      </c>
      <c r="F3456">
        <v>12.2408</v>
      </c>
      <c r="G3456">
        <v>12.24</v>
      </c>
      <c r="H3456">
        <v>12.2791</v>
      </c>
      <c r="I3456">
        <v>12.1995</v>
      </c>
      <c r="J3456">
        <v>12.2081</v>
      </c>
      <c r="K3456">
        <v>12.1958</v>
      </c>
      <c r="L3456">
        <v>12.1715</v>
      </c>
      <c r="M3456" t="s">
        <v>0</v>
      </c>
      <c r="O3456" t="s">
        <v>1</v>
      </c>
      <c r="P3456" t="s">
        <v>1</v>
      </c>
      <c r="Q3456" t="s">
        <v>2</v>
      </c>
      <c r="R3456" t="s">
        <v>4083</v>
      </c>
      <c r="S3456" t="s">
        <v>4084</v>
      </c>
      <c r="T3456" t="s">
        <v>4085</v>
      </c>
      <c r="U3456" t="s">
        <v>656</v>
      </c>
      <c r="V3456" t="s">
        <v>4086</v>
      </c>
      <c r="W3456">
        <v>0</v>
      </c>
      <c r="X3456" t="s">
        <v>7</v>
      </c>
      <c r="Y3456">
        <v>45</v>
      </c>
      <c r="Z3456">
        <v>23</v>
      </c>
      <c r="AA3456">
        <v>47</v>
      </c>
      <c r="AB3456">
        <v>23</v>
      </c>
      <c r="AC3456">
        <v>71.2</v>
      </c>
      <c r="AD3456">
        <v>1</v>
      </c>
      <c r="AF3456" t="s">
        <v>4089</v>
      </c>
      <c r="AG3456">
        <v>3.4519299999999999</v>
      </c>
      <c r="AH3456">
        <v>7.9369599999999998E-4</v>
      </c>
      <c r="AI3456">
        <v>-9.4273599999999999E-2</v>
      </c>
      <c r="AJ3456">
        <f t="shared" si="742"/>
        <v>9.4273599999999999E-2</v>
      </c>
      <c r="AK3456">
        <v>-7.2372199999999998</v>
      </c>
      <c r="AL3456" t="str">
        <f t="shared" si="743"/>
        <v/>
      </c>
      <c r="AM3456" t="str">
        <f t="shared" si="744"/>
        <v/>
      </c>
      <c r="AN3456" t="str">
        <f t="shared" si="745"/>
        <v/>
      </c>
      <c r="AO3456" t="str">
        <f t="shared" si="746"/>
        <v/>
      </c>
      <c r="AQ3456">
        <v>2.1077699999999999</v>
      </c>
      <c r="AR3456">
        <v>1.2009799999999999E-2</v>
      </c>
      <c r="AS3456">
        <v>-4.0924799999999997E-2</v>
      </c>
      <c r="AT3456">
        <f t="shared" si="747"/>
        <v>4.0924799999999997E-2</v>
      </c>
      <c r="AU3456">
        <v>-3.91995</v>
      </c>
      <c r="AV3456" t="str">
        <f t="shared" si="748"/>
        <v/>
      </c>
      <c r="AW3456" t="str">
        <f t="shared" si="749"/>
        <v/>
      </c>
      <c r="AX3456" t="str">
        <f t="shared" si="750"/>
        <v/>
      </c>
      <c r="AY3456" t="str">
        <f t="shared" si="751"/>
        <v/>
      </c>
      <c r="BA3456" s="5" t="str">
        <f t="shared" si="752"/>
        <v/>
      </c>
      <c r="BB3456" s="5" t="str">
        <f t="shared" si="753"/>
        <v/>
      </c>
      <c r="BC3456" s="5" t="str">
        <f t="shared" si="754"/>
        <v/>
      </c>
      <c r="BD3456" s="5" t="str">
        <f t="shared" si="755"/>
        <v/>
      </c>
      <c r="BF3456" t="s">
        <v>4087</v>
      </c>
      <c r="BG3456" t="s">
        <v>4088</v>
      </c>
      <c r="BH3456" t="s">
        <v>4089</v>
      </c>
      <c r="BI3456" t="s">
        <v>656</v>
      </c>
      <c r="BJ3456" t="s">
        <v>4090</v>
      </c>
      <c r="BK3456" t="s">
        <v>4091</v>
      </c>
    </row>
    <row r="3457" spans="1:63" x14ac:dyDescent="0.3">
      <c r="A3457">
        <v>7.3724299999999996</v>
      </c>
      <c r="B3457">
        <v>7.3680700000000003</v>
      </c>
      <c r="C3457">
        <v>7.3300200000000002</v>
      </c>
      <c r="D3457">
        <v>7.0990799999999998</v>
      </c>
      <c r="E3457">
        <v>7.3300200000000002</v>
      </c>
      <c r="F3457">
        <v>7.2798400000000001</v>
      </c>
      <c r="G3457">
        <v>7.5568900000000001</v>
      </c>
      <c r="H3457">
        <v>7.3802399999999997</v>
      </c>
      <c r="I3457">
        <v>7.4797799999999999</v>
      </c>
      <c r="J3457">
        <v>7.5675800000000004</v>
      </c>
      <c r="K3457">
        <v>7.2854000000000001</v>
      </c>
      <c r="L3457">
        <v>7.3478399999999997</v>
      </c>
      <c r="M3457" t="s">
        <v>0</v>
      </c>
      <c r="R3457" t="s">
        <v>11708</v>
      </c>
      <c r="S3457" t="s">
        <v>1273</v>
      </c>
      <c r="T3457" t="s">
        <v>39405</v>
      </c>
      <c r="V3457" t="s">
        <v>35489</v>
      </c>
      <c r="W3457">
        <v>0</v>
      </c>
      <c r="X3457" t="s">
        <v>7</v>
      </c>
      <c r="Y3457">
        <v>14</v>
      </c>
      <c r="Z3457">
        <v>1</v>
      </c>
      <c r="AA3457">
        <v>1</v>
      </c>
      <c r="AB3457">
        <v>1</v>
      </c>
      <c r="AC3457">
        <v>13.5</v>
      </c>
      <c r="AD3457">
        <v>1</v>
      </c>
      <c r="AF3457" t="s">
        <v>39408</v>
      </c>
      <c r="AG3457">
        <v>0.48315799999999998</v>
      </c>
      <c r="AH3457">
        <v>0.374664</v>
      </c>
      <c r="AI3457">
        <v>-9.4348100000000004E-2</v>
      </c>
      <c r="AJ3457">
        <f t="shared" si="742"/>
        <v>9.4348100000000004E-2</v>
      </c>
      <c r="AK3457">
        <v>-1.06288</v>
      </c>
      <c r="AL3457" t="str">
        <f t="shared" si="743"/>
        <v/>
      </c>
      <c r="AM3457" t="str">
        <f t="shared" si="744"/>
        <v/>
      </c>
      <c r="AN3457" t="str">
        <f t="shared" si="745"/>
        <v/>
      </c>
      <c r="AO3457" t="str">
        <f t="shared" si="746"/>
        <v/>
      </c>
      <c r="AQ3457">
        <v>0.67696999999999996</v>
      </c>
      <c r="AR3457">
        <v>0.245667</v>
      </c>
      <c r="AS3457">
        <v>-0.127749</v>
      </c>
      <c r="AT3457">
        <f t="shared" si="747"/>
        <v>0.127749</v>
      </c>
      <c r="AU3457">
        <v>-1.40228</v>
      </c>
      <c r="AV3457" t="str">
        <f t="shared" si="748"/>
        <v/>
      </c>
      <c r="AW3457" t="str">
        <f t="shared" si="749"/>
        <v/>
      </c>
      <c r="AX3457" t="str">
        <f t="shared" si="750"/>
        <v/>
      </c>
      <c r="AY3457" t="str">
        <f t="shared" si="751"/>
        <v/>
      </c>
      <c r="BA3457" s="5" t="str">
        <f t="shared" si="752"/>
        <v/>
      </c>
      <c r="BB3457" s="5" t="str">
        <f t="shared" si="753"/>
        <v/>
      </c>
      <c r="BC3457" s="5" t="str">
        <f t="shared" si="754"/>
        <v/>
      </c>
      <c r="BD3457" s="5" t="str">
        <f t="shared" si="755"/>
        <v/>
      </c>
      <c r="BF3457" t="s">
        <v>39406</v>
      </c>
      <c r="BG3457" t="s">
        <v>39407</v>
      </c>
      <c r="BH3457" t="s">
        <v>39408</v>
      </c>
      <c r="BJ3457" t="s">
        <v>7525</v>
      </c>
      <c r="BK3457" t="s">
        <v>39409</v>
      </c>
    </row>
    <row r="3458" spans="1:63" x14ac:dyDescent="0.3">
      <c r="A3458">
        <v>11.023</v>
      </c>
      <c r="B3458">
        <v>11.0512</v>
      </c>
      <c r="C3458">
        <v>11.023899999999999</v>
      </c>
      <c r="D3458">
        <v>11.0434</v>
      </c>
      <c r="E3458">
        <v>11.108000000000001</v>
      </c>
      <c r="F3458">
        <v>11.1517</v>
      </c>
      <c r="G3458">
        <v>11.1661</v>
      </c>
      <c r="H3458">
        <v>11.0932</v>
      </c>
      <c r="I3458">
        <v>10.295400000000001</v>
      </c>
      <c r="J3458">
        <v>10.279299999999999</v>
      </c>
      <c r="K3458">
        <v>10.376300000000001</v>
      </c>
      <c r="L3458">
        <v>10.3352</v>
      </c>
      <c r="M3458" t="s">
        <v>0</v>
      </c>
      <c r="O3458" t="s">
        <v>1</v>
      </c>
      <c r="P3458" t="s">
        <v>1</v>
      </c>
      <c r="Q3458" t="s">
        <v>2</v>
      </c>
      <c r="R3458" t="s">
        <v>11535</v>
      </c>
      <c r="S3458" t="s">
        <v>11536</v>
      </c>
      <c r="T3458" t="s">
        <v>11537</v>
      </c>
      <c r="U3458" t="s">
        <v>1108</v>
      </c>
      <c r="V3458" t="s">
        <v>11538</v>
      </c>
      <c r="W3458">
        <v>0</v>
      </c>
      <c r="X3458" t="s">
        <v>7</v>
      </c>
      <c r="Y3458">
        <v>62</v>
      </c>
      <c r="Z3458">
        <v>12</v>
      </c>
      <c r="AA3458">
        <v>22</v>
      </c>
      <c r="AB3458">
        <v>12</v>
      </c>
      <c r="AC3458">
        <v>26.7</v>
      </c>
      <c r="AD3458">
        <v>1</v>
      </c>
      <c r="AF3458" t="s">
        <v>11541</v>
      </c>
      <c r="AG3458">
        <v>2.6265299999999998</v>
      </c>
      <c r="AH3458">
        <v>4.2099199999999998E-3</v>
      </c>
      <c r="AI3458">
        <v>-9.4376100000000004E-2</v>
      </c>
      <c r="AJ3458">
        <f t="shared" si="742"/>
        <v>9.4376100000000004E-2</v>
      </c>
      <c r="AK3458">
        <v>-5.0373599999999996</v>
      </c>
      <c r="AL3458" t="str">
        <f t="shared" si="743"/>
        <v/>
      </c>
      <c r="AM3458" t="str">
        <f t="shared" si="744"/>
        <v/>
      </c>
      <c r="AN3458" t="str">
        <f t="shared" si="745"/>
        <v/>
      </c>
      <c r="AO3458" t="str">
        <f t="shared" si="746"/>
        <v/>
      </c>
      <c r="AQ3458">
        <v>7.1472199999999999</v>
      </c>
      <c r="AR3458" s="1">
        <v>1.1097599999999999E-6</v>
      </c>
      <c r="AS3458">
        <v>0.71383399999999997</v>
      </c>
      <c r="AT3458">
        <f t="shared" si="747"/>
        <v>-0.71383399999999997</v>
      </c>
      <c r="AU3458">
        <v>31.255299999999998</v>
      </c>
      <c r="AV3458" t="str">
        <f t="shared" si="748"/>
        <v/>
      </c>
      <c r="AW3458" t="str">
        <f t="shared" si="749"/>
        <v/>
      </c>
      <c r="AX3458" t="str">
        <f t="shared" si="750"/>
        <v/>
      </c>
      <c r="AY3458" t="str">
        <f t="shared" si="751"/>
        <v>+</v>
      </c>
      <c r="BA3458" s="5" t="str">
        <f t="shared" si="752"/>
        <v/>
      </c>
      <c r="BB3458" s="5" t="str">
        <f t="shared" si="753"/>
        <v/>
      </c>
      <c r="BC3458" s="5" t="str">
        <f t="shared" si="754"/>
        <v/>
      </c>
      <c r="BD3458" s="5" t="str">
        <f t="shared" si="755"/>
        <v/>
      </c>
      <c r="BF3458" t="s">
        <v>11539</v>
      </c>
      <c r="BG3458" t="s">
        <v>11540</v>
      </c>
      <c r="BH3458" t="s">
        <v>11541</v>
      </c>
      <c r="BI3458" t="s">
        <v>1108</v>
      </c>
      <c r="BJ3458" t="s">
        <v>890</v>
      </c>
      <c r="BK3458" t="s">
        <v>11542</v>
      </c>
    </row>
    <row r="3459" spans="1:63" x14ac:dyDescent="0.3">
      <c r="A3459">
        <v>9.6610700000000005</v>
      </c>
      <c r="B3459">
        <v>9.7130399999999995</v>
      </c>
      <c r="C3459">
        <v>9.7202400000000004</v>
      </c>
      <c r="D3459">
        <v>9.7217800000000008</v>
      </c>
      <c r="E3459">
        <v>9.7585599999999992</v>
      </c>
      <c r="F3459">
        <v>9.8047799999999992</v>
      </c>
      <c r="G3459">
        <v>9.8426600000000004</v>
      </c>
      <c r="H3459">
        <v>9.7885600000000004</v>
      </c>
      <c r="I3459">
        <v>9.3210300000000004</v>
      </c>
      <c r="J3459">
        <v>9.3374000000000006</v>
      </c>
      <c r="K3459">
        <v>9.3505000000000003</v>
      </c>
      <c r="L3459">
        <v>9.3650099999999998</v>
      </c>
      <c r="M3459" t="s">
        <v>0</v>
      </c>
      <c r="O3459" t="s">
        <v>1</v>
      </c>
      <c r="P3459" t="s">
        <v>1</v>
      </c>
      <c r="Q3459" t="s">
        <v>2</v>
      </c>
      <c r="R3459" t="s">
        <v>15488</v>
      </c>
      <c r="S3459" t="s">
        <v>15489</v>
      </c>
      <c r="T3459" t="s">
        <v>15490</v>
      </c>
      <c r="U3459" t="s">
        <v>15491</v>
      </c>
      <c r="V3459" t="s">
        <v>15492</v>
      </c>
      <c r="W3459">
        <v>0</v>
      </c>
      <c r="X3459" t="s">
        <v>7</v>
      </c>
      <c r="Y3459">
        <v>13</v>
      </c>
      <c r="Z3459">
        <v>12</v>
      </c>
      <c r="AA3459">
        <v>12</v>
      </c>
      <c r="AB3459">
        <v>12</v>
      </c>
      <c r="AC3459">
        <v>131.4</v>
      </c>
      <c r="AD3459">
        <v>1</v>
      </c>
      <c r="AF3459" t="s">
        <v>15495</v>
      </c>
      <c r="AG3459">
        <v>2.22858</v>
      </c>
      <c r="AH3459">
        <v>9.5524200000000007E-3</v>
      </c>
      <c r="AI3459">
        <v>-9.4604300000000002E-2</v>
      </c>
      <c r="AJ3459">
        <f t="shared" ref="AJ3459:AJ3522" si="756">AI3459*-1</f>
        <v>9.4604300000000002E-2</v>
      </c>
      <c r="AK3459">
        <v>-4.1655600000000002</v>
      </c>
      <c r="AL3459" t="str">
        <f t="shared" ref="AL3459:AL3522" si="757">IFERROR(IF(AND(AJ3459&gt;=1,AG3459&gt;1.3),"+",""),"")</f>
        <v/>
      </c>
      <c r="AM3459" t="str">
        <f t="shared" ref="AM3459:AM3522" si="758">IFERROR(IF(AND(AJ3459&gt;=0.58,AG3459&gt;1.3),"+",""),"")</f>
        <v/>
      </c>
      <c r="AN3459" t="str">
        <f t="shared" ref="AN3459:AN3522" si="759">IFERROR(IF(AND(AJ3459&lt;=-1,AG3459&gt;1.3),"+",""),"")</f>
        <v/>
      </c>
      <c r="AO3459" t="str">
        <f t="shared" ref="AO3459:AO3522" si="760">IFERROR(IF(AND(AJ3459&lt;=-0.58,AG3459&gt;1.3),"+",""),"")</f>
        <v/>
      </c>
      <c r="AQ3459">
        <v>6.1114699999999997</v>
      </c>
      <c r="AR3459" s="1">
        <v>5.5166200000000004E-6</v>
      </c>
      <c r="AS3459">
        <v>0.36055100000000001</v>
      </c>
      <c r="AT3459">
        <f t="shared" ref="AT3459:AT3522" si="761">AS3459*-1</f>
        <v>-0.36055100000000001</v>
      </c>
      <c r="AU3459">
        <v>20.935199999999998</v>
      </c>
      <c r="AV3459" t="str">
        <f t="shared" ref="AV3459:AV3522" si="762">IFERROR(IF(AND(AT3459&gt;=1,AQ3459&gt;1.3),"+",""),"")</f>
        <v/>
      </c>
      <c r="AW3459" t="str">
        <f t="shared" ref="AW3459:AW3522" si="763">IFERROR(IF(AND(AT3459&gt;=0.58,AQ3459&gt;1.3),"+",""),"")</f>
        <v/>
      </c>
      <c r="AX3459" t="str">
        <f t="shared" ref="AX3459:AX3522" si="764">IFERROR(IF(AND(AT3459&lt;=-1,AQ3459&gt;1.3),"+",""),"")</f>
        <v/>
      </c>
      <c r="AY3459" t="str">
        <f t="shared" ref="AY3459:AY3522" si="765">IFERROR(IF(AND(AT3459&lt;=-0.58,AQ3459&gt;1.3),"+",""),"")</f>
        <v/>
      </c>
      <c r="BA3459" s="5" t="str">
        <f t="shared" ref="BA3459:BA3522" si="766">IFERROR(IF(AND(AN3459="+",AX3459="+"),"+",""),"")</f>
        <v/>
      </c>
      <c r="BB3459" s="5" t="str">
        <f t="shared" ref="BB3459:BB3522" si="767">IFERROR(IF(AND(AO3459="+",AY3459="+"),"+",""),"")</f>
        <v/>
      </c>
      <c r="BC3459" s="5" t="str">
        <f t="shared" ref="BC3459:BC3522" si="768">IFERROR(IF(AND(AL3459="+",AV3459="+"),"+",""),"")</f>
        <v/>
      </c>
      <c r="BD3459" s="5" t="str">
        <f t="shared" ref="BD3459:BD3522" si="769">IFERROR(IF(AND(AM3459="+",AW3459="+"),"+",""),"")</f>
        <v/>
      </c>
      <c r="BF3459" t="s">
        <v>15493</v>
      </c>
      <c r="BG3459" t="s">
        <v>15494</v>
      </c>
      <c r="BH3459" t="s">
        <v>15495</v>
      </c>
      <c r="BI3459" t="s">
        <v>15496</v>
      </c>
      <c r="BJ3459" t="s">
        <v>15497</v>
      </c>
      <c r="BK3459" t="s">
        <v>15498</v>
      </c>
    </row>
    <row r="3460" spans="1:63" x14ac:dyDescent="0.3">
      <c r="A3460">
        <v>7.3318099999999999</v>
      </c>
      <c r="B3460">
        <v>7.1354499999999996</v>
      </c>
      <c r="C3460">
        <v>7.17293</v>
      </c>
      <c r="D3460">
        <v>7.3327099999999996</v>
      </c>
      <c r="E3460">
        <v>7.3318099999999999</v>
      </c>
      <c r="F3460">
        <v>7.1878500000000001</v>
      </c>
      <c r="G3460">
        <v>7.2844800000000003</v>
      </c>
      <c r="H3460">
        <v>7.5476700000000001</v>
      </c>
      <c r="I3460">
        <v>7.3759100000000002</v>
      </c>
      <c r="J3460">
        <v>7.2545599999999997</v>
      </c>
      <c r="K3460">
        <v>7.3318099999999999</v>
      </c>
      <c r="L3460">
        <v>7.2084799999999998</v>
      </c>
      <c r="M3460" t="s">
        <v>0</v>
      </c>
      <c r="R3460" t="s">
        <v>34725</v>
      </c>
      <c r="S3460" t="s">
        <v>34726</v>
      </c>
      <c r="T3460" t="s">
        <v>34727</v>
      </c>
      <c r="V3460" t="s">
        <v>34728</v>
      </c>
      <c r="W3460">
        <v>0</v>
      </c>
      <c r="X3460" t="s">
        <v>7</v>
      </c>
      <c r="Y3460">
        <v>7</v>
      </c>
      <c r="Z3460">
        <v>3</v>
      </c>
      <c r="AA3460">
        <v>3</v>
      </c>
      <c r="AB3460">
        <v>3</v>
      </c>
      <c r="AC3460">
        <v>61.3</v>
      </c>
      <c r="AD3460">
        <v>1</v>
      </c>
      <c r="AF3460" t="s">
        <v>34731</v>
      </c>
      <c r="AG3460">
        <v>0.46414299999999997</v>
      </c>
      <c r="AH3460">
        <v>0.38932</v>
      </c>
      <c r="AI3460">
        <v>-9.4725500000000004E-2</v>
      </c>
      <c r="AJ3460">
        <f t="shared" si="756"/>
        <v>9.4725500000000004E-2</v>
      </c>
      <c r="AK3460">
        <v>-1.0283500000000001</v>
      </c>
      <c r="AL3460" t="str">
        <f t="shared" si="757"/>
        <v/>
      </c>
      <c r="AM3460" t="str">
        <f t="shared" si="758"/>
        <v/>
      </c>
      <c r="AN3460" t="str">
        <f t="shared" si="759"/>
        <v/>
      </c>
      <c r="AO3460" t="str">
        <f t="shared" si="760"/>
        <v/>
      </c>
      <c r="AQ3460">
        <v>0.32784000000000002</v>
      </c>
      <c r="AR3460">
        <v>0.51394600000000001</v>
      </c>
      <c r="AS3460">
        <v>-4.9463600000000003E-2</v>
      </c>
      <c r="AT3460">
        <f t="shared" si="761"/>
        <v>4.9463600000000003E-2</v>
      </c>
      <c r="AU3460">
        <v>-0.77082300000000004</v>
      </c>
      <c r="AV3460" t="str">
        <f t="shared" si="762"/>
        <v/>
      </c>
      <c r="AW3460" t="str">
        <f t="shared" si="763"/>
        <v/>
      </c>
      <c r="AX3460" t="str">
        <f t="shared" si="764"/>
        <v/>
      </c>
      <c r="AY3460" t="str">
        <f t="shared" si="765"/>
        <v/>
      </c>
      <c r="BA3460" s="5" t="str">
        <f t="shared" si="766"/>
        <v/>
      </c>
      <c r="BB3460" s="5" t="str">
        <f t="shared" si="767"/>
        <v/>
      </c>
      <c r="BC3460" s="5" t="str">
        <f t="shared" si="768"/>
        <v/>
      </c>
      <c r="BD3460" s="5" t="str">
        <f t="shared" si="769"/>
        <v/>
      </c>
      <c r="BF3460" t="s">
        <v>34729</v>
      </c>
      <c r="BG3460" t="s">
        <v>34730</v>
      </c>
      <c r="BH3460" t="s">
        <v>34731</v>
      </c>
      <c r="BJ3460" t="s">
        <v>34732</v>
      </c>
      <c r="BK3460" t="s">
        <v>34733</v>
      </c>
    </row>
    <row r="3461" spans="1:63" x14ac:dyDescent="0.3">
      <c r="A3461">
        <v>9.2849400000000006</v>
      </c>
      <c r="B3461">
        <v>9.1994299999999996</v>
      </c>
      <c r="C3461">
        <v>9.3110700000000008</v>
      </c>
      <c r="D3461">
        <v>9.3340499999999995</v>
      </c>
      <c r="E3461">
        <v>9.3228299999999997</v>
      </c>
      <c r="F3461">
        <v>9.4157399999999996</v>
      </c>
      <c r="G3461">
        <v>9.4170099999999994</v>
      </c>
      <c r="H3461">
        <v>9.3529300000000006</v>
      </c>
      <c r="I3461">
        <v>9.2203800000000005</v>
      </c>
      <c r="J3461">
        <v>9.2321799999999996</v>
      </c>
      <c r="K3461">
        <v>9.2941599999999998</v>
      </c>
      <c r="L3461">
        <v>9.3925300000000007</v>
      </c>
      <c r="M3461" t="s">
        <v>0</v>
      </c>
      <c r="R3461" t="s">
        <v>13949</v>
      </c>
      <c r="S3461" t="s">
        <v>13950</v>
      </c>
      <c r="T3461" t="s">
        <v>13951</v>
      </c>
      <c r="U3461" t="s">
        <v>13952</v>
      </c>
      <c r="V3461" t="s">
        <v>13953</v>
      </c>
      <c r="W3461">
        <v>0</v>
      </c>
      <c r="X3461" t="s">
        <v>7</v>
      </c>
      <c r="Y3461">
        <v>18</v>
      </c>
      <c r="Z3461">
        <v>7</v>
      </c>
      <c r="AA3461">
        <v>11</v>
      </c>
      <c r="AB3461">
        <v>7</v>
      </c>
      <c r="AC3461">
        <v>68.2</v>
      </c>
      <c r="AD3461">
        <v>1</v>
      </c>
      <c r="AF3461" t="s">
        <v>13956</v>
      </c>
      <c r="AG3461">
        <v>1.34273</v>
      </c>
      <c r="AH3461">
        <v>6.1426700000000001E-2</v>
      </c>
      <c r="AI3461">
        <v>-9.4755400000000004E-2</v>
      </c>
      <c r="AJ3461">
        <f t="shared" si="756"/>
        <v>9.4755400000000004E-2</v>
      </c>
      <c r="AK3461">
        <v>-2.5177900000000002</v>
      </c>
      <c r="AL3461" t="str">
        <f t="shared" si="757"/>
        <v/>
      </c>
      <c r="AM3461" t="str">
        <f t="shared" si="758"/>
        <v/>
      </c>
      <c r="AN3461" t="str">
        <f t="shared" si="759"/>
        <v/>
      </c>
      <c r="AO3461" t="str">
        <f t="shared" si="760"/>
        <v/>
      </c>
      <c r="AQ3461">
        <v>1.6830500000000002E-2</v>
      </c>
      <c r="AR3461">
        <v>0.968136</v>
      </c>
      <c r="AS3461">
        <v>-2.4421199999999999E-3</v>
      </c>
      <c r="AT3461">
        <f t="shared" si="761"/>
        <v>2.4421199999999999E-3</v>
      </c>
      <c r="AU3461">
        <v>-4.9683100000000001E-2</v>
      </c>
      <c r="AV3461" t="str">
        <f t="shared" si="762"/>
        <v/>
      </c>
      <c r="AW3461" t="str">
        <f t="shared" si="763"/>
        <v/>
      </c>
      <c r="AX3461" t="str">
        <f t="shared" si="764"/>
        <v/>
      </c>
      <c r="AY3461" t="str">
        <f t="shared" si="765"/>
        <v/>
      </c>
      <c r="BA3461" s="5" t="str">
        <f t="shared" si="766"/>
        <v/>
      </c>
      <c r="BB3461" s="5" t="str">
        <f t="shared" si="767"/>
        <v/>
      </c>
      <c r="BC3461" s="5" t="str">
        <f t="shared" si="768"/>
        <v/>
      </c>
      <c r="BD3461" s="5" t="str">
        <f t="shared" si="769"/>
        <v/>
      </c>
      <c r="BF3461" t="s">
        <v>13954</v>
      </c>
      <c r="BG3461" t="s">
        <v>13955</v>
      </c>
      <c r="BH3461" t="s">
        <v>13956</v>
      </c>
      <c r="BI3461" t="s">
        <v>13957</v>
      </c>
      <c r="BJ3461" t="s">
        <v>13958</v>
      </c>
      <c r="BK3461" t="s">
        <v>13959</v>
      </c>
    </row>
    <row r="3462" spans="1:63" x14ac:dyDescent="0.3">
      <c r="A3462">
        <v>9.2592700000000008</v>
      </c>
      <c r="B3462">
        <v>9.2374500000000008</v>
      </c>
      <c r="C3462">
        <v>9.2800799999999999</v>
      </c>
      <c r="D3462">
        <v>9.2740299999999998</v>
      </c>
      <c r="E3462">
        <v>9.2879400000000008</v>
      </c>
      <c r="F3462">
        <v>9.3882300000000001</v>
      </c>
      <c r="G3462">
        <v>9.3498300000000008</v>
      </c>
      <c r="H3462">
        <v>9.4042899999999996</v>
      </c>
      <c r="I3462">
        <v>9.5030300000000008</v>
      </c>
      <c r="J3462">
        <v>9.5069999999999997</v>
      </c>
      <c r="K3462">
        <v>9.5637699999999999</v>
      </c>
      <c r="L3462">
        <v>9.5168800000000005</v>
      </c>
      <c r="M3462" t="s">
        <v>0</v>
      </c>
      <c r="O3462" t="s">
        <v>1</v>
      </c>
      <c r="P3462" t="s">
        <v>1</v>
      </c>
      <c r="Q3462" t="s">
        <v>2</v>
      </c>
      <c r="R3462" t="s">
        <v>29209</v>
      </c>
      <c r="S3462" t="s">
        <v>29210</v>
      </c>
      <c r="T3462" t="s">
        <v>788</v>
      </c>
      <c r="V3462" t="s">
        <v>21134</v>
      </c>
      <c r="W3462">
        <v>0</v>
      </c>
      <c r="X3462" t="s">
        <v>7</v>
      </c>
      <c r="Y3462">
        <v>10</v>
      </c>
      <c r="Z3462">
        <v>4</v>
      </c>
      <c r="AA3462">
        <v>5</v>
      </c>
      <c r="AB3462">
        <v>4</v>
      </c>
      <c r="AC3462">
        <v>50.8</v>
      </c>
      <c r="AD3462">
        <v>1</v>
      </c>
      <c r="AF3462" t="s">
        <v>29213</v>
      </c>
      <c r="AG3462">
        <v>1.8617300000000001</v>
      </c>
      <c r="AH3462">
        <v>2.0619999999999999E-2</v>
      </c>
      <c r="AI3462">
        <v>-9.48687E-2</v>
      </c>
      <c r="AJ3462">
        <f t="shared" si="756"/>
        <v>9.48687E-2</v>
      </c>
      <c r="AK3462">
        <v>-3.4430700000000001</v>
      </c>
      <c r="AL3462" t="str">
        <f t="shared" si="757"/>
        <v/>
      </c>
      <c r="AM3462" t="str">
        <f t="shared" si="758"/>
        <v/>
      </c>
      <c r="AN3462" t="str">
        <f t="shared" si="759"/>
        <v/>
      </c>
      <c r="AO3462" t="str">
        <f t="shared" si="760"/>
        <v/>
      </c>
      <c r="AQ3462">
        <v>5.3191600000000001</v>
      </c>
      <c r="AR3462" s="1">
        <v>2.2084300000000001E-5</v>
      </c>
      <c r="AS3462">
        <v>-0.25996399999999997</v>
      </c>
      <c r="AT3462">
        <f t="shared" si="761"/>
        <v>0.25996399999999997</v>
      </c>
      <c r="AU3462">
        <v>-15.3689</v>
      </c>
      <c r="AV3462" t="str">
        <f t="shared" si="762"/>
        <v/>
      </c>
      <c r="AW3462" t="str">
        <f t="shared" si="763"/>
        <v/>
      </c>
      <c r="AX3462" t="str">
        <f t="shared" si="764"/>
        <v/>
      </c>
      <c r="AY3462" t="str">
        <f t="shared" si="765"/>
        <v/>
      </c>
      <c r="BA3462" s="5" t="str">
        <f t="shared" si="766"/>
        <v/>
      </c>
      <c r="BB3462" s="5" t="str">
        <f t="shared" si="767"/>
        <v/>
      </c>
      <c r="BC3462" s="5" t="str">
        <f t="shared" si="768"/>
        <v/>
      </c>
      <c r="BD3462" s="5" t="str">
        <f t="shared" si="769"/>
        <v/>
      </c>
      <c r="BF3462" t="s">
        <v>29211</v>
      </c>
      <c r="BG3462" t="s">
        <v>29212</v>
      </c>
      <c r="BH3462" t="s">
        <v>29213</v>
      </c>
      <c r="BK3462" t="s">
        <v>29214</v>
      </c>
    </row>
    <row r="3463" spans="1:63" x14ac:dyDescent="0.3">
      <c r="A3463">
        <v>12.4491</v>
      </c>
      <c r="B3463">
        <v>12.4251</v>
      </c>
      <c r="C3463">
        <v>12.4255</v>
      </c>
      <c r="D3463">
        <v>12.412599999999999</v>
      </c>
      <c r="E3463">
        <v>12.5106</v>
      </c>
      <c r="F3463">
        <v>12.5078</v>
      </c>
      <c r="G3463">
        <v>12.538500000000001</v>
      </c>
      <c r="H3463">
        <v>12.5351</v>
      </c>
      <c r="I3463">
        <v>12.701700000000001</v>
      </c>
      <c r="J3463">
        <v>12.712400000000001</v>
      </c>
      <c r="K3463">
        <v>12.701499999999999</v>
      </c>
      <c r="L3463">
        <v>12.692299999999999</v>
      </c>
      <c r="M3463" t="s">
        <v>0</v>
      </c>
      <c r="O3463" t="s">
        <v>1</v>
      </c>
      <c r="P3463" t="s">
        <v>1</v>
      </c>
      <c r="Q3463" t="s">
        <v>2</v>
      </c>
      <c r="R3463" t="s">
        <v>3661</v>
      </c>
      <c r="S3463" t="s">
        <v>3124</v>
      </c>
      <c r="T3463" t="s">
        <v>3662</v>
      </c>
      <c r="V3463" t="s">
        <v>1266</v>
      </c>
      <c r="W3463">
        <v>21</v>
      </c>
      <c r="X3463" t="s">
        <v>7</v>
      </c>
      <c r="Y3463">
        <v>59</v>
      </c>
      <c r="Z3463">
        <v>26</v>
      </c>
      <c r="AA3463">
        <v>60</v>
      </c>
      <c r="AB3463">
        <v>6</v>
      </c>
      <c r="AC3463">
        <v>53.9</v>
      </c>
      <c r="AD3463">
        <v>1</v>
      </c>
      <c r="AF3463" t="s">
        <v>3665</v>
      </c>
      <c r="AG3463">
        <v>3.86246</v>
      </c>
      <c r="AH3463">
        <v>3.5628400000000001E-4</v>
      </c>
      <c r="AI3463">
        <v>-9.4909199999999999E-2</v>
      </c>
      <c r="AJ3463">
        <f t="shared" si="756"/>
        <v>9.4909199999999999E-2</v>
      </c>
      <c r="AK3463">
        <v>-8.5850299999999997</v>
      </c>
      <c r="AL3463" t="str">
        <f t="shared" si="757"/>
        <v/>
      </c>
      <c r="AM3463" t="str">
        <f t="shared" si="758"/>
        <v/>
      </c>
      <c r="AN3463" t="str">
        <f t="shared" si="759"/>
        <v/>
      </c>
      <c r="AO3463" t="str">
        <f t="shared" si="760"/>
        <v/>
      </c>
      <c r="AQ3463">
        <v>7.1831899999999997</v>
      </c>
      <c r="AR3463" s="1">
        <v>1.05627E-6</v>
      </c>
      <c r="AS3463">
        <v>-0.27388299999999999</v>
      </c>
      <c r="AT3463">
        <f t="shared" si="761"/>
        <v>0.27388299999999999</v>
      </c>
      <c r="AU3463">
        <v>-31.6921</v>
      </c>
      <c r="AV3463" t="str">
        <f t="shared" si="762"/>
        <v/>
      </c>
      <c r="AW3463" t="str">
        <f t="shared" si="763"/>
        <v/>
      </c>
      <c r="AX3463" t="str">
        <f t="shared" si="764"/>
        <v/>
      </c>
      <c r="AY3463" t="str">
        <f t="shared" si="765"/>
        <v/>
      </c>
      <c r="BA3463" s="5" t="str">
        <f t="shared" si="766"/>
        <v/>
      </c>
      <c r="BB3463" s="5" t="str">
        <f t="shared" si="767"/>
        <v/>
      </c>
      <c r="BC3463" s="5" t="str">
        <f t="shared" si="768"/>
        <v/>
      </c>
      <c r="BD3463" s="5" t="str">
        <f t="shared" si="769"/>
        <v/>
      </c>
      <c r="BF3463" t="s">
        <v>3663</v>
      </c>
      <c r="BG3463" t="s">
        <v>3664</v>
      </c>
      <c r="BH3463" t="s">
        <v>3665</v>
      </c>
      <c r="BI3463" t="s">
        <v>2218</v>
      </c>
      <c r="BK3463" t="s">
        <v>3666</v>
      </c>
    </row>
    <row r="3464" spans="1:63" x14ac:dyDescent="0.3">
      <c r="A3464">
        <v>9.3700299999999999</v>
      </c>
      <c r="B3464">
        <v>9.3228299999999997</v>
      </c>
      <c r="C3464">
        <v>9.4437700000000007</v>
      </c>
      <c r="D3464">
        <v>9.38931</v>
      </c>
      <c r="E3464">
        <v>9.4528599999999994</v>
      </c>
      <c r="F3464">
        <v>9.5076000000000001</v>
      </c>
      <c r="G3464">
        <v>9.5599500000000006</v>
      </c>
      <c r="H3464">
        <v>9.3852200000000003</v>
      </c>
      <c r="I3464">
        <v>9.4186999999999994</v>
      </c>
      <c r="J3464">
        <v>9.4125700000000005</v>
      </c>
      <c r="K3464">
        <v>9.4335900000000006</v>
      </c>
      <c r="L3464">
        <v>9.3480600000000003</v>
      </c>
      <c r="M3464" t="s">
        <v>0</v>
      </c>
      <c r="R3464" t="s">
        <v>18886</v>
      </c>
      <c r="S3464" t="s">
        <v>3697</v>
      </c>
      <c r="T3464" t="s">
        <v>18887</v>
      </c>
      <c r="V3464" t="s">
        <v>2186</v>
      </c>
      <c r="W3464">
        <v>0</v>
      </c>
      <c r="X3464" t="s">
        <v>7</v>
      </c>
      <c r="Y3464">
        <v>10</v>
      </c>
      <c r="Z3464">
        <v>6</v>
      </c>
      <c r="AA3464">
        <v>8</v>
      </c>
      <c r="AB3464">
        <v>6</v>
      </c>
      <c r="AC3464">
        <v>92.4</v>
      </c>
      <c r="AD3464">
        <v>1</v>
      </c>
      <c r="AF3464" t="s">
        <v>18890</v>
      </c>
      <c r="AG3464">
        <v>1.09901</v>
      </c>
      <c r="AH3464">
        <v>0.10262300000000001</v>
      </c>
      <c r="AI3464">
        <v>-9.4919699999999996E-2</v>
      </c>
      <c r="AJ3464">
        <f t="shared" si="756"/>
        <v>9.4919699999999996E-2</v>
      </c>
      <c r="AK3464">
        <v>-2.1078000000000001</v>
      </c>
      <c r="AL3464" t="str">
        <f t="shared" si="757"/>
        <v/>
      </c>
      <c r="AM3464" t="str">
        <f t="shared" si="758"/>
        <v/>
      </c>
      <c r="AN3464" t="str">
        <f t="shared" si="759"/>
        <v/>
      </c>
      <c r="AO3464" t="str">
        <f t="shared" si="760"/>
        <v/>
      </c>
      <c r="AQ3464">
        <v>0.28898000000000001</v>
      </c>
      <c r="AR3464">
        <v>0.55659800000000004</v>
      </c>
      <c r="AS3464">
        <v>-2.1743100000000001E-2</v>
      </c>
      <c r="AT3464">
        <f t="shared" si="761"/>
        <v>2.1743100000000001E-2</v>
      </c>
      <c r="AU3464">
        <v>-0.69327000000000005</v>
      </c>
      <c r="AV3464" t="str">
        <f t="shared" si="762"/>
        <v/>
      </c>
      <c r="AW3464" t="str">
        <f t="shared" si="763"/>
        <v/>
      </c>
      <c r="AX3464" t="str">
        <f t="shared" si="764"/>
        <v/>
      </c>
      <c r="AY3464" t="str">
        <f t="shared" si="765"/>
        <v/>
      </c>
      <c r="BA3464" s="5" t="str">
        <f t="shared" si="766"/>
        <v/>
      </c>
      <c r="BB3464" s="5" t="str">
        <f t="shared" si="767"/>
        <v/>
      </c>
      <c r="BC3464" s="5" t="str">
        <f t="shared" si="768"/>
        <v/>
      </c>
      <c r="BD3464" s="5" t="str">
        <f t="shared" si="769"/>
        <v/>
      </c>
      <c r="BF3464" t="s">
        <v>18888</v>
      </c>
      <c r="BG3464" t="s">
        <v>18889</v>
      </c>
      <c r="BH3464" t="s">
        <v>18890</v>
      </c>
      <c r="BJ3464" t="s">
        <v>9465</v>
      </c>
      <c r="BK3464" t="s">
        <v>18891</v>
      </c>
    </row>
    <row r="3465" spans="1:63" x14ac:dyDescent="0.3">
      <c r="A3465">
        <v>9.7409599999999994</v>
      </c>
      <c r="B3465">
        <v>9.7047699999999999</v>
      </c>
      <c r="C3465">
        <v>9.7595500000000008</v>
      </c>
      <c r="D3465">
        <v>9.7269000000000005</v>
      </c>
      <c r="E3465">
        <v>9.7839799999999997</v>
      </c>
      <c r="F3465">
        <v>9.7953899999999994</v>
      </c>
      <c r="G3465">
        <v>9.8895</v>
      </c>
      <c r="H3465">
        <v>9.8437599999999996</v>
      </c>
      <c r="I3465">
        <v>9.9032800000000005</v>
      </c>
      <c r="J3465">
        <v>10.0158</v>
      </c>
      <c r="K3465">
        <v>9.9298500000000001</v>
      </c>
      <c r="L3465">
        <v>9.9909499999999998</v>
      </c>
      <c r="M3465" t="s">
        <v>0</v>
      </c>
      <c r="O3465" t="s">
        <v>1</v>
      </c>
      <c r="P3465" t="s">
        <v>1</v>
      </c>
      <c r="Q3465" t="s">
        <v>2</v>
      </c>
      <c r="R3465" t="s">
        <v>18787</v>
      </c>
      <c r="T3465" t="s">
        <v>18788</v>
      </c>
      <c r="V3465" t="s">
        <v>18789</v>
      </c>
      <c r="W3465">
        <v>0</v>
      </c>
      <c r="X3465" t="s">
        <v>7</v>
      </c>
      <c r="Y3465">
        <v>10</v>
      </c>
      <c r="Z3465">
        <v>11</v>
      </c>
      <c r="AA3465">
        <v>15</v>
      </c>
      <c r="AB3465">
        <v>11</v>
      </c>
      <c r="AC3465">
        <v>112.2</v>
      </c>
      <c r="AD3465">
        <v>1</v>
      </c>
      <c r="AF3465" t="s">
        <v>18792</v>
      </c>
      <c r="AG3465">
        <v>1.9159600000000001</v>
      </c>
      <c r="AH3465">
        <v>1.8384299999999999E-2</v>
      </c>
      <c r="AI3465">
        <v>-9.5114000000000004E-2</v>
      </c>
      <c r="AJ3465">
        <f t="shared" si="756"/>
        <v>9.5114000000000004E-2</v>
      </c>
      <c r="AK3465">
        <v>-3.54569</v>
      </c>
      <c r="AL3465" t="str">
        <f t="shared" si="757"/>
        <v/>
      </c>
      <c r="AM3465" t="str">
        <f t="shared" si="758"/>
        <v/>
      </c>
      <c r="AN3465" t="str">
        <f t="shared" si="759"/>
        <v/>
      </c>
      <c r="AO3465" t="str">
        <f t="shared" si="760"/>
        <v/>
      </c>
      <c r="AQ3465">
        <v>3.6731400000000001</v>
      </c>
      <c r="AR3465">
        <v>5.0389100000000002E-4</v>
      </c>
      <c r="AS3465">
        <v>-0.226933</v>
      </c>
      <c r="AT3465">
        <f t="shared" si="761"/>
        <v>0.226933</v>
      </c>
      <c r="AU3465">
        <v>-7.9391999999999996</v>
      </c>
      <c r="AV3465" t="str">
        <f t="shared" si="762"/>
        <v/>
      </c>
      <c r="AW3465" t="str">
        <f t="shared" si="763"/>
        <v/>
      </c>
      <c r="AX3465" t="str">
        <f t="shared" si="764"/>
        <v/>
      </c>
      <c r="AY3465" t="str">
        <f t="shared" si="765"/>
        <v/>
      </c>
      <c r="BA3465" s="5" t="str">
        <f t="shared" si="766"/>
        <v/>
      </c>
      <c r="BB3465" s="5" t="str">
        <f t="shared" si="767"/>
        <v/>
      </c>
      <c r="BC3465" s="5" t="str">
        <f t="shared" si="768"/>
        <v/>
      </c>
      <c r="BD3465" s="5" t="str">
        <f t="shared" si="769"/>
        <v/>
      </c>
      <c r="BF3465" t="s">
        <v>18790</v>
      </c>
      <c r="BG3465" t="s">
        <v>18791</v>
      </c>
      <c r="BH3465" t="s">
        <v>18792</v>
      </c>
      <c r="BK3465" t="s">
        <v>18793</v>
      </c>
    </row>
    <row r="3466" spans="1:63" x14ac:dyDescent="0.3">
      <c r="A3466">
        <v>10.4129</v>
      </c>
      <c r="B3466">
        <v>10.303699999999999</v>
      </c>
      <c r="C3466">
        <v>10.3172</v>
      </c>
      <c r="D3466">
        <v>10.289199999999999</v>
      </c>
      <c r="E3466">
        <v>10.472799999999999</v>
      </c>
      <c r="F3466">
        <v>10.3758</v>
      </c>
      <c r="G3466">
        <v>10.438000000000001</v>
      </c>
      <c r="H3466">
        <v>10.418100000000001</v>
      </c>
      <c r="I3466">
        <v>10.244400000000001</v>
      </c>
      <c r="J3466">
        <v>10.166399999999999</v>
      </c>
      <c r="K3466">
        <v>10.165699999999999</v>
      </c>
      <c r="L3466">
        <v>10.09</v>
      </c>
      <c r="M3466" t="s">
        <v>0</v>
      </c>
      <c r="O3466" t="s">
        <v>1</v>
      </c>
      <c r="P3466" t="s">
        <v>1</v>
      </c>
      <c r="Q3466" t="s">
        <v>2</v>
      </c>
      <c r="R3466" t="s">
        <v>21790</v>
      </c>
      <c r="S3466" t="s">
        <v>5203</v>
      </c>
      <c r="T3466" t="s">
        <v>21791</v>
      </c>
      <c r="U3466" t="s">
        <v>4798</v>
      </c>
      <c r="V3466" t="s">
        <v>8793</v>
      </c>
      <c r="W3466">
        <v>0</v>
      </c>
      <c r="X3466" t="s">
        <v>7</v>
      </c>
      <c r="Y3466">
        <v>25</v>
      </c>
      <c r="Z3466">
        <v>5</v>
      </c>
      <c r="AA3466">
        <v>10</v>
      </c>
      <c r="AB3466">
        <v>5</v>
      </c>
      <c r="AC3466">
        <v>22.8</v>
      </c>
      <c r="AD3466">
        <v>1</v>
      </c>
      <c r="AF3466" t="s">
        <v>21794</v>
      </c>
      <c r="AG3466">
        <v>1.4854400000000001</v>
      </c>
      <c r="AH3466">
        <v>4.5481199999999999E-2</v>
      </c>
      <c r="AI3466">
        <v>-9.5415399999999997E-2</v>
      </c>
      <c r="AJ3466">
        <f t="shared" si="756"/>
        <v>9.5415399999999997E-2</v>
      </c>
      <c r="AK3466">
        <v>-2.7635299999999998</v>
      </c>
      <c r="AL3466" t="str">
        <f t="shared" si="757"/>
        <v/>
      </c>
      <c r="AM3466" t="str">
        <f t="shared" si="758"/>
        <v/>
      </c>
      <c r="AN3466" t="str">
        <f t="shared" si="759"/>
        <v/>
      </c>
      <c r="AO3466" t="str">
        <f t="shared" si="760"/>
        <v/>
      </c>
      <c r="AQ3466">
        <v>2.09531</v>
      </c>
      <c r="AR3466">
        <v>1.2312399999999999E-2</v>
      </c>
      <c r="AS3466">
        <v>0.164134</v>
      </c>
      <c r="AT3466">
        <f t="shared" si="761"/>
        <v>-0.164134</v>
      </c>
      <c r="AU3466">
        <v>3.89507</v>
      </c>
      <c r="AV3466" t="str">
        <f t="shared" si="762"/>
        <v/>
      </c>
      <c r="AW3466" t="str">
        <f t="shared" si="763"/>
        <v/>
      </c>
      <c r="AX3466" t="str">
        <f t="shared" si="764"/>
        <v/>
      </c>
      <c r="AY3466" t="str">
        <f t="shared" si="765"/>
        <v/>
      </c>
      <c r="BA3466" s="5" t="str">
        <f t="shared" si="766"/>
        <v/>
      </c>
      <c r="BB3466" s="5" t="str">
        <f t="shared" si="767"/>
        <v/>
      </c>
      <c r="BC3466" s="5" t="str">
        <f t="shared" si="768"/>
        <v/>
      </c>
      <c r="BD3466" s="5" t="str">
        <f t="shared" si="769"/>
        <v/>
      </c>
      <c r="BF3466" t="s">
        <v>21792</v>
      </c>
      <c r="BG3466" t="s">
        <v>21793</v>
      </c>
      <c r="BH3466" t="s">
        <v>21794</v>
      </c>
      <c r="BI3466" t="s">
        <v>4803</v>
      </c>
      <c r="BJ3466" t="s">
        <v>3538</v>
      </c>
      <c r="BK3466" t="s">
        <v>21795</v>
      </c>
    </row>
    <row r="3467" spans="1:63" x14ac:dyDescent="0.3">
      <c r="A3467">
        <v>10.195499999999999</v>
      </c>
      <c r="B3467">
        <v>10.267300000000001</v>
      </c>
      <c r="C3467">
        <v>10.2919</v>
      </c>
      <c r="D3467">
        <v>10.208600000000001</v>
      </c>
      <c r="E3467">
        <v>10.319900000000001</v>
      </c>
      <c r="F3467">
        <v>10.3592</v>
      </c>
      <c r="G3467">
        <v>10.272</v>
      </c>
      <c r="H3467">
        <v>10.393800000000001</v>
      </c>
      <c r="I3467">
        <v>10.441599999999999</v>
      </c>
      <c r="J3467">
        <v>10.5586</v>
      </c>
      <c r="K3467">
        <v>10.4846</v>
      </c>
      <c r="L3467">
        <v>10.5069</v>
      </c>
      <c r="M3467" t="s">
        <v>0</v>
      </c>
      <c r="O3467" t="s">
        <v>1</v>
      </c>
      <c r="P3467" t="s">
        <v>1</v>
      </c>
      <c r="Q3467" t="s">
        <v>2</v>
      </c>
      <c r="R3467" t="s">
        <v>11480</v>
      </c>
      <c r="S3467" t="s">
        <v>11481</v>
      </c>
      <c r="T3467" t="s">
        <v>11482</v>
      </c>
      <c r="U3467" t="s">
        <v>11483</v>
      </c>
      <c r="V3467" t="s">
        <v>11484</v>
      </c>
      <c r="W3467">
        <v>0</v>
      </c>
      <c r="X3467" t="s">
        <v>7</v>
      </c>
      <c r="Y3467">
        <v>20</v>
      </c>
      <c r="Z3467">
        <v>17</v>
      </c>
      <c r="AA3467">
        <v>23</v>
      </c>
      <c r="AB3467">
        <v>17</v>
      </c>
      <c r="AC3467">
        <v>114.6</v>
      </c>
      <c r="AD3467">
        <v>1</v>
      </c>
      <c r="AF3467" t="s">
        <v>11487</v>
      </c>
      <c r="AG3467">
        <v>1.4682200000000001</v>
      </c>
      <c r="AH3467">
        <v>4.7066499999999997E-2</v>
      </c>
      <c r="AI3467">
        <v>-9.5437999999999995E-2</v>
      </c>
      <c r="AJ3467">
        <f t="shared" si="756"/>
        <v>9.5437999999999995E-2</v>
      </c>
      <c r="AK3467">
        <v>-2.73359</v>
      </c>
      <c r="AL3467" t="str">
        <f t="shared" si="757"/>
        <v/>
      </c>
      <c r="AM3467" t="str">
        <f t="shared" si="758"/>
        <v/>
      </c>
      <c r="AN3467" t="str">
        <f t="shared" si="759"/>
        <v/>
      </c>
      <c r="AO3467" t="str">
        <f t="shared" si="760"/>
        <v/>
      </c>
      <c r="AQ3467">
        <v>3.5882299999999998</v>
      </c>
      <c r="AR3467">
        <v>5.9068E-4</v>
      </c>
      <c r="AS3467">
        <v>-0.25713000000000003</v>
      </c>
      <c r="AT3467">
        <f t="shared" si="761"/>
        <v>0.25713000000000003</v>
      </c>
      <c r="AU3467">
        <v>-7.6632999999999996</v>
      </c>
      <c r="AV3467" t="str">
        <f t="shared" si="762"/>
        <v/>
      </c>
      <c r="AW3467" t="str">
        <f t="shared" si="763"/>
        <v/>
      </c>
      <c r="AX3467" t="str">
        <f t="shared" si="764"/>
        <v/>
      </c>
      <c r="AY3467" t="str">
        <f t="shared" si="765"/>
        <v/>
      </c>
      <c r="BA3467" s="5" t="str">
        <f t="shared" si="766"/>
        <v/>
      </c>
      <c r="BB3467" s="5" t="str">
        <f t="shared" si="767"/>
        <v/>
      </c>
      <c r="BC3467" s="5" t="str">
        <f t="shared" si="768"/>
        <v/>
      </c>
      <c r="BD3467" s="5" t="str">
        <f t="shared" si="769"/>
        <v/>
      </c>
      <c r="BF3467" t="s">
        <v>11485</v>
      </c>
      <c r="BG3467" t="s">
        <v>11486</v>
      </c>
      <c r="BH3467" t="s">
        <v>11487</v>
      </c>
      <c r="BI3467" t="s">
        <v>1108</v>
      </c>
      <c r="BJ3467" t="s">
        <v>1494</v>
      </c>
      <c r="BK3467" t="s">
        <v>11488</v>
      </c>
    </row>
    <row r="3468" spans="1:63" x14ac:dyDescent="0.3">
      <c r="A3468">
        <v>8.1261899999999994</v>
      </c>
      <c r="B3468">
        <v>8.0084300000000006</v>
      </c>
      <c r="C3468">
        <v>8.1380199999999991</v>
      </c>
      <c r="D3468">
        <v>8.1823899999999998</v>
      </c>
      <c r="E3468">
        <v>8.2001600000000003</v>
      </c>
      <c r="F3468">
        <v>8.2302599999999995</v>
      </c>
      <c r="G3468">
        <v>8.2512500000000006</v>
      </c>
      <c r="H3468">
        <v>8.1573499999999992</v>
      </c>
      <c r="I3468">
        <v>8.1354500000000005</v>
      </c>
      <c r="J3468">
        <v>8.2264099999999996</v>
      </c>
      <c r="K3468">
        <v>8.1241199999999996</v>
      </c>
      <c r="L3468">
        <v>8.1694200000000006</v>
      </c>
      <c r="M3468" t="s">
        <v>0</v>
      </c>
      <c r="R3468" t="s">
        <v>37088</v>
      </c>
      <c r="S3468" t="s">
        <v>5476</v>
      </c>
      <c r="T3468" t="s">
        <v>37089</v>
      </c>
      <c r="U3468" t="s">
        <v>1091</v>
      </c>
      <c r="V3468" t="s">
        <v>1074</v>
      </c>
      <c r="W3468">
        <v>0</v>
      </c>
      <c r="X3468" t="s">
        <v>7</v>
      </c>
      <c r="Y3468">
        <v>1</v>
      </c>
      <c r="Z3468">
        <v>3</v>
      </c>
      <c r="AA3468">
        <v>3</v>
      </c>
      <c r="AB3468">
        <v>2</v>
      </c>
      <c r="AC3468">
        <v>143.80000000000001</v>
      </c>
      <c r="AD3468">
        <v>1</v>
      </c>
      <c r="AF3468" t="s">
        <v>37092</v>
      </c>
      <c r="AG3468">
        <v>1.1939500000000001</v>
      </c>
      <c r="AH3468">
        <v>8.3999599999999994E-2</v>
      </c>
      <c r="AI3468">
        <v>-9.5997299999999994E-2</v>
      </c>
      <c r="AJ3468">
        <f t="shared" si="756"/>
        <v>9.5997299999999994E-2</v>
      </c>
      <c r="AK3468">
        <v>-2.2664200000000001</v>
      </c>
      <c r="AL3468" t="str">
        <f t="shared" si="757"/>
        <v/>
      </c>
      <c r="AM3468" t="str">
        <f t="shared" si="758"/>
        <v/>
      </c>
      <c r="AN3468" t="str">
        <f t="shared" si="759"/>
        <v/>
      </c>
      <c r="AO3468" t="str">
        <f t="shared" si="760"/>
        <v/>
      </c>
      <c r="AQ3468">
        <v>0.530281</v>
      </c>
      <c r="AR3468">
        <v>0.33613900000000002</v>
      </c>
      <c r="AS3468">
        <v>-5.0096000000000002E-2</v>
      </c>
      <c r="AT3468">
        <f t="shared" si="761"/>
        <v>5.0096000000000002E-2</v>
      </c>
      <c r="AU3468">
        <v>-1.1473199999999999</v>
      </c>
      <c r="AV3468" t="str">
        <f t="shared" si="762"/>
        <v/>
      </c>
      <c r="AW3468" t="str">
        <f t="shared" si="763"/>
        <v/>
      </c>
      <c r="AX3468" t="str">
        <f t="shared" si="764"/>
        <v/>
      </c>
      <c r="AY3468" t="str">
        <f t="shared" si="765"/>
        <v/>
      </c>
      <c r="BA3468" s="5" t="str">
        <f t="shared" si="766"/>
        <v/>
      </c>
      <c r="BB3468" s="5" t="str">
        <f t="shared" si="767"/>
        <v/>
      </c>
      <c r="BC3468" s="5" t="str">
        <f t="shared" si="768"/>
        <v/>
      </c>
      <c r="BD3468" s="5" t="str">
        <f t="shared" si="769"/>
        <v/>
      </c>
      <c r="BF3468" t="s">
        <v>37090</v>
      </c>
      <c r="BG3468" t="s">
        <v>37091</v>
      </c>
      <c r="BH3468" t="s">
        <v>37092</v>
      </c>
      <c r="BI3468" t="s">
        <v>1091</v>
      </c>
      <c r="BJ3468" t="s">
        <v>19216</v>
      </c>
      <c r="BK3468" t="s">
        <v>37093</v>
      </c>
    </row>
    <row r="3469" spans="1:63" x14ac:dyDescent="0.3">
      <c r="A3469">
        <v>9.5708000000000002</v>
      </c>
      <c r="B3469">
        <v>9.5463199999999997</v>
      </c>
      <c r="C3469">
        <v>9.6791300000000007</v>
      </c>
      <c r="D3469">
        <v>9.6639099999999996</v>
      </c>
      <c r="E3469">
        <v>9.6858000000000004</v>
      </c>
      <c r="F3469">
        <v>9.72485</v>
      </c>
      <c r="G3469">
        <v>9.75305</v>
      </c>
      <c r="H3469">
        <v>9.6805400000000006</v>
      </c>
      <c r="I3469">
        <v>9.2635000000000005</v>
      </c>
      <c r="J3469">
        <v>9.2201400000000007</v>
      </c>
      <c r="K3469">
        <v>9.2495899999999995</v>
      </c>
      <c r="L3469">
        <v>9.3342700000000001</v>
      </c>
      <c r="M3469" t="s">
        <v>0</v>
      </c>
      <c r="P3469" t="s">
        <v>1</v>
      </c>
      <c r="Q3469" t="s">
        <v>116</v>
      </c>
      <c r="R3469" t="s">
        <v>24976</v>
      </c>
      <c r="S3469" t="s">
        <v>24977</v>
      </c>
      <c r="T3469" t="s">
        <v>24978</v>
      </c>
      <c r="U3469" t="s">
        <v>3744</v>
      </c>
      <c r="V3469" t="s">
        <v>24979</v>
      </c>
      <c r="W3469">
        <v>0</v>
      </c>
      <c r="X3469" t="s">
        <v>7</v>
      </c>
      <c r="Y3469">
        <v>25</v>
      </c>
      <c r="Z3469">
        <v>7</v>
      </c>
      <c r="AA3469">
        <v>8</v>
      </c>
      <c r="AB3469">
        <v>7</v>
      </c>
      <c r="AC3469">
        <v>37.9</v>
      </c>
      <c r="AD3469">
        <v>1</v>
      </c>
      <c r="AF3469" t="s">
        <v>24982</v>
      </c>
      <c r="AG3469">
        <v>1.3756299999999999</v>
      </c>
      <c r="AH3469">
        <v>5.7342200000000003E-2</v>
      </c>
      <c r="AI3469">
        <v>-9.6019300000000002E-2</v>
      </c>
      <c r="AJ3469">
        <f t="shared" si="756"/>
        <v>9.6019300000000002E-2</v>
      </c>
      <c r="AK3469">
        <v>-2.5739800000000002</v>
      </c>
      <c r="AL3469" t="str">
        <f t="shared" si="757"/>
        <v/>
      </c>
      <c r="AM3469" t="str">
        <f t="shared" si="758"/>
        <v/>
      </c>
      <c r="AN3469" t="str">
        <f t="shared" si="759"/>
        <v/>
      </c>
      <c r="AO3469" t="str">
        <f t="shared" si="760"/>
        <v/>
      </c>
      <c r="AQ3469">
        <v>3.83345</v>
      </c>
      <c r="AR3469">
        <v>3.6533300000000002E-4</v>
      </c>
      <c r="AS3469">
        <v>0.348165</v>
      </c>
      <c r="AT3469">
        <f t="shared" si="761"/>
        <v>-0.348165</v>
      </c>
      <c r="AU3469">
        <v>8.48325</v>
      </c>
      <c r="AV3469" t="str">
        <f t="shared" si="762"/>
        <v/>
      </c>
      <c r="AW3469" t="str">
        <f t="shared" si="763"/>
        <v/>
      </c>
      <c r="AX3469" t="str">
        <f t="shared" si="764"/>
        <v/>
      </c>
      <c r="AY3469" t="str">
        <f t="shared" si="765"/>
        <v/>
      </c>
      <c r="BA3469" s="5" t="str">
        <f t="shared" si="766"/>
        <v/>
      </c>
      <c r="BB3469" s="5" t="str">
        <f t="shared" si="767"/>
        <v/>
      </c>
      <c r="BC3469" s="5" t="str">
        <f t="shared" si="768"/>
        <v/>
      </c>
      <c r="BD3469" s="5" t="str">
        <f t="shared" si="769"/>
        <v/>
      </c>
      <c r="BF3469" t="s">
        <v>24980</v>
      </c>
      <c r="BG3469" t="s">
        <v>24981</v>
      </c>
      <c r="BH3469" t="s">
        <v>24982</v>
      </c>
      <c r="BI3469" t="s">
        <v>15821</v>
      </c>
      <c r="BK3469" t="s">
        <v>24983</v>
      </c>
    </row>
    <row r="3470" spans="1:63" x14ac:dyDescent="0.3">
      <c r="A3470">
        <v>8.8722100000000008</v>
      </c>
      <c r="B3470">
        <v>9.0229199999999992</v>
      </c>
      <c r="C3470">
        <v>9.0317699999999999</v>
      </c>
      <c r="D3470">
        <v>9.0821500000000004</v>
      </c>
      <c r="E3470">
        <v>9.0593400000000006</v>
      </c>
      <c r="F3470">
        <v>9.0342500000000001</v>
      </c>
      <c r="G3470">
        <v>9.0967099999999999</v>
      </c>
      <c r="H3470">
        <v>9.2028599999999994</v>
      </c>
      <c r="I3470">
        <v>9.2422199999999997</v>
      </c>
      <c r="J3470">
        <v>9.3429599999999997</v>
      </c>
      <c r="K3470">
        <v>9.2847100000000005</v>
      </c>
      <c r="L3470">
        <v>9.2564399999999996</v>
      </c>
      <c r="M3470" t="s">
        <v>0</v>
      </c>
      <c r="P3470" t="s">
        <v>1</v>
      </c>
      <c r="Q3470" t="s">
        <v>116</v>
      </c>
      <c r="R3470" t="s">
        <v>4835</v>
      </c>
      <c r="S3470" t="s">
        <v>4836</v>
      </c>
      <c r="T3470" t="s">
        <v>16220</v>
      </c>
      <c r="V3470" t="s">
        <v>4838</v>
      </c>
      <c r="W3470">
        <v>0</v>
      </c>
      <c r="X3470" t="s">
        <v>7</v>
      </c>
      <c r="Y3470">
        <v>31</v>
      </c>
      <c r="Z3470">
        <v>9</v>
      </c>
      <c r="AA3470">
        <v>12</v>
      </c>
      <c r="AB3470">
        <v>9</v>
      </c>
      <c r="AC3470">
        <v>46.6</v>
      </c>
      <c r="AD3470">
        <v>1</v>
      </c>
      <c r="AF3470" t="s">
        <v>16223</v>
      </c>
      <c r="AG3470">
        <v>0.81776300000000002</v>
      </c>
      <c r="AH3470">
        <v>0.18480199999999999</v>
      </c>
      <c r="AI3470">
        <v>-9.6027600000000005E-2</v>
      </c>
      <c r="AJ3470">
        <f t="shared" si="756"/>
        <v>9.6027600000000005E-2</v>
      </c>
      <c r="AK3470">
        <v>-1.6398999999999999</v>
      </c>
      <c r="AL3470" t="str">
        <f t="shared" si="757"/>
        <v/>
      </c>
      <c r="AM3470" t="str">
        <f t="shared" si="758"/>
        <v/>
      </c>
      <c r="AN3470" t="str">
        <f t="shared" si="759"/>
        <v/>
      </c>
      <c r="AO3470" t="str">
        <f t="shared" si="760"/>
        <v/>
      </c>
      <c r="AQ3470">
        <v>2.8340900000000002</v>
      </c>
      <c r="AR3470">
        <v>2.6820799999999999E-3</v>
      </c>
      <c r="AS3470">
        <v>-0.27932000000000001</v>
      </c>
      <c r="AT3470">
        <f t="shared" si="761"/>
        <v>0.27932000000000001</v>
      </c>
      <c r="AU3470">
        <v>-5.5358200000000002</v>
      </c>
      <c r="AV3470" t="str">
        <f t="shared" si="762"/>
        <v/>
      </c>
      <c r="AW3470" t="str">
        <f t="shared" si="763"/>
        <v/>
      </c>
      <c r="AX3470" t="str">
        <f t="shared" si="764"/>
        <v/>
      </c>
      <c r="AY3470" t="str">
        <f t="shared" si="765"/>
        <v/>
      </c>
      <c r="BA3470" s="5" t="str">
        <f t="shared" si="766"/>
        <v/>
      </c>
      <c r="BB3470" s="5" t="str">
        <f t="shared" si="767"/>
        <v/>
      </c>
      <c r="BC3470" s="5" t="str">
        <f t="shared" si="768"/>
        <v/>
      </c>
      <c r="BD3470" s="5" t="str">
        <f t="shared" si="769"/>
        <v/>
      </c>
      <c r="BF3470" t="s">
        <v>16221</v>
      </c>
      <c r="BG3470" t="s">
        <v>16222</v>
      </c>
      <c r="BH3470" t="s">
        <v>16223</v>
      </c>
      <c r="BK3470" t="s">
        <v>16224</v>
      </c>
    </row>
    <row r="3471" spans="1:63" x14ac:dyDescent="0.3">
      <c r="A3471">
        <v>11.3871</v>
      </c>
      <c r="B3471">
        <v>11.369</v>
      </c>
      <c r="C3471">
        <v>11.392300000000001</v>
      </c>
      <c r="D3471">
        <v>11.375400000000001</v>
      </c>
      <c r="E3471">
        <v>11.461600000000001</v>
      </c>
      <c r="F3471">
        <v>11.505599999999999</v>
      </c>
      <c r="G3471">
        <v>11.489800000000001</v>
      </c>
      <c r="H3471">
        <v>11.451000000000001</v>
      </c>
      <c r="I3471">
        <v>10.9376</v>
      </c>
      <c r="J3471">
        <v>11.0221</v>
      </c>
      <c r="K3471">
        <v>10.9879</v>
      </c>
      <c r="L3471">
        <v>11.0663</v>
      </c>
      <c r="M3471" t="s">
        <v>0</v>
      </c>
      <c r="O3471" t="s">
        <v>1</v>
      </c>
      <c r="P3471" t="s">
        <v>1</v>
      </c>
      <c r="Q3471" t="s">
        <v>2</v>
      </c>
      <c r="R3471" t="s">
        <v>11092</v>
      </c>
      <c r="S3471" t="s">
        <v>11093</v>
      </c>
      <c r="T3471" t="s">
        <v>11094</v>
      </c>
      <c r="W3471">
        <v>0</v>
      </c>
      <c r="X3471" t="s">
        <v>7</v>
      </c>
      <c r="Y3471">
        <v>30</v>
      </c>
      <c r="Z3471">
        <v>9</v>
      </c>
      <c r="AA3471">
        <v>30</v>
      </c>
      <c r="AB3471">
        <v>6</v>
      </c>
      <c r="AC3471">
        <v>28.8</v>
      </c>
      <c r="AD3471">
        <v>1</v>
      </c>
      <c r="AF3471" t="s">
        <v>11097</v>
      </c>
      <c r="AG3471">
        <v>3.3841800000000002</v>
      </c>
      <c r="AH3471">
        <v>9.0896399999999995E-4</v>
      </c>
      <c r="AI3471">
        <v>-9.6054600000000004E-2</v>
      </c>
      <c r="AJ3471">
        <f t="shared" si="756"/>
        <v>9.6054600000000004E-2</v>
      </c>
      <c r="AK3471">
        <v>-7.0327999999999999</v>
      </c>
      <c r="AL3471" t="str">
        <f t="shared" si="757"/>
        <v/>
      </c>
      <c r="AM3471" t="str">
        <f t="shared" si="758"/>
        <v/>
      </c>
      <c r="AN3471" t="str">
        <f t="shared" si="759"/>
        <v/>
      </c>
      <c r="AO3471" t="str">
        <f t="shared" si="760"/>
        <v/>
      </c>
      <c r="AQ3471">
        <v>5.0122999999999998</v>
      </c>
      <c r="AR3471" s="1">
        <v>3.76158E-5</v>
      </c>
      <c r="AS3471">
        <v>0.37746200000000002</v>
      </c>
      <c r="AT3471">
        <f t="shared" si="761"/>
        <v>-0.37746200000000002</v>
      </c>
      <c r="AU3471">
        <v>13.6213</v>
      </c>
      <c r="AV3471" t="str">
        <f t="shared" si="762"/>
        <v/>
      </c>
      <c r="AW3471" t="str">
        <f t="shared" si="763"/>
        <v/>
      </c>
      <c r="AX3471" t="str">
        <f t="shared" si="764"/>
        <v/>
      </c>
      <c r="AY3471" t="str">
        <f t="shared" si="765"/>
        <v/>
      </c>
      <c r="BA3471" s="5" t="str">
        <f t="shared" si="766"/>
        <v/>
      </c>
      <c r="BB3471" s="5" t="str">
        <f t="shared" si="767"/>
        <v/>
      </c>
      <c r="BC3471" s="5" t="str">
        <f t="shared" si="768"/>
        <v/>
      </c>
      <c r="BD3471" s="5" t="str">
        <f t="shared" si="769"/>
        <v/>
      </c>
      <c r="BF3471" t="s">
        <v>11095</v>
      </c>
      <c r="BG3471" t="s">
        <v>11096</v>
      </c>
      <c r="BH3471" t="s">
        <v>11097</v>
      </c>
      <c r="BK3471" t="s">
        <v>11098</v>
      </c>
    </row>
    <row r="3472" spans="1:63" x14ac:dyDescent="0.3">
      <c r="A3472">
        <v>6.2946200000000001</v>
      </c>
      <c r="B3472">
        <v>6.4627100000000004</v>
      </c>
      <c r="C3472">
        <v>6.5219899999999997</v>
      </c>
      <c r="D3472">
        <v>6.15381</v>
      </c>
      <c r="E3472">
        <v>6.3416300000000003</v>
      </c>
      <c r="F3472">
        <v>6.3923199999999998</v>
      </c>
      <c r="G3472">
        <v>6.4296199999999999</v>
      </c>
      <c r="H3472">
        <v>6.6539200000000003</v>
      </c>
      <c r="I3472">
        <v>6.1957399999999998</v>
      </c>
      <c r="J3472">
        <v>6.2422199999999997</v>
      </c>
      <c r="K3472">
        <v>6.28355</v>
      </c>
      <c r="L3472">
        <v>6.2035900000000002</v>
      </c>
      <c r="M3472" t="s">
        <v>0</v>
      </c>
      <c r="R3472" t="s">
        <v>33688</v>
      </c>
      <c r="S3472" t="s">
        <v>1273</v>
      </c>
      <c r="T3472" t="s">
        <v>33689</v>
      </c>
      <c r="V3472" t="s">
        <v>9098</v>
      </c>
      <c r="W3472">
        <v>0</v>
      </c>
      <c r="X3472" t="s">
        <v>7</v>
      </c>
      <c r="Y3472">
        <v>3</v>
      </c>
      <c r="Z3472">
        <v>3</v>
      </c>
      <c r="AA3472">
        <v>4</v>
      </c>
      <c r="AB3472">
        <v>3</v>
      </c>
      <c r="AC3472">
        <v>97.1</v>
      </c>
      <c r="AD3472">
        <v>1</v>
      </c>
      <c r="AF3472" t="s">
        <v>33692</v>
      </c>
      <c r="AG3472">
        <v>0.38847999999999999</v>
      </c>
      <c r="AH3472">
        <v>0.45557999999999998</v>
      </c>
      <c r="AI3472">
        <v>-9.6089400000000005E-2</v>
      </c>
      <c r="AJ3472">
        <f t="shared" si="756"/>
        <v>9.6089400000000005E-2</v>
      </c>
      <c r="AK3472">
        <v>-0.88783100000000004</v>
      </c>
      <c r="AL3472" t="str">
        <f t="shared" si="757"/>
        <v/>
      </c>
      <c r="AM3472" t="str">
        <f t="shared" si="758"/>
        <v/>
      </c>
      <c r="AN3472" t="str">
        <f t="shared" si="759"/>
        <v/>
      </c>
      <c r="AO3472" t="str">
        <f t="shared" si="760"/>
        <v/>
      </c>
      <c r="AQ3472">
        <v>0.72228800000000004</v>
      </c>
      <c r="AR3472">
        <v>0.22311700000000001</v>
      </c>
      <c r="AS3472">
        <v>0.12700500000000001</v>
      </c>
      <c r="AT3472">
        <f t="shared" si="761"/>
        <v>-0.12700500000000001</v>
      </c>
      <c r="AU3472">
        <v>1.4793099999999999</v>
      </c>
      <c r="AV3472" t="str">
        <f t="shared" si="762"/>
        <v/>
      </c>
      <c r="AW3472" t="str">
        <f t="shared" si="763"/>
        <v/>
      </c>
      <c r="AX3472" t="str">
        <f t="shared" si="764"/>
        <v/>
      </c>
      <c r="AY3472" t="str">
        <f t="shared" si="765"/>
        <v/>
      </c>
      <c r="BA3472" s="5" t="str">
        <f t="shared" si="766"/>
        <v/>
      </c>
      <c r="BB3472" s="5" t="str">
        <f t="shared" si="767"/>
        <v/>
      </c>
      <c r="BC3472" s="5" t="str">
        <f t="shared" si="768"/>
        <v/>
      </c>
      <c r="BD3472" s="5" t="str">
        <f t="shared" si="769"/>
        <v/>
      </c>
      <c r="BF3472" t="s">
        <v>33690</v>
      </c>
      <c r="BG3472" t="s">
        <v>33691</v>
      </c>
      <c r="BH3472" t="s">
        <v>33692</v>
      </c>
      <c r="BK3472" t="s">
        <v>33693</v>
      </c>
    </row>
    <row r="3473" spans="1:63" x14ac:dyDescent="0.3">
      <c r="A3473">
        <v>13.890700000000001</v>
      </c>
      <c r="B3473">
        <v>13.866</v>
      </c>
      <c r="C3473">
        <v>13.861499999999999</v>
      </c>
      <c r="D3473">
        <v>13.815300000000001</v>
      </c>
      <c r="E3473">
        <v>13.9617</v>
      </c>
      <c r="F3473">
        <v>13.9465</v>
      </c>
      <c r="G3473">
        <v>13.9405</v>
      </c>
      <c r="H3473">
        <v>13.9696</v>
      </c>
      <c r="I3473">
        <v>13.912599999999999</v>
      </c>
      <c r="J3473">
        <v>13.900499999999999</v>
      </c>
      <c r="K3473">
        <v>13.868600000000001</v>
      </c>
      <c r="L3473">
        <v>13.8635</v>
      </c>
      <c r="M3473" t="s">
        <v>0</v>
      </c>
      <c r="O3473" t="s">
        <v>1</v>
      </c>
      <c r="Q3473" t="s">
        <v>164</v>
      </c>
      <c r="R3473" t="s">
        <v>2191</v>
      </c>
      <c r="S3473" t="s">
        <v>2192</v>
      </c>
      <c r="T3473" t="s">
        <v>2193</v>
      </c>
      <c r="U3473" t="s">
        <v>2194</v>
      </c>
      <c r="V3473" t="s">
        <v>2149</v>
      </c>
      <c r="W3473">
        <v>9</v>
      </c>
      <c r="X3473" t="s">
        <v>7</v>
      </c>
      <c r="Y3473">
        <v>73</v>
      </c>
      <c r="Z3473">
        <v>20</v>
      </c>
      <c r="AA3473">
        <v>139</v>
      </c>
      <c r="AB3473">
        <v>13</v>
      </c>
      <c r="AC3473">
        <v>27.7</v>
      </c>
      <c r="AD3473">
        <v>1</v>
      </c>
      <c r="AF3473" t="s">
        <v>2197</v>
      </c>
      <c r="AG3473">
        <v>2.8681700000000001</v>
      </c>
      <c r="AH3473">
        <v>2.5736000000000001E-3</v>
      </c>
      <c r="AI3473">
        <v>-9.6182299999999998E-2</v>
      </c>
      <c r="AJ3473">
        <f t="shared" si="756"/>
        <v>9.6182299999999998E-2</v>
      </c>
      <c r="AK3473">
        <v>-5.6208400000000003</v>
      </c>
      <c r="AL3473" t="str">
        <f t="shared" si="757"/>
        <v/>
      </c>
      <c r="AM3473" t="str">
        <f t="shared" si="758"/>
        <v/>
      </c>
      <c r="AN3473" t="str">
        <f t="shared" si="759"/>
        <v/>
      </c>
      <c r="AO3473" t="str">
        <f t="shared" si="760"/>
        <v/>
      </c>
      <c r="AQ3473">
        <v>0.68128</v>
      </c>
      <c r="AR3473">
        <v>0.24354200000000001</v>
      </c>
      <c r="AS3473">
        <v>-2.7889000000000001E-2</v>
      </c>
      <c r="AT3473">
        <f t="shared" si="761"/>
        <v>2.7889000000000001E-2</v>
      </c>
      <c r="AU3473">
        <v>-1.40964</v>
      </c>
      <c r="AV3473" t="str">
        <f t="shared" si="762"/>
        <v/>
      </c>
      <c r="AW3473" t="str">
        <f t="shared" si="763"/>
        <v/>
      </c>
      <c r="AX3473" t="str">
        <f t="shared" si="764"/>
        <v/>
      </c>
      <c r="AY3473" t="str">
        <f t="shared" si="765"/>
        <v/>
      </c>
      <c r="BA3473" s="5" t="str">
        <f t="shared" si="766"/>
        <v/>
      </c>
      <c r="BB3473" s="5" t="str">
        <f t="shared" si="767"/>
        <v/>
      </c>
      <c r="BC3473" s="5" t="str">
        <f t="shared" si="768"/>
        <v/>
      </c>
      <c r="BD3473" s="5" t="str">
        <f t="shared" si="769"/>
        <v/>
      </c>
      <c r="BF3473" t="s">
        <v>2195</v>
      </c>
      <c r="BG3473" t="s">
        <v>2196</v>
      </c>
      <c r="BH3473" t="s">
        <v>2197</v>
      </c>
      <c r="BI3473" t="s">
        <v>2198</v>
      </c>
      <c r="BJ3473" t="s">
        <v>2199</v>
      </c>
      <c r="BK3473" t="s">
        <v>2200</v>
      </c>
    </row>
    <row r="3474" spans="1:63" x14ac:dyDescent="0.3">
      <c r="A3474">
        <v>6.2592699999999999</v>
      </c>
      <c r="B3474">
        <v>6.1043399999999997</v>
      </c>
      <c r="C3474">
        <v>6.0179200000000002</v>
      </c>
      <c r="D3474">
        <v>5.9044800000000004</v>
      </c>
      <c r="E3474">
        <v>6.4008799999999999</v>
      </c>
      <c r="F3474">
        <v>5.8996599999999999</v>
      </c>
      <c r="G3474">
        <v>6.2133500000000002</v>
      </c>
      <c r="H3474">
        <v>6.1578499999999998</v>
      </c>
      <c r="I3474">
        <v>5.8752899999999997</v>
      </c>
      <c r="J3474">
        <v>6.2460300000000002</v>
      </c>
      <c r="K3474">
        <v>5.9495300000000002</v>
      </c>
      <c r="L3474">
        <v>5.8201799999999997</v>
      </c>
      <c r="M3474" t="s">
        <v>0</v>
      </c>
      <c r="R3474" t="s">
        <v>39177</v>
      </c>
      <c r="S3474" t="s">
        <v>39178</v>
      </c>
      <c r="T3474" t="s">
        <v>39179</v>
      </c>
      <c r="U3474" t="s">
        <v>8349</v>
      </c>
      <c r="V3474" t="s">
        <v>39180</v>
      </c>
      <c r="W3474">
        <v>0</v>
      </c>
      <c r="X3474" t="s">
        <v>7</v>
      </c>
      <c r="Y3474">
        <v>2</v>
      </c>
      <c r="Z3474">
        <v>2</v>
      </c>
      <c r="AA3474">
        <v>2</v>
      </c>
      <c r="AB3474">
        <v>2</v>
      </c>
      <c r="AC3474">
        <v>107.3</v>
      </c>
      <c r="AD3474">
        <v>1</v>
      </c>
      <c r="AF3474" t="s">
        <v>39183</v>
      </c>
      <c r="AG3474">
        <v>0.32007200000000002</v>
      </c>
      <c r="AH3474">
        <v>0.52423299999999995</v>
      </c>
      <c r="AI3474">
        <v>-9.6430699999999994E-2</v>
      </c>
      <c r="AJ3474">
        <f t="shared" si="756"/>
        <v>9.6430699999999994E-2</v>
      </c>
      <c r="AK3474">
        <v>-0.75549500000000003</v>
      </c>
      <c r="AL3474" t="str">
        <f t="shared" si="757"/>
        <v/>
      </c>
      <c r="AM3474" t="str">
        <f t="shared" si="758"/>
        <v/>
      </c>
      <c r="AN3474" t="str">
        <f t="shared" si="759"/>
        <v/>
      </c>
      <c r="AO3474" t="str">
        <f t="shared" si="760"/>
        <v/>
      </c>
      <c r="AQ3474">
        <v>0.35173599999999999</v>
      </c>
      <c r="AR3474">
        <v>0.48973699999999998</v>
      </c>
      <c r="AS3474">
        <v>9.8746299999999995E-2</v>
      </c>
      <c r="AT3474">
        <f t="shared" si="761"/>
        <v>-9.8746299999999995E-2</v>
      </c>
      <c r="AU3474">
        <v>0.81746799999999997</v>
      </c>
      <c r="AV3474" t="str">
        <f t="shared" si="762"/>
        <v/>
      </c>
      <c r="AW3474" t="str">
        <f t="shared" si="763"/>
        <v/>
      </c>
      <c r="AX3474" t="str">
        <f t="shared" si="764"/>
        <v/>
      </c>
      <c r="AY3474" t="str">
        <f t="shared" si="765"/>
        <v/>
      </c>
      <c r="BA3474" s="5" t="str">
        <f t="shared" si="766"/>
        <v/>
      </c>
      <c r="BB3474" s="5" t="str">
        <f t="shared" si="767"/>
        <v/>
      </c>
      <c r="BC3474" s="5" t="str">
        <f t="shared" si="768"/>
        <v/>
      </c>
      <c r="BD3474" s="5" t="str">
        <f t="shared" si="769"/>
        <v/>
      </c>
      <c r="BF3474" t="s">
        <v>39181</v>
      </c>
      <c r="BG3474" t="s">
        <v>39182</v>
      </c>
      <c r="BH3474" t="s">
        <v>39183</v>
      </c>
      <c r="BI3474" t="s">
        <v>8354</v>
      </c>
      <c r="BJ3474" t="s">
        <v>23413</v>
      </c>
      <c r="BK3474" t="s">
        <v>39184</v>
      </c>
    </row>
    <row r="3475" spans="1:63" x14ac:dyDescent="0.3">
      <c r="A3475">
        <v>6.7747900000000003</v>
      </c>
      <c r="B3475">
        <v>6.5894599999999999</v>
      </c>
      <c r="C3475">
        <v>6.59544</v>
      </c>
      <c r="D3475">
        <v>6.7087399999999997</v>
      </c>
      <c r="E3475">
        <v>6.7224700000000004</v>
      </c>
      <c r="F3475">
        <v>6.7059800000000003</v>
      </c>
      <c r="G3475">
        <v>6.9260000000000002</v>
      </c>
      <c r="H3475">
        <v>6.7004400000000004</v>
      </c>
      <c r="I3475">
        <v>6.9307400000000001</v>
      </c>
      <c r="J3475">
        <v>6.9886799999999996</v>
      </c>
      <c r="K3475">
        <v>6.8265500000000001</v>
      </c>
      <c r="L3475">
        <v>7.0628599999999997</v>
      </c>
      <c r="M3475" t="s">
        <v>0</v>
      </c>
      <c r="P3475" t="s">
        <v>1</v>
      </c>
      <c r="Q3475" t="s">
        <v>116</v>
      </c>
      <c r="R3475" t="s">
        <v>42593</v>
      </c>
      <c r="S3475" t="s">
        <v>42594</v>
      </c>
      <c r="T3475" t="s">
        <v>42595</v>
      </c>
      <c r="V3475" t="s">
        <v>2186</v>
      </c>
      <c r="W3475">
        <v>0</v>
      </c>
      <c r="X3475" t="s">
        <v>7</v>
      </c>
      <c r="Y3475">
        <v>1</v>
      </c>
      <c r="Z3475">
        <v>1</v>
      </c>
      <c r="AA3475">
        <v>1</v>
      </c>
      <c r="AB3475">
        <v>1</v>
      </c>
      <c r="AC3475">
        <v>83.3</v>
      </c>
      <c r="AD3475">
        <v>1</v>
      </c>
      <c r="AF3475" t="s">
        <v>42598</v>
      </c>
      <c r="AG3475">
        <v>0.65682099999999999</v>
      </c>
      <c r="AH3475">
        <v>0.259633</v>
      </c>
      <c r="AI3475">
        <v>-9.6612500000000004E-2</v>
      </c>
      <c r="AJ3475">
        <f t="shared" si="756"/>
        <v>9.6612500000000004E-2</v>
      </c>
      <c r="AK3475">
        <v>-1.36782</v>
      </c>
      <c r="AL3475" t="str">
        <f t="shared" si="757"/>
        <v/>
      </c>
      <c r="AM3475" t="str">
        <f t="shared" si="758"/>
        <v/>
      </c>
      <c r="AN3475" t="str">
        <f t="shared" si="759"/>
        <v/>
      </c>
      <c r="AO3475" t="str">
        <f t="shared" si="760"/>
        <v/>
      </c>
      <c r="AQ3475">
        <v>2.2632599999999998</v>
      </c>
      <c r="AR3475">
        <v>8.6904700000000005E-3</v>
      </c>
      <c r="AS3475">
        <v>-0.28509800000000002</v>
      </c>
      <c r="AT3475">
        <f t="shared" si="761"/>
        <v>0.28509800000000002</v>
      </c>
      <c r="AU3475">
        <v>-4.2375699999999998</v>
      </c>
      <c r="AV3475" t="str">
        <f t="shared" si="762"/>
        <v/>
      </c>
      <c r="AW3475" t="str">
        <f t="shared" si="763"/>
        <v/>
      </c>
      <c r="AX3475" t="str">
        <f t="shared" si="764"/>
        <v/>
      </c>
      <c r="AY3475" t="str">
        <f t="shared" si="765"/>
        <v/>
      </c>
      <c r="BA3475" s="5" t="str">
        <f t="shared" si="766"/>
        <v/>
      </c>
      <c r="BB3475" s="5" t="str">
        <f t="shared" si="767"/>
        <v/>
      </c>
      <c r="BC3475" s="5" t="str">
        <f t="shared" si="768"/>
        <v/>
      </c>
      <c r="BD3475" s="5" t="str">
        <f t="shared" si="769"/>
        <v/>
      </c>
      <c r="BF3475" t="s">
        <v>42596</v>
      </c>
      <c r="BG3475" t="s">
        <v>42597</v>
      </c>
      <c r="BH3475" t="s">
        <v>42598</v>
      </c>
      <c r="BJ3475" t="s">
        <v>12836</v>
      </c>
      <c r="BK3475" t="s">
        <v>42599</v>
      </c>
    </row>
    <row r="3476" spans="1:63" x14ac:dyDescent="0.3">
      <c r="A3476">
        <v>11.263</v>
      </c>
      <c r="B3476">
        <v>11.237399999999999</v>
      </c>
      <c r="C3476">
        <v>11.220700000000001</v>
      </c>
      <c r="D3476">
        <v>11.180999999999999</v>
      </c>
      <c r="E3476">
        <v>11.347099999999999</v>
      </c>
      <c r="F3476">
        <v>11.2865</v>
      </c>
      <c r="G3476">
        <v>11.338100000000001</v>
      </c>
      <c r="H3476">
        <v>11.317500000000001</v>
      </c>
      <c r="I3476">
        <v>11.2674</v>
      </c>
      <c r="J3476">
        <v>11.262600000000001</v>
      </c>
      <c r="K3476">
        <v>11.2033</v>
      </c>
      <c r="L3476">
        <v>11.184799999999999</v>
      </c>
      <c r="M3476" t="s">
        <v>0</v>
      </c>
      <c r="O3476" t="s">
        <v>1</v>
      </c>
      <c r="Q3476" t="s">
        <v>164</v>
      </c>
      <c r="R3476" t="s">
        <v>12231</v>
      </c>
      <c r="S3476" t="s">
        <v>12232</v>
      </c>
      <c r="T3476" t="s">
        <v>12233</v>
      </c>
      <c r="U3476" t="s">
        <v>1117</v>
      </c>
      <c r="V3476" t="s">
        <v>12234</v>
      </c>
      <c r="W3476">
        <v>0</v>
      </c>
      <c r="X3476" t="s">
        <v>7</v>
      </c>
      <c r="Y3476">
        <v>49</v>
      </c>
      <c r="Z3476">
        <v>8</v>
      </c>
      <c r="AA3476">
        <v>19</v>
      </c>
      <c r="AB3476">
        <v>8</v>
      </c>
      <c r="AC3476">
        <v>23.3</v>
      </c>
      <c r="AD3476">
        <v>1</v>
      </c>
      <c r="AF3476" t="s">
        <v>12237</v>
      </c>
      <c r="AG3476">
        <v>2.3547799999999999</v>
      </c>
      <c r="AH3476">
        <v>7.3424800000000002E-3</v>
      </c>
      <c r="AI3476">
        <v>-9.6772700000000003E-2</v>
      </c>
      <c r="AJ3476">
        <f t="shared" si="756"/>
        <v>9.6772700000000003E-2</v>
      </c>
      <c r="AK3476">
        <v>-4.4310900000000002</v>
      </c>
      <c r="AL3476" t="str">
        <f t="shared" si="757"/>
        <v/>
      </c>
      <c r="AM3476" t="str">
        <f t="shared" si="758"/>
        <v/>
      </c>
      <c r="AN3476" t="str">
        <f t="shared" si="759"/>
        <v/>
      </c>
      <c r="AO3476" t="str">
        <f t="shared" si="760"/>
        <v/>
      </c>
      <c r="AQ3476">
        <v>5.2061799999999998E-2</v>
      </c>
      <c r="AR3476">
        <v>0.89988800000000002</v>
      </c>
      <c r="AS3476">
        <v>-4.0066199999999998E-3</v>
      </c>
      <c r="AT3476">
        <f t="shared" si="761"/>
        <v>4.0066199999999998E-3</v>
      </c>
      <c r="AU3476">
        <v>-0.14821400000000001</v>
      </c>
      <c r="AV3476" t="str">
        <f t="shared" si="762"/>
        <v/>
      </c>
      <c r="AW3476" t="str">
        <f t="shared" si="763"/>
        <v/>
      </c>
      <c r="AX3476" t="str">
        <f t="shared" si="764"/>
        <v/>
      </c>
      <c r="AY3476" t="str">
        <f t="shared" si="765"/>
        <v/>
      </c>
      <c r="BA3476" s="5" t="str">
        <f t="shared" si="766"/>
        <v/>
      </c>
      <c r="BB3476" s="5" t="str">
        <f t="shared" si="767"/>
        <v/>
      </c>
      <c r="BC3476" s="5" t="str">
        <f t="shared" si="768"/>
        <v/>
      </c>
      <c r="BD3476" s="5" t="str">
        <f t="shared" si="769"/>
        <v/>
      </c>
      <c r="BF3476" t="s">
        <v>12235</v>
      </c>
      <c r="BG3476" t="s">
        <v>12236</v>
      </c>
      <c r="BH3476" t="s">
        <v>12237</v>
      </c>
      <c r="BI3476" t="s">
        <v>1122</v>
      </c>
      <c r="BJ3476" t="s">
        <v>10663</v>
      </c>
      <c r="BK3476" t="s">
        <v>12238</v>
      </c>
    </row>
    <row r="3477" spans="1:63" x14ac:dyDescent="0.3">
      <c r="A3477">
        <v>9.9779900000000001</v>
      </c>
      <c r="B3477">
        <v>9.9308899999999998</v>
      </c>
      <c r="C3477">
        <v>9.8451799999999992</v>
      </c>
      <c r="D3477">
        <v>9.8176199999999998</v>
      </c>
      <c r="E3477">
        <v>10.0001</v>
      </c>
      <c r="F3477">
        <v>9.9734099999999994</v>
      </c>
      <c r="G3477">
        <v>10.048400000000001</v>
      </c>
      <c r="H3477">
        <v>9.9383999999999997</v>
      </c>
      <c r="I3477">
        <v>9.8421900000000004</v>
      </c>
      <c r="J3477">
        <v>9.7726400000000009</v>
      </c>
      <c r="K3477">
        <v>9.80687</v>
      </c>
      <c r="L3477">
        <v>9.8185800000000008</v>
      </c>
      <c r="M3477" t="s">
        <v>0</v>
      </c>
      <c r="R3477" t="s">
        <v>20430</v>
      </c>
      <c r="S3477" t="s">
        <v>20431</v>
      </c>
      <c r="T3477" t="s">
        <v>20432</v>
      </c>
      <c r="V3477" t="s">
        <v>13786</v>
      </c>
      <c r="W3477">
        <v>0</v>
      </c>
      <c r="X3477" t="s">
        <v>7</v>
      </c>
      <c r="Y3477">
        <v>49</v>
      </c>
      <c r="Z3477">
        <v>5</v>
      </c>
      <c r="AA3477">
        <v>8</v>
      </c>
      <c r="AB3477">
        <v>5</v>
      </c>
      <c r="AC3477">
        <v>15.3</v>
      </c>
      <c r="AD3477">
        <v>1</v>
      </c>
      <c r="AF3477" t="s">
        <v>20435</v>
      </c>
      <c r="AG3477">
        <v>1.1636500000000001</v>
      </c>
      <c r="AH3477">
        <v>8.9571100000000001E-2</v>
      </c>
      <c r="AI3477">
        <v>-9.7156300000000001E-2</v>
      </c>
      <c r="AJ3477">
        <f t="shared" si="756"/>
        <v>9.7156300000000001E-2</v>
      </c>
      <c r="AK3477">
        <v>-2.2156799999999999</v>
      </c>
      <c r="AL3477" t="str">
        <f t="shared" si="757"/>
        <v/>
      </c>
      <c r="AM3477" t="str">
        <f t="shared" si="758"/>
        <v/>
      </c>
      <c r="AN3477" t="str">
        <f t="shared" si="759"/>
        <v/>
      </c>
      <c r="AO3477" t="str">
        <f t="shared" si="760"/>
        <v/>
      </c>
      <c r="AQ3477">
        <v>1.0788500000000001</v>
      </c>
      <c r="AR3477">
        <v>0.104853</v>
      </c>
      <c r="AS3477">
        <v>8.2847100000000007E-2</v>
      </c>
      <c r="AT3477">
        <f t="shared" si="761"/>
        <v>-8.2847100000000007E-2</v>
      </c>
      <c r="AU3477">
        <v>2.07423</v>
      </c>
      <c r="AV3477" t="str">
        <f t="shared" si="762"/>
        <v/>
      </c>
      <c r="AW3477" t="str">
        <f t="shared" si="763"/>
        <v/>
      </c>
      <c r="AX3477" t="str">
        <f t="shared" si="764"/>
        <v/>
      </c>
      <c r="AY3477" t="str">
        <f t="shared" si="765"/>
        <v/>
      </c>
      <c r="BA3477" s="5" t="str">
        <f t="shared" si="766"/>
        <v/>
      </c>
      <c r="BB3477" s="5" t="str">
        <f t="shared" si="767"/>
        <v/>
      </c>
      <c r="BC3477" s="5" t="str">
        <f t="shared" si="768"/>
        <v/>
      </c>
      <c r="BD3477" s="5" t="str">
        <f t="shared" si="769"/>
        <v/>
      </c>
      <c r="BF3477" t="s">
        <v>20433</v>
      </c>
      <c r="BG3477" t="s">
        <v>20434</v>
      </c>
      <c r="BH3477" t="s">
        <v>20435</v>
      </c>
      <c r="BJ3477" t="s">
        <v>20436</v>
      </c>
      <c r="BK3477" t="s">
        <v>20437</v>
      </c>
    </row>
    <row r="3478" spans="1:63" x14ac:dyDescent="0.3">
      <c r="A3478">
        <v>13.685600000000001</v>
      </c>
      <c r="B3478">
        <v>13.6815</v>
      </c>
      <c r="C3478">
        <v>13.6828</v>
      </c>
      <c r="D3478">
        <v>13.64</v>
      </c>
      <c r="E3478">
        <v>13.788</v>
      </c>
      <c r="F3478">
        <v>13.739599999999999</v>
      </c>
      <c r="G3478">
        <v>13.755100000000001</v>
      </c>
      <c r="H3478">
        <v>13.7965</v>
      </c>
      <c r="I3478">
        <v>13.6008</v>
      </c>
      <c r="J3478">
        <v>13.6013</v>
      </c>
      <c r="K3478">
        <v>13.554600000000001</v>
      </c>
      <c r="L3478">
        <v>13.5908</v>
      </c>
      <c r="M3478" t="s">
        <v>0</v>
      </c>
      <c r="O3478" t="s">
        <v>1</v>
      </c>
      <c r="P3478" t="s">
        <v>1</v>
      </c>
      <c r="Q3478" t="s">
        <v>2</v>
      </c>
      <c r="R3478" t="s">
        <v>2091</v>
      </c>
      <c r="S3478" t="s">
        <v>2092</v>
      </c>
      <c r="T3478" t="s">
        <v>2093</v>
      </c>
      <c r="V3478" t="s">
        <v>2094</v>
      </c>
      <c r="W3478">
        <v>0</v>
      </c>
      <c r="X3478" t="s">
        <v>7</v>
      </c>
      <c r="Y3478">
        <v>52</v>
      </c>
      <c r="Z3478">
        <v>18</v>
      </c>
      <c r="AA3478">
        <v>134</v>
      </c>
      <c r="AB3478">
        <v>18</v>
      </c>
      <c r="AC3478">
        <v>32.6</v>
      </c>
      <c r="AD3478">
        <v>1</v>
      </c>
      <c r="AF3478" t="s">
        <v>2097</v>
      </c>
      <c r="AG3478">
        <v>2.8710499999999999</v>
      </c>
      <c r="AH3478">
        <v>2.5583099999999998E-3</v>
      </c>
      <c r="AI3478">
        <v>-9.7316299999999994E-2</v>
      </c>
      <c r="AJ3478">
        <f t="shared" si="756"/>
        <v>9.7316299999999994E-2</v>
      </c>
      <c r="AK3478">
        <v>-5.6280700000000001</v>
      </c>
      <c r="AL3478" t="str">
        <f t="shared" si="757"/>
        <v/>
      </c>
      <c r="AM3478" t="str">
        <f t="shared" si="758"/>
        <v/>
      </c>
      <c r="AN3478" t="str">
        <f t="shared" si="759"/>
        <v/>
      </c>
      <c r="AO3478" t="str">
        <f t="shared" si="760"/>
        <v/>
      </c>
      <c r="AQ3478">
        <v>2.8330000000000002</v>
      </c>
      <c r="AR3478">
        <v>2.6871199999999999E-3</v>
      </c>
      <c r="AS3478">
        <v>8.5587300000000005E-2</v>
      </c>
      <c r="AT3478">
        <f t="shared" si="761"/>
        <v>-8.5587300000000005E-2</v>
      </c>
      <c r="AU3478">
        <v>5.5331000000000001</v>
      </c>
      <c r="AV3478" t="str">
        <f t="shared" si="762"/>
        <v/>
      </c>
      <c r="AW3478" t="str">
        <f t="shared" si="763"/>
        <v/>
      </c>
      <c r="AX3478" t="str">
        <f t="shared" si="764"/>
        <v/>
      </c>
      <c r="AY3478" t="str">
        <f t="shared" si="765"/>
        <v/>
      </c>
      <c r="BA3478" s="5" t="str">
        <f t="shared" si="766"/>
        <v/>
      </c>
      <c r="BB3478" s="5" t="str">
        <f t="shared" si="767"/>
        <v/>
      </c>
      <c r="BC3478" s="5" t="str">
        <f t="shared" si="768"/>
        <v/>
      </c>
      <c r="BD3478" s="5" t="str">
        <f t="shared" si="769"/>
        <v/>
      </c>
      <c r="BF3478" t="s">
        <v>2095</v>
      </c>
      <c r="BG3478" t="s">
        <v>2096</v>
      </c>
      <c r="BH3478" t="s">
        <v>2097</v>
      </c>
      <c r="BJ3478" t="s">
        <v>2098</v>
      </c>
      <c r="BK3478" t="s">
        <v>2099</v>
      </c>
    </row>
    <row r="3479" spans="1:63" x14ac:dyDescent="0.3">
      <c r="A3479">
        <v>7.8929999999999998</v>
      </c>
      <c r="B3479">
        <v>7.8579800000000004</v>
      </c>
      <c r="C3479">
        <v>7.9454399999999996</v>
      </c>
      <c r="D3479">
        <v>7.9807100000000002</v>
      </c>
      <c r="E3479">
        <v>8.0487599999999997</v>
      </c>
      <c r="F3479">
        <v>8.0736100000000004</v>
      </c>
      <c r="G3479">
        <v>8.0145800000000005</v>
      </c>
      <c r="H3479">
        <v>7.9295499999999999</v>
      </c>
      <c r="I3479">
        <v>8.0039400000000001</v>
      </c>
      <c r="J3479">
        <v>7.9588400000000004</v>
      </c>
      <c r="K3479">
        <v>8</v>
      </c>
      <c r="L3479">
        <v>8.1142599999999998</v>
      </c>
      <c r="M3479" t="s">
        <v>0</v>
      </c>
      <c r="R3479" t="s">
        <v>32927</v>
      </c>
      <c r="S3479" t="s">
        <v>32928</v>
      </c>
      <c r="T3479" t="s">
        <v>32929</v>
      </c>
      <c r="V3479" t="s">
        <v>32930</v>
      </c>
      <c r="W3479">
        <v>0</v>
      </c>
      <c r="X3479" t="s">
        <v>7</v>
      </c>
      <c r="Y3479">
        <v>7</v>
      </c>
      <c r="Z3479">
        <v>3</v>
      </c>
      <c r="AA3479">
        <v>3</v>
      </c>
      <c r="AB3479">
        <v>3</v>
      </c>
      <c r="AC3479">
        <v>66.099999999999994</v>
      </c>
      <c r="AD3479">
        <v>1</v>
      </c>
      <c r="AF3479" t="s">
        <v>32933</v>
      </c>
      <c r="AG3479">
        <v>1.2375400000000001</v>
      </c>
      <c r="AH3479">
        <v>7.66873E-2</v>
      </c>
      <c r="AI3479">
        <v>-9.73411E-2</v>
      </c>
      <c r="AJ3479">
        <f t="shared" si="756"/>
        <v>9.73411E-2</v>
      </c>
      <c r="AK3479">
        <v>-2.3396599999999999</v>
      </c>
      <c r="AL3479" t="str">
        <f t="shared" si="757"/>
        <v/>
      </c>
      <c r="AM3479" t="str">
        <f t="shared" si="758"/>
        <v/>
      </c>
      <c r="AN3479" t="str">
        <f t="shared" si="759"/>
        <v/>
      </c>
      <c r="AO3479" t="str">
        <f t="shared" si="760"/>
        <v/>
      </c>
      <c r="AQ3479">
        <v>1.2288699999999999</v>
      </c>
      <c r="AR3479">
        <v>7.60826E-2</v>
      </c>
      <c r="AS3479">
        <v>-9.9977700000000003E-2</v>
      </c>
      <c r="AT3479">
        <f t="shared" si="761"/>
        <v>9.9977700000000003E-2</v>
      </c>
      <c r="AU3479">
        <v>-2.3250700000000002</v>
      </c>
      <c r="AV3479" t="str">
        <f t="shared" si="762"/>
        <v/>
      </c>
      <c r="AW3479" t="str">
        <f t="shared" si="763"/>
        <v/>
      </c>
      <c r="AX3479" t="str">
        <f t="shared" si="764"/>
        <v/>
      </c>
      <c r="AY3479" t="str">
        <f t="shared" si="765"/>
        <v/>
      </c>
      <c r="BA3479" s="5" t="str">
        <f t="shared" si="766"/>
        <v/>
      </c>
      <c r="BB3479" s="5" t="str">
        <f t="shared" si="767"/>
        <v/>
      </c>
      <c r="BC3479" s="5" t="str">
        <f t="shared" si="768"/>
        <v/>
      </c>
      <c r="BD3479" s="5" t="str">
        <f t="shared" si="769"/>
        <v/>
      </c>
      <c r="BF3479" t="s">
        <v>32931</v>
      </c>
      <c r="BG3479" t="s">
        <v>32932</v>
      </c>
      <c r="BH3479" t="s">
        <v>32933</v>
      </c>
      <c r="BK3479" t="s">
        <v>32934</v>
      </c>
    </row>
    <row r="3480" spans="1:63" x14ac:dyDescent="0.3">
      <c r="A3480">
        <v>9.6603499999999993</v>
      </c>
      <c r="B3480">
        <v>9.7111499999999999</v>
      </c>
      <c r="C3480">
        <v>9.6619600000000005</v>
      </c>
      <c r="D3480">
        <v>9.6302699999999994</v>
      </c>
      <c r="E3480">
        <v>9.7797199999999993</v>
      </c>
      <c r="F3480">
        <v>9.7598900000000004</v>
      </c>
      <c r="G3480">
        <v>9.72349</v>
      </c>
      <c r="H3480">
        <v>9.7905099999999994</v>
      </c>
      <c r="I3480">
        <v>9.4258500000000005</v>
      </c>
      <c r="J3480">
        <v>9.4592299999999998</v>
      </c>
      <c r="K3480">
        <v>9.4618900000000004</v>
      </c>
      <c r="L3480">
        <v>9.5052199999999996</v>
      </c>
      <c r="M3480" t="s">
        <v>0</v>
      </c>
      <c r="O3480" t="s">
        <v>1</v>
      </c>
      <c r="P3480" t="s">
        <v>1</v>
      </c>
      <c r="Q3480" t="s">
        <v>2</v>
      </c>
      <c r="R3480" t="s">
        <v>15454</v>
      </c>
      <c r="S3480" t="s">
        <v>15455</v>
      </c>
      <c r="T3480" t="s">
        <v>15456</v>
      </c>
      <c r="U3480" t="s">
        <v>1035</v>
      </c>
      <c r="V3480" t="s">
        <v>11156</v>
      </c>
      <c r="W3480">
        <v>0</v>
      </c>
      <c r="X3480" t="s">
        <v>7</v>
      </c>
      <c r="Y3480">
        <v>31</v>
      </c>
      <c r="Z3480">
        <v>10</v>
      </c>
      <c r="AA3480">
        <v>16</v>
      </c>
      <c r="AB3480">
        <v>10</v>
      </c>
      <c r="AC3480">
        <v>52.8</v>
      </c>
      <c r="AD3480">
        <v>1</v>
      </c>
      <c r="AF3480" t="s">
        <v>15459</v>
      </c>
      <c r="AG3480">
        <v>2.3261099999999999</v>
      </c>
      <c r="AH3480">
        <v>7.8023800000000003E-3</v>
      </c>
      <c r="AI3480">
        <v>-9.7470799999999996E-2</v>
      </c>
      <c r="AJ3480">
        <f t="shared" si="756"/>
        <v>9.7470799999999996E-2</v>
      </c>
      <c r="AK3480">
        <v>-4.3699300000000001</v>
      </c>
      <c r="AL3480" t="str">
        <f t="shared" si="757"/>
        <v/>
      </c>
      <c r="AM3480" t="str">
        <f t="shared" si="758"/>
        <v/>
      </c>
      <c r="AN3480" t="str">
        <f t="shared" si="759"/>
        <v/>
      </c>
      <c r="AO3480" t="str">
        <f t="shared" si="760"/>
        <v/>
      </c>
      <c r="AQ3480">
        <v>3.89194</v>
      </c>
      <c r="AR3480">
        <v>3.2603599999999998E-4</v>
      </c>
      <c r="AS3480">
        <v>0.20288800000000001</v>
      </c>
      <c r="AT3480">
        <f t="shared" si="761"/>
        <v>-0.20288800000000001</v>
      </c>
      <c r="AU3480">
        <v>8.6895600000000002</v>
      </c>
      <c r="AV3480" t="str">
        <f t="shared" si="762"/>
        <v/>
      </c>
      <c r="AW3480" t="str">
        <f t="shared" si="763"/>
        <v/>
      </c>
      <c r="AX3480" t="str">
        <f t="shared" si="764"/>
        <v/>
      </c>
      <c r="AY3480" t="str">
        <f t="shared" si="765"/>
        <v/>
      </c>
      <c r="BA3480" s="5" t="str">
        <f t="shared" si="766"/>
        <v/>
      </c>
      <c r="BB3480" s="5" t="str">
        <f t="shared" si="767"/>
        <v/>
      </c>
      <c r="BC3480" s="5" t="str">
        <f t="shared" si="768"/>
        <v/>
      </c>
      <c r="BD3480" s="5" t="str">
        <f t="shared" si="769"/>
        <v/>
      </c>
      <c r="BF3480" t="s">
        <v>15457</v>
      </c>
      <c r="BG3480" t="s">
        <v>15458</v>
      </c>
      <c r="BH3480" t="s">
        <v>15459</v>
      </c>
      <c r="BI3480" t="s">
        <v>15460</v>
      </c>
      <c r="BJ3480" t="s">
        <v>15461</v>
      </c>
      <c r="BK3480" t="s">
        <v>15462</v>
      </c>
    </row>
    <row r="3481" spans="1:63" x14ac:dyDescent="0.3">
      <c r="A3481">
        <v>8.7190499999999993</v>
      </c>
      <c r="B3481">
        <v>8.5438100000000006</v>
      </c>
      <c r="C3481">
        <v>8.6161799999999999</v>
      </c>
      <c r="D3481">
        <v>8.4922500000000003</v>
      </c>
      <c r="E3481">
        <v>8.6959199999999992</v>
      </c>
      <c r="F3481">
        <v>8.71218</v>
      </c>
      <c r="G3481">
        <v>8.7197300000000002</v>
      </c>
      <c r="H3481">
        <v>8.63626</v>
      </c>
      <c r="I3481">
        <v>8.7545500000000001</v>
      </c>
      <c r="J3481">
        <v>8.7652000000000001</v>
      </c>
      <c r="K3481">
        <v>8.8105700000000002</v>
      </c>
      <c r="L3481">
        <v>8.8585999999999991</v>
      </c>
      <c r="M3481" t="s">
        <v>0</v>
      </c>
      <c r="P3481" t="s">
        <v>1</v>
      </c>
      <c r="Q3481" t="s">
        <v>116</v>
      </c>
      <c r="R3481" t="s">
        <v>30993</v>
      </c>
      <c r="S3481" t="s">
        <v>30994</v>
      </c>
      <c r="T3481" t="s">
        <v>4465</v>
      </c>
      <c r="V3481" t="s">
        <v>30995</v>
      </c>
      <c r="W3481">
        <v>0</v>
      </c>
      <c r="X3481" t="s">
        <v>7</v>
      </c>
      <c r="Y3481">
        <v>14</v>
      </c>
      <c r="Z3481">
        <v>3</v>
      </c>
      <c r="AA3481">
        <v>4</v>
      </c>
      <c r="AB3481">
        <v>3</v>
      </c>
      <c r="AC3481">
        <v>19.399999999999999</v>
      </c>
      <c r="AD3481">
        <v>1</v>
      </c>
      <c r="AF3481" t="s">
        <v>30998</v>
      </c>
      <c r="AG3481">
        <v>0.95262400000000003</v>
      </c>
      <c r="AH3481">
        <v>0.139321</v>
      </c>
      <c r="AI3481">
        <v>-9.8203200000000004E-2</v>
      </c>
      <c r="AJ3481">
        <f t="shared" si="756"/>
        <v>9.8203200000000004E-2</v>
      </c>
      <c r="AK3481">
        <v>-1.8645</v>
      </c>
      <c r="AL3481" t="str">
        <f t="shared" si="757"/>
        <v/>
      </c>
      <c r="AM3481" t="str">
        <f t="shared" si="758"/>
        <v/>
      </c>
      <c r="AN3481" t="str">
        <f t="shared" si="759"/>
        <v/>
      </c>
      <c r="AO3481" t="str">
        <f t="shared" si="760"/>
        <v/>
      </c>
      <c r="AQ3481">
        <v>2.0183200000000001</v>
      </c>
      <c r="AR3481">
        <v>1.44236E-2</v>
      </c>
      <c r="AS3481">
        <v>-0.20441100000000001</v>
      </c>
      <c r="AT3481">
        <f t="shared" si="761"/>
        <v>0.20441100000000001</v>
      </c>
      <c r="AU3481">
        <v>-3.7431399999999999</v>
      </c>
      <c r="AV3481" t="str">
        <f t="shared" si="762"/>
        <v/>
      </c>
      <c r="AW3481" t="str">
        <f t="shared" si="763"/>
        <v/>
      </c>
      <c r="AX3481" t="str">
        <f t="shared" si="764"/>
        <v/>
      </c>
      <c r="AY3481" t="str">
        <f t="shared" si="765"/>
        <v/>
      </c>
      <c r="BA3481" s="5" t="str">
        <f t="shared" si="766"/>
        <v/>
      </c>
      <c r="BB3481" s="5" t="str">
        <f t="shared" si="767"/>
        <v/>
      </c>
      <c r="BC3481" s="5" t="str">
        <f t="shared" si="768"/>
        <v/>
      </c>
      <c r="BD3481" s="5" t="str">
        <f t="shared" si="769"/>
        <v/>
      </c>
      <c r="BF3481" t="s">
        <v>30996</v>
      </c>
      <c r="BG3481" t="s">
        <v>30997</v>
      </c>
      <c r="BH3481" t="s">
        <v>30998</v>
      </c>
      <c r="BJ3481" t="s">
        <v>5307</v>
      </c>
      <c r="BK3481" t="s">
        <v>30999</v>
      </c>
    </row>
    <row r="3482" spans="1:63" x14ac:dyDescent="0.3">
      <c r="A3482">
        <v>9.4775600000000004</v>
      </c>
      <c r="B3482">
        <v>9.4882399999999993</v>
      </c>
      <c r="C3482">
        <v>9.5159000000000002</v>
      </c>
      <c r="D3482">
        <v>9.5622399999999992</v>
      </c>
      <c r="E3482">
        <v>9.5343</v>
      </c>
      <c r="F3482">
        <v>9.6233299999999993</v>
      </c>
      <c r="G3482">
        <v>9.6708300000000005</v>
      </c>
      <c r="H3482">
        <v>9.6089900000000004</v>
      </c>
      <c r="I3482">
        <v>10.3894</v>
      </c>
      <c r="J3482">
        <v>10.368499999999999</v>
      </c>
      <c r="K3482">
        <v>10.3393</v>
      </c>
      <c r="L3482">
        <v>10.3811</v>
      </c>
      <c r="M3482" t="s">
        <v>0</v>
      </c>
      <c r="O3482" t="s">
        <v>1</v>
      </c>
      <c r="P3482" t="s">
        <v>1</v>
      </c>
      <c r="Q3482" t="s">
        <v>2</v>
      </c>
      <c r="R3482" t="s">
        <v>14229</v>
      </c>
      <c r="S3482" t="s">
        <v>1273</v>
      </c>
      <c r="T3482" t="s">
        <v>14230</v>
      </c>
      <c r="V3482" t="s">
        <v>14231</v>
      </c>
      <c r="W3482">
        <v>0</v>
      </c>
      <c r="X3482" t="s">
        <v>7</v>
      </c>
      <c r="Y3482">
        <v>13</v>
      </c>
      <c r="Z3482">
        <v>14</v>
      </c>
      <c r="AA3482">
        <v>16</v>
      </c>
      <c r="AB3482">
        <v>14</v>
      </c>
      <c r="AC3482">
        <v>131.80000000000001</v>
      </c>
      <c r="AD3482">
        <v>1</v>
      </c>
      <c r="AF3482" t="s">
        <v>14234</v>
      </c>
      <c r="AG3482">
        <v>1.5583400000000001</v>
      </c>
      <c r="AH3482">
        <v>3.9008300000000003E-2</v>
      </c>
      <c r="AI3482">
        <v>-9.8381499999999997E-2</v>
      </c>
      <c r="AJ3482">
        <f t="shared" si="756"/>
        <v>9.8381499999999997E-2</v>
      </c>
      <c r="AK3482">
        <v>-2.89127</v>
      </c>
      <c r="AL3482" t="str">
        <f t="shared" si="757"/>
        <v/>
      </c>
      <c r="AM3482" t="str">
        <f t="shared" si="758"/>
        <v/>
      </c>
      <c r="AN3482" t="str">
        <f t="shared" si="759"/>
        <v/>
      </c>
      <c r="AO3482" t="str">
        <f t="shared" si="760"/>
        <v/>
      </c>
      <c r="AQ3482">
        <v>7.7407000000000004</v>
      </c>
      <c r="AR3482" s="1">
        <v>5.2280699999999998E-7</v>
      </c>
      <c r="AS3482">
        <v>-0.85859700000000005</v>
      </c>
      <c r="AT3482">
        <f t="shared" si="761"/>
        <v>0.85859700000000005</v>
      </c>
      <c r="AU3482">
        <v>-39.2883</v>
      </c>
      <c r="AV3482" t="str">
        <f t="shared" si="762"/>
        <v/>
      </c>
      <c r="AW3482" t="str">
        <f t="shared" si="763"/>
        <v>+</v>
      </c>
      <c r="AX3482" t="str">
        <f t="shared" si="764"/>
        <v/>
      </c>
      <c r="AY3482" t="str">
        <f t="shared" si="765"/>
        <v/>
      </c>
      <c r="BA3482" s="5" t="str">
        <f t="shared" si="766"/>
        <v/>
      </c>
      <c r="BB3482" s="5" t="str">
        <f t="shared" si="767"/>
        <v/>
      </c>
      <c r="BC3482" s="5" t="str">
        <f t="shared" si="768"/>
        <v/>
      </c>
      <c r="BD3482" s="5" t="str">
        <f t="shared" si="769"/>
        <v/>
      </c>
      <c r="BF3482" t="s">
        <v>14232</v>
      </c>
      <c r="BG3482" t="s">
        <v>14233</v>
      </c>
      <c r="BH3482" t="s">
        <v>14234</v>
      </c>
      <c r="BK3482" t="s">
        <v>14235</v>
      </c>
    </row>
    <row r="3483" spans="1:63" x14ac:dyDescent="0.3">
      <c r="A3483">
        <v>12.8</v>
      </c>
      <c r="B3483">
        <v>12.780099999999999</v>
      </c>
      <c r="C3483">
        <v>12.797700000000001</v>
      </c>
      <c r="D3483">
        <v>12.786300000000001</v>
      </c>
      <c r="E3483">
        <v>12.913399999999999</v>
      </c>
      <c r="F3483">
        <v>12.897600000000001</v>
      </c>
      <c r="G3483">
        <v>12.8942</v>
      </c>
      <c r="H3483">
        <v>12.853400000000001</v>
      </c>
      <c r="I3483">
        <v>12.5723</v>
      </c>
      <c r="J3483">
        <v>12.5731</v>
      </c>
      <c r="K3483">
        <v>12.5563</v>
      </c>
      <c r="L3483">
        <v>12.5543</v>
      </c>
      <c r="M3483" t="s">
        <v>0</v>
      </c>
      <c r="O3483" t="s">
        <v>1</v>
      </c>
      <c r="P3483" t="s">
        <v>1</v>
      </c>
      <c r="Q3483" t="s">
        <v>2</v>
      </c>
      <c r="R3483" t="s">
        <v>1671</v>
      </c>
      <c r="S3483" t="s">
        <v>1672</v>
      </c>
      <c r="T3483" t="s">
        <v>1673</v>
      </c>
      <c r="U3483" t="s">
        <v>1674</v>
      </c>
      <c r="V3483" t="s">
        <v>1266</v>
      </c>
      <c r="W3483">
        <v>0</v>
      </c>
      <c r="X3483" t="s">
        <v>7</v>
      </c>
      <c r="Y3483">
        <v>56</v>
      </c>
      <c r="Z3483">
        <v>36</v>
      </c>
      <c r="AA3483">
        <v>95</v>
      </c>
      <c r="AB3483">
        <v>35</v>
      </c>
      <c r="AC3483">
        <v>73.2</v>
      </c>
      <c r="AD3483">
        <v>1</v>
      </c>
      <c r="AF3483" t="s">
        <v>1677</v>
      </c>
      <c r="AG3483">
        <v>3.45112</v>
      </c>
      <c r="AH3483">
        <v>7.9455699999999999E-4</v>
      </c>
      <c r="AI3483">
        <v>-9.8650699999999994E-2</v>
      </c>
      <c r="AJ3483">
        <f t="shared" si="756"/>
        <v>9.8650699999999994E-2</v>
      </c>
      <c r="AK3483">
        <v>-7.2347299999999999</v>
      </c>
      <c r="AL3483" t="str">
        <f t="shared" si="757"/>
        <v/>
      </c>
      <c r="AM3483" t="str">
        <f t="shared" si="758"/>
        <v/>
      </c>
      <c r="AN3483" t="str">
        <f t="shared" si="759"/>
        <v/>
      </c>
      <c r="AO3483" t="str">
        <f t="shared" si="760"/>
        <v/>
      </c>
      <c r="AQ3483">
        <v>7.2800700000000003</v>
      </c>
      <c r="AR3483" s="1">
        <v>9.3161099999999999E-7</v>
      </c>
      <c r="AS3483">
        <v>0.22700999999999999</v>
      </c>
      <c r="AT3483">
        <f t="shared" si="761"/>
        <v>-0.22700999999999999</v>
      </c>
      <c r="AU3483">
        <v>32.898699999999998</v>
      </c>
      <c r="AV3483" t="str">
        <f t="shared" si="762"/>
        <v/>
      </c>
      <c r="AW3483" t="str">
        <f t="shared" si="763"/>
        <v/>
      </c>
      <c r="AX3483" t="str">
        <f t="shared" si="764"/>
        <v/>
      </c>
      <c r="AY3483" t="str">
        <f t="shared" si="765"/>
        <v/>
      </c>
      <c r="BA3483" s="5" t="str">
        <f t="shared" si="766"/>
        <v/>
      </c>
      <c r="BB3483" s="5" t="str">
        <f t="shared" si="767"/>
        <v/>
      </c>
      <c r="BC3483" s="5" t="str">
        <f t="shared" si="768"/>
        <v/>
      </c>
      <c r="BD3483" s="5" t="str">
        <f t="shared" si="769"/>
        <v/>
      </c>
      <c r="BF3483" t="s">
        <v>1675</v>
      </c>
      <c r="BG3483" t="s">
        <v>1676</v>
      </c>
      <c r="BH3483" t="s">
        <v>1677</v>
      </c>
      <c r="BI3483" t="s">
        <v>1678</v>
      </c>
      <c r="BJ3483" t="s">
        <v>280</v>
      </c>
      <c r="BK3483" t="s">
        <v>1679</v>
      </c>
    </row>
    <row r="3484" spans="1:63" x14ac:dyDescent="0.3">
      <c r="A3484">
        <v>8.2089700000000008</v>
      </c>
      <c r="B3484">
        <v>8.0996100000000002</v>
      </c>
      <c r="C3484">
        <v>8.1400600000000001</v>
      </c>
      <c r="D3484">
        <v>8.1898199999999992</v>
      </c>
      <c r="E3484">
        <v>8.2074999999999996</v>
      </c>
      <c r="F3484">
        <v>8.3110700000000008</v>
      </c>
      <c r="G3484">
        <v>8.3142399999999999</v>
      </c>
      <c r="H3484">
        <v>8.2006499999999996</v>
      </c>
      <c r="I3484">
        <v>7.9943499999999998</v>
      </c>
      <c r="J3484">
        <v>8.2040799999999994</v>
      </c>
      <c r="K3484">
        <v>8.2695900000000009</v>
      </c>
      <c r="L3484">
        <v>8.2770499999999991</v>
      </c>
      <c r="M3484" t="s">
        <v>0</v>
      </c>
      <c r="R3484" t="s">
        <v>32007</v>
      </c>
      <c r="S3484" t="s">
        <v>32008</v>
      </c>
      <c r="T3484" t="s">
        <v>32009</v>
      </c>
      <c r="V3484" t="s">
        <v>32010</v>
      </c>
      <c r="W3484">
        <v>0</v>
      </c>
      <c r="X3484" t="s">
        <v>7</v>
      </c>
      <c r="Y3484">
        <v>4</v>
      </c>
      <c r="Z3484">
        <v>3</v>
      </c>
      <c r="AA3484">
        <v>3</v>
      </c>
      <c r="AB3484">
        <v>3</v>
      </c>
      <c r="AC3484">
        <v>103.4</v>
      </c>
      <c r="AD3484">
        <v>1</v>
      </c>
      <c r="AF3484" t="s">
        <v>32013</v>
      </c>
      <c r="AG3484">
        <v>1.31586</v>
      </c>
      <c r="AH3484">
        <v>6.4959500000000003E-2</v>
      </c>
      <c r="AI3484">
        <v>-9.8750599999999994E-2</v>
      </c>
      <c r="AJ3484">
        <f t="shared" si="756"/>
        <v>9.8750599999999994E-2</v>
      </c>
      <c r="AK3484">
        <v>-2.4720800000000001</v>
      </c>
      <c r="AL3484" t="str">
        <f t="shared" si="757"/>
        <v/>
      </c>
      <c r="AM3484" t="str">
        <f t="shared" si="758"/>
        <v/>
      </c>
      <c r="AN3484" t="str">
        <f t="shared" si="759"/>
        <v/>
      </c>
      <c r="AO3484" t="str">
        <f t="shared" si="760"/>
        <v/>
      </c>
      <c r="AQ3484">
        <v>0.14361399999999999</v>
      </c>
      <c r="AR3484">
        <v>0.74977700000000003</v>
      </c>
      <c r="AS3484">
        <v>-2.6655000000000002E-2</v>
      </c>
      <c r="AT3484">
        <f t="shared" si="761"/>
        <v>2.6655000000000002E-2</v>
      </c>
      <c r="AU3484">
        <v>-0.37801499999999999</v>
      </c>
      <c r="AV3484" t="str">
        <f t="shared" si="762"/>
        <v/>
      </c>
      <c r="AW3484" t="str">
        <f t="shared" si="763"/>
        <v/>
      </c>
      <c r="AX3484" t="str">
        <f t="shared" si="764"/>
        <v/>
      </c>
      <c r="AY3484" t="str">
        <f t="shared" si="765"/>
        <v/>
      </c>
      <c r="BA3484" s="5" t="str">
        <f t="shared" si="766"/>
        <v/>
      </c>
      <c r="BB3484" s="5" t="str">
        <f t="shared" si="767"/>
        <v/>
      </c>
      <c r="BC3484" s="5" t="str">
        <f t="shared" si="768"/>
        <v/>
      </c>
      <c r="BD3484" s="5" t="str">
        <f t="shared" si="769"/>
        <v/>
      </c>
      <c r="BF3484" t="s">
        <v>32011</v>
      </c>
      <c r="BG3484" t="s">
        <v>32012</v>
      </c>
      <c r="BH3484" t="s">
        <v>32013</v>
      </c>
      <c r="BJ3484" t="s">
        <v>32014</v>
      </c>
      <c r="BK3484" t="s">
        <v>32015</v>
      </c>
    </row>
    <row r="3485" spans="1:63" x14ac:dyDescent="0.3">
      <c r="A3485">
        <v>9.6238799999999998</v>
      </c>
      <c r="B3485">
        <v>9.6396999999999995</v>
      </c>
      <c r="C3485">
        <v>9.6255299999999995</v>
      </c>
      <c r="D3485">
        <v>9.6695899999999995</v>
      </c>
      <c r="E3485">
        <v>9.7226400000000002</v>
      </c>
      <c r="F3485">
        <v>9.76769</v>
      </c>
      <c r="G3485">
        <v>9.7438199999999995</v>
      </c>
      <c r="H3485">
        <v>9.7199000000000009</v>
      </c>
      <c r="I3485">
        <v>10.1335</v>
      </c>
      <c r="J3485">
        <v>10.1449</v>
      </c>
      <c r="K3485">
        <v>10.1366</v>
      </c>
      <c r="L3485">
        <v>10.1486</v>
      </c>
      <c r="M3485" t="s">
        <v>0</v>
      </c>
      <c r="O3485" t="s">
        <v>1</v>
      </c>
      <c r="P3485" t="s">
        <v>1</v>
      </c>
      <c r="Q3485" t="s">
        <v>2</v>
      </c>
      <c r="R3485" t="s">
        <v>20639</v>
      </c>
      <c r="S3485" t="s">
        <v>20640</v>
      </c>
      <c r="T3485" t="s">
        <v>20641</v>
      </c>
      <c r="U3485" t="s">
        <v>20642</v>
      </c>
      <c r="V3485" t="s">
        <v>6925</v>
      </c>
      <c r="W3485">
        <v>0</v>
      </c>
      <c r="X3485" t="s">
        <v>7</v>
      </c>
      <c r="Y3485">
        <v>27</v>
      </c>
      <c r="Z3485">
        <v>9</v>
      </c>
      <c r="AA3485">
        <v>9</v>
      </c>
      <c r="AB3485">
        <v>9</v>
      </c>
      <c r="AC3485">
        <v>44.3</v>
      </c>
      <c r="AD3485">
        <v>1</v>
      </c>
      <c r="AF3485" t="s">
        <v>20645</v>
      </c>
      <c r="AG3485">
        <v>3.1799300000000001</v>
      </c>
      <c r="AH3485">
        <v>1.37422E-3</v>
      </c>
      <c r="AI3485">
        <v>-9.8836900000000005E-2</v>
      </c>
      <c r="AJ3485">
        <f t="shared" si="756"/>
        <v>9.8836900000000005E-2</v>
      </c>
      <c r="AK3485">
        <v>-6.4444900000000001</v>
      </c>
      <c r="AL3485" t="str">
        <f t="shared" si="757"/>
        <v/>
      </c>
      <c r="AM3485" t="str">
        <f t="shared" si="758"/>
        <v/>
      </c>
      <c r="AN3485" t="str">
        <f t="shared" si="759"/>
        <v/>
      </c>
      <c r="AO3485" t="str">
        <f t="shared" si="760"/>
        <v/>
      </c>
      <c r="AQ3485">
        <v>8.0897100000000002</v>
      </c>
      <c r="AR3485" s="1">
        <v>3.3085700000000001E-7</v>
      </c>
      <c r="AS3485">
        <v>-0.50123600000000001</v>
      </c>
      <c r="AT3485">
        <f t="shared" si="761"/>
        <v>0.50123600000000001</v>
      </c>
      <c r="AU3485">
        <v>-44.937100000000001</v>
      </c>
      <c r="AV3485" t="str">
        <f t="shared" si="762"/>
        <v/>
      </c>
      <c r="AW3485" t="str">
        <f t="shared" si="763"/>
        <v/>
      </c>
      <c r="AX3485" t="str">
        <f t="shared" si="764"/>
        <v/>
      </c>
      <c r="AY3485" t="str">
        <f t="shared" si="765"/>
        <v/>
      </c>
      <c r="BA3485" s="5" t="str">
        <f t="shared" si="766"/>
        <v/>
      </c>
      <c r="BB3485" s="5" t="str">
        <f t="shared" si="767"/>
        <v/>
      </c>
      <c r="BC3485" s="5" t="str">
        <f t="shared" si="768"/>
        <v/>
      </c>
      <c r="BD3485" s="5" t="str">
        <f t="shared" si="769"/>
        <v/>
      </c>
      <c r="BF3485" t="s">
        <v>20643</v>
      </c>
      <c r="BG3485" t="s">
        <v>20644</v>
      </c>
      <c r="BH3485" t="s">
        <v>20645</v>
      </c>
      <c r="BI3485" t="s">
        <v>20646</v>
      </c>
      <c r="BJ3485" t="s">
        <v>20647</v>
      </c>
      <c r="BK3485" t="s">
        <v>20648</v>
      </c>
    </row>
    <row r="3486" spans="1:63" x14ac:dyDescent="0.3">
      <c r="A3486">
        <v>8.6706599999999998</v>
      </c>
      <c r="B3486">
        <v>8.6021400000000003</v>
      </c>
      <c r="C3486">
        <v>8.6755999999999993</v>
      </c>
      <c r="D3486">
        <v>8.7269000000000005</v>
      </c>
      <c r="E3486">
        <v>8.7139000000000006</v>
      </c>
      <c r="F3486">
        <v>8.7973400000000002</v>
      </c>
      <c r="G3486">
        <v>8.7843099999999996</v>
      </c>
      <c r="H3486">
        <v>8.7754499999999993</v>
      </c>
      <c r="I3486">
        <v>8.6851000000000003</v>
      </c>
      <c r="J3486">
        <v>8.6646300000000007</v>
      </c>
      <c r="K3486">
        <v>8.7330199999999998</v>
      </c>
      <c r="L3486">
        <v>8.7882300000000004</v>
      </c>
      <c r="M3486" t="s">
        <v>0</v>
      </c>
      <c r="O3486" t="s">
        <v>1</v>
      </c>
      <c r="Q3486" t="s">
        <v>164</v>
      </c>
      <c r="R3486" t="s">
        <v>24755</v>
      </c>
      <c r="T3486" t="s">
        <v>24756</v>
      </c>
      <c r="U3486" t="s">
        <v>12583</v>
      </c>
      <c r="V3486" t="s">
        <v>24757</v>
      </c>
      <c r="W3486">
        <v>0</v>
      </c>
      <c r="X3486" t="s">
        <v>7</v>
      </c>
      <c r="Y3486">
        <v>4</v>
      </c>
      <c r="Z3486">
        <v>7</v>
      </c>
      <c r="AA3486">
        <v>7</v>
      </c>
      <c r="AB3486">
        <v>7</v>
      </c>
      <c r="AC3486">
        <v>216.4</v>
      </c>
      <c r="AD3486">
        <v>1</v>
      </c>
      <c r="AF3486" t="s">
        <v>24760</v>
      </c>
      <c r="AG3486">
        <v>1.69265</v>
      </c>
      <c r="AH3486">
        <v>2.9414900000000001E-2</v>
      </c>
      <c r="AI3486">
        <v>-9.8922700000000002E-2</v>
      </c>
      <c r="AJ3486">
        <f t="shared" si="756"/>
        <v>9.8922700000000002E-2</v>
      </c>
      <c r="AK3486">
        <v>-3.1312199999999999</v>
      </c>
      <c r="AL3486" t="str">
        <f t="shared" si="757"/>
        <v/>
      </c>
      <c r="AM3486" t="str">
        <f t="shared" si="758"/>
        <v/>
      </c>
      <c r="AN3486" t="str">
        <f t="shared" si="759"/>
        <v/>
      </c>
      <c r="AO3486" t="str">
        <f t="shared" si="760"/>
        <v/>
      </c>
      <c r="AQ3486">
        <v>0.61817699999999998</v>
      </c>
      <c r="AR3486">
        <v>0.27835700000000002</v>
      </c>
      <c r="AS3486">
        <v>-4.8916800000000003E-2</v>
      </c>
      <c r="AT3486">
        <f t="shared" si="761"/>
        <v>4.8916800000000003E-2</v>
      </c>
      <c r="AU3486">
        <v>-1.3012900000000001</v>
      </c>
      <c r="AV3486" t="str">
        <f t="shared" si="762"/>
        <v/>
      </c>
      <c r="AW3486" t="str">
        <f t="shared" si="763"/>
        <v/>
      </c>
      <c r="AX3486" t="str">
        <f t="shared" si="764"/>
        <v/>
      </c>
      <c r="AY3486" t="str">
        <f t="shared" si="765"/>
        <v/>
      </c>
      <c r="BA3486" s="5" t="str">
        <f t="shared" si="766"/>
        <v/>
      </c>
      <c r="BB3486" s="5" t="str">
        <f t="shared" si="767"/>
        <v/>
      </c>
      <c r="BC3486" s="5" t="str">
        <f t="shared" si="768"/>
        <v/>
      </c>
      <c r="BD3486" s="5" t="str">
        <f t="shared" si="769"/>
        <v/>
      </c>
      <c r="BF3486" t="s">
        <v>24758</v>
      </c>
      <c r="BG3486" t="s">
        <v>24759</v>
      </c>
      <c r="BH3486" t="s">
        <v>24760</v>
      </c>
      <c r="BI3486" t="s">
        <v>12587</v>
      </c>
      <c r="BJ3486" t="s">
        <v>12588</v>
      </c>
      <c r="BK3486" t="s">
        <v>24761</v>
      </c>
    </row>
    <row r="3487" spans="1:63" x14ac:dyDescent="0.3">
      <c r="A3487">
        <v>8.2331400000000006</v>
      </c>
      <c r="B3487">
        <v>8.2011400000000005</v>
      </c>
      <c r="C3487">
        <v>8.4371299999999998</v>
      </c>
      <c r="D3487">
        <v>8.44543</v>
      </c>
      <c r="E3487">
        <v>8.4283599999999996</v>
      </c>
      <c r="F3487">
        <v>8.4573800000000006</v>
      </c>
      <c r="G3487">
        <v>8.4878400000000003</v>
      </c>
      <c r="H3487">
        <v>8.3394100000000009</v>
      </c>
      <c r="I3487">
        <v>8.3793799999999994</v>
      </c>
      <c r="J3487">
        <v>8.2821599999999993</v>
      </c>
      <c r="K3487">
        <v>8.4586100000000002</v>
      </c>
      <c r="L3487">
        <v>8.4618900000000004</v>
      </c>
      <c r="M3487" t="s">
        <v>0</v>
      </c>
      <c r="R3487" t="s">
        <v>30567</v>
      </c>
      <c r="S3487" t="s">
        <v>27048</v>
      </c>
      <c r="T3487" t="s">
        <v>788</v>
      </c>
      <c r="U3487" t="s">
        <v>30568</v>
      </c>
      <c r="V3487" t="s">
        <v>6723</v>
      </c>
      <c r="W3487">
        <v>0</v>
      </c>
      <c r="X3487" t="s">
        <v>7</v>
      </c>
      <c r="Y3487">
        <v>22</v>
      </c>
      <c r="Z3487">
        <v>3</v>
      </c>
      <c r="AA3487">
        <v>4</v>
      </c>
      <c r="AB3487">
        <v>3</v>
      </c>
      <c r="AC3487">
        <v>19.5</v>
      </c>
      <c r="AD3487">
        <v>1</v>
      </c>
      <c r="AF3487" t="s">
        <v>30571</v>
      </c>
      <c r="AG3487">
        <v>0.65576100000000004</v>
      </c>
      <c r="AH3487">
        <v>0.260214</v>
      </c>
      <c r="AI3487">
        <v>-9.90365E-2</v>
      </c>
      <c r="AJ3487">
        <f t="shared" si="756"/>
        <v>9.90365E-2</v>
      </c>
      <c r="AK3487">
        <v>-1.3660000000000001</v>
      </c>
      <c r="AL3487" t="str">
        <f t="shared" si="757"/>
        <v/>
      </c>
      <c r="AM3487" t="str">
        <f t="shared" si="758"/>
        <v/>
      </c>
      <c r="AN3487" t="str">
        <f t="shared" si="759"/>
        <v/>
      </c>
      <c r="AO3487" t="str">
        <f t="shared" si="760"/>
        <v/>
      </c>
      <c r="AQ3487">
        <v>0.37085299999999999</v>
      </c>
      <c r="AR3487">
        <v>0.47029100000000001</v>
      </c>
      <c r="AS3487">
        <v>-6.6299899999999995E-2</v>
      </c>
      <c r="AT3487">
        <f t="shared" si="761"/>
        <v>6.6299899999999995E-2</v>
      </c>
      <c r="AU3487">
        <v>-0.854271</v>
      </c>
      <c r="AV3487" t="str">
        <f t="shared" si="762"/>
        <v/>
      </c>
      <c r="AW3487" t="str">
        <f t="shared" si="763"/>
        <v/>
      </c>
      <c r="AX3487" t="str">
        <f t="shared" si="764"/>
        <v/>
      </c>
      <c r="AY3487" t="str">
        <f t="shared" si="765"/>
        <v/>
      </c>
      <c r="BA3487" s="5" t="str">
        <f t="shared" si="766"/>
        <v/>
      </c>
      <c r="BB3487" s="5" t="str">
        <f t="shared" si="767"/>
        <v/>
      </c>
      <c r="BC3487" s="5" t="str">
        <f t="shared" si="768"/>
        <v/>
      </c>
      <c r="BD3487" s="5" t="str">
        <f t="shared" si="769"/>
        <v/>
      </c>
      <c r="BF3487" t="s">
        <v>30569</v>
      </c>
      <c r="BG3487" t="s">
        <v>30570</v>
      </c>
      <c r="BH3487" t="s">
        <v>30571</v>
      </c>
      <c r="BI3487" t="s">
        <v>30572</v>
      </c>
      <c r="BJ3487" t="s">
        <v>21469</v>
      </c>
      <c r="BK3487" t="s">
        <v>30573</v>
      </c>
    </row>
    <row r="3488" spans="1:63" x14ac:dyDescent="0.3">
      <c r="A3488">
        <v>9.8152200000000001</v>
      </c>
      <c r="B3488">
        <v>9.8071900000000003</v>
      </c>
      <c r="C3488">
        <v>9.8671199999999999</v>
      </c>
      <c r="D3488">
        <v>9.8467400000000005</v>
      </c>
      <c r="E3488">
        <v>9.9985900000000001</v>
      </c>
      <c r="F3488">
        <v>9.8866099999999992</v>
      </c>
      <c r="G3488">
        <v>9.9708299999999994</v>
      </c>
      <c r="H3488">
        <v>9.8771299999999993</v>
      </c>
      <c r="I3488">
        <v>9.5806400000000007</v>
      </c>
      <c r="J3488">
        <v>9.5335199999999993</v>
      </c>
      <c r="K3488">
        <v>9.4900500000000001</v>
      </c>
      <c r="L3488">
        <v>9.5614799999999995</v>
      </c>
      <c r="M3488" t="s">
        <v>0</v>
      </c>
      <c r="O3488" t="s">
        <v>1</v>
      </c>
      <c r="P3488" t="s">
        <v>1</v>
      </c>
      <c r="Q3488" t="s">
        <v>2</v>
      </c>
      <c r="T3488" t="s">
        <v>4270</v>
      </c>
      <c r="W3488">
        <v>0</v>
      </c>
      <c r="X3488" t="s">
        <v>7</v>
      </c>
      <c r="Y3488">
        <v>21</v>
      </c>
      <c r="Z3488">
        <v>2</v>
      </c>
      <c r="AA3488">
        <v>6</v>
      </c>
      <c r="AB3488">
        <v>2</v>
      </c>
      <c r="AC3488">
        <v>11.2</v>
      </c>
      <c r="AD3488">
        <v>1</v>
      </c>
      <c r="AF3488" t="s">
        <v>34053</v>
      </c>
      <c r="AG3488">
        <v>1.6062700000000001</v>
      </c>
      <c r="AH3488">
        <v>3.5283500000000002E-2</v>
      </c>
      <c r="AI3488">
        <v>-9.9218100000000004E-2</v>
      </c>
      <c r="AJ3488">
        <f t="shared" si="756"/>
        <v>9.9218100000000004E-2</v>
      </c>
      <c r="AK3488">
        <v>-2.9761799999999998</v>
      </c>
      <c r="AL3488" t="str">
        <f t="shared" si="757"/>
        <v/>
      </c>
      <c r="AM3488" t="str">
        <f t="shared" si="758"/>
        <v/>
      </c>
      <c r="AN3488" t="str">
        <f t="shared" si="759"/>
        <v/>
      </c>
      <c r="AO3488" t="str">
        <f t="shared" si="760"/>
        <v/>
      </c>
      <c r="AQ3488">
        <v>4.7217000000000002</v>
      </c>
      <c r="AR3488" s="1">
        <v>6.56886E-5</v>
      </c>
      <c r="AS3488">
        <v>0.29265000000000002</v>
      </c>
      <c r="AT3488">
        <f t="shared" si="761"/>
        <v>-0.29265000000000002</v>
      </c>
      <c r="AU3488">
        <v>12.1409</v>
      </c>
      <c r="AV3488" t="str">
        <f t="shared" si="762"/>
        <v/>
      </c>
      <c r="AW3488" t="str">
        <f t="shared" si="763"/>
        <v/>
      </c>
      <c r="AX3488" t="str">
        <f t="shared" si="764"/>
        <v/>
      </c>
      <c r="AY3488" t="str">
        <f t="shared" si="765"/>
        <v/>
      </c>
      <c r="BA3488" s="5" t="str">
        <f t="shared" si="766"/>
        <v/>
      </c>
      <c r="BB3488" s="5" t="str">
        <f t="shared" si="767"/>
        <v/>
      </c>
      <c r="BC3488" s="5" t="str">
        <f t="shared" si="768"/>
        <v/>
      </c>
      <c r="BD3488" s="5" t="str">
        <f t="shared" si="769"/>
        <v/>
      </c>
      <c r="BF3488" t="s">
        <v>34051</v>
      </c>
      <c r="BG3488" t="s">
        <v>34052</v>
      </c>
      <c r="BH3488" t="s">
        <v>34053</v>
      </c>
      <c r="BK3488" t="s">
        <v>34054</v>
      </c>
    </row>
    <row r="3489" spans="1:63" x14ac:dyDescent="0.3">
      <c r="A3489">
        <v>8.6013999999999999</v>
      </c>
      <c r="B3489">
        <v>8.6499699999999997</v>
      </c>
      <c r="C3489">
        <v>8.5235599999999998</v>
      </c>
      <c r="D3489">
        <v>8.5736500000000007</v>
      </c>
      <c r="E3489">
        <v>8.7856199999999998</v>
      </c>
      <c r="F3489">
        <v>8.6819400000000009</v>
      </c>
      <c r="G3489">
        <v>8.7104599999999994</v>
      </c>
      <c r="H3489">
        <v>8.5675799999999995</v>
      </c>
      <c r="I3489">
        <v>9.1100899999999996</v>
      </c>
      <c r="J3489">
        <v>8.9895399999999999</v>
      </c>
      <c r="K3489">
        <v>9.0323200000000003</v>
      </c>
      <c r="L3489">
        <v>8.8230500000000003</v>
      </c>
      <c r="M3489" t="s">
        <v>0</v>
      </c>
      <c r="P3489" t="s">
        <v>1</v>
      </c>
      <c r="Q3489" t="s">
        <v>116</v>
      </c>
      <c r="R3489" t="s">
        <v>24762</v>
      </c>
      <c r="S3489" t="s">
        <v>24763</v>
      </c>
      <c r="T3489" t="s">
        <v>23280</v>
      </c>
      <c r="V3489" t="s">
        <v>13786</v>
      </c>
      <c r="W3489">
        <v>0</v>
      </c>
      <c r="X3489" t="s">
        <v>7</v>
      </c>
      <c r="Y3489">
        <v>39</v>
      </c>
      <c r="Z3489">
        <v>6</v>
      </c>
      <c r="AA3489">
        <v>7</v>
      </c>
      <c r="AB3489">
        <v>6</v>
      </c>
      <c r="AC3489">
        <v>18.8</v>
      </c>
      <c r="AD3489">
        <v>1</v>
      </c>
      <c r="AF3489" t="s">
        <v>24766</v>
      </c>
      <c r="AG3489">
        <v>0.97066399999999997</v>
      </c>
      <c r="AH3489">
        <v>0.134155</v>
      </c>
      <c r="AI3489">
        <v>-9.9252499999999994E-2</v>
      </c>
      <c r="AJ3489">
        <f t="shared" si="756"/>
        <v>9.9252499999999994E-2</v>
      </c>
      <c r="AK3489">
        <v>-1.89446</v>
      </c>
      <c r="AL3489" t="str">
        <f t="shared" si="757"/>
        <v/>
      </c>
      <c r="AM3489" t="str">
        <f t="shared" si="758"/>
        <v/>
      </c>
      <c r="AN3489" t="str">
        <f t="shared" si="759"/>
        <v/>
      </c>
      <c r="AO3489" t="str">
        <f t="shared" si="760"/>
        <v/>
      </c>
      <c r="AQ3489">
        <v>3.0437500000000002</v>
      </c>
      <c r="AR3489">
        <v>1.74109E-3</v>
      </c>
      <c r="AS3489">
        <v>-0.40160299999999999</v>
      </c>
      <c r="AT3489">
        <f t="shared" si="761"/>
        <v>0.40160299999999999</v>
      </c>
      <c r="AU3489">
        <v>-6.0742399999999996</v>
      </c>
      <c r="AV3489" t="str">
        <f t="shared" si="762"/>
        <v/>
      </c>
      <c r="AW3489" t="str">
        <f t="shared" si="763"/>
        <v/>
      </c>
      <c r="AX3489" t="str">
        <f t="shared" si="764"/>
        <v/>
      </c>
      <c r="AY3489" t="str">
        <f t="shared" si="765"/>
        <v/>
      </c>
      <c r="BA3489" s="5" t="str">
        <f t="shared" si="766"/>
        <v/>
      </c>
      <c r="BB3489" s="5" t="str">
        <f t="shared" si="767"/>
        <v/>
      </c>
      <c r="BC3489" s="5" t="str">
        <f t="shared" si="768"/>
        <v/>
      </c>
      <c r="BD3489" s="5" t="str">
        <f t="shared" si="769"/>
        <v/>
      </c>
      <c r="BF3489" t="s">
        <v>24764</v>
      </c>
      <c r="BG3489" t="s">
        <v>24765</v>
      </c>
      <c r="BH3489" t="s">
        <v>24766</v>
      </c>
      <c r="BK3489" t="s">
        <v>24767</v>
      </c>
    </row>
    <row r="3490" spans="1:63" x14ac:dyDescent="0.3">
      <c r="A3490">
        <v>11.0639</v>
      </c>
      <c r="B3490">
        <v>11.082000000000001</v>
      </c>
      <c r="C3490">
        <v>11.157999999999999</v>
      </c>
      <c r="D3490">
        <v>11.1341</v>
      </c>
      <c r="E3490">
        <v>11.1629</v>
      </c>
      <c r="F3490">
        <v>11.214399999999999</v>
      </c>
      <c r="G3490">
        <v>11.203799999999999</v>
      </c>
      <c r="H3490">
        <v>11.254099999999999</v>
      </c>
      <c r="I3490">
        <v>11.0822</v>
      </c>
      <c r="J3490">
        <v>11.087899999999999</v>
      </c>
      <c r="K3490">
        <v>11.0867</v>
      </c>
      <c r="L3490">
        <v>11.164400000000001</v>
      </c>
      <c r="M3490" t="s">
        <v>0</v>
      </c>
      <c r="O3490" t="s">
        <v>1</v>
      </c>
      <c r="Q3490" t="s">
        <v>164</v>
      </c>
      <c r="R3490" t="s">
        <v>13884</v>
      </c>
      <c r="S3490" t="s">
        <v>2445</v>
      </c>
      <c r="T3490" t="s">
        <v>13885</v>
      </c>
      <c r="U3490" t="s">
        <v>345</v>
      </c>
      <c r="V3490" t="s">
        <v>13886</v>
      </c>
      <c r="W3490">
        <v>0</v>
      </c>
      <c r="X3490" t="s">
        <v>7</v>
      </c>
      <c r="Y3490">
        <v>19</v>
      </c>
      <c r="Z3490">
        <v>15</v>
      </c>
      <c r="AA3490">
        <v>20</v>
      </c>
      <c r="AB3490">
        <v>15</v>
      </c>
      <c r="AC3490">
        <v>106.3</v>
      </c>
      <c r="AD3490">
        <v>1</v>
      </c>
      <c r="AF3490" t="s">
        <v>13889</v>
      </c>
      <c r="AG3490">
        <v>1.8593900000000001</v>
      </c>
      <c r="AH3490">
        <v>2.07256E-2</v>
      </c>
      <c r="AI3490">
        <v>-9.9307300000000001E-2</v>
      </c>
      <c r="AJ3490">
        <f t="shared" si="756"/>
        <v>9.9307300000000001E-2</v>
      </c>
      <c r="AK3490">
        <v>-3.4386899999999998</v>
      </c>
      <c r="AL3490" t="str">
        <f t="shared" si="757"/>
        <v/>
      </c>
      <c r="AM3490" t="str">
        <f t="shared" si="758"/>
        <v/>
      </c>
      <c r="AN3490" t="str">
        <f t="shared" si="759"/>
        <v/>
      </c>
      <c r="AO3490" t="str">
        <f t="shared" si="760"/>
        <v/>
      </c>
      <c r="AQ3490">
        <v>4.9695400000000001E-2</v>
      </c>
      <c r="AR3490">
        <v>0.90415699999999999</v>
      </c>
      <c r="AS3490">
        <v>4.1882999999999998E-3</v>
      </c>
      <c r="AT3490">
        <f t="shared" si="761"/>
        <v>-4.1882999999999998E-3</v>
      </c>
      <c r="AU3490">
        <v>0.14180400000000001</v>
      </c>
      <c r="AV3490" t="str">
        <f t="shared" si="762"/>
        <v/>
      </c>
      <c r="AW3490" t="str">
        <f t="shared" si="763"/>
        <v/>
      </c>
      <c r="AX3490" t="str">
        <f t="shared" si="764"/>
        <v/>
      </c>
      <c r="AY3490" t="str">
        <f t="shared" si="765"/>
        <v/>
      </c>
      <c r="BA3490" s="5" t="str">
        <f t="shared" si="766"/>
        <v/>
      </c>
      <c r="BB3490" s="5" t="str">
        <f t="shared" si="767"/>
        <v/>
      </c>
      <c r="BC3490" s="5" t="str">
        <f t="shared" si="768"/>
        <v/>
      </c>
      <c r="BD3490" s="5" t="str">
        <f t="shared" si="769"/>
        <v/>
      </c>
      <c r="BF3490" t="s">
        <v>13887</v>
      </c>
      <c r="BG3490" t="s">
        <v>13888</v>
      </c>
      <c r="BH3490" t="s">
        <v>13889</v>
      </c>
      <c r="BI3490" t="s">
        <v>2451</v>
      </c>
      <c r="BJ3490" t="s">
        <v>13890</v>
      </c>
      <c r="BK3490" t="s">
        <v>13891</v>
      </c>
    </row>
    <row r="3491" spans="1:63" x14ac:dyDescent="0.3">
      <c r="A3491">
        <v>7.8734400000000004</v>
      </c>
      <c r="B3491">
        <v>7.9536100000000003</v>
      </c>
      <c r="C3491">
        <v>8.0156899999999993</v>
      </c>
      <c r="D3491">
        <v>7.8814200000000003</v>
      </c>
      <c r="E3491">
        <v>7.9680900000000001</v>
      </c>
      <c r="F3491">
        <v>8.0525699999999993</v>
      </c>
      <c r="G3491">
        <v>8.0465800000000005</v>
      </c>
      <c r="H3491">
        <v>8.0547400000000007</v>
      </c>
      <c r="I3491">
        <v>7.8783599999999998</v>
      </c>
      <c r="J3491">
        <v>7.9224399999999999</v>
      </c>
      <c r="K3491">
        <v>8.0045000000000002</v>
      </c>
      <c r="L3491">
        <v>8.0677000000000003</v>
      </c>
      <c r="M3491" t="s">
        <v>0</v>
      </c>
      <c r="R3491" t="s">
        <v>26732</v>
      </c>
      <c r="S3491" t="s">
        <v>26733</v>
      </c>
      <c r="T3491" t="s">
        <v>26734</v>
      </c>
      <c r="W3491">
        <v>0</v>
      </c>
      <c r="X3491" t="s">
        <v>7</v>
      </c>
      <c r="Y3491">
        <v>9</v>
      </c>
      <c r="Z3491">
        <v>5</v>
      </c>
      <c r="AA3491">
        <v>5</v>
      </c>
      <c r="AB3491">
        <v>5</v>
      </c>
      <c r="AC3491">
        <v>69.2</v>
      </c>
      <c r="AD3491">
        <v>1</v>
      </c>
      <c r="AF3491" t="s">
        <v>26737</v>
      </c>
      <c r="AG3491">
        <v>1.3442799999999999</v>
      </c>
      <c r="AH3491">
        <v>6.1222699999999998E-2</v>
      </c>
      <c r="AI3491">
        <v>-9.9451300000000006E-2</v>
      </c>
      <c r="AJ3491">
        <f t="shared" si="756"/>
        <v>9.9451300000000006E-2</v>
      </c>
      <c r="AK3491">
        <v>-2.5204300000000002</v>
      </c>
      <c r="AL3491" t="str">
        <f t="shared" si="757"/>
        <v/>
      </c>
      <c r="AM3491" t="str">
        <f t="shared" si="758"/>
        <v/>
      </c>
      <c r="AN3491" t="str">
        <f t="shared" si="759"/>
        <v/>
      </c>
      <c r="AO3491" t="str">
        <f t="shared" si="760"/>
        <v/>
      </c>
      <c r="AQ3491">
        <v>0.28761700000000001</v>
      </c>
      <c r="AR3491">
        <v>0.55790200000000001</v>
      </c>
      <c r="AS3491">
        <v>-3.7206400000000001E-2</v>
      </c>
      <c r="AT3491">
        <f t="shared" si="761"/>
        <v>3.7206400000000001E-2</v>
      </c>
      <c r="AU3491">
        <v>-0.69050900000000004</v>
      </c>
      <c r="AV3491" t="str">
        <f t="shared" si="762"/>
        <v/>
      </c>
      <c r="AW3491" t="str">
        <f t="shared" si="763"/>
        <v/>
      </c>
      <c r="AX3491" t="str">
        <f t="shared" si="764"/>
        <v/>
      </c>
      <c r="AY3491" t="str">
        <f t="shared" si="765"/>
        <v/>
      </c>
      <c r="BA3491" s="5" t="str">
        <f t="shared" si="766"/>
        <v/>
      </c>
      <c r="BB3491" s="5" t="str">
        <f t="shared" si="767"/>
        <v/>
      </c>
      <c r="BC3491" s="5" t="str">
        <f t="shared" si="768"/>
        <v/>
      </c>
      <c r="BD3491" s="5" t="str">
        <f t="shared" si="769"/>
        <v/>
      </c>
      <c r="BF3491" t="s">
        <v>26735</v>
      </c>
      <c r="BG3491" t="s">
        <v>26736</v>
      </c>
      <c r="BH3491" t="s">
        <v>26737</v>
      </c>
      <c r="BJ3491" t="s">
        <v>16707</v>
      </c>
      <c r="BK3491" t="s">
        <v>26738</v>
      </c>
    </row>
    <row r="3492" spans="1:63" x14ac:dyDescent="0.3">
      <c r="A3492">
        <v>6.8354200000000001</v>
      </c>
      <c r="B3492">
        <v>6.6864999999999997</v>
      </c>
      <c r="C3492">
        <v>6.7852899999999998</v>
      </c>
      <c r="D3492">
        <v>6.82273</v>
      </c>
      <c r="E3492">
        <v>6.9436900000000001</v>
      </c>
      <c r="F3492">
        <v>6.8492499999999996</v>
      </c>
      <c r="G3492">
        <v>6.7970100000000002</v>
      </c>
      <c r="H3492">
        <v>6.9378200000000003</v>
      </c>
      <c r="I3492">
        <v>6.82273</v>
      </c>
      <c r="J3492">
        <v>6.8604700000000003</v>
      </c>
      <c r="K3492">
        <v>6.7046000000000001</v>
      </c>
      <c r="L3492">
        <v>6.8838699999999999</v>
      </c>
      <c r="M3492" t="s">
        <v>0</v>
      </c>
      <c r="T3492" t="s">
        <v>18775</v>
      </c>
      <c r="V3492" t="s">
        <v>39086</v>
      </c>
      <c r="W3492">
        <v>0</v>
      </c>
      <c r="X3492" t="s">
        <v>7</v>
      </c>
      <c r="Y3492">
        <v>12</v>
      </c>
      <c r="Z3492">
        <v>1</v>
      </c>
      <c r="AA3492">
        <v>2</v>
      </c>
      <c r="AB3492">
        <v>1</v>
      </c>
      <c r="AC3492">
        <v>10.3</v>
      </c>
      <c r="AD3492">
        <v>1</v>
      </c>
      <c r="AF3492" t="s">
        <v>39089</v>
      </c>
      <c r="AG3492">
        <v>1.0510999999999999</v>
      </c>
      <c r="AH3492">
        <v>0.113256</v>
      </c>
      <c r="AI3492">
        <v>-9.94564E-2</v>
      </c>
      <c r="AJ3492">
        <f t="shared" si="756"/>
        <v>9.94564E-2</v>
      </c>
      <c r="AK3492">
        <v>-2.0280800000000001</v>
      </c>
      <c r="AL3492" t="str">
        <f t="shared" si="757"/>
        <v/>
      </c>
      <c r="AM3492" t="str">
        <f t="shared" si="758"/>
        <v/>
      </c>
      <c r="AN3492" t="str">
        <f t="shared" si="759"/>
        <v/>
      </c>
      <c r="AO3492" t="str">
        <f t="shared" si="760"/>
        <v/>
      </c>
      <c r="AQ3492">
        <v>0.28197899999999998</v>
      </c>
      <c r="AR3492">
        <v>0.56400799999999995</v>
      </c>
      <c r="AS3492">
        <v>-3.5429700000000001E-2</v>
      </c>
      <c r="AT3492">
        <f t="shared" si="761"/>
        <v>3.5429700000000001E-2</v>
      </c>
      <c r="AU3492">
        <v>-0.67905300000000002</v>
      </c>
      <c r="AV3492" t="str">
        <f t="shared" si="762"/>
        <v/>
      </c>
      <c r="AW3492" t="str">
        <f t="shared" si="763"/>
        <v/>
      </c>
      <c r="AX3492" t="str">
        <f t="shared" si="764"/>
        <v/>
      </c>
      <c r="AY3492" t="str">
        <f t="shared" si="765"/>
        <v/>
      </c>
      <c r="BA3492" s="5" t="str">
        <f t="shared" si="766"/>
        <v/>
      </c>
      <c r="BB3492" s="5" t="str">
        <f t="shared" si="767"/>
        <v/>
      </c>
      <c r="BC3492" s="5" t="str">
        <f t="shared" si="768"/>
        <v/>
      </c>
      <c r="BD3492" s="5" t="str">
        <f t="shared" si="769"/>
        <v/>
      </c>
      <c r="BF3492" t="s">
        <v>39087</v>
      </c>
      <c r="BG3492" t="s">
        <v>39088</v>
      </c>
      <c r="BH3492" t="s">
        <v>39089</v>
      </c>
      <c r="BK3492" t="s">
        <v>39090</v>
      </c>
    </row>
    <row r="3493" spans="1:63" x14ac:dyDescent="0.3">
      <c r="A3493">
        <v>11.4924</v>
      </c>
      <c r="B3493">
        <v>11.4541</v>
      </c>
      <c r="C3493">
        <v>11.4512</v>
      </c>
      <c r="D3493">
        <v>11.3955</v>
      </c>
      <c r="E3493">
        <v>11.614800000000001</v>
      </c>
      <c r="F3493">
        <v>11.542199999999999</v>
      </c>
      <c r="G3493">
        <v>11.513999999999999</v>
      </c>
      <c r="H3493">
        <v>11.520099999999999</v>
      </c>
      <c r="I3493">
        <v>11.6129</v>
      </c>
      <c r="J3493">
        <v>11.5654</v>
      </c>
      <c r="K3493">
        <v>11.4885</v>
      </c>
      <c r="L3493">
        <v>11.5307</v>
      </c>
      <c r="M3493" t="s">
        <v>0</v>
      </c>
      <c r="O3493" t="s">
        <v>1</v>
      </c>
      <c r="P3493" t="s">
        <v>1</v>
      </c>
      <c r="Q3493" t="s">
        <v>2</v>
      </c>
      <c r="V3493" t="s">
        <v>11652</v>
      </c>
      <c r="W3493">
        <v>0</v>
      </c>
      <c r="X3493" t="s">
        <v>7</v>
      </c>
      <c r="Y3493">
        <v>37</v>
      </c>
      <c r="Z3493">
        <v>8</v>
      </c>
      <c r="AA3493">
        <v>26</v>
      </c>
      <c r="AB3493">
        <v>8</v>
      </c>
      <c r="AC3493">
        <v>20.3</v>
      </c>
      <c r="AD3493">
        <v>1</v>
      </c>
      <c r="AF3493" t="s">
        <v>11655</v>
      </c>
      <c r="AG3493">
        <v>1.7616700000000001</v>
      </c>
      <c r="AH3493">
        <v>2.53993E-2</v>
      </c>
      <c r="AI3493">
        <v>-9.9468899999999999E-2</v>
      </c>
      <c r="AJ3493">
        <f t="shared" si="756"/>
        <v>9.9468899999999999E-2</v>
      </c>
      <c r="AK3493">
        <v>-3.25712</v>
      </c>
      <c r="AL3493" t="str">
        <f t="shared" si="757"/>
        <v/>
      </c>
      <c r="AM3493" t="str">
        <f t="shared" si="758"/>
        <v/>
      </c>
      <c r="AN3493" t="str">
        <f t="shared" si="759"/>
        <v/>
      </c>
      <c r="AO3493" t="str">
        <f t="shared" si="760"/>
        <v/>
      </c>
      <c r="AQ3493">
        <v>1.65154</v>
      </c>
      <c r="AR3493">
        <v>3.1079800000000001E-2</v>
      </c>
      <c r="AS3493">
        <v>-0.101076</v>
      </c>
      <c r="AT3493">
        <f t="shared" si="761"/>
        <v>0.101076</v>
      </c>
      <c r="AU3493">
        <v>-3.0571000000000002</v>
      </c>
      <c r="AV3493" t="str">
        <f t="shared" si="762"/>
        <v/>
      </c>
      <c r="AW3493" t="str">
        <f t="shared" si="763"/>
        <v/>
      </c>
      <c r="AX3493" t="str">
        <f t="shared" si="764"/>
        <v/>
      </c>
      <c r="AY3493" t="str">
        <f t="shared" si="765"/>
        <v/>
      </c>
      <c r="BA3493" s="5" t="str">
        <f t="shared" si="766"/>
        <v/>
      </c>
      <c r="BB3493" s="5" t="str">
        <f t="shared" si="767"/>
        <v/>
      </c>
      <c r="BC3493" s="5" t="str">
        <f t="shared" si="768"/>
        <v/>
      </c>
      <c r="BD3493" s="5" t="str">
        <f t="shared" si="769"/>
        <v/>
      </c>
      <c r="BF3493" t="s">
        <v>11653</v>
      </c>
      <c r="BG3493" t="s">
        <v>11654</v>
      </c>
      <c r="BH3493" t="s">
        <v>11655</v>
      </c>
      <c r="BK3493" t="s">
        <v>11656</v>
      </c>
    </row>
    <row r="3494" spans="1:63" x14ac:dyDescent="0.3">
      <c r="A3494">
        <v>10.8963</v>
      </c>
      <c r="B3494">
        <v>10.895799999999999</v>
      </c>
      <c r="C3494">
        <v>10.9064</v>
      </c>
      <c r="D3494">
        <v>10.939</v>
      </c>
      <c r="E3494">
        <v>11.003299999999999</v>
      </c>
      <c r="F3494">
        <v>11.048500000000001</v>
      </c>
      <c r="G3494">
        <v>11.0137</v>
      </c>
      <c r="H3494">
        <v>10.970800000000001</v>
      </c>
      <c r="I3494">
        <v>10.283099999999999</v>
      </c>
      <c r="J3494">
        <v>10.2674</v>
      </c>
      <c r="K3494">
        <v>10.3462</v>
      </c>
      <c r="L3494">
        <v>10.3627</v>
      </c>
      <c r="M3494" t="s">
        <v>0</v>
      </c>
      <c r="O3494" t="s">
        <v>1</v>
      </c>
      <c r="P3494" t="s">
        <v>1</v>
      </c>
      <c r="Q3494" t="s">
        <v>2</v>
      </c>
      <c r="R3494" t="s">
        <v>10347</v>
      </c>
      <c r="S3494" t="s">
        <v>10348</v>
      </c>
      <c r="T3494" t="s">
        <v>1044</v>
      </c>
      <c r="U3494" t="s">
        <v>10234</v>
      </c>
      <c r="V3494" t="s">
        <v>10108</v>
      </c>
      <c r="W3494">
        <v>0</v>
      </c>
      <c r="X3494" t="s">
        <v>7</v>
      </c>
      <c r="Y3494">
        <v>50</v>
      </c>
      <c r="Z3494">
        <v>11</v>
      </c>
      <c r="AA3494">
        <v>19</v>
      </c>
      <c r="AB3494">
        <v>11</v>
      </c>
      <c r="AC3494">
        <v>30.2</v>
      </c>
      <c r="AD3494">
        <v>1</v>
      </c>
      <c r="AF3494" t="s">
        <v>10351</v>
      </c>
      <c r="AG3494">
        <v>2.7205300000000001</v>
      </c>
      <c r="AH3494">
        <v>3.4780499999999999E-3</v>
      </c>
      <c r="AI3494">
        <v>-9.9700200000000003E-2</v>
      </c>
      <c r="AJ3494">
        <f t="shared" si="756"/>
        <v>9.9700200000000003E-2</v>
      </c>
      <c r="AK3494">
        <v>-5.2590500000000002</v>
      </c>
      <c r="AL3494" t="str">
        <f t="shared" si="757"/>
        <v/>
      </c>
      <c r="AM3494" t="str">
        <f t="shared" si="758"/>
        <v/>
      </c>
      <c r="AN3494" t="str">
        <f t="shared" si="759"/>
        <v/>
      </c>
      <c r="AO3494" t="str">
        <f t="shared" si="760"/>
        <v/>
      </c>
      <c r="AQ3494">
        <v>6.3932900000000004</v>
      </c>
      <c r="AR3494" s="1">
        <v>3.478E-6</v>
      </c>
      <c r="AS3494">
        <v>0.59453400000000001</v>
      </c>
      <c r="AT3494">
        <f t="shared" si="761"/>
        <v>-0.59453400000000001</v>
      </c>
      <c r="AU3494">
        <v>23.3536</v>
      </c>
      <c r="AV3494" t="str">
        <f t="shared" si="762"/>
        <v/>
      </c>
      <c r="AW3494" t="str">
        <f t="shared" si="763"/>
        <v/>
      </c>
      <c r="AX3494" t="str">
        <f t="shared" si="764"/>
        <v/>
      </c>
      <c r="AY3494" t="str">
        <f t="shared" si="765"/>
        <v>+</v>
      </c>
      <c r="BA3494" s="5" t="str">
        <f t="shared" si="766"/>
        <v/>
      </c>
      <c r="BB3494" s="5" t="str">
        <f t="shared" si="767"/>
        <v/>
      </c>
      <c r="BC3494" s="5" t="str">
        <f t="shared" si="768"/>
        <v/>
      </c>
      <c r="BD3494" s="5" t="str">
        <f t="shared" si="769"/>
        <v/>
      </c>
      <c r="BF3494" t="s">
        <v>10349</v>
      </c>
      <c r="BG3494" t="s">
        <v>10350</v>
      </c>
      <c r="BH3494" t="s">
        <v>10351</v>
      </c>
      <c r="BI3494" t="s">
        <v>10234</v>
      </c>
      <c r="BJ3494" t="s">
        <v>10352</v>
      </c>
      <c r="BK3494" t="s">
        <v>10353</v>
      </c>
    </row>
    <row r="3495" spans="1:63" x14ac:dyDescent="0.3">
      <c r="A3495">
        <v>7.9080899999999996</v>
      </c>
      <c r="B3495">
        <v>7.8561100000000001</v>
      </c>
      <c r="C3495">
        <v>7.91289</v>
      </c>
      <c r="D3495">
        <v>7.8635700000000002</v>
      </c>
      <c r="E3495">
        <v>7.9692400000000001</v>
      </c>
      <c r="F3495">
        <v>7.9236199999999997</v>
      </c>
      <c r="G3495">
        <v>7.9680900000000001</v>
      </c>
      <c r="H3495">
        <v>8.0789500000000007</v>
      </c>
      <c r="I3495">
        <v>8.0206999999999997</v>
      </c>
      <c r="J3495">
        <v>7.94895</v>
      </c>
      <c r="K3495">
        <v>7.9582600000000001</v>
      </c>
      <c r="L3495">
        <v>8.0858699999999999</v>
      </c>
      <c r="M3495" t="s">
        <v>0</v>
      </c>
      <c r="O3495" t="s">
        <v>1</v>
      </c>
      <c r="P3495" t="s">
        <v>1</v>
      </c>
      <c r="Q3495" t="s">
        <v>2</v>
      </c>
      <c r="R3495" t="s">
        <v>34519</v>
      </c>
      <c r="S3495" t="s">
        <v>34520</v>
      </c>
      <c r="T3495" t="s">
        <v>34521</v>
      </c>
      <c r="V3495" t="s">
        <v>28350</v>
      </c>
      <c r="W3495">
        <v>0</v>
      </c>
      <c r="X3495" t="s">
        <v>7</v>
      </c>
      <c r="Y3495">
        <v>8</v>
      </c>
      <c r="Z3495">
        <v>3</v>
      </c>
      <c r="AA3495">
        <v>3</v>
      </c>
      <c r="AB3495">
        <v>3</v>
      </c>
      <c r="AC3495">
        <v>52.9</v>
      </c>
      <c r="AD3495">
        <v>1</v>
      </c>
      <c r="AF3495" t="s">
        <v>34524</v>
      </c>
      <c r="AG3495">
        <v>1.4814400000000001</v>
      </c>
      <c r="AH3495">
        <v>4.5868199999999998E-2</v>
      </c>
      <c r="AI3495">
        <v>-9.9811300000000006E-2</v>
      </c>
      <c r="AJ3495">
        <f t="shared" si="756"/>
        <v>9.9811300000000006E-2</v>
      </c>
      <c r="AK3495">
        <v>-2.75657</v>
      </c>
      <c r="AL3495" t="str">
        <f t="shared" si="757"/>
        <v/>
      </c>
      <c r="AM3495" t="str">
        <f t="shared" si="758"/>
        <v/>
      </c>
      <c r="AN3495" t="str">
        <f t="shared" si="759"/>
        <v/>
      </c>
      <c r="AO3495" t="str">
        <f t="shared" si="760"/>
        <v/>
      </c>
      <c r="AQ3495">
        <v>1.8272900000000001</v>
      </c>
      <c r="AR3495">
        <v>2.15301E-2</v>
      </c>
      <c r="AS3495">
        <v>-0.118281</v>
      </c>
      <c r="AT3495">
        <f t="shared" si="761"/>
        <v>0.118281</v>
      </c>
      <c r="AU3495">
        <v>-3.3785799999999999</v>
      </c>
      <c r="AV3495" t="str">
        <f t="shared" si="762"/>
        <v/>
      </c>
      <c r="AW3495" t="str">
        <f t="shared" si="763"/>
        <v/>
      </c>
      <c r="AX3495" t="str">
        <f t="shared" si="764"/>
        <v/>
      </c>
      <c r="AY3495" t="str">
        <f t="shared" si="765"/>
        <v/>
      </c>
      <c r="BA3495" s="5" t="str">
        <f t="shared" si="766"/>
        <v/>
      </c>
      <c r="BB3495" s="5" t="str">
        <f t="shared" si="767"/>
        <v/>
      </c>
      <c r="BC3495" s="5" t="str">
        <f t="shared" si="768"/>
        <v/>
      </c>
      <c r="BD3495" s="5" t="str">
        <f t="shared" si="769"/>
        <v/>
      </c>
      <c r="BF3495" t="s">
        <v>34522</v>
      </c>
      <c r="BG3495" t="s">
        <v>34523</v>
      </c>
      <c r="BH3495" t="s">
        <v>34524</v>
      </c>
      <c r="BJ3495" t="s">
        <v>34525</v>
      </c>
      <c r="BK3495" t="s">
        <v>34526</v>
      </c>
    </row>
    <row r="3496" spans="1:63" x14ac:dyDescent="0.3">
      <c r="A3496">
        <v>8.8990500000000008</v>
      </c>
      <c r="B3496">
        <v>8.8182600000000004</v>
      </c>
      <c r="C3496">
        <v>8.9392899999999997</v>
      </c>
      <c r="D3496">
        <v>8.91648</v>
      </c>
      <c r="E3496">
        <v>9.0025300000000001</v>
      </c>
      <c r="F3496">
        <v>8.9918099999999992</v>
      </c>
      <c r="G3496">
        <v>9.0314899999999998</v>
      </c>
      <c r="H3496">
        <v>8.9472000000000005</v>
      </c>
      <c r="I3496">
        <v>8.79312</v>
      </c>
      <c r="J3496">
        <v>8.8975399999999993</v>
      </c>
      <c r="K3496">
        <v>8.8125</v>
      </c>
      <c r="L3496">
        <v>8.9167699999999996</v>
      </c>
      <c r="M3496" t="s">
        <v>0</v>
      </c>
      <c r="O3496" t="s">
        <v>1</v>
      </c>
      <c r="Q3496" t="s">
        <v>164</v>
      </c>
      <c r="R3496" t="s">
        <v>12130</v>
      </c>
      <c r="S3496" t="s">
        <v>27885</v>
      </c>
      <c r="T3496" t="s">
        <v>27886</v>
      </c>
      <c r="U3496" t="s">
        <v>27887</v>
      </c>
      <c r="V3496" t="s">
        <v>27888</v>
      </c>
      <c r="W3496">
        <v>0</v>
      </c>
      <c r="X3496" t="s">
        <v>7</v>
      </c>
      <c r="Y3496">
        <v>14</v>
      </c>
      <c r="Z3496">
        <v>5</v>
      </c>
      <c r="AA3496">
        <v>5</v>
      </c>
      <c r="AB3496">
        <v>5</v>
      </c>
      <c r="AC3496">
        <v>37.4</v>
      </c>
      <c r="AD3496">
        <v>1</v>
      </c>
      <c r="AF3496" t="s">
        <v>27891</v>
      </c>
      <c r="AG3496">
        <v>1.71051</v>
      </c>
      <c r="AH3496">
        <v>2.8309600000000001E-2</v>
      </c>
      <c r="AI3496">
        <v>-9.9988199999999999E-2</v>
      </c>
      <c r="AJ3496">
        <f t="shared" si="756"/>
        <v>9.9988199999999999E-2</v>
      </c>
      <c r="AK3496">
        <v>-3.1636099999999998</v>
      </c>
      <c r="AL3496" t="str">
        <f t="shared" si="757"/>
        <v/>
      </c>
      <c r="AM3496" t="str">
        <f t="shared" si="758"/>
        <v/>
      </c>
      <c r="AN3496" t="str">
        <f t="shared" si="759"/>
        <v/>
      </c>
      <c r="AO3496" t="str">
        <f t="shared" si="760"/>
        <v/>
      </c>
      <c r="AQ3496">
        <v>0.42047000000000001</v>
      </c>
      <c r="AR3496">
        <v>0.42364499999999999</v>
      </c>
      <c r="AS3496">
        <v>3.8286899999999999E-2</v>
      </c>
      <c r="AT3496">
        <f t="shared" si="761"/>
        <v>-3.8286899999999999E-2</v>
      </c>
      <c r="AU3496">
        <v>0.94789900000000005</v>
      </c>
      <c r="AV3496" t="str">
        <f t="shared" si="762"/>
        <v/>
      </c>
      <c r="AW3496" t="str">
        <f t="shared" si="763"/>
        <v/>
      </c>
      <c r="AX3496" t="str">
        <f t="shared" si="764"/>
        <v/>
      </c>
      <c r="AY3496" t="str">
        <f t="shared" si="765"/>
        <v/>
      </c>
      <c r="BA3496" s="5" t="str">
        <f t="shared" si="766"/>
        <v/>
      </c>
      <c r="BB3496" s="5" t="str">
        <f t="shared" si="767"/>
        <v/>
      </c>
      <c r="BC3496" s="5" t="str">
        <f t="shared" si="768"/>
        <v/>
      </c>
      <c r="BD3496" s="5" t="str">
        <f t="shared" si="769"/>
        <v/>
      </c>
      <c r="BF3496" t="s">
        <v>27889</v>
      </c>
      <c r="BG3496" t="s">
        <v>27890</v>
      </c>
      <c r="BH3496" t="s">
        <v>27891</v>
      </c>
      <c r="BI3496" t="s">
        <v>27887</v>
      </c>
      <c r="BK3496" t="s">
        <v>27892</v>
      </c>
    </row>
    <row r="3497" spans="1:63" x14ac:dyDescent="0.3">
      <c r="A3497">
        <v>11.7279</v>
      </c>
      <c r="B3497">
        <v>11.7293</v>
      </c>
      <c r="C3497">
        <v>11.672700000000001</v>
      </c>
      <c r="D3497">
        <v>11.618399999999999</v>
      </c>
      <c r="E3497">
        <v>11.800700000000001</v>
      </c>
      <c r="F3497">
        <v>11.8026</v>
      </c>
      <c r="G3497">
        <v>11.7643</v>
      </c>
      <c r="H3497">
        <v>11.7812</v>
      </c>
      <c r="I3497">
        <v>11.7753</v>
      </c>
      <c r="J3497">
        <v>11.733700000000001</v>
      </c>
      <c r="K3497">
        <v>11.7502</v>
      </c>
      <c r="L3497">
        <v>11.7311</v>
      </c>
      <c r="M3497" t="s">
        <v>0</v>
      </c>
      <c r="O3497" t="s">
        <v>1</v>
      </c>
      <c r="Q3497" t="s">
        <v>164</v>
      </c>
      <c r="R3497" t="s">
        <v>12178</v>
      </c>
      <c r="S3497" t="s">
        <v>12179</v>
      </c>
      <c r="T3497" t="s">
        <v>12180</v>
      </c>
      <c r="U3497" t="s">
        <v>1117</v>
      </c>
      <c r="V3497" t="s">
        <v>12181</v>
      </c>
      <c r="W3497">
        <v>0</v>
      </c>
      <c r="X3497" t="s">
        <v>7</v>
      </c>
      <c r="Y3497">
        <v>42</v>
      </c>
      <c r="Z3497">
        <v>11</v>
      </c>
      <c r="AA3497">
        <v>27</v>
      </c>
      <c r="AB3497">
        <v>11</v>
      </c>
      <c r="AC3497">
        <v>28.9</v>
      </c>
      <c r="AD3497">
        <v>1</v>
      </c>
      <c r="AF3497" t="s">
        <v>12184</v>
      </c>
      <c r="AG3497">
        <v>1.9368000000000001</v>
      </c>
      <c r="AH3497">
        <v>1.7597999999999999E-2</v>
      </c>
      <c r="AI3497">
        <v>-0.10008300000000001</v>
      </c>
      <c r="AJ3497">
        <f t="shared" si="756"/>
        <v>0.10008300000000001</v>
      </c>
      <c r="AK3497">
        <v>-3.5854900000000001</v>
      </c>
      <c r="AL3497" t="str">
        <f t="shared" si="757"/>
        <v/>
      </c>
      <c r="AM3497" t="str">
        <f t="shared" si="758"/>
        <v/>
      </c>
      <c r="AN3497" t="str">
        <f t="shared" si="759"/>
        <v/>
      </c>
      <c r="AO3497" t="str">
        <f t="shared" si="760"/>
        <v/>
      </c>
      <c r="AQ3497">
        <v>1.1159300000000001</v>
      </c>
      <c r="AR3497">
        <v>9.6852099999999997E-2</v>
      </c>
      <c r="AS3497">
        <v>-6.0448200000000001E-2</v>
      </c>
      <c r="AT3497">
        <f t="shared" si="761"/>
        <v>6.0448200000000001E-2</v>
      </c>
      <c r="AU3497">
        <v>-2.1359900000000001</v>
      </c>
      <c r="AV3497" t="str">
        <f t="shared" si="762"/>
        <v/>
      </c>
      <c r="AW3497" t="str">
        <f t="shared" si="763"/>
        <v/>
      </c>
      <c r="AX3497" t="str">
        <f t="shared" si="764"/>
        <v/>
      </c>
      <c r="AY3497" t="str">
        <f t="shared" si="765"/>
        <v/>
      </c>
      <c r="BA3497" s="5" t="str">
        <f t="shared" si="766"/>
        <v/>
      </c>
      <c r="BB3497" s="5" t="str">
        <f t="shared" si="767"/>
        <v/>
      </c>
      <c r="BC3497" s="5" t="str">
        <f t="shared" si="768"/>
        <v/>
      </c>
      <c r="BD3497" s="5" t="str">
        <f t="shared" si="769"/>
        <v/>
      </c>
      <c r="BF3497" t="s">
        <v>12182</v>
      </c>
      <c r="BG3497" t="s">
        <v>12183</v>
      </c>
      <c r="BH3497" t="s">
        <v>12184</v>
      </c>
      <c r="BI3497" t="s">
        <v>1122</v>
      </c>
      <c r="BJ3497" t="s">
        <v>10663</v>
      </c>
      <c r="BK3497" t="s">
        <v>12185</v>
      </c>
    </row>
    <row r="3498" spans="1:63" x14ac:dyDescent="0.3">
      <c r="A3498">
        <v>13.444599999999999</v>
      </c>
      <c r="B3498">
        <v>13.415699999999999</v>
      </c>
      <c r="C3498">
        <v>13.4489</v>
      </c>
      <c r="D3498">
        <v>13.3687</v>
      </c>
      <c r="E3498">
        <v>13.5367</v>
      </c>
      <c r="F3498">
        <v>13.5046</v>
      </c>
      <c r="G3498">
        <v>13.501799999999999</v>
      </c>
      <c r="H3498">
        <v>13.5352</v>
      </c>
      <c r="I3498">
        <v>13.3599</v>
      </c>
      <c r="J3498">
        <v>13.3611</v>
      </c>
      <c r="K3498">
        <v>13.296799999999999</v>
      </c>
      <c r="L3498">
        <v>13.3155</v>
      </c>
      <c r="M3498" t="s">
        <v>0</v>
      </c>
      <c r="O3498" t="s">
        <v>1</v>
      </c>
      <c r="P3498" t="s">
        <v>1</v>
      </c>
      <c r="Q3498" t="s">
        <v>2</v>
      </c>
      <c r="R3498" t="s">
        <v>1445</v>
      </c>
      <c r="S3498" t="s">
        <v>1446</v>
      </c>
      <c r="T3498" t="s">
        <v>1447</v>
      </c>
      <c r="V3498" t="s">
        <v>1247</v>
      </c>
      <c r="W3498">
        <v>0</v>
      </c>
      <c r="X3498" t="s">
        <v>7</v>
      </c>
      <c r="Y3498">
        <v>40</v>
      </c>
      <c r="Z3498">
        <v>26</v>
      </c>
      <c r="AA3498">
        <v>106</v>
      </c>
      <c r="AB3498">
        <v>25</v>
      </c>
      <c r="AC3498">
        <v>76.099999999999994</v>
      </c>
      <c r="AD3498">
        <v>1</v>
      </c>
      <c r="AF3498" t="s">
        <v>1450</v>
      </c>
      <c r="AG3498">
        <v>2.53267</v>
      </c>
      <c r="AH3498">
        <v>5.0974000000000002E-3</v>
      </c>
      <c r="AI3498">
        <v>-0.10011399999999999</v>
      </c>
      <c r="AJ3498">
        <f t="shared" si="756"/>
        <v>0.10011399999999999</v>
      </c>
      <c r="AK3498">
        <v>-4.82233</v>
      </c>
      <c r="AL3498" t="str">
        <f t="shared" si="757"/>
        <v/>
      </c>
      <c r="AM3498" t="str">
        <f t="shared" si="758"/>
        <v/>
      </c>
      <c r="AN3498" t="str">
        <f t="shared" si="759"/>
        <v/>
      </c>
      <c r="AO3498" t="str">
        <f t="shared" si="760"/>
        <v/>
      </c>
      <c r="AQ3498">
        <v>1.8977299999999999</v>
      </c>
      <c r="AR3498">
        <v>1.8634499999999998E-2</v>
      </c>
      <c r="AS3498">
        <v>8.6148500000000003E-2</v>
      </c>
      <c r="AT3498">
        <f t="shared" si="761"/>
        <v>-8.6148500000000003E-2</v>
      </c>
      <c r="AU3498">
        <v>3.51105</v>
      </c>
      <c r="AV3498" t="str">
        <f t="shared" si="762"/>
        <v/>
      </c>
      <c r="AW3498" t="str">
        <f t="shared" si="763"/>
        <v/>
      </c>
      <c r="AX3498" t="str">
        <f t="shared" si="764"/>
        <v/>
      </c>
      <c r="AY3498" t="str">
        <f t="shared" si="765"/>
        <v/>
      </c>
      <c r="BA3498" s="5" t="str">
        <f t="shared" si="766"/>
        <v/>
      </c>
      <c r="BB3498" s="5" t="str">
        <f t="shared" si="767"/>
        <v/>
      </c>
      <c r="BC3498" s="5" t="str">
        <f t="shared" si="768"/>
        <v/>
      </c>
      <c r="BD3498" s="5" t="str">
        <f t="shared" si="769"/>
        <v/>
      </c>
      <c r="BF3498" t="s">
        <v>1448</v>
      </c>
      <c r="BG3498" t="s">
        <v>1449</v>
      </c>
      <c r="BH3498" t="s">
        <v>1450</v>
      </c>
      <c r="BJ3498" t="s">
        <v>1451</v>
      </c>
      <c r="BK3498" t="s">
        <v>1452</v>
      </c>
    </row>
    <row r="3499" spans="1:63" x14ac:dyDescent="0.3">
      <c r="A3499">
        <v>12.7425</v>
      </c>
      <c r="B3499">
        <v>12.7293</v>
      </c>
      <c r="C3499">
        <v>12.724299999999999</v>
      </c>
      <c r="D3499">
        <v>12.676600000000001</v>
      </c>
      <c r="E3499">
        <v>12.833299999999999</v>
      </c>
      <c r="F3499">
        <v>12.8088</v>
      </c>
      <c r="G3499">
        <v>12.8033</v>
      </c>
      <c r="H3499">
        <v>12.8276</v>
      </c>
      <c r="I3499">
        <v>12.285500000000001</v>
      </c>
      <c r="J3499">
        <v>12.309900000000001</v>
      </c>
      <c r="K3499">
        <v>12.2897</v>
      </c>
      <c r="L3499">
        <v>12.289</v>
      </c>
      <c r="M3499" t="s">
        <v>0</v>
      </c>
      <c r="O3499" t="s">
        <v>1</v>
      </c>
      <c r="P3499" t="s">
        <v>1</v>
      </c>
      <c r="Q3499" t="s">
        <v>2</v>
      </c>
      <c r="R3499" t="s">
        <v>3653</v>
      </c>
      <c r="S3499" t="s">
        <v>3654</v>
      </c>
      <c r="T3499" t="s">
        <v>3655</v>
      </c>
      <c r="U3499" t="s">
        <v>2476</v>
      </c>
      <c r="V3499" t="s">
        <v>3656</v>
      </c>
      <c r="W3499">
        <v>0</v>
      </c>
      <c r="X3499" t="s">
        <v>7</v>
      </c>
      <c r="Y3499">
        <v>41</v>
      </c>
      <c r="Z3499">
        <v>24</v>
      </c>
      <c r="AA3499">
        <v>56</v>
      </c>
      <c r="AB3499">
        <v>24</v>
      </c>
      <c r="AC3499">
        <v>74.599999999999994</v>
      </c>
      <c r="AD3499">
        <v>1</v>
      </c>
      <c r="AF3499" t="s">
        <v>3659</v>
      </c>
      <c r="AG3499">
        <v>3.0981700000000001</v>
      </c>
      <c r="AH3499">
        <v>1.61718E-3</v>
      </c>
      <c r="AI3499">
        <v>-0.100121</v>
      </c>
      <c r="AJ3499">
        <f t="shared" si="756"/>
        <v>0.100121</v>
      </c>
      <c r="AK3499">
        <v>-6.22018</v>
      </c>
      <c r="AL3499" t="str">
        <f t="shared" si="757"/>
        <v/>
      </c>
      <c r="AM3499" t="str">
        <f t="shared" si="758"/>
        <v/>
      </c>
      <c r="AN3499" t="str">
        <f t="shared" si="759"/>
        <v/>
      </c>
      <c r="AO3499" t="str">
        <f t="shared" si="760"/>
        <v/>
      </c>
      <c r="AQ3499">
        <v>6.8199300000000003</v>
      </c>
      <c r="AR3499" s="1">
        <v>1.8143200000000001E-6</v>
      </c>
      <c r="AS3499">
        <v>0.424622</v>
      </c>
      <c r="AT3499">
        <f t="shared" si="761"/>
        <v>-0.424622</v>
      </c>
      <c r="AU3499">
        <v>27.545000000000002</v>
      </c>
      <c r="AV3499" t="str">
        <f t="shared" si="762"/>
        <v/>
      </c>
      <c r="AW3499" t="str">
        <f t="shared" si="763"/>
        <v/>
      </c>
      <c r="AX3499" t="str">
        <f t="shared" si="764"/>
        <v/>
      </c>
      <c r="AY3499" t="str">
        <f t="shared" si="765"/>
        <v/>
      </c>
      <c r="BA3499" s="5" t="str">
        <f t="shared" si="766"/>
        <v/>
      </c>
      <c r="BB3499" s="5" t="str">
        <f t="shared" si="767"/>
        <v/>
      </c>
      <c r="BC3499" s="5" t="str">
        <f t="shared" si="768"/>
        <v/>
      </c>
      <c r="BD3499" s="5" t="str">
        <f t="shared" si="769"/>
        <v/>
      </c>
      <c r="BF3499" t="s">
        <v>3657</v>
      </c>
      <c r="BG3499" t="s">
        <v>3658</v>
      </c>
      <c r="BH3499" t="s">
        <v>3659</v>
      </c>
      <c r="BI3499" t="s">
        <v>2476</v>
      </c>
      <c r="BJ3499" t="s">
        <v>2481</v>
      </c>
      <c r="BK3499" t="s">
        <v>3660</v>
      </c>
    </row>
    <row r="3500" spans="1:63" x14ac:dyDescent="0.3">
      <c r="A3500">
        <v>13.2005</v>
      </c>
      <c r="B3500">
        <v>13.114599999999999</v>
      </c>
      <c r="C3500">
        <v>13.0792</v>
      </c>
      <c r="D3500">
        <v>13.0581</v>
      </c>
      <c r="E3500">
        <v>13.265499999999999</v>
      </c>
      <c r="F3500">
        <v>13.1928</v>
      </c>
      <c r="G3500">
        <v>13.1938</v>
      </c>
      <c r="H3500">
        <v>13.200900000000001</v>
      </c>
      <c r="I3500">
        <v>12.425599999999999</v>
      </c>
      <c r="J3500">
        <v>12.2849</v>
      </c>
      <c r="K3500">
        <v>12.2544</v>
      </c>
      <c r="L3500">
        <v>12.114699999999999</v>
      </c>
      <c r="M3500" t="s">
        <v>0</v>
      </c>
      <c r="O3500" t="s">
        <v>1</v>
      </c>
      <c r="P3500" t="s">
        <v>1</v>
      </c>
      <c r="Q3500" t="s">
        <v>2</v>
      </c>
      <c r="R3500" t="s">
        <v>10936</v>
      </c>
      <c r="S3500" t="s">
        <v>10937</v>
      </c>
      <c r="T3500" t="s">
        <v>10938</v>
      </c>
      <c r="U3500" t="s">
        <v>10939</v>
      </c>
      <c r="V3500" t="s">
        <v>10940</v>
      </c>
      <c r="W3500">
        <v>1</v>
      </c>
      <c r="X3500" t="s">
        <v>7</v>
      </c>
      <c r="Y3500">
        <v>58</v>
      </c>
      <c r="Z3500">
        <v>13</v>
      </c>
      <c r="AA3500">
        <v>47</v>
      </c>
      <c r="AB3500">
        <v>12</v>
      </c>
      <c r="AC3500">
        <v>17.3</v>
      </c>
      <c r="AD3500">
        <v>1</v>
      </c>
      <c r="AF3500" t="s">
        <v>10943</v>
      </c>
      <c r="AG3500">
        <v>1.4995400000000001</v>
      </c>
      <c r="AH3500">
        <v>4.4136300000000003E-2</v>
      </c>
      <c r="AI3500">
        <v>-0.100149</v>
      </c>
      <c r="AJ3500">
        <f t="shared" si="756"/>
        <v>0.100149</v>
      </c>
      <c r="AK3500">
        <v>-2.7881200000000002</v>
      </c>
      <c r="AL3500" t="str">
        <f t="shared" si="757"/>
        <v/>
      </c>
      <c r="AM3500" t="str">
        <f t="shared" si="758"/>
        <v/>
      </c>
      <c r="AN3500" t="str">
        <f t="shared" si="759"/>
        <v/>
      </c>
      <c r="AO3500" t="str">
        <f t="shared" si="760"/>
        <v/>
      </c>
      <c r="AQ3500">
        <v>4.6642400000000004</v>
      </c>
      <c r="AR3500" s="1">
        <v>7.2973199999999994E-5</v>
      </c>
      <c r="AS3500">
        <v>0.84321000000000002</v>
      </c>
      <c r="AT3500">
        <f t="shared" si="761"/>
        <v>-0.84321000000000002</v>
      </c>
      <c r="AU3500">
        <v>11.8665</v>
      </c>
      <c r="AV3500" t="str">
        <f t="shared" si="762"/>
        <v/>
      </c>
      <c r="AW3500" t="str">
        <f t="shared" si="763"/>
        <v/>
      </c>
      <c r="AX3500" t="str">
        <f t="shared" si="764"/>
        <v/>
      </c>
      <c r="AY3500" t="str">
        <f t="shared" si="765"/>
        <v>+</v>
      </c>
      <c r="BA3500" s="5" t="str">
        <f t="shared" si="766"/>
        <v/>
      </c>
      <c r="BB3500" s="5" t="str">
        <f t="shared" si="767"/>
        <v/>
      </c>
      <c r="BC3500" s="5" t="str">
        <f t="shared" si="768"/>
        <v/>
      </c>
      <c r="BD3500" s="5" t="str">
        <f t="shared" si="769"/>
        <v/>
      </c>
      <c r="BF3500" t="s">
        <v>10941</v>
      </c>
      <c r="BG3500" t="s">
        <v>10942</v>
      </c>
      <c r="BH3500" t="s">
        <v>10943</v>
      </c>
      <c r="BI3500" t="s">
        <v>10939</v>
      </c>
      <c r="BJ3500" t="s">
        <v>10944</v>
      </c>
      <c r="BK3500" t="s">
        <v>10945</v>
      </c>
    </row>
    <row r="3501" spans="1:63" x14ac:dyDescent="0.3">
      <c r="A3501">
        <v>4.1127000000000002</v>
      </c>
      <c r="B3501">
        <v>4.24031</v>
      </c>
      <c r="C3501">
        <v>4.2779800000000003</v>
      </c>
      <c r="D3501">
        <v>3.9260000000000002</v>
      </c>
      <c r="E3501">
        <v>4.4918500000000003</v>
      </c>
      <c r="F3501">
        <v>4.0089899999999998</v>
      </c>
      <c r="G3501">
        <v>4.2479300000000002</v>
      </c>
      <c r="H3501">
        <v>4.2094500000000004</v>
      </c>
      <c r="I3501">
        <v>5.62059</v>
      </c>
      <c r="J3501">
        <v>5.5789400000000002</v>
      </c>
      <c r="K3501">
        <v>5.5789400000000002</v>
      </c>
      <c r="L3501">
        <v>5.7032100000000003</v>
      </c>
      <c r="M3501" t="s">
        <v>0</v>
      </c>
      <c r="P3501" t="s">
        <v>1</v>
      </c>
      <c r="Q3501" t="s">
        <v>116</v>
      </c>
      <c r="R3501" t="s">
        <v>41825</v>
      </c>
      <c r="S3501" t="s">
        <v>41826</v>
      </c>
      <c r="T3501" t="s">
        <v>41827</v>
      </c>
      <c r="U3501" t="s">
        <v>5927</v>
      </c>
      <c r="V3501" t="s">
        <v>17360</v>
      </c>
      <c r="W3501">
        <v>0</v>
      </c>
      <c r="X3501" t="s">
        <v>7</v>
      </c>
      <c r="Y3501">
        <v>1</v>
      </c>
      <c r="Z3501">
        <v>1</v>
      </c>
      <c r="AA3501">
        <v>1</v>
      </c>
      <c r="AB3501">
        <v>1</v>
      </c>
      <c r="AC3501">
        <v>54.6</v>
      </c>
      <c r="AD3501">
        <v>1</v>
      </c>
      <c r="AF3501" t="s">
        <v>41830</v>
      </c>
      <c r="AG3501">
        <v>0.337642</v>
      </c>
      <c r="AH3501">
        <v>0.50598900000000002</v>
      </c>
      <c r="AI3501">
        <v>-0.10030600000000001</v>
      </c>
      <c r="AJ3501">
        <f t="shared" si="756"/>
        <v>0.10030600000000001</v>
      </c>
      <c r="AK3501">
        <v>-0.79004700000000005</v>
      </c>
      <c r="AL3501" t="str">
        <f t="shared" si="757"/>
        <v/>
      </c>
      <c r="AM3501" t="str">
        <f t="shared" si="758"/>
        <v/>
      </c>
      <c r="AN3501" t="str">
        <f t="shared" si="759"/>
        <v/>
      </c>
      <c r="AO3501" t="str">
        <f t="shared" si="760"/>
        <v/>
      </c>
      <c r="AQ3501">
        <v>5.6514300000000004</v>
      </c>
      <c r="AR3501" s="1">
        <v>1.22218E-5</v>
      </c>
      <c r="AS3501">
        <v>-1.4811700000000001</v>
      </c>
      <c r="AT3501">
        <f t="shared" si="761"/>
        <v>1.4811700000000001</v>
      </c>
      <c r="AU3501">
        <v>-17.502600000000001</v>
      </c>
      <c r="AV3501" t="str">
        <f t="shared" si="762"/>
        <v>+</v>
      </c>
      <c r="AW3501" t="str">
        <f t="shared" si="763"/>
        <v>+</v>
      </c>
      <c r="AX3501" t="str">
        <f t="shared" si="764"/>
        <v/>
      </c>
      <c r="AY3501" t="str">
        <f t="shared" si="765"/>
        <v/>
      </c>
      <c r="BA3501" s="5" t="str">
        <f t="shared" si="766"/>
        <v/>
      </c>
      <c r="BB3501" s="5" t="str">
        <f t="shared" si="767"/>
        <v/>
      </c>
      <c r="BC3501" s="5" t="str">
        <f t="shared" si="768"/>
        <v/>
      </c>
      <c r="BD3501" s="5" t="str">
        <f t="shared" si="769"/>
        <v/>
      </c>
      <c r="BF3501" t="s">
        <v>41828</v>
      </c>
      <c r="BG3501" t="s">
        <v>41829</v>
      </c>
      <c r="BH3501" t="s">
        <v>41830</v>
      </c>
      <c r="BI3501" t="s">
        <v>5927</v>
      </c>
      <c r="BJ3501" t="s">
        <v>41831</v>
      </c>
      <c r="BK3501" t="s">
        <v>41832</v>
      </c>
    </row>
    <row r="3502" spans="1:63" x14ac:dyDescent="0.3">
      <c r="A3502">
        <v>12.0038</v>
      </c>
      <c r="B3502">
        <v>11.982900000000001</v>
      </c>
      <c r="C3502">
        <v>11.9907</v>
      </c>
      <c r="D3502">
        <v>11.949199999999999</v>
      </c>
      <c r="E3502">
        <v>12.097099999999999</v>
      </c>
      <c r="F3502">
        <v>12.058400000000001</v>
      </c>
      <c r="G3502">
        <v>12.087300000000001</v>
      </c>
      <c r="H3502">
        <v>12.0854</v>
      </c>
      <c r="I3502">
        <v>11.9236</v>
      </c>
      <c r="J3502">
        <v>11.899900000000001</v>
      </c>
      <c r="K3502">
        <v>11.8672</v>
      </c>
      <c r="L3502">
        <v>11.8932</v>
      </c>
      <c r="M3502" t="s">
        <v>0</v>
      </c>
      <c r="O3502" t="s">
        <v>1</v>
      </c>
      <c r="P3502" t="s">
        <v>1</v>
      </c>
      <c r="Q3502" t="s">
        <v>2</v>
      </c>
      <c r="R3502" t="s">
        <v>9081</v>
      </c>
      <c r="S3502" t="s">
        <v>9082</v>
      </c>
      <c r="T3502" t="s">
        <v>9083</v>
      </c>
      <c r="U3502" t="s">
        <v>4798</v>
      </c>
      <c r="V3502" t="s">
        <v>4799</v>
      </c>
      <c r="W3502">
        <v>0</v>
      </c>
      <c r="X3502" t="s">
        <v>7</v>
      </c>
      <c r="Y3502">
        <v>34</v>
      </c>
      <c r="Z3502">
        <v>9</v>
      </c>
      <c r="AA3502">
        <v>34</v>
      </c>
      <c r="AB3502">
        <v>9</v>
      </c>
      <c r="AC3502">
        <v>28.4</v>
      </c>
      <c r="AD3502">
        <v>1</v>
      </c>
      <c r="AF3502" t="s">
        <v>9086</v>
      </c>
      <c r="AG3502">
        <v>3.3826499999999999</v>
      </c>
      <c r="AH3502">
        <v>9.11818E-4</v>
      </c>
      <c r="AI3502">
        <v>-0.10042</v>
      </c>
      <c r="AJ3502">
        <f t="shared" si="756"/>
        <v>0.10042</v>
      </c>
      <c r="AK3502">
        <v>-7.0282299999999998</v>
      </c>
      <c r="AL3502" t="str">
        <f t="shared" si="757"/>
        <v/>
      </c>
      <c r="AM3502" t="str">
        <f t="shared" si="758"/>
        <v/>
      </c>
      <c r="AN3502" t="str">
        <f t="shared" si="759"/>
        <v/>
      </c>
      <c r="AO3502" t="str">
        <f t="shared" si="760"/>
        <v/>
      </c>
      <c r="AQ3502">
        <v>2.70139</v>
      </c>
      <c r="AR3502">
        <v>3.5278800000000002E-3</v>
      </c>
      <c r="AS3502">
        <v>8.5684999999999997E-2</v>
      </c>
      <c r="AT3502">
        <f t="shared" si="761"/>
        <v>-8.5684999999999997E-2</v>
      </c>
      <c r="AU3502">
        <v>5.2133700000000003</v>
      </c>
      <c r="AV3502" t="str">
        <f t="shared" si="762"/>
        <v/>
      </c>
      <c r="AW3502" t="str">
        <f t="shared" si="763"/>
        <v/>
      </c>
      <c r="AX3502" t="str">
        <f t="shared" si="764"/>
        <v/>
      </c>
      <c r="AY3502" t="str">
        <f t="shared" si="765"/>
        <v/>
      </c>
      <c r="BA3502" s="5" t="str">
        <f t="shared" si="766"/>
        <v/>
      </c>
      <c r="BB3502" s="5" t="str">
        <f t="shared" si="767"/>
        <v/>
      </c>
      <c r="BC3502" s="5" t="str">
        <f t="shared" si="768"/>
        <v/>
      </c>
      <c r="BD3502" s="5" t="str">
        <f t="shared" si="769"/>
        <v/>
      </c>
      <c r="BF3502" t="s">
        <v>9084</v>
      </c>
      <c r="BG3502" t="s">
        <v>9085</v>
      </c>
      <c r="BH3502" t="s">
        <v>9086</v>
      </c>
      <c r="BI3502" t="s">
        <v>4803</v>
      </c>
      <c r="BJ3502" t="s">
        <v>7819</v>
      </c>
      <c r="BK3502" t="s">
        <v>9087</v>
      </c>
    </row>
    <row r="3503" spans="1:63" x14ac:dyDescent="0.3">
      <c r="A3503">
        <v>10.1281</v>
      </c>
      <c r="B3503">
        <v>10.177</v>
      </c>
      <c r="C3503">
        <v>10.193899999999999</v>
      </c>
      <c r="D3503">
        <v>10.256600000000001</v>
      </c>
      <c r="E3503">
        <v>10.3032</v>
      </c>
      <c r="F3503">
        <v>10.321300000000001</v>
      </c>
      <c r="G3503">
        <v>10.2789</v>
      </c>
      <c r="H3503">
        <v>10.2546</v>
      </c>
      <c r="I3503">
        <v>10.3466</v>
      </c>
      <c r="J3503">
        <v>10.409000000000001</v>
      </c>
      <c r="K3503">
        <v>10.3926</v>
      </c>
      <c r="L3503">
        <v>10.337</v>
      </c>
      <c r="M3503" t="s">
        <v>0</v>
      </c>
      <c r="O3503" t="s">
        <v>1</v>
      </c>
      <c r="P3503" t="s">
        <v>1</v>
      </c>
      <c r="Q3503" t="s">
        <v>2</v>
      </c>
      <c r="V3503" t="s">
        <v>22310</v>
      </c>
      <c r="W3503">
        <v>0</v>
      </c>
      <c r="X3503" t="s">
        <v>7</v>
      </c>
      <c r="Y3503">
        <v>34</v>
      </c>
      <c r="Z3503">
        <v>7</v>
      </c>
      <c r="AA3503">
        <v>13</v>
      </c>
      <c r="AB3503">
        <v>7</v>
      </c>
      <c r="AC3503">
        <v>24.5</v>
      </c>
      <c r="AD3503">
        <v>1</v>
      </c>
      <c r="AF3503" t="s">
        <v>22313</v>
      </c>
      <c r="AG3503">
        <v>1.7995300000000001</v>
      </c>
      <c r="AH3503">
        <v>2.3478300000000001E-2</v>
      </c>
      <c r="AI3503">
        <v>-0.100577</v>
      </c>
      <c r="AJ3503">
        <f t="shared" si="756"/>
        <v>0.100577</v>
      </c>
      <c r="AK3503">
        <v>-3.3269799999999998</v>
      </c>
      <c r="AL3503" t="str">
        <f t="shared" si="757"/>
        <v/>
      </c>
      <c r="AM3503" t="str">
        <f t="shared" si="758"/>
        <v/>
      </c>
      <c r="AN3503" t="str">
        <f t="shared" si="759"/>
        <v/>
      </c>
      <c r="AO3503" t="str">
        <f t="shared" si="760"/>
        <v/>
      </c>
      <c r="AQ3503">
        <v>2.91676</v>
      </c>
      <c r="AR3503">
        <v>2.2591899999999999E-3</v>
      </c>
      <c r="AS3503">
        <v>-0.182389</v>
      </c>
      <c r="AT3503">
        <f t="shared" si="761"/>
        <v>0.182389</v>
      </c>
      <c r="AU3503">
        <v>-5.7437300000000002</v>
      </c>
      <c r="AV3503" t="str">
        <f t="shared" si="762"/>
        <v/>
      </c>
      <c r="AW3503" t="str">
        <f t="shared" si="763"/>
        <v/>
      </c>
      <c r="AX3503" t="str">
        <f t="shared" si="764"/>
        <v/>
      </c>
      <c r="AY3503" t="str">
        <f t="shared" si="765"/>
        <v/>
      </c>
      <c r="BA3503" s="5" t="str">
        <f t="shared" si="766"/>
        <v/>
      </c>
      <c r="BB3503" s="5" t="str">
        <f t="shared" si="767"/>
        <v/>
      </c>
      <c r="BC3503" s="5" t="str">
        <f t="shared" si="768"/>
        <v/>
      </c>
      <c r="BD3503" s="5" t="str">
        <f t="shared" si="769"/>
        <v/>
      </c>
      <c r="BF3503" t="s">
        <v>22311</v>
      </c>
      <c r="BG3503" t="s">
        <v>22312</v>
      </c>
      <c r="BH3503" t="s">
        <v>22313</v>
      </c>
      <c r="BK3503" t="s">
        <v>22314</v>
      </c>
    </row>
    <row r="3504" spans="1:63" x14ac:dyDescent="0.3">
      <c r="A3504">
        <v>12.7378</v>
      </c>
      <c r="B3504">
        <v>12.7067</v>
      </c>
      <c r="C3504">
        <v>12.738</v>
      </c>
      <c r="D3504">
        <v>12.7029</v>
      </c>
      <c r="E3504">
        <v>12.824299999999999</v>
      </c>
      <c r="F3504">
        <v>12.8261</v>
      </c>
      <c r="G3504">
        <v>12.817299999999999</v>
      </c>
      <c r="H3504">
        <v>12.8202</v>
      </c>
      <c r="I3504">
        <v>12.658200000000001</v>
      </c>
      <c r="J3504">
        <v>12.6464</v>
      </c>
      <c r="K3504">
        <v>12.644600000000001</v>
      </c>
      <c r="L3504">
        <v>12.624000000000001</v>
      </c>
      <c r="M3504" t="s">
        <v>0</v>
      </c>
      <c r="O3504" t="s">
        <v>1</v>
      </c>
      <c r="P3504" t="s">
        <v>1</v>
      </c>
      <c r="Q3504" t="s">
        <v>2</v>
      </c>
      <c r="R3504" t="s">
        <v>2128</v>
      </c>
      <c r="S3504" t="s">
        <v>2129</v>
      </c>
      <c r="T3504" t="s">
        <v>2130</v>
      </c>
      <c r="U3504" t="s">
        <v>2131</v>
      </c>
      <c r="V3504" t="s">
        <v>2132</v>
      </c>
      <c r="W3504">
        <v>0</v>
      </c>
      <c r="X3504" t="s">
        <v>7</v>
      </c>
      <c r="Y3504">
        <v>48</v>
      </c>
      <c r="Z3504">
        <v>33</v>
      </c>
      <c r="AA3504">
        <v>79</v>
      </c>
      <c r="AB3504">
        <v>32</v>
      </c>
      <c r="AC3504">
        <v>87.7</v>
      </c>
      <c r="AD3504">
        <v>1</v>
      </c>
      <c r="AF3504" t="s">
        <v>2135</v>
      </c>
      <c r="AG3504">
        <v>4.3055500000000002</v>
      </c>
      <c r="AH3504">
        <v>1.51139E-4</v>
      </c>
      <c r="AI3504">
        <v>-0.100618</v>
      </c>
      <c r="AJ3504">
        <f t="shared" si="756"/>
        <v>0.100618</v>
      </c>
      <c r="AK3504">
        <v>-10.2796</v>
      </c>
      <c r="AL3504" t="str">
        <f t="shared" si="757"/>
        <v/>
      </c>
      <c r="AM3504" t="str">
        <f t="shared" si="758"/>
        <v/>
      </c>
      <c r="AN3504" t="str">
        <f t="shared" si="759"/>
        <v/>
      </c>
      <c r="AO3504" t="str">
        <f t="shared" si="760"/>
        <v/>
      </c>
      <c r="AQ3504">
        <v>3.21408</v>
      </c>
      <c r="AR3504">
        <v>1.23847E-3</v>
      </c>
      <c r="AS3504">
        <v>7.8048500000000007E-2</v>
      </c>
      <c r="AT3504">
        <f t="shared" si="761"/>
        <v>-7.8048500000000007E-2</v>
      </c>
      <c r="AU3504">
        <v>6.5400499999999999</v>
      </c>
      <c r="AV3504" t="str">
        <f t="shared" si="762"/>
        <v/>
      </c>
      <c r="AW3504" t="str">
        <f t="shared" si="763"/>
        <v/>
      </c>
      <c r="AX3504" t="str">
        <f t="shared" si="764"/>
        <v/>
      </c>
      <c r="AY3504" t="str">
        <f t="shared" si="765"/>
        <v/>
      </c>
      <c r="BA3504" s="5" t="str">
        <f t="shared" si="766"/>
        <v/>
      </c>
      <c r="BB3504" s="5" t="str">
        <f t="shared" si="767"/>
        <v/>
      </c>
      <c r="BC3504" s="5" t="str">
        <f t="shared" si="768"/>
        <v/>
      </c>
      <c r="BD3504" s="5" t="str">
        <f t="shared" si="769"/>
        <v/>
      </c>
      <c r="BF3504" t="s">
        <v>2133</v>
      </c>
      <c r="BG3504" t="s">
        <v>2134</v>
      </c>
      <c r="BH3504" t="s">
        <v>2135</v>
      </c>
      <c r="BI3504" t="s">
        <v>2131</v>
      </c>
      <c r="BJ3504" t="s">
        <v>2136</v>
      </c>
      <c r="BK3504" t="s">
        <v>2137</v>
      </c>
    </row>
    <row r="3505" spans="1:63" x14ac:dyDescent="0.3">
      <c r="A3505">
        <v>7.6013999999999999</v>
      </c>
      <c r="B3505">
        <v>7.52121</v>
      </c>
      <c r="C3505">
        <v>7.7114900000000004</v>
      </c>
      <c r="D3505">
        <v>7.4942599999999997</v>
      </c>
      <c r="E3505">
        <v>7.6264399999999997</v>
      </c>
      <c r="F3505">
        <v>7.8360500000000002</v>
      </c>
      <c r="G3505">
        <v>7.7286000000000001</v>
      </c>
      <c r="H3505">
        <v>7.53993</v>
      </c>
      <c r="I3505">
        <v>6.85175</v>
      </c>
      <c r="J3505">
        <v>7.1669200000000002</v>
      </c>
      <c r="K3505">
        <v>7.1467000000000001</v>
      </c>
      <c r="L3505">
        <v>7.0606999999999998</v>
      </c>
      <c r="M3505" t="s">
        <v>0</v>
      </c>
      <c r="P3505" t="s">
        <v>1</v>
      </c>
      <c r="Q3505" t="s">
        <v>116</v>
      </c>
      <c r="R3505" t="s">
        <v>25629</v>
      </c>
      <c r="T3505" t="s">
        <v>25630</v>
      </c>
      <c r="V3505" t="s">
        <v>25631</v>
      </c>
      <c r="W3505">
        <v>0</v>
      </c>
      <c r="X3505" t="s">
        <v>7</v>
      </c>
      <c r="Y3505">
        <v>8</v>
      </c>
      <c r="Z3505">
        <v>4</v>
      </c>
      <c r="AA3505">
        <v>5</v>
      </c>
      <c r="AB3505">
        <v>4</v>
      </c>
      <c r="AC3505">
        <v>67.599999999999994</v>
      </c>
      <c r="AD3505">
        <v>1</v>
      </c>
      <c r="AF3505" t="s">
        <v>25634</v>
      </c>
      <c r="AG3505">
        <v>0.58918199999999998</v>
      </c>
      <c r="AH3505">
        <v>0.29983599999999999</v>
      </c>
      <c r="AI3505">
        <v>-0.10066700000000001</v>
      </c>
      <c r="AJ3505">
        <f t="shared" si="756"/>
        <v>0.10066700000000001</v>
      </c>
      <c r="AK3505">
        <v>-1.2509399999999999</v>
      </c>
      <c r="AL3505" t="str">
        <f t="shared" si="757"/>
        <v/>
      </c>
      <c r="AM3505" t="str">
        <f t="shared" si="758"/>
        <v/>
      </c>
      <c r="AN3505" t="str">
        <f t="shared" si="759"/>
        <v/>
      </c>
      <c r="AO3505" t="str">
        <f t="shared" si="760"/>
        <v/>
      </c>
      <c r="AQ3505">
        <v>3.0314999999999999</v>
      </c>
      <c r="AR3505">
        <v>1.78481E-3</v>
      </c>
      <c r="AS3505">
        <v>0.52557500000000001</v>
      </c>
      <c r="AT3505">
        <f t="shared" si="761"/>
        <v>-0.52557500000000001</v>
      </c>
      <c r="AU3505">
        <v>6.0417699999999996</v>
      </c>
      <c r="AV3505" t="str">
        <f t="shared" si="762"/>
        <v/>
      </c>
      <c r="AW3505" t="str">
        <f t="shared" si="763"/>
        <v/>
      </c>
      <c r="AX3505" t="str">
        <f t="shared" si="764"/>
        <v/>
      </c>
      <c r="AY3505" t="str">
        <f t="shared" si="765"/>
        <v/>
      </c>
      <c r="BA3505" s="5" t="str">
        <f t="shared" si="766"/>
        <v/>
      </c>
      <c r="BB3505" s="5" t="str">
        <f t="shared" si="767"/>
        <v/>
      </c>
      <c r="BC3505" s="5" t="str">
        <f t="shared" si="768"/>
        <v/>
      </c>
      <c r="BD3505" s="5" t="str">
        <f t="shared" si="769"/>
        <v/>
      </c>
      <c r="BF3505" t="s">
        <v>25632</v>
      </c>
      <c r="BG3505" t="s">
        <v>25633</v>
      </c>
      <c r="BH3505" t="s">
        <v>25634</v>
      </c>
      <c r="BJ3505" t="s">
        <v>15113</v>
      </c>
      <c r="BK3505" t="s">
        <v>25635</v>
      </c>
    </row>
    <row r="3506" spans="1:63" x14ac:dyDescent="0.3">
      <c r="A3506">
        <v>12.2842</v>
      </c>
      <c r="B3506">
        <v>12.270200000000001</v>
      </c>
      <c r="C3506">
        <v>12.3027</v>
      </c>
      <c r="D3506">
        <v>12.2829</v>
      </c>
      <c r="E3506">
        <v>12.4139</v>
      </c>
      <c r="F3506">
        <v>12.357900000000001</v>
      </c>
      <c r="G3506">
        <v>12.405099999999999</v>
      </c>
      <c r="H3506">
        <v>12.366199999999999</v>
      </c>
      <c r="I3506">
        <v>11.933400000000001</v>
      </c>
      <c r="J3506">
        <v>11.8911</v>
      </c>
      <c r="K3506">
        <v>11.9017</v>
      </c>
      <c r="L3506">
        <v>11.8939</v>
      </c>
      <c r="M3506" t="s">
        <v>0</v>
      </c>
      <c r="O3506" t="s">
        <v>1</v>
      </c>
      <c r="P3506" t="s">
        <v>1</v>
      </c>
      <c r="Q3506" t="s">
        <v>2</v>
      </c>
      <c r="R3506" t="s">
        <v>5769</v>
      </c>
      <c r="S3506" t="s">
        <v>5770</v>
      </c>
      <c r="T3506" t="s">
        <v>5771</v>
      </c>
      <c r="V3506" t="s">
        <v>5772</v>
      </c>
      <c r="W3506">
        <v>0</v>
      </c>
      <c r="X3506" t="s">
        <v>7</v>
      </c>
      <c r="Y3506">
        <v>54</v>
      </c>
      <c r="Z3506">
        <v>20</v>
      </c>
      <c r="AA3506">
        <v>44</v>
      </c>
      <c r="AB3506">
        <v>20</v>
      </c>
      <c r="AC3506">
        <v>47.3</v>
      </c>
      <c r="AD3506">
        <v>1</v>
      </c>
      <c r="AF3506" t="s">
        <v>5775</v>
      </c>
      <c r="AG3506">
        <v>3.2105000000000001</v>
      </c>
      <c r="AH3506">
        <v>1.2945599999999999E-3</v>
      </c>
      <c r="AI3506">
        <v>-0.100795</v>
      </c>
      <c r="AJ3506">
        <f t="shared" si="756"/>
        <v>0.100795</v>
      </c>
      <c r="AK3506">
        <v>-6.5299800000000001</v>
      </c>
      <c r="AL3506" t="str">
        <f t="shared" si="757"/>
        <v/>
      </c>
      <c r="AM3506" t="str">
        <f t="shared" si="758"/>
        <v/>
      </c>
      <c r="AN3506" t="str">
        <f t="shared" si="759"/>
        <v/>
      </c>
      <c r="AO3506" t="str">
        <f t="shared" si="760"/>
        <v/>
      </c>
      <c r="AQ3506">
        <v>7.2228700000000003</v>
      </c>
      <c r="AR3506" s="1">
        <v>9.9806900000000002E-7</v>
      </c>
      <c r="AS3506">
        <v>0.37998199999999999</v>
      </c>
      <c r="AT3506">
        <f t="shared" si="761"/>
        <v>-0.37998199999999999</v>
      </c>
      <c r="AU3506">
        <v>32.180799999999998</v>
      </c>
      <c r="AV3506" t="str">
        <f t="shared" si="762"/>
        <v/>
      </c>
      <c r="AW3506" t="str">
        <f t="shared" si="763"/>
        <v/>
      </c>
      <c r="AX3506" t="str">
        <f t="shared" si="764"/>
        <v/>
      </c>
      <c r="AY3506" t="str">
        <f t="shared" si="765"/>
        <v/>
      </c>
      <c r="BA3506" s="5" t="str">
        <f t="shared" si="766"/>
        <v/>
      </c>
      <c r="BB3506" s="5" t="str">
        <f t="shared" si="767"/>
        <v/>
      </c>
      <c r="BC3506" s="5" t="str">
        <f t="shared" si="768"/>
        <v/>
      </c>
      <c r="BD3506" s="5" t="str">
        <f t="shared" si="769"/>
        <v/>
      </c>
      <c r="BF3506" t="s">
        <v>5773</v>
      </c>
      <c r="BG3506" t="s">
        <v>5774</v>
      </c>
      <c r="BH3506" t="s">
        <v>5775</v>
      </c>
      <c r="BJ3506" t="s">
        <v>5776</v>
      </c>
      <c r="BK3506" t="s">
        <v>5777</v>
      </c>
    </row>
    <row r="3507" spans="1:63" x14ac:dyDescent="0.3">
      <c r="A3507">
        <v>3.32193</v>
      </c>
      <c r="B3507">
        <v>3.0179200000000002</v>
      </c>
      <c r="C3507">
        <v>3.1699199999999998</v>
      </c>
      <c r="D3507">
        <v>4.0089899999999998</v>
      </c>
      <c r="E3507">
        <v>3.2172299999999998</v>
      </c>
      <c r="F3507">
        <v>3.3923199999999998</v>
      </c>
      <c r="G3507">
        <v>3.32193</v>
      </c>
      <c r="H3507">
        <v>3.9909500000000002</v>
      </c>
      <c r="I3507">
        <v>4.0874600000000001</v>
      </c>
      <c r="J3507">
        <v>4.0959199999999996</v>
      </c>
      <c r="K3507">
        <v>4.2094500000000004</v>
      </c>
      <c r="L3507">
        <v>3.9542000000000002</v>
      </c>
      <c r="M3507" t="s">
        <v>0</v>
      </c>
      <c r="P3507" t="s">
        <v>1</v>
      </c>
      <c r="Q3507" t="s">
        <v>116</v>
      </c>
      <c r="R3507" t="s">
        <v>42848</v>
      </c>
      <c r="S3507" t="s">
        <v>42849</v>
      </c>
      <c r="T3507" t="s">
        <v>42850</v>
      </c>
      <c r="W3507">
        <v>0</v>
      </c>
      <c r="X3507" t="s">
        <v>7</v>
      </c>
      <c r="Y3507">
        <v>4</v>
      </c>
      <c r="Z3507">
        <v>1</v>
      </c>
      <c r="AA3507">
        <v>1</v>
      </c>
      <c r="AB3507">
        <v>1</v>
      </c>
      <c r="AC3507">
        <v>25.6</v>
      </c>
      <c r="AD3507">
        <v>1</v>
      </c>
      <c r="AF3507" t="s">
        <v>42853</v>
      </c>
      <c r="AG3507">
        <v>0.136458</v>
      </c>
      <c r="AH3507">
        <v>0.76406300000000005</v>
      </c>
      <c r="AI3507">
        <v>-0.10091700000000001</v>
      </c>
      <c r="AJ3507">
        <f t="shared" si="756"/>
        <v>0.10091700000000001</v>
      </c>
      <c r="AK3507">
        <v>-0.36114200000000002</v>
      </c>
      <c r="AL3507" t="str">
        <f t="shared" si="757"/>
        <v/>
      </c>
      <c r="AM3507" t="str">
        <f t="shared" si="758"/>
        <v/>
      </c>
      <c r="AN3507" t="str">
        <f t="shared" si="759"/>
        <v/>
      </c>
      <c r="AO3507" t="str">
        <f t="shared" si="760"/>
        <v/>
      </c>
      <c r="AQ3507">
        <v>1.6996899999999999</v>
      </c>
      <c r="AR3507">
        <v>2.8143399999999999E-2</v>
      </c>
      <c r="AS3507">
        <v>-0.70706800000000003</v>
      </c>
      <c r="AT3507">
        <f t="shared" si="761"/>
        <v>0.70706800000000003</v>
      </c>
      <c r="AU3507">
        <v>-3.1439699999999999</v>
      </c>
      <c r="AV3507" t="str">
        <f t="shared" si="762"/>
        <v/>
      </c>
      <c r="AW3507" t="str">
        <f t="shared" si="763"/>
        <v>+</v>
      </c>
      <c r="AX3507" t="str">
        <f t="shared" si="764"/>
        <v/>
      </c>
      <c r="AY3507" t="str">
        <f t="shared" si="765"/>
        <v/>
      </c>
      <c r="BA3507" s="5" t="str">
        <f t="shared" si="766"/>
        <v/>
      </c>
      <c r="BB3507" s="5" t="str">
        <f t="shared" si="767"/>
        <v/>
      </c>
      <c r="BC3507" s="5" t="str">
        <f t="shared" si="768"/>
        <v/>
      </c>
      <c r="BD3507" s="5" t="str">
        <f t="shared" si="769"/>
        <v/>
      </c>
      <c r="BF3507" t="s">
        <v>42851</v>
      </c>
      <c r="BG3507" t="s">
        <v>42852</v>
      </c>
      <c r="BH3507" t="s">
        <v>42853</v>
      </c>
      <c r="BK3507" t="s">
        <v>42854</v>
      </c>
    </row>
    <row r="3508" spans="1:63" x14ac:dyDescent="0.3">
      <c r="A3508">
        <v>3.8777400000000002</v>
      </c>
      <c r="B3508">
        <v>3.5607099999999998</v>
      </c>
      <c r="C3508">
        <v>3.9818500000000001</v>
      </c>
      <c r="D3508">
        <v>3.80735</v>
      </c>
      <c r="E3508">
        <v>4.0356199999999998</v>
      </c>
      <c r="F3508">
        <v>3.4059900000000001</v>
      </c>
      <c r="G3508">
        <v>4.2172299999999998</v>
      </c>
      <c r="H3508">
        <v>3.9726900000000001</v>
      </c>
      <c r="I3508">
        <v>2.9818500000000001</v>
      </c>
      <c r="J3508">
        <v>3.43296</v>
      </c>
      <c r="K3508">
        <v>3.5728900000000001</v>
      </c>
      <c r="L3508">
        <v>3.6322700000000001</v>
      </c>
      <c r="M3508" t="s">
        <v>0</v>
      </c>
      <c r="T3508" t="s">
        <v>21949</v>
      </c>
      <c r="V3508" t="s">
        <v>40330</v>
      </c>
      <c r="W3508">
        <v>0</v>
      </c>
      <c r="X3508" t="s">
        <v>7</v>
      </c>
      <c r="Y3508">
        <v>2</v>
      </c>
      <c r="Z3508">
        <v>1</v>
      </c>
      <c r="AA3508">
        <v>1</v>
      </c>
      <c r="AB3508">
        <v>1</v>
      </c>
      <c r="AC3508">
        <v>43.4</v>
      </c>
      <c r="AD3508">
        <v>1</v>
      </c>
      <c r="AF3508" t="s">
        <v>40333</v>
      </c>
      <c r="AG3508">
        <v>0.20335700000000001</v>
      </c>
      <c r="AH3508">
        <v>0.66767500000000002</v>
      </c>
      <c r="AI3508">
        <v>-0.100968</v>
      </c>
      <c r="AJ3508">
        <f t="shared" si="756"/>
        <v>0.100968</v>
      </c>
      <c r="AK3508">
        <v>-0.51328200000000002</v>
      </c>
      <c r="AL3508" t="str">
        <f t="shared" si="757"/>
        <v/>
      </c>
      <c r="AM3508" t="str">
        <f t="shared" si="758"/>
        <v/>
      </c>
      <c r="AN3508" t="str">
        <f t="shared" si="759"/>
        <v/>
      </c>
      <c r="AO3508" t="str">
        <f t="shared" si="760"/>
        <v/>
      </c>
      <c r="AQ3508">
        <v>1.23407</v>
      </c>
      <c r="AR3508">
        <v>7.5262700000000002E-2</v>
      </c>
      <c r="AS3508">
        <v>0.401924</v>
      </c>
      <c r="AT3508">
        <f t="shared" si="761"/>
        <v>-0.401924</v>
      </c>
      <c r="AU3508">
        <v>2.3338100000000002</v>
      </c>
      <c r="AV3508" t="str">
        <f t="shared" si="762"/>
        <v/>
      </c>
      <c r="AW3508" t="str">
        <f t="shared" si="763"/>
        <v/>
      </c>
      <c r="AX3508" t="str">
        <f t="shared" si="764"/>
        <v/>
      </c>
      <c r="AY3508" t="str">
        <f t="shared" si="765"/>
        <v/>
      </c>
      <c r="BA3508" s="5" t="str">
        <f t="shared" si="766"/>
        <v/>
      </c>
      <c r="BB3508" s="5" t="str">
        <f t="shared" si="767"/>
        <v/>
      </c>
      <c r="BC3508" s="5" t="str">
        <f t="shared" si="768"/>
        <v/>
      </c>
      <c r="BD3508" s="5" t="str">
        <f t="shared" si="769"/>
        <v/>
      </c>
      <c r="BF3508" t="s">
        <v>40331</v>
      </c>
      <c r="BG3508" t="s">
        <v>40332</v>
      </c>
      <c r="BH3508" t="s">
        <v>40333</v>
      </c>
      <c r="BK3508" t="s">
        <v>40334</v>
      </c>
    </row>
    <row r="3509" spans="1:63" x14ac:dyDescent="0.3">
      <c r="A3509">
        <v>9.8742099999999997</v>
      </c>
      <c r="B3509">
        <v>9.8595400000000009</v>
      </c>
      <c r="C3509">
        <v>9.8682099999999995</v>
      </c>
      <c r="D3509">
        <v>9.8688199999999995</v>
      </c>
      <c r="E3509">
        <v>9.9579699999999995</v>
      </c>
      <c r="F3509">
        <v>9.99986</v>
      </c>
      <c r="G3509">
        <v>9.9515799999999999</v>
      </c>
      <c r="H3509">
        <v>9.9663599999999999</v>
      </c>
      <c r="I3509">
        <v>10.015000000000001</v>
      </c>
      <c r="J3509">
        <v>10.073499999999999</v>
      </c>
      <c r="K3509">
        <v>10.0181</v>
      </c>
      <c r="L3509">
        <v>10.000299999999999</v>
      </c>
      <c r="M3509" t="s">
        <v>0</v>
      </c>
      <c r="O3509" t="s">
        <v>1</v>
      </c>
      <c r="P3509" t="s">
        <v>1</v>
      </c>
      <c r="Q3509" t="s">
        <v>2</v>
      </c>
      <c r="R3509" t="s">
        <v>22217</v>
      </c>
      <c r="S3509" t="s">
        <v>22218</v>
      </c>
      <c r="T3509" t="s">
        <v>1044</v>
      </c>
      <c r="U3509" t="s">
        <v>10642</v>
      </c>
      <c r="V3509" t="s">
        <v>22219</v>
      </c>
      <c r="W3509">
        <v>0</v>
      </c>
      <c r="X3509" t="s">
        <v>7</v>
      </c>
      <c r="Y3509">
        <v>29</v>
      </c>
      <c r="Z3509">
        <v>9</v>
      </c>
      <c r="AA3509">
        <v>10</v>
      </c>
      <c r="AB3509">
        <v>9</v>
      </c>
      <c r="AC3509">
        <v>39.299999999999997</v>
      </c>
      <c r="AD3509">
        <v>1</v>
      </c>
      <c r="AF3509" t="s">
        <v>22222</v>
      </c>
      <c r="AG3509">
        <v>3.9969399999999999</v>
      </c>
      <c r="AH3509">
        <v>2.7263999999999999E-4</v>
      </c>
      <c r="AI3509">
        <v>-0.101248</v>
      </c>
      <c r="AJ3509">
        <f t="shared" si="756"/>
        <v>0.101248</v>
      </c>
      <c r="AK3509">
        <v>-9.0710099999999994</v>
      </c>
      <c r="AL3509" t="str">
        <f t="shared" si="757"/>
        <v/>
      </c>
      <c r="AM3509" t="str">
        <f t="shared" si="758"/>
        <v/>
      </c>
      <c r="AN3509" t="str">
        <f t="shared" si="759"/>
        <v/>
      </c>
      <c r="AO3509" t="str">
        <f t="shared" si="760"/>
        <v/>
      </c>
      <c r="AQ3509">
        <v>4.1683199999999996</v>
      </c>
      <c r="AR3509">
        <v>1.9170600000000001E-4</v>
      </c>
      <c r="AS3509">
        <v>-0.15900900000000001</v>
      </c>
      <c r="AT3509">
        <f t="shared" si="761"/>
        <v>0.15900900000000001</v>
      </c>
      <c r="AU3509">
        <v>-9.7254500000000004</v>
      </c>
      <c r="AV3509" t="str">
        <f t="shared" si="762"/>
        <v/>
      </c>
      <c r="AW3509" t="str">
        <f t="shared" si="763"/>
        <v/>
      </c>
      <c r="AX3509" t="str">
        <f t="shared" si="764"/>
        <v/>
      </c>
      <c r="AY3509" t="str">
        <f t="shared" si="765"/>
        <v/>
      </c>
      <c r="BA3509" s="5" t="str">
        <f t="shared" si="766"/>
        <v/>
      </c>
      <c r="BB3509" s="5" t="str">
        <f t="shared" si="767"/>
        <v/>
      </c>
      <c r="BC3509" s="5" t="str">
        <f t="shared" si="768"/>
        <v/>
      </c>
      <c r="BD3509" s="5" t="str">
        <f t="shared" si="769"/>
        <v/>
      </c>
      <c r="BF3509" t="s">
        <v>22220</v>
      </c>
      <c r="BG3509" t="s">
        <v>22221</v>
      </c>
      <c r="BH3509" t="s">
        <v>22222</v>
      </c>
      <c r="BI3509" t="s">
        <v>12279</v>
      </c>
      <c r="BJ3509" t="s">
        <v>12280</v>
      </c>
      <c r="BK3509" t="s">
        <v>22223</v>
      </c>
    </row>
    <row r="3510" spans="1:63" x14ac:dyDescent="0.3">
      <c r="A3510">
        <v>7.7333499999999997</v>
      </c>
      <c r="B3510">
        <v>7.9307400000000001</v>
      </c>
      <c r="C3510">
        <v>7.8960299999999997</v>
      </c>
      <c r="D3510">
        <v>7.8579800000000004</v>
      </c>
      <c r="E3510">
        <v>7.9576799999999999</v>
      </c>
      <c r="F3510">
        <v>8.0372699999999995</v>
      </c>
      <c r="G3510">
        <v>7.9553599999999998</v>
      </c>
      <c r="H3510">
        <v>7.8734400000000004</v>
      </c>
      <c r="I3510">
        <v>8.2244799999999998</v>
      </c>
      <c r="J3510">
        <v>8.2941599999999998</v>
      </c>
      <c r="K3510">
        <v>8.1878499999999992</v>
      </c>
      <c r="L3510">
        <v>8.2978299999999994</v>
      </c>
      <c r="M3510" t="s">
        <v>0</v>
      </c>
      <c r="P3510" t="s">
        <v>1</v>
      </c>
      <c r="Q3510" t="s">
        <v>116</v>
      </c>
      <c r="R3510" t="s">
        <v>27189</v>
      </c>
      <c r="S3510" t="s">
        <v>27190</v>
      </c>
      <c r="T3510" t="s">
        <v>27191</v>
      </c>
      <c r="U3510" t="s">
        <v>5363</v>
      </c>
      <c r="V3510" t="s">
        <v>17626</v>
      </c>
      <c r="W3510">
        <v>0</v>
      </c>
      <c r="X3510" t="s">
        <v>7</v>
      </c>
      <c r="Y3510">
        <v>8</v>
      </c>
      <c r="Z3510">
        <v>4</v>
      </c>
      <c r="AA3510">
        <v>4</v>
      </c>
      <c r="AB3510">
        <v>4</v>
      </c>
      <c r="AC3510">
        <v>77.900000000000006</v>
      </c>
      <c r="AD3510">
        <v>1</v>
      </c>
      <c r="AF3510" t="s">
        <v>27194</v>
      </c>
      <c r="AG3510">
        <v>0.95030499999999996</v>
      </c>
      <c r="AH3510">
        <v>0.14003699999999999</v>
      </c>
      <c r="AI3510">
        <v>-0.101414</v>
      </c>
      <c r="AJ3510">
        <f t="shared" si="756"/>
        <v>0.101414</v>
      </c>
      <c r="AK3510">
        <v>-1.8606499999999999</v>
      </c>
      <c r="AL3510" t="str">
        <f t="shared" si="757"/>
        <v/>
      </c>
      <c r="AM3510" t="str">
        <f t="shared" si="758"/>
        <v/>
      </c>
      <c r="AN3510" t="str">
        <f t="shared" si="759"/>
        <v/>
      </c>
      <c r="AO3510" t="str">
        <f t="shared" si="760"/>
        <v/>
      </c>
      <c r="AQ3510">
        <v>3.6323300000000001</v>
      </c>
      <c r="AR3510">
        <v>5.4463500000000002E-4</v>
      </c>
      <c r="AS3510">
        <v>-0.39655600000000002</v>
      </c>
      <c r="AT3510">
        <f t="shared" si="761"/>
        <v>0.39655600000000002</v>
      </c>
      <c r="AU3510">
        <v>-7.80558</v>
      </c>
      <c r="AV3510" t="str">
        <f t="shared" si="762"/>
        <v/>
      </c>
      <c r="AW3510" t="str">
        <f t="shared" si="763"/>
        <v/>
      </c>
      <c r="AX3510" t="str">
        <f t="shared" si="764"/>
        <v/>
      </c>
      <c r="AY3510" t="str">
        <f t="shared" si="765"/>
        <v/>
      </c>
      <c r="BA3510" s="5" t="str">
        <f t="shared" si="766"/>
        <v/>
      </c>
      <c r="BB3510" s="5" t="str">
        <f t="shared" si="767"/>
        <v/>
      </c>
      <c r="BC3510" s="5" t="str">
        <f t="shared" si="768"/>
        <v/>
      </c>
      <c r="BD3510" s="5" t="str">
        <f t="shared" si="769"/>
        <v/>
      </c>
      <c r="BF3510" t="s">
        <v>27192</v>
      </c>
      <c r="BG3510" t="s">
        <v>27193</v>
      </c>
      <c r="BH3510" t="s">
        <v>27194</v>
      </c>
      <c r="BI3510" t="s">
        <v>5368</v>
      </c>
      <c r="BJ3510" t="s">
        <v>27195</v>
      </c>
      <c r="BK3510" t="s">
        <v>27196</v>
      </c>
    </row>
    <row r="3511" spans="1:63" x14ac:dyDescent="0.3">
      <c r="A3511">
        <v>7.2816999999999998</v>
      </c>
      <c r="B3511">
        <v>7.0895799999999998</v>
      </c>
      <c r="C3511">
        <v>7.1303099999999997</v>
      </c>
      <c r="D3511">
        <v>7.2733299999999996</v>
      </c>
      <c r="E3511">
        <v>7.3028700000000004</v>
      </c>
      <c r="F3511">
        <v>7.2055499999999997</v>
      </c>
      <c r="G3511">
        <v>7.3741700000000003</v>
      </c>
      <c r="H3511">
        <v>7.2982899999999997</v>
      </c>
      <c r="I3511">
        <v>7.4421099999999996</v>
      </c>
      <c r="J3511">
        <v>7.5545900000000001</v>
      </c>
      <c r="K3511">
        <v>7.4279400000000004</v>
      </c>
      <c r="L3511">
        <v>7.3335999999999997</v>
      </c>
      <c r="M3511" t="s">
        <v>0</v>
      </c>
      <c r="P3511" t="s">
        <v>1</v>
      </c>
      <c r="Q3511" t="s">
        <v>116</v>
      </c>
      <c r="R3511" t="s">
        <v>35620</v>
      </c>
      <c r="S3511" t="s">
        <v>26151</v>
      </c>
      <c r="T3511" t="s">
        <v>35621</v>
      </c>
      <c r="U3511" t="s">
        <v>2819</v>
      </c>
      <c r="V3511" t="s">
        <v>35622</v>
      </c>
      <c r="W3511">
        <v>0</v>
      </c>
      <c r="X3511" t="s">
        <v>7</v>
      </c>
      <c r="Y3511">
        <v>36</v>
      </c>
      <c r="Z3511">
        <v>3</v>
      </c>
      <c r="AA3511">
        <v>3</v>
      </c>
      <c r="AB3511">
        <v>3</v>
      </c>
      <c r="AC3511">
        <v>10.7</v>
      </c>
      <c r="AD3511">
        <v>1</v>
      </c>
      <c r="AF3511" t="s">
        <v>35625</v>
      </c>
      <c r="AG3511">
        <v>0.84764700000000004</v>
      </c>
      <c r="AH3511">
        <v>0.17377899999999999</v>
      </c>
      <c r="AI3511">
        <v>-0.10148799999999999</v>
      </c>
      <c r="AJ3511">
        <f t="shared" si="756"/>
        <v>0.10148799999999999</v>
      </c>
      <c r="AK3511">
        <v>-1.6898200000000001</v>
      </c>
      <c r="AL3511" t="str">
        <f t="shared" si="757"/>
        <v/>
      </c>
      <c r="AM3511" t="str">
        <f t="shared" si="758"/>
        <v/>
      </c>
      <c r="AN3511" t="str">
        <f t="shared" si="759"/>
        <v/>
      </c>
      <c r="AO3511" t="str">
        <f t="shared" si="760"/>
        <v/>
      </c>
      <c r="AQ3511">
        <v>1.9859899999999999</v>
      </c>
      <c r="AR3511">
        <v>1.54521E-2</v>
      </c>
      <c r="AS3511">
        <v>-0.24583099999999999</v>
      </c>
      <c r="AT3511">
        <f t="shared" si="761"/>
        <v>0.24583099999999999</v>
      </c>
      <c r="AU3511">
        <v>-3.68024</v>
      </c>
      <c r="AV3511" t="str">
        <f t="shared" si="762"/>
        <v/>
      </c>
      <c r="AW3511" t="str">
        <f t="shared" si="763"/>
        <v/>
      </c>
      <c r="AX3511" t="str">
        <f t="shared" si="764"/>
        <v/>
      </c>
      <c r="AY3511" t="str">
        <f t="shared" si="765"/>
        <v/>
      </c>
      <c r="BA3511" s="5" t="str">
        <f t="shared" si="766"/>
        <v/>
      </c>
      <c r="BB3511" s="5" t="str">
        <f t="shared" si="767"/>
        <v/>
      </c>
      <c r="BC3511" s="5" t="str">
        <f t="shared" si="768"/>
        <v/>
      </c>
      <c r="BD3511" s="5" t="str">
        <f t="shared" si="769"/>
        <v/>
      </c>
      <c r="BF3511" t="s">
        <v>35623</v>
      </c>
      <c r="BG3511" t="s">
        <v>35624</v>
      </c>
      <c r="BH3511" t="s">
        <v>35625</v>
      </c>
      <c r="BI3511" t="s">
        <v>2824</v>
      </c>
      <c r="BJ3511" t="s">
        <v>2491</v>
      </c>
      <c r="BK3511" t="s">
        <v>35626</v>
      </c>
    </row>
    <row r="3512" spans="1:63" x14ac:dyDescent="0.3">
      <c r="A3512">
        <v>7.2364899999999999</v>
      </c>
      <c r="B3512">
        <v>7.2104299999999997</v>
      </c>
      <c r="C3512">
        <v>7.3991699999999998</v>
      </c>
      <c r="D3512">
        <v>7.0345199999999997</v>
      </c>
      <c r="E3512">
        <v>7.2084799999999998</v>
      </c>
      <c r="F3512">
        <v>7.4170100000000003</v>
      </c>
      <c r="G3512">
        <v>7.3540299999999998</v>
      </c>
      <c r="H3512">
        <v>7.3074300000000001</v>
      </c>
      <c r="I3512">
        <v>7.0179200000000002</v>
      </c>
      <c r="J3512">
        <v>7.2973699999999999</v>
      </c>
      <c r="K3512">
        <v>7.3119800000000001</v>
      </c>
      <c r="L3512">
        <v>7.3282299999999996</v>
      </c>
      <c r="M3512" t="s">
        <v>0</v>
      </c>
      <c r="R3512" t="s">
        <v>7026</v>
      </c>
      <c r="S3512" t="s">
        <v>7019</v>
      </c>
      <c r="T3512" t="s">
        <v>28580</v>
      </c>
      <c r="V3512" t="s">
        <v>7021</v>
      </c>
      <c r="W3512">
        <v>0</v>
      </c>
      <c r="X3512" t="s">
        <v>7</v>
      </c>
      <c r="Y3512">
        <v>11</v>
      </c>
      <c r="Z3512">
        <v>3</v>
      </c>
      <c r="AA3512">
        <v>3</v>
      </c>
      <c r="AB3512">
        <v>3</v>
      </c>
      <c r="AC3512">
        <v>38</v>
      </c>
      <c r="AD3512">
        <v>1</v>
      </c>
      <c r="AF3512" t="s">
        <v>28583</v>
      </c>
      <c r="AG3512">
        <v>0.54468499999999997</v>
      </c>
      <c r="AH3512">
        <v>0.32914399999999999</v>
      </c>
      <c r="AI3512">
        <v>-0.10158200000000001</v>
      </c>
      <c r="AJ3512">
        <f t="shared" si="756"/>
        <v>0.10158200000000001</v>
      </c>
      <c r="AK3512">
        <v>-1.1728400000000001</v>
      </c>
      <c r="AL3512" t="str">
        <f t="shared" si="757"/>
        <v/>
      </c>
      <c r="AM3512" t="str">
        <f t="shared" si="758"/>
        <v/>
      </c>
      <c r="AN3512" t="str">
        <f t="shared" si="759"/>
        <v/>
      </c>
      <c r="AO3512" t="str">
        <f t="shared" si="760"/>
        <v/>
      </c>
      <c r="AQ3512">
        <v>6.3269800000000001E-2</v>
      </c>
      <c r="AR3512">
        <v>0.88058499999999995</v>
      </c>
      <c r="AS3512">
        <v>-1.87206E-2</v>
      </c>
      <c r="AT3512">
        <f t="shared" si="761"/>
        <v>1.87206E-2</v>
      </c>
      <c r="AU3512">
        <v>-0.178199</v>
      </c>
      <c r="AV3512" t="str">
        <f t="shared" si="762"/>
        <v/>
      </c>
      <c r="AW3512" t="str">
        <f t="shared" si="763"/>
        <v/>
      </c>
      <c r="AX3512" t="str">
        <f t="shared" si="764"/>
        <v/>
      </c>
      <c r="AY3512" t="str">
        <f t="shared" si="765"/>
        <v/>
      </c>
      <c r="BA3512" s="5" t="str">
        <f t="shared" si="766"/>
        <v/>
      </c>
      <c r="BB3512" s="5" t="str">
        <f t="shared" si="767"/>
        <v/>
      </c>
      <c r="BC3512" s="5" t="str">
        <f t="shared" si="768"/>
        <v/>
      </c>
      <c r="BD3512" s="5" t="str">
        <f t="shared" si="769"/>
        <v/>
      </c>
      <c r="BF3512" t="s">
        <v>28581</v>
      </c>
      <c r="BG3512" t="s">
        <v>28582</v>
      </c>
      <c r="BH3512" t="s">
        <v>28583</v>
      </c>
      <c r="BK3512" t="s">
        <v>28584</v>
      </c>
    </row>
    <row r="3513" spans="1:63" x14ac:dyDescent="0.3">
      <c r="A3513">
        <v>10.472</v>
      </c>
      <c r="B3513">
        <v>10.4284</v>
      </c>
      <c r="C3513">
        <v>10.504</v>
      </c>
      <c r="D3513">
        <v>10.4773</v>
      </c>
      <c r="E3513">
        <v>10.5655</v>
      </c>
      <c r="F3513">
        <v>10.533899999999999</v>
      </c>
      <c r="G3513">
        <v>10.591699999999999</v>
      </c>
      <c r="H3513">
        <v>10.597200000000001</v>
      </c>
      <c r="I3513">
        <v>10.498900000000001</v>
      </c>
      <c r="J3513">
        <v>10.4756</v>
      </c>
      <c r="K3513">
        <v>10.516</v>
      </c>
      <c r="L3513">
        <v>10.539899999999999</v>
      </c>
      <c r="M3513" t="s">
        <v>0</v>
      </c>
      <c r="O3513" t="s">
        <v>1</v>
      </c>
      <c r="Q3513" t="s">
        <v>164</v>
      </c>
      <c r="R3513" t="s">
        <v>7072</v>
      </c>
      <c r="S3513" t="s">
        <v>7073</v>
      </c>
      <c r="T3513" t="s">
        <v>7074</v>
      </c>
      <c r="U3513" t="s">
        <v>2891</v>
      </c>
      <c r="V3513" t="s">
        <v>7075</v>
      </c>
      <c r="W3513">
        <v>0</v>
      </c>
      <c r="X3513" t="s">
        <v>7</v>
      </c>
      <c r="Y3513">
        <v>29</v>
      </c>
      <c r="Z3513">
        <v>17</v>
      </c>
      <c r="AA3513">
        <v>27</v>
      </c>
      <c r="AB3513">
        <v>17</v>
      </c>
      <c r="AC3513">
        <v>91.8</v>
      </c>
      <c r="AD3513">
        <v>1</v>
      </c>
      <c r="AF3513" t="s">
        <v>7078</v>
      </c>
      <c r="AG3513">
        <v>2.5070100000000002</v>
      </c>
      <c r="AH3513">
        <v>5.3730499999999999E-3</v>
      </c>
      <c r="AI3513">
        <v>-0.101676</v>
      </c>
      <c r="AJ3513">
        <f t="shared" si="756"/>
        <v>0.101676</v>
      </c>
      <c r="AK3513">
        <v>-4.7646100000000002</v>
      </c>
      <c r="AL3513" t="str">
        <f t="shared" si="757"/>
        <v/>
      </c>
      <c r="AM3513" t="str">
        <f t="shared" si="758"/>
        <v/>
      </c>
      <c r="AN3513" t="str">
        <f t="shared" si="759"/>
        <v/>
      </c>
      <c r="AO3513" t="str">
        <f t="shared" si="760"/>
        <v/>
      </c>
      <c r="AQ3513">
        <v>0.91082300000000005</v>
      </c>
      <c r="AR3513">
        <v>0.15002599999999999</v>
      </c>
      <c r="AS3513">
        <v>-3.7223300000000001E-2</v>
      </c>
      <c r="AT3513">
        <f t="shared" si="761"/>
        <v>3.7223300000000001E-2</v>
      </c>
      <c r="AU3513">
        <v>-1.7950299999999999</v>
      </c>
      <c r="AV3513" t="str">
        <f t="shared" si="762"/>
        <v/>
      </c>
      <c r="AW3513" t="str">
        <f t="shared" si="763"/>
        <v/>
      </c>
      <c r="AX3513" t="str">
        <f t="shared" si="764"/>
        <v/>
      </c>
      <c r="AY3513" t="str">
        <f t="shared" si="765"/>
        <v/>
      </c>
      <c r="BA3513" s="5" t="str">
        <f t="shared" si="766"/>
        <v/>
      </c>
      <c r="BB3513" s="5" t="str">
        <f t="shared" si="767"/>
        <v/>
      </c>
      <c r="BC3513" s="5" t="str">
        <f t="shared" si="768"/>
        <v/>
      </c>
      <c r="BD3513" s="5" t="str">
        <f t="shared" si="769"/>
        <v/>
      </c>
      <c r="BF3513" t="s">
        <v>7076</v>
      </c>
      <c r="BG3513" t="s">
        <v>7077</v>
      </c>
      <c r="BH3513" t="s">
        <v>7078</v>
      </c>
      <c r="BI3513" t="s">
        <v>7079</v>
      </c>
      <c r="BJ3513" t="s">
        <v>7080</v>
      </c>
      <c r="BK3513" t="s">
        <v>7081</v>
      </c>
    </row>
    <row r="3514" spans="1:63" x14ac:dyDescent="0.3">
      <c r="A3514">
        <v>10.0639</v>
      </c>
      <c r="B3514">
        <v>9.9815699999999996</v>
      </c>
      <c r="C3514">
        <v>9.8898100000000007</v>
      </c>
      <c r="D3514">
        <v>9.9801400000000005</v>
      </c>
      <c r="E3514">
        <v>10.116</v>
      </c>
      <c r="F3514">
        <v>10.0488</v>
      </c>
      <c r="G3514">
        <v>10.1119</v>
      </c>
      <c r="H3514">
        <v>10.0458</v>
      </c>
      <c r="I3514">
        <v>10.016</v>
      </c>
      <c r="J3514">
        <v>9.9276300000000006</v>
      </c>
      <c r="K3514">
        <v>9.9531799999999997</v>
      </c>
      <c r="L3514">
        <v>9.7999299999999998</v>
      </c>
      <c r="M3514" t="s">
        <v>0</v>
      </c>
      <c r="R3514" t="s">
        <v>13423</v>
      </c>
      <c r="S3514" t="s">
        <v>12179</v>
      </c>
      <c r="T3514" t="s">
        <v>25138</v>
      </c>
      <c r="U3514" t="s">
        <v>26456</v>
      </c>
      <c r="V3514" t="s">
        <v>27615</v>
      </c>
      <c r="W3514">
        <v>0</v>
      </c>
      <c r="X3514" t="s">
        <v>7</v>
      </c>
      <c r="Y3514">
        <v>39</v>
      </c>
      <c r="Z3514">
        <v>4</v>
      </c>
      <c r="AA3514">
        <v>10</v>
      </c>
      <c r="AB3514">
        <v>4</v>
      </c>
      <c r="AC3514">
        <v>11.4</v>
      </c>
      <c r="AD3514">
        <v>1</v>
      </c>
      <c r="AF3514" t="s">
        <v>27618</v>
      </c>
      <c r="AG3514">
        <v>1.34111</v>
      </c>
      <c r="AH3514">
        <v>6.1582400000000002E-2</v>
      </c>
      <c r="AI3514">
        <v>-0.10173599999999999</v>
      </c>
      <c r="AJ3514">
        <f t="shared" si="756"/>
        <v>0.10173599999999999</v>
      </c>
      <c r="AK3514">
        <v>-2.5150299999999999</v>
      </c>
      <c r="AL3514" t="str">
        <f t="shared" si="757"/>
        <v/>
      </c>
      <c r="AM3514" t="str">
        <f t="shared" si="758"/>
        <v/>
      </c>
      <c r="AN3514" t="str">
        <f t="shared" si="759"/>
        <v/>
      </c>
      <c r="AO3514" t="str">
        <f t="shared" si="760"/>
        <v/>
      </c>
      <c r="AQ3514">
        <v>0.42075899999999999</v>
      </c>
      <c r="AR3514">
        <v>0.42344700000000002</v>
      </c>
      <c r="AS3514">
        <v>5.46851E-2</v>
      </c>
      <c r="AT3514">
        <f t="shared" si="761"/>
        <v>-5.46851E-2</v>
      </c>
      <c r="AU3514">
        <v>0.94843599999999995</v>
      </c>
      <c r="AV3514" t="str">
        <f t="shared" si="762"/>
        <v/>
      </c>
      <c r="AW3514" t="str">
        <f t="shared" si="763"/>
        <v/>
      </c>
      <c r="AX3514" t="str">
        <f t="shared" si="764"/>
        <v/>
      </c>
      <c r="AY3514" t="str">
        <f t="shared" si="765"/>
        <v/>
      </c>
      <c r="BA3514" s="5" t="str">
        <f t="shared" si="766"/>
        <v/>
      </c>
      <c r="BB3514" s="5" t="str">
        <f t="shared" si="767"/>
        <v/>
      </c>
      <c r="BC3514" s="5" t="str">
        <f t="shared" si="768"/>
        <v/>
      </c>
      <c r="BD3514" s="5" t="str">
        <f t="shared" si="769"/>
        <v/>
      </c>
      <c r="BF3514" t="s">
        <v>27616</v>
      </c>
      <c r="BG3514" t="s">
        <v>27617</v>
      </c>
      <c r="BH3514" t="s">
        <v>27618</v>
      </c>
      <c r="BI3514" t="s">
        <v>26461</v>
      </c>
      <c r="BJ3514" t="s">
        <v>10663</v>
      </c>
      <c r="BK3514" t="s">
        <v>27619</v>
      </c>
    </row>
    <row r="3515" spans="1:63" x14ac:dyDescent="0.3">
      <c r="A3515">
        <v>13.193</v>
      </c>
      <c r="B3515">
        <v>13.225899999999999</v>
      </c>
      <c r="C3515">
        <v>13.2279</v>
      </c>
      <c r="D3515">
        <v>13.209199999999999</v>
      </c>
      <c r="E3515">
        <v>13.272</v>
      </c>
      <c r="F3515">
        <v>13.336</v>
      </c>
      <c r="G3515">
        <v>13.310600000000001</v>
      </c>
      <c r="H3515">
        <v>13.3446</v>
      </c>
      <c r="I3515">
        <v>12.9998</v>
      </c>
      <c r="J3515">
        <v>13.068</v>
      </c>
      <c r="K3515">
        <v>13.062799999999999</v>
      </c>
      <c r="L3515">
        <v>13.099399999999999</v>
      </c>
      <c r="M3515" t="s">
        <v>0</v>
      </c>
      <c r="O3515" t="s">
        <v>1</v>
      </c>
      <c r="P3515" t="s">
        <v>1</v>
      </c>
      <c r="Q3515" t="s">
        <v>2</v>
      </c>
      <c r="R3515" t="s">
        <v>1822</v>
      </c>
      <c r="S3515" t="s">
        <v>1823</v>
      </c>
      <c r="T3515" t="s">
        <v>1824</v>
      </c>
      <c r="U3515" t="s">
        <v>345</v>
      </c>
      <c r="V3515" t="s">
        <v>1825</v>
      </c>
      <c r="W3515">
        <v>0</v>
      </c>
      <c r="X3515" t="s">
        <v>7</v>
      </c>
      <c r="Y3515">
        <v>47</v>
      </c>
      <c r="Z3515">
        <v>43</v>
      </c>
      <c r="AA3515">
        <v>104</v>
      </c>
      <c r="AB3515">
        <v>43</v>
      </c>
      <c r="AC3515">
        <v>105.3</v>
      </c>
      <c r="AD3515">
        <v>1</v>
      </c>
      <c r="AF3515" t="s">
        <v>1828</v>
      </c>
      <c r="AG3515">
        <v>2.8529499999999999</v>
      </c>
      <c r="AH3515">
        <v>2.6554500000000002E-3</v>
      </c>
      <c r="AI3515">
        <v>-0.101768</v>
      </c>
      <c r="AJ3515">
        <f t="shared" si="756"/>
        <v>0.101768</v>
      </c>
      <c r="AK3515">
        <v>-5.5827499999999999</v>
      </c>
      <c r="AL3515" t="str">
        <f t="shared" si="757"/>
        <v/>
      </c>
      <c r="AM3515" t="str">
        <f t="shared" si="758"/>
        <v/>
      </c>
      <c r="AN3515" t="str">
        <f t="shared" si="759"/>
        <v/>
      </c>
      <c r="AO3515" t="str">
        <f t="shared" si="760"/>
        <v/>
      </c>
      <c r="AQ3515">
        <v>3.3674300000000001</v>
      </c>
      <c r="AR3515">
        <v>9.1113999999999995E-4</v>
      </c>
      <c r="AS3515">
        <v>0.156532</v>
      </c>
      <c r="AT3515">
        <f t="shared" si="761"/>
        <v>-0.156532</v>
      </c>
      <c r="AU3515">
        <v>6.9829699999999999</v>
      </c>
      <c r="AV3515" t="str">
        <f t="shared" si="762"/>
        <v/>
      </c>
      <c r="AW3515" t="str">
        <f t="shared" si="763"/>
        <v/>
      </c>
      <c r="AX3515" t="str">
        <f t="shared" si="764"/>
        <v/>
      </c>
      <c r="AY3515" t="str">
        <f t="shared" si="765"/>
        <v/>
      </c>
      <c r="BA3515" s="5" t="str">
        <f t="shared" si="766"/>
        <v/>
      </c>
      <c r="BB3515" s="5" t="str">
        <f t="shared" si="767"/>
        <v/>
      </c>
      <c r="BC3515" s="5" t="str">
        <f t="shared" si="768"/>
        <v/>
      </c>
      <c r="BD3515" s="5" t="str">
        <f t="shared" si="769"/>
        <v/>
      </c>
      <c r="BF3515" t="s">
        <v>1826</v>
      </c>
      <c r="BG3515" t="s">
        <v>1827</v>
      </c>
      <c r="BH3515" t="s">
        <v>1828</v>
      </c>
      <c r="BJ3515" t="s">
        <v>603</v>
      </c>
      <c r="BK3515" t="s">
        <v>1829</v>
      </c>
    </row>
    <row r="3516" spans="1:63" x14ac:dyDescent="0.3">
      <c r="A3516">
        <v>13.875400000000001</v>
      </c>
      <c r="B3516">
        <v>13.9018</v>
      </c>
      <c r="C3516">
        <v>13.9003</v>
      </c>
      <c r="D3516">
        <v>13.8855</v>
      </c>
      <c r="E3516">
        <v>13.980399999999999</v>
      </c>
      <c r="F3516">
        <v>14.010400000000001</v>
      </c>
      <c r="G3516">
        <v>13.9961</v>
      </c>
      <c r="H3516">
        <v>13.985099999999999</v>
      </c>
      <c r="I3516">
        <v>13.818199999999999</v>
      </c>
      <c r="J3516">
        <v>13.827199999999999</v>
      </c>
      <c r="K3516">
        <v>13.857100000000001</v>
      </c>
      <c r="L3516">
        <v>13.842000000000001</v>
      </c>
      <c r="M3516" t="s">
        <v>0</v>
      </c>
      <c r="O3516" t="s">
        <v>1</v>
      </c>
      <c r="P3516" t="s">
        <v>1</v>
      </c>
      <c r="Q3516" t="s">
        <v>2</v>
      </c>
      <c r="R3516" t="s">
        <v>282</v>
      </c>
      <c r="S3516" t="s">
        <v>283</v>
      </c>
      <c r="T3516" t="s">
        <v>284</v>
      </c>
      <c r="W3516">
        <v>0</v>
      </c>
      <c r="X3516" t="s">
        <v>7</v>
      </c>
      <c r="Y3516">
        <v>44</v>
      </c>
      <c r="Z3516">
        <v>98</v>
      </c>
      <c r="AA3516">
        <v>161</v>
      </c>
      <c r="AB3516">
        <v>98</v>
      </c>
      <c r="AC3516">
        <v>292.60000000000002</v>
      </c>
      <c r="AD3516">
        <v>1</v>
      </c>
      <c r="AF3516" t="s">
        <v>286</v>
      </c>
      <c r="AG3516">
        <v>4.5046499999999998</v>
      </c>
      <c r="AH3516">
        <v>1.03842E-4</v>
      </c>
      <c r="AI3516">
        <v>-0.102245</v>
      </c>
      <c r="AJ3516">
        <f t="shared" si="756"/>
        <v>0.102245</v>
      </c>
      <c r="AK3516">
        <v>-11.134600000000001</v>
      </c>
      <c r="AL3516" t="str">
        <f t="shared" si="757"/>
        <v/>
      </c>
      <c r="AM3516" t="str">
        <f t="shared" si="758"/>
        <v/>
      </c>
      <c r="AN3516" t="str">
        <f t="shared" si="759"/>
        <v/>
      </c>
      <c r="AO3516" t="str">
        <f t="shared" si="760"/>
        <v/>
      </c>
      <c r="AQ3516">
        <v>2.6730999999999998</v>
      </c>
      <c r="AR3516">
        <v>3.7395499999999999E-3</v>
      </c>
      <c r="AS3516">
        <v>5.4664400000000002E-2</v>
      </c>
      <c r="AT3516">
        <f t="shared" si="761"/>
        <v>-5.4664400000000002E-2</v>
      </c>
      <c r="AU3516">
        <v>5.1463799999999997</v>
      </c>
      <c r="AV3516" t="str">
        <f t="shared" si="762"/>
        <v/>
      </c>
      <c r="AW3516" t="str">
        <f t="shared" si="763"/>
        <v/>
      </c>
      <c r="AX3516" t="str">
        <f t="shared" si="764"/>
        <v/>
      </c>
      <c r="AY3516" t="str">
        <f t="shared" si="765"/>
        <v/>
      </c>
      <c r="BA3516" s="5" t="str">
        <f t="shared" si="766"/>
        <v/>
      </c>
      <c r="BB3516" s="5" t="str">
        <f t="shared" si="767"/>
        <v/>
      </c>
      <c r="BC3516" s="5" t="str">
        <f t="shared" si="768"/>
        <v/>
      </c>
      <c r="BD3516" s="5" t="str">
        <f t="shared" si="769"/>
        <v/>
      </c>
      <c r="BF3516" t="s">
        <v>285</v>
      </c>
      <c r="BH3516" t="s">
        <v>286</v>
      </c>
      <c r="BK3516" t="s">
        <v>287</v>
      </c>
    </row>
    <row r="3517" spans="1:63" x14ac:dyDescent="0.3">
      <c r="A3517">
        <v>10.408099999999999</v>
      </c>
      <c r="B3517">
        <v>10.339399999999999</v>
      </c>
      <c r="C3517">
        <v>10.3985</v>
      </c>
      <c r="D3517">
        <v>10.3399</v>
      </c>
      <c r="E3517">
        <v>10.4763</v>
      </c>
      <c r="F3517">
        <v>10.4528</v>
      </c>
      <c r="G3517">
        <v>10.5275</v>
      </c>
      <c r="H3517">
        <v>10.4412</v>
      </c>
      <c r="I3517">
        <v>10.312099999999999</v>
      </c>
      <c r="J3517">
        <v>10.1995</v>
      </c>
      <c r="K3517">
        <v>10.2333</v>
      </c>
      <c r="L3517">
        <v>10.229900000000001</v>
      </c>
      <c r="M3517" t="s">
        <v>0</v>
      </c>
      <c r="O3517" t="s">
        <v>1</v>
      </c>
      <c r="P3517" t="s">
        <v>1</v>
      </c>
      <c r="Q3517" t="s">
        <v>2</v>
      </c>
      <c r="R3517" t="s">
        <v>14821</v>
      </c>
      <c r="S3517" t="s">
        <v>5203</v>
      </c>
      <c r="T3517" t="s">
        <v>14822</v>
      </c>
      <c r="U3517" t="s">
        <v>4798</v>
      </c>
      <c r="V3517" t="s">
        <v>4799</v>
      </c>
      <c r="W3517">
        <v>0</v>
      </c>
      <c r="X3517" t="s">
        <v>7</v>
      </c>
      <c r="Y3517">
        <v>41</v>
      </c>
      <c r="Z3517">
        <v>7</v>
      </c>
      <c r="AA3517">
        <v>16</v>
      </c>
      <c r="AB3517">
        <v>7</v>
      </c>
      <c r="AC3517">
        <v>25.9</v>
      </c>
      <c r="AD3517">
        <v>1</v>
      </c>
      <c r="AF3517" t="s">
        <v>14825</v>
      </c>
      <c r="AG3517">
        <v>2.0824799999999999</v>
      </c>
      <c r="AH3517">
        <v>1.29249E-2</v>
      </c>
      <c r="AI3517">
        <v>-0.102963</v>
      </c>
      <c r="AJ3517">
        <f t="shared" si="756"/>
        <v>0.102963</v>
      </c>
      <c r="AK3517">
        <v>-3.8695400000000002</v>
      </c>
      <c r="AL3517" t="str">
        <f t="shared" si="757"/>
        <v/>
      </c>
      <c r="AM3517" t="str">
        <f t="shared" si="758"/>
        <v/>
      </c>
      <c r="AN3517" t="str">
        <f t="shared" si="759"/>
        <v/>
      </c>
      <c r="AO3517" t="str">
        <f t="shared" si="760"/>
        <v/>
      </c>
      <c r="AQ3517">
        <v>2.25231</v>
      </c>
      <c r="AR3517">
        <v>8.8948699999999992E-3</v>
      </c>
      <c r="AS3517">
        <v>0.127776</v>
      </c>
      <c r="AT3517">
        <f t="shared" si="761"/>
        <v>-0.127776</v>
      </c>
      <c r="AU3517">
        <v>4.2147600000000001</v>
      </c>
      <c r="AV3517" t="str">
        <f t="shared" si="762"/>
        <v/>
      </c>
      <c r="AW3517" t="str">
        <f t="shared" si="763"/>
        <v/>
      </c>
      <c r="AX3517" t="str">
        <f t="shared" si="764"/>
        <v/>
      </c>
      <c r="AY3517" t="str">
        <f t="shared" si="765"/>
        <v/>
      </c>
      <c r="BA3517" s="5" t="str">
        <f t="shared" si="766"/>
        <v/>
      </c>
      <c r="BB3517" s="5" t="str">
        <f t="shared" si="767"/>
        <v/>
      </c>
      <c r="BC3517" s="5" t="str">
        <f t="shared" si="768"/>
        <v/>
      </c>
      <c r="BD3517" s="5" t="str">
        <f t="shared" si="769"/>
        <v/>
      </c>
      <c r="BF3517" t="s">
        <v>14823</v>
      </c>
      <c r="BG3517" t="s">
        <v>14824</v>
      </c>
      <c r="BH3517" t="s">
        <v>14825</v>
      </c>
      <c r="BI3517" t="s">
        <v>4803</v>
      </c>
      <c r="BJ3517" t="s">
        <v>955</v>
      </c>
      <c r="BK3517" t="s">
        <v>14826</v>
      </c>
    </row>
    <row r="3518" spans="1:63" x14ac:dyDescent="0.3">
      <c r="A3518">
        <v>8.7820199999999993</v>
      </c>
      <c r="B3518">
        <v>8.7286000000000001</v>
      </c>
      <c r="C3518">
        <v>8.7578899999999997</v>
      </c>
      <c r="D3518">
        <v>8.7950700000000008</v>
      </c>
      <c r="E3518">
        <v>8.7784099999999992</v>
      </c>
      <c r="F3518">
        <v>8.8501899999999996</v>
      </c>
      <c r="G3518">
        <v>8.9608699999999999</v>
      </c>
      <c r="H3518">
        <v>8.8863099999999999</v>
      </c>
      <c r="I3518">
        <v>9.1895799999999994</v>
      </c>
      <c r="J3518">
        <v>9.1408299999999993</v>
      </c>
      <c r="K3518">
        <v>9.2028599999999994</v>
      </c>
      <c r="L3518">
        <v>9.2001600000000003</v>
      </c>
      <c r="M3518" t="s">
        <v>0</v>
      </c>
      <c r="P3518" t="s">
        <v>1</v>
      </c>
      <c r="Q3518" t="s">
        <v>116</v>
      </c>
      <c r="R3518" t="s">
        <v>21835</v>
      </c>
      <c r="S3518" t="s">
        <v>21836</v>
      </c>
      <c r="T3518" t="s">
        <v>21837</v>
      </c>
      <c r="U3518" t="s">
        <v>21838</v>
      </c>
      <c r="V3518" t="s">
        <v>21839</v>
      </c>
      <c r="W3518">
        <v>0</v>
      </c>
      <c r="X3518" t="s">
        <v>7</v>
      </c>
      <c r="Y3518">
        <v>13</v>
      </c>
      <c r="Z3518">
        <v>8</v>
      </c>
      <c r="AA3518">
        <v>10</v>
      </c>
      <c r="AB3518">
        <v>8</v>
      </c>
      <c r="AC3518">
        <v>84.6</v>
      </c>
      <c r="AD3518">
        <v>1</v>
      </c>
      <c r="AF3518" t="s">
        <v>21842</v>
      </c>
      <c r="AG3518">
        <v>1.35144</v>
      </c>
      <c r="AH3518">
        <v>6.0364899999999999E-2</v>
      </c>
      <c r="AI3518">
        <v>-0.10305</v>
      </c>
      <c r="AJ3518">
        <f t="shared" si="756"/>
        <v>0.10305</v>
      </c>
      <c r="AK3518">
        <v>-2.5326499999999998</v>
      </c>
      <c r="AL3518" t="str">
        <f t="shared" si="757"/>
        <v/>
      </c>
      <c r="AM3518" t="str">
        <f t="shared" si="758"/>
        <v/>
      </c>
      <c r="AN3518" t="str">
        <f t="shared" si="759"/>
        <v/>
      </c>
      <c r="AO3518" t="str">
        <f t="shared" si="760"/>
        <v/>
      </c>
      <c r="AQ3518">
        <v>6.0319399999999996</v>
      </c>
      <c r="AR3518" s="1">
        <v>6.3381899999999999E-6</v>
      </c>
      <c r="AS3518">
        <v>-0.417464</v>
      </c>
      <c r="AT3518">
        <f t="shared" si="761"/>
        <v>0.417464</v>
      </c>
      <c r="AU3518">
        <v>-20.298300000000001</v>
      </c>
      <c r="AV3518" t="str">
        <f t="shared" si="762"/>
        <v/>
      </c>
      <c r="AW3518" t="str">
        <f t="shared" si="763"/>
        <v/>
      </c>
      <c r="AX3518" t="str">
        <f t="shared" si="764"/>
        <v/>
      </c>
      <c r="AY3518" t="str">
        <f t="shared" si="765"/>
        <v/>
      </c>
      <c r="BA3518" s="5" t="str">
        <f t="shared" si="766"/>
        <v/>
      </c>
      <c r="BB3518" s="5" t="str">
        <f t="shared" si="767"/>
        <v/>
      </c>
      <c r="BC3518" s="5" t="str">
        <f t="shared" si="768"/>
        <v/>
      </c>
      <c r="BD3518" s="5" t="str">
        <f t="shared" si="769"/>
        <v/>
      </c>
      <c r="BF3518" t="s">
        <v>21840</v>
      </c>
      <c r="BG3518" t="s">
        <v>21841</v>
      </c>
      <c r="BH3518" t="s">
        <v>21842</v>
      </c>
      <c r="BI3518" t="s">
        <v>21843</v>
      </c>
      <c r="BJ3518" t="s">
        <v>21844</v>
      </c>
      <c r="BK3518" t="s">
        <v>21845</v>
      </c>
    </row>
    <row r="3519" spans="1:63" x14ac:dyDescent="0.3">
      <c r="A3519">
        <v>10.4825</v>
      </c>
      <c r="B3519">
        <v>10.5412</v>
      </c>
      <c r="C3519">
        <v>10.504</v>
      </c>
      <c r="D3519">
        <v>10.520300000000001</v>
      </c>
      <c r="E3519">
        <v>10.5943</v>
      </c>
      <c r="F3519">
        <v>10.638500000000001</v>
      </c>
      <c r="G3519">
        <v>10.6013</v>
      </c>
      <c r="H3519">
        <v>10.626300000000001</v>
      </c>
      <c r="I3519">
        <v>10.7448</v>
      </c>
      <c r="J3519">
        <v>10.760400000000001</v>
      </c>
      <c r="K3519">
        <v>10.743499999999999</v>
      </c>
      <c r="L3519">
        <v>10.785399999999999</v>
      </c>
      <c r="M3519" t="s">
        <v>0</v>
      </c>
      <c r="O3519" t="s">
        <v>1</v>
      </c>
      <c r="P3519" t="s">
        <v>1</v>
      </c>
      <c r="Q3519" t="s">
        <v>2</v>
      </c>
      <c r="R3519" t="s">
        <v>11049</v>
      </c>
      <c r="S3519" t="s">
        <v>11050</v>
      </c>
      <c r="T3519" t="s">
        <v>11051</v>
      </c>
      <c r="V3519" t="s">
        <v>11052</v>
      </c>
      <c r="W3519">
        <v>0</v>
      </c>
      <c r="X3519" t="s">
        <v>7</v>
      </c>
      <c r="Y3519">
        <v>30</v>
      </c>
      <c r="Z3519">
        <v>17</v>
      </c>
      <c r="AA3519">
        <v>22</v>
      </c>
      <c r="AB3519">
        <v>17</v>
      </c>
      <c r="AC3519">
        <v>70.7</v>
      </c>
      <c r="AD3519">
        <v>1</v>
      </c>
      <c r="AF3519" t="s">
        <v>11055</v>
      </c>
      <c r="AG3519">
        <v>3.15042</v>
      </c>
      <c r="AH3519">
        <v>1.45744E-3</v>
      </c>
      <c r="AI3519">
        <v>-0.103092</v>
      </c>
      <c r="AJ3519">
        <f t="shared" si="756"/>
        <v>0.103092</v>
      </c>
      <c r="AK3519">
        <v>-6.3628400000000003</v>
      </c>
      <c r="AL3519" t="str">
        <f t="shared" si="757"/>
        <v/>
      </c>
      <c r="AM3519" t="str">
        <f t="shared" si="758"/>
        <v/>
      </c>
      <c r="AN3519" t="str">
        <f t="shared" si="759"/>
        <v/>
      </c>
      <c r="AO3519" t="str">
        <f t="shared" si="760"/>
        <v/>
      </c>
      <c r="AQ3519">
        <v>5.3587600000000002</v>
      </c>
      <c r="AR3519" s="1">
        <v>2.07547E-5</v>
      </c>
      <c r="AS3519">
        <v>-0.246508</v>
      </c>
      <c r="AT3519">
        <f t="shared" si="761"/>
        <v>0.246508</v>
      </c>
      <c r="AU3519">
        <v>-15.609400000000001</v>
      </c>
      <c r="AV3519" t="str">
        <f t="shared" si="762"/>
        <v/>
      </c>
      <c r="AW3519" t="str">
        <f t="shared" si="763"/>
        <v/>
      </c>
      <c r="AX3519" t="str">
        <f t="shared" si="764"/>
        <v/>
      </c>
      <c r="AY3519" t="str">
        <f t="shared" si="765"/>
        <v/>
      </c>
      <c r="BA3519" s="5" t="str">
        <f t="shared" si="766"/>
        <v/>
      </c>
      <c r="BB3519" s="5" t="str">
        <f t="shared" si="767"/>
        <v/>
      </c>
      <c r="BC3519" s="5" t="str">
        <f t="shared" si="768"/>
        <v/>
      </c>
      <c r="BD3519" s="5" t="str">
        <f t="shared" si="769"/>
        <v/>
      </c>
      <c r="BF3519" t="s">
        <v>11053</v>
      </c>
      <c r="BG3519" t="s">
        <v>11054</v>
      </c>
      <c r="BH3519" t="s">
        <v>11055</v>
      </c>
      <c r="BJ3519" t="s">
        <v>11056</v>
      </c>
      <c r="BK3519" t="s">
        <v>11057</v>
      </c>
    </row>
    <row r="3520" spans="1:63" x14ac:dyDescent="0.3">
      <c r="A3520">
        <v>13.532400000000001</v>
      </c>
      <c r="B3520">
        <v>13.5482</v>
      </c>
      <c r="C3520">
        <v>13.538600000000001</v>
      </c>
      <c r="D3520">
        <v>13.508100000000001</v>
      </c>
      <c r="E3520">
        <v>13.6471</v>
      </c>
      <c r="F3520">
        <v>13.6244</v>
      </c>
      <c r="G3520">
        <v>13.625299999999999</v>
      </c>
      <c r="H3520">
        <v>13.6433</v>
      </c>
      <c r="I3520">
        <v>13.568099999999999</v>
      </c>
      <c r="J3520">
        <v>13.5632</v>
      </c>
      <c r="K3520">
        <v>13.575100000000001</v>
      </c>
      <c r="L3520">
        <v>13.554600000000001</v>
      </c>
      <c r="M3520" t="s">
        <v>0</v>
      </c>
      <c r="O3520" t="s">
        <v>1</v>
      </c>
      <c r="P3520" t="s">
        <v>1</v>
      </c>
      <c r="Q3520" t="s">
        <v>2</v>
      </c>
      <c r="R3520" t="s">
        <v>1224</v>
      </c>
      <c r="S3520" t="s">
        <v>1225</v>
      </c>
      <c r="T3520" t="s">
        <v>1226</v>
      </c>
      <c r="U3520" t="s">
        <v>1117</v>
      </c>
      <c r="V3520" t="s">
        <v>1227</v>
      </c>
      <c r="W3520">
        <v>0</v>
      </c>
      <c r="X3520" t="s">
        <v>7</v>
      </c>
      <c r="Y3520">
        <v>66</v>
      </c>
      <c r="Z3520">
        <v>34</v>
      </c>
      <c r="AA3520">
        <v>123</v>
      </c>
      <c r="AB3520">
        <v>34</v>
      </c>
      <c r="AC3520">
        <v>59.7</v>
      </c>
      <c r="AD3520">
        <v>1</v>
      </c>
      <c r="AF3520" t="s">
        <v>1230</v>
      </c>
      <c r="AG3520">
        <v>4.2129599999999998</v>
      </c>
      <c r="AH3520">
        <v>1.7969399999999999E-4</v>
      </c>
      <c r="AI3520">
        <v>-0.103174</v>
      </c>
      <c r="AJ3520">
        <f t="shared" si="756"/>
        <v>0.103174</v>
      </c>
      <c r="AK3520">
        <v>-9.9026800000000001</v>
      </c>
      <c r="AL3520" t="str">
        <f t="shared" si="757"/>
        <v/>
      </c>
      <c r="AM3520" t="str">
        <f t="shared" si="758"/>
        <v/>
      </c>
      <c r="AN3520" t="str">
        <f t="shared" si="759"/>
        <v/>
      </c>
      <c r="AO3520" t="str">
        <f t="shared" si="760"/>
        <v/>
      </c>
      <c r="AQ3520">
        <v>1.8863000000000001</v>
      </c>
      <c r="AR3520">
        <v>1.9042400000000001E-2</v>
      </c>
      <c r="AS3520">
        <v>-3.3431799999999998E-2</v>
      </c>
      <c r="AT3520">
        <f t="shared" si="761"/>
        <v>3.3431799999999998E-2</v>
      </c>
      <c r="AU3520">
        <v>-3.4894099999999999</v>
      </c>
      <c r="AV3520" t="str">
        <f t="shared" si="762"/>
        <v/>
      </c>
      <c r="AW3520" t="str">
        <f t="shared" si="763"/>
        <v/>
      </c>
      <c r="AX3520" t="str">
        <f t="shared" si="764"/>
        <v/>
      </c>
      <c r="AY3520" t="str">
        <f t="shared" si="765"/>
        <v/>
      </c>
      <c r="BA3520" s="5" t="str">
        <f t="shared" si="766"/>
        <v/>
      </c>
      <c r="BB3520" s="5" t="str">
        <f t="shared" si="767"/>
        <v/>
      </c>
      <c r="BC3520" s="5" t="str">
        <f t="shared" si="768"/>
        <v/>
      </c>
      <c r="BD3520" s="5" t="str">
        <f t="shared" si="769"/>
        <v/>
      </c>
      <c r="BF3520" t="s">
        <v>1228</v>
      </c>
      <c r="BG3520" t="s">
        <v>1229</v>
      </c>
      <c r="BH3520" t="s">
        <v>1230</v>
      </c>
      <c r="BI3520" t="s">
        <v>1122</v>
      </c>
      <c r="BJ3520" t="s">
        <v>1231</v>
      </c>
      <c r="BK3520" t="s">
        <v>1232</v>
      </c>
    </row>
    <row r="3521" spans="1:63" x14ac:dyDescent="0.3">
      <c r="A3521">
        <v>7.2667900000000003</v>
      </c>
      <c r="B3521">
        <v>7.1659100000000002</v>
      </c>
      <c r="C3521">
        <v>7.4412799999999999</v>
      </c>
      <c r="D3521">
        <v>7.1739300000000004</v>
      </c>
      <c r="E3521">
        <v>7.2517199999999997</v>
      </c>
      <c r="F3521">
        <v>7.4110899999999997</v>
      </c>
      <c r="G3521">
        <v>7.39832</v>
      </c>
      <c r="H3521">
        <v>7.4008799999999999</v>
      </c>
      <c r="I3521">
        <v>6.2152900000000004</v>
      </c>
      <c r="J3521">
        <v>6.2133500000000002</v>
      </c>
      <c r="K3521">
        <v>6.4093900000000001</v>
      </c>
      <c r="L3521">
        <v>6.4229099999999999</v>
      </c>
      <c r="M3521" t="s">
        <v>0</v>
      </c>
      <c r="P3521" t="s">
        <v>1</v>
      </c>
      <c r="Q3521" t="s">
        <v>116</v>
      </c>
      <c r="R3521" t="s">
        <v>41577</v>
      </c>
      <c r="T3521" t="s">
        <v>41578</v>
      </c>
      <c r="U3521" t="s">
        <v>7291</v>
      </c>
      <c r="V3521" t="s">
        <v>41579</v>
      </c>
      <c r="W3521">
        <v>0</v>
      </c>
      <c r="X3521" t="s">
        <v>7</v>
      </c>
      <c r="Y3521">
        <v>3</v>
      </c>
      <c r="Z3521">
        <v>1</v>
      </c>
      <c r="AA3521">
        <v>1</v>
      </c>
      <c r="AB3521">
        <v>1</v>
      </c>
      <c r="AC3521">
        <v>28.4</v>
      </c>
      <c r="AD3521">
        <v>1</v>
      </c>
      <c r="AF3521" t="s">
        <v>41582</v>
      </c>
      <c r="AG3521">
        <v>0.67010499999999995</v>
      </c>
      <c r="AH3521">
        <v>0.25259900000000002</v>
      </c>
      <c r="AI3521">
        <v>-0.103523</v>
      </c>
      <c r="AJ3521">
        <f t="shared" si="756"/>
        <v>0.103523</v>
      </c>
      <c r="AK3521">
        <v>-1.39056</v>
      </c>
      <c r="AL3521" t="str">
        <f t="shared" si="757"/>
        <v/>
      </c>
      <c r="AM3521" t="str">
        <f t="shared" si="758"/>
        <v/>
      </c>
      <c r="AN3521" t="str">
        <f t="shared" si="759"/>
        <v/>
      </c>
      <c r="AO3521" t="str">
        <f t="shared" si="760"/>
        <v/>
      </c>
      <c r="AQ3521">
        <v>4.4590100000000001</v>
      </c>
      <c r="AR3521">
        <v>1.08071E-4</v>
      </c>
      <c r="AS3521">
        <v>0.94674400000000003</v>
      </c>
      <c r="AT3521">
        <f t="shared" si="761"/>
        <v>-0.94674400000000003</v>
      </c>
      <c r="AU3521">
        <v>10.933</v>
      </c>
      <c r="AV3521" t="str">
        <f t="shared" si="762"/>
        <v/>
      </c>
      <c r="AW3521" t="str">
        <f t="shared" si="763"/>
        <v/>
      </c>
      <c r="AX3521" t="str">
        <f t="shared" si="764"/>
        <v/>
      </c>
      <c r="AY3521" t="str">
        <f t="shared" si="765"/>
        <v>+</v>
      </c>
      <c r="BA3521" s="5" t="str">
        <f t="shared" si="766"/>
        <v/>
      </c>
      <c r="BB3521" s="5" t="str">
        <f t="shared" si="767"/>
        <v/>
      </c>
      <c r="BC3521" s="5" t="str">
        <f t="shared" si="768"/>
        <v/>
      </c>
      <c r="BD3521" s="5" t="str">
        <f t="shared" si="769"/>
        <v/>
      </c>
      <c r="BF3521" t="s">
        <v>41580</v>
      </c>
      <c r="BG3521" t="s">
        <v>41581</v>
      </c>
      <c r="BH3521" t="s">
        <v>41582</v>
      </c>
      <c r="BI3521" t="s">
        <v>7291</v>
      </c>
      <c r="BJ3521" t="s">
        <v>41583</v>
      </c>
      <c r="BK3521" t="s">
        <v>41584</v>
      </c>
    </row>
    <row r="3522" spans="1:63" x14ac:dyDescent="0.3">
      <c r="A3522">
        <v>9.0596200000000007</v>
      </c>
      <c r="B3522">
        <v>9.1583600000000001</v>
      </c>
      <c r="C3522">
        <v>9.0861400000000003</v>
      </c>
      <c r="D3522">
        <v>9.2133500000000002</v>
      </c>
      <c r="E3522">
        <v>9.1235999999999997</v>
      </c>
      <c r="F3522">
        <v>9.2237600000000004</v>
      </c>
      <c r="G3522">
        <v>9.2996700000000008</v>
      </c>
      <c r="H3522">
        <v>9.2847100000000005</v>
      </c>
      <c r="I3522">
        <v>9.3776399999999995</v>
      </c>
      <c r="J3522">
        <v>9.3676300000000001</v>
      </c>
      <c r="K3522">
        <v>9.3955300000000008</v>
      </c>
      <c r="L3522">
        <v>9.4140499999999996</v>
      </c>
      <c r="M3522" t="s">
        <v>0</v>
      </c>
      <c r="P3522" t="s">
        <v>1</v>
      </c>
      <c r="Q3522" t="s">
        <v>116</v>
      </c>
      <c r="R3522" t="s">
        <v>21029</v>
      </c>
      <c r="S3522" t="s">
        <v>21030</v>
      </c>
      <c r="T3522" t="s">
        <v>1082</v>
      </c>
      <c r="U3522" t="s">
        <v>9776</v>
      </c>
      <c r="V3522" t="s">
        <v>5386</v>
      </c>
      <c r="W3522">
        <v>0</v>
      </c>
      <c r="X3522" t="s">
        <v>7</v>
      </c>
      <c r="Y3522">
        <v>17</v>
      </c>
      <c r="Z3522">
        <v>9</v>
      </c>
      <c r="AA3522">
        <v>11</v>
      </c>
      <c r="AB3522">
        <v>8</v>
      </c>
      <c r="AC3522">
        <v>70.400000000000006</v>
      </c>
      <c r="AD3522">
        <v>1</v>
      </c>
      <c r="AF3522" t="s">
        <v>21033</v>
      </c>
      <c r="AG3522">
        <v>1.0050399999999999</v>
      </c>
      <c r="AH3522">
        <v>0.124525</v>
      </c>
      <c r="AI3522">
        <v>-0.103571</v>
      </c>
      <c r="AJ3522">
        <f t="shared" si="756"/>
        <v>0.103571</v>
      </c>
      <c r="AK3522">
        <v>-1.9515499999999999</v>
      </c>
      <c r="AL3522" t="str">
        <f t="shared" si="757"/>
        <v/>
      </c>
      <c r="AM3522" t="str">
        <f t="shared" si="758"/>
        <v/>
      </c>
      <c r="AN3522" t="str">
        <f t="shared" si="759"/>
        <v/>
      </c>
      <c r="AO3522" t="str">
        <f t="shared" si="760"/>
        <v/>
      </c>
      <c r="AQ3522">
        <v>3.4161899999999998</v>
      </c>
      <c r="AR3522">
        <v>8.2892299999999996E-4</v>
      </c>
      <c r="AS3522">
        <v>-0.25935200000000003</v>
      </c>
      <c r="AT3522">
        <f t="shared" si="761"/>
        <v>0.25935200000000003</v>
      </c>
      <c r="AU3522">
        <v>-7.1287799999999999</v>
      </c>
      <c r="AV3522" t="str">
        <f t="shared" si="762"/>
        <v/>
      </c>
      <c r="AW3522" t="str">
        <f t="shared" si="763"/>
        <v/>
      </c>
      <c r="AX3522" t="str">
        <f t="shared" si="764"/>
        <v/>
      </c>
      <c r="AY3522" t="str">
        <f t="shared" si="765"/>
        <v/>
      </c>
      <c r="BA3522" s="5" t="str">
        <f t="shared" si="766"/>
        <v/>
      </c>
      <c r="BB3522" s="5" t="str">
        <f t="shared" si="767"/>
        <v/>
      </c>
      <c r="BC3522" s="5" t="str">
        <f t="shared" si="768"/>
        <v/>
      </c>
      <c r="BD3522" s="5" t="str">
        <f t="shared" si="769"/>
        <v/>
      </c>
      <c r="BF3522" t="s">
        <v>21031</v>
      </c>
      <c r="BG3522" t="s">
        <v>21032</v>
      </c>
      <c r="BH3522" t="s">
        <v>21033</v>
      </c>
      <c r="BI3522" t="s">
        <v>9781</v>
      </c>
      <c r="BJ3522" t="s">
        <v>21034</v>
      </c>
      <c r="BK3522" t="s">
        <v>21035</v>
      </c>
    </row>
    <row r="3523" spans="1:63" x14ac:dyDescent="0.3">
      <c r="A3523">
        <v>8.2177199999999999</v>
      </c>
      <c r="B3523">
        <v>8.2821599999999993</v>
      </c>
      <c r="C3523">
        <v>8.0601599999999998</v>
      </c>
      <c r="D3523">
        <v>8.0964500000000008</v>
      </c>
      <c r="E3523">
        <v>8.3724299999999996</v>
      </c>
      <c r="F3523">
        <v>8.3733000000000004</v>
      </c>
      <c r="G3523">
        <v>8.0863999999999994</v>
      </c>
      <c r="H3523">
        <v>8.2393599999999996</v>
      </c>
      <c r="I3523">
        <v>8.9841300000000004</v>
      </c>
      <c r="J3523">
        <v>9.0081500000000005</v>
      </c>
      <c r="K3523">
        <v>8.8875299999999999</v>
      </c>
      <c r="L3523">
        <v>8.9209499999999995</v>
      </c>
      <c r="M3523" t="s">
        <v>0</v>
      </c>
      <c r="P3523" t="s">
        <v>1</v>
      </c>
      <c r="Q3523" t="s">
        <v>116</v>
      </c>
      <c r="R3523" t="s">
        <v>34711</v>
      </c>
      <c r="S3523" t="s">
        <v>34712</v>
      </c>
      <c r="T3523" t="s">
        <v>20601</v>
      </c>
      <c r="U3523" t="s">
        <v>10466</v>
      </c>
      <c r="V3523" t="s">
        <v>20602</v>
      </c>
      <c r="W3523">
        <v>0</v>
      </c>
      <c r="X3523" t="s">
        <v>7</v>
      </c>
      <c r="Y3523">
        <v>10</v>
      </c>
      <c r="Z3523">
        <v>2</v>
      </c>
      <c r="AA3523">
        <v>2</v>
      </c>
      <c r="AB3523">
        <v>2</v>
      </c>
      <c r="AC3523">
        <v>30.3</v>
      </c>
      <c r="AD3523">
        <v>1</v>
      </c>
      <c r="AF3523" t="s">
        <v>34715</v>
      </c>
      <c r="AG3523">
        <v>0.56672500000000003</v>
      </c>
      <c r="AH3523">
        <v>0.31419999999999998</v>
      </c>
      <c r="AI3523">
        <v>-0.103752</v>
      </c>
      <c r="AJ3523">
        <f t="shared" ref="AJ3523:AJ3586" si="770">AI3523*-1</f>
        <v>0.103752</v>
      </c>
      <c r="AK3523">
        <v>-1.21166</v>
      </c>
      <c r="AL3523" t="str">
        <f t="shared" ref="AL3523:AL3586" si="771">IFERROR(IF(AND(AJ3523&gt;=1,AG3523&gt;1.3),"+",""),"")</f>
        <v/>
      </c>
      <c r="AM3523" t="str">
        <f t="shared" ref="AM3523:AM3586" si="772">IFERROR(IF(AND(AJ3523&gt;=0.58,AG3523&gt;1.3),"+",""),"")</f>
        <v/>
      </c>
      <c r="AN3523" t="str">
        <f t="shared" ref="AN3523:AN3586" si="773">IFERROR(IF(AND(AJ3523&lt;=-1,AG3523&gt;1.3),"+",""),"")</f>
        <v/>
      </c>
      <c r="AO3523" t="str">
        <f t="shared" ref="AO3523:AO3586" si="774">IFERROR(IF(AND(AJ3523&lt;=-0.58,AG3523&gt;1.3),"+",""),"")</f>
        <v/>
      </c>
      <c r="AQ3523">
        <v>4.9649200000000002</v>
      </c>
      <c r="AR3523" s="1">
        <v>4.1164900000000003E-5</v>
      </c>
      <c r="AS3523">
        <v>-0.78606799999999999</v>
      </c>
      <c r="AT3523">
        <f t="shared" ref="AT3523:AT3586" si="775">AS3523*-1</f>
        <v>0.78606799999999999</v>
      </c>
      <c r="AU3523">
        <v>-13.3689</v>
      </c>
      <c r="AV3523" t="str">
        <f t="shared" ref="AV3523:AV3586" si="776">IFERROR(IF(AND(AT3523&gt;=1,AQ3523&gt;1.3),"+",""),"")</f>
        <v/>
      </c>
      <c r="AW3523" t="str">
        <f t="shared" ref="AW3523:AW3586" si="777">IFERROR(IF(AND(AT3523&gt;=0.58,AQ3523&gt;1.3),"+",""),"")</f>
        <v>+</v>
      </c>
      <c r="AX3523" t="str">
        <f t="shared" ref="AX3523:AX3586" si="778">IFERROR(IF(AND(AT3523&lt;=-1,AQ3523&gt;1.3),"+",""),"")</f>
        <v/>
      </c>
      <c r="AY3523" t="str">
        <f t="shared" ref="AY3523:AY3586" si="779">IFERROR(IF(AND(AT3523&lt;=-0.58,AQ3523&gt;1.3),"+",""),"")</f>
        <v/>
      </c>
      <c r="BA3523" s="5" t="str">
        <f t="shared" ref="BA3523:BA3586" si="780">IFERROR(IF(AND(AN3523="+",AX3523="+"),"+",""),"")</f>
        <v/>
      </c>
      <c r="BB3523" s="5" t="str">
        <f t="shared" ref="BB3523:BB3586" si="781">IFERROR(IF(AND(AO3523="+",AY3523="+"),"+",""),"")</f>
        <v/>
      </c>
      <c r="BC3523" s="5" t="str">
        <f t="shared" ref="BC3523:BC3586" si="782">IFERROR(IF(AND(AL3523="+",AV3523="+"),"+",""),"")</f>
        <v/>
      </c>
      <c r="BD3523" s="5" t="str">
        <f t="shared" ref="BD3523:BD3586" si="783">IFERROR(IF(AND(AM3523="+",AW3523="+"),"+",""),"")</f>
        <v/>
      </c>
      <c r="BF3523" t="s">
        <v>34713</v>
      </c>
      <c r="BG3523" t="s">
        <v>34714</v>
      </c>
      <c r="BH3523" t="s">
        <v>34715</v>
      </c>
      <c r="BI3523" t="s">
        <v>10471</v>
      </c>
      <c r="BJ3523" t="s">
        <v>34716</v>
      </c>
      <c r="BK3523" t="s">
        <v>34717</v>
      </c>
    </row>
    <row r="3524" spans="1:63" x14ac:dyDescent="0.3">
      <c r="A3524">
        <v>5.2891000000000004</v>
      </c>
      <c r="B3524">
        <v>5.1937699999999998</v>
      </c>
      <c r="C3524">
        <v>5.3575499999999998</v>
      </c>
      <c r="D3524">
        <v>5.3398500000000002</v>
      </c>
      <c r="E3524">
        <v>5.4982499999999996</v>
      </c>
      <c r="F3524">
        <v>5.4127799999999997</v>
      </c>
      <c r="G3524">
        <v>5.2816999999999998</v>
      </c>
      <c r="H3524">
        <v>5.40259</v>
      </c>
      <c r="I3524">
        <v>5.4329599999999996</v>
      </c>
      <c r="J3524">
        <v>5.9188599999999996</v>
      </c>
      <c r="K3524">
        <v>5.58195</v>
      </c>
      <c r="L3524">
        <v>5.4982499999999996</v>
      </c>
      <c r="M3524" t="s">
        <v>0</v>
      </c>
      <c r="P3524" t="s">
        <v>1</v>
      </c>
      <c r="Q3524" t="s">
        <v>116</v>
      </c>
      <c r="R3524" t="s">
        <v>42453</v>
      </c>
      <c r="S3524" t="s">
        <v>12748</v>
      </c>
      <c r="T3524" t="s">
        <v>2273</v>
      </c>
      <c r="W3524">
        <v>0</v>
      </c>
      <c r="X3524" t="s">
        <v>7</v>
      </c>
      <c r="Y3524">
        <v>3</v>
      </c>
      <c r="Z3524">
        <v>1</v>
      </c>
      <c r="AA3524">
        <v>1</v>
      </c>
      <c r="AB3524">
        <v>1</v>
      </c>
      <c r="AC3524">
        <v>28.7</v>
      </c>
      <c r="AD3524">
        <v>1</v>
      </c>
      <c r="AF3524" t="s">
        <v>42456</v>
      </c>
      <c r="AG3524">
        <v>0.91186299999999998</v>
      </c>
      <c r="AH3524">
        <v>0.151728</v>
      </c>
      <c r="AI3524">
        <v>-0.10376100000000001</v>
      </c>
      <c r="AJ3524">
        <f t="shared" si="770"/>
        <v>0.10376100000000001</v>
      </c>
      <c r="AK3524">
        <v>-1.7967599999999999</v>
      </c>
      <c r="AL3524" t="str">
        <f t="shared" si="771"/>
        <v/>
      </c>
      <c r="AM3524" t="str">
        <f t="shared" si="772"/>
        <v/>
      </c>
      <c r="AN3524" t="str">
        <f t="shared" si="773"/>
        <v/>
      </c>
      <c r="AO3524" t="str">
        <f t="shared" si="774"/>
        <v/>
      </c>
      <c r="AQ3524">
        <v>1.47356</v>
      </c>
      <c r="AR3524">
        <v>4.5373700000000003E-2</v>
      </c>
      <c r="AS3524">
        <v>-0.31293900000000002</v>
      </c>
      <c r="AT3524">
        <f t="shared" si="775"/>
        <v>0.31293900000000002</v>
      </c>
      <c r="AU3524">
        <v>-2.7428599999999999</v>
      </c>
      <c r="AV3524" t="str">
        <f t="shared" si="776"/>
        <v/>
      </c>
      <c r="AW3524" t="str">
        <f t="shared" si="777"/>
        <v/>
      </c>
      <c r="AX3524" t="str">
        <f t="shared" si="778"/>
        <v/>
      </c>
      <c r="AY3524" t="str">
        <f t="shared" si="779"/>
        <v/>
      </c>
      <c r="BA3524" s="5" t="str">
        <f t="shared" si="780"/>
        <v/>
      </c>
      <c r="BB3524" s="5" t="str">
        <f t="shared" si="781"/>
        <v/>
      </c>
      <c r="BC3524" s="5" t="str">
        <f t="shared" si="782"/>
        <v/>
      </c>
      <c r="BD3524" s="5" t="str">
        <f t="shared" si="783"/>
        <v/>
      </c>
      <c r="BF3524" t="s">
        <v>42454</v>
      </c>
      <c r="BG3524" t="s">
        <v>42455</v>
      </c>
      <c r="BH3524" t="s">
        <v>42456</v>
      </c>
      <c r="BK3524" t="s">
        <v>42457</v>
      </c>
    </row>
    <row r="3525" spans="1:63" x14ac:dyDescent="0.3">
      <c r="A3525">
        <v>12.0739</v>
      </c>
      <c r="B3525">
        <v>12.0992</v>
      </c>
      <c r="C3525">
        <v>12.0532</v>
      </c>
      <c r="D3525">
        <v>12.056699999999999</v>
      </c>
      <c r="E3525">
        <v>12.2121</v>
      </c>
      <c r="F3525">
        <v>12.138999999999999</v>
      </c>
      <c r="G3525">
        <v>12.190300000000001</v>
      </c>
      <c r="H3525">
        <v>12.156700000000001</v>
      </c>
      <c r="I3525">
        <v>11.9537</v>
      </c>
      <c r="J3525">
        <v>11.9078</v>
      </c>
      <c r="K3525">
        <v>11.9148</v>
      </c>
      <c r="L3525">
        <v>11.8935</v>
      </c>
      <c r="M3525" t="s">
        <v>0</v>
      </c>
      <c r="O3525" t="s">
        <v>1</v>
      </c>
      <c r="P3525" t="s">
        <v>1</v>
      </c>
      <c r="Q3525" t="s">
        <v>2</v>
      </c>
      <c r="R3525" t="s">
        <v>4948</v>
      </c>
      <c r="S3525" t="s">
        <v>4949</v>
      </c>
      <c r="T3525" t="s">
        <v>4950</v>
      </c>
      <c r="U3525" t="s">
        <v>4798</v>
      </c>
      <c r="V3525" t="s">
        <v>4799</v>
      </c>
      <c r="W3525">
        <v>0</v>
      </c>
      <c r="X3525" t="s">
        <v>7</v>
      </c>
      <c r="Y3525">
        <v>71</v>
      </c>
      <c r="Z3525">
        <v>18</v>
      </c>
      <c r="AA3525">
        <v>61</v>
      </c>
      <c r="AB3525">
        <v>18</v>
      </c>
      <c r="AC3525">
        <v>27.9</v>
      </c>
      <c r="AD3525">
        <v>1</v>
      </c>
      <c r="AF3525" t="s">
        <v>4953</v>
      </c>
      <c r="AG3525">
        <v>2.7473100000000001</v>
      </c>
      <c r="AH3525">
        <v>3.2944699999999999E-3</v>
      </c>
      <c r="AI3525">
        <v>-0.103783</v>
      </c>
      <c r="AJ3525">
        <f t="shared" si="770"/>
        <v>0.103783</v>
      </c>
      <c r="AK3525">
        <v>-5.3234199999999996</v>
      </c>
      <c r="AL3525" t="str">
        <f t="shared" si="771"/>
        <v/>
      </c>
      <c r="AM3525" t="str">
        <f t="shared" si="772"/>
        <v/>
      </c>
      <c r="AN3525" t="str">
        <f t="shared" si="773"/>
        <v/>
      </c>
      <c r="AO3525" t="str">
        <f t="shared" si="774"/>
        <v/>
      </c>
      <c r="AQ3525">
        <v>4.0399399999999996</v>
      </c>
      <c r="AR3525">
        <v>2.45768E-4</v>
      </c>
      <c r="AS3525">
        <v>0.153309</v>
      </c>
      <c r="AT3525">
        <f t="shared" si="775"/>
        <v>-0.153309</v>
      </c>
      <c r="AU3525">
        <v>9.2314100000000003</v>
      </c>
      <c r="AV3525" t="str">
        <f t="shared" si="776"/>
        <v/>
      </c>
      <c r="AW3525" t="str">
        <f t="shared" si="777"/>
        <v/>
      </c>
      <c r="AX3525" t="str">
        <f t="shared" si="778"/>
        <v/>
      </c>
      <c r="AY3525" t="str">
        <f t="shared" si="779"/>
        <v/>
      </c>
      <c r="BA3525" s="5" t="str">
        <f t="shared" si="780"/>
        <v/>
      </c>
      <c r="BB3525" s="5" t="str">
        <f t="shared" si="781"/>
        <v/>
      </c>
      <c r="BC3525" s="5" t="str">
        <f t="shared" si="782"/>
        <v/>
      </c>
      <c r="BD3525" s="5" t="str">
        <f t="shared" si="783"/>
        <v/>
      </c>
      <c r="BF3525" t="s">
        <v>4951</v>
      </c>
      <c r="BG3525" t="s">
        <v>4952</v>
      </c>
      <c r="BH3525" t="s">
        <v>4953</v>
      </c>
      <c r="BI3525" t="s">
        <v>4803</v>
      </c>
      <c r="BJ3525" t="s">
        <v>3250</v>
      </c>
      <c r="BK3525" t="s">
        <v>4954</v>
      </c>
    </row>
    <row r="3526" spans="1:63" x14ac:dyDescent="0.3">
      <c r="A3526">
        <v>3.5728900000000001</v>
      </c>
      <c r="B3526">
        <v>3.1699199999999998</v>
      </c>
      <c r="C3526">
        <v>3.5360499999999999</v>
      </c>
      <c r="D3526">
        <v>3.76553</v>
      </c>
      <c r="E3526">
        <v>3.7548900000000001</v>
      </c>
      <c r="F3526">
        <v>3.76553</v>
      </c>
      <c r="G3526">
        <v>3.5607099999999998</v>
      </c>
      <c r="H3526">
        <v>3.3785099999999999</v>
      </c>
      <c r="I3526">
        <v>3.6088100000000001</v>
      </c>
      <c r="J3526">
        <v>3.7548900000000001</v>
      </c>
      <c r="K3526">
        <v>3.3923199999999998</v>
      </c>
      <c r="L3526">
        <v>3.3923199999999998</v>
      </c>
      <c r="M3526" t="s">
        <v>0</v>
      </c>
      <c r="R3526" t="s">
        <v>41844</v>
      </c>
      <c r="S3526" t="s">
        <v>41845</v>
      </c>
      <c r="T3526" t="s">
        <v>4990</v>
      </c>
      <c r="U3526" t="s">
        <v>29141</v>
      </c>
      <c r="V3526" t="s">
        <v>37356</v>
      </c>
      <c r="W3526">
        <v>0</v>
      </c>
      <c r="X3526" t="s">
        <v>7</v>
      </c>
      <c r="Y3526">
        <v>2</v>
      </c>
      <c r="Z3526">
        <v>1</v>
      </c>
      <c r="AA3526">
        <v>1</v>
      </c>
      <c r="AB3526">
        <v>1</v>
      </c>
      <c r="AC3526">
        <v>62</v>
      </c>
      <c r="AD3526">
        <v>1</v>
      </c>
      <c r="AF3526" t="s">
        <v>41848</v>
      </c>
      <c r="AG3526">
        <v>0.27834500000000001</v>
      </c>
      <c r="AH3526">
        <v>0.57157800000000003</v>
      </c>
      <c r="AI3526">
        <v>-0.103812</v>
      </c>
      <c r="AJ3526">
        <f t="shared" si="770"/>
        <v>0.103812</v>
      </c>
      <c r="AK3526">
        <v>-0.67164100000000004</v>
      </c>
      <c r="AL3526" t="str">
        <f t="shared" si="771"/>
        <v/>
      </c>
      <c r="AM3526" t="str">
        <f t="shared" si="772"/>
        <v/>
      </c>
      <c r="AN3526" t="str">
        <f t="shared" si="773"/>
        <v/>
      </c>
      <c r="AO3526" t="str">
        <f t="shared" si="774"/>
        <v/>
      </c>
      <c r="AQ3526">
        <v>6.0209499999999999E-2</v>
      </c>
      <c r="AR3526">
        <v>0.88553899999999997</v>
      </c>
      <c r="AS3526">
        <v>-2.5982399999999999E-2</v>
      </c>
      <c r="AT3526">
        <f t="shared" si="775"/>
        <v>2.5982399999999999E-2</v>
      </c>
      <c r="AU3526">
        <v>-0.170072</v>
      </c>
      <c r="AV3526" t="str">
        <f t="shared" si="776"/>
        <v/>
      </c>
      <c r="AW3526" t="str">
        <f t="shared" si="777"/>
        <v/>
      </c>
      <c r="AX3526" t="str">
        <f t="shared" si="778"/>
        <v/>
      </c>
      <c r="AY3526" t="str">
        <f t="shared" si="779"/>
        <v/>
      </c>
      <c r="BA3526" s="5" t="str">
        <f t="shared" si="780"/>
        <v/>
      </c>
      <c r="BB3526" s="5" t="str">
        <f t="shared" si="781"/>
        <v/>
      </c>
      <c r="BC3526" s="5" t="str">
        <f t="shared" si="782"/>
        <v/>
      </c>
      <c r="BD3526" s="5" t="str">
        <f t="shared" si="783"/>
        <v/>
      </c>
      <c r="BF3526" t="s">
        <v>41846</v>
      </c>
      <c r="BG3526" t="s">
        <v>41847</v>
      </c>
      <c r="BH3526" t="s">
        <v>41848</v>
      </c>
      <c r="BI3526" t="s">
        <v>29141</v>
      </c>
      <c r="BK3526" t="s">
        <v>41849</v>
      </c>
    </row>
    <row r="3527" spans="1:63" x14ac:dyDescent="0.3">
      <c r="A3527">
        <v>7.8309899999999999</v>
      </c>
      <c r="B3527">
        <v>7.8648100000000003</v>
      </c>
      <c r="C3527">
        <v>7.9431000000000003</v>
      </c>
      <c r="D3527">
        <v>7.9448600000000003</v>
      </c>
      <c r="E3527">
        <v>7.8398300000000001</v>
      </c>
      <c r="F3527">
        <v>7.9698200000000003</v>
      </c>
      <c r="G3527">
        <v>8.0778800000000004</v>
      </c>
      <c r="H3527">
        <v>8.1121800000000004</v>
      </c>
      <c r="I3527">
        <v>8.0361700000000003</v>
      </c>
      <c r="J3527">
        <v>8.0168099999999995</v>
      </c>
      <c r="K3527">
        <v>7.9425100000000004</v>
      </c>
      <c r="L3527">
        <v>8.0725300000000004</v>
      </c>
      <c r="M3527" t="s">
        <v>0</v>
      </c>
      <c r="P3527" t="s">
        <v>1</v>
      </c>
      <c r="Q3527" t="s">
        <v>116</v>
      </c>
      <c r="R3527" t="s">
        <v>32266</v>
      </c>
      <c r="S3527" t="s">
        <v>32267</v>
      </c>
      <c r="T3527" t="s">
        <v>32268</v>
      </c>
      <c r="V3527" t="s">
        <v>32269</v>
      </c>
      <c r="W3527">
        <v>0</v>
      </c>
      <c r="X3527" t="s">
        <v>7</v>
      </c>
      <c r="Y3527">
        <v>8</v>
      </c>
      <c r="Z3527">
        <v>3</v>
      </c>
      <c r="AA3527">
        <v>3</v>
      </c>
      <c r="AB3527">
        <v>3</v>
      </c>
      <c r="AC3527">
        <v>52.4</v>
      </c>
      <c r="AD3527">
        <v>1</v>
      </c>
      <c r="AF3527" t="s">
        <v>32272</v>
      </c>
      <c r="AG3527">
        <v>0.755718</v>
      </c>
      <c r="AH3527">
        <v>0.21087700000000001</v>
      </c>
      <c r="AI3527">
        <v>-0.10399</v>
      </c>
      <c r="AJ3527">
        <f t="shared" si="770"/>
        <v>0.10399</v>
      </c>
      <c r="AK3527">
        <v>-1.53576</v>
      </c>
      <c r="AL3527" t="str">
        <f t="shared" si="771"/>
        <v/>
      </c>
      <c r="AM3527" t="str">
        <f t="shared" si="772"/>
        <v/>
      </c>
      <c r="AN3527" t="str">
        <f t="shared" si="773"/>
        <v/>
      </c>
      <c r="AO3527" t="str">
        <f t="shared" si="774"/>
        <v/>
      </c>
      <c r="AQ3527">
        <v>1.65225</v>
      </c>
      <c r="AR3527">
        <v>3.1044700000000001E-2</v>
      </c>
      <c r="AS3527">
        <v>-0.121069</v>
      </c>
      <c r="AT3527">
        <f t="shared" si="775"/>
        <v>0.121069</v>
      </c>
      <c r="AU3527">
        <v>-3.05836</v>
      </c>
      <c r="AV3527" t="str">
        <f t="shared" si="776"/>
        <v/>
      </c>
      <c r="AW3527" t="str">
        <f t="shared" si="777"/>
        <v/>
      </c>
      <c r="AX3527" t="str">
        <f t="shared" si="778"/>
        <v/>
      </c>
      <c r="AY3527" t="str">
        <f t="shared" si="779"/>
        <v/>
      </c>
      <c r="BA3527" s="5" t="str">
        <f t="shared" si="780"/>
        <v/>
      </c>
      <c r="BB3527" s="5" t="str">
        <f t="shared" si="781"/>
        <v/>
      </c>
      <c r="BC3527" s="5" t="str">
        <f t="shared" si="782"/>
        <v/>
      </c>
      <c r="BD3527" s="5" t="str">
        <f t="shared" si="783"/>
        <v/>
      </c>
      <c r="BF3527" t="s">
        <v>32270</v>
      </c>
      <c r="BG3527" t="s">
        <v>32271</v>
      </c>
      <c r="BH3527" t="s">
        <v>32272</v>
      </c>
      <c r="BJ3527" t="s">
        <v>9465</v>
      </c>
      <c r="BK3527" t="s">
        <v>32273</v>
      </c>
    </row>
    <row r="3528" spans="1:63" x14ac:dyDescent="0.3">
      <c r="A3528">
        <v>11.0656</v>
      </c>
      <c r="B3528">
        <v>11.097099999999999</v>
      </c>
      <c r="C3528">
        <v>11.0831</v>
      </c>
      <c r="D3528">
        <v>11.0616</v>
      </c>
      <c r="E3528">
        <v>11.170299999999999</v>
      </c>
      <c r="F3528">
        <v>11.1831</v>
      </c>
      <c r="G3528">
        <v>11.211399999999999</v>
      </c>
      <c r="H3528">
        <v>11.158799999999999</v>
      </c>
      <c r="I3528">
        <v>11.192</v>
      </c>
      <c r="J3528">
        <v>11.2087</v>
      </c>
      <c r="K3528">
        <v>11.185499999999999</v>
      </c>
      <c r="L3528">
        <v>11.1935</v>
      </c>
      <c r="M3528" t="s">
        <v>0</v>
      </c>
      <c r="O3528" t="s">
        <v>1</v>
      </c>
      <c r="P3528" t="s">
        <v>1</v>
      </c>
      <c r="Q3528" t="s">
        <v>2</v>
      </c>
      <c r="R3528" t="s">
        <v>9564</v>
      </c>
      <c r="S3528" t="s">
        <v>9565</v>
      </c>
      <c r="T3528" t="s">
        <v>9566</v>
      </c>
      <c r="V3528" t="s">
        <v>9567</v>
      </c>
      <c r="W3528">
        <v>0</v>
      </c>
      <c r="X3528" t="s">
        <v>7</v>
      </c>
      <c r="Y3528">
        <v>17</v>
      </c>
      <c r="Z3528">
        <v>16</v>
      </c>
      <c r="AA3528">
        <v>22</v>
      </c>
      <c r="AB3528">
        <v>16</v>
      </c>
      <c r="AC3528">
        <v>138.30000000000001</v>
      </c>
      <c r="AD3528">
        <v>1</v>
      </c>
      <c r="AF3528" t="s">
        <v>9570</v>
      </c>
      <c r="AG3528">
        <v>3.5177800000000001</v>
      </c>
      <c r="AH3528">
        <v>6.9894300000000005E-4</v>
      </c>
      <c r="AI3528">
        <v>-0.104064</v>
      </c>
      <c r="AJ3528">
        <f t="shared" si="770"/>
        <v>0.104064</v>
      </c>
      <c r="AK3528">
        <v>-7.4405299999999999</v>
      </c>
      <c r="AL3528" t="str">
        <f t="shared" si="771"/>
        <v/>
      </c>
      <c r="AM3528" t="str">
        <f t="shared" si="772"/>
        <v/>
      </c>
      <c r="AN3528" t="str">
        <f t="shared" si="773"/>
        <v/>
      </c>
      <c r="AO3528" t="str">
        <f t="shared" si="774"/>
        <v/>
      </c>
      <c r="AQ3528">
        <v>4.7619699999999998</v>
      </c>
      <c r="AR3528" s="1">
        <v>6.1103200000000001E-5</v>
      </c>
      <c r="AS3528">
        <v>-0.118071</v>
      </c>
      <c r="AT3528">
        <f t="shared" si="775"/>
        <v>0.118071</v>
      </c>
      <c r="AU3528">
        <v>-12.336600000000001</v>
      </c>
      <c r="AV3528" t="str">
        <f t="shared" si="776"/>
        <v/>
      </c>
      <c r="AW3528" t="str">
        <f t="shared" si="777"/>
        <v/>
      </c>
      <c r="AX3528" t="str">
        <f t="shared" si="778"/>
        <v/>
      </c>
      <c r="AY3528" t="str">
        <f t="shared" si="779"/>
        <v/>
      </c>
      <c r="BA3528" s="5" t="str">
        <f t="shared" si="780"/>
        <v/>
      </c>
      <c r="BB3528" s="5" t="str">
        <f t="shared" si="781"/>
        <v/>
      </c>
      <c r="BC3528" s="5" t="str">
        <f t="shared" si="782"/>
        <v/>
      </c>
      <c r="BD3528" s="5" t="str">
        <f t="shared" si="783"/>
        <v/>
      </c>
      <c r="BF3528" t="s">
        <v>9568</v>
      </c>
      <c r="BG3528" t="s">
        <v>9569</v>
      </c>
      <c r="BH3528" t="s">
        <v>9570</v>
      </c>
      <c r="BJ3528" t="s">
        <v>2510</v>
      </c>
      <c r="BK3528" t="s">
        <v>9571</v>
      </c>
    </row>
    <row r="3529" spans="1:63" x14ac:dyDescent="0.3">
      <c r="A3529">
        <v>4.7602200000000003</v>
      </c>
      <c r="B3529">
        <v>4.8176199999999998</v>
      </c>
      <c r="C3529">
        <v>4.74953</v>
      </c>
      <c r="D3529">
        <v>4.96347</v>
      </c>
      <c r="E3529">
        <v>5.0223699999999996</v>
      </c>
      <c r="F3529">
        <v>5.1858700000000004</v>
      </c>
      <c r="G3529">
        <v>4.7441599999999999</v>
      </c>
      <c r="H3529">
        <v>4.7548899999999996</v>
      </c>
      <c r="I3529">
        <v>4.6264399999999997</v>
      </c>
      <c r="J3529">
        <v>4.4594300000000002</v>
      </c>
      <c r="K3529">
        <v>4.8073499999999996</v>
      </c>
      <c r="L3529">
        <v>4.7548899999999996</v>
      </c>
      <c r="M3529" t="s">
        <v>0</v>
      </c>
      <c r="R3529" t="s">
        <v>41979</v>
      </c>
      <c r="S3529" t="s">
        <v>15034</v>
      </c>
      <c r="T3529" t="s">
        <v>4270</v>
      </c>
      <c r="V3529" t="s">
        <v>8390</v>
      </c>
      <c r="W3529">
        <v>0</v>
      </c>
      <c r="X3529" t="s">
        <v>7</v>
      </c>
      <c r="Y3529">
        <v>5</v>
      </c>
      <c r="Z3529">
        <v>1</v>
      </c>
      <c r="AA3529">
        <v>1</v>
      </c>
      <c r="AB3529">
        <v>1</v>
      </c>
      <c r="AC3529">
        <v>17.899999999999999</v>
      </c>
      <c r="AD3529">
        <v>1</v>
      </c>
      <c r="AF3529" t="s">
        <v>41982</v>
      </c>
      <c r="AG3529">
        <v>0.38392500000000002</v>
      </c>
      <c r="AH3529">
        <v>0.45966099999999999</v>
      </c>
      <c r="AI3529">
        <v>-0.10410800000000001</v>
      </c>
      <c r="AJ3529">
        <f t="shared" si="770"/>
        <v>0.10410800000000001</v>
      </c>
      <c r="AK3529">
        <v>-0.87919199999999997</v>
      </c>
      <c r="AL3529" t="str">
        <f t="shared" si="771"/>
        <v/>
      </c>
      <c r="AM3529" t="str">
        <f t="shared" si="772"/>
        <v/>
      </c>
      <c r="AN3529" t="str">
        <f t="shared" si="773"/>
        <v/>
      </c>
      <c r="AO3529" t="str">
        <f t="shared" si="774"/>
        <v/>
      </c>
      <c r="AQ3529">
        <v>0.88383900000000004</v>
      </c>
      <c r="AR3529">
        <v>0.15899199999999999</v>
      </c>
      <c r="AS3529">
        <v>0.16068499999999999</v>
      </c>
      <c r="AT3529">
        <f t="shared" si="775"/>
        <v>-0.16068499999999999</v>
      </c>
      <c r="AU3529">
        <v>1.75014</v>
      </c>
      <c r="AV3529" t="str">
        <f t="shared" si="776"/>
        <v/>
      </c>
      <c r="AW3529" t="str">
        <f t="shared" si="777"/>
        <v/>
      </c>
      <c r="AX3529" t="str">
        <f t="shared" si="778"/>
        <v/>
      </c>
      <c r="AY3529" t="str">
        <f t="shared" si="779"/>
        <v/>
      </c>
      <c r="BA3529" s="5" t="str">
        <f t="shared" si="780"/>
        <v/>
      </c>
      <c r="BB3529" s="5" t="str">
        <f t="shared" si="781"/>
        <v/>
      </c>
      <c r="BC3529" s="5" t="str">
        <f t="shared" si="782"/>
        <v/>
      </c>
      <c r="BD3529" s="5" t="str">
        <f t="shared" si="783"/>
        <v/>
      </c>
      <c r="BF3529" t="s">
        <v>41980</v>
      </c>
      <c r="BG3529" t="s">
        <v>41981</v>
      </c>
      <c r="BH3529" t="s">
        <v>41982</v>
      </c>
      <c r="BJ3529" t="s">
        <v>15275</v>
      </c>
      <c r="BK3529" t="s">
        <v>41983</v>
      </c>
    </row>
    <row r="3530" spans="1:63" x14ac:dyDescent="0.3">
      <c r="A3530">
        <v>9.5778099999999995</v>
      </c>
      <c r="B3530">
        <v>9.5864600000000006</v>
      </c>
      <c r="C3530">
        <v>9.6104699999999994</v>
      </c>
      <c r="D3530">
        <v>9.6088100000000001</v>
      </c>
      <c r="E3530">
        <v>9.7200699999999998</v>
      </c>
      <c r="F3530">
        <v>9.7157900000000001</v>
      </c>
      <c r="G3530">
        <v>9.6697699999999998</v>
      </c>
      <c r="H3530">
        <v>9.6945300000000003</v>
      </c>
      <c r="I3530">
        <v>9.6389800000000001</v>
      </c>
      <c r="J3530">
        <v>9.6494400000000002</v>
      </c>
      <c r="K3530">
        <v>9.6532</v>
      </c>
      <c r="L3530">
        <v>9.6880799999999994</v>
      </c>
      <c r="M3530" t="s">
        <v>0</v>
      </c>
      <c r="O3530" t="s">
        <v>1</v>
      </c>
      <c r="P3530" t="s">
        <v>1</v>
      </c>
      <c r="Q3530" t="s">
        <v>2</v>
      </c>
      <c r="R3530" t="s">
        <v>18410</v>
      </c>
      <c r="S3530" t="s">
        <v>6803</v>
      </c>
      <c r="T3530" t="s">
        <v>18411</v>
      </c>
      <c r="V3530" t="s">
        <v>6805</v>
      </c>
      <c r="W3530">
        <v>1</v>
      </c>
      <c r="X3530" t="s">
        <v>7</v>
      </c>
      <c r="Y3530">
        <v>16</v>
      </c>
      <c r="Z3530">
        <v>8</v>
      </c>
      <c r="AA3530">
        <v>11</v>
      </c>
      <c r="AB3530">
        <v>7</v>
      </c>
      <c r="AC3530">
        <v>66.2</v>
      </c>
      <c r="AD3530">
        <v>1</v>
      </c>
      <c r="AF3530" t="s">
        <v>18414</v>
      </c>
      <c r="AG3530">
        <v>3.4977200000000002</v>
      </c>
      <c r="AH3530">
        <v>7.2696499999999999E-4</v>
      </c>
      <c r="AI3530">
        <v>-0.104154</v>
      </c>
      <c r="AJ3530">
        <f t="shared" si="770"/>
        <v>0.104154</v>
      </c>
      <c r="AK3530">
        <v>-7.3780900000000003</v>
      </c>
      <c r="AL3530" t="str">
        <f t="shared" si="771"/>
        <v/>
      </c>
      <c r="AM3530" t="str">
        <f t="shared" si="772"/>
        <v/>
      </c>
      <c r="AN3530" t="str">
        <f t="shared" si="773"/>
        <v/>
      </c>
      <c r="AO3530" t="str">
        <f t="shared" si="774"/>
        <v/>
      </c>
      <c r="AQ3530">
        <v>2.4281899999999998</v>
      </c>
      <c r="AR3530">
        <v>6.1287299999999998E-3</v>
      </c>
      <c r="AS3530">
        <v>-6.1535100000000002E-2</v>
      </c>
      <c r="AT3530">
        <f t="shared" si="775"/>
        <v>6.1535100000000002E-2</v>
      </c>
      <c r="AU3530">
        <v>-4.5900400000000001</v>
      </c>
      <c r="AV3530" t="str">
        <f t="shared" si="776"/>
        <v/>
      </c>
      <c r="AW3530" t="str">
        <f t="shared" si="777"/>
        <v/>
      </c>
      <c r="AX3530" t="str">
        <f t="shared" si="778"/>
        <v/>
      </c>
      <c r="AY3530" t="str">
        <f t="shared" si="779"/>
        <v/>
      </c>
      <c r="BA3530" s="5" t="str">
        <f t="shared" si="780"/>
        <v/>
      </c>
      <c r="BB3530" s="5" t="str">
        <f t="shared" si="781"/>
        <v/>
      </c>
      <c r="BC3530" s="5" t="str">
        <f t="shared" si="782"/>
        <v/>
      </c>
      <c r="BD3530" s="5" t="str">
        <f t="shared" si="783"/>
        <v/>
      </c>
      <c r="BF3530" t="s">
        <v>18412</v>
      </c>
      <c r="BG3530" t="s">
        <v>18413</v>
      </c>
      <c r="BH3530" t="s">
        <v>18414</v>
      </c>
      <c r="BK3530" t="s">
        <v>18415</v>
      </c>
    </row>
    <row r="3531" spans="1:63" x14ac:dyDescent="0.3">
      <c r="A3531">
        <v>15.5647</v>
      </c>
      <c r="B3531">
        <v>15.5357</v>
      </c>
      <c r="C3531">
        <v>15.552899999999999</v>
      </c>
      <c r="D3531">
        <v>15.5349</v>
      </c>
      <c r="E3531">
        <v>15.6447</v>
      </c>
      <c r="F3531">
        <v>15.645300000000001</v>
      </c>
      <c r="G3531">
        <v>15.628399999999999</v>
      </c>
      <c r="H3531">
        <v>15.6868</v>
      </c>
      <c r="I3531">
        <v>15.87</v>
      </c>
      <c r="J3531">
        <v>15.876200000000001</v>
      </c>
      <c r="K3531">
        <v>15.8346</v>
      </c>
      <c r="L3531">
        <v>15.839399999999999</v>
      </c>
      <c r="M3531" t="s">
        <v>0</v>
      </c>
      <c r="O3531" t="s">
        <v>1</v>
      </c>
      <c r="P3531" t="s">
        <v>1</v>
      </c>
      <c r="Q3531" t="s">
        <v>2</v>
      </c>
      <c r="R3531" t="s">
        <v>32</v>
      </c>
      <c r="S3531" t="s">
        <v>33</v>
      </c>
      <c r="T3531" t="s">
        <v>34</v>
      </c>
      <c r="U3531" t="s">
        <v>35</v>
      </c>
      <c r="V3531" t="s">
        <v>36</v>
      </c>
      <c r="W3531">
        <v>29</v>
      </c>
      <c r="X3531" t="s">
        <v>7</v>
      </c>
      <c r="Y3531">
        <v>61</v>
      </c>
      <c r="Z3531">
        <v>137</v>
      </c>
      <c r="AA3531">
        <v>476</v>
      </c>
      <c r="AB3531">
        <v>112</v>
      </c>
      <c r="AC3531">
        <v>226.4</v>
      </c>
      <c r="AD3531">
        <v>1</v>
      </c>
      <c r="AF3531" t="s">
        <v>39</v>
      </c>
      <c r="AG3531">
        <v>3.4554100000000001</v>
      </c>
      <c r="AH3531">
        <v>7.8799299999999996E-4</v>
      </c>
      <c r="AI3531">
        <v>-0.104239</v>
      </c>
      <c r="AJ3531">
        <f t="shared" si="770"/>
        <v>0.104239</v>
      </c>
      <c r="AK3531">
        <v>-7.2478400000000001</v>
      </c>
      <c r="AL3531" t="str">
        <f t="shared" si="771"/>
        <v/>
      </c>
      <c r="AM3531" t="str">
        <f t="shared" si="772"/>
        <v/>
      </c>
      <c r="AN3531" t="str">
        <f t="shared" si="773"/>
        <v/>
      </c>
      <c r="AO3531" t="str">
        <f t="shared" si="774"/>
        <v/>
      </c>
      <c r="AQ3531">
        <v>6.4750800000000002</v>
      </c>
      <c r="AR3531" s="1">
        <v>3.0771000000000002E-6</v>
      </c>
      <c r="AS3531">
        <v>-0.30798999999999999</v>
      </c>
      <c r="AT3531">
        <f t="shared" si="775"/>
        <v>0.30798999999999999</v>
      </c>
      <c r="AU3531">
        <v>-24.1053</v>
      </c>
      <c r="AV3531" t="str">
        <f t="shared" si="776"/>
        <v/>
      </c>
      <c r="AW3531" t="str">
        <f t="shared" si="777"/>
        <v/>
      </c>
      <c r="AX3531" t="str">
        <f t="shared" si="778"/>
        <v/>
      </c>
      <c r="AY3531" t="str">
        <f t="shared" si="779"/>
        <v/>
      </c>
      <c r="BA3531" s="5" t="str">
        <f t="shared" si="780"/>
        <v/>
      </c>
      <c r="BB3531" s="5" t="str">
        <f t="shared" si="781"/>
        <v/>
      </c>
      <c r="BC3531" s="5" t="str">
        <f t="shared" si="782"/>
        <v/>
      </c>
      <c r="BD3531" s="5" t="str">
        <f t="shared" si="783"/>
        <v/>
      </c>
      <c r="BF3531" t="s">
        <v>37</v>
      </c>
      <c r="BG3531" t="s">
        <v>38</v>
      </c>
      <c r="BH3531" t="s">
        <v>39</v>
      </c>
      <c r="BI3531" t="s">
        <v>40</v>
      </c>
      <c r="BJ3531" t="s">
        <v>41</v>
      </c>
      <c r="BK3531" t="s">
        <v>42</v>
      </c>
    </row>
    <row r="3532" spans="1:63" x14ac:dyDescent="0.3">
      <c r="A3532">
        <v>13.363799999999999</v>
      </c>
      <c r="B3532">
        <v>13.3316</v>
      </c>
      <c r="C3532">
        <v>13.394399999999999</v>
      </c>
      <c r="D3532">
        <v>13.352600000000001</v>
      </c>
      <c r="E3532">
        <v>13.4903</v>
      </c>
      <c r="F3532">
        <v>13.450900000000001</v>
      </c>
      <c r="G3532">
        <v>13.478199999999999</v>
      </c>
      <c r="H3532">
        <v>13.440099999999999</v>
      </c>
      <c r="I3532">
        <v>13.264799999999999</v>
      </c>
      <c r="J3532">
        <v>13.239800000000001</v>
      </c>
      <c r="K3532">
        <v>13.218999999999999</v>
      </c>
      <c r="L3532">
        <v>13.2624</v>
      </c>
      <c r="M3532" t="s">
        <v>0</v>
      </c>
      <c r="O3532" t="s">
        <v>1</v>
      </c>
      <c r="P3532" t="s">
        <v>1</v>
      </c>
      <c r="Q3532" t="s">
        <v>2</v>
      </c>
      <c r="R3532" t="s">
        <v>1042</v>
      </c>
      <c r="S3532" t="s">
        <v>1043</v>
      </c>
      <c r="T3532" t="s">
        <v>1044</v>
      </c>
      <c r="U3532" t="s">
        <v>345</v>
      </c>
      <c r="V3532" t="s">
        <v>1045</v>
      </c>
      <c r="W3532">
        <v>0</v>
      </c>
      <c r="X3532" t="s">
        <v>7</v>
      </c>
      <c r="Y3532">
        <v>41</v>
      </c>
      <c r="Z3532">
        <v>51</v>
      </c>
      <c r="AA3532">
        <v>94</v>
      </c>
      <c r="AB3532">
        <v>51</v>
      </c>
      <c r="AC3532">
        <v>138.69999999999999</v>
      </c>
      <c r="AD3532">
        <v>1</v>
      </c>
      <c r="AF3532" t="s">
        <v>1048</v>
      </c>
      <c r="AG3532">
        <v>2.99837</v>
      </c>
      <c r="AH3532">
        <v>1.9785699999999998E-3</v>
      </c>
      <c r="AI3532">
        <v>-0.10428</v>
      </c>
      <c r="AJ3532">
        <f t="shared" si="770"/>
        <v>0.10428</v>
      </c>
      <c r="AK3532">
        <v>-5.9545399999999997</v>
      </c>
      <c r="AL3532" t="str">
        <f t="shared" si="771"/>
        <v/>
      </c>
      <c r="AM3532" t="str">
        <f t="shared" si="772"/>
        <v/>
      </c>
      <c r="AN3532" t="str">
        <f t="shared" si="773"/>
        <v/>
      </c>
      <c r="AO3532" t="str">
        <f t="shared" si="774"/>
        <v/>
      </c>
      <c r="AQ3532">
        <v>3.28295</v>
      </c>
      <c r="AR3532">
        <v>1.0800300000000001E-3</v>
      </c>
      <c r="AS3532">
        <v>0.11409900000000001</v>
      </c>
      <c r="AT3532">
        <f t="shared" si="775"/>
        <v>-0.11409900000000001</v>
      </c>
      <c r="AU3532">
        <v>6.73611</v>
      </c>
      <c r="AV3532" t="str">
        <f t="shared" si="776"/>
        <v/>
      </c>
      <c r="AW3532" t="str">
        <f t="shared" si="777"/>
        <v/>
      </c>
      <c r="AX3532" t="str">
        <f t="shared" si="778"/>
        <v/>
      </c>
      <c r="AY3532" t="str">
        <f t="shared" si="779"/>
        <v/>
      </c>
      <c r="BA3532" s="5" t="str">
        <f t="shared" si="780"/>
        <v/>
      </c>
      <c r="BB3532" s="5" t="str">
        <f t="shared" si="781"/>
        <v/>
      </c>
      <c r="BC3532" s="5" t="str">
        <f t="shared" si="782"/>
        <v/>
      </c>
      <c r="BD3532" s="5" t="str">
        <f t="shared" si="783"/>
        <v/>
      </c>
      <c r="BF3532" t="s">
        <v>1046</v>
      </c>
      <c r="BG3532" t="s">
        <v>1047</v>
      </c>
      <c r="BH3532" t="s">
        <v>1048</v>
      </c>
      <c r="BJ3532" t="s">
        <v>1049</v>
      </c>
      <c r="BK3532" t="s">
        <v>1050</v>
      </c>
    </row>
    <row r="3533" spans="1:63" x14ac:dyDescent="0.3">
      <c r="A3533">
        <v>8.4470799999999997</v>
      </c>
      <c r="B3533">
        <v>8.3623799999999999</v>
      </c>
      <c r="C3533">
        <v>8.41066</v>
      </c>
      <c r="D3533">
        <v>8.4362999999999992</v>
      </c>
      <c r="E3533">
        <v>8.4854299999999991</v>
      </c>
      <c r="F3533">
        <v>8.5006400000000006</v>
      </c>
      <c r="G3533">
        <v>8.4769500000000004</v>
      </c>
      <c r="H3533">
        <v>8.6110199999999999</v>
      </c>
      <c r="I3533">
        <v>8.5698600000000003</v>
      </c>
      <c r="J3533">
        <v>8.5395500000000002</v>
      </c>
      <c r="K3533">
        <v>8.4712700000000005</v>
      </c>
      <c r="L3533">
        <v>8.36632</v>
      </c>
      <c r="M3533" t="s">
        <v>0</v>
      </c>
      <c r="O3533" t="s">
        <v>1</v>
      </c>
      <c r="Q3533" t="s">
        <v>164</v>
      </c>
      <c r="R3533" t="s">
        <v>11708</v>
      </c>
      <c r="S3533" t="s">
        <v>8667</v>
      </c>
      <c r="T3533" t="s">
        <v>16679</v>
      </c>
      <c r="U3533" t="s">
        <v>2166</v>
      </c>
      <c r="V3533" t="s">
        <v>40832</v>
      </c>
      <c r="W3533">
        <v>0</v>
      </c>
      <c r="X3533" t="s">
        <v>7</v>
      </c>
      <c r="Y3533">
        <v>17</v>
      </c>
      <c r="Z3533">
        <v>1</v>
      </c>
      <c r="AA3533">
        <v>2</v>
      </c>
      <c r="AB3533">
        <v>1</v>
      </c>
      <c r="AC3533">
        <v>7.6</v>
      </c>
      <c r="AD3533">
        <v>1</v>
      </c>
      <c r="AF3533" t="s">
        <v>40835</v>
      </c>
      <c r="AG3533">
        <v>1.54182</v>
      </c>
      <c r="AH3533">
        <v>4.0419999999999998E-2</v>
      </c>
      <c r="AI3533">
        <v>-0.104405</v>
      </c>
      <c r="AJ3533">
        <f t="shared" si="770"/>
        <v>0.104405</v>
      </c>
      <c r="AK3533">
        <v>-2.8621799999999999</v>
      </c>
      <c r="AL3533" t="str">
        <f t="shared" si="771"/>
        <v/>
      </c>
      <c r="AM3533" t="str">
        <f t="shared" si="772"/>
        <v/>
      </c>
      <c r="AN3533" t="str">
        <f t="shared" si="773"/>
        <v/>
      </c>
      <c r="AO3533" t="str">
        <f t="shared" si="774"/>
        <v/>
      </c>
      <c r="AQ3533">
        <v>0.72582199999999997</v>
      </c>
      <c r="AR3533">
        <v>0.22149199999999999</v>
      </c>
      <c r="AS3533">
        <v>-7.2642300000000007E-2</v>
      </c>
      <c r="AT3533">
        <f t="shared" si="775"/>
        <v>7.2642300000000007E-2</v>
      </c>
      <c r="AU3533">
        <v>-1.48529</v>
      </c>
      <c r="AV3533" t="str">
        <f t="shared" si="776"/>
        <v/>
      </c>
      <c r="AW3533" t="str">
        <f t="shared" si="777"/>
        <v/>
      </c>
      <c r="AX3533" t="str">
        <f t="shared" si="778"/>
        <v/>
      </c>
      <c r="AY3533" t="str">
        <f t="shared" si="779"/>
        <v/>
      </c>
      <c r="BA3533" s="5" t="str">
        <f t="shared" si="780"/>
        <v/>
      </c>
      <c r="BB3533" s="5" t="str">
        <f t="shared" si="781"/>
        <v/>
      </c>
      <c r="BC3533" s="5" t="str">
        <f t="shared" si="782"/>
        <v/>
      </c>
      <c r="BD3533" s="5" t="str">
        <f t="shared" si="783"/>
        <v/>
      </c>
      <c r="BF3533" t="s">
        <v>40833</v>
      </c>
      <c r="BG3533" t="s">
        <v>40834</v>
      </c>
      <c r="BH3533" t="s">
        <v>40835</v>
      </c>
      <c r="BI3533" t="s">
        <v>2166</v>
      </c>
      <c r="BJ3533" t="s">
        <v>7525</v>
      </c>
      <c r="BK3533" t="s">
        <v>40836</v>
      </c>
    </row>
    <row r="3534" spans="1:63" x14ac:dyDescent="0.3">
      <c r="A3534">
        <v>13.0314</v>
      </c>
      <c r="B3534">
        <v>13.014099999999999</v>
      </c>
      <c r="C3534">
        <v>13.0099</v>
      </c>
      <c r="D3534">
        <v>13.008599999999999</v>
      </c>
      <c r="E3534">
        <v>13.101800000000001</v>
      </c>
      <c r="F3534">
        <v>13.1256</v>
      </c>
      <c r="G3534">
        <v>13.0999</v>
      </c>
      <c r="H3534">
        <v>13.154500000000001</v>
      </c>
      <c r="I3534">
        <v>13.3131</v>
      </c>
      <c r="J3534">
        <v>13.28</v>
      </c>
      <c r="K3534">
        <v>13.267300000000001</v>
      </c>
      <c r="L3534">
        <v>13.2759</v>
      </c>
      <c r="M3534" t="s">
        <v>0</v>
      </c>
      <c r="O3534" t="s">
        <v>1</v>
      </c>
      <c r="P3534" t="s">
        <v>1</v>
      </c>
      <c r="Q3534" t="s">
        <v>2</v>
      </c>
      <c r="R3534" t="s">
        <v>2174</v>
      </c>
      <c r="S3534" t="s">
        <v>2175</v>
      </c>
      <c r="T3534" t="s">
        <v>2176</v>
      </c>
      <c r="V3534" t="s">
        <v>2177</v>
      </c>
      <c r="W3534">
        <v>0</v>
      </c>
      <c r="X3534" t="s">
        <v>7</v>
      </c>
      <c r="Y3534">
        <v>76</v>
      </c>
      <c r="Z3534">
        <v>16</v>
      </c>
      <c r="AA3534">
        <v>102</v>
      </c>
      <c r="AB3534">
        <v>16</v>
      </c>
      <c r="AC3534">
        <v>22.4</v>
      </c>
      <c r="AD3534">
        <v>1</v>
      </c>
      <c r="AF3534" t="s">
        <v>2180</v>
      </c>
      <c r="AG3534">
        <v>3.5577200000000002</v>
      </c>
      <c r="AH3534">
        <v>6.4778600000000002E-4</v>
      </c>
      <c r="AI3534">
        <v>-0.104472</v>
      </c>
      <c r="AJ3534">
        <f t="shared" si="770"/>
        <v>0.104472</v>
      </c>
      <c r="AK3534">
        <v>-7.56616</v>
      </c>
      <c r="AL3534" t="str">
        <f t="shared" si="771"/>
        <v/>
      </c>
      <c r="AM3534" t="str">
        <f t="shared" si="772"/>
        <v/>
      </c>
      <c r="AN3534" t="str">
        <f t="shared" si="773"/>
        <v/>
      </c>
      <c r="AO3534" t="str">
        <f t="shared" si="774"/>
        <v/>
      </c>
      <c r="AQ3534">
        <v>6.4284100000000004</v>
      </c>
      <c r="AR3534" s="1">
        <v>3.3247499999999998E-6</v>
      </c>
      <c r="AS3534">
        <v>-0.26807900000000001</v>
      </c>
      <c r="AT3534">
        <f t="shared" si="775"/>
        <v>0.26807900000000001</v>
      </c>
      <c r="AU3534">
        <v>-23.673500000000001</v>
      </c>
      <c r="AV3534" t="str">
        <f t="shared" si="776"/>
        <v/>
      </c>
      <c r="AW3534" t="str">
        <f t="shared" si="777"/>
        <v/>
      </c>
      <c r="AX3534" t="str">
        <f t="shared" si="778"/>
        <v/>
      </c>
      <c r="AY3534" t="str">
        <f t="shared" si="779"/>
        <v/>
      </c>
      <c r="BA3534" s="5" t="str">
        <f t="shared" si="780"/>
        <v/>
      </c>
      <c r="BB3534" s="5" t="str">
        <f t="shared" si="781"/>
        <v/>
      </c>
      <c r="BC3534" s="5" t="str">
        <f t="shared" si="782"/>
        <v/>
      </c>
      <c r="BD3534" s="5" t="str">
        <f t="shared" si="783"/>
        <v/>
      </c>
      <c r="BF3534" t="s">
        <v>2178</v>
      </c>
      <c r="BG3534" t="s">
        <v>2179</v>
      </c>
      <c r="BH3534" t="s">
        <v>2180</v>
      </c>
      <c r="BJ3534" t="s">
        <v>2181</v>
      </c>
      <c r="BK3534" t="s">
        <v>2182</v>
      </c>
    </row>
    <row r="3535" spans="1:63" x14ac:dyDescent="0.3">
      <c r="A3535">
        <v>8.2450799999999997</v>
      </c>
      <c r="B3535">
        <v>8.3115199999999998</v>
      </c>
      <c r="C3535">
        <v>8.3015000000000008</v>
      </c>
      <c r="D3535">
        <v>8.2498199999999997</v>
      </c>
      <c r="E3535">
        <v>8.3438499999999998</v>
      </c>
      <c r="F3535">
        <v>8.3434100000000004</v>
      </c>
      <c r="G3535">
        <v>8.4115099999999998</v>
      </c>
      <c r="H3535">
        <v>8.4270999999999994</v>
      </c>
      <c r="I3535">
        <v>7.76553</v>
      </c>
      <c r="J3535">
        <v>7.8385699999999998</v>
      </c>
      <c r="K3535">
        <v>7.8641899999999998</v>
      </c>
      <c r="L3535">
        <v>7.7937700000000003</v>
      </c>
      <c r="M3535" t="s">
        <v>0</v>
      </c>
      <c r="O3535" t="s">
        <v>1</v>
      </c>
      <c r="P3535" t="s">
        <v>1</v>
      </c>
      <c r="Q3535" t="s">
        <v>2</v>
      </c>
      <c r="S3535" t="s">
        <v>12699</v>
      </c>
      <c r="T3535" t="s">
        <v>7876</v>
      </c>
      <c r="V3535" t="s">
        <v>32698</v>
      </c>
      <c r="W3535">
        <v>0</v>
      </c>
      <c r="X3535" t="s">
        <v>7</v>
      </c>
      <c r="Y3535">
        <v>13</v>
      </c>
      <c r="Z3535">
        <v>4</v>
      </c>
      <c r="AA3535">
        <v>5</v>
      </c>
      <c r="AB3535">
        <v>4</v>
      </c>
      <c r="AC3535">
        <v>26.7</v>
      </c>
      <c r="AD3535">
        <v>1</v>
      </c>
      <c r="AF3535" t="s">
        <v>32701</v>
      </c>
      <c r="AG3535">
        <v>2.01349</v>
      </c>
      <c r="AH3535">
        <v>1.4950099999999999E-2</v>
      </c>
      <c r="AI3535">
        <v>-0.104489</v>
      </c>
      <c r="AJ3535">
        <f t="shared" si="770"/>
        <v>0.104489</v>
      </c>
      <c r="AK3535">
        <v>-3.7336999999999998</v>
      </c>
      <c r="AL3535" t="str">
        <f t="shared" si="771"/>
        <v/>
      </c>
      <c r="AM3535" t="str">
        <f t="shared" si="772"/>
        <v/>
      </c>
      <c r="AN3535" t="str">
        <f t="shared" si="773"/>
        <v/>
      </c>
      <c r="AO3535" t="str">
        <f t="shared" si="774"/>
        <v/>
      </c>
      <c r="AQ3535">
        <v>5.49573</v>
      </c>
      <c r="AR3535" s="1">
        <v>1.6280700000000002E-5</v>
      </c>
      <c r="AS3535">
        <v>0.46146500000000001</v>
      </c>
      <c r="AT3535">
        <f t="shared" si="775"/>
        <v>-0.46146500000000001</v>
      </c>
      <c r="AU3535">
        <v>16.4695</v>
      </c>
      <c r="AV3535" t="str">
        <f t="shared" si="776"/>
        <v/>
      </c>
      <c r="AW3535" t="str">
        <f t="shared" si="777"/>
        <v/>
      </c>
      <c r="AX3535" t="str">
        <f t="shared" si="778"/>
        <v/>
      </c>
      <c r="AY3535" t="str">
        <f t="shared" si="779"/>
        <v/>
      </c>
      <c r="BA3535" s="5" t="str">
        <f t="shared" si="780"/>
        <v/>
      </c>
      <c r="BB3535" s="5" t="str">
        <f t="shared" si="781"/>
        <v/>
      </c>
      <c r="BC3535" s="5" t="str">
        <f t="shared" si="782"/>
        <v/>
      </c>
      <c r="BD3535" s="5" t="str">
        <f t="shared" si="783"/>
        <v/>
      </c>
      <c r="BF3535" t="s">
        <v>32699</v>
      </c>
      <c r="BG3535" t="s">
        <v>32700</v>
      </c>
      <c r="BH3535" t="s">
        <v>32701</v>
      </c>
      <c r="BK3535" t="s">
        <v>32702</v>
      </c>
    </row>
    <row r="3536" spans="1:63" x14ac:dyDescent="0.3">
      <c r="A3536">
        <v>8.8429800000000007</v>
      </c>
      <c r="B3536">
        <v>8.7488600000000005</v>
      </c>
      <c r="C3536">
        <v>8.7555599999999991</v>
      </c>
      <c r="D3536">
        <v>8.8325700000000005</v>
      </c>
      <c r="E3536">
        <v>8.8777399999999993</v>
      </c>
      <c r="F3536">
        <v>8.9316200000000006</v>
      </c>
      <c r="G3536">
        <v>8.8999600000000001</v>
      </c>
      <c r="H3536">
        <v>8.8890499999999992</v>
      </c>
      <c r="I3536">
        <v>9.1731800000000003</v>
      </c>
      <c r="J3536">
        <v>9.1454199999999997</v>
      </c>
      <c r="K3536">
        <v>9.1512700000000002</v>
      </c>
      <c r="L3536">
        <v>9.1681699999999999</v>
      </c>
      <c r="M3536" t="s">
        <v>0</v>
      </c>
      <c r="O3536" t="s">
        <v>1</v>
      </c>
      <c r="P3536" t="s">
        <v>1</v>
      </c>
      <c r="Q3536" t="s">
        <v>2</v>
      </c>
      <c r="R3536" t="s">
        <v>27747</v>
      </c>
      <c r="S3536" t="s">
        <v>27748</v>
      </c>
      <c r="T3536" t="s">
        <v>27749</v>
      </c>
      <c r="V3536" t="s">
        <v>27750</v>
      </c>
      <c r="W3536">
        <v>0</v>
      </c>
      <c r="X3536" t="s">
        <v>7</v>
      </c>
      <c r="Y3536">
        <v>11</v>
      </c>
      <c r="Z3536">
        <v>5</v>
      </c>
      <c r="AA3536">
        <v>6</v>
      </c>
      <c r="AB3536">
        <v>5</v>
      </c>
      <c r="AC3536">
        <v>61.2</v>
      </c>
      <c r="AD3536">
        <v>1</v>
      </c>
      <c r="AF3536" t="s">
        <v>27753</v>
      </c>
      <c r="AG3536">
        <v>2.0558399999999999</v>
      </c>
      <c r="AH3536">
        <v>1.3665200000000001E-2</v>
      </c>
      <c r="AI3536">
        <v>-0.104601</v>
      </c>
      <c r="AJ3536">
        <f t="shared" si="770"/>
        <v>0.104601</v>
      </c>
      <c r="AK3536">
        <v>-3.8167900000000001</v>
      </c>
      <c r="AL3536" t="str">
        <f t="shared" si="771"/>
        <v/>
      </c>
      <c r="AM3536" t="str">
        <f t="shared" si="772"/>
        <v/>
      </c>
      <c r="AN3536" t="str">
        <f t="shared" si="773"/>
        <v/>
      </c>
      <c r="AO3536" t="str">
        <f t="shared" si="774"/>
        <v/>
      </c>
      <c r="AQ3536">
        <v>5.1148600000000002</v>
      </c>
      <c r="AR3536" s="1">
        <v>3.1171999999999999E-5</v>
      </c>
      <c r="AS3536">
        <v>-0.36451699999999998</v>
      </c>
      <c r="AT3536">
        <f t="shared" si="775"/>
        <v>0.36451699999999998</v>
      </c>
      <c r="AU3536">
        <v>-14.183199999999999</v>
      </c>
      <c r="AV3536" t="str">
        <f t="shared" si="776"/>
        <v/>
      </c>
      <c r="AW3536" t="str">
        <f t="shared" si="777"/>
        <v/>
      </c>
      <c r="AX3536" t="str">
        <f t="shared" si="778"/>
        <v/>
      </c>
      <c r="AY3536" t="str">
        <f t="shared" si="779"/>
        <v/>
      </c>
      <c r="BA3536" s="5" t="str">
        <f t="shared" si="780"/>
        <v/>
      </c>
      <c r="BB3536" s="5" t="str">
        <f t="shared" si="781"/>
        <v/>
      </c>
      <c r="BC3536" s="5" t="str">
        <f t="shared" si="782"/>
        <v/>
      </c>
      <c r="BD3536" s="5" t="str">
        <f t="shared" si="783"/>
        <v/>
      </c>
      <c r="BF3536" t="s">
        <v>27751</v>
      </c>
      <c r="BG3536" t="s">
        <v>27752</v>
      </c>
      <c r="BH3536" t="s">
        <v>27753</v>
      </c>
      <c r="BK3536" t="s">
        <v>27754</v>
      </c>
    </row>
    <row r="3537" spans="1:63" x14ac:dyDescent="0.3">
      <c r="A3537">
        <v>7.5736499999999998</v>
      </c>
      <c r="B3537">
        <v>7.5352800000000002</v>
      </c>
      <c r="C3537">
        <v>7.6688799999999997</v>
      </c>
      <c r="D3537">
        <v>7.7018300000000002</v>
      </c>
      <c r="E3537">
        <v>7.7066699999999999</v>
      </c>
      <c r="F3537">
        <v>7.7217799999999999</v>
      </c>
      <c r="G3537">
        <v>7.7217799999999999</v>
      </c>
      <c r="H3537">
        <v>7.7488599999999996</v>
      </c>
      <c r="I3537">
        <v>8.16038</v>
      </c>
      <c r="J3537">
        <v>8.2941599999999998</v>
      </c>
      <c r="K3537">
        <v>8.2331400000000006</v>
      </c>
      <c r="L3537">
        <v>8.1774199999999997</v>
      </c>
      <c r="M3537" t="s">
        <v>0</v>
      </c>
      <c r="P3537" t="s">
        <v>1</v>
      </c>
      <c r="Q3537" t="s">
        <v>116</v>
      </c>
      <c r="R3537" t="s">
        <v>21280</v>
      </c>
      <c r="S3537" t="s">
        <v>21281</v>
      </c>
      <c r="T3537" t="s">
        <v>21282</v>
      </c>
      <c r="U3537" t="s">
        <v>1841</v>
      </c>
      <c r="V3537" t="s">
        <v>4114</v>
      </c>
      <c r="W3537">
        <v>0</v>
      </c>
      <c r="X3537" t="s">
        <v>7</v>
      </c>
      <c r="Y3537">
        <v>13</v>
      </c>
      <c r="Z3537">
        <v>5</v>
      </c>
      <c r="AA3537">
        <v>8</v>
      </c>
      <c r="AB3537">
        <v>5</v>
      </c>
      <c r="AC3537">
        <v>51.9</v>
      </c>
      <c r="AD3537">
        <v>1</v>
      </c>
      <c r="AF3537" t="s">
        <v>21285</v>
      </c>
      <c r="AG3537">
        <v>1.3979600000000001</v>
      </c>
      <c r="AH3537">
        <v>5.4664600000000001E-2</v>
      </c>
      <c r="AI3537">
        <v>-0.104866</v>
      </c>
      <c r="AJ3537">
        <f t="shared" si="770"/>
        <v>0.104866</v>
      </c>
      <c r="AK3537">
        <v>-2.6122800000000002</v>
      </c>
      <c r="AL3537" t="str">
        <f t="shared" si="771"/>
        <v/>
      </c>
      <c r="AM3537" t="str">
        <f t="shared" si="772"/>
        <v/>
      </c>
      <c r="AN3537" t="str">
        <f t="shared" si="773"/>
        <v/>
      </c>
      <c r="AO3537" t="str">
        <f t="shared" si="774"/>
        <v/>
      </c>
      <c r="AQ3537">
        <v>4.7025899999999998</v>
      </c>
      <c r="AR3537" s="1">
        <v>6.7611899999999996E-5</v>
      </c>
      <c r="AS3537">
        <v>-0.59636599999999995</v>
      </c>
      <c r="AT3537">
        <f t="shared" si="775"/>
        <v>0.59636599999999995</v>
      </c>
      <c r="AU3537">
        <v>-12.048999999999999</v>
      </c>
      <c r="AV3537" t="str">
        <f t="shared" si="776"/>
        <v/>
      </c>
      <c r="AW3537" t="str">
        <f t="shared" si="777"/>
        <v>+</v>
      </c>
      <c r="AX3537" t="str">
        <f t="shared" si="778"/>
        <v/>
      </c>
      <c r="AY3537" t="str">
        <f t="shared" si="779"/>
        <v/>
      </c>
      <c r="BA3537" s="5" t="str">
        <f t="shared" si="780"/>
        <v/>
      </c>
      <c r="BB3537" s="5" t="str">
        <f t="shared" si="781"/>
        <v/>
      </c>
      <c r="BC3537" s="5" t="str">
        <f t="shared" si="782"/>
        <v/>
      </c>
      <c r="BD3537" s="5" t="str">
        <f t="shared" si="783"/>
        <v/>
      </c>
      <c r="BF3537" t="s">
        <v>21283</v>
      </c>
      <c r="BG3537" t="s">
        <v>21284</v>
      </c>
      <c r="BH3537" t="s">
        <v>21285</v>
      </c>
      <c r="BI3537" t="s">
        <v>1841</v>
      </c>
      <c r="BK3537" t="s">
        <v>21286</v>
      </c>
    </row>
    <row r="3538" spans="1:63" x14ac:dyDescent="0.3">
      <c r="A3538">
        <v>10.733499999999999</v>
      </c>
      <c r="B3538">
        <v>10.8187</v>
      </c>
      <c r="C3538">
        <v>10.8383</v>
      </c>
      <c r="D3538">
        <v>10.808999999999999</v>
      </c>
      <c r="E3538">
        <v>10.8041</v>
      </c>
      <c r="F3538">
        <v>10.915100000000001</v>
      </c>
      <c r="G3538">
        <v>10.9308</v>
      </c>
      <c r="H3538">
        <v>10.969200000000001</v>
      </c>
      <c r="I3538">
        <v>10.804500000000001</v>
      </c>
      <c r="J3538">
        <v>10.845599999999999</v>
      </c>
      <c r="K3538">
        <v>10.7942</v>
      </c>
      <c r="L3538">
        <v>10.813499999999999</v>
      </c>
      <c r="M3538" t="s">
        <v>0</v>
      </c>
      <c r="R3538" t="s">
        <v>18374</v>
      </c>
      <c r="S3538" t="s">
        <v>18375</v>
      </c>
      <c r="T3538" t="s">
        <v>18376</v>
      </c>
      <c r="U3538" t="s">
        <v>18377</v>
      </c>
      <c r="V3538" t="s">
        <v>5334</v>
      </c>
      <c r="W3538">
        <v>0</v>
      </c>
      <c r="X3538" t="s">
        <v>7</v>
      </c>
      <c r="Y3538">
        <v>46</v>
      </c>
      <c r="Z3538">
        <v>6</v>
      </c>
      <c r="AA3538">
        <v>16</v>
      </c>
      <c r="AB3538">
        <v>6</v>
      </c>
      <c r="AC3538">
        <v>14.2</v>
      </c>
      <c r="AD3538">
        <v>1</v>
      </c>
      <c r="AF3538" t="s">
        <v>18380</v>
      </c>
      <c r="AG3538">
        <v>1.32345</v>
      </c>
      <c r="AH3538">
        <v>6.3940200000000003E-2</v>
      </c>
      <c r="AI3538">
        <v>-0.104919</v>
      </c>
      <c r="AJ3538">
        <f t="shared" si="770"/>
        <v>0.104919</v>
      </c>
      <c r="AK3538">
        <v>-2.4849800000000002</v>
      </c>
      <c r="AL3538" t="str">
        <f t="shared" si="771"/>
        <v/>
      </c>
      <c r="AM3538" t="str">
        <f t="shared" si="772"/>
        <v/>
      </c>
      <c r="AN3538" t="str">
        <f t="shared" si="773"/>
        <v/>
      </c>
      <c r="AO3538" t="str">
        <f t="shared" si="774"/>
        <v/>
      </c>
      <c r="AQ3538">
        <v>0.23025100000000001</v>
      </c>
      <c r="AR3538">
        <v>0.62829100000000004</v>
      </c>
      <c r="AS3538">
        <v>-1.4561899999999999E-2</v>
      </c>
      <c r="AT3538">
        <f t="shared" si="775"/>
        <v>1.4561899999999999E-2</v>
      </c>
      <c r="AU3538">
        <v>-0.57135800000000003</v>
      </c>
      <c r="AV3538" t="str">
        <f t="shared" si="776"/>
        <v/>
      </c>
      <c r="AW3538" t="str">
        <f t="shared" si="777"/>
        <v/>
      </c>
      <c r="AX3538" t="str">
        <f t="shared" si="778"/>
        <v/>
      </c>
      <c r="AY3538" t="str">
        <f t="shared" si="779"/>
        <v/>
      </c>
      <c r="BA3538" s="5" t="str">
        <f t="shared" si="780"/>
        <v/>
      </c>
      <c r="BB3538" s="5" t="str">
        <f t="shared" si="781"/>
        <v/>
      </c>
      <c r="BC3538" s="5" t="str">
        <f t="shared" si="782"/>
        <v/>
      </c>
      <c r="BD3538" s="5" t="str">
        <f t="shared" si="783"/>
        <v/>
      </c>
      <c r="BF3538" t="s">
        <v>18378</v>
      </c>
      <c r="BG3538" t="s">
        <v>18379</v>
      </c>
      <c r="BH3538" t="s">
        <v>18380</v>
      </c>
      <c r="BI3538" t="s">
        <v>18377</v>
      </c>
      <c r="BJ3538" t="s">
        <v>18381</v>
      </c>
      <c r="BK3538" t="s">
        <v>18382</v>
      </c>
    </row>
    <row r="3539" spans="1:63" x14ac:dyDescent="0.3">
      <c r="A3539">
        <v>8.9301499999999994</v>
      </c>
      <c r="B3539">
        <v>8.9588400000000004</v>
      </c>
      <c r="C3539">
        <v>9.0552799999999998</v>
      </c>
      <c r="D3539">
        <v>8.9375199999999992</v>
      </c>
      <c r="E3539">
        <v>8.9772800000000004</v>
      </c>
      <c r="F3539">
        <v>9.0816199999999991</v>
      </c>
      <c r="G3539">
        <v>9.1103500000000004</v>
      </c>
      <c r="H3539">
        <v>9.1323699999999999</v>
      </c>
      <c r="I3539">
        <v>8.8489400000000007</v>
      </c>
      <c r="J3539">
        <v>8.8896599999999992</v>
      </c>
      <c r="K3539">
        <v>8.8829499999999992</v>
      </c>
      <c r="L3539">
        <v>8.9686699999999995</v>
      </c>
      <c r="M3539" t="s">
        <v>0</v>
      </c>
      <c r="R3539" t="s">
        <v>19883</v>
      </c>
      <c r="S3539" t="s">
        <v>19884</v>
      </c>
      <c r="T3539" t="s">
        <v>19885</v>
      </c>
      <c r="U3539" t="s">
        <v>19886</v>
      </c>
      <c r="V3539" t="s">
        <v>5375</v>
      </c>
      <c r="W3539">
        <v>0</v>
      </c>
      <c r="X3539" t="s">
        <v>7</v>
      </c>
      <c r="Y3539">
        <v>11</v>
      </c>
      <c r="Z3539">
        <v>8</v>
      </c>
      <c r="AA3539">
        <v>9</v>
      </c>
      <c r="AB3539">
        <v>8</v>
      </c>
      <c r="AC3539">
        <v>105.3</v>
      </c>
      <c r="AD3539">
        <v>1</v>
      </c>
      <c r="AF3539" t="s">
        <v>19889</v>
      </c>
      <c r="AG3539">
        <v>1.2368300000000001</v>
      </c>
      <c r="AH3539">
        <v>7.67954E-2</v>
      </c>
      <c r="AI3539">
        <v>-0.10495699999999999</v>
      </c>
      <c r="AJ3539">
        <f t="shared" si="770"/>
        <v>0.10495699999999999</v>
      </c>
      <c r="AK3539">
        <v>-2.33846</v>
      </c>
      <c r="AL3539" t="str">
        <f t="shared" si="771"/>
        <v/>
      </c>
      <c r="AM3539" t="str">
        <f t="shared" si="772"/>
        <v/>
      </c>
      <c r="AN3539" t="str">
        <f t="shared" si="773"/>
        <v/>
      </c>
      <c r="AO3539" t="str">
        <f t="shared" si="774"/>
        <v/>
      </c>
      <c r="AQ3539">
        <v>0.97164899999999998</v>
      </c>
      <c r="AR3539">
        <v>0.13183900000000001</v>
      </c>
      <c r="AS3539">
        <v>7.2896000000000002E-2</v>
      </c>
      <c r="AT3539">
        <f t="shared" si="775"/>
        <v>-7.2896000000000002E-2</v>
      </c>
      <c r="AU3539">
        <v>1.8960999999999999</v>
      </c>
      <c r="AV3539" t="str">
        <f t="shared" si="776"/>
        <v/>
      </c>
      <c r="AW3539" t="str">
        <f t="shared" si="777"/>
        <v/>
      </c>
      <c r="AX3539" t="str">
        <f t="shared" si="778"/>
        <v/>
      </c>
      <c r="AY3539" t="str">
        <f t="shared" si="779"/>
        <v/>
      </c>
      <c r="BA3539" s="5" t="str">
        <f t="shared" si="780"/>
        <v/>
      </c>
      <c r="BB3539" s="5" t="str">
        <f t="shared" si="781"/>
        <v/>
      </c>
      <c r="BC3539" s="5" t="str">
        <f t="shared" si="782"/>
        <v/>
      </c>
      <c r="BD3539" s="5" t="str">
        <f t="shared" si="783"/>
        <v/>
      </c>
      <c r="BF3539" t="s">
        <v>19887</v>
      </c>
      <c r="BG3539" t="s">
        <v>19888</v>
      </c>
      <c r="BH3539" t="s">
        <v>19889</v>
      </c>
      <c r="BI3539" t="s">
        <v>19890</v>
      </c>
      <c r="BJ3539" t="s">
        <v>19891</v>
      </c>
      <c r="BK3539" t="s">
        <v>19892</v>
      </c>
    </row>
    <row r="3540" spans="1:63" x14ac:dyDescent="0.3">
      <c r="A3540">
        <v>9.5186499999999992</v>
      </c>
      <c r="B3540">
        <v>9.4864300000000004</v>
      </c>
      <c r="C3540">
        <v>9.5849600000000006</v>
      </c>
      <c r="D3540">
        <v>9.5557400000000001</v>
      </c>
      <c r="E3540">
        <v>9.6262600000000003</v>
      </c>
      <c r="F3540">
        <v>9.5889000000000006</v>
      </c>
      <c r="G3540">
        <v>9.7025199999999998</v>
      </c>
      <c r="H3540">
        <v>9.6487200000000009</v>
      </c>
      <c r="I3540">
        <v>9.69923</v>
      </c>
      <c r="J3540">
        <v>9.6132399999999993</v>
      </c>
      <c r="K3540">
        <v>9.63063</v>
      </c>
      <c r="L3540">
        <v>9.7016500000000008</v>
      </c>
      <c r="M3540" t="s">
        <v>0</v>
      </c>
      <c r="O3540" t="s">
        <v>1</v>
      </c>
      <c r="P3540" t="s">
        <v>1</v>
      </c>
      <c r="Q3540" t="s">
        <v>2</v>
      </c>
      <c r="R3540" t="s">
        <v>30561</v>
      </c>
      <c r="S3540" t="s">
        <v>5925</v>
      </c>
      <c r="T3540" t="s">
        <v>30562</v>
      </c>
      <c r="U3540" t="s">
        <v>5927</v>
      </c>
      <c r="V3540" t="s">
        <v>18987</v>
      </c>
      <c r="W3540">
        <v>0</v>
      </c>
      <c r="X3540" t="s">
        <v>7</v>
      </c>
      <c r="Y3540">
        <v>27</v>
      </c>
      <c r="Z3540">
        <v>5</v>
      </c>
      <c r="AA3540">
        <v>5</v>
      </c>
      <c r="AB3540">
        <v>5</v>
      </c>
      <c r="AC3540">
        <v>21.7</v>
      </c>
      <c r="AD3540">
        <v>1</v>
      </c>
      <c r="AF3540" t="s">
        <v>30565</v>
      </c>
      <c r="AG3540">
        <v>1.7751600000000001</v>
      </c>
      <c r="AH3540">
        <v>2.4678800000000001E-2</v>
      </c>
      <c r="AI3540">
        <v>-0.105152</v>
      </c>
      <c r="AJ3540">
        <f t="shared" si="770"/>
        <v>0.105152</v>
      </c>
      <c r="AK3540">
        <v>-3.2819400000000001</v>
      </c>
      <c r="AL3540" t="str">
        <f t="shared" si="771"/>
        <v/>
      </c>
      <c r="AM3540" t="str">
        <f t="shared" si="772"/>
        <v/>
      </c>
      <c r="AN3540" t="str">
        <f t="shared" si="773"/>
        <v/>
      </c>
      <c r="AO3540" t="str">
        <f t="shared" si="774"/>
        <v/>
      </c>
      <c r="AQ3540">
        <v>2.1315300000000001</v>
      </c>
      <c r="AR3540">
        <v>1.1435600000000001E-2</v>
      </c>
      <c r="AS3540">
        <v>-0.12474</v>
      </c>
      <c r="AT3540">
        <f t="shared" si="775"/>
        <v>0.12474</v>
      </c>
      <c r="AU3540">
        <v>-3.9676200000000001</v>
      </c>
      <c r="AV3540" t="str">
        <f t="shared" si="776"/>
        <v/>
      </c>
      <c r="AW3540" t="str">
        <f t="shared" si="777"/>
        <v/>
      </c>
      <c r="AX3540" t="str">
        <f t="shared" si="778"/>
        <v/>
      </c>
      <c r="AY3540" t="str">
        <f t="shared" si="779"/>
        <v/>
      </c>
      <c r="BA3540" s="5" t="str">
        <f t="shared" si="780"/>
        <v/>
      </c>
      <c r="BB3540" s="5" t="str">
        <f t="shared" si="781"/>
        <v/>
      </c>
      <c r="BC3540" s="5" t="str">
        <f t="shared" si="782"/>
        <v/>
      </c>
      <c r="BD3540" s="5" t="str">
        <f t="shared" si="783"/>
        <v/>
      </c>
      <c r="BF3540" t="s">
        <v>30563</v>
      </c>
      <c r="BG3540" t="s">
        <v>30564</v>
      </c>
      <c r="BH3540" t="s">
        <v>30565</v>
      </c>
      <c r="BI3540" t="s">
        <v>5927</v>
      </c>
      <c r="BJ3540" t="s">
        <v>5656</v>
      </c>
      <c r="BK3540" t="s">
        <v>30566</v>
      </c>
    </row>
    <row r="3541" spans="1:63" x14ac:dyDescent="0.3">
      <c r="A3541">
        <v>4.6028799999999999</v>
      </c>
      <c r="B3541">
        <v>4.48543</v>
      </c>
      <c r="C3541">
        <v>4.5422599999999997</v>
      </c>
      <c r="D3541">
        <v>4.4262600000000001</v>
      </c>
      <c r="E3541">
        <v>4.59694</v>
      </c>
      <c r="F3541">
        <v>4.6837</v>
      </c>
      <c r="G3541">
        <v>4.6610699999999996</v>
      </c>
      <c r="H3541">
        <v>4.5360500000000004</v>
      </c>
      <c r="I3541">
        <v>4.5109599999999999</v>
      </c>
      <c r="J3541">
        <v>4.2705299999999999</v>
      </c>
      <c r="K3541">
        <v>4.1858700000000004</v>
      </c>
      <c r="L3541">
        <v>4.2326600000000001</v>
      </c>
      <c r="M3541" t="s">
        <v>0</v>
      </c>
      <c r="R3541" t="s">
        <v>42267</v>
      </c>
      <c r="S3541" t="s">
        <v>42268</v>
      </c>
      <c r="T3541" t="s">
        <v>42269</v>
      </c>
      <c r="V3541" t="s">
        <v>42270</v>
      </c>
      <c r="W3541">
        <v>0</v>
      </c>
      <c r="X3541" t="s">
        <v>7</v>
      </c>
      <c r="Y3541">
        <v>2</v>
      </c>
      <c r="Z3541">
        <v>1</v>
      </c>
      <c r="AA3541">
        <v>1</v>
      </c>
      <c r="AB3541">
        <v>1</v>
      </c>
      <c r="AC3541">
        <v>34.799999999999997</v>
      </c>
      <c r="AD3541">
        <v>1</v>
      </c>
      <c r="AF3541" t="s">
        <v>42273</v>
      </c>
      <c r="AG3541">
        <v>1.0859799999999999</v>
      </c>
      <c r="AH3541">
        <v>0.105366</v>
      </c>
      <c r="AI3541">
        <v>-0.105229</v>
      </c>
      <c r="AJ3541">
        <f t="shared" si="770"/>
        <v>0.105229</v>
      </c>
      <c r="AK3541">
        <v>-2.0861000000000001</v>
      </c>
      <c r="AL3541" t="str">
        <f t="shared" si="771"/>
        <v/>
      </c>
      <c r="AM3541" t="str">
        <f t="shared" si="772"/>
        <v/>
      </c>
      <c r="AN3541" t="str">
        <f t="shared" si="773"/>
        <v/>
      </c>
      <c r="AO3541" t="str">
        <f t="shared" si="774"/>
        <v/>
      </c>
      <c r="AQ3541">
        <v>1.40306</v>
      </c>
      <c r="AR3541">
        <v>5.26183E-2</v>
      </c>
      <c r="AS3541">
        <v>0.21420400000000001</v>
      </c>
      <c r="AT3541">
        <f t="shared" si="775"/>
        <v>-0.21420400000000001</v>
      </c>
      <c r="AU3541">
        <v>2.6210399999999998</v>
      </c>
      <c r="AV3541" t="str">
        <f t="shared" si="776"/>
        <v/>
      </c>
      <c r="AW3541" t="str">
        <f t="shared" si="777"/>
        <v/>
      </c>
      <c r="AX3541" t="str">
        <f t="shared" si="778"/>
        <v/>
      </c>
      <c r="AY3541" t="str">
        <f t="shared" si="779"/>
        <v/>
      </c>
      <c r="BA3541" s="5" t="str">
        <f t="shared" si="780"/>
        <v/>
      </c>
      <c r="BB3541" s="5" t="str">
        <f t="shared" si="781"/>
        <v/>
      </c>
      <c r="BC3541" s="5" t="str">
        <f t="shared" si="782"/>
        <v/>
      </c>
      <c r="BD3541" s="5" t="str">
        <f t="shared" si="783"/>
        <v/>
      </c>
      <c r="BF3541" t="s">
        <v>42271</v>
      </c>
      <c r="BG3541" t="s">
        <v>42272</v>
      </c>
      <c r="BH3541" t="s">
        <v>42273</v>
      </c>
      <c r="BJ3541" t="s">
        <v>42274</v>
      </c>
      <c r="BK3541" t="s">
        <v>42275</v>
      </c>
    </row>
    <row r="3542" spans="1:63" x14ac:dyDescent="0.3">
      <c r="A3542">
        <v>8.7025199999999998</v>
      </c>
      <c r="B3542">
        <v>8.6854499999999994</v>
      </c>
      <c r="C3542">
        <v>8.7892100000000006</v>
      </c>
      <c r="D3542">
        <v>8.7652000000000001</v>
      </c>
      <c r="E3542">
        <v>8.7632100000000008</v>
      </c>
      <c r="F3542">
        <v>8.9095899999999997</v>
      </c>
      <c r="G3542">
        <v>8.8936100000000007</v>
      </c>
      <c r="H3542">
        <v>8.7976600000000005</v>
      </c>
      <c r="I3542">
        <v>9.0427499999999998</v>
      </c>
      <c r="J3542">
        <v>9.1241199999999996</v>
      </c>
      <c r="K3542">
        <v>9.1066900000000004</v>
      </c>
      <c r="L3542">
        <v>9.1527899999999995</v>
      </c>
      <c r="M3542" t="s">
        <v>0</v>
      </c>
      <c r="P3542" t="s">
        <v>1</v>
      </c>
      <c r="Q3542" t="s">
        <v>116</v>
      </c>
      <c r="R3542" t="s">
        <v>32908</v>
      </c>
      <c r="T3542" t="s">
        <v>32909</v>
      </c>
      <c r="V3542" t="s">
        <v>32910</v>
      </c>
      <c r="W3542">
        <v>0</v>
      </c>
      <c r="X3542" t="s">
        <v>7</v>
      </c>
      <c r="Y3542">
        <v>5</v>
      </c>
      <c r="Z3542">
        <v>4</v>
      </c>
      <c r="AA3542">
        <v>4</v>
      </c>
      <c r="AB3542">
        <v>4</v>
      </c>
      <c r="AC3542">
        <v>92.7</v>
      </c>
      <c r="AD3542">
        <v>1</v>
      </c>
      <c r="AF3542" t="s">
        <v>32913</v>
      </c>
      <c r="AG3542">
        <v>1.28552</v>
      </c>
      <c r="AH3542">
        <v>6.9297999999999998E-2</v>
      </c>
      <c r="AI3542">
        <v>-0.105423</v>
      </c>
      <c r="AJ3542">
        <f t="shared" si="770"/>
        <v>0.105423</v>
      </c>
      <c r="AK3542">
        <v>-2.4206400000000001</v>
      </c>
      <c r="AL3542" t="str">
        <f t="shared" si="771"/>
        <v/>
      </c>
      <c r="AM3542" t="str">
        <f t="shared" si="772"/>
        <v/>
      </c>
      <c r="AN3542" t="str">
        <f t="shared" si="773"/>
        <v/>
      </c>
      <c r="AO3542" t="str">
        <f t="shared" si="774"/>
        <v/>
      </c>
      <c r="AQ3542">
        <v>4.4537100000000001</v>
      </c>
      <c r="AR3542">
        <v>1.08979E-4</v>
      </c>
      <c r="AS3542">
        <v>-0.37099599999999999</v>
      </c>
      <c r="AT3542">
        <f t="shared" si="775"/>
        <v>0.37099599999999999</v>
      </c>
      <c r="AU3542">
        <v>-10.9099</v>
      </c>
      <c r="AV3542" t="str">
        <f t="shared" si="776"/>
        <v/>
      </c>
      <c r="AW3542" t="str">
        <f t="shared" si="777"/>
        <v/>
      </c>
      <c r="AX3542" t="str">
        <f t="shared" si="778"/>
        <v/>
      </c>
      <c r="AY3542" t="str">
        <f t="shared" si="779"/>
        <v/>
      </c>
      <c r="BA3542" s="5" t="str">
        <f t="shared" si="780"/>
        <v/>
      </c>
      <c r="BB3542" s="5" t="str">
        <f t="shared" si="781"/>
        <v/>
      </c>
      <c r="BC3542" s="5" t="str">
        <f t="shared" si="782"/>
        <v/>
      </c>
      <c r="BD3542" s="5" t="str">
        <f t="shared" si="783"/>
        <v/>
      </c>
      <c r="BF3542" t="s">
        <v>32911</v>
      </c>
      <c r="BG3542" t="s">
        <v>32912</v>
      </c>
      <c r="BH3542" t="s">
        <v>32913</v>
      </c>
      <c r="BJ3542" t="s">
        <v>32914</v>
      </c>
      <c r="BK3542" t="s">
        <v>32915</v>
      </c>
    </row>
    <row r="3543" spans="1:63" x14ac:dyDescent="0.3">
      <c r="A3543">
        <v>8.1380199999999991</v>
      </c>
      <c r="B3543">
        <v>8.0394699999999997</v>
      </c>
      <c r="C3543">
        <v>8.0730699999999995</v>
      </c>
      <c r="D3543">
        <v>8.0563699999999994</v>
      </c>
      <c r="E3543">
        <v>8.0869300000000006</v>
      </c>
      <c r="F3543">
        <v>8.2045700000000004</v>
      </c>
      <c r="G3543">
        <v>8.1390399999999996</v>
      </c>
      <c r="H3543">
        <v>8.2987500000000001</v>
      </c>
      <c r="I3543">
        <v>8.7090800000000002</v>
      </c>
      <c r="J3543">
        <v>8.7934400000000004</v>
      </c>
      <c r="K3543">
        <v>8.7578899999999997</v>
      </c>
      <c r="L3543">
        <v>8.8169799999999992</v>
      </c>
      <c r="M3543" t="s">
        <v>0</v>
      </c>
      <c r="P3543" t="s">
        <v>1</v>
      </c>
      <c r="Q3543" t="s">
        <v>116</v>
      </c>
      <c r="R3543" t="s">
        <v>40071</v>
      </c>
      <c r="S3543" t="s">
        <v>40072</v>
      </c>
      <c r="T3543" t="s">
        <v>40073</v>
      </c>
      <c r="V3543" t="s">
        <v>40074</v>
      </c>
      <c r="W3543">
        <v>0</v>
      </c>
      <c r="X3543" t="s">
        <v>7</v>
      </c>
      <c r="Y3543">
        <v>4</v>
      </c>
      <c r="Z3543">
        <v>2</v>
      </c>
      <c r="AA3543">
        <v>2</v>
      </c>
      <c r="AB3543">
        <v>2</v>
      </c>
      <c r="AC3543">
        <v>39</v>
      </c>
      <c r="AD3543">
        <v>1</v>
      </c>
      <c r="AF3543" t="s">
        <v>40077</v>
      </c>
      <c r="AG3543">
        <v>1.08904</v>
      </c>
      <c r="AH3543">
        <v>0.104742</v>
      </c>
      <c r="AI3543">
        <v>-0.10559300000000001</v>
      </c>
      <c r="AJ3543">
        <f t="shared" si="770"/>
        <v>0.10559300000000001</v>
      </c>
      <c r="AK3543">
        <v>-2.0912099999999998</v>
      </c>
      <c r="AL3543" t="str">
        <f t="shared" si="771"/>
        <v/>
      </c>
      <c r="AM3543" t="str">
        <f t="shared" si="772"/>
        <v/>
      </c>
      <c r="AN3543" t="str">
        <f t="shared" si="773"/>
        <v/>
      </c>
      <c r="AO3543" t="str">
        <f t="shared" si="774"/>
        <v/>
      </c>
      <c r="AQ3543">
        <v>6.2081099999999996</v>
      </c>
      <c r="AR3543" s="1">
        <v>4.7251099999999997E-6</v>
      </c>
      <c r="AS3543">
        <v>-0.69261899999999998</v>
      </c>
      <c r="AT3543">
        <f t="shared" si="775"/>
        <v>0.69261899999999998</v>
      </c>
      <c r="AU3543">
        <v>-21.735499999999998</v>
      </c>
      <c r="AV3543" t="str">
        <f t="shared" si="776"/>
        <v/>
      </c>
      <c r="AW3543" t="str">
        <f t="shared" si="777"/>
        <v>+</v>
      </c>
      <c r="AX3543" t="str">
        <f t="shared" si="778"/>
        <v/>
      </c>
      <c r="AY3543" t="str">
        <f t="shared" si="779"/>
        <v/>
      </c>
      <c r="BA3543" s="5" t="str">
        <f t="shared" si="780"/>
        <v/>
      </c>
      <c r="BB3543" s="5" t="str">
        <f t="shared" si="781"/>
        <v/>
      </c>
      <c r="BC3543" s="5" t="str">
        <f t="shared" si="782"/>
        <v/>
      </c>
      <c r="BD3543" s="5" t="str">
        <f t="shared" si="783"/>
        <v/>
      </c>
      <c r="BF3543" t="s">
        <v>40075</v>
      </c>
      <c r="BG3543" t="s">
        <v>40076</v>
      </c>
      <c r="BH3543" t="s">
        <v>40077</v>
      </c>
      <c r="BJ3543" t="s">
        <v>40078</v>
      </c>
      <c r="BK3543" t="s">
        <v>40079</v>
      </c>
    </row>
    <row r="3544" spans="1:63" x14ac:dyDescent="0.3">
      <c r="A3544">
        <v>6.03782</v>
      </c>
      <c r="B3544">
        <v>5.9068899999999998</v>
      </c>
      <c r="C3544">
        <v>6.0334199999999996</v>
      </c>
      <c r="D3544">
        <v>6.1313399999999998</v>
      </c>
      <c r="E3544">
        <v>6.1578499999999998</v>
      </c>
      <c r="F3544">
        <v>6.1977099999999998</v>
      </c>
      <c r="G3544">
        <v>6.0980299999999996</v>
      </c>
      <c r="H3544">
        <v>6.0789499999999999</v>
      </c>
      <c r="I3544">
        <v>6.6191199999999997</v>
      </c>
      <c r="J3544">
        <v>6.6058500000000002</v>
      </c>
      <c r="K3544">
        <v>6.62059</v>
      </c>
      <c r="L3544">
        <v>6.5530499999999998</v>
      </c>
      <c r="M3544" t="s">
        <v>0</v>
      </c>
      <c r="P3544" t="s">
        <v>1</v>
      </c>
      <c r="Q3544" t="s">
        <v>116</v>
      </c>
      <c r="S3544" t="s">
        <v>35546</v>
      </c>
      <c r="V3544" t="s">
        <v>35547</v>
      </c>
      <c r="W3544">
        <v>0</v>
      </c>
      <c r="X3544" t="s">
        <v>7</v>
      </c>
      <c r="Y3544">
        <v>7</v>
      </c>
      <c r="Z3544">
        <v>2</v>
      </c>
      <c r="AA3544">
        <v>2</v>
      </c>
      <c r="AB3544">
        <v>2</v>
      </c>
      <c r="AC3544">
        <v>40.5</v>
      </c>
      <c r="AD3544">
        <v>1</v>
      </c>
      <c r="AF3544" t="s">
        <v>35550</v>
      </c>
      <c r="AG3544">
        <v>1.0190600000000001</v>
      </c>
      <c r="AH3544">
        <v>0.120971</v>
      </c>
      <c r="AI3544">
        <v>-0.105767</v>
      </c>
      <c r="AJ3544">
        <f t="shared" si="770"/>
        <v>0.105767</v>
      </c>
      <c r="AK3544">
        <v>-1.9748399999999999</v>
      </c>
      <c r="AL3544" t="str">
        <f t="shared" si="771"/>
        <v/>
      </c>
      <c r="AM3544" t="str">
        <f t="shared" si="772"/>
        <v/>
      </c>
      <c r="AN3544" t="str">
        <f t="shared" si="773"/>
        <v/>
      </c>
      <c r="AO3544" t="str">
        <f t="shared" si="774"/>
        <v/>
      </c>
      <c r="AQ3544">
        <v>4.6380100000000004</v>
      </c>
      <c r="AR3544" s="1">
        <v>7.6428999999999996E-5</v>
      </c>
      <c r="AS3544">
        <v>-0.57228299999999999</v>
      </c>
      <c r="AT3544">
        <f t="shared" si="775"/>
        <v>0.57228299999999999</v>
      </c>
      <c r="AU3544">
        <v>-11.7433</v>
      </c>
      <c r="AV3544" t="str">
        <f t="shared" si="776"/>
        <v/>
      </c>
      <c r="AW3544" t="str">
        <f t="shared" si="777"/>
        <v/>
      </c>
      <c r="AX3544" t="str">
        <f t="shared" si="778"/>
        <v/>
      </c>
      <c r="AY3544" t="str">
        <f t="shared" si="779"/>
        <v/>
      </c>
      <c r="BA3544" s="5" t="str">
        <f t="shared" si="780"/>
        <v/>
      </c>
      <c r="BB3544" s="5" t="str">
        <f t="shared" si="781"/>
        <v/>
      </c>
      <c r="BC3544" s="5" t="str">
        <f t="shared" si="782"/>
        <v/>
      </c>
      <c r="BD3544" s="5" t="str">
        <f t="shared" si="783"/>
        <v/>
      </c>
      <c r="BF3544" t="s">
        <v>35548</v>
      </c>
      <c r="BG3544" t="s">
        <v>35549</v>
      </c>
      <c r="BH3544" t="s">
        <v>35550</v>
      </c>
      <c r="BK3544" t="s">
        <v>35551</v>
      </c>
    </row>
    <row r="3545" spans="1:63" x14ac:dyDescent="0.3">
      <c r="A3545">
        <v>9.1979500000000005</v>
      </c>
      <c r="B3545">
        <v>9.1656600000000008</v>
      </c>
      <c r="C3545">
        <v>9.2888699999999993</v>
      </c>
      <c r="D3545">
        <v>9.0834799999999998</v>
      </c>
      <c r="E3545">
        <v>9.2588000000000008</v>
      </c>
      <c r="F3545">
        <v>9.2978299999999994</v>
      </c>
      <c r="G3545">
        <v>9.3564500000000006</v>
      </c>
      <c r="H3545">
        <v>9.2460299999999993</v>
      </c>
      <c r="I3545">
        <v>9.0552799999999998</v>
      </c>
      <c r="J3545">
        <v>9.1171199999999999</v>
      </c>
      <c r="K3545">
        <v>9.0364500000000003</v>
      </c>
      <c r="L3545">
        <v>9.0563699999999994</v>
      </c>
      <c r="M3545" t="s">
        <v>0</v>
      </c>
      <c r="R3545" t="s">
        <v>28706</v>
      </c>
      <c r="S3545" t="s">
        <v>28707</v>
      </c>
      <c r="T3545" t="s">
        <v>28708</v>
      </c>
      <c r="W3545">
        <v>0</v>
      </c>
      <c r="X3545" t="s">
        <v>7</v>
      </c>
      <c r="Y3545">
        <v>12</v>
      </c>
      <c r="Z3545">
        <v>4</v>
      </c>
      <c r="AA3545">
        <v>9</v>
      </c>
      <c r="AB3545">
        <v>4</v>
      </c>
      <c r="AC3545">
        <v>32.5</v>
      </c>
      <c r="AD3545">
        <v>1</v>
      </c>
      <c r="AF3545" t="s">
        <v>28711</v>
      </c>
      <c r="AG3545">
        <v>1.12513</v>
      </c>
      <c r="AH3545">
        <v>9.7129199999999999E-2</v>
      </c>
      <c r="AI3545">
        <v>-0.10578899999999999</v>
      </c>
      <c r="AJ3545">
        <f t="shared" si="770"/>
        <v>0.10578899999999999</v>
      </c>
      <c r="AK3545">
        <v>-2.1513399999999998</v>
      </c>
      <c r="AL3545" t="str">
        <f t="shared" si="771"/>
        <v/>
      </c>
      <c r="AM3545" t="str">
        <f t="shared" si="772"/>
        <v/>
      </c>
      <c r="AN3545" t="str">
        <f t="shared" si="773"/>
        <v/>
      </c>
      <c r="AO3545" t="str">
        <f t="shared" si="774"/>
        <v/>
      </c>
      <c r="AQ3545">
        <v>1.36843</v>
      </c>
      <c r="AR3545">
        <v>5.6720199999999998E-2</v>
      </c>
      <c r="AS3545">
        <v>0.117685</v>
      </c>
      <c r="AT3545">
        <f t="shared" si="775"/>
        <v>-0.117685</v>
      </c>
      <c r="AU3545">
        <v>2.5616599999999998</v>
      </c>
      <c r="AV3545" t="str">
        <f t="shared" si="776"/>
        <v/>
      </c>
      <c r="AW3545" t="str">
        <f t="shared" si="777"/>
        <v/>
      </c>
      <c r="AX3545" t="str">
        <f t="shared" si="778"/>
        <v/>
      </c>
      <c r="AY3545" t="str">
        <f t="shared" si="779"/>
        <v/>
      </c>
      <c r="BA3545" s="5" t="str">
        <f t="shared" si="780"/>
        <v/>
      </c>
      <c r="BB3545" s="5" t="str">
        <f t="shared" si="781"/>
        <v/>
      </c>
      <c r="BC3545" s="5" t="str">
        <f t="shared" si="782"/>
        <v/>
      </c>
      <c r="BD3545" s="5" t="str">
        <f t="shared" si="783"/>
        <v/>
      </c>
      <c r="BF3545" t="s">
        <v>28709</v>
      </c>
      <c r="BG3545" t="s">
        <v>28710</v>
      </c>
      <c r="BH3545" t="s">
        <v>28711</v>
      </c>
      <c r="BK3545" t="s">
        <v>28712</v>
      </c>
    </row>
    <row r="3546" spans="1:63" x14ac:dyDescent="0.3">
      <c r="A3546">
        <v>11.6737</v>
      </c>
      <c r="B3546">
        <v>11.6318</v>
      </c>
      <c r="C3546">
        <v>11.6374</v>
      </c>
      <c r="D3546">
        <v>11.638999999999999</v>
      </c>
      <c r="E3546">
        <v>11.7311</v>
      </c>
      <c r="F3546">
        <v>11.734500000000001</v>
      </c>
      <c r="G3546">
        <v>11.7438</v>
      </c>
      <c r="H3546">
        <v>11.7959</v>
      </c>
      <c r="I3546">
        <v>11.6412</v>
      </c>
      <c r="J3546">
        <v>11.6694</v>
      </c>
      <c r="K3546">
        <v>11.6372</v>
      </c>
      <c r="L3546">
        <v>11.662699999999999</v>
      </c>
      <c r="M3546" t="s">
        <v>0</v>
      </c>
      <c r="O3546" t="s">
        <v>1</v>
      </c>
      <c r="Q3546" t="s">
        <v>164</v>
      </c>
      <c r="R3546" t="s">
        <v>5428</v>
      </c>
      <c r="S3546" t="s">
        <v>5429</v>
      </c>
      <c r="T3546" t="s">
        <v>5430</v>
      </c>
      <c r="U3546" t="s">
        <v>5431</v>
      </c>
      <c r="V3546" t="s">
        <v>5432</v>
      </c>
      <c r="W3546">
        <v>0</v>
      </c>
      <c r="X3546" t="s">
        <v>7</v>
      </c>
      <c r="Y3546">
        <v>32</v>
      </c>
      <c r="Z3546">
        <v>29</v>
      </c>
      <c r="AA3546">
        <v>43</v>
      </c>
      <c r="AB3546">
        <v>29</v>
      </c>
      <c r="AC3546">
        <v>115.2</v>
      </c>
      <c r="AD3546">
        <v>1</v>
      </c>
      <c r="AF3546" t="s">
        <v>5435</v>
      </c>
      <c r="AG3546">
        <v>2.9882499999999999</v>
      </c>
      <c r="AH3546">
        <v>2.0146700000000001E-3</v>
      </c>
      <c r="AI3546">
        <v>-0.105832</v>
      </c>
      <c r="AJ3546">
        <f t="shared" si="770"/>
        <v>0.105832</v>
      </c>
      <c r="AK3546">
        <v>-5.9281100000000002</v>
      </c>
      <c r="AL3546" t="str">
        <f t="shared" si="771"/>
        <v/>
      </c>
      <c r="AM3546" t="str">
        <f t="shared" si="772"/>
        <v/>
      </c>
      <c r="AN3546" t="str">
        <f t="shared" si="773"/>
        <v/>
      </c>
      <c r="AO3546" t="str">
        <f t="shared" si="774"/>
        <v/>
      </c>
      <c r="AQ3546">
        <v>0.23300699999999999</v>
      </c>
      <c r="AR3546">
        <v>0.62466999999999995</v>
      </c>
      <c r="AS3546">
        <v>-7.1497000000000002E-3</v>
      </c>
      <c r="AT3546">
        <f t="shared" si="775"/>
        <v>7.1497000000000002E-3</v>
      </c>
      <c r="AU3546">
        <v>-0.57722200000000001</v>
      </c>
      <c r="AV3546" t="str">
        <f t="shared" si="776"/>
        <v/>
      </c>
      <c r="AW3546" t="str">
        <f t="shared" si="777"/>
        <v/>
      </c>
      <c r="AX3546" t="str">
        <f t="shared" si="778"/>
        <v/>
      </c>
      <c r="AY3546" t="str">
        <f t="shared" si="779"/>
        <v/>
      </c>
      <c r="BA3546" s="5" t="str">
        <f t="shared" si="780"/>
        <v/>
      </c>
      <c r="BB3546" s="5" t="str">
        <f t="shared" si="781"/>
        <v/>
      </c>
      <c r="BC3546" s="5" t="str">
        <f t="shared" si="782"/>
        <v/>
      </c>
      <c r="BD3546" s="5" t="str">
        <f t="shared" si="783"/>
        <v/>
      </c>
      <c r="BF3546" t="s">
        <v>5433</v>
      </c>
      <c r="BG3546" t="s">
        <v>5434</v>
      </c>
      <c r="BH3546" t="s">
        <v>5435</v>
      </c>
      <c r="BI3546" t="s">
        <v>5436</v>
      </c>
      <c r="BJ3546" t="s">
        <v>5437</v>
      </c>
      <c r="BK3546" t="s">
        <v>5438</v>
      </c>
    </row>
    <row r="3547" spans="1:63" x14ac:dyDescent="0.3">
      <c r="A3547">
        <v>12.7416</v>
      </c>
      <c r="B3547">
        <v>12.772399999999999</v>
      </c>
      <c r="C3547">
        <v>12.7598</v>
      </c>
      <c r="D3547">
        <v>12.756399999999999</v>
      </c>
      <c r="E3547">
        <v>12.858700000000001</v>
      </c>
      <c r="F3547">
        <v>12.839</v>
      </c>
      <c r="G3547">
        <v>12.8553</v>
      </c>
      <c r="H3547">
        <v>12.9008</v>
      </c>
      <c r="I3547">
        <v>13.0908</v>
      </c>
      <c r="J3547">
        <v>13.1112</v>
      </c>
      <c r="K3547">
        <v>13.092700000000001</v>
      </c>
      <c r="L3547">
        <v>13.0762</v>
      </c>
      <c r="M3547" t="s">
        <v>0</v>
      </c>
      <c r="O3547" t="s">
        <v>1</v>
      </c>
      <c r="P3547" t="s">
        <v>1</v>
      </c>
      <c r="Q3547" t="s">
        <v>2</v>
      </c>
      <c r="R3547" t="s">
        <v>1707</v>
      </c>
      <c r="S3547" t="s">
        <v>1708</v>
      </c>
      <c r="T3547" t="s">
        <v>1709</v>
      </c>
      <c r="U3547" t="s">
        <v>1710</v>
      </c>
      <c r="V3547" t="s">
        <v>232</v>
      </c>
      <c r="W3547">
        <v>10</v>
      </c>
      <c r="X3547" t="s">
        <v>7</v>
      </c>
      <c r="Y3547">
        <v>49</v>
      </c>
      <c r="Z3547">
        <v>38</v>
      </c>
      <c r="AA3547">
        <v>84</v>
      </c>
      <c r="AB3547">
        <v>28</v>
      </c>
      <c r="AC3547">
        <v>100</v>
      </c>
      <c r="AD3547">
        <v>1</v>
      </c>
      <c r="AF3547" t="s">
        <v>1713</v>
      </c>
      <c r="AG3547">
        <v>3.4567999999999999</v>
      </c>
      <c r="AH3547">
        <v>7.8641799999999999E-4</v>
      </c>
      <c r="AI3547">
        <v>-0.105892</v>
      </c>
      <c r="AJ3547">
        <f t="shared" si="770"/>
        <v>0.105892</v>
      </c>
      <c r="AK3547">
        <v>-7.2520699999999998</v>
      </c>
      <c r="AL3547" t="str">
        <f t="shared" si="771"/>
        <v/>
      </c>
      <c r="AM3547" t="str">
        <f t="shared" si="772"/>
        <v/>
      </c>
      <c r="AN3547" t="str">
        <f t="shared" si="773"/>
        <v/>
      </c>
      <c r="AO3547" t="str">
        <f t="shared" si="774"/>
        <v/>
      </c>
      <c r="AQ3547">
        <v>7.4414999999999996</v>
      </c>
      <c r="AR3547" s="1">
        <v>7.5335200000000001E-7</v>
      </c>
      <c r="AS3547">
        <v>-0.33517200000000003</v>
      </c>
      <c r="AT3547">
        <f t="shared" si="775"/>
        <v>0.33517200000000003</v>
      </c>
      <c r="AU3547">
        <v>-35.011099999999999</v>
      </c>
      <c r="AV3547" t="str">
        <f t="shared" si="776"/>
        <v/>
      </c>
      <c r="AW3547" t="str">
        <f t="shared" si="777"/>
        <v/>
      </c>
      <c r="AX3547" t="str">
        <f t="shared" si="778"/>
        <v/>
      </c>
      <c r="AY3547" t="str">
        <f t="shared" si="779"/>
        <v/>
      </c>
      <c r="BA3547" s="5" t="str">
        <f t="shared" si="780"/>
        <v/>
      </c>
      <c r="BB3547" s="5" t="str">
        <f t="shared" si="781"/>
        <v/>
      </c>
      <c r="BC3547" s="5" t="str">
        <f t="shared" si="782"/>
        <v/>
      </c>
      <c r="BD3547" s="5" t="str">
        <f t="shared" si="783"/>
        <v/>
      </c>
      <c r="BF3547" t="s">
        <v>1711</v>
      </c>
      <c r="BG3547" t="s">
        <v>1712</v>
      </c>
      <c r="BH3547" t="s">
        <v>1713</v>
      </c>
      <c r="BI3547" t="s">
        <v>1714</v>
      </c>
      <c r="BJ3547" t="s">
        <v>1715</v>
      </c>
      <c r="BK3547" t="s">
        <v>1716</v>
      </c>
    </row>
    <row r="3548" spans="1:63" x14ac:dyDescent="0.3">
      <c r="A3548">
        <v>9.6555300000000006</v>
      </c>
      <c r="B3548">
        <v>9.6642700000000001</v>
      </c>
      <c r="C3548">
        <v>9.6837</v>
      </c>
      <c r="D3548">
        <v>9.6395199999999992</v>
      </c>
      <c r="E3548">
        <v>9.7287700000000008</v>
      </c>
      <c r="F3548">
        <v>9.7608899999999998</v>
      </c>
      <c r="G3548">
        <v>9.8020300000000002</v>
      </c>
      <c r="H3548">
        <v>9.7756100000000004</v>
      </c>
      <c r="I3548">
        <v>9.7090800000000002</v>
      </c>
      <c r="J3548">
        <v>9.6959199999999992</v>
      </c>
      <c r="K3548">
        <v>9.7205899999999996</v>
      </c>
      <c r="L3548">
        <v>9.72349</v>
      </c>
      <c r="M3548" t="s">
        <v>0</v>
      </c>
      <c r="O3548" t="s">
        <v>1</v>
      </c>
      <c r="P3548" t="s">
        <v>1</v>
      </c>
      <c r="Q3548" t="s">
        <v>2</v>
      </c>
      <c r="R3548" t="s">
        <v>19175</v>
      </c>
      <c r="S3548" t="s">
        <v>18853</v>
      </c>
      <c r="T3548" t="s">
        <v>19176</v>
      </c>
      <c r="U3548" t="s">
        <v>18855</v>
      </c>
      <c r="V3548" t="s">
        <v>19177</v>
      </c>
      <c r="W3548">
        <v>0</v>
      </c>
      <c r="X3548" t="s">
        <v>7</v>
      </c>
      <c r="Y3548">
        <v>14</v>
      </c>
      <c r="Z3548">
        <v>7</v>
      </c>
      <c r="AA3548">
        <v>10</v>
      </c>
      <c r="AB3548">
        <v>7</v>
      </c>
      <c r="AC3548">
        <v>65.7</v>
      </c>
      <c r="AD3548">
        <v>1</v>
      </c>
      <c r="AF3548" t="s">
        <v>19180</v>
      </c>
      <c r="AG3548">
        <v>2.99566</v>
      </c>
      <c r="AH3548">
        <v>1.9872900000000001E-3</v>
      </c>
      <c r="AI3548">
        <v>-0.10607</v>
      </c>
      <c r="AJ3548">
        <f t="shared" si="770"/>
        <v>0.10607</v>
      </c>
      <c r="AK3548">
        <v>-5.9474400000000003</v>
      </c>
      <c r="AL3548" t="str">
        <f t="shared" si="771"/>
        <v/>
      </c>
      <c r="AM3548" t="str">
        <f t="shared" si="772"/>
        <v/>
      </c>
      <c r="AN3548" t="str">
        <f t="shared" si="773"/>
        <v/>
      </c>
      <c r="AO3548" t="str">
        <f t="shared" si="774"/>
        <v/>
      </c>
      <c r="AQ3548">
        <v>2.4438399999999998</v>
      </c>
      <c r="AR3548">
        <v>5.94452E-3</v>
      </c>
      <c r="AS3548">
        <v>-5.15165E-2</v>
      </c>
      <c r="AT3548">
        <f t="shared" si="775"/>
        <v>5.15165E-2</v>
      </c>
      <c r="AU3548">
        <v>-4.6243800000000004</v>
      </c>
      <c r="AV3548" t="str">
        <f t="shared" si="776"/>
        <v/>
      </c>
      <c r="AW3548" t="str">
        <f t="shared" si="777"/>
        <v/>
      </c>
      <c r="AX3548" t="str">
        <f t="shared" si="778"/>
        <v/>
      </c>
      <c r="AY3548" t="str">
        <f t="shared" si="779"/>
        <v/>
      </c>
      <c r="BA3548" s="5" t="str">
        <f t="shared" si="780"/>
        <v/>
      </c>
      <c r="BB3548" s="5" t="str">
        <f t="shared" si="781"/>
        <v/>
      </c>
      <c r="BC3548" s="5" t="str">
        <f t="shared" si="782"/>
        <v/>
      </c>
      <c r="BD3548" s="5" t="str">
        <f t="shared" si="783"/>
        <v/>
      </c>
      <c r="BF3548" t="s">
        <v>19178</v>
      </c>
      <c r="BG3548" t="s">
        <v>19179</v>
      </c>
      <c r="BH3548" t="s">
        <v>19180</v>
      </c>
      <c r="BI3548" t="s">
        <v>18855</v>
      </c>
      <c r="BJ3548" t="s">
        <v>18860</v>
      </c>
      <c r="BK3548" t="s">
        <v>19181</v>
      </c>
    </row>
    <row r="3549" spans="1:63" x14ac:dyDescent="0.3">
      <c r="A3549">
        <v>9.0245899999999999</v>
      </c>
      <c r="B3549">
        <v>9.1145200000000006</v>
      </c>
      <c r="C3549">
        <v>9.0126200000000001</v>
      </c>
      <c r="D3549">
        <v>9.0348000000000006</v>
      </c>
      <c r="E3549">
        <v>9.1300600000000003</v>
      </c>
      <c r="F3549">
        <v>9.1004000000000005</v>
      </c>
      <c r="G3549">
        <v>9.1111400000000007</v>
      </c>
      <c r="H3549">
        <v>9.2695900000000009</v>
      </c>
      <c r="I3549">
        <v>9.1395499999999998</v>
      </c>
      <c r="J3549">
        <v>9.2152899999999995</v>
      </c>
      <c r="K3549">
        <v>9.2571499999999993</v>
      </c>
      <c r="L3549">
        <v>9.2018799999999992</v>
      </c>
      <c r="M3549" t="s">
        <v>0</v>
      </c>
      <c r="P3549" t="s">
        <v>1</v>
      </c>
      <c r="Q3549" t="s">
        <v>116</v>
      </c>
      <c r="R3549" t="s">
        <v>3071</v>
      </c>
      <c r="S3549" t="s">
        <v>1273</v>
      </c>
      <c r="T3549" t="s">
        <v>22436</v>
      </c>
      <c r="V3549" t="s">
        <v>22437</v>
      </c>
      <c r="W3549">
        <v>0</v>
      </c>
      <c r="X3549" t="s">
        <v>7</v>
      </c>
      <c r="Y3549">
        <v>23</v>
      </c>
      <c r="Z3549">
        <v>10</v>
      </c>
      <c r="AA3549">
        <v>14</v>
      </c>
      <c r="AB3549">
        <v>9</v>
      </c>
      <c r="AC3549">
        <v>51.9</v>
      </c>
      <c r="AD3549">
        <v>1</v>
      </c>
      <c r="AF3549" t="s">
        <v>22440</v>
      </c>
      <c r="AG3549">
        <v>1.2284999999999999</v>
      </c>
      <c r="AH3549">
        <v>7.8172500000000006E-2</v>
      </c>
      <c r="AI3549">
        <v>-0.10616299999999999</v>
      </c>
      <c r="AJ3549">
        <f t="shared" si="770"/>
        <v>0.10616299999999999</v>
      </c>
      <c r="AK3549">
        <v>-2.3244500000000001</v>
      </c>
      <c r="AL3549" t="str">
        <f t="shared" si="771"/>
        <v/>
      </c>
      <c r="AM3549" t="str">
        <f t="shared" si="772"/>
        <v/>
      </c>
      <c r="AN3549" t="str">
        <f t="shared" si="773"/>
        <v/>
      </c>
      <c r="AO3549" t="str">
        <f t="shared" si="774"/>
        <v/>
      </c>
      <c r="AQ3549">
        <v>2.4670899999999998</v>
      </c>
      <c r="AR3549">
        <v>5.6944400000000003E-3</v>
      </c>
      <c r="AS3549">
        <v>-0.156835</v>
      </c>
      <c r="AT3549">
        <f t="shared" si="775"/>
        <v>0.156835</v>
      </c>
      <c r="AU3549">
        <v>-4.6756700000000002</v>
      </c>
      <c r="AV3549" t="str">
        <f t="shared" si="776"/>
        <v/>
      </c>
      <c r="AW3549" t="str">
        <f t="shared" si="777"/>
        <v/>
      </c>
      <c r="AX3549" t="str">
        <f t="shared" si="778"/>
        <v/>
      </c>
      <c r="AY3549" t="str">
        <f t="shared" si="779"/>
        <v/>
      </c>
      <c r="BA3549" s="5" t="str">
        <f t="shared" si="780"/>
        <v/>
      </c>
      <c r="BB3549" s="5" t="str">
        <f t="shared" si="781"/>
        <v/>
      </c>
      <c r="BC3549" s="5" t="str">
        <f t="shared" si="782"/>
        <v/>
      </c>
      <c r="BD3549" s="5" t="str">
        <f t="shared" si="783"/>
        <v/>
      </c>
      <c r="BF3549" t="s">
        <v>22438</v>
      </c>
      <c r="BG3549" t="s">
        <v>22439</v>
      </c>
      <c r="BH3549" t="s">
        <v>22440</v>
      </c>
      <c r="BJ3549" t="s">
        <v>22441</v>
      </c>
      <c r="BK3549" t="s">
        <v>22442</v>
      </c>
    </row>
    <row r="3550" spans="1:63" x14ac:dyDescent="0.3">
      <c r="A3550">
        <v>11.347200000000001</v>
      </c>
      <c r="B3550">
        <v>11.3165</v>
      </c>
      <c r="C3550">
        <v>11.367100000000001</v>
      </c>
      <c r="D3550">
        <v>11.390700000000001</v>
      </c>
      <c r="E3550">
        <v>11.435499999999999</v>
      </c>
      <c r="F3550">
        <v>11.477499999999999</v>
      </c>
      <c r="G3550">
        <v>11.483000000000001</v>
      </c>
      <c r="H3550">
        <v>11.4503</v>
      </c>
      <c r="I3550">
        <v>11.3782</v>
      </c>
      <c r="J3550">
        <v>11.3843</v>
      </c>
      <c r="K3550">
        <v>11.378299999999999</v>
      </c>
      <c r="L3550">
        <v>11.4453</v>
      </c>
      <c r="M3550" t="s">
        <v>0</v>
      </c>
      <c r="O3550" t="s">
        <v>1</v>
      </c>
      <c r="Q3550" t="s">
        <v>164</v>
      </c>
      <c r="R3550" t="s">
        <v>7265</v>
      </c>
      <c r="T3550" t="s">
        <v>7266</v>
      </c>
      <c r="U3550" t="s">
        <v>470</v>
      </c>
      <c r="V3550" t="s">
        <v>2186</v>
      </c>
      <c r="W3550">
        <v>0</v>
      </c>
      <c r="X3550" t="s">
        <v>7</v>
      </c>
      <c r="Y3550">
        <v>43</v>
      </c>
      <c r="Z3550">
        <v>16</v>
      </c>
      <c r="AA3550">
        <v>30</v>
      </c>
      <c r="AB3550">
        <v>16</v>
      </c>
      <c r="AC3550">
        <v>57.2</v>
      </c>
      <c r="AD3550">
        <v>1</v>
      </c>
      <c r="AF3550" t="s">
        <v>7269</v>
      </c>
      <c r="AG3550">
        <v>2.8170299999999999</v>
      </c>
      <c r="AH3550">
        <v>2.85315E-3</v>
      </c>
      <c r="AI3550">
        <v>-0.106195</v>
      </c>
      <c r="AJ3550">
        <f t="shared" si="770"/>
        <v>0.106195</v>
      </c>
      <c r="AK3550">
        <v>-5.4935799999999997</v>
      </c>
      <c r="AL3550" t="str">
        <f t="shared" si="771"/>
        <v/>
      </c>
      <c r="AM3550" t="str">
        <f t="shared" si="772"/>
        <v/>
      </c>
      <c r="AN3550" t="str">
        <f t="shared" si="773"/>
        <v/>
      </c>
      <c r="AO3550" t="str">
        <f t="shared" si="774"/>
        <v/>
      </c>
      <c r="AQ3550">
        <v>0.92339300000000002</v>
      </c>
      <c r="AR3550">
        <v>0.14615500000000001</v>
      </c>
      <c r="AS3550">
        <v>-4.11563E-2</v>
      </c>
      <c r="AT3550">
        <f t="shared" si="775"/>
        <v>4.11563E-2</v>
      </c>
      <c r="AU3550">
        <v>-1.81593</v>
      </c>
      <c r="AV3550" t="str">
        <f t="shared" si="776"/>
        <v/>
      </c>
      <c r="AW3550" t="str">
        <f t="shared" si="777"/>
        <v/>
      </c>
      <c r="AX3550" t="str">
        <f t="shared" si="778"/>
        <v/>
      </c>
      <c r="AY3550" t="str">
        <f t="shared" si="779"/>
        <v/>
      </c>
      <c r="BA3550" s="5" t="str">
        <f t="shared" si="780"/>
        <v/>
      </c>
      <c r="BB3550" s="5" t="str">
        <f t="shared" si="781"/>
        <v/>
      </c>
      <c r="BC3550" s="5" t="str">
        <f t="shared" si="782"/>
        <v/>
      </c>
      <c r="BD3550" s="5" t="str">
        <f t="shared" si="783"/>
        <v/>
      </c>
      <c r="BF3550" t="s">
        <v>7267</v>
      </c>
      <c r="BG3550" t="s">
        <v>7268</v>
      </c>
      <c r="BH3550" t="s">
        <v>7269</v>
      </c>
      <c r="BI3550" t="s">
        <v>470</v>
      </c>
      <c r="BJ3550" t="s">
        <v>2260</v>
      </c>
      <c r="BK3550" t="s">
        <v>7270</v>
      </c>
    </row>
    <row r="3551" spans="1:63" x14ac:dyDescent="0.3">
      <c r="A3551">
        <v>11.085100000000001</v>
      </c>
      <c r="B3551">
        <v>11.0832</v>
      </c>
      <c r="C3551">
        <v>11.048</v>
      </c>
      <c r="D3551">
        <v>11.045199999999999</v>
      </c>
      <c r="E3551">
        <v>11.1875</v>
      </c>
      <c r="F3551">
        <v>11.196400000000001</v>
      </c>
      <c r="G3551">
        <v>11.1867</v>
      </c>
      <c r="H3551">
        <v>11.116199999999999</v>
      </c>
      <c r="I3551">
        <v>10.957700000000001</v>
      </c>
      <c r="J3551">
        <v>10.8416</v>
      </c>
      <c r="K3551">
        <v>10.9572</v>
      </c>
      <c r="L3551">
        <v>10.9457</v>
      </c>
      <c r="M3551" t="s">
        <v>0</v>
      </c>
      <c r="O3551" t="s">
        <v>1</v>
      </c>
      <c r="P3551" t="s">
        <v>1</v>
      </c>
      <c r="Q3551" t="s">
        <v>2</v>
      </c>
      <c r="R3551" t="s">
        <v>4060</v>
      </c>
      <c r="S3551" t="s">
        <v>8729</v>
      </c>
      <c r="T3551" t="s">
        <v>8730</v>
      </c>
      <c r="U3551" t="s">
        <v>949</v>
      </c>
      <c r="V3551" t="s">
        <v>7005</v>
      </c>
      <c r="W3551">
        <v>0</v>
      </c>
      <c r="X3551" t="s">
        <v>7</v>
      </c>
      <c r="Y3551">
        <v>48</v>
      </c>
      <c r="Z3551">
        <v>11</v>
      </c>
      <c r="AA3551">
        <v>26</v>
      </c>
      <c r="AB3551">
        <v>11</v>
      </c>
      <c r="AC3551">
        <v>37</v>
      </c>
      <c r="AD3551">
        <v>1</v>
      </c>
      <c r="AF3551" t="s">
        <v>8733</v>
      </c>
      <c r="AG3551">
        <v>2.5806800000000001</v>
      </c>
      <c r="AH3551">
        <v>4.6192200000000003E-3</v>
      </c>
      <c r="AI3551">
        <v>-0.106332</v>
      </c>
      <c r="AJ3551">
        <f t="shared" si="770"/>
        <v>0.106332</v>
      </c>
      <c r="AK3551">
        <v>-4.9315300000000004</v>
      </c>
      <c r="AL3551" t="str">
        <f t="shared" si="771"/>
        <v/>
      </c>
      <c r="AM3551" t="str">
        <f t="shared" si="772"/>
        <v/>
      </c>
      <c r="AN3551" t="str">
        <f t="shared" si="773"/>
        <v/>
      </c>
      <c r="AO3551" t="str">
        <f t="shared" si="774"/>
        <v/>
      </c>
      <c r="AQ3551">
        <v>2.45092</v>
      </c>
      <c r="AR3551">
        <v>5.8688899999999999E-3</v>
      </c>
      <c r="AS3551">
        <v>0.139819</v>
      </c>
      <c r="AT3551">
        <f t="shared" si="775"/>
        <v>-0.139819</v>
      </c>
      <c r="AU3551">
        <v>4.6399699999999999</v>
      </c>
      <c r="AV3551" t="str">
        <f t="shared" si="776"/>
        <v/>
      </c>
      <c r="AW3551" t="str">
        <f t="shared" si="777"/>
        <v/>
      </c>
      <c r="AX3551" t="str">
        <f t="shared" si="778"/>
        <v/>
      </c>
      <c r="AY3551" t="str">
        <f t="shared" si="779"/>
        <v/>
      </c>
      <c r="BA3551" s="5" t="str">
        <f t="shared" si="780"/>
        <v/>
      </c>
      <c r="BB3551" s="5" t="str">
        <f t="shared" si="781"/>
        <v/>
      </c>
      <c r="BC3551" s="5" t="str">
        <f t="shared" si="782"/>
        <v/>
      </c>
      <c r="BD3551" s="5" t="str">
        <f t="shared" si="783"/>
        <v/>
      </c>
      <c r="BF3551" t="s">
        <v>8731</v>
      </c>
      <c r="BG3551" t="s">
        <v>8732</v>
      </c>
      <c r="BH3551" t="s">
        <v>8733</v>
      </c>
      <c r="BI3551" t="s">
        <v>954</v>
      </c>
      <c r="BJ3551" t="s">
        <v>955</v>
      </c>
      <c r="BK3551" t="s">
        <v>8734</v>
      </c>
    </row>
    <row r="3552" spans="1:63" x14ac:dyDescent="0.3">
      <c r="A3552">
        <v>10.5097</v>
      </c>
      <c r="B3552">
        <v>10.443</v>
      </c>
      <c r="C3552">
        <v>10.448499999999999</v>
      </c>
      <c r="D3552">
        <v>10.4542</v>
      </c>
      <c r="E3552">
        <v>10.571999999999999</v>
      </c>
      <c r="F3552">
        <v>10.5678</v>
      </c>
      <c r="G3552">
        <v>10.5655</v>
      </c>
      <c r="H3552">
        <v>10.576000000000001</v>
      </c>
      <c r="I3552">
        <v>10.445600000000001</v>
      </c>
      <c r="J3552">
        <v>10.394600000000001</v>
      </c>
      <c r="K3552">
        <v>10.410600000000001</v>
      </c>
      <c r="L3552">
        <v>10.4147</v>
      </c>
      <c r="M3552" t="s">
        <v>0</v>
      </c>
      <c r="O3552" t="s">
        <v>1</v>
      </c>
      <c r="Q3552" t="s">
        <v>164</v>
      </c>
      <c r="R3552" t="s">
        <v>19291</v>
      </c>
      <c r="S3552" t="s">
        <v>19292</v>
      </c>
      <c r="V3552" t="s">
        <v>19293</v>
      </c>
      <c r="W3552">
        <v>0</v>
      </c>
      <c r="X3552" t="s">
        <v>7</v>
      </c>
      <c r="Y3552">
        <v>24</v>
      </c>
      <c r="Z3552">
        <v>8</v>
      </c>
      <c r="AA3552">
        <v>9</v>
      </c>
      <c r="AB3552">
        <v>8</v>
      </c>
      <c r="AC3552">
        <v>51.1</v>
      </c>
      <c r="AD3552">
        <v>1</v>
      </c>
      <c r="AF3552" t="s">
        <v>19296</v>
      </c>
      <c r="AG3552">
        <v>3.3112300000000001</v>
      </c>
      <c r="AH3552">
        <v>1.05075E-3</v>
      </c>
      <c r="AI3552">
        <v>-0.106462</v>
      </c>
      <c r="AJ3552">
        <f t="shared" si="770"/>
        <v>0.106462</v>
      </c>
      <c r="AK3552">
        <v>-6.8179400000000001</v>
      </c>
      <c r="AL3552" t="str">
        <f t="shared" si="771"/>
        <v/>
      </c>
      <c r="AM3552" t="str">
        <f t="shared" si="772"/>
        <v/>
      </c>
      <c r="AN3552" t="str">
        <f t="shared" si="773"/>
        <v/>
      </c>
      <c r="AO3552" t="str">
        <f t="shared" si="774"/>
        <v/>
      </c>
      <c r="AQ3552">
        <v>1.35005</v>
      </c>
      <c r="AR3552">
        <v>5.8951700000000003E-2</v>
      </c>
      <c r="AS3552">
        <v>4.7500399999999998E-2</v>
      </c>
      <c r="AT3552">
        <f t="shared" si="775"/>
        <v>-4.7500399999999998E-2</v>
      </c>
      <c r="AU3552">
        <v>2.5302699999999998</v>
      </c>
      <c r="AV3552" t="str">
        <f t="shared" si="776"/>
        <v/>
      </c>
      <c r="AW3552" t="str">
        <f t="shared" si="777"/>
        <v/>
      </c>
      <c r="AX3552" t="str">
        <f t="shared" si="778"/>
        <v/>
      </c>
      <c r="AY3552" t="str">
        <f t="shared" si="779"/>
        <v/>
      </c>
      <c r="BA3552" s="5" t="str">
        <f t="shared" si="780"/>
        <v/>
      </c>
      <c r="BB3552" s="5" t="str">
        <f t="shared" si="781"/>
        <v/>
      </c>
      <c r="BC3552" s="5" t="str">
        <f t="shared" si="782"/>
        <v/>
      </c>
      <c r="BD3552" s="5" t="str">
        <f t="shared" si="783"/>
        <v/>
      </c>
      <c r="BF3552" t="s">
        <v>19294</v>
      </c>
      <c r="BG3552" t="s">
        <v>19295</v>
      </c>
      <c r="BH3552" t="s">
        <v>19296</v>
      </c>
      <c r="BK3552" t="s">
        <v>19297</v>
      </c>
    </row>
    <row r="3553" spans="1:63" x14ac:dyDescent="0.3">
      <c r="A3553">
        <v>10.719900000000001</v>
      </c>
      <c r="B3553">
        <v>10.7029</v>
      </c>
      <c r="C3553">
        <v>10.764099999999999</v>
      </c>
      <c r="D3553">
        <v>10.8307</v>
      </c>
      <c r="E3553">
        <v>10.849</v>
      </c>
      <c r="F3553">
        <v>10.9138</v>
      </c>
      <c r="G3553">
        <v>10.888999999999999</v>
      </c>
      <c r="H3553">
        <v>10.7921</v>
      </c>
      <c r="I3553">
        <v>10.893800000000001</v>
      </c>
      <c r="J3553">
        <v>10.857200000000001</v>
      </c>
      <c r="K3553">
        <v>10.8659</v>
      </c>
      <c r="L3553">
        <v>10.9087</v>
      </c>
      <c r="M3553" t="s">
        <v>0</v>
      </c>
      <c r="O3553" t="s">
        <v>1</v>
      </c>
      <c r="P3553" t="s">
        <v>1</v>
      </c>
      <c r="Q3553" t="s">
        <v>2</v>
      </c>
      <c r="R3553" t="s">
        <v>11099</v>
      </c>
      <c r="S3553" t="s">
        <v>11100</v>
      </c>
      <c r="T3553" t="s">
        <v>788</v>
      </c>
      <c r="U3553" t="s">
        <v>11101</v>
      </c>
      <c r="V3553" t="s">
        <v>11102</v>
      </c>
      <c r="W3553">
        <v>0</v>
      </c>
      <c r="X3553" t="s">
        <v>7</v>
      </c>
      <c r="Y3553">
        <v>38</v>
      </c>
      <c r="Z3553">
        <v>12</v>
      </c>
      <c r="AA3553">
        <v>18</v>
      </c>
      <c r="AB3553">
        <v>12</v>
      </c>
      <c r="AC3553">
        <v>46.3</v>
      </c>
      <c r="AD3553">
        <v>1</v>
      </c>
      <c r="AF3553" t="s">
        <v>11105</v>
      </c>
      <c r="AG3553">
        <v>1.4696800000000001</v>
      </c>
      <c r="AH3553">
        <v>4.6954900000000001E-2</v>
      </c>
      <c r="AI3553">
        <v>-0.10660600000000001</v>
      </c>
      <c r="AJ3553">
        <f t="shared" si="770"/>
        <v>0.10660600000000001</v>
      </c>
      <c r="AK3553">
        <v>-2.7361200000000001</v>
      </c>
      <c r="AL3553" t="str">
        <f t="shared" si="771"/>
        <v/>
      </c>
      <c r="AM3553" t="str">
        <f t="shared" si="772"/>
        <v/>
      </c>
      <c r="AN3553" t="str">
        <f t="shared" si="773"/>
        <v/>
      </c>
      <c r="AO3553" t="str">
        <f t="shared" si="774"/>
        <v/>
      </c>
      <c r="AQ3553">
        <v>2.1994199999999999</v>
      </c>
      <c r="AR3553">
        <v>9.9243500000000002E-3</v>
      </c>
      <c r="AS3553">
        <v>-0.126994</v>
      </c>
      <c r="AT3553">
        <f t="shared" si="775"/>
        <v>0.126994</v>
      </c>
      <c r="AU3553">
        <v>-4.1055200000000003</v>
      </c>
      <c r="AV3553" t="str">
        <f t="shared" si="776"/>
        <v/>
      </c>
      <c r="AW3553" t="str">
        <f t="shared" si="777"/>
        <v/>
      </c>
      <c r="AX3553" t="str">
        <f t="shared" si="778"/>
        <v/>
      </c>
      <c r="AY3553" t="str">
        <f t="shared" si="779"/>
        <v/>
      </c>
      <c r="BA3553" s="5" t="str">
        <f t="shared" si="780"/>
        <v/>
      </c>
      <c r="BB3553" s="5" t="str">
        <f t="shared" si="781"/>
        <v/>
      </c>
      <c r="BC3553" s="5" t="str">
        <f t="shared" si="782"/>
        <v/>
      </c>
      <c r="BD3553" s="5" t="str">
        <f t="shared" si="783"/>
        <v/>
      </c>
      <c r="BF3553" t="s">
        <v>11103</v>
      </c>
      <c r="BG3553" t="s">
        <v>11104</v>
      </c>
      <c r="BH3553" t="s">
        <v>11105</v>
      </c>
      <c r="BI3553" t="s">
        <v>11106</v>
      </c>
      <c r="BJ3553" t="s">
        <v>11107</v>
      </c>
      <c r="BK3553" t="s">
        <v>11108</v>
      </c>
    </row>
    <row r="3554" spans="1:63" x14ac:dyDescent="0.3">
      <c r="A3554">
        <v>7.0101100000000001</v>
      </c>
      <c r="B3554">
        <v>6.9898199999999999</v>
      </c>
      <c r="C3554">
        <v>7.1064299999999996</v>
      </c>
      <c r="D3554">
        <v>7.06393</v>
      </c>
      <c r="E3554">
        <v>7.1699299999999999</v>
      </c>
      <c r="F3554">
        <v>7.2611499999999998</v>
      </c>
      <c r="G3554">
        <v>7.0089899999999998</v>
      </c>
      <c r="H3554">
        <v>7.1568399999999999</v>
      </c>
      <c r="I3554">
        <v>7.0628599999999997</v>
      </c>
      <c r="J3554">
        <v>6.76288</v>
      </c>
      <c r="K3554">
        <v>7.1064299999999996</v>
      </c>
      <c r="L3554">
        <v>6.8529999999999998</v>
      </c>
      <c r="M3554" t="s">
        <v>0</v>
      </c>
      <c r="R3554" t="s">
        <v>40738</v>
      </c>
      <c r="T3554" t="s">
        <v>40739</v>
      </c>
      <c r="W3554">
        <v>0</v>
      </c>
      <c r="X3554" t="s">
        <v>7</v>
      </c>
      <c r="Y3554">
        <v>2</v>
      </c>
      <c r="Z3554">
        <v>1</v>
      </c>
      <c r="AA3554">
        <v>1</v>
      </c>
      <c r="AB3554">
        <v>1</v>
      </c>
      <c r="AC3554">
        <v>70.2</v>
      </c>
      <c r="AD3554">
        <v>1</v>
      </c>
      <c r="AF3554" t="s">
        <v>40742</v>
      </c>
      <c r="AG3554">
        <v>0.92793199999999998</v>
      </c>
      <c r="AH3554">
        <v>0.14669599999999999</v>
      </c>
      <c r="AI3554">
        <v>-0.106654</v>
      </c>
      <c r="AJ3554">
        <f t="shared" si="770"/>
        <v>0.106654</v>
      </c>
      <c r="AK3554">
        <v>-1.8234699999999999</v>
      </c>
      <c r="AL3554" t="str">
        <f t="shared" si="771"/>
        <v/>
      </c>
      <c r="AM3554" t="str">
        <f t="shared" si="772"/>
        <v/>
      </c>
      <c r="AN3554" t="str">
        <f t="shared" si="773"/>
        <v/>
      </c>
      <c r="AO3554" t="str">
        <f t="shared" si="774"/>
        <v/>
      </c>
      <c r="AQ3554">
        <v>0.51052299999999995</v>
      </c>
      <c r="AR3554">
        <v>0.35009600000000002</v>
      </c>
      <c r="AS3554">
        <v>9.6282199999999998E-2</v>
      </c>
      <c r="AT3554">
        <f t="shared" si="775"/>
        <v>-9.6282199999999998E-2</v>
      </c>
      <c r="AU3554">
        <v>1.1121000000000001</v>
      </c>
      <c r="AV3554" t="str">
        <f t="shared" si="776"/>
        <v/>
      </c>
      <c r="AW3554" t="str">
        <f t="shared" si="777"/>
        <v/>
      </c>
      <c r="AX3554" t="str">
        <f t="shared" si="778"/>
        <v/>
      </c>
      <c r="AY3554" t="str">
        <f t="shared" si="779"/>
        <v/>
      </c>
      <c r="BA3554" s="5" t="str">
        <f t="shared" si="780"/>
        <v/>
      </c>
      <c r="BB3554" s="5" t="str">
        <f t="shared" si="781"/>
        <v/>
      </c>
      <c r="BC3554" s="5" t="str">
        <f t="shared" si="782"/>
        <v/>
      </c>
      <c r="BD3554" s="5" t="str">
        <f t="shared" si="783"/>
        <v/>
      </c>
      <c r="BF3554" t="s">
        <v>40740</v>
      </c>
      <c r="BG3554" t="s">
        <v>40741</v>
      </c>
      <c r="BH3554" t="s">
        <v>40742</v>
      </c>
      <c r="BK3554" t="s">
        <v>40743</v>
      </c>
    </row>
    <row r="3555" spans="1:63" x14ac:dyDescent="0.3">
      <c r="A3555">
        <v>5.0531100000000002</v>
      </c>
      <c r="B3555">
        <v>5.14975</v>
      </c>
      <c r="C3555">
        <v>4.9212499999999997</v>
      </c>
      <c r="D3555">
        <v>4.9726900000000001</v>
      </c>
      <c r="E3555">
        <v>5.0487599999999997</v>
      </c>
      <c r="F3555">
        <v>4.93546</v>
      </c>
      <c r="G3555">
        <v>5.1043399999999997</v>
      </c>
      <c r="H3555">
        <v>5.4363000000000001</v>
      </c>
      <c r="I3555">
        <v>5.3183199999999999</v>
      </c>
      <c r="J3555">
        <v>5.2210999999999999</v>
      </c>
      <c r="K3555">
        <v>5.5849599999999997</v>
      </c>
      <c r="L3555">
        <v>5.5422599999999997</v>
      </c>
      <c r="M3555" t="s">
        <v>0</v>
      </c>
      <c r="P3555" t="s">
        <v>1</v>
      </c>
      <c r="Q3555" t="s">
        <v>116</v>
      </c>
      <c r="R3555" t="s">
        <v>32734</v>
      </c>
      <c r="V3555" t="s">
        <v>32735</v>
      </c>
      <c r="W3555">
        <v>0</v>
      </c>
      <c r="X3555" t="s">
        <v>7</v>
      </c>
      <c r="Y3555">
        <v>8</v>
      </c>
      <c r="Z3555">
        <v>2</v>
      </c>
      <c r="AA3555">
        <v>2</v>
      </c>
      <c r="AB3555">
        <v>2</v>
      </c>
      <c r="AC3555">
        <v>48.3</v>
      </c>
      <c r="AD3555">
        <v>1</v>
      </c>
      <c r="AF3555" t="s">
        <v>32738</v>
      </c>
      <c r="AG3555">
        <v>0.39617400000000003</v>
      </c>
      <c r="AH3555">
        <v>0.44863799999999998</v>
      </c>
      <c r="AI3555">
        <v>-0.107013</v>
      </c>
      <c r="AJ3555">
        <f t="shared" si="770"/>
        <v>0.107013</v>
      </c>
      <c r="AK3555">
        <v>-0.90237500000000004</v>
      </c>
      <c r="AL3555" t="str">
        <f t="shared" si="771"/>
        <v/>
      </c>
      <c r="AM3555" t="str">
        <f t="shared" si="772"/>
        <v/>
      </c>
      <c r="AN3555" t="str">
        <f t="shared" si="773"/>
        <v/>
      </c>
      <c r="AO3555" t="str">
        <f t="shared" si="774"/>
        <v/>
      </c>
      <c r="AQ3555">
        <v>2.0950099999999998</v>
      </c>
      <c r="AR3555">
        <v>1.23144E-2</v>
      </c>
      <c r="AS3555">
        <v>-0.392461</v>
      </c>
      <c r="AT3555">
        <f t="shared" si="775"/>
        <v>0.392461</v>
      </c>
      <c r="AU3555">
        <v>-3.8944700000000001</v>
      </c>
      <c r="AV3555" t="str">
        <f t="shared" si="776"/>
        <v/>
      </c>
      <c r="AW3555" t="str">
        <f t="shared" si="777"/>
        <v/>
      </c>
      <c r="AX3555" t="str">
        <f t="shared" si="778"/>
        <v/>
      </c>
      <c r="AY3555" t="str">
        <f t="shared" si="779"/>
        <v/>
      </c>
      <c r="BA3555" s="5" t="str">
        <f t="shared" si="780"/>
        <v/>
      </c>
      <c r="BB3555" s="5" t="str">
        <f t="shared" si="781"/>
        <v/>
      </c>
      <c r="BC3555" s="5" t="str">
        <f t="shared" si="782"/>
        <v/>
      </c>
      <c r="BD3555" s="5" t="str">
        <f t="shared" si="783"/>
        <v/>
      </c>
      <c r="BF3555" t="s">
        <v>32736</v>
      </c>
      <c r="BG3555" t="s">
        <v>32737</v>
      </c>
      <c r="BH3555" t="s">
        <v>32738</v>
      </c>
      <c r="BK3555" t="s">
        <v>32739</v>
      </c>
    </row>
    <row r="3556" spans="1:63" x14ac:dyDescent="0.3">
      <c r="A3556">
        <v>8.4392099999999992</v>
      </c>
      <c r="B3556">
        <v>8.6220499999999998</v>
      </c>
      <c r="C3556">
        <v>8.5728899999999992</v>
      </c>
      <c r="D3556">
        <v>8.5526700000000009</v>
      </c>
      <c r="E3556">
        <v>8.6631999999999998</v>
      </c>
      <c r="F3556">
        <v>8.7094299999999993</v>
      </c>
      <c r="G3556">
        <v>8.5290400000000002</v>
      </c>
      <c r="H3556">
        <v>8.7132100000000001</v>
      </c>
      <c r="I3556">
        <v>8.6805400000000006</v>
      </c>
      <c r="J3556">
        <v>8.7421399999999991</v>
      </c>
      <c r="K3556">
        <v>8.9369300000000003</v>
      </c>
      <c r="L3556">
        <v>8.8420400000000008</v>
      </c>
      <c r="M3556" t="s">
        <v>0</v>
      </c>
      <c r="P3556" t="s">
        <v>1</v>
      </c>
      <c r="Q3556" t="s">
        <v>116</v>
      </c>
      <c r="R3556" t="s">
        <v>27179</v>
      </c>
      <c r="S3556" t="s">
        <v>27180</v>
      </c>
      <c r="T3556" t="s">
        <v>27181</v>
      </c>
      <c r="U3556" t="s">
        <v>27182</v>
      </c>
      <c r="V3556" t="s">
        <v>22384</v>
      </c>
      <c r="W3556">
        <v>0</v>
      </c>
      <c r="X3556" t="s">
        <v>7</v>
      </c>
      <c r="Y3556">
        <v>15</v>
      </c>
      <c r="Z3556">
        <v>2</v>
      </c>
      <c r="AA3556">
        <v>4</v>
      </c>
      <c r="AB3556">
        <v>2</v>
      </c>
      <c r="AC3556">
        <v>25.8</v>
      </c>
      <c r="AD3556">
        <v>1</v>
      </c>
      <c r="AF3556" t="s">
        <v>27185</v>
      </c>
      <c r="AG3556">
        <v>0.942832</v>
      </c>
      <c r="AH3556">
        <v>0.142204</v>
      </c>
      <c r="AI3556">
        <v>-0.107017</v>
      </c>
      <c r="AJ3556">
        <f t="shared" si="770"/>
        <v>0.107017</v>
      </c>
      <c r="AK3556">
        <v>-1.84823</v>
      </c>
      <c r="AL3556" t="str">
        <f t="shared" si="771"/>
        <v/>
      </c>
      <c r="AM3556" t="str">
        <f t="shared" si="772"/>
        <v/>
      </c>
      <c r="AN3556" t="str">
        <f t="shared" si="773"/>
        <v/>
      </c>
      <c r="AO3556" t="str">
        <f t="shared" si="774"/>
        <v/>
      </c>
      <c r="AQ3556">
        <v>2.0017800000000001</v>
      </c>
      <c r="AR3556">
        <v>1.4936E-2</v>
      </c>
      <c r="AS3556">
        <v>-0.25370599999999999</v>
      </c>
      <c r="AT3556">
        <f t="shared" si="775"/>
        <v>0.25370599999999999</v>
      </c>
      <c r="AU3556">
        <v>-3.71089</v>
      </c>
      <c r="AV3556" t="str">
        <f t="shared" si="776"/>
        <v/>
      </c>
      <c r="AW3556" t="str">
        <f t="shared" si="777"/>
        <v/>
      </c>
      <c r="AX3556" t="str">
        <f t="shared" si="778"/>
        <v/>
      </c>
      <c r="AY3556" t="str">
        <f t="shared" si="779"/>
        <v/>
      </c>
      <c r="BA3556" s="5" t="str">
        <f t="shared" si="780"/>
        <v/>
      </c>
      <c r="BB3556" s="5" t="str">
        <f t="shared" si="781"/>
        <v/>
      </c>
      <c r="BC3556" s="5" t="str">
        <f t="shared" si="782"/>
        <v/>
      </c>
      <c r="BD3556" s="5" t="str">
        <f t="shared" si="783"/>
        <v/>
      </c>
      <c r="BF3556" t="s">
        <v>27183</v>
      </c>
      <c r="BG3556" t="s">
        <v>27184</v>
      </c>
      <c r="BH3556" t="s">
        <v>27185</v>
      </c>
      <c r="BI3556" t="s">
        <v>27186</v>
      </c>
      <c r="BJ3556" t="s">
        <v>27187</v>
      </c>
      <c r="BK3556" t="s">
        <v>27188</v>
      </c>
    </row>
    <row r="3557" spans="1:63" x14ac:dyDescent="0.3">
      <c r="A3557">
        <v>9.2206200000000003</v>
      </c>
      <c r="B3557">
        <v>9.1601199999999992</v>
      </c>
      <c r="C3557">
        <v>9.1274800000000003</v>
      </c>
      <c r="D3557">
        <v>9.1308299999999996</v>
      </c>
      <c r="E3557">
        <v>9.2677200000000006</v>
      </c>
      <c r="F3557">
        <v>9.3178599999999996</v>
      </c>
      <c r="G3557">
        <v>9.2853999999999992</v>
      </c>
      <c r="H3557">
        <v>9.1962299999999999</v>
      </c>
      <c r="I3557">
        <v>9.0956600000000005</v>
      </c>
      <c r="J3557">
        <v>9.0075900000000004</v>
      </c>
      <c r="K3557">
        <v>9.1377600000000001</v>
      </c>
      <c r="L3557">
        <v>9.1482200000000002</v>
      </c>
      <c r="M3557" t="s">
        <v>0</v>
      </c>
      <c r="O3557" t="s">
        <v>1</v>
      </c>
      <c r="Q3557" t="s">
        <v>164</v>
      </c>
      <c r="R3557" t="s">
        <v>23602</v>
      </c>
      <c r="S3557" t="s">
        <v>1273</v>
      </c>
      <c r="T3557" t="s">
        <v>23603</v>
      </c>
      <c r="U3557" t="s">
        <v>470</v>
      </c>
      <c r="V3557" t="s">
        <v>12109</v>
      </c>
      <c r="W3557">
        <v>0</v>
      </c>
      <c r="X3557" t="s">
        <v>7</v>
      </c>
      <c r="Y3557">
        <v>38</v>
      </c>
      <c r="Z3557">
        <v>3</v>
      </c>
      <c r="AA3557">
        <v>8</v>
      </c>
      <c r="AB3557">
        <v>3</v>
      </c>
      <c r="AC3557">
        <v>10.8</v>
      </c>
      <c r="AD3557">
        <v>1</v>
      </c>
      <c r="AF3557" t="s">
        <v>23606</v>
      </c>
      <c r="AG3557">
        <v>1.72465</v>
      </c>
      <c r="AH3557">
        <v>2.74522E-2</v>
      </c>
      <c r="AI3557">
        <v>-0.107043</v>
      </c>
      <c r="AJ3557">
        <f t="shared" si="770"/>
        <v>0.107043</v>
      </c>
      <c r="AK3557">
        <v>-3.1893500000000001</v>
      </c>
      <c r="AL3557" t="str">
        <f t="shared" si="771"/>
        <v/>
      </c>
      <c r="AM3557" t="str">
        <f t="shared" si="772"/>
        <v/>
      </c>
      <c r="AN3557" t="str">
        <f t="shared" si="773"/>
        <v/>
      </c>
      <c r="AO3557" t="str">
        <f t="shared" si="774"/>
        <v/>
      </c>
      <c r="AQ3557">
        <v>0.80510400000000004</v>
      </c>
      <c r="AR3557">
        <v>0.18781300000000001</v>
      </c>
      <c r="AS3557">
        <v>6.2455200000000002E-2</v>
      </c>
      <c r="AT3557">
        <f t="shared" si="775"/>
        <v>-6.2455200000000002E-2</v>
      </c>
      <c r="AU3557">
        <v>1.6187100000000001</v>
      </c>
      <c r="AV3557" t="str">
        <f t="shared" si="776"/>
        <v/>
      </c>
      <c r="AW3557" t="str">
        <f t="shared" si="777"/>
        <v/>
      </c>
      <c r="AX3557" t="str">
        <f t="shared" si="778"/>
        <v/>
      </c>
      <c r="AY3557" t="str">
        <f t="shared" si="779"/>
        <v/>
      </c>
      <c r="BA3557" s="5" t="str">
        <f t="shared" si="780"/>
        <v/>
      </c>
      <c r="BB3557" s="5" t="str">
        <f t="shared" si="781"/>
        <v/>
      </c>
      <c r="BC3557" s="5" t="str">
        <f t="shared" si="782"/>
        <v/>
      </c>
      <c r="BD3557" s="5" t="str">
        <f t="shared" si="783"/>
        <v/>
      </c>
      <c r="BF3557" t="s">
        <v>23604</v>
      </c>
      <c r="BG3557" t="s">
        <v>23605</v>
      </c>
      <c r="BH3557" t="s">
        <v>23606</v>
      </c>
      <c r="BI3557" t="s">
        <v>470</v>
      </c>
      <c r="BJ3557" t="s">
        <v>23607</v>
      </c>
      <c r="BK3557" t="s">
        <v>23608</v>
      </c>
    </row>
    <row r="3558" spans="1:63" x14ac:dyDescent="0.3">
      <c r="A3558">
        <v>9.2765900000000006</v>
      </c>
      <c r="B3558">
        <v>9.1578499999999998</v>
      </c>
      <c r="C3558">
        <v>9.2879400000000008</v>
      </c>
      <c r="D3558">
        <v>9.1736799999999992</v>
      </c>
      <c r="E3558">
        <v>9.3367299999999993</v>
      </c>
      <c r="F3558">
        <v>9.2971500000000002</v>
      </c>
      <c r="G3558">
        <v>9.3976699999999997</v>
      </c>
      <c r="H3558">
        <v>9.2941599999999998</v>
      </c>
      <c r="I3558">
        <v>8.9807100000000002</v>
      </c>
      <c r="J3558">
        <v>9.0243099999999998</v>
      </c>
      <c r="K3558">
        <v>9.3203499999999995</v>
      </c>
      <c r="L3558">
        <v>9.3811099999999996</v>
      </c>
      <c r="M3558" t="s">
        <v>0</v>
      </c>
      <c r="R3558" t="s">
        <v>21602</v>
      </c>
      <c r="S3558" t="s">
        <v>1273</v>
      </c>
      <c r="T3558" t="s">
        <v>21603</v>
      </c>
      <c r="V3558" t="s">
        <v>9879</v>
      </c>
      <c r="W3558">
        <v>0</v>
      </c>
      <c r="X3558" t="s">
        <v>7</v>
      </c>
      <c r="Y3558">
        <v>11</v>
      </c>
      <c r="Z3558">
        <v>10</v>
      </c>
      <c r="AA3558">
        <v>11</v>
      </c>
      <c r="AB3558">
        <v>10</v>
      </c>
      <c r="AC3558">
        <v>105.4</v>
      </c>
      <c r="AD3558">
        <v>1</v>
      </c>
      <c r="AF3558" t="s">
        <v>21606</v>
      </c>
      <c r="AG3558">
        <v>1.3811800000000001</v>
      </c>
      <c r="AH3558">
        <v>5.6681000000000002E-2</v>
      </c>
      <c r="AI3558">
        <v>-0.10741199999999999</v>
      </c>
      <c r="AJ3558">
        <f t="shared" si="770"/>
        <v>0.10741199999999999</v>
      </c>
      <c r="AK3558">
        <v>-2.5834999999999999</v>
      </c>
      <c r="AL3558" t="str">
        <f t="shared" si="771"/>
        <v/>
      </c>
      <c r="AM3558" t="str">
        <f t="shared" si="772"/>
        <v/>
      </c>
      <c r="AN3558" t="str">
        <f t="shared" si="773"/>
        <v/>
      </c>
      <c r="AO3558" t="str">
        <f t="shared" si="774"/>
        <v/>
      </c>
      <c r="AQ3558">
        <v>0.17147200000000001</v>
      </c>
      <c r="AR3558">
        <v>0.70709900000000003</v>
      </c>
      <c r="AS3558">
        <v>4.7395699999999999E-2</v>
      </c>
      <c r="AT3558">
        <f t="shared" si="775"/>
        <v>-4.7395699999999999E-2</v>
      </c>
      <c r="AU3558">
        <v>0.44226199999999999</v>
      </c>
      <c r="AV3558" t="str">
        <f t="shared" si="776"/>
        <v/>
      </c>
      <c r="AW3558" t="str">
        <f t="shared" si="777"/>
        <v/>
      </c>
      <c r="AX3558" t="str">
        <f t="shared" si="778"/>
        <v/>
      </c>
      <c r="AY3558" t="str">
        <f t="shared" si="779"/>
        <v/>
      </c>
      <c r="BA3558" s="5" t="str">
        <f t="shared" si="780"/>
        <v/>
      </c>
      <c r="BB3558" s="5" t="str">
        <f t="shared" si="781"/>
        <v/>
      </c>
      <c r="BC3558" s="5" t="str">
        <f t="shared" si="782"/>
        <v/>
      </c>
      <c r="BD3558" s="5" t="str">
        <f t="shared" si="783"/>
        <v/>
      </c>
      <c r="BF3558" t="s">
        <v>21604</v>
      </c>
      <c r="BG3558" t="s">
        <v>21605</v>
      </c>
      <c r="BH3558" t="s">
        <v>21606</v>
      </c>
      <c r="BJ3558" t="s">
        <v>2260</v>
      </c>
      <c r="BK3558" t="s">
        <v>21607</v>
      </c>
    </row>
    <row r="3559" spans="1:63" x14ac:dyDescent="0.3">
      <c r="A3559">
        <v>8.3416300000000003</v>
      </c>
      <c r="B3559">
        <v>8.3862900000000007</v>
      </c>
      <c r="C3559">
        <v>8.3434100000000004</v>
      </c>
      <c r="D3559">
        <v>8.4161599999999996</v>
      </c>
      <c r="E3559">
        <v>8.4785699999999995</v>
      </c>
      <c r="F3559">
        <v>8.5251300000000008</v>
      </c>
      <c r="G3559">
        <v>8.3836999999999993</v>
      </c>
      <c r="H3559">
        <v>8.5298200000000008</v>
      </c>
      <c r="I3559">
        <v>8.2770499999999991</v>
      </c>
      <c r="J3559">
        <v>8.2312200000000004</v>
      </c>
      <c r="K3559">
        <v>8.2374500000000008</v>
      </c>
      <c r="L3559">
        <v>8.2955400000000008</v>
      </c>
      <c r="M3559" t="s">
        <v>0</v>
      </c>
      <c r="O3559" t="s">
        <v>1</v>
      </c>
      <c r="P3559" t="s">
        <v>1</v>
      </c>
      <c r="Q3559" t="s">
        <v>2</v>
      </c>
      <c r="R3559" t="s">
        <v>24094</v>
      </c>
      <c r="S3559" t="s">
        <v>1273</v>
      </c>
      <c r="T3559" t="s">
        <v>24095</v>
      </c>
      <c r="V3559" t="s">
        <v>24096</v>
      </c>
      <c r="W3559">
        <v>0</v>
      </c>
      <c r="X3559" t="s">
        <v>7</v>
      </c>
      <c r="Y3559">
        <v>3</v>
      </c>
      <c r="Z3559">
        <v>6</v>
      </c>
      <c r="AA3559">
        <v>7</v>
      </c>
      <c r="AB3559">
        <v>6</v>
      </c>
      <c r="AC3559">
        <v>201.9</v>
      </c>
      <c r="AD3559">
        <v>1</v>
      </c>
      <c r="AF3559" t="s">
        <v>24099</v>
      </c>
      <c r="AG3559">
        <v>1.5054099999999999</v>
      </c>
      <c r="AH3559">
        <v>4.35766E-2</v>
      </c>
      <c r="AI3559">
        <v>-0.107432</v>
      </c>
      <c r="AJ3559">
        <f t="shared" si="770"/>
        <v>0.107432</v>
      </c>
      <c r="AK3559">
        <v>-2.7983500000000001</v>
      </c>
      <c r="AL3559" t="str">
        <f t="shared" si="771"/>
        <v/>
      </c>
      <c r="AM3559" t="str">
        <f t="shared" si="772"/>
        <v/>
      </c>
      <c r="AN3559" t="str">
        <f t="shared" si="773"/>
        <v/>
      </c>
      <c r="AO3559" t="str">
        <f t="shared" si="774"/>
        <v/>
      </c>
      <c r="AQ3559">
        <v>2.4742600000000001</v>
      </c>
      <c r="AR3559">
        <v>5.6111099999999999E-3</v>
      </c>
      <c r="AS3559">
        <v>0.111558</v>
      </c>
      <c r="AT3559">
        <f t="shared" si="775"/>
        <v>-0.111558</v>
      </c>
      <c r="AU3559">
        <v>4.6915699999999996</v>
      </c>
      <c r="AV3559" t="str">
        <f t="shared" si="776"/>
        <v/>
      </c>
      <c r="AW3559" t="str">
        <f t="shared" si="777"/>
        <v/>
      </c>
      <c r="AX3559" t="str">
        <f t="shared" si="778"/>
        <v/>
      </c>
      <c r="AY3559" t="str">
        <f t="shared" si="779"/>
        <v/>
      </c>
      <c r="BA3559" s="5" t="str">
        <f t="shared" si="780"/>
        <v/>
      </c>
      <c r="BB3559" s="5" t="str">
        <f t="shared" si="781"/>
        <v/>
      </c>
      <c r="BC3559" s="5" t="str">
        <f t="shared" si="782"/>
        <v/>
      </c>
      <c r="BD3559" s="5" t="str">
        <f t="shared" si="783"/>
        <v/>
      </c>
      <c r="BF3559" t="s">
        <v>24097</v>
      </c>
      <c r="BG3559" t="s">
        <v>24098</v>
      </c>
      <c r="BH3559" t="s">
        <v>24099</v>
      </c>
      <c r="BK3559" t="s">
        <v>24100</v>
      </c>
    </row>
    <row r="3560" spans="1:63" x14ac:dyDescent="0.3">
      <c r="A3560">
        <v>7.8691300000000002</v>
      </c>
      <c r="B3560">
        <v>7.8758999999999997</v>
      </c>
      <c r="C3560">
        <v>7.8820300000000003</v>
      </c>
      <c r="D3560">
        <v>7.9360499999999998</v>
      </c>
      <c r="E3560">
        <v>7.9547800000000004</v>
      </c>
      <c r="F3560">
        <v>7.9703900000000001</v>
      </c>
      <c r="G3560">
        <v>8.0267999999999997</v>
      </c>
      <c r="H3560">
        <v>8.0416600000000003</v>
      </c>
      <c r="I3560">
        <v>7.5946999999999996</v>
      </c>
      <c r="J3560">
        <v>7.6013999999999999</v>
      </c>
      <c r="K3560">
        <v>7.6829900000000002</v>
      </c>
      <c r="L3560">
        <v>7.6191199999999997</v>
      </c>
      <c r="M3560" t="s">
        <v>0</v>
      </c>
      <c r="O3560" t="s">
        <v>1</v>
      </c>
      <c r="P3560" t="s">
        <v>1</v>
      </c>
      <c r="Q3560" t="s">
        <v>2</v>
      </c>
      <c r="R3560" t="s">
        <v>30144</v>
      </c>
      <c r="S3560" t="s">
        <v>30145</v>
      </c>
      <c r="T3560" t="s">
        <v>30146</v>
      </c>
      <c r="U3560" t="s">
        <v>30147</v>
      </c>
      <c r="V3560" t="s">
        <v>30148</v>
      </c>
      <c r="W3560">
        <v>0</v>
      </c>
      <c r="X3560" t="s">
        <v>7</v>
      </c>
      <c r="Y3560">
        <v>9</v>
      </c>
      <c r="Z3560">
        <v>3</v>
      </c>
      <c r="AA3560">
        <v>4</v>
      </c>
      <c r="AB3560">
        <v>3</v>
      </c>
      <c r="AC3560">
        <v>41.9</v>
      </c>
      <c r="AD3560">
        <v>1</v>
      </c>
      <c r="AF3560" t="s">
        <v>30151</v>
      </c>
      <c r="AG3560">
        <v>2.20749</v>
      </c>
      <c r="AH3560">
        <v>9.9764799999999994E-3</v>
      </c>
      <c r="AI3560">
        <v>-0.107629</v>
      </c>
      <c r="AJ3560">
        <f t="shared" si="770"/>
        <v>0.107629</v>
      </c>
      <c r="AK3560">
        <v>-4.1220999999999997</v>
      </c>
      <c r="AL3560" t="str">
        <f t="shared" si="771"/>
        <v/>
      </c>
      <c r="AM3560" t="str">
        <f t="shared" si="772"/>
        <v/>
      </c>
      <c r="AN3560" t="str">
        <f t="shared" si="773"/>
        <v/>
      </c>
      <c r="AO3560" t="str">
        <f t="shared" si="774"/>
        <v/>
      </c>
      <c r="AQ3560">
        <v>4.3625299999999996</v>
      </c>
      <c r="AR3560">
        <v>1.3121399999999999E-4</v>
      </c>
      <c r="AS3560">
        <v>0.26622600000000002</v>
      </c>
      <c r="AT3560">
        <f t="shared" si="775"/>
        <v>-0.26622600000000002</v>
      </c>
      <c r="AU3560">
        <v>10.517899999999999</v>
      </c>
      <c r="AV3560" t="str">
        <f t="shared" si="776"/>
        <v/>
      </c>
      <c r="AW3560" t="str">
        <f t="shared" si="777"/>
        <v/>
      </c>
      <c r="AX3560" t="str">
        <f t="shared" si="778"/>
        <v/>
      </c>
      <c r="AY3560" t="str">
        <f t="shared" si="779"/>
        <v/>
      </c>
      <c r="BA3560" s="5" t="str">
        <f t="shared" si="780"/>
        <v/>
      </c>
      <c r="BB3560" s="5" t="str">
        <f t="shared" si="781"/>
        <v/>
      </c>
      <c r="BC3560" s="5" t="str">
        <f t="shared" si="782"/>
        <v/>
      </c>
      <c r="BD3560" s="5" t="str">
        <f t="shared" si="783"/>
        <v/>
      </c>
      <c r="BF3560" t="s">
        <v>30149</v>
      </c>
      <c r="BG3560" t="s">
        <v>30150</v>
      </c>
      <c r="BH3560" t="s">
        <v>30151</v>
      </c>
      <c r="BI3560" t="s">
        <v>30152</v>
      </c>
      <c r="BJ3560" t="s">
        <v>30153</v>
      </c>
      <c r="BK3560" t="s">
        <v>30154</v>
      </c>
    </row>
    <row r="3561" spans="1:63" x14ac:dyDescent="0.3">
      <c r="A3561">
        <v>11.3712</v>
      </c>
      <c r="B3561">
        <v>11.3742</v>
      </c>
      <c r="C3561">
        <v>11.3613</v>
      </c>
      <c r="D3561">
        <v>11.3498</v>
      </c>
      <c r="E3561">
        <v>11.458399999999999</v>
      </c>
      <c r="F3561">
        <v>11.4849</v>
      </c>
      <c r="G3561">
        <v>11.4916</v>
      </c>
      <c r="H3561">
        <v>11.452199999999999</v>
      </c>
      <c r="I3561">
        <v>11.614699999999999</v>
      </c>
      <c r="J3561">
        <v>11.6053</v>
      </c>
      <c r="K3561">
        <v>11.6783</v>
      </c>
      <c r="L3561">
        <v>11.660500000000001</v>
      </c>
      <c r="M3561" t="s">
        <v>0</v>
      </c>
      <c r="O3561" t="s">
        <v>1</v>
      </c>
      <c r="P3561" t="s">
        <v>1</v>
      </c>
      <c r="Q3561" t="s">
        <v>2</v>
      </c>
      <c r="R3561" t="s">
        <v>7598</v>
      </c>
      <c r="S3561" t="s">
        <v>4844</v>
      </c>
      <c r="T3561" t="s">
        <v>7599</v>
      </c>
      <c r="U3561" t="s">
        <v>7600</v>
      </c>
      <c r="V3561" t="s">
        <v>4847</v>
      </c>
      <c r="W3561">
        <v>10</v>
      </c>
      <c r="X3561" t="s">
        <v>7</v>
      </c>
      <c r="Y3561">
        <v>62</v>
      </c>
      <c r="Z3561">
        <v>13</v>
      </c>
      <c r="AA3561">
        <v>29</v>
      </c>
      <c r="AB3561">
        <v>4</v>
      </c>
      <c r="AC3561">
        <v>23.5</v>
      </c>
      <c r="AD3561">
        <v>1</v>
      </c>
      <c r="AF3561" t="s">
        <v>7603</v>
      </c>
      <c r="AG3561">
        <v>4.1494299999999997</v>
      </c>
      <c r="AH3561">
        <v>2.0337299999999999E-4</v>
      </c>
      <c r="AI3561">
        <v>-0.107664</v>
      </c>
      <c r="AJ3561">
        <f t="shared" si="770"/>
        <v>0.107664</v>
      </c>
      <c r="AK3561">
        <v>-9.6512799999999999</v>
      </c>
      <c r="AL3561" t="str">
        <f t="shared" si="771"/>
        <v/>
      </c>
      <c r="AM3561" t="str">
        <f t="shared" si="772"/>
        <v/>
      </c>
      <c r="AN3561" t="str">
        <f t="shared" si="773"/>
        <v/>
      </c>
      <c r="AO3561" t="str">
        <f t="shared" si="774"/>
        <v/>
      </c>
      <c r="AQ3561">
        <v>5.2417699999999998</v>
      </c>
      <c r="AR3561" s="1">
        <v>2.5185200000000001E-5</v>
      </c>
      <c r="AS3561">
        <v>-0.27560099999999998</v>
      </c>
      <c r="AT3561">
        <f t="shared" si="775"/>
        <v>0.27560099999999998</v>
      </c>
      <c r="AU3561">
        <v>-14.9091</v>
      </c>
      <c r="AV3561" t="str">
        <f t="shared" si="776"/>
        <v/>
      </c>
      <c r="AW3561" t="str">
        <f t="shared" si="777"/>
        <v/>
      </c>
      <c r="AX3561" t="str">
        <f t="shared" si="778"/>
        <v/>
      </c>
      <c r="AY3561" t="str">
        <f t="shared" si="779"/>
        <v/>
      </c>
      <c r="BA3561" s="5" t="str">
        <f t="shared" si="780"/>
        <v/>
      </c>
      <c r="BB3561" s="5" t="str">
        <f t="shared" si="781"/>
        <v/>
      </c>
      <c r="BC3561" s="5" t="str">
        <f t="shared" si="782"/>
        <v/>
      </c>
      <c r="BD3561" s="5" t="str">
        <f t="shared" si="783"/>
        <v/>
      </c>
      <c r="BF3561" t="s">
        <v>7601</v>
      </c>
      <c r="BG3561" t="s">
        <v>7602</v>
      </c>
      <c r="BH3561" t="s">
        <v>7603</v>
      </c>
      <c r="BI3561" t="s">
        <v>7600</v>
      </c>
      <c r="BJ3561" t="s">
        <v>7604</v>
      </c>
      <c r="BK3561" t="s">
        <v>7605</v>
      </c>
    </row>
    <row r="3562" spans="1:63" x14ac:dyDescent="0.3">
      <c r="A3562">
        <v>9.0328700000000008</v>
      </c>
      <c r="B3562">
        <v>8.9952000000000005</v>
      </c>
      <c r="C3562">
        <v>9.0226400000000009</v>
      </c>
      <c r="D3562">
        <v>8.9957700000000003</v>
      </c>
      <c r="E3562">
        <v>9.07334</v>
      </c>
      <c r="F3562">
        <v>9.08507</v>
      </c>
      <c r="G3562">
        <v>9.1369900000000008</v>
      </c>
      <c r="H3562">
        <v>9.1819000000000006</v>
      </c>
      <c r="I3562">
        <v>9.0323200000000003</v>
      </c>
      <c r="J3562">
        <v>9.0195900000000009</v>
      </c>
      <c r="K3562">
        <v>8.96434</v>
      </c>
      <c r="L3562">
        <v>8.9835600000000007</v>
      </c>
      <c r="M3562" t="s">
        <v>0</v>
      </c>
      <c r="O3562" t="s">
        <v>1</v>
      </c>
      <c r="Q3562" t="s">
        <v>164</v>
      </c>
      <c r="R3562" t="s">
        <v>27675</v>
      </c>
      <c r="S3562" t="s">
        <v>8306</v>
      </c>
      <c r="T3562" t="s">
        <v>27676</v>
      </c>
      <c r="U3562" t="s">
        <v>345</v>
      </c>
      <c r="V3562" t="s">
        <v>16017</v>
      </c>
      <c r="W3562">
        <v>0</v>
      </c>
      <c r="X3562" t="s">
        <v>7</v>
      </c>
      <c r="Y3562">
        <v>24</v>
      </c>
      <c r="Z3562">
        <v>5</v>
      </c>
      <c r="AA3562">
        <v>5</v>
      </c>
      <c r="AB3562">
        <v>5</v>
      </c>
      <c r="AC3562">
        <v>31.8</v>
      </c>
      <c r="AD3562">
        <v>1</v>
      </c>
      <c r="AF3562" t="s">
        <v>27679</v>
      </c>
      <c r="AG3562">
        <v>2.1579700000000002</v>
      </c>
      <c r="AH3562">
        <v>1.10808E-2</v>
      </c>
      <c r="AI3562">
        <v>-0.10770399999999999</v>
      </c>
      <c r="AJ3562">
        <f t="shared" si="770"/>
        <v>0.10770399999999999</v>
      </c>
      <c r="AK3562">
        <v>-4.0210299999999997</v>
      </c>
      <c r="AL3562" t="str">
        <f t="shared" si="771"/>
        <v/>
      </c>
      <c r="AM3562" t="str">
        <f t="shared" si="772"/>
        <v/>
      </c>
      <c r="AN3562" t="str">
        <f t="shared" si="773"/>
        <v/>
      </c>
      <c r="AO3562" t="str">
        <f t="shared" si="774"/>
        <v/>
      </c>
      <c r="AQ3562">
        <v>0.26005499999999998</v>
      </c>
      <c r="AR3562">
        <v>0.58972999999999998</v>
      </c>
      <c r="AS3562">
        <v>1.16677E-2</v>
      </c>
      <c r="AT3562">
        <f t="shared" si="775"/>
        <v>-1.16677E-2</v>
      </c>
      <c r="AU3562">
        <v>0.63400100000000004</v>
      </c>
      <c r="AV3562" t="str">
        <f t="shared" si="776"/>
        <v/>
      </c>
      <c r="AW3562" t="str">
        <f t="shared" si="777"/>
        <v/>
      </c>
      <c r="AX3562" t="str">
        <f t="shared" si="778"/>
        <v/>
      </c>
      <c r="AY3562" t="str">
        <f t="shared" si="779"/>
        <v/>
      </c>
      <c r="BA3562" s="5" t="str">
        <f t="shared" si="780"/>
        <v/>
      </c>
      <c r="BB3562" s="5" t="str">
        <f t="shared" si="781"/>
        <v/>
      </c>
      <c r="BC3562" s="5" t="str">
        <f t="shared" si="782"/>
        <v/>
      </c>
      <c r="BD3562" s="5" t="str">
        <f t="shared" si="783"/>
        <v/>
      </c>
      <c r="BF3562" t="s">
        <v>27677</v>
      </c>
      <c r="BG3562" t="s">
        <v>27678</v>
      </c>
      <c r="BH3562" t="s">
        <v>27679</v>
      </c>
      <c r="BJ3562" t="s">
        <v>3052</v>
      </c>
      <c r="BK3562" t="s">
        <v>27680</v>
      </c>
    </row>
    <row r="3563" spans="1:63" x14ac:dyDescent="0.3">
      <c r="A3563">
        <v>9.1438900000000007</v>
      </c>
      <c r="B3563">
        <v>9.1819000000000006</v>
      </c>
      <c r="C3563">
        <v>9.1883400000000002</v>
      </c>
      <c r="D3563">
        <v>9.1142599999999998</v>
      </c>
      <c r="E3563">
        <v>9.1828900000000004</v>
      </c>
      <c r="F3563">
        <v>9.3096999999999994</v>
      </c>
      <c r="G3563">
        <v>9.3090200000000003</v>
      </c>
      <c r="H3563">
        <v>9.2580899999999993</v>
      </c>
      <c r="I3563">
        <v>9.0585299999999993</v>
      </c>
      <c r="J3563">
        <v>9.1633999999999993</v>
      </c>
      <c r="K3563">
        <v>9.1308299999999996</v>
      </c>
      <c r="L3563">
        <v>9.1235999999999997</v>
      </c>
      <c r="M3563" t="s">
        <v>0</v>
      </c>
      <c r="O3563" t="s">
        <v>1</v>
      </c>
      <c r="Q3563" t="s">
        <v>164</v>
      </c>
      <c r="R3563" t="s">
        <v>1233</v>
      </c>
      <c r="S3563" t="s">
        <v>28276</v>
      </c>
      <c r="T3563" t="s">
        <v>36285</v>
      </c>
      <c r="U3563" t="s">
        <v>17739</v>
      </c>
      <c r="V3563" t="s">
        <v>36286</v>
      </c>
      <c r="W3563">
        <v>0</v>
      </c>
      <c r="X3563" t="s">
        <v>7</v>
      </c>
      <c r="Y3563">
        <v>6</v>
      </c>
      <c r="Z3563">
        <v>3</v>
      </c>
      <c r="AA3563">
        <v>3</v>
      </c>
      <c r="AB3563">
        <v>3</v>
      </c>
      <c r="AC3563">
        <v>50.3</v>
      </c>
      <c r="AD3563">
        <v>1</v>
      </c>
      <c r="AF3563" t="s">
        <v>36289</v>
      </c>
      <c r="AG3563">
        <v>1.68686</v>
      </c>
      <c r="AH3563">
        <v>2.97562E-2</v>
      </c>
      <c r="AI3563">
        <v>-0.10782899999999999</v>
      </c>
      <c r="AJ3563">
        <f t="shared" si="770"/>
        <v>0.10782899999999999</v>
      </c>
      <c r="AK3563">
        <v>-3.1207500000000001</v>
      </c>
      <c r="AL3563" t="str">
        <f t="shared" si="771"/>
        <v/>
      </c>
      <c r="AM3563" t="str">
        <f t="shared" si="772"/>
        <v/>
      </c>
      <c r="AN3563" t="str">
        <f t="shared" si="773"/>
        <v/>
      </c>
      <c r="AO3563" t="str">
        <f t="shared" si="774"/>
        <v/>
      </c>
      <c r="AQ3563">
        <v>0.65156899999999995</v>
      </c>
      <c r="AR3563">
        <v>0.25923600000000002</v>
      </c>
      <c r="AS3563">
        <v>3.8008199999999999E-2</v>
      </c>
      <c r="AT3563">
        <f t="shared" si="775"/>
        <v>-3.8008199999999999E-2</v>
      </c>
      <c r="AU3563">
        <v>1.3588100000000001</v>
      </c>
      <c r="AV3563" t="str">
        <f t="shared" si="776"/>
        <v/>
      </c>
      <c r="AW3563" t="str">
        <f t="shared" si="777"/>
        <v/>
      </c>
      <c r="AX3563" t="str">
        <f t="shared" si="778"/>
        <v/>
      </c>
      <c r="AY3563" t="str">
        <f t="shared" si="779"/>
        <v/>
      </c>
      <c r="BA3563" s="5" t="str">
        <f t="shared" si="780"/>
        <v/>
      </c>
      <c r="BB3563" s="5" t="str">
        <f t="shared" si="781"/>
        <v/>
      </c>
      <c r="BC3563" s="5" t="str">
        <f t="shared" si="782"/>
        <v/>
      </c>
      <c r="BD3563" s="5" t="str">
        <f t="shared" si="783"/>
        <v/>
      </c>
      <c r="BF3563" t="s">
        <v>36287</v>
      </c>
      <c r="BG3563" t="s">
        <v>36288</v>
      </c>
      <c r="BH3563" t="s">
        <v>36289</v>
      </c>
      <c r="BI3563" t="s">
        <v>17739</v>
      </c>
      <c r="BJ3563" t="s">
        <v>28282</v>
      </c>
      <c r="BK3563" t="s">
        <v>36290</v>
      </c>
    </row>
    <row r="3564" spans="1:63" x14ac:dyDescent="0.3">
      <c r="A3564">
        <v>7.9158799999999996</v>
      </c>
      <c r="B3564">
        <v>8.0022500000000001</v>
      </c>
      <c r="C3564">
        <v>7.9236199999999997</v>
      </c>
      <c r="D3564">
        <v>7.9454399999999996</v>
      </c>
      <c r="E3564">
        <v>8.0842799999999997</v>
      </c>
      <c r="F3564">
        <v>8.0438500000000008</v>
      </c>
      <c r="G3564">
        <v>7.9937899999999997</v>
      </c>
      <c r="H3564">
        <v>8.0969800000000003</v>
      </c>
      <c r="I3564">
        <v>7.7204199999999998</v>
      </c>
      <c r="J3564">
        <v>7.8410900000000003</v>
      </c>
      <c r="K3564">
        <v>7.9254100000000003</v>
      </c>
      <c r="L3564">
        <v>7.7996100000000004</v>
      </c>
      <c r="M3564" t="s">
        <v>0</v>
      </c>
      <c r="O3564" t="s">
        <v>1</v>
      </c>
      <c r="P3564" t="s">
        <v>1</v>
      </c>
      <c r="Q3564" t="s">
        <v>2</v>
      </c>
      <c r="S3564" t="s">
        <v>12018</v>
      </c>
      <c r="T3564" t="s">
        <v>35095</v>
      </c>
      <c r="V3564" t="s">
        <v>35096</v>
      </c>
      <c r="W3564">
        <v>0</v>
      </c>
      <c r="X3564" t="s">
        <v>7</v>
      </c>
      <c r="Y3564">
        <v>10</v>
      </c>
      <c r="Z3564">
        <v>3</v>
      </c>
      <c r="AA3564">
        <v>4</v>
      </c>
      <c r="AB3564">
        <v>3</v>
      </c>
      <c r="AC3564">
        <v>33.299999999999997</v>
      </c>
      <c r="AD3564">
        <v>1</v>
      </c>
      <c r="AF3564" t="s">
        <v>35099</v>
      </c>
      <c r="AG3564">
        <v>1.92075</v>
      </c>
      <c r="AH3564">
        <v>1.8192199999999999E-2</v>
      </c>
      <c r="AI3564">
        <v>-0.10792300000000001</v>
      </c>
      <c r="AJ3564">
        <f t="shared" si="770"/>
        <v>0.10792300000000001</v>
      </c>
      <c r="AK3564">
        <v>-3.5548199999999999</v>
      </c>
      <c r="AL3564" t="str">
        <f t="shared" si="771"/>
        <v/>
      </c>
      <c r="AM3564" t="str">
        <f t="shared" si="772"/>
        <v/>
      </c>
      <c r="AN3564" t="str">
        <f t="shared" si="773"/>
        <v/>
      </c>
      <c r="AO3564" t="str">
        <f t="shared" si="774"/>
        <v/>
      </c>
      <c r="AQ3564">
        <v>1.4293</v>
      </c>
      <c r="AR3564">
        <v>4.98025E-2</v>
      </c>
      <c r="AS3564">
        <v>0.12517</v>
      </c>
      <c r="AT3564">
        <f t="shared" si="775"/>
        <v>-0.12517</v>
      </c>
      <c r="AU3564">
        <v>2.6662300000000001</v>
      </c>
      <c r="AV3564" t="str">
        <f t="shared" si="776"/>
        <v/>
      </c>
      <c r="AW3564" t="str">
        <f t="shared" si="777"/>
        <v/>
      </c>
      <c r="AX3564" t="str">
        <f t="shared" si="778"/>
        <v/>
      </c>
      <c r="AY3564" t="str">
        <f t="shared" si="779"/>
        <v/>
      </c>
      <c r="BA3564" s="5" t="str">
        <f t="shared" si="780"/>
        <v/>
      </c>
      <c r="BB3564" s="5" t="str">
        <f t="shared" si="781"/>
        <v/>
      </c>
      <c r="BC3564" s="5" t="str">
        <f t="shared" si="782"/>
        <v/>
      </c>
      <c r="BD3564" s="5" t="str">
        <f t="shared" si="783"/>
        <v/>
      </c>
      <c r="BF3564" t="s">
        <v>35097</v>
      </c>
      <c r="BG3564" t="s">
        <v>35098</v>
      </c>
      <c r="BH3564" t="s">
        <v>35099</v>
      </c>
      <c r="BK3564" t="s">
        <v>35100</v>
      </c>
    </row>
    <row r="3565" spans="1:63" x14ac:dyDescent="0.3">
      <c r="A3565">
        <v>8.7438199999999995</v>
      </c>
      <c r="B3565">
        <v>8.83826</v>
      </c>
      <c r="C3565">
        <v>8.8211399999999998</v>
      </c>
      <c r="D3565">
        <v>8.8984500000000004</v>
      </c>
      <c r="E3565">
        <v>8.9224399999999999</v>
      </c>
      <c r="F3565">
        <v>8.9861299999999993</v>
      </c>
      <c r="G3565">
        <v>8.9068900000000006</v>
      </c>
      <c r="H3565">
        <v>8.9179700000000004</v>
      </c>
      <c r="I3565">
        <v>8.8923900000000007</v>
      </c>
      <c r="J3565">
        <v>9.06447</v>
      </c>
      <c r="K3565">
        <v>8.9849899999999998</v>
      </c>
      <c r="L3565">
        <v>8.9801400000000005</v>
      </c>
      <c r="M3565" t="s">
        <v>0</v>
      </c>
      <c r="O3565" t="s">
        <v>1</v>
      </c>
      <c r="P3565" t="s">
        <v>1</v>
      </c>
      <c r="Q3565" t="s">
        <v>2</v>
      </c>
      <c r="R3565" t="s">
        <v>14454</v>
      </c>
      <c r="T3565" t="s">
        <v>28029</v>
      </c>
      <c r="V3565" t="s">
        <v>8282</v>
      </c>
      <c r="W3565">
        <v>0</v>
      </c>
      <c r="X3565" t="s">
        <v>7</v>
      </c>
      <c r="Y3565">
        <v>9</v>
      </c>
      <c r="Z3565">
        <v>4</v>
      </c>
      <c r="AA3565">
        <v>6</v>
      </c>
      <c r="AB3565">
        <v>4</v>
      </c>
      <c r="AC3565">
        <v>53.3</v>
      </c>
      <c r="AD3565">
        <v>1</v>
      </c>
      <c r="AF3565" t="s">
        <v>28032</v>
      </c>
      <c r="AG3565">
        <v>1.59412</v>
      </c>
      <c r="AH3565">
        <v>3.6221000000000003E-2</v>
      </c>
      <c r="AI3565">
        <v>-0.10793800000000001</v>
      </c>
      <c r="AJ3565">
        <f t="shared" si="770"/>
        <v>0.10793800000000001</v>
      </c>
      <c r="AK3565">
        <v>-2.95458</v>
      </c>
      <c r="AL3565" t="str">
        <f t="shared" si="771"/>
        <v/>
      </c>
      <c r="AM3565" t="str">
        <f t="shared" si="772"/>
        <v/>
      </c>
      <c r="AN3565" t="str">
        <f t="shared" si="773"/>
        <v/>
      </c>
      <c r="AO3565" t="str">
        <f t="shared" si="774"/>
        <v/>
      </c>
      <c r="AQ3565">
        <v>1.7680400000000001</v>
      </c>
      <c r="AR3565">
        <v>2.43845E-2</v>
      </c>
      <c r="AS3565">
        <v>-0.155081</v>
      </c>
      <c r="AT3565">
        <f t="shared" si="775"/>
        <v>0.155081</v>
      </c>
      <c r="AU3565">
        <v>-3.2688299999999999</v>
      </c>
      <c r="AV3565" t="str">
        <f t="shared" si="776"/>
        <v/>
      </c>
      <c r="AW3565" t="str">
        <f t="shared" si="777"/>
        <v/>
      </c>
      <c r="AX3565" t="str">
        <f t="shared" si="778"/>
        <v/>
      </c>
      <c r="AY3565" t="str">
        <f t="shared" si="779"/>
        <v/>
      </c>
      <c r="BA3565" s="5" t="str">
        <f t="shared" si="780"/>
        <v/>
      </c>
      <c r="BB3565" s="5" t="str">
        <f t="shared" si="781"/>
        <v/>
      </c>
      <c r="BC3565" s="5" t="str">
        <f t="shared" si="782"/>
        <v/>
      </c>
      <c r="BD3565" s="5" t="str">
        <f t="shared" si="783"/>
        <v/>
      </c>
      <c r="BF3565" t="s">
        <v>28030</v>
      </c>
      <c r="BG3565" t="s">
        <v>28031</v>
      </c>
      <c r="BH3565" t="s">
        <v>28032</v>
      </c>
      <c r="BJ3565" t="s">
        <v>280</v>
      </c>
      <c r="BK3565" t="s">
        <v>28033</v>
      </c>
    </row>
    <row r="3566" spans="1:63" x14ac:dyDescent="0.3">
      <c r="A3566">
        <v>10.018800000000001</v>
      </c>
      <c r="B3566">
        <v>10.0532</v>
      </c>
      <c r="C3566">
        <v>10.0444</v>
      </c>
      <c r="D3566">
        <v>10.0458</v>
      </c>
      <c r="E3566">
        <v>10.106299999999999</v>
      </c>
      <c r="F3566">
        <v>10.1463</v>
      </c>
      <c r="G3566">
        <v>10.210900000000001</v>
      </c>
      <c r="H3566">
        <v>10.1317</v>
      </c>
      <c r="I3566">
        <v>9.7602200000000003</v>
      </c>
      <c r="J3566">
        <v>9.7787299999999995</v>
      </c>
      <c r="K3566">
        <v>9.81602</v>
      </c>
      <c r="L3566">
        <v>9.7468500000000002</v>
      </c>
      <c r="M3566" t="s">
        <v>0</v>
      </c>
      <c r="O3566" t="s">
        <v>1</v>
      </c>
      <c r="P3566" t="s">
        <v>1</v>
      </c>
      <c r="Q3566" t="s">
        <v>2</v>
      </c>
      <c r="R3566" t="s">
        <v>18129</v>
      </c>
      <c r="S3566" t="s">
        <v>18130</v>
      </c>
      <c r="T3566" t="s">
        <v>18131</v>
      </c>
      <c r="U3566" t="s">
        <v>11362</v>
      </c>
      <c r="V3566" t="s">
        <v>18132</v>
      </c>
      <c r="W3566">
        <v>0</v>
      </c>
      <c r="X3566" t="s">
        <v>7</v>
      </c>
      <c r="Y3566">
        <v>8</v>
      </c>
      <c r="Z3566">
        <v>10</v>
      </c>
      <c r="AA3566">
        <v>10</v>
      </c>
      <c r="AB3566">
        <v>10</v>
      </c>
      <c r="AC3566">
        <v>191.5</v>
      </c>
      <c r="AD3566">
        <v>1</v>
      </c>
      <c r="AF3566" t="s">
        <v>18135</v>
      </c>
      <c r="AG3566">
        <v>2.4340700000000002</v>
      </c>
      <c r="AH3566">
        <v>6.2473099999999998E-3</v>
      </c>
      <c r="AI3566">
        <v>-0.108275</v>
      </c>
      <c r="AJ3566">
        <f t="shared" si="770"/>
        <v>0.108275</v>
      </c>
      <c r="AK3566">
        <v>-4.6029200000000001</v>
      </c>
      <c r="AL3566" t="str">
        <f t="shared" si="771"/>
        <v/>
      </c>
      <c r="AM3566" t="str">
        <f t="shared" si="772"/>
        <v/>
      </c>
      <c r="AN3566" t="str">
        <f t="shared" si="773"/>
        <v/>
      </c>
      <c r="AO3566" t="str">
        <f t="shared" si="774"/>
        <v/>
      </c>
      <c r="AQ3566">
        <v>5.3869899999999999</v>
      </c>
      <c r="AR3566" s="1">
        <v>1.97243E-5</v>
      </c>
      <c r="AS3566">
        <v>0.26508199999999998</v>
      </c>
      <c r="AT3566">
        <f t="shared" si="775"/>
        <v>-0.26508199999999998</v>
      </c>
      <c r="AU3566">
        <v>15.783099999999999</v>
      </c>
      <c r="AV3566" t="str">
        <f t="shared" si="776"/>
        <v/>
      </c>
      <c r="AW3566" t="str">
        <f t="shared" si="777"/>
        <v/>
      </c>
      <c r="AX3566" t="str">
        <f t="shared" si="778"/>
        <v/>
      </c>
      <c r="AY3566" t="str">
        <f t="shared" si="779"/>
        <v/>
      </c>
      <c r="BA3566" s="5" t="str">
        <f t="shared" si="780"/>
        <v/>
      </c>
      <c r="BB3566" s="5" t="str">
        <f t="shared" si="781"/>
        <v/>
      </c>
      <c r="BC3566" s="5" t="str">
        <f t="shared" si="782"/>
        <v/>
      </c>
      <c r="BD3566" s="5" t="str">
        <f t="shared" si="783"/>
        <v/>
      </c>
      <c r="BF3566" t="s">
        <v>18133</v>
      </c>
      <c r="BG3566" t="s">
        <v>18134</v>
      </c>
      <c r="BH3566" t="s">
        <v>18135</v>
      </c>
      <c r="BI3566" t="s">
        <v>11362</v>
      </c>
      <c r="BJ3566" t="s">
        <v>18136</v>
      </c>
      <c r="BK3566" t="s">
        <v>18137</v>
      </c>
    </row>
    <row r="3567" spans="1:63" x14ac:dyDescent="0.3">
      <c r="A3567">
        <v>11.333399999999999</v>
      </c>
      <c r="B3567">
        <v>11.269</v>
      </c>
      <c r="C3567">
        <v>11.223800000000001</v>
      </c>
      <c r="D3567">
        <v>11.2271</v>
      </c>
      <c r="E3567">
        <v>11.410299999999999</v>
      </c>
      <c r="F3567">
        <v>11.288600000000001</v>
      </c>
      <c r="G3567">
        <v>11.3963</v>
      </c>
      <c r="H3567">
        <v>11.391400000000001</v>
      </c>
      <c r="I3567">
        <v>11.4588</v>
      </c>
      <c r="J3567">
        <v>11.401300000000001</v>
      </c>
      <c r="K3567">
        <v>11.360099999999999</v>
      </c>
      <c r="L3567">
        <v>11.320499999999999</v>
      </c>
      <c r="M3567" t="s">
        <v>0</v>
      </c>
      <c r="O3567" t="s">
        <v>1</v>
      </c>
      <c r="P3567" t="s">
        <v>1</v>
      </c>
      <c r="Q3567" t="s">
        <v>2</v>
      </c>
      <c r="R3567" t="s">
        <v>14153</v>
      </c>
      <c r="S3567" t="s">
        <v>14154</v>
      </c>
      <c r="T3567" t="s">
        <v>14155</v>
      </c>
      <c r="U3567" t="s">
        <v>470</v>
      </c>
      <c r="V3567" t="s">
        <v>1378</v>
      </c>
      <c r="W3567">
        <v>2</v>
      </c>
      <c r="X3567" t="s">
        <v>7</v>
      </c>
      <c r="Y3567">
        <v>34</v>
      </c>
      <c r="Z3567">
        <v>9</v>
      </c>
      <c r="AA3567">
        <v>23</v>
      </c>
      <c r="AB3567">
        <v>7</v>
      </c>
      <c r="AC3567">
        <v>31.3</v>
      </c>
      <c r="AD3567">
        <v>1</v>
      </c>
      <c r="AF3567" t="s">
        <v>14158</v>
      </c>
      <c r="AG3567">
        <v>1.54091</v>
      </c>
      <c r="AH3567">
        <v>4.0495099999999999E-2</v>
      </c>
      <c r="AI3567">
        <v>-0.108334</v>
      </c>
      <c r="AJ3567">
        <f t="shared" si="770"/>
        <v>0.108334</v>
      </c>
      <c r="AK3567">
        <v>-2.8605700000000001</v>
      </c>
      <c r="AL3567" t="str">
        <f t="shared" si="771"/>
        <v/>
      </c>
      <c r="AM3567" t="str">
        <f t="shared" si="772"/>
        <v/>
      </c>
      <c r="AN3567" t="str">
        <f t="shared" si="773"/>
        <v/>
      </c>
      <c r="AO3567" t="str">
        <f t="shared" si="774"/>
        <v/>
      </c>
      <c r="AQ3567">
        <v>1.6857599999999999</v>
      </c>
      <c r="AR3567">
        <v>2.8967E-2</v>
      </c>
      <c r="AS3567">
        <v>-0.12186</v>
      </c>
      <c r="AT3567">
        <f t="shared" si="775"/>
        <v>0.12186</v>
      </c>
      <c r="AU3567">
        <v>-3.1187499999999999</v>
      </c>
      <c r="AV3567" t="str">
        <f t="shared" si="776"/>
        <v/>
      </c>
      <c r="AW3567" t="str">
        <f t="shared" si="777"/>
        <v/>
      </c>
      <c r="AX3567" t="str">
        <f t="shared" si="778"/>
        <v/>
      </c>
      <c r="AY3567" t="str">
        <f t="shared" si="779"/>
        <v/>
      </c>
      <c r="BA3567" s="5" t="str">
        <f t="shared" si="780"/>
        <v/>
      </c>
      <c r="BB3567" s="5" t="str">
        <f t="shared" si="781"/>
        <v/>
      </c>
      <c r="BC3567" s="5" t="str">
        <f t="shared" si="782"/>
        <v/>
      </c>
      <c r="BD3567" s="5" t="str">
        <f t="shared" si="783"/>
        <v/>
      </c>
      <c r="BF3567" t="s">
        <v>14156</v>
      </c>
      <c r="BG3567" t="s">
        <v>14157</v>
      </c>
      <c r="BH3567" t="s">
        <v>14158</v>
      </c>
      <c r="BI3567" t="s">
        <v>470</v>
      </c>
      <c r="BJ3567" t="s">
        <v>2260</v>
      </c>
      <c r="BK3567" t="s">
        <v>14159</v>
      </c>
    </row>
    <row r="3568" spans="1:63" x14ac:dyDescent="0.3">
      <c r="A3568">
        <v>6.5909599999999999</v>
      </c>
      <c r="B3568">
        <v>6.4396199999999997</v>
      </c>
      <c r="C3568">
        <v>6.8850899999999999</v>
      </c>
      <c r="D3568">
        <v>6.91289</v>
      </c>
      <c r="E3568">
        <v>6.8366800000000003</v>
      </c>
      <c r="F3568">
        <v>6.8505000000000003</v>
      </c>
      <c r="G3568">
        <v>6.8728300000000004</v>
      </c>
      <c r="H3568">
        <v>6.7032100000000003</v>
      </c>
      <c r="I3568">
        <v>6.8923899999999998</v>
      </c>
      <c r="J3568">
        <v>6.91648</v>
      </c>
      <c r="K3568">
        <v>6.9413400000000003</v>
      </c>
      <c r="L3568">
        <v>6.9068899999999998</v>
      </c>
      <c r="M3568" t="s">
        <v>0</v>
      </c>
      <c r="R3568" t="s">
        <v>29607</v>
      </c>
      <c r="S3568" t="s">
        <v>29608</v>
      </c>
      <c r="T3568" t="s">
        <v>29609</v>
      </c>
      <c r="U3568" t="s">
        <v>15912</v>
      </c>
      <c r="V3568" t="s">
        <v>29610</v>
      </c>
      <c r="W3568">
        <v>1</v>
      </c>
      <c r="X3568" t="s">
        <v>7</v>
      </c>
      <c r="Y3568">
        <v>8</v>
      </c>
      <c r="Z3568">
        <v>3</v>
      </c>
      <c r="AA3568">
        <v>3</v>
      </c>
      <c r="AB3568">
        <v>2</v>
      </c>
      <c r="AC3568">
        <v>62.6</v>
      </c>
      <c r="AD3568">
        <v>1</v>
      </c>
      <c r="AF3568" t="s">
        <v>29613</v>
      </c>
      <c r="AG3568">
        <v>0.39262599999999998</v>
      </c>
      <c r="AH3568">
        <v>0.451874</v>
      </c>
      <c r="AI3568">
        <v>-0.108665</v>
      </c>
      <c r="AJ3568">
        <f t="shared" si="770"/>
        <v>0.108665</v>
      </c>
      <c r="AK3568">
        <v>-0.895675</v>
      </c>
      <c r="AL3568" t="str">
        <f t="shared" si="771"/>
        <v/>
      </c>
      <c r="AM3568" t="str">
        <f t="shared" si="772"/>
        <v/>
      </c>
      <c r="AN3568" t="str">
        <f t="shared" si="773"/>
        <v/>
      </c>
      <c r="AO3568" t="str">
        <f t="shared" si="774"/>
        <v/>
      </c>
      <c r="AQ3568">
        <v>0.90898999999999996</v>
      </c>
      <c r="AR3568">
        <v>0.15062800000000001</v>
      </c>
      <c r="AS3568">
        <v>-0.20713500000000001</v>
      </c>
      <c r="AT3568">
        <f t="shared" si="775"/>
        <v>0.20713500000000001</v>
      </c>
      <c r="AU3568">
        <v>-1.79199</v>
      </c>
      <c r="AV3568" t="str">
        <f t="shared" si="776"/>
        <v/>
      </c>
      <c r="AW3568" t="str">
        <f t="shared" si="777"/>
        <v/>
      </c>
      <c r="AX3568" t="str">
        <f t="shared" si="778"/>
        <v/>
      </c>
      <c r="AY3568" t="str">
        <f t="shared" si="779"/>
        <v/>
      </c>
      <c r="BA3568" s="5" t="str">
        <f t="shared" si="780"/>
        <v/>
      </c>
      <c r="BB3568" s="5" t="str">
        <f t="shared" si="781"/>
        <v/>
      </c>
      <c r="BC3568" s="5" t="str">
        <f t="shared" si="782"/>
        <v/>
      </c>
      <c r="BD3568" s="5" t="str">
        <f t="shared" si="783"/>
        <v/>
      </c>
      <c r="BF3568" t="s">
        <v>29611</v>
      </c>
      <c r="BG3568" t="s">
        <v>29612</v>
      </c>
      <c r="BH3568" t="s">
        <v>29613</v>
      </c>
      <c r="BI3568" t="s">
        <v>15917</v>
      </c>
      <c r="BJ3568" t="s">
        <v>15918</v>
      </c>
      <c r="BK3568" t="s">
        <v>29614</v>
      </c>
    </row>
    <row r="3569" spans="1:63" x14ac:dyDescent="0.3">
      <c r="A3569">
        <v>9.3044700000000002</v>
      </c>
      <c r="B3569">
        <v>9.2758900000000004</v>
      </c>
      <c r="C3569">
        <v>9.2372099999999993</v>
      </c>
      <c r="D3569">
        <v>9.2590400000000006</v>
      </c>
      <c r="E3569">
        <v>9.4142600000000005</v>
      </c>
      <c r="F3569">
        <v>9.4433600000000002</v>
      </c>
      <c r="G3569">
        <v>9.3422999999999998</v>
      </c>
      <c r="H3569">
        <v>9.3151499999999992</v>
      </c>
      <c r="I3569">
        <v>9.3886599999999998</v>
      </c>
      <c r="J3569">
        <v>9.4070499999999999</v>
      </c>
      <c r="K3569">
        <v>9.3241800000000001</v>
      </c>
      <c r="L3569">
        <v>9.4924499999999998</v>
      </c>
      <c r="M3569" t="s">
        <v>0</v>
      </c>
      <c r="O3569" t="s">
        <v>1</v>
      </c>
      <c r="P3569" t="s">
        <v>1</v>
      </c>
      <c r="Q3569" t="s">
        <v>2</v>
      </c>
      <c r="R3569" t="s">
        <v>21621</v>
      </c>
      <c r="S3569" t="s">
        <v>21622</v>
      </c>
      <c r="T3569" t="s">
        <v>21623</v>
      </c>
      <c r="U3569" t="s">
        <v>2891</v>
      </c>
      <c r="V3569" t="s">
        <v>1378</v>
      </c>
      <c r="W3569">
        <v>0</v>
      </c>
      <c r="X3569" t="s">
        <v>7</v>
      </c>
      <c r="Y3569">
        <v>41</v>
      </c>
      <c r="Z3569">
        <v>7</v>
      </c>
      <c r="AA3569">
        <v>12</v>
      </c>
      <c r="AB3569">
        <v>7</v>
      </c>
      <c r="AC3569">
        <v>18</v>
      </c>
      <c r="AD3569">
        <v>1</v>
      </c>
      <c r="AF3569" t="s">
        <v>21626</v>
      </c>
      <c r="AG3569">
        <v>1.78603</v>
      </c>
      <c r="AH3569">
        <v>2.4137800000000001E-2</v>
      </c>
      <c r="AI3569">
        <v>-0.10961600000000001</v>
      </c>
      <c r="AJ3569">
        <f t="shared" si="770"/>
        <v>0.10961600000000001</v>
      </c>
      <c r="AK3569">
        <v>-3.302</v>
      </c>
      <c r="AL3569" t="str">
        <f t="shared" si="771"/>
        <v/>
      </c>
      <c r="AM3569" t="str">
        <f t="shared" si="772"/>
        <v/>
      </c>
      <c r="AN3569" t="str">
        <f t="shared" si="773"/>
        <v/>
      </c>
      <c r="AO3569" t="str">
        <f t="shared" si="774"/>
        <v/>
      </c>
      <c r="AQ3569">
        <v>1.9308700000000001</v>
      </c>
      <c r="AR3569">
        <v>1.7373699999999999E-2</v>
      </c>
      <c r="AS3569">
        <v>-0.133937</v>
      </c>
      <c r="AT3569">
        <f t="shared" si="775"/>
        <v>0.133937</v>
      </c>
      <c r="AU3569">
        <v>-3.5741399999999999</v>
      </c>
      <c r="AV3569" t="str">
        <f t="shared" si="776"/>
        <v/>
      </c>
      <c r="AW3569" t="str">
        <f t="shared" si="777"/>
        <v/>
      </c>
      <c r="AX3569" t="str">
        <f t="shared" si="778"/>
        <v/>
      </c>
      <c r="AY3569" t="str">
        <f t="shared" si="779"/>
        <v/>
      </c>
      <c r="BA3569" s="5" t="str">
        <f t="shared" si="780"/>
        <v/>
      </c>
      <c r="BB3569" s="5" t="str">
        <f t="shared" si="781"/>
        <v/>
      </c>
      <c r="BC3569" s="5" t="str">
        <f t="shared" si="782"/>
        <v/>
      </c>
      <c r="BD3569" s="5" t="str">
        <f t="shared" si="783"/>
        <v/>
      </c>
      <c r="BF3569" t="s">
        <v>21624</v>
      </c>
      <c r="BG3569" t="s">
        <v>21625</v>
      </c>
      <c r="BH3569" t="s">
        <v>21626</v>
      </c>
      <c r="BI3569" t="s">
        <v>2895</v>
      </c>
      <c r="BJ3569" t="s">
        <v>21627</v>
      </c>
      <c r="BK3569" t="s">
        <v>21628</v>
      </c>
    </row>
    <row r="3570" spans="1:63" x14ac:dyDescent="0.3">
      <c r="A3570">
        <v>11.862500000000001</v>
      </c>
      <c r="B3570">
        <v>11.9018</v>
      </c>
      <c r="C3570">
        <v>11.8581</v>
      </c>
      <c r="D3570">
        <v>11.8371</v>
      </c>
      <c r="E3570">
        <v>11.9945</v>
      </c>
      <c r="F3570">
        <v>11.940899999999999</v>
      </c>
      <c r="G3570">
        <v>11.9999</v>
      </c>
      <c r="H3570">
        <v>11.963900000000001</v>
      </c>
      <c r="I3570">
        <v>12.1555</v>
      </c>
      <c r="J3570">
        <v>12.1859</v>
      </c>
      <c r="K3570">
        <v>12.177300000000001</v>
      </c>
      <c r="L3570">
        <v>12.165699999999999</v>
      </c>
      <c r="M3570" t="s">
        <v>0</v>
      </c>
      <c r="O3570" t="s">
        <v>1</v>
      </c>
      <c r="P3570" t="s">
        <v>1</v>
      </c>
      <c r="Q3570" t="s">
        <v>2</v>
      </c>
      <c r="R3570" t="s">
        <v>5727</v>
      </c>
      <c r="S3570" t="s">
        <v>1273</v>
      </c>
      <c r="T3570" t="s">
        <v>5728</v>
      </c>
      <c r="V3570" t="s">
        <v>5729</v>
      </c>
      <c r="W3570">
        <v>0</v>
      </c>
      <c r="X3570" t="s">
        <v>7</v>
      </c>
      <c r="Y3570">
        <v>50</v>
      </c>
      <c r="Z3570">
        <v>23</v>
      </c>
      <c r="AA3570">
        <v>45</v>
      </c>
      <c r="AB3570">
        <v>23</v>
      </c>
      <c r="AC3570">
        <v>57.2</v>
      </c>
      <c r="AD3570">
        <v>1</v>
      </c>
      <c r="AF3570" t="s">
        <v>5732</v>
      </c>
      <c r="AG3570">
        <v>2.8979200000000001</v>
      </c>
      <c r="AH3570">
        <v>2.4213500000000001E-3</v>
      </c>
      <c r="AI3570">
        <v>-0.109941</v>
      </c>
      <c r="AJ3570">
        <f t="shared" si="770"/>
        <v>0.109941</v>
      </c>
      <c r="AK3570">
        <v>-5.6958700000000002</v>
      </c>
      <c r="AL3570" t="str">
        <f t="shared" si="771"/>
        <v/>
      </c>
      <c r="AM3570" t="str">
        <f t="shared" si="772"/>
        <v/>
      </c>
      <c r="AN3570" t="str">
        <f t="shared" si="773"/>
        <v/>
      </c>
      <c r="AO3570" t="str">
        <f t="shared" si="774"/>
        <v/>
      </c>
      <c r="AQ3570">
        <v>6.0411599999999996</v>
      </c>
      <c r="AR3570" s="1">
        <v>6.24571E-6</v>
      </c>
      <c r="AS3570">
        <v>-0.30623299999999998</v>
      </c>
      <c r="AT3570">
        <f t="shared" si="775"/>
        <v>0.30623299999999998</v>
      </c>
      <c r="AU3570">
        <v>-20.371200000000002</v>
      </c>
      <c r="AV3570" t="str">
        <f t="shared" si="776"/>
        <v/>
      </c>
      <c r="AW3570" t="str">
        <f t="shared" si="777"/>
        <v/>
      </c>
      <c r="AX3570" t="str">
        <f t="shared" si="778"/>
        <v/>
      </c>
      <c r="AY3570" t="str">
        <f t="shared" si="779"/>
        <v/>
      </c>
      <c r="BA3570" s="5" t="str">
        <f t="shared" si="780"/>
        <v/>
      </c>
      <c r="BB3570" s="5" t="str">
        <f t="shared" si="781"/>
        <v/>
      </c>
      <c r="BC3570" s="5" t="str">
        <f t="shared" si="782"/>
        <v/>
      </c>
      <c r="BD3570" s="5" t="str">
        <f t="shared" si="783"/>
        <v/>
      </c>
      <c r="BF3570" t="s">
        <v>5730</v>
      </c>
      <c r="BG3570" t="s">
        <v>5731</v>
      </c>
      <c r="BH3570" t="s">
        <v>5732</v>
      </c>
      <c r="BJ3570" t="s">
        <v>731</v>
      </c>
      <c r="BK3570" t="s">
        <v>5733</v>
      </c>
    </row>
    <row r="3571" spans="1:63" x14ac:dyDescent="0.3">
      <c r="A3571">
        <v>10.9771</v>
      </c>
      <c r="B3571">
        <v>10.969099999999999</v>
      </c>
      <c r="C3571">
        <v>10.9427</v>
      </c>
      <c r="D3571">
        <v>10.899800000000001</v>
      </c>
      <c r="E3571">
        <v>11.0749</v>
      </c>
      <c r="F3571">
        <v>11.011799999999999</v>
      </c>
      <c r="G3571">
        <v>11.063700000000001</v>
      </c>
      <c r="H3571">
        <v>11.079800000000001</v>
      </c>
      <c r="I3571">
        <v>10.9968</v>
      </c>
      <c r="J3571">
        <v>10.9991</v>
      </c>
      <c r="K3571">
        <v>10.959300000000001</v>
      </c>
      <c r="L3571">
        <v>10.937900000000001</v>
      </c>
      <c r="M3571" t="s">
        <v>0</v>
      </c>
      <c r="O3571" t="s">
        <v>1</v>
      </c>
      <c r="Q3571" t="s">
        <v>164</v>
      </c>
      <c r="R3571" t="s">
        <v>9745</v>
      </c>
      <c r="S3571" t="s">
        <v>9746</v>
      </c>
      <c r="T3571" t="s">
        <v>7876</v>
      </c>
      <c r="V3571" t="s">
        <v>9747</v>
      </c>
      <c r="W3571">
        <v>0</v>
      </c>
      <c r="X3571" t="s">
        <v>7</v>
      </c>
      <c r="Y3571">
        <v>17</v>
      </c>
      <c r="Z3571">
        <v>16</v>
      </c>
      <c r="AA3571">
        <v>24</v>
      </c>
      <c r="AB3571">
        <v>16</v>
      </c>
      <c r="AC3571">
        <v>120.9</v>
      </c>
      <c r="AD3571">
        <v>1</v>
      </c>
      <c r="AF3571" t="s">
        <v>9750</v>
      </c>
      <c r="AG3571">
        <v>2.4853299999999998</v>
      </c>
      <c r="AH3571">
        <v>5.6172899999999996E-3</v>
      </c>
      <c r="AI3571">
        <v>-0.110342</v>
      </c>
      <c r="AJ3571">
        <f t="shared" si="770"/>
        <v>0.110342</v>
      </c>
      <c r="AK3571">
        <v>-4.7161799999999996</v>
      </c>
      <c r="AL3571" t="str">
        <f t="shared" si="771"/>
        <v/>
      </c>
      <c r="AM3571" t="str">
        <f t="shared" si="772"/>
        <v/>
      </c>
      <c r="AN3571" t="str">
        <f t="shared" si="773"/>
        <v/>
      </c>
      <c r="AO3571" t="str">
        <f t="shared" si="774"/>
        <v/>
      </c>
      <c r="AQ3571">
        <v>0.52448899999999998</v>
      </c>
      <c r="AR3571">
        <v>0.34024199999999999</v>
      </c>
      <c r="AS3571">
        <v>-2.6073900000000001E-2</v>
      </c>
      <c r="AT3571">
        <f t="shared" si="775"/>
        <v>2.6073900000000001E-2</v>
      </c>
      <c r="AU3571">
        <v>-1.1370199999999999</v>
      </c>
      <c r="AV3571" t="str">
        <f t="shared" si="776"/>
        <v/>
      </c>
      <c r="AW3571" t="str">
        <f t="shared" si="777"/>
        <v/>
      </c>
      <c r="AX3571" t="str">
        <f t="shared" si="778"/>
        <v/>
      </c>
      <c r="AY3571" t="str">
        <f t="shared" si="779"/>
        <v/>
      </c>
      <c r="BA3571" s="5" t="str">
        <f t="shared" si="780"/>
        <v/>
      </c>
      <c r="BB3571" s="5" t="str">
        <f t="shared" si="781"/>
        <v/>
      </c>
      <c r="BC3571" s="5" t="str">
        <f t="shared" si="782"/>
        <v/>
      </c>
      <c r="BD3571" s="5" t="str">
        <f t="shared" si="783"/>
        <v/>
      </c>
      <c r="BF3571" t="s">
        <v>9748</v>
      </c>
      <c r="BG3571" t="s">
        <v>9749</v>
      </c>
      <c r="BH3571" t="s">
        <v>9750</v>
      </c>
      <c r="BK3571" t="s">
        <v>9751</v>
      </c>
    </row>
    <row r="3572" spans="1:63" x14ac:dyDescent="0.3">
      <c r="A3572">
        <v>13.799200000000001</v>
      </c>
      <c r="B3572">
        <v>13.8513</v>
      </c>
      <c r="C3572">
        <v>13.8369</v>
      </c>
      <c r="D3572">
        <v>13.8148</v>
      </c>
      <c r="E3572">
        <v>13.9331</v>
      </c>
      <c r="F3572">
        <v>13.945</v>
      </c>
      <c r="G3572">
        <v>13.9184</v>
      </c>
      <c r="H3572">
        <v>13.9476</v>
      </c>
      <c r="I3572">
        <v>13.9375</v>
      </c>
      <c r="J3572">
        <v>13.946899999999999</v>
      </c>
      <c r="K3572">
        <v>13.9689</v>
      </c>
      <c r="L3572">
        <v>13.9762</v>
      </c>
      <c r="M3572" t="s">
        <v>0</v>
      </c>
      <c r="O3572" t="s">
        <v>1</v>
      </c>
      <c r="P3572" t="s">
        <v>1</v>
      </c>
      <c r="Q3572" t="s">
        <v>2</v>
      </c>
      <c r="R3572" t="s">
        <v>522</v>
      </c>
      <c r="S3572" t="s">
        <v>523</v>
      </c>
      <c r="T3572" t="s">
        <v>524</v>
      </c>
      <c r="U3572" t="s">
        <v>525</v>
      </c>
      <c r="V3572" t="s">
        <v>526</v>
      </c>
      <c r="W3572">
        <v>1</v>
      </c>
      <c r="X3572" t="s">
        <v>7</v>
      </c>
      <c r="Y3572">
        <v>58</v>
      </c>
      <c r="Z3572">
        <v>49</v>
      </c>
      <c r="AA3572">
        <v>158</v>
      </c>
      <c r="AB3572">
        <v>48</v>
      </c>
      <c r="AC3572">
        <v>117.8</v>
      </c>
      <c r="AD3572">
        <v>1</v>
      </c>
      <c r="AF3572" t="s">
        <v>529</v>
      </c>
      <c r="AG3572">
        <v>3.7770600000000001</v>
      </c>
      <c r="AH3572">
        <v>4.2229300000000002E-4</v>
      </c>
      <c r="AI3572">
        <v>-0.11045099999999999</v>
      </c>
      <c r="AJ3572">
        <f t="shared" si="770"/>
        <v>0.11045099999999999</v>
      </c>
      <c r="AK3572">
        <v>-8.2883399999999998</v>
      </c>
      <c r="AL3572" t="str">
        <f t="shared" si="771"/>
        <v/>
      </c>
      <c r="AM3572" t="str">
        <f t="shared" si="772"/>
        <v/>
      </c>
      <c r="AN3572" t="str">
        <f t="shared" si="773"/>
        <v/>
      </c>
      <c r="AO3572" t="str">
        <f t="shared" si="774"/>
        <v/>
      </c>
      <c r="AQ3572">
        <v>3.96956</v>
      </c>
      <c r="AR3572">
        <v>2.7982400000000002E-4</v>
      </c>
      <c r="AS3572">
        <v>-0.131827</v>
      </c>
      <c r="AT3572">
        <f t="shared" si="775"/>
        <v>0.131827</v>
      </c>
      <c r="AU3572">
        <v>-8.9701699999999995</v>
      </c>
      <c r="AV3572" t="str">
        <f t="shared" si="776"/>
        <v/>
      </c>
      <c r="AW3572" t="str">
        <f t="shared" si="777"/>
        <v/>
      </c>
      <c r="AX3572" t="str">
        <f t="shared" si="778"/>
        <v/>
      </c>
      <c r="AY3572" t="str">
        <f t="shared" si="779"/>
        <v/>
      </c>
      <c r="BA3572" s="5" t="str">
        <f t="shared" si="780"/>
        <v/>
      </c>
      <c r="BB3572" s="5" t="str">
        <f t="shared" si="781"/>
        <v/>
      </c>
      <c r="BC3572" s="5" t="str">
        <f t="shared" si="782"/>
        <v/>
      </c>
      <c r="BD3572" s="5" t="str">
        <f t="shared" si="783"/>
        <v/>
      </c>
      <c r="BF3572" t="s">
        <v>527</v>
      </c>
      <c r="BG3572" t="s">
        <v>528</v>
      </c>
      <c r="BH3572" t="s">
        <v>529</v>
      </c>
      <c r="BI3572" t="s">
        <v>530</v>
      </c>
      <c r="BJ3572" t="s">
        <v>531</v>
      </c>
      <c r="BK3572" t="s">
        <v>532</v>
      </c>
    </row>
    <row r="3573" spans="1:63" x14ac:dyDescent="0.3">
      <c r="A3573">
        <v>10.646699999999999</v>
      </c>
      <c r="B3573">
        <v>10.6425</v>
      </c>
      <c r="C3573">
        <v>10.677099999999999</v>
      </c>
      <c r="D3573">
        <v>10.627700000000001</v>
      </c>
      <c r="E3573">
        <v>10.7043</v>
      </c>
      <c r="F3573">
        <v>10.826499999999999</v>
      </c>
      <c r="G3573">
        <v>10.784700000000001</v>
      </c>
      <c r="H3573">
        <v>10.720599999999999</v>
      </c>
      <c r="I3573">
        <v>10.6785</v>
      </c>
      <c r="J3573">
        <v>10.7262</v>
      </c>
      <c r="K3573">
        <v>10.7814</v>
      </c>
      <c r="L3573">
        <v>10.75</v>
      </c>
      <c r="M3573" t="s">
        <v>0</v>
      </c>
      <c r="O3573" t="s">
        <v>1</v>
      </c>
      <c r="P3573" t="s">
        <v>1</v>
      </c>
      <c r="Q3573" t="s">
        <v>2</v>
      </c>
      <c r="R3573" t="s">
        <v>19413</v>
      </c>
      <c r="S3573" t="s">
        <v>19414</v>
      </c>
      <c r="T3573" t="s">
        <v>19415</v>
      </c>
      <c r="U3573" t="s">
        <v>19416</v>
      </c>
      <c r="V3573" t="s">
        <v>19417</v>
      </c>
      <c r="W3573">
        <v>0</v>
      </c>
      <c r="X3573" t="s">
        <v>7</v>
      </c>
      <c r="Y3573">
        <v>15</v>
      </c>
      <c r="Z3573">
        <v>10</v>
      </c>
      <c r="AA3573">
        <v>12</v>
      </c>
      <c r="AB3573">
        <v>10</v>
      </c>
      <c r="AC3573">
        <v>77.900000000000006</v>
      </c>
      <c r="AD3573">
        <v>1</v>
      </c>
      <c r="AF3573" t="s">
        <v>19420</v>
      </c>
      <c r="AG3573">
        <v>1.9733099999999999</v>
      </c>
      <c r="AH3573">
        <v>1.6284099999999999E-2</v>
      </c>
      <c r="AI3573">
        <v>-0.110512</v>
      </c>
      <c r="AJ3573">
        <f t="shared" si="770"/>
        <v>0.110512</v>
      </c>
      <c r="AK3573">
        <v>-3.6556899999999999</v>
      </c>
      <c r="AL3573" t="str">
        <f t="shared" si="771"/>
        <v/>
      </c>
      <c r="AM3573" t="str">
        <f t="shared" si="772"/>
        <v/>
      </c>
      <c r="AN3573" t="str">
        <f t="shared" si="773"/>
        <v/>
      </c>
      <c r="AO3573" t="str">
        <f t="shared" si="774"/>
        <v/>
      </c>
      <c r="AQ3573">
        <v>1.9228799999999999</v>
      </c>
      <c r="AR3573">
        <v>1.76592E-2</v>
      </c>
      <c r="AS3573">
        <v>-8.5516700000000001E-2</v>
      </c>
      <c r="AT3573">
        <f t="shared" si="775"/>
        <v>8.5516700000000001E-2</v>
      </c>
      <c r="AU3573">
        <v>-3.5589</v>
      </c>
      <c r="AV3573" t="str">
        <f t="shared" si="776"/>
        <v/>
      </c>
      <c r="AW3573" t="str">
        <f t="shared" si="777"/>
        <v/>
      </c>
      <c r="AX3573" t="str">
        <f t="shared" si="778"/>
        <v/>
      </c>
      <c r="AY3573" t="str">
        <f t="shared" si="779"/>
        <v/>
      </c>
      <c r="BA3573" s="5" t="str">
        <f t="shared" si="780"/>
        <v/>
      </c>
      <c r="BB3573" s="5" t="str">
        <f t="shared" si="781"/>
        <v/>
      </c>
      <c r="BC3573" s="5" t="str">
        <f t="shared" si="782"/>
        <v/>
      </c>
      <c r="BD3573" s="5" t="str">
        <f t="shared" si="783"/>
        <v/>
      </c>
      <c r="BF3573" t="s">
        <v>19418</v>
      </c>
      <c r="BG3573" t="s">
        <v>19419</v>
      </c>
      <c r="BH3573" t="s">
        <v>19420</v>
      </c>
      <c r="BI3573" t="s">
        <v>19421</v>
      </c>
      <c r="BJ3573" t="s">
        <v>19422</v>
      </c>
      <c r="BK3573" t="s">
        <v>19423</v>
      </c>
    </row>
    <row r="3574" spans="1:63" x14ac:dyDescent="0.3">
      <c r="A3574">
        <v>5.74953</v>
      </c>
      <c r="B3574">
        <v>5.7252000000000001</v>
      </c>
      <c r="C3574">
        <v>5.6088100000000001</v>
      </c>
      <c r="D3574">
        <v>5.7839799999999997</v>
      </c>
      <c r="E3574">
        <v>5.8479999999999999</v>
      </c>
      <c r="F3574">
        <v>5.8629499999999997</v>
      </c>
      <c r="G3574">
        <v>5.7918099999999999</v>
      </c>
      <c r="H3574">
        <v>5.8073499999999996</v>
      </c>
      <c r="I3574">
        <v>5.9212499999999997</v>
      </c>
      <c r="J3574">
        <v>5.9116900000000001</v>
      </c>
      <c r="K3574">
        <v>5.8923899999999998</v>
      </c>
      <c r="L3574">
        <v>6.0917000000000003</v>
      </c>
      <c r="M3574" t="s">
        <v>0</v>
      </c>
      <c r="P3574" t="s">
        <v>1</v>
      </c>
      <c r="Q3574" t="s">
        <v>116</v>
      </c>
      <c r="R3574" t="s">
        <v>38906</v>
      </c>
      <c r="S3574" t="s">
        <v>38907</v>
      </c>
      <c r="T3574" t="s">
        <v>29000</v>
      </c>
      <c r="V3574" t="s">
        <v>38908</v>
      </c>
      <c r="W3574">
        <v>0</v>
      </c>
      <c r="X3574" t="s">
        <v>7</v>
      </c>
      <c r="Y3574">
        <v>2</v>
      </c>
      <c r="Z3574">
        <v>2</v>
      </c>
      <c r="AA3574">
        <v>2</v>
      </c>
      <c r="AB3574">
        <v>2</v>
      </c>
      <c r="AC3574">
        <v>82.2</v>
      </c>
      <c r="AD3574">
        <v>1</v>
      </c>
      <c r="AF3574" t="s">
        <v>38911</v>
      </c>
      <c r="AG3574">
        <v>1.4290700000000001</v>
      </c>
      <c r="AH3574">
        <v>5.1107600000000003E-2</v>
      </c>
      <c r="AI3574">
        <v>-0.110649</v>
      </c>
      <c r="AJ3574">
        <f t="shared" si="770"/>
        <v>0.110649</v>
      </c>
      <c r="AK3574">
        <v>-2.6658300000000001</v>
      </c>
      <c r="AL3574" t="str">
        <f t="shared" si="771"/>
        <v/>
      </c>
      <c r="AM3574" t="str">
        <f t="shared" si="772"/>
        <v/>
      </c>
      <c r="AN3574" t="str">
        <f t="shared" si="773"/>
        <v/>
      </c>
      <c r="AO3574" t="str">
        <f t="shared" si="774"/>
        <v/>
      </c>
      <c r="AQ3574">
        <v>2.13192</v>
      </c>
      <c r="AR3574">
        <v>1.14316E-2</v>
      </c>
      <c r="AS3574">
        <v>-0.237377</v>
      </c>
      <c r="AT3574">
        <f t="shared" si="775"/>
        <v>0.237377</v>
      </c>
      <c r="AU3574">
        <v>-3.9683999999999999</v>
      </c>
      <c r="AV3574" t="str">
        <f t="shared" si="776"/>
        <v/>
      </c>
      <c r="AW3574" t="str">
        <f t="shared" si="777"/>
        <v/>
      </c>
      <c r="AX3574" t="str">
        <f t="shared" si="778"/>
        <v/>
      </c>
      <c r="AY3574" t="str">
        <f t="shared" si="779"/>
        <v/>
      </c>
      <c r="BA3574" s="5" t="str">
        <f t="shared" si="780"/>
        <v/>
      </c>
      <c r="BB3574" s="5" t="str">
        <f t="shared" si="781"/>
        <v/>
      </c>
      <c r="BC3574" s="5" t="str">
        <f t="shared" si="782"/>
        <v/>
      </c>
      <c r="BD3574" s="5" t="str">
        <f t="shared" si="783"/>
        <v/>
      </c>
      <c r="BF3574" t="s">
        <v>38909</v>
      </c>
      <c r="BG3574" t="s">
        <v>38910</v>
      </c>
      <c r="BH3574" t="s">
        <v>38911</v>
      </c>
      <c r="BJ3574" t="s">
        <v>19353</v>
      </c>
      <c r="BK3574" t="s">
        <v>38912</v>
      </c>
    </row>
    <row r="3575" spans="1:63" x14ac:dyDescent="0.3">
      <c r="A3575">
        <v>9.9142399999999995</v>
      </c>
      <c r="B3575">
        <v>9.9095899999999997</v>
      </c>
      <c r="C3575">
        <v>9.9286700000000003</v>
      </c>
      <c r="D3575">
        <v>9.9741300000000006</v>
      </c>
      <c r="E3575">
        <v>9.9731199999999998</v>
      </c>
      <c r="F3575">
        <v>10.0336</v>
      </c>
      <c r="G3575">
        <v>10.071099999999999</v>
      </c>
      <c r="H3575">
        <v>10.0921</v>
      </c>
      <c r="I3575">
        <v>10.048999999999999</v>
      </c>
      <c r="J3575">
        <v>10.0489</v>
      </c>
      <c r="K3575">
        <v>10.075200000000001</v>
      </c>
      <c r="L3575">
        <v>10.093500000000001</v>
      </c>
      <c r="M3575" t="s">
        <v>0</v>
      </c>
      <c r="O3575" t="s">
        <v>1</v>
      </c>
      <c r="P3575" t="s">
        <v>1</v>
      </c>
      <c r="Q3575" t="s">
        <v>2</v>
      </c>
      <c r="R3575" t="s">
        <v>12698</v>
      </c>
      <c r="S3575" t="s">
        <v>12699</v>
      </c>
      <c r="T3575" t="s">
        <v>12700</v>
      </c>
      <c r="V3575" t="s">
        <v>12701</v>
      </c>
      <c r="W3575">
        <v>0</v>
      </c>
      <c r="X3575" t="s">
        <v>7</v>
      </c>
      <c r="Y3575">
        <v>8</v>
      </c>
      <c r="Z3575">
        <v>16</v>
      </c>
      <c r="AA3575">
        <v>18</v>
      </c>
      <c r="AB3575">
        <v>16</v>
      </c>
      <c r="AC3575">
        <v>252.3</v>
      </c>
      <c r="AD3575">
        <v>1</v>
      </c>
      <c r="AF3575" t="s">
        <v>12704</v>
      </c>
      <c r="AG3575">
        <v>1.9953399999999999</v>
      </c>
      <c r="AH3575">
        <v>1.5541599999999999E-2</v>
      </c>
      <c r="AI3575">
        <v>-0.110805</v>
      </c>
      <c r="AJ3575">
        <f t="shared" si="770"/>
        <v>0.110805</v>
      </c>
      <c r="AK3575">
        <v>-3.6983700000000002</v>
      </c>
      <c r="AL3575" t="str">
        <f t="shared" si="771"/>
        <v/>
      </c>
      <c r="AM3575" t="str">
        <f t="shared" si="772"/>
        <v/>
      </c>
      <c r="AN3575" t="str">
        <f t="shared" si="773"/>
        <v/>
      </c>
      <c r="AO3575" t="str">
        <f t="shared" si="774"/>
        <v/>
      </c>
      <c r="AQ3575">
        <v>3.4956399999999999</v>
      </c>
      <c r="AR3575">
        <v>7.0900499999999997E-4</v>
      </c>
      <c r="AS3575">
        <v>-0.135016</v>
      </c>
      <c r="AT3575">
        <f t="shared" si="775"/>
        <v>0.135016</v>
      </c>
      <c r="AU3575">
        <v>-7.3716400000000002</v>
      </c>
      <c r="AV3575" t="str">
        <f t="shared" si="776"/>
        <v/>
      </c>
      <c r="AW3575" t="str">
        <f t="shared" si="777"/>
        <v/>
      </c>
      <c r="AX3575" t="str">
        <f t="shared" si="778"/>
        <v/>
      </c>
      <c r="AY3575" t="str">
        <f t="shared" si="779"/>
        <v/>
      </c>
      <c r="BA3575" s="5" t="str">
        <f t="shared" si="780"/>
        <v/>
      </c>
      <c r="BB3575" s="5" t="str">
        <f t="shared" si="781"/>
        <v/>
      </c>
      <c r="BC3575" s="5" t="str">
        <f t="shared" si="782"/>
        <v/>
      </c>
      <c r="BD3575" s="5" t="str">
        <f t="shared" si="783"/>
        <v/>
      </c>
      <c r="BF3575" t="s">
        <v>12702</v>
      </c>
      <c r="BG3575" t="s">
        <v>12703</v>
      </c>
      <c r="BH3575" t="s">
        <v>12704</v>
      </c>
      <c r="BI3575" t="s">
        <v>1371</v>
      </c>
      <c r="BJ3575" t="s">
        <v>12705</v>
      </c>
      <c r="BK3575" t="s">
        <v>12706</v>
      </c>
    </row>
    <row r="3576" spans="1:63" x14ac:dyDescent="0.3">
      <c r="A3576">
        <v>12.310499999999999</v>
      </c>
      <c r="B3576">
        <v>12.2835</v>
      </c>
      <c r="C3576">
        <v>12.254</v>
      </c>
      <c r="D3576">
        <v>12.2515</v>
      </c>
      <c r="E3576">
        <v>12.444599999999999</v>
      </c>
      <c r="F3576">
        <v>12.360200000000001</v>
      </c>
      <c r="G3576">
        <v>12.3714</v>
      </c>
      <c r="H3576">
        <v>12.3674</v>
      </c>
      <c r="I3576">
        <v>12.1457</v>
      </c>
      <c r="J3576">
        <v>12.16</v>
      </c>
      <c r="K3576">
        <v>12.104100000000001</v>
      </c>
      <c r="L3576">
        <v>12.113099999999999</v>
      </c>
      <c r="M3576" t="s">
        <v>0</v>
      </c>
      <c r="O3576" t="s">
        <v>1</v>
      </c>
      <c r="P3576" t="s">
        <v>1</v>
      </c>
      <c r="Q3576" t="s">
        <v>2</v>
      </c>
      <c r="R3576" t="s">
        <v>9694</v>
      </c>
      <c r="S3576" t="s">
        <v>9695</v>
      </c>
      <c r="T3576" t="s">
        <v>9696</v>
      </c>
      <c r="U3576" t="s">
        <v>949</v>
      </c>
      <c r="V3576" t="s">
        <v>7005</v>
      </c>
      <c r="W3576">
        <v>0</v>
      </c>
      <c r="X3576" t="s">
        <v>7</v>
      </c>
      <c r="Y3576">
        <v>57</v>
      </c>
      <c r="Z3576">
        <v>14</v>
      </c>
      <c r="AA3576">
        <v>35</v>
      </c>
      <c r="AB3576">
        <v>14</v>
      </c>
      <c r="AC3576">
        <v>34.6</v>
      </c>
      <c r="AD3576">
        <v>1</v>
      </c>
      <c r="AF3576" t="s">
        <v>9699</v>
      </c>
      <c r="AG3576">
        <v>2.43269</v>
      </c>
      <c r="AH3576">
        <v>6.2652200000000002E-3</v>
      </c>
      <c r="AI3576">
        <v>-0.111027</v>
      </c>
      <c r="AJ3576">
        <f t="shared" si="770"/>
        <v>0.111027</v>
      </c>
      <c r="AK3576">
        <v>-4.5999100000000004</v>
      </c>
      <c r="AL3576" t="str">
        <f t="shared" si="771"/>
        <v/>
      </c>
      <c r="AM3576" t="str">
        <f t="shared" si="772"/>
        <v/>
      </c>
      <c r="AN3576" t="str">
        <f t="shared" si="773"/>
        <v/>
      </c>
      <c r="AO3576" t="str">
        <f t="shared" si="774"/>
        <v/>
      </c>
      <c r="AQ3576">
        <v>3.53782</v>
      </c>
      <c r="AR3576">
        <v>6.5180499999999998E-4</v>
      </c>
      <c r="AS3576">
        <v>0.144151</v>
      </c>
      <c r="AT3576">
        <f t="shared" si="775"/>
        <v>-0.144151</v>
      </c>
      <c r="AU3576">
        <v>7.5033300000000001</v>
      </c>
      <c r="AV3576" t="str">
        <f t="shared" si="776"/>
        <v/>
      </c>
      <c r="AW3576" t="str">
        <f t="shared" si="777"/>
        <v/>
      </c>
      <c r="AX3576" t="str">
        <f t="shared" si="778"/>
        <v/>
      </c>
      <c r="AY3576" t="str">
        <f t="shared" si="779"/>
        <v/>
      </c>
      <c r="BA3576" s="5" t="str">
        <f t="shared" si="780"/>
        <v/>
      </c>
      <c r="BB3576" s="5" t="str">
        <f t="shared" si="781"/>
        <v/>
      </c>
      <c r="BC3576" s="5" t="str">
        <f t="shared" si="782"/>
        <v/>
      </c>
      <c r="BD3576" s="5" t="str">
        <f t="shared" si="783"/>
        <v/>
      </c>
      <c r="BF3576" t="s">
        <v>9697</v>
      </c>
      <c r="BG3576" t="s">
        <v>9698</v>
      </c>
      <c r="BH3576" t="s">
        <v>9699</v>
      </c>
      <c r="BI3576" t="s">
        <v>954</v>
      </c>
      <c r="BJ3576" t="s">
        <v>9700</v>
      </c>
      <c r="BK3576" t="s">
        <v>9701</v>
      </c>
    </row>
    <row r="3577" spans="1:63" x14ac:dyDescent="0.3">
      <c r="A3577">
        <v>8.9946400000000004</v>
      </c>
      <c r="B3577">
        <v>8.9735499999999995</v>
      </c>
      <c r="C3577">
        <v>8.9844200000000001</v>
      </c>
      <c r="D3577">
        <v>9.0078700000000005</v>
      </c>
      <c r="E3577">
        <v>9.0744100000000003</v>
      </c>
      <c r="F3577">
        <v>9.0794800000000002</v>
      </c>
      <c r="G3577">
        <v>9.1066900000000004</v>
      </c>
      <c r="H3577">
        <v>9.14466</v>
      </c>
      <c r="I3577">
        <v>8.9875500000000006</v>
      </c>
      <c r="J3577">
        <v>9.0693199999999994</v>
      </c>
      <c r="K3577">
        <v>9.0842799999999997</v>
      </c>
      <c r="L3577">
        <v>9.1510200000000008</v>
      </c>
      <c r="M3577" t="s">
        <v>0</v>
      </c>
      <c r="O3577" t="s">
        <v>1</v>
      </c>
      <c r="Q3577" t="s">
        <v>164</v>
      </c>
      <c r="R3577" t="s">
        <v>30404</v>
      </c>
      <c r="S3577" t="s">
        <v>30405</v>
      </c>
      <c r="T3577" t="s">
        <v>30406</v>
      </c>
      <c r="U3577" t="s">
        <v>25123</v>
      </c>
      <c r="V3577" t="s">
        <v>30407</v>
      </c>
      <c r="W3577">
        <v>0</v>
      </c>
      <c r="X3577" t="s">
        <v>7</v>
      </c>
      <c r="Y3577">
        <v>4</v>
      </c>
      <c r="Z3577">
        <v>5</v>
      </c>
      <c r="AA3577">
        <v>6</v>
      </c>
      <c r="AB3577">
        <v>5</v>
      </c>
      <c r="AC3577">
        <v>131.30000000000001</v>
      </c>
      <c r="AD3577">
        <v>1</v>
      </c>
      <c r="AF3577" t="s">
        <v>30410</v>
      </c>
      <c r="AG3577">
        <v>3.1237499999999998</v>
      </c>
      <c r="AH3577">
        <v>1.5385900000000001E-3</v>
      </c>
      <c r="AI3577">
        <v>-0.111192</v>
      </c>
      <c r="AJ3577">
        <f t="shared" si="770"/>
        <v>0.111192</v>
      </c>
      <c r="AK3577">
        <v>-6.2896999999999998</v>
      </c>
      <c r="AL3577" t="str">
        <f t="shared" si="771"/>
        <v/>
      </c>
      <c r="AM3577" t="str">
        <f t="shared" si="772"/>
        <v/>
      </c>
      <c r="AN3577" t="str">
        <f t="shared" si="773"/>
        <v/>
      </c>
      <c r="AO3577" t="str">
        <f t="shared" si="774"/>
        <v/>
      </c>
      <c r="AQ3577">
        <v>1.28095</v>
      </c>
      <c r="AR3577">
        <v>6.8057300000000001E-2</v>
      </c>
      <c r="AS3577">
        <v>-8.2920099999999997E-2</v>
      </c>
      <c r="AT3577">
        <f t="shared" si="775"/>
        <v>8.2920099999999997E-2</v>
      </c>
      <c r="AU3577">
        <v>-2.4129</v>
      </c>
      <c r="AV3577" t="str">
        <f t="shared" si="776"/>
        <v/>
      </c>
      <c r="AW3577" t="str">
        <f t="shared" si="777"/>
        <v/>
      </c>
      <c r="AX3577" t="str">
        <f t="shared" si="778"/>
        <v/>
      </c>
      <c r="AY3577" t="str">
        <f t="shared" si="779"/>
        <v/>
      </c>
      <c r="BA3577" s="5" t="str">
        <f t="shared" si="780"/>
        <v/>
      </c>
      <c r="BB3577" s="5" t="str">
        <f t="shared" si="781"/>
        <v/>
      </c>
      <c r="BC3577" s="5" t="str">
        <f t="shared" si="782"/>
        <v/>
      </c>
      <c r="BD3577" s="5" t="str">
        <f t="shared" si="783"/>
        <v/>
      </c>
      <c r="BF3577" t="s">
        <v>30408</v>
      </c>
      <c r="BG3577" t="s">
        <v>30409</v>
      </c>
      <c r="BH3577" t="s">
        <v>30410</v>
      </c>
      <c r="BI3577" t="s">
        <v>30411</v>
      </c>
      <c r="BJ3577" t="s">
        <v>30412</v>
      </c>
      <c r="BK3577" t="s">
        <v>30413</v>
      </c>
    </row>
    <row r="3578" spans="1:63" x14ac:dyDescent="0.3">
      <c r="A3578">
        <v>8.8363700000000005</v>
      </c>
      <c r="B3578">
        <v>8.9295500000000008</v>
      </c>
      <c r="C3578">
        <v>8.8660399999999999</v>
      </c>
      <c r="D3578">
        <v>8.9143799999999995</v>
      </c>
      <c r="E3578">
        <v>8.9310299999999998</v>
      </c>
      <c r="F3578">
        <v>8.9835600000000007</v>
      </c>
      <c r="G3578">
        <v>9.0660900000000009</v>
      </c>
      <c r="H3578">
        <v>9.0109499999999993</v>
      </c>
      <c r="I3578">
        <v>8.9969000000000001</v>
      </c>
      <c r="J3578">
        <v>9.0744100000000003</v>
      </c>
      <c r="K3578">
        <v>8.9815699999999996</v>
      </c>
      <c r="L3578">
        <v>9.0120699999999996</v>
      </c>
      <c r="M3578" t="s">
        <v>0</v>
      </c>
      <c r="O3578" t="s">
        <v>1</v>
      </c>
      <c r="P3578" t="s">
        <v>1</v>
      </c>
      <c r="Q3578" t="s">
        <v>2</v>
      </c>
      <c r="R3578" t="s">
        <v>11708</v>
      </c>
      <c r="S3578" t="s">
        <v>8667</v>
      </c>
      <c r="T3578" t="s">
        <v>31683</v>
      </c>
      <c r="U3578" t="s">
        <v>2166</v>
      </c>
      <c r="V3578" t="s">
        <v>31684</v>
      </c>
      <c r="W3578">
        <v>0</v>
      </c>
      <c r="X3578" t="s">
        <v>7</v>
      </c>
      <c r="Y3578">
        <v>18</v>
      </c>
      <c r="Z3578">
        <v>5</v>
      </c>
      <c r="AA3578">
        <v>5</v>
      </c>
      <c r="AB3578">
        <v>5</v>
      </c>
      <c r="AC3578">
        <v>33.5</v>
      </c>
      <c r="AD3578">
        <v>1</v>
      </c>
      <c r="AF3578" t="s">
        <v>31687</v>
      </c>
      <c r="AG3578">
        <v>1.6988099999999999</v>
      </c>
      <c r="AH3578">
        <v>2.9015200000000001E-2</v>
      </c>
      <c r="AI3578">
        <v>-0.111322</v>
      </c>
      <c r="AJ3578">
        <f t="shared" si="770"/>
        <v>0.111322</v>
      </c>
      <c r="AK3578">
        <v>-3.1423899999999998</v>
      </c>
      <c r="AL3578" t="str">
        <f t="shared" si="771"/>
        <v/>
      </c>
      <c r="AM3578" t="str">
        <f t="shared" si="772"/>
        <v/>
      </c>
      <c r="AN3578" t="str">
        <f t="shared" si="773"/>
        <v/>
      </c>
      <c r="AO3578" t="str">
        <f t="shared" si="774"/>
        <v/>
      </c>
      <c r="AQ3578">
        <v>2.3282400000000001</v>
      </c>
      <c r="AR3578">
        <v>7.5871599999999999E-3</v>
      </c>
      <c r="AS3578">
        <v>-0.12964800000000001</v>
      </c>
      <c r="AT3578">
        <f t="shared" si="775"/>
        <v>0.12964800000000001</v>
      </c>
      <c r="AU3578">
        <v>-4.37446</v>
      </c>
      <c r="AV3578" t="str">
        <f t="shared" si="776"/>
        <v/>
      </c>
      <c r="AW3578" t="str">
        <f t="shared" si="777"/>
        <v/>
      </c>
      <c r="AX3578" t="str">
        <f t="shared" si="778"/>
        <v/>
      </c>
      <c r="AY3578" t="str">
        <f t="shared" si="779"/>
        <v/>
      </c>
      <c r="BA3578" s="5" t="str">
        <f t="shared" si="780"/>
        <v/>
      </c>
      <c r="BB3578" s="5" t="str">
        <f t="shared" si="781"/>
        <v/>
      </c>
      <c r="BC3578" s="5" t="str">
        <f t="shared" si="782"/>
        <v/>
      </c>
      <c r="BD3578" s="5" t="str">
        <f t="shared" si="783"/>
        <v/>
      </c>
      <c r="BF3578" t="s">
        <v>31685</v>
      </c>
      <c r="BG3578" t="s">
        <v>31686</v>
      </c>
      <c r="BH3578" t="s">
        <v>31687</v>
      </c>
      <c r="BI3578" t="s">
        <v>2166</v>
      </c>
      <c r="BJ3578" t="s">
        <v>14025</v>
      </c>
      <c r="BK3578" t="s">
        <v>31688</v>
      </c>
    </row>
    <row r="3579" spans="1:63" x14ac:dyDescent="0.3">
      <c r="A3579">
        <v>5.2742599999999999</v>
      </c>
      <c r="B3579">
        <v>5.4363000000000001</v>
      </c>
      <c r="C3579">
        <v>5.0045000000000002</v>
      </c>
      <c r="D3579">
        <v>5.2172299999999998</v>
      </c>
      <c r="E3579">
        <v>5.2055499999999997</v>
      </c>
      <c r="F3579">
        <v>5.4195399999999996</v>
      </c>
      <c r="G3579">
        <v>5.15381</v>
      </c>
      <c r="H3579">
        <v>5.5999100000000004</v>
      </c>
      <c r="I3579">
        <v>5.3469600000000002</v>
      </c>
      <c r="J3579">
        <v>5.8150599999999999</v>
      </c>
      <c r="K3579">
        <v>5.54535</v>
      </c>
      <c r="L3579">
        <v>5.6351699999999996</v>
      </c>
      <c r="M3579" t="s">
        <v>0</v>
      </c>
      <c r="P3579" t="s">
        <v>1</v>
      </c>
      <c r="Q3579" t="s">
        <v>116</v>
      </c>
      <c r="R3579" t="s">
        <v>31719</v>
      </c>
      <c r="S3579" t="s">
        <v>31720</v>
      </c>
      <c r="T3579" t="s">
        <v>11002</v>
      </c>
      <c r="U3579" t="s">
        <v>23525</v>
      </c>
      <c r="V3579" t="s">
        <v>31721</v>
      </c>
      <c r="W3579">
        <v>0</v>
      </c>
      <c r="X3579" t="s">
        <v>7</v>
      </c>
      <c r="Y3579">
        <v>4</v>
      </c>
      <c r="Z3579">
        <v>3</v>
      </c>
      <c r="AA3579">
        <v>3</v>
      </c>
      <c r="AB3579">
        <v>3</v>
      </c>
      <c r="AC3579">
        <v>85.6</v>
      </c>
      <c r="AD3579">
        <v>1</v>
      </c>
      <c r="AF3579" t="s">
        <v>31724</v>
      </c>
      <c r="AG3579">
        <v>0.353385</v>
      </c>
      <c r="AH3579">
        <v>0.49007000000000001</v>
      </c>
      <c r="AI3579">
        <v>-0.11162900000000001</v>
      </c>
      <c r="AJ3579">
        <f t="shared" si="770"/>
        <v>0.11162900000000001</v>
      </c>
      <c r="AK3579">
        <v>-0.82065900000000003</v>
      </c>
      <c r="AL3579" t="str">
        <f t="shared" si="771"/>
        <v/>
      </c>
      <c r="AM3579" t="str">
        <f t="shared" si="772"/>
        <v/>
      </c>
      <c r="AN3579" t="str">
        <f t="shared" si="773"/>
        <v/>
      </c>
      <c r="AO3579" t="str">
        <f t="shared" si="774"/>
        <v/>
      </c>
      <c r="AQ3579">
        <v>1.4317200000000001</v>
      </c>
      <c r="AR3579">
        <v>4.9565900000000003E-2</v>
      </c>
      <c r="AS3579">
        <v>-0.35256399999999999</v>
      </c>
      <c r="AT3579">
        <f t="shared" si="775"/>
        <v>0.35256399999999999</v>
      </c>
      <c r="AU3579">
        <v>-2.6703899999999998</v>
      </c>
      <c r="AV3579" t="str">
        <f t="shared" si="776"/>
        <v/>
      </c>
      <c r="AW3579" t="str">
        <f t="shared" si="777"/>
        <v/>
      </c>
      <c r="AX3579" t="str">
        <f t="shared" si="778"/>
        <v/>
      </c>
      <c r="AY3579" t="str">
        <f t="shared" si="779"/>
        <v/>
      </c>
      <c r="BA3579" s="5" t="str">
        <f t="shared" si="780"/>
        <v/>
      </c>
      <c r="BB3579" s="5" t="str">
        <f t="shared" si="781"/>
        <v/>
      </c>
      <c r="BC3579" s="5" t="str">
        <f t="shared" si="782"/>
        <v/>
      </c>
      <c r="BD3579" s="5" t="str">
        <f t="shared" si="783"/>
        <v/>
      </c>
      <c r="BF3579" t="s">
        <v>31722</v>
      </c>
      <c r="BG3579" t="s">
        <v>31723</v>
      </c>
      <c r="BH3579" t="s">
        <v>31724</v>
      </c>
      <c r="BI3579" t="s">
        <v>23530</v>
      </c>
      <c r="BJ3579" t="s">
        <v>23531</v>
      </c>
      <c r="BK3579" t="s">
        <v>31725</v>
      </c>
    </row>
    <row r="3580" spans="1:63" x14ac:dyDescent="0.3">
      <c r="A3580">
        <v>11.1534</v>
      </c>
      <c r="B3580">
        <v>11.201599999999999</v>
      </c>
      <c r="C3580">
        <v>11.228300000000001</v>
      </c>
      <c r="D3580">
        <v>11.2494</v>
      </c>
      <c r="E3580">
        <v>11.2766</v>
      </c>
      <c r="F3580">
        <v>11.356</v>
      </c>
      <c r="G3580">
        <v>11.3062</v>
      </c>
      <c r="H3580">
        <v>11.341699999999999</v>
      </c>
      <c r="I3580">
        <v>11.4399</v>
      </c>
      <c r="J3580">
        <v>11.480600000000001</v>
      </c>
      <c r="K3580">
        <v>11.502599999999999</v>
      </c>
      <c r="L3580">
        <v>11.5265</v>
      </c>
      <c r="M3580" t="s">
        <v>0</v>
      </c>
      <c r="O3580" t="s">
        <v>1</v>
      </c>
      <c r="P3580" t="s">
        <v>1</v>
      </c>
      <c r="Q3580" t="s">
        <v>2</v>
      </c>
      <c r="R3580" t="s">
        <v>4742</v>
      </c>
      <c r="S3580" t="s">
        <v>146</v>
      </c>
      <c r="V3580" t="s">
        <v>4743</v>
      </c>
      <c r="W3580">
        <v>0</v>
      </c>
      <c r="X3580" t="s">
        <v>7</v>
      </c>
      <c r="Y3580">
        <v>47</v>
      </c>
      <c r="Z3580">
        <v>22</v>
      </c>
      <c r="AA3580">
        <v>35</v>
      </c>
      <c r="AB3580">
        <v>22</v>
      </c>
      <c r="AC3580">
        <v>74.400000000000006</v>
      </c>
      <c r="AD3580">
        <v>1</v>
      </c>
      <c r="AF3580" t="s">
        <v>4746</v>
      </c>
      <c r="AG3580">
        <v>2.1930700000000001</v>
      </c>
      <c r="AH3580">
        <v>1.02872E-2</v>
      </c>
      <c r="AI3580">
        <v>-0.111958</v>
      </c>
      <c r="AJ3580">
        <f t="shared" si="770"/>
        <v>0.111958</v>
      </c>
      <c r="AK3580">
        <v>-4.0925099999999999</v>
      </c>
      <c r="AL3580" t="str">
        <f t="shared" si="771"/>
        <v/>
      </c>
      <c r="AM3580" t="str">
        <f t="shared" si="772"/>
        <v/>
      </c>
      <c r="AN3580" t="str">
        <f t="shared" si="773"/>
        <v/>
      </c>
      <c r="AO3580" t="str">
        <f t="shared" si="774"/>
        <v/>
      </c>
      <c r="AQ3580">
        <v>4.2572000000000001</v>
      </c>
      <c r="AR3580">
        <v>1.6112400000000001E-4</v>
      </c>
      <c r="AS3580">
        <v>-0.27921499999999999</v>
      </c>
      <c r="AT3580">
        <f t="shared" si="775"/>
        <v>0.27921499999999999</v>
      </c>
      <c r="AU3580">
        <v>-10.081200000000001</v>
      </c>
      <c r="AV3580" t="str">
        <f t="shared" si="776"/>
        <v/>
      </c>
      <c r="AW3580" t="str">
        <f t="shared" si="777"/>
        <v/>
      </c>
      <c r="AX3580" t="str">
        <f t="shared" si="778"/>
        <v/>
      </c>
      <c r="AY3580" t="str">
        <f t="shared" si="779"/>
        <v/>
      </c>
      <c r="BA3580" s="5" t="str">
        <f t="shared" si="780"/>
        <v/>
      </c>
      <c r="BB3580" s="5" t="str">
        <f t="shared" si="781"/>
        <v/>
      </c>
      <c r="BC3580" s="5" t="str">
        <f t="shared" si="782"/>
        <v/>
      </c>
      <c r="BD3580" s="5" t="str">
        <f t="shared" si="783"/>
        <v/>
      </c>
      <c r="BF3580" t="s">
        <v>4744</v>
      </c>
      <c r="BG3580" t="s">
        <v>4745</v>
      </c>
      <c r="BH3580" t="s">
        <v>4746</v>
      </c>
      <c r="BJ3580" t="s">
        <v>4747</v>
      </c>
      <c r="BK3580" t="s">
        <v>4748</v>
      </c>
    </row>
    <row r="3581" spans="1:63" x14ac:dyDescent="0.3">
      <c r="A3581">
        <v>9.6065900000000006</v>
      </c>
      <c r="B3581">
        <v>9.5847700000000007</v>
      </c>
      <c r="C3581">
        <v>9.5574600000000007</v>
      </c>
      <c r="D3581">
        <v>9.5935799999999993</v>
      </c>
      <c r="E3581">
        <v>9.7063199999999998</v>
      </c>
      <c r="F3581">
        <v>9.6275300000000001</v>
      </c>
      <c r="G3581">
        <v>9.7004400000000004</v>
      </c>
      <c r="H3581">
        <v>9.7563899999999997</v>
      </c>
      <c r="I3581">
        <v>9.8075200000000002</v>
      </c>
      <c r="J3581">
        <v>9.8606200000000008</v>
      </c>
      <c r="K3581">
        <v>9.8677399999999995</v>
      </c>
      <c r="L3581">
        <v>9.8694400000000009</v>
      </c>
      <c r="M3581" t="s">
        <v>0</v>
      </c>
      <c r="O3581" t="s">
        <v>1</v>
      </c>
      <c r="P3581" t="s">
        <v>1</v>
      </c>
      <c r="Q3581" t="s">
        <v>2</v>
      </c>
      <c r="R3581" t="s">
        <v>31010</v>
      </c>
      <c r="S3581" t="s">
        <v>2164</v>
      </c>
      <c r="T3581" t="s">
        <v>31011</v>
      </c>
      <c r="V3581" t="s">
        <v>31012</v>
      </c>
      <c r="W3581">
        <v>0</v>
      </c>
      <c r="X3581" t="s">
        <v>7</v>
      </c>
      <c r="Y3581">
        <v>15</v>
      </c>
      <c r="Z3581">
        <v>2</v>
      </c>
      <c r="AA3581">
        <v>8</v>
      </c>
      <c r="AB3581">
        <v>2</v>
      </c>
      <c r="AC3581">
        <v>15.4</v>
      </c>
      <c r="AD3581">
        <v>1</v>
      </c>
      <c r="AF3581" t="s">
        <v>31015</v>
      </c>
      <c r="AG3581">
        <v>2.1140099999999999</v>
      </c>
      <c r="AH3581">
        <v>1.21417E-2</v>
      </c>
      <c r="AI3581">
        <v>-0.11207</v>
      </c>
      <c r="AJ3581">
        <f t="shared" si="770"/>
        <v>0.11207</v>
      </c>
      <c r="AK3581">
        <v>-3.9324499999999998</v>
      </c>
      <c r="AL3581" t="str">
        <f t="shared" si="771"/>
        <v/>
      </c>
      <c r="AM3581" t="str">
        <f t="shared" si="772"/>
        <v/>
      </c>
      <c r="AN3581" t="str">
        <f t="shared" si="773"/>
        <v/>
      </c>
      <c r="AO3581" t="str">
        <f t="shared" si="774"/>
        <v/>
      </c>
      <c r="AQ3581">
        <v>5.2127800000000004</v>
      </c>
      <c r="AR3581" s="1">
        <v>2.6494799999999999E-5</v>
      </c>
      <c r="AS3581">
        <v>-0.26572800000000002</v>
      </c>
      <c r="AT3581">
        <f t="shared" si="775"/>
        <v>0.26572800000000002</v>
      </c>
      <c r="AU3581">
        <v>-14.7402</v>
      </c>
      <c r="AV3581" t="str">
        <f t="shared" si="776"/>
        <v/>
      </c>
      <c r="AW3581" t="str">
        <f t="shared" si="777"/>
        <v/>
      </c>
      <c r="AX3581" t="str">
        <f t="shared" si="778"/>
        <v/>
      </c>
      <c r="AY3581" t="str">
        <f t="shared" si="779"/>
        <v/>
      </c>
      <c r="BA3581" s="5" t="str">
        <f t="shared" si="780"/>
        <v/>
      </c>
      <c r="BB3581" s="5" t="str">
        <f t="shared" si="781"/>
        <v/>
      </c>
      <c r="BC3581" s="5" t="str">
        <f t="shared" si="782"/>
        <v/>
      </c>
      <c r="BD3581" s="5" t="str">
        <f t="shared" si="783"/>
        <v/>
      </c>
      <c r="BF3581" t="s">
        <v>31013</v>
      </c>
      <c r="BG3581" t="s">
        <v>31014</v>
      </c>
      <c r="BH3581" t="s">
        <v>31015</v>
      </c>
      <c r="BJ3581" t="s">
        <v>7525</v>
      </c>
      <c r="BK3581" t="s">
        <v>31016</v>
      </c>
    </row>
    <row r="3582" spans="1:63" x14ac:dyDescent="0.3">
      <c r="A3582">
        <v>10.833600000000001</v>
      </c>
      <c r="B3582">
        <v>10.8094</v>
      </c>
      <c r="C3582">
        <v>10.8459</v>
      </c>
      <c r="D3582">
        <v>10.899699999999999</v>
      </c>
      <c r="E3582">
        <v>10.991</v>
      </c>
      <c r="F3582">
        <v>10.913</v>
      </c>
      <c r="G3582">
        <v>10.9672</v>
      </c>
      <c r="H3582">
        <v>10.9658</v>
      </c>
      <c r="I3582">
        <v>10.9438</v>
      </c>
      <c r="J3582">
        <v>10.8848</v>
      </c>
      <c r="K3582">
        <v>10.926600000000001</v>
      </c>
      <c r="L3582">
        <v>10.9168</v>
      </c>
      <c r="M3582" t="s">
        <v>0</v>
      </c>
      <c r="O3582" t="s">
        <v>1</v>
      </c>
      <c r="P3582" t="s">
        <v>1</v>
      </c>
      <c r="Q3582" t="s">
        <v>2</v>
      </c>
      <c r="R3582" t="s">
        <v>11715</v>
      </c>
      <c r="S3582" t="s">
        <v>2445</v>
      </c>
      <c r="T3582" t="s">
        <v>11716</v>
      </c>
      <c r="U3582" t="s">
        <v>345</v>
      </c>
      <c r="V3582" t="s">
        <v>11717</v>
      </c>
      <c r="W3582">
        <v>0</v>
      </c>
      <c r="X3582" t="s">
        <v>7</v>
      </c>
      <c r="Y3582">
        <v>31</v>
      </c>
      <c r="Z3582">
        <v>15</v>
      </c>
      <c r="AA3582">
        <v>24</v>
      </c>
      <c r="AB3582">
        <v>15</v>
      </c>
      <c r="AC3582">
        <v>55.4</v>
      </c>
      <c r="AD3582">
        <v>1</v>
      </c>
      <c r="AF3582" t="s">
        <v>11720</v>
      </c>
      <c r="AG3582">
        <v>2.3633199999999999</v>
      </c>
      <c r="AH3582">
        <v>7.2207599999999997E-3</v>
      </c>
      <c r="AI3582">
        <v>-0.112123</v>
      </c>
      <c r="AJ3582">
        <f t="shared" si="770"/>
        <v>0.112123</v>
      </c>
      <c r="AK3582">
        <v>-4.4493999999999998</v>
      </c>
      <c r="AL3582" t="str">
        <f t="shared" si="771"/>
        <v/>
      </c>
      <c r="AM3582" t="str">
        <f t="shared" si="772"/>
        <v/>
      </c>
      <c r="AN3582" t="str">
        <f t="shared" si="773"/>
        <v/>
      </c>
      <c r="AO3582" t="str">
        <f t="shared" si="774"/>
        <v/>
      </c>
      <c r="AQ3582">
        <v>1.6829700000000001</v>
      </c>
      <c r="AR3582">
        <v>2.9124500000000001E-2</v>
      </c>
      <c r="AS3582">
        <v>-7.0868E-2</v>
      </c>
      <c r="AT3582">
        <f t="shared" si="775"/>
        <v>7.0868E-2</v>
      </c>
      <c r="AU3582">
        <v>-3.1137100000000002</v>
      </c>
      <c r="AV3582" t="str">
        <f t="shared" si="776"/>
        <v/>
      </c>
      <c r="AW3582" t="str">
        <f t="shared" si="777"/>
        <v/>
      </c>
      <c r="AX3582" t="str">
        <f t="shared" si="778"/>
        <v/>
      </c>
      <c r="AY3582" t="str">
        <f t="shared" si="779"/>
        <v/>
      </c>
      <c r="BA3582" s="5" t="str">
        <f t="shared" si="780"/>
        <v/>
      </c>
      <c r="BB3582" s="5" t="str">
        <f t="shared" si="781"/>
        <v/>
      </c>
      <c r="BC3582" s="5" t="str">
        <f t="shared" si="782"/>
        <v/>
      </c>
      <c r="BD3582" s="5" t="str">
        <f t="shared" si="783"/>
        <v/>
      </c>
      <c r="BF3582" t="s">
        <v>11718</v>
      </c>
      <c r="BG3582" t="s">
        <v>11719</v>
      </c>
      <c r="BH3582" t="s">
        <v>11720</v>
      </c>
      <c r="BI3582" t="s">
        <v>2451</v>
      </c>
      <c r="BJ3582" t="s">
        <v>6383</v>
      </c>
      <c r="BK3582" t="s">
        <v>11721</v>
      </c>
    </row>
    <row r="3583" spans="1:63" x14ac:dyDescent="0.3">
      <c r="A3583">
        <v>10.010199999999999</v>
      </c>
      <c r="B3583">
        <v>10.032500000000001</v>
      </c>
      <c r="C3583">
        <v>10.0314</v>
      </c>
      <c r="D3583">
        <v>9.9709699999999994</v>
      </c>
      <c r="E3583">
        <v>10.1808</v>
      </c>
      <c r="F3583">
        <v>10.110099999999999</v>
      </c>
      <c r="G3583">
        <v>10.120799999999999</v>
      </c>
      <c r="H3583">
        <v>10.082000000000001</v>
      </c>
      <c r="I3583">
        <v>10.023199999999999</v>
      </c>
      <c r="J3583">
        <v>9.9782799999999998</v>
      </c>
      <c r="K3583">
        <v>9.9252599999999997</v>
      </c>
      <c r="L3583">
        <v>9.9815699999999996</v>
      </c>
      <c r="M3583" t="s">
        <v>0</v>
      </c>
      <c r="O3583" t="s">
        <v>1</v>
      </c>
      <c r="Q3583" t="s">
        <v>164</v>
      </c>
      <c r="R3583" t="s">
        <v>23583</v>
      </c>
      <c r="S3583" t="s">
        <v>1273</v>
      </c>
      <c r="T3583" t="s">
        <v>23584</v>
      </c>
      <c r="U3583" t="s">
        <v>470</v>
      </c>
      <c r="V3583" t="s">
        <v>12109</v>
      </c>
      <c r="W3583">
        <v>0</v>
      </c>
      <c r="X3583" t="s">
        <v>7</v>
      </c>
      <c r="Y3583">
        <v>36</v>
      </c>
      <c r="Z3583">
        <v>4</v>
      </c>
      <c r="AA3583">
        <v>10</v>
      </c>
      <c r="AB3583">
        <v>4</v>
      </c>
      <c r="AC3583">
        <v>8.5</v>
      </c>
      <c r="AD3583">
        <v>1</v>
      </c>
      <c r="AF3583" t="s">
        <v>23587</v>
      </c>
      <c r="AG3583">
        <v>2.3575499999999998</v>
      </c>
      <c r="AH3583">
        <v>7.3086699999999998E-3</v>
      </c>
      <c r="AI3583">
        <v>-0.112153</v>
      </c>
      <c r="AJ3583">
        <f t="shared" si="770"/>
        <v>0.112153</v>
      </c>
      <c r="AK3583">
        <v>-4.4370200000000004</v>
      </c>
      <c r="AL3583" t="str">
        <f t="shared" si="771"/>
        <v/>
      </c>
      <c r="AM3583" t="str">
        <f t="shared" si="772"/>
        <v/>
      </c>
      <c r="AN3583" t="str">
        <f t="shared" si="773"/>
        <v/>
      </c>
      <c r="AO3583" t="str">
        <f t="shared" si="774"/>
        <v/>
      </c>
      <c r="AQ3583">
        <v>0.66669999999999996</v>
      </c>
      <c r="AR3583">
        <v>0.25108000000000003</v>
      </c>
      <c r="AS3583">
        <v>3.4181599999999999E-2</v>
      </c>
      <c r="AT3583">
        <f t="shared" si="775"/>
        <v>-3.4181599999999999E-2</v>
      </c>
      <c r="AU3583">
        <v>1.3847400000000001</v>
      </c>
      <c r="AV3583" t="str">
        <f t="shared" si="776"/>
        <v/>
      </c>
      <c r="AW3583" t="str">
        <f t="shared" si="777"/>
        <v/>
      </c>
      <c r="AX3583" t="str">
        <f t="shared" si="778"/>
        <v/>
      </c>
      <c r="AY3583" t="str">
        <f t="shared" si="779"/>
        <v/>
      </c>
      <c r="BA3583" s="5" t="str">
        <f t="shared" si="780"/>
        <v/>
      </c>
      <c r="BB3583" s="5" t="str">
        <f t="shared" si="781"/>
        <v/>
      </c>
      <c r="BC3583" s="5" t="str">
        <f t="shared" si="782"/>
        <v/>
      </c>
      <c r="BD3583" s="5" t="str">
        <f t="shared" si="783"/>
        <v/>
      </c>
      <c r="BF3583" t="s">
        <v>23585</v>
      </c>
      <c r="BG3583" t="s">
        <v>23586</v>
      </c>
      <c r="BH3583" t="s">
        <v>23587</v>
      </c>
      <c r="BI3583" t="s">
        <v>470</v>
      </c>
      <c r="BJ3583" t="s">
        <v>23588</v>
      </c>
      <c r="BK3583" t="s">
        <v>23589</v>
      </c>
    </row>
    <row r="3584" spans="1:63" x14ac:dyDescent="0.3">
      <c r="A3584">
        <v>10.572100000000001</v>
      </c>
      <c r="B3584">
        <v>10.542999999999999</v>
      </c>
      <c r="C3584">
        <v>10.540699999999999</v>
      </c>
      <c r="D3584">
        <v>10.595499999999999</v>
      </c>
      <c r="E3584">
        <v>10.6699</v>
      </c>
      <c r="F3584">
        <v>10.701599999999999</v>
      </c>
      <c r="G3584">
        <v>10.651</v>
      </c>
      <c r="H3584">
        <v>10.6782</v>
      </c>
      <c r="I3584">
        <v>10.4796</v>
      </c>
      <c r="J3584">
        <v>10.510300000000001</v>
      </c>
      <c r="K3584">
        <v>10.4925</v>
      </c>
      <c r="L3584">
        <v>10.520200000000001</v>
      </c>
      <c r="M3584" t="s">
        <v>0</v>
      </c>
      <c r="O3584" t="s">
        <v>1</v>
      </c>
      <c r="P3584" t="s">
        <v>1</v>
      </c>
      <c r="Q3584" t="s">
        <v>2</v>
      </c>
      <c r="R3584" t="s">
        <v>12341</v>
      </c>
      <c r="S3584" t="s">
        <v>12342</v>
      </c>
      <c r="T3584" t="s">
        <v>12343</v>
      </c>
      <c r="V3584" t="s">
        <v>1378</v>
      </c>
      <c r="W3584">
        <v>0</v>
      </c>
      <c r="X3584" t="s">
        <v>7</v>
      </c>
      <c r="Y3584">
        <v>58</v>
      </c>
      <c r="Z3584">
        <v>12</v>
      </c>
      <c r="AA3584">
        <v>27</v>
      </c>
      <c r="AB3584">
        <v>12</v>
      </c>
      <c r="AC3584">
        <v>27.4</v>
      </c>
      <c r="AD3584">
        <v>1</v>
      </c>
      <c r="AF3584" t="s">
        <v>12346</v>
      </c>
      <c r="AG3584">
        <v>3.2748300000000001</v>
      </c>
      <c r="AH3584">
        <v>1.13528E-3</v>
      </c>
      <c r="AI3584">
        <v>-0.11228399999999999</v>
      </c>
      <c r="AJ3584">
        <f t="shared" si="770"/>
        <v>0.11228399999999999</v>
      </c>
      <c r="AK3584">
        <v>-6.7127499999999998</v>
      </c>
      <c r="AL3584" t="str">
        <f t="shared" si="771"/>
        <v/>
      </c>
      <c r="AM3584" t="str">
        <f t="shared" si="772"/>
        <v/>
      </c>
      <c r="AN3584" t="str">
        <f t="shared" si="773"/>
        <v/>
      </c>
      <c r="AO3584" t="str">
        <f t="shared" si="774"/>
        <v/>
      </c>
      <c r="AQ3584">
        <v>2.1073900000000001</v>
      </c>
      <c r="AR3584">
        <v>1.2015700000000001E-2</v>
      </c>
      <c r="AS3584">
        <v>6.2220600000000001E-2</v>
      </c>
      <c r="AT3584">
        <f t="shared" si="775"/>
        <v>-6.2220600000000001E-2</v>
      </c>
      <c r="AU3584">
        <v>3.91919</v>
      </c>
      <c r="AV3584" t="str">
        <f t="shared" si="776"/>
        <v/>
      </c>
      <c r="AW3584" t="str">
        <f t="shared" si="777"/>
        <v/>
      </c>
      <c r="AX3584" t="str">
        <f t="shared" si="778"/>
        <v/>
      </c>
      <c r="AY3584" t="str">
        <f t="shared" si="779"/>
        <v/>
      </c>
      <c r="BA3584" s="5" t="str">
        <f t="shared" si="780"/>
        <v/>
      </c>
      <c r="BB3584" s="5" t="str">
        <f t="shared" si="781"/>
        <v/>
      </c>
      <c r="BC3584" s="5" t="str">
        <f t="shared" si="782"/>
        <v/>
      </c>
      <c r="BD3584" s="5" t="str">
        <f t="shared" si="783"/>
        <v/>
      </c>
      <c r="BF3584" t="s">
        <v>12344</v>
      </c>
      <c r="BG3584" t="s">
        <v>12345</v>
      </c>
      <c r="BH3584" t="s">
        <v>12346</v>
      </c>
      <c r="BJ3584" t="s">
        <v>12347</v>
      </c>
      <c r="BK3584" t="s">
        <v>12348</v>
      </c>
    </row>
    <row r="3585" spans="1:63" x14ac:dyDescent="0.3">
      <c r="A3585">
        <v>8.1759199999999996</v>
      </c>
      <c r="B3585">
        <v>8.0932899999999997</v>
      </c>
      <c r="C3585">
        <v>8.1502599999999994</v>
      </c>
      <c r="D3585">
        <v>7.9795699999999998</v>
      </c>
      <c r="E3585">
        <v>8.1064299999999996</v>
      </c>
      <c r="F3585">
        <v>8.2374500000000008</v>
      </c>
      <c r="G3585">
        <v>8.3060600000000004</v>
      </c>
      <c r="H3585">
        <v>8.1991800000000001</v>
      </c>
      <c r="I3585">
        <v>7.6227799999999997</v>
      </c>
      <c r="J3585">
        <v>7.6395200000000001</v>
      </c>
      <c r="K3585">
        <v>7.8448599999999997</v>
      </c>
      <c r="L3585">
        <v>7.7754500000000002</v>
      </c>
      <c r="M3585" t="s">
        <v>0</v>
      </c>
      <c r="P3585" t="s">
        <v>1</v>
      </c>
      <c r="Q3585" t="s">
        <v>116</v>
      </c>
      <c r="R3585" t="s">
        <v>33339</v>
      </c>
      <c r="S3585" t="s">
        <v>33340</v>
      </c>
      <c r="T3585" t="s">
        <v>33341</v>
      </c>
      <c r="V3585" t="s">
        <v>33342</v>
      </c>
      <c r="W3585">
        <v>1</v>
      </c>
      <c r="X3585" t="s">
        <v>7</v>
      </c>
      <c r="Y3585">
        <v>5</v>
      </c>
      <c r="Z3585">
        <v>3</v>
      </c>
      <c r="AA3585">
        <v>3</v>
      </c>
      <c r="AB3585">
        <v>2</v>
      </c>
      <c r="AC3585">
        <v>77.8</v>
      </c>
      <c r="AD3585">
        <v>1</v>
      </c>
      <c r="AF3585" t="s">
        <v>33345</v>
      </c>
      <c r="AG3585">
        <v>0.95343699999999998</v>
      </c>
      <c r="AH3585">
        <v>0.139122</v>
      </c>
      <c r="AI3585">
        <v>-0.112523</v>
      </c>
      <c r="AJ3585">
        <f t="shared" si="770"/>
        <v>0.112523</v>
      </c>
      <c r="AK3585">
        <v>-1.86585</v>
      </c>
      <c r="AL3585" t="str">
        <f t="shared" si="771"/>
        <v/>
      </c>
      <c r="AM3585" t="str">
        <f t="shared" si="772"/>
        <v/>
      </c>
      <c r="AN3585" t="str">
        <f t="shared" si="773"/>
        <v/>
      </c>
      <c r="AO3585" t="str">
        <f t="shared" si="774"/>
        <v/>
      </c>
      <c r="AQ3585">
        <v>2.8115199999999998</v>
      </c>
      <c r="AR3585">
        <v>2.8097199999999999E-3</v>
      </c>
      <c r="AS3585">
        <v>0.379104</v>
      </c>
      <c r="AT3585">
        <f t="shared" si="775"/>
        <v>-0.379104</v>
      </c>
      <c r="AU3585">
        <v>5.4800199999999997</v>
      </c>
      <c r="AV3585" t="str">
        <f t="shared" si="776"/>
        <v/>
      </c>
      <c r="AW3585" t="str">
        <f t="shared" si="777"/>
        <v/>
      </c>
      <c r="AX3585" t="str">
        <f t="shared" si="778"/>
        <v/>
      </c>
      <c r="AY3585" t="str">
        <f t="shared" si="779"/>
        <v/>
      </c>
      <c r="BA3585" s="5" t="str">
        <f t="shared" si="780"/>
        <v/>
      </c>
      <c r="BB3585" s="5" t="str">
        <f t="shared" si="781"/>
        <v/>
      </c>
      <c r="BC3585" s="5" t="str">
        <f t="shared" si="782"/>
        <v/>
      </c>
      <c r="BD3585" s="5" t="str">
        <f t="shared" si="783"/>
        <v/>
      </c>
      <c r="BF3585" t="s">
        <v>33343</v>
      </c>
      <c r="BG3585" t="s">
        <v>33344</v>
      </c>
      <c r="BH3585" t="s">
        <v>33345</v>
      </c>
      <c r="BJ3585" t="s">
        <v>33346</v>
      </c>
      <c r="BK3585" t="s">
        <v>33347</v>
      </c>
    </row>
    <row r="3586" spans="1:63" x14ac:dyDescent="0.3">
      <c r="A3586">
        <v>10.966900000000001</v>
      </c>
      <c r="B3586">
        <v>10.979799999999999</v>
      </c>
      <c r="C3586">
        <v>10.980399999999999</v>
      </c>
      <c r="D3586">
        <v>10.9062</v>
      </c>
      <c r="E3586">
        <v>11.0893</v>
      </c>
      <c r="F3586">
        <v>11.0801</v>
      </c>
      <c r="G3586">
        <v>11.087199999999999</v>
      </c>
      <c r="H3586">
        <v>11.028</v>
      </c>
      <c r="I3586">
        <v>11.1045</v>
      </c>
      <c r="J3586">
        <v>11.1221</v>
      </c>
      <c r="K3586">
        <v>11.135899999999999</v>
      </c>
      <c r="L3586">
        <v>11.1206</v>
      </c>
      <c r="M3586" t="s">
        <v>0</v>
      </c>
      <c r="O3586" t="s">
        <v>1</v>
      </c>
      <c r="P3586" t="s">
        <v>1</v>
      </c>
      <c r="Q3586" t="s">
        <v>2</v>
      </c>
      <c r="R3586" t="s">
        <v>13070</v>
      </c>
      <c r="S3586" t="s">
        <v>13071</v>
      </c>
      <c r="T3586" t="s">
        <v>13072</v>
      </c>
      <c r="U3586" t="s">
        <v>13073</v>
      </c>
      <c r="V3586" t="s">
        <v>13074</v>
      </c>
      <c r="W3586">
        <v>0</v>
      </c>
      <c r="X3586" t="s">
        <v>7</v>
      </c>
      <c r="Y3586">
        <v>48</v>
      </c>
      <c r="Z3586">
        <v>6</v>
      </c>
      <c r="AA3586">
        <v>18</v>
      </c>
      <c r="AB3586">
        <v>6</v>
      </c>
      <c r="AC3586">
        <v>17.2</v>
      </c>
      <c r="AD3586">
        <v>1</v>
      </c>
      <c r="AF3586" t="s">
        <v>13077</v>
      </c>
      <c r="AG3586">
        <v>2.58358</v>
      </c>
      <c r="AH3586">
        <v>4.5912799999999997E-3</v>
      </c>
      <c r="AI3586">
        <v>-0.11284</v>
      </c>
      <c r="AJ3586">
        <f t="shared" si="770"/>
        <v>0.11284</v>
      </c>
      <c r="AK3586">
        <v>-4.9381899999999996</v>
      </c>
      <c r="AL3586" t="str">
        <f t="shared" si="771"/>
        <v/>
      </c>
      <c r="AM3586" t="str">
        <f t="shared" si="772"/>
        <v/>
      </c>
      <c r="AN3586" t="str">
        <f t="shared" si="773"/>
        <v/>
      </c>
      <c r="AO3586" t="str">
        <f t="shared" si="774"/>
        <v/>
      </c>
      <c r="AQ3586">
        <v>3.8814500000000001</v>
      </c>
      <c r="AR3586">
        <v>3.3355499999999997E-4</v>
      </c>
      <c r="AS3586">
        <v>-0.16245799999999999</v>
      </c>
      <c r="AT3586">
        <f t="shared" si="775"/>
        <v>0.16245799999999999</v>
      </c>
      <c r="AU3586">
        <v>-8.6522500000000004</v>
      </c>
      <c r="AV3586" t="str">
        <f t="shared" si="776"/>
        <v/>
      </c>
      <c r="AW3586" t="str">
        <f t="shared" si="777"/>
        <v/>
      </c>
      <c r="AX3586" t="str">
        <f t="shared" si="778"/>
        <v/>
      </c>
      <c r="AY3586" t="str">
        <f t="shared" si="779"/>
        <v/>
      </c>
      <c r="BA3586" s="5" t="str">
        <f t="shared" si="780"/>
        <v/>
      </c>
      <c r="BB3586" s="5" t="str">
        <f t="shared" si="781"/>
        <v/>
      </c>
      <c r="BC3586" s="5" t="str">
        <f t="shared" si="782"/>
        <v/>
      </c>
      <c r="BD3586" s="5" t="str">
        <f t="shared" si="783"/>
        <v/>
      </c>
      <c r="BF3586" t="s">
        <v>13075</v>
      </c>
      <c r="BG3586" t="s">
        <v>13076</v>
      </c>
      <c r="BH3586" t="s">
        <v>13077</v>
      </c>
      <c r="BI3586" t="s">
        <v>13078</v>
      </c>
      <c r="BJ3586" t="s">
        <v>13079</v>
      </c>
      <c r="BK3586" t="s">
        <v>13080</v>
      </c>
    </row>
    <row r="3587" spans="1:63" x14ac:dyDescent="0.3">
      <c r="A3587">
        <v>13.1791</v>
      </c>
      <c r="B3587">
        <v>13.177</v>
      </c>
      <c r="C3587">
        <v>13.146800000000001</v>
      </c>
      <c r="D3587">
        <v>13.1524</v>
      </c>
      <c r="E3587">
        <v>13.2729</v>
      </c>
      <c r="F3587">
        <v>13.302899999999999</v>
      </c>
      <c r="G3587">
        <v>13.2622</v>
      </c>
      <c r="H3587">
        <v>13.268599999999999</v>
      </c>
      <c r="I3587">
        <v>13.1745</v>
      </c>
      <c r="J3587">
        <v>13.2112</v>
      </c>
      <c r="K3587">
        <v>13.189</v>
      </c>
      <c r="L3587">
        <v>13.178100000000001</v>
      </c>
      <c r="M3587" t="s">
        <v>0</v>
      </c>
      <c r="O3587" t="s">
        <v>1</v>
      </c>
      <c r="Q3587" t="s">
        <v>164</v>
      </c>
      <c r="R3587" t="s">
        <v>3936</v>
      </c>
      <c r="S3587" t="s">
        <v>3937</v>
      </c>
      <c r="T3587" t="s">
        <v>3938</v>
      </c>
      <c r="U3587" t="s">
        <v>470</v>
      </c>
      <c r="V3587" t="s">
        <v>1378</v>
      </c>
      <c r="W3587">
        <v>0</v>
      </c>
      <c r="X3587" t="s">
        <v>7</v>
      </c>
      <c r="Y3587">
        <v>43</v>
      </c>
      <c r="Z3587">
        <v>21</v>
      </c>
      <c r="AA3587">
        <v>83</v>
      </c>
      <c r="AB3587">
        <v>21</v>
      </c>
      <c r="AC3587">
        <v>33.700000000000003</v>
      </c>
      <c r="AD3587">
        <v>1</v>
      </c>
      <c r="AF3587" t="s">
        <v>3941</v>
      </c>
      <c r="AG3587">
        <v>4.0358900000000002</v>
      </c>
      <c r="AH3587">
        <v>2.5386099999999997E-4</v>
      </c>
      <c r="AI3587">
        <v>-0.112843</v>
      </c>
      <c r="AJ3587">
        <f t="shared" ref="AJ3587:AJ3650" si="784">AI3587*-1</f>
        <v>0.112843</v>
      </c>
      <c r="AK3587">
        <v>-9.2162000000000006</v>
      </c>
      <c r="AL3587" t="str">
        <f t="shared" ref="AL3587:AL3650" si="785">IFERROR(IF(AND(AJ3587&gt;=1,AG3587&gt;1.3),"+",""),"")</f>
        <v/>
      </c>
      <c r="AM3587" t="str">
        <f t="shared" ref="AM3587:AM3650" si="786">IFERROR(IF(AND(AJ3587&gt;=0.58,AG3587&gt;1.3),"+",""),"")</f>
        <v/>
      </c>
      <c r="AN3587" t="str">
        <f t="shared" ref="AN3587:AN3650" si="787">IFERROR(IF(AND(AJ3587&lt;=-1,AG3587&gt;1.3),"+",""),"")</f>
        <v/>
      </c>
      <c r="AO3587" t="str">
        <f t="shared" ref="AO3587:AO3650" si="788">IFERROR(IF(AND(AJ3587&lt;=-0.58,AG3587&gt;1.3),"+",""),"")</f>
        <v/>
      </c>
      <c r="AQ3587">
        <v>1.0847899999999999</v>
      </c>
      <c r="AR3587">
        <v>0.10356600000000001</v>
      </c>
      <c r="AS3587">
        <v>-2.43828E-2</v>
      </c>
      <c r="AT3587">
        <f t="shared" ref="AT3587:AT3650" si="789">AS3587*-1</f>
        <v>2.43828E-2</v>
      </c>
      <c r="AU3587">
        <v>-2.08412</v>
      </c>
      <c r="AV3587" t="str">
        <f t="shared" ref="AV3587:AV3650" si="790">IFERROR(IF(AND(AT3587&gt;=1,AQ3587&gt;1.3),"+",""),"")</f>
        <v/>
      </c>
      <c r="AW3587" t="str">
        <f t="shared" ref="AW3587:AW3650" si="791">IFERROR(IF(AND(AT3587&gt;=0.58,AQ3587&gt;1.3),"+",""),"")</f>
        <v/>
      </c>
      <c r="AX3587" t="str">
        <f t="shared" ref="AX3587:AX3650" si="792">IFERROR(IF(AND(AT3587&lt;=-1,AQ3587&gt;1.3),"+",""),"")</f>
        <v/>
      </c>
      <c r="AY3587" t="str">
        <f t="shared" ref="AY3587:AY3650" si="793">IFERROR(IF(AND(AT3587&lt;=-0.58,AQ3587&gt;1.3),"+",""),"")</f>
        <v/>
      </c>
      <c r="BA3587" s="5" t="str">
        <f t="shared" ref="BA3587:BA3650" si="794">IFERROR(IF(AND(AN3587="+",AX3587="+"),"+",""),"")</f>
        <v/>
      </c>
      <c r="BB3587" s="5" t="str">
        <f t="shared" ref="BB3587:BB3650" si="795">IFERROR(IF(AND(AO3587="+",AY3587="+"),"+",""),"")</f>
        <v/>
      </c>
      <c r="BC3587" s="5" t="str">
        <f t="shared" ref="BC3587:BC3650" si="796">IFERROR(IF(AND(AL3587="+",AV3587="+"),"+",""),"")</f>
        <v/>
      </c>
      <c r="BD3587" s="5" t="str">
        <f t="shared" ref="BD3587:BD3650" si="797">IFERROR(IF(AND(AM3587="+",AW3587="+"),"+",""),"")</f>
        <v/>
      </c>
      <c r="BF3587" t="s">
        <v>3939</v>
      </c>
      <c r="BG3587" t="s">
        <v>3940</v>
      </c>
      <c r="BH3587" t="s">
        <v>3941</v>
      </c>
      <c r="BI3587" t="s">
        <v>470</v>
      </c>
      <c r="BJ3587" t="s">
        <v>3942</v>
      </c>
      <c r="BK3587" t="s">
        <v>3943</v>
      </c>
    </row>
    <row r="3588" spans="1:63" x14ac:dyDescent="0.3">
      <c r="A3588">
        <v>7.6139700000000001</v>
      </c>
      <c r="B3588">
        <v>7.7025199999999998</v>
      </c>
      <c r="C3588">
        <v>7.6220499999999998</v>
      </c>
      <c r="D3588">
        <v>7.5445799999999998</v>
      </c>
      <c r="E3588">
        <v>7.7515400000000003</v>
      </c>
      <c r="F3588">
        <v>7.7176799999999997</v>
      </c>
      <c r="G3588">
        <v>7.6503300000000003</v>
      </c>
      <c r="H3588">
        <v>7.8150599999999999</v>
      </c>
      <c r="I3588">
        <v>7.8009000000000004</v>
      </c>
      <c r="J3588">
        <v>7.9271900000000004</v>
      </c>
      <c r="K3588">
        <v>7.9898199999999999</v>
      </c>
      <c r="L3588">
        <v>7.9629000000000003</v>
      </c>
      <c r="M3588" t="s">
        <v>0</v>
      </c>
      <c r="P3588" t="s">
        <v>1</v>
      </c>
      <c r="Q3588" t="s">
        <v>116</v>
      </c>
      <c r="R3588" t="s">
        <v>6235</v>
      </c>
      <c r="S3588" t="s">
        <v>1273</v>
      </c>
      <c r="T3588" t="s">
        <v>6236</v>
      </c>
      <c r="U3588" t="s">
        <v>470</v>
      </c>
      <c r="V3588" t="s">
        <v>4420</v>
      </c>
      <c r="W3588">
        <v>0</v>
      </c>
      <c r="X3588" t="s">
        <v>7</v>
      </c>
      <c r="Y3588">
        <v>53</v>
      </c>
      <c r="Z3588">
        <v>24</v>
      </c>
      <c r="AA3588">
        <v>77</v>
      </c>
      <c r="AB3588">
        <v>5</v>
      </c>
      <c r="AC3588">
        <v>42.1</v>
      </c>
      <c r="AD3588">
        <v>1</v>
      </c>
      <c r="AF3588" t="s">
        <v>6239</v>
      </c>
      <c r="AG3588">
        <v>1.26963</v>
      </c>
      <c r="AH3588">
        <v>7.1610499999999994E-2</v>
      </c>
      <c r="AI3588">
        <v>-0.112874</v>
      </c>
      <c r="AJ3588">
        <f t="shared" si="784"/>
        <v>0.112874</v>
      </c>
      <c r="AK3588">
        <v>-2.39377</v>
      </c>
      <c r="AL3588" t="str">
        <f t="shared" si="785"/>
        <v/>
      </c>
      <c r="AM3588" t="str">
        <f t="shared" si="786"/>
        <v/>
      </c>
      <c r="AN3588" t="str">
        <f t="shared" si="787"/>
        <v/>
      </c>
      <c r="AO3588" t="str">
        <f t="shared" si="788"/>
        <v/>
      </c>
      <c r="AQ3588">
        <v>2.8869199999999999</v>
      </c>
      <c r="AR3588">
        <v>2.3958E-3</v>
      </c>
      <c r="AS3588">
        <v>-0.29942000000000002</v>
      </c>
      <c r="AT3588">
        <f t="shared" si="789"/>
        <v>0.29942000000000002</v>
      </c>
      <c r="AU3588">
        <v>-5.6680299999999999</v>
      </c>
      <c r="AV3588" t="str">
        <f t="shared" si="790"/>
        <v/>
      </c>
      <c r="AW3588" t="str">
        <f t="shared" si="791"/>
        <v/>
      </c>
      <c r="AX3588" t="str">
        <f t="shared" si="792"/>
        <v/>
      </c>
      <c r="AY3588" t="str">
        <f t="shared" si="793"/>
        <v/>
      </c>
      <c r="BA3588" s="5" t="str">
        <f t="shared" si="794"/>
        <v/>
      </c>
      <c r="BB3588" s="5" t="str">
        <f t="shared" si="795"/>
        <v/>
      </c>
      <c r="BC3588" s="5" t="str">
        <f t="shared" si="796"/>
        <v/>
      </c>
      <c r="BD3588" s="5" t="str">
        <f t="shared" si="797"/>
        <v/>
      </c>
      <c r="BF3588" t="s">
        <v>6237</v>
      </c>
      <c r="BG3588" t="s">
        <v>6238</v>
      </c>
      <c r="BH3588" t="s">
        <v>6239</v>
      </c>
      <c r="BK3588" t="s">
        <v>6240</v>
      </c>
    </row>
    <row r="3589" spans="1:63" x14ac:dyDescent="0.3">
      <c r="A3589">
        <v>14.377700000000001</v>
      </c>
      <c r="B3589">
        <v>14.355399999999999</v>
      </c>
      <c r="C3589">
        <v>14.3637</v>
      </c>
      <c r="D3589">
        <v>14.3118</v>
      </c>
      <c r="E3589">
        <v>14.484999999999999</v>
      </c>
      <c r="F3589">
        <v>14.430400000000001</v>
      </c>
      <c r="G3589">
        <v>14.4665</v>
      </c>
      <c r="H3589">
        <v>14.478400000000001</v>
      </c>
      <c r="I3589">
        <v>14.1273</v>
      </c>
      <c r="J3589">
        <v>14.1577</v>
      </c>
      <c r="K3589">
        <v>14.113</v>
      </c>
      <c r="L3589">
        <v>14.1304</v>
      </c>
      <c r="M3589" t="s">
        <v>0</v>
      </c>
      <c r="O3589" t="s">
        <v>1</v>
      </c>
      <c r="P3589" t="s">
        <v>1</v>
      </c>
      <c r="Q3589" t="s">
        <v>2</v>
      </c>
      <c r="R3589" t="s">
        <v>1374</v>
      </c>
      <c r="S3589" t="s">
        <v>1375</v>
      </c>
      <c r="T3589" t="s">
        <v>1376</v>
      </c>
      <c r="U3589" t="s">
        <v>1377</v>
      </c>
      <c r="V3589" t="s">
        <v>1378</v>
      </c>
      <c r="W3589">
        <v>0</v>
      </c>
      <c r="X3589" t="s">
        <v>7</v>
      </c>
      <c r="Y3589">
        <v>48</v>
      </c>
      <c r="Z3589">
        <v>41</v>
      </c>
      <c r="AA3589">
        <v>185</v>
      </c>
      <c r="AB3589">
        <v>41</v>
      </c>
      <c r="AC3589">
        <v>76.599999999999994</v>
      </c>
      <c r="AD3589">
        <v>1</v>
      </c>
      <c r="AF3589" t="s">
        <v>1381</v>
      </c>
      <c r="AG3589">
        <v>3.0300600000000002</v>
      </c>
      <c r="AH3589">
        <v>1.8561000000000001E-3</v>
      </c>
      <c r="AI3589">
        <v>-0.112912</v>
      </c>
      <c r="AJ3589">
        <f t="shared" si="784"/>
        <v>0.112912</v>
      </c>
      <c r="AK3589">
        <v>-6.0379500000000004</v>
      </c>
      <c r="AL3589" t="str">
        <f t="shared" si="785"/>
        <v/>
      </c>
      <c r="AM3589" t="str">
        <f t="shared" si="786"/>
        <v/>
      </c>
      <c r="AN3589" t="str">
        <f t="shared" si="787"/>
        <v/>
      </c>
      <c r="AO3589" t="str">
        <f t="shared" si="788"/>
        <v/>
      </c>
      <c r="AQ3589">
        <v>4.88286</v>
      </c>
      <c r="AR3589" s="1">
        <v>4.8283399999999999E-5</v>
      </c>
      <c r="AS3589">
        <v>0.22006400000000001</v>
      </c>
      <c r="AT3589">
        <f t="shared" si="789"/>
        <v>-0.22006400000000001</v>
      </c>
      <c r="AU3589">
        <v>12.9421</v>
      </c>
      <c r="AV3589" t="str">
        <f t="shared" si="790"/>
        <v/>
      </c>
      <c r="AW3589" t="str">
        <f t="shared" si="791"/>
        <v/>
      </c>
      <c r="AX3589" t="str">
        <f t="shared" si="792"/>
        <v/>
      </c>
      <c r="AY3589" t="str">
        <f t="shared" si="793"/>
        <v/>
      </c>
      <c r="BA3589" s="5" t="str">
        <f t="shared" si="794"/>
        <v/>
      </c>
      <c r="BB3589" s="5" t="str">
        <f t="shared" si="795"/>
        <v/>
      </c>
      <c r="BC3589" s="5" t="str">
        <f t="shared" si="796"/>
        <v/>
      </c>
      <c r="BD3589" s="5" t="str">
        <f t="shared" si="797"/>
        <v/>
      </c>
      <c r="BF3589" t="s">
        <v>1379</v>
      </c>
      <c r="BG3589" t="s">
        <v>1380</v>
      </c>
      <c r="BH3589" t="s">
        <v>1381</v>
      </c>
      <c r="BI3589" t="s">
        <v>1377</v>
      </c>
      <c r="BJ3589" t="s">
        <v>1382</v>
      </c>
      <c r="BK3589" t="s">
        <v>1383</v>
      </c>
    </row>
    <row r="3590" spans="1:63" x14ac:dyDescent="0.3">
      <c r="A3590">
        <v>9.1377600000000001</v>
      </c>
      <c r="B3590">
        <v>9.2982899999999997</v>
      </c>
      <c r="C3590">
        <v>9.2304999999999993</v>
      </c>
      <c r="D3590">
        <v>9.2531400000000001</v>
      </c>
      <c r="E3590">
        <v>9.2980599999999995</v>
      </c>
      <c r="F3590">
        <v>9.3970300000000009</v>
      </c>
      <c r="G3590">
        <v>9.3650099999999998</v>
      </c>
      <c r="H3590">
        <v>9.31175</v>
      </c>
      <c r="I3590">
        <v>9.3978900000000003</v>
      </c>
      <c r="J3590">
        <v>9.4481199999999994</v>
      </c>
      <c r="K3590">
        <v>9.4066299999999998</v>
      </c>
      <c r="L3590">
        <v>9.4387899999999991</v>
      </c>
      <c r="M3590" t="s">
        <v>0</v>
      </c>
      <c r="O3590" t="s">
        <v>1</v>
      </c>
      <c r="P3590" t="s">
        <v>1</v>
      </c>
      <c r="Q3590" t="s">
        <v>2</v>
      </c>
      <c r="S3590" t="s">
        <v>1273</v>
      </c>
      <c r="T3590" t="s">
        <v>30021</v>
      </c>
      <c r="V3590" t="s">
        <v>30022</v>
      </c>
      <c r="W3590">
        <v>0</v>
      </c>
      <c r="X3590" t="s">
        <v>7</v>
      </c>
      <c r="Y3590">
        <v>6</v>
      </c>
      <c r="Z3590">
        <v>5</v>
      </c>
      <c r="AA3590">
        <v>6</v>
      </c>
      <c r="AB3590">
        <v>5</v>
      </c>
      <c r="AC3590">
        <v>92.5</v>
      </c>
      <c r="AD3590">
        <v>1</v>
      </c>
      <c r="AF3590" t="s">
        <v>30025</v>
      </c>
      <c r="AG3590">
        <v>1.48427</v>
      </c>
      <c r="AH3590">
        <v>4.5581200000000002E-2</v>
      </c>
      <c r="AI3590">
        <v>-0.113041</v>
      </c>
      <c r="AJ3590">
        <f t="shared" si="784"/>
        <v>0.113041</v>
      </c>
      <c r="AK3590">
        <v>-2.7614999999999998</v>
      </c>
      <c r="AL3590" t="str">
        <f t="shared" si="785"/>
        <v/>
      </c>
      <c r="AM3590" t="str">
        <f t="shared" si="786"/>
        <v/>
      </c>
      <c r="AN3590" t="str">
        <f t="shared" si="787"/>
        <v/>
      </c>
      <c r="AO3590" t="str">
        <f t="shared" si="788"/>
        <v/>
      </c>
      <c r="AQ3590">
        <v>2.76681</v>
      </c>
      <c r="AR3590">
        <v>3.08866E-3</v>
      </c>
      <c r="AS3590">
        <v>-0.19293399999999999</v>
      </c>
      <c r="AT3590">
        <f t="shared" si="789"/>
        <v>0.19293399999999999</v>
      </c>
      <c r="AU3590">
        <v>-5.3706300000000002</v>
      </c>
      <c r="AV3590" t="str">
        <f t="shared" si="790"/>
        <v/>
      </c>
      <c r="AW3590" t="str">
        <f t="shared" si="791"/>
        <v/>
      </c>
      <c r="AX3590" t="str">
        <f t="shared" si="792"/>
        <v/>
      </c>
      <c r="AY3590" t="str">
        <f t="shared" si="793"/>
        <v/>
      </c>
      <c r="BA3590" s="5" t="str">
        <f t="shared" si="794"/>
        <v/>
      </c>
      <c r="BB3590" s="5" t="str">
        <f t="shared" si="795"/>
        <v/>
      </c>
      <c r="BC3590" s="5" t="str">
        <f t="shared" si="796"/>
        <v/>
      </c>
      <c r="BD3590" s="5" t="str">
        <f t="shared" si="797"/>
        <v/>
      </c>
      <c r="BF3590" t="s">
        <v>30023</v>
      </c>
      <c r="BG3590" t="s">
        <v>30024</v>
      </c>
      <c r="BH3590" t="s">
        <v>30025</v>
      </c>
      <c r="BK3590" t="s">
        <v>30026</v>
      </c>
    </row>
    <row r="3591" spans="1:63" x14ac:dyDescent="0.3">
      <c r="A3591">
        <v>12.606999999999999</v>
      </c>
      <c r="B3591">
        <v>12.638400000000001</v>
      </c>
      <c r="C3591">
        <v>12.634600000000001</v>
      </c>
      <c r="D3591">
        <v>12.643700000000001</v>
      </c>
      <c r="E3591">
        <v>12.7242</v>
      </c>
      <c r="F3591">
        <v>12.7469</v>
      </c>
      <c r="G3591">
        <v>12.7361</v>
      </c>
      <c r="H3591">
        <v>12.770099999999999</v>
      </c>
      <c r="I3591">
        <v>13.0174</v>
      </c>
      <c r="J3591">
        <v>13.0381</v>
      </c>
      <c r="K3591">
        <v>13.0223</v>
      </c>
      <c r="L3591">
        <v>13.066599999999999</v>
      </c>
      <c r="M3591" t="s">
        <v>0</v>
      </c>
      <c r="O3591" t="s">
        <v>1</v>
      </c>
      <c r="P3591" t="s">
        <v>1</v>
      </c>
      <c r="Q3591" t="s">
        <v>2</v>
      </c>
      <c r="S3591" t="s">
        <v>1273</v>
      </c>
      <c r="T3591" t="s">
        <v>2221</v>
      </c>
      <c r="V3591" t="s">
        <v>2222</v>
      </c>
      <c r="W3591">
        <v>1</v>
      </c>
      <c r="X3591" t="s">
        <v>7</v>
      </c>
      <c r="Y3591">
        <v>38</v>
      </c>
      <c r="Z3591">
        <v>43</v>
      </c>
      <c r="AA3591">
        <v>78</v>
      </c>
      <c r="AB3591">
        <v>42</v>
      </c>
      <c r="AC3591">
        <v>143.6</v>
      </c>
      <c r="AD3591">
        <v>1</v>
      </c>
      <c r="AF3591" t="s">
        <v>2225</v>
      </c>
      <c r="AG3591">
        <v>3.9494400000000001</v>
      </c>
      <c r="AH3591">
        <v>2.9901100000000001E-4</v>
      </c>
      <c r="AI3591">
        <v>-0.113383</v>
      </c>
      <c r="AJ3591">
        <f t="shared" si="784"/>
        <v>0.113383</v>
      </c>
      <c r="AK3591">
        <v>-8.8966700000000003</v>
      </c>
      <c r="AL3591" t="str">
        <f t="shared" si="785"/>
        <v/>
      </c>
      <c r="AM3591" t="str">
        <f t="shared" si="786"/>
        <v/>
      </c>
      <c r="AN3591" t="str">
        <f t="shared" si="787"/>
        <v/>
      </c>
      <c r="AO3591" t="str">
        <f t="shared" si="788"/>
        <v/>
      </c>
      <c r="AQ3591">
        <v>6.9886799999999996</v>
      </c>
      <c r="AR3591" s="1">
        <v>1.3821300000000001E-6</v>
      </c>
      <c r="AS3591">
        <v>-0.40516099999999999</v>
      </c>
      <c r="AT3591">
        <f t="shared" si="789"/>
        <v>0.40516099999999999</v>
      </c>
      <c r="AU3591">
        <v>-29.400099999999998</v>
      </c>
      <c r="AV3591" t="str">
        <f t="shared" si="790"/>
        <v/>
      </c>
      <c r="AW3591" t="str">
        <f t="shared" si="791"/>
        <v/>
      </c>
      <c r="AX3591" t="str">
        <f t="shared" si="792"/>
        <v/>
      </c>
      <c r="AY3591" t="str">
        <f t="shared" si="793"/>
        <v/>
      </c>
      <c r="BA3591" s="5" t="str">
        <f t="shared" si="794"/>
        <v/>
      </c>
      <c r="BB3591" s="5" t="str">
        <f t="shared" si="795"/>
        <v/>
      </c>
      <c r="BC3591" s="5" t="str">
        <f t="shared" si="796"/>
        <v/>
      </c>
      <c r="BD3591" s="5" t="str">
        <f t="shared" si="797"/>
        <v/>
      </c>
      <c r="BF3591" t="s">
        <v>2223</v>
      </c>
      <c r="BG3591" t="s">
        <v>2224</v>
      </c>
      <c r="BH3591" t="s">
        <v>2225</v>
      </c>
      <c r="BK3591" t="s">
        <v>2226</v>
      </c>
    </row>
    <row r="3592" spans="1:63" x14ac:dyDescent="0.3">
      <c r="A3592">
        <v>10.885899999999999</v>
      </c>
      <c r="B3592">
        <v>10.910600000000001</v>
      </c>
      <c r="C3592">
        <v>10.962999999999999</v>
      </c>
      <c r="D3592">
        <v>10.997</v>
      </c>
      <c r="E3592">
        <v>11.0181</v>
      </c>
      <c r="F3592">
        <v>11.090400000000001</v>
      </c>
      <c r="G3592">
        <v>11.0434</v>
      </c>
      <c r="H3592">
        <v>11.0585</v>
      </c>
      <c r="I3592">
        <v>10.6942</v>
      </c>
      <c r="J3592">
        <v>10.782299999999999</v>
      </c>
      <c r="K3592">
        <v>10.7544</v>
      </c>
      <c r="L3592">
        <v>10.7944</v>
      </c>
      <c r="M3592" t="s">
        <v>0</v>
      </c>
      <c r="O3592" t="s">
        <v>1</v>
      </c>
      <c r="P3592" t="s">
        <v>1</v>
      </c>
      <c r="Q3592" t="s">
        <v>2</v>
      </c>
      <c r="R3592" t="s">
        <v>17274</v>
      </c>
      <c r="S3592" t="s">
        <v>17275</v>
      </c>
      <c r="T3592" t="s">
        <v>17276</v>
      </c>
      <c r="U3592" t="s">
        <v>15565</v>
      </c>
      <c r="V3592" t="s">
        <v>17277</v>
      </c>
      <c r="W3592">
        <v>0</v>
      </c>
      <c r="X3592" t="s">
        <v>7</v>
      </c>
      <c r="Y3592">
        <v>20</v>
      </c>
      <c r="Z3592">
        <v>11</v>
      </c>
      <c r="AA3592">
        <v>15</v>
      </c>
      <c r="AB3592">
        <v>11</v>
      </c>
      <c r="AC3592">
        <v>68.7</v>
      </c>
      <c r="AD3592">
        <v>1</v>
      </c>
      <c r="AF3592" t="s">
        <v>17280</v>
      </c>
      <c r="AG3592">
        <v>2.0846200000000001</v>
      </c>
      <c r="AH3592">
        <v>1.2877E-2</v>
      </c>
      <c r="AI3592">
        <v>-0.113459</v>
      </c>
      <c r="AJ3592">
        <f t="shared" si="784"/>
        <v>0.113459</v>
      </c>
      <c r="AK3592">
        <v>-3.8738000000000001</v>
      </c>
      <c r="AL3592" t="str">
        <f t="shared" si="785"/>
        <v/>
      </c>
      <c r="AM3592" t="str">
        <f t="shared" si="786"/>
        <v/>
      </c>
      <c r="AN3592" t="str">
        <f t="shared" si="787"/>
        <v/>
      </c>
      <c r="AO3592" t="str">
        <f t="shared" si="788"/>
        <v/>
      </c>
      <c r="AQ3592">
        <v>2.7958500000000002</v>
      </c>
      <c r="AR3592">
        <v>2.9018199999999998E-3</v>
      </c>
      <c r="AS3592">
        <v>0.182814</v>
      </c>
      <c r="AT3592">
        <f t="shared" si="789"/>
        <v>-0.182814</v>
      </c>
      <c r="AU3592">
        <v>5.4414899999999999</v>
      </c>
      <c r="AV3592" t="str">
        <f t="shared" si="790"/>
        <v/>
      </c>
      <c r="AW3592" t="str">
        <f t="shared" si="791"/>
        <v/>
      </c>
      <c r="AX3592" t="str">
        <f t="shared" si="792"/>
        <v/>
      </c>
      <c r="AY3592" t="str">
        <f t="shared" si="793"/>
        <v/>
      </c>
      <c r="BA3592" s="5" t="str">
        <f t="shared" si="794"/>
        <v/>
      </c>
      <c r="BB3592" s="5" t="str">
        <f t="shared" si="795"/>
        <v/>
      </c>
      <c r="BC3592" s="5" t="str">
        <f t="shared" si="796"/>
        <v/>
      </c>
      <c r="BD3592" s="5" t="str">
        <f t="shared" si="797"/>
        <v/>
      </c>
      <c r="BF3592" t="s">
        <v>17278</v>
      </c>
      <c r="BG3592" t="s">
        <v>17279</v>
      </c>
      <c r="BH3592" t="s">
        <v>17280</v>
      </c>
      <c r="BI3592" t="s">
        <v>15565</v>
      </c>
      <c r="BJ3592" t="s">
        <v>17281</v>
      </c>
      <c r="BK3592" t="s">
        <v>17282</v>
      </c>
    </row>
    <row r="3593" spans="1:63" x14ac:dyDescent="0.3">
      <c r="A3593">
        <v>7.8850899999999999</v>
      </c>
      <c r="B3593">
        <v>7.95594</v>
      </c>
      <c r="C3593">
        <v>7.8795799999999998</v>
      </c>
      <c r="D3593">
        <v>8.0503900000000002</v>
      </c>
      <c r="E3593">
        <v>8.0389199999999992</v>
      </c>
      <c r="F3593">
        <v>8.0832099999999993</v>
      </c>
      <c r="G3593">
        <v>8.1215299999999999</v>
      </c>
      <c r="H3593">
        <v>7.9812799999999999</v>
      </c>
      <c r="I3593">
        <v>8.0858699999999999</v>
      </c>
      <c r="J3593">
        <v>7.9378200000000003</v>
      </c>
      <c r="K3593">
        <v>8.18933</v>
      </c>
      <c r="L3593">
        <v>8.0173699999999997</v>
      </c>
      <c r="M3593" t="s">
        <v>0</v>
      </c>
      <c r="R3593" t="s">
        <v>33073</v>
      </c>
      <c r="S3593" t="s">
        <v>33074</v>
      </c>
      <c r="T3593" t="s">
        <v>33075</v>
      </c>
      <c r="V3593" t="s">
        <v>33076</v>
      </c>
      <c r="W3593">
        <v>0</v>
      </c>
      <c r="X3593" t="s">
        <v>7</v>
      </c>
      <c r="Y3593">
        <v>10</v>
      </c>
      <c r="Z3593">
        <v>3</v>
      </c>
      <c r="AA3593">
        <v>3</v>
      </c>
      <c r="AB3593">
        <v>3</v>
      </c>
      <c r="AC3593">
        <v>44.2</v>
      </c>
      <c r="AD3593">
        <v>1</v>
      </c>
      <c r="AF3593" t="s">
        <v>33079</v>
      </c>
      <c r="AG3593">
        <v>1.19624</v>
      </c>
      <c r="AH3593">
        <v>8.3576399999999995E-2</v>
      </c>
      <c r="AI3593">
        <v>-0.113486</v>
      </c>
      <c r="AJ3593">
        <f t="shared" si="784"/>
        <v>0.113486</v>
      </c>
      <c r="AK3593">
        <v>-2.27027</v>
      </c>
      <c r="AL3593" t="str">
        <f t="shared" si="785"/>
        <v/>
      </c>
      <c r="AM3593" t="str">
        <f t="shared" si="786"/>
        <v/>
      </c>
      <c r="AN3593" t="str">
        <f t="shared" si="787"/>
        <v/>
      </c>
      <c r="AO3593" t="str">
        <f t="shared" si="788"/>
        <v/>
      </c>
      <c r="AQ3593">
        <v>0.86868599999999996</v>
      </c>
      <c r="AR3593">
        <v>0.16424900000000001</v>
      </c>
      <c r="AS3593">
        <v>-0.114845</v>
      </c>
      <c r="AT3593">
        <f t="shared" si="789"/>
        <v>0.114845</v>
      </c>
      <c r="AU3593">
        <v>-1.7249000000000001</v>
      </c>
      <c r="AV3593" t="str">
        <f t="shared" si="790"/>
        <v/>
      </c>
      <c r="AW3593" t="str">
        <f t="shared" si="791"/>
        <v/>
      </c>
      <c r="AX3593" t="str">
        <f t="shared" si="792"/>
        <v/>
      </c>
      <c r="AY3593" t="str">
        <f t="shared" si="793"/>
        <v/>
      </c>
      <c r="BA3593" s="5" t="str">
        <f t="shared" si="794"/>
        <v/>
      </c>
      <c r="BB3593" s="5" t="str">
        <f t="shared" si="795"/>
        <v/>
      </c>
      <c r="BC3593" s="5" t="str">
        <f t="shared" si="796"/>
        <v/>
      </c>
      <c r="BD3593" s="5" t="str">
        <f t="shared" si="797"/>
        <v/>
      </c>
      <c r="BF3593" t="s">
        <v>33077</v>
      </c>
      <c r="BG3593" t="s">
        <v>33078</v>
      </c>
      <c r="BH3593" t="s">
        <v>33079</v>
      </c>
      <c r="BJ3593" t="s">
        <v>33080</v>
      </c>
      <c r="BK3593" t="s">
        <v>33081</v>
      </c>
    </row>
    <row r="3594" spans="1:63" x14ac:dyDescent="0.3">
      <c r="A3594">
        <v>8.94895</v>
      </c>
      <c r="B3594">
        <v>8.9260000000000002</v>
      </c>
      <c r="C3594">
        <v>8.8798899999999996</v>
      </c>
      <c r="D3594">
        <v>8.8863099999999999</v>
      </c>
      <c r="E3594">
        <v>9.0476700000000001</v>
      </c>
      <c r="F3594">
        <v>9.0906400000000005</v>
      </c>
      <c r="G3594">
        <v>8.9498300000000004</v>
      </c>
      <c r="H3594">
        <v>9.0073100000000004</v>
      </c>
      <c r="I3594">
        <v>8.8644999999999996</v>
      </c>
      <c r="J3594">
        <v>8.9161800000000007</v>
      </c>
      <c r="K3594">
        <v>8.8820300000000003</v>
      </c>
      <c r="L3594">
        <v>8.9176699999999993</v>
      </c>
      <c r="M3594" t="s">
        <v>0</v>
      </c>
      <c r="O3594" t="s">
        <v>1</v>
      </c>
      <c r="Q3594" t="s">
        <v>164</v>
      </c>
      <c r="R3594" t="s">
        <v>22506</v>
      </c>
      <c r="S3594" t="s">
        <v>22507</v>
      </c>
      <c r="T3594" t="s">
        <v>22508</v>
      </c>
      <c r="U3594" t="s">
        <v>22509</v>
      </c>
      <c r="V3594" t="s">
        <v>22510</v>
      </c>
      <c r="W3594">
        <v>0</v>
      </c>
      <c r="X3594" t="s">
        <v>7</v>
      </c>
      <c r="Y3594">
        <v>5</v>
      </c>
      <c r="Z3594">
        <v>6</v>
      </c>
      <c r="AA3594">
        <v>7</v>
      </c>
      <c r="AB3594">
        <v>6</v>
      </c>
      <c r="AC3594">
        <v>179.3</v>
      </c>
      <c r="AD3594">
        <v>1</v>
      </c>
      <c r="AF3594" t="s">
        <v>22513</v>
      </c>
      <c r="AG3594">
        <v>1.7970900000000001</v>
      </c>
      <c r="AH3594">
        <v>2.35982E-2</v>
      </c>
      <c r="AI3594">
        <v>-0.113575</v>
      </c>
      <c r="AJ3594">
        <f t="shared" si="784"/>
        <v>0.113575</v>
      </c>
      <c r="AK3594">
        <v>-3.32246</v>
      </c>
      <c r="AL3594" t="str">
        <f t="shared" si="785"/>
        <v/>
      </c>
      <c r="AM3594" t="str">
        <f t="shared" si="786"/>
        <v/>
      </c>
      <c r="AN3594" t="str">
        <f t="shared" si="787"/>
        <v/>
      </c>
      <c r="AO3594" t="str">
        <f t="shared" si="788"/>
        <v/>
      </c>
      <c r="AQ3594">
        <v>0.303643</v>
      </c>
      <c r="AR3594">
        <v>0.53985399999999995</v>
      </c>
      <c r="AS3594">
        <v>1.5193E-2</v>
      </c>
      <c r="AT3594">
        <f t="shared" si="789"/>
        <v>-1.5193E-2</v>
      </c>
      <c r="AU3594">
        <v>0.72279599999999999</v>
      </c>
      <c r="AV3594" t="str">
        <f t="shared" si="790"/>
        <v/>
      </c>
      <c r="AW3594" t="str">
        <f t="shared" si="791"/>
        <v/>
      </c>
      <c r="AX3594" t="str">
        <f t="shared" si="792"/>
        <v/>
      </c>
      <c r="AY3594" t="str">
        <f t="shared" si="793"/>
        <v/>
      </c>
      <c r="BA3594" s="5" t="str">
        <f t="shared" si="794"/>
        <v/>
      </c>
      <c r="BB3594" s="5" t="str">
        <f t="shared" si="795"/>
        <v/>
      </c>
      <c r="BC3594" s="5" t="str">
        <f t="shared" si="796"/>
        <v/>
      </c>
      <c r="BD3594" s="5" t="str">
        <f t="shared" si="797"/>
        <v/>
      </c>
      <c r="BF3594" t="s">
        <v>22511</v>
      </c>
      <c r="BG3594" t="s">
        <v>22512</v>
      </c>
      <c r="BH3594" t="s">
        <v>22513</v>
      </c>
      <c r="BI3594" t="s">
        <v>22509</v>
      </c>
      <c r="BK3594" t="s">
        <v>22514</v>
      </c>
    </row>
    <row r="3595" spans="1:63" x14ac:dyDescent="0.3">
      <c r="A3595">
        <v>7.1679199999999996</v>
      </c>
      <c r="B3595">
        <v>7.2035900000000002</v>
      </c>
      <c r="C3595">
        <v>7.2733299999999996</v>
      </c>
      <c r="D3595">
        <v>7.1749299999999998</v>
      </c>
      <c r="E3595">
        <v>7.2891000000000004</v>
      </c>
      <c r="F3595">
        <v>7.3811099999999996</v>
      </c>
      <c r="G3595">
        <v>7.3940299999999999</v>
      </c>
      <c r="H3595">
        <v>7.2104299999999997</v>
      </c>
      <c r="I3595">
        <v>7.15381</v>
      </c>
      <c r="J3595">
        <v>7.0757500000000002</v>
      </c>
      <c r="K3595">
        <v>7.0145799999999996</v>
      </c>
      <c r="L3595">
        <v>6.9576799999999999</v>
      </c>
      <c r="M3595" t="s">
        <v>0</v>
      </c>
      <c r="P3595" t="s">
        <v>1</v>
      </c>
      <c r="Q3595" t="s">
        <v>116</v>
      </c>
      <c r="R3595" t="s">
        <v>38921</v>
      </c>
      <c r="S3595" t="s">
        <v>38922</v>
      </c>
      <c r="T3595" t="s">
        <v>19713</v>
      </c>
      <c r="U3595" t="s">
        <v>12085</v>
      </c>
      <c r="V3595" t="s">
        <v>38923</v>
      </c>
      <c r="W3595">
        <v>0</v>
      </c>
      <c r="X3595" t="s">
        <v>7</v>
      </c>
      <c r="Y3595">
        <v>1</v>
      </c>
      <c r="Z3595">
        <v>1</v>
      </c>
      <c r="AA3595">
        <v>1</v>
      </c>
      <c r="AB3595">
        <v>1</v>
      </c>
      <c r="AC3595">
        <v>126</v>
      </c>
      <c r="AD3595">
        <v>1</v>
      </c>
      <c r="AF3595" t="s">
        <v>38926</v>
      </c>
      <c r="AG3595">
        <v>1.21909</v>
      </c>
      <c r="AH3595">
        <v>7.9787800000000006E-2</v>
      </c>
      <c r="AI3595">
        <v>-0.11372500000000001</v>
      </c>
      <c r="AJ3595">
        <f t="shared" si="784"/>
        <v>0.11372500000000001</v>
      </c>
      <c r="AK3595">
        <v>-2.30863</v>
      </c>
      <c r="AL3595" t="str">
        <f t="shared" si="785"/>
        <v/>
      </c>
      <c r="AM3595" t="str">
        <f t="shared" si="786"/>
        <v/>
      </c>
      <c r="AN3595" t="str">
        <f t="shared" si="787"/>
        <v/>
      </c>
      <c r="AO3595" t="str">
        <f t="shared" si="788"/>
        <v/>
      </c>
      <c r="AQ3595">
        <v>1.72437</v>
      </c>
      <c r="AR3595">
        <v>2.6721600000000002E-2</v>
      </c>
      <c r="AS3595">
        <v>0.15448899999999999</v>
      </c>
      <c r="AT3595">
        <f t="shared" si="789"/>
        <v>-0.15448899999999999</v>
      </c>
      <c r="AU3595">
        <v>3.1888399999999999</v>
      </c>
      <c r="AV3595" t="str">
        <f t="shared" si="790"/>
        <v/>
      </c>
      <c r="AW3595" t="str">
        <f t="shared" si="791"/>
        <v/>
      </c>
      <c r="AX3595" t="str">
        <f t="shared" si="792"/>
        <v/>
      </c>
      <c r="AY3595" t="str">
        <f t="shared" si="793"/>
        <v/>
      </c>
      <c r="BA3595" s="5" t="str">
        <f t="shared" si="794"/>
        <v/>
      </c>
      <c r="BB3595" s="5" t="str">
        <f t="shared" si="795"/>
        <v/>
      </c>
      <c r="BC3595" s="5" t="str">
        <f t="shared" si="796"/>
        <v/>
      </c>
      <c r="BD3595" s="5" t="str">
        <f t="shared" si="797"/>
        <v/>
      </c>
      <c r="BF3595" t="s">
        <v>38924</v>
      </c>
      <c r="BG3595" t="s">
        <v>38925</v>
      </c>
      <c r="BH3595" t="s">
        <v>38926</v>
      </c>
      <c r="BI3595" t="s">
        <v>12090</v>
      </c>
      <c r="BJ3595" t="s">
        <v>38927</v>
      </c>
      <c r="BK3595" t="s">
        <v>38928</v>
      </c>
    </row>
    <row r="3596" spans="1:63" x14ac:dyDescent="0.3">
      <c r="A3596">
        <v>3.0703900000000002</v>
      </c>
      <c r="B3596">
        <v>3.6553499999999999</v>
      </c>
      <c r="C3596">
        <v>3.71149</v>
      </c>
      <c r="D3596">
        <v>3.0356200000000002</v>
      </c>
      <c r="E3596">
        <v>2.70044</v>
      </c>
      <c r="F3596">
        <v>3.59694</v>
      </c>
      <c r="G3596">
        <v>3.7441599999999999</v>
      </c>
      <c r="H3596">
        <v>3.8875299999999999</v>
      </c>
      <c r="I3596">
        <v>3.5607099999999998</v>
      </c>
      <c r="J3596">
        <v>3.96347</v>
      </c>
      <c r="K3596">
        <v>4.3362800000000004</v>
      </c>
      <c r="L3596">
        <v>4.24031</v>
      </c>
      <c r="M3596" t="s">
        <v>0</v>
      </c>
      <c r="R3596" t="s">
        <v>33804</v>
      </c>
      <c r="S3596" t="s">
        <v>33805</v>
      </c>
      <c r="T3596" t="s">
        <v>33806</v>
      </c>
      <c r="V3596" t="s">
        <v>31088</v>
      </c>
      <c r="W3596">
        <v>0</v>
      </c>
      <c r="X3596" t="s">
        <v>7</v>
      </c>
      <c r="Y3596">
        <v>5</v>
      </c>
      <c r="Z3596">
        <v>2</v>
      </c>
      <c r="AA3596">
        <v>2</v>
      </c>
      <c r="AB3596">
        <v>2</v>
      </c>
      <c r="AC3596">
        <v>65</v>
      </c>
      <c r="AD3596">
        <v>1</v>
      </c>
      <c r="AF3596" t="s">
        <v>33809</v>
      </c>
      <c r="AG3596">
        <v>0.13278100000000001</v>
      </c>
      <c r="AH3596">
        <v>0.76985000000000003</v>
      </c>
      <c r="AI3596">
        <v>-0.11405</v>
      </c>
      <c r="AJ3596">
        <f t="shared" si="784"/>
        <v>0.11405</v>
      </c>
      <c r="AK3596">
        <v>-0.35241099999999997</v>
      </c>
      <c r="AL3596" t="str">
        <f t="shared" si="785"/>
        <v/>
      </c>
      <c r="AM3596" t="str">
        <f t="shared" si="786"/>
        <v/>
      </c>
      <c r="AN3596" t="str">
        <f t="shared" si="787"/>
        <v/>
      </c>
      <c r="AO3596" t="str">
        <f t="shared" si="788"/>
        <v/>
      </c>
      <c r="AQ3596">
        <v>1.3947700000000001</v>
      </c>
      <c r="AR3596">
        <v>5.3541900000000003E-2</v>
      </c>
      <c r="AS3596">
        <v>-0.65698199999999995</v>
      </c>
      <c r="AT3596">
        <f t="shared" si="789"/>
        <v>0.65698199999999995</v>
      </c>
      <c r="AU3596">
        <v>-2.6067900000000002</v>
      </c>
      <c r="AV3596" t="str">
        <f t="shared" si="790"/>
        <v/>
      </c>
      <c r="AW3596" t="str">
        <f t="shared" si="791"/>
        <v>+</v>
      </c>
      <c r="AX3596" t="str">
        <f t="shared" si="792"/>
        <v/>
      </c>
      <c r="AY3596" t="str">
        <f t="shared" si="793"/>
        <v/>
      </c>
      <c r="BA3596" s="5" t="str">
        <f t="shared" si="794"/>
        <v/>
      </c>
      <c r="BB3596" s="5" t="str">
        <f t="shared" si="795"/>
        <v/>
      </c>
      <c r="BC3596" s="5" t="str">
        <f t="shared" si="796"/>
        <v/>
      </c>
      <c r="BD3596" s="5" t="str">
        <f t="shared" si="797"/>
        <v/>
      </c>
      <c r="BF3596" t="s">
        <v>33807</v>
      </c>
      <c r="BG3596" t="s">
        <v>33808</v>
      </c>
      <c r="BH3596" t="s">
        <v>33809</v>
      </c>
      <c r="BK3596" t="s">
        <v>33810</v>
      </c>
    </row>
    <row r="3597" spans="1:63" x14ac:dyDescent="0.3">
      <c r="A3597">
        <v>7.2479300000000002</v>
      </c>
      <c r="B3597">
        <v>7.0541999999999998</v>
      </c>
      <c r="C3597">
        <v>7.2210999999999999</v>
      </c>
      <c r="D3597">
        <v>7.1395499999999998</v>
      </c>
      <c r="E3597">
        <v>7.2345800000000002</v>
      </c>
      <c r="F3597">
        <v>7.19672</v>
      </c>
      <c r="G3597">
        <v>7.4110899999999997</v>
      </c>
      <c r="H3597">
        <v>7.27705</v>
      </c>
      <c r="I3597">
        <v>7.1043399999999997</v>
      </c>
      <c r="J3597">
        <v>6.9807100000000002</v>
      </c>
      <c r="K3597">
        <v>6.9448600000000003</v>
      </c>
      <c r="L3597">
        <v>6.9483699999999997</v>
      </c>
      <c r="M3597" t="s">
        <v>0</v>
      </c>
      <c r="P3597" t="s">
        <v>1</v>
      </c>
      <c r="Q3597" t="s">
        <v>116</v>
      </c>
      <c r="R3597" t="s">
        <v>38176</v>
      </c>
      <c r="S3597" t="s">
        <v>21054</v>
      </c>
      <c r="T3597" t="s">
        <v>3368</v>
      </c>
      <c r="W3597">
        <v>0</v>
      </c>
      <c r="X3597" t="s">
        <v>7</v>
      </c>
      <c r="Y3597">
        <v>12</v>
      </c>
      <c r="Z3597">
        <v>2</v>
      </c>
      <c r="AA3597">
        <v>2</v>
      </c>
      <c r="AB3597">
        <v>2</v>
      </c>
      <c r="AC3597">
        <v>26.2</v>
      </c>
      <c r="AD3597">
        <v>1</v>
      </c>
      <c r="AF3597" t="s">
        <v>38179</v>
      </c>
      <c r="AG3597">
        <v>0.90425100000000003</v>
      </c>
      <c r="AH3597">
        <v>0.15417400000000001</v>
      </c>
      <c r="AI3597">
        <v>-0.114166</v>
      </c>
      <c r="AJ3597">
        <f t="shared" si="784"/>
        <v>0.114166</v>
      </c>
      <c r="AK3597">
        <v>-1.7841</v>
      </c>
      <c r="AL3597" t="str">
        <f t="shared" si="785"/>
        <v/>
      </c>
      <c r="AM3597" t="str">
        <f t="shared" si="786"/>
        <v/>
      </c>
      <c r="AN3597" t="str">
        <f t="shared" si="787"/>
        <v/>
      </c>
      <c r="AO3597" t="str">
        <f t="shared" si="788"/>
        <v/>
      </c>
      <c r="AQ3597">
        <v>1.6037300000000001</v>
      </c>
      <c r="AR3597">
        <v>3.4417900000000001E-2</v>
      </c>
      <c r="AS3597">
        <v>0.171127</v>
      </c>
      <c r="AT3597">
        <f t="shared" si="789"/>
        <v>-0.171127</v>
      </c>
      <c r="AU3597">
        <v>2.9716499999999999</v>
      </c>
      <c r="AV3597" t="str">
        <f t="shared" si="790"/>
        <v/>
      </c>
      <c r="AW3597" t="str">
        <f t="shared" si="791"/>
        <v/>
      </c>
      <c r="AX3597" t="str">
        <f t="shared" si="792"/>
        <v/>
      </c>
      <c r="AY3597" t="str">
        <f t="shared" si="793"/>
        <v/>
      </c>
      <c r="BA3597" s="5" t="str">
        <f t="shared" si="794"/>
        <v/>
      </c>
      <c r="BB3597" s="5" t="str">
        <f t="shared" si="795"/>
        <v/>
      </c>
      <c r="BC3597" s="5" t="str">
        <f t="shared" si="796"/>
        <v/>
      </c>
      <c r="BD3597" s="5" t="str">
        <f t="shared" si="797"/>
        <v/>
      </c>
      <c r="BF3597" t="s">
        <v>38177</v>
      </c>
      <c r="BG3597" t="s">
        <v>38178</v>
      </c>
      <c r="BH3597" t="s">
        <v>38179</v>
      </c>
      <c r="BK3597" t="s">
        <v>38180</v>
      </c>
    </row>
    <row r="3598" spans="1:63" x14ac:dyDescent="0.3">
      <c r="A3598">
        <v>10.4673</v>
      </c>
      <c r="B3598">
        <v>10.4917</v>
      </c>
      <c r="C3598">
        <v>10.5192</v>
      </c>
      <c r="D3598">
        <v>10.4648</v>
      </c>
      <c r="E3598">
        <v>10.5631</v>
      </c>
      <c r="F3598">
        <v>10.638500000000001</v>
      </c>
      <c r="G3598">
        <v>10.5815</v>
      </c>
      <c r="H3598">
        <v>10.617900000000001</v>
      </c>
      <c r="I3598">
        <v>10.269</v>
      </c>
      <c r="J3598">
        <v>10.341200000000001</v>
      </c>
      <c r="K3598">
        <v>10.3437</v>
      </c>
      <c r="L3598">
        <v>10.3847</v>
      </c>
      <c r="M3598" t="s">
        <v>0</v>
      </c>
      <c r="O3598" t="s">
        <v>1</v>
      </c>
      <c r="P3598" t="s">
        <v>1</v>
      </c>
      <c r="Q3598" t="s">
        <v>2</v>
      </c>
      <c r="R3598" t="s">
        <v>22732</v>
      </c>
      <c r="S3598" t="s">
        <v>1273</v>
      </c>
      <c r="T3598" t="s">
        <v>22733</v>
      </c>
      <c r="U3598" t="s">
        <v>470</v>
      </c>
      <c r="V3598" t="s">
        <v>1378</v>
      </c>
      <c r="W3598">
        <v>0</v>
      </c>
      <c r="X3598" t="s">
        <v>7</v>
      </c>
      <c r="Y3598">
        <v>46</v>
      </c>
      <c r="Z3598">
        <v>5</v>
      </c>
      <c r="AA3598">
        <v>13</v>
      </c>
      <c r="AB3598">
        <v>5</v>
      </c>
      <c r="AC3598">
        <v>14.6</v>
      </c>
      <c r="AD3598">
        <v>1</v>
      </c>
      <c r="AF3598" t="s">
        <v>22736</v>
      </c>
      <c r="AG3598">
        <v>2.76857</v>
      </c>
      <c r="AH3598">
        <v>3.1514500000000001E-3</v>
      </c>
      <c r="AI3598">
        <v>-0.114523</v>
      </c>
      <c r="AJ3598">
        <f t="shared" si="784"/>
        <v>0.114523</v>
      </c>
      <c r="AK3598">
        <v>-5.3749000000000002</v>
      </c>
      <c r="AL3598" t="str">
        <f t="shared" si="785"/>
        <v/>
      </c>
      <c r="AM3598" t="str">
        <f t="shared" si="786"/>
        <v/>
      </c>
      <c r="AN3598" t="str">
        <f t="shared" si="787"/>
        <v/>
      </c>
      <c r="AO3598" t="str">
        <f t="shared" si="788"/>
        <v/>
      </c>
      <c r="AQ3598">
        <v>2.84206</v>
      </c>
      <c r="AR3598">
        <v>2.6359E-3</v>
      </c>
      <c r="AS3598">
        <v>0.151083</v>
      </c>
      <c r="AT3598">
        <f t="shared" si="789"/>
        <v>-0.151083</v>
      </c>
      <c r="AU3598">
        <v>5.5556099999999997</v>
      </c>
      <c r="AV3598" t="str">
        <f t="shared" si="790"/>
        <v/>
      </c>
      <c r="AW3598" t="str">
        <f t="shared" si="791"/>
        <v/>
      </c>
      <c r="AX3598" t="str">
        <f t="shared" si="792"/>
        <v/>
      </c>
      <c r="AY3598" t="str">
        <f t="shared" si="793"/>
        <v/>
      </c>
      <c r="BA3598" s="5" t="str">
        <f t="shared" si="794"/>
        <v/>
      </c>
      <c r="BB3598" s="5" t="str">
        <f t="shared" si="795"/>
        <v/>
      </c>
      <c r="BC3598" s="5" t="str">
        <f t="shared" si="796"/>
        <v/>
      </c>
      <c r="BD3598" s="5" t="str">
        <f t="shared" si="797"/>
        <v/>
      </c>
      <c r="BF3598" t="s">
        <v>22734</v>
      </c>
      <c r="BG3598" t="s">
        <v>22735</v>
      </c>
      <c r="BH3598" t="s">
        <v>22736</v>
      </c>
      <c r="BI3598" t="s">
        <v>470</v>
      </c>
      <c r="BJ3598" t="s">
        <v>475</v>
      </c>
      <c r="BK3598" t="s">
        <v>22737</v>
      </c>
    </row>
    <row r="3599" spans="1:63" x14ac:dyDescent="0.3">
      <c r="A3599">
        <v>10.1591</v>
      </c>
      <c r="B3599">
        <v>10.1883</v>
      </c>
      <c r="C3599">
        <v>10.215299999999999</v>
      </c>
      <c r="D3599">
        <v>10.193899999999999</v>
      </c>
      <c r="E3599">
        <v>10.2737</v>
      </c>
      <c r="F3599">
        <v>10.312799999999999</v>
      </c>
      <c r="G3599">
        <v>10.343</v>
      </c>
      <c r="H3599">
        <v>10.285399999999999</v>
      </c>
      <c r="I3599">
        <v>10.482699999999999</v>
      </c>
      <c r="J3599">
        <v>10.4627</v>
      </c>
      <c r="K3599">
        <v>10.500999999999999</v>
      </c>
      <c r="L3599">
        <v>10.528600000000001</v>
      </c>
      <c r="M3599" t="s">
        <v>0</v>
      </c>
      <c r="O3599" t="s">
        <v>1</v>
      </c>
      <c r="P3599" t="s">
        <v>1</v>
      </c>
      <c r="Q3599" t="s">
        <v>2</v>
      </c>
      <c r="R3599" t="s">
        <v>9272</v>
      </c>
      <c r="T3599" t="s">
        <v>9273</v>
      </c>
      <c r="V3599" t="s">
        <v>9274</v>
      </c>
      <c r="W3599">
        <v>0</v>
      </c>
      <c r="X3599" t="s">
        <v>7</v>
      </c>
      <c r="Y3599">
        <v>29</v>
      </c>
      <c r="Z3599">
        <v>14</v>
      </c>
      <c r="AA3599">
        <v>17</v>
      </c>
      <c r="AB3599">
        <v>14</v>
      </c>
      <c r="AC3599">
        <v>62.9</v>
      </c>
      <c r="AD3599">
        <v>1</v>
      </c>
      <c r="AF3599" t="s">
        <v>9277</v>
      </c>
      <c r="AG3599">
        <v>2.99119</v>
      </c>
      <c r="AH3599">
        <v>2.00388E-3</v>
      </c>
      <c r="AI3599">
        <v>-0.11454300000000001</v>
      </c>
      <c r="AJ3599">
        <f t="shared" si="784"/>
        <v>0.11454300000000001</v>
      </c>
      <c r="AK3599">
        <v>-5.9357699999999998</v>
      </c>
      <c r="AL3599" t="str">
        <f t="shared" si="785"/>
        <v/>
      </c>
      <c r="AM3599" t="str">
        <f t="shared" si="786"/>
        <v/>
      </c>
      <c r="AN3599" t="str">
        <f t="shared" si="787"/>
        <v/>
      </c>
      <c r="AO3599" t="str">
        <f t="shared" si="788"/>
        <v/>
      </c>
      <c r="AQ3599">
        <v>5.5419999999999998</v>
      </c>
      <c r="AR3599" s="1">
        <v>1.49719E-5</v>
      </c>
      <c r="AS3599">
        <v>-0.304591</v>
      </c>
      <c r="AT3599">
        <f t="shared" si="789"/>
        <v>0.304591</v>
      </c>
      <c r="AU3599">
        <v>-16.770199999999999</v>
      </c>
      <c r="AV3599" t="str">
        <f t="shared" si="790"/>
        <v/>
      </c>
      <c r="AW3599" t="str">
        <f t="shared" si="791"/>
        <v/>
      </c>
      <c r="AX3599" t="str">
        <f t="shared" si="792"/>
        <v/>
      </c>
      <c r="AY3599" t="str">
        <f t="shared" si="793"/>
        <v/>
      </c>
      <c r="BA3599" s="5" t="str">
        <f t="shared" si="794"/>
        <v/>
      </c>
      <c r="BB3599" s="5" t="str">
        <f t="shared" si="795"/>
        <v/>
      </c>
      <c r="BC3599" s="5" t="str">
        <f t="shared" si="796"/>
        <v/>
      </c>
      <c r="BD3599" s="5" t="str">
        <f t="shared" si="797"/>
        <v/>
      </c>
      <c r="BF3599" t="s">
        <v>9275</v>
      </c>
      <c r="BG3599" t="s">
        <v>9276</v>
      </c>
      <c r="BH3599" t="s">
        <v>9277</v>
      </c>
      <c r="BK3599" t="s">
        <v>9278</v>
      </c>
    </row>
    <row r="3600" spans="1:63" x14ac:dyDescent="0.3">
      <c r="A3600">
        <v>11.9466</v>
      </c>
      <c r="B3600">
        <v>11.934799999999999</v>
      </c>
      <c r="C3600">
        <v>12.004300000000001</v>
      </c>
      <c r="D3600">
        <v>11.983499999999999</v>
      </c>
      <c r="E3600">
        <v>12.0632</v>
      </c>
      <c r="F3600">
        <v>12.0616</v>
      </c>
      <c r="G3600">
        <v>12.1084</v>
      </c>
      <c r="H3600">
        <v>12.0954</v>
      </c>
      <c r="I3600">
        <v>11.9604</v>
      </c>
      <c r="J3600">
        <v>12.002599999999999</v>
      </c>
      <c r="K3600">
        <v>11.9963</v>
      </c>
      <c r="L3600">
        <v>12.0204</v>
      </c>
      <c r="M3600" t="s">
        <v>0</v>
      </c>
      <c r="O3600" t="s">
        <v>1</v>
      </c>
      <c r="Q3600" t="s">
        <v>164</v>
      </c>
      <c r="R3600" t="s">
        <v>3438</v>
      </c>
      <c r="S3600" t="s">
        <v>3439</v>
      </c>
      <c r="T3600" t="s">
        <v>3440</v>
      </c>
      <c r="U3600" t="s">
        <v>470</v>
      </c>
      <c r="V3600" t="s">
        <v>3441</v>
      </c>
      <c r="W3600">
        <v>0</v>
      </c>
      <c r="X3600" t="s">
        <v>7</v>
      </c>
      <c r="Y3600">
        <v>43</v>
      </c>
      <c r="Z3600">
        <v>26</v>
      </c>
      <c r="AA3600">
        <v>48</v>
      </c>
      <c r="AB3600">
        <v>26</v>
      </c>
      <c r="AC3600">
        <v>92.2</v>
      </c>
      <c r="AD3600">
        <v>1</v>
      </c>
      <c r="AF3600" t="s">
        <v>3444</v>
      </c>
      <c r="AG3600">
        <v>2.92543</v>
      </c>
      <c r="AH3600">
        <v>2.2902299999999999E-3</v>
      </c>
      <c r="AI3600">
        <v>-0.11484</v>
      </c>
      <c r="AJ3600">
        <f t="shared" si="784"/>
        <v>0.11484</v>
      </c>
      <c r="AK3600">
        <v>-5.76586</v>
      </c>
      <c r="AL3600" t="str">
        <f t="shared" si="785"/>
        <v/>
      </c>
      <c r="AM3600" t="str">
        <f t="shared" si="786"/>
        <v/>
      </c>
      <c r="AN3600" t="str">
        <f t="shared" si="787"/>
        <v/>
      </c>
      <c r="AO3600" t="str">
        <f t="shared" si="788"/>
        <v/>
      </c>
      <c r="AQ3600">
        <v>0.647262</v>
      </c>
      <c r="AR3600">
        <v>0.26165899999999997</v>
      </c>
      <c r="AS3600">
        <v>-2.7615799999999999E-2</v>
      </c>
      <c r="AT3600">
        <f t="shared" si="789"/>
        <v>2.7615799999999999E-2</v>
      </c>
      <c r="AU3600">
        <v>-1.3514200000000001</v>
      </c>
      <c r="AV3600" t="str">
        <f t="shared" si="790"/>
        <v/>
      </c>
      <c r="AW3600" t="str">
        <f t="shared" si="791"/>
        <v/>
      </c>
      <c r="AX3600" t="str">
        <f t="shared" si="792"/>
        <v/>
      </c>
      <c r="AY3600" t="str">
        <f t="shared" si="793"/>
        <v/>
      </c>
      <c r="BA3600" s="5" t="str">
        <f t="shared" si="794"/>
        <v/>
      </c>
      <c r="BB3600" s="5" t="str">
        <f t="shared" si="795"/>
        <v/>
      </c>
      <c r="BC3600" s="5" t="str">
        <f t="shared" si="796"/>
        <v/>
      </c>
      <c r="BD3600" s="5" t="str">
        <f t="shared" si="797"/>
        <v/>
      </c>
      <c r="BF3600" t="s">
        <v>3442</v>
      </c>
      <c r="BG3600" t="s">
        <v>3443</v>
      </c>
      <c r="BH3600" t="s">
        <v>3444</v>
      </c>
      <c r="BI3600" t="s">
        <v>470</v>
      </c>
      <c r="BJ3600" t="s">
        <v>2260</v>
      </c>
      <c r="BK3600" t="s">
        <v>3445</v>
      </c>
    </row>
    <row r="3601" spans="1:63" x14ac:dyDescent="0.3">
      <c r="A3601">
        <v>13.3468</v>
      </c>
      <c r="B3601">
        <v>13.2927</v>
      </c>
      <c r="C3601">
        <v>13.276899999999999</v>
      </c>
      <c r="D3601">
        <v>13.246700000000001</v>
      </c>
      <c r="E3601">
        <v>13.447100000000001</v>
      </c>
      <c r="F3601">
        <v>13.397399999999999</v>
      </c>
      <c r="G3601">
        <v>13.378299999999999</v>
      </c>
      <c r="H3601">
        <v>13.400399999999999</v>
      </c>
      <c r="I3601">
        <v>13.0375</v>
      </c>
      <c r="J3601">
        <v>12.9885</v>
      </c>
      <c r="K3601">
        <v>12.985200000000001</v>
      </c>
      <c r="L3601">
        <v>12.9099</v>
      </c>
      <c r="M3601" t="s">
        <v>0</v>
      </c>
      <c r="O3601" t="s">
        <v>1</v>
      </c>
      <c r="P3601" t="s">
        <v>1</v>
      </c>
      <c r="Q3601" t="s">
        <v>2</v>
      </c>
      <c r="R3601" t="s">
        <v>4149</v>
      </c>
      <c r="S3601" t="s">
        <v>4150</v>
      </c>
      <c r="T3601" t="s">
        <v>4151</v>
      </c>
      <c r="U3601" t="s">
        <v>2111</v>
      </c>
      <c r="V3601" t="s">
        <v>1751</v>
      </c>
      <c r="W3601">
        <v>0</v>
      </c>
      <c r="X3601" t="s">
        <v>7</v>
      </c>
      <c r="Y3601">
        <v>64</v>
      </c>
      <c r="Z3601">
        <v>20</v>
      </c>
      <c r="AA3601">
        <v>100</v>
      </c>
      <c r="AB3601">
        <v>18</v>
      </c>
      <c r="AC3601">
        <v>36.700000000000003</v>
      </c>
      <c r="AD3601">
        <v>1</v>
      </c>
      <c r="AF3601" t="s">
        <v>4154</v>
      </c>
      <c r="AG3601">
        <v>2.3883800000000002</v>
      </c>
      <c r="AH3601">
        <v>6.8480199999999998E-3</v>
      </c>
      <c r="AI3601">
        <v>-0.115041</v>
      </c>
      <c r="AJ3601">
        <f t="shared" si="784"/>
        <v>0.115041</v>
      </c>
      <c r="AK3601">
        <v>-4.5034200000000002</v>
      </c>
      <c r="AL3601" t="str">
        <f t="shared" si="785"/>
        <v/>
      </c>
      <c r="AM3601" t="str">
        <f t="shared" si="786"/>
        <v/>
      </c>
      <c r="AN3601" t="str">
        <f t="shared" si="787"/>
        <v/>
      </c>
      <c r="AO3601" t="str">
        <f t="shared" si="788"/>
        <v/>
      </c>
      <c r="AQ3601">
        <v>4.0381799999999997</v>
      </c>
      <c r="AR3601">
        <v>2.46529E-4</v>
      </c>
      <c r="AS3601">
        <v>0.31051499999999999</v>
      </c>
      <c r="AT3601">
        <f t="shared" si="789"/>
        <v>-0.31051499999999999</v>
      </c>
      <c r="AU3601">
        <v>9.2248099999999997</v>
      </c>
      <c r="AV3601" t="str">
        <f t="shared" si="790"/>
        <v/>
      </c>
      <c r="AW3601" t="str">
        <f t="shared" si="791"/>
        <v/>
      </c>
      <c r="AX3601" t="str">
        <f t="shared" si="792"/>
        <v/>
      </c>
      <c r="AY3601" t="str">
        <f t="shared" si="793"/>
        <v/>
      </c>
      <c r="BA3601" s="5" t="str">
        <f t="shared" si="794"/>
        <v/>
      </c>
      <c r="BB3601" s="5" t="str">
        <f t="shared" si="795"/>
        <v/>
      </c>
      <c r="BC3601" s="5" t="str">
        <f t="shared" si="796"/>
        <v/>
      </c>
      <c r="BD3601" s="5" t="str">
        <f t="shared" si="797"/>
        <v/>
      </c>
      <c r="BF3601" t="s">
        <v>4152</v>
      </c>
      <c r="BG3601" t="s">
        <v>4153</v>
      </c>
      <c r="BH3601" t="s">
        <v>4154</v>
      </c>
      <c r="BI3601" t="s">
        <v>2115</v>
      </c>
      <c r="BJ3601" t="s">
        <v>2116</v>
      </c>
      <c r="BK3601" t="s">
        <v>4155</v>
      </c>
    </row>
    <row r="3602" spans="1:63" x14ac:dyDescent="0.3">
      <c r="A3602">
        <v>11.9573</v>
      </c>
      <c r="B3602">
        <v>11.956799999999999</v>
      </c>
      <c r="C3602">
        <v>11.913500000000001</v>
      </c>
      <c r="D3602">
        <v>11.882400000000001</v>
      </c>
      <c r="E3602">
        <v>12.079499999999999</v>
      </c>
      <c r="F3602">
        <v>12.0166</v>
      </c>
      <c r="G3602">
        <v>12.020899999999999</v>
      </c>
      <c r="H3602">
        <v>12.0534</v>
      </c>
      <c r="I3602">
        <v>11.9975</v>
      </c>
      <c r="J3602">
        <v>11.9406</v>
      </c>
      <c r="K3602">
        <v>11.9236</v>
      </c>
      <c r="L3602">
        <v>11.870900000000001</v>
      </c>
      <c r="M3602" t="s">
        <v>0</v>
      </c>
      <c r="O3602" t="s">
        <v>1</v>
      </c>
      <c r="Q3602" t="s">
        <v>164</v>
      </c>
      <c r="R3602" t="s">
        <v>13423</v>
      </c>
      <c r="S3602" t="s">
        <v>12179</v>
      </c>
      <c r="T3602" t="s">
        <v>13424</v>
      </c>
      <c r="U3602" t="s">
        <v>1117</v>
      </c>
      <c r="V3602" t="s">
        <v>13425</v>
      </c>
      <c r="W3602">
        <v>0</v>
      </c>
      <c r="X3602" t="s">
        <v>7</v>
      </c>
      <c r="Y3602">
        <v>65</v>
      </c>
      <c r="Z3602">
        <v>10</v>
      </c>
      <c r="AA3602">
        <v>28</v>
      </c>
      <c r="AB3602">
        <v>10</v>
      </c>
      <c r="AC3602">
        <v>18.5</v>
      </c>
      <c r="AD3602">
        <v>1</v>
      </c>
      <c r="AF3602" t="s">
        <v>13428</v>
      </c>
      <c r="AG3602">
        <v>2.5707800000000001</v>
      </c>
      <c r="AH3602">
        <v>4.7082000000000001E-3</v>
      </c>
      <c r="AI3602">
        <v>-0.115077</v>
      </c>
      <c r="AJ3602">
        <f t="shared" si="784"/>
        <v>0.115077</v>
      </c>
      <c r="AK3602">
        <v>-4.9088799999999999</v>
      </c>
      <c r="AL3602" t="str">
        <f t="shared" si="785"/>
        <v/>
      </c>
      <c r="AM3602" t="str">
        <f t="shared" si="786"/>
        <v/>
      </c>
      <c r="AN3602" t="str">
        <f t="shared" si="787"/>
        <v/>
      </c>
      <c r="AO3602" t="str">
        <f t="shared" si="788"/>
        <v/>
      </c>
      <c r="AQ3602">
        <v>6.2885200000000002E-2</v>
      </c>
      <c r="AR3602">
        <v>0.88120699999999996</v>
      </c>
      <c r="AS3602">
        <v>-5.6324000000000001E-3</v>
      </c>
      <c r="AT3602">
        <f t="shared" si="789"/>
        <v>5.6324000000000001E-3</v>
      </c>
      <c r="AU3602">
        <v>-0.17718</v>
      </c>
      <c r="AV3602" t="str">
        <f t="shared" si="790"/>
        <v/>
      </c>
      <c r="AW3602" t="str">
        <f t="shared" si="791"/>
        <v/>
      </c>
      <c r="AX3602" t="str">
        <f t="shared" si="792"/>
        <v/>
      </c>
      <c r="AY3602" t="str">
        <f t="shared" si="793"/>
        <v/>
      </c>
      <c r="BA3602" s="5" t="str">
        <f t="shared" si="794"/>
        <v/>
      </c>
      <c r="BB3602" s="5" t="str">
        <f t="shared" si="795"/>
        <v/>
      </c>
      <c r="BC3602" s="5" t="str">
        <f t="shared" si="796"/>
        <v/>
      </c>
      <c r="BD3602" s="5" t="str">
        <f t="shared" si="797"/>
        <v/>
      </c>
      <c r="BF3602" t="s">
        <v>13426</v>
      </c>
      <c r="BG3602" t="s">
        <v>13427</v>
      </c>
      <c r="BH3602" t="s">
        <v>13428</v>
      </c>
      <c r="BI3602" t="s">
        <v>1122</v>
      </c>
      <c r="BJ3602" t="s">
        <v>10663</v>
      </c>
      <c r="BK3602" t="s">
        <v>13429</v>
      </c>
    </row>
    <row r="3603" spans="1:63" x14ac:dyDescent="0.3">
      <c r="A3603">
        <v>9.6275300000000001</v>
      </c>
      <c r="B3603">
        <v>9.6273499999999999</v>
      </c>
      <c r="C3603">
        <v>9.6647999999999996</v>
      </c>
      <c r="D3603">
        <v>9.6610700000000005</v>
      </c>
      <c r="E3603">
        <v>9.7222899999999992</v>
      </c>
      <c r="F3603">
        <v>9.7686799999999998</v>
      </c>
      <c r="G3603">
        <v>9.8089600000000008</v>
      </c>
      <c r="H3603">
        <v>9.7413000000000007</v>
      </c>
      <c r="I3603">
        <v>10.4529</v>
      </c>
      <c r="J3603">
        <v>10.4458</v>
      </c>
      <c r="K3603">
        <v>10.439299999999999</v>
      </c>
      <c r="L3603">
        <v>10.428699999999999</v>
      </c>
      <c r="M3603" t="s">
        <v>0</v>
      </c>
      <c r="O3603" t="s">
        <v>1</v>
      </c>
      <c r="P3603" t="s">
        <v>1</v>
      </c>
      <c r="Q3603" t="s">
        <v>2</v>
      </c>
      <c r="R3603" t="s">
        <v>10762</v>
      </c>
      <c r="S3603" t="s">
        <v>10763</v>
      </c>
      <c r="T3603" t="s">
        <v>10764</v>
      </c>
      <c r="V3603" t="s">
        <v>4262</v>
      </c>
      <c r="W3603">
        <v>0</v>
      </c>
      <c r="X3603" t="s">
        <v>7</v>
      </c>
      <c r="Y3603">
        <v>28</v>
      </c>
      <c r="Z3603">
        <v>16</v>
      </c>
      <c r="AA3603">
        <v>22</v>
      </c>
      <c r="AB3603">
        <v>10</v>
      </c>
      <c r="AC3603">
        <v>74.7</v>
      </c>
      <c r="AD3603">
        <v>1</v>
      </c>
      <c r="AF3603" t="s">
        <v>10767</v>
      </c>
      <c r="AG3603">
        <v>2.7674500000000002</v>
      </c>
      <c r="AH3603">
        <v>3.1574799999999998E-3</v>
      </c>
      <c r="AI3603">
        <v>-0.115121</v>
      </c>
      <c r="AJ3603">
        <f t="shared" si="784"/>
        <v>0.115121</v>
      </c>
      <c r="AK3603">
        <v>-5.3722000000000003</v>
      </c>
      <c r="AL3603" t="str">
        <f t="shared" si="785"/>
        <v/>
      </c>
      <c r="AM3603" t="str">
        <f t="shared" si="786"/>
        <v/>
      </c>
      <c r="AN3603" t="str">
        <f t="shared" si="787"/>
        <v/>
      </c>
      <c r="AO3603" t="str">
        <f t="shared" si="788"/>
        <v/>
      </c>
      <c r="AQ3603">
        <v>9.2177399999999992</v>
      </c>
      <c r="AR3603" s="1">
        <v>1.27337E-7</v>
      </c>
      <c r="AS3603">
        <v>-0.79648399999999997</v>
      </c>
      <c r="AT3603">
        <f t="shared" si="789"/>
        <v>0.79648399999999997</v>
      </c>
      <c r="AU3603">
        <v>-69.332499999999996</v>
      </c>
      <c r="AV3603" t="str">
        <f t="shared" si="790"/>
        <v/>
      </c>
      <c r="AW3603" t="str">
        <f t="shared" si="791"/>
        <v>+</v>
      </c>
      <c r="AX3603" t="str">
        <f t="shared" si="792"/>
        <v/>
      </c>
      <c r="AY3603" t="str">
        <f t="shared" si="793"/>
        <v/>
      </c>
      <c r="BA3603" s="5" t="str">
        <f t="shared" si="794"/>
        <v/>
      </c>
      <c r="BB3603" s="5" t="str">
        <f t="shared" si="795"/>
        <v/>
      </c>
      <c r="BC3603" s="5" t="str">
        <f t="shared" si="796"/>
        <v/>
      </c>
      <c r="BD3603" s="5" t="str">
        <f t="shared" si="797"/>
        <v/>
      </c>
      <c r="BF3603" t="s">
        <v>10765</v>
      </c>
      <c r="BG3603" t="s">
        <v>10766</v>
      </c>
      <c r="BH3603" t="s">
        <v>10767</v>
      </c>
      <c r="BJ3603" t="s">
        <v>4266</v>
      </c>
      <c r="BK3603" t="s">
        <v>10768</v>
      </c>
    </row>
    <row r="3604" spans="1:63" x14ac:dyDescent="0.3">
      <c r="A3604">
        <v>10.0289</v>
      </c>
      <c r="B3604">
        <v>9.9128900000000009</v>
      </c>
      <c r="C3604">
        <v>9.9490999999999996</v>
      </c>
      <c r="D3604">
        <v>9.9110899999999997</v>
      </c>
      <c r="E3604">
        <v>10.098699999999999</v>
      </c>
      <c r="F3604">
        <v>10.0618</v>
      </c>
      <c r="G3604">
        <v>10.048400000000001</v>
      </c>
      <c r="H3604">
        <v>10.053900000000001</v>
      </c>
      <c r="I3604">
        <v>10.0197</v>
      </c>
      <c r="J3604">
        <v>9.9884000000000004</v>
      </c>
      <c r="K3604">
        <v>10.0093</v>
      </c>
      <c r="L3604">
        <v>9.9184199999999993</v>
      </c>
      <c r="M3604" t="s">
        <v>0</v>
      </c>
      <c r="O3604" t="s">
        <v>1</v>
      </c>
      <c r="Q3604" t="s">
        <v>164</v>
      </c>
      <c r="R3604" t="s">
        <v>28884</v>
      </c>
      <c r="S3604" t="s">
        <v>28885</v>
      </c>
      <c r="T3604" t="s">
        <v>28886</v>
      </c>
      <c r="V3604" t="s">
        <v>3171</v>
      </c>
      <c r="W3604">
        <v>0</v>
      </c>
      <c r="X3604" t="s">
        <v>7</v>
      </c>
      <c r="Y3604">
        <v>21</v>
      </c>
      <c r="Z3604">
        <v>3</v>
      </c>
      <c r="AA3604">
        <v>8</v>
      </c>
      <c r="AB3604">
        <v>3</v>
      </c>
      <c r="AC3604">
        <v>15.9</v>
      </c>
      <c r="AD3604">
        <v>1</v>
      </c>
      <c r="AF3604" t="s">
        <v>28889</v>
      </c>
      <c r="AG3604">
        <v>2.08067</v>
      </c>
      <c r="AH3604">
        <v>1.29733E-2</v>
      </c>
      <c r="AI3604">
        <v>-0.11519799999999999</v>
      </c>
      <c r="AJ3604">
        <f t="shared" si="784"/>
        <v>0.11519799999999999</v>
      </c>
      <c r="AK3604">
        <v>-3.8659500000000002</v>
      </c>
      <c r="AL3604" t="str">
        <f t="shared" si="785"/>
        <v/>
      </c>
      <c r="AM3604" t="str">
        <f t="shared" si="786"/>
        <v/>
      </c>
      <c r="AN3604" t="str">
        <f t="shared" si="787"/>
        <v/>
      </c>
      <c r="AO3604" t="str">
        <f t="shared" si="788"/>
        <v/>
      </c>
      <c r="AQ3604">
        <v>0.41397299999999998</v>
      </c>
      <c r="AR3604">
        <v>0.42960700000000002</v>
      </c>
      <c r="AS3604">
        <v>-3.34659E-2</v>
      </c>
      <c r="AT3604">
        <f t="shared" si="789"/>
        <v>3.34659E-2</v>
      </c>
      <c r="AU3604">
        <v>-0.935782</v>
      </c>
      <c r="AV3604" t="str">
        <f t="shared" si="790"/>
        <v/>
      </c>
      <c r="AW3604" t="str">
        <f t="shared" si="791"/>
        <v/>
      </c>
      <c r="AX3604" t="str">
        <f t="shared" si="792"/>
        <v/>
      </c>
      <c r="AY3604" t="str">
        <f t="shared" si="793"/>
        <v/>
      </c>
      <c r="BA3604" s="5" t="str">
        <f t="shared" si="794"/>
        <v/>
      </c>
      <c r="BB3604" s="5" t="str">
        <f t="shared" si="795"/>
        <v/>
      </c>
      <c r="BC3604" s="5" t="str">
        <f t="shared" si="796"/>
        <v/>
      </c>
      <c r="BD3604" s="5" t="str">
        <f t="shared" si="797"/>
        <v/>
      </c>
      <c r="BF3604" t="s">
        <v>28887</v>
      </c>
      <c r="BG3604" t="s">
        <v>28888</v>
      </c>
      <c r="BH3604" t="s">
        <v>28889</v>
      </c>
      <c r="BK3604" t="s">
        <v>28890</v>
      </c>
    </row>
    <row r="3605" spans="1:63" x14ac:dyDescent="0.3">
      <c r="A3605">
        <v>3.3645700000000001</v>
      </c>
      <c r="B3605">
        <v>3.1699199999999998</v>
      </c>
      <c r="C3605">
        <v>3.71149</v>
      </c>
      <c r="D3605">
        <v>3.7866</v>
      </c>
      <c r="E3605">
        <v>3.59694</v>
      </c>
      <c r="F3605">
        <v>3.3923199999999998</v>
      </c>
      <c r="G3605">
        <v>4.15381</v>
      </c>
      <c r="H3605">
        <v>3.3504999999999998</v>
      </c>
      <c r="I3605">
        <v>3.5360499999999999</v>
      </c>
      <c r="J3605">
        <v>3.9448599999999998</v>
      </c>
      <c r="K3605">
        <v>3.71149</v>
      </c>
      <c r="L3605">
        <v>3.7548900000000001</v>
      </c>
      <c r="M3605" t="s">
        <v>0</v>
      </c>
      <c r="R3605" t="s">
        <v>41277</v>
      </c>
      <c r="S3605" t="s">
        <v>22365</v>
      </c>
      <c r="T3605" t="s">
        <v>41278</v>
      </c>
      <c r="V3605" t="s">
        <v>41279</v>
      </c>
      <c r="W3605">
        <v>0</v>
      </c>
      <c r="X3605" t="s">
        <v>7</v>
      </c>
      <c r="Y3605">
        <v>2</v>
      </c>
      <c r="Z3605">
        <v>1</v>
      </c>
      <c r="AA3605">
        <v>1</v>
      </c>
      <c r="AB3605">
        <v>1</v>
      </c>
      <c r="AC3605">
        <v>59.6</v>
      </c>
      <c r="AD3605">
        <v>1</v>
      </c>
      <c r="AF3605" t="s">
        <v>41282</v>
      </c>
      <c r="AG3605">
        <v>0.192773</v>
      </c>
      <c r="AH3605">
        <v>0.68196400000000001</v>
      </c>
      <c r="AI3605">
        <v>-0.115242</v>
      </c>
      <c r="AJ3605">
        <f t="shared" si="784"/>
        <v>0.115242</v>
      </c>
      <c r="AK3605">
        <v>-0.48998399999999998</v>
      </c>
      <c r="AL3605" t="str">
        <f t="shared" si="785"/>
        <v/>
      </c>
      <c r="AM3605" t="str">
        <f t="shared" si="786"/>
        <v/>
      </c>
      <c r="AN3605" t="str">
        <f t="shared" si="787"/>
        <v/>
      </c>
      <c r="AO3605" t="str">
        <f t="shared" si="788"/>
        <v/>
      </c>
      <c r="AQ3605">
        <v>0.65322400000000003</v>
      </c>
      <c r="AR3605">
        <v>0.258303</v>
      </c>
      <c r="AS3605">
        <v>-0.22867599999999999</v>
      </c>
      <c r="AT3605">
        <f t="shared" si="789"/>
        <v>0.22867599999999999</v>
      </c>
      <c r="AU3605">
        <v>-1.36165</v>
      </c>
      <c r="AV3605" t="str">
        <f t="shared" si="790"/>
        <v/>
      </c>
      <c r="AW3605" t="str">
        <f t="shared" si="791"/>
        <v/>
      </c>
      <c r="AX3605" t="str">
        <f t="shared" si="792"/>
        <v/>
      </c>
      <c r="AY3605" t="str">
        <f t="shared" si="793"/>
        <v/>
      </c>
      <c r="BA3605" s="5" t="str">
        <f t="shared" si="794"/>
        <v/>
      </c>
      <c r="BB3605" s="5" t="str">
        <f t="shared" si="795"/>
        <v/>
      </c>
      <c r="BC3605" s="5" t="str">
        <f t="shared" si="796"/>
        <v/>
      </c>
      <c r="BD3605" s="5" t="str">
        <f t="shared" si="797"/>
        <v/>
      </c>
      <c r="BF3605" t="s">
        <v>41280</v>
      </c>
      <c r="BG3605" t="s">
        <v>41281</v>
      </c>
      <c r="BH3605" t="s">
        <v>41282</v>
      </c>
      <c r="BJ3605" t="s">
        <v>41283</v>
      </c>
      <c r="BK3605" t="s">
        <v>41284</v>
      </c>
    </row>
    <row r="3606" spans="1:63" x14ac:dyDescent="0.3">
      <c r="A3606">
        <v>8.6610700000000005</v>
      </c>
      <c r="B3606">
        <v>8.6047399999999996</v>
      </c>
      <c r="C3606">
        <v>8.6348099999999999</v>
      </c>
      <c r="D3606">
        <v>8.6351700000000005</v>
      </c>
      <c r="E3606">
        <v>8.7578899999999997</v>
      </c>
      <c r="F3606">
        <v>8.7251999999999992</v>
      </c>
      <c r="G3606">
        <v>8.7575599999999998</v>
      </c>
      <c r="H3606">
        <v>8.7565600000000003</v>
      </c>
      <c r="I3606">
        <v>8.8325700000000005</v>
      </c>
      <c r="J3606">
        <v>8.8128200000000003</v>
      </c>
      <c r="K3606">
        <v>8.8461200000000009</v>
      </c>
      <c r="L3606">
        <v>8.86233</v>
      </c>
      <c r="M3606" t="s">
        <v>0</v>
      </c>
      <c r="O3606" t="s">
        <v>1</v>
      </c>
      <c r="P3606" t="s">
        <v>1</v>
      </c>
      <c r="Q3606" t="s">
        <v>2</v>
      </c>
      <c r="R3606" t="s">
        <v>20120</v>
      </c>
      <c r="S3606" t="s">
        <v>2164</v>
      </c>
      <c r="T3606" t="s">
        <v>18158</v>
      </c>
      <c r="V3606" t="s">
        <v>24477</v>
      </c>
      <c r="W3606">
        <v>0</v>
      </c>
      <c r="X3606" t="s">
        <v>7</v>
      </c>
      <c r="Y3606">
        <v>10</v>
      </c>
      <c r="Z3606">
        <v>2</v>
      </c>
      <c r="AA3606">
        <v>5</v>
      </c>
      <c r="AB3606">
        <v>2</v>
      </c>
      <c r="AC3606">
        <v>23.4</v>
      </c>
      <c r="AD3606">
        <v>1</v>
      </c>
      <c r="AF3606" t="s">
        <v>31632</v>
      </c>
      <c r="AG3606">
        <v>3.75535</v>
      </c>
      <c r="AH3606">
        <v>4.4099500000000002E-4</v>
      </c>
      <c r="AI3606">
        <v>-0.115353</v>
      </c>
      <c r="AJ3606">
        <f t="shared" si="784"/>
        <v>0.115353</v>
      </c>
      <c r="AK3606">
        <v>-8.2143300000000004</v>
      </c>
      <c r="AL3606" t="str">
        <f t="shared" si="785"/>
        <v/>
      </c>
      <c r="AM3606" t="str">
        <f t="shared" si="786"/>
        <v/>
      </c>
      <c r="AN3606" t="str">
        <f t="shared" si="787"/>
        <v/>
      </c>
      <c r="AO3606" t="str">
        <f t="shared" si="788"/>
        <v/>
      </c>
      <c r="AQ3606">
        <v>4.9193699999999998</v>
      </c>
      <c r="AR3606" s="1">
        <v>4.4993500000000002E-5</v>
      </c>
      <c r="AS3606">
        <v>-0.204512</v>
      </c>
      <c r="AT3606">
        <f t="shared" si="789"/>
        <v>0.204512</v>
      </c>
      <c r="AU3606">
        <v>-13.1304</v>
      </c>
      <c r="AV3606" t="str">
        <f t="shared" si="790"/>
        <v/>
      </c>
      <c r="AW3606" t="str">
        <f t="shared" si="791"/>
        <v/>
      </c>
      <c r="AX3606" t="str">
        <f t="shared" si="792"/>
        <v/>
      </c>
      <c r="AY3606" t="str">
        <f t="shared" si="793"/>
        <v/>
      </c>
      <c r="BA3606" s="5" t="str">
        <f t="shared" si="794"/>
        <v/>
      </c>
      <c r="BB3606" s="5" t="str">
        <f t="shared" si="795"/>
        <v/>
      </c>
      <c r="BC3606" s="5" t="str">
        <f t="shared" si="796"/>
        <v/>
      </c>
      <c r="BD3606" s="5" t="str">
        <f t="shared" si="797"/>
        <v/>
      </c>
      <c r="BF3606" t="s">
        <v>31630</v>
      </c>
      <c r="BG3606" t="s">
        <v>31631</v>
      </c>
      <c r="BH3606" t="s">
        <v>31632</v>
      </c>
      <c r="BJ3606" t="s">
        <v>7525</v>
      </c>
      <c r="BK3606" t="s">
        <v>31633</v>
      </c>
    </row>
    <row r="3607" spans="1:63" x14ac:dyDescent="0.3">
      <c r="A3607">
        <v>11.709199999999999</v>
      </c>
      <c r="B3607">
        <v>11.6769</v>
      </c>
      <c r="C3607">
        <v>11.6671</v>
      </c>
      <c r="D3607">
        <v>11.6243</v>
      </c>
      <c r="E3607">
        <v>11.867800000000001</v>
      </c>
      <c r="F3607">
        <v>11.762499999999999</v>
      </c>
      <c r="G3607">
        <v>11.7752</v>
      </c>
      <c r="H3607">
        <v>11.7342</v>
      </c>
      <c r="I3607">
        <v>11.615399999999999</v>
      </c>
      <c r="J3607">
        <v>11.647600000000001</v>
      </c>
      <c r="K3607">
        <v>11.6218</v>
      </c>
      <c r="L3607">
        <v>11.5601</v>
      </c>
      <c r="M3607" t="s">
        <v>0</v>
      </c>
      <c r="O3607" t="s">
        <v>1</v>
      </c>
      <c r="Q3607" t="s">
        <v>164</v>
      </c>
      <c r="R3607" t="s">
        <v>13134</v>
      </c>
      <c r="S3607" t="s">
        <v>13135</v>
      </c>
      <c r="T3607" t="s">
        <v>13136</v>
      </c>
      <c r="U3607" t="s">
        <v>2555</v>
      </c>
      <c r="V3607" t="s">
        <v>5894</v>
      </c>
      <c r="W3607">
        <v>0</v>
      </c>
      <c r="X3607" t="s">
        <v>7</v>
      </c>
      <c r="Y3607">
        <v>50</v>
      </c>
      <c r="Z3607">
        <v>8</v>
      </c>
      <c r="AA3607">
        <v>26</v>
      </c>
      <c r="AB3607">
        <v>8</v>
      </c>
      <c r="AC3607">
        <v>18.7</v>
      </c>
      <c r="AD3607">
        <v>1</v>
      </c>
      <c r="AF3607" t="s">
        <v>13139</v>
      </c>
      <c r="AG3607">
        <v>1.84779</v>
      </c>
      <c r="AH3607">
        <v>2.1219200000000001E-2</v>
      </c>
      <c r="AI3607">
        <v>-0.115526</v>
      </c>
      <c r="AJ3607">
        <f t="shared" si="784"/>
        <v>0.115526</v>
      </c>
      <c r="AK3607">
        <v>-3.4169200000000002</v>
      </c>
      <c r="AL3607" t="str">
        <f t="shared" si="785"/>
        <v/>
      </c>
      <c r="AM3607" t="str">
        <f t="shared" si="786"/>
        <v/>
      </c>
      <c r="AN3607" t="str">
        <f t="shared" si="787"/>
        <v/>
      </c>
      <c r="AO3607" t="str">
        <f t="shared" si="788"/>
        <v/>
      </c>
      <c r="AQ3607">
        <v>1.20766</v>
      </c>
      <c r="AR3607">
        <v>7.9673300000000002E-2</v>
      </c>
      <c r="AS3607">
        <v>5.8147699999999997E-2</v>
      </c>
      <c r="AT3607">
        <f t="shared" si="789"/>
        <v>-5.8147699999999997E-2</v>
      </c>
      <c r="AU3607">
        <v>2.2894199999999998</v>
      </c>
      <c r="AV3607" t="str">
        <f t="shared" si="790"/>
        <v/>
      </c>
      <c r="AW3607" t="str">
        <f t="shared" si="791"/>
        <v/>
      </c>
      <c r="AX3607" t="str">
        <f t="shared" si="792"/>
        <v/>
      </c>
      <c r="AY3607" t="str">
        <f t="shared" si="793"/>
        <v/>
      </c>
      <c r="BA3607" s="5" t="str">
        <f t="shared" si="794"/>
        <v/>
      </c>
      <c r="BB3607" s="5" t="str">
        <f t="shared" si="795"/>
        <v/>
      </c>
      <c r="BC3607" s="5" t="str">
        <f t="shared" si="796"/>
        <v/>
      </c>
      <c r="BD3607" s="5" t="str">
        <f t="shared" si="797"/>
        <v/>
      </c>
      <c r="BF3607" t="s">
        <v>13137</v>
      </c>
      <c r="BG3607" t="s">
        <v>13138</v>
      </c>
      <c r="BH3607" t="s">
        <v>13139</v>
      </c>
      <c r="BI3607" t="s">
        <v>13140</v>
      </c>
      <c r="BJ3607" t="s">
        <v>13141</v>
      </c>
      <c r="BK3607" t="s">
        <v>13142</v>
      </c>
    </row>
    <row r="3608" spans="1:63" x14ac:dyDescent="0.3">
      <c r="A3608">
        <v>11.494300000000001</v>
      </c>
      <c r="B3608">
        <v>11.4618</v>
      </c>
      <c r="C3608">
        <v>11.516</v>
      </c>
      <c r="D3608">
        <v>11.510899999999999</v>
      </c>
      <c r="E3608">
        <v>11.6282</v>
      </c>
      <c r="F3608">
        <v>11.665900000000001</v>
      </c>
      <c r="G3608">
        <v>11.581200000000001</v>
      </c>
      <c r="H3608">
        <v>11.5725</v>
      </c>
      <c r="I3608">
        <v>11.321199999999999</v>
      </c>
      <c r="J3608">
        <v>11.2974</v>
      </c>
      <c r="K3608">
        <v>11.261699999999999</v>
      </c>
      <c r="L3608">
        <v>11.338200000000001</v>
      </c>
      <c r="M3608" t="s">
        <v>0</v>
      </c>
      <c r="O3608" t="s">
        <v>1</v>
      </c>
      <c r="P3608" t="s">
        <v>1</v>
      </c>
      <c r="Q3608" t="s">
        <v>2</v>
      </c>
      <c r="R3608" t="s">
        <v>7950</v>
      </c>
      <c r="S3608" t="s">
        <v>7951</v>
      </c>
      <c r="T3608" t="s">
        <v>7952</v>
      </c>
      <c r="V3608" t="s">
        <v>1256</v>
      </c>
      <c r="W3608">
        <v>0</v>
      </c>
      <c r="X3608" t="s">
        <v>7</v>
      </c>
      <c r="Y3608">
        <v>34</v>
      </c>
      <c r="Z3608">
        <v>14</v>
      </c>
      <c r="AA3608">
        <v>31</v>
      </c>
      <c r="AB3608">
        <v>14</v>
      </c>
      <c r="AC3608">
        <v>46.9</v>
      </c>
      <c r="AD3608">
        <v>1</v>
      </c>
      <c r="AF3608" t="s">
        <v>7955</v>
      </c>
      <c r="AG3608">
        <v>2.4579300000000002</v>
      </c>
      <c r="AH3608">
        <v>5.9489E-3</v>
      </c>
      <c r="AI3608">
        <v>-0.116199</v>
      </c>
      <c r="AJ3608">
        <f t="shared" si="784"/>
        <v>0.116199</v>
      </c>
      <c r="AK3608">
        <v>-4.65543</v>
      </c>
      <c r="AL3608" t="str">
        <f t="shared" si="785"/>
        <v/>
      </c>
      <c r="AM3608" t="str">
        <f t="shared" si="786"/>
        <v/>
      </c>
      <c r="AN3608" t="str">
        <f t="shared" si="787"/>
        <v/>
      </c>
      <c r="AO3608" t="str">
        <f t="shared" si="788"/>
        <v/>
      </c>
      <c r="AQ3608">
        <v>4.0524699999999996</v>
      </c>
      <c r="AR3608">
        <v>2.3978000000000001E-4</v>
      </c>
      <c r="AS3608">
        <v>0.19114200000000001</v>
      </c>
      <c r="AT3608">
        <f t="shared" si="789"/>
        <v>-0.19114200000000001</v>
      </c>
      <c r="AU3608">
        <v>9.2786200000000001</v>
      </c>
      <c r="AV3608" t="str">
        <f t="shared" si="790"/>
        <v/>
      </c>
      <c r="AW3608" t="str">
        <f t="shared" si="791"/>
        <v/>
      </c>
      <c r="AX3608" t="str">
        <f t="shared" si="792"/>
        <v/>
      </c>
      <c r="AY3608" t="str">
        <f t="shared" si="793"/>
        <v/>
      </c>
      <c r="BA3608" s="5" t="str">
        <f t="shared" si="794"/>
        <v/>
      </c>
      <c r="BB3608" s="5" t="str">
        <f t="shared" si="795"/>
        <v/>
      </c>
      <c r="BC3608" s="5" t="str">
        <f t="shared" si="796"/>
        <v/>
      </c>
      <c r="BD3608" s="5" t="str">
        <f t="shared" si="797"/>
        <v/>
      </c>
      <c r="BF3608" t="s">
        <v>7953</v>
      </c>
      <c r="BG3608" t="s">
        <v>7954</v>
      </c>
      <c r="BH3608" t="s">
        <v>7955</v>
      </c>
      <c r="BJ3608" t="s">
        <v>280</v>
      </c>
      <c r="BK3608" t="s">
        <v>7956</v>
      </c>
    </row>
    <row r="3609" spans="1:63" x14ac:dyDescent="0.3">
      <c r="A3609">
        <v>9.7071900000000007</v>
      </c>
      <c r="B3609">
        <v>9.6877300000000002</v>
      </c>
      <c r="C3609">
        <v>9.68703</v>
      </c>
      <c r="D3609">
        <v>9.7094299999999993</v>
      </c>
      <c r="E3609">
        <v>9.7723200000000006</v>
      </c>
      <c r="F3609">
        <v>9.8200199999999995</v>
      </c>
      <c r="G3609">
        <v>9.8850899999999999</v>
      </c>
      <c r="H3609">
        <v>9.7789000000000001</v>
      </c>
      <c r="I3609">
        <v>9.4483200000000007</v>
      </c>
      <c r="J3609">
        <v>9.4590200000000006</v>
      </c>
      <c r="K3609">
        <v>9.4710699999999992</v>
      </c>
      <c r="L3609">
        <v>9.4916499999999999</v>
      </c>
      <c r="M3609" t="s">
        <v>0</v>
      </c>
      <c r="O3609" t="s">
        <v>1</v>
      </c>
      <c r="P3609" t="s">
        <v>1</v>
      </c>
      <c r="Q3609" t="s">
        <v>2</v>
      </c>
      <c r="R3609" t="s">
        <v>21482</v>
      </c>
      <c r="S3609" t="s">
        <v>21483</v>
      </c>
      <c r="T3609" t="s">
        <v>21484</v>
      </c>
      <c r="V3609" t="s">
        <v>11231</v>
      </c>
      <c r="W3609">
        <v>0</v>
      </c>
      <c r="X3609" t="s">
        <v>7</v>
      </c>
      <c r="Y3609">
        <v>9</v>
      </c>
      <c r="Z3609">
        <v>10</v>
      </c>
      <c r="AA3609">
        <v>10</v>
      </c>
      <c r="AB3609">
        <v>10</v>
      </c>
      <c r="AC3609">
        <v>133.4</v>
      </c>
      <c r="AD3609">
        <v>1</v>
      </c>
      <c r="AF3609" t="s">
        <v>21487</v>
      </c>
      <c r="AG3609">
        <v>2.3249399999999998</v>
      </c>
      <c r="AH3609">
        <v>7.8212200000000003E-3</v>
      </c>
      <c r="AI3609">
        <v>-0.11623799999999999</v>
      </c>
      <c r="AJ3609">
        <f t="shared" si="784"/>
        <v>0.11623799999999999</v>
      </c>
      <c r="AK3609">
        <v>-4.3674299999999997</v>
      </c>
      <c r="AL3609" t="str">
        <f t="shared" si="785"/>
        <v/>
      </c>
      <c r="AM3609" t="str">
        <f t="shared" si="786"/>
        <v/>
      </c>
      <c r="AN3609" t="str">
        <f t="shared" si="787"/>
        <v/>
      </c>
      <c r="AO3609" t="str">
        <f t="shared" si="788"/>
        <v/>
      </c>
      <c r="AQ3609">
        <v>6.0902900000000004</v>
      </c>
      <c r="AR3609" s="1">
        <v>5.7132800000000003E-6</v>
      </c>
      <c r="AS3609">
        <v>0.230326</v>
      </c>
      <c r="AT3609">
        <f t="shared" si="789"/>
        <v>-0.230326</v>
      </c>
      <c r="AU3609">
        <v>20.7637</v>
      </c>
      <c r="AV3609" t="str">
        <f t="shared" si="790"/>
        <v/>
      </c>
      <c r="AW3609" t="str">
        <f t="shared" si="791"/>
        <v/>
      </c>
      <c r="AX3609" t="str">
        <f t="shared" si="792"/>
        <v/>
      </c>
      <c r="AY3609" t="str">
        <f t="shared" si="793"/>
        <v/>
      </c>
      <c r="BA3609" s="5" t="str">
        <f t="shared" si="794"/>
        <v/>
      </c>
      <c r="BB3609" s="5" t="str">
        <f t="shared" si="795"/>
        <v/>
      </c>
      <c r="BC3609" s="5" t="str">
        <f t="shared" si="796"/>
        <v/>
      </c>
      <c r="BD3609" s="5" t="str">
        <f t="shared" si="797"/>
        <v/>
      </c>
      <c r="BF3609" t="s">
        <v>21485</v>
      </c>
      <c r="BG3609" t="s">
        <v>21486</v>
      </c>
      <c r="BH3609" t="s">
        <v>21487</v>
      </c>
      <c r="BJ3609" t="s">
        <v>10867</v>
      </c>
      <c r="BK3609" t="s">
        <v>21488</v>
      </c>
    </row>
    <row r="3610" spans="1:63" x14ac:dyDescent="0.3">
      <c r="A3610">
        <v>9.4381699999999995</v>
      </c>
      <c r="B3610">
        <v>9.4926499999999994</v>
      </c>
      <c r="C3610">
        <v>9.5060099999999998</v>
      </c>
      <c r="D3610">
        <v>9.5282599999999995</v>
      </c>
      <c r="E3610">
        <v>9.55152</v>
      </c>
      <c r="F3610">
        <v>9.7090800000000002</v>
      </c>
      <c r="G3610">
        <v>9.5038300000000007</v>
      </c>
      <c r="H3610">
        <v>9.66587</v>
      </c>
      <c r="I3610">
        <v>9.6196699999999993</v>
      </c>
      <c r="J3610">
        <v>9.6678200000000007</v>
      </c>
      <c r="K3610">
        <v>9.7314900000000009</v>
      </c>
      <c r="L3610">
        <v>9.7802100000000003</v>
      </c>
      <c r="M3610" t="s">
        <v>0</v>
      </c>
      <c r="P3610" t="s">
        <v>1</v>
      </c>
      <c r="Q3610" t="s">
        <v>116</v>
      </c>
      <c r="R3610" t="s">
        <v>24055</v>
      </c>
      <c r="S3610" t="s">
        <v>2164</v>
      </c>
      <c r="T3610" t="s">
        <v>16679</v>
      </c>
      <c r="V3610" t="s">
        <v>20121</v>
      </c>
      <c r="W3610">
        <v>0</v>
      </c>
      <c r="X3610" t="s">
        <v>7</v>
      </c>
      <c r="Y3610">
        <v>19</v>
      </c>
      <c r="Z3610">
        <v>6</v>
      </c>
      <c r="AA3610">
        <v>7</v>
      </c>
      <c r="AB3610">
        <v>6</v>
      </c>
      <c r="AC3610">
        <v>50.3</v>
      </c>
      <c r="AD3610">
        <v>1</v>
      </c>
      <c r="AF3610" t="s">
        <v>24058</v>
      </c>
      <c r="AG3610">
        <v>1.1851100000000001</v>
      </c>
      <c r="AH3610">
        <v>8.5568199999999997E-2</v>
      </c>
      <c r="AI3610">
        <v>-0.116301</v>
      </c>
      <c r="AJ3610">
        <f t="shared" si="784"/>
        <v>0.116301</v>
      </c>
      <c r="AK3610">
        <v>-2.2516099999999999</v>
      </c>
      <c r="AL3610" t="str">
        <f t="shared" si="785"/>
        <v/>
      </c>
      <c r="AM3610" t="str">
        <f t="shared" si="786"/>
        <v/>
      </c>
      <c r="AN3610" t="str">
        <f t="shared" si="787"/>
        <v/>
      </c>
      <c r="AO3610" t="str">
        <f t="shared" si="788"/>
        <v/>
      </c>
      <c r="AQ3610">
        <v>2.69441</v>
      </c>
      <c r="AR3610">
        <v>3.5737899999999999E-3</v>
      </c>
      <c r="AS3610">
        <v>-0.20852499999999999</v>
      </c>
      <c r="AT3610">
        <f t="shared" si="789"/>
        <v>0.20852499999999999</v>
      </c>
      <c r="AU3610">
        <v>-5.1967999999999996</v>
      </c>
      <c r="AV3610" t="str">
        <f t="shared" si="790"/>
        <v/>
      </c>
      <c r="AW3610" t="str">
        <f t="shared" si="791"/>
        <v/>
      </c>
      <c r="AX3610" t="str">
        <f t="shared" si="792"/>
        <v/>
      </c>
      <c r="AY3610" t="str">
        <f t="shared" si="793"/>
        <v/>
      </c>
      <c r="BA3610" s="5" t="str">
        <f t="shared" si="794"/>
        <v/>
      </c>
      <c r="BB3610" s="5" t="str">
        <f t="shared" si="795"/>
        <v/>
      </c>
      <c r="BC3610" s="5" t="str">
        <f t="shared" si="796"/>
        <v/>
      </c>
      <c r="BD3610" s="5" t="str">
        <f t="shared" si="797"/>
        <v/>
      </c>
      <c r="BF3610" t="s">
        <v>24056</v>
      </c>
      <c r="BG3610" t="s">
        <v>24057</v>
      </c>
      <c r="BH3610" t="s">
        <v>24058</v>
      </c>
      <c r="BJ3610" t="s">
        <v>14025</v>
      </c>
      <c r="BK3610" t="s">
        <v>24059</v>
      </c>
    </row>
    <row r="3611" spans="1:63" x14ac:dyDescent="0.3">
      <c r="A3611">
        <v>11.4499</v>
      </c>
      <c r="B3611">
        <v>11.467000000000001</v>
      </c>
      <c r="C3611">
        <v>11.479100000000001</v>
      </c>
      <c r="D3611">
        <v>11.4872</v>
      </c>
      <c r="E3611">
        <v>11.594900000000001</v>
      </c>
      <c r="F3611">
        <v>11.5717</v>
      </c>
      <c r="G3611">
        <v>11.5846</v>
      </c>
      <c r="H3611">
        <v>11.597200000000001</v>
      </c>
      <c r="I3611">
        <v>11.8568</v>
      </c>
      <c r="J3611">
        <v>11.8795</v>
      </c>
      <c r="K3611">
        <v>11.8497</v>
      </c>
      <c r="L3611">
        <v>11.867000000000001</v>
      </c>
      <c r="M3611" t="s">
        <v>0</v>
      </c>
      <c r="O3611" t="s">
        <v>1</v>
      </c>
      <c r="P3611" t="s">
        <v>1</v>
      </c>
      <c r="Q3611" t="s">
        <v>2</v>
      </c>
      <c r="S3611" t="s">
        <v>12976</v>
      </c>
      <c r="T3611" t="s">
        <v>12977</v>
      </c>
      <c r="V3611" t="s">
        <v>12978</v>
      </c>
      <c r="W3611">
        <v>0</v>
      </c>
      <c r="X3611" t="s">
        <v>7</v>
      </c>
      <c r="Y3611">
        <v>32</v>
      </c>
      <c r="Z3611">
        <v>13</v>
      </c>
      <c r="AA3611">
        <v>23</v>
      </c>
      <c r="AB3611">
        <v>13</v>
      </c>
      <c r="AC3611">
        <v>45.4</v>
      </c>
      <c r="AD3611">
        <v>1</v>
      </c>
      <c r="AF3611" t="s">
        <v>12981</v>
      </c>
      <c r="AG3611">
        <v>4.6199000000000003</v>
      </c>
      <c r="AH3611" s="1">
        <v>8.2940600000000003E-5</v>
      </c>
      <c r="AI3611">
        <v>-0.116303</v>
      </c>
      <c r="AJ3611">
        <f t="shared" si="784"/>
        <v>0.116303</v>
      </c>
      <c r="AK3611">
        <v>-11.658799999999999</v>
      </c>
      <c r="AL3611" t="str">
        <f t="shared" si="785"/>
        <v/>
      </c>
      <c r="AM3611" t="str">
        <f t="shared" si="786"/>
        <v/>
      </c>
      <c r="AN3611" t="str">
        <f t="shared" si="787"/>
        <v/>
      </c>
      <c r="AO3611" t="str">
        <f t="shared" si="788"/>
        <v/>
      </c>
      <c r="AQ3611">
        <v>7.64175</v>
      </c>
      <c r="AR3611" s="1">
        <v>5.9062000000000003E-7</v>
      </c>
      <c r="AS3611">
        <v>-0.39244600000000002</v>
      </c>
      <c r="AT3611">
        <f t="shared" si="789"/>
        <v>0.39244600000000002</v>
      </c>
      <c r="AU3611">
        <v>-37.819400000000002</v>
      </c>
      <c r="AV3611" t="str">
        <f t="shared" si="790"/>
        <v/>
      </c>
      <c r="AW3611" t="str">
        <f t="shared" si="791"/>
        <v/>
      </c>
      <c r="AX3611" t="str">
        <f t="shared" si="792"/>
        <v/>
      </c>
      <c r="AY3611" t="str">
        <f t="shared" si="793"/>
        <v/>
      </c>
      <c r="BA3611" s="5" t="str">
        <f t="shared" si="794"/>
        <v/>
      </c>
      <c r="BB3611" s="5" t="str">
        <f t="shared" si="795"/>
        <v/>
      </c>
      <c r="BC3611" s="5" t="str">
        <f t="shared" si="796"/>
        <v/>
      </c>
      <c r="BD3611" s="5" t="str">
        <f t="shared" si="797"/>
        <v/>
      </c>
      <c r="BF3611" t="s">
        <v>12979</v>
      </c>
      <c r="BG3611" t="s">
        <v>12980</v>
      </c>
      <c r="BH3611" t="s">
        <v>12981</v>
      </c>
      <c r="BK3611" t="s">
        <v>12982</v>
      </c>
    </row>
    <row r="3612" spans="1:63" x14ac:dyDescent="0.3">
      <c r="A3612">
        <v>10.929600000000001</v>
      </c>
      <c r="B3612">
        <v>10.9331</v>
      </c>
      <c r="C3612">
        <v>10.947100000000001</v>
      </c>
      <c r="D3612">
        <v>10.954499999999999</v>
      </c>
      <c r="E3612">
        <v>11.061</v>
      </c>
      <c r="F3612">
        <v>11.067299999999999</v>
      </c>
      <c r="G3612">
        <v>11.0044</v>
      </c>
      <c r="H3612">
        <v>11.097099999999999</v>
      </c>
      <c r="I3612">
        <v>11.2464</v>
      </c>
      <c r="J3612">
        <v>11.263299999999999</v>
      </c>
      <c r="K3612">
        <v>11.271599999999999</v>
      </c>
      <c r="L3612">
        <v>11.257400000000001</v>
      </c>
      <c r="M3612" t="s">
        <v>0</v>
      </c>
      <c r="O3612" t="s">
        <v>1</v>
      </c>
      <c r="P3612" t="s">
        <v>1</v>
      </c>
      <c r="Q3612" t="s">
        <v>2</v>
      </c>
      <c r="R3612" t="s">
        <v>7914</v>
      </c>
      <c r="S3612" t="s">
        <v>7915</v>
      </c>
      <c r="T3612" t="s">
        <v>7916</v>
      </c>
      <c r="U3612" t="s">
        <v>7917</v>
      </c>
      <c r="V3612" t="s">
        <v>3773</v>
      </c>
      <c r="W3612">
        <v>0</v>
      </c>
      <c r="X3612" t="s">
        <v>7</v>
      </c>
      <c r="Y3612">
        <v>34</v>
      </c>
      <c r="Z3612">
        <v>13</v>
      </c>
      <c r="AA3612">
        <v>35</v>
      </c>
      <c r="AB3612">
        <v>13</v>
      </c>
      <c r="AC3612">
        <v>61.2</v>
      </c>
      <c r="AD3612">
        <v>1</v>
      </c>
      <c r="AF3612" t="s">
        <v>7920</v>
      </c>
      <c r="AG3612">
        <v>2.92028</v>
      </c>
      <c r="AH3612">
        <v>2.3159500000000002E-3</v>
      </c>
      <c r="AI3612">
        <v>-0.11640300000000001</v>
      </c>
      <c r="AJ3612">
        <f t="shared" si="784"/>
        <v>0.11640300000000001</v>
      </c>
      <c r="AK3612">
        <v>-5.7527100000000004</v>
      </c>
      <c r="AL3612" t="str">
        <f t="shared" si="785"/>
        <v/>
      </c>
      <c r="AM3612" t="str">
        <f t="shared" si="786"/>
        <v/>
      </c>
      <c r="AN3612" t="str">
        <f t="shared" si="787"/>
        <v/>
      </c>
      <c r="AO3612" t="str">
        <f t="shared" si="788"/>
        <v/>
      </c>
      <c r="AQ3612">
        <v>7.8066199999999997</v>
      </c>
      <c r="AR3612" s="1">
        <v>4.7831999999999996E-7</v>
      </c>
      <c r="AS3612">
        <v>-0.31863599999999997</v>
      </c>
      <c r="AT3612">
        <f t="shared" si="789"/>
        <v>0.31863599999999997</v>
      </c>
      <c r="AU3612">
        <v>-40.298200000000001</v>
      </c>
      <c r="AV3612" t="str">
        <f t="shared" si="790"/>
        <v/>
      </c>
      <c r="AW3612" t="str">
        <f t="shared" si="791"/>
        <v/>
      </c>
      <c r="AX3612" t="str">
        <f t="shared" si="792"/>
        <v/>
      </c>
      <c r="AY3612" t="str">
        <f t="shared" si="793"/>
        <v/>
      </c>
      <c r="BA3612" s="5" t="str">
        <f t="shared" si="794"/>
        <v/>
      </c>
      <c r="BB3612" s="5" t="str">
        <f t="shared" si="795"/>
        <v/>
      </c>
      <c r="BC3612" s="5" t="str">
        <f t="shared" si="796"/>
        <v/>
      </c>
      <c r="BD3612" s="5" t="str">
        <f t="shared" si="797"/>
        <v/>
      </c>
      <c r="BF3612" t="s">
        <v>7918</v>
      </c>
      <c r="BG3612" t="s">
        <v>7919</v>
      </c>
      <c r="BH3612" t="s">
        <v>7920</v>
      </c>
      <c r="BI3612" t="s">
        <v>7917</v>
      </c>
      <c r="BK3612" t="s">
        <v>7921</v>
      </c>
    </row>
    <row r="3613" spans="1:63" x14ac:dyDescent="0.3">
      <c r="A3613">
        <v>8.7856199999999998</v>
      </c>
      <c r="B3613">
        <v>8.7632100000000008</v>
      </c>
      <c r="C3613">
        <v>8.7846299999999999</v>
      </c>
      <c r="D3613">
        <v>8.7685200000000005</v>
      </c>
      <c r="E3613">
        <v>8.8542500000000004</v>
      </c>
      <c r="F3613">
        <v>8.9425100000000004</v>
      </c>
      <c r="G3613">
        <v>8.9620300000000004</v>
      </c>
      <c r="H3613">
        <v>8.8092900000000007</v>
      </c>
      <c r="I3613">
        <v>8.9245199999999993</v>
      </c>
      <c r="J3613">
        <v>8.9257000000000009</v>
      </c>
      <c r="K3613">
        <v>8.9827100000000009</v>
      </c>
      <c r="L3613">
        <v>8.9134899999999995</v>
      </c>
      <c r="M3613" t="s">
        <v>0</v>
      </c>
      <c r="O3613" t="s">
        <v>1</v>
      </c>
      <c r="P3613" t="s">
        <v>1</v>
      </c>
      <c r="Q3613" t="s">
        <v>2</v>
      </c>
      <c r="R3613" t="s">
        <v>2994</v>
      </c>
      <c r="S3613" t="s">
        <v>25262</v>
      </c>
      <c r="T3613" t="s">
        <v>25263</v>
      </c>
      <c r="U3613" t="s">
        <v>18838</v>
      </c>
      <c r="V3613" t="s">
        <v>12109</v>
      </c>
      <c r="W3613">
        <v>0</v>
      </c>
      <c r="X3613" t="s">
        <v>7</v>
      </c>
      <c r="Y3613">
        <v>53</v>
      </c>
      <c r="Z3613">
        <v>4</v>
      </c>
      <c r="AA3613">
        <v>7</v>
      </c>
      <c r="AB3613">
        <v>4</v>
      </c>
      <c r="AC3613">
        <v>10.4</v>
      </c>
      <c r="AD3613">
        <v>1</v>
      </c>
      <c r="AF3613" t="s">
        <v>25266</v>
      </c>
      <c r="AG3613">
        <v>1.71974</v>
      </c>
      <c r="AH3613">
        <v>2.7742900000000001E-2</v>
      </c>
      <c r="AI3613">
        <v>-0.116524</v>
      </c>
      <c r="AJ3613">
        <f t="shared" si="784"/>
        <v>0.116524</v>
      </c>
      <c r="AK3613">
        <v>-3.1804000000000001</v>
      </c>
      <c r="AL3613" t="str">
        <f t="shared" si="785"/>
        <v/>
      </c>
      <c r="AM3613" t="str">
        <f t="shared" si="786"/>
        <v/>
      </c>
      <c r="AN3613" t="str">
        <f t="shared" si="787"/>
        <v/>
      </c>
      <c r="AO3613" t="str">
        <f t="shared" si="788"/>
        <v/>
      </c>
      <c r="AQ3613">
        <v>4.1618300000000001</v>
      </c>
      <c r="AR3613">
        <v>1.9372700000000001E-4</v>
      </c>
      <c r="AS3613">
        <v>-0.161109</v>
      </c>
      <c r="AT3613">
        <f t="shared" si="789"/>
        <v>0.161109</v>
      </c>
      <c r="AU3613">
        <v>-9.6998800000000003</v>
      </c>
      <c r="AV3613" t="str">
        <f t="shared" si="790"/>
        <v/>
      </c>
      <c r="AW3613" t="str">
        <f t="shared" si="791"/>
        <v/>
      </c>
      <c r="AX3613" t="str">
        <f t="shared" si="792"/>
        <v/>
      </c>
      <c r="AY3613" t="str">
        <f t="shared" si="793"/>
        <v/>
      </c>
      <c r="BA3613" s="5" t="str">
        <f t="shared" si="794"/>
        <v/>
      </c>
      <c r="BB3613" s="5" t="str">
        <f t="shared" si="795"/>
        <v/>
      </c>
      <c r="BC3613" s="5" t="str">
        <f t="shared" si="796"/>
        <v/>
      </c>
      <c r="BD3613" s="5" t="str">
        <f t="shared" si="797"/>
        <v/>
      </c>
      <c r="BF3613" t="s">
        <v>25264</v>
      </c>
      <c r="BG3613" t="s">
        <v>25265</v>
      </c>
      <c r="BH3613" t="s">
        <v>25266</v>
      </c>
      <c r="BI3613" t="s">
        <v>18838</v>
      </c>
      <c r="BJ3613" t="s">
        <v>2260</v>
      </c>
      <c r="BK3613" t="s">
        <v>25267</v>
      </c>
    </row>
    <row r="3614" spans="1:63" x14ac:dyDescent="0.3">
      <c r="A3614">
        <v>9.9667899999999996</v>
      </c>
      <c r="B3614">
        <v>9.9775700000000001</v>
      </c>
      <c r="C3614">
        <v>10.000999999999999</v>
      </c>
      <c r="D3614">
        <v>10.0116</v>
      </c>
      <c r="E3614">
        <v>10.133100000000001</v>
      </c>
      <c r="F3614">
        <v>10.108700000000001</v>
      </c>
      <c r="G3614">
        <v>10.1425</v>
      </c>
      <c r="H3614">
        <v>10.039999999999999</v>
      </c>
      <c r="I3614">
        <v>7.6646299999999998</v>
      </c>
      <c r="J3614">
        <v>7.5660499999999997</v>
      </c>
      <c r="K3614">
        <v>7.7976599999999996</v>
      </c>
      <c r="L3614">
        <v>7.9230299999999998</v>
      </c>
      <c r="M3614" t="s">
        <v>0</v>
      </c>
      <c r="O3614" t="s">
        <v>1</v>
      </c>
      <c r="P3614" t="s">
        <v>1</v>
      </c>
      <c r="Q3614" t="s">
        <v>2</v>
      </c>
      <c r="R3614" t="s">
        <v>14187</v>
      </c>
      <c r="S3614" t="s">
        <v>14188</v>
      </c>
      <c r="T3614" t="s">
        <v>14189</v>
      </c>
      <c r="U3614" t="s">
        <v>989</v>
      </c>
      <c r="V3614" t="s">
        <v>14190</v>
      </c>
      <c r="W3614">
        <v>0</v>
      </c>
      <c r="X3614" t="s">
        <v>7</v>
      </c>
      <c r="Y3614">
        <v>15</v>
      </c>
      <c r="Z3614">
        <v>11</v>
      </c>
      <c r="AA3614">
        <v>16</v>
      </c>
      <c r="AB3614">
        <v>11</v>
      </c>
      <c r="AC3614">
        <v>110</v>
      </c>
      <c r="AD3614">
        <v>1</v>
      </c>
      <c r="AF3614" t="s">
        <v>14193</v>
      </c>
      <c r="AG3614">
        <v>2.43696</v>
      </c>
      <c r="AH3614">
        <v>6.2151999999999997E-3</v>
      </c>
      <c r="AI3614">
        <v>-0.116828</v>
      </c>
      <c r="AJ3614">
        <f t="shared" si="784"/>
        <v>0.116828</v>
      </c>
      <c r="AK3614">
        <v>-4.6092500000000003</v>
      </c>
      <c r="AL3614" t="str">
        <f t="shared" si="785"/>
        <v/>
      </c>
      <c r="AM3614" t="str">
        <f t="shared" si="786"/>
        <v/>
      </c>
      <c r="AN3614" t="str">
        <f t="shared" si="787"/>
        <v/>
      </c>
      <c r="AO3614" t="str">
        <f t="shared" si="788"/>
        <v/>
      </c>
      <c r="AQ3614">
        <v>6.9231199999999999</v>
      </c>
      <c r="AR3614" s="1">
        <v>1.53792E-6</v>
      </c>
      <c r="AS3614">
        <v>2.2514099999999999</v>
      </c>
      <c r="AT3614">
        <f t="shared" si="789"/>
        <v>-2.2514099999999999</v>
      </c>
      <c r="AU3614">
        <v>28.665199999999999</v>
      </c>
      <c r="AV3614" t="str">
        <f t="shared" si="790"/>
        <v/>
      </c>
      <c r="AW3614" t="str">
        <f t="shared" si="791"/>
        <v/>
      </c>
      <c r="AX3614" t="str">
        <f t="shared" si="792"/>
        <v>+</v>
      </c>
      <c r="AY3614" t="str">
        <f t="shared" si="793"/>
        <v>+</v>
      </c>
      <c r="BA3614" s="5" t="str">
        <f t="shared" si="794"/>
        <v/>
      </c>
      <c r="BB3614" s="5" t="str">
        <f t="shared" si="795"/>
        <v/>
      </c>
      <c r="BC3614" s="5" t="str">
        <f t="shared" si="796"/>
        <v/>
      </c>
      <c r="BD3614" s="5" t="str">
        <f t="shared" si="797"/>
        <v/>
      </c>
      <c r="BF3614" t="s">
        <v>14191</v>
      </c>
      <c r="BG3614" t="s">
        <v>14192</v>
      </c>
      <c r="BH3614" t="s">
        <v>14193</v>
      </c>
      <c r="BI3614" t="s">
        <v>989</v>
      </c>
      <c r="BJ3614" t="s">
        <v>14194</v>
      </c>
      <c r="BK3614" t="s">
        <v>14195</v>
      </c>
    </row>
    <row r="3615" spans="1:63" x14ac:dyDescent="0.3">
      <c r="A3615">
        <v>9.3293499999999998</v>
      </c>
      <c r="B3615">
        <v>9.3440700000000003</v>
      </c>
      <c r="C3615">
        <v>9.3155999999999999</v>
      </c>
      <c r="D3615">
        <v>9.2348199999999991</v>
      </c>
      <c r="E3615">
        <v>9.5327500000000001</v>
      </c>
      <c r="F3615">
        <v>9.3845700000000001</v>
      </c>
      <c r="G3615">
        <v>9.4002400000000002</v>
      </c>
      <c r="H3615">
        <v>9.3756900000000005</v>
      </c>
      <c r="I3615">
        <v>9.3948900000000002</v>
      </c>
      <c r="J3615">
        <v>9.3286800000000003</v>
      </c>
      <c r="K3615">
        <v>9.3702500000000004</v>
      </c>
      <c r="L3615">
        <v>9.2104300000000006</v>
      </c>
      <c r="M3615" t="s">
        <v>0</v>
      </c>
      <c r="R3615" t="s">
        <v>26455</v>
      </c>
      <c r="S3615" t="s">
        <v>12179</v>
      </c>
      <c r="T3615" t="s">
        <v>25138</v>
      </c>
      <c r="U3615" t="s">
        <v>26456</v>
      </c>
      <c r="V3615" t="s">
        <v>26457</v>
      </c>
      <c r="W3615">
        <v>0</v>
      </c>
      <c r="X3615" t="s">
        <v>7</v>
      </c>
      <c r="Y3615">
        <v>52</v>
      </c>
      <c r="Z3615">
        <v>3</v>
      </c>
      <c r="AA3615">
        <v>7</v>
      </c>
      <c r="AB3615">
        <v>3</v>
      </c>
      <c r="AC3615">
        <v>7.9</v>
      </c>
      <c r="AD3615">
        <v>1</v>
      </c>
      <c r="AF3615" t="s">
        <v>26460</v>
      </c>
      <c r="AG3615">
        <v>1.4232100000000001</v>
      </c>
      <c r="AH3615">
        <v>5.1764299999999999E-2</v>
      </c>
      <c r="AI3615">
        <v>-0.117351</v>
      </c>
      <c r="AJ3615">
        <f t="shared" si="784"/>
        <v>0.117351</v>
      </c>
      <c r="AK3615">
        <v>-2.6557200000000001</v>
      </c>
      <c r="AL3615" t="str">
        <f t="shared" si="785"/>
        <v/>
      </c>
      <c r="AM3615" t="str">
        <f t="shared" si="786"/>
        <v/>
      </c>
      <c r="AN3615" t="str">
        <f t="shared" si="787"/>
        <v/>
      </c>
      <c r="AO3615" t="str">
        <f t="shared" si="788"/>
        <v/>
      </c>
      <c r="AQ3615">
        <v>0.162601</v>
      </c>
      <c r="AR3615">
        <v>0.71995799999999999</v>
      </c>
      <c r="AS3615">
        <v>-2.0101299999999999E-2</v>
      </c>
      <c r="AT3615">
        <f t="shared" si="789"/>
        <v>2.0101299999999999E-2</v>
      </c>
      <c r="AU3615">
        <v>-0.42204000000000003</v>
      </c>
      <c r="AV3615" t="str">
        <f t="shared" si="790"/>
        <v/>
      </c>
      <c r="AW3615" t="str">
        <f t="shared" si="791"/>
        <v/>
      </c>
      <c r="AX3615" t="str">
        <f t="shared" si="792"/>
        <v/>
      </c>
      <c r="AY3615" t="str">
        <f t="shared" si="793"/>
        <v/>
      </c>
      <c r="BA3615" s="5" t="str">
        <f t="shared" si="794"/>
        <v/>
      </c>
      <c r="BB3615" s="5" t="str">
        <f t="shared" si="795"/>
        <v/>
      </c>
      <c r="BC3615" s="5" t="str">
        <f t="shared" si="796"/>
        <v/>
      </c>
      <c r="BD3615" s="5" t="str">
        <f t="shared" si="797"/>
        <v/>
      </c>
      <c r="BF3615" t="s">
        <v>26458</v>
      </c>
      <c r="BG3615" t="s">
        <v>26459</v>
      </c>
      <c r="BH3615" t="s">
        <v>26460</v>
      </c>
      <c r="BI3615" t="s">
        <v>26461</v>
      </c>
      <c r="BJ3615" t="s">
        <v>10663</v>
      </c>
      <c r="BK3615" t="s">
        <v>26462</v>
      </c>
    </row>
    <row r="3616" spans="1:63" x14ac:dyDescent="0.3">
      <c r="A3616">
        <v>9.6506900000000009</v>
      </c>
      <c r="B3616">
        <v>9.60548</v>
      </c>
      <c r="C3616">
        <v>9.5859000000000005</v>
      </c>
      <c r="D3616">
        <v>9.6496200000000005</v>
      </c>
      <c r="E3616">
        <v>9.7304700000000004</v>
      </c>
      <c r="F3616">
        <v>9.7152799999999999</v>
      </c>
      <c r="G3616">
        <v>9.7895299999999992</v>
      </c>
      <c r="H3616">
        <v>9.7272400000000001</v>
      </c>
      <c r="I3616">
        <v>9.5907699999999991</v>
      </c>
      <c r="J3616">
        <v>9.5785599999999995</v>
      </c>
      <c r="K3616">
        <v>9.5605200000000004</v>
      </c>
      <c r="L3616">
        <v>9.5930199999999992</v>
      </c>
      <c r="M3616" t="s">
        <v>0</v>
      </c>
      <c r="O3616" t="s">
        <v>1</v>
      </c>
      <c r="Q3616" t="s">
        <v>164</v>
      </c>
      <c r="R3616" t="s">
        <v>22405</v>
      </c>
      <c r="S3616" t="s">
        <v>2164</v>
      </c>
      <c r="T3616" t="s">
        <v>15126</v>
      </c>
      <c r="V3616" t="s">
        <v>22406</v>
      </c>
      <c r="W3616">
        <v>1</v>
      </c>
      <c r="X3616" t="s">
        <v>7</v>
      </c>
      <c r="Y3616">
        <v>31</v>
      </c>
      <c r="Z3616">
        <v>7</v>
      </c>
      <c r="AA3616">
        <v>10</v>
      </c>
      <c r="AB3616">
        <v>6</v>
      </c>
      <c r="AC3616">
        <v>36.799999999999997</v>
      </c>
      <c r="AD3616">
        <v>1</v>
      </c>
      <c r="AF3616" t="s">
        <v>22409</v>
      </c>
      <c r="AG3616">
        <v>2.6393</v>
      </c>
      <c r="AH3616">
        <v>4.1024199999999999E-3</v>
      </c>
      <c r="AI3616">
        <v>-0.11770700000000001</v>
      </c>
      <c r="AJ3616">
        <f t="shared" si="784"/>
        <v>0.11770700000000001</v>
      </c>
      <c r="AK3616">
        <v>-5.0670900000000003</v>
      </c>
      <c r="AL3616" t="str">
        <f t="shared" si="785"/>
        <v/>
      </c>
      <c r="AM3616" t="str">
        <f t="shared" si="786"/>
        <v/>
      </c>
      <c r="AN3616" t="str">
        <f t="shared" si="787"/>
        <v/>
      </c>
      <c r="AO3616" t="str">
        <f t="shared" si="788"/>
        <v/>
      </c>
      <c r="AQ3616">
        <v>1.2521800000000001</v>
      </c>
      <c r="AR3616">
        <v>7.2370100000000007E-2</v>
      </c>
      <c r="AS3616">
        <v>4.2202700000000003E-2</v>
      </c>
      <c r="AT3616">
        <f t="shared" si="789"/>
        <v>-4.2202700000000003E-2</v>
      </c>
      <c r="AU3616">
        <v>2.3643200000000002</v>
      </c>
      <c r="AV3616" t="str">
        <f t="shared" si="790"/>
        <v/>
      </c>
      <c r="AW3616" t="str">
        <f t="shared" si="791"/>
        <v/>
      </c>
      <c r="AX3616" t="str">
        <f t="shared" si="792"/>
        <v/>
      </c>
      <c r="AY3616" t="str">
        <f t="shared" si="793"/>
        <v/>
      </c>
      <c r="BA3616" s="5" t="str">
        <f t="shared" si="794"/>
        <v/>
      </c>
      <c r="BB3616" s="5" t="str">
        <f t="shared" si="795"/>
        <v/>
      </c>
      <c r="BC3616" s="5" t="str">
        <f t="shared" si="796"/>
        <v/>
      </c>
      <c r="BD3616" s="5" t="str">
        <f t="shared" si="797"/>
        <v/>
      </c>
      <c r="BF3616" t="s">
        <v>22407</v>
      </c>
      <c r="BG3616" t="s">
        <v>22408</v>
      </c>
      <c r="BH3616" t="s">
        <v>22409</v>
      </c>
      <c r="BJ3616" t="s">
        <v>7525</v>
      </c>
      <c r="BK3616" t="s">
        <v>22410</v>
      </c>
    </row>
    <row r="3617" spans="1:63" x14ac:dyDescent="0.3">
      <c r="A3617">
        <v>9.86</v>
      </c>
      <c r="B3617">
        <v>9.8840199999999996</v>
      </c>
      <c r="C3617">
        <v>9.8233700000000006</v>
      </c>
      <c r="D3617">
        <v>9.9194600000000008</v>
      </c>
      <c r="E3617">
        <v>9.9495400000000007</v>
      </c>
      <c r="F3617">
        <v>10.000299999999999</v>
      </c>
      <c r="G3617">
        <v>9.9801400000000005</v>
      </c>
      <c r="H3617">
        <v>10.028</v>
      </c>
      <c r="I3617">
        <v>10.558299999999999</v>
      </c>
      <c r="J3617">
        <v>10.607200000000001</v>
      </c>
      <c r="K3617">
        <v>10.559799999999999</v>
      </c>
      <c r="L3617">
        <v>10.565</v>
      </c>
      <c r="M3617" t="s">
        <v>0</v>
      </c>
      <c r="O3617" t="s">
        <v>1</v>
      </c>
      <c r="P3617" t="s">
        <v>1</v>
      </c>
      <c r="Q3617" t="s">
        <v>2</v>
      </c>
      <c r="R3617" t="s">
        <v>10901</v>
      </c>
      <c r="S3617" t="s">
        <v>10902</v>
      </c>
      <c r="T3617" t="s">
        <v>10903</v>
      </c>
      <c r="U3617" t="s">
        <v>5984</v>
      </c>
      <c r="V3617" t="s">
        <v>5985</v>
      </c>
      <c r="W3617">
        <v>0</v>
      </c>
      <c r="X3617" t="s">
        <v>7</v>
      </c>
      <c r="Y3617">
        <v>51</v>
      </c>
      <c r="Z3617">
        <v>15</v>
      </c>
      <c r="AA3617">
        <v>21</v>
      </c>
      <c r="AB3617">
        <v>13</v>
      </c>
      <c r="AC3617">
        <v>40</v>
      </c>
      <c r="AD3617">
        <v>1</v>
      </c>
      <c r="AF3617" t="s">
        <v>10906</v>
      </c>
      <c r="AG3617">
        <v>2.3905400000000001</v>
      </c>
      <c r="AH3617">
        <v>6.8221799999999997E-3</v>
      </c>
      <c r="AI3617">
        <v>-0.117789</v>
      </c>
      <c r="AJ3617">
        <f t="shared" si="784"/>
        <v>0.117789</v>
      </c>
      <c r="AK3617">
        <v>-4.5080900000000002</v>
      </c>
      <c r="AL3617" t="str">
        <f t="shared" si="785"/>
        <v/>
      </c>
      <c r="AM3617" t="str">
        <f t="shared" si="786"/>
        <v/>
      </c>
      <c r="AN3617" t="str">
        <f t="shared" si="787"/>
        <v/>
      </c>
      <c r="AO3617" t="str">
        <f t="shared" si="788"/>
        <v/>
      </c>
      <c r="AQ3617">
        <v>7.0445399999999996</v>
      </c>
      <c r="AR3617" s="1">
        <v>1.2759200000000001E-6</v>
      </c>
      <c r="AS3617">
        <v>-0.70087100000000002</v>
      </c>
      <c r="AT3617">
        <f t="shared" si="789"/>
        <v>0.70087100000000002</v>
      </c>
      <c r="AU3617">
        <v>-30.041</v>
      </c>
      <c r="AV3617" t="str">
        <f t="shared" si="790"/>
        <v/>
      </c>
      <c r="AW3617" t="str">
        <f t="shared" si="791"/>
        <v>+</v>
      </c>
      <c r="AX3617" t="str">
        <f t="shared" si="792"/>
        <v/>
      </c>
      <c r="AY3617" t="str">
        <f t="shared" si="793"/>
        <v/>
      </c>
      <c r="BA3617" s="5" t="str">
        <f t="shared" si="794"/>
        <v/>
      </c>
      <c r="BB3617" s="5" t="str">
        <f t="shared" si="795"/>
        <v/>
      </c>
      <c r="BC3617" s="5" t="str">
        <f t="shared" si="796"/>
        <v/>
      </c>
      <c r="BD3617" s="5" t="str">
        <f t="shared" si="797"/>
        <v/>
      </c>
      <c r="BF3617" t="s">
        <v>10904</v>
      </c>
      <c r="BG3617" t="s">
        <v>10905</v>
      </c>
      <c r="BH3617" t="s">
        <v>10906</v>
      </c>
      <c r="BI3617" t="s">
        <v>5989</v>
      </c>
      <c r="BK3617" t="s">
        <v>10907</v>
      </c>
    </row>
    <row r="3618" spans="1:63" x14ac:dyDescent="0.3">
      <c r="A3618">
        <v>8.8823399999999992</v>
      </c>
      <c r="B3618">
        <v>8.87866</v>
      </c>
      <c r="C3618">
        <v>8.9035799999999998</v>
      </c>
      <c r="D3618">
        <v>8.8835599999999992</v>
      </c>
      <c r="E3618">
        <v>9.00169</v>
      </c>
      <c r="F3618">
        <v>8.9501200000000001</v>
      </c>
      <c r="G3618">
        <v>9.0176400000000001</v>
      </c>
      <c r="H3618">
        <v>9.0501199999999997</v>
      </c>
      <c r="I3618">
        <v>9.0248600000000003</v>
      </c>
      <c r="J3618">
        <v>9.0547400000000007</v>
      </c>
      <c r="K3618">
        <v>9.1346799999999995</v>
      </c>
      <c r="L3618">
        <v>9.0874600000000001</v>
      </c>
      <c r="M3618" t="s">
        <v>0</v>
      </c>
      <c r="O3618" t="s">
        <v>1</v>
      </c>
      <c r="P3618" t="s">
        <v>1</v>
      </c>
      <c r="Q3618" t="s">
        <v>2</v>
      </c>
      <c r="R3618" t="s">
        <v>23201</v>
      </c>
      <c r="S3618" t="s">
        <v>1273</v>
      </c>
      <c r="T3618" t="s">
        <v>23202</v>
      </c>
      <c r="V3618" t="s">
        <v>23203</v>
      </c>
      <c r="W3618">
        <v>0</v>
      </c>
      <c r="X3618" t="s">
        <v>7</v>
      </c>
      <c r="Y3618">
        <v>10</v>
      </c>
      <c r="Z3618">
        <v>6</v>
      </c>
      <c r="AA3618">
        <v>6</v>
      </c>
      <c r="AB3618">
        <v>6</v>
      </c>
      <c r="AC3618">
        <v>82.5</v>
      </c>
      <c r="AD3618">
        <v>1</v>
      </c>
      <c r="AF3618" t="s">
        <v>23206</v>
      </c>
      <c r="AG3618">
        <v>2.80233</v>
      </c>
      <c r="AH3618">
        <v>2.9397099999999999E-3</v>
      </c>
      <c r="AI3618">
        <v>-0.117858</v>
      </c>
      <c r="AJ3618">
        <f t="shared" si="784"/>
        <v>0.117858</v>
      </c>
      <c r="AK3618">
        <v>-5.4573900000000002</v>
      </c>
      <c r="AL3618" t="str">
        <f t="shared" si="785"/>
        <v/>
      </c>
      <c r="AM3618" t="str">
        <f t="shared" si="786"/>
        <v/>
      </c>
      <c r="AN3618" t="str">
        <f t="shared" si="787"/>
        <v/>
      </c>
      <c r="AO3618" t="str">
        <f t="shared" si="788"/>
        <v/>
      </c>
      <c r="AQ3618">
        <v>3.62757</v>
      </c>
      <c r="AR3618">
        <v>5.4928400000000004E-4</v>
      </c>
      <c r="AS3618">
        <v>-0.18840100000000001</v>
      </c>
      <c r="AT3618">
        <f t="shared" si="789"/>
        <v>0.18840100000000001</v>
      </c>
      <c r="AU3618">
        <v>-7.7900999999999998</v>
      </c>
      <c r="AV3618" t="str">
        <f t="shared" si="790"/>
        <v/>
      </c>
      <c r="AW3618" t="str">
        <f t="shared" si="791"/>
        <v/>
      </c>
      <c r="AX3618" t="str">
        <f t="shared" si="792"/>
        <v/>
      </c>
      <c r="AY3618" t="str">
        <f t="shared" si="793"/>
        <v/>
      </c>
      <c r="BA3618" s="5" t="str">
        <f t="shared" si="794"/>
        <v/>
      </c>
      <c r="BB3618" s="5" t="str">
        <f t="shared" si="795"/>
        <v/>
      </c>
      <c r="BC3618" s="5" t="str">
        <f t="shared" si="796"/>
        <v/>
      </c>
      <c r="BD3618" s="5" t="str">
        <f t="shared" si="797"/>
        <v/>
      </c>
      <c r="BF3618" t="s">
        <v>23204</v>
      </c>
      <c r="BG3618" t="s">
        <v>23205</v>
      </c>
      <c r="BH3618" t="s">
        <v>23206</v>
      </c>
      <c r="BK3618" t="s">
        <v>23207</v>
      </c>
    </row>
    <row r="3619" spans="1:63" x14ac:dyDescent="0.3">
      <c r="A3619">
        <v>9.1784199999999991</v>
      </c>
      <c r="B3619">
        <v>9.2562099999999994</v>
      </c>
      <c r="C3619">
        <v>9.2244799999999998</v>
      </c>
      <c r="D3619">
        <v>9.2842500000000001</v>
      </c>
      <c r="E3619">
        <v>9.3632600000000004</v>
      </c>
      <c r="F3619">
        <v>9.3509399999999996</v>
      </c>
      <c r="G3619">
        <v>9.3901699999999995</v>
      </c>
      <c r="H3619">
        <v>9.3106100000000005</v>
      </c>
      <c r="I3619">
        <v>8.8734400000000004</v>
      </c>
      <c r="J3619">
        <v>8.9562299999999997</v>
      </c>
      <c r="K3619">
        <v>8.9827100000000009</v>
      </c>
      <c r="L3619">
        <v>9.0195900000000009</v>
      </c>
      <c r="M3619" t="s">
        <v>0</v>
      </c>
      <c r="O3619" t="s">
        <v>1</v>
      </c>
      <c r="P3619" t="s">
        <v>1</v>
      </c>
      <c r="Q3619" t="s">
        <v>2</v>
      </c>
      <c r="R3619" t="s">
        <v>3071</v>
      </c>
      <c r="S3619" t="s">
        <v>1273</v>
      </c>
      <c r="T3619" t="s">
        <v>23040</v>
      </c>
      <c r="U3619" t="s">
        <v>470</v>
      </c>
      <c r="V3619" t="s">
        <v>23041</v>
      </c>
      <c r="W3619">
        <v>0</v>
      </c>
      <c r="X3619" t="s">
        <v>7</v>
      </c>
      <c r="Y3619">
        <v>21</v>
      </c>
      <c r="Z3619">
        <v>7</v>
      </c>
      <c r="AA3619">
        <v>10</v>
      </c>
      <c r="AB3619">
        <v>7</v>
      </c>
      <c r="AC3619">
        <v>37.5</v>
      </c>
      <c r="AD3619">
        <v>1</v>
      </c>
      <c r="AF3619" t="s">
        <v>23044</v>
      </c>
      <c r="AG3619">
        <v>2.24383</v>
      </c>
      <c r="AH3619">
        <v>9.2491299999999995E-3</v>
      </c>
      <c r="AI3619">
        <v>-0.117906</v>
      </c>
      <c r="AJ3619">
        <f t="shared" si="784"/>
        <v>0.117906</v>
      </c>
      <c r="AK3619">
        <v>-4.1971499999999997</v>
      </c>
      <c r="AL3619" t="str">
        <f t="shared" si="785"/>
        <v/>
      </c>
      <c r="AM3619" t="str">
        <f t="shared" si="786"/>
        <v/>
      </c>
      <c r="AN3619" t="str">
        <f t="shared" si="787"/>
        <v/>
      </c>
      <c r="AO3619" t="str">
        <f t="shared" si="788"/>
        <v/>
      </c>
      <c r="AQ3619">
        <v>3.4482900000000001</v>
      </c>
      <c r="AR3619">
        <v>7.7907499999999995E-4</v>
      </c>
      <c r="AS3619">
        <v>0.27784500000000001</v>
      </c>
      <c r="AT3619">
        <f t="shared" si="789"/>
        <v>-0.27784500000000001</v>
      </c>
      <c r="AU3619">
        <v>7.2260999999999997</v>
      </c>
      <c r="AV3619" t="str">
        <f t="shared" si="790"/>
        <v/>
      </c>
      <c r="AW3619" t="str">
        <f t="shared" si="791"/>
        <v/>
      </c>
      <c r="AX3619" t="str">
        <f t="shared" si="792"/>
        <v/>
      </c>
      <c r="AY3619" t="str">
        <f t="shared" si="793"/>
        <v/>
      </c>
      <c r="BA3619" s="5" t="str">
        <f t="shared" si="794"/>
        <v/>
      </c>
      <c r="BB3619" s="5" t="str">
        <f t="shared" si="795"/>
        <v/>
      </c>
      <c r="BC3619" s="5" t="str">
        <f t="shared" si="796"/>
        <v/>
      </c>
      <c r="BD3619" s="5" t="str">
        <f t="shared" si="797"/>
        <v/>
      </c>
      <c r="BF3619" t="s">
        <v>23042</v>
      </c>
      <c r="BG3619" t="s">
        <v>23043</v>
      </c>
      <c r="BH3619" t="s">
        <v>23044</v>
      </c>
      <c r="BI3619" t="s">
        <v>470</v>
      </c>
      <c r="BJ3619" t="s">
        <v>2260</v>
      </c>
      <c r="BK3619" t="s">
        <v>23045</v>
      </c>
    </row>
    <row r="3620" spans="1:63" x14ac:dyDescent="0.3">
      <c r="A3620">
        <v>8.66249</v>
      </c>
      <c r="B3620">
        <v>8.6564200000000007</v>
      </c>
      <c r="C3620">
        <v>8.7313200000000002</v>
      </c>
      <c r="D3620">
        <v>8.7014800000000001</v>
      </c>
      <c r="E3620">
        <v>8.8230500000000003</v>
      </c>
      <c r="F3620">
        <v>8.7039000000000009</v>
      </c>
      <c r="G3620">
        <v>8.8309899999999999</v>
      </c>
      <c r="H3620">
        <v>8.8657299999999992</v>
      </c>
      <c r="I3620">
        <v>8.1952499999999997</v>
      </c>
      <c r="J3620">
        <v>8.2060399999999998</v>
      </c>
      <c r="K3620">
        <v>8.1421100000000006</v>
      </c>
      <c r="L3620">
        <v>8.1764200000000002</v>
      </c>
      <c r="M3620" t="s">
        <v>0</v>
      </c>
      <c r="O3620" t="s">
        <v>1</v>
      </c>
      <c r="P3620" t="s">
        <v>1</v>
      </c>
      <c r="Q3620" t="s">
        <v>2</v>
      </c>
      <c r="R3620" t="s">
        <v>25298</v>
      </c>
      <c r="S3620" t="s">
        <v>25299</v>
      </c>
      <c r="W3620">
        <v>0</v>
      </c>
      <c r="X3620" t="s">
        <v>7</v>
      </c>
      <c r="Y3620">
        <v>25</v>
      </c>
      <c r="Z3620">
        <v>4</v>
      </c>
      <c r="AA3620">
        <v>11</v>
      </c>
      <c r="AB3620">
        <v>4</v>
      </c>
      <c r="AC3620">
        <v>18.399999999999999</v>
      </c>
      <c r="AD3620">
        <v>1</v>
      </c>
      <c r="AF3620" t="s">
        <v>25302</v>
      </c>
      <c r="AG3620">
        <v>1.6173500000000001</v>
      </c>
      <c r="AH3620">
        <v>3.4533700000000001E-2</v>
      </c>
      <c r="AI3620">
        <v>-0.11799</v>
      </c>
      <c r="AJ3620">
        <f t="shared" si="784"/>
        <v>0.11799</v>
      </c>
      <c r="AK3620">
        <v>-2.9959099999999999</v>
      </c>
      <c r="AL3620" t="str">
        <f t="shared" si="785"/>
        <v/>
      </c>
      <c r="AM3620" t="str">
        <f t="shared" si="786"/>
        <v/>
      </c>
      <c r="AN3620" t="str">
        <f t="shared" si="787"/>
        <v/>
      </c>
      <c r="AO3620" t="str">
        <f t="shared" si="788"/>
        <v/>
      </c>
      <c r="AQ3620">
        <v>6.30809</v>
      </c>
      <c r="AR3620" s="1">
        <v>3.98402E-6</v>
      </c>
      <c r="AS3620">
        <v>0.50797499999999995</v>
      </c>
      <c r="AT3620">
        <f t="shared" si="789"/>
        <v>-0.50797499999999995</v>
      </c>
      <c r="AU3620">
        <v>22.594999999999999</v>
      </c>
      <c r="AV3620" t="str">
        <f t="shared" si="790"/>
        <v/>
      </c>
      <c r="AW3620" t="str">
        <f t="shared" si="791"/>
        <v/>
      </c>
      <c r="AX3620" t="str">
        <f t="shared" si="792"/>
        <v/>
      </c>
      <c r="AY3620" t="str">
        <f t="shared" si="793"/>
        <v/>
      </c>
      <c r="BA3620" s="5" t="str">
        <f t="shared" si="794"/>
        <v/>
      </c>
      <c r="BB3620" s="5" t="str">
        <f t="shared" si="795"/>
        <v/>
      </c>
      <c r="BC3620" s="5" t="str">
        <f t="shared" si="796"/>
        <v/>
      </c>
      <c r="BD3620" s="5" t="str">
        <f t="shared" si="797"/>
        <v/>
      </c>
      <c r="BF3620" t="s">
        <v>25300</v>
      </c>
      <c r="BG3620" t="s">
        <v>25301</v>
      </c>
      <c r="BH3620" t="s">
        <v>25302</v>
      </c>
      <c r="BK3620" t="s">
        <v>25303</v>
      </c>
    </row>
    <row r="3621" spans="1:63" x14ac:dyDescent="0.3">
      <c r="A3621">
        <v>13.335000000000001</v>
      </c>
      <c r="B3621">
        <v>13.3079</v>
      </c>
      <c r="C3621">
        <v>13.3363</v>
      </c>
      <c r="D3621">
        <v>13.326499999999999</v>
      </c>
      <c r="E3621">
        <v>13.434699999999999</v>
      </c>
      <c r="F3621">
        <v>13.4451</v>
      </c>
      <c r="G3621">
        <v>13.439299999999999</v>
      </c>
      <c r="H3621">
        <v>13.4587</v>
      </c>
      <c r="I3621">
        <v>13.697900000000001</v>
      </c>
      <c r="J3621">
        <v>13.6859</v>
      </c>
      <c r="K3621">
        <v>13.6472</v>
      </c>
      <c r="L3621">
        <v>13.660399999999999</v>
      </c>
      <c r="M3621" t="s">
        <v>0</v>
      </c>
      <c r="O3621" t="s">
        <v>1</v>
      </c>
      <c r="P3621" t="s">
        <v>1</v>
      </c>
      <c r="Q3621" t="s">
        <v>2</v>
      </c>
      <c r="R3621" t="s">
        <v>1838</v>
      </c>
      <c r="S3621" t="s">
        <v>1839</v>
      </c>
      <c r="T3621" t="s">
        <v>1840</v>
      </c>
      <c r="U3621" t="s">
        <v>1841</v>
      </c>
      <c r="V3621" t="s">
        <v>1842</v>
      </c>
      <c r="W3621">
        <v>0</v>
      </c>
      <c r="X3621" t="s">
        <v>7</v>
      </c>
      <c r="Y3621">
        <v>49</v>
      </c>
      <c r="Z3621">
        <v>42</v>
      </c>
      <c r="AA3621">
        <v>85</v>
      </c>
      <c r="AB3621">
        <v>42</v>
      </c>
      <c r="AC3621">
        <v>96</v>
      </c>
      <c r="AD3621">
        <v>1</v>
      </c>
      <c r="AF3621" t="s">
        <v>1845</v>
      </c>
      <c r="AG3621">
        <v>5.1008800000000001</v>
      </c>
      <c r="AH3621" s="1">
        <v>3.4542499999999997E-5</v>
      </c>
      <c r="AI3621">
        <v>-0.118006</v>
      </c>
      <c r="AJ3621">
        <f t="shared" si="784"/>
        <v>0.118006</v>
      </c>
      <c r="AK3621">
        <v>-14.1053</v>
      </c>
      <c r="AL3621" t="str">
        <f t="shared" si="785"/>
        <v/>
      </c>
      <c r="AM3621" t="str">
        <f t="shared" si="786"/>
        <v/>
      </c>
      <c r="AN3621" t="str">
        <f t="shared" si="787"/>
        <v/>
      </c>
      <c r="AO3621" t="str">
        <f t="shared" si="788"/>
        <v/>
      </c>
      <c r="AQ3621">
        <v>6.6737700000000002</v>
      </c>
      <c r="AR3621" s="1">
        <v>2.2416700000000001E-6</v>
      </c>
      <c r="AS3621">
        <v>-0.34643200000000002</v>
      </c>
      <c r="AT3621">
        <f t="shared" si="789"/>
        <v>0.34643200000000002</v>
      </c>
      <c r="AU3621">
        <v>-26.0318</v>
      </c>
      <c r="AV3621" t="str">
        <f t="shared" si="790"/>
        <v/>
      </c>
      <c r="AW3621" t="str">
        <f t="shared" si="791"/>
        <v/>
      </c>
      <c r="AX3621" t="str">
        <f t="shared" si="792"/>
        <v/>
      </c>
      <c r="AY3621" t="str">
        <f t="shared" si="793"/>
        <v/>
      </c>
      <c r="BA3621" s="5" t="str">
        <f t="shared" si="794"/>
        <v/>
      </c>
      <c r="BB3621" s="5" t="str">
        <f t="shared" si="795"/>
        <v/>
      </c>
      <c r="BC3621" s="5" t="str">
        <f t="shared" si="796"/>
        <v/>
      </c>
      <c r="BD3621" s="5" t="str">
        <f t="shared" si="797"/>
        <v/>
      </c>
      <c r="BF3621" t="s">
        <v>1843</v>
      </c>
      <c r="BG3621" t="s">
        <v>1844</v>
      </c>
      <c r="BH3621" t="s">
        <v>1845</v>
      </c>
      <c r="BI3621" t="s">
        <v>1846</v>
      </c>
      <c r="BJ3621" t="s">
        <v>1847</v>
      </c>
      <c r="BK3621" t="s">
        <v>1848</v>
      </c>
    </row>
    <row r="3622" spans="1:63" x14ac:dyDescent="0.3">
      <c r="A3622">
        <v>10.678699999999999</v>
      </c>
      <c r="B3622">
        <v>10.6614</v>
      </c>
      <c r="C3622">
        <v>10.729900000000001</v>
      </c>
      <c r="D3622">
        <v>10.7042</v>
      </c>
      <c r="E3622">
        <v>10.8155</v>
      </c>
      <c r="F3622">
        <v>10.8332</v>
      </c>
      <c r="G3622">
        <v>10.7867</v>
      </c>
      <c r="H3622">
        <v>10.811</v>
      </c>
      <c r="I3622">
        <v>11.0169</v>
      </c>
      <c r="J3622">
        <v>11.051399999999999</v>
      </c>
      <c r="K3622">
        <v>10.9091</v>
      </c>
      <c r="L3622">
        <v>11.005100000000001</v>
      </c>
      <c r="M3622" t="s">
        <v>0</v>
      </c>
      <c r="O3622" t="s">
        <v>1</v>
      </c>
      <c r="P3622" t="s">
        <v>1</v>
      </c>
      <c r="Q3622" t="s">
        <v>2</v>
      </c>
      <c r="R3622" t="s">
        <v>16140</v>
      </c>
      <c r="S3622" t="s">
        <v>16141</v>
      </c>
      <c r="T3622" t="s">
        <v>16142</v>
      </c>
      <c r="V3622" t="s">
        <v>16143</v>
      </c>
      <c r="W3622">
        <v>0</v>
      </c>
      <c r="X3622" t="s">
        <v>7</v>
      </c>
      <c r="Y3622">
        <v>31</v>
      </c>
      <c r="Z3622">
        <v>10</v>
      </c>
      <c r="AA3622">
        <v>17</v>
      </c>
      <c r="AB3622">
        <v>10</v>
      </c>
      <c r="AC3622">
        <v>39.6</v>
      </c>
      <c r="AD3622">
        <v>1</v>
      </c>
      <c r="AF3622" t="s">
        <v>16146</v>
      </c>
      <c r="AG3622">
        <v>3.2506300000000001</v>
      </c>
      <c r="AH3622">
        <v>1.1940399999999999E-3</v>
      </c>
      <c r="AI3622">
        <v>-0.118043</v>
      </c>
      <c r="AJ3622">
        <f t="shared" si="784"/>
        <v>0.118043</v>
      </c>
      <c r="AK3622">
        <v>-6.64351</v>
      </c>
      <c r="AL3622" t="str">
        <f t="shared" si="785"/>
        <v/>
      </c>
      <c r="AM3622" t="str">
        <f t="shared" si="786"/>
        <v/>
      </c>
      <c r="AN3622" t="str">
        <f t="shared" si="787"/>
        <v/>
      </c>
      <c r="AO3622" t="str">
        <f t="shared" si="788"/>
        <v/>
      </c>
      <c r="AQ3622">
        <v>3.9497300000000002</v>
      </c>
      <c r="AR3622">
        <v>2.91425E-4</v>
      </c>
      <c r="AS3622">
        <v>-0.302068</v>
      </c>
      <c r="AT3622">
        <f t="shared" si="789"/>
        <v>0.302068</v>
      </c>
      <c r="AU3622">
        <v>-8.8977199999999996</v>
      </c>
      <c r="AV3622" t="str">
        <f t="shared" si="790"/>
        <v/>
      </c>
      <c r="AW3622" t="str">
        <f t="shared" si="791"/>
        <v/>
      </c>
      <c r="AX3622" t="str">
        <f t="shared" si="792"/>
        <v/>
      </c>
      <c r="AY3622" t="str">
        <f t="shared" si="793"/>
        <v/>
      </c>
      <c r="BA3622" s="5" t="str">
        <f t="shared" si="794"/>
        <v/>
      </c>
      <c r="BB3622" s="5" t="str">
        <f t="shared" si="795"/>
        <v/>
      </c>
      <c r="BC3622" s="5" t="str">
        <f t="shared" si="796"/>
        <v/>
      </c>
      <c r="BD3622" s="5" t="str">
        <f t="shared" si="797"/>
        <v/>
      </c>
      <c r="BF3622" t="s">
        <v>16144</v>
      </c>
      <c r="BG3622" t="s">
        <v>16145</v>
      </c>
      <c r="BH3622" t="s">
        <v>16146</v>
      </c>
      <c r="BJ3622" t="s">
        <v>8926</v>
      </c>
      <c r="BK3622" t="s">
        <v>16147</v>
      </c>
    </row>
    <row r="3623" spans="1:63" x14ac:dyDescent="0.3">
      <c r="A3623">
        <v>7.4346300000000003</v>
      </c>
      <c r="B3623">
        <v>7.633</v>
      </c>
      <c r="C3623">
        <v>7.4429400000000001</v>
      </c>
      <c r="D3623">
        <v>7.4966499999999998</v>
      </c>
      <c r="E3623">
        <v>7.5188499999999996</v>
      </c>
      <c r="F3623">
        <v>7.6176500000000003</v>
      </c>
      <c r="G3623">
        <v>7.6366199999999997</v>
      </c>
      <c r="H3623">
        <v>7.7080500000000001</v>
      </c>
      <c r="I3623">
        <v>7.5407099999999998</v>
      </c>
      <c r="J3623">
        <v>7.5391599999999999</v>
      </c>
      <c r="K3623">
        <v>7.6560699999999997</v>
      </c>
      <c r="L3623">
        <v>7.3610699999999998</v>
      </c>
      <c r="M3623" t="s">
        <v>0</v>
      </c>
      <c r="R3623" t="s">
        <v>4162</v>
      </c>
      <c r="S3623" t="s">
        <v>3124</v>
      </c>
      <c r="T3623" t="s">
        <v>4163</v>
      </c>
      <c r="V3623" t="s">
        <v>1266</v>
      </c>
      <c r="W3623">
        <v>0</v>
      </c>
      <c r="X3623" t="s">
        <v>7</v>
      </c>
      <c r="Y3623">
        <v>56</v>
      </c>
      <c r="Z3623">
        <v>23</v>
      </c>
      <c r="AA3623">
        <v>52</v>
      </c>
      <c r="AB3623">
        <v>3</v>
      </c>
      <c r="AC3623">
        <v>53.9</v>
      </c>
      <c r="AD3623">
        <v>1</v>
      </c>
      <c r="AF3623" t="s">
        <v>4166</v>
      </c>
      <c r="AG3623">
        <v>1.0152000000000001</v>
      </c>
      <c r="AH3623">
        <v>0.121915</v>
      </c>
      <c r="AI3623">
        <v>-0.118489</v>
      </c>
      <c r="AJ3623">
        <f t="shared" si="784"/>
        <v>0.118489</v>
      </c>
      <c r="AK3623">
        <v>-1.9684299999999999</v>
      </c>
      <c r="AL3623" t="str">
        <f t="shared" si="785"/>
        <v/>
      </c>
      <c r="AM3623" t="str">
        <f t="shared" si="786"/>
        <v/>
      </c>
      <c r="AN3623" t="str">
        <f t="shared" si="787"/>
        <v/>
      </c>
      <c r="AO3623" t="str">
        <f t="shared" si="788"/>
        <v/>
      </c>
      <c r="AQ3623">
        <v>0.108846</v>
      </c>
      <c r="AR3623">
        <v>0.80412899999999998</v>
      </c>
      <c r="AS3623">
        <v>-2.2445199999999998E-2</v>
      </c>
      <c r="AT3623">
        <f t="shared" si="789"/>
        <v>2.2445199999999998E-2</v>
      </c>
      <c r="AU3623">
        <v>-0.29448200000000002</v>
      </c>
      <c r="AV3623" t="str">
        <f t="shared" si="790"/>
        <v/>
      </c>
      <c r="AW3623" t="str">
        <f t="shared" si="791"/>
        <v/>
      </c>
      <c r="AX3623" t="str">
        <f t="shared" si="792"/>
        <v/>
      </c>
      <c r="AY3623" t="str">
        <f t="shared" si="793"/>
        <v/>
      </c>
      <c r="BA3623" s="5" t="str">
        <f t="shared" si="794"/>
        <v/>
      </c>
      <c r="BB3623" s="5" t="str">
        <f t="shared" si="795"/>
        <v/>
      </c>
      <c r="BC3623" s="5" t="str">
        <f t="shared" si="796"/>
        <v/>
      </c>
      <c r="BD3623" s="5" t="str">
        <f t="shared" si="797"/>
        <v/>
      </c>
      <c r="BF3623" t="s">
        <v>4164</v>
      </c>
      <c r="BG3623" t="s">
        <v>4165</v>
      </c>
      <c r="BH3623" t="s">
        <v>4166</v>
      </c>
      <c r="BI3623" t="s">
        <v>2218</v>
      </c>
      <c r="BK3623" t="s">
        <v>4167</v>
      </c>
    </row>
    <row r="3624" spans="1:63" x14ac:dyDescent="0.3">
      <c r="A3624">
        <v>10.506500000000001</v>
      </c>
      <c r="B3624">
        <v>10.532299999999999</v>
      </c>
      <c r="C3624">
        <v>10.5489</v>
      </c>
      <c r="D3624">
        <v>10.5463</v>
      </c>
      <c r="E3624">
        <v>10.623100000000001</v>
      </c>
      <c r="F3624">
        <v>10.696199999999999</v>
      </c>
      <c r="G3624">
        <v>10.6143</v>
      </c>
      <c r="H3624">
        <v>10.6751</v>
      </c>
      <c r="I3624">
        <v>10.6076</v>
      </c>
      <c r="J3624">
        <v>10.646599999999999</v>
      </c>
      <c r="K3624">
        <v>10.663500000000001</v>
      </c>
      <c r="L3624">
        <v>10.6797</v>
      </c>
      <c r="M3624" t="s">
        <v>0</v>
      </c>
      <c r="O3624" t="s">
        <v>1</v>
      </c>
      <c r="P3624" t="s">
        <v>1</v>
      </c>
      <c r="Q3624" t="s">
        <v>2</v>
      </c>
      <c r="R3624" t="s">
        <v>9371</v>
      </c>
      <c r="T3624" t="s">
        <v>3690</v>
      </c>
      <c r="V3624" t="s">
        <v>1367</v>
      </c>
      <c r="W3624">
        <v>0</v>
      </c>
      <c r="X3624" t="s">
        <v>7</v>
      </c>
      <c r="Y3624">
        <v>31</v>
      </c>
      <c r="Z3624">
        <v>19</v>
      </c>
      <c r="AA3624">
        <v>23</v>
      </c>
      <c r="AB3624">
        <v>19</v>
      </c>
      <c r="AC3624">
        <v>88.1</v>
      </c>
      <c r="AD3624">
        <v>1</v>
      </c>
      <c r="AF3624" t="s">
        <v>9374</v>
      </c>
      <c r="AG3624">
        <v>2.7624</v>
      </c>
      <c r="AH3624">
        <v>3.1933999999999999E-3</v>
      </c>
      <c r="AI3624">
        <v>-0.118642</v>
      </c>
      <c r="AJ3624">
        <f t="shared" si="784"/>
        <v>0.118642</v>
      </c>
      <c r="AK3624">
        <v>-5.3599300000000003</v>
      </c>
      <c r="AL3624" t="str">
        <f t="shared" si="785"/>
        <v/>
      </c>
      <c r="AM3624" t="str">
        <f t="shared" si="786"/>
        <v/>
      </c>
      <c r="AN3624" t="str">
        <f t="shared" si="787"/>
        <v/>
      </c>
      <c r="AO3624" t="str">
        <f t="shared" si="788"/>
        <v/>
      </c>
      <c r="AQ3624">
        <v>3.1434899999999999</v>
      </c>
      <c r="AR3624">
        <v>1.4254700000000001E-3</v>
      </c>
      <c r="AS3624">
        <v>-0.115823</v>
      </c>
      <c r="AT3624">
        <f t="shared" si="789"/>
        <v>0.115823</v>
      </c>
      <c r="AU3624">
        <v>-6.34375</v>
      </c>
      <c r="AV3624" t="str">
        <f t="shared" si="790"/>
        <v/>
      </c>
      <c r="AW3624" t="str">
        <f t="shared" si="791"/>
        <v/>
      </c>
      <c r="AX3624" t="str">
        <f t="shared" si="792"/>
        <v/>
      </c>
      <c r="AY3624" t="str">
        <f t="shared" si="793"/>
        <v/>
      </c>
      <c r="BA3624" s="5" t="str">
        <f t="shared" si="794"/>
        <v/>
      </c>
      <c r="BB3624" s="5" t="str">
        <f t="shared" si="795"/>
        <v/>
      </c>
      <c r="BC3624" s="5" t="str">
        <f t="shared" si="796"/>
        <v/>
      </c>
      <c r="BD3624" s="5" t="str">
        <f t="shared" si="797"/>
        <v/>
      </c>
      <c r="BF3624" t="s">
        <v>9372</v>
      </c>
      <c r="BG3624" t="s">
        <v>9373</v>
      </c>
      <c r="BH3624" t="s">
        <v>9374</v>
      </c>
      <c r="BK3624" t="s">
        <v>9375</v>
      </c>
    </row>
    <row r="3625" spans="1:63" x14ac:dyDescent="0.3">
      <c r="A3625">
        <v>9.0752100000000002</v>
      </c>
      <c r="B3625">
        <v>9.1145200000000006</v>
      </c>
      <c r="C3625">
        <v>9.1560799999999993</v>
      </c>
      <c r="D3625">
        <v>9.1843800000000009</v>
      </c>
      <c r="E3625">
        <v>9.2552599999999998</v>
      </c>
      <c r="F3625">
        <v>9.2529000000000003</v>
      </c>
      <c r="G3625">
        <v>9.2851700000000008</v>
      </c>
      <c r="H3625">
        <v>9.2118900000000004</v>
      </c>
      <c r="I3625">
        <v>6.8850899999999999</v>
      </c>
      <c r="J3625">
        <v>7.0693200000000003</v>
      </c>
      <c r="K3625">
        <v>7.2973699999999999</v>
      </c>
      <c r="L3625">
        <v>7.2104299999999997</v>
      </c>
      <c r="M3625" t="s">
        <v>0</v>
      </c>
      <c r="O3625" t="s">
        <v>1</v>
      </c>
      <c r="P3625" t="s">
        <v>1</v>
      </c>
      <c r="Q3625" t="s">
        <v>2</v>
      </c>
      <c r="R3625" t="s">
        <v>21812</v>
      </c>
      <c r="S3625" t="s">
        <v>21813</v>
      </c>
      <c r="T3625" t="s">
        <v>21814</v>
      </c>
      <c r="V3625" t="s">
        <v>481</v>
      </c>
      <c r="W3625">
        <v>0</v>
      </c>
      <c r="X3625" t="s">
        <v>7</v>
      </c>
      <c r="Y3625">
        <v>10</v>
      </c>
      <c r="Z3625">
        <v>7</v>
      </c>
      <c r="AA3625">
        <v>7</v>
      </c>
      <c r="AB3625">
        <v>7</v>
      </c>
      <c r="AC3625">
        <v>100.2</v>
      </c>
      <c r="AD3625">
        <v>1</v>
      </c>
      <c r="AF3625" t="s">
        <v>21817</v>
      </c>
      <c r="AG3625">
        <v>2.2475800000000001</v>
      </c>
      <c r="AH3625">
        <v>9.1802700000000008E-3</v>
      </c>
      <c r="AI3625">
        <v>-0.118757</v>
      </c>
      <c r="AJ3625">
        <f t="shared" si="784"/>
        <v>0.118757</v>
      </c>
      <c r="AK3625">
        <v>-4.2049200000000004</v>
      </c>
      <c r="AL3625" t="str">
        <f t="shared" si="785"/>
        <v/>
      </c>
      <c r="AM3625" t="str">
        <f t="shared" si="786"/>
        <v/>
      </c>
      <c r="AN3625" t="str">
        <f t="shared" si="787"/>
        <v/>
      </c>
      <c r="AO3625" t="str">
        <f t="shared" si="788"/>
        <v/>
      </c>
      <c r="AQ3625">
        <v>6.1978</v>
      </c>
      <c r="AR3625" s="1">
        <v>4.8163900000000003E-6</v>
      </c>
      <c r="AS3625">
        <v>2.0169999999999999</v>
      </c>
      <c r="AT3625">
        <f t="shared" si="789"/>
        <v>-2.0169999999999999</v>
      </c>
      <c r="AU3625">
        <v>21.648800000000001</v>
      </c>
      <c r="AV3625" t="str">
        <f t="shared" si="790"/>
        <v/>
      </c>
      <c r="AW3625" t="str">
        <f t="shared" si="791"/>
        <v/>
      </c>
      <c r="AX3625" t="str">
        <f t="shared" si="792"/>
        <v>+</v>
      </c>
      <c r="AY3625" t="str">
        <f t="shared" si="793"/>
        <v>+</v>
      </c>
      <c r="BA3625" s="5" t="str">
        <f t="shared" si="794"/>
        <v/>
      </c>
      <c r="BB3625" s="5" t="str">
        <f t="shared" si="795"/>
        <v/>
      </c>
      <c r="BC3625" s="5" t="str">
        <f t="shared" si="796"/>
        <v/>
      </c>
      <c r="BD3625" s="5" t="str">
        <f t="shared" si="797"/>
        <v/>
      </c>
      <c r="BF3625" t="s">
        <v>21815</v>
      </c>
      <c r="BG3625" t="s">
        <v>21816</v>
      </c>
      <c r="BH3625" t="s">
        <v>21817</v>
      </c>
      <c r="BJ3625" t="s">
        <v>14194</v>
      </c>
      <c r="BK3625" t="s">
        <v>21818</v>
      </c>
    </row>
    <row r="3626" spans="1:63" x14ac:dyDescent="0.3">
      <c r="A3626">
        <v>7.47654</v>
      </c>
      <c r="B3626">
        <v>7.6088100000000001</v>
      </c>
      <c r="C3626">
        <v>7.6006600000000004</v>
      </c>
      <c r="D3626">
        <v>7.71218</v>
      </c>
      <c r="E3626">
        <v>7.6560699999999997</v>
      </c>
      <c r="F3626">
        <v>7.8195399999999999</v>
      </c>
      <c r="G3626">
        <v>7.5789400000000002</v>
      </c>
      <c r="H3626">
        <v>7.8195399999999999</v>
      </c>
      <c r="I3626">
        <v>7.8697499999999998</v>
      </c>
      <c r="J3626">
        <v>7.9801399999999996</v>
      </c>
      <c r="K3626">
        <v>8.0383700000000005</v>
      </c>
      <c r="L3626">
        <v>7.99831</v>
      </c>
      <c r="M3626" t="s">
        <v>0</v>
      </c>
      <c r="P3626" t="s">
        <v>1</v>
      </c>
      <c r="Q3626" t="s">
        <v>116</v>
      </c>
      <c r="R3626" t="s">
        <v>39383</v>
      </c>
      <c r="S3626" t="s">
        <v>39384</v>
      </c>
      <c r="T3626" t="s">
        <v>39385</v>
      </c>
      <c r="U3626" t="s">
        <v>39386</v>
      </c>
      <c r="V3626" t="s">
        <v>39387</v>
      </c>
      <c r="W3626">
        <v>0</v>
      </c>
      <c r="X3626" t="s">
        <v>7</v>
      </c>
      <c r="Y3626">
        <v>0</v>
      </c>
      <c r="Z3626">
        <v>1</v>
      </c>
      <c r="AA3626">
        <v>3</v>
      </c>
      <c r="AB3626">
        <v>1</v>
      </c>
      <c r="AC3626">
        <v>248.8</v>
      </c>
      <c r="AD3626">
        <v>1</v>
      </c>
      <c r="AF3626" t="s">
        <v>39390</v>
      </c>
      <c r="AG3626">
        <v>0.75774699999999995</v>
      </c>
      <c r="AH3626">
        <v>0.209984</v>
      </c>
      <c r="AI3626">
        <v>-0.118974</v>
      </c>
      <c r="AJ3626">
        <f t="shared" si="784"/>
        <v>0.118974</v>
      </c>
      <c r="AK3626">
        <v>-1.53918</v>
      </c>
      <c r="AL3626" t="str">
        <f t="shared" si="785"/>
        <v/>
      </c>
      <c r="AM3626" t="str">
        <f t="shared" si="786"/>
        <v/>
      </c>
      <c r="AN3626" t="str">
        <f t="shared" si="787"/>
        <v/>
      </c>
      <c r="AO3626" t="str">
        <f t="shared" si="788"/>
        <v/>
      </c>
      <c r="AQ3626">
        <v>3.0827499999999999</v>
      </c>
      <c r="AR3626">
        <v>1.6090200000000001E-3</v>
      </c>
      <c r="AS3626">
        <v>-0.37209300000000001</v>
      </c>
      <c r="AT3626">
        <f t="shared" si="789"/>
        <v>0.37209300000000001</v>
      </c>
      <c r="AU3626">
        <v>-6.1785800000000002</v>
      </c>
      <c r="AV3626" t="str">
        <f t="shared" si="790"/>
        <v/>
      </c>
      <c r="AW3626" t="str">
        <f t="shared" si="791"/>
        <v/>
      </c>
      <c r="AX3626" t="str">
        <f t="shared" si="792"/>
        <v/>
      </c>
      <c r="AY3626" t="str">
        <f t="shared" si="793"/>
        <v/>
      </c>
      <c r="BA3626" s="5" t="str">
        <f t="shared" si="794"/>
        <v/>
      </c>
      <c r="BB3626" s="5" t="str">
        <f t="shared" si="795"/>
        <v/>
      </c>
      <c r="BC3626" s="5" t="str">
        <f t="shared" si="796"/>
        <v/>
      </c>
      <c r="BD3626" s="5" t="str">
        <f t="shared" si="797"/>
        <v/>
      </c>
      <c r="BF3626" t="s">
        <v>39388</v>
      </c>
      <c r="BG3626" t="s">
        <v>39389</v>
      </c>
      <c r="BH3626" t="s">
        <v>39390</v>
      </c>
      <c r="BI3626" t="s">
        <v>39391</v>
      </c>
      <c r="BJ3626" t="s">
        <v>39392</v>
      </c>
      <c r="BK3626" t="s">
        <v>39393</v>
      </c>
    </row>
    <row r="3627" spans="1:63" x14ac:dyDescent="0.3">
      <c r="A3627">
        <v>6.6337200000000003</v>
      </c>
      <c r="B3627">
        <v>6.4279400000000004</v>
      </c>
      <c r="C3627">
        <v>6.5391599999999999</v>
      </c>
      <c r="D3627">
        <v>6.5637699999999999</v>
      </c>
      <c r="E3627">
        <v>6.64818</v>
      </c>
      <c r="F3627">
        <v>6.7101199999999999</v>
      </c>
      <c r="G3627">
        <v>6.6808899999999998</v>
      </c>
      <c r="H3627">
        <v>6.6013999999999999</v>
      </c>
      <c r="I3627">
        <v>6.3128799999999998</v>
      </c>
      <c r="J3627">
        <v>6.4757300000000004</v>
      </c>
      <c r="K3627">
        <v>6.1759199999999996</v>
      </c>
      <c r="L3627">
        <v>6.4279400000000004</v>
      </c>
      <c r="M3627" t="s">
        <v>0</v>
      </c>
      <c r="R3627" t="s">
        <v>32623</v>
      </c>
      <c r="T3627" t="s">
        <v>41438</v>
      </c>
      <c r="V3627" t="s">
        <v>41439</v>
      </c>
      <c r="W3627">
        <v>0</v>
      </c>
      <c r="X3627" t="s">
        <v>7</v>
      </c>
      <c r="Y3627">
        <v>1</v>
      </c>
      <c r="Z3627">
        <v>1</v>
      </c>
      <c r="AA3627">
        <v>1</v>
      </c>
      <c r="AB3627">
        <v>1</v>
      </c>
      <c r="AC3627">
        <v>107.9</v>
      </c>
      <c r="AD3627">
        <v>1</v>
      </c>
      <c r="AF3627" t="s">
        <v>41442</v>
      </c>
      <c r="AG3627">
        <v>1.2999499999999999</v>
      </c>
      <c r="AH3627">
        <v>6.7206500000000002E-2</v>
      </c>
      <c r="AI3627">
        <v>-0.11899800000000001</v>
      </c>
      <c r="AJ3627">
        <f t="shared" si="784"/>
        <v>0.11899800000000001</v>
      </c>
      <c r="AK3627">
        <v>-2.44509</v>
      </c>
      <c r="AL3627" t="str">
        <f t="shared" si="785"/>
        <v/>
      </c>
      <c r="AM3627" t="str">
        <f t="shared" si="786"/>
        <v/>
      </c>
      <c r="AN3627" t="str">
        <f t="shared" si="787"/>
        <v/>
      </c>
      <c r="AO3627" t="str">
        <f t="shared" si="788"/>
        <v/>
      </c>
      <c r="AQ3627">
        <v>1.2936000000000001</v>
      </c>
      <c r="AR3627">
        <v>6.6255499999999995E-2</v>
      </c>
      <c r="AS3627">
        <v>0.193027</v>
      </c>
      <c r="AT3627">
        <f t="shared" si="789"/>
        <v>-0.193027</v>
      </c>
      <c r="AU3627">
        <v>2.43431</v>
      </c>
      <c r="AV3627" t="str">
        <f t="shared" si="790"/>
        <v/>
      </c>
      <c r="AW3627" t="str">
        <f t="shared" si="791"/>
        <v/>
      </c>
      <c r="AX3627" t="str">
        <f t="shared" si="792"/>
        <v/>
      </c>
      <c r="AY3627" t="str">
        <f t="shared" si="793"/>
        <v/>
      </c>
      <c r="BA3627" s="5" t="str">
        <f t="shared" si="794"/>
        <v/>
      </c>
      <c r="BB3627" s="5" t="str">
        <f t="shared" si="795"/>
        <v/>
      </c>
      <c r="BC3627" s="5" t="str">
        <f t="shared" si="796"/>
        <v/>
      </c>
      <c r="BD3627" s="5" t="str">
        <f t="shared" si="797"/>
        <v/>
      </c>
      <c r="BF3627" t="s">
        <v>41440</v>
      </c>
      <c r="BG3627" t="s">
        <v>41441</v>
      </c>
      <c r="BH3627" t="s">
        <v>41442</v>
      </c>
      <c r="BJ3627" t="s">
        <v>15736</v>
      </c>
      <c r="BK3627" t="s">
        <v>41443</v>
      </c>
    </row>
    <row r="3628" spans="1:63" x14ac:dyDescent="0.3">
      <c r="A3628">
        <v>10.342599999999999</v>
      </c>
      <c r="B3628">
        <v>10.371</v>
      </c>
      <c r="C3628">
        <v>10.3468</v>
      </c>
      <c r="D3628">
        <v>10.404999999999999</v>
      </c>
      <c r="E3628">
        <v>10.5655</v>
      </c>
      <c r="F3628">
        <v>10.4938</v>
      </c>
      <c r="G3628">
        <v>10.4922</v>
      </c>
      <c r="H3628">
        <v>10.392099999999999</v>
      </c>
      <c r="I3628">
        <v>10.3355</v>
      </c>
      <c r="J3628">
        <v>10.365399999999999</v>
      </c>
      <c r="K3628">
        <v>10.4016</v>
      </c>
      <c r="L3628">
        <v>10.3812</v>
      </c>
      <c r="M3628" t="s">
        <v>0</v>
      </c>
      <c r="O3628" t="s">
        <v>1</v>
      </c>
      <c r="Q3628" t="s">
        <v>164</v>
      </c>
      <c r="R3628" t="s">
        <v>20846</v>
      </c>
      <c r="S3628" t="s">
        <v>20847</v>
      </c>
      <c r="T3628" t="s">
        <v>20848</v>
      </c>
      <c r="U3628" t="s">
        <v>20849</v>
      </c>
      <c r="V3628" t="s">
        <v>20850</v>
      </c>
      <c r="W3628">
        <v>1</v>
      </c>
      <c r="X3628" t="s">
        <v>7</v>
      </c>
      <c r="Y3628">
        <v>58</v>
      </c>
      <c r="Z3628">
        <v>8</v>
      </c>
      <c r="AA3628">
        <v>13</v>
      </c>
      <c r="AB3628">
        <v>7</v>
      </c>
      <c r="AC3628">
        <v>13.7</v>
      </c>
      <c r="AD3628">
        <v>1</v>
      </c>
      <c r="AF3628" t="s">
        <v>20853</v>
      </c>
      <c r="AG3628">
        <v>1.68197</v>
      </c>
      <c r="AH3628">
        <v>3.0070699999999999E-2</v>
      </c>
      <c r="AI3628">
        <v>-0.119492</v>
      </c>
      <c r="AJ3628">
        <f t="shared" si="784"/>
        <v>0.119492</v>
      </c>
      <c r="AK3628">
        <v>-3.1118899999999998</v>
      </c>
      <c r="AL3628" t="str">
        <f t="shared" si="785"/>
        <v/>
      </c>
      <c r="AM3628" t="str">
        <f t="shared" si="786"/>
        <v/>
      </c>
      <c r="AN3628" t="str">
        <f t="shared" si="787"/>
        <v/>
      </c>
      <c r="AO3628" t="str">
        <f t="shared" si="788"/>
        <v/>
      </c>
      <c r="AQ3628">
        <v>8.2564799999999994E-2</v>
      </c>
      <c r="AR3628">
        <v>0.84765000000000001</v>
      </c>
      <c r="AS3628">
        <v>-4.5669100000000004E-3</v>
      </c>
      <c r="AT3628">
        <f t="shared" si="789"/>
        <v>4.5669100000000004E-3</v>
      </c>
      <c r="AU3628">
        <v>-0.22847300000000001</v>
      </c>
      <c r="AV3628" t="str">
        <f t="shared" si="790"/>
        <v/>
      </c>
      <c r="AW3628" t="str">
        <f t="shared" si="791"/>
        <v/>
      </c>
      <c r="AX3628" t="str">
        <f t="shared" si="792"/>
        <v/>
      </c>
      <c r="AY3628" t="str">
        <f t="shared" si="793"/>
        <v/>
      </c>
      <c r="BA3628" s="5" t="str">
        <f t="shared" si="794"/>
        <v/>
      </c>
      <c r="BB3628" s="5" t="str">
        <f t="shared" si="795"/>
        <v/>
      </c>
      <c r="BC3628" s="5" t="str">
        <f t="shared" si="796"/>
        <v/>
      </c>
      <c r="BD3628" s="5" t="str">
        <f t="shared" si="797"/>
        <v/>
      </c>
      <c r="BF3628" t="s">
        <v>20851</v>
      </c>
      <c r="BG3628" t="s">
        <v>20852</v>
      </c>
      <c r="BH3628" t="s">
        <v>20853</v>
      </c>
      <c r="BI3628" t="s">
        <v>20854</v>
      </c>
      <c r="BJ3628" t="s">
        <v>20855</v>
      </c>
      <c r="BK3628" t="s">
        <v>20856</v>
      </c>
    </row>
    <row r="3629" spans="1:63" x14ac:dyDescent="0.3">
      <c r="A3629">
        <v>11.7957</v>
      </c>
      <c r="B3629">
        <v>11.815</v>
      </c>
      <c r="C3629">
        <v>11.8428</v>
      </c>
      <c r="D3629">
        <v>11.826000000000001</v>
      </c>
      <c r="E3629">
        <v>11.9625</v>
      </c>
      <c r="F3629">
        <v>11.9191</v>
      </c>
      <c r="G3629">
        <v>11.9474</v>
      </c>
      <c r="H3629">
        <v>11.9285</v>
      </c>
      <c r="I3629">
        <v>10.6973</v>
      </c>
      <c r="J3629">
        <v>10.756600000000001</v>
      </c>
      <c r="K3629">
        <v>10.777900000000001</v>
      </c>
      <c r="L3629">
        <v>10.7822</v>
      </c>
      <c r="M3629" t="s">
        <v>0</v>
      </c>
      <c r="O3629" t="s">
        <v>1</v>
      </c>
      <c r="P3629" t="s">
        <v>1</v>
      </c>
      <c r="Q3629" t="s">
        <v>2</v>
      </c>
      <c r="R3629" t="s">
        <v>2955</v>
      </c>
      <c r="S3629" t="s">
        <v>6836</v>
      </c>
      <c r="T3629" t="s">
        <v>6837</v>
      </c>
      <c r="V3629" t="s">
        <v>6838</v>
      </c>
      <c r="W3629">
        <v>0</v>
      </c>
      <c r="X3629" t="s">
        <v>7</v>
      </c>
      <c r="Y3629">
        <v>61</v>
      </c>
      <c r="Z3629">
        <v>17</v>
      </c>
      <c r="AA3629">
        <v>39</v>
      </c>
      <c r="AB3629">
        <v>16</v>
      </c>
      <c r="AC3629">
        <v>34.5</v>
      </c>
      <c r="AD3629">
        <v>1</v>
      </c>
      <c r="AF3629" t="s">
        <v>6841</v>
      </c>
      <c r="AG3629">
        <v>3.87731</v>
      </c>
      <c r="AH3629">
        <v>3.46051E-4</v>
      </c>
      <c r="AI3629">
        <v>-0.119493</v>
      </c>
      <c r="AJ3629">
        <f t="shared" si="784"/>
        <v>0.119493</v>
      </c>
      <c r="AK3629">
        <v>-8.6375499999999992</v>
      </c>
      <c r="AL3629" t="str">
        <f t="shared" si="785"/>
        <v/>
      </c>
      <c r="AM3629" t="str">
        <f t="shared" si="786"/>
        <v/>
      </c>
      <c r="AN3629" t="str">
        <f t="shared" si="787"/>
        <v/>
      </c>
      <c r="AO3629" t="str">
        <f t="shared" si="788"/>
        <v/>
      </c>
      <c r="AQ3629">
        <v>8.2987199999999994</v>
      </c>
      <c r="AR3629" s="1">
        <v>2.6883400000000001E-7</v>
      </c>
      <c r="AS3629">
        <v>1.0663899999999999</v>
      </c>
      <c r="AT3629">
        <f t="shared" si="789"/>
        <v>-1.0663899999999999</v>
      </c>
      <c r="AU3629">
        <v>48.699399999999997</v>
      </c>
      <c r="AV3629" t="str">
        <f t="shared" si="790"/>
        <v/>
      </c>
      <c r="AW3629" t="str">
        <f t="shared" si="791"/>
        <v/>
      </c>
      <c r="AX3629" t="str">
        <f t="shared" si="792"/>
        <v>+</v>
      </c>
      <c r="AY3629" t="str">
        <f t="shared" si="793"/>
        <v>+</v>
      </c>
      <c r="BA3629" s="5" t="str">
        <f t="shared" si="794"/>
        <v/>
      </c>
      <c r="BB3629" s="5" t="str">
        <f t="shared" si="795"/>
        <v/>
      </c>
      <c r="BC3629" s="5" t="str">
        <f t="shared" si="796"/>
        <v/>
      </c>
      <c r="BD3629" s="5" t="str">
        <f t="shared" si="797"/>
        <v/>
      </c>
      <c r="BF3629" t="s">
        <v>6839</v>
      </c>
      <c r="BG3629" t="s">
        <v>6840</v>
      </c>
      <c r="BH3629" t="s">
        <v>6841</v>
      </c>
      <c r="BK3629" t="s">
        <v>6842</v>
      </c>
    </row>
    <row r="3630" spans="1:63" x14ac:dyDescent="0.3">
      <c r="A3630">
        <v>5.7279200000000001</v>
      </c>
      <c r="B3630">
        <v>5.6864999999999997</v>
      </c>
      <c r="C3630">
        <v>5.9092900000000004</v>
      </c>
      <c r="D3630">
        <v>5.8252800000000002</v>
      </c>
      <c r="E3630">
        <v>5.9518700000000004</v>
      </c>
      <c r="F3630">
        <v>6.0874600000000001</v>
      </c>
      <c r="G3630">
        <v>5.6864999999999997</v>
      </c>
      <c r="H3630">
        <v>5.9020700000000001</v>
      </c>
      <c r="I3630">
        <v>5.55152</v>
      </c>
      <c r="J3630">
        <v>5.6496199999999996</v>
      </c>
      <c r="K3630">
        <v>5.8604700000000003</v>
      </c>
      <c r="L3630">
        <v>5.8875299999999999</v>
      </c>
      <c r="M3630" t="s">
        <v>0</v>
      </c>
      <c r="R3630" t="s">
        <v>30786</v>
      </c>
      <c r="S3630" t="s">
        <v>30787</v>
      </c>
      <c r="T3630" t="s">
        <v>4465</v>
      </c>
      <c r="V3630" t="s">
        <v>30856</v>
      </c>
      <c r="W3630">
        <v>0</v>
      </c>
      <c r="X3630" t="s">
        <v>7</v>
      </c>
      <c r="Y3630">
        <v>12</v>
      </c>
      <c r="Z3630">
        <v>4</v>
      </c>
      <c r="AA3630">
        <v>4</v>
      </c>
      <c r="AB3630">
        <v>4</v>
      </c>
      <c r="AC3630">
        <v>47</v>
      </c>
      <c r="AD3630">
        <v>1</v>
      </c>
      <c r="AF3630" t="s">
        <v>30859</v>
      </c>
      <c r="AG3630">
        <v>0.57863699999999996</v>
      </c>
      <c r="AH3630">
        <v>0.30670199999999997</v>
      </c>
      <c r="AI3630">
        <v>-0.119728</v>
      </c>
      <c r="AJ3630">
        <f t="shared" si="784"/>
        <v>0.119728</v>
      </c>
      <c r="AK3630">
        <v>-1.2325299999999999</v>
      </c>
      <c r="AL3630" t="str">
        <f t="shared" si="785"/>
        <v/>
      </c>
      <c r="AM3630" t="str">
        <f t="shared" si="786"/>
        <v/>
      </c>
      <c r="AN3630" t="str">
        <f t="shared" si="787"/>
        <v/>
      </c>
      <c r="AO3630" t="str">
        <f t="shared" si="788"/>
        <v/>
      </c>
      <c r="AQ3630">
        <v>0.207348</v>
      </c>
      <c r="AR3630">
        <v>0.65797600000000001</v>
      </c>
      <c r="AS3630">
        <v>4.9967200000000003E-2</v>
      </c>
      <c r="AT3630">
        <f t="shared" si="789"/>
        <v>-4.9967200000000003E-2</v>
      </c>
      <c r="AU3630">
        <v>0.52200199999999997</v>
      </c>
      <c r="AV3630" t="str">
        <f t="shared" si="790"/>
        <v/>
      </c>
      <c r="AW3630" t="str">
        <f t="shared" si="791"/>
        <v/>
      </c>
      <c r="AX3630" t="str">
        <f t="shared" si="792"/>
        <v/>
      </c>
      <c r="AY3630" t="str">
        <f t="shared" si="793"/>
        <v/>
      </c>
      <c r="BA3630" s="5" t="str">
        <f t="shared" si="794"/>
        <v/>
      </c>
      <c r="BB3630" s="5" t="str">
        <f t="shared" si="795"/>
        <v/>
      </c>
      <c r="BC3630" s="5" t="str">
        <f t="shared" si="796"/>
        <v/>
      </c>
      <c r="BD3630" s="5" t="str">
        <f t="shared" si="797"/>
        <v/>
      </c>
      <c r="BF3630" t="s">
        <v>30857</v>
      </c>
      <c r="BG3630" t="s">
        <v>30858</v>
      </c>
      <c r="BH3630" t="s">
        <v>30859</v>
      </c>
      <c r="BJ3630" t="s">
        <v>29755</v>
      </c>
      <c r="BK3630" t="s">
        <v>30860</v>
      </c>
    </row>
    <row r="3631" spans="1:63" x14ac:dyDescent="0.3">
      <c r="A3631">
        <v>12.4811</v>
      </c>
      <c r="B3631">
        <v>12.4305</v>
      </c>
      <c r="C3631">
        <v>12.4917</v>
      </c>
      <c r="D3631">
        <v>12.4838</v>
      </c>
      <c r="E3631">
        <v>12.5869</v>
      </c>
      <c r="F3631">
        <v>12.558</v>
      </c>
      <c r="G3631">
        <v>12.6317</v>
      </c>
      <c r="H3631">
        <v>12.589700000000001</v>
      </c>
      <c r="I3631">
        <v>11.4099</v>
      </c>
      <c r="J3631">
        <v>11.3912</v>
      </c>
      <c r="K3631">
        <v>11.5062</v>
      </c>
      <c r="L3631">
        <v>11.484999999999999</v>
      </c>
      <c r="M3631" t="s">
        <v>0</v>
      </c>
      <c r="O3631" t="s">
        <v>1</v>
      </c>
      <c r="P3631" t="s">
        <v>1</v>
      </c>
      <c r="Q3631" t="s">
        <v>2</v>
      </c>
      <c r="S3631" t="s">
        <v>6045</v>
      </c>
      <c r="T3631" t="s">
        <v>5451</v>
      </c>
      <c r="V3631" t="s">
        <v>5452</v>
      </c>
      <c r="W3631">
        <v>0</v>
      </c>
      <c r="X3631" t="s">
        <v>7</v>
      </c>
      <c r="Y3631">
        <v>54</v>
      </c>
      <c r="Z3631">
        <v>22</v>
      </c>
      <c r="AA3631">
        <v>46</v>
      </c>
      <c r="AB3631">
        <v>19</v>
      </c>
      <c r="AC3631">
        <v>48</v>
      </c>
      <c r="AD3631">
        <v>1</v>
      </c>
      <c r="AF3631" t="s">
        <v>7669</v>
      </c>
      <c r="AG3631">
        <v>2.9434800000000001</v>
      </c>
      <c r="AH3631">
        <v>2.20601E-3</v>
      </c>
      <c r="AI3631">
        <v>-0.11978999999999999</v>
      </c>
      <c r="AJ3631">
        <f t="shared" si="784"/>
        <v>0.11978999999999999</v>
      </c>
      <c r="AK3631">
        <v>-5.8121200000000002</v>
      </c>
      <c r="AL3631" t="str">
        <f t="shared" si="785"/>
        <v/>
      </c>
      <c r="AM3631" t="str">
        <f t="shared" si="786"/>
        <v/>
      </c>
      <c r="AN3631" t="str">
        <f t="shared" si="787"/>
        <v/>
      </c>
      <c r="AO3631" t="str">
        <f t="shared" si="788"/>
        <v/>
      </c>
      <c r="AQ3631">
        <v>7.2643000000000004</v>
      </c>
      <c r="AR3631" s="1">
        <v>9.4332200000000001E-7</v>
      </c>
      <c r="AS3631">
        <v>1.02369</v>
      </c>
      <c r="AT3631">
        <f t="shared" si="789"/>
        <v>-1.02369</v>
      </c>
      <c r="AU3631">
        <v>32.699199999999998</v>
      </c>
      <c r="AV3631" t="str">
        <f t="shared" si="790"/>
        <v/>
      </c>
      <c r="AW3631" t="str">
        <f t="shared" si="791"/>
        <v/>
      </c>
      <c r="AX3631" t="str">
        <f t="shared" si="792"/>
        <v>+</v>
      </c>
      <c r="AY3631" t="str">
        <f t="shared" si="793"/>
        <v>+</v>
      </c>
      <c r="BA3631" s="5" t="str">
        <f t="shared" si="794"/>
        <v/>
      </c>
      <c r="BB3631" s="5" t="str">
        <f t="shared" si="795"/>
        <v/>
      </c>
      <c r="BC3631" s="5" t="str">
        <f t="shared" si="796"/>
        <v/>
      </c>
      <c r="BD3631" s="5" t="str">
        <f t="shared" si="797"/>
        <v/>
      </c>
      <c r="BF3631" t="s">
        <v>7667</v>
      </c>
      <c r="BG3631" t="s">
        <v>7668</v>
      </c>
      <c r="BH3631" t="s">
        <v>7669</v>
      </c>
      <c r="BK3631" t="s">
        <v>7670</v>
      </c>
    </row>
    <row r="3632" spans="1:63" x14ac:dyDescent="0.3">
      <c r="A3632">
        <v>9.6369900000000008</v>
      </c>
      <c r="B3632">
        <v>9.6333599999999997</v>
      </c>
      <c r="C3632">
        <v>9.5730799999999991</v>
      </c>
      <c r="D3632">
        <v>9.6295400000000004</v>
      </c>
      <c r="E3632">
        <v>9.6569599999999998</v>
      </c>
      <c r="F3632">
        <v>9.7309800000000006</v>
      </c>
      <c r="G3632">
        <v>9.8176199999999998</v>
      </c>
      <c r="H3632">
        <v>9.7470199999999991</v>
      </c>
      <c r="I3632">
        <v>9.0473999999999997</v>
      </c>
      <c r="J3632">
        <v>9.0701199999999993</v>
      </c>
      <c r="K3632">
        <v>9.1142599999999998</v>
      </c>
      <c r="L3632">
        <v>9.0209799999999998</v>
      </c>
      <c r="M3632" t="s">
        <v>0</v>
      </c>
      <c r="O3632" t="s">
        <v>1</v>
      </c>
      <c r="P3632" t="s">
        <v>1</v>
      </c>
      <c r="Q3632" t="s">
        <v>2</v>
      </c>
      <c r="R3632" t="s">
        <v>15033</v>
      </c>
      <c r="S3632" t="s">
        <v>15034</v>
      </c>
      <c r="T3632" t="s">
        <v>15035</v>
      </c>
      <c r="U3632" t="s">
        <v>15036</v>
      </c>
      <c r="V3632" t="s">
        <v>15037</v>
      </c>
      <c r="W3632">
        <v>0</v>
      </c>
      <c r="X3632" t="s">
        <v>7</v>
      </c>
      <c r="Y3632">
        <v>16</v>
      </c>
      <c r="Z3632">
        <v>12</v>
      </c>
      <c r="AA3632">
        <v>14</v>
      </c>
      <c r="AB3632">
        <v>12</v>
      </c>
      <c r="AC3632">
        <v>100.6</v>
      </c>
      <c r="AD3632">
        <v>1</v>
      </c>
      <c r="AF3632" t="s">
        <v>15040</v>
      </c>
      <c r="AG3632">
        <v>1.7882100000000001</v>
      </c>
      <c r="AH3632">
        <v>2.4028999999999998E-2</v>
      </c>
      <c r="AI3632">
        <v>-0.119905</v>
      </c>
      <c r="AJ3632">
        <f t="shared" si="784"/>
        <v>0.119905</v>
      </c>
      <c r="AK3632">
        <v>-3.3060399999999999</v>
      </c>
      <c r="AL3632" t="str">
        <f t="shared" si="785"/>
        <v/>
      </c>
      <c r="AM3632" t="str">
        <f t="shared" si="786"/>
        <v/>
      </c>
      <c r="AN3632" t="str">
        <f t="shared" si="787"/>
        <v/>
      </c>
      <c r="AO3632" t="str">
        <f t="shared" si="788"/>
        <v/>
      </c>
      <c r="AQ3632">
        <v>6.2741100000000003</v>
      </c>
      <c r="AR3632" s="1">
        <v>4.2296500000000002E-6</v>
      </c>
      <c r="AS3632">
        <v>0.55505099999999996</v>
      </c>
      <c r="AT3632">
        <f t="shared" si="789"/>
        <v>-0.55505099999999996</v>
      </c>
      <c r="AU3632">
        <v>22.299199999999999</v>
      </c>
      <c r="AV3632" t="str">
        <f t="shared" si="790"/>
        <v/>
      </c>
      <c r="AW3632" t="str">
        <f t="shared" si="791"/>
        <v/>
      </c>
      <c r="AX3632" t="str">
        <f t="shared" si="792"/>
        <v/>
      </c>
      <c r="AY3632" t="str">
        <f t="shared" si="793"/>
        <v/>
      </c>
      <c r="BA3632" s="5" t="str">
        <f t="shared" si="794"/>
        <v/>
      </c>
      <c r="BB3632" s="5" t="str">
        <f t="shared" si="795"/>
        <v/>
      </c>
      <c r="BC3632" s="5" t="str">
        <f t="shared" si="796"/>
        <v/>
      </c>
      <c r="BD3632" s="5" t="str">
        <f t="shared" si="797"/>
        <v/>
      </c>
      <c r="BF3632" t="s">
        <v>15038</v>
      </c>
      <c r="BG3632" t="s">
        <v>15039</v>
      </c>
      <c r="BH3632" t="s">
        <v>15040</v>
      </c>
      <c r="BI3632" t="s">
        <v>15041</v>
      </c>
      <c r="BJ3632" t="s">
        <v>2510</v>
      </c>
      <c r="BK3632" t="s">
        <v>15042</v>
      </c>
    </row>
    <row r="3633" spans="1:63" x14ac:dyDescent="0.3">
      <c r="A3633">
        <v>13.04</v>
      </c>
      <c r="B3633">
        <v>13.0174</v>
      </c>
      <c r="C3633">
        <v>13.0527</v>
      </c>
      <c r="D3633">
        <v>12.9893</v>
      </c>
      <c r="E3633">
        <v>13.155200000000001</v>
      </c>
      <c r="F3633">
        <v>13.155799999999999</v>
      </c>
      <c r="G3633">
        <v>13.1625</v>
      </c>
      <c r="H3633">
        <v>13.105700000000001</v>
      </c>
      <c r="I3633">
        <v>13.042899999999999</v>
      </c>
      <c r="J3633">
        <v>13.0024</v>
      </c>
      <c r="K3633">
        <v>13.0489</v>
      </c>
      <c r="L3633">
        <v>13.0364</v>
      </c>
      <c r="M3633" t="s">
        <v>0</v>
      </c>
      <c r="O3633" t="s">
        <v>1</v>
      </c>
      <c r="Q3633" t="s">
        <v>164</v>
      </c>
      <c r="R3633" t="s">
        <v>1114</v>
      </c>
      <c r="S3633" t="s">
        <v>1115</v>
      </c>
      <c r="T3633" t="s">
        <v>1116</v>
      </c>
      <c r="U3633" t="s">
        <v>1117</v>
      </c>
      <c r="V3633" t="s">
        <v>1118</v>
      </c>
      <c r="W3633">
        <v>0</v>
      </c>
      <c r="X3633" t="s">
        <v>7</v>
      </c>
      <c r="Y3633">
        <v>66</v>
      </c>
      <c r="Z3633">
        <v>25</v>
      </c>
      <c r="AA3633">
        <v>106</v>
      </c>
      <c r="AB3633">
        <v>25</v>
      </c>
      <c r="AC3633">
        <v>56.5</v>
      </c>
      <c r="AD3633">
        <v>1</v>
      </c>
      <c r="AF3633" t="s">
        <v>1121</v>
      </c>
      <c r="AG3633">
        <v>3.1145</v>
      </c>
      <c r="AH3633">
        <v>1.56718E-3</v>
      </c>
      <c r="AI3633">
        <v>-0.11994100000000001</v>
      </c>
      <c r="AJ3633">
        <f t="shared" si="784"/>
        <v>0.11994100000000001</v>
      </c>
      <c r="AK3633">
        <v>-6.2645</v>
      </c>
      <c r="AL3633" t="str">
        <f t="shared" si="785"/>
        <v/>
      </c>
      <c r="AM3633" t="str">
        <f t="shared" si="786"/>
        <v/>
      </c>
      <c r="AN3633" t="str">
        <f t="shared" si="787"/>
        <v/>
      </c>
      <c r="AO3633" t="str">
        <f t="shared" si="788"/>
        <v/>
      </c>
      <c r="AQ3633">
        <v>0.17310200000000001</v>
      </c>
      <c r="AR3633">
        <v>0.70536299999999996</v>
      </c>
      <c r="AS3633">
        <v>-7.7488399999999999E-3</v>
      </c>
      <c r="AT3633">
        <f t="shared" si="789"/>
        <v>7.7488399999999999E-3</v>
      </c>
      <c r="AU3633">
        <v>-0.44595600000000002</v>
      </c>
      <c r="AV3633" t="str">
        <f t="shared" si="790"/>
        <v/>
      </c>
      <c r="AW3633" t="str">
        <f t="shared" si="791"/>
        <v/>
      </c>
      <c r="AX3633" t="str">
        <f t="shared" si="792"/>
        <v/>
      </c>
      <c r="AY3633" t="str">
        <f t="shared" si="793"/>
        <v/>
      </c>
      <c r="BA3633" s="5" t="str">
        <f t="shared" si="794"/>
        <v/>
      </c>
      <c r="BB3633" s="5" t="str">
        <f t="shared" si="795"/>
        <v/>
      </c>
      <c r="BC3633" s="5" t="str">
        <f t="shared" si="796"/>
        <v/>
      </c>
      <c r="BD3633" s="5" t="str">
        <f t="shared" si="797"/>
        <v/>
      </c>
      <c r="BF3633" t="s">
        <v>1119</v>
      </c>
      <c r="BG3633" t="s">
        <v>1120</v>
      </c>
      <c r="BH3633" t="s">
        <v>1121</v>
      </c>
      <c r="BI3633" t="s">
        <v>1122</v>
      </c>
      <c r="BJ3633" t="s">
        <v>1123</v>
      </c>
      <c r="BK3633" t="s">
        <v>1124</v>
      </c>
    </row>
    <row r="3634" spans="1:63" x14ac:dyDescent="0.3">
      <c r="A3634">
        <v>11.290900000000001</v>
      </c>
      <c r="B3634">
        <v>11.2638</v>
      </c>
      <c r="C3634">
        <v>11.2569</v>
      </c>
      <c r="D3634">
        <v>11.2494</v>
      </c>
      <c r="E3634">
        <v>11.391</v>
      </c>
      <c r="F3634">
        <v>11.3759</v>
      </c>
      <c r="G3634">
        <v>11.4155</v>
      </c>
      <c r="H3634">
        <v>11.3596</v>
      </c>
      <c r="I3634">
        <v>10.550700000000001</v>
      </c>
      <c r="J3634">
        <v>10.528700000000001</v>
      </c>
      <c r="K3634">
        <v>10.5661</v>
      </c>
      <c r="L3634">
        <v>10.544700000000001</v>
      </c>
      <c r="M3634" t="s">
        <v>0</v>
      </c>
      <c r="O3634" t="s">
        <v>1</v>
      </c>
      <c r="P3634" t="s">
        <v>1</v>
      </c>
      <c r="Q3634" t="s">
        <v>2</v>
      </c>
      <c r="R3634" t="s">
        <v>6932</v>
      </c>
      <c r="T3634" t="s">
        <v>6933</v>
      </c>
      <c r="V3634" t="s">
        <v>6934</v>
      </c>
      <c r="W3634">
        <v>0</v>
      </c>
      <c r="X3634" t="s">
        <v>7</v>
      </c>
      <c r="Y3634">
        <v>23</v>
      </c>
      <c r="Z3634">
        <v>19</v>
      </c>
      <c r="AA3634">
        <v>34</v>
      </c>
      <c r="AB3634">
        <v>19</v>
      </c>
      <c r="AC3634">
        <v>114.3</v>
      </c>
      <c r="AD3634">
        <v>1</v>
      </c>
      <c r="AF3634" t="s">
        <v>6937</v>
      </c>
      <c r="AG3634">
        <v>3.7103100000000002</v>
      </c>
      <c r="AH3634">
        <v>4.81084E-4</v>
      </c>
      <c r="AI3634">
        <v>-0.12026299999999999</v>
      </c>
      <c r="AJ3634">
        <f t="shared" si="784"/>
        <v>0.12026299999999999</v>
      </c>
      <c r="AK3634">
        <v>-8.0626200000000008</v>
      </c>
      <c r="AL3634" t="str">
        <f t="shared" si="785"/>
        <v/>
      </c>
      <c r="AM3634" t="str">
        <f t="shared" si="786"/>
        <v/>
      </c>
      <c r="AN3634" t="str">
        <f t="shared" si="787"/>
        <v/>
      </c>
      <c r="AO3634" t="str">
        <f t="shared" si="788"/>
        <v/>
      </c>
      <c r="AQ3634">
        <v>8.85548</v>
      </c>
      <c r="AR3634" s="1">
        <v>1.4313100000000001E-7</v>
      </c>
      <c r="AS3634">
        <v>0.71765800000000002</v>
      </c>
      <c r="AT3634">
        <f t="shared" si="789"/>
        <v>-0.71765800000000002</v>
      </c>
      <c r="AU3634">
        <v>60.323099999999997</v>
      </c>
      <c r="AV3634" t="str">
        <f t="shared" si="790"/>
        <v/>
      </c>
      <c r="AW3634" t="str">
        <f t="shared" si="791"/>
        <v/>
      </c>
      <c r="AX3634" t="str">
        <f t="shared" si="792"/>
        <v/>
      </c>
      <c r="AY3634" t="str">
        <f t="shared" si="793"/>
        <v>+</v>
      </c>
      <c r="BA3634" s="5" t="str">
        <f t="shared" si="794"/>
        <v/>
      </c>
      <c r="BB3634" s="5" t="str">
        <f t="shared" si="795"/>
        <v/>
      </c>
      <c r="BC3634" s="5" t="str">
        <f t="shared" si="796"/>
        <v/>
      </c>
      <c r="BD3634" s="5" t="str">
        <f t="shared" si="797"/>
        <v/>
      </c>
      <c r="BF3634" t="s">
        <v>6935</v>
      </c>
      <c r="BG3634" t="s">
        <v>6936</v>
      </c>
      <c r="BH3634" t="s">
        <v>6937</v>
      </c>
      <c r="BJ3634" t="s">
        <v>2417</v>
      </c>
      <c r="BK3634" t="s">
        <v>6938</v>
      </c>
    </row>
    <row r="3635" spans="1:63" x14ac:dyDescent="0.3">
      <c r="A3635">
        <v>12.1158</v>
      </c>
      <c r="B3635">
        <v>12.107799999999999</v>
      </c>
      <c r="C3635">
        <v>12.1488</v>
      </c>
      <c r="D3635">
        <v>12.1112</v>
      </c>
      <c r="E3635">
        <v>12.2325</v>
      </c>
      <c r="F3635">
        <v>12.248799999999999</v>
      </c>
      <c r="G3635">
        <v>12.258900000000001</v>
      </c>
      <c r="H3635">
        <v>12.224500000000001</v>
      </c>
      <c r="I3635">
        <v>12.5189</v>
      </c>
      <c r="J3635">
        <v>12.4933</v>
      </c>
      <c r="K3635">
        <v>12.5098</v>
      </c>
      <c r="L3635">
        <v>12.5192</v>
      </c>
      <c r="M3635" t="s">
        <v>0</v>
      </c>
      <c r="O3635" t="s">
        <v>1</v>
      </c>
      <c r="P3635" t="s">
        <v>1</v>
      </c>
      <c r="Q3635" t="s">
        <v>2</v>
      </c>
      <c r="R3635" t="s">
        <v>4463</v>
      </c>
      <c r="S3635" t="s">
        <v>4464</v>
      </c>
      <c r="T3635" t="s">
        <v>4465</v>
      </c>
      <c r="U3635" t="s">
        <v>2839</v>
      </c>
      <c r="V3635" t="s">
        <v>4466</v>
      </c>
      <c r="W3635">
        <v>1</v>
      </c>
      <c r="X3635" t="s">
        <v>7</v>
      </c>
      <c r="Y3635">
        <v>57</v>
      </c>
      <c r="Z3635">
        <v>15</v>
      </c>
      <c r="AA3635">
        <v>47</v>
      </c>
      <c r="AB3635">
        <v>14</v>
      </c>
      <c r="AC3635">
        <v>33.299999999999997</v>
      </c>
      <c r="AD3635">
        <v>1</v>
      </c>
      <c r="AF3635" t="s">
        <v>4469</v>
      </c>
      <c r="AG3635">
        <v>4.1947099999999997</v>
      </c>
      <c r="AH3635">
        <v>1.8625400000000001E-4</v>
      </c>
      <c r="AI3635">
        <v>-0.12026299999999999</v>
      </c>
      <c r="AJ3635">
        <f t="shared" si="784"/>
        <v>0.12026299999999999</v>
      </c>
      <c r="AK3635">
        <v>-9.8298400000000008</v>
      </c>
      <c r="AL3635" t="str">
        <f t="shared" si="785"/>
        <v/>
      </c>
      <c r="AM3635" t="str">
        <f t="shared" si="786"/>
        <v/>
      </c>
      <c r="AN3635" t="str">
        <f t="shared" si="787"/>
        <v/>
      </c>
      <c r="AO3635" t="str">
        <f t="shared" si="788"/>
        <v/>
      </c>
      <c r="AQ3635">
        <v>7.4136499999999996</v>
      </c>
      <c r="AR3635" s="1">
        <v>7.7360500000000002E-7</v>
      </c>
      <c r="AS3635">
        <v>-0.38942599999999999</v>
      </c>
      <c r="AT3635">
        <f t="shared" si="789"/>
        <v>0.38942599999999999</v>
      </c>
      <c r="AU3635">
        <v>-34.6374</v>
      </c>
      <c r="AV3635" t="str">
        <f t="shared" si="790"/>
        <v/>
      </c>
      <c r="AW3635" t="str">
        <f t="shared" si="791"/>
        <v/>
      </c>
      <c r="AX3635" t="str">
        <f t="shared" si="792"/>
        <v/>
      </c>
      <c r="AY3635" t="str">
        <f t="shared" si="793"/>
        <v/>
      </c>
      <c r="BA3635" s="5" t="str">
        <f t="shared" si="794"/>
        <v/>
      </c>
      <c r="BB3635" s="5" t="str">
        <f t="shared" si="795"/>
        <v/>
      </c>
      <c r="BC3635" s="5" t="str">
        <f t="shared" si="796"/>
        <v/>
      </c>
      <c r="BD3635" s="5" t="str">
        <f t="shared" si="797"/>
        <v/>
      </c>
      <c r="BF3635" t="s">
        <v>4467</v>
      </c>
      <c r="BG3635" t="s">
        <v>4468</v>
      </c>
      <c r="BH3635" t="s">
        <v>4469</v>
      </c>
      <c r="BI3635" t="s">
        <v>2844</v>
      </c>
      <c r="BJ3635" t="s">
        <v>4470</v>
      </c>
      <c r="BK3635" t="s">
        <v>4471</v>
      </c>
    </row>
    <row r="3636" spans="1:63" x14ac:dyDescent="0.3">
      <c r="A3636">
        <v>9.0411099999999998</v>
      </c>
      <c r="B3636">
        <v>9.1573499999999992</v>
      </c>
      <c r="C3636">
        <v>9.2094500000000004</v>
      </c>
      <c r="D3636">
        <v>9.1774199999999997</v>
      </c>
      <c r="E3636">
        <v>9.2789099999999998</v>
      </c>
      <c r="F3636">
        <v>9.2803100000000001</v>
      </c>
      <c r="G3636">
        <v>9.2521900000000006</v>
      </c>
      <c r="H3636">
        <v>9.2552599999999998</v>
      </c>
      <c r="I3636">
        <v>9.7628799999999991</v>
      </c>
      <c r="J3636">
        <v>9.7147600000000001</v>
      </c>
      <c r="K3636">
        <v>9.7507099999999998</v>
      </c>
      <c r="L3636">
        <v>9.7744599999999995</v>
      </c>
      <c r="M3636" t="s">
        <v>0</v>
      </c>
      <c r="O3636" t="s">
        <v>1</v>
      </c>
      <c r="P3636" t="s">
        <v>1</v>
      </c>
      <c r="Q3636" t="s">
        <v>2</v>
      </c>
      <c r="R3636" t="s">
        <v>25829</v>
      </c>
      <c r="T3636" t="s">
        <v>25830</v>
      </c>
      <c r="V3636" t="s">
        <v>25831</v>
      </c>
      <c r="W3636">
        <v>0</v>
      </c>
      <c r="X3636" t="s">
        <v>7</v>
      </c>
      <c r="Y3636">
        <v>34</v>
      </c>
      <c r="Z3636">
        <v>6</v>
      </c>
      <c r="AA3636">
        <v>8</v>
      </c>
      <c r="AB3636">
        <v>6</v>
      </c>
      <c r="AC3636">
        <v>17.3</v>
      </c>
      <c r="AD3636">
        <v>1</v>
      </c>
      <c r="AF3636" t="s">
        <v>25834</v>
      </c>
      <c r="AG3636">
        <v>1.7383200000000001</v>
      </c>
      <c r="AH3636">
        <v>2.6642099999999998E-2</v>
      </c>
      <c r="AI3636">
        <v>-0.120337</v>
      </c>
      <c r="AJ3636">
        <f t="shared" si="784"/>
        <v>0.120337</v>
      </c>
      <c r="AK3636">
        <v>-3.2143199999999998</v>
      </c>
      <c r="AL3636" t="str">
        <f t="shared" si="785"/>
        <v/>
      </c>
      <c r="AM3636" t="str">
        <f t="shared" si="786"/>
        <v/>
      </c>
      <c r="AN3636" t="str">
        <f t="shared" si="787"/>
        <v/>
      </c>
      <c r="AO3636" t="str">
        <f t="shared" si="788"/>
        <v/>
      </c>
      <c r="AQ3636">
        <v>5.3475599999999996</v>
      </c>
      <c r="AR3636" s="1">
        <v>2.1115300000000001E-5</v>
      </c>
      <c r="AS3636">
        <v>-0.60436800000000002</v>
      </c>
      <c r="AT3636">
        <f t="shared" si="789"/>
        <v>0.60436800000000002</v>
      </c>
      <c r="AU3636">
        <v>-15.5411</v>
      </c>
      <c r="AV3636" t="str">
        <f t="shared" si="790"/>
        <v/>
      </c>
      <c r="AW3636" t="str">
        <f t="shared" si="791"/>
        <v>+</v>
      </c>
      <c r="AX3636" t="str">
        <f t="shared" si="792"/>
        <v/>
      </c>
      <c r="AY3636" t="str">
        <f t="shared" si="793"/>
        <v/>
      </c>
      <c r="BA3636" s="5" t="str">
        <f t="shared" si="794"/>
        <v/>
      </c>
      <c r="BB3636" s="5" t="str">
        <f t="shared" si="795"/>
        <v/>
      </c>
      <c r="BC3636" s="5" t="str">
        <f t="shared" si="796"/>
        <v/>
      </c>
      <c r="BD3636" s="5" t="str">
        <f t="shared" si="797"/>
        <v/>
      </c>
      <c r="BF3636" t="s">
        <v>25832</v>
      </c>
      <c r="BG3636" t="s">
        <v>25833</v>
      </c>
      <c r="BH3636" t="s">
        <v>25834</v>
      </c>
      <c r="BK3636" t="s">
        <v>25835</v>
      </c>
    </row>
    <row r="3637" spans="1:63" x14ac:dyDescent="0.3">
      <c r="A3637">
        <v>10.979799999999999</v>
      </c>
      <c r="B3637">
        <v>11.0032</v>
      </c>
      <c r="C3637">
        <v>11.014200000000001</v>
      </c>
      <c r="D3637">
        <v>11.0032</v>
      </c>
      <c r="E3637">
        <v>11.1325</v>
      </c>
      <c r="F3637">
        <v>11.0984</v>
      </c>
      <c r="G3637">
        <v>11.114100000000001</v>
      </c>
      <c r="H3637">
        <v>11.137</v>
      </c>
      <c r="I3637">
        <v>10.871499999999999</v>
      </c>
      <c r="J3637">
        <v>10.8864</v>
      </c>
      <c r="K3637">
        <v>10.866199999999999</v>
      </c>
      <c r="L3637">
        <v>10.873799999999999</v>
      </c>
      <c r="M3637" t="s">
        <v>0</v>
      </c>
      <c r="O3637" t="s">
        <v>1</v>
      </c>
      <c r="P3637" t="s">
        <v>1</v>
      </c>
      <c r="Q3637" t="s">
        <v>2</v>
      </c>
      <c r="R3637" t="s">
        <v>12130</v>
      </c>
      <c r="S3637" t="s">
        <v>12131</v>
      </c>
      <c r="T3637" t="s">
        <v>12132</v>
      </c>
      <c r="V3637" t="s">
        <v>12133</v>
      </c>
      <c r="W3637">
        <v>0</v>
      </c>
      <c r="X3637" t="s">
        <v>7</v>
      </c>
      <c r="Y3637">
        <v>31</v>
      </c>
      <c r="Z3637">
        <v>14</v>
      </c>
      <c r="AA3637">
        <v>23</v>
      </c>
      <c r="AB3637">
        <v>14</v>
      </c>
      <c r="AC3637">
        <v>61.1</v>
      </c>
      <c r="AD3637">
        <v>1</v>
      </c>
      <c r="AF3637" t="s">
        <v>12136</v>
      </c>
      <c r="AG3637">
        <v>4.3603500000000004</v>
      </c>
      <c r="AH3637">
        <v>1.37064E-4</v>
      </c>
      <c r="AI3637">
        <v>-0.120409</v>
      </c>
      <c r="AJ3637">
        <f t="shared" si="784"/>
        <v>0.120409</v>
      </c>
      <c r="AK3637">
        <v>-10.508699999999999</v>
      </c>
      <c r="AL3637" t="str">
        <f t="shared" si="785"/>
        <v/>
      </c>
      <c r="AM3637" t="str">
        <f t="shared" si="786"/>
        <v/>
      </c>
      <c r="AN3637" t="str">
        <f t="shared" si="787"/>
        <v/>
      </c>
      <c r="AO3637" t="str">
        <f t="shared" si="788"/>
        <v/>
      </c>
      <c r="AQ3637">
        <v>5.2431700000000001</v>
      </c>
      <c r="AR3637" s="1">
        <v>2.5134899999999999E-5</v>
      </c>
      <c r="AS3637">
        <v>0.125641</v>
      </c>
      <c r="AT3637">
        <f t="shared" si="789"/>
        <v>-0.125641</v>
      </c>
      <c r="AU3637">
        <v>14.917199999999999</v>
      </c>
      <c r="AV3637" t="str">
        <f t="shared" si="790"/>
        <v/>
      </c>
      <c r="AW3637" t="str">
        <f t="shared" si="791"/>
        <v/>
      </c>
      <c r="AX3637" t="str">
        <f t="shared" si="792"/>
        <v/>
      </c>
      <c r="AY3637" t="str">
        <f t="shared" si="793"/>
        <v/>
      </c>
      <c r="BA3637" s="5" t="str">
        <f t="shared" si="794"/>
        <v/>
      </c>
      <c r="BB3637" s="5" t="str">
        <f t="shared" si="795"/>
        <v/>
      </c>
      <c r="BC3637" s="5" t="str">
        <f t="shared" si="796"/>
        <v/>
      </c>
      <c r="BD3637" s="5" t="str">
        <f t="shared" si="797"/>
        <v/>
      </c>
      <c r="BF3637" t="s">
        <v>12134</v>
      </c>
      <c r="BG3637" t="s">
        <v>12135</v>
      </c>
      <c r="BH3637" t="s">
        <v>12136</v>
      </c>
      <c r="BK3637" t="s">
        <v>12137</v>
      </c>
    </row>
    <row r="3638" spans="1:63" x14ac:dyDescent="0.3">
      <c r="A3638">
        <v>5.9092900000000004</v>
      </c>
      <c r="B3638">
        <v>6.0980299999999996</v>
      </c>
      <c r="C3638">
        <v>5.8354200000000001</v>
      </c>
      <c r="D3638">
        <v>5.6380699999999999</v>
      </c>
      <c r="E3638">
        <v>6.1189400000000003</v>
      </c>
      <c r="F3638">
        <v>5.9471999999999996</v>
      </c>
      <c r="G3638">
        <v>6.0045000000000002</v>
      </c>
      <c r="H3638">
        <v>5.8923899999999998</v>
      </c>
      <c r="I3638">
        <v>6.3767800000000001</v>
      </c>
      <c r="J3638">
        <v>6.5282600000000004</v>
      </c>
      <c r="K3638">
        <v>6.3074300000000001</v>
      </c>
      <c r="L3638">
        <v>6.5407099999999998</v>
      </c>
      <c r="M3638" t="s">
        <v>0</v>
      </c>
      <c r="P3638" t="s">
        <v>1</v>
      </c>
      <c r="Q3638" t="s">
        <v>116</v>
      </c>
      <c r="R3638" t="s">
        <v>24193</v>
      </c>
      <c r="S3638" t="s">
        <v>24194</v>
      </c>
      <c r="T3638" t="s">
        <v>24195</v>
      </c>
      <c r="W3638">
        <v>0</v>
      </c>
      <c r="X3638" t="s">
        <v>7</v>
      </c>
      <c r="Y3638">
        <v>13</v>
      </c>
      <c r="Z3638">
        <v>5</v>
      </c>
      <c r="AA3638">
        <v>5</v>
      </c>
      <c r="AB3638">
        <v>5</v>
      </c>
      <c r="AC3638">
        <v>49.7</v>
      </c>
      <c r="AD3638">
        <v>1</v>
      </c>
      <c r="AF3638" t="s">
        <v>24198</v>
      </c>
      <c r="AG3638">
        <v>0.52021600000000001</v>
      </c>
      <c r="AH3638">
        <v>0.346528</v>
      </c>
      <c r="AI3638">
        <v>-0.12055399999999999</v>
      </c>
      <c r="AJ3638">
        <f t="shared" si="784"/>
        <v>0.12055399999999999</v>
      </c>
      <c r="AK3638">
        <v>-1.12941</v>
      </c>
      <c r="AL3638" t="str">
        <f t="shared" si="785"/>
        <v/>
      </c>
      <c r="AM3638" t="str">
        <f t="shared" si="786"/>
        <v/>
      </c>
      <c r="AN3638" t="str">
        <f t="shared" si="787"/>
        <v/>
      </c>
      <c r="AO3638" t="str">
        <f t="shared" si="788"/>
        <v/>
      </c>
      <c r="AQ3638">
        <v>2.65977</v>
      </c>
      <c r="AR3638">
        <v>3.8382500000000001E-3</v>
      </c>
      <c r="AS3638">
        <v>-0.56808899999999996</v>
      </c>
      <c r="AT3638">
        <f t="shared" si="789"/>
        <v>0.56808899999999996</v>
      </c>
      <c r="AU3638">
        <v>-5.1150000000000002</v>
      </c>
      <c r="AV3638" t="str">
        <f t="shared" si="790"/>
        <v/>
      </c>
      <c r="AW3638" t="str">
        <f t="shared" si="791"/>
        <v/>
      </c>
      <c r="AX3638" t="str">
        <f t="shared" si="792"/>
        <v/>
      </c>
      <c r="AY3638" t="str">
        <f t="shared" si="793"/>
        <v/>
      </c>
      <c r="BA3638" s="5" t="str">
        <f t="shared" si="794"/>
        <v/>
      </c>
      <c r="BB3638" s="5" t="str">
        <f t="shared" si="795"/>
        <v/>
      </c>
      <c r="BC3638" s="5" t="str">
        <f t="shared" si="796"/>
        <v/>
      </c>
      <c r="BD3638" s="5" t="str">
        <f t="shared" si="797"/>
        <v/>
      </c>
      <c r="BF3638" t="s">
        <v>24196</v>
      </c>
      <c r="BG3638" t="s">
        <v>24197</v>
      </c>
      <c r="BH3638" t="s">
        <v>24198</v>
      </c>
      <c r="BK3638" t="s">
        <v>24199</v>
      </c>
    </row>
    <row r="3639" spans="1:63" x14ac:dyDescent="0.3">
      <c r="A3639">
        <v>4.7760999999999996</v>
      </c>
      <c r="B3639">
        <v>4.7970100000000002</v>
      </c>
      <c r="C3639">
        <v>4.4982499999999996</v>
      </c>
      <c r="D3639">
        <v>4.76553</v>
      </c>
      <c r="E3639">
        <v>4.7813600000000003</v>
      </c>
      <c r="F3639">
        <v>4.8529999999999998</v>
      </c>
      <c r="G3639">
        <v>4.9680900000000001</v>
      </c>
      <c r="H3639">
        <v>4.71699</v>
      </c>
      <c r="I3639">
        <v>5.3183199999999999</v>
      </c>
      <c r="J3639">
        <v>4.9495300000000002</v>
      </c>
      <c r="K3639">
        <v>5.06609</v>
      </c>
      <c r="L3639">
        <v>4.9818499999999997</v>
      </c>
      <c r="M3639" t="s">
        <v>0</v>
      </c>
      <c r="P3639" t="s">
        <v>1</v>
      </c>
      <c r="Q3639" t="s">
        <v>116</v>
      </c>
      <c r="R3639" t="s">
        <v>27702</v>
      </c>
      <c r="S3639" t="s">
        <v>27703</v>
      </c>
      <c r="T3639" t="s">
        <v>27704</v>
      </c>
      <c r="U3639" t="s">
        <v>27705</v>
      </c>
      <c r="V3639" t="s">
        <v>6925</v>
      </c>
      <c r="W3639">
        <v>0</v>
      </c>
      <c r="X3639" t="s">
        <v>7</v>
      </c>
      <c r="Y3639">
        <v>6</v>
      </c>
      <c r="Z3639">
        <v>2</v>
      </c>
      <c r="AA3639">
        <v>3</v>
      </c>
      <c r="AB3639">
        <v>2</v>
      </c>
      <c r="AC3639">
        <v>52.5</v>
      </c>
      <c r="AD3639">
        <v>1</v>
      </c>
      <c r="AF3639" t="s">
        <v>27708</v>
      </c>
      <c r="AG3639">
        <v>0.651509</v>
      </c>
      <c r="AH3639">
        <v>0.26250099999999998</v>
      </c>
      <c r="AI3639">
        <v>-0.12063400000000001</v>
      </c>
      <c r="AJ3639">
        <f t="shared" si="784"/>
        <v>0.12063400000000001</v>
      </c>
      <c r="AK3639">
        <v>-1.3587100000000001</v>
      </c>
      <c r="AL3639" t="str">
        <f t="shared" si="785"/>
        <v/>
      </c>
      <c r="AM3639" t="str">
        <f t="shared" si="786"/>
        <v/>
      </c>
      <c r="AN3639" t="str">
        <f t="shared" si="787"/>
        <v/>
      </c>
      <c r="AO3639" t="str">
        <f t="shared" si="788"/>
        <v/>
      </c>
      <c r="AQ3639">
        <v>1.82857</v>
      </c>
      <c r="AR3639">
        <v>2.1477300000000001E-2</v>
      </c>
      <c r="AS3639">
        <v>-0.36972300000000002</v>
      </c>
      <c r="AT3639">
        <f t="shared" si="789"/>
        <v>0.36972300000000002</v>
      </c>
      <c r="AU3639">
        <v>-3.3809800000000001</v>
      </c>
      <c r="AV3639" t="str">
        <f t="shared" si="790"/>
        <v/>
      </c>
      <c r="AW3639" t="str">
        <f t="shared" si="791"/>
        <v/>
      </c>
      <c r="AX3639" t="str">
        <f t="shared" si="792"/>
        <v/>
      </c>
      <c r="AY3639" t="str">
        <f t="shared" si="793"/>
        <v/>
      </c>
      <c r="BA3639" s="5" t="str">
        <f t="shared" si="794"/>
        <v/>
      </c>
      <c r="BB3639" s="5" t="str">
        <f t="shared" si="795"/>
        <v/>
      </c>
      <c r="BC3639" s="5" t="str">
        <f t="shared" si="796"/>
        <v/>
      </c>
      <c r="BD3639" s="5" t="str">
        <f t="shared" si="797"/>
        <v/>
      </c>
      <c r="BF3639" t="s">
        <v>27706</v>
      </c>
      <c r="BG3639" t="s">
        <v>27707</v>
      </c>
      <c r="BH3639" t="s">
        <v>27708</v>
      </c>
      <c r="BI3639" t="s">
        <v>27709</v>
      </c>
      <c r="BJ3639" t="s">
        <v>18206</v>
      </c>
      <c r="BK3639" t="s">
        <v>27710</v>
      </c>
    </row>
    <row r="3640" spans="1:63" x14ac:dyDescent="0.3">
      <c r="A3640">
        <v>9.7118400000000005</v>
      </c>
      <c r="B3640">
        <v>9.7789000000000001</v>
      </c>
      <c r="C3640">
        <v>9.7585599999999992</v>
      </c>
      <c r="D3640">
        <v>9.6605299999999996</v>
      </c>
      <c r="E3640">
        <v>9.8454899999999999</v>
      </c>
      <c r="F3640">
        <v>9.8105700000000002</v>
      </c>
      <c r="G3640">
        <v>9.8772800000000007</v>
      </c>
      <c r="H3640">
        <v>9.8595400000000009</v>
      </c>
      <c r="I3640">
        <v>10.4298</v>
      </c>
      <c r="J3640">
        <v>10.4222</v>
      </c>
      <c r="K3640">
        <v>10.414999999999999</v>
      </c>
      <c r="L3640">
        <v>10.4415</v>
      </c>
      <c r="M3640" t="s">
        <v>0</v>
      </c>
      <c r="O3640" t="s">
        <v>1</v>
      </c>
      <c r="P3640" t="s">
        <v>1</v>
      </c>
      <c r="Q3640" t="s">
        <v>2</v>
      </c>
      <c r="R3640" t="s">
        <v>13445</v>
      </c>
      <c r="S3640" t="s">
        <v>13446</v>
      </c>
      <c r="T3640" t="s">
        <v>13447</v>
      </c>
      <c r="U3640" t="s">
        <v>13448</v>
      </c>
      <c r="V3640" t="s">
        <v>6925</v>
      </c>
      <c r="W3640">
        <v>0</v>
      </c>
      <c r="X3640" t="s">
        <v>7</v>
      </c>
      <c r="Y3640">
        <v>38</v>
      </c>
      <c r="Z3640">
        <v>12</v>
      </c>
      <c r="AA3640">
        <v>21</v>
      </c>
      <c r="AB3640">
        <v>9</v>
      </c>
      <c r="AC3640">
        <v>43.1</v>
      </c>
      <c r="AD3640">
        <v>1</v>
      </c>
      <c r="AF3640" t="s">
        <v>13451</v>
      </c>
      <c r="AG3640">
        <v>2.1662499999999998</v>
      </c>
      <c r="AH3640">
        <v>1.0893E-2</v>
      </c>
      <c r="AI3640">
        <v>-0.120764</v>
      </c>
      <c r="AJ3640">
        <f t="shared" si="784"/>
        <v>0.120764</v>
      </c>
      <c r="AK3640">
        <v>-4.0378299999999996</v>
      </c>
      <c r="AL3640" t="str">
        <f t="shared" si="785"/>
        <v/>
      </c>
      <c r="AM3640" t="str">
        <f t="shared" si="786"/>
        <v/>
      </c>
      <c r="AN3640" t="str">
        <f t="shared" si="787"/>
        <v/>
      </c>
      <c r="AO3640" t="str">
        <f t="shared" si="788"/>
        <v/>
      </c>
      <c r="AQ3640">
        <v>6.6659100000000002</v>
      </c>
      <c r="AR3640" s="1">
        <v>2.2573599999999999E-6</v>
      </c>
      <c r="AS3640">
        <v>-0.69966600000000001</v>
      </c>
      <c r="AT3640">
        <f t="shared" si="789"/>
        <v>0.69966600000000001</v>
      </c>
      <c r="AU3640">
        <v>-25.9527</v>
      </c>
      <c r="AV3640" t="str">
        <f t="shared" si="790"/>
        <v/>
      </c>
      <c r="AW3640" t="str">
        <f t="shared" si="791"/>
        <v>+</v>
      </c>
      <c r="AX3640" t="str">
        <f t="shared" si="792"/>
        <v/>
      </c>
      <c r="AY3640" t="str">
        <f t="shared" si="793"/>
        <v/>
      </c>
      <c r="BA3640" s="5" t="str">
        <f t="shared" si="794"/>
        <v/>
      </c>
      <c r="BB3640" s="5" t="str">
        <f t="shared" si="795"/>
        <v/>
      </c>
      <c r="BC3640" s="5" t="str">
        <f t="shared" si="796"/>
        <v/>
      </c>
      <c r="BD3640" s="5" t="str">
        <f t="shared" si="797"/>
        <v/>
      </c>
      <c r="BF3640" t="s">
        <v>13449</v>
      </c>
      <c r="BG3640" t="s">
        <v>13450</v>
      </c>
      <c r="BH3640" t="s">
        <v>13451</v>
      </c>
      <c r="BI3640" t="s">
        <v>8138</v>
      </c>
      <c r="BJ3640" t="s">
        <v>13452</v>
      </c>
      <c r="BK3640" t="s">
        <v>13453</v>
      </c>
    </row>
    <row r="3641" spans="1:63" x14ac:dyDescent="0.3">
      <c r="A3641">
        <v>9.0797500000000007</v>
      </c>
      <c r="B3641">
        <v>9.1808999999999994</v>
      </c>
      <c r="C3641">
        <v>9.1217900000000007</v>
      </c>
      <c r="D3641">
        <v>9.1588600000000007</v>
      </c>
      <c r="E3641">
        <v>9.2467400000000008</v>
      </c>
      <c r="F3641">
        <v>9.2744900000000001</v>
      </c>
      <c r="G3641">
        <v>9.2656200000000002</v>
      </c>
      <c r="H3641">
        <v>9.2381700000000002</v>
      </c>
      <c r="I3641">
        <v>9.5647199999999994</v>
      </c>
      <c r="J3641">
        <v>9.5896500000000007</v>
      </c>
      <c r="K3641">
        <v>9.6051099999999998</v>
      </c>
      <c r="L3641">
        <v>9.5978700000000003</v>
      </c>
      <c r="M3641" t="s">
        <v>0</v>
      </c>
      <c r="O3641" t="s">
        <v>1</v>
      </c>
      <c r="P3641" t="s">
        <v>1</v>
      </c>
      <c r="Q3641" t="s">
        <v>2</v>
      </c>
      <c r="R3641" t="s">
        <v>18391</v>
      </c>
      <c r="S3641" t="s">
        <v>18392</v>
      </c>
      <c r="T3641" t="s">
        <v>18393</v>
      </c>
      <c r="U3641" t="s">
        <v>18394</v>
      </c>
      <c r="V3641" t="s">
        <v>18395</v>
      </c>
      <c r="W3641">
        <v>0</v>
      </c>
      <c r="X3641" t="s">
        <v>7</v>
      </c>
      <c r="Y3641">
        <v>8</v>
      </c>
      <c r="Z3641">
        <v>9</v>
      </c>
      <c r="AA3641">
        <v>9</v>
      </c>
      <c r="AB3641">
        <v>9</v>
      </c>
      <c r="AC3641">
        <v>148.9</v>
      </c>
      <c r="AD3641">
        <v>1</v>
      </c>
      <c r="AF3641" t="s">
        <v>18398</v>
      </c>
      <c r="AG3641">
        <v>2.6542699999999999</v>
      </c>
      <c r="AH3641">
        <v>3.9844700000000004E-3</v>
      </c>
      <c r="AI3641">
        <v>-0.12092700000000001</v>
      </c>
      <c r="AJ3641">
        <f t="shared" si="784"/>
        <v>0.12092700000000001</v>
      </c>
      <c r="AK3641">
        <v>-5.1021099999999997</v>
      </c>
      <c r="AL3641" t="str">
        <f t="shared" si="785"/>
        <v/>
      </c>
      <c r="AM3641" t="str">
        <f t="shared" si="786"/>
        <v/>
      </c>
      <c r="AN3641" t="str">
        <f t="shared" si="787"/>
        <v/>
      </c>
      <c r="AO3641" t="str">
        <f t="shared" si="788"/>
        <v/>
      </c>
      <c r="AQ3641">
        <v>5.8660100000000002</v>
      </c>
      <c r="AR3641" s="1">
        <v>8.4812499999999995E-6</v>
      </c>
      <c r="AS3641">
        <v>-0.45401000000000002</v>
      </c>
      <c r="AT3641">
        <f t="shared" si="789"/>
        <v>0.45401000000000002</v>
      </c>
      <c r="AU3641">
        <v>-19.029499999999999</v>
      </c>
      <c r="AV3641" t="str">
        <f t="shared" si="790"/>
        <v/>
      </c>
      <c r="AW3641" t="str">
        <f t="shared" si="791"/>
        <v/>
      </c>
      <c r="AX3641" t="str">
        <f t="shared" si="792"/>
        <v/>
      </c>
      <c r="AY3641" t="str">
        <f t="shared" si="793"/>
        <v/>
      </c>
      <c r="BA3641" s="5" t="str">
        <f t="shared" si="794"/>
        <v/>
      </c>
      <c r="BB3641" s="5" t="str">
        <f t="shared" si="795"/>
        <v/>
      </c>
      <c r="BC3641" s="5" t="str">
        <f t="shared" si="796"/>
        <v/>
      </c>
      <c r="BD3641" s="5" t="str">
        <f t="shared" si="797"/>
        <v/>
      </c>
      <c r="BF3641" t="s">
        <v>18396</v>
      </c>
      <c r="BG3641" t="s">
        <v>18397</v>
      </c>
      <c r="BH3641" t="s">
        <v>18398</v>
      </c>
      <c r="BI3641" t="s">
        <v>18399</v>
      </c>
      <c r="BJ3641" t="s">
        <v>18400</v>
      </c>
      <c r="BK3641" t="s">
        <v>18401</v>
      </c>
    </row>
    <row r="3642" spans="1:63" x14ac:dyDescent="0.3">
      <c r="A3642">
        <v>8.8617100000000004</v>
      </c>
      <c r="B3642">
        <v>8.7139000000000006</v>
      </c>
      <c r="C3642">
        <v>8.9328099999999999</v>
      </c>
      <c r="D3642">
        <v>8.8856999999999999</v>
      </c>
      <c r="E3642">
        <v>8.9789999999999992</v>
      </c>
      <c r="F3642">
        <v>9.0237499999999997</v>
      </c>
      <c r="G3642">
        <v>8.9248100000000008</v>
      </c>
      <c r="H3642">
        <v>8.9515799999999999</v>
      </c>
      <c r="I3642">
        <v>8.9565199999999994</v>
      </c>
      <c r="J3642">
        <v>9.2300199999999997</v>
      </c>
      <c r="K3642">
        <v>9.0386399999999991</v>
      </c>
      <c r="L3642">
        <v>9.0165299999999995</v>
      </c>
      <c r="M3642" t="s">
        <v>0</v>
      </c>
      <c r="P3642" t="s">
        <v>1</v>
      </c>
      <c r="Q3642" t="s">
        <v>116</v>
      </c>
      <c r="R3642" t="s">
        <v>3123</v>
      </c>
      <c r="S3642" t="s">
        <v>22156</v>
      </c>
      <c r="T3642" t="s">
        <v>22157</v>
      </c>
      <c r="U3642" t="s">
        <v>1108</v>
      </c>
      <c r="V3642" t="s">
        <v>10922</v>
      </c>
      <c r="W3642">
        <v>0</v>
      </c>
      <c r="X3642" t="s">
        <v>7</v>
      </c>
      <c r="Y3642">
        <v>51</v>
      </c>
      <c r="Z3642">
        <v>7</v>
      </c>
      <c r="AA3642">
        <v>7</v>
      </c>
      <c r="AB3642">
        <v>7</v>
      </c>
      <c r="AC3642">
        <v>21.8</v>
      </c>
      <c r="AD3642">
        <v>1</v>
      </c>
      <c r="AF3642" t="s">
        <v>22160</v>
      </c>
      <c r="AG3642">
        <v>1.23967</v>
      </c>
      <c r="AH3642">
        <v>7.6366500000000004E-2</v>
      </c>
      <c r="AI3642">
        <v>-0.121257</v>
      </c>
      <c r="AJ3642">
        <f t="shared" si="784"/>
        <v>0.121257</v>
      </c>
      <c r="AK3642">
        <v>-2.3432400000000002</v>
      </c>
      <c r="AL3642" t="str">
        <f t="shared" si="785"/>
        <v/>
      </c>
      <c r="AM3642" t="str">
        <f t="shared" si="786"/>
        <v/>
      </c>
      <c r="AN3642" t="str">
        <f t="shared" si="787"/>
        <v/>
      </c>
      <c r="AO3642" t="str">
        <f t="shared" si="788"/>
        <v/>
      </c>
      <c r="AQ3642">
        <v>1.5061800000000001</v>
      </c>
      <c r="AR3642">
        <v>4.2372300000000002E-2</v>
      </c>
      <c r="AS3642">
        <v>-0.21190100000000001</v>
      </c>
      <c r="AT3642">
        <f t="shared" si="789"/>
        <v>0.21190100000000001</v>
      </c>
      <c r="AU3642">
        <v>-2.7997100000000001</v>
      </c>
      <c r="AV3642" t="str">
        <f t="shared" si="790"/>
        <v/>
      </c>
      <c r="AW3642" t="str">
        <f t="shared" si="791"/>
        <v/>
      </c>
      <c r="AX3642" t="str">
        <f t="shared" si="792"/>
        <v/>
      </c>
      <c r="AY3642" t="str">
        <f t="shared" si="793"/>
        <v/>
      </c>
      <c r="BA3642" s="5" t="str">
        <f t="shared" si="794"/>
        <v/>
      </c>
      <c r="BB3642" s="5" t="str">
        <f t="shared" si="795"/>
        <v/>
      </c>
      <c r="BC3642" s="5" t="str">
        <f t="shared" si="796"/>
        <v/>
      </c>
      <c r="BD3642" s="5" t="str">
        <f t="shared" si="797"/>
        <v/>
      </c>
      <c r="BF3642" t="s">
        <v>22158</v>
      </c>
      <c r="BG3642" t="s">
        <v>22159</v>
      </c>
      <c r="BH3642" t="s">
        <v>22160</v>
      </c>
      <c r="BI3642" t="s">
        <v>1108</v>
      </c>
      <c r="BJ3642" t="s">
        <v>890</v>
      </c>
      <c r="BK3642" t="s">
        <v>22161</v>
      </c>
    </row>
    <row r="3643" spans="1:63" x14ac:dyDescent="0.3">
      <c r="A3643">
        <v>10.6967</v>
      </c>
      <c r="B3643">
        <v>10.726100000000001</v>
      </c>
      <c r="C3643">
        <v>10.807700000000001</v>
      </c>
      <c r="D3643">
        <v>10.7394</v>
      </c>
      <c r="E3643">
        <v>10.853199999999999</v>
      </c>
      <c r="F3643">
        <v>10.8965</v>
      </c>
      <c r="G3643">
        <v>10.8773</v>
      </c>
      <c r="H3643">
        <v>10.8285</v>
      </c>
      <c r="I3643">
        <v>10.799799999999999</v>
      </c>
      <c r="J3643">
        <v>10.7674</v>
      </c>
      <c r="K3643">
        <v>10.815</v>
      </c>
      <c r="L3643">
        <v>10.841200000000001</v>
      </c>
      <c r="M3643" t="s">
        <v>0</v>
      </c>
      <c r="O3643" t="s">
        <v>1</v>
      </c>
      <c r="Q3643" t="s">
        <v>164</v>
      </c>
      <c r="R3643" t="s">
        <v>10184</v>
      </c>
      <c r="S3643" t="s">
        <v>10185</v>
      </c>
      <c r="T3643" t="s">
        <v>10186</v>
      </c>
      <c r="U3643" t="s">
        <v>10187</v>
      </c>
      <c r="V3643" t="s">
        <v>2580</v>
      </c>
      <c r="W3643">
        <v>0</v>
      </c>
      <c r="X3643" t="s">
        <v>7</v>
      </c>
      <c r="Y3643">
        <v>35</v>
      </c>
      <c r="Z3643">
        <v>8</v>
      </c>
      <c r="AA3643">
        <v>21</v>
      </c>
      <c r="AB3643">
        <v>8</v>
      </c>
      <c r="AC3643">
        <v>37.9</v>
      </c>
      <c r="AD3643">
        <v>1</v>
      </c>
      <c r="AF3643" t="s">
        <v>10190</v>
      </c>
      <c r="AG3643">
        <v>2.3290600000000001</v>
      </c>
      <c r="AH3643">
        <v>7.7540999999999999E-3</v>
      </c>
      <c r="AI3643">
        <v>-0.121394</v>
      </c>
      <c r="AJ3643">
        <f t="shared" si="784"/>
        <v>0.121394</v>
      </c>
      <c r="AK3643">
        <v>-4.3761900000000002</v>
      </c>
      <c r="AL3643" t="str">
        <f t="shared" si="785"/>
        <v/>
      </c>
      <c r="AM3643" t="str">
        <f t="shared" si="786"/>
        <v/>
      </c>
      <c r="AN3643" t="str">
        <f t="shared" si="787"/>
        <v/>
      </c>
      <c r="AO3643" t="str">
        <f t="shared" si="788"/>
        <v/>
      </c>
      <c r="AQ3643">
        <v>1.1870099999999999</v>
      </c>
      <c r="AR3643">
        <v>8.3230799999999994E-2</v>
      </c>
      <c r="AS3643">
        <v>-6.3350699999999996E-2</v>
      </c>
      <c r="AT3643">
        <f t="shared" si="789"/>
        <v>6.3350699999999996E-2</v>
      </c>
      <c r="AU3643">
        <v>-2.2547999999999999</v>
      </c>
      <c r="AV3643" t="str">
        <f t="shared" si="790"/>
        <v/>
      </c>
      <c r="AW3643" t="str">
        <f t="shared" si="791"/>
        <v/>
      </c>
      <c r="AX3643" t="str">
        <f t="shared" si="792"/>
        <v/>
      </c>
      <c r="AY3643" t="str">
        <f t="shared" si="793"/>
        <v/>
      </c>
      <c r="BA3643" s="5" t="str">
        <f t="shared" si="794"/>
        <v/>
      </c>
      <c r="BB3643" s="5" t="str">
        <f t="shared" si="795"/>
        <v/>
      </c>
      <c r="BC3643" s="5" t="str">
        <f t="shared" si="796"/>
        <v/>
      </c>
      <c r="BD3643" s="5" t="str">
        <f t="shared" si="797"/>
        <v/>
      </c>
      <c r="BF3643" t="s">
        <v>10188</v>
      </c>
      <c r="BG3643" t="s">
        <v>10189</v>
      </c>
      <c r="BH3643" t="s">
        <v>10190</v>
      </c>
      <c r="BI3643" t="s">
        <v>10191</v>
      </c>
      <c r="BJ3643" t="s">
        <v>10133</v>
      </c>
      <c r="BK3643" t="s">
        <v>10192</v>
      </c>
    </row>
    <row r="3644" spans="1:63" x14ac:dyDescent="0.3">
      <c r="A3644">
        <v>11.2403</v>
      </c>
      <c r="B3644">
        <v>11.203799999999999</v>
      </c>
      <c r="C3644">
        <v>11.182600000000001</v>
      </c>
      <c r="D3644">
        <v>11.191800000000001</v>
      </c>
      <c r="E3644">
        <v>11.4077</v>
      </c>
      <c r="F3644">
        <v>11.269500000000001</v>
      </c>
      <c r="G3644">
        <v>11.338699999999999</v>
      </c>
      <c r="H3644">
        <v>11.2889</v>
      </c>
      <c r="I3644">
        <v>11.076700000000001</v>
      </c>
      <c r="J3644">
        <v>11.0122</v>
      </c>
      <c r="K3644">
        <v>10.955399999999999</v>
      </c>
      <c r="L3644">
        <v>10.9397</v>
      </c>
      <c r="M3644" t="s">
        <v>0</v>
      </c>
      <c r="O3644" t="s">
        <v>1</v>
      </c>
      <c r="P3644" t="s">
        <v>1</v>
      </c>
      <c r="Q3644" t="s">
        <v>2</v>
      </c>
      <c r="R3644" t="s">
        <v>14138</v>
      </c>
      <c r="S3644" t="s">
        <v>14139</v>
      </c>
      <c r="T3644" t="s">
        <v>14140</v>
      </c>
      <c r="U3644" t="s">
        <v>525</v>
      </c>
      <c r="V3644" t="s">
        <v>6723</v>
      </c>
      <c r="W3644">
        <v>0</v>
      </c>
      <c r="X3644" t="s">
        <v>7</v>
      </c>
      <c r="Y3644">
        <v>52</v>
      </c>
      <c r="Z3644">
        <v>6</v>
      </c>
      <c r="AA3644">
        <v>21</v>
      </c>
      <c r="AB3644">
        <v>6</v>
      </c>
      <c r="AC3644">
        <v>17.899999999999999</v>
      </c>
      <c r="AD3644">
        <v>1</v>
      </c>
      <c r="AF3644" t="s">
        <v>14143</v>
      </c>
      <c r="AG3644">
        <v>1.9702299999999999</v>
      </c>
      <c r="AH3644">
        <v>1.63909E-2</v>
      </c>
      <c r="AI3644">
        <v>-0.12163300000000001</v>
      </c>
      <c r="AJ3644">
        <f t="shared" si="784"/>
        <v>0.12163300000000001</v>
      </c>
      <c r="AK3644">
        <v>-3.64975</v>
      </c>
      <c r="AL3644" t="str">
        <f t="shared" si="785"/>
        <v/>
      </c>
      <c r="AM3644" t="str">
        <f t="shared" si="786"/>
        <v/>
      </c>
      <c r="AN3644" t="str">
        <f t="shared" si="787"/>
        <v/>
      </c>
      <c r="AO3644" t="str">
        <f t="shared" si="788"/>
        <v/>
      </c>
      <c r="AQ3644">
        <v>3.0969699999999998</v>
      </c>
      <c r="AR3644">
        <v>1.5658E-3</v>
      </c>
      <c r="AS3644">
        <v>0.20860999999999999</v>
      </c>
      <c r="AT3644">
        <f t="shared" si="789"/>
        <v>-0.20860999999999999</v>
      </c>
      <c r="AU3644">
        <v>6.2169499999999998</v>
      </c>
      <c r="AV3644" t="str">
        <f t="shared" si="790"/>
        <v/>
      </c>
      <c r="AW3644" t="str">
        <f t="shared" si="791"/>
        <v/>
      </c>
      <c r="AX3644" t="str">
        <f t="shared" si="792"/>
        <v/>
      </c>
      <c r="AY3644" t="str">
        <f t="shared" si="793"/>
        <v/>
      </c>
      <c r="BA3644" s="5" t="str">
        <f t="shared" si="794"/>
        <v/>
      </c>
      <c r="BB3644" s="5" t="str">
        <f t="shared" si="795"/>
        <v/>
      </c>
      <c r="BC3644" s="5" t="str">
        <f t="shared" si="796"/>
        <v/>
      </c>
      <c r="BD3644" s="5" t="str">
        <f t="shared" si="797"/>
        <v/>
      </c>
      <c r="BF3644" t="s">
        <v>14141</v>
      </c>
      <c r="BG3644" t="s">
        <v>14142</v>
      </c>
      <c r="BH3644" t="s">
        <v>14143</v>
      </c>
      <c r="BI3644" t="s">
        <v>530</v>
      </c>
      <c r="BJ3644" t="s">
        <v>14144</v>
      </c>
      <c r="BK3644" t="s">
        <v>14145</v>
      </c>
    </row>
    <row r="3645" spans="1:63" x14ac:dyDescent="0.3">
      <c r="A3645">
        <v>11.1242</v>
      </c>
      <c r="B3645">
        <v>11.1426</v>
      </c>
      <c r="C3645">
        <v>11.143599999999999</v>
      </c>
      <c r="D3645">
        <v>11.171099999999999</v>
      </c>
      <c r="E3645">
        <v>11.230600000000001</v>
      </c>
      <c r="F3645">
        <v>11.2819</v>
      </c>
      <c r="G3645">
        <v>11.275700000000001</v>
      </c>
      <c r="H3645">
        <v>11.280099999999999</v>
      </c>
      <c r="I3645">
        <v>11.0943</v>
      </c>
      <c r="J3645">
        <v>10.9895</v>
      </c>
      <c r="K3645">
        <v>11.071300000000001</v>
      </c>
      <c r="L3645">
        <v>11.045999999999999</v>
      </c>
      <c r="M3645" t="s">
        <v>0</v>
      </c>
      <c r="O3645" t="s">
        <v>1</v>
      </c>
      <c r="P3645" t="s">
        <v>1</v>
      </c>
      <c r="Q3645" t="s">
        <v>2</v>
      </c>
      <c r="R3645" t="s">
        <v>4948</v>
      </c>
      <c r="S3645" t="s">
        <v>5203</v>
      </c>
      <c r="T3645" t="s">
        <v>9453</v>
      </c>
      <c r="U3645" t="s">
        <v>4798</v>
      </c>
      <c r="V3645" t="s">
        <v>8793</v>
      </c>
      <c r="W3645">
        <v>0</v>
      </c>
      <c r="X3645" t="s">
        <v>7</v>
      </c>
      <c r="Y3645">
        <v>40</v>
      </c>
      <c r="Z3645">
        <v>8</v>
      </c>
      <c r="AA3645">
        <v>22</v>
      </c>
      <c r="AB3645">
        <v>8</v>
      </c>
      <c r="AC3645">
        <v>22.9</v>
      </c>
      <c r="AD3645">
        <v>1</v>
      </c>
      <c r="AF3645" t="s">
        <v>12381</v>
      </c>
      <c r="AG3645">
        <v>3.633</v>
      </c>
      <c r="AH3645">
        <v>5.6066000000000004E-4</v>
      </c>
      <c r="AI3645">
        <v>-0.121729</v>
      </c>
      <c r="AJ3645">
        <f t="shared" si="784"/>
        <v>0.121729</v>
      </c>
      <c r="AK3645">
        <v>-7.80776</v>
      </c>
      <c r="AL3645" t="str">
        <f t="shared" si="785"/>
        <v/>
      </c>
      <c r="AM3645" t="str">
        <f t="shared" si="786"/>
        <v/>
      </c>
      <c r="AN3645" t="str">
        <f t="shared" si="787"/>
        <v/>
      </c>
      <c r="AO3645" t="str">
        <f t="shared" si="788"/>
        <v/>
      </c>
      <c r="AQ3645">
        <v>2.0871</v>
      </c>
      <c r="AR3645">
        <v>1.2527099999999999E-2</v>
      </c>
      <c r="AS3645">
        <v>9.5048400000000005E-2</v>
      </c>
      <c r="AT3645">
        <f t="shared" si="789"/>
        <v>-9.5048400000000005E-2</v>
      </c>
      <c r="AU3645">
        <v>3.87873</v>
      </c>
      <c r="AV3645" t="str">
        <f t="shared" si="790"/>
        <v/>
      </c>
      <c r="AW3645" t="str">
        <f t="shared" si="791"/>
        <v/>
      </c>
      <c r="AX3645" t="str">
        <f t="shared" si="792"/>
        <v/>
      </c>
      <c r="AY3645" t="str">
        <f t="shared" si="793"/>
        <v/>
      </c>
      <c r="BA3645" s="5" t="str">
        <f t="shared" si="794"/>
        <v/>
      </c>
      <c r="BB3645" s="5" t="str">
        <f t="shared" si="795"/>
        <v/>
      </c>
      <c r="BC3645" s="5" t="str">
        <f t="shared" si="796"/>
        <v/>
      </c>
      <c r="BD3645" s="5" t="str">
        <f t="shared" si="797"/>
        <v/>
      </c>
      <c r="BF3645" t="s">
        <v>12379</v>
      </c>
      <c r="BG3645" t="s">
        <v>12380</v>
      </c>
      <c r="BH3645" t="s">
        <v>12381</v>
      </c>
      <c r="BI3645" t="s">
        <v>4803</v>
      </c>
      <c r="BJ3645" t="s">
        <v>9342</v>
      </c>
      <c r="BK3645" t="s">
        <v>12382</v>
      </c>
    </row>
    <row r="3646" spans="1:63" x14ac:dyDescent="0.3">
      <c r="A3646">
        <v>4.2779800000000003</v>
      </c>
      <c r="B3646">
        <v>3.9260000000000002</v>
      </c>
      <c r="C3646">
        <v>3.7333500000000002</v>
      </c>
      <c r="D3646">
        <v>3.9542000000000002</v>
      </c>
      <c r="E3646">
        <v>4.3715599999999997</v>
      </c>
      <c r="F3646">
        <v>4.2094500000000004</v>
      </c>
      <c r="G3646">
        <v>4.4329599999999996</v>
      </c>
      <c r="H3646">
        <v>3.3645700000000001</v>
      </c>
      <c r="I3646">
        <v>4.0531100000000002</v>
      </c>
      <c r="J3646">
        <v>4.24031</v>
      </c>
      <c r="K3646">
        <v>4.0179200000000002</v>
      </c>
      <c r="L3646">
        <v>4.0959199999999996</v>
      </c>
      <c r="M3646" t="s">
        <v>0</v>
      </c>
      <c r="R3646" t="s">
        <v>36006</v>
      </c>
      <c r="T3646" t="s">
        <v>36007</v>
      </c>
      <c r="V3646" t="s">
        <v>2941</v>
      </c>
      <c r="W3646">
        <v>0</v>
      </c>
      <c r="X3646" t="s">
        <v>7</v>
      </c>
      <c r="Y3646">
        <v>4</v>
      </c>
      <c r="Z3646">
        <v>2</v>
      </c>
      <c r="AA3646">
        <v>2</v>
      </c>
      <c r="AB3646">
        <v>2</v>
      </c>
      <c r="AC3646">
        <v>76.3</v>
      </c>
      <c r="AD3646">
        <v>1</v>
      </c>
      <c r="AF3646" t="s">
        <v>36010</v>
      </c>
      <c r="AG3646">
        <v>0.17355699999999999</v>
      </c>
      <c r="AH3646">
        <v>0.70853200000000005</v>
      </c>
      <c r="AI3646">
        <v>-0.121753</v>
      </c>
      <c r="AJ3646">
        <f t="shared" si="784"/>
        <v>0.121753</v>
      </c>
      <c r="AK3646">
        <v>-0.44698399999999999</v>
      </c>
      <c r="AL3646" t="str">
        <f t="shared" si="785"/>
        <v/>
      </c>
      <c r="AM3646" t="str">
        <f t="shared" si="786"/>
        <v/>
      </c>
      <c r="AN3646" t="str">
        <f t="shared" si="787"/>
        <v/>
      </c>
      <c r="AO3646" t="str">
        <f t="shared" si="788"/>
        <v/>
      </c>
      <c r="AQ3646">
        <v>0.474943</v>
      </c>
      <c r="AR3646">
        <v>0.37749300000000002</v>
      </c>
      <c r="AS3646">
        <v>-0.12893399999999999</v>
      </c>
      <c r="AT3646">
        <f t="shared" si="789"/>
        <v>0.12893399999999999</v>
      </c>
      <c r="AU3646">
        <v>-1.048</v>
      </c>
      <c r="AV3646" t="str">
        <f t="shared" si="790"/>
        <v/>
      </c>
      <c r="AW3646" t="str">
        <f t="shared" si="791"/>
        <v/>
      </c>
      <c r="AX3646" t="str">
        <f t="shared" si="792"/>
        <v/>
      </c>
      <c r="AY3646" t="str">
        <f t="shared" si="793"/>
        <v/>
      </c>
      <c r="BA3646" s="5" t="str">
        <f t="shared" si="794"/>
        <v/>
      </c>
      <c r="BB3646" s="5" t="str">
        <f t="shared" si="795"/>
        <v/>
      </c>
      <c r="BC3646" s="5" t="str">
        <f t="shared" si="796"/>
        <v/>
      </c>
      <c r="BD3646" s="5" t="str">
        <f t="shared" si="797"/>
        <v/>
      </c>
      <c r="BF3646" t="s">
        <v>36008</v>
      </c>
      <c r="BG3646" t="s">
        <v>36009</v>
      </c>
      <c r="BH3646" t="s">
        <v>36010</v>
      </c>
      <c r="BJ3646" t="s">
        <v>19728</v>
      </c>
      <c r="BK3646" t="s">
        <v>36011</v>
      </c>
    </row>
    <row r="3647" spans="1:63" x14ac:dyDescent="0.3">
      <c r="A3647">
        <v>10.944599999999999</v>
      </c>
      <c r="B3647">
        <v>10.8917</v>
      </c>
      <c r="C3647">
        <v>10.907299999999999</v>
      </c>
      <c r="D3647">
        <v>10.8996</v>
      </c>
      <c r="E3647">
        <v>11.0947</v>
      </c>
      <c r="F3647">
        <v>10.9651</v>
      </c>
      <c r="G3647">
        <v>11.027799999999999</v>
      </c>
      <c r="H3647">
        <v>11.0426</v>
      </c>
      <c r="I3647">
        <v>10.859299999999999</v>
      </c>
      <c r="J3647">
        <v>10.7652</v>
      </c>
      <c r="K3647">
        <v>10.797700000000001</v>
      </c>
      <c r="L3647">
        <v>10.708</v>
      </c>
      <c r="M3647" t="s">
        <v>0</v>
      </c>
      <c r="O3647" t="s">
        <v>1</v>
      </c>
      <c r="P3647" t="s">
        <v>1</v>
      </c>
      <c r="Q3647" t="s">
        <v>2</v>
      </c>
      <c r="R3647" t="s">
        <v>18684</v>
      </c>
      <c r="S3647" t="s">
        <v>5562</v>
      </c>
      <c r="T3647" t="s">
        <v>18685</v>
      </c>
      <c r="U3647" t="s">
        <v>14844</v>
      </c>
      <c r="V3647" t="s">
        <v>18686</v>
      </c>
      <c r="W3647">
        <v>0</v>
      </c>
      <c r="X3647" t="s">
        <v>7</v>
      </c>
      <c r="Y3647">
        <v>56</v>
      </c>
      <c r="Z3647">
        <v>6</v>
      </c>
      <c r="AA3647">
        <v>18</v>
      </c>
      <c r="AB3647">
        <v>6</v>
      </c>
      <c r="AC3647">
        <v>13.1</v>
      </c>
      <c r="AD3647">
        <v>1</v>
      </c>
      <c r="AF3647" t="s">
        <v>18689</v>
      </c>
      <c r="AG3647">
        <v>2.2355299999999998</v>
      </c>
      <c r="AH3647">
        <v>9.4087900000000002E-3</v>
      </c>
      <c r="AI3647">
        <v>-0.121763</v>
      </c>
      <c r="AJ3647">
        <f t="shared" si="784"/>
        <v>0.121763</v>
      </c>
      <c r="AK3647">
        <v>-4.1799400000000002</v>
      </c>
      <c r="AL3647" t="str">
        <f t="shared" si="785"/>
        <v/>
      </c>
      <c r="AM3647" t="str">
        <f t="shared" si="786"/>
        <v/>
      </c>
      <c r="AN3647" t="str">
        <f t="shared" si="787"/>
        <v/>
      </c>
      <c r="AO3647" t="str">
        <f t="shared" si="788"/>
        <v/>
      </c>
      <c r="AQ3647">
        <v>2.0505399999999998</v>
      </c>
      <c r="AR3647">
        <v>1.3507E-2</v>
      </c>
      <c r="AS3647">
        <v>0.12828500000000001</v>
      </c>
      <c r="AT3647">
        <f t="shared" si="789"/>
        <v>-0.12828500000000001</v>
      </c>
      <c r="AU3647">
        <v>3.8063500000000001</v>
      </c>
      <c r="AV3647" t="str">
        <f t="shared" si="790"/>
        <v/>
      </c>
      <c r="AW3647" t="str">
        <f t="shared" si="791"/>
        <v/>
      </c>
      <c r="AX3647" t="str">
        <f t="shared" si="792"/>
        <v/>
      </c>
      <c r="AY3647" t="str">
        <f t="shared" si="793"/>
        <v/>
      </c>
      <c r="BA3647" s="5" t="str">
        <f t="shared" si="794"/>
        <v/>
      </c>
      <c r="BB3647" s="5" t="str">
        <f t="shared" si="795"/>
        <v/>
      </c>
      <c r="BC3647" s="5" t="str">
        <f t="shared" si="796"/>
        <v/>
      </c>
      <c r="BD3647" s="5" t="str">
        <f t="shared" si="797"/>
        <v/>
      </c>
      <c r="BF3647" t="s">
        <v>18687</v>
      </c>
      <c r="BG3647" t="s">
        <v>18688</v>
      </c>
      <c r="BH3647" t="s">
        <v>18689</v>
      </c>
      <c r="BI3647" t="s">
        <v>14849</v>
      </c>
      <c r="BJ3647" t="s">
        <v>14850</v>
      </c>
      <c r="BK3647" t="s">
        <v>18690</v>
      </c>
    </row>
    <row r="3648" spans="1:63" x14ac:dyDescent="0.3">
      <c r="A3648">
        <v>9.4323300000000003</v>
      </c>
      <c r="B3648">
        <v>9.4522399999999998</v>
      </c>
      <c r="C3648">
        <v>9.5580400000000001</v>
      </c>
      <c r="D3648">
        <v>9.5274800000000006</v>
      </c>
      <c r="E3648">
        <v>9.6463800000000006</v>
      </c>
      <c r="F3648">
        <v>9.5904000000000007</v>
      </c>
      <c r="G3648">
        <v>9.6639099999999996</v>
      </c>
      <c r="H3648">
        <v>9.5570799999999991</v>
      </c>
      <c r="I3648">
        <v>9.3378399999999999</v>
      </c>
      <c r="J3648">
        <v>9.3647899999999993</v>
      </c>
      <c r="K3648">
        <v>9.3531499999999994</v>
      </c>
      <c r="L3648">
        <v>9.2616200000000006</v>
      </c>
      <c r="M3648" t="s">
        <v>0</v>
      </c>
      <c r="O3648" t="s">
        <v>1</v>
      </c>
      <c r="P3648" t="s">
        <v>1</v>
      </c>
      <c r="Q3648" t="s">
        <v>2</v>
      </c>
      <c r="R3648" t="s">
        <v>21595</v>
      </c>
      <c r="T3648" t="s">
        <v>21596</v>
      </c>
      <c r="U3648" t="s">
        <v>1841</v>
      </c>
      <c r="V3648" t="s">
        <v>7230</v>
      </c>
      <c r="W3648">
        <v>0</v>
      </c>
      <c r="X3648" t="s">
        <v>7</v>
      </c>
      <c r="Y3648">
        <v>18</v>
      </c>
      <c r="Z3648">
        <v>10</v>
      </c>
      <c r="AA3648">
        <v>10</v>
      </c>
      <c r="AB3648">
        <v>10</v>
      </c>
      <c r="AC3648">
        <v>65</v>
      </c>
      <c r="AD3648">
        <v>1</v>
      </c>
      <c r="AF3648" t="s">
        <v>21599</v>
      </c>
      <c r="AG3648">
        <v>1.6973199999999999</v>
      </c>
      <c r="AH3648">
        <v>2.9107500000000001E-2</v>
      </c>
      <c r="AI3648">
        <v>-0.121921</v>
      </c>
      <c r="AJ3648">
        <f t="shared" si="784"/>
        <v>0.121921</v>
      </c>
      <c r="AK3648">
        <v>-3.1396899999999999</v>
      </c>
      <c r="AL3648" t="str">
        <f t="shared" si="785"/>
        <v/>
      </c>
      <c r="AM3648" t="str">
        <f t="shared" si="786"/>
        <v/>
      </c>
      <c r="AN3648" t="str">
        <f t="shared" si="787"/>
        <v/>
      </c>
      <c r="AO3648" t="str">
        <f t="shared" si="788"/>
        <v/>
      </c>
      <c r="AQ3648">
        <v>2.2953299999999999</v>
      </c>
      <c r="AR3648">
        <v>8.1311899999999999E-3</v>
      </c>
      <c r="AS3648">
        <v>0.16317100000000001</v>
      </c>
      <c r="AT3648">
        <f t="shared" si="789"/>
        <v>-0.16317100000000001</v>
      </c>
      <c r="AU3648">
        <v>4.3048200000000003</v>
      </c>
      <c r="AV3648" t="str">
        <f t="shared" si="790"/>
        <v/>
      </c>
      <c r="AW3648" t="str">
        <f t="shared" si="791"/>
        <v/>
      </c>
      <c r="AX3648" t="str">
        <f t="shared" si="792"/>
        <v/>
      </c>
      <c r="AY3648" t="str">
        <f t="shared" si="793"/>
        <v/>
      </c>
      <c r="BA3648" s="5" t="str">
        <f t="shared" si="794"/>
        <v/>
      </c>
      <c r="BB3648" s="5" t="str">
        <f t="shared" si="795"/>
        <v/>
      </c>
      <c r="BC3648" s="5" t="str">
        <f t="shared" si="796"/>
        <v/>
      </c>
      <c r="BD3648" s="5" t="str">
        <f t="shared" si="797"/>
        <v/>
      </c>
      <c r="BF3648" t="s">
        <v>21597</v>
      </c>
      <c r="BG3648" t="s">
        <v>21598</v>
      </c>
      <c r="BH3648" t="s">
        <v>21599</v>
      </c>
      <c r="BI3648" t="s">
        <v>1841</v>
      </c>
      <c r="BJ3648" t="s">
        <v>21600</v>
      </c>
      <c r="BK3648" t="s">
        <v>21601</v>
      </c>
    </row>
    <row r="3649" spans="1:63" x14ac:dyDescent="0.3">
      <c r="A3649">
        <v>7.0959199999999996</v>
      </c>
      <c r="B3649">
        <v>6.96347</v>
      </c>
      <c r="C3649">
        <v>6.9966100000000004</v>
      </c>
      <c r="D3649">
        <v>7.2220700000000004</v>
      </c>
      <c r="E3649">
        <v>7.1313399999999998</v>
      </c>
      <c r="F3649">
        <v>7.16892</v>
      </c>
      <c r="G3649">
        <v>7.2450799999999997</v>
      </c>
      <c r="H3649">
        <v>7.2220700000000004</v>
      </c>
      <c r="I3649">
        <v>7.0067500000000003</v>
      </c>
      <c r="J3649">
        <v>7.0842799999999997</v>
      </c>
      <c r="K3649">
        <v>7.0736100000000004</v>
      </c>
      <c r="L3649">
        <v>7.2460300000000002</v>
      </c>
      <c r="M3649" t="s">
        <v>0</v>
      </c>
      <c r="R3649" t="s">
        <v>34542</v>
      </c>
      <c r="S3649" t="s">
        <v>34543</v>
      </c>
      <c r="T3649" t="s">
        <v>34544</v>
      </c>
      <c r="V3649" t="s">
        <v>17360</v>
      </c>
      <c r="W3649">
        <v>0</v>
      </c>
      <c r="X3649" t="s">
        <v>7</v>
      </c>
      <c r="Y3649">
        <v>4</v>
      </c>
      <c r="Z3649">
        <v>2</v>
      </c>
      <c r="AA3649">
        <v>2</v>
      </c>
      <c r="AB3649">
        <v>2</v>
      </c>
      <c r="AC3649">
        <v>52.2</v>
      </c>
      <c r="AD3649">
        <v>1</v>
      </c>
      <c r="AF3649" t="s">
        <v>34547</v>
      </c>
      <c r="AG3649">
        <v>0.98904400000000003</v>
      </c>
      <c r="AH3649">
        <v>0.128881</v>
      </c>
      <c r="AI3649">
        <v>-0.122332</v>
      </c>
      <c r="AJ3649">
        <f t="shared" si="784"/>
        <v>0.122332</v>
      </c>
      <c r="AK3649">
        <v>-1.9249799999999999</v>
      </c>
      <c r="AL3649" t="str">
        <f t="shared" si="785"/>
        <v/>
      </c>
      <c r="AM3649" t="str">
        <f t="shared" si="786"/>
        <v/>
      </c>
      <c r="AN3649" t="str">
        <f t="shared" si="787"/>
        <v/>
      </c>
      <c r="AO3649" t="str">
        <f t="shared" si="788"/>
        <v/>
      </c>
      <c r="AQ3649">
        <v>0.165853</v>
      </c>
      <c r="AR3649">
        <v>0.71524699999999997</v>
      </c>
      <c r="AS3649">
        <v>-3.3143499999999999E-2</v>
      </c>
      <c r="AT3649">
        <f t="shared" si="789"/>
        <v>3.3143499999999999E-2</v>
      </c>
      <c r="AU3649">
        <v>-0.42947800000000003</v>
      </c>
      <c r="AV3649" t="str">
        <f t="shared" si="790"/>
        <v/>
      </c>
      <c r="AW3649" t="str">
        <f t="shared" si="791"/>
        <v/>
      </c>
      <c r="AX3649" t="str">
        <f t="shared" si="792"/>
        <v/>
      </c>
      <c r="AY3649" t="str">
        <f t="shared" si="793"/>
        <v/>
      </c>
      <c r="BA3649" s="5" t="str">
        <f t="shared" si="794"/>
        <v/>
      </c>
      <c r="BB3649" s="5" t="str">
        <f t="shared" si="795"/>
        <v/>
      </c>
      <c r="BC3649" s="5" t="str">
        <f t="shared" si="796"/>
        <v/>
      </c>
      <c r="BD3649" s="5" t="str">
        <f t="shared" si="797"/>
        <v/>
      </c>
      <c r="BF3649" t="s">
        <v>34545</v>
      </c>
      <c r="BG3649" t="s">
        <v>34546</v>
      </c>
      <c r="BH3649" t="s">
        <v>34547</v>
      </c>
      <c r="BJ3649" t="s">
        <v>24430</v>
      </c>
      <c r="BK3649" t="s">
        <v>34548</v>
      </c>
    </row>
    <row r="3650" spans="1:63" x14ac:dyDescent="0.3">
      <c r="A3650">
        <v>10.147500000000001</v>
      </c>
      <c r="B3650">
        <v>10.0869</v>
      </c>
      <c r="C3650">
        <v>10.1059</v>
      </c>
      <c r="D3650">
        <v>10.101699999999999</v>
      </c>
      <c r="E3650">
        <v>10.280099999999999</v>
      </c>
      <c r="F3650">
        <v>10.185700000000001</v>
      </c>
      <c r="G3650">
        <v>10.2119</v>
      </c>
      <c r="H3650">
        <v>10.254300000000001</v>
      </c>
      <c r="I3650">
        <v>9.6957500000000003</v>
      </c>
      <c r="J3650">
        <v>9.7028700000000008</v>
      </c>
      <c r="K3650">
        <v>9.7066700000000008</v>
      </c>
      <c r="L3650">
        <v>9.6317199999999996</v>
      </c>
      <c r="M3650" t="s">
        <v>0</v>
      </c>
      <c r="O3650" t="s">
        <v>1</v>
      </c>
      <c r="P3650" t="s">
        <v>1</v>
      </c>
      <c r="Q3650" t="s">
        <v>2</v>
      </c>
      <c r="R3650" t="s">
        <v>25610</v>
      </c>
      <c r="T3650" t="s">
        <v>25611</v>
      </c>
      <c r="U3650" t="s">
        <v>4235</v>
      </c>
      <c r="V3650" t="s">
        <v>25612</v>
      </c>
      <c r="W3650">
        <v>0</v>
      </c>
      <c r="X3650" t="s">
        <v>7</v>
      </c>
      <c r="Y3650">
        <v>44</v>
      </c>
      <c r="Z3650">
        <v>5</v>
      </c>
      <c r="AA3650">
        <v>9</v>
      </c>
      <c r="AB3650">
        <v>5</v>
      </c>
      <c r="AC3650">
        <v>17.3</v>
      </c>
      <c r="AD3650">
        <v>1</v>
      </c>
      <c r="AF3650" t="s">
        <v>25615</v>
      </c>
      <c r="AG3650">
        <v>2.5858500000000002</v>
      </c>
      <c r="AH3650">
        <v>4.5702099999999999E-3</v>
      </c>
      <c r="AI3650">
        <v>-0.122503</v>
      </c>
      <c r="AJ3650">
        <f t="shared" si="784"/>
        <v>0.122503</v>
      </c>
      <c r="AK3650">
        <v>-4.94339</v>
      </c>
      <c r="AL3650" t="str">
        <f t="shared" si="785"/>
        <v/>
      </c>
      <c r="AM3650" t="str">
        <f t="shared" si="786"/>
        <v/>
      </c>
      <c r="AN3650" t="str">
        <f t="shared" si="787"/>
        <v/>
      </c>
      <c r="AO3650" t="str">
        <f t="shared" si="788"/>
        <v/>
      </c>
      <c r="AQ3650">
        <v>5.9228399999999999</v>
      </c>
      <c r="AR3650" s="1">
        <v>7.7697600000000003E-6</v>
      </c>
      <c r="AS3650">
        <v>0.42625099999999999</v>
      </c>
      <c r="AT3650">
        <f t="shared" si="789"/>
        <v>-0.42625099999999999</v>
      </c>
      <c r="AU3650">
        <v>19.455200000000001</v>
      </c>
      <c r="AV3650" t="str">
        <f t="shared" si="790"/>
        <v/>
      </c>
      <c r="AW3650" t="str">
        <f t="shared" si="791"/>
        <v/>
      </c>
      <c r="AX3650" t="str">
        <f t="shared" si="792"/>
        <v/>
      </c>
      <c r="AY3650" t="str">
        <f t="shared" si="793"/>
        <v/>
      </c>
      <c r="BA3650" s="5" t="str">
        <f t="shared" si="794"/>
        <v/>
      </c>
      <c r="BB3650" s="5" t="str">
        <f t="shared" si="795"/>
        <v/>
      </c>
      <c r="BC3650" s="5" t="str">
        <f t="shared" si="796"/>
        <v/>
      </c>
      <c r="BD3650" s="5" t="str">
        <f t="shared" si="797"/>
        <v/>
      </c>
      <c r="BF3650" t="s">
        <v>25613</v>
      </c>
      <c r="BG3650" t="s">
        <v>25614</v>
      </c>
      <c r="BH3650" t="s">
        <v>25615</v>
      </c>
      <c r="BI3650" t="s">
        <v>4240</v>
      </c>
      <c r="BJ3650" t="s">
        <v>4241</v>
      </c>
      <c r="BK3650" t="s">
        <v>25616</v>
      </c>
    </row>
    <row r="3651" spans="1:63" x14ac:dyDescent="0.3">
      <c r="A3651">
        <v>5.5637699999999999</v>
      </c>
      <c r="B3651">
        <v>5.8899600000000003</v>
      </c>
      <c r="C3651">
        <v>5.4363000000000001</v>
      </c>
      <c r="D3651">
        <v>5.5266900000000003</v>
      </c>
      <c r="E3651">
        <v>5.7414699999999996</v>
      </c>
      <c r="F3651">
        <v>5.6028799999999999</v>
      </c>
      <c r="G3651">
        <v>5.7197300000000002</v>
      </c>
      <c r="H3651">
        <v>5.8429799999999998</v>
      </c>
      <c r="I3651">
        <v>5.0356199999999998</v>
      </c>
      <c r="J3651">
        <v>5.2667900000000003</v>
      </c>
      <c r="K3651">
        <v>5.4627100000000004</v>
      </c>
      <c r="L3651">
        <v>5.2927799999999996</v>
      </c>
      <c r="M3651" t="s">
        <v>0</v>
      </c>
      <c r="R3651" t="s">
        <v>40271</v>
      </c>
      <c r="S3651" t="s">
        <v>40272</v>
      </c>
      <c r="T3651" t="s">
        <v>12498</v>
      </c>
      <c r="U3651" t="s">
        <v>5212</v>
      </c>
      <c r="V3651" t="s">
        <v>40273</v>
      </c>
      <c r="W3651">
        <v>0</v>
      </c>
      <c r="X3651" t="s">
        <v>7</v>
      </c>
      <c r="Y3651">
        <v>5</v>
      </c>
      <c r="Z3651">
        <v>1</v>
      </c>
      <c r="AA3651">
        <v>1</v>
      </c>
      <c r="AB3651">
        <v>1</v>
      </c>
      <c r="AC3651">
        <v>34.4</v>
      </c>
      <c r="AD3651">
        <v>1</v>
      </c>
      <c r="AF3651" t="s">
        <v>40276</v>
      </c>
      <c r="AG3651">
        <v>0.50881299999999996</v>
      </c>
      <c r="AH3651">
        <v>0.355101</v>
      </c>
      <c r="AI3651">
        <v>-0.122586</v>
      </c>
      <c r="AJ3651">
        <f t="shared" ref="AJ3651:AJ3714" si="798">AI3651*-1</f>
        <v>0.122586</v>
      </c>
      <c r="AK3651">
        <v>-1.10904</v>
      </c>
      <c r="AL3651" t="str">
        <f t="shared" ref="AL3651:AL3714" si="799">IFERROR(IF(AND(AJ3651&gt;=1,AG3651&gt;1.3),"+",""),"")</f>
        <v/>
      </c>
      <c r="AM3651" t="str">
        <f t="shared" ref="AM3651:AM3714" si="800">IFERROR(IF(AND(AJ3651&gt;=0.58,AG3651&gt;1.3),"+",""),"")</f>
        <v/>
      </c>
      <c r="AN3651" t="str">
        <f t="shared" ref="AN3651:AN3714" si="801">IFERROR(IF(AND(AJ3651&lt;=-1,AG3651&gt;1.3),"+",""),"")</f>
        <v/>
      </c>
      <c r="AO3651" t="str">
        <f t="shared" ref="AO3651:AO3714" si="802">IFERROR(IF(AND(AJ3651&lt;=-0.58,AG3651&gt;1.3),"+",""),"")</f>
        <v/>
      </c>
      <c r="AQ3651">
        <v>1.3722000000000001</v>
      </c>
      <c r="AR3651">
        <v>5.6268400000000003E-2</v>
      </c>
      <c r="AS3651">
        <v>0.33970499999999998</v>
      </c>
      <c r="AT3651">
        <f t="shared" ref="AT3651:AT3714" si="803">AS3651*-1</f>
        <v>-0.33970499999999998</v>
      </c>
      <c r="AU3651">
        <v>2.56812</v>
      </c>
      <c r="AV3651" t="str">
        <f t="shared" ref="AV3651:AV3714" si="804">IFERROR(IF(AND(AT3651&gt;=1,AQ3651&gt;1.3),"+",""),"")</f>
        <v/>
      </c>
      <c r="AW3651" t="str">
        <f t="shared" ref="AW3651:AW3714" si="805">IFERROR(IF(AND(AT3651&gt;=0.58,AQ3651&gt;1.3),"+",""),"")</f>
        <v/>
      </c>
      <c r="AX3651" t="str">
        <f t="shared" ref="AX3651:AX3714" si="806">IFERROR(IF(AND(AT3651&lt;=-1,AQ3651&gt;1.3),"+",""),"")</f>
        <v/>
      </c>
      <c r="AY3651" t="str">
        <f t="shared" ref="AY3651:AY3714" si="807">IFERROR(IF(AND(AT3651&lt;=-0.58,AQ3651&gt;1.3),"+",""),"")</f>
        <v/>
      </c>
      <c r="BA3651" s="5" t="str">
        <f t="shared" ref="BA3651:BA3714" si="808">IFERROR(IF(AND(AN3651="+",AX3651="+"),"+",""),"")</f>
        <v/>
      </c>
      <c r="BB3651" s="5" t="str">
        <f t="shared" ref="BB3651:BB3714" si="809">IFERROR(IF(AND(AO3651="+",AY3651="+"),"+",""),"")</f>
        <v/>
      </c>
      <c r="BC3651" s="5" t="str">
        <f t="shared" ref="BC3651:BC3714" si="810">IFERROR(IF(AND(AL3651="+",AV3651="+"),"+",""),"")</f>
        <v/>
      </c>
      <c r="BD3651" s="5" t="str">
        <f t="shared" ref="BD3651:BD3714" si="811">IFERROR(IF(AND(AM3651="+",AW3651="+"),"+",""),"")</f>
        <v/>
      </c>
      <c r="BF3651" t="s">
        <v>40274</v>
      </c>
      <c r="BG3651" t="s">
        <v>40275</v>
      </c>
      <c r="BH3651" t="s">
        <v>40276</v>
      </c>
      <c r="BI3651" t="s">
        <v>5212</v>
      </c>
      <c r="BJ3651" t="s">
        <v>40277</v>
      </c>
      <c r="BK3651" t="s">
        <v>40278</v>
      </c>
    </row>
    <row r="3652" spans="1:63" x14ac:dyDescent="0.3">
      <c r="A3652">
        <v>5.11686</v>
      </c>
      <c r="B3652">
        <v>5.1977099999999998</v>
      </c>
      <c r="C3652">
        <v>5.11686</v>
      </c>
      <c r="D3652">
        <v>5.2705299999999999</v>
      </c>
      <c r="E3652">
        <v>5.1937699999999998</v>
      </c>
      <c r="F3652">
        <v>5.3147000000000002</v>
      </c>
      <c r="G3652">
        <v>5.2326600000000001</v>
      </c>
      <c r="H3652">
        <v>5.4528600000000003</v>
      </c>
      <c r="I3652">
        <v>5.3147000000000002</v>
      </c>
      <c r="J3652">
        <v>5.4692299999999996</v>
      </c>
      <c r="K3652">
        <v>5.1699299999999999</v>
      </c>
      <c r="L3652">
        <v>5.1001399999999997</v>
      </c>
      <c r="M3652" t="s">
        <v>0</v>
      </c>
      <c r="R3652" t="s">
        <v>33945</v>
      </c>
      <c r="S3652" t="s">
        <v>33946</v>
      </c>
      <c r="T3652" t="s">
        <v>33947</v>
      </c>
      <c r="V3652" t="s">
        <v>29357</v>
      </c>
      <c r="W3652">
        <v>0</v>
      </c>
      <c r="X3652" t="s">
        <v>7</v>
      </c>
      <c r="Y3652">
        <v>6</v>
      </c>
      <c r="Z3652">
        <v>3</v>
      </c>
      <c r="AA3652">
        <v>3</v>
      </c>
      <c r="AB3652">
        <v>3</v>
      </c>
      <c r="AC3652">
        <v>36.9</v>
      </c>
      <c r="AD3652">
        <v>1</v>
      </c>
      <c r="AF3652" t="s">
        <v>33950</v>
      </c>
      <c r="AG3652">
        <v>0.91620100000000004</v>
      </c>
      <c r="AH3652">
        <v>0.15038299999999999</v>
      </c>
      <c r="AI3652">
        <v>-0.123006</v>
      </c>
      <c r="AJ3652">
        <f t="shared" si="798"/>
        <v>0.123006</v>
      </c>
      <c r="AK3652">
        <v>-1.8039799999999999</v>
      </c>
      <c r="AL3652" t="str">
        <f t="shared" si="799"/>
        <v/>
      </c>
      <c r="AM3652" t="str">
        <f t="shared" si="800"/>
        <v/>
      </c>
      <c r="AN3652" t="str">
        <f t="shared" si="801"/>
        <v/>
      </c>
      <c r="AO3652" t="str">
        <f t="shared" si="802"/>
        <v/>
      </c>
      <c r="AQ3652">
        <v>0.43774200000000002</v>
      </c>
      <c r="AR3652">
        <v>0.40870600000000001</v>
      </c>
      <c r="AS3652">
        <v>-8.8007199999999994E-2</v>
      </c>
      <c r="AT3652">
        <f t="shared" si="803"/>
        <v>8.8007199999999994E-2</v>
      </c>
      <c r="AU3652">
        <v>-0.97991799999999996</v>
      </c>
      <c r="AV3652" t="str">
        <f t="shared" si="804"/>
        <v/>
      </c>
      <c r="AW3652" t="str">
        <f t="shared" si="805"/>
        <v/>
      </c>
      <c r="AX3652" t="str">
        <f t="shared" si="806"/>
        <v/>
      </c>
      <c r="AY3652" t="str">
        <f t="shared" si="807"/>
        <v/>
      </c>
      <c r="BA3652" s="5" t="str">
        <f t="shared" si="808"/>
        <v/>
      </c>
      <c r="BB3652" s="5" t="str">
        <f t="shared" si="809"/>
        <v/>
      </c>
      <c r="BC3652" s="5" t="str">
        <f t="shared" si="810"/>
        <v/>
      </c>
      <c r="BD3652" s="5" t="str">
        <f t="shared" si="811"/>
        <v/>
      </c>
      <c r="BF3652" t="s">
        <v>33948</v>
      </c>
      <c r="BG3652" t="s">
        <v>33949</v>
      </c>
      <c r="BH3652" t="s">
        <v>33950</v>
      </c>
      <c r="BJ3652" t="s">
        <v>17621</v>
      </c>
      <c r="BK3652" t="s">
        <v>33951</v>
      </c>
    </row>
    <row r="3653" spans="1:63" x14ac:dyDescent="0.3">
      <c r="A3653">
        <v>9.8756000000000004</v>
      </c>
      <c r="B3653">
        <v>9.8739100000000004</v>
      </c>
      <c r="C3653">
        <v>9.8627900000000004</v>
      </c>
      <c r="D3653">
        <v>9.8654200000000003</v>
      </c>
      <c r="E3653">
        <v>9.9669399999999992</v>
      </c>
      <c r="F3653">
        <v>9.9614499999999992</v>
      </c>
      <c r="G3653">
        <v>9.9841300000000004</v>
      </c>
      <c r="H3653">
        <v>10.057700000000001</v>
      </c>
      <c r="I3653">
        <v>9.6348099999999999</v>
      </c>
      <c r="J3653">
        <v>9.6755999999999993</v>
      </c>
      <c r="K3653">
        <v>9.6683500000000002</v>
      </c>
      <c r="L3653">
        <v>9.67666</v>
      </c>
      <c r="M3653" t="s">
        <v>0</v>
      </c>
      <c r="O3653" t="s">
        <v>1</v>
      </c>
      <c r="P3653" t="s">
        <v>1</v>
      </c>
      <c r="Q3653" t="s">
        <v>2</v>
      </c>
      <c r="R3653" t="s">
        <v>20977</v>
      </c>
      <c r="S3653" t="s">
        <v>5720</v>
      </c>
      <c r="T3653" t="s">
        <v>20978</v>
      </c>
      <c r="U3653" t="s">
        <v>9654</v>
      </c>
      <c r="V3653" t="s">
        <v>9655</v>
      </c>
      <c r="W3653">
        <v>0</v>
      </c>
      <c r="X3653" t="s">
        <v>7</v>
      </c>
      <c r="Y3653">
        <v>14</v>
      </c>
      <c r="Z3653">
        <v>7</v>
      </c>
      <c r="AA3653">
        <v>9</v>
      </c>
      <c r="AB3653">
        <v>6</v>
      </c>
      <c r="AC3653">
        <v>76.2</v>
      </c>
      <c r="AD3653">
        <v>1</v>
      </c>
      <c r="AF3653" t="s">
        <v>20981</v>
      </c>
      <c r="AG3653">
        <v>2.8113199999999998</v>
      </c>
      <c r="AH3653">
        <v>2.8863399999999998E-3</v>
      </c>
      <c r="AI3653">
        <v>-0.123131</v>
      </c>
      <c r="AJ3653">
        <f t="shared" si="798"/>
        <v>0.123131</v>
      </c>
      <c r="AK3653">
        <v>-5.4795100000000003</v>
      </c>
      <c r="AL3653" t="str">
        <f t="shared" si="799"/>
        <v/>
      </c>
      <c r="AM3653" t="str">
        <f t="shared" si="800"/>
        <v/>
      </c>
      <c r="AN3653" t="str">
        <f t="shared" si="801"/>
        <v/>
      </c>
      <c r="AO3653" t="str">
        <f t="shared" si="802"/>
        <v/>
      </c>
      <c r="AQ3653">
        <v>5.9775299999999998</v>
      </c>
      <c r="AR3653" s="1">
        <v>7.0484500000000003E-6</v>
      </c>
      <c r="AS3653">
        <v>0.205572</v>
      </c>
      <c r="AT3653">
        <f t="shared" si="803"/>
        <v>-0.205572</v>
      </c>
      <c r="AU3653">
        <v>19.8735</v>
      </c>
      <c r="AV3653" t="str">
        <f t="shared" si="804"/>
        <v/>
      </c>
      <c r="AW3653" t="str">
        <f t="shared" si="805"/>
        <v/>
      </c>
      <c r="AX3653" t="str">
        <f t="shared" si="806"/>
        <v/>
      </c>
      <c r="AY3653" t="str">
        <f t="shared" si="807"/>
        <v/>
      </c>
      <c r="BA3653" s="5" t="str">
        <f t="shared" si="808"/>
        <v/>
      </c>
      <c r="BB3653" s="5" t="str">
        <f t="shared" si="809"/>
        <v/>
      </c>
      <c r="BC3653" s="5" t="str">
        <f t="shared" si="810"/>
        <v/>
      </c>
      <c r="BD3653" s="5" t="str">
        <f t="shared" si="811"/>
        <v/>
      </c>
      <c r="BF3653" t="s">
        <v>20979</v>
      </c>
      <c r="BG3653" t="s">
        <v>20980</v>
      </c>
      <c r="BH3653" t="s">
        <v>20981</v>
      </c>
      <c r="BI3653" t="s">
        <v>9654</v>
      </c>
      <c r="BJ3653" t="s">
        <v>9659</v>
      </c>
      <c r="BK3653" t="s">
        <v>20982</v>
      </c>
    </row>
    <row r="3654" spans="1:63" x14ac:dyDescent="0.3">
      <c r="A3654">
        <v>9.9133399999999998</v>
      </c>
      <c r="B3654">
        <v>9.8754399999999993</v>
      </c>
      <c r="C3654">
        <v>9.9369300000000003</v>
      </c>
      <c r="D3654">
        <v>9.9617400000000007</v>
      </c>
      <c r="E3654">
        <v>10.079000000000001</v>
      </c>
      <c r="F3654">
        <v>10.064500000000001</v>
      </c>
      <c r="G3654">
        <v>10.0207</v>
      </c>
      <c r="H3654">
        <v>10.016</v>
      </c>
      <c r="I3654">
        <v>9.8121799999999997</v>
      </c>
      <c r="J3654">
        <v>9.7523800000000005</v>
      </c>
      <c r="K3654">
        <v>9.8863099999999999</v>
      </c>
      <c r="L3654">
        <v>9.8341600000000007</v>
      </c>
      <c r="M3654" t="s">
        <v>0</v>
      </c>
      <c r="O3654" t="s">
        <v>1</v>
      </c>
      <c r="P3654" t="s">
        <v>1</v>
      </c>
      <c r="Q3654" t="s">
        <v>2</v>
      </c>
      <c r="R3654" t="s">
        <v>3138</v>
      </c>
      <c r="S3654" t="s">
        <v>14728</v>
      </c>
      <c r="T3654" t="s">
        <v>1082</v>
      </c>
      <c r="U3654" t="s">
        <v>14729</v>
      </c>
      <c r="V3654" t="s">
        <v>6488</v>
      </c>
      <c r="W3654">
        <v>0</v>
      </c>
      <c r="X3654" t="s">
        <v>7</v>
      </c>
      <c r="Y3654">
        <v>43</v>
      </c>
      <c r="Z3654">
        <v>11</v>
      </c>
      <c r="AA3654">
        <v>15</v>
      </c>
      <c r="AB3654">
        <v>11</v>
      </c>
      <c r="AC3654">
        <v>33.700000000000003</v>
      </c>
      <c r="AD3654">
        <v>1</v>
      </c>
      <c r="AF3654" t="s">
        <v>14732</v>
      </c>
      <c r="AG3654">
        <v>2.6516099999999998</v>
      </c>
      <c r="AH3654">
        <v>4.0039300000000002E-3</v>
      </c>
      <c r="AI3654">
        <v>-0.12316100000000001</v>
      </c>
      <c r="AJ3654">
        <f t="shared" si="798"/>
        <v>0.12316100000000001</v>
      </c>
      <c r="AK3654">
        <v>-5.0958699999999997</v>
      </c>
      <c r="AL3654" t="str">
        <f t="shared" si="799"/>
        <v/>
      </c>
      <c r="AM3654" t="str">
        <f t="shared" si="800"/>
        <v/>
      </c>
      <c r="AN3654" t="str">
        <f t="shared" si="801"/>
        <v/>
      </c>
      <c r="AO3654" t="str">
        <f t="shared" si="802"/>
        <v/>
      </c>
      <c r="AQ3654">
        <v>1.6339399999999999</v>
      </c>
      <c r="AR3654">
        <v>3.2309299999999999E-2</v>
      </c>
      <c r="AS3654">
        <v>0.100608</v>
      </c>
      <c r="AT3654">
        <f t="shared" si="803"/>
        <v>-0.100608</v>
      </c>
      <c r="AU3654">
        <v>3.02556</v>
      </c>
      <c r="AV3654" t="str">
        <f t="shared" si="804"/>
        <v/>
      </c>
      <c r="AW3654" t="str">
        <f t="shared" si="805"/>
        <v/>
      </c>
      <c r="AX3654" t="str">
        <f t="shared" si="806"/>
        <v/>
      </c>
      <c r="AY3654" t="str">
        <f t="shared" si="807"/>
        <v/>
      </c>
      <c r="BA3654" s="5" t="str">
        <f t="shared" si="808"/>
        <v/>
      </c>
      <c r="BB3654" s="5" t="str">
        <f t="shared" si="809"/>
        <v/>
      </c>
      <c r="BC3654" s="5" t="str">
        <f t="shared" si="810"/>
        <v/>
      </c>
      <c r="BD3654" s="5" t="str">
        <f t="shared" si="811"/>
        <v/>
      </c>
      <c r="BF3654" t="s">
        <v>14730</v>
      </c>
      <c r="BG3654" t="s">
        <v>14731</v>
      </c>
      <c r="BH3654" t="s">
        <v>14732</v>
      </c>
      <c r="BI3654" t="s">
        <v>14733</v>
      </c>
      <c r="BK3654" t="s">
        <v>14734</v>
      </c>
    </row>
    <row r="3655" spans="1:63" x14ac:dyDescent="0.3">
      <c r="A3655">
        <v>12.9215</v>
      </c>
      <c r="B3655">
        <v>12.914199999999999</v>
      </c>
      <c r="C3655">
        <v>12.9282</v>
      </c>
      <c r="D3655">
        <v>12.8893</v>
      </c>
      <c r="E3655">
        <v>13.048400000000001</v>
      </c>
      <c r="F3655">
        <v>13.0063</v>
      </c>
      <c r="G3655">
        <v>13.053100000000001</v>
      </c>
      <c r="H3655">
        <v>13.0382</v>
      </c>
      <c r="I3655">
        <v>13.336</v>
      </c>
      <c r="J3655">
        <v>13.333399999999999</v>
      </c>
      <c r="K3655">
        <v>13.332599999999999</v>
      </c>
      <c r="L3655">
        <v>13.327999999999999</v>
      </c>
      <c r="M3655" t="s">
        <v>0</v>
      </c>
      <c r="O3655" t="s">
        <v>1</v>
      </c>
      <c r="P3655" t="s">
        <v>1</v>
      </c>
      <c r="Q3655" t="s">
        <v>2</v>
      </c>
      <c r="R3655" t="s">
        <v>1662</v>
      </c>
      <c r="S3655" t="s">
        <v>1663</v>
      </c>
      <c r="T3655" t="s">
        <v>1664</v>
      </c>
      <c r="U3655" t="s">
        <v>1426</v>
      </c>
      <c r="V3655" t="s">
        <v>1665</v>
      </c>
      <c r="W3655">
        <v>19</v>
      </c>
      <c r="X3655" t="s">
        <v>7</v>
      </c>
      <c r="Y3655">
        <v>48</v>
      </c>
      <c r="Z3655">
        <v>39</v>
      </c>
      <c r="AA3655">
        <v>86</v>
      </c>
      <c r="AB3655">
        <v>20</v>
      </c>
      <c r="AC3655">
        <v>104.5</v>
      </c>
      <c r="AD3655">
        <v>1</v>
      </c>
      <c r="AF3655" t="s">
        <v>1668</v>
      </c>
      <c r="AG3655">
        <v>4.0082300000000002</v>
      </c>
      <c r="AH3655">
        <v>2.6653499999999998E-4</v>
      </c>
      <c r="AI3655">
        <v>-0.123227</v>
      </c>
      <c r="AJ3655">
        <f t="shared" si="798"/>
        <v>0.123227</v>
      </c>
      <c r="AK3655">
        <v>-9.1128900000000002</v>
      </c>
      <c r="AL3655" t="str">
        <f t="shared" si="799"/>
        <v/>
      </c>
      <c r="AM3655" t="str">
        <f t="shared" si="800"/>
        <v/>
      </c>
      <c r="AN3655" t="str">
        <f t="shared" si="801"/>
        <v/>
      </c>
      <c r="AO3655" t="str">
        <f t="shared" si="802"/>
        <v/>
      </c>
      <c r="AQ3655">
        <v>8.2837300000000003</v>
      </c>
      <c r="AR3655" s="1">
        <v>2.7311900000000003E-7</v>
      </c>
      <c r="AS3655">
        <v>-0.419184</v>
      </c>
      <c r="AT3655">
        <f t="shared" si="803"/>
        <v>0.419184</v>
      </c>
      <c r="AU3655">
        <v>-48.419499999999999</v>
      </c>
      <c r="AV3655" t="str">
        <f t="shared" si="804"/>
        <v/>
      </c>
      <c r="AW3655" t="str">
        <f t="shared" si="805"/>
        <v/>
      </c>
      <c r="AX3655" t="str">
        <f t="shared" si="806"/>
        <v/>
      </c>
      <c r="AY3655" t="str">
        <f t="shared" si="807"/>
        <v/>
      </c>
      <c r="BA3655" s="5" t="str">
        <f t="shared" si="808"/>
        <v/>
      </c>
      <c r="BB3655" s="5" t="str">
        <f t="shared" si="809"/>
        <v/>
      </c>
      <c r="BC3655" s="5" t="str">
        <f t="shared" si="810"/>
        <v/>
      </c>
      <c r="BD3655" s="5" t="str">
        <f t="shared" si="811"/>
        <v/>
      </c>
      <c r="BF3655" t="s">
        <v>1666</v>
      </c>
      <c r="BG3655" t="s">
        <v>1667</v>
      </c>
      <c r="BH3655" t="s">
        <v>1668</v>
      </c>
      <c r="BI3655" t="s">
        <v>1431</v>
      </c>
      <c r="BJ3655" t="s">
        <v>1669</v>
      </c>
      <c r="BK3655" t="s">
        <v>1670</v>
      </c>
    </row>
    <row r="3656" spans="1:63" x14ac:dyDescent="0.3">
      <c r="A3656">
        <v>8.4942600000000006</v>
      </c>
      <c r="B3656">
        <v>8.4930500000000002</v>
      </c>
      <c r="C3656">
        <v>8.5943299999999994</v>
      </c>
      <c r="D3656">
        <v>8.4974500000000006</v>
      </c>
      <c r="E3656">
        <v>8.5980500000000006</v>
      </c>
      <c r="F3656">
        <v>8.5664300000000004</v>
      </c>
      <c r="G3656">
        <v>8.6865000000000006</v>
      </c>
      <c r="H3656">
        <v>8.7214399999999994</v>
      </c>
      <c r="I3656">
        <v>8.8073499999999996</v>
      </c>
      <c r="J3656">
        <v>8.89452</v>
      </c>
      <c r="K3656">
        <v>8.8131400000000006</v>
      </c>
      <c r="L3656">
        <v>8.95913</v>
      </c>
      <c r="M3656" t="s">
        <v>0</v>
      </c>
      <c r="O3656" t="s">
        <v>1</v>
      </c>
      <c r="P3656" t="s">
        <v>1</v>
      </c>
      <c r="Q3656" t="s">
        <v>2</v>
      </c>
      <c r="R3656" t="s">
        <v>27236</v>
      </c>
      <c r="T3656" t="s">
        <v>27237</v>
      </c>
      <c r="V3656" t="s">
        <v>2186</v>
      </c>
      <c r="W3656">
        <v>0</v>
      </c>
      <c r="X3656" t="s">
        <v>7</v>
      </c>
      <c r="Y3656">
        <v>11</v>
      </c>
      <c r="Z3656">
        <v>3</v>
      </c>
      <c r="AA3656">
        <v>4</v>
      </c>
      <c r="AB3656">
        <v>3</v>
      </c>
      <c r="AC3656">
        <v>45.5</v>
      </c>
      <c r="AD3656">
        <v>1</v>
      </c>
      <c r="AF3656" t="s">
        <v>27240</v>
      </c>
      <c r="AG3656">
        <v>1.5040800000000001</v>
      </c>
      <c r="AH3656">
        <v>4.3699200000000001E-2</v>
      </c>
      <c r="AI3656">
        <v>-0.123335</v>
      </c>
      <c r="AJ3656">
        <f t="shared" si="798"/>
        <v>0.123335</v>
      </c>
      <c r="AK3656">
        <v>-2.7960400000000001</v>
      </c>
      <c r="AL3656" t="str">
        <f t="shared" si="799"/>
        <v/>
      </c>
      <c r="AM3656" t="str">
        <f t="shared" si="800"/>
        <v/>
      </c>
      <c r="AN3656" t="str">
        <f t="shared" si="801"/>
        <v/>
      </c>
      <c r="AO3656" t="str">
        <f t="shared" si="802"/>
        <v/>
      </c>
      <c r="AQ3656">
        <v>3.6753100000000001</v>
      </c>
      <c r="AR3656">
        <v>5.0158500000000003E-4</v>
      </c>
      <c r="AS3656">
        <v>-0.34876299999999999</v>
      </c>
      <c r="AT3656">
        <f t="shared" si="803"/>
        <v>0.34876299999999999</v>
      </c>
      <c r="AU3656">
        <v>-7.9463699999999999</v>
      </c>
      <c r="AV3656" t="str">
        <f t="shared" si="804"/>
        <v/>
      </c>
      <c r="AW3656" t="str">
        <f t="shared" si="805"/>
        <v/>
      </c>
      <c r="AX3656" t="str">
        <f t="shared" si="806"/>
        <v/>
      </c>
      <c r="AY3656" t="str">
        <f t="shared" si="807"/>
        <v/>
      </c>
      <c r="BA3656" s="5" t="str">
        <f t="shared" si="808"/>
        <v/>
      </c>
      <c r="BB3656" s="5" t="str">
        <f t="shared" si="809"/>
        <v/>
      </c>
      <c r="BC3656" s="5" t="str">
        <f t="shared" si="810"/>
        <v/>
      </c>
      <c r="BD3656" s="5" t="str">
        <f t="shared" si="811"/>
        <v/>
      </c>
      <c r="BF3656" t="s">
        <v>27238</v>
      </c>
      <c r="BG3656" t="s">
        <v>27239</v>
      </c>
      <c r="BH3656" t="s">
        <v>27240</v>
      </c>
      <c r="BJ3656" t="s">
        <v>2072</v>
      </c>
      <c r="BK3656" t="s">
        <v>27241</v>
      </c>
    </row>
    <row r="3657" spans="1:63" x14ac:dyDescent="0.3">
      <c r="A3657">
        <v>9.4962499999999999</v>
      </c>
      <c r="B3657">
        <v>9.5725099999999994</v>
      </c>
      <c r="C3657">
        <v>9.5796899999999994</v>
      </c>
      <c r="D3657">
        <v>9.5387699999999995</v>
      </c>
      <c r="E3657">
        <v>9.6601700000000008</v>
      </c>
      <c r="F3657">
        <v>9.6360799999999998</v>
      </c>
      <c r="G3657">
        <v>9.6688899999999993</v>
      </c>
      <c r="H3657">
        <v>9.7164800000000007</v>
      </c>
      <c r="I3657">
        <v>9.5180600000000002</v>
      </c>
      <c r="J3657">
        <v>9.4896499999999993</v>
      </c>
      <c r="K3657">
        <v>9.5327500000000001</v>
      </c>
      <c r="L3657">
        <v>9.5973100000000002</v>
      </c>
      <c r="M3657" t="s">
        <v>0</v>
      </c>
      <c r="O3657" t="s">
        <v>1</v>
      </c>
      <c r="Q3657" t="s">
        <v>164</v>
      </c>
      <c r="R3657" t="s">
        <v>11708</v>
      </c>
      <c r="T3657" t="s">
        <v>15126</v>
      </c>
      <c r="U3657" t="s">
        <v>2166</v>
      </c>
      <c r="V3657" t="s">
        <v>19170</v>
      </c>
      <c r="W3657">
        <v>0</v>
      </c>
      <c r="X3657" t="s">
        <v>7</v>
      </c>
      <c r="Y3657">
        <v>26</v>
      </c>
      <c r="Z3657">
        <v>4</v>
      </c>
      <c r="AA3657">
        <v>6</v>
      </c>
      <c r="AB3657">
        <v>4</v>
      </c>
      <c r="AC3657">
        <v>23</v>
      </c>
      <c r="AD3657">
        <v>1</v>
      </c>
      <c r="AF3657" t="s">
        <v>27567</v>
      </c>
      <c r="AG3657">
        <v>2.5480900000000002</v>
      </c>
      <c r="AH3657">
        <v>4.9362499999999997E-3</v>
      </c>
      <c r="AI3657">
        <v>-0.123597</v>
      </c>
      <c r="AJ3657">
        <f t="shared" si="798"/>
        <v>0.123597</v>
      </c>
      <c r="AK3657">
        <v>-4.8572300000000004</v>
      </c>
      <c r="AL3657" t="str">
        <f t="shared" si="799"/>
        <v/>
      </c>
      <c r="AM3657" t="str">
        <f t="shared" si="800"/>
        <v/>
      </c>
      <c r="AN3657" t="str">
        <f t="shared" si="801"/>
        <v/>
      </c>
      <c r="AO3657" t="str">
        <f t="shared" si="802"/>
        <v/>
      </c>
      <c r="AQ3657">
        <v>0.160079</v>
      </c>
      <c r="AR3657">
        <v>0.72388300000000005</v>
      </c>
      <c r="AS3657">
        <v>1.2366800000000001E-2</v>
      </c>
      <c r="AT3657">
        <f t="shared" si="803"/>
        <v>-1.2366800000000001E-2</v>
      </c>
      <c r="AU3657">
        <v>0.41625299999999998</v>
      </c>
      <c r="AV3657" t="str">
        <f t="shared" si="804"/>
        <v/>
      </c>
      <c r="AW3657" t="str">
        <f t="shared" si="805"/>
        <v/>
      </c>
      <c r="AX3657" t="str">
        <f t="shared" si="806"/>
        <v/>
      </c>
      <c r="AY3657" t="str">
        <f t="shared" si="807"/>
        <v/>
      </c>
      <c r="BA3657" s="5" t="str">
        <f t="shared" si="808"/>
        <v/>
      </c>
      <c r="BB3657" s="5" t="str">
        <f t="shared" si="809"/>
        <v/>
      </c>
      <c r="BC3657" s="5" t="str">
        <f t="shared" si="810"/>
        <v/>
      </c>
      <c r="BD3657" s="5" t="str">
        <f t="shared" si="811"/>
        <v/>
      </c>
      <c r="BF3657" t="s">
        <v>27565</v>
      </c>
      <c r="BG3657" t="s">
        <v>27566</v>
      </c>
      <c r="BH3657" t="s">
        <v>27567</v>
      </c>
      <c r="BI3657" t="s">
        <v>2166</v>
      </c>
      <c r="BJ3657" t="s">
        <v>14025</v>
      </c>
      <c r="BK3657" t="s">
        <v>27568</v>
      </c>
    </row>
    <row r="3658" spans="1:63" x14ac:dyDescent="0.3">
      <c r="A3658">
        <v>11.5661</v>
      </c>
      <c r="B3658">
        <v>11.534800000000001</v>
      </c>
      <c r="C3658">
        <v>11.539099999999999</v>
      </c>
      <c r="D3658">
        <v>11.4885</v>
      </c>
      <c r="E3658">
        <v>11.671099999999999</v>
      </c>
      <c r="F3658">
        <v>11.6259</v>
      </c>
      <c r="G3658">
        <v>11.646000000000001</v>
      </c>
      <c r="H3658">
        <v>11.680400000000001</v>
      </c>
      <c r="I3658">
        <v>11.7372</v>
      </c>
      <c r="J3658">
        <v>11.7004</v>
      </c>
      <c r="K3658">
        <v>11.7173</v>
      </c>
      <c r="L3658">
        <v>11.709</v>
      </c>
      <c r="M3658" t="s">
        <v>0</v>
      </c>
      <c r="O3658" t="s">
        <v>1</v>
      </c>
      <c r="P3658" t="s">
        <v>1</v>
      </c>
      <c r="Q3658" t="s">
        <v>2</v>
      </c>
      <c r="R3658" t="s">
        <v>4304</v>
      </c>
      <c r="S3658" t="s">
        <v>4305</v>
      </c>
      <c r="T3658" t="s">
        <v>4306</v>
      </c>
      <c r="U3658" t="s">
        <v>4307</v>
      </c>
      <c r="V3658" t="s">
        <v>2186</v>
      </c>
      <c r="W3658">
        <v>9</v>
      </c>
      <c r="X3658" t="s">
        <v>7</v>
      </c>
      <c r="Y3658">
        <v>67</v>
      </c>
      <c r="Z3658">
        <v>14</v>
      </c>
      <c r="AA3658">
        <v>43</v>
      </c>
      <c r="AB3658">
        <v>6</v>
      </c>
      <c r="AC3658">
        <v>37.299999999999997</v>
      </c>
      <c r="AD3658">
        <v>1</v>
      </c>
      <c r="AF3658" t="s">
        <v>4310</v>
      </c>
      <c r="AG3658">
        <v>3.05138</v>
      </c>
      <c r="AH3658">
        <v>1.7796800000000001E-3</v>
      </c>
      <c r="AI3658">
        <v>-0.12371799999999999</v>
      </c>
      <c r="AJ3658">
        <f t="shared" si="798"/>
        <v>0.12371799999999999</v>
      </c>
      <c r="AK3658">
        <v>-6.0945499999999999</v>
      </c>
      <c r="AL3658" t="str">
        <f t="shared" si="799"/>
        <v/>
      </c>
      <c r="AM3658" t="str">
        <f t="shared" si="800"/>
        <v/>
      </c>
      <c r="AN3658" t="str">
        <f t="shared" si="801"/>
        <v/>
      </c>
      <c r="AO3658" t="str">
        <f t="shared" si="802"/>
        <v/>
      </c>
      <c r="AQ3658">
        <v>4.2991000000000001</v>
      </c>
      <c r="AR3658">
        <v>1.4836499999999999E-4</v>
      </c>
      <c r="AS3658">
        <v>-0.183837</v>
      </c>
      <c r="AT3658">
        <f t="shared" si="803"/>
        <v>0.183837</v>
      </c>
      <c r="AU3658">
        <v>-10.2529</v>
      </c>
      <c r="AV3658" t="str">
        <f t="shared" si="804"/>
        <v/>
      </c>
      <c r="AW3658" t="str">
        <f t="shared" si="805"/>
        <v/>
      </c>
      <c r="AX3658" t="str">
        <f t="shared" si="806"/>
        <v/>
      </c>
      <c r="AY3658" t="str">
        <f t="shared" si="807"/>
        <v/>
      </c>
      <c r="BA3658" s="5" t="str">
        <f t="shared" si="808"/>
        <v/>
      </c>
      <c r="BB3658" s="5" t="str">
        <f t="shared" si="809"/>
        <v/>
      </c>
      <c r="BC3658" s="5" t="str">
        <f t="shared" si="810"/>
        <v/>
      </c>
      <c r="BD3658" s="5" t="str">
        <f t="shared" si="811"/>
        <v/>
      </c>
      <c r="BF3658" t="s">
        <v>4308</v>
      </c>
      <c r="BG3658" t="s">
        <v>4309</v>
      </c>
      <c r="BH3658" t="s">
        <v>4310</v>
      </c>
      <c r="BI3658" t="s">
        <v>4311</v>
      </c>
      <c r="BJ3658" t="s">
        <v>4312</v>
      </c>
      <c r="BK3658" t="s">
        <v>4313</v>
      </c>
    </row>
    <row r="3659" spans="1:63" x14ac:dyDescent="0.3">
      <c r="A3659">
        <v>8.3005800000000001</v>
      </c>
      <c r="B3659">
        <v>8.3496100000000002</v>
      </c>
      <c r="C3659">
        <v>8.3828399999999998</v>
      </c>
      <c r="D3659">
        <v>8.3571100000000005</v>
      </c>
      <c r="E3659">
        <v>8.4544999999999995</v>
      </c>
      <c r="F3659">
        <v>8.5286500000000007</v>
      </c>
      <c r="G3659">
        <v>8.4655699999999996</v>
      </c>
      <c r="H3659">
        <v>8.4367099999999997</v>
      </c>
      <c r="I3659">
        <v>8.3940300000000008</v>
      </c>
      <c r="J3659">
        <v>8.3806799999999999</v>
      </c>
      <c r="K3659">
        <v>8.3434100000000004</v>
      </c>
      <c r="L3659">
        <v>8.2460299999999993</v>
      </c>
      <c r="M3659" t="s">
        <v>0</v>
      </c>
      <c r="O3659" t="s">
        <v>1</v>
      </c>
      <c r="Q3659" t="s">
        <v>164</v>
      </c>
      <c r="R3659" t="s">
        <v>42951</v>
      </c>
      <c r="S3659" t="s">
        <v>42952</v>
      </c>
      <c r="T3659" t="s">
        <v>42953</v>
      </c>
      <c r="W3659">
        <v>0</v>
      </c>
      <c r="X3659" t="s">
        <v>7</v>
      </c>
      <c r="Y3659">
        <v>0</v>
      </c>
      <c r="Z3659">
        <v>1</v>
      </c>
      <c r="AA3659">
        <v>1</v>
      </c>
      <c r="AB3659">
        <v>1</v>
      </c>
      <c r="AC3659">
        <v>161.5</v>
      </c>
      <c r="AD3659">
        <v>1</v>
      </c>
      <c r="AF3659" t="s">
        <v>42956</v>
      </c>
      <c r="AG3659">
        <v>2.4756800000000001</v>
      </c>
      <c r="AH3659">
        <v>5.7365699999999999E-3</v>
      </c>
      <c r="AI3659">
        <v>-0.123821</v>
      </c>
      <c r="AJ3659">
        <f t="shared" si="798"/>
        <v>0.123821</v>
      </c>
      <c r="AK3659">
        <v>-4.6947299999999998</v>
      </c>
      <c r="AL3659" t="str">
        <f t="shared" si="799"/>
        <v/>
      </c>
      <c r="AM3659" t="str">
        <f t="shared" si="800"/>
        <v/>
      </c>
      <c r="AN3659" t="str">
        <f t="shared" si="801"/>
        <v/>
      </c>
      <c r="AO3659" t="str">
        <f t="shared" si="802"/>
        <v/>
      </c>
      <c r="AQ3659">
        <v>6.1273099999999997E-2</v>
      </c>
      <c r="AR3659">
        <v>0.883691</v>
      </c>
      <c r="AS3659">
        <v>6.5000099999999996E-3</v>
      </c>
      <c r="AT3659">
        <f t="shared" si="803"/>
        <v>-6.5000099999999996E-3</v>
      </c>
      <c r="AU3659">
        <v>0.172901</v>
      </c>
      <c r="AV3659" t="str">
        <f t="shared" si="804"/>
        <v/>
      </c>
      <c r="AW3659" t="str">
        <f t="shared" si="805"/>
        <v/>
      </c>
      <c r="AX3659" t="str">
        <f t="shared" si="806"/>
        <v/>
      </c>
      <c r="AY3659" t="str">
        <f t="shared" si="807"/>
        <v/>
      </c>
      <c r="BA3659" s="5" t="str">
        <f t="shared" si="808"/>
        <v/>
      </c>
      <c r="BB3659" s="5" t="str">
        <f t="shared" si="809"/>
        <v/>
      </c>
      <c r="BC3659" s="5" t="str">
        <f t="shared" si="810"/>
        <v/>
      </c>
      <c r="BD3659" s="5" t="str">
        <f t="shared" si="811"/>
        <v/>
      </c>
      <c r="BF3659" t="s">
        <v>42954</v>
      </c>
      <c r="BG3659" t="s">
        <v>42955</v>
      </c>
      <c r="BH3659" t="s">
        <v>42956</v>
      </c>
      <c r="BK3659" t="s">
        <v>42957</v>
      </c>
    </row>
    <row r="3660" spans="1:63" x14ac:dyDescent="0.3">
      <c r="A3660">
        <v>8.4178499999999996</v>
      </c>
      <c r="B3660">
        <v>8.3897399999999998</v>
      </c>
      <c r="C3660">
        <v>8.3318100000000008</v>
      </c>
      <c r="D3660">
        <v>8.3802400000000006</v>
      </c>
      <c r="E3660">
        <v>8.4291999999999998</v>
      </c>
      <c r="F3660">
        <v>8.5499799999999997</v>
      </c>
      <c r="G3660">
        <v>8.5717499999999998</v>
      </c>
      <c r="H3660">
        <v>8.4655699999999996</v>
      </c>
      <c r="I3660">
        <v>7.7701700000000002</v>
      </c>
      <c r="J3660">
        <v>7.8832500000000003</v>
      </c>
      <c r="K3660">
        <v>7.8666600000000004</v>
      </c>
      <c r="L3660">
        <v>7.9218400000000004</v>
      </c>
      <c r="M3660" t="s">
        <v>0</v>
      </c>
      <c r="O3660" t="s">
        <v>1</v>
      </c>
      <c r="P3660" t="s">
        <v>1</v>
      </c>
      <c r="Q3660" t="s">
        <v>2</v>
      </c>
      <c r="R3660" t="s">
        <v>25291</v>
      </c>
      <c r="S3660" t="s">
        <v>28349</v>
      </c>
      <c r="T3660" t="s">
        <v>25292</v>
      </c>
      <c r="V3660" t="s">
        <v>28350</v>
      </c>
      <c r="W3660">
        <v>0</v>
      </c>
      <c r="X3660" t="s">
        <v>7</v>
      </c>
      <c r="Y3660">
        <v>24</v>
      </c>
      <c r="Z3660">
        <v>5</v>
      </c>
      <c r="AA3660">
        <v>6</v>
      </c>
      <c r="AB3660">
        <v>5</v>
      </c>
      <c r="AC3660">
        <v>31.4</v>
      </c>
      <c r="AD3660">
        <v>1</v>
      </c>
      <c r="AF3660" t="s">
        <v>28353</v>
      </c>
      <c r="AG3660">
        <v>1.75285</v>
      </c>
      <c r="AH3660">
        <v>2.58654E-2</v>
      </c>
      <c r="AI3660">
        <v>-0.124211</v>
      </c>
      <c r="AJ3660">
        <f t="shared" si="798"/>
        <v>0.124211</v>
      </c>
      <c r="AK3660">
        <v>-3.24092</v>
      </c>
      <c r="AL3660" t="str">
        <f t="shared" si="799"/>
        <v/>
      </c>
      <c r="AM3660" t="str">
        <f t="shared" si="800"/>
        <v/>
      </c>
      <c r="AN3660" t="str">
        <f t="shared" si="801"/>
        <v/>
      </c>
      <c r="AO3660" t="str">
        <f t="shared" si="802"/>
        <v/>
      </c>
      <c r="AQ3660">
        <v>5.0966100000000001</v>
      </c>
      <c r="AR3660" s="1">
        <v>3.2324299999999998E-5</v>
      </c>
      <c r="AS3660">
        <v>0.51943099999999998</v>
      </c>
      <c r="AT3660">
        <f t="shared" si="803"/>
        <v>-0.51943099999999998</v>
      </c>
      <c r="AU3660">
        <v>14.0816</v>
      </c>
      <c r="AV3660" t="str">
        <f t="shared" si="804"/>
        <v/>
      </c>
      <c r="AW3660" t="str">
        <f t="shared" si="805"/>
        <v/>
      </c>
      <c r="AX3660" t="str">
        <f t="shared" si="806"/>
        <v/>
      </c>
      <c r="AY3660" t="str">
        <f t="shared" si="807"/>
        <v/>
      </c>
      <c r="BA3660" s="5" t="str">
        <f t="shared" si="808"/>
        <v/>
      </c>
      <c r="BB3660" s="5" t="str">
        <f t="shared" si="809"/>
        <v/>
      </c>
      <c r="BC3660" s="5" t="str">
        <f t="shared" si="810"/>
        <v/>
      </c>
      <c r="BD3660" s="5" t="str">
        <f t="shared" si="811"/>
        <v/>
      </c>
      <c r="BF3660" t="s">
        <v>28351</v>
      </c>
      <c r="BG3660" t="s">
        <v>28352</v>
      </c>
      <c r="BH3660" t="s">
        <v>28353</v>
      </c>
      <c r="BJ3660" t="s">
        <v>2072</v>
      </c>
      <c r="BK3660" t="s">
        <v>28354</v>
      </c>
    </row>
    <row r="3661" spans="1:63" x14ac:dyDescent="0.3">
      <c r="A3661">
        <v>4.7387699999999997</v>
      </c>
      <c r="B3661">
        <v>5.1001399999999997</v>
      </c>
      <c r="C3661">
        <v>5.3037799999999997</v>
      </c>
      <c r="D3661">
        <v>5.1416000000000004</v>
      </c>
      <c r="E3661">
        <v>4.9448600000000003</v>
      </c>
      <c r="F3661">
        <v>5.1043399999999997</v>
      </c>
      <c r="G3661">
        <v>5.4329599999999996</v>
      </c>
      <c r="H3661">
        <v>5.3001199999999997</v>
      </c>
      <c r="I3661">
        <v>5.14975</v>
      </c>
      <c r="J3661">
        <v>4.91648</v>
      </c>
      <c r="K3661">
        <v>4.8826400000000003</v>
      </c>
      <c r="L3661">
        <v>5.1739300000000004</v>
      </c>
      <c r="M3661" t="s">
        <v>0</v>
      </c>
      <c r="R3661" t="s">
        <v>39375</v>
      </c>
      <c r="S3661" t="s">
        <v>39376</v>
      </c>
      <c r="T3661" t="s">
        <v>39377</v>
      </c>
      <c r="U3661" t="s">
        <v>2166</v>
      </c>
      <c r="V3661" t="s">
        <v>39378</v>
      </c>
      <c r="W3661">
        <v>0</v>
      </c>
      <c r="X3661" t="s">
        <v>7</v>
      </c>
      <c r="Y3661">
        <v>6</v>
      </c>
      <c r="Z3661">
        <v>1</v>
      </c>
      <c r="AA3661">
        <v>1</v>
      </c>
      <c r="AB3661">
        <v>1</v>
      </c>
      <c r="AC3661">
        <v>20.6</v>
      </c>
      <c r="AD3661">
        <v>1</v>
      </c>
      <c r="AF3661" t="s">
        <v>39381</v>
      </c>
      <c r="AG3661">
        <v>0.33048499999999997</v>
      </c>
      <c r="AH3661">
        <v>0.51349900000000004</v>
      </c>
      <c r="AI3661">
        <v>-0.124499</v>
      </c>
      <c r="AJ3661">
        <f t="shared" si="798"/>
        <v>0.124499</v>
      </c>
      <c r="AK3661">
        <v>-0.77602300000000002</v>
      </c>
      <c r="AL3661" t="str">
        <f t="shared" si="799"/>
        <v/>
      </c>
      <c r="AM3661" t="str">
        <f t="shared" si="800"/>
        <v/>
      </c>
      <c r="AN3661" t="str">
        <f t="shared" si="801"/>
        <v/>
      </c>
      <c r="AO3661" t="str">
        <f t="shared" si="802"/>
        <v/>
      </c>
      <c r="AQ3661">
        <v>0.105184</v>
      </c>
      <c r="AR3661">
        <v>0.80975699999999995</v>
      </c>
      <c r="AS3661">
        <v>4.0371999999999998E-2</v>
      </c>
      <c r="AT3661">
        <f t="shared" si="803"/>
        <v>-4.0371999999999998E-2</v>
      </c>
      <c r="AU3661">
        <v>0.285443</v>
      </c>
      <c r="AV3661" t="str">
        <f t="shared" si="804"/>
        <v/>
      </c>
      <c r="AW3661" t="str">
        <f t="shared" si="805"/>
        <v/>
      </c>
      <c r="AX3661" t="str">
        <f t="shared" si="806"/>
        <v/>
      </c>
      <c r="AY3661" t="str">
        <f t="shared" si="807"/>
        <v/>
      </c>
      <c r="BA3661" s="5" t="str">
        <f t="shared" si="808"/>
        <v/>
      </c>
      <c r="BB3661" s="5" t="str">
        <f t="shared" si="809"/>
        <v/>
      </c>
      <c r="BC3661" s="5" t="str">
        <f t="shared" si="810"/>
        <v/>
      </c>
      <c r="BD3661" s="5" t="str">
        <f t="shared" si="811"/>
        <v/>
      </c>
      <c r="BF3661" t="s">
        <v>39379</v>
      </c>
      <c r="BG3661" t="s">
        <v>39380</v>
      </c>
      <c r="BH3661" t="s">
        <v>39381</v>
      </c>
      <c r="BI3661" t="s">
        <v>2166</v>
      </c>
      <c r="BJ3661" t="s">
        <v>14025</v>
      </c>
      <c r="BK3661" t="s">
        <v>39382</v>
      </c>
    </row>
    <row r="3662" spans="1:63" x14ac:dyDescent="0.3">
      <c r="A3662">
        <v>3.8777400000000002</v>
      </c>
      <c r="B3662">
        <v>3.85798</v>
      </c>
      <c r="C3662">
        <v>3.9448599999999998</v>
      </c>
      <c r="D3662">
        <v>4.3785100000000003</v>
      </c>
      <c r="E3662">
        <v>4.3074300000000001</v>
      </c>
      <c r="F3662">
        <v>4.1699299999999999</v>
      </c>
      <c r="G3662">
        <v>4.0531100000000002</v>
      </c>
      <c r="H3662">
        <v>4.0267999999999997</v>
      </c>
      <c r="I3662">
        <v>3.3645700000000001</v>
      </c>
      <c r="J3662">
        <v>3.6088100000000001</v>
      </c>
      <c r="K3662">
        <v>3.76553</v>
      </c>
      <c r="L3662">
        <v>3.5728900000000001</v>
      </c>
      <c r="M3662" t="s">
        <v>0</v>
      </c>
      <c r="P3662" t="s">
        <v>1</v>
      </c>
      <c r="Q3662" t="s">
        <v>116</v>
      </c>
      <c r="R3662" t="s">
        <v>38309</v>
      </c>
      <c r="S3662" t="s">
        <v>38310</v>
      </c>
      <c r="T3662" t="s">
        <v>38311</v>
      </c>
      <c r="V3662" t="s">
        <v>29419</v>
      </c>
      <c r="W3662">
        <v>0</v>
      </c>
      <c r="X3662" t="s">
        <v>7</v>
      </c>
      <c r="Y3662">
        <v>3</v>
      </c>
      <c r="Z3662">
        <v>1</v>
      </c>
      <c r="AA3662">
        <v>1</v>
      </c>
      <c r="AB3662">
        <v>1</v>
      </c>
      <c r="AC3662">
        <v>75.7</v>
      </c>
      <c r="AD3662">
        <v>1</v>
      </c>
      <c r="AF3662" t="s">
        <v>38314</v>
      </c>
      <c r="AG3662">
        <v>0.39485999999999999</v>
      </c>
      <c r="AH3662">
        <v>0.449909</v>
      </c>
      <c r="AI3662">
        <v>-0.124543</v>
      </c>
      <c r="AJ3662">
        <f t="shared" si="798"/>
        <v>0.124543</v>
      </c>
      <c r="AK3662">
        <v>-0.899895</v>
      </c>
      <c r="AL3662" t="str">
        <f t="shared" si="799"/>
        <v/>
      </c>
      <c r="AM3662" t="str">
        <f t="shared" si="800"/>
        <v/>
      </c>
      <c r="AN3662" t="str">
        <f t="shared" si="801"/>
        <v/>
      </c>
      <c r="AO3662" t="str">
        <f t="shared" si="802"/>
        <v/>
      </c>
      <c r="AQ3662">
        <v>1.5942799999999999</v>
      </c>
      <c r="AR3662">
        <v>3.5080699999999999E-2</v>
      </c>
      <c r="AS3662">
        <v>0.43682199999999999</v>
      </c>
      <c r="AT3662">
        <f t="shared" si="803"/>
        <v>-0.43682199999999999</v>
      </c>
      <c r="AU3662">
        <v>2.95486</v>
      </c>
      <c r="AV3662" t="str">
        <f t="shared" si="804"/>
        <v/>
      </c>
      <c r="AW3662" t="str">
        <f t="shared" si="805"/>
        <v/>
      </c>
      <c r="AX3662" t="str">
        <f t="shared" si="806"/>
        <v/>
      </c>
      <c r="AY3662" t="str">
        <f t="shared" si="807"/>
        <v/>
      </c>
      <c r="BA3662" s="5" t="str">
        <f t="shared" si="808"/>
        <v/>
      </c>
      <c r="BB3662" s="5" t="str">
        <f t="shared" si="809"/>
        <v/>
      </c>
      <c r="BC3662" s="5" t="str">
        <f t="shared" si="810"/>
        <v/>
      </c>
      <c r="BD3662" s="5" t="str">
        <f t="shared" si="811"/>
        <v/>
      </c>
      <c r="BF3662" t="s">
        <v>38312</v>
      </c>
      <c r="BG3662" t="s">
        <v>38313</v>
      </c>
      <c r="BH3662" t="s">
        <v>38314</v>
      </c>
      <c r="BJ3662" t="s">
        <v>15113</v>
      </c>
      <c r="BK3662" t="s">
        <v>38315</v>
      </c>
    </row>
    <row r="3663" spans="1:63" x14ac:dyDescent="0.3">
      <c r="A3663">
        <v>11.414099999999999</v>
      </c>
      <c r="B3663">
        <v>11.467499999999999</v>
      </c>
      <c r="C3663">
        <v>11.4015</v>
      </c>
      <c r="D3663">
        <v>11.4086</v>
      </c>
      <c r="E3663">
        <v>11.564500000000001</v>
      </c>
      <c r="F3663">
        <v>11.5604</v>
      </c>
      <c r="G3663">
        <v>11.540800000000001</v>
      </c>
      <c r="H3663">
        <v>11.5242</v>
      </c>
      <c r="I3663">
        <v>10.923299999999999</v>
      </c>
      <c r="J3663">
        <v>10.967000000000001</v>
      </c>
      <c r="K3663">
        <v>10.9772</v>
      </c>
      <c r="L3663">
        <v>10.9299</v>
      </c>
      <c r="M3663" t="s">
        <v>0</v>
      </c>
      <c r="O3663" t="s">
        <v>1</v>
      </c>
      <c r="P3663" t="s">
        <v>1</v>
      </c>
      <c r="Q3663" t="s">
        <v>2</v>
      </c>
      <c r="R3663" t="s">
        <v>11543</v>
      </c>
      <c r="S3663" t="s">
        <v>11544</v>
      </c>
      <c r="T3663" t="s">
        <v>11545</v>
      </c>
      <c r="U3663" t="s">
        <v>11546</v>
      </c>
      <c r="V3663" t="s">
        <v>11547</v>
      </c>
      <c r="W3663">
        <v>2</v>
      </c>
      <c r="X3663" t="s">
        <v>7</v>
      </c>
      <c r="Y3663">
        <v>31</v>
      </c>
      <c r="Z3663">
        <v>11</v>
      </c>
      <c r="AA3663">
        <v>25</v>
      </c>
      <c r="AB3663">
        <v>9</v>
      </c>
      <c r="AC3663">
        <v>43.1</v>
      </c>
      <c r="AD3663">
        <v>1</v>
      </c>
      <c r="AF3663" t="s">
        <v>11550</v>
      </c>
      <c r="AG3663">
        <v>3.3817599999999999</v>
      </c>
      <c r="AH3663">
        <v>9.1314399999999996E-4</v>
      </c>
      <c r="AI3663">
        <v>-0.12454800000000001</v>
      </c>
      <c r="AJ3663">
        <f t="shared" si="798"/>
        <v>0.12454800000000001</v>
      </c>
      <c r="AK3663">
        <v>-7.0255599999999996</v>
      </c>
      <c r="AL3663" t="str">
        <f t="shared" si="799"/>
        <v/>
      </c>
      <c r="AM3663" t="str">
        <f t="shared" si="800"/>
        <v/>
      </c>
      <c r="AN3663" t="str">
        <f t="shared" si="801"/>
        <v/>
      </c>
      <c r="AO3663" t="str">
        <f t="shared" si="802"/>
        <v/>
      </c>
      <c r="AQ3663">
        <v>6.4101100000000004</v>
      </c>
      <c r="AR3663" s="1">
        <v>3.3940500000000001E-6</v>
      </c>
      <c r="AS3663">
        <v>0.47356300000000001</v>
      </c>
      <c r="AT3663">
        <f t="shared" si="803"/>
        <v>-0.47356300000000001</v>
      </c>
      <c r="AU3663">
        <v>23.5062</v>
      </c>
      <c r="AV3663" t="str">
        <f t="shared" si="804"/>
        <v/>
      </c>
      <c r="AW3663" t="str">
        <f t="shared" si="805"/>
        <v/>
      </c>
      <c r="AX3663" t="str">
        <f t="shared" si="806"/>
        <v/>
      </c>
      <c r="AY3663" t="str">
        <f t="shared" si="807"/>
        <v/>
      </c>
      <c r="BA3663" s="5" t="str">
        <f t="shared" si="808"/>
        <v/>
      </c>
      <c r="BB3663" s="5" t="str">
        <f t="shared" si="809"/>
        <v/>
      </c>
      <c r="BC3663" s="5" t="str">
        <f t="shared" si="810"/>
        <v/>
      </c>
      <c r="BD3663" s="5" t="str">
        <f t="shared" si="811"/>
        <v/>
      </c>
      <c r="BF3663" t="s">
        <v>11548</v>
      </c>
      <c r="BG3663" t="s">
        <v>11549</v>
      </c>
      <c r="BH3663" t="s">
        <v>11550</v>
      </c>
      <c r="BI3663" t="s">
        <v>11546</v>
      </c>
      <c r="BJ3663" t="s">
        <v>11551</v>
      </c>
      <c r="BK3663" t="s">
        <v>11552</v>
      </c>
    </row>
    <row r="3664" spans="1:63" x14ac:dyDescent="0.3">
      <c r="A3664">
        <v>10.8269</v>
      </c>
      <c r="B3664">
        <v>10.7986</v>
      </c>
      <c r="C3664">
        <v>10.9711</v>
      </c>
      <c r="D3664">
        <v>10.896100000000001</v>
      </c>
      <c r="E3664">
        <v>10.988</v>
      </c>
      <c r="F3664">
        <v>10.970499999999999</v>
      </c>
      <c r="G3664">
        <v>11.055400000000001</v>
      </c>
      <c r="H3664">
        <v>10.978899999999999</v>
      </c>
      <c r="I3664">
        <v>10.750299999999999</v>
      </c>
      <c r="J3664">
        <v>10.586600000000001</v>
      </c>
      <c r="K3664">
        <v>10.7119</v>
      </c>
      <c r="L3664">
        <v>10.629</v>
      </c>
      <c r="M3664" t="s">
        <v>0</v>
      </c>
      <c r="O3664" t="s">
        <v>1</v>
      </c>
      <c r="P3664" t="s">
        <v>1</v>
      </c>
      <c r="Q3664" t="s">
        <v>2</v>
      </c>
      <c r="R3664" t="s">
        <v>14842</v>
      </c>
      <c r="T3664" t="s">
        <v>14843</v>
      </c>
      <c r="U3664" t="s">
        <v>14844</v>
      </c>
      <c r="V3664" t="s">
        <v>14845</v>
      </c>
      <c r="W3664">
        <v>0</v>
      </c>
      <c r="X3664" t="s">
        <v>7</v>
      </c>
      <c r="Y3664">
        <v>59</v>
      </c>
      <c r="Z3664">
        <v>6</v>
      </c>
      <c r="AA3664">
        <v>16</v>
      </c>
      <c r="AB3664">
        <v>6</v>
      </c>
      <c r="AC3664">
        <v>12.5</v>
      </c>
      <c r="AD3664">
        <v>1</v>
      </c>
      <c r="AF3664" t="s">
        <v>14848</v>
      </c>
      <c r="AG3664">
        <v>1.56193</v>
      </c>
      <c r="AH3664">
        <v>3.8696500000000002E-2</v>
      </c>
      <c r="AI3664">
        <v>-0.12501599999999999</v>
      </c>
      <c r="AJ3664">
        <f t="shared" si="798"/>
        <v>0.12501599999999999</v>
      </c>
      <c r="AK3664">
        <v>-2.8976099999999998</v>
      </c>
      <c r="AL3664" t="str">
        <f t="shared" si="799"/>
        <v/>
      </c>
      <c r="AM3664" t="str">
        <f t="shared" si="800"/>
        <v/>
      </c>
      <c r="AN3664" t="str">
        <f t="shared" si="801"/>
        <v/>
      </c>
      <c r="AO3664" t="str">
        <f t="shared" si="802"/>
        <v/>
      </c>
      <c r="AQ3664">
        <v>2.04257</v>
      </c>
      <c r="AR3664">
        <v>1.37167E-2</v>
      </c>
      <c r="AS3664">
        <v>0.203738</v>
      </c>
      <c r="AT3664">
        <f t="shared" si="803"/>
        <v>-0.203738</v>
      </c>
      <c r="AU3664">
        <v>3.79067</v>
      </c>
      <c r="AV3664" t="str">
        <f t="shared" si="804"/>
        <v/>
      </c>
      <c r="AW3664" t="str">
        <f t="shared" si="805"/>
        <v/>
      </c>
      <c r="AX3664" t="str">
        <f t="shared" si="806"/>
        <v/>
      </c>
      <c r="AY3664" t="str">
        <f t="shared" si="807"/>
        <v/>
      </c>
      <c r="BA3664" s="5" t="str">
        <f t="shared" si="808"/>
        <v/>
      </c>
      <c r="BB3664" s="5" t="str">
        <f t="shared" si="809"/>
        <v/>
      </c>
      <c r="BC3664" s="5" t="str">
        <f t="shared" si="810"/>
        <v/>
      </c>
      <c r="BD3664" s="5" t="str">
        <f t="shared" si="811"/>
        <v/>
      </c>
      <c r="BF3664" t="s">
        <v>14846</v>
      </c>
      <c r="BG3664" t="s">
        <v>14847</v>
      </c>
      <c r="BH3664" t="s">
        <v>14848</v>
      </c>
      <c r="BI3664" t="s">
        <v>14849</v>
      </c>
      <c r="BJ3664" t="s">
        <v>14850</v>
      </c>
      <c r="BK3664" t="s">
        <v>14851</v>
      </c>
    </row>
    <row r="3665" spans="1:63" x14ac:dyDescent="0.3">
      <c r="A3665">
        <v>10.273899999999999</v>
      </c>
      <c r="B3665">
        <v>10.2829</v>
      </c>
      <c r="C3665">
        <v>10.287599999999999</v>
      </c>
      <c r="D3665">
        <v>10.230399999999999</v>
      </c>
      <c r="E3665">
        <v>10.382099999999999</v>
      </c>
      <c r="F3665">
        <v>10.4331</v>
      </c>
      <c r="G3665">
        <v>10.4092</v>
      </c>
      <c r="H3665">
        <v>10.3508</v>
      </c>
      <c r="I3665">
        <v>10.614699999999999</v>
      </c>
      <c r="J3665">
        <v>10.712999999999999</v>
      </c>
      <c r="K3665">
        <v>10.6706</v>
      </c>
      <c r="L3665">
        <v>10.7735</v>
      </c>
      <c r="M3665" t="s">
        <v>0</v>
      </c>
      <c r="O3665" t="s">
        <v>1</v>
      </c>
      <c r="P3665" t="s">
        <v>1</v>
      </c>
      <c r="Q3665" t="s">
        <v>2</v>
      </c>
      <c r="R3665" t="s">
        <v>9952</v>
      </c>
      <c r="S3665" t="s">
        <v>9953</v>
      </c>
      <c r="T3665" t="s">
        <v>9954</v>
      </c>
      <c r="U3665" t="s">
        <v>5212</v>
      </c>
      <c r="V3665" t="s">
        <v>9955</v>
      </c>
      <c r="W3665">
        <v>0</v>
      </c>
      <c r="X3665" t="s">
        <v>7</v>
      </c>
      <c r="Y3665">
        <v>22</v>
      </c>
      <c r="Z3665">
        <v>20</v>
      </c>
      <c r="AA3665">
        <v>23</v>
      </c>
      <c r="AB3665">
        <v>20</v>
      </c>
      <c r="AC3665">
        <v>112.8</v>
      </c>
      <c r="AD3665">
        <v>1</v>
      </c>
      <c r="AF3665" t="s">
        <v>9958</v>
      </c>
      <c r="AG3665">
        <v>2.8928699999999998</v>
      </c>
      <c r="AH3665">
        <v>2.4435699999999999E-3</v>
      </c>
      <c r="AI3665">
        <v>-0.12510199999999999</v>
      </c>
      <c r="AJ3665">
        <f t="shared" si="798"/>
        <v>0.12510199999999999</v>
      </c>
      <c r="AK3665">
        <v>-5.6830800000000004</v>
      </c>
      <c r="AL3665" t="str">
        <f t="shared" si="799"/>
        <v/>
      </c>
      <c r="AM3665" t="str">
        <f t="shared" si="800"/>
        <v/>
      </c>
      <c r="AN3665" t="str">
        <f t="shared" si="801"/>
        <v/>
      </c>
      <c r="AO3665" t="str">
        <f t="shared" si="802"/>
        <v/>
      </c>
      <c r="AQ3665">
        <v>4.6462199999999996</v>
      </c>
      <c r="AR3665" s="1">
        <v>7.5307499999999997E-5</v>
      </c>
      <c r="AS3665">
        <v>-0.42423899999999998</v>
      </c>
      <c r="AT3665">
        <f t="shared" si="803"/>
        <v>0.42423899999999998</v>
      </c>
      <c r="AU3665">
        <v>-11.781700000000001</v>
      </c>
      <c r="AV3665" t="str">
        <f t="shared" si="804"/>
        <v/>
      </c>
      <c r="AW3665" t="str">
        <f t="shared" si="805"/>
        <v/>
      </c>
      <c r="AX3665" t="str">
        <f t="shared" si="806"/>
        <v/>
      </c>
      <c r="AY3665" t="str">
        <f t="shared" si="807"/>
        <v/>
      </c>
      <c r="BA3665" s="5" t="str">
        <f t="shared" si="808"/>
        <v/>
      </c>
      <c r="BB3665" s="5" t="str">
        <f t="shared" si="809"/>
        <v/>
      </c>
      <c r="BC3665" s="5" t="str">
        <f t="shared" si="810"/>
        <v/>
      </c>
      <c r="BD3665" s="5" t="str">
        <f t="shared" si="811"/>
        <v/>
      </c>
      <c r="BF3665" t="s">
        <v>9956</v>
      </c>
      <c r="BG3665" t="s">
        <v>9957</v>
      </c>
      <c r="BH3665" t="s">
        <v>9958</v>
      </c>
      <c r="BI3665" t="s">
        <v>5212</v>
      </c>
      <c r="BJ3665" t="s">
        <v>9959</v>
      </c>
      <c r="BK3665" t="s">
        <v>9960</v>
      </c>
    </row>
    <row r="3666" spans="1:63" x14ac:dyDescent="0.3">
      <c r="A3666">
        <v>9.2653800000000004</v>
      </c>
      <c r="B3666">
        <v>9.2082300000000004</v>
      </c>
      <c r="C3666">
        <v>9.2674900000000004</v>
      </c>
      <c r="D3666">
        <v>9.2987500000000001</v>
      </c>
      <c r="E3666">
        <v>9.3905999999999992</v>
      </c>
      <c r="F3666">
        <v>9.3295700000000004</v>
      </c>
      <c r="G3666">
        <v>9.4273100000000003</v>
      </c>
      <c r="H3666">
        <v>9.3933900000000001</v>
      </c>
      <c r="I3666">
        <v>8.79636</v>
      </c>
      <c r="J3666">
        <v>8.7135599999999993</v>
      </c>
      <c r="K3666">
        <v>8.8442399999999992</v>
      </c>
      <c r="L3666">
        <v>8.7800499999999992</v>
      </c>
      <c r="M3666" t="s">
        <v>0</v>
      </c>
      <c r="O3666" t="s">
        <v>1</v>
      </c>
      <c r="P3666" t="s">
        <v>1</v>
      </c>
      <c r="Q3666" t="s">
        <v>2</v>
      </c>
      <c r="R3666" t="s">
        <v>31588</v>
      </c>
      <c r="S3666" t="s">
        <v>21449</v>
      </c>
      <c r="T3666" t="s">
        <v>31589</v>
      </c>
      <c r="V3666" t="s">
        <v>21451</v>
      </c>
      <c r="W3666">
        <v>0</v>
      </c>
      <c r="X3666" t="s">
        <v>7</v>
      </c>
      <c r="Y3666">
        <v>15</v>
      </c>
      <c r="Z3666">
        <v>3</v>
      </c>
      <c r="AA3666">
        <v>4</v>
      </c>
      <c r="AB3666">
        <v>3</v>
      </c>
      <c r="AC3666">
        <v>27.5</v>
      </c>
      <c r="AD3666">
        <v>1</v>
      </c>
      <c r="AF3666" t="s">
        <v>31592</v>
      </c>
      <c r="AG3666">
        <v>2.3942899999999998</v>
      </c>
      <c r="AH3666">
        <v>6.7715099999999997E-3</v>
      </c>
      <c r="AI3666">
        <v>-0.12525500000000001</v>
      </c>
      <c r="AJ3666">
        <f t="shared" si="798"/>
        <v>0.12525500000000001</v>
      </c>
      <c r="AK3666">
        <v>-4.5162100000000001</v>
      </c>
      <c r="AL3666" t="str">
        <f t="shared" si="799"/>
        <v/>
      </c>
      <c r="AM3666" t="str">
        <f t="shared" si="800"/>
        <v/>
      </c>
      <c r="AN3666" t="str">
        <f t="shared" si="801"/>
        <v/>
      </c>
      <c r="AO3666" t="str">
        <f t="shared" si="802"/>
        <v/>
      </c>
      <c r="AQ3666">
        <v>5.1641399999999997</v>
      </c>
      <c r="AR3666" s="1">
        <v>2.8627800000000001E-5</v>
      </c>
      <c r="AS3666">
        <v>0.476412</v>
      </c>
      <c r="AT3666">
        <f t="shared" si="803"/>
        <v>-0.476412</v>
      </c>
      <c r="AU3666">
        <v>14.461</v>
      </c>
      <c r="AV3666" t="str">
        <f t="shared" si="804"/>
        <v/>
      </c>
      <c r="AW3666" t="str">
        <f t="shared" si="805"/>
        <v/>
      </c>
      <c r="AX3666" t="str">
        <f t="shared" si="806"/>
        <v/>
      </c>
      <c r="AY3666" t="str">
        <f t="shared" si="807"/>
        <v/>
      </c>
      <c r="BA3666" s="5" t="str">
        <f t="shared" si="808"/>
        <v/>
      </c>
      <c r="BB3666" s="5" t="str">
        <f t="shared" si="809"/>
        <v/>
      </c>
      <c r="BC3666" s="5" t="str">
        <f t="shared" si="810"/>
        <v/>
      </c>
      <c r="BD3666" s="5" t="str">
        <f t="shared" si="811"/>
        <v/>
      </c>
      <c r="BF3666" t="s">
        <v>31590</v>
      </c>
      <c r="BG3666" t="s">
        <v>31591</v>
      </c>
      <c r="BH3666" t="s">
        <v>31592</v>
      </c>
      <c r="BJ3666" t="s">
        <v>11056</v>
      </c>
      <c r="BK3666" t="s">
        <v>31593</v>
      </c>
    </row>
    <row r="3667" spans="1:63" x14ac:dyDescent="0.3">
      <c r="A3667">
        <v>8.4400399999999998</v>
      </c>
      <c r="B3667">
        <v>8.4902499999999996</v>
      </c>
      <c r="C3667">
        <v>8.4408700000000003</v>
      </c>
      <c r="D3667">
        <v>8.3750400000000003</v>
      </c>
      <c r="E3667">
        <v>8.5830800000000007</v>
      </c>
      <c r="F3667">
        <v>8.64133</v>
      </c>
      <c r="G3667">
        <v>8.5507500000000007</v>
      </c>
      <c r="H3667">
        <v>8.4720800000000001</v>
      </c>
      <c r="I3667">
        <v>8.1116600000000005</v>
      </c>
      <c r="J3667">
        <v>8.0601599999999998</v>
      </c>
      <c r="K3667">
        <v>8.2705300000000008</v>
      </c>
      <c r="L3667">
        <v>8.1558299999999999</v>
      </c>
      <c r="M3667" t="s">
        <v>0</v>
      </c>
      <c r="O3667" t="s">
        <v>1</v>
      </c>
      <c r="P3667" t="s">
        <v>1</v>
      </c>
      <c r="Q3667" t="s">
        <v>2</v>
      </c>
      <c r="R3667" t="s">
        <v>24895</v>
      </c>
      <c r="S3667" t="s">
        <v>24896</v>
      </c>
      <c r="T3667" t="s">
        <v>24897</v>
      </c>
      <c r="V3667" t="s">
        <v>24898</v>
      </c>
      <c r="W3667">
        <v>0</v>
      </c>
      <c r="X3667" t="s">
        <v>7</v>
      </c>
      <c r="Y3667">
        <v>13</v>
      </c>
      <c r="Z3667">
        <v>6</v>
      </c>
      <c r="AA3667">
        <v>7</v>
      </c>
      <c r="AB3667">
        <v>6</v>
      </c>
      <c r="AC3667">
        <v>60.5</v>
      </c>
      <c r="AD3667">
        <v>1</v>
      </c>
      <c r="AF3667" t="s">
        <v>24901</v>
      </c>
      <c r="AG3667">
        <v>1.59108</v>
      </c>
      <c r="AH3667">
        <v>3.64477E-2</v>
      </c>
      <c r="AI3667">
        <v>-0.12526100000000001</v>
      </c>
      <c r="AJ3667">
        <f t="shared" si="798"/>
        <v>0.12526100000000001</v>
      </c>
      <c r="AK3667">
        <v>-2.9491800000000001</v>
      </c>
      <c r="AL3667" t="str">
        <f t="shared" si="799"/>
        <v/>
      </c>
      <c r="AM3667" t="str">
        <f t="shared" si="800"/>
        <v/>
      </c>
      <c r="AN3667" t="str">
        <f t="shared" si="801"/>
        <v/>
      </c>
      <c r="AO3667" t="str">
        <f t="shared" si="802"/>
        <v/>
      </c>
      <c r="AQ3667">
        <v>2.8857300000000001</v>
      </c>
      <c r="AR3667">
        <v>2.4015799999999999E-3</v>
      </c>
      <c r="AS3667">
        <v>0.28700599999999998</v>
      </c>
      <c r="AT3667">
        <f t="shared" si="803"/>
        <v>-0.28700599999999998</v>
      </c>
      <c r="AU3667">
        <v>5.6650299999999998</v>
      </c>
      <c r="AV3667" t="str">
        <f t="shared" si="804"/>
        <v/>
      </c>
      <c r="AW3667" t="str">
        <f t="shared" si="805"/>
        <v/>
      </c>
      <c r="AX3667" t="str">
        <f t="shared" si="806"/>
        <v/>
      </c>
      <c r="AY3667" t="str">
        <f t="shared" si="807"/>
        <v/>
      </c>
      <c r="BA3667" s="5" t="str">
        <f t="shared" si="808"/>
        <v/>
      </c>
      <c r="BB3667" s="5" t="str">
        <f t="shared" si="809"/>
        <v/>
      </c>
      <c r="BC3667" s="5" t="str">
        <f t="shared" si="810"/>
        <v/>
      </c>
      <c r="BD3667" s="5" t="str">
        <f t="shared" si="811"/>
        <v/>
      </c>
      <c r="BF3667" t="s">
        <v>24899</v>
      </c>
      <c r="BG3667" t="s">
        <v>24900</v>
      </c>
      <c r="BH3667" t="s">
        <v>24901</v>
      </c>
      <c r="BJ3667" t="s">
        <v>24902</v>
      </c>
      <c r="BK3667" t="s">
        <v>24903</v>
      </c>
    </row>
    <row r="3668" spans="1:63" x14ac:dyDescent="0.3">
      <c r="A3668">
        <v>10.550599999999999</v>
      </c>
      <c r="B3668">
        <v>10.576499999999999</v>
      </c>
      <c r="C3668">
        <v>10.570399999999999</v>
      </c>
      <c r="D3668">
        <v>10.6241</v>
      </c>
      <c r="E3668">
        <v>10.6972</v>
      </c>
      <c r="F3668">
        <v>10.6579</v>
      </c>
      <c r="G3668">
        <v>10.768000000000001</v>
      </c>
      <c r="H3668">
        <v>10.7004</v>
      </c>
      <c r="I3668">
        <v>10.684200000000001</v>
      </c>
      <c r="J3668">
        <v>10.7149</v>
      </c>
      <c r="K3668">
        <v>10.709</v>
      </c>
      <c r="L3668">
        <v>10.725099999999999</v>
      </c>
      <c r="M3668" t="s">
        <v>0</v>
      </c>
      <c r="O3668" t="s">
        <v>1</v>
      </c>
      <c r="P3668" t="s">
        <v>1</v>
      </c>
      <c r="Q3668" t="s">
        <v>2</v>
      </c>
      <c r="R3668" t="s">
        <v>6864</v>
      </c>
      <c r="T3668" t="s">
        <v>6865</v>
      </c>
      <c r="W3668">
        <v>0</v>
      </c>
      <c r="X3668" t="s">
        <v>7</v>
      </c>
      <c r="Y3668">
        <v>26</v>
      </c>
      <c r="Z3668">
        <v>25</v>
      </c>
      <c r="AA3668">
        <v>34</v>
      </c>
      <c r="AB3668">
        <v>25</v>
      </c>
      <c r="AC3668">
        <v>120.2</v>
      </c>
      <c r="AD3668">
        <v>1</v>
      </c>
      <c r="AF3668" t="s">
        <v>6868</v>
      </c>
      <c r="AG3668">
        <v>2.4031699999999998</v>
      </c>
      <c r="AH3668">
        <v>6.6462700000000001E-3</v>
      </c>
      <c r="AI3668">
        <v>-0.12548100000000001</v>
      </c>
      <c r="AJ3668">
        <f t="shared" si="798"/>
        <v>0.12548100000000001</v>
      </c>
      <c r="AK3668">
        <v>-4.5354799999999997</v>
      </c>
      <c r="AL3668" t="str">
        <f t="shared" si="799"/>
        <v/>
      </c>
      <c r="AM3668" t="str">
        <f t="shared" si="800"/>
        <v/>
      </c>
      <c r="AN3668" t="str">
        <f t="shared" si="801"/>
        <v/>
      </c>
      <c r="AO3668" t="str">
        <f t="shared" si="802"/>
        <v/>
      </c>
      <c r="AQ3668">
        <v>3.4302800000000002</v>
      </c>
      <c r="AR3668">
        <v>8.0585699999999999E-4</v>
      </c>
      <c r="AS3668">
        <v>-0.12793399999999999</v>
      </c>
      <c r="AT3668">
        <f t="shared" si="803"/>
        <v>0.12793399999999999</v>
      </c>
      <c r="AU3668">
        <v>-7.1713500000000003</v>
      </c>
      <c r="AV3668" t="str">
        <f t="shared" si="804"/>
        <v/>
      </c>
      <c r="AW3668" t="str">
        <f t="shared" si="805"/>
        <v/>
      </c>
      <c r="AX3668" t="str">
        <f t="shared" si="806"/>
        <v/>
      </c>
      <c r="AY3668" t="str">
        <f t="shared" si="807"/>
        <v/>
      </c>
      <c r="BA3668" s="5" t="str">
        <f t="shared" si="808"/>
        <v/>
      </c>
      <c r="BB3668" s="5" t="str">
        <f t="shared" si="809"/>
        <v/>
      </c>
      <c r="BC3668" s="5" t="str">
        <f t="shared" si="810"/>
        <v/>
      </c>
      <c r="BD3668" s="5" t="str">
        <f t="shared" si="811"/>
        <v/>
      </c>
      <c r="BF3668" t="s">
        <v>6866</v>
      </c>
      <c r="BG3668" t="s">
        <v>6867</v>
      </c>
      <c r="BH3668" t="s">
        <v>6868</v>
      </c>
      <c r="BK3668" t="s">
        <v>6869</v>
      </c>
    </row>
    <row r="3669" spans="1:63" x14ac:dyDescent="0.3">
      <c r="A3669">
        <v>8.60548</v>
      </c>
      <c r="B3669">
        <v>8.4962499999999999</v>
      </c>
      <c r="C3669">
        <v>8.6420499999999993</v>
      </c>
      <c r="D3669">
        <v>8.6592800000000008</v>
      </c>
      <c r="E3669">
        <v>8.7458399999999994</v>
      </c>
      <c r="F3669">
        <v>8.7258800000000001</v>
      </c>
      <c r="G3669">
        <v>8.7094299999999993</v>
      </c>
      <c r="H3669">
        <v>8.7241700000000009</v>
      </c>
      <c r="I3669">
        <v>8.9678000000000004</v>
      </c>
      <c r="J3669">
        <v>8.9847000000000001</v>
      </c>
      <c r="K3669">
        <v>8.8866099999999992</v>
      </c>
      <c r="L3669">
        <v>8.9614499999999992</v>
      </c>
      <c r="M3669" t="s">
        <v>0</v>
      </c>
      <c r="O3669" t="s">
        <v>1</v>
      </c>
      <c r="P3669" t="s">
        <v>1</v>
      </c>
      <c r="Q3669" t="s">
        <v>2</v>
      </c>
      <c r="R3669" t="s">
        <v>31513</v>
      </c>
      <c r="S3669" t="s">
        <v>31514</v>
      </c>
      <c r="T3669" t="s">
        <v>31515</v>
      </c>
      <c r="U3669" t="s">
        <v>27585</v>
      </c>
      <c r="V3669" t="s">
        <v>31516</v>
      </c>
      <c r="W3669">
        <v>0</v>
      </c>
      <c r="X3669" t="s">
        <v>7</v>
      </c>
      <c r="Y3669">
        <v>11</v>
      </c>
      <c r="Z3669">
        <v>2</v>
      </c>
      <c r="AA3669">
        <v>3</v>
      </c>
      <c r="AB3669">
        <v>2</v>
      </c>
      <c r="AC3669">
        <v>23.1</v>
      </c>
      <c r="AD3669">
        <v>1</v>
      </c>
      <c r="AF3669" t="s">
        <v>31519</v>
      </c>
      <c r="AG3669">
        <v>1.8180400000000001</v>
      </c>
      <c r="AH3669">
        <v>2.2551999999999999E-2</v>
      </c>
      <c r="AI3669">
        <v>-0.12556300000000001</v>
      </c>
      <c r="AJ3669">
        <f t="shared" si="798"/>
        <v>0.12556300000000001</v>
      </c>
      <c r="AK3669">
        <v>-3.3613499999999998</v>
      </c>
      <c r="AL3669" t="str">
        <f t="shared" si="799"/>
        <v/>
      </c>
      <c r="AM3669" t="str">
        <f t="shared" si="800"/>
        <v/>
      </c>
      <c r="AN3669" t="str">
        <f t="shared" si="801"/>
        <v/>
      </c>
      <c r="AO3669" t="str">
        <f t="shared" si="802"/>
        <v/>
      </c>
      <c r="AQ3669">
        <v>3.7533500000000002</v>
      </c>
      <c r="AR3669">
        <v>4.28789E-4</v>
      </c>
      <c r="AS3669">
        <v>-0.34937499999999999</v>
      </c>
      <c r="AT3669">
        <f t="shared" si="803"/>
        <v>0.34937499999999999</v>
      </c>
      <c r="AU3669">
        <v>-8.2075399999999998</v>
      </c>
      <c r="AV3669" t="str">
        <f t="shared" si="804"/>
        <v/>
      </c>
      <c r="AW3669" t="str">
        <f t="shared" si="805"/>
        <v/>
      </c>
      <c r="AX3669" t="str">
        <f t="shared" si="806"/>
        <v/>
      </c>
      <c r="AY3669" t="str">
        <f t="shared" si="807"/>
        <v/>
      </c>
      <c r="BA3669" s="5" t="str">
        <f t="shared" si="808"/>
        <v/>
      </c>
      <c r="BB3669" s="5" t="str">
        <f t="shared" si="809"/>
        <v/>
      </c>
      <c r="BC3669" s="5" t="str">
        <f t="shared" si="810"/>
        <v/>
      </c>
      <c r="BD3669" s="5" t="str">
        <f t="shared" si="811"/>
        <v/>
      </c>
      <c r="BF3669" t="s">
        <v>31517</v>
      </c>
      <c r="BG3669" t="s">
        <v>31518</v>
      </c>
      <c r="BH3669" t="s">
        <v>31519</v>
      </c>
      <c r="BI3669" t="s">
        <v>31520</v>
      </c>
      <c r="BJ3669" t="s">
        <v>31521</v>
      </c>
      <c r="BK3669" t="s">
        <v>31522</v>
      </c>
    </row>
    <row r="3670" spans="1:63" x14ac:dyDescent="0.3">
      <c r="A3670">
        <v>12.1983</v>
      </c>
      <c r="B3670">
        <v>12.1631</v>
      </c>
      <c r="C3670">
        <v>12.1694</v>
      </c>
      <c r="D3670">
        <v>12.1608</v>
      </c>
      <c r="E3670">
        <v>12.319800000000001</v>
      </c>
      <c r="F3670">
        <v>12.2475</v>
      </c>
      <c r="G3670">
        <v>12.3149</v>
      </c>
      <c r="H3670">
        <v>12.311999999999999</v>
      </c>
      <c r="I3670">
        <v>12.5395</v>
      </c>
      <c r="J3670">
        <v>12.5235</v>
      </c>
      <c r="K3670">
        <v>12.471399999999999</v>
      </c>
      <c r="L3670">
        <v>12.4801</v>
      </c>
      <c r="M3670" t="s">
        <v>0</v>
      </c>
      <c r="O3670" t="s">
        <v>1</v>
      </c>
      <c r="P3670" t="s">
        <v>1</v>
      </c>
      <c r="Q3670" t="s">
        <v>2</v>
      </c>
      <c r="R3670" t="s">
        <v>5466</v>
      </c>
      <c r="S3670" t="s">
        <v>5467</v>
      </c>
      <c r="T3670" t="s">
        <v>5468</v>
      </c>
      <c r="U3670" t="s">
        <v>345</v>
      </c>
      <c r="V3670" t="s">
        <v>5469</v>
      </c>
      <c r="W3670">
        <v>0</v>
      </c>
      <c r="X3670" t="s">
        <v>7</v>
      </c>
      <c r="Y3670">
        <v>65</v>
      </c>
      <c r="Z3670">
        <v>21</v>
      </c>
      <c r="AA3670">
        <v>51</v>
      </c>
      <c r="AB3670">
        <v>21</v>
      </c>
      <c r="AC3670">
        <v>38.4</v>
      </c>
      <c r="AD3670">
        <v>1</v>
      </c>
      <c r="AF3670" t="s">
        <v>5472</v>
      </c>
      <c r="AG3670">
        <v>3.2201399999999998</v>
      </c>
      <c r="AH3670">
        <v>1.2694399999999999E-3</v>
      </c>
      <c r="AI3670">
        <v>-0.12565200000000001</v>
      </c>
      <c r="AJ3670">
        <f t="shared" si="798"/>
        <v>0.12565200000000001</v>
      </c>
      <c r="AK3670">
        <v>-6.5571099999999998</v>
      </c>
      <c r="AL3670" t="str">
        <f t="shared" si="799"/>
        <v/>
      </c>
      <c r="AM3670" t="str">
        <f t="shared" si="800"/>
        <v/>
      </c>
      <c r="AN3670" t="str">
        <f t="shared" si="801"/>
        <v/>
      </c>
      <c r="AO3670" t="str">
        <f t="shared" si="802"/>
        <v/>
      </c>
      <c r="AQ3670">
        <v>5.6844200000000003</v>
      </c>
      <c r="AR3670" s="1">
        <v>1.16659E-5</v>
      </c>
      <c r="AS3670">
        <v>-0.33071200000000001</v>
      </c>
      <c r="AT3670">
        <f t="shared" si="803"/>
        <v>0.33071200000000001</v>
      </c>
      <c r="AU3670">
        <v>-17.729399999999998</v>
      </c>
      <c r="AV3670" t="str">
        <f t="shared" si="804"/>
        <v/>
      </c>
      <c r="AW3670" t="str">
        <f t="shared" si="805"/>
        <v/>
      </c>
      <c r="AX3670" t="str">
        <f t="shared" si="806"/>
        <v/>
      </c>
      <c r="AY3670" t="str">
        <f t="shared" si="807"/>
        <v/>
      </c>
      <c r="BA3670" s="5" t="str">
        <f t="shared" si="808"/>
        <v/>
      </c>
      <c r="BB3670" s="5" t="str">
        <f t="shared" si="809"/>
        <v/>
      </c>
      <c r="BC3670" s="5" t="str">
        <f t="shared" si="810"/>
        <v/>
      </c>
      <c r="BD3670" s="5" t="str">
        <f t="shared" si="811"/>
        <v/>
      </c>
      <c r="BF3670" t="s">
        <v>5470</v>
      </c>
      <c r="BG3670" t="s">
        <v>5471</v>
      </c>
      <c r="BH3670" t="s">
        <v>5472</v>
      </c>
      <c r="BJ3670" t="s">
        <v>5473</v>
      </c>
      <c r="BK3670" t="s">
        <v>5474</v>
      </c>
    </row>
    <row r="3671" spans="1:63" x14ac:dyDescent="0.3">
      <c r="A3671">
        <v>5.93546</v>
      </c>
      <c r="B3671">
        <v>6.0312200000000002</v>
      </c>
      <c r="C3671">
        <v>5.8021900000000004</v>
      </c>
      <c r="D3671">
        <v>5.8703599999999998</v>
      </c>
      <c r="E3671">
        <v>6.1659100000000002</v>
      </c>
      <c r="F3671">
        <v>5.8379399999999997</v>
      </c>
      <c r="G3671">
        <v>6.0067500000000003</v>
      </c>
      <c r="H3671">
        <v>6.1313399999999998</v>
      </c>
      <c r="I3671">
        <v>6.4950599999999996</v>
      </c>
      <c r="J3671">
        <v>6.3715599999999997</v>
      </c>
      <c r="K3671">
        <v>6.3165100000000001</v>
      </c>
      <c r="L3671">
        <v>6.3345000000000002</v>
      </c>
      <c r="M3671" t="s">
        <v>0</v>
      </c>
      <c r="P3671" t="s">
        <v>1</v>
      </c>
      <c r="Q3671" t="s">
        <v>116</v>
      </c>
      <c r="R3671" t="s">
        <v>39476</v>
      </c>
      <c r="S3671" t="s">
        <v>39477</v>
      </c>
      <c r="T3671" t="s">
        <v>39478</v>
      </c>
      <c r="U3671" t="s">
        <v>5841</v>
      </c>
      <c r="V3671" t="s">
        <v>39479</v>
      </c>
      <c r="W3671">
        <v>0</v>
      </c>
      <c r="X3671" t="s">
        <v>7</v>
      </c>
      <c r="Y3671">
        <v>1</v>
      </c>
      <c r="Z3671">
        <v>2</v>
      </c>
      <c r="AA3671">
        <v>2</v>
      </c>
      <c r="AB3671">
        <v>2</v>
      </c>
      <c r="AC3671">
        <v>156.19999999999999</v>
      </c>
      <c r="AD3671">
        <v>1</v>
      </c>
      <c r="AF3671" t="s">
        <v>39482</v>
      </c>
      <c r="AG3671">
        <v>0.68477299999999997</v>
      </c>
      <c r="AH3671">
        <v>0.24502699999999999</v>
      </c>
      <c r="AI3671">
        <v>-0.12567700000000001</v>
      </c>
      <c r="AJ3671">
        <f t="shared" si="798"/>
        <v>0.12567700000000001</v>
      </c>
      <c r="AK3671">
        <v>-1.4155899999999999</v>
      </c>
      <c r="AL3671" t="str">
        <f t="shared" si="799"/>
        <v/>
      </c>
      <c r="AM3671" t="str">
        <f t="shared" si="800"/>
        <v/>
      </c>
      <c r="AN3671" t="str">
        <f t="shared" si="801"/>
        <v/>
      </c>
      <c r="AO3671" t="str">
        <f t="shared" si="802"/>
        <v/>
      </c>
      <c r="AQ3671">
        <v>3.51416</v>
      </c>
      <c r="AR3671">
        <v>6.8287399999999998E-4</v>
      </c>
      <c r="AS3671">
        <v>-0.46959600000000001</v>
      </c>
      <c r="AT3671">
        <f t="shared" si="803"/>
        <v>0.46959600000000001</v>
      </c>
      <c r="AU3671">
        <v>-7.4292400000000001</v>
      </c>
      <c r="AV3671" t="str">
        <f t="shared" si="804"/>
        <v/>
      </c>
      <c r="AW3671" t="str">
        <f t="shared" si="805"/>
        <v/>
      </c>
      <c r="AX3671" t="str">
        <f t="shared" si="806"/>
        <v/>
      </c>
      <c r="AY3671" t="str">
        <f t="shared" si="807"/>
        <v/>
      </c>
      <c r="BA3671" s="5" t="str">
        <f t="shared" si="808"/>
        <v/>
      </c>
      <c r="BB3671" s="5" t="str">
        <f t="shared" si="809"/>
        <v/>
      </c>
      <c r="BC3671" s="5" t="str">
        <f t="shared" si="810"/>
        <v/>
      </c>
      <c r="BD3671" s="5" t="str">
        <f t="shared" si="811"/>
        <v/>
      </c>
      <c r="BF3671" t="s">
        <v>39480</v>
      </c>
      <c r="BG3671" t="s">
        <v>39481</v>
      </c>
      <c r="BH3671" t="s">
        <v>39482</v>
      </c>
      <c r="BI3671" t="s">
        <v>5846</v>
      </c>
      <c r="BJ3671" t="s">
        <v>39483</v>
      </c>
      <c r="BK3671" t="s">
        <v>39484</v>
      </c>
    </row>
    <row r="3672" spans="1:63" x14ac:dyDescent="0.3">
      <c r="A3672">
        <v>6.93546</v>
      </c>
      <c r="B3672">
        <v>7.0112300000000003</v>
      </c>
      <c r="C3672">
        <v>6.9436900000000001</v>
      </c>
      <c r="D3672">
        <v>7.0917000000000003</v>
      </c>
      <c r="E3672">
        <v>7.0011299999999999</v>
      </c>
      <c r="F3672">
        <v>7.1558299999999999</v>
      </c>
      <c r="G3672">
        <v>7.2104299999999997</v>
      </c>
      <c r="H3672">
        <v>7.1178999999999997</v>
      </c>
      <c r="I3672">
        <v>6.9152800000000001</v>
      </c>
      <c r="J3672">
        <v>7.0245899999999999</v>
      </c>
      <c r="K3672">
        <v>7.0112300000000003</v>
      </c>
      <c r="L3672">
        <v>7.16892</v>
      </c>
      <c r="M3672" t="s">
        <v>0</v>
      </c>
      <c r="R3672" t="s">
        <v>27505</v>
      </c>
      <c r="S3672" t="s">
        <v>27506</v>
      </c>
      <c r="V3672" t="s">
        <v>27507</v>
      </c>
      <c r="W3672">
        <v>0</v>
      </c>
      <c r="X3672" t="s">
        <v>7</v>
      </c>
      <c r="Y3672">
        <v>6</v>
      </c>
      <c r="Z3672">
        <v>5</v>
      </c>
      <c r="AA3672">
        <v>6</v>
      </c>
      <c r="AB3672">
        <v>5</v>
      </c>
      <c r="AC3672">
        <v>111.7</v>
      </c>
      <c r="AD3672">
        <v>1</v>
      </c>
      <c r="AF3672" t="s">
        <v>27510</v>
      </c>
      <c r="AG3672">
        <v>1.15191</v>
      </c>
      <c r="AH3672">
        <v>9.1729599999999994E-2</v>
      </c>
      <c r="AI3672">
        <v>-0.125804</v>
      </c>
      <c r="AJ3672">
        <f t="shared" si="798"/>
        <v>0.125804</v>
      </c>
      <c r="AK3672">
        <v>-2.1960600000000001</v>
      </c>
      <c r="AL3672" t="str">
        <f t="shared" si="799"/>
        <v/>
      </c>
      <c r="AM3672" t="str">
        <f t="shared" si="800"/>
        <v/>
      </c>
      <c r="AN3672" t="str">
        <f t="shared" si="801"/>
        <v/>
      </c>
      <c r="AO3672" t="str">
        <f t="shared" si="802"/>
        <v/>
      </c>
      <c r="AQ3672">
        <v>0.21643299999999999</v>
      </c>
      <c r="AR3672">
        <v>0.64665499999999998</v>
      </c>
      <c r="AS3672">
        <v>-3.4486099999999999E-2</v>
      </c>
      <c r="AT3672">
        <f t="shared" si="803"/>
        <v>3.4486099999999999E-2</v>
      </c>
      <c r="AU3672">
        <v>-0.54171400000000003</v>
      </c>
      <c r="AV3672" t="str">
        <f t="shared" si="804"/>
        <v/>
      </c>
      <c r="AW3672" t="str">
        <f t="shared" si="805"/>
        <v/>
      </c>
      <c r="AX3672" t="str">
        <f t="shared" si="806"/>
        <v/>
      </c>
      <c r="AY3672" t="str">
        <f t="shared" si="807"/>
        <v/>
      </c>
      <c r="BA3672" s="5" t="str">
        <f t="shared" si="808"/>
        <v/>
      </c>
      <c r="BB3672" s="5" t="str">
        <f t="shared" si="809"/>
        <v/>
      </c>
      <c r="BC3672" s="5" t="str">
        <f t="shared" si="810"/>
        <v/>
      </c>
      <c r="BD3672" s="5" t="str">
        <f t="shared" si="811"/>
        <v/>
      </c>
      <c r="BF3672" t="s">
        <v>27508</v>
      </c>
      <c r="BG3672" t="s">
        <v>27509</v>
      </c>
      <c r="BH3672" t="s">
        <v>27510</v>
      </c>
      <c r="BK3672" t="s">
        <v>27511</v>
      </c>
    </row>
    <row r="3673" spans="1:63" x14ac:dyDescent="0.3">
      <c r="A3673">
        <v>6.9116900000000001</v>
      </c>
      <c r="B3673">
        <v>7.1868600000000002</v>
      </c>
      <c r="C3673">
        <v>7.14262</v>
      </c>
      <c r="D3673">
        <v>6.7787300000000004</v>
      </c>
      <c r="E3673">
        <v>7.1272200000000003</v>
      </c>
      <c r="F3673">
        <v>7.2798400000000001</v>
      </c>
      <c r="G3673">
        <v>6.9116900000000001</v>
      </c>
      <c r="H3673">
        <v>7.2045700000000004</v>
      </c>
      <c r="I3673">
        <v>7.1032900000000003</v>
      </c>
      <c r="J3673">
        <v>7.1147799999999997</v>
      </c>
      <c r="K3673">
        <v>7.1558299999999999</v>
      </c>
      <c r="L3673">
        <v>7.28817</v>
      </c>
      <c r="M3673" t="s">
        <v>0</v>
      </c>
      <c r="R3673" t="s">
        <v>29247</v>
      </c>
      <c r="S3673" t="s">
        <v>24593</v>
      </c>
      <c r="T3673" t="s">
        <v>29248</v>
      </c>
      <c r="U3673" t="s">
        <v>1108</v>
      </c>
      <c r="V3673" t="s">
        <v>29249</v>
      </c>
      <c r="W3673">
        <v>0</v>
      </c>
      <c r="X3673" t="s">
        <v>7</v>
      </c>
      <c r="Y3673">
        <v>45</v>
      </c>
      <c r="Z3673">
        <v>2</v>
      </c>
      <c r="AA3673">
        <v>4</v>
      </c>
      <c r="AB3673">
        <v>2</v>
      </c>
      <c r="AC3673">
        <v>7.7</v>
      </c>
      <c r="AD3673">
        <v>1</v>
      </c>
      <c r="AF3673" t="s">
        <v>29252</v>
      </c>
      <c r="AG3673">
        <v>0.45225199999999999</v>
      </c>
      <c r="AH3673">
        <v>0.39908900000000003</v>
      </c>
      <c r="AI3673">
        <v>-0.125856</v>
      </c>
      <c r="AJ3673">
        <f t="shared" si="798"/>
        <v>0.125856</v>
      </c>
      <c r="AK3673">
        <v>-1.00661</v>
      </c>
      <c r="AL3673" t="str">
        <f t="shared" si="799"/>
        <v/>
      </c>
      <c r="AM3673" t="str">
        <f t="shared" si="800"/>
        <v/>
      </c>
      <c r="AN3673" t="str">
        <f t="shared" si="801"/>
        <v/>
      </c>
      <c r="AO3673" t="str">
        <f t="shared" si="802"/>
        <v/>
      </c>
      <c r="AQ3673">
        <v>0.74761699999999998</v>
      </c>
      <c r="AR3673">
        <v>0.21179500000000001</v>
      </c>
      <c r="AS3673">
        <v>-0.16054399999999999</v>
      </c>
      <c r="AT3673">
        <f t="shared" si="803"/>
        <v>0.16054399999999999</v>
      </c>
      <c r="AU3673">
        <v>-1.5221100000000001</v>
      </c>
      <c r="AV3673" t="str">
        <f t="shared" si="804"/>
        <v/>
      </c>
      <c r="AW3673" t="str">
        <f t="shared" si="805"/>
        <v/>
      </c>
      <c r="AX3673" t="str">
        <f t="shared" si="806"/>
        <v/>
      </c>
      <c r="AY3673" t="str">
        <f t="shared" si="807"/>
        <v/>
      </c>
      <c r="BA3673" s="5" t="str">
        <f t="shared" si="808"/>
        <v/>
      </c>
      <c r="BB3673" s="5" t="str">
        <f t="shared" si="809"/>
        <v/>
      </c>
      <c r="BC3673" s="5" t="str">
        <f t="shared" si="810"/>
        <v/>
      </c>
      <c r="BD3673" s="5" t="str">
        <f t="shared" si="811"/>
        <v/>
      </c>
      <c r="BF3673" t="s">
        <v>29250</v>
      </c>
      <c r="BG3673" t="s">
        <v>29251</v>
      </c>
      <c r="BH3673" t="s">
        <v>29252</v>
      </c>
      <c r="BI3673" t="s">
        <v>1108</v>
      </c>
      <c r="BJ3673" t="s">
        <v>24599</v>
      </c>
      <c r="BK3673" t="s">
        <v>29253</v>
      </c>
    </row>
    <row r="3674" spans="1:63" x14ac:dyDescent="0.3">
      <c r="A3674">
        <v>12.125299999999999</v>
      </c>
      <c r="B3674">
        <v>12.1279</v>
      </c>
      <c r="C3674">
        <v>12.1274</v>
      </c>
      <c r="D3674">
        <v>12.137499999999999</v>
      </c>
      <c r="E3674">
        <v>12.2925</v>
      </c>
      <c r="F3674">
        <v>12.2318</v>
      </c>
      <c r="G3674">
        <v>12.2423</v>
      </c>
      <c r="H3674">
        <v>12.254899999999999</v>
      </c>
      <c r="I3674">
        <v>12.3415</v>
      </c>
      <c r="J3674">
        <v>12.353899999999999</v>
      </c>
      <c r="K3674">
        <v>12.305199999999999</v>
      </c>
      <c r="L3674">
        <v>12.319100000000001</v>
      </c>
      <c r="M3674" t="s">
        <v>0</v>
      </c>
      <c r="O3674" t="s">
        <v>1</v>
      </c>
      <c r="P3674" t="s">
        <v>1</v>
      </c>
      <c r="Q3674" t="s">
        <v>2</v>
      </c>
      <c r="R3674" t="s">
        <v>3471</v>
      </c>
      <c r="S3674" t="s">
        <v>3472</v>
      </c>
      <c r="T3674" t="s">
        <v>3473</v>
      </c>
      <c r="U3674" t="s">
        <v>2891</v>
      </c>
      <c r="V3674" t="s">
        <v>3474</v>
      </c>
      <c r="W3674">
        <v>1</v>
      </c>
      <c r="X3674" t="s">
        <v>7</v>
      </c>
      <c r="Y3674">
        <v>27</v>
      </c>
      <c r="Z3674">
        <v>31</v>
      </c>
      <c r="AA3674">
        <v>57</v>
      </c>
      <c r="AB3674">
        <v>30</v>
      </c>
      <c r="AC3674">
        <v>151.80000000000001</v>
      </c>
      <c r="AD3674">
        <v>1</v>
      </c>
      <c r="AF3674" t="s">
        <v>3477</v>
      </c>
      <c r="AG3674">
        <v>4.0604300000000002</v>
      </c>
      <c r="AH3674">
        <v>2.4274400000000001E-4</v>
      </c>
      <c r="AI3674">
        <v>-0.125865</v>
      </c>
      <c r="AJ3674">
        <f t="shared" si="798"/>
        <v>0.125865</v>
      </c>
      <c r="AK3674">
        <v>-9.3087499999999999</v>
      </c>
      <c r="AL3674" t="str">
        <f t="shared" si="799"/>
        <v/>
      </c>
      <c r="AM3674" t="str">
        <f t="shared" si="800"/>
        <v/>
      </c>
      <c r="AN3674" t="str">
        <f t="shared" si="801"/>
        <v/>
      </c>
      <c r="AO3674" t="str">
        <f t="shared" si="802"/>
        <v/>
      </c>
      <c r="AQ3674">
        <v>5.6908700000000003</v>
      </c>
      <c r="AR3674" s="1">
        <v>1.16095E-5</v>
      </c>
      <c r="AS3674">
        <v>-0.200377</v>
      </c>
      <c r="AT3674">
        <f t="shared" si="803"/>
        <v>0.200377</v>
      </c>
      <c r="AU3674">
        <v>-17.774100000000001</v>
      </c>
      <c r="AV3674" t="str">
        <f t="shared" si="804"/>
        <v/>
      </c>
      <c r="AW3674" t="str">
        <f t="shared" si="805"/>
        <v/>
      </c>
      <c r="AX3674" t="str">
        <f t="shared" si="806"/>
        <v/>
      </c>
      <c r="AY3674" t="str">
        <f t="shared" si="807"/>
        <v/>
      </c>
      <c r="BA3674" s="5" t="str">
        <f t="shared" si="808"/>
        <v/>
      </c>
      <c r="BB3674" s="5" t="str">
        <f t="shared" si="809"/>
        <v/>
      </c>
      <c r="BC3674" s="5" t="str">
        <f t="shared" si="810"/>
        <v/>
      </c>
      <c r="BD3674" s="5" t="str">
        <f t="shared" si="811"/>
        <v/>
      </c>
      <c r="BF3674" t="s">
        <v>3475</v>
      </c>
      <c r="BG3674" t="s">
        <v>3476</v>
      </c>
      <c r="BH3674" t="s">
        <v>3477</v>
      </c>
      <c r="BI3674" t="s">
        <v>2895</v>
      </c>
      <c r="BJ3674" t="s">
        <v>3478</v>
      </c>
      <c r="BK3674" t="s">
        <v>3479</v>
      </c>
    </row>
    <row r="3675" spans="1:63" x14ac:dyDescent="0.3">
      <c r="A3675">
        <v>12.6836</v>
      </c>
      <c r="B3675">
        <v>12.6844</v>
      </c>
      <c r="C3675">
        <v>12.688599999999999</v>
      </c>
      <c r="D3675">
        <v>12.656599999999999</v>
      </c>
      <c r="E3675">
        <v>12.807399999999999</v>
      </c>
      <c r="F3675">
        <v>12.7705</v>
      </c>
      <c r="G3675">
        <v>12.8226</v>
      </c>
      <c r="H3675">
        <v>12.8164</v>
      </c>
      <c r="I3675">
        <v>12.3665</v>
      </c>
      <c r="J3675">
        <v>12.428000000000001</v>
      </c>
      <c r="K3675">
        <v>12.398999999999999</v>
      </c>
      <c r="L3675">
        <v>12.351000000000001</v>
      </c>
      <c r="M3675" t="s">
        <v>0</v>
      </c>
      <c r="O3675" t="s">
        <v>1</v>
      </c>
      <c r="P3675" t="s">
        <v>1</v>
      </c>
      <c r="Q3675" t="s">
        <v>2</v>
      </c>
      <c r="R3675" t="s">
        <v>2473</v>
      </c>
      <c r="S3675" t="s">
        <v>2474</v>
      </c>
      <c r="T3675" t="s">
        <v>2475</v>
      </c>
      <c r="U3675" t="s">
        <v>2476</v>
      </c>
      <c r="V3675" t="s">
        <v>2477</v>
      </c>
      <c r="W3675">
        <v>0</v>
      </c>
      <c r="X3675" t="s">
        <v>7</v>
      </c>
      <c r="Y3675">
        <v>53</v>
      </c>
      <c r="Z3675">
        <v>32</v>
      </c>
      <c r="AA3675">
        <v>81</v>
      </c>
      <c r="AB3675">
        <v>32</v>
      </c>
      <c r="AC3675">
        <v>70.7</v>
      </c>
      <c r="AD3675">
        <v>1</v>
      </c>
      <c r="AF3675" t="s">
        <v>2480</v>
      </c>
      <c r="AG3675">
        <v>4.0187600000000003</v>
      </c>
      <c r="AH3675">
        <v>2.6140100000000003E-4</v>
      </c>
      <c r="AI3675">
        <v>-0.125941</v>
      </c>
      <c r="AJ3675">
        <f t="shared" si="798"/>
        <v>0.125941</v>
      </c>
      <c r="AK3675">
        <v>-9.1521100000000004</v>
      </c>
      <c r="AL3675" t="str">
        <f t="shared" si="799"/>
        <v/>
      </c>
      <c r="AM3675" t="str">
        <f t="shared" si="800"/>
        <v/>
      </c>
      <c r="AN3675" t="str">
        <f t="shared" si="801"/>
        <v/>
      </c>
      <c r="AO3675" t="str">
        <f t="shared" si="802"/>
        <v/>
      </c>
      <c r="AQ3675">
        <v>5.3659499999999998</v>
      </c>
      <c r="AR3675" s="1">
        <v>2.0494799999999999E-5</v>
      </c>
      <c r="AS3675">
        <v>0.29216399999999998</v>
      </c>
      <c r="AT3675">
        <f t="shared" si="803"/>
        <v>-0.29216399999999998</v>
      </c>
      <c r="AU3675">
        <v>15.653499999999999</v>
      </c>
      <c r="AV3675" t="str">
        <f t="shared" si="804"/>
        <v/>
      </c>
      <c r="AW3675" t="str">
        <f t="shared" si="805"/>
        <v/>
      </c>
      <c r="AX3675" t="str">
        <f t="shared" si="806"/>
        <v/>
      </c>
      <c r="AY3675" t="str">
        <f t="shared" si="807"/>
        <v/>
      </c>
      <c r="BA3675" s="5" t="str">
        <f t="shared" si="808"/>
        <v/>
      </c>
      <c r="BB3675" s="5" t="str">
        <f t="shared" si="809"/>
        <v/>
      </c>
      <c r="BC3675" s="5" t="str">
        <f t="shared" si="810"/>
        <v/>
      </c>
      <c r="BD3675" s="5" t="str">
        <f t="shared" si="811"/>
        <v/>
      </c>
      <c r="BF3675" t="s">
        <v>2478</v>
      </c>
      <c r="BG3675" t="s">
        <v>2479</v>
      </c>
      <c r="BH3675" t="s">
        <v>2480</v>
      </c>
      <c r="BI3675" t="s">
        <v>2476</v>
      </c>
      <c r="BJ3675" t="s">
        <v>2481</v>
      </c>
      <c r="BK3675" t="s">
        <v>2482</v>
      </c>
    </row>
    <row r="3676" spans="1:63" x14ac:dyDescent="0.3">
      <c r="A3676">
        <v>8.5917100000000008</v>
      </c>
      <c r="B3676">
        <v>8.5652899999999992</v>
      </c>
      <c r="C3676">
        <v>8.6150800000000007</v>
      </c>
      <c r="D3676">
        <v>8.5976800000000004</v>
      </c>
      <c r="E3676">
        <v>8.7190499999999993</v>
      </c>
      <c r="F3676">
        <v>8.7163000000000004</v>
      </c>
      <c r="G3676">
        <v>8.7197300000000002</v>
      </c>
      <c r="H3676">
        <v>8.7187000000000001</v>
      </c>
      <c r="I3676">
        <v>8.7999299999999998</v>
      </c>
      <c r="J3676">
        <v>8.8176199999999998</v>
      </c>
      <c r="K3676">
        <v>8.7602200000000003</v>
      </c>
      <c r="L3676">
        <v>8.7289399999999997</v>
      </c>
      <c r="M3676" t="s">
        <v>0</v>
      </c>
      <c r="O3676" t="s">
        <v>1</v>
      </c>
      <c r="P3676" t="s">
        <v>1</v>
      </c>
      <c r="Q3676" t="s">
        <v>2</v>
      </c>
      <c r="R3676" t="s">
        <v>19189</v>
      </c>
      <c r="S3676" t="s">
        <v>1273</v>
      </c>
      <c r="T3676" t="s">
        <v>19190</v>
      </c>
      <c r="V3676" t="s">
        <v>19191</v>
      </c>
      <c r="W3676">
        <v>0</v>
      </c>
      <c r="X3676" t="s">
        <v>7</v>
      </c>
      <c r="Y3676">
        <v>14</v>
      </c>
      <c r="Z3676">
        <v>6</v>
      </c>
      <c r="AA3676">
        <v>7</v>
      </c>
      <c r="AB3676">
        <v>6</v>
      </c>
      <c r="AC3676">
        <v>54.5</v>
      </c>
      <c r="AD3676">
        <v>1</v>
      </c>
      <c r="AF3676" t="s">
        <v>19194</v>
      </c>
      <c r="AG3676">
        <v>4.7299899999999999</v>
      </c>
      <c r="AH3676" s="1">
        <v>6.7538099999999996E-5</v>
      </c>
      <c r="AI3676">
        <v>-0.12600700000000001</v>
      </c>
      <c r="AJ3676">
        <f t="shared" si="798"/>
        <v>0.12600700000000001</v>
      </c>
      <c r="AK3676">
        <v>-12.180899999999999</v>
      </c>
      <c r="AL3676" t="str">
        <f t="shared" si="799"/>
        <v/>
      </c>
      <c r="AM3676" t="str">
        <f t="shared" si="800"/>
        <v/>
      </c>
      <c r="AN3676" t="str">
        <f t="shared" si="801"/>
        <v/>
      </c>
      <c r="AO3676" t="str">
        <f t="shared" si="802"/>
        <v/>
      </c>
      <c r="AQ3676">
        <v>3.7538299999999998</v>
      </c>
      <c r="AR3676">
        <v>4.2849899999999999E-4</v>
      </c>
      <c r="AS3676">
        <v>-0.18423900000000001</v>
      </c>
      <c r="AT3676">
        <f t="shared" si="803"/>
        <v>0.18423900000000001</v>
      </c>
      <c r="AU3676">
        <v>-8.2091700000000003</v>
      </c>
      <c r="AV3676" t="str">
        <f t="shared" si="804"/>
        <v/>
      </c>
      <c r="AW3676" t="str">
        <f t="shared" si="805"/>
        <v/>
      </c>
      <c r="AX3676" t="str">
        <f t="shared" si="806"/>
        <v/>
      </c>
      <c r="AY3676" t="str">
        <f t="shared" si="807"/>
        <v/>
      </c>
      <c r="BA3676" s="5" t="str">
        <f t="shared" si="808"/>
        <v/>
      </c>
      <c r="BB3676" s="5" t="str">
        <f t="shared" si="809"/>
        <v/>
      </c>
      <c r="BC3676" s="5" t="str">
        <f t="shared" si="810"/>
        <v/>
      </c>
      <c r="BD3676" s="5" t="str">
        <f t="shared" si="811"/>
        <v/>
      </c>
      <c r="BF3676" t="s">
        <v>19192</v>
      </c>
      <c r="BG3676" t="s">
        <v>19193</v>
      </c>
      <c r="BH3676" t="s">
        <v>19194</v>
      </c>
      <c r="BJ3676" t="s">
        <v>890</v>
      </c>
      <c r="BK3676" t="s">
        <v>19195</v>
      </c>
    </row>
    <row r="3677" spans="1:63" x14ac:dyDescent="0.3">
      <c r="A3677">
        <v>9.9848499999999998</v>
      </c>
      <c r="B3677">
        <v>9.9913799999999995</v>
      </c>
      <c r="C3677">
        <v>9.9902499999999996</v>
      </c>
      <c r="D3677">
        <v>9.9357500000000005</v>
      </c>
      <c r="E3677">
        <v>10.106199999999999</v>
      </c>
      <c r="F3677">
        <v>10.0717</v>
      </c>
      <c r="G3677">
        <v>10.1028</v>
      </c>
      <c r="H3677">
        <v>10.1281</v>
      </c>
      <c r="I3677">
        <v>10.277799999999999</v>
      </c>
      <c r="J3677">
        <v>10.346500000000001</v>
      </c>
      <c r="K3677">
        <v>10.285500000000001</v>
      </c>
      <c r="L3677">
        <v>10.3413</v>
      </c>
      <c r="M3677" t="s">
        <v>0</v>
      </c>
      <c r="O3677" t="s">
        <v>1</v>
      </c>
      <c r="P3677" t="s">
        <v>1</v>
      </c>
      <c r="Q3677" t="s">
        <v>2</v>
      </c>
      <c r="R3677" t="s">
        <v>13022</v>
      </c>
      <c r="S3677" t="s">
        <v>13023</v>
      </c>
      <c r="T3677" t="s">
        <v>13024</v>
      </c>
      <c r="V3677" t="s">
        <v>13025</v>
      </c>
      <c r="W3677">
        <v>0</v>
      </c>
      <c r="X3677" t="s">
        <v>7</v>
      </c>
      <c r="Y3677">
        <v>30</v>
      </c>
      <c r="Z3677">
        <v>12</v>
      </c>
      <c r="AA3677">
        <v>20</v>
      </c>
      <c r="AB3677">
        <v>12</v>
      </c>
      <c r="AC3677">
        <v>48.5</v>
      </c>
      <c r="AD3677">
        <v>1</v>
      </c>
      <c r="AF3677" t="s">
        <v>13028</v>
      </c>
      <c r="AG3677">
        <v>3.4268299999999998</v>
      </c>
      <c r="AH3677">
        <v>8.3463799999999996E-4</v>
      </c>
      <c r="AI3677">
        <v>-0.126641</v>
      </c>
      <c r="AJ3677">
        <f t="shared" si="798"/>
        <v>0.126641</v>
      </c>
      <c r="AK3677">
        <v>-7.16092</v>
      </c>
      <c r="AL3677" t="str">
        <f t="shared" si="799"/>
        <v/>
      </c>
      <c r="AM3677" t="str">
        <f t="shared" si="800"/>
        <v/>
      </c>
      <c r="AN3677" t="str">
        <f t="shared" si="801"/>
        <v/>
      </c>
      <c r="AO3677" t="str">
        <f t="shared" si="802"/>
        <v/>
      </c>
      <c r="AQ3677">
        <v>5.2586700000000004</v>
      </c>
      <c r="AR3677" s="1">
        <v>2.4547400000000001E-5</v>
      </c>
      <c r="AS3677">
        <v>-0.33721400000000001</v>
      </c>
      <c r="AT3677">
        <f t="shared" si="803"/>
        <v>0.33721400000000001</v>
      </c>
      <c r="AU3677">
        <v>-15.0083</v>
      </c>
      <c r="AV3677" t="str">
        <f t="shared" si="804"/>
        <v/>
      </c>
      <c r="AW3677" t="str">
        <f t="shared" si="805"/>
        <v/>
      </c>
      <c r="AX3677" t="str">
        <f t="shared" si="806"/>
        <v/>
      </c>
      <c r="AY3677" t="str">
        <f t="shared" si="807"/>
        <v/>
      </c>
      <c r="BA3677" s="5" t="str">
        <f t="shared" si="808"/>
        <v/>
      </c>
      <c r="BB3677" s="5" t="str">
        <f t="shared" si="809"/>
        <v/>
      </c>
      <c r="BC3677" s="5" t="str">
        <f t="shared" si="810"/>
        <v/>
      </c>
      <c r="BD3677" s="5" t="str">
        <f t="shared" si="811"/>
        <v/>
      </c>
      <c r="BF3677" t="s">
        <v>13026</v>
      </c>
      <c r="BG3677" t="s">
        <v>13027</v>
      </c>
      <c r="BH3677" t="s">
        <v>13028</v>
      </c>
      <c r="BJ3677" t="s">
        <v>9659</v>
      </c>
      <c r="BK3677" t="s">
        <v>13029</v>
      </c>
    </row>
    <row r="3678" spans="1:63" x14ac:dyDescent="0.3">
      <c r="A3678">
        <v>8.5282599999999995</v>
      </c>
      <c r="B3678">
        <v>8.4769500000000004</v>
      </c>
      <c r="C3678">
        <v>8.4902499999999996</v>
      </c>
      <c r="D3678">
        <v>8.4279399999999995</v>
      </c>
      <c r="E3678">
        <v>8.7135599999999993</v>
      </c>
      <c r="F3678">
        <v>8.5603300000000004</v>
      </c>
      <c r="G3678">
        <v>8.5472800000000007</v>
      </c>
      <c r="H3678">
        <v>8.6088100000000001</v>
      </c>
      <c r="I3678">
        <v>8.4325399999999995</v>
      </c>
      <c r="J3678">
        <v>8.5572700000000008</v>
      </c>
      <c r="K3678">
        <v>8.5184599999999993</v>
      </c>
      <c r="L3678">
        <v>8.4918499999999995</v>
      </c>
      <c r="M3678" t="s">
        <v>0</v>
      </c>
      <c r="O3678" t="s">
        <v>1</v>
      </c>
      <c r="Q3678" t="s">
        <v>164</v>
      </c>
      <c r="R3678" t="s">
        <v>29683</v>
      </c>
      <c r="S3678" t="s">
        <v>19920</v>
      </c>
      <c r="T3678" t="s">
        <v>22482</v>
      </c>
      <c r="U3678" t="s">
        <v>4235</v>
      </c>
      <c r="V3678" t="s">
        <v>27592</v>
      </c>
      <c r="W3678">
        <v>0</v>
      </c>
      <c r="X3678" t="s">
        <v>7</v>
      </c>
      <c r="Y3678">
        <v>32</v>
      </c>
      <c r="Z3678">
        <v>4</v>
      </c>
      <c r="AA3678">
        <v>6</v>
      </c>
      <c r="AB3678">
        <v>4</v>
      </c>
      <c r="AC3678">
        <v>21.8</v>
      </c>
      <c r="AD3678">
        <v>1</v>
      </c>
      <c r="AF3678" t="s">
        <v>29686</v>
      </c>
      <c r="AG3678">
        <v>1.58649</v>
      </c>
      <c r="AH3678">
        <v>3.6761500000000003E-2</v>
      </c>
      <c r="AI3678">
        <v>-0.12664600000000001</v>
      </c>
      <c r="AJ3678">
        <f t="shared" si="798"/>
        <v>0.12664600000000001</v>
      </c>
      <c r="AK3678">
        <v>-2.9410400000000001</v>
      </c>
      <c r="AL3678" t="str">
        <f t="shared" si="799"/>
        <v/>
      </c>
      <c r="AM3678" t="str">
        <f t="shared" si="800"/>
        <v/>
      </c>
      <c r="AN3678" t="str">
        <f t="shared" si="801"/>
        <v/>
      </c>
      <c r="AO3678" t="str">
        <f t="shared" si="802"/>
        <v/>
      </c>
      <c r="AQ3678">
        <v>0.23161300000000001</v>
      </c>
      <c r="AR3678">
        <v>0.62644200000000005</v>
      </c>
      <c r="AS3678">
        <v>-1.9181299999999998E-2</v>
      </c>
      <c r="AT3678">
        <f t="shared" si="803"/>
        <v>1.9181299999999998E-2</v>
      </c>
      <c r="AU3678">
        <v>-0.57425800000000005</v>
      </c>
      <c r="AV3678" t="str">
        <f t="shared" si="804"/>
        <v/>
      </c>
      <c r="AW3678" t="str">
        <f t="shared" si="805"/>
        <v/>
      </c>
      <c r="AX3678" t="str">
        <f t="shared" si="806"/>
        <v/>
      </c>
      <c r="AY3678" t="str">
        <f t="shared" si="807"/>
        <v/>
      </c>
      <c r="BA3678" s="5" t="str">
        <f t="shared" si="808"/>
        <v/>
      </c>
      <c r="BB3678" s="5" t="str">
        <f t="shared" si="809"/>
        <v/>
      </c>
      <c r="BC3678" s="5" t="str">
        <f t="shared" si="810"/>
        <v/>
      </c>
      <c r="BD3678" s="5" t="str">
        <f t="shared" si="811"/>
        <v/>
      </c>
      <c r="BF3678" t="s">
        <v>29684</v>
      </c>
      <c r="BG3678" t="s">
        <v>29685</v>
      </c>
      <c r="BH3678" t="s">
        <v>29686</v>
      </c>
      <c r="BI3678" t="s">
        <v>4240</v>
      </c>
      <c r="BJ3678" t="s">
        <v>4241</v>
      </c>
      <c r="BK3678" t="s">
        <v>29687</v>
      </c>
    </row>
    <row r="3679" spans="1:63" x14ac:dyDescent="0.3">
      <c r="A3679">
        <v>14.617800000000001</v>
      </c>
      <c r="B3679">
        <v>14.6051</v>
      </c>
      <c r="C3679">
        <v>14.571199999999999</v>
      </c>
      <c r="D3679">
        <v>14.5809</v>
      </c>
      <c r="E3679">
        <v>14.7432</v>
      </c>
      <c r="F3679">
        <v>14.6934</v>
      </c>
      <c r="G3679">
        <v>14.717700000000001</v>
      </c>
      <c r="H3679">
        <v>14.7281</v>
      </c>
      <c r="I3679">
        <v>14.6568</v>
      </c>
      <c r="J3679">
        <v>14.642300000000001</v>
      </c>
      <c r="K3679">
        <v>14.6206</v>
      </c>
      <c r="L3679">
        <v>14.6305</v>
      </c>
      <c r="M3679" t="s">
        <v>0</v>
      </c>
      <c r="O3679" t="s">
        <v>1</v>
      </c>
      <c r="P3679" t="s">
        <v>1</v>
      </c>
      <c r="Q3679" t="s">
        <v>2</v>
      </c>
      <c r="R3679" t="s">
        <v>3861</v>
      </c>
      <c r="S3679" t="s">
        <v>3862</v>
      </c>
      <c r="T3679" t="s">
        <v>3863</v>
      </c>
      <c r="U3679" t="s">
        <v>3864</v>
      </c>
      <c r="V3679" t="s">
        <v>3865</v>
      </c>
      <c r="W3679">
        <v>1</v>
      </c>
      <c r="X3679" t="s">
        <v>7</v>
      </c>
      <c r="Y3679">
        <v>88</v>
      </c>
      <c r="Z3679">
        <v>15</v>
      </c>
      <c r="AA3679">
        <v>257</v>
      </c>
      <c r="AB3679">
        <v>13</v>
      </c>
      <c r="AC3679">
        <v>18</v>
      </c>
      <c r="AD3679">
        <v>1</v>
      </c>
      <c r="AF3679" t="s">
        <v>3868</v>
      </c>
      <c r="AG3679">
        <v>3.8294199999999998</v>
      </c>
      <c r="AH3679">
        <v>3.80436E-4</v>
      </c>
      <c r="AI3679">
        <v>-0.126836</v>
      </c>
      <c r="AJ3679">
        <f t="shared" si="798"/>
        <v>0.126836</v>
      </c>
      <c r="AK3679">
        <v>-8.4691799999999997</v>
      </c>
      <c r="AL3679" t="str">
        <f t="shared" si="799"/>
        <v/>
      </c>
      <c r="AM3679" t="str">
        <f t="shared" si="800"/>
        <v/>
      </c>
      <c r="AN3679" t="str">
        <f t="shared" si="801"/>
        <v/>
      </c>
      <c r="AO3679" t="str">
        <f t="shared" si="802"/>
        <v/>
      </c>
      <c r="AQ3679">
        <v>1.7858700000000001</v>
      </c>
      <c r="AR3679">
        <v>2.3480500000000001E-2</v>
      </c>
      <c r="AS3679">
        <v>-4.37834E-2</v>
      </c>
      <c r="AT3679">
        <f t="shared" si="803"/>
        <v>4.37834E-2</v>
      </c>
      <c r="AU3679">
        <v>-3.3017099999999999</v>
      </c>
      <c r="AV3679" t="str">
        <f t="shared" si="804"/>
        <v/>
      </c>
      <c r="AW3679" t="str">
        <f t="shared" si="805"/>
        <v/>
      </c>
      <c r="AX3679" t="str">
        <f t="shared" si="806"/>
        <v/>
      </c>
      <c r="AY3679" t="str">
        <f t="shared" si="807"/>
        <v/>
      </c>
      <c r="BA3679" s="5" t="str">
        <f t="shared" si="808"/>
        <v/>
      </c>
      <c r="BB3679" s="5" t="str">
        <f t="shared" si="809"/>
        <v/>
      </c>
      <c r="BC3679" s="5" t="str">
        <f t="shared" si="810"/>
        <v/>
      </c>
      <c r="BD3679" s="5" t="str">
        <f t="shared" si="811"/>
        <v/>
      </c>
      <c r="BF3679" t="s">
        <v>3866</v>
      </c>
      <c r="BG3679" t="s">
        <v>3867</v>
      </c>
      <c r="BH3679" t="s">
        <v>3868</v>
      </c>
      <c r="BI3679" t="s">
        <v>3869</v>
      </c>
      <c r="BJ3679" t="s">
        <v>3870</v>
      </c>
      <c r="BK3679" t="s">
        <v>3871</v>
      </c>
    </row>
    <row r="3680" spans="1:63" x14ac:dyDescent="0.3">
      <c r="A3680">
        <v>11.632</v>
      </c>
      <c r="B3680">
        <v>11.629899999999999</v>
      </c>
      <c r="C3680">
        <v>11.6114</v>
      </c>
      <c r="D3680">
        <v>11.5932</v>
      </c>
      <c r="E3680">
        <v>11.744899999999999</v>
      </c>
      <c r="F3680">
        <v>11.7463</v>
      </c>
      <c r="G3680">
        <v>11.7418</v>
      </c>
      <c r="H3680">
        <v>11.741</v>
      </c>
      <c r="I3680">
        <v>11.943</v>
      </c>
      <c r="J3680">
        <v>11.934900000000001</v>
      </c>
      <c r="K3680">
        <v>11.8895</v>
      </c>
      <c r="L3680">
        <v>11.914400000000001</v>
      </c>
      <c r="M3680" t="s">
        <v>0</v>
      </c>
      <c r="O3680" t="s">
        <v>1</v>
      </c>
      <c r="P3680" t="s">
        <v>1</v>
      </c>
      <c r="Q3680" t="s">
        <v>2</v>
      </c>
      <c r="R3680" t="s">
        <v>3760</v>
      </c>
      <c r="S3680" t="s">
        <v>3761</v>
      </c>
      <c r="T3680" t="s">
        <v>3762</v>
      </c>
      <c r="U3680" t="s">
        <v>3763</v>
      </c>
      <c r="V3680" t="s">
        <v>3275</v>
      </c>
      <c r="W3680">
        <v>0</v>
      </c>
      <c r="X3680" t="s">
        <v>7</v>
      </c>
      <c r="Y3680">
        <v>32</v>
      </c>
      <c r="Z3680">
        <v>28</v>
      </c>
      <c r="AA3680">
        <v>49</v>
      </c>
      <c r="AB3680">
        <v>28</v>
      </c>
      <c r="AC3680">
        <v>108.1</v>
      </c>
      <c r="AD3680">
        <v>1</v>
      </c>
      <c r="AF3680" t="s">
        <v>3766</v>
      </c>
      <c r="AG3680">
        <v>5.05525</v>
      </c>
      <c r="AH3680" s="1">
        <v>3.7450300000000003E-5</v>
      </c>
      <c r="AI3680">
        <v>-0.126861</v>
      </c>
      <c r="AJ3680">
        <f t="shared" si="798"/>
        <v>0.126861</v>
      </c>
      <c r="AK3680">
        <v>-13.853999999999999</v>
      </c>
      <c r="AL3680" t="str">
        <f t="shared" si="799"/>
        <v/>
      </c>
      <c r="AM3680" t="str">
        <f t="shared" si="800"/>
        <v/>
      </c>
      <c r="AN3680" t="str">
        <f t="shared" si="801"/>
        <v/>
      </c>
      <c r="AO3680" t="str">
        <f t="shared" si="802"/>
        <v/>
      </c>
      <c r="AQ3680">
        <v>6.0285500000000001</v>
      </c>
      <c r="AR3680" s="1">
        <v>6.3725600000000004E-6</v>
      </c>
      <c r="AS3680">
        <v>-0.303811</v>
      </c>
      <c r="AT3680">
        <f t="shared" si="803"/>
        <v>0.303811</v>
      </c>
      <c r="AU3680">
        <v>-20.271599999999999</v>
      </c>
      <c r="AV3680" t="str">
        <f t="shared" si="804"/>
        <v/>
      </c>
      <c r="AW3680" t="str">
        <f t="shared" si="805"/>
        <v/>
      </c>
      <c r="AX3680" t="str">
        <f t="shared" si="806"/>
        <v/>
      </c>
      <c r="AY3680" t="str">
        <f t="shared" si="807"/>
        <v/>
      </c>
      <c r="BA3680" s="5" t="str">
        <f t="shared" si="808"/>
        <v/>
      </c>
      <c r="BB3680" s="5" t="str">
        <f t="shared" si="809"/>
        <v/>
      </c>
      <c r="BC3680" s="5" t="str">
        <f t="shared" si="810"/>
        <v/>
      </c>
      <c r="BD3680" s="5" t="str">
        <f t="shared" si="811"/>
        <v/>
      </c>
      <c r="BF3680" t="s">
        <v>3764</v>
      </c>
      <c r="BG3680" t="s">
        <v>3765</v>
      </c>
      <c r="BH3680" t="s">
        <v>3766</v>
      </c>
      <c r="BI3680" t="s">
        <v>3767</v>
      </c>
      <c r="BJ3680" t="s">
        <v>3768</v>
      </c>
      <c r="BK3680" t="s">
        <v>3769</v>
      </c>
    </row>
    <row r="3681" spans="1:63" x14ac:dyDescent="0.3">
      <c r="A3681">
        <v>11.277100000000001</v>
      </c>
      <c r="B3681">
        <v>11.2799</v>
      </c>
      <c r="C3681">
        <v>11.313599999999999</v>
      </c>
      <c r="D3681">
        <v>11.2704</v>
      </c>
      <c r="E3681">
        <v>11.441599999999999</v>
      </c>
      <c r="F3681">
        <v>11.412000000000001</v>
      </c>
      <c r="G3681">
        <v>11.388999999999999</v>
      </c>
      <c r="H3681">
        <v>11.4069</v>
      </c>
      <c r="I3681">
        <v>11.091699999999999</v>
      </c>
      <c r="J3681">
        <v>11.0951</v>
      </c>
      <c r="K3681">
        <v>11.1173</v>
      </c>
      <c r="L3681">
        <v>11.1204</v>
      </c>
      <c r="M3681" t="s">
        <v>0</v>
      </c>
      <c r="O3681" t="s">
        <v>1</v>
      </c>
      <c r="P3681" t="s">
        <v>1</v>
      </c>
      <c r="Q3681" t="s">
        <v>2</v>
      </c>
      <c r="R3681" t="s">
        <v>11432</v>
      </c>
      <c r="S3681" t="s">
        <v>11433</v>
      </c>
      <c r="T3681" t="s">
        <v>11434</v>
      </c>
      <c r="U3681" t="s">
        <v>1841</v>
      </c>
      <c r="V3681" t="s">
        <v>10272</v>
      </c>
      <c r="W3681">
        <v>0</v>
      </c>
      <c r="X3681" t="s">
        <v>7</v>
      </c>
      <c r="Y3681">
        <v>31</v>
      </c>
      <c r="Z3681">
        <v>11</v>
      </c>
      <c r="AA3681">
        <v>25</v>
      </c>
      <c r="AB3681">
        <v>10</v>
      </c>
      <c r="AC3681">
        <v>46.8</v>
      </c>
      <c r="AD3681">
        <v>1</v>
      </c>
      <c r="AF3681" t="s">
        <v>11437</v>
      </c>
      <c r="AG3681">
        <v>3.8993000000000002</v>
      </c>
      <c r="AH3681">
        <v>3.3094599999999999E-4</v>
      </c>
      <c r="AI3681">
        <v>-0.12711900000000001</v>
      </c>
      <c r="AJ3681">
        <f t="shared" si="798"/>
        <v>0.12711900000000001</v>
      </c>
      <c r="AK3681">
        <v>-8.7158300000000004</v>
      </c>
      <c r="AL3681" t="str">
        <f t="shared" si="799"/>
        <v/>
      </c>
      <c r="AM3681" t="str">
        <f t="shared" si="800"/>
        <v/>
      </c>
      <c r="AN3681" t="str">
        <f t="shared" si="801"/>
        <v/>
      </c>
      <c r="AO3681" t="str">
        <f t="shared" si="802"/>
        <v/>
      </c>
      <c r="AQ3681">
        <v>5.2064599999999999</v>
      </c>
      <c r="AR3681" s="1">
        <v>2.6715100000000001E-5</v>
      </c>
      <c r="AS3681">
        <v>0.17910100000000001</v>
      </c>
      <c r="AT3681">
        <f t="shared" si="803"/>
        <v>-0.17910100000000001</v>
      </c>
      <c r="AU3681">
        <v>14.7036</v>
      </c>
      <c r="AV3681" t="str">
        <f t="shared" si="804"/>
        <v/>
      </c>
      <c r="AW3681" t="str">
        <f t="shared" si="805"/>
        <v/>
      </c>
      <c r="AX3681" t="str">
        <f t="shared" si="806"/>
        <v/>
      </c>
      <c r="AY3681" t="str">
        <f t="shared" si="807"/>
        <v/>
      </c>
      <c r="BA3681" s="5" t="str">
        <f t="shared" si="808"/>
        <v/>
      </c>
      <c r="BB3681" s="5" t="str">
        <f t="shared" si="809"/>
        <v/>
      </c>
      <c r="BC3681" s="5" t="str">
        <f t="shared" si="810"/>
        <v/>
      </c>
      <c r="BD3681" s="5" t="str">
        <f t="shared" si="811"/>
        <v/>
      </c>
      <c r="BF3681" t="s">
        <v>11435</v>
      </c>
      <c r="BG3681" t="s">
        <v>11436</v>
      </c>
      <c r="BH3681" t="s">
        <v>11437</v>
      </c>
      <c r="BI3681" t="s">
        <v>1841</v>
      </c>
      <c r="BJ3681" t="s">
        <v>5656</v>
      </c>
      <c r="BK3681" t="s">
        <v>11438</v>
      </c>
    </row>
    <row r="3682" spans="1:63" x14ac:dyDescent="0.3">
      <c r="A3682">
        <v>4.7708300000000001</v>
      </c>
      <c r="B3682">
        <v>4.9212499999999997</v>
      </c>
      <c r="C3682">
        <v>4.9495300000000002</v>
      </c>
      <c r="D3682">
        <v>4.9909499999999998</v>
      </c>
      <c r="E3682">
        <v>4.9542000000000002</v>
      </c>
      <c r="F3682">
        <v>5.3610699999999998</v>
      </c>
      <c r="G3682">
        <v>5.0574500000000002</v>
      </c>
      <c r="H3682">
        <v>4.7708300000000001</v>
      </c>
      <c r="I3682">
        <v>5.2592699999999999</v>
      </c>
      <c r="J3682">
        <v>5.1659100000000002</v>
      </c>
      <c r="K3682">
        <v>5.0134600000000002</v>
      </c>
      <c r="L3682">
        <v>5</v>
      </c>
      <c r="M3682" t="s">
        <v>0</v>
      </c>
      <c r="R3682" t="s">
        <v>41869</v>
      </c>
      <c r="S3682" t="s">
        <v>41870</v>
      </c>
      <c r="T3682" t="s">
        <v>41871</v>
      </c>
      <c r="U3682" t="s">
        <v>41872</v>
      </c>
      <c r="V3682" t="s">
        <v>41873</v>
      </c>
      <c r="W3682">
        <v>0</v>
      </c>
      <c r="X3682" t="s">
        <v>7</v>
      </c>
      <c r="Y3682">
        <v>1</v>
      </c>
      <c r="Z3682">
        <v>1</v>
      </c>
      <c r="AA3682">
        <v>1</v>
      </c>
      <c r="AB3682">
        <v>1</v>
      </c>
      <c r="AC3682">
        <v>103</v>
      </c>
      <c r="AD3682">
        <v>1</v>
      </c>
      <c r="AF3682" t="s">
        <v>41876</v>
      </c>
      <c r="AG3682">
        <v>0.42912299999999998</v>
      </c>
      <c r="AH3682">
        <v>0.41841600000000001</v>
      </c>
      <c r="AI3682">
        <v>-0.127744</v>
      </c>
      <c r="AJ3682">
        <f t="shared" si="798"/>
        <v>0.127744</v>
      </c>
      <c r="AK3682">
        <v>-0.963974</v>
      </c>
      <c r="AL3682" t="str">
        <f t="shared" si="799"/>
        <v/>
      </c>
      <c r="AM3682" t="str">
        <f t="shared" si="800"/>
        <v/>
      </c>
      <c r="AN3682" t="str">
        <f t="shared" si="801"/>
        <v/>
      </c>
      <c r="AO3682" t="str">
        <f t="shared" si="802"/>
        <v/>
      </c>
      <c r="AQ3682">
        <v>1.3668</v>
      </c>
      <c r="AR3682">
        <v>5.6899400000000003E-2</v>
      </c>
      <c r="AS3682">
        <v>-0.20152</v>
      </c>
      <c r="AT3682">
        <f t="shared" si="803"/>
        <v>0.20152</v>
      </c>
      <c r="AU3682">
        <v>-2.5588700000000002</v>
      </c>
      <c r="AV3682" t="str">
        <f t="shared" si="804"/>
        <v/>
      </c>
      <c r="AW3682" t="str">
        <f t="shared" si="805"/>
        <v/>
      </c>
      <c r="AX3682" t="str">
        <f t="shared" si="806"/>
        <v/>
      </c>
      <c r="AY3682" t="str">
        <f t="shared" si="807"/>
        <v/>
      </c>
      <c r="BA3682" s="5" t="str">
        <f t="shared" si="808"/>
        <v/>
      </c>
      <c r="BB3682" s="5" t="str">
        <f t="shared" si="809"/>
        <v/>
      </c>
      <c r="BC3682" s="5" t="str">
        <f t="shared" si="810"/>
        <v/>
      </c>
      <c r="BD3682" s="5" t="str">
        <f t="shared" si="811"/>
        <v/>
      </c>
      <c r="BF3682" t="s">
        <v>41874</v>
      </c>
      <c r="BG3682" t="s">
        <v>41875</v>
      </c>
      <c r="BH3682" t="s">
        <v>41876</v>
      </c>
      <c r="BI3682" t="s">
        <v>41877</v>
      </c>
      <c r="BJ3682" t="s">
        <v>7686</v>
      </c>
      <c r="BK3682" t="s">
        <v>41878</v>
      </c>
    </row>
    <row r="3683" spans="1:63" x14ac:dyDescent="0.3">
      <c r="A3683">
        <v>8.6720699999999997</v>
      </c>
      <c r="B3683">
        <v>8.7505400000000009</v>
      </c>
      <c r="C3683">
        <v>8.6546400000000006</v>
      </c>
      <c r="D3683">
        <v>8.7210999999999999</v>
      </c>
      <c r="E3683">
        <v>8.78627</v>
      </c>
      <c r="F3683">
        <v>8.8414099999999998</v>
      </c>
      <c r="G3683">
        <v>8.8570499999999992</v>
      </c>
      <c r="H3683">
        <v>8.8252799999999993</v>
      </c>
      <c r="I3683">
        <v>9.2150499999999997</v>
      </c>
      <c r="J3683">
        <v>9.2118900000000004</v>
      </c>
      <c r="K3683">
        <v>9.2023700000000002</v>
      </c>
      <c r="L3683">
        <v>9.3051499999999994</v>
      </c>
      <c r="M3683" t="s">
        <v>0</v>
      </c>
      <c r="O3683" t="s">
        <v>1</v>
      </c>
      <c r="P3683" t="s">
        <v>1</v>
      </c>
      <c r="Q3683" t="s">
        <v>2</v>
      </c>
      <c r="R3683" t="s">
        <v>24491</v>
      </c>
      <c r="S3683" t="s">
        <v>24492</v>
      </c>
      <c r="T3683" t="s">
        <v>24493</v>
      </c>
      <c r="V3683" t="s">
        <v>24494</v>
      </c>
      <c r="W3683">
        <v>0</v>
      </c>
      <c r="X3683" t="s">
        <v>7</v>
      </c>
      <c r="Y3683">
        <v>9</v>
      </c>
      <c r="Z3683">
        <v>7</v>
      </c>
      <c r="AA3683">
        <v>7</v>
      </c>
      <c r="AB3683">
        <v>7</v>
      </c>
      <c r="AC3683">
        <v>107.8</v>
      </c>
      <c r="AD3683">
        <v>1</v>
      </c>
      <c r="AF3683" t="s">
        <v>24497</v>
      </c>
      <c r="AG3683">
        <v>2.5120499999999999</v>
      </c>
      <c r="AH3683">
        <v>5.3192200000000004E-3</v>
      </c>
      <c r="AI3683">
        <v>-0.127913</v>
      </c>
      <c r="AJ3683">
        <f t="shared" si="798"/>
        <v>0.127913</v>
      </c>
      <c r="AK3683">
        <v>-4.7759</v>
      </c>
      <c r="AL3683" t="str">
        <f t="shared" si="799"/>
        <v/>
      </c>
      <c r="AM3683" t="str">
        <f t="shared" si="800"/>
        <v/>
      </c>
      <c r="AN3683" t="str">
        <f t="shared" si="801"/>
        <v/>
      </c>
      <c r="AO3683" t="str">
        <f t="shared" si="802"/>
        <v/>
      </c>
      <c r="AQ3683">
        <v>5.4825999999999997</v>
      </c>
      <c r="AR3683" s="1">
        <v>1.66754E-5</v>
      </c>
      <c r="AS3683">
        <v>-0.53402700000000003</v>
      </c>
      <c r="AT3683">
        <f t="shared" si="803"/>
        <v>0.53402700000000003</v>
      </c>
      <c r="AU3683">
        <v>-16.385100000000001</v>
      </c>
      <c r="AV3683" t="str">
        <f t="shared" si="804"/>
        <v/>
      </c>
      <c r="AW3683" t="str">
        <f t="shared" si="805"/>
        <v/>
      </c>
      <c r="AX3683" t="str">
        <f t="shared" si="806"/>
        <v/>
      </c>
      <c r="AY3683" t="str">
        <f t="shared" si="807"/>
        <v/>
      </c>
      <c r="BA3683" s="5" t="str">
        <f t="shared" si="808"/>
        <v/>
      </c>
      <c r="BB3683" s="5" t="str">
        <f t="shared" si="809"/>
        <v/>
      </c>
      <c r="BC3683" s="5" t="str">
        <f t="shared" si="810"/>
        <v/>
      </c>
      <c r="BD3683" s="5" t="str">
        <f t="shared" si="811"/>
        <v/>
      </c>
      <c r="BF3683" t="s">
        <v>24495</v>
      </c>
      <c r="BG3683" t="s">
        <v>24496</v>
      </c>
      <c r="BH3683" t="s">
        <v>24497</v>
      </c>
      <c r="BI3683" t="s">
        <v>19</v>
      </c>
      <c r="BJ3683" t="s">
        <v>13752</v>
      </c>
      <c r="BK3683" t="s">
        <v>24498</v>
      </c>
    </row>
    <row r="3684" spans="1:63" x14ac:dyDescent="0.3">
      <c r="A3684">
        <v>9.0089900000000007</v>
      </c>
      <c r="B3684">
        <v>8.9571000000000005</v>
      </c>
      <c r="C3684">
        <v>8.9295500000000008</v>
      </c>
      <c r="D3684">
        <v>9.0081500000000005</v>
      </c>
      <c r="E3684">
        <v>9.1241199999999996</v>
      </c>
      <c r="F3684">
        <v>9.1550700000000003</v>
      </c>
      <c r="G3684">
        <v>9.1553199999999997</v>
      </c>
      <c r="H3684">
        <v>8.9824199999999994</v>
      </c>
      <c r="I3684">
        <v>9.2362500000000001</v>
      </c>
      <c r="J3684">
        <v>9.3487299999999998</v>
      </c>
      <c r="K3684">
        <v>9.3402899999999995</v>
      </c>
      <c r="L3684">
        <v>9.33338</v>
      </c>
      <c r="M3684" t="s">
        <v>0</v>
      </c>
      <c r="O3684" t="s">
        <v>1</v>
      </c>
      <c r="P3684" t="s">
        <v>1</v>
      </c>
      <c r="Q3684" t="s">
        <v>2</v>
      </c>
      <c r="R3684" t="s">
        <v>25038</v>
      </c>
      <c r="S3684" t="s">
        <v>21465</v>
      </c>
      <c r="T3684" t="s">
        <v>1082</v>
      </c>
      <c r="U3684" t="s">
        <v>656</v>
      </c>
      <c r="V3684" t="s">
        <v>6723</v>
      </c>
      <c r="W3684">
        <v>1</v>
      </c>
      <c r="X3684" t="s">
        <v>7</v>
      </c>
      <c r="Y3684">
        <v>21</v>
      </c>
      <c r="Z3684">
        <v>5</v>
      </c>
      <c r="AA3684">
        <v>9</v>
      </c>
      <c r="AB3684">
        <v>4</v>
      </c>
      <c r="AC3684">
        <v>27.1</v>
      </c>
      <c r="AD3684">
        <v>1</v>
      </c>
      <c r="AF3684" t="s">
        <v>25041</v>
      </c>
      <c r="AG3684">
        <v>1.5103599999999999</v>
      </c>
      <c r="AH3684">
        <v>4.3103099999999998E-2</v>
      </c>
      <c r="AI3684">
        <v>-0.12828700000000001</v>
      </c>
      <c r="AJ3684">
        <f t="shared" si="798"/>
        <v>0.12828700000000001</v>
      </c>
      <c r="AK3684">
        <v>-2.8070200000000001</v>
      </c>
      <c r="AL3684" t="str">
        <f t="shared" si="799"/>
        <v/>
      </c>
      <c r="AM3684" t="str">
        <f t="shared" si="800"/>
        <v/>
      </c>
      <c r="AN3684" t="str">
        <f t="shared" si="801"/>
        <v/>
      </c>
      <c r="AO3684" t="str">
        <f t="shared" si="802"/>
        <v/>
      </c>
      <c r="AQ3684">
        <v>4.3129</v>
      </c>
      <c r="AR3684">
        <v>1.4477399999999999E-4</v>
      </c>
      <c r="AS3684">
        <v>-0.33871600000000002</v>
      </c>
      <c r="AT3684">
        <f t="shared" si="803"/>
        <v>0.33871600000000002</v>
      </c>
      <c r="AU3684">
        <v>-10.31</v>
      </c>
      <c r="AV3684" t="str">
        <f t="shared" si="804"/>
        <v/>
      </c>
      <c r="AW3684" t="str">
        <f t="shared" si="805"/>
        <v/>
      </c>
      <c r="AX3684" t="str">
        <f t="shared" si="806"/>
        <v/>
      </c>
      <c r="AY3684" t="str">
        <f t="shared" si="807"/>
        <v/>
      </c>
      <c r="BA3684" s="5" t="str">
        <f t="shared" si="808"/>
        <v/>
      </c>
      <c r="BB3684" s="5" t="str">
        <f t="shared" si="809"/>
        <v/>
      </c>
      <c r="BC3684" s="5" t="str">
        <f t="shared" si="810"/>
        <v/>
      </c>
      <c r="BD3684" s="5" t="str">
        <f t="shared" si="811"/>
        <v/>
      </c>
      <c r="BF3684" t="s">
        <v>25039</v>
      </c>
      <c r="BG3684" t="s">
        <v>25040</v>
      </c>
      <c r="BH3684" t="s">
        <v>25041</v>
      </c>
      <c r="BI3684" t="s">
        <v>656</v>
      </c>
      <c r="BJ3684" t="s">
        <v>21469</v>
      </c>
      <c r="BK3684" t="s">
        <v>25042</v>
      </c>
    </row>
    <row r="3685" spans="1:63" x14ac:dyDescent="0.3">
      <c r="A3685">
        <v>4.4059900000000001</v>
      </c>
      <c r="B3685">
        <v>4.9864100000000002</v>
      </c>
      <c r="C3685">
        <v>5.15381</v>
      </c>
      <c r="D3685">
        <v>4.6948800000000004</v>
      </c>
      <c r="E3685">
        <v>4.7760999999999996</v>
      </c>
      <c r="F3685">
        <v>5.1456799999999996</v>
      </c>
      <c r="G3685">
        <v>4.9020700000000001</v>
      </c>
      <c r="H3685">
        <v>4.9307400000000001</v>
      </c>
      <c r="I3685">
        <v>4.6264399999999997</v>
      </c>
      <c r="J3685">
        <v>5.1818999999999997</v>
      </c>
      <c r="K3685">
        <v>4.8579800000000004</v>
      </c>
      <c r="L3685">
        <v>5.14975</v>
      </c>
      <c r="M3685" t="s">
        <v>0</v>
      </c>
      <c r="S3685" t="s">
        <v>30728</v>
      </c>
      <c r="T3685" t="s">
        <v>41367</v>
      </c>
      <c r="V3685" t="s">
        <v>42887</v>
      </c>
      <c r="W3685">
        <v>0</v>
      </c>
      <c r="X3685" t="s">
        <v>7</v>
      </c>
      <c r="Y3685">
        <v>4</v>
      </c>
      <c r="Z3685">
        <v>1</v>
      </c>
      <c r="AA3685">
        <v>1</v>
      </c>
      <c r="AB3685">
        <v>1</v>
      </c>
      <c r="AC3685">
        <v>54.7</v>
      </c>
      <c r="AD3685">
        <v>1</v>
      </c>
      <c r="AF3685" t="s">
        <v>42890</v>
      </c>
      <c r="AG3685">
        <v>0.29541000000000001</v>
      </c>
      <c r="AH3685">
        <v>0.55177100000000001</v>
      </c>
      <c r="AI3685">
        <v>-0.12837599999999999</v>
      </c>
      <c r="AJ3685">
        <f t="shared" si="798"/>
        <v>0.12837599999999999</v>
      </c>
      <c r="AK3685">
        <v>-0.70625899999999997</v>
      </c>
      <c r="AL3685" t="str">
        <f t="shared" si="799"/>
        <v/>
      </c>
      <c r="AM3685" t="str">
        <f t="shared" si="800"/>
        <v/>
      </c>
      <c r="AN3685" t="str">
        <f t="shared" si="801"/>
        <v/>
      </c>
      <c r="AO3685" t="str">
        <f t="shared" si="802"/>
        <v/>
      </c>
      <c r="AQ3685">
        <v>0.28358800000000001</v>
      </c>
      <c r="AR3685">
        <v>0.56213599999999997</v>
      </c>
      <c r="AS3685">
        <v>-0.14374400000000001</v>
      </c>
      <c r="AT3685">
        <f t="shared" si="803"/>
        <v>0.14374400000000001</v>
      </c>
      <c r="AU3685">
        <v>-0.68232800000000005</v>
      </c>
      <c r="AV3685" t="str">
        <f t="shared" si="804"/>
        <v/>
      </c>
      <c r="AW3685" t="str">
        <f t="shared" si="805"/>
        <v/>
      </c>
      <c r="AX3685" t="str">
        <f t="shared" si="806"/>
        <v/>
      </c>
      <c r="AY3685" t="str">
        <f t="shared" si="807"/>
        <v/>
      </c>
      <c r="BA3685" s="5" t="str">
        <f t="shared" si="808"/>
        <v/>
      </c>
      <c r="BB3685" s="5" t="str">
        <f t="shared" si="809"/>
        <v/>
      </c>
      <c r="BC3685" s="5" t="str">
        <f t="shared" si="810"/>
        <v/>
      </c>
      <c r="BD3685" s="5" t="str">
        <f t="shared" si="811"/>
        <v/>
      </c>
      <c r="BF3685" t="s">
        <v>42888</v>
      </c>
      <c r="BG3685" t="s">
        <v>42889</v>
      </c>
      <c r="BH3685" t="s">
        <v>42890</v>
      </c>
      <c r="BK3685" t="s">
        <v>42891</v>
      </c>
    </row>
    <row r="3686" spans="1:63" x14ac:dyDescent="0.3">
      <c r="A3686">
        <v>6.8948200000000002</v>
      </c>
      <c r="B3686">
        <v>6.7695100000000004</v>
      </c>
      <c r="C3686">
        <v>6.7970100000000002</v>
      </c>
      <c r="D3686">
        <v>6.8691300000000002</v>
      </c>
      <c r="E3686">
        <v>6.8592199999999997</v>
      </c>
      <c r="F3686">
        <v>7.0476700000000001</v>
      </c>
      <c r="G3686">
        <v>7.0078699999999996</v>
      </c>
      <c r="H3686">
        <v>6.9295499999999999</v>
      </c>
      <c r="I3686">
        <v>7.3001199999999997</v>
      </c>
      <c r="J3686">
        <v>7.2807700000000004</v>
      </c>
      <c r="K3686">
        <v>7.2927799999999996</v>
      </c>
      <c r="L3686">
        <v>7.4153200000000004</v>
      </c>
      <c r="M3686" t="s">
        <v>0</v>
      </c>
      <c r="P3686" t="s">
        <v>1</v>
      </c>
      <c r="Q3686" t="s">
        <v>116</v>
      </c>
      <c r="T3686" t="s">
        <v>1082</v>
      </c>
      <c r="W3686">
        <v>0</v>
      </c>
      <c r="X3686" t="s">
        <v>7</v>
      </c>
      <c r="Y3686">
        <v>12</v>
      </c>
      <c r="Z3686">
        <v>3</v>
      </c>
      <c r="AA3686">
        <v>3</v>
      </c>
      <c r="AB3686">
        <v>3</v>
      </c>
      <c r="AC3686">
        <v>25.2</v>
      </c>
      <c r="AD3686">
        <v>1</v>
      </c>
      <c r="AF3686" t="s">
        <v>33954</v>
      </c>
      <c r="AG3686">
        <v>1.33639</v>
      </c>
      <c r="AH3686">
        <v>6.2180699999999998E-2</v>
      </c>
      <c r="AI3686">
        <v>-0.12846199999999999</v>
      </c>
      <c r="AJ3686">
        <f t="shared" si="798"/>
        <v>0.12846199999999999</v>
      </c>
      <c r="AK3686">
        <v>-2.5070000000000001</v>
      </c>
      <c r="AL3686" t="str">
        <f t="shared" si="799"/>
        <v/>
      </c>
      <c r="AM3686" t="str">
        <f t="shared" si="800"/>
        <v/>
      </c>
      <c r="AN3686" t="str">
        <f t="shared" si="801"/>
        <v/>
      </c>
      <c r="AO3686" t="str">
        <f t="shared" si="802"/>
        <v/>
      </c>
      <c r="AQ3686">
        <v>4.5604100000000001</v>
      </c>
      <c r="AR3686" s="1">
        <v>8.9085200000000006E-5</v>
      </c>
      <c r="AS3686">
        <v>-0.48963200000000001</v>
      </c>
      <c r="AT3686">
        <f t="shared" si="803"/>
        <v>0.48963200000000001</v>
      </c>
      <c r="AU3686">
        <v>-11.3855</v>
      </c>
      <c r="AV3686" t="str">
        <f t="shared" si="804"/>
        <v/>
      </c>
      <c r="AW3686" t="str">
        <f t="shared" si="805"/>
        <v/>
      </c>
      <c r="AX3686" t="str">
        <f t="shared" si="806"/>
        <v/>
      </c>
      <c r="AY3686" t="str">
        <f t="shared" si="807"/>
        <v/>
      </c>
      <c r="BA3686" s="5" t="str">
        <f t="shared" si="808"/>
        <v/>
      </c>
      <c r="BB3686" s="5" t="str">
        <f t="shared" si="809"/>
        <v/>
      </c>
      <c r="BC3686" s="5" t="str">
        <f t="shared" si="810"/>
        <v/>
      </c>
      <c r="BD3686" s="5" t="str">
        <f t="shared" si="811"/>
        <v/>
      </c>
      <c r="BF3686" t="s">
        <v>33952</v>
      </c>
      <c r="BG3686" t="s">
        <v>33953</v>
      </c>
      <c r="BH3686" t="s">
        <v>33954</v>
      </c>
      <c r="BK3686" t="s">
        <v>33955</v>
      </c>
    </row>
    <row r="3687" spans="1:63" x14ac:dyDescent="0.3">
      <c r="A3687">
        <v>10.600899999999999</v>
      </c>
      <c r="B3687">
        <v>10.6784</v>
      </c>
      <c r="C3687">
        <v>10.645200000000001</v>
      </c>
      <c r="D3687">
        <v>10.5854</v>
      </c>
      <c r="E3687">
        <v>10.738</v>
      </c>
      <c r="F3687">
        <v>10.738099999999999</v>
      </c>
      <c r="G3687">
        <v>10.7432</v>
      </c>
      <c r="H3687">
        <v>10.8049</v>
      </c>
      <c r="I3687">
        <v>11.4291</v>
      </c>
      <c r="J3687">
        <v>11.447699999999999</v>
      </c>
      <c r="K3687">
        <v>11.4236</v>
      </c>
      <c r="L3687">
        <v>11.408099999999999</v>
      </c>
      <c r="M3687" t="s">
        <v>0</v>
      </c>
      <c r="O3687" t="s">
        <v>1</v>
      </c>
      <c r="P3687" t="s">
        <v>1</v>
      </c>
      <c r="Q3687" t="s">
        <v>2</v>
      </c>
      <c r="R3687" t="s">
        <v>13039</v>
      </c>
      <c r="S3687" t="s">
        <v>13040</v>
      </c>
      <c r="T3687" t="s">
        <v>7049</v>
      </c>
      <c r="V3687" t="s">
        <v>13041</v>
      </c>
      <c r="W3687">
        <v>0</v>
      </c>
      <c r="X3687" t="s">
        <v>7</v>
      </c>
      <c r="Y3687">
        <v>22</v>
      </c>
      <c r="Z3687">
        <v>15</v>
      </c>
      <c r="AA3687">
        <v>25</v>
      </c>
      <c r="AB3687">
        <v>15</v>
      </c>
      <c r="AC3687">
        <v>75.400000000000006</v>
      </c>
      <c r="AD3687">
        <v>1</v>
      </c>
      <c r="AF3687" t="s">
        <v>13044</v>
      </c>
      <c r="AG3687">
        <v>2.5264899999999999</v>
      </c>
      <c r="AH3687">
        <v>5.1628999999999998E-3</v>
      </c>
      <c r="AI3687">
        <v>-0.128548</v>
      </c>
      <c r="AJ3687">
        <f t="shared" si="798"/>
        <v>0.128548</v>
      </c>
      <c r="AK3687">
        <v>-4.8083900000000002</v>
      </c>
      <c r="AL3687" t="str">
        <f t="shared" si="799"/>
        <v/>
      </c>
      <c r="AM3687" t="str">
        <f t="shared" si="800"/>
        <v/>
      </c>
      <c r="AN3687" t="str">
        <f t="shared" si="801"/>
        <v/>
      </c>
      <c r="AO3687" t="str">
        <f t="shared" si="802"/>
        <v/>
      </c>
      <c r="AQ3687">
        <v>7.4570299999999996</v>
      </c>
      <c r="AR3687" s="1">
        <v>7.3848100000000001E-7</v>
      </c>
      <c r="AS3687">
        <v>-0.79962500000000003</v>
      </c>
      <c r="AT3687">
        <f t="shared" si="803"/>
        <v>0.79962500000000003</v>
      </c>
      <c r="AU3687">
        <v>-35.221299999999999</v>
      </c>
      <c r="AV3687" t="str">
        <f t="shared" si="804"/>
        <v/>
      </c>
      <c r="AW3687" t="str">
        <f t="shared" si="805"/>
        <v>+</v>
      </c>
      <c r="AX3687" t="str">
        <f t="shared" si="806"/>
        <v/>
      </c>
      <c r="AY3687" t="str">
        <f t="shared" si="807"/>
        <v/>
      </c>
      <c r="BA3687" s="5" t="str">
        <f t="shared" si="808"/>
        <v/>
      </c>
      <c r="BB3687" s="5" t="str">
        <f t="shared" si="809"/>
        <v/>
      </c>
      <c r="BC3687" s="5" t="str">
        <f t="shared" si="810"/>
        <v/>
      </c>
      <c r="BD3687" s="5" t="str">
        <f t="shared" si="811"/>
        <v/>
      </c>
      <c r="BF3687" t="s">
        <v>13042</v>
      </c>
      <c r="BG3687" t="s">
        <v>13043</v>
      </c>
      <c r="BH3687" t="s">
        <v>13044</v>
      </c>
      <c r="BJ3687" t="s">
        <v>13045</v>
      </c>
      <c r="BK3687" t="s">
        <v>13046</v>
      </c>
    </row>
    <row r="3688" spans="1:63" x14ac:dyDescent="0.3">
      <c r="A3688">
        <v>10.276899999999999</v>
      </c>
      <c r="B3688">
        <v>10.294</v>
      </c>
      <c r="C3688">
        <v>10.1927</v>
      </c>
      <c r="D3688">
        <v>10.2597</v>
      </c>
      <c r="E3688">
        <v>10.382</v>
      </c>
      <c r="F3688">
        <v>10.336600000000001</v>
      </c>
      <c r="G3688">
        <v>10.372</v>
      </c>
      <c r="H3688">
        <v>10.4474</v>
      </c>
      <c r="I3688">
        <v>10.3512</v>
      </c>
      <c r="J3688">
        <v>10.435600000000001</v>
      </c>
      <c r="K3688">
        <v>10.370699999999999</v>
      </c>
      <c r="L3688">
        <v>10.414999999999999</v>
      </c>
      <c r="M3688" t="s">
        <v>0</v>
      </c>
      <c r="O3688" t="s">
        <v>1</v>
      </c>
      <c r="P3688" t="s">
        <v>1</v>
      </c>
      <c r="Q3688" t="s">
        <v>2</v>
      </c>
      <c r="R3688" t="s">
        <v>25920</v>
      </c>
      <c r="S3688" t="s">
        <v>18827</v>
      </c>
      <c r="T3688" t="s">
        <v>25921</v>
      </c>
      <c r="U3688" t="s">
        <v>6915</v>
      </c>
      <c r="V3688" t="s">
        <v>25922</v>
      </c>
      <c r="W3688">
        <v>0</v>
      </c>
      <c r="X3688" t="s">
        <v>7</v>
      </c>
      <c r="Y3688">
        <v>11</v>
      </c>
      <c r="Z3688">
        <v>6</v>
      </c>
      <c r="AA3688">
        <v>9</v>
      </c>
      <c r="AB3688">
        <v>6</v>
      </c>
      <c r="AC3688">
        <v>45.8</v>
      </c>
      <c r="AD3688">
        <v>1</v>
      </c>
      <c r="AF3688" t="s">
        <v>25925</v>
      </c>
      <c r="AG3688">
        <v>2.1547999999999998</v>
      </c>
      <c r="AH3688">
        <v>1.1155699999999999E-2</v>
      </c>
      <c r="AI3688">
        <v>-0.12864700000000001</v>
      </c>
      <c r="AJ3688">
        <f t="shared" si="798"/>
        <v>0.12864700000000001</v>
      </c>
      <c r="AK3688">
        <v>-4.0146100000000002</v>
      </c>
      <c r="AL3688" t="str">
        <f t="shared" si="799"/>
        <v/>
      </c>
      <c r="AM3688" t="str">
        <f t="shared" si="800"/>
        <v/>
      </c>
      <c r="AN3688" t="str">
        <f t="shared" si="801"/>
        <v/>
      </c>
      <c r="AO3688" t="str">
        <f t="shared" si="802"/>
        <v/>
      </c>
      <c r="AQ3688">
        <v>2.4554299999999998</v>
      </c>
      <c r="AR3688">
        <v>5.8168300000000003E-3</v>
      </c>
      <c r="AS3688">
        <v>-0.13725599999999999</v>
      </c>
      <c r="AT3688">
        <f t="shared" si="803"/>
        <v>0.13725599999999999</v>
      </c>
      <c r="AU3688">
        <v>-4.6498999999999997</v>
      </c>
      <c r="AV3688" t="str">
        <f t="shared" si="804"/>
        <v/>
      </c>
      <c r="AW3688" t="str">
        <f t="shared" si="805"/>
        <v/>
      </c>
      <c r="AX3688" t="str">
        <f t="shared" si="806"/>
        <v/>
      </c>
      <c r="AY3688" t="str">
        <f t="shared" si="807"/>
        <v/>
      </c>
      <c r="BA3688" s="5" t="str">
        <f t="shared" si="808"/>
        <v/>
      </c>
      <c r="BB3688" s="5" t="str">
        <f t="shared" si="809"/>
        <v/>
      </c>
      <c r="BC3688" s="5" t="str">
        <f t="shared" si="810"/>
        <v/>
      </c>
      <c r="BD3688" s="5" t="str">
        <f t="shared" si="811"/>
        <v/>
      </c>
      <c r="BF3688" t="s">
        <v>25923</v>
      </c>
      <c r="BG3688" t="s">
        <v>25924</v>
      </c>
      <c r="BH3688" t="s">
        <v>25925</v>
      </c>
      <c r="BI3688" t="s">
        <v>6915</v>
      </c>
      <c r="BK3688" t="s">
        <v>25926</v>
      </c>
    </row>
    <row r="3689" spans="1:63" x14ac:dyDescent="0.3">
      <c r="A3689">
        <v>11.1761</v>
      </c>
      <c r="B3689">
        <v>11.205500000000001</v>
      </c>
      <c r="C3689">
        <v>11.217000000000001</v>
      </c>
      <c r="D3689">
        <v>11.17</v>
      </c>
      <c r="E3689">
        <v>11.294700000000001</v>
      </c>
      <c r="F3689">
        <v>11.327199999999999</v>
      </c>
      <c r="G3689">
        <v>11.3819</v>
      </c>
      <c r="H3689">
        <v>11.2799</v>
      </c>
      <c r="I3689">
        <v>11.075900000000001</v>
      </c>
      <c r="J3689">
        <v>11.083500000000001</v>
      </c>
      <c r="K3689">
        <v>11.1091</v>
      </c>
      <c r="L3689">
        <v>11.1113</v>
      </c>
      <c r="M3689" t="s">
        <v>0</v>
      </c>
      <c r="O3689" t="s">
        <v>1</v>
      </c>
      <c r="P3689" t="s">
        <v>1</v>
      </c>
      <c r="Q3689" t="s">
        <v>2</v>
      </c>
      <c r="R3689" t="s">
        <v>8766</v>
      </c>
      <c r="S3689" t="s">
        <v>8767</v>
      </c>
      <c r="T3689" t="s">
        <v>8768</v>
      </c>
      <c r="V3689" t="s">
        <v>8769</v>
      </c>
      <c r="W3689">
        <v>0</v>
      </c>
      <c r="X3689" t="s">
        <v>7</v>
      </c>
      <c r="Y3689">
        <v>32</v>
      </c>
      <c r="Z3689">
        <v>15</v>
      </c>
      <c r="AA3689">
        <v>29</v>
      </c>
      <c r="AB3689">
        <v>15</v>
      </c>
      <c r="AC3689">
        <v>55.5</v>
      </c>
      <c r="AD3689">
        <v>1</v>
      </c>
      <c r="AF3689" t="s">
        <v>8772</v>
      </c>
      <c r="AG3689">
        <v>2.6509499999999999</v>
      </c>
      <c r="AH3689">
        <v>4.0074899999999998E-3</v>
      </c>
      <c r="AI3689">
        <v>-0.128771</v>
      </c>
      <c r="AJ3689">
        <f t="shared" si="798"/>
        <v>0.128771</v>
      </c>
      <c r="AK3689">
        <v>-5.0943199999999997</v>
      </c>
      <c r="AL3689" t="str">
        <f t="shared" si="799"/>
        <v/>
      </c>
      <c r="AM3689" t="str">
        <f t="shared" si="800"/>
        <v/>
      </c>
      <c r="AN3689" t="str">
        <f t="shared" si="801"/>
        <v/>
      </c>
      <c r="AO3689" t="str">
        <f t="shared" si="802"/>
        <v/>
      </c>
      <c r="AQ3689">
        <v>3.2807200000000001</v>
      </c>
      <c r="AR3689">
        <v>1.0852100000000001E-3</v>
      </c>
      <c r="AS3689">
        <v>9.7191100000000002E-2</v>
      </c>
      <c r="AT3689">
        <f t="shared" si="803"/>
        <v>-9.7191100000000002E-2</v>
      </c>
      <c r="AU3689">
        <v>6.7296800000000001</v>
      </c>
      <c r="AV3689" t="str">
        <f t="shared" si="804"/>
        <v/>
      </c>
      <c r="AW3689" t="str">
        <f t="shared" si="805"/>
        <v/>
      </c>
      <c r="AX3689" t="str">
        <f t="shared" si="806"/>
        <v/>
      </c>
      <c r="AY3689" t="str">
        <f t="shared" si="807"/>
        <v/>
      </c>
      <c r="BA3689" s="5" t="str">
        <f t="shared" si="808"/>
        <v/>
      </c>
      <c r="BB3689" s="5" t="str">
        <f t="shared" si="809"/>
        <v/>
      </c>
      <c r="BC3689" s="5" t="str">
        <f t="shared" si="810"/>
        <v/>
      </c>
      <c r="BD3689" s="5" t="str">
        <f t="shared" si="811"/>
        <v/>
      </c>
      <c r="BF3689" t="s">
        <v>8770</v>
      </c>
      <c r="BG3689" t="s">
        <v>8771</v>
      </c>
      <c r="BH3689" t="s">
        <v>8772</v>
      </c>
      <c r="BJ3689" t="s">
        <v>8773</v>
      </c>
      <c r="BK3689" t="s">
        <v>8774</v>
      </c>
    </row>
    <row r="3690" spans="1:63" x14ac:dyDescent="0.3">
      <c r="A3690">
        <v>7.0990799999999998</v>
      </c>
      <c r="B3690">
        <v>7.2507700000000002</v>
      </c>
      <c r="C3690">
        <v>7.1937699999999998</v>
      </c>
      <c r="D3690">
        <v>7.2422199999999997</v>
      </c>
      <c r="E3690">
        <v>7.2384000000000004</v>
      </c>
      <c r="F3690">
        <v>7.5376099999999999</v>
      </c>
      <c r="G3690">
        <v>7.2393599999999996</v>
      </c>
      <c r="H3690">
        <v>7.2863300000000004</v>
      </c>
      <c r="I3690">
        <v>7.43546</v>
      </c>
      <c r="J3690">
        <v>7.4127799999999997</v>
      </c>
      <c r="K3690">
        <v>7.3028700000000004</v>
      </c>
      <c r="L3690">
        <v>7.6117600000000003</v>
      </c>
      <c r="M3690" t="s">
        <v>0</v>
      </c>
      <c r="P3690" t="s">
        <v>1</v>
      </c>
      <c r="Q3690" t="s">
        <v>116</v>
      </c>
      <c r="R3690" t="s">
        <v>24083</v>
      </c>
      <c r="S3690" t="s">
        <v>24131</v>
      </c>
      <c r="T3690" t="s">
        <v>16679</v>
      </c>
      <c r="U3690" t="s">
        <v>2166</v>
      </c>
      <c r="V3690" t="s">
        <v>6127</v>
      </c>
      <c r="W3690">
        <v>0</v>
      </c>
      <c r="X3690" t="s">
        <v>7</v>
      </c>
      <c r="Y3690">
        <v>12</v>
      </c>
      <c r="Z3690">
        <v>2</v>
      </c>
      <c r="AA3690">
        <v>2</v>
      </c>
      <c r="AB3690">
        <v>2</v>
      </c>
      <c r="AC3690">
        <v>28.4</v>
      </c>
      <c r="AD3690">
        <v>1</v>
      </c>
      <c r="AF3690" t="s">
        <v>35975</v>
      </c>
      <c r="AG3690">
        <v>0.80576899999999996</v>
      </c>
      <c r="AH3690">
        <v>0.18956999999999999</v>
      </c>
      <c r="AI3690">
        <v>-0.12896199999999999</v>
      </c>
      <c r="AJ3690">
        <f t="shared" si="798"/>
        <v>0.12896199999999999</v>
      </c>
      <c r="AK3690">
        <v>-1.61982</v>
      </c>
      <c r="AL3690" t="str">
        <f t="shared" si="799"/>
        <v/>
      </c>
      <c r="AM3690" t="str">
        <f t="shared" si="800"/>
        <v/>
      </c>
      <c r="AN3690" t="str">
        <f t="shared" si="801"/>
        <v/>
      </c>
      <c r="AO3690" t="str">
        <f t="shared" si="802"/>
        <v/>
      </c>
      <c r="AQ3690">
        <v>1.8146800000000001</v>
      </c>
      <c r="AR3690">
        <v>2.2124600000000001E-2</v>
      </c>
      <c r="AS3690">
        <v>-0.244256</v>
      </c>
      <c r="AT3690">
        <f t="shared" si="803"/>
        <v>0.244256</v>
      </c>
      <c r="AU3690">
        <v>-3.3551099999999998</v>
      </c>
      <c r="AV3690" t="str">
        <f t="shared" si="804"/>
        <v/>
      </c>
      <c r="AW3690" t="str">
        <f t="shared" si="805"/>
        <v/>
      </c>
      <c r="AX3690" t="str">
        <f t="shared" si="806"/>
        <v/>
      </c>
      <c r="AY3690" t="str">
        <f t="shared" si="807"/>
        <v/>
      </c>
      <c r="BA3690" s="5" t="str">
        <f t="shared" si="808"/>
        <v/>
      </c>
      <c r="BB3690" s="5" t="str">
        <f t="shared" si="809"/>
        <v/>
      </c>
      <c r="BC3690" s="5" t="str">
        <f t="shared" si="810"/>
        <v/>
      </c>
      <c r="BD3690" s="5" t="str">
        <f t="shared" si="811"/>
        <v/>
      </c>
      <c r="BF3690" t="s">
        <v>35973</v>
      </c>
      <c r="BG3690" t="s">
        <v>35974</v>
      </c>
      <c r="BH3690" t="s">
        <v>35975</v>
      </c>
      <c r="BI3690" t="s">
        <v>2166</v>
      </c>
      <c r="BJ3690" t="s">
        <v>7525</v>
      </c>
      <c r="BK3690" t="s">
        <v>35976</v>
      </c>
    </row>
    <row r="3691" spans="1:63" x14ac:dyDescent="0.3">
      <c r="A3691">
        <v>10.3087</v>
      </c>
      <c r="B3691">
        <v>10.3505</v>
      </c>
      <c r="C3691">
        <v>10.38</v>
      </c>
      <c r="D3691">
        <v>10.387600000000001</v>
      </c>
      <c r="E3691">
        <v>10.4346</v>
      </c>
      <c r="F3691">
        <v>10.4899</v>
      </c>
      <c r="G3691">
        <v>10.5084</v>
      </c>
      <c r="H3691">
        <v>10.5097</v>
      </c>
      <c r="I3691">
        <v>10.168699999999999</v>
      </c>
      <c r="J3691">
        <v>10.125299999999999</v>
      </c>
      <c r="K3691">
        <v>10.1793</v>
      </c>
      <c r="L3691">
        <v>10.1852</v>
      </c>
      <c r="M3691" t="s">
        <v>0</v>
      </c>
      <c r="O3691" t="s">
        <v>1</v>
      </c>
      <c r="P3691" t="s">
        <v>1</v>
      </c>
      <c r="Q3691" t="s">
        <v>2</v>
      </c>
      <c r="R3691" t="s">
        <v>13454</v>
      </c>
      <c r="S3691" t="s">
        <v>13455</v>
      </c>
      <c r="T3691" t="s">
        <v>13456</v>
      </c>
      <c r="U3691" t="s">
        <v>13457</v>
      </c>
      <c r="V3691" t="s">
        <v>13458</v>
      </c>
      <c r="W3691">
        <v>0</v>
      </c>
      <c r="X3691" t="s">
        <v>7</v>
      </c>
      <c r="Y3691">
        <v>25</v>
      </c>
      <c r="Z3691">
        <v>17</v>
      </c>
      <c r="AA3691">
        <v>20</v>
      </c>
      <c r="AB3691">
        <v>17</v>
      </c>
      <c r="AC3691">
        <v>84.5</v>
      </c>
      <c r="AD3691">
        <v>1</v>
      </c>
      <c r="AF3691" t="s">
        <v>13461</v>
      </c>
      <c r="AG3691">
        <v>2.6697600000000001</v>
      </c>
      <c r="AH3691">
        <v>3.85593E-3</v>
      </c>
      <c r="AI3691">
        <v>-0.12896299999999999</v>
      </c>
      <c r="AJ3691">
        <f t="shared" si="798"/>
        <v>0.12896299999999999</v>
      </c>
      <c r="AK3691">
        <v>-5.1384999999999996</v>
      </c>
      <c r="AL3691" t="str">
        <f t="shared" si="799"/>
        <v/>
      </c>
      <c r="AM3691" t="str">
        <f t="shared" si="800"/>
        <v/>
      </c>
      <c r="AN3691" t="str">
        <f t="shared" si="801"/>
        <v/>
      </c>
      <c r="AO3691" t="str">
        <f t="shared" si="802"/>
        <v/>
      </c>
      <c r="AQ3691">
        <v>3.8543699999999999</v>
      </c>
      <c r="AR3691">
        <v>3.5216099999999998E-4</v>
      </c>
      <c r="AS3691">
        <v>0.192075</v>
      </c>
      <c r="AT3691">
        <f t="shared" si="803"/>
        <v>-0.192075</v>
      </c>
      <c r="AU3691">
        <v>8.5565300000000004</v>
      </c>
      <c r="AV3691" t="str">
        <f t="shared" si="804"/>
        <v/>
      </c>
      <c r="AW3691" t="str">
        <f t="shared" si="805"/>
        <v/>
      </c>
      <c r="AX3691" t="str">
        <f t="shared" si="806"/>
        <v/>
      </c>
      <c r="AY3691" t="str">
        <f t="shared" si="807"/>
        <v/>
      </c>
      <c r="BA3691" s="5" t="str">
        <f t="shared" si="808"/>
        <v/>
      </c>
      <c r="BB3691" s="5" t="str">
        <f t="shared" si="809"/>
        <v/>
      </c>
      <c r="BC3691" s="5" t="str">
        <f t="shared" si="810"/>
        <v/>
      </c>
      <c r="BD3691" s="5" t="str">
        <f t="shared" si="811"/>
        <v/>
      </c>
      <c r="BF3691" t="s">
        <v>13459</v>
      </c>
      <c r="BG3691" t="s">
        <v>13460</v>
      </c>
      <c r="BH3691" t="s">
        <v>13461</v>
      </c>
      <c r="BI3691" t="s">
        <v>13462</v>
      </c>
      <c r="BJ3691" t="s">
        <v>13463</v>
      </c>
      <c r="BK3691" t="s">
        <v>13464</v>
      </c>
    </row>
    <row r="3692" spans="1:63" x14ac:dyDescent="0.3">
      <c r="A3692">
        <v>5.1578499999999998</v>
      </c>
      <c r="B3692">
        <v>5.2326600000000001</v>
      </c>
      <c r="C3692">
        <v>5.6976599999999999</v>
      </c>
      <c r="D3692">
        <v>5.4918500000000003</v>
      </c>
      <c r="E3692">
        <v>5.7004400000000004</v>
      </c>
      <c r="F3692">
        <v>5.2742599999999999</v>
      </c>
      <c r="G3692">
        <v>5.6467400000000003</v>
      </c>
      <c r="H3692">
        <v>5.4757300000000004</v>
      </c>
      <c r="I3692">
        <v>5.3888800000000003</v>
      </c>
      <c r="J3692">
        <v>5.4918500000000003</v>
      </c>
      <c r="K3692">
        <v>5.3037799999999997</v>
      </c>
      <c r="L3692">
        <v>5.5484400000000003</v>
      </c>
      <c r="M3692" t="s">
        <v>0</v>
      </c>
      <c r="T3692" t="s">
        <v>18775</v>
      </c>
      <c r="W3692">
        <v>0</v>
      </c>
      <c r="X3692" t="s">
        <v>7</v>
      </c>
      <c r="Y3692">
        <v>7</v>
      </c>
      <c r="Z3692">
        <v>1</v>
      </c>
      <c r="AA3692">
        <v>1</v>
      </c>
      <c r="AB3692">
        <v>1</v>
      </c>
      <c r="AC3692">
        <v>19.600000000000001</v>
      </c>
      <c r="AD3692">
        <v>1</v>
      </c>
      <c r="AF3692" t="s">
        <v>41018</v>
      </c>
      <c r="AG3692">
        <v>0.35579300000000003</v>
      </c>
      <c r="AH3692">
        <v>0.48774099999999998</v>
      </c>
      <c r="AI3692">
        <v>-0.12928600000000001</v>
      </c>
      <c r="AJ3692">
        <f t="shared" si="798"/>
        <v>0.12928600000000001</v>
      </c>
      <c r="AK3692">
        <v>-0.82531500000000002</v>
      </c>
      <c r="AL3692" t="str">
        <f t="shared" si="799"/>
        <v/>
      </c>
      <c r="AM3692" t="str">
        <f t="shared" si="800"/>
        <v/>
      </c>
      <c r="AN3692" t="str">
        <f t="shared" si="801"/>
        <v/>
      </c>
      <c r="AO3692" t="str">
        <f t="shared" si="802"/>
        <v/>
      </c>
      <c r="AQ3692">
        <v>0.10419100000000001</v>
      </c>
      <c r="AR3692">
        <v>0.81131500000000001</v>
      </c>
      <c r="AS3692">
        <v>-3.8229899999999997E-2</v>
      </c>
      <c r="AT3692">
        <f t="shared" si="803"/>
        <v>3.8229899999999997E-2</v>
      </c>
      <c r="AU3692">
        <v>-0.28298299999999998</v>
      </c>
      <c r="AV3692" t="str">
        <f t="shared" si="804"/>
        <v/>
      </c>
      <c r="AW3692" t="str">
        <f t="shared" si="805"/>
        <v/>
      </c>
      <c r="AX3692" t="str">
        <f t="shared" si="806"/>
        <v/>
      </c>
      <c r="AY3692" t="str">
        <f t="shared" si="807"/>
        <v/>
      </c>
      <c r="BA3692" s="5" t="str">
        <f t="shared" si="808"/>
        <v/>
      </c>
      <c r="BB3692" s="5" t="str">
        <f t="shared" si="809"/>
        <v/>
      </c>
      <c r="BC3692" s="5" t="str">
        <f t="shared" si="810"/>
        <v/>
      </c>
      <c r="BD3692" s="5" t="str">
        <f t="shared" si="811"/>
        <v/>
      </c>
      <c r="BF3692" t="s">
        <v>41016</v>
      </c>
      <c r="BG3692" t="s">
        <v>41017</v>
      </c>
      <c r="BH3692" t="s">
        <v>41018</v>
      </c>
      <c r="BK3692" t="s">
        <v>41019</v>
      </c>
    </row>
    <row r="3693" spans="1:63" x14ac:dyDescent="0.3">
      <c r="A3693">
        <v>10.073499999999999</v>
      </c>
      <c r="B3693">
        <v>10.1029</v>
      </c>
      <c r="C3693">
        <v>10.1136</v>
      </c>
      <c r="D3693">
        <v>10.103</v>
      </c>
      <c r="E3693">
        <v>10.2044</v>
      </c>
      <c r="F3693">
        <v>10.2265</v>
      </c>
      <c r="G3693">
        <v>10.196199999999999</v>
      </c>
      <c r="H3693">
        <v>10.283200000000001</v>
      </c>
      <c r="I3693">
        <v>10.327</v>
      </c>
      <c r="J3693">
        <v>10.332100000000001</v>
      </c>
      <c r="K3693">
        <v>10.388400000000001</v>
      </c>
      <c r="L3693">
        <v>10.4125</v>
      </c>
      <c r="M3693" t="s">
        <v>0</v>
      </c>
      <c r="O3693" t="s">
        <v>1</v>
      </c>
      <c r="P3693" t="s">
        <v>1</v>
      </c>
      <c r="Q3693" t="s">
        <v>2</v>
      </c>
      <c r="R3693" t="s">
        <v>16702</v>
      </c>
      <c r="S3693" t="s">
        <v>6749</v>
      </c>
      <c r="T3693" t="s">
        <v>16703</v>
      </c>
      <c r="V3693" t="s">
        <v>4847</v>
      </c>
      <c r="W3693">
        <v>0</v>
      </c>
      <c r="X3693" t="s">
        <v>7</v>
      </c>
      <c r="Y3693">
        <v>56</v>
      </c>
      <c r="Z3693">
        <v>10</v>
      </c>
      <c r="AA3693">
        <v>13</v>
      </c>
      <c r="AB3693">
        <v>10</v>
      </c>
      <c r="AC3693">
        <v>20.5</v>
      </c>
      <c r="AD3693">
        <v>1</v>
      </c>
      <c r="AF3693" t="s">
        <v>16706</v>
      </c>
      <c r="AG3693">
        <v>3.0301499999999999</v>
      </c>
      <c r="AH3693">
        <v>1.8561000000000001E-3</v>
      </c>
      <c r="AI3693">
        <v>-0.129354</v>
      </c>
      <c r="AJ3693">
        <f t="shared" si="798"/>
        <v>0.129354</v>
      </c>
      <c r="AK3693">
        <v>-6.0381799999999997</v>
      </c>
      <c r="AL3693" t="str">
        <f t="shared" si="799"/>
        <v/>
      </c>
      <c r="AM3693" t="str">
        <f t="shared" si="800"/>
        <v/>
      </c>
      <c r="AN3693" t="str">
        <f t="shared" si="801"/>
        <v/>
      </c>
      <c r="AO3693" t="str">
        <f t="shared" si="802"/>
        <v/>
      </c>
      <c r="AQ3693">
        <v>4.6322299999999998</v>
      </c>
      <c r="AR3693" s="1">
        <v>7.73177E-5</v>
      </c>
      <c r="AS3693">
        <v>-0.266762</v>
      </c>
      <c r="AT3693">
        <f t="shared" si="803"/>
        <v>0.266762</v>
      </c>
      <c r="AU3693">
        <v>-11.7163</v>
      </c>
      <c r="AV3693" t="str">
        <f t="shared" si="804"/>
        <v/>
      </c>
      <c r="AW3693" t="str">
        <f t="shared" si="805"/>
        <v/>
      </c>
      <c r="AX3693" t="str">
        <f t="shared" si="806"/>
        <v/>
      </c>
      <c r="AY3693" t="str">
        <f t="shared" si="807"/>
        <v/>
      </c>
      <c r="BA3693" s="5" t="str">
        <f t="shared" si="808"/>
        <v/>
      </c>
      <c r="BB3693" s="5" t="str">
        <f t="shared" si="809"/>
        <v/>
      </c>
      <c r="BC3693" s="5" t="str">
        <f t="shared" si="810"/>
        <v/>
      </c>
      <c r="BD3693" s="5" t="str">
        <f t="shared" si="811"/>
        <v/>
      </c>
      <c r="BF3693" t="s">
        <v>16704</v>
      </c>
      <c r="BG3693" t="s">
        <v>16705</v>
      </c>
      <c r="BH3693" t="s">
        <v>16706</v>
      </c>
      <c r="BJ3693" t="s">
        <v>16707</v>
      </c>
      <c r="BK3693" t="s">
        <v>16708</v>
      </c>
    </row>
    <row r="3694" spans="1:63" x14ac:dyDescent="0.3">
      <c r="A3694">
        <v>9.9949200000000005</v>
      </c>
      <c r="B3694">
        <v>9.9906699999999997</v>
      </c>
      <c r="C3694">
        <v>9.9772800000000004</v>
      </c>
      <c r="D3694">
        <v>9.9802800000000005</v>
      </c>
      <c r="E3694">
        <v>10.0778</v>
      </c>
      <c r="F3694">
        <v>10.124000000000001</v>
      </c>
      <c r="G3694">
        <v>10.1029</v>
      </c>
      <c r="H3694">
        <v>10.1577</v>
      </c>
      <c r="I3694">
        <v>10.414400000000001</v>
      </c>
      <c r="J3694">
        <v>10.478400000000001</v>
      </c>
      <c r="K3694">
        <v>10.4718</v>
      </c>
      <c r="L3694">
        <v>10.4689</v>
      </c>
      <c r="M3694" t="s">
        <v>0</v>
      </c>
      <c r="O3694" t="s">
        <v>1</v>
      </c>
      <c r="P3694" t="s">
        <v>1</v>
      </c>
      <c r="Q3694" t="s">
        <v>2</v>
      </c>
      <c r="R3694" t="s">
        <v>11657</v>
      </c>
      <c r="S3694" t="s">
        <v>11658</v>
      </c>
      <c r="T3694" t="s">
        <v>11659</v>
      </c>
      <c r="V3694" t="s">
        <v>11660</v>
      </c>
      <c r="W3694">
        <v>1</v>
      </c>
      <c r="X3694" t="s">
        <v>7</v>
      </c>
      <c r="Y3694">
        <v>23</v>
      </c>
      <c r="Z3694">
        <v>12</v>
      </c>
      <c r="AA3694">
        <v>19</v>
      </c>
      <c r="AB3694">
        <v>11</v>
      </c>
      <c r="AC3694">
        <v>70.7</v>
      </c>
      <c r="AD3694">
        <v>1</v>
      </c>
      <c r="AF3694" t="s">
        <v>11663</v>
      </c>
      <c r="AG3694">
        <v>3.51877</v>
      </c>
      <c r="AH3694">
        <v>6.9762299999999997E-4</v>
      </c>
      <c r="AI3694">
        <v>-0.129802</v>
      </c>
      <c r="AJ3694">
        <f t="shared" si="798"/>
        <v>0.129802</v>
      </c>
      <c r="AK3694">
        <v>-7.4436400000000003</v>
      </c>
      <c r="AL3694" t="str">
        <f t="shared" si="799"/>
        <v/>
      </c>
      <c r="AM3694" t="str">
        <f t="shared" si="800"/>
        <v/>
      </c>
      <c r="AN3694" t="str">
        <f t="shared" si="801"/>
        <v/>
      </c>
      <c r="AO3694" t="str">
        <f t="shared" si="802"/>
        <v/>
      </c>
      <c r="AQ3694">
        <v>7.1036099999999998</v>
      </c>
      <c r="AR3694" s="1">
        <v>1.17211E-6</v>
      </c>
      <c r="AS3694">
        <v>-0.47257199999999999</v>
      </c>
      <c r="AT3694">
        <f t="shared" si="803"/>
        <v>0.47257199999999999</v>
      </c>
      <c r="AU3694">
        <v>-30.733799999999999</v>
      </c>
      <c r="AV3694" t="str">
        <f t="shared" si="804"/>
        <v/>
      </c>
      <c r="AW3694" t="str">
        <f t="shared" si="805"/>
        <v/>
      </c>
      <c r="AX3694" t="str">
        <f t="shared" si="806"/>
        <v/>
      </c>
      <c r="AY3694" t="str">
        <f t="shared" si="807"/>
        <v/>
      </c>
      <c r="BA3694" s="5" t="str">
        <f t="shared" si="808"/>
        <v/>
      </c>
      <c r="BB3694" s="5" t="str">
        <f t="shared" si="809"/>
        <v/>
      </c>
      <c r="BC3694" s="5" t="str">
        <f t="shared" si="810"/>
        <v/>
      </c>
      <c r="BD3694" s="5" t="str">
        <f t="shared" si="811"/>
        <v/>
      </c>
      <c r="BF3694" t="s">
        <v>11661</v>
      </c>
      <c r="BG3694" t="s">
        <v>11662</v>
      </c>
      <c r="BH3694" t="s">
        <v>11663</v>
      </c>
      <c r="BJ3694" t="s">
        <v>11664</v>
      </c>
      <c r="BK3694" t="s">
        <v>11665</v>
      </c>
    </row>
    <row r="3695" spans="1:63" x14ac:dyDescent="0.3">
      <c r="A3695">
        <v>6.1375000000000002</v>
      </c>
      <c r="B3695">
        <v>6.2384000000000004</v>
      </c>
      <c r="C3695">
        <v>5.93546</v>
      </c>
      <c r="D3695">
        <v>6.2326600000000001</v>
      </c>
      <c r="E3695">
        <v>6.22689</v>
      </c>
      <c r="F3695">
        <v>6.2114000000000003</v>
      </c>
      <c r="G3695">
        <v>6.2326600000000001</v>
      </c>
      <c r="H3695">
        <v>6.3923199999999998</v>
      </c>
      <c r="I3695">
        <v>6.3854300000000004</v>
      </c>
      <c r="J3695">
        <v>6.2798400000000001</v>
      </c>
      <c r="K3695">
        <v>6.4363000000000001</v>
      </c>
      <c r="L3695">
        <v>6.2891000000000004</v>
      </c>
      <c r="M3695" t="s">
        <v>0</v>
      </c>
      <c r="R3695" t="s">
        <v>35168</v>
      </c>
      <c r="S3695" t="s">
        <v>12546</v>
      </c>
      <c r="T3695" t="s">
        <v>35169</v>
      </c>
      <c r="V3695" t="s">
        <v>35170</v>
      </c>
      <c r="W3695">
        <v>0</v>
      </c>
      <c r="X3695" t="s">
        <v>7</v>
      </c>
      <c r="Y3695">
        <v>4</v>
      </c>
      <c r="Z3695">
        <v>2</v>
      </c>
      <c r="AA3695">
        <v>2</v>
      </c>
      <c r="AB3695">
        <v>2</v>
      </c>
      <c r="AC3695">
        <v>94</v>
      </c>
      <c r="AD3695">
        <v>1</v>
      </c>
      <c r="AF3695" t="s">
        <v>35173</v>
      </c>
      <c r="AG3695">
        <v>0.77841099999999996</v>
      </c>
      <c r="AH3695">
        <v>0.200872</v>
      </c>
      <c r="AI3695">
        <v>-0.12981100000000001</v>
      </c>
      <c r="AJ3695">
        <f t="shared" si="798"/>
        <v>0.12981100000000001</v>
      </c>
      <c r="AK3695">
        <v>-1.5739399999999999</v>
      </c>
      <c r="AL3695" t="str">
        <f t="shared" si="799"/>
        <v/>
      </c>
      <c r="AM3695" t="str">
        <f t="shared" si="800"/>
        <v/>
      </c>
      <c r="AN3695" t="str">
        <f t="shared" si="801"/>
        <v/>
      </c>
      <c r="AO3695" t="str">
        <f t="shared" si="802"/>
        <v/>
      </c>
      <c r="AQ3695">
        <v>1.41184</v>
      </c>
      <c r="AR3695">
        <v>5.1662399999999997E-2</v>
      </c>
      <c r="AS3695">
        <v>-0.21165900000000001</v>
      </c>
      <c r="AT3695">
        <f t="shared" si="803"/>
        <v>0.21165900000000001</v>
      </c>
      <c r="AU3695">
        <v>-2.6361400000000001</v>
      </c>
      <c r="AV3695" t="str">
        <f t="shared" si="804"/>
        <v/>
      </c>
      <c r="AW3695" t="str">
        <f t="shared" si="805"/>
        <v/>
      </c>
      <c r="AX3695" t="str">
        <f t="shared" si="806"/>
        <v/>
      </c>
      <c r="AY3695" t="str">
        <f t="shared" si="807"/>
        <v/>
      </c>
      <c r="BA3695" s="5" t="str">
        <f t="shared" si="808"/>
        <v/>
      </c>
      <c r="BB3695" s="5" t="str">
        <f t="shared" si="809"/>
        <v/>
      </c>
      <c r="BC3695" s="5" t="str">
        <f t="shared" si="810"/>
        <v/>
      </c>
      <c r="BD3695" s="5" t="str">
        <f t="shared" si="811"/>
        <v/>
      </c>
      <c r="BF3695" t="s">
        <v>35171</v>
      </c>
      <c r="BG3695" t="s">
        <v>35172</v>
      </c>
      <c r="BH3695" t="s">
        <v>35173</v>
      </c>
      <c r="BJ3695" t="s">
        <v>32914</v>
      </c>
      <c r="BK3695" t="s">
        <v>35174</v>
      </c>
    </row>
    <row r="3696" spans="1:63" x14ac:dyDescent="0.3">
      <c r="A3696">
        <v>9.9013200000000001</v>
      </c>
      <c r="B3696">
        <v>9.9758499999999994</v>
      </c>
      <c r="C3696">
        <v>9.9620300000000004</v>
      </c>
      <c r="D3696">
        <v>9.8840199999999996</v>
      </c>
      <c r="E3696">
        <v>10.0265</v>
      </c>
      <c r="F3696">
        <v>10.0784</v>
      </c>
      <c r="G3696">
        <v>10.0745</v>
      </c>
      <c r="H3696">
        <v>10.063499999999999</v>
      </c>
      <c r="I3696">
        <v>10.0352</v>
      </c>
      <c r="J3696">
        <v>10.105600000000001</v>
      </c>
      <c r="K3696">
        <v>10.0482</v>
      </c>
      <c r="L3696">
        <v>10.0731</v>
      </c>
      <c r="M3696" t="s">
        <v>0</v>
      </c>
      <c r="O3696" t="s">
        <v>1</v>
      </c>
      <c r="P3696" t="s">
        <v>1</v>
      </c>
      <c r="Q3696" t="s">
        <v>2</v>
      </c>
      <c r="R3696" t="s">
        <v>11708</v>
      </c>
      <c r="S3696" t="s">
        <v>2164</v>
      </c>
      <c r="T3696" t="s">
        <v>16679</v>
      </c>
      <c r="U3696" t="s">
        <v>2166</v>
      </c>
      <c r="V3696" t="s">
        <v>8259</v>
      </c>
      <c r="W3696">
        <v>0</v>
      </c>
      <c r="X3696" t="s">
        <v>7</v>
      </c>
      <c r="Y3696">
        <v>48</v>
      </c>
      <c r="Z3696">
        <v>6</v>
      </c>
      <c r="AA3696">
        <v>10</v>
      </c>
      <c r="AB3696">
        <v>6</v>
      </c>
      <c r="AC3696">
        <v>15.9</v>
      </c>
      <c r="AD3696">
        <v>1</v>
      </c>
      <c r="AF3696" t="s">
        <v>21373</v>
      </c>
      <c r="AG3696">
        <v>2.6599900000000001</v>
      </c>
      <c r="AH3696">
        <v>3.9348600000000001E-3</v>
      </c>
      <c r="AI3696">
        <v>-0.12995000000000001</v>
      </c>
      <c r="AJ3696">
        <f t="shared" si="798"/>
        <v>0.12995000000000001</v>
      </c>
      <c r="AK3696">
        <v>-5.1155200000000001</v>
      </c>
      <c r="AL3696" t="str">
        <f t="shared" si="799"/>
        <v/>
      </c>
      <c r="AM3696" t="str">
        <f t="shared" si="800"/>
        <v/>
      </c>
      <c r="AN3696" t="str">
        <f t="shared" si="801"/>
        <v/>
      </c>
      <c r="AO3696" t="str">
        <f t="shared" si="802"/>
        <v/>
      </c>
      <c r="AQ3696">
        <v>2.58182</v>
      </c>
      <c r="AR3696">
        <v>4.4914100000000004E-3</v>
      </c>
      <c r="AS3696">
        <v>-0.13473199999999999</v>
      </c>
      <c r="AT3696">
        <f t="shared" si="803"/>
        <v>0.13473199999999999</v>
      </c>
      <c r="AU3696">
        <v>-4.9341499999999998</v>
      </c>
      <c r="AV3696" t="str">
        <f t="shared" si="804"/>
        <v/>
      </c>
      <c r="AW3696" t="str">
        <f t="shared" si="805"/>
        <v/>
      </c>
      <c r="AX3696" t="str">
        <f t="shared" si="806"/>
        <v/>
      </c>
      <c r="AY3696" t="str">
        <f t="shared" si="807"/>
        <v/>
      </c>
      <c r="BA3696" s="5" t="str">
        <f t="shared" si="808"/>
        <v/>
      </c>
      <c r="BB3696" s="5" t="str">
        <f t="shared" si="809"/>
        <v/>
      </c>
      <c r="BC3696" s="5" t="str">
        <f t="shared" si="810"/>
        <v/>
      </c>
      <c r="BD3696" s="5" t="str">
        <f t="shared" si="811"/>
        <v/>
      </c>
      <c r="BF3696" t="s">
        <v>21371</v>
      </c>
      <c r="BG3696" t="s">
        <v>21372</v>
      </c>
      <c r="BH3696" t="s">
        <v>21373</v>
      </c>
      <c r="BI3696" t="s">
        <v>2166</v>
      </c>
      <c r="BJ3696" t="s">
        <v>7525</v>
      </c>
      <c r="BK3696" t="s">
        <v>21374</v>
      </c>
    </row>
    <row r="3697" spans="1:63" x14ac:dyDescent="0.3">
      <c r="A3697">
        <v>8.4970499999999998</v>
      </c>
      <c r="B3697">
        <v>8.8265499999999992</v>
      </c>
      <c r="C3697">
        <v>8.2398399999999992</v>
      </c>
      <c r="D3697">
        <v>9.2500599999999995</v>
      </c>
      <c r="E3697">
        <v>8.8545599999999993</v>
      </c>
      <c r="F3697">
        <v>9.3012700000000006</v>
      </c>
      <c r="G3697">
        <v>8.6172799999999992</v>
      </c>
      <c r="H3697">
        <v>8.5610999999999997</v>
      </c>
      <c r="I3697">
        <v>8.4627099999999995</v>
      </c>
      <c r="J3697">
        <v>8.3531499999999994</v>
      </c>
      <c r="K3697">
        <v>8.8838699999999999</v>
      </c>
      <c r="L3697">
        <v>8.4793800000000008</v>
      </c>
      <c r="M3697" t="s">
        <v>0</v>
      </c>
      <c r="R3697" t="s">
        <v>41190</v>
      </c>
      <c r="S3697" t="s">
        <v>41191</v>
      </c>
      <c r="T3697" t="s">
        <v>41192</v>
      </c>
      <c r="V3697" t="s">
        <v>41193</v>
      </c>
      <c r="W3697">
        <v>0</v>
      </c>
      <c r="X3697" t="s">
        <v>7</v>
      </c>
      <c r="Y3697">
        <v>1</v>
      </c>
      <c r="Z3697">
        <v>1</v>
      </c>
      <c r="AA3697">
        <v>2</v>
      </c>
      <c r="AB3697">
        <v>1</v>
      </c>
      <c r="AC3697">
        <v>71.099999999999994</v>
      </c>
      <c r="AD3697">
        <v>1</v>
      </c>
      <c r="AF3697" t="s">
        <v>41196</v>
      </c>
      <c r="AG3697">
        <v>0.184812</v>
      </c>
      <c r="AH3697">
        <v>0.69237300000000002</v>
      </c>
      <c r="AI3697">
        <v>-0.13017599999999999</v>
      </c>
      <c r="AJ3697">
        <f t="shared" si="798"/>
        <v>0.13017599999999999</v>
      </c>
      <c r="AK3697">
        <v>-0.47228300000000001</v>
      </c>
      <c r="AL3697" t="str">
        <f t="shared" si="799"/>
        <v/>
      </c>
      <c r="AM3697" t="str">
        <f t="shared" si="800"/>
        <v/>
      </c>
      <c r="AN3697" t="str">
        <f t="shared" si="801"/>
        <v/>
      </c>
      <c r="AO3697" t="str">
        <f t="shared" si="802"/>
        <v/>
      </c>
      <c r="AQ3697">
        <v>0.26353100000000002</v>
      </c>
      <c r="AR3697">
        <v>0.58558299999999996</v>
      </c>
      <c r="AS3697">
        <v>0.15860199999999999</v>
      </c>
      <c r="AT3697">
        <f t="shared" si="803"/>
        <v>-0.15860199999999999</v>
      </c>
      <c r="AU3697">
        <v>0.64119999999999999</v>
      </c>
      <c r="AV3697" t="str">
        <f t="shared" si="804"/>
        <v/>
      </c>
      <c r="AW3697" t="str">
        <f t="shared" si="805"/>
        <v/>
      </c>
      <c r="AX3697" t="str">
        <f t="shared" si="806"/>
        <v/>
      </c>
      <c r="AY3697" t="str">
        <f t="shared" si="807"/>
        <v/>
      </c>
      <c r="BA3697" s="5" t="str">
        <f t="shared" si="808"/>
        <v/>
      </c>
      <c r="BB3697" s="5" t="str">
        <f t="shared" si="809"/>
        <v/>
      </c>
      <c r="BC3697" s="5" t="str">
        <f t="shared" si="810"/>
        <v/>
      </c>
      <c r="BD3697" s="5" t="str">
        <f t="shared" si="811"/>
        <v/>
      </c>
      <c r="BF3697" t="s">
        <v>41194</v>
      </c>
      <c r="BG3697" t="s">
        <v>41195</v>
      </c>
      <c r="BH3697" t="s">
        <v>41196</v>
      </c>
      <c r="BK3697" t="s">
        <v>41197</v>
      </c>
    </row>
    <row r="3698" spans="1:63" x14ac:dyDescent="0.3">
      <c r="A3698">
        <v>5.3750400000000003</v>
      </c>
      <c r="B3698">
        <v>5.2742599999999999</v>
      </c>
      <c r="C3698">
        <v>5.4195399999999996</v>
      </c>
      <c r="D3698">
        <v>5.1779200000000003</v>
      </c>
      <c r="E3698">
        <v>5.2705299999999999</v>
      </c>
      <c r="F3698">
        <v>5.5014399999999997</v>
      </c>
      <c r="G3698">
        <v>5.5172800000000004</v>
      </c>
      <c r="H3698">
        <v>5.4789700000000003</v>
      </c>
      <c r="I3698">
        <v>5.2667900000000003</v>
      </c>
      <c r="J3698">
        <v>5.2779800000000003</v>
      </c>
      <c r="K3698">
        <v>5.2592699999999999</v>
      </c>
      <c r="L3698">
        <v>5.40259</v>
      </c>
      <c r="M3698" t="s">
        <v>0</v>
      </c>
      <c r="R3698" t="s">
        <v>38564</v>
      </c>
      <c r="S3698" t="s">
        <v>38565</v>
      </c>
      <c r="T3698" t="s">
        <v>38566</v>
      </c>
      <c r="V3698" t="s">
        <v>6925</v>
      </c>
      <c r="W3698">
        <v>0</v>
      </c>
      <c r="X3698" t="s">
        <v>7</v>
      </c>
      <c r="Y3698">
        <v>2</v>
      </c>
      <c r="Z3698">
        <v>1</v>
      </c>
      <c r="AA3698">
        <v>1</v>
      </c>
      <c r="AB3698">
        <v>1</v>
      </c>
      <c r="AC3698">
        <v>73.5</v>
      </c>
      <c r="AD3698">
        <v>1</v>
      </c>
      <c r="AF3698" t="s">
        <v>38569</v>
      </c>
      <c r="AG3698">
        <v>0.82380100000000001</v>
      </c>
      <c r="AH3698">
        <v>0.18260199999999999</v>
      </c>
      <c r="AI3698">
        <v>-0.13036400000000001</v>
      </c>
      <c r="AJ3698">
        <f t="shared" si="798"/>
        <v>0.13036400000000001</v>
      </c>
      <c r="AK3698">
        <v>-1.6499900000000001</v>
      </c>
      <c r="AL3698" t="str">
        <f t="shared" si="799"/>
        <v/>
      </c>
      <c r="AM3698" t="str">
        <f t="shared" si="800"/>
        <v/>
      </c>
      <c r="AN3698" t="str">
        <f t="shared" si="801"/>
        <v/>
      </c>
      <c r="AO3698" t="str">
        <f t="shared" si="802"/>
        <v/>
      </c>
      <c r="AQ3698">
        <v>5.5500899999999999E-2</v>
      </c>
      <c r="AR3698">
        <v>0.89342900000000003</v>
      </c>
      <c r="AS3698">
        <v>1.00322E-2</v>
      </c>
      <c r="AT3698">
        <f t="shared" si="803"/>
        <v>-1.00322E-2</v>
      </c>
      <c r="AU3698">
        <v>0.15747900000000001</v>
      </c>
      <c r="AV3698" t="str">
        <f t="shared" si="804"/>
        <v/>
      </c>
      <c r="AW3698" t="str">
        <f t="shared" si="805"/>
        <v/>
      </c>
      <c r="AX3698" t="str">
        <f t="shared" si="806"/>
        <v/>
      </c>
      <c r="AY3698" t="str">
        <f t="shared" si="807"/>
        <v/>
      </c>
      <c r="BA3698" s="5" t="str">
        <f t="shared" si="808"/>
        <v/>
      </c>
      <c r="BB3698" s="5" t="str">
        <f t="shared" si="809"/>
        <v/>
      </c>
      <c r="BC3698" s="5" t="str">
        <f t="shared" si="810"/>
        <v/>
      </c>
      <c r="BD3698" s="5" t="str">
        <f t="shared" si="811"/>
        <v/>
      </c>
      <c r="BF3698" t="s">
        <v>38567</v>
      </c>
      <c r="BG3698" t="s">
        <v>38568</v>
      </c>
      <c r="BH3698" t="s">
        <v>38569</v>
      </c>
      <c r="BK3698" t="s">
        <v>38570</v>
      </c>
    </row>
    <row r="3699" spans="1:63" x14ac:dyDescent="0.3">
      <c r="A3699">
        <v>9.2369699999999995</v>
      </c>
      <c r="B3699">
        <v>9.1011900000000008</v>
      </c>
      <c r="C3699">
        <v>9.2670200000000005</v>
      </c>
      <c r="D3699">
        <v>9.2372099999999993</v>
      </c>
      <c r="E3699">
        <v>9.3255300000000005</v>
      </c>
      <c r="F3699">
        <v>9.3021799999999999</v>
      </c>
      <c r="G3699">
        <v>9.4266799999999993</v>
      </c>
      <c r="H3699">
        <v>9.3101599999999998</v>
      </c>
      <c r="I3699">
        <v>9.1413399999999996</v>
      </c>
      <c r="J3699">
        <v>9.2206200000000003</v>
      </c>
      <c r="K3699">
        <v>9.1950000000000003</v>
      </c>
      <c r="L3699">
        <v>9.1618899999999996</v>
      </c>
      <c r="M3699" t="s">
        <v>0</v>
      </c>
      <c r="O3699" t="s">
        <v>1</v>
      </c>
      <c r="Q3699" t="s">
        <v>164</v>
      </c>
      <c r="R3699" t="s">
        <v>24789</v>
      </c>
      <c r="S3699" t="s">
        <v>24790</v>
      </c>
      <c r="T3699" t="s">
        <v>24791</v>
      </c>
      <c r="V3699" t="s">
        <v>14087</v>
      </c>
      <c r="W3699">
        <v>0</v>
      </c>
      <c r="X3699" t="s">
        <v>7</v>
      </c>
      <c r="Y3699">
        <v>9</v>
      </c>
      <c r="Z3699">
        <v>6</v>
      </c>
      <c r="AA3699">
        <v>6</v>
      </c>
      <c r="AB3699">
        <v>6</v>
      </c>
      <c r="AC3699">
        <v>86.6</v>
      </c>
      <c r="AD3699">
        <v>1</v>
      </c>
      <c r="AF3699" t="s">
        <v>24794</v>
      </c>
      <c r="AG3699">
        <v>1.49078</v>
      </c>
      <c r="AH3699">
        <v>4.49805E-2</v>
      </c>
      <c r="AI3699">
        <v>-0.13054199999999999</v>
      </c>
      <c r="AJ3699">
        <f t="shared" si="798"/>
        <v>0.13054199999999999</v>
      </c>
      <c r="AK3699">
        <v>-2.77284</v>
      </c>
      <c r="AL3699" t="str">
        <f t="shared" si="799"/>
        <v/>
      </c>
      <c r="AM3699" t="str">
        <f t="shared" si="800"/>
        <v/>
      </c>
      <c r="AN3699" t="str">
        <f t="shared" si="801"/>
        <v/>
      </c>
      <c r="AO3699" t="str">
        <f t="shared" si="802"/>
        <v/>
      </c>
      <c r="AQ3699">
        <v>0.31816899999999998</v>
      </c>
      <c r="AR3699">
        <v>0.52410400000000001</v>
      </c>
      <c r="AS3699">
        <v>3.08843E-2</v>
      </c>
      <c r="AT3699">
        <f t="shared" si="803"/>
        <v>-3.08843E-2</v>
      </c>
      <c r="AU3699">
        <v>0.75172799999999995</v>
      </c>
      <c r="AV3699" t="str">
        <f t="shared" si="804"/>
        <v/>
      </c>
      <c r="AW3699" t="str">
        <f t="shared" si="805"/>
        <v/>
      </c>
      <c r="AX3699" t="str">
        <f t="shared" si="806"/>
        <v/>
      </c>
      <c r="AY3699" t="str">
        <f t="shared" si="807"/>
        <v/>
      </c>
      <c r="BA3699" s="5" t="str">
        <f t="shared" si="808"/>
        <v/>
      </c>
      <c r="BB3699" s="5" t="str">
        <f t="shared" si="809"/>
        <v/>
      </c>
      <c r="BC3699" s="5" t="str">
        <f t="shared" si="810"/>
        <v/>
      </c>
      <c r="BD3699" s="5" t="str">
        <f t="shared" si="811"/>
        <v/>
      </c>
      <c r="BF3699" t="s">
        <v>24792</v>
      </c>
      <c r="BG3699" t="s">
        <v>24793</v>
      </c>
      <c r="BH3699" t="s">
        <v>24794</v>
      </c>
      <c r="BJ3699" t="s">
        <v>9687</v>
      </c>
      <c r="BK3699" t="s">
        <v>24795</v>
      </c>
    </row>
    <row r="3700" spans="1:63" x14ac:dyDescent="0.3">
      <c r="A3700">
        <v>8.8884399999999992</v>
      </c>
      <c r="B3700">
        <v>8.9562299999999997</v>
      </c>
      <c r="C3700">
        <v>8.9268900000000002</v>
      </c>
      <c r="D3700">
        <v>8.8960299999999997</v>
      </c>
      <c r="E3700">
        <v>8.9898199999999999</v>
      </c>
      <c r="F3700">
        <v>9.0468499999999992</v>
      </c>
      <c r="G3700">
        <v>9.1038099999999993</v>
      </c>
      <c r="H3700">
        <v>9.0495800000000006</v>
      </c>
      <c r="I3700">
        <v>9.0298400000000001</v>
      </c>
      <c r="J3700">
        <v>9.0698500000000006</v>
      </c>
      <c r="K3700">
        <v>9.0582600000000006</v>
      </c>
      <c r="L3700">
        <v>9.0837500000000002</v>
      </c>
      <c r="M3700" t="s">
        <v>0</v>
      </c>
      <c r="O3700" t="s">
        <v>1</v>
      </c>
      <c r="P3700" t="s">
        <v>1</v>
      </c>
      <c r="Q3700" t="s">
        <v>2</v>
      </c>
      <c r="R3700" t="s">
        <v>34405</v>
      </c>
      <c r="T3700" t="s">
        <v>34406</v>
      </c>
      <c r="V3700" t="s">
        <v>34407</v>
      </c>
      <c r="W3700">
        <v>0</v>
      </c>
      <c r="X3700" t="s">
        <v>7</v>
      </c>
      <c r="Y3700">
        <v>4</v>
      </c>
      <c r="Z3700">
        <v>2</v>
      </c>
      <c r="AA3700">
        <v>4</v>
      </c>
      <c r="AB3700">
        <v>2</v>
      </c>
      <c r="AC3700">
        <v>46</v>
      </c>
      <c r="AD3700">
        <v>1</v>
      </c>
      <c r="AF3700" t="s">
        <v>34410</v>
      </c>
      <c r="AG3700">
        <v>2.4636800000000001</v>
      </c>
      <c r="AH3700">
        <v>5.8777200000000003E-3</v>
      </c>
      <c r="AI3700">
        <v>-0.13061800000000001</v>
      </c>
      <c r="AJ3700">
        <f t="shared" si="798"/>
        <v>0.13061800000000001</v>
      </c>
      <c r="AK3700">
        <v>-4.6681400000000002</v>
      </c>
      <c r="AL3700" t="str">
        <f t="shared" si="799"/>
        <v/>
      </c>
      <c r="AM3700" t="str">
        <f t="shared" si="800"/>
        <v/>
      </c>
      <c r="AN3700" t="str">
        <f t="shared" si="801"/>
        <v/>
      </c>
      <c r="AO3700" t="str">
        <f t="shared" si="802"/>
        <v/>
      </c>
      <c r="AQ3700">
        <v>3.5177900000000002</v>
      </c>
      <c r="AR3700">
        <v>6.7772399999999999E-4</v>
      </c>
      <c r="AS3700">
        <v>-0.14352799999999999</v>
      </c>
      <c r="AT3700">
        <f t="shared" si="803"/>
        <v>0.14352799999999999</v>
      </c>
      <c r="AU3700">
        <v>-7.4405700000000001</v>
      </c>
      <c r="AV3700" t="str">
        <f t="shared" si="804"/>
        <v/>
      </c>
      <c r="AW3700" t="str">
        <f t="shared" si="805"/>
        <v/>
      </c>
      <c r="AX3700" t="str">
        <f t="shared" si="806"/>
        <v/>
      </c>
      <c r="AY3700" t="str">
        <f t="shared" si="807"/>
        <v/>
      </c>
      <c r="BA3700" s="5" t="str">
        <f t="shared" si="808"/>
        <v/>
      </c>
      <c r="BB3700" s="5" t="str">
        <f t="shared" si="809"/>
        <v/>
      </c>
      <c r="BC3700" s="5" t="str">
        <f t="shared" si="810"/>
        <v/>
      </c>
      <c r="BD3700" s="5" t="str">
        <f t="shared" si="811"/>
        <v/>
      </c>
      <c r="BF3700" t="s">
        <v>34408</v>
      </c>
      <c r="BG3700" t="s">
        <v>34409</v>
      </c>
      <c r="BH3700" t="s">
        <v>34410</v>
      </c>
      <c r="BK3700" t="s">
        <v>34411</v>
      </c>
    </row>
    <row r="3701" spans="1:63" x14ac:dyDescent="0.3">
      <c r="A3701">
        <v>4.4462599999999997</v>
      </c>
      <c r="B3701">
        <v>4.5789400000000002</v>
      </c>
      <c r="C3701">
        <v>4.96347</v>
      </c>
      <c r="D3701">
        <v>4.67807</v>
      </c>
      <c r="E3701">
        <v>4.6147099999999996</v>
      </c>
      <c r="F3701">
        <v>4.7279200000000001</v>
      </c>
      <c r="G3701">
        <v>4.8923899999999998</v>
      </c>
      <c r="H3701">
        <v>4.9542000000000002</v>
      </c>
      <c r="I3701">
        <v>4.9954799999999997</v>
      </c>
      <c r="J3701">
        <v>5.1618899999999996</v>
      </c>
      <c r="K3701">
        <v>5.0917000000000003</v>
      </c>
      <c r="L3701">
        <v>5.0267999999999997</v>
      </c>
      <c r="M3701" t="s">
        <v>0</v>
      </c>
      <c r="P3701" t="s">
        <v>1</v>
      </c>
      <c r="Q3701" t="s">
        <v>116</v>
      </c>
      <c r="R3701" t="s">
        <v>34910</v>
      </c>
      <c r="S3701" t="s">
        <v>34911</v>
      </c>
      <c r="T3701" t="s">
        <v>34912</v>
      </c>
      <c r="U3701" t="s">
        <v>34913</v>
      </c>
      <c r="V3701" t="s">
        <v>34914</v>
      </c>
      <c r="W3701">
        <v>0</v>
      </c>
      <c r="X3701" t="s">
        <v>7</v>
      </c>
      <c r="Y3701">
        <v>3</v>
      </c>
      <c r="Z3701">
        <v>2</v>
      </c>
      <c r="AA3701">
        <v>2</v>
      </c>
      <c r="AB3701">
        <v>2</v>
      </c>
      <c r="AC3701">
        <v>124.5</v>
      </c>
      <c r="AD3701">
        <v>1</v>
      </c>
      <c r="AF3701" t="s">
        <v>34917</v>
      </c>
      <c r="AG3701">
        <v>0.43392999999999998</v>
      </c>
      <c r="AH3701">
        <v>0.414468</v>
      </c>
      <c r="AI3701">
        <v>-0.13061900000000001</v>
      </c>
      <c r="AJ3701">
        <f t="shared" si="798"/>
        <v>0.13061900000000001</v>
      </c>
      <c r="AK3701">
        <v>-0.97287299999999999</v>
      </c>
      <c r="AL3701" t="str">
        <f t="shared" si="799"/>
        <v/>
      </c>
      <c r="AM3701" t="str">
        <f t="shared" si="800"/>
        <v/>
      </c>
      <c r="AN3701" t="str">
        <f t="shared" si="801"/>
        <v/>
      </c>
      <c r="AO3701" t="str">
        <f t="shared" si="802"/>
        <v/>
      </c>
      <c r="AQ3701">
        <v>1.8786</v>
      </c>
      <c r="AR3701">
        <v>1.9357900000000001E-2</v>
      </c>
      <c r="AS3701">
        <v>-0.402283</v>
      </c>
      <c r="AT3701">
        <f t="shared" si="803"/>
        <v>0.402283</v>
      </c>
      <c r="AU3701">
        <v>-3.4748600000000001</v>
      </c>
      <c r="AV3701" t="str">
        <f t="shared" si="804"/>
        <v/>
      </c>
      <c r="AW3701" t="str">
        <f t="shared" si="805"/>
        <v/>
      </c>
      <c r="AX3701" t="str">
        <f t="shared" si="806"/>
        <v/>
      </c>
      <c r="AY3701" t="str">
        <f t="shared" si="807"/>
        <v/>
      </c>
      <c r="BA3701" s="5" t="str">
        <f t="shared" si="808"/>
        <v/>
      </c>
      <c r="BB3701" s="5" t="str">
        <f t="shared" si="809"/>
        <v/>
      </c>
      <c r="BC3701" s="5" t="str">
        <f t="shared" si="810"/>
        <v/>
      </c>
      <c r="BD3701" s="5" t="str">
        <f t="shared" si="811"/>
        <v/>
      </c>
      <c r="BF3701" t="s">
        <v>34915</v>
      </c>
      <c r="BG3701" t="s">
        <v>34916</v>
      </c>
      <c r="BH3701" t="s">
        <v>34917</v>
      </c>
      <c r="BI3701" t="s">
        <v>34918</v>
      </c>
      <c r="BK3701" t="s">
        <v>34919</v>
      </c>
    </row>
    <row r="3702" spans="1:63" x14ac:dyDescent="0.3">
      <c r="A3702">
        <v>6.79312</v>
      </c>
      <c r="B3702">
        <v>6.7747900000000003</v>
      </c>
      <c r="C3702">
        <v>6.6934899999999997</v>
      </c>
      <c r="D3702">
        <v>6.7918099999999999</v>
      </c>
      <c r="E3702">
        <v>6.7508699999999999</v>
      </c>
      <c r="F3702">
        <v>6.9092900000000004</v>
      </c>
      <c r="G3702">
        <v>6.8678999999999997</v>
      </c>
      <c r="H3702">
        <v>7.0476700000000001</v>
      </c>
      <c r="I3702">
        <v>7.0778800000000004</v>
      </c>
      <c r="J3702">
        <v>6.95303</v>
      </c>
      <c r="K3702">
        <v>6.8417199999999996</v>
      </c>
      <c r="L3702">
        <v>7.0245899999999999</v>
      </c>
      <c r="M3702" t="s">
        <v>0</v>
      </c>
      <c r="P3702" t="s">
        <v>1</v>
      </c>
      <c r="Q3702" t="s">
        <v>116</v>
      </c>
      <c r="S3702" t="s">
        <v>28780</v>
      </c>
      <c r="T3702" t="s">
        <v>28781</v>
      </c>
      <c r="V3702" t="s">
        <v>28782</v>
      </c>
      <c r="W3702">
        <v>0</v>
      </c>
      <c r="X3702" t="s">
        <v>7</v>
      </c>
      <c r="Y3702">
        <v>7</v>
      </c>
      <c r="Z3702">
        <v>4</v>
      </c>
      <c r="AA3702">
        <v>4</v>
      </c>
      <c r="AB3702">
        <v>4</v>
      </c>
      <c r="AC3702">
        <v>65.099999999999994</v>
      </c>
      <c r="AD3702">
        <v>1</v>
      </c>
      <c r="AF3702" t="s">
        <v>28785</v>
      </c>
      <c r="AG3702">
        <v>1.0280499999999999</v>
      </c>
      <c r="AH3702">
        <v>0.118785</v>
      </c>
      <c r="AI3702">
        <v>-0.130632</v>
      </c>
      <c r="AJ3702">
        <f t="shared" si="798"/>
        <v>0.130632</v>
      </c>
      <c r="AK3702">
        <v>-1.98977</v>
      </c>
      <c r="AL3702" t="str">
        <f t="shared" si="799"/>
        <v/>
      </c>
      <c r="AM3702" t="str">
        <f t="shared" si="800"/>
        <v/>
      </c>
      <c r="AN3702" t="str">
        <f t="shared" si="801"/>
        <v/>
      </c>
      <c r="AO3702" t="str">
        <f t="shared" si="802"/>
        <v/>
      </c>
      <c r="AQ3702">
        <v>2.0217700000000001</v>
      </c>
      <c r="AR3702">
        <v>1.43248E-2</v>
      </c>
      <c r="AS3702">
        <v>-0.211005</v>
      </c>
      <c r="AT3702">
        <f t="shared" si="803"/>
        <v>0.211005</v>
      </c>
      <c r="AU3702">
        <v>-3.7498800000000001</v>
      </c>
      <c r="AV3702" t="str">
        <f t="shared" si="804"/>
        <v/>
      </c>
      <c r="AW3702" t="str">
        <f t="shared" si="805"/>
        <v/>
      </c>
      <c r="AX3702" t="str">
        <f t="shared" si="806"/>
        <v/>
      </c>
      <c r="AY3702" t="str">
        <f t="shared" si="807"/>
        <v/>
      </c>
      <c r="BA3702" s="5" t="str">
        <f t="shared" si="808"/>
        <v/>
      </c>
      <c r="BB3702" s="5" t="str">
        <f t="shared" si="809"/>
        <v/>
      </c>
      <c r="BC3702" s="5" t="str">
        <f t="shared" si="810"/>
        <v/>
      </c>
      <c r="BD3702" s="5" t="str">
        <f t="shared" si="811"/>
        <v/>
      </c>
      <c r="BF3702" t="s">
        <v>28783</v>
      </c>
      <c r="BG3702" t="s">
        <v>28784</v>
      </c>
      <c r="BH3702" t="s">
        <v>28785</v>
      </c>
      <c r="BK3702" t="s">
        <v>28786</v>
      </c>
    </row>
    <row r="3703" spans="1:63" x14ac:dyDescent="0.3">
      <c r="A3703">
        <v>11.4092</v>
      </c>
      <c r="B3703">
        <v>11.396699999999999</v>
      </c>
      <c r="C3703">
        <v>11.4741</v>
      </c>
      <c r="D3703">
        <v>11.4331</v>
      </c>
      <c r="E3703">
        <v>11.541</v>
      </c>
      <c r="F3703">
        <v>11.588200000000001</v>
      </c>
      <c r="G3703">
        <v>11.589</v>
      </c>
      <c r="H3703">
        <v>11.5185</v>
      </c>
      <c r="I3703">
        <v>11.1944</v>
      </c>
      <c r="J3703">
        <v>11.204599999999999</v>
      </c>
      <c r="K3703">
        <v>11.190200000000001</v>
      </c>
      <c r="L3703">
        <v>11.2508</v>
      </c>
      <c r="M3703" t="s">
        <v>0</v>
      </c>
      <c r="O3703" t="s">
        <v>1</v>
      </c>
      <c r="P3703" t="s">
        <v>1</v>
      </c>
      <c r="Q3703" t="s">
        <v>2</v>
      </c>
      <c r="R3703" t="s">
        <v>5681</v>
      </c>
      <c r="S3703" t="s">
        <v>5682</v>
      </c>
      <c r="T3703" t="s">
        <v>5683</v>
      </c>
      <c r="V3703" t="s">
        <v>5684</v>
      </c>
      <c r="W3703">
        <v>0</v>
      </c>
      <c r="X3703" t="s">
        <v>7</v>
      </c>
      <c r="Y3703">
        <v>29</v>
      </c>
      <c r="Z3703">
        <v>25</v>
      </c>
      <c r="AA3703">
        <v>34</v>
      </c>
      <c r="AB3703">
        <v>25</v>
      </c>
      <c r="AC3703">
        <v>120.9</v>
      </c>
      <c r="AD3703">
        <v>1</v>
      </c>
      <c r="AF3703" t="s">
        <v>5687</v>
      </c>
      <c r="AG3703">
        <v>2.7553899999999998</v>
      </c>
      <c r="AH3703">
        <v>3.23478E-3</v>
      </c>
      <c r="AI3703">
        <v>-0.130908</v>
      </c>
      <c r="AJ3703">
        <f t="shared" si="798"/>
        <v>0.130908</v>
      </c>
      <c r="AK3703">
        <v>-5.3429599999999997</v>
      </c>
      <c r="AL3703" t="str">
        <f t="shared" si="799"/>
        <v/>
      </c>
      <c r="AM3703" t="str">
        <f t="shared" si="800"/>
        <v/>
      </c>
      <c r="AN3703" t="str">
        <f t="shared" si="801"/>
        <v/>
      </c>
      <c r="AO3703" t="str">
        <f t="shared" si="802"/>
        <v/>
      </c>
      <c r="AQ3703">
        <v>4.2178800000000001</v>
      </c>
      <c r="AR3703">
        <v>1.7433300000000001E-4</v>
      </c>
      <c r="AS3703">
        <v>0.218254</v>
      </c>
      <c r="AT3703">
        <f t="shared" si="803"/>
        <v>-0.218254</v>
      </c>
      <c r="AU3703">
        <v>9.9223800000000004</v>
      </c>
      <c r="AV3703" t="str">
        <f t="shared" si="804"/>
        <v/>
      </c>
      <c r="AW3703" t="str">
        <f t="shared" si="805"/>
        <v/>
      </c>
      <c r="AX3703" t="str">
        <f t="shared" si="806"/>
        <v/>
      </c>
      <c r="AY3703" t="str">
        <f t="shared" si="807"/>
        <v/>
      </c>
      <c r="BA3703" s="5" t="str">
        <f t="shared" si="808"/>
        <v/>
      </c>
      <c r="BB3703" s="5" t="str">
        <f t="shared" si="809"/>
        <v/>
      </c>
      <c r="BC3703" s="5" t="str">
        <f t="shared" si="810"/>
        <v/>
      </c>
      <c r="BD3703" s="5" t="str">
        <f t="shared" si="811"/>
        <v/>
      </c>
      <c r="BF3703" t="s">
        <v>5685</v>
      </c>
      <c r="BG3703" t="s">
        <v>5686</v>
      </c>
      <c r="BH3703" t="s">
        <v>5687</v>
      </c>
      <c r="BI3703" t="s">
        <v>332</v>
      </c>
      <c r="BJ3703" t="s">
        <v>5688</v>
      </c>
      <c r="BK3703" t="s">
        <v>5689</v>
      </c>
    </row>
    <row r="3704" spans="1:63" x14ac:dyDescent="0.3">
      <c r="A3704">
        <v>10.2232</v>
      </c>
      <c r="B3704">
        <v>10.2271</v>
      </c>
      <c r="C3704">
        <v>10.254200000000001</v>
      </c>
      <c r="D3704">
        <v>10.2912</v>
      </c>
      <c r="E3704">
        <v>10.3583</v>
      </c>
      <c r="F3704">
        <v>10.402100000000001</v>
      </c>
      <c r="G3704">
        <v>10.3834</v>
      </c>
      <c r="H3704">
        <v>10.377000000000001</v>
      </c>
      <c r="I3704">
        <v>9.9458800000000007</v>
      </c>
      <c r="J3704">
        <v>9.9985900000000001</v>
      </c>
      <c r="K3704">
        <v>9.9920899999999993</v>
      </c>
      <c r="L3704">
        <v>10.043200000000001</v>
      </c>
      <c r="M3704" t="s">
        <v>0</v>
      </c>
      <c r="O3704" t="s">
        <v>1</v>
      </c>
      <c r="P3704" t="s">
        <v>1</v>
      </c>
      <c r="Q3704" t="s">
        <v>2</v>
      </c>
      <c r="R3704" t="s">
        <v>3071</v>
      </c>
      <c r="S3704" t="s">
        <v>1273</v>
      </c>
      <c r="T3704" t="s">
        <v>5082</v>
      </c>
      <c r="V3704" t="s">
        <v>15069</v>
      </c>
      <c r="W3704">
        <v>0</v>
      </c>
      <c r="X3704" t="s">
        <v>7</v>
      </c>
      <c r="Y3704">
        <v>35</v>
      </c>
      <c r="Z3704">
        <v>12</v>
      </c>
      <c r="AA3704">
        <v>16</v>
      </c>
      <c r="AB3704">
        <v>12</v>
      </c>
      <c r="AC3704">
        <v>52.2</v>
      </c>
      <c r="AD3704">
        <v>1</v>
      </c>
      <c r="AF3704" t="s">
        <v>15072</v>
      </c>
      <c r="AG3704">
        <v>3.4579399999999998</v>
      </c>
      <c r="AH3704">
        <v>7.8465900000000005E-4</v>
      </c>
      <c r="AI3704">
        <v>-0.131271</v>
      </c>
      <c r="AJ3704">
        <f t="shared" si="798"/>
        <v>0.131271</v>
      </c>
      <c r="AK3704">
        <v>-7.2555800000000001</v>
      </c>
      <c r="AL3704" t="str">
        <f t="shared" si="799"/>
        <v/>
      </c>
      <c r="AM3704" t="str">
        <f t="shared" si="800"/>
        <v/>
      </c>
      <c r="AN3704" t="str">
        <f t="shared" si="801"/>
        <v/>
      </c>
      <c r="AO3704" t="str">
        <f t="shared" si="802"/>
        <v/>
      </c>
      <c r="AQ3704">
        <v>4.2429399999999999</v>
      </c>
      <c r="AR3704">
        <v>1.65823E-4</v>
      </c>
      <c r="AS3704">
        <v>0.25398500000000002</v>
      </c>
      <c r="AT3704">
        <f t="shared" si="803"/>
        <v>-0.25398500000000002</v>
      </c>
      <c r="AU3704">
        <v>10.023300000000001</v>
      </c>
      <c r="AV3704" t="str">
        <f t="shared" si="804"/>
        <v/>
      </c>
      <c r="AW3704" t="str">
        <f t="shared" si="805"/>
        <v/>
      </c>
      <c r="AX3704" t="str">
        <f t="shared" si="806"/>
        <v/>
      </c>
      <c r="AY3704" t="str">
        <f t="shared" si="807"/>
        <v/>
      </c>
      <c r="BA3704" s="5" t="str">
        <f t="shared" si="808"/>
        <v/>
      </c>
      <c r="BB3704" s="5" t="str">
        <f t="shared" si="809"/>
        <v/>
      </c>
      <c r="BC3704" s="5" t="str">
        <f t="shared" si="810"/>
        <v/>
      </c>
      <c r="BD3704" s="5" t="str">
        <f t="shared" si="811"/>
        <v/>
      </c>
      <c r="BF3704" t="s">
        <v>15070</v>
      </c>
      <c r="BG3704" t="s">
        <v>15071</v>
      </c>
      <c r="BH3704" t="s">
        <v>15072</v>
      </c>
      <c r="BJ3704" t="s">
        <v>2260</v>
      </c>
      <c r="BK3704" t="s">
        <v>15073</v>
      </c>
    </row>
    <row r="3705" spans="1:63" x14ac:dyDescent="0.3">
      <c r="A3705">
        <v>9.9912399999999995</v>
      </c>
      <c r="B3705">
        <v>10.0535</v>
      </c>
      <c r="C3705">
        <v>10.0258</v>
      </c>
      <c r="D3705">
        <v>10.0045</v>
      </c>
      <c r="E3705">
        <v>10.123200000000001</v>
      </c>
      <c r="F3705">
        <v>10.151300000000001</v>
      </c>
      <c r="G3705">
        <v>10.1738</v>
      </c>
      <c r="H3705">
        <v>10.151999999999999</v>
      </c>
      <c r="I3705">
        <v>10.8002</v>
      </c>
      <c r="J3705">
        <v>10.791700000000001</v>
      </c>
      <c r="K3705">
        <v>10.7781</v>
      </c>
      <c r="L3705">
        <v>10.7841</v>
      </c>
      <c r="M3705" t="s">
        <v>0</v>
      </c>
      <c r="O3705" t="s">
        <v>1</v>
      </c>
      <c r="P3705" t="s">
        <v>1</v>
      </c>
      <c r="Q3705" t="s">
        <v>2</v>
      </c>
      <c r="R3705" t="s">
        <v>19379</v>
      </c>
      <c r="S3705" t="s">
        <v>19380</v>
      </c>
      <c r="T3705" t="s">
        <v>19381</v>
      </c>
      <c r="U3705" t="s">
        <v>19382</v>
      </c>
      <c r="V3705" t="s">
        <v>19383</v>
      </c>
      <c r="W3705">
        <v>0</v>
      </c>
      <c r="X3705" t="s">
        <v>7</v>
      </c>
      <c r="Y3705">
        <v>22</v>
      </c>
      <c r="Z3705">
        <v>7</v>
      </c>
      <c r="AA3705">
        <v>12</v>
      </c>
      <c r="AB3705">
        <v>7</v>
      </c>
      <c r="AC3705">
        <v>40.299999999999997</v>
      </c>
      <c r="AD3705">
        <v>1</v>
      </c>
      <c r="AF3705" t="s">
        <v>19386</v>
      </c>
      <c r="AG3705">
        <v>3.59321</v>
      </c>
      <c r="AH3705">
        <v>6.0418099999999997E-4</v>
      </c>
      <c r="AI3705">
        <v>-0.13130800000000001</v>
      </c>
      <c r="AJ3705">
        <f t="shared" si="798"/>
        <v>0.13130800000000001</v>
      </c>
      <c r="AK3705">
        <v>-7.6792800000000003</v>
      </c>
      <c r="AL3705" t="str">
        <f t="shared" si="799"/>
        <v/>
      </c>
      <c r="AM3705" t="str">
        <f t="shared" si="800"/>
        <v/>
      </c>
      <c r="AN3705" t="str">
        <f t="shared" si="801"/>
        <v/>
      </c>
      <c r="AO3705" t="str">
        <f t="shared" si="802"/>
        <v/>
      </c>
      <c r="AQ3705">
        <v>8.5380699999999994</v>
      </c>
      <c r="AR3705" s="1">
        <v>1.82473E-7</v>
      </c>
      <c r="AS3705">
        <v>-0.76973899999999995</v>
      </c>
      <c r="AT3705">
        <f t="shared" si="803"/>
        <v>0.76973899999999995</v>
      </c>
      <c r="AU3705">
        <v>-53.394399999999997</v>
      </c>
      <c r="AV3705" t="str">
        <f t="shared" si="804"/>
        <v/>
      </c>
      <c r="AW3705" t="str">
        <f t="shared" si="805"/>
        <v>+</v>
      </c>
      <c r="AX3705" t="str">
        <f t="shared" si="806"/>
        <v/>
      </c>
      <c r="AY3705" t="str">
        <f t="shared" si="807"/>
        <v/>
      </c>
      <c r="BA3705" s="5" t="str">
        <f t="shared" si="808"/>
        <v/>
      </c>
      <c r="BB3705" s="5" t="str">
        <f t="shared" si="809"/>
        <v/>
      </c>
      <c r="BC3705" s="5" t="str">
        <f t="shared" si="810"/>
        <v/>
      </c>
      <c r="BD3705" s="5" t="str">
        <f t="shared" si="811"/>
        <v/>
      </c>
      <c r="BF3705" t="s">
        <v>19384</v>
      </c>
      <c r="BG3705" t="s">
        <v>19385</v>
      </c>
      <c r="BH3705" t="s">
        <v>19386</v>
      </c>
      <c r="BI3705" t="s">
        <v>19387</v>
      </c>
      <c r="BJ3705" t="s">
        <v>19388</v>
      </c>
      <c r="BK3705" t="s">
        <v>19389</v>
      </c>
    </row>
    <row r="3706" spans="1:63" x14ac:dyDescent="0.3">
      <c r="A3706">
        <v>12.5906</v>
      </c>
      <c r="B3706">
        <v>12.6602</v>
      </c>
      <c r="C3706">
        <v>12.6692</v>
      </c>
      <c r="D3706">
        <v>12.663500000000001</v>
      </c>
      <c r="E3706">
        <v>12.7606</v>
      </c>
      <c r="F3706">
        <v>12.7814</v>
      </c>
      <c r="G3706">
        <v>12.802899999999999</v>
      </c>
      <c r="H3706">
        <v>12.7639</v>
      </c>
      <c r="I3706">
        <v>11.8674</v>
      </c>
      <c r="J3706">
        <v>11.9115</v>
      </c>
      <c r="K3706">
        <v>11.980600000000001</v>
      </c>
      <c r="L3706">
        <v>11.974299999999999</v>
      </c>
      <c r="M3706" t="s">
        <v>0</v>
      </c>
      <c r="O3706" t="s">
        <v>1</v>
      </c>
      <c r="P3706" t="s">
        <v>1</v>
      </c>
      <c r="Q3706" t="s">
        <v>2</v>
      </c>
      <c r="R3706" t="s">
        <v>3217</v>
      </c>
      <c r="S3706" t="s">
        <v>3218</v>
      </c>
      <c r="T3706" t="s">
        <v>3219</v>
      </c>
      <c r="V3706" t="s">
        <v>481</v>
      </c>
      <c r="W3706">
        <v>14</v>
      </c>
      <c r="X3706" t="s">
        <v>7</v>
      </c>
      <c r="Y3706">
        <v>33</v>
      </c>
      <c r="Z3706">
        <v>34</v>
      </c>
      <c r="AA3706">
        <v>56</v>
      </c>
      <c r="AB3706">
        <v>21</v>
      </c>
      <c r="AC3706">
        <v>139.80000000000001</v>
      </c>
      <c r="AD3706">
        <v>1</v>
      </c>
      <c r="AF3706" t="s">
        <v>3222</v>
      </c>
      <c r="AG3706">
        <v>3.1215600000000001</v>
      </c>
      <c r="AH3706">
        <v>1.5447E-3</v>
      </c>
      <c r="AI3706">
        <v>-0.13133400000000001</v>
      </c>
      <c r="AJ3706">
        <f t="shared" si="798"/>
        <v>0.13133400000000001</v>
      </c>
      <c r="AK3706">
        <v>-6.2837199999999998</v>
      </c>
      <c r="AL3706" t="str">
        <f t="shared" si="799"/>
        <v/>
      </c>
      <c r="AM3706" t="str">
        <f t="shared" si="800"/>
        <v/>
      </c>
      <c r="AN3706" t="str">
        <f t="shared" si="801"/>
        <v/>
      </c>
      <c r="AO3706" t="str">
        <f t="shared" si="802"/>
        <v/>
      </c>
      <c r="AQ3706">
        <v>6.21258</v>
      </c>
      <c r="AR3706" s="1">
        <v>4.6892900000000003E-6</v>
      </c>
      <c r="AS3706">
        <v>0.71245999999999998</v>
      </c>
      <c r="AT3706">
        <f t="shared" si="803"/>
        <v>-0.71245999999999998</v>
      </c>
      <c r="AU3706">
        <v>21.773299999999999</v>
      </c>
      <c r="AV3706" t="str">
        <f t="shared" si="804"/>
        <v/>
      </c>
      <c r="AW3706" t="str">
        <f t="shared" si="805"/>
        <v/>
      </c>
      <c r="AX3706" t="str">
        <f t="shared" si="806"/>
        <v/>
      </c>
      <c r="AY3706" t="str">
        <f t="shared" si="807"/>
        <v>+</v>
      </c>
      <c r="BA3706" s="5" t="str">
        <f t="shared" si="808"/>
        <v/>
      </c>
      <c r="BB3706" s="5" t="str">
        <f t="shared" si="809"/>
        <v/>
      </c>
      <c r="BC3706" s="5" t="str">
        <f t="shared" si="810"/>
        <v/>
      </c>
      <c r="BD3706" s="5" t="str">
        <f t="shared" si="811"/>
        <v/>
      </c>
      <c r="BF3706" t="s">
        <v>3220</v>
      </c>
      <c r="BG3706" t="s">
        <v>3221</v>
      </c>
      <c r="BH3706" t="s">
        <v>3222</v>
      </c>
      <c r="BJ3706" t="s">
        <v>3223</v>
      </c>
      <c r="BK3706" t="s">
        <v>3224</v>
      </c>
    </row>
    <row r="3707" spans="1:63" x14ac:dyDescent="0.3">
      <c r="A3707">
        <v>10.5701</v>
      </c>
      <c r="B3707">
        <v>10.6059</v>
      </c>
      <c r="C3707">
        <v>10.401300000000001</v>
      </c>
      <c r="D3707">
        <v>10.5647</v>
      </c>
      <c r="E3707">
        <v>10.725300000000001</v>
      </c>
      <c r="F3707">
        <v>10.6526</v>
      </c>
      <c r="G3707">
        <v>10.6082</v>
      </c>
      <c r="H3707">
        <v>10.6815</v>
      </c>
      <c r="I3707">
        <v>10.583600000000001</v>
      </c>
      <c r="J3707">
        <v>10.6265</v>
      </c>
      <c r="K3707">
        <v>10.5319</v>
      </c>
      <c r="L3707">
        <v>10.451700000000001</v>
      </c>
      <c r="M3707" t="s">
        <v>0</v>
      </c>
      <c r="R3707" t="s">
        <v>22284</v>
      </c>
      <c r="T3707" t="s">
        <v>22285</v>
      </c>
      <c r="W3707">
        <v>0</v>
      </c>
      <c r="X3707" t="s">
        <v>7</v>
      </c>
      <c r="Y3707">
        <v>53</v>
      </c>
      <c r="Z3707">
        <v>7</v>
      </c>
      <c r="AA3707">
        <v>16</v>
      </c>
      <c r="AB3707">
        <v>7</v>
      </c>
      <c r="AC3707">
        <v>13.8</v>
      </c>
      <c r="AD3707">
        <v>1</v>
      </c>
      <c r="AF3707" t="s">
        <v>22288</v>
      </c>
      <c r="AG3707">
        <v>1.3514900000000001</v>
      </c>
      <c r="AH3707">
        <v>6.0364899999999999E-2</v>
      </c>
      <c r="AI3707">
        <v>-0.13137599999999999</v>
      </c>
      <c r="AJ3707">
        <f t="shared" si="798"/>
        <v>0.13137599999999999</v>
      </c>
      <c r="AK3707">
        <v>-2.5327199999999999</v>
      </c>
      <c r="AL3707" t="str">
        <f t="shared" si="799"/>
        <v/>
      </c>
      <c r="AM3707" t="str">
        <f t="shared" si="800"/>
        <v/>
      </c>
      <c r="AN3707" t="str">
        <f t="shared" si="801"/>
        <v/>
      </c>
      <c r="AO3707" t="str">
        <f t="shared" si="802"/>
        <v/>
      </c>
      <c r="AQ3707">
        <v>7.8788200000000003E-2</v>
      </c>
      <c r="AR3707">
        <v>0.85381799999999997</v>
      </c>
      <c r="AS3707">
        <v>-1.29385E-2</v>
      </c>
      <c r="AT3707">
        <f t="shared" si="803"/>
        <v>1.29385E-2</v>
      </c>
      <c r="AU3707">
        <v>-0.21876100000000001</v>
      </c>
      <c r="AV3707" t="str">
        <f t="shared" si="804"/>
        <v/>
      </c>
      <c r="AW3707" t="str">
        <f t="shared" si="805"/>
        <v/>
      </c>
      <c r="AX3707" t="str">
        <f t="shared" si="806"/>
        <v/>
      </c>
      <c r="AY3707" t="str">
        <f t="shared" si="807"/>
        <v/>
      </c>
      <c r="BA3707" s="5" t="str">
        <f t="shared" si="808"/>
        <v/>
      </c>
      <c r="BB3707" s="5" t="str">
        <f t="shared" si="809"/>
        <v/>
      </c>
      <c r="BC3707" s="5" t="str">
        <f t="shared" si="810"/>
        <v/>
      </c>
      <c r="BD3707" s="5" t="str">
        <f t="shared" si="811"/>
        <v/>
      </c>
      <c r="BF3707" t="s">
        <v>22286</v>
      </c>
      <c r="BG3707" t="s">
        <v>22287</v>
      </c>
      <c r="BH3707" t="s">
        <v>22288</v>
      </c>
      <c r="BJ3707" t="s">
        <v>8926</v>
      </c>
      <c r="BK3707" t="s">
        <v>22289</v>
      </c>
    </row>
    <row r="3708" spans="1:63" x14ac:dyDescent="0.3">
      <c r="A3708">
        <v>10.026199999999999</v>
      </c>
      <c r="B3708">
        <v>10.079800000000001</v>
      </c>
      <c r="C3708">
        <v>10.0494</v>
      </c>
      <c r="D3708">
        <v>10.0235</v>
      </c>
      <c r="E3708">
        <v>10.191700000000001</v>
      </c>
      <c r="F3708">
        <v>10.1722</v>
      </c>
      <c r="G3708">
        <v>10.196199999999999</v>
      </c>
      <c r="H3708">
        <v>10.1457</v>
      </c>
      <c r="I3708">
        <v>10.4011</v>
      </c>
      <c r="J3708">
        <v>10.328900000000001</v>
      </c>
      <c r="K3708">
        <v>10.353899999999999</v>
      </c>
      <c r="L3708">
        <v>10.3597</v>
      </c>
      <c r="M3708" t="s">
        <v>0</v>
      </c>
      <c r="O3708" t="s">
        <v>1</v>
      </c>
      <c r="P3708" t="s">
        <v>1</v>
      </c>
      <c r="Q3708" t="s">
        <v>2</v>
      </c>
      <c r="R3708" t="s">
        <v>16457</v>
      </c>
      <c r="S3708" t="s">
        <v>16458</v>
      </c>
      <c r="T3708" t="s">
        <v>4465</v>
      </c>
      <c r="U3708" t="s">
        <v>8946</v>
      </c>
      <c r="V3708" t="s">
        <v>2618</v>
      </c>
      <c r="W3708">
        <v>0</v>
      </c>
      <c r="X3708" t="s">
        <v>7</v>
      </c>
      <c r="Y3708">
        <v>34</v>
      </c>
      <c r="Z3708">
        <v>12</v>
      </c>
      <c r="AA3708">
        <v>14</v>
      </c>
      <c r="AB3708">
        <v>12</v>
      </c>
      <c r="AC3708">
        <v>46.6</v>
      </c>
      <c r="AD3708">
        <v>1</v>
      </c>
      <c r="AF3708" t="s">
        <v>16461</v>
      </c>
      <c r="AG3708">
        <v>3.5597400000000001</v>
      </c>
      <c r="AH3708">
        <v>6.4558300000000003E-4</v>
      </c>
      <c r="AI3708">
        <v>-0.131712</v>
      </c>
      <c r="AJ3708">
        <f t="shared" si="798"/>
        <v>0.131712</v>
      </c>
      <c r="AK3708">
        <v>-7.5725499999999997</v>
      </c>
      <c r="AL3708" t="str">
        <f t="shared" si="799"/>
        <v/>
      </c>
      <c r="AM3708" t="str">
        <f t="shared" si="800"/>
        <v/>
      </c>
      <c r="AN3708" t="str">
        <f t="shared" si="801"/>
        <v/>
      </c>
      <c r="AO3708" t="str">
        <f t="shared" si="802"/>
        <v/>
      </c>
      <c r="AQ3708">
        <v>5.4095800000000001</v>
      </c>
      <c r="AR3708" s="1">
        <v>1.8949799999999999E-5</v>
      </c>
      <c r="AS3708">
        <v>-0.31618600000000002</v>
      </c>
      <c r="AT3708">
        <f t="shared" si="803"/>
        <v>0.31618600000000002</v>
      </c>
      <c r="AU3708">
        <v>-15.923400000000001</v>
      </c>
      <c r="AV3708" t="str">
        <f t="shared" si="804"/>
        <v/>
      </c>
      <c r="AW3708" t="str">
        <f t="shared" si="805"/>
        <v/>
      </c>
      <c r="AX3708" t="str">
        <f t="shared" si="806"/>
        <v/>
      </c>
      <c r="AY3708" t="str">
        <f t="shared" si="807"/>
        <v/>
      </c>
      <c r="BA3708" s="5" t="str">
        <f t="shared" si="808"/>
        <v/>
      </c>
      <c r="BB3708" s="5" t="str">
        <f t="shared" si="809"/>
        <v/>
      </c>
      <c r="BC3708" s="5" t="str">
        <f t="shared" si="810"/>
        <v/>
      </c>
      <c r="BD3708" s="5" t="str">
        <f t="shared" si="811"/>
        <v/>
      </c>
      <c r="BF3708" t="s">
        <v>16459</v>
      </c>
      <c r="BG3708" t="s">
        <v>16460</v>
      </c>
      <c r="BH3708" t="s">
        <v>16461</v>
      </c>
      <c r="BI3708" t="s">
        <v>8951</v>
      </c>
      <c r="BJ3708" t="s">
        <v>10286</v>
      </c>
      <c r="BK3708" t="s">
        <v>16462</v>
      </c>
    </row>
    <row r="3709" spans="1:63" x14ac:dyDescent="0.3">
      <c r="A3709">
        <v>11.195600000000001</v>
      </c>
      <c r="B3709">
        <v>11.1997</v>
      </c>
      <c r="C3709">
        <v>11.2829</v>
      </c>
      <c r="D3709">
        <v>11.249700000000001</v>
      </c>
      <c r="E3709">
        <v>11.409800000000001</v>
      </c>
      <c r="F3709">
        <v>11.3062</v>
      </c>
      <c r="G3709">
        <v>11.3424</v>
      </c>
      <c r="H3709">
        <v>11.396599999999999</v>
      </c>
      <c r="I3709">
        <v>11.3718</v>
      </c>
      <c r="J3709">
        <v>11.408799999999999</v>
      </c>
      <c r="K3709">
        <v>11.3453</v>
      </c>
      <c r="L3709">
        <v>11.363099999999999</v>
      </c>
      <c r="M3709" t="s">
        <v>0</v>
      </c>
      <c r="O3709" t="s">
        <v>1</v>
      </c>
      <c r="P3709" t="s">
        <v>1</v>
      </c>
      <c r="Q3709" t="s">
        <v>2</v>
      </c>
      <c r="R3709" t="s">
        <v>15027</v>
      </c>
      <c r="S3709" t="s">
        <v>1273</v>
      </c>
      <c r="T3709" t="s">
        <v>8723</v>
      </c>
      <c r="V3709" t="s">
        <v>15028</v>
      </c>
      <c r="W3709">
        <v>0</v>
      </c>
      <c r="X3709" t="s">
        <v>7</v>
      </c>
      <c r="Y3709">
        <v>39</v>
      </c>
      <c r="Z3709">
        <v>13</v>
      </c>
      <c r="AA3709">
        <v>21</v>
      </c>
      <c r="AB3709">
        <v>13</v>
      </c>
      <c r="AC3709">
        <v>40.200000000000003</v>
      </c>
      <c r="AD3709">
        <v>1</v>
      </c>
      <c r="AF3709" t="s">
        <v>15031</v>
      </c>
      <c r="AG3709">
        <v>2.20994</v>
      </c>
      <c r="AH3709">
        <v>9.9289200000000008E-3</v>
      </c>
      <c r="AI3709">
        <v>-0.131745</v>
      </c>
      <c r="AJ3709">
        <f t="shared" si="798"/>
        <v>0.131745</v>
      </c>
      <c r="AK3709">
        <v>-4.1271199999999997</v>
      </c>
      <c r="AL3709" t="str">
        <f t="shared" si="799"/>
        <v/>
      </c>
      <c r="AM3709" t="str">
        <f t="shared" si="800"/>
        <v/>
      </c>
      <c r="AN3709" t="str">
        <f t="shared" si="801"/>
        <v/>
      </c>
      <c r="AO3709" t="str">
        <f t="shared" si="802"/>
        <v/>
      </c>
      <c r="AQ3709">
        <v>2.8783699999999999</v>
      </c>
      <c r="AR3709">
        <v>2.44101E-3</v>
      </c>
      <c r="AS3709">
        <v>-0.140265</v>
      </c>
      <c r="AT3709">
        <f t="shared" si="803"/>
        <v>0.140265</v>
      </c>
      <c r="AU3709">
        <v>-5.6464999999999996</v>
      </c>
      <c r="AV3709" t="str">
        <f t="shared" si="804"/>
        <v/>
      </c>
      <c r="AW3709" t="str">
        <f t="shared" si="805"/>
        <v/>
      </c>
      <c r="AX3709" t="str">
        <f t="shared" si="806"/>
        <v/>
      </c>
      <c r="AY3709" t="str">
        <f t="shared" si="807"/>
        <v/>
      </c>
      <c r="BA3709" s="5" t="str">
        <f t="shared" si="808"/>
        <v/>
      </c>
      <c r="BB3709" s="5" t="str">
        <f t="shared" si="809"/>
        <v/>
      </c>
      <c r="BC3709" s="5" t="str">
        <f t="shared" si="810"/>
        <v/>
      </c>
      <c r="BD3709" s="5" t="str">
        <f t="shared" si="811"/>
        <v/>
      </c>
      <c r="BF3709" t="s">
        <v>15029</v>
      </c>
      <c r="BG3709" t="s">
        <v>15030</v>
      </c>
      <c r="BH3709" t="s">
        <v>15031</v>
      </c>
      <c r="BK3709" t="s">
        <v>15032</v>
      </c>
    </row>
    <row r="3710" spans="1:63" x14ac:dyDescent="0.3">
      <c r="A3710">
        <v>10.348599999999999</v>
      </c>
      <c r="B3710">
        <v>10.415699999999999</v>
      </c>
      <c r="C3710">
        <v>10.4307</v>
      </c>
      <c r="D3710">
        <v>10.424799999999999</v>
      </c>
      <c r="E3710">
        <v>10.5305</v>
      </c>
      <c r="F3710">
        <v>10.518599999999999</v>
      </c>
      <c r="G3710">
        <v>10.5603</v>
      </c>
      <c r="H3710">
        <v>10.5374</v>
      </c>
      <c r="I3710">
        <v>10.288600000000001</v>
      </c>
      <c r="J3710">
        <v>10.3283</v>
      </c>
      <c r="K3710">
        <v>10.3467</v>
      </c>
      <c r="L3710">
        <v>10.335800000000001</v>
      </c>
      <c r="M3710" t="s">
        <v>0</v>
      </c>
      <c r="O3710" t="s">
        <v>1</v>
      </c>
      <c r="P3710" t="s">
        <v>1</v>
      </c>
      <c r="Q3710" t="s">
        <v>2</v>
      </c>
      <c r="R3710" t="s">
        <v>6763</v>
      </c>
      <c r="S3710" t="s">
        <v>15074</v>
      </c>
      <c r="T3710" t="s">
        <v>2273</v>
      </c>
      <c r="V3710" t="s">
        <v>15075</v>
      </c>
      <c r="W3710">
        <v>0</v>
      </c>
      <c r="X3710" t="s">
        <v>7</v>
      </c>
      <c r="Y3710">
        <v>33</v>
      </c>
      <c r="Z3710">
        <v>11</v>
      </c>
      <c r="AA3710">
        <v>20</v>
      </c>
      <c r="AB3710">
        <v>11</v>
      </c>
      <c r="AC3710">
        <v>37.4</v>
      </c>
      <c r="AD3710">
        <v>1</v>
      </c>
      <c r="AF3710" t="s">
        <v>15078</v>
      </c>
      <c r="AG3710">
        <v>3.12235</v>
      </c>
      <c r="AH3710">
        <v>1.5424200000000001E-3</v>
      </c>
      <c r="AI3710">
        <v>-0.131747</v>
      </c>
      <c r="AJ3710">
        <f t="shared" si="798"/>
        <v>0.131747</v>
      </c>
      <c r="AK3710">
        <v>-6.2858999999999998</v>
      </c>
      <c r="AL3710" t="str">
        <f t="shared" si="799"/>
        <v/>
      </c>
      <c r="AM3710" t="str">
        <f t="shared" si="800"/>
        <v/>
      </c>
      <c r="AN3710" t="str">
        <f t="shared" si="801"/>
        <v/>
      </c>
      <c r="AO3710" t="str">
        <f t="shared" si="802"/>
        <v/>
      </c>
      <c r="AQ3710">
        <v>1.8936500000000001</v>
      </c>
      <c r="AR3710">
        <v>1.87761E-2</v>
      </c>
      <c r="AS3710">
        <v>8.0067600000000003E-2</v>
      </c>
      <c r="AT3710">
        <f t="shared" si="803"/>
        <v>-8.0067600000000003E-2</v>
      </c>
      <c r="AU3710">
        <v>3.50332</v>
      </c>
      <c r="AV3710" t="str">
        <f t="shared" si="804"/>
        <v/>
      </c>
      <c r="AW3710" t="str">
        <f t="shared" si="805"/>
        <v/>
      </c>
      <c r="AX3710" t="str">
        <f t="shared" si="806"/>
        <v/>
      </c>
      <c r="AY3710" t="str">
        <f t="shared" si="807"/>
        <v/>
      </c>
      <c r="BA3710" s="5" t="str">
        <f t="shared" si="808"/>
        <v/>
      </c>
      <c r="BB3710" s="5" t="str">
        <f t="shared" si="809"/>
        <v/>
      </c>
      <c r="BC3710" s="5" t="str">
        <f t="shared" si="810"/>
        <v/>
      </c>
      <c r="BD3710" s="5" t="str">
        <f t="shared" si="811"/>
        <v/>
      </c>
      <c r="BF3710" t="s">
        <v>15076</v>
      </c>
      <c r="BG3710" t="s">
        <v>15077</v>
      </c>
      <c r="BH3710" t="s">
        <v>15078</v>
      </c>
      <c r="BK3710" t="s">
        <v>15079</v>
      </c>
    </row>
    <row r="3711" spans="1:63" x14ac:dyDescent="0.3">
      <c r="A3711">
        <v>11.7141</v>
      </c>
      <c r="B3711">
        <v>11.7057</v>
      </c>
      <c r="C3711">
        <v>11.713900000000001</v>
      </c>
      <c r="D3711">
        <v>11.7438</v>
      </c>
      <c r="E3711">
        <v>11.869</v>
      </c>
      <c r="F3711">
        <v>11.8238</v>
      </c>
      <c r="G3711">
        <v>11.8468</v>
      </c>
      <c r="H3711">
        <v>11.8652</v>
      </c>
      <c r="I3711">
        <v>11.7547</v>
      </c>
      <c r="J3711">
        <v>11.7652</v>
      </c>
      <c r="K3711">
        <v>11.768800000000001</v>
      </c>
      <c r="L3711">
        <v>11.752599999999999</v>
      </c>
      <c r="M3711" t="s">
        <v>0</v>
      </c>
      <c r="O3711" t="s">
        <v>1</v>
      </c>
      <c r="P3711" t="s">
        <v>1</v>
      </c>
      <c r="Q3711" t="s">
        <v>2</v>
      </c>
      <c r="R3711" t="s">
        <v>5632</v>
      </c>
      <c r="S3711" t="s">
        <v>5633</v>
      </c>
      <c r="T3711" t="s">
        <v>5634</v>
      </c>
      <c r="U3711" t="s">
        <v>5635</v>
      </c>
      <c r="V3711" t="s">
        <v>5565</v>
      </c>
      <c r="W3711">
        <v>0</v>
      </c>
      <c r="X3711" t="s">
        <v>7</v>
      </c>
      <c r="Y3711">
        <v>39</v>
      </c>
      <c r="Z3711">
        <v>27</v>
      </c>
      <c r="AA3711">
        <v>37</v>
      </c>
      <c r="AB3711">
        <v>27</v>
      </c>
      <c r="AC3711">
        <v>88.9</v>
      </c>
      <c r="AD3711">
        <v>1</v>
      </c>
      <c r="AF3711" t="s">
        <v>5638</v>
      </c>
      <c r="AG3711">
        <v>4.2164299999999999</v>
      </c>
      <c r="AH3711">
        <v>1.7863500000000001E-4</v>
      </c>
      <c r="AI3711">
        <v>-0.13180900000000001</v>
      </c>
      <c r="AJ3711">
        <f t="shared" si="798"/>
        <v>0.13180900000000001</v>
      </c>
      <c r="AK3711">
        <v>-9.9165700000000001</v>
      </c>
      <c r="AL3711" t="str">
        <f t="shared" si="799"/>
        <v/>
      </c>
      <c r="AM3711" t="str">
        <f t="shared" si="800"/>
        <v/>
      </c>
      <c r="AN3711" t="str">
        <f t="shared" si="801"/>
        <v/>
      </c>
      <c r="AO3711" t="str">
        <f t="shared" si="802"/>
        <v/>
      </c>
      <c r="AQ3711">
        <v>2.3504200000000002</v>
      </c>
      <c r="AR3711">
        <v>7.2465899999999998E-3</v>
      </c>
      <c r="AS3711">
        <v>-4.0928800000000001E-2</v>
      </c>
      <c r="AT3711">
        <f t="shared" si="803"/>
        <v>4.0928800000000001E-2</v>
      </c>
      <c r="AU3711">
        <v>-4.4217599999999999</v>
      </c>
      <c r="AV3711" t="str">
        <f t="shared" si="804"/>
        <v/>
      </c>
      <c r="AW3711" t="str">
        <f t="shared" si="805"/>
        <v/>
      </c>
      <c r="AX3711" t="str">
        <f t="shared" si="806"/>
        <v/>
      </c>
      <c r="AY3711" t="str">
        <f t="shared" si="807"/>
        <v/>
      </c>
      <c r="BA3711" s="5" t="str">
        <f t="shared" si="808"/>
        <v/>
      </c>
      <c r="BB3711" s="5" t="str">
        <f t="shared" si="809"/>
        <v/>
      </c>
      <c r="BC3711" s="5" t="str">
        <f t="shared" si="810"/>
        <v/>
      </c>
      <c r="BD3711" s="5" t="str">
        <f t="shared" si="811"/>
        <v/>
      </c>
      <c r="BF3711" t="s">
        <v>5636</v>
      </c>
      <c r="BG3711" t="s">
        <v>5637</v>
      </c>
      <c r="BH3711" t="s">
        <v>5638</v>
      </c>
      <c r="BI3711" t="s">
        <v>5639</v>
      </c>
      <c r="BJ3711" t="s">
        <v>5640</v>
      </c>
      <c r="BK3711" t="s">
        <v>5641</v>
      </c>
    </row>
    <row r="3712" spans="1:63" x14ac:dyDescent="0.3">
      <c r="A3712">
        <v>6.7156200000000004</v>
      </c>
      <c r="B3712">
        <v>6.6582100000000004</v>
      </c>
      <c r="C3712">
        <v>6.6366199999999997</v>
      </c>
      <c r="D3712">
        <v>6.8417199999999996</v>
      </c>
      <c r="E3712">
        <v>6.8542500000000004</v>
      </c>
      <c r="F3712">
        <v>6.79312</v>
      </c>
      <c r="G3712">
        <v>6.7668600000000003</v>
      </c>
      <c r="H3712">
        <v>6.9657799999999996</v>
      </c>
      <c r="I3712">
        <v>6.6249799999999999</v>
      </c>
      <c r="J3712">
        <v>6.91648</v>
      </c>
      <c r="K3712">
        <v>6.6934899999999997</v>
      </c>
      <c r="L3712">
        <v>6.7210999999999999</v>
      </c>
      <c r="M3712" t="s">
        <v>0</v>
      </c>
      <c r="R3712" t="s">
        <v>27358</v>
      </c>
      <c r="S3712" t="s">
        <v>27359</v>
      </c>
      <c r="T3712" t="s">
        <v>27360</v>
      </c>
      <c r="V3712" t="s">
        <v>23566</v>
      </c>
      <c r="W3712">
        <v>0</v>
      </c>
      <c r="X3712" t="s">
        <v>7</v>
      </c>
      <c r="Y3712">
        <v>3</v>
      </c>
      <c r="Z3712">
        <v>4</v>
      </c>
      <c r="AA3712">
        <v>4</v>
      </c>
      <c r="AB3712">
        <v>4</v>
      </c>
      <c r="AC3712">
        <v>200.4</v>
      </c>
      <c r="AD3712">
        <v>1</v>
      </c>
      <c r="AF3712" t="s">
        <v>27363</v>
      </c>
      <c r="AG3712">
        <v>1.0748</v>
      </c>
      <c r="AH3712">
        <v>0.10786900000000001</v>
      </c>
      <c r="AI3712">
        <v>-0.13195699999999999</v>
      </c>
      <c r="AJ3712">
        <f t="shared" si="798"/>
        <v>0.13195699999999999</v>
      </c>
      <c r="AK3712">
        <v>-2.0674899999999998</v>
      </c>
      <c r="AL3712" t="str">
        <f t="shared" si="799"/>
        <v/>
      </c>
      <c r="AM3712" t="str">
        <f t="shared" si="800"/>
        <v/>
      </c>
      <c r="AN3712" t="str">
        <f t="shared" si="801"/>
        <v/>
      </c>
      <c r="AO3712" t="str">
        <f t="shared" si="802"/>
        <v/>
      </c>
      <c r="AQ3712">
        <v>0.125304</v>
      </c>
      <c r="AR3712">
        <v>0.77762799999999999</v>
      </c>
      <c r="AS3712">
        <v>-2.5966199999999998E-2</v>
      </c>
      <c r="AT3712">
        <f t="shared" si="803"/>
        <v>2.5966199999999998E-2</v>
      </c>
      <c r="AU3712">
        <v>-0.33452100000000001</v>
      </c>
      <c r="AV3712" t="str">
        <f t="shared" si="804"/>
        <v/>
      </c>
      <c r="AW3712" t="str">
        <f t="shared" si="805"/>
        <v/>
      </c>
      <c r="AX3712" t="str">
        <f t="shared" si="806"/>
        <v/>
      </c>
      <c r="AY3712" t="str">
        <f t="shared" si="807"/>
        <v/>
      </c>
      <c r="BA3712" s="5" t="str">
        <f t="shared" si="808"/>
        <v/>
      </c>
      <c r="BB3712" s="5" t="str">
        <f t="shared" si="809"/>
        <v/>
      </c>
      <c r="BC3712" s="5" t="str">
        <f t="shared" si="810"/>
        <v/>
      </c>
      <c r="BD3712" s="5" t="str">
        <f t="shared" si="811"/>
        <v/>
      </c>
      <c r="BF3712" t="s">
        <v>27361</v>
      </c>
      <c r="BG3712" t="s">
        <v>27362</v>
      </c>
      <c r="BH3712" t="s">
        <v>27363</v>
      </c>
      <c r="BJ3712" t="s">
        <v>2510</v>
      </c>
      <c r="BK3712" t="s">
        <v>27364</v>
      </c>
    </row>
    <row r="3713" spans="1:63" x14ac:dyDescent="0.3">
      <c r="A3713">
        <v>9.9886800000000004</v>
      </c>
      <c r="B3713">
        <v>10.033799999999999</v>
      </c>
      <c r="C3713">
        <v>10.0741</v>
      </c>
      <c r="D3713">
        <v>10.065</v>
      </c>
      <c r="E3713">
        <v>10.1599</v>
      </c>
      <c r="F3713">
        <v>10.1538</v>
      </c>
      <c r="G3713">
        <v>10.213200000000001</v>
      </c>
      <c r="H3713">
        <v>10.163399999999999</v>
      </c>
      <c r="I3713">
        <v>9.8270300000000006</v>
      </c>
      <c r="J3713">
        <v>9.8879800000000007</v>
      </c>
      <c r="K3713">
        <v>9.9479299999999995</v>
      </c>
      <c r="L3713">
        <v>9.9098900000000008</v>
      </c>
      <c r="M3713" t="s">
        <v>0</v>
      </c>
      <c r="O3713" t="s">
        <v>1</v>
      </c>
      <c r="P3713" t="s">
        <v>1</v>
      </c>
      <c r="Q3713" t="s">
        <v>2</v>
      </c>
      <c r="R3713" t="s">
        <v>15706</v>
      </c>
      <c r="S3713" t="s">
        <v>15707</v>
      </c>
      <c r="T3713" t="s">
        <v>14527</v>
      </c>
      <c r="U3713" t="s">
        <v>9602</v>
      </c>
      <c r="V3713" t="s">
        <v>7732</v>
      </c>
      <c r="W3713">
        <v>0</v>
      </c>
      <c r="X3713" t="s">
        <v>7</v>
      </c>
      <c r="Y3713">
        <v>28</v>
      </c>
      <c r="Z3713">
        <v>6</v>
      </c>
      <c r="AA3713">
        <v>11</v>
      </c>
      <c r="AB3713">
        <v>6</v>
      </c>
      <c r="AC3713">
        <v>30.7</v>
      </c>
      <c r="AD3713">
        <v>1</v>
      </c>
      <c r="AF3713" t="s">
        <v>15710</v>
      </c>
      <c r="AG3713">
        <v>2.85501</v>
      </c>
      <c r="AH3713">
        <v>2.64657E-3</v>
      </c>
      <c r="AI3713">
        <v>-0.132156</v>
      </c>
      <c r="AJ3713">
        <f t="shared" si="798"/>
        <v>0.132156</v>
      </c>
      <c r="AK3713">
        <v>-5.5878899999999998</v>
      </c>
      <c r="AL3713" t="str">
        <f t="shared" si="799"/>
        <v/>
      </c>
      <c r="AM3713" t="str">
        <f t="shared" si="800"/>
        <v/>
      </c>
      <c r="AN3713" t="str">
        <f t="shared" si="801"/>
        <v/>
      </c>
      <c r="AO3713" t="str">
        <f t="shared" si="802"/>
        <v/>
      </c>
      <c r="AQ3713">
        <v>2.4454500000000001</v>
      </c>
      <c r="AR3713">
        <v>5.9295099999999998E-3</v>
      </c>
      <c r="AS3713">
        <v>0.14721100000000001</v>
      </c>
      <c r="AT3713">
        <f t="shared" si="803"/>
        <v>-0.14721100000000001</v>
      </c>
      <c r="AU3713">
        <v>4.62791</v>
      </c>
      <c r="AV3713" t="str">
        <f t="shared" si="804"/>
        <v/>
      </c>
      <c r="AW3713" t="str">
        <f t="shared" si="805"/>
        <v/>
      </c>
      <c r="AX3713" t="str">
        <f t="shared" si="806"/>
        <v/>
      </c>
      <c r="AY3713" t="str">
        <f t="shared" si="807"/>
        <v/>
      </c>
      <c r="BA3713" s="5" t="str">
        <f t="shared" si="808"/>
        <v/>
      </c>
      <c r="BB3713" s="5" t="str">
        <f t="shared" si="809"/>
        <v/>
      </c>
      <c r="BC3713" s="5" t="str">
        <f t="shared" si="810"/>
        <v/>
      </c>
      <c r="BD3713" s="5" t="str">
        <f t="shared" si="811"/>
        <v/>
      </c>
      <c r="BF3713" t="s">
        <v>15708</v>
      </c>
      <c r="BG3713" t="s">
        <v>15709</v>
      </c>
      <c r="BH3713" t="s">
        <v>15710</v>
      </c>
      <c r="BI3713" t="s">
        <v>9607</v>
      </c>
      <c r="BJ3713" t="s">
        <v>15711</v>
      </c>
      <c r="BK3713" t="s">
        <v>15712</v>
      </c>
    </row>
    <row r="3714" spans="1:63" x14ac:dyDescent="0.3">
      <c r="A3714">
        <v>3.4594299999999998</v>
      </c>
      <c r="B3714">
        <v>4.0874600000000001</v>
      </c>
      <c r="C3714">
        <v>4.1292799999999996</v>
      </c>
      <c r="D3714">
        <v>3.4724900000000001</v>
      </c>
      <c r="E3714">
        <v>3.67807</v>
      </c>
      <c r="F3714">
        <v>4.3785100000000003</v>
      </c>
      <c r="G3714">
        <v>3.8777400000000002</v>
      </c>
      <c r="H3714">
        <v>3.7441599999999999</v>
      </c>
      <c r="I3714">
        <v>4.2705299999999999</v>
      </c>
      <c r="J3714">
        <v>4</v>
      </c>
      <c r="K3714">
        <v>4.0443899999999999</v>
      </c>
      <c r="L3714">
        <v>3.62059</v>
      </c>
      <c r="M3714" t="s">
        <v>0</v>
      </c>
      <c r="R3714" t="s">
        <v>40953</v>
      </c>
      <c r="S3714" t="s">
        <v>32363</v>
      </c>
      <c r="T3714" t="s">
        <v>40954</v>
      </c>
      <c r="U3714" t="s">
        <v>40955</v>
      </c>
      <c r="V3714" t="s">
        <v>34873</v>
      </c>
      <c r="W3714">
        <v>0</v>
      </c>
      <c r="X3714" t="s">
        <v>7</v>
      </c>
      <c r="Y3714">
        <v>5</v>
      </c>
      <c r="Z3714">
        <v>1</v>
      </c>
      <c r="AA3714">
        <v>1</v>
      </c>
      <c r="AB3714">
        <v>1</v>
      </c>
      <c r="AC3714">
        <v>29.4</v>
      </c>
      <c r="AD3714">
        <v>1</v>
      </c>
      <c r="AF3714" t="s">
        <v>40958</v>
      </c>
      <c r="AG3714">
        <v>0.216838</v>
      </c>
      <c r="AH3714">
        <v>0.64873099999999995</v>
      </c>
      <c r="AI3714">
        <v>-0.13245599999999999</v>
      </c>
      <c r="AJ3714">
        <f t="shared" si="798"/>
        <v>0.13245599999999999</v>
      </c>
      <c r="AK3714">
        <v>-0.54259000000000002</v>
      </c>
      <c r="AL3714" t="str">
        <f t="shared" si="799"/>
        <v/>
      </c>
      <c r="AM3714" t="str">
        <f t="shared" si="800"/>
        <v/>
      </c>
      <c r="AN3714" t="str">
        <f t="shared" si="801"/>
        <v/>
      </c>
      <c r="AO3714" t="str">
        <f t="shared" si="802"/>
        <v/>
      </c>
      <c r="AQ3714">
        <v>0.37245899999999998</v>
      </c>
      <c r="AR3714">
        <v>0.46901199999999998</v>
      </c>
      <c r="AS3714">
        <v>-0.196711</v>
      </c>
      <c r="AT3714">
        <f t="shared" si="803"/>
        <v>0.196711</v>
      </c>
      <c r="AU3714">
        <v>-0.85734299999999997</v>
      </c>
      <c r="AV3714" t="str">
        <f t="shared" si="804"/>
        <v/>
      </c>
      <c r="AW3714" t="str">
        <f t="shared" si="805"/>
        <v/>
      </c>
      <c r="AX3714" t="str">
        <f t="shared" si="806"/>
        <v/>
      </c>
      <c r="AY3714" t="str">
        <f t="shared" si="807"/>
        <v/>
      </c>
      <c r="BA3714" s="5" t="str">
        <f t="shared" si="808"/>
        <v/>
      </c>
      <c r="BB3714" s="5" t="str">
        <f t="shared" si="809"/>
        <v/>
      </c>
      <c r="BC3714" s="5" t="str">
        <f t="shared" si="810"/>
        <v/>
      </c>
      <c r="BD3714" s="5" t="str">
        <f t="shared" si="811"/>
        <v/>
      </c>
      <c r="BF3714" t="s">
        <v>40956</v>
      </c>
      <c r="BG3714" t="s">
        <v>40957</v>
      </c>
      <c r="BH3714" t="s">
        <v>40958</v>
      </c>
      <c r="BI3714" t="s">
        <v>40959</v>
      </c>
      <c r="BJ3714" t="s">
        <v>40960</v>
      </c>
      <c r="BK3714" t="s">
        <v>40961</v>
      </c>
    </row>
    <row r="3715" spans="1:63" x14ac:dyDescent="0.3">
      <c r="A3715">
        <v>11.040100000000001</v>
      </c>
      <c r="B3715">
        <v>11.0402</v>
      </c>
      <c r="C3715">
        <v>11.045</v>
      </c>
      <c r="D3715">
        <v>11.0181</v>
      </c>
      <c r="E3715">
        <v>11.1189</v>
      </c>
      <c r="F3715">
        <v>11.163500000000001</v>
      </c>
      <c r="G3715">
        <v>11.188000000000001</v>
      </c>
      <c r="H3715">
        <v>11.2042</v>
      </c>
      <c r="I3715">
        <v>11.0101</v>
      </c>
      <c r="J3715">
        <v>11.0167</v>
      </c>
      <c r="K3715">
        <v>10.966900000000001</v>
      </c>
      <c r="L3715">
        <v>10.966900000000001</v>
      </c>
      <c r="M3715" t="s">
        <v>0</v>
      </c>
      <c r="O3715" t="s">
        <v>1</v>
      </c>
      <c r="P3715" t="s">
        <v>1</v>
      </c>
      <c r="Q3715" t="s">
        <v>2</v>
      </c>
      <c r="R3715" t="s">
        <v>17416</v>
      </c>
      <c r="S3715" t="s">
        <v>17417</v>
      </c>
      <c r="T3715" t="s">
        <v>17418</v>
      </c>
      <c r="V3715" t="s">
        <v>13360</v>
      </c>
      <c r="W3715">
        <v>0</v>
      </c>
      <c r="X3715" t="s">
        <v>7</v>
      </c>
      <c r="Y3715">
        <v>64</v>
      </c>
      <c r="Z3715">
        <v>8</v>
      </c>
      <c r="AA3715">
        <v>21</v>
      </c>
      <c r="AB3715">
        <v>8</v>
      </c>
      <c r="AC3715">
        <v>17.3</v>
      </c>
      <c r="AD3715">
        <v>1</v>
      </c>
      <c r="AF3715" t="s">
        <v>17421</v>
      </c>
      <c r="AG3715">
        <v>3.3066800000000001</v>
      </c>
      <c r="AH3715">
        <v>1.06101E-3</v>
      </c>
      <c r="AI3715">
        <v>-0.13284899999999999</v>
      </c>
      <c r="AJ3715">
        <f t="shared" ref="AJ3715:AJ3778" si="812">AI3715*-1</f>
        <v>0.13284899999999999</v>
      </c>
      <c r="AK3715">
        <v>-6.8047199999999997</v>
      </c>
      <c r="AL3715" t="str">
        <f t="shared" ref="AL3715:AL3778" si="813">IFERROR(IF(AND(AJ3715&gt;=1,AG3715&gt;1.3),"+",""),"")</f>
        <v/>
      </c>
      <c r="AM3715" t="str">
        <f t="shared" ref="AM3715:AM3778" si="814">IFERROR(IF(AND(AJ3715&gt;=0.58,AG3715&gt;1.3),"+",""),"")</f>
        <v/>
      </c>
      <c r="AN3715" t="str">
        <f t="shared" ref="AN3715:AN3778" si="815">IFERROR(IF(AND(AJ3715&lt;=-1,AG3715&gt;1.3),"+",""),"")</f>
        <v/>
      </c>
      <c r="AO3715" t="str">
        <f t="shared" ref="AO3715:AO3778" si="816">IFERROR(IF(AND(AJ3715&lt;=-0.58,AG3715&gt;1.3),"+",""),"")</f>
        <v/>
      </c>
      <c r="AQ3715">
        <v>1.66906</v>
      </c>
      <c r="AR3715">
        <v>2.9998799999999999E-2</v>
      </c>
      <c r="AS3715">
        <v>4.5663799999999997E-2</v>
      </c>
      <c r="AT3715">
        <f t="shared" ref="AT3715:AT3778" si="817">AS3715*-1</f>
        <v>-4.5663799999999997E-2</v>
      </c>
      <c r="AU3715">
        <v>3.0886</v>
      </c>
      <c r="AV3715" t="str">
        <f t="shared" ref="AV3715:AV3778" si="818">IFERROR(IF(AND(AT3715&gt;=1,AQ3715&gt;1.3),"+",""),"")</f>
        <v/>
      </c>
      <c r="AW3715" t="str">
        <f t="shared" ref="AW3715:AW3778" si="819">IFERROR(IF(AND(AT3715&gt;=0.58,AQ3715&gt;1.3),"+",""),"")</f>
        <v/>
      </c>
      <c r="AX3715" t="str">
        <f t="shared" ref="AX3715:AX3778" si="820">IFERROR(IF(AND(AT3715&lt;=-1,AQ3715&gt;1.3),"+",""),"")</f>
        <v/>
      </c>
      <c r="AY3715" t="str">
        <f t="shared" ref="AY3715:AY3778" si="821">IFERROR(IF(AND(AT3715&lt;=-0.58,AQ3715&gt;1.3),"+",""),"")</f>
        <v/>
      </c>
      <c r="BA3715" s="5" t="str">
        <f t="shared" ref="BA3715:BA3778" si="822">IFERROR(IF(AND(AN3715="+",AX3715="+"),"+",""),"")</f>
        <v/>
      </c>
      <c r="BB3715" s="5" t="str">
        <f t="shared" ref="BB3715:BB3778" si="823">IFERROR(IF(AND(AO3715="+",AY3715="+"),"+",""),"")</f>
        <v/>
      </c>
      <c r="BC3715" s="5" t="str">
        <f t="shared" ref="BC3715:BC3778" si="824">IFERROR(IF(AND(AL3715="+",AV3715="+"),"+",""),"")</f>
        <v/>
      </c>
      <c r="BD3715" s="5" t="str">
        <f t="shared" ref="BD3715:BD3778" si="825">IFERROR(IF(AND(AM3715="+",AW3715="+"),"+",""),"")</f>
        <v/>
      </c>
      <c r="BF3715" t="s">
        <v>17419</v>
      </c>
      <c r="BG3715" t="s">
        <v>17420</v>
      </c>
      <c r="BH3715" t="s">
        <v>17421</v>
      </c>
      <c r="BJ3715" t="s">
        <v>13167</v>
      </c>
      <c r="BK3715" t="s">
        <v>17422</v>
      </c>
    </row>
    <row r="3716" spans="1:63" x14ac:dyDescent="0.3">
      <c r="A3716">
        <v>10.841900000000001</v>
      </c>
      <c r="B3716">
        <v>10.900600000000001</v>
      </c>
      <c r="C3716">
        <v>10.726100000000001</v>
      </c>
      <c r="D3716">
        <v>10.8352</v>
      </c>
      <c r="E3716">
        <v>10.944900000000001</v>
      </c>
      <c r="F3716">
        <v>11.0588</v>
      </c>
      <c r="G3716">
        <v>10.971</v>
      </c>
      <c r="H3716">
        <v>10.8612</v>
      </c>
      <c r="I3716">
        <v>10.3348</v>
      </c>
      <c r="J3716">
        <v>10.3302</v>
      </c>
      <c r="K3716">
        <v>10.514200000000001</v>
      </c>
      <c r="L3716">
        <v>10.496700000000001</v>
      </c>
      <c r="M3716" t="s">
        <v>0</v>
      </c>
      <c r="P3716" t="s">
        <v>1</v>
      </c>
      <c r="Q3716" t="s">
        <v>116</v>
      </c>
      <c r="R3716" t="s">
        <v>11985</v>
      </c>
      <c r="S3716" t="s">
        <v>7740</v>
      </c>
      <c r="T3716" t="s">
        <v>11986</v>
      </c>
      <c r="U3716" t="s">
        <v>5984</v>
      </c>
      <c r="V3716" t="s">
        <v>11987</v>
      </c>
      <c r="W3716">
        <v>1</v>
      </c>
      <c r="X3716" t="s">
        <v>7</v>
      </c>
      <c r="Y3716">
        <v>42</v>
      </c>
      <c r="Z3716">
        <v>8</v>
      </c>
      <c r="AA3716">
        <v>61</v>
      </c>
      <c r="AB3716">
        <v>3</v>
      </c>
      <c r="AC3716">
        <v>14.1</v>
      </c>
      <c r="AD3716">
        <v>1</v>
      </c>
      <c r="AF3716" t="s">
        <v>11990</v>
      </c>
      <c r="AG3716">
        <v>1.2958799999999999</v>
      </c>
      <c r="AH3716">
        <v>6.77455E-2</v>
      </c>
      <c r="AI3716">
        <v>-0.133046</v>
      </c>
      <c r="AJ3716">
        <f t="shared" si="812"/>
        <v>0.133046</v>
      </c>
      <c r="AK3716">
        <v>-2.43818</v>
      </c>
      <c r="AL3716" t="str">
        <f t="shared" si="813"/>
        <v/>
      </c>
      <c r="AM3716" t="str">
        <f t="shared" si="814"/>
        <v/>
      </c>
      <c r="AN3716" t="str">
        <f t="shared" si="815"/>
        <v/>
      </c>
      <c r="AO3716" t="str">
        <f t="shared" si="816"/>
        <v/>
      </c>
      <c r="AQ3716">
        <v>3.2275299999999998</v>
      </c>
      <c r="AR3716">
        <v>1.2059E-3</v>
      </c>
      <c r="AS3716">
        <v>0.40695199999999998</v>
      </c>
      <c r="AT3716">
        <f t="shared" si="817"/>
        <v>-0.40695199999999998</v>
      </c>
      <c r="AU3716">
        <v>6.57796</v>
      </c>
      <c r="AV3716" t="str">
        <f t="shared" si="818"/>
        <v/>
      </c>
      <c r="AW3716" t="str">
        <f t="shared" si="819"/>
        <v/>
      </c>
      <c r="AX3716" t="str">
        <f t="shared" si="820"/>
        <v/>
      </c>
      <c r="AY3716" t="str">
        <f t="shared" si="821"/>
        <v/>
      </c>
      <c r="BA3716" s="5" t="str">
        <f t="shared" si="822"/>
        <v/>
      </c>
      <c r="BB3716" s="5" t="str">
        <f t="shared" si="823"/>
        <v/>
      </c>
      <c r="BC3716" s="5" t="str">
        <f t="shared" si="824"/>
        <v/>
      </c>
      <c r="BD3716" s="5" t="str">
        <f t="shared" si="825"/>
        <v/>
      </c>
      <c r="BF3716" t="s">
        <v>11988</v>
      </c>
      <c r="BG3716" t="s">
        <v>11989</v>
      </c>
      <c r="BH3716" t="s">
        <v>11990</v>
      </c>
      <c r="BI3716" t="s">
        <v>5989</v>
      </c>
      <c r="BJ3716" t="s">
        <v>11991</v>
      </c>
      <c r="BK3716" t="s">
        <v>11992</v>
      </c>
    </row>
    <row r="3717" spans="1:63" x14ac:dyDescent="0.3">
      <c r="A3717">
        <v>9.7607199999999992</v>
      </c>
      <c r="B3717">
        <v>9.7731399999999997</v>
      </c>
      <c r="C3717">
        <v>9.8332099999999993</v>
      </c>
      <c r="D3717">
        <v>9.7441600000000008</v>
      </c>
      <c r="E3717">
        <v>9.8517499999999991</v>
      </c>
      <c r="F3717">
        <v>9.9540500000000005</v>
      </c>
      <c r="G3717">
        <v>9.9490999999999996</v>
      </c>
      <c r="H3717">
        <v>9.8892000000000007</v>
      </c>
      <c r="I3717">
        <v>9.9460300000000004</v>
      </c>
      <c r="J3717">
        <v>9.93811</v>
      </c>
      <c r="K3717">
        <v>9.9496800000000007</v>
      </c>
      <c r="L3717">
        <v>9.9964700000000004</v>
      </c>
      <c r="M3717" t="s">
        <v>0</v>
      </c>
      <c r="O3717" t="s">
        <v>1</v>
      </c>
      <c r="P3717" t="s">
        <v>1</v>
      </c>
      <c r="Q3717" t="s">
        <v>2</v>
      </c>
      <c r="R3717" t="s">
        <v>19598</v>
      </c>
      <c r="S3717" t="s">
        <v>19599</v>
      </c>
      <c r="T3717" t="s">
        <v>19600</v>
      </c>
      <c r="V3717" t="s">
        <v>19601</v>
      </c>
      <c r="W3717">
        <v>0</v>
      </c>
      <c r="X3717" t="s">
        <v>7</v>
      </c>
      <c r="Y3717">
        <v>6</v>
      </c>
      <c r="Z3717">
        <v>10</v>
      </c>
      <c r="AA3717">
        <v>11</v>
      </c>
      <c r="AB3717">
        <v>10</v>
      </c>
      <c r="AC3717">
        <v>194.2</v>
      </c>
      <c r="AD3717">
        <v>1</v>
      </c>
      <c r="AF3717" t="s">
        <v>19604</v>
      </c>
      <c r="AG3717">
        <v>2.2679</v>
      </c>
      <c r="AH3717">
        <v>8.7933600000000001E-3</v>
      </c>
      <c r="AI3717">
        <v>-0.133218</v>
      </c>
      <c r="AJ3717">
        <f t="shared" si="812"/>
        <v>0.133218</v>
      </c>
      <c r="AK3717">
        <v>-4.2472599999999998</v>
      </c>
      <c r="AL3717" t="str">
        <f t="shared" si="813"/>
        <v/>
      </c>
      <c r="AM3717" t="str">
        <f t="shared" si="814"/>
        <v/>
      </c>
      <c r="AN3717" t="str">
        <f t="shared" si="815"/>
        <v/>
      </c>
      <c r="AO3717" t="str">
        <f t="shared" si="816"/>
        <v/>
      </c>
      <c r="AQ3717">
        <v>3.58839</v>
      </c>
      <c r="AR3717">
        <v>5.9068E-4</v>
      </c>
      <c r="AS3717">
        <v>-0.17976700000000001</v>
      </c>
      <c r="AT3717">
        <f t="shared" si="817"/>
        <v>0.17976700000000001</v>
      </c>
      <c r="AU3717">
        <v>-7.6638200000000003</v>
      </c>
      <c r="AV3717" t="str">
        <f t="shared" si="818"/>
        <v/>
      </c>
      <c r="AW3717" t="str">
        <f t="shared" si="819"/>
        <v/>
      </c>
      <c r="AX3717" t="str">
        <f t="shared" si="820"/>
        <v/>
      </c>
      <c r="AY3717" t="str">
        <f t="shared" si="821"/>
        <v/>
      </c>
      <c r="BA3717" s="5" t="str">
        <f t="shared" si="822"/>
        <v/>
      </c>
      <c r="BB3717" s="5" t="str">
        <f t="shared" si="823"/>
        <v/>
      </c>
      <c r="BC3717" s="5" t="str">
        <f t="shared" si="824"/>
        <v/>
      </c>
      <c r="BD3717" s="5" t="str">
        <f t="shared" si="825"/>
        <v/>
      </c>
      <c r="BF3717" t="s">
        <v>19602</v>
      </c>
      <c r="BG3717" t="s">
        <v>19603</v>
      </c>
      <c r="BH3717" t="s">
        <v>19604</v>
      </c>
      <c r="BJ3717" t="s">
        <v>19605</v>
      </c>
      <c r="BK3717" t="s">
        <v>19606</v>
      </c>
    </row>
    <row r="3718" spans="1:63" x14ac:dyDescent="0.3">
      <c r="A3718">
        <v>11.055400000000001</v>
      </c>
      <c r="B3718">
        <v>11.0627</v>
      </c>
      <c r="C3718">
        <v>11.0412</v>
      </c>
      <c r="D3718">
        <v>11.077299999999999</v>
      </c>
      <c r="E3718">
        <v>11.1729</v>
      </c>
      <c r="F3718">
        <v>11.1721</v>
      </c>
      <c r="G3718">
        <v>11.2013</v>
      </c>
      <c r="H3718">
        <v>11.223100000000001</v>
      </c>
      <c r="I3718">
        <v>11.523199999999999</v>
      </c>
      <c r="J3718">
        <v>11.542199999999999</v>
      </c>
      <c r="K3718">
        <v>11.516299999999999</v>
      </c>
      <c r="L3718">
        <v>11.5441</v>
      </c>
      <c r="M3718" t="s">
        <v>0</v>
      </c>
      <c r="O3718" t="s">
        <v>1</v>
      </c>
      <c r="P3718" t="s">
        <v>1</v>
      </c>
      <c r="Q3718" t="s">
        <v>2</v>
      </c>
      <c r="R3718" t="s">
        <v>4168</v>
      </c>
      <c r="S3718" t="s">
        <v>6480</v>
      </c>
      <c r="T3718" t="s">
        <v>6481</v>
      </c>
      <c r="U3718" t="s">
        <v>6211</v>
      </c>
      <c r="V3718" t="s">
        <v>6482</v>
      </c>
      <c r="W3718">
        <v>0</v>
      </c>
      <c r="X3718" t="s">
        <v>7</v>
      </c>
      <c r="Y3718">
        <v>36</v>
      </c>
      <c r="Z3718">
        <v>21</v>
      </c>
      <c r="AA3718">
        <v>33</v>
      </c>
      <c r="AB3718">
        <v>21</v>
      </c>
      <c r="AC3718">
        <v>80.599999999999994</v>
      </c>
      <c r="AD3718">
        <v>1</v>
      </c>
      <c r="AF3718" t="s">
        <v>6485</v>
      </c>
      <c r="AG3718">
        <v>4.0431600000000003</v>
      </c>
      <c r="AH3718">
        <v>2.5065100000000001E-4</v>
      </c>
      <c r="AI3718">
        <v>-0.133219</v>
      </c>
      <c r="AJ3718">
        <f t="shared" si="812"/>
        <v>0.133219</v>
      </c>
      <c r="AK3718">
        <v>-9.2435299999999998</v>
      </c>
      <c r="AL3718" t="str">
        <f t="shared" si="813"/>
        <v/>
      </c>
      <c r="AM3718" t="str">
        <f t="shared" si="814"/>
        <v/>
      </c>
      <c r="AN3718" t="str">
        <f t="shared" si="815"/>
        <v/>
      </c>
      <c r="AO3718" t="str">
        <f t="shared" si="816"/>
        <v/>
      </c>
      <c r="AQ3718">
        <v>8.16357</v>
      </c>
      <c r="AR3718" s="1">
        <v>3.0390000000000001E-7</v>
      </c>
      <c r="AS3718">
        <v>-0.47232499999999999</v>
      </c>
      <c r="AT3718">
        <f t="shared" si="817"/>
        <v>0.47232499999999999</v>
      </c>
      <c r="AU3718">
        <v>-46.232300000000002</v>
      </c>
      <c r="AV3718" t="str">
        <f t="shared" si="818"/>
        <v/>
      </c>
      <c r="AW3718" t="str">
        <f t="shared" si="819"/>
        <v/>
      </c>
      <c r="AX3718" t="str">
        <f t="shared" si="820"/>
        <v/>
      </c>
      <c r="AY3718" t="str">
        <f t="shared" si="821"/>
        <v/>
      </c>
      <c r="BA3718" s="5" t="str">
        <f t="shared" si="822"/>
        <v/>
      </c>
      <c r="BB3718" s="5" t="str">
        <f t="shared" si="823"/>
        <v/>
      </c>
      <c r="BC3718" s="5" t="str">
        <f t="shared" si="824"/>
        <v/>
      </c>
      <c r="BD3718" s="5" t="str">
        <f t="shared" si="825"/>
        <v/>
      </c>
      <c r="BF3718" t="s">
        <v>6483</v>
      </c>
      <c r="BG3718" t="s">
        <v>6484</v>
      </c>
      <c r="BH3718" t="s">
        <v>6485</v>
      </c>
      <c r="BI3718" t="s">
        <v>6211</v>
      </c>
      <c r="BK3718" t="s">
        <v>6486</v>
      </c>
    </row>
    <row r="3719" spans="1:63" x14ac:dyDescent="0.3">
      <c r="A3719">
        <v>10.4819</v>
      </c>
      <c r="B3719">
        <v>10.4894</v>
      </c>
      <c r="C3719">
        <v>10.4765</v>
      </c>
      <c r="D3719">
        <v>10.481999999999999</v>
      </c>
      <c r="E3719">
        <v>10.607799999999999</v>
      </c>
      <c r="F3719">
        <v>10.623100000000001</v>
      </c>
      <c r="G3719">
        <v>10.644399999999999</v>
      </c>
      <c r="H3719">
        <v>10.588200000000001</v>
      </c>
      <c r="I3719">
        <v>10.6546</v>
      </c>
      <c r="J3719">
        <v>10.664999999999999</v>
      </c>
      <c r="K3719">
        <v>10.6797</v>
      </c>
      <c r="L3719">
        <v>10.631600000000001</v>
      </c>
      <c r="M3719" t="s">
        <v>0</v>
      </c>
      <c r="O3719" t="s">
        <v>1</v>
      </c>
      <c r="P3719" t="s">
        <v>1</v>
      </c>
      <c r="Q3719" t="s">
        <v>2</v>
      </c>
      <c r="R3719" t="s">
        <v>14877</v>
      </c>
      <c r="S3719" t="s">
        <v>14878</v>
      </c>
      <c r="T3719" t="s">
        <v>14879</v>
      </c>
      <c r="U3719" t="s">
        <v>8349</v>
      </c>
      <c r="V3719" t="s">
        <v>14880</v>
      </c>
      <c r="W3719">
        <v>0</v>
      </c>
      <c r="X3719" t="s">
        <v>7</v>
      </c>
      <c r="Y3719">
        <v>26</v>
      </c>
      <c r="Z3719">
        <v>10</v>
      </c>
      <c r="AA3719">
        <v>14</v>
      </c>
      <c r="AB3719">
        <v>10</v>
      </c>
      <c r="AC3719">
        <v>68.099999999999994</v>
      </c>
      <c r="AD3719">
        <v>1</v>
      </c>
      <c r="AF3719" t="s">
        <v>14883</v>
      </c>
      <c r="AG3719">
        <v>4.4603700000000002</v>
      </c>
      <c r="AH3719">
        <v>1.13459E-4</v>
      </c>
      <c r="AI3719">
        <v>-0.13339999999999999</v>
      </c>
      <c r="AJ3719">
        <f t="shared" si="812"/>
        <v>0.13339999999999999</v>
      </c>
      <c r="AK3719">
        <v>-10.939</v>
      </c>
      <c r="AL3719" t="str">
        <f t="shared" si="813"/>
        <v/>
      </c>
      <c r="AM3719" t="str">
        <f t="shared" si="814"/>
        <v/>
      </c>
      <c r="AN3719" t="str">
        <f t="shared" si="815"/>
        <v/>
      </c>
      <c r="AO3719" t="str">
        <f t="shared" si="816"/>
        <v/>
      </c>
      <c r="AQ3719">
        <v>5.5406599999999999</v>
      </c>
      <c r="AR3719" s="1">
        <v>1.49907E-5</v>
      </c>
      <c r="AS3719">
        <v>-0.17527499999999999</v>
      </c>
      <c r="AT3719">
        <f t="shared" si="817"/>
        <v>0.17527499999999999</v>
      </c>
      <c r="AU3719">
        <v>-16.761399999999998</v>
      </c>
      <c r="AV3719" t="str">
        <f t="shared" si="818"/>
        <v/>
      </c>
      <c r="AW3719" t="str">
        <f t="shared" si="819"/>
        <v/>
      </c>
      <c r="AX3719" t="str">
        <f t="shared" si="820"/>
        <v/>
      </c>
      <c r="AY3719" t="str">
        <f t="shared" si="821"/>
        <v/>
      </c>
      <c r="BA3719" s="5" t="str">
        <f t="shared" si="822"/>
        <v/>
      </c>
      <c r="BB3719" s="5" t="str">
        <f t="shared" si="823"/>
        <v/>
      </c>
      <c r="BC3719" s="5" t="str">
        <f t="shared" si="824"/>
        <v/>
      </c>
      <c r="BD3719" s="5" t="str">
        <f t="shared" si="825"/>
        <v/>
      </c>
      <c r="BF3719" t="s">
        <v>14881</v>
      </c>
      <c r="BG3719" t="s">
        <v>14882</v>
      </c>
      <c r="BH3719" t="s">
        <v>14883</v>
      </c>
      <c r="BI3719" t="s">
        <v>8354</v>
      </c>
      <c r="BJ3719" t="s">
        <v>14884</v>
      </c>
      <c r="BK3719" t="s">
        <v>14885</v>
      </c>
    </row>
    <row r="3720" spans="1:63" x14ac:dyDescent="0.3">
      <c r="A3720">
        <v>6.6073300000000001</v>
      </c>
      <c r="B3720">
        <v>6.6191199999999997</v>
      </c>
      <c r="C3720">
        <v>6.6395200000000001</v>
      </c>
      <c r="D3720">
        <v>6.7279200000000001</v>
      </c>
      <c r="E3720">
        <v>6.8201799999999997</v>
      </c>
      <c r="F3720">
        <v>6.7238300000000004</v>
      </c>
      <c r="G3720">
        <v>6.8887400000000003</v>
      </c>
      <c r="H3720">
        <v>6.6948800000000004</v>
      </c>
      <c r="I3720">
        <v>5.4757300000000004</v>
      </c>
      <c r="J3720">
        <v>5.76288</v>
      </c>
      <c r="K3720">
        <v>5.4528600000000003</v>
      </c>
      <c r="L3720">
        <v>5.2055499999999997</v>
      </c>
      <c r="M3720" t="s">
        <v>0</v>
      </c>
      <c r="P3720" t="s">
        <v>1</v>
      </c>
      <c r="Q3720" t="s">
        <v>116</v>
      </c>
      <c r="R3720" t="s">
        <v>35865</v>
      </c>
      <c r="S3720" t="s">
        <v>35866</v>
      </c>
      <c r="T3720" t="s">
        <v>35867</v>
      </c>
      <c r="U3720" t="s">
        <v>989</v>
      </c>
      <c r="V3720" t="s">
        <v>35868</v>
      </c>
      <c r="W3720">
        <v>0</v>
      </c>
      <c r="X3720" t="s">
        <v>7</v>
      </c>
      <c r="Y3720">
        <v>15</v>
      </c>
      <c r="Z3720">
        <v>2</v>
      </c>
      <c r="AA3720">
        <v>2</v>
      </c>
      <c r="AB3720">
        <v>2</v>
      </c>
      <c r="AC3720">
        <v>27.6</v>
      </c>
      <c r="AD3720">
        <v>1</v>
      </c>
      <c r="AF3720" t="s">
        <v>35871</v>
      </c>
      <c r="AG3720">
        <v>1.3635699999999999</v>
      </c>
      <c r="AH3720">
        <v>5.8829600000000003E-2</v>
      </c>
      <c r="AI3720">
        <v>-0.133435</v>
      </c>
      <c r="AJ3720">
        <f t="shared" si="812"/>
        <v>0.133435</v>
      </c>
      <c r="AK3720">
        <v>-2.5533700000000001</v>
      </c>
      <c r="AL3720" t="str">
        <f t="shared" si="813"/>
        <v/>
      </c>
      <c r="AM3720" t="str">
        <f t="shared" si="814"/>
        <v/>
      </c>
      <c r="AN3720" t="str">
        <f t="shared" si="815"/>
        <v/>
      </c>
      <c r="AO3720" t="str">
        <f t="shared" si="816"/>
        <v/>
      </c>
      <c r="AQ3720">
        <v>4.2412200000000002</v>
      </c>
      <c r="AR3720">
        <v>1.66393E-4</v>
      </c>
      <c r="AS3720">
        <v>1.17422</v>
      </c>
      <c r="AT3720">
        <f t="shared" si="817"/>
        <v>-1.17422</v>
      </c>
      <c r="AU3720">
        <v>10.016400000000001</v>
      </c>
      <c r="AV3720" t="str">
        <f t="shared" si="818"/>
        <v/>
      </c>
      <c r="AW3720" t="str">
        <f t="shared" si="819"/>
        <v/>
      </c>
      <c r="AX3720" t="str">
        <f t="shared" si="820"/>
        <v>+</v>
      </c>
      <c r="AY3720" t="str">
        <f t="shared" si="821"/>
        <v>+</v>
      </c>
      <c r="BA3720" s="5" t="str">
        <f t="shared" si="822"/>
        <v/>
      </c>
      <c r="BB3720" s="5" t="str">
        <f t="shared" si="823"/>
        <v/>
      </c>
      <c r="BC3720" s="5" t="str">
        <f t="shared" si="824"/>
        <v/>
      </c>
      <c r="BD3720" s="5" t="str">
        <f t="shared" si="825"/>
        <v/>
      </c>
      <c r="BF3720" t="s">
        <v>35869</v>
      </c>
      <c r="BG3720" t="s">
        <v>35870</v>
      </c>
      <c r="BH3720" t="s">
        <v>35871</v>
      </c>
      <c r="BI3720" t="s">
        <v>989</v>
      </c>
      <c r="BJ3720" t="s">
        <v>35872</v>
      </c>
      <c r="BK3720" t="s">
        <v>35873</v>
      </c>
    </row>
    <row r="3721" spans="1:63" x14ac:dyDescent="0.3">
      <c r="A3721">
        <v>5.7333499999999997</v>
      </c>
      <c r="B3721">
        <v>5.82273</v>
      </c>
      <c r="C3721">
        <v>5.93546</v>
      </c>
      <c r="D3721">
        <v>5.9330999999999996</v>
      </c>
      <c r="E3721">
        <v>5.97499</v>
      </c>
      <c r="F3721">
        <v>5.9565200000000003</v>
      </c>
      <c r="G3721">
        <v>6.0156900000000002</v>
      </c>
      <c r="H3721">
        <v>6.0112300000000003</v>
      </c>
      <c r="I3721">
        <v>5.4789700000000003</v>
      </c>
      <c r="J3721">
        <v>5.4329599999999996</v>
      </c>
      <c r="K3721">
        <v>5.6147099999999996</v>
      </c>
      <c r="L3721">
        <v>5.48543</v>
      </c>
      <c r="M3721" t="s">
        <v>0</v>
      </c>
      <c r="P3721" t="s">
        <v>1</v>
      </c>
      <c r="Q3721" t="s">
        <v>116</v>
      </c>
      <c r="R3721" t="s">
        <v>39229</v>
      </c>
      <c r="S3721" t="s">
        <v>39230</v>
      </c>
      <c r="T3721" t="s">
        <v>39231</v>
      </c>
      <c r="V3721" t="s">
        <v>15245</v>
      </c>
      <c r="W3721">
        <v>0</v>
      </c>
      <c r="X3721" t="s">
        <v>7</v>
      </c>
      <c r="Y3721">
        <v>1</v>
      </c>
      <c r="Z3721">
        <v>1</v>
      </c>
      <c r="AA3721">
        <v>1</v>
      </c>
      <c r="AB3721">
        <v>1</v>
      </c>
      <c r="AC3721">
        <v>97</v>
      </c>
      <c r="AD3721">
        <v>1</v>
      </c>
      <c r="AF3721" t="s">
        <v>39234</v>
      </c>
      <c r="AG3721">
        <v>1.4090499999999999</v>
      </c>
      <c r="AH3721">
        <v>5.3389499999999999E-2</v>
      </c>
      <c r="AI3721">
        <v>-0.13344600000000001</v>
      </c>
      <c r="AJ3721">
        <f t="shared" si="812"/>
        <v>0.13344600000000001</v>
      </c>
      <c r="AK3721">
        <v>-2.6313399999999998</v>
      </c>
      <c r="AL3721" t="str">
        <f t="shared" si="813"/>
        <v/>
      </c>
      <c r="AM3721" t="str">
        <f t="shared" si="814"/>
        <v/>
      </c>
      <c r="AN3721" t="str">
        <f t="shared" si="815"/>
        <v/>
      </c>
      <c r="AO3721" t="str">
        <f t="shared" si="816"/>
        <v/>
      </c>
      <c r="AQ3721">
        <v>2.88462</v>
      </c>
      <c r="AR3721">
        <v>2.40697E-3</v>
      </c>
      <c r="AS3721">
        <v>0.35314400000000001</v>
      </c>
      <c r="AT3721">
        <f t="shared" si="817"/>
        <v>-0.35314400000000001</v>
      </c>
      <c r="AU3721">
        <v>5.6622199999999996</v>
      </c>
      <c r="AV3721" t="str">
        <f t="shared" si="818"/>
        <v/>
      </c>
      <c r="AW3721" t="str">
        <f t="shared" si="819"/>
        <v/>
      </c>
      <c r="AX3721" t="str">
        <f t="shared" si="820"/>
        <v/>
      </c>
      <c r="AY3721" t="str">
        <f t="shared" si="821"/>
        <v/>
      </c>
      <c r="BA3721" s="5" t="str">
        <f t="shared" si="822"/>
        <v/>
      </c>
      <c r="BB3721" s="5" t="str">
        <f t="shared" si="823"/>
        <v/>
      </c>
      <c r="BC3721" s="5" t="str">
        <f t="shared" si="824"/>
        <v/>
      </c>
      <c r="BD3721" s="5" t="str">
        <f t="shared" si="825"/>
        <v/>
      </c>
      <c r="BF3721" t="s">
        <v>39232</v>
      </c>
      <c r="BG3721" t="s">
        <v>39233</v>
      </c>
      <c r="BH3721" t="s">
        <v>39234</v>
      </c>
      <c r="BK3721" t="s">
        <v>39235</v>
      </c>
    </row>
    <row r="3722" spans="1:63" x14ac:dyDescent="0.3">
      <c r="A3722">
        <v>11.3</v>
      </c>
      <c r="B3722">
        <v>11.279400000000001</v>
      </c>
      <c r="C3722">
        <v>11.266</v>
      </c>
      <c r="D3722">
        <v>11.2715</v>
      </c>
      <c r="E3722">
        <v>11.4169</v>
      </c>
      <c r="F3722">
        <v>11.3955</v>
      </c>
      <c r="G3722">
        <v>11.3949</v>
      </c>
      <c r="H3722">
        <v>11.4451</v>
      </c>
      <c r="I3722">
        <v>10.928100000000001</v>
      </c>
      <c r="J3722">
        <v>11.023300000000001</v>
      </c>
      <c r="K3722">
        <v>11.066000000000001</v>
      </c>
      <c r="L3722">
        <v>11.0433</v>
      </c>
      <c r="M3722" t="s">
        <v>0</v>
      </c>
      <c r="O3722" t="s">
        <v>1</v>
      </c>
      <c r="P3722" t="s">
        <v>1</v>
      </c>
      <c r="Q3722" t="s">
        <v>2</v>
      </c>
      <c r="R3722" t="s">
        <v>11858</v>
      </c>
      <c r="S3722" t="s">
        <v>11859</v>
      </c>
      <c r="T3722" t="s">
        <v>11860</v>
      </c>
      <c r="V3722" t="s">
        <v>11861</v>
      </c>
      <c r="W3722">
        <v>0</v>
      </c>
      <c r="X3722" t="s">
        <v>7</v>
      </c>
      <c r="Y3722">
        <v>58</v>
      </c>
      <c r="Z3722">
        <v>15</v>
      </c>
      <c r="AA3722">
        <v>20</v>
      </c>
      <c r="AB3722">
        <v>15</v>
      </c>
      <c r="AC3722">
        <v>35.200000000000003</v>
      </c>
      <c r="AD3722">
        <v>1</v>
      </c>
      <c r="AF3722" t="s">
        <v>11864</v>
      </c>
      <c r="AG3722">
        <v>4.1312600000000002</v>
      </c>
      <c r="AH3722">
        <v>2.1131200000000001E-4</v>
      </c>
      <c r="AI3722">
        <v>-0.13386500000000001</v>
      </c>
      <c r="AJ3722">
        <f t="shared" si="812"/>
        <v>0.13386500000000001</v>
      </c>
      <c r="AK3722">
        <v>-9.5804500000000008</v>
      </c>
      <c r="AL3722" t="str">
        <f t="shared" si="813"/>
        <v/>
      </c>
      <c r="AM3722" t="str">
        <f t="shared" si="814"/>
        <v/>
      </c>
      <c r="AN3722" t="str">
        <f t="shared" si="815"/>
        <v/>
      </c>
      <c r="AO3722" t="str">
        <f t="shared" si="816"/>
        <v/>
      </c>
      <c r="AQ3722">
        <v>3.8281800000000001</v>
      </c>
      <c r="AR3722">
        <v>3.6946899999999998E-4</v>
      </c>
      <c r="AS3722">
        <v>0.264048</v>
      </c>
      <c r="AT3722">
        <f t="shared" si="817"/>
        <v>-0.264048</v>
      </c>
      <c r="AU3722">
        <v>8.4648699999999995</v>
      </c>
      <c r="AV3722" t="str">
        <f t="shared" si="818"/>
        <v/>
      </c>
      <c r="AW3722" t="str">
        <f t="shared" si="819"/>
        <v/>
      </c>
      <c r="AX3722" t="str">
        <f t="shared" si="820"/>
        <v/>
      </c>
      <c r="AY3722" t="str">
        <f t="shared" si="821"/>
        <v/>
      </c>
      <c r="BA3722" s="5" t="str">
        <f t="shared" si="822"/>
        <v/>
      </c>
      <c r="BB3722" s="5" t="str">
        <f t="shared" si="823"/>
        <v/>
      </c>
      <c r="BC3722" s="5" t="str">
        <f t="shared" si="824"/>
        <v/>
      </c>
      <c r="BD3722" s="5" t="str">
        <f t="shared" si="825"/>
        <v/>
      </c>
      <c r="BF3722" t="s">
        <v>11862</v>
      </c>
      <c r="BG3722" t="s">
        <v>11863</v>
      </c>
      <c r="BH3722" t="s">
        <v>11864</v>
      </c>
      <c r="BJ3722" t="s">
        <v>2768</v>
      </c>
      <c r="BK3722" t="s">
        <v>11865</v>
      </c>
    </row>
    <row r="3723" spans="1:63" x14ac:dyDescent="0.3">
      <c r="A3723">
        <v>3.6322700000000001</v>
      </c>
      <c r="B3723">
        <v>3.82782</v>
      </c>
      <c r="C3723">
        <v>3.4059900000000001</v>
      </c>
      <c r="D3723">
        <v>3.9726900000000001</v>
      </c>
      <c r="E3723">
        <v>3.96347</v>
      </c>
      <c r="F3723">
        <v>3.70044</v>
      </c>
      <c r="G3723">
        <v>4.0356199999999998</v>
      </c>
      <c r="H3723">
        <v>3.67807</v>
      </c>
      <c r="I3723">
        <v>3.6088100000000001</v>
      </c>
      <c r="J3723">
        <v>4.0617799999999997</v>
      </c>
      <c r="K3723">
        <v>3.5728900000000001</v>
      </c>
      <c r="L3723">
        <v>4.2854000000000001</v>
      </c>
      <c r="M3723" t="s">
        <v>0</v>
      </c>
      <c r="R3723" t="s">
        <v>41970</v>
      </c>
      <c r="S3723" t="s">
        <v>41971</v>
      </c>
      <c r="T3723" t="s">
        <v>31525</v>
      </c>
      <c r="U3723" t="s">
        <v>41972</v>
      </c>
      <c r="V3723" t="s">
        <v>37584</v>
      </c>
      <c r="W3723">
        <v>0</v>
      </c>
      <c r="X3723" t="s">
        <v>7</v>
      </c>
      <c r="Y3723">
        <v>2</v>
      </c>
      <c r="Z3723">
        <v>1</v>
      </c>
      <c r="AA3723">
        <v>1</v>
      </c>
      <c r="AB3723">
        <v>1</v>
      </c>
      <c r="AC3723">
        <v>47.8</v>
      </c>
      <c r="AD3723">
        <v>1</v>
      </c>
      <c r="AF3723" t="s">
        <v>41975</v>
      </c>
      <c r="AG3723">
        <v>0.384938</v>
      </c>
      <c r="AH3723">
        <v>0.45877000000000001</v>
      </c>
      <c r="AI3723">
        <v>-0.134709</v>
      </c>
      <c r="AJ3723">
        <f t="shared" si="812"/>
        <v>0.134709</v>
      </c>
      <c r="AK3723">
        <v>-0.88111499999999998</v>
      </c>
      <c r="AL3723" t="str">
        <f t="shared" si="813"/>
        <v/>
      </c>
      <c r="AM3723" t="str">
        <f t="shared" si="814"/>
        <v/>
      </c>
      <c r="AN3723" t="str">
        <f t="shared" si="815"/>
        <v/>
      </c>
      <c r="AO3723" t="str">
        <f t="shared" si="816"/>
        <v/>
      </c>
      <c r="AQ3723">
        <v>0.347051</v>
      </c>
      <c r="AR3723">
        <v>0.49418499999999999</v>
      </c>
      <c r="AS3723">
        <v>-0.17252600000000001</v>
      </c>
      <c r="AT3723">
        <f t="shared" si="817"/>
        <v>0.17252600000000001</v>
      </c>
      <c r="AU3723">
        <v>-0.80838100000000002</v>
      </c>
      <c r="AV3723" t="str">
        <f t="shared" si="818"/>
        <v/>
      </c>
      <c r="AW3723" t="str">
        <f t="shared" si="819"/>
        <v/>
      </c>
      <c r="AX3723" t="str">
        <f t="shared" si="820"/>
        <v/>
      </c>
      <c r="AY3723" t="str">
        <f t="shared" si="821"/>
        <v/>
      </c>
      <c r="BA3723" s="5" t="str">
        <f t="shared" si="822"/>
        <v/>
      </c>
      <c r="BB3723" s="5" t="str">
        <f t="shared" si="823"/>
        <v/>
      </c>
      <c r="BC3723" s="5" t="str">
        <f t="shared" si="824"/>
        <v/>
      </c>
      <c r="BD3723" s="5" t="str">
        <f t="shared" si="825"/>
        <v/>
      </c>
      <c r="BF3723" t="s">
        <v>41973</v>
      </c>
      <c r="BG3723" t="s">
        <v>41974</v>
      </c>
      <c r="BH3723" t="s">
        <v>41975</v>
      </c>
      <c r="BI3723" t="s">
        <v>41976</v>
      </c>
      <c r="BJ3723" t="s">
        <v>41977</v>
      </c>
      <c r="BK3723" t="s">
        <v>41978</v>
      </c>
    </row>
    <row r="3724" spans="1:63" x14ac:dyDescent="0.3">
      <c r="A3724">
        <v>12.3741</v>
      </c>
      <c r="B3724">
        <v>12.3582</v>
      </c>
      <c r="C3724">
        <v>12.3482</v>
      </c>
      <c r="D3724">
        <v>12.344200000000001</v>
      </c>
      <c r="E3724">
        <v>12.494400000000001</v>
      </c>
      <c r="F3724">
        <v>12.488799999999999</v>
      </c>
      <c r="G3724">
        <v>12.506600000000001</v>
      </c>
      <c r="H3724">
        <v>12.475899999999999</v>
      </c>
      <c r="I3724">
        <v>12.270200000000001</v>
      </c>
      <c r="J3724">
        <v>12.238899999999999</v>
      </c>
      <c r="K3724">
        <v>12.298</v>
      </c>
      <c r="L3724">
        <v>12.2538</v>
      </c>
      <c r="M3724" t="s">
        <v>0</v>
      </c>
      <c r="O3724" t="s">
        <v>1</v>
      </c>
      <c r="P3724" t="s">
        <v>1</v>
      </c>
      <c r="Q3724" t="s">
        <v>2</v>
      </c>
      <c r="R3724" t="s">
        <v>4195</v>
      </c>
      <c r="S3724" t="s">
        <v>4196</v>
      </c>
      <c r="T3724" t="s">
        <v>4197</v>
      </c>
      <c r="U3724" t="s">
        <v>2891</v>
      </c>
      <c r="V3724" t="s">
        <v>1266</v>
      </c>
      <c r="W3724">
        <v>11</v>
      </c>
      <c r="X3724" t="s">
        <v>7</v>
      </c>
      <c r="Y3724">
        <v>50</v>
      </c>
      <c r="Z3724">
        <v>18</v>
      </c>
      <c r="AA3724">
        <v>56</v>
      </c>
      <c r="AB3724">
        <v>8</v>
      </c>
      <c r="AC3724">
        <v>49</v>
      </c>
      <c r="AD3724">
        <v>1</v>
      </c>
      <c r="AF3724" t="s">
        <v>4200</v>
      </c>
      <c r="AG3724">
        <v>5.2051800000000004</v>
      </c>
      <c r="AH3724" s="1">
        <v>2.8728799999999998E-5</v>
      </c>
      <c r="AI3724">
        <v>-0.13525499999999999</v>
      </c>
      <c r="AJ3724">
        <f t="shared" si="812"/>
        <v>0.13525499999999999</v>
      </c>
      <c r="AK3724">
        <v>-14.696199999999999</v>
      </c>
      <c r="AL3724" t="str">
        <f t="shared" si="813"/>
        <v/>
      </c>
      <c r="AM3724" t="str">
        <f t="shared" si="814"/>
        <v/>
      </c>
      <c r="AN3724" t="str">
        <f t="shared" si="815"/>
        <v/>
      </c>
      <c r="AO3724" t="str">
        <f t="shared" si="816"/>
        <v/>
      </c>
      <c r="AQ3724">
        <v>3.14967</v>
      </c>
      <c r="AR3724">
        <v>1.40828E-3</v>
      </c>
      <c r="AS3724">
        <v>9.0979099999999993E-2</v>
      </c>
      <c r="AT3724">
        <f t="shared" si="817"/>
        <v>-9.0979099999999993E-2</v>
      </c>
      <c r="AU3724">
        <v>6.36076</v>
      </c>
      <c r="AV3724" t="str">
        <f t="shared" si="818"/>
        <v/>
      </c>
      <c r="AW3724" t="str">
        <f t="shared" si="819"/>
        <v/>
      </c>
      <c r="AX3724" t="str">
        <f t="shared" si="820"/>
        <v/>
      </c>
      <c r="AY3724" t="str">
        <f t="shared" si="821"/>
        <v/>
      </c>
      <c r="BA3724" s="5" t="str">
        <f t="shared" si="822"/>
        <v/>
      </c>
      <c r="BB3724" s="5" t="str">
        <f t="shared" si="823"/>
        <v/>
      </c>
      <c r="BC3724" s="5" t="str">
        <f t="shared" si="824"/>
        <v/>
      </c>
      <c r="BD3724" s="5" t="str">
        <f t="shared" si="825"/>
        <v/>
      </c>
      <c r="BF3724" t="s">
        <v>4198</v>
      </c>
      <c r="BG3724" t="s">
        <v>4199</v>
      </c>
      <c r="BH3724" t="s">
        <v>4200</v>
      </c>
      <c r="BI3724" t="s">
        <v>2895</v>
      </c>
      <c r="BJ3724" t="s">
        <v>4201</v>
      </c>
      <c r="BK3724" t="s">
        <v>4202</v>
      </c>
    </row>
    <row r="3725" spans="1:63" x14ac:dyDescent="0.3">
      <c r="A3725">
        <v>8.95913</v>
      </c>
      <c r="B3725">
        <v>8.9274799999999992</v>
      </c>
      <c r="C3725">
        <v>9.0320499999999999</v>
      </c>
      <c r="D3725">
        <v>8.9457400000000007</v>
      </c>
      <c r="E3725">
        <v>9.1654099999999996</v>
      </c>
      <c r="F3725">
        <v>9.0636600000000005</v>
      </c>
      <c r="G3725">
        <v>9.0744100000000003</v>
      </c>
      <c r="H3725">
        <v>9.10276</v>
      </c>
      <c r="I3725">
        <v>9.1749299999999998</v>
      </c>
      <c r="J3725">
        <v>9.1310900000000004</v>
      </c>
      <c r="K3725">
        <v>9.1186799999999995</v>
      </c>
      <c r="L3725">
        <v>9.1266999999999996</v>
      </c>
      <c r="M3725" t="s">
        <v>0</v>
      </c>
      <c r="O3725" t="s">
        <v>1</v>
      </c>
      <c r="P3725" t="s">
        <v>1</v>
      </c>
      <c r="Q3725" t="s">
        <v>2</v>
      </c>
      <c r="R3725" t="s">
        <v>21559</v>
      </c>
      <c r="S3725" t="s">
        <v>21560</v>
      </c>
      <c r="T3725" t="s">
        <v>21561</v>
      </c>
      <c r="U3725" t="s">
        <v>2819</v>
      </c>
      <c r="V3725" t="s">
        <v>21562</v>
      </c>
      <c r="W3725">
        <v>0</v>
      </c>
      <c r="X3725" t="s">
        <v>7</v>
      </c>
      <c r="Y3725">
        <v>23</v>
      </c>
      <c r="Z3725">
        <v>5</v>
      </c>
      <c r="AA3725">
        <v>9</v>
      </c>
      <c r="AB3725">
        <v>5</v>
      </c>
      <c r="AC3725">
        <v>35.4</v>
      </c>
      <c r="AD3725">
        <v>1</v>
      </c>
      <c r="AF3725" t="s">
        <v>21565</v>
      </c>
      <c r="AG3725">
        <v>2.23942</v>
      </c>
      <c r="AH3725">
        <v>9.3302899999999998E-3</v>
      </c>
      <c r="AI3725">
        <v>-0.135463</v>
      </c>
      <c r="AJ3725">
        <f t="shared" si="812"/>
        <v>0.135463</v>
      </c>
      <c r="AK3725">
        <v>-4.1879900000000001</v>
      </c>
      <c r="AL3725" t="str">
        <f t="shared" si="813"/>
        <v/>
      </c>
      <c r="AM3725" t="str">
        <f t="shared" si="814"/>
        <v/>
      </c>
      <c r="AN3725" t="str">
        <f t="shared" si="815"/>
        <v/>
      </c>
      <c r="AO3725" t="str">
        <f t="shared" si="816"/>
        <v/>
      </c>
      <c r="AQ3725">
        <v>3.22261</v>
      </c>
      <c r="AR3725">
        <v>1.21656E-3</v>
      </c>
      <c r="AS3725">
        <v>-0.17175000000000001</v>
      </c>
      <c r="AT3725">
        <f t="shared" si="817"/>
        <v>0.17175000000000001</v>
      </c>
      <c r="AU3725">
        <v>-6.5640799999999997</v>
      </c>
      <c r="AV3725" t="str">
        <f t="shared" si="818"/>
        <v/>
      </c>
      <c r="AW3725" t="str">
        <f t="shared" si="819"/>
        <v/>
      </c>
      <c r="AX3725" t="str">
        <f t="shared" si="820"/>
        <v/>
      </c>
      <c r="AY3725" t="str">
        <f t="shared" si="821"/>
        <v/>
      </c>
      <c r="BA3725" s="5" t="str">
        <f t="shared" si="822"/>
        <v/>
      </c>
      <c r="BB3725" s="5" t="str">
        <f t="shared" si="823"/>
        <v/>
      </c>
      <c r="BC3725" s="5" t="str">
        <f t="shared" si="824"/>
        <v/>
      </c>
      <c r="BD3725" s="5" t="str">
        <f t="shared" si="825"/>
        <v/>
      </c>
      <c r="BF3725" t="s">
        <v>21563</v>
      </c>
      <c r="BG3725" t="s">
        <v>21564</v>
      </c>
      <c r="BH3725" t="s">
        <v>21565</v>
      </c>
      <c r="BI3725" t="s">
        <v>2824</v>
      </c>
      <c r="BJ3725" t="s">
        <v>21566</v>
      </c>
      <c r="BK3725" t="s">
        <v>21567</v>
      </c>
    </row>
    <row r="3726" spans="1:63" x14ac:dyDescent="0.3">
      <c r="A3726">
        <v>10.4659</v>
      </c>
      <c r="B3726">
        <v>10.445399999999999</v>
      </c>
      <c r="C3726">
        <v>10.492699999999999</v>
      </c>
      <c r="D3726">
        <v>10.459899999999999</v>
      </c>
      <c r="E3726">
        <v>10.555899999999999</v>
      </c>
      <c r="F3726">
        <v>10.609400000000001</v>
      </c>
      <c r="G3726">
        <v>10.643000000000001</v>
      </c>
      <c r="H3726">
        <v>10.598100000000001</v>
      </c>
      <c r="I3726">
        <v>10.284800000000001</v>
      </c>
      <c r="J3726">
        <v>10.2857</v>
      </c>
      <c r="K3726">
        <v>10.256399999999999</v>
      </c>
      <c r="L3726">
        <v>10.329000000000001</v>
      </c>
      <c r="M3726" t="s">
        <v>0</v>
      </c>
      <c r="O3726" t="s">
        <v>1</v>
      </c>
      <c r="P3726" t="s">
        <v>1</v>
      </c>
      <c r="Q3726" t="s">
        <v>2</v>
      </c>
      <c r="R3726" t="s">
        <v>15412</v>
      </c>
      <c r="S3726" t="s">
        <v>15413</v>
      </c>
      <c r="T3726" t="s">
        <v>10279</v>
      </c>
      <c r="V3726" t="s">
        <v>15414</v>
      </c>
      <c r="W3726">
        <v>0</v>
      </c>
      <c r="X3726" t="s">
        <v>7</v>
      </c>
      <c r="Y3726">
        <v>21</v>
      </c>
      <c r="Z3726">
        <v>14</v>
      </c>
      <c r="AA3726">
        <v>18</v>
      </c>
      <c r="AB3726">
        <v>14</v>
      </c>
      <c r="AC3726">
        <v>60.7</v>
      </c>
      <c r="AD3726">
        <v>1</v>
      </c>
      <c r="AF3726" t="s">
        <v>15417</v>
      </c>
      <c r="AG3726">
        <v>3.2400600000000002</v>
      </c>
      <c r="AH3726">
        <v>1.2193499999999999E-3</v>
      </c>
      <c r="AI3726">
        <v>-0.13562299999999999</v>
      </c>
      <c r="AJ3726">
        <f t="shared" si="812"/>
        <v>0.13562299999999999</v>
      </c>
      <c r="AK3726">
        <v>-6.6134500000000003</v>
      </c>
      <c r="AL3726" t="str">
        <f t="shared" si="813"/>
        <v/>
      </c>
      <c r="AM3726" t="str">
        <f t="shared" si="814"/>
        <v/>
      </c>
      <c r="AN3726" t="str">
        <f t="shared" si="815"/>
        <v/>
      </c>
      <c r="AO3726" t="str">
        <f t="shared" si="816"/>
        <v/>
      </c>
      <c r="AQ3726">
        <v>4.2043400000000002</v>
      </c>
      <c r="AR3726">
        <v>1.79125E-4</v>
      </c>
      <c r="AS3726">
        <v>0.17696700000000001</v>
      </c>
      <c r="AT3726">
        <f t="shared" si="817"/>
        <v>-0.17696700000000001</v>
      </c>
      <c r="AU3726">
        <v>9.8682300000000005</v>
      </c>
      <c r="AV3726" t="str">
        <f t="shared" si="818"/>
        <v/>
      </c>
      <c r="AW3726" t="str">
        <f t="shared" si="819"/>
        <v/>
      </c>
      <c r="AX3726" t="str">
        <f t="shared" si="820"/>
        <v/>
      </c>
      <c r="AY3726" t="str">
        <f t="shared" si="821"/>
        <v/>
      </c>
      <c r="BA3726" s="5" t="str">
        <f t="shared" si="822"/>
        <v/>
      </c>
      <c r="BB3726" s="5" t="str">
        <f t="shared" si="823"/>
        <v/>
      </c>
      <c r="BC3726" s="5" t="str">
        <f t="shared" si="824"/>
        <v/>
      </c>
      <c r="BD3726" s="5" t="str">
        <f t="shared" si="825"/>
        <v/>
      </c>
      <c r="BF3726" t="s">
        <v>15415</v>
      </c>
      <c r="BG3726" t="s">
        <v>15416</v>
      </c>
      <c r="BH3726" t="s">
        <v>15417</v>
      </c>
      <c r="BK3726" t="s">
        <v>15418</v>
      </c>
    </row>
    <row r="3727" spans="1:63" x14ac:dyDescent="0.3">
      <c r="A3727">
        <v>10.722099999999999</v>
      </c>
      <c r="B3727">
        <v>10.7182</v>
      </c>
      <c r="C3727">
        <v>10.7598</v>
      </c>
      <c r="D3727">
        <v>10.749499999999999</v>
      </c>
      <c r="E3727">
        <v>10.896000000000001</v>
      </c>
      <c r="F3727">
        <v>10.8795</v>
      </c>
      <c r="G3727">
        <v>10.8424</v>
      </c>
      <c r="H3727">
        <v>10.8752</v>
      </c>
      <c r="I3727">
        <v>10.586600000000001</v>
      </c>
      <c r="J3727">
        <v>10.6288</v>
      </c>
      <c r="K3727">
        <v>10.549799999999999</v>
      </c>
      <c r="L3727">
        <v>10.5854</v>
      </c>
      <c r="M3727" t="s">
        <v>0</v>
      </c>
      <c r="O3727" t="s">
        <v>1</v>
      </c>
      <c r="P3727" t="s">
        <v>1</v>
      </c>
      <c r="Q3727" t="s">
        <v>2</v>
      </c>
      <c r="R3727" t="s">
        <v>12450</v>
      </c>
      <c r="S3727" t="s">
        <v>12451</v>
      </c>
      <c r="T3727" t="s">
        <v>12452</v>
      </c>
      <c r="V3727" t="s">
        <v>12453</v>
      </c>
      <c r="W3727">
        <v>0</v>
      </c>
      <c r="X3727" t="s">
        <v>7</v>
      </c>
      <c r="Y3727">
        <v>44</v>
      </c>
      <c r="Z3727">
        <v>10</v>
      </c>
      <c r="AA3727">
        <v>20</v>
      </c>
      <c r="AB3727">
        <v>10</v>
      </c>
      <c r="AC3727">
        <v>24.7</v>
      </c>
      <c r="AD3727">
        <v>1</v>
      </c>
      <c r="AF3727" t="s">
        <v>12456</v>
      </c>
      <c r="AG3727">
        <v>3.9664799999999998</v>
      </c>
      <c r="AH3727">
        <v>2.8914799999999998E-4</v>
      </c>
      <c r="AI3727">
        <v>-0.135902</v>
      </c>
      <c r="AJ3727">
        <f t="shared" si="812"/>
        <v>0.135902</v>
      </c>
      <c r="AK3727">
        <v>-8.9588699999999992</v>
      </c>
      <c r="AL3727" t="str">
        <f t="shared" si="813"/>
        <v/>
      </c>
      <c r="AM3727" t="str">
        <f t="shared" si="814"/>
        <v/>
      </c>
      <c r="AN3727" t="str">
        <f t="shared" si="815"/>
        <v/>
      </c>
      <c r="AO3727" t="str">
        <f t="shared" si="816"/>
        <v/>
      </c>
      <c r="AQ3727">
        <v>3.6413199999999999</v>
      </c>
      <c r="AR3727">
        <v>5.3435500000000003E-4</v>
      </c>
      <c r="AS3727">
        <v>0.14974599999999999</v>
      </c>
      <c r="AT3727">
        <f t="shared" si="817"/>
        <v>-0.14974599999999999</v>
      </c>
      <c r="AU3727">
        <v>7.8348599999999999</v>
      </c>
      <c r="AV3727" t="str">
        <f t="shared" si="818"/>
        <v/>
      </c>
      <c r="AW3727" t="str">
        <f t="shared" si="819"/>
        <v/>
      </c>
      <c r="AX3727" t="str">
        <f t="shared" si="820"/>
        <v/>
      </c>
      <c r="AY3727" t="str">
        <f t="shared" si="821"/>
        <v/>
      </c>
      <c r="BA3727" s="5" t="str">
        <f t="shared" si="822"/>
        <v/>
      </c>
      <c r="BB3727" s="5" t="str">
        <f t="shared" si="823"/>
        <v/>
      </c>
      <c r="BC3727" s="5" t="str">
        <f t="shared" si="824"/>
        <v/>
      </c>
      <c r="BD3727" s="5" t="str">
        <f t="shared" si="825"/>
        <v/>
      </c>
      <c r="BF3727" t="s">
        <v>12454</v>
      </c>
      <c r="BG3727" t="s">
        <v>12455</v>
      </c>
      <c r="BH3727" t="s">
        <v>12456</v>
      </c>
      <c r="BI3727" t="s">
        <v>4803</v>
      </c>
      <c r="BJ3727" t="s">
        <v>4804</v>
      </c>
      <c r="BK3727" t="s">
        <v>12457</v>
      </c>
    </row>
    <row r="3728" spans="1:63" x14ac:dyDescent="0.3">
      <c r="A3728">
        <v>9.9276300000000006</v>
      </c>
      <c r="B3728">
        <v>9.9360499999999998</v>
      </c>
      <c r="C3728">
        <v>10.003399999999999</v>
      </c>
      <c r="D3728">
        <v>9.9716900000000006</v>
      </c>
      <c r="E3728">
        <v>10.055</v>
      </c>
      <c r="F3728">
        <v>10.095800000000001</v>
      </c>
      <c r="G3728">
        <v>10.1495</v>
      </c>
      <c r="H3728">
        <v>10.082100000000001</v>
      </c>
      <c r="I3728">
        <v>10.2751</v>
      </c>
      <c r="J3728">
        <v>10.217599999999999</v>
      </c>
      <c r="K3728">
        <v>10.2181</v>
      </c>
      <c r="L3728">
        <v>10.2195</v>
      </c>
      <c r="M3728" t="s">
        <v>0</v>
      </c>
      <c r="O3728" t="s">
        <v>1</v>
      </c>
      <c r="P3728" t="s">
        <v>1</v>
      </c>
      <c r="Q3728" t="s">
        <v>2</v>
      </c>
      <c r="R3728" t="s">
        <v>12838</v>
      </c>
      <c r="S3728" t="s">
        <v>12839</v>
      </c>
      <c r="T3728" t="s">
        <v>12840</v>
      </c>
      <c r="V3728" t="s">
        <v>1378</v>
      </c>
      <c r="W3728">
        <v>4</v>
      </c>
      <c r="X3728" t="s">
        <v>7</v>
      </c>
      <c r="Y3728">
        <v>29</v>
      </c>
      <c r="Z3728">
        <v>9</v>
      </c>
      <c r="AA3728">
        <v>16</v>
      </c>
      <c r="AB3728">
        <v>6</v>
      </c>
      <c r="AC3728">
        <v>41.6</v>
      </c>
      <c r="AD3728">
        <v>1</v>
      </c>
      <c r="AF3728" t="s">
        <v>12843</v>
      </c>
      <c r="AG3728">
        <v>2.6729699999999998</v>
      </c>
      <c r="AH3728">
        <v>3.8303299999999998E-3</v>
      </c>
      <c r="AI3728">
        <v>-0.13592599999999999</v>
      </c>
      <c r="AJ3728">
        <f t="shared" si="812"/>
        <v>0.13592599999999999</v>
      </c>
      <c r="AK3728">
        <v>-5.1460800000000004</v>
      </c>
      <c r="AL3728" t="str">
        <f t="shared" si="813"/>
        <v/>
      </c>
      <c r="AM3728" t="str">
        <f t="shared" si="814"/>
        <v/>
      </c>
      <c r="AN3728" t="str">
        <f t="shared" si="815"/>
        <v/>
      </c>
      <c r="AO3728" t="str">
        <f t="shared" si="816"/>
        <v/>
      </c>
      <c r="AQ3728">
        <v>4.7241900000000001</v>
      </c>
      <c r="AR3728" s="1">
        <v>6.5393600000000004E-5</v>
      </c>
      <c r="AS3728">
        <v>-0.27288499999999999</v>
      </c>
      <c r="AT3728">
        <f t="shared" si="817"/>
        <v>0.27288499999999999</v>
      </c>
      <c r="AU3728">
        <v>-12.152900000000001</v>
      </c>
      <c r="AV3728" t="str">
        <f t="shared" si="818"/>
        <v/>
      </c>
      <c r="AW3728" t="str">
        <f t="shared" si="819"/>
        <v/>
      </c>
      <c r="AX3728" t="str">
        <f t="shared" si="820"/>
        <v/>
      </c>
      <c r="AY3728" t="str">
        <f t="shared" si="821"/>
        <v/>
      </c>
      <c r="BA3728" s="5" t="str">
        <f t="shared" si="822"/>
        <v/>
      </c>
      <c r="BB3728" s="5" t="str">
        <f t="shared" si="823"/>
        <v/>
      </c>
      <c r="BC3728" s="5" t="str">
        <f t="shared" si="824"/>
        <v/>
      </c>
      <c r="BD3728" s="5" t="str">
        <f t="shared" si="825"/>
        <v/>
      </c>
      <c r="BF3728" t="s">
        <v>12841</v>
      </c>
      <c r="BG3728" t="s">
        <v>12842</v>
      </c>
      <c r="BH3728" t="s">
        <v>12843</v>
      </c>
      <c r="BJ3728" t="s">
        <v>12844</v>
      </c>
      <c r="BK3728" t="s">
        <v>12845</v>
      </c>
    </row>
    <row r="3729" spans="1:63" x14ac:dyDescent="0.3">
      <c r="A3729">
        <v>11.581099999999999</v>
      </c>
      <c r="B3729">
        <v>11.5502</v>
      </c>
      <c r="C3729">
        <v>11.5589</v>
      </c>
      <c r="D3729">
        <v>11.537800000000001</v>
      </c>
      <c r="E3729">
        <v>11.687799999999999</v>
      </c>
      <c r="F3729">
        <v>11.715</v>
      </c>
      <c r="G3729">
        <v>11.6835</v>
      </c>
      <c r="H3729">
        <v>11.6854</v>
      </c>
      <c r="I3729">
        <v>11.677</v>
      </c>
      <c r="J3729">
        <v>11.707100000000001</v>
      </c>
      <c r="K3729">
        <v>11.639200000000001</v>
      </c>
      <c r="L3729">
        <v>11.6411</v>
      </c>
      <c r="M3729" t="s">
        <v>0</v>
      </c>
      <c r="O3729" t="s">
        <v>1</v>
      </c>
      <c r="P3729" t="s">
        <v>1</v>
      </c>
      <c r="Q3729" t="s">
        <v>2</v>
      </c>
      <c r="R3729" t="s">
        <v>14443</v>
      </c>
      <c r="S3729" t="s">
        <v>14444</v>
      </c>
      <c r="T3729" t="s">
        <v>14445</v>
      </c>
      <c r="U3729" t="s">
        <v>14446</v>
      </c>
      <c r="V3729" t="s">
        <v>14447</v>
      </c>
      <c r="W3729">
        <v>0</v>
      </c>
      <c r="X3729" t="s">
        <v>7</v>
      </c>
      <c r="Y3729">
        <v>36</v>
      </c>
      <c r="Z3729">
        <v>8</v>
      </c>
      <c r="AA3729">
        <v>27</v>
      </c>
      <c r="AB3729">
        <v>8</v>
      </c>
      <c r="AC3729">
        <v>25.1</v>
      </c>
      <c r="AD3729">
        <v>1</v>
      </c>
      <c r="AF3729" t="s">
        <v>14450</v>
      </c>
      <c r="AG3729">
        <v>4.60067</v>
      </c>
      <c r="AH3729" s="1">
        <v>8.5961899999999994E-5</v>
      </c>
      <c r="AI3729">
        <v>-0.135959</v>
      </c>
      <c r="AJ3729">
        <f t="shared" si="812"/>
        <v>0.135959</v>
      </c>
      <c r="AK3729">
        <v>-11.569800000000001</v>
      </c>
      <c r="AL3729" t="str">
        <f t="shared" si="813"/>
        <v/>
      </c>
      <c r="AM3729" t="str">
        <f t="shared" si="814"/>
        <v/>
      </c>
      <c r="AN3729" t="str">
        <f t="shared" si="815"/>
        <v/>
      </c>
      <c r="AO3729" t="str">
        <f t="shared" si="816"/>
        <v/>
      </c>
      <c r="AQ3729">
        <v>2.9660600000000001</v>
      </c>
      <c r="AR3729">
        <v>2.0391799999999998E-3</v>
      </c>
      <c r="AS3729">
        <v>-0.10914699999999999</v>
      </c>
      <c r="AT3729">
        <f t="shared" si="817"/>
        <v>0.10914699999999999</v>
      </c>
      <c r="AU3729">
        <v>-5.8704099999999997</v>
      </c>
      <c r="AV3729" t="str">
        <f t="shared" si="818"/>
        <v/>
      </c>
      <c r="AW3729" t="str">
        <f t="shared" si="819"/>
        <v/>
      </c>
      <c r="AX3729" t="str">
        <f t="shared" si="820"/>
        <v/>
      </c>
      <c r="AY3729" t="str">
        <f t="shared" si="821"/>
        <v/>
      </c>
      <c r="BA3729" s="5" t="str">
        <f t="shared" si="822"/>
        <v/>
      </c>
      <c r="BB3729" s="5" t="str">
        <f t="shared" si="823"/>
        <v/>
      </c>
      <c r="BC3729" s="5" t="str">
        <f t="shared" si="824"/>
        <v/>
      </c>
      <c r="BD3729" s="5" t="str">
        <f t="shared" si="825"/>
        <v/>
      </c>
      <c r="BF3729" t="s">
        <v>14448</v>
      </c>
      <c r="BG3729" t="s">
        <v>14449</v>
      </c>
      <c r="BH3729" t="s">
        <v>14450</v>
      </c>
      <c r="BI3729" t="s">
        <v>14451</v>
      </c>
      <c r="BJ3729" t="s">
        <v>14452</v>
      </c>
      <c r="BK3729" t="s">
        <v>14453</v>
      </c>
    </row>
    <row r="3730" spans="1:63" x14ac:dyDescent="0.3">
      <c r="A3730">
        <v>11.378399999999999</v>
      </c>
      <c r="B3730">
        <v>11.365</v>
      </c>
      <c r="C3730">
        <v>11.409599999999999</v>
      </c>
      <c r="D3730">
        <v>11.4199</v>
      </c>
      <c r="E3730">
        <v>11.554600000000001</v>
      </c>
      <c r="F3730">
        <v>11.52</v>
      </c>
      <c r="G3730">
        <v>11.5107</v>
      </c>
      <c r="H3730">
        <v>11.533200000000001</v>
      </c>
      <c r="I3730">
        <v>11.3164</v>
      </c>
      <c r="J3730">
        <v>11.4209</v>
      </c>
      <c r="K3730">
        <v>11.3474</v>
      </c>
      <c r="L3730">
        <v>11.363200000000001</v>
      </c>
      <c r="M3730" t="s">
        <v>0</v>
      </c>
      <c r="O3730" t="s">
        <v>1</v>
      </c>
      <c r="Q3730" t="s">
        <v>164</v>
      </c>
      <c r="R3730" t="s">
        <v>12853</v>
      </c>
      <c r="S3730" t="s">
        <v>12854</v>
      </c>
      <c r="T3730" t="s">
        <v>1994</v>
      </c>
      <c r="U3730" t="s">
        <v>4718</v>
      </c>
      <c r="V3730" t="s">
        <v>12855</v>
      </c>
      <c r="W3730">
        <v>0</v>
      </c>
      <c r="X3730" t="s">
        <v>7</v>
      </c>
      <c r="Y3730">
        <v>42</v>
      </c>
      <c r="Z3730">
        <v>12</v>
      </c>
      <c r="AA3730">
        <v>24</v>
      </c>
      <c r="AB3730">
        <v>12</v>
      </c>
      <c r="AC3730">
        <v>40.299999999999997</v>
      </c>
      <c r="AD3730">
        <v>1</v>
      </c>
      <c r="AF3730" t="s">
        <v>12858</v>
      </c>
      <c r="AG3730">
        <v>3.8410899999999999</v>
      </c>
      <c r="AH3730">
        <v>3.7187E-4</v>
      </c>
      <c r="AI3730">
        <v>-0.13639799999999999</v>
      </c>
      <c r="AJ3730">
        <f t="shared" si="812"/>
        <v>0.13639799999999999</v>
      </c>
      <c r="AK3730">
        <v>-8.5099300000000007</v>
      </c>
      <c r="AL3730" t="str">
        <f t="shared" si="813"/>
        <v/>
      </c>
      <c r="AM3730" t="str">
        <f t="shared" si="814"/>
        <v/>
      </c>
      <c r="AN3730" t="str">
        <f t="shared" si="815"/>
        <v/>
      </c>
      <c r="AO3730" t="str">
        <f t="shared" si="816"/>
        <v/>
      </c>
      <c r="AQ3730">
        <v>0.577214</v>
      </c>
      <c r="AR3730">
        <v>0.303846</v>
      </c>
      <c r="AS3730">
        <v>3.1267900000000001E-2</v>
      </c>
      <c r="AT3730">
        <f t="shared" si="817"/>
        <v>-3.1267900000000001E-2</v>
      </c>
      <c r="AU3730">
        <v>1.23004</v>
      </c>
      <c r="AV3730" t="str">
        <f t="shared" si="818"/>
        <v/>
      </c>
      <c r="AW3730" t="str">
        <f t="shared" si="819"/>
        <v/>
      </c>
      <c r="AX3730" t="str">
        <f t="shared" si="820"/>
        <v/>
      </c>
      <c r="AY3730" t="str">
        <f t="shared" si="821"/>
        <v/>
      </c>
      <c r="BA3730" s="5" t="str">
        <f t="shared" si="822"/>
        <v/>
      </c>
      <c r="BB3730" s="5" t="str">
        <f t="shared" si="823"/>
        <v/>
      </c>
      <c r="BC3730" s="5" t="str">
        <f t="shared" si="824"/>
        <v/>
      </c>
      <c r="BD3730" s="5" t="str">
        <f t="shared" si="825"/>
        <v/>
      </c>
      <c r="BF3730" t="s">
        <v>12856</v>
      </c>
      <c r="BG3730" t="s">
        <v>12857</v>
      </c>
      <c r="BH3730" t="s">
        <v>12858</v>
      </c>
      <c r="BI3730" t="s">
        <v>4722</v>
      </c>
      <c r="BJ3730" t="s">
        <v>12859</v>
      </c>
      <c r="BK3730" t="s">
        <v>12860</v>
      </c>
    </row>
    <row r="3731" spans="1:63" x14ac:dyDescent="0.3">
      <c r="A3731">
        <v>9.0493000000000006</v>
      </c>
      <c r="B3731">
        <v>8.9480799999999991</v>
      </c>
      <c r="C3731">
        <v>9.0201499999999992</v>
      </c>
      <c r="D3731">
        <v>9.0877300000000005</v>
      </c>
      <c r="E3731">
        <v>9.15</v>
      </c>
      <c r="F3731">
        <v>9.1736799999999992</v>
      </c>
      <c r="G3731">
        <v>9.1416000000000004</v>
      </c>
      <c r="H3731">
        <v>9.1858699999999995</v>
      </c>
      <c r="I3731">
        <v>9.2562099999999994</v>
      </c>
      <c r="J3731">
        <v>9.2819299999999991</v>
      </c>
      <c r="K3731">
        <v>9.2288200000000007</v>
      </c>
      <c r="L3731">
        <v>9.2407900000000005</v>
      </c>
      <c r="M3731" t="s">
        <v>0</v>
      </c>
      <c r="O3731" t="s">
        <v>1</v>
      </c>
      <c r="P3731" t="s">
        <v>1</v>
      </c>
      <c r="Q3731" t="s">
        <v>2</v>
      </c>
      <c r="R3731" t="s">
        <v>28508</v>
      </c>
      <c r="S3731" t="s">
        <v>28509</v>
      </c>
      <c r="T3731" t="s">
        <v>28510</v>
      </c>
      <c r="V3731" t="s">
        <v>28511</v>
      </c>
      <c r="W3731">
        <v>0</v>
      </c>
      <c r="X3731" t="s">
        <v>7</v>
      </c>
      <c r="Y3731">
        <v>5</v>
      </c>
      <c r="Z3731">
        <v>5</v>
      </c>
      <c r="AA3731">
        <v>5</v>
      </c>
      <c r="AB3731">
        <v>5</v>
      </c>
      <c r="AC3731">
        <v>99.2</v>
      </c>
      <c r="AD3731">
        <v>1</v>
      </c>
      <c r="AF3731" t="s">
        <v>28514</v>
      </c>
      <c r="AG3731">
        <v>2.3243800000000001</v>
      </c>
      <c r="AH3731">
        <v>7.8267200000000006E-3</v>
      </c>
      <c r="AI3731">
        <v>-0.13647200000000001</v>
      </c>
      <c r="AJ3731">
        <f t="shared" si="812"/>
        <v>0.13647200000000001</v>
      </c>
      <c r="AK3731">
        <v>-4.36625</v>
      </c>
      <c r="AL3731" t="str">
        <f t="shared" si="813"/>
        <v/>
      </c>
      <c r="AM3731" t="str">
        <f t="shared" si="814"/>
        <v/>
      </c>
      <c r="AN3731" t="str">
        <f t="shared" si="815"/>
        <v/>
      </c>
      <c r="AO3731" t="str">
        <f t="shared" si="816"/>
        <v/>
      </c>
      <c r="AQ3731">
        <v>3.4146700000000001</v>
      </c>
      <c r="AR3731">
        <v>8.3121300000000003E-4</v>
      </c>
      <c r="AS3731">
        <v>-0.22562399999999999</v>
      </c>
      <c r="AT3731">
        <f t="shared" si="817"/>
        <v>0.22562399999999999</v>
      </c>
      <c r="AU3731">
        <v>-7.12418</v>
      </c>
      <c r="AV3731" t="str">
        <f t="shared" si="818"/>
        <v/>
      </c>
      <c r="AW3731" t="str">
        <f t="shared" si="819"/>
        <v/>
      </c>
      <c r="AX3731" t="str">
        <f t="shared" si="820"/>
        <v/>
      </c>
      <c r="AY3731" t="str">
        <f t="shared" si="821"/>
        <v/>
      </c>
      <c r="BA3731" s="5" t="str">
        <f t="shared" si="822"/>
        <v/>
      </c>
      <c r="BB3731" s="5" t="str">
        <f t="shared" si="823"/>
        <v/>
      </c>
      <c r="BC3731" s="5" t="str">
        <f t="shared" si="824"/>
        <v/>
      </c>
      <c r="BD3731" s="5" t="str">
        <f t="shared" si="825"/>
        <v/>
      </c>
      <c r="BF3731" t="s">
        <v>28512</v>
      </c>
      <c r="BG3731" t="s">
        <v>28513</v>
      </c>
      <c r="BH3731" t="s">
        <v>28514</v>
      </c>
      <c r="BK3731" t="s">
        <v>28515</v>
      </c>
    </row>
    <row r="3732" spans="1:63" x14ac:dyDescent="0.3">
      <c r="A3732">
        <v>10.043699999999999</v>
      </c>
      <c r="B3732">
        <v>9.6761300000000006</v>
      </c>
      <c r="C3732">
        <v>9.8990500000000008</v>
      </c>
      <c r="D3732">
        <v>9.9221400000000006</v>
      </c>
      <c r="E3732">
        <v>9.4678100000000001</v>
      </c>
      <c r="F3732">
        <v>10.0334</v>
      </c>
      <c r="G3732">
        <v>10.3232</v>
      </c>
      <c r="H3732">
        <v>10.262600000000001</v>
      </c>
      <c r="I3732">
        <v>10.417999999999999</v>
      </c>
      <c r="J3732">
        <v>10.748699999999999</v>
      </c>
      <c r="K3732">
        <v>10.7295</v>
      </c>
      <c r="L3732">
        <v>10.7095</v>
      </c>
      <c r="M3732" t="s">
        <v>0</v>
      </c>
      <c r="P3732" t="s">
        <v>1</v>
      </c>
      <c r="Q3732" t="s">
        <v>116</v>
      </c>
      <c r="V3732" t="s">
        <v>21437</v>
      </c>
      <c r="W3732">
        <v>0</v>
      </c>
      <c r="X3732" t="s">
        <v>7</v>
      </c>
      <c r="Y3732">
        <v>49</v>
      </c>
      <c r="Z3732">
        <v>4</v>
      </c>
      <c r="AA3732">
        <v>9</v>
      </c>
      <c r="AB3732">
        <v>4</v>
      </c>
      <c r="AC3732">
        <v>12.1</v>
      </c>
      <c r="AD3732">
        <v>1</v>
      </c>
      <c r="AF3732" t="s">
        <v>21440</v>
      </c>
      <c r="AG3732">
        <v>0.26864500000000002</v>
      </c>
      <c r="AH3732">
        <v>0.58337099999999997</v>
      </c>
      <c r="AI3732">
        <v>-0.13648199999999999</v>
      </c>
      <c r="AJ3732">
        <f t="shared" si="812"/>
        <v>0.13648199999999999</v>
      </c>
      <c r="AK3732">
        <v>-0.651752</v>
      </c>
      <c r="AL3732" t="str">
        <f t="shared" si="813"/>
        <v/>
      </c>
      <c r="AM3732" t="str">
        <f t="shared" si="814"/>
        <v/>
      </c>
      <c r="AN3732" t="str">
        <f t="shared" si="815"/>
        <v/>
      </c>
      <c r="AO3732" t="str">
        <f t="shared" si="816"/>
        <v/>
      </c>
      <c r="AQ3732">
        <v>3.3725800000000001</v>
      </c>
      <c r="AR3732">
        <v>9.02384E-4</v>
      </c>
      <c r="AS3732">
        <v>-0.76614599999999999</v>
      </c>
      <c r="AT3732">
        <f t="shared" si="817"/>
        <v>0.76614599999999999</v>
      </c>
      <c r="AU3732">
        <v>-6.9982499999999996</v>
      </c>
      <c r="AV3732" t="str">
        <f t="shared" si="818"/>
        <v/>
      </c>
      <c r="AW3732" t="str">
        <f t="shared" si="819"/>
        <v>+</v>
      </c>
      <c r="AX3732" t="str">
        <f t="shared" si="820"/>
        <v/>
      </c>
      <c r="AY3732" t="str">
        <f t="shared" si="821"/>
        <v/>
      </c>
      <c r="BA3732" s="5" t="str">
        <f t="shared" si="822"/>
        <v/>
      </c>
      <c r="BB3732" s="5" t="str">
        <f t="shared" si="823"/>
        <v/>
      </c>
      <c r="BC3732" s="5" t="str">
        <f t="shared" si="824"/>
        <v/>
      </c>
      <c r="BD3732" s="5" t="str">
        <f t="shared" si="825"/>
        <v/>
      </c>
      <c r="BF3732" t="s">
        <v>21438</v>
      </c>
      <c r="BG3732" t="s">
        <v>21439</v>
      </c>
      <c r="BH3732" t="s">
        <v>21440</v>
      </c>
      <c r="BK3732" t="s">
        <v>21441</v>
      </c>
    </row>
    <row r="3733" spans="1:63" x14ac:dyDescent="0.3">
      <c r="A3733">
        <v>7.0367199999999999</v>
      </c>
      <c r="B3733">
        <v>6.9483699999999997</v>
      </c>
      <c r="C3733">
        <v>7.0895799999999998</v>
      </c>
      <c r="D3733">
        <v>6.9726900000000001</v>
      </c>
      <c r="E3733">
        <v>6.9920900000000001</v>
      </c>
      <c r="F3733">
        <v>7.3654500000000001</v>
      </c>
      <c r="G3733">
        <v>7.24031</v>
      </c>
      <c r="H3733">
        <v>6.9954799999999997</v>
      </c>
      <c r="I3733">
        <v>7.6546399999999997</v>
      </c>
      <c r="J3733">
        <v>7.4312899999999997</v>
      </c>
      <c r="K3733">
        <v>7.4229099999999999</v>
      </c>
      <c r="L3733">
        <v>7.4528600000000003</v>
      </c>
      <c r="M3733" t="s">
        <v>0</v>
      </c>
      <c r="P3733" t="s">
        <v>1</v>
      </c>
      <c r="Q3733" t="s">
        <v>116</v>
      </c>
      <c r="R3733" t="s">
        <v>42829</v>
      </c>
      <c r="S3733" t="s">
        <v>42830</v>
      </c>
      <c r="T3733" t="s">
        <v>42831</v>
      </c>
      <c r="U3733" t="s">
        <v>42832</v>
      </c>
      <c r="V3733" t="s">
        <v>42833</v>
      </c>
      <c r="W3733">
        <v>0</v>
      </c>
      <c r="X3733" t="s">
        <v>7</v>
      </c>
      <c r="Y3733">
        <v>2</v>
      </c>
      <c r="Z3733">
        <v>1</v>
      </c>
      <c r="AA3733">
        <v>1</v>
      </c>
      <c r="AB3733">
        <v>1</v>
      </c>
      <c r="AC3733">
        <v>51</v>
      </c>
      <c r="AD3733">
        <v>1</v>
      </c>
      <c r="AF3733" t="s">
        <v>42836</v>
      </c>
      <c r="AG3733">
        <v>0.67016799999999999</v>
      </c>
      <c r="AH3733">
        <v>0.25259900000000002</v>
      </c>
      <c r="AI3733">
        <v>-0.136492</v>
      </c>
      <c r="AJ3733">
        <f t="shared" si="812"/>
        <v>0.136492</v>
      </c>
      <c r="AK3733">
        <v>-1.39066</v>
      </c>
      <c r="AL3733" t="str">
        <f t="shared" si="813"/>
        <v/>
      </c>
      <c r="AM3733" t="str">
        <f t="shared" si="814"/>
        <v/>
      </c>
      <c r="AN3733" t="str">
        <f t="shared" si="815"/>
        <v/>
      </c>
      <c r="AO3733" t="str">
        <f t="shared" si="816"/>
        <v/>
      </c>
      <c r="AQ3733">
        <v>3.5417700000000001</v>
      </c>
      <c r="AR3733">
        <v>6.4666599999999995E-4</v>
      </c>
      <c r="AS3733">
        <v>-0.47858099999999998</v>
      </c>
      <c r="AT3733">
        <f t="shared" si="817"/>
        <v>0.47858099999999998</v>
      </c>
      <c r="AU3733">
        <v>-7.5157800000000003</v>
      </c>
      <c r="AV3733" t="str">
        <f t="shared" si="818"/>
        <v/>
      </c>
      <c r="AW3733" t="str">
        <f t="shared" si="819"/>
        <v/>
      </c>
      <c r="AX3733" t="str">
        <f t="shared" si="820"/>
        <v/>
      </c>
      <c r="AY3733" t="str">
        <f t="shared" si="821"/>
        <v/>
      </c>
      <c r="BA3733" s="5" t="str">
        <f t="shared" si="822"/>
        <v/>
      </c>
      <c r="BB3733" s="5" t="str">
        <f t="shared" si="823"/>
        <v/>
      </c>
      <c r="BC3733" s="5" t="str">
        <f t="shared" si="824"/>
        <v/>
      </c>
      <c r="BD3733" s="5" t="str">
        <f t="shared" si="825"/>
        <v/>
      </c>
      <c r="BF3733" t="s">
        <v>42834</v>
      </c>
      <c r="BG3733" t="s">
        <v>42835</v>
      </c>
      <c r="BH3733" t="s">
        <v>42836</v>
      </c>
      <c r="BI3733" t="s">
        <v>42837</v>
      </c>
      <c r="BJ3733" t="s">
        <v>42838</v>
      </c>
      <c r="BK3733" t="s">
        <v>42839</v>
      </c>
    </row>
    <row r="3734" spans="1:63" x14ac:dyDescent="0.3">
      <c r="A3734">
        <v>11.974500000000001</v>
      </c>
      <c r="B3734">
        <v>11.9672</v>
      </c>
      <c r="C3734">
        <v>11.980399999999999</v>
      </c>
      <c r="D3734">
        <v>11.975099999999999</v>
      </c>
      <c r="E3734">
        <v>12.1249</v>
      </c>
      <c r="F3734">
        <v>12.1045</v>
      </c>
      <c r="G3734">
        <v>12.0901</v>
      </c>
      <c r="H3734">
        <v>12.1236</v>
      </c>
      <c r="I3734">
        <v>12.1501</v>
      </c>
      <c r="J3734">
        <v>12.1282</v>
      </c>
      <c r="K3734">
        <v>12.137700000000001</v>
      </c>
      <c r="L3734">
        <v>12.1553</v>
      </c>
      <c r="M3734" t="s">
        <v>0</v>
      </c>
      <c r="O3734" t="s">
        <v>1</v>
      </c>
      <c r="P3734" t="s">
        <v>1</v>
      </c>
      <c r="Q3734" t="s">
        <v>2</v>
      </c>
      <c r="R3734" t="s">
        <v>7636</v>
      </c>
      <c r="S3734" t="s">
        <v>7637</v>
      </c>
      <c r="T3734" t="s">
        <v>7638</v>
      </c>
      <c r="U3734" t="s">
        <v>1108</v>
      </c>
      <c r="V3734" t="s">
        <v>7639</v>
      </c>
      <c r="W3734">
        <v>0</v>
      </c>
      <c r="X3734" t="s">
        <v>7</v>
      </c>
      <c r="Y3734">
        <v>59</v>
      </c>
      <c r="Z3734">
        <v>11</v>
      </c>
      <c r="AA3734">
        <v>32</v>
      </c>
      <c r="AB3734">
        <v>11</v>
      </c>
      <c r="AC3734">
        <v>26.8</v>
      </c>
      <c r="AD3734">
        <v>1</v>
      </c>
      <c r="AF3734" t="s">
        <v>7642</v>
      </c>
      <c r="AG3734">
        <v>5.3596500000000002</v>
      </c>
      <c r="AH3734" s="1">
        <v>2.1936499999999999E-5</v>
      </c>
      <c r="AI3734">
        <v>-0.136513</v>
      </c>
      <c r="AJ3734">
        <f t="shared" si="812"/>
        <v>0.136513</v>
      </c>
      <c r="AK3734">
        <v>-15.614800000000001</v>
      </c>
      <c r="AL3734" t="str">
        <f t="shared" si="813"/>
        <v/>
      </c>
      <c r="AM3734" t="str">
        <f t="shared" si="814"/>
        <v/>
      </c>
      <c r="AN3734" t="str">
        <f t="shared" si="815"/>
        <v/>
      </c>
      <c r="AO3734" t="str">
        <f t="shared" si="816"/>
        <v/>
      </c>
      <c r="AQ3734">
        <v>6.5922000000000001</v>
      </c>
      <c r="AR3734" s="1">
        <v>2.5223800000000001E-6</v>
      </c>
      <c r="AS3734">
        <v>-0.16855200000000001</v>
      </c>
      <c r="AT3734">
        <f t="shared" si="817"/>
        <v>0.16855200000000001</v>
      </c>
      <c r="AU3734">
        <v>-25.223199999999999</v>
      </c>
      <c r="AV3734" t="str">
        <f t="shared" si="818"/>
        <v/>
      </c>
      <c r="AW3734" t="str">
        <f t="shared" si="819"/>
        <v/>
      </c>
      <c r="AX3734" t="str">
        <f t="shared" si="820"/>
        <v/>
      </c>
      <c r="AY3734" t="str">
        <f t="shared" si="821"/>
        <v/>
      </c>
      <c r="BA3734" s="5" t="str">
        <f t="shared" si="822"/>
        <v/>
      </c>
      <c r="BB3734" s="5" t="str">
        <f t="shared" si="823"/>
        <v/>
      </c>
      <c r="BC3734" s="5" t="str">
        <f t="shared" si="824"/>
        <v/>
      </c>
      <c r="BD3734" s="5" t="str">
        <f t="shared" si="825"/>
        <v/>
      </c>
      <c r="BF3734" t="s">
        <v>7640</v>
      </c>
      <c r="BG3734" t="s">
        <v>7641</v>
      </c>
      <c r="BH3734" t="s">
        <v>7642</v>
      </c>
      <c r="BI3734" t="s">
        <v>1108</v>
      </c>
      <c r="BK3734" t="s">
        <v>7643</v>
      </c>
    </row>
    <row r="3735" spans="1:63" x14ac:dyDescent="0.3">
      <c r="A3735">
        <v>8.3750400000000003</v>
      </c>
      <c r="B3735">
        <v>8.38931</v>
      </c>
      <c r="C3735">
        <v>8.4862300000000008</v>
      </c>
      <c r="D3735">
        <v>8.3264300000000002</v>
      </c>
      <c r="E3735">
        <v>8.4890500000000007</v>
      </c>
      <c r="F3735">
        <v>8.36632</v>
      </c>
      <c r="G3735">
        <v>8.5868400000000005</v>
      </c>
      <c r="H3735">
        <v>8.6812400000000007</v>
      </c>
      <c r="I3735">
        <v>9.4710699999999992</v>
      </c>
      <c r="J3735">
        <v>9.5691000000000006</v>
      </c>
      <c r="K3735">
        <v>9.46495</v>
      </c>
      <c r="L3735">
        <v>9.4803899999999999</v>
      </c>
      <c r="M3735" t="s">
        <v>0</v>
      </c>
      <c r="P3735" t="s">
        <v>1</v>
      </c>
      <c r="Q3735" t="s">
        <v>116</v>
      </c>
      <c r="R3735" t="s">
        <v>23871</v>
      </c>
      <c r="S3735" t="s">
        <v>23872</v>
      </c>
      <c r="T3735" t="s">
        <v>23873</v>
      </c>
      <c r="U3735" t="s">
        <v>10550</v>
      </c>
      <c r="V3735" t="s">
        <v>23874</v>
      </c>
      <c r="W3735">
        <v>0</v>
      </c>
      <c r="X3735" t="s">
        <v>7</v>
      </c>
      <c r="Y3735">
        <v>30</v>
      </c>
      <c r="Z3735">
        <v>4</v>
      </c>
      <c r="AA3735">
        <v>6</v>
      </c>
      <c r="AB3735">
        <v>4</v>
      </c>
      <c r="AC3735">
        <v>16.5</v>
      </c>
      <c r="AD3735">
        <v>1</v>
      </c>
      <c r="AF3735" t="s">
        <v>23877</v>
      </c>
      <c r="AG3735">
        <v>0.92250200000000004</v>
      </c>
      <c r="AH3735">
        <v>0.148314</v>
      </c>
      <c r="AI3735">
        <v>-0.13660900000000001</v>
      </c>
      <c r="AJ3735">
        <f t="shared" si="812"/>
        <v>0.13660900000000001</v>
      </c>
      <c r="AK3735">
        <v>-1.8144499999999999</v>
      </c>
      <c r="AL3735" t="str">
        <f t="shared" si="813"/>
        <v/>
      </c>
      <c r="AM3735" t="str">
        <f t="shared" si="814"/>
        <v/>
      </c>
      <c r="AN3735" t="str">
        <f t="shared" si="815"/>
        <v/>
      </c>
      <c r="AO3735" t="str">
        <f t="shared" si="816"/>
        <v/>
      </c>
      <c r="AQ3735">
        <v>6.7280499999999996</v>
      </c>
      <c r="AR3735" s="1">
        <v>2.0670100000000001E-6</v>
      </c>
      <c r="AS3735">
        <v>-1.10212</v>
      </c>
      <c r="AT3735">
        <f t="shared" si="817"/>
        <v>1.10212</v>
      </c>
      <c r="AU3735">
        <v>-26.5839</v>
      </c>
      <c r="AV3735" t="str">
        <f t="shared" si="818"/>
        <v>+</v>
      </c>
      <c r="AW3735" t="str">
        <f t="shared" si="819"/>
        <v>+</v>
      </c>
      <c r="AX3735" t="str">
        <f t="shared" si="820"/>
        <v/>
      </c>
      <c r="AY3735" t="str">
        <f t="shared" si="821"/>
        <v/>
      </c>
      <c r="BA3735" s="5" t="str">
        <f t="shared" si="822"/>
        <v/>
      </c>
      <c r="BB3735" s="5" t="str">
        <f t="shared" si="823"/>
        <v/>
      </c>
      <c r="BC3735" s="5" t="str">
        <f t="shared" si="824"/>
        <v/>
      </c>
      <c r="BD3735" s="5" t="str">
        <f t="shared" si="825"/>
        <v/>
      </c>
      <c r="BF3735" t="s">
        <v>23875</v>
      </c>
      <c r="BG3735" t="s">
        <v>23876</v>
      </c>
      <c r="BH3735" t="s">
        <v>23877</v>
      </c>
      <c r="BI3735" t="s">
        <v>10555</v>
      </c>
      <c r="BJ3735" t="s">
        <v>23878</v>
      </c>
      <c r="BK3735" t="s">
        <v>23879</v>
      </c>
    </row>
    <row r="3736" spans="1:63" x14ac:dyDescent="0.3">
      <c r="A3736">
        <v>12.3742</v>
      </c>
      <c r="B3736">
        <v>12.3627</v>
      </c>
      <c r="C3736">
        <v>12.325699999999999</v>
      </c>
      <c r="D3736">
        <v>12.3139</v>
      </c>
      <c r="E3736">
        <v>12.4984</v>
      </c>
      <c r="F3736">
        <v>12.4694</v>
      </c>
      <c r="G3736">
        <v>12.4643</v>
      </c>
      <c r="H3736">
        <v>12.491</v>
      </c>
      <c r="I3736">
        <v>12.5463</v>
      </c>
      <c r="J3736">
        <v>12.583</v>
      </c>
      <c r="K3736">
        <v>12.5182</v>
      </c>
      <c r="L3736">
        <v>12.553000000000001</v>
      </c>
      <c r="M3736" t="s">
        <v>0</v>
      </c>
      <c r="O3736" t="s">
        <v>1</v>
      </c>
      <c r="P3736" t="s">
        <v>1</v>
      </c>
      <c r="Q3736" t="s">
        <v>2</v>
      </c>
      <c r="R3736" t="s">
        <v>2853</v>
      </c>
      <c r="S3736" t="s">
        <v>2854</v>
      </c>
      <c r="T3736" t="s">
        <v>2855</v>
      </c>
      <c r="U3736" t="s">
        <v>2856</v>
      </c>
      <c r="V3736" t="s">
        <v>2651</v>
      </c>
      <c r="W3736">
        <v>1</v>
      </c>
      <c r="X3736" t="s">
        <v>7</v>
      </c>
      <c r="Y3736">
        <v>71</v>
      </c>
      <c r="Z3736">
        <v>21</v>
      </c>
      <c r="AA3736">
        <v>59</v>
      </c>
      <c r="AB3736">
        <v>19</v>
      </c>
      <c r="AC3736">
        <v>41.5</v>
      </c>
      <c r="AD3736">
        <v>1</v>
      </c>
      <c r="AF3736" t="s">
        <v>2859</v>
      </c>
      <c r="AG3736">
        <v>3.7547199999999998</v>
      </c>
      <c r="AH3736">
        <v>4.4139299999999999E-4</v>
      </c>
      <c r="AI3736">
        <v>-0.13663700000000001</v>
      </c>
      <c r="AJ3736">
        <f t="shared" si="812"/>
        <v>0.13663700000000001</v>
      </c>
      <c r="AK3736">
        <v>-8.2121899999999997</v>
      </c>
      <c r="AL3736" t="str">
        <f t="shared" si="813"/>
        <v/>
      </c>
      <c r="AM3736" t="str">
        <f t="shared" si="814"/>
        <v/>
      </c>
      <c r="AN3736" t="str">
        <f t="shared" si="815"/>
        <v/>
      </c>
      <c r="AO3736" t="str">
        <f t="shared" si="816"/>
        <v/>
      </c>
      <c r="AQ3736">
        <v>4.3544499999999999</v>
      </c>
      <c r="AR3736">
        <v>1.3318E-4</v>
      </c>
      <c r="AS3736">
        <v>-0.206009</v>
      </c>
      <c r="AT3736">
        <f t="shared" si="817"/>
        <v>0.206009</v>
      </c>
      <c r="AU3736">
        <v>-10.4838</v>
      </c>
      <c r="AV3736" t="str">
        <f t="shared" si="818"/>
        <v/>
      </c>
      <c r="AW3736" t="str">
        <f t="shared" si="819"/>
        <v/>
      </c>
      <c r="AX3736" t="str">
        <f t="shared" si="820"/>
        <v/>
      </c>
      <c r="AY3736" t="str">
        <f t="shared" si="821"/>
        <v/>
      </c>
      <c r="BA3736" s="5" t="str">
        <f t="shared" si="822"/>
        <v/>
      </c>
      <c r="BB3736" s="5" t="str">
        <f t="shared" si="823"/>
        <v/>
      </c>
      <c r="BC3736" s="5" t="str">
        <f t="shared" si="824"/>
        <v/>
      </c>
      <c r="BD3736" s="5" t="str">
        <f t="shared" si="825"/>
        <v/>
      </c>
      <c r="BF3736" t="s">
        <v>2857</v>
      </c>
      <c r="BG3736" t="s">
        <v>2858</v>
      </c>
      <c r="BH3736" t="s">
        <v>2859</v>
      </c>
      <c r="BI3736" t="s">
        <v>2860</v>
      </c>
      <c r="BJ3736" t="s">
        <v>2861</v>
      </c>
      <c r="BK3736" t="s">
        <v>2862</v>
      </c>
    </row>
    <row r="3737" spans="1:63" x14ac:dyDescent="0.3">
      <c r="A3737">
        <v>9.5879700000000003</v>
      </c>
      <c r="B3737">
        <v>9.5658600000000007</v>
      </c>
      <c r="C3737">
        <v>9.50502</v>
      </c>
      <c r="D3737">
        <v>9.4848199999999991</v>
      </c>
      <c r="E3737">
        <v>9.6178399999999993</v>
      </c>
      <c r="F3737">
        <v>9.7492000000000001</v>
      </c>
      <c r="G3737">
        <v>9.7258800000000001</v>
      </c>
      <c r="H3737">
        <v>9.5984200000000008</v>
      </c>
      <c r="I3737">
        <v>9.8869199999999999</v>
      </c>
      <c r="J3737">
        <v>9.7262199999999996</v>
      </c>
      <c r="K3737">
        <v>9.90944</v>
      </c>
      <c r="L3737">
        <v>9.8554899999999996</v>
      </c>
      <c r="M3737" t="s">
        <v>0</v>
      </c>
      <c r="O3737" t="s">
        <v>1</v>
      </c>
      <c r="P3737" t="s">
        <v>1</v>
      </c>
      <c r="Q3737" t="s">
        <v>2</v>
      </c>
      <c r="R3737" t="s">
        <v>21495</v>
      </c>
      <c r="S3737" t="s">
        <v>21496</v>
      </c>
      <c r="T3737" t="s">
        <v>21497</v>
      </c>
      <c r="V3737" t="s">
        <v>6751</v>
      </c>
      <c r="W3737">
        <v>0</v>
      </c>
      <c r="X3737" t="s">
        <v>7</v>
      </c>
      <c r="Y3737">
        <v>30</v>
      </c>
      <c r="Z3737">
        <v>5</v>
      </c>
      <c r="AA3737">
        <v>10</v>
      </c>
      <c r="AB3737">
        <v>5</v>
      </c>
      <c r="AC3737">
        <v>20.9</v>
      </c>
      <c r="AD3737">
        <v>1</v>
      </c>
      <c r="AF3737" t="s">
        <v>21500</v>
      </c>
      <c r="AG3737">
        <v>1.6407400000000001</v>
      </c>
      <c r="AH3737">
        <v>3.2888800000000003E-2</v>
      </c>
      <c r="AI3737">
        <v>-0.13691700000000001</v>
      </c>
      <c r="AJ3737">
        <f t="shared" si="812"/>
        <v>0.13691700000000001</v>
      </c>
      <c r="AK3737">
        <v>-3.0377299999999998</v>
      </c>
      <c r="AL3737" t="str">
        <f t="shared" si="813"/>
        <v/>
      </c>
      <c r="AM3737" t="str">
        <f t="shared" si="814"/>
        <v/>
      </c>
      <c r="AN3737" t="str">
        <f t="shared" si="815"/>
        <v/>
      </c>
      <c r="AO3737" t="str">
        <f t="shared" si="816"/>
        <v/>
      </c>
      <c r="AQ3737">
        <v>3.18912</v>
      </c>
      <c r="AR3737">
        <v>1.30382E-3</v>
      </c>
      <c r="AS3737">
        <v>-0.30859999999999999</v>
      </c>
      <c r="AT3737">
        <f t="shared" si="817"/>
        <v>0.30859999999999999</v>
      </c>
      <c r="AU3737">
        <v>-6.4701000000000004</v>
      </c>
      <c r="AV3737" t="str">
        <f t="shared" si="818"/>
        <v/>
      </c>
      <c r="AW3737" t="str">
        <f t="shared" si="819"/>
        <v/>
      </c>
      <c r="AX3737" t="str">
        <f t="shared" si="820"/>
        <v/>
      </c>
      <c r="AY3737" t="str">
        <f t="shared" si="821"/>
        <v/>
      </c>
      <c r="BA3737" s="5" t="str">
        <f t="shared" si="822"/>
        <v/>
      </c>
      <c r="BB3737" s="5" t="str">
        <f t="shared" si="823"/>
        <v/>
      </c>
      <c r="BC3737" s="5" t="str">
        <f t="shared" si="824"/>
        <v/>
      </c>
      <c r="BD3737" s="5" t="str">
        <f t="shared" si="825"/>
        <v/>
      </c>
      <c r="BF3737" t="s">
        <v>21498</v>
      </c>
      <c r="BG3737" t="s">
        <v>21499</v>
      </c>
      <c r="BH3737" t="s">
        <v>21500</v>
      </c>
      <c r="BJ3737" t="s">
        <v>21501</v>
      </c>
      <c r="BK3737" t="s">
        <v>21502</v>
      </c>
    </row>
    <row r="3738" spans="1:63" x14ac:dyDescent="0.3">
      <c r="A3738">
        <v>8.1512700000000002</v>
      </c>
      <c r="B3738">
        <v>8.1888400000000008</v>
      </c>
      <c r="C3738">
        <v>8.0837500000000002</v>
      </c>
      <c r="D3738">
        <v>8.1235999999999997</v>
      </c>
      <c r="E3738">
        <v>8.2677200000000006</v>
      </c>
      <c r="F3738">
        <v>8.28355</v>
      </c>
      <c r="G3738">
        <v>8.2681900000000006</v>
      </c>
      <c r="H3738">
        <v>8.2761200000000006</v>
      </c>
      <c r="I3738">
        <v>8.3923199999999998</v>
      </c>
      <c r="J3738">
        <v>8.2817000000000007</v>
      </c>
      <c r="K3738">
        <v>8.3995999999999995</v>
      </c>
      <c r="L3738">
        <v>8.4098100000000002</v>
      </c>
      <c r="M3738" t="s">
        <v>0</v>
      </c>
      <c r="O3738" t="s">
        <v>1</v>
      </c>
      <c r="P3738" t="s">
        <v>1</v>
      </c>
      <c r="Q3738" t="s">
        <v>2</v>
      </c>
      <c r="R3738" t="s">
        <v>29120</v>
      </c>
      <c r="S3738" t="s">
        <v>29121</v>
      </c>
      <c r="T3738" t="s">
        <v>15557</v>
      </c>
      <c r="U3738" t="s">
        <v>18141</v>
      </c>
      <c r="V3738" t="s">
        <v>29122</v>
      </c>
      <c r="W3738">
        <v>0</v>
      </c>
      <c r="X3738" t="s">
        <v>7</v>
      </c>
      <c r="Y3738">
        <v>7</v>
      </c>
      <c r="Z3738">
        <v>3</v>
      </c>
      <c r="AA3738">
        <v>4</v>
      </c>
      <c r="AB3738">
        <v>3</v>
      </c>
      <c r="AC3738">
        <v>66.2</v>
      </c>
      <c r="AD3738">
        <v>1</v>
      </c>
      <c r="AF3738" t="s">
        <v>29125</v>
      </c>
      <c r="AG3738">
        <v>3.04983</v>
      </c>
      <c r="AH3738">
        <v>1.7853999999999999E-3</v>
      </c>
      <c r="AI3738">
        <v>-0.13703399999999999</v>
      </c>
      <c r="AJ3738">
        <f t="shared" si="812"/>
        <v>0.13703399999999999</v>
      </c>
      <c r="AK3738">
        <v>-6.0904199999999999</v>
      </c>
      <c r="AL3738" t="str">
        <f t="shared" si="813"/>
        <v/>
      </c>
      <c r="AM3738" t="str">
        <f t="shared" si="814"/>
        <v/>
      </c>
      <c r="AN3738" t="str">
        <f t="shared" si="815"/>
        <v/>
      </c>
      <c r="AO3738" t="str">
        <f t="shared" si="816"/>
        <v/>
      </c>
      <c r="AQ3738">
        <v>3.1202000000000001</v>
      </c>
      <c r="AR3738">
        <v>1.49355E-3</v>
      </c>
      <c r="AS3738">
        <v>-0.23399400000000001</v>
      </c>
      <c r="AT3738">
        <f t="shared" si="817"/>
        <v>0.23399400000000001</v>
      </c>
      <c r="AU3738">
        <v>-6.2800200000000004</v>
      </c>
      <c r="AV3738" t="str">
        <f t="shared" si="818"/>
        <v/>
      </c>
      <c r="AW3738" t="str">
        <f t="shared" si="819"/>
        <v/>
      </c>
      <c r="AX3738" t="str">
        <f t="shared" si="820"/>
        <v/>
      </c>
      <c r="AY3738" t="str">
        <f t="shared" si="821"/>
        <v/>
      </c>
      <c r="BA3738" s="5" t="str">
        <f t="shared" si="822"/>
        <v/>
      </c>
      <c r="BB3738" s="5" t="str">
        <f t="shared" si="823"/>
        <v/>
      </c>
      <c r="BC3738" s="5" t="str">
        <f t="shared" si="824"/>
        <v/>
      </c>
      <c r="BD3738" s="5" t="str">
        <f t="shared" si="825"/>
        <v/>
      </c>
      <c r="BF3738" t="s">
        <v>29123</v>
      </c>
      <c r="BG3738" t="s">
        <v>29124</v>
      </c>
      <c r="BH3738" t="s">
        <v>29125</v>
      </c>
      <c r="BI3738" t="s">
        <v>18146</v>
      </c>
      <c r="BJ3738" t="s">
        <v>29126</v>
      </c>
      <c r="BK3738" t="s">
        <v>29127</v>
      </c>
    </row>
    <row r="3739" spans="1:63" x14ac:dyDescent="0.3">
      <c r="A3739">
        <v>10.615399999999999</v>
      </c>
      <c r="B3739">
        <v>10.5802</v>
      </c>
      <c r="C3739">
        <v>10.589700000000001</v>
      </c>
      <c r="D3739">
        <v>10.642099999999999</v>
      </c>
      <c r="E3739">
        <v>10.7569</v>
      </c>
      <c r="F3739">
        <v>10.7043</v>
      </c>
      <c r="G3739">
        <v>10.784599999999999</v>
      </c>
      <c r="H3739">
        <v>10.729699999999999</v>
      </c>
      <c r="I3739">
        <v>10.9566</v>
      </c>
      <c r="J3739">
        <v>10.989000000000001</v>
      </c>
      <c r="K3739">
        <v>11.0306</v>
      </c>
      <c r="L3739">
        <v>10.9846</v>
      </c>
      <c r="M3739" t="s">
        <v>0</v>
      </c>
      <c r="O3739" t="s">
        <v>1</v>
      </c>
      <c r="P3739" t="s">
        <v>1</v>
      </c>
      <c r="Q3739" t="s">
        <v>2</v>
      </c>
      <c r="R3739" t="s">
        <v>8451</v>
      </c>
      <c r="T3739" t="s">
        <v>8452</v>
      </c>
      <c r="U3739" t="s">
        <v>3501</v>
      </c>
      <c r="V3739" t="s">
        <v>8453</v>
      </c>
      <c r="W3739">
        <v>0</v>
      </c>
      <c r="X3739" t="s">
        <v>7</v>
      </c>
      <c r="Y3739">
        <v>20</v>
      </c>
      <c r="Z3739">
        <v>21</v>
      </c>
      <c r="AA3739">
        <v>23</v>
      </c>
      <c r="AB3739">
        <v>21</v>
      </c>
      <c r="AC3739">
        <v>151.6</v>
      </c>
      <c r="AD3739">
        <v>1</v>
      </c>
      <c r="AF3739" t="s">
        <v>8456</v>
      </c>
      <c r="AG3739">
        <v>3.08142</v>
      </c>
      <c r="AH3739">
        <v>1.67493E-3</v>
      </c>
      <c r="AI3739">
        <v>-0.13708699999999999</v>
      </c>
      <c r="AJ3739">
        <f t="shared" si="812"/>
        <v>0.13708699999999999</v>
      </c>
      <c r="AK3739">
        <v>-6.1749900000000002</v>
      </c>
      <c r="AL3739" t="str">
        <f t="shared" si="813"/>
        <v/>
      </c>
      <c r="AM3739" t="str">
        <f t="shared" si="814"/>
        <v/>
      </c>
      <c r="AN3739" t="str">
        <f t="shared" si="815"/>
        <v/>
      </c>
      <c r="AO3739" t="str">
        <f t="shared" si="816"/>
        <v/>
      </c>
      <c r="AQ3739">
        <v>5.8036799999999999</v>
      </c>
      <c r="AR3739" s="1">
        <v>9.5180200000000007E-6</v>
      </c>
      <c r="AS3739">
        <v>-0.38339299999999998</v>
      </c>
      <c r="AT3739">
        <f t="shared" si="817"/>
        <v>0.38339299999999998</v>
      </c>
      <c r="AU3739">
        <v>-18.5732</v>
      </c>
      <c r="AV3739" t="str">
        <f t="shared" si="818"/>
        <v/>
      </c>
      <c r="AW3739" t="str">
        <f t="shared" si="819"/>
        <v/>
      </c>
      <c r="AX3739" t="str">
        <f t="shared" si="820"/>
        <v/>
      </c>
      <c r="AY3739" t="str">
        <f t="shared" si="821"/>
        <v/>
      </c>
      <c r="BA3739" s="5" t="str">
        <f t="shared" si="822"/>
        <v/>
      </c>
      <c r="BB3739" s="5" t="str">
        <f t="shared" si="823"/>
        <v/>
      </c>
      <c r="BC3739" s="5" t="str">
        <f t="shared" si="824"/>
        <v/>
      </c>
      <c r="BD3739" s="5" t="str">
        <f t="shared" si="825"/>
        <v/>
      </c>
      <c r="BF3739" t="s">
        <v>8454</v>
      </c>
      <c r="BG3739" t="s">
        <v>8455</v>
      </c>
      <c r="BH3739" t="s">
        <v>8456</v>
      </c>
      <c r="BI3739" t="s">
        <v>3501</v>
      </c>
      <c r="BJ3739" t="s">
        <v>6446</v>
      </c>
      <c r="BK3739" t="s">
        <v>8457</v>
      </c>
    </row>
    <row r="3740" spans="1:63" x14ac:dyDescent="0.3">
      <c r="A3740">
        <v>6.0617799999999997</v>
      </c>
      <c r="B3740">
        <v>5.9140899999999998</v>
      </c>
      <c r="C3740">
        <v>5.8728300000000004</v>
      </c>
      <c r="D3740">
        <v>6.0156900000000002</v>
      </c>
      <c r="E3740">
        <v>6.0201500000000001</v>
      </c>
      <c r="F3740">
        <v>6.3819800000000004</v>
      </c>
      <c r="G3740">
        <v>5.9518700000000004</v>
      </c>
      <c r="H3740">
        <v>6.0596100000000002</v>
      </c>
      <c r="I3740">
        <v>6.0725300000000004</v>
      </c>
      <c r="J3740">
        <v>6.2667900000000003</v>
      </c>
      <c r="K3740">
        <v>6.1334</v>
      </c>
      <c r="L3740">
        <v>6.2422199999999997</v>
      </c>
      <c r="M3740" t="s">
        <v>0</v>
      </c>
      <c r="P3740" t="s">
        <v>1</v>
      </c>
      <c r="Q3740" t="s">
        <v>116</v>
      </c>
      <c r="T3740" t="s">
        <v>18775</v>
      </c>
      <c r="V3740" t="s">
        <v>38454</v>
      </c>
      <c r="W3740">
        <v>0</v>
      </c>
      <c r="X3740" t="s">
        <v>7</v>
      </c>
      <c r="Y3740">
        <v>2</v>
      </c>
      <c r="Z3740">
        <v>2</v>
      </c>
      <c r="AA3740">
        <v>2</v>
      </c>
      <c r="AB3740">
        <v>2</v>
      </c>
      <c r="AC3740">
        <v>120.7</v>
      </c>
      <c r="AD3740">
        <v>1</v>
      </c>
      <c r="AF3740" t="s">
        <v>38457</v>
      </c>
      <c r="AG3740">
        <v>0.62148599999999998</v>
      </c>
      <c r="AH3740">
        <v>0.27995300000000001</v>
      </c>
      <c r="AI3740">
        <v>-0.13730500000000001</v>
      </c>
      <c r="AJ3740">
        <f t="shared" si="812"/>
        <v>0.13730500000000001</v>
      </c>
      <c r="AK3740">
        <v>-1.30701</v>
      </c>
      <c r="AL3740" t="str">
        <f t="shared" si="813"/>
        <v/>
      </c>
      <c r="AM3740" t="str">
        <f t="shared" si="814"/>
        <v/>
      </c>
      <c r="AN3740" t="str">
        <f t="shared" si="815"/>
        <v/>
      </c>
      <c r="AO3740" t="str">
        <f t="shared" si="816"/>
        <v/>
      </c>
      <c r="AQ3740">
        <v>1.8159000000000001</v>
      </c>
      <c r="AR3740">
        <v>2.2074E-2</v>
      </c>
      <c r="AS3740">
        <v>-0.21263899999999999</v>
      </c>
      <c r="AT3740">
        <f t="shared" si="817"/>
        <v>0.21263899999999999</v>
      </c>
      <c r="AU3740">
        <v>-3.35737</v>
      </c>
      <c r="AV3740" t="str">
        <f t="shared" si="818"/>
        <v/>
      </c>
      <c r="AW3740" t="str">
        <f t="shared" si="819"/>
        <v/>
      </c>
      <c r="AX3740" t="str">
        <f t="shared" si="820"/>
        <v/>
      </c>
      <c r="AY3740" t="str">
        <f t="shared" si="821"/>
        <v/>
      </c>
      <c r="BA3740" s="5" t="str">
        <f t="shared" si="822"/>
        <v/>
      </c>
      <c r="BB3740" s="5" t="str">
        <f t="shared" si="823"/>
        <v/>
      </c>
      <c r="BC3740" s="5" t="str">
        <f t="shared" si="824"/>
        <v/>
      </c>
      <c r="BD3740" s="5" t="str">
        <f t="shared" si="825"/>
        <v/>
      </c>
      <c r="BF3740" t="s">
        <v>38455</v>
      </c>
      <c r="BG3740" t="s">
        <v>38456</v>
      </c>
      <c r="BH3740" t="s">
        <v>38457</v>
      </c>
      <c r="BK3740" t="s">
        <v>38458</v>
      </c>
    </row>
    <row r="3741" spans="1:63" x14ac:dyDescent="0.3">
      <c r="A3741">
        <v>11.485900000000001</v>
      </c>
      <c r="B3741">
        <v>11.451599999999999</v>
      </c>
      <c r="C3741">
        <v>11.44</v>
      </c>
      <c r="D3741">
        <v>11.4556</v>
      </c>
      <c r="E3741">
        <v>11.615</v>
      </c>
      <c r="F3741">
        <v>11.591799999999999</v>
      </c>
      <c r="G3741">
        <v>11.5791</v>
      </c>
      <c r="H3741">
        <v>11.597</v>
      </c>
      <c r="I3741">
        <v>10.6218</v>
      </c>
      <c r="J3741">
        <v>10.6149</v>
      </c>
      <c r="K3741">
        <v>10.6105</v>
      </c>
      <c r="L3741">
        <v>10.640599999999999</v>
      </c>
      <c r="M3741" t="s">
        <v>0</v>
      </c>
      <c r="O3741" t="s">
        <v>1</v>
      </c>
      <c r="P3741" t="s">
        <v>1</v>
      </c>
      <c r="Q3741" t="s">
        <v>2</v>
      </c>
      <c r="R3741" t="s">
        <v>7688</v>
      </c>
      <c r="S3741" t="s">
        <v>7689</v>
      </c>
      <c r="T3741" t="s">
        <v>7690</v>
      </c>
      <c r="U3741" t="s">
        <v>736</v>
      </c>
      <c r="V3741" t="s">
        <v>7691</v>
      </c>
      <c r="W3741">
        <v>0</v>
      </c>
      <c r="X3741" t="s">
        <v>7</v>
      </c>
      <c r="Y3741">
        <v>40</v>
      </c>
      <c r="Z3741">
        <v>12</v>
      </c>
      <c r="AA3741">
        <v>31</v>
      </c>
      <c r="AB3741">
        <v>12</v>
      </c>
      <c r="AC3741">
        <v>35</v>
      </c>
      <c r="AD3741">
        <v>1</v>
      </c>
      <c r="AF3741" t="s">
        <v>7694</v>
      </c>
      <c r="AG3741">
        <v>4.5132300000000001</v>
      </c>
      <c r="AH3741">
        <v>1.02162E-4</v>
      </c>
      <c r="AI3741">
        <v>-0.13743</v>
      </c>
      <c r="AJ3741">
        <f t="shared" si="812"/>
        <v>0.13743</v>
      </c>
      <c r="AK3741">
        <v>-11.1729</v>
      </c>
      <c r="AL3741" t="str">
        <f t="shared" si="813"/>
        <v/>
      </c>
      <c r="AM3741" t="str">
        <f t="shared" si="814"/>
        <v/>
      </c>
      <c r="AN3741" t="str">
        <f t="shared" si="815"/>
        <v/>
      </c>
      <c r="AO3741" t="str">
        <f t="shared" si="816"/>
        <v/>
      </c>
      <c r="AQ3741">
        <v>9.2692200000000007</v>
      </c>
      <c r="AR3741" s="1">
        <v>1.27081E-7</v>
      </c>
      <c r="AS3741">
        <v>0.83635599999999999</v>
      </c>
      <c r="AT3741">
        <f t="shared" si="817"/>
        <v>-0.83635599999999999</v>
      </c>
      <c r="AU3741">
        <v>70.717299999999994</v>
      </c>
      <c r="AV3741" t="str">
        <f t="shared" si="818"/>
        <v/>
      </c>
      <c r="AW3741" t="str">
        <f t="shared" si="819"/>
        <v/>
      </c>
      <c r="AX3741" t="str">
        <f t="shared" si="820"/>
        <v/>
      </c>
      <c r="AY3741" t="str">
        <f t="shared" si="821"/>
        <v>+</v>
      </c>
      <c r="BA3741" s="5" t="str">
        <f t="shared" si="822"/>
        <v/>
      </c>
      <c r="BB3741" s="5" t="str">
        <f t="shared" si="823"/>
        <v/>
      </c>
      <c r="BC3741" s="5" t="str">
        <f t="shared" si="824"/>
        <v/>
      </c>
      <c r="BD3741" s="5" t="str">
        <f t="shared" si="825"/>
        <v/>
      </c>
      <c r="BF3741" t="s">
        <v>7692</v>
      </c>
      <c r="BG3741" t="s">
        <v>7693</v>
      </c>
      <c r="BH3741" t="s">
        <v>7694</v>
      </c>
      <c r="BI3741" t="s">
        <v>741</v>
      </c>
      <c r="BJ3741" t="s">
        <v>7695</v>
      </c>
      <c r="BK3741" t="s">
        <v>7696</v>
      </c>
    </row>
    <row r="3742" spans="1:63" x14ac:dyDescent="0.3">
      <c r="A3742">
        <v>3.5607099999999998</v>
      </c>
      <c r="B3742">
        <v>3.41954</v>
      </c>
      <c r="C3742">
        <v>3.48543</v>
      </c>
      <c r="D3742">
        <v>3.4059900000000001</v>
      </c>
      <c r="E3742">
        <v>3.67807</v>
      </c>
      <c r="F3742">
        <v>4.0179200000000002</v>
      </c>
      <c r="G3742">
        <v>3.43296</v>
      </c>
      <c r="H3742">
        <v>3.29278</v>
      </c>
      <c r="I3742">
        <v>3.3923199999999998</v>
      </c>
      <c r="J3742">
        <v>3.66676</v>
      </c>
      <c r="K3742">
        <v>3.4724900000000001</v>
      </c>
      <c r="L3742">
        <v>4.0874600000000001</v>
      </c>
      <c r="M3742" t="s">
        <v>0</v>
      </c>
      <c r="R3742" t="s">
        <v>38768</v>
      </c>
      <c r="T3742" t="s">
        <v>38769</v>
      </c>
      <c r="V3742" t="s">
        <v>16557</v>
      </c>
      <c r="W3742">
        <v>0</v>
      </c>
      <c r="X3742" t="s">
        <v>7</v>
      </c>
      <c r="Y3742">
        <v>2</v>
      </c>
      <c r="Z3742">
        <v>1</v>
      </c>
      <c r="AA3742">
        <v>1</v>
      </c>
      <c r="AB3742">
        <v>1</v>
      </c>
      <c r="AC3742">
        <v>68.8</v>
      </c>
      <c r="AD3742">
        <v>1</v>
      </c>
      <c r="AF3742" t="s">
        <v>38772</v>
      </c>
      <c r="AG3742">
        <v>0.36587599999999998</v>
      </c>
      <c r="AH3742">
        <v>0.47729300000000002</v>
      </c>
      <c r="AI3742">
        <v>-0.137515</v>
      </c>
      <c r="AJ3742">
        <f t="shared" si="812"/>
        <v>0.137515</v>
      </c>
      <c r="AK3742">
        <v>-0.84473100000000001</v>
      </c>
      <c r="AL3742" t="str">
        <f t="shared" si="813"/>
        <v/>
      </c>
      <c r="AM3742" t="str">
        <f t="shared" si="814"/>
        <v/>
      </c>
      <c r="AN3742" t="str">
        <f t="shared" si="815"/>
        <v/>
      </c>
      <c r="AO3742" t="str">
        <f t="shared" si="816"/>
        <v/>
      </c>
      <c r="AQ3742">
        <v>0.54464400000000002</v>
      </c>
      <c r="AR3742">
        <v>0.32592500000000002</v>
      </c>
      <c r="AS3742">
        <v>-0.186838</v>
      </c>
      <c r="AT3742">
        <f t="shared" si="817"/>
        <v>0.186838</v>
      </c>
      <c r="AU3742">
        <v>-1.1727700000000001</v>
      </c>
      <c r="AV3742" t="str">
        <f t="shared" si="818"/>
        <v/>
      </c>
      <c r="AW3742" t="str">
        <f t="shared" si="819"/>
        <v/>
      </c>
      <c r="AX3742" t="str">
        <f t="shared" si="820"/>
        <v/>
      </c>
      <c r="AY3742" t="str">
        <f t="shared" si="821"/>
        <v/>
      </c>
      <c r="BA3742" s="5" t="str">
        <f t="shared" si="822"/>
        <v/>
      </c>
      <c r="BB3742" s="5" t="str">
        <f t="shared" si="823"/>
        <v/>
      </c>
      <c r="BC3742" s="5" t="str">
        <f t="shared" si="824"/>
        <v/>
      </c>
      <c r="BD3742" s="5" t="str">
        <f t="shared" si="825"/>
        <v/>
      </c>
      <c r="BF3742" t="s">
        <v>38770</v>
      </c>
      <c r="BG3742" t="s">
        <v>38771</v>
      </c>
      <c r="BH3742" t="s">
        <v>38772</v>
      </c>
      <c r="BK3742" t="s">
        <v>38773</v>
      </c>
    </row>
    <row r="3743" spans="1:63" x14ac:dyDescent="0.3">
      <c r="A3743">
        <v>12.9765</v>
      </c>
      <c r="B3743">
        <v>13.013400000000001</v>
      </c>
      <c r="C3743">
        <v>12.950200000000001</v>
      </c>
      <c r="D3743">
        <v>13.084199999999999</v>
      </c>
      <c r="E3743">
        <v>13.1515</v>
      </c>
      <c r="F3743">
        <v>13.2028</v>
      </c>
      <c r="G3743">
        <v>13.1287</v>
      </c>
      <c r="H3743">
        <v>13.0921</v>
      </c>
      <c r="I3743">
        <v>12.813800000000001</v>
      </c>
      <c r="J3743">
        <v>12.7492</v>
      </c>
      <c r="K3743">
        <v>12.878500000000001</v>
      </c>
      <c r="L3743">
        <v>12.7821</v>
      </c>
      <c r="M3743" t="s">
        <v>0</v>
      </c>
      <c r="O3743" t="s">
        <v>1</v>
      </c>
      <c r="P3743" t="s">
        <v>1</v>
      </c>
      <c r="Q3743" t="s">
        <v>2</v>
      </c>
      <c r="R3743" t="s">
        <v>2017</v>
      </c>
      <c r="S3743" t="s">
        <v>2018</v>
      </c>
      <c r="T3743" t="s">
        <v>2019</v>
      </c>
      <c r="U3743" t="s">
        <v>684</v>
      </c>
      <c r="V3743" t="s">
        <v>2020</v>
      </c>
      <c r="W3743">
        <v>0</v>
      </c>
      <c r="X3743" t="s">
        <v>7</v>
      </c>
      <c r="Y3743">
        <v>62</v>
      </c>
      <c r="Z3743">
        <v>34</v>
      </c>
      <c r="AA3743">
        <v>70</v>
      </c>
      <c r="AB3743">
        <v>34</v>
      </c>
      <c r="AC3743">
        <v>75.3</v>
      </c>
      <c r="AD3743">
        <v>1</v>
      </c>
      <c r="AF3743" t="s">
        <v>2023</v>
      </c>
      <c r="AG3743">
        <v>1.9977400000000001</v>
      </c>
      <c r="AH3743">
        <v>1.5468600000000001E-2</v>
      </c>
      <c r="AI3743">
        <v>-0.13772799999999999</v>
      </c>
      <c r="AJ3743">
        <f t="shared" si="812"/>
        <v>0.13772799999999999</v>
      </c>
      <c r="AK3743">
        <v>-3.70303</v>
      </c>
      <c r="AL3743" t="str">
        <f t="shared" si="813"/>
        <v/>
      </c>
      <c r="AM3743" t="str">
        <f t="shared" si="814"/>
        <v/>
      </c>
      <c r="AN3743" t="str">
        <f t="shared" si="815"/>
        <v/>
      </c>
      <c r="AO3743" t="str">
        <f t="shared" si="816"/>
        <v/>
      </c>
      <c r="AQ3743">
        <v>2.6083699999999999</v>
      </c>
      <c r="AR3743">
        <v>4.2560000000000002E-3</v>
      </c>
      <c r="AS3743">
        <v>0.20017799999999999</v>
      </c>
      <c r="AT3743">
        <f t="shared" si="817"/>
        <v>-0.20017799999999999</v>
      </c>
      <c r="AU3743">
        <v>4.9952500000000004</v>
      </c>
      <c r="AV3743" t="str">
        <f t="shared" si="818"/>
        <v/>
      </c>
      <c r="AW3743" t="str">
        <f t="shared" si="819"/>
        <v/>
      </c>
      <c r="AX3743" t="str">
        <f t="shared" si="820"/>
        <v/>
      </c>
      <c r="AY3743" t="str">
        <f t="shared" si="821"/>
        <v/>
      </c>
      <c r="BA3743" s="5" t="str">
        <f t="shared" si="822"/>
        <v/>
      </c>
      <c r="BB3743" s="5" t="str">
        <f t="shared" si="823"/>
        <v/>
      </c>
      <c r="BC3743" s="5" t="str">
        <f t="shared" si="824"/>
        <v/>
      </c>
      <c r="BD3743" s="5" t="str">
        <f t="shared" si="825"/>
        <v/>
      </c>
      <c r="BF3743" t="s">
        <v>2021</v>
      </c>
      <c r="BG3743" t="s">
        <v>2022</v>
      </c>
      <c r="BH3743" t="s">
        <v>2023</v>
      </c>
      <c r="BI3743" t="s">
        <v>684</v>
      </c>
      <c r="BJ3743" t="s">
        <v>905</v>
      </c>
      <c r="BK3743" t="s">
        <v>2024</v>
      </c>
    </row>
    <row r="3744" spans="1:63" x14ac:dyDescent="0.3">
      <c r="A3744">
        <v>11.2859</v>
      </c>
      <c r="B3744">
        <v>11.264200000000001</v>
      </c>
      <c r="C3744">
        <v>11.2416</v>
      </c>
      <c r="D3744">
        <v>11.174899999999999</v>
      </c>
      <c r="E3744">
        <v>11.3972</v>
      </c>
      <c r="F3744">
        <v>11.3058</v>
      </c>
      <c r="G3744">
        <v>11.3965</v>
      </c>
      <c r="H3744">
        <v>11.418100000000001</v>
      </c>
      <c r="I3744">
        <v>11.135899999999999</v>
      </c>
      <c r="J3744">
        <v>11.1798</v>
      </c>
      <c r="K3744">
        <v>11.1463</v>
      </c>
      <c r="L3744">
        <v>11.1145</v>
      </c>
      <c r="M3744" t="s">
        <v>0</v>
      </c>
      <c r="O3744" t="s">
        <v>1</v>
      </c>
      <c r="P3744" t="s">
        <v>1</v>
      </c>
      <c r="Q3744" t="s">
        <v>2</v>
      </c>
      <c r="R3744" t="s">
        <v>17584</v>
      </c>
      <c r="S3744" t="s">
        <v>17585</v>
      </c>
      <c r="T3744" t="s">
        <v>1082</v>
      </c>
      <c r="U3744" t="s">
        <v>345</v>
      </c>
      <c r="V3744" t="s">
        <v>17586</v>
      </c>
      <c r="W3744">
        <v>0</v>
      </c>
      <c r="X3744" t="s">
        <v>7</v>
      </c>
      <c r="Y3744">
        <v>49</v>
      </c>
      <c r="Z3744">
        <v>9</v>
      </c>
      <c r="AA3744">
        <v>23</v>
      </c>
      <c r="AB3744">
        <v>9</v>
      </c>
      <c r="AC3744">
        <v>16.5</v>
      </c>
      <c r="AD3744">
        <v>1</v>
      </c>
      <c r="AF3744" t="s">
        <v>17589</v>
      </c>
      <c r="AG3744">
        <v>2.13348</v>
      </c>
      <c r="AH3744">
        <v>1.16484E-2</v>
      </c>
      <c r="AI3744">
        <v>-0.137798</v>
      </c>
      <c r="AJ3744">
        <f t="shared" si="812"/>
        <v>0.137798</v>
      </c>
      <c r="AK3744">
        <v>-3.9715400000000001</v>
      </c>
      <c r="AL3744" t="str">
        <f t="shared" si="813"/>
        <v/>
      </c>
      <c r="AM3744" t="str">
        <f t="shared" si="814"/>
        <v/>
      </c>
      <c r="AN3744" t="str">
        <f t="shared" si="815"/>
        <v/>
      </c>
      <c r="AO3744" t="str">
        <f t="shared" si="816"/>
        <v/>
      </c>
      <c r="AQ3744">
        <v>1.9077900000000001</v>
      </c>
      <c r="AR3744">
        <v>1.8236100000000002E-2</v>
      </c>
      <c r="AS3744">
        <v>9.7495100000000001E-2</v>
      </c>
      <c r="AT3744">
        <f t="shared" si="817"/>
        <v>-9.7495100000000001E-2</v>
      </c>
      <c r="AU3744">
        <v>3.5301499999999999</v>
      </c>
      <c r="AV3744" t="str">
        <f t="shared" si="818"/>
        <v/>
      </c>
      <c r="AW3744" t="str">
        <f t="shared" si="819"/>
        <v/>
      </c>
      <c r="AX3744" t="str">
        <f t="shared" si="820"/>
        <v/>
      </c>
      <c r="AY3744" t="str">
        <f t="shared" si="821"/>
        <v/>
      </c>
      <c r="BA3744" s="5" t="str">
        <f t="shared" si="822"/>
        <v/>
      </c>
      <c r="BB3744" s="5" t="str">
        <f t="shared" si="823"/>
        <v/>
      </c>
      <c r="BC3744" s="5" t="str">
        <f t="shared" si="824"/>
        <v/>
      </c>
      <c r="BD3744" s="5" t="str">
        <f t="shared" si="825"/>
        <v/>
      </c>
      <c r="BF3744" t="s">
        <v>17587</v>
      </c>
      <c r="BG3744" t="s">
        <v>17588</v>
      </c>
      <c r="BH3744" t="s">
        <v>17589</v>
      </c>
      <c r="BJ3744" t="s">
        <v>4019</v>
      </c>
      <c r="BK3744" t="s">
        <v>17590</v>
      </c>
    </row>
    <row r="3745" spans="1:63" x14ac:dyDescent="0.3">
      <c r="A3745">
        <v>5.3505000000000003</v>
      </c>
      <c r="B3745">
        <v>5.3645699999999996</v>
      </c>
      <c r="C3745">
        <v>5.1001399999999997</v>
      </c>
      <c r="D3745">
        <v>5.24031</v>
      </c>
      <c r="E3745">
        <v>5.4429400000000001</v>
      </c>
      <c r="F3745">
        <v>5.3540299999999998</v>
      </c>
      <c r="G3745">
        <v>5.4561500000000001</v>
      </c>
      <c r="H3745">
        <v>5.3540299999999998</v>
      </c>
      <c r="I3745">
        <v>4.9448600000000003</v>
      </c>
      <c r="J3745">
        <v>5.3001199999999997</v>
      </c>
      <c r="K3745">
        <v>5.0746799999999999</v>
      </c>
      <c r="L3745">
        <v>5.2630299999999997</v>
      </c>
      <c r="M3745" t="s">
        <v>0</v>
      </c>
      <c r="R3745" t="s">
        <v>25172</v>
      </c>
      <c r="T3745" t="s">
        <v>25173</v>
      </c>
      <c r="W3745">
        <v>0</v>
      </c>
      <c r="X3745" t="s">
        <v>7</v>
      </c>
      <c r="Y3745">
        <v>5</v>
      </c>
      <c r="Z3745">
        <v>3</v>
      </c>
      <c r="AA3745">
        <v>5</v>
      </c>
      <c r="AB3745">
        <v>3</v>
      </c>
      <c r="AC3745">
        <v>92.3</v>
      </c>
      <c r="AD3745">
        <v>1</v>
      </c>
      <c r="AF3745" t="s">
        <v>25176</v>
      </c>
      <c r="AG3745">
        <v>1.0652699999999999</v>
      </c>
      <c r="AH3745">
        <v>0.110004</v>
      </c>
      <c r="AI3745">
        <v>-0.137908</v>
      </c>
      <c r="AJ3745">
        <f t="shared" si="812"/>
        <v>0.137908</v>
      </c>
      <c r="AK3745">
        <v>-2.0516399999999999</v>
      </c>
      <c r="AL3745" t="str">
        <f t="shared" si="813"/>
        <v/>
      </c>
      <c r="AM3745" t="str">
        <f t="shared" si="814"/>
        <v/>
      </c>
      <c r="AN3745" t="str">
        <f t="shared" si="815"/>
        <v/>
      </c>
      <c r="AO3745" t="str">
        <f t="shared" si="816"/>
        <v/>
      </c>
      <c r="AQ3745">
        <v>0.52870099999999998</v>
      </c>
      <c r="AR3745">
        <v>0.33724500000000002</v>
      </c>
      <c r="AS3745">
        <v>0.11820700000000001</v>
      </c>
      <c r="AT3745">
        <f t="shared" si="817"/>
        <v>-0.11820700000000001</v>
      </c>
      <c r="AU3745">
        <v>1.1445099999999999</v>
      </c>
      <c r="AV3745" t="str">
        <f t="shared" si="818"/>
        <v/>
      </c>
      <c r="AW3745" t="str">
        <f t="shared" si="819"/>
        <v/>
      </c>
      <c r="AX3745" t="str">
        <f t="shared" si="820"/>
        <v/>
      </c>
      <c r="AY3745" t="str">
        <f t="shared" si="821"/>
        <v/>
      </c>
      <c r="BA3745" s="5" t="str">
        <f t="shared" si="822"/>
        <v/>
      </c>
      <c r="BB3745" s="5" t="str">
        <f t="shared" si="823"/>
        <v/>
      </c>
      <c r="BC3745" s="5" t="str">
        <f t="shared" si="824"/>
        <v/>
      </c>
      <c r="BD3745" s="5" t="str">
        <f t="shared" si="825"/>
        <v/>
      </c>
      <c r="BF3745" t="s">
        <v>25174</v>
      </c>
      <c r="BG3745" t="s">
        <v>25175</v>
      </c>
      <c r="BH3745" t="s">
        <v>25176</v>
      </c>
      <c r="BK3745" t="s">
        <v>25177</v>
      </c>
    </row>
    <row r="3746" spans="1:63" x14ac:dyDescent="0.3">
      <c r="A3746">
        <v>10.905799999999999</v>
      </c>
      <c r="B3746">
        <v>10.950799999999999</v>
      </c>
      <c r="C3746">
        <v>10.981400000000001</v>
      </c>
      <c r="D3746">
        <v>10.9321</v>
      </c>
      <c r="E3746">
        <v>11.0395</v>
      </c>
      <c r="F3746">
        <v>11.107200000000001</v>
      </c>
      <c r="G3746">
        <v>11.057</v>
      </c>
      <c r="H3746">
        <v>11.118600000000001</v>
      </c>
      <c r="I3746">
        <v>10.741300000000001</v>
      </c>
      <c r="J3746">
        <v>10.7818</v>
      </c>
      <c r="K3746">
        <v>10.7986</v>
      </c>
      <c r="L3746">
        <v>10.8467</v>
      </c>
      <c r="M3746" t="s">
        <v>0</v>
      </c>
      <c r="O3746" t="s">
        <v>1</v>
      </c>
      <c r="P3746" t="s">
        <v>1</v>
      </c>
      <c r="Q3746" t="s">
        <v>2</v>
      </c>
      <c r="R3746" t="s">
        <v>10060</v>
      </c>
      <c r="S3746" t="s">
        <v>10061</v>
      </c>
      <c r="T3746" t="s">
        <v>10062</v>
      </c>
      <c r="U3746" t="s">
        <v>470</v>
      </c>
      <c r="V3746" t="s">
        <v>10063</v>
      </c>
      <c r="W3746">
        <v>0</v>
      </c>
      <c r="X3746" t="s">
        <v>7</v>
      </c>
      <c r="Y3746">
        <v>27</v>
      </c>
      <c r="Z3746">
        <v>12</v>
      </c>
      <c r="AA3746">
        <v>27</v>
      </c>
      <c r="AB3746">
        <v>12</v>
      </c>
      <c r="AC3746">
        <v>55.4</v>
      </c>
      <c r="AD3746">
        <v>1</v>
      </c>
      <c r="AF3746" t="s">
        <v>10066</v>
      </c>
      <c r="AG3746">
        <v>2.8390900000000001</v>
      </c>
      <c r="AH3746">
        <v>2.73076E-3</v>
      </c>
      <c r="AI3746">
        <v>-0.13806199999999999</v>
      </c>
      <c r="AJ3746">
        <f t="shared" si="812"/>
        <v>0.13806199999999999</v>
      </c>
      <c r="AK3746">
        <v>-5.5482300000000002</v>
      </c>
      <c r="AL3746" t="str">
        <f t="shared" si="813"/>
        <v/>
      </c>
      <c r="AM3746" t="str">
        <f t="shared" si="814"/>
        <v/>
      </c>
      <c r="AN3746" t="str">
        <f t="shared" si="815"/>
        <v/>
      </c>
      <c r="AO3746" t="str">
        <f t="shared" si="816"/>
        <v/>
      </c>
      <c r="AQ3746">
        <v>2.8475299999999999</v>
      </c>
      <c r="AR3746">
        <v>2.60371E-3</v>
      </c>
      <c r="AS3746">
        <v>0.15043400000000001</v>
      </c>
      <c r="AT3746">
        <f t="shared" si="817"/>
        <v>-0.15043400000000001</v>
      </c>
      <c r="AU3746">
        <v>5.5692500000000003</v>
      </c>
      <c r="AV3746" t="str">
        <f t="shared" si="818"/>
        <v/>
      </c>
      <c r="AW3746" t="str">
        <f t="shared" si="819"/>
        <v/>
      </c>
      <c r="AX3746" t="str">
        <f t="shared" si="820"/>
        <v/>
      </c>
      <c r="AY3746" t="str">
        <f t="shared" si="821"/>
        <v/>
      </c>
      <c r="BA3746" s="5" t="str">
        <f t="shared" si="822"/>
        <v/>
      </c>
      <c r="BB3746" s="5" t="str">
        <f t="shared" si="823"/>
        <v/>
      </c>
      <c r="BC3746" s="5" t="str">
        <f t="shared" si="824"/>
        <v/>
      </c>
      <c r="BD3746" s="5" t="str">
        <f t="shared" si="825"/>
        <v/>
      </c>
      <c r="BF3746" t="s">
        <v>10064</v>
      </c>
      <c r="BG3746" t="s">
        <v>10065</v>
      </c>
      <c r="BH3746" t="s">
        <v>10066</v>
      </c>
      <c r="BI3746" t="s">
        <v>470</v>
      </c>
      <c r="BJ3746" t="s">
        <v>2260</v>
      </c>
      <c r="BK3746" t="s">
        <v>10067</v>
      </c>
    </row>
    <row r="3747" spans="1:63" x14ac:dyDescent="0.3">
      <c r="A3747">
        <v>11.3714</v>
      </c>
      <c r="B3747">
        <v>11.392899999999999</v>
      </c>
      <c r="C3747">
        <v>11.383800000000001</v>
      </c>
      <c r="D3747">
        <v>11.3955</v>
      </c>
      <c r="E3747">
        <v>11.513500000000001</v>
      </c>
      <c r="F3747">
        <v>11.5162</v>
      </c>
      <c r="G3747">
        <v>11.540900000000001</v>
      </c>
      <c r="H3747">
        <v>11.5253</v>
      </c>
      <c r="I3747">
        <v>11.6379</v>
      </c>
      <c r="J3747">
        <v>11.6408</v>
      </c>
      <c r="K3747">
        <v>11.626899999999999</v>
      </c>
      <c r="L3747">
        <v>11.634</v>
      </c>
      <c r="M3747" t="s">
        <v>0</v>
      </c>
      <c r="O3747" t="s">
        <v>1</v>
      </c>
      <c r="P3747" t="s">
        <v>1</v>
      </c>
      <c r="Q3747" t="s">
        <v>2</v>
      </c>
      <c r="R3747" t="s">
        <v>6821</v>
      </c>
      <c r="S3747" t="s">
        <v>6822</v>
      </c>
      <c r="T3747" t="s">
        <v>6823</v>
      </c>
      <c r="V3747" t="s">
        <v>2256</v>
      </c>
      <c r="W3747">
        <v>0</v>
      </c>
      <c r="X3747" t="s">
        <v>7</v>
      </c>
      <c r="Y3747">
        <v>25</v>
      </c>
      <c r="Z3747">
        <v>28</v>
      </c>
      <c r="AA3747">
        <v>34</v>
      </c>
      <c r="AB3747">
        <v>28</v>
      </c>
      <c r="AC3747">
        <v>133.9</v>
      </c>
      <c r="AD3747">
        <v>1</v>
      </c>
      <c r="AF3747" t="s">
        <v>6826</v>
      </c>
      <c r="AG3747">
        <v>5.5399900000000004</v>
      </c>
      <c r="AH3747" s="1">
        <v>1.6268400000000002E-5</v>
      </c>
      <c r="AI3747">
        <v>-0.13806299999999999</v>
      </c>
      <c r="AJ3747">
        <f t="shared" si="812"/>
        <v>0.13806299999999999</v>
      </c>
      <c r="AK3747">
        <v>-16.757100000000001</v>
      </c>
      <c r="AL3747" t="str">
        <f t="shared" si="813"/>
        <v/>
      </c>
      <c r="AM3747" t="str">
        <f t="shared" si="814"/>
        <v/>
      </c>
      <c r="AN3747" t="str">
        <f t="shared" si="815"/>
        <v/>
      </c>
      <c r="AO3747" t="str">
        <f t="shared" si="816"/>
        <v/>
      </c>
      <c r="AQ3747">
        <v>7.7887199999999996</v>
      </c>
      <c r="AR3747" s="1">
        <v>4.9310699999999997E-7</v>
      </c>
      <c r="AS3747">
        <v>-0.24899099999999999</v>
      </c>
      <c r="AT3747">
        <f t="shared" si="817"/>
        <v>0.24899099999999999</v>
      </c>
      <c r="AU3747">
        <v>-40.021599999999999</v>
      </c>
      <c r="AV3747" t="str">
        <f t="shared" si="818"/>
        <v/>
      </c>
      <c r="AW3747" t="str">
        <f t="shared" si="819"/>
        <v/>
      </c>
      <c r="AX3747" t="str">
        <f t="shared" si="820"/>
        <v/>
      </c>
      <c r="AY3747" t="str">
        <f t="shared" si="821"/>
        <v/>
      </c>
      <c r="BA3747" s="5" t="str">
        <f t="shared" si="822"/>
        <v/>
      </c>
      <c r="BB3747" s="5" t="str">
        <f t="shared" si="823"/>
        <v/>
      </c>
      <c r="BC3747" s="5" t="str">
        <f t="shared" si="824"/>
        <v/>
      </c>
      <c r="BD3747" s="5" t="str">
        <f t="shared" si="825"/>
        <v/>
      </c>
      <c r="BF3747" t="s">
        <v>6824</v>
      </c>
      <c r="BG3747" t="s">
        <v>6825</v>
      </c>
      <c r="BH3747" t="s">
        <v>6826</v>
      </c>
      <c r="BK3747" t="s">
        <v>6827</v>
      </c>
    </row>
    <row r="3748" spans="1:63" x14ac:dyDescent="0.3">
      <c r="A3748">
        <v>7.8015499999999998</v>
      </c>
      <c r="B3748">
        <v>7.8758999999999997</v>
      </c>
      <c r="C3748">
        <v>7.8610899999999999</v>
      </c>
      <c r="D3748">
        <v>7.8354200000000001</v>
      </c>
      <c r="E3748">
        <v>7.9841300000000004</v>
      </c>
      <c r="F3748">
        <v>8.0022500000000001</v>
      </c>
      <c r="G3748">
        <v>7.9460300000000004</v>
      </c>
      <c r="H3748">
        <v>7.9943499999999998</v>
      </c>
      <c r="I3748">
        <v>7.8734400000000004</v>
      </c>
      <c r="J3748">
        <v>7.8322599999999998</v>
      </c>
      <c r="K3748">
        <v>7.9594199999999997</v>
      </c>
      <c r="L3748">
        <v>7.9988700000000001</v>
      </c>
      <c r="M3748" t="s">
        <v>0</v>
      </c>
      <c r="O3748" t="s">
        <v>1</v>
      </c>
      <c r="Q3748" t="s">
        <v>164</v>
      </c>
      <c r="R3748" t="s">
        <v>23337</v>
      </c>
      <c r="S3748" t="s">
        <v>23338</v>
      </c>
      <c r="T3748" t="s">
        <v>23339</v>
      </c>
      <c r="V3748" t="s">
        <v>19905</v>
      </c>
      <c r="W3748">
        <v>0</v>
      </c>
      <c r="X3748" t="s">
        <v>7</v>
      </c>
      <c r="Y3748">
        <v>9</v>
      </c>
      <c r="Z3748">
        <v>3</v>
      </c>
      <c r="AA3748">
        <v>6</v>
      </c>
      <c r="AB3748">
        <v>3</v>
      </c>
      <c r="AC3748">
        <v>52.1</v>
      </c>
      <c r="AD3748">
        <v>1</v>
      </c>
      <c r="AF3748" t="s">
        <v>23342</v>
      </c>
      <c r="AG3748">
        <v>3.2843</v>
      </c>
      <c r="AH3748">
        <v>1.1124799999999999E-3</v>
      </c>
      <c r="AI3748">
        <v>-0.13820399999999999</v>
      </c>
      <c r="AJ3748">
        <f t="shared" si="812"/>
        <v>0.13820399999999999</v>
      </c>
      <c r="AK3748">
        <v>-6.7399800000000001</v>
      </c>
      <c r="AL3748" t="str">
        <f t="shared" si="813"/>
        <v/>
      </c>
      <c r="AM3748" t="str">
        <f t="shared" si="814"/>
        <v/>
      </c>
      <c r="AN3748" t="str">
        <f t="shared" si="815"/>
        <v/>
      </c>
      <c r="AO3748" t="str">
        <f t="shared" si="816"/>
        <v/>
      </c>
      <c r="AQ3748">
        <v>0.87969799999999998</v>
      </c>
      <c r="AR3748">
        <v>0.160412</v>
      </c>
      <c r="AS3748">
        <v>-7.2510400000000003E-2</v>
      </c>
      <c r="AT3748">
        <f t="shared" si="817"/>
        <v>7.2510400000000003E-2</v>
      </c>
      <c r="AU3748">
        <v>-1.7432399999999999</v>
      </c>
      <c r="AV3748" t="str">
        <f t="shared" si="818"/>
        <v/>
      </c>
      <c r="AW3748" t="str">
        <f t="shared" si="819"/>
        <v/>
      </c>
      <c r="AX3748" t="str">
        <f t="shared" si="820"/>
        <v/>
      </c>
      <c r="AY3748" t="str">
        <f t="shared" si="821"/>
        <v/>
      </c>
      <c r="BA3748" s="5" t="str">
        <f t="shared" si="822"/>
        <v/>
      </c>
      <c r="BB3748" s="5" t="str">
        <f t="shared" si="823"/>
        <v/>
      </c>
      <c r="BC3748" s="5" t="str">
        <f t="shared" si="824"/>
        <v/>
      </c>
      <c r="BD3748" s="5" t="str">
        <f t="shared" si="825"/>
        <v/>
      </c>
      <c r="BF3748" t="s">
        <v>23340</v>
      </c>
      <c r="BG3748" t="s">
        <v>23341</v>
      </c>
      <c r="BH3748" t="s">
        <v>23342</v>
      </c>
      <c r="BJ3748" t="s">
        <v>19909</v>
      </c>
      <c r="BK3748" t="s">
        <v>23343</v>
      </c>
    </row>
    <row r="3749" spans="1:63" x14ac:dyDescent="0.3">
      <c r="A3749">
        <v>11.902799999999999</v>
      </c>
      <c r="B3749">
        <v>11.926</v>
      </c>
      <c r="C3749">
        <v>11.9581</v>
      </c>
      <c r="D3749">
        <v>11.955399999999999</v>
      </c>
      <c r="E3749">
        <v>12.0335</v>
      </c>
      <c r="F3749">
        <v>12.096399999999999</v>
      </c>
      <c r="G3749">
        <v>12.0753</v>
      </c>
      <c r="H3749">
        <v>12.091799999999999</v>
      </c>
      <c r="I3749">
        <v>12.275700000000001</v>
      </c>
      <c r="J3749">
        <v>12.317500000000001</v>
      </c>
      <c r="K3749">
        <v>12.27</v>
      </c>
      <c r="L3749">
        <v>12.292199999999999</v>
      </c>
      <c r="M3749" t="s">
        <v>0</v>
      </c>
      <c r="O3749" t="s">
        <v>1</v>
      </c>
      <c r="P3749" t="s">
        <v>1</v>
      </c>
      <c r="Q3749" t="s">
        <v>2</v>
      </c>
      <c r="R3749" t="s">
        <v>3104</v>
      </c>
      <c r="S3749" t="s">
        <v>3105</v>
      </c>
      <c r="T3749" t="s">
        <v>3106</v>
      </c>
      <c r="U3749" t="s">
        <v>373</v>
      </c>
      <c r="V3749" t="s">
        <v>3107</v>
      </c>
      <c r="W3749">
        <v>0</v>
      </c>
      <c r="X3749" t="s">
        <v>7</v>
      </c>
      <c r="Y3749">
        <v>33</v>
      </c>
      <c r="Z3749">
        <v>30</v>
      </c>
      <c r="AA3749">
        <v>44</v>
      </c>
      <c r="AB3749">
        <v>30</v>
      </c>
      <c r="AC3749">
        <v>132.9</v>
      </c>
      <c r="AD3749">
        <v>1</v>
      </c>
      <c r="AF3749" t="s">
        <v>3110</v>
      </c>
      <c r="AG3749">
        <v>3.4197500000000001</v>
      </c>
      <c r="AH3749">
        <v>8.4702300000000003E-4</v>
      </c>
      <c r="AI3749">
        <v>-0.13869000000000001</v>
      </c>
      <c r="AJ3749">
        <f t="shared" si="812"/>
        <v>0.13869000000000001</v>
      </c>
      <c r="AK3749">
        <v>-7.1395200000000001</v>
      </c>
      <c r="AL3749" t="str">
        <f t="shared" si="813"/>
        <v/>
      </c>
      <c r="AM3749" t="str">
        <f t="shared" si="814"/>
        <v/>
      </c>
      <c r="AN3749" t="str">
        <f t="shared" si="815"/>
        <v/>
      </c>
      <c r="AO3749" t="str">
        <f t="shared" si="816"/>
        <v/>
      </c>
      <c r="AQ3749">
        <v>6.1067499999999999</v>
      </c>
      <c r="AR3749" s="1">
        <v>5.5558799999999999E-6</v>
      </c>
      <c r="AS3749">
        <v>-0.35329199999999999</v>
      </c>
      <c r="AT3749">
        <f t="shared" si="817"/>
        <v>0.35329199999999999</v>
      </c>
      <c r="AU3749">
        <v>-20.896899999999999</v>
      </c>
      <c r="AV3749" t="str">
        <f t="shared" si="818"/>
        <v/>
      </c>
      <c r="AW3749" t="str">
        <f t="shared" si="819"/>
        <v/>
      </c>
      <c r="AX3749" t="str">
        <f t="shared" si="820"/>
        <v/>
      </c>
      <c r="AY3749" t="str">
        <f t="shared" si="821"/>
        <v/>
      </c>
      <c r="BA3749" s="5" t="str">
        <f t="shared" si="822"/>
        <v/>
      </c>
      <c r="BB3749" s="5" t="str">
        <f t="shared" si="823"/>
        <v/>
      </c>
      <c r="BC3749" s="5" t="str">
        <f t="shared" si="824"/>
        <v/>
      </c>
      <c r="BD3749" s="5" t="str">
        <f t="shared" si="825"/>
        <v/>
      </c>
      <c r="BF3749" t="s">
        <v>3108</v>
      </c>
      <c r="BG3749" t="s">
        <v>3109</v>
      </c>
      <c r="BH3749" t="s">
        <v>3110</v>
      </c>
      <c r="BI3749" t="s">
        <v>373</v>
      </c>
      <c r="BJ3749" t="s">
        <v>3111</v>
      </c>
      <c r="BK3749" t="s">
        <v>3112</v>
      </c>
    </row>
    <row r="3750" spans="1:63" x14ac:dyDescent="0.3">
      <c r="A3750">
        <v>11.4626</v>
      </c>
      <c r="B3750">
        <v>11.448600000000001</v>
      </c>
      <c r="C3750">
        <v>11.4298</v>
      </c>
      <c r="D3750">
        <v>11.4076</v>
      </c>
      <c r="E3750">
        <v>11.5779</v>
      </c>
      <c r="F3750">
        <v>11.581899999999999</v>
      </c>
      <c r="G3750">
        <v>11.5985</v>
      </c>
      <c r="H3750">
        <v>11.5471</v>
      </c>
      <c r="I3750">
        <v>11.605700000000001</v>
      </c>
      <c r="J3750">
        <v>11.604100000000001</v>
      </c>
      <c r="K3750">
        <v>11.613300000000001</v>
      </c>
      <c r="L3750">
        <v>11.5982</v>
      </c>
      <c r="M3750" t="s">
        <v>0</v>
      </c>
      <c r="O3750" t="s">
        <v>1</v>
      </c>
      <c r="P3750" t="s">
        <v>1</v>
      </c>
      <c r="Q3750" t="s">
        <v>2</v>
      </c>
      <c r="R3750" t="s">
        <v>7936</v>
      </c>
      <c r="S3750" t="s">
        <v>7937</v>
      </c>
      <c r="T3750" t="s">
        <v>7938</v>
      </c>
      <c r="U3750" t="s">
        <v>7110</v>
      </c>
      <c r="V3750" t="s">
        <v>7111</v>
      </c>
      <c r="W3750">
        <v>11</v>
      </c>
      <c r="X3750" t="s">
        <v>7</v>
      </c>
      <c r="Y3750">
        <v>59</v>
      </c>
      <c r="Z3750">
        <v>17</v>
      </c>
      <c r="AA3750">
        <v>46</v>
      </c>
      <c r="AB3750">
        <v>6</v>
      </c>
      <c r="AC3750">
        <v>37.200000000000003</v>
      </c>
      <c r="AD3750">
        <v>1</v>
      </c>
      <c r="AF3750" t="s">
        <v>7941</v>
      </c>
      <c r="AG3750">
        <v>3.8900100000000002</v>
      </c>
      <c r="AH3750">
        <v>3.37003E-4</v>
      </c>
      <c r="AI3750">
        <v>-0.13919300000000001</v>
      </c>
      <c r="AJ3750">
        <f t="shared" si="812"/>
        <v>0.13919300000000001</v>
      </c>
      <c r="AK3750">
        <v>-8.6827100000000002</v>
      </c>
      <c r="AL3750" t="str">
        <f t="shared" si="813"/>
        <v/>
      </c>
      <c r="AM3750" t="str">
        <f t="shared" si="814"/>
        <v/>
      </c>
      <c r="AN3750" t="str">
        <f t="shared" si="815"/>
        <v/>
      </c>
      <c r="AO3750" t="str">
        <f t="shared" si="816"/>
        <v/>
      </c>
      <c r="AQ3750">
        <v>5.0196399999999999</v>
      </c>
      <c r="AR3750" s="1">
        <v>3.7137700000000002E-5</v>
      </c>
      <c r="AS3750">
        <v>-0.168183</v>
      </c>
      <c r="AT3750">
        <f t="shared" si="817"/>
        <v>0.168183</v>
      </c>
      <c r="AU3750">
        <v>-13.6608</v>
      </c>
      <c r="AV3750" t="str">
        <f t="shared" si="818"/>
        <v/>
      </c>
      <c r="AW3750" t="str">
        <f t="shared" si="819"/>
        <v/>
      </c>
      <c r="AX3750" t="str">
        <f t="shared" si="820"/>
        <v/>
      </c>
      <c r="AY3750" t="str">
        <f t="shared" si="821"/>
        <v/>
      </c>
      <c r="BA3750" s="5" t="str">
        <f t="shared" si="822"/>
        <v/>
      </c>
      <c r="BB3750" s="5" t="str">
        <f t="shared" si="823"/>
        <v/>
      </c>
      <c r="BC3750" s="5" t="str">
        <f t="shared" si="824"/>
        <v/>
      </c>
      <c r="BD3750" s="5" t="str">
        <f t="shared" si="825"/>
        <v/>
      </c>
      <c r="BF3750" t="s">
        <v>7939</v>
      </c>
      <c r="BG3750" t="s">
        <v>7940</v>
      </c>
      <c r="BH3750" t="s">
        <v>7941</v>
      </c>
      <c r="BI3750" t="s">
        <v>7115</v>
      </c>
      <c r="BJ3750" t="s">
        <v>7942</v>
      </c>
      <c r="BK3750" t="s">
        <v>7943</v>
      </c>
    </row>
    <row r="3751" spans="1:63" x14ac:dyDescent="0.3">
      <c r="A3751">
        <v>8.6649799999999999</v>
      </c>
      <c r="B3751">
        <v>8.66676</v>
      </c>
      <c r="C3751">
        <v>8.5909600000000008</v>
      </c>
      <c r="D3751">
        <v>8.7004400000000004</v>
      </c>
      <c r="E3751">
        <v>8.7391100000000002</v>
      </c>
      <c r="F3751">
        <v>8.7953899999999994</v>
      </c>
      <c r="G3751">
        <v>8.7754499999999993</v>
      </c>
      <c r="H3751">
        <v>8.8703699999999994</v>
      </c>
      <c r="I3751">
        <v>8.9715399999999992</v>
      </c>
      <c r="J3751">
        <v>9.0903799999999997</v>
      </c>
      <c r="K3751">
        <v>9.0435700000000008</v>
      </c>
      <c r="L3751">
        <v>9.1502599999999994</v>
      </c>
      <c r="M3751" t="s">
        <v>0</v>
      </c>
      <c r="O3751" t="s">
        <v>1</v>
      </c>
      <c r="P3751" t="s">
        <v>1</v>
      </c>
      <c r="Q3751" t="s">
        <v>2</v>
      </c>
      <c r="R3751" t="s">
        <v>31453</v>
      </c>
      <c r="S3751" t="s">
        <v>3316</v>
      </c>
      <c r="T3751" t="s">
        <v>18158</v>
      </c>
      <c r="U3751" t="s">
        <v>2166</v>
      </c>
      <c r="V3751" t="s">
        <v>31454</v>
      </c>
      <c r="W3751">
        <v>0</v>
      </c>
      <c r="X3751" t="s">
        <v>7</v>
      </c>
      <c r="Y3751">
        <v>27</v>
      </c>
      <c r="Z3751">
        <v>4</v>
      </c>
      <c r="AA3751">
        <v>4</v>
      </c>
      <c r="AB3751">
        <v>4</v>
      </c>
      <c r="AC3751">
        <v>17.399999999999999</v>
      </c>
      <c r="AD3751">
        <v>1</v>
      </c>
      <c r="AF3751" t="s">
        <v>31457</v>
      </c>
      <c r="AG3751">
        <v>2.0800900000000002</v>
      </c>
      <c r="AH3751">
        <v>1.29871E-2</v>
      </c>
      <c r="AI3751">
        <v>-0.139292</v>
      </c>
      <c r="AJ3751">
        <f t="shared" si="812"/>
        <v>0.139292</v>
      </c>
      <c r="AK3751">
        <v>-3.8647900000000002</v>
      </c>
      <c r="AL3751" t="str">
        <f t="shared" si="813"/>
        <v/>
      </c>
      <c r="AM3751" t="str">
        <f t="shared" si="814"/>
        <v/>
      </c>
      <c r="AN3751" t="str">
        <f t="shared" si="815"/>
        <v/>
      </c>
      <c r="AO3751" t="str">
        <f t="shared" si="816"/>
        <v/>
      </c>
      <c r="AQ3751">
        <v>4.0376300000000001</v>
      </c>
      <c r="AR3751">
        <v>2.4670999999999997E-4</v>
      </c>
      <c r="AS3751">
        <v>-0.40815299999999999</v>
      </c>
      <c r="AT3751">
        <f t="shared" si="817"/>
        <v>0.40815299999999999</v>
      </c>
      <c r="AU3751">
        <v>-9.2227300000000003</v>
      </c>
      <c r="AV3751" t="str">
        <f t="shared" si="818"/>
        <v/>
      </c>
      <c r="AW3751" t="str">
        <f t="shared" si="819"/>
        <v/>
      </c>
      <c r="AX3751" t="str">
        <f t="shared" si="820"/>
        <v/>
      </c>
      <c r="AY3751" t="str">
        <f t="shared" si="821"/>
        <v/>
      </c>
      <c r="BA3751" s="5" t="str">
        <f t="shared" si="822"/>
        <v/>
      </c>
      <c r="BB3751" s="5" t="str">
        <f t="shared" si="823"/>
        <v/>
      </c>
      <c r="BC3751" s="5" t="str">
        <f t="shared" si="824"/>
        <v/>
      </c>
      <c r="BD3751" s="5" t="str">
        <f t="shared" si="825"/>
        <v/>
      </c>
      <c r="BF3751" t="s">
        <v>31455</v>
      </c>
      <c r="BG3751" t="s">
        <v>31456</v>
      </c>
      <c r="BH3751" t="s">
        <v>31457</v>
      </c>
      <c r="BI3751" t="s">
        <v>2166</v>
      </c>
      <c r="BJ3751" t="s">
        <v>7525</v>
      </c>
      <c r="BK3751" t="s">
        <v>31458</v>
      </c>
    </row>
    <row r="3752" spans="1:63" x14ac:dyDescent="0.3">
      <c r="A3752">
        <v>13.8406</v>
      </c>
      <c r="B3752">
        <v>13.848800000000001</v>
      </c>
      <c r="C3752">
        <v>13.8744</v>
      </c>
      <c r="D3752">
        <v>13.8462</v>
      </c>
      <c r="E3752">
        <v>13.9977</v>
      </c>
      <c r="F3752">
        <v>14.016</v>
      </c>
      <c r="G3752">
        <v>13.9781</v>
      </c>
      <c r="H3752">
        <v>13.9754</v>
      </c>
      <c r="I3752">
        <v>13.669600000000001</v>
      </c>
      <c r="J3752">
        <v>13.6922</v>
      </c>
      <c r="K3752">
        <v>13.6807</v>
      </c>
      <c r="L3752">
        <v>13.685700000000001</v>
      </c>
      <c r="M3752" t="s">
        <v>0</v>
      </c>
      <c r="O3752" t="s">
        <v>1</v>
      </c>
      <c r="P3752" t="s">
        <v>1</v>
      </c>
      <c r="Q3752" t="s">
        <v>2</v>
      </c>
      <c r="R3752" t="s">
        <v>596</v>
      </c>
      <c r="S3752" t="s">
        <v>597</v>
      </c>
      <c r="T3752" t="s">
        <v>598</v>
      </c>
      <c r="U3752" t="s">
        <v>345</v>
      </c>
      <c r="V3752" t="s">
        <v>599</v>
      </c>
      <c r="W3752">
        <v>0</v>
      </c>
      <c r="X3752" t="s">
        <v>7</v>
      </c>
      <c r="Y3752">
        <v>52</v>
      </c>
      <c r="Z3752">
        <v>79</v>
      </c>
      <c r="AA3752">
        <v>173</v>
      </c>
      <c r="AB3752">
        <v>79</v>
      </c>
      <c r="AC3752">
        <v>166.5</v>
      </c>
      <c r="AD3752">
        <v>1</v>
      </c>
      <c r="AF3752" t="s">
        <v>602</v>
      </c>
      <c r="AG3752">
        <v>4.5935800000000002</v>
      </c>
      <c r="AH3752" s="1">
        <v>8.7165199999999997E-5</v>
      </c>
      <c r="AI3752">
        <v>-0.139346</v>
      </c>
      <c r="AJ3752">
        <f t="shared" si="812"/>
        <v>0.139346</v>
      </c>
      <c r="AK3752">
        <v>-11.537100000000001</v>
      </c>
      <c r="AL3752" t="str">
        <f t="shared" si="813"/>
        <v/>
      </c>
      <c r="AM3752" t="str">
        <f t="shared" si="814"/>
        <v/>
      </c>
      <c r="AN3752" t="str">
        <f t="shared" si="815"/>
        <v/>
      </c>
      <c r="AO3752" t="str">
        <f t="shared" si="816"/>
        <v/>
      </c>
      <c r="AQ3752">
        <v>5.88436</v>
      </c>
      <c r="AR3752" s="1">
        <v>8.2264400000000008E-6</v>
      </c>
      <c r="AS3752">
        <v>0.170409</v>
      </c>
      <c r="AT3752">
        <f t="shared" si="817"/>
        <v>-0.170409</v>
      </c>
      <c r="AU3752">
        <v>19.166</v>
      </c>
      <c r="AV3752" t="str">
        <f t="shared" si="818"/>
        <v/>
      </c>
      <c r="AW3752" t="str">
        <f t="shared" si="819"/>
        <v/>
      </c>
      <c r="AX3752" t="str">
        <f t="shared" si="820"/>
        <v/>
      </c>
      <c r="AY3752" t="str">
        <f t="shared" si="821"/>
        <v/>
      </c>
      <c r="BA3752" s="5" t="str">
        <f t="shared" si="822"/>
        <v/>
      </c>
      <c r="BB3752" s="5" t="str">
        <f t="shared" si="823"/>
        <v/>
      </c>
      <c r="BC3752" s="5" t="str">
        <f t="shared" si="824"/>
        <v/>
      </c>
      <c r="BD3752" s="5" t="str">
        <f t="shared" si="825"/>
        <v/>
      </c>
      <c r="BF3752" t="s">
        <v>600</v>
      </c>
      <c r="BG3752" t="s">
        <v>601</v>
      </c>
      <c r="BH3752" t="s">
        <v>602</v>
      </c>
      <c r="BJ3752" t="s">
        <v>603</v>
      </c>
      <c r="BK3752" t="s">
        <v>604</v>
      </c>
    </row>
    <row r="3753" spans="1:63" x14ac:dyDescent="0.3">
      <c r="A3753">
        <v>7.3056099999999997</v>
      </c>
      <c r="B3753">
        <v>7.43879</v>
      </c>
      <c r="C3753">
        <v>7.4379600000000003</v>
      </c>
      <c r="D3753">
        <v>7.3593099999999998</v>
      </c>
      <c r="E3753">
        <v>7.4545000000000003</v>
      </c>
      <c r="F3753">
        <v>7.5591900000000001</v>
      </c>
      <c r="G3753">
        <v>7.5360500000000004</v>
      </c>
      <c r="H3753">
        <v>7.5507499999999999</v>
      </c>
      <c r="I3753">
        <v>7.2422199999999997</v>
      </c>
      <c r="J3753">
        <v>7.2630299999999997</v>
      </c>
      <c r="K3753">
        <v>7.2733299999999996</v>
      </c>
      <c r="L3753">
        <v>7.22593</v>
      </c>
      <c r="M3753" t="s">
        <v>0</v>
      </c>
      <c r="O3753" t="s">
        <v>1</v>
      </c>
      <c r="P3753" t="s">
        <v>1</v>
      </c>
      <c r="Q3753" t="s">
        <v>2</v>
      </c>
      <c r="R3753" t="s">
        <v>36106</v>
      </c>
      <c r="T3753" t="s">
        <v>36107</v>
      </c>
      <c r="V3753" t="s">
        <v>36108</v>
      </c>
      <c r="W3753">
        <v>0</v>
      </c>
      <c r="X3753" t="s">
        <v>7</v>
      </c>
      <c r="Y3753">
        <v>5</v>
      </c>
      <c r="Z3753">
        <v>2</v>
      </c>
      <c r="AA3753">
        <v>2</v>
      </c>
      <c r="AB3753">
        <v>2</v>
      </c>
      <c r="AC3753">
        <v>45.5</v>
      </c>
      <c r="AD3753">
        <v>1</v>
      </c>
      <c r="AF3753" t="s">
        <v>36111</v>
      </c>
      <c r="AG3753">
        <v>1.8697699999999999</v>
      </c>
      <c r="AH3753">
        <v>2.02899E-2</v>
      </c>
      <c r="AI3753">
        <v>-0.139706</v>
      </c>
      <c r="AJ3753">
        <f t="shared" si="812"/>
        <v>0.139706</v>
      </c>
      <c r="AK3753">
        <v>-3.4582099999999998</v>
      </c>
      <c r="AL3753" t="str">
        <f t="shared" si="813"/>
        <v/>
      </c>
      <c r="AM3753" t="str">
        <f t="shared" si="814"/>
        <v/>
      </c>
      <c r="AN3753" t="str">
        <f t="shared" si="815"/>
        <v/>
      </c>
      <c r="AO3753" t="str">
        <f t="shared" si="816"/>
        <v/>
      </c>
      <c r="AQ3753">
        <v>2.11287</v>
      </c>
      <c r="AR3753">
        <v>1.1879199999999999E-2</v>
      </c>
      <c r="AS3753">
        <v>0.13428799999999999</v>
      </c>
      <c r="AT3753">
        <f t="shared" si="817"/>
        <v>-0.13428799999999999</v>
      </c>
      <c r="AU3753">
        <v>3.9301599999999999</v>
      </c>
      <c r="AV3753" t="str">
        <f t="shared" si="818"/>
        <v/>
      </c>
      <c r="AW3753" t="str">
        <f t="shared" si="819"/>
        <v/>
      </c>
      <c r="AX3753" t="str">
        <f t="shared" si="820"/>
        <v/>
      </c>
      <c r="AY3753" t="str">
        <f t="shared" si="821"/>
        <v/>
      </c>
      <c r="BA3753" s="5" t="str">
        <f t="shared" si="822"/>
        <v/>
      </c>
      <c r="BB3753" s="5" t="str">
        <f t="shared" si="823"/>
        <v/>
      </c>
      <c r="BC3753" s="5" t="str">
        <f t="shared" si="824"/>
        <v/>
      </c>
      <c r="BD3753" s="5" t="str">
        <f t="shared" si="825"/>
        <v/>
      </c>
      <c r="BF3753" t="s">
        <v>36109</v>
      </c>
      <c r="BG3753" t="s">
        <v>36110</v>
      </c>
      <c r="BH3753" t="s">
        <v>36111</v>
      </c>
      <c r="BK3753" t="s">
        <v>36112</v>
      </c>
    </row>
    <row r="3754" spans="1:63" x14ac:dyDescent="0.3">
      <c r="A3754">
        <v>8.5980500000000006</v>
      </c>
      <c r="B3754">
        <v>8.7135599999999993</v>
      </c>
      <c r="C3754">
        <v>8.6829900000000002</v>
      </c>
      <c r="D3754">
        <v>8.6784199999999991</v>
      </c>
      <c r="E3754">
        <v>8.7734699999999997</v>
      </c>
      <c r="F3754">
        <v>8.7645400000000002</v>
      </c>
      <c r="G3754">
        <v>8.8564299999999996</v>
      </c>
      <c r="H3754">
        <v>8.8376300000000008</v>
      </c>
      <c r="I3754">
        <v>8.6322700000000001</v>
      </c>
      <c r="J3754">
        <v>8.7892100000000006</v>
      </c>
      <c r="K3754">
        <v>8.7648700000000002</v>
      </c>
      <c r="L3754">
        <v>8.8028399999999998</v>
      </c>
      <c r="M3754" t="s">
        <v>0</v>
      </c>
      <c r="O3754" t="s">
        <v>1</v>
      </c>
      <c r="Q3754" t="s">
        <v>164</v>
      </c>
      <c r="R3754" t="s">
        <v>29551</v>
      </c>
      <c r="S3754" t="s">
        <v>29552</v>
      </c>
      <c r="T3754" t="s">
        <v>29553</v>
      </c>
      <c r="U3754" t="s">
        <v>684</v>
      </c>
      <c r="V3754" t="s">
        <v>10959</v>
      </c>
      <c r="W3754">
        <v>0</v>
      </c>
      <c r="X3754" t="s">
        <v>7</v>
      </c>
      <c r="Y3754">
        <v>13</v>
      </c>
      <c r="Z3754">
        <v>5</v>
      </c>
      <c r="AA3754">
        <v>6</v>
      </c>
      <c r="AB3754">
        <v>5</v>
      </c>
      <c r="AC3754">
        <v>40.1</v>
      </c>
      <c r="AD3754">
        <v>1</v>
      </c>
      <c r="AF3754" t="s">
        <v>29556</v>
      </c>
      <c r="AG3754">
        <v>2.2213400000000001</v>
      </c>
      <c r="AH3754">
        <v>9.6910099999999999E-3</v>
      </c>
      <c r="AI3754">
        <v>-0.13975799999999999</v>
      </c>
      <c r="AJ3754">
        <f t="shared" si="812"/>
        <v>0.13975799999999999</v>
      </c>
      <c r="AK3754">
        <v>-4.1505999999999998</v>
      </c>
      <c r="AL3754" t="str">
        <f t="shared" si="813"/>
        <v/>
      </c>
      <c r="AM3754" t="str">
        <f t="shared" si="814"/>
        <v/>
      </c>
      <c r="AN3754" t="str">
        <f t="shared" si="815"/>
        <v/>
      </c>
      <c r="AO3754" t="str">
        <f t="shared" si="816"/>
        <v/>
      </c>
      <c r="AQ3754">
        <v>0.85882700000000001</v>
      </c>
      <c r="AR3754">
        <v>0.16780500000000001</v>
      </c>
      <c r="AS3754">
        <v>-7.9039300000000007E-2</v>
      </c>
      <c r="AT3754">
        <f t="shared" si="817"/>
        <v>7.9039300000000007E-2</v>
      </c>
      <c r="AU3754">
        <v>-1.7084699999999999</v>
      </c>
      <c r="AV3754" t="str">
        <f t="shared" si="818"/>
        <v/>
      </c>
      <c r="AW3754" t="str">
        <f t="shared" si="819"/>
        <v/>
      </c>
      <c r="AX3754" t="str">
        <f t="shared" si="820"/>
        <v/>
      </c>
      <c r="AY3754" t="str">
        <f t="shared" si="821"/>
        <v/>
      </c>
      <c r="BA3754" s="5" t="str">
        <f t="shared" si="822"/>
        <v/>
      </c>
      <c r="BB3754" s="5" t="str">
        <f t="shared" si="823"/>
        <v/>
      </c>
      <c r="BC3754" s="5" t="str">
        <f t="shared" si="824"/>
        <v/>
      </c>
      <c r="BD3754" s="5" t="str">
        <f t="shared" si="825"/>
        <v/>
      </c>
      <c r="BF3754" t="s">
        <v>29554</v>
      </c>
      <c r="BG3754" t="s">
        <v>29555</v>
      </c>
      <c r="BH3754" t="s">
        <v>29556</v>
      </c>
      <c r="BI3754" t="s">
        <v>684</v>
      </c>
      <c r="BJ3754" t="s">
        <v>3373</v>
      </c>
      <c r="BK3754" t="s">
        <v>29557</v>
      </c>
    </row>
    <row r="3755" spans="1:63" x14ac:dyDescent="0.3">
      <c r="A3755">
        <v>7.50779</v>
      </c>
      <c r="B3755">
        <v>7.6610699999999996</v>
      </c>
      <c r="C3755">
        <v>7.4974499999999997</v>
      </c>
      <c r="D3755">
        <v>7.7508699999999999</v>
      </c>
      <c r="E3755">
        <v>7.5683400000000001</v>
      </c>
      <c r="F3755">
        <v>7.7595599999999996</v>
      </c>
      <c r="G3755">
        <v>7.8041299999999998</v>
      </c>
      <c r="H3755">
        <v>7.8442299999999996</v>
      </c>
      <c r="I3755">
        <v>7.7094300000000002</v>
      </c>
      <c r="J3755">
        <v>7.7976599999999996</v>
      </c>
      <c r="K3755">
        <v>7.8604700000000003</v>
      </c>
      <c r="L3755">
        <v>7.9074900000000001</v>
      </c>
      <c r="M3755" t="s">
        <v>0</v>
      </c>
      <c r="P3755" t="s">
        <v>1</v>
      </c>
      <c r="Q3755" t="s">
        <v>116</v>
      </c>
      <c r="R3755" t="s">
        <v>35879</v>
      </c>
      <c r="S3755" t="s">
        <v>35880</v>
      </c>
      <c r="T3755" t="s">
        <v>35881</v>
      </c>
      <c r="U3755" t="s">
        <v>8349</v>
      </c>
      <c r="V3755" t="s">
        <v>35882</v>
      </c>
      <c r="W3755">
        <v>0</v>
      </c>
      <c r="X3755" t="s">
        <v>7</v>
      </c>
      <c r="Y3755">
        <v>13</v>
      </c>
      <c r="Z3755">
        <v>2</v>
      </c>
      <c r="AA3755">
        <v>2</v>
      </c>
      <c r="AB3755">
        <v>2</v>
      </c>
      <c r="AC3755">
        <v>16.899999999999999</v>
      </c>
      <c r="AD3755">
        <v>1</v>
      </c>
      <c r="AF3755" t="s">
        <v>35885</v>
      </c>
      <c r="AG3755">
        <v>0.80117000000000005</v>
      </c>
      <c r="AH3755">
        <v>0.191384</v>
      </c>
      <c r="AI3755">
        <v>-0.139767</v>
      </c>
      <c r="AJ3755">
        <f t="shared" si="812"/>
        <v>0.139767</v>
      </c>
      <c r="AK3755">
        <v>-1.61212</v>
      </c>
      <c r="AL3755" t="str">
        <f t="shared" si="813"/>
        <v/>
      </c>
      <c r="AM3755" t="str">
        <f t="shared" si="814"/>
        <v/>
      </c>
      <c r="AN3755" t="str">
        <f t="shared" si="815"/>
        <v/>
      </c>
      <c r="AO3755" t="str">
        <f t="shared" si="816"/>
        <v/>
      </c>
      <c r="AQ3755">
        <v>1.54095</v>
      </c>
      <c r="AR3755">
        <v>3.9395800000000002E-2</v>
      </c>
      <c r="AS3755">
        <v>-0.21446499999999999</v>
      </c>
      <c r="AT3755">
        <f t="shared" si="817"/>
        <v>0.21446499999999999</v>
      </c>
      <c r="AU3755">
        <v>-2.8606500000000001</v>
      </c>
      <c r="AV3755" t="str">
        <f t="shared" si="818"/>
        <v/>
      </c>
      <c r="AW3755" t="str">
        <f t="shared" si="819"/>
        <v/>
      </c>
      <c r="AX3755" t="str">
        <f t="shared" si="820"/>
        <v/>
      </c>
      <c r="AY3755" t="str">
        <f t="shared" si="821"/>
        <v/>
      </c>
      <c r="BA3755" s="5" t="str">
        <f t="shared" si="822"/>
        <v/>
      </c>
      <c r="BB3755" s="5" t="str">
        <f t="shared" si="823"/>
        <v/>
      </c>
      <c r="BC3755" s="5" t="str">
        <f t="shared" si="824"/>
        <v/>
      </c>
      <c r="BD3755" s="5" t="str">
        <f t="shared" si="825"/>
        <v/>
      </c>
      <c r="BF3755" t="s">
        <v>35883</v>
      </c>
      <c r="BG3755" t="s">
        <v>35884</v>
      </c>
      <c r="BH3755" t="s">
        <v>35885</v>
      </c>
      <c r="BI3755" t="s">
        <v>8354</v>
      </c>
      <c r="BJ3755" t="s">
        <v>15609</v>
      </c>
      <c r="BK3755" t="s">
        <v>35886</v>
      </c>
    </row>
    <row r="3756" spans="1:63" x14ac:dyDescent="0.3">
      <c r="A3756">
        <v>12.6418</v>
      </c>
      <c r="B3756">
        <v>12.6508</v>
      </c>
      <c r="C3756">
        <v>12.642200000000001</v>
      </c>
      <c r="D3756">
        <v>12.647500000000001</v>
      </c>
      <c r="E3756">
        <v>12.7935</v>
      </c>
      <c r="F3756">
        <v>12.7905</v>
      </c>
      <c r="G3756">
        <v>12.795400000000001</v>
      </c>
      <c r="H3756">
        <v>12.7622</v>
      </c>
      <c r="I3756">
        <v>12.936299999999999</v>
      </c>
      <c r="J3756">
        <v>12.946300000000001</v>
      </c>
      <c r="K3756">
        <v>12.930899999999999</v>
      </c>
      <c r="L3756">
        <v>12.927899999999999</v>
      </c>
      <c r="M3756" t="s">
        <v>0</v>
      </c>
      <c r="O3756" t="s">
        <v>1</v>
      </c>
      <c r="P3756" t="s">
        <v>1</v>
      </c>
      <c r="Q3756" t="s">
        <v>2</v>
      </c>
      <c r="R3756" t="s">
        <v>2183</v>
      </c>
      <c r="S3756" t="s">
        <v>2184</v>
      </c>
      <c r="T3756" t="s">
        <v>2185</v>
      </c>
      <c r="V3756" t="s">
        <v>2186</v>
      </c>
      <c r="W3756">
        <v>0</v>
      </c>
      <c r="X3756" t="s">
        <v>7</v>
      </c>
      <c r="Y3756">
        <v>60</v>
      </c>
      <c r="Z3756">
        <v>26</v>
      </c>
      <c r="AA3756">
        <v>76</v>
      </c>
      <c r="AB3756">
        <v>26</v>
      </c>
      <c r="AC3756">
        <v>66.2</v>
      </c>
      <c r="AD3756">
        <v>1</v>
      </c>
      <c r="AF3756" t="s">
        <v>2189</v>
      </c>
      <c r="AG3756">
        <v>5.6168899999999997</v>
      </c>
      <c r="AH3756" s="1">
        <v>1.43408E-5</v>
      </c>
      <c r="AI3756">
        <v>-0.13979800000000001</v>
      </c>
      <c r="AJ3756">
        <f t="shared" si="812"/>
        <v>0.13979800000000001</v>
      </c>
      <c r="AK3756">
        <v>-17.2681</v>
      </c>
      <c r="AL3756" t="str">
        <f t="shared" si="813"/>
        <v/>
      </c>
      <c r="AM3756" t="str">
        <f t="shared" si="814"/>
        <v/>
      </c>
      <c r="AN3756" t="str">
        <f t="shared" si="815"/>
        <v/>
      </c>
      <c r="AO3756" t="str">
        <f t="shared" si="816"/>
        <v/>
      </c>
      <c r="AQ3756">
        <v>8.96889</v>
      </c>
      <c r="AR3756" s="1">
        <v>1.3726900000000001E-7</v>
      </c>
      <c r="AS3756">
        <v>-0.28976400000000002</v>
      </c>
      <c r="AT3756">
        <f t="shared" si="817"/>
        <v>0.28976400000000002</v>
      </c>
      <c r="AU3756">
        <v>-63.0105</v>
      </c>
      <c r="AV3756" t="str">
        <f t="shared" si="818"/>
        <v/>
      </c>
      <c r="AW3756" t="str">
        <f t="shared" si="819"/>
        <v/>
      </c>
      <c r="AX3756" t="str">
        <f t="shared" si="820"/>
        <v/>
      </c>
      <c r="AY3756" t="str">
        <f t="shared" si="821"/>
        <v/>
      </c>
      <c r="BA3756" s="5" t="str">
        <f t="shared" si="822"/>
        <v/>
      </c>
      <c r="BB3756" s="5" t="str">
        <f t="shared" si="823"/>
        <v/>
      </c>
      <c r="BC3756" s="5" t="str">
        <f t="shared" si="824"/>
        <v/>
      </c>
      <c r="BD3756" s="5" t="str">
        <f t="shared" si="825"/>
        <v/>
      </c>
      <c r="BF3756" t="s">
        <v>2187</v>
      </c>
      <c r="BG3756" t="s">
        <v>2188</v>
      </c>
      <c r="BH3756" t="s">
        <v>2189</v>
      </c>
      <c r="BJ3756" t="s">
        <v>2181</v>
      </c>
      <c r="BK3756" t="s">
        <v>2190</v>
      </c>
    </row>
    <row r="3757" spans="1:63" x14ac:dyDescent="0.3">
      <c r="A3757">
        <v>12.5466</v>
      </c>
      <c r="B3757">
        <v>12.608000000000001</v>
      </c>
      <c r="C3757">
        <v>12.5753</v>
      </c>
      <c r="D3757">
        <v>12.575900000000001</v>
      </c>
      <c r="E3757">
        <v>12.665900000000001</v>
      </c>
      <c r="F3757">
        <v>12.738200000000001</v>
      </c>
      <c r="G3757">
        <v>12.7334</v>
      </c>
      <c r="H3757">
        <v>12.729699999999999</v>
      </c>
      <c r="I3757">
        <v>12.6752</v>
      </c>
      <c r="J3757">
        <v>12.6738</v>
      </c>
      <c r="K3757">
        <v>12.6723</v>
      </c>
      <c r="L3757">
        <v>12.7051</v>
      </c>
      <c r="M3757" t="s">
        <v>0</v>
      </c>
      <c r="O3757" t="s">
        <v>1</v>
      </c>
      <c r="P3757" t="s">
        <v>1</v>
      </c>
      <c r="Q3757" t="s">
        <v>2</v>
      </c>
      <c r="R3757" t="s">
        <v>653</v>
      </c>
      <c r="S3757" t="s">
        <v>654</v>
      </c>
      <c r="T3757" t="s">
        <v>655</v>
      </c>
      <c r="U3757" t="s">
        <v>656</v>
      </c>
      <c r="V3757" t="s">
        <v>657</v>
      </c>
      <c r="W3757">
        <v>0</v>
      </c>
      <c r="X3757" t="s">
        <v>7</v>
      </c>
      <c r="Y3757">
        <v>20</v>
      </c>
      <c r="Z3757">
        <v>70</v>
      </c>
      <c r="AA3757">
        <v>97</v>
      </c>
      <c r="AB3757">
        <v>70</v>
      </c>
      <c r="AC3757">
        <v>481.6</v>
      </c>
      <c r="AD3757">
        <v>1</v>
      </c>
      <c r="AF3757" t="s">
        <v>660</v>
      </c>
      <c r="AG3757">
        <v>3.24593</v>
      </c>
      <c r="AH3757">
        <v>1.20477E-3</v>
      </c>
      <c r="AI3757">
        <v>-0.14038700000000001</v>
      </c>
      <c r="AJ3757">
        <f t="shared" si="812"/>
        <v>0.14038700000000001</v>
      </c>
      <c r="AK3757">
        <v>-6.6301399999999999</v>
      </c>
      <c r="AL3757" t="str">
        <f t="shared" si="813"/>
        <v/>
      </c>
      <c r="AM3757" t="str">
        <f t="shared" si="814"/>
        <v/>
      </c>
      <c r="AN3757" t="str">
        <f t="shared" si="815"/>
        <v/>
      </c>
      <c r="AO3757" t="str">
        <f t="shared" si="816"/>
        <v/>
      </c>
      <c r="AQ3757">
        <v>3.4084500000000002</v>
      </c>
      <c r="AR3757">
        <v>8.4089500000000003E-4</v>
      </c>
      <c r="AS3757">
        <v>-0.105175</v>
      </c>
      <c r="AT3757">
        <f t="shared" si="817"/>
        <v>0.105175</v>
      </c>
      <c r="AU3757">
        <v>-7.1054599999999999</v>
      </c>
      <c r="AV3757" t="str">
        <f t="shared" si="818"/>
        <v/>
      </c>
      <c r="AW3757" t="str">
        <f t="shared" si="819"/>
        <v/>
      </c>
      <c r="AX3757" t="str">
        <f t="shared" si="820"/>
        <v/>
      </c>
      <c r="AY3757" t="str">
        <f t="shared" si="821"/>
        <v/>
      </c>
      <c r="BA3757" s="5" t="str">
        <f t="shared" si="822"/>
        <v/>
      </c>
      <c r="BB3757" s="5" t="str">
        <f t="shared" si="823"/>
        <v/>
      </c>
      <c r="BC3757" s="5" t="str">
        <f t="shared" si="824"/>
        <v/>
      </c>
      <c r="BD3757" s="5" t="str">
        <f t="shared" si="825"/>
        <v/>
      </c>
      <c r="BF3757" t="s">
        <v>658</v>
      </c>
      <c r="BG3757" t="s">
        <v>659</v>
      </c>
      <c r="BH3757" t="s">
        <v>660</v>
      </c>
      <c r="BI3757" t="s">
        <v>656</v>
      </c>
      <c r="BJ3757" t="s">
        <v>661</v>
      </c>
      <c r="BK3757" t="s">
        <v>662</v>
      </c>
    </row>
    <row r="3758" spans="1:63" x14ac:dyDescent="0.3">
      <c r="A3758">
        <v>5.7522099999999998</v>
      </c>
      <c r="B3758">
        <v>5.8752899999999997</v>
      </c>
      <c r="C3758">
        <v>5.8150599999999999</v>
      </c>
      <c r="D3758">
        <v>5.9680900000000001</v>
      </c>
      <c r="E3758">
        <v>6.0617799999999997</v>
      </c>
      <c r="F3758">
        <v>5.93546</v>
      </c>
      <c r="G3758">
        <v>6</v>
      </c>
      <c r="H3758">
        <v>5.97499</v>
      </c>
      <c r="I3758">
        <v>5.93546</v>
      </c>
      <c r="J3758">
        <v>6.06609</v>
      </c>
      <c r="K3758">
        <v>5.7839799999999997</v>
      </c>
      <c r="L3758">
        <v>5.6837</v>
      </c>
      <c r="M3758" t="s">
        <v>0</v>
      </c>
      <c r="S3758" t="s">
        <v>16917</v>
      </c>
      <c r="T3758" t="s">
        <v>33562</v>
      </c>
      <c r="V3758" t="s">
        <v>2186</v>
      </c>
      <c r="W3758">
        <v>0</v>
      </c>
      <c r="X3758" t="s">
        <v>7</v>
      </c>
      <c r="Y3758">
        <v>3</v>
      </c>
      <c r="Z3758">
        <v>2</v>
      </c>
      <c r="AA3758">
        <v>3</v>
      </c>
      <c r="AB3758">
        <v>2</v>
      </c>
      <c r="AC3758">
        <v>101.3</v>
      </c>
      <c r="AD3758">
        <v>1</v>
      </c>
      <c r="AF3758" t="s">
        <v>33565</v>
      </c>
      <c r="AG3758">
        <v>1.41821</v>
      </c>
      <c r="AH3758">
        <v>5.2325499999999997E-2</v>
      </c>
      <c r="AI3758">
        <v>-0.14039199999999999</v>
      </c>
      <c r="AJ3758">
        <f t="shared" si="812"/>
        <v>0.14039199999999999</v>
      </c>
      <c r="AK3758">
        <v>-2.6471100000000001</v>
      </c>
      <c r="AL3758" t="str">
        <f t="shared" si="813"/>
        <v/>
      </c>
      <c r="AM3758" t="str">
        <f t="shared" si="814"/>
        <v/>
      </c>
      <c r="AN3758" t="str">
        <f t="shared" si="815"/>
        <v/>
      </c>
      <c r="AO3758" t="str">
        <f t="shared" si="816"/>
        <v/>
      </c>
      <c r="AQ3758">
        <v>5.3772E-2</v>
      </c>
      <c r="AR3758">
        <v>0.89651099999999995</v>
      </c>
      <c r="AS3758">
        <v>-1.4642499999999999E-2</v>
      </c>
      <c r="AT3758">
        <f t="shared" si="817"/>
        <v>1.4642499999999999E-2</v>
      </c>
      <c r="AU3758">
        <v>-0.15282799999999999</v>
      </c>
      <c r="AV3758" t="str">
        <f t="shared" si="818"/>
        <v/>
      </c>
      <c r="AW3758" t="str">
        <f t="shared" si="819"/>
        <v/>
      </c>
      <c r="AX3758" t="str">
        <f t="shared" si="820"/>
        <v/>
      </c>
      <c r="AY3758" t="str">
        <f t="shared" si="821"/>
        <v/>
      </c>
      <c r="BA3758" s="5" t="str">
        <f t="shared" si="822"/>
        <v/>
      </c>
      <c r="BB3758" s="5" t="str">
        <f t="shared" si="823"/>
        <v/>
      </c>
      <c r="BC3758" s="5" t="str">
        <f t="shared" si="824"/>
        <v/>
      </c>
      <c r="BD3758" s="5" t="str">
        <f t="shared" si="825"/>
        <v/>
      </c>
      <c r="BF3758" t="s">
        <v>33563</v>
      </c>
      <c r="BG3758" t="s">
        <v>33564</v>
      </c>
      <c r="BH3758" t="s">
        <v>33565</v>
      </c>
      <c r="BK3758" t="s">
        <v>33566</v>
      </c>
    </row>
    <row r="3759" spans="1:63" x14ac:dyDescent="0.3">
      <c r="A3759">
        <v>12.574299999999999</v>
      </c>
      <c r="B3759">
        <v>12.5542</v>
      </c>
      <c r="C3759">
        <v>12.5166</v>
      </c>
      <c r="D3759">
        <v>12.4854</v>
      </c>
      <c r="E3759">
        <v>12.6747</v>
      </c>
      <c r="F3759">
        <v>12.724</v>
      </c>
      <c r="G3759">
        <v>12.6501</v>
      </c>
      <c r="H3759">
        <v>12.644</v>
      </c>
      <c r="I3759">
        <v>12.606299999999999</v>
      </c>
      <c r="J3759">
        <v>12.667400000000001</v>
      </c>
      <c r="K3759">
        <v>12.5364</v>
      </c>
      <c r="L3759">
        <v>12.6035</v>
      </c>
      <c r="M3759" t="s">
        <v>0</v>
      </c>
      <c r="O3759" t="s">
        <v>1</v>
      </c>
      <c r="Q3759" t="s">
        <v>164</v>
      </c>
      <c r="R3759" t="s">
        <v>6278</v>
      </c>
      <c r="S3759" t="s">
        <v>6279</v>
      </c>
      <c r="T3759" t="s">
        <v>6280</v>
      </c>
      <c r="V3759" t="s">
        <v>6281</v>
      </c>
      <c r="W3759">
        <v>1</v>
      </c>
      <c r="X3759" t="s">
        <v>7</v>
      </c>
      <c r="Y3759">
        <v>35</v>
      </c>
      <c r="Z3759">
        <v>15</v>
      </c>
      <c r="AA3759">
        <v>61</v>
      </c>
      <c r="AB3759">
        <v>14</v>
      </c>
      <c r="AC3759">
        <v>38.4</v>
      </c>
      <c r="AD3759">
        <v>1</v>
      </c>
      <c r="AF3759" t="s">
        <v>6284</v>
      </c>
      <c r="AG3759">
        <v>2.7098100000000001</v>
      </c>
      <c r="AH3759">
        <v>3.5564699999999999E-3</v>
      </c>
      <c r="AI3759">
        <v>-0.14057500000000001</v>
      </c>
      <c r="AJ3759">
        <f t="shared" si="812"/>
        <v>0.14057500000000001</v>
      </c>
      <c r="AK3759">
        <v>-5.2334399999999999</v>
      </c>
      <c r="AL3759" t="str">
        <f t="shared" si="813"/>
        <v/>
      </c>
      <c r="AM3759" t="str">
        <f t="shared" si="814"/>
        <v/>
      </c>
      <c r="AN3759" t="str">
        <f t="shared" si="815"/>
        <v/>
      </c>
      <c r="AO3759" t="str">
        <f t="shared" si="816"/>
        <v/>
      </c>
      <c r="AQ3759">
        <v>1.1109800000000001</v>
      </c>
      <c r="AR3759">
        <v>9.7896200000000003E-2</v>
      </c>
      <c r="AS3759">
        <v>-7.0789599999999994E-2</v>
      </c>
      <c r="AT3759">
        <f t="shared" si="817"/>
        <v>7.0789599999999994E-2</v>
      </c>
      <c r="AU3759">
        <v>-2.1277499999999998</v>
      </c>
      <c r="AV3759" t="str">
        <f t="shared" si="818"/>
        <v/>
      </c>
      <c r="AW3759" t="str">
        <f t="shared" si="819"/>
        <v/>
      </c>
      <c r="AX3759" t="str">
        <f t="shared" si="820"/>
        <v/>
      </c>
      <c r="AY3759" t="str">
        <f t="shared" si="821"/>
        <v/>
      </c>
      <c r="BA3759" s="5" t="str">
        <f t="shared" si="822"/>
        <v/>
      </c>
      <c r="BB3759" s="5" t="str">
        <f t="shared" si="823"/>
        <v/>
      </c>
      <c r="BC3759" s="5" t="str">
        <f t="shared" si="824"/>
        <v/>
      </c>
      <c r="BD3759" s="5" t="str">
        <f t="shared" si="825"/>
        <v/>
      </c>
      <c r="BF3759" t="s">
        <v>6282</v>
      </c>
      <c r="BG3759" t="s">
        <v>6283</v>
      </c>
      <c r="BH3759" t="s">
        <v>6284</v>
      </c>
      <c r="BJ3759" t="s">
        <v>944</v>
      </c>
      <c r="BK3759" t="s">
        <v>6285</v>
      </c>
    </row>
    <row r="3760" spans="1:63" x14ac:dyDescent="0.3">
      <c r="A3760">
        <v>9.7681799999999992</v>
      </c>
      <c r="B3760">
        <v>9.8033199999999994</v>
      </c>
      <c r="C3760">
        <v>9.7833299999999994</v>
      </c>
      <c r="D3760">
        <v>9.8533100000000005</v>
      </c>
      <c r="E3760">
        <v>9.8920899999999996</v>
      </c>
      <c r="F3760">
        <v>9.9537600000000008</v>
      </c>
      <c r="G3760">
        <v>9.9630399999999995</v>
      </c>
      <c r="H3760">
        <v>9.9639100000000003</v>
      </c>
      <c r="I3760">
        <v>9.1043400000000005</v>
      </c>
      <c r="J3760">
        <v>9.0834799999999998</v>
      </c>
      <c r="K3760">
        <v>9.0490300000000001</v>
      </c>
      <c r="L3760">
        <v>9.0887899999999995</v>
      </c>
      <c r="M3760" t="s">
        <v>0</v>
      </c>
      <c r="O3760" t="s">
        <v>1</v>
      </c>
      <c r="P3760" t="s">
        <v>1</v>
      </c>
      <c r="Q3760" t="s">
        <v>2</v>
      </c>
      <c r="R3760" t="s">
        <v>18862</v>
      </c>
      <c r="S3760" t="s">
        <v>18863</v>
      </c>
      <c r="T3760" t="s">
        <v>18864</v>
      </c>
      <c r="W3760">
        <v>0</v>
      </c>
      <c r="X3760" t="s">
        <v>7</v>
      </c>
      <c r="Y3760">
        <v>12</v>
      </c>
      <c r="Z3760">
        <v>8</v>
      </c>
      <c r="AA3760">
        <v>12</v>
      </c>
      <c r="AB3760">
        <v>8</v>
      </c>
      <c r="AC3760">
        <v>96.9</v>
      </c>
      <c r="AD3760">
        <v>1</v>
      </c>
      <c r="AF3760" t="s">
        <v>18867</v>
      </c>
      <c r="AG3760">
        <v>2.85283</v>
      </c>
      <c r="AH3760">
        <v>2.6554500000000002E-3</v>
      </c>
      <c r="AI3760">
        <v>-0.14116300000000001</v>
      </c>
      <c r="AJ3760">
        <f t="shared" si="812"/>
        <v>0.14116300000000001</v>
      </c>
      <c r="AK3760">
        <v>-5.5824499999999997</v>
      </c>
      <c r="AL3760" t="str">
        <f t="shared" si="813"/>
        <v/>
      </c>
      <c r="AM3760" t="str">
        <f t="shared" si="814"/>
        <v/>
      </c>
      <c r="AN3760" t="str">
        <f t="shared" si="815"/>
        <v/>
      </c>
      <c r="AO3760" t="str">
        <f t="shared" si="816"/>
        <v/>
      </c>
      <c r="AQ3760">
        <v>7.2796900000000004</v>
      </c>
      <c r="AR3760" s="1">
        <v>9.3161099999999999E-7</v>
      </c>
      <c r="AS3760">
        <v>0.72062700000000002</v>
      </c>
      <c r="AT3760">
        <f t="shared" si="817"/>
        <v>-0.72062700000000002</v>
      </c>
      <c r="AU3760">
        <v>32.893799999999999</v>
      </c>
      <c r="AV3760" t="str">
        <f t="shared" si="818"/>
        <v/>
      </c>
      <c r="AW3760" t="str">
        <f t="shared" si="819"/>
        <v/>
      </c>
      <c r="AX3760" t="str">
        <f t="shared" si="820"/>
        <v/>
      </c>
      <c r="AY3760" t="str">
        <f t="shared" si="821"/>
        <v>+</v>
      </c>
      <c r="BA3760" s="5" t="str">
        <f t="shared" si="822"/>
        <v/>
      </c>
      <c r="BB3760" s="5" t="str">
        <f t="shared" si="823"/>
        <v/>
      </c>
      <c r="BC3760" s="5" t="str">
        <f t="shared" si="824"/>
        <v/>
      </c>
      <c r="BD3760" s="5" t="str">
        <f t="shared" si="825"/>
        <v/>
      </c>
      <c r="BF3760" t="s">
        <v>18865</v>
      </c>
      <c r="BG3760" t="s">
        <v>18866</v>
      </c>
      <c r="BH3760" t="s">
        <v>18867</v>
      </c>
      <c r="BJ3760" t="s">
        <v>18868</v>
      </c>
      <c r="BK3760" t="s">
        <v>18869</v>
      </c>
    </row>
    <row r="3761" spans="1:63" x14ac:dyDescent="0.3">
      <c r="A3761">
        <v>7.4470799999999997</v>
      </c>
      <c r="B3761">
        <v>7.7695100000000004</v>
      </c>
      <c r="C3761">
        <v>7.3636999999999997</v>
      </c>
      <c r="D3761">
        <v>7.6409700000000003</v>
      </c>
      <c r="E3761">
        <v>7.4618900000000004</v>
      </c>
      <c r="F3761">
        <v>7.8417199999999996</v>
      </c>
      <c r="G3761">
        <v>7.5014399999999997</v>
      </c>
      <c r="H3761">
        <v>7.9818499999999997</v>
      </c>
      <c r="I3761">
        <v>7.4998500000000003</v>
      </c>
      <c r="J3761">
        <v>7.6169200000000004</v>
      </c>
      <c r="K3761">
        <v>7.5530499999999998</v>
      </c>
      <c r="L3761">
        <v>7.6574999999999998</v>
      </c>
      <c r="M3761" t="s">
        <v>0</v>
      </c>
      <c r="R3761" t="s">
        <v>29113</v>
      </c>
      <c r="S3761" t="s">
        <v>29114</v>
      </c>
      <c r="T3761" t="s">
        <v>29115</v>
      </c>
      <c r="V3761" t="s">
        <v>1770</v>
      </c>
      <c r="W3761">
        <v>0</v>
      </c>
      <c r="X3761" t="s">
        <v>7</v>
      </c>
      <c r="Y3761">
        <v>11</v>
      </c>
      <c r="Z3761">
        <v>6</v>
      </c>
      <c r="AA3761">
        <v>8</v>
      </c>
      <c r="AB3761">
        <v>5</v>
      </c>
      <c r="AC3761">
        <v>51.5</v>
      </c>
      <c r="AD3761">
        <v>1</v>
      </c>
      <c r="AF3761" t="s">
        <v>29118</v>
      </c>
      <c r="AG3761">
        <v>0.39411600000000002</v>
      </c>
      <c r="AH3761">
        <v>0.45059199999999999</v>
      </c>
      <c r="AI3761">
        <v>-0.14141200000000001</v>
      </c>
      <c r="AJ3761">
        <f t="shared" si="812"/>
        <v>0.14141200000000001</v>
      </c>
      <c r="AK3761">
        <v>-0.89849000000000001</v>
      </c>
      <c r="AL3761" t="str">
        <f t="shared" si="813"/>
        <v/>
      </c>
      <c r="AM3761" t="str">
        <f t="shared" si="814"/>
        <v/>
      </c>
      <c r="AN3761" t="str">
        <f t="shared" si="815"/>
        <v/>
      </c>
      <c r="AO3761" t="str">
        <f t="shared" si="816"/>
        <v/>
      </c>
      <c r="AQ3761">
        <v>9.8774000000000001E-2</v>
      </c>
      <c r="AR3761">
        <v>0.82090099999999999</v>
      </c>
      <c r="AS3761">
        <v>-2.65144E-2</v>
      </c>
      <c r="AT3761">
        <f t="shared" si="817"/>
        <v>2.65144E-2</v>
      </c>
      <c r="AU3761">
        <v>-0.26950000000000002</v>
      </c>
      <c r="AV3761" t="str">
        <f t="shared" si="818"/>
        <v/>
      </c>
      <c r="AW3761" t="str">
        <f t="shared" si="819"/>
        <v/>
      </c>
      <c r="AX3761" t="str">
        <f t="shared" si="820"/>
        <v/>
      </c>
      <c r="AY3761" t="str">
        <f t="shared" si="821"/>
        <v/>
      </c>
      <c r="BA3761" s="5" t="str">
        <f t="shared" si="822"/>
        <v/>
      </c>
      <c r="BB3761" s="5" t="str">
        <f t="shared" si="823"/>
        <v/>
      </c>
      <c r="BC3761" s="5" t="str">
        <f t="shared" si="824"/>
        <v/>
      </c>
      <c r="BD3761" s="5" t="str">
        <f t="shared" si="825"/>
        <v/>
      </c>
      <c r="BF3761" t="s">
        <v>29116</v>
      </c>
      <c r="BG3761" t="s">
        <v>29117</v>
      </c>
      <c r="BH3761" t="s">
        <v>29118</v>
      </c>
      <c r="BK3761" t="s">
        <v>29119</v>
      </c>
    </row>
    <row r="3762" spans="1:63" x14ac:dyDescent="0.3">
      <c r="A3762">
        <v>9.3700299999999999</v>
      </c>
      <c r="B3762">
        <v>9.3839199999999998</v>
      </c>
      <c r="C3762">
        <v>9.3402899999999995</v>
      </c>
      <c r="D3762">
        <v>9.4487400000000008</v>
      </c>
      <c r="E3762">
        <v>9.5282599999999995</v>
      </c>
      <c r="F3762">
        <v>9.5736500000000007</v>
      </c>
      <c r="G3762">
        <v>9.4530600000000007</v>
      </c>
      <c r="H3762">
        <v>9.5541999999999998</v>
      </c>
      <c r="I3762">
        <v>10.2409</v>
      </c>
      <c r="J3762">
        <v>10.364100000000001</v>
      </c>
      <c r="K3762">
        <v>10.3378</v>
      </c>
      <c r="L3762">
        <v>10.3573</v>
      </c>
      <c r="M3762" t="s">
        <v>0</v>
      </c>
      <c r="O3762" t="s">
        <v>1</v>
      </c>
      <c r="P3762" t="s">
        <v>1</v>
      </c>
      <c r="Q3762" t="s">
        <v>2</v>
      </c>
      <c r="R3762" t="s">
        <v>20857</v>
      </c>
      <c r="S3762" t="s">
        <v>20858</v>
      </c>
      <c r="T3762" t="s">
        <v>20859</v>
      </c>
      <c r="U3762" t="s">
        <v>20860</v>
      </c>
      <c r="V3762" t="s">
        <v>20861</v>
      </c>
      <c r="W3762">
        <v>0</v>
      </c>
      <c r="X3762" t="s">
        <v>7</v>
      </c>
      <c r="Y3762">
        <v>12</v>
      </c>
      <c r="Z3762">
        <v>12</v>
      </c>
      <c r="AA3762">
        <v>16</v>
      </c>
      <c r="AB3762">
        <v>12</v>
      </c>
      <c r="AC3762">
        <v>93</v>
      </c>
      <c r="AD3762">
        <v>1</v>
      </c>
      <c r="AF3762" t="s">
        <v>20864</v>
      </c>
      <c r="AG3762">
        <v>2.1715900000000001</v>
      </c>
      <c r="AH3762">
        <v>1.0772E-2</v>
      </c>
      <c r="AI3762">
        <v>-0.14154800000000001</v>
      </c>
      <c r="AJ3762">
        <f t="shared" si="812"/>
        <v>0.14154800000000001</v>
      </c>
      <c r="AK3762">
        <v>-4.0486899999999997</v>
      </c>
      <c r="AL3762" t="str">
        <f t="shared" si="813"/>
        <v/>
      </c>
      <c r="AM3762" t="str">
        <f t="shared" si="814"/>
        <v/>
      </c>
      <c r="AN3762" t="str">
        <f t="shared" si="815"/>
        <v/>
      </c>
      <c r="AO3762" t="str">
        <f t="shared" si="816"/>
        <v/>
      </c>
      <c r="AQ3762">
        <v>6.63523</v>
      </c>
      <c r="AR3762" s="1">
        <v>2.3532600000000001E-6</v>
      </c>
      <c r="AS3762">
        <v>-0.93930899999999995</v>
      </c>
      <c r="AT3762">
        <f t="shared" si="817"/>
        <v>0.93930899999999995</v>
      </c>
      <c r="AU3762">
        <v>-25.646599999999999</v>
      </c>
      <c r="AV3762" t="str">
        <f t="shared" si="818"/>
        <v/>
      </c>
      <c r="AW3762" t="str">
        <f t="shared" si="819"/>
        <v>+</v>
      </c>
      <c r="AX3762" t="str">
        <f t="shared" si="820"/>
        <v/>
      </c>
      <c r="AY3762" t="str">
        <f t="shared" si="821"/>
        <v/>
      </c>
      <c r="BA3762" s="5" t="str">
        <f t="shared" si="822"/>
        <v/>
      </c>
      <c r="BB3762" s="5" t="str">
        <f t="shared" si="823"/>
        <v/>
      </c>
      <c r="BC3762" s="5" t="str">
        <f t="shared" si="824"/>
        <v/>
      </c>
      <c r="BD3762" s="5" t="str">
        <f t="shared" si="825"/>
        <v/>
      </c>
      <c r="BF3762" t="s">
        <v>20862</v>
      </c>
      <c r="BG3762" t="s">
        <v>20863</v>
      </c>
      <c r="BH3762" t="s">
        <v>20864</v>
      </c>
      <c r="BI3762" t="s">
        <v>20865</v>
      </c>
      <c r="BJ3762" t="s">
        <v>20866</v>
      </c>
      <c r="BK3762" t="s">
        <v>20867</v>
      </c>
    </row>
    <row r="3763" spans="1:63" x14ac:dyDescent="0.3">
      <c r="A3763">
        <v>8.2162600000000001</v>
      </c>
      <c r="B3763">
        <v>8.1121800000000004</v>
      </c>
      <c r="C3763">
        <v>8.1734299999999998</v>
      </c>
      <c r="D3763">
        <v>8.1313399999999998</v>
      </c>
      <c r="E3763">
        <v>8.2573899999999991</v>
      </c>
      <c r="F3763">
        <v>8.1853700000000007</v>
      </c>
      <c r="G3763">
        <v>8.4308700000000005</v>
      </c>
      <c r="H3763">
        <v>8.3259799999999995</v>
      </c>
      <c r="I3763">
        <v>8.4379600000000003</v>
      </c>
      <c r="J3763">
        <v>8.3901699999999995</v>
      </c>
      <c r="K3763">
        <v>8.4119299999999999</v>
      </c>
      <c r="L3763">
        <v>8.4354600000000008</v>
      </c>
      <c r="M3763" t="s">
        <v>0</v>
      </c>
      <c r="P3763" t="s">
        <v>1</v>
      </c>
      <c r="Q3763" t="s">
        <v>116</v>
      </c>
      <c r="R3763" t="s">
        <v>31523</v>
      </c>
      <c r="S3763" t="s">
        <v>31524</v>
      </c>
      <c r="T3763" t="s">
        <v>31525</v>
      </c>
      <c r="U3763" t="s">
        <v>26534</v>
      </c>
      <c r="V3763" t="s">
        <v>31526</v>
      </c>
      <c r="W3763">
        <v>0</v>
      </c>
      <c r="X3763" t="s">
        <v>7</v>
      </c>
      <c r="Y3763">
        <v>6</v>
      </c>
      <c r="Z3763">
        <v>3</v>
      </c>
      <c r="AA3763">
        <v>3</v>
      </c>
      <c r="AB3763">
        <v>3</v>
      </c>
      <c r="AC3763">
        <v>56.1</v>
      </c>
      <c r="AD3763">
        <v>1</v>
      </c>
      <c r="AF3763" t="s">
        <v>31529</v>
      </c>
      <c r="AG3763">
        <v>1.3190500000000001</v>
      </c>
      <c r="AH3763">
        <v>6.4499699999999993E-2</v>
      </c>
      <c r="AI3763">
        <v>-0.1416</v>
      </c>
      <c r="AJ3763">
        <f t="shared" si="812"/>
        <v>0.1416</v>
      </c>
      <c r="AK3763">
        <v>-2.47749</v>
      </c>
      <c r="AL3763" t="str">
        <f t="shared" si="813"/>
        <v/>
      </c>
      <c r="AM3763" t="str">
        <f t="shared" si="814"/>
        <v/>
      </c>
      <c r="AN3763" t="str">
        <f t="shared" si="815"/>
        <v/>
      </c>
      <c r="AO3763" t="str">
        <f t="shared" si="816"/>
        <v/>
      </c>
      <c r="AQ3763">
        <v>4.2671000000000001</v>
      </c>
      <c r="AR3763">
        <v>1.5791000000000001E-4</v>
      </c>
      <c r="AS3763">
        <v>-0.26057900000000001</v>
      </c>
      <c r="AT3763">
        <f t="shared" si="817"/>
        <v>0.26057900000000001</v>
      </c>
      <c r="AU3763">
        <v>-10.121499999999999</v>
      </c>
      <c r="AV3763" t="str">
        <f t="shared" si="818"/>
        <v/>
      </c>
      <c r="AW3763" t="str">
        <f t="shared" si="819"/>
        <v/>
      </c>
      <c r="AX3763" t="str">
        <f t="shared" si="820"/>
        <v/>
      </c>
      <c r="AY3763" t="str">
        <f t="shared" si="821"/>
        <v/>
      </c>
      <c r="BA3763" s="5" t="str">
        <f t="shared" si="822"/>
        <v/>
      </c>
      <c r="BB3763" s="5" t="str">
        <f t="shared" si="823"/>
        <v/>
      </c>
      <c r="BC3763" s="5" t="str">
        <f t="shared" si="824"/>
        <v/>
      </c>
      <c r="BD3763" s="5" t="str">
        <f t="shared" si="825"/>
        <v/>
      </c>
      <c r="BF3763" t="s">
        <v>31527</v>
      </c>
      <c r="BG3763" t="s">
        <v>31528</v>
      </c>
      <c r="BH3763" t="s">
        <v>31529</v>
      </c>
      <c r="BI3763" t="s">
        <v>26534</v>
      </c>
      <c r="BJ3763" t="s">
        <v>2072</v>
      </c>
      <c r="BK3763" t="s">
        <v>31530</v>
      </c>
    </row>
    <row r="3764" spans="1:63" x14ac:dyDescent="0.3">
      <c r="A3764">
        <v>10.398999999999999</v>
      </c>
      <c r="B3764">
        <v>10.374499999999999</v>
      </c>
      <c r="C3764">
        <v>10.4</v>
      </c>
      <c r="D3764">
        <v>10.359</v>
      </c>
      <c r="E3764">
        <v>10.527100000000001</v>
      </c>
      <c r="F3764">
        <v>10.504</v>
      </c>
      <c r="G3764">
        <v>10.501300000000001</v>
      </c>
      <c r="H3764">
        <v>10.567299999999999</v>
      </c>
      <c r="I3764">
        <v>10.708500000000001</v>
      </c>
      <c r="J3764">
        <v>10.7356</v>
      </c>
      <c r="K3764">
        <v>10.666</v>
      </c>
      <c r="L3764">
        <v>10.767099999999999</v>
      </c>
      <c r="M3764" t="s">
        <v>0</v>
      </c>
      <c r="O3764" t="s">
        <v>1</v>
      </c>
      <c r="P3764" t="s">
        <v>1</v>
      </c>
      <c r="Q3764" t="s">
        <v>2</v>
      </c>
      <c r="R3764" t="s">
        <v>13878</v>
      </c>
      <c r="S3764" t="s">
        <v>6306</v>
      </c>
      <c r="T3764" t="s">
        <v>13879</v>
      </c>
      <c r="V3764" t="s">
        <v>3773</v>
      </c>
      <c r="W3764">
        <v>0</v>
      </c>
      <c r="X3764" t="s">
        <v>7</v>
      </c>
      <c r="Y3764">
        <v>45</v>
      </c>
      <c r="Z3764">
        <v>7</v>
      </c>
      <c r="AA3764">
        <v>18</v>
      </c>
      <c r="AB3764">
        <v>7</v>
      </c>
      <c r="AC3764">
        <v>20.9</v>
      </c>
      <c r="AD3764">
        <v>1</v>
      </c>
      <c r="AF3764" t="s">
        <v>13882</v>
      </c>
      <c r="AG3764">
        <v>3.6248300000000002</v>
      </c>
      <c r="AH3764">
        <v>5.6961900000000005E-4</v>
      </c>
      <c r="AI3764">
        <v>-0.14182</v>
      </c>
      <c r="AJ3764">
        <f t="shared" si="812"/>
        <v>0.14182</v>
      </c>
      <c r="AK3764">
        <v>-7.7812099999999997</v>
      </c>
      <c r="AL3764" t="str">
        <f t="shared" si="813"/>
        <v/>
      </c>
      <c r="AM3764" t="str">
        <f t="shared" si="814"/>
        <v/>
      </c>
      <c r="AN3764" t="str">
        <f t="shared" si="815"/>
        <v/>
      </c>
      <c r="AO3764" t="str">
        <f t="shared" si="816"/>
        <v/>
      </c>
      <c r="AQ3764">
        <v>5.1214599999999999</v>
      </c>
      <c r="AR3764" s="1">
        <v>3.0811800000000002E-5</v>
      </c>
      <c r="AS3764">
        <v>-0.33616099999999999</v>
      </c>
      <c r="AT3764">
        <f t="shared" si="817"/>
        <v>0.33616099999999999</v>
      </c>
      <c r="AU3764">
        <v>-14.2201</v>
      </c>
      <c r="AV3764" t="str">
        <f t="shared" si="818"/>
        <v/>
      </c>
      <c r="AW3764" t="str">
        <f t="shared" si="819"/>
        <v/>
      </c>
      <c r="AX3764" t="str">
        <f t="shared" si="820"/>
        <v/>
      </c>
      <c r="AY3764" t="str">
        <f t="shared" si="821"/>
        <v/>
      </c>
      <c r="BA3764" s="5" t="str">
        <f t="shared" si="822"/>
        <v/>
      </c>
      <c r="BB3764" s="5" t="str">
        <f t="shared" si="823"/>
        <v/>
      </c>
      <c r="BC3764" s="5" t="str">
        <f t="shared" si="824"/>
        <v/>
      </c>
      <c r="BD3764" s="5" t="str">
        <f t="shared" si="825"/>
        <v/>
      </c>
      <c r="BF3764" t="s">
        <v>13880</v>
      </c>
      <c r="BG3764" t="s">
        <v>13881</v>
      </c>
      <c r="BH3764" t="s">
        <v>13882</v>
      </c>
      <c r="BK3764" t="s">
        <v>13883</v>
      </c>
    </row>
    <row r="3765" spans="1:63" x14ac:dyDescent="0.3">
      <c r="A3765">
        <v>14.416499999999999</v>
      </c>
      <c r="B3765">
        <v>14.3924</v>
      </c>
      <c r="C3765">
        <v>14.41</v>
      </c>
      <c r="D3765">
        <v>14.411799999999999</v>
      </c>
      <c r="E3765">
        <v>14.541399999999999</v>
      </c>
      <c r="F3765">
        <v>14.529299999999999</v>
      </c>
      <c r="G3765">
        <v>14.5617</v>
      </c>
      <c r="H3765">
        <v>14.5665</v>
      </c>
      <c r="I3765">
        <v>14.519299999999999</v>
      </c>
      <c r="J3765">
        <v>14.4976</v>
      </c>
      <c r="K3765">
        <v>14.4803</v>
      </c>
      <c r="L3765">
        <v>14.484400000000001</v>
      </c>
      <c r="M3765" t="s">
        <v>0</v>
      </c>
      <c r="O3765" t="s">
        <v>1</v>
      </c>
      <c r="P3765" t="s">
        <v>1</v>
      </c>
      <c r="Q3765" t="s">
        <v>2</v>
      </c>
      <c r="R3765" t="s">
        <v>125</v>
      </c>
      <c r="S3765" t="s">
        <v>126</v>
      </c>
      <c r="T3765" t="s">
        <v>127</v>
      </c>
      <c r="V3765" t="s">
        <v>128</v>
      </c>
      <c r="W3765">
        <v>9</v>
      </c>
      <c r="X3765" t="s">
        <v>7</v>
      </c>
      <c r="Y3765">
        <v>59</v>
      </c>
      <c r="Z3765">
        <v>119</v>
      </c>
      <c r="AA3765">
        <v>241</v>
      </c>
      <c r="AB3765">
        <v>110</v>
      </c>
      <c r="AC3765">
        <v>274.39999999999998</v>
      </c>
      <c r="AD3765">
        <v>1</v>
      </c>
      <c r="AF3765" t="s">
        <v>131</v>
      </c>
      <c r="AG3765">
        <v>5.0715000000000003</v>
      </c>
      <c r="AH3765" s="1">
        <v>3.6483299999999997E-5</v>
      </c>
      <c r="AI3765">
        <v>-0.14204600000000001</v>
      </c>
      <c r="AJ3765">
        <f t="shared" si="812"/>
        <v>0.14204600000000001</v>
      </c>
      <c r="AK3765">
        <v>-13.943</v>
      </c>
      <c r="AL3765" t="str">
        <f t="shared" si="813"/>
        <v/>
      </c>
      <c r="AM3765" t="str">
        <f t="shared" si="814"/>
        <v/>
      </c>
      <c r="AN3765" t="str">
        <f t="shared" si="815"/>
        <v/>
      </c>
      <c r="AO3765" t="str">
        <f t="shared" si="816"/>
        <v/>
      </c>
      <c r="AQ3765">
        <v>3.8585600000000002</v>
      </c>
      <c r="AR3765">
        <v>3.4910300000000002E-4</v>
      </c>
      <c r="AS3765">
        <v>-8.7714899999999998E-2</v>
      </c>
      <c r="AT3765">
        <f t="shared" si="817"/>
        <v>8.7714899999999998E-2</v>
      </c>
      <c r="AU3765">
        <v>-8.5713000000000008</v>
      </c>
      <c r="AV3765" t="str">
        <f t="shared" si="818"/>
        <v/>
      </c>
      <c r="AW3765" t="str">
        <f t="shared" si="819"/>
        <v/>
      </c>
      <c r="AX3765" t="str">
        <f t="shared" si="820"/>
        <v/>
      </c>
      <c r="AY3765" t="str">
        <f t="shared" si="821"/>
        <v/>
      </c>
      <c r="BA3765" s="5" t="str">
        <f t="shared" si="822"/>
        <v/>
      </c>
      <c r="BB3765" s="5" t="str">
        <f t="shared" si="823"/>
        <v/>
      </c>
      <c r="BC3765" s="5" t="str">
        <f t="shared" si="824"/>
        <v/>
      </c>
      <c r="BD3765" s="5" t="str">
        <f t="shared" si="825"/>
        <v/>
      </c>
      <c r="BF3765" t="s">
        <v>129</v>
      </c>
      <c r="BG3765" t="s">
        <v>130</v>
      </c>
      <c r="BH3765" t="s">
        <v>131</v>
      </c>
      <c r="BJ3765" t="s">
        <v>132</v>
      </c>
      <c r="BK3765" t="s">
        <v>133</v>
      </c>
    </row>
    <row r="3766" spans="1:63" x14ac:dyDescent="0.3">
      <c r="A3766">
        <v>8.6847499999999993</v>
      </c>
      <c r="B3766">
        <v>8.6808899999999998</v>
      </c>
      <c r="C3766">
        <v>8.7224699999999995</v>
      </c>
      <c r="D3766">
        <v>8.6355400000000007</v>
      </c>
      <c r="E3766">
        <v>8.7973400000000002</v>
      </c>
      <c r="F3766">
        <v>8.8771299999999993</v>
      </c>
      <c r="G3766">
        <v>8.8150600000000008</v>
      </c>
      <c r="H3766">
        <v>8.8034800000000004</v>
      </c>
      <c r="I3766">
        <v>9.0550099999999993</v>
      </c>
      <c r="J3766">
        <v>9.0813500000000005</v>
      </c>
      <c r="K3766">
        <v>9.0927600000000002</v>
      </c>
      <c r="L3766">
        <v>9.0722699999999996</v>
      </c>
      <c r="M3766" t="s">
        <v>0</v>
      </c>
      <c r="O3766" t="s">
        <v>1</v>
      </c>
      <c r="P3766" t="s">
        <v>1</v>
      </c>
      <c r="Q3766" t="s">
        <v>2</v>
      </c>
      <c r="R3766" t="s">
        <v>23678</v>
      </c>
      <c r="S3766" t="s">
        <v>23679</v>
      </c>
      <c r="T3766" t="s">
        <v>1082</v>
      </c>
      <c r="U3766" t="s">
        <v>12677</v>
      </c>
      <c r="V3766" t="s">
        <v>5415</v>
      </c>
      <c r="W3766">
        <v>0</v>
      </c>
      <c r="X3766" t="s">
        <v>7</v>
      </c>
      <c r="Y3766">
        <v>13</v>
      </c>
      <c r="Z3766">
        <v>4</v>
      </c>
      <c r="AA3766">
        <v>6</v>
      </c>
      <c r="AB3766">
        <v>4</v>
      </c>
      <c r="AC3766">
        <v>48.1</v>
      </c>
      <c r="AD3766">
        <v>1</v>
      </c>
      <c r="AF3766" t="s">
        <v>23682</v>
      </c>
      <c r="AG3766">
        <v>2.8484600000000002</v>
      </c>
      <c r="AH3766">
        <v>2.67783E-3</v>
      </c>
      <c r="AI3766">
        <v>-0.142344</v>
      </c>
      <c r="AJ3766">
        <f t="shared" si="812"/>
        <v>0.142344</v>
      </c>
      <c r="AK3766">
        <v>-5.5715500000000002</v>
      </c>
      <c r="AL3766" t="str">
        <f t="shared" si="813"/>
        <v/>
      </c>
      <c r="AM3766" t="str">
        <f t="shared" si="814"/>
        <v/>
      </c>
      <c r="AN3766" t="str">
        <f t="shared" si="815"/>
        <v/>
      </c>
      <c r="AO3766" t="str">
        <f t="shared" si="816"/>
        <v/>
      </c>
      <c r="AQ3766">
        <v>6.0230800000000002</v>
      </c>
      <c r="AR3766" s="1">
        <v>6.4301200000000002E-6</v>
      </c>
      <c r="AS3766">
        <v>-0.39443699999999998</v>
      </c>
      <c r="AT3766">
        <f t="shared" si="817"/>
        <v>0.39443699999999998</v>
      </c>
      <c r="AU3766">
        <v>-20.2285</v>
      </c>
      <c r="AV3766" t="str">
        <f t="shared" si="818"/>
        <v/>
      </c>
      <c r="AW3766" t="str">
        <f t="shared" si="819"/>
        <v/>
      </c>
      <c r="AX3766" t="str">
        <f t="shared" si="820"/>
        <v/>
      </c>
      <c r="AY3766" t="str">
        <f t="shared" si="821"/>
        <v/>
      </c>
      <c r="BA3766" s="5" t="str">
        <f t="shared" si="822"/>
        <v/>
      </c>
      <c r="BB3766" s="5" t="str">
        <f t="shared" si="823"/>
        <v/>
      </c>
      <c r="BC3766" s="5" t="str">
        <f t="shared" si="824"/>
        <v/>
      </c>
      <c r="BD3766" s="5" t="str">
        <f t="shared" si="825"/>
        <v/>
      </c>
      <c r="BF3766" t="s">
        <v>23680</v>
      </c>
      <c r="BG3766" t="s">
        <v>23681</v>
      </c>
      <c r="BH3766" t="s">
        <v>23682</v>
      </c>
      <c r="BI3766" t="s">
        <v>12682</v>
      </c>
      <c r="BJ3766" t="s">
        <v>23683</v>
      </c>
      <c r="BK3766" t="s">
        <v>23684</v>
      </c>
    </row>
    <row r="3767" spans="1:63" x14ac:dyDescent="0.3">
      <c r="A3767">
        <v>7.2946200000000001</v>
      </c>
      <c r="B3767">
        <v>7.3549100000000003</v>
      </c>
      <c r="C3767">
        <v>7.43546</v>
      </c>
      <c r="D3767">
        <v>7.3264300000000002</v>
      </c>
      <c r="E3767">
        <v>7.5660499999999997</v>
      </c>
      <c r="F3767">
        <v>7.4520400000000002</v>
      </c>
      <c r="G3767">
        <v>7.5305999999999997</v>
      </c>
      <c r="H3767">
        <v>7.4321200000000003</v>
      </c>
      <c r="I3767">
        <v>7.08108</v>
      </c>
      <c r="J3767">
        <v>7.0980299999999996</v>
      </c>
      <c r="K3767">
        <v>7.1282500000000004</v>
      </c>
      <c r="L3767">
        <v>7.14466</v>
      </c>
      <c r="M3767" t="s">
        <v>0</v>
      </c>
      <c r="O3767" t="s">
        <v>1</v>
      </c>
      <c r="P3767" t="s">
        <v>1</v>
      </c>
      <c r="Q3767" t="s">
        <v>2</v>
      </c>
      <c r="R3767" t="s">
        <v>29815</v>
      </c>
      <c r="S3767" t="s">
        <v>29816</v>
      </c>
      <c r="T3767" t="s">
        <v>1082</v>
      </c>
      <c r="U3767" t="s">
        <v>29817</v>
      </c>
      <c r="V3767" t="s">
        <v>29818</v>
      </c>
      <c r="W3767">
        <v>0</v>
      </c>
      <c r="X3767" t="s">
        <v>7</v>
      </c>
      <c r="Y3767">
        <v>10</v>
      </c>
      <c r="Z3767">
        <v>2</v>
      </c>
      <c r="AA3767">
        <v>3</v>
      </c>
      <c r="AB3767">
        <v>2</v>
      </c>
      <c r="AC3767">
        <v>34.700000000000003</v>
      </c>
      <c r="AD3767">
        <v>1</v>
      </c>
      <c r="AF3767" t="s">
        <v>29821</v>
      </c>
      <c r="AG3767">
        <v>1.7573300000000001</v>
      </c>
      <c r="AH3767">
        <v>2.5620199999999999E-2</v>
      </c>
      <c r="AI3767">
        <v>-0.142348</v>
      </c>
      <c r="AJ3767">
        <f t="shared" si="812"/>
        <v>0.142348</v>
      </c>
      <c r="AK3767">
        <v>-3.2491300000000001</v>
      </c>
      <c r="AL3767" t="str">
        <f t="shared" si="813"/>
        <v/>
      </c>
      <c r="AM3767" t="str">
        <f t="shared" si="814"/>
        <v/>
      </c>
      <c r="AN3767" t="str">
        <f t="shared" si="815"/>
        <v/>
      </c>
      <c r="AO3767" t="str">
        <f t="shared" si="816"/>
        <v/>
      </c>
      <c r="AQ3767">
        <v>3.4327399999999999</v>
      </c>
      <c r="AR3767">
        <v>8.0252199999999996E-4</v>
      </c>
      <c r="AS3767">
        <v>0.23984900000000001</v>
      </c>
      <c r="AT3767">
        <f t="shared" si="817"/>
        <v>-0.23984900000000001</v>
      </c>
      <c r="AU3767">
        <v>7.17882</v>
      </c>
      <c r="AV3767" t="str">
        <f t="shared" si="818"/>
        <v/>
      </c>
      <c r="AW3767" t="str">
        <f t="shared" si="819"/>
        <v/>
      </c>
      <c r="AX3767" t="str">
        <f t="shared" si="820"/>
        <v/>
      </c>
      <c r="AY3767" t="str">
        <f t="shared" si="821"/>
        <v/>
      </c>
      <c r="BA3767" s="5" t="str">
        <f t="shared" si="822"/>
        <v/>
      </c>
      <c r="BB3767" s="5" t="str">
        <f t="shared" si="823"/>
        <v/>
      </c>
      <c r="BC3767" s="5" t="str">
        <f t="shared" si="824"/>
        <v/>
      </c>
      <c r="BD3767" s="5" t="str">
        <f t="shared" si="825"/>
        <v/>
      </c>
      <c r="BF3767" t="s">
        <v>29819</v>
      </c>
      <c r="BG3767" t="s">
        <v>29820</v>
      </c>
      <c r="BH3767" t="s">
        <v>29821</v>
      </c>
      <c r="BI3767" t="s">
        <v>29822</v>
      </c>
      <c r="BJ3767" t="s">
        <v>29823</v>
      </c>
      <c r="BK3767" t="s">
        <v>29824</v>
      </c>
    </row>
    <row r="3768" spans="1:63" x14ac:dyDescent="0.3">
      <c r="A3768">
        <v>7.6198499999999996</v>
      </c>
      <c r="B3768">
        <v>7.7087399999999997</v>
      </c>
      <c r="C3768">
        <v>7.5909599999999999</v>
      </c>
      <c r="D3768">
        <v>7.5599499999999997</v>
      </c>
      <c r="E3768">
        <v>7.7204199999999998</v>
      </c>
      <c r="F3768">
        <v>7.7252000000000001</v>
      </c>
      <c r="G3768">
        <v>7.77149</v>
      </c>
      <c r="H3768">
        <v>7.8322599999999998</v>
      </c>
      <c r="I3768">
        <v>7.9074900000000001</v>
      </c>
      <c r="J3768">
        <v>7.8259100000000004</v>
      </c>
      <c r="K3768">
        <v>7.7475199999999997</v>
      </c>
      <c r="L3768">
        <v>7.8579800000000004</v>
      </c>
      <c r="M3768" t="s">
        <v>0</v>
      </c>
      <c r="O3768" t="s">
        <v>1</v>
      </c>
      <c r="P3768" t="s">
        <v>1</v>
      </c>
      <c r="Q3768" t="s">
        <v>2</v>
      </c>
      <c r="R3768" t="s">
        <v>31194</v>
      </c>
      <c r="S3768" t="s">
        <v>31195</v>
      </c>
      <c r="T3768" t="s">
        <v>14837</v>
      </c>
      <c r="U3768" t="s">
        <v>2166</v>
      </c>
      <c r="V3768" t="s">
        <v>12492</v>
      </c>
      <c r="W3768">
        <v>0</v>
      </c>
      <c r="X3768" t="s">
        <v>7</v>
      </c>
      <c r="Y3768">
        <v>14</v>
      </c>
      <c r="Z3768">
        <v>2</v>
      </c>
      <c r="AA3768">
        <v>2</v>
      </c>
      <c r="AB3768">
        <v>2</v>
      </c>
      <c r="AC3768">
        <v>20.6</v>
      </c>
      <c r="AD3768">
        <v>1</v>
      </c>
      <c r="AF3768" t="s">
        <v>31198</v>
      </c>
      <c r="AG3768">
        <v>1.8667</v>
      </c>
      <c r="AH3768">
        <v>2.04066E-2</v>
      </c>
      <c r="AI3768">
        <v>-0.14246400000000001</v>
      </c>
      <c r="AJ3768">
        <f t="shared" si="812"/>
        <v>0.14246400000000001</v>
      </c>
      <c r="AK3768">
        <v>-3.4524400000000002</v>
      </c>
      <c r="AL3768" t="str">
        <f t="shared" si="813"/>
        <v/>
      </c>
      <c r="AM3768" t="str">
        <f t="shared" si="814"/>
        <v/>
      </c>
      <c r="AN3768" t="str">
        <f t="shared" si="815"/>
        <v/>
      </c>
      <c r="AO3768" t="str">
        <f t="shared" si="816"/>
        <v/>
      </c>
      <c r="AQ3768">
        <v>2.4463300000000001</v>
      </c>
      <c r="AR3768">
        <v>5.9221500000000002E-3</v>
      </c>
      <c r="AS3768">
        <v>-0.21485099999999999</v>
      </c>
      <c r="AT3768">
        <f t="shared" si="817"/>
        <v>0.21485099999999999</v>
      </c>
      <c r="AU3768">
        <v>-4.6298500000000002</v>
      </c>
      <c r="AV3768" t="str">
        <f t="shared" si="818"/>
        <v/>
      </c>
      <c r="AW3768" t="str">
        <f t="shared" si="819"/>
        <v/>
      </c>
      <c r="AX3768" t="str">
        <f t="shared" si="820"/>
        <v/>
      </c>
      <c r="AY3768" t="str">
        <f t="shared" si="821"/>
        <v/>
      </c>
      <c r="BA3768" s="5" t="str">
        <f t="shared" si="822"/>
        <v/>
      </c>
      <c r="BB3768" s="5" t="str">
        <f t="shared" si="823"/>
        <v/>
      </c>
      <c r="BC3768" s="5" t="str">
        <f t="shared" si="824"/>
        <v/>
      </c>
      <c r="BD3768" s="5" t="str">
        <f t="shared" si="825"/>
        <v/>
      </c>
      <c r="BF3768" t="s">
        <v>31196</v>
      </c>
      <c r="BG3768" t="s">
        <v>31197</v>
      </c>
      <c r="BH3768" t="s">
        <v>31198</v>
      </c>
      <c r="BI3768" t="s">
        <v>2166</v>
      </c>
      <c r="BJ3768" t="s">
        <v>7525</v>
      </c>
      <c r="BK3768" t="s">
        <v>31199</v>
      </c>
    </row>
    <row r="3769" spans="1:63" x14ac:dyDescent="0.3">
      <c r="A3769">
        <v>5.7414699999999996</v>
      </c>
      <c r="B3769">
        <v>5.5607199999999999</v>
      </c>
      <c r="C3769">
        <v>5.8429799999999998</v>
      </c>
      <c r="D3769">
        <v>5.8021900000000004</v>
      </c>
      <c r="E3769">
        <v>5.9565200000000003</v>
      </c>
      <c r="F3769">
        <v>5.8379399999999997</v>
      </c>
      <c r="G3769">
        <v>5.7387699999999997</v>
      </c>
      <c r="H3769">
        <v>5.9841300000000004</v>
      </c>
      <c r="I3769">
        <v>4.9726900000000001</v>
      </c>
      <c r="J3769">
        <v>4.7813600000000003</v>
      </c>
      <c r="K3769">
        <v>5.1937699999999998</v>
      </c>
      <c r="L3769">
        <v>4.89724</v>
      </c>
      <c r="M3769" t="s">
        <v>0</v>
      </c>
      <c r="P3769" t="s">
        <v>1</v>
      </c>
      <c r="Q3769" t="s">
        <v>116</v>
      </c>
      <c r="T3769" t="s">
        <v>18775</v>
      </c>
      <c r="V3769" t="s">
        <v>21442</v>
      </c>
      <c r="W3769">
        <v>0</v>
      </c>
      <c r="X3769" t="s">
        <v>7</v>
      </c>
      <c r="Y3769">
        <v>5</v>
      </c>
      <c r="Z3769">
        <v>1</v>
      </c>
      <c r="AA3769">
        <v>1</v>
      </c>
      <c r="AB3769">
        <v>1</v>
      </c>
      <c r="AC3769">
        <v>26</v>
      </c>
      <c r="AD3769">
        <v>1</v>
      </c>
      <c r="AF3769" t="s">
        <v>39532</v>
      </c>
      <c r="AG3769">
        <v>0.84972099999999995</v>
      </c>
      <c r="AH3769">
        <v>0.17312</v>
      </c>
      <c r="AI3769">
        <v>-0.14250299999999999</v>
      </c>
      <c r="AJ3769">
        <f t="shared" si="812"/>
        <v>0.14250299999999999</v>
      </c>
      <c r="AK3769">
        <v>-1.6932799999999999</v>
      </c>
      <c r="AL3769" t="str">
        <f t="shared" si="813"/>
        <v/>
      </c>
      <c r="AM3769" t="str">
        <f t="shared" si="814"/>
        <v/>
      </c>
      <c r="AN3769" t="str">
        <f t="shared" si="815"/>
        <v/>
      </c>
      <c r="AO3769" t="str">
        <f t="shared" si="816"/>
        <v/>
      </c>
      <c r="AQ3769">
        <v>3.4569200000000002</v>
      </c>
      <c r="AR3769">
        <v>7.6493899999999996E-4</v>
      </c>
      <c r="AS3769">
        <v>0.77557299999999996</v>
      </c>
      <c r="AT3769">
        <f t="shared" si="817"/>
        <v>-0.77557299999999996</v>
      </c>
      <c r="AU3769">
        <v>7.2524300000000004</v>
      </c>
      <c r="AV3769" t="str">
        <f t="shared" si="818"/>
        <v/>
      </c>
      <c r="AW3769" t="str">
        <f t="shared" si="819"/>
        <v/>
      </c>
      <c r="AX3769" t="str">
        <f t="shared" si="820"/>
        <v/>
      </c>
      <c r="AY3769" t="str">
        <f t="shared" si="821"/>
        <v>+</v>
      </c>
      <c r="BA3769" s="5" t="str">
        <f t="shared" si="822"/>
        <v/>
      </c>
      <c r="BB3769" s="5" t="str">
        <f t="shared" si="823"/>
        <v/>
      </c>
      <c r="BC3769" s="5" t="str">
        <f t="shared" si="824"/>
        <v/>
      </c>
      <c r="BD3769" s="5" t="str">
        <f t="shared" si="825"/>
        <v/>
      </c>
      <c r="BF3769" t="s">
        <v>39530</v>
      </c>
      <c r="BG3769" t="s">
        <v>39531</v>
      </c>
      <c r="BH3769" t="s">
        <v>39532</v>
      </c>
      <c r="BK3769" t="s">
        <v>39533</v>
      </c>
    </row>
    <row r="3770" spans="1:63" x14ac:dyDescent="0.3">
      <c r="A3770">
        <v>6.4950599999999996</v>
      </c>
      <c r="B3770">
        <v>6.7428100000000004</v>
      </c>
      <c r="C3770">
        <v>6.6724300000000003</v>
      </c>
      <c r="D3770">
        <v>6.5789400000000002</v>
      </c>
      <c r="E3770">
        <v>6.8163400000000003</v>
      </c>
      <c r="F3770">
        <v>6.8201799999999997</v>
      </c>
      <c r="G3770">
        <v>6.7224700000000004</v>
      </c>
      <c r="H3770">
        <v>6.7004400000000004</v>
      </c>
      <c r="I3770">
        <v>6.6264399999999997</v>
      </c>
      <c r="J3770">
        <v>6.4396199999999997</v>
      </c>
      <c r="K3770">
        <v>6.6235200000000001</v>
      </c>
      <c r="L3770">
        <v>6.5743999999999998</v>
      </c>
      <c r="M3770" t="s">
        <v>0</v>
      </c>
      <c r="R3770" t="s">
        <v>39795</v>
      </c>
      <c r="S3770" t="s">
        <v>36173</v>
      </c>
      <c r="T3770" t="s">
        <v>39796</v>
      </c>
      <c r="V3770" t="s">
        <v>39797</v>
      </c>
      <c r="W3770">
        <v>0</v>
      </c>
      <c r="X3770" t="s">
        <v>7</v>
      </c>
      <c r="Y3770">
        <v>10</v>
      </c>
      <c r="Z3770">
        <v>2</v>
      </c>
      <c r="AA3770">
        <v>2</v>
      </c>
      <c r="AB3770">
        <v>2</v>
      </c>
      <c r="AC3770">
        <v>23.7</v>
      </c>
      <c r="AD3770">
        <v>1</v>
      </c>
      <c r="AF3770" t="s">
        <v>39800</v>
      </c>
      <c r="AG3770">
        <v>1.2040999999999999</v>
      </c>
      <c r="AH3770">
        <v>8.2211800000000002E-2</v>
      </c>
      <c r="AI3770">
        <v>-0.14254900000000001</v>
      </c>
      <c r="AJ3770">
        <f t="shared" si="812"/>
        <v>0.14254900000000001</v>
      </c>
      <c r="AK3770">
        <v>-2.2834400000000001</v>
      </c>
      <c r="AL3770" t="str">
        <f t="shared" si="813"/>
        <v/>
      </c>
      <c r="AM3770" t="str">
        <f t="shared" si="814"/>
        <v/>
      </c>
      <c r="AN3770" t="str">
        <f t="shared" si="815"/>
        <v/>
      </c>
      <c r="AO3770" t="str">
        <f t="shared" si="816"/>
        <v/>
      </c>
      <c r="AQ3770">
        <v>0.34748899999999999</v>
      </c>
      <c r="AR3770">
        <v>0.49378300000000003</v>
      </c>
      <c r="AS3770">
        <v>5.6312899999999999E-2</v>
      </c>
      <c r="AT3770">
        <f t="shared" si="817"/>
        <v>-5.6312899999999999E-2</v>
      </c>
      <c r="AU3770">
        <v>0.80923100000000003</v>
      </c>
      <c r="AV3770" t="str">
        <f t="shared" si="818"/>
        <v/>
      </c>
      <c r="AW3770" t="str">
        <f t="shared" si="819"/>
        <v/>
      </c>
      <c r="AX3770" t="str">
        <f t="shared" si="820"/>
        <v/>
      </c>
      <c r="AY3770" t="str">
        <f t="shared" si="821"/>
        <v/>
      </c>
      <c r="BA3770" s="5" t="str">
        <f t="shared" si="822"/>
        <v/>
      </c>
      <c r="BB3770" s="5" t="str">
        <f t="shared" si="823"/>
        <v/>
      </c>
      <c r="BC3770" s="5" t="str">
        <f t="shared" si="824"/>
        <v/>
      </c>
      <c r="BD3770" s="5" t="str">
        <f t="shared" si="825"/>
        <v/>
      </c>
      <c r="BF3770" t="s">
        <v>39798</v>
      </c>
      <c r="BG3770" t="s">
        <v>39799</v>
      </c>
      <c r="BH3770" t="s">
        <v>39800</v>
      </c>
      <c r="BK3770" t="s">
        <v>39801</v>
      </c>
    </row>
    <row r="3771" spans="1:63" x14ac:dyDescent="0.3">
      <c r="A3771">
        <v>8.1085200000000004</v>
      </c>
      <c r="B3771">
        <v>8.2474500000000006</v>
      </c>
      <c r="C3771">
        <v>8.1922899999999998</v>
      </c>
      <c r="D3771">
        <v>8.2074999999999996</v>
      </c>
      <c r="E3771">
        <v>8.3115199999999998</v>
      </c>
      <c r="F3771">
        <v>8.4174299999999995</v>
      </c>
      <c r="G3771">
        <v>8.3331599999999995</v>
      </c>
      <c r="H3771">
        <v>8.2639700000000005</v>
      </c>
      <c r="I3771">
        <v>8.3056099999999997</v>
      </c>
      <c r="J3771">
        <v>8.3815399999999993</v>
      </c>
      <c r="K3771">
        <v>8.4793800000000008</v>
      </c>
      <c r="L3771">
        <v>8.4773499999999995</v>
      </c>
      <c r="M3771" t="s">
        <v>0</v>
      </c>
      <c r="O3771" t="s">
        <v>1</v>
      </c>
      <c r="P3771" t="s">
        <v>1</v>
      </c>
      <c r="Q3771" t="s">
        <v>2</v>
      </c>
      <c r="R3771" t="s">
        <v>27319</v>
      </c>
      <c r="S3771" t="s">
        <v>27320</v>
      </c>
      <c r="T3771" t="s">
        <v>27321</v>
      </c>
      <c r="U3771" t="s">
        <v>3358</v>
      </c>
      <c r="V3771" t="s">
        <v>27322</v>
      </c>
      <c r="W3771">
        <v>0</v>
      </c>
      <c r="X3771" t="s">
        <v>7</v>
      </c>
      <c r="Y3771">
        <v>13</v>
      </c>
      <c r="Z3771">
        <v>4</v>
      </c>
      <c r="AA3771">
        <v>6</v>
      </c>
      <c r="AB3771">
        <v>4</v>
      </c>
      <c r="AC3771">
        <v>42.1</v>
      </c>
      <c r="AD3771">
        <v>1</v>
      </c>
      <c r="AF3771" t="s">
        <v>27325</v>
      </c>
      <c r="AG3771">
        <v>1.7773399999999999</v>
      </c>
      <c r="AH3771">
        <v>2.4572E-2</v>
      </c>
      <c r="AI3771">
        <v>-0.14257700000000001</v>
      </c>
      <c r="AJ3771">
        <f t="shared" si="812"/>
        <v>0.14257700000000001</v>
      </c>
      <c r="AK3771">
        <v>-3.2859600000000002</v>
      </c>
      <c r="AL3771" t="str">
        <f t="shared" si="813"/>
        <v/>
      </c>
      <c r="AM3771" t="str">
        <f t="shared" si="814"/>
        <v/>
      </c>
      <c r="AN3771" t="str">
        <f t="shared" si="815"/>
        <v/>
      </c>
      <c r="AO3771" t="str">
        <f t="shared" si="816"/>
        <v/>
      </c>
      <c r="AQ3771">
        <v>2.3154699999999999</v>
      </c>
      <c r="AR3771">
        <v>7.7958999999999997E-3</v>
      </c>
      <c r="AS3771">
        <v>-0.222026</v>
      </c>
      <c r="AT3771">
        <f t="shared" si="817"/>
        <v>0.222026</v>
      </c>
      <c r="AU3771">
        <v>-4.3473499999999996</v>
      </c>
      <c r="AV3771" t="str">
        <f t="shared" si="818"/>
        <v/>
      </c>
      <c r="AW3771" t="str">
        <f t="shared" si="819"/>
        <v/>
      </c>
      <c r="AX3771" t="str">
        <f t="shared" si="820"/>
        <v/>
      </c>
      <c r="AY3771" t="str">
        <f t="shared" si="821"/>
        <v/>
      </c>
      <c r="BA3771" s="5" t="str">
        <f t="shared" si="822"/>
        <v/>
      </c>
      <c r="BB3771" s="5" t="str">
        <f t="shared" si="823"/>
        <v/>
      </c>
      <c r="BC3771" s="5" t="str">
        <f t="shared" si="824"/>
        <v/>
      </c>
      <c r="BD3771" s="5" t="str">
        <f t="shared" si="825"/>
        <v/>
      </c>
      <c r="BF3771" t="s">
        <v>27323</v>
      </c>
      <c r="BG3771" t="s">
        <v>27324</v>
      </c>
      <c r="BH3771" t="s">
        <v>27325</v>
      </c>
      <c r="BI3771" t="s">
        <v>3358</v>
      </c>
      <c r="BJ3771" t="s">
        <v>20597</v>
      </c>
      <c r="BK3771" t="s">
        <v>27326</v>
      </c>
    </row>
    <row r="3772" spans="1:63" x14ac:dyDescent="0.3">
      <c r="A3772">
        <v>10.0098</v>
      </c>
      <c r="B3772">
        <v>10.0619</v>
      </c>
      <c r="C3772">
        <v>10.007300000000001</v>
      </c>
      <c r="D3772">
        <v>9.9699600000000004</v>
      </c>
      <c r="E3772">
        <v>10.115</v>
      </c>
      <c r="F3772">
        <v>10.143800000000001</v>
      </c>
      <c r="G3772">
        <v>10.1356</v>
      </c>
      <c r="H3772">
        <v>10.225099999999999</v>
      </c>
      <c r="I3772">
        <v>10.07</v>
      </c>
      <c r="J3772">
        <v>10.1043</v>
      </c>
      <c r="K3772">
        <v>10.087199999999999</v>
      </c>
      <c r="L3772">
        <v>10.0883</v>
      </c>
      <c r="M3772" t="s">
        <v>0</v>
      </c>
      <c r="O3772" t="s">
        <v>1</v>
      </c>
      <c r="P3772" t="s">
        <v>1</v>
      </c>
      <c r="Q3772" t="s">
        <v>2</v>
      </c>
      <c r="R3772" t="s">
        <v>25090</v>
      </c>
      <c r="T3772" t="s">
        <v>23960</v>
      </c>
      <c r="V3772" t="s">
        <v>7164</v>
      </c>
      <c r="W3772">
        <v>0</v>
      </c>
      <c r="X3772" t="s">
        <v>7</v>
      </c>
      <c r="Y3772">
        <v>29</v>
      </c>
      <c r="Z3772">
        <v>8</v>
      </c>
      <c r="AA3772">
        <v>14</v>
      </c>
      <c r="AB3772">
        <v>8</v>
      </c>
      <c r="AC3772">
        <v>28.3</v>
      </c>
      <c r="AD3772">
        <v>1</v>
      </c>
      <c r="AF3772" t="s">
        <v>25093</v>
      </c>
      <c r="AG3772">
        <v>2.45465</v>
      </c>
      <c r="AH3772">
        <v>5.9903999999999999E-3</v>
      </c>
      <c r="AI3772">
        <v>-0.14261699999999999</v>
      </c>
      <c r="AJ3772">
        <f t="shared" si="812"/>
        <v>0.14261699999999999</v>
      </c>
      <c r="AK3772">
        <v>-4.6481899999999996</v>
      </c>
      <c r="AL3772" t="str">
        <f t="shared" si="813"/>
        <v/>
      </c>
      <c r="AM3772" t="str">
        <f t="shared" si="814"/>
        <v/>
      </c>
      <c r="AN3772" t="str">
        <f t="shared" si="815"/>
        <v/>
      </c>
      <c r="AO3772" t="str">
        <f t="shared" si="816"/>
        <v/>
      </c>
      <c r="AQ3772">
        <v>2.0117500000000001</v>
      </c>
      <c r="AR3772">
        <v>1.46281E-2</v>
      </c>
      <c r="AS3772">
        <v>-7.5191999999999995E-2</v>
      </c>
      <c r="AT3772">
        <f t="shared" si="817"/>
        <v>7.5191999999999995E-2</v>
      </c>
      <c r="AU3772">
        <v>-3.7303099999999998</v>
      </c>
      <c r="AV3772" t="str">
        <f t="shared" si="818"/>
        <v/>
      </c>
      <c r="AW3772" t="str">
        <f t="shared" si="819"/>
        <v/>
      </c>
      <c r="AX3772" t="str">
        <f t="shared" si="820"/>
        <v/>
      </c>
      <c r="AY3772" t="str">
        <f t="shared" si="821"/>
        <v/>
      </c>
      <c r="BA3772" s="5" t="str">
        <f t="shared" si="822"/>
        <v/>
      </c>
      <c r="BB3772" s="5" t="str">
        <f t="shared" si="823"/>
        <v/>
      </c>
      <c r="BC3772" s="5" t="str">
        <f t="shared" si="824"/>
        <v/>
      </c>
      <c r="BD3772" s="5" t="str">
        <f t="shared" si="825"/>
        <v/>
      </c>
      <c r="BF3772" t="s">
        <v>25091</v>
      </c>
      <c r="BG3772" t="s">
        <v>25092</v>
      </c>
      <c r="BH3772" t="s">
        <v>25093</v>
      </c>
      <c r="BK3772" t="s">
        <v>25094</v>
      </c>
    </row>
    <row r="3773" spans="1:63" x14ac:dyDescent="0.3">
      <c r="A3773">
        <v>5.3327099999999996</v>
      </c>
      <c r="B3773">
        <v>5.3434100000000004</v>
      </c>
      <c r="C3773">
        <v>5.2667900000000003</v>
      </c>
      <c r="D3773">
        <v>4.8923899999999998</v>
      </c>
      <c r="E3773">
        <v>5.3923199999999998</v>
      </c>
      <c r="F3773">
        <v>5.3183199999999999</v>
      </c>
      <c r="G3773">
        <v>5.1659100000000002</v>
      </c>
      <c r="H3773">
        <v>5.52982</v>
      </c>
      <c r="I3773">
        <v>5.6496199999999996</v>
      </c>
      <c r="J3773">
        <v>5.8948200000000002</v>
      </c>
      <c r="K3773">
        <v>5.4127799999999997</v>
      </c>
      <c r="L3773">
        <v>5.7306400000000002</v>
      </c>
      <c r="M3773" t="s">
        <v>0</v>
      </c>
      <c r="P3773" t="s">
        <v>1</v>
      </c>
      <c r="Q3773" t="s">
        <v>116</v>
      </c>
      <c r="R3773" t="s">
        <v>42480</v>
      </c>
      <c r="S3773" t="s">
        <v>42481</v>
      </c>
      <c r="T3773" t="s">
        <v>42482</v>
      </c>
      <c r="W3773">
        <v>0</v>
      </c>
      <c r="X3773" t="s">
        <v>7</v>
      </c>
      <c r="Y3773">
        <v>1</v>
      </c>
      <c r="Z3773">
        <v>1</v>
      </c>
      <c r="AA3773">
        <v>1</v>
      </c>
      <c r="AB3773">
        <v>1</v>
      </c>
      <c r="AC3773">
        <v>119.1</v>
      </c>
      <c r="AD3773">
        <v>1</v>
      </c>
      <c r="AF3773" t="s">
        <v>42485</v>
      </c>
      <c r="AG3773">
        <v>0.49807000000000001</v>
      </c>
      <c r="AH3773">
        <v>0.36326000000000003</v>
      </c>
      <c r="AI3773">
        <v>-0.14276900000000001</v>
      </c>
      <c r="AJ3773">
        <f t="shared" si="812"/>
        <v>0.14276900000000001</v>
      </c>
      <c r="AK3773">
        <v>-1.0897699999999999</v>
      </c>
      <c r="AL3773" t="str">
        <f t="shared" si="813"/>
        <v/>
      </c>
      <c r="AM3773" t="str">
        <f t="shared" si="814"/>
        <v/>
      </c>
      <c r="AN3773" t="str">
        <f t="shared" si="815"/>
        <v/>
      </c>
      <c r="AO3773" t="str">
        <f t="shared" si="816"/>
        <v/>
      </c>
      <c r="AQ3773">
        <v>1.70865</v>
      </c>
      <c r="AR3773">
        <v>2.7616600000000002E-2</v>
      </c>
      <c r="AS3773">
        <v>-0.46314</v>
      </c>
      <c r="AT3773">
        <f t="shared" si="817"/>
        <v>0.46314</v>
      </c>
      <c r="AU3773">
        <v>-3.1602399999999999</v>
      </c>
      <c r="AV3773" t="str">
        <f t="shared" si="818"/>
        <v/>
      </c>
      <c r="AW3773" t="str">
        <f t="shared" si="819"/>
        <v/>
      </c>
      <c r="AX3773" t="str">
        <f t="shared" si="820"/>
        <v/>
      </c>
      <c r="AY3773" t="str">
        <f t="shared" si="821"/>
        <v/>
      </c>
      <c r="BA3773" s="5" t="str">
        <f t="shared" si="822"/>
        <v/>
      </c>
      <c r="BB3773" s="5" t="str">
        <f t="shared" si="823"/>
        <v/>
      </c>
      <c r="BC3773" s="5" t="str">
        <f t="shared" si="824"/>
        <v/>
      </c>
      <c r="BD3773" s="5" t="str">
        <f t="shared" si="825"/>
        <v/>
      </c>
      <c r="BF3773" t="s">
        <v>42483</v>
      </c>
      <c r="BG3773" t="s">
        <v>42484</v>
      </c>
      <c r="BH3773" t="s">
        <v>42485</v>
      </c>
      <c r="BJ3773" t="s">
        <v>42486</v>
      </c>
      <c r="BK3773" t="s">
        <v>42487</v>
      </c>
    </row>
    <row r="3774" spans="1:63" x14ac:dyDescent="0.3">
      <c r="A3774">
        <v>8.50779</v>
      </c>
      <c r="B3774">
        <v>8.6927900000000005</v>
      </c>
      <c r="C3774">
        <v>8.4994499999999995</v>
      </c>
      <c r="D3774">
        <v>8.6128699999999991</v>
      </c>
      <c r="E3774">
        <v>8.5557400000000001</v>
      </c>
      <c r="F3774">
        <v>8.7803799999999992</v>
      </c>
      <c r="G3774">
        <v>8.7518799999999999</v>
      </c>
      <c r="H3774">
        <v>8.7960399999999996</v>
      </c>
      <c r="I3774">
        <v>8.6471</v>
      </c>
      <c r="J3774">
        <v>8.7777499999999993</v>
      </c>
      <c r="K3774">
        <v>8.7163000000000004</v>
      </c>
      <c r="L3774">
        <v>8.7407900000000005</v>
      </c>
      <c r="M3774" t="s">
        <v>0</v>
      </c>
      <c r="R3774" t="s">
        <v>23182</v>
      </c>
      <c r="S3774" t="s">
        <v>1273</v>
      </c>
      <c r="T3774" t="s">
        <v>23183</v>
      </c>
      <c r="U3774" t="s">
        <v>470</v>
      </c>
      <c r="V3774" t="s">
        <v>2186</v>
      </c>
      <c r="W3774">
        <v>0</v>
      </c>
      <c r="X3774" t="s">
        <v>7</v>
      </c>
      <c r="Y3774">
        <v>13</v>
      </c>
      <c r="Z3774">
        <v>7</v>
      </c>
      <c r="AA3774">
        <v>8</v>
      </c>
      <c r="AB3774">
        <v>7</v>
      </c>
      <c r="AC3774">
        <v>65.5</v>
      </c>
      <c r="AD3774">
        <v>1</v>
      </c>
      <c r="AF3774" t="s">
        <v>23186</v>
      </c>
      <c r="AG3774">
        <v>1.0173300000000001</v>
      </c>
      <c r="AH3774">
        <v>0.12142799999999999</v>
      </c>
      <c r="AI3774">
        <v>-0.14278299999999999</v>
      </c>
      <c r="AJ3774">
        <f t="shared" si="812"/>
        <v>0.14278299999999999</v>
      </c>
      <c r="AK3774">
        <v>-1.9719599999999999</v>
      </c>
      <c r="AL3774" t="str">
        <f t="shared" si="813"/>
        <v/>
      </c>
      <c r="AM3774" t="str">
        <f t="shared" si="814"/>
        <v/>
      </c>
      <c r="AN3774" t="str">
        <f t="shared" si="815"/>
        <v/>
      </c>
      <c r="AO3774" t="str">
        <f t="shared" si="816"/>
        <v/>
      </c>
      <c r="AQ3774">
        <v>1.41981</v>
      </c>
      <c r="AR3774">
        <v>5.0806200000000003E-2</v>
      </c>
      <c r="AS3774">
        <v>-0.142261</v>
      </c>
      <c r="AT3774">
        <f t="shared" si="817"/>
        <v>0.142261</v>
      </c>
      <c r="AU3774">
        <v>-2.6498699999999999</v>
      </c>
      <c r="AV3774" t="str">
        <f t="shared" si="818"/>
        <v/>
      </c>
      <c r="AW3774" t="str">
        <f t="shared" si="819"/>
        <v/>
      </c>
      <c r="AX3774" t="str">
        <f t="shared" si="820"/>
        <v/>
      </c>
      <c r="AY3774" t="str">
        <f t="shared" si="821"/>
        <v/>
      </c>
      <c r="BA3774" s="5" t="str">
        <f t="shared" si="822"/>
        <v/>
      </c>
      <c r="BB3774" s="5" t="str">
        <f t="shared" si="823"/>
        <v/>
      </c>
      <c r="BC3774" s="5" t="str">
        <f t="shared" si="824"/>
        <v/>
      </c>
      <c r="BD3774" s="5" t="str">
        <f t="shared" si="825"/>
        <v/>
      </c>
      <c r="BF3774" t="s">
        <v>23184</v>
      </c>
      <c r="BG3774" t="s">
        <v>23185</v>
      </c>
      <c r="BH3774" t="s">
        <v>23186</v>
      </c>
      <c r="BI3774" t="s">
        <v>470</v>
      </c>
      <c r="BJ3774" t="s">
        <v>20321</v>
      </c>
      <c r="BK3774" t="s">
        <v>23187</v>
      </c>
    </row>
    <row r="3775" spans="1:63" x14ac:dyDescent="0.3">
      <c r="A3775">
        <v>8.8542500000000004</v>
      </c>
      <c r="B3775">
        <v>8.8859999999999992</v>
      </c>
      <c r="C3775">
        <v>8.9170700000000007</v>
      </c>
      <c r="D3775">
        <v>8.8722100000000008</v>
      </c>
      <c r="E3775">
        <v>8.9339899999999997</v>
      </c>
      <c r="F3775">
        <v>8.9977400000000003</v>
      </c>
      <c r="G3775">
        <v>9.0574499999999993</v>
      </c>
      <c r="H3775">
        <v>9.1124399999999994</v>
      </c>
      <c r="I3775">
        <v>9.4142600000000005</v>
      </c>
      <c r="J3775">
        <v>9.5366400000000002</v>
      </c>
      <c r="K3775">
        <v>9.4483200000000007</v>
      </c>
      <c r="L3775">
        <v>9.5568899999999992</v>
      </c>
      <c r="M3775" t="s">
        <v>0</v>
      </c>
      <c r="O3775" t="s">
        <v>1</v>
      </c>
      <c r="P3775" t="s">
        <v>1</v>
      </c>
      <c r="Q3775" t="s">
        <v>2</v>
      </c>
      <c r="R3775" t="s">
        <v>13430</v>
      </c>
      <c r="S3775" t="s">
        <v>2184</v>
      </c>
      <c r="T3775" t="s">
        <v>13431</v>
      </c>
      <c r="V3775" t="s">
        <v>13432</v>
      </c>
      <c r="W3775">
        <v>0</v>
      </c>
      <c r="X3775" t="s">
        <v>7</v>
      </c>
      <c r="Y3775">
        <v>8</v>
      </c>
      <c r="Z3775">
        <v>14</v>
      </c>
      <c r="AA3775">
        <v>16</v>
      </c>
      <c r="AB3775">
        <v>14</v>
      </c>
      <c r="AC3775">
        <v>247.6</v>
      </c>
      <c r="AD3775">
        <v>1</v>
      </c>
      <c r="AF3775" t="s">
        <v>13435</v>
      </c>
      <c r="AG3775">
        <v>1.9012500000000001</v>
      </c>
      <c r="AH3775">
        <v>1.8956600000000001E-2</v>
      </c>
      <c r="AI3775">
        <v>-0.14302100000000001</v>
      </c>
      <c r="AJ3775">
        <f t="shared" si="812"/>
        <v>0.14302100000000001</v>
      </c>
      <c r="AK3775">
        <v>-3.5177299999999998</v>
      </c>
      <c r="AL3775" t="str">
        <f t="shared" si="813"/>
        <v/>
      </c>
      <c r="AM3775" t="str">
        <f t="shared" si="814"/>
        <v/>
      </c>
      <c r="AN3775" t="str">
        <f t="shared" si="815"/>
        <v/>
      </c>
      <c r="AO3775" t="str">
        <f t="shared" si="816"/>
        <v/>
      </c>
      <c r="AQ3775">
        <v>5.4997600000000002</v>
      </c>
      <c r="AR3775" s="1">
        <v>1.61594E-5</v>
      </c>
      <c r="AS3775">
        <v>-0.60664399999999996</v>
      </c>
      <c r="AT3775">
        <f t="shared" si="817"/>
        <v>0.60664399999999996</v>
      </c>
      <c r="AU3775">
        <v>-16.4955</v>
      </c>
      <c r="AV3775" t="str">
        <f t="shared" si="818"/>
        <v/>
      </c>
      <c r="AW3775" t="str">
        <f t="shared" si="819"/>
        <v>+</v>
      </c>
      <c r="AX3775" t="str">
        <f t="shared" si="820"/>
        <v/>
      </c>
      <c r="AY3775" t="str">
        <f t="shared" si="821"/>
        <v/>
      </c>
      <c r="BA3775" s="5" t="str">
        <f t="shared" si="822"/>
        <v/>
      </c>
      <c r="BB3775" s="5" t="str">
        <f t="shared" si="823"/>
        <v/>
      </c>
      <c r="BC3775" s="5" t="str">
        <f t="shared" si="824"/>
        <v/>
      </c>
      <c r="BD3775" s="5" t="str">
        <f t="shared" si="825"/>
        <v/>
      </c>
      <c r="BF3775" t="s">
        <v>13433</v>
      </c>
      <c r="BG3775" t="s">
        <v>13434</v>
      </c>
      <c r="BH3775" t="s">
        <v>13435</v>
      </c>
      <c r="BK3775" t="s">
        <v>13436</v>
      </c>
    </row>
    <row r="3776" spans="1:63" x14ac:dyDescent="0.3">
      <c r="A3776">
        <v>11.8078</v>
      </c>
      <c r="B3776">
        <v>11.8133</v>
      </c>
      <c r="C3776">
        <v>11.804600000000001</v>
      </c>
      <c r="D3776">
        <v>11.8207</v>
      </c>
      <c r="E3776">
        <v>11.9231</v>
      </c>
      <c r="F3776">
        <v>11.9207</v>
      </c>
      <c r="G3776">
        <v>12.0215</v>
      </c>
      <c r="H3776">
        <v>11.9536</v>
      </c>
      <c r="I3776">
        <v>11.8629</v>
      </c>
      <c r="J3776">
        <v>11.8948</v>
      </c>
      <c r="K3776">
        <v>11.8843</v>
      </c>
      <c r="L3776">
        <v>11.9221</v>
      </c>
      <c r="M3776" t="s">
        <v>0</v>
      </c>
      <c r="O3776" t="s">
        <v>1</v>
      </c>
      <c r="P3776" t="s">
        <v>1</v>
      </c>
      <c r="Q3776" t="s">
        <v>2</v>
      </c>
      <c r="R3776" t="s">
        <v>5132</v>
      </c>
      <c r="S3776" t="s">
        <v>2445</v>
      </c>
      <c r="T3776" t="s">
        <v>5133</v>
      </c>
      <c r="U3776" t="s">
        <v>345</v>
      </c>
      <c r="V3776" t="s">
        <v>5134</v>
      </c>
      <c r="W3776">
        <v>0</v>
      </c>
      <c r="X3776" t="s">
        <v>7</v>
      </c>
      <c r="Y3776">
        <v>18</v>
      </c>
      <c r="Z3776">
        <v>31</v>
      </c>
      <c r="AA3776">
        <v>42</v>
      </c>
      <c r="AB3776">
        <v>31</v>
      </c>
      <c r="AC3776">
        <v>227.8</v>
      </c>
      <c r="AD3776">
        <v>1</v>
      </c>
      <c r="AF3776" t="s">
        <v>5137</v>
      </c>
      <c r="AG3776">
        <v>3.0276100000000001</v>
      </c>
      <c r="AH3776">
        <v>1.8646400000000001E-3</v>
      </c>
      <c r="AI3776">
        <v>-0.143183</v>
      </c>
      <c r="AJ3776">
        <f t="shared" si="812"/>
        <v>0.143183</v>
      </c>
      <c r="AK3776">
        <v>-6.0314699999999997</v>
      </c>
      <c r="AL3776" t="str">
        <f t="shared" si="813"/>
        <v/>
      </c>
      <c r="AM3776" t="str">
        <f t="shared" si="814"/>
        <v/>
      </c>
      <c r="AN3776" t="str">
        <f t="shared" si="815"/>
        <v/>
      </c>
      <c r="AO3776" t="str">
        <f t="shared" si="816"/>
        <v/>
      </c>
      <c r="AQ3776">
        <v>3.0939399999999999</v>
      </c>
      <c r="AR3776">
        <v>1.57296E-3</v>
      </c>
      <c r="AS3776">
        <v>-7.9446600000000006E-2</v>
      </c>
      <c r="AT3776">
        <f t="shared" si="817"/>
        <v>7.9446600000000006E-2</v>
      </c>
      <c r="AU3776">
        <v>-6.2087500000000002</v>
      </c>
      <c r="AV3776" t="str">
        <f t="shared" si="818"/>
        <v/>
      </c>
      <c r="AW3776" t="str">
        <f t="shared" si="819"/>
        <v/>
      </c>
      <c r="AX3776" t="str">
        <f t="shared" si="820"/>
        <v/>
      </c>
      <c r="AY3776" t="str">
        <f t="shared" si="821"/>
        <v/>
      </c>
      <c r="BA3776" s="5" t="str">
        <f t="shared" si="822"/>
        <v/>
      </c>
      <c r="BB3776" s="5" t="str">
        <f t="shared" si="823"/>
        <v/>
      </c>
      <c r="BC3776" s="5" t="str">
        <f t="shared" si="824"/>
        <v/>
      </c>
      <c r="BD3776" s="5" t="str">
        <f t="shared" si="825"/>
        <v/>
      </c>
      <c r="BF3776" t="s">
        <v>5135</v>
      </c>
      <c r="BG3776" t="s">
        <v>5136</v>
      </c>
      <c r="BH3776" t="s">
        <v>5137</v>
      </c>
      <c r="BI3776" t="s">
        <v>2451</v>
      </c>
      <c r="BJ3776" t="s">
        <v>5138</v>
      </c>
      <c r="BK3776" t="s">
        <v>5139</v>
      </c>
    </row>
    <row r="3777" spans="1:63" x14ac:dyDescent="0.3">
      <c r="A3777">
        <v>9.2060399999999998</v>
      </c>
      <c r="B3777">
        <v>9.1030300000000004</v>
      </c>
      <c r="C3777">
        <v>9.2189300000000003</v>
      </c>
      <c r="D3777">
        <v>9.2592700000000008</v>
      </c>
      <c r="E3777">
        <v>9.3862900000000007</v>
      </c>
      <c r="F3777">
        <v>9.3493899999999996</v>
      </c>
      <c r="G3777">
        <v>9.3434100000000004</v>
      </c>
      <c r="H3777">
        <v>9.2814700000000006</v>
      </c>
      <c r="I3777">
        <v>9.4514200000000006</v>
      </c>
      <c r="J3777">
        <v>9.3005800000000001</v>
      </c>
      <c r="K3777">
        <v>9.2278599999999997</v>
      </c>
      <c r="L3777">
        <v>9.3553499999999996</v>
      </c>
      <c r="M3777" t="s">
        <v>0</v>
      </c>
      <c r="O3777" t="s">
        <v>1</v>
      </c>
      <c r="Q3777" t="s">
        <v>164</v>
      </c>
      <c r="V3777" t="s">
        <v>29538</v>
      </c>
      <c r="W3777">
        <v>0</v>
      </c>
      <c r="X3777" t="s">
        <v>7</v>
      </c>
      <c r="Y3777">
        <v>27</v>
      </c>
      <c r="Z3777">
        <v>3</v>
      </c>
      <c r="AA3777">
        <v>4</v>
      </c>
      <c r="AB3777">
        <v>3</v>
      </c>
      <c r="AC3777">
        <v>16.600000000000001</v>
      </c>
      <c r="AD3777">
        <v>1</v>
      </c>
      <c r="AF3777" t="s">
        <v>29541</v>
      </c>
      <c r="AG3777">
        <v>1.9483200000000001</v>
      </c>
      <c r="AH3777">
        <v>1.7175900000000001E-2</v>
      </c>
      <c r="AI3777">
        <v>-0.14332400000000001</v>
      </c>
      <c r="AJ3777">
        <f t="shared" si="812"/>
        <v>0.14332400000000001</v>
      </c>
      <c r="AK3777">
        <v>-3.60758</v>
      </c>
      <c r="AL3777" t="str">
        <f t="shared" si="813"/>
        <v/>
      </c>
      <c r="AM3777" t="str">
        <f t="shared" si="814"/>
        <v/>
      </c>
      <c r="AN3777" t="str">
        <f t="shared" si="815"/>
        <v/>
      </c>
      <c r="AO3777" t="str">
        <f t="shared" si="816"/>
        <v/>
      </c>
      <c r="AQ3777">
        <v>1.2589399999999999</v>
      </c>
      <c r="AR3777">
        <v>7.1382200000000007E-2</v>
      </c>
      <c r="AS3777">
        <v>-0.136986</v>
      </c>
      <c r="AT3777">
        <f t="shared" si="817"/>
        <v>0.136986</v>
      </c>
      <c r="AU3777">
        <v>-2.3757199999999998</v>
      </c>
      <c r="AV3777" t="str">
        <f t="shared" si="818"/>
        <v/>
      </c>
      <c r="AW3777" t="str">
        <f t="shared" si="819"/>
        <v/>
      </c>
      <c r="AX3777" t="str">
        <f t="shared" si="820"/>
        <v/>
      </c>
      <c r="AY3777" t="str">
        <f t="shared" si="821"/>
        <v/>
      </c>
      <c r="BA3777" s="5" t="str">
        <f t="shared" si="822"/>
        <v/>
      </c>
      <c r="BB3777" s="5" t="str">
        <f t="shared" si="823"/>
        <v/>
      </c>
      <c r="BC3777" s="5" t="str">
        <f t="shared" si="824"/>
        <v/>
      </c>
      <c r="BD3777" s="5" t="str">
        <f t="shared" si="825"/>
        <v/>
      </c>
      <c r="BF3777" t="s">
        <v>29539</v>
      </c>
      <c r="BG3777" t="s">
        <v>29540</v>
      </c>
      <c r="BH3777" t="s">
        <v>29541</v>
      </c>
      <c r="BK3777" t="s">
        <v>29542</v>
      </c>
    </row>
    <row r="3778" spans="1:63" x14ac:dyDescent="0.3">
      <c r="A3778">
        <v>12.025399999999999</v>
      </c>
      <c r="B3778">
        <v>12.0486</v>
      </c>
      <c r="C3778">
        <v>12.0129</v>
      </c>
      <c r="D3778">
        <v>12.002700000000001</v>
      </c>
      <c r="E3778">
        <v>12.1539</v>
      </c>
      <c r="F3778">
        <v>12.132099999999999</v>
      </c>
      <c r="G3778">
        <v>12.1532</v>
      </c>
      <c r="H3778">
        <v>12.223800000000001</v>
      </c>
      <c r="I3778">
        <v>12.0922</v>
      </c>
      <c r="J3778">
        <v>12.090199999999999</v>
      </c>
      <c r="K3778">
        <v>12.120799999999999</v>
      </c>
      <c r="L3778">
        <v>12.157999999999999</v>
      </c>
      <c r="M3778" t="s">
        <v>0</v>
      </c>
      <c r="O3778" t="s">
        <v>1</v>
      </c>
      <c r="P3778" t="s">
        <v>1</v>
      </c>
      <c r="Q3778" t="s">
        <v>2</v>
      </c>
      <c r="R3778" t="s">
        <v>2587</v>
      </c>
      <c r="S3778" t="s">
        <v>2588</v>
      </c>
      <c r="T3778" t="s">
        <v>2589</v>
      </c>
      <c r="V3778" t="s">
        <v>2590</v>
      </c>
      <c r="W3778">
        <v>0</v>
      </c>
      <c r="X3778" t="s">
        <v>7</v>
      </c>
      <c r="Y3778">
        <v>40</v>
      </c>
      <c r="Z3778">
        <v>32</v>
      </c>
      <c r="AA3778">
        <v>56</v>
      </c>
      <c r="AB3778">
        <v>32</v>
      </c>
      <c r="AC3778">
        <v>107.8</v>
      </c>
      <c r="AD3778">
        <v>1</v>
      </c>
      <c r="AF3778" t="s">
        <v>2593</v>
      </c>
      <c r="AG3778">
        <v>3.17293</v>
      </c>
      <c r="AH3778">
        <v>1.3924499999999999E-3</v>
      </c>
      <c r="AI3778">
        <v>-0.14336299999999999</v>
      </c>
      <c r="AJ3778">
        <f t="shared" si="812"/>
        <v>0.14336299999999999</v>
      </c>
      <c r="AK3778">
        <v>-6.4250499999999997</v>
      </c>
      <c r="AL3778" t="str">
        <f t="shared" si="813"/>
        <v/>
      </c>
      <c r="AM3778" t="str">
        <f t="shared" si="814"/>
        <v/>
      </c>
      <c r="AN3778" t="str">
        <f t="shared" si="815"/>
        <v/>
      </c>
      <c r="AO3778" t="str">
        <f t="shared" si="816"/>
        <v/>
      </c>
      <c r="AQ3778">
        <v>2.5956999999999999</v>
      </c>
      <c r="AR3778">
        <v>4.3606599999999997E-3</v>
      </c>
      <c r="AS3778">
        <v>-9.2896500000000007E-2</v>
      </c>
      <c r="AT3778">
        <f t="shared" si="817"/>
        <v>9.2896500000000007E-2</v>
      </c>
      <c r="AU3778">
        <v>-4.9660500000000001</v>
      </c>
      <c r="AV3778" t="str">
        <f t="shared" si="818"/>
        <v/>
      </c>
      <c r="AW3778" t="str">
        <f t="shared" si="819"/>
        <v/>
      </c>
      <c r="AX3778" t="str">
        <f t="shared" si="820"/>
        <v/>
      </c>
      <c r="AY3778" t="str">
        <f t="shared" si="821"/>
        <v/>
      </c>
      <c r="BA3778" s="5" t="str">
        <f t="shared" si="822"/>
        <v/>
      </c>
      <c r="BB3778" s="5" t="str">
        <f t="shared" si="823"/>
        <v/>
      </c>
      <c r="BC3778" s="5" t="str">
        <f t="shared" si="824"/>
        <v/>
      </c>
      <c r="BD3778" s="5" t="str">
        <f t="shared" si="825"/>
        <v/>
      </c>
      <c r="BF3778" t="s">
        <v>2591</v>
      </c>
      <c r="BG3778" t="s">
        <v>2592</v>
      </c>
      <c r="BH3778" t="s">
        <v>2593</v>
      </c>
      <c r="BJ3778" t="s">
        <v>2594</v>
      </c>
      <c r="BK3778" t="s">
        <v>2595</v>
      </c>
    </row>
    <row r="3779" spans="1:63" x14ac:dyDescent="0.3">
      <c r="A3779">
        <v>13.4695</v>
      </c>
      <c r="B3779">
        <v>13.46</v>
      </c>
      <c r="C3779">
        <v>13.454000000000001</v>
      </c>
      <c r="D3779">
        <v>13.423</v>
      </c>
      <c r="E3779">
        <v>13.608499999999999</v>
      </c>
      <c r="F3779">
        <v>13.5646</v>
      </c>
      <c r="G3779">
        <v>13.586499999999999</v>
      </c>
      <c r="H3779">
        <v>13.6213</v>
      </c>
      <c r="I3779">
        <v>13.13</v>
      </c>
      <c r="J3779">
        <v>13.1051</v>
      </c>
      <c r="K3779">
        <v>13.075699999999999</v>
      </c>
      <c r="L3779">
        <v>13.057499999999999</v>
      </c>
      <c r="M3779" t="s">
        <v>0</v>
      </c>
      <c r="O3779" t="s">
        <v>1</v>
      </c>
      <c r="P3779" t="s">
        <v>1</v>
      </c>
      <c r="Q3779" t="s">
        <v>2</v>
      </c>
      <c r="R3779" t="s">
        <v>3261</v>
      </c>
      <c r="S3779" t="s">
        <v>3262</v>
      </c>
      <c r="T3779" t="s">
        <v>3263</v>
      </c>
      <c r="U3779" t="s">
        <v>3264</v>
      </c>
      <c r="V3779" t="s">
        <v>2149</v>
      </c>
      <c r="W3779">
        <v>6</v>
      </c>
      <c r="X3779" t="s">
        <v>7</v>
      </c>
      <c r="Y3779">
        <v>71</v>
      </c>
      <c r="Z3779">
        <v>18</v>
      </c>
      <c r="AA3779">
        <v>115</v>
      </c>
      <c r="AB3779">
        <v>11</v>
      </c>
      <c r="AC3779">
        <v>28.3</v>
      </c>
      <c r="AD3779">
        <v>1</v>
      </c>
      <c r="AF3779" t="s">
        <v>3267</v>
      </c>
      <c r="AG3779">
        <v>3.9638100000000001</v>
      </c>
      <c r="AH3779">
        <v>2.9064E-4</v>
      </c>
      <c r="AI3779">
        <v>-0.14360800000000001</v>
      </c>
      <c r="AJ3779">
        <f t="shared" ref="AJ3779:AJ3842" si="826">AI3779*-1</f>
        <v>0.14360800000000001</v>
      </c>
      <c r="AK3779">
        <v>-8.9491200000000006</v>
      </c>
      <c r="AL3779" t="str">
        <f t="shared" ref="AL3779:AL3842" si="827">IFERROR(IF(AND(AJ3779&gt;=1,AG3779&gt;1.3),"+",""),"")</f>
        <v/>
      </c>
      <c r="AM3779" t="str">
        <f t="shared" ref="AM3779:AM3842" si="828">IFERROR(IF(AND(AJ3779&gt;=0.58,AG3779&gt;1.3),"+",""),"")</f>
        <v/>
      </c>
      <c r="AN3779" t="str">
        <f t="shared" ref="AN3779:AN3842" si="829">IFERROR(IF(AND(AJ3779&lt;=-1,AG3779&gt;1.3),"+",""),"")</f>
        <v/>
      </c>
      <c r="AO3779" t="str">
        <f t="shared" ref="AO3779:AO3842" si="830">IFERROR(IF(AND(AJ3779&lt;=-0.58,AG3779&gt;1.3),"+",""),"")</f>
        <v/>
      </c>
      <c r="AQ3779">
        <v>5.86449</v>
      </c>
      <c r="AR3779" s="1">
        <v>8.4926700000000005E-6</v>
      </c>
      <c r="AS3779">
        <v>0.35952899999999999</v>
      </c>
      <c r="AT3779">
        <f t="shared" ref="AT3779:AT3842" si="831">AS3779*-1</f>
        <v>-0.35952899999999999</v>
      </c>
      <c r="AU3779">
        <v>19.0183</v>
      </c>
      <c r="AV3779" t="str">
        <f t="shared" ref="AV3779:AV3842" si="832">IFERROR(IF(AND(AT3779&gt;=1,AQ3779&gt;1.3),"+",""),"")</f>
        <v/>
      </c>
      <c r="AW3779" t="str">
        <f t="shared" ref="AW3779:AW3842" si="833">IFERROR(IF(AND(AT3779&gt;=0.58,AQ3779&gt;1.3),"+",""),"")</f>
        <v/>
      </c>
      <c r="AX3779" t="str">
        <f t="shared" ref="AX3779:AX3842" si="834">IFERROR(IF(AND(AT3779&lt;=-1,AQ3779&gt;1.3),"+",""),"")</f>
        <v/>
      </c>
      <c r="AY3779" t="str">
        <f t="shared" ref="AY3779:AY3842" si="835">IFERROR(IF(AND(AT3779&lt;=-0.58,AQ3779&gt;1.3),"+",""),"")</f>
        <v/>
      </c>
      <c r="BA3779" s="5" t="str">
        <f t="shared" ref="BA3779:BA3842" si="836">IFERROR(IF(AND(AN3779="+",AX3779="+"),"+",""),"")</f>
        <v/>
      </c>
      <c r="BB3779" s="5" t="str">
        <f t="shared" ref="BB3779:BB3842" si="837">IFERROR(IF(AND(AO3779="+",AY3779="+"),"+",""),"")</f>
        <v/>
      </c>
      <c r="BC3779" s="5" t="str">
        <f t="shared" ref="BC3779:BC3842" si="838">IFERROR(IF(AND(AL3779="+",AV3779="+"),"+",""),"")</f>
        <v/>
      </c>
      <c r="BD3779" s="5" t="str">
        <f t="shared" ref="BD3779:BD3842" si="839">IFERROR(IF(AND(AM3779="+",AW3779="+"),"+",""),"")</f>
        <v/>
      </c>
      <c r="BF3779" t="s">
        <v>3265</v>
      </c>
      <c r="BG3779" t="s">
        <v>3266</v>
      </c>
      <c r="BH3779" t="s">
        <v>3267</v>
      </c>
      <c r="BI3779" t="s">
        <v>3268</v>
      </c>
      <c r="BJ3779" t="s">
        <v>3269</v>
      </c>
      <c r="BK3779" t="s">
        <v>3270</v>
      </c>
    </row>
    <row r="3780" spans="1:63" x14ac:dyDescent="0.3">
      <c r="A3780">
        <v>10.683</v>
      </c>
      <c r="B3780">
        <v>10.6889</v>
      </c>
      <c r="C3780">
        <v>10.6823</v>
      </c>
      <c r="D3780">
        <v>10.702299999999999</v>
      </c>
      <c r="E3780">
        <v>10.8012</v>
      </c>
      <c r="F3780">
        <v>10.8445</v>
      </c>
      <c r="G3780">
        <v>10.841100000000001</v>
      </c>
      <c r="H3780">
        <v>10.844900000000001</v>
      </c>
      <c r="I3780">
        <v>10.5604</v>
      </c>
      <c r="J3780">
        <v>10.562799999999999</v>
      </c>
      <c r="K3780">
        <v>10.601000000000001</v>
      </c>
      <c r="L3780">
        <v>10.563000000000001</v>
      </c>
      <c r="M3780" t="s">
        <v>0</v>
      </c>
      <c r="O3780" t="s">
        <v>1</v>
      </c>
      <c r="P3780" t="s">
        <v>1</v>
      </c>
      <c r="Q3780" t="s">
        <v>2</v>
      </c>
      <c r="R3780" t="s">
        <v>7535</v>
      </c>
      <c r="S3780" t="s">
        <v>7536</v>
      </c>
      <c r="T3780" t="s">
        <v>7537</v>
      </c>
      <c r="U3780" t="s">
        <v>5546</v>
      </c>
      <c r="V3780" t="s">
        <v>7538</v>
      </c>
      <c r="W3780">
        <v>0</v>
      </c>
      <c r="X3780" t="s">
        <v>7</v>
      </c>
      <c r="Y3780">
        <v>32</v>
      </c>
      <c r="Z3780">
        <v>19</v>
      </c>
      <c r="AA3780">
        <v>28</v>
      </c>
      <c r="AB3780">
        <v>19</v>
      </c>
      <c r="AC3780">
        <v>80.5</v>
      </c>
      <c r="AD3780">
        <v>1</v>
      </c>
      <c r="AF3780" t="s">
        <v>7541</v>
      </c>
      <c r="AG3780">
        <v>4.7792500000000002</v>
      </c>
      <c r="AH3780" s="1">
        <v>6.1678899999999997E-5</v>
      </c>
      <c r="AI3780">
        <v>-0.14380799999999999</v>
      </c>
      <c r="AJ3780">
        <f t="shared" si="826"/>
        <v>0.14380799999999999</v>
      </c>
      <c r="AK3780">
        <v>-12.4215</v>
      </c>
      <c r="AL3780" t="str">
        <f t="shared" si="827"/>
        <v/>
      </c>
      <c r="AM3780" t="str">
        <f t="shared" si="828"/>
        <v/>
      </c>
      <c r="AN3780" t="str">
        <f t="shared" si="829"/>
        <v/>
      </c>
      <c r="AO3780" t="str">
        <f t="shared" si="830"/>
        <v/>
      </c>
      <c r="AQ3780">
        <v>4.4416700000000002</v>
      </c>
      <c r="AR3780">
        <v>1.11616E-4</v>
      </c>
      <c r="AS3780">
        <v>0.11730500000000001</v>
      </c>
      <c r="AT3780">
        <f t="shared" si="831"/>
        <v>-0.11730500000000001</v>
      </c>
      <c r="AU3780">
        <v>10.8573</v>
      </c>
      <c r="AV3780" t="str">
        <f t="shared" si="832"/>
        <v/>
      </c>
      <c r="AW3780" t="str">
        <f t="shared" si="833"/>
        <v/>
      </c>
      <c r="AX3780" t="str">
        <f t="shared" si="834"/>
        <v/>
      </c>
      <c r="AY3780" t="str">
        <f t="shared" si="835"/>
        <v/>
      </c>
      <c r="BA3780" s="5" t="str">
        <f t="shared" si="836"/>
        <v/>
      </c>
      <c r="BB3780" s="5" t="str">
        <f t="shared" si="837"/>
        <v/>
      </c>
      <c r="BC3780" s="5" t="str">
        <f t="shared" si="838"/>
        <v/>
      </c>
      <c r="BD3780" s="5" t="str">
        <f t="shared" si="839"/>
        <v/>
      </c>
      <c r="BF3780" t="s">
        <v>7539</v>
      </c>
      <c r="BG3780" t="s">
        <v>7540</v>
      </c>
      <c r="BH3780" t="s">
        <v>7541</v>
      </c>
      <c r="BI3780" t="s">
        <v>5551</v>
      </c>
      <c r="BJ3780" t="s">
        <v>7542</v>
      </c>
      <c r="BK3780" t="s">
        <v>7543</v>
      </c>
    </row>
    <row r="3781" spans="1:63" x14ac:dyDescent="0.3">
      <c r="A3781">
        <v>12.6843</v>
      </c>
      <c r="B3781">
        <v>12.7098</v>
      </c>
      <c r="C3781">
        <v>12.7326</v>
      </c>
      <c r="D3781">
        <v>12.7326</v>
      </c>
      <c r="E3781">
        <v>12.847099999999999</v>
      </c>
      <c r="F3781">
        <v>12.8523</v>
      </c>
      <c r="G3781">
        <v>12.8635</v>
      </c>
      <c r="H3781">
        <v>12.871700000000001</v>
      </c>
      <c r="I3781">
        <v>12.428699999999999</v>
      </c>
      <c r="J3781">
        <v>12.4535</v>
      </c>
      <c r="K3781">
        <v>12.4856</v>
      </c>
      <c r="L3781">
        <v>12.4679</v>
      </c>
      <c r="M3781" t="s">
        <v>0</v>
      </c>
      <c r="O3781" t="s">
        <v>1</v>
      </c>
      <c r="P3781" t="s">
        <v>1</v>
      </c>
      <c r="Q3781" t="s">
        <v>2</v>
      </c>
      <c r="R3781" t="s">
        <v>2361</v>
      </c>
      <c r="S3781" t="s">
        <v>2362</v>
      </c>
      <c r="T3781" t="s">
        <v>2363</v>
      </c>
      <c r="U3781" t="s">
        <v>470</v>
      </c>
      <c r="V3781" t="s">
        <v>1378</v>
      </c>
      <c r="W3781">
        <v>0</v>
      </c>
      <c r="X3781" t="s">
        <v>7</v>
      </c>
      <c r="Y3781">
        <v>54</v>
      </c>
      <c r="Z3781">
        <v>23</v>
      </c>
      <c r="AA3781">
        <v>68</v>
      </c>
      <c r="AB3781">
        <v>23</v>
      </c>
      <c r="AC3781">
        <v>59.8</v>
      </c>
      <c r="AD3781">
        <v>1</v>
      </c>
      <c r="AF3781" t="s">
        <v>2366</v>
      </c>
      <c r="AG3781">
        <v>4.5343400000000003</v>
      </c>
      <c r="AH3781" s="1">
        <v>9.8069300000000006E-5</v>
      </c>
      <c r="AI3781">
        <v>-0.143848</v>
      </c>
      <c r="AJ3781">
        <f t="shared" si="826"/>
        <v>0.143848</v>
      </c>
      <c r="AK3781">
        <v>-11.2675</v>
      </c>
      <c r="AL3781" t="str">
        <f t="shared" si="827"/>
        <v/>
      </c>
      <c r="AM3781" t="str">
        <f t="shared" si="828"/>
        <v/>
      </c>
      <c r="AN3781" t="str">
        <f t="shared" si="829"/>
        <v/>
      </c>
      <c r="AO3781" t="str">
        <f t="shared" si="830"/>
        <v/>
      </c>
      <c r="AQ3781">
        <v>5.3204599999999997</v>
      </c>
      <c r="AR3781" s="1">
        <v>2.2036599999999998E-5</v>
      </c>
      <c r="AS3781">
        <v>0.25584600000000002</v>
      </c>
      <c r="AT3781">
        <f t="shared" si="831"/>
        <v>-0.25584600000000002</v>
      </c>
      <c r="AU3781">
        <v>15.3767</v>
      </c>
      <c r="AV3781" t="str">
        <f t="shared" si="832"/>
        <v/>
      </c>
      <c r="AW3781" t="str">
        <f t="shared" si="833"/>
        <v/>
      </c>
      <c r="AX3781" t="str">
        <f t="shared" si="834"/>
        <v/>
      </c>
      <c r="AY3781" t="str">
        <f t="shared" si="835"/>
        <v/>
      </c>
      <c r="BA3781" s="5" t="str">
        <f t="shared" si="836"/>
        <v/>
      </c>
      <c r="BB3781" s="5" t="str">
        <f t="shared" si="837"/>
        <v/>
      </c>
      <c r="BC3781" s="5" t="str">
        <f t="shared" si="838"/>
        <v/>
      </c>
      <c r="BD3781" s="5" t="str">
        <f t="shared" si="839"/>
        <v/>
      </c>
      <c r="BF3781" t="s">
        <v>2364</v>
      </c>
      <c r="BG3781" t="s">
        <v>2365</v>
      </c>
      <c r="BH3781" t="s">
        <v>2366</v>
      </c>
      <c r="BI3781" t="s">
        <v>470</v>
      </c>
      <c r="BJ3781" t="s">
        <v>2260</v>
      </c>
      <c r="BK3781" t="s">
        <v>2367</v>
      </c>
    </row>
    <row r="3782" spans="1:63" x14ac:dyDescent="0.3">
      <c r="A3782">
        <v>10.038600000000001</v>
      </c>
      <c r="B3782">
        <v>10.141299999999999</v>
      </c>
      <c r="C3782">
        <v>10.111800000000001</v>
      </c>
      <c r="D3782">
        <v>10.1149</v>
      </c>
      <c r="E3782">
        <v>10.2486</v>
      </c>
      <c r="F3782">
        <v>10.2425</v>
      </c>
      <c r="G3782">
        <v>10.2354</v>
      </c>
      <c r="H3782">
        <v>10.256600000000001</v>
      </c>
      <c r="I3782">
        <v>9.78904</v>
      </c>
      <c r="J3782">
        <v>9.8498699999999992</v>
      </c>
      <c r="K3782">
        <v>9.8658900000000003</v>
      </c>
      <c r="L3782">
        <v>9.90794</v>
      </c>
      <c r="M3782" t="s">
        <v>0</v>
      </c>
      <c r="O3782" t="s">
        <v>1</v>
      </c>
      <c r="P3782" t="s">
        <v>1</v>
      </c>
      <c r="Q3782" t="s">
        <v>2</v>
      </c>
      <c r="R3782" t="s">
        <v>13800</v>
      </c>
      <c r="S3782" t="s">
        <v>13801</v>
      </c>
      <c r="T3782" t="s">
        <v>13802</v>
      </c>
      <c r="U3782" t="s">
        <v>10675</v>
      </c>
      <c r="V3782" t="s">
        <v>13803</v>
      </c>
      <c r="W3782">
        <v>0</v>
      </c>
      <c r="X3782" t="s">
        <v>7</v>
      </c>
      <c r="Y3782">
        <v>23</v>
      </c>
      <c r="Z3782">
        <v>15</v>
      </c>
      <c r="AA3782">
        <v>17</v>
      </c>
      <c r="AB3782">
        <v>15</v>
      </c>
      <c r="AC3782">
        <v>83.3</v>
      </c>
      <c r="AD3782">
        <v>1</v>
      </c>
      <c r="AF3782" t="s">
        <v>13806</v>
      </c>
      <c r="AG3782">
        <v>3.1670500000000001</v>
      </c>
      <c r="AH3782">
        <v>1.4093700000000001E-3</v>
      </c>
      <c r="AI3782">
        <v>-0.144097</v>
      </c>
      <c r="AJ3782">
        <f t="shared" si="826"/>
        <v>0.144097</v>
      </c>
      <c r="AK3782">
        <v>-6.4087500000000004</v>
      </c>
      <c r="AL3782" t="str">
        <f t="shared" si="827"/>
        <v/>
      </c>
      <c r="AM3782" t="str">
        <f t="shared" si="828"/>
        <v/>
      </c>
      <c r="AN3782" t="str">
        <f t="shared" si="829"/>
        <v/>
      </c>
      <c r="AO3782" t="str">
        <f t="shared" si="830"/>
        <v/>
      </c>
      <c r="AQ3782">
        <v>3.5425499999999999</v>
      </c>
      <c r="AR3782">
        <v>6.4576499999999997E-4</v>
      </c>
      <c r="AS3782">
        <v>0.24848500000000001</v>
      </c>
      <c r="AT3782">
        <f t="shared" si="831"/>
        <v>-0.24848500000000001</v>
      </c>
      <c r="AU3782">
        <v>7.51823</v>
      </c>
      <c r="AV3782" t="str">
        <f t="shared" si="832"/>
        <v/>
      </c>
      <c r="AW3782" t="str">
        <f t="shared" si="833"/>
        <v/>
      </c>
      <c r="AX3782" t="str">
        <f t="shared" si="834"/>
        <v/>
      </c>
      <c r="AY3782" t="str">
        <f t="shared" si="835"/>
        <v/>
      </c>
      <c r="BA3782" s="5" t="str">
        <f t="shared" si="836"/>
        <v/>
      </c>
      <c r="BB3782" s="5" t="str">
        <f t="shared" si="837"/>
        <v/>
      </c>
      <c r="BC3782" s="5" t="str">
        <f t="shared" si="838"/>
        <v/>
      </c>
      <c r="BD3782" s="5" t="str">
        <f t="shared" si="839"/>
        <v/>
      </c>
      <c r="BF3782" t="s">
        <v>13804</v>
      </c>
      <c r="BG3782" t="s">
        <v>13805</v>
      </c>
      <c r="BH3782" t="s">
        <v>13806</v>
      </c>
      <c r="BI3782" t="s">
        <v>10679</v>
      </c>
      <c r="BJ3782" t="s">
        <v>13807</v>
      </c>
      <c r="BK3782" t="s">
        <v>13808</v>
      </c>
    </row>
    <row r="3783" spans="1:63" x14ac:dyDescent="0.3">
      <c r="A3783">
        <v>7.7983099999999999</v>
      </c>
      <c r="B3783">
        <v>7.7622200000000001</v>
      </c>
      <c r="C3783">
        <v>7.7588900000000001</v>
      </c>
      <c r="D3783">
        <v>7.6681800000000004</v>
      </c>
      <c r="E3783">
        <v>7.8814200000000003</v>
      </c>
      <c r="F3783">
        <v>7.8703599999999998</v>
      </c>
      <c r="G3783">
        <v>7.9277800000000003</v>
      </c>
      <c r="H3783">
        <v>7.8844799999999999</v>
      </c>
      <c r="I3783">
        <v>7.2705299999999999</v>
      </c>
      <c r="J3783">
        <v>7.2045700000000004</v>
      </c>
      <c r="K3783">
        <v>7.3557899999999998</v>
      </c>
      <c r="L3783">
        <v>7.4536800000000003</v>
      </c>
      <c r="M3783" t="s">
        <v>0</v>
      </c>
      <c r="O3783" t="s">
        <v>1</v>
      </c>
      <c r="P3783" t="s">
        <v>1</v>
      </c>
      <c r="Q3783" t="s">
        <v>2</v>
      </c>
      <c r="S3783" t="s">
        <v>6018</v>
      </c>
      <c r="T3783" t="s">
        <v>22555</v>
      </c>
      <c r="V3783" t="s">
        <v>27057</v>
      </c>
      <c r="W3783">
        <v>0</v>
      </c>
      <c r="X3783" t="s">
        <v>7</v>
      </c>
      <c r="Y3783">
        <v>26</v>
      </c>
      <c r="Z3783">
        <v>4</v>
      </c>
      <c r="AA3783">
        <v>4</v>
      </c>
      <c r="AB3783">
        <v>4</v>
      </c>
      <c r="AC3783">
        <v>26.5</v>
      </c>
      <c r="AD3783">
        <v>1</v>
      </c>
      <c r="AF3783" t="s">
        <v>27060</v>
      </c>
      <c r="AG3783">
        <v>2.49227</v>
      </c>
      <c r="AH3783">
        <v>5.5400500000000004E-3</v>
      </c>
      <c r="AI3783">
        <v>-0.14411199999999999</v>
      </c>
      <c r="AJ3783">
        <f t="shared" si="826"/>
        <v>0.14411199999999999</v>
      </c>
      <c r="AK3783">
        <v>-4.7316399999999996</v>
      </c>
      <c r="AL3783" t="str">
        <f t="shared" si="827"/>
        <v/>
      </c>
      <c r="AM3783" t="str">
        <f t="shared" si="828"/>
        <v/>
      </c>
      <c r="AN3783" t="str">
        <f t="shared" si="829"/>
        <v/>
      </c>
      <c r="AO3783" t="str">
        <f t="shared" si="830"/>
        <v/>
      </c>
      <c r="AQ3783">
        <v>3.37995</v>
      </c>
      <c r="AR3783">
        <v>8.91208E-4</v>
      </c>
      <c r="AS3783">
        <v>0.42575400000000002</v>
      </c>
      <c r="AT3783">
        <f t="shared" si="831"/>
        <v>-0.42575400000000002</v>
      </c>
      <c r="AU3783">
        <v>7.0202</v>
      </c>
      <c r="AV3783" t="str">
        <f t="shared" si="832"/>
        <v/>
      </c>
      <c r="AW3783" t="str">
        <f t="shared" si="833"/>
        <v/>
      </c>
      <c r="AX3783" t="str">
        <f t="shared" si="834"/>
        <v/>
      </c>
      <c r="AY3783" t="str">
        <f t="shared" si="835"/>
        <v/>
      </c>
      <c r="BA3783" s="5" t="str">
        <f t="shared" si="836"/>
        <v/>
      </c>
      <c r="BB3783" s="5" t="str">
        <f t="shared" si="837"/>
        <v/>
      </c>
      <c r="BC3783" s="5" t="str">
        <f t="shared" si="838"/>
        <v/>
      </c>
      <c r="BD3783" s="5" t="str">
        <f t="shared" si="839"/>
        <v/>
      </c>
      <c r="BF3783" t="s">
        <v>27058</v>
      </c>
      <c r="BG3783" t="s">
        <v>27059</v>
      </c>
      <c r="BH3783" t="s">
        <v>27060</v>
      </c>
      <c r="BK3783" t="s">
        <v>27061</v>
      </c>
    </row>
    <row r="3784" spans="1:63" x14ac:dyDescent="0.3">
      <c r="A3784">
        <v>5.6724300000000003</v>
      </c>
      <c r="B3784">
        <v>5.53294</v>
      </c>
      <c r="C3784">
        <v>5.6724300000000003</v>
      </c>
      <c r="D3784">
        <v>5.74953</v>
      </c>
      <c r="E3784">
        <v>5.9588400000000004</v>
      </c>
      <c r="F3784">
        <v>5.6524900000000002</v>
      </c>
      <c r="G3784">
        <v>5.6808899999999998</v>
      </c>
      <c r="H3784">
        <v>5.9116900000000001</v>
      </c>
      <c r="I3784">
        <v>5.7279200000000001</v>
      </c>
      <c r="J3784">
        <v>5.8176199999999998</v>
      </c>
      <c r="K3784">
        <v>5.9425100000000004</v>
      </c>
      <c r="L3784">
        <v>5.8073499999999996</v>
      </c>
      <c r="M3784" t="s">
        <v>0</v>
      </c>
      <c r="R3784" t="s">
        <v>42401</v>
      </c>
      <c r="S3784" t="s">
        <v>42402</v>
      </c>
      <c r="T3784" t="s">
        <v>42403</v>
      </c>
      <c r="U3784" t="s">
        <v>26415</v>
      </c>
      <c r="V3784" t="s">
        <v>42404</v>
      </c>
      <c r="W3784">
        <v>0</v>
      </c>
      <c r="X3784" t="s">
        <v>7</v>
      </c>
      <c r="Y3784">
        <v>1</v>
      </c>
      <c r="Z3784">
        <v>1</v>
      </c>
      <c r="AA3784">
        <v>1</v>
      </c>
      <c r="AB3784">
        <v>1</v>
      </c>
      <c r="AC3784">
        <v>75.099999999999994</v>
      </c>
      <c r="AD3784">
        <v>1</v>
      </c>
      <c r="AF3784" t="s">
        <v>42407</v>
      </c>
      <c r="AG3784">
        <v>0.79061400000000004</v>
      </c>
      <c r="AH3784">
        <v>0.19567499999999999</v>
      </c>
      <c r="AI3784">
        <v>-0.144146</v>
      </c>
      <c r="AJ3784">
        <f t="shared" si="826"/>
        <v>0.144146</v>
      </c>
      <c r="AK3784">
        <v>-1.5944199999999999</v>
      </c>
      <c r="AL3784" t="str">
        <f t="shared" si="827"/>
        <v/>
      </c>
      <c r="AM3784" t="str">
        <f t="shared" si="828"/>
        <v/>
      </c>
      <c r="AN3784" t="str">
        <f t="shared" si="829"/>
        <v/>
      </c>
      <c r="AO3784" t="str">
        <f t="shared" si="830"/>
        <v/>
      </c>
      <c r="AQ3784">
        <v>1.4141999999999999</v>
      </c>
      <c r="AR3784">
        <v>5.1406899999999998E-2</v>
      </c>
      <c r="AS3784">
        <v>-0.167022</v>
      </c>
      <c r="AT3784">
        <f t="shared" si="831"/>
        <v>0.167022</v>
      </c>
      <c r="AU3784">
        <v>-2.6402000000000001</v>
      </c>
      <c r="AV3784" t="str">
        <f t="shared" si="832"/>
        <v/>
      </c>
      <c r="AW3784" t="str">
        <f t="shared" si="833"/>
        <v/>
      </c>
      <c r="AX3784" t="str">
        <f t="shared" si="834"/>
        <v/>
      </c>
      <c r="AY3784" t="str">
        <f t="shared" si="835"/>
        <v/>
      </c>
      <c r="BA3784" s="5" t="str">
        <f t="shared" si="836"/>
        <v/>
      </c>
      <c r="BB3784" s="5" t="str">
        <f t="shared" si="837"/>
        <v/>
      </c>
      <c r="BC3784" s="5" t="str">
        <f t="shared" si="838"/>
        <v/>
      </c>
      <c r="BD3784" s="5" t="str">
        <f t="shared" si="839"/>
        <v/>
      </c>
      <c r="BF3784" t="s">
        <v>42405</v>
      </c>
      <c r="BG3784" t="s">
        <v>42406</v>
      </c>
      <c r="BH3784" t="s">
        <v>42407</v>
      </c>
      <c r="BI3784" t="s">
        <v>26415</v>
      </c>
      <c r="BJ3784" t="s">
        <v>42408</v>
      </c>
      <c r="BK3784" t="s">
        <v>42409</v>
      </c>
    </row>
    <row r="3785" spans="1:63" x14ac:dyDescent="0.3">
      <c r="A3785">
        <v>7.2288199999999998</v>
      </c>
      <c r="B3785">
        <v>7.39832</v>
      </c>
      <c r="C3785">
        <v>7.3619399999999997</v>
      </c>
      <c r="D3785">
        <v>7.34518</v>
      </c>
      <c r="E3785">
        <v>7.3759100000000002</v>
      </c>
      <c r="F3785">
        <v>7.4910500000000004</v>
      </c>
      <c r="G3785">
        <v>7.5445799999999998</v>
      </c>
      <c r="H3785">
        <v>7.4998500000000003</v>
      </c>
      <c r="I3785">
        <v>7.5652900000000001</v>
      </c>
      <c r="J3785">
        <v>7.67807</v>
      </c>
      <c r="K3785">
        <v>7.57592</v>
      </c>
      <c r="L3785">
        <v>7.6969700000000003</v>
      </c>
      <c r="M3785" t="s">
        <v>0</v>
      </c>
      <c r="O3785" t="s">
        <v>1</v>
      </c>
      <c r="P3785" t="s">
        <v>1</v>
      </c>
      <c r="Q3785" t="s">
        <v>2</v>
      </c>
      <c r="R3785" t="s">
        <v>37847</v>
      </c>
      <c r="S3785" t="s">
        <v>37848</v>
      </c>
      <c r="T3785" t="s">
        <v>37849</v>
      </c>
      <c r="U3785" t="s">
        <v>37850</v>
      </c>
      <c r="V3785" t="s">
        <v>8473</v>
      </c>
      <c r="W3785">
        <v>0</v>
      </c>
      <c r="X3785" t="s">
        <v>7</v>
      </c>
      <c r="Y3785">
        <v>2</v>
      </c>
      <c r="Z3785">
        <v>2</v>
      </c>
      <c r="AA3785">
        <v>2</v>
      </c>
      <c r="AB3785">
        <v>2</v>
      </c>
      <c r="AC3785">
        <v>133.19999999999999</v>
      </c>
      <c r="AD3785">
        <v>1</v>
      </c>
      <c r="AF3785" t="s">
        <v>37853</v>
      </c>
      <c r="AG3785">
        <v>1.5127900000000001</v>
      </c>
      <c r="AH3785">
        <v>4.2898100000000002E-2</v>
      </c>
      <c r="AI3785">
        <v>-0.14427999999999999</v>
      </c>
      <c r="AJ3785">
        <f t="shared" si="826"/>
        <v>0.14427999999999999</v>
      </c>
      <c r="AK3785">
        <v>-2.8112699999999999</v>
      </c>
      <c r="AL3785" t="str">
        <f t="shared" si="827"/>
        <v/>
      </c>
      <c r="AM3785" t="str">
        <f t="shared" si="828"/>
        <v/>
      </c>
      <c r="AN3785" t="str">
        <f t="shared" si="829"/>
        <v/>
      </c>
      <c r="AO3785" t="str">
        <f t="shared" si="830"/>
        <v/>
      </c>
      <c r="AQ3785">
        <v>2.98095</v>
      </c>
      <c r="AR3785">
        <v>1.9796900000000001E-3</v>
      </c>
      <c r="AS3785">
        <v>-0.29549700000000001</v>
      </c>
      <c r="AT3785">
        <f t="shared" si="831"/>
        <v>0.29549700000000001</v>
      </c>
      <c r="AU3785">
        <v>-5.9090699999999998</v>
      </c>
      <c r="AV3785" t="str">
        <f t="shared" si="832"/>
        <v/>
      </c>
      <c r="AW3785" t="str">
        <f t="shared" si="833"/>
        <v/>
      </c>
      <c r="AX3785" t="str">
        <f t="shared" si="834"/>
        <v/>
      </c>
      <c r="AY3785" t="str">
        <f t="shared" si="835"/>
        <v/>
      </c>
      <c r="BA3785" s="5" t="str">
        <f t="shared" si="836"/>
        <v/>
      </c>
      <c r="BB3785" s="5" t="str">
        <f t="shared" si="837"/>
        <v/>
      </c>
      <c r="BC3785" s="5" t="str">
        <f t="shared" si="838"/>
        <v/>
      </c>
      <c r="BD3785" s="5" t="str">
        <f t="shared" si="839"/>
        <v/>
      </c>
      <c r="BF3785" t="s">
        <v>37851</v>
      </c>
      <c r="BG3785" t="s">
        <v>37852</v>
      </c>
      <c r="BH3785" t="s">
        <v>37853</v>
      </c>
      <c r="BI3785" t="s">
        <v>37854</v>
      </c>
      <c r="BJ3785" t="s">
        <v>37855</v>
      </c>
      <c r="BK3785" t="s">
        <v>37856</v>
      </c>
    </row>
    <row r="3786" spans="1:63" x14ac:dyDescent="0.3">
      <c r="A3786">
        <v>6.3628200000000001</v>
      </c>
      <c r="B3786">
        <v>6.4059900000000001</v>
      </c>
      <c r="C3786">
        <v>6.4838199999999997</v>
      </c>
      <c r="D3786">
        <v>6.4577900000000001</v>
      </c>
      <c r="E3786">
        <v>6.6161799999999999</v>
      </c>
      <c r="F3786">
        <v>6.5939500000000004</v>
      </c>
      <c r="G3786">
        <v>6.6893000000000002</v>
      </c>
      <c r="H3786">
        <v>6.3888800000000003</v>
      </c>
      <c r="I3786">
        <v>6.7562199999999999</v>
      </c>
      <c r="J3786">
        <v>6.7197300000000002</v>
      </c>
      <c r="K3786">
        <v>6.6264399999999997</v>
      </c>
      <c r="L3786">
        <v>6.6424099999999999</v>
      </c>
      <c r="M3786" t="s">
        <v>0</v>
      </c>
      <c r="P3786" t="s">
        <v>1</v>
      </c>
      <c r="Q3786" t="s">
        <v>116</v>
      </c>
      <c r="R3786" t="s">
        <v>37987</v>
      </c>
      <c r="S3786" t="s">
        <v>37988</v>
      </c>
      <c r="T3786" t="s">
        <v>37989</v>
      </c>
      <c r="U3786" t="s">
        <v>27607</v>
      </c>
      <c r="V3786" t="s">
        <v>6925</v>
      </c>
      <c r="W3786">
        <v>0</v>
      </c>
      <c r="X3786" t="s">
        <v>7</v>
      </c>
      <c r="Y3786">
        <v>6</v>
      </c>
      <c r="Z3786">
        <v>2</v>
      </c>
      <c r="AA3786">
        <v>2</v>
      </c>
      <c r="AB3786">
        <v>2</v>
      </c>
      <c r="AC3786">
        <v>46.4</v>
      </c>
      <c r="AD3786">
        <v>1</v>
      </c>
      <c r="AF3786" t="s">
        <v>37992</v>
      </c>
      <c r="AG3786">
        <v>1.07622</v>
      </c>
      <c r="AH3786">
        <v>0.10754</v>
      </c>
      <c r="AI3786">
        <v>-0.14447199999999999</v>
      </c>
      <c r="AJ3786">
        <f t="shared" si="826"/>
        <v>0.14447199999999999</v>
      </c>
      <c r="AK3786">
        <v>-2.0698599999999998</v>
      </c>
      <c r="AL3786" t="str">
        <f t="shared" si="827"/>
        <v/>
      </c>
      <c r="AM3786" t="str">
        <f t="shared" si="828"/>
        <v/>
      </c>
      <c r="AN3786" t="str">
        <f t="shared" si="829"/>
        <v/>
      </c>
      <c r="AO3786" t="str">
        <f t="shared" si="830"/>
        <v/>
      </c>
      <c r="AQ3786">
        <v>3.1256499999999998</v>
      </c>
      <c r="AR3786">
        <v>1.4779999999999999E-3</v>
      </c>
      <c r="AS3786">
        <v>-0.25859599999999999</v>
      </c>
      <c r="AT3786">
        <f t="shared" si="831"/>
        <v>0.25859599999999999</v>
      </c>
      <c r="AU3786">
        <v>-6.2948899999999997</v>
      </c>
      <c r="AV3786" t="str">
        <f t="shared" si="832"/>
        <v/>
      </c>
      <c r="AW3786" t="str">
        <f t="shared" si="833"/>
        <v/>
      </c>
      <c r="AX3786" t="str">
        <f t="shared" si="834"/>
        <v/>
      </c>
      <c r="AY3786" t="str">
        <f t="shared" si="835"/>
        <v/>
      </c>
      <c r="BA3786" s="5" t="str">
        <f t="shared" si="836"/>
        <v/>
      </c>
      <c r="BB3786" s="5" t="str">
        <f t="shared" si="837"/>
        <v/>
      </c>
      <c r="BC3786" s="5" t="str">
        <f t="shared" si="838"/>
        <v/>
      </c>
      <c r="BD3786" s="5" t="str">
        <f t="shared" si="839"/>
        <v/>
      </c>
      <c r="BF3786" t="s">
        <v>37990</v>
      </c>
      <c r="BG3786" t="s">
        <v>37991</v>
      </c>
      <c r="BH3786" t="s">
        <v>37992</v>
      </c>
      <c r="BI3786" t="s">
        <v>27612</v>
      </c>
      <c r="BJ3786" t="s">
        <v>27613</v>
      </c>
      <c r="BK3786" t="s">
        <v>37993</v>
      </c>
    </row>
    <row r="3787" spans="1:63" x14ac:dyDescent="0.3">
      <c r="A3787">
        <v>5.0312200000000002</v>
      </c>
      <c r="B3787">
        <v>5.0045000000000002</v>
      </c>
      <c r="C3787">
        <v>4.96347</v>
      </c>
      <c r="D3787">
        <v>4.9954799999999997</v>
      </c>
      <c r="E3787">
        <v>5.2055499999999997</v>
      </c>
      <c r="F3787">
        <v>4.9212499999999997</v>
      </c>
      <c r="G3787">
        <v>5.2964599999999997</v>
      </c>
      <c r="H3787">
        <v>5.14975</v>
      </c>
      <c r="I3787">
        <v>4.5109599999999999</v>
      </c>
      <c r="J3787">
        <v>4.6893000000000002</v>
      </c>
      <c r="K3787">
        <v>4.6380699999999999</v>
      </c>
      <c r="L3787">
        <v>4.3991699999999998</v>
      </c>
      <c r="M3787" t="s">
        <v>0</v>
      </c>
      <c r="P3787" t="s">
        <v>1</v>
      </c>
      <c r="Q3787" t="s">
        <v>116</v>
      </c>
      <c r="R3787" t="s">
        <v>41262</v>
      </c>
      <c r="S3787" t="s">
        <v>41263</v>
      </c>
      <c r="T3787" t="s">
        <v>41264</v>
      </c>
      <c r="U3787" t="s">
        <v>7137</v>
      </c>
      <c r="V3787" t="s">
        <v>41265</v>
      </c>
      <c r="W3787">
        <v>0</v>
      </c>
      <c r="X3787" t="s">
        <v>7</v>
      </c>
      <c r="Y3787">
        <v>1</v>
      </c>
      <c r="Z3787">
        <v>1</v>
      </c>
      <c r="AA3787">
        <v>1</v>
      </c>
      <c r="AB3787">
        <v>1</v>
      </c>
      <c r="AC3787">
        <v>129.1</v>
      </c>
      <c r="AD3787">
        <v>1</v>
      </c>
      <c r="AF3787" t="s">
        <v>41268</v>
      </c>
      <c r="AG3787">
        <v>0.90276999999999996</v>
      </c>
      <c r="AH3787">
        <v>0.154667</v>
      </c>
      <c r="AI3787">
        <v>-0.14457999999999999</v>
      </c>
      <c r="AJ3787">
        <f t="shared" si="826"/>
        <v>0.14457999999999999</v>
      </c>
      <c r="AK3787">
        <v>-1.7816399999999999</v>
      </c>
      <c r="AL3787" t="str">
        <f t="shared" si="827"/>
        <v/>
      </c>
      <c r="AM3787" t="str">
        <f t="shared" si="828"/>
        <v/>
      </c>
      <c r="AN3787" t="str">
        <f t="shared" si="829"/>
        <v/>
      </c>
      <c r="AO3787" t="str">
        <f t="shared" si="830"/>
        <v/>
      </c>
      <c r="AQ3787">
        <v>3.2295699999999998</v>
      </c>
      <c r="AR3787">
        <v>1.2024E-3</v>
      </c>
      <c r="AS3787">
        <v>0.43929299999999999</v>
      </c>
      <c r="AT3787">
        <f t="shared" si="831"/>
        <v>-0.43929299999999999</v>
      </c>
      <c r="AU3787">
        <v>6.5837300000000001</v>
      </c>
      <c r="AV3787" t="str">
        <f t="shared" si="832"/>
        <v/>
      </c>
      <c r="AW3787" t="str">
        <f t="shared" si="833"/>
        <v/>
      </c>
      <c r="AX3787" t="str">
        <f t="shared" si="834"/>
        <v/>
      </c>
      <c r="AY3787" t="str">
        <f t="shared" si="835"/>
        <v/>
      </c>
      <c r="BA3787" s="5" t="str">
        <f t="shared" si="836"/>
        <v/>
      </c>
      <c r="BB3787" s="5" t="str">
        <f t="shared" si="837"/>
        <v/>
      </c>
      <c r="BC3787" s="5" t="str">
        <f t="shared" si="838"/>
        <v/>
      </c>
      <c r="BD3787" s="5" t="str">
        <f t="shared" si="839"/>
        <v/>
      </c>
      <c r="BF3787" t="s">
        <v>41266</v>
      </c>
      <c r="BG3787" t="s">
        <v>41267</v>
      </c>
      <c r="BH3787" t="s">
        <v>41268</v>
      </c>
      <c r="BI3787" t="s">
        <v>7137</v>
      </c>
      <c r="BK3787" t="s">
        <v>41269</v>
      </c>
    </row>
    <row r="3788" spans="1:63" x14ac:dyDescent="0.3">
      <c r="A3788">
        <v>12.196199999999999</v>
      </c>
      <c r="B3788">
        <v>12.171900000000001</v>
      </c>
      <c r="C3788">
        <v>12.189500000000001</v>
      </c>
      <c r="D3788">
        <v>12.184799999999999</v>
      </c>
      <c r="E3788">
        <v>12.3527</v>
      </c>
      <c r="F3788">
        <v>12.338800000000001</v>
      </c>
      <c r="G3788">
        <v>12.369199999999999</v>
      </c>
      <c r="H3788">
        <v>12.260400000000001</v>
      </c>
      <c r="I3788">
        <v>12.145899999999999</v>
      </c>
      <c r="J3788">
        <v>12.1457</v>
      </c>
      <c r="K3788">
        <v>12.199299999999999</v>
      </c>
      <c r="L3788">
        <v>12.145899999999999</v>
      </c>
      <c r="M3788" t="s">
        <v>0</v>
      </c>
      <c r="O3788" t="s">
        <v>1</v>
      </c>
      <c r="Q3788" t="s">
        <v>164</v>
      </c>
      <c r="R3788" t="s">
        <v>4092</v>
      </c>
      <c r="S3788" t="s">
        <v>4093</v>
      </c>
      <c r="T3788" t="s">
        <v>4094</v>
      </c>
      <c r="U3788" t="s">
        <v>3458</v>
      </c>
      <c r="V3788" t="s">
        <v>4095</v>
      </c>
      <c r="W3788">
        <v>0</v>
      </c>
      <c r="X3788" t="s">
        <v>7</v>
      </c>
      <c r="Y3788">
        <v>49</v>
      </c>
      <c r="Z3788">
        <v>16</v>
      </c>
      <c r="AA3788">
        <v>48</v>
      </c>
      <c r="AB3788">
        <v>16</v>
      </c>
      <c r="AC3788">
        <v>49</v>
      </c>
      <c r="AD3788">
        <v>1</v>
      </c>
      <c r="AF3788" t="s">
        <v>4098</v>
      </c>
      <c r="AG3788">
        <v>2.9662999999999999</v>
      </c>
      <c r="AH3788">
        <v>2.1024099999999999E-3</v>
      </c>
      <c r="AI3788">
        <v>-0.14469099999999999</v>
      </c>
      <c r="AJ3788">
        <f t="shared" si="826"/>
        <v>0.14469099999999999</v>
      </c>
      <c r="AK3788">
        <v>-5.8710300000000002</v>
      </c>
      <c r="AL3788" t="str">
        <f t="shared" si="827"/>
        <v/>
      </c>
      <c r="AM3788" t="str">
        <f t="shared" si="828"/>
        <v/>
      </c>
      <c r="AN3788" t="str">
        <f t="shared" si="829"/>
        <v/>
      </c>
      <c r="AO3788" t="str">
        <f t="shared" si="830"/>
        <v/>
      </c>
      <c r="AQ3788">
        <v>0.94002399999999997</v>
      </c>
      <c r="AR3788">
        <v>0.14105999999999999</v>
      </c>
      <c r="AS3788">
        <v>2.6395100000000001E-2</v>
      </c>
      <c r="AT3788">
        <f t="shared" si="831"/>
        <v>-2.6395100000000001E-2</v>
      </c>
      <c r="AU3788">
        <v>1.8435699999999999</v>
      </c>
      <c r="AV3788" t="str">
        <f t="shared" si="832"/>
        <v/>
      </c>
      <c r="AW3788" t="str">
        <f t="shared" si="833"/>
        <v/>
      </c>
      <c r="AX3788" t="str">
        <f t="shared" si="834"/>
        <v/>
      </c>
      <c r="AY3788" t="str">
        <f t="shared" si="835"/>
        <v/>
      </c>
      <c r="BA3788" s="5" t="str">
        <f t="shared" si="836"/>
        <v/>
      </c>
      <c r="BB3788" s="5" t="str">
        <f t="shared" si="837"/>
        <v/>
      </c>
      <c r="BC3788" s="5" t="str">
        <f t="shared" si="838"/>
        <v/>
      </c>
      <c r="BD3788" s="5" t="str">
        <f t="shared" si="839"/>
        <v/>
      </c>
      <c r="BF3788" t="s">
        <v>4096</v>
      </c>
      <c r="BG3788" t="s">
        <v>4097</v>
      </c>
      <c r="BH3788" t="s">
        <v>4098</v>
      </c>
      <c r="BI3788" t="s">
        <v>3458</v>
      </c>
      <c r="BJ3788" t="s">
        <v>3462</v>
      </c>
      <c r="BK3788" t="s">
        <v>4099</v>
      </c>
    </row>
    <row r="3789" spans="1:63" x14ac:dyDescent="0.3">
      <c r="A3789">
        <v>12.5968</v>
      </c>
      <c r="B3789">
        <v>12.5419</v>
      </c>
      <c r="C3789">
        <v>12.566599999999999</v>
      </c>
      <c r="D3789">
        <v>12.510199999999999</v>
      </c>
      <c r="E3789">
        <v>12.706799999999999</v>
      </c>
      <c r="F3789">
        <v>12.683299999999999</v>
      </c>
      <c r="G3789">
        <v>12.731400000000001</v>
      </c>
      <c r="H3789">
        <v>12.674899999999999</v>
      </c>
      <c r="I3789">
        <v>12.7567</v>
      </c>
      <c r="J3789">
        <v>12.718299999999999</v>
      </c>
      <c r="K3789">
        <v>12.722899999999999</v>
      </c>
      <c r="L3789">
        <v>12.704499999999999</v>
      </c>
      <c r="M3789" t="s">
        <v>0</v>
      </c>
      <c r="O3789" t="s">
        <v>1</v>
      </c>
      <c r="P3789" t="s">
        <v>1</v>
      </c>
      <c r="Q3789" t="s">
        <v>2</v>
      </c>
      <c r="R3789" t="s">
        <v>3566</v>
      </c>
      <c r="S3789" t="s">
        <v>3567</v>
      </c>
      <c r="T3789" t="s">
        <v>3568</v>
      </c>
      <c r="U3789" t="s">
        <v>3569</v>
      </c>
      <c r="V3789" t="s">
        <v>3570</v>
      </c>
      <c r="W3789">
        <v>0</v>
      </c>
      <c r="X3789" t="s">
        <v>7</v>
      </c>
      <c r="Y3789">
        <v>73</v>
      </c>
      <c r="Z3789">
        <v>15</v>
      </c>
      <c r="AA3789">
        <v>56</v>
      </c>
      <c r="AB3789">
        <v>15</v>
      </c>
      <c r="AC3789">
        <v>28.8</v>
      </c>
      <c r="AD3789">
        <v>1</v>
      </c>
      <c r="AF3789" t="s">
        <v>3573</v>
      </c>
      <c r="AG3789">
        <v>3.1989800000000002</v>
      </c>
      <c r="AH3789">
        <v>1.32544E-3</v>
      </c>
      <c r="AI3789">
        <v>-0.14519899999999999</v>
      </c>
      <c r="AJ3789">
        <f t="shared" si="826"/>
        <v>0.14519899999999999</v>
      </c>
      <c r="AK3789">
        <v>-6.4976599999999998</v>
      </c>
      <c r="AL3789" t="str">
        <f t="shared" si="827"/>
        <v/>
      </c>
      <c r="AM3789" t="str">
        <f t="shared" si="828"/>
        <v/>
      </c>
      <c r="AN3789" t="str">
        <f t="shared" si="829"/>
        <v/>
      </c>
      <c r="AO3789" t="str">
        <f t="shared" si="830"/>
        <v/>
      </c>
      <c r="AQ3789">
        <v>3.6922000000000001</v>
      </c>
      <c r="AR3789">
        <v>4.8529900000000002E-4</v>
      </c>
      <c r="AS3789">
        <v>-0.171705</v>
      </c>
      <c r="AT3789">
        <f t="shared" si="831"/>
        <v>0.171705</v>
      </c>
      <c r="AU3789">
        <v>-8.0022800000000007</v>
      </c>
      <c r="AV3789" t="str">
        <f t="shared" si="832"/>
        <v/>
      </c>
      <c r="AW3789" t="str">
        <f t="shared" si="833"/>
        <v/>
      </c>
      <c r="AX3789" t="str">
        <f t="shared" si="834"/>
        <v/>
      </c>
      <c r="AY3789" t="str">
        <f t="shared" si="835"/>
        <v/>
      </c>
      <c r="BA3789" s="5" t="str">
        <f t="shared" si="836"/>
        <v/>
      </c>
      <c r="BB3789" s="5" t="str">
        <f t="shared" si="837"/>
        <v/>
      </c>
      <c r="BC3789" s="5" t="str">
        <f t="shared" si="838"/>
        <v/>
      </c>
      <c r="BD3789" s="5" t="str">
        <f t="shared" si="839"/>
        <v/>
      </c>
      <c r="BF3789" t="s">
        <v>3571</v>
      </c>
      <c r="BG3789" t="s">
        <v>3572</v>
      </c>
      <c r="BH3789" t="s">
        <v>3573</v>
      </c>
      <c r="BI3789" t="s">
        <v>3574</v>
      </c>
      <c r="BJ3789" t="s">
        <v>3575</v>
      </c>
      <c r="BK3789" t="s">
        <v>3576</v>
      </c>
    </row>
    <row r="3790" spans="1:63" x14ac:dyDescent="0.3">
      <c r="A3790">
        <v>8.7258800000000001</v>
      </c>
      <c r="B3790">
        <v>8.7441600000000008</v>
      </c>
      <c r="C3790">
        <v>8.7296200000000006</v>
      </c>
      <c r="D3790">
        <v>8.7829999999999995</v>
      </c>
      <c r="E3790">
        <v>8.9185599999999994</v>
      </c>
      <c r="F3790">
        <v>8.8920899999999996</v>
      </c>
      <c r="G3790">
        <v>8.9182699999999997</v>
      </c>
      <c r="H3790">
        <v>8.8351000000000006</v>
      </c>
      <c r="I3790">
        <v>8.5266999999999999</v>
      </c>
      <c r="J3790">
        <v>8.4165899999999993</v>
      </c>
      <c r="K3790">
        <v>8.5541999999999998</v>
      </c>
      <c r="L3790">
        <v>8.6091800000000003</v>
      </c>
      <c r="M3790" t="s">
        <v>0</v>
      </c>
      <c r="O3790" t="s">
        <v>1</v>
      </c>
      <c r="P3790" t="s">
        <v>1</v>
      </c>
      <c r="Q3790" t="s">
        <v>2</v>
      </c>
      <c r="R3790" t="s">
        <v>18497</v>
      </c>
      <c r="S3790" t="s">
        <v>18498</v>
      </c>
      <c r="T3790" t="s">
        <v>18499</v>
      </c>
      <c r="U3790" t="s">
        <v>18500</v>
      </c>
      <c r="V3790" t="s">
        <v>18501</v>
      </c>
      <c r="W3790">
        <v>0</v>
      </c>
      <c r="X3790" t="s">
        <v>7</v>
      </c>
      <c r="Y3790">
        <v>15</v>
      </c>
      <c r="Z3790">
        <v>10</v>
      </c>
      <c r="AA3790">
        <v>12</v>
      </c>
      <c r="AB3790">
        <v>10</v>
      </c>
      <c r="AC3790">
        <v>84.9</v>
      </c>
      <c r="AD3790">
        <v>1</v>
      </c>
      <c r="AF3790" t="s">
        <v>18504</v>
      </c>
      <c r="AG3790">
        <v>3.07694</v>
      </c>
      <c r="AH3790">
        <v>1.6899E-3</v>
      </c>
      <c r="AI3790">
        <v>-0.145341</v>
      </c>
      <c r="AJ3790">
        <f t="shared" si="826"/>
        <v>0.145341</v>
      </c>
      <c r="AK3790">
        <v>-6.1629399999999999</v>
      </c>
      <c r="AL3790" t="str">
        <f t="shared" si="827"/>
        <v/>
      </c>
      <c r="AM3790" t="str">
        <f t="shared" si="828"/>
        <v/>
      </c>
      <c r="AN3790" t="str">
        <f t="shared" si="829"/>
        <v/>
      </c>
      <c r="AO3790" t="str">
        <f t="shared" si="830"/>
        <v/>
      </c>
      <c r="AQ3790">
        <v>2.6731400000000001</v>
      </c>
      <c r="AR3790">
        <v>3.7395499999999999E-3</v>
      </c>
      <c r="AS3790">
        <v>0.218998</v>
      </c>
      <c r="AT3790">
        <f t="shared" si="831"/>
        <v>-0.218998</v>
      </c>
      <c r="AU3790">
        <v>5.1464699999999999</v>
      </c>
      <c r="AV3790" t="str">
        <f t="shared" si="832"/>
        <v/>
      </c>
      <c r="AW3790" t="str">
        <f t="shared" si="833"/>
        <v/>
      </c>
      <c r="AX3790" t="str">
        <f t="shared" si="834"/>
        <v/>
      </c>
      <c r="AY3790" t="str">
        <f t="shared" si="835"/>
        <v/>
      </c>
      <c r="BA3790" s="5" t="str">
        <f t="shared" si="836"/>
        <v/>
      </c>
      <c r="BB3790" s="5" t="str">
        <f t="shared" si="837"/>
        <v/>
      </c>
      <c r="BC3790" s="5" t="str">
        <f t="shared" si="838"/>
        <v/>
      </c>
      <c r="BD3790" s="5" t="str">
        <f t="shared" si="839"/>
        <v/>
      </c>
      <c r="BF3790" t="s">
        <v>18502</v>
      </c>
      <c r="BG3790" t="s">
        <v>18503</v>
      </c>
      <c r="BH3790" t="s">
        <v>18504</v>
      </c>
      <c r="BI3790" t="s">
        <v>18505</v>
      </c>
      <c r="BJ3790" t="s">
        <v>18506</v>
      </c>
      <c r="BK3790" t="s">
        <v>18507</v>
      </c>
    </row>
    <row r="3791" spans="1:63" x14ac:dyDescent="0.3">
      <c r="A3791">
        <v>6.76288</v>
      </c>
      <c r="B3791">
        <v>6.9152800000000001</v>
      </c>
      <c r="C3791">
        <v>6.7414699999999996</v>
      </c>
      <c r="D3791">
        <v>6.6962700000000002</v>
      </c>
      <c r="E3791">
        <v>6.9342800000000002</v>
      </c>
      <c r="F3791">
        <v>6.8678999999999997</v>
      </c>
      <c r="G3791">
        <v>6.8996599999999999</v>
      </c>
      <c r="H3791">
        <v>6.9966100000000004</v>
      </c>
      <c r="I3791">
        <v>7.29094</v>
      </c>
      <c r="J3791">
        <v>7.4429400000000001</v>
      </c>
      <c r="K3791">
        <v>7.44956</v>
      </c>
      <c r="L3791">
        <v>7.4195399999999996</v>
      </c>
      <c r="M3791" t="s">
        <v>0</v>
      </c>
      <c r="P3791" t="s">
        <v>1</v>
      </c>
      <c r="Q3791" t="s">
        <v>116</v>
      </c>
      <c r="R3791" t="s">
        <v>27972</v>
      </c>
      <c r="S3791" t="s">
        <v>27973</v>
      </c>
      <c r="T3791" t="s">
        <v>27974</v>
      </c>
      <c r="U3791" t="s">
        <v>4788</v>
      </c>
      <c r="V3791" t="s">
        <v>4789</v>
      </c>
      <c r="W3791">
        <v>0</v>
      </c>
      <c r="X3791" t="s">
        <v>7</v>
      </c>
      <c r="Y3791">
        <v>4</v>
      </c>
      <c r="Z3791">
        <v>5</v>
      </c>
      <c r="AA3791">
        <v>5</v>
      </c>
      <c r="AB3791">
        <v>5</v>
      </c>
      <c r="AC3791">
        <v>194</v>
      </c>
      <c r="AD3791">
        <v>1</v>
      </c>
      <c r="AF3791" t="s">
        <v>27977</v>
      </c>
      <c r="AG3791">
        <v>1.4207700000000001</v>
      </c>
      <c r="AH3791">
        <v>5.2043100000000002E-2</v>
      </c>
      <c r="AI3791">
        <v>-0.14563699999999999</v>
      </c>
      <c r="AJ3791">
        <f t="shared" si="826"/>
        <v>0.14563699999999999</v>
      </c>
      <c r="AK3791">
        <v>-2.6515200000000001</v>
      </c>
      <c r="AL3791" t="str">
        <f t="shared" si="827"/>
        <v/>
      </c>
      <c r="AM3791" t="str">
        <f t="shared" si="828"/>
        <v/>
      </c>
      <c r="AN3791" t="str">
        <f t="shared" si="829"/>
        <v/>
      </c>
      <c r="AO3791" t="str">
        <f t="shared" si="830"/>
        <v/>
      </c>
      <c r="AQ3791">
        <v>4.3124599999999997</v>
      </c>
      <c r="AR3791">
        <v>1.4477700000000001E-4</v>
      </c>
      <c r="AS3791">
        <v>-0.62177099999999996</v>
      </c>
      <c r="AT3791">
        <f t="shared" si="831"/>
        <v>0.62177099999999996</v>
      </c>
      <c r="AU3791">
        <v>-10.308199999999999</v>
      </c>
      <c r="AV3791" t="str">
        <f t="shared" si="832"/>
        <v/>
      </c>
      <c r="AW3791" t="str">
        <f t="shared" si="833"/>
        <v>+</v>
      </c>
      <c r="AX3791" t="str">
        <f t="shared" si="834"/>
        <v/>
      </c>
      <c r="AY3791" t="str">
        <f t="shared" si="835"/>
        <v/>
      </c>
      <c r="BA3791" s="5" t="str">
        <f t="shared" si="836"/>
        <v/>
      </c>
      <c r="BB3791" s="5" t="str">
        <f t="shared" si="837"/>
        <v/>
      </c>
      <c r="BC3791" s="5" t="str">
        <f t="shared" si="838"/>
        <v/>
      </c>
      <c r="BD3791" s="5" t="str">
        <f t="shared" si="839"/>
        <v/>
      </c>
      <c r="BF3791" t="s">
        <v>27975</v>
      </c>
      <c r="BG3791" t="s">
        <v>27976</v>
      </c>
      <c r="BH3791" t="s">
        <v>27977</v>
      </c>
      <c r="BI3791" t="s">
        <v>4788</v>
      </c>
      <c r="BJ3791" t="s">
        <v>27978</v>
      </c>
      <c r="BK3791" t="s">
        <v>27979</v>
      </c>
    </row>
    <row r="3792" spans="1:63" x14ac:dyDescent="0.3">
      <c r="A3792">
        <v>5.3991699999999998</v>
      </c>
      <c r="B3792">
        <v>5.6322700000000001</v>
      </c>
      <c r="C3792">
        <v>5.4195399999999996</v>
      </c>
      <c r="D3792">
        <v>5.3610699999999998</v>
      </c>
      <c r="E3792">
        <v>5.7252000000000001</v>
      </c>
      <c r="F3792">
        <v>5.5046200000000001</v>
      </c>
      <c r="G3792">
        <v>5.54535</v>
      </c>
      <c r="H3792">
        <v>5.62059</v>
      </c>
      <c r="I3792">
        <v>5.8099299999999996</v>
      </c>
      <c r="J3792">
        <v>5.6409700000000003</v>
      </c>
      <c r="K3792">
        <v>6.0022500000000001</v>
      </c>
      <c r="L3792">
        <v>5.8996599999999999</v>
      </c>
      <c r="M3792" t="s">
        <v>0</v>
      </c>
      <c r="P3792" t="s">
        <v>1</v>
      </c>
      <c r="Q3792" t="s">
        <v>116</v>
      </c>
      <c r="S3792" t="s">
        <v>32635</v>
      </c>
      <c r="T3792" t="s">
        <v>4270</v>
      </c>
      <c r="V3792" t="s">
        <v>32636</v>
      </c>
      <c r="W3792">
        <v>0</v>
      </c>
      <c r="X3792" t="s">
        <v>7</v>
      </c>
      <c r="Y3792">
        <v>6</v>
      </c>
      <c r="Z3792">
        <v>2</v>
      </c>
      <c r="AA3792">
        <v>2</v>
      </c>
      <c r="AB3792">
        <v>2</v>
      </c>
      <c r="AC3792">
        <v>56.9</v>
      </c>
      <c r="AD3792">
        <v>1</v>
      </c>
      <c r="AF3792" t="s">
        <v>32639</v>
      </c>
      <c r="AG3792">
        <v>0.95819299999999996</v>
      </c>
      <c r="AH3792">
        <v>0.13778899999999999</v>
      </c>
      <c r="AI3792">
        <v>-0.145927</v>
      </c>
      <c r="AJ3792">
        <f t="shared" si="826"/>
        <v>0.145927</v>
      </c>
      <c r="AK3792">
        <v>-1.87375</v>
      </c>
      <c r="AL3792" t="str">
        <f t="shared" si="827"/>
        <v/>
      </c>
      <c r="AM3792" t="str">
        <f t="shared" si="828"/>
        <v/>
      </c>
      <c r="AN3792" t="str">
        <f t="shared" si="829"/>
        <v/>
      </c>
      <c r="AO3792" t="str">
        <f t="shared" si="830"/>
        <v/>
      </c>
      <c r="AQ3792">
        <v>2.1152000000000002</v>
      </c>
      <c r="AR3792">
        <v>1.18242E-2</v>
      </c>
      <c r="AS3792">
        <v>-0.38519100000000001</v>
      </c>
      <c r="AT3792">
        <f t="shared" si="831"/>
        <v>0.38519100000000001</v>
      </c>
      <c r="AU3792">
        <v>-3.9348200000000002</v>
      </c>
      <c r="AV3792" t="str">
        <f t="shared" si="832"/>
        <v/>
      </c>
      <c r="AW3792" t="str">
        <f t="shared" si="833"/>
        <v/>
      </c>
      <c r="AX3792" t="str">
        <f t="shared" si="834"/>
        <v/>
      </c>
      <c r="AY3792" t="str">
        <f t="shared" si="835"/>
        <v/>
      </c>
      <c r="BA3792" s="5" t="str">
        <f t="shared" si="836"/>
        <v/>
      </c>
      <c r="BB3792" s="5" t="str">
        <f t="shared" si="837"/>
        <v/>
      </c>
      <c r="BC3792" s="5" t="str">
        <f t="shared" si="838"/>
        <v/>
      </c>
      <c r="BD3792" s="5" t="str">
        <f t="shared" si="839"/>
        <v/>
      </c>
      <c r="BF3792" t="s">
        <v>32637</v>
      </c>
      <c r="BG3792" t="s">
        <v>32638</v>
      </c>
      <c r="BH3792" t="s">
        <v>32639</v>
      </c>
      <c r="BK3792" t="s">
        <v>32640</v>
      </c>
    </row>
    <row r="3793" spans="1:63" x14ac:dyDescent="0.3">
      <c r="A3793">
        <v>7.5407099999999998</v>
      </c>
      <c r="B3793">
        <v>7.5713699999999999</v>
      </c>
      <c r="C3793">
        <v>7.5781799999999997</v>
      </c>
      <c r="D3793">
        <v>7.6176500000000003</v>
      </c>
      <c r="E3793">
        <v>7.7983099999999999</v>
      </c>
      <c r="F3793">
        <v>7.7046000000000001</v>
      </c>
      <c r="G3793">
        <v>7.6759599999999999</v>
      </c>
      <c r="H3793">
        <v>7.7149299999999998</v>
      </c>
      <c r="I3793">
        <v>7.67807</v>
      </c>
      <c r="J3793">
        <v>7.6308100000000003</v>
      </c>
      <c r="K3793">
        <v>7.6546399999999997</v>
      </c>
      <c r="L3793">
        <v>7.57667</v>
      </c>
      <c r="M3793" t="s">
        <v>0</v>
      </c>
      <c r="O3793" t="s">
        <v>1</v>
      </c>
      <c r="Q3793" t="s">
        <v>164</v>
      </c>
      <c r="R3793" t="s">
        <v>21248</v>
      </c>
      <c r="S3793" t="s">
        <v>38289</v>
      </c>
      <c r="T3793" t="s">
        <v>38290</v>
      </c>
      <c r="V3793" t="s">
        <v>38291</v>
      </c>
      <c r="W3793">
        <v>0</v>
      </c>
      <c r="X3793" t="s">
        <v>7</v>
      </c>
      <c r="Y3793">
        <v>5</v>
      </c>
      <c r="Z3793">
        <v>2</v>
      </c>
      <c r="AA3793">
        <v>2</v>
      </c>
      <c r="AB3793">
        <v>2</v>
      </c>
      <c r="AC3793">
        <v>42.5</v>
      </c>
      <c r="AD3793">
        <v>1</v>
      </c>
      <c r="AF3793" t="s">
        <v>38294</v>
      </c>
      <c r="AG3793">
        <v>2.5117099999999999</v>
      </c>
      <c r="AH3793">
        <v>5.3217100000000003E-3</v>
      </c>
      <c r="AI3793">
        <v>-0.14646899999999999</v>
      </c>
      <c r="AJ3793">
        <f t="shared" si="826"/>
        <v>0.14646899999999999</v>
      </c>
      <c r="AK3793">
        <v>-4.77515</v>
      </c>
      <c r="AL3793" t="str">
        <f t="shared" si="827"/>
        <v/>
      </c>
      <c r="AM3793" t="str">
        <f t="shared" si="828"/>
        <v/>
      </c>
      <c r="AN3793" t="str">
        <f t="shared" si="829"/>
        <v/>
      </c>
      <c r="AO3793" t="str">
        <f t="shared" si="830"/>
        <v/>
      </c>
      <c r="AQ3793">
        <v>1.13106</v>
      </c>
      <c r="AR3793">
        <v>9.3827599999999997E-2</v>
      </c>
      <c r="AS3793">
        <v>-5.8069099999999998E-2</v>
      </c>
      <c r="AT3793">
        <f t="shared" si="831"/>
        <v>5.8069099999999998E-2</v>
      </c>
      <c r="AU3793">
        <v>-2.1612399999999998</v>
      </c>
      <c r="AV3793" t="str">
        <f t="shared" si="832"/>
        <v/>
      </c>
      <c r="AW3793" t="str">
        <f t="shared" si="833"/>
        <v/>
      </c>
      <c r="AX3793" t="str">
        <f t="shared" si="834"/>
        <v/>
      </c>
      <c r="AY3793" t="str">
        <f t="shared" si="835"/>
        <v/>
      </c>
      <c r="BA3793" s="5" t="str">
        <f t="shared" si="836"/>
        <v/>
      </c>
      <c r="BB3793" s="5" t="str">
        <f t="shared" si="837"/>
        <v/>
      </c>
      <c r="BC3793" s="5" t="str">
        <f t="shared" si="838"/>
        <v/>
      </c>
      <c r="BD3793" s="5" t="str">
        <f t="shared" si="839"/>
        <v/>
      </c>
      <c r="BF3793" t="s">
        <v>38292</v>
      </c>
      <c r="BG3793" t="s">
        <v>38293</v>
      </c>
      <c r="BH3793" t="s">
        <v>38294</v>
      </c>
      <c r="BJ3793" t="s">
        <v>2260</v>
      </c>
      <c r="BK3793" t="s">
        <v>38295</v>
      </c>
    </row>
    <row r="3794" spans="1:63" x14ac:dyDescent="0.3">
      <c r="A3794">
        <v>4.8328899999999999</v>
      </c>
      <c r="B3794">
        <v>4.3575499999999998</v>
      </c>
      <c r="C3794">
        <v>4.4396199999999997</v>
      </c>
      <c r="D3794">
        <v>4.5422599999999997</v>
      </c>
      <c r="E3794">
        <v>4.5484400000000003</v>
      </c>
      <c r="F3794">
        <v>4.7708300000000001</v>
      </c>
      <c r="G3794">
        <v>4.6948800000000004</v>
      </c>
      <c r="H3794">
        <v>4.7441599999999999</v>
      </c>
      <c r="I3794">
        <v>4.9954799999999997</v>
      </c>
      <c r="J3794">
        <v>5.2094500000000004</v>
      </c>
      <c r="K3794">
        <v>4.89724</v>
      </c>
      <c r="L3794">
        <v>5.1416000000000004</v>
      </c>
      <c r="M3794" t="s">
        <v>0</v>
      </c>
      <c r="P3794" t="s">
        <v>1</v>
      </c>
      <c r="Q3794" t="s">
        <v>116</v>
      </c>
      <c r="R3794" t="s">
        <v>33317</v>
      </c>
      <c r="T3794" t="s">
        <v>33318</v>
      </c>
      <c r="V3794" t="s">
        <v>33319</v>
      </c>
      <c r="W3794">
        <v>0</v>
      </c>
      <c r="X3794" t="s">
        <v>7</v>
      </c>
      <c r="Y3794">
        <v>2</v>
      </c>
      <c r="Z3794">
        <v>1</v>
      </c>
      <c r="AA3794">
        <v>2</v>
      </c>
      <c r="AB3794">
        <v>1</v>
      </c>
      <c r="AC3794">
        <v>101.7</v>
      </c>
      <c r="AD3794">
        <v>1</v>
      </c>
      <c r="AF3794" t="s">
        <v>33322</v>
      </c>
      <c r="AG3794">
        <v>0.60249200000000003</v>
      </c>
      <c r="AH3794">
        <v>0.291325</v>
      </c>
      <c r="AI3794">
        <v>-0.14649599999999999</v>
      </c>
      <c r="AJ3794">
        <f t="shared" si="826"/>
        <v>0.14649599999999999</v>
      </c>
      <c r="AK3794">
        <v>-1.2741</v>
      </c>
      <c r="AL3794" t="str">
        <f t="shared" si="827"/>
        <v/>
      </c>
      <c r="AM3794" t="str">
        <f t="shared" si="828"/>
        <v/>
      </c>
      <c r="AN3794" t="str">
        <f t="shared" si="829"/>
        <v/>
      </c>
      <c r="AO3794" t="str">
        <f t="shared" si="830"/>
        <v/>
      </c>
      <c r="AQ3794">
        <v>2.21089</v>
      </c>
      <c r="AR3794">
        <v>9.6898899999999996E-3</v>
      </c>
      <c r="AS3794">
        <v>-0.51786299999999996</v>
      </c>
      <c r="AT3794">
        <f t="shared" si="831"/>
        <v>0.51786299999999996</v>
      </c>
      <c r="AU3794">
        <v>-4.1290699999999996</v>
      </c>
      <c r="AV3794" t="str">
        <f t="shared" si="832"/>
        <v/>
      </c>
      <c r="AW3794" t="str">
        <f t="shared" si="833"/>
        <v/>
      </c>
      <c r="AX3794" t="str">
        <f t="shared" si="834"/>
        <v/>
      </c>
      <c r="AY3794" t="str">
        <f t="shared" si="835"/>
        <v/>
      </c>
      <c r="BA3794" s="5" t="str">
        <f t="shared" si="836"/>
        <v/>
      </c>
      <c r="BB3794" s="5" t="str">
        <f t="shared" si="837"/>
        <v/>
      </c>
      <c r="BC3794" s="5" t="str">
        <f t="shared" si="838"/>
        <v/>
      </c>
      <c r="BD3794" s="5" t="str">
        <f t="shared" si="839"/>
        <v/>
      </c>
      <c r="BF3794" t="s">
        <v>33320</v>
      </c>
      <c r="BG3794" t="s">
        <v>33321</v>
      </c>
      <c r="BH3794" t="s">
        <v>33322</v>
      </c>
      <c r="BI3794" t="s">
        <v>19</v>
      </c>
      <c r="BJ3794" t="s">
        <v>13752</v>
      </c>
      <c r="BK3794" t="s">
        <v>33323</v>
      </c>
    </row>
    <row r="3795" spans="1:63" x14ac:dyDescent="0.3">
      <c r="A3795">
        <v>4.9954799999999997</v>
      </c>
      <c r="B3795">
        <v>4.7970100000000002</v>
      </c>
      <c r="C3795">
        <v>4.9448600000000003</v>
      </c>
      <c r="D3795">
        <v>4.91648</v>
      </c>
      <c r="E3795">
        <v>4.7813600000000003</v>
      </c>
      <c r="F3795">
        <v>5.1699299999999999</v>
      </c>
      <c r="G3795">
        <v>5.0531100000000002</v>
      </c>
      <c r="H3795">
        <v>5.2364899999999999</v>
      </c>
      <c r="I3795">
        <v>5.1578499999999998</v>
      </c>
      <c r="J3795">
        <v>5.2517199999999997</v>
      </c>
      <c r="K3795">
        <v>5.2479300000000002</v>
      </c>
      <c r="L3795">
        <v>5.1659100000000002</v>
      </c>
      <c r="M3795" t="s">
        <v>0</v>
      </c>
      <c r="P3795" t="s">
        <v>1</v>
      </c>
      <c r="Q3795" t="s">
        <v>116</v>
      </c>
      <c r="R3795" t="s">
        <v>40018</v>
      </c>
      <c r="S3795" t="s">
        <v>40019</v>
      </c>
      <c r="T3795" t="s">
        <v>40020</v>
      </c>
      <c r="U3795" t="s">
        <v>40021</v>
      </c>
      <c r="V3795" t="s">
        <v>17410</v>
      </c>
      <c r="W3795">
        <v>0</v>
      </c>
      <c r="X3795" t="s">
        <v>7</v>
      </c>
      <c r="Y3795">
        <v>1</v>
      </c>
      <c r="Z3795">
        <v>1</v>
      </c>
      <c r="AA3795">
        <v>1</v>
      </c>
      <c r="AB3795">
        <v>1</v>
      </c>
      <c r="AC3795">
        <v>149.4</v>
      </c>
      <c r="AD3795">
        <v>1</v>
      </c>
      <c r="AF3795" t="s">
        <v>40024</v>
      </c>
      <c r="AG3795">
        <v>0.64539000000000002</v>
      </c>
      <c r="AH3795">
        <v>0.26589400000000002</v>
      </c>
      <c r="AI3795">
        <v>-0.14676400000000001</v>
      </c>
      <c r="AJ3795">
        <f t="shared" si="826"/>
        <v>0.14676400000000001</v>
      </c>
      <c r="AK3795">
        <v>-1.3482000000000001</v>
      </c>
      <c r="AL3795" t="str">
        <f t="shared" si="827"/>
        <v/>
      </c>
      <c r="AM3795" t="str">
        <f t="shared" si="828"/>
        <v/>
      </c>
      <c r="AN3795" t="str">
        <f t="shared" si="829"/>
        <v/>
      </c>
      <c r="AO3795" t="str">
        <f t="shared" si="830"/>
        <v/>
      </c>
      <c r="AQ3795">
        <v>2.9936099999999999</v>
      </c>
      <c r="AR3795">
        <v>1.93118E-3</v>
      </c>
      <c r="AS3795">
        <v>-0.29239500000000002</v>
      </c>
      <c r="AT3795">
        <f t="shared" si="831"/>
        <v>0.29239500000000002</v>
      </c>
      <c r="AU3795">
        <v>-5.9421099999999996</v>
      </c>
      <c r="AV3795" t="str">
        <f t="shared" si="832"/>
        <v/>
      </c>
      <c r="AW3795" t="str">
        <f t="shared" si="833"/>
        <v/>
      </c>
      <c r="AX3795" t="str">
        <f t="shared" si="834"/>
        <v/>
      </c>
      <c r="AY3795" t="str">
        <f t="shared" si="835"/>
        <v/>
      </c>
      <c r="BA3795" s="5" t="str">
        <f t="shared" si="836"/>
        <v/>
      </c>
      <c r="BB3795" s="5" t="str">
        <f t="shared" si="837"/>
        <v/>
      </c>
      <c r="BC3795" s="5" t="str">
        <f t="shared" si="838"/>
        <v/>
      </c>
      <c r="BD3795" s="5" t="str">
        <f t="shared" si="839"/>
        <v/>
      </c>
      <c r="BF3795" t="s">
        <v>40022</v>
      </c>
      <c r="BG3795" t="s">
        <v>40023</v>
      </c>
      <c r="BH3795" t="s">
        <v>40024</v>
      </c>
      <c r="BI3795" t="s">
        <v>40025</v>
      </c>
      <c r="BJ3795" t="s">
        <v>40026</v>
      </c>
      <c r="BK3795" t="s">
        <v>40027</v>
      </c>
    </row>
    <row r="3796" spans="1:63" x14ac:dyDescent="0.3">
      <c r="A3796">
        <v>7.8398300000000001</v>
      </c>
      <c r="B3796">
        <v>7.8473699999999997</v>
      </c>
      <c r="C3796">
        <v>7.7622200000000001</v>
      </c>
      <c r="D3796">
        <v>7.6864999999999997</v>
      </c>
      <c r="E3796">
        <v>7.9425100000000004</v>
      </c>
      <c r="F3796">
        <v>7.9512799999999997</v>
      </c>
      <c r="G3796">
        <v>7.9206500000000002</v>
      </c>
      <c r="H3796">
        <v>7.9104900000000002</v>
      </c>
      <c r="I3796">
        <v>7.2779800000000003</v>
      </c>
      <c r="J3796">
        <v>7.2751900000000003</v>
      </c>
      <c r="K3796">
        <v>7.44956</v>
      </c>
      <c r="L3796">
        <v>7.5243500000000001</v>
      </c>
      <c r="M3796" t="s">
        <v>0</v>
      </c>
      <c r="O3796" t="s">
        <v>1</v>
      </c>
      <c r="P3796" t="s">
        <v>1</v>
      </c>
      <c r="Q3796" t="s">
        <v>2</v>
      </c>
      <c r="R3796" t="s">
        <v>25464</v>
      </c>
      <c r="S3796" t="s">
        <v>25465</v>
      </c>
      <c r="T3796" t="s">
        <v>25466</v>
      </c>
      <c r="U3796" t="s">
        <v>10517</v>
      </c>
      <c r="W3796">
        <v>0</v>
      </c>
      <c r="X3796" t="s">
        <v>7</v>
      </c>
      <c r="Y3796">
        <v>21</v>
      </c>
      <c r="Z3796">
        <v>6</v>
      </c>
      <c r="AA3796">
        <v>8</v>
      </c>
      <c r="AB3796">
        <v>6</v>
      </c>
      <c r="AC3796">
        <v>28.6</v>
      </c>
      <c r="AD3796">
        <v>1</v>
      </c>
      <c r="AF3796" t="s">
        <v>25469</v>
      </c>
      <c r="AG3796">
        <v>2.03851</v>
      </c>
      <c r="AH3796">
        <v>1.4190299999999999E-2</v>
      </c>
      <c r="AI3796">
        <v>-0.147255</v>
      </c>
      <c r="AJ3796">
        <f t="shared" si="826"/>
        <v>0.147255</v>
      </c>
      <c r="AK3796">
        <v>-3.7826900000000001</v>
      </c>
      <c r="AL3796" t="str">
        <f t="shared" si="827"/>
        <v/>
      </c>
      <c r="AM3796" t="str">
        <f t="shared" si="828"/>
        <v/>
      </c>
      <c r="AN3796" t="str">
        <f t="shared" si="829"/>
        <v/>
      </c>
      <c r="AO3796" t="str">
        <f t="shared" si="830"/>
        <v/>
      </c>
      <c r="AQ3796">
        <v>2.8197399999999999</v>
      </c>
      <c r="AR3796">
        <v>2.7632899999999998E-3</v>
      </c>
      <c r="AS3796">
        <v>0.40220899999999998</v>
      </c>
      <c r="AT3796">
        <f t="shared" si="831"/>
        <v>-0.40220899999999998</v>
      </c>
      <c r="AU3796">
        <v>5.5002800000000001</v>
      </c>
      <c r="AV3796" t="str">
        <f t="shared" si="832"/>
        <v/>
      </c>
      <c r="AW3796" t="str">
        <f t="shared" si="833"/>
        <v/>
      </c>
      <c r="AX3796" t="str">
        <f t="shared" si="834"/>
        <v/>
      </c>
      <c r="AY3796" t="str">
        <f t="shared" si="835"/>
        <v/>
      </c>
      <c r="BA3796" s="5" t="str">
        <f t="shared" si="836"/>
        <v/>
      </c>
      <c r="BB3796" s="5" t="str">
        <f t="shared" si="837"/>
        <v/>
      </c>
      <c r="BC3796" s="5" t="str">
        <f t="shared" si="838"/>
        <v/>
      </c>
      <c r="BD3796" s="5" t="str">
        <f t="shared" si="839"/>
        <v/>
      </c>
      <c r="BF3796" t="s">
        <v>25467</v>
      </c>
      <c r="BG3796" t="s">
        <v>25468</v>
      </c>
      <c r="BH3796" t="s">
        <v>25469</v>
      </c>
      <c r="BI3796" t="s">
        <v>10517</v>
      </c>
      <c r="BJ3796" t="s">
        <v>25470</v>
      </c>
      <c r="BK3796" t="s">
        <v>25471</v>
      </c>
    </row>
    <row r="3797" spans="1:63" x14ac:dyDescent="0.3">
      <c r="A3797">
        <v>10.838900000000001</v>
      </c>
      <c r="B3797">
        <v>10.8201</v>
      </c>
      <c r="C3797">
        <v>10.8566</v>
      </c>
      <c r="D3797">
        <v>10.830399999999999</v>
      </c>
      <c r="E3797">
        <v>10.964</v>
      </c>
      <c r="F3797">
        <v>10.978199999999999</v>
      </c>
      <c r="G3797">
        <v>11.0024</v>
      </c>
      <c r="H3797">
        <v>10.990600000000001</v>
      </c>
      <c r="I3797">
        <v>10.937099999999999</v>
      </c>
      <c r="J3797">
        <v>10.941800000000001</v>
      </c>
      <c r="K3797">
        <v>10.979699999999999</v>
      </c>
      <c r="L3797">
        <v>11.034700000000001</v>
      </c>
      <c r="M3797" t="s">
        <v>0</v>
      </c>
      <c r="O3797" t="s">
        <v>1</v>
      </c>
      <c r="P3797" t="s">
        <v>1</v>
      </c>
      <c r="Q3797" t="s">
        <v>2</v>
      </c>
      <c r="R3797" t="s">
        <v>8078</v>
      </c>
      <c r="S3797" t="s">
        <v>6209</v>
      </c>
      <c r="T3797" t="s">
        <v>8079</v>
      </c>
      <c r="U3797" t="s">
        <v>8080</v>
      </c>
      <c r="V3797" t="s">
        <v>6212</v>
      </c>
      <c r="W3797">
        <v>0</v>
      </c>
      <c r="X3797" t="s">
        <v>7</v>
      </c>
      <c r="Y3797">
        <v>30</v>
      </c>
      <c r="Z3797">
        <v>19</v>
      </c>
      <c r="AA3797">
        <v>28</v>
      </c>
      <c r="AB3797">
        <v>19</v>
      </c>
      <c r="AC3797">
        <v>78.8</v>
      </c>
      <c r="AD3797">
        <v>1</v>
      </c>
      <c r="AF3797" t="s">
        <v>8083</v>
      </c>
      <c r="AG3797">
        <v>4.9017299999999997</v>
      </c>
      <c r="AH3797" s="1">
        <v>4.9277100000000003E-5</v>
      </c>
      <c r="AI3797">
        <v>-0.147314</v>
      </c>
      <c r="AJ3797">
        <f t="shared" si="826"/>
        <v>0.147314</v>
      </c>
      <c r="AK3797">
        <v>-13.039099999999999</v>
      </c>
      <c r="AL3797" t="str">
        <f t="shared" si="827"/>
        <v/>
      </c>
      <c r="AM3797" t="str">
        <f t="shared" si="828"/>
        <v/>
      </c>
      <c r="AN3797" t="str">
        <f t="shared" si="829"/>
        <v/>
      </c>
      <c r="AO3797" t="str">
        <f t="shared" si="830"/>
        <v/>
      </c>
      <c r="AQ3797">
        <v>2.91275</v>
      </c>
      <c r="AR3797">
        <v>2.2774599999999998E-3</v>
      </c>
      <c r="AS3797">
        <v>-0.13684399999999999</v>
      </c>
      <c r="AT3797">
        <f t="shared" si="831"/>
        <v>0.13684399999999999</v>
      </c>
      <c r="AU3797">
        <v>-5.73353</v>
      </c>
      <c r="AV3797" t="str">
        <f t="shared" si="832"/>
        <v/>
      </c>
      <c r="AW3797" t="str">
        <f t="shared" si="833"/>
        <v/>
      </c>
      <c r="AX3797" t="str">
        <f t="shared" si="834"/>
        <v/>
      </c>
      <c r="AY3797" t="str">
        <f t="shared" si="835"/>
        <v/>
      </c>
      <c r="BA3797" s="5" t="str">
        <f t="shared" si="836"/>
        <v/>
      </c>
      <c r="BB3797" s="5" t="str">
        <f t="shared" si="837"/>
        <v/>
      </c>
      <c r="BC3797" s="5" t="str">
        <f t="shared" si="838"/>
        <v/>
      </c>
      <c r="BD3797" s="5" t="str">
        <f t="shared" si="839"/>
        <v/>
      </c>
      <c r="BF3797" t="s">
        <v>8081</v>
      </c>
      <c r="BG3797" t="s">
        <v>8082</v>
      </c>
      <c r="BH3797" t="s">
        <v>8083</v>
      </c>
      <c r="BI3797" t="s">
        <v>8084</v>
      </c>
      <c r="BJ3797" t="s">
        <v>2510</v>
      </c>
      <c r="BK3797" t="s">
        <v>8085</v>
      </c>
    </row>
    <row r="3798" spans="1:63" x14ac:dyDescent="0.3">
      <c r="A3798">
        <v>3.5109599999999999</v>
      </c>
      <c r="B3798">
        <v>3.4059900000000001</v>
      </c>
      <c r="C3798">
        <v>2.96347</v>
      </c>
      <c r="D3798">
        <v>3.5607099999999998</v>
      </c>
      <c r="E3798">
        <v>3.15381</v>
      </c>
      <c r="F3798">
        <v>3.2016300000000002</v>
      </c>
      <c r="G3798">
        <v>3.8176199999999998</v>
      </c>
      <c r="H3798">
        <v>3.85798</v>
      </c>
      <c r="I3798">
        <v>3.5484399999999998</v>
      </c>
      <c r="J3798">
        <v>3.6088100000000001</v>
      </c>
      <c r="K3798">
        <v>3.9542000000000002</v>
      </c>
      <c r="L3798">
        <v>3.89724</v>
      </c>
      <c r="M3798" t="s">
        <v>0</v>
      </c>
      <c r="R3798" t="s">
        <v>23344</v>
      </c>
      <c r="S3798" t="s">
        <v>40214</v>
      </c>
      <c r="T3798" t="s">
        <v>40215</v>
      </c>
      <c r="V3798" t="s">
        <v>40216</v>
      </c>
      <c r="W3798">
        <v>0</v>
      </c>
      <c r="X3798" t="s">
        <v>7</v>
      </c>
      <c r="Y3798">
        <v>4</v>
      </c>
      <c r="Z3798">
        <v>1</v>
      </c>
      <c r="AA3798">
        <v>1</v>
      </c>
      <c r="AB3798">
        <v>1</v>
      </c>
      <c r="AC3798">
        <v>27.8</v>
      </c>
      <c r="AD3798">
        <v>1</v>
      </c>
      <c r="AF3798" t="s">
        <v>40219</v>
      </c>
      <c r="AG3798">
        <v>0.257546</v>
      </c>
      <c r="AH3798">
        <v>0.59687599999999996</v>
      </c>
      <c r="AI3798">
        <v>-0.14747499999999999</v>
      </c>
      <c r="AJ3798">
        <f t="shared" si="826"/>
        <v>0.14747499999999999</v>
      </c>
      <c r="AK3798">
        <v>-0.62879200000000002</v>
      </c>
      <c r="AL3798" t="str">
        <f t="shared" si="827"/>
        <v/>
      </c>
      <c r="AM3798" t="str">
        <f t="shared" si="828"/>
        <v/>
      </c>
      <c r="AN3798" t="str">
        <f t="shared" si="829"/>
        <v/>
      </c>
      <c r="AO3798" t="str">
        <f t="shared" si="830"/>
        <v/>
      </c>
      <c r="AQ3798">
        <v>1.2179599999999999</v>
      </c>
      <c r="AR3798">
        <v>7.79117E-2</v>
      </c>
      <c r="AS3798">
        <v>-0.39188499999999998</v>
      </c>
      <c r="AT3798">
        <f t="shared" si="831"/>
        <v>0.39188499999999998</v>
      </c>
      <c r="AU3798">
        <v>-2.3067199999999999</v>
      </c>
      <c r="AV3798" t="str">
        <f t="shared" si="832"/>
        <v/>
      </c>
      <c r="AW3798" t="str">
        <f t="shared" si="833"/>
        <v/>
      </c>
      <c r="AX3798" t="str">
        <f t="shared" si="834"/>
        <v/>
      </c>
      <c r="AY3798" t="str">
        <f t="shared" si="835"/>
        <v/>
      </c>
      <c r="BA3798" s="5" t="str">
        <f t="shared" si="836"/>
        <v/>
      </c>
      <c r="BB3798" s="5" t="str">
        <f t="shared" si="837"/>
        <v/>
      </c>
      <c r="BC3798" s="5" t="str">
        <f t="shared" si="838"/>
        <v/>
      </c>
      <c r="BD3798" s="5" t="str">
        <f t="shared" si="839"/>
        <v/>
      </c>
      <c r="BF3798" t="s">
        <v>40217</v>
      </c>
      <c r="BG3798" t="s">
        <v>40218</v>
      </c>
      <c r="BH3798" t="s">
        <v>40219</v>
      </c>
      <c r="BK3798" t="s">
        <v>40220</v>
      </c>
    </row>
    <row r="3799" spans="1:63" x14ac:dyDescent="0.3">
      <c r="A3799">
        <v>8.9357500000000005</v>
      </c>
      <c r="B3799">
        <v>9.0339700000000001</v>
      </c>
      <c r="C3799">
        <v>9.0582600000000006</v>
      </c>
      <c r="D3799">
        <v>9.0372699999999995</v>
      </c>
      <c r="E3799">
        <v>9.1269600000000004</v>
      </c>
      <c r="F3799">
        <v>9.1019799999999993</v>
      </c>
      <c r="G3799">
        <v>9.2101799999999994</v>
      </c>
      <c r="H3799">
        <v>9.2201400000000007</v>
      </c>
      <c r="I3799">
        <v>8.9649199999999993</v>
      </c>
      <c r="J3799">
        <v>9.1056500000000007</v>
      </c>
      <c r="K3799">
        <v>9.0218100000000003</v>
      </c>
      <c r="L3799">
        <v>9.0033799999999999</v>
      </c>
      <c r="M3799" t="s">
        <v>0</v>
      </c>
      <c r="O3799" t="s">
        <v>1</v>
      </c>
      <c r="Q3799" t="s">
        <v>164</v>
      </c>
      <c r="R3799" t="s">
        <v>23886</v>
      </c>
      <c r="S3799" t="s">
        <v>23887</v>
      </c>
      <c r="T3799" t="s">
        <v>23888</v>
      </c>
      <c r="V3799" t="s">
        <v>23889</v>
      </c>
      <c r="W3799">
        <v>0</v>
      </c>
      <c r="X3799" t="s">
        <v>7</v>
      </c>
      <c r="Y3799">
        <v>6</v>
      </c>
      <c r="Z3799">
        <v>7</v>
      </c>
      <c r="AA3799">
        <v>8</v>
      </c>
      <c r="AB3799">
        <v>7</v>
      </c>
      <c r="AC3799">
        <v>138.5</v>
      </c>
      <c r="AD3799">
        <v>1</v>
      </c>
      <c r="AF3799" t="s">
        <v>23892</v>
      </c>
      <c r="AG3799">
        <v>1.9877899999999999</v>
      </c>
      <c r="AH3799">
        <v>1.57885E-2</v>
      </c>
      <c r="AI3799">
        <v>-0.14849899999999999</v>
      </c>
      <c r="AJ3799">
        <f t="shared" si="826"/>
        <v>0.14849899999999999</v>
      </c>
      <c r="AK3799">
        <v>-3.68371</v>
      </c>
      <c r="AL3799" t="str">
        <f t="shared" si="827"/>
        <v/>
      </c>
      <c r="AM3799" t="str">
        <f t="shared" si="828"/>
        <v/>
      </c>
      <c r="AN3799" t="str">
        <f t="shared" si="829"/>
        <v/>
      </c>
      <c r="AO3799" t="str">
        <f t="shared" si="830"/>
        <v/>
      </c>
      <c r="AQ3799">
        <v>6.7239999999999994E-2</v>
      </c>
      <c r="AR3799">
        <v>0.87398500000000001</v>
      </c>
      <c r="AS3799">
        <v>-7.6229599999999998E-3</v>
      </c>
      <c r="AT3799">
        <f t="shared" si="831"/>
        <v>7.6229599999999998E-3</v>
      </c>
      <c r="AU3799">
        <v>-0.18867900000000001</v>
      </c>
      <c r="AV3799" t="str">
        <f t="shared" si="832"/>
        <v/>
      </c>
      <c r="AW3799" t="str">
        <f t="shared" si="833"/>
        <v/>
      </c>
      <c r="AX3799" t="str">
        <f t="shared" si="834"/>
        <v/>
      </c>
      <c r="AY3799" t="str">
        <f t="shared" si="835"/>
        <v/>
      </c>
      <c r="BA3799" s="5" t="str">
        <f t="shared" si="836"/>
        <v/>
      </c>
      <c r="BB3799" s="5" t="str">
        <f t="shared" si="837"/>
        <v/>
      </c>
      <c r="BC3799" s="5" t="str">
        <f t="shared" si="838"/>
        <v/>
      </c>
      <c r="BD3799" s="5" t="str">
        <f t="shared" si="839"/>
        <v/>
      </c>
      <c r="BF3799" t="s">
        <v>23890</v>
      </c>
      <c r="BG3799" t="s">
        <v>23891</v>
      </c>
      <c r="BH3799" t="s">
        <v>23892</v>
      </c>
      <c r="BJ3799" t="s">
        <v>16202</v>
      </c>
      <c r="BK3799" t="s">
        <v>23893</v>
      </c>
    </row>
    <row r="3800" spans="1:63" x14ac:dyDescent="0.3">
      <c r="A3800">
        <v>7.5789400000000002</v>
      </c>
      <c r="B3800">
        <v>7.59694</v>
      </c>
      <c r="C3800">
        <v>7.5553600000000003</v>
      </c>
      <c r="D3800">
        <v>7.6710099999999999</v>
      </c>
      <c r="E3800">
        <v>7.7252000000000001</v>
      </c>
      <c r="F3800">
        <v>7.69</v>
      </c>
      <c r="G3800">
        <v>7.8195399999999999</v>
      </c>
      <c r="H3800">
        <v>7.7622200000000001</v>
      </c>
      <c r="I3800">
        <v>5.1937699999999998</v>
      </c>
      <c r="J3800">
        <v>5.4724899999999996</v>
      </c>
      <c r="K3800">
        <v>5.6524900000000002</v>
      </c>
      <c r="L3800">
        <v>5.4692299999999996</v>
      </c>
      <c r="M3800" t="s">
        <v>0</v>
      </c>
      <c r="O3800" t="s">
        <v>1</v>
      </c>
      <c r="P3800" t="s">
        <v>1</v>
      </c>
      <c r="Q3800" t="s">
        <v>2</v>
      </c>
      <c r="R3800" t="s">
        <v>41495</v>
      </c>
      <c r="S3800" t="s">
        <v>3218</v>
      </c>
      <c r="T3800" t="s">
        <v>41496</v>
      </c>
      <c r="U3800" t="s">
        <v>19153</v>
      </c>
      <c r="V3800" t="s">
        <v>481</v>
      </c>
      <c r="W3800">
        <v>0</v>
      </c>
      <c r="X3800" t="s">
        <v>7</v>
      </c>
      <c r="Y3800">
        <v>1</v>
      </c>
      <c r="Z3800">
        <v>1</v>
      </c>
      <c r="AA3800">
        <v>1</v>
      </c>
      <c r="AB3800">
        <v>1</v>
      </c>
      <c r="AC3800">
        <v>73.2</v>
      </c>
      <c r="AD3800">
        <v>1</v>
      </c>
      <c r="AF3800" t="s">
        <v>41499</v>
      </c>
      <c r="AG3800">
        <v>2.1412300000000002</v>
      </c>
      <c r="AH3800">
        <v>1.14614E-2</v>
      </c>
      <c r="AI3800">
        <v>-0.148678</v>
      </c>
      <c r="AJ3800">
        <f t="shared" si="826"/>
        <v>0.148678</v>
      </c>
      <c r="AK3800">
        <v>-3.9871799999999999</v>
      </c>
      <c r="AL3800" t="str">
        <f t="shared" si="827"/>
        <v/>
      </c>
      <c r="AM3800" t="str">
        <f t="shared" si="828"/>
        <v/>
      </c>
      <c r="AN3800" t="str">
        <f t="shared" si="829"/>
        <v/>
      </c>
      <c r="AO3800" t="str">
        <f t="shared" si="830"/>
        <v/>
      </c>
      <c r="AQ3800">
        <v>6.2393599999999996</v>
      </c>
      <c r="AR3800" s="1">
        <v>4.52488E-6</v>
      </c>
      <c r="AS3800">
        <v>2.1535600000000001</v>
      </c>
      <c r="AT3800">
        <f t="shared" si="831"/>
        <v>-2.1535600000000001</v>
      </c>
      <c r="AU3800">
        <v>22.000699999999998</v>
      </c>
      <c r="AV3800" t="str">
        <f t="shared" si="832"/>
        <v/>
      </c>
      <c r="AW3800" t="str">
        <f t="shared" si="833"/>
        <v/>
      </c>
      <c r="AX3800" t="str">
        <f t="shared" si="834"/>
        <v>+</v>
      </c>
      <c r="AY3800" t="str">
        <f t="shared" si="835"/>
        <v>+</v>
      </c>
      <c r="BA3800" s="5" t="str">
        <f t="shared" si="836"/>
        <v/>
      </c>
      <c r="BB3800" s="5" t="str">
        <f t="shared" si="837"/>
        <v/>
      </c>
      <c r="BC3800" s="5" t="str">
        <f t="shared" si="838"/>
        <v/>
      </c>
      <c r="BD3800" s="5" t="str">
        <f t="shared" si="839"/>
        <v/>
      </c>
      <c r="BF3800" t="s">
        <v>41497</v>
      </c>
      <c r="BG3800" t="s">
        <v>41498</v>
      </c>
      <c r="BH3800" t="s">
        <v>41499</v>
      </c>
      <c r="BI3800" t="s">
        <v>19153</v>
      </c>
      <c r="BJ3800" t="s">
        <v>28661</v>
      </c>
      <c r="BK3800" t="s">
        <v>41500</v>
      </c>
    </row>
    <row r="3801" spans="1:63" x14ac:dyDescent="0.3">
      <c r="A3801">
        <v>10.3797</v>
      </c>
      <c r="B3801">
        <v>10.382099999999999</v>
      </c>
      <c r="C3801">
        <v>10.415800000000001</v>
      </c>
      <c r="D3801">
        <v>10.368600000000001</v>
      </c>
      <c r="E3801">
        <v>10.5168</v>
      </c>
      <c r="F3801">
        <v>10.531499999999999</v>
      </c>
      <c r="G3801">
        <v>10.5463</v>
      </c>
      <c r="H3801">
        <v>10.546799999999999</v>
      </c>
      <c r="I3801">
        <v>10.8413</v>
      </c>
      <c r="J3801">
        <v>10.846500000000001</v>
      </c>
      <c r="K3801">
        <v>10.809100000000001</v>
      </c>
      <c r="L3801">
        <v>10.788</v>
      </c>
      <c r="M3801" t="s">
        <v>0</v>
      </c>
      <c r="O3801" t="s">
        <v>1</v>
      </c>
      <c r="P3801" t="s">
        <v>1</v>
      </c>
      <c r="Q3801" t="s">
        <v>2</v>
      </c>
      <c r="R3801" t="s">
        <v>8943</v>
      </c>
      <c r="S3801" t="s">
        <v>8944</v>
      </c>
      <c r="T3801" t="s">
        <v>8945</v>
      </c>
      <c r="U3801" t="s">
        <v>8946</v>
      </c>
      <c r="V3801" t="s">
        <v>8947</v>
      </c>
      <c r="W3801">
        <v>0</v>
      </c>
      <c r="X3801" t="s">
        <v>7</v>
      </c>
      <c r="Y3801">
        <v>34</v>
      </c>
      <c r="Z3801">
        <v>14</v>
      </c>
      <c r="AA3801">
        <v>21</v>
      </c>
      <c r="AB3801">
        <v>14</v>
      </c>
      <c r="AC3801">
        <v>61.3</v>
      </c>
      <c r="AD3801">
        <v>1</v>
      </c>
      <c r="AF3801" t="s">
        <v>8950</v>
      </c>
      <c r="AG3801">
        <v>4.6833999999999998</v>
      </c>
      <c r="AH3801" s="1">
        <v>7.3633400000000006E-5</v>
      </c>
      <c r="AI3801">
        <v>-0.148782</v>
      </c>
      <c r="AJ3801">
        <f t="shared" si="826"/>
        <v>0.148782</v>
      </c>
      <c r="AK3801">
        <v>-11.9574</v>
      </c>
      <c r="AL3801" t="str">
        <f t="shared" si="827"/>
        <v/>
      </c>
      <c r="AM3801" t="str">
        <f t="shared" si="828"/>
        <v/>
      </c>
      <c r="AN3801" t="str">
        <f t="shared" si="829"/>
        <v/>
      </c>
      <c r="AO3801" t="str">
        <f t="shared" si="830"/>
        <v/>
      </c>
      <c r="AQ3801">
        <v>6.6002400000000003</v>
      </c>
      <c r="AR3801" s="1">
        <v>2.4968500000000001E-6</v>
      </c>
      <c r="AS3801">
        <v>-0.434674</v>
      </c>
      <c r="AT3801">
        <f t="shared" si="831"/>
        <v>0.434674</v>
      </c>
      <c r="AU3801">
        <v>-25.3018</v>
      </c>
      <c r="AV3801" t="str">
        <f t="shared" si="832"/>
        <v/>
      </c>
      <c r="AW3801" t="str">
        <f t="shared" si="833"/>
        <v/>
      </c>
      <c r="AX3801" t="str">
        <f t="shared" si="834"/>
        <v/>
      </c>
      <c r="AY3801" t="str">
        <f t="shared" si="835"/>
        <v/>
      </c>
      <c r="BA3801" s="5" t="str">
        <f t="shared" si="836"/>
        <v/>
      </c>
      <c r="BB3801" s="5" t="str">
        <f t="shared" si="837"/>
        <v/>
      </c>
      <c r="BC3801" s="5" t="str">
        <f t="shared" si="838"/>
        <v/>
      </c>
      <c r="BD3801" s="5" t="str">
        <f t="shared" si="839"/>
        <v/>
      </c>
      <c r="BF3801" t="s">
        <v>8948</v>
      </c>
      <c r="BG3801" t="s">
        <v>8949</v>
      </c>
      <c r="BH3801" t="s">
        <v>8950</v>
      </c>
      <c r="BI3801" t="s">
        <v>8951</v>
      </c>
      <c r="BJ3801" t="s">
        <v>8952</v>
      </c>
      <c r="BK3801" t="s">
        <v>8953</v>
      </c>
    </row>
    <row r="3802" spans="1:63" x14ac:dyDescent="0.3">
      <c r="A3802">
        <v>8.22593</v>
      </c>
      <c r="B3802">
        <v>8.3763400000000008</v>
      </c>
      <c r="C3802">
        <v>8.3389600000000002</v>
      </c>
      <c r="D3802">
        <v>8.3948900000000002</v>
      </c>
      <c r="E3802">
        <v>8.3259799999999995</v>
      </c>
      <c r="F3802">
        <v>8.4753299999999996</v>
      </c>
      <c r="G3802">
        <v>8.4627099999999995</v>
      </c>
      <c r="H3802">
        <v>8.6681799999999996</v>
      </c>
      <c r="I3802">
        <v>9.1791599999999995</v>
      </c>
      <c r="J3802">
        <v>9.2779799999999994</v>
      </c>
      <c r="K3802">
        <v>9.2128599999999992</v>
      </c>
      <c r="L3802">
        <v>9.2964599999999997</v>
      </c>
      <c r="M3802" t="s">
        <v>0</v>
      </c>
      <c r="P3802" t="s">
        <v>1</v>
      </c>
      <c r="Q3802" t="s">
        <v>116</v>
      </c>
      <c r="R3802" t="s">
        <v>15963</v>
      </c>
      <c r="S3802" t="s">
        <v>15964</v>
      </c>
      <c r="T3802" t="s">
        <v>15965</v>
      </c>
      <c r="U3802" t="s">
        <v>4451</v>
      </c>
      <c r="V3802" t="s">
        <v>15966</v>
      </c>
      <c r="W3802">
        <v>0</v>
      </c>
      <c r="X3802" t="s">
        <v>7</v>
      </c>
      <c r="Y3802">
        <v>13</v>
      </c>
      <c r="Z3802">
        <v>10</v>
      </c>
      <c r="AA3802">
        <v>12</v>
      </c>
      <c r="AB3802">
        <v>10</v>
      </c>
      <c r="AC3802">
        <v>97.4</v>
      </c>
      <c r="AD3802">
        <v>1</v>
      </c>
      <c r="AF3802" t="s">
        <v>15969</v>
      </c>
      <c r="AG3802">
        <v>0.95286099999999996</v>
      </c>
      <c r="AH3802">
        <v>0.13927600000000001</v>
      </c>
      <c r="AI3802">
        <v>-0.14901700000000001</v>
      </c>
      <c r="AJ3802">
        <f t="shared" si="826"/>
        <v>0.14901700000000001</v>
      </c>
      <c r="AK3802">
        <v>-1.8648899999999999</v>
      </c>
      <c r="AL3802" t="str">
        <f t="shared" si="827"/>
        <v/>
      </c>
      <c r="AM3802" t="str">
        <f t="shared" si="828"/>
        <v/>
      </c>
      <c r="AN3802" t="str">
        <f t="shared" si="829"/>
        <v/>
      </c>
      <c r="AO3802" t="str">
        <f t="shared" si="830"/>
        <v/>
      </c>
      <c r="AQ3802">
        <v>5.9156199999999997</v>
      </c>
      <c r="AR3802" s="1">
        <v>7.8323900000000007E-6</v>
      </c>
      <c r="AS3802">
        <v>-0.907586</v>
      </c>
      <c r="AT3802">
        <f t="shared" si="831"/>
        <v>0.907586</v>
      </c>
      <c r="AU3802">
        <v>-19.400600000000001</v>
      </c>
      <c r="AV3802" t="str">
        <f t="shared" si="832"/>
        <v/>
      </c>
      <c r="AW3802" t="str">
        <f t="shared" si="833"/>
        <v>+</v>
      </c>
      <c r="AX3802" t="str">
        <f t="shared" si="834"/>
        <v/>
      </c>
      <c r="AY3802" t="str">
        <f t="shared" si="835"/>
        <v/>
      </c>
      <c r="BA3802" s="5" t="str">
        <f t="shared" si="836"/>
        <v/>
      </c>
      <c r="BB3802" s="5" t="str">
        <f t="shared" si="837"/>
        <v/>
      </c>
      <c r="BC3802" s="5" t="str">
        <f t="shared" si="838"/>
        <v/>
      </c>
      <c r="BD3802" s="5" t="str">
        <f t="shared" si="839"/>
        <v/>
      </c>
      <c r="BF3802" t="s">
        <v>15967</v>
      </c>
      <c r="BG3802" t="s">
        <v>15968</v>
      </c>
      <c r="BH3802" t="s">
        <v>15969</v>
      </c>
      <c r="BI3802" t="s">
        <v>4451</v>
      </c>
      <c r="BK3802" t="s">
        <v>15970</v>
      </c>
    </row>
    <row r="3803" spans="1:63" x14ac:dyDescent="0.3">
      <c r="A3803">
        <v>11.1943</v>
      </c>
      <c r="B3803">
        <v>11.1449</v>
      </c>
      <c r="C3803">
        <v>11.2248</v>
      </c>
      <c r="D3803">
        <v>11.1882</v>
      </c>
      <c r="E3803">
        <v>11.4741</v>
      </c>
      <c r="F3803">
        <v>11.303599999999999</v>
      </c>
      <c r="G3803">
        <v>11.319699999999999</v>
      </c>
      <c r="H3803">
        <v>11.251099999999999</v>
      </c>
      <c r="I3803">
        <v>11.5807</v>
      </c>
      <c r="J3803">
        <v>11.517799999999999</v>
      </c>
      <c r="K3803">
        <v>11.4854</v>
      </c>
      <c r="L3803">
        <v>11.442500000000001</v>
      </c>
      <c r="M3803" t="s">
        <v>0</v>
      </c>
      <c r="O3803" t="s">
        <v>1</v>
      </c>
      <c r="P3803" t="s">
        <v>1</v>
      </c>
      <c r="Q3803" t="s">
        <v>2</v>
      </c>
      <c r="S3803" t="s">
        <v>9286</v>
      </c>
      <c r="T3803" t="s">
        <v>9287</v>
      </c>
      <c r="V3803" t="s">
        <v>8434</v>
      </c>
      <c r="W3803">
        <v>0</v>
      </c>
      <c r="X3803" t="s">
        <v>7</v>
      </c>
      <c r="Y3803">
        <v>48</v>
      </c>
      <c r="Z3803">
        <v>13</v>
      </c>
      <c r="AA3803">
        <v>25</v>
      </c>
      <c r="AB3803">
        <v>13</v>
      </c>
      <c r="AC3803">
        <v>26.7</v>
      </c>
      <c r="AD3803">
        <v>1</v>
      </c>
      <c r="AF3803" t="s">
        <v>9290</v>
      </c>
      <c r="AG3803">
        <v>1.5865199999999999</v>
      </c>
      <c r="AH3803">
        <v>3.6761500000000003E-2</v>
      </c>
      <c r="AI3803">
        <v>-0.14910000000000001</v>
      </c>
      <c r="AJ3803">
        <f t="shared" si="826"/>
        <v>0.14910000000000001</v>
      </c>
      <c r="AK3803">
        <v>-2.94109</v>
      </c>
      <c r="AL3803" t="str">
        <f t="shared" si="827"/>
        <v/>
      </c>
      <c r="AM3803" t="str">
        <f t="shared" si="828"/>
        <v/>
      </c>
      <c r="AN3803" t="str">
        <f t="shared" si="829"/>
        <v/>
      </c>
      <c r="AO3803" t="str">
        <f t="shared" si="830"/>
        <v/>
      </c>
      <c r="AQ3803">
        <v>4.1171699999999998</v>
      </c>
      <c r="AR3803">
        <v>2.12179E-4</v>
      </c>
      <c r="AS3803">
        <v>-0.31855699999999998</v>
      </c>
      <c r="AT3803">
        <f t="shared" si="831"/>
        <v>0.31855699999999998</v>
      </c>
      <c r="AU3803">
        <v>-9.5258699999999994</v>
      </c>
      <c r="AV3803" t="str">
        <f t="shared" si="832"/>
        <v/>
      </c>
      <c r="AW3803" t="str">
        <f t="shared" si="833"/>
        <v/>
      </c>
      <c r="AX3803" t="str">
        <f t="shared" si="834"/>
        <v/>
      </c>
      <c r="AY3803" t="str">
        <f t="shared" si="835"/>
        <v/>
      </c>
      <c r="BA3803" s="5" t="str">
        <f t="shared" si="836"/>
        <v/>
      </c>
      <c r="BB3803" s="5" t="str">
        <f t="shared" si="837"/>
        <v/>
      </c>
      <c r="BC3803" s="5" t="str">
        <f t="shared" si="838"/>
        <v/>
      </c>
      <c r="BD3803" s="5" t="str">
        <f t="shared" si="839"/>
        <v/>
      </c>
      <c r="BF3803" t="s">
        <v>9288</v>
      </c>
      <c r="BG3803" t="s">
        <v>9289</v>
      </c>
      <c r="BH3803" t="s">
        <v>9290</v>
      </c>
      <c r="BJ3803" t="s">
        <v>9291</v>
      </c>
      <c r="BK3803" t="s">
        <v>9292</v>
      </c>
    </row>
    <row r="3804" spans="1:63" x14ac:dyDescent="0.3">
      <c r="A3804">
        <v>10.7667</v>
      </c>
      <c r="B3804">
        <v>10.8119</v>
      </c>
      <c r="C3804">
        <v>10.8278</v>
      </c>
      <c r="D3804">
        <v>10.848599999999999</v>
      </c>
      <c r="E3804">
        <v>10.984</v>
      </c>
      <c r="F3804">
        <v>10.977600000000001</v>
      </c>
      <c r="G3804">
        <v>10.9277</v>
      </c>
      <c r="H3804">
        <v>10.9625</v>
      </c>
      <c r="I3804">
        <v>10.8339</v>
      </c>
      <c r="J3804">
        <v>10.917999999999999</v>
      </c>
      <c r="K3804">
        <v>10.876799999999999</v>
      </c>
      <c r="L3804">
        <v>10.9376</v>
      </c>
      <c r="M3804" t="s">
        <v>0</v>
      </c>
      <c r="O3804" t="s">
        <v>1</v>
      </c>
      <c r="P3804" t="s">
        <v>1</v>
      </c>
      <c r="Q3804" t="s">
        <v>2</v>
      </c>
      <c r="R3804" t="s">
        <v>14984</v>
      </c>
      <c r="S3804" t="s">
        <v>14985</v>
      </c>
      <c r="T3804" t="s">
        <v>14986</v>
      </c>
      <c r="U3804" t="s">
        <v>736</v>
      </c>
      <c r="V3804" t="s">
        <v>7691</v>
      </c>
      <c r="W3804">
        <v>0</v>
      </c>
      <c r="X3804" t="s">
        <v>7</v>
      </c>
      <c r="Y3804">
        <v>33</v>
      </c>
      <c r="Z3804">
        <v>9</v>
      </c>
      <c r="AA3804">
        <v>17</v>
      </c>
      <c r="AB3804">
        <v>9</v>
      </c>
      <c r="AC3804">
        <v>31.5</v>
      </c>
      <c r="AD3804">
        <v>1</v>
      </c>
      <c r="AF3804" t="s">
        <v>14989</v>
      </c>
      <c r="AG3804">
        <v>3.3561999999999999</v>
      </c>
      <c r="AH3804">
        <v>9.60501E-4</v>
      </c>
      <c r="AI3804">
        <v>-0.149201</v>
      </c>
      <c r="AJ3804">
        <f t="shared" si="826"/>
        <v>0.149201</v>
      </c>
      <c r="AK3804">
        <v>-6.9497600000000004</v>
      </c>
      <c r="AL3804" t="str">
        <f t="shared" si="827"/>
        <v/>
      </c>
      <c r="AM3804" t="str">
        <f t="shared" si="828"/>
        <v/>
      </c>
      <c r="AN3804" t="str">
        <f t="shared" si="829"/>
        <v/>
      </c>
      <c r="AO3804" t="str">
        <f t="shared" si="830"/>
        <v/>
      </c>
      <c r="AQ3804">
        <v>1.44746</v>
      </c>
      <c r="AR3804">
        <v>4.7977600000000002E-2</v>
      </c>
      <c r="AS3804">
        <v>-7.7827900000000005E-2</v>
      </c>
      <c r="AT3804">
        <f t="shared" si="831"/>
        <v>7.7827900000000005E-2</v>
      </c>
      <c r="AU3804">
        <v>-2.6976100000000001</v>
      </c>
      <c r="AV3804" t="str">
        <f t="shared" si="832"/>
        <v/>
      </c>
      <c r="AW3804" t="str">
        <f t="shared" si="833"/>
        <v/>
      </c>
      <c r="AX3804" t="str">
        <f t="shared" si="834"/>
        <v/>
      </c>
      <c r="AY3804" t="str">
        <f t="shared" si="835"/>
        <v/>
      </c>
      <c r="BA3804" s="5" t="str">
        <f t="shared" si="836"/>
        <v/>
      </c>
      <c r="BB3804" s="5" t="str">
        <f t="shared" si="837"/>
        <v/>
      </c>
      <c r="BC3804" s="5" t="str">
        <f t="shared" si="838"/>
        <v/>
      </c>
      <c r="BD3804" s="5" t="str">
        <f t="shared" si="839"/>
        <v/>
      </c>
      <c r="BF3804" t="s">
        <v>14987</v>
      </c>
      <c r="BG3804" t="s">
        <v>14988</v>
      </c>
      <c r="BH3804" t="s">
        <v>14989</v>
      </c>
      <c r="BI3804" t="s">
        <v>741</v>
      </c>
      <c r="BJ3804" t="s">
        <v>14990</v>
      </c>
      <c r="BK3804" t="s">
        <v>14991</v>
      </c>
    </row>
    <row r="3805" spans="1:63" x14ac:dyDescent="0.3">
      <c r="A3805">
        <v>8.8243200000000002</v>
      </c>
      <c r="B3805">
        <v>8.8829499999999992</v>
      </c>
      <c r="C3805">
        <v>8.8495600000000003</v>
      </c>
      <c r="D3805">
        <v>8.8398299999999992</v>
      </c>
      <c r="E3805">
        <v>9.0193100000000008</v>
      </c>
      <c r="F3805">
        <v>8.9912399999999995</v>
      </c>
      <c r="G3805">
        <v>9.0184800000000003</v>
      </c>
      <c r="H3805">
        <v>8.9655000000000005</v>
      </c>
      <c r="I3805">
        <v>9.0736100000000004</v>
      </c>
      <c r="J3805">
        <v>9.1413399999999996</v>
      </c>
      <c r="K3805">
        <v>9.1168600000000009</v>
      </c>
      <c r="L3805">
        <v>9.0435700000000008</v>
      </c>
      <c r="M3805" t="s">
        <v>0</v>
      </c>
      <c r="O3805" t="s">
        <v>1</v>
      </c>
      <c r="P3805" t="s">
        <v>1</v>
      </c>
      <c r="Q3805" t="s">
        <v>2</v>
      </c>
      <c r="R3805" t="s">
        <v>16732</v>
      </c>
      <c r="S3805" t="s">
        <v>16733</v>
      </c>
      <c r="T3805" t="s">
        <v>16734</v>
      </c>
      <c r="U3805" t="s">
        <v>16735</v>
      </c>
      <c r="V3805" t="s">
        <v>292</v>
      </c>
      <c r="W3805">
        <v>0</v>
      </c>
      <c r="X3805" t="s">
        <v>7</v>
      </c>
      <c r="Y3805">
        <v>30</v>
      </c>
      <c r="Z3805">
        <v>9</v>
      </c>
      <c r="AA3805">
        <v>10</v>
      </c>
      <c r="AB3805">
        <v>9</v>
      </c>
      <c r="AC3805">
        <v>51.1</v>
      </c>
      <c r="AD3805">
        <v>1</v>
      </c>
      <c r="AF3805" t="s">
        <v>16738</v>
      </c>
      <c r="AG3805">
        <v>3.8029199999999999</v>
      </c>
      <c r="AH3805">
        <v>4.0128400000000002E-4</v>
      </c>
      <c r="AI3805">
        <v>-0.14946499999999999</v>
      </c>
      <c r="AJ3805">
        <f t="shared" si="826"/>
        <v>0.14946499999999999</v>
      </c>
      <c r="AK3805">
        <v>-8.3772300000000008</v>
      </c>
      <c r="AL3805" t="str">
        <f t="shared" si="827"/>
        <v/>
      </c>
      <c r="AM3805" t="str">
        <f t="shared" si="828"/>
        <v/>
      </c>
      <c r="AN3805" t="str">
        <f t="shared" si="829"/>
        <v/>
      </c>
      <c r="AO3805" t="str">
        <f t="shared" si="830"/>
        <v/>
      </c>
      <c r="AQ3805">
        <v>4.1727600000000002</v>
      </c>
      <c r="AR3805">
        <v>1.9025499999999999E-4</v>
      </c>
      <c r="AS3805">
        <v>-0.24468000000000001</v>
      </c>
      <c r="AT3805">
        <f t="shared" si="831"/>
        <v>0.24468000000000001</v>
      </c>
      <c r="AU3805">
        <v>-9.7429400000000008</v>
      </c>
      <c r="AV3805" t="str">
        <f t="shared" si="832"/>
        <v/>
      </c>
      <c r="AW3805" t="str">
        <f t="shared" si="833"/>
        <v/>
      </c>
      <c r="AX3805" t="str">
        <f t="shared" si="834"/>
        <v/>
      </c>
      <c r="AY3805" t="str">
        <f t="shared" si="835"/>
        <v/>
      </c>
      <c r="BA3805" s="5" t="str">
        <f t="shared" si="836"/>
        <v/>
      </c>
      <c r="BB3805" s="5" t="str">
        <f t="shared" si="837"/>
        <v/>
      </c>
      <c r="BC3805" s="5" t="str">
        <f t="shared" si="838"/>
        <v/>
      </c>
      <c r="BD3805" s="5" t="str">
        <f t="shared" si="839"/>
        <v/>
      </c>
      <c r="BF3805" t="s">
        <v>16736</v>
      </c>
      <c r="BG3805" t="s">
        <v>16737</v>
      </c>
      <c r="BH3805" t="s">
        <v>16738</v>
      </c>
      <c r="BI3805" t="s">
        <v>16735</v>
      </c>
      <c r="BJ3805" t="s">
        <v>16739</v>
      </c>
      <c r="BK3805" t="s">
        <v>16740</v>
      </c>
    </row>
    <row r="3806" spans="1:63" x14ac:dyDescent="0.3">
      <c r="A3806">
        <v>12.0365</v>
      </c>
      <c r="B3806">
        <v>12.036099999999999</v>
      </c>
      <c r="C3806">
        <v>12.039300000000001</v>
      </c>
      <c r="D3806">
        <v>12.060499999999999</v>
      </c>
      <c r="E3806">
        <v>12.160600000000001</v>
      </c>
      <c r="F3806">
        <v>12.202299999999999</v>
      </c>
      <c r="G3806">
        <v>12.192399999999999</v>
      </c>
      <c r="H3806">
        <v>12.215400000000001</v>
      </c>
      <c r="I3806">
        <v>12.312099999999999</v>
      </c>
      <c r="J3806">
        <v>12.2841</v>
      </c>
      <c r="K3806">
        <v>12.318099999999999</v>
      </c>
      <c r="L3806">
        <v>12.316800000000001</v>
      </c>
      <c r="M3806" t="s">
        <v>0</v>
      </c>
      <c r="O3806" t="s">
        <v>1</v>
      </c>
      <c r="P3806" t="s">
        <v>1</v>
      </c>
      <c r="Q3806" t="s">
        <v>2</v>
      </c>
      <c r="R3806" t="s">
        <v>3843</v>
      </c>
      <c r="S3806" t="s">
        <v>3844</v>
      </c>
      <c r="T3806" t="s">
        <v>3845</v>
      </c>
      <c r="V3806" t="s">
        <v>3846</v>
      </c>
      <c r="W3806">
        <v>0</v>
      </c>
      <c r="X3806" t="s">
        <v>7</v>
      </c>
      <c r="Y3806">
        <v>30</v>
      </c>
      <c r="Z3806">
        <v>34</v>
      </c>
      <c r="AA3806">
        <v>52</v>
      </c>
      <c r="AB3806">
        <v>34</v>
      </c>
      <c r="AC3806">
        <v>148.80000000000001</v>
      </c>
      <c r="AD3806">
        <v>1</v>
      </c>
      <c r="AF3806" t="s">
        <v>3849</v>
      </c>
      <c r="AG3806">
        <v>4.5751299999999997</v>
      </c>
      <c r="AH3806" s="1">
        <v>9.0401899999999999E-5</v>
      </c>
      <c r="AI3806">
        <v>-0.14958199999999999</v>
      </c>
      <c r="AJ3806">
        <f t="shared" si="826"/>
        <v>0.14958199999999999</v>
      </c>
      <c r="AK3806">
        <v>-11.4526</v>
      </c>
      <c r="AL3806" t="str">
        <f t="shared" si="827"/>
        <v/>
      </c>
      <c r="AM3806" t="str">
        <f t="shared" si="828"/>
        <v/>
      </c>
      <c r="AN3806" t="str">
        <f t="shared" si="829"/>
        <v/>
      </c>
      <c r="AO3806" t="str">
        <f t="shared" si="830"/>
        <v/>
      </c>
      <c r="AQ3806">
        <v>6.7413299999999996</v>
      </c>
      <c r="AR3806" s="1">
        <v>2.0324799999999999E-6</v>
      </c>
      <c r="AS3806">
        <v>-0.26469599999999999</v>
      </c>
      <c r="AT3806">
        <f t="shared" si="831"/>
        <v>0.26469599999999999</v>
      </c>
      <c r="AU3806">
        <v>-26.720800000000001</v>
      </c>
      <c r="AV3806" t="str">
        <f t="shared" si="832"/>
        <v/>
      </c>
      <c r="AW3806" t="str">
        <f t="shared" si="833"/>
        <v/>
      </c>
      <c r="AX3806" t="str">
        <f t="shared" si="834"/>
        <v/>
      </c>
      <c r="AY3806" t="str">
        <f t="shared" si="835"/>
        <v/>
      </c>
      <c r="BA3806" s="5" t="str">
        <f t="shared" si="836"/>
        <v/>
      </c>
      <c r="BB3806" s="5" t="str">
        <f t="shared" si="837"/>
        <v/>
      </c>
      <c r="BC3806" s="5" t="str">
        <f t="shared" si="838"/>
        <v/>
      </c>
      <c r="BD3806" s="5" t="str">
        <f t="shared" si="839"/>
        <v/>
      </c>
      <c r="BF3806" t="s">
        <v>3847</v>
      </c>
      <c r="BG3806" t="s">
        <v>3848</v>
      </c>
      <c r="BH3806" t="s">
        <v>3849</v>
      </c>
      <c r="BJ3806" t="s">
        <v>3850</v>
      </c>
      <c r="BK3806" t="s">
        <v>3851</v>
      </c>
    </row>
    <row r="3807" spans="1:63" x14ac:dyDescent="0.3">
      <c r="A3807">
        <v>12.165900000000001</v>
      </c>
      <c r="B3807">
        <v>12.143700000000001</v>
      </c>
      <c r="C3807">
        <v>12.0761</v>
      </c>
      <c r="D3807">
        <v>12.0771</v>
      </c>
      <c r="E3807">
        <v>12.237500000000001</v>
      </c>
      <c r="F3807">
        <v>12.2799</v>
      </c>
      <c r="G3807">
        <v>12.2507</v>
      </c>
      <c r="H3807">
        <v>12.292999999999999</v>
      </c>
      <c r="I3807">
        <v>12.3102</v>
      </c>
      <c r="J3807">
        <v>12.343500000000001</v>
      </c>
      <c r="K3807">
        <v>12.3286</v>
      </c>
      <c r="L3807">
        <v>12.3207</v>
      </c>
      <c r="M3807" t="s">
        <v>0</v>
      </c>
      <c r="O3807" t="s">
        <v>1</v>
      </c>
      <c r="P3807" t="s">
        <v>1</v>
      </c>
      <c r="Q3807" t="s">
        <v>2</v>
      </c>
      <c r="R3807" t="s">
        <v>6322</v>
      </c>
      <c r="S3807" t="s">
        <v>6323</v>
      </c>
      <c r="T3807" t="s">
        <v>6324</v>
      </c>
      <c r="U3807" t="s">
        <v>6325</v>
      </c>
      <c r="V3807" t="s">
        <v>4262</v>
      </c>
      <c r="W3807">
        <v>13</v>
      </c>
      <c r="X3807" t="s">
        <v>7</v>
      </c>
      <c r="Y3807">
        <v>53</v>
      </c>
      <c r="Z3807">
        <v>19</v>
      </c>
      <c r="AA3807">
        <v>48</v>
      </c>
      <c r="AB3807">
        <v>7</v>
      </c>
      <c r="AC3807">
        <v>32.799999999999997</v>
      </c>
      <c r="AD3807">
        <v>1</v>
      </c>
      <c r="AF3807" t="s">
        <v>6328</v>
      </c>
      <c r="AG3807">
        <v>2.89066</v>
      </c>
      <c r="AH3807">
        <v>2.45437E-3</v>
      </c>
      <c r="AI3807">
        <v>-0.14959</v>
      </c>
      <c r="AJ3807">
        <f t="shared" si="826"/>
        <v>0.14959</v>
      </c>
      <c r="AK3807">
        <v>-5.6774899999999997</v>
      </c>
      <c r="AL3807" t="str">
        <f t="shared" si="827"/>
        <v/>
      </c>
      <c r="AM3807" t="str">
        <f t="shared" si="828"/>
        <v/>
      </c>
      <c r="AN3807" t="str">
        <f t="shared" si="829"/>
        <v/>
      </c>
      <c r="AO3807" t="str">
        <f t="shared" si="830"/>
        <v/>
      </c>
      <c r="AQ3807">
        <v>3.90178</v>
      </c>
      <c r="AR3807">
        <v>3.1987600000000003E-4</v>
      </c>
      <c r="AS3807">
        <v>-0.21005199999999999</v>
      </c>
      <c r="AT3807">
        <f t="shared" si="831"/>
        <v>0.21005199999999999</v>
      </c>
      <c r="AU3807">
        <v>-8.7247199999999996</v>
      </c>
      <c r="AV3807" t="str">
        <f t="shared" si="832"/>
        <v/>
      </c>
      <c r="AW3807" t="str">
        <f t="shared" si="833"/>
        <v/>
      </c>
      <c r="AX3807" t="str">
        <f t="shared" si="834"/>
        <v/>
      </c>
      <c r="AY3807" t="str">
        <f t="shared" si="835"/>
        <v/>
      </c>
      <c r="BA3807" s="5" t="str">
        <f t="shared" si="836"/>
        <v/>
      </c>
      <c r="BB3807" s="5" t="str">
        <f t="shared" si="837"/>
        <v/>
      </c>
      <c r="BC3807" s="5" t="str">
        <f t="shared" si="838"/>
        <v/>
      </c>
      <c r="BD3807" s="5" t="str">
        <f t="shared" si="839"/>
        <v/>
      </c>
      <c r="BF3807" t="s">
        <v>6326</v>
      </c>
      <c r="BG3807" t="s">
        <v>6327</v>
      </c>
      <c r="BH3807" t="s">
        <v>6328</v>
      </c>
      <c r="BI3807" t="s">
        <v>6329</v>
      </c>
      <c r="BJ3807" t="s">
        <v>6330</v>
      </c>
      <c r="BK3807" t="s">
        <v>6331</v>
      </c>
    </row>
    <row r="3808" spans="1:63" x14ac:dyDescent="0.3">
      <c r="A3808">
        <v>4.52982</v>
      </c>
      <c r="B3808">
        <v>3.8679000000000001</v>
      </c>
      <c r="C3808">
        <v>3.6322700000000001</v>
      </c>
      <c r="D3808">
        <v>3.9818500000000001</v>
      </c>
      <c r="E3808">
        <v>4.1699299999999999</v>
      </c>
      <c r="F3808">
        <v>3.66676</v>
      </c>
      <c r="G3808">
        <v>4.5109599999999999</v>
      </c>
      <c r="H3808">
        <v>4.2630299999999997</v>
      </c>
      <c r="I3808">
        <v>4.4594300000000002</v>
      </c>
      <c r="J3808">
        <v>4.4396199999999997</v>
      </c>
      <c r="K3808">
        <v>4.2094500000000004</v>
      </c>
      <c r="L3808">
        <v>3.7761</v>
      </c>
      <c r="M3808" t="s">
        <v>0</v>
      </c>
      <c r="R3808" t="s">
        <v>41629</v>
      </c>
      <c r="S3808" t="s">
        <v>41630</v>
      </c>
      <c r="T3808" t="s">
        <v>41631</v>
      </c>
      <c r="U3808" t="s">
        <v>30447</v>
      </c>
      <c r="V3808" t="s">
        <v>5278</v>
      </c>
      <c r="W3808">
        <v>0</v>
      </c>
      <c r="X3808" t="s">
        <v>7</v>
      </c>
      <c r="Y3808">
        <v>2</v>
      </c>
      <c r="Z3808">
        <v>1</v>
      </c>
      <c r="AA3808">
        <v>1</v>
      </c>
      <c r="AB3808">
        <v>1</v>
      </c>
      <c r="AC3808">
        <v>44.6</v>
      </c>
      <c r="AD3808">
        <v>1</v>
      </c>
      <c r="AF3808" t="s">
        <v>41634</v>
      </c>
      <c r="AG3808">
        <v>0.232434</v>
      </c>
      <c r="AH3808">
        <v>0.62905100000000003</v>
      </c>
      <c r="AI3808">
        <v>-0.14971000000000001</v>
      </c>
      <c r="AJ3808">
        <f t="shared" si="826"/>
        <v>0.14971000000000001</v>
      </c>
      <c r="AK3808">
        <v>-0.57600399999999996</v>
      </c>
      <c r="AL3808" t="str">
        <f t="shared" si="827"/>
        <v/>
      </c>
      <c r="AM3808" t="str">
        <f t="shared" si="828"/>
        <v/>
      </c>
      <c r="AN3808" t="str">
        <f t="shared" si="829"/>
        <v/>
      </c>
      <c r="AO3808" t="str">
        <f t="shared" si="830"/>
        <v/>
      </c>
      <c r="AQ3808">
        <v>0.384772</v>
      </c>
      <c r="AR3808">
        <v>0.456793</v>
      </c>
      <c r="AS3808">
        <v>-0.218194</v>
      </c>
      <c r="AT3808">
        <f t="shared" si="831"/>
        <v>0.218194</v>
      </c>
      <c r="AU3808">
        <v>-0.88080000000000003</v>
      </c>
      <c r="AV3808" t="str">
        <f t="shared" si="832"/>
        <v/>
      </c>
      <c r="AW3808" t="str">
        <f t="shared" si="833"/>
        <v/>
      </c>
      <c r="AX3808" t="str">
        <f t="shared" si="834"/>
        <v/>
      </c>
      <c r="AY3808" t="str">
        <f t="shared" si="835"/>
        <v/>
      </c>
      <c r="BA3808" s="5" t="str">
        <f t="shared" si="836"/>
        <v/>
      </c>
      <c r="BB3808" s="5" t="str">
        <f t="shared" si="837"/>
        <v/>
      </c>
      <c r="BC3808" s="5" t="str">
        <f t="shared" si="838"/>
        <v/>
      </c>
      <c r="BD3808" s="5" t="str">
        <f t="shared" si="839"/>
        <v/>
      </c>
      <c r="BF3808" t="s">
        <v>41632</v>
      </c>
      <c r="BG3808" t="s">
        <v>41633</v>
      </c>
      <c r="BH3808" t="s">
        <v>41634</v>
      </c>
      <c r="BI3808" t="s">
        <v>30447</v>
      </c>
      <c r="BJ3808" t="s">
        <v>41635</v>
      </c>
      <c r="BK3808" t="s">
        <v>41636</v>
      </c>
    </row>
    <row r="3809" spans="1:63" x14ac:dyDescent="0.3">
      <c r="A3809">
        <v>9.4425299999999996</v>
      </c>
      <c r="B3809">
        <v>9.46495</v>
      </c>
      <c r="C3809">
        <v>9.4392099999999992</v>
      </c>
      <c r="D3809">
        <v>9.4639299999999995</v>
      </c>
      <c r="E3809">
        <v>9.5447699999999998</v>
      </c>
      <c r="F3809">
        <v>9.6736599999999999</v>
      </c>
      <c r="G3809">
        <v>9.5654800000000009</v>
      </c>
      <c r="H3809">
        <v>9.6257099999999998</v>
      </c>
      <c r="I3809">
        <v>9.4816000000000003</v>
      </c>
      <c r="J3809">
        <v>9.4938599999999997</v>
      </c>
      <c r="K3809">
        <v>9.5292399999999997</v>
      </c>
      <c r="L3809">
        <v>9.5034299999999998</v>
      </c>
      <c r="M3809" t="s">
        <v>0</v>
      </c>
      <c r="O3809" t="s">
        <v>1</v>
      </c>
      <c r="P3809" t="s">
        <v>1</v>
      </c>
      <c r="Q3809" t="s">
        <v>2</v>
      </c>
      <c r="R3809" t="s">
        <v>19722</v>
      </c>
      <c r="S3809" t="s">
        <v>4582</v>
      </c>
      <c r="T3809" t="s">
        <v>19723</v>
      </c>
      <c r="V3809" t="s">
        <v>19724</v>
      </c>
      <c r="W3809">
        <v>0</v>
      </c>
      <c r="X3809" t="s">
        <v>7</v>
      </c>
      <c r="Y3809">
        <v>5</v>
      </c>
      <c r="Z3809">
        <v>11</v>
      </c>
      <c r="AA3809">
        <v>12</v>
      </c>
      <c r="AB3809">
        <v>11</v>
      </c>
      <c r="AC3809">
        <v>228.4</v>
      </c>
      <c r="AD3809">
        <v>1</v>
      </c>
      <c r="AF3809" t="s">
        <v>19727</v>
      </c>
      <c r="AG3809">
        <v>2.6000999999999999</v>
      </c>
      <c r="AH3809">
        <v>4.44474E-3</v>
      </c>
      <c r="AI3809">
        <v>-0.14974999999999999</v>
      </c>
      <c r="AJ3809">
        <f t="shared" si="826"/>
        <v>0.14974999999999999</v>
      </c>
      <c r="AK3809">
        <v>-4.9761800000000003</v>
      </c>
      <c r="AL3809" t="str">
        <f t="shared" si="827"/>
        <v/>
      </c>
      <c r="AM3809" t="str">
        <f t="shared" si="828"/>
        <v/>
      </c>
      <c r="AN3809" t="str">
        <f t="shared" si="829"/>
        <v/>
      </c>
      <c r="AO3809" t="str">
        <f t="shared" si="830"/>
        <v/>
      </c>
      <c r="AQ3809">
        <v>2.1695600000000002</v>
      </c>
      <c r="AR3809">
        <v>1.0560399999999999E-2</v>
      </c>
      <c r="AS3809">
        <v>-4.9373399999999998E-2</v>
      </c>
      <c r="AT3809">
        <f t="shared" si="831"/>
        <v>4.9373399999999998E-2</v>
      </c>
      <c r="AU3809">
        <v>-4.0445599999999997</v>
      </c>
      <c r="AV3809" t="str">
        <f t="shared" si="832"/>
        <v/>
      </c>
      <c r="AW3809" t="str">
        <f t="shared" si="833"/>
        <v/>
      </c>
      <c r="AX3809" t="str">
        <f t="shared" si="834"/>
        <v/>
      </c>
      <c r="AY3809" t="str">
        <f t="shared" si="835"/>
        <v/>
      </c>
      <c r="BA3809" s="5" t="str">
        <f t="shared" si="836"/>
        <v/>
      </c>
      <c r="BB3809" s="5" t="str">
        <f t="shared" si="837"/>
        <v/>
      </c>
      <c r="BC3809" s="5" t="str">
        <f t="shared" si="838"/>
        <v/>
      </c>
      <c r="BD3809" s="5" t="str">
        <f t="shared" si="839"/>
        <v/>
      </c>
      <c r="BF3809" t="s">
        <v>19725</v>
      </c>
      <c r="BG3809" t="s">
        <v>19726</v>
      </c>
      <c r="BH3809" t="s">
        <v>19727</v>
      </c>
      <c r="BJ3809" t="s">
        <v>19728</v>
      </c>
      <c r="BK3809" t="s">
        <v>19729</v>
      </c>
    </row>
    <row r="3810" spans="1:63" x14ac:dyDescent="0.3">
      <c r="A3810">
        <v>11.3307</v>
      </c>
      <c r="B3810">
        <v>11.1692</v>
      </c>
      <c r="C3810">
        <v>11.136699999999999</v>
      </c>
      <c r="D3810">
        <v>11.140599999999999</v>
      </c>
      <c r="E3810">
        <v>11.3687</v>
      </c>
      <c r="F3810">
        <v>11.3049</v>
      </c>
      <c r="G3810">
        <v>11.3201</v>
      </c>
      <c r="H3810">
        <v>11.384399999999999</v>
      </c>
      <c r="I3810">
        <v>11.0006</v>
      </c>
      <c r="J3810">
        <v>10.891</v>
      </c>
      <c r="K3810">
        <v>10.8606</v>
      </c>
      <c r="L3810">
        <v>10.818099999999999</v>
      </c>
      <c r="M3810" t="s">
        <v>0</v>
      </c>
      <c r="O3810" t="s">
        <v>1</v>
      </c>
      <c r="P3810" t="s">
        <v>1</v>
      </c>
      <c r="Q3810" t="s">
        <v>2</v>
      </c>
      <c r="R3810" t="s">
        <v>27784</v>
      </c>
      <c r="S3810" t="s">
        <v>27785</v>
      </c>
      <c r="T3810" t="s">
        <v>27786</v>
      </c>
      <c r="V3810" t="s">
        <v>20681</v>
      </c>
      <c r="W3810">
        <v>0</v>
      </c>
      <c r="X3810" t="s">
        <v>7</v>
      </c>
      <c r="Y3810">
        <v>27</v>
      </c>
      <c r="Z3810">
        <v>3</v>
      </c>
      <c r="AA3810">
        <v>13</v>
      </c>
      <c r="AB3810">
        <v>3</v>
      </c>
      <c r="AC3810">
        <v>11.2</v>
      </c>
      <c r="AD3810">
        <v>1</v>
      </c>
      <c r="AF3810" t="s">
        <v>27789</v>
      </c>
      <c r="AG3810">
        <v>1.6277299999999999</v>
      </c>
      <c r="AH3810">
        <v>3.3794499999999998E-2</v>
      </c>
      <c r="AI3810">
        <v>-0.15020900000000001</v>
      </c>
      <c r="AJ3810">
        <f t="shared" si="826"/>
        <v>0.15020900000000001</v>
      </c>
      <c r="AK3810">
        <v>-3.0144500000000001</v>
      </c>
      <c r="AL3810" t="str">
        <f t="shared" si="827"/>
        <v/>
      </c>
      <c r="AM3810" t="str">
        <f t="shared" si="828"/>
        <v/>
      </c>
      <c r="AN3810" t="str">
        <f t="shared" si="829"/>
        <v/>
      </c>
      <c r="AO3810" t="str">
        <f t="shared" si="830"/>
        <v/>
      </c>
      <c r="AQ3810">
        <v>2.6102699999999999</v>
      </c>
      <c r="AR3810">
        <v>4.2412200000000004E-3</v>
      </c>
      <c r="AS3810">
        <v>0.30171199999999998</v>
      </c>
      <c r="AT3810">
        <f t="shared" si="831"/>
        <v>-0.30171199999999998</v>
      </c>
      <c r="AU3810">
        <v>4.9996700000000001</v>
      </c>
      <c r="AV3810" t="str">
        <f t="shared" si="832"/>
        <v/>
      </c>
      <c r="AW3810" t="str">
        <f t="shared" si="833"/>
        <v/>
      </c>
      <c r="AX3810" t="str">
        <f t="shared" si="834"/>
        <v/>
      </c>
      <c r="AY3810" t="str">
        <f t="shared" si="835"/>
        <v/>
      </c>
      <c r="BA3810" s="5" t="str">
        <f t="shared" si="836"/>
        <v/>
      </c>
      <c r="BB3810" s="5" t="str">
        <f t="shared" si="837"/>
        <v/>
      </c>
      <c r="BC3810" s="5" t="str">
        <f t="shared" si="838"/>
        <v/>
      </c>
      <c r="BD3810" s="5" t="str">
        <f t="shared" si="839"/>
        <v/>
      </c>
      <c r="BF3810" t="s">
        <v>27787</v>
      </c>
      <c r="BG3810" t="s">
        <v>27788</v>
      </c>
      <c r="BH3810" t="s">
        <v>27789</v>
      </c>
      <c r="BI3810" t="s">
        <v>19</v>
      </c>
      <c r="BJ3810" t="s">
        <v>24524</v>
      </c>
      <c r="BK3810" t="s">
        <v>27790</v>
      </c>
    </row>
    <row r="3811" spans="1:63" x14ac:dyDescent="0.3">
      <c r="A3811">
        <v>6.1001399999999997</v>
      </c>
      <c r="B3811">
        <v>5.99322</v>
      </c>
      <c r="C3811">
        <v>5.82273</v>
      </c>
      <c r="D3811">
        <v>5.8554899999999996</v>
      </c>
      <c r="E3811">
        <v>5.9657799999999996</v>
      </c>
      <c r="F3811">
        <v>6.1558299999999999</v>
      </c>
      <c r="G3811">
        <v>6.1699299999999999</v>
      </c>
      <c r="H3811">
        <v>6.08108</v>
      </c>
      <c r="I3811">
        <v>6.0596100000000002</v>
      </c>
      <c r="J3811">
        <v>5.9864100000000002</v>
      </c>
      <c r="K3811">
        <v>6.1818999999999997</v>
      </c>
      <c r="L3811">
        <v>6.0089899999999998</v>
      </c>
      <c r="M3811" t="s">
        <v>0</v>
      </c>
      <c r="R3811" t="s">
        <v>13960</v>
      </c>
      <c r="T3811" t="s">
        <v>29863</v>
      </c>
      <c r="V3811" t="s">
        <v>29864</v>
      </c>
      <c r="W3811">
        <v>0</v>
      </c>
      <c r="X3811" t="s">
        <v>7</v>
      </c>
      <c r="Y3811">
        <v>6</v>
      </c>
      <c r="Z3811">
        <v>2</v>
      </c>
      <c r="AA3811">
        <v>3</v>
      </c>
      <c r="AB3811">
        <v>2</v>
      </c>
      <c r="AC3811">
        <v>43.5</v>
      </c>
      <c r="AD3811">
        <v>1</v>
      </c>
      <c r="AF3811" t="s">
        <v>29866</v>
      </c>
      <c r="AG3811">
        <v>0.97039600000000004</v>
      </c>
      <c r="AH3811">
        <v>0.13420799999999999</v>
      </c>
      <c r="AI3811">
        <v>-0.15026100000000001</v>
      </c>
      <c r="AJ3811">
        <f t="shared" si="826"/>
        <v>0.15026100000000001</v>
      </c>
      <c r="AK3811">
        <v>-1.89402</v>
      </c>
      <c r="AL3811" t="str">
        <f t="shared" si="827"/>
        <v/>
      </c>
      <c r="AM3811" t="str">
        <f t="shared" si="828"/>
        <v/>
      </c>
      <c r="AN3811" t="str">
        <f t="shared" si="829"/>
        <v/>
      </c>
      <c r="AO3811" t="str">
        <f t="shared" si="830"/>
        <v/>
      </c>
      <c r="AQ3811">
        <v>0.73431800000000003</v>
      </c>
      <c r="AR3811">
        <v>0.217472</v>
      </c>
      <c r="AS3811">
        <v>-0.11633300000000001</v>
      </c>
      <c r="AT3811">
        <f t="shared" si="831"/>
        <v>0.11633300000000001</v>
      </c>
      <c r="AU3811">
        <v>-1.49966</v>
      </c>
      <c r="AV3811" t="str">
        <f t="shared" si="832"/>
        <v/>
      </c>
      <c r="AW3811" t="str">
        <f t="shared" si="833"/>
        <v/>
      </c>
      <c r="AX3811" t="str">
        <f t="shared" si="834"/>
        <v/>
      </c>
      <c r="AY3811" t="str">
        <f t="shared" si="835"/>
        <v/>
      </c>
      <c r="BA3811" s="5" t="str">
        <f t="shared" si="836"/>
        <v/>
      </c>
      <c r="BB3811" s="5" t="str">
        <f t="shared" si="837"/>
        <v/>
      </c>
      <c r="BC3811" s="5" t="str">
        <f t="shared" si="838"/>
        <v/>
      </c>
      <c r="BD3811" s="5" t="str">
        <f t="shared" si="839"/>
        <v/>
      </c>
      <c r="BF3811" t="s">
        <v>29865</v>
      </c>
      <c r="BH3811" t="s">
        <v>29866</v>
      </c>
      <c r="BK3811" t="s">
        <v>29867</v>
      </c>
    </row>
    <row r="3812" spans="1:63" x14ac:dyDescent="0.3">
      <c r="A3812">
        <v>8.9065899999999996</v>
      </c>
      <c r="B3812">
        <v>9.0075900000000004</v>
      </c>
      <c r="C3812">
        <v>9.0078700000000005</v>
      </c>
      <c r="D3812">
        <v>9.0800199999999993</v>
      </c>
      <c r="E3812">
        <v>9.1346799999999995</v>
      </c>
      <c r="F3812">
        <v>9.1791599999999995</v>
      </c>
      <c r="G3812">
        <v>9.1364800000000006</v>
      </c>
      <c r="H3812">
        <v>9.1540599999999994</v>
      </c>
      <c r="I3812">
        <v>8.6395199999999992</v>
      </c>
      <c r="J3812">
        <v>8.7642100000000003</v>
      </c>
      <c r="K3812">
        <v>8.7790599999999994</v>
      </c>
      <c r="L3812">
        <v>8.8731399999999994</v>
      </c>
      <c r="M3812" t="s">
        <v>0</v>
      </c>
      <c r="O3812" t="s">
        <v>1</v>
      </c>
      <c r="P3812" t="s">
        <v>1</v>
      </c>
      <c r="Q3812" t="s">
        <v>2</v>
      </c>
      <c r="R3812" t="s">
        <v>24464</v>
      </c>
      <c r="T3812" t="s">
        <v>24465</v>
      </c>
      <c r="V3812" t="s">
        <v>24466</v>
      </c>
      <c r="W3812">
        <v>0</v>
      </c>
      <c r="X3812" t="s">
        <v>7</v>
      </c>
      <c r="Y3812">
        <v>19</v>
      </c>
      <c r="Z3812">
        <v>6</v>
      </c>
      <c r="AA3812">
        <v>7</v>
      </c>
      <c r="AB3812">
        <v>6</v>
      </c>
      <c r="AC3812">
        <v>44.2</v>
      </c>
      <c r="AD3812">
        <v>1</v>
      </c>
      <c r="AF3812" t="s">
        <v>24469</v>
      </c>
      <c r="AG3812">
        <v>2.1759599999999999</v>
      </c>
      <c r="AH3812">
        <v>1.0670300000000001E-2</v>
      </c>
      <c r="AI3812">
        <v>-0.15057999999999999</v>
      </c>
      <c r="AJ3812">
        <f t="shared" si="826"/>
        <v>0.15057999999999999</v>
      </c>
      <c r="AK3812">
        <v>-4.0575799999999997</v>
      </c>
      <c r="AL3812" t="str">
        <f t="shared" si="827"/>
        <v/>
      </c>
      <c r="AM3812" t="str">
        <f t="shared" si="828"/>
        <v/>
      </c>
      <c r="AN3812" t="str">
        <f t="shared" si="829"/>
        <v/>
      </c>
      <c r="AO3812" t="str">
        <f t="shared" si="830"/>
        <v/>
      </c>
      <c r="AQ3812">
        <v>2.12622</v>
      </c>
      <c r="AR3812">
        <v>1.15668E-2</v>
      </c>
      <c r="AS3812">
        <v>0.23653399999999999</v>
      </c>
      <c r="AT3812">
        <f t="shared" si="831"/>
        <v>-0.23653399999999999</v>
      </c>
      <c r="AU3812">
        <v>3.9569399999999999</v>
      </c>
      <c r="AV3812" t="str">
        <f t="shared" si="832"/>
        <v/>
      </c>
      <c r="AW3812" t="str">
        <f t="shared" si="833"/>
        <v/>
      </c>
      <c r="AX3812" t="str">
        <f t="shared" si="834"/>
        <v/>
      </c>
      <c r="AY3812" t="str">
        <f t="shared" si="835"/>
        <v/>
      </c>
      <c r="BA3812" s="5" t="str">
        <f t="shared" si="836"/>
        <v/>
      </c>
      <c r="BB3812" s="5" t="str">
        <f t="shared" si="837"/>
        <v/>
      </c>
      <c r="BC3812" s="5" t="str">
        <f t="shared" si="838"/>
        <v/>
      </c>
      <c r="BD3812" s="5" t="str">
        <f t="shared" si="839"/>
        <v/>
      </c>
      <c r="BF3812" t="s">
        <v>24467</v>
      </c>
      <c r="BG3812" t="s">
        <v>24468</v>
      </c>
      <c r="BH3812" t="s">
        <v>24469</v>
      </c>
      <c r="BJ3812" t="s">
        <v>19909</v>
      </c>
      <c r="BK3812" t="s">
        <v>24470</v>
      </c>
    </row>
    <row r="3813" spans="1:63" x14ac:dyDescent="0.3">
      <c r="A3813">
        <v>10.763999999999999</v>
      </c>
      <c r="B3813">
        <v>10.7613</v>
      </c>
      <c r="C3813">
        <v>10.7698</v>
      </c>
      <c r="D3813">
        <v>10.7668</v>
      </c>
      <c r="E3813">
        <v>10.900600000000001</v>
      </c>
      <c r="F3813">
        <v>10.8599</v>
      </c>
      <c r="G3813">
        <v>10.9628</v>
      </c>
      <c r="H3813">
        <v>10.9413</v>
      </c>
      <c r="I3813">
        <v>10.725099999999999</v>
      </c>
      <c r="J3813">
        <v>10.715400000000001</v>
      </c>
      <c r="K3813">
        <v>10.670500000000001</v>
      </c>
      <c r="L3813">
        <v>10.6911</v>
      </c>
      <c r="M3813" t="s">
        <v>0</v>
      </c>
      <c r="O3813" t="s">
        <v>1</v>
      </c>
      <c r="P3813" t="s">
        <v>1</v>
      </c>
      <c r="Q3813" t="s">
        <v>2</v>
      </c>
      <c r="R3813" t="s">
        <v>2042</v>
      </c>
      <c r="S3813" t="s">
        <v>2043</v>
      </c>
      <c r="T3813" t="s">
        <v>2044</v>
      </c>
      <c r="U3813" t="s">
        <v>35</v>
      </c>
      <c r="V3813" t="s">
        <v>36</v>
      </c>
      <c r="W3813">
        <v>0</v>
      </c>
      <c r="X3813" t="s">
        <v>7</v>
      </c>
      <c r="Y3813">
        <v>23</v>
      </c>
      <c r="Z3813">
        <v>45</v>
      </c>
      <c r="AA3813">
        <v>69</v>
      </c>
      <c r="AB3813">
        <v>32</v>
      </c>
      <c r="AC3813">
        <v>227.7</v>
      </c>
      <c r="AD3813">
        <v>1</v>
      </c>
      <c r="AF3813" t="s">
        <v>2047</v>
      </c>
      <c r="AG3813">
        <v>3.2363900000000001</v>
      </c>
      <c r="AH3813">
        <v>1.2287699999999999E-3</v>
      </c>
      <c r="AI3813">
        <v>-0.150675</v>
      </c>
      <c r="AJ3813">
        <f t="shared" si="826"/>
        <v>0.150675</v>
      </c>
      <c r="AK3813">
        <v>-6.60304</v>
      </c>
      <c r="AL3813" t="str">
        <f t="shared" si="827"/>
        <v/>
      </c>
      <c r="AM3813" t="str">
        <f t="shared" si="828"/>
        <v/>
      </c>
      <c r="AN3813" t="str">
        <f t="shared" si="829"/>
        <v/>
      </c>
      <c r="AO3813" t="str">
        <f t="shared" si="830"/>
        <v/>
      </c>
      <c r="AQ3813">
        <v>2.7037599999999999</v>
      </c>
      <c r="AR3813">
        <v>3.5097599999999998E-3</v>
      </c>
      <c r="AS3813">
        <v>6.4947099999999994E-2</v>
      </c>
      <c r="AT3813">
        <f t="shared" si="831"/>
        <v>-6.4947099999999994E-2</v>
      </c>
      <c r="AU3813">
        <v>5.2190200000000004</v>
      </c>
      <c r="AV3813" t="str">
        <f t="shared" si="832"/>
        <v/>
      </c>
      <c r="AW3813" t="str">
        <f t="shared" si="833"/>
        <v/>
      </c>
      <c r="AX3813" t="str">
        <f t="shared" si="834"/>
        <v/>
      </c>
      <c r="AY3813" t="str">
        <f t="shared" si="835"/>
        <v/>
      </c>
      <c r="BA3813" s="5" t="str">
        <f t="shared" si="836"/>
        <v/>
      </c>
      <c r="BB3813" s="5" t="str">
        <f t="shared" si="837"/>
        <v/>
      </c>
      <c r="BC3813" s="5" t="str">
        <f t="shared" si="838"/>
        <v/>
      </c>
      <c r="BD3813" s="5" t="str">
        <f t="shared" si="839"/>
        <v/>
      </c>
      <c r="BF3813" t="s">
        <v>2045</v>
      </c>
      <c r="BG3813" t="s">
        <v>2046</v>
      </c>
      <c r="BH3813" t="s">
        <v>2047</v>
      </c>
      <c r="BI3813" t="s">
        <v>40</v>
      </c>
      <c r="BJ3813" t="s">
        <v>2048</v>
      </c>
      <c r="BK3813" t="s">
        <v>2049</v>
      </c>
    </row>
    <row r="3814" spans="1:63" x14ac:dyDescent="0.3">
      <c r="A3814">
        <v>9.7577200000000008</v>
      </c>
      <c r="B3814">
        <v>9.8561099999999993</v>
      </c>
      <c r="C3814">
        <v>9.8692899999999995</v>
      </c>
      <c r="D3814">
        <v>9.7785700000000002</v>
      </c>
      <c r="E3814">
        <v>9.9451499999999999</v>
      </c>
      <c r="F3814">
        <v>9.9679500000000001</v>
      </c>
      <c r="G3814">
        <v>9.9254099999999994</v>
      </c>
      <c r="H3814">
        <v>10.026400000000001</v>
      </c>
      <c r="I3814">
        <v>9.8087999999999997</v>
      </c>
      <c r="J3814">
        <v>9.9206500000000002</v>
      </c>
      <c r="K3814">
        <v>9.8957300000000004</v>
      </c>
      <c r="L3814">
        <v>9.9558</v>
      </c>
      <c r="M3814" t="s">
        <v>0</v>
      </c>
      <c r="O3814" t="s">
        <v>1</v>
      </c>
      <c r="Q3814" t="s">
        <v>164</v>
      </c>
      <c r="R3814" t="s">
        <v>24592</v>
      </c>
      <c r="S3814" t="s">
        <v>24593</v>
      </c>
      <c r="T3814" t="s">
        <v>24594</v>
      </c>
      <c r="U3814" t="s">
        <v>1108</v>
      </c>
      <c r="V3814" t="s">
        <v>24595</v>
      </c>
      <c r="W3814">
        <v>0</v>
      </c>
      <c r="X3814" t="s">
        <v>7</v>
      </c>
      <c r="Y3814">
        <v>22</v>
      </c>
      <c r="Z3814">
        <v>5</v>
      </c>
      <c r="AA3814">
        <v>11</v>
      </c>
      <c r="AB3814">
        <v>5</v>
      </c>
      <c r="AC3814">
        <v>22.3</v>
      </c>
      <c r="AD3814">
        <v>1</v>
      </c>
      <c r="AF3814" t="s">
        <v>24598</v>
      </c>
      <c r="AG3814">
        <v>2.27807</v>
      </c>
      <c r="AH3814">
        <v>8.6071499999999992E-3</v>
      </c>
      <c r="AI3814">
        <v>-0.15079899999999999</v>
      </c>
      <c r="AJ3814">
        <f t="shared" si="826"/>
        <v>0.15079899999999999</v>
      </c>
      <c r="AK3814">
        <v>-4.2685500000000003</v>
      </c>
      <c r="AL3814" t="str">
        <f t="shared" si="827"/>
        <v/>
      </c>
      <c r="AM3814" t="str">
        <f t="shared" si="828"/>
        <v/>
      </c>
      <c r="AN3814" t="str">
        <f t="shared" si="829"/>
        <v/>
      </c>
      <c r="AO3814" t="str">
        <f t="shared" si="830"/>
        <v/>
      </c>
      <c r="AQ3814">
        <v>0.97808600000000001</v>
      </c>
      <c r="AR3814">
        <v>0.12998399999999999</v>
      </c>
      <c r="AS3814">
        <v>-7.9820600000000005E-2</v>
      </c>
      <c r="AT3814">
        <f t="shared" si="831"/>
        <v>7.9820600000000005E-2</v>
      </c>
      <c r="AU3814">
        <v>-1.90679</v>
      </c>
      <c r="AV3814" t="str">
        <f t="shared" si="832"/>
        <v/>
      </c>
      <c r="AW3814" t="str">
        <f t="shared" si="833"/>
        <v/>
      </c>
      <c r="AX3814" t="str">
        <f t="shared" si="834"/>
        <v/>
      </c>
      <c r="AY3814" t="str">
        <f t="shared" si="835"/>
        <v/>
      </c>
      <c r="BA3814" s="5" t="str">
        <f t="shared" si="836"/>
        <v/>
      </c>
      <c r="BB3814" s="5" t="str">
        <f t="shared" si="837"/>
        <v/>
      </c>
      <c r="BC3814" s="5" t="str">
        <f t="shared" si="838"/>
        <v/>
      </c>
      <c r="BD3814" s="5" t="str">
        <f t="shared" si="839"/>
        <v/>
      </c>
      <c r="BF3814" t="s">
        <v>24596</v>
      </c>
      <c r="BG3814" t="s">
        <v>24597</v>
      </c>
      <c r="BH3814" t="s">
        <v>24598</v>
      </c>
      <c r="BI3814" t="s">
        <v>1108</v>
      </c>
      <c r="BJ3814" t="s">
        <v>24599</v>
      </c>
      <c r="BK3814" t="s">
        <v>24600</v>
      </c>
    </row>
    <row r="3815" spans="1:63" x14ac:dyDescent="0.3">
      <c r="A3815">
        <v>11.565899999999999</v>
      </c>
      <c r="B3815">
        <v>11.561199999999999</v>
      </c>
      <c r="C3815">
        <v>11.561400000000001</v>
      </c>
      <c r="D3815">
        <v>11.544600000000001</v>
      </c>
      <c r="E3815">
        <v>11.696400000000001</v>
      </c>
      <c r="F3815">
        <v>11.702</v>
      </c>
      <c r="G3815">
        <v>11.697800000000001</v>
      </c>
      <c r="H3815">
        <v>11.741199999999999</v>
      </c>
      <c r="I3815">
        <v>11.8262</v>
      </c>
      <c r="J3815">
        <v>11.7834</v>
      </c>
      <c r="K3815">
        <v>11.804500000000001</v>
      </c>
      <c r="L3815">
        <v>11.7911</v>
      </c>
      <c r="M3815" t="s">
        <v>0</v>
      </c>
      <c r="O3815" t="s">
        <v>1</v>
      </c>
      <c r="P3815" t="s">
        <v>1</v>
      </c>
      <c r="Q3815" t="s">
        <v>2</v>
      </c>
      <c r="R3815" t="s">
        <v>12721</v>
      </c>
      <c r="S3815" t="s">
        <v>12722</v>
      </c>
      <c r="T3815" t="s">
        <v>12723</v>
      </c>
      <c r="U3815" t="s">
        <v>2819</v>
      </c>
      <c r="V3815" t="s">
        <v>12724</v>
      </c>
      <c r="W3815">
        <v>0</v>
      </c>
      <c r="X3815" t="s">
        <v>7</v>
      </c>
      <c r="Y3815">
        <v>47</v>
      </c>
      <c r="Z3815">
        <v>9</v>
      </c>
      <c r="AA3815">
        <v>31</v>
      </c>
      <c r="AB3815">
        <v>9</v>
      </c>
      <c r="AC3815">
        <v>19.600000000000001</v>
      </c>
      <c r="AD3815">
        <v>1</v>
      </c>
      <c r="AF3815" t="s">
        <v>12727</v>
      </c>
      <c r="AG3815">
        <v>4.8867500000000001</v>
      </c>
      <c r="AH3815" s="1">
        <v>5.0586800000000002E-5</v>
      </c>
      <c r="AI3815">
        <v>-0.151062</v>
      </c>
      <c r="AJ3815">
        <f t="shared" si="826"/>
        <v>0.151062</v>
      </c>
      <c r="AK3815">
        <v>-12.962</v>
      </c>
      <c r="AL3815" t="str">
        <f t="shared" si="827"/>
        <v/>
      </c>
      <c r="AM3815" t="str">
        <f t="shared" si="828"/>
        <v/>
      </c>
      <c r="AN3815" t="str">
        <f t="shared" si="829"/>
        <v/>
      </c>
      <c r="AO3815" t="str">
        <f t="shared" si="830"/>
        <v/>
      </c>
      <c r="AQ3815">
        <v>6.3744399999999999</v>
      </c>
      <c r="AR3815" s="1">
        <v>3.5780299999999999E-6</v>
      </c>
      <c r="AS3815">
        <v>-0.242983</v>
      </c>
      <c r="AT3815">
        <f t="shared" si="831"/>
        <v>0.242983</v>
      </c>
      <c r="AU3815">
        <v>-23.183599999999998</v>
      </c>
      <c r="AV3815" t="str">
        <f t="shared" si="832"/>
        <v/>
      </c>
      <c r="AW3815" t="str">
        <f t="shared" si="833"/>
        <v/>
      </c>
      <c r="AX3815" t="str">
        <f t="shared" si="834"/>
        <v/>
      </c>
      <c r="AY3815" t="str">
        <f t="shared" si="835"/>
        <v/>
      </c>
      <c r="BA3815" s="5" t="str">
        <f t="shared" si="836"/>
        <v/>
      </c>
      <c r="BB3815" s="5" t="str">
        <f t="shared" si="837"/>
        <v/>
      </c>
      <c r="BC3815" s="5" t="str">
        <f t="shared" si="838"/>
        <v/>
      </c>
      <c r="BD3815" s="5" t="str">
        <f t="shared" si="839"/>
        <v/>
      </c>
      <c r="BF3815" t="s">
        <v>12725</v>
      </c>
      <c r="BG3815" t="s">
        <v>12726</v>
      </c>
      <c r="BH3815" t="s">
        <v>12727</v>
      </c>
      <c r="BI3815" t="s">
        <v>2824</v>
      </c>
      <c r="BJ3815" t="s">
        <v>194</v>
      </c>
      <c r="BK3815" t="s">
        <v>12728</v>
      </c>
    </row>
    <row r="3816" spans="1:63" x14ac:dyDescent="0.3">
      <c r="A3816">
        <v>9.3527100000000001</v>
      </c>
      <c r="B3816">
        <v>9.4207999999999998</v>
      </c>
      <c r="C3816">
        <v>9.3255300000000005</v>
      </c>
      <c r="D3816">
        <v>9.3046900000000008</v>
      </c>
      <c r="E3816">
        <v>9.4243799999999993</v>
      </c>
      <c r="F3816">
        <v>9.5730799999999991</v>
      </c>
      <c r="G3816">
        <v>9.4998500000000003</v>
      </c>
      <c r="H3816">
        <v>9.5119500000000006</v>
      </c>
      <c r="I3816">
        <v>9.1925399999999993</v>
      </c>
      <c r="J3816">
        <v>9.1147799999999997</v>
      </c>
      <c r="K3816">
        <v>9.2927800000000005</v>
      </c>
      <c r="L3816">
        <v>9.1888400000000008</v>
      </c>
      <c r="M3816" t="s">
        <v>0</v>
      </c>
      <c r="O3816" t="s">
        <v>1</v>
      </c>
      <c r="P3816" t="s">
        <v>1</v>
      </c>
      <c r="Q3816" t="s">
        <v>2</v>
      </c>
      <c r="R3816" t="s">
        <v>20932</v>
      </c>
      <c r="S3816" t="s">
        <v>20933</v>
      </c>
      <c r="T3816" t="s">
        <v>20934</v>
      </c>
      <c r="V3816" t="s">
        <v>13786</v>
      </c>
      <c r="W3816">
        <v>0</v>
      </c>
      <c r="X3816" t="s">
        <v>7</v>
      </c>
      <c r="Y3816">
        <v>59</v>
      </c>
      <c r="Z3816">
        <v>6</v>
      </c>
      <c r="AA3816">
        <v>9</v>
      </c>
      <c r="AB3816">
        <v>6</v>
      </c>
      <c r="AC3816">
        <v>16.7</v>
      </c>
      <c r="AD3816">
        <v>1</v>
      </c>
      <c r="AF3816" t="s">
        <v>20937</v>
      </c>
      <c r="AG3816">
        <v>2.0572400000000002</v>
      </c>
      <c r="AH3816">
        <v>1.3632399999999999E-2</v>
      </c>
      <c r="AI3816">
        <v>-0.15137999999999999</v>
      </c>
      <c r="AJ3816">
        <f t="shared" si="826"/>
        <v>0.15137999999999999</v>
      </c>
      <c r="AK3816">
        <v>-3.8195600000000001</v>
      </c>
      <c r="AL3816" t="str">
        <f t="shared" si="827"/>
        <v/>
      </c>
      <c r="AM3816" t="str">
        <f t="shared" si="828"/>
        <v/>
      </c>
      <c r="AN3816" t="str">
        <f t="shared" si="829"/>
        <v/>
      </c>
      <c r="AO3816" t="str">
        <f t="shared" si="830"/>
        <v/>
      </c>
      <c r="AQ3816">
        <v>1.87036</v>
      </c>
      <c r="AR3816">
        <v>1.96729E-2</v>
      </c>
      <c r="AS3816">
        <v>0.153698</v>
      </c>
      <c r="AT3816">
        <f t="shared" si="831"/>
        <v>-0.153698</v>
      </c>
      <c r="AU3816">
        <v>3.45932</v>
      </c>
      <c r="AV3816" t="str">
        <f t="shared" si="832"/>
        <v/>
      </c>
      <c r="AW3816" t="str">
        <f t="shared" si="833"/>
        <v/>
      </c>
      <c r="AX3816" t="str">
        <f t="shared" si="834"/>
        <v/>
      </c>
      <c r="AY3816" t="str">
        <f t="shared" si="835"/>
        <v/>
      </c>
      <c r="BA3816" s="5" t="str">
        <f t="shared" si="836"/>
        <v/>
      </c>
      <c r="BB3816" s="5" t="str">
        <f t="shared" si="837"/>
        <v/>
      </c>
      <c r="BC3816" s="5" t="str">
        <f t="shared" si="838"/>
        <v/>
      </c>
      <c r="BD3816" s="5" t="str">
        <f t="shared" si="839"/>
        <v/>
      </c>
      <c r="BF3816" t="s">
        <v>20935</v>
      </c>
      <c r="BG3816" t="s">
        <v>20936</v>
      </c>
      <c r="BH3816" t="s">
        <v>20937</v>
      </c>
      <c r="BJ3816" t="s">
        <v>19546</v>
      </c>
      <c r="BK3816" t="s">
        <v>20938</v>
      </c>
    </row>
    <row r="3817" spans="1:63" x14ac:dyDescent="0.3">
      <c r="A3817">
        <v>12.6587</v>
      </c>
      <c r="B3817">
        <v>12.6556</v>
      </c>
      <c r="C3817">
        <v>12.6419</v>
      </c>
      <c r="D3817">
        <v>12.638500000000001</v>
      </c>
      <c r="E3817">
        <v>12.814</v>
      </c>
      <c r="F3817">
        <v>12.7911</v>
      </c>
      <c r="G3817">
        <v>12.7867</v>
      </c>
      <c r="H3817">
        <v>12.8085</v>
      </c>
      <c r="I3817">
        <v>12.7956</v>
      </c>
      <c r="J3817">
        <v>12.763500000000001</v>
      </c>
      <c r="K3817">
        <v>12.783899999999999</v>
      </c>
      <c r="L3817">
        <v>12.7606</v>
      </c>
      <c r="M3817" t="s">
        <v>0</v>
      </c>
      <c r="O3817" t="s">
        <v>1</v>
      </c>
      <c r="P3817" t="s">
        <v>1</v>
      </c>
      <c r="Q3817" t="s">
        <v>2</v>
      </c>
      <c r="R3817" t="s">
        <v>3393</v>
      </c>
      <c r="S3817" t="s">
        <v>3394</v>
      </c>
      <c r="T3817" t="s">
        <v>3395</v>
      </c>
      <c r="U3817" t="s">
        <v>3396</v>
      </c>
      <c r="V3817" t="s">
        <v>3397</v>
      </c>
      <c r="W3817">
        <v>0</v>
      </c>
      <c r="X3817" t="s">
        <v>7</v>
      </c>
      <c r="Y3817">
        <v>59</v>
      </c>
      <c r="Z3817">
        <v>23</v>
      </c>
      <c r="AA3817">
        <v>59</v>
      </c>
      <c r="AB3817">
        <v>23</v>
      </c>
      <c r="AC3817">
        <v>47.5</v>
      </c>
      <c r="AD3817">
        <v>1</v>
      </c>
      <c r="AF3817" t="s">
        <v>3400</v>
      </c>
      <c r="AG3817">
        <v>5.76478</v>
      </c>
      <c r="AH3817" s="1">
        <v>1.13138E-5</v>
      </c>
      <c r="AI3817">
        <v>-0.15143300000000001</v>
      </c>
      <c r="AJ3817">
        <f t="shared" si="826"/>
        <v>0.15143300000000001</v>
      </c>
      <c r="AK3817">
        <v>-18.293800000000001</v>
      </c>
      <c r="AL3817" t="str">
        <f t="shared" si="827"/>
        <v/>
      </c>
      <c r="AM3817" t="str">
        <f t="shared" si="828"/>
        <v/>
      </c>
      <c r="AN3817" t="str">
        <f t="shared" si="829"/>
        <v/>
      </c>
      <c r="AO3817" t="str">
        <f t="shared" si="830"/>
        <v/>
      </c>
      <c r="AQ3817">
        <v>4.9108000000000001</v>
      </c>
      <c r="AR3817" s="1">
        <v>4.5679100000000001E-5</v>
      </c>
      <c r="AS3817">
        <v>-0.12725</v>
      </c>
      <c r="AT3817">
        <f t="shared" si="831"/>
        <v>0.12725</v>
      </c>
      <c r="AU3817">
        <v>-13.085900000000001</v>
      </c>
      <c r="AV3817" t="str">
        <f t="shared" si="832"/>
        <v/>
      </c>
      <c r="AW3817" t="str">
        <f t="shared" si="833"/>
        <v/>
      </c>
      <c r="AX3817" t="str">
        <f t="shared" si="834"/>
        <v/>
      </c>
      <c r="AY3817" t="str">
        <f t="shared" si="835"/>
        <v/>
      </c>
      <c r="BA3817" s="5" t="str">
        <f t="shared" si="836"/>
        <v/>
      </c>
      <c r="BB3817" s="5" t="str">
        <f t="shared" si="837"/>
        <v/>
      </c>
      <c r="BC3817" s="5" t="str">
        <f t="shared" si="838"/>
        <v/>
      </c>
      <c r="BD3817" s="5" t="str">
        <f t="shared" si="839"/>
        <v/>
      </c>
      <c r="BF3817" t="s">
        <v>3398</v>
      </c>
      <c r="BG3817" t="s">
        <v>3399</v>
      </c>
      <c r="BH3817" t="s">
        <v>3400</v>
      </c>
      <c r="BI3817" t="s">
        <v>3401</v>
      </c>
      <c r="BJ3817" t="s">
        <v>3402</v>
      </c>
      <c r="BK3817" t="s">
        <v>3403</v>
      </c>
    </row>
    <row r="3818" spans="1:63" x14ac:dyDescent="0.3">
      <c r="A3818">
        <v>9.5589899999999997</v>
      </c>
      <c r="B3818">
        <v>9.5530500000000007</v>
      </c>
      <c r="C3818">
        <v>9.6474600000000006</v>
      </c>
      <c r="D3818">
        <v>9.5749700000000004</v>
      </c>
      <c r="E3818">
        <v>9.7374200000000002</v>
      </c>
      <c r="F3818">
        <v>9.702</v>
      </c>
      <c r="G3818">
        <v>9.7445000000000004</v>
      </c>
      <c r="H3818">
        <v>9.7568900000000003</v>
      </c>
      <c r="I3818">
        <v>9.4008800000000008</v>
      </c>
      <c r="J3818">
        <v>9.5341100000000001</v>
      </c>
      <c r="K3818">
        <v>9.7197300000000002</v>
      </c>
      <c r="L3818">
        <v>9.8859999999999992</v>
      </c>
      <c r="M3818" t="s">
        <v>0</v>
      </c>
      <c r="O3818" t="s">
        <v>1</v>
      </c>
      <c r="Q3818" t="s">
        <v>164</v>
      </c>
      <c r="R3818" t="s">
        <v>24863</v>
      </c>
      <c r="S3818" t="s">
        <v>1273</v>
      </c>
      <c r="T3818" t="s">
        <v>24864</v>
      </c>
      <c r="W3818">
        <v>0</v>
      </c>
      <c r="X3818" t="s">
        <v>7</v>
      </c>
      <c r="Y3818">
        <v>15</v>
      </c>
      <c r="Z3818">
        <v>8</v>
      </c>
      <c r="AA3818">
        <v>12</v>
      </c>
      <c r="AB3818">
        <v>8</v>
      </c>
      <c r="AC3818">
        <v>52.7</v>
      </c>
      <c r="AD3818">
        <v>1</v>
      </c>
      <c r="AF3818" t="s">
        <v>24867</v>
      </c>
      <c r="AG3818">
        <v>3.0619499999999999</v>
      </c>
      <c r="AH3818">
        <v>1.7424199999999999E-3</v>
      </c>
      <c r="AI3818">
        <v>-0.15158199999999999</v>
      </c>
      <c r="AJ3818">
        <f t="shared" si="826"/>
        <v>0.15158199999999999</v>
      </c>
      <c r="AK3818">
        <v>-6.1227600000000004</v>
      </c>
      <c r="AL3818" t="str">
        <f t="shared" si="827"/>
        <v/>
      </c>
      <c r="AM3818" t="str">
        <f t="shared" si="828"/>
        <v/>
      </c>
      <c r="AN3818" t="str">
        <f t="shared" si="829"/>
        <v/>
      </c>
      <c r="AO3818" t="str">
        <f t="shared" si="830"/>
        <v/>
      </c>
      <c r="AQ3818">
        <v>0.18643199999999999</v>
      </c>
      <c r="AR3818">
        <v>0.68722799999999995</v>
      </c>
      <c r="AS3818">
        <v>-5.15609E-2</v>
      </c>
      <c r="AT3818">
        <f t="shared" si="831"/>
        <v>5.15609E-2</v>
      </c>
      <c r="AU3818">
        <v>-0.47589599999999999</v>
      </c>
      <c r="AV3818" t="str">
        <f t="shared" si="832"/>
        <v/>
      </c>
      <c r="AW3818" t="str">
        <f t="shared" si="833"/>
        <v/>
      </c>
      <c r="AX3818" t="str">
        <f t="shared" si="834"/>
        <v/>
      </c>
      <c r="AY3818" t="str">
        <f t="shared" si="835"/>
        <v/>
      </c>
      <c r="BA3818" s="5" t="str">
        <f t="shared" si="836"/>
        <v/>
      </c>
      <c r="BB3818" s="5" t="str">
        <f t="shared" si="837"/>
        <v/>
      </c>
      <c r="BC3818" s="5" t="str">
        <f t="shared" si="838"/>
        <v/>
      </c>
      <c r="BD3818" s="5" t="str">
        <f t="shared" si="839"/>
        <v/>
      </c>
      <c r="BF3818" t="s">
        <v>24865</v>
      </c>
      <c r="BG3818" t="s">
        <v>24866</v>
      </c>
      <c r="BH3818" t="s">
        <v>24867</v>
      </c>
      <c r="BK3818" t="s">
        <v>24868</v>
      </c>
    </row>
    <row r="3819" spans="1:63" x14ac:dyDescent="0.3">
      <c r="A3819">
        <v>13.4777</v>
      </c>
      <c r="B3819">
        <v>13.4688</v>
      </c>
      <c r="C3819">
        <v>13.4656</v>
      </c>
      <c r="D3819">
        <v>13.418699999999999</v>
      </c>
      <c r="E3819">
        <v>13.598000000000001</v>
      </c>
      <c r="F3819">
        <v>13.5847</v>
      </c>
      <c r="G3819">
        <v>13.6341</v>
      </c>
      <c r="H3819">
        <v>13.6205</v>
      </c>
      <c r="I3819">
        <v>13.459300000000001</v>
      </c>
      <c r="J3819">
        <v>13.442600000000001</v>
      </c>
      <c r="K3819">
        <v>13.451599999999999</v>
      </c>
      <c r="L3819">
        <v>13.434200000000001</v>
      </c>
      <c r="M3819" t="s">
        <v>0</v>
      </c>
      <c r="O3819" t="s">
        <v>1</v>
      </c>
      <c r="Q3819" t="s">
        <v>164</v>
      </c>
      <c r="R3819" t="s">
        <v>560</v>
      </c>
      <c r="S3819" t="s">
        <v>561</v>
      </c>
      <c r="T3819" t="s">
        <v>562</v>
      </c>
      <c r="V3819" t="s">
        <v>563</v>
      </c>
      <c r="W3819">
        <v>0</v>
      </c>
      <c r="X3819" t="s">
        <v>7</v>
      </c>
      <c r="Y3819">
        <v>50</v>
      </c>
      <c r="Z3819">
        <v>52</v>
      </c>
      <c r="AA3819">
        <v>139</v>
      </c>
      <c r="AB3819">
        <v>52</v>
      </c>
      <c r="AC3819">
        <v>140.9</v>
      </c>
      <c r="AD3819">
        <v>1</v>
      </c>
      <c r="AF3819" t="s">
        <v>566</v>
      </c>
      <c r="AG3819">
        <v>3.91717</v>
      </c>
      <c r="AH3819">
        <v>3.1923100000000001E-4</v>
      </c>
      <c r="AI3819">
        <v>-0.15162400000000001</v>
      </c>
      <c r="AJ3819">
        <f t="shared" si="826"/>
        <v>0.15162400000000001</v>
      </c>
      <c r="AK3819">
        <v>-8.7799099999999992</v>
      </c>
      <c r="AL3819" t="str">
        <f t="shared" si="827"/>
        <v/>
      </c>
      <c r="AM3819" t="str">
        <f t="shared" si="828"/>
        <v/>
      </c>
      <c r="AN3819" t="str">
        <f t="shared" si="829"/>
        <v/>
      </c>
      <c r="AO3819" t="str">
        <f t="shared" si="830"/>
        <v/>
      </c>
      <c r="AQ3819">
        <v>0.31858500000000001</v>
      </c>
      <c r="AR3819">
        <v>0.52370300000000003</v>
      </c>
      <c r="AS3819">
        <v>1.07825E-2</v>
      </c>
      <c r="AT3819">
        <f t="shared" si="831"/>
        <v>-1.07825E-2</v>
      </c>
      <c r="AU3819">
        <v>0.752552</v>
      </c>
      <c r="AV3819" t="str">
        <f t="shared" si="832"/>
        <v/>
      </c>
      <c r="AW3819" t="str">
        <f t="shared" si="833"/>
        <v/>
      </c>
      <c r="AX3819" t="str">
        <f t="shared" si="834"/>
        <v/>
      </c>
      <c r="AY3819" t="str">
        <f t="shared" si="835"/>
        <v/>
      </c>
      <c r="BA3819" s="5" t="str">
        <f t="shared" si="836"/>
        <v/>
      </c>
      <c r="BB3819" s="5" t="str">
        <f t="shared" si="837"/>
        <v/>
      </c>
      <c r="BC3819" s="5" t="str">
        <f t="shared" si="838"/>
        <v/>
      </c>
      <c r="BD3819" s="5" t="str">
        <f t="shared" si="839"/>
        <v/>
      </c>
      <c r="BF3819" t="s">
        <v>564</v>
      </c>
      <c r="BG3819" t="s">
        <v>565</v>
      </c>
      <c r="BH3819" t="s">
        <v>566</v>
      </c>
      <c r="BJ3819" t="s">
        <v>567</v>
      </c>
      <c r="BK3819" t="s">
        <v>568</v>
      </c>
    </row>
    <row r="3820" spans="1:63" x14ac:dyDescent="0.3">
      <c r="A3820">
        <v>8.89785</v>
      </c>
      <c r="B3820">
        <v>9.0639299999999992</v>
      </c>
      <c r="C3820">
        <v>9.0248600000000003</v>
      </c>
      <c r="D3820">
        <v>9.0832099999999993</v>
      </c>
      <c r="E3820">
        <v>9.1004000000000005</v>
      </c>
      <c r="F3820">
        <v>9.1113999999999997</v>
      </c>
      <c r="G3820">
        <v>9.2343399999999995</v>
      </c>
      <c r="H3820">
        <v>9.2304999999999993</v>
      </c>
      <c r="I3820">
        <v>9.1656600000000008</v>
      </c>
      <c r="J3820">
        <v>9.1930300000000003</v>
      </c>
      <c r="K3820">
        <v>9.2476900000000004</v>
      </c>
      <c r="L3820">
        <v>9.2918599999999998</v>
      </c>
      <c r="M3820" t="s">
        <v>0</v>
      </c>
      <c r="O3820" t="s">
        <v>1</v>
      </c>
      <c r="P3820" t="s">
        <v>1</v>
      </c>
      <c r="Q3820" t="s">
        <v>2</v>
      </c>
      <c r="R3820" t="s">
        <v>20554</v>
      </c>
      <c r="S3820" t="s">
        <v>20555</v>
      </c>
      <c r="T3820" t="s">
        <v>20556</v>
      </c>
      <c r="U3820" t="s">
        <v>20557</v>
      </c>
      <c r="V3820" t="s">
        <v>20558</v>
      </c>
      <c r="W3820">
        <v>0</v>
      </c>
      <c r="X3820" t="s">
        <v>7</v>
      </c>
      <c r="Y3820">
        <v>23</v>
      </c>
      <c r="Z3820">
        <v>9</v>
      </c>
      <c r="AA3820">
        <v>10</v>
      </c>
      <c r="AB3820">
        <v>9</v>
      </c>
      <c r="AC3820">
        <v>52.9</v>
      </c>
      <c r="AD3820">
        <v>1</v>
      </c>
      <c r="AF3820" t="s">
        <v>20561</v>
      </c>
      <c r="AG3820">
        <v>1.4689099999999999</v>
      </c>
      <c r="AH3820">
        <v>4.70152E-2</v>
      </c>
      <c r="AI3820">
        <v>-0.151695</v>
      </c>
      <c r="AJ3820">
        <f t="shared" si="826"/>
        <v>0.151695</v>
      </c>
      <c r="AK3820">
        <v>-2.7347899999999998</v>
      </c>
      <c r="AL3820" t="str">
        <f t="shared" si="827"/>
        <v/>
      </c>
      <c r="AM3820" t="str">
        <f t="shared" si="828"/>
        <v/>
      </c>
      <c r="AN3820" t="str">
        <f t="shared" si="829"/>
        <v/>
      </c>
      <c r="AO3820" t="str">
        <f t="shared" si="830"/>
        <v/>
      </c>
      <c r="AQ3820">
        <v>2.20472</v>
      </c>
      <c r="AR3820">
        <v>9.8229900000000002E-3</v>
      </c>
      <c r="AS3820">
        <v>-0.207097</v>
      </c>
      <c r="AT3820">
        <f t="shared" si="831"/>
        <v>0.207097</v>
      </c>
      <c r="AU3820">
        <v>-4.1163999999999996</v>
      </c>
      <c r="AV3820" t="str">
        <f t="shared" si="832"/>
        <v/>
      </c>
      <c r="AW3820" t="str">
        <f t="shared" si="833"/>
        <v/>
      </c>
      <c r="AX3820" t="str">
        <f t="shared" si="834"/>
        <v/>
      </c>
      <c r="AY3820" t="str">
        <f t="shared" si="835"/>
        <v/>
      </c>
      <c r="BA3820" s="5" t="str">
        <f t="shared" si="836"/>
        <v/>
      </c>
      <c r="BB3820" s="5" t="str">
        <f t="shared" si="837"/>
        <v/>
      </c>
      <c r="BC3820" s="5" t="str">
        <f t="shared" si="838"/>
        <v/>
      </c>
      <c r="BD3820" s="5" t="str">
        <f t="shared" si="839"/>
        <v/>
      </c>
      <c r="BF3820" t="s">
        <v>20559</v>
      </c>
      <c r="BG3820" t="s">
        <v>20560</v>
      </c>
      <c r="BH3820" t="s">
        <v>20561</v>
      </c>
      <c r="BI3820" t="s">
        <v>20562</v>
      </c>
      <c r="BJ3820" t="s">
        <v>19546</v>
      </c>
      <c r="BK3820" t="s">
        <v>20563</v>
      </c>
    </row>
    <row r="3821" spans="1:63" x14ac:dyDescent="0.3">
      <c r="A3821">
        <v>6.9092900000000004</v>
      </c>
      <c r="B3821">
        <v>7.0212599999999998</v>
      </c>
      <c r="C3821">
        <v>6.9283700000000001</v>
      </c>
      <c r="D3821">
        <v>7.0168100000000004</v>
      </c>
      <c r="E3821">
        <v>7.1210199999999997</v>
      </c>
      <c r="F3821">
        <v>7.0800200000000002</v>
      </c>
      <c r="G3821">
        <v>7.1106100000000003</v>
      </c>
      <c r="H3821">
        <v>7.1719299999999997</v>
      </c>
      <c r="I3821">
        <v>7.1527900000000004</v>
      </c>
      <c r="J3821">
        <v>7.1313399999999998</v>
      </c>
      <c r="K3821">
        <v>7.2742599999999999</v>
      </c>
      <c r="L3821">
        <v>7.28817</v>
      </c>
      <c r="M3821" t="s">
        <v>0</v>
      </c>
      <c r="O3821" t="s">
        <v>1</v>
      </c>
      <c r="P3821" t="s">
        <v>1</v>
      </c>
      <c r="Q3821" t="s">
        <v>2</v>
      </c>
      <c r="R3821" t="s">
        <v>34367</v>
      </c>
      <c r="S3821" t="s">
        <v>34368</v>
      </c>
      <c r="T3821" t="s">
        <v>34369</v>
      </c>
      <c r="V3821" t="s">
        <v>34370</v>
      </c>
      <c r="W3821">
        <v>0</v>
      </c>
      <c r="X3821" t="s">
        <v>7</v>
      </c>
      <c r="Y3821">
        <v>9</v>
      </c>
      <c r="Z3821">
        <v>2</v>
      </c>
      <c r="AA3821">
        <v>3</v>
      </c>
      <c r="AB3821">
        <v>2</v>
      </c>
      <c r="AC3821">
        <v>25.1</v>
      </c>
      <c r="AD3821">
        <v>1</v>
      </c>
      <c r="AF3821" t="s">
        <v>34373</v>
      </c>
      <c r="AG3821">
        <v>2.3189099999999998</v>
      </c>
      <c r="AH3821">
        <v>7.9166500000000008E-3</v>
      </c>
      <c r="AI3821">
        <v>-0.15196100000000001</v>
      </c>
      <c r="AJ3821">
        <f t="shared" si="826"/>
        <v>0.15196100000000001</v>
      </c>
      <c r="AK3821">
        <v>-4.3546399999999998</v>
      </c>
      <c r="AL3821" t="str">
        <f t="shared" si="827"/>
        <v/>
      </c>
      <c r="AM3821" t="str">
        <f t="shared" si="828"/>
        <v/>
      </c>
      <c r="AN3821" t="str">
        <f t="shared" si="829"/>
        <v/>
      </c>
      <c r="AO3821" t="str">
        <f t="shared" si="830"/>
        <v/>
      </c>
      <c r="AQ3821">
        <v>2.54955</v>
      </c>
      <c r="AR3821">
        <v>4.7972500000000003E-3</v>
      </c>
      <c r="AS3821">
        <v>-0.24271000000000001</v>
      </c>
      <c r="AT3821">
        <f t="shared" si="831"/>
        <v>0.24271000000000001</v>
      </c>
      <c r="AU3821">
        <v>-4.8605400000000003</v>
      </c>
      <c r="AV3821" t="str">
        <f t="shared" si="832"/>
        <v/>
      </c>
      <c r="AW3821" t="str">
        <f t="shared" si="833"/>
        <v/>
      </c>
      <c r="AX3821" t="str">
        <f t="shared" si="834"/>
        <v/>
      </c>
      <c r="AY3821" t="str">
        <f t="shared" si="835"/>
        <v/>
      </c>
      <c r="BA3821" s="5" t="str">
        <f t="shared" si="836"/>
        <v/>
      </c>
      <c r="BB3821" s="5" t="str">
        <f t="shared" si="837"/>
        <v/>
      </c>
      <c r="BC3821" s="5" t="str">
        <f t="shared" si="838"/>
        <v/>
      </c>
      <c r="BD3821" s="5" t="str">
        <f t="shared" si="839"/>
        <v/>
      </c>
      <c r="BF3821" t="s">
        <v>34371</v>
      </c>
      <c r="BG3821" t="s">
        <v>34372</v>
      </c>
      <c r="BH3821" t="s">
        <v>34373</v>
      </c>
      <c r="BI3821" t="s">
        <v>10191</v>
      </c>
      <c r="BJ3821" t="s">
        <v>21826</v>
      </c>
      <c r="BK3821" t="s">
        <v>34374</v>
      </c>
    </row>
    <row r="3822" spans="1:63" x14ac:dyDescent="0.3">
      <c r="A3822">
        <v>9.9666499999999996</v>
      </c>
      <c r="B3822">
        <v>9.9630399999999995</v>
      </c>
      <c r="C3822">
        <v>9.9527400000000004</v>
      </c>
      <c r="D3822">
        <v>9.9858399999999996</v>
      </c>
      <c r="E3822">
        <v>10.100099999999999</v>
      </c>
      <c r="F3822">
        <v>10.0914</v>
      </c>
      <c r="G3822">
        <v>10.1374</v>
      </c>
      <c r="H3822">
        <v>10.1478</v>
      </c>
      <c r="I3822">
        <v>9.8522200000000009</v>
      </c>
      <c r="J3822">
        <v>9.8993599999999997</v>
      </c>
      <c r="K3822">
        <v>9.8808100000000003</v>
      </c>
      <c r="L3822">
        <v>9.89785</v>
      </c>
      <c r="M3822" t="s">
        <v>0</v>
      </c>
      <c r="O3822" t="s">
        <v>1</v>
      </c>
      <c r="P3822" t="s">
        <v>1</v>
      </c>
      <c r="Q3822" t="s">
        <v>2</v>
      </c>
      <c r="R3822" t="s">
        <v>25075</v>
      </c>
      <c r="S3822" t="s">
        <v>25076</v>
      </c>
      <c r="T3822" t="s">
        <v>25077</v>
      </c>
      <c r="V3822" t="s">
        <v>25078</v>
      </c>
      <c r="W3822">
        <v>0</v>
      </c>
      <c r="X3822" t="s">
        <v>7</v>
      </c>
      <c r="Y3822">
        <v>24</v>
      </c>
      <c r="Z3822">
        <v>8</v>
      </c>
      <c r="AA3822">
        <v>9</v>
      </c>
      <c r="AB3822">
        <v>8</v>
      </c>
      <c r="AC3822">
        <v>40.700000000000003</v>
      </c>
      <c r="AD3822">
        <v>1</v>
      </c>
      <c r="AF3822" t="s">
        <v>25081</v>
      </c>
      <c r="AG3822">
        <v>4.2012400000000003</v>
      </c>
      <c r="AH3822">
        <v>1.83952E-4</v>
      </c>
      <c r="AI3822">
        <v>-0.15212899999999999</v>
      </c>
      <c r="AJ3822">
        <f t="shared" si="826"/>
        <v>0.15212899999999999</v>
      </c>
      <c r="AK3822">
        <v>-9.8558400000000006</v>
      </c>
      <c r="AL3822" t="str">
        <f t="shared" si="827"/>
        <v/>
      </c>
      <c r="AM3822" t="str">
        <f t="shared" si="828"/>
        <v/>
      </c>
      <c r="AN3822" t="str">
        <f t="shared" si="829"/>
        <v/>
      </c>
      <c r="AO3822" t="str">
        <f t="shared" si="830"/>
        <v/>
      </c>
      <c r="AQ3822">
        <v>3.2084100000000002</v>
      </c>
      <c r="AR3822">
        <v>1.25297E-3</v>
      </c>
      <c r="AS3822">
        <v>8.4511500000000003E-2</v>
      </c>
      <c r="AT3822">
        <f t="shared" si="831"/>
        <v>-8.4511500000000003E-2</v>
      </c>
      <c r="AU3822">
        <v>6.5240999999999998</v>
      </c>
      <c r="AV3822" t="str">
        <f t="shared" si="832"/>
        <v/>
      </c>
      <c r="AW3822" t="str">
        <f t="shared" si="833"/>
        <v/>
      </c>
      <c r="AX3822" t="str">
        <f t="shared" si="834"/>
        <v/>
      </c>
      <c r="AY3822" t="str">
        <f t="shared" si="835"/>
        <v/>
      </c>
      <c r="BA3822" s="5" t="str">
        <f t="shared" si="836"/>
        <v/>
      </c>
      <c r="BB3822" s="5" t="str">
        <f t="shared" si="837"/>
        <v/>
      </c>
      <c r="BC3822" s="5" t="str">
        <f t="shared" si="838"/>
        <v/>
      </c>
      <c r="BD3822" s="5" t="str">
        <f t="shared" si="839"/>
        <v/>
      </c>
      <c r="BF3822" t="s">
        <v>25079</v>
      </c>
      <c r="BG3822" t="s">
        <v>25080</v>
      </c>
      <c r="BH3822" t="s">
        <v>25081</v>
      </c>
      <c r="BK3822" t="s">
        <v>25082</v>
      </c>
    </row>
    <row r="3823" spans="1:63" x14ac:dyDescent="0.3">
      <c r="A3823">
        <v>13.4428</v>
      </c>
      <c r="B3823">
        <v>13.472300000000001</v>
      </c>
      <c r="C3823">
        <v>13.4696</v>
      </c>
      <c r="D3823">
        <v>13.4628</v>
      </c>
      <c r="E3823">
        <v>13.6098</v>
      </c>
      <c r="F3823">
        <v>13.607200000000001</v>
      </c>
      <c r="G3823">
        <v>13.6235</v>
      </c>
      <c r="H3823">
        <v>13.6168</v>
      </c>
      <c r="I3823">
        <v>13.4534</v>
      </c>
      <c r="J3823">
        <v>13.4787</v>
      </c>
      <c r="K3823">
        <v>13.460699999999999</v>
      </c>
      <c r="L3823">
        <v>13.497</v>
      </c>
      <c r="M3823" t="s">
        <v>0</v>
      </c>
      <c r="O3823" t="s">
        <v>1</v>
      </c>
      <c r="Q3823" t="s">
        <v>164</v>
      </c>
      <c r="R3823" t="s">
        <v>416</v>
      </c>
      <c r="S3823" t="s">
        <v>417</v>
      </c>
      <c r="T3823" t="s">
        <v>418</v>
      </c>
      <c r="U3823" t="s">
        <v>419</v>
      </c>
      <c r="V3823" t="s">
        <v>420</v>
      </c>
      <c r="W3823">
        <v>0</v>
      </c>
      <c r="X3823" t="s">
        <v>7</v>
      </c>
      <c r="Y3823">
        <v>37</v>
      </c>
      <c r="Z3823">
        <v>82</v>
      </c>
      <c r="AA3823">
        <v>147</v>
      </c>
      <c r="AB3823">
        <v>82</v>
      </c>
      <c r="AC3823">
        <v>267.10000000000002</v>
      </c>
      <c r="AD3823">
        <v>1</v>
      </c>
      <c r="AF3823" t="s">
        <v>423</v>
      </c>
      <c r="AG3823">
        <v>5.9999700000000002</v>
      </c>
      <c r="AH3823" s="1">
        <v>7.8851599999999992E-6</v>
      </c>
      <c r="AI3823">
        <v>-0.15242600000000001</v>
      </c>
      <c r="AJ3823">
        <f t="shared" si="826"/>
        <v>0.15242600000000001</v>
      </c>
      <c r="AK3823">
        <v>-20.047599999999999</v>
      </c>
      <c r="AL3823" t="str">
        <f t="shared" si="827"/>
        <v/>
      </c>
      <c r="AM3823" t="str">
        <f t="shared" si="828"/>
        <v/>
      </c>
      <c r="AN3823" t="str">
        <f t="shared" si="829"/>
        <v/>
      </c>
      <c r="AO3823" t="str">
        <f t="shared" si="830"/>
        <v/>
      </c>
      <c r="AQ3823">
        <v>0.39344899999999999</v>
      </c>
      <c r="AR3823">
        <v>0.44833000000000001</v>
      </c>
      <c r="AS3823">
        <v>-1.05901E-2</v>
      </c>
      <c r="AT3823">
        <f t="shared" si="831"/>
        <v>1.05901E-2</v>
      </c>
      <c r="AU3823">
        <v>-0.897231</v>
      </c>
      <c r="AV3823" t="str">
        <f t="shared" si="832"/>
        <v/>
      </c>
      <c r="AW3823" t="str">
        <f t="shared" si="833"/>
        <v/>
      </c>
      <c r="AX3823" t="str">
        <f t="shared" si="834"/>
        <v/>
      </c>
      <c r="AY3823" t="str">
        <f t="shared" si="835"/>
        <v/>
      </c>
      <c r="BA3823" s="5" t="str">
        <f t="shared" si="836"/>
        <v/>
      </c>
      <c r="BB3823" s="5" t="str">
        <f t="shared" si="837"/>
        <v/>
      </c>
      <c r="BC3823" s="5" t="str">
        <f t="shared" si="838"/>
        <v/>
      </c>
      <c r="BD3823" s="5" t="str">
        <f t="shared" si="839"/>
        <v/>
      </c>
      <c r="BF3823" t="s">
        <v>421</v>
      </c>
      <c r="BG3823" t="s">
        <v>422</v>
      </c>
      <c r="BH3823" t="s">
        <v>423</v>
      </c>
      <c r="BI3823" t="s">
        <v>424</v>
      </c>
      <c r="BJ3823" t="s">
        <v>425</v>
      </c>
      <c r="BK3823" t="s">
        <v>426</v>
      </c>
    </row>
    <row r="3824" spans="1:63" x14ac:dyDescent="0.3">
      <c r="A3824">
        <v>8.8134599999999992</v>
      </c>
      <c r="B3824">
        <v>8.8118599999999994</v>
      </c>
      <c r="C3824">
        <v>8.7414699999999996</v>
      </c>
      <c r="D3824">
        <v>8.8388899999999992</v>
      </c>
      <c r="E3824">
        <v>8.9926499999999994</v>
      </c>
      <c r="F3824">
        <v>8.9080899999999996</v>
      </c>
      <c r="G3824">
        <v>8.9608699999999999</v>
      </c>
      <c r="H3824">
        <v>8.9539100000000005</v>
      </c>
      <c r="I3824">
        <v>9.1024999999999991</v>
      </c>
      <c r="J3824">
        <v>9.0641999999999996</v>
      </c>
      <c r="K3824">
        <v>9.1152999999999995</v>
      </c>
      <c r="L3824">
        <v>9.0663599999999995</v>
      </c>
      <c r="M3824" t="s">
        <v>0</v>
      </c>
      <c r="O3824" t="s">
        <v>1</v>
      </c>
      <c r="P3824" t="s">
        <v>1</v>
      </c>
      <c r="Q3824" t="s">
        <v>2</v>
      </c>
      <c r="R3824" t="s">
        <v>15463</v>
      </c>
      <c r="S3824" t="s">
        <v>15464</v>
      </c>
      <c r="T3824" t="s">
        <v>15465</v>
      </c>
      <c r="V3824" t="s">
        <v>15466</v>
      </c>
      <c r="W3824">
        <v>0</v>
      </c>
      <c r="X3824" t="s">
        <v>7</v>
      </c>
      <c r="Y3824">
        <v>21</v>
      </c>
      <c r="Z3824">
        <v>8</v>
      </c>
      <c r="AA3824">
        <v>10</v>
      </c>
      <c r="AB3824">
        <v>8</v>
      </c>
      <c r="AC3824">
        <v>60</v>
      </c>
      <c r="AD3824">
        <v>1</v>
      </c>
      <c r="AF3824" t="s">
        <v>15469</v>
      </c>
      <c r="AG3824">
        <v>2.8590499999999999</v>
      </c>
      <c r="AH3824">
        <v>2.6246899999999998E-3</v>
      </c>
      <c r="AI3824">
        <v>-0.15246299999999999</v>
      </c>
      <c r="AJ3824">
        <f t="shared" si="826"/>
        <v>0.15246299999999999</v>
      </c>
      <c r="AK3824">
        <v>-5.5979999999999999</v>
      </c>
      <c r="AL3824" t="str">
        <f t="shared" si="827"/>
        <v/>
      </c>
      <c r="AM3824" t="str">
        <f t="shared" si="828"/>
        <v/>
      </c>
      <c r="AN3824" t="str">
        <f t="shared" si="829"/>
        <v/>
      </c>
      <c r="AO3824" t="str">
        <f t="shared" si="830"/>
        <v/>
      </c>
      <c r="AQ3824">
        <v>4.6138700000000004</v>
      </c>
      <c r="AR3824" s="1">
        <v>8.0234099999999998E-5</v>
      </c>
      <c r="AS3824">
        <v>-0.28567399999999998</v>
      </c>
      <c r="AT3824">
        <f t="shared" si="831"/>
        <v>0.28567399999999998</v>
      </c>
      <c r="AU3824">
        <v>-11.6309</v>
      </c>
      <c r="AV3824" t="str">
        <f t="shared" si="832"/>
        <v/>
      </c>
      <c r="AW3824" t="str">
        <f t="shared" si="833"/>
        <v/>
      </c>
      <c r="AX3824" t="str">
        <f t="shared" si="834"/>
        <v/>
      </c>
      <c r="AY3824" t="str">
        <f t="shared" si="835"/>
        <v/>
      </c>
      <c r="BA3824" s="5" t="str">
        <f t="shared" si="836"/>
        <v/>
      </c>
      <c r="BB3824" s="5" t="str">
        <f t="shared" si="837"/>
        <v/>
      </c>
      <c r="BC3824" s="5" t="str">
        <f t="shared" si="838"/>
        <v/>
      </c>
      <c r="BD3824" s="5" t="str">
        <f t="shared" si="839"/>
        <v/>
      </c>
      <c r="BF3824" t="s">
        <v>15467</v>
      </c>
      <c r="BG3824" t="s">
        <v>15468</v>
      </c>
      <c r="BH3824" t="s">
        <v>15469</v>
      </c>
      <c r="BK3824" t="s">
        <v>15470</v>
      </c>
    </row>
    <row r="3825" spans="1:63" x14ac:dyDescent="0.3">
      <c r="A3825">
        <v>9.5875900000000005</v>
      </c>
      <c r="B3825">
        <v>9.5993499999999994</v>
      </c>
      <c r="C3825">
        <v>9.5637699999999999</v>
      </c>
      <c r="D3825">
        <v>9.5117499999999993</v>
      </c>
      <c r="E3825">
        <v>9.7665299999999995</v>
      </c>
      <c r="F3825">
        <v>9.7016500000000008</v>
      </c>
      <c r="G3825">
        <v>9.7096</v>
      </c>
      <c r="H3825">
        <v>9.6947100000000006</v>
      </c>
      <c r="I3825">
        <v>9.6702999999999992</v>
      </c>
      <c r="J3825">
        <v>9.6662199999999991</v>
      </c>
      <c r="K3825">
        <v>9.6028800000000007</v>
      </c>
      <c r="L3825">
        <v>9.5815800000000007</v>
      </c>
      <c r="M3825" t="s">
        <v>0</v>
      </c>
      <c r="O3825" t="s">
        <v>1</v>
      </c>
      <c r="Q3825" t="s">
        <v>164</v>
      </c>
      <c r="R3825" t="s">
        <v>27550</v>
      </c>
      <c r="S3825" t="s">
        <v>27551</v>
      </c>
      <c r="T3825" t="s">
        <v>5908</v>
      </c>
      <c r="U3825" t="s">
        <v>9963</v>
      </c>
      <c r="V3825" t="s">
        <v>27552</v>
      </c>
      <c r="W3825">
        <v>1</v>
      </c>
      <c r="X3825" t="s">
        <v>7</v>
      </c>
      <c r="Y3825">
        <v>42</v>
      </c>
      <c r="Z3825">
        <v>5</v>
      </c>
      <c r="AA3825">
        <v>8</v>
      </c>
      <c r="AB3825">
        <v>4</v>
      </c>
      <c r="AC3825">
        <v>12</v>
      </c>
      <c r="AD3825">
        <v>1</v>
      </c>
      <c r="AF3825" t="s">
        <v>27555</v>
      </c>
      <c r="AG3825">
        <v>3.0144299999999999</v>
      </c>
      <c r="AH3825">
        <v>1.91271E-3</v>
      </c>
      <c r="AI3825">
        <v>-0.152506</v>
      </c>
      <c r="AJ3825">
        <f t="shared" si="826"/>
        <v>0.152506</v>
      </c>
      <c r="AK3825">
        <v>-5.9966999999999997</v>
      </c>
      <c r="AL3825" t="str">
        <f t="shared" si="827"/>
        <v/>
      </c>
      <c r="AM3825" t="str">
        <f t="shared" si="828"/>
        <v/>
      </c>
      <c r="AN3825" t="str">
        <f t="shared" si="829"/>
        <v/>
      </c>
      <c r="AO3825" t="str">
        <f t="shared" si="830"/>
        <v/>
      </c>
      <c r="AQ3825">
        <v>1.14262</v>
      </c>
      <c r="AR3825">
        <v>9.1567700000000002E-2</v>
      </c>
      <c r="AS3825">
        <v>-6.4630300000000002E-2</v>
      </c>
      <c r="AT3825">
        <f t="shared" si="831"/>
        <v>6.4630300000000002E-2</v>
      </c>
      <c r="AU3825">
        <v>-2.1805500000000002</v>
      </c>
      <c r="AV3825" t="str">
        <f t="shared" si="832"/>
        <v/>
      </c>
      <c r="AW3825" t="str">
        <f t="shared" si="833"/>
        <v/>
      </c>
      <c r="AX3825" t="str">
        <f t="shared" si="834"/>
        <v/>
      </c>
      <c r="AY3825" t="str">
        <f t="shared" si="835"/>
        <v/>
      </c>
      <c r="BA3825" s="5" t="str">
        <f t="shared" si="836"/>
        <v/>
      </c>
      <c r="BB3825" s="5" t="str">
        <f t="shared" si="837"/>
        <v/>
      </c>
      <c r="BC3825" s="5" t="str">
        <f t="shared" si="838"/>
        <v/>
      </c>
      <c r="BD3825" s="5" t="str">
        <f t="shared" si="839"/>
        <v/>
      </c>
      <c r="BF3825" t="s">
        <v>27553</v>
      </c>
      <c r="BG3825" t="s">
        <v>27554</v>
      </c>
      <c r="BH3825" t="s">
        <v>27555</v>
      </c>
      <c r="BI3825" t="s">
        <v>9963</v>
      </c>
      <c r="BJ3825" t="s">
        <v>13651</v>
      </c>
      <c r="BK3825" t="s">
        <v>27556</v>
      </c>
    </row>
    <row r="3826" spans="1:63" x14ac:dyDescent="0.3">
      <c r="A3826">
        <v>10.652799999999999</v>
      </c>
      <c r="B3826">
        <v>10.6534</v>
      </c>
      <c r="C3826">
        <v>10.6942</v>
      </c>
      <c r="D3826">
        <v>10.662800000000001</v>
      </c>
      <c r="E3826">
        <v>10.7638</v>
      </c>
      <c r="F3826">
        <v>10.8293</v>
      </c>
      <c r="G3826">
        <v>10.8504</v>
      </c>
      <c r="H3826">
        <v>10.83</v>
      </c>
      <c r="I3826">
        <v>10.544</v>
      </c>
      <c r="J3826">
        <v>10.555999999999999</v>
      </c>
      <c r="K3826">
        <v>10.5707</v>
      </c>
      <c r="L3826">
        <v>10.6052</v>
      </c>
      <c r="M3826" t="s">
        <v>0</v>
      </c>
      <c r="O3826" t="s">
        <v>1</v>
      </c>
      <c r="P3826" t="s">
        <v>1</v>
      </c>
      <c r="Q3826" t="s">
        <v>2</v>
      </c>
      <c r="R3826" t="s">
        <v>5697</v>
      </c>
      <c r="S3826" t="s">
        <v>2445</v>
      </c>
      <c r="T3826" t="s">
        <v>5698</v>
      </c>
      <c r="U3826" t="s">
        <v>345</v>
      </c>
      <c r="W3826">
        <v>0</v>
      </c>
      <c r="X3826" t="s">
        <v>7</v>
      </c>
      <c r="Y3826">
        <v>21</v>
      </c>
      <c r="Z3826">
        <v>24</v>
      </c>
      <c r="AA3826">
        <v>33</v>
      </c>
      <c r="AB3826">
        <v>24</v>
      </c>
      <c r="AC3826">
        <v>162</v>
      </c>
      <c r="AD3826">
        <v>1</v>
      </c>
      <c r="AF3826" t="s">
        <v>5701</v>
      </c>
      <c r="AG3826">
        <v>3.43798</v>
      </c>
      <c r="AH3826">
        <v>8.1670600000000005E-4</v>
      </c>
      <c r="AI3826">
        <v>-0.152583</v>
      </c>
      <c r="AJ3826">
        <f t="shared" si="826"/>
        <v>0.152583</v>
      </c>
      <c r="AK3826">
        <v>-7.1947099999999997</v>
      </c>
      <c r="AL3826" t="str">
        <f t="shared" si="827"/>
        <v/>
      </c>
      <c r="AM3826" t="str">
        <f t="shared" si="828"/>
        <v/>
      </c>
      <c r="AN3826" t="str">
        <f t="shared" si="829"/>
        <v/>
      </c>
      <c r="AO3826" t="str">
        <f t="shared" si="830"/>
        <v/>
      </c>
      <c r="AQ3826">
        <v>2.9729000000000001</v>
      </c>
      <c r="AR3826">
        <v>2.0093400000000001E-3</v>
      </c>
      <c r="AS3826">
        <v>9.6807699999999997E-2</v>
      </c>
      <c r="AT3826">
        <f t="shared" si="831"/>
        <v>-9.6807699999999997E-2</v>
      </c>
      <c r="AU3826">
        <v>5.8881399999999999</v>
      </c>
      <c r="AV3826" t="str">
        <f t="shared" si="832"/>
        <v/>
      </c>
      <c r="AW3826" t="str">
        <f t="shared" si="833"/>
        <v/>
      </c>
      <c r="AX3826" t="str">
        <f t="shared" si="834"/>
        <v/>
      </c>
      <c r="AY3826" t="str">
        <f t="shared" si="835"/>
        <v/>
      </c>
      <c r="BA3826" s="5" t="str">
        <f t="shared" si="836"/>
        <v/>
      </c>
      <c r="BB3826" s="5" t="str">
        <f t="shared" si="837"/>
        <v/>
      </c>
      <c r="BC3826" s="5" t="str">
        <f t="shared" si="838"/>
        <v/>
      </c>
      <c r="BD3826" s="5" t="str">
        <f t="shared" si="839"/>
        <v/>
      </c>
      <c r="BF3826" t="s">
        <v>5699</v>
      </c>
      <c r="BG3826" t="s">
        <v>5700</v>
      </c>
      <c r="BH3826" t="s">
        <v>5701</v>
      </c>
      <c r="BI3826" t="s">
        <v>2451</v>
      </c>
      <c r="BJ3826" t="s">
        <v>5702</v>
      </c>
      <c r="BK3826" t="s">
        <v>5703</v>
      </c>
    </row>
    <row r="3827" spans="1:63" x14ac:dyDescent="0.3">
      <c r="A3827">
        <v>7.0714600000000001</v>
      </c>
      <c r="B3827">
        <v>6.7681800000000001</v>
      </c>
      <c r="C3827">
        <v>6.8948200000000002</v>
      </c>
      <c r="D3827">
        <v>6.8604700000000003</v>
      </c>
      <c r="E3827">
        <v>7.20261</v>
      </c>
      <c r="F3827">
        <v>7.0874600000000001</v>
      </c>
      <c r="G3827">
        <v>6.9260000000000002</v>
      </c>
      <c r="H3827">
        <v>6.9898199999999999</v>
      </c>
      <c r="I3827">
        <v>6.7428100000000004</v>
      </c>
      <c r="J3827">
        <v>6.6073300000000001</v>
      </c>
      <c r="K3827">
        <v>6.76553</v>
      </c>
      <c r="L3827">
        <v>6.6582100000000004</v>
      </c>
      <c r="M3827" t="s">
        <v>0</v>
      </c>
      <c r="P3827" t="s">
        <v>1</v>
      </c>
      <c r="Q3827" t="s">
        <v>116</v>
      </c>
      <c r="S3827" t="s">
        <v>38296</v>
      </c>
      <c r="V3827" t="s">
        <v>38297</v>
      </c>
      <c r="W3827">
        <v>0</v>
      </c>
      <c r="X3827" t="s">
        <v>7</v>
      </c>
      <c r="Y3827">
        <v>6</v>
      </c>
      <c r="Z3827">
        <v>2</v>
      </c>
      <c r="AA3827">
        <v>2</v>
      </c>
      <c r="AB3827">
        <v>2</v>
      </c>
      <c r="AC3827">
        <v>53.4</v>
      </c>
      <c r="AD3827">
        <v>1</v>
      </c>
      <c r="AF3827" t="s">
        <v>38300</v>
      </c>
      <c r="AG3827">
        <v>0.88017299999999998</v>
      </c>
      <c r="AH3827">
        <v>0.16218399999999999</v>
      </c>
      <c r="AI3827">
        <v>-0.15274099999999999</v>
      </c>
      <c r="AJ3827">
        <f t="shared" si="826"/>
        <v>0.15274099999999999</v>
      </c>
      <c r="AK3827">
        <v>-1.74404</v>
      </c>
      <c r="AL3827" t="str">
        <f t="shared" si="827"/>
        <v/>
      </c>
      <c r="AM3827" t="str">
        <f t="shared" si="828"/>
        <v/>
      </c>
      <c r="AN3827" t="str">
        <f t="shared" si="829"/>
        <v/>
      </c>
      <c r="AO3827" t="str">
        <f t="shared" si="830"/>
        <v/>
      </c>
      <c r="AQ3827">
        <v>1.5043299999999999</v>
      </c>
      <c r="AR3827">
        <v>4.25431E-2</v>
      </c>
      <c r="AS3827">
        <v>0.20526</v>
      </c>
      <c r="AT3827">
        <f t="shared" si="831"/>
        <v>-0.20526</v>
      </c>
      <c r="AU3827">
        <v>2.7964799999999999</v>
      </c>
      <c r="AV3827" t="str">
        <f t="shared" si="832"/>
        <v/>
      </c>
      <c r="AW3827" t="str">
        <f t="shared" si="833"/>
        <v/>
      </c>
      <c r="AX3827" t="str">
        <f t="shared" si="834"/>
        <v/>
      </c>
      <c r="AY3827" t="str">
        <f t="shared" si="835"/>
        <v/>
      </c>
      <c r="BA3827" s="5" t="str">
        <f t="shared" si="836"/>
        <v/>
      </c>
      <c r="BB3827" s="5" t="str">
        <f t="shared" si="837"/>
        <v/>
      </c>
      <c r="BC3827" s="5" t="str">
        <f t="shared" si="838"/>
        <v/>
      </c>
      <c r="BD3827" s="5" t="str">
        <f t="shared" si="839"/>
        <v/>
      </c>
      <c r="BF3827" t="s">
        <v>38298</v>
      </c>
      <c r="BG3827" t="s">
        <v>38299</v>
      </c>
      <c r="BH3827" t="s">
        <v>38300</v>
      </c>
      <c r="BJ3827" t="s">
        <v>2072</v>
      </c>
      <c r="BK3827" t="s">
        <v>38301</v>
      </c>
    </row>
    <row r="3828" spans="1:63" x14ac:dyDescent="0.3">
      <c r="A3828">
        <v>7.3750400000000003</v>
      </c>
      <c r="B3828">
        <v>7.3318099999999999</v>
      </c>
      <c r="C3828">
        <v>7.4371299999999998</v>
      </c>
      <c r="D3828">
        <v>7.4512099999999997</v>
      </c>
      <c r="E3828">
        <v>7.64602</v>
      </c>
      <c r="F3828">
        <v>7.5468900000000003</v>
      </c>
      <c r="G3828">
        <v>7.5352800000000002</v>
      </c>
      <c r="H3828">
        <v>7.4781599999999999</v>
      </c>
      <c r="I3828">
        <v>7.28817</v>
      </c>
      <c r="J3828">
        <v>7.2035900000000002</v>
      </c>
      <c r="K3828">
        <v>7.50223</v>
      </c>
      <c r="L3828">
        <v>7.3680700000000003</v>
      </c>
      <c r="M3828" t="s">
        <v>0</v>
      </c>
      <c r="O3828" t="s">
        <v>1</v>
      </c>
      <c r="Q3828" t="s">
        <v>164</v>
      </c>
      <c r="R3828" t="s">
        <v>40593</v>
      </c>
      <c r="S3828" t="s">
        <v>40594</v>
      </c>
      <c r="T3828" t="s">
        <v>40595</v>
      </c>
      <c r="V3828" t="s">
        <v>24595</v>
      </c>
      <c r="W3828">
        <v>0</v>
      </c>
      <c r="X3828" t="s">
        <v>7</v>
      </c>
      <c r="Y3828">
        <v>2</v>
      </c>
      <c r="Z3828">
        <v>1</v>
      </c>
      <c r="AA3828">
        <v>2</v>
      </c>
      <c r="AB3828">
        <v>1</v>
      </c>
      <c r="AC3828">
        <v>53.7</v>
      </c>
      <c r="AD3828">
        <v>1</v>
      </c>
      <c r="AF3828" t="s">
        <v>40598</v>
      </c>
      <c r="AG3828">
        <v>1.85273</v>
      </c>
      <c r="AH3828">
        <v>2.1001300000000001E-2</v>
      </c>
      <c r="AI3828">
        <v>-0.15279000000000001</v>
      </c>
      <c r="AJ3828">
        <f t="shared" si="826"/>
        <v>0.15279000000000001</v>
      </c>
      <c r="AK3828">
        <v>-3.4261900000000001</v>
      </c>
      <c r="AL3828" t="str">
        <f t="shared" si="827"/>
        <v/>
      </c>
      <c r="AM3828" t="str">
        <f t="shared" si="828"/>
        <v/>
      </c>
      <c r="AN3828" t="str">
        <f t="shared" si="829"/>
        <v/>
      </c>
      <c r="AO3828" t="str">
        <f t="shared" si="830"/>
        <v/>
      </c>
      <c r="AQ3828">
        <v>0.36377999999999999</v>
      </c>
      <c r="AR3828">
        <v>0.47717599999999999</v>
      </c>
      <c r="AS3828">
        <v>5.8279999999999998E-2</v>
      </c>
      <c r="AT3828">
        <f t="shared" si="831"/>
        <v>-5.8279999999999998E-2</v>
      </c>
      <c r="AU3828">
        <v>0.84070599999999995</v>
      </c>
      <c r="AV3828" t="str">
        <f t="shared" si="832"/>
        <v/>
      </c>
      <c r="AW3828" t="str">
        <f t="shared" si="833"/>
        <v/>
      </c>
      <c r="AX3828" t="str">
        <f t="shared" si="834"/>
        <v/>
      </c>
      <c r="AY3828" t="str">
        <f t="shared" si="835"/>
        <v/>
      </c>
      <c r="BA3828" s="5" t="str">
        <f t="shared" si="836"/>
        <v/>
      </c>
      <c r="BB3828" s="5" t="str">
        <f t="shared" si="837"/>
        <v/>
      </c>
      <c r="BC3828" s="5" t="str">
        <f t="shared" si="838"/>
        <v/>
      </c>
      <c r="BD3828" s="5" t="str">
        <f t="shared" si="839"/>
        <v/>
      </c>
      <c r="BF3828" t="s">
        <v>40596</v>
      </c>
      <c r="BG3828" t="s">
        <v>40597</v>
      </c>
      <c r="BH3828" t="s">
        <v>40598</v>
      </c>
      <c r="BK3828" t="s">
        <v>40599</v>
      </c>
    </row>
    <row r="3829" spans="1:63" x14ac:dyDescent="0.3">
      <c r="A3829">
        <v>10.6889</v>
      </c>
      <c r="B3829">
        <v>10.748900000000001</v>
      </c>
      <c r="C3829">
        <v>10.715299999999999</v>
      </c>
      <c r="D3829">
        <v>10.723000000000001</v>
      </c>
      <c r="E3829">
        <v>10.872199999999999</v>
      </c>
      <c r="F3829">
        <v>10.870100000000001</v>
      </c>
      <c r="G3829">
        <v>10.8626</v>
      </c>
      <c r="H3829">
        <v>10.8828</v>
      </c>
      <c r="I3829">
        <v>11.1065</v>
      </c>
      <c r="J3829">
        <v>11.1097</v>
      </c>
      <c r="K3829">
        <v>11.09</v>
      </c>
      <c r="L3829">
        <v>11.1243</v>
      </c>
      <c r="M3829" t="s">
        <v>0</v>
      </c>
      <c r="O3829" t="s">
        <v>1</v>
      </c>
      <c r="P3829" t="s">
        <v>1</v>
      </c>
      <c r="Q3829" t="s">
        <v>2</v>
      </c>
      <c r="S3829" t="s">
        <v>14380</v>
      </c>
      <c r="T3829" t="s">
        <v>14381</v>
      </c>
      <c r="V3829" t="s">
        <v>14382</v>
      </c>
      <c r="W3829">
        <v>0</v>
      </c>
      <c r="X3829" t="s">
        <v>7</v>
      </c>
      <c r="Y3829">
        <v>63</v>
      </c>
      <c r="Z3829">
        <v>8</v>
      </c>
      <c r="AA3829">
        <v>19</v>
      </c>
      <c r="AB3829">
        <v>8</v>
      </c>
      <c r="AC3829">
        <v>12.8</v>
      </c>
      <c r="AD3829">
        <v>1</v>
      </c>
      <c r="AF3829" t="s">
        <v>14385</v>
      </c>
      <c r="AG3829">
        <v>4.6391999999999998</v>
      </c>
      <c r="AH3829" s="1">
        <v>7.9882299999999999E-5</v>
      </c>
      <c r="AI3829">
        <v>-0.15290899999999999</v>
      </c>
      <c r="AJ3829">
        <f t="shared" si="826"/>
        <v>0.15290899999999999</v>
      </c>
      <c r="AK3829">
        <v>-11.748900000000001</v>
      </c>
      <c r="AL3829" t="str">
        <f t="shared" si="827"/>
        <v/>
      </c>
      <c r="AM3829" t="str">
        <f t="shared" si="828"/>
        <v/>
      </c>
      <c r="AN3829" t="str">
        <f t="shared" si="829"/>
        <v/>
      </c>
      <c r="AO3829" t="str">
        <f t="shared" si="830"/>
        <v/>
      </c>
      <c r="AQ3829">
        <v>6.8029099999999998</v>
      </c>
      <c r="AR3829" s="1">
        <v>1.8593200000000001E-6</v>
      </c>
      <c r="AS3829">
        <v>-0.38860600000000001</v>
      </c>
      <c r="AT3829">
        <f t="shared" si="831"/>
        <v>0.38860600000000001</v>
      </c>
      <c r="AU3829">
        <v>-27.3644</v>
      </c>
      <c r="AV3829" t="str">
        <f t="shared" si="832"/>
        <v/>
      </c>
      <c r="AW3829" t="str">
        <f t="shared" si="833"/>
        <v/>
      </c>
      <c r="AX3829" t="str">
        <f t="shared" si="834"/>
        <v/>
      </c>
      <c r="AY3829" t="str">
        <f t="shared" si="835"/>
        <v/>
      </c>
      <c r="BA3829" s="5" t="str">
        <f t="shared" si="836"/>
        <v/>
      </c>
      <c r="BB3829" s="5" t="str">
        <f t="shared" si="837"/>
        <v/>
      </c>
      <c r="BC3829" s="5" t="str">
        <f t="shared" si="838"/>
        <v/>
      </c>
      <c r="BD3829" s="5" t="str">
        <f t="shared" si="839"/>
        <v/>
      </c>
      <c r="BF3829" t="s">
        <v>14383</v>
      </c>
      <c r="BG3829" t="s">
        <v>14384</v>
      </c>
      <c r="BH3829" t="s">
        <v>14385</v>
      </c>
      <c r="BK3829" t="s">
        <v>14386</v>
      </c>
    </row>
    <row r="3830" spans="1:63" x14ac:dyDescent="0.3">
      <c r="A3830">
        <v>7.7522099999999998</v>
      </c>
      <c r="B3830">
        <v>7.7353899999999998</v>
      </c>
      <c r="C3830">
        <v>7.8041299999999998</v>
      </c>
      <c r="D3830">
        <v>7.6546399999999997</v>
      </c>
      <c r="E3830">
        <v>7.9014699999999998</v>
      </c>
      <c r="F3830">
        <v>7.8505000000000003</v>
      </c>
      <c r="G3830">
        <v>7.9419300000000002</v>
      </c>
      <c r="H3830">
        <v>7.8654200000000003</v>
      </c>
      <c r="I3830">
        <v>6.8214600000000001</v>
      </c>
      <c r="J3830">
        <v>6.9507000000000003</v>
      </c>
      <c r="K3830">
        <v>6.8728300000000004</v>
      </c>
      <c r="L3830">
        <v>7</v>
      </c>
      <c r="M3830" t="s">
        <v>0</v>
      </c>
      <c r="O3830" t="s">
        <v>1</v>
      </c>
      <c r="P3830" t="s">
        <v>1</v>
      </c>
      <c r="Q3830" t="s">
        <v>2</v>
      </c>
      <c r="R3830" t="s">
        <v>6769</v>
      </c>
      <c r="S3830" t="s">
        <v>23215</v>
      </c>
      <c r="T3830" t="s">
        <v>4990</v>
      </c>
      <c r="V3830" t="s">
        <v>34024</v>
      </c>
      <c r="W3830">
        <v>0</v>
      </c>
      <c r="X3830" t="s">
        <v>7</v>
      </c>
      <c r="Y3830">
        <v>12</v>
      </c>
      <c r="Z3830">
        <v>2</v>
      </c>
      <c r="AA3830">
        <v>2</v>
      </c>
      <c r="AB3830">
        <v>2</v>
      </c>
      <c r="AC3830">
        <v>24.2</v>
      </c>
      <c r="AD3830">
        <v>1</v>
      </c>
      <c r="AF3830" t="s">
        <v>34027</v>
      </c>
      <c r="AG3830">
        <v>2.2115999999999998</v>
      </c>
      <c r="AH3830">
        <v>9.8966999999999996E-3</v>
      </c>
      <c r="AI3830">
        <v>-0.15323899999999999</v>
      </c>
      <c r="AJ3830">
        <f t="shared" si="826"/>
        <v>0.15323899999999999</v>
      </c>
      <c r="AK3830">
        <v>-4.1305399999999999</v>
      </c>
      <c r="AL3830" t="str">
        <f t="shared" si="827"/>
        <v/>
      </c>
      <c r="AM3830" t="str">
        <f t="shared" si="828"/>
        <v/>
      </c>
      <c r="AN3830" t="str">
        <f t="shared" si="829"/>
        <v/>
      </c>
      <c r="AO3830" t="str">
        <f t="shared" si="830"/>
        <v/>
      </c>
      <c r="AQ3830">
        <v>5.4805599999999997</v>
      </c>
      <c r="AR3830" s="1">
        <v>1.6711899999999998E-5</v>
      </c>
      <c r="AS3830">
        <v>0.82534600000000002</v>
      </c>
      <c r="AT3830">
        <f t="shared" si="831"/>
        <v>-0.82534600000000002</v>
      </c>
      <c r="AU3830">
        <v>16.3721</v>
      </c>
      <c r="AV3830" t="str">
        <f t="shared" si="832"/>
        <v/>
      </c>
      <c r="AW3830" t="str">
        <f t="shared" si="833"/>
        <v/>
      </c>
      <c r="AX3830" t="str">
        <f t="shared" si="834"/>
        <v/>
      </c>
      <c r="AY3830" t="str">
        <f t="shared" si="835"/>
        <v>+</v>
      </c>
      <c r="BA3830" s="5" t="str">
        <f t="shared" si="836"/>
        <v/>
      </c>
      <c r="BB3830" s="5" t="str">
        <f t="shared" si="837"/>
        <v/>
      </c>
      <c r="BC3830" s="5" t="str">
        <f t="shared" si="838"/>
        <v/>
      </c>
      <c r="BD3830" s="5" t="str">
        <f t="shared" si="839"/>
        <v/>
      </c>
      <c r="BF3830" t="s">
        <v>34025</v>
      </c>
      <c r="BG3830" t="s">
        <v>34026</v>
      </c>
      <c r="BH3830" t="s">
        <v>34027</v>
      </c>
      <c r="BJ3830" t="s">
        <v>3530</v>
      </c>
      <c r="BK3830" t="s">
        <v>34028</v>
      </c>
    </row>
    <row r="3831" spans="1:63" x14ac:dyDescent="0.3">
      <c r="A3831">
        <v>8.5022400000000005</v>
      </c>
      <c r="B3831">
        <v>8.44543</v>
      </c>
      <c r="C3831">
        <v>8.5675799999999995</v>
      </c>
      <c r="D3831">
        <v>8.6445799999999995</v>
      </c>
      <c r="E3831">
        <v>8.7296200000000006</v>
      </c>
      <c r="F3831">
        <v>8.6231500000000008</v>
      </c>
      <c r="G3831">
        <v>8.7545500000000001</v>
      </c>
      <c r="H3831">
        <v>8.6678200000000007</v>
      </c>
      <c r="I3831">
        <v>8.2369699999999995</v>
      </c>
      <c r="J3831">
        <v>8.3654499999999992</v>
      </c>
      <c r="K3831">
        <v>8.15076</v>
      </c>
      <c r="L3831">
        <v>8.2602100000000007</v>
      </c>
      <c r="M3831" t="s">
        <v>0</v>
      </c>
      <c r="O3831" t="s">
        <v>1</v>
      </c>
      <c r="P3831" t="s">
        <v>1</v>
      </c>
      <c r="Q3831" t="s">
        <v>2</v>
      </c>
      <c r="R3831" t="s">
        <v>35662</v>
      </c>
      <c r="S3831" t="s">
        <v>35663</v>
      </c>
      <c r="T3831" t="s">
        <v>35664</v>
      </c>
      <c r="V3831" t="s">
        <v>27816</v>
      </c>
      <c r="W3831">
        <v>0</v>
      </c>
      <c r="X3831" t="s">
        <v>7</v>
      </c>
      <c r="Y3831">
        <v>9</v>
      </c>
      <c r="Z3831">
        <v>2</v>
      </c>
      <c r="AA3831">
        <v>3</v>
      </c>
      <c r="AB3831">
        <v>2</v>
      </c>
      <c r="AC3831">
        <v>19.399999999999999</v>
      </c>
      <c r="AD3831">
        <v>1</v>
      </c>
      <c r="AF3831" t="s">
        <v>35667</v>
      </c>
      <c r="AG3831">
        <v>1.58961</v>
      </c>
      <c r="AH3831">
        <v>3.6544199999999999E-2</v>
      </c>
      <c r="AI3831">
        <v>-0.153832</v>
      </c>
      <c r="AJ3831">
        <f t="shared" si="826"/>
        <v>0.153832</v>
      </c>
      <c r="AK3831">
        <v>-2.9465699999999999</v>
      </c>
      <c r="AL3831" t="str">
        <f t="shared" si="827"/>
        <v/>
      </c>
      <c r="AM3831" t="str">
        <f t="shared" si="828"/>
        <v/>
      </c>
      <c r="AN3831" t="str">
        <f t="shared" si="829"/>
        <v/>
      </c>
      <c r="AO3831" t="str">
        <f t="shared" si="830"/>
        <v/>
      </c>
      <c r="AQ3831">
        <v>2.4581400000000002</v>
      </c>
      <c r="AR3831">
        <v>5.7857400000000002E-3</v>
      </c>
      <c r="AS3831">
        <v>0.286605</v>
      </c>
      <c r="AT3831">
        <f t="shared" si="831"/>
        <v>-0.286605</v>
      </c>
      <c r="AU3831">
        <v>4.6558799999999998</v>
      </c>
      <c r="AV3831" t="str">
        <f t="shared" si="832"/>
        <v/>
      </c>
      <c r="AW3831" t="str">
        <f t="shared" si="833"/>
        <v/>
      </c>
      <c r="AX3831" t="str">
        <f t="shared" si="834"/>
        <v/>
      </c>
      <c r="AY3831" t="str">
        <f t="shared" si="835"/>
        <v/>
      </c>
      <c r="BA3831" s="5" t="str">
        <f t="shared" si="836"/>
        <v/>
      </c>
      <c r="BB3831" s="5" t="str">
        <f t="shared" si="837"/>
        <v/>
      </c>
      <c r="BC3831" s="5" t="str">
        <f t="shared" si="838"/>
        <v/>
      </c>
      <c r="BD3831" s="5" t="str">
        <f t="shared" si="839"/>
        <v/>
      </c>
      <c r="BF3831" t="s">
        <v>35665</v>
      </c>
      <c r="BG3831" t="s">
        <v>35666</v>
      </c>
      <c r="BH3831" t="s">
        <v>35667</v>
      </c>
      <c r="BJ3831" t="s">
        <v>9465</v>
      </c>
      <c r="BK3831" t="s">
        <v>35668</v>
      </c>
    </row>
    <row r="3832" spans="1:63" x14ac:dyDescent="0.3">
      <c r="A3832">
        <v>11.5389</v>
      </c>
      <c r="B3832">
        <v>11.5143</v>
      </c>
      <c r="C3832">
        <v>11.5176</v>
      </c>
      <c r="D3832">
        <v>11.468299999999999</v>
      </c>
      <c r="E3832">
        <v>11.660500000000001</v>
      </c>
      <c r="F3832">
        <v>11.643700000000001</v>
      </c>
      <c r="G3832">
        <v>11.6951</v>
      </c>
      <c r="H3832">
        <v>11.6572</v>
      </c>
      <c r="I3832">
        <v>11.312200000000001</v>
      </c>
      <c r="J3832">
        <v>11.3873</v>
      </c>
      <c r="K3832">
        <v>11.3386</v>
      </c>
      <c r="L3832">
        <v>11.3306</v>
      </c>
      <c r="M3832" t="s">
        <v>0</v>
      </c>
      <c r="O3832" t="s">
        <v>1</v>
      </c>
      <c r="P3832" t="s">
        <v>1</v>
      </c>
      <c r="Q3832" t="s">
        <v>2</v>
      </c>
      <c r="R3832" t="s">
        <v>7813</v>
      </c>
      <c r="S3832" t="s">
        <v>7814</v>
      </c>
      <c r="T3832" t="s">
        <v>7815</v>
      </c>
      <c r="U3832" t="s">
        <v>4798</v>
      </c>
      <c r="V3832" t="s">
        <v>4799</v>
      </c>
      <c r="W3832">
        <v>0</v>
      </c>
      <c r="X3832" t="s">
        <v>7</v>
      </c>
      <c r="Y3832">
        <v>58</v>
      </c>
      <c r="Z3832">
        <v>13</v>
      </c>
      <c r="AA3832">
        <v>35</v>
      </c>
      <c r="AB3832">
        <v>13</v>
      </c>
      <c r="AC3832">
        <v>27.4</v>
      </c>
      <c r="AD3832">
        <v>1</v>
      </c>
      <c r="AF3832" t="s">
        <v>7818</v>
      </c>
      <c r="AG3832">
        <v>3.7988200000000001</v>
      </c>
      <c r="AH3832">
        <v>4.0436299999999998E-4</v>
      </c>
      <c r="AI3832">
        <v>-0.15437699999999999</v>
      </c>
      <c r="AJ3832">
        <f t="shared" si="826"/>
        <v>0.15437699999999999</v>
      </c>
      <c r="AK3832">
        <v>-8.3630800000000001</v>
      </c>
      <c r="AL3832" t="str">
        <f t="shared" si="827"/>
        <v/>
      </c>
      <c r="AM3832" t="str">
        <f t="shared" si="828"/>
        <v/>
      </c>
      <c r="AN3832" t="str">
        <f t="shared" si="829"/>
        <v/>
      </c>
      <c r="AO3832" t="str">
        <f t="shared" si="830"/>
        <v/>
      </c>
      <c r="AQ3832">
        <v>3.5891000000000002</v>
      </c>
      <c r="AR3832">
        <v>5.8997499999999996E-4</v>
      </c>
      <c r="AS3832">
        <v>0.16756099999999999</v>
      </c>
      <c r="AT3832">
        <f t="shared" si="831"/>
        <v>-0.16756099999999999</v>
      </c>
      <c r="AU3832">
        <v>7.66608</v>
      </c>
      <c r="AV3832" t="str">
        <f t="shared" si="832"/>
        <v/>
      </c>
      <c r="AW3832" t="str">
        <f t="shared" si="833"/>
        <v/>
      </c>
      <c r="AX3832" t="str">
        <f t="shared" si="834"/>
        <v/>
      </c>
      <c r="AY3832" t="str">
        <f t="shared" si="835"/>
        <v/>
      </c>
      <c r="BA3832" s="5" t="str">
        <f t="shared" si="836"/>
        <v/>
      </c>
      <c r="BB3832" s="5" t="str">
        <f t="shared" si="837"/>
        <v/>
      </c>
      <c r="BC3832" s="5" t="str">
        <f t="shared" si="838"/>
        <v/>
      </c>
      <c r="BD3832" s="5" t="str">
        <f t="shared" si="839"/>
        <v/>
      </c>
      <c r="BF3832" t="s">
        <v>7816</v>
      </c>
      <c r="BG3832" t="s">
        <v>7817</v>
      </c>
      <c r="BH3832" t="s">
        <v>7818</v>
      </c>
      <c r="BI3832" t="s">
        <v>4803</v>
      </c>
      <c r="BJ3832" t="s">
        <v>7819</v>
      </c>
      <c r="BK3832" t="s">
        <v>7820</v>
      </c>
    </row>
    <row r="3833" spans="1:63" x14ac:dyDescent="0.3">
      <c r="A3833">
        <v>9.2909400000000009</v>
      </c>
      <c r="B3833">
        <v>9.3737399999999997</v>
      </c>
      <c r="C3833">
        <v>9.3489500000000003</v>
      </c>
      <c r="D3833">
        <v>9.3654499999999992</v>
      </c>
      <c r="E3833">
        <v>9.5832700000000006</v>
      </c>
      <c r="F3833">
        <v>9.54284</v>
      </c>
      <c r="G3833">
        <v>9.5068000000000001</v>
      </c>
      <c r="H3833">
        <v>9.3641299999999994</v>
      </c>
      <c r="I3833">
        <v>10.529199999999999</v>
      </c>
      <c r="J3833">
        <v>10.363</v>
      </c>
      <c r="K3833">
        <v>10.412699999999999</v>
      </c>
      <c r="L3833">
        <v>10.1328</v>
      </c>
      <c r="M3833" t="s">
        <v>0</v>
      </c>
      <c r="O3833" t="s">
        <v>1</v>
      </c>
      <c r="P3833" t="s">
        <v>1</v>
      </c>
      <c r="Q3833" t="s">
        <v>2</v>
      </c>
      <c r="R3833" t="s">
        <v>22142</v>
      </c>
      <c r="S3833" t="s">
        <v>22143</v>
      </c>
      <c r="T3833" t="s">
        <v>22144</v>
      </c>
      <c r="U3833" t="s">
        <v>16955</v>
      </c>
      <c r="V3833" t="s">
        <v>16956</v>
      </c>
      <c r="W3833">
        <v>0</v>
      </c>
      <c r="X3833" t="s">
        <v>7</v>
      </c>
      <c r="Y3833">
        <v>45</v>
      </c>
      <c r="Z3833">
        <v>6</v>
      </c>
      <c r="AA3833">
        <v>12</v>
      </c>
      <c r="AB3833">
        <v>6</v>
      </c>
      <c r="AC3833">
        <v>21.2</v>
      </c>
      <c r="AD3833">
        <v>1</v>
      </c>
      <c r="AF3833" t="s">
        <v>22147</v>
      </c>
      <c r="AG3833">
        <v>1.6294900000000001</v>
      </c>
      <c r="AH3833">
        <v>3.3674900000000001E-2</v>
      </c>
      <c r="AI3833">
        <v>-0.15449399999999999</v>
      </c>
      <c r="AJ3833">
        <f t="shared" si="826"/>
        <v>0.15449399999999999</v>
      </c>
      <c r="AK3833">
        <v>-3.0175900000000002</v>
      </c>
      <c r="AL3833" t="str">
        <f t="shared" si="827"/>
        <v/>
      </c>
      <c r="AM3833" t="str">
        <f t="shared" si="828"/>
        <v/>
      </c>
      <c r="AN3833" t="str">
        <f t="shared" si="829"/>
        <v/>
      </c>
      <c r="AO3833" t="str">
        <f t="shared" si="830"/>
        <v/>
      </c>
      <c r="AQ3833">
        <v>4.6712699999999998</v>
      </c>
      <c r="AR3833" s="1">
        <v>7.1975099999999995E-5</v>
      </c>
      <c r="AS3833">
        <v>-1.0146599999999999</v>
      </c>
      <c r="AT3833">
        <f t="shared" si="831"/>
        <v>1.0146599999999999</v>
      </c>
      <c r="AU3833">
        <v>-11.899800000000001</v>
      </c>
      <c r="AV3833" t="str">
        <f t="shared" si="832"/>
        <v>+</v>
      </c>
      <c r="AW3833" t="str">
        <f t="shared" si="833"/>
        <v>+</v>
      </c>
      <c r="AX3833" t="str">
        <f t="shared" si="834"/>
        <v/>
      </c>
      <c r="AY3833" t="str">
        <f t="shared" si="835"/>
        <v/>
      </c>
      <c r="BA3833" s="5" t="str">
        <f t="shared" si="836"/>
        <v/>
      </c>
      <c r="BB3833" s="5" t="str">
        <f t="shared" si="837"/>
        <v/>
      </c>
      <c r="BC3833" s="5" t="str">
        <f t="shared" si="838"/>
        <v/>
      </c>
      <c r="BD3833" s="5" t="str">
        <f t="shared" si="839"/>
        <v/>
      </c>
      <c r="BF3833" t="s">
        <v>22145</v>
      </c>
      <c r="BG3833" t="s">
        <v>22146</v>
      </c>
      <c r="BH3833" t="s">
        <v>22147</v>
      </c>
      <c r="BI3833" t="s">
        <v>16960</v>
      </c>
      <c r="BJ3833" t="s">
        <v>16961</v>
      </c>
      <c r="BK3833" t="s">
        <v>22148</v>
      </c>
    </row>
    <row r="3834" spans="1:63" x14ac:dyDescent="0.3">
      <c r="A3834">
        <v>9.0218100000000003</v>
      </c>
      <c r="B3834">
        <v>9.0002800000000001</v>
      </c>
      <c r="C3834">
        <v>8.9524500000000007</v>
      </c>
      <c r="D3834">
        <v>9.0195900000000009</v>
      </c>
      <c r="E3834">
        <v>9.1274800000000003</v>
      </c>
      <c r="F3834">
        <v>9.1225699999999996</v>
      </c>
      <c r="G3834">
        <v>9.1977100000000007</v>
      </c>
      <c r="H3834">
        <v>9.1644000000000005</v>
      </c>
      <c r="I3834">
        <v>9.1035500000000003</v>
      </c>
      <c r="J3834">
        <v>9.0660900000000009</v>
      </c>
      <c r="K3834">
        <v>9.0008400000000002</v>
      </c>
      <c r="L3834">
        <v>9.1913099999999996</v>
      </c>
      <c r="M3834" t="s">
        <v>0</v>
      </c>
      <c r="O3834" t="s">
        <v>1</v>
      </c>
      <c r="Q3834" t="s">
        <v>164</v>
      </c>
      <c r="R3834" t="s">
        <v>25224</v>
      </c>
      <c r="S3834" t="s">
        <v>19920</v>
      </c>
      <c r="T3834" t="s">
        <v>25225</v>
      </c>
      <c r="U3834" t="s">
        <v>25226</v>
      </c>
      <c r="V3834" t="s">
        <v>25227</v>
      </c>
      <c r="W3834">
        <v>0</v>
      </c>
      <c r="X3834" t="s">
        <v>7</v>
      </c>
      <c r="Y3834">
        <v>7</v>
      </c>
      <c r="Z3834">
        <v>3</v>
      </c>
      <c r="AA3834">
        <v>6</v>
      </c>
      <c r="AB3834">
        <v>3</v>
      </c>
      <c r="AC3834">
        <v>67</v>
      </c>
      <c r="AD3834">
        <v>1</v>
      </c>
      <c r="AF3834" t="s">
        <v>25230</v>
      </c>
      <c r="AG3834">
        <v>3.19333</v>
      </c>
      <c r="AH3834">
        <v>1.3393400000000001E-3</v>
      </c>
      <c r="AI3834">
        <v>-0.154506</v>
      </c>
      <c r="AJ3834">
        <f t="shared" si="826"/>
        <v>0.154506</v>
      </c>
      <c r="AK3834">
        <v>-6.4818499999999997</v>
      </c>
      <c r="AL3834" t="str">
        <f t="shared" si="827"/>
        <v/>
      </c>
      <c r="AM3834" t="str">
        <f t="shared" si="828"/>
        <v/>
      </c>
      <c r="AN3834" t="str">
        <f t="shared" si="829"/>
        <v/>
      </c>
      <c r="AO3834" t="str">
        <f t="shared" si="830"/>
        <v/>
      </c>
      <c r="AQ3834">
        <v>1.1200399999999999</v>
      </c>
      <c r="AR3834">
        <v>9.5982200000000004E-2</v>
      </c>
      <c r="AS3834">
        <v>-9.1914200000000001E-2</v>
      </c>
      <c r="AT3834">
        <f t="shared" si="831"/>
        <v>9.1914200000000001E-2</v>
      </c>
      <c r="AU3834">
        <v>-2.1428500000000001</v>
      </c>
      <c r="AV3834" t="str">
        <f t="shared" si="832"/>
        <v/>
      </c>
      <c r="AW3834" t="str">
        <f t="shared" si="833"/>
        <v/>
      </c>
      <c r="AX3834" t="str">
        <f t="shared" si="834"/>
        <v/>
      </c>
      <c r="AY3834" t="str">
        <f t="shared" si="835"/>
        <v/>
      </c>
      <c r="BA3834" s="5" t="str">
        <f t="shared" si="836"/>
        <v/>
      </c>
      <c r="BB3834" s="5" t="str">
        <f t="shared" si="837"/>
        <v/>
      </c>
      <c r="BC3834" s="5" t="str">
        <f t="shared" si="838"/>
        <v/>
      </c>
      <c r="BD3834" s="5" t="str">
        <f t="shared" si="839"/>
        <v/>
      </c>
      <c r="BF3834" t="s">
        <v>25228</v>
      </c>
      <c r="BG3834" t="s">
        <v>25229</v>
      </c>
      <c r="BH3834" t="s">
        <v>25230</v>
      </c>
      <c r="BI3834" t="s">
        <v>25231</v>
      </c>
      <c r="BJ3834" t="s">
        <v>4241</v>
      </c>
      <c r="BK3834" t="s">
        <v>25232</v>
      </c>
    </row>
    <row r="3835" spans="1:63" x14ac:dyDescent="0.3">
      <c r="A3835">
        <v>3.7970100000000002</v>
      </c>
      <c r="B3835">
        <v>3.3785099999999999</v>
      </c>
      <c r="C3835">
        <v>4.2705299999999999</v>
      </c>
      <c r="D3835">
        <v>3.93546</v>
      </c>
      <c r="E3835">
        <v>4.1210199999999997</v>
      </c>
      <c r="F3835">
        <v>4.0179200000000002</v>
      </c>
      <c r="G3835">
        <v>3.91648</v>
      </c>
      <c r="H3835">
        <v>3.9448599999999998</v>
      </c>
      <c r="I3835">
        <v>3.7333500000000002</v>
      </c>
      <c r="J3835">
        <v>3.0703900000000002</v>
      </c>
      <c r="K3835">
        <v>3.4724900000000001</v>
      </c>
      <c r="L3835">
        <v>3.7333500000000002</v>
      </c>
      <c r="M3835" t="s">
        <v>0</v>
      </c>
      <c r="S3835" t="s">
        <v>1273</v>
      </c>
      <c r="W3835">
        <v>0</v>
      </c>
      <c r="X3835" t="s">
        <v>7</v>
      </c>
      <c r="Y3835">
        <v>5</v>
      </c>
      <c r="Z3835">
        <v>2</v>
      </c>
      <c r="AA3835">
        <v>2</v>
      </c>
      <c r="AB3835">
        <v>2</v>
      </c>
      <c r="AC3835">
        <v>69.400000000000006</v>
      </c>
      <c r="AD3835">
        <v>1</v>
      </c>
      <c r="AF3835" t="s">
        <v>34453</v>
      </c>
      <c r="AG3835">
        <v>0.34956599999999999</v>
      </c>
      <c r="AH3835">
        <v>0.49343599999999999</v>
      </c>
      <c r="AI3835">
        <v>-0.15468999999999999</v>
      </c>
      <c r="AJ3835">
        <f t="shared" si="826"/>
        <v>0.15468999999999999</v>
      </c>
      <c r="AK3835">
        <v>-0.81326200000000004</v>
      </c>
      <c r="AL3835" t="str">
        <f t="shared" si="827"/>
        <v/>
      </c>
      <c r="AM3835" t="str">
        <f t="shared" si="828"/>
        <v/>
      </c>
      <c r="AN3835" t="str">
        <f t="shared" si="829"/>
        <v/>
      </c>
      <c r="AO3835" t="str">
        <f t="shared" si="830"/>
        <v/>
      </c>
      <c r="AQ3835">
        <v>0.68540199999999996</v>
      </c>
      <c r="AR3835">
        <v>0.24139099999999999</v>
      </c>
      <c r="AS3835">
        <v>0.34298200000000001</v>
      </c>
      <c r="AT3835">
        <f t="shared" si="831"/>
        <v>-0.34298200000000001</v>
      </c>
      <c r="AU3835">
        <v>1.41666</v>
      </c>
      <c r="AV3835" t="str">
        <f t="shared" si="832"/>
        <v/>
      </c>
      <c r="AW3835" t="str">
        <f t="shared" si="833"/>
        <v/>
      </c>
      <c r="AX3835" t="str">
        <f t="shared" si="834"/>
        <v/>
      </c>
      <c r="AY3835" t="str">
        <f t="shared" si="835"/>
        <v/>
      </c>
      <c r="BA3835" s="5" t="str">
        <f t="shared" si="836"/>
        <v/>
      </c>
      <c r="BB3835" s="5" t="str">
        <f t="shared" si="837"/>
        <v/>
      </c>
      <c r="BC3835" s="5" t="str">
        <f t="shared" si="838"/>
        <v/>
      </c>
      <c r="BD3835" s="5" t="str">
        <f t="shared" si="839"/>
        <v/>
      </c>
      <c r="BF3835" t="s">
        <v>34451</v>
      </c>
      <c r="BG3835" t="s">
        <v>34452</v>
      </c>
      <c r="BH3835" t="s">
        <v>34453</v>
      </c>
      <c r="BK3835" t="s">
        <v>34454</v>
      </c>
    </row>
    <row r="3836" spans="1:63" x14ac:dyDescent="0.3">
      <c r="A3836">
        <v>8.1608800000000006</v>
      </c>
      <c r="B3836">
        <v>8.0762800000000006</v>
      </c>
      <c r="C3836">
        <v>8.2488799999999998</v>
      </c>
      <c r="D3836">
        <v>8.1497499999999992</v>
      </c>
      <c r="E3836">
        <v>8.4387899999999991</v>
      </c>
      <c r="F3836">
        <v>8.2737999999999996</v>
      </c>
      <c r="G3836">
        <v>8.2686600000000006</v>
      </c>
      <c r="H3836">
        <v>8.2742599999999999</v>
      </c>
      <c r="I3836">
        <v>8.5973100000000002</v>
      </c>
      <c r="J3836">
        <v>8.6578499999999998</v>
      </c>
      <c r="K3836">
        <v>8.5484399999999994</v>
      </c>
      <c r="L3836">
        <v>8.6875499999999999</v>
      </c>
      <c r="M3836" t="s">
        <v>0</v>
      </c>
      <c r="O3836" t="s">
        <v>1</v>
      </c>
      <c r="P3836" t="s">
        <v>1</v>
      </c>
      <c r="Q3836" t="s">
        <v>2</v>
      </c>
      <c r="R3836" t="s">
        <v>35289</v>
      </c>
      <c r="S3836" t="s">
        <v>35290</v>
      </c>
      <c r="T3836" t="s">
        <v>35291</v>
      </c>
      <c r="W3836">
        <v>0</v>
      </c>
      <c r="X3836" t="s">
        <v>7</v>
      </c>
      <c r="Y3836">
        <v>18</v>
      </c>
      <c r="Z3836">
        <v>3</v>
      </c>
      <c r="AA3836">
        <v>6</v>
      </c>
      <c r="AB3836">
        <v>3</v>
      </c>
      <c r="AC3836">
        <v>20.3</v>
      </c>
      <c r="AD3836">
        <v>1</v>
      </c>
      <c r="AF3836" t="s">
        <v>35294</v>
      </c>
      <c r="AG3836">
        <v>1.5264500000000001</v>
      </c>
      <c r="AH3836">
        <v>4.1720899999999998E-2</v>
      </c>
      <c r="AI3836">
        <v>-0.15493100000000001</v>
      </c>
      <c r="AJ3836">
        <f t="shared" si="826"/>
        <v>0.15493100000000001</v>
      </c>
      <c r="AK3836">
        <v>-2.8351899999999999</v>
      </c>
      <c r="AL3836" t="str">
        <f t="shared" si="827"/>
        <v/>
      </c>
      <c r="AM3836" t="str">
        <f t="shared" si="828"/>
        <v/>
      </c>
      <c r="AN3836" t="str">
        <f t="shared" si="829"/>
        <v/>
      </c>
      <c r="AO3836" t="str">
        <f t="shared" si="830"/>
        <v/>
      </c>
      <c r="AQ3836">
        <v>4.1997499999999999</v>
      </c>
      <c r="AR3836">
        <v>1.80209E-4</v>
      </c>
      <c r="AS3836">
        <v>-0.463841</v>
      </c>
      <c r="AT3836">
        <f t="shared" si="831"/>
        <v>0.463841</v>
      </c>
      <c r="AU3836">
        <v>-9.8499099999999995</v>
      </c>
      <c r="AV3836" t="str">
        <f t="shared" si="832"/>
        <v/>
      </c>
      <c r="AW3836" t="str">
        <f t="shared" si="833"/>
        <v/>
      </c>
      <c r="AX3836" t="str">
        <f t="shared" si="834"/>
        <v/>
      </c>
      <c r="AY3836" t="str">
        <f t="shared" si="835"/>
        <v/>
      </c>
      <c r="BA3836" s="5" t="str">
        <f t="shared" si="836"/>
        <v/>
      </c>
      <c r="BB3836" s="5" t="str">
        <f t="shared" si="837"/>
        <v/>
      </c>
      <c r="BC3836" s="5" t="str">
        <f t="shared" si="838"/>
        <v/>
      </c>
      <c r="BD3836" s="5" t="str">
        <f t="shared" si="839"/>
        <v/>
      </c>
      <c r="BF3836" t="s">
        <v>35292</v>
      </c>
      <c r="BG3836" t="s">
        <v>35293</v>
      </c>
      <c r="BH3836" t="s">
        <v>35294</v>
      </c>
      <c r="BK3836" t="s">
        <v>35295</v>
      </c>
    </row>
    <row r="3837" spans="1:63" x14ac:dyDescent="0.3">
      <c r="A3837">
        <v>8.5943299999999994</v>
      </c>
      <c r="B3837">
        <v>8.5499799999999997</v>
      </c>
      <c r="C3837">
        <v>8.4978499999999997</v>
      </c>
      <c r="D3837">
        <v>8.5656700000000008</v>
      </c>
      <c r="E3837">
        <v>8.6631999999999998</v>
      </c>
      <c r="F3837">
        <v>8.68018</v>
      </c>
      <c r="G3837">
        <v>8.6892999999999994</v>
      </c>
      <c r="H3837">
        <v>8.7953899999999994</v>
      </c>
      <c r="I3837">
        <v>8.7685200000000005</v>
      </c>
      <c r="J3837">
        <v>8.8156999999999996</v>
      </c>
      <c r="K3837">
        <v>8.8694400000000009</v>
      </c>
      <c r="L3837">
        <v>8.8703699999999994</v>
      </c>
      <c r="M3837" t="s">
        <v>0</v>
      </c>
      <c r="O3837" t="s">
        <v>1</v>
      </c>
      <c r="P3837" t="s">
        <v>1</v>
      </c>
      <c r="Q3837" t="s">
        <v>2</v>
      </c>
      <c r="R3837" t="s">
        <v>11708</v>
      </c>
      <c r="S3837" t="s">
        <v>8667</v>
      </c>
      <c r="T3837" t="s">
        <v>16679</v>
      </c>
      <c r="U3837" t="s">
        <v>2166</v>
      </c>
      <c r="V3837" t="s">
        <v>25624</v>
      </c>
      <c r="W3837">
        <v>0</v>
      </c>
      <c r="X3837" t="s">
        <v>7</v>
      </c>
      <c r="Y3837">
        <v>27</v>
      </c>
      <c r="Z3837">
        <v>5</v>
      </c>
      <c r="AA3837">
        <v>5</v>
      </c>
      <c r="AB3837">
        <v>5</v>
      </c>
      <c r="AC3837">
        <v>24.9</v>
      </c>
      <c r="AD3837">
        <v>1</v>
      </c>
      <c r="AF3837" t="s">
        <v>25627</v>
      </c>
      <c r="AG3837">
        <v>2.2882600000000002</v>
      </c>
      <c r="AH3837">
        <v>8.4147600000000003E-3</v>
      </c>
      <c r="AI3837">
        <v>-0.15506200000000001</v>
      </c>
      <c r="AJ3837">
        <f t="shared" si="826"/>
        <v>0.15506200000000001</v>
      </c>
      <c r="AK3837">
        <v>-4.2899399999999996</v>
      </c>
      <c r="AL3837" t="str">
        <f t="shared" si="827"/>
        <v/>
      </c>
      <c r="AM3837" t="str">
        <f t="shared" si="828"/>
        <v/>
      </c>
      <c r="AN3837" t="str">
        <f t="shared" si="829"/>
        <v/>
      </c>
      <c r="AO3837" t="str">
        <f t="shared" si="830"/>
        <v/>
      </c>
      <c r="AQ3837">
        <v>3.92137</v>
      </c>
      <c r="AR3837">
        <v>3.0826900000000001E-4</v>
      </c>
      <c r="AS3837">
        <v>-0.27904899999999999</v>
      </c>
      <c r="AT3837">
        <f t="shared" si="831"/>
        <v>0.27904899999999999</v>
      </c>
      <c r="AU3837">
        <v>-8.7950300000000006</v>
      </c>
      <c r="AV3837" t="str">
        <f t="shared" si="832"/>
        <v/>
      </c>
      <c r="AW3837" t="str">
        <f t="shared" si="833"/>
        <v/>
      </c>
      <c r="AX3837" t="str">
        <f t="shared" si="834"/>
        <v/>
      </c>
      <c r="AY3837" t="str">
        <f t="shared" si="835"/>
        <v/>
      </c>
      <c r="BA3837" s="5" t="str">
        <f t="shared" si="836"/>
        <v/>
      </c>
      <c r="BB3837" s="5" t="str">
        <f t="shared" si="837"/>
        <v/>
      </c>
      <c r="BC3837" s="5" t="str">
        <f t="shared" si="838"/>
        <v/>
      </c>
      <c r="BD3837" s="5" t="str">
        <f t="shared" si="839"/>
        <v/>
      </c>
      <c r="BF3837" t="s">
        <v>25625</v>
      </c>
      <c r="BG3837" t="s">
        <v>25626</v>
      </c>
      <c r="BH3837" t="s">
        <v>25627</v>
      </c>
      <c r="BI3837" t="s">
        <v>2166</v>
      </c>
      <c r="BJ3837" t="s">
        <v>7525</v>
      </c>
      <c r="BK3837" t="s">
        <v>25628</v>
      </c>
    </row>
    <row r="3838" spans="1:63" x14ac:dyDescent="0.3">
      <c r="A3838">
        <v>7.9937899999999997</v>
      </c>
      <c r="B3838">
        <v>8.0129000000000001</v>
      </c>
      <c r="C3838">
        <v>8.0471199999999996</v>
      </c>
      <c r="D3838">
        <v>8.1318599999999996</v>
      </c>
      <c r="E3838">
        <v>8.2006499999999996</v>
      </c>
      <c r="F3838">
        <v>8.2573899999999991</v>
      </c>
      <c r="G3838">
        <v>8.1568400000000008</v>
      </c>
      <c r="H3838">
        <v>8.1913099999999996</v>
      </c>
      <c r="I3838">
        <v>7.7018300000000002</v>
      </c>
      <c r="J3838">
        <v>7.70113</v>
      </c>
      <c r="K3838">
        <v>7.6886000000000001</v>
      </c>
      <c r="L3838">
        <v>7.6351699999999996</v>
      </c>
      <c r="M3838" t="s">
        <v>0</v>
      </c>
      <c r="O3838" t="s">
        <v>1</v>
      </c>
      <c r="P3838" t="s">
        <v>1</v>
      </c>
      <c r="Q3838" t="s">
        <v>2</v>
      </c>
      <c r="R3838" t="s">
        <v>27062</v>
      </c>
      <c r="S3838" t="s">
        <v>27063</v>
      </c>
      <c r="T3838" t="s">
        <v>1044</v>
      </c>
      <c r="U3838" t="s">
        <v>373</v>
      </c>
      <c r="V3838" t="s">
        <v>19794</v>
      </c>
      <c r="W3838">
        <v>0</v>
      </c>
      <c r="X3838" t="s">
        <v>7</v>
      </c>
      <c r="Y3838">
        <v>16</v>
      </c>
      <c r="Z3838">
        <v>5</v>
      </c>
      <c r="AA3838">
        <v>6</v>
      </c>
      <c r="AB3838">
        <v>5</v>
      </c>
      <c r="AC3838">
        <v>38.299999999999997</v>
      </c>
      <c r="AD3838">
        <v>1</v>
      </c>
      <c r="AF3838" t="s">
        <v>27066</v>
      </c>
      <c r="AG3838">
        <v>2.2424200000000001</v>
      </c>
      <c r="AH3838">
        <v>9.2766299999999993E-3</v>
      </c>
      <c r="AI3838">
        <v>-0.15512899999999999</v>
      </c>
      <c r="AJ3838">
        <f t="shared" si="826"/>
        <v>0.15512899999999999</v>
      </c>
      <c r="AK3838">
        <v>-4.1942199999999996</v>
      </c>
      <c r="AL3838" t="str">
        <f t="shared" si="827"/>
        <v/>
      </c>
      <c r="AM3838" t="str">
        <f t="shared" si="828"/>
        <v/>
      </c>
      <c r="AN3838" t="str">
        <f t="shared" si="829"/>
        <v/>
      </c>
      <c r="AO3838" t="str">
        <f t="shared" si="830"/>
        <v/>
      </c>
      <c r="AQ3838">
        <v>4.3835699999999997</v>
      </c>
      <c r="AR3838">
        <v>1.25678E-4</v>
      </c>
      <c r="AS3838">
        <v>0.36473499999999998</v>
      </c>
      <c r="AT3838">
        <f t="shared" si="831"/>
        <v>-0.36473499999999998</v>
      </c>
      <c r="AU3838">
        <v>10.607200000000001</v>
      </c>
      <c r="AV3838" t="str">
        <f t="shared" si="832"/>
        <v/>
      </c>
      <c r="AW3838" t="str">
        <f t="shared" si="833"/>
        <v/>
      </c>
      <c r="AX3838" t="str">
        <f t="shared" si="834"/>
        <v/>
      </c>
      <c r="AY3838" t="str">
        <f t="shared" si="835"/>
        <v/>
      </c>
      <c r="BA3838" s="5" t="str">
        <f t="shared" si="836"/>
        <v/>
      </c>
      <c r="BB3838" s="5" t="str">
        <f t="shared" si="837"/>
        <v/>
      </c>
      <c r="BC3838" s="5" t="str">
        <f t="shared" si="838"/>
        <v/>
      </c>
      <c r="BD3838" s="5" t="str">
        <f t="shared" si="839"/>
        <v/>
      </c>
      <c r="BF3838" t="s">
        <v>27064</v>
      </c>
      <c r="BG3838" t="s">
        <v>27065</v>
      </c>
      <c r="BH3838" t="s">
        <v>27066</v>
      </c>
      <c r="BI3838" t="s">
        <v>373</v>
      </c>
      <c r="BJ3838" t="s">
        <v>20365</v>
      </c>
      <c r="BK3838" t="s">
        <v>27067</v>
      </c>
    </row>
    <row r="3839" spans="1:63" x14ac:dyDescent="0.3">
      <c r="A3839">
        <v>10.6546</v>
      </c>
      <c r="B3839">
        <v>10.682499999999999</v>
      </c>
      <c r="C3839">
        <v>10.7004</v>
      </c>
      <c r="D3839">
        <v>10.6114</v>
      </c>
      <c r="E3839">
        <v>10.819699999999999</v>
      </c>
      <c r="F3839">
        <v>10.801</v>
      </c>
      <c r="G3839">
        <v>10.839700000000001</v>
      </c>
      <c r="H3839">
        <v>10.809200000000001</v>
      </c>
      <c r="I3839">
        <v>10.8157</v>
      </c>
      <c r="J3839">
        <v>10.816800000000001</v>
      </c>
      <c r="K3839">
        <v>10.8292</v>
      </c>
      <c r="L3839">
        <v>10.829499999999999</v>
      </c>
      <c r="M3839" t="s">
        <v>0</v>
      </c>
      <c r="O3839" t="s">
        <v>1</v>
      </c>
      <c r="P3839" t="s">
        <v>1</v>
      </c>
      <c r="Q3839" t="s">
        <v>2</v>
      </c>
      <c r="R3839" t="s">
        <v>12192</v>
      </c>
      <c r="S3839" t="s">
        <v>12193</v>
      </c>
      <c r="T3839" t="s">
        <v>12194</v>
      </c>
      <c r="V3839" t="s">
        <v>12195</v>
      </c>
      <c r="W3839">
        <v>0</v>
      </c>
      <c r="X3839" t="s">
        <v>7</v>
      </c>
      <c r="Y3839">
        <v>22</v>
      </c>
      <c r="Z3839">
        <v>12</v>
      </c>
      <c r="AA3839">
        <v>23</v>
      </c>
      <c r="AB3839">
        <v>12</v>
      </c>
      <c r="AC3839">
        <v>66.099999999999994</v>
      </c>
      <c r="AD3839">
        <v>1</v>
      </c>
      <c r="AF3839" t="s">
        <v>12198</v>
      </c>
      <c r="AG3839">
        <v>3.4899200000000001</v>
      </c>
      <c r="AH3839">
        <v>7.3893699999999995E-4</v>
      </c>
      <c r="AI3839">
        <v>-0.15517800000000001</v>
      </c>
      <c r="AJ3839">
        <f t="shared" si="826"/>
        <v>0.15517800000000001</v>
      </c>
      <c r="AK3839">
        <v>-7.3539500000000002</v>
      </c>
      <c r="AL3839" t="str">
        <f t="shared" si="827"/>
        <v/>
      </c>
      <c r="AM3839" t="str">
        <f t="shared" si="828"/>
        <v/>
      </c>
      <c r="AN3839" t="str">
        <f t="shared" si="829"/>
        <v/>
      </c>
      <c r="AO3839" t="str">
        <f t="shared" si="830"/>
        <v/>
      </c>
      <c r="AQ3839">
        <v>3.73183</v>
      </c>
      <c r="AR3839">
        <v>4.4788E-4</v>
      </c>
      <c r="AS3839">
        <v>-0.16060199999999999</v>
      </c>
      <c r="AT3839">
        <f t="shared" si="831"/>
        <v>0.16060199999999999</v>
      </c>
      <c r="AU3839">
        <v>-8.1348099999999999</v>
      </c>
      <c r="AV3839" t="str">
        <f t="shared" si="832"/>
        <v/>
      </c>
      <c r="AW3839" t="str">
        <f t="shared" si="833"/>
        <v/>
      </c>
      <c r="AX3839" t="str">
        <f t="shared" si="834"/>
        <v/>
      </c>
      <c r="AY3839" t="str">
        <f t="shared" si="835"/>
        <v/>
      </c>
      <c r="BA3839" s="5" t="str">
        <f t="shared" si="836"/>
        <v/>
      </c>
      <c r="BB3839" s="5" t="str">
        <f t="shared" si="837"/>
        <v/>
      </c>
      <c r="BC3839" s="5" t="str">
        <f t="shared" si="838"/>
        <v/>
      </c>
      <c r="BD3839" s="5" t="str">
        <f t="shared" si="839"/>
        <v/>
      </c>
      <c r="BF3839" t="s">
        <v>12196</v>
      </c>
      <c r="BG3839" t="s">
        <v>12197</v>
      </c>
      <c r="BH3839" t="s">
        <v>12198</v>
      </c>
      <c r="BK3839" t="s">
        <v>12199</v>
      </c>
    </row>
    <row r="3840" spans="1:63" x14ac:dyDescent="0.3">
      <c r="A3840">
        <v>10.3574</v>
      </c>
      <c r="B3840">
        <v>10.3794</v>
      </c>
      <c r="C3840">
        <v>10.39</v>
      </c>
      <c r="D3840">
        <v>10.356299999999999</v>
      </c>
      <c r="E3840">
        <v>10.469799999999999</v>
      </c>
      <c r="F3840">
        <v>10.5585</v>
      </c>
      <c r="G3840">
        <v>10.5038</v>
      </c>
      <c r="H3840">
        <v>10.571899999999999</v>
      </c>
      <c r="I3840">
        <v>10.502800000000001</v>
      </c>
      <c r="J3840">
        <v>10.5848</v>
      </c>
      <c r="K3840">
        <v>10.6</v>
      </c>
      <c r="L3840">
        <v>10.6906</v>
      </c>
      <c r="M3840" t="s">
        <v>0</v>
      </c>
      <c r="O3840" t="s">
        <v>1</v>
      </c>
      <c r="P3840" t="s">
        <v>1</v>
      </c>
      <c r="Q3840" t="s">
        <v>2</v>
      </c>
      <c r="R3840" t="s">
        <v>14176</v>
      </c>
      <c r="S3840" t="s">
        <v>14177</v>
      </c>
      <c r="T3840" t="s">
        <v>14178</v>
      </c>
      <c r="U3840" t="s">
        <v>14179</v>
      </c>
      <c r="V3840" t="s">
        <v>14180</v>
      </c>
      <c r="W3840">
        <v>0</v>
      </c>
      <c r="X3840" t="s">
        <v>7</v>
      </c>
      <c r="Y3840">
        <v>43</v>
      </c>
      <c r="Z3840">
        <v>9</v>
      </c>
      <c r="AA3840">
        <v>24</v>
      </c>
      <c r="AB3840">
        <v>9</v>
      </c>
      <c r="AC3840">
        <v>27.9</v>
      </c>
      <c r="AD3840">
        <v>1</v>
      </c>
      <c r="AF3840" t="s">
        <v>14183</v>
      </c>
      <c r="AG3840">
        <v>3.07308</v>
      </c>
      <c r="AH3840">
        <v>1.70257E-3</v>
      </c>
      <c r="AI3840">
        <v>-0.155253</v>
      </c>
      <c r="AJ3840">
        <f t="shared" si="826"/>
        <v>0.155253</v>
      </c>
      <c r="AK3840">
        <v>-6.1525699999999999</v>
      </c>
      <c r="AL3840" t="str">
        <f t="shared" si="827"/>
        <v/>
      </c>
      <c r="AM3840" t="str">
        <f t="shared" si="828"/>
        <v/>
      </c>
      <c r="AN3840" t="str">
        <f t="shared" si="829"/>
        <v/>
      </c>
      <c r="AO3840" t="str">
        <f t="shared" si="830"/>
        <v/>
      </c>
      <c r="AQ3840">
        <v>2.89364</v>
      </c>
      <c r="AR3840">
        <v>2.3651700000000002E-3</v>
      </c>
      <c r="AS3840">
        <v>-0.223776</v>
      </c>
      <c r="AT3840">
        <f t="shared" si="831"/>
        <v>0.223776</v>
      </c>
      <c r="AU3840">
        <v>-5.6850199999999997</v>
      </c>
      <c r="AV3840" t="str">
        <f t="shared" si="832"/>
        <v/>
      </c>
      <c r="AW3840" t="str">
        <f t="shared" si="833"/>
        <v/>
      </c>
      <c r="AX3840" t="str">
        <f t="shared" si="834"/>
        <v/>
      </c>
      <c r="AY3840" t="str">
        <f t="shared" si="835"/>
        <v/>
      </c>
      <c r="BA3840" s="5" t="str">
        <f t="shared" si="836"/>
        <v/>
      </c>
      <c r="BB3840" s="5" t="str">
        <f t="shared" si="837"/>
        <v/>
      </c>
      <c r="BC3840" s="5" t="str">
        <f t="shared" si="838"/>
        <v/>
      </c>
      <c r="BD3840" s="5" t="str">
        <f t="shared" si="839"/>
        <v/>
      </c>
      <c r="BF3840" t="s">
        <v>14181</v>
      </c>
      <c r="BG3840" t="s">
        <v>14182</v>
      </c>
      <c r="BH3840" t="s">
        <v>14183</v>
      </c>
      <c r="BI3840" t="s">
        <v>14184</v>
      </c>
      <c r="BJ3840" t="s">
        <v>14185</v>
      </c>
      <c r="BK3840" t="s">
        <v>14186</v>
      </c>
    </row>
    <row r="3841" spans="1:63" x14ac:dyDescent="0.3">
      <c r="A3841">
        <v>10.238899999999999</v>
      </c>
      <c r="B3841">
        <v>10.300599999999999</v>
      </c>
      <c r="C3841">
        <v>10.3462</v>
      </c>
      <c r="D3841">
        <v>10.322800000000001</v>
      </c>
      <c r="E3841">
        <v>10.391400000000001</v>
      </c>
      <c r="F3841">
        <v>10.503299999999999</v>
      </c>
      <c r="G3841">
        <v>10.4772</v>
      </c>
      <c r="H3841">
        <v>10.458</v>
      </c>
      <c r="I3841">
        <v>10.0221</v>
      </c>
      <c r="J3841">
        <v>10.088699999999999</v>
      </c>
      <c r="K3841">
        <v>10.154199999999999</v>
      </c>
      <c r="L3841">
        <v>10.2262</v>
      </c>
      <c r="M3841" t="s">
        <v>0</v>
      </c>
      <c r="O3841" t="s">
        <v>1</v>
      </c>
      <c r="P3841" t="s">
        <v>1</v>
      </c>
      <c r="Q3841" t="s">
        <v>2</v>
      </c>
      <c r="R3841" t="s">
        <v>16621</v>
      </c>
      <c r="S3841" t="s">
        <v>2881</v>
      </c>
      <c r="T3841" t="s">
        <v>4465</v>
      </c>
      <c r="V3841" t="s">
        <v>222</v>
      </c>
      <c r="W3841">
        <v>0</v>
      </c>
      <c r="X3841" t="s">
        <v>7</v>
      </c>
      <c r="Y3841">
        <v>17</v>
      </c>
      <c r="Z3841">
        <v>13</v>
      </c>
      <c r="AA3841">
        <v>16</v>
      </c>
      <c r="AB3841">
        <v>13</v>
      </c>
      <c r="AC3841">
        <v>83.4</v>
      </c>
      <c r="AD3841">
        <v>1</v>
      </c>
      <c r="AF3841" t="s">
        <v>16624</v>
      </c>
      <c r="AG3841">
        <v>2.4679600000000002</v>
      </c>
      <c r="AH3841">
        <v>5.8254400000000003E-3</v>
      </c>
      <c r="AI3841">
        <v>-0.155339</v>
      </c>
      <c r="AJ3841">
        <f t="shared" si="826"/>
        <v>0.155339</v>
      </c>
      <c r="AK3841">
        <v>-4.6776</v>
      </c>
      <c r="AL3841" t="str">
        <f t="shared" si="827"/>
        <v/>
      </c>
      <c r="AM3841" t="str">
        <f t="shared" si="828"/>
        <v/>
      </c>
      <c r="AN3841" t="str">
        <f t="shared" si="829"/>
        <v/>
      </c>
      <c r="AO3841" t="str">
        <f t="shared" si="830"/>
        <v/>
      </c>
      <c r="AQ3841">
        <v>1.95807</v>
      </c>
      <c r="AR3841">
        <v>1.6391800000000002E-2</v>
      </c>
      <c r="AS3841">
        <v>0.179343</v>
      </c>
      <c r="AT3841">
        <f t="shared" si="831"/>
        <v>-0.179343</v>
      </c>
      <c r="AU3841">
        <v>3.6263100000000001</v>
      </c>
      <c r="AV3841" t="str">
        <f t="shared" si="832"/>
        <v/>
      </c>
      <c r="AW3841" t="str">
        <f t="shared" si="833"/>
        <v/>
      </c>
      <c r="AX3841" t="str">
        <f t="shared" si="834"/>
        <v/>
      </c>
      <c r="AY3841" t="str">
        <f t="shared" si="835"/>
        <v/>
      </c>
      <c r="BA3841" s="5" t="str">
        <f t="shared" si="836"/>
        <v/>
      </c>
      <c r="BB3841" s="5" t="str">
        <f t="shared" si="837"/>
        <v/>
      </c>
      <c r="BC3841" s="5" t="str">
        <f t="shared" si="838"/>
        <v/>
      </c>
      <c r="BD3841" s="5" t="str">
        <f t="shared" si="839"/>
        <v/>
      </c>
      <c r="BF3841" t="s">
        <v>16622</v>
      </c>
      <c r="BG3841" t="s">
        <v>16623</v>
      </c>
      <c r="BH3841" t="s">
        <v>16624</v>
      </c>
      <c r="BJ3841" t="s">
        <v>10167</v>
      </c>
      <c r="BK3841" t="s">
        <v>16625</v>
      </c>
    </row>
    <row r="3842" spans="1:63" x14ac:dyDescent="0.3">
      <c r="A3842">
        <v>8.1282499999999995</v>
      </c>
      <c r="B3842">
        <v>8.1225699999999996</v>
      </c>
      <c r="C3842">
        <v>8.1038099999999993</v>
      </c>
      <c r="D3842">
        <v>8.0703899999999997</v>
      </c>
      <c r="E3842">
        <v>8.3394100000000009</v>
      </c>
      <c r="F3842">
        <v>8.1794100000000007</v>
      </c>
      <c r="G3842">
        <v>8.2230399999999992</v>
      </c>
      <c r="H3842">
        <v>8.3056099999999997</v>
      </c>
      <c r="I3842">
        <v>8.2360100000000003</v>
      </c>
      <c r="J3842">
        <v>8.16892</v>
      </c>
      <c r="K3842">
        <v>8.1001399999999997</v>
      </c>
      <c r="L3842">
        <v>8.0389199999999992</v>
      </c>
      <c r="M3842" t="s">
        <v>0</v>
      </c>
      <c r="O3842" t="s">
        <v>1</v>
      </c>
      <c r="Q3842" t="s">
        <v>164</v>
      </c>
      <c r="R3842" t="s">
        <v>29730</v>
      </c>
      <c r="S3842" t="s">
        <v>29731</v>
      </c>
      <c r="T3842" t="s">
        <v>29732</v>
      </c>
      <c r="U3842" t="s">
        <v>29733</v>
      </c>
      <c r="V3842" t="s">
        <v>2186</v>
      </c>
      <c r="W3842">
        <v>0</v>
      </c>
      <c r="X3842" t="s">
        <v>7</v>
      </c>
      <c r="Y3842">
        <v>12</v>
      </c>
      <c r="Z3842">
        <v>4</v>
      </c>
      <c r="AA3842">
        <v>4</v>
      </c>
      <c r="AB3842">
        <v>4</v>
      </c>
      <c r="AC3842">
        <v>35.9</v>
      </c>
      <c r="AD3842">
        <v>1</v>
      </c>
      <c r="AF3842" t="s">
        <v>29736</v>
      </c>
      <c r="AG3842">
        <v>2.14141</v>
      </c>
      <c r="AH3842">
        <v>1.14599E-2</v>
      </c>
      <c r="AI3842">
        <v>-0.155609</v>
      </c>
      <c r="AJ3842">
        <f t="shared" si="826"/>
        <v>0.155609</v>
      </c>
      <c r="AK3842">
        <v>-3.9875400000000001</v>
      </c>
      <c r="AL3842" t="str">
        <f t="shared" si="827"/>
        <v/>
      </c>
      <c r="AM3842" t="str">
        <f t="shared" si="828"/>
        <v/>
      </c>
      <c r="AN3842" t="str">
        <f t="shared" si="829"/>
        <v/>
      </c>
      <c r="AO3842" t="str">
        <f t="shared" si="830"/>
        <v/>
      </c>
      <c r="AQ3842">
        <v>0.27621899999999999</v>
      </c>
      <c r="AR3842">
        <v>0.57055999999999996</v>
      </c>
      <c r="AS3842">
        <v>-2.97427E-2</v>
      </c>
      <c r="AT3842">
        <f t="shared" si="831"/>
        <v>2.97427E-2</v>
      </c>
      <c r="AU3842">
        <v>-0.667296</v>
      </c>
      <c r="AV3842" t="str">
        <f t="shared" si="832"/>
        <v/>
      </c>
      <c r="AW3842" t="str">
        <f t="shared" si="833"/>
        <v/>
      </c>
      <c r="AX3842" t="str">
        <f t="shared" si="834"/>
        <v/>
      </c>
      <c r="AY3842" t="str">
        <f t="shared" si="835"/>
        <v/>
      </c>
      <c r="BA3842" s="5" t="str">
        <f t="shared" si="836"/>
        <v/>
      </c>
      <c r="BB3842" s="5" t="str">
        <f t="shared" si="837"/>
        <v/>
      </c>
      <c r="BC3842" s="5" t="str">
        <f t="shared" si="838"/>
        <v/>
      </c>
      <c r="BD3842" s="5" t="str">
        <f t="shared" si="839"/>
        <v/>
      </c>
      <c r="BF3842" t="s">
        <v>29734</v>
      </c>
      <c r="BG3842" t="s">
        <v>29735</v>
      </c>
      <c r="BH3842" t="s">
        <v>29736</v>
      </c>
      <c r="BI3842" t="s">
        <v>29737</v>
      </c>
      <c r="BJ3842" t="s">
        <v>29738</v>
      </c>
      <c r="BK3842" t="s">
        <v>29739</v>
      </c>
    </row>
    <row r="3843" spans="1:63" x14ac:dyDescent="0.3">
      <c r="A3843">
        <v>13.5411</v>
      </c>
      <c r="B3843">
        <v>13.526999999999999</v>
      </c>
      <c r="C3843">
        <v>13.541600000000001</v>
      </c>
      <c r="D3843">
        <v>13.517200000000001</v>
      </c>
      <c r="E3843">
        <v>13.7136</v>
      </c>
      <c r="F3843">
        <v>13.6782</v>
      </c>
      <c r="G3843">
        <v>13.676399999999999</v>
      </c>
      <c r="H3843">
        <v>13.6822</v>
      </c>
      <c r="I3843">
        <v>13.4771</v>
      </c>
      <c r="J3843">
        <v>13.488200000000001</v>
      </c>
      <c r="K3843">
        <v>13.4946</v>
      </c>
      <c r="L3843">
        <v>13.455500000000001</v>
      </c>
      <c r="M3843" t="s">
        <v>0</v>
      </c>
      <c r="O3843" t="s">
        <v>1</v>
      </c>
      <c r="P3843" t="s">
        <v>1</v>
      </c>
      <c r="Q3843" t="s">
        <v>2</v>
      </c>
      <c r="R3843" t="s">
        <v>1412</v>
      </c>
      <c r="S3843" t="s">
        <v>1413</v>
      </c>
      <c r="T3843" t="s">
        <v>1414</v>
      </c>
      <c r="U3843" t="s">
        <v>1415</v>
      </c>
      <c r="V3843" t="s">
        <v>1416</v>
      </c>
      <c r="W3843">
        <v>10</v>
      </c>
      <c r="X3843" t="s">
        <v>7</v>
      </c>
      <c r="Y3843">
        <v>62</v>
      </c>
      <c r="Z3843">
        <v>38</v>
      </c>
      <c r="AA3843">
        <v>119</v>
      </c>
      <c r="AB3843">
        <v>30</v>
      </c>
      <c r="AC3843">
        <v>69.099999999999994</v>
      </c>
      <c r="AD3843">
        <v>1</v>
      </c>
      <c r="AF3843" t="s">
        <v>1419</v>
      </c>
      <c r="AG3843">
        <v>5.2200899999999999</v>
      </c>
      <c r="AH3843" s="1">
        <v>2.79475E-5</v>
      </c>
      <c r="AI3843">
        <v>-0.155885</v>
      </c>
      <c r="AJ3843">
        <f t="shared" ref="AJ3843:AJ3906" si="840">AI3843*-1</f>
        <v>0.155885</v>
      </c>
      <c r="AK3843">
        <v>-14.7826</v>
      </c>
      <c r="AL3843" t="str">
        <f t="shared" ref="AL3843:AL3906" si="841">IFERROR(IF(AND(AJ3843&gt;=1,AG3843&gt;1.3),"+",""),"")</f>
        <v/>
      </c>
      <c r="AM3843" t="str">
        <f t="shared" ref="AM3843:AM3906" si="842">IFERROR(IF(AND(AJ3843&gt;=0.58,AG3843&gt;1.3),"+",""),"")</f>
        <v/>
      </c>
      <c r="AN3843" t="str">
        <f t="shared" ref="AN3843:AN3906" si="843">IFERROR(IF(AND(AJ3843&lt;=-1,AG3843&gt;1.3),"+",""),"")</f>
        <v/>
      </c>
      <c r="AO3843" t="str">
        <f t="shared" ref="AO3843:AO3906" si="844">IFERROR(IF(AND(AJ3843&lt;=-0.58,AG3843&gt;1.3),"+",""),"")</f>
        <v/>
      </c>
      <c r="AQ3843">
        <v>2.6445599999999998</v>
      </c>
      <c r="AR3843">
        <v>3.9639599999999999E-3</v>
      </c>
      <c r="AS3843">
        <v>5.2884599999999997E-2</v>
      </c>
      <c r="AT3843">
        <f t="shared" ref="AT3843:AT3906" si="845">AS3843*-1</f>
        <v>-5.2884599999999997E-2</v>
      </c>
      <c r="AU3843">
        <v>5.0793799999999996</v>
      </c>
      <c r="AV3843" t="str">
        <f t="shared" ref="AV3843:AV3906" si="846">IFERROR(IF(AND(AT3843&gt;=1,AQ3843&gt;1.3),"+",""),"")</f>
        <v/>
      </c>
      <c r="AW3843" t="str">
        <f t="shared" ref="AW3843:AW3906" si="847">IFERROR(IF(AND(AT3843&gt;=0.58,AQ3843&gt;1.3),"+",""),"")</f>
        <v/>
      </c>
      <c r="AX3843" t="str">
        <f t="shared" ref="AX3843:AX3906" si="848">IFERROR(IF(AND(AT3843&lt;=-1,AQ3843&gt;1.3),"+",""),"")</f>
        <v/>
      </c>
      <c r="AY3843" t="str">
        <f t="shared" ref="AY3843:AY3906" si="849">IFERROR(IF(AND(AT3843&lt;=-0.58,AQ3843&gt;1.3),"+",""),"")</f>
        <v/>
      </c>
      <c r="BA3843" s="5" t="str">
        <f t="shared" ref="BA3843:BA3906" si="850">IFERROR(IF(AND(AN3843="+",AX3843="+"),"+",""),"")</f>
        <v/>
      </c>
      <c r="BB3843" s="5" t="str">
        <f t="shared" ref="BB3843:BB3906" si="851">IFERROR(IF(AND(AO3843="+",AY3843="+"),"+",""),"")</f>
        <v/>
      </c>
      <c r="BC3843" s="5" t="str">
        <f t="shared" ref="BC3843:BC3906" si="852">IFERROR(IF(AND(AL3843="+",AV3843="+"),"+",""),"")</f>
        <v/>
      </c>
      <c r="BD3843" s="5" t="str">
        <f t="shared" ref="BD3843:BD3906" si="853">IFERROR(IF(AND(AM3843="+",AW3843="+"),"+",""),"")</f>
        <v/>
      </c>
      <c r="BF3843" t="s">
        <v>1417</v>
      </c>
      <c r="BG3843" t="s">
        <v>1418</v>
      </c>
      <c r="BH3843" t="s">
        <v>1419</v>
      </c>
      <c r="BI3843" t="s">
        <v>1420</v>
      </c>
      <c r="BJ3843" t="s">
        <v>1421</v>
      </c>
      <c r="BK3843" t="s">
        <v>1422</v>
      </c>
    </row>
    <row r="3844" spans="1:63" x14ac:dyDescent="0.3">
      <c r="A3844">
        <v>9.8629499999999997</v>
      </c>
      <c r="B3844">
        <v>9.9350199999999997</v>
      </c>
      <c r="C3844">
        <v>9.9562299999999997</v>
      </c>
      <c r="D3844">
        <v>9.8846299999999996</v>
      </c>
      <c r="E3844">
        <v>10.069599999999999</v>
      </c>
      <c r="F3844">
        <v>10.069000000000001</v>
      </c>
      <c r="G3844">
        <v>10.007899999999999</v>
      </c>
      <c r="H3844">
        <v>10.116</v>
      </c>
      <c r="I3844">
        <v>9.9095899999999997</v>
      </c>
      <c r="J3844">
        <v>9.82639</v>
      </c>
      <c r="K3844">
        <v>9.9313300000000009</v>
      </c>
      <c r="L3844">
        <v>9.9249600000000004</v>
      </c>
      <c r="M3844" t="s">
        <v>0</v>
      </c>
      <c r="O3844" t="s">
        <v>1</v>
      </c>
      <c r="Q3844" t="s">
        <v>164</v>
      </c>
      <c r="R3844" t="s">
        <v>16172</v>
      </c>
      <c r="S3844" t="s">
        <v>16173</v>
      </c>
      <c r="T3844" t="s">
        <v>16174</v>
      </c>
      <c r="U3844" t="s">
        <v>470</v>
      </c>
      <c r="V3844" t="s">
        <v>16175</v>
      </c>
      <c r="W3844">
        <v>0</v>
      </c>
      <c r="X3844" t="s">
        <v>7</v>
      </c>
      <c r="Y3844">
        <v>47</v>
      </c>
      <c r="Z3844">
        <v>10</v>
      </c>
      <c r="AA3844">
        <v>18</v>
      </c>
      <c r="AB3844">
        <v>9</v>
      </c>
      <c r="AC3844">
        <v>33.4</v>
      </c>
      <c r="AD3844">
        <v>1</v>
      </c>
      <c r="AF3844" t="s">
        <v>16178</v>
      </c>
      <c r="AG3844">
        <v>2.6244700000000001</v>
      </c>
      <c r="AH3844">
        <v>4.2285999999999999E-3</v>
      </c>
      <c r="AI3844">
        <v>-0.15590699999999999</v>
      </c>
      <c r="AJ3844">
        <f t="shared" si="840"/>
        <v>0.15590699999999999</v>
      </c>
      <c r="AK3844">
        <v>-5.0325699999999998</v>
      </c>
      <c r="AL3844" t="str">
        <f t="shared" si="841"/>
        <v/>
      </c>
      <c r="AM3844" t="str">
        <f t="shared" si="842"/>
        <v/>
      </c>
      <c r="AN3844" t="str">
        <f t="shared" si="843"/>
        <v/>
      </c>
      <c r="AO3844" t="str">
        <f t="shared" si="844"/>
        <v/>
      </c>
      <c r="AQ3844">
        <v>0.13490199999999999</v>
      </c>
      <c r="AR3844">
        <v>0.76244299999999998</v>
      </c>
      <c r="AS3844">
        <v>1.16382E-2</v>
      </c>
      <c r="AT3844">
        <f t="shared" si="845"/>
        <v>-1.16382E-2</v>
      </c>
      <c r="AU3844">
        <v>0.35745399999999999</v>
      </c>
      <c r="AV3844" t="str">
        <f t="shared" si="846"/>
        <v/>
      </c>
      <c r="AW3844" t="str">
        <f t="shared" si="847"/>
        <v/>
      </c>
      <c r="AX3844" t="str">
        <f t="shared" si="848"/>
        <v/>
      </c>
      <c r="AY3844" t="str">
        <f t="shared" si="849"/>
        <v/>
      </c>
      <c r="BA3844" s="5" t="str">
        <f t="shared" si="850"/>
        <v/>
      </c>
      <c r="BB3844" s="5" t="str">
        <f t="shared" si="851"/>
        <v/>
      </c>
      <c r="BC3844" s="5" t="str">
        <f t="shared" si="852"/>
        <v/>
      </c>
      <c r="BD3844" s="5" t="str">
        <f t="shared" si="853"/>
        <v/>
      </c>
      <c r="BF3844" t="s">
        <v>16176</v>
      </c>
      <c r="BG3844" t="s">
        <v>16177</v>
      </c>
      <c r="BH3844" t="s">
        <v>16178</v>
      </c>
      <c r="BI3844" t="s">
        <v>470</v>
      </c>
      <c r="BJ3844" t="s">
        <v>16179</v>
      </c>
      <c r="BK3844" t="s">
        <v>16180</v>
      </c>
    </row>
    <row r="3845" spans="1:63" x14ac:dyDescent="0.3">
      <c r="A3845">
        <v>11.0494</v>
      </c>
      <c r="B3845">
        <v>10.9863</v>
      </c>
      <c r="C3845">
        <v>11.0495</v>
      </c>
      <c r="D3845">
        <v>11.03</v>
      </c>
      <c r="E3845">
        <v>11.184100000000001</v>
      </c>
      <c r="F3845">
        <v>11.207100000000001</v>
      </c>
      <c r="G3845">
        <v>11.1897</v>
      </c>
      <c r="H3845">
        <v>11.1587</v>
      </c>
      <c r="I3845">
        <v>11.114100000000001</v>
      </c>
      <c r="J3845">
        <v>11.115500000000001</v>
      </c>
      <c r="K3845">
        <v>11.1271</v>
      </c>
      <c r="L3845">
        <v>11.2079</v>
      </c>
      <c r="M3845" t="s">
        <v>0</v>
      </c>
      <c r="O3845" t="s">
        <v>1</v>
      </c>
      <c r="P3845" t="s">
        <v>1</v>
      </c>
      <c r="Q3845" t="s">
        <v>2</v>
      </c>
      <c r="S3845" t="s">
        <v>15771</v>
      </c>
      <c r="T3845" t="s">
        <v>15772</v>
      </c>
      <c r="V3845" t="s">
        <v>15773</v>
      </c>
      <c r="W3845">
        <v>0</v>
      </c>
      <c r="X3845" t="s">
        <v>7</v>
      </c>
      <c r="Y3845">
        <v>46</v>
      </c>
      <c r="Z3845">
        <v>11</v>
      </c>
      <c r="AA3845">
        <v>23</v>
      </c>
      <c r="AB3845">
        <v>11</v>
      </c>
      <c r="AC3845">
        <v>30.3</v>
      </c>
      <c r="AD3845">
        <v>1</v>
      </c>
      <c r="AF3845" t="s">
        <v>15776</v>
      </c>
      <c r="AG3845">
        <v>3.8923000000000001</v>
      </c>
      <c r="AH3845">
        <v>3.3569699999999998E-4</v>
      </c>
      <c r="AI3845">
        <v>-0.15609600000000001</v>
      </c>
      <c r="AJ3845">
        <f t="shared" si="840"/>
        <v>0.15609600000000001</v>
      </c>
      <c r="AK3845">
        <v>-8.6908600000000007</v>
      </c>
      <c r="AL3845" t="str">
        <f t="shared" si="841"/>
        <v/>
      </c>
      <c r="AM3845" t="str">
        <f t="shared" si="842"/>
        <v/>
      </c>
      <c r="AN3845" t="str">
        <f t="shared" si="843"/>
        <v/>
      </c>
      <c r="AO3845" t="str">
        <f t="shared" si="844"/>
        <v/>
      </c>
      <c r="AQ3845">
        <v>2.23102</v>
      </c>
      <c r="AR3845">
        <v>9.3025399999999998E-3</v>
      </c>
      <c r="AS3845">
        <v>-0.112333</v>
      </c>
      <c r="AT3845">
        <f t="shared" si="845"/>
        <v>0.112333</v>
      </c>
      <c r="AU3845">
        <v>-4.1706000000000003</v>
      </c>
      <c r="AV3845" t="str">
        <f t="shared" si="846"/>
        <v/>
      </c>
      <c r="AW3845" t="str">
        <f t="shared" si="847"/>
        <v/>
      </c>
      <c r="AX3845" t="str">
        <f t="shared" si="848"/>
        <v/>
      </c>
      <c r="AY3845" t="str">
        <f t="shared" si="849"/>
        <v/>
      </c>
      <c r="BA3845" s="5" t="str">
        <f t="shared" si="850"/>
        <v/>
      </c>
      <c r="BB3845" s="5" t="str">
        <f t="shared" si="851"/>
        <v/>
      </c>
      <c r="BC3845" s="5" t="str">
        <f t="shared" si="852"/>
        <v/>
      </c>
      <c r="BD3845" s="5" t="str">
        <f t="shared" si="853"/>
        <v/>
      </c>
      <c r="BF3845" t="s">
        <v>15774</v>
      </c>
      <c r="BG3845" t="s">
        <v>15775</v>
      </c>
      <c r="BH3845" t="s">
        <v>15776</v>
      </c>
      <c r="BK3845" t="s">
        <v>15777</v>
      </c>
    </row>
    <row r="3846" spans="1:63" x14ac:dyDescent="0.3">
      <c r="A3846">
        <v>7.1759199999999996</v>
      </c>
      <c r="B3846">
        <v>7.25739</v>
      </c>
      <c r="C3846">
        <v>7.3811099999999996</v>
      </c>
      <c r="D3846">
        <v>7.3318099999999999</v>
      </c>
      <c r="E3846">
        <v>7.4602500000000003</v>
      </c>
      <c r="F3846">
        <v>7.5093800000000002</v>
      </c>
      <c r="G3846">
        <v>7.3593099999999998</v>
      </c>
      <c r="H3846">
        <v>7.4421099999999996</v>
      </c>
      <c r="I3846">
        <v>7.1759199999999996</v>
      </c>
      <c r="J3846">
        <v>7.2536100000000001</v>
      </c>
      <c r="K3846">
        <v>7.2900200000000002</v>
      </c>
      <c r="L3846">
        <v>7.4412799999999999</v>
      </c>
      <c r="M3846" t="s">
        <v>0</v>
      </c>
      <c r="O3846" t="s">
        <v>1</v>
      </c>
      <c r="Q3846" t="s">
        <v>164</v>
      </c>
      <c r="W3846">
        <v>0</v>
      </c>
      <c r="X3846" t="s">
        <v>7</v>
      </c>
      <c r="Y3846">
        <v>1</v>
      </c>
      <c r="Z3846">
        <v>1</v>
      </c>
      <c r="AA3846">
        <v>1</v>
      </c>
      <c r="AB3846">
        <v>1</v>
      </c>
      <c r="AC3846">
        <v>128.69999999999999</v>
      </c>
      <c r="AD3846">
        <v>1</v>
      </c>
      <c r="AF3846" t="s">
        <v>40689</v>
      </c>
      <c r="AG3846">
        <v>1.5407900000000001</v>
      </c>
      <c r="AH3846">
        <v>4.04961E-2</v>
      </c>
      <c r="AI3846">
        <v>-0.15620500000000001</v>
      </c>
      <c r="AJ3846">
        <f t="shared" si="840"/>
        <v>0.15620500000000001</v>
      </c>
      <c r="AK3846">
        <v>-2.86036</v>
      </c>
      <c r="AL3846" t="str">
        <f t="shared" si="841"/>
        <v/>
      </c>
      <c r="AM3846" t="str">
        <f t="shared" si="842"/>
        <v/>
      </c>
      <c r="AN3846" t="str">
        <f t="shared" si="843"/>
        <v/>
      </c>
      <c r="AO3846" t="str">
        <f t="shared" si="844"/>
        <v/>
      </c>
      <c r="AQ3846">
        <v>1.73128E-2</v>
      </c>
      <c r="AR3846">
        <v>0.96740499999999996</v>
      </c>
      <c r="AS3846">
        <v>-3.6508999999999999E-3</v>
      </c>
      <c r="AT3846">
        <f t="shared" si="845"/>
        <v>3.6508999999999999E-3</v>
      </c>
      <c r="AU3846">
        <v>-5.1079800000000002E-2</v>
      </c>
      <c r="AV3846" t="str">
        <f t="shared" si="846"/>
        <v/>
      </c>
      <c r="AW3846" t="str">
        <f t="shared" si="847"/>
        <v/>
      </c>
      <c r="AX3846" t="str">
        <f t="shared" si="848"/>
        <v/>
      </c>
      <c r="AY3846" t="str">
        <f t="shared" si="849"/>
        <v/>
      </c>
      <c r="BA3846" s="5" t="str">
        <f t="shared" si="850"/>
        <v/>
      </c>
      <c r="BB3846" s="5" t="str">
        <f t="shared" si="851"/>
        <v/>
      </c>
      <c r="BC3846" s="5" t="str">
        <f t="shared" si="852"/>
        <v/>
      </c>
      <c r="BD3846" s="5" t="str">
        <f t="shared" si="853"/>
        <v/>
      </c>
      <c r="BF3846" t="s">
        <v>40687</v>
      </c>
      <c r="BG3846" t="s">
        <v>40688</v>
      </c>
      <c r="BH3846" t="s">
        <v>40689</v>
      </c>
      <c r="BK3846" t="s">
        <v>40690</v>
      </c>
    </row>
    <row r="3847" spans="1:63" x14ac:dyDescent="0.3">
      <c r="A3847">
        <v>7.8875299999999999</v>
      </c>
      <c r="B3847">
        <v>8.1184200000000004</v>
      </c>
      <c r="C3847">
        <v>8.14466</v>
      </c>
      <c r="D3847">
        <v>8.1400600000000001</v>
      </c>
      <c r="E3847">
        <v>8.1431299999999993</v>
      </c>
      <c r="F3847">
        <v>8.3237299999999994</v>
      </c>
      <c r="G3847">
        <v>8.2441300000000002</v>
      </c>
      <c r="H3847">
        <v>8.2045700000000004</v>
      </c>
      <c r="I3847">
        <v>7.8678999999999997</v>
      </c>
      <c r="J3847">
        <v>7.8783599999999998</v>
      </c>
      <c r="K3847">
        <v>8.2230399999999992</v>
      </c>
      <c r="L3847">
        <v>8.1633999999999993</v>
      </c>
      <c r="M3847" t="s">
        <v>0</v>
      </c>
      <c r="R3847" t="s">
        <v>18516</v>
      </c>
      <c r="S3847" t="s">
        <v>3697</v>
      </c>
      <c r="T3847" t="s">
        <v>21350</v>
      </c>
      <c r="V3847" t="s">
        <v>21351</v>
      </c>
      <c r="W3847">
        <v>0</v>
      </c>
      <c r="X3847" t="s">
        <v>7</v>
      </c>
      <c r="Y3847">
        <v>47</v>
      </c>
      <c r="Z3847">
        <v>4</v>
      </c>
      <c r="AA3847">
        <v>8</v>
      </c>
      <c r="AB3847">
        <v>4</v>
      </c>
      <c r="AC3847">
        <v>19.600000000000001</v>
      </c>
      <c r="AD3847">
        <v>1</v>
      </c>
      <c r="AF3847" t="s">
        <v>21354</v>
      </c>
      <c r="AG3847">
        <v>1.12521</v>
      </c>
      <c r="AH3847">
        <v>9.7129199999999999E-2</v>
      </c>
      <c r="AI3847">
        <v>-0.156222</v>
      </c>
      <c r="AJ3847">
        <f t="shared" si="840"/>
        <v>0.156222</v>
      </c>
      <c r="AK3847">
        <v>-2.1514700000000002</v>
      </c>
      <c r="AL3847" t="str">
        <f t="shared" si="841"/>
        <v/>
      </c>
      <c r="AM3847" t="str">
        <f t="shared" si="842"/>
        <v/>
      </c>
      <c r="AN3847" t="str">
        <f t="shared" si="843"/>
        <v/>
      </c>
      <c r="AO3847" t="str">
        <f t="shared" si="844"/>
        <v/>
      </c>
      <c r="AQ3847">
        <v>0.13294500000000001</v>
      </c>
      <c r="AR3847">
        <v>0.76546700000000001</v>
      </c>
      <c r="AS3847">
        <v>3.9495099999999998E-2</v>
      </c>
      <c r="AT3847">
        <f t="shared" si="845"/>
        <v>-3.9495099999999998E-2</v>
      </c>
      <c r="AU3847">
        <v>0.35280099999999998</v>
      </c>
      <c r="AV3847" t="str">
        <f t="shared" si="846"/>
        <v/>
      </c>
      <c r="AW3847" t="str">
        <f t="shared" si="847"/>
        <v/>
      </c>
      <c r="AX3847" t="str">
        <f t="shared" si="848"/>
        <v/>
      </c>
      <c r="AY3847" t="str">
        <f t="shared" si="849"/>
        <v/>
      </c>
      <c r="BA3847" s="5" t="str">
        <f t="shared" si="850"/>
        <v/>
      </c>
      <c r="BB3847" s="5" t="str">
        <f t="shared" si="851"/>
        <v/>
      </c>
      <c r="BC3847" s="5" t="str">
        <f t="shared" si="852"/>
        <v/>
      </c>
      <c r="BD3847" s="5" t="str">
        <f t="shared" si="853"/>
        <v/>
      </c>
      <c r="BF3847" t="s">
        <v>21352</v>
      </c>
      <c r="BG3847" t="s">
        <v>21353</v>
      </c>
      <c r="BH3847" t="s">
        <v>21354</v>
      </c>
      <c r="BJ3847" t="s">
        <v>2072</v>
      </c>
      <c r="BK3847" t="s">
        <v>21355</v>
      </c>
    </row>
    <row r="3848" spans="1:63" x14ac:dyDescent="0.3">
      <c r="A3848">
        <v>8.8363700000000005</v>
      </c>
      <c r="B3848">
        <v>8.0623199999999997</v>
      </c>
      <c r="C3848">
        <v>8.1789100000000001</v>
      </c>
      <c r="D3848">
        <v>8.1436399999999995</v>
      </c>
      <c r="E3848">
        <v>8.8407800000000005</v>
      </c>
      <c r="F3848">
        <v>7.9588400000000004</v>
      </c>
      <c r="G3848">
        <v>9.0226400000000009</v>
      </c>
      <c r="H3848">
        <v>8.0240299999999998</v>
      </c>
      <c r="I3848">
        <v>8.8044499999999992</v>
      </c>
      <c r="J3848">
        <v>8.3641299999999994</v>
      </c>
      <c r="K3848">
        <v>8.0134600000000002</v>
      </c>
      <c r="L3848">
        <v>8.0050600000000003</v>
      </c>
      <c r="M3848" t="s">
        <v>0</v>
      </c>
      <c r="S3848" t="s">
        <v>16917</v>
      </c>
      <c r="T3848" t="s">
        <v>41947</v>
      </c>
      <c r="V3848" t="s">
        <v>41948</v>
      </c>
      <c r="W3848">
        <v>0</v>
      </c>
      <c r="X3848" t="s">
        <v>7</v>
      </c>
      <c r="Y3848">
        <v>0</v>
      </c>
      <c r="Z3848">
        <v>1</v>
      </c>
      <c r="AA3848">
        <v>1</v>
      </c>
      <c r="AB3848">
        <v>1</v>
      </c>
      <c r="AC3848">
        <v>161.1</v>
      </c>
      <c r="AD3848">
        <v>1</v>
      </c>
      <c r="AF3848" t="s">
        <v>41951</v>
      </c>
      <c r="AG3848">
        <v>0.187086</v>
      </c>
      <c r="AH3848">
        <v>0.68987799999999999</v>
      </c>
      <c r="AI3848">
        <v>-0.15626599999999999</v>
      </c>
      <c r="AJ3848">
        <f t="shared" si="840"/>
        <v>0.15626599999999999</v>
      </c>
      <c r="AK3848">
        <v>-0.47735499999999997</v>
      </c>
      <c r="AL3848" t="str">
        <f t="shared" si="841"/>
        <v/>
      </c>
      <c r="AM3848" t="str">
        <f t="shared" si="842"/>
        <v/>
      </c>
      <c r="AN3848" t="str">
        <f t="shared" si="843"/>
        <v/>
      </c>
      <c r="AO3848" t="str">
        <f t="shared" si="844"/>
        <v/>
      </c>
      <c r="AQ3848">
        <v>1.10463E-2</v>
      </c>
      <c r="AR3848">
        <v>0.97903099999999998</v>
      </c>
      <c r="AS3848">
        <v>8.5301400000000003E-3</v>
      </c>
      <c r="AT3848">
        <f t="shared" si="845"/>
        <v>-8.5301400000000003E-3</v>
      </c>
      <c r="AU3848">
        <v>3.2815999999999998E-2</v>
      </c>
      <c r="AV3848" t="str">
        <f t="shared" si="846"/>
        <v/>
      </c>
      <c r="AW3848" t="str">
        <f t="shared" si="847"/>
        <v/>
      </c>
      <c r="AX3848" t="str">
        <f t="shared" si="848"/>
        <v/>
      </c>
      <c r="AY3848" t="str">
        <f t="shared" si="849"/>
        <v/>
      </c>
      <c r="BA3848" s="5" t="str">
        <f t="shared" si="850"/>
        <v/>
      </c>
      <c r="BB3848" s="5" t="str">
        <f t="shared" si="851"/>
        <v/>
      </c>
      <c r="BC3848" s="5" t="str">
        <f t="shared" si="852"/>
        <v/>
      </c>
      <c r="BD3848" s="5" t="str">
        <f t="shared" si="853"/>
        <v/>
      </c>
      <c r="BF3848" t="s">
        <v>41949</v>
      </c>
      <c r="BG3848" t="s">
        <v>41950</v>
      </c>
      <c r="BH3848" t="s">
        <v>41951</v>
      </c>
      <c r="BK3848" t="s">
        <v>41952</v>
      </c>
    </row>
    <row r="3849" spans="1:63" x14ac:dyDescent="0.3">
      <c r="A3849">
        <v>10.0731</v>
      </c>
      <c r="B3849">
        <v>10.0501</v>
      </c>
      <c r="C3849">
        <v>10.0745</v>
      </c>
      <c r="D3849">
        <v>10.104100000000001</v>
      </c>
      <c r="E3849">
        <v>10.232200000000001</v>
      </c>
      <c r="F3849">
        <v>10.227499999999999</v>
      </c>
      <c r="G3849">
        <v>10.2622</v>
      </c>
      <c r="H3849">
        <v>10.2058</v>
      </c>
      <c r="I3849">
        <v>10.6774</v>
      </c>
      <c r="J3849">
        <v>10.5243</v>
      </c>
      <c r="K3849">
        <v>10.6668</v>
      </c>
      <c r="L3849">
        <v>10.6096</v>
      </c>
      <c r="M3849" t="s">
        <v>0</v>
      </c>
      <c r="O3849" t="s">
        <v>1</v>
      </c>
      <c r="P3849" t="s">
        <v>1</v>
      </c>
      <c r="Q3849" t="s">
        <v>2</v>
      </c>
      <c r="R3849" t="s">
        <v>13837</v>
      </c>
      <c r="S3849" t="s">
        <v>13838</v>
      </c>
      <c r="T3849" t="s">
        <v>4465</v>
      </c>
      <c r="U3849" t="s">
        <v>2839</v>
      </c>
      <c r="V3849" t="s">
        <v>4466</v>
      </c>
      <c r="W3849">
        <v>0</v>
      </c>
      <c r="X3849" t="s">
        <v>7</v>
      </c>
      <c r="Y3849">
        <v>38</v>
      </c>
      <c r="Z3849">
        <v>10</v>
      </c>
      <c r="AA3849">
        <v>16</v>
      </c>
      <c r="AB3849">
        <v>9</v>
      </c>
      <c r="AC3849">
        <v>33.6</v>
      </c>
      <c r="AD3849">
        <v>1</v>
      </c>
      <c r="AF3849" t="s">
        <v>13841</v>
      </c>
      <c r="AG3849">
        <v>4.1758100000000002</v>
      </c>
      <c r="AH3849">
        <v>1.9324300000000001E-4</v>
      </c>
      <c r="AI3849">
        <v>-0.156469</v>
      </c>
      <c r="AJ3849">
        <f t="shared" si="840"/>
        <v>0.156469</v>
      </c>
      <c r="AK3849">
        <v>-9.7549700000000001</v>
      </c>
      <c r="AL3849" t="str">
        <f t="shared" si="841"/>
        <v/>
      </c>
      <c r="AM3849" t="str">
        <f t="shared" si="842"/>
        <v/>
      </c>
      <c r="AN3849" t="str">
        <f t="shared" si="843"/>
        <v/>
      </c>
      <c r="AO3849" t="str">
        <f t="shared" si="844"/>
        <v/>
      </c>
      <c r="AQ3849">
        <v>5.2243700000000004</v>
      </c>
      <c r="AR3849" s="1">
        <v>2.60333E-5</v>
      </c>
      <c r="AS3849">
        <v>-0.54407499999999998</v>
      </c>
      <c r="AT3849">
        <f t="shared" si="845"/>
        <v>0.54407499999999998</v>
      </c>
      <c r="AU3849">
        <v>-14.807499999999999</v>
      </c>
      <c r="AV3849" t="str">
        <f t="shared" si="846"/>
        <v/>
      </c>
      <c r="AW3849" t="str">
        <f t="shared" si="847"/>
        <v/>
      </c>
      <c r="AX3849" t="str">
        <f t="shared" si="848"/>
        <v/>
      </c>
      <c r="AY3849" t="str">
        <f t="shared" si="849"/>
        <v/>
      </c>
      <c r="BA3849" s="5" t="str">
        <f t="shared" si="850"/>
        <v/>
      </c>
      <c r="BB3849" s="5" t="str">
        <f t="shared" si="851"/>
        <v/>
      </c>
      <c r="BC3849" s="5" t="str">
        <f t="shared" si="852"/>
        <v/>
      </c>
      <c r="BD3849" s="5" t="str">
        <f t="shared" si="853"/>
        <v/>
      </c>
      <c r="BF3849" t="s">
        <v>13839</v>
      </c>
      <c r="BG3849" t="s">
        <v>13840</v>
      </c>
      <c r="BH3849" t="s">
        <v>13841</v>
      </c>
      <c r="BI3849" t="s">
        <v>2844</v>
      </c>
      <c r="BJ3849" t="s">
        <v>4470</v>
      </c>
      <c r="BK3849" t="s">
        <v>13842</v>
      </c>
    </row>
    <row r="3850" spans="1:63" x14ac:dyDescent="0.3">
      <c r="A3850">
        <v>5.7414699999999996</v>
      </c>
      <c r="B3850">
        <v>5.7522099999999998</v>
      </c>
      <c r="C3850">
        <v>5.5484400000000003</v>
      </c>
      <c r="D3850">
        <v>5.6496199999999996</v>
      </c>
      <c r="E3850">
        <v>5.7892099999999997</v>
      </c>
      <c r="F3850">
        <v>5.8073499999999996</v>
      </c>
      <c r="G3850">
        <v>5.8176199999999998</v>
      </c>
      <c r="H3850">
        <v>5.9044800000000004</v>
      </c>
      <c r="I3850">
        <v>6.2441300000000002</v>
      </c>
      <c r="J3850">
        <v>6.2016299999999998</v>
      </c>
      <c r="K3850">
        <v>6.3540299999999998</v>
      </c>
      <c r="L3850">
        <v>6.3991699999999998</v>
      </c>
      <c r="M3850" t="s">
        <v>0</v>
      </c>
      <c r="O3850" t="s">
        <v>1</v>
      </c>
      <c r="P3850" t="s">
        <v>1</v>
      </c>
      <c r="Q3850" t="s">
        <v>2</v>
      </c>
      <c r="R3850" t="s">
        <v>36153</v>
      </c>
      <c r="S3850" t="s">
        <v>36154</v>
      </c>
      <c r="T3850" t="s">
        <v>36155</v>
      </c>
      <c r="U3850" t="s">
        <v>36156</v>
      </c>
      <c r="V3850" t="s">
        <v>36157</v>
      </c>
      <c r="W3850">
        <v>0</v>
      </c>
      <c r="X3850" t="s">
        <v>7</v>
      </c>
      <c r="Y3850">
        <v>4</v>
      </c>
      <c r="Z3850">
        <v>1</v>
      </c>
      <c r="AA3850">
        <v>1</v>
      </c>
      <c r="AB3850">
        <v>1</v>
      </c>
      <c r="AC3850">
        <v>46.5</v>
      </c>
      <c r="AD3850">
        <v>1</v>
      </c>
      <c r="AF3850" t="s">
        <v>36160</v>
      </c>
      <c r="AG3850">
        <v>1.5668</v>
      </c>
      <c r="AH3850">
        <v>3.8284600000000002E-2</v>
      </c>
      <c r="AI3850">
        <v>-0.15673400000000001</v>
      </c>
      <c r="AJ3850">
        <f t="shared" si="840"/>
        <v>0.15673400000000001</v>
      </c>
      <c r="AK3850">
        <v>-2.9061900000000001</v>
      </c>
      <c r="AL3850" t="str">
        <f t="shared" si="841"/>
        <v/>
      </c>
      <c r="AM3850" t="str">
        <f t="shared" si="842"/>
        <v/>
      </c>
      <c r="AN3850" t="str">
        <f t="shared" si="843"/>
        <v/>
      </c>
      <c r="AO3850" t="str">
        <f t="shared" si="844"/>
        <v/>
      </c>
      <c r="AQ3850">
        <v>4.1025499999999999</v>
      </c>
      <c r="AR3850">
        <v>2.17949E-4</v>
      </c>
      <c r="AS3850">
        <v>-0.626807</v>
      </c>
      <c r="AT3850">
        <f t="shared" si="845"/>
        <v>0.626807</v>
      </c>
      <c r="AU3850">
        <v>-9.4694900000000004</v>
      </c>
      <c r="AV3850" t="str">
        <f t="shared" si="846"/>
        <v/>
      </c>
      <c r="AW3850" t="str">
        <f t="shared" si="847"/>
        <v>+</v>
      </c>
      <c r="AX3850" t="str">
        <f t="shared" si="848"/>
        <v/>
      </c>
      <c r="AY3850" t="str">
        <f t="shared" si="849"/>
        <v/>
      </c>
      <c r="BA3850" s="5" t="str">
        <f t="shared" si="850"/>
        <v/>
      </c>
      <c r="BB3850" s="5" t="str">
        <f t="shared" si="851"/>
        <v/>
      </c>
      <c r="BC3850" s="5" t="str">
        <f t="shared" si="852"/>
        <v/>
      </c>
      <c r="BD3850" s="5" t="str">
        <f t="shared" si="853"/>
        <v/>
      </c>
      <c r="BF3850" t="s">
        <v>36158</v>
      </c>
      <c r="BG3850" t="s">
        <v>36159</v>
      </c>
      <c r="BH3850" t="s">
        <v>36160</v>
      </c>
      <c r="BI3850" t="s">
        <v>36161</v>
      </c>
      <c r="BK3850" t="s">
        <v>36162</v>
      </c>
    </row>
    <row r="3851" spans="1:63" x14ac:dyDescent="0.3">
      <c r="A3851">
        <v>9.5198300000000007</v>
      </c>
      <c r="B3851">
        <v>9.5455400000000008</v>
      </c>
      <c r="C3851">
        <v>9.6010299999999997</v>
      </c>
      <c r="D3851">
        <v>9.6089900000000004</v>
      </c>
      <c r="E3851">
        <v>9.7379200000000008</v>
      </c>
      <c r="F3851">
        <v>9.66249</v>
      </c>
      <c r="G3851">
        <v>9.8132999999999999</v>
      </c>
      <c r="H3851">
        <v>9.6891200000000008</v>
      </c>
      <c r="I3851">
        <v>9.08507</v>
      </c>
      <c r="J3851">
        <v>9.0206999999999997</v>
      </c>
      <c r="K3851">
        <v>9.1784199999999991</v>
      </c>
      <c r="L3851">
        <v>9.1405700000000003</v>
      </c>
      <c r="M3851" t="s">
        <v>0</v>
      </c>
      <c r="O3851" t="s">
        <v>1</v>
      </c>
      <c r="P3851" t="s">
        <v>1</v>
      </c>
      <c r="Q3851" t="s">
        <v>2</v>
      </c>
      <c r="R3851" t="s">
        <v>24824</v>
      </c>
      <c r="S3851" t="s">
        <v>24825</v>
      </c>
      <c r="T3851" t="s">
        <v>24826</v>
      </c>
      <c r="V3851" t="s">
        <v>24827</v>
      </c>
      <c r="W3851">
        <v>0</v>
      </c>
      <c r="X3851" t="s">
        <v>7</v>
      </c>
      <c r="Y3851">
        <v>24</v>
      </c>
      <c r="Z3851">
        <v>6</v>
      </c>
      <c r="AA3851">
        <v>6</v>
      </c>
      <c r="AB3851">
        <v>6</v>
      </c>
      <c r="AC3851">
        <v>32.799999999999997</v>
      </c>
      <c r="AD3851">
        <v>1</v>
      </c>
      <c r="AF3851" t="s">
        <v>24830</v>
      </c>
      <c r="AG3851">
        <v>2.1318999999999999</v>
      </c>
      <c r="AH3851">
        <v>1.1687599999999999E-2</v>
      </c>
      <c r="AI3851">
        <v>-0.15686</v>
      </c>
      <c r="AJ3851">
        <f t="shared" si="840"/>
        <v>0.15686</v>
      </c>
      <c r="AK3851">
        <v>-3.9683600000000001</v>
      </c>
      <c r="AL3851" t="str">
        <f t="shared" si="841"/>
        <v/>
      </c>
      <c r="AM3851" t="str">
        <f t="shared" si="842"/>
        <v/>
      </c>
      <c r="AN3851" t="str">
        <f t="shared" si="843"/>
        <v/>
      </c>
      <c r="AO3851" t="str">
        <f t="shared" si="844"/>
        <v/>
      </c>
      <c r="AQ3851">
        <v>4.5648099999999996</v>
      </c>
      <c r="AR3851" s="1">
        <v>8.8376100000000002E-5</v>
      </c>
      <c r="AS3851">
        <v>0.46265800000000001</v>
      </c>
      <c r="AT3851">
        <f t="shared" si="845"/>
        <v>-0.46265800000000001</v>
      </c>
      <c r="AU3851">
        <v>11.4055</v>
      </c>
      <c r="AV3851" t="str">
        <f t="shared" si="846"/>
        <v/>
      </c>
      <c r="AW3851" t="str">
        <f t="shared" si="847"/>
        <v/>
      </c>
      <c r="AX3851" t="str">
        <f t="shared" si="848"/>
        <v/>
      </c>
      <c r="AY3851" t="str">
        <f t="shared" si="849"/>
        <v/>
      </c>
      <c r="BA3851" s="5" t="str">
        <f t="shared" si="850"/>
        <v/>
      </c>
      <c r="BB3851" s="5" t="str">
        <f t="shared" si="851"/>
        <v/>
      </c>
      <c r="BC3851" s="5" t="str">
        <f t="shared" si="852"/>
        <v/>
      </c>
      <c r="BD3851" s="5" t="str">
        <f t="shared" si="853"/>
        <v/>
      </c>
      <c r="BF3851" t="s">
        <v>24828</v>
      </c>
      <c r="BG3851" t="s">
        <v>24829</v>
      </c>
      <c r="BH3851" t="s">
        <v>24830</v>
      </c>
      <c r="BK3851" t="s">
        <v>24831</v>
      </c>
    </row>
    <row r="3852" spans="1:63" x14ac:dyDescent="0.3">
      <c r="A3852">
        <v>7.9943499999999998</v>
      </c>
      <c r="B3852">
        <v>7.9617399999999998</v>
      </c>
      <c r="C3852">
        <v>7.8966399999999997</v>
      </c>
      <c r="D3852">
        <v>7.9898199999999999</v>
      </c>
      <c r="E3852">
        <v>8.09117</v>
      </c>
      <c r="F3852">
        <v>8.1303099999999997</v>
      </c>
      <c r="G3852">
        <v>8.1390399999999996</v>
      </c>
      <c r="H3852">
        <v>8.1095699999999997</v>
      </c>
      <c r="I3852">
        <v>8.1168600000000009</v>
      </c>
      <c r="J3852">
        <v>8.0498499999999993</v>
      </c>
      <c r="K3852">
        <v>8.0693199999999994</v>
      </c>
      <c r="L3852">
        <v>8.0612399999999997</v>
      </c>
      <c r="M3852" t="s">
        <v>0</v>
      </c>
      <c r="O3852" t="s">
        <v>1</v>
      </c>
      <c r="P3852" t="s">
        <v>1</v>
      </c>
      <c r="Q3852" t="s">
        <v>2</v>
      </c>
      <c r="R3852" t="s">
        <v>28421</v>
      </c>
      <c r="T3852" t="s">
        <v>28422</v>
      </c>
      <c r="W3852">
        <v>0</v>
      </c>
      <c r="X3852" t="s">
        <v>7</v>
      </c>
      <c r="Y3852">
        <v>3</v>
      </c>
      <c r="Z3852">
        <v>6</v>
      </c>
      <c r="AA3852">
        <v>6</v>
      </c>
      <c r="AB3852">
        <v>6</v>
      </c>
      <c r="AC3852">
        <v>224.2</v>
      </c>
      <c r="AD3852">
        <v>1</v>
      </c>
      <c r="AF3852" t="s">
        <v>28425</v>
      </c>
      <c r="AG3852">
        <v>3.1231200000000001</v>
      </c>
      <c r="AH3852">
        <v>1.54025E-3</v>
      </c>
      <c r="AI3852">
        <v>-0.156887</v>
      </c>
      <c r="AJ3852">
        <f t="shared" si="840"/>
        <v>0.156887</v>
      </c>
      <c r="AK3852">
        <v>-6.2880000000000003</v>
      </c>
      <c r="AL3852" t="str">
        <f t="shared" si="841"/>
        <v/>
      </c>
      <c r="AM3852" t="str">
        <f t="shared" si="842"/>
        <v/>
      </c>
      <c r="AN3852" t="str">
        <f t="shared" si="843"/>
        <v/>
      </c>
      <c r="AO3852" t="str">
        <f t="shared" si="844"/>
        <v/>
      </c>
      <c r="AQ3852">
        <v>2.2568100000000002</v>
      </c>
      <c r="AR3852">
        <v>8.81295E-3</v>
      </c>
      <c r="AS3852">
        <v>-0.113679</v>
      </c>
      <c r="AT3852">
        <f t="shared" si="845"/>
        <v>0.113679</v>
      </c>
      <c r="AU3852">
        <v>-4.2241400000000002</v>
      </c>
      <c r="AV3852" t="str">
        <f t="shared" si="846"/>
        <v/>
      </c>
      <c r="AW3852" t="str">
        <f t="shared" si="847"/>
        <v/>
      </c>
      <c r="AX3852" t="str">
        <f t="shared" si="848"/>
        <v/>
      </c>
      <c r="AY3852" t="str">
        <f t="shared" si="849"/>
        <v/>
      </c>
      <c r="BA3852" s="5" t="str">
        <f t="shared" si="850"/>
        <v/>
      </c>
      <c r="BB3852" s="5" t="str">
        <f t="shared" si="851"/>
        <v/>
      </c>
      <c r="BC3852" s="5" t="str">
        <f t="shared" si="852"/>
        <v/>
      </c>
      <c r="BD3852" s="5" t="str">
        <f t="shared" si="853"/>
        <v/>
      </c>
      <c r="BF3852" t="s">
        <v>28423</v>
      </c>
      <c r="BG3852" t="s">
        <v>28424</v>
      </c>
      <c r="BH3852" t="s">
        <v>28425</v>
      </c>
      <c r="BK3852" t="s">
        <v>28426</v>
      </c>
    </row>
    <row r="3853" spans="1:63" x14ac:dyDescent="0.3">
      <c r="A3853">
        <v>8.7953899999999994</v>
      </c>
      <c r="B3853">
        <v>8.8105700000000002</v>
      </c>
      <c r="C3853">
        <v>8.8344699999999996</v>
      </c>
      <c r="D3853">
        <v>8.7615499999999997</v>
      </c>
      <c r="E3853">
        <v>8.9775700000000001</v>
      </c>
      <c r="F3853">
        <v>8.9994399999999999</v>
      </c>
      <c r="G3853">
        <v>8.8823399999999992</v>
      </c>
      <c r="H3853">
        <v>8.9706799999999998</v>
      </c>
      <c r="I3853">
        <v>9.1555800000000005</v>
      </c>
      <c r="J3853">
        <v>9.4620899999999999</v>
      </c>
      <c r="K3853">
        <v>9.0975099999999998</v>
      </c>
      <c r="L3853">
        <v>9.1398100000000007</v>
      </c>
      <c r="M3853" t="s">
        <v>0</v>
      </c>
      <c r="O3853" t="s">
        <v>1</v>
      </c>
      <c r="P3853" t="s">
        <v>1</v>
      </c>
      <c r="Q3853" t="s">
        <v>2</v>
      </c>
      <c r="R3853" t="s">
        <v>32890</v>
      </c>
      <c r="S3853" t="s">
        <v>32891</v>
      </c>
      <c r="T3853" t="s">
        <v>32892</v>
      </c>
      <c r="U3853" t="s">
        <v>1841</v>
      </c>
      <c r="V3853" t="s">
        <v>27651</v>
      </c>
      <c r="W3853">
        <v>0</v>
      </c>
      <c r="X3853" t="s">
        <v>7</v>
      </c>
      <c r="Y3853">
        <v>4</v>
      </c>
      <c r="Z3853">
        <v>4</v>
      </c>
      <c r="AA3853">
        <v>4</v>
      </c>
      <c r="AB3853">
        <v>4</v>
      </c>
      <c r="AC3853">
        <v>99.2</v>
      </c>
      <c r="AD3853">
        <v>1</v>
      </c>
      <c r="AF3853" t="s">
        <v>32895</v>
      </c>
      <c r="AG3853">
        <v>2.7116199999999999</v>
      </c>
      <c r="AH3853">
        <v>3.5455399999999998E-3</v>
      </c>
      <c r="AI3853">
        <v>-0.15700900000000001</v>
      </c>
      <c r="AJ3853">
        <f t="shared" si="840"/>
        <v>0.15700900000000001</v>
      </c>
      <c r="AK3853">
        <v>-5.2377599999999997</v>
      </c>
      <c r="AL3853" t="str">
        <f t="shared" si="841"/>
        <v/>
      </c>
      <c r="AM3853" t="str">
        <f t="shared" si="842"/>
        <v/>
      </c>
      <c r="AN3853" t="str">
        <f t="shared" si="843"/>
        <v/>
      </c>
      <c r="AO3853" t="str">
        <f t="shared" si="844"/>
        <v/>
      </c>
      <c r="AQ3853">
        <v>2.5483899999999999</v>
      </c>
      <c r="AR3853">
        <v>4.8071299999999997E-3</v>
      </c>
      <c r="AS3853">
        <v>-0.41325000000000001</v>
      </c>
      <c r="AT3853">
        <f t="shared" si="845"/>
        <v>0.41325000000000001</v>
      </c>
      <c r="AU3853">
        <v>-4.85792</v>
      </c>
      <c r="AV3853" t="str">
        <f t="shared" si="846"/>
        <v/>
      </c>
      <c r="AW3853" t="str">
        <f t="shared" si="847"/>
        <v/>
      </c>
      <c r="AX3853" t="str">
        <f t="shared" si="848"/>
        <v/>
      </c>
      <c r="AY3853" t="str">
        <f t="shared" si="849"/>
        <v/>
      </c>
      <c r="BA3853" s="5" t="str">
        <f t="shared" si="850"/>
        <v/>
      </c>
      <c r="BB3853" s="5" t="str">
        <f t="shared" si="851"/>
        <v/>
      </c>
      <c r="BC3853" s="5" t="str">
        <f t="shared" si="852"/>
        <v/>
      </c>
      <c r="BD3853" s="5" t="str">
        <f t="shared" si="853"/>
        <v/>
      </c>
      <c r="BF3853" t="s">
        <v>32893</v>
      </c>
      <c r="BG3853" t="s">
        <v>32894</v>
      </c>
      <c r="BH3853" t="s">
        <v>32895</v>
      </c>
      <c r="BI3853" t="s">
        <v>1841</v>
      </c>
      <c r="BJ3853" t="s">
        <v>21575</v>
      </c>
      <c r="BK3853" t="s">
        <v>32896</v>
      </c>
    </row>
    <row r="3854" spans="1:63" x14ac:dyDescent="0.3">
      <c r="A3854">
        <v>11.536300000000001</v>
      </c>
      <c r="B3854">
        <v>11.5381</v>
      </c>
      <c r="C3854">
        <v>11.566800000000001</v>
      </c>
      <c r="D3854">
        <v>11.571</v>
      </c>
      <c r="E3854">
        <v>11.6929</v>
      </c>
      <c r="F3854">
        <v>11.7182</v>
      </c>
      <c r="G3854">
        <v>11.7311</v>
      </c>
      <c r="H3854">
        <v>11.6997</v>
      </c>
      <c r="I3854">
        <v>11.428699999999999</v>
      </c>
      <c r="J3854">
        <v>11.4468</v>
      </c>
      <c r="K3854">
        <v>11.47</v>
      </c>
      <c r="L3854">
        <v>11.5306</v>
      </c>
      <c r="M3854" t="s">
        <v>0</v>
      </c>
      <c r="O3854" t="s">
        <v>1</v>
      </c>
      <c r="P3854" t="s">
        <v>1</v>
      </c>
      <c r="Q3854" t="s">
        <v>2</v>
      </c>
      <c r="R3854" t="s">
        <v>9025</v>
      </c>
      <c r="S3854" t="s">
        <v>9026</v>
      </c>
      <c r="T3854" t="s">
        <v>9027</v>
      </c>
      <c r="V3854" t="s">
        <v>9028</v>
      </c>
      <c r="W3854">
        <v>0</v>
      </c>
      <c r="X3854" t="s">
        <v>7</v>
      </c>
      <c r="Y3854">
        <v>49</v>
      </c>
      <c r="Z3854">
        <v>13</v>
      </c>
      <c r="AA3854">
        <v>29</v>
      </c>
      <c r="AB3854">
        <v>13</v>
      </c>
      <c r="AC3854">
        <v>36</v>
      </c>
      <c r="AD3854">
        <v>1</v>
      </c>
      <c r="AF3854" t="s">
        <v>9031</v>
      </c>
      <c r="AG3854">
        <v>4.7801799999999997</v>
      </c>
      <c r="AH3854" s="1">
        <v>6.1627300000000005E-5</v>
      </c>
      <c r="AI3854">
        <v>-0.157418</v>
      </c>
      <c r="AJ3854">
        <f t="shared" si="840"/>
        <v>0.157418</v>
      </c>
      <c r="AK3854">
        <v>-12.4261</v>
      </c>
      <c r="AL3854" t="str">
        <f t="shared" si="841"/>
        <v/>
      </c>
      <c r="AM3854" t="str">
        <f t="shared" si="842"/>
        <v/>
      </c>
      <c r="AN3854" t="str">
        <f t="shared" si="843"/>
        <v/>
      </c>
      <c r="AO3854" t="str">
        <f t="shared" si="844"/>
        <v/>
      </c>
      <c r="AQ3854">
        <v>1.8909100000000001</v>
      </c>
      <c r="AR3854">
        <v>1.88843E-2</v>
      </c>
      <c r="AS3854">
        <v>8.4024199999999993E-2</v>
      </c>
      <c r="AT3854">
        <f t="shared" si="845"/>
        <v>-8.4024199999999993E-2</v>
      </c>
      <c r="AU3854">
        <v>3.4981300000000002</v>
      </c>
      <c r="AV3854" t="str">
        <f t="shared" si="846"/>
        <v/>
      </c>
      <c r="AW3854" t="str">
        <f t="shared" si="847"/>
        <v/>
      </c>
      <c r="AX3854" t="str">
        <f t="shared" si="848"/>
        <v/>
      </c>
      <c r="AY3854" t="str">
        <f t="shared" si="849"/>
        <v/>
      </c>
      <c r="BA3854" s="5" t="str">
        <f t="shared" si="850"/>
        <v/>
      </c>
      <c r="BB3854" s="5" t="str">
        <f t="shared" si="851"/>
        <v/>
      </c>
      <c r="BC3854" s="5" t="str">
        <f t="shared" si="852"/>
        <v/>
      </c>
      <c r="BD3854" s="5" t="str">
        <f t="shared" si="853"/>
        <v/>
      </c>
      <c r="BF3854" t="s">
        <v>9029</v>
      </c>
      <c r="BG3854" t="s">
        <v>9030</v>
      </c>
      <c r="BH3854" t="s">
        <v>9031</v>
      </c>
      <c r="BK3854" t="s">
        <v>9032</v>
      </c>
    </row>
    <row r="3855" spans="1:63" x14ac:dyDescent="0.3">
      <c r="A3855">
        <v>9.3647899999999993</v>
      </c>
      <c r="B3855">
        <v>9.4410799999999995</v>
      </c>
      <c r="C3855">
        <v>9.4575899999999997</v>
      </c>
      <c r="D3855">
        <v>9.4281500000000005</v>
      </c>
      <c r="E3855">
        <v>9.5656700000000008</v>
      </c>
      <c r="F3855">
        <v>9.65123</v>
      </c>
      <c r="G3855">
        <v>9.5364400000000007</v>
      </c>
      <c r="H3855">
        <v>9.5685300000000009</v>
      </c>
      <c r="I3855">
        <v>9.2348199999999991</v>
      </c>
      <c r="J3855">
        <v>9.3641299999999994</v>
      </c>
      <c r="K3855">
        <v>9.3298000000000005</v>
      </c>
      <c r="L3855">
        <v>9.3606300000000005</v>
      </c>
      <c r="M3855" t="s">
        <v>0</v>
      </c>
      <c r="O3855" t="s">
        <v>1</v>
      </c>
      <c r="P3855" t="s">
        <v>1</v>
      </c>
      <c r="Q3855" t="s">
        <v>2</v>
      </c>
      <c r="R3855" t="s">
        <v>7107</v>
      </c>
      <c r="S3855" t="s">
        <v>7108</v>
      </c>
      <c r="T3855" t="s">
        <v>7109</v>
      </c>
      <c r="U3855" t="s">
        <v>7110</v>
      </c>
      <c r="V3855" t="s">
        <v>7111</v>
      </c>
      <c r="W3855">
        <v>4</v>
      </c>
      <c r="X3855" t="s">
        <v>7</v>
      </c>
      <c r="Y3855">
        <v>66</v>
      </c>
      <c r="Z3855">
        <v>17</v>
      </c>
      <c r="AA3855">
        <v>50</v>
      </c>
      <c r="AB3855">
        <v>3</v>
      </c>
      <c r="AC3855">
        <v>37.5</v>
      </c>
      <c r="AD3855">
        <v>1</v>
      </c>
      <c r="AF3855" t="s">
        <v>7114</v>
      </c>
      <c r="AG3855">
        <v>2.5811500000000001</v>
      </c>
      <c r="AH3855">
        <v>4.6156399999999998E-3</v>
      </c>
      <c r="AI3855">
        <v>-0.15756700000000001</v>
      </c>
      <c r="AJ3855">
        <f t="shared" si="840"/>
        <v>0.15756700000000001</v>
      </c>
      <c r="AK3855">
        <v>-4.9326100000000004</v>
      </c>
      <c r="AL3855" t="str">
        <f t="shared" si="841"/>
        <v/>
      </c>
      <c r="AM3855" t="str">
        <f t="shared" si="842"/>
        <v/>
      </c>
      <c r="AN3855" t="str">
        <f t="shared" si="843"/>
        <v/>
      </c>
      <c r="AO3855" t="str">
        <f t="shared" si="844"/>
        <v/>
      </c>
      <c r="AQ3855">
        <v>1.48654</v>
      </c>
      <c r="AR3855">
        <v>4.4174499999999998E-2</v>
      </c>
      <c r="AS3855">
        <v>0.10055699999999999</v>
      </c>
      <c r="AT3855">
        <f t="shared" si="845"/>
        <v>-0.10055699999999999</v>
      </c>
      <c r="AU3855">
        <v>2.7654399999999999</v>
      </c>
      <c r="AV3855" t="str">
        <f t="shared" si="846"/>
        <v/>
      </c>
      <c r="AW3855" t="str">
        <f t="shared" si="847"/>
        <v/>
      </c>
      <c r="AX3855" t="str">
        <f t="shared" si="848"/>
        <v/>
      </c>
      <c r="AY3855" t="str">
        <f t="shared" si="849"/>
        <v/>
      </c>
      <c r="BA3855" s="5" t="str">
        <f t="shared" si="850"/>
        <v/>
      </c>
      <c r="BB3855" s="5" t="str">
        <f t="shared" si="851"/>
        <v/>
      </c>
      <c r="BC3855" s="5" t="str">
        <f t="shared" si="852"/>
        <v/>
      </c>
      <c r="BD3855" s="5" t="str">
        <f t="shared" si="853"/>
        <v/>
      </c>
      <c r="BF3855" t="s">
        <v>7112</v>
      </c>
      <c r="BG3855" t="s">
        <v>7113</v>
      </c>
      <c r="BH3855" t="s">
        <v>7114</v>
      </c>
      <c r="BI3855" t="s">
        <v>7115</v>
      </c>
      <c r="BJ3855" t="s">
        <v>7116</v>
      </c>
      <c r="BK3855" t="s">
        <v>7117</v>
      </c>
    </row>
    <row r="3856" spans="1:63" x14ac:dyDescent="0.3">
      <c r="A3856">
        <v>9.7875800000000002</v>
      </c>
      <c r="B3856">
        <v>9.8023500000000006</v>
      </c>
      <c r="C3856">
        <v>9.8456499999999991</v>
      </c>
      <c r="D3856">
        <v>9.83873</v>
      </c>
      <c r="E3856">
        <v>9.9970400000000001</v>
      </c>
      <c r="F3856">
        <v>9.9571000000000005</v>
      </c>
      <c r="G3856">
        <v>9.9841300000000004</v>
      </c>
      <c r="H3856">
        <v>9.9670799999999993</v>
      </c>
      <c r="I3856">
        <v>9.9646299999999997</v>
      </c>
      <c r="J3856">
        <v>9.9463200000000001</v>
      </c>
      <c r="K3856">
        <v>9.9053900000000006</v>
      </c>
      <c r="L3856">
        <v>10.023199999999999</v>
      </c>
      <c r="M3856" t="s">
        <v>0</v>
      </c>
      <c r="O3856" t="s">
        <v>1</v>
      </c>
      <c r="P3856" t="s">
        <v>1</v>
      </c>
      <c r="Q3856" t="s">
        <v>2</v>
      </c>
      <c r="R3856" t="s">
        <v>10800</v>
      </c>
      <c r="S3856" t="s">
        <v>10255</v>
      </c>
      <c r="T3856" t="s">
        <v>17521</v>
      </c>
      <c r="V3856" t="s">
        <v>13163</v>
      </c>
      <c r="W3856">
        <v>0</v>
      </c>
      <c r="X3856" t="s">
        <v>7</v>
      </c>
      <c r="Y3856">
        <v>29</v>
      </c>
      <c r="Z3856">
        <v>4</v>
      </c>
      <c r="AA3856">
        <v>7</v>
      </c>
      <c r="AB3856">
        <v>4</v>
      </c>
      <c r="AC3856">
        <v>15.5</v>
      </c>
      <c r="AD3856">
        <v>1</v>
      </c>
      <c r="AF3856" t="s">
        <v>30725</v>
      </c>
      <c r="AG3856">
        <v>4.1109099999999996</v>
      </c>
      <c r="AH3856">
        <v>2.2011900000000001E-4</v>
      </c>
      <c r="AI3856">
        <v>-0.15776200000000001</v>
      </c>
      <c r="AJ3856">
        <f t="shared" si="840"/>
        <v>0.15776200000000001</v>
      </c>
      <c r="AK3856">
        <v>-9.5016599999999993</v>
      </c>
      <c r="AL3856" t="str">
        <f t="shared" si="841"/>
        <v/>
      </c>
      <c r="AM3856" t="str">
        <f t="shared" si="842"/>
        <v/>
      </c>
      <c r="AN3856" t="str">
        <f t="shared" si="843"/>
        <v/>
      </c>
      <c r="AO3856" t="str">
        <f t="shared" si="844"/>
        <v/>
      </c>
      <c r="AQ3856">
        <v>2.61449</v>
      </c>
      <c r="AR3856">
        <v>4.2091999999999997E-3</v>
      </c>
      <c r="AS3856">
        <v>-0.14130799999999999</v>
      </c>
      <c r="AT3856">
        <f t="shared" si="845"/>
        <v>0.14130799999999999</v>
      </c>
      <c r="AU3856">
        <v>-5.00943</v>
      </c>
      <c r="AV3856" t="str">
        <f t="shared" si="846"/>
        <v/>
      </c>
      <c r="AW3856" t="str">
        <f t="shared" si="847"/>
        <v/>
      </c>
      <c r="AX3856" t="str">
        <f t="shared" si="848"/>
        <v/>
      </c>
      <c r="AY3856" t="str">
        <f t="shared" si="849"/>
        <v/>
      </c>
      <c r="BA3856" s="5" t="str">
        <f t="shared" si="850"/>
        <v/>
      </c>
      <c r="BB3856" s="5" t="str">
        <f t="shared" si="851"/>
        <v/>
      </c>
      <c r="BC3856" s="5" t="str">
        <f t="shared" si="852"/>
        <v/>
      </c>
      <c r="BD3856" s="5" t="str">
        <f t="shared" si="853"/>
        <v/>
      </c>
      <c r="BF3856" t="s">
        <v>30723</v>
      </c>
      <c r="BG3856" t="s">
        <v>30724</v>
      </c>
      <c r="BH3856" t="s">
        <v>30725</v>
      </c>
      <c r="BK3856" t="s">
        <v>30726</v>
      </c>
    </row>
    <row r="3857" spans="1:63" x14ac:dyDescent="0.3">
      <c r="A3857">
        <v>10.311500000000001</v>
      </c>
      <c r="B3857">
        <v>10.3142</v>
      </c>
      <c r="C3857">
        <v>10.2287</v>
      </c>
      <c r="D3857">
        <v>10.2422</v>
      </c>
      <c r="E3857">
        <v>10.4503</v>
      </c>
      <c r="F3857">
        <v>10.4146</v>
      </c>
      <c r="G3857">
        <v>10.471299999999999</v>
      </c>
      <c r="H3857">
        <v>10.393700000000001</v>
      </c>
      <c r="I3857">
        <v>10.3865</v>
      </c>
      <c r="J3857">
        <v>10.3317</v>
      </c>
      <c r="K3857">
        <v>10.371700000000001</v>
      </c>
      <c r="L3857">
        <v>10.3134</v>
      </c>
      <c r="M3857" t="s">
        <v>0</v>
      </c>
      <c r="O3857" t="s">
        <v>1</v>
      </c>
      <c r="P3857" t="s">
        <v>1</v>
      </c>
      <c r="Q3857" t="s">
        <v>2</v>
      </c>
      <c r="R3857" t="s">
        <v>17213</v>
      </c>
      <c r="S3857" t="s">
        <v>17214</v>
      </c>
      <c r="T3857" t="s">
        <v>17215</v>
      </c>
      <c r="V3857" t="s">
        <v>17216</v>
      </c>
      <c r="W3857">
        <v>0</v>
      </c>
      <c r="X3857" t="s">
        <v>7</v>
      </c>
      <c r="Y3857">
        <v>19</v>
      </c>
      <c r="Z3857">
        <v>10</v>
      </c>
      <c r="AA3857">
        <v>17</v>
      </c>
      <c r="AB3857">
        <v>10</v>
      </c>
      <c r="AC3857">
        <v>65.3</v>
      </c>
      <c r="AD3857">
        <v>1</v>
      </c>
      <c r="AF3857" t="s">
        <v>17219</v>
      </c>
      <c r="AG3857">
        <v>2.8428800000000001</v>
      </c>
      <c r="AH3857">
        <v>2.7097499999999999E-3</v>
      </c>
      <c r="AI3857">
        <v>-0.15828999999999999</v>
      </c>
      <c r="AJ3857">
        <f t="shared" si="840"/>
        <v>0.15828999999999999</v>
      </c>
      <c r="AK3857">
        <v>-5.5576499999999998</v>
      </c>
      <c r="AL3857" t="str">
        <f t="shared" si="841"/>
        <v/>
      </c>
      <c r="AM3857" t="str">
        <f t="shared" si="842"/>
        <v/>
      </c>
      <c r="AN3857" t="str">
        <f t="shared" si="843"/>
        <v/>
      </c>
      <c r="AO3857" t="str">
        <f t="shared" si="844"/>
        <v/>
      </c>
      <c r="AQ3857">
        <v>1.45811</v>
      </c>
      <c r="AR3857">
        <v>4.6886700000000003E-2</v>
      </c>
      <c r="AS3857">
        <v>-7.6660599999999995E-2</v>
      </c>
      <c r="AT3857">
        <f t="shared" si="845"/>
        <v>7.6660599999999995E-2</v>
      </c>
      <c r="AU3857">
        <v>-2.7160500000000001</v>
      </c>
      <c r="AV3857" t="str">
        <f t="shared" si="846"/>
        <v/>
      </c>
      <c r="AW3857" t="str">
        <f t="shared" si="847"/>
        <v/>
      </c>
      <c r="AX3857" t="str">
        <f t="shared" si="848"/>
        <v/>
      </c>
      <c r="AY3857" t="str">
        <f t="shared" si="849"/>
        <v/>
      </c>
      <c r="BA3857" s="5" t="str">
        <f t="shared" si="850"/>
        <v/>
      </c>
      <c r="BB3857" s="5" t="str">
        <f t="shared" si="851"/>
        <v/>
      </c>
      <c r="BC3857" s="5" t="str">
        <f t="shared" si="852"/>
        <v/>
      </c>
      <c r="BD3857" s="5" t="str">
        <f t="shared" si="853"/>
        <v/>
      </c>
      <c r="BF3857" t="s">
        <v>17217</v>
      </c>
      <c r="BG3857" t="s">
        <v>17218</v>
      </c>
      <c r="BH3857" t="s">
        <v>17219</v>
      </c>
      <c r="BJ3857" t="s">
        <v>2181</v>
      </c>
      <c r="BK3857" t="s">
        <v>17220</v>
      </c>
    </row>
    <row r="3858" spans="1:63" x14ac:dyDescent="0.3">
      <c r="A3858">
        <v>9.9560899999999997</v>
      </c>
      <c r="B3858">
        <v>10.0199</v>
      </c>
      <c r="C3858">
        <v>9.9940700000000007</v>
      </c>
      <c r="D3858">
        <v>10.021100000000001</v>
      </c>
      <c r="E3858">
        <v>10.1295</v>
      </c>
      <c r="F3858">
        <v>10.1869</v>
      </c>
      <c r="G3858">
        <v>10.183</v>
      </c>
      <c r="H3858">
        <v>10.1257</v>
      </c>
      <c r="I3858">
        <v>9.8000900000000009</v>
      </c>
      <c r="J3858">
        <v>9.7333499999999997</v>
      </c>
      <c r="K3858">
        <v>9.7910000000000004</v>
      </c>
      <c r="L3858">
        <v>9.7525499999999994</v>
      </c>
      <c r="M3858" t="s">
        <v>0</v>
      </c>
      <c r="O3858" t="s">
        <v>1</v>
      </c>
      <c r="P3858" t="s">
        <v>1</v>
      </c>
      <c r="Q3858" t="s">
        <v>2</v>
      </c>
      <c r="R3858" t="s">
        <v>10329</v>
      </c>
      <c r="S3858" t="s">
        <v>10330</v>
      </c>
      <c r="T3858" t="s">
        <v>10331</v>
      </c>
      <c r="U3858" t="s">
        <v>10332</v>
      </c>
      <c r="V3858" t="s">
        <v>10333</v>
      </c>
      <c r="W3858">
        <v>0</v>
      </c>
      <c r="X3858" t="s">
        <v>7</v>
      </c>
      <c r="Y3858">
        <v>17</v>
      </c>
      <c r="Z3858">
        <v>19</v>
      </c>
      <c r="AA3858">
        <v>24</v>
      </c>
      <c r="AB3858">
        <v>18</v>
      </c>
      <c r="AC3858">
        <v>123.6</v>
      </c>
      <c r="AD3858">
        <v>1</v>
      </c>
      <c r="AF3858" t="s">
        <v>10336</v>
      </c>
      <c r="AG3858">
        <v>3.38565</v>
      </c>
      <c r="AH3858">
        <v>9.0659400000000004E-4</v>
      </c>
      <c r="AI3858">
        <v>-0.15848499999999999</v>
      </c>
      <c r="AJ3858">
        <f t="shared" si="840"/>
        <v>0.15848499999999999</v>
      </c>
      <c r="AK3858">
        <v>-7.0371899999999998</v>
      </c>
      <c r="AL3858" t="str">
        <f t="shared" si="841"/>
        <v/>
      </c>
      <c r="AM3858" t="str">
        <f t="shared" si="842"/>
        <v/>
      </c>
      <c r="AN3858" t="str">
        <f t="shared" si="843"/>
        <v/>
      </c>
      <c r="AO3858" t="str">
        <f t="shared" si="844"/>
        <v/>
      </c>
      <c r="AQ3858">
        <v>4.3384099999999997</v>
      </c>
      <c r="AR3858">
        <v>1.37243E-4</v>
      </c>
      <c r="AS3858">
        <v>0.22853799999999999</v>
      </c>
      <c r="AT3858">
        <f t="shared" si="845"/>
        <v>-0.22853799999999999</v>
      </c>
      <c r="AU3858">
        <v>10.416399999999999</v>
      </c>
      <c r="AV3858" t="str">
        <f t="shared" si="846"/>
        <v/>
      </c>
      <c r="AW3858" t="str">
        <f t="shared" si="847"/>
        <v/>
      </c>
      <c r="AX3858" t="str">
        <f t="shared" si="848"/>
        <v/>
      </c>
      <c r="AY3858" t="str">
        <f t="shared" si="849"/>
        <v/>
      </c>
      <c r="BA3858" s="5" t="str">
        <f t="shared" si="850"/>
        <v/>
      </c>
      <c r="BB3858" s="5" t="str">
        <f t="shared" si="851"/>
        <v/>
      </c>
      <c r="BC3858" s="5" t="str">
        <f t="shared" si="852"/>
        <v/>
      </c>
      <c r="BD3858" s="5" t="str">
        <f t="shared" si="853"/>
        <v/>
      </c>
      <c r="BF3858" t="s">
        <v>10334</v>
      </c>
      <c r="BG3858" t="s">
        <v>10335</v>
      </c>
      <c r="BH3858" t="s">
        <v>10336</v>
      </c>
      <c r="BI3858" t="s">
        <v>10337</v>
      </c>
      <c r="BJ3858" t="s">
        <v>10338</v>
      </c>
      <c r="BK3858" t="s">
        <v>10339</v>
      </c>
    </row>
    <row r="3859" spans="1:63" x14ac:dyDescent="0.3">
      <c r="A3859">
        <v>4.4918500000000003</v>
      </c>
      <c r="B3859">
        <v>4.5909599999999999</v>
      </c>
      <c r="C3859">
        <v>4.4724899999999996</v>
      </c>
      <c r="D3859">
        <v>4.5484400000000003</v>
      </c>
      <c r="E3859">
        <v>4.7279200000000001</v>
      </c>
      <c r="F3859">
        <v>4.4982499999999996</v>
      </c>
      <c r="G3859">
        <v>4.6438600000000001</v>
      </c>
      <c r="H3859">
        <v>4.8678999999999997</v>
      </c>
      <c r="I3859">
        <v>4.48543</v>
      </c>
      <c r="J3859">
        <v>4.8629499999999997</v>
      </c>
      <c r="K3859">
        <v>4.7866</v>
      </c>
      <c r="L3859">
        <v>4.8875299999999999</v>
      </c>
      <c r="M3859" t="s">
        <v>0</v>
      </c>
      <c r="S3859" t="s">
        <v>1273</v>
      </c>
      <c r="T3859" t="s">
        <v>4270</v>
      </c>
      <c r="V3859" t="s">
        <v>42193</v>
      </c>
      <c r="W3859">
        <v>0</v>
      </c>
      <c r="X3859" t="s">
        <v>7</v>
      </c>
      <c r="Y3859">
        <v>2</v>
      </c>
      <c r="Z3859">
        <v>1</v>
      </c>
      <c r="AA3859">
        <v>1</v>
      </c>
      <c r="AB3859">
        <v>1</v>
      </c>
      <c r="AC3859">
        <v>42.1</v>
      </c>
      <c r="AD3859">
        <v>1</v>
      </c>
      <c r="AF3859" t="s">
        <v>42196</v>
      </c>
      <c r="AG3859">
        <v>0.99470499999999995</v>
      </c>
      <c r="AH3859">
        <v>0.12732499999999999</v>
      </c>
      <c r="AI3859">
        <v>-0.15854599999999999</v>
      </c>
      <c r="AJ3859">
        <f t="shared" si="840"/>
        <v>0.15854599999999999</v>
      </c>
      <c r="AK3859">
        <v>-1.9343900000000001</v>
      </c>
      <c r="AL3859" t="str">
        <f t="shared" si="841"/>
        <v/>
      </c>
      <c r="AM3859" t="str">
        <f t="shared" si="842"/>
        <v/>
      </c>
      <c r="AN3859" t="str">
        <f t="shared" si="843"/>
        <v/>
      </c>
      <c r="AO3859" t="str">
        <f t="shared" si="844"/>
        <v/>
      </c>
      <c r="AQ3859">
        <v>1.2623</v>
      </c>
      <c r="AR3859">
        <v>7.0880899999999997E-2</v>
      </c>
      <c r="AS3859">
        <v>-0.229689</v>
      </c>
      <c r="AT3859">
        <f t="shared" si="845"/>
        <v>0.229689</v>
      </c>
      <c r="AU3859">
        <v>-2.3813900000000001</v>
      </c>
      <c r="AV3859" t="str">
        <f t="shared" si="846"/>
        <v/>
      </c>
      <c r="AW3859" t="str">
        <f t="shared" si="847"/>
        <v/>
      </c>
      <c r="AX3859" t="str">
        <f t="shared" si="848"/>
        <v/>
      </c>
      <c r="AY3859" t="str">
        <f t="shared" si="849"/>
        <v/>
      </c>
      <c r="BA3859" s="5" t="str">
        <f t="shared" si="850"/>
        <v/>
      </c>
      <c r="BB3859" s="5" t="str">
        <f t="shared" si="851"/>
        <v/>
      </c>
      <c r="BC3859" s="5" t="str">
        <f t="shared" si="852"/>
        <v/>
      </c>
      <c r="BD3859" s="5" t="str">
        <f t="shared" si="853"/>
        <v/>
      </c>
      <c r="BF3859" t="s">
        <v>42194</v>
      </c>
      <c r="BG3859" t="s">
        <v>42195</v>
      </c>
      <c r="BH3859" t="s">
        <v>42196</v>
      </c>
      <c r="BK3859" t="s">
        <v>42197</v>
      </c>
    </row>
    <row r="3860" spans="1:63" x14ac:dyDescent="0.3">
      <c r="A3860">
        <v>4.2705299999999999</v>
      </c>
      <c r="B3860">
        <v>4.3434100000000004</v>
      </c>
      <c r="C3860">
        <v>4.3147000000000002</v>
      </c>
      <c r="D3860">
        <v>4.3645699999999996</v>
      </c>
      <c r="E3860">
        <v>4.8021900000000004</v>
      </c>
      <c r="F3860">
        <v>4.2705299999999999</v>
      </c>
      <c r="G3860">
        <v>4.3505000000000003</v>
      </c>
      <c r="H3860">
        <v>4.5046200000000001</v>
      </c>
      <c r="I3860">
        <v>3.7970100000000002</v>
      </c>
      <c r="J3860">
        <v>4.1937699999999998</v>
      </c>
      <c r="K3860">
        <v>4.15381</v>
      </c>
      <c r="L3860">
        <v>4.2479300000000002</v>
      </c>
      <c r="M3860" t="s">
        <v>0</v>
      </c>
      <c r="R3860" t="s">
        <v>41198</v>
      </c>
      <c r="S3860" t="s">
        <v>41199</v>
      </c>
      <c r="T3860" t="s">
        <v>41200</v>
      </c>
      <c r="U3860" t="s">
        <v>18080</v>
      </c>
      <c r="V3860" t="s">
        <v>41201</v>
      </c>
      <c r="W3860">
        <v>0</v>
      </c>
      <c r="X3860" t="s">
        <v>7</v>
      </c>
      <c r="Y3860">
        <v>1</v>
      </c>
      <c r="Z3860">
        <v>1</v>
      </c>
      <c r="AA3860">
        <v>1</v>
      </c>
      <c r="AB3860">
        <v>1</v>
      </c>
      <c r="AC3860">
        <v>94.6</v>
      </c>
      <c r="AD3860">
        <v>1</v>
      </c>
      <c r="AF3860" t="s">
        <v>41204</v>
      </c>
      <c r="AG3860">
        <v>0.63651800000000003</v>
      </c>
      <c r="AH3860">
        <v>0.27115699999999998</v>
      </c>
      <c r="AI3860">
        <v>-0.15865899999999999</v>
      </c>
      <c r="AJ3860">
        <f t="shared" si="840"/>
        <v>0.15865899999999999</v>
      </c>
      <c r="AK3860">
        <v>-1.33294</v>
      </c>
      <c r="AL3860" t="str">
        <f t="shared" si="841"/>
        <v/>
      </c>
      <c r="AM3860" t="str">
        <f t="shared" si="842"/>
        <v/>
      </c>
      <c r="AN3860" t="str">
        <f t="shared" si="843"/>
        <v/>
      </c>
      <c r="AO3860" t="str">
        <f t="shared" si="844"/>
        <v/>
      </c>
      <c r="AQ3860">
        <v>1.13073</v>
      </c>
      <c r="AR3860">
        <v>9.3857700000000002E-2</v>
      </c>
      <c r="AS3860">
        <v>0.22517200000000001</v>
      </c>
      <c r="AT3860">
        <f t="shared" si="845"/>
        <v>-0.22517200000000001</v>
      </c>
      <c r="AU3860">
        <v>2.1606900000000002</v>
      </c>
      <c r="AV3860" t="str">
        <f t="shared" si="846"/>
        <v/>
      </c>
      <c r="AW3860" t="str">
        <f t="shared" si="847"/>
        <v/>
      </c>
      <c r="AX3860" t="str">
        <f t="shared" si="848"/>
        <v/>
      </c>
      <c r="AY3860" t="str">
        <f t="shared" si="849"/>
        <v/>
      </c>
      <c r="BA3860" s="5" t="str">
        <f t="shared" si="850"/>
        <v/>
      </c>
      <c r="BB3860" s="5" t="str">
        <f t="shared" si="851"/>
        <v/>
      </c>
      <c r="BC3860" s="5" t="str">
        <f t="shared" si="852"/>
        <v/>
      </c>
      <c r="BD3860" s="5" t="str">
        <f t="shared" si="853"/>
        <v/>
      </c>
      <c r="BF3860" t="s">
        <v>41202</v>
      </c>
      <c r="BG3860" t="s">
        <v>41203</v>
      </c>
      <c r="BH3860" t="s">
        <v>41204</v>
      </c>
      <c r="BI3860" t="s">
        <v>18080</v>
      </c>
      <c r="BJ3860" t="s">
        <v>41205</v>
      </c>
      <c r="BK3860" t="s">
        <v>41206</v>
      </c>
    </row>
    <row r="3861" spans="1:63" x14ac:dyDescent="0.3">
      <c r="A3861">
        <v>9.3185400000000005</v>
      </c>
      <c r="B3861">
        <v>9.3474000000000004</v>
      </c>
      <c r="C3861">
        <v>9.3693799999999996</v>
      </c>
      <c r="D3861">
        <v>9.3741699999999994</v>
      </c>
      <c r="E3861">
        <v>9.4530600000000007</v>
      </c>
      <c r="F3861">
        <v>9.5461200000000002</v>
      </c>
      <c r="G3861">
        <v>9.5505499999999994</v>
      </c>
      <c r="H3861">
        <v>9.4948599999999992</v>
      </c>
      <c r="I3861">
        <v>9.5208100000000009</v>
      </c>
      <c r="J3861">
        <v>9.6185700000000001</v>
      </c>
      <c r="K3861">
        <v>9.4912500000000009</v>
      </c>
      <c r="L3861">
        <v>9.5026299999999999</v>
      </c>
      <c r="M3861" t="s">
        <v>0</v>
      </c>
      <c r="O3861" t="s">
        <v>1</v>
      </c>
      <c r="P3861" t="s">
        <v>1</v>
      </c>
      <c r="Q3861" t="s">
        <v>2</v>
      </c>
      <c r="S3861" t="s">
        <v>3124</v>
      </c>
      <c r="T3861" t="s">
        <v>21289</v>
      </c>
      <c r="V3861" t="s">
        <v>1683</v>
      </c>
      <c r="W3861">
        <v>0</v>
      </c>
      <c r="X3861" t="s">
        <v>7</v>
      </c>
      <c r="Y3861">
        <v>12</v>
      </c>
      <c r="Z3861">
        <v>8</v>
      </c>
      <c r="AA3861">
        <v>8</v>
      </c>
      <c r="AB3861">
        <v>8</v>
      </c>
      <c r="AC3861">
        <v>68.5</v>
      </c>
      <c r="AD3861">
        <v>1</v>
      </c>
      <c r="AF3861" t="s">
        <v>26355</v>
      </c>
      <c r="AG3861">
        <v>3.02311</v>
      </c>
      <c r="AH3861">
        <v>1.88141E-3</v>
      </c>
      <c r="AI3861">
        <v>-0.158777</v>
      </c>
      <c r="AJ3861">
        <f t="shared" si="840"/>
        <v>0.158777</v>
      </c>
      <c r="AK3861">
        <v>-6.01959</v>
      </c>
      <c r="AL3861" t="str">
        <f t="shared" si="841"/>
        <v/>
      </c>
      <c r="AM3861" t="str">
        <f t="shared" si="842"/>
        <v/>
      </c>
      <c r="AN3861" t="str">
        <f t="shared" si="843"/>
        <v/>
      </c>
      <c r="AO3861" t="str">
        <f t="shared" si="844"/>
        <v/>
      </c>
      <c r="AQ3861">
        <v>2.90178</v>
      </c>
      <c r="AR3861">
        <v>2.3273500000000002E-3</v>
      </c>
      <c r="AS3861">
        <v>-0.18094399999999999</v>
      </c>
      <c r="AT3861">
        <f t="shared" si="845"/>
        <v>0.18094399999999999</v>
      </c>
      <c r="AU3861">
        <v>-5.7056300000000002</v>
      </c>
      <c r="AV3861" t="str">
        <f t="shared" si="846"/>
        <v/>
      </c>
      <c r="AW3861" t="str">
        <f t="shared" si="847"/>
        <v/>
      </c>
      <c r="AX3861" t="str">
        <f t="shared" si="848"/>
        <v/>
      </c>
      <c r="AY3861" t="str">
        <f t="shared" si="849"/>
        <v/>
      </c>
      <c r="BA3861" s="5" t="str">
        <f t="shared" si="850"/>
        <v/>
      </c>
      <c r="BB3861" s="5" t="str">
        <f t="shared" si="851"/>
        <v/>
      </c>
      <c r="BC3861" s="5" t="str">
        <f t="shared" si="852"/>
        <v/>
      </c>
      <c r="BD3861" s="5" t="str">
        <f t="shared" si="853"/>
        <v/>
      </c>
      <c r="BF3861" t="s">
        <v>26353</v>
      </c>
      <c r="BG3861" t="s">
        <v>26354</v>
      </c>
      <c r="BH3861" t="s">
        <v>26355</v>
      </c>
      <c r="BK3861" t="s">
        <v>26356</v>
      </c>
    </row>
    <row r="3862" spans="1:63" x14ac:dyDescent="0.3">
      <c r="A3862">
        <v>9.9034300000000002</v>
      </c>
      <c r="B3862">
        <v>9.8916299999999993</v>
      </c>
      <c r="C3862">
        <v>9.9359000000000002</v>
      </c>
      <c r="D3862">
        <v>9.9521599999999992</v>
      </c>
      <c r="E3862">
        <v>10.0661</v>
      </c>
      <c r="F3862">
        <v>10.027200000000001</v>
      </c>
      <c r="G3862">
        <v>10.1258</v>
      </c>
      <c r="H3862">
        <v>10.1</v>
      </c>
      <c r="I3862">
        <v>9.8613999999999997</v>
      </c>
      <c r="J3862">
        <v>9.8981499999999993</v>
      </c>
      <c r="K3862">
        <v>9.9207999999999998</v>
      </c>
      <c r="L3862">
        <v>9.8785100000000003</v>
      </c>
      <c r="M3862" t="s">
        <v>0</v>
      </c>
      <c r="O3862" t="s">
        <v>1</v>
      </c>
      <c r="Q3862" t="s">
        <v>164</v>
      </c>
      <c r="R3862" t="s">
        <v>11708</v>
      </c>
      <c r="S3862" t="s">
        <v>1273</v>
      </c>
      <c r="T3862" t="s">
        <v>16679</v>
      </c>
      <c r="V3862" t="s">
        <v>8922</v>
      </c>
      <c r="W3862">
        <v>0</v>
      </c>
      <c r="X3862" t="s">
        <v>7</v>
      </c>
      <c r="Y3862">
        <v>21</v>
      </c>
      <c r="Z3862">
        <v>6</v>
      </c>
      <c r="AA3862">
        <v>10</v>
      </c>
      <c r="AB3862">
        <v>6</v>
      </c>
      <c r="AC3862">
        <v>35.299999999999997</v>
      </c>
      <c r="AD3862">
        <v>1</v>
      </c>
      <c r="AF3862" t="s">
        <v>23813</v>
      </c>
      <c r="AG3862">
        <v>3.0980599999999998</v>
      </c>
      <c r="AH3862">
        <v>1.61718E-3</v>
      </c>
      <c r="AI3862">
        <v>-0.158997</v>
      </c>
      <c r="AJ3862">
        <f t="shared" si="840"/>
        <v>0.158997</v>
      </c>
      <c r="AK3862">
        <v>-6.2198799999999999</v>
      </c>
      <c r="AL3862" t="str">
        <f t="shared" si="841"/>
        <v/>
      </c>
      <c r="AM3862" t="str">
        <f t="shared" si="842"/>
        <v/>
      </c>
      <c r="AN3862" t="str">
        <f t="shared" si="843"/>
        <v/>
      </c>
      <c r="AO3862" t="str">
        <f t="shared" si="844"/>
        <v/>
      </c>
      <c r="AQ3862">
        <v>0.81527300000000003</v>
      </c>
      <c r="AR3862">
        <v>0.18404999999999999</v>
      </c>
      <c r="AS3862">
        <v>3.10671E-2</v>
      </c>
      <c r="AT3862">
        <f t="shared" si="845"/>
        <v>-3.10671E-2</v>
      </c>
      <c r="AU3862">
        <v>1.6357299999999999</v>
      </c>
      <c r="AV3862" t="str">
        <f t="shared" si="846"/>
        <v/>
      </c>
      <c r="AW3862" t="str">
        <f t="shared" si="847"/>
        <v/>
      </c>
      <c r="AX3862" t="str">
        <f t="shared" si="848"/>
        <v/>
      </c>
      <c r="AY3862" t="str">
        <f t="shared" si="849"/>
        <v/>
      </c>
      <c r="BA3862" s="5" t="str">
        <f t="shared" si="850"/>
        <v/>
      </c>
      <c r="BB3862" s="5" t="str">
        <f t="shared" si="851"/>
        <v/>
      </c>
      <c r="BC3862" s="5" t="str">
        <f t="shared" si="852"/>
        <v/>
      </c>
      <c r="BD3862" s="5" t="str">
        <f t="shared" si="853"/>
        <v/>
      </c>
      <c r="BF3862" t="s">
        <v>23811</v>
      </c>
      <c r="BG3862" t="s">
        <v>23812</v>
      </c>
      <c r="BH3862" t="s">
        <v>23813</v>
      </c>
      <c r="BJ3862" t="s">
        <v>7525</v>
      </c>
      <c r="BK3862" t="s">
        <v>23814</v>
      </c>
    </row>
    <row r="3863" spans="1:63" x14ac:dyDescent="0.3">
      <c r="A3863">
        <v>10.6557</v>
      </c>
      <c r="B3863">
        <v>10.6997</v>
      </c>
      <c r="C3863">
        <v>10.7006</v>
      </c>
      <c r="D3863">
        <v>10.7156</v>
      </c>
      <c r="E3863">
        <v>10.8483</v>
      </c>
      <c r="F3863">
        <v>10.879300000000001</v>
      </c>
      <c r="G3863">
        <v>10.8253</v>
      </c>
      <c r="H3863">
        <v>10.855</v>
      </c>
      <c r="I3863">
        <v>10.364100000000001</v>
      </c>
      <c r="J3863">
        <v>10.4656</v>
      </c>
      <c r="K3863">
        <v>10.446400000000001</v>
      </c>
      <c r="L3863">
        <v>10.4533</v>
      </c>
      <c r="M3863" t="s">
        <v>0</v>
      </c>
      <c r="O3863" t="s">
        <v>1</v>
      </c>
      <c r="P3863" t="s">
        <v>1</v>
      </c>
      <c r="Q3863" t="s">
        <v>2</v>
      </c>
      <c r="R3863" t="s">
        <v>4948</v>
      </c>
      <c r="S3863" t="s">
        <v>18225</v>
      </c>
      <c r="T3863" t="s">
        <v>9453</v>
      </c>
      <c r="U3863" t="s">
        <v>4798</v>
      </c>
      <c r="V3863" t="s">
        <v>8793</v>
      </c>
      <c r="W3863">
        <v>0</v>
      </c>
      <c r="X3863" t="s">
        <v>7</v>
      </c>
      <c r="Y3863">
        <v>27</v>
      </c>
      <c r="Z3863">
        <v>6</v>
      </c>
      <c r="AA3863">
        <v>18</v>
      </c>
      <c r="AB3863">
        <v>6</v>
      </c>
      <c r="AC3863">
        <v>25.3</v>
      </c>
      <c r="AD3863">
        <v>1</v>
      </c>
      <c r="AF3863" t="s">
        <v>18228</v>
      </c>
      <c r="AG3863">
        <v>4.0670099999999998</v>
      </c>
      <c r="AH3863">
        <v>2.39523E-4</v>
      </c>
      <c r="AI3863">
        <v>-0.15907199999999999</v>
      </c>
      <c r="AJ3863">
        <f t="shared" si="840"/>
        <v>0.15907199999999999</v>
      </c>
      <c r="AK3863">
        <v>-9.33371</v>
      </c>
      <c r="AL3863" t="str">
        <f t="shared" si="841"/>
        <v/>
      </c>
      <c r="AM3863" t="str">
        <f t="shared" si="842"/>
        <v/>
      </c>
      <c r="AN3863" t="str">
        <f t="shared" si="843"/>
        <v/>
      </c>
      <c r="AO3863" t="str">
        <f t="shared" si="844"/>
        <v/>
      </c>
      <c r="AQ3863">
        <v>4.2001200000000001</v>
      </c>
      <c r="AR3863">
        <v>1.8014699999999999E-4</v>
      </c>
      <c r="AS3863">
        <v>0.26056699999999999</v>
      </c>
      <c r="AT3863">
        <f t="shared" si="845"/>
        <v>-0.26056699999999999</v>
      </c>
      <c r="AU3863">
        <v>9.8513900000000003</v>
      </c>
      <c r="AV3863" t="str">
        <f t="shared" si="846"/>
        <v/>
      </c>
      <c r="AW3863" t="str">
        <f t="shared" si="847"/>
        <v/>
      </c>
      <c r="AX3863" t="str">
        <f t="shared" si="848"/>
        <v/>
      </c>
      <c r="AY3863" t="str">
        <f t="shared" si="849"/>
        <v/>
      </c>
      <c r="BA3863" s="5" t="str">
        <f t="shared" si="850"/>
        <v/>
      </c>
      <c r="BB3863" s="5" t="str">
        <f t="shared" si="851"/>
        <v/>
      </c>
      <c r="BC3863" s="5" t="str">
        <f t="shared" si="852"/>
        <v/>
      </c>
      <c r="BD3863" s="5" t="str">
        <f t="shared" si="853"/>
        <v/>
      </c>
      <c r="BF3863" t="s">
        <v>18226</v>
      </c>
      <c r="BG3863" t="s">
        <v>18227</v>
      </c>
      <c r="BH3863" t="s">
        <v>18228</v>
      </c>
      <c r="BI3863" t="s">
        <v>4803</v>
      </c>
      <c r="BJ3863" t="s">
        <v>4804</v>
      </c>
      <c r="BK3863" t="s">
        <v>18229</v>
      </c>
    </row>
    <row r="3864" spans="1:63" x14ac:dyDescent="0.3">
      <c r="A3864">
        <v>11.4932</v>
      </c>
      <c r="B3864">
        <v>11.5268</v>
      </c>
      <c r="C3864">
        <v>11.536899999999999</v>
      </c>
      <c r="D3864">
        <v>11.549099999999999</v>
      </c>
      <c r="E3864">
        <v>11.6739</v>
      </c>
      <c r="F3864">
        <v>11.6991</v>
      </c>
      <c r="G3864">
        <v>11.6868</v>
      </c>
      <c r="H3864">
        <v>11.6831</v>
      </c>
      <c r="I3864">
        <v>11.3207</v>
      </c>
      <c r="J3864">
        <v>11.380699999999999</v>
      </c>
      <c r="K3864">
        <v>11.4238</v>
      </c>
      <c r="L3864">
        <v>11.388199999999999</v>
      </c>
      <c r="M3864" t="s">
        <v>0</v>
      </c>
      <c r="O3864" t="s">
        <v>1</v>
      </c>
      <c r="P3864" t="s">
        <v>1</v>
      </c>
      <c r="Q3864" t="s">
        <v>2</v>
      </c>
      <c r="S3864" t="s">
        <v>7396</v>
      </c>
      <c r="T3864" t="s">
        <v>7378</v>
      </c>
      <c r="V3864" t="s">
        <v>7397</v>
      </c>
      <c r="W3864">
        <v>0</v>
      </c>
      <c r="X3864" t="s">
        <v>7</v>
      </c>
      <c r="Y3864">
        <v>43</v>
      </c>
      <c r="Z3864">
        <v>12</v>
      </c>
      <c r="AA3864">
        <v>27</v>
      </c>
      <c r="AB3864">
        <v>12</v>
      </c>
      <c r="AC3864">
        <v>33.6</v>
      </c>
      <c r="AD3864">
        <v>1</v>
      </c>
      <c r="AF3864" t="s">
        <v>7400</v>
      </c>
      <c r="AG3864">
        <v>4.7256</v>
      </c>
      <c r="AH3864" s="1">
        <v>6.8093899999999995E-5</v>
      </c>
      <c r="AI3864">
        <v>-0.159196</v>
      </c>
      <c r="AJ3864">
        <f t="shared" si="840"/>
        <v>0.159196</v>
      </c>
      <c r="AK3864">
        <v>-12.159700000000001</v>
      </c>
      <c r="AL3864" t="str">
        <f t="shared" si="841"/>
        <v/>
      </c>
      <c r="AM3864" t="str">
        <f t="shared" si="842"/>
        <v/>
      </c>
      <c r="AN3864" t="str">
        <f t="shared" si="843"/>
        <v/>
      </c>
      <c r="AO3864" t="str">
        <f t="shared" si="844"/>
        <v/>
      </c>
      <c r="AQ3864">
        <v>3.03051</v>
      </c>
      <c r="AR3864">
        <v>1.7882799999999999E-3</v>
      </c>
      <c r="AS3864">
        <v>0.14815800000000001</v>
      </c>
      <c r="AT3864">
        <f t="shared" si="845"/>
        <v>-0.14815800000000001</v>
      </c>
      <c r="AU3864">
        <v>6.0391500000000002</v>
      </c>
      <c r="AV3864" t="str">
        <f t="shared" si="846"/>
        <v/>
      </c>
      <c r="AW3864" t="str">
        <f t="shared" si="847"/>
        <v/>
      </c>
      <c r="AX3864" t="str">
        <f t="shared" si="848"/>
        <v/>
      </c>
      <c r="AY3864" t="str">
        <f t="shared" si="849"/>
        <v/>
      </c>
      <c r="BA3864" s="5" t="str">
        <f t="shared" si="850"/>
        <v/>
      </c>
      <c r="BB3864" s="5" t="str">
        <f t="shared" si="851"/>
        <v/>
      </c>
      <c r="BC3864" s="5" t="str">
        <f t="shared" si="852"/>
        <v/>
      </c>
      <c r="BD3864" s="5" t="str">
        <f t="shared" si="853"/>
        <v/>
      </c>
      <c r="BF3864" t="s">
        <v>7398</v>
      </c>
      <c r="BG3864" t="s">
        <v>7399</v>
      </c>
      <c r="BH3864" t="s">
        <v>7400</v>
      </c>
      <c r="BK3864" t="s">
        <v>7401</v>
      </c>
    </row>
    <row r="3865" spans="1:63" x14ac:dyDescent="0.3">
      <c r="A3865">
        <v>8.8620199999999993</v>
      </c>
      <c r="B3865">
        <v>8.9059899999999992</v>
      </c>
      <c r="C3865">
        <v>8.9504099999999998</v>
      </c>
      <c r="D3865">
        <v>8.9726900000000001</v>
      </c>
      <c r="E3865">
        <v>9.0848099999999992</v>
      </c>
      <c r="F3865">
        <v>9.0259699999999992</v>
      </c>
      <c r="G3865">
        <v>9.0895799999999998</v>
      </c>
      <c r="H3865">
        <v>9.1277399999999993</v>
      </c>
      <c r="I3865">
        <v>9.1505100000000006</v>
      </c>
      <c r="J3865">
        <v>9.09117</v>
      </c>
      <c r="K3865">
        <v>9.2874800000000004</v>
      </c>
      <c r="L3865">
        <v>9.1808999999999994</v>
      </c>
      <c r="M3865" t="s">
        <v>0</v>
      </c>
      <c r="O3865" t="s">
        <v>1</v>
      </c>
      <c r="P3865" t="s">
        <v>1</v>
      </c>
      <c r="Q3865" t="s">
        <v>2</v>
      </c>
      <c r="R3865" t="s">
        <v>23385</v>
      </c>
      <c r="S3865" t="s">
        <v>2164</v>
      </c>
      <c r="T3865" t="s">
        <v>23505</v>
      </c>
      <c r="U3865" t="s">
        <v>2166</v>
      </c>
      <c r="V3865" t="s">
        <v>23506</v>
      </c>
      <c r="W3865">
        <v>0</v>
      </c>
      <c r="X3865" t="s">
        <v>7</v>
      </c>
      <c r="Y3865">
        <v>41</v>
      </c>
      <c r="Z3865">
        <v>4</v>
      </c>
      <c r="AA3865">
        <v>8</v>
      </c>
      <c r="AB3865">
        <v>4</v>
      </c>
      <c r="AC3865">
        <v>17.8</v>
      </c>
      <c r="AD3865">
        <v>1</v>
      </c>
      <c r="AF3865" t="s">
        <v>23509</v>
      </c>
      <c r="AG3865">
        <v>2.5796299999999999</v>
      </c>
      <c r="AH3865">
        <v>4.6289299999999999E-3</v>
      </c>
      <c r="AI3865">
        <v>-0.159247</v>
      </c>
      <c r="AJ3865">
        <f t="shared" si="840"/>
        <v>0.159247</v>
      </c>
      <c r="AK3865">
        <v>-4.9291299999999998</v>
      </c>
      <c r="AL3865" t="str">
        <f t="shared" si="841"/>
        <v/>
      </c>
      <c r="AM3865" t="str">
        <f t="shared" si="842"/>
        <v/>
      </c>
      <c r="AN3865" t="str">
        <f t="shared" si="843"/>
        <v/>
      </c>
      <c r="AO3865" t="str">
        <f t="shared" si="844"/>
        <v/>
      </c>
      <c r="AQ3865">
        <v>2.7457500000000001</v>
      </c>
      <c r="AR3865">
        <v>3.2308100000000002E-3</v>
      </c>
      <c r="AS3865">
        <v>-0.25473899999999999</v>
      </c>
      <c r="AT3865">
        <f t="shared" si="845"/>
        <v>0.25473899999999999</v>
      </c>
      <c r="AU3865">
        <v>-5.3196500000000002</v>
      </c>
      <c r="AV3865" t="str">
        <f t="shared" si="846"/>
        <v/>
      </c>
      <c r="AW3865" t="str">
        <f t="shared" si="847"/>
        <v/>
      </c>
      <c r="AX3865" t="str">
        <f t="shared" si="848"/>
        <v/>
      </c>
      <c r="AY3865" t="str">
        <f t="shared" si="849"/>
        <v/>
      </c>
      <c r="BA3865" s="5" t="str">
        <f t="shared" si="850"/>
        <v/>
      </c>
      <c r="BB3865" s="5" t="str">
        <f t="shared" si="851"/>
        <v/>
      </c>
      <c r="BC3865" s="5" t="str">
        <f t="shared" si="852"/>
        <v/>
      </c>
      <c r="BD3865" s="5" t="str">
        <f t="shared" si="853"/>
        <v/>
      </c>
      <c r="BF3865" t="s">
        <v>23507</v>
      </c>
      <c r="BG3865" t="s">
        <v>23508</v>
      </c>
      <c r="BH3865" t="s">
        <v>23509</v>
      </c>
      <c r="BI3865" t="s">
        <v>2166</v>
      </c>
      <c r="BJ3865" t="s">
        <v>14025</v>
      </c>
      <c r="BK3865" t="s">
        <v>23510</v>
      </c>
    </row>
    <row r="3866" spans="1:63" x14ac:dyDescent="0.3">
      <c r="A3866">
        <v>10.073700000000001</v>
      </c>
      <c r="B3866">
        <v>10.0976</v>
      </c>
      <c r="C3866">
        <v>10.062200000000001</v>
      </c>
      <c r="D3866">
        <v>10.0329</v>
      </c>
      <c r="E3866">
        <v>10.255100000000001</v>
      </c>
      <c r="F3866">
        <v>10.209899999999999</v>
      </c>
      <c r="G3866">
        <v>10.1988</v>
      </c>
      <c r="H3866">
        <v>10.239699999999999</v>
      </c>
      <c r="I3866">
        <v>9.8275000000000006</v>
      </c>
      <c r="J3866">
        <v>9.87636</v>
      </c>
      <c r="K3866">
        <v>9.88157</v>
      </c>
      <c r="L3866">
        <v>9.9089899999999993</v>
      </c>
      <c r="M3866" t="s">
        <v>0</v>
      </c>
      <c r="O3866" t="s">
        <v>1</v>
      </c>
      <c r="P3866" t="s">
        <v>1</v>
      </c>
      <c r="Q3866" t="s">
        <v>2</v>
      </c>
      <c r="R3866" t="s">
        <v>17197</v>
      </c>
      <c r="S3866" t="s">
        <v>17198</v>
      </c>
      <c r="T3866" t="s">
        <v>17199</v>
      </c>
      <c r="V3866" t="s">
        <v>6751</v>
      </c>
      <c r="W3866">
        <v>0</v>
      </c>
      <c r="X3866" t="s">
        <v>7</v>
      </c>
      <c r="Y3866">
        <v>49</v>
      </c>
      <c r="Z3866">
        <v>7</v>
      </c>
      <c r="AA3866">
        <v>15</v>
      </c>
      <c r="AB3866">
        <v>7</v>
      </c>
      <c r="AC3866">
        <v>20.399999999999999</v>
      </c>
      <c r="AD3866">
        <v>1</v>
      </c>
      <c r="AF3866" t="s">
        <v>17202</v>
      </c>
      <c r="AG3866">
        <v>3.8407200000000001</v>
      </c>
      <c r="AH3866">
        <v>3.7201500000000001E-4</v>
      </c>
      <c r="AI3866">
        <v>-0.15929699999999999</v>
      </c>
      <c r="AJ3866">
        <f t="shared" si="840"/>
        <v>0.15929699999999999</v>
      </c>
      <c r="AK3866">
        <v>-8.5086499999999994</v>
      </c>
      <c r="AL3866" t="str">
        <f t="shared" si="841"/>
        <v/>
      </c>
      <c r="AM3866" t="str">
        <f t="shared" si="842"/>
        <v/>
      </c>
      <c r="AN3866" t="str">
        <f t="shared" si="843"/>
        <v/>
      </c>
      <c r="AO3866" t="str">
        <f t="shared" si="844"/>
        <v/>
      </c>
      <c r="AQ3866">
        <v>3.9552999999999998</v>
      </c>
      <c r="AR3866">
        <v>2.8823999999999999E-4</v>
      </c>
      <c r="AS3866">
        <v>0.193</v>
      </c>
      <c r="AT3866">
        <f t="shared" si="845"/>
        <v>-0.193</v>
      </c>
      <c r="AU3866">
        <v>8.9180100000000007</v>
      </c>
      <c r="AV3866" t="str">
        <f t="shared" si="846"/>
        <v/>
      </c>
      <c r="AW3866" t="str">
        <f t="shared" si="847"/>
        <v/>
      </c>
      <c r="AX3866" t="str">
        <f t="shared" si="848"/>
        <v/>
      </c>
      <c r="AY3866" t="str">
        <f t="shared" si="849"/>
        <v/>
      </c>
      <c r="BA3866" s="5" t="str">
        <f t="shared" si="850"/>
        <v/>
      </c>
      <c r="BB3866" s="5" t="str">
        <f t="shared" si="851"/>
        <v/>
      </c>
      <c r="BC3866" s="5" t="str">
        <f t="shared" si="852"/>
        <v/>
      </c>
      <c r="BD3866" s="5" t="str">
        <f t="shared" si="853"/>
        <v/>
      </c>
      <c r="BF3866" t="s">
        <v>17200</v>
      </c>
      <c r="BG3866" t="s">
        <v>17201</v>
      </c>
      <c r="BH3866" t="s">
        <v>17202</v>
      </c>
      <c r="BJ3866" t="s">
        <v>17203</v>
      </c>
      <c r="BK3866" t="s">
        <v>17204</v>
      </c>
    </row>
    <row r="3867" spans="1:63" x14ac:dyDescent="0.3">
      <c r="A3867">
        <v>9.8503399999999992</v>
      </c>
      <c r="B3867">
        <v>9.8940599999999996</v>
      </c>
      <c r="C3867">
        <v>9.9191599999999998</v>
      </c>
      <c r="D3867">
        <v>9.7754499999999993</v>
      </c>
      <c r="E3867">
        <v>10.015599999999999</v>
      </c>
      <c r="F3867">
        <v>10.002000000000001</v>
      </c>
      <c r="G3867">
        <v>10.061999999999999</v>
      </c>
      <c r="H3867">
        <v>9.9973200000000002</v>
      </c>
      <c r="I3867">
        <v>9.9973200000000002</v>
      </c>
      <c r="J3867">
        <v>10.037100000000001</v>
      </c>
      <c r="K3867">
        <v>10.053699999999999</v>
      </c>
      <c r="L3867">
        <v>9.99817</v>
      </c>
      <c r="M3867" t="s">
        <v>0</v>
      </c>
      <c r="O3867" t="s">
        <v>1</v>
      </c>
      <c r="P3867" t="s">
        <v>1</v>
      </c>
      <c r="Q3867" t="s">
        <v>2</v>
      </c>
      <c r="R3867" t="s">
        <v>27591</v>
      </c>
      <c r="S3867" t="s">
        <v>19920</v>
      </c>
      <c r="T3867" t="s">
        <v>24665</v>
      </c>
      <c r="U3867" t="s">
        <v>4235</v>
      </c>
      <c r="V3867" t="s">
        <v>27592</v>
      </c>
      <c r="W3867">
        <v>0</v>
      </c>
      <c r="X3867" t="s">
        <v>7</v>
      </c>
      <c r="Y3867">
        <v>32</v>
      </c>
      <c r="Z3867">
        <v>5</v>
      </c>
      <c r="AA3867">
        <v>8</v>
      </c>
      <c r="AB3867">
        <v>5</v>
      </c>
      <c r="AC3867">
        <v>15.1</v>
      </c>
      <c r="AD3867">
        <v>1</v>
      </c>
      <c r="AF3867" t="s">
        <v>27595</v>
      </c>
      <c r="AG3867">
        <v>2.4251200000000002</v>
      </c>
      <c r="AH3867">
        <v>6.3582899999999999E-3</v>
      </c>
      <c r="AI3867">
        <v>-0.159471</v>
      </c>
      <c r="AJ3867">
        <f t="shared" si="840"/>
        <v>0.159471</v>
      </c>
      <c r="AK3867">
        <v>-4.5833300000000001</v>
      </c>
      <c r="AL3867" t="str">
        <f t="shared" si="841"/>
        <v/>
      </c>
      <c r="AM3867" t="str">
        <f t="shared" si="842"/>
        <v/>
      </c>
      <c r="AN3867" t="str">
        <f t="shared" si="843"/>
        <v/>
      </c>
      <c r="AO3867" t="str">
        <f t="shared" si="844"/>
        <v/>
      </c>
      <c r="AQ3867">
        <v>2.4717099999999999</v>
      </c>
      <c r="AR3867">
        <v>5.6419499999999997E-3</v>
      </c>
      <c r="AS3867">
        <v>-0.16181699999999999</v>
      </c>
      <c r="AT3867">
        <f t="shared" si="845"/>
        <v>0.16181699999999999</v>
      </c>
      <c r="AU3867">
        <v>-4.6859200000000003</v>
      </c>
      <c r="AV3867" t="str">
        <f t="shared" si="846"/>
        <v/>
      </c>
      <c r="AW3867" t="str">
        <f t="shared" si="847"/>
        <v/>
      </c>
      <c r="AX3867" t="str">
        <f t="shared" si="848"/>
        <v/>
      </c>
      <c r="AY3867" t="str">
        <f t="shared" si="849"/>
        <v/>
      </c>
      <c r="BA3867" s="5" t="str">
        <f t="shared" si="850"/>
        <v/>
      </c>
      <c r="BB3867" s="5" t="str">
        <f t="shared" si="851"/>
        <v/>
      </c>
      <c r="BC3867" s="5" t="str">
        <f t="shared" si="852"/>
        <v/>
      </c>
      <c r="BD3867" s="5" t="str">
        <f t="shared" si="853"/>
        <v/>
      </c>
      <c r="BF3867" t="s">
        <v>27593</v>
      </c>
      <c r="BG3867" t="s">
        <v>27594</v>
      </c>
      <c r="BH3867" t="s">
        <v>27595</v>
      </c>
      <c r="BI3867" t="s">
        <v>4240</v>
      </c>
      <c r="BJ3867" t="s">
        <v>4241</v>
      </c>
      <c r="BK3867" t="s">
        <v>27596</v>
      </c>
    </row>
    <row r="3868" spans="1:63" x14ac:dyDescent="0.3">
      <c r="A3868">
        <v>8.4437700000000007</v>
      </c>
      <c r="B3868">
        <v>8.4191199999999995</v>
      </c>
      <c r="C3868">
        <v>8.5364400000000007</v>
      </c>
      <c r="D3868">
        <v>8.4030100000000001</v>
      </c>
      <c r="E3868">
        <v>8.5434199999999993</v>
      </c>
      <c r="F3868">
        <v>8.6759599999999999</v>
      </c>
      <c r="G3868">
        <v>8.6036300000000008</v>
      </c>
      <c r="H3868">
        <v>8.6172799999999992</v>
      </c>
      <c r="I3868">
        <v>8.42333</v>
      </c>
      <c r="J3868">
        <v>8.3897399999999998</v>
      </c>
      <c r="K3868">
        <v>8.4030100000000001</v>
      </c>
      <c r="L3868">
        <v>8.4874399999999994</v>
      </c>
      <c r="M3868" t="s">
        <v>0</v>
      </c>
      <c r="O3868" t="s">
        <v>1</v>
      </c>
      <c r="Q3868" t="s">
        <v>164</v>
      </c>
      <c r="R3868" t="s">
        <v>18587</v>
      </c>
      <c r="S3868" t="s">
        <v>19569</v>
      </c>
      <c r="T3868" t="s">
        <v>19570</v>
      </c>
      <c r="V3868" t="s">
        <v>1367</v>
      </c>
      <c r="W3868">
        <v>0</v>
      </c>
      <c r="X3868" t="s">
        <v>7</v>
      </c>
      <c r="Y3868">
        <v>9</v>
      </c>
      <c r="Z3868">
        <v>10</v>
      </c>
      <c r="AA3868">
        <v>13</v>
      </c>
      <c r="AB3868">
        <v>8</v>
      </c>
      <c r="AC3868">
        <v>124.6</v>
      </c>
      <c r="AD3868">
        <v>1</v>
      </c>
      <c r="AF3868" t="s">
        <v>19573</v>
      </c>
      <c r="AG3868">
        <v>2.1234999999999999</v>
      </c>
      <c r="AH3868">
        <v>1.18926E-2</v>
      </c>
      <c r="AI3868">
        <v>-0.15948599999999999</v>
      </c>
      <c r="AJ3868">
        <f t="shared" si="840"/>
        <v>0.15948599999999999</v>
      </c>
      <c r="AK3868">
        <v>-3.95147</v>
      </c>
      <c r="AL3868" t="str">
        <f t="shared" si="841"/>
        <v/>
      </c>
      <c r="AM3868" t="str">
        <f t="shared" si="842"/>
        <v/>
      </c>
      <c r="AN3868" t="str">
        <f t="shared" si="843"/>
        <v/>
      </c>
      <c r="AO3868" t="str">
        <f t="shared" si="844"/>
        <v/>
      </c>
      <c r="AQ3868">
        <v>0.27776299999999998</v>
      </c>
      <c r="AR3868">
        <v>0.56875200000000004</v>
      </c>
      <c r="AS3868">
        <v>2.4707099999999999E-2</v>
      </c>
      <c r="AT3868">
        <f t="shared" si="845"/>
        <v>-2.4707099999999999E-2</v>
      </c>
      <c r="AU3868">
        <v>0.67045299999999997</v>
      </c>
      <c r="AV3868" t="str">
        <f t="shared" si="846"/>
        <v/>
      </c>
      <c r="AW3868" t="str">
        <f t="shared" si="847"/>
        <v/>
      </c>
      <c r="AX3868" t="str">
        <f t="shared" si="848"/>
        <v/>
      </c>
      <c r="AY3868" t="str">
        <f t="shared" si="849"/>
        <v/>
      </c>
      <c r="BA3868" s="5" t="str">
        <f t="shared" si="850"/>
        <v/>
      </c>
      <c r="BB3868" s="5" t="str">
        <f t="shared" si="851"/>
        <v/>
      </c>
      <c r="BC3868" s="5" t="str">
        <f t="shared" si="852"/>
        <v/>
      </c>
      <c r="BD3868" s="5" t="str">
        <f t="shared" si="853"/>
        <v/>
      </c>
      <c r="BF3868" t="s">
        <v>19571</v>
      </c>
      <c r="BG3868" t="s">
        <v>19572</v>
      </c>
      <c r="BH3868" t="s">
        <v>19573</v>
      </c>
      <c r="BK3868" t="s">
        <v>19574</v>
      </c>
    </row>
    <row r="3869" spans="1:63" x14ac:dyDescent="0.3">
      <c r="A3869">
        <v>4.8479999999999999</v>
      </c>
      <c r="B3869">
        <v>4.96347</v>
      </c>
      <c r="C3869">
        <v>4.8328899999999999</v>
      </c>
      <c r="D3869">
        <v>5.0746799999999999</v>
      </c>
      <c r="E3869">
        <v>5.0443899999999999</v>
      </c>
      <c r="F3869">
        <v>4.89724</v>
      </c>
      <c r="G3869">
        <v>4.9909499999999998</v>
      </c>
      <c r="H3869">
        <v>5.4262600000000001</v>
      </c>
      <c r="I3869">
        <v>4.7387699999999997</v>
      </c>
      <c r="J3869">
        <v>4.8429799999999998</v>
      </c>
      <c r="K3869">
        <v>4.3923199999999998</v>
      </c>
      <c r="L3869">
        <v>5.0617799999999997</v>
      </c>
      <c r="M3869" t="s">
        <v>0</v>
      </c>
      <c r="R3869" t="s">
        <v>42081</v>
      </c>
      <c r="S3869" t="s">
        <v>6170</v>
      </c>
      <c r="T3869" t="s">
        <v>42082</v>
      </c>
      <c r="W3869">
        <v>0</v>
      </c>
      <c r="X3869" t="s">
        <v>7</v>
      </c>
      <c r="Y3869">
        <v>1</v>
      </c>
      <c r="Z3869">
        <v>1</v>
      </c>
      <c r="AA3869">
        <v>1</v>
      </c>
      <c r="AB3869">
        <v>1</v>
      </c>
      <c r="AC3869">
        <v>83.9</v>
      </c>
      <c r="AD3869">
        <v>1</v>
      </c>
      <c r="AF3869" t="s">
        <v>42085</v>
      </c>
      <c r="AG3869">
        <v>0.581762</v>
      </c>
      <c r="AH3869">
        <v>0.304753</v>
      </c>
      <c r="AI3869">
        <v>-0.15995400000000001</v>
      </c>
      <c r="AJ3869">
        <f t="shared" si="840"/>
        <v>0.15995400000000001</v>
      </c>
      <c r="AK3869">
        <v>-1.2379899999999999</v>
      </c>
      <c r="AL3869" t="str">
        <f t="shared" si="841"/>
        <v/>
      </c>
      <c r="AM3869" t="str">
        <f t="shared" si="842"/>
        <v/>
      </c>
      <c r="AN3869" t="str">
        <f t="shared" si="843"/>
        <v/>
      </c>
      <c r="AO3869" t="str">
        <f t="shared" si="844"/>
        <v/>
      </c>
      <c r="AQ3869">
        <v>0.52329000000000003</v>
      </c>
      <c r="AR3869">
        <v>0.34104600000000002</v>
      </c>
      <c r="AS3869">
        <v>0.17079900000000001</v>
      </c>
      <c r="AT3869">
        <f t="shared" si="845"/>
        <v>-0.17079900000000001</v>
      </c>
      <c r="AU3869">
        <v>1.13489</v>
      </c>
      <c r="AV3869" t="str">
        <f t="shared" si="846"/>
        <v/>
      </c>
      <c r="AW3869" t="str">
        <f t="shared" si="847"/>
        <v/>
      </c>
      <c r="AX3869" t="str">
        <f t="shared" si="848"/>
        <v/>
      </c>
      <c r="AY3869" t="str">
        <f t="shared" si="849"/>
        <v/>
      </c>
      <c r="BA3869" s="5" t="str">
        <f t="shared" si="850"/>
        <v/>
      </c>
      <c r="BB3869" s="5" t="str">
        <f t="shared" si="851"/>
        <v/>
      </c>
      <c r="BC3869" s="5" t="str">
        <f t="shared" si="852"/>
        <v/>
      </c>
      <c r="BD3869" s="5" t="str">
        <f t="shared" si="853"/>
        <v/>
      </c>
      <c r="BF3869" t="s">
        <v>42083</v>
      </c>
      <c r="BG3869" t="s">
        <v>42084</v>
      </c>
      <c r="BH3869" t="s">
        <v>42085</v>
      </c>
      <c r="BK3869" t="s">
        <v>42086</v>
      </c>
    </row>
    <row r="3870" spans="1:63" x14ac:dyDescent="0.3">
      <c r="A3870">
        <v>14.404</v>
      </c>
      <c r="B3870">
        <v>14.388500000000001</v>
      </c>
      <c r="C3870">
        <v>14.3688</v>
      </c>
      <c r="D3870">
        <v>14.347899999999999</v>
      </c>
      <c r="E3870">
        <v>14.573499999999999</v>
      </c>
      <c r="F3870">
        <v>14.525399999999999</v>
      </c>
      <c r="G3870">
        <v>14.5342</v>
      </c>
      <c r="H3870">
        <v>14.5168</v>
      </c>
      <c r="I3870">
        <v>14.2532</v>
      </c>
      <c r="J3870">
        <v>14.2643</v>
      </c>
      <c r="K3870">
        <v>14.228</v>
      </c>
      <c r="L3870">
        <v>14.2074</v>
      </c>
      <c r="M3870" t="s">
        <v>0</v>
      </c>
      <c r="O3870" t="s">
        <v>1</v>
      </c>
      <c r="P3870" t="s">
        <v>1</v>
      </c>
      <c r="Q3870" t="s">
        <v>2</v>
      </c>
      <c r="R3870" t="s">
        <v>797</v>
      </c>
      <c r="S3870" t="s">
        <v>798</v>
      </c>
      <c r="T3870" t="s">
        <v>799</v>
      </c>
      <c r="U3870" t="s">
        <v>800</v>
      </c>
      <c r="V3870" t="s">
        <v>801</v>
      </c>
      <c r="W3870">
        <v>0</v>
      </c>
      <c r="X3870" t="s">
        <v>7</v>
      </c>
      <c r="Y3870">
        <v>66</v>
      </c>
      <c r="Z3870">
        <v>42</v>
      </c>
      <c r="AA3870">
        <v>180</v>
      </c>
      <c r="AB3870">
        <v>42</v>
      </c>
      <c r="AC3870">
        <v>62.6</v>
      </c>
      <c r="AD3870">
        <v>1</v>
      </c>
      <c r="AF3870" t="s">
        <v>804</v>
      </c>
      <c r="AG3870">
        <v>4.0267600000000003</v>
      </c>
      <c r="AH3870">
        <v>2.57512E-4</v>
      </c>
      <c r="AI3870">
        <v>-0.160163</v>
      </c>
      <c r="AJ3870">
        <f t="shared" si="840"/>
        <v>0.160163</v>
      </c>
      <c r="AK3870">
        <v>-9.1819799999999994</v>
      </c>
      <c r="AL3870" t="str">
        <f t="shared" si="841"/>
        <v/>
      </c>
      <c r="AM3870" t="str">
        <f t="shared" si="842"/>
        <v/>
      </c>
      <c r="AN3870" t="str">
        <f t="shared" si="843"/>
        <v/>
      </c>
      <c r="AO3870" t="str">
        <f t="shared" si="844"/>
        <v/>
      </c>
      <c r="AQ3870">
        <v>3.6572</v>
      </c>
      <c r="AR3870">
        <v>5.1847999999999998E-4</v>
      </c>
      <c r="AS3870">
        <v>0.139095</v>
      </c>
      <c r="AT3870">
        <f t="shared" si="845"/>
        <v>-0.139095</v>
      </c>
      <c r="AU3870">
        <v>7.8867700000000003</v>
      </c>
      <c r="AV3870" t="str">
        <f t="shared" si="846"/>
        <v/>
      </c>
      <c r="AW3870" t="str">
        <f t="shared" si="847"/>
        <v/>
      </c>
      <c r="AX3870" t="str">
        <f t="shared" si="848"/>
        <v/>
      </c>
      <c r="AY3870" t="str">
        <f t="shared" si="849"/>
        <v/>
      </c>
      <c r="BA3870" s="5" t="str">
        <f t="shared" si="850"/>
        <v/>
      </c>
      <c r="BB3870" s="5" t="str">
        <f t="shared" si="851"/>
        <v/>
      </c>
      <c r="BC3870" s="5" t="str">
        <f t="shared" si="852"/>
        <v/>
      </c>
      <c r="BD3870" s="5" t="str">
        <f t="shared" si="853"/>
        <v/>
      </c>
      <c r="BF3870" t="s">
        <v>802</v>
      </c>
      <c r="BG3870" t="s">
        <v>803</v>
      </c>
      <c r="BH3870" t="s">
        <v>804</v>
      </c>
      <c r="BI3870" t="s">
        <v>805</v>
      </c>
      <c r="BJ3870" t="s">
        <v>806</v>
      </c>
      <c r="BK3870" t="s">
        <v>807</v>
      </c>
    </row>
    <row r="3871" spans="1:63" x14ac:dyDescent="0.3">
      <c r="A3871">
        <v>9.3037799999999997</v>
      </c>
      <c r="B3871">
        <v>9.3189899999999994</v>
      </c>
      <c r="C3871">
        <v>9.3162800000000008</v>
      </c>
      <c r="D3871">
        <v>9.2893299999999996</v>
      </c>
      <c r="E3871">
        <v>9.4785699999999995</v>
      </c>
      <c r="F3871">
        <v>9.4960500000000003</v>
      </c>
      <c r="G3871">
        <v>9.4773499999999995</v>
      </c>
      <c r="H3871">
        <v>9.4172200000000004</v>
      </c>
      <c r="I3871">
        <v>9.5643399999999996</v>
      </c>
      <c r="J3871">
        <v>9.6328099999999992</v>
      </c>
      <c r="K3871">
        <v>9.6438600000000001</v>
      </c>
      <c r="L3871">
        <v>9.6231500000000008</v>
      </c>
      <c r="M3871" t="s">
        <v>0</v>
      </c>
      <c r="O3871" t="s">
        <v>1</v>
      </c>
      <c r="P3871" t="s">
        <v>1</v>
      </c>
      <c r="Q3871" t="s">
        <v>2</v>
      </c>
      <c r="R3871" t="s">
        <v>16381</v>
      </c>
      <c r="S3871" t="s">
        <v>16382</v>
      </c>
      <c r="T3871" t="s">
        <v>16383</v>
      </c>
      <c r="U3871" t="s">
        <v>16384</v>
      </c>
      <c r="V3871" t="s">
        <v>16385</v>
      </c>
      <c r="W3871">
        <v>0</v>
      </c>
      <c r="X3871" t="s">
        <v>7</v>
      </c>
      <c r="Y3871">
        <v>26</v>
      </c>
      <c r="Z3871">
        <v>7</v>
      </c>
      <c r="AA3871">
        <v>10</v>
      </c>
      <c r="AB3871">
        <v>7</v>
      </c>
      <c r="AC3871">
        <v>43.6</v>
      </c>
      <c r="AD3871">
        <v>1</v>
      </c>
      <c r="AF3871" t="s">
        <v>16388</v>
      </c>
      <c r="AG3871">
        <v>3.8809999999999998</v>
      </c>
      <c r="AH3871">
        <v>3.43479E-4</v>
      </c>
      <c r="AI3871">
        <v>-0.16020300000000001</v>
      </c>
      <c r="AJ3871">
        <f t="shared" si="840"/>
        <v>0.16020300000000001</v>
      </c>
      <c r="AK3871">
        <v>-8.6506699999999999</v>
      </c>
      <c r="AL3871" t="str">
        <f t="shared" si="841"/>
        <v/>
      </c>
      <c r="AM3871" t="str">
        <f t="shared" si="842"/>
        <v/>
      </c>
      <c r="AN3871" t="str">
        <f t="shared" si="843"/>
        <v/>
      </c>
      <c r="AO3871" t="str">
        <f t="shared" si="844"/>
        <v/>
      </c>
      <c r="AQ3871">
        <v>5.4632699999999996</v>
      </c>
      <c r="AR3871" s="1">
        <v>1.72952E-5</v>
      </c>
      <c r="AS3871">
        <v>-0.308944</v>
      </c>
      <c r="AT3871">
        <f t="shared" si="845"/>
        <v>0.308944</v>
      </c>
      <c r="AU3871">
        <v>-16.261700000000001</v>
      </c>
      <c r="AV3871" t="str">
        <f t="shared" si="846"/>
        <v/>
      </c>
      <c r="AW3871" t="str">
        <f t="shared" si="847"/>
        <v/>
      </c>
      <c r="AX3871" t="str">
        <f t="shared" si="848"/>
        <v/>
      </c>
      <c r="AY3871" t="str">
        <f t="shared" si="849"/>
        <v/>
      </c>
      <c r="BA3871" s="5" t="str">
        <f t="shared" si="850"/>
        <v/>
      </c>
      <c r="BB3871" s="5" t="str">
        <f t="shared" si="851"/>
        <v/>
      </c>
      <c r="BC3871" s="5" t="str">
        <f t="shared" si="852"/>
        <v/>
      </c>
      <c r="BD3871" s="5" t="str">
        <f t="shared" si="853"/>
        <v/>
      </c>
      <c r="BF3871" t="s">
        <v>16386</v>
      </c>
      <c r="BG3871" t="s">
        <v>16387</v>
      </c>
      <c r="BH3871" t="s">
        <v>16388</v>
      </c>
      <c r="BI3871" t="s">
        <v>16384</v>
      </c>
      <c r="BK3871" t="s">
        <v>16389</v>
      </c>
    </row>
    <row r="3872" spans="1:63" x14ac:dyDescent="0.3">
      <c r="A3872">
        <v>10.8919</v>
      </c>
      <c r="B3872">
        <v>10.924899999999999</v>
      </c>
      <c r="C3872">
        <v>10.931699999999999</v>
      </c>
      <c r="D3872">
        <v>10.9026</v>
      </c>
      <c r="E3872">
        <v>11.061400000000001</v>
      </c>
      <c r="F3872">
        <v>11.1013</v>
      </c>
      <c r="G3872">
        <v>11.0633</v>
      </c>
      <c r="H3872">
        <v>11.066000000000001</v>
      </c>
      <c r="I3872">
        <v>9.9663599999999999</v>
      </c>
      <c r="J3872">
        <v>9.9584100000000007</v>
      </c>
      <c r="K3872">
        <v>9.9631900000000009</v>
      </c>
      <c r="L3872">
        <v>10.005100000000001</v>
      </c>
      <c r="M3872" t="s">
        <v>0</v>
      </c>
      <c r="O3872" t="s">
        <v>1</v>
      </c>
      <c r="P3872" t="s">
        <v>1</v>
      </c>
      <c r="Q3872" t="s">
        <v>2</v>
      </c>
      <c r="R3872" t="s">
        <v>20580</v>
      </c>
      <c r="S3872" t="s">
        <v>20581</v>
      </c>
      <c r="T3872" t="s">
        <v>788</v>
      </c>
      <c r="U3872" t="s">
        <v>20582</v>
      </c>
      <c r="V3872" t="s">
        <v>20583</v>
      </c>
      <c r="W3872">
        <v>0</v>
      </c>
      <c r="X3872" t="s">
        <v>7</v>
      </c>
      <c r="Y3872">
        <v>25</v>
      </c>
      <c r="Z3872">
        <v>8</v>
      </c>
      <c r="AA3872">
        <v>16</v>
      </c>
      <c r="AB3872">
        <v>8</v>
      </c>
      <c r="AC3872">
        <v>35.799999999999997</v>
      </c>
      <c r="AD3872">
        <v>1</v>
      </c>
      <c r="AF3872" t="s">
        <v>20586</v>
      </c>
      <c r="AG3872">
        <v>4.7031599999999996</v>
      </c>
      <c r="AH3872" s="1">
        <v>7.1069700000000002E-5</v>
      </c>
      <c r="AI3872">
        <v>-0.16023200000000001</v>
      </c>
      <c r="AJ3872">
        <f t="shared" si="840"/>
        <v>0.16023200000000001</v>
      </c>
      <c r="AK3872">
        <v>-12.0517</v>
      </c>
      <c r="AL3872" t="str">
        <f t="shared" si="841"/>
        <v/>
      </c>
      <c r="AM3872" t="str">
        <f t="shared" si="842"/>
        <v/>
      </c>
      <c r="AN3872" t="str">
        <f t="shared" si="843"/>
        <v/>
      </c>
      <c r="AO3872" t="str">
        <f t="shared" si="844"/>
        <v/>
      </c>
      <c r="AQ3872">
        <v>9.0920799999999993</v>
      </c>
      <c r="AR3872" s="1">
        <v>1.32686E-7</v>
      </c>
      <c r="AS3872">
        <v>0.93950699999999998</v>
      </c>
      <c r="AT3872">
        <f t="shared" si="845"/>
        <v>-0.93950699999999998</v>
      </c>
      <c r="AU3872">
        <v>66.064800000000005</v>
      </c>
      <c r="AV3872" t="str">
        <f t="shared" si="846"/>
        <v/>
      </c>
      <c r="AW3872" t="str">
        <f t="shared" si="847"/>
        <v/>
      </c>
      <c r="AX3872" t="str">
        <f t="shared" si="848"/>
        <v/>
      </c>
      <c r="AY3872" t="str">
        <f t="shared" si="849"/>
        <v>+</v>
      </c>
      <c r="BA3872" s="5" t="str">
        <f t="shared" si="850"/>
        <v/>
      </c>
      <c r="BB3872" s="5" t="str">
        <f t="shared" si="851"/>
        <v/>
      </c>
      <c r="BC3872" s="5" t="str">
        <f t="shared" si="852"/>
        <v/>
      </c>
      <c r="BD3872" s="5" t="str">
        <f t="shared" si="853"/>
        <v/>
      </c>
      <c r="BF3872" t="s">
        <v>20584</v>
      </c>
      <c r="BG3872" t="s">
        <v>20585</v>
      </c>
      <c r="BH3872" t="s">
        <v>20586</v>
      </c>
      <c r="BI3872" t="s">
        <v>20587</v>
      </c>
      <c r="BJ3872" t="s">
        <v>20588</v>
      </c>
      <c r="BK3872" t="s">
        <v>20589</v>
      </c>
    </row>
    <row r="3873" spans="1:63" x14ac:dyDescent="0.3">
      <c r="A3873">
        <v>3.5235599999999998</v>
      </c>
      <c r="B3873">
        <v>3.2630300000000001</v>
      </c>
      <c r="C3873">
        <v>3.6088100000000001</v>
      </c>
      <c r="D3873">
        <v>3.8379400000000001</v>
      </c>
      <c r="E3873">
        <v>3.5849600000000001</v>
      </c>
      <c r="F3873">
        <v>3.85798</v>
      </c>
      <c r="G3873">
        <v>3.66676</v>
      </c>
      <c r="H3873">
        <v>3.76553</v>
      </c>
      <c r="I3873">
        <v>3.7548900000000001</v>
      </c>
      <c r="J3873">
        <v>3.7224699999999999</v>
      </c>
      <c r="K3873">
        <v>3.6438600000000001</v>
      </c>
      <c r="L3873">
        <v>4.0617799999999997</v>
      </c>
      <c r="M3873" t="s">
        <v>0</v>
      </c>
      <c r="R3873" t="s">
        <v>42746</v>
      </c>
      <c r="S3873" t="s">
        <v>7119</v>
      </c>
      <c r="T3873" t="s">
        <v>22725</v>
      </c>
      <c r="V3873" t="s">
        <v>42747</v>
      </c>
      <c r="W3873">
        <v>0</v>
      </c>
      <c r="X3873" t="s">
        <v>7</v>
      </c>
      <c r="Y3873">
        <v>1</v>
      </c>
      <c r="Z3873">
        <v>1</v>
      </c>
      <c r="AA3873">
        <v>1</v>
      </c>
      <c r="AB3873">
        <v>1</v>
      </c>
      <c r="AC3873">
        <v>101.6</v>
      </c>
      <c r="AD3873">
        <v>1</v>
      </c>
      <c r="AF3873" t="s">
        <v>42750</v>
      </c>
      <c r="AG3873">
        <v>0.565361</v>
      </c>
      <c r="AH3873">
        <v>0.31512400000000002</v>
      </c>
      <c r="AI3873">
        <v>-0.160471</v>
      </c>
      <c r="AJ3873">
        <f t="shared" si="840"/>
        <v>0.160471</v>
      </c>
      <c r="AK3873">
        <v>-1.2092700000000001</v>
      </c>
      <c r="AL3873" t="str">
        <f t="shared" si="841"/>
        <v/>
      </c>
      <c r="AM3873" t="str">
        <f t="shared" si="842"/>
        <v/>
      </c>
      <c r="AN3873" t="str">
        <f t="shared" si="843"/>
        <v/>
      </c>
      <c r="AO3873" t="str">
        <f t="shared" si="844"/>
        <v/>
      </c>
      <c r="AQ3873">
        <v>0.78360799999999997</v>
      </c>
      <c r="AR3873">
        <v>0.19651099999999999</v>
      </c>
      <c r="AS3873">
        <v>-0.23740900000000001</v>
      </c>
      <c r="AT3873">
        <f t="shared" si="845"/>
        <v>0.23740900000000001</v>
      </c>
      <c r="AU3873">
        <v>-1.58266</v>
      </c>
      <c r="AV3873" t="str">
        <f t="shared" si="846"/>
        <v/>
      </c>
      <c r="AW3873" t="str">
        <f t="shared" si="847"/>
        <v/>
      </c>
      <c r="AX3873" t="str">
        <f t="shared" si="848"/>
        <v/>
      </c>
      <c r="AY3873" t="str">
        <f t="shared" si="849"/>
        <v/>
      </c>
      <c r="BA3873" s="5" t="str">
        <f t="shared" si="850"/>
        <v/>
      </c>
      <c r="BB3873" s="5" t="str">
        <f t="shared" si="851"/>
        <v/>
      </c>
      <c r="BC3873" s="5" t="str">
        <f t="shared" si="852"/>
        <v/>
      </c>
      <c r="BD3873" s="5" t="str">
        <f t="shared" si="853"/>
        <v/>
      </c>
      <c r="BF3873" t="s">
        <v>42748</v>
      </c>
      <c r="BG3873" t="s">
        <v>42749</v>
      </c>
      <c r="BH3873" t="s">
        <v>42750</v>
      </c>
      <c r="BK3873" t="s">
        <v>42751</v>
      </c>
    </row>
    <row r="3874" spans="1:63" x14ac:dyDescent="0.3">
      <c r="A3874">
        <v>10.8302</v>
      </c>
      <c r="B3874">
        <v>10.809100000000001</v>
      </c>
      <c r="C3874">
        <v>10.8759</v>
      </c>
      <c r="D3874">
        <v>10.8728</v>
      </c>
      <c r="E3874">
        <v>10.9893</v>
      </c>
      <c r="F3874">
        <v>10.981299999999999</v>
      </c>
      <c r="G3874">
        <v>11.044</v>
      </c>
      <c r="H3874">
        <v>11.015700000000001</v>
      </c>
      <c r="I3874">
        <v>10.6381</v>
      </c>
      <c r="J3874">
        <v>10.6508</v>
      </c>
      <c r="K3874">
        <v>10.663600000000001</v>
      </c>
      <c r="L3874">
        <v>10.699400000000001</v>
      </c>
      <c r="M3874" t="s">
        <v>0</v>
      </c>
      <c r="O3874" t="s">
        <v>1</v>
      </c>
      <c r="P3874" t="s">
        <v>1</v>
      </c>
      <c r="Q3874" t="s">
        <v>2</v>
      </c>
      <c r="R3874" t="s">
        <v>11780</v>
      </c>
      <c r="T3874" t="s">
        <v>8768</v>
      </c>
      <c r="V3874" t="s">
        <v>7005</v>
      </c>
      <c r="W3874">
        <v>0</v>
      </c>
      <c r="X3874" t="s">
        <v>7</v>
      </c>
      <c r="Y3874">
        <v>41</v>
      </c>
      <c r="Z3874">
        <v>10</v>
      </c>
      <c r="AA3874">
        <v>22</v>
      </c>
      <c r="AB3874">
        <v>10</v>
      </c>
      <c r="AC3874">
        <v>36.1</v>
      </c>
      <c r="AD3874">
        <v>1</v>
      </c>
      <c r="AF3874" t="s">
        <v>11783</v>
      </c>
      <c r="AG3874">
        <v>3.5068700000000002</v>
      </c>
      <c r="AH3874">
        <v>7.1381400000000001E-4</v>
      </c>
      <c r="AI3874">
        <v>-0.16053999999999999</v>
      </c>
      <c r="AJ3874">
        <f t="shared" si="840"/>
        <v>0.16053999999999999</v>
      </c>
      <c r="AK3874">
        <v>-7.4065300000000001</v>
      </c>
      <c r="AL3874" t="str">
        <f t="shared" si="841"/>
        <v/>
      </c>
      <c r="AM3874" t="str">
        <f t="shared" si="842"/>
        <v/>
      </c>
      <c r="AN3874" t="str">
        <f t="shared" si="843"/>
        <v/>
      </c>
      <c r="AO3874" t="str">
        <f t="shared" si="844"/>
        <v/>
      </c>
      <c r="AQ3874">
        <v>3.9076499999999998</v>
      </c>
      <c r="AR3874">
        <v>3.1672500000000001E-4</v>
      </c>
      <c r="AS3874">
        <v>0.18406</v>
      </c>
      <c r="AT3874">
        <f t="shared" si="845"/>
        <v>-0.18406</v>
      </c>
      <c r="AU3874">
        <v>8.74573</v>
      </c>
      <c r="AV3874" t="str">
        <f t="shared" si="846"/>
        <v/>
      </c>
      <c r="AW3874" t="str">
        <f t="shared" si="847"/>
        <v/>
      </c>
      <c r="AX3874" t="str">
        <f t="shared" si="848"/>
        <v/>
      </c>
      <c r="AY3874" t="str">
        <f t="shared" si="849"/>
        <v/>
      </c>
      <c r="BA3874" s="5" t="str">
        <f t="shared" si="850"/>
        <v/>
      </c>
      <c r="BB3874" s="5" t="str">
        <f t="shared" si="851"/>
        <v/>
      </c>
      <c r="BC3874" s="5" t="str">
        <f t="shared" si="852"/>
        <v/>
      </c>
      <c r="BD3874" s="5" t="str">
        <f t="shared" si="853"/>
        <v/>
      </c>
      <c r="BF3874" t="s">
        <v>11781</v>
      </c>
      <c r="BG3874" t="s">
        <v>11782</v>
      </c>
      <c r="BH3874" t="s">
        <v>11783</v>
      </c>
      <c r="BJ3874" t="s">
        <v>11784</v>
      </c>
      <c r="BK3874" t="s">
        <v>11785</v>
      </c>
    </row>
    <row r="3875" spans="1:63" x14ac:dyDescent="0.3">
      <c r="A3875">
        <v>10.144299999999999</v>
      </c>
      <c r="B3875">
        <v>10.2692</v>
      </c>
      <c r="C3875">
        <v>10.2033</v>
      </c>
      <c r="D3875">
        <v>10.2409</v>
      </c>
      <c r="E3875">
        <v>10.404199999999999</v>
      </c>
      <c r="F3875">
        <v>10.404299999999999</v>
      </c>
      <c r="G3875">
        <v>10.353400000000001</v>
      </c>
      <c r="H3875">
        <v>10.3383</v>
      </c>
      <c r="I3875">
        <v>10.779500000000001</v>
      </c>
      <c r="J3875">
        <v>10.828799999999999</v>
      </c>
      <c r="K3875">
        <v>10.8058</v>
      </c>
      <c r="L3875">
        <v>10.8521</v>
      </c>
      <c r="M3875" t="s">
        <v>0</v>
      </c>
      <c r="O3875" t="s">
        <v>1</v>
      </c>
      <c r="P3875" t="s">
        <v>1</v>
      </c>
      <c r="Q3875" t="s">
        <v>2</v>
      </c>
      <c r="R3875" t="s">
        <v>19025</v>
      </c>
      <c r="S3875" t="s">
        <v>19026</v>
      </c>
      <c r="T3875" t="s">
        <v>19027</v>
      </c>
      <c r="U3875" t="s">
        <v>19028</v>
      </c>
      <c r="V3875" t="s">
        <v>17915</v>
      </c>
      <c r="W3875">
        <v>0</v>
      </c>
      <c r="X3875" t="s">
        <v>7</v>
      </c>
      <c r="Y3875">
        <v>26</v>
      </c>
      <c r="Z3875">
        <v>10</v>
      </c>
      <c r="AA3875">
        <v>18</v>
      </c>
      <c r="AB3875">
        <v>10</v>
      </c>
      <c r="AC3875">
        <v>33.1</v>
      </c>
      <c r="AD3875">
        <v>1</v>
      </c>
      <c r="AF3875" t="s">
        <v>19031</v>
      </c>
      <c r="AG3875">
        <v>2.6194799999999998</v>
      </c>
      <c r="AH3875">
        <v>4.2734499999999998E-3</v>
      </c>
      <c r="AI3875">
        <v>-0.16058900000000001</v>
      </c>
      <c r="AJ3875">
        <f t="shared" si="840"/>
        <v>0.16058900000000001</v>
      </c>
      <c r="AK3875">
        <v>-5.0209900000000003</v>
      </c>
      <c r="AL3875" t="str">
        <f t="shared" si="841"/>
        <v/>
      </c>
      <c r="AM3875" t="str">
        <f t="shared" si="842"/>
        <v/>
      </c>
      <c r="AN3875" t="str">
        <f t="shared" si="843"/>
        <v/>
      </c>
      <c r="AO3875" t="str">
        <f t="shared" si="844"/>
        <v/>
      </c>
      <c r="AQ3875">
        <v>5.9048400000000001</v>
      </c>
      <c r="AR3875" s="1">
        <v>7.9749000000000005E-6</v>
      </c>
      <c r="AS3875">
        <v>-0.60210799999999998</v>
      </c>
      <c r="AT3875">
        <f t="shared" si="845"/>
        <v>0.60210799999999998</v>
      </c>
      <c r="AU3875">
        <v>-19.319400000000002</v>
      </c>
      <c r="AV3875" t="str">
        <f t="shared" si="846"/>
        <v/>
      </c>
      <c r="AW3875" t="str">
        <f t="shared" si="847"/>
        <v>+</v>
      </c>
      <c r="AX3875" t="str">
        <f t="shared" si="848"/>
        <v/>
      </c>
      <c r="AY3875" t="str">
        <f t="shared" si="849"/>
        <v/>
      </c>
      <c r="BA3875" s="5" t="str">
        <f t="shared" si="850"/>
        <v/>
      </c>
      <c r="BB3875" s="5" t="str">
        <f t="shared" si="851"/>
        <v/>
      </c>
      <c r="BC3875" s="5" t="str">
        <f t="shared" si="852"/>
        <v/>
      </c>
      <c r="BD3875" s="5" t="str">
        <f t="shared" si="853"/>
        <v/>
      </c>
      <c r="BF3875" t="s">
        <v>19029</v>
      </c>
      <c r="BG3875" t="s">
        <v>19030</v>
      </c>
      <c r="BH3875" t="s">
        <v>19031</v>
      </c>
      <c r="BI3875" t="s">
        <v>19028</v>
      </c>
      <c r="BJ3875" t="s">
        <v>4348</v>
      </c>
      <c r="BK3875" t="s">
        <v>19032</v>
      </c>
    </row>
    <row r="3876" spans="1:63" x14ac:dyDescent="0.3">
      <c r="A3876">
        <v>10.002000000000001</v>
      </c>
      <c r="B3876">
        <v>10.0342</v>
      </c>
      <c r="C3876">
        <v>9.9912399999999995</v>
      </c>
      <c r="D3876">
        <v>10.0101</v>
      </c>
      <c r="E3876">
        <v>10.1633</v>
      </c>
      <c r="F3876">
        <v>10.189</v>
      </c>
      <c r="G3876">
        <v>10.172800000000001</v>
      </c>
      <c r="H3876">
        <v>10.156499999999999</v>
      </c>
      <c r="I3876">
        <v>10.026199999999999</v>
      </c>
      <c r="J3876">
        <v>10.058400000000001</v>
      </c>
      <c r="K3876">
        <v>10.0708</v>
      </c>
      <c r="L3876">
        <v>10.0573</v>
      </c>
      <c r="M3876" t="s">
        <v>0</v>
      </c>
      <c r="O3876" t="s">
        <v>1</v>
      </c>
      <c r="P3876" t="s">
        <v>1</v>
      </c>
      <c r="Q3876" t="s">
        <v>2</v>
      </c>
      <c r="R3876" t="s">
        <v>20608</v>
      </c>
      <c r="S3876" t="s">
        <v>20609</v>
      </c>
      <c r="T3876" t="s">
        <v>19482</v>
      </c>
      <c r="V3876" t="s">
        <v>16364</v>
      </c>
      <c r="W3876">
        <v>0</v>
      </c>
      <c r="X3876" t="s">
        <v>7</v>
      </c>
      <c r="Y3876">
        <v>31</v>
      </c>
      <c r="Z3876">
        <v>9</v>
      </c>
      <c r="AA3876">
        <v>12</v>
      </c>
      <c r="AB3876">
        <v>9</v>
      </c>
      <c r="AC3876">
        <v>35.799999999999997</v>
      </c>
      <c r="AD3876">
        <v>1</v>
      </c>
      <c r="AF3876" t="s">
        <v>20612</v>
      </c>
      <c r="AG3876">
        <v>5.0726000000000004</v>
      </c>
      <c r="AH3876" s="1">
        <v>3.6418200000000003E-5</v>
      </c>
      <c r="AI3876">
        <v>-0.16098299999999999</v>
      </c>
      <c r="AJ3876">
        <f t="shared" si="840"/>
        <v>0.16098299999999999</v>
      </c>
      <c r="AK3876">
        <v>-13.9491</v>
      </c>
      <c r="AL3876" t="str">
        <f t="shared" si="841"/>
        <v/>
      </c>
      <c r="AM3876" t="str">
        <f t="shared" si="842"/>
        <v/>
      </c>
      <c r="AN3876" t="str">
        <f t="shared" si="843"/>
        <v/>
      </c>
      <c r="AO3876" t="str">
        <f t="shared" si="844"/>
        <v/>
      </c>
      <c r="AQ3876">
        <v>1.7980799999999999</v>
      </c>
      <c r="AR3876">
        <v>2.2882E-2</v>
      </c>
      <c r="AS3876">
        <v>-4.3796300000000003E-2</v>
      </c>
      <c r="AT3876">
        <f t="shared" si="845"/>
        <v>4.3796300000000003E-2</v>
      </c>
      <c r="AU3876">
        <v>-3.32429</v>
      </c>
      <c r="AV3876" t="str">
        <f t="shared" si="846"/>
        <v/>
      </c>
      <c r="AW3876" t="str">
        <f t="shared" si="847"/>
        <v/>
      </c>
      <c r="AX3876" t="str">
        <f t="shared" si="848"/>
        <v/>
      </c>
      <c r="AY3876" t="str">
        <f t="shared" si="849"/>
        <v/>
      </c>
      <c r="BA3876" s="5" t="str">
        <f t="shared" si="850"/>
        <v/>
      </c>
      <c r="BB3876" s="5" t="str">
        <f t="shared" si="851"/>
        <v/>
      </c>
      <c r="BC3876" s="5" t="str">
        <f t="shared" si="852"/>
        <v/>
      </c>
      <c r="BD3876" s="5" t="str">
        <f t="shared" si="853"/>
        <v/>
      </c>
      <c r="BF3876" t="s">
        <v>20610</v>
      </c>
      <c r="BG3876" t="s">
        <v>20611</v>
      </c>
      <c r="BH3876" t="s">
        <v>20612</v>
      </c>
      <c r="BJ3876" t="s">
        <v>20613</v>
      </c>
      <c r="BK3876" t="s">
        <v>20614</v>
      </c>
    </row>
    <row r="3877" spans="1:63" x14ac:dyDescent="0.3">
      <c r="A3877">
        <v>10.763500000000001</v>
      </c>
      <c r="B3877">
        <v>10.720800000000001</v>
      </c>
      <c r="C3877">
        <v>10.730600000000001</v>
      </c>
      <c r="D3877">
        <v>10.7163</v>
      </c>
      <c r="E3877">
        <v>10.8718</v>
      </c>
      <c r="F3877">
        <v>10.8802</v>
      </c>
      <c r="G3877">
        <v>10.918799999999999</v>
      </c>
      <c r="H3877">
        <v>10.9049</v>
      </c>
      <c r="I3877">
        <v>11.0631</v>
      </c>
      <c r="J3877">
        <v>11.1661</v>
      </c>
      <c r="K3877">
        <v>11.1106</v>
      </c>
      <c r="L3877">
        <v>11.092000000000001</v>
      </c>
      <c r="M3877" t="s">
        <v>0</v>
      </c>
      <c r="O3877" t="s">
        <v>1</v>
      </c>
      <c r="P3877" t="s">
        <v>1</v>
      </c>
      <c r="Q3877" t="s">
        <v>2</v>
      </c>
      <c r="R3877" t="s">
        <v>16556</v>
      </c>
      <c r="T3877" t="s">
        <v>10341</v>
      </c>
      <c r="V3877" t="s">
        <v>16557</v>
      </c>
      <c r="W3877">
        <v>0</v>
      </c>
      <c r="X3877" t="s">
        <v>7</v>
      </c>
      <c r="Y3877">
        <v>18</v>
      </c>
      <c r="Z3877">
        <v>9</v>
      </c>
      <c r="AA3877">
        <v>17</v>
      </c>
      <c r="AB3877">
        <v>9</v>
      </c>
      <c r="AC3877">
        <v>67.8</v>
      </c>
      <c r="AD3877">
        <v>1</v>
      </c>
      <c r="AF3877" t="s">
        <v>16560</v>
      </c>
      <c r="AG3877">
        <v>4.3783500000000002</v>
      </c>
      <c r="AH3877">
        <v>1.32304E-4</v>
      </c>
      <c r="AI3877">
        <v>-0.161107</v>
      </c>
      <c r="AJ3877">
        <f t="shared" si="840"/>
        <v>0.161107</v>
      </c>
      <c r="AK3877">
        <v>-10.585000000000001</v>
      </c>
      <c r="AL3877" t="str">
        <f t="shared" si="841"/>
        <v/>
      </c>
      <c r="AM3877" t="str">
        <f t="shared" si="842"/>
        <v/>
      </c>
      <c r="AN3877" t="str">
        <f t="shared" si="843"/>
        <v/>
      </c>
      <c r="AO3877" t="str">
        <f t="shared" si="844"/>
        <v/>
      </c>
      <c r="AQ3877">
        <v>5.3432199999999996</v>
      </c>
      <c r="AR3877" s="1">
        <v>2.1257E-5</v>
      </c>
      <c r="AS3877">
        <v>-0.37515599999999999</v>
      </c>
      <c r="AT3877">
        <f t="shared" si="845"/>
        <v>0.37515599999999999</v>
      </c>
      <c r="AU3877">
        <v>-15.5146</v>
      </c>
      <c r="AV3877" t="str">
        <f t="shared" si="846"/>
        <v/>
      </c>
      <c r="AW3877" t="str">
        <f t="shared" si="847"/>
        <v/>
      </c>
      <c r="AX3877" t="str">
        <f t="shared" si="848"/>
        <v/>
      </c>
      <c r="AY3877" t="str">
        <f t="shared" si="849"/>
        <v/>
      </c>
      <c r="BA3877" s="5" t="str">
        <f t="shared" si="850"/>
        <v/>
      </c>
      <c r="BB3877" s="5" t="str">
        <f t="shared" si="851"/>
        <v/>
      </c>
      <c r="BC3877" s="5" t="str">
        <f t="shared" si="852"/>
        <v/>
      </c>
      <c r="BD3877" s="5" t="str">
        <f t="shared" si="853"/>
        <v/>
      </c>
      <c r="BF3877" t="s">
        <v>16558</v>
      </c>
      <c r="BG3877" t="s">
        <v>16559</v>
      </c>
      <c r="BH3877" t="s">
        <v>16560</v>
      </c>
      <c r="BK3877" t="s">
        <v>16561</v>
      </c>
    </row>
    <row r="3878" spans="1:63" x14ac:dyDescent="0.3">
      <c r="A3878">
        <v>11.1875</v>
      </c>
      <c r="B3878">
        <v>11.1854</v>
      </c>
      <c r="C3878">
        <v>11.247</v>
      </c>
      <c r="D3878">
        <v>11.203200000000001</v>
      </c>
      <c r="E3878">
        <v>11.318199999999999</v>
      </c>
      <c r="F3878">
        <v>11.407500000000001</v>
      </c>
      <c r="G3878">
        <v>11.350199999999999</v>
      </c>
      <c r="H3878">
        <v>11.3932</v>
      </c>
      <c r="I3878">
        <v>11.1692</v>
      </c>
      <c r="J3878">
        <v>11.1983</v>
      </c>
      <c r="K3878">
        <v>11.2727</v>
      </c>
      <c r="L3878">
        <v>11.261699999999999</v>
      </c>
      <c r="M3878" t="s">
        <v>0</v>
      </c>
      <c r="O3878" t="s">
        <v>1</v>
      </c>
      <c r="Q3878" t="s">
        <v>164</v>
      </c>
      <c r="R3878" t="s">
        <v>8508</v>
      </c>
      <c r="S3878" t="s">
        <v>1273</v>
      </c>
      <c r="T3878" t="s">
        <v>8509</v>
      </c>
      <c r="V3878" t="s">
        <v>8510</v>
      </c>
      <c r="W3878">
        <v>0</v>
      </c>
      <c r="X3878" t="s">
        <v>7</v>
      </c>
      <c r="Y3878">
        <v>32</v>
      </c>
      <c r="Z3878">
        <v>18</v>
      </c>
      <c r="AA3878">
        <v>26</v>
      </c>
      <c r="AB3878">
        <v>18</v>
      </c>
      <c r="AC3878">
        <v>81.099999999999994</v>
      </c>
      <c r="AD3878">
        <v>1</v>
      </c>
      <c r="AF3878" t="s">
        <v>8513</v>
      </c>
      <c r="AG3878">
        <v>3.1938</v>
      </c>
      <c r="AH3878">
        <v>1.3393400000000001E-3</v>
      </c>
      <c r="AI3878">
        <v>-0.16150600000000001</v>
      </c>
      <c r="AJ3878">
        <f t="shared" si="840"/>
        <v>0.16150600000000001</v>
      </c>
      <c r="AK3878">
        <v>-6.4831799999999999</v>
      </c>
      <c r="AL3878" t="str">
        <f t="shared" si="841"/>
        <v/>
      </c>
      <c r="AM3878" t="str">
        <f t="shared" si="842"/>
        <v/>
      </c>
      <c r="AN3878" t="str">
        <f t="shared" si="843"/>
        <v/>
      </c>
      <c r="AO3878" t="str">
        <f t="shared" si="844"/>
        <v/>
      </c>
      <c r="AQ3878">
        <v>0.28545500000000001</v>
      </c>
      <c r="AR3878">
        <v>0.56015199999999998</v>
      </c>
      <c r="AS3878">
        <v>-1.9718599999999999E-2</v>
      </c>
      <c r="AT3878">
        <f t="shared" si="845"/>
        <v>1.9718599999999999E-2</v>
      </c>
      <c r="AU3878">
        <v>-0.68612200000000001</v>
      </c>
      <c r="AV3878" t="str">
        <f t="shared" si="846"/>
        <v/>
      </c>
      <c r="AW3878" t="str">
        <f t="shared" si="847"/>
        <v/>
      </c>
      <c r="AX3878" t="str">
        <f t="shared" si="848"/>
        <v/>
      </c>
      <c r="AY3878" t="str">
        <f t="shared" si="849"/>
        <v/>
      </c>
      <c r="BA3878" s="5" t="str">
        <f t="shared" si="850"/>
        <v/>
      </c>
      <c r="BB3878" s="5" t="str">
        <f t="shared" si="851"/>
        <v/>
      </c>
      <c r="BC3878" s="5" t="str">
        <f t="shared" si="852"/>
        <v/>
      </c>
      <c r="BD3878" s="5" t="str">
        <f t="shared" si="853"/>
        <v/>
      </c>
      <c r="BF3878" t="s">
        <v>8511</v>
      </c>
      <c r="BG3878" t="s">
        <v>8512</v>
      </c>
      <c r="BH3878" t="s">
        <v>8513</v>
      </c>
      <c r="BJ3878" t="s">
        <v>8514</v>
      </c>
      <c r="BK3878" t="s">
        <v>8515</v>
      </c>
    </row>
    <row r="3879" spans="1:63" x14ac:dyDescent="0.3">
      <c r="A3879">
        <v>8.7970100000000002</v>
      </c>
      <c r="B3879">
        <v>8.8875299999999999</v>
      </c>
      <c r="C3879">
        <v>8.8948199999999993</v>
      </c>
      <c r="D3879">
        <v>8.8442399999999992</v>
      </c>
      <c r="E3879">
        <v>9.0070300000000003</v>
      </c>
      <c r="F3879">
        <v>9.0856100000000009</v>
      </c>
      <c r="G3879">
        <v>8.8697499999999998</v>
      </c>
      <c r="H3879">
        <v>9.1074800000000007</v>
      </c>
      <c r="I3879">
        <v>8.5599500000000006</v>
      </c>
      <c r="J3879">
        <v>8.7173300000000005</v>
      </c>
      <c r="K3879">
        <v>8.7424800000000005</v>
      </c>
      <c r="L3879">
        <v>8.7414699999999996</v>
      </c>
      <c r="M3879" t="s">
        <v>0</v>
      </c>
      <c r="O3879" t="s">
        <v>1</v>
      </c>
      <c r="P3879" t="s">
        <v>1</v>
      </c>
      <c r="Q3879" t="s">
        <v>2</v>
      </c>
      <c r="R3879" t="s">
        <v>34245</v>
      </c>
      <c r="T3879" t="s">
        <v>27384</v>
      </c>
      <c r="V3879" t="s">
        <v>7129</v>
      </c>
      <c r="W3879">
        <v>0</v>
      </c>
      <c r="X3879" t="s">
        <v>7</v>
      </c>
      <c r="Y3879">
        <v>3</v>
      </c>
      <c r="Z3879">
        <v>3</v>
      </c>
      <c r="AA3879">
        <v>3</v>
      </c>
      <c r="AB3879">
        <v>3</v>
      </c>
      <c r="AC3879">
        <v>114.5</v>
      </c>
      <c r="AD3879">
        <v>1</v>
      </c>
      <c r="AF3879" t="s">
        <v>34248</v>
      </c>
      <c r="AG3879">
        <v>1.4897800000000001</v>
      </c>
      <c r="AH3879">
        <v>4.5073700000000001E-2</v>
      </c>
      <c r="AI3879">
        <v>-0.16156699999999999</v>
      </c>
      <c r="AJ3879">
        <f t="shared" si="840"/>
        <v>0.16156699999999999</v>
      </c>
      <c r="AK3879">
        <v>-2.77108</v>
      </c>
      <c r="AL3879" t="str">
        <f t="shared" si="841"/>
        <v/>
      </c>
      <c r="AM3879" t="str">
        <f t="shared" si="842"/>
        <v/>
      </c>
      <c r="AN3879" t="str">
        <f t="shared" si="843"/>
        <v/>
      </c>
      <c r="AO3879" t="str">
        <f t="shared" si="844"/>
        <v/>
      </c>
      <c r="AQ3879">
        <v>1.81623</v>
      </c>
      <c r="AR3879">
        <v>2.2062700000000001E-2</v>
      </c>
      <c r="AS3879">
        <v>0.16559099999999999</v>
      </c>
      <c r="AT3879">
        <f t="shared" si="845"/>
        <v>-0.16559099999999999</v>
      </c>
      <c r="AU3879">
        <v>3.35799</v>
      </c>
      <c r="AV3879" t="str">
        <f t="shared" si="846"/>
        <v/>
      </c>
      <c r="AW3879" t="str">
        <f t="shared" si="847"/>
        <v/>
      </c>
      <c r="AX3879" t="str">
        <f t="shared" si="848"/>
        <v/>
      </c>
      <c r="AY3879" t="str">
        <f t="shared" si="849"/>
        <v/>
      </c>
      <c r="BA3879" s="5" t="str">
        <f t="shared" si="850"/>
        <v/>
      </c>
      <c r="BB3879" s="5" t="str">
        <f t="shared" si="851"/>
        <v/>
      </c>
      <c r="BC3879" s="5" t="str">
        <f t="shared" si="852"/>
        <v/>
      </c>
      <c r="BD3879" s="5" t="str">
        <f t="shared" si="853"/>
        <v/>
      </c>
      <c r="BF3879" t="s">
        <v>34246</v>
      </c>
      <c r="BG3879" t="s">
        <v>34247</v>
      </c>
      <c r="BH3879" t="s">
        <v>34248</v>
      </c>
      <c r="BK3879" t="s">
        <v>34249</v>
      </c>
    </row>
    <row r="3880" spans="1:63" x14ac:dyDescent="0.3">
      <c r="A3880">
        <v>10.966100000000001</v>
      </c>
      <c r="B3880">
        <v>11.050700000000001</v>
      </c>
      <c r="C3880">
        <v>11.0649</v>
      </c>
      <c r="D3880">
        <v>11.022600000000001</v>
      </c>
      <c r="E3880">
        <v>11.1646</v>
      </c>
      <c r="F3880">
        <v>11.2187</v>
      </c>
      <c r="G3880">
        <v>11.1541</v>
      </c>
      <c r="H3880">
        <v>11.2134</v>
      </c>
      <c r="I3880">
        <v>11.0648</v>
      </c>
      <c r="J3880">
        <v>11.101900000000001</v>
      </c>
      <c r="K3880">
        <v>11.173</v>
      </c>
      <c r="L3880">
        <v>11.1516</v>
      </c>
      <c r="M3880" t="s">
        <v>0</v>
      </c>
      <c r="O3880" t="s">
        <v>1</v>
      </c>
      <c r="P3880" t="s">
        <v>1</v>
      </c>
      <c r="Q3880" t="s">
        <v>2</v>
      </c>
      <c r="R3880" t="s">
        <v>13169</v>
      </c>
      <c r="S3880" t="s">
        <v>13170</v>
      </c>
      <c r="T3880" t="s">
        <v>13171</v>
      </c>
      <c r="U3880" t="s">
        <v>7174</v>
      </c>
      <c r="V3880" t="s">
        <v>7175</v>
      </c>
      <c r="W3880">
        <v>0</v>
      </c>
      <c r="X3880" t="s">
        <v>7</v>
      </c>
      <c r="Y3880">
        <v>47</v>
      </c>
      <c r="Z3880">
        <v>11</v>
      </c>
      <c r="AA3880">
        <v>21</v>
      </c>
      <c r="AB3880">
        <v>11</v>
      </c>
      <c r="AC3880">
        <v>27.4</v>
      </c>
      <c r="AD3880">
        <v>1</v>
      </c>
      <c r="AF3880" t="s">
        <v>13174</v>
      </c>
      <c r="AG3880">
        <v>2.9770500000000002</v>
      </c>
      <c r="AH3880">
        <v>2.06164E-3</v>
      </c>
      <c r="AI3880">
        <v>-0.161603</v>
      </c>
      <c r="AJ3880">
        <f t="shared" si="840"/>
        <v>0.161603</v>
      </c>
      <c r="AK3880">
        <v>-5.8989200000000004</v>
      </c>
      <c r="AL3880" t="str">
        <f t="shared" si="841"/>
        <v/>
      </c>
      <c r="AM3880" t="str">
        <f t="shared" si="842"/>
        <v/>
      </c>
      <c r="AN3880" t="str">
        <f t="shared" si="843"/>
        <v/>
      </c>
      <c r="AO3880" t="str">
        <f t="shared" si="844"/>
        <v/>
      </c>
      <c r="AQ3880">
        <v>1.5940399999999999</v>
      </c>
      <c r="AR3880">
        <v>3.5091900000000002E-2</v>
      </c>
      <c r="AS3880">
        <v>-9.6741400000000005E-2</v>
      </c>
      <c r="AT3880">
        <f t="shared" si="845"/>
        <v>9.6741400000000005E-2</v>
      </c>
      <c r="AU3880">
        <v>-2.9544299999999999</v>
      </c>
      <c r="AV3880" t="str">
        <f t="shared" si="846"/>
        <v/>
      </c>
      <c r="AW3880" t="str">
        <f t="shared" si="847"/>
        <v/>
      </c>
      <c r="AX3880" t="str">
        <f t="shared" si="848"/>
        <v/>
      </c>
      <c r="AY3880" t="str">
        <f t="shared" si="849"/>
        <v/>
      </c>
      <c r="BA3880" s="5" t="str">
        <f t="shared" si="850"/>
        <v/>
      </c>
      <c r="BB3880" s="5" t="str">
        <f t="shared" si="851"/>
        <v/>
      </c>
      <c r="BC3880" s="5" t="str">
        <f t="shared" si="852"/>
        <v/>
      </c>
      <c r="BD3880" s="5" t="str">
        <f t="shared" si="853"/>
        <v/>
      </c>
      <c r="BF3880" t="s">
        <v>13172</v>
      </c>
      <c r="BG3880" t="s">
        <v>13173</v>
      </c>
      <c r="BH3880" t="s">
        <v>13174</v>
      </c>
      <c r="BI3880" t="s">
        <v>7179</v>
      </c>
      <c r="BJ3880" t="s">
        <v>13175</v>
      </c>
      <c r="BK3880" t="s">
        <v>13176</v>
      </c>
    </row>
    <row r="3881" spans="1:63" x14ac:dyDescent="0.3">
      <c r="A3881">
        <v>8.2417400000000001</v>
      </c>
      <c r="B3881">
        <v>8.3496100000000002</v>
      </c>
      <c r="C3881">
        <v>8.2681900000000006</v>
      </c>
      <c r="D3881">
        <v>8.4030100000000001</v>
      </c>
      <c r="E3881">
        <v>8.3322599999999998</v>
      </c>
      <c r="F3881">
        <v>8.4191199999999995</v>
      </c>
      <c r="G3881">
        <v>8.6099200000000007</v>
      </c>
      <c r="H3881">
        <v>8.5484399999999994</v>
      </c>
      <c r="I3881">
        <v>9.3071999999999999</v>
      </c>
      <c r="J3881">
        <v>9.4710699999999992</v>
      </c>
      <c r="K3881">
        <v>9.3489500000000003</v>
      </c>
      <c r="L3881">
        <v>9.4319199999999999</v>
      </c>
      <c r="M3881" t="s">
        <v>0</v>
      </c>
      <c r="P3881" t="s">
        <v>1</v>
      </c>
      <c r="Q3881" t="s">
        <v>116</v>
      </c>
      <c r="R3881" t="s">
        <v>31557</v>
      </c>
      <c r="S3881" t="s">
        <v>31558</v>
      </c>
      <c r="T3881" t="s">
        <v>31559</v>
      </c>
      <c r="V3881" t="s">
        <v>31560</v>
      </c>
      <c r="W3881">
        <v>0</v>
      </c>
      <c r="X3881" t="s">
        <v>7</v>
      </c>
      <c r="Y3881">
        <v>2</v>
      </c>
      <c r="Z3881">
        <v>4</v>
      </c>
      <c r="AA3881">
        <v>4</v>
      </c>
      <c r="AB3881">
        <v>4</v>
      </c>
      <c r="AC3881">
        <v>243.2</v>
      </c>
      <c r="AD3881">
        <v>1</v>
      </c>
      <c r="AF3881" t="s">
        <v>31563</v>
      </c>
      <c r="AG3881">
        <v>1.16797</v>
      </c>
      <c r="AH3881">
        <v>8.8826500000000003E-2</v>
      </c>
      <c r="AI3881">
        <v>-0.16179199999999999</v>
      </c>
      <c r="AJ3881">
        <f t="shared" si="840"/>
        <v>0.16179199999999999</v>
      </c>
      <c r="AK3881">
        <v>-2.2229199999999998</v>
      </c>
      <c r="AL3881" t="str">
        <f t="shared" si="841"/>
        <v/>
      </c>
      <c r="AM3881" t="str">
        <f t="shared" si="842"/>
        <v/>
      </c>
      <c r="AN3881" t="str">
        <f t="shared" si="843"/>
        <v/>
      </c>
      <c r="AO3881" t="str">
        <f t="shared" si="844"/>
        <v/>
      </c>
      <c r="AQ3881">
        <v>6.04094</v>
      </c>
      <c r="AR3881" s="1">
        <v>6.24571E-6</v>
      </c>
      <c r="AS3881">
        <v>-1.0741400000000001</v>
      </c>
      <c r="AT3881">
        <f t="shared" si="845"/>
        <v>1.0741400000000001</v>
      </c>
      <c r="AU3881">
        <v>-20.369499999999999</v>
      </c>
      <c r="AV3881" t="str">
        <f t="shared" si="846"/>
        <v>+</v>
      </c>
      <c r="AW3881" t="str">
        <f t="shared" si="847"/>
        <v>+</v>
      </c>
      <c r="AX3881" t="str">
        <f t="shared" si="848"/>
        <v/>
      </c>
      <c r="AY3881" t="str">
        <f t="shared" si="849"/>
        <v/>
      </c>
      <c r="BA3881" s="5" t="str">
        <f t="shared" si="850"/>
        <v/>
      </c>
      <c r="BB3881" s="5" t="str">
        <f t="shared" si="851"/>
        <v/>
      </c>
      <c r="BC3881" s="5" t="str">
        <f t="shared" si="852"/>
        <v/>
      </c>
      <c r="BD3881" s="5" t="str">
        <f t="shared" si="853"/>
        <v/>
      </c>
      <c r="BF3881" t="s">
        <v>31561</v>
      </c>
      <c r="BG3881" t="s">
        <v>31562</v>
      </c>
      <c r="BH3881" t="s">
        <v>31563</v>
      </c>
      <c r="BJ3881" t="s">
        <v>31564</v>
      </c>
      <c r="BK3881" t="s">
        <v>31565</v>
      </c>
    </row>
    <row r="3882" spans="1:63" x14ac:dyDescent="0.3">
      <c r="A3882">
        <v>8.4618900000000004</v>
      </c>
      <c r="B3882">
        <v>8.4769500000000004</v>
      </c>
      <c r="C3882">
        <v>8.53993</v>
      </c>
      <c r="D3882">
        <v>8.5006400000000006</v>
      </c>
      <c r="E3882">
        <v>8.5890900000000006</v>
      </c>
      <c r="F3882">
        <v>8.6384399999999992</v>
      </c>
      <c r="G3882">
        <v>8.6521299999999997</v>
      </c>
      <c r="H3882">
        <v>8.7475199999999997</v>
      </c>
      <c r="I3882">
        <v>8.7488600000000005</v>
      </c>
      <c r="J3882">
        <v>8.7813599999999994</v>
      </c>
      <c r="K3882">
        <v>8.8182600000000004</v>
      </c>
      <c r="L3882">
        <v>8.7625499999999992</v>
      </c>
      <c r="M3882" t="s">
        <v>0</v>
      </c>
      <c r="O3882" t="s">
        <v>1</v>
      </c>
      <c r="P3882" t="s">
        <v>1</v>
      </c>
      <c r="Q3882" t="s">
        <v>2</v>
      </c>
      <c r="R3882" t="s">
        <v>19919</v>
      </c>
      <c r="S3882" t="s">
        <v>21869</v>
      </c>
      <c r="T3882" t="s">
        <v>35392</v>
      </c>
      <c r="U3882" t="s">
        <v>4235</v>
      </c>
      <c r="V3882" t="s">
        <v>35489</v>
      </c>
      <c r="W3882">
        <v>0</v>
      </c>
      <c r="X3882" t="s">
        <v>7</v>
      </c>
      <c r="Y3882">
        <v>12</v>
      </c>
      <c r="Z3882">
        <v>2</v>
      </c>
      <c r="AA3882">
        <v>3</v>
      </c>
      <c r="AB3882">
        <v>2</v>
      </c>
      <c r="AC3882">
        <v>20.100000000000001</v>
      </c>
      <c r="AD3882">
        <v>1</v>
      </c>
      <c r="AF3882" t="s">
        <v>35492</v>
      </c>
      <c r="AG3882">
        <v>2.3157100000000002</v>
      </c>
      <c r="AH3882">
        <v>7.9590600000000004E-3</v>
      </c>
      <c r="AI3882">
        <v>-0.16194</v>
      </c>
      <c r="AJ3882">
        <f t="shared" si="840"/>
        <v>0.16194</v>
      </c>
      <c r="AK3882">
        <v>-4.3478500000000002</v>
      </c>
      <c r="AL3882" t="str">
        <f t="shared" si="841"/>
        <v/>
      </c>
      <c r="AM3882" t="str">
        <f t="shared" si="842"/>
        <v/>
      </c>
      <c r="AN3882" t="str">
        <f t="shared" si="843"/>
        <v/>
      </c>
      <c r="AO3882" t="str">
        <f t="shared" si="844"/>
        <v/>
      </c>
      <c r="AQ3882">
        <v>4.7857000000000003</v>
      </c>
      <c r="AR3882" s="1">
        <v>5.8325700000000003E-5</v>
      </c>
      <c r="AS3882">
        <v>-0.28290500000000002</v>
      </c>
      <c r="AT3882">
        <f t="shared" si="845"/>
        <v>0.28290500000000002</v>
      </c>
      <c r="AU3882">
        <v>-12.4533</v>
      </c>
      <c r="AV3882" t="str">
        <f t="shared" si="846"/>
        <v/>
      </c>
      <c r="AW3882" t="str">
        <f t="shared" si="847"/>
        <v/>
      </c>
      <c r="AX3882" t="str">
        <f t="shared" si="848"/>
        <v/>
      </c>
      <c r="AY3882" t="str">
        <f t="shared" si="849"/>
        <v/>
      </c>
      <c r="BA3882" s="5" t="str">
        <f t="shared" si="850"/>
        <v/>
      </c>
      <c r="BB3882" s="5" t="str">
        <f t="shared" si="851"/>
        <v/>
      </c>
      <c r="BC3882" s="5" t="str">
        <f t="shared" si="852"/>
        <v/>
      </c>
      <c r="BD3882" s="5" t="str">
        <f t="shared" si="853"/>
        <v/>
      </c>
      <c r="BF3882" t="s">
        <v>35490</v>
      </c>
      <c r="BG3882" t="s">
        <v>35491</v>
      </c>
      <c r="BH3882" t="s">
        <v>35492</v>
      </c>
      <c r="BI3882" t="s">
        <v>4240</v>
      </c>
      <c r="BJ3882" t="s">
        <v>4241</v>
      </c>
      <c r="BK3882" t="s">
        <v>35493</v>
      </c>
    </row>
    <row r="3883" spans="1:63" x14ac:dyDescent="0.3">
      <c r="A3883">
        <v>12.0075</v>
      </c>
      <c r="B3883">
        <v>11.9901</v>
      </c>
      <c r="C3883">
        <v>12.0055</v>
      </c>
      <c r="D3883">
        <v>11.923299999999999</v>
      </c>
      <c r="E3883">
        <v>12.2376</v>
      </c>
      <c r="F3883">
        <v>12.1256</v>
      </c>
      <c r="G3883">
        <v>12.1221</v>
      </c>
      <c r="H3883">
        <v>12.0891</v>
      </c>
      <c r="I3883">
        <v>11.786</v>
      </c>
      <c r="J3883">
        <v>11.6646</v>
      </c>
      <c r="K3883">
        <v>11.697800000000001</v>
      </c>
      <c r="L3883">
        <v>11.597099999999999</v>
      </c>
      <c r="M3883" t="s">
        <v>0</v>
      </c>
      <c r="O3883" t="s">
        <v>1</v>
      </c>
      <c r="P3883" t="s">
        <v>1</v>
      </c>
      <c r="Q3883" t="s">
        <v>2</v>
      </c>
      <c r="R3883" t="s">
        <v>7118</v>
      </c>
      <c r="S3883" t="s">
        <v>7119</v>
      </c>
      <c r="T3883" t="s">
        <v>7120</v>
      </c>
      <c r="V3883" t="s">
        <v>7121</v>
      </c>
      <c r="W3883">
        <v>0</v>
      </c>
      <c r="X3883" t="s">
        <v>7</v>
      </c>
      <c r="Y3883">
        <v>42</v>
      </c>
      <c r="Z3883">
        <v>13</v>
      </c>
      <c r="AA3883">
        <v>49</v>
      </c>
      <c r="AB3883">
        <v>13</v>
      </c>
      <c r="AC3883">
        <v>38.9</v>
      </c>
      <c r="AD3883">
        <v>1</v>
      </c>
      <c r="AF3883" t="s">
        <v>7124</v>
      </c>
      <c r="AG3883">
        <v>2.27623</v>
      </c>
      <c r="AH3883">
        <v>8.6410800000000006E-3</v>
      </c>
      <c r="AI3883">
        <v>-0.16195300000000001</v>
      </c>
      <c r="AJ3883">
        <f t="shared" si="840"/>
        <v>0.16195300000000001</v>
      </c>
      <c r="AK3883">
        <v>-4.2647000000000004</v>
      </c>
      <c r="AL3883" t="str">
        <f t="shared" si="841"/>
        <v/>
      </c>
      <c r="AM3883" t="str">
        <f t="shared" si="842"/>
        <v/>
      </c>
      <c r="AN3883" t="str">
        <f t="shared" si="843"/>
        <v/>
      </c>
      <c r="AO3883" t="str">
        <f t="shared" si="844"/>
        <v/>
      </c>
      <c r="AQ3883">
        <v>3.2751399999999999</v>
      </c>
      <c r="AR3883">
        <v>1.0984199999999999E-3</v>
      </c>
      <c r="AS3883">
        <v>0.29522500000000002</v>
      </c>
      <c r="AT3883">
        <f t="shared" si="845"/>
        <v>-0.29522500000000002</v>
      </c>
      <c r="AU3883">
        <v>6.7136500000000003</v>
      </c>
      <c r="AV3883" t="str">
        <f t="shared" si="846"/>
        <v/>
      </c>
      <c r="AW3883" t="str">
        <f t="shared" si="847"/>
        <v/>
      </c>
      <c r="AX3883" t="str">
        <f t="shared" si="848"/>
        <v/>
      </c>
      <c r="AY3883" t="str">
        <f t="shared" si="849"/>
        <v/>
      </c>
      <c r="BA3883" s="5" t="str">
        <f t="shared" si="850"/>
        <v/>
      </c>
      <c r="BB3883" s="5" t="str">
        <f t="shared" si="851"/>
        <v/>
      </c>
      <c r="BC3883" s="5" t="str">
        <f t="shared" si="852"/>
        <v/>
      </c>
      <c r="BD3883" s="5" t="str">
        <f t="shared" si="853"/>
        <v/>
      </c>
      <c r="BF3883" t="s">
        <v>7122</v>
      </c>
      <c r="BG3883" t="s">
        <v>7123</v>
      </c>
      <c r="BH3883" t="s">
        <v>7124</v>
      </c>
      <c r="BJ3883" t="s">
        <v>5951</v>
      </c>
      <c r="BK3883" t="s">
        <v>7125</v>
      </c>
    </row>
    <row r="3884" spans="1:63" x14ac:dyDescent="0.3">
      <c r="A3884">
        <v>9.9419299999999993</v>
      </c>
      <c r="B3884">
        <v>9.9731199999999998</v>
      </c>
      <c r="C3884">
        <v>9.9526000000000003</v>
      </c>
      <c r="D3884">
        <v>9.9913799999999995</v>
      </c>
      <c r="E3884">
        <v>10.2059</v>
      </c>
      <c r="F3884">
        <v>10.132</v>
      </c>
      <c r="G3884">
        <v>10.129</v>
      </c>
      <c r="H3884">
        <v>10.0404</v>
      </c>
      <c r="I3884">
        <v>8.9937900000000006</v>
      </c>
      <c r="J3884">
        <v>9.0728000000000009</v>
      </c>
      <c r="K3884">
        <v>9.0877300000000005</v>
      </c>
      <c r="L3884">
        <v>9.0909099999999992</v>
      </c>
      <c r="M3884" t="s">
        <v>0</v>
      </c>
      <c r="O3884" t="s">
        <v>1</v>
      </c>
      <c r="P3884" t="s">
        <v>1</v>
      </c>
      <c r="Q3884" t="s">
        <v>2</v>
      </c>
      <c r="R3884" t="s">
        <v>18283</v>
      </c>
      <c r="S3884" t="s">
        <v>18284</v>
      </c>
      <c r="T3884" t="s">
        <v>18285</v>
      </c>
      <c r="U3884" t="s">
        <v>18286</v>
      </c>
      <c r="V3884" t="s">
        <v>18287</v>
      </c>
      <c r="W3884">
        <v>0</v>
      </c>
      <c r="X3884" t="s">
        <v>7</v>
      </c>
      <c r="Y3884">
        <v>27</v>
      </c>
      <c r="Z3884">
        <v>9</v>
      </c>
      <c r="AA3884">
        <v>16</v>
      </c>
      <c r="AB3884">
        <v>9</v>
      </c>
      <c r="AC3884">
        <v>38.1</v>
      </c>
      <c r="AD3884">
        <v>1</v>
      </c>
      <c r="AF3884" t="s">
        <v>18290</v>
      </c>
      <c r="AG3884">
        <v>2.4117700000000002</v>
      </c>
      <c r="AH3884">
        <v>6.5392100000000002E-3</v>
      </c>
      <c r="AI3884">
        <v>-0.162081</v>
      </c>
      <c r="AJ3884">
        <f t="shared" si="840"/>
        <v>0.162081</v>
      </c>
      <c r="AK3884">
        <v>-4.5541900000000002</v>
      </c>
      <c r="AL3884" t="str">
        <f t="shared" si="841"/>
        <v/>
      </c>
      <c r="AM3884" t="str">
        <f t="shared" si="842"/>
        <v/>
      </c>
      <c r="AN3884" t="str">
        <f t="shared" si="843"/>
        <v/>
      </c>
      <c r="AO3884" t="str">
        <f t="shared" si="844"/>
        <v/>
      </c>
      <c r="AQ3884">
        <v>7.4873700000000003</v>
      </c>
      <c r="AR3884" s="1">
        <v>7.2081999999999997E-7</v>
      </c>
      <c r="AS3884">
        <v>0.903451</v>
      </c>
      <c r="AT3884">
        <f t="shared" si="845"/>
        <v>-0.903451</v>
      </c>
      <c r="AU3884">
        <v>35.635599999999997</v>
      </c>
      <c r="AV3884" t="str">
        <f t="shared" si="846"/>
        <v/>
      </c>
      <c r="AW3884" t="str">
        <f t="shared" si="847"/>
        <v/>
      </c>
      <c r="AX3884" t="str">
        <f t="shared" si="848"/>
        <v/>
      </c>
      <c r="AY3884" t="str">
        <f t="shared" si="849"/>
        <v>+</v>
      </c>
      <c r="BA3884" s="5" t="str">
        <f t="shared" si="850"/>
        <v/>
      </c>
      <c r="BB3884" s="5" t="str">
        <f t="shared" si="851"/>
        <v/>
      </c>
      <c r="BC3884" s="5" t="str">
        <f t="shared" si="852"/>
        <v/>
      </c>
      <c r="BD3884" s="5" t="str">
        <f t="shared" si="853"/>
        <v/>
      </c>
      <c r="BF3884" t="s">
        <v>18288</v>
      </c>
      <c r="BG3884" t="s">
        <v>18289</v>
      </c>
      <c r="BH3884" t="s">
        <v>18290</v>
      </c>
      <c r="BI3884" t="s">
        <v>18286</v>
      </c>
      <c r="BJ3884" t="s">
        <v>18291</v>
      </c>
      <c r="BK3884" t="s">
        <v>18292</v>
      </c>
    </row>
    <row r="3885" spans="1:63" x14ac:dyDescent="0.3">
      <c r="A3885">
        <v>8.2235200000000006</v>
      </c>
      <c r="B3885">
        <v>8.3083399999999994</v>
      </c>
      <c r="C3885">
        <v>8.3540299999999998</v>
      </c>
      <c r="D3885">
        <v>8.2412700000000001</v>
      </c>
      <c r="E3885">
        <v>8.4132099999999994</v>
      </c>
      <c r="F3885">
        <v>8.4733000000000001</v>
      </c>
      <c r="G3885">
        <v>8.4700500000000005</v>
      </c>
      <c r="H3885">
        <v>8.4195399999999996</v>
      </c>
      <c r="I3885">
        <v>8.1292799999999996</v>
      </c>
      <c r="J3885">
        <v>8.3987400000000001</v>
      </c>
      <c r="K3885">
        <v>8.2723999999999993</v>
      </c>
      <c r="L3885">
        <v>8.2331400000000006</v>
      </c>
      <c r="M3885" t="s">
        <v>0</v>
      </c>
      <c r="O3885" t="s">
        <v>1</v>
      </c>
      <c r="Q3885" t="s">
        <v>164</v>
      </c>
      <c r="R3885" t="s">
        <v>24279</v>
      </c>
      <c r="S3885" t="s">
        <v>24280</v>
      </c>
      <c r="T3885" t="s">
        <v>24281</v>
      </c>
      <c r="W3885">
        <v>0</v>
      </c>
      <c r="X3885" t="s">
        <v>7</v>
      </c>
      <c r="Y3885">
        <v>8</v>
      </c>
      <c r="Z3885">
        <v>8</v>
      </c>
      <c r="AA3885">
        <v>8</v>
      </c>
      <c r="AB3885">
        <v>8</v>
      </c>
      <c r="AC3885">
        <v>122.1</v>
      </c>
      <c r="AD3885">
        <v>1</v>
      </c>
      <c r="AF3885" t="s">
        <v>24284</v>
      </c>
      <c r="AG3885">
        <v>2.4969999999999999</v>
      </c>
      <c r="AH3885">
        <v>5.4833399999999997E-3</v>
      </c>
      <c r="AI3885">
        <v>-0.16223399999999999</v>
      </c>
      <c r="AJ3885">
        <f t="shared" si="840"/>
        <v>0.16223399999999999</v>
      </c>
      <c r="AK3885">
        <v>-4.7422000000000004</v>
      </c>
      <c r="AL3885" t="str">
        <f t="shared" si="841"/>
        <v/>
      </c>
      <c r="AM3885" t="str">
        <f t="shared" si="842"/>
        <v/>
      </c>
      <c r="AN3885" t="str">
        <f t="shared" si="843"/>
        <v/>
      </c>
      <c r="AO3885" t="str">
        <f t="shared" si="844"/>
        <v/>
      </c>
      <c r="AQ3885">
        <v>0.13992199999999999</v>
      </c>
      <c r="AR3885">
        <v>0.75465099999999996</v>
      </c>
      <c r="AS3885">
        <v>2.3397899999999999E-2</v>
      </c>
      <c r="AT3885">
        <f t="shared" si="845"/>
        <v>-2.3397899999999999E-2</v>
      </c>
      <c r="AU3885">
        <v>0.36932999999999999</v>
      </c>
      <c r="AV3885" t="str">
        <f t="shared" si="846"/>
        <v/>
      </c>
      <c r="AW3885" t="str">
        <f t="shared" si="847"/>
        <v/>
      </c>
      <c r="AX3885" t="str">
        <f t="shared" si="848"/>
        <v/>
      </c>
      <c r="AY3885" t="str">
        <f t="shared" si="849"/>
        <v/>
      </c>
      <c r="BA3885" s="5" t="str">
        <f t="shared" si="850"/>
        <v/>
      </c>
      <c r="BB3885" s="5" t="str">
        <f t="shared" si="851"/>
        <v/>
      </c>
      <c r="BC3885" s="5" t="str">
        <f t="shared" si="852"/>
        <v/>
      </c>
      <c r="BD3885" s="5" t="str">
        <f t="shared" si="853"/>
        <v/>
      </c>
      <c r="BF3885" t="s">
        <v>24282</v>
      </c>
      <c r="BG3885" t="s">
        <v>24283</v>
      </c>
      <c r="BH3885" t="s">
        <v>24284</v>
      </c>
      <c r="BJ3885" t="s">
        <v>16739</v>
      </c>
      <c r="BK3885" t="s">
        <v>24285</v>
      </c>
    </row>
    <row r="3886" spans="1:63" x14ac:dyDescent="0.3">
      <c r="A3886">
        <v>7.9576799999999999</v>
      </c>
      <c r="B3886">
        <v>7.8672800000000001</v>
      </c>
      <c r="C3886">
        <v>7.8259100000000004</v>
      </c>
      <c r="D3886">
        <v>7.7780800000000001</v>
      </c>
      <c r="E3886">
        <v>7.9920900000000001</v>
      </c>
      <c r="F3886">
        <v>8.0541999999999998</v>
      </c>
      <c r="G3886">
        <v>8.0056200000000004</v>
      </c>
      <c r="H3886">
        <v>8.0262499999999992</v>
      </c>
      <c r="I3886">
        <v>8.4647500000000004</v>
      </c>
      <c r="J3886">
        <v>8.4894499999999997</v>
      </c>
      <c r="K3886">
        <v>8.4866299999999999</v>
      </c>
      <c r="L3886">
        <v>8.4102399999999999</v>
      </c>
      <c r="M3886" t="s">
        <v>0</v>
      </c>
      <c r="O3886" t="s">
        <v>1</v>
      </c>
      <c r="P3886" t="s">
        <v>1</v>
      </c>
      <c r="Q3886" t="s">
        <v>2</v>
      </c>
      <c r="R3886" t="s">
        <v>30204</v>
      </c>
      <c r="S3886" t="s">
        <v>30205</v>
      </c>
      <c r="T3886" t="s">
        <v>30206</v>
      </c>
      <c r="V3886" t="s">
        <v>6459</v>
      </c>
      <c r="W3886">
        <v>0</v>
      </c>
      <c r="X3886" t="s">
        <v>7</v>
      </c>
      <c r="Y3886">
        <v>13</v>
      </c>
      <c r="Z3886">
        <v>4</v>
      </c>
      <c r="AA3886">
        <v>6</v>
      </c>
      <c r="AB3886">
        <v>4</v>
      </c>
      <c r="AC3886">
        <v>26.1</v>
      </c>
      <c r="AD3886">
        <v>1</v>
      </c>
      <c r="AF3886" t="s">
        <v>30209</v>
      </c>
      <c r="AG3886">
        <v>2.1538900000000001</v>
      </c>
      <c r="AH3886">
        <v>1.11761E-2</v>
      </c>
      <c r="AI3886">
        <v>-0.162302</v>
      </c>
      <c r="AJ3886">
        <f t="shared" si="840"/>
        <v>0.162302</v>
      </c>
      <c r="AK3886">
        <v>-4.0127600000000001</v>
      </c>
      <c r="AL3886" t="str">
        <f t="shared" si="841"/>
        <v/>
      </c>
      <c r="AM3886" t="str">
        <f t="shared" si="842"/>
        <v/>
      </c>
      <c r="AN3886" t="str">
        <f t="shared" si="843"/>
        <v/>
      </c>
      <c r="AO3886" t="str">
        <f t="shared" si="844"/>
        <v/>
      </c>
      <c r="AQ3886">
        <v>5.1377499999999996</v>
      </c>
      <c r="AR3886" s="1">
        <v>2.99362E-5</v>
      </c>
      <c r="AS3886">
        <v>-0.60553000000000001</v>
      </c>
      <c r="AT3886">
        <f t="shared" si="845"/>
        <v>0.60553000000000001</v>
      </c>
      <c r="AU3886">
        <v>-14.3116</v>
      </c>
      <c r="AV3886" t="str">
        <f t="shared" si="846"/>
        <v/>
      </c>
      <c r="AW3886" t="str">
        <f t="shared" si="847"/>
        <v>+</v>
      </c>
      <c r="AX3886" t="str">
        <f t="shared" si="848"/>
        <v/>
      </c>
      <c r="AY3886" t="str">
        <f t="shared" si="849"/>
        <v/>
      </c>
      <c r="BA3886" s="5" t="str">
        <f t="shared" si="850"/>
        <v/>
      </c>
      <c r="BB3886" s="5" t="str">
        <f t="shared" si="851"/>
        <v/>
      </c>
      <c r="BC3886" s="5" t="str">
        <f t="shared" si="852"/>
        <v/>
      </c>
      <c r="BD3886" s="5" t="str">
        <f t="shared" si="853"/>
        <v/>
      </c>
      <c r="BF3886" t="s">
        <v>30207</v>
      </c>
      <c r="BG3886" t="s">
        <v>30208</v>
      </c>
      <c r="BH3886" t="s">
        <v>30209</v>
      </c>
      <c r="BJ3886" t="s">
        <v>30210</v>
      </c>
      <c r="BK3886" t="s">
        <v>30211</v>
      </c>
    </row>
    <row r="3887" spans="1:63" x14ac:dyDescent="0.3">
      <c r="A3887">
        <v>9.5266999999999999</v>
      </c>
      <c r="B3887">
        <v>9.5196400000000008</v>
      </c>
      <c r="C3887">
        <v>9.5463199999999997</v>
      </c>
      <c r="D3887">
        <v>9.6028800000000007</v>
      </c>
      <c r="E3887">
        <v>9.6676400000000005</v>
      </c>
      <c r="F3887">
        <v>9.7159600000000008</v>
      </c>
      <c r="G3887">
        <v>9.6736599999999999</v>
      </c>
      <c r="H3887">
        <v>9.7880699999999994</v>
      </c>
      <c r="I3887">
        <v>9.8878299999999992</v>
      </c>
      <c r="J3887">
        <v>9.90869</v>
      </c>
      <c r="K3887">
        <v>9.9283699999999993</v>
      </c>
      <c r="L3887">
        <v>9.9966100000000004</v>
      </c>
      <c r="M3887" t="s">
        <v>0</v>
      </c>
      <c r="O3887" t="s">
        <v>1</v>
      </c>
      <c r="P3887" t="s">
        <v>1</v>
      </c>
      <c r="Q3887" t="s">
        <v>2</v>
      </c>
      <c r="R3887" t="s">
        <v>24083</v>
      </c>
      <c r="S3887" t="s">
        <v>2164</v>
      </c>
      <c r="T3887" t="s">
        <v>16679</v>
      </c>
      <c r="U3887" t="s">
        <v>2166</v>
      </c>
      <c r="V3887" t="s">
        <v>8151</v>
      </c>
      <c r="W3887">
        <v>0</v>
      </c>
      <c r="X3887" t="s">
        <v>7</v>
      </c>
      <c r="Y3887">
        <v>20</v>
      </c>
      <c r="Z3887">
        <v>5</v>
      </c>
      <c r="AA3887">
        <v>9</v>
      </c>
      <c r="AB3887">
        <v>5</v>
      </c>
      <c r="AC3887">
        <v>33.299999999999997</v>
      </c>
      <c r="AD3887">
        <v>1</v>
      </c>
      <c r="AF3887" t="s">
        <v>24086</v>
      </c>
      <c r="AG3887">
        <v>2.5413600000000001</v>
      </c>
      <c r="AH3887">
        <v>5.0072099999999998E-3</v>
      </c>
      <c r="AI3887">
        <v>-0.16245100000000001</v>
      </c>
      <c r="AJ3887">
        <f t="shared" si="840"/>
        <v>0.16245100000000001</v>
      </c>
      <c r="AK3887">
        <v>-4.8419699999999999</v>
      </c>
      <c r="AL3887" t="str">
        <f t="shared" si="841"/>
        <v/>
      </c>
      <c r="AM3887" t="str">
        <f t="shared" si="842"/>
        <v/>
      </c>
      <c r="AN3887" t="str">
        <f t="shared" si="843"/>
        <v/>
      </c>
      <c r="AO3887" t="str">
        <f t="shared" si="844"/>
        <v/>
      </c>
      <c r="AQ3887">
        <v>4.82193</v>
      </c>
      <c r="AR3887" s="1">
        <v>5.4444000000000003E-5</v>
      </c>
      <c r="AS3887">
        <v>-0.381494</v>
      </c>
      <c r="AT3887">
        <f t="shared" si="845"/>
        <v>0.381494</v>
      </c>
      <c r="AU3887">
        <v>-12.6335</v>
      </c>
      <c r="AV3887" t="str">
        <f t="shared" si="846"/>
        <v/>
      </c>
      <c r="AW3887" t="str">
        <f t="shared" si="847"/>
        <v/>
      </c>
      <c r="AX3887" t="str">
        <f t="shared" si="848"/>
        <v/>
      </c>
      <c r="AY3887" t="str">
        <f t="shared" si="849"/>
        <v/>
      </c>
      <c r="BA3887" s="5" t="str">
        <f t="shared" si="850"/>
        <v/>
      </c>
      <c r="BB3887" s="5" t="str">
        <f t="shared" si="851"/>
        <v/>
      </c>
      <c r="BC3887" s="5" t="str">
        <f t="shared" si="852"/>
        <v/>
      </c>
      <c r="BD3887" s="5" t="str">
        <f t="shared" si="853"/>
        <v/>
      </c>
      <c r="BF3887" t="s">
        <v>24084</v>
      </c>
      <c r="BG3887" t="s">
        <v>24085</v>
      </c>
      <c r="BH3887" t="s">
        <v>24086</v>
      </c>
      <c r="BI3887" t="s">
        <v>2166</v>
      </c>
      <c r="BJ3887" t="s">
        <v>7525</v>
      </c>
      <c r="BK3887" t="s">
        <v>24087</v>
      </c>
    </row>
    <row r="3888" spans="1:63" x14ac:dyDescent="0.3">
      <c r="A3888">
        <v>9.9888300000000001</v>
      </c>
      <c r="B3888">
        <v>9.9588400000000004</v>
      </c>
      <c r="C3888">
        <v>9.9738399999999992</v>
      </c>
      <c r="D3888">
        <v>10.1122</v>
      </c>
      <c r="E3888">
        <v>10.1449</v>
      </c>
      <c r="F3888">
        <v>10.2408</v>
      </c>
      <c r="G3888">
        <v>10.136699999999999</v>
      </c>
      <c r="H3888">
        <v>10.1616</v>
      </c>
      <c r="I3888">
        <v>9.5255200000000002</v>
      </c>
      <c r="J3888">
        <v>9.5164899999999992</v>
      </c>
      <c r="K3888">
        <v>9.4878400000000003</v>
      </c>
      <c r="L3888">
        <v>9.5551600000000008</v>
      </c>
      <c r="M3888" t="s">
        <v>0</v>
      </c>
      <c r="O3888" t="s">
        <v>1</v>
      </c>
      <c r="P3888" t="s">
        <v>1</v>
      </c>
      <c r="Q3888" t="s">
        <v>2</v>
      </c>
      <c r="R3888" t="s">
        <v>19432</v>
      </c>
      <c r="S3888" t="s">
        <v>19433</v>
      </c>
      <c r="T3888" t="s">
        <v>19434</v>
      </c>
      <c r="U3888" t="s">
        <v>1841</v>
      </c>
      <c r="V3888" t="s">
        <v>19435</v>
      </c>
      <c r="W3888">
        <v>0</v>
      </c>
      <c r="X3888" t="s">
        <v>7</v>
      </c>
      <c r="Y3888">
        <v>22</v>
      </c>
      <c r="Z3888">
        <v>9</v>
      </c>
      <c r="AA3888">
        <v>10</v>
      </c>
      <c r="AB3888">
        <v>9</v>
      </c>
      <c r="AC3888">
        <v>48</v>
      </c>
      <c r="AD3888">
        <v>1</v>
      </c>
      <c r="AF3888" t="s">
        <v>19438</v>
      </c>
      <c r="AG3888">
        <v>2.0630099999999998</v>
      </c>
      <c r="AH3888">
        <v>1.34634E-2</v>
      </c>
      <c r="AI3888">
        <v>-0.16259599999999999</v>
      </c>
      <c r="AJ3888">
        <f t="shared" si="840"/>
        <v>0.16259599999999999</v>
      </c>
      <c r="AK3888">
        <v>-3.8309600000000001</v>
      </c>
      <c r="AL3888" t="str">
        <f t="shared" si="841"/>
        <v/>
      </c>
      <c r="AM3888" t="str">
        <f t="shared" si="842"/>
        <v/>
      </c>
      <c r="AN3888" t="str">
        <f t="shared" si="843"/>
        <v/>
      </c>
      <c r="AO3888" t="str">
        <f t="shared" si="844"/>
        <v/>
      </c>
      <c r="AQ3888">
        <v>4.8748899999999997</v>
      </c>
      <c r="AR3888" s="1">
        <v>4.9005599999999997E-5</v>
      </c>
      <c r="AS3888">
        <v>0.48716900000000002</v>
      </c>
      <c r="AT3888">
        <f t="shared" si="845"/>
        <v>-0.48716900000000002</v>
      </c>
      <c r="AU3888">
        <v>12.901300000000001</v>
      </c>
      <c r="AV3888" t="str">
        <f t="shared" si="846"/>
        <v/>
      </c>
      <c r="AW3888" t="str">
        <f t="shared" si="847"/>
        <v/>
      </c>
      <c r="AX3888" t="str">
        <f t="shared" si="848"/>
        <v/>
      </c>
      <c r="AY3888" t="str">
        <f t="shared" si="849"/>
        <v/>
      </c>
      <c r="BA3888" s="5" t="str">
        <f t="shared" si="850"/>
        <v/>
      </c>
      <c r="BB3888" s="5" t="str">
        <f t="shared" si="851"/>
        <v/>
      </c>
      <c r="BC3888" s="5" t="str">
        <f t="shared" si="852"/>
        <v/>
      </c>
      <c r="BD3888" s="5" t="str">
        <f t="shared" si="853"/>
        <v/>
      </c>
      <c r="BF3888" t="s">
        <v>19436</v>
      </c>
      <c r="BG3888" t="s">
        <v>19437</v>
      </c>
      <c r="BH3888" t="s">
        <v>19438</v>
      </c>
      <c r="BI3888" t="s">
        <v>1841</v>
      </c>
      <c r="BJ3888" t="s">
        <v>19439</v>
      </c>
      <c r="BK3888" t="s">
        <v>19440</v>
      </c>
    </row>
    <row r="3889" spans="1:63" x14ac:dyDescent="0.3">
      <c r="A3889">
        <v>9.2796099999999999</v>
      </c>
      <c r="B3889">
        <v>9.4250100000000003</v>
      </c>
      <c r="C3889">
        <v>9.3235100000000006</v>
      </c>
      <c r="D3889">
        <v>9.3024100000000001</v>
      </c>
      <c r="E3889">
        <v>9.5231700000000004</v>
      </c>
      <c r="F3889">
        <v>9.4452200000000008</v>
      </c>
      <c r="G3889">
        <v>9.4950600000000005</v>
      </c>
      <c r="H3889">
        <v>9.5174699999999994</v>
      </c>
      <c r="I3889">
        <v>9.6702999999999992</v>
      </c>
      <c r="J3889">
        <v>9.7316599999999998</v>
      </c>
      <c r="K3889">
        <v>9.6456599999999995</v>
      </c>
      <c r="L3889">
        <v>9.7522099999999998</v>
      </c>
      <c r="M3889" t="s">
        <v>0</v>
      </c>
      <c r="O3889" t="s">
        <v>1</v>
      </c>
      <c r="P3889" t="s">
        <v>1</v>
      </c>
      <c r="Q3889" t="s">
        <v>2</v>
      </c>
      <c r="R3889" t="s">
        <v>21682</v>
      </c>
      <c r="T3889" t="s">
        <v>21683</v>
      </c>
      <c r="V3889" t="s">
        <v>12484</v>
      </c>
      <c r="W3889">
        <v>0</v>
      </c>
      <c r="X3889" t="s">
        <v>7</v>
      </c>
      <c r="Y3889">
        <v>24</v>
      </c>
      <c r="Z3889">
        <v>7</v>
      </c>
      <c r="AA3889">
        <v>10</v>
      </c>
      <c r="AB3889">
        <v>6</v>
      </c>
      <c r="AC3889">
        <v>37.9</v>
      </c>
      <c r="AD3889">
        <v>1</v>
      </c>
      <c r="AF3889" t="s">
        <v>21686</v>
      </c>
      <c r="AG3889">
        <v>2.3574000000000002</v>
      </c>
      <c r="AH3889">
        <v>7.3090999999999998E-3</v>
      </c>
      <c r="AI3889">
        <v>-0.16259699999999999</v>
      </c>
      <c r="AJ3889">
        <f t="shared" si="840"/>
        <v>0.16259699999999999</v>
      </c>
      <c r="AK3889">
        <v>-4.4367000000000001</v>
      </c>
      <c r="AL3889" t="str">
        <f t="shared" si="841"/>
        <v/>
      </c>
      <c r="AM3889" t="str">
        <f t="shared" si="842"/>
        <v/>
      </c>
      <c r="AN3889" t="str">
        <f t="shared" si="843"/>
        <v/>
      </c>
      <c r="AO3889" t="str">
        <f t="shared" si="844"/>
        <v/>
      </c>
      <c r="AQ3889">
        <v>3.98291</v>
      </c>
      <c r="AR3889">
        <v>2.7299099999999999E-4</v>
      </c>
      <c r="AS3889">
        <v>-0.36732500000000001</v>
      </c>
      <c r="AT3889">
        <f t="shared" si="845"/>
        <v>0.36732500000000001</v>
      </c>
      <c r="AU3889">
        <v>-9.01919</v>
      </c>
      <c r="AV3889" t="str">
        <f t="shared" si="846"/>
        <v/>
      </c>
      <c r="AW3889" t="str">
        <f t="shared" si="847"/>
        <v/>
      </c>
      <c r="AX3889" t="str">
        <f t="shared" si="848"/>
        <v/>
      </c>
      <c r="AY3889" t="str">
        <f t="shared" si="849"/>
        <v/>
      </c>
      <c r="BA3889" s="5" t="str">
        <f t="shared" si="850"/>
        <v/>
      </c>
      <c r="BB3889" s="5" t="str">
        <f t="shared" si="851"/>
        <v/>
      </c>
      <c r="BC3889" s="5" t="str">
        <f t="shared" si="852"/>
        <v/>
      </c>
      <c r="BD3889" s="5" t="str">
        <f t="shared" si="853"/>
        <v/>
      </c>
      <c r="BF3889" t="s">
        <v>21684</v>
      </c>
      <c r="BG3889" t="s">
        <v>21685</v>
      </c>
      <c r="BH3889" t="s">
        <v>21686</v>
      </c>
      <c r="BJ3889" t="s">
        <v>280</v>
      </c>
      <c r="BK3889" t="s">
        <v>21687</v>
      </c>
    </row>
    <row r="3890" spans="1:63" x14ac:dyDescent="0.3">
      <c r="A3890">
        <v>10.5785</v>
      </c>
      <c r="B3890">
        <v>10.6426</v>
      </c>
      <c r="C3890">
        <v>10.648899999999999</v>
      </c>
      <c r="D3890">
        <v>10.6167</v>
      </c>
      <c r="E3890">
        <v>10.7643</v>
      </c>
      <c r="F3890">
        <v>10.7829</v>
      </c>
      <c r="G3890">
        <v>10.8215</v>
      </c>
      <c r="H3890">
        <v>10.769</v>
      </c>
      <c r="I3890">
        <v>10.657299999999999</v>
      </c>
      <c r="J3890">
        <v>10.644399999999999</v>
      </c>
      <c r="K3890">
        <v>10.698600000000001</v>
      </c>
      <c r="L3890">
        <v>10.7372</v>
      </c>
      <c r="M3890" t="s">
        <v>0</v>
      </c>
      <c r="O3890" t="s">
        <v>1</v>
      </c>
      <c r="Q3890" t="s">
        <v>164</v>
      </c>
      <c r="R3890" t="s">
        <v>11912</v>
      </c>
      <c r="S3890" t="s">
        <v>11913</v>
      </c>
      <c r="T3890" t="s">
        <v>11914</v>
      </c>
      <c r="U3890" t="s">
        <v>3864</v>
      </c>
      <c r="V3890" t="s">
        <v>10604</v>
      </c>
      <c r="W3890">
        <v>0</v>
      </c>
      <c r="X3890" t="s">
        <v>7</v>
      </c>
      <c r="Y3890">
        <v>21</v>
      </c>
      <c r="Z3890">
        <v>13</v>
      </c>
      <c r="AA3890">
        <v>22</v>
      </c>
      <c r="AB3890">
        <v>13</v>
      </c>
      <c r="AC3890">
        <v>73.900000000000006</v>
      </c>
      <c r="AD3890">
        <v>1</v>
      </c>
      <c r="AF3890" t="s">
        <v>11917</v>
      </c>
      <c r="AG3890">
        <v>3.6627100000000001</v>
      </c>
      <c r="AH3890">
        <v>5.2785199999999999E-4</v>
      </c>
      <c r="AI3890">
        <v>-0.162746</v>
      </c>
      <c r="AJ3890">
        <f t="shared" si="840"/>
        <v>0.162746</v>
      </c>
      <c r="AK3890">
        <v>-7.9048600000000002</v>
      </c>
      <c r="AL3890" t="str">
        <f t="shared" si="841"/>
        <v/>
      </c>
      <c r="AM3890" t="str">
        <f t="shared" si="842"/>
        <v/>
      </c>
      <c r="AN3890" t="str">
        <f t="shared" si="843"/>
        <v/>
      </c>
      <c r="AO3890" t="str">
        <f t="shared" si="844"/>
        <v/>
      </c>
      <c r="AQ3890">
        <v>1.25634</v>
      </c>
      <c r="AR3890">
        <v>7.17777E-2</v>
      </c>
      <c r="AS3890">
        <v>-6.2701199999999999E-2</v>
      </c>
      <c r="AT3890">
        <f t="shared" si="845"/>
        <v>6.2701199999999999E-2</v>
      </c>
      <c r="AU3890">
        <v>-2.37134</v>
      </c>
      <c r="AV3890" t="str">
        <f t="shared" si="846"/>
        <v/>
      </c>
      <c r="AW3890" t="str">
        <f t="shared" si="847"/>
        <v/>
      </c>
      <c r="AX3890" t="str">
        <f t="shared" si="848"/>
        <v/>
      </c>
      <c r="AY3890" t="str">
        <f t="shared" si="849"/>
        <v/>
      </c>
      <c r="BA3890" s="5" t="str">
        <f t="shared" si="850"/>
        <v/>
      </c>
      <c r="BB3890" s="5" t="str">
        <f t="shared" si="851"/>
        <v/>
      </c>
      <c r="BC3890" s="5" t="str">
        <f t="shared" si="852"/>
        <v/>
      </c>
      <c r="BD3890" s="5" t="str">
        <f t="shared" si="853"/>
        <v/>
      </c>
      <c r="BF3890" t="s">
        <v>11915</v>
      </c>
      <c r="BG3890" t="s">
        <v>11916</v>
      </c>
      <c r="BH3890" t="s">
        <v>11917</v>
      </c>
      <c r="BI3890" t="s">
        <v>3864</v>
      </c>
      <c r="BK3890" t="s">
        <v>11918</v>
      </c>
    </row>
    <row r="3891" spans="1:63" x14ac:dyDescent="0.3">
      <c r="A3891">
        <v>3.7333500000000002</v>
      </c>
      <c r="B3891">
        <v>4.2479300000000002</v>
      </c>
      <c r="C3891">
        <v>4.1699299999999999</v>
      </c>
      <c r="D3891">
        <v>4.0267999999999997</v>
      </c>
      <c r="E3891">
        <v>4.3505000000000003</v>
      </c>
      <c r="F3891">
        <v>4.3505000000000003</v>
      </c>
      <c r="G3891">
        <v>3.93546</v>
      </c>
      <c r="H3891">
        <v>4.1937699999999998</v>
      </c>
      <c r="I3891">
        <v>4</v>
      </c>
      <c r="J3891">
        <v>4.0531100000000002</v>
      </c>
      <c r="K3891">
        <v>4.0703899999999997</v>
      </c>
      <c r="L3891">
        <v>3.93546</v>
      </c>
      <c r="M3891" t="s">
        <v>0</v>
      </c>
      <c r="R3891" t="s">
        <v>22634</v>
      </c>
      <c r="S3891" t="s">
        <v>26345</v>
      </c>
      <c r="T3891" t="s">
        <v>26346</v>
      </c>
      <c r="U3891" t="s">
        <v>12583</v>
      </c>
      <c r="V3891" t="s">
        <v>26347</v>
      </c>
      <c r="W3891">
        <v>0</v>
      </c>
      <c r="X3891" t="s">
        <v>7</v>
      </c>
      <c r="Y3891">
        <v>7</v>
      </c>
      <c r="Z3891">
        <v>4</v>
      </c>
      <c r="AA3891">
        <v>4</v>
      </c>
      <c r="AB3891">
        <v>4</v>
      </c>
      <c r="AC3891">
        <v>92.1</v>
      </c>
      <c r="AD3891">
        <v>1</v>
      </c>
      <c r="AF3891" t="s">
        <v>26350</v>
      </c>
      <c r="AG3891">
        <v>0.49729899999999999</v>
      </c>
      <c r="AH3891">
        <v>0.36383199999999999</v>
      </c>
      <c r="AI3891">
        <v>-0.16305500000000001</v>
      </c>
      <c r="AJ3891">
        <f t="shared" si="840"/>
        <v>0.16305500000000001</v>
      </c>
      <c r="AK3891">
        <v>-1.0883799999999999</v>
      </c>
      <c r="AL3891" t="str">
        <f t="shared" si="841"/>
        <v/>
      </c>
      <c r="AM3891" t="str">
        <f t="shared" si="842"/>
        <v/>
      </c>
      <c r="AN3891" t="str">
        <f t="shared" si="843"/>
        <v/>
      </c>
      <c r="AO3891" t="str">
        <f t="shared" si="844"/>
        <v/>
      </c>
      <c r="AQ3891">
        <v>9.2430999999999999E-2</v>
      </c>
      <c r="AR3891">
        <v>0.83116500000000004</v>
      </c>
      <c r="AS3891">
        <v>2.9761699999999999E-2</v>
      </c>
      <c r="AT3891">
        <f t="shared" si="845"/>
        <v>-2.9761699999999999E-2</v>
      </c>
      <c r="AU3891">
        <v>0.25357000000000002</v>
      </c>
      <c r="AV3891" t="str">
        <f t="shared" si="846"/>
        <v/>
      </c>
      <c r="AW3891" t="str">
        <f t="shared" si="847"/>
        <v/>
      </c>
      <c r="AX3891" t="str">
        <f t="shared" si="848"/>
        <v/>
      </c>
      <c r="AY3891" t="str">
        <f t="shared" si="849"/>
        <v/>
      </c>
      <c r="BA3891" s="5" t="str">
        <f t="shared" si="850"/>
        <v/>
      </c>
      <c r="BB3891" s="5" t="str">
        <f t="shared" si="851"/>
        <v/>
      </c>
      <c r="BC3891" s="5" t="str">
        <f t="shared" si="852"/>
        <v/>
      </c>
      <c r="BD3891" s="5" t="str">
        <f t="shared" si="853"/>
        <v/>
      </c>
      <c r="BF3891" t="s">
        <v>26348</v>
      </c>
      <c r="BG3891" t="s">
        <v>26349</v>
      </c>
      <c r="BH3891" t="s">
        <v>26350</v>
      </c>
      <c r="BI3891" t="s">
        <v>12587</v>
      </c>
      <c r="BJ3891" t="s">
        <v>26351</v>
      </c>
      <c r="BK3891" t="s">
        <v>26352</v>
      </c>
    </row>
    <row r="3892" spans="1:63" x14ac:dyDescent="0.3">
      <c r="A3892">
        <v>9.0120699999999996</v>
      </c>
      <c r="B3892">
        <v>9.1181599999999996</v>
      </c>
      <c r="C3892">
        <v>9.0303900000000006</v>
      </c>
      <c r="D3892">
        <v>9.0690500000000007</v>
      </c>
      <c r="E3892">
        <v>9.1074800000000007</v>
      </c>
      <c r="F3892">
        <v>9.2637400000000003</v>
      </c>
      <c r="G3892">
        <v>9.2096999999999998</v>
      </c>
      <c r="H3892">
        <v>9.3012700000000006</v>
      </c>
      <c r="I3892">
        <v>9.3843499999999995</v>
      </c>
      <c r="J3892">
        <v>9.3327100000000005</v>
      </c>
      <c r="K3892">
        <v>9.4191199999999995</v>
      </c>
      <c r="L3892">
        <v>9.4854299999999991</v>
      </c>
      <c r="M3892" t="s">
        <v>0</v>
      </c>
      <c r="O3892" t="s">
        <v>1</v>
      </c>
      <c r="P3892" t="s">
        <v>1</v>
      </c>
      <c r="Q3892" t="s">
        <v>2</v>
      </c>
      <c r="R3892" t="s">
        <v>30850</v>
      </c>
      <c r="S3892" t="s">
        <v>1273</v>
      </c>
      <c r="T3892" t="s">
        <v>30851</v>
      </c>
      <c r="U3892" t="s">
        <v>18838</v>
      </c>
      <c r="V3892" t="s">
        <v>12109</v>
      </c>
      <c r="W3892">
        <v>0</v>
      </c>
      <c r="X3892" t="s">
        <v>7</v>
      </c>
      <c r="Y3892">
        <v>38</v>
      </c>
      <c r="Z3892">
        <v>3</v>
      </c>
      <c r="AA3892">
        <v>4</v>
      </c>
      <c r="AB3892">
        <v>3</v>
      </c>
      <c r="AC3892">
        <v>9.1</v>
      </c>
      <c r="AD3892">
        <v>1</v>
      </c>
      <c r="AF3892" t="s">
        <v>30854</v>
      </c>
      <c r="AG3892">
        <v>1.82985</v>
      </c>
      <c r="AH3892">
        <v>2.2038499999999999E-2</v>
      </c>
      <c r="AI3892">
        <v>-0.163129</v>
      </c>
      <c r="AJ3892">
        <f t="shared" si="840"/>
        <v>0.163129</v>
      </c>
      <c r="AK3892">
        <v>-3.3833799999999998</v>
      </c>
      <c r="AL3892" t="str">
        <f t="shared" si="841"/>
        <v/>
      </c>
      <c r="AM3892" t="str">
        <f t="shared" si="842"/>
        <v/>
      </c>
      <c r="AN3892" t="str">
        <f t="shared" si="843"/>
        <v/>
      </c>
      <c r="AO3892" t="str">
        <f t="shared" si="844"/>
        <v/>
      </c>
      <c r="AQ3892">
        <v>3.9119000000000002</v>
      </c>
      <c r="AR3892">
        <v>3.1377800000000002E-4</v>
      </c>
      <c r="AS3892">
        <v>-0.34798400000000002</v>
      </c>
      <c r="AT3892">
        <f t="shared" si="845"/>
        <v>0.34798400000000002</v>
      </c>
      <c r="AU3892">
        <v>-8.7609899999999996</v>
      </c>
      <c r="AV3892" t="str">
        <f t="shared" si="846"/>
        <v/>
      </c>
      <c r="AW3892" t="str">
        <f t="shared" si="847"/>
        <v/>
      </c>
      <c r="AX3892" t="str">
        <f t="shared" si="848"/>
        <v/>
      </c>
      <c r="AY3892" t="str">
        <f t="shared" si="849"/>
        <v/>
      </c>
      <c r="BA3892" s="5" t="str">
        <f t="shared" si="850"/>
        <v/>
      </c>
      <c r="BB3892" s="5" t="str">
        <f t="shared" si="851"/>
        <v/>
      </c>
      <c r="BC3892" s="5" t="str">
        <f t="shared" si="852"/>
        <v/>
      </c>
      <c r="BD3892" s="5" t="str">
        <f t="shared" si="853"/>
        <v/>
      </c>
      <c r="BF3892" t="s">
        <v>30852</v>
      </c>
      <c r="BG3892" t="s">
        <v>30853</v>
      </c>
      <c r="BH3892" t="s">
        <v>30854</v>
      </c>
      <c r="BI3892" t="s">
        <v>18838</v>
      </c>
      <c r="BJ3892" t="s">
        <v>30702</v>
      </c>
      <c r="BK3892" t="s">
        <v>30855</v>
      </c>
    </row>
    <row r="3893" spans="1:63" x14ac:dyDescent="0.3">
      <c r="A3893">
        <v>8.3429599999999997</v>
      </c>
      <c r="B3893">
        <v>8.3867200000000004</v>
      </c>
      <c r="C3893">
        <v>8.5046199999999992</v>
      </c>
      <c r="D3893">
        <v>8.4437700000000007</v>
      </c>
      <c r="E3893">
        <v>8.5507500000000007</v>
      </c>
      <c r="F3893">
        <v>8.4946599999999997</v>
      </c>
      <c r="G3893">
        <v>8.5980500000000006</v>
      </c>
      <c r="H3893">
        <v>8.6879000000000008</v>
      </c>
      <c r="I3893">
        <v>7.8486200000000004</v>
      </c>
      <c r="J3893">
        <v>7.8783599999999998</v>
      </c>
      <c r="K3893">
        <v>7.8233699999999997</v>
      </c>
      <c r="L3893">
        <v>7.9098899999999999</v>
      </c>
      <c r="M3893" t="s">
        <v>0</v>
      </c>
      <c r="O3893" t="s">
        <v>1</v>
      </c>
      <c r="P3893" t="s">
        <v>1</v>
      </c>
      <c r="Q3893" t="s">
        <v>2</v>
      </c>
      <c r="R3893" t="s">
        <v>38382</v>
      </c>
      <c r="S3893" t="s">
        <v>38383</v>
      </c>
      <c r="T3893" t="s">
        <v>38384</v>
      </c>
      <c r="U3893" t="s">
        <v>38385</v>
      </c>
      <c r="V3893" t="s">
        <v>21666</v>
      </c>
      <c r="W3893">
        <v>0</v>
      </c>
      <c r="X3893" t="s">
        <v>7</v>
      </c>
      <c r="Y3893">
        <v>4</v>
      </c>
      <c r="Z3893">
        <v>3</v>
      </c>
      <c r="AA3893">
        <v>3</v>
      </c>
      <c r="AB3893">
        <v>3</v>
      </c>
      <c r="AC3893">
        <v>60.4</v>
      </c>
      <c r="AD3893">
        <v>1</v>
      </c>
      <c r="AF3893" t="s">
        <v>38388</v>
      </c>
      <c r="AG3893">
        <v>1.63693</v>
      </c>
      <c r="AH3893">
        <v>3.3136400000000003E-2</v>
      </c>
      <c r="AI3893">
        <v>-0.16331899999999999</v>
      </c>
      <c r="AJ3893">
        <f t="shared" si="840"/>
        <v>0.16331899999999999</v>
      </c>
      <c r="AK3893">
        <v>-3.03091</v>
      </c>
      <c r="AL3893" t="str">
        <f t="shared" si="841"/>
        <v/>
      </c>
      <c r="AM3893" t="str">
        <f t="shared" si="842"/>
        <v/>
      </c>
      <c r="AN3893" t="str">
        <f t="shared" si="843"/>
        <v/>
      </c>
      <c r="AO3893" t="str">
        <f t="shared" si="844"/>
        <v/>
      </c>
      <c r="AQ3893">
        <v>5.0724400000000003</v>
      </c>
      <c r="AR3893" s="1">
        <v>3.3809600000000002E-5</v>
      </c>
      <c r="AS3893">
        <v>0.55445999999999995</v>
      </c>
      <c r="AT3893">
        <f t="shared" si="845"/>
        <v>-0.55445999999999995</v>
      </c>
      <c r="AU3893">
        <v>13.9482</v>
      </c>
      <c r="AV3893" t="str">
        <f t="shared" si="846"/>
        <v/>
      </c>
      <c r="AW3893" t="str">
        <f t="shared" si="847"/>
        <v/>
      </c>
      <c r="AX3893" t="str">
        <f t="shared" si="848"/>
        <v/>
      </c>
      <c r="AY3893" t="str">
        <f t="shared" si="849"/>
        <v/>
      </c>
      <c r="BA3893" s="5" t="str">
        <f t="shared" si="850"/>
        <v/>
      </c>
      <c r="BB3893" s="5" t="str">
        <f t="shared" si="851"/>
        <v/>
      </c>
      <c r="BC3893" s="5" t="str">
        <f t="shared" si="852"/>
        <v/>
      </c>
      <c r="BD3893" s="5" t="str">
        <f t="shared" si="853"/>
        <v/>
      </c>
      <c r="BF3893" t="s">
        <v>38386</v>
      </c>
      <c r="BG3893" t="s">
        <v>38387</v>
      </c>
      <c r="BH3893" t="s">
        <v>38388</v>
      </c>
      <c r="BI3893" t="s">
        <v>38389</v>
      </c>
      <c r="BJ3893" t="s">
        <v>38390</v>
      </c>
      <c r="BK3893" t="s">
        <v>38391</v>
      </c>
    </row>
    <row r="3894" spans="1:63" x14ac:dyDescent="0.3">
      <c r="A3894">
        <v>9.6640899999999998</v>
      </c>
      <c r="B3894">
        <v>9.6938399999999998</v>
      </c>
      <c r="C3894">
        <v>9.69801</v>
      </c>
      <c r="D3894">
        <v>9.6835199999999997</v>
      </c>
      <c r="E3894">
        <v>9.8620199999999993</v>
      </c>
      <c r="F3894">
        <v>9.8711300000000008</v>
      </c>
      <c r="G3894">
        <v>9.8078400000000006</v>
      </c>
      <c r="H3894">
        <v>9.8523700000000005</v>
      </c>
      <c r="I3894">
        <v>9.6382600000000007</v>
      </c>
      <c r="J3894">
        <v>9.64818</v>
      </c>
      <c r="K3894">
        <v>9.7294499999999999</v>
      </c>
      <c r="L3894">
        <v>9.7414699999999996</v>
      </c>
      <c r="M3894" t="s">
        <v>0</v>
      </c>
      <c r="O3894" t="s">
        <v>1</v>
      </c>
      <c r="Q3894" t="s">
        <v>164</v>
      </c>
      <c r="R3894" t="s">
        <v>17642</v>
      </c>
      <c r="S3894" t="s">
        <v>17643</v>
      </c>
      <c r="T3894" t="s">
        <v>2273</v>
      </c>
      <c r="V3894" t="s">
        <v>17644</v>
      </c>
      <c r="W3894">
        <v>1</v>
      </c>
      <c r="X3894" t="s">
        <v>7</v>
      </c>
      <c r="Y3894">
        <v>10</v>
      </c>
      <c r="Z3894">
        <v>10</v>
      </c>
      <c r="AA3894">
        <v>12</v>
      </c>
      <c r="AB3894">
        <v>9</v>
      </c>
      <c r="AC3894">
        <v>122.5</v>
      </c>
      <c r="AD3894">
        <v>1</v>
      </c>
      <c r="AF3894" t="s">
        <v>17647</v>
      </c>
      <c r="AG3894">
        <v>4.2993800000000002</v>
      </c>
      <c r="AH3894">
        <v>1.53055E-4</v>
      </c>
      <c r="AI3894">
        <v>-0.16347600000000001</v>
      </c>
      <c r="AJ3894">
        <f t="shared" si="840"/>
        <v>0.16347600000000001</v>
      </c>
      <c r="AK3894">
        <v>-10.254099999999999</v>
      </c>
      <c r="AL3894" t="str">
        <f t="shared" si="841"/>
        <v/>
      </c>
      <c r="AM3894" t="str">
        <f t="shared" si="842"/>
        <v/>
      </c>
      <c r="AN3894" t="str">
        <f t="shared" si="843"/>
        <v/>
      </c>
      <c r="AO3894" t="str">
        <f t="shared" si="844"/>
        <v/>
      </c>
      <c r="AQ3894">
        <v>5.66382E-2</v>
      </c>
      <c r="AR3894">
        <v>0.891675</v>
      </c>
      <c r="AS3894">
        <v>-4.4729699999999997E-3</v>
      </c>
      <c r="AT3894">
        <f t="shared" si="845"/>
        <v>4.4729699999999997E-3</v>
      </c>
      <c r="AU3894">
        <v>-0.16053000000000001</v>
      </c>
      <c r="AV3894" t="str">
        <f t="shared" si="846"/>
        <v/>
      </c>
      <c r="AW3894" t="str">
        <f t="shared" si="847"/>
        <v/>
      </c>
      <c r="AX3894" t="str">
        <f t="shared" si="848"/>
        <v/>
      </c>
      <c r="AY3894" t="str">
        <f t="shared" si="849"/>
        <v/>
      </c>
      <c r="BA3894" s="5" t="str">
        <f t="shared" si="850"/>
        <v/>
      </c>
      <c r="BB3894" s="5" t="str">
        <f t="shared" si="851"/>
        <v/>
      </c>
      <c r="BC3894" s="5" t="str">
        <f t="shared" si="852"/>
        <v/>
      </c>
      <c r="BD3894" s="5" t="str">
        <f t="shared" si="853"/>
        <v/>
      </c>
      <c r="BF3894" t="s">
        <v>17645</v>
      </c>
      <c r="BG3894" t="s">
        <v>17646</v>
      </c>
      <c r="BH3894" t="s">
        <v>17647</v>
      </c>
      <c r="BJ3894" t="s">
        <v>17648</v>
      </c>
      <c r="BK3894" t="s">
        <v>17649</v>
      </c>
    </row>
    <row r="3895" spans="1:63" x14ac:dyDescent="0.3">
      <c r="A3895">
        <v>11.1311</v>
      </c>
      <c r="B3895">
        <v>11.110300000000001</v>
      </c>
      <c r="C3895">
        <v>11.122400000000001</v>
      </c>
      <c r="D3895">
        <v>11.1206</v>
      </c>
      <c r="E3895">
        <v>11.244199999999999</v>
      </c>
      <c r="F3895">
        <v>11.327</v>
      </c>
      <c r="G3895">
        <v>11.2521</v>
      </c>
      <c r="H3895">
        <v>11.315099999999999</v>
      </c>
      <c r="I3895">
        <v>11.184900000000001</v>
      </c>
      <c r="J3895">
        <v>11.2485</v>
      </c>
      <c r="K3895">
        <v>11.227</v>
      </c>
      <c r="L3895">
        <v>11.2773</v>
      </c>
      <c r="M3895" t="s">
        <v>0</v>
      </c>
      <c r="O3895" t="s">
        <v>1</v>
      </c>
      <c r="P3895" t="s">
        <v>1</v>
      </c>
      <c r="Q3895" t="s">
        <v>2</v>
      </c>
      <c r="R3895" t="s">
        <v>10746</v>
      </c>
      <c r="S3895" t="s">
        <v>10747</v>
      </c>
      <c r="T3895" t="s">
        <v>10748</v>
      </c>
      <c r="U3895" t="s">
        <v>10749</v>
      </c>
      <c r="V3895" t="s">
        <v>10750</v>
      </c>
      <c r="W3895">
        <v>0</v>
      </c>
      <c r="X3895" t="s">
        <v>7</v>
      </c>
      <c r="Y3895">
        <v>49</v>
      </c>
      <c r="Z3895">
        <v>8</v>
      </c>
      <c r="AA3895">
        <v>20</v>
      </c>
      <c r="AB3895">
        <v>8</v>
      </c>
      <c r="AC3895">
        <v>24.9</v>
      </c>
      <c r="AD3895">
        <v>1</v>
      </c>
      <c r="AF3895" t="s">
        <v>10753</v>
      </c>
      <c r="AG3895">
        <v>3.5495299999999999</v>
      </c>
      <c r="AH3895">
        <v>6.5794499999999995E-4</v>
      </c>
      <c r="AI3895">
        <v>-0.16350300000000001</v>
      </c>
      <c r="AJ3895">
        <f t="shared" si="840"/>
        <v>0.16350300000000001</v>
      </c>
      <c r="AK3895">
        <v>-7.54026</v>
      </c>
      <c r="AL3895" t="str">
        <f t="shared" si="841"/>
        <v/>
      </c>
      <c r="AM3895" t="str">
        <f t="shared" si="842"/>
        <v/>
      </c>
      <c r="AN3895" t="str">
        <f t="shared" si="843"/>
        <v/>
      </c>
      <c r="AO3895" t="str">
        <f t="shared" si="844"/>
        <v/>
      </c>
      <c r="AQ3895">
        <v>2.8950499999999999</v>
      </c>
      <c r="AR3895">
        <v>2.3605900000000001E-3</v>
      </c>
      <c r="AS3895">
        <v>-0.113284</v>
      </c>
      <c r="AT3895">
        <f t="shared" si="845"/>
        <v>0.113284</v>
      </c>
      <c r="AU3895">
        <v>-5.68858</v>
      </c>
      <c r="AV3895" t="str">
        <f t="shared" si="846"/>
        <v/>
      </c>
      <c r="AW3895" t="str">
        <f t="shared" si="847"/>
        <v/>
      </c>
      <c r="AX3895" t="str">
        <f t="shared" si="848"/>
        <v/>
      </c>
      <c r="AY3895" t="str">
        <f t="shared" si="849"/>
        <v/>
      </c>
      <c r="BA3895" s="5" t="str">
        <f t="shared" si="850"/>
        <v/>
      </c>
      <c r="BB3895" s="5" t="str">
        <f t="shared" si="851"/>
        <v/>
      </c>
      <c r="BC3895" s="5" t="str">
        <f t="shared" si="852"/>
        <v/>
      </c>
      <c r="BD3895" s="5" t="str">
        <f t="shared" si="853"/>
        <v/>
      </c>
      <c r="BF3895" t="s">
        <v>10751</v>
      </c>
      <c r="BG3895" t="s">
        <v>10752</v>
      </c>
      <c r="BH3895" t="s">
        <v>10753</v>
      </c>
      <c r="BI3895" t="s">
        <v>10754</v>
      </c>
      <c r="BJ3895" t="s">
        <v>10755</v>
      </c>
      <c r="BK3895" t="s">
        <v>10756</v>
      </c>
    </row>
    <row r="3896" spans="1:63" x14ac:dyDescent="0.3">
      <c r="A3896">
        <v>12.2597</v>
      </c>
      <c r="B3896">
        <v>12.206300000000001</v>
      </c>
      <c r="C3896">
        <v>12.216699999999999</v>
      </c>
      <c r="D3896">
        <v>12.183199999999999</v>
      </c>
      <c r="E3896">
        <v>12.459099999999999</v>
      </c>
      <c r="F3896">
        <v>12.327</v>
      </c>
      <c r="G3896">
        <v>12.384499999999999</v>
      </c>
      <c r="H3896">
        <v>12.349500000000001</v>
      </c>
      <c r="I3896">
        <v>12.433299999999999</v>
      </c>
      <c r="J3896">
        <v>12.434699999999999</v>
      </c>
      <c r="K3896">
        <v>12.402799999999999</v>
      </c>
      <c r="L3896">
        <v>12.3794</v>
      </c>
      <c r="M3896" t="s">
        <v>0</v>
      </c>
      <c r="O3896" t="s">
        <v>1</v>
      </c>
      <c r="P3896" t="s">
        <v>1</v>
      </c>
      <c r="Q3896" t="s">
        <v>2</v>
      </c>
      <c r="R3896" t="s">
        <v>4075</v>
      </c>
      <c r="S3896" t="s">
        <v>4076</v>
      </c>
      <c r="T3896" t="s">
        <v>4077</v>
      </c>
      <c r="U3896" t="s">
        <v>684</v>
      </c>
      <c r="V3896" t="s">
        <v>4078</v>
      </c>
      <c r="W3896">
        <v>0</v>
      </c>
      <c r="X3896" t="s">
        <v>7</v>
      </c>
      <c r="Y3896">
        <v>57</v>
      </c>
      <c r="Z3896">
        <v>21</v>
      </c>
      <c r="AA3896">
        <v>50</v>
      </c>
      <c r="AB3896">
        <v>21</v>
      </c>
      <c r="AC3896">
        <v>53.1</v>
      </c>
      <c r="AD3896">
        <v>1</v>
      </c>
      <c r="AF3896" t="s">
        <v>4081</v>
      </c>
      <c r="AG3896">
        <v>2.58941</v>
      </c>
      <c r="AH3896">
        <v>4.5385299999999998E-3</v>
      </c>
      <c r="AI3896">
        <v>-0.16354299999999999</v>
      </c>
      <c r="AJ3896">
        <f t="shared" si="840"/>
        <v>0.16354299999999999</v>
      </c>
      <c r="AK3896">
        <v>-4.9515700000000002</v>
      </c>
      <c r="AL3896" t="str">
        <f t="shared" si="841"/>
        <v/>
      </c>
      <c r="AM3896" t="str">
        <f t="shared" si="842"/>
        <v/>
      </c>
      <c r="AN3896" t="str">
        <f t="shared" si="843"/>
        <v/>
      </c>
      <c r="AO3896" t="str">
        <f t="shared" si="844"/>
        <v/>
      </c>
      <c r="AQ3896">
        <v>4.0919299999999996</v>
      </c>
      <c r="AR3896">
        <v>2.2248E-4</v>
      </c>
      <c r="AS3896">
        <v>-0.19608999999999999</v>
      </c>
      <c r="AT3896">
        <f t="shared" si="845"/>
        <v>0.19608999999999999</v>
      </c>
      <c r="AU3896">
        <v>-9.4287100000000006</v>
      </c>
      <c r="AV3896" t="str">
        <f t="shared" si="846"/>
        <v/>
      </c>
      <c r="AW3896" t="str">
        <f t="shared" si="847"/>
        <v/>
      </c>
      <c r="AX3896" t="str">
        <f t="shared" si="848"/>
        <v/>
      </c>
      <c r="AY3896" t="str">
        <f t="shared" si="849"/>
        <v/>
      </c>
      <c r="BA3896" s="5" t="str">
        <f t="shared" si="850"/>
        <v/>
      </c>
      <c r="BB3896" s="5" t="str">
        <f t="shared" si="851"/>
        <v/>
      </c>
      <c r="BC3896" s="5" t="str">
        <f t="shared" si="852"/>
        <v/>
      </c>
      <c r="BD3896" s="5" t="str">
        <f t="shared" si="853"/>
        <v/>
      </c>
      <c r="BF3896" t="s">
        <v>4079</v>
      </c>
      <c r="BG3896" t="s">
        <v>4080</v>
      </c>
      <c r="BH3896" t="s">
        <v>4081</v>
      </c>
      <c r="BI3896" t="s">
        <v>684</v>
      </c>
      <c r="BJ3896" t="s">
        <v>689</v>
      </c>
      <c r="BK3896" t="s">
        <v>4082</v>
      </c>
    </row>
    <row r="3897" spans="1:63" x14ac:dyDescent="0.3">
      <c r="A3897">
        <v>6.1436400000000004</v>
      </c>
      <c r="B3897">
        <v>6.4195399999999996</v>
      </c>
      <c r="C3897">
        <v>6.6653399999999996</v>
      </c>
      <c r="D3897">
        <v>6.5360500000000004</v>
      </c>
      <c r="E3897">
        <v>6.5561199999999999</v>
      </c>
      <c r="F3897">
        <v>6.7183599999999997</v>
      </c>
      <c r="G3897">
        <v>6.6906999999999996</v>
      </c>
      <c r="H3897">
        <v>6.4545000000000003</v>
      </c>
      <c r="I3897">
        <v>7.32193</v>
      </c>
      <c r="J3897">
        <v>7.3487299999999998</v>
      </c>
      <c r="K3897">
        <v>7.5368300000000001</v>
      </c>
      <c r="L3897">
        <v>7.5141200000000001</v>
      </c>
      <c r="M3897" t="s">
        <v>0</v>
      </c>
      <c r="P3897" t="s">
        <v>1</v>
      </c>
      <c r="Q3897" t="s">
        <v>116</v>
      </c>
      <c r="R3897" t="s">
        <v>31139</v>
      </c>
      <c r="S3897" t="s">
        <v>31140</v>
      </c>
      <c r="T3897" t="s">
        <v>12054</v>
      </c>
      <c r="V3897" t="s">
        <v>31141</v>
      </c>
      <c r="W3897">
        <v>0</v>
      </c>
      <c r="X3897" t="s">
        <v>7</v>
      </c>
      <c r="Y3897">
        <v>37</v>
      </c>
      <c r="Z3897">
        <v>4</v>
      </c>
      <c r="AA3897">
        <v>4</v>
      </c>
      <c r="AB3897">
        <v>4</v>
      </c>
      <c r="AC3897">
        <v>13.9</v>
      </c>
      <c r="AD3897">
        <v>1</v>
      </c>
      <c r="AF3897" t="s">
        <v>31144</v>
      </c>
      <c r="AG3897">
        <v>0.61156299999999997</v>
      </c>
      <c r="AH3897">
        <v>0.28600999999999999</v>
      </c>
      <c r="AI3897">
        <v>-0.16378000000000001</v>
      </c>
      <c r="AJ3897">
        <f t="shared" si="840"/>
        <v>0.16378000000000001</v>
      </c>
      <c r="AK3897">
        <v>-1.2898400000000001</v>
      </c>
      <c r="AL3897" t="str">
        <f t="shared" si="841"/>
        <v/>
      </c>
      <c r="AM3897" t="str">
        <f t="shared" si="842"/>
        <v/>
      </c>
      <c r="AN3897" t="str">
        <f t="shared" si="843"/>
        <v/>
      </c>
      <c r="AO3897" t="str">
        <f t="shared" si="844"/>
        <v/>
      </c>
      <c r="AQ3897">
        <v>3.68154</v>
      </c>
      <c r="AR3897">
        <v>4.9610300000000002E-4</v>
      </c>
      <c r="AS3897">
        <v>-0.98926099999999995</v>
      </c>
      <c r="AT3897">
        <f t="shared" si="845"/>
        <v>0.98926099999999995</v>
      </c>
      <c r="AU3897">
        <v>-7.9669600000000003</v>
      </c>
      <c r="AV3897" t="str">
        <f t="shared" si="846"/>
        <v/>
      </c>
      <c r="AW3897" t="str">
        <f t="shared" si="847"/>
        <v>+</v>
      </c>
      <c r="AX3897" t="str">
        <f t="shared" si="848"/>
        <v/>
      </c>
      <c r="AY3897" t="str">
        <f t="shared" si="849"/>
        <v/>
      </c>
      <c r="BA3897" s="5" t="str">
        <f t="shared" si="850"/>
        <v/>
      </c>
      <c r="BB3897" s="5" t="str">
        <f t="shared" si="851"/>
        <v/>
      </c>
      <c r="BC3897" s="5" t="str">
        <f t="shared" si="852"/>
        <v/>
      </c>
      <c r="BD3897" s="5" t="str">
        <f t="shared" si="853"/>
        <v/>
      </c>
      <c r="BF3897" t="s">
        <v>31142</v>
      </c>
      <c r="BG3897" t="s">
        <v>31143</v>
      </c>
      <c r="BH3897" t="s">
        <v>31144</v>
      </c>
      <c r="BK3897" t="s">
        <v>31145</v>
      </c>
    </row>
    <row r="3898" spans="1:63" x14ac:dyDescent="0.3">
      <c r="A3898">
        <v>10.5303</v>
      </c>
      <c r="B3898">
        <v>10.5502</v>
      </c>
      <c r="C3898">
        <v>10.636799999999999</v>
      </c>
      <c r="D3898">
        <v>10.6373</v>
      </c>
      <c r="E3898">
        <v>10.747400000000001</v>
      </c>
      <c r="F3898">
        <v>10.758599999999999</v>
      </c>
      <c r="G3898">
        <v>10.799300000000001</v>
      </c>
      <c r="H3898">
        <v>10.7056</v>
      </c>
      <c r="I3898">
        <v>10.6578</v>
      </c>
      <c r="J3898">
        <v>10.534599999999999</v>
      </c>
      <c r="K3898">
        <v>10.7105</v>
      </c>
      <c r="L3898">
        <v>10.644</v>
      </c>
      <c r="M3898" t="s">
        <v>0</v>
      </c>
      <c r="O3898" t="s">
        <v>1</v>
      </c>
      <c r="Q3898" t="s">
        <v>164</v>
      </c>
      <c r="R3898" t="s">
        <v>12783</v>
      </c>
      <c r="S3898" t="s">
        <v>12784</v>
      </c>
      <c r="T3898" t="s">
        <v>12785</v>
      </c>
      <c r="V3898" t="s">
        <v>12786</v>
      </c>
      <c r="W3898">
        <v>0</v>
      </c>
      <c r="X3898" t="s">
        <v>7</v>
      </c>
      <c r="Y3898">
        <v>69</v>
      </c>
      <c r="Z3898">
        <v>5</v>
      </c>
      <c r="AA3898">
        <v>25</v>
      </c>
      <c r="AB3898">
        <v>5</v>
      </c>
      <c r="AC3898">
        <v>14.5</v>
      </c>
      <c r="AD3898">
        <v>1</v>
      </c>
      <c r="AF3898" t="s">
        <v>12789</v>
      </c>
      <c r="AG3898">
        <v>2.5222699999999998</v>
      </c>
      <c r="AH3898">
        <v>5.20667E-3</v>
      </c>
      <c r="AI3898">
        <v>-0.164048</v>
      </c>
      <c r="AJ3898">
        <f t="shared" si="840"/>
        <v>0.164048</v>
      </c>
      <c r="AK3898">
        <v>-4.7988600000000003</v>
      </c>
      <c r="AL3898" t="str">
        <f t="shared" si="841"/>
        <v/>
      </c>
      <c r="AM3898" t="str">
        <f t="shared" si="842"/>
        <v/>
      </c>
      <c r="AN3898" t="str">
        <f t="shared" si="843"/>
        <v/>
      </c>
      <c r="AO3898" t="str">
        <f t="shared" si="844"/>
        <v/>
      </c>
      <c r="AQ3898">
        <v>0.46704000000000001</v>
      </c>
      <c r="AR3898">
        <v>0.38389200000000001</v>
      </c>
      <c r="AS3898">
        <v>-4.8056099999999997E-2</v>
      </c>
      <c r="AT3898">
        <f t="shared" si="845"/>
        <v>4.8056099999999997E-2</v>
      </c>
      <c r="AU3898">
        <v>-1.03363</v>
      </c>
      <c r="AV3898" t="str">
        <f t="shared" si="846"/>
        <v/>
      </c>
      <c r="AW3898" t="str">
        <f t="shared" si="847"/>
        <v/>
      </c>
      <c r="AX3898" t="str">
        <f t="shared" si="848"/>
        <v/>
      </c>
      <c r="AY3898" t="str">
        <f t="shared" si="849"/>
        <v/>
      </c>
      <c r="BA3898" s="5" t="str">
        <f t="shared" si="850"/>
        <v/>
      </c>
      <c r="BB3898" s="5" t="str">
        <f t="shared" si="851"/>
        <v/>
      </c>
      <c r="BC3898" s="5" t="str">
        <f t="shared" si="852"/>
        <v/>
      </c>
      <c r="BD3898" s="5" t="str">
        <f t="shared" si="853"/>
        <v/>
      </c>
      <c r="BF3898" t="s">
        <v>12787</v>
      </c>
      <c r="BG3898" t="s">
        <v>12788</v>
      </c>
      <c r="BH3898" t="s">
        <v>12789</v>
      </c>
      <c r="BK3898" t="s">
        <v>12790</v>
      </c>
    </row>
    <row r="3899" spans="1:63" x14ac:dyDescent="0.3">
      <c r="A3899">
        <v>9.3300199999999993</v>
      </c>
      <c r="B3899">
        <v>9.4610699999999994</v>
      </c>
      <c r="C3899">
        <v>9.4507999999999992</v>
      </c>
      <c r="D3899">
        <v>9.2035900000000002</v>
      </c>
      <c r="E3899">
        <v>9.6420499999999993</v>
      </c>
      <c r="F3899">
        <v>9.5532500000000002</v>
      </c>
      <c r="G3899">
        <v>9.2819299999999991</v>
      </c>
      <c r="H3899">
        <v>9.6248000000000005</v>
      </c>
      <c r="I3899">
        <v>8.2307400000000008</v>
      </c>
      <c r="J3899">
        <v>8.2345799999999993</v>
      </c>
      <c r="K3899">
        <v>8.3295700000000004</v>
      </c>
      <c r="L3899">
        <v>8.2719299999999993</v>
      </c>
      <c r="M3899" t="s">
        <v>0</v>
      </c>
      <c r="P3899" t="s">
        <v>1</v>
      </c>
      <c r="Q3899" t="s">
        <v>116</v>
      </c>
      <c r="R3899" t="s">
        <v>30414</v>
      </c>
      <c r="S3899" t="s">
        <v>30415</v>
      </c>
      <c r="T3899" t="s">
        <v>30416</v>
      </c>
      <c r="U3899" t="s">
        <v>30417</v>
      </c>
      <c r="V3899" t="s">
        <v>30418</v>
      </c>
      <c r="W3899">
        <v>0</v>
      </c>
      <c r="X3899" t="s">
        <v>7</v>
      </c>
      <c r="Y3899">
        <v>11</v>
      </c>
      <c r="Z3899">
        <v>3</v>
      </c>
      <c r="AA3899">
        <v>5</v>
      </c>
      <c r="AB3899">
        <v>3</v>
      </c>
      <c r="AC3899">
        <v>27.6</v>
      </c>
      <c r="AD3899">
        <v>1</v>
      </c>
      <c r="AF3899" t="s">
        <v>30421</v>
      </c>
      <c r="AG3899">
        <v>0.78991999999999996</v>
      </c>
      <c r="AH3899">
        <v>0.19594600000000001</v>
      </c>
      <c r="AI3899">
        <v>-0.164135</v>
      </c>
      <c r="AJ3899">
        <f t="shared" si="840"/>
        <v>0.164135</v>
      </c>
      <c r="AK3899">
        <v>-1.5932599999999999</v>
      </c>
      <c r="AL3899" t="str">
        <f t="shared" si="841"/>
        <v/>
      </c>
      <c r="AM3899" t="str">
        <f t="shared" si="842"/>
        <v/>
      </c>
      <c r="AN3899" t="str">
        <f t="shared" si="843"/>
        <v/>
      </c>
      <c r="AO3899" t="str">
        <f t="shared" si="844"/>
        <v/>
      </c>
      <c r="AQ3899">
        <v>5.5675100000000004</v>
      </c>
      <c r="AR3899" s="1">
        <v>1.42752E-5</v>
      </c>
      <c r="AS3899">
        <v>1.09467</v>
      </c>
      <c r="AT3899">
        <f t="shared" si="845"/>
        <v>-1.09467</v>
      </c>
      <c r="AU3899">
        <v>16.938300000000002</v>
      </c>
      <c r="AV3899" t="str">
        <f t="shared" si="846"/>
        <v/>
      </c>
      <c r="AW3899" t="str">
        <f t="shared" si="847"/>
        <v/>
      </c>
      <c r="AX3899" t="str">
        <f t="shared" si="848"/>
        <v>+</v>
      </c>
      <c r="AY3899" t="str">
        <f t="shared" si="849"/>
        <v>+</v>
      </c>
      <c r="BA3899" s="5" t="str">
        <f t="shared" si="850"/>
        <v/>
      </c>
      <c r="BB3899" s="5" t="str">
        <f t="shared" si="851"/>
        <v/>
      </c>
      <c r="BC3899" s="5" t="str">
        <f t="shared" si="852"/>
        <v/>
      </c>
      <c r="BD3899" s="5" t="str">
        <f t="shared" si="853"/>
        <v/>
      </c>
      <c r="BF3899" t="s">
        <v>30419</v>
      </c>
      <c r="BG3899" t="s">
        <v>30420</v>
      </c>
      <c r="BH3899" t="s">
        <v>30421</v>
      </c>
      <c r="BI3899" t="s">
        <v>30422</v>
      </c>
      <c r="BJ3899" t="s">
        <v>30423</v>
      </c>
      <c r="BK3899" t="s">
        <v>30424</v>
      </c>
    </row>
    <row r="3900" spans="1:63" x14ac:dyDescent="0.3">
      <c r="A3900">
        <v>9.4081200000000003</v>
      </c>
      <c r="B3900">
        <v>9.3828399999999998</v>
      </c>
      <c r="C3900">
        <v>9.4763400000000004</v>
      </c>
      <c r="D3900">
        <v>9.4586100000000002</v>
      </c>
      <c r="E3900">
        <v>9.5387699999999995</v>
      </c>
      <c r="F3900">
        <v>9.5626200000000008</v>
      </c>
      <c r="G3900">
        <v>9.6592800000000008</v>
      </c>
      <c r="H3900">
        <v>9.6218699999999995</v>
      </c>
      <c r="I3900">
        <v>8.8756000000000004</v>
      </c>
      <c r="J3900">
        <v>9.0123499999999996</v>
      </c>
      <c r="K3900">
        <v>9.0053400000000003</v>
      </c>
      <c r="L3900">
        <v>9.0303900000000006</v>
      </c>
      <c r="M3900" t="s">
        <v>0</v>
      </c>
      <c r="O3900" t="s">
        <v>1</v>
      </c>
      <c r="P3900" t="s">
        <v>1</v>
      </c>
      <c r="Q3900" t="s">
        <v>2</v>
      </c>
      <c r="R3900" t="s">
        <v>16148</v>
      </c>
      <c r="S3900" t="s">
        <v>16149</v>
      </c>
      <c r="T3900" t="s">
        <v>16150</v>
      </c>
      <c r="V3900" t="s">
        <v>16151</v>
      </c>
      <c r="W3900">
        <v>0</v>
      </c>
      <c r="X3900" t="s">
        <v>7</v>
      </c>
      <c r="Y3900">
        <v>28</v>
      </c>
      <c r="Z3900">
        <v>11</v>
      </c>
      <c r="AA3900">
        <v>14</v>
      </c>
      <c r="AB3900">
        <v>11</v>
      </c>
      <c r="AC3900">
        <v>59.6</v>
      </c>
      <c r="AD3900">
        <v>1</v>
      </c>
      <c r="AF3900" t="s">
        <v>16154</v>
      </c>
      <c r="AG3900">
        <v>2.4720300000000002</v>
      </c>
      <c r="AH3900">
        <v>5.7794099999999996E-3</v>
      </c>
      <c r="AI3900">
        <v>-0.164159</v>
      </c>
      <c r="AJ3900">
        <f t="shared" si="840"/>
        <v>0.164159</v>
      </c>
      <c r="AK3900">
        <v>-4.6866199999999996</v>
      </c>
      <c r="AL3900" t="str">
        <f t="shared" si="841"/>
        <v/>
      </c>
      <c r="AM3900" t="str">
        <f t="shared" si="842"/>
        <v/>
      </c>
      <c r="AN3900" t="str">
        <f t="shared" si="843"/>
        <v/>
      </c>
      <c r="AO3900" t="str">
        <f t="shared" si="844"/>
        <v/>
      </c>
      <c r="AQ3900">
        <v>4.43445</v>
      </c>
      <c r="AR3900">
        <v>1.1330100000000001E-4</v>
      </c>
      <c r="AS3900">
        <v>0.45055800000000001</v>
      </c>
      <c r="AT3900">
        <f t="shared" si="845"/>
        <v>-0.45055800000000001</v>
      </c>
      <c r="AU3900">
        <v>10.826000000000001</v>
      </c>
      <c r="AV3900" t="str">
        <f t="shared" si="846"/>
        <v/>
      </c>
      <c r="AW3900" t="str">
        <f t="shared" si="847"/>
        <v/>
      </c>
      <c r="AX3900" t="str">
        <f t="shared" si="848"/>
        <v/>
      </c>
      <c r="AY3900" t="str">
        <f t="shared" si="849"/>
        <v/>
      </c>
      <c r="BA3900" s="5" t="str">
        <f t="shared" si="850"/>
        <v/>
      </c>
      <c r="BB3900" s="5" t="str">
        <f t="shared" si="851"/>
        <v/>
      </c>
      <c r="BC3900" s="5" t="str">
        <f t="shared" si="852"/>
        <v/>
      </c>
      <c r="BD3900" s="5" t="str">
        <f t="shared" si="853"/>
        <v/>
      </c>
      <c r="BF3900" t="s">
        <v>16152</v>
      </c>
      <c r="BG3900" t="s">
        <v>16153</v>
      </c>
      <c r="BH3900" t="s">
        <v>16154</v>
      </c>
      <c r="BJ3900" t="s">
        <v>16155</v>
      </c>
      <c r="BK3900" t="s">
        <v>16156</v>
      </c>
    </row>
    <row r="3901" spans="1:63" x14ac:dyDescent="0.3">
      <c r="A3901">
        <v>10.938000000000001</v>
      </c>
      <c r="B3901">
        <v>10.855600000000001</v>
      </c>
      <c r="C3901">
        <v>10.889900000000001</v>
      </c>
      <c r="D3901">
        <v>10.8697</v>
      </c>
      <c r="E3901">
        <v>11.1126</v>
      </c>
      <c r="F3901">
        <v>11.029500000000001</v>
      </c>
      <c r="G3901">
        <v>11.023099999999999</v>
      </c>
      <c r="H3901">
        <v>11.0458</v>
      </c>
      <c r="I3901">
        <v>10.591100000000001</v>
      </c>
      <c r="J3901">
        <v>10.532999999999999</v>
      </c>
      <c r="K3901">
        <v>10.54</v>
      </c>
      <c r="L3901">
        <v>10.5197</v>
      </c>
      <c r="M3901" t="s">
        <v>0</v>
      </c>
      <c r="O3901" t="s">
        <v>1</v>
      </c>
      <c r="P3901" t="s">
        <v>1</v>
      </c>
      <c r="Q3901" t="s">
        <v>2</v>
      </c>
      <c r="S3901" t="s">
        <v>13862</v>
      </c>
      <c r="V3901" t="s">
        <v>13864</v>
      </c>
      <c r="W3901">
        <v>0</v>
      </c>
      <c r="X3901" t="s">
        <v>7</v>
      </c>
      <c r="Y3901">
        <v>49</v>
      </c>
      <c r="Z3901">
        <v>5</v>
      </c>
      <c r="AA3901">
        <v>14</v>
      </c>
      <c r="AB3901">
        <v>5</v>
      </c>
      <c r="AC3901">
        <v>15.8</v>
      </c>
      <c r="AD3901">
        <v>1</v>
      </c>
      <c r="AF3901" t="s">
        <v>21246</v>
      </c>
      <c r="AG3901">
        <v>3.0255200000000002</v>
      </c>
      <c r="AH3901">
        <v>1.87298E-3</v>
      </c>
      <c r="AI3901">
        <v>-0.16442899999999999</v>
      </c>
      <c r="AJ3901">
        <f t="shared" si="840"/>
        <v>0.16442899999999999</v>
      </c>
      <c r="AK3901">
        <v>-6.0259400000000003</v>
      </c>
      <c r="AL3901" t="str">
        <f t="shared" si="841"/>
        <v/>
      </c>
      <c r="AM3901" t="str">
        <f t="shared" si="842"/>
        <v/>
      </c>
      <c r="AN3901" t="str">
        <f t="shared" si="843"/>
        <v/>
      </c>
      <c r="AO3901" t="str">
        <f t="shared" si="844"/>
        <v/>
      </c>
      <c r="AQ3901">
        <v>5.1477000000000004</v>
      </c>
      <c r="AR3901" s="1">
        <v>2.9450100000000001E-5</v>
      </c>
      <c r="AS3901">
        <v>0.34234500000000001</v>
      </c>
      <c r="AT3901">
        <f t="shared" si="845"/>
        <v>-0.34234500000000001</v>
      </c>
      <c r="AU3901">
        <v>14.367699999999999</v>
      </c>
      <c r="AV3901" t="str">
        <f t="shared" si="846"/>
        <v/>
      </c>
      <c r="AW3901" t="str">
        <f t="shared" si="847"/>
        <v/>
      </c>
      <c r="AX3901" t="str">
        <f t="shared" si="848"/>
        <v/>
      </c>
      <c r="AY3901" t="str">
        <f t="shared" si="849"/>
        <v/>
      </c>
      <c r="BA3901" s="5" t="str">
        <f t="shared" si="850"/>
        <v/>
      </c>
      <c r="BB3901" s="5" t="str">
        <f t="shared" si="851"/>
        <v/>
      </c>
      <c r="BC3901" s="5" t="str">
        <f t="shared" si="852"/>
        <v/>
      </c>
      <c r="BD3901" s="5" t="str">
        <f t="shared" si="853"/>
        <v/>
      </c>
      <c r="BF3901" t="s">
        <v>21244</v>
      </c>
      <c r="BG3901" t="s">
        <v>21245</v>
      </c>
      <c r="BH3901" t="s">
        <v>21246</v>
      </c>
      <c r="BK3901" t="s">
        <v>21247</v>
      </c>
    </row>
    <row r="3902" spans="1:63" x14ac:dyDescent="0.3">
      <c r="A3902">
        <v>8.4195399999999996</v>
      </c>
      <c r="B3902">
        <v>8.4220600000000001</v>
      </c>
      <c r="C3902">
        <v>8.4207999999999998</v>
      </c>
      <c r="D3902">
        <v>8.4870400000000004</v>
      </c>
      <c r="E3902">
        <v>8.6176499999999994</v>
      </c>
      <c r="F3902">
        <v>8.6028800000000007</v>
      </c>
      <c r="G3902">
        <v>8.59544</v>
      </c>
      <c r="H3902">
        <v>8.5920799999999993</v>
      </c>
      <c r="I3902">
        <v>8.5239499999999992</v>
      </c>
      <c r="J3902">
        <v>8.5860900000000004</v>
      </c>
      <c r="K3902">
        <v>8.5227799999999991</v>
      </c>
      <c r="L3902">
        <v>8.5259099999999997</v>
      </c>
      <c r="M3902" t="s">
        <v>0</v>
      </c>
      <c r="O3902" t="s">
        <v>1</v>
      </c>
      <c r="P3902" t="s">
        <v>1</v>
      </c>
      <c r="Q3902" t="s">
        <v>2</v>
      </c>
      <c r="R3902" t="s">
        <v>28647</v>
      </c>
      <c r="T3902" t="s">
        <v>28648</v>
      </c>
      <c r="V3902" t="s">
        <v>28649</v>
      </c>
      <c r="W3902">
        <v>0</v>
      </c>
      <c r="X3902" t="s">
        <v>7</v>
      </c>
      <c r="Y3902">
        <v>11</v>
      </c>
      <c r="Z3902">
        <v>3</v>
      </c>
      <c r="AA3902">
        <v>6</v>
      </c>
      <c r="AB3902">
        <v>3</v>
      </c>
      <c r="AC3902">
        <v>39.5</v>
      </c>
      <c r="AD3902">
        <v>1</v>
      </c>
      <c r="AF3902" t="s">
        <v>28652</v>
      </c>
      <c r="AG3902">
        <v>4.0849200000000003</v>
      </c>
      <c r="AH3902">
        <v>2.31163E-4</v>
      </c>
      <c r="AI3902">
        <v>-0.164655</v>
      </c>
      <c r="AJ3902">
        <f t="shared" si="840"/>
        <v>0.164655</v>
      </c>
      <c r="AK3902">
        <v>-9.4018899999999999</v>
      </c>
      <c r="AL3902" t="str">
        <f t="shared" si="841"/>
        <v/>
      </c>
      <c r="AM3902" t="str">
        <f t="shared" si="842"/>
        <v/>
      </c>
      <c r="AN3902" t="str">
        <f t="shared" si="843"/>
        <v/>
      </c>
      <c r="AO3902" t="str">
        <f t="shared" si="844"/>
        <v/>
      </c>
      <c r="AQ3902">
        <v>2.3926400000000001</v>
      </c>
      <c r="AR3902">
        <v>6.6189100000000004E-3</v>
      </c>
      <c r="AS3902">
        <v>-0.102323</v>
      </c>
      <c r="AT3902">
        <f t="shared" si="845"/>
        <v>0.102323</v>
      </c>
      <c r="AU3902">
        <v>-4.5126400000000002</v>
      </c>
      <c r="AV3902" t="str">
        <f t="shared" si="846"/>
        <v/>
      </c>
      <c r="AW3902" t="str">
        <f t="shared" si="847"/>
        <v/>
      </c>
      <c r="AX3902" t="str">
        <f t="shared" si="848"/>
        <v/>
      </c>
      <c r="AY3902" t="str">
        <f t="shared" si="849"/>
        <v/>
      </c>
      <c r="BA3902" s="5" t="str">
        <f t="shared" si="850"/>
        <v/>
      </c>
      <c r="BB3902" s="5" t="str">
        <f t="shared" si="851"/>
        <v/>
      </c>
      <c r="BC3902" s="5" t="str">
        <f t="shared" si="852"/>
        <v/>
      </c>
      <c r="BD3902" s="5" t="str">
        <f t="shared" si="853"/>
        <v/>
      </c>
      <c r="BF3902" t="s">
        <v>28650</v>
      </c>
      <c r="BG3902" t="s">
        <v>28651</v>
      </c>
      <c r="BH3902" t="s">
        <v>28652</v>
      </c>
      <c r="BJ3902" t="s">
        <v>5656</v>
      </c>
      <c r="BK3902" t="s">
        <v>28653</v>
      </c>
    </row>
    <row r="3903" spans="1:63" x14ac:dyDescent="0.3">
      <c r="A3903">
        <v>11.0078</v>
      </c>
      <c r="B3903">
        <v>10.968500000000001</v>
      </c>
      <c r="C3903">
        <v>10.966799999999999</v>
      </c>
      <c r="D3903">
        <v>10.993399999999999</v>
      </c>
      <c r="E3903">
        <v>11.1744</v>
      </c>
      <c r="F3903">
        <v>11.167299999999999</v>
      </c>
      <c r="G3903">
        <v>11.1632</v>
      </c>
      <c r="H3903">
        <v>11.090400000000001</v>
      </c>
      <c r="I3903">
        <v>10.9543</v>
      </c>
      <c r="J3903">
        <v>10.903</v>
      </c>
      <c r="K3903">
        <v>10.9278</v>
      </c>
      <c r="L3903">
        <v>10.9916</v>
      </c>
      <c r="M3903" t="s">
        <v>0</v>
      </c>
      <c r="O3903" t="s">
        <v>1</v>
      </c>
      <c r="Q3903" t="s">
        <v>164</v>
      </c>
      <c r="R3903" t="s">
        <v>9293</v>
      </c>
      <c r="S3903" t="s">
        <v>9294</v>
      </c>
      <c r="T3903" t="s">
        <v>9295</v>
      </c>
      <c r="U3903" t="s">
        <v>9296</v>
      </c>
      <c r="V3903" t="s">
        <v>1378</v>
      </c>
      <c r="W3903">
        <v>0</v>
      </c>
      <c r="X3903" t="s">
        <v>7</v>
      </c>
      <c r="Y3903">
        <v>43</v>
      </c>
      <c r="Z3903">
        <v>12</v>
      </c>
      <c r="AA3903">
        <v>27</v>
      </c>
      <c r="AB3903">
        <v>12</v>
      </c>
      <c r="AC3903">
        <v>36.1</v>
      </c>
      <c r="AD3903">
        <v>1</v>
      </c>
      <c r="AF3903" t="s">
        <v>9299</v>
      </c>
      <c r="AG3903">
        <v>3.5319799999999999</v>
      </c>
      <c r="AH3903">
        <v>6.7976500000000004E-4</v>
      </c>
      <c r="AI3903">
        <v>-0.164691</v>
      </c>
      <c r="AJ3903">
        <f t="shared" si="840"/>
        <v>0.164691</v>
      </c>
      <c r="AK3903">
        <v>-7.4850000000000003</v>
      </c>
      <c r="AL3903" t="str">
        <f t="shared" si="841"/>
        <v/>
      </c>
      <c r="AM3903" t="str">
        <f t="shared" si="842"/>
        <v/>
      </c>
      <c r="AN3903" t="str">
        <f t="shared" si="843"/>
        <v/>
      </c>
      <c r="AO3903" t="str">
        <f t="shared" si="844"/>
        <v/>
      </c>
      <c r="AQ3903">
        <v>0.95235099999999995</v>
      </c>
      <c r="AR3903">
        <v>0.137381</v>
      </c>
      <c r="AS3903">
        <v>3.9946599999999999E-2</v>
      </c>
      <c r="AT3903">
        <f t="shared" si="845"/>
        <v>-3.9946599999999999E-2</v>
      </c>
      <c r="AU3903">
        <v>1.86405</v>
      </c>
      <c r="AV3903" t="str">
        <f t="shared" si="846"/>
        <v/>
      </c>
      <c r="AW3903" t="str">
        <f t="shared" si="847"/>
        <v/>
      </c>
      <c r="AX3903" t="str">
        <f t="shared" si="848"/>
        <v/>
      </c>
      <c r="AY3903" t="str">
        <f t="shared" si="849"/>
        <v/>
      </c>
      <c r="BA3903" s="5" t="str">
        <f t="shared" si="850"/>
        <v/>
      </c>
      <c r="BB3903" s="5" t="str">
        <f t="shared" si="851"/>
        <v/>
      </c>
      <c r="BC3903" s="5" t="str">
        <f t="shared" si="852"/>
        <v/>
      </c>
      <c r="BD3903" s="5" t="str">
        <f t="shared" si="853"/>
        <v/>
      </c>
      <c r="BF3903" t="s">
        <v>9297</v>
      </c>
      <c r="BG3903" t="s">
        <v>9298</v>
      </c>
      <c r="BH3903" t="s">
        <v>9299</v>
      </c>
      <c r="BI3903" t="s">
        <v>9296</v>
      </c>
      <c r="BJ3903" t="s">
        <v>9300</v>
      </c>
      <c r="BK3903" t="s">
        <v>9301</v>
      </c>
    </row>
    <row r="3904" spans="1:63" x14ac:dyDescent="0.3">
      <c r="A3904">
        <v>10.5565</v>
      </c>
      <c r="B3904">
        <v>10.5732</v>
      </c>
      <c r="C3904">
        <v>10.583600000000001</v>
      </c>
      <c r="D3904">
        <v>10.575200000000001</v>
      </c>
      <c r="E3904">
        <v>10.6753</v>
      </c>
      <c r="F3904">
        <v>10.747400000000001</v>
      </c>
      <c r="G3904">
        <v>10.7651</v>
      </c>
      <c r="H3904">
        <v>10.7597</v>
      </c>
      <c r="I3904">
        <v>10.5495</v>
      </c>
      <c r="J3904">
        <v>10.5381</v>
      </c>
      <c r="K3904">
        <v>10.6739</v>
      </c>
      <c r="L3904">
        <v>10.610300000000001</v>
      </c>
      <c r="M3904" t="s">
        <v>0</v>
      </c>
      <c r="O3904" t="s">
        <v>1</v>
      </c>
      <c r="Q3904" t="s">
        <v>164</v>
      </c>
      <c r="R3904" t="s">
        <v>6346</v>
      </c>
      <c r="S3904" t="s">
        <v>6347</v>
      </c>
      <c r="T3904" t="s">
        <v>6348</v>
      </c>
      <c r="U3904" t="s">
        <v>6325</v>
      </c>
      <c r="V3904" t="s">
        <v>4262</v>
      </c>
      <c r="W3904">
        <v>5</v>
      </c>
      <c r="X3904" t="s">
        <v>7</v>
      </c>
      <c r="Y3904">
        <v>60</v>
      </c>
      <c r="Z3904">
        <v>19</v>
      </c>
      <c r="AA3904">
        <v>43</v>
      </c>
      <c r="AB3904">
        <v>4</v>
      </c>
      <c r="AC3904">
        <v>32.799999999999997</v>
      </c>
      <c r="AD3904">
        <v>1</v>
      </c>
      <c r="AF3904" t="s">
        <v>6351</v>
      </c>
      <c r="AG3904">
        <v>3.5735299999999999</v>
      </c>
      <c r="AH3904">
        <v>6.2784199999999998E-4</v>
      </c>
      <c r="AI3904">
        <v>-0.16474</v>
      </c>
      <c r="AJ3904">
        <f t="shared" si="840"/>
        <v>0.16474</v>
      </c>
      <c r="AK3904">
        <v>-7.6163800000000004</v>
      </c>
      <c r="AL3904" t="str">
        <f t="shared" si="841"/>
        <v/>
      </c>
      <c r="AM3904" t="str">
        <f t="shared" si="842"/>
        <v/>
      </c>
      <c r="AN3904" t="str">
        <f t="shared" si="843"/>
        <v/>
      </c>
      <c r="AO3904" t="str">
        <f t="shared" si="844"/>
        <v/>
      </c>
      <c r="AQ3904">
        <v>0.27011400000000002</v>
      </c>
      <c r="AR3904">
        <v>0.57786800000000005</v>
      </c>
      <c r="AS3904">
        <v>-2.08285E-2</v>
      </c>
      <c r="AT3904">
        <f t="shared" si="845"/>
        <v>2.08285E-2</v>
      </c>
      <c r="AU3904">
        <v>-0.654775</v>
      </c>
      <c r="AV3904" t="str">
        <f t="shared" si="846"/>
        <v/>
      </c>
      <c r="AW3904" t="str">
        <f t="shared" si="847"/>
        <v/>
      </c>
      <c r="AX3904" t="str">
        <f t="shared" si="848"/>
        <v/>
      </c>
      <c r="AY3904" t="str">
        <f t="shared" si="849"/>
        <v/>
      </c>
      <c r="BA3904" s="5" t="str">
        <f t="shared" si="850"/>
        <v/>
      </c>
      <c r="BB3904" s="5" t="str">
        <f t="shared" si="851"/>
        <v/>
      </c>
      <c r="BC3904" s="5" t="str">
        <f t="shared" si="852"/>
        <v/>
      </c>
      <c r="BD3904" s="5" t="str">
        <f t="shared" si="853"/>
        <v/>
      </c>
      <c r="BF3904" t="s">
        <v>6349</v>
      </c>
      <c r="BG3904" t="s">
        <v>6350</v>
      </c>
      <c r="BH3904" t="s">
        <v>6351</v>
      </c>
      <c r="BI3904" t="s">
        <v>6329</v>
      </c>
      <c r="BJ3904" t="s">
        <v>6352</v>
      </c>
      <c r="BK3904" t="s">
        <v>6353</v>
      </c>
    </row>
    <row r="3905" spans="1:63" x14ac:dyDescent="0.3">
      <c r="A3905">
        <v>12.642899999999999</v>
      </c>
      <c r="B3905">
        <v>12.687799999999999</v>
      </c>
      <c r="C3905">
        <v>12.658899999999999</v>
      </c>
      <c r="D3905">
        <v>12.6059</v>
      </c>
      <c r="E3905">
        <v>12.8436</v>
      </c>
      <c r="F3905">
        <v>12.8231</v>
      </c>
      <c r="G3905">
        <v>12.7775</v>
      </c>
      <c r="H3905">
        <v>12.8108</v>
      </c>
      <c r="I3905">
        <v>13.3691</v>
      </c>
      <c r="J3905">
        <v>13.3645</v>
      </c>
      <c r="K3905">
        <v>13.377800000000001</v>
      </c>
      <c r="L3905">
        <v>13.3713</v>
      </c>
      <c r="M3905" t="s">
        <v>0</v>
      </c>
      <c r="O3905" t="s">
        <v>1</v>
      </c>
      <c r="P3905" t="s">
        <v>1</v>
      </c>
      <c r="Q3905" t="s">
        <v>2</v>
      </c>
      <c r="R3905" t="s">
        <v>1205</v>
      </c>
      <c r="S3905" t="s">
        <v>1206</v>
      </c>
      <c r="T3905" t="s">
        <v>1207</v>
      </c>
      <c r="V3905" t="s">
        <v>1208</v>
      </c>
      <c r="W3905">
        <v>0</v>
      </c>
      <c r="X3905" t="s">
        <v>7</v>
      </c>
      <c r="Y3905">
        <v>63</v>
      </c>
      <c r="Z3905">
        <v>44</v>
      </c>
      <c r="AA3905">
        <v>93</v>
      </c>
      <c r="AB3905">
        <v>44</v>
      </c>
      <c r="AC3905">
        <v>99.3</v>
      </c>
      <c r="AD3905">
        <v>1</v>
      </c>
      <c r="AF3905" t="s">
        <v>1211</v>
      </c>
      <c r="AG3905">
        <v>3.53592</v>
      </c>
      <c r="AH3905">
        <v>6.7473200000000004E-4</v>
      </c>
      <c r="AI3905">
        <v>-0.16486100000000001</v>
      </c>
      <c r="AJ3905">
        <f t="shared" si="840"/>
        <v>0.16486100000000001</v>
      </c>
      <c r="AK3905">
        <v>-7.4973700000000001</v>
      </c>
      <c r="AL3905" t="str">
        <f t="shared" si="841"/>
        <v/>
      </c>
      <c r="AM3905" t="str">
        <f t="shared" si="842"/>
        <v/>
      </c>
      <c r="AN3905" t="str">
        <f t="shared" si="843"/>
        <v/>
      </c>
      <c r="AO3905" t="str">
        <f t="shared" si="844"/>
        <v/>
      </c>
      <c r="AQ3905">
        <v>7.8975</v>
      </c>
      <c r="AR3905" s="1">
        <v>4.3503100000000003E-7</v>
      </c>
      <c r="AS3905">
        <v>-0.72176799999999997</v>
      </c>
      <c r="AT3905">
        <f t="shared" si="845"/>
        <v>0.72176799999999997</v>
      </c>
      <c r="AU3905">
        <v>-41.7331</v>
      </c>
      <c r="AV3905" t="str">
        <f t="shared" si="846"/>
        <v/>
      </c>
      <c r="AW3905" t="str">
        <f t="shared" si="847"/>
        <v>+</v>
      </c>
      <c r="AX3905" t="str">
        <f t="shared" si="848"/>
        <v/>
      </c>
      <c r="AY3905" t="str">
        <f t="shared" si="849"/>
        <v/>
      </c>
      <c r="BA3905" s="5" t="str">
        <f t="shared" si="850"/>
        <v/>
      </c>
      <c r="BB3905" s="5" t="str">
        <f t="shared" si="851"/>
        <v/>
      </c>
      <c r="BC3905" s="5" t="str">
        <f t="shared" si="852"/>
        <v/>
      </c>
      <c r="BD3905" s="5" t="str">
        <f t="shared" si="853"/>
        <v/>
      </c>
      <c r="BF3905" t="s">
        <v>1209</v>
      </c>
      <c r="BG3905" t="s">
        <v>1210</v>
      </c>
      <c r="BH3905" t="s">
        <v>1211</v>
      </c>
      <c r="BJ3905" t="s">
        <v>280</v>
      </c>
      <c r="BK3905" t="s">
        <v>1212</v>
      </c>
    </row>
    <row r="3906" spans="1:63" x14ac:dyDescent="0.3">
      <c r="A3906">
        <v>8.6787799999999997</v>
      </c>
      <c r="B3906">
        <v>8.7221200000000003</v>
      </c>
      <c r="C3906">
        <v>8.6952300000000005</v>
      </c>
      <c r="D3906">
        <v>8.6442200000000007</v>
      </c>
      <c r="E3906">
        <v>8.8700600000000005</v>
      </c>
      <c r="F3906">
        <v>8.8140999999999998</v>
      </c>
      <c r="G3906">
        <v>8.8930000000000007</v>
      </c>
      <c r="H3906">
        <v>8.82273</v>
      </c>
      <c r="I3906">
        <v>8.8265499999999992</v>
      </c>
      <c r="J3906">
        <v>8.7970100000000002</v>
      </c>
      <c r="K3906">
        <v>8.6635600000000004</v>
      </c>
      <c r="L3906">
        <v>8.7445000000000004</v>
      </c>
      <c r="M3906" t="s">
        <v>0</v>
      </c>
      <c r="O3906" t="s">
        <v>1</v>
      </c>
      <c r="Q3906" t="s">
        <v>164</v>
      </c>
      <c r="R3906" t="s">
        <v>24809</v>
      </c>
      <c r="S3906" t="s">
        <v>1273</v>
      </c>
      <c r="T3906" t="s">
        <v>24810</v>
      </c>
      <c r="V3906" t="s">
        <v>24811</v>
      </c>
      <c r="W3906">
        <v>0</v>
      </c>
      <c r="X3906" t="s">
        <v>7</v>
      </c>
      <c r="Y3906">
        <v>25</v>
      </c>
      <c r="Z3906">
        <v>4</v>
      </c>
      <c r="AA3906">
        <v>5</v>
      </c>
      <c r="AB3906">
        <v>4</v>
      </c>
      <c r="AC3906">
        <v>24.5</v>
      </c>
      <c r="AD3906">
        <v>1</v>
      </c>
      <c r="AF3906" t="s">
        <v>24814</v>
      </c>
      <c r="AG3906">
        <v>3.2386499999999998</v>
      </c>
      <c r="AH3906">
        <v>1.2228600000000001E-3</v>
      </c>
      <c r="AI3906">
        <v>-0.164885</v>
      </c>
      <c r="AJ3906">
        <f t="shared" si="840"/>
        <v>0.164885</v>
      </c>
      <c r="AK3906">
        <v>-6.6094499999999998</v>
      </c>
      <c r="AL3906" t="str">
        <f t="shared" si="841"/>
        <v/>
      </c>
      <c r="AM3906" t="str">
        <f t="shared" si="842"/>
        <v/>
      </c>
      <c r="AN3906" t="str">
        <f t="shared" si="843"/>
        <v/>
      </c>
      <c r="AO3906" t="str">
        <f t="shared" si="844"/>
        <v/>
      </c>
      <c r="AQ3906">
        <v>0.94642599999999999</v>
      </c>
      <c r="AR3906">
        <v>0.13902600000000001</v>
      </c>
      <c r="AS3906">
        <v>-7.2817999999999994E-2</v>
      </c>
      <c r="AT3906">
        <f t="shared" si="845"/>
        <v>7.2817999999999994E-2</v>
      </c>
      <c r="AU3906">
        <v>-1.8542000000000001</v>
      </c>
      <c r="AV3906" t="str">
        <f t="shared" si="846"/>
        <v/>
      </c>
      <c r="AW3906" t="str">
        <f t="shared" si="847"/>
        <v/>
      </c>
      <c r="AX3906" t="str">
        <f t="shared" si="848"/>
        <v/>
      </c>
      <c r="AY3906" t="str">
        <f t="shared" si="849"/>
        <v/>
      </c>
      <c r="BA3906" s="5" t="str">
        <f t="shared" si="850"/>
        <v/>
      </c>
      <c r="BB3906" s="5" t="str">
        <f t="shared" si="851"/>
        <v/>
      </c>
      <c r="BC3906" s="5" t="str">
        <f t="shared" si="852"/>
        <v/>
      </c>
      <c r="BD3906" s="5" t="str">
        <f t="shared" si="853"/>
        <v/>
      </c>
      <c r="BF3906" t="s">
        <v>24812</v>
      </c>
      <c r="BG3906" t="s">
        <v>24813</v>
      </c>
      <c r="BH3906" t="s">
        <v>24814</v>
      </c>
      <c r="BJ3906" t="s">
        <v>14025</v>
      </c>
      <c r="BK3906" t="s">
        <v>24815</v>
      </c>
    </row>
    <row r="3907" spans="1:63" x14ac:dyDescent="0.3">
      <c r="A3907">
        <v>11.019</v>
      </c>
      <c r="B3907">
        <v>11.0123</v>
      </c>
      <c r="C3907">
        <v>11.027799999999999</v>
      </c>
      <c r="D3907">
        <v>11.055400000000001</v>
      </c>
      <c r="E3907">
        <v>11.1898</v>
      </c>
      <c r="F3907">
        <v>11.213800000000001</v>
      </c>
      <c r="G3907">
        <v>11.1585</v>
      </c>
      <c r="H3907">
        <v>11.2127</v>
      </c>
      <c r="I3907">
        <v>10.9298</v>
      </c>
      <c r="J3907">
        <v>10.998699999999999</v>
      </c>
      <c r="K3907">
        <v>10.9963</v>
      </c>
      <c r="L3907">
        <v>10.970800000000001</v>
      </c>
      <c r="M3907" t="s">
        <v>0</v>
      </c>
      <c r="O3907" t="s">
        <v>1</v>
      </c>
      <c r="P3907" t="s">
        <v>1</v>
      </c>
      <c r="Q3907" t="s">
        <v>2</v>
      </c>
      <c r="R3907" t="s">
        <v>7671</v>
      </c>
      <c r="T3907" t="s">
        <v>7672</v>
      </c>
      <c r="V3907" t="s">
        <v>599</v>
      </c>
      <c r="W3907">
        <v>0</v>
      </c>
      <c r="X3907" t="s">
        <v>7</v>
      </c>
      <c r="Y3907">
        <v>42</v>
      </c>
      <c r="Z3907">
        <v>14</v>
      </c>
      <c r="AA3907">
        <v>29</v>
      </c>
      <c r="AB3907">
        <v>14</v>
      </c>
      <c r="AC3907">
        <v>47.8</v>
      </c>
      <c r="AD3907">
        <v>1</v>
      </c>
      <c r="AF3907" t="s">
        <v>7675</v>
      </c>
      <c r="AG3907">
        <v>4.3058399999999999</v>
      </c>
      <c r="AH3907">
        <v>1.5112200000000001E-4</v>
      </c>
      <c r="AI3907">
        <v>-0.16506599999999999</v>
      </c>
      <c r="AJ3907">
        <f t="shared" ref="AJ3907:AJ3970" si="854">AI3907*-1</f>
        <v>0.16506599999999999</v>
      </c>
      <c r="AK3907">
        <v>-10.280799999999999</v>
      </c>
      <c r="AL3907" t="str">
        <f t="shared" ref="AL3907:AL3970" si="855">IFERROR(IF(AND(AJ3907&gt;=1,AG3907&gt;1.3),"+",""),"")</f>
        <v/>
      </c>
      <c r="AM3907" t="str">
        <f t="shared" ref="AM3907:AM3970" si="856">IFERROR(IF(AND(AJ3907&gt;=0.58,AG3907&gt;1.3),"+",""),"")</f>
        <v/>
      </c>
      <c r="AN3907" t="str">
        <f t="shared" ref="AN3907:AN3970" si="857">IFERROR(IF(AND(AJ3907&lt;=-1,AG3907&gt;1.3),"+",""),"")</f>
        <v/>
      </c>
      <c r="AO3907" t="str">
        <f t="shared" ref="AO3907:AO3970" si="858">IFERROR(IF(AND(AJ3907&lt;=-0.58,AG3907&gt;1.3),"+",""),"")</f>
        <v/>
      </c>
      <c r="AQ3907">
        <v>1.5871</v>
      </c>
      <c r="AR3907">
        <v>3.5631000000000003E-2</v>
      </c>
      <c r="AS3907">
        <v>5.4725200000000002E-2</v>
      </c>
      <c r="AT3907">
        <f t="shared" ref="AT3907:AT3970" si="859">AS3907*-1</f>
        <v>-5.4725200000000002E-2</v>
      </c>
      <c r="AU3907">
        <v>2.9421200000000001</v>
      </c>
      <c r="AV3907" t="str">
        <f t="shared" ref="AV3907:AV3970" si="860">IFERROR(IF(AND(AT3907&gt;=1,AQ3907&gt;1.3),"+",""),"")</f>
        <v/>
      </c>
      <c r="AW3907" t="str">
        <f t="shared" ref="AW3907:AW3970" si="861">IFERROR(IF(AND(AT3907&gt;=0.58,AQ3907&gt;1.3),"+",""),"")</f>
        <v/>
      </c>
      <c r="AX3907" t="str">
        <f t="shared" ref="AX3907:AX3970" si="862">IFERROR(IF(AND(AT3907&lt;=-1,AQ3907&gt;1.3),"+",""),"")</f>
        <v/>
      </c>
      <c r="AY3907" t="str">
        <f t="shared" ref="AY3907:AY3970" si="863">IFERROR(IF(AND(AT3907&lt;=-0.58,AQ3907&gt;1.3),"+",""),"")</f>
        <v/>
      </c>
      <c r="BA3907" s="5" t="str">
        <f t="shared" ref="BA3907:BA3970" si="864">IFERROR(IF(AND(AN3907="+",AX3907="+"),"+",""),"")</f>
        <v/>
      </c>
      <c r="BB3907" s="5" t="str">
        <f t="shared" ref="BB3907:BB3970" si="865">IFERROR(IF(AND(AO3907="+",AY3907="+"),"+",""),"")</f>
        <v/>
      </c>
      <c r="BC3907" s="5" t="str">
        <f t="shared" ref="BC3907:BC3970" si="866">IFERROR(IF(AND(AL3907="+",AV3907="+"),"+",""),"")</f>
        <v/>
      </c>
      <c r="BD3907" s="5" t="str">
        <f t="shared" ref="BD3907:BD3970" si="867">IFERROR(IF(AND(AM3907="+",AW3907="+"),"+",""),"")</f>
        <v/>
      </c>
      <c r="BF3907" t="s">
        <v>7673</v>
      </c>
      <c r="BG3907" t="s">
        <v>7674</v>
      </c>
      <c r="BH3907" t="s">
        <v>7675</v>
      </c>
      <c r="BJ3907" t="s">
        <v>7676</v>
      </c>
      <c r="BK3907" t="s">
        <v>7677</v>
      </c>
    </row>
    <row r="3908" spans="1:63" x14ac:dyDescent="0.3">
      <c r="A3908">
        <v>11.1412</v>
      </c>
      <c r="B3908">
        <v>11.2636</v>
      </c>
      <c r="C3908">
        <v>10.8293</v>
      </c>
      <c r="D3908">
        <v>11.1347</v>
      </c>
      <c r="E3908">
        <v>11.356</v>
      </c>
      <c r="F3908">
        <v>11.1928</v>
      </c>
      <c r="G3908">
        <v>11.209300000000001</v>
      </c>
      <c r="H3908">
        <v>11.271000000000001</v>
      </c>
      <c r="I3908">
        <v>11.2082</v>
      </c>
      <c r="J3908">
        <v>11.2827</v>
      </c>
      <c r="K3908">
        <v>11.207100000000001</v>
      </c>
      <c r="L3908">
        <v>11.090999999999999</v>
      </c>
      <c r="M3908" t="s">
        <v>0</v>
      </c>
      <c r="R3908" t="s">
        <v>21868</v>
      </c>
      <c r="S3908" t="s">
        <v>21869</v>
      </c>
      <c r="T3908" t="s">
        <v>21870</v>
      </c>
      <c r="U3908" t="s">
        <v>4235</v>
      </c>
      <c r="V3908" t="s">
        <v>21871</v>
      </c>
      <c r="W3908">
        <v>0</v>
      </c>
      <c r="X3908" t="s">
        <v>7</v>
      </c>
      <c r="Y3908">
        <v>56</v>
      </c>
      <c r="Z3908">
        <v>5</v>
      </c>
      <c r="AA3908">
        <v>18</v>
      </c>
      <c r="AB3908">
        <v>5</v>
      </c>
      <c r="AC3908">
        <v>9.4</v>
      </c>
      <c r="AD3908">
        <v>1</v>
      </c>
      <c r="AF3908" t="s">
        <v>21874</v>
      </c>
      <c r="AG3908">
        <v>0.82805200000000001</v>
      </c>
      <c r="AH3908">
        <v>0.181057</v>
      </c>
      <c r="AI3908">
        <v>-0.16506999999999999</v>
      </c>
      <c r="AJ3908">
        <f t="shared" si="854"/>
        <v>0.16506999999999999</v>
      </c>
      <c r="AK3908">
        <v>-1.6571</v>
      </c>
      <c r="AL3908" t="str">
        <f t="shared" si="855"/>
        <v/>
      </c>
      <c r="AM3908" t="str">
        <f t="shared" si="856"/>
        <v/>
      </c>
      <c r="AN3908" t="str">
        <f t="shared" si="857"/>
        <v/>
      </c>
      <c r="AO3908" t="str">
        <f t="shared" si="858"/>
        <v/>
      </c>
      <c r="AQ3908">
        <v>0.47284700000000002</v>
      </c>
      <c r="AR3908">
        <v>0.37901800000000002</v>
      </c>
      <c r="AS3908">
        <v>-0.105061</v>
      </c>
      <c r="AT3908">
        <f t="shared" si="859"/>
        <v>0.105061</v>
      </c>
      <c r="AU3908">
        <v>-1.04419</v>
      </c>
      <c r="AV3908" t="str">
        <f t="shared" si="860"/>
        <v/>
      </c>
      <c r="AW3908" t="str">
        <f t="shared" si="861"/>
        <v/>
      </c>
      <c r="AX3908" t="str">
        <f t="shared" si="862"/>
        <v/>
      </c>
      <c r="AY3908" t="str">
        <f t="shared" si="863"/>
        <v/>
      </c>
      <c r="BA3908" s="5" t="str">
        <f t="shared" si="864"/>
        <v/>
      </c>
      <c r="BB3908" s="5" t="str">
        <f t="shared" si="865"/>
        <v/>
      </c>
      <c r="BC3908" s="5" t="str">
        <f t="shared" si="866"/>
        <v/>
      </c>
      <c r="BD3908" s="5" t="str">
        <f t="shared" si="867"/>
        <v/>
      </c>
      <c r="BF3908" t="s">
        <v>21872</v>
      </c>
      <c r="BG3908" t="s">
        <v>21873</v>
      </c>
      <c r="BH3908" t="s">
        <v>21874</v>
      </c>
      <c r="BI3908" t="s">
        <v>4240</v>
      </c>
      <c r="BJ3908" t="s">
        <v>194</v>
      </c>
      <c r="BK3908" t="s">
        <v>21875</v>
      </c>
    </row>
    <row r="3909" spans="1:63" x14ac:dyDescent="0.3">
      <c r="A3909">
        <v>11.945</v>
      </c>
      <c r="B3909">
        <v>12.004200000000001</v>
      </c>
      <c r="C3909">
        <v>12.03</v>
      </c>
      <c r="D3909">
        <v>12.0085</v>
      </c>
      <c r="E3909">
        <v>12.166399999999999</v>
      </c>
      <c r="F3909">
        <v>12.194599999999999</v>
      </c>
      <c r="G3909">
        <v>12.113300000000001</v>
      </c>
      <c r="H3909">
        <v>12.174300000000001</v>
      </c>
      <c r="I3909">
        <v>11.7255</v>
      </c>
      <c r="J3909">
        <v>11.8028</v>
      </c>
      <c r="K3909">
        <v>11.860900000000001</v>
      </c>
      <c r="L3909">
        <v>11.875400000000001</v>
      </c>
      <c r="M3909" t="s">
        <v>0</v>
      </c>
      <c r="O3909" t="s">
        <v>1</v>
      </c>
      <c r="P3909" t="s">
        <v>1</v>
      </c>
      <c r="Q3909" t="s">
        <v>2</v>
      </c>
      <c r="R3909" t="s">
        <v>3491</v>
      </c>
      <c r="S3909" t="s">
        <v>3492</v>
      </c>
      <c r="T3909" t="s">
        <v>3493</v>
      </c>
      <c r="V3909" t="s">
        <v>599</v>
      </c>
      <c r="W3909">
        <v>0</v>
      </c>
      <c r="X3909" t="s">
        <v>7</v>
      </c>
      <c r="Y3909">
        <v>73</v>
      </c>
      <c r="Z3909">
        <v>24</v>
      </c>
      <c r="AA3909">
        <v>48</v>
      </c>
      <c r="AB3909">
        <v>24</v>
      </c>
      <c r="AC3909">
        <v>46.2</v>
      </c>
      <c r="AD3909">
        <v>1</v>
      </c>
      <c r="AF3909" t="s">
        <v>3496</v>
      </c>
      <c r="AG3909">
        <v>3.22499</v>
      </c>
      <c r="AH3909">
        <v>1.25768E-3</v>
      </c>
      <c r="AI3909">
        <v>-0.165218</v>
      </c>
      <c r="AJ3909">
        <f t="shared" si="854"/>
        <v>0.165218</v>
      </c>
      <c r="AK3909">
        <v>-6.5708000000000002</v>
      </c>
      <c r="AL3909" t="str">
        <f t="shared" si="855"/>
        <v/>
      </c>
      <c r="AM3909" t="str">
        <f t="shared" si="856"/>
        <v/>
      </c>
      <c r="AN3909" t="str">
        <f t="shared" si="857"/>
        <v/>
      </c>
      <c r="AO3909" t="str">
        <f t="shared" si="858"/>
        <v/>
      </c>
      <c r="AQ3909">
        <v>2.4696400000000001</v>
      </c>
      <c r="AR3909">
        <v>5.6644199999999999E-3</v>
      </c>
      <c r="AS3909">
        <v>0.180788</v>
      </c>
      <c r="AT3909">
        <f t="shared" si="859"/>
        <v>-0.180788</v>
      </c>
      <c r="AU3909">
        <v>4.6813200000000004</v>
      </c>
      <c r="AV3909" t="str">
        <f t="shared" si="860"/>
        <v/>
      </c>
      <c r="AW3909" t="str">
        <f t="shared" si="861"/>
        <v/>
      </c>
      <c r="AX3909" t="str">
        <f t="shared" si="862"/>
        <v/>
      </c>
      <c r="AY3909" t="str">
        <f t="shared" si="863"/>
        <v/>
      </c>
      <c r="BA3909" s="5" t="str">
        <f t="shared" si="864"/>
        <v/>
      </c>
      <c r="BB3909" s="5" t="str">
        <f t="shared" si="865"/>
        <v/>
      </c>
      <c r="BC3909" s="5" t="str">
        <f t="shared" si="866"/>
        <v/>
      </c>
      <c r="BD3909" s="5" t="str">
        <f t="shared" si="867"/>
        <v/>
      </c>
      <c r="BF3909" t="s">
        <v>3494</v>
      </c>
      <c r="BG3909" t="s">
        <v>3495</v>
      </c>
      <c r="BH3909" t="s">
        <v>3496</v>
      </c>
      <c r="BJ3909" t="s">
        <v>3497</v>
      </c>
      <c r="BK3909" t="s">
        <v>3498</v>
      </c>
    </row>
    <row r="3910" spans="1:63" x14ac:dyDescent="0.3">
      <c r="A3910">
        <v>9.4239599999999992</v>
      </c>
      <c r="B3910">
        <v>9.4136299999999995</v>
      </c>
      <c r="C3910">
        <v>9.4487400000000008</v>
      </c>
      <c r="D3910">
        <v>9.4431499999999993</v>
      </c>
      <c r="E3910">
        <v>9.6204000000000001</v>
      </c>
      <c r="F3910">
        <v>9.6088100000000001</v>
      </c>
      <c r="G3910">
        <v>9.6478199999999994</v>
      </c>
      <c r="H3910">
        <v>9.5133299999999998</v>
      </c>
      <c r="I3910">
        <v>9.0306700000000006</v>
      </c>
      <c r="J3910">
        <v>9.0877300000000005</v>
      </c>
      <c r="K3910">
        <v>9.1053800000000003</v>
      </c>
      <c r="L3910">
        <v>9.2087199999999996</v>
      </c>
      <c r="M3910" t="s">
        <v>0</v>
      </c>
      <c r="O3910" t="s">
        <v>1</v>
      </c>
      <c r="P3910" t="s">
        <v>1</v>
      </c>
      <c r="Q3910" t="s">
        <v>2</v>
      </c>
      <c r="R3910" t="s">
        <v>24424</v>
      </c>
      <c r="S3910" t="s">
        <v>24425</v>
      </c>
      <c r="T3910" t="s">
        <v>24426</v>
      </c>
      <c r="V3910" t="s">
        <v>17084</v>
      </c>
      <c r="W3910">
        <v>0</v>
      </c>
      <c r="X3910" t="s">
        <v>7</v>
      </c>
      <c r="Y3910">
        <v>15</v>
      </c>
      <c r="Z3910">
        <v>5</v>
      </c>
      <c r="AA3910">
        <v>6</v>
      </c>
      <c r="AB3910">
        <v>5</v>
      </c>
      <c r="AC3910">
        <v>36.9</v>
      </c>
      <c r="AD3910">
        <v>1</v>
      </c>
      <c r="AF3910" t="s">
        <v>24429</v>
      </c>
      <c r="AG3910">
        <v>2.7947099999999998</v>
      </c>
      <c r="AH3910">
        <v>2.98387E-3</v>
      </c>
      <c r="AI3910">
        <v>-0.16522300000000001</v>
      </c>
      <c r="AJ3910">
        <f t="shared" si="854"/>
        <v>0.16522300000000001</v>
      </c>
      <c r="AK3910">
        <v>-5.4387100000000004</v>
      </c>
      <c r="AL3910" t="str">
        <f t="shared" si="855"/>
        <v/>
      </c>
      <c r="AM3910" t="str">
        <f t="shared" si="856"/>
        <v/>
      </c>
      <c r="AN3910" t="str">
        <f t="shared" si="857"/>
        <v/>
      </c>
      <c r="AO3910" t="str">
        <f t="shared" si="858"/>
        <v/>
      </c>
      <c r="AQ3910">
        <v>3.8460899999999998</v>
      </c>
      <c r="AR3910">
        <v>3.57365E-4</v>
      </c>
      <c r="AS3910">
        <v>0.32424199999999997</v>
      </c>
      <c r="AT3910">
        <f t="shared" si="859"/>
        <v>-0.32424199999999997</v>
      </c>
      <c r="AU3910">
        <v>8.5274800000000006</v>
      </c>
      <c r="AV3910" t="str">
        <f t="shared" si="860"/>
        <v/>
      </c>
      <c r="AW3910" t="str">
        <f t="shared" si="861"/>
        <v/>
      </c>
      <c r="AX3910" t="str">
        <f t="shared" si="862"/>
        <v/>
      </c>
      <c r="AY3910" t="str">
        <f t="shared" si="863"/>
        <v/>
      </c>
      <c r="BA3910" s="5" t="str">
        <f t="shared" si="864"/>
        <v/>
      </c>
      <c r="BB3910" s="5" t="str">
        <f t="shared" si="865"/>
        <v/>
      </c>
      <c r="BC3910" s="5" t="str">
        <f t="shared" si="866"/>
        <v/>
      </c>
      <c r="BD3910" s="5" t="str">
        <f t="shared" si="867"/>
        <v/>
      </c>
      <c r="BF3910" t="s">
        <v>24427</v>
      </c>
      <c r="BG3910" t="s">
        <v>24428</v>
      </c>
      <c r="BH3910" t="s">
        <v>24429</v>
      </c>
      <c r="BJ3910" t="s">
        <v>24430</v>
      </c>
      <c r="BK3910" t="s">
        <v>24431</v>
      </c>
    </row>
    <row r="3911" spans="1:63" x14ac:dyDescent="0.3">
      <c r="A3911">
        <v>9.1764200000000002</v>
      </c>
      <c r="B3911">
        <v>9.1035500000000003</v>
      </c>
      <c r="C3911">
        <v>9.1866099999999999</v>
      </c>
      <c r="D3911">
        <v>9.13673</v>
      </c>
      <c r="E3911">
        <v>9.33338</v>
      </c>
      <c r="F3911">
        <v>9.3203499999999995</v>
      </c>
      <c r="G3911">
        <v>9.3476199999999992</v>
      </c>
      <c r="H3911">
        <v>9.2637400000000003</v>
      </c>
      <c r="I3911">
        <v>9.3340499999999995</v>
      </c>
      <c r="J3911">
        <v>9.3320399999999992</v>
      </c>
      <c r="K3911">
        <v>9.2379300000000004</v>
      </c>
      <c r="L3911">
        <v>9.3878000000000004</v>
      </c>
      <c r="M3911" t="s">
        <v>0</v>
      </c>
      <c r="O3911" t="s">
        <v>1</v>
      </c>
      <c r="P3911" t="s">
        <v>1</v>
      </c>
      <c r="Q3911" t="s">
        <v>2</v>
      </c>
      <c r="R3911" t="s">
        <v>27722</v>
      </c>
      <c r="S3911" t="s">
        <v>27723</v>
      </c>
      <c r="T3911" t="s">
        <v>2273</v>
      </c>
      <c r="V3911" t="s">
        <v>27724</v>
      </c>
      <c r="W3911">
        <v>0</v>
      </c>
      <c r="X3911" t="s">
        <v>7</v>
      </c>
      <c r="Y3911">
        <v>10</v>
      </c>
      <c r="Z3911">
        <v>5</v>
      </c>
      <c r="AA3911">
        <v>7</v>
      </c>
      <c r="AB3911">
        <v>5</v>
      </c>
      <c r="AC3911">
        <v>61.5</v>
      </c>
      <c r="AD3911">
        <v>1</v>
      </c>
      <c r="AF3911" t="s">
        <v>27727</v>
      </c>
      <c r="AG3911">
        <v>3.1074600000000001</v>
      </c>
      <c r="AH3911">
        <v>1.5893599999999999E-3</v>
      </c>
      <c r="AI3911">
        <v>-0.16544300000000001</v>
      </c>
      <c r="AJ3911">
        <f t="shared" si="854"/>
        <v>0.16544300000000001</v>
      </c>
      <c r="AK3911">
        <v>-6.2453700000000003</v>
      </c>
      <c r="AL3911" t="str">
        <f t="shared" si="855"/>
        <v/>
      </c>
      <c r="AM3911" t="str">
        <f t="shared" si="856"/>
        <v/>
      </c>
      <c r="AN3911" t="str">
        <f t="shared" si="857"/>
        <v/>
      </c>
      <c r="AO3911" t="str">
        <f t="shared" si="858"/>
        <v/>
      </c>
      <c r="AQ3911">
        <v>2.4836299999999998</v>
      </c>
      <c r="AR3911">
        <v>5.50754E-3</v>
      </c>
      <c r="AS3911">
        <v>-0.172125</v>
      </c>
      <c r="AT3911">
        <f t="shared" si="859"/>
        <v>0.172125</v>
      </c>
      <c r="AU3911">
        <v>-4.7123999999999997</v>
      </c>
      <c r="AV3911" t="str">
        <f t="shared" si="860"/>
        <v/>
      </c>
      <c r="AW3911" t="str">
        <f t="shared" si="861"/>
        <v/>
      </c>
      <c r="AX3911" t="str">
        <f t="shared" si="862"/>
        <v/>
      </c>
      <c r="AY3911" t="str">
        <f t="shared" si="863"/>
        <v/>
      </c>
      <c r="BA3911" s="5" t="str">
        <f t="shared" si="864"/>
        <v/>
      </c>
      <c r="BB3911" s="5" t="str">
        <f t="shared" si="865"/>
        <v/>
      </c>
      <c r="BC3911" s="5" t="str">
        <f t="shared" si="866"/>
        <v/>
      </c>
      <c r="BD3911" s="5" t="str">
        <f t="shared" si="867"/>
        <v/>
      </c>
      <c r="BF3911" t="s">
        <v>27725</v>
      </c>
      <c r="BG3911" t="s">
        <v>27726</v>
      </c>
      <c r="BH3911" t="s">
        <v>27727</v>
      </c>
      <c r="BK3911" t="s">
        <v>27728</v>
      </c>
    </row>
    <row r="3912" spans="1:63" x14ac:dyDescent="0.3">
      <c r="A3912">
        <v>5.53294</v>
      </c>
      <c r="B3912">
        <v>5.5484400000000003</v>
      </c>
      <c r="C3912">
        <v>5.2891000000000004</v>
      </c>
      <c r="D3912">
        <v>5.4093900000000001</v>
      </c>
      <c r="E3912">
        <v>5.4229099999999999</v>
      </c>
      <c r="F3912">
        <v>5.8703599999999998</v>
      </c>
      <c r="G3912">
        <v>5.5909599999999999</v>
      </c>
      <c r="H3912">
        <v>5.5576600000000003</v>
      </c>
      <c r="I3912">
        <v>5.7004400000000004</v>
      </c>
      <c r="J3912">
        <v>5.4757300000000004</v>
      </c>
      <c r="K3912">
        <v>5.5360500000000004</v>
      </c>
      <c r="L3912">
        <v>5.3750400000000003</v>
      </c>
      <c r="M3912" t="s">
        <v>0</v>
      </c>
      <c r="R3912" t="s">
        <v>36452</v>
      </c>
      <c r="S3912" t="s">
        <v>32017</v>
      </c>
      <c r="T3912" t="s">
        <v>4270</v>
      </c>
      <c r="V3912" t="s">
        <v>2941</v>
      </c>
      <c r="W3912">
        <v>0</v>
      </c>
      <c r="X3912" t="s">
        <v>7</v>
      </c>
      <c r="Y3912">
        <v>5</v>
      </c>
      <c r="Z3912">
        <v>2</v>
      </c>
      <c r="AA3912">
        <v>2</v>
      </c>
      <c r="AB3912">
        <v>2</v>
      </c>
      <c r="AC3912">
        <v>54.5</v>
      </c>
      <c r="AD3912">
        <v>1</v>
      </c>
      <c r="AF3912" t="s">
        <v>36455</v>
      </c>
      <c r="AG3912">
        <v>0.72317399999999998</v>
      </c>
      <c r="AH3912">
        <v>0.22575600000000001</v>
      </c>
      <c r="AI3912">
        <v>-0.16550599999999999</v>
      </c>
      <c r="AJ3912">
        <f t="shared" si="854"/>
        <v>0.16550599999999999</v>
      </c>
      <c r="AK3912">
        <v>-1.48081</v>
      </c>
      <c r="AL3912" t="str">
        <f t="shared" si="855"/>
        <v/>
      </c>
      <c r="AM3912" t="str">
        <f t="shared" si="856"/>
        <v/>
      </c>
      <c r="AN3912" t="str">
        <f t="shared" si="857"/>
        <v/>
      </c>
      <c r="AO3912" t="str">
        <f t="shared" si="858"/>
        <v/>
      </c>
      <c r="AQ3912">
        <v>0.36485400000000001</v>
      </c>
      <c r="AR3912">
        <v>0.476275</v>
      </c>
      <c r="AS3912">
        <v>-7.6850299999999996E-2</v>
      </c>
      <c r="AT3912">
        <f t="shared" si="859"/>
        <v>7.6850299999999996E-2</v>
      </c>
      <c r="AU3912">
        <v>-0.84276899999999999</v>
      </c>
      <c r="AV3912" t="str">
        <f t="shared" si="860"/>
        <v/>
      </c>
      <c r="AW3912" t="str">
        <f t="shared" si="861"/>
        <v/>
      </c>
      <c r="AX3912" t="str">
        <f t="shared" si="862"/>
        <v/>
      </c>
      <c r="AY3912" t="str">
        <f t="shared" si="863"/>
        <v/>
      </c>
      <c r="BA3912" s="5" t="str">
        <f t="shared" si="864"/>
        <v/>
      </c>
      <c r="BB3912" s="5" t="str">
        <f t="shared" si="865"/>
        <v/>
      </c>
      <c r="BC3912" s="5" t="str">
        <f t="shared" si="866"/>
        <v/>
      </c>
      <c r="BD3912" s="5" t="str">
        <f t="shared" si="867"/>
        <v/>
      </c>
      <c r="BF3912" t="s">
        <v>36453</v>
      </c>
      <c r="BG3912" t="s">
        <v>36454</v>
      </c>
      <c r="BH3912" t="s">
        <v>36455</v>
      </c>
      <c r="BK3912" t="s">
        <v>36456</v>
      </c>
    </row>
    <row r="3913" spans="1:63" x14ac:dyDescent="0.3">
      <c r="A3913">
        <v>8.3940300000000008</v>
      </c>
      <c r="B3913">
        <v>8.4602500000000003</v>
      </c>
      <c r="C3913">
        <v>8.4362999999999992</v>
      </c>
      <c r="D3913">
        <v>8.3741699999999994</v>
      </c>
      <c r="E3913">
        <v>8.5924600000000009</v>
      </c>
      <c r="F3913">
        <v>8.5721299999999996</v>
      </c>
      <c r="G3913">
        <v>8.5965600000000002</v>
      </c>
      <c r="H3913">
        <v>8.5656700000000008</v>
      </c>
      <c r="I3913">
        <v>8.2278599999999997</v>
      </c>
      <c r="J3913">
        <v>8.3806799999999999</v>
      </c>
      <c r="K3913">
        <v>8.3124300000000009</v>
      </c>
      <c r="L3913">
        <v>8.3411899999999992</v>
      </c>
      <c r="M3913" t="s">
        <v>0</v>
      </c>
      <c r="O3913" t="s">
        <v>1</v>
      </c>
      <c r="Q3913" t="s">
        <v>164</v>
      </c>
      <c r="R3913" t="s">
        <v>33404</v>
      </c>
      <c r="S3913" t="s">
        <v>30471</v>
      </c>
      <c r="T3913" t="s">
        <v>33405</v>
      </c>
      <c r="U3913" t="s">
        <v>1159</v>
      </c>
      <c r="V3913" t="s">
        <v>30473</v>
      </c>
      <c r="W3913">
        <v>0</v>
      </c>
      <c r="X3913" t="s">
        <v>7</v>
      </c>
      <c r="Y3913">
        <v>11</v>
      </c>
      <c r="Z3913">
        <v>4</v>
      </c>
      <c r="AA3913">
        <v>6</v>
      </c>
      <c r="AB3913">
        <v>3</v>
      </c>
      <c r="AC3913">
        <v>39.700000000000003</v>
      </c>
      <c r="AD3913">
        <v>1</v>
      </c>
      <c r="AF3913" t="s">
        <v>33408</v>
      </c>
      <c r="AG3913">
        <v>3.65679</v>
      </c>
      <c r="AH3913">
        <v>5.3395299999999999E-4</v>
      </c>
      <c r="AI3913">
        <v>-0.165519</v>
      </c>
      <c r="AJ3913">
        <f t="shared" si="854"/>
        <v>0.165519</v>
      </c>
      <c r="AK3913">
        <v>-7.8854300000000004</v>
      </c>
      <c r="AL3913" t="str">
        <f t="shared" si="855"/>
        <v/>
      </c>
      <c r="AM3913" t="str">
        <f t="shared" si="856"/>
        <v/>
      </c>
      <c r="AN3913" t="str">
        <f t="shared" si="857"/>
        <v/>
      </c>
      <c r="AO3913" t="str">
        <f t="shared" si="858"/>
        <v/>
      </c>
      <c r="AQ3913">
        <v>1.4248000000000001</v>
      </c>
      <c r="AR3913">
        <v>5.0273199999999997E-2</v>
      </c>
      <c r="AS3913">
        <v>0.10065</v>
      </c>
      <c r="AT3913">
        <f t="shared" si="859"/>
        <v>-0.10065</v>
      </c>
      <c r="AU3913">
        <v>2.6584699999999999</v>
      </c>
      <c r="AV3913" t="str">
        <f t="shared" si="860"/>
        <v/>
      </c>
      <c r="AW3913" t="str">
        <f t="shared" si="861"/>
        <v/>
      </c>
      <c r="AX3913" t="str">
        <f t="shared" si="862"/>
        <v/>
      </c>
      <c r="AY3913" t="str">
        <f t="shared" si="863"/>
        <v/>
      </c>
      <c r="BA3913" s="5" t="str">
        <f t="shared" si="864"/>
        <v/>
      </c>
      <c r="BB3913" s="5" t="str">
        <f t="shared" si="865"/>
        <v/>
      </c>
      <c r="BC3913" s="5" t="str">
        <f t="shared" si="866"/>
        <v/>
      </c>
      <c r="BD3913" s="5" t="str">
        <f t="shared" si="867"/>
        <v/>
      </c>
      <c r="BF3913" t="s">
        <v>33406</v>
      </c>
      <c r="BG3913" t="s">
        <v>33407</v>
      </c>
      <c r="BH3913" t="s">
        <v>33408</v>
      </c>
      <c r="BI3913" t="s">
        <v>2528</v>
      </c>
      <c r="BJ3913" t="s">
        <v>33409</v>
      </c>
      <c r="BK3913" t="s">
        <v>33410</v>
      </c>
    </row>
    <row r="3914" spans="1:63" x14ac:dyDescent="0.3">
      <c r="A3914">
        <v>14.089600000000001</v>
      </c>
      <c r="B3914">
        <v>14.116099999999999</v>
      </c>
      <c r="C3914">
        <v>14.067600000000001</v>
      </c>
      <c r="D3914">
        <v>14.0245</v>
      </c>
      <c r="E3914">
        <v>14.2302</v>
      </c>
      <c r="F3914">
        <v>14.2258</v>
      </c>
      <c r="G3914">
        <v>14.228899999999999</v>
      </c>
      <c r="H3914">
        <v>14.2753</v>
      </c>
      <c r="I3914">
        <v>13.7568</v>
      </c>
      <c r="J3914">
        <v>13.763</v>
      </c>
      <c r="K3914">
        <v>13.7746</v>
      </c>
      <c r="L3914">
        <v>13.779</v>
      </c>
      <c r="M3914" t="s">
        <v>0</v>
      </c>
      <c r="O3914" t="s">
        <v>1</v>
      </c>
      <c r="P3914" t="s">
        <v>1</v>
      </c>
      <c r="Q3914" t="s">
        <v>2</v>
      </c>
      <c r="R3914" t="s">
        <v>8331</v>
      </c>
      <c r="S3914" t="s">
        <v>7740</v>
      </c>
      <c r="T3914" t="s">
        <v>8332</v>
      </c>
      <c r="U3914" t="s">
        <v>7742</v>
      </c>
      <c r="V3914" t="s">
        <v>7743</v>
      </c>
      <c r="W3914">
        <v>10</v>
      </c>
      <c r="X3914" t="s">
        <v>7</v>
      </c>
      <c r="Y3914">
        <v>63</v>
      </c>
      <c r="Z3914">
        <v>11</v>
      </c>
      <c r="AA3914">
        <v>157</v>
      </c>
      <c r="AB3914">
        <v>3</v>
      </c>
      <c r="AC3914">
        <v>13.9</v>
      </c>
      <c r="AD3914">
        <v>1</v>
      </c>
      <c r="AF3914" t="s">
        <v>8335</v>
      </c>
      <c r="AG3914">
        <v>3.4726300000000001</v>
      </c>
      <c r="AH3914">
        <v>7.62497E-4</v>
      </c>
      <c r="AI3914">
        <v>-0.165576</v>
      </c>
      <c r="AJ3914">
        <f t="shared" si="854"/>
        <v>0.165576</v>
      </c>
      <c r="AK3914">
        <v>-7.30063</v>
      </c>
      <c r="AL3914" t="str">
        <f t="shared" si="855"/>
        <v/>
      </c>
      <c r="AM3914" t="str">
        <f t="shared" si="856"/>
        <v/>
      </c>
      <c r="AN3914" t="str">
        <f t="shared" si="857"/>
        <v/>
      </c>
      <c r="AO3914" t="str">
        <f t="shared" si="858"/>
        <v/>
      </c>
      <c r="AQ3914">
        <v>5.3030499999999998</v>
      </c>
      <c r="AR3914" s="1">
        <v>2.2697800000000001E-5</v>
      </c>
      <c r="AS3914">
        <v>0.306112</v>
      </c>
      <c r="AT3914">
        <f t="shared" si="859"/>
        <v>-0.306112</v>
      </c>
      <c r="AU3914">
        <v>15.2721</v>
      </c>
      <c r="AV3914" t="str">
        <f t="shared" si="860"/>
        <v/>
      </c>
      <c r="AW3914" t="str">
        <f t="shared" si="861"/>
        <v/>
      </c>
      <c r="AX3914" t="str">
        <f t="shared" si="862"/>
        <v/>
      </c>
      <c r="AY3914" t="str">
        <f t="shared" si="863"/>
        <v/>
      </c>
      <c r="BA3914" s="5" t="str">
        <f t="shared" si="864"/>
        <v/>
      </c>
      <c r="BB3914" s="5" t="str">
        <f t="shared" si="865"/>
        <v/>
      </c>
      <c r="BC3914" s="5" t="str">
        <f t="shared" si="866"/>
        <v/>
      </c>
      <c r="BD3914" s="5" t="str">
        <f t="shared" si="867"/>
        <v/>
      </c>
      <c r="BF3914" t="s">
        <v>8333</v>
      </c>
      <c r="BG3914" t="s">
        <v>8334</v>
      </c>
      <c r="BH3914" t="s">
        <v>8335</v>
      </c>
      <c r="BI3914" t="s">
        <v>7747</v>
      </c>
      <c r="BJ3914" t="s">
        <v>8336</v>
      </c>
      <c r="BK3914" t="s">
        <v>8337</v>
      </c>
    </row>
    <row r="3915" spans="1:63" x14ac:dyDescent="0.3">
      <c r="A3915">
        <v>9.5747800000000005</v>
      </c>
      <c r="B3915">
        <v>9.5677699999999994</v>
      </c>
      <c r="C3915">
        <v>9.6494400000000002</v>
      </c>
      <c r="D3915">
        <v>9.5751600000000003</v>
      </c>
      <c r="E3915">
        <v>9.7407900000000005</v>
      </c>
      <c r="F3915">
        <v>9.7695100000000004</v>
      </c>
      <c r="G3915">
        <v>9.7652000000000001</v>
      </c>
      <c r="H3915">
        <v>9.7557200000000002</v>
      </c>
      <c r="I3915">
        <v>9.6025100000000005</v>
      </c>
      <c r="J3915">
        <v>9.6743699999999997</v>
      </c>
      <c r="K3915">
        <v>9.6183899999999998</v>
      </c>
      <c r="L3915">
        <v>9.6013999999999999</v>
      </c>
      <c r="M3915" t="s">
        <v>0</v>
      </c>
      <c r="O3915" t="s">
        <v>1</v>
      </c>
      <c r="Q3915" t="s">
        <v>164</v>
      </c>
      <c r="S3915" t="s">
        <v>20367</v>
      </c>
      <c r="V3915" t="s">
        <v>20368</v>
      </c>
      <c r="W3915">
        <v>0</v>
      </c>
      <c r="X3915" t="s">
        <v>7</v>
      </c>
      <c r="Y3915">
        <v>25</v>
      </c>
      <c r="Z3915">
        <v>9</v>
      </c>
      <c r="AA3915">
        <v>10</v>
      </c>
      <c r="AB3915">
        <v>9</v>
      </c>
      <c r="AC3915">
        <v>51.8</v>
      </c>
      <c r="AD3915">
        <v>1</v>
      </c>
      <c r="AF3915" t="s">
        <v>20371</v>
      </c>
      <c r="AG3915">
        <v>3.7431700000000001</v>
      </c>
      <c r="AH3915">
        <v>4.5133800000000002E-4</v>
      </c>
      <c r="AI3915">
        <v>-0.16602</v>
      </c>
      <c r="AJ3915">
        <f t="shared" si="854"/>
        <v>0.16602</v>
      </c>
      <c r="AK3915">
        <v>-8.1730599999999995</v>
      </c>
      <c r="AL3915" t="str">
        <f t="shared" si="855"/>
        <v/>
      </c>
      <c r="AM3915" t="str">
        <f t="shared" si="856"/>
        <v/>
      </c>
      <c r="AN3915" t="str">
        <f t="shared" si="857"/>
        <v/>
      </c>
      <c r="AO3915" t="str">
        <f t="shared" si="858"/>
        <v/>
      </c>
      <c r="AQ3915">
        <v>0.59067800000000004</v>
      </c>
      <c r="AR3915">
        <v>0.295348</v>
      </c>
      <c r="AS3915">
        <v>-3.2380300000000001E-2</v>
      </c>
      <c r="AT3915">
        <f t="shared" si="859"/>
        <v>3.2380300000000001E-2</v>
      </c>
      <c r="AU3915">
        <v>-1.2535499999999999</v>
      </c>
      <c r="AV3915" t="str">
        <f t="shared" si="860"/>
        <v/>
      </c>
      <c r="AW3915" t="str">
        <f t="shared" si="861"/>
        <v/>
      </c>
      <c r="AX3915" t="str">
        <f t="shared" si="862"/>
        <v/>
      </c>
      <c r="AY3915" t="str">
        <f t="shared" si="863"/>
        <v/>
      </c>
      <c r="BA3915" s="5" t="str">
        <f t="shared" si="864"/>
        <v/>
      </c>
      <c r="BB3915" s="5" t="str">
        <f t="shared" si="865"/>
        <v/>
      </c>
      <c r="BC3915" s="5" t="str">
        <f t="shared" si="866"/>
        <v/>
      </c>
      <c r="BD3915" s="5" t="str">
        <f t="shared" si="867"/>
        <v/>
      </c>
      <c r="BF3915" t="s">
        <v>20369</v>
      </c>
      <c r="BG3915" t="s">
        <v>20370</v>
      </c>
      <c r="BH3915" t="s">
        <v>20371</v>
      </c>
      <c r="BK3915" t="s">
        <v>20372</v>
      </c>
    </row>
    <row r="3916" spans="1:63" x14ac:dyDescent="0.3">
      <c r="A3916">
        <v>13.074400000000001</v>
      </c>
      <c r="B3916">
        <v>13.0792</v>
      </c>
      <c r="C3916">
        <v>13.0999</v>
      </c>
      <c r="D3916">
        <v>13.1211</v>
      </c>
      <c r="E3916">
        <v>13.248799999999999</v>
      </c>
      <c r="F3916">
        <v>13.273099999999999</v>
      </c>
      <c r="G3916">
        <v>13.250299999999999</v>
      </c>
      <c r="H3916">
        <v>13.268000000000001</v>
      </c>
      <c r="I3916">
        <v>13.2477</v>
      </c>
      <c r="J3916">
        <v>13.2959</v>
      </c>
      <c r="K3916">
        <v>13.2866</v>
      </c>
      <c r="L3916">
        <v>13.2966</v>
      </c>
      <c r="M3916" t="s">
        <v>0</v>
      </c>
      <c r="O3916" t="s">
        <v>1</v>
      </c>
      <c r="P3916" t="s">
        <v>1</v>
      </c>
      <c r="Q3916" t="s">
        <v>2</v>
      </c>
      <c r="R3916" t="s">
        <v>1088</v>
      </c>
      <c r="S3916" t="s">
        <v>1089</v>
      </c>
      <c r="T3916" t="s">
        <v>1090</v>
      </c>
      <c r="U3916" t="s">
        <v>1091</v>
      </c>
      <c r="V3916" t="s">
        <v>1074</v>
      </c>
      <c r="W3916">
        <v>1</v>
      </c>
      <c r="X3916" t="s">
        <v>7</v>
      </c>
      <c r="Y3916">
        <v>53</v>
      </c>
      <c r="Z3916">
        <v>64</v>
      </c>
      <c r="AA3916">
        <v>105</v>
      </c>
      <c r="AB3916">
        <v>63</v>
      </c>
      <c r="AC3916">
        <v>143.1</v>
      </c>
      <c r="AD3916">
        <v>1</v>
      </c>
      <c r="AF3916" t="s">
        <v>1094</v>
      </c>
      <c r="AG3916">
        <v>4.9892099999999999</v>
      </c>
      <c r="AH3916" s="1">
        <v>4.2052499999999998E-5</v>
      </c>
      <c r="AI3916">
        <v>-0.16639000000000001</v>
      </c>
      <c r="AJ3916">
        <f t="shared" si="854"/>
        <v>0.16639000000000001</v>
      </c>
      <c r="AK3916">
        <v>-13.4977</v>
      </c>
      <c r="AL3916" t="str">
        <f t="shared" si="855"/>
        <v/>
      </c>
      <c r="AM3916" t="str">
        <f t="shared" si="856"/>
        <v/>
      </c>
      <c r="AN3916" t="str">
        <f t="shared" si="857"/>
        <v/>
      </c>
      <c r="AO3916" t="str">
        <f t="shared" si="858"/>
        <v/>
      </c>
      <c r="AQ3916">
        <v>4.6815899999999999</v>
      </c>
      <c r="AR3916" s="1">
        <v>7.0412000000000003E-5</v>
      </c>
      <c r="AS3916">
        <v>-0.18807099999999999</v>
      </c>
      <c r="AT3916">
        <f t="shared" si="859"/>
        <v>0.18807099999999999</v>
      </c>
      <c r="AU3916">
        <v>-11.9488</v>
      </c>
      <c r="AV3916" t="str">
        <f t="shared" si="860"/>
        <v/>
      </c>
      <c r="AW3916" t="str">
        <f t="shared" si="861"/>
        <v/>
      </c>
      <c r="AX3916" t="str">
        <f t="shared" si="862"/>
        <v/>
      </c>
      <c r="AY3916" t="str">
        <f t="shared" si="863"/>
        <v/>
      </c>
      <c r="BA3916" s="5" t="str">
        <f t="shared" si="864"/>
        <v/>
      </c>
      <c r="BB3916" s="5" t="str">
        <f t="shared" si="865"/>
        <v/>
      </c>
      <c r="BC3916" s="5" t="str">
        <f t="shared" si="866"/>
        <v/>
      </c>
      <c r="BD3916" s="5" t="str">
        <f t="shared" si="867"/>
        <v/>
      </c>
      <c r="BF3916" t="s">
        <v>1092</v>
      </c>
      <c r="BG3916" t="s">
        <v>1093</v>
      </c>
      <c r="BH3916" t="s">
        <v>1094</v>
      </c>
      <c r="BI3916" t="s">
        <v>1091</v>
      </c>
      <c r="BJ3916" t="s">
        <v>1095</v>
      </c>
      <c r="BK3916" t="s">
        <v>1096</v>
      </c>
    </row>
    <row r="3917" spans="1:63" x14ac:dyDescent="0.3">
      <c r="A3917">
        <v>9.1532999999999998</v>
      </c>
      <c r="B3917">
        <v>9.0808199999999992</v>
      </c>
      <c r="C3917">
        <v>9.0498499999999993</v>
      </c>
      <c r="D3917">
        <v>9.0237499999999997</v>
      </c>
      <c r="E3917">
        <v>9.1895799999999994</v>
      </c>
      <c r="F3917">
        <v>9.1890800000000006</v>
      </c>
      <c r="G3917">
        <v>9.3248599999999993</v>
      </c>
      <c r="H3917">
        <v>9.2716999999999992</v>
      </c>
      <c r="I3917">
        <v>9.3867200000000004</v>
      </c>
      <c r="J3917">
        <v>9.2985199999999999</v>
      </c>
      <c r="K3917">
        <v>9.3126599999999993</v>
      </c>
      <c r="L3917">
        <v>9.3411899999999992</v>
      </c>
      <c r="M3917" t="s">
        <v>0</v>
      </c>
      <c r="O3917" t="s">
        <v>1</v>
      </c>
      <c r="P3917" t="s">
        <v>1</v>
      </c>
      <c r="Q3917" t="s">
        <v>2</v>
      </c>
      <c r="R3917" t="s">
        <v>24837</v>
      </c>
      <c r="S3917" t="s">
        <v>24838</v>
      </c>
      <c r="T3917" t="s">
        <v>24839</v>
      </c>
      <c r="U3917" t="s">
        <v>24840</v>
      </c>
      <c r="V3917" t="s">
        <v>24841</v>
      </c>
      <c r="W3917">
        <v>0</v>
      </c>
      <c r="X3917" t="s">
        <v>7</v>
      </c>
      <c r="Y3917">
        <v>12</v>
      </c>
      <c r="Z3917">
        <v>1</v>
      </c>
      <c r="AA3917">
        <v>7</v>
      </c>
      <c r="AB3917">
        <v>1</v>
      </c>
      <c r="AC3917">
        <v>15.7</v>
      </c>
      <c r="AD3917">
        <v>1</v>
      </c>
      <c r="AF3917" t="s">
        <v>24844</v>
      </c>
      <c r="AG3917">
        <v>2.0663499999999999</v>
      </c>
      <c r="AH3917">
        <v>1.3375099999999999E-2</v>
      </c>
      <c r="AI3917">
        <v>-0.16687299999999999</v>
      </c>
      <c r="AJ3917">
        <f t="shared" si="854"/>
        <v>0.16687299999999999</v>
      </c>
      <c r="AK3917">
        <v>-3.8375599999999999</v>
      </c>
      <c r="AL3917" t="str">
        <f t="shared" si="855"/>
        <v/>
      </c>
      <c r="AM3917" t="str">
        <f t="shared" si="856"/>
        <v/>
      </c>
      <c r="AN3917" t="str">
        <f t="shared" si="857"/>
        <v/>
      </c>
      <c r="AO3917" t="str">
        <f t="shared" si="858"/>
        <v/>
      </c>
      <c r="AQ3917">
        <v>3.5563699999999998</v>
      </c>
      <c r="AR3917">
        <v>6.28277E-4</v>
      </c>
      <c r="AS3917">
        <v>-0.25784200000000002</v>
      </c>
      <c r="AT3917">
        <f t="shared" si="859"/>
        <v>0.25784200000000002</v>
      </c>
      <c r="AU3917">
        <v>-7.56189</v>
      </c>
      <c r="AV3917" t="str">
        <f t="shared" si="860"/>
        <v/>
      </c>
      <c r="AW3917" t="str">
        <f t="shared" si="861"/>
        <v/>
      </c>
      <c r="AX3917" t="str">
        <f t="shared" si="862"/>
        <v/>
      </c>
      <c r="AY3917" t="str">
        <f t="shared" si="863"/>
        <v/>
      </c>
      <c r="BA3917" s="5" t="str">
        <f t="shared" si="864"/>
        <v/>
      </c>
      <c r="BB3917" s="5" t="str">
        <f t="shared" si="865"/>
        <v/>
      </c>
      <c r="BC3917" s="5" t="str">
        <f t="shared" si="866"/>
        <v/>
      </c>
      <c r="BD3917" s="5" t="str">
        <f t="shared" si="867"/>
        <v/>
      </c>
      <c r="BF3917" t="s">
        <v>24842</v>
      </c>
      <c r="BG3917" t="s">
        <v>24843</v>
      </c>
      <c r="BH3917" t="s">
        <v>24844</v>
      </c>
      <c r="BI3917" t="s">
        <v>24845</v>
      </c>
      <c r="BJ3917" t="s">
        <v>24846</v>
      </c>
      <c r="BK3917" t="s">
        <v>24847</v>
      </c>
    </row>
    <row r="3918" spans="1:63" x14ac:dyDescent="0.3">
      <c r="A3918">
        <v>5.7414699999999996</v>
      </c>
      <c r="B3918">
        <v>5.4950599999999996</v>
      </c>
      <c r="C3918">
        <v>5.5668199999999999</v>
      </c>
      <c r="D3918">
        <v>5.7839799999999997</v>
      </c>
      <c r="E3918">
        <v>5.7734699999999997</v>
      </c>
      <c r="F3918">
        <v>5.8654200000000003</v>
      </c>
      <c r="G3918">
        <v>5.7734699999999997</v>
      </c>
      <c r="H3918">
        <v>5.8429799999999998</v>
      </c>
      <c r="I3918">
        <v>5.4262600000000001</v>
      </c>
      <c r="J3918">
        <v>5.5484400000000003</v>
      </c>
      <c r="K3918">
        <v>5.6088100000000001</v>
      </c>
      <c r="L3918">
        <v>5.4982499999999996</v>
      </c>
      <c r="M3918" t="s">
        <v>0</v>
      </c>
      <c r="R3918" t="s">
        <v>41615</v>
      </c>
      <c r="S3918" t="s">
        <v>41616</v>
      </c>
      <c r="T3918" t="s">
        <v>41617</v>
      </c>
      <c r="V3918" t="s">
        <v>41618</v>
      </c>
      <c r="W3918">
        <v>0</v>
      </c>
      <c r="X3918" t="s">
        <v>7</v>
      </c>
      <c r="Y3918">
        <v>1</v>
      </c>
      <c r="Z3918">
        <v>1</v>
      </c>
      <c r="AA3918">
        <v>1</v>
      </c>
      <c r="AB3918">
        <v>1</v>
      </c>
      <c r="AC3918">
        <v>106.8</v>
      </c>
      <c r="AD3918">
        <v>1</v>
      </c>
      <c r="AF3918" t="s">
        <v>41621</v>
      </c>
      <c r="AG3918">
        <v>1.20638</v>
      </c>
      <c r="AH3918">
        <v>8.1836500000000006E-2</v>
      </c>
      <c r="AI3918">
        <v>-0.16700599999999999</v>
      </c>
      <c r="AJ3918">
        <f t="shared" si="854"/>
        <v>0.16700599999999999</v>
      </c>
      <c r="AK3918">
        <v>-2.28729</v>
      </c>
      <c r="AL3918" t="str">
        <f t="shared" si="855"/>
        <v/>
      </c>
      <c r="AM3918" t="str">
        <f t="shared" si="856"/>
        <v/>
      </c>
      <c r="AN3918" t="str">
        <f t="shared" si="857"/>
        <v/>
      </c>
      <c r="AO3918" t="str">
        <f t="shared" si="858"/>
        <v/>
      </c>
      <c r="AQ3918">
        <v>0.79216799999999998</v>
      </c>
      <c r="AR3918">
        <v>0.19304199999999999</v>
      </c>
      <c r="AS3918">
        <v>0.126389</v>
      </c>
      <c r="AT3918">
        <f t="shared" si="859"/>
        <v>-0.126389</v>
      </c>
      <c r="AU3918">
        <v>1.5970299999999999</v>
      </c>
      <c r="AV3918" t="str">
        <f t="shared" si="860"/>
        <v/>
      </c>
      <c r="AW3918" t="str">
        <f t="shared" si="861"/>
        <v/>
      </c>
      <c r="AX3918" t="str">
        <f t="shared" si="862"/>
        <v/>
      </c>
      <c r="AY3918" t="str">
        <f t="shared" si="863"/>
        <v/>
      </c>
      <c r="BA3918" s="5" t="str">
        <f t="shared" si="864"/>
        <v/>
      </c>
      <c r="BB3918" s="5" t="str">
        <f t="shared" si="865"/>
        <v/>
      </c>
      <c r="BC3918" s="5" t="str">
        <f t="shared" si="866"/>
        <v/>
      </c>
      <c r="BD3918" s="5" t="str">
        <f t="shared" si="867"/>
        <v/>
      </c>
      <c r="BF3918" t="s">
        <v>41619</v>
      </c>
      <c r="BG3918" t="s">
        <v>41620</v>
      </c>
      <c r="BH3918" t="s">
        <v>41621</v>
      </c>
      <c r="BJ3918" t="s">
        <v>34819</v>
      </c>
      <c r="BK3918" t="s">
        <v>41622</v>
      </c>
    </row>
    <row r="3919" spans="1:63" x14ac:dyDescent="0.3">
      <c r="A3919">
        <v>12.482900000000001</v>
      </c>
      <c r="B3919">
        <v>12.460900000000001</v>
      </c>
      <c r="C3919">
        <v>12.478</v>
      </c>
      <c r="D3919">
        <v>12.4931</v>
      </c>
      <c r="E3919">
        <v>12.6579</v>
      </c>
      <c r="F3919">
        <v>12.615500000000001</v>
      </c>
      <c r="G3919">
        <v>12.673299999999999</v>
      </c>
      <c r="H3919">
        <v>12.636900000000001</v>
      </c>
      <c r="I3919">
        <v>12.3954</v>
      </c>
      <c r="J3919">
        <v>12.3941</v>
      </c>
      <c r="K3919">
        <v>12.3802</v>
      </c>
      <c r="L3919">
        <v>12.3696</v>
      </c>
      <c r="M3919" t="s">
        <v>0</v>
      </c>
      <c r="O3919" t="s">
        <v>1</v>
      </c>
      <c r="P3919" t="s">
        <v>1</v>
      </c>
      <c r="Q3919" t="s">
        <v>2</v>
      </c>
      <c r="R3919" t="s">
        <v>3594</v>
      </c>
      <c r="S3919" t="s">
        <v>3595</v>
      </c>
      <c r="T3919" t="s">
        <v>3596</v>
      </c>
      <c r="U3919" t="s">
        <v>345</v>
      </c>
      <c r="V3919" t="s">
        <v>3597</v>
      </c>
      <c r="W3919">
        <v>1</v>
      </c>
      <c r="X3919" t="s">
        <v>7</v>
      </c>
      <c r="Y3919">
        <v>51</v>
      </c>
      <c r="Z3919">
        <v>28</v>
      </c>
      <c r="AA3919">
        <v>58</v>
      </c>
      <c r="AB3919">
        <v>27</v>
      </c>
      <c r="AC3919">
        <v>69.7</v>
      </c>
      <c r="AD3919">
        <v>1</v>
      </c>
      <c r="AF3919" t="s">
        <v>3600</v>
      </c>
      <c r="AG3919">
        <v>4.6329700000000003</v>
      </c>
      <c r="AH3919" s="1">
        <v>8.0776400000000001E-5</v>
      </c>
      <c r="AI3919">
        <v>-0.16717799999999999</v>
      </c>
      <c r="AJ3919">
        <f t="shared" si="854"/>
        <v>0.16717799999999999</v>
      </c>
      <c r="AK3919">
        <v>-11.7197</v>
      </c>
      <c r="AL3919" t="str">
        <f t="shared" si="855"/>
        <v/>
      </c>
      <c r="AM3919" t="str">
        <f t="shared" si="856"/>
        <v/>
      </c>
      <c r="AN3919" t="str">
        <f t="shared" si="857"/>
        <v/>
      </c>
      <c r="AO3919" t="str">
        <f t="shared" si="858"/>
        <v/>
      </c>
      <c r="AQ3919">
        <v>4.3126899999999999</v>
      </c>
      <c r="AR3919">
        <v>1.4477399999999999E-4</v>
      </c>
      <c r="AS3919">
        <v>9.3891100000000005E-2</v>
      </c>
      <c r="AT3919">
        <f t="shared" si="859"/>
        <v>-9.3891100000000005E-2</v>
      </c>
      <c r="AU3919">
        <v>10.309200000000001</v>
      </c>
      <c r="AV3919" t="str">
        <f t="shared" si="860"/>
        <v/>
      </c>
      <c r="AW3919" t="str">
        <f t="shared" si="861"/>
        <v/>
      </c>
      <c r="AX3919" t="str">
        <f t="shared" si="862"/>
        <v/>
      </c>
      <c r="AY3919" t="str">
        <f t="shared" si="863"/>
        <v/>
      </c>
      <c r="BA3919" s="5" t="str">
        <f t="shared" si="864"/>
        <v/>
      </c>
      <c r="BB3919" s="5" t="str">
        <f t="shared" si="865"/>
        <v/>
      </c>
      <c r="BC3919" s="5" t="str">
        <f t="shared" si="866"/>
        <v/>
      </c>
      <c r="BD3919" s="5" t="str">
        <f t="shared" si="867"/>
        <v/>
      </c>
      <c r="BF3919" t="s">
        <v>3598</v>
      </c>
      <c r="BG3919" t="s">
        <v>3599</v>
      </c>
      <c r="BH3919" t="s">
        <v>3600</v>
      </c>
      <c r="BJ3919" t="s">
        <v>1310</v>
      </c>
      <c r="BK3919" t="s">
        <v>3601</v>
      </c>
    </row>
    <row r="3920" spans="1:63" x14ac:dyDescent="0.3">
      <c r="A3920">
        <v>9.0473999999999997</v>
      </c>
      <c r="B3920">
        <v>9.0312199999999994</v>
      </c>
      <c r="C3920">
        <v>9.1100899999999996</v>
      </c>
      <c r="D3920">
        <v>9.1061700000000005</v>
      </c>
      <c r="E3920">
        <v>9.2403099999999991</v>
      </c>
      <c r="F3920">
        <v>9.2566799999999994</v>
      </c>
      <c r="G3920">
        <v>9.2340999999999998</v>
      </c>
      <c r="H3920">
        <v>9.23386</v>
      </c>
      <c r="I3920">
        <v>9.4123599999999996</v>
      </c>
      <c r="J3920">
        <v>9.4377499999999994</v>
      </c>
      <c r="K3920">
        <v>9.4946599999999997</v>
      </c>
      <c r="L3920">
        <v>9.4596400000000003</v>
      </c>
      <c r="M3920" t="s">
        <v>0</v>
      </c>
      <c r="O3920" t="s">
        <v>1</v>
      </c>
      <c r="P3920" t="s">
        <v>1</v>
      </c>
      <c r="Q3920" t="s">
        <v>2</v>
      </c>
      <c r="R3920" t="s">
        <v>22324</v>
      </c>
      <c r="T3920" t="s">
        <v>22325</v>
      </c>
      <c r="V3920" t="s">
        <v>22326</v>
      </c>
      <c r="W3920">
        <v>0</v>
      </c>
      <c r="X3920" t="s">
        <v>7</v>
      </c>
      <c r="Y3920">
        <v>13</v>
      </c>
      <c r="Z3920">
        <v>7</v>
      </c>
      <c r="AA3920">
        <v>7</v>
      </c>
      <c r="AB3920">
        <v>7</v>
      </c>
      <c r="AC3920">
        <v>86.3</v>
      </c>
      <c r="AD3920">
        <v>1</v>
      </c>
      <c r="AF3920" t="s">
        <v>22329</v>
      </c>
      <c r="AG3920">
        <v>3.7011099999999999</v>
      </c>
      <c r="AH3920">
        <v>4.8989699999999999E-4</v>
      </c>
      <c r="AI3920">
        <v>-0.167519</v>
      </c>
      <c r="AJ3920">
        <f t="shared" si="854"/>
        <v>0.167519</v>
      </c>
      <c r="AK3920">
        <v>-8.0319099999999999</v>
      </c>
      <c r="AL3920" t="str">
        <f t="shared" si="855"/>
        <v/>
      </c>
      <c r="AM3920" t="str">
        <f t="shared" si="856"/>
        <v/>
      </c>
      <c r="AN3920" t="str">
        <f t="shared" si="857"/>
        <v/>
      </c>
      <c r="AO3920" t="str">
        <f t="shared" si="858"/>
        <v/>
      </c>
      <c r="AQ3920">
        <v>5.1105700000000001</v>
      </c>
      <c r="AR3920" s="1">
        <v>3.1436200000000002E-5</v>
      </c>
      <c r="AS3920">
        <v>-0.37738100000000002</v>
      </c>
      <c r="AT3920">
        <f t="shared" si="859"/>
        <v>0.37738100000000002</v>
      </c>
      <c r="AU3920">
        <v>-14.1593</v>
      </c>
      <c r="AV3920" t="str">
        <f t="shared" si="860"/>
        <v/>
      </c>
      <c r="AW3920" t="str">
        <f t="shared" si="861"/>
        <v/>
      </c>
      <c r="AX3920" t="str">
        <f t="shared" si="862"/>
        <v/>
      </c>
      <c r="AY3920" t="str">
        <f t="shared" si="863"/>
        <v/>
      </c>
      <c r="BA3920" s="5" t="str">
        <f t="shared" si="864"/>
        <v/>
      </c>
      <c r="BB3920" s="5" t="str">
        <f t="shared" si="865"/>
        <v/>
      </c>
      <c r="BC3920" s="5" t="str">
        <f t="shared" si="866"/>
        <v/>
      </c>
      <c r="BD3920" s="5" t="str">
        <f t="shared" si="867"/>
        <v/>
      </c>
      <c r="BF3920" t="s">
        <v>22327</v>
      </c>
      <c r="BG3920" t="s">
        <v>22328</v>
      </c>
      <c r="BH3920" t="s">
        <v>22329</v>
      </c>
      <c r="BJ3920" t="s">
        <v>22330</v>
      </c>
      <c r="BK3920" t="s">
        <v>22331</v>
      </c>
    </row>
    <row r="3921" spans="1:63" x14ac:dyDescent="0.3">
      <c r="A3921">
        <v>4.5484400000000003</v>
      </c>
      <c r="B3921">
        <v>4.5789400000000002</v>
      </c>
      <c r="C3921">
        <v>4.6438600000000001</v>
      </c>
      <c r="D3921">
        <v>4.3362800000000004</v>
      </c>
      <c r="E3921">
        <v>4.5789400000000002</v>
      </c>
      <c r="F3921">
        <v>4.91648</v>
      </c>
      <c r="G3921">
        <v>4.7279200000000001</v>
      </c>
      <c r="H3921">
        <v>4.5545900000000001</v>
      </c>
      <c r="I3921">
        <v>4.1937699999999998</v>
      </c>
      <c r="J3921">
        <v>4.3074300000000001</v>
      </c>
      <c r="K3921">
        <v>4.5545900000000001</v>
      </c>
      <c r="L3921">
        <v>4.3991699999999998</v>
      </c>
      <c r="M3921" t="s">
        <v>0</v>
      </c>
      <c r="R3921" t="s">
        <v>36723</v>
      </c>
      <c r="T3921" t="s">
        <v>7876</v>
      </c>
      <c r="V3921" t="s">
        <v>36724</v>
      </c>
      <c r="W3921">
        <v>0</v>
      </c>
      <c r="X3921" t="s">
        <v>7</v>
      </c>
      <c r="Y3921">
        <v>5</v>
      </c>
      <c r="Z3921">
        <v>1</v>
      </c>
      <c r="AA3921">
        <v>1</v>
      </c>
      <c r="AB3921">
        <v>1</v>
      </c>
      <c r="AC3921">
        <v>37.5</v>
      </c>
      <c r="AD3921">
        <v>1</v>
      </c>
      <c r="AF3921" t="s">
        <v>36727</v>
      </c>
      <c r="AG3921">
        <v>0.77692099999999997</v>
      </c>
      <c r="AH3921">
        <v>0.201513</v>
      </c>
      <c r="AI3921">
        <v>-0.167603</v>
      </c>
      <c r="AJ3921">
        <f t="shared" si="854"/>
        <v>0.167603</v>
      </c>
      <c r="AK3921">
        <v>-1.5714300000000001</v>
      </c>
      <c r="AL3921" t="str">
        <f t="shared" si="855"/>
        <v/>
      </c>
      <c r="AM3921" t="str">
        <f t="shared" si="856"/>
        <v/>
      </c>
      <c r="AN3921" t="str">
        <f t="shared" si="857"/>
        <v/>
      </c>
      <c r="AO3921" t="str">
        <f t="shared" si="858"/>
        <v/>
      </c>
      <c r="AQ3921">
        <v>0.80101900000000004</v>
      </c>
      <c r="AR3921">
        <v>0.18942700000000001</v>
      </c>
      <c r="AS3921">
        <v>0.16313900000000001</v>
      </c>
      <c r="AT3921">
        <f t="shared" si="859"/>
        <v>-0.16313900000000001</v>
      </c>
      <c r="AU3921">
        <v>1.6118600000000001</v>
      </c>
      <c r="AV3921" t="str">
        <f t="shared" si="860"/>
        <v/>
      </c>
      <c r="AW3921" t="str">
        <f t="shared" si="861"/>
        <v/>
      </c>
      <c r="AX3921" t="str">
        <f t="shared" si="862"/>
        <v/>
      </c>
      <c r="AY3921" t="str">
        <f t="shared" si="863"/>
        <v/>
      </c>
      <c r="BA3921" s="5" t="str">
        <f t="shared" si="864"/>
        <v/>
      </c>
      <c r="BB3921" s="5" t="str">
        <f t="shared" si="865"/>
        <v/>
      </c>
      <c r="BC3921" s="5" t="str">
        <f t="shared" si="866"/>
        <v/>
      </c>
      <c r="BD3921" s="5" t="str">
        <f t="shared" si="867"/>
        <v/>
      </c>
      <c r="BF3921" t="s">
        <v>36725</v>
      </c>
      <c r="BG3921" t="s">
        <v>36726</v>
      </c>
      <c r="BH3921" t="s">
        <v>36727</v>
      </c>
      <c r="BK3921" t="s">
        <v>36728</v>
      </c>
    </row>
    <row r="3922" spans="1:63" x14ac:dyDescent="0.3">
      <c r="A3922">
        <v>10.6311</v>
      </c>
      <c r="B3922">
        <v>10.617699999999999</v>
      </c>
      <c r="C3922">
        <v>10.653700000000001</v>
      </c>
      <c r="D3922">
        <v>10.623200000000001</v>
      </c>
      <c r="E3922">
        <v>10.8103</v>
      </c>
      <c r="F3922">
        <v>10.817</v>
      </c>
      <c r="G3922">
        <v>10.8063</v>
      </c>
      <c r="H3922">
        <v>10.763299999999999</v>
      </c>
      <c r="I3922">
        <v>10.760899999999999</v>
      </c>
      <c r="J3922">
        <v>10.696099999999999</v>
      </c>
      <c r="K3922">
        <v>10.7773</v>
      </c>
      <c r="L3922">
        <v>10.7249</v>
      </c>
      <c r="M3922" t="s">
        <v>0</v>
      </c>
      <c r="O3922" t="s">
        <v>1</v>
      </c>
      <c r="P3922" t="s">
        <v>1</v>
      </c>
      <c r="Q3922" t="s">
        <v>2</v>
      </c>
      <c r="R3922" t="s">
        <v>12674</v>
      </c>
      <c r="S3922" t="s">
        <v>12675</v>
      </c>
      <c r="T3922" t="s">
        <v>12676</v>
      </c>
      <c r="U3922" t="s">
        <v>12677</v>
      </c>
      <c r="V3922" t="s">
        <v>12678</v>
      </c>
      <c r="W3922">
        <v>0</v>
      </c>
      <c r="X3922" t="s">
        <v>7</v>
      </c>
      <c r="Y3922">
        <v>38</v>
      </c>
      <c r="Z3922">
        <v>9</v>
      </c>
      <c r="AA3922">
        <v>16</v>
      </c>
      <c r="AB3922">
        <v>9</v>
      </c>
      <c r="AC3922">
        <v>42.9</v>
      </c>
      <c r="AD3922">
        <v>1</v>
      </c>
      <c r="AF3922" t="s">
        <v>12681</v>
      </c>
      <c r="AG3922">
        <v>4.5960400000000003</v>
      </c>
      <c r="AH3922" s="1">
        <v>8.6776700000000006E-5</v>
      </c>
      <c r="AI3922">
        <v>-0.16777900000000001</v>
      </c>
      <c r="AJ3922">
        <f t="shared" si="854"/>
        <v>0.16777900000000001</v>
      </c>
      <c r="AK3922">
        <v>-11.548500000000001</v>
      </c>
      <c r="AL3922" t="str">
        <f t="shared" si="855"/>
        <v/>
      </c>
      <c r="AM3922" t="str">
        <f t="shared" si="856"/>
        <v/>
      </c>
      <c r="AN3922" t="str">
        <f t="shared" si="857"/>
        <v/>
      </c>
      <c r="AO3922" t="str">
        <f t="shared" si="858"/>
        <v/>
      </c>
      <c r="AQ3922">
        <v>2.8009400000000002</v>
      </c>
      <c r="AR3922">
        <v>2.8735100000000001E-3</v>
      </c>
      <c r="AS3922">
        <v>-0.108386</v>
      </c>
      <c r="AT3922">
        <f t="shared" si="859"/>
        <v>0.108386</v>
      </c>
      <c r="AU3922">
        <v>-5.4539799999999996</v>
      </c>
      <c r="AV3922" t="str">
        <f t="shared" si="860"/>
        <v/>
      </c>
      <c r="AW3922" t="str">
        <f t="shared" si="861"/>
        <v/>
      </c>
      <c r="AX3922" t="str">
        <f t="shared" si="862"/>
        <v/>
      </c>
      <c r="AY3922" t="str">
        <f t="shared" si="863"/>
        <v/>
      </c>
      <c r="BA3922" s="5" t="str">
        <f t="shared" si="864"/>
        <v/>
      </c>
      <c r="BB3922" s="5" t="str">
        <f t="shared" si="865"/>
        <v/>
      </c>
      <c r="BC3922" s="5" t="str">
        <f t="shared" si="866"/>
        <v/>
      </c>
      <c r="BD3922" s="5" t="str">
        <f t="shared" si="867"/>
        <v/>
      </c>
      <c r="BF3922" t="s">
        <v>12679</v>
      </c>
      <c r="BG3922" t="s">
        <v>12680</v>
      </c>
      <c r="BH3922" t="s">
        <v>12681</v>
      </c>
      <c r="BI3922" t="s">
        <v>12682</v>
      </c>
      <c r="BK3922" t="s">
        <v>12683</v>
      </c>
    </row>
    <row r="3923" spans="1:63" x14ac:dyDescent="0.3">
      <c r="A3923">
        <v>11.3117</v>
      </c>
      <c r="B3923">
        <v>11.250500000000001</v>
      </c>
      <c r="C3923">
        <v>11.2866</v>
      </c>
      <c r="D3923">
        <v>11.279199999999999</v>
      </c>
      <c r="E3923">
        <v>11.410399999999999</v>
      </c>
      <c r="F3923">
        <v>11.491300000000001</v>
      </c>
      <c r="G3923">
        <v>11.3942</v>
      </c>
      <c r="H3923">
        <v>11.503500000000001</v>
      </c>
      <c r="I3923">
        <v>11.969799999999999</v>
      </c>
      <c r="J3923">
        <v>11.980700000000001</v>
      </c>
      <c r="K3923">
        <v>11.949299999999999</v>
      </c>
      <c r="L3923">
        <v>11.9536</v>
      </c>
      <c r="M3923" t="s">
        <v>0</v>
      </c>
      <c r="O3923" t="s">
        <v>1</v>
      </c>
      <c r="P3923" t="s">
        <v>1</v>
      </c>
      <c r="Q3923" t="s">
        <v>2</v>
      </c>
      <c r="R3923" t="s">
        <v>6305</v>
      </c>
      <c r="S3923" t="s">
        <v>6306</v>
      </c>
      <c r="T3923" t="s">
        <v>6307</v>
      </c>
      <c r="V3923" t="s">
        <v>6308</v>
      </c>
      <c r="W3923">
        <v>0</v>
      </c>
      <c r="X3923" t="s">
        <v>7</v>
      </c>
      <c r="Y3923">
        <v>62</v>
      </c>
      <c r="Z3923">
        <v>20</v>
      </c>
      <c r="AA3923">
        <v>38</v>
      </c>
      <c r="AB3923">
        <v>20</v>
      </c>
      <c r="AC3923">
        <v>49.8</v>
      </c>
      <c r="AD3923">
        <v>1</v>
      </c>
      <c r="AF3923" t="s">
        <v>6311</v>
      </c>
      <c r="AG3923">
        <v>2.8212899999999999</v>
      </c>
      <c r="AH3923">
        <v>2.83183E-3</v>
      </c>
      <c r="AI3923">
        <v>-0.16785900000000001</v>
      </c>
      <c r="AJ3923">
        <f t="shared" si="854"/>
        <v>0.16785900000000001</v>
      </c>
      <c r="AK3923">
        <v>-5.5041099999999998</v>
      </c>
      <c r="AL3923" t="str">
        <f t="shared" si="855"/>
        <v/>
      </c>
      <c r="AM3923" t="str">
        <f t="shared" si="856"/>
        <v/>
      </c>
      <c r="AN3923" t="str">
        <f t="shared" si="857"/>
        <v/>
      </c>
      <c r="AO3923" t="str">
        <f t="shared" si="858"/>
        <v/>
      </c>
      <c r="AQ3923">
        <v>8.1963799999999996</v>
      </c>
      <c r="AR3923" s="1">
        <v>2.9087499999999999E-7</v>
      </c>
      <c r="AS3923">
        <v>-0.68134099999999997</v>
      </c>
      <c r="AT3923">
        <f t="shared" si="859"/>
        <v>0.68134099999999997</v>
      </c>
      <c r="AU3923">
        <v>-46.819600000000001</v>
      </c>
      <c r="AV3923" t="str">
        <f t="shared" si="860"/>
        <v/>
      </c>
      <c r="AW3923" t="str">
        <f t="shared" si="861"/>
        <v>+</v>
      </c>
      <c r="AX3923" t="str">
        <f t="shared" si="862"/>
        <v/>
      </c>
      <c r="AY3923" t="str">
        <f t="shared" si="863"/>
        <v/>
      </c>
      <c r="BA3923" s="5" t="str">
        <f t="shared" si="864"/>
        <v/>
      </c>
      <c r="BB3923" s="5" t="str">
        <f t="shared" si="865"/>
        <v/>
      </c>
      <c r="BC3923" s="5" t="str">
        <f t="shared" si="866"/>
        <v/>
      </c>
      <c r="BD3923" s="5" t="str">
        <f t="shared" si="867"/>
        <v/>
      </c>
      <c r="BF3923" t="s">
        <v>6309</v>
      </c>
      <c r="BG3923" t="s">
        <v>6310</v>
      </c>
      <c r="BH3923" t="s">
        <v>6311</v>
      </c>
      <c r="BJ3923" t="s">
        <v>6312</v>
      </c>
      <c r="BK3923" t="s">
        <v>6313</v>
      </c>
    </row>
    <row r="3924" spans="1:63" x14ac:dyDescent="0.3">
      <c r="A3924">
        <v>9.2679600000000004</v>
      </c>
      <c r="B3924">
        <v>9.1816499999999994</v>
      </c>
      <c r="C3924">
        <v>9.3133400000000002</v>
      </c>
      <c r="D3924">
        <v>9.2495899999999995</v>
      </c>
      <c r="E3924">
        <v>9.4785699999999995</v>
      </c>
      <c r="F3924">
        <v>9.3573299999999993</v>
      </c>
      <c r="G3924">
        <v>9.3748199999999997</v>
      </c>
      <c r="H3924">
        <v>9.4733000000000001</v>
      </c>
      <c r="I3924">
        <v>9.4350500000000004</v>
      </c>
      <c r="J3924">
        <v>9.5933899999999994</v>
      </c>
      <c r="K3924">
        <v>9.5227799999999991</v>
      </c>
      <c r="L3924">
        <v>9.4964499999999994</v>
      </c>
      <c r="M3924" t="s">
        <v>0</v>
      </c>
      <c r="O3924" t="s">
        <v>1</v>
      </c>
      <c r="P3924" t="s">
        <v>1</v>
      </c>
      <c r="Q3924" t="s">
        <v>2</v>
      </c>
      <c r="R3924" t="s">
        <v>5054</v>
      </c>
      <c r="S3924" t="s">
        <v>15556</v>
      </c>
      <c r="T3924" t="s">
        <v>15557</v>
      </c>
      <c r="V3924" t="s">
        <v>2256</v>
      </c>
      <c r="W3924">
        <v>0</v>
      </c>
      <c r="X3924" t="s">
        <v>7</v>
      </c>
      <c r="Y3924">
        <v>15</v>
      </c>
      <c r="Z3924">
        <v>15</v>
      </c>
      <c r="AA3924">
        <v>16</v>
      </c>
      <c r="AB3924">
        <v>15</v>
      </c>
      <c r="AC3924">
        <v>129.5</v>
      </c>
      <c r="AD3924">
        <v>1</v>
      </c>
      <c r="AF3924" t="s">
        <v>15560</v>
      </c>
      <c r="AG3924">
        <v>2.1444999999999999</v>
      </c>
      <c r="AH3924">
        <v>1.13819E-2</v>
      </c>
      <c r="AI3924">
        <v>-0.16787299999999999</v>
      </c>
      <c r="AJ3924">
        <f t="shared" si="854"/>
        <v>0.16787299999999999</v>
      </c>
      <c r="AK3924">
        <v>-3.9937800000000001</v>
      </c>
      <c r="AL3924" t="str">
        <f t="shared" si="855"/>
        <v/>
      </c>
      <c r="AM3924" t="str">
        <f t="shared" si="856"/>
        <v/>
      </c>
      <c r="AN3924" t="str">
        <f t="shared" si="857"/>
        <v/>
      </c>
      <c r="AO3924" t="str">
        <f t="shared" si="858"/>
        <v/>
      </c>
      <c r="AQ3924">
        <v>3.0390199999999998</v>
      </c>
      <c r="AR3924">
        <v>1.7583500000000001E-3</v>
      </c>
      <c r="AS3924">
        <v>-0.25878499999999999</v>
      </c>
      <c r="AT3924">
        <f t="shared" si="859"/>
        <v>0.25878499999999999</v>
      </c>
      <c r="AU3924">
        <v>-6.0616899999999996</v>
      </c>
      <c r="AV3924" t="str">
        <f t="shared" si="860"/>
        <v/>
      </c>
      <c r="AW3924" t="str">
        <f t="shared" si="861"/>
        <v/>
      </c>
      <c r="AX3924" t="str">
        <f t="shared" si="862"/>
        <v/>
      </c>
      <c r="AY3924" t="str">
        <f t="shared" si="863"/>
        <v/>
      </c>
      <c r="BA3924" s="5" t="str">
        <f t="shared" si="864"/>
        <v/>
      </c>
      <c r="BB3924" s="5" t="str">
        <f t="shared" si="865"/>
        <v/>
      </c>
      <c r="BC3924" s="5" t="str">
        <f t="shared" si="866"/>
        <v/>
      </c>
      <c r="BD3924" s="5" t="str">
        <f t="shared" si="867"/>
        <v/>
      </c>
      <c r="BF3924" t="s">
        <v>15558</v>
      </c>
      <c r="BG3924" t="s">
        <v>15559</v>
      </c>
      <c r="BH3924" t="s">
        <v>15560</v>
      </c>
      <c r="BJ3924" t="s">
        <v>8514</v>
      </c>
      <c r="BK3924" t="s">
        <v>15561</v>
      </c>
    </row>
    <row r="3925" spans="1:63" x14ac:dyDescent="0.3">
      <c r="A3925">
        <v>10.966699999999999</v>
      </c>
      <c r="B3925">
        <v>10.8848</v>
      </c>
      <c r="C3925">
        <v>10.8813</v>
      </c>
      <c r="D3925">
        <v>10.9282</v>
      </c>
      <c r="E3925">
        <v>11.086499999999999</v>
      </c>
      <c r="F3925">
        <v>11.1029</v>
      </c>
      <c r="G3925">
        <v>11.083299999999999</v>
      </c>
      <c r="H3925">
        <v>11.061299999999999</v>
      </c>
      <c r="I3925">
        <v>11.2979</v>
      </c>
      <c r="J3925">
        <v>11.2829</v>
      </c>
      <c r="K3925">
        <v>11.2622</v>
      </c>
      <c r="L3925">
        <v>11.2973</v>
      </c>
      <c r="M3925" t="s">
        <v>0</v>
      </c>
      <c r="O3925" t="s">
        <v>1</v>
      </c>
      <c r="P3925" t="s">
        <v>1</v>
      </c>
      <c r="Q3925" t="s">
        <v>2</v>
      </c>
      <c r="R3925" t="s">
        <v>5482</v>
      </c>
      <c r="S3925" t="s">
        <v>5483</v>
      </c>
      <c r="T3925" t="s">
        <v>5484</v>
      </c>
      <c r="U3925" t="s">
        <v>5485</v>
      </c>
      <c r="V3925" t="s">
        <v>5267</v>
      </c>
      <c r="W3925">
        <v>0</v>
      </c>
      <c r="X3925" t="s">
        <v>7</v>
      </c>
      <c r="Y3925">
        <v>33</v>
      </c>
      <c r="Z3925">
        <v>26</v>
      </c>
      <c r="AA3925">
        <v>41</v>
      </c>
      <c r="AB3925">
        <v>17</v>
      </c>
      <c r="AC3925">
        <v>98</v>
      </c>
      <c r="AD3925">
        <v>1</v>
      </c>
      <c r="AF3925" t="s">
        <v>5488</v>
      </c>
      <c r="AG3925">
        <v>3.5912999999999999</v>
      </c>
      <c r="AH3925">
        <v>6.0634000000000003E-4</v>
      </c>
      <c r="AI3925">
        <v>-0.16827300000000001</v>
      </c>
      <c r="AJ3925">
        <f t="shared" si="854"/>
        <v>0.16827300000000001</v>
      </c>
      <c r="AK3925">
        <v>-7.6731499999999997</v>
      </c>
      <c r="AL3925" t="str">
        <f t="shared" si="855"/>
        <v/>
      </c>
      <c r="AM3925" t="str">
        <f t="shared" si="856"/>
        <v/>
      </c>
      <c r="AN3925" t="str">
        <f t="shared" si="857"/>
        <v/>
      </c>
      <c r="AO3925" t="str">
        <f t="shared" si="858"/>
        <v/>
      </c>
      <c r="AQ3925">
        <v>5.5639900000000004</v>
      </c>
      <c r="AR3925" s="1">
        <v>1.43626E-5</v>
      </c>
      <c r="AS3925">
        <v>-0.36982500000000001</v>
      </c>
      <c r="AT3925">
        <f t="shared" si="859"/>
        <v>0.36982500000000001</v>
      </c>
      <c r="AU3925">
        <v>-16.914999999999999</v>
      </c>
      <c r="AV3925" t="str">
        <f t="shared" si="860"/>
        <v/>
      </c>
      <c r="AW3925" t="str">
        <f t="shared" si="861"/>
        <v/>
      </c>
      <c r="AX3925" t="str">
        <f t="shared" si="862"/>
        <v/>
      </c>
      <c r="AY3925" t="str">
        <f t="shared" si="863"/>
        <v/>
      </c>
      <c r="BA3925" s="5" t="str">
        <f t="shared" si="864"/>
        <v/>
      </c>
      <c r="BB3925" s="5" t="str">
        <f t="shared" si="865"/>
        <v/>
      </c>
      <c r="BC3925" s="5" t="str">
        <f t="shared" si="866"/>
        <v/>
      </c>
      <c r="BD3925" s="5" t="str">
        <f t="shared" si="867"/>
        <v/>
      </c>
      <c r="BF3925" t="s">
        <v>5486</v>
      </c>
      <c r="BG3925" t="s">
        <v>5487</v>
      </c>
      <c r="BH3925" t="s">
        <v>5488</v>
      </c>
      <c r="BI3925" t="s">
        <v>5489</v>
      </c>
      <c r="BJ3925" t="s">
        <v>5490</v>
      </c>
      <c r="BK3925" t="s">
        <v>5491</v>
      </c>
    </row>
    <row r="3926" spans="1:63" x14ac:dyDescent="0.3">
      <c r="A3926">
        <v>6.9898199999999999</v>
      </c>
      <c r="B3926">
        <v>7.1527900000000004</v>
      </c>
      <c r="C3926">
        <v>7.1828900000000004</v>
      </c>
      <c r="D3926">
        <v>6.9283700000000001</v>
      </c>
      <c r="E3926">
        <v>7.0356199999999998</v>
      </c>
      <c r="F3926">
        <v>7.3300200000000002</v>
      </c>
      <c r="G3926">
        <v>7.2460300000000002</v>
      </c>
      <c r="H3926">
        <v>7.3155999999999999</v>
      </c>
      <c r="I3926">
        <v>7.5698600000000003</v>
      </c>
      <c r="J3926">
        <v>7.6065899999999997</v>
      </c>
      <c r="K3926">
        <v>7.7401200000000001</v>
      </c>
      <c r="L3926">
        <v>7.7635399999999999</v>
      </c>
      <c r="M3926" t="s">
        <v>0</v>
      </c>
      <c r="P3926" t="s">
        <v>1</v>
      </c>
      <c r="Q3926" t="s">
        <v>116</v>
      </c>
      <c r="R3926" t="s">
        <v>31039</v>
      </c>
      <c r="T3926" t="s">
        <v>4270</v>
      </c>
      <c r="V3926" t="s">
        <v>25001</v>
      </c>
      <c r="W3926">
        <v>0</v>
      </c>
      <c r="X3926" t="s">
        <v>7</v>
      </c>
      <c r="Y3926">
        <v>26</v>
      </c>
      <c r="Z3926">
        <v>3</v>
      </c>
      <c r="AA3926">
        <v>4</v>
      </c>
      <c r="AB3926">
        <v>3</v>
      </c>
      <c r="AC3926">
        <v>13.3</v>
      </c>
      <c r="AD3926">
        <v>1</v>
      </c>
      <c r="AF3926" t="s">
        <v>31042</v>
      </c>
      <c r="AG3926">
        <v>0.93339499999999997</v>
      </c>
      <c r="AH3926">
        <v>0.14502200000000001</v>
      </c>
      <c r="AI3926">
        <v>-0.16835</v>
      </c>
      <c r="AJ3926">
        <f t="shared" si="854"/>
        <v>0.16835</v>
      </c>
      <c r="AK3926">
        <v>-1.8325499999999999</v>
      </c>
      <c r="AL3926" t="str">
        <f t="shared" si="855"/>
        <v/>
      </c>
      <c r="AM3926" t="str">
        <f t="shared" si="856"/>
        <v/>
      </c>
      <c r="AN3926" t="str">
        <f t="shared" si="857"/>
        <v/>
      </c>
      <c r="AO3926" t="str">
        <f t="shared" si="858"/>
        <v/>
      </c>
      <c r="AQ3926">
        <v>3.6131199999999999</v>
      </c>
      <c r="AR3926">
        <v>5.6507599999999997E-4</v>
      </c>
      <c r="AS3926">
        <v>-0.60655899999999996</v>
      </c>
      <c r="AT3926">
        <f t="shared" si="859"/>
        <v>0.60655899999999996</v>
      </c>
      <c r="AU3926">
        <v>-7.7433300000000003</v>
      </c>
      <c r="AV3926" t="str">
        <f t="shared" si="860"/>
        <v/>
      </c>
      <c r="AW3926" t="str">
        <f t="shared" si="861"/>
        <v>+</v>
      </c>
      <c r="AX3926" t="str">
        <f t="shared" si="862"/>
        <v/>
      </c>
      <c r="AY3926" t="str">
        <f t="shared" si="863"/>
        <v/>
      </c>
      <c r="BA3926" s="5" t="str">
        <f t="shared" si="864"/>
        <v/>
      </c>
      <c r="BB3926" s="5" t="str">
        <f t="shared" si="865"/>
        <v/>
      </c>
      <c r="BC3926" s="5" t="str">
        <f t="shared" si="866"/>
        <v/>
      </c>
      <c r="BD3926" s="5" t="str">
        <f t="shared" si="867"/>
        <v/>
      </c>
      <c r="BF3926" t="s">
        <v>31040</v>
      </c>
      <c r="BG3926" t="s">
        <v>31041</v>
      </c>
      <c r="BH3926" t="s">
        <v>31042</v>
      </c>
      <c r="BK3926" t="s">
        <v>31043</v>
      </c>
    </row>
    <row r="3927" spans="1:63" x14ac:dyDescent="0.3">
      <c r="A3927">
        <v>12.648400000000001</v>
      </c>
      <c r="B3927">
        <v>12.6617</v>
      </c>
      <c r="C3927">
        <v>12.682399999999999</v>
      </c>
      <c r="D3927">
        <v>12.685600000000001</v>
      </c>
      <c r="E3927">
        <v>12.813599999999999</v>
      </c>
      <c r="F3927">
        <v>12.829599999999999</v>
      </c>
      <c r="G3927">
        <v>12.873799999999999</v>
      </c>
      <c r="H3927">
        <v>12.835100000000001</v>
      </c>
      <c r="I3927">
        <v>12.8226</v>
      </c>
      <c r="J3927">
        <v>12.8123</v>
      </c>
      <c r="K3927">
        <v>12.8568</v>
      </c>
      <c r="L3927">
        <v>12.8697</v>
      </c>
      <c r="M3927" t="s">
        <v>0</v>
      </c>
      <c r="O3927" t="s">
        <v>1</v>
      </c>
      <c r="P3927" t="s">
        <v>1</v>
      </c>
      <c r="Q3927" t="s">
        <v>2</v>
      </c>
      <c r="R3927" t="s">
        <v>857</v>
      </c>
      <c r="S3927" t="s">
        <v>858</v>
      </c>
      <c r="T3927" t="s">
        <v>859</v>
      </c>
      <c r="U3927" t="s">
        <v>860</v>
      </c>
      <c r="V3927" t="s">
        <v>861</v>
      </c>
      <c r="W3927">
        <v>0</v>
      </c>
      <c r="X3927" t="s">
        <v>7</v>
      </c>
      <c r="Y3927">
        <v>17</v>
      </c>
      <c r="Z3927">
        <v>68</v>
      </c>
      <c r="AA3927">
        <v>95</v>
      </c>
      <c r="AB3927">
        <v>68</v>
      </c>
      <c r="AC3927">
        <v>573.5</v>
      </c>
      <c r="AD3927">
        <v>1</v>
      </c>
      <c r="AF3927" t="s">
        <v>864</v>
      </c>
      <c r="AG3927">
        <v>4.44278</v>
      </c>
      <c r="AH3927">
        <v>1.17333E-4</v>
      </c>
      <c r="AI3927">
        <v>-0.16846900000000001</v>
      </c>
      <c r="AJ3927">
        <f t="shared" si="854"/>
        <v>0.16846900000000001</v>
      </c>
      <c r="AK3927">
        <v>-10.8622</v>
      </c>
      <c r="AL3927" t="str">
        <f t="shared" si="855"/>
        <v/>
      </c>
      <c r="AM3927" t="str">
        <f t="shared" si="856"/>
        <v/>
      </c>
      <c r="AN3927" t="str">
        <f t="shared" si="857"/>
        <v/>
      </c>
      <c r="AO3927" t="str">
        <f t="shared" si="858"/>
        <v/>
      </c>
      <c r="AQ3927">
        <v>4.3622699999999996</v>
      </c>
      <c r="AR3927">
        <v>1.31221E-4</v>
      </c>
      <c r="AS3927">
        <v>-0.170823</v>
      </c>
      <c r="AT3927">
        <f t="shared" si="859"/>
        <v>0.170823</v>
      </c>
      <c r="AU3927">
        <v>-10.5168</v>
      </c>
      <c r="AV3927" t="str">
        <f t="shared" si="860"/>
        <v/>
      </c>
      <c r="AW3927" t="str">
        <f t="shared" si="861"/>
        <v/>
      </c>
      <c r="AX3927" t="str">
        <f t="shared" si="862"/>
        <v/>
      </c>
      <c r="AY3927" t="str">
        <f t="shared" si="863"/>
        <v/>
      </c>
      <c r="BA3927" s="5" t="str">
        <f t="shared" si="864"/>
        <v/>
      </c>
      <c r="BB3927" s="5" t="str">
        <f t="shared" si="865"/>
        <v/>
      </c>
      <c r="BC3927" s="5" t="str">
        <f t="shared" si="866"/>
        <v/>
      </c>
      <c r="BD3927" s="5" t="str">
        <f t="shared" si="867"/>
        <v/>
      </c>
      <c r="BF3927" t="s">
        <v>862</v>
      </c>
      <c r="BG3927" t="s">
        <v>863</v>
      </c>
      <c r="BH3927" t="s">
        <v>864</v>
      </c>
      <c r="BI3927" t="s">
        <v>860</v>
      </c>
      <c r="BJ3927" t="s">
        <v>661</v>
      </c>
      <c r="BK3927" t="s">
        <v>865</v>
      </c>
    </row>
    <row r="3928" spans="1:63" x14ac:dyDescent="0.3">
      <c r="A3928">
        <v>5.7306400000000002</v>
      </c>
      <c r="B3928">
        <v>5.6496199999999996</v>
      </c>
      <c r="C3928">
        <v>5.7522099999999998</v>
      </c>
      <c r="D3928">
        <v>5.50779</v>
      </c>
      <c r="E3928">
        <v>5.7333499999999997</v>
      </c>
      <c r="F3928">
        <v>5.8554899999999996</v>
      </c>
      <c r="G3928">
        <v>5.7522099999999998</v>
      </c>
      <c r="H3928">
        <v>5.97499</v>
      </c>
      <c r="I3928">
        <v>4.8777400000000002</v>
      </c>
      <c r="J3928">
        <v>5.1739300000000004</v>
      </c>
      <c r="K3928">
        <v>4.8529999999999998</v>
      </c>
      <c r="L3928">
        <v>4.9401700000000002</v>
      </c>
      <c r="M3928" t="s">
        <v>0</v>
      </c>
      <c r="P3928" t="s">
        <v>1</v>
      </c>
      <c r="Q3928" t="s">
        <v>116</v>
      </c>
      <c r="T3928" t="s">
        <v>18775</v>
      </c>
      <c r="V3928" t="s">
        <v>37368</v>
      </c>
      <c r="W3928">
        <v>0</v>
      </c>
      <c r="X3928" t="s">
        <v>7</v>
      </c>
      <c r="Y3928">
        <v>2</v>
      </c>
      <c r="Z3928">
        <v>2</v>
      </c>
      <c r="AA3928">
        <v>2</v>
      </c>
      <c r="AB3928">
        <v>2</v>
      </c>
      <c r="AC3928">
        <v>97.3</v>
      </c>
      <c r="AD3928">
        <v>1</v>
      </c>
      <c r="AF3928" t="s">
        <v>37371</v>
      </c>
      <c r="AG3928">
        <v>1.12669</v>
      </c>
      <c r="AH3928">
        <v>9.6925600000000001E-2</v>
      </c>
      <c r="AI3928">
        <v>-0.16894600000000001</v>
      </c>
      <c r="AJ3928">
        <f t="shared" si="854"/>
        <v>0.16894600000000001</v>
      </c>
      <c r="AK3928">
        <v>-2.15394</v>
      </c>
      <c r="AL3928" t="str">
        <f t="shared" si="855"/>
        <v/>
      </c>
      <c r="AM3928" t="str">
        <f t="shared" si="856"/>
        <v/>
      </c>
      <c r="AN3928" t="str">
        <f t="shared" si="857"/>
        <v/>
      </c>
      <c r="AO3928" t="str">
        <f t="shared" si="858"/>
        <v/>
      </c>
      <c r="AQ3928">
        <v>3.5723199999999999</v>
      </c>
      <c r="AR3928">
        <v>6.1001299999999996E-4</v>
      </c>
      <c r="AS3928">
        <v>0.69885699999999995</v>
      </c>
      <c r="AT3928">
        <f t="shared" si="859"/>
        <v>-0.69885699999999995</v>
      </c>
      <c r="AU3928">
        <v>7.6125100000000003</v>
      </c>
      <c r="AV3928" t="str">
        <f t="shared" si="860"/>
        <v/>
      </c>
      <c r="AW3928" t="str">
        <f t="shared" si="861"/>
        <v/>
      </c>
      <c r="AX3928" t="str">
        <f t="shared" si="862"/>
        <v/>
      </c>
      <c r="AY3928" t="str">
        <f t="shared" si="863"/>
        <v>+</v>
      </c>
      <c r="BA3928" s="5" t="str">
        <f t="shared" si="864"/>
        <v/>
      </c>
      <c r="BB3928" s="5" t="str">
        <f t="shared" si="865"/>
        <v/>
      </c>
      <c r="BC3928" s="5" t="str">
        <f t="shared" si="866"/>
        <v/>
      </c>
      <c r="BD3928" s="5" t="str">
        <f t="shared" si="867"/>
        <v/>
      </c>
      <c r="BF3928" t="s">
        <v>37369</v>
      </c>
      <c r="BG3928" t="s">
        <v>37370</v>
      </c>
      <c r="BH3928" t="s">
        <v>37371</v>
      </c>
      <c r="BK3928" t="s">
        <v>37372</v>
      </c>
    </row>
    <row r="3929" spans="1:63" x14ac:dyDescent="0.3">
      <c r="A3929">
        <v>6.5909599999999999</v>
      </c>
      <c r="B3929">
        <v>6.6176500000000003</v>
      </c>
      <c r="C3929">
        <v>6.7032100000000003</v>
      </c>
      <c r="D3929">
        <v>6.5909599999999999</v>
      </c>
      <c r="E3929">
        <v>6.7522099999999998</v>
      </c>
      <c r="F3929">
        <v>6.8265500000000001</v>
      </c>
      <c r="G3929">
        <v>6.7708300000000001</v>
      </c>
      <c r="H3929">
        <v>6.8290899999999999</v>
      </c>
      <c r="I3929">
        <v>7.5430299999999999</v>
      </c>
      <c r="J3929">
        <v>7.4528600000000003</v>
      </c>
      <c r="K3929">
        <v>7.4757300000000004</v>
      </c>
      <c r="L3929">
        <v>7.3940299999999999</v>
      </c>
      <c r="M3929" t="s">
        <v>0</v>
      </c>
      <c r="O3929" t="s">
        <v>1</v>
      </c>
      <c r="P3929" t="s">
        <v>1</v>
      </c>
      <c r="Q3929" t="s">
        <v>2</v>
      </c>
      <c r="R3929" t="s">
        <v>28594</v>
      </c>
      <c r="S3929" t="s">
        <v>28595</v>
      </c>
      <c r="T3929" t="s">
        <v>28596</v>
      </c>
      <c r="U3929" t="s">
        <v>28597</v>
      </c>
      <c r="V3929" t="s">
        <v>28598</v>
      </c>
      <c r="W3929">
        <v>0</v>
      </c>
      <c r="X3929" t="s">
        <v>7</v>
      </c>
      <c r="Y3929">
        <v>6</v>
      </c>
      <c r="Z3929">
        <v>3</v>
      </c>
      <c r="AA3929">
        <v>4</v>
      </c>
      <c r="AB3929">
        <v>3</v>
      </c>
      <c r="AC3929">
        <v>77.900000000000006</v>
      </c>
      <c r="AD3929">
        <v>1</v>
      </c>
      <c r="AF3929" t="s">
        <v>28601</v>
      </c>
      <c r="AG3929">
        <v>2.66289</v>
      </c>
      <c r="AH3929">
        <v>3.9123600000000001E-3</v>
      </c>
      <c r="AI3929">
        <v>-0.16897400000000001</v>
      </c>
      <c r="AJ3929">
        <f t="shared" si="854"/>
        <v>0.16897400000000001</v>
      </c>
      <c r="AK3929">
        <v>-5.12235</v>
      </c>
      <c r="AL3929" t="str">
        <f t="shared" si="855"/>
        <v/>
      </c>
      <c r="AM3929" t="str">
        <f t="shared" si="856"/>
        <v/>
      </c>
      <c r="AN3929" t="str">
        <f t="shared" si="857"/>
        <v/>
      </c>
      <c r="AO3929" t="str">
        <f t="shared" si="858"/>
        <v/>
      </c>
      <c r="AQ3929">
        <v>6.0777200000000002</v>
      </c>
      <c r="AR3929" s="1">
        <v>5.857E-6</v>
      </c>
      <c r="AS3929">
        <v>-0.84071799999999997</v>
      </c>
      <c r="AT3929">
        <f t="shared" si="859"/>
        <v>0.84071799999999997</v>
      </c>
      <c r="AU3929">
        <v>-20.662600000000001</v>
      </c>
      <c r="AV3929" t="str">
        <f t="shared" si="860"/>
        <v/>
      </c>
      <c r="AW3929" t="str">
        <f t="shared" si="861"/>
        <v>+</v>
      </c>
      <c r="AX3929" t="str">
        <f t="shared" si="862"/>
        <v/>
      </c>
      <c r="AY3929" t="str">
        <f t="shared" si="863"/>
        <v/>
      </c>
      <c r="BA3929" s="5" t="str">
        <f t="shared" si="864"/>
        <v/>
      </c>
      <c r="BB3929" s="5" t="str">
        <f t="shared" si="865"/>
        <v/>
      </c>
      <c r="BC3929" s="5" t="str">
        <f t="shared" si="866"/>
        <v/>
      </c>
      <c r="BD3929" s="5" t="str">
        <f t="shared" si="867"/>
        <v/>
      </c>
      <c r="BF3929" t="s">
        <v>28599</v>
      </c>
      <c r="BG3929" t="s">
        <v>28600</v>
      </c>
      <c r="BH3929" t="s">
        <v>28601</v>
      </c>
      <c r="BI3929" t="s">
        <v>28602</v>
      </c>
      <c r="BJ3929" t="s">
        <v>28603</v>
      </c>
      <c r="BK3929" t="s">
        <v>28604</v>
      </c>
    </row>
    <row r="3930" spans="1:63" x14ac:dyDescent="0.3">
      <c r="A3930">
        <v>9.2941599999999998</v>
      </c>
      <c r="B3930">
        <v>9.1374999999999993</v>
      </c>
      <c r="C3930">
        <v>9.2128599999999992</v>
      </c>
      <c r="D3930">
        <v>9.2536100000000001</v>
      </c>
      <c r="E3930">
        <v>9.4064200000000007</v>
      </c>
      <c r="F3930">
        <v>9.3847799999999992</v>
      </c>
      <c r="G3930">
        <v>9.4095999999999993</v>
      </c>
      <c r="H3930">
        <v>9.3733000000000004</v>
      </c>
      <c r="I3930">
        <v>10.0352</v>
      </c>
      <c r="J3930">
        <v>10.1157</v>
      </c>
      <c r="K3930">
        <v>9.9869800000000009</v>
      </c>
      <c r="L3930">
        <v>10.016299999999999</v>
      </c>
      <c r="M3930" t="s">
        <v>0</v>
      </c>
      <c r="O3930" t="s">
        <v>1</v>
      </c>
      <c r="P3930" t="s">
        <v>1</v>
      </c>
      <c r="Q3930" t="s">
        <v>2</v>
      </c>
      <c r="R3930" t="s">
        <v>25844</v>
      </c>
      <c r="S3930" t="s">
        <v>25845</v>
      </c>
      <c r="T3930" t="s">
        <v>25846</v>
      </c>
      <c r="U3930" t="s">
        <v>4752</v>
      </c>
      <c r="V3930" t="s">
        <v>2651</v>
      </c>
      <c r="W3930">
        <v>0</v>
      </c>
      <c r="X3930" t="s">
        <v>7</v>
      </c>
      <c r="Y3930">
        <v>15</v>
      </c>
      <c r="Z3930">
        <v>5</v>
      </c>
      <c r="AA3930">
        <v>8</v>
      </c>
      <c r="AB3930">
        <v>5</v>
      </c>
      <c r="AC3930">
        <v>42.8</v>
      </c>
      <c r="AD3930">
        <v>1</v>
      </c>
      <c r="AF3930" t="s">
        <v>25849</v>
      </c>
      <c r="AG3930">
        <v>2.5638200000000002</v>
      </c>
      <c r="AH3930">
        <v>4.7783599999999997E-3</v>
      </c>
      <c r="AI3930">
        <v>-0.168992</v>
      </c>
      <c r="AJ3930">
        <f t="shared" si="854"/>
        <v>0.168992</v>
      </c>
      <c r="AK3930">
        <v>-4.8929900000000002</v>
      </c>
      <c r="AL3930" t="str">
        <f t="shared" si="855"/>
        <v/>
      </c>
      <c r="AM3930" t="str">
        <f t="shared" si="856"/>
        <v/>
      </c>
      <c r="AN3930" t="str">
        <f t="shared" si="857"/>
        <v/>
      </c>
      <c r="AO3930" t="str">
        <f t="shared" si="858"/>
        <v/>
      </c>
      <c r="AQ3930">
        <v>5.8333199999999996</v>
      </c>
      <c r="AR3930" s="1">
        <v>9.0055799999999992E-6</v>
      </c>
      <c r="AS3930">
        <v>-0.81399999999999995</v>
      </c>
      <c r="AT3930">
        <f t="shared" si="859"/>
        <v>0.81399999999999995</v>
      </c>
      <c r="AU3930">
        <v>-18.788900000000002</v>
      </c>
      <c r="AV3930" t="str">
        <f t="shared" si="860"/>
        <v/>
      </c>
      <c r="AW3930" t="str">
        <f t="shared" si="861"/>
        <v>+</v>
      </c>
      <c r="AX3930" t="str">
        <f t="shared" si="862"/>
        <v/>
      </c>
      <c r="AY3930" t="str">
        <f t="shared" si="863"/>
        <v/>
      </c>
      <c r="BA3930" s="5" t="str">
        <f t="shared" si="864"/>
        <v/>
      </c>
      <c r="BB3930" s="5" t="str">
        <f t="shared" si="865"/>
        <v/>
      </c>
      <c r="BC3930" s="5" t="str">
        <f t="shared" si="866"/>
        <v/>
      </c>
      <c r="BD3930" s="5" t="str">
        <f t="shared" si="867"/>
        <v/>
      </c>
      <c r="BF3930" t="s">
        <v>25847</v>
      </c>
      <c r="BG3930" t="s">
        <v>25848</v>
      </c>
      <c r="BH3930" t="s">
        <v>25849</v>
      </c>
      <c r="BI3930" t="s">
        <v>2490</v>
      </c>
      <c r="BK3930" t="s">
        <v>25850</v>
      </c>
    </row>
    <row r="3931" spans="1:63" x14ac:dyDescent="0.3">
      <c r="A3931">
        <v>11.3919</v>
      </c>
      <c r="B3931">
        <v>11.3529</v>
      </c>
      <c r="C3931">
        <v>11.406000000000001</v>
      </c>
      <c r="D3931">
        <v>11.398199999999999</v>
      </c>
      <c r="E3931">
        <v>11.543699999999999</v>
      </c>
      <c r="F3931">
        <v>11.5863</v>
      </c>
      <c r="G3931">
        <v>11.536799999999999</v>
      </c>
      <c r="H3931">
        <v>11.5586</v>
      </c>
      <c r="I3931">
        <v>11.3903</v>
      </c>
      <c r="J3931">
        <v>11.417199999999999</v>
      </c>
      <c r="K3931">
        <v>11.483499999999999</v>
      </c>
      <c r="L3931">
        <v>11.4779</v>
      </c>
      <c r="M3931" t="s">
        <v>0</v>
      </c>
      <c r="O3931" t="s">
        <v>1</v>
      </c>
      <c r="Q3931" t="s">
        <v>164</v>
      </c>
      <c r="R3931" t="s">
        <v>4883</v>
      </c>
      <c r="S3931" t="s">
        <v>4884</v>
      </c>
      <c r="T3931" t="s">
        <v>4885</v>
      </c>
      <c r="U3931" t="s">
        <v>4886</v>
      </c>
      <c r="V3931" t="s">
        <v>4887</v>
      </c>
      <c r="W3931">
        <v>0</v>
      </c>
      <c r="X3931" t="s">
        <v>7</v>
      </c>
      <c r="Y3931">
        <v>55</v>
      </c>
      <c r="Z3931">
        <v>17</v>
      </c>
      <c r="AA3931">
        <v>43</v>
      </c>
      <c r="AB3931">
        <v>17</v>
      </c>
      <c r="AC3931">
        <v>55.1</v>
      </c>
      <c r="AD3931">
        <v>1</v>
      </c>
      <c r="AF3931" t="s">
        <v>4890</v>
      </c>
      <c r="AG3931">
        <v>4.3567999999999998</v>
      </c>
      <c r="AH3931">
        <v>1.3795999999999999E-4</v>
      </c>
      <c r="AI3931">
        <v>-0.16908899999999999</v>
      </c>
      <c r="AJ3931">
        <f t="shared" si="854"/>
        <v>0.16908899999999999</v>
      </c>
      <c r="AK3931">
        <v>-10.4937</v>
      </c>
      <c r="AL3931" t="str">
        <f t="shared" si="855"/>
        <v/>
      </c>
      <c r="AM3931" t="str">
        <f t="shared" si="856"/>
        <v/>
      </c>
      <c r="AN3931" t="str">
        <f t="shared" si="857"/>
        <v/>
      </c>
      <c r="AO3931" t="str">
        <f t="shared" si="858"/>
        <v/>
      </c>
      <c r="AQ3931">
        <v>1.1131200000000001</v>
      </c>
      <c r="AR3931">
        <v>9.74357E-2</v>
      </c>
      <c r="AS3931">
        <v>-5.4948999999999998E-2</v>
      </c>
      <c r="AT3931">
        <f t="shared" si="859"/>
        <v>5.4948999999999998E-2</v>
      </c>
      <c r="AU3931">
        <v>-2.1313200000000001</v>
      </c>
      <c r="AV3931" t="str">
        <f t="shared" si="860"/>
        <v/>
      </c>
      <c r="AW3931" t="str">
        <f t="shared" si="861"/>
        <v/>
      </c>
      <c r="AX3931" t="str">
        <f t="shared" si="862"/>
        <v/>
      </c>
      <c r="AY3931" t="str">
        <f t="shared" si="863"/>
        <v/>
      </c>
      <c r="BA3931" s="5" t="str">
        <f t="shared" si="864"/>
        <v/>
      </c>
      <c r="BB3931" s="5" t="str">
        <f t="shared" si="865"/>
        <v/>
      </c>
      <c r="BC3931" s="5" t="str">
        <f t="shared" si="866"/>
        <v/>
      </c>
      <c r="BD3931" s="5" t="str">
        <f t="shared" si="867"/>
        <v/>
      </c>
      <c r="BF3931" t="s">
        <v>4888</v>
      </c>
      <c r="BG3931" t="s">
        <v>4889</v>
      </c>
      <c r="BH3931" t="s">
        <v>4890</v>
      </c>
      <c r="BI3931" t="s">
        <v>4886</v>
      </c>
      <c r="BJ3931" t="s">
        <v>4891</v>
      </c>
      <c r="BK3931" t="s">
        <v>4892</v>
      </c>
    </row>
    <row r="3932" spans="1:63" x14ac:dyDescent="0.3">
      <c r="A3932">
        <v>13.8619</v>
      </c>
      <c r="B3932">
        <v>13.8428</v>
      </c>
      <c r="C3932">
        <v>13.8672</v>
      </c>
      <c r="D3932">
        <v>13.852499999999999</v>
      </c>
      <c r="E3932">
        <v>14.0441</v>
      </c>
      <c r="F3932">
        <v>13.9841</v>
      </c>
      <c r="G3932">
        <v>14.0341</v>
      </c>
      <c r="H3932">
        <v>14.0388</v>
      </c>
      <c r="I3932">
        <v>13.5616</v>
      </c>
      <c r="J3932">
        <v>13.5654</v>
      </c>
      <c r="K3932">
        <v>13.555300000000001</v>
      </c>
      <c r="L3932">
        <v>13.5809</v>
      </c>
      <c r="M3932" t="s">
        <v>0</v>
      </c>
      <c r="O3932" t="s">
        <v>1</v>
      </c>
      <c r="P3932" t="s">
        <v>1</v>
      </c>
      <c r="Q3932" t="s">
        <v>2</v>
      </c>
      <c r="R3932" t="s">
        <v>733</v>
      </c>
      <c r="S3932" t="s">
        <v>734</v>
      </c>
      <c r="T3932" t="s">
        <v>735</v>
      </c>
      <c r="U3932" t="s">
        <v>736</v>
      </c>
      <c r="V3932" t="s">
        <v>737</v>
      </c>
      <c r="W3932">
        <v>4</v>
      </c>
      <c r="X3932" t="s">
        <v>7</v>
      </c>
      <c r="Y3932">
        <v>47</v>
      </c>
      <c r="Z3932">
        <v>46</v>
      </c>
      <c r="AA3932">
        <v>150</v>
      </c>
      <c r="AB3932">
        <v>42</v>
      </c>
      <c r="AC3932">
        <v>112.8</v>
      </c>
      <c r="AD3932">
        <v>1</v>
      </c>
      <c r="AF3932" t="s">
        <v>740</v>
      </c>
      <c r="AG3932">
        <v>4.5569899999999999</v>
      </c>
      <c r="AH3932" s="1">
        <v>9.3584499999999998E-5</v>
      </c>
      <c r="AI3932">
        <v>-0.16917399999999999</v>
      </c>
      <c r="AJ3932">
        <f t="shared" si="854"/>
        <v>0.16917399999999999</v>
      </c>
      <c r="AK3932">
        <v>-11.369899999999999</v>
      </c>
      <c r="AL3932" t="str">
        <f t="shared" si="855"/>
        <v/>
      </c>
      <c r="AM3932" t="str">
        <f t="shared" si="856"/>
        <v/>
      </c>
      <c r="AN3932" t="str">
        <f t="shared" si="857"/>
        <v/>
      </c>
      <c r="AO3932" t="str">
        <f t="shared" si="858"/>
        <v/>
      </c>
      <c r="AQ3932">
        <v>7.64893</v>
      </c>
      <c r="AR3932" s="1">
        <v>5.9062000000000003E-7</v>
      </c>
      <c r="AS3932">
        <v>0.29031099999999999</v>
      </c>
      <c r="AT3932">
        <f t="shared" si="859"/>
        <v>-0.29031099999999999</v>
      </c>
      <c r="AU3932">
        <v>37.923999999999999</v>
      </c>
      <c r="AV3932" t="str">
        <f t="shared" si="860"/>
        <v/>
      </c>
      <c r="AW3932" t="str">
        <f t="shared" si="861"/>
        <v/>
      </c>
      <c r="AX3932" t="str">
        <f t="shared" si="862"/>
        <v/>
      </c>
      <c r="AY3932" t="str">
        <f t="shared" si="863"/>
        <v/>
      </c>
      <c r="BA3932" s="5" t="str">
        <f t="shared" si="864"/>
        <v/>
      </c>
      <c r="BB3932" s="5" t="str">
        <f t="shared" si="865"/>
        <v/>
      </c>
      <c r="BC3932" s="5" t="str">
        <f t="shared" si="866"/>
        <v/>
      </c>
      <c r="BD3932" s="5" t="str">
        <f t="shared" si="867"/>
        <v/>
      </c>
      <c r="BF3932" t="s">
        <v>738</v>
      </c>
      <c r="BG3932" t="s">
        <v>739</v>
      </c>
      <c r="BH3932" t="s">
        <v>740</v>
      </c>
      <c r="BI3932" t="s">
        <v>741</v>
      </c>
      <c r="BJ3932" t="s">
        <v>742</v>
      </c>
      <c r="BK3932" t="s">
        <v>743</v>
      </c>
    </row>
    <row r="3933" spans="1:63" x14ac:dyDescent="0.3">
      <c r="A3933">
        <v>5.6058500000000002</v>
      </c>
      <c r="B3933">
        <v>5.5046200000000001</v>
      </c>
      <c r="C3933">
        <v>5.6176500000000003</v>
      </c>
      <c r="D3933">
        <v>5.3327099999999996</v>
      </c>
      <c r="E3933">
        <v>5.7333499999999997</v>
      </c>
      <c r="F3933">
        <v>5.6524900000000002</v>
      </c>
      <c r="G3933">
        <v>5.4594300000000002</v>
      </c>
      <c r="H3933">
        <v>5.8923899999999998</v>
      </c>
      <c r="I3933">
        <v>5.7468500000000002</v>
      </c>
      <c r="J3933">
        <v>5.8073499999999996</v>
      </c>
      <c r="K3933">
        <v>5.76288</v>
      </c>
      <c r="L3933">
        <v>5.7468500000000002</v>
      </c>
      <c r="M3933" t="s">
        <v>0</v>
      </c>
      <c r="P3933" t="s">
        <v>1</v>
      </c>
      <c r="Q3933" t="s">
        <v>116</v>
      </c>
      <c r="R3933" t="s">
        <v>33624</v>
      </c>
      <c r="T3933" t="s">
        <v>33625</v>
      </c>
      <c r="V3933" t="s">
        <v>26741</v>
      </c>
      <c r="W3933">
        <v>0</v>
      </c>
      <c r="X3933" t="s">
        <v>7</v>
      </c>
      <c r="Y3933">
        <v>10</v>
      </c>
      <c r="Z3933">
        <v>2</v>
      </c>
      <c r="AA3933">
        <v>2</v>
      </c>
      <c r="AB3933">
        <v>2</v>
      </c>
      <c r="AC3933">
        <v>25.4</v>
      </c>
      <c r="AD3933">
        <v>1</v>
      </c>
      <c r="AF3933" t="s">
        <v>33628</v>
      </c>
      <c r="AG3933">
        <v>0.74423700000000004</v>
      </c>
      <c r="AH3933">
        <v>0.21606900000000001</v>
      </c>
      <c r="AI3933">
        <v>-0.169209</v>
      </c>
      <c r="AJ3933">
        <f t="shared" si="854"/>
        <v>0.169209</v>
      </c>
      <c r="AK3933">
        <v>-1.51641</v>
      </c>
      <c r="AL3933" t="str">
        <f t="shared" si="855"/>
        <v/>
      </c>
      <c r="AM3933" t="str">
        <f t="shared" si="856"/>
        <v/>
      </c>
      <c r="AN3933" t="str">
        <f t="shared" si="857"/>
        <v/>
      </c>
      <c r="AO3933" t="str">
        <f t="shared" si="858"/>
        <v/>
      </c>
      <c r="AQ3933">
        <v>2.00562</v>
      </c>
      <c r="AR3933">
        <v>1.48085E-2</v>
      </c>
      <c r="AS3933">
        <v>-0.25077700000000003</v>
      </c>
      <c r="AT3933">
        <f t="shared" si="859"/>
        <v>0.25077700000000003</v>
      </c>
      <c r="AU3933">
        <v>-3.7183600000000001</v>
      </c>
      <c r="AV3933" t="str">
        <f t="shared" si="860"/>
        <v/>
      </c>
      <c r="AW3933" t="str">
        <f t="shared" si="861"/>
        <v/>
      </c>
      <c r="AX3933" t="str">
        <f t="shared" si="862"/>
        <v/>
      </c>
      <c r="AY3933" t="str">
        <f t="shared" si="863"/>
        <v/>
      </c>
      <c r="BA3933" s="5" t="str">
        <f t="shared" si="864"/>
        <v/>
      </c>
      <c r="BB3933" s="5" t="str">
        <f t="shared" si="865"/>
        <v/>
      </c>
      <c r="BC3933" s="5" t="str">
        <f t="shared" si="866"/>
        <v/>
      </c>
      <c r="BD3933" s="5" t="str">
        <f t="shared" si="867"/>
        <v/>
      </c>
      <c r="BF3933" t="s">
        <v>33626</v>
      </c>
      <c r="BG3933" t="s">
        <v>33627</v>
      </c>
      <c r="BH3933" t="s">
        <v>33628</v>
      </c>
      <c r="BJ3933" t="s">
        <v>280</v>
      </c>
      <c r="BK3933" t="s">
        <v>33629</v>
      </c>
    </row>
    <row r="3934" spans="1:63" x14ac:dyDescent="0.3">
      <c r="A3934">
        <v>9.8097700000000003</v>
      </c>
      <c r="B3934">
        <v>9.8164999999999996</v>
      </c>
      <c r="C3934">
        <v>9.8752899999999997</v>
      </c>
      <c r="D3934">
        <v>9.8925400000000003</v>
      </c>
      <c r="E3934">
        <v>9.9932200000000009</v>
      </c>
      <c r="F3934">
        <v>9.9942100000000007</v>
      </c>
      <c r="G3934">
        <v>10.066000000000001</v>
      </c>
      <c r="H3934">
        <v>10.018599999999999</v>
      </c>
      <c r="I3934">
        <v>9.3216999999999999</v>
      </c>
      <c r="J3934">
        <v>9.4091799999999992</v>
      </c>
      <c r="K3934">
        <v>9.4034399999999998</v>
      </c>
      <c r="L3934">
        <v>9.4270999999999994</v>
      </c>
      <c r="M3934" t="s">
        <v>0</v>
      </c>
      <c r="O3934" t="s">
        <v>1</v>
      </c>
      <c r="P3934" t="s">
        <v>1</v>
      </c>
      <c r="Q3934" t="s">
        <v>2</v>
      </c>
      <c r="R3934" t="s">
        <v>18532</v>
      </c>
      <c r="S3934" t="s">
        <v>18533</v>
      </c>
      <c r="T3934" t="s">
        <v>18534</v>
      </c>
      <c r="U3934" t="s">
        <v>11685</v>
      </c>
      <c r="V3934" t="s">
        <v>18535</v>
      </c>
      <c r="W3934">
        <v>0</v>
      </c>
      <c r="X3934" t="s">
        <v>7</v>
      </c>
      <c r="Y3934">
        <v>8</v>
      </c>
      <c r="Z3934">
        <v>14</v>
      </c>
      <c r="AA3934">
        <v>16</v>
      </c>
      <c r="AB3934">
        <v>14</v>
      </c>
      <c r="AC3934">
        <v>164</v>
      </c>
      <c r="AD3934">
        <v>1</v>
      </c>
      <c r="AF3934" t="s">
        <v>18538</v>
      </c>
      <c r="AG3934">
        <v>3.1305299999999998</v>
      </c>
      <c r="AH3934">
        <v>1.5169300000000001E-3</v>
      </c>
      <c r="AI3934">
        <v>-0.16947599999999999</v>
      </c>
      <c r="AJ3934">
        <f t="shared" si="854"/>
        <v>0.16947599999999999</v>
      </c>
      <c r="AK3934">
        <v>-6.3082399999999996</v>
      </c>
      <c r="AL3934" t="str">
        <f t="shared" si="855"/>
        <v/>
      </c>
      <c r="AM3934" t="str">
        <f t="shared" si="856"/>
        <v/>
      </c>
      <c r="AN3934" t="str">
        <f t="shared" si="857"/>
        <v/>
      </c>
      <c r="AO3934" t="str">
        <f t="shared" si="858"/>
        <v/>
      </c>
      <c r="AQ3934">
        <v>5.1935599999999997</v>
      </c>
      <c r="AR3934" s="1">
        <v>2.7245000000000001E-5</v>
      </c>
      <c r="AS3934">
        <v>0.45817000000000002</v>
      </c>
      <c r="AT3934">
        <f t="shared" si="859"/>
        <v>-0.45817000000000002</v>
      </c>
      <c r="AU3934">
        <v>14.629200000000001</v>
      </c>
      <c r="AV3934" t="str">
        <f t="shared" si="860"/>
        <v/>
      </c>
      <c r="AW3934" t="str">
        <f t="shared" si="861"/>
        <v/>
      </c>
      <c r="AX3934" t="str">
        <f t="shared" si="862"/>
        <v/>
      </c>
      <c r="AY3934" t="str">
        <f t="shared" si="863"/>
        <v/>
      </c>
      <c r="BA3934" s="5" t="str">
        <f t="shared" si="864"/>
        <v/>
      </c>
      <c r="BB3934" s="5" t="str">
        <f t="shared" si="865"/>
        <v/>
      </c>
      <c r="BC3934" s="5" t="str">
        <f t="shared" si="866"/>
        <v/>
      </c>
      <c r="BD3934" s="5" t="str">
        <f t="shared" si="867"/>
        <v/>
      </c>
      <c r="BF3934" t="s">
        <v>18536</v>
      </c>
      <c r="BG3934" t="s">
        <v>18537</v>
      </c>
      <c r="BH3934" t="s">
        <v>18538</v>
      </c>
      <c r="BI3934" t="s">
        <v>11685</v>
      </c>
      <c r="BJ3934" t="s">
        <v>18539</v>
      </c>
      <c r="BK3934" t="s">
        <v>18540</v>
      </c>
    </row>
    <row r="3935" spans="1:63" x14ac:dyDescent="0.3">
      <c r="A3935">
        <v>11.529</v>
      </c>
      <c r="B3935">
        <v>11.5631</v>
      </c>
      <c r="C3935">
        <v>11.572900000000001</v>
      </c>
      <c r="D3935">
        <v>11.565099999999999</v>
      </c>
      <c r="E3935">
        <v>11.7179</v>
      </c>
      <c r="F3935">
        <v>11.6976</v>
      </c>
      <c r="G3935">
        <v>11.7614</v>
      </c>
      <c r="H3935">
        <v>11.7317</v>
      </c>
      <c r="I3935">
        <v>11.829599999999999</v>
      </c>
      <c r="J3935">
        <v>11.883599999999999</v>
      </c>
      <c r="K3935">
        <v>11.8698</v>
      </c>
      <c r="L3935">
        <v>11.9139</v>
      </c>
      <c r="M3935" t="s">
        <v>0</v>
      </c>
      <c r="O3935" t="s">
        <v>1</v>
      </c>
      <c r="P3935" t="s">
        <v>1</v>
      </c>
      <c r="Q3935" t="s">
        <v>2</v>
      </c>
      <c r="R3935" t="s">
        <v>6763</v>
      </c>
      <c r="S3935" t="s">
        <v>1273</v>
      </c>
      <c r="T3935" t="s">
        <v>6764</v>
      </c>
      <c r="U3935" t="s">
        <v>1108</v>
      </c>
      <c r="V3935" t="s">
        <v>1378</v>
      </c>
      <c r="W3935">
        <v>0</v>
      </c>
      <c r="X3935" t="s">
        <v>7</v>
      </c>
      <c r="Y3935">
        <v>33</v>
      </c>
      <c r="Z3935">
        <v>25</v>
      </c>
      <c r="AA3935">
        <v>35</v>
      </c>
      <c r="AB3935">
        <v>25</v>
      </c>
      <c r="AC3935">
        <v>85.7</v>
      </c>
      <c r="AD3935">
        <v>1</v>
      </c>
      <c r="AF3935" t="s">
        <v>6767</v>
      </c>
      <c r="AG3935">
        <v>4.2983900000000004</v>
      </c>
      <c r="AH3935">
        <v>1.53323E-4</v>
      </c>
      <c r="AI3935">
        <v>-0.169626</v>
      </c>
      <c r="AJ3935">
        <f t="shared" si="854"/>
        <v>0.169626</v>
      </c>
      <c r="AK3935">
        <v>-10.25</v>
      </c>
      <c r="AL3935" t="str">
        <f t="shared" si="855"/>
        <v/>
      </c>
      <c r="AM3935" t="str">
        <f t="shared" si="856"/>
        <v/>
      </c>
      <c r="AN3935" t="str">
        <f t="shared" si="857"/>
        <v/>
      </c>
      <c r="AO3935" t="str">
        <f t="shared" si="858"/>
        <v/>
      </c>
      <c r="AQ3935">
        <v>5.3936200000000003</v>
      </c>
      <c r="AR3935" s="1">
        <v>1.9504399999999999E-5</v>
      </c>
      <c r="AS3935">
        <v>-0.31667000000000001</v>
      </c>
      <c r="AT3935">
        <f t="shared" si="859"/>
        <v>0.31667000000000001</v>
      </c>
      <c r="AU3935">
        <v>-15.824199999999999</v>
      </c>
      <c r="AV3935" t="str">
        <f t="shared" si="860"/>
        <v/>
      </c>
      <c r="AW3935" t="str">
        <f t="shared" si="861"/>
        <v/>
      </c>
      <c r="AX3935" t="str">
        <f t="shared" si="862"/>
        <v/>
      </c>
      <c r="AY3935" t="str">
        <f t="shared" si="863"/>
        <v/>
      </c>
      <c r="BA3935" s="5" t="str">
        <f t="shared" si="864"/>
        <v/>
      </c>
      <c r="BB3935" s="5" t="str">
        <f t="shared" si="865"/>
        <v/>
      </c>
      <c r="BC3935" s="5" t="str">
        <f t="shared" si="866"/>
        <v/>
      </c>
      <c r="BD3935" s="5" t="str">
        <f t="shared" si="867"/>
        <v/>
      </c>
      <c r="BF3935" t="s">
        <v>6765</v>
      </c>
      <c r="BG3935" t="s">
        <v>6766</v>
      </c>
      <c r="BH3935" t="s">
        <v>6767</v>
      </c>
      <c r="BI3935" t="s">
        <v>1108</v>
      </c>
      <c r="BJ3935" t="s">
        <v>1382</v>
      </c>
      <c r="BK3935" t="s">
        <v>6768</v>
      </c>
    </row>
    <row r="3936" spans="1:63" x14ac:dyDescent="0.3">
      <c r="A3936">
        <v>8.0943400000000008</v>
      </c>
      <c r="B3936">
        <v>8.0927600000000002</v>
      </c>
      <c r="C3936">
        <v>8.1043400000000005</v>
      </c>
      <c r="D3936">
        <v>8.2460299999999993</v>
      </c>
      <c r="E3936">
        <v>8.3151499999999992</v>
      </c>
      <c r="F3936">
        <v>8.3005800000000001</v>
      </c>
      <c r="G3936">
        <v>8.3571100000000005</v>
      </c>
      <c r="H3936">
        <v>8.2431699999999992</v>
      </c>
      <c r="I3936">
        <v>7.3793800000000003</v>
      </c>
      <c r="J3936">
        <v>7.59544</v>
      </c>
      <c r="K3936">
        <v>7.53993</v>
      </c>
      <c r="L3936">
        <v>7.5879700000000003</v>
      </c>
      <c r="M3936" t="s">
        <v>0</v>
      </c>
      <c r="O3936" t="s">
        <v>1</v>
      </c>
      <c r="P3936" t="s">
        <v>1</v>
      </c>
      <c r="Q3936" t="s">
        <v>2</v>
      </c>
      <c r="R3936" t="s">
        <v>26767</v>
      </c>
      <c r="S3936" t="s">
        <v>26768</v>
      </c>
      <c r="T3936" t="s">
        <v>26769</v>
      </c>
      <c r="W3936">
        <v>0</v>
      </c>
      <c r="X3936" t="s">
        <v>7</v>
      </c>
      <c r="Y3936">
        <v>8</v>
      </c>
      <c r="Z3936">
        <v>5</v>
      </c>
      <c r="AA3936">
        <v>8</v>
      </c>
      <c r="AB3936">
        <v>5</v>
      </c>
      <c r="AC3936">
        <v>71.599999999999994</v>
      </c>
      <c r="AD3936">
        <v>1</v>
      </c>
      <c r="AF3936" t="s">
        <v>26772</v>
      </c>
      <c r="AG3936">
        <v>2.07002</v>
      </c>
      <c r="AH3936">
        <v>1.32703E-2</v>
      </c>
      <c r="AI3936">
        <v>-0.16963800000000001</v>
      </c>
      <c r="AJ3936">
        <f t="shared" si="854"/>
        <v>0.16963800000000001</v>
      </c>
      <c r="AK3936">
        <v>-3.8448199999999999</v>
      </c>
      <c r="AL3936" t="str">
        <f t="shared" si="855"/>
        <v/>
      </c>
      <c r="AM3936" t="str">
        <f t="shared" si="856"/>
        <v/>
      </c>
      <c r="AN3936" t="str">
        <f t="shared" si="857"/>
        <v/>
      </c>
      <c r="AO3936" t="str">
        <f t="shared" si="858"/>
        <v/>
      </c>
      <c r="AQ3936">
        <v>4.1669700000000001</v>
      </c>
      <c r="AR3936">
        <v>1.9201900000000001E-4</v>
      </c>
      <c r="AS3936">
        <v>0.60868500000000003</v>
      </c>
      <c r="AT3936">
        <f t="shared" si="859"/>
        <v>-0.60868500000000003</v>
      </c>
      <c r="AU3936">
        <v>9.7201000000000004</v>
      </c>
      <c r="AV3936" t="str">
        <f t="shared" si="860"/>
        <v/>
      </c>
      <c r="AW3936" t="str">
        <f t="shared" si="861"/>
        <v/>
      </c>
      <c r="AX3936" t="str">
        <f t="shared" si="862"/>
        <v/>
      </c>
      <c r="AY3936" t="str">
        <f t="shared" si="863"/>
        <v>+</v>
      </c>
      <c r="BA3936" s="5" t="str">
        <f t="shared" si="864"/>
        <v/>
      </c>
      <c r="BB3936" s="5" t="str">
        <f t="shared" si="865"/>
        <v/>
      </c>
      <c r="BC3936" s="5" t="str">
        <f t="shared" si="866"/>
        <v/>
      </c>
      <c r="BD3936" s="5" t="str">
        <f t="shared" si="867"/>
        <v/>
      </c>
      <c r="BF3936" t="s">
        <v>26770</v>
      </c>
      <c r="BG3936" t="s">
        <v>26771</v>
      </c>
      <c r="BH3936" t="s">
        <v>26772</v>
      </c>
      <c r="BJ3936" t="s">
        <v>26773</v>
      </c>
      <c r="BK3936" t="s">
        <v>26774</v>
      </c>
    </row>
    <row r="3937" spans="1:63" x14ac:dyDescent="0.3">
      <c r="A3937">
        <v>8.3345000000000002</v>
      </c>
      <c r="B3937">
        <v>8.2649100000000004</v>
      </c>
      <c r="C3937">
        <v>8.2789099999999998</v>
      </c>
      <c r="D3937">
        <v>8.2913999999999994</v>
      </c>
      <c r="E3937">
        <v>8.55152</v>
      </c>
      <c r="F3937">
        <v>8.4098100000000002</v>
      </c>
      <c r="G3937">
        <v>8.4470799999999997</v>
      </c>
      <c r="H3937">
        <v>8.4417000000000009</v>
      </c>
      <c r="I3937">
        <v>8.5074000000000005</v>
      </c>
      <c r="J3937">
        <v>8.4487400000000008</v>
      </c>
      <c r="K3937">
        <v>8.4312900000000006</v>
      </c>
      <c r="L3937">
        <v>8.3845700000000001</v>
      </c>
      <c r="M3937" t="s">
        <v>0</v>
      </c>
      <c r="O3937" t="s">
        <v>1</v>
      </c>
      <c r="P3937" t="s">
        <v>1</v>
      </c>
      <c r="Q3937" t="s">
        <v>2</v>
      </c>
      <c r="R3937" t="s">
        <v>29445</v>
      </c>
      <c r="S3937" t="s">
        <v>29446</v>
      </c>
      <c r="T3937" t="s">
        <v>23914</v>
      </c>
      <c r="V3937" t="s">
        <v>29447</v>
      </c>
      <c r="W3937">
        <v>0</v>
      </c>
      <c r="X3937" t="s">
        <v>7</v>
      </c>
      <c r="Y3937">
        <v>6</v>
      </c>
      <c r="Z3937">
        <v>4</v>
      </c>
      <c r="AA3937">
        <v>6</v>
      </c>
      <c r="AB3937">
        <v>3</v>
      </c>
      <c r="AC3937">
        <v>76.3</v>
      </c>
      <c r="AD3937">
        <v>1</v>
      </c>
      <c r="AF3937" t="s">
        <v>29450</v>
      </c>
      <c r="AG3937">
        <v>2.5955400000000002</v>
      </c>
      <c r="AH3937">
        <v>4.48606E-3</v>
      </c>
      <c r="AI3937">
        <v>-0.170098</v>
      </c>
      <c r="AJ3937">
        <f t="shared" si="854"/>
        <v>0.170098</v>
      </c>
      <c r="AK3937">
        <v>-4.9656700000000003</v>
      </c>
      <c r="AL3937" t="str">
        <f t="shared" si="855"/>
        <v/>
      </c>
      <c r="AM3937" t="str">
        <f t="shared" si="856"/>
        <v/>
      </c>
      <c r="AN3937" t="str">
        <f t="shared" si="857"/>
        <v/>
      </c>
      <c r="AO3937" t="str">
        <f t="shared" si="858"/>
        <v/>
      </c>
      <c r="AQ3937">
        <v>2.65516</v>
      </c>
      <c r="AR3937">
        <v>3.8767900000000002E-3</v>
      </c>
      <c r="AS3937">
        <v>-0.15056700000000001</v>
      </c>
      <c r="AT3937">
        <f t="shared" si="859"/>
        <v>0.15056700000000001</v>
      </c>
      <c r="AU3937">
        <v>-5.10419</v>
      </c>
      <c r="AV3937" t="str">
        <f t="shared" si="860"/>
        <v/>
      </c>
      <c r="AW3937" t="str">
        <f t="shared" si="861"/>
        <v/>
      </c>
      <c r="AX3937" t="str">
        <f t="shared" si="862"/>
        <v/>
      </c>
      <c r="AY3937" t="str">
        <f t="shared" si="863"/>
        <v/>
      </c>
      <c r="BA3937" s="5" t="str">
        <f t="shared" si="864"/>
        <v/>
      </c>
      <c r="BB3937" s="5" t="str">
        <f t="shared" si="865"/>
        <v/>
      </c>
      <c r="BC3937" s="5" t="str">
        <f t="shared" si="866"/>
        <v/>
      </c>
      <c r="BD3937" s="5" t="str">
        <f t="shared" si="867"/>
        <v/>
      </c>
      <c r="BF3937" t="s">
        <v>29448</v>
      </c>
      <c r="BG3937" t="s">
        <v>29449</v>
      </c>
      <c r="BH3937" t="s">
        <v>29450</v>
      </c>
      <c r="BJ3937" t="s">
        <v>12745</v>
      </c>
      <c r="BK3937" t="s">
        <v>29451</v>
      </c>
    </row>
    <row r="3938" spans="1:63" x14ac:dyDescent="0.3">
      <c r="A3938">
        <v>8.9824199999999994</v>
      </c>
      <c r="B3938">
        <v>8.9383999999999997</v>
      </c>
      <c r="C3938">
        <v>8.8875299999999999</v>
      </c>
      <c r="D3938">
        <v>8.9495400000000007</v>
      </c>
      <c r="E3938">
        <v>9.1160800000000002</v>
      </c>
      <c r="F3938">
        <v>9.07334</v>
      </c>
      <c r="G3938">
        <v>9.1336600000000008</v>
      </c>
      <c r="H3938">
        <v>9.1152999999999995</v>
      </c>
      <c r="I3938">
        <v>9.4641400000000004</v>
      </c>
      <c r="J3938">
        <v>9.4520300000000006</v>
      </c>
      <c r="K3938">
        <v>9.47715</v>
      </c>
      <c r="L3938">
        <v>9.4739100000000001</v>
      </c>
      <c r="M3938" t="s">
        <v>0</v>
      </c>
      <c r="O3938" t="s">
        <v>1</v>
      </c>
      <c r="P3938" t="s">
        <v>1</v>
      </c>
      <c r="Q3938" t="s">
        <v>2</v>
      </c>
      <c r="R3938" t="s">
        <v>19390</v>
      </c>
      <c r="S3938" t="s">
        <v>19391</v>
      </c>
      <c r="T3938" t="s">
        <v>19392</v>
      </c>
      <c r="V3938" t="s">
        <v>5575</v>
      </c>
      <c r="W3938">
        <v>0</v>
      </c>
      <c r="X3938" t="s">
        <v>7</v>
      </c>
      <c r="Y3938">
        <v>13</v>
      </c>
      <c r="Z3938">
        <v>7</v>
      </c>
      <c r="AA3938">
        <v>10</v>
      </c>
      <c r="AB3938">
        <v>7</v>
      </c>
      <c r="AC3938">
        <v>80.2</v>
      </c>
      <c r="AD3938">
        <v>1</v>
      </c>
      <c r="AF3938" t="s">
        <v>19395</v>
      </c>
      <c r="AG3938">
        <v>3.45499</v>
      </c>
      <c r="AH3938">
        <v>7.88443E-4</v>
      </c>
      <c r="AI3938">
        <v>-0.170124</v>
      </c>
      <c r="AJ3938">
        <f t="shared" si="854"/>
        <v>0.170124</v>
      </c>
      <c r="AK3938">
        <v>-7.24655</v>
      </c>
      <c r="AL3938" t="str">
        <f t="shared" si="855"/>
        <v/>
      </c>
      <c r="AM3938" t="str">
        <f t="shared" si="856"/>
        <v/>
      </c>
      <c r="AN3938" t="str">
        <f t="shared" si="857"/>
        <v/>
      </c>
      <c r="AO3938" t="str">
        <f t="shared" si="858"/>
        <v/>
      </c>
      <c r="AQ3938">
        <v>6.6467400000000003</v>
      </c>
      <c r="AR3938" s="1">
        <v>2.3122800000000002E-6</v>
      </c>
      <c r="AS3938">
        <v>-0.52733600000000003</v>
      </c>
      <c r="AT3938">
        <f t="shared" si="859"/>
        <v>0.52733600000000003</v>
      </c>
      <c r="AU3938">
        <v>-25.761099999999999</v>
      </c>
      <c r="AV3938" t="str">
        <f t="shared" si="860"/>
        <v/>
      </c>
      <c r="AW3938" t="str">
        <f t="shared" si="861"/>
        <v/>
      </c>
      <c r="AX3938" t="str">
        <f t="shared" si="862"/>
        <v/>
      </c>
      <c r="AY3938" t="str">
        <f t="shared" si="863"/>
        <v/>
      </c>
      <c r="BA3938" s="5" t="str">
        <f t="shared" si="864"/>
        <v/>
      </c>
      <c r="BB3938" s="5" t="str">
        <f t="shared" si="865"/>
        <v/>
      </c>
      <c r="BC3938" s="5" t="str">
        <f t="shared" si="866"/>
        <v/>
      </c>
      <c r="BD3938" s="5" t="str">
        <f t="shared" si="867"/>
        <v/>
      </c>
      <c r="BF3938" t="s">
        <v>19393</v>
      </c>
      <c r="BG3938" t="s">
        <v>19394</v>
      </c>
      <c r="BH3938" t="s">
        <v>19395</v>
      </c>
      <c r="BJ3938" t="s">
        <v>19396</v>
      </c>
      <c r="BK3938" t="s">
        <v>19397</v>
      </c>
    </row>
    <row r="3939" spans="1:63" x14ac:dyDescent="0.3">
      <c r="A3939">
        <v>11.489100000000001</v>
      </c>
      <c r="B3939">
        <v>11.517799999999999</v>
      </c>
      <c r="C3939">
        <v>11.478999999999999</v>
      </c>
      <c r="D3939">
        <v>11.4777</v>
      </c>
      <c r="E3939">
        <v>11.6424</v>
      </c>
      <c r="F3939">
        <v>11.666</v>
      </c>
      <c r="G3939">
        <v>11.6393</v>
      </c>
      <c r="H3939">
        <v>11.696400000000001</v>
      </c>
      <c r="I3939">
        <v>11.4695</v>
      </c>
      <c r="J3939">
        <v>11.4031</v>
      </c>
      <c r="K3939">
        <v>11.4247</v>
      </c>
      <c r="L3939">
        <v>11.439399999999999</v>
      </c>
      <c r="M3939" t="s">
        <v>0</v>
      </c>
      <c r="O3939" t="s">
        <v>1</v>
      </c>
      <c r="P3939" t="s">
        <v>1</v>
      </c>
      <c r="Q3939" t="s">
        <v>2</v>
      </c>
      <c r="R3939" t="s">
        <v>7271</v>
      </c>
      <c r="S3939" t="s">
        <v>7272</v>
      </c>
      <c r="T3939" t="s">
        <v>7273</v>
      </c>
      <c r="U3939" t="s">
        <v>7274</v>
      </c>
      <c r="V3939" t="s">
        <v>7275</v>
      </c>
      <c r="W3939">
        <v>0</v>
      </c>
      <c r="X3939" t="s">
        <v>7</v>
      </c>
      <c r="Y3939">
        <v>31</v>
      </c>
      <c r="Z3939">
        <v>21</v>
      </c>
      <c r="AA3939">
        <v>39</v>
      </c>
      <c r="AB3939">
        <v>21</v>
      </c>
      <c r="AC3939">
        <v>80.8</v>
      </c>
      <c r="AD3939">
        <v>1</v>
      </c>
      <c r="AF3939" t="s">
        <v>7278</v>
      </c>
      <c r="AG3939">
        <v>4.3616799999999998</v>
      </c>
      <c r="AH3939">
        <v>1.3679600000000001E-4</v>
      </c>
      <c r="AI3939">
        <v>-0.17014099999999999</v>
      </c>
      <c r="AJ3939">
        <f t="shared" si="854"/>
        <v>0.17014099999999999</v>
      </c>
      <c r="AK3939">
        <v>-10.5143</v>
      </c>
      <c r="AL3939" t="str">
        <f t="shared" si="855"/>
        <v/>
      </c>
      <c r="AM3939" t="str">
        <f t="shared" si="856"/>
        <v/>
      </c>
      <c r="AN3939" t="str">
        <f t="shared" si="857"/>
        <v/>
      </c>
      <c r="AO3939" t="str">
        <f t="shared" si="858"/>
        <v/>
      </c>
      <c r="AQ3939">
        <v>1.8278300000000001</v>
      </c>
      <c r="AR3939">
        <v>2.1508599999999999E-2</v>
      </c>
      <c r="AS3939">
        <v>5.672E-2</v>
      </c>
      <c r="AT3939">
        <f t="shared" si="859"/>
        <v>-5.672E-2</v>
      </c>
      <c r="AU3939">
        <v>3.3795999999999999</v>
      </c>
      <c r="AV3939" t="str">
        <f t="shared" si="860"/>
        <v/>
      </c>
      <c r="AW3939" t="str">
        <f t="shared" si="861"/>
        <v/>
      </c>
      <c r="AX3939" t="str">
        <f t="shared" si="862"/>
        <v/>
      </c>
      <c r="AY3939" t="str">
        <f t="shared" si="863"/>
        <v/>
      </c>
      <c r="BA3939" s="5" t="str">
        <f t="shared" si="864"/>
        <v/>
      </c>
      <c r="BB3939" s="5" t="str">
        <f t="shared" si="865"/>
        <v/>
      </c>
      <c r="BC3939" s="5" t="str">
        <f t="shared" si="866"/>
        <v/>
      </c>
      <c r="BD3939" s="5" t="str">
        <f t="shared" si="867"/>
        <v/>
      </c>
      <c r="BF3939" t="s">
        <v>7276</v>
      </c>
      <c r="BG3939" t="s">
        <v>7277</v>
      </c>
      <c r="BH3939" t="s">
        <v>7278</v>
      </c>
      <c r="BI3939" t="s">
        <v>7274</v>
      </c>
      <c r="BJ3939" t="s">
        <v>7279</v>
      </c>
      <c r="BK3939" t="s">
        <v>7280</v>
      </c>
    </row>
    <row r="3940" spans="1:63" x14ac:dyDescent="0.3">
      <c r="A3940">
        <v>7.9372299999999996</v>
      </c>
      <c r="B3940">
        <v>8.0179200000000002</v>
      </c>
      <c r="C3940">
        <v>8.0267999999999997</v>
      </c>
      <c r="D3940">
        <v>7.9194599999999999</v>
      </c>
      <c r="E3940">
        <v>8.0800199999999993</v>
      </c>
      <c r="F3940">
        <v>8.1947600000000005</v>
      </c>
      <c r="G3940">
        <v>8.1152999999999995</v>
      </c>
      <c r="H3940">
        <v>8.1927900000000005</v>
      </c>
      <c r="I3940">
        <v>7.8079999999999998</v>
      </c>
      <c r="J3940">
        <v>7.7885600000000004</v>
      </c>
      <c r="K3940">
        <v>7.9841300000000004</v>
      </c>
      <c r="L3940">
        <v>8.0045000000000002</v>
      </c>
      <c r="M3940" t="s">
        <v>0</v>
      </c>
      <c r="O3940" t="s">
        <v>1</v>
      </c>
      <c r="Q3940" t="s">
        <v>164</v>
      </c>
      <c r="R3940" t="s">
        <v>24869</v>
      </c>
      <c r="S3940" t="s">
        <v>16917</v>
      </c>
      <c r="T3940" t="s">
        <v>24870</v>
      </c>
      <c r="U3940" t="s">
        <v>1841</v>
      </c>
      <c r="V3940" t="s">
        <v>23425</v>
      </c>
      <c r="W3940">
        <v>0</v>
      </c>
      <c r="X3940" t="s">
        <v>7</v>
      </c>
      <c r="Y3940">
        <v>5</v>
      </c>
      <c r="Z3940">
        <v>6</v>
      </c>
      <c r="AA3940">
        <v>7</v>
      </c>
      <c r="AB3940">
        <v>6</v>
      </c>
      <c r="AC3940">
        <v>137.1</v>
      </c>
      <c r="AD3940">
        <v>1</v>
      </c>
      <c r="AF3940" t="s">
        <v>24873</v>
      </c>
      <c r="AG3940">
        <v>2.2896999999999998</v>
      </c>
      <c r="AH3940">
        <v>8.3937999999999999E-3</v>
      </c>
      <c r="AI3940">
        <v>-0.17036399999999999</v>
      </c>
      <c r="AJ3940">
        <f t="shared" si="854"/>
        <v>0.17036399999999999</v>
      </c>
      <c r="AK3940">
        <v>-4.2929599999999999</v>
      </c>
      <c r="AL3940" t="str">
        <f t="shared" si="855"/>
        <v/>
      </c>
      <c r="AM3940" t="str">
        <f t="shared" si="856"/>
        <v/>
      </c>
      <c r="AN3940" t="str">
        <f t="shared" si="857"/>
        <v/>
      </c>
      <c r="AO3940" t="str">
        <f t="shared" si="858"/>
        <v/>
      </c>
      <c r="AQ3940">
        <v>0.58963500000000002</v>
      </c>
      <c r="AR3940">
        <v>0.29593799999999998</v>
      </c>
      <c r="AS3940">
        <v>7.9055E-2</v>
      </c>
      <c r="AT3940">
        <f t="shared" si="859"/>
        <v>-7.9055E-2</v>
      </c>
      <c r="AU3940">
        <v>1.25173</v>
      </c>
      <c r="AV3940" t="str">
        <f t="shared" si="860"/>
        <v/>
      </c>
      <c r="AW3940" t="str">
        <f t="shared" si="861"/>
        <v/>
      </c>
      <c r="AX3940" t="str">
        <f t="shared" si="862"/>
        <v/>
      </c>
      <c r="AY3940" t="str">
        <f t="shared" si="863"/>
        <v/>
      </c>
      <c r="BA3940" s="5" t="str">
        <f t="shared" si="864"/>
        <v/>
      </c>
      <c r="BB3940" s="5" t="str">
        <f t="shared" si="865"/>
        <v/>
      </c>
      <c r="BC3940" s="5" t="str">
        <f t="shared" si="866"/>
        <v/>
      </c>
      <c r="BD3940" s="5" t="str">
        <f t="shared" si="867"/>
        <v/>
      </c>
      <c r="BF3940" t="s">
        <v>24871</v>
      </c>
      <c r="BG3940" t="s">
        <v>24872</v>
      </c>
      <c r="BH3940" t="s">
        <v>24873</v>
      </c>
      <c r="BI3940" t="s">
        <v>1841</v>
      </c>
      <c r="BK3940" t="s">
        <v>24874</v>
      </c>
    </row>
    <row r="3941" spans="1:63" x14ac:dyDescent="0.3">
      <c r="A3941">
        <v>8.4627099999999995</v>
      </c>
      <c r="B3941">
        <v>8.5360499999999995</v>
      </c>
      <c r="C3941">
        <v>8.6036300000000008</v>
      </c>
      <c r="D3941">
        <v>8.5465099999999996</v>
      </c>
      <c r="E3941">
        <v>8.7505400000000009</v>
      </c>
      <c r="F3941">
        <v>8.7803799999999992</v>
      </c>
      <c r="G3941">
        <v>8.6885999999999992</v>
      </c>
      <c r="H3941">
        <v>8.6113900000000001</v>
      </c>
      <c r="I3941">
        <v>8.5495900000000002</v>
      </c>
      <c r="J3941">
        <v>8.6322700000000001</v>
      </c>
      <c r="K3941">
        <v>8.5747800000000005</v>
      </c>
      <c r="L3941">
        <v>8.6282599999999992</v>
      </c>
      <c r="M3941" t="s">
        <v>0</v>
      </c>
      <c r="O3941" t="s">
        <v>1</v>
      </c>
      <c r="Q3941" t="s">
        <v>164</v>
      </c>
      <c r="R3941" t="s">
        <v>20120</v>
      </c>
      <c r="S3941" t="s">
        <v>8667</v>
      </c>
      <c r="T3941" t="s">
        <v>15126</v>
      </c>
      <c r="V3941" t="s">
        <v>32795</v>
      </c>
      <c r="W3941">
        <v>0</v>
      </c>
      <c r="X3941" t="s">
        <v>7</v>
      </c>
      <c r="Y3941">
        <v>20</v>
      </c>
      <c r="Z3941">
        <v>2</v>
      </c>
      <c r="AA3941">
        <v>5</v>
      </c>
      <c r="AB3941">
        <v>2</v>
      </c>
      <c r="AC3941">
        <v>12.6</v>
      </c>
      <c r="AD3941">
        <v>1</v>
      </c>
      <c r="AF3941" t="s">
        <v>32798</v>
      </c>
      <c r="AG3941">
        <v>1.94828</v>
      </c>
      <c r="AH3941">
        <v>1.7175900000000001E-2</v>
      </c>
      <c r="AI3941">
        <v>-0.17050399999999999</v>
      </c>
      <c r="AJ3941">
        <f t="shared" si="854"/>
        <v>0.17050399999999999</v>
      </c>
      <c r="AK3941">
        <v>-3.6074899999999999</v>
      </c>
      <c r="AL3941" t="str">
        <f t="shared" si="855"/>
        <v/>
      </c>
      <c r="AM3941" t="str">
        <f t="shared" si="856"/>
        <v/>
      </c>
      <c r="AN3941" t="str">
        <f t="shared" si="857"/>
        <v/>
      </c>
      <c r="AO3941" t="str">
        <f t="shared" si="858"/>
        <v/>
      </c>
      <c r="AQ3941">
        <v>0.83476600000000001</v>
      </c>
      <c r="AR3941">
        <v>0.17674599999999999</v>
      </c>
      <c r="AS3941">
        <v>-5.9002899999999997E-2</v>
      </c>
      <c r="AT3941">
        <f t="shared" si="859"/>
        <v>5.9002899999999997E-2</v>
      </c>
      <c r="AU3941">
        <v>-1.66832</v>
      </c>
      <c r="AV3941" t="str">
        <f t="shared" si="860"/>
        <v/>
      </c>
      <c r="AW3941" t="str">
        <f t="shared" si="861"/>
        <v/>
      </c>
      <c r="AX3941" t="str">
        <f t="shared" si="862"/>
        <v/>
      </c>
      <c r="AY3941" t="str">
        <f t="shared" si="863"/>
        <v/>
      </c>
      <c r="BA3941" s="5" t="str">
        <f t="shared" si="864"/>
        <v/>
      </c>
      <c r="BB3941" s="5" t="str">
        <f t="shared" si="865"/>
        <v/>
      </c>
      <c r="BC3941" s="5" t="str">
        <f t="shared" si="866"/>
        <v/>
      </c>
      <c r="BD3941" s="5" t="str">
        <f t="shared" si="867"/>
        <v/>
      </c>
      <c r="BF3941" t="s">
        <v>32796</v>
      </c>
      <c r="BG3941" t="s">
        <v>32797</v>
      </c>
      <c r="BH3941" t="s">
        <v>32798</v>
      </c>
      <c r="BJ3941" t="s">
        <v>7525</v>
      </c>
      <c r="BK3941" t="s">
        <v>32799</v>
      </c>
    </row>
    <row r="3942" spans="1:63" x14ac:dyDescent="0.3">
      <c r="A3942">
        <v>11.1752</v>
      </c>
      <c r="B3942">
        <v>11.1434</v>
      </c>
      <c r="C3942">
        <v>11.2064</v>
      </c>
      <c r="D3942">
        <v>11.169499999999999</v>
      </c>
      <c r="E3942">
        <v>11.314399999999999</v>
      </c>
      <c r="F3942">
        <v>11.3703</v>
      </c>
      <c r="G3942">
        <v>11.384499999999999</v>
      </c>
      <c r="H3942">
        <v>11.308299999999999</v>
      </c>
      <c r="I3942">
        <v>11.148199999999999</v>
      </c>
      <c r="J3942">
        <v>11.162000000000001</v>
      </c>
      <c r="K3942">
        <v>11.169</v>
      </c>
      <c r="L3942">
        <v>11.2003</v>
      </c>
      <c r="M3942" t="s">
        <v>0</v>
      </c>
      <c r="O3942" t="s">
        <v>1</v>
      </c>
      <c r="Q3942" t="s">
        <v>164</v>
      </c>
      <c r="R3942" t="s">
        <v>10418</v>
      </c>
      <c r="S3942" t="s">
        <v>1273</v>
      </c>
      <c r="T3942" t="s">
        <v>10419</v>
      </c>
      <c r="U3942" t="s">
        <v>1108</v>
      </c>
      <c r="V3942" t="s">
        <v>2186</v>
      </c>
      <c r="W3942">
        <v>0</v>
      </c>
      <c r="X3942" t="s">
        <v>7</v>
      </c>
      <c r="Y3942">
        <v>28</v>
      </c>
      <c r="Z3942">
        <v>16</v>
      </c>
      <c r="AA3942">
        <v>25</v>
      </c>
      <c r="AB3942">
        <v>16</v>
      </c>
      <c r="AC3942">
        <v>76.8</v>
      </c>
      <c r="AD3942">
        <v>1</v>
      </c>
      <c r="AF3942" t="s">
        <v>10422</v>
      </c>
      <c r="AG3942">
        <v>3.4861800000000001</v>
      </c>
      <c r="AH3942">
        <v>7.4412800000000004E-4</v>
      </c>
      <c r="AI3942">
        <v>-0.17072300000000001</v>
      </c>
      <c r="AJ3942">
        <f t="shared" si="854"/>
        <v>0.17072300000000001</v>
      </c>
      <c r="AK3942">
        <v>-7.34239</v>
      </c>
      <c r="AL3942" t="str">
        <f t="shared" si="855"/>
        <v/>
      </c>
      <c r="AM3942" t="str">
        <f t="shared" si="856"/>
        <v/>
      </c>
      <c r="AN3942" t="str">
        <f t="shared" si="857"/>
        <v/>
      </c>
      <c r="AO3942" t="str">
        <f t="shared" si="858"/>
        <v/>
      </c>
      <c r="AQ3942">
        <v>7.95714E-2</v>
      </c>
      <c r="AR3942">
        <v>0.85258699999999998</v>
      </c>
      <c r="AS3942">
        <v>3.7519900000000002E-3</v>
      </c>
      <c r="AT3942">
        <f t="shared" si="859"/>
        <v>-3.7519900000000002E-3</v>
      </c>
      <c r="AU3942">
        <v>0.22078</v>
      </c>
      <c r="AV3942" t="str">
        <f t="shared" si="860"/>
        <v/>
      </c>
      <c r="AW3942" t="str">
        <f t="shared" si="861"/>
        <v/>
      </c>
      <c r="AX3942" t="str">
        <f t="shared" si="862"/>
        <v/>
      </c>
      <c r="AY3942" t="str">
        <f t="shared" si="863"/>
        <v/>
      </c>
      <c r="BA3942" s="5" t="str">
        <f t="shared" si="864"/>
        <v/>
      </c>
      <c r="BB3942" s="5" t="str">
        <f t="shared" si="865"/>
        <v/>
      </c>
      <c r="BC3942" s="5" t="str">
        <f t="shared" si="866"/>
        <v/>
      </c>
      <c r="BD3942" s="5" t="str">
        <f t="shared" si="867"/>
        <v/>
      </c>
      <c r="BF3942" t="s">
        <v>10420</v>
      </c>
      <c r="BG3942" t="s">
        <v>10421</v>
      </c>
      <c r="BH3942" t="s">
        <v>10422</v>
      </c>
      <c r="BI3942" t="s">
        <v>1108</v>
      </c>
      <c r="BJ3942" t="s">
        <v>890</v>
      </c>
      <c r="BK3942" t="s">
        <v>10423</v>
      </c>
    </row>
    <row r="3943" spans="1:63" x14ac:dyDescent="0.3">
      <c r="A3943">
        <v>13.4084</v>
      </c>
      <c r="B3943">
        <v>13.371499999999999</v>
      </c>
      <c r="C3943">
        <v>13.3497</v>
      </c>
      <c r="D3943">
        <v>13.343299999999999</v>
      </c>
      <c r="E3943">
        <v>13.548999999999999</v>
      </c>
      <c r="F3943">
        <v>13.4895</v>
      </c>
      <c r="G3943">
        <v>13.5832</v>
      </c>
      <c r="H3943">
        <v>13.5367</v>
      </c>
      <c r="I3943">
        <v>13.207000000000001</v>
      </c>
      <c r="J3943">
        <v>13.2065</v>
      </c>
      <c r="K3943">
        <v>13.2399</v>
      </c>
      <c r="L3943">
        <v>13.201499999999999</v>
      </c>
      <c r="M3943" t="s">
        <v>0</v>
      </c>
      <c r="O3943" t="s">
        <v>1</v>
      </c>
      <c r="P3943" t="s">
        <v>1</v>
      </c>
      <c r="Q3943" t="s">
        <v>2</v>
      </c>
      <c r="R3943" t="s">
        <v>2541</v>
      </c>
      <c r="S3943" t="s">
        <v>2542</v>
      </c>
      <c r="T3943" t="s">
        <v>2543</v>
      </c>
      <c r="U3943" t="s">
        <v>2544</v>
      </c>
      <c r="V3943" t="s">
        <v>2545</v>
      </c>
      <c r="W3943">
        <v>0</v>
      </c>
      <c r="X3943" t="s">
        <v>7</v>
      </c>
      <c r="Y3943">
        <v>56</v>
      </c>
      <c r="Z3943">
        <v>26</v>
      </c>
      <c r="AA3943">
        <v>115</v>
      </c>
      <c r="AB3943">
        <v>26</v>
      </c>
      <c r="AC3943">
        <v>50.9</v>
      </c>
      <c r="AD3943">
        <v>1</v>
      </c>
      <c r="AF3943" t="s">
        <v>2548</v>
      </c>
      <c r="AG3943">
        <v>3.3894000000000002</v>
      </c>
      <c r="AH3943">
        <v>9.0091699999999999E-4</v>
      </c>
      <c r="AI3943">
        <v>-0.171374</v>
      </c>
      <c r="AJ3943">
        <f t="shared" si="854"/>
        <v>0.171374</v>
      </c>
      <c r="AK3943">
        <v>-7.0483599999999997</v>
      </c>
      <c r="AL3943" t="str">
        <f t="shared" si="855"/>
        <v/>
      </c>
      <c r="AM3943" t="str">
        <f t="shared" si="856"/>
        <v/>
      </c>
      <c r="AN3943" t="str">
        <f t="shared" si="857"/>
        <v/>
      </c>
      <c r="AO3943" t="str">
        <f t="shared" si="858"/>
        <v/>
      </c>
      <c r="AQ3943">
        <v>3.9829699999999999</v>
      </c>
      <c r="AR3943">
        <v>2.7299099999999999E-4</v>
      </c>
      <c r="AS3943">
        <v>0.15451000000000001</v>
      </c>
      <c r="AT3943">
        <f t="shared" si="859"/>
        <v>-0.15451000000000001</v>
      </c>
      <c r="AU3943">
        <v>9.0194200000000002</v>
      </c>
      <c r="AV3943" t="str">
        <f t="shared" si="860"/>
        <v/>
      </c>
      <c r="AW3943" t="str">
        <f t="shared" si="861"/>
        <v/>
      </c>
      <c r="AX3943" t="str">
        <f t="shared" si="862"/>
        <v/>
      </c>
      <c r="AY3943" t="str">
        <f t="shared" si="863"/>
        <v/>
      </c>
      <c r="BA3943" s="5" t="str">
        <f t="shared" si="864"/>
        <v/>
      </c>
      <c r="BB3943" s="5" t="str">
        <f t="shared" si="865"/>
        <v/>
      </c>
      <c r="BC3943" s="5" t="str">
        <f t="shared" si="866"/>
        <v/>
      </c>
      <c r="BD3943" s="5" t="str">
        <f t="shared" si="867"/>
        <v/>
      </c>
      <c r="BF3943" t="s">
        <v>2546</v>
      </c>
      <c r="BG3943" t="s">
        <v>2547</v>
      </c>
      <c r="BH3943" t="s">
        <v>2548</v>
      </c>
      <c r="BI3943" t="s">
        <v>2549</v>
      </c>
      <c r="BJ3943" t="s">
        <v>2550</v>
      </c>
      <c r="BK3943" t="s">
        <v>2551</v>
      </c>
    </row>
    <row r="3944" spans="1:63" x14ac:dyDescent="0.3">
      <c r="A3944">
        <v>4.8176199999999998</v>
      </c>
      <c r="B3944">
        <v>4.3645699999999996</v>
      </c>
      <c r="C3944">
        <v>4.59694</v>
      </c>
      <c r="D3944">
        <v>4.5422599999999997</v>
      </c>
      <c r="E3944">
        <v>4.62059</v>
      </c>
      <c r="F3944">
        <v>4.4982499999999996</v>
      </c>
      <c r="G3944">
        <v>4.9909499999999998</v>
      </c>
      <c r="H3944">
        <v>4.89724</v>
      </c>
      <c r="I3944">
        <v>4.0531100000000002</v>
      </c>
      <c r="J3944">
        <v>4.2554999999999996</v>
      </c>
      <c r="K3944">
        <v>4.6724300000000003</v>
      </c>
      <c r="L3944">
        <v>4.6088100000000001</v>
      </c>
      <c r="M3944" t="s">
        <v>0</v>
      </c>
      <c r="R3944" t="s">
        <v>35456</v>
      </c>
      <c r="S3944" t="s">
        <v>35457</v>
      </c>
      <c r="T3944" t="s">
        <v>6640</v>
      </c>
      <c r="V3944" t="s">
        <v>35458</v>
      </c>
      <c r="W3944">
        <v>0</v>
      </c>
      <c r="X3944" t="s">
        <v>7</v>
      </c>
      <c r="Y3944">
        <v>4</v>
      </c>
      <c r="Z3944">
        <v>2</v>
      </c>
      <c r="AA3944">
        <v>3</v>
      </c>
      <c r="AB3944">
        <v>2</v>
      </c>
      <c r="AC3944">
        <v>56.4</v>
      </c>
      <c r="AD3944">
        <v>1</v>
      </c>
      <c r="AF3944" t="s">
        <v>35461</v>
      </c>
      <c r="AG3944">
        <v>0.53443600000000002</v>
      </c>
      <c r="AH3944">
        <v>0.33645599999999998</v>
      </c>
      <c r="AI3944">
        <v>-0.17141100000000001</v>
      </c>
      <c r="AJ3944">
        <f t="shared" si="854"/>
        <v>0.17141100000000001</v>
      </c>
      <c r="AK3944">
        <v>-1.1547000000000001</v>
      </c>
      <c r="AL3944" t="str">
        <f t="shared" si="855"/>
        <v/>
      </c>
      <c r="AM3944" t="str">
        <f t="shared" si="856"/>
        <v/>
      </c>
      <c r="AN3944" t="str">
        <f t="shared" si="857"/>
        <v/>
      </c>
      <c r="AO3944" t="str">
        <f t="shared" si="858"/>
        <v/>
      </c>
      <c r="AQ3944">
        <v>0.47641600000000001</v>
      </c>
      <c r="AR3944">
        <v>0.37629000000000001</v>
      </c>
      <c r="AS3944">
        <v>0.18288599999999999</v>
      </c>
      <c r="AT3944">
        <f t="shared" si="859"/>
        <v>-0.18288599999999999</v>
      </c>
      <c r="AU3944">
        <v>1.05067</v>
      </c>
      <c r="AV3944" t="str">
        <f t="shared" si="860"/>
        <v/>
      </c>
      <c r="AW3944" t="str">
        <f t="shared" si="861"/>
        <v/>
      </c>
      <c r="AX3944" t="str">
        <f t="shared" si="862"/>
        <v/>
      </c>
      <c r="AY3944" t="str">
        <f t="shared" si="863"/>
        <v/>
      </c>
      <c r="BA3944" s="5" t="str">
        <f t="shared" si="864"/>
        <v/>
      </c>
      <c r="BB3944" s="5" t="str">
        <f t="shared" si="865"/>
        <v/>
      </c>
      <c r="BC3944" s="5" t="str">
        <f t="shared" si="866"/>
        <v/>
      </c>
      <c r="BD3944" s="5" t="str">
        <f t="shared" si="867"/>
        <v/>
      </c>
      <c r="BF3944" t="s">
        <v>35459</v>
      </c>
      <c r="BG3944" t="s">
        <v>35460</v>
      </c>
      <c r="BH3944" t="s">
        <v>35461</v>
      </c>
      <c r="BK3944" t="s">
        <v>35462</v>
      </c>
    </row>
    <row r="3945" spans="1:63" x14ac:dyDescent="0.3">
      <c r="A3945">
        <v>9.6346299999999996</v>
      </c>
      <c r="B3945">
        <v>9.5772399999999998</v>
      </c>
      <c r="C3945">
        <v>9.5192399999999999</v>
      </c>
      <c r="D3945">
        <v>9.5476700000000001</v>
      </c>
      <c r="E3945">
        <v>9.7555599999999991</v>
      </c>
      <c r="F3945">
        <v>9.6901700000000002</v>
      </c>
      <c r="G3945">
        <v>9.7610499999999991</v>
      </c>
      <c r="H3945">
        <v>9.7580600000000004</v>
      </c>
      <c r="I3945">
        <v>9.8196999999999992</v>
      </c>
      <c r="J3945">
        <v>9.7458399999999994</v>
      </c>
      <c r="K3945">
        <v>9.7867599999999992</v>
      </c>
      <c r="L3945">
        <v>9.7582199999999997</v>
      </c>
      <c r="M3945" t="s">
        <v>0</v>
      </c>
      <c r="O3945" t="s">
        <v>1</v>
      </c>
      <c r="P3945" t="s">
        <v>1</v>
      </c>
      <c r="Q3945" t="s">
        <v>2</v>
      </c>
      <c r="R3945" t="s">
        <v>26513</v>
      </c>
      <c r="S3945" t="s">
        <v>26514</v>
      </c>
      <c r="T3945" t="s">
        <v>26515</v>
      </c>
      <c r="W3945">
        <v>0</v>
      </c>
      <c r="X3945" t="s">
        <v>7</v>
      </c>
      <c r="Y3945">
        <v>30</v>
      </c>
      <c r="Z3945">
        <v>5</v>
      </c>
      <c r="AA3945">
        <v>7</v>
      </c>
      <c r="AB3945">
        <v>5</v>
      </c>
      <c r="AC3945">
        <v>24.7</v>
      </c>
      <c r="AD3945">
        <v>1</v>
      </c>
      <c r="AF3945" t="s">
        <v>26518</v>
      </c>
      <c r="AG3945">
        <v>2.90713</v>
      </c>
      <c r="AH3945">
        <v>2.3789900000000001E-3</v>
      </c>
      <c r="AI3945">
        <v>-0.171515</v>
      </c>
      <c r="AJ3945">
        <f t="shared" si="854"/>
        <v>0.171515</v>
      </c>
      <c r="AK3945">
        <v>-5.7192100000000003</v>
      </c>
      <c r="AL3945" t="str">
        <f t="shared" si="855"/>
        <v/>
      </c>
      <c r="AM3945" t="str">
        <f t="shared" si="856"/>
        <v/>
      </c>
      <c r="AN3945" t="str">
        <f t="shared" si="857"/>
        <v/>
      </c>
      <c r="AO3945" t="str">
        <f t="shared" si="858"/>
        <v/>
      </c>
      <c r="AQ3945">
        <v>3.37812</v>
      </c>
      <c r="AR3945">
        <v>8.9329899999999996E-4</v>
      </c>
      <c r="AS3945">
        <v>-0.20793700000000001</v>
      </c>
      <c r="AT3945">
        <f t="shared" si="859"/>
        <v>0.20793700000000001</v>
      </c>
      <c r="AU3945">
        <v>-7.0147300000000001</v>
      </c>
      <c r="AV3945" t="str">
        <f t="shared" si="860"/>
        <v/>
      </c>
      <c r="AW3945" t="str">
        <f t="shared" si="861"/>
        <v/>
      </c>
      <c r="AX3945" t="str">
        <f t="shared" si="862"/>
        <v/>
      </c>
      <c r="AY3945" t="str">
        <f t="shared" si="863"/>
        <v/>
      </c>
      <c r="BA3945" s="5" t="str">
        <f t="shared" si="864"/>
        <v/>
      </c>
      <c r="BB3945" s="5" t="str">
        <f t="shared" si="865"/>
        <v/>
      </c>
      <c r="BC3945" s="5" t="str">
        <f t="shared" si="866"/>
        <v/>
      </c>
      <c r="BD3945" s="5" t="str">
        <f t="shared" si="867"/>
        <v/>
      </c>
      <c r="BF3945" t="s">
        <v>26516</v>
      </c>
      <c r="BG3945" t="s">
        <v>26517</v>
      </c>
      <c r="BH3945" t="s">
        <v>26518</v>
      </c>
      <c r="BK3945" t="s">
        <v>26519</v>
      </c>
    </row>
    <row r="3946" spans="1:63" x14ac:dyDescent="0.3">
      <c r="A3946">
        <v>11.88</v>
      </c>
      <c r="B3946">
        <v>11.851599999999999</v>
      </c>
      <c r="C3946">
        <v>11.9123</v>
      </c>
      <c r="D3946">
        <v>11.896100000000001</v>
      </c>
      <c r="E3946">
        <v>12.0159</v>
      </c>
      <c r="F3946">
        <v>12.0929</v>
      </c>
      <c r="G3946">
        <v>12.0449</v>
      </c>
      <c r="H3946">
        <v>12.0726</v>
      </c>
      <c r="I3946">
        <v>12.001899999999999</v>
      </c>
      <c r="J3946">
        <v>12.105700000000001</v>
      </c>
      <c r="K3946">
        <v>12.0396</v>
      </c>
      <c r="L3946">
        <v>12.088200000000001</v>
      </c>
      <c r="M3946" t="s">
        <v>0</v>
      </c>
      <c r="O3946" t="s">
        <v>1</v>
      </c>
      <c r="P3946" t="s">
        <v>1</v>
      </c>
      <c r="Q3946" t="s">
        <v>2</v>
      </c>
      <c r="R3946" t="s">
        <v>10308</v>
      </c>
      <c r="S3946" t="s">
        <v>10309</v>
      </c>
      <c r="T3946" t="s">
        <v>7766</v>
      </c>
      <c r="V3946" t="s">
        <v>6341</v>
      </c>
      <c r="W3946">
        <v>2</v>
      </c>
      <c r="X3946" t="s">
        <v>7</v>
      </c>
      <c r="Y3946">
        <v>38</v>
      </c>
      <c r="Z3946">
        <v>13</v>
      </c>
      <c r="AA3946">
        <v>38</v>
      </c>
      <c r="AB3946">
        <v>11</v>
      </c>
      <c r="AC3946">
        <v>42.8</v>
      </c>
      <c r="AD3946">
        <v>1</v>
      </c>
      <c r="AF3946" t="s">
        <v>10312</v>
      </c>
      <c r="AG3946">
        <v>3.7245499999999998</v>
      </c>
      <c r="AH3946">
        <v>4.6862899999999997E-4</v>
      </c>
      <c r="AI3946">
        <v>-0.17155100000000001</v>
      </c>
      <c r="AJ3946">
        <f t="shared" si="854"/>
        <v>0.17155100000000001</v>
      </c>
      <c r="AK3946">
        <v>-8.1103199999999998</v>
      </c>
      <c r="AL3946" t="str">
        <f t="shared" si="855"/>
        <v/>
      </c>
      <c r="AM3946" t="str">
        <f t="shared" si="856"/>
        <v/>
      </c>
      <c r="AN3946" t="str">
        <f t="shared" si="857"/>
        <v/>
      </c>
      <c r="AO3946" t="str">
        <f t="shared" si="858"/>
        <v/>
      </c>
      <c r="AQ3946">
        <v>3.1868300000000001</v>
      </c>
      <c r="AR3946">
        <v>1.30839E-3</v>
      </c>
      <c r="AS3946">
        <v>-0.17386199999999999</v>
      </c>
      <c r="AT3946">
        <f t="shared" si="859"/>
        <v>0.17386199999999999</v>
      </c>
      <c r="AU3946">
        <v>-6.4637099999999998</v>
      </c>
      <c r="AV3946" t="str">
        <f t="shared" si="860"/>
        <v/>
      </c>
      <c r="AW3946" t="str">
        <f t="shared" si="861"/>
        <v/>
      </c>
      <c r="AX3946" t="str">
        <f t="shared" si="862"/>
        <v/>
      </c>
      <c r="AY3946" t="str">
        <f t="shared" si="863"/>
        <v/>
      </c>
      <c r="BA3946" s="5" t="str">
        <f t="shared" si="864"/>
        <v/>
      </c>
      <c r="BB3946" s="5" t="str">
        <f t="shared" si="865"/>
        <v/>
      </c>
      <c r="BC3946" s="5" t="str">
        <f t="shared" si="866"/>
        <v/>
      </c>
      <c r="BD3946" s="5" t="str">
        <f t="shared" si="867"/>
        <v/>
      </c>
      <c r="BF3946" t="s">
        <v>10310</v>
      </c>
      <c r="BG3946" t="s">
        <v>10311</v>
      </c>
      <c r="BH3946" t="s">
        <v>10312</v>
      </c>
      <c r="BK3946" t="s">
        <v>10313</v>
      </c>
    </row>
    <row r="3947" spans="1:63" x14ac:dyDescent="0.3">
      <c r="A3947">
        <v>9.4618900000000004</v>
      </c>
      <c r="B3947">
        <v>9.4667899999999996</v>
      </c>
      <c r="C3947">
        <v>9.5131300000000003</v>
      </c>
      <c r="D3947">
        <v>9.5121500000000001</v>
      </c>
      <c r="E3947">
        <v>9.6010299999999997</v>
      </c>
      <c r="F3947">
        <v>9.6548099999999994</v>
      </c>
      <c r="G3947">
        <v>9.6578499999999998</v>
      </c>
      <c r="H3947">
        <v>9.7272400000000001</v>
      </c>
      <c r="I3947">
        <v>9.5401299999999996</v>
      </c>
      <c r="J3947">
        <v>9.59544</v>
      </c>
      <c r="K3947">
        <v>9.60121</v>
      </c>
      <c r="L3947">
        <v>9.5907699999999991</v>
      </c>
      <c r="M3947" t="s">
        <v>0</v>
      </c>
      <c r="O3947" t="s">
        <v>1</v>
      </c>
      <c r="P3947" t="s">
        <v>1</v>
      </c>
      <c r="Q3947" t="s">
        <v>2</v>
      </c>
      <c r="R3947" t="s">
        <v>17614</v>
      </c>
      <c r="S3947" t="s">
        <v>17615</v>
      </c>
      <c r="T3947" t="s">
        <v>17616</v>
      </c>
      <c r="V3947" t="s">
        <v>17617</v>
      </c>
      <c r="W3947">
        <v>4</v>
      </c>
      <c r="X3947" t="s">
        <v>7</v>
      </c>
      <c r="Y3947">
        <v>8</v>
      </c>
      <c r="Z3947">
        <v>12</v>
      </c>
      <c r="AA3947">
        <v>12</v>
      </c>
      <c r="AB3947">
        <v>8</v>
      </c>
      <c r="AC3947">
        <v>196.6</v>
      </c>
      <c r="AD3947">
        <v>1</v>
      </c>
      <c r="AF3947" t="s">
        <v>17620</v>
      </c>
      <c r="AG3947">
        <v>2.9545499999999998</v>
      </c>
      <c r="AH3947">
        <v>2.1563799999999998E-3</v>
      </c>
      <c r="AI3947">
        <v>-0.17174400000000001</v>
      </c>
      <c r="AJ3947">
        <f t="shared" si="854"/>
        <v>0.17174400000000001</v>
      </c>
      <c r="AK3947">
        <v>-5.8406399999999996</v>
      </c>
      <c r="AL3947" t="str">
        <f t="shared" si="855"/>
        <v/>
      </c>
      <c r="AM3947" t="str">
        <f t="shared" si="856"/>
        <v/>
      </c>
      <c r="AN3947" t="str">
        <f t="shared" si="857"/>
        <v/>
      </c>
      <c r="AO3947" t="str">
        <f t="shared" si="858"/>
        <v/>
      </c>
      <c r="AQ3947">
        <v>2.4809999999999999</v>
      </c>
      <c r="AR3947">
        <v>5.53778E-3</v>
      </c>
      <c r="AS3947">
        <v>-9.3399499999999996E-2</v>
      </c>
      <c r="AT3947">
        <f t="shared" si="859"/>
        <v>9.3399499999999996E-2</v>
      </c>
      <c r="AU3947">
        <v>-4.7065299999999999</v>
      </c>
      <c r="AV3947" t="str">
        <f t="shared" si="860"/>
        <v/>
      </c>
      <c r="AW3947" t="str">
        <f t="shared" si="861"/>
        <v/>
      </c>
      <c r="AX3947" t="str">
        <f t="shared" si="862"/>
        <v/>
      </c>
      <c r="AY3947" t="str">
        <f t="shared" si="863"/>
        <v/>
      </c>
      <c r="BA3947" s="5" t="str">
        <f t="shared" si="864"/>
        <v/>
      </c>
      <c r="BB3947" s="5" t="str">
        <f t="shared" si="865"/>
        <v/>
      </c>
      <c r="BC3947" s="5" t="str">
        <f t="shared" si="866"/>
        <v/>
      </c>
      <c r="BD3947" s="5" t="str">
        <f t="shared" si="867"/>
        <v/>
      </c>
      <c r="BF3947" t="s">
        <v>17618</v>
      </c>
      <c r="BG3947" t="s">
        <v>17619</v>
      </c>
      <c r="BH3947" t="s">
        <v>17620</v>
      </c>
      <c r="BJ3947" t="s">
        <v>17621</v>
      </c>
      <c r="BK3947" t="s">
        <v>17622</v>
      </c>
    </row>
    <row r="3948" spans="1:63" x14ac:dyDescent="0.3">
      <c r="A3948">
        <v>9.8873700000000007</v>
      </c>
      <c r="B3948">
        <v>9.8640299999999996</v>
      </c>
      <c r="C3948">
        <v>9.9264399999999995</v>
      </c>
      <c r="D3948">
        <v>9.8928499999999993</v>
      </c>
      <c r="E3948">
        <v>10.100899999999999</v>
      </c>
      <c r="F3948">
        <v>10.034000000000001</v>
      </c>
      <c r="G3948">
        <v>10.047000000000001</v>
      </c>
      <c r="H3948">
        <v>10.075900000000001</v>
      </c>
      <c r="I3948">
        <v>9.6067800000000005</v>
      </c>
      <c r="J3948">
        <v>9.5641499999999997</v>
      </c>
      <c r="K3948">
        <v>9.5993499999999994</v>
      </c>
      <c r="L3948">
        <v>9.4722799999999996</v>
      </c>
      <c r="M3948" t="s">
        <v>0</v>
      </c>
      <c r="O3948" t="s">
        <v>1</v>
      </c>
      <c r="P3948" t="s">
        <v>1</v>
      </c>
      <c r="Q3948" t="s">
        <v>2</v>
      </c>
      <c r="R3948" t="s">
        <v>21757</v>
      </c>
      <c r="S3948" t="s">
        <v>21758</v>
      </c>
      <c r="T3948" t="s">
        <v>21759</v>
      </c>
      <c r="V3948" t="s">
        <v>3865</v>
      </c>
      <c r="W3948">
        <v>0</v>
      </c>
      <c r="X3948" t="s">
        <v>7</v>
      </c>
      <c r="Y3948">
        <v>22</v>
      </c>
      <c r="Z3948">
        <v>9</v>
      </c>
      <c r="AA3948">
        <v>9</v>
      </c>
      <c r="AB3948">
        <v>9</v>
      </c>
      <c r="AC3948">
        <v>53.8</v>
      </c>
      <c r="AD3948">
        <v>1</v>
      </c>
      <c r="AF3948" t="s">
        <v>21762</v>
      </c>
      <c r="AG3948">
        <v>3.8932699999999998</v>
      </c>
      <c r="AH3948">
        <v>3.3510700000000002E-4</v>
      </c>
      <c r="AI3948">
        <v>-0.171768</v>
      </c>
      <c r="AJ3948">
        <f t="shared" si="854"/>
        <v>0.171768</v>
      </c>
      <c r="AK3948">
        <v>-8.6943099999999998</v>
      </c>
      <c r="AL3948" t="str">
        <f t="shared" si="855"/>
        <v/>
      </c>
      <c r="AM3948" t="str">
        <f t="shared" si="856"/>
        <v/>
      </c>
      <c r="AN3948" t="str">
        <f t="shared" si="857"/>
        <v/>
      </c>
      <c r="AO3948" t="str">
        <f t="shared" si="858"/>
        <v/>
      </c>
      <c r="AQ3948">
        <v>4.21807</v>
      </c>
      <c r="AR3948">
        <v>1.7433300000000001E-4</v>
      </c>
      <c r="AS3948">
        <v>0.33203300000000002</v>
      </c>
      <c r="AT3948">
        <f t="shared" si="859"/>
        <v>-0.33203300000000002</v>
      </c>
      <c r="AU3948">
        <v>9.9231200000000008</v>
      </c>
      <c r="AV3948" t="str">
        <f t="shared" si="860"/>
        <v/>
      </c>
      <c r="AW3948" t="str">
        <f t="shared" si="861"/>
        <v/>
      </c>
      <c r="AX3948" t="str">
        <f t="shared" si="862"/>
        <v/>
      </c>
      <c r="AY3948" t="str">
        <f t="shared" si="863"/>
        <v/>
      </c>
      <c r="BA3948" s="5" t="str">
        <f t="shared" si="864"/>
        <v/>
      </c>
      <c r="BB3948" s="5" t="str">
        <f t="shared" si="865"/>
        <v/>
      </c>
      <c r="BC3948" s="5" t="str">
        <f t="shared" si="866"/>
        <v/>
      </c>
      <c r="BD3948" s="5" t="str">
        <f t="shared" si="867"/>
        <v/>
      </c>
      <c r="BF3948" t="s">
        <v>21760</v>
      </c>
      <c r="BG3948" t="s">
        <v>21761</v>
      </c>
      <c r="BH3948" t="s">
        <v>21762</v>
      </c>
      <c r="BJ3948" t="s">
        <v>2260</v>
      </c>
      <c r="BK3948" t="s">
        <v>21763</v>
      </c>
    </row>
    <row r="3949" spans="1:63" x14ac:dyDescent="0.3">
      <c r="A3949">
        <v>12.1448</v>
      </c>
      <c r="B3949">
        <v>12.1114</v>
      </c>
      <c r="C3949">
        <v>12.101800000000001</v>
      </c>
      <c r="D3949">
        <v>12.0891</v>
      </c>
      <c r="E3949">
        <v>12.301399999999999</v>
      </c>
      <c r="F3949">
        <v>12.2437</v>
      </c>
      <c r="G3949">
        <v>12.318899999999999</v>
      </c>
      <c r="H3949">
        <v>12.270300000000001</v>
      </c>
      <c r="I3949">
        <v>12.116099999999999</v>
      </c>
      <c r="J3949">
        <v>12.119</v>
      </c>
      <c r="K3949">
        <v>12.1008</v>
      </c>
      <c r="L3949">
        <v>12.106199999999999</v>
      </c>
      <c r="M3949" t="s">
        <v>0</v>
      </c>
      <c r="O3949" t="s">
        <v>1</v>
      </c>
      <c r="Q3949" t="s">
        <v>164</v>
      </c>
      <c r="R3949" t="s">
        <v>12107</v>
      </c>
      <c r="S3949" t="s">
        <v>1273</v>
      </c>
      <c r="T3949" t="s">
        <v>12108</v>
      </c>
      <c r="U3949" t="s">
        <v>470</v>
      </c>
      <c r="V3949" t="s">
        <v>12109</v>
      </c>
      <c r="W3949">
        <v>0</v>
      </c>
      <c r="X3949" t="s">
        <v>7</v>
      </c>
      <c r="Y3949">
        <v>62</v>
      </c>
      <c r="Z3949">
        <v>8</v>
      </c>
      <c r="AA3949">
        <v>40</v>
      </c>
      <c r="AB3949">
        <v>8</v>
      </c>
      <c r="AC3949">
        <v>13.5</v>
      </c>
      <c r="AD3949">
        <v>1</v>
      </c>
      <c r="AF3949" t="s">
        <v>12112</v>
      </c>
      <c r="AG3949">
        <v>3.8054800000000002</v>
      </c>
      <c r="AH3949">
        <v>3.9945999999999997E-4</v>
      </c>
      <c r="AI3949">
        <v>-0.171787</v>
      </c>
      <c r="AJ3949">
        <f t="shared" si="854"/>
        <v>0.171787</v>
      </c>
      <c r="AK3949">
        <v>-8.3860899999999994</v>
      </c>
      <c r="AL3949" t="str">
        <f t="shared" si="855"/>
        <v/>
      </c>
      <c r="AM3949" t="str">
        <f t="shared" si="856"/>
        <v/>
      </c>
      <c r="AN3949" t="str">
        <f t="shared" si="857"/>
        <v/>
      </c>
      <c r="AO3949" t="str">
        <f t="shared" si="858"/>
        <v/>
      </c>
      <c r="AQ3949">
        <v>3.5205399999999998E-2</v>
      </c>
      <c r="AR3949">
        <v>0.93166700000000002</v>
      </c>
      <c r="AS3949">
        <v>1.2891300000000001E-3</v>
      </c>
      <c r="AT3949">
        <f t="shared" si="859"/>
        <v>-1.2891300000000001E-3</v>
      </c>
      <c r="AU3949">
        <v>0.101928</v>
      </c>
      <c r="AV3949" t="str">
        <f t="shared" si="860"/>
        <v/>
      </c>
      <c r="AW3949" t="str">
        <f t="shared" si="861"/>
        <v/>
      </c>
      <c r="AX3949" t="str">
        <f t="shared" si="862"/>
        <v/>
      </c>
      <c r="AY3949" t="str">
        <f t="shared" si="863"/>
        <v/>
      </c>
      <c r="BA3949" s="5" t="str">
        <f t="shared" si="864"/>
        <v/>
      </c>
      <c r="BB3949" s="5" t="str">
        <f t="shared" si="865"/>
        <v/>
      </c>
      <c r="BC3949" s="5" t="str">
        <f t="shared" si="866"/>
        <v/>
      </c>
      <c r="BD3949" s="5" t="str">
        <f t="shared" si="867"/>
        <v/>
      </c>
      <c r="BF3949" t="s">
        <v>12110</v>
      </c>
      <c r="BG3949" t="s">
        <v>12111</v>
      </c>
      <c r="BH3949" t="s">
        <v>12112</v>
      </c>
      <c r="BI3949" t="s">
        <v>470</v>
      </c>
      <c r="BJ3949" t="s">
        <v>12113</v>
      </c>
      <c r="BK3949" t="s">
        <v>12114</v>
      </c>
    </row>
    <row r="3950" spans="1:63" x14ac:dyDescent="0.3">
      <c r="A3950">
        <v>4.9260000000000002</v>
      </c>
      <c r="B3950">
        <v>4.71699</v>
      </c>
      <c r="C3950">
        <v>4.9116900000000001</v>
      </c>
      <c r="D3950">
        <v>4.8379399999999997</v>
      </c>
      <c r="E3950">
        <v>5.0312200000000002</v>
      </c>
      <c r="F3950">
        <v>5.1127000000000002</v>
      </c>
      <c r="G3950">
        <v>4.9818499999999997</v>
      </c>
      <c r="H3950">
        <v>4.9542000000000002</v>
      </c>
      <c r="I3950">
        <v>5.11686</v>
      </c>
      <c r="J3950">
        <v>5.1818999999999997</v>
      </c>
      <c r="K3950">
        <v>4.9864100000000002</v>
      </c>
      <c r="L3950">
        <v>4.8875299999999999</v>
      </c>
      <c r="M3950" t="s">
        <v>0</v>
      </c>
      <c r="O3950" t="s">
        <v>1</v>
      </c>
      <c r="Q3950" t="s">
        <v>164</v>
      </c>
      <c r="R3950" t="s">
        <v>31028</v>
      </c>
      <c r="S3950" t="s">
        <v>31029</v>
      </c>
      <c r="T3950" t="s">
        <v>31030</v>
      </c>
      <c r="U3950" t="s">
        <v>31031</v>
      </c>
      <c r="V3950" t="s">
        <v>31032</v>
      </c>
      <c r="W3950">
        <v>0</v>
      </c>
      <c r="X3950" t="s">
        <v>7</v>
      </c>
      <c r="Y3950">
        <v>10</v>
      </c>
      <c r="Z3950">
        <v>2</v>
      </c>
      <c r="AA3950">
        <v>3</v>
      </c>
      <c r="AB3950">
        <v>2</v>
      </c>
      <c r="AC3950">
        <v>34.200000000000003</v>
      </c>
      <c r="AD3950">
        <v>1</v>
      </c>
      <c r="AF3950" t="s">
        <v>31035</v>
      </c>
      <c r="AG3950">
        <v>1.5676399999999999</v>
      </c>
      <c r="AH3950">
        <v>3.8228999999999999E-2</v>
      </c>
      <c r="AI3950">
        <v>-0.17183599999999999</v>
      </c>
      <c r="AJ3950">
        <f t="shared" si="854"/>
        <v>0.17183599999999999</v>
      </c>
      <c r="AK3950">
        <v>-2.9076900000000001</v>
      </c>
      <c r="AL3950" t="str">
        <f t="shared" si="855"/>
        <v/>
      </c>
      <c r="AM3950" t="str">
        <f t="shared" si="856"/>
        <v/>
      </c>
      <c r="AN3950" t="str">
        <f t="shared" si="857"/>
        <v/>
      </c>
      <c r="AO3950" t="str">
        <f t="shared" si="858"/>
        <v/>
      </c>
      <c r="AQ3950">
        <v>1.27068</v>
      </c>
      <c r="AR3950">
        <v>6.9589100000000001E-2</v>
      </c>
      <c r="AS3950">
        <v>-0.195018</v>
      </c>
      <c r="AT3950">
        <f t="shared" si="859"/>
        <v>0.195018</v>
      </c>
      <c r="AU3950">
        <v>-2.3955500000000001</v>
      </c>
      <c r="AV3950" t="str">
        <f t="shared" si="860"/>
        <v/>
      </c>
      <c r="AW3950" t="str">
        <f t="shared" si="861"/>
        <v/>
      </c>
      <c r="AX3950" t="str">
        <f t="shared" si="862"/>
        <v/>
      </c>
      <c r="AY3950" t="str">
        <f t="shared" si="863"/>
        <v/>
      </c>
      <c r="BA3950" s="5" t="str">
        <f t="shared" si="864"/>
        <v/>
      </c>
      <c r="BB3950" s="5" t="str">
        <f t="shared" si="865"/>
        <v/>
      </c>
      <c r="BC3950" s="5" t="str">
        <f t="shared" si="866"/>
        <v/>
      </c>
      <c r="BD3950" s="5" t="str">
        <f t="shared" si="867"/>
        <v/>
      </c>
      <c r="BF3950" t="s">
        <v>31033</v>
      </c>
      <c r="BG3950" t="s">
        <v>31034</v>
      </c>
      <c r="BH3950" t="s">
        <v>31035</v>
      </c>
      <c r="BI3950" t="s">
        <v>31036</v>
      </c>
      <c r="BJ3950" t="s">
        <v>31037</v>
      </c>
      <c r="BK3950" t="s">
        <v>31038</v>
      </c>
    </row>
    <row r="3951" spans="1:63" x14ac:dyDescent="0.3">
      <c r="A3951">
        <v>10.1228</v>
      </c>
      <c r="B3951">
        <v>10.235799999999999</v>
      </c>
      <c r="C3951">
        <v>10.2498</v>
      </c>
      <c r="D3951">
        <v>10.251099999999999</v>
      </c>
      <c r="E3951">
        <v>10.3985</v>
      </c>
      <c r="F3951">
        <v>10.4131</v>
      </c>
      <c r="G3951">
        <v>10.322800000000001</v>
      </c>
      <c r="H3951">
        <v>10.414099999999999</v>
      </c>
      <c r="I3951">
        <v>10.087199999999999</v>
      </c>
      <c r="J3951">
        <v>10.132999999999999</v>
      </c>
      <c r="K3951">
        <v>10.0421</v>
      </c>
      <c r="L3951">
        <v>10.1241</v>
      </c>
      <c r="M3951" t="s">
        <v>0</v>
      </c>
      <c r="O3951" t="s">
        <v>1</v>
      </c>
      <c r="P3951" t="s">
        <v>1</v>
      </c>
      <c r="Q3951" t="s">
        <v>2</v>
      </c>
      <c r="R3951" t="s">
        <v>15856</v>
      </c>
      <c r="S3951" t="s">
        <v>15857</v>
      </c>
      <c r="T3951" t="s">
        <v>15858</v>
      </c>
      <c r="U3951" t="s">
        <v>11961</v>
      </c>
      <c r="V3951" t="s">
        <v>1378</v>
      </c>
      <c r="W3951">
        <v>0</v>
      </c>
      <c r="X3951" t="s">
        <v>7</v>
      </c>
      <c r="Y3951">
        <v>32</v>
      </c>
      <c r="Z3951">
        <v>8</v>
      </c>
      <c r="AA3951">
        <v>21</v>
      </c>
      <c r="AB3951">
        <v>7</v>
      </c>
      <c r="AC3951">
        <v>27.4</v>
      </c>
      <c r="AD3951">
        <v>1</v>
      </c>
      <c r="AF3951" t="s">
        <v>15861</v>
      </c>
      <c r="AG3951">
        <v>2.4151400000000001</v>
      </c>
      <c r="AH3951">
        <v>6.49454E-3</v>
      </c>
      <c r="AI3951">
        <v>-0.172239</v>
      </c>
      <c r="AJ3951">
        <f t="shared" si="854"/>
        <v>0.172239</v>
      </c>
      <c r="AK3951">
        <v>-4.5615300000000003</v>
      </c>
      <c r="AL3951" t="str">
        <f t="shared" si="855"/>
        <v/>
      </c>
      <c r="AM3951" t="str">
        <f t="shared" si="856"/>
        <v/>
      </c>
      <c r="AN3951" t="str">
        <f t="shared" si="857"/>
        <v/>
      </c>
      <c r="AO3951" t="str">
        <f t="shared" si="858"/>
        <v/>
      </c>
      <c r="AQ3951">
        <v>1.72021</v>
      </c>
      <c r="AR3951">
        <v>2.6942899999999999E-2</v>
      </c>
      <c r="AS3951">
        <v>0.118288</v>
      </c>
      <c r="AT3951">
        <f t="shared" si="859"/>
        <v>-0.118288</v>
      </c>
      <c r="AU3951">
        <v>3.18127</v>
      </c>
      <c r="AV3951" t="str">
        <f t="shared" si="860"/>
        <v/>
      </c>
      <c r="AW3951" t="str">
        <f t="shared" si="861"/>
        <v/>
      </c>
      <c r="AX3951" t="str">
        <f t="shared" si="862"/>
        <v/>
      </c>
      <c r="AY3951" t="str">
        <f t="shared" si="863"/>
        <v/>
      </c>
      <c r="BA3951" s="5" t="str">
        <f t="shared" si="864"/>
        <v/>
      </c>
      <c r="BB3951" s="5" t="str">
        <f t="shared" si="865"/>
        <v/>
      </c>
      <c r="BC3951" s="5" t="str">
        <f t="shared" si="866"/>
        <v/>
      </c>
      <c r="BD3951" s="5" t="str">
        <f t="shared" si="867"/>
        <v/>
      </c>
      <c r="BF3951" t="s">
        <v>15859</v>
      </c>
      <c r="BG3951" t="s">
        <v>15860</v>
      </c>
      <c r="BH3951" t="s">
        <v>15861</v>
      </c>
      <c r="BI3951" t="s">
        <v>14858</v>
      </c>
      <c r="BJ3951" t="s">
        <v>15862</v>
      </c>
      <c r="BK3951" t="s">
        <v>15863</v>
      </c>
    </row>
    <row r="3952" spans="1:63" x14ac:dyDescent="0.3">
      <c r="A3952">
        <v>10.610099999999999</v>
      </c>
      <c r="B3952">
        <v>10.678699999999999</v>
      </c>
      <c r="C3952">
        <v>10.708399999999999</v>
      </c>
      <c r="D3952">
        <v>10.6265</v>
      </c>
      <c r="E3952">
        <v>10.797700000000001</v>
      </c>
      <c r="F3952">
        <v>10.849600000000001</v>
      </c>
      <c r="G3952">
        <v>10.821400000000001</v>
      </c>
      <c r="H3952">
        <v>10.8443</v>
      </c>
      <c r="I3952">
        <v>9.6251599999999993</v>
      </c>
      <c r="J3952">
        <v>9.6872000000000007</v>
      </c>
      <c r="K3952">
        <v>9.7341999999999995</v>
      </c>
      <c r="L3952">
        <v>9.7426499999999994</v>
      </c>
      <c r="M3952" t="s">
        <v>0</v>
      </c>
      <c r="O3952" t="s">
        <v>1</v>
      </c>
      <c r="P3952" t="s">
        <v>1</v>
      </c>
      <c r="Q3952" t="s">
        <v>2</v>
      </c>
      <c r="R3952" t="s">
        <v>18070</v>
      </c>
      <c r="S3952" t="s">
        <v>5562</v>
      </c>
      <c r="T3952" t="s">
        <v>18071</v>
      </c>
      <c r="U3952" t="s">
        <v>1841</v>
      </c>
      <c r="V3952" t="s">
        <v>18072</v>
      </c>
      <c r="W3952">
        <v>0</v>
      </c>
      <c r="X3952" t="s">
        <v>7</v>
      </c>
      <c r="Y3952">
        <v>15</v>
      </c>
      <c r="Z3952">
        <v>11</v>
      </c>
      <c r="AA3952">
        <v>18</v>
      </c>
      <c r="AB3952">
        <v>11</v>
      </c>
      <c r="AC3952">
        <v>72.8</v>
      </c>
      <c r="AD3952">
        <v>1</v>
      </c>
      <c r="AF3952" t="s">
        <v>18075</v>
      </c>
      <c r="AG3952">
        <v>3.2710300000000001</v>
      </c>
      <c r="AH3952">
        <v>1.1443899999999999E-3</v>
      </c>
      <c r="AI3952">
        <v>-0.172319</v>
      </c>
      <c r="AJ3952">
        <f t="shared" si="854"/>
        <v>0.172319</v>
      </c>
      <c r="AK3952">
        <v>-6.7018399999999998</v>
      </c>
      <c r="AL3952" t="str">
        <f t="shared" si="855"/>
        <v/>
      </c>
      <c r="AM3952" t="str">
        <f t="shared" si="856"/>
        <v/>
      </c>
      <c r="AN3952" t="str">
        <f t="shared" si="857"/>
        <v/>
      </c>
      <c r="AO3952" t="str">
        <f t="shared" si="858"/>
        <v/>
      </c>
      <c r="AQ3952">
        <v>6.7826700000000004</v>
      </c>
      <c r="AR3952" s="1">
        <v>1.9159499999999998E-6</v>
      </c>
      <c r="AS3952">
        <v>0.95862599999999998</v>
      </c>
      <c r="AT3952">
        <f t="shared" si="859"/>
        <v>-0.95862599999999998</v>
      </c>
      <c r="AU3952">
        <v>27.151199999999999</v>
      </c>
      <c r="AV3952" t="str">
        <f t="shared" si="860"/>
        <v/>
      </c>
      <c r="AW3952" t="str">
        <f t="shared" si="861"/>
        <v/>
      </c>
      <c r="AX3952" t="str">
        <f t="shared" si="862"/>
        <v/>
      </c>
      <c r="AY3952" t="str">
        <f t="shared" si="863"/>
        <v>+</v>
      </c>
      <c r="BA3952" s="5" t="str">
        <f t="shared" si="864"/>
        <v/>
      </c>
      <c r="BB3952" s="5" t="str">
        <f t="shared" si="865"/>
        <v/>
      </c>
      <c r="BC3952" s="5" t="str">
        <f t="shared" si="866"/>
        <v/>
      </c>
      <c r="BD3952" s="5" t="str">
        <f t="shared" si="867"/>
        <v/>
      </c>
      <c r="BF3952" t="s">
        <v>18073</v>
      </c>
      <c r="BG3952" t="s">
        <v>18074</v>
      </c>
      <c r="BH3952" t="s">
        <v>18075</v>
      </c>
      <c r="BI3952" t="s">
        <v>1841</v>
      </c>
      <c r="BK3952" t="s">
        <v>18076</v>
      </c>
    </row>
    <row r="3953" spans="1:63" x14ac:dyDescent="0.3">
      <c r="A3953">
        <v>5.5909599999999999</v>
      </c>
      <c r="B3953">
        <v>5.58195</v>
      </c>
      <c r="C3953">
        <v>5.4659700000000004</v>
      </c>
      <c r="D3953">
        <v>5.4627100000000004</v>
      </c>
      <c r="E3953">
        <v>5.7602200000000003</v>
      </c>
      <c r="F3953">
        <v>5.6496199999999996</v>
      </c>
      <c r="G3953">
        <v>5.7548899999999996</v>
      </c>
      <c r="H3953">
        <v>5.6264399999999997</v>
      </c>
      <c r="I3953">
        <v>5.2554999999999996</v>
      </c>
      <c r="J3953">
        <v>5.14975</v>
      </c>
      <c r="K3953">
        <v>5.0574500000000002</v>
      </c>
      <c r="L3953">
        <v>4.8429799999999998</v>
      </c>
      <c r="M3953" t="s">
        <v>0</v>
      </c>
      <c r="O3953" t="s">
        <v>1</v>
      </c>
      <c r="P3953" t="s">
        <v>1</v>
      </c>
      <c r="Q3953" t="s">
        <v>2</v>
      </c>
      <c r="R3953" t="s">
        <v>33992</v>
      </c>
      <c r="S3953" t="s">
        <v>31933</v>
      </c>
      <c r="T3953" t="s">
        <v>33993</v>
      </c>
      <c r="U3953" t="s">
        <v>16542</v>
      </c>
      <c r="W3953">
        <v>0</v>
      </c>
      <c r="X3953" t="s">
        <v>7</v>
      </c>
      <c r="Y3953">
        <v>3</v>
      </c>
      <c r="Z3953">
        <v>2</v>
      </c>
      <c r="AA3953">
        <v>3</v>
      </c>
      <c r="AB3953">
        <v>2</v>
      </c>
      <c r="AC3953">
        <v>103</v>
      </c>
      <c r="AD3953">
        <v>1</v>
      </c>
      <c r="AF3953" t="s">
        <v>33996</v>
      </c>
      <c r="AG3953">
        <v>1.8788199999999999</v>
      </c>
      <c r="AH3953">
        <v>1.98978E-2</v>
      </c>
      <c r="AI3953">
        <v>-0.17239199999999999</v>
      </c>
      <c r="AJ3953">
        <f t="shared" si="854"/>
        <v>0.17239199999999999</v>
      </c>
      <c r="AK3953">
        <v>-3.4752800000000001</v>
      </c>
      <c r="AL3953" t="str">
        <f t="shared" si="855"/>
        <v/>
      </c>
      <c r="AM3953" t="str">
        <f t="shared" si="856"/>
        <v/>
      </c>
      <c r="AN3953" t="str">
        <f t="shared" si="857"/>
        <v/>
      </c>
      <c r="AO3953" t="str">
        <f t="shared" si="858"/>
        <v/>
      </c>
      <c r="AQ3953">
        <v>2.5000300000000002</v>
      </c>
      <c r="AR3953">
        <v>5.3239999999999997E-3</v>
      </c>
      <c r="AS3953">
        <v>0.44897999999999999</v>
      </c>
      <c r="AT3953">
        <f t="shared" si="859"/>
        <v>-0.44897999999999999</v>
      </c>
      <c r="AU3953">
        <v>4.7489600000000003</v>
      </c>
      <c r="AV3953" t="str">
        <f t="shared" si="860"/>
        <v/>
      </c>
      <c r="AW3953" t="str">
        <f t="shared" si="861"/>
        <v/>
      </c>
      <c r="AX3953" t="str">
        <f t="shared" si="862"/>
        <v/>
      </c>
      <c r="AY3953" t="str">
        <f t="shared" si="863"/>
        <v/>
      </c>
      <c r="BA3953" s="5" t="str">
        <f t="shared" si="864"/>
        <v/>
      </c>
      <c r="BB3953" s="5" t="str">
        <f t="shared" si="865"/>
        <v/>
      </c>
      <c r="BC3953" s="5" t="str">
        <f t="shared" si="866"/>
        <v/>
      </c>
      <c r="BD3953" s="5" t="str">
        <f t="shared" si="867"/>
        <v/>
      </c>
      <c r="BF3953" t="s">
        <v>33994</v>
      </c>
      <c r="BG3953" t="s">
        <v>33995</v>
      </c>
      <c r="BH3953" t="s">
        <v>33996</v>
      </c>
      <c r="BI3953" t="s">
        <v>16542</v>
      </c>
      <c r="BJ3953" t="s">
        <v>33997</v>
      </c>
      <c r="BK3953" t="s">
        <v>33998</v>
      </c>
    </row>
    <row r="3954" spans="1:63" x14ac:dyDescent="0.3">
      <c r="A3954">
        <v>7.7535499999999997</v>
      </c>
      <c r="B3954">
        <v>7.7508699999999999</v>
      </c>
      <c r="C3954">
        <v>7.5999100000000004</v>
      </c>
      <c r="D3954">
        <v>7.6610699999999996</v>
      </c>
      <c r="E3954">
        <v>7.9050900000000004</v>
      </c>
      <c r="F3954">
        <v>7.8948200000000002</v>
      </c>
      <c r="G3954">
        <v>7.8561100000000001</v>
      </c>
      <c r="H3954">
        <v>7.7989600000000001</v>
      </c>
      <c r="I3954">
        <v>8.3862900000000007</v>
      </c>
      <c r="J3954">
        <v>8.4136299999999995</v>
      </c>
      <c r="K3954">
        <v>8.4081200000000003</v>
      </c>
      <c r="L3954">
        <v>8.3549100000000003</v>
      </c>
      <c r="M3954" t="s">
        <v>0</v>
      </c>
      <c r="O3954" t="s">
        <v>1</v>
      </c>
      <c r="P3954" t="s">
        <v>1</v>
      </c>
      <c r="Q3954" t="s">
        <v>2</v>
      </c>
      <c r="R3954" t="s">
        <v>38370</v>
      </c>
      <c r="T3954" t="s">
        <v>5511</v>
      </c>
      <c r="W3954">
        <v>0</v>
      </c>
      <c r="X3954" t="s">
        <v>7</v>
      </c>
      <c r="Y3954">
        <v>2</v>
      </c>
      <c r="Z3954">
        <v>2</v>
      </c>
      <c r="AA3954">
        <v>2</v>
      </c>
      <c r="AB3954">
        <v>2</v>
      </c>
      <c r="AC3954">
        <v>92.9</v>
      </c>
      <c r="AD3954">
        <v>1</v>
      </c>
      <c r="AF3954" t="s">
        <v>38373</v>
      </c>
      <c r="AG3954">
        <v>2.0905999999999998</v>
      </c>
      <c r="AH3954">
        <v>1.27291E-2</v>
      </c>
      <c r="AI3954">
        <v>-0.17239299999999999</v>
      </c>
      <c r="AJ3954">
        <f t="shared" si="854"/>
        <v>0.17239299999999999</v>
      </c>
      <c r="AK3954">
        <v>-3.8856899999999999</v>
      </c>
      <c r="AL3954" t="str">
        <f t="shared" si="855"/>
        <v/>
      </c>
      <c r="AM3954" t="str">
        <f t="shared" si="856"/>
        <v/>
      </c>
      <c r="AN3954" t="str">
        <f t="shared" si="857"/>
        <v/>
      </c>
      <c r="AO3954" t="str">
        <f t="shared" si="858"/>
        <v/>
      </c>
      <c r="AQ3954">
        <v>5.6744500000000002</v>
      </c>
      <c r="AR3954" s="1">
        <v>1.1865899999999999E-5</v>
      </c>
      <c r="AS3954">
        <v>-0.69938599999999995</v>
      </c>
      <c r="AT3954">
        <f t="shared" si="859"/>
        <v>0.69938599999999995</v>
      </c>
      <c r="AU3954">
        <v>-17.660599999999999</v>
      </c>
      <c r="AV3954" t="str">
        <f t="shared" si="860"/>
        <v/>
      </c>
      <c r="AW3954" t="str">
        <f t="shared" si="861"/>
        <v>+</v>
      </c>
      <c r="AX3954" t="str">
        <f t="shared" si="862"/>
        <v/>
      </c>
      <c r="AY3954" t="str">
        <f t="shared" si="863"/>
        <v/>
      </c>
      <c r="BA3954" s="5" t="str">
        <f t="shared" si="864"/>
        <v/>
      </c>
      <c r="BB3954" s="5" t="str">
        <f t="shared" si="865"/>
        <v/>
      </c>
      <c r="BC3954" s="5" t="str">
        <f t="shared" si="866"/>
        <v/>
      </c>
      <c r="BD3954" s="5" t="str">
        <f t="shared" si="867"/>
        <v/>
      </c>
      <c r="BF3954" t="s">
        <v>38371</v>
      </c>
      <c r="BG3954" t="s">
        <v>38372</v>
      </c>
      <c r="BH3954" t="s">
        <v>38373</v>
      </c>
      <c r="BK3954" t="s">
        <v>38374</v>
      </c>
    </row>
    <row r="3955" spans="1:63" x14ac:dyDescent="0.3">
      <c r="A3955">
        <v>11.7507</v>
      </c>
      <c r="B3955">
        <v>11.7425</v>
      </c>
      <c r="C3955">
        <v>11.735300000000001</v>
      </c>
      <c r="D3955">
        <v>11.698</v>
      </c>
      <c r="E3955">
        <v>11.924899999999999</v>
      </c>
      <c r="F3955">
        <v>11.899100000000001</v>
      </c>
      <c r="G3955">
        <v>11.871499999999999</v>
      </c>
      <c r="H3955">
        <v>11.9209</v>
      </c>
      <c r="I3955">
        <v>11.524900000000001</v>
      </c>
      <c r="J3955">
        <v>11.572800000000001</v>
      </c>
      <c r="K3955">
        <v>11.572100000000001</v>
      </c>
      <c r="L3955">
        <v>11.5533</v>
      </c>
      <c r="M3955" t="s">
        <v>0</v>
      </c>
      <c r="O3955" t="s">
        <v>1</v>
      </c>
      <c r="P3955" t="s">
        <v>1</v>
      </c>
      <c r="Q3955" t="s">
        <v>2</v>
      </c>
      <c r="R3955" t="s">
        <v>9885</v>
      </c>
      <c r="S3955" t="s">
        <v>9886</v>
      </c>
      <c r="T3955" t="s">
        <v>9887</v>
      </c>
      <c r="U3955" t="s">
        <v>9168</v>
      </c>
      <c r="V3955" t="s">
        <v>9888</v>
      </c>
      <c r="W3955">
        <v>0</v>
      </c>
      <c r="X3955" t="s">
        <v>7</v>
      </c>
      <c r="Y3955">
        <v>43</v>
      </c>
      <c r="Z3955">
        <v>9</v>
      </c>
      <c r="AA3955">
        <v>32</v>
      </c>
      <c r="AB3955">
        <v>8</v>
      </c>
      <c r="AC3955">
        <v>27.9</v>
      </c>
      <c r="AD3955">
        <v>1</v>
      </c>
      <c r="AF3955" t="s">
        <v>9891</v>
      </c>
      <c r="AG3955">
        <v>4.2853899999999996</v>
      </c>
      <c r="AH3955">
        <v>1.5705E-4</v>
      </c>
      <c r="AI3955">
        <v>-0.17247699999999999</v>
      </c>
      <c r="AJ3955">
        <f t="shared" si="854"/>
        <v>0.17247699999999999</v>
      </c>
      <c r="AK3955">
        <v>-10.196400000000001</v>
      </c>
      <c r="AL3955" t="str">
        <f t="shared" si="855"/>
        <v/>
      </c>
      <c r="AM3955" t="str">
        <f t="shared" si="856"/>
        <v/>
      </c>
      <c r="AN3955" t="str">
        <f t="shared" si="857"/>
        <v/>
      </c>
      <c r="AO3955" t="str">
        <f t="shared" si="858"/>
        <v/>
      </c>
      <c r="AQ3955">
        <v>4.4433100000000003</v>
      </c>
      <c r="AR3955">
        <v>1.11257E-4</v>
      </c>
      <c r="AS3955">
        <v>0.175846</v>
      </c>
      <c r="AT3955">
        <f t="shared" si="859"/>
        <v>-0.175846</v>
      </c>
      <c r="AU3955">
        <v>10.8645</v>
      </c>
      <c r="AV3955" t="str">
        <f t="shared" si="860"/>
        <v/>
      </c>
      <c r="AW3955" t="str">
        <f t="shared" si="861"/>
        <v/>
      </c>
      <c r="AX3955" t="str">
        <f t="shared" si="862"/>
        <v/>
      </c>
      <c r="AY3955" t="str">
        <f t="shared" si="863"/>
        <v/>
      </c>
      <c r="BA3955" s="5" t="str">
        <f t="shared" si="864"/>
        <v/>
      </c>
      <c r="BB3955" s="5" t="str">
        <f t="shared" si="865"/>
        <v/>
      </c>
      <c r="BC3955" s="5" t="str">
        <f t="shared" si="866"/>
        <v/>
      </c>
      <c r="BD3955" s="5" t="str">
        <f t="shared" si="867"/>
        <v/>
      </c>
      <c r="BF3955" t="s">
        <v>9889</v>
      </c>
      <c r="BG3955" t="s">
        <v>9890</v>
      </c>
      <c r="BH3955" t="s">
        <v>9891</v>
      </c>
      <c r="BI3955" t="s">
        <v>9168</v>
      </c>
      <c r="BJ3955" t="s">
        <v>9892</v>
      </c>
      <c r="BK3955" t="s">
        <v>9893</v>
      </c>
    </row>
    <row r="3956" spans="1:63" x14ac:dyDescent="0.3">
      <c r="A3956">
        <v>10.821099999999999</v>
      </c>
      <c r="B3956">
        <v>10.7447</v>
      </c>
      <c r="C3956">
        <v>10.787699999999999</v>
      </c>
      <c r="D3956">
        <v>10.6861</v>
      </c>
      <c r="E3956">
        <v>11.0023</v>
      </c>
      <c r="F3956">
        <v>10.906499999999999</v>
      </c>
      <c r="G3956">
        <v>10.911099999999999</v>
      </c>
      <c r="H3956">
        <v>10.910500000000001</v>
      </c>
      <c r="I3956">
        <v>10.7433</v>
      </c>
      <c r="J3956">
        <v>10.6974</v>
      </c>
      <c r="K3956">
        <v>10.6373</v>
      </c>
      <c r="L3956">
        <v>10.641999999999999</v>
      </c>
      <c r="M3956" t="s">
        <v>0</v>
      </c>
      <c r="O3956" t="s">
        <v>1</v>
      </c>
      <c r="Q3956" t="s">
        <v>164</v>
      </c>
      <c r="R3956" t="s">
        <v>15595</v>
      </c>
      <c r="S3956" t="s">
        <v>15596</v>
      </c>
      <c r="T3956" t="s">
        <v>15597</v>
      </c>
      <c r="U3956" t="s">
        <v>656</v>
      </c>
      <c r="V3956" t="s">
        <v>6723</v>
      </c>
      <c r="W3956">
        <v>0</v>
      </c>
      <c r="X3956" t="s">
        <v>7</v>
      </c>
      <c r="Y3956">
        <v>48</v>
      </c>
      <c r="Z3956">
        <v>6</v>
      </c>
      <c r="AA3956">
        <v>19</v>
      </c>
      <c r="AB3956">
        <v>6</v>
      </c>
      <c r="AC3956">
        <v>17.100000000000001</v>
      </c>
      <c r="AD3956">
        <v>1</v>
      </c>
      <c r="AF3956" t="s">
        <v>15600</v>
      </c>
      <c r="AG3956">
        <v>2.4470000000000001</v>
      </c>
      <c r="AH3956">
        <v>6.0871099999999997E-3</v>
      </c>
      <c r="AI3956">
        <v>-0.172708</v>
      </c>
      <c r="AJ3956">
        <f t="shared" si="854"/>
        <v>0.172708</v>
      </c>
      <c r="AK3956">
        <v>-4.6313199999999997</v>
      </c>
      <c r="AL3956" t="str">
        <f t="shared" si="855"/>
        <v/>
      </c>
      <c r="AM3956" t="str">
        <f t="shared" si="856"/>
        <v/>
      </c>
      <c r="AN3956" t="str">
        <f t="shared" si="857"/>
        <v/>
      </c>
      <c r="AO3956" t="str">
        <f t="shared" si="858"/>
        <v/>
      </c>
      <c r="AQ3956">
        <v>1.07931</v>
      </c>
      <c r="AR3956">
        <v>0.104763</v>
      </c>
      <c r="AS3956">
        <v>7.9895499999999994E-2</v>
      </c>
      <c r="AT3956">
        <f t="shared" si="859"/>
        <v>-7.9895499999999994E-2</v>
      </c>
      <c r="AU3956">
        <v>2.0750099999999998</v>
      </c>
      <c r="AV3956" t="str">
        <f t="shared" si="860"/>
        <v/>
      </c>
      <c r="AW3956" t="str">
        <f t="shared" si="861"/>
        <v/>
      </c>
      <c r="AX3956" t="str">
        <f t="shared" si="862"/>
        <v/>
      </c>
      <c r="AY3956" t="str">
        <f t="shared" si="863"/>
        <v/>
      </c>
      <c r="BA3956" s="5" t="str">
        <f t="shared" si="864"/>
        <v/>
      </c>
      <c r="BB3956" s="5" t="str">
        <f t="shared" si="865"/>
        <v/>
      </c>
      <c r="BC3956" s="5" t="str">
        <f t="shared" si="866"/>
        <v/>
      </c>
      <c r="BD3956" s="5" t="str">
        <f t="shared" si="867"/>
        <v/>
      </c>
      <c r="BF3956" t="s">
        <v>15598</v>
      </c>
      <c r="BG3956" t="s">
        <v>15599</v>
      </c>
      <c r="BH3956" t="s">
        <v>15600</v>
      </c>
      <c r="BI3956" t="s">
        <v>15601</v>
      </c>
      <c r="BJ3956" t="s">
        <v>15602</v>
      </c>
      <c r="BK3956" t="s">
        <v>15603</v>
      </c>
    </row>
    <row r="3957" spans="1:63" x14ac:dyDescent="0.3">
      <c r="A3957">
        <v>8.42164</v>
      </c>
      <c r="B3957">
        <v>8.5022400000000005</v>
      </c>
      <c r="C3957">
        <v>8.4524500000000007</v>
      </c>
      <c r="D3957">
        <v>8.4085400000000003</v>
      </c>
      <c r="E3957">
        <v>8.6409699999999994</v>
      </c>
      <c r="F3957">
        <v>8.5781799999999997</v>
      </c>
      <c r="G3957">
        <v>8.6355400000000007</v>
      </c>
      <c r="H3957">
        <v>8.6213200000000008</v>
      </c>
      <c r="I3957">
        <v>9.1920500000000001</v>
      </c>
      <c r="J3957">
        <v>9.0039400000000001</v>
      </c>
      <c r="K3957">
        <v>9.16038</v>
      </c>
      <c r="L3957">
        <v>9.0930199999999992</v>
      </c>
      <c r="M3957" t="s">
        <v>0</v>
      </c>
      <c r="O3957" t="s">
        <v>1</v>
      </c>
      <c r="P3957" t="s">
        <v>1</v>
      </c>
      <c r="Q3957" t="s">
        <v>2</v>
      </c>
      <c r="R3957" t="s">
        <v>18937</v>
      </c>
      <c r="S3957" t="s">
        <v>18938</v>
      </c>
      <c r="T3957" t="s">
        <v>18939</v>
      </c>
      <c r="V3957" t="s">
        <v>14002</v>
      </c>
      <c r="W3957">
        <v>0</v>
      </c>
      <c r="X3957" t="s">
        <v>7</v>
      </c>
      <c r="Y3957">
        <v>43</v>
      </c>
      <c r="Z3957">
        <v>6</v>
      </c>
      <c r="AA3957">
        <v>9</v>
      </c>
      <c r="AB3957">
        <v>6</v>
      </c>
      <c r="AC3957">
        <v>32.4</v>
      </c>
      <c r="AD3957">
        <v>1</v>
      </c>
      <c r="AF3957" t="s">
        <v>18942</v>
      </c>
      <c r="AG3957">
        <v>3.3233899999999998</v>
      </c>
      <c r="AH3957">
        <v>1.02524E-3</v>
      </c>
      <c r="AI3957">
        <v>-0.17278499999999999</v>
      </c>
      <c r="AJ3957">
        <f t="shared" si="854"/>
        <v>0.17278499999999999</v>
      </c>
      <c r="AK3957">
        <v>-6.8533799999999996</v>
      </c>
      <c r="AL3957" t="str">
        <f t="shared" si="855"/>
        <v/>
      </c>
      <c r="AM3957" t="str">
        <f t="shared" si="856"/>
        <v/>
      </c>
      <c r="AN3957" t="str">
        <f t="shared" si="857"/>
        <v/>
      </c>
      <c r="AO3957" t="str">
        <f t="shared" si="858"/>
        <v/>
      </c>
      <c r="AQ3957">
        <v>5.1383599999999996</v>
      </c>
      <c r="AR3957" s="1">
        <v>2.9915599999999999E-5</v>
      </c>
      <c r="AS3957">
        <v>-0.66612899999999997</v>
      </c>
      <c r="AT3957">
        <f t="shared" si="859"/>
        <v>0.66612899999999997</v>
      </c>
      <c r="AU3957">
        <v>-14.315</v>
      </c>
      <c r="AV3957" t="str">
        <f t="shared" si="860"/>
        <v/>
      </c>
      <c r="AW3957" t="str">
        <f t="shared" si="861"/>
        <v>+</v>
      </c>
      <c r="AX3957" t="str">
        <f t="shared" si="862"/>
        <v/>
      </c>
      <c r="AY3957" t="str">
        <f t="shared" si="863"/>
        <v/>
      </c>
      <c r="BA3957" s="5" t="str">
        <f t="shared" si="864"/>
        <v/>
      </c>
      <c r="BB3957" s="5" t="str">
        <f t="shared" si="865"/>
        <v/>
      </c>
      <c r="BC3957" s="5" t="str">
        <f t="shared" si="866"/>
        <v/>
      </c>
      <c r="BD3957" s="5" t="str">
        <f t="shared" si="867"/>
        <v/>
      </c>
      <c r="BF3957" t="s">
        <v>18940</v>
      </c>
      <c r="BG3957" t="s">
        <v>18941</v>
      </c>
      <c r="BH3957" t="s">
        <v>18942</v>
      </c>
      <c r="BJ3957" t="s">
        <v>18943</v>
      </c>
      <c r="BK3957" t="s">
        <v>18944</v>
      </c>
    </row>
    <row r="3958" spans="1:63" x14ac:dyDescent="0.3">
      <c r="A3958">
        <v>6.2345800000000002</v>
      </c>
      <c r="B3958">
        <v>6.44956</v>
      </c>
      <c r="C3958">
        <v>6.5849599999999997</v>
      </c>
      <c r="D3958">
        <v>6.4059900000000001</v>
      </c>
      <c r="E3958">
        <v>6.6073300000000001</v>
      </c>
      <c r="F3958">
        <v>6.5313800000000004</v>
      </c>
      <c r="G3958">
        <v>6.5683400000000001</v>
      </c>
      <c r="H3958">
        <v>6.6596399999999996</v>
      </c>
      <c r="I3958">
        <v>6.7602200000000003</v>
      </c>
      <c r="J3958">
        <v>6.5728900000000001</v>
      </c>
      <c r="K3958">
        <v>6.5879700000000003</v>
      </c>
      <c r="L3958">
        <v>6.3165100000000001</v>
      </c>
      <c r="M3958" t="s">
        <v>0</v>
      </c>
      <c r="R3958" t="s">
        <v>36084</v>
      </c>
      <c r="S3958" t="s">
        <v>12722</v>
      </c>
      <c r="T3958" t="s">
        <v>36085</v>
      </c>
      <c r="U3958" t="s">
        <v>2819</v>
      </c>
      <c r="V3958" t="s">
        <v>36086</v>
      </c>
      <c r="W3958">
        <v>0</v>
      </c>
      <c r="X3958" t="s">
        <v>7</v>
      </c>
      <c r="Y3958">
        <v>22</v>
      </c>
      <c r="Z3958">
        <v>2</v>
      </c>
      <c r="AA3958">
        <v>3</v>
      </c>
      <c r="AB3958">
        <v>2</v>
      </c>
      <c r="AC3958">
        <v>10.199999999999999</v>
      </c>
      <c r="AD3958">
        <v>1</v>
      </c>
      <c r="AF3958" t="s">
        <v>36089</v>
      </c>
      <c r="AG3958">
        <v>1.1762300000000001</v>
      </c>
      <c r="AH3958">
        <v>8.7274900000000002E-2</v>
      </c>
      <c r="AI3958">
        <v>-0.172898</v>
      </c>
      <c r="AJ3958">
        <f t="shared" si="854"/>
        <v>0.172898</v>
      </c>
      <c r="AK3958">
        <v>-2.2367400000000002</v>
      </c>
      <c r="AL3958" t="str">
        <f t="shared" si="855"/>
        <v/>
      </c>
      <c r="AM3958" t="str">
        <f t="shared" si="856"/>
        <v/>
      </c>
      <c r="AN3958" t="str">
        <f t="shared" si="857"/>
        <v/>
      </c>
      <c r="AO3958" t="str">
        <f t="shared" si="858"/>
        <v/>
      </c>
      <c r="AQ3958">
        <v>0.56386199999999997</v>
      </c>
      <c r="AR3958">
        <v>0.31276199999999998</v>
      </c>
      <c r="AS3958">
        <v>-0.140622</v>
      </c>
      <c r="AT3958">
        <f t="shared" si="859"/>
        <v>0.140622</v>
      </c>
      <c r="AU3958">
        <v>-1.2066300000000001</v>
      </c>
      <c r="AV3958" t="str">
        <f t="shared" si="860"/>
        <v/>
      </c>
      <c r="AW3958" t="str">
        <f t="shared" si="861"/>
        <v/>
      </c>
      <c r="AX3958" t="str">
        <f t="shared" si="862"/>
        <v/>
      </c>
      <c r="AY3958" t="str">
        <f t="shared" si="863"/>
        <v/>
      </c>
      <c r="BA3958" s="5" t="str">
        <f t="shared" si="864"/>
        <v/>
      </c>
      <c r="BB3958" s="5" t="str">
        <f t="shared" si="865"/>
        <v/>
      </c>
      <c r="BC3958" s="5" t="str">
        <f t="shared" si="866"/>
        <v/>
      </c>
      <c r="BD3958" s="5" t="str">
        <f t="shared" si="867"/>
        <v/>
      </c>
      <c r="BF3958" t="s">
        <v>36087</v>
      </c>
      <c r="BG3958" t="s">
        <v>36088</v>
      </c>
      <c r="BH3958" t="s">
        <v>36089</v>
      </c>
      <c r="BI3958" t="s">
        <v>2824</v>
      </c>
      <c r="BJ3958" t="s">
        <v>194</v>
      </c>
      <c r="BK3958" t="s">
        <v>36090</v>
      </c>
    </row>
    <row r="3959" spans="1:63" x14ac:dyDescent="0.3">
      <c r="A3959">
        <v>9.2911699999999993</v>
      </c>
      <c r="B3959">
        <v>9.3212499999999991</v>
      </c>
      <c r="C3959">
        <v>9.3024100000000001</v>
      </c>
      <c r="D3959">
        <v>9.2595100000000006</v>
      </c>
      <c r="E3959">
        <v>9.5192399999999999</v>
      </c>
      <c r="F3959">
        <v>9.4229099999999999</v>
      </c>
      <c r="G3959">
        <v>9.4912500000000009</v>
      </c>
      <c r="H3959">
        <v>9.4333799999999997</v>
      </c>
      <c r="I3959">
        <v>9.4165899999999993</v>
      </c>
      <c r="J3959">
        <v>9.4836100000000005</v>
      </c>
      <c r="K3959">
        <v>9.3396299999999997</v>
      </c>
      <c r="L3959">
        <v>9.3320399999999992</v>
      </c>
      <c r="M3959" t="s">
        <v>0</v>
      </c>
      <c r="O3959" t="s">
        <v>1</v>
      </c>
      <c r="Q3959" t="s">
        <v>164</v>
      </c>
      <c r="R3959" t="s">
        <v>14253</v>
      </c>
      <c r="S3959" t="s">
        <v>14254</v>
      </c>
      <c r="T3959" t="s">
        <v>14255</v>
      </c>
      <c r="U3959" t="s">
        <v>4279</v>
      </c>
      <c r="V3959" t="s">
        <v>10533</v>
      </c>
      <c r="W3959">
        <v>0</v>
      </c>
      <c r="X3959" t="s">
        <v>7</v>
      </c>
      <c r="Y3959">
        <v>9</v>
      </c>
      <c r="Z3959">
        <v>13</v>
      </c>
      <c r="AA3959">
        <v>16</v>
      </c>
      <c r="AB3959">
        <v>6</v>
      </c>
      <c r="AC3959">
        <v>181.2</v>
      </c>
      <c r="AD3959">
        <v>1</v>
      </c>
      <c r="AF3959" t="s">
        <v>14258</v>
      </c>
      <c r="AG3959">
        <v>3.2147800000000002</v>
      </c>
      <c r="AH3959">
        <v>1.28375E-3</v>
      </c>
      <c r="AI3959">
        <v>-0.17310900000000001</v>
      </c>
      <c r="AJ3959">
        <f t="shared" si="854"/>
        <v>0.17310900000000001</v>
      </c>
      <c r="AK3959">
        <v>-6.5420199999999999</v>
      </c>
      <c r="AL3959" t="str">
        <f t="shared" si="855"/>
        <v/>
      </c>
      <c r="AM3959" t="str">
        <f t="shared" si="856"/>
        <v/>
      </c>
      <c r="AN3959" t="str">
        <f t="shared" si="857"/>
        <v/>
      </c>
      <c r="AO3959" t="str">
        <f t="shared" si="858"/>
        <v/>
      </c>
      <c r="AQ3959">
        <v>1.39907</v>
      </c>
      <c r="AR3959">
        <v>5.3079800000000003E-2</v>
      </c>
      <c r="AS3959">
        <v>-9.9380999999999997E-2</v>
      </c>
      <c r="AT3959">
        <f t="shared" si="859"/>
        <v>9.9380999999999997E-2</v>
      </c>
      <c r="AU3959">
        <v>-2.6141800000000002</v>
      </c>
      <c r="AV3959" t="str">
        <f t="shared" si="860"/>
        <v/>
      </c>
      <c r="AW3959" t="str">
        <f t="shared" si="861"/>
        <v/>
      </c>
      <c r="AX3959" t="str">
        <f t="shared" si="862"/>
        <v/>
      </c>
      <c r="AY3959" t="str">
        <f t="shared" si="863"/>
        <v/>
      </c>
      <c r="BA3959" s="5" t="str">
        <f t="shared" si="864"/>
        <v/>
      </c>
      <c r="BB3959" s="5" t="str">
        <f t="shared" si="865"/>
        <v/>
      </c>
      <c r="BC3959" s="5" t="str">
        <f t="shared" si="866"/>
        <v/>
      </c>
      <c r="BD3959" s="5" t="str">
        <f t="shared" si="867"/>
        <v/>
      </c>
      <c r="BF3959" t="s">
        <v>14256</v>
      </c>
      <c r="BG3959" t="s">
        <v>14257</v>
      </c>
      <c r="BH3959" t="s">
        <v>14258</v>
      </c>
      <c r="BI3959" t="s">
        <v>4284</v>
      </c>
      <c r="BJ3959" t="s">
        <v>4320</v>
      </c>
      <c r="BK3959" t="s">
        <v>14259</v>
      </c>
    </row>
    <row r="3960" spans="1:63" x14ac:dyDescent="0.3">
      <c r="A3960">
        <v>13.8605</v>
      </c>
      <c r="B3960">
        <v>13.809699999999999</v>
      </c>
      <c r="C3960">
        <v>13.848100000000001</v>
      </c>
      <c r="D3960">
        <v>13.7819</v>
      </c>
      <c r="E3960">
        <v>14.020899999999999</v>
      </c>
      <c r="F3960">
        <v>14.004799999999999</v>
      </c>
      <c r="G3960">
        <v>14.0001</v>
      </c>
      <c r="H3960">
        <v>13.968</v>
      </c>
      <c r="I3960">
        <v>13.424799999999999</v>
      </c>
      <c r="J3960">
        <v>13.411199999999999</v>
      </c>
      <c r="K3960">
        <v>13.4367</v>
      </c>
      <c r="L3960">
        <v>13.444800000000001</v>
      </c>
      <c r="M3960" t="s">
        <v>0</v>
      </c>
      <c r="O3960" t="s">
        <v>1</v>
      </c>
      <c r="P3960" t="s">
        <v>1</v>
      </c>
      <c r="Q3960" t="s">
        <v>2</v>
      </c>
      <c r="R3960" t="s">
        <v>380</v>
      </c>
      <c r="S3960" t="s">
        <v>381</v>
      </c>
      <c r="T3960" t="s">
        <v>382</v>
      </c>
      <c r="U3960" t="s">
        <v>210</v>
      </c>
      <c r="V3960" t="s">
        <v>211</v>
      </c>
      <c r="W3960">
        <v>0</v>
      </c>
      <c r="X3960" t="s">
        <v>7</v>
      </c>
      <c r="Y3960">
        <v>56</v>
      </c>
      <c r="Z3960">
        <v>40</v>
      </c>
      <c r="AA3960">
        <v>306</v>
      </c>
      <c r="AB3960">
        <v>24</v>
      </c>
      <c r="AC3960">
        <v>84.6</v>
      </c>
      <c r="AD3960">
        <v>1</v>
      </c>
      <c r="AF3960" t="s">
        <v>385</v>
      </c>
      <c r="AG3960">
        <v>3.7520500000000001</v>
      </c>
      <c r="AH3960">
        <v>4.4357100000000003E-4</v>
      </c>
      <c r="AI3960">
        <v>-0.173398</v>
      </c>
      <c r="AJ3960">
        <f t="shared" si="854"/>
        <v>0.173398</v>
      </c>
      <c r="AK3960">
        <v>-8.2031399999999994</v>
      </c>
      <c r="AL3960" t="str">
        <f t="shared" si="855"/>
        <v/>
      </c>
      <c r="AM3960" t="str">
        <f t="shared" si="856"/>
        <v/>
      </c>
      <c r="AN3960" t="str">
        <f t="shared" si="857"/>
        <v/>
      </c>
      <c r="AO3960" t="str">
        <f t="shared" si="858"/>
        <v/>
      </c>
      <c r="AQ3960">
        <v>6.0413800000000002</v>
      </c>
      <c r="AR3960" s="1">
        <v>6.24571E-6</v>
      </c>
      <c r="AS3960">
        <v>0.39567099999999999</v>
      </c>
      <c r="AT3960">
        <f t="shared" si="859"/>
        <v>-0.39567099999999999</v>
      </c>
      <c r="AU3960">
        <v>20.372900000000001</v>
      </c>
      <c r="AV3960" t="str">
        <f t="shared" si="860"/>
        <v/>
      </c>
      <c r="AW3960" t="str">
        <f t="shared" si="861"/>
        <v/>
      </c>
      <c r="AX3960" t="str">
        <f t="shared" si="862"/>
        <v/>
      </c>
      <c r="AY3960" t="str">
        <f t="shared" si="863"/>
        <v/>
      </c>
      <c r="BA3960" s="5" t="str">
        <f t="shared" si="864"/>
        <v/>
      </c>
      <c r="BB3960" s="5" t="str">
        <f t="shared" si="865"/>
        <v/>
      </c>
      <c r="BC3960" s="5" t="str">
        <f t="shared" si="866"/>
        <v/>
      </c>
      <c r="BD3960" s="5" t="str">
        <f t="shared" si="867"/>
        <v/>
      </c>
      <c r="BF3960" t="s">
        <v>383</v>
      </c>
      <c r="BG3960" t="s">
        <v>384</v>
      </c>
      <c r="BH3960" t="s">
        <v>385</v>
      </c>
      <c r="BI3960" t="s">
        <v>215</v>
      </c>
      <c r="BJ3960" t="s">
        <v>386</v>
      </c>
      <c r="BK3960" t="s">
        <v>387</v>
      </c>
    </row>
    <row r="3961" spans="1:63" x14ac:dyDescent="0.3">
      <c r="A3961">
        <v>8.0416600000000003</v>
      </c>
      <c r="B3961">
        <v>8.0832099999999993</v>
      </c>
      <c r="C3961">
        <v>8.1204999999999998</v>
      </c>
      <c r="D3961">
        <v>8.1868599999999994</v>
      </c>
      <c r="E3961">
        <v>8.3693799999999996</v>
      </c>
      <c r="F3961">
        <v>8.3259799999999995</v>
      </c>
      <c r="G3961">
        <v>8.2578600000000009</v>
      </c>
      <c r="H3961">
        <v>8.1739300000000004</v>
      </c>
      <c r="I3961">
        <v>8.4042899999999996</v>
      </c>
      <c r="J3961">
        <v>8.3505000000000003</v>
      </c>
      <c r="K3961">
        <v>8.3680699999999995</v>
      </c>
      <c r="L3961">
        <v>8.3901699999999995</v>
      </c>
      <c r="M3961" t="s">
        <v>0</v>
      </c>
      <c r="O3961" t="s">
        <v>1</v>
      </c>
      <c r="P3961" t="s">
        <v>1</v>
      </c>
      <c r="Q3961" t="s">
        <v>2</v>
      </c>
      <c r="R3961" t="s">
        <v>32512</v>
      </c>
      <c r="S3961" t="s">
        <v>22978</v>
      </c>
      <c r="T3961" t="s">
        <v>22795</v>
      </c>
      <c r="U3961" t="s">
        <v>18754</v>
      </c>
      <c r="V3961" t="s">
        <v>32513</v>
      </c>
      <c r="W3961">
        <v>0</v>
      </c>
      <c r="X3961" t="s">
        <v>7</v>
      </c>
      <c r="Y3961">
        <v>9</v>
      </c>
      <c r="Z3961">
        <v>4</v>
      </c>
      <c r="AA3961">
        <v>4</v>
      </c>
      <c r="AB3961">
        <v>4</v>
      </c>
      <c r="AC3961">
        <v>51.4</v>
      </c>
      <c r="AD3961">
        <v>1</v>
      </c>
      <c r="AF3961" t="s">
        <v>32516</v>
      </c>
      <c r="AG3961">
        <v>1.78593</v>
      </c>
      <c r="AH3961">
        <v>2.4137800000000001E-2</v>
      </c>
      <c r="AI3961">
        <v>-0.17373</v>
      </c>
      <c r="AJ3961">
        <f t="shared" si="854"/>
        <v>0.17373</v>
      </c>
      <c r="AK3961">
        <v>-3.3018200000000002</v>
      </c>
      <c r="AL3961" t="str">
        <f t="shared" si="855"/>
        <v/>
      </c>
      <c r="AM3961" t="str">
        <f t="shared" si="856"/>
        <v/>
      </c>
      <c r="AN3961" t="str">
        <f t="shared" si="857"/>
        <v/>
      </c>
      <c r="AO3961" t="str">
        <f t="shared" si="858"/>
        <v/>
      </c>
      <c r="AQ3961">
        <v>3.7460599999999999</v>
      </c>
      <c r="AR3961">
        <v>4.3455399999999997E-4</v>
      </c>
      <c r="AS3961">
        <v>-0.2702</v>
      </c>
      <c r="AT3961">
        <f t="shared" si="859"/>
        <v>0.2702</v>
      </c>
      <c r="AU3961">
        <v>-8.1828400000000006</v>
      </c>
      <c r="AV3961" t="str">
        <f t="shared" si="860"/>
        <v/>
      </c>
      <c r="AW3961" t="str">
        <f t="shared" si="861"/>
        <v/>
      </c>
      <c r="AX3961" t="str">
        <f t="shared" si="862"/>
        <v/>
      </c>
      <c r="AY3961" t="str">
        <f t="shared" si="863"/>
        <v/>
      </c>
      <c r="BA3961" s="5" t="str">
        <f t="shared" si="864"/>
        <v/>
      </c>
      <c r="BB3961" s="5" t="str">
        <f t="shared" si="865"/>
        <v/>
      </c>
      <c r="BC3961" s="5" t="str">
        <f t="shared" si="866"/>
        <v/>
      </c>
      <c r="BD3961" s="5" t="str">
        <f t="shared" si="867"/>
        <v/>
      </c>
      <c r="BF3961" t="s">
        <v>32514</v>
      </c>
      <c r="BG3961" t="s">
        <v>32515</v>
      </c>
      <c r="BH3961" t="s">
        <v>32516</v>
      </c>
      <c r="BI3961" t="s">
        <v>18754</v>
      </c>
      <c r="BK3961" t="s">
        <v>32517</v>
      </c>
    </row>
    <row r="3962" spans="1:63" x14ac:dyDescent="0.3">
      <c r="A3962">
        <v>8.3151499999999992</v>
      </c>
      <c r="B3962">
        <v>8.3005800000000001</v>
      </c>
      <c r="C3962">
        <v>8.2992100000000004</v>
      </c>
      <c r="D3962">
        <v>8.3214799999999993</v>
      </c>
      <c r="E3962">
        <v>8.3728599999999993</v>
      </c>
      <c r="F3962">
        <v>8.5778099999999995</v>
      </c>
      <c r="G3962">
        <v>8.5157000000000007</v>
      </c>
      <c r="H3962">
        <v>8.4651599999999991</v>
      </c>
      <c r="I3962">
        <v>8.3074300000000001</v>
      </c>
      <c r="J3962">
        <v>8.2220700000000004</v>
      </c>
      <c r="K3962">
        <v>8.1784199999999991</v>
      </c>
      <c r="L3962">
        <v>8.2172300000000007</v>
      </c>
      <c r="M3962" t="s">
        <v>0</v>
      </c>
      <c r="O3962" t="s">
        <v>1</v>
      </c>
      <c r="P3962" t="s">
        <v>1</v>
      </c>
      <c r="Q3962" t="s">
        <v>2</v>
      </c>
      <c r="S3962" t="s">
        <v>9187</v>
      </c>
      <c r="T3962" t="s">
        <v>30931</v>
      </c>
      <c r="V3962" t="s">
        <v>7195</v>
      </c>
      <c r="W3962">
        <v>0</v>
      </c>
      <c r="X3962" t="s">
        <v>7</v>
      </c>
      <c r="Y3962">
        <v>2</v>
      </c>
      <c r="Z3962">
        <v>3</v>
      </c>
      <c r="AA3962">
        <v>3</v>
      </c>
      <c r="AB3962">
        <v>3</v>
      </c>
      <c r="AC3962">
        <v>214.7</v>
      </c>
      <c r="AD3962">
        <v>1</v>
      </c>
      <c r="AF3962" t="s">
        <v>30934</v>
      </c>
      <c r="AG3962">
        <v>2.1381800000000002</v>
      </c>
      <c r="AH3962">
        <v>1.15327E-2</v>
      </c>
      <c r="AI3962">
        <v>-0.17377899999999999</v>
      </c>
      <c r="AJ3962">
        <f t="shared" si="854"/>
        <v>0.17377899999999999</v>
      </c>
      <c r="AK3962">
        <v>-3.9810099999999999</v>
      </c>
      <c r="AL3962" t="str">
        <f t="shared" si="855"/>
        <v/>
      </c>
      <c r="AM3962" t="str">
        <f t="shared" si="856"/>
        <v/>
      </c>
      <c r="AN3962" t="str">
        <f t="shared" si="857"/>
        <v/>
      </c>
      <c r="AO3962" t="str">
        <f t="shared" si="858"/>
        <v/>
      </c>
      <c r="AQ3962">
        <v>1.50922</v>
      </c>
      <c r="AR3962">
        <v>4.2097799999999998E-2</v>
      </c>
      <c r="AS3962">
        <v>7.7817200000000003E-2</v>
      </c>
      <c r="AT3962">
        <f t="shared" si="859"/>
        <v>-7.7817200000000003E-2</v>
      </c>
      <c r="AU3962">
        <v>2.8050099999999998</v>
      </c>
      <c r="AV3962" t="str">
        <f t="shared" si="860"/>
        <v/>
      </c>
      <c r="AW3962" t="str">
        <f t="shared" si="861"/>
        <v/>
      </c>
      <c r="AX3962" t="str">
        <f t="shared" si="862"/>
        <v/>
      </c>
      <c r="AY3962" t="str">
        <f t="shared" si="863"/>
        <v/>
      </c>
      <c r="BA3962" s="5" t="str">
        <f t="shared" si="864"/>
        <v/>
      </c>
      <c r="BB3962" s="5" t="str">
        <f t="shared" si="865"/>
        <v/>
      </c>
      <c r="BC3962" s="5" t="str">
        <f t="shared" si="866"/>
        <v/>
      </c>
      <c r="BD3962" s="5" t="str">
        <f t="shared" si="867"/>
        <v/>
      </c>
      <c r="BF3962" t="s">
        <v>30932</v>
      </c>
      <c r="BG3962" t="s">
        <v>30933</v>
      </c>
      <c r="BH3962" t="s">
        <v>30934</v>
      </c>
      <c r="BK3962" t="s">
        <v>30935</v>
      </c>
    </row>
    <row r="3963" spans="1:63" x14ac:dyDescent="0.3">
      <c r="A3963">
        <v>9.6614199999999997</v>
      </c>
      <c r="B3963">
        <v>9.6102900000000009</v>
      </c>
      <c r="C3963">
        <v>9.6490799999999997</v>
      </c>
      <c r="D3963">
        <v>9.6660500000000003</v>
      </c>
      <c r="E3963">
        <v>9.8222500000000004</v>
      </c>
      <c r="F3963">
        <v>9.83873</v>
      </c>
      <c r="G3963">
        <v>9.8107299999999995</v>
      </c>
      <c r="H3963">
        <v>9.8102499999999999</v>
      </c>
      <c r="I3963">
        <v>9.5641499999999997</v>
      </c>
      <c r="J3963">
        <v>9.5570799999999991</v>
      </c>
      <c r="K3963">
        <v>9.5352800000000002</v>
      </c>
      <c r="L3963">
        <v>9.6052900000000001</v>
      </c>
      <c r="M3963" t="s">
        <v>0</v>
      </c>
      <c r="O3963" t="s">
        <v>1</v>
      </c>
      <c r="P3963" t="s">
        <v>1</v>
      </c>
      <c r="Q3963" t="s">
        <v>2</v>
      </c>
      <c r="R3963" t="s">
        <v>14605</v>
      </c>
      <c r="S3963" t="s">
        <v>1273</v>
      </c>
      <c r="T3963" t="s">
        <v>14606</v>
      </c>
      <c r="U3963" t="s">
        <v>3458</v>
      </c>
      <c r="V3963" t="s">
        <v>14607</v>
      </c>
      <c r="W3963">
        <v>0</v>
      </c>
      <c r="X3963" t="s">
        <v>7</v>
      </c>
      <c r="Y3963">
        <v>28</v>
      </c>
      <c r="Z3963">
        <v>11</v>
      </c>
      <c r="AA3963">
        <v>14</v>
      </c>
      <c r="AB3963">
        <v>11</v>
      </c>
      <c r="AC3963">
        <v>66.5</v>
      </c>
      <c r="AD3963">
        <v>1</v>
      </c>
      <c r="AF3963" t="s">
        <v>14610</v>
      </c>
      <c r="AG3963">
        <v>4.7217900000000004</v>
      </c>
      <c r="AH3963" s="1">
        <v>6.8606600000000001E-5</v>
      </c>
      <c r="AI3963">
        <v>-0.17378399999999999</v>
      </c>
      <c r="AJ3963">
        <f t="shared" si="854"/>
        <v>0.17378399999999999</v>
      </c>
      <c r="AK3963">
        <v>-12.141299999999999</v>
      </c>
      <c r="AL3963" t="str">
        <f t="shared" si="855"/>
        <v/>
      </c>
      <c r="AM3963" t="str">
        <f t="shared" si="856"/>
        <v/>
      </c>
      <c r="AN3963" t="str">
        <f t="shared" si="857"/>
        <v/>
      </c>
      <c r="AO3963" t="str">
        <f t="shared" si="858"/>
        <v/>
      </c>
      <c r="AQ3963">
        <v>2.2450600000000001</v>
      </c>
      <c r="AR3963">
        <v>9.0268599999999994E-3</v>
      </c>
      <c r="AS3963">
        <v>8.1257800000000005E-2</v>
      </c>
      <c r="AT3963">
        <f t="shared" si="859"/>
        <v>-8.1257800000000005E-2</v>
      </c>
      <c r="AU3963">
        <v>4.1996900000000004</v>
      </c>
      <c r="AV3963" t="str">
        <f t="shared" si="860"/>
        <v/>
      </c>
      <c r="AW3963" t="str">
        <f t="shared" si="861"/>
        <v/>
      </c>
      <c r="AX3963" t="str">
        <f t="shared" si="862"/>
        <v/>
      </c>
      <c r="AY3963" t="str">
        <f t="shared" si="863"/>
        <v/>
      </c>
      <c r="BA3963" s="5" t="str">
        <f t="shared" si="864"/>
        <v/>
      </c>
      <c r="BB3963" s="5" t="str">
        <f t="shared" si="865"/>
        <v/>
      </c>
      <c r="BC3963" s="5" t="str">
        <f t="shared" si="866"/>
        <v/>
      </c>
      <c r="BD3963" s="5" t="str">
        <f t="shared" si="867"/>
        <v/>
      </c>
      <c r="BF3963" t="s">
        <v>14608</v>
      </c>
      <c r="BG3963" t="s">
        <v>14609</v>
      </c>
      <c r="BH3963" t="s">
        <v>14610</v>
      </c>
      <c r="BI3963" t="s">
        <v>3458</v>
      </c>
      <c r="BJ3963" t="s">
        <v>14611</v>
      </c>
      <c r="BK3963" t="s">
        <v>14612</v>
      </c>
    </row>
    <row r="3964" spans="1:63" x14ac:dyDescent="0.3">
      <c r="A3964">
        <v>5.9471999999999996</v>
      </c>
      <c r="B3964">
        <v>5.74953</v>
      </c>
      <c r="C3964">
        <v>5.7224700000000004</v>
      </c>
      <c r="D3964">
        <v>5.74953</v>
      </c>
      <c r="E3964">
        <v>5.8948200000000002</v>
      </c>
      <c r="F3964">
        <v>5.7414699999999996</v>
      </c>
      <c r="G3964">
        <v>6.2854000000000001</v>
      </c>
      <c r="H3964">
        <v>5.9425100000000004</v>
      </c>
      <c r="I3964">
        <v>5.5637699999999999</v>
      </c>
      <c r="J3964">
        <v>5.3923199999999998</v>
      </c>
      <c r="K3964">
        <v>5.0959199999999996</v>
      </c>
      <c r="L3964">
        <v>5.1127000000000002</v>
      </c>
      <c r="M3964" t="s">
        <v>0</v>
      </c>
      <c r="P3964" t="s">
        <v>1</v>
      </c>
      <c r="Q3964" t="s">
        <v>116</v>
      </c>
      <c r="R3964" t="s">
        <v>42677</v>
      </c>
      <c r="S3964" t="s">
        <v>42678</v>
      </c>
      <c r="T3964" t="s">
        <v>34237</v>
      </c>
      <c r="U3964" t="s">
        <v>3358</v>
      </c>
      <c r="V3964" t="s">
        <v>10342</v>
      </c>
      <c r="W3964">
        <v>0</v>
      </c>
      <c r="X3964" t="s">
        <v>7</v>
      </c>
      <c r="Y3964">
        <v>1</v>
      </c>
      <c r="Z3964">
        <v>1</v>
      </c>
      <c r="AA3964">
        <v>1</v>
      </c>
      <c r="AB3964">
        <v>1</v>
      </c>
      <c r="AC3964">
        <v>63.7</v>
      </c>
      <c r="AD3964">
        <v>1</v>
      </c>
      <c r="AF3964" t="s">
        <v>42681</v>
      </c>
      <c r="AG3964">
        <v>0.66373000000000004</v>
      </c>
      <c r="AH3964">
        <v>0.25596099999999999</v>
      </c>
      <c r="AI3964">
        <v>-0.17386699999999999</v>
      </c>
      <c r="AJ3964">
        <f t="shared" si="854"/>
        <v>0.17386699999999999</v>
      </c>
      <c r="AK3964">
        <v>-1.37965</v>
      </c>
      <c r="AL3964" t="str">
        <f t="shared" si="855"/>
        <v/>
      </c>
      <c r="AM3964" t="str">
        <f t="shared" si="856"/>
        <v/>
      </c>
      <c r="AN3964" t="str">
        <f t="shared" si="857"/>
        <v/>
      </c>
      <c r="AO3964" t="str">
        <f t="shared" si="858"/>
        <v/>
      </c>
      <c r="AQ3964">
        <v>2.1539899999999998</v>
      </c>
      <c r="AR3964">
        <v>1.0915899999999999E-2</v>
      </c>
      <c r="AS3964">
        <v>0.50100599999999995</v>
      </c>
      <c r="AT3964">
        <f t="shared" si="859"/>
        <v>-0.50100599999999995</v>
      </c>
      <c r="AU3964">
        <v>4.0129599999999996</v>
      </c>
      <c r="AV3964" t="str">
        <f t="shared" si="860"/>
        <v/>
      </c>
      <c r="AW3964" t="str">
        <f t="shared" si="861"/>
        <v/>
      </c>
      <c r="AX3964" t="str">
        <f t="shared" si="862"/>
        <v/>
      </c>
      <c r="AY3964" t="str">
        <f t="shared" si="863"/>
        <v/>
      </c>
      <c r="BA3964" s="5" t="str">
        <f t="shared" si="864"/>
        <v/>
      </c>
      <c r="BB3964" s="5" t="str">
        <f t="shared" si="865"/>
        <v/>
      </c>
      <c r="BC3964" s="5" t="str">
        <f t="shared" si="866"/>
        <v/>
      </c>
      <c r="BD3964" s="5" t="str">
        <f t="shared" si="867"/>
        <v/>
      </c>
      <c r="BF3964" t="s">
        <v>42679</v>
      </c>
      <c r="BG3964" t="s">
        <v>42680</v>
      </c>
      <c r="BH3964" t="s">
        <v>42681</v>
      </c>
      <c r="BI3964" t="s">
        <v>3358</v>
      </c>
      <c r="BJ3964" t="s">
        <v>42682</v>
      </c>
      <c r="BK3964" t="s">
        <v>42683</v>
      </c>
    </row>
    <row r="3965" spans="1:63" x14ac:dyDescent="0.3">
      <c r="A3965">
        <v>7.3119800000000001</v>
      </c>
      <c r="B3965">
        <v>7.2649100000000004</v>
      </c>
      <c r="C3965">
        <v>7.3056099999999997</v>
      </c>
      <c r="D3965">
        <v>7.3416300000000003</v>
      </c>
      <c r="E3965">
        <v>7.4262600000000001</v>
      </c>
      <c r="F3965">
        <v>7.5062100000000003</v>
      </c>
      <c r="G3965">
        <v>7.5251299999999999</v>
      </c>
      <c r="H3965">
        <v>7.46434</v>
      </c>
      <c r="I3965">
        <v>7.6997499999999999</v>
      </c>
      <c r="J3965">
        <v>7.5313800000000004</v>
      </c>
      <c r="K3965">
        <v>7.5172800000000004</v>
      </c>
      <c r="L3965">
        <v>7.6227799999999997</v>
      </c>
      <c r="M3965" t="s">
        <v>0</v>
      </c>
      <c r="O3965" t="s">
        <v>1</v>
      </c>
      <c r="P3965" t="s">
        <v>1</v>
      </c>
      <c r="Q3965" t="s">
        <v>2</v>
      </c>
      <c r="R3965" t="s">
        <v>34330</v>
      </c>
      <c r="S3965" t="s">
        <v>34331</v>
      </c>
      <c r="T3965" t="s">
        <v>7766</v>
      </c>
      <c r="U3965" t="s">
        <v>34332</v>
      </c>
      <c r="V3965" t="s">
        <v>6925</v>
      </c>
      <c r="W3965">
        <v>3</v>
      </c>
      <c r="X3965" t="s">
        <v>7</v>
      </c>
      <c r="Y3965">
        <v>9</v>
      </c>
      <c r="Z3965">
        <v>4</v>
      </c>
      <c r="AA3965">
        <v>4</v>
      </c>
      <c r="AB3965">
        <v>1</v>
      </c>
      <c r="AC3965">
        <v>42.9</v>
      </c>
      <c r="AD3965">
        <v>1</v>
      </c>
      <c r="AF3965" t="s">
        <v>34335</v>
      </c>
      <c r="AG3965">
        <v>3.1726899999999998</v>
      </c>
      <c r="AH3965">
        <v>1.3927200000000001E-3</v>
      </c>
      <c r="AI3965">
        <v>-0.174455</v>
      </c>
      <c r="AJ3965">
        <f t="shared" si="854"/>
        <v>0.174455</v>
      </c>
      <c r="AK3965">
        <v>-6.4243800000000002</v>
      </c>
      <c r="AL3965" t="str">
        <f t="shared" si="855"/>
        <v/>
      </c>
      <c r="AM3965" t="str">
        <f t="shared" si="856"/>
        <v/>
      </c>
      <c r="AN3965" t="str">
        <f t="shared" si="857"/>
        <v/>
      </c>
      <c r="AO3965" t="str">
        <f t="shared" si="858"/>
        <v/>
      </c>
      <c r="AQ3965">
        <v>3.1301600000000001</v>
      </c>
      <c r="AR3965">
        <v>1.46426E-3</v>
      </c>
      <c r="AS3965">
        <v>-0.28676600000000002</v>
      </c>
      <c r="AT3965">
        <f t="shared" si="859"/>
        <v>0.28676600000000002</v>
      </c>
      <c r="AU3965">
        <v>-6.30722</v>
      </c>
      <c r="AV3965" t="str">
        <f t="shared" si="860"/>
        <v/>
      </c>
      <c r="AW3965" t="str">
        <f t="shared" si="861"/>
        <v/>
      </c>
      <c r="AX3965" t="str">
        <f t="shared" si="862"/>
        <v/>
      </c>
      <c r="AY3965" t="str">
        <f t="shared" si="863"/>
        <v/>
      </c>
      <c r="BA3965" s="5" t="str">
        <f t="shared" si="864"/>
        <v/>
      </c>
      <c r="BB3965" s="5" t="str">
        <f t="shared" si="865"/>
        <v/>
      </c>
      <c r="BC3965" s="5" t="str">
        <f t="shared" si="866"/>
        <v/>
      </c>
      <c r="BD3965" s="5" t="str">
        <f t="shared" si="867"/>
        <v/>
      </c>
      <c r="BF3965" t="s">
        <v>34333</v>
      </c>
      <c r="BG3965" t="s">
        <v>34334</v>
      </c>
      <c r="BH3965" t="s">
        <v>34335</v>
      </c>
      <c r="BI3965" t="s">
        <v>34336</v>
      </c>
      <c r="BK3965" t="s">
        <v>34337</v>
      </c>
    </row>
    <row r="3966" spans="1:63" x14ac:dyDescent="0.3">
      <c r="A3966">
        <v>10.868499999999999</v>
      </c>
      <c r="B3966">
        <v>10.896000000000001</v>
      </c>
      <c r="C3966">
        <v>10.8818</v>
      </c>
      <c r="D3966">
        <v>10.823399999999999</v>
      </c>
      <c r="E3966">
        <v>11.047499999999999</v>
      </c>
      <c r="F3966">
        <v>11.047800000000001</v>
      </c>
      <c r="G3966">
        <v>11.030200000000001</v>
      </c>
      <c r="H3966">
        <v>11.042299999999999</v>
      </c>
      <c r="I3966">
        <v>11.0687</v>
      </c>
      <c r="J3966">
        <v>11.0184</v>
      </c>
      <c r="K3966">
        <v>11.0579</v>
      </c>
      <c r="L3966">
        <v>11.0495</v>
      </c>
      <c r="M3966" t="s">
        <v>0</v>
      </c>
      <c r="O3966" t="s">
        <v>1</v>
      </c>
      <c r="P3966" t="s">
        <v>1</v>
      </c>
      <c r="Q3966" t="s">
        <v>2</v>
      </c>
      <c r="R3966" t="s">
        <v>10633</v>
      </c>
      <c r="S3966" t="s">
        <v>10634</v>
      </c>
      <c r="T3966" t="s">
        <v>10635</v>
      </c>
      <c r="V3966" t="s">
        <v>2396</v>
      </c>
      <c r="W3966">
        <v>0</v>
      </c>
      <c r="X3966" t="s">
        <v>7</v>
      </c>
      <c r="Y3966">
        <v>14</v>
      </c>
      <c r="Z3966">
        <v>18</v>
      </c>
      <c r="AA3966">
        <v>24</v>
      </c>
      <c r="AB3966">
        <v>18</v>
      </c>
      <c r="AC3966">
        <v>157.19999999999999</v>
      </c>
      <c r="AD3966">
        <v>1</v>
      </c>
      <c r="AF3966" t="s">
        <v>10638</v>
      </c>
      <c r="AG3966">
        <v>4.4160399999999997</v>
      </c>
      <c r="AH3966">
        <v>1.2344100000000001E-4</v>
      </c>
      <c r="AI3966">
        <v>-0.17450099999999999</v>
      </c>
      <c r="AJ3966">
        <f t="shared" si="854"/>
        <v>0.17450099999999999</v>
      </c>
      <c r="AK3966">
        <v>-10.7463</v>
      </c>
      <c r="AL3966" t="str">
        <f t="shared" si="855"/>
        <v/>
      </c>
      <c r="AM3966" t="str">
        <f t="shared" si="856"/>
        <v/>
      </c>
      <c r="AN3966" t="str">
        <f t="shared" si="857"/>
        <v/>
      </c>
      <c r="AO3966" t="str">
        <f t="shared" si="858"/>
        <v/>
      </c>
      <c r="AQ3966">
        <v>4.1108399999999996</v>
      </c>
      <c r="AR3966">
        <v>2.1456200000000001E-4</v>
      </c>
      <c r="AS3966">
        <v>-0.18118999999999999</v>
      </c>
      <c r="AT3966">
        <f t="shared" si="859"/>
        <v>0.18118999999999999</v>
      </c>
      <c r="AU3966">
        <v>-9.5013900000000007</v>
      </c>
      <c r="AV3966" t="str">
        <f t="shared" si="860"/>
        <v/>
      </c>
      <c r="AW3966" t="str">
        <f t="shared" si="861"/>
        <v/>
      </c>
      <c r="AX3966" t="str">
        <f t="shared" si="862"/>
        <v/>
      </c>
      <c r="AY3966" t="str">
        <f t="shared" si="863"/>
        <v/>
      </c>
      <c r="BA3966" s="5" t="str">
        <f t="shared" si="864"/>
        <v/>
      </c>
      <c r="BB3966" s="5" t="str">
        <f t="shared" si="865"/>
        <v/>
      </c>
      <c r="BC3966" s="5" t="str">
        <f t="shared" si="866"/>
        <v/>
      </c>
      <c r="BD3966" s="5" t="str">
        <f t="shared" si="867"/>
        <v/>
      </c>
      <c r="BF3966" t="s">
        <v>10636</v>
      </c>
      <c r="BG3966" t="s">
        <v>10637</v>
      </c>
      <c r="BH3966" t="s">
        <v>10638</v>
      </c>
      <c r="BJ3966" t="s">
        <v>3979</v>
      </c>
      <c r="BK3966" t="s">
        <v>10639</v>
      </c>
    </row>
    <row r="3967" spans="1:63" x14ac:dyDescent="0.3">
      <c r="A3967">
        <v>4.3645699999999996</v>
      </c>
      <c r="B3967">
        <v>4.3785100000000003</v>
      </c>
      <c r="C3967">
        <v>4.4659700000000004</v>
      </c>
      <c r="D3967">
        <v>4.7441599999999999</v>
      </c>
      <c r="E3967">
        <v>4.82273</v>
      </c>
      <c r="F3967">
        <v>4.7760999999999996</v>
      </c>
      <c r="G3967">
        <v>4.4918500000000003</v>
      </c>
      <c r="H3967">
        <v>4.5607199999999999</v>
      </c>
      <c r="I3967">
        <v>4.15381</v>
      </c>
      <c r="J3967">
        <v>4.3362800000000004</v>
      </c>
      <c r="K3967">
        <v>4.2094500000000004</v>
      </c>
      <c r="L3967">
        <v>4.2927799999999996</v>
      </c>
      <c r="M3967" t="s">
        <v>0</v>
      </c>
      <c r="R3967" t="s">
        <v>39884</v>
      </c>
      <c r="S3967" t="s">
        <v>39885</v>
      </c>
      <c r="T3967" t="s">
        <v>33947</v>
      </c>
      <c r="U3967" t="s">
        <v>39886</v>
      </c>
      <c r="V3967" t="s">
        <v>34873</v>
      </c>
      <c r="W3967">
        <v>0</v>
      </c>
      <c r="X3967" t="s">
        <v>7</v>
      </c>
      <c r="Y3967">
        <v>4</v>
      </c>
      <c r="Z3967">
        <v>1</v>
      </c>
      <c r="AA3967">
        <v>1</v>
      </c>
      <c r="AB3967">
        <v>1</v>
      </c>
      <c r="AC3967">
        <v>35.9</v>
      </c>
      <c r="AD3967">
        <v>1</v>
      </c>
      <c r="AF3967" t="s">
        <v>39889</v>
      </c>
      <c r="AG3967">
        <v>0.71121100000000004</v>
      </c>
      <c r="AH3967">
        <v>0.23171900000000001</v>
      </c>
      <c r="AI3967">
        <v>-0.17454600000000001</v>
      </c>
      <c r="AJ3967">
        <f t="shared" si="854"/>
        <v>0.17454600000000001</v>
      </c>
      <c r="AK3967">
        <v>-1.4605399999999999</v>
      </c>
      <c r="AL3967" t="str">
        <f t="shared" si="855"/>
        <v/>
      </c>
      <c r="AM3967" t="str">
        <f t="shared" si="856"/>
        <v/>
      </c>
      <c r="AN3967" t="str">
        <f t="shared" si="857"/>
        <v/>
      </c>
      <c r="AO3967" t="str">
        <f t="shared" si="858"/>
        <v/>
      </c>
      <c r="AQ3967">
        <v>1.3147800000000001</v>
      </c>
      <c r="AR3967">
        <v>6.3421099999999994E-2</v>
      </c>
      <c r="AS3967">
        <v>0.24022399999999999</v>
      </c>
      <c r="AT3967">
        <f t="shared" si="859"/>
        <v>-0.24022399999999999</v>
      </c>
      <c r="AU3967">
        <v>2.4702500000000001</v>
      </c>
      <c r="AV3967" t="str">
        <f t="shared" si="860"/>
        <v/>
      </c>
      <c r="AW3967" t="str">
        <f t="shared" si="861"/>
        <v/>
      </c>
      <c r="AX3967" t="str">
        <f t="shared" si="862"/>
        <v/>
      </c>
      <c r="AY3967" t="str">
        <f t="shared" si="863"/>
        <v/>
      </c>
      <c r="BA3967" s="5" t="str">
        <f t="shared" si="864"/>
        <v/>
      </c>
      <c r="BB3967" s="5" t="str">
        <f t="shared" si="865"/>
        <v/>
      </c>
      <c r="BC3967" s="5" t="str">
        <f t="shared" si="866"/>
        <v/>
      </c>
      <c r="BD3967" s="5" t="str">
        <f t="shared" si="867"/>
        <v/>
      </c>
      <c r="BF3967" t="s">
        <v>39887</v>
      </c>
      <c r="BG3967" t="s">
        <v>39888</v>
      </c>
      <c r="BH3967" t="s">
        <v>39889</v>
      </c>
      <c r="BI3967" t="s">
        <v>39890</v>
      </c>
      <c r="BJ3967" t="s">
        <v>39891</v>
      </c>
      <c r="BK3967" t="s">
        <v>39892</v>
      </c>
    </row>
    <row r="3968" spans="1:63" x14ac:dyDescent="0.3">
      <c r="A3968">
        <v>10.9421</v>
      </c>
      <c r="B3968">
        <v>10.9856</v>
      </c>
      <c r="C3968">
        <v>10.9909</v>
      </c>
      <c r="D3968">
        <v>10.9794</v>
      </c>
      <c r="E3968">
        <v>11.1248</v>
      </c>
      <c r="F3968">
        <v>11.1371</v>
      </c>
      <c r="G3968">
        <v>11.1777</v>
      </c>
      <c r="H3968">
        <v>11.157299999999999</v>
      </c>
      <c r="I3968">
        <v>11.682600000000001</v>
      </c>
      <c r="J3968">
        <v>11.6755</v>
      </c>
      <c r="K3968">
        <v>11.701599999999999</v>
      </c>
      <c r="L3968">
        <v>11.697800000000001</v>
      </c>
      <c r="M3968" t="s">
        <v>0</v>
      </c>
      <c r="O3968" t="s">
        <v>1</v>
      </c>
      <c r="P3968" t="s">
        <v>1</v>
      </c>
      <c r="Q3968" t="s">
        <v>2</v>
      </c>
      <c r="R3968" t="s">
        <v>6555</v>
      </c>
      <c r="S3968" t="s">
        <v>6556</v>
      </c>
      <c r="T3968" t="s">
        <v>6557</v>
      </c>
      <c r="U3968" t="s">
        <v>6558</v>
      </c>
      <c r="V3968" t="s">
        <v>6559</v>
      </c>
      <c r="W3968">
        <v>0</v>
      </c>
      <c r="X3968" t="s">
        <v>7</v>
      </c>
      <c r="Y3968">
        <v>38</v>
      </c>
      <c r="Z3968">
        <v>24</v>
      </c>
      <c r="AA3968">
        <v>34</v>
      </c>
      <c r="AB3968">
        <v>24</v>
      </c>
      <c r="AC3968">
        <v>88</v>
      </c>
      <c r="AD3968">
        <v>1</v>
      </c>
      <c r="AF3968" t="s">
        <v>6562</v>
      </c>
      <c r="AG3968">
        <v>4.4502199999999998</v>
      </c>
      <c r="AH3968">
        <v>1.15808E-4</v>
      </c>
      <c r="AI3968">
        <v>-0.174738</v>
      </c>
      <c r="AJ3968">
        <f t="shared" si="854"/>
        <v>0.174738</v>
      </c>
      <c r="AK3968">
        <v>-10.894600000000001</v>
      </c>
      <c r="AL3968" t="str">
        <f t="shared" si="855"/>
        <v/>
      </c>
      <c r="AM3968" t="str">
        <f t="shared" si="856"/>
        <v/>
      </c>
      <c r="AN3968" t="str">
        <f t="shared" si="857"/>
        <v/>
      </c>
      <c r="AO3968" t="str">
        <f t="shared" si="858"/>
        <v/>
      </c>
      <c r="AQ3968">
        <v>8.6821800000000007</v>
      </c>
      <c r="AR3968" s="1">
        <v>1.5925600000000001E-7</v>
      </c>
      <c r="AS3968">
        <v>-0.714866</v>
      </c>
      <c r="AT3968">
        <f t="shared" si="859"/>
        <v>0.714866</v>
      </c>
      <c r="AU3968">
        <v>-56.436</v>
      </c>
      <c r="AV3968" t="str">
        <f t="shared" si="860"/>
        <v/>
      </c>
      <c r="AW3968" t="str">
        <f t="shared" si="861"/>
        <v>+</v>
      </c>
      <c r="AX3968" t="str">
        <f t="shared" si="862"/>
        <v/>
      </c>
      <c r="AY3968" t="str">
        <f t="shared" si="863"/>
        <v/>
      </c>
      <c r="BA3968" s="5" t="str">
        <f t="shared" si="864"/>
        <v/>
      </c>
      <c r="BB3968" s="5" t="str">
        <f t="shared" si="865"/>
        <v/>
      </c>
      <c r="BC3968" s="5" t="str">
        <f t="shared" si="866"/>
        <v/>
      </c>
      <c r="BD3968" s="5" t="str">
        <f t="shared" si="867"/>
        <v/>
      </c>
      <c r="BF3968" t="s">
        <v>6560</v>
      </c>
      <c r="BG3968" t="s">
        <v>6561</v>
      </c>
      <c r="BH3968" t="s">
        <v>6562</v>
      </c>
      <c r="BI3968" t="s">
        <v>6563</v>
      </c>
      <c r="BJ3968" t="s">
        <v>6564</v>
      </c>
      <c r="BK3968" t="s">
        <v>6565</v>
      </c>
    </row>
    <row r="3969" spans="1:63" x14ac:dyDescent="0.3">
      <c r="A3969">
        <v>6.7210999999999999</v>
      </c>
      <c r="B3969">
        <v>6.6308100000000003</v>
      </c>
      <c r="C3969">
        <v>6.6161799999999999</v>
      </c>
      <c r="D3969">
        <v>6.6176500000000003</v>
      </c>
      <c r="E3969">
        <v>6.8567400000000003</v>
      </c>
      <c r="F3969">
        <v>6.8163400000000003</v>
      </c>
      <c r="G3969">
        <v>6.8617100000000004</v>
      </c>
      <c r="H3969">
        <v>6.7508699999999999</v>
      </c>
      <c r="I3969">
        <v>6.3645699999999996</v>
      </c>
      <c r="J3969">
        <v>6.4757300000000004</v>
      </c>
      <c r="K3969">
        <v>6.4212199999999999</v>
      </c>
      <c r="L3969">
        <v>6.6191199999999997</v>
      </c>
      <c r="M3969" t="s">
        <v>0</v>
      </c>
      <c r="O3969" t="s">
        <v>1</v>
      </c>
      <c r="P3969" t="s">
        <v>1</v>
      </c>
      <c r="Q3969" t="s">
        <v>2</v>
      </c>
      <c r="R3969" t="s">
        <v>37818</v>
      </c>
      <c r="S3969" t="s">
        <v>37819</v>
      </c>
      <c r="T3969" t="s">
        <v>24195</v>
      </c>
      <c r="U3969" t="s">
        <v>2386</v>
      </c>
      <c r="V3969" t="s">
        <v>37820</v>
      </c>
      <c r="W3969">
        <v>0</v>
      </c>
      <c r="X3969" t="s">
        <v>7</v>
      </c>
      <c r="Y3969">
        <v>18</v>
      </c>
      <c r="Z3969">
        <v>3</v>
      </c>
      <c r="AA3969">
        <v>3</v>
      </c>
      <c r="AB3969">
        <v>3</v>
      </c>
      <c r="AC3969">
        <v>21.5</v>
      </c>
      <c r="AD3969">
        <v>1</v>
      </c>
      <c r="AF3969" t="s">
        <v>37823</v>
      </c>
      <c r="AG3969">
        <v>2.5576099999999999</v>
      </c>
      <c r="AH3969">
        <v>4.8381400000000003E-3</v>
      </c>
      <c r="AI3969">
        <v>-0.174979</v>
      </c>
      <c r="AJ3969">
        <f t="shared" si="854"/>
        <v>0.174979</v>
      </c>
      <c r="AK3969">
        <v>-4.87887</v>
      </c>
      <c r="AL3969" t="str">
        <f t="shared" si="855"/>
        <v/>
      </c>
      <c r="AM3969" t="str">
        <f t="shared" si="856"/>
        <v/>
      </c>
      <c r="AN3969" t="str">
        <f t="shared" si="857"/>
        <v/>
      </c>
      <c r="AO3969" t="str">
        <f t="shared" si="858"/>
        <v/>
      </c>
      <c r="AQ3969">
        <v>1.5823</v>
      </c>
      <c r="AR3969">
        <v>3.5991700000000001E-2</v>
      </c>
      <c r="AS3969">
        <v>0.17627399999999999</v>
      </c>
      <c r="AT3969">
        <f t="shared" si="859"/>
        <v>-0.17627399999999999</v>
      </c>
      <c r="AU3969">
        <v>2.9336199999999999</v>
      </c>
      <c r="AV3969" t="str">
        <f t="shared" si="860"/>
        <v/>
      </c>
      <c r="AW3969" t="str">
        <f t="shared" si="861"/>
        <v/>
      </c>
      <c r="AX3969" t="str">
        <f t="shared" si="862"/>
        <v/>
      </c>
      <c r="AY3969" t="str">
        <f t="shared" si="863"/>
        <v/>
      </c>
      <c r="BA3969" s="5" t="str">
        <f t="shared" si="864"/>
        <v/>
      </c>
      <c r="BB3969" s="5" t="str">
        <f t="shared" si="865"/>
        <v/>
      </c>
      <c r="BC3969" s="5" t="str">
        <f t="shared" si="866"/>
        <v/>
      </c>
      <c r="BD3969" s="5" t="str">
        <f t="shared" si="867"/>
        <v/>
      </c>
      <c r="BF3969" t="s">
        <v>37821</v>
      </c>
      <c r="BG3969" t="s">
        <v>37822</v>
      </c>
      <c r="BH3969" t="s">
        <v>37823</v>
      </c>
      <c r="BI3969" t="s">
        <v>2386</v>
      </c>
      <c r="BJ3969" t="s">
        <v>13674</v>
      </c>
      <c r="BK3969" t="s">
        <v>37824</v>
      </c>
    </row>
    <row r="3970" spans="1:63" x14ac:dyDescent="0.3">
      <c r="A3970">
        <v>12.048999999999999</v>
      </c>
      <c r="B3970">
        <v>12.0352</v>
      </c>
      <c r="C3970">
        <v>12.0482</v>
      </c>
      <c r="D3970">
        <v>12.009</v>
      </c>
      <c r="E3970">
        <v>12.246</v>
      </c>
      <c r="F3970">
        <v>12.164300000000001</v>
      </c>
      <c r="G3970">
        <v>12.2095</v>
      </c>
      <c r="H3970">
        <v>12.2219</v>
      </c>
      <c r="I3970">
        <v>12.0596</v>
      </c>
      <c r="J3970">
        <v>12.0708</v>
      </c>
      <c r="K3970">
        <v>12.0503</v>
      </c>
      <c r="L3970">
        <v>12.027200000000001</v>
      </c>
      <c r="M3970" t="s">
        <v>0</v>
      </c>
      <c r="O3970" t="s">
        <v>1</v>
      </c>
      <c r="Q3970" t="s">
        <v>164</v>
      </c>
      <c r="R3970" t="s">
        <v>2938</v>
      </c>
      <c r="S3970" t="s">
        <v>2939</v>
      </c>
      <c r="T3970" t="s">
        <v>2940</v>
      </c>
      <c r="V3970" t="s">
        <v>2941</v>
      </c>
      <c r="W3970">
        <v>0</v>
      </c>
      <c r="X3970" t="s">
        <v>7</v>
      </c>
      <c r="Y3970">
        <v>63</v>
      </c>
      <c r="Z3970">
        <v>20</v>
      </c>
      <c r="AA3970">
        <v>55</v>
      </c>
      <c r="AB3970">
        <v>20</v>
      </c>
      <c r="AC3970">
        <v>49.9</v>
      </c>
      <c r="AD3970">
        <v>1</v>
      </c>
      <c r="AF3970" t="s">
        <v>2944</v>
      </c>
      <c r="AG3970">
        <v>3.9680499999999999</v>
      </c>
      <c r="AH3970">
        <v>2.8839300000000002E-4</v>
      </c>
      <c r="AI3970">
        <v>-0.17507400000000001</v>
      </c>
      <c r="AJ3970">
        <f t="shared" si="854"/>
        <v>0.17507400000000001</v>
      </c>
      <c r="AK3970">
        <v>-8.9646100000000004</v>
      </c>
      <c r="AL3970" t="str">
        <f t="shared" si="855"/>
        <v/>
      </c>
      <c r="AM3970" t="str">
        <f t="shared" si="856"/>
        <v/>
      </c>
      <c r="AN3970" t="str">
        <f t="shared" si="857"/>
        <v/>
      </c>
      <c r="AO3970" t="str">
        <f t="shared" si="858"/>
        <v/>
      </c>
      <c r="AQ3970">
        <v>0.59533000000000003</v>
      </c>
      <c r="AR3970">
        <v>0.292605</v>
      </c>
      <c r="AS3970">
        <v>-1.6616800000000001E-2</v>
      </c>
      <c r="AT3970">
        <f t="shared" si="859"/>
        <v>1.6616800000000001E-2</v>
      </c>
      <c r="AU3970">
        <v>-1.2616499999999999</v>
      </c>
      <c r="AV3970" t="str">
        <f t="shared" si="860"/>
        <v/>
      </c>
      <c r="AW3970" t="str">
        <f t="shared" si="861"/>
        <v/>
      </c>
      <c r="AX3970" t="str">
        <f t="shared" si="862"/>
        <v/>
      </c>
      <c r="AY3970" t="str">
        <f t="shared" si="863"/>
        <v/>
      </c>
      <c r="BA3970" s="5" t="str">
        <f t="shared" si="864"/>
        <v/>
      </c>
      <c r="BB3970" s="5" t="str">
        <f t="shared" si="865"/>
        <v/>
      </c>
      <c r="BC3970" s="5" t="str">
        <f t="shared" si="866"/>
        <v/>
      </c>
      <c r="BD3970" s="5" t="str">
        <f t="shared" si="867"/>
        <v/>
      </c>
      <c r="BF3970" t="s">
        <v>2942</v>
      </c>
      <c r="BG3970" t="s">
        <v>2943</v>
      </c>
      <c r="BH3970" t="s">
        <v>2944</v>
      </c>
      <c r="BK3970" t="s">
        <v>2945</v>
      </c>
    </row>
    <row r="3971" spans="1:63" x14ac:dyDescent="0.3">
      <c r="A3971">
        <v>9.3601899999999993</v>
      </c>
      <c r="B3971">
        <v>9.3566699999999994</v>
      </c>
      <c r="C3971">
        <v>9.3650099999999998</v>
      </c>
      <c r="D3971">
        <v>9.3680699999999995</v>
      </c>
      <c r="E3971">
        <v>9.5609099999999998</v>
      </c>
      <c r="F3971">
        <v>9.5561199999999999</v>
      </c>
      <c r="G3971">
        <v>9.4350500000000004</v>
      </c>
      <c r="H3971">
        <v>9.5993499999999994</v>
      </c>
      <c r="I3971">
        <v>9.7140699999999995</v>
      </c>
      <c r="J3971">
        <v>9.6143400000000003</v>
      </c>
      <c r="K3971">
        <v>9.7316599999999998</v>
      </c>
      <c r="L3971">
        <v>9.6731300000000005</v>
      </c>
      <c r="M3971" t="s">
        <v>0</v>
      </c>
      <c r="O3971" t="s">
        <v>1</v>
      </c>
      <c r="P3971" t="s">
        <v>1</v>
      </c>
      <c r="Q3971" t="s">
        <v>2</v>
      </c>
      <c r="R3971" t="s">
        <v>12868</v>
      </c>
      <c r="S3971" t="s">
        <v>4844</v>
      </c>
      <c r="T3971" t="s">
        <v>12869</v>
      </c>
      <c r="U3971" t="s">
        <v>12870</v>
      </c>
      <c r="V3971" t="s">
        <v>4847</v>
      </c>
      <c r="W3971">
        <v>0</v>
      </c>
      <c r="X3971" t="s">
        <v>7</v>
      </c>
      <c r="Y3971">
        <v>67</v>
      </c>
      <c r="Z3971">
        <v>10</v>
      </c>
      <c r="AA3971">
        <v>23</v>
      </c>
      <c r="AB3971">
        <v>7</v>
      </c>
      <c r="AC3971">
        <v>23.6</v>
      </c>
      <c r="AD3971">
        <v>1</v>
      </c>
      <c r="AF3971" t="s">
        <v>12873</v>
      </c>
      <c r="AG3971">
        <v>2.5723199999999999</v>
      </c>
      <c r="AH3971">
        <v>4.6929700000000003E-3</v>
      </c>
      <c r="AI3971">
        <v>-0.175372</v>
      </c>
      <c r="AJ3971">
        <f t="shared" ref="AJ3971:AJ4034" si="868">AI3971*-1</f>
        <v>0.175372</v>
      </c>
      <c r="AK3971">
        <v>-4.9123999999999999</v>
      </c>
      <c r="AL3971" t="str">
        <f t="shared" ref="AL3971:AL4034" si="869">IFERROR(IF(AND(AJ3971&gt;=1,AG3971&gt;1.3),"+",""),"")</f>
        <v/>
      </c>
      <c r="AM3971" t="str">
        <f t="shared" ref="AM3971:AM4034" si="870">IFERROR(IF(AND(AJ3971&gt;=0.58,AG3971&gt;1.3),"+",""),"")</f>
        <v/>
      </c>
      <c r="AN3971" t="str">
        <f t="shared" ref="AN3971:AN4034" si="871">IFERROR(IF(AND(AJ3971&lt;=-1,AG3971&gt;1.3),"+",""),"")</f>
        <v/>
      </c>
      <c r="AO3971" t="str">
        <f t="shared" ref="AO3971:AO4034" si="872">IFERROR(IF(AND(AJ3971&lt;=-0.58,AG3971&gt;1.3),"+",""),"")</f>
        <v/>
      </c>
      <c r="AQ3971">
        <v>4.7456899999999997</v>
      </c>
      <c r="AR3971" s="1">
        <v>6.3044200000000002E-5</v>
      </c>
      <c r="AS3971">
        <v>-0.32081700000000002</v>
      </c>
      <c r="AT3971">
        <f t="shared" ref="AT3971:AT4034" si="873">AS3971*-1</f>
        <v>0.32081700000000002</v>
      </c>
      <c r="AU3971">
        <v>-12.257099999999999</v>
      </c>
      <c r="AV3971" t="str">
        <f t="shared" ref="AV3971:AV4034" si="874">IFERROR(IF(AND(AT3971&gt;=1,AQ3971&gt;1.3),"+",""),"")</f>
        <v/>
      </c>
      <c r="AW3971" t="str">
        <f t="shared" ref="AW3971:AW4034" si="875">IFERROR(IF(AND(AT3971&gt;=0.58,AQ3971&gt;1.3),"+",""),"")</f>
        <v/>
      </c>
      <c r="AX3971" t="str">
        <f t="shared" ref="AX3971:AX4034" si="876">IFERROR(IF(AND(AT3971&lt;=-1,AQ3971&gt;1.3),"+",""),"")</f>
        <v/>
      </c>
      <c r="AY3971" t="str">
        <f t="shared" ref="AY3971:AY4034" si="877">IFERROR(IF(AND(AT3971&lt;=-0.58,AQ3971&gt;1.3),"+",""),"")</f>
        <v/>
      </c>
      <c r="BA3971" s="5" t="str">
        <f t="shared" ref="BA3971:BA4034" si="878">IFERROR(IF(AND(AN3971="+",AX3971="+"),"+",""),"")</f>
        <v/>
      </c>
      <c r="BB3971" s="5" t="str">
        <f t="shared" ref="BB3971:BB4034" si="879">IFERROR(IF(AND(AO3971="+",AY3971="+"),"+",""),"")</f>
        <v/>
      </c>
      <c r="BC3971" s="5" t="str">
        <f t="shared" ref="BC3971:BC4034" si="880">IFERROR(IF(AND(AL3971="+",AV3971="+"),"+",""),"")</f>
        <v/>
      </c>
      <c r="BD3971" s="5" t="str">
        <f t="shared" ref="BD3971:BD4034" si="881">IFERROR(IF(AND(AM3971="+",AW3971="+"),"+",""),"")</f>
        <v/>
      </c>
      <c r="BF3971" t="s">
        <v>12871</v>
      </c>
      <c r="BG3971" t="s">
        <v>12872</v>
      </c>
      <c r="BH3971" t="s">
        <v>12873</v>
      </c>
      <c r="BI3971" t="s">
        <v>12874</v>
      </c>
      <c r="BJ3971" t="s">
        <v>12875</v>
      </c>
      <c r="BK3971" t="s">
        <v>12876</v>
      </c>
    </row>
    <row r="3972" spans="1:63" x14ac:dyDescent="0.3">
      <c r="A3972">
        <v>8.5838300000000007</v>
      </c>
      <c r="B3972">
        <v>8.5561199999999999</v>
      </c>
      <c r="C3972">
        <v>8.5812000000000008</v>
      </c>
      <c r="D3972">
        <v>8.5239499999999992</v>
      </c>
      <c r="E3972">
        <v>8.8703699999999994</v>
      </c>
      <c r="F3972">
        <v>8.7221200000000003</v>
      </c>
      <c r="G3972">
        <v>8.7132100000000001</v>
      </c>
      <c r="H3972">
        <v>8.6409699999999994</v>
      </c>
      <c r="I3972">
        <v>8.4333799999999997</v>
      </c>
      <c r="J3972">
        <v>8.3115199999999998</v>
      </c>
      <c r="K3972">
        <v>8.3923199999999998</v>
      </c>
      <c r="L3972">
        <v>8.4890500000000007</v>
      </c>
      <c r="M3972" t="s">
        <v>0</v>
      </c>
      <c r="O3972" t="s">
        <v>1</v>
      </c>
      <c r="P3972" t="s">
        <v>1</v>
      </c>
      <c r="Q3972" t="s">
        <v>2</v>
      </c>
      <c r="R3972" t="s">
        <v>31314</v>
      </c>
      <c r="S3972" t="s">
        <v>31315</v>
      </c>
      <c r="T3972" t="s">
        <v>31316</v>
      </c>
      <c r="V3972" t="s">
        <v>1934</v>
      </c>
      <c r="W3972">
        <v>0</v>
      </c>
      <c r="X3972" t="s">
        <v>7</v>
      </c>
      <c r="Y3972">
        <v>9</v>
      </c>
      <c r="Z3972">
        <v>3</v>
      </c>
      <c r="AA3972">
        <v>3</v>
      </c>
      <c r="AB3972">
        <v>3</v>
      </c>
      <c r="AC3972">
        <v>44</v>
      </c>
      <c r="AD3972">
        <v>1</v>
      </c>
      <c r="AF3972" t="s">
        <v>31319</v>
      </c>
      <c r="AG3972">
        <v>1.8923099999999999</v>
      </c>
      <c r="AH3972">
        <v>1.9330199999999999E-2</v>
      </c>
      <c r="AI3972">
        <v>-0.17538999999999999</v>
      </c>
      <c r="AJ3972">
        <f t="shared" si="868"/>
        <v>0.17538999999999999</v>
      </c>
      <c r="AK3972">
        <v>-3.5007899999999998</v>
      </c>
      <c r="AL3972" t="str">
        <f t="shared" si="869"/>
        <v/>
      </c>
      <c r="AM3972" t="str">
        <f t="shared" si="870"/>
        <v/>
      </c>
      <c r="AN3972" t="str">
        <f t="shared" si="871"/>
        <v/>
      </c>
      <c r="AO3972" t="str">
        <f t="shared" si="872"/>
        <v/>
      </c>
      <c r="AQ3972">
        <v>2.0875400000000002</v>
      </c>
      <c r="AR3972">
        <v>1.25177E-2</v>
      </c>
      <c r="AS3972">
        <v>0.15471299999999999</v>
      </c>
      <c r="AT3972">
        <f t="shared" si="873"/>
        <v>-0.15471299999999999</v>
      </c>
      <c r="AU3972">
        <v>3.87961</v>
      </c>
      <c r="AV3972" t="str">
        <f t="shared" si="874"/>
        <v/>
      </c>
      <c r="AW3972" t="str">
        <f t="shared" si="875"/>
        <v/>
      </c>
      <c r="AX3972" t="str">
        <f t="shared" si="876"/>
        <v/>
      </c>
      <c r="AY3972" t="str">
        <f t="shared" si="877"/>
        <v/>
      </c>
      <c r="BA3972" s="5" t="str">
        <f t="shared" si="878"/>
        <v/>
      </c>
      <c r="BB3972" s="5" t="str">
        <f t="shared" si="879"/>
        <v/>
      </c>
      <c r="BC3972" s="5" t="str">
        <f t="shared" si="880"/>
        <v/>
      </c>
      <c r="BD3972" s="5" t="str">
        <f t="shared" si="881"/>
        <v/>
      </c>
      <c r="BF3972" t="s">
        <v>31317</v>
      </c>
      <c r="BG3972" t="s">
        <v>31318</v>
      </c>
      <c r="BH3972" t="s">
        <v>31319</v>
      </c>
      <c r="BJ3972" t="s">
        <v>31320</v>
      </c>
      <c r="BK3972" t="s">
        <v>31321</v>
      </c>
    </row>
    <row r="3973" spans="1:63" x14ac:dyDescent="0.3">
      <c r="A3973">
        <v>9.9517199999999999</v>
      </c>
      <c r="B3973">
        <v>9.9430999999999994</v>
      </c>
      <c r="C3973">
        <v>9.9775700000000001</v>
      </c>
      <c r="D3973">
        <v>10.0189</v>
      </c>
      <c r="E3973">
        <v>10.1073</v>
      </c>
      <c r="F3973">
        <v>10.1381</v>
      </c>
      <c r="G3973">
        <v>10.161899999999999</v>
      </c>
      <c r="H3973">
        <v>10.1859</v>
      </c>
      <c r="I3973">
        <v>10.3874</v>
      </c>
      <c r="J3973">
        <v>10.4422</v>
      </c>
      <c r="K3973">
        <v>10.3858</v>
      </c>
      <c r="L3973">
        <v>10.4345</v>
      </c>
      <c r="M3973" t="s">
        <v>0</v>
      </c>
      <c r="O3973" t="s">
        <v>1</v>
      </c>
      <c r="P3973" t="s">
        <v>1</v>
      </c>
      <c r="Q3973" t="s">
        <v>2</v>
      </c>
      <c r="R3973" t="s">
        <v>9708</v>
      </c>
      <c r="S3973" t="s">
        <v>9709</v>
      </c>
      <c r="T3973" t="s">
        <v>9710</v>
      </c>
      <c r="U3973" t="s">
        <v>1035</v>
      </c>
      <c r="V3973" t="s">
        <v>3773</v>
      </c>
      <c r="W3973">
        <v>0</v>
      </c>
      <c r="X3973" t="s">
        <v>7</v>
      </c>
      <c r="Y3973">
        <v>47</v>
      </c>
      <c r="Z3973">
        <v>13</v>
      </c>
      <c r="AA3973">
        <v>19</v>
      </c>
      <c r="AB3973">
        <v>13</v>
      </c>
      <c r="AC3973">
        <v>50.3</v>
      </c>
      <c r="AD3973">
        <v>1</v>
      </c>
      <c r="AF3973" t="s">
        <v>9713</v>
      </c>
      <c r="AG3973">
        <v>3.4870800000000002</v>
      </c>
      <c r="AH3973">
        <v>7.4289099999999997E-4</v>
      </c>
      <c r="AI3973">
        <v>-0.17549000000000001</v>
      </c>
      <c r="AJ3973">
        <f t="shared" si="868"/>
        <v>0.17549000000000001</v>
      </c>
      <c r="AK3973">
        <v>-7.3451599999999999</v>
      </c>
      <c r="AL3973" t="str">
        <f t="shared" si="869"/>
        <v/>
      </c>
      <c r="AM3973" t="str">
        <f t="shared" si="870"/>
        <v/>
      </c>
      <c r="AN3973" t="str">
        <f t="shared" si="871"/>
        <v/>
      </c>
      <c r="AO3973" t="str">
        <f t="shared" si="872"/>
        <v/>
      </c>
      <c r="AQ3973">
        <v>5.9101600000000003</v>
      </c>
      <c r="AR3973" s="1">
        <v>7.9135600000000005E-6</v>
      </c>
      <c r="AS3973">
        <v>-0.43964599999999998</v>
      </c>
      <c r="AT3973">
        <f t="shared" si="873"/>
        <v>0.43964599999999998</v>
      </c>
      <c r="AU3973">
        <v>-19.359400000000001</v>
      </c>
      <c r="AV3973" t="str">
        <f t="shared" si="874"/>
        <v/>
      </c>
      <c r="AW3973" t="str">
        <f t="shared" si="875"/>
        <v/>
      </c>
      <c r="AX3973" t="str">
        <f t="shared" si="876"/>
        <v/>
      </c>
      <c r="AY3973" t="str">
        <f t="shared" si="877"/>
        <v/>
      </c>
      <c r="BA3973" s="5" t="str">
        <f t="shared" si="878"/>
        <v/>
      </c>
      <c r="BB3973" s="5" t="str">
        <f t="shared" si="879"/>
        <v/>
      </c>
      <c r="BC3973" s="5" t="str">
        <f t="shared" si="880"/>
        <v/>
      </c>
      <c r="BD3973" s="5" t="str">
        <f t="shared" si="881"/>
        <v/>
      </c>
      <c r="BF3973" t="s">
        <v>9711</v>
      </c>
      <c r="BG3973" t="s">
        <v>9712</v>
      </c>
      <c r="BH3973" t="s">
        <v>9713</v>
      </c>
      <c r="BI3973" t="s">
        <v>1035</v>
      </c>
      <c r="BK3973" t="s">
        <v>9714</v>
      </c>
    </row>
    <row r="3974" spans="1:63" x14ac:dyDescent="0.3">
      <c r="A3974">
        <v>9.6708300000000005</v>
      </c>
      <c r="B3974">
        <v>9.7195599999999995</v>
      </c>
      <c r="C3974">
        <v>9.6532</v>
      </c>
      <c r="D3974">
        <v>9.6789500000000004</v>
      </c>
      <c r="E3974">
        <v>10.0242</v>
      </c>
      <c r="F3974">
        <v>9.8737499999999994</v>
      </c>
      <c r="G3974">
        <v>9.8023500000000006</v>
      </c>
      <c r="H3974">
        <v>9.7251999999999992</v>
      </c>
      <c r="I3974">
        <v>9.9679500000000001</v>
      </c>
      <c r="J3974">
        <v>9.8009000000000004</v>
      </c>
      <c r="K3974">
        <v>9.7035599999999995</v>
      </c>
      <c r="L3974">
        <v>9.3728599999999993</v>
      </c>
      <c r="M3974" t="s">
        <v>0</v>
      </c>
      <c r="O3974" t="s">
        <v>1</v>
      </c>
      <c r="Q3974" t="s">
        <v>164</v>
      </c>
      <c r="R3974" t="s">
        <v>22248</v>
      </c>
      <c r="S3974" t="s">
        <v>22249</v>
      </c>
      <c r="T3974" t="s">
        <v>22250</v>
      </c>
      <c r="U3974" t="s">
        <v>2819</v>
      </c>
      <c r="V3974" t="s">
        <v>22251</v>
      </c>
      <c r="W3974">
        <v>0</v>
      </c>
      <c r="X3974" t="s">
        <v>7</v>
      </c>
      <c r="Y3974">
        <v>32</v>
      </c>
      <c r="Z3974">
        <v>5</v>
      </c>
      <c r="AA3974">
        <v>8</v>
      </c>
      <c r="AB3974">
        <v>5</v>
      </c>
      <c r="AC3974">
        <v>16.8</v>
      </c>
      <c r="AD3974">
        <v>1</v>
      </c>
      <c r="AF3974" t="s">
        <v>22254</v>
      </c>
      <c r="AG3974">
        <v>1.44706</v>
      </c>
      <c r="AH3974">
        <v>4.9200500000000001E-2</v>
      </c>
      <c r="AI3974">
        <v>-0.175731</v>
      </c>
      <c r="AJ3974">
        <f t="shared" si="868"/>
        <v>0.175731</v>
      </c>
      <c r="AK3974">
        <v>-2.69692</v>
      </c>
      <c r="AL3974" t="str">
        <f t="shared" si="869"/>
        <v/>
      </c>
      <c r="AM3974" t="str">
        <f t="shared" si="870"/>
        <v/>
      </c>
      <c r="AN3974" t="str">
        <f t="shared" si="871"/>
        <v/>
      </c>
      <c r="AO3974" t="str">
        <f t="shared" si="872"/>
        <v/>
      </c>
      <c r="AQ3974">
        <v>8.8363499999999998E-2</v>
      </c>
      <c r="AR3974">
        <v>0.83822600000000003</v>
      </c>
      <c r="AS3974">
        <v>-3.0680200000000001E-2</v>
      </c>
      <c r="AT3974">
        <f t="shared" si="873"/>
        <v>3.0680200000000001E-2</v>
      </c>
      <c r="AU3974">
        <v>-0.24327099999999999</v>
      </c>
      <c r="AV3974" t="str">
        <f t="shared" si="874"/>
        <v/>
      </c>
      <c r="AW3974" t="str">
        <f t="shared" si="875"/>
        <v/>
      </c>
      <c r="AX3974" t="str">
        <f t="shared" si="876"/>
        <v/>
      </c>
      <c r="AY3974" t="str">
        <f t="shared" si="877"/>
        <v/>
      </c>
      <c r="BA3974" s="5" t="str">
        <f t="shared" si="878"/>
        <v/>
      </c>
      <c r="BB3974" s="5" t="str">
        <f t="shared" si="879"/>
        <v/>
      </c>
      <c r="BC3974" s="5" t="str">
        <f t="shared" si="880"/>
        <v/>
      </c>
      <c r="BD3974" s="5" t="str">
        <f t="shared" si="881"/>
        <v/>
      </c>
      <c r="BF3974" t="s">
        <v>22252</v>
      </c>
      <c r="BG3974" t="s">
        <v>22253</v>
      </c>
      <c r="BH3974" t="s">
        <v>22254</v>
      </c>
      <c r="BI3974" t="s">
        <v>2824</v>
      </c>
      <c r="BJ3974" t="s">
        <v>194</v>
      </c>
      <c r="BK3974" t="s">
        <v>22255</v>
      </c>
    </row>
    <row r="3975" spans="1:63" x14ac:dyDescent="0.3">
      <c r="A3975">
        <v>5.8850899999999999</v>
      </c>
      <c r="B3975">
        <v>5.5939500000000004</v>
      </c>
      <c r="C3975">
        <v>5.6028799999999999</v>
      </c>
      <c r="D3975">
        <v>5.8354200000000001</v>
      </c>
      <c r="E3975">
        <v>5.8252800000000002</v>
      </c>
      <c r="F3975">
        <v>5.8201799999999997</v>
      </c>
      <c r="G3975">
        <v>5.9909499999999998</v>
      </c>
      <c r="H3975">
        <v>5.9841300000000004</v>
      </c>
      <c r="I3975">
        <v>5.48543</v>
      </c>
      <c r="J3975">
        <v>5.6724300000000003</v>
      </c>
      <c r="K3975">
        <v>5.4161599999999996</v>
      </c>
      <c r="L3975">
        <v>5.6176500000000003</v>
      </c>
      <c r="M3975" t="s">
        <v>0</v>
      </c>
      <c r="R3975" t="s">
        <v>39576</v>
      </c>
      <c r="S3975" t="s">
        <v>39577</v>
      </c>
      <c r="T3975" t="s">
        <v>39578</v>
      </c>
      <c r="U3975" t="s">
        <v>34883</v>
      </c>
      <c r="V3975" t="s">
        <v>34884</v>
      </c>
      <c r="W3975">
        <v>0</v>
      </c>
      <c r="X3975" t="s">
        <v>7</v>
      </c>
      <c r="Y3975">
        <v>2</v>
      </c>
      <c r="Z3975">
        <v>2</v>
      </c>
      <c r="AA3975">
        <v>2</v>
      </c>
      <c r="AB3975">
        <v>2</v>
      </c>
      <c r="AC3975">
        <v>63.5</v>
      </c>
      <c r="AD3975">
        <v>1</v>
      </c>
      <c r="AF3975" t="s">
        <v>39581</v>
      </c>
      <c r="AG3975">
        <v>1.0071399999999999</v>
      </c>
      <c r="AH3975">
        <v>0.12395100000000001</v>
      </c>
      <c r="AI3975">
        <v>-0.17580100000000001</v>
      </c>
      <c r="AJ3975">
        <f t="shared" si="868"/>
        <v>0.17580100000000001</v>
      </c>
      <c r="AK3975">
        <v>-1.9550399999999999</v>
      </c>
      <c r="AL3975" t="str">
        <f t="shared" si="869"/>
        <v/>
      </c>
      <c r="AM3975" t="str">
        <f t="shared" si="870"/>
        <v/>
      </c>
      <c r="AN3975" t="str">
        <f t="shared" si="871"/>
        <v/>
      </c>
      <c r="AO3975" t="str">
        <f t="shared" si="872"/>
        <v/>
      </c>
      <c r="AQ3975">
        <v>0.96340300000000001</v>
      </c>
      <c r="AR3975">
        <v>0.134191</v>
      </c>
      <c r="AS3975">
        <v>0.181418</v>
      </c>
      <c r="AT3975">
        <f t="shared" si="873"/>
        <v>-0.181418</v>
      </c>
      <c r="AU3975">
        <v>1.8824000000000001</v>
      </c>
      <c r="AV3975" t="str">
        <f t="shared" si="874"/>
        <v/>
      </c>
      <c r="AW3975" t="str">
        <f t="shared" si="875"/>
        <v/>
      </c>
      <c r="AX3975" t="str">
        <f t="shared" si="876"/>
        <v/>
      </c>
      <c r="AY3975" t="str">
        <f t="shared" si="877"/>
        <v/>
      </c>
      <c r="BA3975" s="5" t="str">
        <f t="shared" si="878"/>
        <v/>
      </c>
      <c r="BB3975" s="5" t="str">
        <f t="shared" si="879"/>
        <v/>
      </c>
      <c r="BC3975" s="5" t="str">
        <f t="shared" si="880"/>
        <v/>
      </c>
      <c r="BD3975" s="5" t="str">
        <f t="shared" si="881"/>
        <v/>
      </c>
      <c r="BF3975" t="s">
        <v>39579</v>
      </c>
      <c r="BG3975" t="s">
        <v>39580</v>
      </c>
      <c r="BH3975" t="s">
        <v>39581</v>
      </c>
      <c r="BI3975" t="s">
        <v>34888</v>
      </c>
      <c r="BJ3975" t="s">
        <v>39582</v>
      </c>
      <c r="BK3975" t="s">
        <v>39583</v>
      </c>
    </row>
    <row r="3976" spans="1:63" x14ac:dyDescent="0.3">
      <c r="A3976">
        <v>10.613</v>
      </c>
      <c r="B3976">
        <v>10.6388</v>
      </c>
      <c r="C3976">
        <v>10.670199999999999</v>
      </c>
      <c r="D3976">
        <v>10.6412</v>
      </c>
      <c r="E3976">
        <v>10.801</v>
      </c>
      <c r="F3976">
        <v>10.801299999999999</v>
      </c>
      <c r="G3976">
        <v>10.8065</v>
      </c>
      <c r="H3976">
        <v>10.857799999999999</v>
      </c>
      <c r="I3976">
        <v>10.738099999999999</v>
      </c>
      <c r="J3976">
        <v>10.775399999999999</v>
      </c>
      <c r="K3976">
        <v>10.7559</v>
      </c>
      <c r="L3976">
        <v>10.75</v>
      </c>
      <c r="M3976" t="s">
        <v>0</v>
      </c>
      <c r="O3976" t="s">
        <v>1</v>
      </c>
      <c r="P3976" t="s">
        <v>1</v>
      </c>
      <c r="Q3976" t="s">
        <v>2</v>
      </c>
      <c r="R3976" t="s">
        <v>13329</v>
      </c>
      <c r="S3976" t="s">
        <v>2175</v>
      </c>
      <c r="T3976" t="s">
        <v>13330</v>
      </c>
      <c r="U3976" t="s">
        <v>13331</v>
      </c>
      <c r="V3976" t="s">
        <v>13332</v>
      </c>
      <c r="W3976">
        <v>0</v>
      </c>
      <c r="X3976" t="s">
        <v>7</v>
      </c>
      <c r="Y3976">
        <v>36</v>
      </c>
      <c r="Z3976">
        <v>7</v>
      </c>
      <c r="AA3976">
        <v>21</v>
      </c>
      <c r="AB3976">
        <v>7</v>
      </c>
      <c r="AC3976">
        <v>24.6</v>
      </c>
      <c r="AD3976">
        <v>1</v>
      </c>
      <c r="AF3976" t="s">
        <v>13335</v>
      </c>
      <c r="AG3976">
        <v>4.1678300000000004</v>
      </c>
      <c r="AH3976">
        <v>1.96028E-4</v>
      </c>
      <c r="AI3976">
        <v>-0.175842</v>
      </c>
      <c r="AJ3976">
        <f t="shared" si="868"/>
        <v>0.175842</v>
      </c>
      <c r="AK3976">
        <v>-9.7234800000000003</v>
      </c>
      <c r="AL3976" t="str">
        <f t="shared" si="869"/>
        <v/>
      </c>
      <c r="AM3976" t="str">
        <f t="shared" si="870"/>
        <v/>
      </c>
      <c r="AN3976" t="str">
        <f t="shared" si="871"/>
        <v/>
      </c>
      <c r="AO3976" t="str">
        <f t="shared" si="872"/>
        <v/>
      </c>
      <c r="AQ3976">
        <v>3.7249400000000001</v>
      </c>
      <c r="AR3976">
        <v>4.54077E-4</v>
      </c>
      <c r="AS3976">
        <v>-0.114022</v>
      </c>
      <c r="AT3976">
        <f t="shared" si="873"/>
        <v>0.114022</v>
      </c>
      <c r="AU3976">
        <v>-8.1116299999999999</v>
      </c>
      <c r="AV3976" t="str">
        <f t="shared" si="874"/>
        <v/>
      </c>
      <c r="AW3976" t="str">
        <f t="shared" si="875"/>
        <v/>
      </c>
      <c r="AX3976" t="str">
        <f t="shared" si="876"/>
        <v/>
      </c>
      <c r="AY3976" t="str">
        <f t="shared" si="877"/>
        <v/>
      </c>
      <c r="BA3976" s="5" t="str">
        <f t="shared" si="878"/>
        <v/>
      </c>
      <c r="BB3976" s="5" t="str">
        <f t="shared" si="879"/>
        <v/>
      </c>
      <c r="BC3976" s="5" t="str">
        <f t="shared" si="880"/>
        <v/>
      </c>
      <c r="BD3976" s="5" t="str">
        <f t="shared" si="881"/>
        <v/>
      </c>
      <c r="BF3976" t="s">
        <v>13333</v>
      </c>
      <c r="BG3976" t="s">
        <v>13334</v>
      </c>
      <c r="BH3976" t="s">
        <v>13335</v>
      </c>
      <c r="BI3976" t="s">
        <v>13331</v>
      </c>
      <c r="BJ3976" t="s">
        <v>13336</v>
      </c>
      <c r="BK3976" t="s">
        <v>13337</v>
      </c>
    </row>
    <row r="3977" spans="1:63" x14ac:dyDescent="0.3">
      <c r="A3977">
        <v>7.3698199999999998</v>
      </c>
      <c r="B3977">
        <v>7.5879700000000003</v>
      </c>
      <c r="C3977">
        <v>7.5085899999999999</v>
      </c>
      <c r="D3977">
        <v>7.5553600000000003</v>
      </c>
      <c r="E3977">
        <v>7.6589299999999998</v>
      </c>
      <c r="F3977">
        <v>7.6532</v>
      </c>
      <c r="G3977">
        <v>7.7025199999999998</v>
      </c>
      <c r="H3977">
        <v>7.7108100000000004</v>
      </c>
      <c r="I3977">
        <v>7.3487299999999998</v>
      </c>
      <c r="J3977">
        <v>7.3327099999999996</v>
      </c>
      <c r="K3977">
        <v>7.4287799999999997</v>
      </c>
      <c r="L3977">
        <v>7.3389600000000002</v>
      </c>
      <c r="M3977" t="s">
        <v>0</v>
      </c>
      <c r="O3977" t="s">
        <v>1</v>
      </c>
      <c r="P3977" t="s">
        <v>1</v>
      </c>
      <c r="Q3977" t="s">
        <v>2</v>
      </c>
      <c r="T3977" t="s">
        <v>18775</v>
      </c>
      <c r="V3977" t="s">
        <v>39657</v>
      </c>
      <c r="W3977">
        <v>0</v>
      </c>
      <c r="X3977" t="s">
        <v>7</v>
      </c>
      <c r="Y3977">
        <v>3</v>
      </c>
      <c r="Z3977">
        <v>1</v>
      </c>
      <c r="AA3977">
        <v>2</v>
      </c>
      <c r="AB3977">
        <v>1</v>
      </c>
      <c r="AC3977">
        <v>50.1</v>
      </c>
      <c r="AD3977">
        <v>1</v>
      </c>
      <c r="AF3977" t="s">
        <v>39660</v>
      </c>
      <c r="AG3977">
        <v>1.89201</v>
      </c>
      <c r="AH3977">
        <v>1.9338399999999999E-2</v>
      </c>
      <c r="AI3977">
        <v>-0.17593300000000001</v>
      </c>
      <c r="AJ3977">
        <f t="shared" si="868"/>
        <v>0.17593300000000001</v>
      </c>
      <c r="AK3977">
        <v>-3.5002200000000001</v>
      </c>
      <c r="AL3977" t="str">
        <f t="shared" si="869"/>
        <v/>
      </c>
      <c r="AM3977" t="str">
        <f t="shared" si="870"/>
        <v/>
      </c>
      <c r="AN3977" t="str">
        <f t="shared" si="871"/>
        <v/>
      </c>
      <c r="AO3977" t="str">
        <f t="shared" si="872"/>
        <v/>
      </c>
      <c r="AQ3977">
        <v>1.4487399999999999</v>
      </c>
      <c r="AR3977">
        <v>4.7848399999999999E-2</v>
      </c>
      <c r="AS3977">
        <v>0.14313699999999999</v>
      </c>
      <c r="AT3977">
        <f t="shared" si="873"/>
        <v>-0.14313699999999999</v>
      </c>
      <c r="AU3977">
        <v>2.6998199999999999</v>
      </c>
      <c r="AV3977" t="str">
        <f t="shared" si="874"/>
        <v/>
      </c>
      <c r="AW3977" t="str">
        <f t="shared" si="875"/>
        <v/>
      </c>
      <c r="AX3977" t="str">
        <f t="shared" si="876"/>
        <v/>
      </c>
      <c r="AY3977" t="str">
        <f t="shared" si="877"/>
        <v/>
      </c>
      <c r="BA3977" s="5" t="str">
        <f t="shared" si="878"/>
        <v/>
      </c>
      <c r="BB3977" s="5" t="str">
        <f t="shared" si="879"/>
        <v/>
      </c>
      <c r="BC3977" s="5" t="str">
        <f t="shared" si="880"/>
        <v/>
      </c>
      <c r="BD3977" s="5" t="str">
        <f t="shared" si="881"/>
        <v/>
      </c>
      <c r="BF3977" t="s">
        <v>39658</v>
      </c>
      <c r="BG3977" t="s">
        <v>39659</v>
      </c>
      <c r="BH3977" t="s">
        <v>39660</v>
      </c>
      <c r="BK3977" t="s">
        <v>39661</v>
      </c>
    </row>
    <row r="3978" spans="1:63" x14ac:dyDescent="0.3">
      <c r="A3978">
        <v>7.9158799999999996</v>
      </c>
      <c r="B3978">
        <v>7.9755599999999998</v>
      </c>
      <c r="C3978">
        <v>7.8284500000000001</v>
      </c>
      <c r="D3978">
        <v>7.7983099999999999</v>
      </c>
      <c r="E3978">
        <v>8.0969800000000003</v>
      </c>
      <c r="F3978">
        <v>8.1649100000000008</v>
      </c>
      <c r="G3978">
        <v>7.9949199999999996</v>
      </c>
      <c r="H3978">
        <v>7.9652099999999999</v>
      </c>
      <c r="I3978">
        <v>8.1006599999999995</v>
      </c>
      <c r="J3978">
        <v>7.9248099999999999</v>
      </c>
      <c r="K3978">
        <v>8.0579900000000002</v>
      </c>
      <c r="L3978">
        <v>8.0633999999999997</v>
      </c>
      <c r="M3978" t="s">
        <v>0</v>
      </c>
      <c r="O3978" t="s">
        <v>1</v>
      </c>
      <c r="P3978" t="s">
        <v>1</v>
      </c>
      <c r="Q3978" t="s">
        <v>2</v>
      </c>
      <c r="R3978" t="s">
        <v>35145</v>
      </c>
      <c r="S3978" t="s">
        <v>35146</v>
      </c>
      <c r="T3978" t="s">
        <v>35147</v>
      </c>
      <c r="U3978" t="s">
        <v>3501</v>
      </c>
      <c r="V3978" t="s">
        <v>12109</v>
      </c>
      <c r="W3978">
        <v>0</v>
      </c>
      <c r="X3978" t="s">
        <v>7</v>
      </c>
      <c r="Y3978">
        <v>20</v>
      </c>
      <c r="Z3978">
        <v>3</v>
      </c>
      <c r="AA3978">
        <v>4</v>
      </c>
      <c r="AB3978">
        <v>3</v>
      </c>
      <c r="AC3978">
        <v>15.2</v>
      </c>
      <c r="AD3978">
        <v>1</v>
      </c>
      <c r="AF3978" t="s">
        <v>35150</v>
      </c>
      <c r="AG3978">
        <v>1.5434000000000001</v>
      </c>
      <c r="AH3978">
        <v>4.0283399999999997E-2</v>
      </c>
      <c r="AI3978">
        <v>-0.175952</v>
      </c>
      <c r="AJ3978">
        <f t="shared" si="868"/>
        <v>0.175952</v>
      </c>
      <c r="AK3978">
        <v>-2.8649499999999999</v>
      </c>
      <c r="AL3978" t="str">
        <f t="shared" si="869"/>
        <v/>
      </c>
      <c r="AM3978" t="str">
        <f t="shared" si="870"/>
        <v/>
      </c>
      <c r="AN3978" t="str">
        <f t="shared" si="871"/>
        <v/>
      </c>
      <c r="AO3978" t="str">
        <f t="shared" si="872"/>
        <v/>
      </c>
      <c r="AQ3978">
        <v>1.5123599999999999</v>
      </c>
      <c r="AR3978">
        <v>4.1824199999999999E-2</v>
      </c>
      <c r="AS3978">
        <v>-0.157164</v>
      </c>
      <c r="AT3978">
        <f t="shared" si="873"/>
        <v>0.157164</v>
      </c>
      <c r="AU3978">
        <v>-2.8105099999999998</v>
      </c>
      <c r="AV3978" t="str">
        <f t="shared" si="874"/>
        <v/>
      </c>
      <c r="AW3978" t="str">
        <f t="shared" si="875"/>
        <v/>
      </c>
      <c r="AX3978" t="str">
        <f t="shared" si="876"/>
        <v/>
      </c>
      <c r="AY3978" t="str">
        <f t="shared" si="877"/>
        <v/>
      </c>
      <c r="BA3978" s="5" t="str">
        <f t="shared" si="878"/>
        <v/>
      </c>
      <c r="BB3978" s="5" t="str">
        <f t="shared" si="879"/>
        <v/>
      </c>
      <c r="BC3978" s="5" t="str">
        <f t="shared" si="880"/>
        <v/>
      </c>
      <c r="BD3978" s="5" t="str">
        <f t="shared" si="881"/>
        <v/>
      </c>
      <c r="BF3978" t="s">
        <v>35148</v>
      </c>
      <c r="BG3978" t="s">
        <v>35149</v>
      </c>
      <c r="BH3978" t="s">
        <v>35150</v>
      </c>
      <c r="BI3978" t="s">
        <v>3501</v>
      </c>
      <c r="BJ3978" t="s">
        <v>6446</v>
      </c>
      <c r="BK3978" t="s">
        <v>35151</v>
      </c>
    </row>
    <row r="3979" spans="1:63" x14ac:dyDescent="0.3">
      <c r="A3979">
        <v>10.3301</v>
      </c>
      <c r="B3979">
        <v>10.322699999999999</v>
      </c>
      <c r="C3979">
        <v>10.3719</v>
      </c>
      <c r="D3979">
        <v>10.3904</v>
      </c>
      <c r="E3979">
        <v>10.5419</v>
      </c>
      <c r="F3979">
        <v>10.4833</v>
      </c>
      <c r="G3979">
        <v>10.5327</v>
      </c>
      <c r="H3979">
        <v>10.5625</v>
      </c>
      <c r="I3979">
        <v>10.2521</v>
      </c>
      <c r="J3979">
        <v>10.362399999999999</v>
      </c>
      <c r="K3979">
        <v>10.2705</v>
      </c>
      <c r="L3979">
        <v>10.3157</v>
      </c>
      <c r="M3979" t="s">
        <v>0</v>
      </c>
      <c r="O3979" t="s">
        <v>1</v>
      </c>
      <c r="Q3979" t="s">
        <v>164</v>
      </c>
      <c r="R3979" t="s">
        <v>12225</v>
      </c>
      <c r="S3979" t="s">
        <v>12226</v>
      </c>
      <c r="T3979" t="s">
        <v>5082</v>
      </c>
      <c r="U3979" t="s">
        <v>470</v>
      </c>
      <c r="V3979" t="s">
        <v>2256</v>
      </c>
      <c r="W3979">
        <v>0</v>
      </c>
      <c r="X3979" t="s">
        <v>7</v>
      </c>
      <c r="Y3979">
        <v>17</v>
      </c>
      <c r="Z3979">
        <v>18</v>
      </c>
      <c r="AA3979">
        <v>27</v>
      </c>
      <c r="AB3979">
        <v>18</v>
      </c>
      <c r="AC3979">
        <v>119.2</v>
      </c>
      <c r="AD3979">
        <v>1</v>
      </c>
      <c r="AF3979" t="s">
        <v>12229</v>
      </c>
      <c r="AG3979">
        <v>3.5467399999999998</v>
      </c>
      <c r="AH3979">
        <v>6.6137200000000002E-4</v>
      </c>
      <c r="AI3979">
        <v>-0.17633499999999999</v>
      </c>
      <c r="AJ3979">
        <f t="shared" si="868"/>
        <v>0.17633499999999999</v>
      </c>
      <c r="AK3979">
        <v>-7.5314500000000004</v>
      </c>
      <c r="AL3979" t="str">
        <f t="shared" si="869"/>
        <v/>
      </c>
      <c r="AM3979" t="str">
        <f t="shared" si="870"/>
        <v/>
      </c>
      <c r="AN3979" t="str">
        <f t="shared" si="871"/>
        <v/>
      </c>
      <c r="AO3979" t="str">
        <f t="shared" si="872"/>
        <v/>
      </c>
      <c r="AQ3979">
        <v>0.92135299999999998</v>
      </c>
      <c r="AR3979">
        <v>0.14674799999999999</v>
      </c>
      <c r="AS3979">
        <v>5.3604400000000003E-2</v>
      </c>
      <c r="AT3979">
        <f t="shared" si="873"/>
        <v>-5.3604400000000003E-2</v>
      </c>
      <c r="AU3979">
        <v>1.81254</v>
      </c>
      <c r="AV3979" t="str">
        <f t="shared" si="874"/>
        <v/>
      </c>
      <c r="AW3979" t="str">
        <f t="shared" si="875"/>
        <v/>
      </c>
      <c r="AX3979" t="str">
        <f t="shared" si="876"/>
        <v/>
      </c>
      <c r="AY3979" t="str">
        <f t="shared" si="877"/>
        <v/>
      </c>
      <c r="BA3979" s="5" t="str">
        <f t="shared" si="878"/>
        <v/>
      </c>
      <c r="BB3979" s="5" t="str">
        <f t="shared" si="879"/>
        <v/>
      </c>
      <c r="BC3979" s="5" t="str">
        <f t="shared" si="880"/>
        <v/>
      </c>
      <c r="BD3979" s="5" t="str">
        <f t="shared" si="881"/>
        <v/>
      </c>
      <c r="BF3979" t="s">
        <v>12227</v>
      </c>
      <c r="BG3979" t="s">
        <v>12228</v>
      </c>
      <c r="BH3979" t="s">
        <v>12229</v>
      </c>
      <c r="BI3979" t="s">
        <v>470</v>
      </c>
      <c r="BJ3979" t="s">
        <v>2260</v>
      </c>
      <c r="BK3979" t="s">
        <v>12230</v>
      </c>
    </row>
    <row r="3980" spans="1:63" x14ac:dyDescent="0.3">
      <c r="A3980">
        <v>14.3354</v>
      </c>
      <c r="B3980">
        <v>14.325200000000001</v>
      </c>
      <c r="C3980">
        <v>14.325200000000001</v>
      </c>
      <c r="D3980">
        <v>14.302099999999999</v>
      </c>
      <c r="E3980">
        <v>14.507199999999999</v>
      </c>
      <c r="F3980">
        <v>14.5054</v>
      </c>
      <c r="G3980">
        <v>14.479699999999999</v>
      </c>
      <c r="H3980">
        <v>14.500999999999999</v>
      </c>
      <c r="I3980">
        <v>14.7521</v>
      </c>
      <c r="J3980">
        <v>14.7464</v>
      </c>
      <c r="K3980">
        <v>14.7163</v>
      </c>
      <c r="L3980">
        <v>14.720800000000001</v>
      </c>
      <c r="M3980" t="s">
        <v>0</v>
      </c>
      <c r="O3980" t="s">
        <v>1</v>
      </c>
      <c r="P3980" t="s">
        <v>1</v>
      </c>
      <c r="Q3980" t="s">
        <v>2</v>
      </c>
      <c r="R3980" t="s">
        <v>156</v>
      </c>
      <c r="S3980" t="s">
        <v>157</v>
      </c>
      <c r="T3980" t="s">
        <v>158</v>
      </c>
      <c r="U3980" t="s">
        <v>137</v>
      </c>
      <c r="V3980" t="s">
        <v>138</v>
      </c>
      <c r="W3980">
        <v>24</v>
      </c>
      <c r="X3980" t="s">
        <v>7</v>
      </c>
      <c r="Y3980">
        <v>74</v>
      </c>
      <c r="Z3980">
        <v>62</v>
      </c>
      <c r="AA3980">
        <v>250</v>
      </c>
      <c r="AB3980">
        <v>41</v>
      </c>
      <c r="AC3980">
        <v>104.8</v>
      </c>
      <c r="AD3980">
        <v>1</v>
      </c>
      <c r="AF3980" t="s">
        <v>161</v>
      </c>
      <c r="AG3980">
        <v>5.8047500000000003</v>
      </c>
      <c r="AH3980" s="1">
        <v>1.0744899999999999E-5</v>
      </c>
      <c r="AI3980">
        <v>-0.17636299999999999</v>
      </c>
      <c r="AJ3980">
        <f t="shared" si="868"/>
        <v>0.17636299999999999</v>
      </c>
      <c r="AK3980">
        <v>-18.5809</v>
      </c>
      <c r="AL3980" t="str">
        <f t="shared" si="869"/>
        <v/>
      </c>
      <c r="AM3980" t="str">
        <f t="shared" si="870"/>
        <v/>
      </c>
      <c r="AN3980" t="str">
        <f t="shared" si="871"/>
        <v/>
      </c>
      <c r="AO3980" t="str">
        <f t="shared" si="872"/>
        <v/>
      </c>
      <c r="AQ3980">
        <v>7.5172600000000003</v>
      </c>
      <c r="AR3980" s="1">
        <v>6.919E-7</v>
      </c>
      <c r="AS3980">
        <v>-0.41193299999999999</v>
      </c>
      <c r="AT3980">
        <f t="shared" si="873"/>
        <v>0.41193299999999999</v>
      </c>
      <c r="AU3980">
        <v>-36.048400000000001</v>
      </c>
      <c r="AV3980" t="str">
        <f t="shared" si="874"/>
        <v/>
      </c>
      <c r="AW3980" t="str">
        <f t="shared" si="875"/>
        <v/>
      </c>
      <c r="AX3980" t="str">
        <f t="shared" si="876"/>
        <v/>
      </c>
      <c r="AY3980" t="str">
        <f t="shared" si="877"/>
        <v/>
      </c>
      <c r="BA3980" s="5" t="str">
        <f t="shared" si="878"/>
        <v/>
      </c>
      <c r="BB3980" s="5" t="str">
        <f t="shared" si="879"/>
        <v/>
      </c>
      <c r="BC3980" s="5" t="str">
        <f t="shared" si="880"/>
        <v/>
      </c>
      <c r="BD3980" s="5" t="str">
        <f t="shared" si="881"/>
        <v/>
      </c>
      <c r="BF3980" t="s">
        <v>159</v>
      </c>
      <c r="BG3980" t="s">
        <v>160</v>
      </c>
      <c r="BH3980" t="s">
        <v>161</v>
      </c>
      <c r="BI3980" t="s">
        <v>142</v>
      </c>
      <c r="BJ3980" t="s">
        <v>162</v>
      </c>
      <c r="BK3980" t="s">
        <v>163</v>
      </c>
    </row>
    <row r="3981" spans="1:63" x14ac:dyDescent="0.3">
      <c r="A3981">
        <v>9.8735999999999997</v>
      </c>
      <c r="B3981">
        <v>9.9085400000000003</v>
      </c>
      <c r="C3981">
        <v>9.9905299999999997</v>
      </c>
      <c r="D3981">
        <v>9.9579699999999995</v>
      </c>
      <c r="E3981">
        <v>10.095000000000001</v>
      </c>
      <c r="F3981">
        <v>10.1351</v>
      </c>
      <c r="G3981">
        <v>10.114699999999999</v>
      </c>
      <c r="H3981">
        <v>10.0921</v>
      </c>
      <c r="I3981">
        <v>8.9137900000000005</v>
      </c>
      <c r="J3981">
        <v>8.9113900000000008</v>
      </c>
      <c r="K3981">
        <v>9.0011299999999999</v>
      </c>
      <c r="L3981">
        <v>9.0909099999999992</v>
      </c>
      <c r="M3981" t="s">
        <v>0</v>
      </c>
      <c r="O3981" t="s">
        <v>1</v>
      </c>
      <c r="P3981" t="s">
        <v>1</v>
      </c>
      <c r="Q3981" t="s">
        <v>2</v>
      </c>
      <c r="R3981" t="s">
        <v>15277</v>
      </c>
      <c r="T3981" t="s">
        <v>15278</v>
      </c>
      <c r="U3981" t="s">
        <v>345</v>
      </c>
      <c r="V3981" t="s">
        <v>15279</v>
      </c>
      <c r="W3981">
        <v>0</v>
      </c>
      <c r="X3981" t="s">
        <v>7</v>
      </c>
      <c r="Y3981">
        <v>19</v>
      </c>
      <c r="Z3981">
        <v>12</v>
      </c>
      <c r="AA3981">
        <v>14</v>
      </c>
      <c r="AB3981">
        <v>12</v>
      </c>
      <c r="AC3981">
        <v>90.3</v>
      </c>
      <c r="AD3981">
        <v>1</v>
      </c>
      <c r="AF3981" t="s">
        <v>15282</v>
      </c>
      <c r="AG3981">
        <v>3.1486299999999998</v>
      </c>
      <c r="AH3981">
        <v>1.4613600000000001E-3</v>
      </c>
      <c r="AI3981">
        <v>-0.17654400000000001</v>
      </c>
      <c r="AJ3981">
        <f t="shared" si="868"/>
        <v>0.17654400000000001</v>
      </c>
      <c r="AK3981">
        <v>-6.3578999999999999</v>
      </c>
      <c r="AL3981" t="str">
        <f t="shared" si="869"/>
        <v/>
      </c>
      <c r="AM3981" t="str">
        <f t="shared" si="870"/>
        <v/>
      </c>
      <c r="AN3981" t="str">
        <f t="shared" si="871"/>
        <v/>
      </c>
      <c r="AO3981" t="str">
        <f t="shared" si="872"/>
        <v/>
      </c>
      <c r="AQ3981">
        <v>5.8755699999999997</v>
      </c>
      <c r="AR3981" s="1">
        <v>8.3423699999999995E-6</v>
      </c>
      <c r="AS3981">
        <v>0.95335800000000004</v>
      </c>
      <c r="AT3981">
        <f t="shared" si="873"/>
        <v>-0.95335800000000004</v>
      </c>
      <c r="AU3981">
        <v>19.1005</v>
      </c>
      <c r="AV3981" t="str">
        <f t="shared" si="874"/>
        <v/>
      </c>
      <c r="AW3981" t="str">
        <f t="shared" si="875"/>
        <v/>
      </c>
      <c r="AX3981" t="str">
        <f t="shared" si="876"/>
        <v/>
      </c>
      <c r="AY3981" t="str">
        <f t="shared" si="877"/>
        <v>+</v>
      </c>
      <c r="BA3981" s="5" t="str">
        <f t="shared" si="878"/>
        <v/>
      </c>
      <c r="BB3981" s="5" t="str">
        <f t="shared" si="879"/>
        <v/>
      </c>
      <c r="BC3981" s="5" t="str">
        <f t="shared" si="880"/>
        <v/>
      </c>
      <c r="BD3981" s="5" t="str">
        <f t="shared" si="881"/>
        <v/>
      </c>
      <c r="BF3981" t="s">
        <v>15280</v>
      </c>
      <c r="BG3981" t="s">
        <v>15281</v>
      </c>
      <c r="BH3981" t="s">
        <v>15282</v>
      </c>
      <c r="BJ3981" t="s">
        <v>15283</v>
      </c>
      <c r="BK3981" t="s">
        <v>15284</v>
      </c>
    </row>
    <row r="3982" spans="1:63" x14ac:dyDescent="0.3">
      <c r="A3982">
        <v>12.5398</v>
      </c>
      <c r="B3982">
        <v>12.5808</v>
      </c>
      <c r="C3982">
        <v>12.533099999999999</v>
      </c>
      <c r="D3982">
        <v>12.502000000000001</v>
      </c>
      <c r="E3982">
        <v>12.7432</v>
      </c>
      <c r="F3982">
        <v>12.682700000000001</v>
      </c>
      <c r="G3982">
        <v>12.713699999999999</v>
      </c>
      <c r="H3982">
        <v>12.7224</v>
      </c>
      <c r="I3982">
        <v>12.730399999999999</v>
      </c>
      <c r="J3982">
        <v>12.7165</v>
      </c>
      <c r="K3982">
        <v>12.690200000000001</v>
      </c>
      <c r="L3982">
        <v>12.6707</v>
      </c>
      <c r="M3982" t="s">
        <v>0</v>
      </c>
      <c r="O3982" t="s">
        <v>1</v>
      </c>
      <c r="P3982" t="s">
        <v>1</v>
      </c>
      <c r="Q3982" t="s">
        <v>2</v>
      </c>
      <c r="R3982" t="s">
        <v>4417</v>
      </c>
      <c r="S3982" t="s">
        <v>4418</v>
      </c>
      <c r="T3982" t="s">
        <v>4419</v>
      </c>
      <c r="U3982" t="s">
        <v>470</v>
      </c>
      <c r="V3982" t="s">
        <v>4420</v>
      </c>
      <c r="W3982">
        <v>20</v>
      </c>
      <c r="X3982" t="s">
        <v>7</v>
      </c>
      <c r="Y3982">
        <v>60</v>
      </c>
      <c r="Z3982">
        <v>29</v>
      </c>
      <c r="AA3982">
        <v>96</v>
      </c>
      <c r="AB3982">
        <v>10</v>
      </c>
      <c r="AC3982">
        <v>42.3</v>
      </c>
      <c r="AD3982">
        <v>1</v>
      </c>
      <c r="AF3982" t="s">
        <v>4423</v>
      </c>
      <c r="AG3982">
        <v>3.8711700000000002</v>
      </c>
      <c r="AH3982">
        <v>3.5000599999999998E-4</v>
      </c>
      <c r="AI3982">
        <v>-0.17657700000000001</v>
      </c>
      <c r="AJ3982">
        <f t="shared" si="868"/>
        <v>0.17657700000000001</v>
      </c>
      <c r="AK3982">
        <v>-8.6158199999999994</v>
      </c>
      <c r="AL3982" t="str">
        <f t="shared" si="869"/>
        <v/>
      </c>
      <c r="AM3982" t="str">
        <f t="shared" si="870"/>
        <v/>
      </c>
      <c r="AN3982" t="str">
        <f t="shared" si="871"/>
        <v/>
      </c>
      <c r="AO3982" t="str">
        <f t="shared" si="872"/>
        <v/>
      </c>
      <c r="AQ3982">
        <v>3.6210599999999999</v>
      </c>
      <c r="AR3982">
        <v>5.5564700000000004E-4</v>
      </c>
      <c r="AS3982">
        <v>-0.16302800000000001</v>
      </c>
      <c r="AT3982">
        <f t="shared" si="873"/>
        <v>0.16302800000000001</v>
      </c>
      <c r="AU3982">
        <v>-7.7690099999999997</v>
      </c>
      <c r="AV3982" t="str">
        <f t="shared" si="874"/>
        <v/>
      </c>
      <c r="AW3982" t="str">
        <f t="shared" si="875"/>
        <v/>
      </c>
      <c r="AX3982" t="str">
        <f t="shared" si="876"/>
        <v/>
      </c>
      <c r="AY3982" t="str">
        <f t="shared" si="877"/>
        <v/>
      </c>
      <c r="BA3982" s="5" t="str">
        <f t="shared" si="878"/>
        <v/>
      </c>
      <c r="BB3982" s="5" t="str">
        <f t="shared" si="879"/>
        <v/>
      </c>
      <c r="BC3982" s="5" t="str">
        <f t="shared" si="880"/>
        <v/>
      </c>
      <c r="BD3982" s="5" t="str">
        <f t="shared" si="881"/>
        <v/>
      </c>
      <c r="BF3982" t="s">
        <v>4421</v>
      </c>
      <c r="BG3982" t="s">
        <v>4422</v>
      </c>
      <c r="BH3982" t="s">
        <v>4423</v>
      </c>
      <c r="BI3982" t="s">
        <v>470</v>
      </c>
      <c r="BJ3982" t="s">
        <v>4424</v>
      </c>
      <c r="BK3982" t="s">
        <v>4425</v>
      </c>
    </row>
    <row r="3983" spans="1:63" x14ac:dyDescent="0.3">
      <c r="A3983">
        <v>6.9401700000000002</v>
      </c>
      <c r="B3983">
        <v>7.2035900000000002</v>
      </c>
      <c r="C3983">
        <v>6.8752899999999997</v>
      </c>
      <c r="D3983">
        <v>7.06501</v>
      </c>
      <c r="E3983">
        <v>6.9307400000000001</v>
      </c>
      <c r="F3983">
        <v>7.3147000000000002</v>
      </c>
      <c r="G3983">
        <v>7.3460700000000001</v>
      </c>
      <c r="H3983">
        <v>7.1996700000000002</v>
      </c>
      <c r="I3983">
        <v>7.9594199999999997</v>
      </c>
      <c r="J3983">
        <v>8</v>
      </c>
      <c r="K3983">
        <v>7.93133</v>
      </c>
      <c r="L3983">
        <v>7.9277800000000003</v>
      </c>
      <c r="M3983" t="s">
        <v>0</v>
      </c>
      <c r="P3983" t="s">
        <v>1</v>
      </c>
      <c r="Q3983" t="s">
        <v>116</v>
      </c>
      <c r="R3983" t="s">
        <v>37634</v>
      </c>
      <c r="S3983" t="s">
        <v>37635</v>
      </c>
      <c r="T3983" t="s">
        <v>37636</v>
      </c>
      <c r="W3983">
        <v>0</v>
      </c>
      <c r="X3983" t="s">
        <v>7</v>
      </c>
      <c r="Y3983">
        <v>5</v>
      </c>
      <c r="Z3983">
        <v>2</v>
      </c>
      <c r="AA3983">
        <v>2</v>
      </c>
      <c r="AB3983">
        <v>2</v>
      </c>
      <c r="AC3983">
        <v>37.9</v>
      </c>
      <c r="AD3983">
        <v>1</v>
      </c>
      <c r="AF3983" t="s">
        <v>37639</v>
      </c>
      <c r="AG3983">
        <v>0.725746</v>
      </c>
      <c r="AH3983">
        <v>0.22451699999999999</v>
      </c>
      <c r="AI3983">
        <v>-0.17677899999999999</v>
      </c>
      <c r="AJ3983">
        <f t="shared" si="868"/>
        <v>0.17677899999999999</v>
      </c>
      <c r="AK3983">
        <v>-1.48516</v>
      </c>
      <c r="AL3983" t="str">
        <f t="shared" si="869"/>
        <v/>
      </c>
      <c r="AM3983" t="str">
        <f t="shared" si="870"/>
        <v/>
      </c>
      <c r="AN3983" t="str">
        <f t="shared" si="871"/>
        <v/>
      </c>
      <c r="AO3983" t="str">
        <f t="shared" si="872"/>
        <v/>
      </c>
      <c r="AQ3983">
        <v>4.8056000000000001</v>
      </c>
      <c r="AR3983" s="1">
        <v>5.6227799999999997E-5</v>
      </c>
      <c r="AS3983">
        <v>-0.93361700000000003</v>
      </c>
      <c r="AT3983">
        <f t="shared" si="873"/>
        <v>0.93361700000000003</v>
      </c>
      <c r="AU3983">
        <v>-12.552</v>
      </c>
      <c r="AV3983" t="str">
        <f t="shared" si="874"/>
        <v/>
      </c>
      <c r="AW3983" t="str">
        <f t="shared" si="875"/>
        <v>+</v>
      </c>
      <c r="AX3983" t="str">
        <f t="shared" si="876"/>
        <v/>
      </c>
      <c r="AY3983" t="str">
        <f t="shared" si="877"/>
        <v/>
      </c>
      <c r="BA3983" s="5" t="str">
        <f t="shared" si="878"/>
        <v/>
      </c>
      <c r="BB3983" s="5" t="str">
        <f t="shared" si="879"/>
        <v/>
      </c>
      <c r="BC3983" s="5" t="str">
        <f t="shared" si="880"/>
        <v/>
      </c>
      <c r="BD3983" s="5" t="str">
        <f t="shared" si="881"/>
        <v/>
      </c>
      <c r="BF3983" t="s">
        <v>37637</v>
      </c>
      <c r="BG3983" t="s">
        <v>37638</v>
      </c>
      <c r="BH3983" t="s">
        <v>37639</v>
      </c>
      <c r="BK3983" t="s">
        <v>37640</v>
      </c>
    </row>
    <row r="3984" spans="1:63" x14ac:dyDescent="0.3">
      <c r="A3984">
        <v>6.1917999999999997</v>
      </c>
      <c r="B3984">
        <v>6.1416000000000004</v>
      </c>
      <c r="C3984">
        <v>6.2611499999999998</v>
      </c>
      <c r="D3984">
        <v>6.1395499999999998</v>
      </c>
      <c r="E3984">
        <v>6.4008799999999999</v>
      </c>
      <c r="F3984">
        <v>6.4462599999999997</v>
      </c>
      <c r="G3984">
        <v>6.36632</v>
      </c>
      <c r="H3984">
        <v>6.2288199999999998</v>
      </c>
      <c r="I3984">
        <v>6.8542500000000004</v>
      </c>
      <c r="J3984">
        <v>7.0541999999999998</v>
      </c>
      <c r="K3984">
        <v>7.0725300000000004</v>
      </c>
      <c r="L3984">
        <v>7.0885199999999999</v>
      </c>
      <c r="M3984" t="s">
        <v>0</v>
      </c>
      <c r="O3984" t="s">
        <v>1</v>
      </c>
      <c r="P3984" t="s">
        <v>1</v>
      </c>
      <c r="Q3984" t="s">
        <v>2</v>
      </c>
      <c r="R3984" t="s">
        <v>28730</v>
      </c>
      <c r="S3984" t="s">
        <v>28731</v>
      </c>
      <c r="T3984" t="s">
        <v>28732</v>
      </c>
      <c r="V3984" t="s">
        <v>28733</v>
      </c>
      <c r="W3984">
        <v>0</v>
      </c>
      <c r="X3984" t="s">
        <v>7</v>
      </c>
      <c r="Y3984">
        <v>1</v>
      </c>
      <c r="Z3984">
        <v>5</v>
      </c>
      <c r="AA3984">
        <v>6</v>
      </c>
      <c r="AB3984">
        <v>1</v>
      </c>
      <c r="AC3984">
        <v>340</v>
      </c>
      <c r="AD3984">
        <v>1</v>
      </c>
      <c r="AF3984" t="s">
        <v>28736</v>
      </c>
      <c r="AG3984">
        <v>1.74464</v>
      </c>
      <c r="AH3984">
        <v>2.62913E-2</v>
      </c>
      <c r="AI3984">
        <v>-0.17704400000000001</v>
      </c>
      <c r="AJ3984">
        <f t="shared" si="868"/>
        <v>0.17704400000000001</v>
      </c>
      <c r="AK3984">
        <v>-3.22587</v>
      </c>
      <c r="AL3984" t="str">
        <f t="shared" si="869"/>
        <v/>
      </c>
      <c r="AM3984" t="str">
        <f t="shared" si="870"/>
        <v/>
      </c>
      <c r="AN3984" t="str">
        <f t="shared" si="871"/>
        <v/>
      </c>
      <c r="AO3984" t="str">
        <f t="shared" si="872"/>
        <v/>
      </c>
      <c r="AQ3984">
        <v>4.9875100000000003</v>
      </c>
      <c r="AR3984" s="1">
        <v>3.9474799999999997E-5</v>
      </c>
      <c r="AS3984">
        <v>-0.83384999999999998</v>
      </c>
      <c r="AT3984">
        <f t="shared" si="873"/>
        <v>0.83384999999999998</v>
      </c>
      <c r="AU3984">
        <v>-13.4887</v>
      </c>
      <c r="AV3984" t="str">
        <f t="shared" si="874"/>
        <v/>
      </c>
      <c r="AW3984" t="str">
        <f t="shared" si="875"/>
        <v>+</v>
      </c>
      <c r="AX3984" t="str">
        <f t="shared" si="876"/>
        <v/>
      </c>
      <c r="AY3984" t="str">
        <f t="shared" si="877"/>
        <v/>
      </c>
      <c r="BA3984" s="5" t="str">
        <f t="shared" si="878"/>
        <v/>
      </c>
      <c r="BB3984" s="5" t="str">
        <f t="shared" si="879"/>
        <v/>
      </c>
      <c r="BC3984" s="5" t="str">
        <f t="shared" si="880"/>
        <v/>
      </c>
      <c r="BD3984" s="5" t="str">
        <f t="shared" si="881"/>
        <v/>
      </c>
      <c r="BF3984" t="s">
        <v>28734</v>
      </c>
      <c r="BG3984" t="s">
        <v>28735</v>
      </c>
      <c r="BH3984" t="s">
        <v>28736</v>
      </c>
      <c r="BJ3984" t="s">
        <v>28737</v>
      </c>
      <c r="BK3984" t="s">
        <v>28738</v>
      </c>
    </row>
    <row r="3985" spans="1:63" x14ac:dyDescent="0.3">
      <c r="A3985">
        <v>9.2240000000000002</v>
      </c>
      <c r="B3985">
        <v>9.2450799999999997</v>
      </c>
      <c r="C3985">
        <v>9.2016299999999998</v>
      </c>
      <c r="D3985">
        <v>9.1679200000000005</v>
      </c>
      <c r="E3985">
        <v>9.2888699999999993</v>
      </c>
      <c r="F3985">
        <v>9.4680099999999996</v>
      </c>
      <c r="G3985">
        <v>9.3965999999999994</v>
      </c>
      <c r="H3985">
        <v>9.3944600000000005</v>
      </c>
      <c r="I3985">
        <v>9.8483099999999997</v>
      </c>
      <c r="J3985">
        <v>9.87744</v>
      </c>
      <c r="K3985">
        <v>9.8033199999999994</v>
      </c>
      <c r="L3985">
        <v>9.8230500000000003</v>
      </c>
      <c r="M3985" t="s">
        <v>0</v>
      </c>
      <c r="O3985" t="s">
        <v>1</v>
      </c>
      <c r="P3985" t="s">
        <v>1</v>
      </c>
      <c r="Q3985" t="s">
        <v>2</v>
      </c>
      <c r="R3985" t="s">
        <v>29139</v>
      </c>
      <c r="S3985" t="s">
        <v>29140</v>
      </c>
      <c r="T3985" t="s">
        <v>18775</v>
      </c>
      <c r="U3985" t="s">
        <v>29141</v>
      </c>
      <c r="V3985" t="s">
        <v>21589</v>
      </c>
      <c r="W3985">
        <v>0</v>
      </c>
      <c r="X3985" t="s">
        <v>7</v>
      </c>
      <c r="Y3985">
        <v>10</v>
      </c>
      <c r="Z3985">
        <v>5</v>
      </c>
      <c r="AA3985">
        <v>6</v>
      </c>
      <c r="AB3985">
        <v>5</v>
      </c>
      <c r="AC3985">
        <v>50.5</v>
      </c>
      <c r="AD3985">
        <v>1</v>
      </c>
      <c r="AF3985" t="s">
        <v>29144</v>
      </c>
      <c r="AG3985">
        <v>2.3340700000000001</v>
      </c>
      <c r="AH3985">
        <v>7.6719600000000002E-3</v>
      </c>
      <c r="AI3985">
        <v>-0.17732800000000001</v>
      </c>
      <c r="AJ3985">
        <f t="shared" si="868"/>
        <v>0.17732800000000001</v>
      </c>
      <c r="AK3985">
        <v>-4.3868400000000003</v>
      </c>
      <c r="AL3985" t="str">
        <f t="shared" si="869"/>
        <v/>
      </c>
      <c r="AM3985" t="str">
        <f t="shared" si="870"/>
        <v/>
      </c>
      <c r="AN3985" t="str">
        <f t="shared" si="871"/>
        <v/>
      </c>
      <c r="AO3985" t="str">
        <f t="shared" si="872"/>
        <v/>
      </c>
      <c r="AQ3985">
        <v>6.7974699999999997</v>
      </c>
      <c r="AR3985" s="1">
        <v>1.87493E-6</v>
      </c>
      <c r="AS3985">
        <v>-0.62837200000000004</v>
      </c>
      <c r="AT3985">
        <f t="shared" si="873"/>
        <v>0.62837200000000004</v>
      </c>
      <c r="AU3985">
        <v>-27.306999999999999</v>
      </c>
      <c r="AV3985" t="str">
        <f t="shared" si="874"/>
        <v/>
      </c>
      <c r="AW3985" t="str">
        <f t="shared" si="875"/>
        <v>+</v>
      </c>
      <c r="AX3985" t="str">
        <f t="shared" si="876"/>
        <v/>
      </c>
      <c r="AY3985" t="str">
        <f t="shared" si="877"/>
        <v/>
      </c>
      <c r="BA3985" s="5" t="str">
        <f t="shared" si="878"/>
        <v/>
      </c>
      <c r="BB3985" s="5" t="str">
        <f t="shared" si="879"/>
        <v/>
      </c>
      <c r="BC3985" s="5" t="str">
        <f t="shared" si="880"/>
        <v/>
      </c>
      <c r="BD3985" s="5" t="str">
        <f t="shared" si="881"/>
        <v/>
      </c>
      <c r="BF3985" t="s">
        <v>29142</v>
      </c>
      <c r="BG3985" t="s">
        <v>29143</v>
      </c>
      <c r="BH3985" t="s">
        <v>29144</v>
      </c>
      <c r="BI3985" t="s">
        <v>29141</v>
      </c>
      <c r="BK3985" t="s">
        <v>29145</v>
      </c>
    </row>
    <row r="3986" spans="1:63" x14ac:dyDescent="0.3">
      <c r="A3986">
        <v>8.2407900000000005</v>
      </c>
      <c r="B3986">
        <v>8.3115199999999998</v>
      </c>
      <c r="C3986">
        <v>8.2653800000000004</v>
      </c>
      <c r="D3986">
        <v>8.3060600000000004</v>
      </c>
      <c r="E3986">
        <v>8.4186999999999994</v>
      </c>
      <c r="F3986">
        <v>8.44956</v>
      </c>
      <c r="G3986">
        <v>8.4627099999999995</v>
      </c>
      <c r="H3986">
        <v>8.5026299999999999</v>
      </c>
      <c r="I3986">
        <v>8.5518999999999998</v>
      </c>
      <c r="J3986">
        <v>8.6025100000000005</v>
      </c>
      <c r="K3986">
        <v>8.4696400000000001</v>
      </c>
      <c r="L3986">
        <v>8.5999099999999995</v>
      </c>
      <c r="M3986" t="s">
        <v>0</v>
      </c>
      <c r="O3986" t="s">
        <v>1</v>
      </c>
      <c r="P3986" t="s">
        <v>1</v>
      </c>
      <c r="Q3986" t="s">
        <v>2</v>
      </c>
      <c r="R3986" t="s">
        <v>29848</v>
      </c>
      <c r="S3986" t="s">
        <v>29849</v>
      </c>
      <c r="T3986" t="s">
        <v>29850</v>
      </c>
      <c r="V3986" t="s">
        <v>29851</v>
      </c>
      <c r="W3986">
        <v>0</v>
      </c>
      <c r="X3986" t="s">
        <v>7</v>
      </c>
      <c r="Y3986">
        <v>7</v>
      </c>
      <c r="Z3986">
        <v>3</v>
      </c>
      <c r="AA3986">
        <v>4</v>
      </c>
      <c r="AB3986">
        <v>3</v>
      </c>
      <c r="AC3986">
        <v>42</v>
      </c>
      <c r="AD3986">
        <v>1</v>
      </c>
      <c r="AF3986" t="s">
        <v>29854</v>
      </c>
      <c r="AG3986">
        <v>3.4794100000000001</v>
      </c>
      <c r="AH3986">
        <v>7.5310199999999996E-4</v>
      </c>
      <c r="AI3986">
        <v>-0.17746000000000001</v>
      </c>
      <c r="AJ3986">
        <f t="shared" si="868"/>
        <v>0.17746000000000001</v>
      </c>
      <c r="AK3986">
        <v>-7.3214800000000002</v>
      </c>
      <c r="AL3986" t="str">
        <f t="shared" si="869"/>
        <v/>
      </c>
      <c r="AM3986" t="str">
        <f t="shared" si="870"/>
        <v/>
      </c>
      <c r="AN3986" t="str">
        <f t="shared" si="871"/>
        <v/>
      </c>
      <c r="AO3986" t="str">
        <f t="shared" si="872"/>
        <v/>
      </c>
      <c r="AQ3986">
        <v>3.6254200000000001</v>
      </c>
      <c r="AR3986">
        <v>5.5155500000000001E-4</v>
      </c>
      <c r="AS3986">
        <v>-0.27505299999999999</v>
      </c>
      <c r="AT3986">
        <f t="shared" si="873"/>
        <v>0.27505299999999999</v>
      </c>
      <c r="AU3986">
        <v>-7.7831299999999999</v>
      </c>
      <c r="AV3986" t="str">
        <f t="shared" si="874"/>
        <v/>
      </c>
      <c r="AW3986" t="str">
        <f t="shared" si="875"/>
        <v/>
      </c>
      <c r="AX3986" t="str">
        <f t="shared" si="876"/>
        <v/>
      </c>
      <c r="AY3986" t="str">
        <f t="shared" si="877"/>
        <v/>
      </c>
      <c r="BA3986" s="5" t="str">
        <f t="shared" si="878"/>
        <v/>
      </c>
      <c r="BB3986" s="5" t="str">
        <f t="shared" si="879"/>
        <v/>
      </c>
      <c r="BC3986" s="5" t="str">
        <f t="shared" si="880"/>
        <v/>
      </c>
      <c r="BD3986" s="5" t="str">
        <f t="shared" si="881"/>
        <v/>
      </c>
      <c r="BF3986" t="s">
        <v>29852</v>
      </c>
      <c r="BG3986" t="s">
        <v>29853</v>
      </c>
      <c r="BH3986" t="s">
        <v>29854</v>
      </c>
      <c r="BK3986" t="s">
        <v>29855</v>
      </c>
    </row>
    <row r="3987" spans="1:63" x14ac:dyDescent="0.3">
      <c r="A3987">
        <v>10.6304</v>
      </c>
      <c r="B3987">
        <v>10.653</v>
      </c>
      <c r="C3987">
        <v>10.5884</v>
      </c>
      <c r="D3987">
        <v>10.5336</v>
      </c>
      <c r="E3987">
        <v>10.8041</v>
      </c>
      <c r="F3987">
        <v>10.7538</v>
      </c>
      <c r="G3987">
        <v>10.7919</v>
      </c>
      <c r="H3987">
        <v>10.7659</v>
      </c>
      <c r="I3987">
        <v>10.558400000000001</v>
      </c>
      <c r="J3987">
        <v>10.529299999999999</v>
      </c>
      <c r="K3987">
        <v>10.4762</v>
      </c>
      <c r="L3987">
        <v>10.514900000000001</v>
      </c>
      <c r="M3987" t="s">
        <v>0</v>
      </c>
      <c r="O3987" t="s">
        <v>1</v>
      </c>
      <c r="Q3987" t="s">
        <v>164</v>
      </c>
      <c r="R3987" t="s">
        <v>15154</v>
      </c>
      <c r="S3987" t="s">
        <v>2754</v>
      </c>
      <c r="T3987" t="s">
        <v>15155</v>
      </c>
      <c r="V3987" t="s">
        <v>15156</v>
      </c>
      <c r="W3987">
        <v>0</v>
      </c>
      <c r="X3987" t="s">
        <v>7</v>
      </c>
      <c r="Y3987">
        <v>34</v>
      </c>
      <c r="Z3987">
        <v>13</v>
      </c>
      <c r="AA3987">
        <v>18</v>
      </c>
      <c r="AB3987">
        <v>13</v>
      </c>
      <c r="AC3987">
        <v>49.6</v>
      </c>
      <c r="AD3987">
        <v>1</v>
      </c>
      <c r="AF3987" t="s">
        <v>15159</v>
      </c>
      <c r="AG3987">
        <v>3.0872199999999999</v>
      </c>
      <c r="AH3987">
        <v>1.6550499999999999E-3</v>
      </c>
      <c r="AI3987">
        <v>-0.17754200000000001</v>
      </c>
      <c r="AJ3987">
        <f t="shared" si="868"/>
        <v>0.17754200000000001</v>
      </c>
      <c r="AK3987">
        <v>-6.19062</v>
      </c>
      <c r="AL3987" t="str">
        <f t="shared" si="869"/>
        <v/>
      </c>
      <c r="AM3987" t="str">
        <f t="shared" si="870"/>
        <v/>
      </c>
      <c r="AN3987" t="str">
        <f t="shared" si="871"/>
        <v/>
      </c>
      <c r="AO3987" t="str">
        <f t="shared" si="872"/>
        <v/>
      </c>
      <c r="AQ3987">
        <v>1.3947499999999999</v>
      </c>
      <c r="AR3987">
        <v>5.3541900000000003E-2</v>
      </c>
      <c r="AS3987">
        <v>8.1655500000000006E-2</v>
      </c>
      <c r="AT3987">
        <f t="shared" si="873"/>
        <v>-8.1655500000000006E-2</v>
      </c>
      <c r="AU3987">
        <v>2.60676</v>
      </c>
      <c r="AV3987" t="str">
        <f t="shared" si="874"/>
        <v/>
      </c>
      <c r="AW3987" t="str">
        <f t="shared" si="875"/>
        <v/>
      </c>
      <c r="AX3987" t="str">
        <f t="shared" si="876"/>
        <v/>
      </c>
      <c r="AY3987" t="str">
        <f t="shared" si="877"/>
        <v/>
      </c>
      <c r="BA3987" s="5" t="str">
        <f t="shared" si="878"/>
        <v/>
      </c>
      <c r="BB3987" s="5" t="str">
        <f t="shared" si="879"/>
        <v/>
      </c>
      <c r="BC3987" s="5" t="str">
        <f t="shared" si="880"/>
        <v/>
      </c>
      <c r="BD3987" s="5" t="str">
        <f t="shared" si="881"/>
        <v/>
      </c>
      <c r="BF3987" t="s">
        <v>15157</v>
      </c>
      <c r="BG3987" t="s">
        <v>15158</v>
      </c>
      <c r="BH3987" t="s">
        <v>15159</v>
      </c>
      <c r="BJ3987" t="s">
        <v>1382</v>
      </c>
      <c r="BK3987" t="s">
        <v>15160</v>
      </c>
    </row>
    <row r="3988" spans="1:63" x14ac:dyDescent="0.3">
      <c r="A3988">
        <v>14.8179</v>
      </c>
      <c r="B3988">
        <v>14.8163</v>
      </c>
      <c r="C3988">
        <v>14.820499999999999</v>
      </c>
      <c r="D3988">
        <v>14.812200000000001</v>
      </c>
      <c r="E3988">
        <v>15.0077</v>
      </c>
      <c r="F3988">
        <v>15.001899999999999</v>
      </c>
      <c r="G3988">
        <v>14.9755</v>
      </c>
      <c r="H3988">
        <v>14.991899999999999</v>
      </c>
      <c r="I3988">
        <v>14.6652</v>
      </c>
      <c r="J3988">
        <v>14.6602</v>
      </c>
      <c r="K3988">
        <v>14.6828</v>
      </c>
      <c r="L3988">
        <v>14.6822</v>
      </c>
      <c r="M3988" t="s">
        <v>0</v>
      </c>
      <c r="O3988" t="s">
        <v>1</v>
      </c>
      <c r="P3988" t="s">
        <v>1</v>
      </c>
      <c r="Q3988" t="s">
        <v>2</v>
      </c>
      <c r="R3988" t="s">
        <v>271</v>
      </c>
      <c r="S3988" t="s">
        <v>272</v>
      </c>
      <c r="T3988" t="s">
        <v>273</v>
      </c>
      <c r="U3988" t="s">
        <v>274</v>
      </c>
      <c r="V3988" t="s">
        <v>275</v>
      </c>
      <c r="W3988">
        <v>0</v>
      </c>
      <c r="X3988" t="s">
        <v>7</v>
      </c>
      <c r="Y3988">
        <v>77</v>
      </c>
      <c r="Z3988">
        <v>42</v>
      </c>
      <c r="AA3988">
        <v>314</v>
      </c>
      <c r="AB3988">
        <v>42</v>
      </c>
      <c r="AC3988">
        <v>57.9</v>
      </c>
      <c r="AD3988">
        <v>1</v>
      </c>
      <c r="AF3988" t="s">
        <v>278</v>
      </c>
      <c r="AG3988">
        <v>6.5109899999999996</v>
      </c>
      <c r="AH3988" s="1">
        <v>3.6951500000000001E-6</v>
      </c>
      <c r="AI3988">
        <v>-0.177561</v>
      </c>
      <c r="AJ3988">
        <f t="shared" si="868"/>
        <v>0.177561</v>
      </c>
      <c r="AK3988">
        <v>-24.442799999999998</v>
      </c>
      <c r="AL3988" t="str">
        <f t="shared" si="869"/>
        <v/>
      </c>
      <c r="AM3988" t="str">
        <f t="shared" si="870"/>
        <v/>
      </c>
      <c r="AN3988" t="str">
        <f t="shared" si="871"/>
        <v/>
      </c>
      <c r="AO3988" t="str">
        <f t="shared" si="872"/>
        <v/>
      </c>
      <c r="AQ3988">
        <v>6.4411199999999997</v>
      </c>
      <c r="AR3988" s="1">
        <v>3.2587400000000001E-6</v>
      </c>
      <c r="AS3988">
        <v>0.14407900000000001</v>
      </c>
      <c r="AT3988">
        <f t="shared" si="873"/>
        <v>-0.14407900000000001</v>
      </c>
      <c r="AU3988">
        <v>23.790299999999998</v>
      </c>
      <c r="AV3988" t="str">
        <f t="shared" si="874"/>
        <v/>
      </c>
      <c r="AW3988" t="str">
        <f t="shared" si="875"/>
        <v/>
      </c>
      <c r="AX3988" t="str">
        <f t="shared" si="876"/>
        <v/>
      </c>
      <c r="AY3988" t="str">
        <f t="shared" si="877"/>
        <v/>
      </c>
      <c r="BA3988" s="5" t="str">
        <f t="shared" si="878"/>
        <v/>
      </c>
      <c r="BB3988" s="5" t="str">
        <f t="shared" si="879"/>
        <v/>
      </c>
      <c r="BC3988" s="5" t="str">
        <f t="shared" si="880"/>
        <v/>
      </c>
      <c r="BD3988" s="5" t="str">
        <f t="shared" si="881"/>
        <v/>
      </c>
      <c r="BF3988" t="s">
        <v>276</v>
      </c>
      <c r="BG3988" t="s">
        <v>277</v>
      </c>
      <c r="BH3988" t="s">
        <v>278</v>
      </c>
      <c r="BI3988" t="s">
        <v>279</v>
      </c>
      <c r="BJ3988" t="s">
        <v>280</v>
      </c>
      <c r="BK3988" t="s">
        <v>281</v>
      </c>
    </row>
    <row r="3989" spans="1:63" x14ac:dyDescent="0.3">
      <c r="A3989">
        <v>7.3478399999999997</v>
      </c>
      <c r="B3989">
        <v>7.4346300000000003</v>
      </c>
      <c r="C3989">
        <v>7.5038299999999998</v>
      </c>
      <c r="D3989">
        <v>7.4000300000000001</v>
      </c>
      <c r="E3989">
        <v>7.5668199999999999</v>
      </c>
      <c r="F3989">
        <v>7.7728099999999998</v>
      </c>
      <c r="G3989">
        <v>7.5085899999999999</v>
      </c>
      <c r="H3989">
        <v>7.5492100000000004</v>
      </c>
      <c r="I3989">
        <v>6.5438099999999997</v>
      </c>
      <c r="J3989">
        <v>6.4008799999999999</v>
      </c>
      <c r="K3989">
        <v>6.4262600000000001</v>
      </c>
      <c r="L3989">
        <v>6.4144699999999997</v>
      </c>
      <c r="M3989" t="s">
        <v>0</v>
      </c>
      <c r="P3989" t="s">
        <v>1</v>
      </c>
      <c r="Q3989" t="s">
        <v>116</v>
      </c>
      <c r="R3989" t="s">
        <v>34323</v>
      </c>
      <c r="S3989" t="s">
        <v>34324</v>
      </c>
      <c r="T3989" t="s">
        <v>6019</v>
      </c>
      <c r="U3989" t="s">
        <v>29141</v>
      </c>
      <c r="V3989" t="s">
        <v>26210</v>
      </c>
      <c r="W3989">
        <v>0</v>
      </c>
      <c r="X3989" t="s">
        <v>7</v>
      </c>
      <c r="Y3989">
        <v>9</v>
      </c>
      <c r="Z3989">
        <v>3</v>
      </c>
      <c r="AA3989">
        <v>4</v>
      </c>
      <c r="AB3989">
        <v>3</v>
      </c>
      <c r="AC3989">
        <v>56.5</v>
      </c>
      <c r="AD3989">
        <v>1</v>
      </c>
      <c r="AF3989" t="s">
        <v>34327</v>
      </c>
      <c r="AG3989">
        <v>1.4095800000000001</v>
      </c>
      <c r="AH3989">
        <v>5.3337599999999999E-2</v>
      </c>
      <c r="AI3989">
        <v>-0.17777399999999999</v>
      </c>
      <c r="AJ3989">
        <f t="shared" si="868"/>
        <v>0.17777399999999999</v>
      </c>
      <c r="AK3989">
        <v>-2.63225</v>
      </c>
      <c r="AL3989" t="str">
        <f t="shared" si="869"/>
        <v/>
      </c>
      <c r="AM3989" t="str">
        <f t="shared" si="870"/>
        <v/>
      </c>
      <c r="AN3989" t="str">
        <f t="shared" si="871"/>
        <v/>
      </c>
      <c r="AO3989" t="str">
        <f t="shared" si="872"/>
        <v/>
      </c>
      <c r="AQ3989">
        <v>6.1223200000000002</v>
      </c>
      <c r="AR3989" s="1">
        <v>5.4282E-6</v>
      </c>
      <c r="AS3989">
        <v>0.97522500000000001</v>
      </c>
      <c r="AT3989">
        <f t="shared" si="873"/>
        <v>-0.97522500000000001</v>
      </c>
      <c r="AU3989">
        <v>21.023700000000002</v>
      </c>
      <c r="AV3989" t="str">
        <f t="shared" si="874"/>
        <v/>
      </c>
      <c r="AW3989" t="str">
        <f t="shared" si="875"/>
        <v/>
      </c>
      <c r="AX3989" t="str">
        <f t="shared" si="876"/>
        <v/>
      </c>
      <c r="AY3989" t="str">
        <f t="shared" si="877"/>
        <v>+</v>
      </c>
      <c r="BA3989" s="5" t="str">
        <f t="shared" si="878"/>
        <v/>
      </c>
      <c r="BB3989" s="5" t="str">
        <f t="shared" si="879"/>
        <v/>
      </c>
      <c r="BC3989" s="5" t="str">
        <f t="shared" si="880"/>
        <v/>
      </c>
      <c r="BD3989" s="5" t="str">
        <f t="shared" si="881"/>
        <v/>
      </c>
      <c r="BF3989" t="s">
        <v>34325</v>
      </c>
      <c r="BG3989" t="s">
        <v>34326</v>
      </c>
      <c r="BH3989" t="s">
        <v>34327</v>
      </c>
      <c r="BI3989" t="s">
        <v>29141</v>
      </c>
      <c r="BJ3989" t="s">
        <v>34328</v>
      </c>
      <c r="BK3989" t="s">
        <v>34329</v>
      </c>
    </row>
    <row r="3990" spans="1:63" x14ac:dyDescent="0.3">
      <c r="A3990">
        <v>11.8163</v>
      </c>
      <c r="B3990">
        <v>11.8881</v>
      </c>
      <c r="C3990">
        <v>11.856299999999999</v>
      </c>
      <c r="D3990">
        <v>11.8748</v>
      </c>
      <c r="E3990">
        <v>11.9932</v>
      </c>
      <c r="F3990">
        <v>12.092599999999999</v>
      </c>
      <c r="G3990">
        <v>12.0144</v>
      </c>
      <c r="H3990">
        <v>12.0467</v>
      </c>
      <c r="I3990">
        <v>11.821999999999999</v>
      </c>
      <c r="J3990">
        <v>11.889699999999999</v>
      </c>
      <c r="K3990">
        <v>11.867900000000001</v>
      </c>
      <c r="L3990">
        <v>11.908099999999999</v>
      </c>
      <c r="M3990" t="s">
        <v>0</v>
      </c>
      <c r="O3990" t="s">
        <v>1</v>
      </c>
      <c r="Q3990" t="s">
        <v>164</v>
      </c>
      <c r="R3990" t="s">
        <v>5475</v>
      </c>
      <c r="S3990" t="s">
        <v>5476</v>
      </c>
      <c r="T3990" t="s">
        <v>5477</v>
      </c>
      <c r="W3990">
        <v>0</v>
      </c>
      <c r="X3990" t="s">
        <v>7</v>
      </c>
      <c r="Y3990">
        <v>23</v>
      </c>
      <c r="Z3990">
        <v>30</v>
      </c>
      <c r="AA3990">
        <v>42</v>
      </c>
      <c r="AB3990">
        <v>27</v>
      </c>
      <c r="AC3990">
        <v>164.6</v>
      </c>
      <c r="AD3990">
        <v>1</v>
      </c>
      <c r="AF3990" t="s">
        <v>5480</v>
      </c>
      <c r="AG3990">
        <v>3.2571500000000002</v>
      </c>
      <c r="AH3990">
        <v>1.17801E-3</v>
      </c>
      <c r="AI3990">
        <v>-0.177815</v>
      </c>
      <c r="AJ3990">
        <f t="shared" si="868"/>
        <v>0.177815</v>
      </c>
      <c r="AK3990">
        <v>-6.6621100000000002</v>
      </c>
      <c r="AL3990" t="str">
        <f t="shared" si="869"/>
        <v/>
      </c>
      <c r="AM3990" t="str">
        <f t="shared" si="870"/>
        <v/>
      </c>
      <c r="AN3990" t="str">
        <f t="shared" si="871"/>
        <v/>
      </c>
      <c r="AO3990" t="str">
        <f t="shared" si="872"/>
        <v/>
      </c>
      <c r="AQ3990">
        <v>0.21423400000000001</v>
      </c>
      <c r="AR3990">
        <v>0.64908399999999999</v>
      </c>
      <c r="AS3990">
        <v>-1.30305E-2</v>
      </c>
      <c r="AT3990">
        <f t="shared" si="873"/>
        <v>1.30305E-2</v>
      </c>
      <c r="AU3990">
        <v>-0.53695999999999999</v>
      </c>
      <c r="AV3990" t="str">
        <f t="shared" si="874"/>
        <v/>
      </c>
      <c r="AW3990" t="str">
        <f t="shared" si="875"/>
        <v/>
      </c>
      <c r="AX3990" t="str">
        <f t="shared" si="876"/>
        <v/>
      </c>
      <c r="AY3990" t="str">
        <f t="shared" si="877"/>
        <v/>
      </c>
      <c r="BA3990" s="5" t="str">
        <f t="shared" si="878"/>
        <v/>
      </c>
      <c r="BB3990" s="5" t="str">
        <f t="shared" si="879"/>
        <v/>
      </c>
      <c r="BC3990" s="5" t="str">
        <f t="shared" si="880"/>
        <v/>
      </c>
      <c r="BD3990" s="5" t="str">
        <f t="shared" si="881"/>
        <v/>
      </c>
      <c r="BF3990" t="s">
        <v>5478</v>
      </c>
      <c r="BG3990" t="s">
        <v>5479</v>
      </c>
      <c r="BH3990" t="s">
        <v>5480</v>
      </c>
      <c r="BJ3990" t="s">
        <v>2335</v>
      </c>
      <c r="BK3990" t="s">
        <v>5481</v>
      </c>
    </row>
    <row r="3991" spans="1:63" x14ac:dyDescent="0.3">
      <c r="A3991">
        <v>6.7866</v>
      </c>
      <c r="B3991">
        <v>6.8641899999999998</v>
      </c>
      <c r="C3991">
        <v>6.9032799999999996</v>
      </c>
      <c r="D3991">
        <v>6.83162</v>
      </c>
      <c r="E3991">
        <v>6.7866</v>
      </c>
      <c r="F3991">
        <v>7.06501</v>
      </c>
      <c r="G3991">
        <v>6.8379399999999997</v>
      </c>
      <c r="H3991">
        <v>7.4076899999999997</v>
      </c>
      <c r="I3991">
        <v>7.13443</v>
      </c>
      <c r="J3991">
        <v>7.2872500000000002</v>
      </c>
      <c r="K3991">
        <v>7.2488799999999998</v>
      </c>
      <c r="L3991">
        <v>7.3601900000000002</v>
      </c>
      <c r="M3991" t="s">
        <v>0</v>
      </c>
      <c r="P3991" t="s">
        <v>1</v>
      </c>
      <c r="Q3991" t="s">
        <v>116</v>
      </c>
      <c r="R3991" t="s">
        <v>31667</v>
      </c>
      <c r="S3991" t="s">
        <v>5476</v>
      </c>
      <c r="T3991" t="s">
        <v>31668</v>
      </c>
      <c r="V3991" t="s">
        <v>3310</v>
      </c>
      <c r="W3991">
        <v>0</v>
      </c>
      <c r="X3991" t="s">
        <v>7</v>
      </c>
      <c r="Y3991">
        <v>4</v>
      </c>
      <c r="Z3991">
        <v>3</v>
      </c>
      <c r="AA3991">
        <v>3</v>
      </c>
      <c r="AB3991">
        <v>3</v>
      </c>
      <c r="AC3991">
        <v>107.3</v>
      </c>
      <c r="AD3991">
        <v>1</v>
      </c>
      <c r="AF3991" t="s">
        <v>31671</v>
      </c>
      <c r="AG3991">
        <v>0.58254099999999998</v>
      </c>
      <c r="AH3991">
        <v>0.30426900000000001</v>
      </c>
      <c r="AI3991">
        <v>-0.17788999999999999</v>
      </c>
      <c r="AJ3991">
        <f t="shared" si="868"/>
        <v>0.17788999999999999</v>
      </c>
      <c r="AK3991">
        <v>-1.23935</v>
      </c>
      <c r="AL3991" t="str">
        <f t="shared" si="869"/>
        <v/>
      </c>
      <c r="AM3991" t="str">
        <f t="shared" si="870"/>
        <v/>
      </c>
      <c r="AN3991" t="str">
        <f t="shared" si="871"/>
        <v/>
      </c>
      <c r="AO3991" t="str">
        <f t="shared" si="872"/>
        <v/>
      </c>
      <c r="AQ3991">
        <v>3.60792</v>
      </c>
      <c r="AR3991">
        <v>5.7048500000000002E-4</v>
      </c>
      <c r="AS3991">
        <v>-0.41126400000000002</v>
      </c>
      <c r="AT3991">
        <f t="shared" si="873"/>
        <v>0.41126400000000002</v>
      </c>
      <c r="AU3991">
        <v>-7.7265499999999996</v>
      </c>
      <c r="AV3991" t="str">
        <f t="shared" si="874"/>
        <v/>
      </c>
      <c r="AW3991" t="str">
        <f t="shared" si="875"/>
        <v/>
      </c>
      <c r="AX3991" t="str">
        <f t="shared" si="876"/>
        <v/>
      </c>
      <c r="AY3991" t="str">
        <f t="shared" si="877"/>
        <v/>
      </c>
      <c r="BA3991" s="5" t="str">
        <f t="shared" si="878"/>
        <v/>
      </c>
      <c r="BB3991" s="5" t="str">
        <f t="shared" si="879"/>
        <v/>
      </c>
      <c r="BC3991" s="5" t="str">
        <f t="shared" si="880"/>
        <v/>
      </c>
      <c r="BD3991" s="5" t="str">
        <f t="shared" si="881"/>
        <v/>
      </c>
      <c r="BF3991" t="s">
        <v>31669</v>
      </c>
      <c r="BG3991" t="s">
        <v>31670</v>
      </c>
      <c r="BH3991" t="s">
        <v>31671</v>
      </c>
      <c r="BJ3991" t="s">
        <v>31672</v>
      </c>
      <c r="BK3991" t="s">
        <v>31673</v>
      </c>
    </row>
    <row r="3992" spans="1:63" x14ac:dyDescent="0.3">
      <c r="A3992">
        <v>11.003500000000001</v>
      </c>
      <c r="B3992">
        <v>10.985799999999999</v>
      </c>
      <c r="C3992">
        <v>10.9565</v>
      </c>
      <c r="D3992">
        <v>10.927</v>
      </c>
      <c r="E3992">
        <v>11.1557</v>
      </c>
      <c r="F3992">
        <v>11.1364</v>
      </c>
      <c r="G3992">
        <v>11.138400000000001</v>
      </c>
      <c r="H3992">
        <v>11.1549</v>
      </c>
      <c r="I3992">
        <v>10.7453</v>
      </c>
      <c r="J3992">
        <v>10.705299999999999</v>
      </c>
      <c r="K3992">
        <v>10.7668</v>
      </c>
      <c r="L3992">
        <v>10.7561</v>
      </c>
      <c r="M3992" t="s">
        <v>0</v>
      </c>
      <c r="O3992" t="s">
        <v>1</v>
      </c>
      <c r="P3992" t="s">
        <v>1</v>
      </c>
      <c r="Q3992" t="s">
        <v>2</v>
      </c>
      <c r="R3992" t="s">
        <v>8346</v>
      </c>
      <c r="S3992" t="s">
        <v>8347</v>
      </c>
      <c r="T3992" t="s">
        <v>8348</v>
      </c>
      <c r="U3992" t="s">
        <v>8349</v>
      </c>
      <c r="V3992" t="s">
        <v>8350</v>
      </c>
      <c r="W3992">
        <v>2</v>
      </c>
      <c r="X3992" t="s">
        <v>7</v>
      </c>
      <c r="Y3992">
        <v>26</v>
      </c>
      <c r="Z3992">
        <v>20</v>
      </c>
      <c r="AA3992">
        <v>30</v>
      </c>
      <c r="AB3992">
        <v>18</v>
      </c>
      <c r="AC3992">
        <v>112.3</v>
      </c>
      <c r="AD3992">
        <v>1</v>
      </c>
      <c r="AF3992" t="s">
        <v>8353</v>
      </c>
      <c r="AG3992">
        <v>4.2678500000000001</v>
      </c>
      <c r="AH3992">
        <v>1.6205200000000001E-4</v>
      </c>
      <c r="AI3992">
        <v>-0.178172</v>
      </c>
      <c r="AJ3992">
        <f t="shared" si="868"/>
        <v>0.178172</v>
      </c>
      <c r="AK3992">
        <v>-10.124599999999999</v>
      </c>
      <c r="AL3992" t="str">
        <f t="shared" si="869"/>
        <v/>
      </c>
      <c r="AM3992" t="str">
        <f t="shared" si="870"/>
        <v/>
      </c>
      <c r="AN3992" t="str">
        <f t="shared" si="871"/>
        <v/>
      </c>
      <c r="AO3992" t="str">
        <f t="shared" si="872"/>
        <v/>
      </c>
      <c r="AQ3992">
        <v>4.3456900000000003</v>
      </c>
      <c r="AR3992">
        <v>1.3539100000000001E-4</v>
      </c>
      <c r="AS3992">
        <v>0.224829</v>
      </c>
      <c r="AT3992">
        <f t="shared" si="873"/>
        <v>-0.224829</v>
      </c>
      <c r="AU3992">
        <v>10.446899999999999</v>
      </c>
      <c r="AV3992" t="str">
        <f t="shared" si="874"/>
        <v/>
      </c>
      <c r="AW3992" t="str">
        <f t="shared" si="875"/>
        <v/>
      </c>
      <c r="AX3992" t="str">
        <f t="shared" si="876"/>
        <v/>
      </c>
      <c r="AY3992" t="str">
        <f t="shared" si="877"/>
        <v/>
      </c>
      <c r="BA3992" s="5" t="str">
        <f t="shared" si="878"/>
        <v/>
      </c>
      <c r="BB3992" s="5" t="str">
        <f t="shared" si="879"/>
        <v/>
      </c>
      <c r="BC3992" s="5" t="str">
        <f t="shared" si="880"/>
        <v/>
      </c>
      <c r="BD3992" s="5" t="str">
        <f t="shared" si="881"/>
        <v/>
      </c>
      <c r="BF3992" t="s">
        <v>8351</v>
      </c>
      <c r="BG3992" t="s">
        <v>8352</v>
      </c>
      <c r="BH3992" t="s">
        <v>8353</v>
      </c>
      <c r="BI3992" t="s">
        <v>8354</v>
      </c>
      <c r="BJ3992" t="s">
        <v>8355</v>
      </c>
      <c r="BK3992" t="s">
        <v>8356</v>
      </c>
    </row>
    <row r="3993" spans="1:63" x14ac:dyDescent="0.3">
      <c r="A3993">
        <v>11.867599999999999</v>
      </c>
      <c r="B3993">
        <v>11.8575</v>
      </c>
      <c r="C3993">
        <v>11.888</v>
      </c>
      <c r="D3993">
        <v>11.7967</v>
      </c>
      <c r="E3993">
        <v>12.0609</v>
      </c>
      <c r="F3993">
        <v>12.0228</v>
      </c>
      <c r="G3993">
        <v>12.041</v>
      </c>
      <c r="H3993">
        <v>11.998699999999999</v>
      </c>
      <c r="I3993">
        <v>11.763299999999999</v>
      </c>
      <c r="J3993">
        <v>11.745699999999999</v>
      </c>
      <c r="K3993">
        <v>11.722200000000001</v>
      </c>
      <c r="L3993">
        <v>11.74</v>
      </c>
      <c r="M3993" t="s">
        <v>0</v>
      </c>
      <c r="O3993" t="s">
        <v>1</v>
      </c>
      <c r="P3993" t="s">
        <v>1</v>
      </c>
      <c r="Q3993" t="s">
        <v>2</v>
      </c>
      <c r="R3993" t="s">
        <v>6422</v>
      </c>
      <c r="S3993" t="s">
        <v>6423</v>
      </c>
      <c r="T3993" t="s">
        <v>6424</v>
      </c>
      <c r="U3993" t="s">
        <v>6425</v>
      </c>
      <c r="V3993" t="s">
        <v>6426</v>
      </c>
      <c r="W3993">
        <v>0</v>
      </c>
      <c r="X3993" t="s">
        <v>7</v>
      </c>
      <c r="Y3993">
        <v>36</v>
      </c>
      <c r="Z3993">
        <v>17</v>
      </c>
      <c r="AA3993">
        <v>37</v>
      </c>
      <c r="AB3993">
        <v>17</v>
      </c>
      <c r="AC3993">
        <v>69</v>
      </c>
      <c r="AD3993">
        <v>1</v>
      </c>
      <c r="AF3993" t="s">
        <v>6429</v>
      </c>
      <c r="AG3993">
        <v>3.5481400000000001</v>
      </c>
      <c r="AH3993">
        <v>6.5978399999999996E-4</v>
      </c>
      <c r="AI3993">
        <v>-0.17837600000000001</v>
      </c>
      <c r="AJ3993">
        <f t="shared" si="868"/>
        <v>0.17837600000000001</v>
      </c>
      <c r="AK3993">
        <v>-7.5358700000000001</v>
      </c>
      <c r="AL3993" t="str">
        <f t="shared" si="869"/>
        <v/>
      </c>
      <c r="AM3993" t="str">
        <f t="shared" si="870"/>
        <v/>
      </c>
      <c r="AN3993" t="str">
        <f t="shared" si="871"/>
        <v/>
      </c>
      <c r="AO3993" t="str">
        <f t="shared" si="872"/>
        <v/>
      </c>
      <c r="AQ3993">
        <v>2.6657700000000002</v>
      </c>
      <c r="AR3993">
        <v>3.79496E-3</v>
      </c>
      <c r="AS3993">
        <v>0.10965999999999999</v>
      </c>
      <c r="AT3993">
        <f t="shared" si="873"/>
        <v>-0.10965999999999999</v>
      </c>
      <c r="AU3993">
        <v>5.1291099999999998</v>
      </c>
      <c r="AV3993" t="str">
        <f t="shared" si="874"/>
        <v/>
      </c>
      <c r="AW3993" t="str">
        <f t="shared" si="875"/>
        <v/>
      </c>
      <c r="AX3993" t="str">
        <f t="shared" si="876"/>
        <v/>
      </c>
      <c r="AY3993" t="str">
        <f t="shared" si="877"/>
        <v/>
      </c>
      <c r="BA3993" s="5" t="str">
        <f t="shared" si="878"/>
        <v/>
      </c>
      <c r="BB3993" s="5" t="str">
        <f t="shared" si="879"/>
        <v/>
      </c>
      <c r="BC3993" s="5" t="str">
        <f t="shared" si="880"/>
        <v/>
      </c>
      <c r="BD3993" s="5" t="str">
        <f t="shared" si="881"/>
        <v/>
      </c>
      <c r="BF3993" t="s">
        <v>6427</v>
      </c>
      <c r="BG3993" t="s">
        <v>6428</v>
      </c>
      <c r="BH3993" t="s">
        <v>6429</v>
      </c>
      <c r="BI3993" t="s">
        <v>6430</v>
      </c>
      <c r="BJ3993" t="s">
        <v>6431</v>
      </c>
      <c r="BK3993" t="s">
        <v>6432</v>
      </c>
    </row>
    <row r="3994" spans="1:63" x14ac:dyDescent="0.3">
      <c r="A3994">
        <v>9.8038100000000004</v>
      </c>
      <c r="B3994">
        <v>9.8739100000000004</v>
      </c>
      <c r="C3994">
        <v>9.81874</v>
      </c>
      <c r="D3994">
        <v>9.8232099999999996</v>
      </c>
      <c r="E3994">
        <v>9.9913799999999995</v>
      </c>
      <c r="F3994">
        <v>10.048999999999999</v>
      </c>
      <c r="G3994">
        <v>10.021800000000001</v>
      </c>
      <c r="H3994">
        <v>9.9709699999999994</v>
      </c>
      <c r="I3994">
        <v>9.91648</v>
      </c>
      <c r="J3994">
        <v>9.8582900000000002</v>
      </c>
      <c r="K3994">
        <v>9.9224399999999999</v>
      </c>
      <c r="L3994">
        <v>9.8572000000000006</v>
      </c>
      <c r="M3994" t="s">
        <v>0</v>
      </c>
      <c r="O3994" t="s">
        <v>1</v>
      </c>
      <c r="Q3994" t="s">
        <v>164</v>
      </c>
      <c r="R3994" t="s">
        <v>18852</v>
      </c>
      <c r="S3994" t="s">
        <v>18853</v>
      </c>
      <c r="T3994" t="s">
        <v>18854</v>
      </c>
      <c r="U3994" t="s">
        <v>18855</v>
      </c>
      <c r="V3994" t="s">
        <v>18856</v>
      </c>
      <c r="W3994">
        <v>0</v>
      </c>
      <c r="X3994" t="s">
        <v>7</v>
      </c>
      <c r="Y3994">
        <v>15</v>
      </c>
      <c r="Z3994">
        <v>7</v>
      </c>
      <c r="AA3994">
        <v>13</v>
      </c>
      <c r="AB3994">
        <v>7</v>
      </c>
      <c r="AC3994">
        <v>61.6</v>
      </c>
      <c r="AD3994">
        <v>1</v>
      </c>
      <c r="AF3994" t="s">
        <v>18859</v>
      </c>
      <c r="AG3994">
        <v>3.62452</v>
      </c>
      <c r="AH3994">
        <v>5.6977299999999998E-4</v>
      </c>
      <c r="AI3994">
        <v>-0.17838200000000001</v>
      </c>
      <c r="AJ3994">
        <f t="shared" si="868"/>
        <v>0.17838200000000001</v>
      </c>
      <c r="AK3994">
        <v>-7.7802300000000004</v>
      </c>
      <c r="AL3994" t="str">
        <f t="shared" si="869"/>
        <v/>
      </c>
      <c r="AM3994" t="str">
        <f t="shared" si="870"/>
        <v/>
      </c>
      <c r="AN3994" t="str">
        <f t="shared" si="871"/>
        <v/>
      </c>
      <c r="AO3994" t="str">
        <f t="shared" si="872"/>
        <v/>
      </c>
      <c r="AQ3994">
        <v>1.33226</v>
      </c>
      <c r="AR3994">
        <v>6.1160300000000001E-2</v>
      </c>
      <c r="AS3994">
        <v>-5.8686000000000002E-2</v>
      </c>
      <c r="AT3994">
        <f t="shared" si="873"/>
        <v>5.8686000000000002E-2</v>
      </c>
      <c r="AU3994">
        <v>-2.4999600000000002</v>
      </c>
      <c r="AV3994" t="str">
        <f t="shared" si="874"/>
        <v/>
      </c>
      <c r="AW3994" t="str">
        <f t="shared" si="875"/>
        <v/>
      </c>
      <c r="AX3994" t="str">
        <f t="shared" si="876"/>
        <v/>
      </c>
      <c r="AY3994" t="str">
        <f t="shared" si="877"/>
        <v/>
      </c>
      <c r="BA3994" s="5" t="str">
        <f t="shared" si="878"/>
        <v/>
      </c>
      <c r="BB3994" s="5" t="str">
        <f t="shared" si="879"/>
        <v/>
      </c>
      <c r="BC3994" s="5" t="str">
        <f t="shared" si="880"/>
        <v/>
      </c>
      <c r="BD3994" s="5" t="str">
        <f t="shared" si="881"/>
        <v/>
      </c>
      <c r="BF3994" t="s">
        <v>18857</v>
      </c>
      <c r="BG3994" t="s">
        <v>18858</v>
      </c>
      <c r="BH3994" t="s">
        <v>18859</v>
      </c>
      <c r="BI3994" t="s">
        <v>18855</v>
      </c>
      <c r="BJ3994" t="s">
        <v>18860</v>
      </c>
      <c r="BK3994" t="s">
        <v>18861</v>
      </c>
    </row>
    <row r="3995" spans="1:63" x14ac:dyDescent="0.3">
      <c r="A3995">
        <v>7.5085899999999999</v>
      </c>
      <c r="B3995">
        <v>7.6213199999999999</v>
      </c>
      <c r="C3995">
        <v>7.5499799999999997</v>
      </c>
      <c r="D3995">
        <v>7.5274799999999997</v>
      </c>
      <c r="E3995">
        <v>7.6431300000000002</v>
      </c>
      <c r="F3995">
        <v>7.7101199999999999</v>
      </c>
      <c r="G3995">
        <v>7.8028399999999998</v>
      </c>
      <c r="H3995">
        <v>7.7648700000000002</v>
      </c>
      <c r="I3995">
        <v>7.6198499999999996</v>
      </c>
      <c r="J3995">
        <v>7.6773699999999998</v>
      </c>
      <c r="K3995">
        <v>7.59694</v>
      </c>
      <c r="L3995">
        <v>7.6431300000000002</v>
      </c>
      <c r="M3995" t="s">
        <v>0</v>
      </c>
      <c r="O3995" t="s">
        <v>1</v>
      </c>
      <c r="P3995" t="s">
        <v>1</v>
      </c>
      <c r="Q3995" t="s">
        <v>2</v>
      </c>
      <c r="R3995" t="s">
        <v>25813</v>
      </c>
      <c r="S3995" t="s">
        <v>10255</v>
      </c>
      <c r="T3995" t="s">
        <v>25814</v>
      </c>
      <c r="U3995" t="s">
        <v>373</v>
      </c>
      <c r="V3995" t="s">
        <v>25815</v>
      </c>
      <c r="W3995">
        <v>0</v>
      </c>
      <c r="X3995" t="s">
        <v>7</v>
      </c>
      <c r="Y3995">
        <v>15</v>
      </c>
      <c r="Z3995">
        <v>6</v>
      </c>
      <c r="AA3995">
        <v>6</v>
      </c>
      <c r="AB3995">
        <v>6</v>
      </c>
      <c r="AC3995">
        <v>54.8</v>
      </c>
      <c r="AD3995">
        <v>1</v>
      </c>
      <c r="AF3995" t="s">
        <v>25818</v>
      </c>
      <c r="AG3995">
        <v>2.24024</v>
      </c>
      <c r="AH3995">
        <v>9.3179100000000004E-3</v>
      </c>
      <c r="AI3995">
        <v>-0.178401</v>
      </c>
      <c r="AJ3995">
        <f t="shared" si="868"/>
        <v>0.178401</v>
      </c>
      <c r="AK3995">
        <v>-4.1897000000000002</v>
      </c>
      <c r="AL3995" t="str">
        <f t="shared" si="869"/>
        <v/>
      </c>
      <c r="AM3995" t="str">
        <f t="shared" si="870"/>
        <v/>
      </c>
      <c r="AN3995" t="str">
        <f t="shared" si="871"/>
        <v/>
      </c>
      <c r="AO3995" t="str">
        <f t="shared" si="872"/>
        <v/>
      </c>
      <c r="AQ3995">
        <v>1.47492</v>
      </c>
      <c r="AR3995">
        <v>4.5264199999999997E-2</v>
      </c>
      <c r="AS3995">
        <v>-8.2482299999999995E-2</v>
      </c>
      <c r="AT3995">
        <f t="shared" si="873"/>
        <v>8.2482299999999995E-2</v>
      </c>
      <c r="AU3995">
        <v>-2.7452399999999999</v>
      </c>
      <c r="AV3995" t="str">
        <f t="shared" si="874"/>
        <v/>
      </c>
      <c r="AW3995" t="str">
        <f t="shared" si="875"/>
        <v/>
      </c>
      <c r="AX3995" t="str">
        <f t="shared" si="876"/>
        <v/>
      </c>
      <c r="AY3995" t="str">
        <f t="shared" si="877"/>
        <v/>
      </c>
      <c r="BA3995" s="5" t="str">
        <f t="shared" si="878"/>
        <v/>
      </c>
      <c r="BB3995" s="5" t="str">
        <f t="shared" si="879"/>
        <v/>
      </c>
      <c r="BC3995" s="5" t="str">
        <f t="shared" si="880"/>
        <v/>
      </c>
      <c r="BD3995" s="5" t="str">
        <f t="shared" si="881"/>
        <v/>
      </c>
      <c r="BF3995" t="s">
        <v>25816</v>
      </c>
      <c r="BG3995" t="s">
        <v>25817</v>
      </c>
      <c r="BH3995" t="s">
        <v>25818</v>
      </c>
      <c r="BI3995" t="s">
        <v>373</v>
      </c>
      <c r="BJ3995" t="s">
        <v>25819</v>
      </c>
      <c r="BK3995" t="s">
        <v>25820</v>
      </c>
    </row>
    <row r="3996" spans="1:63" x14ac:dyDescent="0.3">
      <c r="A3996">
        <v>11.6088</v>
      </c>
      <c r="B3996">
        <v>11.5936</v>
      </c>
      <c r="C3996">
        <v>11.618499999999999</v>
      </c>
      <c r="D3996">
        <v>11.6083</v>
      </c>
      <c r="E3996">
        <v>11.831200000000001</v>
      </c>
      <c r="F3996">
        <v>11.760199999999999</v>
      </c>
      <c r="G3996">
        <v>11.805</v>
      </c>
      <c r="H3996">
        <v>11.7468</v>
      </c>
      <c r="I3996">
        <v>11.6485</v>
      </c>
      <c r="J3996">
        <v>11.606999999999999</v>
      </c>
      <c r="K3996">
        <v>11.597099999999999</v>
      </c>
      <c r="L3996">
        <v>11.5588</v>
      </c>
      <c r="M3996" t="s">
        <v>0</v>
      </c>
      <c r="O3996" t="s">
        <v>1</v>
      </c>
      <c r="Q3996" t="s">
        <v>164</v>
      </c>
      <c r="R3996" t="s">
        <v>6250</v>
      </c>
      <c r="S3996" t="s">
        <v>1454</v>
      </c>
      <c r="T3996" t="s">
        <v>6251</v>
      </c>
      <c r="V3996" t="s">
        <v>1378</v>
      </c>
      <c r="W3996">
        <v>0</v>
      </c>
      <c r="X3996" t="s">
        <v>7</v>
      </c>
      <c r="Y3996">
        <v>44</v>
      </c>
      <c r="Z3996">
        <v>18</v>
      </c>
      <c r="AA3996">
        <v>41</v>
      </c>
      <c r="AB3996">
        <v>18</v>
      </c>
      <c r="AC3996">
        <v>53.1</v>
      </c>
      <c r="AD3996">
        <v>1</v>
      </c>
      <c r="AF3996" t="s">
        <v>6254</v>
      </c>
      <c r="AG3996">
        <v>3.9259300000000001</v>
      </c>
      <c r="AH3996">
        <v>3.1343300000000001E-4</v>
      </c>
      <c r="AI3996">
        <v>-0.17849899999999999</v>
      </c>
      <c r="AJ3996">
        <f t="shared" si="868"/>
        <v>0.17849899999999999</v>
      </c>
      <c r="AK3996">
        <v>-8.8115000000000006</v>
      </c>
      <c r="AL3996" t="str">
        <f t="shared" si="869"/>
        <v/>
      </c>
      <c r="AM3996" t="str">
        <f t="shared" si="870"/>
        <v/>
      </c>
      <c r="AN3996" t="str">
        <f t="shared" si="871"/>
        <v/>
      </c>
      <c r="AO3996" t="str">
        <f t="shared" si="872"/>
        <v/>
      </c>
      <c r="AQ3996">
        <v>8.3861199999999997E-2</v>
      </c>
      <c r="AR3996">
        <v>0.84542899999999999</v>
      </c>
      <c r="AS3996">
        <v>4.43554E-3</v>
      </c>
      <c r="AT3996">
        <f t="shared" si="873"/>
        <v>-4.43554E-3</v>
      </c>
      <c r="AU3996">
        <v>0.231793</v>
      </c>
      <c r="AV3996" t="str">
        <f t="shared" si="874"/>
        <v/>
      </c>
      <c r="AW3996" t="str">
        <f t="shared" si="875"/>
        <v/>
      </c>
      <c r="AX3996" t="str">
        <f t="shared" si="876"/>
        <v/>
      </c>
      <c r="AY3996" t="str">
        <f t="shared" si="877"/>
        <v/>
      </c>
      <c r="BA3996" s="5" t="str">
        <f t="shared" si="878"/>
        <v/>
      </c>
      <c r="BB3996" s="5" t="str">
        <f t="shared" si="879"/>
        <v/>
      </c>
      <c r="BC3996" s="5" t="str">
        <f t="shared" si="880"/>
        <v/>
      </c>
      <c r="BD3996" s="5" t="str">
        <f t="shared" si="881"/>
        <v/>
      </c>
      <c r="BF3996" t="s">
        <v>6252</v>
      </c>
      <c r="BG3996" t="s">
        <v>6253</v>
      </c>
      <c r="BH3996" t="s">
        <v>6254</v>
      </c>
      <c r="BJ3996" t="s">
        <v>6255</v>
      </c>
      <c r="BK3996" t="s">
        <v>6256</v>
      </c>
    </row>
    <row r="3997" spans="1:63" x14ac:dyDescent="0.3">
      <c r="A3997">
        <v>5.0400200000000002</v>
      </c>
      <c r="B3997">
        <v>5.0312200000000002</v>
      </c>
      <c r="C3997">
        <v>4.8826400000000003</v>
      </c>
      <c r="D3997">
        <v>5.0045000000000002</v>
      </c>
      <c r="E3997">
        <v>5.1898200000000001</v>
      </c>
      <c r="F3997">
        <v>5.0531100000000002</v>
      </c>
      <c r="G3997">
        <v>5.2517199999999997</v>
      </c>
      <c r="H3997">
        <v>5.1779200000000003</v>
      </c>
      <c r="I3997">
        <v>5.6496199999999996</v>
      </c>
      <c r="J3997">
        <v>5.6380699999999999</v>
      </c>
      <c r="K3997">
        <v>5.7114900000000004</v>
      </c>
      <c r="L3997">
        <v>5.52982</v>
      </c>
      <c r="M3997" t="s">
        <v>0</v>
      </c>
      <c r="O3997" t="s">
        <v>1</v>
      </c>
      <c r="P3997" t="s">
        <v>1</v>
      </c>
      <c r="Q3997" t="s">
        <v>2</v>
      </c>
      <c r="S3997" t="s">
        <v>31849</v>
      </c>
      <c r="T3997" t="s">
        <v>13811</v>
      </c>
      <c r="U3997" t="s">
        <v>1841</v>
      </c>
      <c r="V3997" t="s">
        <v>9655</v>
      </c>
      <c r="W3997">
        <v>0</v>
      </c>
      <c r="X3997" t="s">
        <v>7</v>
      </c>
      <c r="Y3997">
        <v>9</v>
      </c>
      <c r="Z3997">
        <v>3</v>
      </c>
      <c r="AA3997">
        <v>5</v>
      </c>
      <c r="AB3997">
        <v>2</v>
      </c>
      <c r="AC3997">
        <v>43.9</v>
      </c>
      <c r="AD3997">
        <v>1</v>
      </c>
      <c r="AF3997" t="s">
        <v>31852</v>
      </c>
      <c r="AG3997">
        <v>1.7456799999999999</v>
      </c>
      <c r="AH3997">
        <v>2.62416E-2</v>
      </c>
      <c r="AI3997">
        <v>-0.17854900000000001</v>
      </c>
      <c r="AJ3997">
        <f t="shared" si="868"/>
        <v>0.17854900000000001</v>
      </c>
      <c r="AK3997">
        <v>-3.2277900000000002</v>
      </c>
      <c r="AL3997" t="str">
        <f t="shared" si="869"/>
        <v/>
      </c>
      <c r="AM3997" t="str">
        <f t="shared" si="870"/>
        <v/>
      </c>
      <c r="AN3997" t="str">
        <f t="shared" si="871"/>
        <v/>
      </c>
      <c r="AO3997" t="str">
        <f t="shared" si="872"/>
        <v/>
      </c>
      <c r="AQ3997">
        <v>4.7436299999999996</v>
      </c>
      <c r="AR3997" s="1">
        <v>6.3299499999999999E-5</v>
      </c>
      <c r="AS3997">
        <v>-0.64265700000000003</v>
      </c>
      <c r="AT3997">
        <f t="shared" si="873"/>
        <v>0.64265700000000003</v>
      </c>
      <c r="AU3997">
        <v>-12.2471</v>
      </c>
      <c r="AV3997" t="str">
        <f t="shared" si="874"/>
        <v/>
      </c>
      <c r="AW3997" t="str">
        <f t="shared" si="875"/>
        <v>+</v>
      </c>
      <c r="AX3997" t="str">
        <f t="shared" si="876"/>
        <v/>
      </c>
      <c r="AY3997" t="str">
        <f t="shared" si="877"/>
        <v/>
      </c>
      <c r="BA3997" s="5" t="str">
        <f t="shared" si="878"/>
        <v/>
      </c>
      <c r="BB3997" s="5" t="str">
        <f t="shared" si="879"/>
        <v/>
      </c>
      <c r="BC3997" s="5" t="str">
        <f t="shared" si="880"/>
        <v/>
      </c>
      <c r="BD3997" s="5" t="str">
        <f t="shared" si="881"/>
        <v/>
      </c>
      <c r="BF3997" t="s">
        <v>31850</v>
      </c>
      <c r="BG3997" t="s">
        <v>31851</v>
      </c>
      <c r="BH3997" t="s">
        <v>31852</v>
      </c>
      <c r="BI3997" t="s">
        <v>1841</v>
      </c>
      <c r="BK3997" t="s">
        <v>31853</v>
      </c>
    </row>
    <row r="3998" spans="1:63" x14ac:dyDescent="0.3">
      <c r="A3998">
        <v>12.4559</v>
      </c>
      <c r="B3998">
        <v>12.488899999999999</v>
      </c>
      <c r="C3998">
        <v>12.3719</v>
      </c>
      <c r="D3998">
        <v>12.3727</v>
      </c>
      <c r="E3998">
        <v>12.6473</v>
      </c>
      <c r="F3998">
        <v>12.596</v>
      </c>
      <c r="G3998">
        <v>12.5817</v>
      </c>
      <c r="H3998">
        <v>12.579000000000001</v>
      </c>
      <c r="I3998">
        <v>12.824299999999999</v>
      </c>
      <c r="J3998">
        <v>12.8248</v>
      </c>
      <c r="K3998">
        <v>12.753299999999999</v>
      </c>
      <c r="L3998">
        <v>12.7226</v>
      </c>
      <c r="M3998" t="s">
        <v>0</v>
      </c>
      <c r="O3998" t="s">
        <v>1</v>
      </c>
      <c r="P3998" t="s">
        <v>1</v>
      </c>
      <c r="Q3998" t="s">
        <v>2</v>
      </c>
      <c r="R3998" t="s">
        <v>12815</v>
      </c>
      <c r="T3998" t="s">
        <v>12816</v>
      </c>
      <c r="V3998" t="s">
        <v>12817</v>
      </c>
      <c r="W3998">
        <v>0</v>
      </c>
      <c r="X3998" t="s">
        <v>7</v>
      </c>
      <c r="Y3998">
        <v>55</v>
      </c>
      <c r="Z3998">
        <v>9</v>
      </c>
      <c r="AA3998">
        <v>38</v>
      </c>
      <c r="AB3998">
        <v>9</v>
      </c>
      <c r="AC3998">
        <v>16.899999999999999</v>
      </c>
      <c r="AD3998">
        <v>1</v>
      </c>
      <c r="AF3998" t="s">
        <v>12820</v>
      </c>
      <c r="AG3998">
        <v>2.7412999999999998</v>
      </c>
      <c r="AH3998">
        <v>3.3317199999999998E-3</v>
      </c>
      <c r="AI3998">
        <v>-0.17865900000000001</v>
      </c>
      <c r="AJ3998">
        <f t="shared" si="868"/>
        <v>0.17865900000000001</v>
      </c>
      <c r="AK3998">
        <v>-5.3089300000000001</v>
      </c>
      <c r="AL3998" t="str">
        <f t="shared" si="869"/>
        <v/>
      </c>
      <c r="AM3998" t="str">
        <f t="shared" si="870"/>
        <v/>
      </c>
      <c r="AN3998" t="str">
        <f t="shared" si="871"/>
        <v/>
      </c>
      <c r="AO3998" t="str">
        <f t="shared" si="872"/>
        <v/>
      </c>
      <c r="AQ3998">
        <v>4.0124399999999998</v>
      </c>
      <c r="AR3998">
        <v>2.5900199999999998E-4</v>
      </c>
      <c r="AS3998">
        <v>-0.35891400000000001</v>
      </c>
      <c r="AT3998">
        <f t="shared" si="873"/>
        <v>0.35891400000000001</v>
      </c>
      <c r="AU3998">
        <v>-9.1285299999999996</v>
      </c>
      <c r="AV3998" t="str">
        <f t="shared" si="874"/>
        <v/>
      </c>
      <c r="AW3998" t="str">
        <f t="shared" si="875"/>
        <v/>
      </c>
      <c r="AX3998" t="str">
        <f t="shared" si="876"/>
        <v/>
      </c>
      <c r="AY3998" t="str">
        <f t="shared" si="877"/>
        <v/>
      </c>
      <c r="BA3998" s="5" t="str">
        <f t="shared" si="878"/>
        <v/>
      </c>
      <c r="BB3998" s="5" t="str">
        <f t="shared" si="879"/>
        <v/>
      </c>
      <c r="BC3998" s="5" t="str">
        <f t="shared" si="880"/>
        <v/>
      </c>
      <c r="BD3998" s="5" t="str">
        <f t="shared" si="881"/>
        <v/>
      </c>
      <c r="BF3998" t="s">
        <v>12818</v>
      </c>
      <c r="BG3998" t="s">
        <v>12819</v>
      </c>
      <c r="BH3998" t="s">
        <v>12820</v>
      </c>
      <c r="BK3998" t="s">
        <v>12821</v>
      </c>
    </row>
    <row r="3999" spans="1:63" x14ac:dyDescent="0.3">
      <c r="A3999">
        <v>10.8354</v>
      </c>
      <c r="B3999">
        <v>10.8019</v>
      </c>
      <c r="C3999">
        <v>10.841699999999999</v>
      </c>
      <c r="D3999">
        <v>10.8262</v>
      </c>
      <c r="E3999">
        <v>10.993</v>
      </c>
      <c r="F3999">
        <v>10.990500000000001</v>
      </c>
      <c r="G3999">
        <v>11.0084</v>
      </c>
      <c r="H3999">
        <v>11.0289</v>
      </c>
      <c r="I3999">
        <v>11.3574</v>
      </c>
      <c r="J3999">
        <v>11.3833</v>
      </c>
      <c r="K3999">
        <v>11.3558</v>
      </c>
      <c r="L3999">
        <v>11.3207</v>
      </c>
      <c r="M3999" t="s">
        <v>0</v>
      </c>
      <c r="O3999" t="s">
        <v>1</v>
      </c>
      <c r="P3999" t="s">
        <v>1</v>
      </c>
      <c r="Q3999" t="s">
        <v>2</v>
      </c>
      <c r="R3999" t="s">
        <v>12008</v>
      </c>
      <c r="S3999" t="s">
        <v>12009</v>
      </c>
      <c r="T3999" t="s">
        <v>12010</v>
      </c>
      <c r="V3999" t="s">
        <v>12011</v>
      </c>
      <c r="W3999">
        <v>0</v>
      </c>
      <c r="X3999" t="s">
        <v>7</v>
      </c>
      <c r="Y3999">
        <v>17</v>
      </c>
      <c r="Z3999">
        <v>16</v>
      </c>
      <c r="AA3999">
        <v>21</v>
      </c>
      <c r="AB3999">
        <v>16</v>
      </c>
      <c r="AC3999">
        <v>127.4</v>
      </c>
      <c r="AD3999">
        <v>1</v>
      </c>
      <c r="AF3999" t="s">
        <v>12014</v>
      </c>
      <c r="AG3999">
        <v>5.1498400000000002</v>
      </c>
      <c r="AH3999" s="1">
        <v>3.1662599999999997E-5</v>
      </c>
      <c r="AI3999">
        <v>-0.17890200000000001</v>
      </c>
      <c r="AJ3999">
        <f t="shared" si="868"/>
        <v>0.17890200000000001</v>
      </c>
      <c r="AK3999">
        <v>-14.379799999999999</v>
      </c>
      <c r="AL3999" t="str">
        <f t="shared" si="869"/>
        <v/>
      </c>
      <c r="AM3999" t="str">
        <f t="shared" si="870"/>
        <v/>
      </c>
      <c r="AN3999" t="str">
        <f t="shared" si="871"/>
        <v/>
      </c>
      <c r="AO3999" t="str">
        <f t="shared" si="872"/>
        <v/>
      </c>
      <c r="AQ3999">
        <v>7.3650000000000002</v>
      </c>
      <c r="AR3999" s="1">
        <v>8.2367200000000002E-7</v>
      </c>
      <c r="AS3999">
        <v>-0.52802199999999999</v>
      </c>
      <c r="AT3999">
        <f t="shared" si="873"/>
        <v>0.52802199999999999</v>
      </c>
      <c r="AU3999">
        <v>-33.9938</v>
      </c>
      <c r="AV3999" t="str">
        <f t="shared" si="874"/>
        <v/>
      </c>
      <c r="AW3999" t="str">
        <f t="shared" si="875"/>
        <v/>
      </c>
      <c r="AX3999" t="str">
        <f t="shared" si="876"/>
        <v/>
      </c>
      <c r="AY3999" t="str">
        <f t="shared" si="877"/>
        <v/>
      </c>
      <c r="BA3999" s="5" t="str">
        <f t="shared" si="878"/>
        <v/>
      </c>
      <c r="BB3999" s="5" t="str">
        <f t="shared" si="879"/>
        <v/>
      </c>
      <c r="BC3999" s="5" t="str">
        <f t="shared" si="880"/>
        <v/>
      </c>
      <c r="BD3999" s="5" t="str">
        <f t="shared" si="881"/>
        <v/>
      </c>
      <c r="BF3999" t="s">
        <v>12012</v>
      </c>
      <c r="BG3999" t="s">
        <v>12013</v>
      </c>
      <c r="BH3999" t="s">
        <v>12014</v>
      </c>
      <c r="BJ3999" t="s">
        <v>12015</v>
      </c>
      <c r="BK3999" t="s">
        <v>12016</v>
      </c>
    </row>
    <row r="4000" spans="1:63" x14ac:dyDescent="0.3">
      <c r="A4000">
        <v>8.7118400000000005</v>
      </c>
      <c r="B4000">
        <v>8.6724300000000003</v>
      </c>
      <c r="C4000">
        <v>8.7872500000000002</v>
      </c>
      <c r="D4000">
        <v>8.7856199999999998</v>
      </c>
      <c r="E4000">
        <v>8.9969000000000001</v>
      </c>
      <c r="F4000">
        <v>8.8756000000000004</v>
      </c>
      <c r="G4000">
        <v>8.9101900000000001</v>
      </c>
      <c r="H4000">
        <v>8.8905700000000003</v>
      </c>
      <c r="I4000">
        <v>8.7094299999999993</v>
      </c>
      <c r="J4000">
        <v>8.6102900000000009</v>
      </c>
      <c r="K4000">
        <v>8.6521299999999997</v>
      </c>
      <c r="L4000">
        <v>8.6398799999999998</v>
      </c>
      <c r="M4000" t="s">
        <v>0</v>
      </c>
      <c r="O4000" t="s">
        <v>1</v>
      </c>
      <c r="Q4000" t="s">
        <v>164</v>
      </c>
      <c r="R4000" t="s">
        <v>24227</v>
      </c>
      <c r="S4000" t="s">
        <v>24228</v>
      </c>
      <c r="T4000" t="s">
        <v>24229</v>
      </c>
      <c r="U4000" t="s">
        <v>11483</v>
      </c>
      <c r="V4000" t="s">
        <v>24230</v>
      </c>
      <c r="W4000">
        <v>0</v>
      </c>
      <c r="X4000" t="s">
        <v>7</v>
      </c>
      <c r="Y4000">
        <v>18</v>
      </c>
      <c r="Z4000">
        <v>5</v>
      </c>
      <c r="AA4000">
        <v>6</v>
      </c>
      <c r="AB4000">
        <v>5</v>
      </c>
      <c r="AC4000">
        <v>41.8</v>
      </c>
      <c r="AD4000">
        <v>1</v>
      </c>
      <c r="AF4000" t="s">
        <v>24233</v>
      </c>
      <c r="AG4000">
        <v>2.4139200000000001</v>
      </c>
      <c r="AH4000">
        <v>6.5088699999999999E-3</v>
      </c>
      <c r="AI4000">
        <v>-0.179031</v>
      </c>
      <c r="AJ4000">
        <f t="shared" si="868"/>
        <v>0.179031</v>
      </c>
      <c r="AK4000">
        <v>-4.5588800000000003</v>
      </c>
      <c r="AL4000" t="str">
        <f t="shared" si="869"/>
        <v/>
      </c>
      <c r="AM4000" t="str">
        <f t="shared" si="870"/>
        <v/>
      </c>
      <c r="AN4000" t="str">
        <f t="shared" si="871"/>
        <v/>
      </c>
      <c r="AO4000" t="str">
        <f t="shared" si="872"/>
        <v/>
      </c>
      <c r="AQ4000">
        <v>1.3055000000000001</v>
      </c>
      <c r="AR4000">
        <v>6.46568E-2</v>
      </c>
      <c r="AS4000">
        <v>8.6350700000000002E-2</v>
      </c>
      <c r="AT4000">
        <f t="shared" si="873"/>
        <v>-8.6350700000000002E-2</v>
      </c>
      <c r="AU4000">
        <v>2.4544999999999999</v>
      </c>
      <c r="AV4000" t="str">
        <f t="shared" si="874"/>
        <v/>
      </c>
      <c r="AW4000" t="str">
        <f t="shared" si="875"/>
        <v/>
      </c>
      <c r="AX4000" t="str">
        <f t="shared" si="876"/>
        <v/>
      </c>
      <c r="AY4000" t="str">
        <f t="shared" si="877"/>
        <v/>
      </c>
      <c r="BA4000" s="5" t="str">
        <f t="shared" si="878"/>
        <v/>
      </c>
      <c r="BB4000" s="5" t="str">
        <f t="shared" si="879"/>
        <v/>
      </c>
      <c r="BC4000" s="5" t="str">
        <f t="shared" si="880"/>
        <v/>
      </c>
      <c r="BD4000" s="5" t="str">
        <f t="shared" si="881"/>
        <v/>
      </c>
      <c r="BF4000" t="s">
        <v>24231</v>
      </c>
      <c r="BG4000" t="s">
        <v>24232</v>
      </c>
      <c r="BH4000" t="s">
        <v>24233</v>
      </c>
      <c r="BI4000" t="s">
        <v>1108</v>
      </c>
      <c r="BJ4000" t="s">
        <v>23901</v>
      </c>
      <c r="BK4000" t="s">
        <v>24234</v>
      </c>
    </row>
    <row r="4001" spans="1:63" x14ac:dyDescent="0.3">
      <c r="A4001">
        <v>8.5441900000000004</v>
      </c>
      <c r="B4001">
        <v>8.5062099999999994</v>
      </c>
      <c r="C4001">
        <v>8.5097799999999992</v>
      </c>
      <c r="D4001">
        <v>8.3160600000000002</v>
      </c>
      <c r="E4001">
        <v>8.6264400000000006</v>
      </c>
      <c r="F4001">
        <v>8.6492599999999999</v>
      </c>
      <c r="G4001">
        <v>8.6121300000000005</v>
      </c>
      <c r="H4001">
        <v>8.7045999999999992</v>
      </c>
      <c r="I4001">
        <v>9.2021200000000007</v>
      </c>
      <c r="J4001">
        <v>9.2398399999999992</v>
      </c>
      <c r="K4001">
        <v>9.13443</v>
      </c>
      <c r="L4001">
        <v>9.1618899999999996</v>
      </c>
      <c r="M4001" t="s">
        <v>0</v>
      </c>
      <c r="O4001" t="s">
        <v>1</v>
      </c>
      <c r="P4001" t="s">
        <v>1</v>
      </c>
      <c r="Q4001" t="s">
        <v>2</v>
      </c>
      <c r="R4001" t="s">
        <v>22994</v>
      </c>
      <c r="S4001" t="s">
        <v>22995</v>
      </c>
      <c r="T4001" t="s">
        <v>22996</v>
      </c>
      <c r="U4001" t="s">
        <v>22997</v>
      </c>
      <c r="V4001" t="s">
        <v>17410</v>
      </c>
      <c r="W4001">
        <v>0</v>
      </c>
      <c r="X4001" t="s">
        <v>7</v>
      </c>
      <c r="Y4001">
        <v>12</v>
      </c>
      <c r="Z4001">
        <v>7</v>
      </c>
      <c r="AA4001">
        <v>8</v>
      </c>
      <c r="AB4001">
        <v>7</v>
      </c>
      <c r="AC4001">
        <v>75.599999999999994</v>
      </c>
      <c r="AD4001">
        <v>1</v>
      </c>
      <c r="AF4001" t="s">
        <v>23000</v>
      </c>
      <c r="AG4001">
        <v>1.74271</v>
      </c>
      <c r="AH4001">
        <v>2.63947E-2</v>
      </c>
      <c r="AI4001">
        <v>-0.17904800000000001</v>
      </c>
      <c r="AJ4001">
        <f t="shared" si="868"/>
        <v>0.17904800000000001</v>
      </c>
      <c r="AK4001">
        <v>-3.22234</v>
      </c>
      <c r="AL4001" t="str">
        <f t="shared" si="869"/>
        <v/>
      </c>
      <c r="AM4001" t="str">
        <f t="shared" si="870"/>
        <v/>
      </c>
      <c r="AN4001" t="str">
        <f t="shared" si="871"/>
        <v/>
      </c>
      <c r="AO4001" t="str">
        <f t="shared" si="872"/>
        <v/>
      </c>
      <c r="AQ4001">
        <v>4.8221699999999998</v>
      </c>
      <c r="AR4001" s="1">
        <v>5.4444000000000003E-5</v>
      </c>
      <c r="AS4001">
        <v>-0.71551100000000001</v>
      </c>
      <c r="AT4001">
        <f t="shared" si="873"/>
        <v>0.71551100000000001</v>
      </c>
      <c r="AU4001">
        <v>-12.6347</v>
      </c>
      <c r="AV4001" t="str">
        <f t="shared" si="874"/>
        <v/>
      </c>
      <c r="AW4001" t="str">
        <f t="shared" si="875"/>
        <v>+</v>
      </c>
      <c r="AX4001" t="str">
        <f t="shared" si="876"/>
        <v/>
      </c>
      <c r="AY4001" t="str">
        <f t="shared" si="877"/>
        <v/>
      </c>
      <c r="BA4001" s="5" t="str">
        <f t="shared" si="878"/>
        <v/>
      </c>
      <c r="BB4001" s="5" t="str">
        <f t="shared" si="879"/>
        <v/>
      </c>
      <c r="BC4001" s="5" t="str">
        <f t="shared" si="880"/>
        <v/>
      </c>
      <c r="BD4001" s="5" t="str">
        <f t="shared" si="881"/>
        <v/>
      </c>
      <c r="BF4001" t="s">
        <v>22998</v>
      </c>
      <c r="BG4001" t="s">
        <v>22999</v>
      </c>
      <c r="BH4001" t="s">
        <v>23000</v>
      </c>
      <c r="BI4001" t="s">
        <v>23001</v>
      </c>
      <c r="BJ4001" t="s">
        <v>23002</v>
      </c>
      <c r="BK4001" t="s">
        <v>23003</v>
      </c>
    </row>
    <row r="4002" spans="1:63" x14ac:dyDescent="0.3">
      <c r="A4002">
        <v>6.3767800000000001</v>
      </c>
      <c r="B4002">
        <v>6.3785100000000003</v>
      </c>
      <c r="C4002">
        <v>6.3871599999999997</v>
      </c>
      <c r="D4002">
        <v>6.4144699999999997</v>
      </c>
      <c r="E4002">
        <v>6.59694</v>
      </c>
      <c r="F4002">
        <v>6.6249799999999999</v>
      </c>
      <c r="G4002">
        <v>6.67666</v>
      </c>
      <c r="H4002">
        <v>6.3767800000000001</v>
      </c>
      <c r="I4002">
        <v>6.1818999999999997</v>
      </c>
      <c r="J4002">
        <v>6.3327099999999996</v>
      </c>
      <c r="K4002">
        <v>6.4363000000000001</v>
      </c>
      <c r="L4002">
        <v>6.3019499999999997</v>
      </c>
      <c r="M4002" t="s">
        <v>0</v>
      </c>
      <c r="O4002" t="s">
        <v>1</v>
      </c>
      <c r="Q4002" t="s">
        <v>164</v>
      </c>
      <c r="R4002" t="s">
        <v>29467</v>
      </c>
      <c r="S4002" t="s">
        <v>29468</v>
      </c>
      <c r="T4002" t="s">
        <v>29469</v>
      </c>
      <c r="U4002" t="s">
        <v>16735</v>
      </c>
      <c r="V4002" t="s">
        <v>29470</v>
      </c>
      <c r="W4002">
        <v>0</v>
      </c>
      <c r="X4002" t="s">
        <v>7</v>
      </c>
      <c r="Y4002">
        <v>9</v>
      </c>
      <c r="Z4002">
        <v>3</v>
      </c>
      <c r="AA4002">
        <v>3</v>
      </c>
      <c r="AB4002">
        <v>3</v>
      </c>
      <c r="AC4002">
        <v>48.9</v>
      </c>
      <c r="AD4002">
        <v>1</v>
      </c>
      <c r="AF4002" t="s">
        <v>29473</v>
      </c>
      <c r="AG4002">
        <v>1.4449700000000001</v>
      </c>
      <c r="AH4002">
        <v>4.9414100000000002E-2</v>
      </c>
      <c r="AI4002">
        <v>-0.17960899999999999</v>
      </c>
      <c r="AJ4002">
        <f t="shared" si="868"/>
        <v>0.17960899999999999</v>
      </c>
      <c r="AK4002">
        <v>-2.6932999999999998</v>
      </c>
      <c r="AL4002" t="str">
        <f t="shared" si="869"/>
        <v/>
      </c>
      <c r="AM4002" t="str">
        <f t="shared" si="870"/>
        <v/>
      </c>
      <c r="AN4002" t="str">
        <f t="shared" si="871"/>
        <v/>
      </c>
      <c r="AO4002" t="str">
        <f t="shared" si="872"/>
        <v/>
      </c>
      <c r="AQ4002">
        <v>0.69445100000000004</v>
      </c>
      <c r="AR4002">
        <v>0.236707</v>
      </c>
      <c r="AS4002">
        <v>7.6015899999999997E-2</v>
      </c>
      <c r="AT4002">
        <f t="shared" si="873"/>
        <v>-7.6015899999999997E-2</v>
      </c>
      <c r="AU4002">
        <v>1.43207</v>
      </c>
      <c r="AV4002" t="str">
        <f t="shared" si="874"/>
        <v/>
      </c>
      <c r="AW4002" t="str">
        <f t="shared" si="875"/>
        <v/>
      </c>
      <c r="AX4002" t="str">
        <f t="shared" si="876"/>
        <v/>
      </c>
      <c r="AY4002" t="str">
        <f t="shared" si="877"/>
        <v/>
      </c>
      <c r="BA4002" s="5" t="str">
        <f t="shared" si="878"/>
        <v/>
      </c>
      <c r="BB4002" s="5" t="str">
        <f t="shared" si="879"/>
        <v/>
      </c>
      <c r="BC4002" s="5" t="str">
        <f t="shared" si="880"/>
        <v/>
      </c>
      <c r="BD4002" s="5" t="str">
        <f t="shared" si="881"/>
        <v/>
      </c>
      <c r="BF4002" t="s">
        <v>29471</v>
      </c>
      <c r="BG4002" t="s">
        <v>29472</v>
      </c>
      <c r="BH4002" t="s">
        <v>29473</v>
      </c>
      <c r="BI4002" t="s">
        <v>16735</v>
      </c>
      <c r="BJ4002" t="s">
        <v>23854</v>
      </c>
      <c r="BK4002" t="s">
        <v>29474</v>
      </c>
    </row>
    <row r="4003" spans="1:63" x14ac:dyDescent="0.3">
      <c r="A4003">
        <v>10.8833</v>
      </c>
      <c r="B4003">
        <v>10.9132</v>
      </c>
      <c r="C4003">
        <v>10.904199999999999</v>
      </c>
      <c r="D4003">
        <v>10.9473</v>
      </c>
      <c r="E4003">
        <v>11.100199999999999</v>
      </c>
      <c r="F4003">
        <v>11.104900000000001</v>
      </c>
      <c r="G4003">
        <v>11.075200000000001</v>
      </c>
      <c r="H4003">
        <v>11.086499999999999</v>
      </c>
      <c r="I4003">
        <v>11.073499999999999</v>
      </c>
      <c r="J4003">
        <v>11.080299999999999</v>
      </c>
      <c r="K4003">
        <v>11.1204</v>
      </c>
      <c r="L4003">
        <v>11.1134</v>
      </c>
      <c r="M4003" t="s">
        <v>0</v>
      </c>
      <c r="O4003" t="s">
        <v>1</v>
      </c>
      <c r="P4003" t="s">
        <v>1</v>
      </c>
      <c r="Q4003" t="s">
        <v>2</v>
      </c>
      <c r="R4003" t="s">
        <v>12756</v>
      </c>
      <c r="T4003" t="s">
        <v>12757</v>
      </c>
      <c r="V4003" t="s">
        <v>12758</v>
      </c>
      <c r="W4003">
        <v>0</v>
      </c>
      <c r="X4003" t="s">
        <v>7</v>
      </c>
      <c r="Y4003">
        <v>41</v>
      </c>
      <c r="Z4003">
        <v>13</v>
      </c>
      <c r="AA4003">
        <v>20</v>
      </c>
      <c r="AB4003">
        <v>13</v>
      </c>
      <c r="AC4003">
        <v>39.9</v>
      </c>
      <c r="AD4003">
        <v>1</v>
      </c>
      <c r="AF4003" t="s">
        <v>12761</v>
      </c>
      <c r="AG4003">
        <v>4.7011099999999999</v>
      </c>
      <c r="AH4003" s="1">
        <v>7.13161E-5</v>
      </c>
      <c r="AI4003">
        <v>-0.17970900000000001</v>
      </c>
      <c r="AJ4003">
        <f t="shared" si="868"/>
        <v>0.17970900000000001</v>
      </c>
      <c r="AK4003">
        <v>-12.0419</v>
      </c>
      <c r="AL4003" t="str">
        <f t="shared" si="869"/>
        <v/>
      </c>
      <c r="AM4003" t="str">
        <f t="shared" si="870"/>
        <v/>
      </c>
      <c r="AN4003" t="str">
        <f t="shared" si="871"/>
        <v/>
      </c>
      <c r="AO4003" t="str">
        <f t="shared" si="872"/>
        <v/>
      </c>
      <c r="AQ4003">
        <v>4.3388600000000004</v>
      </c>
      <c r="AR4003">
        <v>1.3717199999999999E-4</v>
      </c>
      <c r="AS4003">
        <v>-0.18490799999999999</v>
      </c>
      <c r="AT4003">
        <f t="shared" si="873"/>
        <v>0.18490799999999999</v>
      </c>
      <c r="AU4003">
        <v>-10.4183</v>
      </c>
      <c r="AV4003" t="str">
        <f t="shared" si="874"/>
        <v/>
      </c>
      <c r="AW4003" t="str">
        <f t="shared" si="875"/>
        <v/>
      </c>
      <c r="AX4003" t="str">
        <f t="shared" si="876"/>
        <v/>
      </c>
      <c r="AY4003" t="str">
        <f t="shared" si="877"/>
        <v/>
      </c>
      <c r="BA4003" s="5" t="str">
        <f t="shared" si="878"/>
        <v/>
      </c>
      <c r="BB4003" s="5" t="str">
        <f t="shared" si="879"/>
        <v/>
      </c>
      <c r="BC4003" s="5" t="str">
        <f t="shared" si="880"/>
        <v/>
      </c>
      <c r="BD4003" s="5" t="str">
        <f t="shared" si="881"/>
        <v/>
      </c>
      <c r="BF4003" t="s">
        <v>12759</v>
      </c>
      <c r="BG4003" t="s">
        <v>12760</v>
      </c>
      <c r="BH4003" t="s">
        <v>12761</v>
      </c>
      <c r="BK4003" t="s">
        <v>12762</v>
      </c>
    </row>
    <row r="4004" spans="1:63" x14ac:dyDescent="0.3">
      <c r="A4004">
        <v>10.068899999999999</v>
      </c>
      <c r="B4004">
        <v>10.061999999999999</v>
      </c>
      <c r="C4004">
        <v>10.1546</v>
      </c>
      <c r="D4004">
        <v>10.086499999999999</v>
      </c>
      <c r="E4004">
        <v>10.293699999999999</v>
      </c>
      <c r="F4004">
        <v>10.257999999999999</v>
      </c>
      <c r="G4004">
        <v>10.271000000000001</v>
      </c>
      <c r="H4004">
        <v>10.2683</v>
      </c>
      <c r="I4004">
        <v>10.332800000000001</v>
      </c>
      <c r="J4004">
        <v>10.249499999999999</v>
      </c>
      <c r="K4004">
        <v>10.2622</v>
      </c>
      <c r="L4004">
        <v>10.331</v>
      </c>
      <c r="M4004" t="s">
        <v>0</v>
      </c>
      <c r="O4004" t="s">
        <v>1</v>
      </c>
      <c r="P4004" t="s">
        <v>1</v>
      </c>
      <c r="Q4004" t="s">
        <v>2</v>
      </c>
      <c r="R4004" t="s">
        <v>14109</v>
      </c>
      <c r="S4004" t="s">
        <v>14110</v>
      </c>
      <c r="T4004" t="s">
        <v>14111</v>
      </c>
      <c r="V4004" t="s">
        <v>14112</v>
      </c>
      <c r="W4004">
        <v>0</v>
      </c>
      <c r="X4004" t="s">
        <v>7</v>
      </c>
      <c r="Y4004">
        <v>31</v>
      </c>
      <c r="Z4004">
        <v>9</v>
      </c>
      <c r="AA4004">
        <v>14</v>
      </c>
      <c r="AB4004">
        <v>9</v>
      </c>
      <c r="AC4004">
        <v>38.9</v>
      </c>
      <c r="AD4004">
        <v>1</v>
      </c>
      <c r="AF4004" t="s">
        <v>14115</v>
      </c>
      <c r="AG4004">
        <v>3.6928000000000001</v>
      </c>
      <c r="AH4004">
        <v>4.9762700000000005E-4</v>
      </c>
      <c r="AI4004">
        <v>-0.179731</v>
      </c>
      <c r="AJ4004">
        <f t="shared" si="868"/>
        <v>0.179731</v>
      </c>
      <c r="AK4004">
        <v>-8.0042899999999992</v>
      </c>
      <c r="AL4004" t="str">
        <f t="shared" si="869"/>
        <v/>
      </c>
      <c r="AM4004" t="str">
        <f t="shared" si="870"/>
        <v/>
      </c>
      <c r="AN4004" t="str">
        <f t="shared" si="871"/>
        <v/>
      </c>
      <c r="AO4004" t="str">
        <f t="shared" si="872"/>
        <v/>
      </c>
      <c r="AQ4004">
        <v>3.2221199999999999</v>
      </c>
      <c r="AR4004">
        <v>1.21751E-3</v>
      </c>
      <c r="AS4004">
        <v>-0.20086799999999999</v>
      </c>
      <c r="AT4004">
        <f t="shared" si="873"/>
        <v>0.20086799999999999</v>
      </c>
      <c r="AU4004">
        <v>-6.5626800000000003</v>
      </c>
      <c r="AV4004" t="str">
        <f t="shared" si="874"/>
        <v/>
      </c>
      <c r="AW4004" t="str">
        <f t="shared" si="875"/>
        <v/>
      </c>
      <c r="AX4004" t="str">
        <f t="shared" si="876"/>
        <v/>
      </c>
      <c r="AY4004" t="str">
        <f t="shared" si="877"/>
        <v/>
      </c>
      <c r="BA4004" s="5" t="str">
        <f t="shared" si="878"/>
        <v/>
      </c>
      <c r="BB4004" s="5" t="str">
        <f t="shared" si="879"/>
        <v/>
      </c>
      <c r="BC4004" s="5" t="str">
        <f t="shared" si="880"/>
        <v/>
      </c>
      <c r="BD4004" s="5" t="str">
        <f t="shared" si="881"/>
        <v/>
      </c>
      <c r="BF4004" t="s">
        <v>14113</v>
      </c>
      <c r="BG4004" t="s">
        <v>14114</v>
      </c>
      <c r="BH4004" t="s">
        <v>14115</v>
      </c>
      <c r="BJ4004" t="s">
        <v>14116</v>
      </c>
      <c r="BK4004" t="s">
        <v>14117</v>
      </c>
    </row>
    <row r="4005" spans="1:63" x14ac:dyDescent="0.3">
      <c r="A4005">
        <v>4.0443899999999999</v>
      </c>
      <c r="B4005">
        <v>3.7548900000000001</v>
      </c>
      <c r="C4005">
        <v>3.7333500000000002</v>
      </c>
      <c r="D4005">
        <v>3.8379400000000001</v>
      </c>
      <c r="E4005">
        <v>4.1127000000000002</v>
      </c>
      <c r="F4005">
        <v>3.89724</v>
      </c>
      <c r="G4005">
        <v>3.9260000000000002</v>
      </c>
      <c r="H4005">
        <v>4.15381</v>
      </c>
      <c r="I4005">
        <v>4.8021900000000004</v>
      </c>
      <c r="J4005">
        <v>4.1779200000000003</v>
      </c>
      <c r="K4005">
        <v>4.5545900000000001</v>
      </c>
      <c r="L4005">
        <v>4.4528600000000003</v>
      </c>
      <c r="M4005" t="s">
        <v>0</v>
      </c>
      <c r="P4005" t="s">
        <v>1</v>
      </c>
      <c r="Q4005" t="s">
        <v>116</v>
      </c>
      <c r="R4005" t="s">
        <v>40635</v>
      </c>
      <c r="S4005" t="s">
        <v>40636</v>
      </c>
      <c r="T4005" t="s">
        <v>40637</v>
      </c>
      <c r="U4005" t="s">
        <v>40638</v>
      </c>
      <c r="V4005" t="s">
        <v>28982</v>
      </c>
      <c r="W4005">
        <v>0</v>
      </c>
      <c r="X4005" t="s">
        <v>7</v>
      </c>
      <c r="Y4005">
        <v>2</v>
      </c>
      <c r="Z4005">
        <v>1</v>
      </c>
      <c r="AA4005">
        <v>1</v>
      </c>
      <c r="AB4005">
        <v>1</v>
      </c>
      <c r="AC4005">
        <v>47.6</v>
      </c>
      <c r="AD4005">
        <v>1</v>
      </c>
      <c r="AF4005" t="s">
        <v>40641</v>
      </c>
      <c r="AG4005">
        <v>0.95683300000000004</v>
      </c>
      <c r="AH4005">
        <v>0.13814799999999999</v>
      </c>
      <c r="AI4005">
        <v>-0.17979100000000001</v>
      </c>
      <c r="AJ4005">
        <f t="shared" si="868"/>
        <v>0.17979100000000001</v>
      </c>
      <c r="AK4005">
        <v>-1.8714900000000001</v>
      </c>
      <c r="AL4005" t="str">
        <f t="shared" si="869"/>
        <v/>
      </c>
      <c r="AM4005" t="str">
        <f t="shared" si="870"/>
        <v/>
      </c>
      <c r="AN4005" t="str">
        <f t="shared" si="871"/>
        <v/>
      </c>
      <c r="AO4005" t="str">
        <f t="shared" si="872"/>
        <v/>
      </c>
      <c r="AQ4005">
        <v>2.3587799999999999</v>
      </c>
      <c r="AR4005">
        <v>7.1165500000000001E-3</v>
      </c>
      <c r="AS4005">
        <v>-0.65424499999999997</v>
      </c>
      <c r="AT4005">
        <f t="shared" si="873"/>
        <v>0.65424499999999997</v>
      </c>
      <c r="AU4005">
        <v>-4.4396699999999996</v>
      </c>
      <c r="AV4005" t="str">
        <f t="shared" si="874"/>
        <v/>
      </c>
      <c r="AW4005" t="str">
        <f t="shared" si="875"/>
        <v>+</v>
      </c>
      <c r="AX4005" t="str">
        <f t="shared" si="876"/>
        <v/>
      </c>
      <c r="AY4005" t="str">
        <f t="shared" si="877"/>
        <v/>
      </c>
      <c r="BA4005" s="5" t="str">
        <f t="shared" si="878"/>
        <v/>
      </c>
      <c r="BB4005" s="5" t="str">
        <f t="shared" si="879"/>
        <v/>
      </c>
      <c r="BC4005" s="5" t="str">
        <f t="shared" si="880"/>
        <v/>
      </c>
      <c r="BD4005" s="5" t="str">
        <f t="shared" si="881"/>
        <v/>
      </c>
      <c r="BF4005" t="s">
        <v>40639</v>
      </c>
      <c r="BG4005" t="s">
        <v>40640</v>
      </c>
      <c r="BH4005" t="s">
        <v>40641</v>
      </c>
      <c r="BI4005" t="s">
        <v>40642</v>
      </c>
      <c r="BK4005" t="s">
        <v>40643</v>
      </c>
    </row>
    <row r="4006" spans="1:63" x14ac:dyDescent="0.3">
      <c r="A4006">
        <v>10.198700000000001</v>
      </c>
      <c r="B4006">
        <v>10.1912</v>
      </c>
      <c r="C4006">
        <v>10.235300000000001</v>
      </c>
      <c r="D4006">
        <v>10.180400000000001</v>
      </c>
      <c r="E4006">
        <v>10.3589</v>
      </c>
      <c r="F4006">
        <v>10.395099999999999</v>
      </c>
      <c r="G4006">
        <v>10.411199999999999</v>
      </c>
      <c r="H4006">
        <v>10.3596</v>
      </c>
      <c r="I4006">
        <v>10.4062</v>
      </c>
      <c r="J4006">
        <v>10.3887</v>
      </c>
      <c r="K4006">
        <v>10.3032</v>
      </c>
      <c r="L4006">
        <v>10.390599999999999</v>
      </c>
      <c r="M4006" t="s">
        <v>0</v>
      </c>
      <c r="O4006" t="s">
        <v>1</v>
      </c>
      <c r="P4006" t="s">
        <v>1</v>
      </c>
      <c r="Q4006" t="s">
        <v>2</v>
      </c>
      <c r="R4006" t="s">
        <v>11708</v>
      </c>
      <c r="T4006" t="s">
        <v>18158</v>
      </c>
      <c r="V4006" t="s">
        <v>19170</v>
      </c>
      <c r="W4006">
        <v>0</v>
      </c>
      <c r="X4006" t="s">
        <v>7</v>
      </c>
      <c r="Y4006">
        <v>30</v>
      </c>
      <c r="Z4006">
        <v>6</v>
      </c>
      <c r="AA4006">
        <v>10</v>
      </c>
      <c r="AB4006">
        <v>6</v>
      </c>
      <c r="AC4006">
        <v>23.9</v>
      </c>
      <c r="AD4006">
        <v>1</v>
      </c>
      <c r="AF4006" t="s">
        <v>23858</v>
      </c>
      <c r="AG4006">
        <v>4.2767400000000002</v>
      </c>
      <c r="AH4006">
        <v>1.59443E-4</v>
      </c>
      <c r="AI4006">
        <v>-0.179808</v>
      </c>
      <c r="AJ4006">
        <f t="shared" si="868"/>
        <v>0.179808</v>
      </c>
      <c r="AK4006">
        <v>-10.1609</v>
      </c>
      <c r="AL4006" t="str">
        <f t="shared" si="869"/>
        <v/>
      </c>
      <c r="AM4006" t="str">
        <f t="shared" si="870"/>
        <v/>
      </c>
      <c r="AN4006" t="str">
        <f t="shared" si="871"/>
        <v/>
      </c>
      <c r="AO4006" t="str">
        <f t="shared" si="872"/>
        <v/>
      </c>
      <c r="AQ4006">
        <v>3.2077499999999999</v>
      </c>
      <c r="AR4006">
        <v>1.25442E-3</v>
      </c>
      <c r="AS4006">
        <v>-0.17077600000000001</v>
      </c>
      <c r="AT4006">
        <f t="shared" si="873"/>
        <v>0.17077600000000001</v>
      </c>
      <c r="AU4006">
        <v>-6.5222499999999997</v>
      </c>
      <c r="AV4006" t="str">
        <f t="shared" si="874"/>
        <v/>
      </c>
      <c r="AW4006" t="str">
        <f t="shared" si="875"/>
        <v/>
      </c>
      <c r="AX4006" t="str">
        <f t="shared" si="876"/>
        <v/>
      </c>
      <c r="AY4006" t="str">
        <f t="shared" si="877"/>
        <v/>
      </c>
      <c r="BA4006" s="5" t="str">
        <f t="shared" si="878"/>
        <v/>
      </c>
      <c r="BB4006" s="5" t="str">
        <f t="shared" si="879"/>
        <v/>
      </c>
      <c r="BC4006" s="5" t="str">
        <f t="shared" si="880"/>
        <v/>
      </c>
      <c r="BD4006" s="5" t="str">
        <f t="shared" si="881"/>
        <v/>
      </c>
      <c r="BF4006" t="s">
        <v>23856</v>
      </c>
      <c r="BG4006" t="s">
        <v>23857</v>
      </c>
      <c r="BH4006" t="s">
        <v>23858</v>
      </c>
      <c r="BJ4006" t="s">
        <v>7525</v>
      </c>
      <c r="BK4006" t="s">
        <v>23859</v>
      </c>
    </row>
    <row r="4007" spans="1:63" x14ac:dyDescent="0.3">
      <c r="A4007">
        <v>14.707599999999999</v>
      </c>
      <c r="B4007">
        <v>14.698600000000001</v>
      </c>
      <c r="C4007">
        <v>14.7035</v>
      </c>
      <c r="D4007">
        <v>14.6798</v>
      </c>
      <c r="E4007">
        <v>14.8634</v>
      </c>
      <c r="F4007">
        <v>14.8786</v>
      </c>
      <c r="G4007">
        <v>14.906499999999999</v>
      </c>
      <c r="H4007">
        <v>14.8604</v>
      </c>
      <c r="I4007">
        <v>14.6633</v>
      </c>
      <c r="J4007">
        <v>14.628500000000001</v>
      </c>
      <c r="K4007">
        <v>14.6541</v>
      </c>
      <c r="L4007">
        <v>14.632300000000001</v>
      </c>
      <c r="M4007" t="s">
        <v>0</v>
      </c>
      <c r="O4007" t="s">
        <v>1</v>
      </c>
      <c r="P4007" t="s">
        <v>1</v>
      </c>
      <c r="Q4007" t="s">
        <v>2</v>
      </c>
      <c r="R4007" t="s">
        <v>95</v>
      </c>
      <c r="S4007" t="s">
        <v>96</v>
      </c>
      <c r="T4007" t="s">
        <v>97</v>
      </c>
      <c r="U4007" t="s">
        <v>98</v>
      </c>
      <c r="V4007" t="s">
        <v>99</v>
      </c>
      <c r="W4007">
        <v>25</v>
      </c>
      <c r="X4007" t="s">
        <v>7</v>
      </c>
      <c r="Y4007">
        <v>60</v>
      </c>
      <c r="Z4007">
        <v>86</v>
      </c>
      <c r="AA4007">
        <v>296</v>
      </c>
      <c r="AB4007">
        <v>64</v>
      </c>
      <c r="AC4007">
        <v>191.5</v>
      </c>
      <c r="AD4007">
        <v>1</v>
      </c>
      <c r="AF4007" t="s">
        <v>102</v>
      </c>
      <c r="AG4007">
        <v>5.2131600000000002</v>
      </c>
      <c r="AH4007" s="1">
        <v>2.82906E-5</v>
      </c>
      <c r="AI4007">
        <v>-0.179869</v>
      </c>
      <c r="AJ4007">
        <f t="shared" si="868"/>
        <v>0.179869</v>
      </c>
      <c r="AK4007">
        <v>-14.7424</v>
      </c>
      <c r="AL4007" t="str">
        <f t="shared" si="869"/>
        <v/>
      </c>
      <c r="AM4007" t="str">
        <f t="shared" si="870"/>
        <v/>
      </c>
      <c r="AN4007" t="str">
        <f t="shared" si="871"/>
        <v/>
      </c>
      <c r="AO4007" t="str">
        <f t="shared" si="872"/>
        <v/>
      </c>
      <c r="AQ4007">
        <v>2.64086</v>
      </c>
      <c r="AR4007">
        <v>3.9881099999999996E-3</v>
      </c>
      <c r="AS4007">
        <v>5.2840499999999999E-2</v>
      </c>
      <c r="AT4007">
        <f t="shared" si="873"/>
        <v>-5.2840499999999999E-2</v>
      </c>
      <c r="AU4007">
        <v>5.0707199999999997</v>
      </c>
      <c r="AV4007" t="str">
        <f t="shared" si="874"/>
        <v/>
      </c>
      <c r="AW4007" t="str">
        <f t="shared" si="875"/>
        <v/>
      </c>
      <c r="AX4007" t="str">
        <f t="shared" si="876"/>
        <v/>
      </c>
      <c r="AY4007" t="str">
        <f t="shared" si="877"/>
        <v/>
      </c>
      <c r="BA4007" s="5" t="str">
        <f t="shared" si="878"/>
        <v/>
      </c>
      <c r="BB4007" s="5" t="str">
        <f t="shared" si="879"/>
        <v/>
      </c>
      <c r="BC4007" s="5" t="str">
        <f t="shared" si="880"/>
        <v/>
      </c>
      <c r="BD4007" s="5" t="str">
        <f t="shared" si="881"/>
        <v/>
      </c>
      <c r="BF4007" t="s">
        <v>100</v>
      </c>
      <c r="BG4007" t="s">
        <v>101</v>
      </c>
      <c r="BH4007" t="s">
        <v>102</v>
      </c>
      <c r="BI4007" t="s">
        <v>103</v>
      </c>
      <c r="BJ4007" t="s">
        <v>104</v>
      </c>
      <c r="BK4007" t="s">
        <v>105</v>
      </c>
    </row>
    <row r="4008" spans="1:63" x14ac:dyDescent="0.3">
      <c r="A4008">
        <v>6.0422099999999999</v>
      </c>
      <c r="B4008">
        <v>6.1436400000000004</v>
      </c>
      <c r="C4008">
        <v>5.99322</v>
      </c>
      <c r="D4008">
        <v>6.1558299999999999</v>
      </c>
      <c r="E4008">
        <v>6.1818999999999997</v>
      </c>
      <c r="F4008">
        <v>6.2554999999999996</v>
      </c>
      <c r="G4008">
        <v>6.24031</v>
      </c>
      <c r="H4008">
        <v>6.3767800000000001</v>
      </c>
      <c r="I4008">
        <v>6.6553500000000003</v>
      </c>
      <c r="J4008">
        <v>6.5894599999999999</v>
      </c>
      <c r="K4008">
        <v>6.3906000000000001</v>
      </c>
      <c r="L4008">
        <v>6.4093900000000001</v>
      </c>
      <c r="M4008" t="s">
        <v>0</v>
      </c>
      <c r="O4008" t="s">
        <v>1</v>
      </c>
      <c r="P4008" t="s">
        <v>1</v>
      </c>
      <c r="Q4008" t="s">
        <v>2</v>
      </c>
      <c r="R4008" t="s">
        <v>36572</v>
      </c>
      <c r="S4008" t="s">
        <v>36573</v>
      </c>
      <c r="T4008" t="s">
        <v>1044</v>
      </c>
      <c r="U4008" t="s">
        <v>3744</v>
      </c>
      <c r="V4008" t="s">
        <v>24979</v>
      </c>
      <c r="W4008">
        <v>0</v>
      </c>
      <c r="X4008" t="s">
        <v>7</v>
      </c>
      <c r="Y4008">
        <v>6</v>
      </c>
      <c r="Z4008">
        <v>2</v>
      </c>
      <c r="AA4008">
        <v>2</v>
      </c>
      <c r="AB4008">
        <v>2</v>
      </c>
      <c r="AC4008">
        <v>34.4</v>
      </c>
      <c r="AD4008">
        <v>1</v>
      </c>
      <c r="AF4008" t="s">
        <v>36576</v>
      </c>
      <c r="AG4008">
        <v>1.71068</v>
      </c>
      <c r="AH4008">
        <v>2.8305500000000001E-2</v>
      </c>
      <c r="AI4008">
        <v>-0.179898</v>
      </c>
      <c r="AJ4008">
        <f t="shared" si="868"/>
        <v>0.179898</v>
      </c>
      <c r="AK4008">
        <v>-3.1639300000000001</v>
      </c>
      <c r="AL4008" t="str">
        <f t="shared" si="869"/>
        <v/>
      </c>
      <c r="AM4008" t="str">
        <f t="shared" si="870"/>
        <v/>
      </c>
      <c r="AN4008" t="str">
        <f t="shared" si="871"/>
        <v/>
      </c>
      <c r="AO4008" t="str">
        <f t="shared" si="872"/>
        <v/>
      </c>
      <c r="AQ4008">
        <v>2.8504</v>
      </c>
      <c r="AR4008">
        <v>2.5891E-3</v>
      </c>
      <c r="AS4008">
        <v>-0.427477</v>
      </c>
      <c r="AT4008">
        <f t="shared" si="873"/>
        <v>0.427477</v>
      </c>
      <c r="AU4008">
        <v>-5.57639</v>
      </c>
      <c r="AV4008" t="str">
        <f t="shared" si="874"/>
        <v/>
      </c>
      <c r="AW4008" t="str">
        <f t="shared" si="875"/>
        <v/>
      </c>
      <c r="AX4008" t="str">
        <f t="shared" si="876"/>
        <v/>
      </c>
      <c r="AY4008" t="str">
        <f t="shared" si="877"/>
        <v/>
      </c>
      <c r="BA4008" s="5" t="str">
        <f t="shared" si="878"/>
        <v/>
      </c>
      <c r="BB4008" s="5" t="str">
        <f t="shared" si="879"/>
        <v/>
      </c>
      <c r="BC4008" s="5" t="str">
        <f t="shared" si="880"/>
        <v/>
      </c>
      <c r="BD4008" s="5" t="str">
        <f t="shared" si="881"/>
        <v/>
      </c>
      <c r="BF4008" t="s">
        <v>36574</v>
      </c>
      <c r="BG4008" t="s">
        <v>36575</v>
      </c>
      <c r="BH4008" t="s">
        <v>36576</v>
      </c>
      <c r="BI4008" t="s">
        <v>15821</v>
      </c>
      <c r="BJ4008" t="s">
        <v>12466</v>
      </c>
      <c r="BK4008" t="s">
        <v>36577</v>
      </c>
    </row>
    <row r="4009" spans="1:63" x14ac:dyDescent="0.3">
      <c r="A4009">
        <v>9.9457400000000007</v>
      </c>
      <c r="B4009">
        <v>9.9279299999999999</v>
      </c>
      <c r="C4009">
        <v>9.9493899999999993</v>
      </c>
      <c r="D4009">
        <v>9.9413400000000003</v>
      </c>
      <c r="E4009">
        <v>10.0916</v>
      </c>
      <c r="F4009">
        <v>10.0436</v>
      </c>
      <c r="G4009">
        <v>10.180999999999999</v>
      </c>
      <c r="H4009">
        <v>10.1685</v>
      </c>
      <c r="I4009">
        <v>9.8740600000000001</v>
      </c>
      <c r="J4009">
        <v>9.9083900000000007</v>
      </c>
      <c r="K4009">
        <v>9.9209499999999995</v>
      </c>
      <c r="L4009">
        <v>9.9311799999999995</v>
      </c>
      <c r="M4009" t="s">
        <v>0</v>
      </c>
      <c r="O4009" t="s">
        <v>1</v>
      </c>
      <c r="Q4009" t="s">
        <v>164</v>
      </c>
      <c r="R4009" t="s">
        <v>14436</v>
      </c>
      <c r="S4009" t="s">
        <v>1273</v>
      </c>
      <c r="T4009" t="s">
        <v>14437</v>
      </c>
      <c r="U4009" t="s">
        <v>470</v>
      </c>
      <c r="V4009" t="s">
        <v>14438</v>
      </c>
      <c r="W4009">
        <v>0</v>
      </c>
      <c r="X4009" t="s">
        <v>7</v>
      </c>
      <c r="Y4009">
        <v>16</v>
      </c>
      <c r="Z4009">
        <v>13</v>
      </c>
      <c r="AA4009">
        <v>16</v>
      </c>
      <c r="AB4009">
        <v>13</v>
      </c>
      <c r="AC4009">
        <v>100.4</v>
      </c>
      <c r="AD4009">
        <v>1</v>
      </c>
      <c r="AF4009" t="s">
        <v>14441</v>
      </c>
      <c r="AG4009">
        <v>2.8089300000000001</v>
      </c>
      <c r="AH4009">
        <v>2.8992100000000002E-3</v>
      </c>
      <c r="AI4009">
        <v>-0.18008099999999999</v>
      </c>
      <c r="AJ4009">
        <f t="shared" si="868"/>
        <v>0.18008099999999999</v>
      </c>
      <c r="AK4009">
        <v>-5.4736200000000004</v>
      </c>
      <c r="AL4009" t="str">
        <f t="shared" si="869"/>
        <v/>
      </c>
      <c r="AM4009" t="str">
        <f t="shared" si="870"/>
        <v/>
      </c>
      <c r="AN4009" t="str">
        <f t="shared" si="871"/>
        <v/>
      </c>
      <c r="AO4009" t="str">
        <f t="shared" si="872"/>
        <v/>
      </c>
      <c r="AQ4009">
        <v>1.29816</v>
      </c>
      <c r="AR4009">
        <v>6.5638600000000005E-2</v>
      </c>
      <c r="AS4009">
        <v>3.2453099999999999E-2</v>
      </c>
      <c r="AT4009">
        <f t="shared" si="873"/>
        <v>-3.2453099999999999E-2</v>
      </c>
      <c r="AU4009">
        <v>2.44204</v>
      </c>
      <c r="AV4009" t="str">
        <f t="shared" si="874"/>
        <v/>
      </c>
      <c r="AW4009" t="str">
        <f t="shared" si="875"/>
        <v/>
      </c>
      <c r="AX4009" t="str">
        <f t="shared" si="876"/>
        <v/>
      </c>
      <c r="AY4009" t="str">
        <f t="shared" si="877"/>
        <v/>
      </c>
      <c r="BA4009" s="5" t="str">
        <f t="shared" si="878"/>
        <v/>
      </c>
      <c r="BB4009" s="5" t="str">
        <f t="shared" si="879"/>
        <v/>
      </c>
      <c r="BC4009" s="5" t="str">
        <f t="shared" si="880"/>
        <v/>
      </c>
      <c r="BD4009" s="5" t="str">
        <f t="shared" si="881"/>
        <v/>
      </c>
      <c r="BF4009" t="s">
        <v>14439</v>
      </c>
      <c r="BG4009" t="s">
        <v>14440</v>
      </c>
      <c r="BH4009" t="s">
        <v>14441</v>
      </c>
      <c r="BI4009" t="s">
        <v>470</v>
      </c>
      <c r="BJ4009" t="s">
        <v>2260</v>
      </c>
      <c r="BK4009" t="s">
        <v>14442</v>
      </c>
    </row>
    <row r="4010" spans="1:63" x14ac:dyDescent="0.3">
      <c r="A4010">
        <v>9.0237499999999997</v>
      </c>
      <c r="B4010">
        <v>9.0011299999999999</v>
      </c>
      <c r="C4010">
        <v>9.0946099999999994</v>
      </c>
      <c r="D4010">
        <v>9.0326000000000004</v>
      </c>
      <c r="E4010">
        <v>9.1261899999999994</v>
      </c>
      <c r="F4010">
        <v>9.2210999999999999</v>
      </c>
      <c r="G4010">
        <v>9.1915499999999994</v>
      </c>
      <c r="H4010">
        <v>9.3336000000000006</v>
      </c>
      <c r="I4010">
        <v>9.5147099999999991</v>
      </c>
      <c r="J4010">
        <v>9.5141200000000001</v>
      </c>
      <c r="K4010">
        <v>9.64818</v>
      </c>
      <c r="L4010">
        <v>9.6976600000000008</v>
      </c>
      <c r="M4010" t="s">
        <v>0</v>
      </c>
      <c r="O4010" t="s">
        <v>1</v>
      </c>
      <c r="P4010" t="s">
        <v>1</v>
      </c>
      <c r="Q4010" t="s">
        <v>2</v>
      </c>
      <c r="R4010" t="s">
        <v>25943</v>
      </c>
      <c r="S4010" t="s">
        <v>25944</v>
      </c>
      <c r="T4010" t="s">
        <v>25945</v>
      </c>
      <c r="U4010" t="s">
        <v>25946</v>
      </c>
      <c r="V4010" t="s">
        <v>25947</v>
      </c>
      <c r="W4010">
        <v>1</v>
      </c>
      <c r="X4010" t="s">
        <v>7</v>
      </c>
      <c r="Y4010">
        <v>5</v>
      </c>
      <c r="Z4010">
        <v>7</v>
      </c>
      <c r="AA4010">
        <v>8</v>
      </c>
      <c r="AB4010">
        <v>6</v>
      </c>
      <c r="AC4010">
        <v>149</v>
      </c>
      <c r="AD4010">
        <v>1</v>
      </c>
      <c r="AF4010" t="s">
        <v>25950</v>
      </c>
      <c r="AG4010">
        <v>2.0350299999999999</v>
      </c>
      <c r="AH4010">
        <v>1.4289700000000001E-2</v>
      </c>
      <c r="AI4010">
        <v>-0.180091</v>
      </c>
      <c r="AJ4010">
        <f t="shared" si="868"/>
        <v>0.180091</v>
      </c>
      <c r="AK4010">
        <v>-3.7758500000000002</v>
      </c>
      <c r="AL4010" t="str">
        <f t="shared" si="869"/>
        <v/>
      </c>
      <c r="AM4010" t="str">
        <f t="shared" si="870"/>
        <v/>
      </c>
      <c r="AN4010" t="str">
        <f t="shared" si="871"/>
        <v/>
      </c>
      <c r="AO4010" t="str">
        <f t="shared" si="872"/>
        <v/>
      </c>
      <c r="AQ4010">
        <v>4.4530700000000003</v>
      </c>
      <c r="AR4010">
        <v>1.0908000000000001E-4</v>
      </c>
      <c r="AS4010">
        <v>-0.55564899999999995</v>
      </c>
      <c r="AT4010">
        <f t="shared" si="873"/>
        <v>0.55564899999999995</v>
      </c>
      <c r="AU4010">
        <v>-10.9071</v>
      </c>
      <c r="AV4010" t="str">
        <f t="shared" si="874"/>
        <v/>
      </c>
      <c r="AW4010" t="str">
        <f t="shared" si="875"/>
        <v/>
      </c>
      <c r="AX4010" t="str">
        <f t="shared" si="876"/>
        <v/>
      </c>
      <c r="AY4010" t="str">
        <f t="shared" si="877"/>
        <v/>
      </c>
      <c r="BA4010" s="5" t="str">
        <f t="shared" si="878"/>
        <v/>
      </c>
      <c r="BB4010" s="5" t="str">
        <f t="shared" si="879"/>
        <v/>
      </c>
      <c r="BC4010" s="5" t="str">
        <f t="shared" si="880"/>
        <v/>
      </c>
      <c r="BD4010" s="5" t="str">
        <f t="shared" si="881"/>
        <v/>
      </c>
      <c r="BF4010" t="s">
        <v>25948</v>
      </c>
      <c r="BG4010" t="s">
        <v>25949</v>
      </c>
      <c r="BH4010" t="s">
        <v>25950</v>
      </c>
      <c r="BI4010" t="s">
        <v>25951</v>
      </c>
      <c r="BJ4010" t="s">
        <v>25952</v>
      </c>
      <c r="BK4010" t="s">
        <v>25953</v>
      </c>
    </row>
    <row r="4011" spans="1:63" x14ac:dyDescent="0.3">
      <c r="A4011">
        <v>7.8561100000000001</v>
      </c>
      <c r="B4011">
        <v>7.8309899999999999</v>
      </c>
      <c r="C4011">
        <v>7.8820300000000003</v>
      </c>
      <c r="D4011">
        <v>7.8163400000000003</v>
      </c>
      <c r="E4011">
        <v>8.1189400000000003</v>
      </c>
      <c r="F4011">
        <v>8.0223700000000004</v>
      </c>
      <c r="G4011">
        <v>8.0433000000000003</v>
      </c>
      <c r="H4011">
        <v>7.9212499999999997</v>
      </c>
      <c r="I4011">
        <v>7.94895</v>
      </c>
      <c r="J4011">
        <v>7.9044800000000004</v>
      </c>
      <c r="K4011">
        <v>7.8893500000000003</v>
      </c>
      <c r="L4011">
        <v>7.8360500000000002</v>
      </c>
      <c r="M4011" t="s">
        <v>0</v>
      </c>
      <c r="O4011" t="s">
        <v>1</v>
      </c>
      <c r="Q4011" t="s">
        <v>164</v>
      </c>
      <c r="R4011" t="s">
        <v>32815</v>
      </c>
      <c r="S4011" t="s">
        <v>32816</v>
      </c>
      <c r="T4011" t="s">
        <v>32817</v>
      </c>
      <c r="V4011" t="s">
        <v>11861</v>
      </c>
      <c r="W4011">
        <v>0</v>
      </c>
      <c r="X4011" t="s">
        <v>7</v>
      </c>
      <c r="Y4011">
        <v>10</v>
      </c>
      <c r="Z4011">
        <v>3</v>
      </c>
      <c r="AA4011">
        <v>3</v>
      </c>
      <c r="AB4011">
        <v>3</v>
      </c>
      <c r="AC4011">
        <v>39.5</v>
      </c>
      <c r="AD4011">
        <v>1</v>
      </c>
      <c r="AF4011" t="s">
        <v>32820</v>
      </c>
      <c r="AG4011">
        <v>2.2286800000000002</v>
      </c>
      <c r="AH4011">
        <v>9.5524200000000007E-3</v>
      </c>
      <c r="AI4011">
        <v>-0.180094</v>
      </c>
      <c r="AJ4011">
        <f t="shared" si="868"/>
        <v>0.180094</v>
      </c>
      <c r="AK4011">
        <v>-4.1657700000000002</v>
      </c>
      <c r="AL4011" t="str">
        <f t="shared" si="869"/>
        <v/>
      </c>
      <c r="AM4011" t="str">
        <f t="shared" si="870"/>
        <v/>
      </c>
      <c r="AN4011" t="str">
        <f t="shared" si="871"/>
        <v/>
      </c>
      <c r="AO4011" t="str">
        <f t="shared" si="872"/>
        <v/>
      </c>
      <c r="AQ4011">
        <v>0.89212100000000005</v>
      </c>
      <c r="AR4011">
        <v>0.156223</v>
      </c>
      <c r="AS4011">
        <v>-4.8339500000000001E-2</v>
      </c>
      <c r="AT4011">
        <f t="shared" si="873"/>
        <v>4.8339500000000001E-2</v>
      </c>
      <c r="AU4011">
        <v>-1.7639199999999999</v>
      </c>
      <c r="AV4011" t="str">
        <f t="shared" si="874"/>
        <v/>
      </c>
      <c r="AW4011" t="str">
        <f t="shared" si="875"/>
        <v/>
      </c>
      <c r="AX4011" t="str">
        <f t="shared" si="876"/>
        <v/>
      </c>
      <c r="AY4011" t="str">
        <f t="shared" si="877"/>
        <v/>
      </c>
      <c r="BA4011" s="5" t="str">
        <f t="shared" si="878"/>
        <v/>
      </c>
      <c r="BB4011" s="5" t="str">
        <f t="shared" si="879"/>
        <v/>
      </c>
      <c r="BC4011" s="5" t="str">
        <f t="shared" si="880"/>
        <v/>
      </c>
      <c r="BD4011" s="5" t="str">
        <f t="shared" si="881"/>
        <v/>
      </c>
      <c r="BF4011" t="s">
        <v>32818</v>
      </c>
      <c r="BG4011" t="s">
        <v>32819</v>
      </c>
      <c r="BH4011" t="s">
        <v>32820</v>
      </c>
      <c r="BJ4011" t="s">
        <v>32821</v>
      </c>
      <c r="BK4011" t="s">
        <v>32822</v>
      </c>
    </row>
    <row r="4012" spans="1:63" x14ac:dyDescent="0.3">
      <c r="A4012">
        <v>10.283099999999999</v>
      </c>
      <c r="B4012">
        <v>10.396699999999999</v>
      </c>
      <c r="C4012">
        <v>10.3979</v>
      </c>
      <c r="D4012">
        <v>10.3931</v>
      </c>
      <c r="E4012">
        <v>10.4772</v>
      </c>
      <c r="F4012">
        <v>10.591699999999999</v>
      </c>
      <c r="G4012">
        <v>10.487</v>
      </c>
      <c r="H4012">
        <v>10.6372</v>
      </c>
      <c r="I4012">
        <v>10.782999999999999</v>
      </c>
      <c r="J4012">
        <v>10.8119</v>
      </c>
      <c r="K4012">
        <v>10.7707</v>
      </c>
      <c r="L4012">
        <v>10.8049</v>
      </c>
      <c r="M4012" t="s">
        <v>0</v>
      </c>
      <c r="O4012" t="s">
        <v>1</v>
      </c>
      <c r="P4012" t="s">
        <v>1</v>
      </c>
      <c r="Q4012" t="s">
        <v>2</v>
      </c>
      <c r="R4012" t="s">
        <v>16963</v>
      </c>
      <c r="S4012" t="s">
        <v>16964</v>
      </c>
      <c r="T4012" t="s">
        <v>16965</v>
      </c>
      <c r="U4012" t="s">
        <v>5212</v>
      </c>
      <c r="V4012" t="s">
        <v>16966</v>
      </c>
      <c r="W4012">
        <v>0</v>
      </c>
      <c r="X4012" t="s">
        <v>7</v>
      </c>
      <c r="Y4012">
        <v>18</v>
      </c>
      <c r="Z4012">
        <v>12</v>
      </c>
      <c r="AA4012">
        <v>14</v>
      </c>
      <c r="AB4012">
        <v>12</v>
      </c>
      <c r="AC4012">
        <v>69.400000000000006</v>
      </c>
      <c r="AD4012">
        <v>1</v>
      </c>
      <c r="AF4012" t="s">
        <v>16968</v>
      </c>
      <c r="AG4012">
        <v>2.0106299999999999</v>
      </c>
      <c r="AH4012">
        <v>1.5036600000000001E-2</v>
      </c>
      <c r="AI4012">
        <v>-0.18057699999999999</v>
      </c>
      <c r="AJ4012">
        <f t="shared" si="868"/>
        <v>0.18057699999999999</v>
      </c>
      <c r="AK4012">
        <v>-3.7281300000000002</v>
      </c>
      <c r="AL4012" t="str">
        <f t="shared" si="869"/>
        <v/>
      </c>
      <c r="AM4012" t="str">
        <f t="shared" si="870"/>
        <v/>
      </c>
      <c r="AN4012" t="str">
        <f t="shared" si="871"/>
        <v/>
      </c>
      <c r="AO4012" t="str">
        <f t="shared" si="872"/>
        <v/>
      </c>
      <c r="AQ4012">
        <v>5.1289699999999998</v>
      </c>
      <c r="AR4012" s="1">
        <v>3.0370900000000001E-5</v>
      </c>
      <c r="AS4012">
        <v>-0.424925</v>
      </c>
      <c r="AT4012">
        <f t="shared" si="873"/>
        <v>0.424925</v>
      </c>
      <c r="AU4012">
        <v>-14.2622</v>
      </c>
      <c r="AV4012" t="str">
        <f t="shared" si="874"/>
        <v/>
      </c>
      <c r="AW4012" t="str">
        <f t="shared" si="875"/>
        <v/>
      </c>
      <c r="AX4012" t="str">
        <f t="shared" si="876"/>
        <v/>
      </c>
      <c r="AY4012" t="str">
        <f t="shared" si="877"/>
        <v/>
      </c>
      <c r="BA4012" s="5" t="str">
        <f t="shared" si="878"/>
        <v/>
      </c>
      <c r="BB4012" s="5" t="str">
        <f t="shared" si="879"/>
        <v/>
      </c>
      <c r="BC4012" s="5" t="str">
        <f t="shared" si="880"/>
        <v/>
      </c>
      <c r="BD4012" s="5" t="str">
        <f t="shared" si="881"/>
        <v/>
      </c>
      <c r="BF4012" t="s">
        <v>16967</v>
      </c>
      <c r="BH4012" t="s">
        <v>16968</v>
      </c>
      <c r="BK4012" t="s">
        <v>16969</v>
      </c>
    </row>
    <row r="4013" spans="1:63" x14ac:dyDescent="0.3">
      <c r="A4013">
        <v>9.2157800000000005</v>
      </c>
      <c r="B4013">
        <v>9.1890800000000006</v>
      </c>
      <c r="C4013">
        <v>9.2684200000000008</v>
      </c>
      <c r="D4013">
        <v>9.3005800000000001</v>
      </c>
      <c r="E4013">
        <v>9.4042899999999996</v>
      </c>
      <c r="F4013">
        <v>9.4207999999999998</v>
      </c>
      <c r="G4013">
        <v>9.4360900000000001</v>
      </c>
      <c r="H4013">
        <v>9.4352499999999999</v>
      </c>
      <c r="I4013">
        <v>9.5468899999999994</v>
      </c>
      <c r="J4013">
        <v>9.6132399999999993</v>
      </c>
      <c r="K4013">
        <v>9.5649099999999994</v>
      </c>
      <c r="L4013">
        <v>9.6222399999999997</v>
      </c>
      <c r="M4013" t="s">
        <v>0</v>
      </c>
      <c r="O4013" t="s">
        <v>1</v>
      </c>
      <c r="P4013" t="s">
        <v>1</v>
      </c>
      <c r="Q4013" t="s">
        <v>2</v>
      </c>
      <c r="R4013" t="s">
        <v>10800</v>
      </c>
      <c r="S4013" t="s">
        <v>5503</v>
      </c>
      <c r="T4013" t="s">
        <v>16316</v>
      </c>
      <c r="V4013" t="s">
        <v>16317</v>
      </c>
      <c r="W4013">
        <v>0</v>
      </c>
      <c r="X4013" t="s">
        <v>7</v>
      </c>
      <c r="Y4013">
        <v>21</v>
      </c>
      <c r="Z4013">
        <v>8</v>
      </c>
      <c r="AA4013">
        <v>11</v>
      </c>
      <c r="AB4013">
        <v>8</v>
      </c>
      <c r="AC4013">
        <v>62</v>
      </c>
      <c r="AD4013">
        <v>1</v>
      </c>
      <c r="AF4013" t="s">
        <v>16320</v>
      </c>
      <c r="AG4013">
        <v>3.3313299999999999</v>
      </c>
      <c r="AH4013">
        <v>1.00972E-3</v>
      </c>
      <c r="AI4013">
        <v>-0.180642</v>
      </c>
      <c r="AJ4013">
        <f t="shared" si="868"/>
        <v>0.180642</v>
      </c>
      <c r="AK4013">
        <v>-6.87662</v>
      </c>
      <c r="AL4013" t="str">
        <f t="shared" si="869"/>
        <v/>
      </c>
      <c r="AM4013" t="str">
        <f t="shared" si="870"/>
        <v/>
      </c>
      <c r="AN4013" t="str">
        <f t="shared" si="871"/>
        <v/>
      </c>
      <c r="AO4013" t="str">
        <f t="shared" si="872"/>
        <v/>
      </c>
      <c r="AQ4013">
        <v>4.4802799999999996</v>
      </c>
      <c r="AR4013">
        <v>1.03687E-4</v>
      </c>
      <c r="AS4013">
        <v>-0.34335399999999999</v>
      </c>
      <c r="AT4013">
        <f t="shared" si="873"/>
        <v>0.34335399999999999</v>
      </c>
      <c r="AU4013">
        <v>-11.0265</v>
      </c>
      <c r="AV4013" t="str">
        <f t="shared" si="874"/>
        <v/>
      </c>
      <c r="AW4013" t="str">
        <f t="shared" si="875"/>
        <v/>
      </c>
      <c r="AX4013" t="str">
        <f t="shared" si="876"/>
        <v/>
      </c>
      <c r="AY4013" t="str">
        <f t="shared" si="877"/>
        <v/>
      </c>
      <c r="BA4013" s="5" t="str">
        <f t="shared" si="878"/>
        <v/>
      </c>
      <c r="BB4013" s="5" t="str">
        <f t="shared" si="879"/>
        <v/>
      </c>
      <c r="BC4013" s="5" t="str">
        <f t="shared" si="880"/>
        <v/>
      </c>
      <c r="BD4013" s="5" t="str">
        <f t="shared" si="881"/>
        <v/>
      </c>
      <c r="BF4013" t="s">
        <v>16318</v>
      </c>
      <c r="BG4013" t="s">
        <v>16319</v>
      </c>
      <c r="BH4013" t="s">
        <v>16320</v>
      </c>
      <c r="BK4013" t="s">
        <v>16321</v>
      </c>
    </row>
    <row r="4014" spans="1:63" x14ac:dyDescent="0.3">
      <c r="A4014">
        <v>10.6328</v>
      </c>
      <c r="B4014">
        <v>10.6457</v>
      </c>
      <c r="C4014">
        <v>10.617100000000001</v>
      </c>
      <c r="D4014">
        <v>10.643700000000001</v>
      </c>
      <c r="E4014">
        <v>10.7843</v>
      </c>
      <c r="F4014">
        <v>10.8508</v>
      </c>
      <c r="G4014">
        <v>10.851599999999999</v>
      </c>
      <c r="H4014">
        <v>10.775499999999999</v>
      </c>
      <c r="I4014">
        <v>10.877700000000001</v>
      </c>
      <c r="J4014">
        <v>10.9254</v>
      </c>
      <c r="K4014">
        <v>10.8576</v>
      </c>
      <c r="L4014">
        <v>10.8842</v>
      </c>
      <c r="M4014" t="s">
        <v>0</v>
      </c>
      <c r="O4014" t="s">
        <v>1</v>
      </c>
      <c r="P4014" t="s">
        <v>1</v>
      </c>
      <c r="Q4014" t="s">
        <v>2</v>
      </c>
      <c r="R4014" t="s">
        <v>9894</v>
      </c>
      <c r="S4014" t="s">
        <v>9895</v>
      </c>
      <c r="T4014" t="s">
        <v>9896</v>
      </c>
      <c r="U4014" t="s">
        <v>9897</v>
      </c>
      <c r="V4014" t="s">
        <v>6925</v>
      </c>
      <c r="W4014">
        <v>4</v>
      </c>
      <c r="X4014" t="s">
        <v>7</v>
      </c>
      <c r="Y4014">
        <v>48</v>
      </c>
      <c r="Z4014">
        <v>14</v>
      </c>
      <c r="AA4014">
        <v>21</v>
      </c>
      <c r="AB4014">
        <v>10</v>
      </c>
      <c r="AC4014">
        <v>46.7</v>
      </c>
      <c r="AD4014">
        <v>1</v>
      </c>
      <c r="AF4014" t="s">
        <v>9900</v>
      </c>
      <c r="AG4014">
        <v>3.7925599999999999</v>
      </c>
      <c r="AH4014">
        <v>4.0949900000000002E-4</v>
      </c>
      <c r="AI4014">
        <v>-0.18074799999999999</v>
      </c>
      <c r="AJ4014">
        <f t="shared" si="868"/>
        <v>0.18074799999999999</v>
      </c>
      <c r="AK4014">
        <v>-8.3415099999999995</v>
      </c>
      <c r="AL4014" t="str">
        <f t="shared" si="869"/>
        <v/>
      </c>
      <c r="AM4014" t="str">
        <f t="shared" si="870"/>
        <v/>
      </c>
      <c r="AN4014" t="str">
        <f t="shared" si="871"/>
        <v/>
      </c>
      <c r="AO4014" t="str">
        <f t="shared" si="872"/>
        <v/>
      </c>
      <c r="AQ4014">
        <v>5.4291400000000003</v>
      </c>
      <c r="AR4014" s="1">
        <v>1.8287800000000001E-5</v>
      </c>
      <c r="AS4014">
        <v>-0.25141599999999997</v>
      </c>
      <c r="AT4014">
        <f t="shared" si="873"/>
        <v>0.25141599999999997</v>
      </c>
      <c r="AU4014">
        <v>-16.0458</v>
      </c>
      <c r="AV4014" t="str">
        <f t="shared" si="874"/>
        <v/>
      </c>
      <c r="AW4014" t="str">
        <f t="shared" si="875"/>
        <v/>
      </c>
      <c r="AX4014" t="str">
        <f t="shared" si="876"/>
        <v/>
      </c>
      <c r="AY4014" t="str">
        <f t="shared" si="877"/>
        <v/>
      </c>
      <c r="BA4014" s="5" t="str">
        <f t="shared" si="878"/>
        <v/>
      </c>
      <c r="BB4014" s="5" t="str">
        <f t="shared" si="879"/>
        <v/>
      </c>
      <c r="BC4014" s="5" t="str">
        <f t="shared" si="880"/>
        <v/>
      </c>
      <c r="BD4014" s="5" t="str">
        <f t="shared" si="881"/>
        <v/>
      </c>
      <c r="BF4014" t="s">
        <v>9898</v>
      </c>
      <c r="BG4014" t="s">
        <v>9899</v>
      </c>
      <c r="BH4014" t="s">
        <v>9900</v>
      </c>
      <c r="BI4014" t="s">
        <v>9901</v>
      </c>
      <c r="BJ4014" t="s">
        <v>9902</v>
      </c>
      <c r="BK4014" t="s">
        <v>9903</v>
      </c>
    </row>
    <row r="4015" spans="1:63" x14ac:dyDescent="0.3">
      <c r="A4015">
        <v>8.6369900000000008</v>
      </c>
      <c r="B4015">
        <v>8.5263000000000009</v>
      </c>
      <c r="C4015">
        <v>8.5337200000000006</v>
      </c>
      <c r="D4015">
        <v>8.4483200000000007</v>
      </c>
      <c r="E4015">
        <v>8.67136</v>
      </c>
      <c r="F4015">
        <v>8.7014800000000001</v>
      </c>
      <c r="G4015">
        <v>8.7309800000000006</v>
      </c>
      <c r="H4015">
        <v>8.7658699999999996</v>
      </c>
      <c r="I4015">
        <v>8.5022400000000005</v>
      </c>
      <c r="J4015">
        <v>8.4922500000000003</v>
      </c>
      <c r="K4015">
        <v>8.57667</v>
      </c>
      <c r="L4015">
        <v>8.4962499999999999</v>
      </c>
      <c r="M4015" t="s">
        <v>0</v>
      </c>
      <c r="O4015" t="s">
        <v>1</v>
      </c>
      <c r="Q4015" t="s">
        <v>164</v>
      </c>
      <c r="R4015" t="s">
        <v>19919</v>
      </c>
      <c r="S4015" t="s">
        <v>19920</v>
      </c>
      <c r="T4015" t="s">
        <v>31677</v>
      </c>
      <c r="U4015" t="s">
        <v>4235</v>
      </c>
      <c r="V4015" t="s">
        <v>31678</v>
      </c>
      <c r="W4015">
        <v>0</v>
      </c>
      <c r="X4015" t="s">
        <v>7</v>
      </c>
      <c r="Y4015">
        <v>29</v>
      </c>
      <c r="Z4015">
        <v>3</v>
      </c>
      <c r="AA4015">
        <v>4</v>
      </c>
      <c r="AB4015">
        <v>3</v>
      </c>
      <c r="AC4015">
        <v>11.4</v>
      </c>
      <c r="AD4015">
        <v>1</v>
      </c>
      <c r="AF4015" t="s">
        <v>31681</v>
      </c>
      <c r="AG4015">
        <v>2.21923</v>
      </c>
      <c r="AH4015">
        <v>9.7325499999999995E-3</v>
      </c>
      <c r="AI4015">
        <v>-0.181089</v>
      </c>
      <c r="AJ4015">
        <f t="shared" si="868"/>
        <v>0.181089</v>
      </c>
      <c r="AK4015">
        <v>-4.1462599999999998</v>
      </c>
      <c r="AL4015" t="str">
        <f t="shared" si="869"/>
        <v/>
      </c>
      <c r="AM4015" t="str">
        <f t="shared" si="870"/>
        <v/>
      </c>
      <c r="AN4015" t="str">
        <f t="shared" si="871"/>
        <v/>
      </c>
      <c r="AO4015" t="str">
        <f t="shared" si="872"/>
        <v/>
      </c>
      <c r="AQ4015">
        <v>0.17348</v>
      </c>
      <c r="AR4015">
        <v>0.70487999999999995</v>
      </c>
      <c r="AS4015">
        <v>1.9478599999999999E-2</v>
      </c>
      <c r="AT4015">
        <f t="shared" si="873"/>
        <v>-1.9478599999999999E-2</v>
      </c>
      <c r="AU4015">
        <v>0.44681100000000001</v>
      </c>
      <c r="AV4015" t="str">
        <f t="shared" si="874"/>
        <v/>
      </c>
      <c r="AW4015" t="str">
        <f t="shared" si="875"/>
        <v/>
      </c>
      <c r="AX4015" t="str">
        <f t="shared" si="876"/>
        <v/>
      </c>
      <c r="AY4015" t="str">
        <f t="shared" si="877"/>
        <v/>
      </c>
      <c r="BA4015" s="5" t="str">
        <f t="shared" si="878"/>
        <v/>
      </c>
      <c r="BB4015" s="5" t="str">
        <f t="shared" si="879"/>
        <v/>
      </c>
      <c r="BC4015" s="5" t="str">
        <f t="shared" si="880"/>
        <v/>
      </c>
      <c r="BD4015" s="5" t="str">
        <f t="shared" si="881"/>
        <v/>
      </c>
      <c r="BF4015" t="s">
        <v>31679</v>
      </c>
      <c r="BG4015" t="s">
        <v>31680</v>
      </c>
      <c r="BH4015" t="s">
        <v>31681</v>
      </c>
      <c r="BI4015" t="s">
        <v>4240</v>
      </c>
      <c r="BJ4015" t="s">
        <v>4241</v>
      </c>
      <c r="BK4015" t="s">
        <v>31682</v>
      </c>
    </row>
    <row r="4016" spans="1:63" x14ac:dyDescent="0.3">
      <c r="A4016">
        <v>9.9422200000000007</v>
      </c>
      <c r="B4016">
        <v>9.9923699999999993</v>
      </c>
      <c r="C4016">
        <v>9.9637600000000006</v>
      </c>
      <c r="D4016">
        <v>9.8746700000000001</v>
      </c>
      <c r="E4016">
        <v>10.167899999999999</v>
      </c>
      <c r="F4016">
        <v>10.1264</v>
      </c>
      <c r="G4016">
        <v>10.0456</v>
      </c>
      <c r="H4016">
        <v>10.1579</v>
      </c>
      <c r="I4016">
        <v>10.4171</v>
      </c>
      <c r="J4016">
        <v>10.489800000000001</v>
      </c>
      <c r="K4016">
        <v>10.4519</v>
      </c>
      <c r="L4016">
        <v>10.454599999999999</v>
      </c>
      <c r="M4016" t="s">
        <v>0</v>
      </c>
      <c r="O4016" t="s">
        <v>1</v>
      </c>
      <c r="P4016" t="s">
        <v>1</v>
      </c>
      <c r="Q4016" t="s">
        <v>2</v>
      </c>
      <c r="R4016" t="s">
        <v>22381</v>
      </c>
      <c r="T4016" t="s">
        <v>22382</v>
      </c>
      <c r="U4016" t="s">
        <v>22383</v>
      </c>
      <c r="V4016" t="s">
        <v>22384</v>
      </c>
      <c r="W4016">
        <v>0</v>
      </c>
      <c r="X4016" t="s">
        <v>7</v>
      </c>
      <c r="Y4016">
        <v>19</v>
      </c>
      <c r="Z4016">
        <v>4</v>
      </c>
      <c r="AA4016">
        <v>12</v>
      </c>
      <c r="AB4016">
        <v>4</v>
      </c>
      <c r="AC4016">
        <v>25.6</v>
      </c>
      <c r="AD4016">
        <v>1</v>
      </c>
      <c r="AF4016" t="s">
        <v>22387</v>
      </c>
      <c r="AG4016">
        <v>2.54426</v>
      </c>
      <c r="AH4016">
        <v>4.9753699999999998E-3</v>
      </c>
      <c r="AI4016">
        <v>-0.181203</v>
      </c>
      <c r="AJ4016">
        <f t="shared" si="868"/>
        <v>0.181203</v>
      </c>
      <c r="AK4016">
        <v>-4.8485500000000004</v>
      </c>
      <c r="AL4016" t="str">
        <f t="shared" si="869"/>
        <v/>
      </c>
      <c r="AM4016" t="str">
        <f t="shared" si="870"/>
        <v/>
      </c>
      <c r="AN4016" t="str">
        <f t="shared" si="871"/>
        <v/>
      </c>
      <c r="AO4016" t="str">
        <f t="shared" si="872"/>
        <v/>
      </c>
      <c r="AQ4016">
        <v>5.6523300000000001</v>
      </c>
      <c r="AR4016" s="1">
        <v>1.22083E-5</v>
      </c>
      <c r="AS4016">
        <v>-0.51011799999999996</v>
      </c>
      <c r="AT4016">
        <f t="shared" si="873"/>
        <v>0.51011799999999996</v>
      </c>
      <c r="AU4016">
        <v>-17.508800000000001</v>
      </c>
      <c r="AV4016" t="str">
        <f t="shared" si="874"/>
        <v/>
      </c>
      <c r="AW4016" t="str">
        <f t="shared" si="875"/>
        <v/>
      </c>
      <c r="AX4016" t="str">
        <f t="shared" si="876"/>
        <v/>
      </c>
      <c r="AY4016" t="str">
        <f t="shared" si="877"/>
        <v/>
      </c>
      <c r="BA4016" s="5" t="str">
        <f t="shared" si="878"/>
        <v/>
      </c>
      <c r="BB4016" s="5" t="str">
        <f t="shared" si="879"/>
        <v/>
      </c>
      <c r="BC4016" s="5" t="str">
        <f t="shared" si="880"/>
        <v/>
      </c>
      <c r="BD4016" s="5" t="str">
        <f t="shared" si="881"/>
        <v/>
      </c>
      <c r="BF4016" t="s">
        <v>22385</v>
      </c>
      <c r="BG4016" t="s">
        <v>22386</v>
      </c>
      <c r="BH4016" t="s">
        <v>22387</v>
      </c>
      <c r="BI4016" t="s">
        <v>22383</v>
      </c>
      <c r="BJ4016" t="s">
        <v>22388</v>
      </c>
      <c r="BK4016" t="s">
        <v>22389</v>
      </c>
    </row>
    <row r="4017" spans="1:63" x14ac:dyDescent="0.3">
      <c r="A4017">
        <v>10.8156</v>
      </c>
      <c r="B4017">
        <v>10.9201</v>
      </c>
      <c r="C4017">
        <v>10.9533</v>
      </c>
      <c r="D4017">
        <v>10.912000000000001</v>
      </c>
      <c r="E4017">
        <v>11.077299999999999</v>
      </c>
      <c r="F4017">
        <v>11.1439</v>
      </c>
      <c r="G4017">
        <v>10.9656</v>
      </c>
      <c r="H4017">
        <v>11.1396</v>
      </c>
      <c r="I4017">
        <v>10.755000000000001</v>
      </c>
      <c r="J4017">
        <v>10.873699999999999</v>
      </c>
      <c r="K4017">
        <v>10.941599999999999</v>
      </c>
      <c r="L4017">
        <v>10.926299999999999</v>
      </c>
      <c r="M4017" t="s">
        <v>0</v>
      </c>
      <c r="O4017" t="s">
        <v>1</v>
      </c>
      <c r="Q4017" t="s">
        <v>164</v>
      </c>
      <c r="R4017" t="s">
        <v>11507</v>
      </c>
      <c r="T4017" t="s">
        <v>11508</v>
      </c>
      <c r="U4017" t="s">
        <v>470</v>
      </c>
      <c r="V4017" t="s">
        <v>11509</v>
      </c>
      <c r="W4017">
        <v>0</v>
      </c>
      <c r="X4017" t="s">
        <v>7</v>
      </c>
      <c r="Y4017">
        <v>66</v>
      </c>
      <c r="Z4017">
        <v>13</v>
      </c>
      <c r="AA4017">
        <v>20</v>
      </c>
      <c r="AB4017">
        <v>13</v>
      </c>
      <c r="AC4017">
        <v>26.1</v>
      </c>
      <c r="AD4017">
        <v>1</v>
      </c>
      <c r="AF4017" t="s">
        <v>11512</v>
      </c>
      <c r="AG4017">
        <v>1.9209400000000001</v>
      </c>
      <c r="AH4017">
        <v>1.8188900000000001E-2</v>
      </c>
      <c r="AI4017">
        <v>-0.18134400000000001</v>
      </c>
      <c r="AJ4017">
        <f t="shared" si="868"/>
        <v>0.18134400000000001</v>
      </c>
      <c r="AK4017">
        <v>-3.5552000000000001</v>
      </c>
      <c r="AL4017" t="str">
        <f t="shared" si="869"/>
        <v/>
      </c>
      <c r="AM4017" t="str">
        <f t="shared" si="870"/>
        <v/>
      </c>
      <c r="AN4017" t="str">
        <f t="shared" si="871"/>
        <v/>
      </c>
      <c r="AO4017" t="str">
        <f t="shared" si="872"/>
        <v/>
      </c>
      <c r="AQ4017">
        <v>0.199929</v>
      </c>
      <c r="AR4017">
        <v>0.66843799999999998</v>
      </c>
      <c r="AS4017">
        <v>2.6104700000000002E-2</v>
      </c>
      <c r="AT4017">
        <f t="shared" si="873"/>
        <v>-2.6104700000000002E-2</v>
      </c>
      <c r="AU4017">
        <v>0.50576600000000005</v>
      </c>
      <c r="AV4017" t="str">
        <f t="shared" si="874"/>
        <v/>
      </c>
      <c r="AW4017" t="str">
        <f t="shared" si="875"/>
        <v/>
      </c>
      <c r="AX4017" t="str">
        <f t="shared" si="876"/>
        <v/>
      </c>
      <c r="AY4017" t="str">
        <f t="shared" si="877"/>
        <v/>
      </c>
      <c r="BA4017" s="5" t="str">
        <f t="shared" si="878"/>
        <v/>
      </c>
      <c r="BB4017" s="5" t="str">
        <f t="shared" si="879"/>
        <v/>
      </c>
      <c r="BC4017" s="5" t="str">
        <f t="shared" si="880"/>
        <v/>
      </c>
      <c r="BD4017" s="5" t="str">
        <f t="shared" si="881"/>
        <v/>
      </c>
      <c r="BF4017" t="s">
        <v>11510</v>
      </c>
      <c r="BG4017" t="s">
        <v>11511</v>
      </c>
      <c r="BH4017" t="s">
        <v>11512</v>
      </c>
      <c r="BI4017" t="s">
        <v>470</v>
      </c>
      <c r="BJ4017" t="s">
        <v>2260</v>
      </c>
      <c r="BK4017" t="s">
        <v>11513</v>
      </c>
    </row>
    <row r="4018" spans="1:63" x14ac:dyDescent="0.3">
      <c r="A4018">
        <v>7.5530499999999998</v>
      </c>
      <c r="B4018">
        <v>7.6858000000000004</v>
      </c>
      <c r="C4018">
        <v>7.5721299999999996</v>
      </c>
      <c r="D4018">
        <v>7.6095499999999996</v>
      </c>
      <c r="E4018">
        <v>7.7108100000000004</v>
      </c>
      <c r="F4018">
        <v>7.8417199999999996</v>
      </c>
      <c r="G4018">
        <v>7.8002500000000001</v>
      </c>
      <c r="H4018">
        <v>7.7944199999999997</v>
      </c>
      <c r="I4018">
        <v>7.4337900000000001</v>
      </c>
      <c r="J4018">
        <v>7.3733000000000004</v>
      </c>
      <c r="K4018">
        <v>7.5133299999999998</v>
      </c>
      <c r="L4018">
        <v>7.3767800000000001</v>
      </c>
      <c r="M4018" t="s">
        <v>0</v>
      </c>
      <c r="O4018" t="s">
        <v>1</v>
      </c>
      <c r="P4018" t="s">
        <v>1</v>
      </c>
      <c r="Q4018" t="s">
        <v>2</v>
      </c>
      <c r="R4018" t="s">
        <v>28211</v>
      </c>
      <c r="S4018" t="s">
        <v>28212</v>
      </c>
      <c r="T4018" t="s">
        <v>28213</v>
      </c>
      <c r="U4018" t="s">
        <v>28214</v>
      </c>
      <c r="V4018" t="s">
        <v>20804</v>
      </c>
      <c r="W4018">
        <v>0</v>
      </c>
      <c r="X4018" t="s">
        <v>7</v>
      </c>
      <c r="Y4018">
        <v>9</v>
      </c>
      <c r="Z4018">
        <v>4</v>
      </c>
      <c r="AA4018">
        <v>5</v>
      </c>
      <c r="AB4018">
        <v>4</v>
      </c>
      <c r="AC4018">
        <v>61.6</v>
      </c>
      <c r="AD4018">
        <v>1</v>
      </c>
      <c r="AF4018" t="s">
        <v>28217</v>
      </c>
      <c r="AG4018">
        <v>2.3974299999999999</v>
      </c>
      <c r="AH4018">
        <v>6.7286899999999998E-3</v>
      </c>
      <c r="AI4018">
        <v>-0.18166599999999999</v>
      </c>
      <c r="AJ4018">
        <f t="shared" si="868"/>
        <v>0.18166599999999999</v>
      </c>
      <c r="AK4018">
        <v>-4.5230199999999998</v>
      </c>
      <c r="AL4018" t="str">
        <f t="shared" si="869"/>
        <v/>
      </c>
      <c r="AM4018" t="str">
        <f t="shared" si="870"/>
        <v/>
      </c>
      <c r="AN4018" t="str">
        <f t="shared" si="871"/>
        <v/>
      </c>
      <c r="AO4018" t="str">
        <f t="shared" si="872"/>
        <v/>
      </c>
      <c r="AQ4018">
        <v>2.2027000000000001</v>
      </c>
      <c r="AR4018">
        <v>9.8550100000000009E-3</v>
      </c>
      <c r="AS4018">
        <v>0.18083199999999999</v>
      </c>
      <c r="AT4018">
        <f t="shared" si="873"/>
        <v>-0.18083199999999999</v>
      </c>
      <c r="AU4018">
        <v>4.11226</v>
      </c>
      <c r="AV4018" t="str">
        <f t="shared" si="874"/>
        <v/>
      </c>
      <c r="AW4018" t="str">
        <f t="shared" si="875"/>
        <v/>
      </c>
      <c r="AX4018" t="str">
        <f t="shared" si="876"/>
        <v/>
      </c>
      <c r="AY4018" t="str">
        <f t="shared" si="877"/>
        <v/>
      </c>
      <c r="BA4018" s="5" t="str">
        <f t="shared" si="878"/>
        <v/>
      </c>
      <c r="BB4018" s="5" t="str">
        <f t="shared" si="879"/>
        <v/>
      </c>
      <c r="BC4018" s="5" t="str">
        <f t="shared" si="880"/>
        <v/>
      </c>
      <c r="BD4018" s="5" t="str">
        <f t="shared" si="881"/>
        <v/>
      </c>
      <c r="BF4018" t="s">
        <v>28215</v>
      </c>
      <c r="BG4018" t="s">
        <v>28216</v>
      </c>
      <c r="BH4018" t="s">
        <v>28217</v>
      </c>
      <c r="BI4018" t="s">
        <v>28218</v>
      </c>
      <c r="BJ4018" t="s">
        <v>28219</v>
      </c>
      <c r="BK4018" t="s">
        <v>28220</v>
      </c>
    </row>
    <row r="4019" spans="1:63" x14ac:dyDescent="0.3">
      <c r="A4019">
        <v>9.3715600000000006</v>
      </c>
      <c r="B4019">
        <v>9.4243799999999993</v>
      </c>
      <c r="C4019">
        <v>9.4964499999999994</v>
      </c>
      <c r="D4019">
        <v>9.4900500000000001</v>
      </c>
      <c r="E4019">
        <v>9.6351700000000005</v>
      </c>
      <c r="F4019">
        <v>9.6349900000000002</v>
      </c>
      <c r="G4019">
        <v>9.6023300000000003</v>
      </c>
      <c r="H4019">
        <v>9.6368100000000005</v>
      </c>
      <c r="I4019">
        <v>9.7051099999999995</v>
      </c>
      <c r="J4019">
        <v>9.7063199999999998</v>
      </c>
      <c r="K4019">
        <v>9.7150999999999996</v>
      </c>
      <c r="L4019">
        <v>9.6924399999999995</v>
      </c>
      <c r="M4019" t="s">
        <v>0</v>
      </c>
      <c r="O4019" t="s">
        <v>1</v>
      </c>
      <c r="P4019" t="s">
        <v>1</v>
      </c>
      <c r="Q4019" t="s">
        <v>2</v>
      </c>
      <c r="R4019" t="s">
        <v>14467</v>
      </c>
      <c r="S4019" t="s">
        <v>14468</v>
      </c>
      <c r="T4019" t="s">
        <v>14469</v>
      </c>
      <c r="V4019" t="s">
        <v>14470</v>
      </c>
      <c r="W4019">
        <v>0</v>
      </c>
      <c r="X4019" t="s">
        <v>7</v>
      </c>
      <c r="Y4019">
        <v>14</v>
      </c>
      <c r="Z4019">
        <v>15</v>
      </c>
      <c r="AA4019">
        <v>19</v>
      </c>
      <c r="AB4019">
        <v>15</v>
      </c>
      <c r="AC4019">
        <v>132.5</v>
      </c>
      <c r="AD4019">
        <v>1</v>
      </c>
      <c r="AF4019" t="s">
        <v>14473</v>
      </c>
      <c r="AG4019">
        <v>2.9828199999999998</v>
      </c>
      <c r="AH4019">
        <v>2.0365100000000001E-3</v>
      </c>
      <c r="AI4019">
        <v>-0.18171499999999999</v>
      </c>
      <c r="AJ4019">
        <f t="shared" si="868"/>
        <v>0.18171499999999999</v>
      </c>
      <c r="AK4019">
        <v>-5.9139499999999998</v>
      </c>
      <c r="AL4019" t="str">
        <f t="shared" si="869"/>
        <v/>
      </c>
      <c r="AM4019" t="str">
        <f t="shared" si="870"/>
        <v/>
      </c>
      <c r="AN4019" t="str">
        <f t="shared" si="871"/>
        <v/>
      </c>
      <c r="AO4019" t="str">
        <f t="shared" si="872"/>
        <v/>
      </c>
      <c r="AQ4019">
        <v>3.8824100000000001</v>
      </c>
      <c r="AR4019">
        <v>3.3296600000000002E-4</v>
      </c>
      <c r="AS4019">
        <v>-0.25913599999999998</v>
      </c>
      <c r="AT4019">
        <f t="shared" si="873"/>
        <v>0.25913599999999998</v>
      </c>
      <c r="AU4019">
        <v>-8.6556700000000006</v>
      </c>
      <c r="AV4019" t="str">
        <f t="shared" si="874"/>
        <v/>
      </c>
      <c r="AW4019" t="str">
        <f t="shared" si="875"/>
        <v/>
      </c>
      <c r="AX4019" t="str">
        <f t="shared" si="876"/>
        <v/>
      </c>
      <c r="AY4019" t="str">
        <f t="shared" si="877"/>
        <v/>
      </c>
      <c r="BA4019" s="5" t="str">
        <f t="shared" si="878"/>
        <v/>
      </c>
      <c r="BB4019" s="5" t="str">
        <f t="shared" si="879"/>
        <v/>
      </c>
      <c r="BC4019" s="5" t="str">
        <f t="shared" si="880"/>
        <v/>
      </c>
      <c r="BD4019" s="5" t="str">
        <f t="shared" si="881"/>
        <v/>
      </c>
      <c r="BF4019" t="s">
        <v>14471</v>
      </c>
      <c r="BG4019" t="s">
        <v>14472</v>
      </c>
      <c r="BH4019" t="s">
        <v>14473</v>
      </c>
      <c r="BJ4019" t="s">
        <v>12105</v>
      </c>
      <c r="BK4019" t="s">
        <v>14474</v>
      </c>
    </row>
    <row r="4020" spans="1:63" x14ac:dyDescent="0.3">
      <c r="A4020">
        <v>9.4247999999999994</v>
      </c>
      <c r="B4020">
        <v>9.3862900000000007</v>
      </c>
      <c r="C4020">
        <v>9.3929600000000004</v>
      </c>
      <c r="D4020">
        <v>9.3970300000000009</v>
      </c>
      <c r="E4020">
        <v>9.6532</v>
      </c>
      <c r="F4020">
        <v>9.5574600000000007</v>
      </c>
      <c r="G4020">
        <v>9.5808199999999992</v>
      </c>
      <c r="H4020">
        <v>9.5385799999999996</v>
      </c>
      <c r="I4020">
        <v>9.2803100000000001</v>
      </c>
      <c r="J4020">
        <v>9.2395999999999994</v>
      </c>
      <c r="K4020">
        <v>9.2927800000000005</v>
      </c>
      <c r="L4020">
        <v>9.2879400000000008</v>
      </c>
      <c r="M4020" t="s">
        <v>0</v>
      </c>
      <c r="O4020" t="s">
        <v>1</v>
      </c>
      <c r="P4020" t="s">
        <v>1</v>
      </c>
      <c r="Q4020" t="s">
        <v>2</v>
      </c>
      <c r="R4020" t="s">
        <v>15789</v>
      </c>
      <c r="T4020" t="s">
        <v>15790</v>
      </c>
      <c r="V4020" t="s">
        <v>10117</v>
      </c>
      <c r="W4020">
        <v>0</v>
      </c>
      <c r="X4020" t="s">
        <v>7</v>
      </c>
      <c r="Y4020">
        <v>43</v>
      </c>
      <c r="Z4020">
        <v>5</v>
      </c>
      <c r="AA4020">
        <v>10</v>
      </c>
      <c r="AB4020">
        <v>5</v>
      </c>
      <c r="AC4020">
        <v>23.2</v>
      </c>
      <c r="AD4020">
        <v>1</v>
      </c>
      <c r="AF4020" t="s">
        <v>15793</v>
      </c>
      <c r="AG4020">
        <v>3.3327100000000001</v>
      </c>
      <c r="AH4020">
        <v>1.0072900000000001E-3</v>
      </c>
      <c r="AI4020">
        <v>-0.18224599999999999</v>
      </c>
      <c r="AJ4020">
        <f t="shared" si="868"/>
        <v>0.18224599999999999</v>
      </c>
      <c r="AK4020">
        <v>-6.8806599999999998</v>
      </c>
      <c r="AL4020" t="str">
        <f t="shared" si="869"/>
        <v/>
      </c>
      <c r="AM4020" t="str">
        <f t="shared" si="870"/>
        <v/>
      </c>
      <c r="AN4020" t="str">
        <f t="shared" si="871"/>
        <v/>
      </c>
      <c r="AO4020" t="str">
        <f t="shared" si="872"/>
        <v/>
      </c>
      <c r="AQ4020">
        <v>3.8261799999999999</v>
      </c>
      <c r="AR4020">
        <v>3.7052800000000001E-4</v>
      </c>
      <c r="AS4020">
        <v>0.125113</v>
      </c>
      <c r="AT4020">
        <f t="shared" si="873"/>
        <v>-0.125113</v>
      </c>
      <c r="AU4020">
        <v>8.4578900000000008</v>
      </c>
      <c r="AV4020" t="str">
        <f t="shared" si="874"/>
        <v/>
      </c>
      <c r="AW4020" t="str">
        <f t="shared" si="875"/>
        <v/>
      </c>
      <c r="AX4020" t="str">
        <f t="shared" si="876"/>
        <v/>
      </c>
      <c r="AY4020" t="str">
        <f t="shared" si="877"/>
        <v/>
      </c>
      <c r="BA4020" s="5" t="str">
        <f t="shared" si="878"/>
        <v/>
      </c>
      <c r="BB4020" s="5" t="str">
        <f t="shared" si="879"/>
        <v/>
      </c>
      <c r="BC4020" s="5" t="str">
        <f t="shared" si="880"/>
        <v/>
      </c>
      <c r="BD4020" s="5" t="str">
        <f t="shared" si="881"/>
        <v/>
      </c>
      <c r="BF4020" t="s">
        <v>15791</v>
      </c>
      <c r="BG4020" t="s">
        <v>15792</v>
      </c>
      <c r="BH4020" t="s">
        <v>15793</v>
      </c>
      <c r="BJ4020" t="s">
        <v>15794</v>
      </c>
      <c r="BK4020" t="s">
        <v>15795</v>
      </c>
    </row>
    <row r="4021" spans="1:63" x14ac:dyDescent="0.3">
      <c r="A4021">
        <v>10.361499999999999</v>
      </c>
      <c r="B4021">
        <v>10.360099999999999</v>
      </c>
      <c r="C4021">
        <v>10.314</v>
      </c>
      <c r="D4021">
        <v>10.286199999999999</v>
      </c>
      <c r="E4021">
        <v>10.525399999999999</v>
      </c>
      <c r="F4021">
        <v>10.5526</v>
      </c>
      <c r="G4021">
        <v>10.463900000000001</v>
      </c>
      <c r="H4021">
        <v>10.5091</v>
      </c>
      <c r="I4021">
        <v>10.2211</v>
      </c>
      <c r="J4021">
        <v>10.2348</v>
      </c>
      <c r="K4021">
        <v>10.320600000000001</v>
      </c>
      <c r="L4021">
        <v>10.340199999999999</v>
      </c>
      <c r="M4021" t="s">
        <v>0</v>
      </c>
      <c r="O4021" t="s">
        <v>1</v>
      </c>
      <c r="Q4021" t="s">
        <v>164</v>
      </c>
      <c r="R4021" t="s">
        <v>15138</v>
      </c>
      <c r="S4021" t="s">
        <v>15139</v>
      </c>
      <c r="T4021" t="s">
        <v>11960</v>
      </c>
      <c r="U4021" t="s">
        <v>470</v>
      </c>
      <c r="V4021" t="s">
        <v>1378</v>
      </c>
      <c r="W4021">
        <v>0</v>
      </c>
      <c r="X4021" t="s">
        <v>7</v>
      </c>
      <c r="Y4021">
        <v>21</v>
      </c>
      <c r="Z4021">
        <v>11</v>
      </c>
      <c r="AA4021">
        <v>18</v>
      </c>
      <c r="AB4021">
        <v>11</v>
      </c>
      <c r="AC4021">
        <v>31.3</v>
      </c>
      <c r="AD4021">
        <v>1</v>
      </c>
      <c r="AF4021" t="s">
        <v>15142</v>
      </c>
      <c r="AG4021">
        <v>3.3625400000000001</v>
      </c>
      <c r="AH4021">
        <v>9.4804799999999995E-4</v>
      </c>
      <c r="AI4021">
        <v>-0.18229999999999999</v>
      </c>
      <c r="AJ4021">
        <f t="shared" si="868"/>
        <v>0.18229999999999999</v>
      </c>
      <c r="AK4021">
        <v>-6.9684900000000001</v>
      </c>
      <c r="AL4021" t="str">
        <f t="shared" si="869"/>
        <v/>
      </c>
      <c r="AM4021" t="str">
        <f t="shared" si="870"/>
        <v/>
      </c>
      <c r="AN4021" t="str">
        <f t="shared" si="871"/>
        <v/>
      </c>
      <c r="AO4021" t="str">
        <f t="shared" si="872"/>
        <v/>
      </c>
      <c r="AQ4021">
        <v>0.70973299999999995</v>
      </c>
      <c r="AR4021">
        <v>0.22928000000000001</v>
      </c>
      <c r="AS4021">
        <v>5.1282899999999999E-2</v>
      </c>
      <c r="AT4021">
        <f t="shared" si="873"/>
        <v>-5.1282899999999999E-2</v>
      </c>
      <c r="AU4021">
        <v>1.4580299999999999</v>
      </c>
      <c r="AV4021" t="str">
        <f t="shared" si="874"/>
        <v/>
      </c>
      <c r="AW4021" t="str">
        <f t="shared" si="875"/>
        <v/>
      </c>
      <c r="AX4021" t="str">
        <f t="shared" si="876"/>
        <v/>
      </c>
      <c r="AY4021" t="str">
        <f t="shared" si="877"/>
        <v/>
      </c>
      <c r="BA4021" s="5" t="str">
        <f t="shared" si="878"/>
        <v/>
      </c>
      <c r="BB4021" s="5" t="str">
        <f t="shared" si="879"/>
        <v/>
      </c>
      <c r="BC4021" s="5" t="str">
        <f t="shared" si="880"/>
        <v/>
      </c>
      <c r="BD4021" s="5" t="str">
        <f t="shared" si="881"/>
        <v/>
      </c>
      <c r="BF4021" t="s">
        <v>15140</v>
      </c>
      <c r="BG4021" t="s">
        <v>15141</v>
      </c>
      <c r="BH4021" t="s">
        <v>15142</v>
      </c>
      <c r="BI4021" t="s">
        <v>470</v>
      </c>
      <c r="BJ4021" t="s">
        <v>2260</v>
      </c>
      <c r="BK4021" t="s">
        <v>15143</v>
      </c>
    </row>
    <row r="4022" spans="1:63" x14ac:dyDescent="0.3">
      <c r="A4022">
        <v>9.9125899999999998</v>
      </c>
      <c r="B4022">
        <v>9.9203499999999991</v>
      </c>
      <c r="C4022">
        <v>9.9702500000000001</v>
      </c>
      <c r="D4022">
        <v>9.9490999999999996</v>
      </c>
      <c r="E4022">
        <v>10.110099999999999</v>
      </c>
      <c r="F4022">
        <v>10.141999999999999</v>
      </c>
      <c r="G4022">
        <v>10.112399999999999</v>
      </c>
      <c r="H4022">
        <v>10.1175</v>
      </c>
      <c r="I4022">
        <v>9.2333800000000004</v>
      </c>
      <c r="J4022">
        <v>9.3476199999999992</v>
      </c>
      <c r="K4022">
        <v>9.3636999999999997</v>
      </c>
      <c r="L4022">
        <v>9.3636999999999997</v>
      </c>
      <c r="M4022" t="s">
        <v>0</v>
      </c>
      <c r="O4022" t="s">
        <v>1</v>
      </c>
      <c r="P4022" t="s">
        <v>1</v>
      </c>
      <c r="Q4022" t="s">
        <v>2</v>
      </c>
      <c r="R4022" t="s">
        <v>20498</v>
      </c>
      <c r="S4022" t="s">
        <v>20499</v>
      </c>
      <c r="T4022" t="s">
        <v>20500</v>
      </c>
      <c r="V4022" t="s">
        <v>20501</v>
      </c>
      <c r="W4022">
        <v>0</v>
      </c>
      <c r="X4022" t="s">
        <v>7</v>
      </c>
      <c r="Y4022">
        <v>25</v>
      </c>
      <c r="Z4022">
        <v>7</v>
      </c>
      <c r="AA4022">
        <v>11</v>
      </c>
      <c r="AB4022">
        <v>7</v>
      </c>
      <c r="AC4022">
        <v>43</v>
      </c>
      <c r="AD4022">
        <v>1</v>
      </c>
      <c r="AF4022" t="s">
        <v>20504</v>
      </c>
      <c r="AG4022">
        <v>4.6967299999999996</v>
      </c>
      <c r="AH4022" s="1">
        <v>7.1812399999999997E-5</v>
      </c>
      <c r="AI4022">
        <v>-0.18243400000000001</v>
      </c>
      <c r="AJ4022">
        <f t="shared" si="868"/>
        <v>0.18243400000000001</v>
      </c>
      <c r="AK4022">
        <v>-12.020899999999999</v>
      </c>
      <c r="AL4022" t="str">
        <f t="shared" si="869"/>
        <v/>
      </c>
      <c r="AM4022" t="str">
        <f t="shared" si="870"/>
        <v/>
      </c>
      <c r="AN4022" t="str">
        <f t="shared" si="871"/>
        <v/>
      </c>
      <c r="AO4022" t="str">
        <f t="shared" si="872"/>
        <v/>
      </c>
      <c r="AQ4022">
        <v>5.7068599999999998</v>
      </c>
      <c r="AR4022" s="1">
        <v>1.12836E-5</v>
      </c>
      <c r="AS4022">
        <v>0.61097400000000002</v>
      </c>
      <c r="AT4022">
        <f t="shared" si="873"/>
        <v>-0.61097400000000002</v>
      </c>
      <c r="AU4022">
        <v>17.885300000000001</v>
      </c>
      <c r="AV4022" t="str">
        <f t="shared" si="874"/>
        <v/>
      </c>
      <c r="AW4022" t="str">
        <f t="shared" si="875"/>
        <v/>
      </c>
      <c r="AX4022" t="str">
        <f t="shared" si="876"/>
        <v/>
      </c>
      <c r="AY4022" t="str">
        <f t="shared" si="877"/>
        <v>+</v>
      </c>
      <c r="BA4022" s="5" t="str">
        <f t="shared" si="878"/>
        <v/>
      </c>
      <c r="BB4022" s="5" t="str">
        <f t="shared" si="879"/>
        <v/>
      </c>
      <c r="BC4022" s="5" t="str">
        <f t="shared" si="880"/>
        <v/>
      </c>
      <c r="BD4022" s="5" t="str">
        <f t="shared" si="881"/>
        <v/>
      </c>
      <c r="BF4022" t="s">
        <v>20502</v>
      </c>
      <c r="BG4022" t="s">
        <v>20503</v>
      </c>
      <c r="BH4022" t="s">
        <v>20504</v>
      </c>
      <c r="BJ4022" t="s">
        <v>20505</v>
      </c>
      <c r="BK4022" t="s">
        <v>20506</v>
      </c>
    </row>
    <row r="4023" spans="1:63" x14ac:dyDescent="0.3">
      <c r="A4023">
        <v>8.5321599999999993</v>
      </c>
      <c r="B4023">
        <v>8.5333299999999994</v>
      </c>
      <c r="C4023">
        <v>8.5227799999999991</v>
      </c>
      <c r="D4023">
        <v>8.5890900000000006</v>
      </c>
      <c r="E4023">
        <v>8.7618799999999997</v>
      </c>
      <c r="F4023">
        <v>8.7210999999999999</v>
      </c>
      <c r="G4023">
        <v>8.7066700000000008</v>
      </c>
      <c r="H4023">
        <v>8.7183600000000006</v>
      </c>
      <c r="I4023">
        <v>8.8366799999999994</v>
      </c>
      <c r="J4023">
        <v>8.8829499999999992</v>
      </c>
      <c r="K4023">
        <v>8.8217700000000008</v>
      </c>
      <c r="L4023">
        <v>8.84361</v>
      </c>
      <c r="M4023" t="s">
        <v>0</v>
      </c>
      <c r="O4023" t="s">
        <v>1</v>
      </c>
      <c r="P4023" t="s">
        <v>1</v>
      </c>
      <c r="Q4023" t="s">
        <v>2</v>
      </c>
      <c r="R4023" t="s">
        <v>25240</v>
      </c>
      <c r="T4023" t="s">
        <v>25241</v>
      </c>
      <c r="V4023" t="s">
        <v>25242</v>
      </c>
      <c r="W4023">
        <v>0</v>
      </c>
      <c r="X4023" t="s">
        <v>7</v>
      </c>
      <c r="Y4023">
        <v>20</v>
      </c>
      <c r="Z4023">
        <v>4</v>
      </c>
      <c r="AA4023">
        <v>6</v>
      </c>
      <c r="AB4023">
        <v>4</v>
      </c>
      <c r="AC4023">
        <v>29.7</v>
      </c>
      <c r="AD4023">
        <v>1</v>
      </c>
      <c r="AF4023" t="s">
        <v>25245</v>
      </c>
      <c r="AG4023">
        <v>4.0993700000000004</v>
      </c>
      <c r="AH4023">
        <v>2.2528899999999999E-4</v>
      </c>
      <c r="AI4023">
        <v>-0.18266399999999999</v>
      </c>
      <c r="AJ4023">
        <f t="shared" si="868"/>
        <v>0.18266399999999999</v>
      </c>
      <c r="AK4023">
        <v>-9.4572699999999994</v>
      </c>
      <c r="AL4023" t="str">
        <f t="shared" si="869"/>
        <v/>
      </c>
      <c r="AM4023" t="str">
        <f t="shared" si="870"/>
        <v/>
      </c>
      <c r="AN4023" t="str">
        <f t="shared" si="871"/>
        <v/>
      </c>
      <c r="AO4023" t="str">
        <f t="shared" si="872"/>
        <v/>
      </c>
      <c r="AQ4023">
        <v>5.2783800000000003</v>
      </c>
      <c r="AR4023" s="1">
        <v>2.36692E-5</v>
      </c>
      <c r="AS4023">
        <v>-0.30191299999999999</v>
      </c>
      <c r="AT4023">
        <f t="shared" si="873"/>
        <v>0.30191299999999999</v>
      </c>
      <c r="AU4023">
        <v>-15.1249</v>
      </c>
      <c r="AV4023" t="str">
        <f t="shared" si="874"/>
        <v/>
      </c>
      <c r="AW4023" t="str">
        <f t="shared" si="875"/>
        <v/>
      </c>
      <c r="AX4023" t="str">
        <f t="shared" si="876"/>
        <v/>
      </c>
      <c r="AY4023" t="str">
        <f t="shared" si="877"/>
        <v/>
      </c>
      <c r="BA4023" s="5" t="str">
        <f t="shared" si="878"/>
        <v/>
      </c>
      <c r="BB4023" s="5" t="str">
        <f t="shared" si="879"/>
        <v/>
      </c>
      <c r="BC4023" s="5" t="str">
        <f t="shared" si="880"/>
        <v/>
      </c>
      <c r="BD4023" s="5" t="str">
        <f t="shared" si="881"/>
        <v/>
      </c>
      <c r="BF4023" t="s">
        <v>25243</v>
      </c>
      <c r="BG4023" t="s">
        <v>25244</v>
      </c>
      <c r="BH4023" t="s">
        <v>25245</v>
      </c>
      <c r="BJ4023" t="s">
        <v>14282</v>
      </c>
      <c r="BK4023" t="s">
        <v>25246</v>
      </c>
    </row>
    <row r="4024" spans="1:63" x14ac:dyDescent="0.3">
      <c r="A4024">
        <v>8.9422200000000007</v>
      </c>
      <c r="B4024">
        <v>8.8573599999999999</v>
      </c>
      <c r="C4024">
        <v>8.8439200000000007</v>
      </c>
      <c r="D4024">
        <v>8.8703699999999994</v>
      </c>
      <c r="E4024">
        <v>9.1032899999999994</v>
      </c>
      <c r="F4024">
        <v>9.0193100000000008</v>
      </c>
      <c r="G4024">
        <v>9.0493000000000006</v>
      </c>
      <c r="H4024">
        <v>9.0730699999999995</v>
      </c>
      <c r="I4024">
        <v>8.8789700000000007</v>
      </c>
      <c r="J4024">
        <v>8.8083200000000001</v>
      </c>
      <c r="K4024">
        <v>8.7245100000000004</v>
      </c>
      <c r="L4024">
        <v>8.6532</v>
      </c>
      <c r="M4024" t="s">
        <v>0</v>
      </c>
      <c r="O4024" t="s">
        <v>1</v>
      </c>
      <c r="Q4024" t="s">
        <v>164</v>
      </c>
      <c r="R4024" t="s">
        <v>38913</v>
      </c>
      <c r="S4024" t="s">
        <v>38914</v>
      </c>
      <c r="T4024" t="s">
        <v>10674</v>
      </c>
      <c r="U4024" t="s">
        <v>25452</v>
      </c>
      <c r="V4024" t="s">
        <v>38915</v>
      </c>
      <c r="W4024">
        <v>0</v>
      </c>
      <c r="X4024" t="s">
        <v>7</v>
      </c>
      <c r="Y4024">
        <v>4</v>
      </c>
      <c r="Z4024">
        <v>1</v>
      </c>
      <c r="AA4024">
        <v>3</v>
      </c>
      <c r="AB4024">
        <v>1</v>
      </c>
      <c r="AC4024">
        <v>18.2</v>
      </c>
      <c r="AD4024">
        <v>1</v>
      </c>
      <c r="AF4024" t="s">
        <v>38918</v>
      </c>
      <c r="AG4024">
        <v>3.1889699999999999</v>
      </c>
      <c r="AH4024">
        <v>1.35133E-3</v>
      </c>
      <c r="AI4024">
        <v>-0.182777</v>
      </c>
      <c r="AJ4024">
        <f t="shared" si="868"/>
        <v>0.182777</v>
      </c>
      <c r="AK4024">
        <v>-6.4696999999999996</v>
      </c>
      <c r="AL4024" t="str">
        <f t="shared" si="869"/>
        <v/>
      </c>
      <c r="AM4024" t="str">
        <f t="shared" si="870"/>
        <v/>
      </c>
      <c r="AN4024" t="str">
        <f t="shared" si="871"/>
        <v/>
      </c>
      <c r="AO4024" t="str">
        <f t="shared" si="872"/>
        <v/>
      </c>
      <c r="AQ4024">
        <v>1.08518</v>
      </c>
      <c r="AR4024">
        <v>0.103496</v>
      </c>
      <c r="AS4024">
        <v>0.112215</v>
      </c>
      <c r="AT4024">
        <f t="shared" si="873"/>
        <v>-0.112215</v>
      </c>
      <c r="AU4024">
        <v>2.0847699999999998</v>
      </c>
      <c r="AV4024" t="str">
        <f t="shared" si="874"/>
        <v/>
      </c>
      <c r="AW4024" t="str">
        <f t="shared" si="875"/>
        <v/>
      </c>
      <c r="AX4024" t="str">
        <f t="shared" si="876"/>
        <v/>
      </c>
      <c r="AY4024" t="str">
        <f t="shared" si="877"/>
        <v/>
      </c>
      <c r="BA4024" s="5" t="str">
        <f t="shared" si="878"/>
        <v/>
      </c>
      <c r="BB4024" s="5" t="str">
        <f t="shared" si="879"/>
        <v/>
      </c>
      <c r="BC4024" s="5" t="str">
        <f t="shared" si="880"/>
        <v/>
      </c>
      <c r="BD4024" s="5" t="str">
        <f t="shared" si="881"/>
        <v/>
      </c>
      <c r="BF4024" t="s">
        <v>38916</v>
      </c>
      <c r="BG4024" t="s">
        <v>38917</v>
      </c>
      <c r="BH4024" t="s">
        <v>38918</v>
      </c>
      <c r="BI4024" t="s">
        <v>25457</v>
      </c>
      <c r="BJ4024" t="s">
        <v>38919</v>
      </c>
      <c r="BK4024" t="s">
        <v>38920</v>
      </c>
    </row>
    <row r="4025" spans="1:63" x14ac:dyDescent="0.3">
      <c r="A4025">
        <v>10.587899999999999</v>
      </c>
      <c r="B4025">
        <v>10.580299999999999</v>
      </c>
      <c r="C4025">
        <v>10.6274</v>
      </c>
      <c r="D4025">
        <v>10.6942</v>
      </c>
      <c r="E4025">
        <v>10.7471</v>
      </c>
      <c r="F4025">
        <v>10.8401</v>
      </c>
      <c r="G4025">
        <v>10.798500000000001</v>
      </c>
      <c r="H4025">
        <v>10.8354</v>
      </c>
      <c r="I4025">
        <v>11.110799999999999</v>
      </c>
      <c r="J4025">
        <v>11.1568</v>
      </c>
      <c r="K4025">
        <v>11.1549</v>
      </c>
      <c r="L4025">
        <v>11.2029</v>
      </c>
      <c r="M4025" t="s">
        <v>0</v>
      </c>
      <c r="O4025" t="s">
        <v>1</v>
      </c>
      <c r="P4025" t="s">
        <v>1</v>
      </c>
      <c r="Q4025" t="s">
        <v>2</v>
      </c>
      <c r="R4025" t="s">
        <v>10729</v>
      </c>
      <c r="S4025" t="s">
        <v>10730</v>
      </c>
      <c r="T4025" t="s">
        <v>10731</v>
      </c>
      <c r="U4025" t="s">
        <v>10550</v>
      </c>
      <c r="V4025" t="s">
        <v>10732</v>
      </c>
      <c r="W4025">
        <v>0</v>
      </c>
      <c r="X4025" t="s">
        <v>7</v>
      </c>
      <c r="Y4025">
        <v>60</v>
      </c>
      <c r="Z4025">
        <v>14</v>
      </c>
      <c r="AA4025">
        <v>22</v>
      </c>
      <c r="AB4025">
        <v>14</v>
      </c>
      <c r="AC4025">
        <v>26.5</v>
      </c>
      <c r="AD4025">
        <v>1</v>
      </c>
      <c r="AF4025" t="s">
        <v>10735</v>
      </c>
      <c r="AG4025">
        <v>2.7834500000000002</v>
      </c>
      <c r="AH4025">
        <v>3.0562200000000001E-3</v>
      </c>
      <c r="AI4025">
        <v>-0.18284600000000001</v>
      </c>
      <c r="AJ4025">
        <f t="shared" si="868"/>
        <v>0.18284600000000001</v>
      </c>
      <c r="AK4025">
        <v>-5.4111700000000003</v>
      </c>
      <c r="AL4025" t="str">
        <f t="shared" si="869"/>
        <v/>
      </c>
      <c r="AM4025" t="str">
        <f t="shared" si="870"/>
        <v/>
      </c>
      <c r="AN4025" t="str">
        <f t="shared" si="871"/>
        <v/>
      </c>
      <c r="AO4025" t="str">
        <f t="shared" si="872"/>
        <v/>
      </c>
      <c r="AQ4025">
        <v>5.5188100000000002</v>
      </c>
      <c r="AR4025" s="1">
        <v>1.55923E-5</v>
      </c>
      <c r="AS4025">
        <v>-0.53390899999999997</v>
      </c>
      <c r="AT4025">
        <f t="shared" si="873"/>
        <v>0.53390899999999997</v>
      </c>
      <c r="AU4025">
        <v>-16.6188</v>
      </c>
      <c r="AV4025" t="str">
        <f t="shared" si="874"/>
        <v/>
      </c>
      <c r="AW4025" t="str">
        <f t="shared" si="875"/>
        <v/>
      </c>
      <c r="AX4025" t="str">
        <f t="shared" si="876"/>
        <v/>
      </c>
      <c r="AY4025" t="str">
        <f t="shared" si="877"/>
        <v/>
      </c>
      <c r="BA4025" s="5" t="str">
        <f t="shared" si="878"/>
        <v/>
      </c>
      <c r="BB4025" s="5" t="str">
        <f t="shared" si="879"/>
        <v/>
      </c>
      <c r="BC4025" s="5" t="str">
        <f t="shared" si="880"/>
        <v/>
      </c>
      <c r="BD4025" s="5" t="str">
        <f t="shared" si="881"/>
        <v/>
      </c>
      <c r="BF4025" t="s">
        <v>10733</v>
      </c>
      <c r="BG4025" t="s">
        <v>10734</v>
      </c>
      <c r="BH4025" t="s">
        <v>10735</v>
      </c>
      <c r="BI4025" t="s">
        <v>10555</v>
      </c>
      <c r="BJ4025" t="s">
        <v>10736</v>
      </c>
      <c r="BK4025" t="s">
        <v>10737</v>
      </c>
    </row>
    <row r="4026" spans="1:63" x14ac:dyDescent="0.3">
      <c r="A4026">
        <v>9.0176400000000001</v>
      </c>
      <c r="B4026">
        <v>9.0853400000000004</v>
      </c>
      <c r="C4026">
        <v>9.0596200000000007</v>
      </c>
      <c r="D4026">
        <v>9.0292899999999996</v>
      </c>
      <c r="E4026">
        <v>9.2343399999999995</v>
      </c>
      <c r="F4026">
        <v>9.1942599999999999</v>
      </c>
      <c r="G4026">
        <v>9.2691300000000005</v>
      </c>
      <c r="H4026">
        <v>9.2256900000000002</v>
      </c>
      <c r="I4026">
        <v>9.4653600000000004</v>
      </c>
      <c r="J4026">
        <v>9.4900500000000001</v>
      </c>
      <c r="K4026">
        <v>9.4912500000000009</v>
      </c>
      <c r="L4026">
        <v>9.4886400000000002</v>
      </c>
      <c r="M4026" t="s">
        <v>0</v>
      </c>
      <c r="O4026" t="s">
        <v>1</v>
      </c>
      <c r="P4026" t="s">
        <v>1</v>
      </c>
      <c r="Q4026" t="s">
        <v>2</v>
      </c>
      <c r="R4026" t="s">
        <v>17956</v>
      </c>
      <c r="T4026" t="s">
        <v>9188</v>
      </c>
      <c r="V4026" t="s">
        <v>11501</v>
      </c>
      <c r="W4026">
        <v>0</v>
      </c>
      <c r="X4026" t="s">
        <v>7</v>
      </c>
      <c r="Y4026">
        <v>24</v>
      </c>
      <c r="Z4026">
        <v>7</v>
      </c>
      <c r="AA4026">
        <v>11</v>
      </c>
      <c r="AB4026">
        <v>7</v>
      </c>
      <c r="AC4026">
        <v>46.3</v>
      </c>
      <c r="AD4026">
        <v>1</v>
      </c>
      <c r="AF4026" t="s">
        <v>17959</v>
      </c>
      <c r="AG4026">
        <v>3.8191299999999999</v>
      </c>
      <c r="AH4026">
        <v>3.8867799999999999E-4</v>
      </c>
      <c r="AI4026">
        <v>-0.18288399999999999</v>
      </c>
      <c r="AJ4026">
        <f t="shared" si="868"/>
        <v>0.18288399999999999</v>
      </c>
      <c r="AK4026">
        <v>-8.43337</v>
      </c>
      <c r="AL4026" t="str">
        <f t="shared" si="869"/>
        <v/>
      </c>
      <c r="AM4026" t="str">
        <f t="shared" si="870"/>
        <v/>
      </c>
      <c r="AN4026" t="str">
        <f t="shared" si="871"/>
        <v/>
      </c>
      <c r="AO4026" t="str">
        <f t="shared" si="872"/>
        <v/>
      </c>
      <c r="AQ4026">
        <v>6.7148700000000003</v>
      </c>
      <c r="AR4026" s="1">
        <v>2.1060700000000001E-6</v>
      </c>
      <c r="AS4026">
        <v>-0.43585499999999999</v>
      </c>
      <c r="AT4026">
        <f t="shared" si="873"/>
        <v>0.43585499999999999</v>
      </c>
      <c r="AU4026">
        <v>-26.448799999999999</v>
      </c>
      <c r="AV4026" t="str">
        <f t="shared" si="874"/>
        <v/>
      </c>
      <c r="AW4026" t="str">
        <f t="shared" si="875"/>
        <v/>
      </c>
      <c r="AX4026" t="str">
        <f t="shared" si="876"/>
        <v/>
      </c>
      <c r="AY4026" t="str">
        <f t="shared" si="877"/>
        <v/>
      </c>
      <c r="BA4026" s="5" t="str">
        <f t="shared" si="878"/>
        <v/>
      </c>
      <c r="BB4026" s="5" t="str">
        <f t="shared" si="879"/>
        <v/>
      </c>
      <c r="BC4026" s="5" t="str">
        <f t="shared" si="880"/>
        <v/>
      </c>
      <c r="BD4026" s="5" t="str">
        <f t="shared" si="881"/>
        <v/>
      </c>
      <c r="BF4026" t="s">
        <v>17957</v>
      </c>
      <c r="BG4026" t="s">
        <v>17958</v>
      </c>
      <c r="BH4026" t="s">
        <v>17959</v>
      </c>
      <c r="BK4026" t="s">
        <v>17960</v>
      </c>
    </row>
    <row r="4027" spans="1:63" x14ac:dyDescent="0.3">
      <c r="A4027">
        <v>10.183999999999999</v>
      </c>
      <c r="B4027">
        <v>10.1798</v>
      </c>
      <c r="C4027">
        <v>10.190200000000001</v>
      </c>
      <c r="D4027">
        <v>10.1654</v>
      </c>
      <c r="E4027">
        <v>10.3949</v>
      </c>
      <c r="F4027">
        <v>10.304399999999999</v>
      </c>
      <c r="G4027">
        <v>10.425599999999999</v>
      </c>
      <c r="H4027">
        <v>10.3262</v>
      </c>
      <c r="I4027">
        <v>10.701499999999999</v>
      </c>
      <c r="J4027">
        <v>10.685</v>
      </c>
      <c r="K4027">
        <v>10.591900000000001</v>
      </c>
      <c r="L4027">
        <v>10.585900000000001</v>
      </c>
      <c r="M4027" t="s">
        <v>0</v>
      </c>
      <c r="O4027" t="s">
        <v>1</v>
      </c>
      <c r="P4027" t="s">
        <v>1</v>
      </c>
      <c r="Q4027" t="s">
        <v>2</v>
      </c>
      <c r="R4027" t="s">
        <v>15864</v>
      </c>
      <c r="S4027" t="s">
        <v>6668</v>
      </c>
      <c r="T4027" t="s">
        <v>15865</v>
      </c>
      <c r="U4027" t="s">
        <v>15866</v>
      </c>
      <c r="V4027" t="s">
        <v>15867</v>
      </c>
      <c r="W4027">
        <v>0</v>
      </c>
      <c r="X4027" t="s">
        <v>7</v>
      </c>
      <c r="Y4027">
        <v>43</v>
      </c>
      <c r="Z4027">
        <v>8</v>
      </c>
      <c r="AA4027">
        <v>14</v>
      </c>
      <c r="AB4027">
        <v>8</v>
      </c>
      <c r="AC4027">
        <v>23.3</v>
      </c>
      <c r="AD4027">
        <v>1</v>
      </c>
      <c r="AF4027" t="s">
        <v>15870</v>
      </c>
      <c r="AG4027">
        <v>3.1332300000000002</v>
      </c>
      <c r="AH4027">
        <v>1.50807E-3</v>
      </c>
      <c r="AI4027">
        <v>-0.182922</v>
      </c>
      <c r="AJ4027">
        <f t="shared" si="868"/>
        <v>0.182922</v>
      </c>
      <c r="AK4027">
        <v>-6.3156299999999996</v>
      </c>
      <c r="AL4027" t="str">
        <f t="shared" si="869"/>
        <v/>
      </c>
      <c r="AM4027" t="str">
        <f t="shared" si="870"/>
        <v/>
      </c>
      <c r="AN4027" t="str">
        <f t="shared" si="871"/>
        <v/>
      </c>
      <c r="AO4027" t="str">
        <f t="shared" si="872"/>
        <v/>
      </c>
      <c r="AQ4027">
        <v>5.2539699999999998</v>
      </c>
      <c r="AR4027" s="1">
        <v>2.4717699999999999E-5</v>
      </c>
      <c r="AS4027">
        <v>-0.46122299999999999</v>
      </c>
      <c r="AT4027">
        <f t="shared" si="873"/>
        <v>0.46122299999999999</v>
      </c>
      <c r="AU4027">
        <v>-14.980600000000001</v>
      </c>
      <c r="AV4027" t="str">
        <f t="shared" si="874"/>
        <v/>
      </c>
      <c r="AW4027" t="str">
        <f t="shared" si="875"/>
        <v/>
      </c>
      <c r="AX4027" t="str">
        <f t="shared" si="876"/>
        <v/>
      </c>
      <c r="AY4027" t="str">
        <f t="shared" si="877"/>
        <v/>
      </c>
      <c r="BA4027" s="5" t="str">
        <f t="shared" si="878"/>
        <v/>
      </c>
      <c r="BB4027" s="5" t="str">
        <f t="shared" si="879"/>
        <v/>
      </c>
      <c r="BC4027" s="5" t="str">
        <f t="shared" si="880"/>
        <v/>
      </c>
      <c r="BD4027" s="5" t="str">
        <f t="shared" si="881"/>
        <v/>
      </c>
      <c r="BF4027" t="s">
        <v>15868</v>
      </c>
      <c r="BG4027" t="s">
        <v>15869</v>
      </c>
      <c r="BH4027" t="s">
        <v>15870</v>
      </c>
      <c r="BI4027" t="s">
        <v>15871</v>
      </c>
      <c r="BJ4027" t="s">
        <v>15872</v>
      </c>
      <c r="BK4027" t="s">
        <v>15873</v>
      </c>
    </row>
    <row r="4028" spans="1:63" x14ac:dyDescent="0.3">
      <c r="A4028">
        <v>10.3307</v>
      </c>
      <c r="B4028">
        <v>10.2827</v>
      </c>
      <c r="C4028">
        <v>10.321300000000001</v>
      </c>
      <c r="D4028">
        <v>10.385899999999999</v>
      </c>
      <c r="E4028">
        <v>10.473599999999999</v>
      </c>
      <c r="F4028">
        <v>10.479100000000001</v>
      </c>
      <c r="G4028">
        <v>10.5511</v>
      </c>
      <c r="H4028">
        <v>10.548400000000001</v>
      </c>
      <c r="I4028">
        <v>11.1302</v>
      </c>
      <c r="J4028">
        <v>11.09</v>
      </c>
      <c r="K4028">
        <v>11.103899999999999</v>
      </c>
      <c r="L4028">
        <v>11.1211</v>
      </c>
      <c r="M4028" t="s">
        <v>0</v>
      </c>
      <c r="O4028" t="s">
        <v>1</v>
      </c>
      <c r="P4028" t="s">
        <v>1</v>
      </c>
      <c r="Q4028" t="s">
        <v>2</v>
      </c>
      <c r="R4028" t="s">
        <v>16080</v>
      </c>
      <c r="S4028" t="s">
        <v>16081</v>
      </c>
      <c r="T4028" t="s">
        <v>16082</v>
      </c>
      <c r="V4028" t="s">
        <v>16083</v>
      </c>
      <c r="W4028">
        <v>0</v>
      </c>
      <c r="X4028" t="s">
        <v>7</v>
      </c>
      <c r="Y4028">
        <v>16</v>
      </c>
      <c r="Z4028">
        <v>12</v>
      </c>
      <c r="AA4028">
        <v>19</v>
      </c>
      <c r="AB4028">
        <v>11</v>
      </c>
      <c r="AC4028">
        <v>81.8</v>
      </c>
      <c r="AD4028">
        <v>1</v>
      </c>
      <c r="AF4028" t="s">
        <v>16086</v>
      </c>
      <c r="AG4028">
        <v>3.0478499999999999</v>
      </c>
      <c r="AH4028">
        <v>1.79294E-3</v>
      </c>
      <c r="AI4028">
        <v>-0.182924</v>
      </c>
      <c r="AJ4028">
        <f t="shared" si="868"/>
        <v>0.182924</v>
      </c>
      <c r="AK4028">
        <v>-6.08514</v>
      </c>
      <c r="AL4028" t="str">
        <f t="shared" si="869"/>
        <v/>
      </c>
      <c r="AM4028" t="str">
        <f t="shared" si="870"/>
        <v/>
      </c>
      <c r="AN4028" t="str">
        <f t="shared" si="871"/>
        <v/>
      </c>
      <c r="AO4028" t="str">
        <f t="shared" si="872"/>
        <v/>
      </c>
      <c r="AQ4028">
        <v>7.35372</v>
      </c>
      <c r="AR4028" s="1">
        <v>8.3968099999999999E-7</v>
      </c>
      <c r="AS4028">
        <v>-0.78120900000000004</v>
      </c>
      <c r="AT4028">
        <f t="shared" si="873"/>
        <v>0.78120900000000004</v>
      </c>
      <c r="AU4028">
        <v>-33.846299999999999</v>
      </c>
      <c r="AV4028" t="str">
        <f t="shared" si="874"/>
        <v/>
      </c>
      <c r="AW4028" t="str">
        <f t="shared" si="875"/>
        <v>+</v>
      </c>
      <c r="AX4028" t="str">
        <f t="shared" si="876"/>
        <v/>
      </c>
      <c r="AY4028" t="str">
        <f t="shared" si="877"/>
        <v/>
      </c>
      <c r="BA4028" s="5" t="str">
        <f t="shared" si="878"/>
        <v/>
      </c>
      <c r="BB4028" s="5" t="str">
        <f t="shared" si="879"/>
        <v/>
      </c>
      <c r="BC4028" s="5" t="str">
        <f t="shared" si="880"/>
        <v/>
      </c>
      <c r="BD4028" s="5" t="str">
        <f t="shared" si="881"/>
        <v/>
      </c>
      <c r="BF4028" t="s">
        <v>16084</v>
      </c>
      <c r="BG4028" t="s">
        <v>16085</v>
      </c>
      <c r="BH4028" t="s">
        <v>16086</v>
      </c>
      <c r="BI4028" t="s">
        <v>19</v>
      </c>
      <c r="BJ4028" t="s">
        <v>11496</v>
      </c>
      <c r="BK4028" t="s">
        <v>16087</v>
      </c>
    </row>
    <row r="4029" spans="1:63" x14ac:dyDescent="0.3">
      <c r="A4029">
        <v>7.8398300000000001</v>
      </c>
      <c r="B4029">
        <v>7.9407500000000004</v>
      </c>
      <c r="C4029">
        <v>7.9260000000000002</v>
      </c>
      <c r="D4029">
        <v>7.8391999999999999</v>
      </c>
      <c r="E4029">
        <v>8.0168099999999995</v>
      </c>
      <c r="F4029">
        <v>8.1328800000000001</v>
      </c>
      <c r="G4029">
        <v>8.0416600000000003</v>
      </c>
      <c r="H4029">
        <v>8.0874600000000001</v>
      </c>
      <c r="I4029">
        <v>7.6983600000000001</v>
      </c>
      <c r="J4029">
        <v>7.9703900000000001</v>
      </c>
      <c r="K4029">
        <v>7.9104900000000002</v>
      </c>
      <c r="L4029">
        <v>8.0061900000000001</v>
      </c>
      <c r="M4029" t="s">
        <v>0</v>
      </c>
      <c r="O4029" t="s">
        <v>1</v>
      </c>
      <c r="Q4029" t="s">
        <v>164</v>
      </c>
      <c r="R4029" t="s">
        <v>37763</v>
      </c>
      <c r="T4029" t="s">
        <v>37764</v>
      </c>
      <c r="U4029" t="s">
        <v>345</v>
      </c>
      <c r="V4029" t="s">
        <v>37765</v>
      </c>
      <c r="W4029">
        <v>0</v>
      </c>
      <c r="X4029" t="s">
        <v>7</v>
      </c>
      <c r="Y4029">
        <v>11</v>
      </c>
      <c r="Z4029">
        <v>2</v>
      </c>
      <c r="AA4029">
        <v>2</v>
      </c>
      <c r="AB4029">
        <v>2</v>
      </c>
      <c r="AC4029">
        <v>31.6</v>
      </c>
      <c r="AD4029">
        <v>1</v>
      </c>
      <c r="AF4029" t="s">
        <v>37768</v>
      </c>
      <c r="AG4029">
        <v>2.5652599999999999</v>
      </c>
      <c r="AH4029">
        <v>4.7651200000000003E-3</v>
      </c>
      <c r="AI4029">
        <v>-0.183256</v>
      </c>
      <c r="AJ4029">
        <f t="shared" si="868"/>
        <v>0.183256</v>
      </c>
      <c r="AK4029">
        <v>-4.8962700000000003</v>
      </c>
      <c r="AL4029" t="str">
        <f t="shared" si="869"/>
        <v/>
      </c>
      <c r="AM4029" t="str">
        <f t="shared" si="870"/>
        <v/>
      </c>
      <c r="AN4029" t="str">
        <f t="shared" si="871"/>
        <v/>
      </c>
      <c r="AO4029" t="str">
        <f t="shared" si="872"/>
        <v/>
      </c>
      <c r="AQ4029">
        <v>4.6739799999999998E-2</v>
      </c>
      <c r="AR4029">
        <v>0.90984299999999996</v>
      </c>
      <c r="AS4029">
        <v>-9.9097500000000002E-3</v>
      </c>
      <c r="AT4029">
        <f t="shared" si="873"/>
        <v>9.9097500000000002E-3</v>
      </c>
      <c r="AU4029">
        <v>-0.13375899999999999</v>
      </c>
      <c r="AV4029" t="str">
        <f t="shared" si="874"/>
        <v/>
      </c>
      <c r="AW4029" t="str">
        <f t="shared" si="875"/>
        <v/>
      </c>
      <c r="AX4029" t="str">
        <f t="shared" si="876"/>
        <v/>
      </c>
      <c r="AY4029" t="str">
        <f t="shared" si="877"/>
        <v/>
      </c>
      <c r="BA4029" s="5" t="str">
        <f t="shared" si="878"/>
        <v/>
      </c>
      <c r="BB4029" s="5" t="str">
        <f t="shared" si="879"/>
        <v/>
      </c>
      <c r="BC4029" s="5" t="str">
        <f t="shared" si="880"/>
        <v/>
      </c>
      <c r="BD4029" s="5" t="str">
        <f t="shared" si="881"/>
        <v/>
      </c>
      <c r="BF4029" t="s">
        <v>37766</v>
      </c>
      <c r="BG4029" t="s">
        <v>37767</v>
      </c>
      <c r="BH4029" t="s">
        <v>37768</v>
      </c>
      <c r="BJ4029" t="s">
        <v>3052</v>
      </c>
      <c r="BK4029" t="s">
        <v>37769</v>
      </c>
    </row>
    <row r="4030" spans="1:63" x14ac:dyDescent="0.3">
      <c r="A4030">
        <v>10.9925</v>
      </c>
      <c r="B4030">
        <v>10.9826</v>
      </c>
      <c r="C4030">
        <v>11.0334</v>
      </c>
      <c r="D4030">
        <v>10.970800000000001</v>
      </c>
      <c r="E4030">
        <v>11.141</v>
      </c>
      <c r="F4030">
        <v>11.196</v>
      </c>
      <c r="G4030">
        <v>11.206099999999999</v>
      </c>
      <c r="H4030">
        <v>11.170199999999999</v>
      </c>
      <c r="I4030">
        <v>11.114699999999999</v>
      </c>
      <c r="J4030">
        <v>11.138999999999999</v>
      </c>
      <c r="K4030">
        <v>11.12</v>
      </c>
      <c r="L4030">
        <v>11.142799999999999</v>
      </c>
      <c r="M4030" t="s">
        <v>0</v>
      </c>
      <c r="O4030" t="s">
        <v>1</v>
      </c>
      <c r="P4030" t="s">
        <v>1</v>
      </c>
      <c r="Q4030" t="s">
        <v>2</v>
      </c>
      <c r="R4030" t="s">
        <v>18835</v>
      </c>
      <c r="S4030" t="s">
        <v>18836</v>
      </c>
      <c r="T4030" t="s">
        <v>18837</v>
      </c>
      <c r="U4030" t="s">
        <v>18838</v>
      </c>
      <c r="V4030" t="s">
        <v>12109</v>
      </c>
      <c r="W4030">
        <v>0</v>
      </c>
      <c r="X4030" t="s">
        <v>7</v>
      </c>
      <c r="Y4030">
        <v>76</v>
      </c>
      <c r="Z4030">
        <v>6</v>
      </c>
      <c r="AA4030">
        <v>14</v>
      </c>
      <c r="AB4030">
        <v>6</v>
      </c>
      <c r="AC4030">
        <v>10.8</v>
      </c>
      <c r="AD4030">
        <v>1</v>
      </c>
      <c r="AF4030" t="s">
        <v>18841</v>
      </c>
      <c r="AG4030">
        <v>4.0343400000000003</v>
      </c>
      <c r="AH4030">
        <v>2.5427499999999999E-4</v>
      </c>
      <c r="AI4030">
        <v>-0.18348800000000001</v>
      </c>
      <c r="AJ4030">
        <f t="shared" si="868"/>
        <v>0.18348800000000001</v>
      </c>
      <c r="AK4030">
        <v>-9.2103699999999993</v>
      </c>
      <c r="AL4030" t="str">
        <f t="shared" si="869"/>
        <v/>
      </c>
      <c r="AM4030" t="str">
        <f t="shared" si="870"/>
        <v/>
      </c>
      <c r="AN4030" t="str">
        <f t="shared" si="871"/>
        <v/>
      </c>
      <c r="AO4030" t="str">
        <f t="shared" si="872"/>
        <v/>
      </c>
      <c r="AQ4030">
        <v>3.9236399999999998</v>
      </c>
      <c r="AR4030">
        <v>3.0694000000000001E-4</v>
      </c>
      <c r="AS4030">
        <v>-0.134272</v>
      </c>
      <c r="AT4030">
        <f t="shared" si="873"/>
        <v>0.134272</v>
      </c>
      <c r="AU4030">
        <v>-8.80321</v>
      </c>
      <c r="AV4030" t="str">
        <f t="shared" si="874"/>
        <v/>
      </c>
      <c r="AW4030" t="str">
        <f t="shared" si="875"/>
        <v/>
      </c>
      <c r="AX4030" t="str">
        <f t="shared" si="876"/>
        <v/>
      </c>
      <c r="AY4030" t="str">
        <f t="shared" si="877"/>
        <v/>
      </c>
      <c r="BA4030" s="5" t="str">
        <f t="shared" si="878"/>
        <v/>
      </c>
      <c r="BB4030" s="5" t="str">
        <f t="shared" si="879"/>
        <v/>
      </c>
      <c r="BC4030" s="5" t="str">
        <f t="shared" si="880"/>
        <v/>
      </c>
      <c r="BD4030" s="5" t="str">
        <f t="shared" si="881"/>
        <v/>
      </c>
      <c r="BF4030" t="s">
        <v>18839</v>
      </c>
      <c r="BG4030" t="s">
        <v>18840</v>
      </c>
      <c r="BH4030" t="s">
        <v>18841</v>
      </c>
      <c r="BI4030" t="s">
        <v>18838</v>
      </c>
      <c r="BJ4030" t="s">
        <v>18842</v>
      </c>
      <c r="BK4030" t="s">
        <v>18843</v>
      </c>
    </row>
    <row r="4031" spans="1:63" x14ac:dyDescent="0.3">
      <c r="A4031">
        <v>9.9262999999999995</v>
      </c>
      <c r="B4031">
        <v>9.9071899999999999</v>
      </c>
      <c r="C4031">
        <v>9.9889700000000001</v>
      </c>
      <c r="D4031">
        <v>9.9131900000000002</v>
      </c>
      <c r="E4031">
        <v>10.1046</v>
      </c>
      <c r="F4031">
        <v>10.0839</v>
      </c>
      <c r="G4031">
        <v>10.1328</v>
      </c>
      <c r="H4031">
        <v>10.1494</v>
      </c>
      <c r="I4031">
        <v>10.1015</v>
      </c>
      <c r="J4031">
        <v>10.091799999999999</v>
      </c>
      <c r="K4031">
        <v>10.028700000000001</v>
      </c>
      <c r="L4031">
        <v>10.051500000000001</v>
      </c>
      <c r="M4031" t="s">
        <v>0</v>
      </c>
      <c r="O4031" t="s">
        <v>1</v>
      </c>
      <c r="P4031" t="s">
        <v>1</v>
      </c>
      <c r="Q4031" t="s">
        <v>2</v>
      </c>
      <c r="R4031" t="s">
        <v>22071</v>
      </c>
      <c r="S4031" t="s">
        <v>22072</v>
      </c>
      <c r="T4031" t="s">
        <v>22073</v>
      </c>
      <c r="U4031" t="s">
        <v>345</v>
      </c>
      <c r="W4031">
        <v>0</v>
      </c>
      <c r="X4031" t="s">
        <v>7</v>
      </c>
      <c r="Y4031">
        <v>15</v>
      </c>
      <c r="Z4031">
        <v>9</v>
      </c>
      <c r="AA4031">
        <v>12</v>
      </c>
      <c r="AB4031">
        <v>9</v>
      </c>
      <c r="AC4031">
        <v>60.9</v>
      </c>
      <c r="AD4031">
        <v>1</v>
      </c>
      <c r="AF4031" t="s">
        <v>22076</v>
      </c>
      <c r="AG4031">
        <v>3.6093799999999998</v>
      </c>
      <c r="AH4031">
        <v>5.8651000000000005E-4</v>
      </c>
      <c r="AI4031">
        <v>-0.18373900000000001</v>
      </c>
      <c r="AJ4031">
        <f t="shared" si="868"/>
        <v>0.18373900000000001</v>
      </c>
      <c r="AK4031">
        <v>-7.7312799999999999</v>
      </c>
      <c r="AL4031" t="str">
        <f t="shared" si="869"/>
        <v/>
      </c>
      <c r="AM4031" t="str">
        <f t="shared" si="870"/>
        <v/>
      </c>
      <c r="AN4031" t="str">
        <f t="shared" si="871"/>
        <v/>
      </c>
      <c r="AO4031" t="str">
        <f t="shared" si="872"/>
        <v/>
      </c>
      <c r="AQ4031">
        <v>2.7362000000000002</v>
      </c>
      <c r="AR4031">
        <v>3.2900500000000001E-3</v>
      </c>
      <c r="AS4031">
        <v>-0.134464</v>
      </c>
      <c r="AT4031">
        <f t="shared" si="873"/>
        <v>0.134464</v>
      </c>
      <c r="AU4031">
        <v>-5.2966600000000001</v>
      </c>
      <c r="AV4031" t="str">
        <f t="shared" si="874"/>
        <v/>
      </c>
      <c r="AW4031" t="str">
        <f t="shared" si="875"/>
        <v/>
      </c>
      <c r="AX4031" t="str">
        <f t="shared" si="876"/>
        <v/>
      </c>
      <c r="AY4031" t="str">
        <f t="shared" si="877"/>
        <v/>
      </c>
      <c r="BA4031" s="5" t="str">
        <f t="shared" si="878"/>
        <v/>
      </c>
      <c r="BB4031" s="5" t="str">
        <f t="shared" si="879"/>
        <v/>
      </c>
      <c r="BC4031" s="5" t="str">
        <f t="shared" si="880"/>
        <v/>
      </c>
      <c r="BD4031" s="5" t="str">
        <f t="shared" si="881"/>
        <v/>
      </c>
      <c r="BF4031" t="s">
        <v>22074</v>
      </c>
      <c r="BG4031" t="s">
        <v>22075</v>
      </c>
      <c r="BH4031" t="s">
        <v>22076</v>
      </c>
      <c r="BI4031" t="s">
        <v>2451</v>
      </c>
      <c r="BK4031" t="s">
        <v>22077</v>
      </c>
    </row>
    <row r="4032" spans="1:63" x14ac:dyDescent="0.3">
      <c r="A4032">
        <v>13.417299999999999</v>
      </c>
      <c r="B4032">
        <v>13.388400000000001</v>
      </c>
      <c r="C4032">
        <v>13.3954</v>
      </c>
      <c r="D4032">
        <v>13.3634</v>
      </c>
      <c r="E4032">
        <v>13.583299999999999</v>
      </c>
      <c r="F4032">
        <v>13.588900000000001</v>
      </c>
      <c r="G4032">
        <v>13.562900000000001</v>
      </c>
      <c r="H4032">
        <v>13.565</v>
      </c>
      <c r="I4032">
        <v>13.9346</v>
      </c>
      <c r="J4032">
        <v>13.9253</v>
      </c>
      <c r="K4032">
        <v>13.888500000000001</v>
      </c>
      <c r="L4032">
        <v>13.9077</v>
      </c>
      <c r="M4032" t="s">
        <v>0</v>
      </c>
      <c r="O4032" t="s">
        <v>1</v>
      </c>
      <c r="P4032" t="s">
        <v>1</v>
      </c>
      <c r="Q4032" t="s">
        <v>2</v>
      </c>
      <c r="R4032" t="s">
        <v>1903</v>
      </c>
      <c r="S4032" t="s">
        <v>1904</v>
      </c>
      <c r="T4032" t="s">
        <v>1905</v>
      </c>
      <c r="U4032" t="s">
        <v>684</v>
      </c>
      <c r="V4032" t="s">
        <v>1906</v>
      </c>
      <c r="W4032">
        <v>0</v>
      </c>
      <c r="X4032" t="s">
        <v>7</v>
      </c>
      <c r="Y4032">
        <v>71</v>
      </c>
      <c r="Z4032">
        <v>36</v>
      </c>
      <c r="AA4032">
        <v>102</v>
      </c>
      <c r="AB4032">
        <v>36</v>
      </c>
      <c r="AC4032">
        <v>59.1</v>
      </c>
      <c r="AD4032">
        <v>1</v>
      </c>
      <c r="AF4032" t="s">
        <v>1909</v>
      </c>
      <c r="AG4032">
        <v>5.1329599999999997</v>
      </c>
      <c r="AH4032" s="1">
        <v>3.2674099999999999E-5</v>
      </c>
      <c r="AI4032">
        <v>-0.183916</v>
      </c>
      <c r="AJ4032">
        <f t="shared" si="868"/>
        <v>0.183916</v>
      </c>
      <c r="AK4032">
        <v>-14.284599999999999</v>
      </c>
      <c r="AL4032" t="str">
        <f t="shared" si="869"/>
        <v/>
      </c>
      <c r="AM4032" t="str">
        <f t="shared" si="870"/>
        <v/>
      </c>
      <c r="AN4032" t="str">
        <f t="shared" si="871"/>
        <v/>
      </c>
      <c r="AO4032" t="str">
        <f t="shared" si="872"/>
        <v/>
      </c>
      <c r="AQ4032">
        <v>7.4193100000000003</v>
      </c>
      <c r="AR4032" s="1">
        <v>7.7360500000000002E-7</v>
      </c>
      <c r="AS4032">
        <v>-0.52291100000000001</v>
      </c>
      <c r="AT4032">
        <f t="shared" si="873"/>
        <v>0.52291100000000001</v>
      </c>
      <c r="AU4032">
        <v>-34.713000000000001</v>
      </c>
      <c r="AV4032" t="str">
        <f t="shared" si="874"/>
        <v/>
      </c>
      <c r="AW4032" t="str">
        <f t="shared" si="875"/>
        <v/>
      </c>
      <c r="AX4032" t="str">
        <f t="shared" si="876"/>
        <v/>
      </c>
      <c r="AY4032" t="str">
        <f t="shared" si="877"/>
        <v/>
      </c>
      <c r="BA4032" s="5" t="str">
        <f t="shared" si="878"/>
        <v/>
      </c>
      <c r="BB4032" s="5" t="str">
        <f t="shared" si="879"/>
        <v/>
      </c>
      <c r="BC4032" s="5" t="str">
        <f t="shared" si="880"/>
        <v/>
      </c>
      <c r="BD4032" s="5" t="str">
        <f t="shared" si="881"/>
        <v/>
      </c>
      <c r="BF4032" t="s">
        <v>1907</v>
      </c>
      <c r="BG4032" t="s">
        <v>1908</v>
      </c>
      <c r="BH4032" t="s">
        <v>1909</v>
      </c>
      <c r="BI4032" t="s">
        <v>684</v>
      </c>
      <c r="BJ4032" t="s">
        <v>689</v>
      </c>
      <c r="BK4032" t="s">
        <v>1910</v>
      </c>
    </row>
    <row r="4033" spans="1:63" x14ac:dyDescent="0.3">
      <c r="A4033">
        <v>14.0244</v>
      </c>
      <c r="B4033">
        <v>14.013199999999999</v>
      </c>
      <c r="C4033">
        <v>13.9626</v>
      </c>
      <c r="D4033">
        <v>13.904199999999999</v>
      </c>
      <c r="E4033">
        <v>14.174899999999999</v>
      </c>
      <c r="F4033">
        <v>14.1462</v>
      </c>
      <c r="G4033">
        <v>14.1647</v>
      </c>
      <c r="H4033">
        <v>14.1546</v>
      </c>
      <c r="I4033">
        <v>14.221399999999999</v>
      </c>
      <c r="J4033">
        <v>14.202299999999999</v>
      </c>
      <c r="K4033">
        <v>14.159599999999999</v>
      </c>
      <c r="L4033">
        <v>14.167199999999999</v>
      </c>
      <c r="M4033" t="s">
        <v>0</v>
      </c>
      <c r="O4033" t="s">
        <v>1</v>
      </c>
      <c r="P4033" t="s">
        <v>1</v>
      </c>
      <c r="Q4033" t="s">
        <v>2</v>
      </c>
      <c r="R4033" t="s">
        <v>1858</v>
      </c>
      <c r="S4033" t="s">
        <v>1859</v>
      </c>
      <c r="T4033" t="s">
        <v>1860</v>
      </c>
      <c r="U4033" t="s">
        <v>373</v>
      </c>
      <c r="V4033" t="s">
        <v>1256</v>
      </c>
      <c r="W4033">
        <v>0</v>
      </c>
      <c r="X4033" t="s">
        <v>7</v>
      </c>
      <c r="Y4033">
        <v>68</v>
      </c>
      <c r="Z4033">
        <v>36</v>
      </c>
      <c r="AA4033">
        <v>132</v>
      </c>
      <c r="AB4033">
        <v>36</v>
      </c>
      <c r="AC4033">
        <v>57.1</v>
      </c>
      <c r="AD4033">
        <v>1</v>
      </c>
      <c r="AF4033" t="s">
        <v>1863</v>
      </c>
      <c r="AG4033">
        <v>3.21061</v>
      </c>
      <c r="AH4033">
        <v>1.2945599999999999E-3</v>
      </c>
      <c r="AI4033">
        <v>-0.184001</v>
      </c>
      <c r="AJ4033">
        <f t="shared" si="868"/>
        <v>0.184001</v>
      </c>
      <c r="AK4033">
        <v>-6.5302800000000003</v>
      </c>
      <c r="AL4033" t="str">
        <f t="shared" si="869"/>
        <v/>
      </c>
      <c r="AM4033" t="str">
        <f t="shared" si="870"/>
        <v/>
      </c>
      <c r="AN4033" t="str">
        <f t="shared" si="871"/>
        <v/>
      </c>
      <c r="AO4033" t="str">
        <f t="shared" si="872"/>
        <v/>
      </c>
      <c r="AQ4033">
        <v>3.30402</v>
      </c>
      <c r="AR4033">
        <v>1.0338000000000001E-3</v>
      </c>
      <c r="AS4033">
        <v>-0.211508</v>
      </c>
      <c r="AT4033">
        <f t="shared" si="873"/>
        <v>0.211508</v>
      </c>
      <c r="AU4033">
        <v>-6.7970100000000002</v>
      </c>
      <c r="AV4033" t="str">
        <f t="shared" si="874"/>
        <v/>
      </c>
      <c r="AW4033" t="str">
        <f t="shared" si="875"/>
        <v/>
      </c>
      <c r="AX4033" t="str">
        <f t="shared" si="876"/>
        <v/>
      </c>
      <c r="AY4033" t="str">
        <f t="shared" si="877"/>
        <v/>
      </c>
      <c r="BA4033" s="5" t="str">
        <f t="shared" si="878"/>
        <v/>
      </c>
      <c r="BB4033" s="5" t="str">
        <f t="shared" si="879"/>
        <v/>
      </c>
      <c r="BC4033" s="5" t="str">
        <f t="shared" si="880"/>
        <v/>
      </c>
      <c r="BD4033" s="5" t="str">
        <f t="shared" si="881"/>
        <v/>
      </c>
      <c r="BF4033" t="s">
        <v>1861</v>
      </c>
      <c r="BG4033" t="s">
        <v>1862</v>
      </c>
      <c r="BH4033" t="s">
        <v>1863</v>
      </c>
      <c r="BI4033" t="s">
        <v>373</v>
      </c>
      <c r="BJ4033" t="s">
        <v>1864</v>
      </c>
      <c r="BK4033" t="s">
        <v>1865</v>
      </c>
    </row>
    <row r="4034" spans="1:63" x14ac:dyDescent="0.3">
      <c r="A4034">
        <v>11.755800000000001</v>
      </c>
      <c r="B4034">
        <v>11.789099999999999</v>
      </c>
      <c r="C4034">
        <v>11.777699999999999</v>
      </c>
      <c r="D4034">
        <v>11.764900000000001</v>
      </c>
      <c r="E4034">
        <v>11.9529</v>
      </c>
      <c r="F4034">
        <v>11.946199999999999</v>
      </c>
      <c r="G4034">
        <v>11.943199999999999</v>
      </c>
      <c r="H4034">
        <v>11.982799999999999</v>
      </c>
      <c r="I4034">
        <v>10.8363</v>
      </c>
      <c r="J4034">
        <v>10.815899999999999</v>
      </c>
      <c r="K4034">
        <v>10.8865</v>
      </c>
      <c r="L4034">
        <v>10.8871</v>
      </c>
      <c r="M4034" t="s">
        <v>0</v>
      </c>
      <c r="O4034" t="s">
        <v>1</v>
      </c>
      <c r="P4034" t="s">
        <v>1</v>
      </c>
      <c r="Q4034" t="s">
        <v>2</v>
      </c>
      <c r="R4034" t="s">
        <v>5761</v>
      </c>
      <c r="S4034" t="s">
        <v>5762</v>
      </c>
      <c r="T4034" t="s">
        <v>5763</v>
      </c>
      <c r="V4034" t="s">
        <v>5764</v>
      </c>
      <c r="W4034">
        <v>0</v>
      </c>
      <c r="X4034" t="s">
        <v>7</v>
      </c>
      <c r="Y4034">
        <v>33</v>
      </c>
      <c r="Z4034">
        <v>17</v>
      </c>
      <c r="AA4034">
        <v>32</v>
      </c>
      <c r="AB4034">
        <v>17</v>
      </c>
      <c r="AC4034">
        <v>59</v>
      </c>
      <c r="AD4034">
        <v>1</v>
      </c>
      <c r="AF4034" t="s">
        <v>5767</v>
      </c>
      <c r="AG4034">
        <v>5.3979400000000002</v>
      </c>
      <c r="AH4034" s="1">
        <v>2.0689699999999999E-5</v>
      </c>
      <c r="AI4034">
        <v>-0.18440200000000001</v>
      </c>
      <c r="AJ4034">
        <f t="shared" si="868"/>
        <v>0.18440200000000001</v>
      </c>
      <c r="AK4034">
        <v>-15.851000000000001</v>
      </c>
      <c r="AL4034" t="str">
        <f t="shared" si="869"/>
        <v/>
      </c>
      <c r="AM4034" t="str">
        <f t="shared" si="870"/>
        <v/>
      </c>
      <c r="AN4034" t="str">
        <f t="shared" si="871"/>
        <v/>
      </c>
      <c r="AO4034" t="str">
        <f t="shared" si="872"/>
        <v/>
      </c>
      <c r="AQ4034">
        <v>8.2125500000000002</v>
      </c>
      <c r="AR4034" s="1">
        <v>2.8656300000000002E-7</v>
      </c>
      <c r="AS4034">
        <v>0.91546799999999995</v>
      </c>
      <c r="AT4034">
        <f t="shared" si="873"/>
        <v>-0.91546799999999995</v>
      </c>
      <c r="AU4034">
        <v>47.111800000000002</v>
      </c>
      <c r="AV4034" t="str">
        <f t="shared" si="874"/>
        <v/>
      </c>
      <c r="AW4034" t="str">
        <f t="shared" si="875"/>
        <v/>
      </c>
      <c r="AX4034" t="str">
        <f t="shared" si="876"/>
        <v/>
      </c>
      <c r="AY4034" t="str">
        <f t="shared" si="877"/>
        <v>+</v>
      </c>
      <c r="BA4034" s="5" t="str">
        <f t="shared" si="878"/>
        <v/>
      </c>
      <c r="BB4034" s="5" t="str">
        <f t="shared" si="879"/>
        <v/>
      </c>
      <c r="BC4034" s="5" t="str">
        <f t="shared" si="880"/>
        <v/>
      </c>
      <c r="BD4034" s="5" t="str">
        <f t="shared" si="881"/>
        <v/>
      </c>
      <c r="BF4034" t="s">
        <v>5765</v>
      </c>
      <c r="BG4034" t="s">
        <v>5766</v>
      </c>
      <c r="BH4034" t="s">
        <v>5767</v>
      </c>
      <c r="BK4034" t="s">
        <v>5768</v>
      </c>
    </row>
    <row r="4035" spans="1:63" x14ac:dyDescent="0.3">
      <c r="A4035">
        <v>11.794700000000001</v>
      </c>
      <c r="B4035">
        <v>11.784800000000001</v>
      </c>
      <c r="C4035">
        <v>11.851599999999999</v>
      </c>
      <c r="D4035">
        <v>11.804500000000001</v>
      </c>
      <c r="E4035">
        <v>12.016299999999999</v>
      </c>
      <c r="F4035">
        <v>11.9428</v>
      </c>
      <c r="G4035">
        <v>12.015499999999999</v>
      </c>
      <c r="H4035">
        <v>11.9993</v>
      </c>
      <c r="I4035">
        <v>12.024100000000001</v>
      </c>
      <c r="J4035">
        <v>12.037699999999999</v>
      </c>
      <c r="K4035">
        <v>12.0069</v>
      </c>
      <c r="L4035">
        <v>11.998100000000001</v>
      </c>
      <c r="M4035" t="s">
        <v>0</v>
      </c>
      <c r="O4035" t="s">
        <v>1</v>
      </c>
      <c r="P4035" t="s">
        <v>1</v>
      </c>
      <c r="Q4035" t="s">
        <v>2</v>
      </c>
      <c r="R4035" t="s">
        <v>5753</v>
      </c>
      <c r="S4035" t="s">
        <v>5754</v>
      </c>
      <c r="T4035" t="s">
        <v>5755</v>
      </c>
      <c r="V4035" t="s">
        <v>5756</v>
      </c>
      <c r="W4035">
        <v>0</v>
      </c>
      <c r="X4035" t="s">
        <v>7</v>
      </c>
      <c r="Y4035">
        <v>37</v>
      </c>
      <c r="Z4035">
        <v>20</v>
      </c>
      <c r="AA4035">
        <v>46</v>
      </c>
      <c r="AB4035">
        <v>20</v>
      </c>
      <c r="AC4035">
        <v>68</v>
      </c>
      <c r="AD4035">
        <v>1</v>
      </c>
      <c r="AF4035" t="s">
        <v>5759</v>
      </c>
      <c r="AG4035">
        <v>3.7208100000000002</v>
      </c>
      <c r="AH4035">
        <v>4.7185700000000001E-4</v>
      </c>
      <c r="AI4035">
        <v>-0.184609</v>
      </c>
      <c r="AJ4035">
        <f t="shared" ref="AJ4035:AJ4098" si="882">AI4035*-1</f>
        <v>0.184609</v>
      </c>
      <c r="AK4035">
        <v>-8.0977599999999992</v>
      </c>
      <c r="AL4035" t="str">
        <f t="shared" ref="AL4035:AL4098" si="883">IFERROR(IF(AND(AJ4035&gt;=1,AG4035&gt;1.3),"+",""),"")</f>
        <v/>
      </c>
      <c r="AM4035" t="str">
        <f t="shared" ref="AM4035:AM4098" si="884">IFERROR(IF(AND(AJ4035&gt;=0.58,AG4035&gt;1.3),"+",""),"")</f>
        <v/>
      </c>
      <c r="AN4035" t="str">
        <f t="shared" ref="AN4035:AN4098" si="885">IFERROR(IF(AND(AJ4035&lt;=-1,AG4035&gt;1.3),"+",""),"")</f>
        <v/>
      </c>
      <c r="AO4035" t="str">
        <f t="shared" ref="AO4035:AO4098" si="886">IFERROR(IF(AND(AJ4035&lt;=-0.58,AG4035&gt;1.3),"+",""),"")</f>
        <v/>
      </c>
      <c r="AQ4035">
        <v>4.7032699999999998</v>
      </c>
      <c r="AR4035" s="1">
        <v>6.7547599999999997E-5</v>
      </c>
      <c r="AS4035">
        <v>-0.207788</v>
      </c>
      <c r="AT4035">
        <f t="shared" ref="AT4035:AT4098" si="887">AS4035*-1</f>
        <v>0.207788</v>
      </c>
      <c r="AU4035">
        <v>-12.052199999999999</v>
      </c>
      <c r="AV4035" t="str">
        <f t="shared" ref="AV4035:AV4098" si="888">IFERROR(IF(AND(AT4035&gt;=1,AQ4035&gt;1.3),"+",""),"")</f>
        <v/>
      </c>
      <c r="AW4035" t="str">
        <f t="shared" ref="AW4035:AW4098" si="889">IFERROR(IF(AND(AT4035&gt;=0.58,AQ4035&gt;1.3),"+",""),"")</f>
        <v/>
      </c>
      <c r="AX4035" t="str">
        <f t="shared" ref="AX4035:AX4098" si="890">IFERROR(IF(AND(AT4035&lt;=-1,AQ4035&gt;1.3),"+",""),"")</f>
        <v/>
      </c>
      <c r="AY4035" t="str">
        <f t="shared" ref="AY4035:AY4098" si="891">IFERROR(IF(AND(AT4035&lt;=-0.58,AQ4035&gt;1.3),"+",""),"")</f>
        <v/>
      </c>
      <c r="BA4035" s="5" t="str">
        <f t="shared" ref="BA4035:BA4098" si="892">IFERROR(IF(AND(AN4035="+",AX4035="+"),"+",""),"")</f>
        <v/>
      </c>
      <c r="BB4035" s="5" t="str">
        <f t="shared" ref="BB4035:BB4098" si="893">IFERROR(IF(AND(AO4035="+",AY4035="+"),"+",""),"")</f>
        <v/>
      </c>
      <c r="BC4035" s="5" t="str">
        <f t="shared" ref="BC4035:BC4098" si="894">IFERROR(IF(AND(AL4035="+",AV4035="+"),"+",""),"")</f>
        <v/>
      </c>
      <c r="BD4035" s="5" t="str">
        <f t="shared" ref="BD4035:BD4098" si="895">IFERROR(IF(AND(AM4035="+",AW4035="+"),"+",""),"")</f>
        <v/>
      </c>
      <c r="BF4035" t="s">
        <v>5757</v>
      </c>
      <c r="BG4035" t="s">
        <v>5758</v>
      </c>
      <c r="BH4035" t="s">
        <v>5759</v>
      </c>
      <c r="BJ4035" t="s">
        <v>1382</v>
      </c>
      <c r="BK4035" t="s">
        <v>5760</v>
      </c>
    </row>
    <row r="4036" spans="1:63" x14ac:dyDescent="0.3">
      <c r="A4036">
        <v>12.6213</v>
      </c>
      <c r="B4036">
        <v>12.6363</v>
      </c>
      <c r="C4036">
        <v>12.643599999999999</v>
      </c>
      <c r="D4036">
        <v>12.647500000000001</v>
      </c>
      <c r="E4036">
        <v>12.8109</v>
      </c>
      <c r="F4036">
        <v>12.8024</v>
      </c>
      <c r="G4036">
        <v>12.813599999999999</v>
      </c>
      <c r="H4036">
        <v>12.860300000000001</v>
      </c>
      <c r="I4036">
        <v>12.8962</v>
      </c>
      <c r="J4036">
        <v>12.8857</v>
      </c>
      <c r="K4036">
        <v>12.9031</v>
      </c>
      <c r="L4036">
        <v>12.9229</v>
      </c>
      <c r="M4036" t="s">
        <v>0</v>
      </c>
      <c r="O4036" t="s">
        <v>1</v>
      </c>
      <c r="P4036" t="s">
        <v>1</v>
      </c>
      <c r="Q4036" t="s">
        <v>2</v>
      </c>
      <c r="R4036" t="s">
        <v>552</v>
      </c>
      <c r="S4036" t="s">
        <v>553</v>
      </c>
      <c r="T4036" t="s">
        <v>554</v>
      </c>
      <c r="V4036" t="s">
        <v>555</v>
      </c>
      <c r="W4036">
        <v>4</v>
      </c>
      <c r="X4036" t="s">
        <v>7</v>
      </c>
      <c r="Y4036">
        <v>14</v>
      </c>
      <c r="Z4036">
        <v>84</v>
      </c>
      <c r="AA4036">
        <v>106</v>
      </c>
      <c r="AB4036">
        <v>79</v>
      </c>
      <c r="AC4036">
        <v>837.8</v>
      </c>
      <c r="AD4036">
        <v>1</v>
      </c>
      <c r="AF4036" t="s">
        <v>558</v>
      </c>
      <c r="AG4036">
        <v>4.8822700000000001</v>
      </c>
      <c r="AH4036" s="1">
        <v>5.0989599999999997E-5</v>
      </c>
      <c r="AI4036">
        <v>-0.18464</v>
      </c>
      <c r="AJ4036">
        <f t="shared" si="882"/>
        <v>0.18464</v>
      </c>
      <c r="AK4036">
        <v>-12.939</v>
      </c>
      <c r="AL4036" t="str">
        <f t="shared" si="883"/>
        <v/>
      </c>
      <c r="AM4036" t="str">
        <f t="shared" si="884"/>
        <v/>
      </c>
      <c r="AN4036" t="str">
        <f t="shared" si="885"/>
        <v/>
      </c>
      <c r="AO4036" t="str">
        <f t="shared" si="886"/>
        <v/>
      </c>
      <c r="AQ4036">
        <v>6.7855600000000003</v>
      </c>
      <c r="AR4036" s="1">
        <v>1.9151399999999999E-6</v>
      </c>
      <c r="AS4036">
        <v>-0.26481300000000002</v>
      </c>
      <c r="AT4036">
        <f t="shared" si="887"/>
        <v>0.26481300000000002</v>
      </c>
      <c r="AU4036">
        <v>-27.1816</v>
      </c>
      <c r="AV4036" t="str">
        <f t="shared" si="888"/>
        <v/>
      </c>
      <c r="AW4036" t="str">
        <f t="shared" si="889"/>
        <v/>
      </c>
      <c r="AX4036" t="str">
        <f t="shared" si="890"/>
        <v/>
      </c>
      <c r="AY4036" t="str">
        <f t="shared" si="891"/>
        <v/>
      </c>
      <c r="BA4036" s="5" t="str">
        <f t="shared" si="892"/>
        <v/>
      </c>
      <c r="BB4036" s="5" t="str">
        <f t="shared" si="893"/>
        <v/>
      </c>
      <c r="BC4036" s="5" t="str">
        <f t="shared" si="894"/>
        <v/>
      </c>
      <c r="BD4036" s="5" t="str">
        <f t="shared" si="895"/>
        <v/>
      </c>
      <c r="BF4036" t="s">
        <v>556</v>
      </c>
      <c r="BG4036" t="s">
        <v>557</v>
      </c>
      <c r="BH4036" t="s">
        <v>558</v>
      </c>
      <c r="BK4036" t="s">
        <v>559</v>
      </c>
    </row>
    <row r="4037" spans="1:63" x14ac:dyDescent="0.3">
      <c r="A4037">
        <v>9.7092600000000004</v>
      </c>
      <c r="B4037">
        <v>9.8042899999999999</v>
      </c>
      <c r="C4037">
        <v>9.7981499999999997</v>
      </c>
      <c r="D4037">
        <v>9.7603899999999992</v>
      </c>
      <c r="E4037">
        <v>9.9020700000000001</v>
      </c>
      <c r="F4037">
        <v>9.9112399999999994</v>
      </c>
      <c r="G4037">
        <v>9.9985900000000001</v>
      </c>
      <c r="H4037">
        <v>9.9991500000000002</v>
      </c>
      <c r="I4037">
        <v>8.7780799999999992</v>
      </c>
      <c r="J4037">
        <v>8.7066700000000008</v>
      </c>
      <c r="K4037">
        <v>8.67455</v>
      </c>
      <c r="L4037">
        <v>8.7538900000000002</v>
      </c>
      <c r="M4037" t="s">
        <v>0</v>
      </c>
      <c r="O4037" t="s">
        <v>1</v>
      </c>
      <c r="P4037" t="s">
        <v>1</v>
      </c>
      <c r="Q4037" t="s">
        <v>2</v>
      </c>
      <c r="R4037" t="s">
        <v>25674</v>
      </c>
      <c r="S4037" t="s">
        <v>25675</v>
      </c>
      <c r="T4037" t="s">
        <v>25676</v>
      </c>
      <c r="U4037" t="s">
        <v>25677</v>
      </c>
      <c r="V4037" t="s">
        <v>10108</v>
      </c>
      <c r="W4037">
        <v>0</v>
      </c>
      <c r="X4037" t="s">
        <v>7</v>
      </c>
      <c r="Y4037">
        <v>23</v>
      </c>
      <c r="Z4037">
        <v>7</v>
      </c>
      <c r="AA4037">
        <v>8</v>
      </c>
      <c r="AB4037">
        <v>7</v>
      </c>
      <c r="AC4037">
        <v>38.700000000000003</v>
      </c>
      <c r="AD4037">
        <v>1</v>
      </c>
      <c r="AF4037" t="s">
        <v>25680</v>
      </c>
      <c r="AG4037">
        <v>2.7605200000000001</v>
      </c>
      <c r="AH4037">
        <v>3.2030700000000001E-3</v>
      </c>
      <c r="AI4037">
        <v>-0.18474399999999999</v>
      </c>
      <c r="AJ4037">
        <f t="shared" si="882"/>
        <v>0.18474399999999999</v>
      </c>
      <c r="AK4037">
        <v>-5.3553699999999997</v>
      </c>
      <c r="AL4037" t="str">
        <f t="shared" si="883"/>
        <v/>
      </c>
      <c r="AM4037" t="str">
        <f t="shared" si="884"/>
        <v/>
      </c>
      <c r="AN4037" t="str">
        <f t="shared" si="885"/>
        <v/>
      </c>
      <c r="AO4037" t="str">
        <f t="shared" si="886"/>
        <v/>
      </c>
      <c r="AQ4037">
        <v>7.2544700000000004</v>
      </c>
      <c r="AR4037" s="1">
        <v>9.5325499999999997E-7</v>
      </c>
      <c r="AS4037">
        <v>1.03973</v>
      </c>
      <c r="AT4037">
        <f t="shared" si="887"/>
        <v>-1.03973</v>
      </c>
      <c r="AU4037">
        <v>32.575499999999998</v>
      </c>
      <c r="AV4037" t="str">
        <f t="shared" si="888"/>
        <v/>
      </c>
      <c r="AW4037" t="str">
        <f t="shared" si="889"/>
        <v/>
      </c>
      <c r="AX4037" t="str">
        <f t="shared" si="890"/>
        <v>+</v>
      </c>
      <c r="AY4037" t="str">
        <f t="shared" si="891"/>
        <v>+</v>
      </c>
      <c r="BA4037" s="5" t="str">
        <f t="shared" si="892"/>
        <v/>
      </c>
      <c r="BB4037" s="5" t="str">
        <f t="shared" si="893"/>
        <v/>
      </c>
      <c r="BC4037" s="5" t="str">
        <f t="shared" si="894"/>
        <v/>
      </c>
      <c r="BD4037" s="5" t="str">
        <f t="shared" si="895"/>
        <v/>
      </c>
      <c r="BF4037" t="s">
        <v>25678</v>
      </c>
      <c r="BG4037" t="s">
        <v>25679</v>
      </c>
      <c r="BH4037" t="s">
        <v>25680</v>
      </c>
      <c r="BI4037" t="s">
        <v>25681</v>
      </c>
      <c r="BJ4037" t="s">
        <v>10113</v>
      </c>
      <c r="BK4037" t="s">
        <v>25682</v>
      </c>
    </row>
    <row r="4038" spans="1:63" x14ac:dyDescent="0.3">
      <c r="A4038">
        <v>9.6743699999999997</v>
      </c>
      <c r="B4038">
        <v>9.7532200000000007</v>
      </c>
      <c r="C4038">
        <v>9.7593899999999998</v>
      </c>
      <c r="D4038">
        <v>9.7542200000000001</v>
      </c>
      <c r="E4038">
        <v>9.8621700000000008</v>
      </c>
      <c r="F4038">
        <v>9.9076400000000007</v>
      </c>
      <c r="G4038">
        <v>9.9082399999999993</v>
      </c>
      <c r="H4038">
        <v>10.0024</v>
      </c>
      <c r="I4038">
        <v>9.0525699999999993</v>
      </c>
      <c r="J4038">
        <v>9.1362199999999998</v>
      </c>
      <c r="K4038">
        <v>9.1512700000000002</v>
      </c>
      <c r="L4038">
        <v>9.1438900000000007</v>
      </c>
      <c r="M4038" t="s">
        <v>0</v>
      </c>
      <c r="O4038" t="s">
        <v>1</v>
      </c>
      <c r="P4038" t="s">
        <v>1</v>
      </c>
      <c r="Q4038" t="s">
        <v>2</v>
      </c>
      <c r="R4038" t="s">
        <v>19398</v>
      </c>
      <c r="S4038" t="s">
        <v>19399</v>
      </c>
      <c r="T4038" t="s">
        <v>19400</v>
      </c>
      <c r="U4038" t="s">
        <v>345</v>
      </c>
      <c r="V4038" t="s">
        <v>19401</v>
      </c>
      <c r="W4038">
        <v>0</v>
      </c>
      <c r="X4038" t="s">
        <v>7</v>
      </c>
      <c r="Y4038">
        <v>27</v>
      </c>
      <c r="Z4038">
        <v>9</v>
      </c>
      <c r="AA4038">
        <v>13</v>
      </c>
      <c r="AB4038">
        <v>9</v>
      </c>
      <c r="AC4038">
        <v>44.4</v>
      </c>
      <c r="AD4038">
        <v>1</v>
      </c>
      <c r="AF4038" t="s">
        <v>19404</v>
      </c>
      <c r="AG4038">
        <v>2.6787700000000001</v>
      </c>
      <c r="AH4038">
        <v>3.7923900000000001E-3</v>
      </c>
      <c r="AI4038">
        <v>-0.18481400000000001</v>
      </c>
      <c r="AJ4038">
        <f t="shared" si="882"/>
        <v>0.18481400000000001</v>
      </c>
      <c r="AK4038">
        <v>-5.1597600000000003</v>
      </c>
      <c r="AL4038" t="str">
        <f t="shared" si="883"/>
        <v/>
      </c>
      <c r="AM4038" t="str">
        <f t="shared" si="884"/>
        <v/>
      </c>
      <c r="AN4038" t="str">
        <f t="shared" si="885"/>
        <v/>
      </c>
      <c r="AO4038" t="str">
        <f t="shared" si="886"/>
        <v/>
      </c>
      <c r="AQ4038">
        <v>5.9932299999999996</v>
      </c>
      <c r="AR4038" s="1">
        <v>6.81425E-6</v>
      </c>
      <c r="AS4038">
        <v>0.61431000000000002</v>
      </c>
      <c r="AT4038">
        <f t="shared" si="887"/>
        <v>-0.61431000000000002</v>
      </c>
      <c r="AU4038">
        <v>19.995200000000001</v>
      </c>
      <c r="AV4038" t="str">
        <f t="shared" si="888"/>
        <v/>
      </c>
      <c r="AW4038" t="str">
        <f t="shared" si="889"/>
        <v/>
      </c>
      <c r="AX4038" t="str">
        <f t="shared" si="890"/>
        <v/>
      </c>
      <c r="AY4038" t="str">
        <f t="shared" si="891"/>
        <v>+</v>
      </c>
      <c r="BA4038" s="5" t="str">
        <f t="shared" si="892"/>
        <v/>
      </c>
      <c r="BB4038" s="5" t="str">
        <f t="shared" si="893"/>
        <v/>
      </c>
      <c r="BC4038" s="5" t="str">
        <f t="shared" si="894"/>
        <v/>
      </c>
      <c r="BD4038" s="5" t="str">
        <f t="shared" si="895"/>
        <v/>
      </c>
      <c r="BF4038" t="s">
        <v>19402</v>
      </c>
      <c r="BG4038" t="s">
        <v>19403</v>
      </c>
      <c r="BH4038" t="s">
        <v>19404</v>
      </c>
      <c r="BI4038" t="s">
        <v>1371</v>
      </c>
      <c r="BJ4038" t="s">
        <v>19405</v>
      </c>
      <c r="BK4038" t="s">
        <v>19406</v>
      </c>
    </row>
    <row r="4039" spans="1:63" x14ac:dyDescent="0.3">
      <c r="A4039">
        <v>10.3721</v>
      </c>
      <c r="B4039">
        <v>10.358700000000001</v>
      </c>
      <c r="C4039">
        <v>10.3536</v>
      </c>
      <c r="D4039">
        <v>10.379300000000001</v>
      </c>
      <c r="E4039">
        <v>10.536199999999999</v>
      </c>
      <c r="F4039">
        <v>10.561999999999999</v>
      </c>
      <c r="G4039">
        <v>10.580299999999999</v>
      </c>
      <c r="H4039">
        <v>10.526199999999999</v>
      </c>
      <c r="I4039">
        <v>10.955399999999999</v>
      </c>
      <c r="J4039">
        <v>10.854900000000001</v>
      </c>
      <c r="K4039">
        <v>10.910500000000001</v>
      </c>
      <c r="L4039">
        <v>10.962400000000001</v>
      </c>
      <c r="M4039" t="s">
        <v>0</v>
      </c>
      <c r="O4039" t="s">
        <v>1</v>
      </c>
      <c r="P4039" t="s">
        <v>1</v>
      </c>
      <c r="Q4039" t="s">
        <v>2</v>
      </c>
      <c r="R4039" t="s">
        <v>13761</v>
      </c>
      <c r="S4039" t="s">
        <v>4533</v>
      </c>
      <c r="T4039" t="s">
        <v>13762</v>
      </c>
      <c r="U4039" t="s">
        <v>6027</v>
      </c>
      <c r="V4039" t="s">
        <v>2186</v>
      </c>
      <c r="W4039">
        <v>1</v>
      </c>
      <c r="X4039" t="s">
        <v>7</v>
      </c>
      <c r="Y4039">
        <v>40</v>
      </c>
      <c r="Z4039">
        <v>13</v>
      </c>
      <c r="AA4039">
        <v>21</v>
      </c>
      <c r="AB4039">
        <v>12</v>
      </c>
      <c r="AC4039">
        <v>41.5</v>
      </c>
      <c r="AD4039">
        <v>1</v>
      </c>
      <c r="AF4039" t="s">
        <v>13765</v>
      </c>
      <c r="AG4039">
        <v>5.0066699999999997</v>
      </c>
      <c r="AH4039" s="1">
        <v>4.0958499999999998E-5</v>
      </c>
      <c r="AI4039">
        <v>-0.18526400000000001</v>
      </c>
      <c r="AJ4039">
        <f t="shared" si="882"/>
        <v>0.18526400000000001</v>
      </c>
      <c r="AK4039">
        <v>-13.590999999999999</v>
      </c>
      <c r="AL4039" t="str">
        <f t="shared" si="883"/>
        <v/>
      </c>
      <c r="AM4039" t="str">
        <f t="shared" si="884"/>
        <v/>
      </c>
      <c r="AN4039" t="str">
        <f t="shared" si="885"/>
        <v/>
      </c>
      <c r="AO4039" t="str">
        <f t="shared" si="886"/>
        <v/>
      </c>
      <c r="AQ4039">
        <v>6.2127299999999996</v>
      </c>
      <c r="AR4039" s="1">
        <v>4.6892900000000003E-6</v>
      </c>
      <c r="AS4039">
        <v>-0.55491199999999996</v>
      </c>
      <c r="AT4039">
        <f t="shared" si="887"/>
        <v>0.55491199999999996</v>
      </c>
      <c r="AU4039">
        <v>-21.7746</v>
      </c>
      <c r="AV4039" t="str">
        <f t="shared" si="888"/>
        <v/>
      </c>
      <c r="AW4039" t="str">
        <f t="shared" si="889"/>
        <v/>
      </c>
      <c r="AX4039" t="str">
        <f t="shared" si="890"/>
        <v/>
      </c>
      <c r="AY4039" t="str">
        <f t="shared" si="891"/>
        <v/>
      </c>
      <c r="BA4039" s="5" t="str">
        <f t="shared" si="892"/>
        <v/>
      </c>
      <c r="BB4039" s="5" t="str">
        <f t="shared" si="893"/>
        <v/>
      </c>
      <c r="BC4039" s="5" t="str">
        <f t="shared" si="894"/>
        <v/>
      </c>
      <c r="BD4039" s="5" t="str">
        <f t="shared" si="895"/>
        <v/>
      </c>
      <c r="BF4039" t="s">
        <v>13763</v>
      </c>
      <c r="BG4039" t="s">
        <v>13764</v>
      </c>
      <c r="BH4039" t="s">
        <v>13765</v>
      </c>
      <c r="BI4039" t="s">
        <v>5250</v>
      </c>
      <c r="BJ4039" t="s">
        <v>13766</v>
      </c>
      <c r="BK4039" t="s">
        <v>13767</v>
      </c>
    </row>
    <row r="4040" spans="1:63" x14ac:dyDescent="0.3">
      <c r="A4040">
        <v>9.0441199999999995</v>
      </c>
      <c r="B4040">
        <v>9.0473999999999997</v>
      </c>
      <c r="C4040">
        <v>9.0334199999999996</v>
      </c>
      <c r="D4040">
        <v>9.0375499999999995</v>
      </c>
      <c r="E4040">
        <v>9.2240000000000002</v>
      </c>
      <c r="F4040">
        <v>9.2695900000000009</v>
      </c>
      <c r="G4040">
        <v>9.2077500000000008</v>
      </c>
      <c r="H4040">
        <v>9.2040799999999994</v>
      </c>
      <c r="I4040">
        <v>9.31175</v>
      </c>
      <c r="J4040">
        <v>9.3051499999999994</v>
      </c>
      <c r="K4040">
        <v>9.3158300000000001</v>
      </c>
      <c r="L4040">
        <v>9.3608499999999992</v>
      </c>
      <c r="M4040" t="s">
        <v>0</v>
      </c>
      <c r="O4040" t="s">
        <v>1</v>
      </c>
      <c r="P4040" t="s">
        <v>1</v>
      </c>
      <c r="Q4040" t="s">
        <v>2</v>
      </c>
      <c r="R4040" t="s">
        <v>20217</v>
      </c>
      <c r="T4040" t="s">
        <v>20218</v>
      </c>
      <c r="V4040" t="s">
        <v>20219</v>
      </c>
      <c r="W4040">
        <v>0</v>
      </c>
      <c r="X4040" t="s">
        <v>7</v>
      </c>
      <c r="Y4040">
        <v>5</v>
      </c>
      <c r="Z4040">
        <v>9</v>
      </c>
      <c r="AA4040">
        <v>10</v>
      </c>
      <c r="AB4040">
        <v>9</v>
      </c>
      <c r="AC4040">
        <v>251.7</v>
      </c>
      <c r="AD4040">
        <v>1</v>
      </c>
      <c r="AF4040" t="s">
        <v>20222</v>
      </c>
      <c r="AG4040">
        <v>4.70899</v>
      </c>
      <c r="AH4040" s="1">
        <v>7.0300699999999996E-5</v>
      </c>
      <c r="AI4040">
        <v>-0.18573400000000001</v>
      </c>
      <c r="AJ4040">
        <f t="shared" si="882"/>
        <v>0.18573400000000001</v>
      </c>
      <c r="AK4040">
        <v>-12.079700000000001</v>
      </c>
      <c r="AL4040" t="str">
        <f t="shared" si="883"/>
        <v/>
      </c>
      <c r="AM4040" t="str">
        <f t="shared" si="884"/>
        <v/>
      </c>
      <c r="AN4040" t="str">
        <f t="shared" si="885"/>
        <v/>
      </c>
      <c r="AO4040" t="str">
        <f t="shared" si="886"/>
        <v/>
      </c>
      <c r="AQ4040">
        <v>6.1974600000000004</v>
      </c>
      <c r="AR4040" s="1">
        <v>4.8163900000000003E-6</v>
      </c>
      <c r="AS4040">
        <v>-0.28277200000000002</v>
      </c>
      <c r="AT4040">
        <f t="shared" si="887"/>
        <v>0.28277200000000002</v>
      </c>
      <c r="AU4040">
        <v>-21.646000000000001</v>
      </c>
      <c r="AV4040" t="str">
        <f t="shared" si="888"/>
        <v/>
      </c>
      <c r="AW4040" t="str">
        <f t="shared" si="889"/>
        <v/>
      </c>
      <c r="AX4040" t="str">
        <f t="shared" si="890"/>
        <v/>
      </c>
      <c r="AY4040" t="str">
        <f t="shared" si="891"/>
        <v/>
      </c>
      <c r="BA4040" s="5" t="str">
        <f t="shared" si="892"/>
        <v/>
      </c>
      <c r="BB4040" s="5" t="str">
        <f t="shared" si="893"/>
        <v/>
      </c>
      <c r="BC4040" s="5" t="str">
        <f t="shared" si="894"/>
        <v/>
      </c>
      <c r="BD4040" s="5" t="str">
        <f t="shared" si="895"/>
        <v/>
      </c>
      <c r="BF4040" t="s">
        <v>20220</v>
      </c>
      <c r="BG4040" t="s">
        <v>20221</v>
      </c>
      <c r="BH4040" t="s">
        <v>20222</v>
      </c>
      <c r="BJ4040" t="s">
        <v>6471</v>
      </c>
      <c r="BK4040" t="s">
        <v>20223</v>
      </c>
    </row>
    <row r="4041" spans="1:63" x14ac:dyDescent="0.3">
      <c r="A4041">
        <v>11.3009</v>
      </c>
      <c r="B4041">
        <v>11.3148</v>
      </c>
      <c r="C4041">
        <v>11.2942</v>
      </c>
      <c r="D4041">
        <v>11.2141</v>
      </c>
      <c r="E4041">
        <v>11.490399999999999</v>
      </c>
      <c r="F4041">
        <v>11.4405</v>
      </c>
      <c r="G4041">
        <v>11.436500000000001</v>
      </c>
      <c r="H4041">
        <v>11.4999</v>
      </c>
      <c r="I4041">
        <v>11.849399999999999</v>
      </c>
      <c r="J4041">
        <v>11.832000000000001</v>
      </c>
      <c r="K4041">
        <v>11.749499999999999</v>
      </c>
      <c r="L4041">
        <v>11.7082</v>
      </c>
      <c r="M4041" t="s">
        <v>0</v>
      </c>
      <c r="O4041" t="s">
        <v>1</v>
      </c>
      <c r="P4041" t="s">
        <v>1</v>
      </c>
      <c r="Q4041" t="s">
        <v>2</v>
      </c>
      <c r="R4041" t="s">
        <v>14909</v>
      </c>
      <c r="S4041" t="s">
        <v>14910</v>
      </c>
      <c r="T4041" t="s">
        <v>788</v>
      </c>
      <c r="V4041" t="s">
        <v>14911</v>
      </c>
      <c r="W4041">
        <v>0</v>
      </c>
      <c r="X4041" t="s">
        <v>7</v>
      </c>
      <c r="Y4041">
        <v>70</v>
      </c>
      <c r="Z4041">
        <v>9</v>
      </c>
      <c r="AA4041">
        <v>24</v>
      </c>
      <c r="AB4041">
        <v>9</v>
      </c>
      <c r="AC4041">
        <v>13.8</v>
      </c>
      <c r="AD4041">
        <v>1</v>
      </c>
      <c r="AF4041" t="s">
        <v>14914</v>
      </c>
      <c r="AG4041">
        <v>3.2443399999999998</v>
      </c>
      <c r="AH4041">
        <v>1.2082799999999999E-3</v>
      </c>
      <c r="AI4041">
        <v>-0.185859</v>
      </c>
      <c r="AJ4041">
        <f t="shared" si="882"/>
        <v>0.185859</v>
      </c>
      <c r="AK4041">
        <v>-6.6256199999999996</v>
      </c>
      <c r="AL4041" t="str">
        <f t="shared" si="883"/>
        <v/>
      </c>
      <c r="AM4041" t="str">
        <f t="shared" si="884"/>
        <v/>
      </c>
      <c r="AN4041" t="str">
        <f t="shared" si="885"/>
        <v/>
      </c>
      <c r="AO4041" t="str">
        <f t="shared" si="886"/>
        <v/>
      </c>
      <c r="AQ4041">
        <v>4.7822899999999997</v>
      </c>
      <c r="AR4041" s="1">
        <v>5.8711600000000002E-5</v>
      </c>
      <c r="AS4041">
        <v>-0.50379499999999999</v>
      </c>
      <c r="AT4041">
        <f t="shared" si="887"/>
        <v>0.50379499999999999</v>
      </c>
      <c r="AU4041">
        <v>-12.436500000000001</v>
      </c>
      <c r="AV4041" t="str">
        <f t="shared" si="888"/>
        <v/>
      </c>
      <c r="AW4041" t="str">
        <f t="shared" si="889"/>
        <v/>
      </c>
      <c r="AX4041" t="str">
        <f t="shared" si="890"/>
        <v/>
      </c>
      <c r="AY4041" t="str">
        <f t="shared" si="891"/>
        <v/>
      </c>
      <c r="BA4041" s="5" t="str">
        <f t="shared" si="892"/>
        <v/>
      </c>
      <c r="BB4041" s="5" t="str">
        <f t="shared" si="893"/>
        <v/>
      </c>
      <c r="BC4041" s="5" t="str">
        <f t="shared" si="894"/>
        <v/>
      </c>
      <c r="BD4041" s="5" t="str">
        <f t="shared" si="895"/>
        <v/>
      </c>
      <c r="BF4041" t="s">
        <v>14912</v>
      </c>
      <c r="BG4041" t="s">
        <v>14913</v>
      </c>
      <c r="BH4041" t="s">
        <v>14914</v>
      </c>
      <c r="BK4041" t="s">
        <v>14915</v>
      </c>
    </row>
    <row r="4042" spans="1:63" x14ac:dyDescent="0.3">
      <c r="A4042">
        <v>8.6847499999999993</v>
      </c>
      <c r="B4042">
        <v>8.6546400000000006</v>
      </c>
      <c r="C4042">
        <v>8.7816899999999993</v>
      </c>
      <c r="D4042">
        <v>8.7011299999999991</v>
      </c>
      <c r="E4042">
        <v>8.9342799999999993</v>
      </c>
      <c r="F4042">
        <v>8.8217700000000008</v>
      </c>
      <c r="G4042">
        <v>8.9161800000000007</v>
      </c>
      <c r="H4042">
        <v>8.8936100000000007</v>
      </c>
      <c r="I4042">
        <v>8.9239200000000007</v>
      </c>
      <c r="J4042">
        <v>9.0517500000000002</v>
      </c>
      <c r="K4042">
        <v>9.0536499999999993</v>
      </c>
      <c r="L4042">
        <v>9.0983000000000001</v>
      </c>
      <c r="M4042" t="s">
        <v>0</v>
      </c>
      <c r="O4042" t="s">
        <v>1</v>
      </c>
      <c r="P4042" t="s">
        <v>1</v>
      </c>
      <c r="Q4042" t="s">
        <v>2</v>
      </c>
      <c r="R4042" t="s">
        <v>20488</v>
      </c>
      <c r="S4042" t="s">
        <v>20489</v>
      </c>
      <c r="T4042" t="s">
        <v>20490</v>
      </c>
      <c r="U4042" t="s">
        <v>20491</v>
      </c>
      <c r="V4042" t="s">
        <v>20492</v>
      </c>
      <c r="W4042">
        <v>0</v>
      </c>
      <c r="X4042" t="s">
        <v>7</v>
      </c>
      <c r="Y4042">
        <v>13</v>
      </c>
      <c r="Z4042">
        <v>7</v>
      </c>
      <c r="AA4042">
        <v>8</v>
      </c>
      <c r="AB4042">
        <v>7</v>
      </c>
      <c r="AC4042">
        <v>90</v>
      </c>
      <c r="AD4042">
        <v>1</v>
      </c>
      <c r="AF4042" t="s">
        <v>20495</v>
      </c>
      <c r="AG4042">
        <v>2.6397400000000002</v>
      </c>
      <c r="AH4042">
        <v>4.1005900000000003E-3</v>
      </c>
      <c r="AI4042">
        <v>-0.18590799999999999</v>
      </c>
      <c r="AJ4042">
        <f t="shared" si="882"/>
        <v>0.18590799999999999</v>
      </c>
      <c r="AK4042">
        <v>-5.0681099999999999</v>
      </c>
      <c r="AL4042" t="str">
        <f t="shared" si="883"/>
        <v/>
      </c>
      <c r="AM4042" t="str">
        <f t="shared" si="884"/>
        <v/>
      </c>
      <c r="AN4042" t="str">
        <f t="shared" si="885"/>
        <v/>
      </c>
      <c r="AO4042" t="str">
        <f t="shared" si="886"/>
        <v/>
      </c>
      <c r="AQ4042">
        <v>3.3871199999999999</v>
      </c>
      <c r="AR4042">
        <v>8.7761299999999996E-4</v>
      </c>
      <c r="AS4042">
        <v>-0.32635500000000001</v>
      </c>
      <c r="AT4042">
        <f t="shared" si="887"/>
        <v>0.32635500000000001</v>
      </c>
      <c r="AU4042">
        <v>-7.0415599999999996</v>
      </c>
      <c r="AV4042" t="str">
        <f t="shared" si="888"/>
        <v/>
      </c>
      <c r="AW4042" t="str">
        <f t="shared" si="889"/>
        <v/>
      </c>
      <c r="AX4042" t="str">
        <f t="shared" si="890"/>
        <v/>
      </c>
      <c r="AY4042" t="str">
        <f t="shared" si="891"/>
        <v/>
      </c>
      <c r="BA4042" s="5" t="str">
        <f t="shared" si="892"/>
        <v/>
      </c>
      <c r="BB4042" s="5" t="str">
        <f t="shared" si="893"/>
        <v/>
      </c>
      <c r="BC4042" s="5" t="str">
        <f t="shared" si="894"/>
        <v/>
      </c>
      <c r="BD4042" s="5" t="str">
        <f t="shared" si="895"/>
        <v/>
      </c>
      <c r="BF4042" t="s">
        <v>20493</v>
      </c>
      <c r="BG4042" t="s">
        <v>20494</v>
      </c>
      <c r="BH4042" t="s">
        <v>20495</v>
      </c>
      <c r="BI4042" t="s">
        <v>20491</v>
      </c>
      <c r="BJ4042" t="s">
        <v>20496</v>
      </c>
      <c r="BK4042" t="s">
        <v>20497</v>
      </c>
    </row>
    <row r="4043" spans="1:63" x14ac:dyDescent="0.3">
      <c r="A4043">
        <v>10.087199999999999</v>
      </c>
      <c r="B4043">
        <v>10.075200000000001</v>
      </c>
      <c r="C4043">
        <v>10.160399999999999</v>
      </c>
      <c r="D4043">
        <v>10.080399999999999</v>
      </c>
      <c r="E4043">
        <v>10.2178</v>
      </c>
      <c r="F4043">
        <v>10.3759</v>
      </c>
      <c r="G4043">
        <v>10.2029</v>
      </c>
      <c r="H4043">
        <v>10.3512</v>
      </c>
      <c r="I4043">
        <v>10.1774</v>
      </c>
      <c r="J4043">
        <v>10.2233</v>
      </c>
      <c r="K4043">
        <v>10.230700000000001</v>
      </c>
      <c r="L4043">
        <v>10.3413</v>
      </c>
      <c r="M4043" t="s">
        <v>0</v>
      </c>
      <c r="O4043" t="s">
        <v>1</v>
      </c>
      <c r="P4043" t="s">
        <v>1</v>
      </c>
      <c r="Q4043" t="s">
        <v>2</v>
      </c>
      <c r="R4043" t="s">
        <v>14294</v>
      </c>
      <c r="S4043" t="s">
        <v>14295</v>
      </c>
      <c r="T4043" t="s">
        <v>14296</v>
      </c>
      <c r="V4043" t="s">
        <v>14297</v>
      </c>
      <c r="W4043">
        <v>0</v>
      </c>
      <c r="X4043" t="s">
        <v>7</v>
      </c>
      <c r="Y4043">
        <v>29</v>
      </c>
      <c r="Z4043">
        <v>10</v>
      </c>
      <c r="AA4043">
        <v>14</v>
      </c>
      <c r="AB4043">
        <v>10</v>
      </c>
      <c r="AC4043">
        <v>60.6</v>
      </c>
      <c r="AD4043">
        <v>1</v>
      </c>
      <c r="AF4043" t="s">
        <v>14300</v>
      </c>
      <c r="AG4043">
        <v>2.0508199999999999</v>
      </c>
      <c r="AH4043">
        <v>1.3809399999999999E-2</v>
      </c>
      <c r="AI4043">
        <v>-0.18614</v>
      </c>
      <c r="AJ4043">
        <f t="shared" si="882"/>
        <v>0.18614</v>
      </c>
      <c r="AK4043">
        <v>-3.8069099999999998</v>
      </c>
      <c r="AL4043" t="str">
        <f t="shared" si="883"/>
        <v/>
      </c>
      <c r="AM4043" t="str">
        <f t="shared" si="884"/>
        <v/>
      </c>
      <c r="AN4043" t="str">
        <f t="shared" si="885"/>
        <v/>
      </c>
      <c r="AO4043" t="str">
        <f t="shared" si="886"/>
        <v/>
      </c>
      <c r="AQ4043">
        <v>1.91808</v>
      </c>
      <c r="AR4043">
        <v>1.78368E-2</v>
      </c>
      <c r="AS4043">
        <v>-0.14238300000000001</v>
      </c>
      <c r="AT4043">
        <f t="shared" si="887"/>
        <v>0.14238300000000001</v>
      </c>
      <c r="AU4043">
        <v>-3.5497399999999999</v>
      </c>
      <c r="AV4043" t="str">
        <f t="shared" si="888"/>
        <v/>
      </c>
      <c r="AW4043" t="str">
        <f t="shared" si="889"/>
        <v/>
      </c>
      <c r="AX4043" t="str">
        <f t="shared" si="890"/>
        <v/>
      </c>
      <c r="AY4043" t="str">
        <f t="shared" si="891"/>
        <v/>
      </c>
      <c r="BA4043" s="5" t="str">
        <f t="shared" si="892"/>
        <v/>
      </c>
      <c r="BB4043" s="5" t="str">
        <f t="shared" si="893"/>
        <v/>
      </c>
      <c r="BC4043" s="5" t="str">
        <f t="shared" si="894"/>
        <v/>
      </c>
      <c r="BD4043" s="5" t="str">
        <f t="shared" si="895"/>
        <v/>
      </c>
      <c r="BF4043" t="s">
        <v>14298</v>
      </c>
      <c r="BG4043" t="s">
        <v>14299</v>
      </c>
      <c r="BH4043" t="s">
        <v>14300</v>
      </c>
      <c r="BI4043" t="s">
        <v>19</v>
      </c>
      <c r="BJ4043" t="s">
        <v>5656</v>
      </c>
      <c r="BK4043" t="s">
        <v>14301</v>
      </c>
    </row>
    <row r="4044" spans="1:63" x14ac:dyDescent="0.3">
      <c r="A4044">
        <v>7.2045700000000004</v>
      </c>
      <c r="B4044">
        <v>7.3460700000000001</v>
      </c>
      <c r="C4044">
        <v>7.4805900000000003</v>
      </c>
      <c r="D4044">
        <v>7.4404500000000002</v>
      </c>
      <c r="E4044">
        <v>7.4894499999999997</v>
      </c>
      <c r="F4044">
        <v>7.5872099999999998</v>
      </c>
      <c r="G4044">
        <v>7.59694</v>
      </c>
      <c r="H4044">
        <v>7.5438099999999997</v>
      </c>
      <c r="I4044">
        <v>7.31379</v>
      </c>
      <c r="J4044">
        <v>7.3645699999999996</v>
      </c>
      <c r="K4044">
        <v>7.5101699999999996</v>
      </c>
      <c r="L4044">
        <v>7.3759100000000002</v>
      </c>
      <c r="M4044" t="s">
        <v>0</v>
      </c>
      <c r="O4044" t="s">
        <v>1</v>
      </c>
      <c r="Q4044" t="s">
        <v>164</v>
      </c>
      <c r="T4044" t="s">
        <v>4270</v>
      </c>
      <c r="V4044" t="s">
        <v>23829</v>
      </c>
      <c r="W4044">
        <v>0</v>
      </c>
      <c r="X4044" t="s">
        <v>7</v>
      </c>
      <c r="Y4044">
        <v>30</v>
      </c>
      <c r="Z4044">
        <v>4</v>
      </c>
      <c r="AA4044">
        <v>4</v>
      </c>
      <c r="AB4044">
        <v>4</v>
      </c>
      <c r="AC4044">
        <v>22.7</v>
      </c>
      <c r="AD4044">
        <v>1</v>
      </c>
      <c r="AF4044" t="s">
        <v>26359</v>
      </c>
      <c r="AG4044">
        <v>1.51952</v>
      </c>
      <c r="AH4044">
        <v>4.2318399999999999E-2</v>
      </c>
      <c r="AI4044">
        <v>-0.18643000000000001</v>
      </c>
      <c r="AJ4044">
        <f t="shared" si="882"/>
        <v>0.18643000000000001</v>
      </c>
      <c r="AK4044">
        <v>-2.8230499999999998</v>
      </c>
      <c r="AL4044" t="str">
        <f t="shared" si="883"/>
        <v/>
      </c>
      <c r="AM4044" t="str">
        <f t="shared" si="884"/>
        <v/>
      </c>
      <c r="AN4044" t="str">
        <f t="shared" si="885"/>
        <v/>
      </c>
      <c r="AO4044" t="str">
        <f t="shared" si="886"/>
        <v/>
      </c>
      <c r="AQ4044">
        <v>0.116082</v>
      </c>
      <c r="AR4044">
        <v>0.79216299999999995</v>
      </c>
      <c r="AS4044">
        <v>-2.3189399999999999E-2</v>
      </c>
      <c r="AT4044">
        <f t="shared" si="887"/>
        <v>2.3189399999999999E-2</v>
      </c>
      <c r="AU4044">
        <v>-0.31220199999999998</v>
      </c>
      <c r="AV4044" t="str">
        <f t="shared" si="888"/>
        <v/>
      </c>
      <c r="AW4044" t="str">
        <f t="shared" si="889"/>
        <v/>
      </c>
      <c r="AX4044" t="str">
        <f t="shared" si="890"/>
        <v/>
      </c>
      <c r="AY4044" t="str">
        <f t="shared" si="891"/>
        <v/>
      </c>
      <c r="BA4044" s="5" t="str">
        <f t="shared" si="892"/>
        <v/>
      </c>
      <c r="BB4044" s="5" t="str">
        <f t="shared" si="893"/>
        <v/>
      </c>
      <c r="BC4044" s="5" t="str">
        <f t="shared" si="894"/>
        <v/>
      </c>
      <c r="BD4044" s="5" t="str">
        <f t="shared" si="895"/>
        <v/>
      </c>
      <c r="BF4044" t="s">
        <v>26357</v>
      </c>
      <c r="BG4044" t="s">
        <v>26358</v>
      </c>
      <c r="BH4044" t="s">
        <v>26359</v>
      </c>
      <c r="BJ4044" t="s">
        <v>11056</v>
      </c>
      <c r="BK4044" t="s">
        <v>26360</v>
      </c>
    </row>
    <row r="4045" spans="1:63" x14ac:dyDescent="0.3">
      <c r="A4045">
        <v>10.743499999999999</v>
      </c>
      <c r="B4045">
        <v>10.7636</v>
      </c>
      <c r="C4045">
        <v>10.705500000000001</v>
      </c>
      <c r="D4045">
        <v>10.744199999999999</v>
      </c>
      <c r="E4045">
        <v>10.8925</v>
      </c>
      <c r="F4045">
        <v>10.970499999999999</v>
      </c>
      <c r="G4045">
        <v>10.9473</v>
      </c>
      <c r="H4045">
        <v>10.8935</v>
      </c>
      <c r="I4045">
        <v>10.677300000000001</v>
      </c>
      <c r="J4045">
        <v>10.6274</v>
      </c>
      <c r="K4045">
        <v>10.650399999999999</v>
      </c>
      <c r="L4045">
        <v>10.6852</v>
      </c>
      <c r="M4045" t="s">
        <v>0</v>
      </c>
      <c r="O4045" t="s">
        <v>1</v>
      </c>
      <c r="P4045" t="s">
        <v>1</v>
      </c>
      <c r="Q4045" t="s">
        <v>2</v>
      </c>
      <c r="R4045" t="s">
        <v>17540</v>
      </c>
      <c r="T4045" t="s">
        <v>17541</v>
      </c>
      <c r="W4045">
        <v>0</v>
      </c>
      <c r="X4045" t="s">
        <v>7</v>
      </c>
      <c r="Y4045">
        <v>25</v>
      </c>
      <c r="Z4045">
        <v>10</v>
      </c>
      <c r="AA4045">
        <v>16</v>
      </c>
      <c r="AB4045">
        <v>10</v>
      </c>
      <c r="AC4045">
        <v>46.5</v>
      </c>
      <c r="AD4045">
        <v>1</v>
      </c>
      <c r="AF4045" t="s">
        <v>17544</v>
      </c>
      <c r="AG4045">
        <v>3.7190799999999999</v>
      </c>
      <c r="AH4045">
        <v>4.7353599999999999E-4</v>
      </c>
      <c r="AI4045">
        <v>-0.18674299999999999</v>
      </c>
      <c r="AJ4045">
        <f t="shared" si="882"/>
        <v>0.18674299999999999</v>
      </c>
      <c r="AK4045">
        <v>-8.0919600000000003</v>
      </c>
      <c r="AL4045" t="str">
        <f t="shared" si="883"/>
        <v/>
      </c>
      <c r="AM4045" t="str">
        <f t="shared" si="884"/>
        <v/>
      </c>
      <c r="AN4045" t="str">
        <f t="shared" si="885"/>
        <v/>
      </c>
      <c r="AO4045" t="str">
        <f t="shared" si="886"/>
        <v/>
      </c>
      <c r="AQ4045">
        <v>2.34585</v>
      </c>
      <c r="AR4045">
        <v>7.3142900000000002E-3</v>
      </c>
      <c r="AS4045">
        <v>7.9166399999999998E-2</v>
      </c>
      <c r="AT4045">
        <f t="shared" si="887"/>
        <v>-7.9166399999999998E-2</v>
      </c>
      <c r="AU4045">
        <v>4.4119900000000003</v>
      </c>
      <c r="AV4045" t="str">
        <f t="shared" si="888"/>
        <v/>
      </c>
      <c r="AW4045" t="str">
        <f t="shared" si="889"/>
        <v/>
      </c>
      <c r="AX4045" t="str">
        <f t="shared" si="890"/>
        <v/>
      </c>
      <c r="AY4045" t="str">
        <f t="shared" si="891"/>
        <v/>
      </c>
      <c r="BA4045" s="5" t="str">
        <f t="shared" si="892"/>
        <v/>
      </c>
      <c r="BB4045" s="5" t="str">
        <f t="shared" si="893"/>
        <v/>
      </c>
      <c r="BC4045" s="5" t="str">
        <f t="shared" si="894"/>
        <v/>
      </c>
      <c r="BD4045" s="5" t="str">
        <f t="shared" si="895"/>
        <v/>
      </c>
      <c r="BF4045" t="s">
        <v>17542</v>
      </c>
      <c r="BG4045" t="s">
        <v>17543</v>
      </c>
      <c r="BH4045" t="s">
        <v>17544</v>
      </c>
      <c r="BJ4045" t="s">
        <v>1938</v>
      </c>
      <c r="BK4045" t="s">
        <v>17545</v>
      </c>
    </row>
    <row r="4046" spans="1:63" x14ac:dyDescent="0.3">
      <c r="A4046">
        <v>6.8678999999999997</v>
      </c>
      <c r="B4046">
        <v>6.7721499999999999</v>
      </c>
      <c r="C4046">
        <v>6.8542500000000004</v>
      </c>
      <c r="D4046">
        <v>6.8826400000000003</v>
      </c>
      <c r="E4046">
        <v>6.9588400000000004</v>
      </c>
      <c r="F4046">
        <v>7.3496100000000002</v>
      </c>
      <c r="G4046">
        <v>7.0112300000000003</v>
      </c>
      <c r="H4046">
        <v>6.8060700000000001</v>
      </c>
      <c r="I4046">
        <v>6.9008700000000003</v>
      </c>
      <c r="J4046">
        <v>6.9448600000000003</v>
      </c>
      <c r="K4046">
        <v>6.9032799999999996</v>
      </c>
      <c r="L4046">
        <v>7.0853400000000004</v>
      </c>
      <c r="M4046" t="s">
        <v>0</v>
      </c>
      <c r="R4046" t="s">
        <v>40545</v>
      </c>
      <c r="S4046" t="s">
        <v>19920</v>
      </c>
      <c r="T4046" t="s">
        <v>40546</v>
      </c>
      <c r="U4046" t="s">
        <v>25226</v>
      </c>
      <c r="V4046" t="s">
        <v>40547</v>
      </c>
      <c r="W4046">
        <v>0</v>
      </c>
      <c r="X4046" t="s">
        <v>7</v>
      </c>
      <c r="Y4046">
        <v>6</v>
      </c>
      <c r="Z4046">
        <v>1</v>
      </c>
      <c r="AA4046">
        <v>1</v>
      </c>
      <c r="AB4046">
        <v>1</v>
      </c>
      <c r="AC4046">
        <v>35.6</v>
      </c>
      <c r="AD4046">
        <v>1</v>
      </c>
      <c r="AF4046" t="s">
        <v>40550</v>
      </c>
      <c r="AG4046">
        <v>0.79173099999999996</v>
      </c>
      <c r="AH4046">
        <v>0.195297</v>
      </c>
      <c r="AI4046">
        <v>-0.18720400000000001</v>
      </c>
      <c r="AJ4046">
        <f t="shared" si="882"/>
        <v>0.18720400000000001</v>
      </c>
      <c r="AK4046">
        <v>-1.59629</v>
      </c>
      <c r="AL4046" t="str">
        <f t="shared" si="883"/>
        <v/>
      </c>
      <c r="AM4046" t="str">
        <f t="shared" si="884"/>
        <v/>
      </c>
      <c r="AN4046" t="str">
        <f t="shared" si="885"/>
        <v/>
      </c>
      <c r="AO4046" t="str">
        <f t="shared" si="886"/>
        <v/>
      </c>
      <c r="AQ4046">
        <v>1.2067699999999999</v>
      </c>
      <c r="AR4046">
        <v>7.9799900000000007E-2</v>
      </c>
      <c r="AS4046">
        <v>-0.114352</v>
      </c>
      <c r="AT4046">
        <f t="shared" si="887"/>
        <v>0.114352</v>
      </c>
      <c r="AU4046">
        <v>-2.2879299999999998</v>
      </c>
      <c r="AV4046" t="str">
        <f t="shared" si="888"/>
        <v/>
      </c>
      <c r="AW4046" t="str">
        <f t="shared" si="889"/>
        <v/>
      </c>
      <c r="AX4046" t="str">
        <f t="shared" si="890"/>
        <v/>
      </c>
      <c r="AY4046" t="str">
        <f t="shared" si="891"/>
        <v/>
      </c>
      <c r="BA4046" s="5" t="str">
        <f t="shared" si="892"/>
        <v/>
      </c>
      <c r="BB4046" s="5" t="str">
        <f t="shared" si="893"/>
        <v/>
      </c>
      <c r="BC4046" s="5" t="str">
        <f t="shared" si="894"/>
        <v/>
      </c>
      <c r="BD4046" s="5" t="str">
        <f t="shared" si="895"/>
        <v/>
      </c>
      <c r="BF4046" t="s">
        <v>40548</v>
      </c>
      <c r="BG4046" t="s">
        <v>40549</v>
      </c>
      <c r="BH4046" t="s">
        <v>40550</v>
      </c>
      <c r="BI4046" t="s">
        <v>25231</v>
      </c>
      <c r="BJ4046" t="s">
        <v>4241</v>
      </c>
      <c r="BK4046" t="s">
        <v>40551</v>
      </c>
    </row>
    <row r="4047" spans="1:63" x14ac:dyDescent="0.3">
      <c r="A4047">
        <v>6.3715599999999997</v>
      </c>
      <c r="B4047">
        <v>6.3733000000000004</v>
      </c>
      <c r="C4047">
        <v>6.5125400000000004</v>
      </c>
      <c r="D4047">
        <v>6.4110899999999997</v>
      </c>
      <c r="E4047">
        <v>6.66249</v>
      </c>
      <c r="F4047">
        <v>6.59544</v>
      </c>
      <c r="G4047">
        <v>6.5438099999999997</v>
      </c>
      <c r="H4047">
        <v>6.6161799999999999</v>
      </c>
      <c r="I4047">
        <v>5.6322700000000001</v>
      </c>
      <c r="J4047">
        <v>5.24031</v>
      </c>
      <c r="K4047">
        <v>5.5607199999999999</v>
      </c>
      <c r="L4047">
        <v>5.2479300000000002</v>
      </c>
      <c r="M4047" t="s">
        <v>0</v>
      </c>
      <c r="O4047" t="s">
        <v>1</v>
      </c>
      <c r="P4047" t="s">
        <v>1</v>
      </c>
      <c r="Q4047" t="s">
        <v>2</v>
      </c>
      <c r="T4047" t="s">
        <v>18775</v>
      </c>
      <c r="V4047" t="s">
        <v>42588</v>
      </c>
      <c r="W4047">
        <v>0</v>
      </c>
      <c r="X4047" t="s">
        <v>7</v>
      </c>
      <c r="Y4047">
        <v>9</v>
      </c>
      <c r="Z4047">
        <v>1</v>
      </c>
      <c r="AA4047">
        <v>1</v>
      </c>
      <c r="AB4047">
        <v>1</v>
      </c>
      <c r="AC4047">
        <v>8.6</v>
      </c>
      <c r="AD4047">
        <v>1</v>
      </c>
      <c r="AF4047" t="s">
        <v>42591</v>
      </c>
      <c r="AG4047">
        <v>2.4069699999999998</v>
      </c>
      <c r="AH4047">
        <v>6.5983500000000002E-3</v>
      </c>
      <c r="AI4047">
        <v>-0.187358</v>
      </c>
      <c r="AJ4047">
        <f t="shared" si="882"/>
        <v>0.187358</v>
      </c>
      <c r="AK4047">
        <v>-4.5437399999999997</v>
      </c>
      <c r="AL4047" t="str">
        <f t="shared" si="883"/>
        <v/>
      </c>
      <c r="AM4047" t="str">
        <f t="shared" si="884"/>
        <v/>
      </c>
      <c r="AN4047" t="str">
        <f t="shared" si="885"/>
        <v/>
      </c>
      <c r="AO4047" t="str">
        <f t="shared" si="886"/>
        <v/>
      </c>
      <c r="AQ4047">
        <v>4.0401699999999998</v>
      </c>
      <c r="AR4047">
        <v>2.45751E-4</v>
      </c>
      <c r="AS4047">
        <v>0.99681600000000004</v>
      </c>
      <c r="AT4047">
        <f t="shared" si="887"/>
        <v>-0.99681600000000004</v>
      </c>
      <c r="AU4047">
        <v>9.2322900000000008</v>
      </c>
      <c r="AV4047" t="str">
        <f t="shared" si="888"/>
        <v/>
      </c>
      <c r="AW4047" t="str">
        <f t="shared" si="889"/>
        <v/>
      </c>
      <c r="AX4047" t="str">
        <f t="shared" si="890"/>
        <v/>
      </c>
      <c r="AY4047" t="str">
        <f t="shared" si="891"/>
        <v>+</v>
      </c>
      <c r="BA4047" s="5" t="str">
        <f t="shared" si="892"/>
        <v/>
      </c>
      <c r="BB4047" s="5" t="str">
        <f t="shared" si="893"/>
        <v/>
      </c>
      <c r="BC4047" s="5" t="str">
        <f t="shared" si="894"/>
        <v/>
      </c>
      <c r="BD4047" s="5" t="str">
        <f t="shared" si="895"/>
        <v/>
      </c>
      <c r="BF4047" t="s">
        <v>42589</v>
      </c>
      <c r="BG4047" t="s">
        <v>42590</v>
      </c>
      <c r="BH4047" t="s">
        <v>42591</v>
      </c>
      <c r="BK4047" t="s">
        <v>42592</v>
      </c>
    </row>
    <row r="4048" spans="1:63" x14ac:dyDescent="0.3">
      <c r="A4048">
        <v>13.596</v>
      </c>
      <c r="B4048">
        <v>13.620100000000001</v>
      </c>
      <c r="C4048">
        <v>13.6454</v>
      </c>
      <c r="D4048">
        <v>13.643700000000001</v>
      </c>
      <c r="E4048">
        <v>13.794</v>
      </c>
      <c r="F4048">
        <v>13.821300000000001</v>
      </c>
      <c r="G4048">
        <v>13.828799999999999</v>
      </c>
      <c r="H4048">
        <v>13.8123</v>
      </c>
      <c r="I4048">
        <v>13.6561</v>
      </c>
      <c r="J4048">
        <v>13.678900000000001</v>
      </c>
      <c r="K4048">
        <v>13.6868</v>
      </c>
      <c r="L4048">
        <v>13.696300000000001</v>
      </c>
      <c r="M4048" t="s">
        <v>0</v>
      </c>
      <c r="O4048" t="s">
        <v>1</v>
      </c>
      <c r="P4048" t="s">
        <v>1</v>
      </c>
      <c r="Q4048" t="s">
        <v>2</v>
      </c>
      <c r="R4048" t="s">
        <v>342</v>
      </c>
      <c r="S4048" t="s">
        <v>343</v>
      </c>
      <c r="T4048" t="s">
        <v>344</v>
      </c>
      <c r="U4048" t="s">
        <v>345</v>
      </c>
      <c r="V4048" t="s">
        <v>346</v>
      </c>
      <c r="W4048">
        <v>30</v>
      </c>
      <c r="X4048" t="s">
        <v>7</v>
      </c>
      <c r="Y4048">
        <v>39</v>
      </c>
      <c r="Z4048">
        <v>99</v>
      </c>
      <c r="AA4048">
        <v>149</v>
      </c>
      <c r="AB4048">
        <v>69</v>
      </c>
      <c r="AC4048">
        <v>358</v>
      </c>
      <c r="AD4048">
        <v>1</v>
      </c>
      <c r="AF4048" t="s">
        <v>349</v>
      </c>
      <c r="AG4048">
        <v>5.0030299999999999</v>
      </c>
      <c r="AH4048" s="1">
        <v>4.1182400000000001E-5</v>
      </c>
      <c r="AI4048">
        <v>-0.18782799999999999</v>
      </c>
      <c r="AJ4048">
        <f t="shared" si="882"/>
        <v>0.18782799999999999</v>
      </c>
      <c r="AK4048">
        <v>-13.5715</v>
      </c>
      <c r="AL4048" t="str">
        <f t="shared" si="883"/>
        <v/>
      </c>
      <c r="AM4048" t="str">
        <f t="shared" si="884"/>
        <v/>
      </c>
      <c r="AN4048" t="str">
        <f t="shared" si="885"/>
        <v/>
      </c>
      <c r="AO4048" t="str">
        <f t="shared" si="886"/>
        <v/>
      </c>
      <c r="AQ4048">
        <v>1.9861599999999999</v>
      </c>
      <c r="AR4048">
        <v>1.54501E-2</v>
      </c>
      <c r="AS4048">
        <v>-5.3237E-2</v>
      </c>
      <c r="AT4048">
        <f t="shared" si="887"/>
        <v>5.3237E-2</v>
      </c>
      <c r="AU4048">
        <v>-3.6805699999999999</v>
      </c>
      <c r="AV4048" t="str">
        <f t="shared" si="888"/>
        <v/>
      </c>
      <c r="AW4048" t="str">
        <f t="shared" si="889"/>
        <v/>
      </c>
      <c r="AX4048" t="str">
        <f t="shared" si="890"/>
        <v/>
      </c>
      <c r="AY4048" t="str">
        <f t="shared" si="891"/>
        <v/>
      </c>
      <c r="BA4048" s="5" t="str">
        <f t="shared" si="892"/>
        <v/>
      </c>
      <c r="BB4048" s="5" t="str">
        <f t="shared" si="893"/>
        <v/>
      </c>
      <c r="BC4048" s="5" t="str">
        <f t="shared" si="894"/>
        <v/>
      </c>
      <c r="BD4048" s="5" t="str">
        <f t="shared" si="895"/>
        <v/>
      </c>
      <c r="BF4048" t="s">
        <v>347</v>
      </c>
      <c r="BG4048" t="s">
        <v>348</v>
      </c>
      <c r="BH4048" t="s">
        <v>349</v>
      </c>
      <c r="BI4048" t="s">
        <v>350</v>
      </c>
      <c r="BJ4048" t="s">
        <v>351</v>
      </c>
      <c r="BK4048" t="s">
        <v>352</v>
      </c>
    </row>
    <row r="4049" spans="1:63" x14ac:dyDescent="0.3">
      <c r="A4049">
        <v>7.3291199999999996</v>
      </c>
      <c r="B4049">
        <v>7.2345800000000002</v>
      </c>
      <c r="C4049">
        <v>7.31107</v>
      </c>
      <c r="D4049">
        <v>7.2412700000000001</v>
      </c>
      <c r="E4049">
        <v>7.4594300000000002</v>
      </c>
      <c r="F4049">
        <v>7.52278</v>
      </c>
      <c r="G4049">
        <v>7.4446000000000003</v>
      </c>
      <c r="H4049">
        <v>7.4421099999999996</v>
      </c>
      <c r="I4049">
        <v>7.6124999999999998</v>
      </c>
      <c r="J4049">
        <v>7.5321600000000002</v>
      </c>
      <c r="K4049">
        <v>7.28817</v>
      </c>
      <c r="L4049">
        <v>7.4429400000000001</v>
      </c>
      <c r="M4049" t="s">
        <v>0</v>
      </c>
      <c r="O4049" t="s">
        <v>1</v>
      </c>
      <c r="Q4049" t="s">
        <v>164</v>
      </c>
      <c r="R4049" t="s">
        <v>42136</v>
      </c>
      <c r="S4049" t="s">
        <v>12722</v>
      </c>
      <c r="T4049" t="s">
        <v>42137</v>
      </c>
      <c r="U4049" t="s">
        <v>2819</v>
      </c>
      <c r="V4049" t="s">
        <v>42138</v>
      </c>
      <c r="W4049">
        <v>0</v>
      </c>
      <c r="X4049" t="s">
        <v>7</v>
      </c>
      <c r="Y4049">
        <v>10</v>
      </c>
      <c r="Z4049">
        <v>1</v>
      </c>
      <c r="AA4049">
        <v>1</v>
      </c>
      <c r="AB4049">
        <v>1</v>
      </c>
      <c r="AC4049">
        <v>9.1999999999999993</v>
      </c>
      <c r="AD4049">
        <v>1</v>
      </c>
      <c r="AF4049" t="s">
        <v>42141</v>
      </c>
      <c r="AG4049">
        <v>3.0734699999999999</v>
      </c>
      <c r="AH4049">
        <v>1.7022599999999999E-3</v>
      </c>
      <c r="AI4049">
        <v>-0.188222</v>
      </c>
      <c r="AJ4049">
        <f t="shared" si="882"/>
        <v>0.188222</v>
      </c>
      <c r="AK4049">
        <v>-6.1536099999999996</v>
      </c>
      <c r="AL4049" t="str">
        <f t="shared" si="883"/>
        <v/>
      </c>
      <c r="AM4049" t="str">
        <f t="shared" si="884"/>
        <v/>
      </c>
      <c r="AN4049" t="str">
        <f t="shared" si="885"/>
        <v/>
      </c>
      <c r="AO4049" t="str">
        <f t="shared" si="886"/>
        <v/>
      </c>
      <c r="AQ4049">
        <v>1.38076</v>
      </c>
      <c r="AR4049">
        <v>5.5234800000000001E-2</v>
      </c>
      <c r="AS4049">
        <v>-0.18993499999999999</v>
      </c>
      <c r="AT4049">
        <f t="shared" si="887"/>
        <v>0.18993499999999999</v>
      </c>
      <c r="AU4049">
        <v>-2.5827800000000001</v>
      </c>
      <c r="AV4049" t="str">
        <f t="shared" si="888"/>
        <v/>
      </c>
      <c r="AW4049" t="str">
        <f t="shared" si="889"/>
        <v/>
      </c>
      <c r="AX4049" t="str">
        <f t="shared" si="890"/>
        <v/>
      </c>
      <c r="AY4049" t="str">
        <f t="shared" si="891"/>
        <v/>
      </c>
      <c r="BA4049" s="5" t="str">
        <f t="shared" si="892"/>
        <v/>
      </c>
      <c r="BB4049" s="5" t="str">
        <f t="shared" si="893"/>
        <v/>
      </c>
      <c r="BC4049" s="5" t="str">
        <f t="shared" si="894"/>
        <v/>
      </c>
      <c r="BD4049" s="5" t="str">
        <f t="shared" si="895"/>
        <v/>
      </c>
      <c r="BF4049" t="s">
        <v>42139</v>
      </c>
      <c r="BG4049" t="s">
        <v>42140</v>
      </c>
      <c r="BH4049" t="s">
        <v>42141</v>
      </c>
      <c r="BI4049" t="s">
        <v>2824</v>
      </c>
      <c r="BJ4049" t="s">
        <v>194</v>
      </c>
      <c r="BK4049" t="s">
        <v>42142</v>
      </c>
    </row>
    <row r="4050" spans="1:63" x14ac:dyDescent="0.3">
      <c r="A4050">
        <v>7.4008799999999999</v>
      </c>
      <c r="B4050">
        <v>7.4830100000000002</v>
      </c>
      <c r="C4050">
        <v>7.6532</v>
      </c>
      <c r="D4050">
        <v>7.5476700000000001</v>
      </c>
      <c r="E4050">
        <v>7.75556</v>
      </c>
      <c r="F4050">
        <v>7.7878999999999996</v>
      </c>
      <c r="G4050">
        <v>7.7004400000000004</v>
      </c>
      <c r="H4050">
        <v>7.5946999999999996</v>
      </c>
      <c r="I4050">
        <v>7.8150599999999999</v>
      </c>
      <c r="J4050">
        <v>7.5038299999999998</v>
      </c>
      <c r="K4050">
        <v>7.7025199999999998</v>
      </c>
      <c r="L4050">
        <v>7.5368300000000001</v>
      </c>
      <c r="M4050" t="s">
        <v>0</v>
      </c>
      <c r="O4050" t="s">
        <v>1</v>
      </c>
      <c r="Q4050" t="s">
        <v>164</v>
      </c>
      <c r="R4050" t="s">
        <v>39771</v>
      </c>
      <c r="S4050" t="s">
        <v>1273</v>
      </c>
      <c r="T4050" t="s">
        <v>18837</v>
      </c>
      <c r="U4050" t="s">
        <v>18838</v>
      </c>
      <c r="V4050" t="s">
        <v>12109</v>
      </c>
      <c r="W4050">
        <v>0</v>
      </c>
      <c r="X4050" t="s">
        <v>7</v>
      </c>
      <c r="Y4050">
        <v>12</v>
      </c>
      <c r="Z4050">
        <v>1</v>
      </c>
      <c r="AA4050">
        <v>1</v>
      </c>
      <c r="AB4050">
        <v>1</v>
      </c>
      <c r="AC4050">
        <v>11.8</v>
      </c>
      <c r="AD4050">
        <v>1</v>
      </c>
      <c r="AF4050" t="s">
        <v>39774</v>
      </c>
      <c r="AG4050">
        <v>1.4885299999999999</v>
      </c>
      <c r="AH4050">
        <v>4.5181300000000001E-2</v>
      </c>
      <c r="AI4050">
        <v>-0.18845899999999999</v>
      </c>
      <c r="AJ4050">
        <f t="shared" si="882"/>
        <v>0.18845899999999999</v>
      </c>
      <c r="AK4050">
        <v>-2.76891</v>
      </c>
      <c r="AL4050" t="str">
        <f t="shared" si="883"/>
        <v/>
      </c>
      <c r="AM4050" t="str">
        <f t="shared" si="884"/>
        <v/>
      </c>
      <c r="AN4050" t="str">
        <f t="shared" si="885"/>
        <v/>
      </c>
      <c r="AO4050" t="str">
        <f t="shared" si="886"/>
        <v/>
      </c>
      <c r="AQ4050">
        <v>0.623888</v>
      </c>
      <c r="AR4050">
        <v>0.27494400000000002</v>
      </c>
      <c r="AS4050">
        <v>-0.11837</v>
      </c>
      <c r="AT4050">
        <f t="shared" si="887"/>
        <v>0.11837</v>
      </c>
      <c r="AU4050">
        <v>-1.3111600000000001</v>
      </c>
      <c r="AV4050" t="str">
        <f t="shared" si="888"/>
        <v/>
      </c>
      <c r="AW4050" t="str">
        <f t="shared" si="889"/>
        <v/>
      </c>
      <c r="AX4050" t="str">
        <f t="shared" si="890"/>
        <v/>
      </c>
      <c r="AY4050" t="str">
        <f t="shared" si="891"/>
        <v/>
      </c>
      <c r="BA4050" s="5" t="str">
        <f t="shared" si="892"/>
        <v/>
      </c>
      <c r="BB4050" s="5" t="str">
        <f t="shared" si="893"/>
        <v/>
      </c>
      <c r="BC4050" s="5" t="str">
        <f t="shared" si="894"/>
        <v/>
      </c>
      <c r="BD4050" s="5" t="str">
        <f t="shared" si="895"/>
        <v/>
      </c>
      <c r="BF4050" t="s">
        <v>39772</v>
      </c>
      <c r="BG4050" t="s">
        <v>39773</v>
      </c>
      <c r="BH4050" t="s">
        <v>39774</v>
      </c>
      <c r="BI4050" t="s">
        <v>18838</v>
      </c>
      <c r="BJ4050" t="s">
        <v>30702</v>
      </c>
      <c r="BK4050" t="s">
        <v>39775</v>
      </c>
    </row>
    <row r="4051" spans="1:63" x14ac:dyDescent="0.3">
      <c r="A4051">
        <v>8.2840100000000003</v>
      </c>
      <c r="B4051">
        <v>8.2021200000000007</v>
      </c>
      <c r="C4051">
        <v>8.1888400000000008</v>
      </c>
      <c r="D4051">
        <v>8.2761200000000006</v>
      </c>
      <c r="E4051">
        <v>8.3806799999999999</v>
      </c>
      <c r="F4051">
        <v>8.5255200000000002</v>
      </c>
      <c r="G4051">
        <v>8.4639299999999995</v>
      </c>
      <c r="H4051">
        <v>8.3349399999999996</v>
      </c>
      <c r="I4051">
        <v>8.23888</v>
      </c>
      <c r="J4051">
        <v>8.2403099999999991</v>
      </c>
      <c r="K4051">
        <v>8.2867899999999999</v>
      </c>
      <c r="L4051">
        <v>8.2369699999999995</v>
      </c>
      <c r="M4051" t="s">
        <v>0</v>
      </c>
      <c r="O4051" t="s">
        <v>1</v>
      </c>
      <c r="Q4051" t="s">
        <v>164</v>
      </c>
      <c r="R4051" t="s">
        <v>24658</v>
      </c>
      <c r="S4051" t="s">
        <v>24659</v>
      </c>
      <c r="T4051" t="s">
        <v>24660</v>
      </c>
      <c r="W4051">
        <v>0</v>
      </c>
      <c r="X4051" t="s">
        <v>7</v>
      </c>
      <c r="Y4051">
        <v>26</v>
      </c>
      <c r="Z4051">
        <v>3</v>
      </c>
      <c r="AA4051">
        <v>5</v>
      </c>
      <c r="AB4051">
        <v>3</v>
      </c>
      <c r="AC4051">
        <v>28</v>
      </c>
      <c r="AD4051">
        <v>1</v>
      </c>
      <c r="AF4051" t="s">
        <v>24662</v>
      </c>
      <c r="AG4051">
        <v>2.0659399999999999</v>
      </c>
      <c r="AH4051">
        <v>1.33838E-2</v>
      </c>
      <c r="AI4051">
        <v>-0.18849399999999999</v>
      </c>
      <c r="AJ4051">
        <f t="shared" si="882"/>
        <v>0.18849399999999999</v>
      </c>
      <c r="AK4051">
        <v>-3.8367599999999999</v>
      </c>
      <c r="AL4051" t="str">
        <f t="shared" si="883"/>
        <v/>
      </c>
      <c r="AM4051" t="str">
        <f t="shared" si="884"/>
        <v/>
      </c>
      <c r="AN4051" t="str">
        <f t="shared" si="885"/>
        <v/>
      </c>
      <c r="AO4051" t="str">
        <f t="shared" si="886"/>
        <v/>
      </c>
      <c r="AQ4051">
        <v>0.18515599999999999</v>
      </c>
      <c r="AR4051">
        <v>0.68873700000000004</v>
      </c>
      <c r="AS4051">
        <v>-1.29645E-2</v>
      </c>
      <c r="AT4051">
        <f t="shared" si="887"/>
        <v>1.29645E-2</v>
      </c>
      <c r="AU4051">
        <v>-0.473049</v>
      </c>
      <c r="AV4051" t="str">
        <f t="shared" si="888"/>
        <v/>
      </c>
      <c r="AW4051" t="str">
        <f t="shared" si="889"/>
        <v/>
      </c>
      <c r="AX4051" t="str">
        <f t="shared" si="890"/>
        <v/>
      </c>
      <c r="AY4051" t="str">
        <f t="shared" si="891"/>
        <v/>
      </c>
      <c r="BA4051" s="5" t="str">
        <f t="shared" si="892"/>
        <v/>
      </c>
      <c r="BB4051" s="5" t="str">
        <f t="shared" si="893"/>
        <v/>
      </c>
      <c r="BC4051" s="5" t="str">
        <f t="shared" si="894"/>
        <v/>
      </c>
      <c r="BD4051" s="5" t="str">
        <f t="shared" si="895"/>
        <v/>
      </c>
      <c r="BF4051" t="s">
        <v>24661</v>
      </c>
      <c r="BH4051" t="s">
        <v>24662</v>
      </c>
      <c r="BK4051" t="s">
        <v>24663</v>
      </c>
    </row>
    <row r="4052" spans="1:63" x14ac:dyDescent="0.3">
      <c r="A4052">
        <v>9.4763400000000004</v>
      </c>
      <c r="B4052">
        <v>9.4439799999999998</v>
      </c>
      <c r="C4052">
        <v>9.5407100000000007</v>
      </c>
      <c r="D4052">
        <v>9.5348900000000008</v>
      </c>
      <c r="E4052">
        <v>9.64133</v>
      </c>
      <c r="F4052">
        <v>9.7251999999999992</v>
      </c>
      <c r="G4052">
        <v>9.7370800000000006</v>
      </c>
      <c r="H4052">
        <v>9.6469199999999997</v>
      </c>
      <c r="I4052">
        <v>9.6161799999999999</v>
      </c>
      <c r="J4052">
        <v>9.6380700000000008</v>
      </c>
      <c r="K4052">
        <v>9.6318999999999999</v>
      </c>
      <c r="L4052">
        <v>9.6987000000000005</v>
      </c>
      <c r="M4052" t="s">
        <v>0</v>
      </c>
      <c r="O4052" t="s">
        <v>1</v>
      </c>
      <c r="P4052" t="s">
        <v>1</v>
      </c>
      <c r="Q4052" t="s">
        <v>2</v>
      </c>
      <c r="R4052" t="s">
        <v>23371</v>
      </c>
      <c r="S4052" t="s">
        <v>23372</v>
      </c>
      <c r="T4052" t="s">
        <v>23373</v>
      </c>
      <c r="U4052" t="s">
        <v>16902</v>
      </c>
      <c r="V4052" t="s">
        <v>16903</v>
      </c>
      <c r="W4052">
        <v>0</v>
      </c>
      <c r="X4052" t="s">
        <v>7</v>
      </c>
      <c r="Y4052">
        <v>22</v>
      </c>
      <c r="Z4052">
        <v>7</v>
      </c>
      <c r="AA4052">
        <v>9</v>
      </c>
      <c r="AB4052">
        <v>7</v>
      </c>
      <c r="AC4052">
        <v>36.5</v>
      </c>
      <c r="AD4052">
        <v>1</v>
      </c>
      <c r="AF4052" t="s">
        <v>23376</v>
      </c>
      <c r="AG4052">
        <v>2.8111700000000002</v>
      </c>
      <c r="AH4052">
        <v>2.8863399999999998E-3</v>
      </c>
      <c r="AI4052">
        <v>-0.18865100000000001</v>
      </c>
      <c r="AJ4052">
        <f t="shared" si="882"/>
        <v>0.18865100000000001</v>
      </c>
      <c r="AK4052">
        <v>-5.4791299999999996</v>
      </c>
      <c r="AL4052" t="str">
        <f t="shared" si="883"/>
        <v/>
      </c>
      <c r="AM4052" t="str">
        <f t="shared" si="884"/>
        <v/>
      </c>
      <c r="AN4052" t="str">
        <f t="shared" si="885"/>
        <v/>
      </c>
      <c r="AO4052" t="str">
        <f t="shared" si="886"/>
        <v/>
      </c>
      <c r="AQ4052">
        <v>2.6010499999999999</v>
      </c>
      <c r="AR4052">
        <v>4.3178000000000001E-3</v>
      </c>
      <c r="AS4052">
        <v>-0.14723700000000001</v>
      </c>
      <c r="AT4052">
        <f t="shared" si="887"/>
        <v>0.14723700000000001</v>
      </c>
      <c r="AU4052">
        <v>-4.9783600000000003</v>
      </c>
      <c r="AV4052" t="str">
        <f t="shared" si="888"/>
        <v/>
      </c>
      <c r="AW4052" t="str">
        <f t="shared" si="889"/>
        <v/>
      </c>
      <c r="AX4052" t="str">
        <f t="shared" si="890"/>
        <v/>
      </c>
      <c r="AY4052" t="str">
        <f t="shared" si="891"/>
        <v/>
      </c>
      <c r="BA4052" s="5" t="str">
        <f t="shared" si="892"/>
        <v/>
      </c>
      <c r="BB4052" s="5" t="str">
        <f t="shared" si="893"/>
        <v/>
      </c>
      <c r="BC4052" s="5" t="str">
        <f t="shared" si="894"/>
        <v/>
      </c>
      <c r="BD4052" s="5" t="str">
        <f t="shared" si="895"/>
        <v/>
      </c>
      <c r="BF4052" t="s">
        <v>23374</v>
      </c>
      <c r="BG4052" t="s">
        <v>23375</v>
      </c>
      <c r="BH4052" t="s">
        <v>23376</v>
      </c>
      <c r="BI4052" t="s">
        <v>16907</v>
      </c>
      <c r="BJ4052" t="s">
        <v>23377</v>
      </c>
      <c r="BK4052" t="s">
        <v>23378</v>
      </c>
    </row>
    <row r="4053" spans="1:63" x14ac:dyDescent="0.3">
      <c r="A4053">
        <v>4.0874600000000001</v>
      </c>
      <c r="B4053">
        <v>4.6610699999999996</v>
      </c>
      <c r="C4053">
        <v>4.3575499999999998</v>
      </c>
      <c r="D4053">
        <v>4.76553</v>
      </c>
      <c r="E4053">
        <v>4.7059800000000003</v>
      </c>
      <c r="F4053">
        <v>4.7813600000000003</v>
      </c>
      <c r="G4053">
        <v>4.5789400000000002</v>
      </c>
      <c r="H4053">
        <v>4.5607199999999999</v>
      </c>
      <c r="I4053">
        <v>4.7866</v>
      </c>
      <c r="J4053">
        <v>5.1858700000000004</v>
      </c>
      <c r="K4053">
        <v>5.1210199999999997</v>
      </c>
      <c r="L4053">
        <v>5.2705299999999999</v>
      </c>
      <c r="M4053" t="s">
        <v>0</v>
      </c>
      <c r="P4053" t="s">
        <v>1</v>
      </c>
      <c r="Q4053" t="s">
        <v>116</v>
      </c>
      <c r="R4053" t="s">
        <v>39897</v>
      </c>
      <c r="S4053" t="s">
        <v>39898</v>
      </c>
      <c r="T4053" t="s">
        <v>39899</v>
      </c>
      <c r="U4053" t="s">
        <v>39900</v>
      </c>
      <c r="V4053" t="s">
        <v>39901</v>
      </c>
      <c r="W4053">
        <v>0</v>
      </c>
      <c r="X4053" t="s">
        <v>7</v>
      </c>
      <c r="Y4053">
        <v>4</v>
      </c>
      <c r="Z4053">
        <v>1</v>
      </c>
      <c r="AA4053">
        <v>1</v>
      </c>
      <c r="AB4053">
        <v>1</v>
      </c>
      <c r="AC4053">
        <v>27.9</v>
      </c>
      <c r="AD4053">
        <v>1</v>
      </c>
      <c r="AF4053" t="s">
        <v>39904</v>
      </c>
      <c r="AG4053">
        <v>0.53949100000000005</v>
      </c>
      <c r="AH4053">
        <v>0.33296799999999999</v>
      </c>
      <c r="AI4053">
        <v>-0.18884400000000001</v>
      </c>
      <c r="AJ4053">
        <f t="shared" si="882"/>
        <v>0.18884400000000001</v>
      </c>
      <c r="AK4053">
        <v>-1.1636599999999999</v>
      </c>
      <c r="AL4053" t="str">
        <f t="shared" si="883"/>
        <v/>
      </c>
      <c r="AM4053" t="str">
        <f t="shared" si="884"/>
        <v/>
      </c>
      <c r="AN4053" t="str">
        <f t="shared" si="885"/>
        <v/>
      </c>
      <c r="AO4053" t="str">
        <f t="shared" si="886"/>
        <v/>
      </c>
      <c r="AQ4053">
        <v>1.80663</v>
      </c>
      <c r="AR4053">
        <v>2.2504099999999999E-2</v>
      </c>
      <c r="AS4053">
        <v>-0.62309800000000004</v>
      </c>
      <c r="AT4053">
        <f t="shared" si="887"/>
        <v>0.62309800000000004</v>
      </c>
      <c r="AU4053">
        <v>-3.34015</v>
      </c>
      <c r="AV4053" t="str">
        <f t="shared" si="888"/>
        <v/>
      </c>
      <c r="AW4053" t="str">
        <f t="shared" si="889"/>
        <v>+</v>
      </c>
      <c r="AX4053" t="str">
        <f t="shared" si="890"/>
        <v/>
      </c>
      <c r="AY4053" t="str">
        <f t="shared" si="891"/>
        <v/>
      </c>
      <c r="BA4053" s="5" t="str">
        <f t="shared" si="892"/>
        <v/>
      </c>
      <c r="BB4053" s="5" t="str">
        <f t="shared" si="893"/>
        <v/>
      </c>
      <c r="BC4053" s="5" t="str">
        <f t="shared" si="894"/>
        <v/>
      </c>
      <c r="BD4053" s="5" t="str">
        <f t="shared" si="895"/>
        <v/>
      </c>
      <c r="BF4053" t="s">
        <v>39902</v>
      </c>
      <c r="BG4053" t="s">
        <v>39903</v>
      </c>
      <c r="BH4053" t="s">
        <v>39904</v>
      </c>
      <c r="BI4053" t="s">
        <v>39900</v>
      </c>
      <c r="BJ4053" t="s">
        <v>39905</v>
      </c>
      <c r="BK4053" t="s">
        <v>39906</v>
      </c>
    </row>
    <row r="4054" spans="1:63" x14ac:dyDescent="0.3">
      <c r="A4054">
        <v>11.0837</v>
      </c>
      <c r="B4054">
        <v>11.0113</v>
      </c>
      <c r="C4054">
        <v>11.0449</v>
      </c>
      <c r="D4054">
        <v>11.0829</v>
      </c>
      <c r="E4054">
        <v>11.2607</v>
      </c>
      <c r="F4054">
        <v>11.2349</v>
      </c>
      <c r="G4054">
        <v>11.241300000000001</v>
      </c>
      <c r="H4054">
        <v>11.2416</v>
      </c>
      <c r="I4054">
        <v>10.9826</v>
      </c>
      <c r="J4054">
        <v>10.955399999999999</v>
      </c>
      <c r="K4054">
        <v>10.959099999999999</v>
      </c>
      <c r="L4054">
        <v>10.995699999999999</v>
      </c>
      <c r="M4054" t="s">
        <v>0</v>
      </c>
      <c r="O4054" t="s">
        <v>1</v>
      </c>
      <c r="P4054" t="s">
        <v>1</v>
      </c>
      <c r="Q4054" t="s">
        <v>2</v>
      </c>
      <c r="R4054" t="s">
        <v>9393</v>
      </c>
      <c r="S4054" t="s">
        <v>9394</v>
      </c>
      <c r="T4054" t="s">
        <v>9395</v>
      </c>
      <c r="U4054" t="s">
        <v>9396</v>
      </c>
      <c r="V4054" t="s">
        <v>9397</v>
      </c>
      <c r="W4054">
        <v>0</v>
      </c>
      <c r="X4054" t="s">
        <v>7</v>
      </c>
      <c r="Y4054">
        <v>41</v>
      </c>
      <c r="Z4054">
        <v>15</v>
      </c>
      <c r="AA4054">
        <v>26</v>
      </c>
      <c r="AB4054">
        <v>15</v>
      </c>
      <c r="AC4054">
        <v>46.6</v>
      </c>
      <c r="AD4054">
        <v>1</v>
      </c>
      <c r="AF4054" t="s">
        <v>9400</v>
      </c>
      <c r="AG4054">
        <v>4.3262900000000002</v>
      </c>
      <c r="AH4054">
        <v>1.4575300000000001E-4</v>
      </c>
      <c r="AI4054">
        <v>-0.18889700000000001</v>
      </c>
      <c r="AJ4054">
        <f t="shared" si="882"/>
        <v>0.18889700000000001</v>
      </c>
      <c r="AK4054">
        <v>-10.3658</v>
      </c>
      <c r="AL4054" t="str">
        <f t="shared" si="883"/>
        <v/>
      </c>
      <c r="AM4054" t="str">
        <f t="shared" si="884"/>
        <v/>
      </c>
      <c r="AN4054" t="str">
        <f t="shared" si="885"/>
        <v/>
      </c>
      <c r="AO4054" t="str">
        <f t="shared" si="886"/>
        <v/>
      </c>
      <c r="AQ4054">
        <v>2.2252100000000001</v>
      </c>
      <c r="AR4054">
        <v>9.4017000000000007E-3</v>
      </c>
      <c r="AS4054">
        <v>8.2528099999999993E-2</v>
      </c>
      <c r="AT4054">
        <f t="shared" si="887"/>
        <v>-8.2528099999999993E-2</v>
      </c>
      <c r="AU4054">
        <v>4.1585799999999997</v>
      </c>
      <c r="AV4054" t="str">
        <f t="shared" si="888"/>
        <v/>
      </c>
      <c r="AW4054" t="str">
        <f t="shared" si="889"/>
        <v/>
      </c>
      <c r="AX4054" t="str">
        <f t="shared" si="890"/>
        <v/>
      </c>
      <c r="AY4054" t="str">
        <f t="shared" si="891"/>
        <v/>
      </c>
      <c r="BA4054" s="5" t="str">
        <f t="shared" si="892"/>
        <v/>
      </c>
      <c r="BB4054" s="5" t="str">
        <f t="shared" si="893"/>
        <v/>
      </c>
      <c r="BC4054" s="5" t="str">
        <f t="shared" si="894"/>
        <v/>
      </c>
      <c r="BD4054" s="5" t="str">
        <f t="shared" si="895"/>
        <v/>
      </c>
      <c r="BF4054" t="s">
        <v>9398</v>
      </c>
      <c r="BG4054" t="s">
        <v>9399</v>
      </c>
      <c r="BH4054" t="s">
        <v>9400</v>
      </c>
      <c r="BI4054" t="s">
        <v>9396</v>
      </c>
      <c r="BJ4054" t="s">
        <v>9401</v>
      </c>
      <c r="BK4054" t="s">
        <v>9402</v>
      </c>
    </row>
    <row r="4055" spans="1:63" x14ac:dyDescent="0.3">
      <c r="A4055">
        <v>9.8905700000000003</v>
      </c>
      <c r="B4055">
        <v>9.8595400000000009</v>
      </c>
      <c r="C4055">
        <v>9.8592200000000005</v>
      </c>
      <c r="D4055">
        <v>9.8675899999999999</v>
      </c>
      <c r="E4055">
        <v>10.0876</v>
      </c>
      <c r="F4055">
        <v>10.0519</v>
      </c>
      <c r="G4055">
        <v>10.0289</v>
      </c>
      <c r="H4055">
        <v>10.064299999999999</v>
      </c>
      <c r="I4055">
        <v>9.5030300000000008</v>
      </c>
      <c r="J4055">
        <v>9.4435699999999994</v>
      </c>
      <c r="K4055">
        <v>9.4930500000000002</v>
      </c>
      <c r="L4055">
        <v>9.4884400000000007</v>
      </c>
      <c r="M4055" t="s">
        <v>0</v>
      </c>
      <c r="O4055" t="s">
        <v>1</v>
      </c>
      <c r="P4055" t="s">
        <v>1</v>
      </c>
      <c r="Q4055" t="s">
        <v>2</v>
      </c>
      <c r="R4055" t="s">
        <v>17103</v>
      </c>
      <c r="S4055" t="s">
        <v>17104</v>
      </c>
      <c r="T4055" t="s">
        <v>17105</v>
      </c>
      <c r="U4055" t="s">
        <v>17106</v>
      </c>
      <c r="V4055" t="s">
        <v>17107</v>
      </c>
      <c r="W4055">
        <v>0</v>
      </c>
      <c r="X4055" t="s">
        <v>7</v>
      </c>
      <c r="Y4055">
        <v>12</v>
      </c>
      <c r="Z4055">
        <v>8</v>
      </c>
      <c r="AA4055">
        <v>11</v>
      </c>
      <c r="AB4055">
        <v>8</v>
      </c>
      <c r="AC4055">
        <v>97.4</v>
      </c>
      <c r="AD4055">
        <v>1</v>
      </c>
      <c r="AF4055" t="s">
        <v>17110</v>
      </c>
      <c r="AG4055">
        <v>4.9352499999999999</v>
      </c>
      <c r="AH4055" s="1">
        <v>4.6258499999999998E-5</v>
      </c>
      <c r="AI4055">
        <v>-0.188945</v>
      </c>
      <c r="AJ4055">
        <f t="shared" si="882"/>
        <v>0.188945</v>
      </c>
      <c r="AK4055">
        <v>-13.213100000000001</v>
      </c>
      <c r="AL4055" t="str">
        <f t="shared" si="883"/>
        <v/>
      </c>
      <c r="AM4055" t="str">
        <f t="shared" si="884"/>
        <v/>
      </c>
      <c r="AN4055" t="str">
        <f t="shared" si="885"/>
        <v/>
      </c>
      <c r="AO4055" t="str">
        <f t="shared" si="886"/>
        <v/>
      </c>
      <c r="AQ4055">
        <v>6.6352000000000002</v>
      </c>
      <c r="AR4055" s="1">
        <v>2.3532600000000001E-6</v>
      </c>
      <c r="AS4055">
        <v>0.38720599999999999</v>
      </c>
      <c r="AT4055">
        <f t="shared" si="887"/>
        <v>-0.38720599999999999</v>
      </c>
      <c r="AU4055">
        <v>25.6463</v>
      </c>
      <c r="AV4055" t="str">
        <f t="shared" si="888"/>
        <v/>
      </c>
      <c r="AW4055" t="str">
        <f t="shared" si="889"/>
        <v/>
      </c>
      <c r="AX4055" t="str">
        <f t="shared" si="890"/>
        <v/>
      </c>
      <c r="AY4055" t="str">
        <f t="shared" si="891"/>
        <v/>
      </c>
      <c r="BA4055" s="5" t="str">
        <f t="shared" si="892"/>
        <v/>
      </c>
      <c r="BB4055" s="5" t="str">
        <f t="shared" si="893"/>
        <v/>
      </c>
      <c r="BC4055" s="5" t="str">
        <f t="shared" si="894"/>
        <v/>
      </c>
      <c r="BD4055" s="5" t="str">
        <f t="shared" si="895"/>
        <v/>
      </c>
      <c r="BF4055" t="s">
        <v>17108</v>
      </c>
      <c r="BG4055" t="s">
        <v>17109</v>
      </c>
      <c r="BH4055" t="s">
        <v>17110</v>
      </c>
      <c r="BI4055" t="s">
        <v>17111</v>
      </c>
      <c r="BJ4055" t="s">
        <v>17112</v>
      </c>
      <c r="BK4055" t="s">
        <v>17113</v>
      </c>
    </row>
    <row r="4056" spans="1:63" x14ac:dyDescent="0.3">
      <c r="A4056">
        <v>14.0352</v>
      </c>
      <c r="B4056">
        <v>14.0373</v>
      </c>
      <c r="C4056">
        <v>14.0969</v>
      </c>
      <c r="D4056">
        <v>14.077400000000001</v>
      </c>
      <c r="E4056">
        <v>14.2478</v>
      </c>
      <c r="F4056">
        <v>14.2369</v>
      </c>
      <c r="G4056">
        <v>14.2857</v>
      </c>
      <c r="H4056">
        <v>14.2323</v>
      </c>
      <c r="I4056">
        <v>12.127599999999999</v>
      </c>
      <c r="J4056">
        <v>12.205</v>
      </c>
      <c r="K4056">
        <v>12.3047</v>
      </c>
      <c r="L4056">
        <v>12.321199999999999</v>
      </c>
      <c r="M4056" t="s">
        <v>0</v>
      </c>
      <c r="O4056" t="s">
        <v>1</v>
      </c>
      <c r="P4056" t="s">
        <v>1</v>
      </c>
      <c r="Q4056" t="s">
        <v>2</v>
      </c>
      <c r="R4056" t="s">
        <v>825</v>
      </c>
      <c r="S4056" t="s">
        <v>826</v>
      </c>
      <c r="T4056" t="s">
        <v>827</v>
      </c>
      <c r="U4056" t="s">
        <v>828</v>
      </c>
      <c r="V4056" t="s">
        <v>829</v>
      </c>
      <c r="W4056">
        <v>15</v>
      </c>
      <c r="X4056" t="s">
        <v>7</v>
      </c>
      <c r="Y4056">
        <v>42</v>
      </c>
      <c r="Z4056">
        <v>58</v>
      </c>
      <c r="AA4056">
        <v>129</v>
      </c>
      <c r="AB4056">
        <v>44</v>
      </c>
      <c r="AC4056">
        <v>174.3</v>
      </c>
      <c r="AD4056">
        <v>1</v>
      </c>
      <c r="AF4056" t="s">
        <v>832</v>
      </c>
      <c r="AG4056">
        <v>4.1644800000000002</v>
      </c>
      <c r="AH4056">
        <v>1.9724200000000001E-4</v>
      </c>
      <c r="AI4056">
        <v>-0.18897700000000001</v>
      </c>
      <c r="AJ4056">
        <f t="shared" si="882"/>
        <v>0.18897700000000001</v>
      </c>
      <c r="AK4056">
        <v>-9.7103300000000008</v>
      </c>
      <c r="AL4056" t="str">
        <f t="shared" si="883"/>
        <v/>
      </c>
      <c r="AM4056" t="str">
        <f t="shared" si="884"/>
        <v/>
      </c>
      <c r="AN4056" t="str">
        <f t="shared" si="885"/>
        <v/>
      </c>
      <c r="AO4056" t="str">
        <f t="shared" si="886"/>
        <v/>
      </c>
      <c r="AQ4056">
        <v>7.6623900000000003</v>
      </c>
      <c r="AR4056" s="1">
        <v>5.8456599999999999E-7</v>
      </c>
      <c r="AS4056">
        <v>1.8220799999999999</v>
      </c>
      <c r="AT4056">
        <f t="shared" si="887"/>
        <v>-1.8220799999999999</v>
      </c>
      <c r="AU4056">
        <v>38.121200000000002</v>
      </c>
      <c r="AV4056" t="str">
        <f t="shared" si="888"/>
        <v/>
      </c>
      <c r="AW4056" t="str">
        <f t="shared" si="889"/>
        <v/>
      </c>
      <c r="AX4056" t="str">
        <f t="shared" si="890"/>
        <v>+</v>
      </c>
      <c r="AY4056" t="str">
        <f t="shared" si="891"/>
        <v>+</v>
      </c>
      <c r="BA4056" s="5" t="str">
        <f t="shared" si="892"/>
        <v/>
      </c>
      <c r="BB4056" s="5" t="str">
        <f t="shared" si="893"/>
        <v/>
      </c>
      <c r="BC4056" s="5" t="str">
        <f t="shared" si="894"/>
        <v/>
      </c>
      <c r="BD4056" s="5" t="str">
        <f t="shared" si="895"/>
        <v/>
      </c>
      <c r="BF4056" t="s">
        <v>830</v>
      </c>
      <c r="BG4056" t="s">
        <v>831</v>
      </c>
      <c r="BH4056" t="s">
        <v>832</v>
      </c>
      <c r="BI4056" t="s">
        <v>828</v>
      </c>
      <c r="BJ4056" t="s">
        <v>833</v>
      </c>
      <c r="BK4056" t="s">
        <v>834</v>
      </c>
    </row>
    <row r="4057" spans="1:63" x14ac:dyDescent="0.3">
      <c r="A4057">
        <v>5.6117600000000003</v>
      </c>
      <c r="B4057">
        <v>5.7839799999999997</v>
      </c>
      <c r="C4057">
        <v>5.8899600000000003</v>
      </c>
      <c r="D4057">
        <v>5.8875299999999999</v>
      </c>
      <c r="E4057">
        <v>6.14975</v>
      </c>
      <c r="F4057">
        <v>5.8201799999999997</v>
      </c>
      <c r="G4057">
        <v>6.0267999999999997</v>
      </c>
      <c r="H4057">
        <v>5.9330999999999996</v>
      </c>
      <c r="I4057">
        <v>5.7059800000000003</v>
      </c>
      <c r="J4057">
        <v>5.7892099999999997</v>
      </c>
      <c r="K4057">
        <v>6.0067500000000003</v>
      </c>
      <c r="L4057">
        <v>5.7681800000000001</v>
      </c>
      <c r="M4057" t="s">
        <v>0</v>
      </c>
      <c r="R4057" t="s">
        <v>37280</v>
      </c>
      <c r="S4057" t="s">
        <v>37281</v>
      </c>
      <c r="T4057" t="s">
        <v>37282</v>
      </c>
      <c r="V4057" t="s">
        <v>37283</v>
      </c>
      <c r="W4057">
        <v>0</v>
      </c>
      <c r="X4057" t="s">
        <v>7</v>
      </c>
      <c r="Y4057">
        <v>3</v>
      </c>
      <c r="Z4057">
        <v>1</v>
      </c>
      <c r="AA4057">
        <v>1</v>
      </c>
      <c r="AB4057">
        <v>1</v>
      </c>
      <c r="AC4057">
        <v>47.2</v>
      </c>
      <c r="AD4057">
        <v>1</v>
      </c>
      <c r="AF4057" t="s">
        <v>37286</v>
      </c>
      <c r="AG4057">
        <v>1.01959</v>
      </c>
      <c r="AH4057">
        <v>0.120851</v>
      </c>
      <c r="AI4057">
        <v>-0.18914900000000001</v>
      </c>
      <c r="AJ4057">
        <f t="shared" si="882"/>
        <v>0.18914900000000001</v>
      </c>
      <c r="AK4057">
        <v>-1.9757199999999999</v>
      </c>
      <c r="AL4057" t="str">
        <f t="shared" si="883"/>
        <v/>
      </c>
      <c r="AM4057" t="str">
        <f t="shared" si="884"/>
        <v/>
      </c>
      <c r="AN4057" t="str">
        <f t="shared" si="885"/>
        <v/>
      </c>
      <c r="AO4057" t="str">
        <f t="shared" si="886"/>
        <v/>
      </c>
      <c r="AQ4057">
        <v>9.5686900000000005E-2</v>
      </c>
      <c r="AR4057">
        <v>0.82570600000000005</v>
      </c>
      <c r="AS4057">
        <v>-2.4222E-2</v>
      </c>
      <c r="AT4057">
        <f t="shared" si="887"/>
        <v>2.4222E-2</v>
      </c>
      <c r="AU4057">
        <v>-0.261766</v>
      </c>
      <c r="AV4057" t="str">
        <f t="shared" si="888"/>
        <v/>
      </c>
      <c r="AW4057" t="str">
        <f t="shared" si="889"/>
        <v/>
      </c>
      <c r="AX4057" t="str">
        <f t="shared" si="890"/>
        <v/>
      </c>
      <c r="AY4057" t="str">
        <f t="shared" si="891"/>
        <v/>
      </c>
      <c r="BA4057" s="5" t="str">
        <f t="shared" si="892"/>
        <v/>
      </c>
      <c r="BB4057" s="5" t="str">
        <f t="shared" si="893"/>
        <v/>
      </c>
      <c r="BC4057" s="5" t="str">
        <f t="shared" si="894"/>
        <v/>
      </c>
      <c r="BD4057" s="5" t="str">
        <f t="shared" si="895"/>
        <v/>
      </c>
      <c r="BF4057" t="s">
        <v>37284</v>
      </c>
      <c r="BG4057" t="s">
        <v>37285</v>
      </c>
      <c r="BH4057" t="s">
        <v>37286</v>
      </c>
      <c r="BK4057" t="s">
        <v>37287</v>
      </c>
    </row>
    <row r="4058" spans="1:63" x14ac:dyDescent="0.3">
      <c r="A4058">
        <v>11.0959</v>
      </c>
      <c r="B4058">
        <v>11.109</v>
      </c>
      <c r="C4058">
        <v>11.054</v>
      </c>
      <c r="D4058">
        <v>11.1343</v>
      </c>
      <c r="E4058">
        <v>11.307</v>
      </c>
      <c r="F4058">
        <v>11.315</v>
      </c>
      <c r="G4058">
        <v>11.234299999999999</v>
      </c>
      <c r="H4058">
        <v>11.294600000000001</v>
      </c>
      <c r="I4058">
        <v>10.883699999999999</v>
      </c>
      <c r="J4058">
        <v>10.957800000000001</v>
      </c>
      <c r="K4058">
        <v>10.910600000000001</v>
      </c>
      <c r="L4058">
        <v>10.9452</v>
      </c>
      <c r="M4058" t="s">
        <v>0</v>
      </c>
      <c r="O4058" t="s">
        <v>1</v>
      </c>
      <c r="P4058" t="s">
        <v>1</v>
      </c>
      <c r="Q4058" t="s">
        <v>2</v>
      </c>
      <c r="R4058" t="s">
        <v>8524</v>
      </c>
      <c r="S4058" t="s">
        <v>8525</v>
      </c>
      <c r="T4058" t="s">
        <v>8526</v>
      </c>
      <c r="V4058" t="s">
        <v>8527</v>
      </c>
      <c r="W4058">
        <v>2</v>
      </c>
      <c r="X4058" t="s">
        <v>7</v>
      </c>
      <c r="Y4058">
        <v>27</v>
      </c>
      <c r="Z4058">
        <v>22</v>
      </c>
      <c r="AA4058">
        <v>30</v>
      </c>
      <c r="AB4058">
        <v>20</v>
      </c>
      <c r="AC4058">
        <v>103.5</v>
      </c>
      <c r="AD4058">
        <v>1</v>
      </c>
      <c r="AF4058" t="s">
        <v>8530</v>
      </c>
      <c r="AG4058">
        <v>3.5785900000000002</v>
      </c>
      <c r="AH4058">
        <v>6.2149999999999998E-4</v>
      </c>
      <c r="AI4058">
        <v>-0.189443</v>
      </c>
      <c r="AJ4058">
        <f t="shared" si="882"/>
        <v>0.189443</v>
      </c>
      <c r="AK4058">
        <v>-7.6325000000000003</v>
      </c>
      <c r="AL4058" t="str">
        <f t="shared" si="883"/>
        <v/>
      </c>
      <c r="AM4058" t="str">
        <f t="shared" si="884"/>
        <v/>
      </c>
      <c r="AN4058" t="str">
        <f t="shared" si="885"/>
        <v/>
      </c>
      <c r="AO4058" t="str">
        <f t="shared" si="886"/>
        <v/>
      </c>
      <c r="AQ4058">
        <v>3.4803700000000002</v>
      </c>
      <c r="AR4058">
        <v>7.3037299999999998E-4</v>
      </c>
      <c r="AS4058">
        <v>0.17396600000000001</v>
      </c>
      <c r="AT4058">
        <f t="shared" si="887"/>
        <v>-0.17396600000000001</v>
      </c>
      <c r="AU4058">
        <v>7.3244400000000001</v>
      </c>
      <c r="AV4058" t="str">
        <f t="shared" si="888"/>
        <v/>
      </c>
      <c r="AW4058" t="str">
        <f t="shared" si="889"/>
        <v/>
      </c>
      <c r="AX4058" t="str">
        <f t="shared" si="890"/>
        <v/>
      </c>
      <c r="AY4058" t="str">
        <f t="shared" si="891"/>
        <v/>
      </c>
      <c r="BA4058" s="5" t="str">
        <f t="shared" si="892"/>
        <v/>
      </c>
      <c r="BB4058" s="5" t="str">
        <f t="shared" si="893"/>
        <v/>
      </c>
      <c r="BC4058" s="5" t="str">
        <f t="shared" si="894"/>
        <v/>
      </c>
      <c r="BD4058" s="5" t="str">
        <f t="shared" si="895"/>
        <v/>
      </c>
      <c r="BF4058" t="s">
        <v>8528</v>
      </c>
      <c r="BG4058" t="s">
        <v>8529</v>
      </c>
      <c r="BH4058" t="s">
        <v>8530</v>
      </c>
      <c r="BK4058" t="s">
        <v>8531</v>
      </c>
    </row>
    <row r="4059" spans="1:63" x14ac:dyDescent="0.3">
      <c r="A4059">
        <v>10.407999999999999</v>
      </c>
      <c r="B4059">
        <v>10.4924</v>
      </c>
      <c r="C4059">
        <v>10.533300000000001</v>
      </c>
      <c r="D4059">
        <v>10.472799999999999</v>
      </c>
      <c r="E4059">
        <v>10.639799999999999</v>
      </c>
      <c r="F4059">
        <v>10.7272</v>
      </c>
      <c r="G4059">
        <v>10.6668</v>
      </c>
      <c r="H4059">
        <v>10.630800000000001</v>
      </c>
      <c r="I4059">
        <v>9.4577899999999993</v>
      </c>
      <c r="J4059">
        <v>9.5056100000000008</v>
      </c>
      <c r="K4059">
        <v>9.5713699999999999</v>
      </c>
      <c r="L4059">
        <v>9.6181999999999999</v>
      </c>
      <c r="M4059" t="s">
        <v>0</v>
      </c>
      <c r="O4059" t="s">
        <v>1</v>
      </c>
      <c r="P4059" t="s">
        <v>1</v>
      </c>
      <c r="Q4059" t="s">
        <v>2</v>
      </c>
      <c r="R4059" t="s">
        <v>5857</v>
      </c>
      <c r="S4059" t="s">
        <v>5858</v>
      </c>
      <c r="T4059" t="s">
        <v>5859</v>
      </c>
      <c r="V4059" t="s">
        <v>5860</v>
      </c>
      <c r="W4059">
        <v>0</v>
      </c>
      <c r="X4059" t="s">
        <v>7</v>
      </c>
      <c r="Y4059">
        <v>43</v>
      </c>
      <c r="Z4059">
        <v>19</v>
      </c>
      <c r="AA4059">
        <v>26</v>
      </c>
      <c r="AB4059">
        <v>19</v>
      </c>
      <c r="AC4059">
        <v>75.400000000000006</v>
      </c>
      <c r="AD4059">
        <v>1</v>
      </c>
      <c r="AF4059" t="s">
        <v>5863</v>
      </c>
      <c r="AG4059">
        <v>2.8513099999999998</v>
      </c>
      <c r="AH4059">
        <v>2.6629800000000001E-3</v>
      </c>
      <c r="AI4059">
        <v>-0.189529</v>
      </c>
      <c r="AJ4059">
        <f t="shared" si="882"/>
        <v>0.189529</v>
      </c>
      <c r="AK4059">
        <v>-5.5786600000000002</v>
      </c>
      <c r="AL4059" t="str">
        <f t="shared" si="883"/>
        <v/>
      </c>
      <c r="AM4059" t="str">
        <f t="shared" si="884"/>
        <v/>
      </c>
      <c r="AN4059" t="str">
        <f t="shared" si="885"/>
        <v/>
      </c>
      <c r="AO4059" t="str">
        <f t="shared" si="886"/>
        <v/>
      </c>
      <c r="AQ4059">
        <v>6.1602100000000002</v>
      </c>
      <c r="AR4059" s="1">
        <v>5.10835E-6</v>
      </c>
      <c r="AS4059">
        <v>0.93837700000000002</v>
      </c>
      <c r="AT4059">
        <f t="shared" si="887"/>
        <v>-0.93837700000000002</v>
      </c>
      <c r="AU4059">
        <v>21.3352</v>
      </c>
      <c r="AV4059" t="str">
        <f t="shared" si="888"/>
        <v/>
      </c>
      <c r="AW4059" t="str">
        <f t="shared" si="889"/>
        <v/>
      </c>
      <c r="AX4059" t="str">
        <f t="shared" si="890"/>
        <v/>
      </c>
      <c r="AY4059" t="str">
        <f t="shared" si="891"/>
        <v>+</v>
      </c>
      <c r="BA4059" s="5" t="str">
        <f t="shared" si="892"/>
        <v/>
      </c>
      <c r="BB4059" s="5" t="str">
        <f t="shared" si="893"/>
        <v/>
      </c>
      <c r="BC4059" s="5" t="str">
        <f t="shared" si="894"/>
        <v/>
      </c>
      <c r="BD4059" s="5" t="str">
        <f t="shared" si="895"/>
        <v/>
      </c>
      <c r="BF4059" t="s">
        <v>5861</v>
      </c>
      <c r="BG4059" t="s">
        <v>5862</v>
      </c>
      <c r="BH4059" t="s">
        <v>5863</v>
      </c>
      <c r="BK4059" t="s">
        <v>5864</v>
      </c>
    </row>
    <row r="4060" spans="1:63" x14ac:dyDescent="0.3">
      <c r="A4060">
        <v>11.423400000000001</v>
      </c>
      <c r="B4060">
        <v>11.392899999999999</v>
      </c>
      <c r="C4060">
        <v>11.3736</v>
      </c>
      <c r="D4060">
        <v>11.3439</v>
      </c>
      <c r="E4060">
        <v>11.544</v>
      </c>
      <c r="F4060">
        <v>11.5528</v>
      </c>
      <c r="G4060">
        <v>11.5855</v>
      </c>
      <c r="H4060">
        <v>11.61</v>
      </c>
      <c r="I4060">
        <v>11.527699999999999</v>
      </c>
      <c r="J4060">
        <v>11.5146</v>
      </c>
      <c r="K4060">
        <v>11.481199999999999</v>
      </c>
      <c r="L4060">
        <v>11.4452</v>
      </c>
      <c r="M4060" t="s">
        <v>0</v>
      </c>
      <c r="O4060" t="s">
        <v>1</v>
      </c>
      <c r="P4060" t="s">
        <v>1</v>
      </c>
      <c r="Q4060" t="s">
        <v>2</v>
      </c>
      <c r="R4060" t="s">
        <v>13160</v>
      </c>
      <c r="S4060" t="s">
        <v>13161</v>
      </c>
      <c r="T4060" t="s">
        <v>13162</v>
      </c>
      <c r="V4060" t="s">
        <v>13163</v>
      </c>
      <c r="W4060">
        <v>0</v>
      </c>
      <c r="X4060" t="s">
        <v>7</v>
      </c>
      <c r="Y4060">
        <v>58</v>
      </c>
      <c r="Z4060">
        <v>8</v>
      </c>
      <c r="AA4060">
        <v>24</v>
      </c>
      <c r="AB4060">
        <v>8</v>
      </c>
      <c r="AC4060">
        <v>16.600000000000001</v>
      </c>
      <c r="AD4060">
        <v>1</v>
      </c>
      <c r="AF4060" t="s">
        <v>13166</v>
      </c>
      <c r="AG4060">
        <v>3.80646</v>
      </c>
      <c r="AH4060">
        <v>3.9892399999999999E-4</v>
      </c>
      <c r="AI4060">
        <v>-0.18959799999999999</v>
      </c>
      <c r="AJ4060">
        <f t="shared" si="882"/>
        <v>0.18959799999999999</v>
      </c>
      <c r="AK4060">
        <v>-8.3894599999999997</v>
      </c>
      <c r="AL4060" t="str">
        <f t="shared" si="883"/>
        <v/>
      </c>
      <c r="AM4060" t="str">
        <f t="shared" si="884"/>
        <v/>
      </c>
      <c r="AN4060" t="str">
        <f t="shared" si="885"/>
        <v/>
      </c>
      <c r="AO4060" t="str">
        <f t="shared" si="886"/>
        <v/>
      </c>
      <c r="AQ4060">
        <v>2.3235899999999998</v>
      </c>
      <c r="AR4060">
        <v>7.6644900000000004E-3</v>
      </c>
      <c r="AS4060">
        <v>-0.108747</v>
      </c>
      <c r="AT4060">
        <f t="shared" si="887"/>
        <v>0.108747</v>
      </c>
      <c r="AU4060">
        <v>-4.3645699999999996</v>
      </c>
      <c r="AV4060" t="str">
        <f t="shared" si="888"/>
        <v/>
      </c>
      <c r="AW4060" t="str">
        <f t="shared" si="889"/>
        <v/>
      </c>
      <c r="AX4060" t="str">
        <f t="shared" si="890"/>
        <v/>
      </c>
      <c r="AY4060" t="str">
        <f t="shared" si="891"/>
        <v/>
      </c>
      <c r="BA4060" s="5" t="str">
        <f t="shared" si="892"/>
        <v/>
      </c>
      <c r="BB4060" s="5" t="str">
        <f t="shared" si="893"/>
        <v/>
      </c>
      <c r="BC4060" s="5" t="str">
        <f t="shared" si="894"/>
        <v/>
      </c>
      <c r="BD4060" s="5" t="str">
        <f t="shared" si="895"/>
        <v/>
      </c>
      <c r="BF4060" t="s">
        <v>13164</v>
      </c>
      <c r="BG4060" t="s">
        <v>13165</v>
      </c>
      <c r="BH4060" t="s">
        <v>13166</v>
      </c>
      <c r="BJ4060" t="s">
        <v>13167</v>
      </c>
      <c r="BK4060" t="s">
        <v>13168</v>
      </c>
    </row>
    <row r="4061" spans="1:63" x14ac:dyDescent="0.3">
      <c r="A4061">
        <v>9.36435</v>
      </c>
      <c r="B4061">
        <v>9.3090200000000003</v>
      </c>
      <c r="C4061">
        <v>9.4448100000000004</v>
      </c>
      <c r="D4061">
        <v>9.35975</v>
      </c>
      <c r="E4061">
        <v>9.5662400000000005</v>
      </c>
      <c r="F4061">
        <v>9.5486299999999993</v>
      </c>
      <c r="G4061">
        <v>9.5685300000000009</v>
      </c>
      <c r="H4061">
        <v>9.5532500000000002</v>
      </c>
      <c r="I4061">
        <v>10.002700000000001</v>
      </c>
      <c r="J4061">
        <v>9.9486600000000003</v>
      </c>
      <c r="K4061">
        <v>9.9191599999999998</v>
      </c>
      <c r="L4061">
        <v>9.97241</v>
      </c>
      <c r="M4061" t="s">
        <v>0</v>
      </c>
      <c r="O4061" t="s">
        <v>1</v>
      </c>
      <c r="P4061" t="s">
        <v>1</v>
      </c>
      <c r="Q4061" t="s">
        <v>2</v>
      </c>
      <c r="R4061" t="s">
        <v>22814</v>
      </c>
      <c r="S4061" t="s">
        <v>22815</v>
      </c>
      <c r="T4061" t="s">
        <v>22816</v>
      </c>
      <c r="V4061" t="s">
        <v>22817</v>
      </c>
      <c r="W4061">
        <v>0</v>
      </c>
      <c r="X4061" t="s">
        <v>7</v>
      </c>
      <c r="Y4061">
        <v>17</v>
      </c>
      <c r="Z4061">
        <v>8</v>
      </c>
      <c r="AA4061">
        <v>8</v>
      </c>
      <c r="AB4061">
        <v>8</v>
      </c>
      <c r="AC4061">
        <v>66.599999999999994</v>
      </c>
      <c r="AD4061">
        <v>1</v>
      </c>
      <c r="AF4061" t="s">
        <v>22820</v>
      </c>
      <c r="AG4061">
        <v>3.2563200000000001</v>
      </c>
      <c r="AH4061">
        <v>1.17982E-3</v>
      </c>
      <c r="AI4061">
        <v>-0.18967800000000001</v>
      </c>
      <c r="AJ4061">
        <f t="shared" si="882"/>
        <v>0.18967800000000001</v>
      </c>
      <c r="AK4061">
        <v>-6.6597400000000002</v>
      </c>
      <c r="AL4061" t="str">
        <f t="shared" si="883"/>
        <v/>
      </c>
      <c r="AM4061" t="str">
        <f t="shared" si="884"/>
        <v/>
      </c>
      <c r="AN4061" t="str">
        <f t="shared" si="885"/>
        <v/>
      </c>
      <c r="AO4061" t="str">
        <f t="shared" si="886"/>
        <v/>
      </c>
      <c r="AQ4061">
        <v>5.6965199999999996</v>
      </c>
      <c r="AR4061" s="1">
        <v>1.1471000000000001E-5</v>
      </c>
      <c r="AS4061">
        <v>-0.59124200000000005</v>
      </c>
      <c r="AT4061">
        <f t="shared" si="887"/>
        <v>0.59124200000000005</v>
      </c>
      <c r="AU4061">
        <v>-17.813300000000002</v>
      </c>
      <c r="AV4061" t="str">
        <f t="shared" si="888"/>
        <v/>
      </c>
      <c r="AW4061" t="str">
        <f t="shared" si="889"/>
        <v>+</v>
      </c>
      <c r="AX4061" t="str">
        <f t="shared" si="890"/>
        <v/>
      </c>
      <c r="AY4061" t="str">
        <f t="shared" si="891"/>
        <v/>
      </c>
      <c r="BA4061" s="5" t="str">
        <f t="shared" si="892"/>
        <v/>
      </c>
      <c r="BB4061" s="5" t="str">
        <f t="shared" si="893"/>
        <v/>
      </c>
      <c r="BC4061" s="5" t="str">
        <f t="shared" si="894"/>
        <v/>
      </c>
      <c r="BD4061" s="5" t="str">
        <f t="shared" si="895"/>
        <v/>
      </c>
      <c r="BF4061" t="s">
        <v>22818</v>
      </c>
      <c r="BG4061" t="s">
        <v>22819</v>
      </c>
      <c r="BH4061" t="s">
        <v>22820</v>
      </c>
      <c r="BI4061" t="s">
        <v>19</v>
      </c>
      <c r="BJ4061" t="s">
        <v>22821</v>
      </c>
      <c r="BK4061" t="s">
        <v>22822</v>
      </c>
    </row>
    <row r="4062" spans="1:63" x14ac:dyDescent="0.3">
      <c r="A4062">
        <v>14.524100000000001</v>
      </c>
      <c r="B4062">
        <v>14.487399999999999</v>
      </c>
      <c r="C4062">
        <v>14.499599999999999</v>
      </c>
      <c r="D4062">
        <v>14.488300000000001</v>
      </c>
      <c r="E4062">
        <v>14.6905</v>
      </c>
      <c r="F4062">
        <v>14.6669</v>
      </c>
      <c r="G4062">
        <v>14.6685</v>
      </c>
      <c r="H4062">
        <v>14.7324</v>
      </c>
      <c r="I4062">
        <v>14.7454</v>
      </c>
      <c r="J4062">
        <v>14.7263</v>
      </c>
      <c r="K4062">
        <v>14.700200000000001</v>
      </c>
      <c r="L4062">
        <v>14.7342</v>
      </c>
      <c r="M4062" t="s">
        <v>0</v>
      </c>
      <c r="O4062" t="s">
        <v>1</v>
      </c>
      <c r="P4062" t="s">
        <v>1</v>
      </c>
      <c r="Q4062" t="s">
        <v>2</v>
      </c>
      <c r="R4062" t="s">
        <v>106</v>
      </c>
      <c r="S4062" t="s">
        <v>107</v>
      </c>
      <c r="T4062" t="s">
        <v>108</v>
      </c>
      <c r="U4062" t="s">
        <v>109</v>
      </c>
      <c r="V4062" t="s">
        <v>110</v>
      </c>
      <c r="W4062">
        <v>0</v>
      </c>
      <c r="X4062" t="s">
        <v>7</v>
      </c>
      <c r="Y4062">
        <v>56</v>
      </c>
      <c r="Z4062">
        <v>135</v>
      </c>
      <c r="AA4062">
        <v>281</v>
      </c>
      <c r="AB4062">
        <v>135</v>
      </c>
      <c r="AC4062">
        <v>284.39999999999998</v>
      </c>
      <c r="AD4062">
        <v>1</v>
      </c>
      <c r="AF4062" t="s">
        <v>113</v>
      </c>
      <c r="AG4062">
        <v>4.4393099999999999</v>
      </c>
      <c r="AH4062">
        <v>1.17939E-4</v>
      </c>
      <c r="AI4062">
        <v>-0.18967999999999999</v>
      </c>
      <c r="AJ4062">
        <f t="shared" si="882"/>
        <v>0.18967999999999999</v>
      </c>
      <c r="AK4062">
        <v>-10.847099999999999</v>
      </c>
      <c r="AL4062" t="str">
        <f t="shared" si="883"/>
        <v/>
      </c>
      <c r="AM4062" t="str">
        <f t="shared" si="884"/>
        <v/>
      </c>
      <c r="AN4062" t="str">
        <f t="shared" si="885"/>
        <v/>
      </c>
      <c r="AO4062" t="str">
        <f t="shared" si="886"/>
        <v/>
      </c>
      <c r="AQ4062">
        <v>5.6700999999999997</v>
      </c>
      <c r="AR4062" s="1">
        <v>1.19264E-5</v>
      </c>
      <c r="AS4062">
        <v>-0.22664899999999999</v>
      </c>
      <c r="AT4062">
        <f t="shared" si="887"/>
        <v>0.22664899999999999</v>
      </c>
      <c r="AU4062">
        <v>-17.630600000000001</v>
      </c>
      <c r="AV4062" t="str">
        <f t="shared" si="888"/>
        <v/>
      </c>
      <c r="AW4062" t="str">
        <f t="shared" si="889"/>
        <v/>
      </c>
      <c r="AX4062" t="str">
        <f t="shared" si="890"/>
        <v/>
      </c>
      <c r="AY4062" t="str">
        <f t="shared" si="891"/>
        <v/>
      </c>
      <c r="BA4062" s="5" t="str">
        <f t="shared" si="892"/>
        <v/>
      </c>
      <c r="BB4062" s="5" t="str">
        <f t="shared" si="893"/>
        <v/>
      </c>
      <c r="BC4062" s="5" t="str">
        <f t="shared" si="894"/>
        <v/>
      </c>
      <c r="BD4062" s="5" t="str">
        <f t="shared" si="895"/>
        <v/>
      </c>
      <c r="BF4062" t="s">
        <v>111</v>
      </c>
      <c r="BG4062" t="s">
        <v>112</v>
      </c>
      <c r="BH4062" t="s">
        <v>113</v>
      </c>
      <c r="BI4062" t="s">
        <v>109</v>
      </c>
      <c r="BJ4062" t="s">
        <v>114</v>
      </c>
      <c r="BK4062" t="s">
        <v>115</v>
      </c>
    </row>
    <row r="4063" spans="1:63" x14ac:dyDescent="0.3">
      <c r="A4063">
        <v>6.6028799999999999</v>
      </c>
      <c r="B4063">
        <v>6.7387699999999997</v>
      </c>
      <c r="C4063">
        <v>6.8073499999999996</v>
      </c>
      <c r="D4063">
        <v>6.7032100000000003</v>
      </c>
      <c r="E4063">
        <v>6.9176700000000002</v>
      </c>
      <c r="F4063">
        <v>6.8009000000000004</v>
      </c>
      <c r="G4063">
        <v>6.9553599999999998</v>
      </c>
      <c r="H4063">
        <v>6.9378200000000003</v>
      </c>
      <c r="I4063">
        <v>7.0757500000000002</v>
      </c>
      <c r="J4063">
        <v>7.0078699999999996</v>
      </c>
      <c r="K4063">
        <v>7.0279100000000003</v>
      </c>
      <c r="L4063">
        <v>7.0234800000000002</v>
      </c>
      <c r="M4063" t="s">
        <v>0</v>
      </c>
      <c r="O4063" t="s">
        <v>1</v>
      </c>
      <c r="P4063" t="s">
        <v>1</v>
      </c>
      <c r="Q4063" t="s">
        <v>2</v>
      </c>
      <c r="R4063" t="s">
        <v>30879</v>
      </c>
      <c r="S4063" t="s">
        <v>30880</v>
      </c>
      <c r="T4063" t="s">
        <v>30881</v>
      </c>
      <c r="U4063" t="s">
        <v>30882</v>
      </c>
      <c r="W4063">
        <v>0</v>
      </c>
      <c r="X4063" t="s">
        <v>7</v>
      </c>
      <c r="Y4063">
        <v>6</v>
      </c>
      <c r="Z4063">
        <v>3</v>
      </c>
      <c r="AA4063">
        <v>3</v>
      </c>
      <c r="AB4063">
        <v>3</v>
      </c>
      <c r="AC4063">
        <v>72.2</v>
      </c>
      <c r="AD4063">
        <v>1</v>
      </c>
      <c r="AF4063" t="s">
        <v>30885</v>
      </c>
      <c r="AG4063">
        <v>1.86463</v>
      </c>
      <c r="AH4063">
        <v>2.0493500000000001E-2</v>
      </c>
      <c r="AI4063">
        <v>-0.189882</v>
      </c>
      <c r="AJ4063">
        <f t="shared" si="882"/>
        <v>0.189882</v>
      </c>
      <c r="AK4063">
        <v>-3.4485299999999999</v>
      </c>
      <c r="AL4063" t="str">
        <f t="shared" si="883"/>
        <v/>
      </c>
      <c r="AM4063" t="str">
        <f t="shared" si="884"/>
        <v/>
      </c>
      <c r="AN4063" t="str">
        <f t="shared" si="885"/>
        <v/>
      </c>
      <c r="AO4063" t="str">
        <f t="shared" si="886"/>
        <v/>
      </c>
      <c r="AQ4063">
        <v>3.4124699999999999</v>
      </c>
      <c r="AR4063">
        <v>8.3510400000000003E-4</v>
      </c>
      <c r="AS4063">
        <v>-0.32069500000000001</v>
      </c>
      <c r="AT4063">
        <f t="shared" si="887"/>
        <v>0.32069500000000001</v>
      </c>
      <c r="AU4063">
        <v>-7.1175699999999997</v>
      </c>
      <c r="AV4063" t="str">
        <f t="shared" si="888"/>
        <v/>
      </c>
      <c r="AW4063" t="str">
        <f t="shared" si="889"/>
        <v/>
      </c>
      <c r="AX4063" t="str">
        <f t="shared" si="890"/>
        <v/>
      </c>
      <c r="AY4063" t="str">
        <f t="shared" si="891"/>
        <v/>
      </c>
      <c r="BA4063" s="5" t="str">
        <f t="shared" si="892"/>
        <v/>
      </c>
      <c r="BB4063" s="5" t="str">
        <f t="shared" si="893"/>
        <v/>
      </c>
      <c r="BC4063" s="5" t="str">
        <f t="shared" si="894"/>
        <v/>
      </c>
      <c r="BD4063" s="5" t="str">
        <f t="shared" si="895"/>
        <v/>
      </c>
      <c r="BF4063" t="s">
        <v>30883</v>
      </c>
      <c r="BG4063" t="s">
        <v>30884</v>
      </c>
      <c r="BH4063" t="s">
        <v>30885</v>
      </c>
      <c r="BI4063" t="s">
        <v>30886</v>
      </c>
      <c r="BJ4063" t="s">
        <v>30887</v>
      </c>
      <c r="BK4063" t="s">
        <v>30888</v>
      </c>
    </row>
    <row r="4064" spans="1:63" x14ac:dyDescent="0.3">
      <c r="A4064">
        <v>8.9932200000000009</v>
      </c>
      <c r="B4064">
        <v>8.9906699999999997</v>
      </c>
      <c r="C4064">
        <v>9.0170899999999996</v>
      </c>
      <c r="D4064">
        <v>8.9898199999999999</v>
      </c>
      <c r="E4064">
        <v>9.2602100000000007</v>
      </c>
      <c r="F4064">
        <v>9.1746800000000004</v>
      </c>
      <c r="G4064">
        <v>9.1588600000000007</v>
      </c>
      <c r="H4064">
        <v>9.1565899999999996</v>
      </c>
      <c r="I4064">
        <v>9.0930199999999992</v>
      </c>
      <c r="J4064">
        <v>8.9712599999999991</v>
      </c>
      <c r="K4064">
        <v>9.0056200000000004</v>
      </c>
      <c r="L4064">
        <v>8.9137900000000005</v>
      </c>
      <c r="M4064" t="s">
        <v>0</v>
      </c>
      <c r="O4064" t="s">
        <v>1</v>
      </c>
      <c r="Q4064" t="s">
        <v>164</v>
      </c>
      <c r="R4064" t="s">
        <v>24735</v>
      </c>
      <c r="S4064" t="s">
        <v>24736</v>
      </c>
      <c r="T4064" t="s">
        <v>24737</v>
      </c>
      <c r="V4064" t="s">
        <v>20509</v>
      </c>
      <c r="W4064">
        <v>0</v>
      </c>
      <c r="X4064" t="s">
        <v>7</v>
      </c>
      <c r="Y4064">
        <v>32</v>
      </c>
      <c r="Z4064">
        <v>4</v>
      </c>
      <c r="AA4064">
        <v>7</v>
      </c>
      <c r="AB4064">
        <v>4</v>
      </c>
      <c r="AC4064">
        <v>16.600000000000001</v>
      </c>
      <c r="AD4064">
        <v>1</v>
      </c>
      <c r="AF4064" t="s">
        <v>24740</v>
      </c>
      <c r="AG4064">
        <v>3.5301499999999999</v>
      </c>
      <c r="AH4064">
        <v>6.8236700000000002E-4</v>
      </c>
      <c r="AI4064">
        <v>-0.189885</v>
      </c>
      <c r="AJ4064">
        <f t="shared" si="882"/>
        <v>0.189885</v>
      </c>
      <c r="AK4064">
        <v>-7.4792399999999999</v>
      </c>
      <c r="AL4064" t="str">
        <f t="shared" si="883"/>
        <v/>
      </c>
      <c r="AM4064" t="str">
        <f t="shared" si="884"/>
        <v/>
      </c>
      <c r="AN4064" t="str">
        <f t="shared" si="885"/>
        <v/>
      </c>
      <c r="AO4064" t="str">
        <f t="shared" si="886"/>
        <v/>
      </c>
      <c r="AQ4064">
        <v>1.58038E-2</v>
      </c>
      <c r="AR4064">
        <v>0.97025499999999998</v>
      </c>
      <c r="AS4064">
        <v>1.77765E-3</v>
      </c>
      <c r="AT4064">
        <f t="shared" si="887"/>
        <v>-1.77765E-3</v>
      </c>
      <c r="AU4064">
        <v>4.6704299999999997E-2</v>
      </c>
      <c r="AV4064" t="str">
        <f t="shared" si="888"/>
        <v/>
      </c>
      <c r="AW4064" t="str">
        <f t="shared" si="889"/>
        <v/>
      </c>
      <c r="AX4064" t="str">
        <f t="shared" si="890"/>
        <v/>
      </c>
      <c r="AY4064" t="str">
        <f t="shared" si="891"/>
        <v/>
      </c>
      <c r="BA4064" s="5" t="str">
        <f t="shared" si="892"/>
        <v/>
      </c>
      <c r="BB4064" s="5" t="str">
        <f t="shared" si="893"/>
        <v/>
      </c>
      <c r="BC4064" s="5" t="str">
        <f t="shared" si="894"/>
        <v/>
      </c>
      <c r="BD4064" s="5" t="str">
        <f t="shared" si="895"/>
        <v/>
      </c>
      <c r="BF4064" t="s">
        <v>24738</v>
      </c>
      <c r="BG4064" t="s">
        <v>24739</v>
      </c>
      <c r="BH4064" t="s">
        <v>24740</v>
      </c>
      <c r="BJ4064" t="s">
        <v>24741</v>
      </c>
      <c r="BK4064" t="s">
        <v>24742</v>
      </c>
    </row>
    <row r="4065" spans="1:63" x14ac:dyDescent="0.3">
      <c r="A4065">
        <v>9.1986899999999991</v>
      </c>
      <c r="B4065">
        <v>9.2462700000000009</v>
      </c>
      <c r="C4065">
        <v>9.2169899999999991</v>
      </c>
      <c r="D4065">
        <v>9.2345799999999993</v>
      </c>
      <c r="E4065">
        <v>9.4714700000000001</v>
      </c>
      <c r="F4065">
        <v>9.4055700000000009</v>
      </c>
      <c r="G4065">
        <v>9.3752600000000008</v>
      </c>
      <c r="H4065">
        <v>9.4049300000000002</v>
      </c>
      <c r="I4065">
        <v>9.0879899999999996</v>
      </c>
      <c r="J4065">
        <v>9.08507</v>
      </c>
      <c r="K4065">
        <v>9.0095500000000008</v>
      </c>
      <c r="L4065">
        <v>9.0284600000000008</v>
      </c>
      <c r="M4065" t="s">
        <v>0</v>
      </c>
      <c r="O4065" t="s">
        <v>1</v>
      </c>
      <c r="P4065" t="s">
        <v>1</v>
      </c>
      <c r="Q4065" t="s">
        <v>2</v>
      </c>
      <c r="T4065" t="s">
        <v>22290</v>
      </c>
      <c r="V4065" t="s">
        <v>22291</v>
      </c>
      <c r="W4065">
        <v>0</v>
      </c>
      <c r="X4065" t="s">
        <v>7</v>
      </c>
      <c r="Y4065">
        <v>39</v>
      </c>
      <c r="Z4065">
        <v>7</v>
      </c>
      <c r="AA4065">
        <v>8</v>
      </c>
      <c r="AB4065">
        <v>7</v>
      </c>
      <c r="AC4065">
        <v>23.8</v>
      </c>
      <c r="AD4065">
        <v>1</v>
      </c>
      <c r="AF4065" t="s">
        <v>22294</v>
      </c>
      <c r="AG4065">
        <v>3.78925</v>
      </c>
      <c r="AH4065">
        <v>4.12259E-4</v>
      </c>
      <c r="AI4065">
        <v>-0.19017600000000001</v>
      </c>
      <c r="AJ4065">
        <f t="shared" si="882"/>
        <v>0.19017600000000001</v>
      </c>
      <c r="AK4065">
        <v>-8.3301499999999997</v>
      </c>
      <c r="AL4065" t="str">
        <f t="shared" si="883"/>
        <v/>
      </c>
      <c r="AM4065" t="str">
        <f t="shared" si="884"/>
        <v/>
      </c>
      <c r="AN4065" t="str">
        <f t="shared" si="885"/>
        <v/>
      </c>
      <c r="AO4065" t="str">
        <f t="shared" si="886"/>
        <v/>
      </c>
      <c r="AQ4065">
        <v>3.5802100000000001</v>
      </c>
      <c r="AR4065">
        <v>6.0046899999999996E-4</v>
      </c>
      <c r="AS4065">
        <v>0.17136199999999999</v>
      </c>
      <c r="AT4065">
        <f t="shared" si="887"/>
        <v>-0.17136199999999999</v>
      </c>
      <c r="AU4065">
        <v>7.6376799999999996</v>
      </c>
      <c r="AV4065" t="str">
        <f t="shared" si="888"/>
        <v/>
      </c>
      <c r="AW4065" t="str">
        <f t="shared" si="889"/>
        <v/>
      </c>
      <c r="AX4065" t="str">
        <f t="shared" si="890"/>
        <v/>
      </c>
      <c r="AY4065" t="str">
        <f t="shared" si="891"/>
        <v/>
      </c>
      <c r="BA4065" s="5" t="str">
        <f t="shared" si="892"/>
        <v/>
      </c>
      <c r="BB4065" s="5" t="str">
        <f t="shared" si="893"/>
        <v/>
      </c>
      <c r="BC4065" s="5" t="str">
        <f t="shared" si="894"/>
        <v/>
      </c>
      <c r="BD4065" s="5" t="str">
        <f t="shared" si="895"/>
        <v/>
      </c>
      <c r="BF4065" t="s">
        <v>22292</v>
      </c>
      <c r="BG4065" t="s">
        <v>22293</v>
      </c>
      <c r="BH4065" t="s">
        <v>22294</v>
      </c>
      <c r="BK4065" t="s">
        <v>22295</v>
      </c>
    </row>
    <row r="4066" spans="1:63" x14ac:dyDescent="0.3">
      <c r="A4066">
        <v>12.617100000000001</v>
      </c>
      <c r="B4066">
        <v>12.640599999999999</v>
      </c>
      <c r="C4066">
        <v>12.6266</v>
      </c>
      <c r="D4066">
        <v>12.610900000000001</v>
      </c>
      <c r="E4066">
        <v>12.8111</v>
      </c>
      <c r="F4066">
        <v>12.805199999999999</v>
      </c>
      <c r="G4066">
        <v>12.828200000000001</v>
      </c>
      <c r="H4066">
        <v>12.812200000000001</v>
      </c>
      <c r="I4066">
        <v>12.3912</v>
      </c>
      <c r="J4066">
        <v>12.420400000000001</v>
      </c>
      <c r="K4066">
        <v>12.4253</v>
      </c>
      <c r="L4066">
        <v>12.4086</v>
      </c>
      <c r="M4066" t="s">
        <v>0</v>
      </c>
      <c r="O4066" t="s">
        <v>1</v>
      </c>
      <c r="P4066" t="s">
        <v>1</v>
      </c>
      <c r="Q4066" t="s">
        <v>2</v>
      </c>
      <c r="R4066" t="s">
        <v>2964</v>
      </c>
      <c r="S4066" t="s">
        <v>2965</v>
      </c>
      <c r="T4066" t="s">
        <v>2966</v>
      </c>
      <c r="U4066" t="s">
        <v>2967</v>
      </c>
      <c r="V4066" t="s">
        <v>2968</v>
      </c>
      <c r="W4066">
        <v>0</v>
      </c>
      <c r="X4066" t="s">
        <v>7</v>
      </c>
      <c r="Y4066">
        <v>49</v>
      </c>
      <c r="Z4066">
        <v>31</v>
      </c>
      <c r="AA4066">
        <v>62</v>
      </c>
      <c r="AB4066">
        <v>31</v>
      </c>
      <c r="AC4066">
        <v>87.3</v>
      </c>
      <c r="AD4066">
        <v>1</v>
      </c>
      <c r="AF4066" t="s">
        <v>2971</v>
      </c>
      <c r="AG4066">
        <v>6.4015199999999997</v>
      </c>
      <c r="AH4066" s="1">
        <v>4.2433499999999998E-6</v>
      </c>
      <c r="AI4066">
        <v>-0.19037499999999999</v>
      </c>
      <c r="AJ4066">
        <f t="shared" si="882"/>
        <v>0.19037499999999999</v>
      </c>
      <c r="AK4066">
        <v>-23.4282</v>
      </c>
      <c r="AL4066" t="str">
        <f t="shared" si="883"/>
        <v/>
      </c>
      <c r="AM4066" t="str">
        <f t="shared" si="884"/>
        <v/>
      </c>
      <c r="AN4066" t="str">
        <f t="shared" si="885"/>
        <v/>
      </c>
      <c r="AO4066" t="str">
        <f t="shared" si="886"/>
        <v/>
      </c>
      <c r="AQ4066">
        <v>6.1588700000000003</v>
      </c>
      <c r="AR4066" s="1">
        <v>5.1134400000000003E-6</v>
      </c>
      <c r="AS4066">
        <v>0.21238099999999999</v>
      </c>
      <c r="AT4066">
        <f t="shared" si="887"/>
        <v>-0.21238099999999999</v>
      </c>
      <c r="AU4066">
        <v>21.324100000000001</v>
      </c>
      <c r="AV4066" t="str">
        <f t="shared" si="888"/>
        <v/>
      </c>
      <c r="AW4066" t="str">
        <f t="shared" si="889"/>
        <v/>
      </c>
      <c r="AX4066" t="str">
        <f t="shared" si="890"/>
        <v/>
      </c>
      <c r="AY4066" t="str">
        <f t="shared" si="891"/>
        <v/>
      </c>
      <c r="BA4066" s="5" t="str">
        <f t="shared" si="892"/>
        <v/>
      </c>
      <c r="BB4066" s="5" t="str">
        <f t="shared" si="893"/>
        <v/>
      </c>
      <c r="BC4066" s="5" t="str">
        <f t="shared" si="894"/>
        <v/>
      </c>
      <c r="BD4066" s="5" t="str">
        <f t="shared" si="895"/>
        <v/>
      </c>
      <c r="BF4066" t="s">
        <v>2969</v>
      </c>
      <c r="BG4066" t="s">
        <v>2970</v>
      </c>
      <c r="BH4066" t="s">
        <v>2971</v>
      </c>
      <c r="BI4066" t="s">
        <v>2972</v>
      </c>
      <c r="BJ4066" t="s">
        <v>2973</v>
      </c>
      <c r="BK4066" t="s">
        <v>2974</v>
      </c>
    </row>
    <row r="4067" spans="1:63" x14ac:dyDescent="0.3">
      <c r="A4067">
        <v>8.4483200000000007</v>
      </c>
      <c r="B4067">
        <v>8.4371299999999998</v>
      </c>
      <c r="C4067">
        <v>8.5683399999999992</v>
      </c>
      <c r="D4067">
        <v>8.5461200000000002</v>
      </c>
      <c r="E4067">
        <v>8.6147100000000005</v>
      </c>
      <c r="F4067">
        <v>8.6994000000000007</v>
      </c>
      <c r="G4067">
        <v>8.7255400000000005</v>
      </c>
      <c r="H4067">
        <v>8.7221200000000003</v>
      </c>
      <c r="I4067">
        <v>8.2895599999999998</v>
      </c>
      <c r="J4067">
        <v>8.4667899999999996</v>
      </c>
      <c r="K4067">
        <v>8.3407400000000003</v>
      </c>
      <c r="L4067">
        <v>8.4667899999999996</v>
      </c>
      <c r="M4067" t="s">
        <v>0</v>
      </c>
      <c r="O4067" t="s">
        <v>1</v>
      </c>
      <c r="Q4067" t="s">
        <v>164</v>
      </c>
      <c r="R4067" t="s">
        <v>25415</v>
      </c>
      <c r="S4067" t="s">
        <v>22186</v>
      </c>
      <c r="T4067" t="s">
        <v>2273</v>
      </c>
      <c r="V4067" t="s">
        <v>14036</v>
      </c>
      <c r="W4067">
        <v>0</v>
      </c>
      <c r="X4067" t="s">
        <v>7</v>
      </c>
      <c r="Y4067">
        <v>20</v>
      </c>
      <c r="Z4067">
        <v>4</v>
      </c>
      <c r="AA4067">
        <v>4</v>
      </c>
      <c r="AB4067">
        <v>4</v>
      </c>
      <c r="AC4067">
        <v>25.9</v>
      </c>
      <c r="AD4067">
        <v>1</v>
      </c>
      <c r="AF4067" t="s">
        <v>25418</v>
      </c>
      <c r="AG4067">
        <v>2.3880499999999998</v>
      </c>
      <c r="AH4067">
        <v>6.8511900000000001E-3</v>
      </c>
      <c r="AI4067">
        <v>-0.190465</v>
      </c>
      <c r="AJ4067">
        <f t="shared" si="882"/>
        <v>0.190465</v>
      </c>
      <c r="AK4067">
        <v>-4.5027100000000004</v>
      </c>
      <c r="AL4067" t="str">
        <f t="shared" si="883"/>
        <v/>
      </c>
      <c r="AM4067" t="str">
        <f t="shared" si="884"/>
        <v/>
      </c>
      <c r="AN4067" t="str">
        <f t="shared" si="885"/>
        <v/>
      </c>
      <c r="AO4067" t="str">
        <f t="shared" si="886"/>
        <v/>
      </c>
      <c r="AQ4067">
        <v>1.0005900000000001</v>
      </c>
      <c r="AR4067">
        <v>0.123853</v>
      </c>
      <c r="AS4067">
        <v>0.10900799999999999</v>
      </c>
      <c r="AT4067">
        <f t="shared" si="887"/>
        <v>-0.10900799999999999</v>
      </c>
      <c r="AU4067">
        <v>1.9441600000000001</v>
      </c>
      <c r="AV4067" t="str">
        <f t="shared" si="888"/>
        <v/>
      </c>
      <c r="AW4067" t="str">
        <f t="shared" si="889"/>
        <v/>
      </c>
      <c r="AX4067" t="str">
        <f t="shared" si="890"/>
        <v/>
      </c>
      <c r="AY4067" t="str">
        <f t="shared" si="891"/>
        <v/>
      </c>
      <c r="BA4067" s="5" t="str">
        <f t="shared" si="892"/>
        <v/>
      </c>
      <c r="BB4067" s="5" t="str">
        <f t="shared" si="893"/>
        <v/>
      </c>
      <c r="BC4067" s="5" t="str">
        <f t="shared" si="894"/>
        <v/>
      </c>
      <c r="BD4067" s="5" t="str">
        <f t="shared" si="895"/>
        <v/>
      </c>
      <c r="BF4067" t="s">
        <v>25416</v>
      </c>
      <c r="BG4067" t="s">
        <v>25417</v>
      </c>
      <c r="BH4067" t="s">
        <v>25418</v>
      </c>
      <c r="BK4067" t="s">
        <v>25419</v>
      </c>
    </row>
    <row r="4068" spans="1:63" x14ac:dyDescent="0.3">
      <c r="A4068">
        <v>9.9881200000000003</v>
      </c>
      <c r="B4068">
        <v>10.0402</v>
      </c>
      <c r="C4068">
        <v>10.0749</v>
      </c>
      <c r="D4068">
        <v>10.105399999999999</v>
      </c>
      <c r="E4068">
        <v>10.2628</v>
      </c>
      <c r="F4068">
        <v>10.235099999999999</v>
      </c>
      <c r="G4068">
        <v>10.236499999999999</v>
      </c>
      <c r="H4068">
        <v>10.2371</v>
      </c>
      <c r="I4068">
        <v>10.4534</v>
      </c>
      <c r="J4068">
        <v>10.481199999999999</v>
      </c>
      <c r="K4068">
        <v>10.4817</v>
      </c>
      <c r="L4068">
        <v>10.5047</v>
      </c>
      <c r="M4068" t="s">
        <v>0</v>
      </c>
      <c r="O4068" t="s">
        <v>1</v>
      </c>
      <c r="P4068" t="s">
        <v>1</v>
      </c>
      <c r="Q4068" t="s">
        <v>2</v>
      </c>
      <c r="R4068" t="s">
        <v>17759</v>
      </c>
      <c r="S4068" t="s">
        <v>17760</v>
      </c>
      <c r="T4068" t="s">
        <v>17761</v>
      </c>
      <c r="V4068" t="s">
        <v>17762</v>
      </c>
      <c r="W4068">
        <v>0</v>
      </c>
      <c r="X4068" t="s">
        <v>7</v>
      </c>
      <c r="Y4068">
        <v>18</v>
      </c>
      <c r="Z4068">
        <v>12</v>
      </c>
      <c r="AA4068">
        <v>16</v>
      </c>
      <c r="AB4068">
        <v>12</v>
      </c>
      <c r="AC4068">
        <v>81.7</v>
      </c>
      <c r="AD4068">
        <v>1</v>
      </c>
      <c r="AF4068" t="s">
        <v>17765</v>
      </c>
      <c r="AG4068">
        <v>3.48115</v>
      </c>
      <c r="AH4068">
        <v>7.5069199999999996E-4</v>
      </c>
      <c r="AI4068">
        <v>-0.19070999999999999</v>
      </c>
      <c r="AJ4068">
        <f t="shared" si="882"/>
        <v>0.19070999999999999</v>
      </c>
      <c r="AK4068">
        <v>-7.3268500000000003</v>
      </c>
      <c r="AL4068" t="str">
        <f t="shared" si="883"/>
        <v/>
      </c>
      <c r="AM4068" t="str">
        <f t="shared" si="884"/>
        <v/>
      </c>
      <c r="AN4068" t="str">
        <f t="shared" si="885"/>
        <v/>
      </c>
      <c r="AO4068" t="str">
        <f t="shared" si="886"/>
        <v/>
      </c>
      <c r="AQ4068">
        <v>5.3735499999999998</v>
      </c>
      <c r="AR4068" s="1">
        <v>2.0224199999999999E-5</v>
      </c>
      <c r="AS4068">
        <v>-0.42809700000000001</v>
      </c>
      <c r="AT4068">
        <f t="shared" si="887"/>
        <v>0.42809700000000001</v>
      </c>
      <c r="AU4068">
        <v>-15.700200000000001</v>
      </c>
      <c r="AV4068" t="str">
        <f t="shared" si="888"/>
        <v/>
      </c>
      <c r="AW4068" t="str">
        <f t="shared" si="889"/>
        <v/>
      </c>
      <c r="AX4068" t="str">
        <f t="shared" si="890"/>
        <v/>
      </c>
      <c r="AY4068" t="str">
        <f t="shared" si="891"/>
        <v/>
      </c>
      <c r="BA4068" s="5" t="str">
        <f t="shared" si="892"/>
        <v/>
      </c>
      <c r="BB4068" s="5" t="str">
        <f t="shared" si="893"/>
        <v/>
      </c>
      <c r="BC4068" s="5" t="str">
        <f t="shared" si="894"/>
        <v/>
      </c>
      <c r="BD4068" s="5" t="str">
        <f t="shared" si="895"/>
        <v/>
      </c>
      <c r="BF4068" t="s">
        <v>17763</v>
      </c>
      <c r="BG4068" t="s">
        <v>17764</v>
      </c>
      <c r="BH4068" t="s">
        <v>17765</v>
      </c>
      <c r="BJ4068" t="s">
        <v>11496</v>
      </c>
      <c r="BK4068" t="s">
        <v>17766</v>
      </c>
    </row>
    <row r="4069" spans="1:63" x14ac:dyDescent="0.3">
      <c r="A4069">
        <v>3.8777400000000002</v>
      </c>
      <c r="B4069">
        <v>4.3645699999999996</v>
      </c>
      <c r="C4069">
        <v>3.96347</v>
      </c>
      <c r="D4069">
        <v>3.8176199999999998</v>
      </c>
      <c r="E4069">
        <v>4.2705299999999999</v>
      </c>
      <c r="F4069">
        <v>4.2326600000000001</v>
      </c>
      <c r="G4069">
        <v>3.9260000000000002</v>
      </c>
      <c r="H4069">
        <v>4.3575499999999998</v>
      </c>
      <c r="I4069">
        <v>3.93546</v>
      </c>
      <c r="J4069">
        <v>4.2479300000000002</v>
      </c>
      <c r="K4069">
        <v>4.3715599999999997</v>
      </c>
      <c r="L4069">
        <v>4.0617799999999997</v>
      </c>
      <c r="M4069" t="s">
        <v>0</v>
      </c>
      <c r="R4069" t="s">
        <v>42386</v>
      </c>
      <c r="S4069" t="s">
        <v>42387</v>
      </c>
      <c r="T4069" t="s">
        <v>42388</v>
      </c>
      <c r="V4069" t="s">
        <v>42389</v>
      </c>
      <c r="W4069">
        <v>0</v>
      </c>
      <c r="X4069" t="s">
        <v>7</v>
      </c>
      <c r="Y4069">
        <v>1</v>
      </c>
      <c r="Z4069">
        <v>1</v>
      </c>
      <c r="AA4069">
        <v>1</v>
      </c>
      <c r="AB4069">
        <v>1</v>
      </c>
      <c r="AC4069">
        <v>82.9</v>
      </c>
      <c r="AD4069">
        <v>1</v>
      </c>
      <c r="AF4069" t="s">
        <v>42392</v>
      </c>
      <c r="AG4069">
        <v>0.57796700000000001</v>
      </c>
      <c r="AH4069">
        <v>0.30711300000000002</v>
      </c>
      <c r="AI4069">
        <v>-0.190832</v>
      </c>
      <c r="AJ4069">
        <f t="shared" si="882"/>
        <v>0.190832</v>
      </c>
      <c r="AK4069">
        <v>-1.23136</v>
      </c>
      <c r="AL4069" t="str">
        <f t="shared" si="883"/>
        <v/>
      </c>
      <c r="AM4069" t="str">
        <f t="shared" si="884"/>
        <v/>
      </c>
      <c r="AN4069" t="str">
        <f t="shared" si="885"/>
        <v/>
      </c>
      <c r="AO4069" t="str">
        <f t="shared" si="886"/>
        <v/>
      </c>
      <c r="AQ4069">
        <v>0.41968699999999998</v>
      </c>
      <c r="AR4069">
        <v>0.42432500000000001</v>
      </c>
      <c r="AS4069">
        <v>-0.14832699999999999</v>
      </c>
      <c r="AT4069">
        <f t="shared" si="887"/>
        <v>0.14832699999999999</v>
      </c>
      <c r="AU4069">
        <v>-0.94644099999999998</v>
      </c>
      <c r="AV4069" t="str">
        <f t="shared" si="888"/>
        <v/>
      </c>
      <c r="AW4069" t="str">
        <f t="shared" si="889"/>
        <v/>
      </c>
      <c r="AX4069" t="str">
        <f t="shared" si="890"/>
        <v/>
      </c>
      <c r="AY4069" t="str">
        <f t="shared" si="891"/>
        <v/>
      </c>
      <c r="BA4069" s="5" t="str">
        <f t="shared" si="892"/>
        <v/>
      </c>
      <c r="BB4069" s="5" t="str">
        <f t="shared" si="893"/>
        <v/>
      </c>
      <c r="BC4069" s="5" t="str">
        <f t="shared" si="894"/>
        <v/>
      </c>
      <c r="BD4069" s="5" t="str">
        <f t="shared" si="895"/>
        <v/>
      </c>
      <c r="BF4069" t="s">
        <v>42390</v>
      </c>
      <c r="BG4069" t="s">
        <v>42391</v>
      </c>
      <c r="BH4069" t="s">
        <v>42392</v>
      </c>
      <c r="BK4069" t="s">
        <v>42393</v>
      </c>
    </row>
    <row r="4070" spans="1:63" x14ac:dyDescent="0.3">
      <c r="A4070">
        <v>9.2436500000000006</v>
      </c>
      <c r="B4070">
        <v>9.1520299999999999</v>
      </c>
      <c r="C4070">
        <v>9.2895599999999998</v>
      </c>
      <c r="D4070">
        <v>9.2472200000000004</v>
      </c>
      <c r="E4070">
        <v>9.3931799999999992</v>
      </c>
      <c r="F4070">
        <v>9.3867200000000004</v>
      </c>
      <c r="G4070">
        <v>9.4182699999999997</v>
      </c>
      <c r="H4070">
        <v>9.4976500000000001</v>
      </c>
      <c r="I4070">
        <v>9.8344699999999996</v>
      </c>
      <c r="J4070">
        <v>9.81874</v>
      </c>
      <c r="K4070">
        <v>9.7583900000000003</v>
      </c>
      <c r="L4070">
        <v>9.8023500000000006</v>
      </c>
      <c r="M4070" t="s">
        <v>0</v>
      </c>
      <c r="O4070" t="s">
        <v>1</v>
      </c>
      <c r="P4070" t="s">
        <v>1</v>
      </c>
      <c r="Q4070" t="s">
        <v>2</v>
      </c>
      <c r="R4070" t="s">
        <v>26710</v>
      </c>
      <c r="S4070" t="s">
        <v>4836</v>
      </c>
      <c r="T4070" t="s">
        <v>7378</v>
      </c>
      <c r="V4070" t="s">
        <v>4858</v>
      </c>
      <c r="W4070">
        <v>0</v>
      </c>
      <c r="X4070" t="s">
        <v>7</v>
      </c>
      <c r="Y4070">
        <v>13</v>
      </c>
      <c r="Z4070">
        <v>6</v>
      </c>
      <c r="AA4070">
        <v>8</v>
      </c>
      <c r="AB4070">
        <v>6</v>
      </c>
      <c r="AC4070">
        <v>47.7</v>
      </c>
      <c r="AD4070">
        <v>1</v>
      </c>
      <c r="AF4070" t="s">
        <v>26713</v>
      </c>
      <c r="AG4070">
        <v>2.58691</v>
      </c>
      <c r="AH4070">
        <v>4.5618899999999999E-3</v>
      </c>
      <c r="AI4070">
        <v>-0.19084300000000001</v>
      </c>
      <c r="AJ4070">
        <f t="shared" si="882"/>
        <v>0.19084300000000001</v>
      </c>
      <c r="AK4070">
        <v>-4.9458299999999999</v>
      </c>
      <c r="AL4070" t="str">
        <f t="shared" si="883"/>
        <v/>
      </c>
      <c r="AM4070" t="str">
        <f t="shared" si="884"/>
        <v/>
      </c>
      <c r="AN4070" t="str">
        <f t="shared" si="885"/>
        <v/>
      </c>
      <c r="AO4070" t="str">
        <f t="shared" si="886"/>
        <v/>
      </c>
      <c r="AQ4070">
        <v>5.5969199999999999</v>
      </c>
      <c r="AR4070" s="1">
        <v>1.35325E-5</v>
      </c>
      <c r="AS4070">
        <v>-0.57037599999999999</v>
      </c>
      <c r="AT4070">
        <f t="shared" si="887"/>
        <v>0.57037599999999999</v>
      </c>
      <c r="AU4070">
        <v>-17.134</v>
      </c>
      <c r="AV4070" t="str">
        <f t="shared" si="888"/>
        <v/>
      </c>
      <c r="AW4070" t="str">
        <f t="shared" si="889"/>
        <v/>
      </c>
      <c r="AX4070" t="str">
        <f t="shared" si="890"/>
        <v/>
      </c>
      <c r="AY4070" t="str">
        <f t="shared" si="891"/>
        <v/>
      </c>
      <c r="BA4070" s="5" t="str">
        <f t="shared" si="892"/>
        <v/>
      </c>
      <c r="BB4070" s="5" t="str">
        <f t="shared" si="893"/>
        <v/>
      </c>
      <c r="BC4070" s="5" t="str">
        <f t="shared" si="894"/>
        <v/>
      </c>
      <c r="BD4070" s="5" t="str">
        <f t="shared" si="895"/>
        <v/>
      </c>
      <c r="BF4070" t="s">
        <v>26711</v>
      </c>
      <c r="BG4070" t="s">
        <v>26712</v>
      </c>
      <c r="BH4070" t="s">
        <v>26713</v>
      </c>
      <c r="BK4070" t="s">
        <v>26714</v>
      </c>
    </row>
    <row r="4071" spans="1:63" x14ac:dyDescent="0.3">
      <c r="A4071">
        <v>8.5196400000000008</v>
      </c>
      <c r="B4071">
        <v>8.5391600000000007</v>
      </c>
      <c r="C4071">
        <v>8.6088100000000001</v>
      </c>
      <c r="D4071">
        <v>8.6076999999999995</v>
      </c>
      <c r="E4071">
        <v>8.8432899999999997</v>
      </c>
      <c r="F4071">
        <v>8.7934400000000004</v>
      </c>
      <c r="G4071">
        <v>8.7839799999999997</v>
      </c>
      <c r="H4071">
        <v>8.6180199999999996</v>
      </c>
      <c r="I4071">
        <v>8.3584300000000002</v>
      </c>
      <c r="J4071">
        <v>8.2936999999999994</v>
      </c>
      <c r="K4071">
        <v>8.3849999999999998</v>
      </c>
      <c r="L4071">
        <v>8.3923199999999998</v>
      </c>
      <c r="M4071" t="s">
        <v>0</v>
      </c>
      <c r="O4071" t="s">
        <v>1</v>
      </c>
      <c r="P4071" t="s">
        <v>1</v>
      </c>
      <c r="Q4071" t="s">
        <v>2</v>
      </c>
      <c r="R4071" t="s">
        <v>22940</v>
      </c>
      <c r="S4071" t="s">
        <v>1273</v>
      </c>
      <c r="T4071" t="s">
        <v>22941</v>
      </c>
      <c r="V4071" t="s">
        <v>1378</v>
      </c>
      <c r="W4071">
        <v>0</v>
      </c>
      <c r="X4071" t="s">
        <v>7</v>
      </c>
      <c r="Y4071">
        <v>9</v>
      </c>
      <c r="Z4071">
        <v>4</v>
      </c>
      <c r="AA4071">
        <v>5</v>
      </c>
      <c r="AB4071">
        <v>4</v>
      </c>
      <c r="AC4071">
        <v>50.4</v>
      </c>
      <c r="AD4071">
        <v>1</v>
      </c>
      <c r="AF4071" t="s">
        <v>22944</v>
      </c>
      <c r="AG4071">
        <v>1.9045399999999999</v>
      </c>
      <c r="AH4071">
        <v>1.8833900000000001E-2</v>
      </c>
      <c r="AI4071">
        <v>-0.190857</v>
      </c>
      <c r="AJ4071">
        <f t="shared" si="882"/>
        <v>0.190857</v>
      </c>
      <c r="AK4071">
        <v>-3.5239699999999998</v>
      </c>
      <c r="AL4071" t="str">
        <f t="shared" si="883"/>
        <v/>
      </c>
      <c r="AM4071" t="str">
        <f t="shared" si="884"/>
        <v/>
      </c>
      <c r="AN4071" t="str">
        <f t="shared" si="885"/>
        <v/>
      </c>
      <c r="AO4071" t="str">
        <f t="shared" si="886"/>
        <v/>
      </c>
      <c r="AQ4071">
        <v>3.2230500000000002</v>
      </c>
      <c r="AR4071">
        <v>1.2157800000000001E-3</v>
      </c>
      <c r="AS4071">
        <v>0.21146400000000001</v>
      </c>
      <c r="AT4071">
        <f t="shared" si="887"/>
        <v>-0.21146400000000001</v>
      </c>
      <c r="AU4071">
        <v>6.5653100000000002</v>
      </c>
      <c r="AV4071" t="str">
        <f t="shared" si="888"/>
        <v/>
      </c>
      <c r="AW4071" t="str">
        <f t="shared" si="889"/>
        <v/>
      </c>
      <c r="AX4071" t="str">
        <f t="shared" si="890"/>
        <v/>
      </c>
      <c r="AY4071" t="str">
        <f t="shared" si="891"/>
        <v/>
      </c>
      <c r="BA4071" s="5" t="str">
        <f t="shared" si="892"/>
        <v/>
      </c>
      <c r="BB4071" s="5" t="str">
        <f t="shared" si="893"/>
        <v/>
      </c>
      <c r="BC4071" s="5" t="str">
        <f t="shared" si="894"/>
        <v/>
      </c>
      <c r="BD4071" s="5" t="str">
        <f t="shared" si="895"/>
        <v/>
      </c>
      <c r="BF4071" t="s">
        <v>22942</v>
      </c>
      <c r="BG4071" t="s">
        <v>22943</v>
      </c>
      <c r="BH4071" t="s">
        <v>22944</v>
      </c>
      <c r="BK4071" t="s">
        <v>22945</v>
      </c>
    </row>
    <row r="4072" spans="1:63" x14ac:dyDescent="0.3">
      <c r="A4072">
        <v>7.0990799999999998</v>
      </c>
      <c r="B4072">
        <v>7.2992100000000004</v>
      </c>
      <c r="C4072">
        <v>7.1517799999999996</v>
      </c>
      <c r="D4072">
        <v>7.1001399999999997</v>
      </c>
      <c r="E4072">
        <v>7.3074300000000001</v>
      </c>
      <c r="F4072">
        <v>7.4429400000000001</v>
      </c>
      <c r="G4072">
        <v>7.4813999999999998</v>
      </c>
      <c r="H4072">
        <v>7.1818999999999997</v>
      </c>
      <c r="I4072">
        <v>7.2761199999999997</v>
      </c>
      <c r="J4072">
        <v>7.3155999999999999</v>
      </c>
      <c r="K4072">
        <v>7.4878400000000003</v>
      </c>
      <c r="L4072">
        <v>7.4974499999999997</v>
      </c>
      <c r="M4072" t="s">
        <v>0</v>
      </c>
      <c r="P4072" t="s">
        <v>1</v>
      </c>
      <c r="Q4072" t="s">
        <v>116</v>
      </c>
      <c r="R4072" t="s">
        <v>24999</v>
      </c>
      <c r="S4072" t="s">
        <v>18863</v>
      </c>
      <c r="T4072" t="s">
        <v>33438</v>
      </c>
      <c r="U4072" t="s">
        <v>11362</v>
      </c>
      <c r="V4072" t="s">
        <v>33439</v>
      </c>
      <c r="W4072">
        <v>0</v>
      </c>
      <c r="X4072" t="s">
        <v>7</v>
      </c>
      <c r="Y4072">
        <v>13</v>
      </c>
      <c r="Z4072">
        <v>2</v>
      </c>
      <c r="AA4072">
        <v>3</v>
      </c>
      <c r="AB4072">
        <v>2</v>
      </c>
      <c r="AC4072">
        <v>20.3</v>
      </c>
      <c r="AD4072">
        <v>1</v>
      </c>
      <c r="AF4072" t="s">
        <v>33442</v>
      </c>
      <c r="AG4072">
        <v>1.21391</v>
      </c>
      <c r="AH4072">
        <v>8.0598199999999995E-2</v>
      </c>
      <c r="AI4072">
        <v>-0.19086400000000001</v>
      </c>
      <c r="AJ4072">
        <f t="shared" si="882"/>
        <v>0.19086400000000001</v>
      </c>
      <c r="AK4072">
        <v>-2.2999299999999998</v>
      </c>
      <c r="AL4072" t="str">
        <f t="shared" si="883"/>
        <v/>
      </c>
      <c r="AM4072" t="str">
        <f t="shared" si="884"/>
        <v/>
      </c>
      <c r="AN4072" t="str">
        <f t="shared" si="885"/>
        <v/>
      </c>
      <c r="AO4072" t="str">
        <f t="shared" si="886"/>
        <v/>
      </c>
      <c r="AQ4072">
        <v>1.6853800000000001</v>
      </c>
      <c r="AR4072">
        <v>2.8985299999999999E-2</v>
      </c>
      <c r="AS4072">
        <v>-0.23170299999999999</v>
      </c>
      <c r="AT4072">
        <f t="shared" si="887"/>
        <v>0.23170299999999999</v>
      </c>
      <c r="AU4072">
        <v>-3.1180599999999998</v>
      </c>
      <c r="AV4072" t="str">
        <f t="shared" si="888"/>
        <v/>
      </c>
      <c r="AW4072" t="str">
        <f t="shared" si="889"/>
        <v/>
      </c>
      <c r="AX4072" t="str">
        <f t="shared" si="890"/>
        <v/>
      </c>
      <c r="AY4072" t="str">
        <f t="shared" si="891"/>
        <v/>
      </c>
      <c r="BA4072" s="5" t="str">
        <f t="shared" si="892"/>
        <v/>
      </c>
      <c r="BB4072" s="5" t="str">
        <f t="shared" si="893"/>
        <v/>
      </c>
      <c r="BC4072" s="5" t="str">
        <f t="shared" si="894"/>
        <v/>
      </c>
      <c r="BD4072" s="5" t="str">
        <f t="shared" si="895"/>
        <v/>
      </c>
      <c r="BF4072" t="s">
        <v>33440</v>
      </c>
      <c r="BG4072" t="s">
        <v>33441</v>
      </c>
      <c r="BH4072" t="s">
        <v>33442</v>
      </c>
      <c r="BI4072" t="s">
        <v>11362</v>
      </c>
      <c r="BJ4072" t="s">
        <v>4241</v>
      </c>
      <c r="BK4072" t="s">
        <v>33443</v>
      </c>
    </row>
    <row r="4073" spans="1:63" x14ac:dyDescent="0.3">
      <c r="A4073">
        <v>12.1769</v>
      </c>
      <c r="B4073">
        <v>12.182499999999999</v>
      </c>
      <c r="C4073">
        <v>12.1982</v>
      </c>
      <c r="D4073">
        <v>12.1976</v>
      </c>
      <c r="E4073">
        <v>12.3895</v>
      </c>
      <c r="F4073">
        <v>12.367599999999999</v>
      </c>
      <c r="G4073">
        <v>12.3979</v>
      </c>
      <c r="H4073">
        <v>12.364100000000001</v>
      </c>
      <c r="I4073">
        <v>12.6325</v>
      </c>
      <c r="J4073">
        <v>12.638299999999999</v>
      </c>
      <c r="K4073">
        <v>12.6387</v>
      </c>
      <c r="L4073">
        <v>12.613</v>
      </c>
      <c r="M4073" t="s">
        <v>0</v>
      </c>
      <c r="O4073" t="s">
        <v>1</v>
      </c>
      <c r="P4073" t="s">
        <v>1</v>
      </c>
      <c r="Q4073" t="s">
        <v>2</v>
      </c>
      <c r="R4073" t="s">
        <v>2427</v>
      </c>
      <c r="S4073" t="s">
        <v>2428</v>
      </c>
      <c r="T4073" t="s">
        <v>2429</v>
      </c>
      <c r="V4073" t="s">
        <v>2430</v>
      </c>
      <c r="W4073">
        <v>0</v>
      </c>
      <c r="X4073" t="s">
        <v>7</v>
      </c>
      <c r="Y4073">
        <v>33</v>
      </c>
      <c r="Z4073">
        <v>35</v>
      </c>
      <c r="AA4073">
        <v>63</v>
      </c>
      <c r="AB4073">
        <v>35</v>
      </c>
      <c r="AC4073">
        <v>146.1</v>
      </c>
      <c r="AD4073">
        <v>1</v>
      </c>
      <c r="AF4073" t="s">
        <v>2433</v>
      </c>
      <c r="AG4073">
        <v>5.9089200000000002</v>
      </c>
      <c r="AH4073" s="1">
        <v>9.1514800000000007E-6</v>
      </c>
      <c r="AI4073">
        <v>-0.19097</v>
      </c>
      <c r="AJ4073">
        <f t="shared" si="882"/>
        <v>0.19097</v>
      </c>
      <c r="AK4073">
        <v>-19.350100000000001</v>
      </c>
      <c r="AL4073" t="str">
        <f t="shared" si="883"/>
        <v/>
      </c>
      <c r="AM4073" t="str">
        <f t="shared" si="884"/>
        <v/>
      </c>
      <c r="AN4073" t="str">
        <f t="shared" si="885"/>
        <v/>
      </c>
      <c r="AO4073" t="str">
        <f t="shared" si="886"/>
        <v/>
      </c>
      <c r="AQ4073">
        <v>8.5919899999999991</v>
      </c>
      <c r="AR4073" s="1">
        <v>1.7064800000000001E-7</v>
      </c>
      <c r="AS4073">
        <v>-0.44185400000000002</v>
      </c>
      <c r="AT4073">
        <f t="shared" si="887"/>
        <v>0.44185400000000002</v>
      </c>
      <c r="AU4073">
        <v>-54.512799999999999</v>
      </c>
      <c r="AV4073" t="str">
        <f t="shared" si="888"/>
        <v/>
      </c>
      <c r="AW4073" t="str">
        <f t="shared" si="889"/>
        <v/>
      </c>
      <c r="AX4073" t="str">
        <f t="shared" si="890"/>
        <v/>
      </c>
      <c r="AY4073" t="str">
        <f t="shared" si="891"/>
        <v/>
      </c>
      <c r="BA4073" s="5" t="str">
        <f t="shared" si="892"/>
        <v/>
      </c>
      <c r="BB4073" s="5" t="str">
        <f t="shared" si="893"/>
        <v/>
      </c>
      <c r="BC4073" s="5" t="str">
        <f t="shared" si="894"/>
        <v/>
      </c>
      <c r="BD4073" s="5" t="str">
        <f t="shared" si="895"/>
        <v/>
      </c>
      <c r="BF4073" t="s">
        <v>2431</v>
      </c>
      <c r="BG4073" t="s">
        <v>2432</v>
      </c>
      <c r="BH4073" t="s">
        <v>2433</v>
      </c>
      <c r="BJ4073" t="s">
        <v>2434</v>
      </c>
      <c r="BK4073" t="s">
        <v>2435</v>
      </c>
    </row>
    <row r="4074" spans="1:63" x14ac:dyDescent="0.3">
      <c r="A4074">
        <v>8.0306700000000006</v>
      </c>
      <c r="B4074">
        <v>8.0028199999999998</v>
      </c>
      <c r="C4074">
        <v>8.0677000000000003</v>
      </c>
      <c r="D4074">
        <v>7.9098899999999999</v>
      </c>
      <c r="E4074">
        <v>8.1739300000000004</v>
      </c>
      <c r="F4074">
        <v>8.2152899999999995</v>
      </c>
      <c r="G4074">
        <v>8.1918000000000006</v>
      </c>
      <c r="H4074">
        <v>8.1942599999999999</v>
      </c>
      <c r="I4074">
        <v>8.5503599999999995</v>
      </c>
      <c r="J4074">
        <v>8.4258500000000005</v>
      </c>
      <c r="K4074">
        <v>8.3416300000000003</v>
      </c>
      <c r="L4074">
        <v>8.3750400000000003</v>
      </c>
      <c r="M4074" t="s">
        <v>0</v>
      </c>
      <c r="O4074" t="s">
        <v>1</v>
      </c>
      <c r="P4074" t="s">
        <v>1</v>
      </c>
      <c r="Q4074" t="s">
        <v>2</v>
      </c>
      <c r="R4074" t="s">
        <v>30524</v>
      </c>
      <c r="T4074" t="s">
        <v>30525</v>
      </c>
      <c r="V4074" t="s">
        <v>30526</v>
      </c>
      <c r="W4074">
        <v>0</v>
      </c>
      <c r="X4074" t="s">
        <v>7</v>
      </c>
      <c r="Y4074">
        <v>10</v>
      </c>
      <c r="Z4074">
        <v>3</v>
      </c>
      <c r="AA4074">
        <v>5</v>
      </c>
      <c r="AB4074">
        <v>3</v>
      </c>
      <c r="AC4074">
        <v>34.6</v>
      </c>
      <c r="AD4074">
        <v>1</v>
      </c>
      <c r="AF4074" t="s">
        <v>30529</v>
      </c>
      <c r="AG4074">
        <v>2.8194499999999998</v>
      </c>
      <c r="AH4074">
        <v>2.8419299999999999E-3</v>
      </c>
      <c r="AI4074">
        <v>-0.191051</v>
      </c>
      <c r="AJ4074">
        <f t="shared" si="882"/>
        <v>0.191051</v>
      </c>
      <c r="AK4074">
        <v>-5.4995799999999999</v>
      </c>
      <c r="AL4074" t="str">
        <f t="shared" si="883"/>
        <v/>
      </c>
      <c r="AM4074" t="str">
        <f t="shared" si="884"/>
        <v/>
      </c>
      <c r="AN4074" t="str">
        <f t="shared" si="885"/>
        <v/>
      </c>
      <c r="AO4074" t="str">
        <f t="shared" si="886"/>
        <v/>
      </c>
      <c r="AQ4074">
        <v>3.5037799999999999</v>
      </c>
      <c r="AR4074">
        <v>6.9637599999999996E-4</v>
      </c>
      <c r="AS4074">
        <v>-0.42044900000000002</v>
      </c>
      <c r="AT4074">
        <f t="shared" si="887"/>
        <v>0.42044900000000002</v>
      </c>
      <c r="AU4074">
        <v>-7.3969199999999997</v>
      </c>
      <c r="AV4074" t="str">
        <f t="shared" si="888"/>
        <v/>
      </c>
      <c r="AW4074" t="str">
        <f t="shared" si="889"/>
        <v/>
      </c>
      <c r="AX4074" t="str">
        <f t="shared" si="890"/>
        <v/>
      </c>
      <c r="AY4074" t="str">
        <f t="shared" si="891"/>
        <v/>
      </c>
      <c r="BA4074" s="5" t="str">
        <f t="shared" si="892"/>
        <v/>
      </c>
      <c r="BB4074" s="5" t="str">
        <f t="shared" si="893"/>
        <v/>
      </c>
      <c r="BC4074" s="5" t="str">
        <f t="shared" si="894"/>
        <v/>
      </c>
      <c r="BD4074" s="5" t="str">
        <f t="shared" si="895"/>
        <v/>
      </c>
      <c r="BF4074" t="s">
        <v>30527</v>
      </c>
      <c r="BG4074" t="s">
        <v>30528</v>
      </c>
      <c r="BH4074" t="s">
        <v>30529</v>
      </c>
      <c r="BK4074" t="s">
        <v>30530</v>
      </c>
    </row>
    <row r="4075" spans="1:63" x14ac:dyDescent="0.3">
      <c r="A4075">
        <v>11.7888</v>
      </c>
      <c r="B4075">
        <v>11.777799999999999</v>
      </c>
      <c r="C4075">
        <v>11.781599999999999</v>
      </c>
      <c r="D4075">
        <v>11.784000000000001</v>
      </c>
      <c r="E4075">
        <v>11.997400000000001</v>
      </c>
      <c r="F4075">
        <v>11.948</v>
      </c>
      <c r="G4075">
        <v>11.981999999999999</v>
      </c>
      <c r="H4075">
        <v>11.9694</v>
      </c>
      <c r="I4075">
        <v>11.896599999999999</v>
      </c>
      <c r="J4075">
        <v>11.9085</v>
      </c>
      <c r="K4075">
        <v>11.8818</v>
      </c>
      <c r="L4075">
        <v>11.9148</v>
      </c>
      <c r="M4075" t="s">
        <v>0</v>
      </c>
      <c r="O4075" t="s">
        <v>1</v>
      </c>
      <c r="P4075" t="s">
        <v>1</v>
      </c>
      <c r="Q4075" t="s">
        <v>2</v>
      </c>
      <c r="R4075" t="s">
        <v>3420</v>
      </c>
      <c r="S4075" t="s">
        <v>3421</v>
      </c>
      <c r="T4075" t="s">
        <v>3422</v>
      </c>
      <c r="U4075" t="s">
        <v>3423</v>
      </c>
      <c r="V4075" t="s">
        <v>3424</v>
      </c>
      <c r="W4075">
        <v>5</v>
      </c>
      <c r="X4075" t="s">
        <v>7</v>
      </c>
      <c r="Y4075">
        <v>28</v>
      </c>
      <c r="Z4075">
        <v>38</v>
      </c>
      <c r="AA4075">
        <v>52</v>
      </c>
      <c r="AB4075">
        <v>33</v>
      </c>
      <c r="AC4075">
        <v>162.1</v>
      </c>
      <c r="AD4075">
        <v>1</v>
      </c>
      <c r="AF4075" t="s">
        <v>3427</v>
      </c>
      <c r="AG4075">
        <v>5.7051100000000003</v>
      </c>
      <c r="AH4075" s="1">
        <v>1.2438300000000001E-5</v>
      </c>
      <c r="AI4075">
        <v>-0.19114100000000001</v>
      </c>
      <c r="AJ4075">
        <f t="shared" si="882"/>
        <v>0.19114100000000001</v>
      </c>
      <c r="AK4075">
        <v>-17.873100000000001</v>
      </c>
      <c r="AL4075" t="str">
        <f t="shared" si="883"/>
        <v/>
      </c>
      <c r="AM4075" t="str">
        <f t="shared" si="884"/>
        <v/>
      </c>
      <c r="AN4075" t="str">
        <f t="shared" si="885"/>
        <v/>
      </c>
      <c r="AO4075" t="str">
        <f t="shared" si="886"/>
        <v/>
      </c>
      <c r="AQ4075">
        <v>5.3242599999999998</v>
      </c>
      <c r="AR4075" s="1">
        <v>2.1963700000000001E-5</v>
      </c>
      <c r="AS4075">
        <v>-0.117372</v>
      </c>
      <c r="AT4075">
        <f t="shared" si="887"/>
        <v>0.117372</v>
      </c>
      <c r="AU4075">
        <v>-15.399699999999999</v>
      </c>
      <c r="AV4075" t="str">
        <f t="shared" si="888"/>
        <v/>
      </c>
      <c r="AW4075" t="str">
        <f t="shared" si="889"/>
        <v/>
      </c>
      <c r="AX4075" t="str">
        <f t="shared" si="890"/>
        <v/>
      </c>
      <c r="AY4075" t="str">
        <f t="shared" si="891"/>
        <v/>
      </c>
      <c r="BA4075" s="5" t="str">
        <f t="shared" si="892"/>
        <v/>
      </c>
      <c r="BB4075" s="5" t="str">
        <f t="shared" si="893"/>
        <v/>
      </c>
      <c r="BC4075" s="5" t="str">
        <f t="shared" si="894"/>
        <v/>
      </c>
      <c r="BD4075" s="5" t="str">
        <f t="shared" si="895"/>
        <v/>
      </c>
      <c r="BF4075" t="s">
        <v>3425</v>
      </c>
      <c r="BG4075" t="s">
        <v>3426</v>
      </c>
      <c r="BH4075" t="s">
        <v>3427</v>
      </c>
      <c r="BI4075" t="s">
        <v>3423</v>
      </c>
      <c r="BJ4075" t="s">
        <v>3428</v>
      </c>
      <c r="BK4075" t="s">
        <v>3429</v>
      </c>
    </row>
    <row r="4076" spans="1:63" x14ac:dyDescent="0.3">
      <c r="A4076">
        <v>10.4193</v>
      </c>
      <c r="B4076">
        <v>10.4795</v>
      </c>
      <c r="C4076">
        <v>10.4742</v>
      </c>
      <c r="D4076">
        <v>10.4018</v>
      </c>
      <c r="E4076">
        <v>10.642099999999999</v>
      </c>
      <c r="F4076">
        <v>10.6092</v>
      </c>
      <c r="G4076">
        <v>10.6469</v>
      </c>
      <c r="H4076">
        <v>10.6418</v>
      </c>
      <c r="I4076">
        <v>10.619899999999999</v>
      </c>
      <c r="J4076">
        <v>10.6266</v>
      </c>
      <c r="K4076">
        <v>10.583600000000001</v>
      </c>
      <c r="L4076">
        <v>10.639200000000001</v>
      </c>
      <c r="M4076" t="s">
        <v>0</v>
      </c>
      <c r="O4076" t="s">
        <v>1</v>
      </c>
      <c r="P4076" t="s">
        <v>1</v>
      </c>
      <c r="Q4076" t="s">
        <v>2</v>
      </c>
      <c r="R4076" t="s">
        <v>13274</v>
      </c>
      <c r="S4076" t="s">
        <v>13275</v>
      </c>
      <c r="T4076" t="s">
        <v>13276</v>
      </c>
      <c r="U4076" t="s">
        <v>13277</v>
      </c>
      <c r="V4076" t="s">
        <v>13278</v>
      </c>
      <c r="W4076">
        <v>0</v>
      </c>
      <c r="X4076" t="s">
        <v>7</v>
      </c>
      <c r="Y4076">
        <v>29</v>
      </c>
      <c r="Z4076">
        <v>12</v>
      </c>
      <c r="AA4076">
        <v>15</v>
      </c>
      <c r="AB4076">
        <v>12</v>
      </c>
      <c r="AC4076">
        <v>59.7</v>
      </c>
      <c r="AD4076">
        <v>1</v>
      </c>
      <c r="AF4076" t="s">
        <v>13281</v>
      </c>
      <c r="AG4076">
        <v>3.9682400000000002</v>
      </c>
      <c r="AH4076">
        <v>2.8839300000000002E-4</v>
      </c>
      <c r="AI4076">
        <v>-0.19126799999999999</v>
      </c>
      <c r="AJ4076">
        <f t="shared" si="882"/>
        <v>0.19126799999999999</v>
      </c>
      <c r="AK4076">
        <v>-8.9653100000000006</v>
      </c>
      <c r="AL4076" t="str">
        <f t="shared" si="883"/>
        <v/>
      </c>
      <c r="AM4076" t="str">
        <f t="shared" si="884"/>
        <v/>
      </c>
      <c r="AN4076" t="str">
        <f t="shared" si="885"/>
        <v/>
      </c>
      <c r="AO4076" t="str">
        <f t="shared" si="886"/>
        <v/>
      </c>
      <c r="AQ4076">
        <v>3.56826</v>
      </c>
      <c r="AR4076">
        <v>6.1395799999999995E-4</v>
      </c>
      <c r="AS4076">
        <v>-0.173651</v>
      </c>
      <c r="AT4076">
        <f t="shared" si="887"/>
        <v>0.173651</v>
      </c>
      <c r="AU4076">
        <v>-7.5996100000000002</v>
      </c>
      <c r="AV4076" t="str">
        <f t="shared" si="888"/>
        <v/>
      </c>
      <c r="AW4076" t="str">
        <f t="shared" si="889"/>
        <v/>
      </c>
      <c r="AX4076" t="str">
        <f t="shared" si="890"/>
        <v/>
      </c>
      <c r="AY4076" t="str">
        <f t="shared" si="891"/>
        <v/>
      </c>
      <c r="BA4076" s="5" t="str">
        <f t="shared" si="892"/>
        <v/>
      </c>
      <c r="BB4076" s="5" t="str">
        <f t="shared" si="893"/>
        <v/>
      </c>
      <c r="BC4076" s="5" t="str">
        <f t="shared" si="894"/>
        <v/>
      </c>
      <c r="BD4076" s="5" t="str">
        <f t="shared" si="895"/>
        <v/>
      </c>
      <c r="BF4076" t="s">
        <v>13279</v>
      </c>
      <c r="BG4076" t="s">
        <v>13280</v>
      </c>
      <c r="BH4076" t="s">
        <v>13281</v>
      </c>
      <c r="BI4076" t="s">
        <v>13282</v>
      </c>
      <c r="BJ4076" t="s">
        <v>13283</v>
      </c>
      <c r="BK4076" t="s">
        <v>13284</v>
      </c>
    </row>
    <row r="4077" spans="1:63" x14ac:dyDescent="0.3">
      <c r="A4077">
        <v>8.5572700000000008</v>
      </c>
      <c r="B4077">
        <v>8.5145199999999992</v>
      </c>
      <c r="C4077">
        <v>8.4696400000000001</v>
      </c>
      <c r="D4077">
        <v>8.5105699999999995</v>
      </c>
      <c r="E4077">
        <v>8.7007899999999996</v>
      </c>
      <c r="F4077">
        <v>8.7333499999999997</v>
      </c>
      <c r="G4077">
        <v>8.6987000000000005</v>
      </c>
      <c r="H4077">
        <v>8.6847499999999993</v>
      </c>
      <c r="I4077">
        <v>8.6231500000000008</v>
      </c>
      <c r="J4077">
        <v>8.6387999999999998</v>
      </c>
      <c r="K4077">
        <v>8.6962700000000002</v>
      </c>
      <c r="L4077">
        <v>8.6571400000000001</v>
      </c>
      <c r="M4077" t="s">
        <v>0</v>
      </c>
      <c r="O4077" t="s">
        <v>1</v>
      </c>
      <c r="P4077" t="s">
        <v>1</v>
      </c>
      <c r="Q4077" t="s">
        <v>2</v>
      </c>
      <c r="R4077" t="s">
        <v>22029</v>
      </c>
      <c r="S4077" t="s">
        <v>22030</v>
      </c>
      <c r="T4077" t="s">
        <v>22031</v>
      </c>
      <c r="U4077" t="s">
        <v>10187</v>
      </c>
      <c r="V4077" t="s">
        <v>22032</v>
      </c>
      <c r="W4077">
        <v>0</v>
      </c>
      <c r="X4077" t="s">
        <v>7</v>
      </c>
      <c r="Y4077">
        <v>30</v>
      </c>
      <c r="Z4077">
        <v>7</v>
      </c>
      <c r="AA4077">
        <v>10</v>
      </c>
      <c r="AB4077">
        <v>7</v>
      </c>
      <c r="AC4077">
        <v>29</v>
      </c>
      <c r="AD4077">
        <v>1</v>
      </c>
      <c r="AF4077" t="s">
        <v>22035</v>
      </c>
      <c r="AG4077">
        <v>4.0495700000000001</v>
      </c>
      <c r="AH4077">
        <v>2.4791499999999997E-4</v>
      </c>
      <c r="AI4077">
        <v>-0.19139900000000001</v>
      </c>
      <c r="AJ4077">
        <f t="shared" si="882"/>
        <v>0.19139900000000001</v>
      </c>
      <c r="AK4077">
        <v>-9.2676999999999996</v>
      </c>
      <c r="AL4077" t="str">
        <f t="shared" si="883"/>
        <v/>
      </c>
      <c r="AM4077" t="str">
        <f t="shared" si="884"/>
        <v/>
      </c>
      <c r="AN4077" t="str">
        <f t="shared" si="885"/>
        <v/>
      </c>
      <c r="AO4077" t="str">
        <f t="shared" si="886"/>
        <v/>
      </c>
      <c r="AQ4077">
        <v>2.97919</v>
      </c>
      <c r="AR4077">
        <v>1.9857500000000001E-3</v>
      </c>
      <c r="AS4077">
        <v>-0.14084099999999999</v>
      </c>
      <c r="AT4077">
        <f t="shared" si="887"/>
        <v>0.14084099999999999</v>
      </c>
      <c r="AU4077">
        <v>-5.9044800000000004</v>
      </c>
      <c r="AV4077" t="str">
        <f t="shared" si="888"/>
        <v/>
      </c>
      <c r="AW4077" t="str">
        <f t="shared" si="889"/>
        <v/>
      </c>
      <c r="AX4077" t="str">
        <f t="shared" si="890"/>
        <v/>
      </c>
      <c r="AY4077" t="str">
        <f t="shared" si="891"/>
        <v/>
      </c>
      <c r="BA4077" s="5" t="str">
        <f t="shared" si="892"/>
        <v/>
      </c>
      <c r="BB4077" s="5" t="str">
        <f t="shared" si="893"/>
        <v/>
      </c>
      <c r="BC4077" s="5" t="str">
        <f t="shared" si="894"/>
        <v/>
      </c>
      <c r="BD4077" s="5" t="str">
        <f t="shared" si="895"/>
        <v/>
      </c>
      <c r="BF4077" t="s">
        <v>22033</v>
      </c>
      <c r="BG4077" t="s">
        <v>22034</v>
      </c>
      <c r="BH4077" t="s">
        <v>22035</v>
      </c>
      <c r="BI4077" t="s">
        <v>10191</v>
      </c>
      <c r="BJ4077" t="s">
        <v>8581</v>
      </c>
      <c r="BK4077" t="s">
        <v>22036</v>
      </c>
    </row>
    <row r="4078" spans="1:63" x14ac:dyDescent="0.3">
      <c r="A4078">
        <v>7.0948700000000002</v>
      </c>
      <c r="B4078">
        <v>7.1749299999999998</v>
      </c>
      <c r="C4078">
        <v>7.06609</v>
      </c>
      <c r="D4078">
        <v>7.15381</v>
      </c>
      <c r="E4078">
        <v>7.2345800000000002</v>
      </c>
      <c r="F4078">
        <v>7.3380700000000001</v>
      </c>
      <c r="G4078">
        <v>7.4304500000000004</v>
      </c>
      <c r="H4078">
        <v>7.2526700000000002</v>
      </c>
      <c r="I4078">
        <v>7.1241199999999996</v>
      </c>
      <c r="J4078">
        <v>7.2724000000000002</v>
      </c>
      <c r="K4078">
        <v>7.2536100000000001</v>
      </c>
      <c r="L4078">
        <v>7.3540299999999998</v>
      </c>
      <c r="M4078" t="s">
        <v>0</v>
      </c>
      <c r="O4078" t="s">
        <v>1</v>
      </c>
      <c r="Q4078" t="s">
        <v>164</v>
      </c>
      <c r="R4078" t="s">
        <v>32590</v>
      </c>
      <c r="S4078" t="s">
        <v>15482</v>
      </c>
      <c r="T4078" t="s">
        <v>7766</v>
      </c>
      <c r="V4078" t="s">
        <v>32591</v>
      </c>
      <c r="W4078">
        <v>0</v>
      </c>
      <c r="X4078" t="s">
        <v>7</v>
      </c>
      <c r="Y4078">
        <v>15</v>
      </c>
      <c r="Z4078">
        <v>3</v>
      </c>
      <c r="AA4078">
        <v>3</v>
      </c>
      <c r="AB4078">
        <v>3</v>
      </c>
      <c r="AC4078">
        <v>24.4</v>
      </c>
      <c r="AD4078">
        <v>1</v>
      </c>
      <c r="AF4078" t="s">
        <v>32594</v>
      </c>
      <c r="AG4078">
        <v>2.00413</v>
      </c>
      <c r="AH4078">
        <v>1.52549E-2</v>
      </c>
      <c r="AI4078">
        <v>-0.19151899999999999</v>
      </c>
      <c r="AJ4078">
        <f t="shared" si="882"/>
        <v>0.19151899999999999</v>
      </c>
      <c r="AK4078">
        <v>-3.7154699999999998</v>
      </c>
      <c r="AL4078" t="str">
        <f t="shared" si="883"/>
        <v/>
      </c>
      <c r="AM4078" t="str">
        <f t="shared" si="884"/>
        <v/>
      </c>
      <c r="AN4078" t="str">
        <f t="shared" si="885"/>
        <v/>
      </c>
      <c r="AO4078" t="str">
        <f t="shared" si="886"/>
        <v/>
      </c>
      <c r="AQ4078">
        <v>1.2653700000000001</v>
      </c>
      <c r="AR4078">
        <v>7.0413600000000007E-2</v>
      </c>
      <c r="AS4078">
        <v>-0.12861700000000001</v>
      </c>
      <c r="AT4078">
        <f t="shared" si="887"/>
        <v>0.12861700000000001</v>
      </c>
      <c r="AU4078">
        <v>-2.3865799999999999</v>
      </c>
      <c r="AV4078" t="str">
        <f t="shared" si="888"/>
        <v/>
      </c>
      <c r="AW4078" t="str">
        <f t="shared" si="889"/>
        <v/>
      </c>
      <c r="AX4078" t="str">
        <f t="shared" si="890"/>
        <v/>
      </c>
      <c r="AY4078" t="str">
        <f t="shared" si="891"/>
        <v/>
      </c>
      <c r="BA4078" s="5" t="str">
        <f t="shared" si="892"/>
        <v/>
      </c>
      <c r="BB4078" s="5" t="str">
        <f t="shared" si="893"/>
        <v/>
      </c>
      <c r="BC4078" s="5" t="str">
        <f t="shared" si="894"/>
        <v/>
      </c>
      <c r="BD4078" s="5" t="str">
        <f t="shared" si="895"/>
        <v/>
      </c>
      <c r="BF4078" t="s">
        <v>32592</v>
      </c>
      <c r="BG4078" t="s">
        <v>32593</v>
      </c>
      <c r="BH4078" t="s">
        <v>32594</v>
      </c>
      <c r="BK4078" t="s">
        <v>32595</v>
      </c>
    </row>
    <row r="4079" spans="1:63" x14ac:dyDescent="0.3">
      <c r="A4079">
        <v>10.1388</v>
      </c>
      <c r="B4079">
        <v>10.176500000000001</v>
      </c>
      <c r="C4079">
        <v>10.164899999999999</v>
      </c>
      <c r="D4079">
        <v>10.2058</v>
      </c>
      <c r="E4079">
        <v>10.3588</v>
      </c>
      <c r="F4079">
        <v>10.3293</v>
      </c>
      <c r="G4079">
        <v>10.372999999999999</v>
      </c>
      <c r="H4079">
        <v>10.3917</v>
      </c>
      <c r="I4079">
        <v>10.5443</v>
      </c>
      <c r="J4079">
        <v>10.562200000000001</v>
      </c>
      <c r="K4079">
        <v>10.548999999999999</v>
      </c>
      <c r="L4079">
        <v>10.5517</v>
      </c>
      <c r="M4079" t="s">
        <v>0</v>
      </c>
      <c r="O4079" t="s">
        <v>1</v>
      </c>
      <c r="P4079" t="s">
        <v>1</v>
      </c>
      <c r="Q4079" t="s">
        <v>2</v>
      </c>
      <c r="R4079" t="s">
        <v>18708</v>
      </c>
      <c r="S4079" t="s">
        <v>18709</v>
      </c>
      <c r="T4079" t="s">
        <v>18710</v>
      </c>
      <c r="V4079" t="s">
        <v>801</v>
      </c>
      <c r="W4079">
        <v>0</v>
      </c>
      <c r="X4079" t="s">
        <v>7</v>
      </c>
      <c r="Y4079">
        <v>19</v>
      </c>
      <c r="Z4079">
        <v>8</v>
      </c>
      <c r="AA4079">
        <v>12</v>
      </c>
      <c r="AB4079">
        <v>8</v>
      </c>
      <c r="AC4079">
        <v>55.8</v>
      </c>
      <c r="AD4079">
        <v>1</v>
      </c>
      <c r="AF4079" t="s">
        <v>18713</v>
      </c>
      <c r="AG4079">
        <v>4.24329</v>
      </c>
      <c r="AH4079">
        <v>1.7003999999999999E-4</v>
      </c>
      <c r="AI4079">
        <v>-0.19168099999999999</v>
      </c>
      <c r="AJ4079">
        <f t="shared" si="882"/>
        <v>0.19168099999999999</v>
      </c>
      <c r="AK4079">
        <v>-10.024699999999999</v>
      </c>
      <c r="AL4079" t="str">
        <f t="shared" si="883"/>
        <v/>
      </c>
      <c r="AM4079" t="str">
        <f t="shared" si="884"/>
        <v/>
      </c>
      <c r="AN4079" t="str">
        <f t="shared" si="885"/>
        <v/>
      </c>
      <c r="AO4079" t="str">
        <f t="shared" si="886"/>
        <v/>
      </c>
      <c r="AQ4079">
        <v>6.7109399999999999</v>
      </c>
      <c r="AR4079" s="1">
        <v>2.1170199999999999E-6</v>
      </c>
      <c r="AS4079">
        <v>-0.38030599999999998</v>
      </c>
      <c r="AT4079">
        <f t="shared" si="887"/>
        <v>0.38030599999999998</v>
      </c>
      <c r="AU4079">
        <v>-26.4087</v>
      </c>
      <c r="AV4079" t="str">
        <f t="shared" si="888"/>
        <v/>
      </c>
      <c r="AW4079" t="str">
        <f t="shared" si="889"/>
        <v/>
      </c>
      <c r="AX4079" t="str">
        <f t="shared" si="890"/>
        <v/>
      </c>
      <c r="AY4079" t="str">
        <f t="shared" si="891"/>
        <v/>
      </c>
      <c r="BA4079" s="5" t="str">
        <f t="shared" si="892"/>
        <v/>
      </c>
      <c r="BB4079" s="5" t="str">
        <f t="shared" si="893"/>
        <v/>
      </c>
      <c r="BC4079" s="5" t="str">
        <f t="shared" si="894"/>
        <v/>
      </c>
      <c r="BD4079" s="5" t="str">
        <f t="shared" si="895"/>
        <v/>
      </c>
      <c r="BF4079" t="s">
        <v>18711</v>
      </c>
      <c r="BG4079" t="s">
        <v>18712</v>
      </c>
      <c r="BH4079" t="s">
        <v>18713</v>
      </c>
      <c r="BJ4079" t="s">
        <v>18714</v>
      </c>
      <c r="BK4079" t="s">
        <v>18715</v>
      </c>
    </row>
    <row r="4080" spans="1:63" x14ac:dyDescent="0.3">
      <c r="A4080">
        <v>10.5479</v>
      </c>
      <c r="B4080">
        <v>10.525399999999999</v>
      </c>
      <c r="C4080">
        <v>10.575900000000001</v>
      </c>
      <c r="D4080">
        <v>10.585900000000001</v>
      </c>
      <c r="E4080">
        <v>10.693099999999999</v>
      </c>
      <c r="F4080">
        <v>10.765000000000001</v>
      </c>
      <c r="G4080">
        <v>10.7441</v>
      </c>
      <c r="H4080">
        <v>10.8001</v>
      </c>
      <c r="I4080">
        <v>10.4991</v>
      </c>
      <c r="J4080">
        <v>10.5123</v>
      </c>
      <c r="K4080">
        <v>10.600899999999999</v>
      </c>
      <c r="L4080">
        <v>10.5342</v>
      </c>
      <c r="M4080" t="s">
        <v>0</v>
      </c>
      <c r="O4080" t="s">
        <v>1</v>
      </c>
      <c r="Q4080" t="s">
        <v>164</v>
      </c>
      <c r="R4080" t="s">
        <v>12290</v>
      </c>
      <c r="S4080" t="s">
        <v>12291</v>
      </c>
      <c r="T4080" t="s">
        <v>12292</v>
      </c>
      <c r="U4080" t="s">
        <v>12293</v>
      </c>
      <c r="V4080" t="s">
        <v>12294</v>
      </c>
      <c r="W4080">
        <v>0</v>
      </c>
      <c r="X4080" t="s">
        <v>7</v>
      </c>
      <c r="Y4080">
        <v>23</v>
      </c>
      <c r="Z4080">
        <v>15</v>
      </c>
      <c r="AA4080">
        <v>20</v>
      </c>
      <c r="AB4080">
        <v>15</v>
      </c>
      <c r="AC4080">
        <v>95.7</v>
      </c>
      <c r="AD4080">
        <v>1</v>
      </c>
      <c r="AF4080" t="s">
        <v>12297</v>
      </c>
      <c r="AG4080">
        <v>3.4755799999999999</v>
      </c>
      <c r="AH4080">
        <v>7.5885199999999996E-4</v>
      </c>
      <c r="AI4080">
        <v>-0.19178999999999999</v>
      </c>
      <c r="AJ4080">
        <f t="shared" si="882"/>
        <v>0.19178999999999999</v>
      </c>
      <c r="AK4080">
        <v>-7.3097000000000003</v>
      </c>
      <c r="AL4080" t="str">
        <f t="shared" si="883"/>
        <v/>
      </c>
      <c r="AM4080" t="str">
        <f t="shared" si="884"/>
        <v/>
      </c>
      <c r="AN4080" t="str">
        <f t="shared" si="885"/>
        <v/>
      </c>
      <c r="AO4080" t="str">
        <f t="shared" si="886"/>
        <v/>
      </c>
      <c r="AQ4080">
        <v>0.361375</v>
      </c>
      <c r="AR4080">
        <v>0.47945300000000002</v>
      </c>
      <c r="AS4080">
        <v>2.2116400000000001E-2</v>
      </c>
      <c r="AT4080">
        <f t="shared" si="887"/>
        <v>-2.2116400000000001E-2</v>
      </c>
      <c r="AU4080">
        <v>0.83607900000000002</v>
      </c>
      <c r="AV4080" t="str">
        <f t="shared" si="888"/>
        <v/>
      </c>
      <c r="AW4080" t="str">
        <f t="shared" si="889"/>
        <v/>
      </c>
      <c r="AX4080" t="str">
        <f t="shared" si="890"/>
        <v/>
      </c>
      <c r="AY4080" t="str">
        <f t="shared" si="891"/>
        <v/>
      </c>
      <c r="BA4080" s="5" t="str">
        <f t="shared" si="892"/>
        <v/>
      </c>
      <c r="BB4080" s="5" t="str">
        <f t="shared" si="893"/>
        <v/>
      </c>
      <c r="BC4080" s="5" t="str">
        <f t="shared" si="894"/>
        <v/>
      </c>
      <c r="BD4080" s="5" t="str">
        <f t="shared" si="895"/>
        <v/>
      </c>
      <c r="BF4080" t="s">
        <v>12295</v>
      </c>
      <c r="BG4080" t="s">
        <v>12296</v>
      </c>
      <c r="BH4080" t="s">
        <v>12297</v>
      </c>
      <c r="BI4080" t="s">
        <v>12298</v>
      </c>
      <c r="BJ4080" t="s">
        <v>12299</v>
      </c>
      <c r="BK4080" t="s">
        <v>12300</v>
      </c>
    </row>
    <row r="4081" spans="1:63" x14ac:dyDescent="0.3">
      <c r="A4081">
        <v>5.8554899999999996</v>
      </c>
      <c r="B4081">
        <v>5.9283700000000001</v>
      </c>
      <c r="C4081">
        <v>6.0156900000000002</v>
      </c>
      <c r="D4081">
        <v>6.1022400000000001</v>
      </c>
      <c r="E4081">
        <v>6.3522600000000002</v>
      </c>
      <c r="F4081">
        <v>6.2288199999999998</v>
      </c>
      <c r="G4081">
        <v>6.0201500000000001</v>
      </c>
      <c r="H4081">
        <v>6.0682400000000003</v>
      </c>
      <c r="I4081">
        <v>6.1977099999999998</v>
      </c>
      <c r="J4081">
        <v>6.1272200000000003</v>
      </c>
      <c r="K4081">
        <v>6.3645699999999996</v>
      </c>
      <c r="L4081">
        <v>6.4918500000000003</v>
      </c>
      <c r="M4081" t="s">
        <v>0</v>
      </c>
      <c r="P4081" t="s">
        <v>1</v>
      </c>
      <c r="Q4081" t="s">
        <v>116</v>
      </c>
      <c r="R4081" t="s">
        <v>36420</v>
      </c>
      <c r="S4081" t="s">
        <v>36421</v>
      </c>
      <c r="T4081" t="s">
        <v>22795</v>
      </c>
      <c r="W4081">
        <v>0</v>
      </c>
      <c r="X4081" t="s">
        <v>7</v>
      </c>
      <c r="Y4081">
        <v>3</v>
      </c>
      <c r="Z4081">
        <v>1</v>
      </c>
      <c r="AA4081">
        <v>1</v>
      </c>
      <c r="AB4081">
        <v>1</v>
      </c>
      <c r="AC4081">
        <v>57.9</v>
      </c>
      <c r="AD4081">
        <v>1</v>
      </c>
      <c r="AF4081" t="s">
        <v>36424</v>
      </c>
      <c r="AG4081">
        <v>1.0726199999999999</v>
      </c>
      <c r="AH4081">
        <v>0.10836</v>
      </c>
      <c r="AI4081">
        <v>-0.19191900000000001</v>
      </c>
      <c r="AJ4081">
        <f t="shared" si="882"/>
        <v>0.19191900000000001</v>
      </c>
      <c r="AK4081">
        <v>-2.0638800000000002</v>
      </c>
      <c r="AL4081" t="str">
        <f t="shared" si="883"/>
        <v/>
      </c>
      <c r="AM4081" t="str">
        <f t="shared" si="884"/>
        <v/>
      </c>
      <c r="AN4081" t="str">
        <f t="shared" si="885"/>
        <v/>
      </c>
      <c r="AO4081" t="str">
        <f t="shared" si="886"/>
        <v/>
      </c>
      <c r="AQ4081">
        <v>1.76352</v>
      </c>
      <c r="AR4081">
        <v>2.46211E-2</v>
      </c>
      <c r="AS4081">
        <v>-0.31989000000000001</v>
      </c>
      <c r="AT4081">
        <f t="shared" si="887"/>
        <v>0.31989000000000001</v>
      </c>
      <c r="AU4081">
        <v>-3.26051</v>
      </c>
      <c r="AV4081" t="str">
        <f t="shared" si="888"/>
        <v/>
      </c>
      <c r="AW4081" t="str">
        <f t="shared" si="889"/>
        <v/>
      </c>
      <c r="AX4081" t="str">
        <f t="shared" si="890"/>
        <v/>
      </c>
      <c r="AY4081" t="str">
        <f t="shared" si="891"/>
        <v/>
      </c>
      <c r="BA4081" s="5" t="str">
        <f t="shared" si="892"/>
        <v/>
      </c>
      <c r="BB4081" s="5" t="str">
        <f t="shared" si="893"/>
        <v/>
      </c>
      <c r="BC4081" s="5" t="str">
        <f t="shared" si="894"/>
        <v/>
      </c>
      <c r="BD4081" s="5" t="str">
        <f t="shared" si="895"/>
        <v/>
      </c>
      <c r="BF4081" t="s">
        <v>36422</v>
      </c>
      <c r="BG4081" t="s">
        <v>36423</v>
      </c>
      <c r="BH4081" t="s">
        <v>36424</v>
      </c>
      <c r="BK4081" t="s">
        <v>36425</v>
      </c>
    </row>
    <row r="4082" spans="1:63" x14ac:dyDescent="0.3">
      <c r="A4082">
        <v>4.7760999999999996</v>
      </c>
      <c r="B4082">
        <v>4.6322700000000001</v>
      </c>
      <c r="C4082">
        <v>4.0443899999999999</v>
      </c>
      <c r="D4082">
        <v>5.0574500000000002</v>
      </c>
      <c r="E4082">
        <v>4.8328899999999999</v>
      </c>
      <c r="F4082">
        <v>4.9307400000000001</v>
      </c>
      <c r="G4082">
        <v>5.0617799999999997</v>
      </c>
      <c r="H4082">
        <v>4.4528600000000003</v>
      </c>
      <c r="I4082">
        <v>4.9588400000000004</v>
      </c>
      <c r="J4082">
        <v>4.9726900000000001</v>
      </c>
      <c r="K4082">
        <v>5.0746799999999999</v>
      </c>
      <c r="L4082">
        <v>4.9260000000000002</v>
      </c>
      <c r="M4082" t="s">
        <v>0</v>
      </c>
      <c r="R4082" t="s">
        <v>39334</v>
      </c>
      <c r="S4082" t="s">
        <v>39335</v>
      </c>
      <c r="T4082" t="s">
        <v>39336</v>
      </c>
      <c r="V4082" t="s">
        <v>39337</v>
      </c>
      <c r="W4082">
        <v>0</v>
      </c>
      <c r="X4082" t="s">
        <v>7</v>
      </c>
      <c r="Y4082">
        <v>4</v>
      </c>
      <c r="Z4082">
        <v>1</v>
      </c>
      <c r="AA4082">
        <v>1</v>
      </c>
      <c r="AB4082">
        <v>1</v>
      </c>
      <c r="AC4082">
        <v>51.8</v>
      </c>
      <c r="AD4082">
        <v>1</v>
      </c>
      <c r="AF4082" t="s">
        <v>39340</v>
      </c>
      <c r="AG4082">
        <v>0.325743</v>
      </c>
      <c r="AH4082">
        <v>0.51823300000000005</v>
      </c>
      <c r="AI4082">
        <v>-0.19201199999999999</v>
      </c>
      <c r="AJ4082">
        <f t="shared" si="882"/>
        <v>0.19201199999999999</v>
      </c>
      <c r="AK4082">
        <v>-0.76669200000000004</v>
      </c>
      <c r="AL4082" t="str">
        <f t="shared" si="883"/>
        <v/>
      </c>
      <c r="AM4082" t="str">
        <f t="shared" si="884"/>
        <v/>
      </c>
      <c r="AN4082" t="str">
        <f t="shared" si="885"/>
        <v/>
      </c>
      <c r="AO4082" t="str">
        <f t="shared" si="886"/>
        <v/>
      </c>
      <c r="AQ4082">
        <v>0.82179599999999997</v>
      </c>
      <c r="AR4082">
        <v>0.181615</v>
      </c>
      <c r="AS4082">
        <v>-0.35549900000000001</v>
      </c>
      <c r="AT4082">
        <f t="shared" si="887"/>
        <v>0.35549900000000001</v>
      </c>
      <c r="AU4082">
        <v>-1.6466400000000001</v>
      </c>
      <c r="AV4082" t="str">
        <f t="shared" si="888"/>
        <v/>
      </c>
      <c r="AW4082" t="str">
        <f t="shared" si="889"/>
        <v/>
      </c>
      <c r="AX4082" t="str">
        <f t="shared" si="890"/>
        <v/>
      </c>
      <c r="AY4082" t="str">
        <f t="shared" si="891"/>
        <v/>
      </c>
      <c r="BA4082" s="5" t="str">
        <f t="shared" si="892"/>
        <v/>
      </c>
      <c r="BB4082" s="5" t="str">
        <f t="shared" si="893"/>
        <v/>
      </c>
      <c r="BC4082" s="5" t="str">
        <f t="shared" si="894"/>
        <v/>
      </c>
      <c r="BD4082" s="5" t="str">
        <f t="shared" si="895"/>
        <v/>
      </c>
      <c r="BF4082" t="s">
        <v>39338</v>
      </c>
      <c r="BG4082" t="s">
        <v>39339</v>
      </c>
      <c r="BH4082" t="s">
        <v>39340</v>
      </c>
      <c r="BJ4082" t="s">
        <v>39341</v>
      </c>
      <c r="BK4082" t="s">
        <v>39342</v>
      </c>
    </row>
    <row r="4083" spans="1:63" x14ac:dyDescent="0.3">
      <c r="A4083">
        <v>12.247199999999999</v>
      </c>
      <c r="B4083">
        <v>12.2714</v>
      </c>
      <c r="C4083">
        <v>12.257099999999999</v>
      </c>
      <c r="D4083">
        <v>12.2431</v>
      </c>
      <c r="E4083">
        <v>12.453099999999999</v>
      </c>
      <c r="F4083">
        <v>12.475199999999999</v>
      </c>
      <c r="G4083">
        <v>12.4361</v>
      </c>
      <c r="H4083">
        <v>12.423400000000001</v>
      </c>
      <c r="I4083">
        <v>12.4061</v>
      </c>
      <c r="J4083">
        <v>12.407299999999999</v>
      </c>
      <c r="K4083">
        <v>12.398</v>
      </c>
      <c r="L4083">
        <v>12.4236</v>
      </c>
      <c r="M4083" t="s">
        <v>0</v>
      </c>
      <c r="O4083" t="s">
        <v>1</v>
      </c>
      <c r="P4083" t="s">
        <v>1</v>
      </c>
      <c r="Q4083" t="s">
        <v>2</v>
      </c>
      <c r="R4083" t="s">
        <v>4697</v>
      </c>
      <c r="S4083" t="s">
        <v>4698</v>
      </c>
      <c r="T4083" t="s">
        <v>4699</v>
      </c>
      <c r="U4083" t="s">
        <v>345</v>
      </c>
      <c r="V4083" t="s">
        <v>2186</v>
      </c>
      <c r="W4083">
        <v>0</v>
      </c>
      <c r="X4083" t="s">
        <v>7</v>
      </c>
      <c r="Y4083">
        <v>84</v>
      </c>
      <c r="Z4083">
        <v>20</v>
      </c>
      <c r="AA4083">
        <v>58</v>
      </c>
      <c r="AB4083">
        <v>20</v>
      </c>
      <c r="AC4083">
        <v>36.5</v>
      </c>
      <c r="AD4083">
        <v>1</v>
      </c>
      <c r="AF4083" t="s">
        <v>4702</v>
      </c>
      <c r="AG4083">
        <v>5.2481499999999999</v>
      </c>
      <c r="AH4083" s="1">
        <v>2.6590599999999999E-5</v>
      </c>
      <c r="AI4083">
        <v>-0.192247</v>
      </c>
      <c r="AJ4083">
        <f t="shared" si="882"/>
        <v>0.192247</v>
      </c>
      <c r="AK4083">
        <v>-14.9465</v>
      </c>
      <c r="AL4083" t="str">
        <f t="shared" si="883"/>
        <v/>
      </c>
      <c r="AM4083" t="str">
        <f t="shared" si="884"/>
        <v/>
      </c>
      <c r="AN4083" t="str">
        <f t="shared" si="885"/>
        <v/>
      </c>
      <c r="AO4083" t="str">
        <f t="shared" si="886"/>
        <v/>
      </c>
      <c r="AQ4083">
        <v>5.8070700000000004</v>
      </c>
      <c r="AR4083" s="1">
        <v>9.4542199999999998E-6</v>
      </c>
      <c r="AS4083">
        <v>-0.15406500000000001</v>
      </c>
      <c r="AT4083">
        <f t="shared" si="887"/>
        <v>0.15406500000000001</v>
      </c>
      <c r="AU4083">
        <v>-18.5977</v>
      </c>
      <c r="AV4083" t="str">
        <f t="shared" si="888"/>
        <v/>
      </c>
      <c r="AW4083" t="str">
        <f t="shared" si="889"/>
        <v/>
      </c>
      <c r="AX4083" t="str">
        <f t="shared" si="890"/>
        <v/>
      </c>
      <c r="AY4083" t="str">
        <f t="shared" si="891"/>
        <v/>
      </c>
      <c r="BA4083" s="5" t="str">
        <f t="shared" si="892"/>
        <v/>
      </c>
      <c r="BB4083" s="5" t="str">
        <f t="shared" si="893"/>
        <v/>
      </c>
      <c r="BC4083" s="5" t="str">
        <f t="shared" si="894"/>
        <v/>
      </c>
      <c r="BD4083" s="5" t="str">
        <f t="shared" si="895"/>
        <v/>
      </c>
      <c r="BF4083" t="s">
        <v>4700</v>
      </c>
      <c r="BG4083" t="s">
        <v>4701</v>
      </c>
      <c r="BH4083" t="s">
        <v>4702</v>
      </c>
      <c r="BJ4083" t="s">
        <v>4019</v>
      </c>
      <c r="BK4083" t="s">
        <v>4703</v>
      </c>
    </row>
    <row r="4084" spans="1:63" x14ac:dyDescent="0.3">
      <c r="A4084">
        <v>11.2218</v>
      </c>
      <c r="B4084">
        <v>11.222200000000001</v>
      </c>
      <c r="C4084">
        <v>11.2432</v>
      </c>
      <c r="D4084">
        <v>11.2576</v>
      </c>
      <c r="E4084">
        <v>11.406599999999999</v>
      </c>
      <c r="F4084">
        <v>11.492000000000001</v>
      </c>
      <c r="G4084">
        <v>11.4307</v>
      </c>
      <c r="H4084">
        <v>11.3865</v>
      </c>
      <c r="I4084">
        <v>10.928800000000001</v>
      </c>
      <c r="J4084">
        <v>10.8476</v>
      </c>
      <c r="K4084">
        <v>10.9535</v>
      </c>
      <c r="L4084">
        <v>10.984299999999999</v>
      </c>
      <c r="M4084" t="s">
        <v>0</v>
      </c>
      <c r="O4084" t="s">
        <v>1</v>
      </c>
      <c r="P4084" t="s">
        <v>1</v>
      </c>
      <c r="Q4084" t="s">
        <v>2</v>
      </c>
      <c r="R4084" t="s">
        <v>8697</v>
      </c>
      <c r="S4084" t="s">
        <v>8698</v>
      </c>
      <c r="T4084" t="s">
        <v>8699</v>
      </c>
      <c r="V4084" t="s">
        <v>5174</v>
      </c>
      <c r="W4084">
        <v>0</v>
      </c>
      <c r="X4084" t="s">
        <v>7</v>
      </c>
      <c r="Y4084">
        <v>54</v>
      </c>
      <c r="Z4084">
        <v>13</v>
      </c>
      <c r="AA4084">
        <v>26</v>
      </c>
      <c r="AB4084">
        <v>13</v>
      </c>
      <c r="AC4084">
        <v>37.6</v>
      </c>
      <c r="AD4084">
        <v>1</v>
      </c>
      <c r="AF4084" t="s">
        <v>8702</v>
      </c>
      <c r="AG4084">
        <v>3.6537000000000002</v>
      </c>
      <c r="AH4084">
        <v>5.3726000000000002E-4</v>
      </c>
      <c r="AI4084">
        <v>-0.19273399999999999</v>
      </c>
      <c r="AJ4084">
        <f t="shared" si="882"/>
        <v>0.19273399999999999</v>
      </c>
      <c r="AK4084">
        <v>-7.8753200000000003</v>
      </c>
      <c r="AL4084" t="str">
        <f t="shared" si="883"/>
        <v/>
      </c>
      <c r="AM4084" t="str">
        <f t="shared" si="884"/>
        <v/>
      </c>
      <c r="AN4084" t="str">
        <f t="shared" si="885"/>
        <v/>
      </c>
      <c r="AO4084" t="str">
        <f t="shared" si="886"/>
        <v/>
      </c>
      <c r="AQ4084">
        <v>4.2539899999999999</v>
      </c>
      <c r="AR4084">
        <v>1.6190399999999999E-4</v>
      </c>
      <c r="AS4084">
        <v>0.30762699999999998</v>
      </c>
      <c r="AT4084">
        <f t="shared" si="887"/>
        <v>-0.30762699999999998</v>
      </c>
      <c r="AU4084">
        <v>10.068099999999999</v>
      </c>
      <c r="AV4084" t="str">
        <f t="shared" si="888"/>
        <v/>
      </c>
      <c r="AW4084" t="str">
        <f t="shared" si="889"/>
        <v/>
      </c>
      <c r="AX4084" t="str">
        <f t="shared" si="890"/>
        <v/>
      </c>
      <c r="AY4084" t="str">
        <f t="shared" si="891"/>
        <v/>
      </c>
      <c r="BA4084" s="5" t="str">
        <f t="shared" si="892"/>
        <v/>
      </c>
      <c r="BB4084" s="5" t="str">
        <f t="shared" si="893"/>
        <v/>
      </c>
      <c r="BC4084" s="5" t="str">
        <f t="shared" si="894"/>
        <v/>
      </c>
      <c r="BD4084" s="5" t="str">
        <f t="shared" si="895"/>
        <v/>
      </c>
      <c r="BF4084" t="s">
        <v>8700</v>
      </c>
      <c r="BG4084" t="s">
        <v>8701</v>
      </c>
      <c r="BH4084" t="s">
        <v>8702</v>
      </c>
      <c r="BJ4084" t="s">
        <v>7676</v>
      </c>
      <c r="BK4084" t="s">
        <v>8703</v>
      </c>
    </row>
    <row r="4085" spans="1:63" x14ac:dyDescent="0.3">
      <c r="A4085">
        <v>9.4900500000000001</v>
      </c>
      <c r="B4085">
        <v>9.5719399999999997</v>
      </c>
      <c r="C4085">
        <v>9.53566</v>
      </c>
      <c r="D4085">
        <v>9.5101700000000005</v>
      </c>
      <c r="E4085">
        <v>9.7204200000000007</v>
      </c>
      <c r="F4085">
        <v>9.7142499999999998</v>
      </c>
      <c r="G4085">
        <v>9.7353900000000007</v>
      </c>
      <c r="H4085">
        <v>9.7087400000000006</v>
      </c>
      <c r="I4085">
        <v>8.6427700000000005</v>
      </c>
      <c r="J4085">
        <v>8.7833299999999994</v>
      </c>
      <c r="K4085">
        <v>8.7833299999999994</v>
      </c>
      <c r="L4085">
        <v>8.8398299999999992</v>
      </c>
      <c r="M4085" t="s">
        <v>0</v>
      </c>
      <c r="O4085" t="s">
        <v>1</v>
      </c>
      <c r="P4085" t="s">
        <v>1</v>
      </c>
      <c r="Q4085" t="s">
        <v>2</v>
      </c>
      <c r="R4085" t="s">
        <v>25659</v>
      </c>
      <c r="S4085" t="s">
        <v>25660</v>
      </c>
      <c r="T4085" t="s">
        <v>25661</v>
      </c>
      <c r="V4085" t="s">
        <v>6942</v>
      </c>
      <c r="W4085">
        <v>0</v>
      </c>
      <c r="X4085" t="s">
        <v>7</v>
      </c>
      <c r="Y4085">
        <v>10</v>
      </c>
      <c r="Z4085">
        <v>6</v>
      </c>
      <c r="AA4085">
        <v>10</v>
      </c>
      <c r="AB4085">
        <v>6</v>
      </c>
      <c r="AC4085">
        <v>59</v>
      </c>
      <c r="AD4085">
        <v>1</v>
      </c>
      <c r="AF4085" t="s">
        <v>25664</v>
      </c>
      <c r="AG4085">
        <v>4.3289299999999997</v>
      </c>
      <c r="AH4085">
        <v>1.45251E-4</v>
      </c>
      <c r="AI4085">
        <v>-0.19273999999999999</v>
      </c>
      <c r="AJ4085">
        <f t="shared" si="882"/>
        <v>0.19273999999999999</v>
      </c>
      <c r="AK4085">
        <v>-10.376799999999999</v>
      </c>
      <c r="AL4085" t="str">
        <f t="shared" si="883"/>
        <v/>
      </c>
      <c r="AM4085" t="str">
        <f t="shared" si="884"/>
        <v/>
      </c>
      <c r="AN4085" t="str">
        <f t="shared" si="885"/>
        <v/>
      </c>
      <c r="AO4085" t="str">
        <f t="shared" si="886"/>
        <v/>
      </c>
      <c r="AQ4085">
        <v>5.5430999999999999</v>
      </c>
      <c r="AR4085" s="1">
        <v>1.4947799999999999E-5</v>
      </c>
      <c r="AS4085">
        <v>0.76464200000000004</v>
      </c>
      <c r="AT4085">
        <f t="shared" si="887"/>
        <v>-0.76464200000000004</v>
      </c>
      <c r="AU4085">
        <v>16.7774</v>
      </c>
      <c r="AV4085" t="str">
        <f t="shared" si="888"/>
        <v/>
      </c>
      <c r="AW4085" t="str">
        <f t="shared" si="889"/>
        <v/>
      </c>
      <c r="AX4085" t="str">
        <f t="shared" si="890"/>
        <v/>
      </c>
      <c r="AY4085" t="str">
        <f t="shared" si="891"/>
        <v>+</v>
      </c>
      <c r="BA4085" s="5" t="str">
        <f t="shared" si="892"/>
        <v/>
      </c>
      <c r="BB4085" s="5" t="str">
        <f t="shared" si="893"/>
        <v/>
      </c>
      <c r="BC4085" s="5" t="str">
        <f t="shared" si="894"/>
        <v/>
      </c>
      <c r="BD4085" s="5" t="str">
        <f t="shared" si="895"/>
        <v/>
      </c>
      <c r="BF4085" t="s">
        <v>25662</v>
      </c>
      <c r="BG4085" t="s">
        <v>25663</v>
      </c>
      <c r="BH4085" t="s">
        <v>25664</v>
      </c>
      <c r="BJ4085" t="s">
        <v>6946</v>
      </c>
      <c r="BK4085" t="s">
        <v>25665</v>
      </c>
    </row>
    <row r="4086" spans="1:63" x14ac:dyDescent="0.3">
      <c r="A4086">
        <v>9.2994400000000006</v>
      </c>
      <c r="B4086">
        <v>9.3244100000000003</v>
      </c>
      <c r="C4086">
        <v>9.2904800000000005</v>
      </c>
      <c r="D4086">
        <v>9.2907100000000007</v>
      </c>
      <c r="E4086">
        <v>9.4962499999999999</v>
      </c>
      <c r="F4086">
        <v>9.5123499999999996</v>
      </c>
      <c r="G4086">
        <v>9.4809900000000003</v>
      </c>
      <c r="H4086">
        <v>9.4864300000000004</v>
      </c>
      <c r="I4086">
        <v>9.3270999999999997</v>
      </c>
      <c r="J4086">
        <v>9.3672000000000004</v>
      </c>
      <c r="K4086">
        <v>9.4051399999999994</v>
      </c>
      <c r="L4086">
        <v>9.3791600000000006</v>
      </c>
      <c r="M4086" t="s">
        <v>0</v>
      </c>
      <c r="O4086" t="s">
        <v>1</v>
      </c>
      <c r="P4086" t="s">
        <v>1</v>
      </c>
      <c r="Q4086" t="s">
        <v>2</v>
      </c>
      <c r="R4086" t="s">
        <v>25011</v>
      </c>
      <c r="T4086" t="s">
        <v>2273</v>
      </c>
      <c r="V4086" t="s">
        <v>25012</v>
      </c>
      <c r="W4086">
        <v>0</v>
      </c>
      <c r="X4086" t="s">
        <v>7</v>
      </c>
      <c r="Y4086">
        <v>8</v>
      </c>
      <c r="Z4086">
        <v>7</v>
      </c>
      <c r="AA4086">
        <v>9</v>
      </c>
      <c r="AB4086">
        <v>7</v>
      </c>
      <c r="AC4086">
        <v>91.9</v>
      </c>
      <c r="AD4086">
        <v>1</v>
      </c>
      <c r="AF4086" t="s">
        <v>25015</v>
      </c>
      <c r="AG4086">
        <v>5.7623800000000003</v>
      </c>
      <c r="AH4086" s="1">
        <v>1.13138E-5</v>
      </c>
      <c r="AI4086">
        <v>-0.192748</v>
      </c>
      <c r="AJ4086">
        <f t="shared" si="882"/>
        <v>0.192748</v>
      </c>
      <c r="AK4086">
        <v>-18.276700000000002</v>
      </c>
      <c r="AL4086" t="str">
        <f t="shared" si="883"/>
        <v/>
      </c>
      <c r="AM4086" t="str">
        <f t="shared" si="884"/>
        <v/>
      </c>
      <c r="AN4086" t="str">
        <f t="shared" si="885"/>
        <v/>
      </c>
      <c r="AO4086" t="str">
        <f t="shared" si="886"/>
        <v/>
      </c>
      <c r="AQ4086">
        <v>2.0360399999999998</v>
      </c>
      <c r="AR4086">
        <v>1.39098E-2</v>
      </c>
      <c r="AS4086">
        <v>-6.8392800000000004E-2</v>
      </c>
      <c r="AT4086">
        <f t="shared" si="887"/>
        <v>6.8392800000000004E-2</v>
      </c>
      <c r="AU4086">
        <v>-3.7778399999999999</v>
      </c>
      <c r="AV4086" t="str">
        <f t="shared" si="888"/>
        <v/>
      </c>
      <c r="AW4086" t="str">
        <f t="shared" si="889"/>
        <v/>
      </c>
      <c r="AX4086" t="str">
        <f t="shared" si="890"/>
        <v/>
      </c>
      <c r="AY4086" t="str">
        <f t="shared" si="891"/>
        <v/>
      </c>
      <c r="BA4086" s="5" t="str">
        <f t="shared" si="892"/>
        <v/>
      </c>
      <c r="BB4086" s="5" t="str">
        <f t="shared" si="893"/>
        <v/>
      </c>
      <c r="BC4086" s="5" t="str">
        <f t="shared" si="894"/>
        <v/>
      </c>
      <c r="BD4086" s="5" t="str">
        <f t="shared" si="895"/>
        <v/>
      </c>
      <c r="BF4086" t="s">
        <v>25013</v>
      </c>
      <c r="BG4086" t="s">
        <v>25014</v>
      </c>
      <c r="BH4086" t="s">
        <v>25015</v>
      </c>
      <c r="BJ4086" t="s">
        <v>6718</v>
      </c>
      <c r="BK4086" t="s">
        <v>25016</v>
      </c>
    </row>
    <row r="4087" spans="1:63" x14ac:dyDescent="0.3">
      <c r="A4087">
        <v>11.7156</v>
      </c>
      <c r="B4087">
        <v>11.762499999999999</v>
      </c>
      <c r="C4087">
        <v>11.6854</v>
      </c>
      <c r="D4087">
        <v>11.7316</v>
      </c>
      <c r="E4087">
        <v>11.8941</v>
      </c>
      <c r="F4087">
        <v>11.9421</v>
      </c>
      <c r="G4087">
        <v>11.9284</v>
      </c>
      <c r="H4087">
        <v>11.902200000000001</v>
      </c>
      <c r="I4087">
        <v>11.669700000000001</v>
      </c>
      <c r="J4087">
        <v>11.699199999999999</v>
      </c>
      <c r="K4087">
        <v>11.691000000000001</v>
      </c>
      <c r="L4087">
        <v>11.6557</v>
      </c>
      <c r="M4087" t="s">
        <v>0</v>
      </c>
      <c r="O4087" t="s">
        <v>1</v>
      </c>
      <c r="Q4087" t="s">
        <v>164</v>
      </c>
      <c r="R4087" t="s">
        <v>8338</v>
      </c>
      <c r="S4087" t="s">
        <v>8339</v>
      </c>
      <c r="T4087" t="s">
        <v>8340</v>
      </c>
      <c r="V4087" t="s">
        <v>8341</v>
      </c>
      <c r="W4087">
        <v>0</v>
      </c>
      <c r="X4087" t="s">
        <v>7</v>
      </c>
      <c r="Y4087">
        <v>61</v>
      </c>
      <c r="Z4087">
        <v>15</v>
      </c>
      <c r="AA4087">
        <v>34</v>
      </c>
      <c r="AB4087">
        <v>15</v>
      </c>
      <c r="AC4087">
        <v>35.299999999999997</v>
      </c>
      <c r="AD4087">
        <v>1</v>
      </c>
      <c r="AF4087" t="s">
        <v>8344</v>
      </c>
      <c r="AG4087">
        <v>4.1993099999999997</v>
      </c>
      <c r="AH4087">
        <v>1.8457400000000001E-4</v>
      </c>
      <c r="AI4087">
        <v>-0.19292200000000001</v>
      </c>
      <c r="AJ4087">
        <f t="shared" si="882"/>
        <v>0.19292200000000001</v>
      </c>
      <c r="AK4087">
        <v>-9.8481699999999996</v>
      </c>
      <c r="AL4087" t="str">
        <f t="shared" si="883"/>
        <v/>
      </c>
      <c r="AM4087" t="str">
        <f t="shared" si="884"/>
        <v/>
      </c>
      <c r="AN4087" t="str">
        <f t="shared" si="885"/>
        <v/>
      </c>
      <c r="AO4087" t="str">
        <f t="shared" si="886"/>
        <v/>
      </c>
      <c r="AQ4087">
        <v>1.25918</v>
      </c>
      <c r="AR4087">
        <v>7.1359500000000006E-2</v>
      </c>
      <c r="AS4087">
        <v>4.4892300000000003E-2</v>
      </c>
      <c r="AT4087">
        <f t="shared" si="887"/>
        <v>-4.4892300000000003E-2</v>
      </c>
      <c r="AU4087">
        <v>2.3761199999999998</v>
      </c>
      <c r="AV4087" t="str">
        <f t="shared" si="888"/>
        <v/>
      </c>
      <c r="AW4087" t="str">
        <f t="shared" si="889"/>
        <v/>
      </c>
      <c r="AX4087" t="str">
        <f t="shared" si="890"/>
        <v/>
      </c>
      <c r="AY4087" t="str">
        <f t="shared" si="891"/>
        <v/>
      </c>
      <c r="BA4087" s="5" t="str">
        <f t="shared" si="892"/>
        <v/>
      </c>
      <c r="BB4087" s="5" t="str">
        <f t="shared" si="893"/>
        <v/>
      </c>
      <c r="BC4087" s="5" t="str">
        <f t="shared" si="894"/>
        <v/>
      </c>
      <c r="BD4087" s="5" t="str">
        <f t="shared" si="895"/>
        <v/>
      </c>
      <c r="BF4087" t="s">
        <v>8342</v>
      </c>
      <c r="BG4087" t="s">
        <v>8343</v>
      </c>
      <c r="BH4087" t="s">
        <v>8344</v>
      </c>
      <c r="BJ4087" t="s">
        <v>905</v>
      </c>
      <c r="BK4087" t="s">
        <v>8345</v>
      </c>
    </row>
    <row r="4088" spans="1:63" x14ac:dyDescent="0.3">
      <c r="A4088">
        <v>10.5382</v>
      </c>
      <c r="B4088">
        <v>10.5037</v>
      </c>
      <c r="C4088">
        <v>10.5021</v>
      </c>
      <c r="D4088">
        <v>10.5389</v>
      </c>
      <c r="E4088">
        <v>10.7121</v>
      </c>
      <c r="F4088">
        <v>10.728899999999999</v>
      </c>
      <c r="G4088">
        <v>10.7155</v>
      </c>
      <c r="H4088">
        <v>10.699</v>
      </c>
      <c r="I4088">
        <v>9.6988800000000008</v>
      </c>
      <c r="J4088">
        <v>9.6973199999999995</v>
      </c>
      <c r="K4088">
        <v>9.7508700000000008</v>
      </c>
      <c r="L4088">
        <v>9.7762700000000002</v>
      </c>
      <c r="M4088" t="s">
        <v>0</v>
      </c>
      <c r="O4088" t="s">
        <v>1</v>
      </c>
      <c r="P4088" t="s">
        <v>1</v>
      </c>
      <c r="Q4088" t="s">
        <v>2</v>
      </c>
      <c r="R4088" t="s">
        <v>9548</v>
      </c>
      <c r="S4088" t="s">
        <v>9549</v>
      </c>
      <c r="T4088" t="s">
        <v>5885</v>
      </c>
      <c r="V4088" t="s">
        <v>9550</v>
      </c>
      <c r="W4088">
        <v>0</v>
      </c>
      <c r="X4088" t="s">
        <v>7</v>
      </c>
      <c r="Y4088">
        <v>40</v>
      </c>
      <c r="Z4088">
        <v>16</v>
      </c>
      <c r="AA4088">
        <v>20</v>
      </c>
      <c r="AB4088">
        <v>16</v>
      </c>
      <c r="AC4088">
        <v>53.3</v>
      </c>
      <c r="AD4088">
        <v>1</v>
      </c>
      <c r="AF4088" t="s">
        <v>9553</v>
      </c>
      <c r="AG4088">
        <v>5.4401799999999998</v>
      </c>
      <c r="AH4088" s="1">
        <v>1.92824E-5</v>
      </c>
      <c r="AI4088">
        <v>-0.19315499999999999</v>
      </c>
      <c r="AJ4088">
        <f t="shared" si="882"/>
        <v>0.19315499999999999</v>
      </c>
      <c r="AK4088">
        <v>-16.115400000000001</v>
      </c>
      <c r="AL4088" t="str">
        <f t="shared" si="883"/>
        <v/>
      </c>
      <c r="AM4088" t="str">
        <f t="shared" si="884"/>
        <v/>
      </c>
      <c r="AN4088" t="str">
        <f t="shared" si="885"/>
        <v/>
      </c>
      <c r="AO4088" t="str">
        <f t="shared" si="886"/>
        <v/>
      </c>
      <c r="AQ4088">
        <v>7.4910300000000003</v>
      </c>
      <c r="AR4088" s="1">
        <v>7.2051200000000004E-7</v>
      </c>
      <c r="AS4088">
        <v>0.78989500000000001</v>
      </c>
      <c r="AT4088">
        <f t="shared" si="887"/>
        <v>-0.78989500000000001</v>
      </c>
      <c r="AU4088">
        <v>35.685899999999997</v>
      </c>
      <c r="AV4088" t="str">
        <f t="shared" si="888"/>
        <v/>
      </c>
      <c r="AW4088" t="str">
        <f t="shared" si="889"/>
        <v/>
      </c>
      <c r="AX4088" t="str">
        <f t="shared" si="890"/>
        <v/>
      </c>
      <c r="AY4088" t="str">
        <f t="shared" si="891"/>
        <v>+</v>
      </c>
      <c r="BA4088" s="5" t="str">
        <f t="shared" si="892"/>
        <v/>
      </c>
      <c r="BB4088" s="5" t="str">
        <f t="shared" si="893"/>
        <v/>
      </c>
      <c r="BC4088" s="5" t="str">
        <f t="shared" si="894"/>
        <v/>
      </c>
      <c r="BD4088" s="5" t="str">
        <f t="shared" si="895"/>
        <v/>
      </c>
      <c r="BF4088" t="s">
        <v>9551</v>
      </c>
      <c r="BG4088" t="s">
        <v>9552</v>
      </c>
      <c r="BH4088" t="s">
        <v>9553</v>
      </c>
      <c r="BK4088" t="s">
        <v>9554</v>
      </c>
    </row>
    <row r="4089" spans="1:63" x14ac:dyDescent="0.3">
      <c r="A4089">
        <v>3.8679000000000001</v>
      </c>
      <c r="B4089">
        <v>3.48543</v>
      </c>
      <c r="C4089">
        <v>4.1456799999999996</v>
      </c>
      <c r="D4089">
        <v>4.3715599999999997</v>
      </c>
      <c r="E4089">
        <v>4.0874600000000001</v>
      </c>
      <c r="F4089">
        <v>4.2016299999999998</v>
      </c>
      <c r="G4089">
        <v>4.2094500000000004</v>
      </c>
      <c r="H4089">
        <v>4.1456799999999996</v>
      </c>
      <c r="I4089">
        <v>4.1375000000000002</v>
      </c>
      <c r="J4089">
        <v>3.66676</v>
      </c>
      <c r="K4089">
        <v>4.0874600000000001</v>
      </c>
      <c r="L4089">
        <v>4.2630299999999997</v>
      </c>
      <c r="M4089" t="s">
        <v>0</v>
      </c>
      <c r="R4089" t="s">
        <v>35874</v>
      </c>
      <c r="T4089" t="s">
        <v>7378</v>
      </c>
      <c r="W4089">
        <v>0</v>
      </c>
      <c r="X4089" t="s">
        <v>7</v>
      </c>
      <c r="Y4089">
        <v>19</v>
      </c>
      <c r="Z4089">
        <v>2</v>
      </c>
      <c r="AA4089">
        <v>2</v>
      </c>
      <c r="AB4089">
        <v>2</v>
      </c>
      <c r="AC4089">
        <v>15.9</v>
      </c>
      <c r="AD4089">
        <v>1</v>
      </c>
      <c r="AF4089" t="s">
        <v>35877</v>
      </c>
      <c r="AG4089">
        <v>0.44984000000000002</v>
      </c>
      <c r="AH4089">
        <v>0.40075300000000003</v>
      </c>
      <c r="AI4089">
        <v>-0.19341700000000001</v>
      </c>
      <c r="AJ4089">
        <f t="shared" si="882"/>
        <v>0.19341700000000001</v>
      </c>
      <c r="AK4089">
        <v>-1.0021800000000001</v>
      </c>
      <c r="AL4089" t="str">
        <f t="shared" si="883"/>
        <v/>
      </c>
      <c r="AM4089" t="str">
        <f t="shared" si="884"/>
        <v/>
      </c>
      <c r="AN4089" t="str">
        <f t="shared" si="885"/>
        <v/>
      </c>
      <c r="AO4089" t="str">
        <f t="shared" si="886"/>
        <v/>
      </c>
      <c r="AQ4089">
        <v>0.114401</v>
      </c>
      <c r="AR4089">
        <v>0.79492300000000005</v>
      </c>
      <c r="AS4089">
        <v>-7.1049299999999996E-2</v>
      </c>
      <c r="AT4089">
        <f t="shared" si="887"/>
        <v>7.1049299999999996E-2</v>
      </c>
      <c r="AU4089">
        <v>-0.30810199999999999</v>
      </c>
      <c r="AV4089" t="str">
        <f t="shared" si="888"/>
        <v/>
      </c>
      <c r="AW4089" t="str">
        <f t="shared" si="889"/>
        <v/>
      </c>
      <c r="AX4089" t="str">
        <f t="shared" si="890"/>
        <v/>
      </c>
      <c r="AY4089" t="str">
        <f t="shared" si="891"/>
        <v/>
      </c>
      <c r="BA4089" s="5" t="str">
        <f t="shared" si="892"/>
        <v/>
      </c>
      <c r="BB4089" s="5" t="str">
        <f t="shared" si="893"/>
        <v/>
      </c>
      <c r="BC4089" s="5" t="str">
        <f t="shared" si="894"/>
        <v/>
      </c>
      <c r="BD4089" s="5" t="str">
        <f t="shared" si="895"/>
        <v/>
      </c>
      <c r="BF4089" t="s">
        <v>35875</v>
      </c>
      <c r="BG4089" t="s">
        <v>35876</v>
      </c>
      <c r="BH4089" t="s">
        <v>35877</v>
      </c>
      <c r="BJ4089" t="s">
        <v>16700</v>
      </c>
      <c r="BK4089" t="s">
        <v>35878</v>
      </c>
    </row>
    <row r="4090" spans="1:63" x14ac:dyDescent="0.3">
      <c r="A4090">
        <v>8.4098100000000002</v>
      </c>
      <c r="B4090">
        <v>8.4068400000000008</v>
      </c>
      <c r="C4090">
        <v>8.4329599999999996</v>
      </c>
      <c r="D4090">
        <v>8.4838199999999997</v>
      </c>
      <c r="E4090">
        <v>8.6770099999999992</v>
      </c>
      <c r="F4090">
        <v>8.5649099999999994</v>
      </c>
      <c r="G4090">
        <v>8.6358999999999995</v>
      </c>
      <c r="H4090">
        <v>8.6304499999999997</v>
      </c>
      <c r="I4090">
        <v>7.8917799999999998</v>
      </c>
      <c r="J4090">
        <v>8.0145800000000005</v>
      </c>
      <c r="K4090">
        <v>7.98698</v>
      </c>
      <c r="L4090">
        <v>8.0503900000000002</v>
      </c>
      <c r="M4090" t="s">
        <v>0</v>
      </c>
      <c r="O4090" t="s">
        <v>1</v>
      </c>
      <c r="P4090" t="s">
        <v>1</v>
      </c>
      <c r="Q4090" t="s">
        <v>2</v>
      </c>
      <c r="R4090" t="s">
        <v>26207</v>
      </c>
      <c r="S4090" t="s">
        <v>26208</v>
      </c>
      <c r="T4090" t="s">
        <v>26209</v>
      </c>
      <c r="U4090" t="s">
        <v>8371</v>
      </c>
      <c r="V4090" t="s">
        <v>26210</v>
      </c>
      <c r="W4090">
        <v>0</v>
      </c>
      <c r="X4090" t="s">
        <v>7</v>
      </c>
      <c r="Y4090">
        <v>15</v>
      </c>
      <c r="Z4090">
        <v>5</v>
      </c>
      <c r="AA4090">
        <v>6</v>
      </c>
      <c r="AB4090">
        <v>5</v>
      </c>
      <c r="AC4090">
        <v>42.2</v>
      </c>
      <c r="AD4090">
        <v>1</v>
      </c>
      <c r="AF4090" t="s">
        <v>26213</v>
      </c>
      <c r="AG4090">
        <v>3.2450600000000001</v>
      </c>
      <c r="AH4090">
        <v>1.2067200000000001E-3</v>
      </c>
      <c r="AI4090">
        <v>-0.19370999999999999</v>
      </c>
      <c r="AJ4090">
        <f t="shared" si="882"/>
        <v>0.19370999999999999</v>
      </c>
      <c r="AK4090">
        <v>-6.6276799999999998</v>
      </c>
      <c r="AL4090" t="str">
        <f t="shared" si="883"/>
        <v/>
      </c>
      <c r="AM4090" t="str">
        <f t="shared" si="884"/>
        <v/>
      </c>
      <c r="AN4090" t="str">
        <f t="shared" si="885"/>
        <v/>
      </c>
      <c r="AO4090" t="str">
        <f t="shared" si="886"/>
        <v/>
      </c>
      <c r="AQ4090">
        <v>4.6219299999999999</v>
      </c>
      <c r="AR4090" s="1">
        <v>7.8942400000000005E-5</v>
      </c>
      <c r="AS4090">
        <v>0.44742500000000002</v>
      </c>
      <c r="AT4090">
        <f t="shared" si="887"/>
        <v>-0.44742500000000002</v>
      </c>
      <c r="AU4090">
        <v>11.6683</v>
      </c>
      <c r="AV4090" t="str">
        <f t="shared" si="888"/>
        <v/>
      </c>
      <c r="AW4090" t="str">
        <f t="shared" si="889"/>
        <v/>
      </c>
      <c r="AX4090" t="str">
        <f t="shared" si="890"/>
        <v/>
      </c>
      <c r="AY4090" t="str">
        <f t="shared" si="891"/>
        <v/>
      </c>
      <c r="BA4090" s="5" t="str">
        <f t="shared" si="892"/>
        <v/>
      </c>
      <c r="BB4090" s="5" t="str">
        <f t="shared" si="893"/>
        <v/>
      </c>
      <c r="BC4090" s="5" t="str">
        <f t="shared" si="894"/>
        <v/>
      </c>
      <c r="BD4090" s="5" t="str">
        <f t="shared" si="895"/>
        <v/>
      </c>
      <c r="BF4090" t="s">
        <v>26211</v>
      </c>
      <c r="BG4090" t="s">
        <v>26212</v>
      </c>
      <c r="BH4090" t="s">
        <v>26213</v>
      </c>
      <c r="BI4090" t="s">
        <v>8376</v>
      </c>
      <c r="BJ4090" t="s">
        <v>26214</v>
      </c>
      <c r="BK4090" t="s">
        <v>26215</v>
      </c>
    </row>
    <row r="4091" spans="1:63" x14ac:dyDescent="0.3">
      <c r="A4091">
        <v>10.986800000000001</v>
      </c>
      <c r="B4091">
        <v>11.0045</v>
      </c>
      <c r="C4091">
        <v>10.977600000000001</v>
      </c>
      <c r="D4091">
        <v>11.0639</v>
      </c>
      <c r="E4091">
        <v>11.1685</v>
      </c>
      <c r="F4091">
        <v>11.200799999999999</v>
      </c>
      <c r="G4091">
        <v>11.246</v>
      </c>
      <c r="H4091">
        <v>11.193</v>
      </c>
      <c r="I4091">
        <v>11.2996</v>
      </c>
      <c r="J4091">
        <v>11.3124</v>
      </c>
      <c r="K4091">
        <v>11.293900000000001</v>
      </c>
      <c r="L4091">
        <v>11.3347</v>
      </c>
      <c r="M4091" t="s">
        <v>0</v>
      </c>
      <c r="O4091" t="s">
        <v>1</v>
      </c>
      <c r="P4091" t="s">
        <v>1</v>
      </c>
      <c r="Q4091" t="s">
        <v>2</v>
      </c>
      <c r="R4091" t="s">
        <v>10860</v>
      </c>
      <c r="S4091" t="s">
        <v>10861</v>
      </c>
      <c r="T4091" t="s">
        <v>10862</v>
      </c>
      <c r="V4091" t="s">
        <v>10863</v>
      </c>
      <c r="W4091">
        <v>0</v>
      </c>
      <c r="X4091" t="s">
        <v>7</v>
      </c>
      <c r="Y4091">
        <v>21</v>
      </c>
      <c r="Z4091">
        <v>15</v>
      </c>
      <c r="AA4091">
        <v>22</v>
      </c>
      <c r="AB4091">
        <v>15</v>
      </c>
      <c r="AC4091">
        <v>80.3</v>
      </c>
      <c r="AD4091">
        <v>1</v>
      </c>
      <c r="AF4091" t="s">
        <v>10866</v>
      </c>
      <c r="AG4091">
        <v>3.5945399999999998</v>
      </c>
      <c r="AH4091">
        <v>6.0300600000000001E-4</v>
      </c>
      <c r="AI4091">
        <v>-0.19389999999999999</v>
      </c>
      <c r="AJ4091">
        <f t="shared" si="882"/>
        <v>0.19389999999999999</v>
      </c>
      <c r="AK4091">
        <v>-7.6835199999999997</v>
      </c>
      <c r="AL4091" t="str">
        <f t="shared" si="883"/>
        <v/>
      </c>
      <c r="AM4091" t="str">
        <f t="shared" si="884"/>
        <v/>
      </c>
      <c r="AN4091" t="str">
        <f t="shared" si="885"/>
        <v/>
      </c>
      <c r="AO4091" t="str">
        <f t="shared" si="886"/>
        <v/>
      </c>
      <c r="AQ4091">
        <v>5.10351</v>
      </c>
      <c r="AR4091" s="1">
        <v>3.18833E-5</v>
      </c>
      <c r="AS4091">
        <v>-0.30190499999999998</v>
      </c>
      <c r="AT4091">
        <f t="shared" si="887"/>
        <v>0.30190499999999998</v>
      </c>
      <c r="AU4091">
        <v>-14.119899999999999</v>
      </c>
      <c r="AV4091" t="str">
        <f t="shared" si="888"/>
        <v/>
      </c>
      <c r="AW4091" t="str">
        <f t="shared" si="889"/>
        <v/>
      </c>
      <c r="AX4091" t="str">
        <f t="shared" si="890"/>
        <v/>
      </c>
      <c r="AY4091" t="str">
        <f t="shared" si="891"/>
        <v/>
      </c>
      <c r="BA4091" s="5" t="str">
        <f t="shared" si="892"/>
        <v/>
      </c>
      <c r="BB4091" s="5" t="str">
        <f t="shared" si="893"/>
        <v/>
      </c>
      <c r="BC4091" s="5" t="str">
        <f t="shared" si="894"/>
        <v/>
      </c>
      <c r="BD4091" s="5" t="str">
        <f t="shared" si="895"/>
        <v/>
      </c>
      <c r="BF4091" t="s">
        <v>10864</v>
      </c>
      <c r="BG4091" t="s">
        <v>10865</v>
      </c>
      <c r="BH4091" t="s">
        <v>10866</v>
      </c>
      <c r="BJ4091" t="s">
        <v>10867</v>
      </c>
      <c r="BK4091" t="s">
        <v>10868</v>
      </c>
    </row>
    <row r="4092" spans="1:63" x14ac:dyDescent="0.3">
      <c r="A4092">
        <v>6.4195399999999996</v>
      </c>
      <c r="B4092">
        <v>6.2249699999999999</v>
      </c>
      <c r="C4092">
        <v>6.3380700000000001</v>
      </c>
      <c r="D4092">
        <v>6.4076899999999997</v>
      </c>
      <c r="E4092">
        <v>6.4918500000000003</v>
      </c>
      <c r="F4092">
        <v>6.5743999999999998</v>
      </c>
      <c r="G4092">
        <v>6.5422599999999997</v>
      </c>
      <c r="H4092">
        <v>6.5576600000000003</v>
      </c>
      <c r="I4092">
        <v>6.6013999999999999</v>
      </c>
      <c r="J4092">
        <v>6.6752500000000001</v>
      </c>
      <c r="K4092">
        <v>6.44956</v>
      </c>
      <c r="L4092">
        <v>6.52982</v>
      </c>
      <c r="M4092" t="s">
        <v>0</v>
      </c>
      <c r="O4092" t="s">
        <v>1</v>
      </c>
      <c r="P4092" t="s">
        <v>1</v>
      </c>
      <c r="Q4092" t="s">
        <v>2</v>
      </c>
      <c r="R4092" t="s">
        <v>32800</v>
      </c>
      <c r="S4092" t="s">
        <v>32801</v>
      </c>
      <c r="T4092" t="s">
        <v>32802</v>
      </c>
      <c r="V4092" t="s">
        <v>32803</v>
      </c>
      <c r="W4092">
        <v>0</v>
      </c>
      <c r="X4092" t="s">
        <v>7</v>
      </c>
      <c r="Y4092">
        <v>4</v>
      </c>
      <c r="Z4092">
        <v>2</v>
      </c>
      <c r="AA4092">
        <v>2</v>
      </c>
      <c r="AB4092">
        <v>2</v>
      </c>
      <c r="AC4092">
        <v>83</v>
      </c>
      <c r="AD4092">
        <v>1</v>
      </c>
      <c r="AF4092" t="s">
        <v>32806</v>
      </c>
      <c r="AG4092">
        <v>2.1651199999999999</v>
      </c>
      <c r="AH4092">
        <v>1.09184E-2</v>
      </c>
      <c r="AI4092">
        <v>-0.19397600000000001</v>
      </c>
      <c r="AJ4092">
        <f t="shared" si="882"/>
        <v>0.19397600000000001</v>
      </c>
      <c r="AK4092">
        <v>-4.0355299999999996</v>
      </c>
      <c r="AL4092" t="str">
        <f t="shared" si="883"/>
        <v/>
      </c>
      <c r="AM4092" t="str">
        <f t="shared" si="884"/>
        <v/>
      </c>
      <c r="AN4092" t="str">
        <f t="shared" si="885"/>
        <v/>
      </c>
      <c r="AO4092" t="str">
        <f t="shared" si="886"/>
        <v/>
      </c>
      <c r="AQ4092">
        <v>1.77919</v>
      </c>
      <c r="AR4092">
        <v>2.38084E-2</v>
      </c>
      <c r="AS4092">
        <v>-0.216442</v>
      </c>
      <c r="AT4092">
        <f t="shared" si="887"/>
        <v>0.216442</v>
      </c>
      <c r="AU4092">
        <v>-3.2893699999999999</v>
      </c>
      <c r="AV4092" t="str">
        <f t="shared" si="888"/>
        <v/>
      </c>
      <c r="AW4092" t="str">
        <f t="shared" si="889"/>
        <v/>
      </c>
      <c r="AX4092" t="str">
        <f t="shared" si="890"/>
        <v/>
      </c>
      <c r="AY4092" t="str">
        <f t="shared" si="891"/>
        <v/>
      </c>
      <c r="BA4092" s="5" t="str">
        <f t="shared" si="892"/>
        <v/>
      </c>
      <c r="BB4092" s="5" t="str">
        <f t="shared" si="893"/>
        <v/>
      </c>
      <c r="BC4092" s="5" t="str">
        <f t="shared" si="894"/>
        <v/>
      </c>
      <c r="BD4092" s="5" t="str">
        <f t="shared" si="895"/>
        <v/>
      </c>
      <c r="BF4092" t="s">
        <v>32804</v>
      </c>
      <c r="BG4092" t="s">
        <v>32805</v>
      </c>
      <c r="BH4092" t="s">
        <v>32806</v>
      </c>
      <c r="BJ4092" t="s">
        <v>20041</v>
      </c>
      <c r="BK4092" t="s">
        <v>32807</v>
      </c>
    </row>
    <row r="4093" spans="1:63" x14ac:dyDescent="0.3">
      <c r="A4093">
        <v>9.8620199999999993</v>
      </c>
      <c r="B4093">
        <v>9.8099299999999996</v>
      </c>
      <c r="C4093">
        <v>9.8458000000000006</v>
      </c>
      <c r="D4093">
        <v>9.86</v>
      </c>
      <c r="E4093">
        <v>9.9797100000000007</v>
      </c>
      <c r="F4093">
        <v>10.0006</v>
      </c>
      <c r="G4093">
        <v>10.077199999999999</v>
      </c>
      <c r="H4093">
        <v>10.0962</v>
      </c>
      <c r="I4093">
        <v>9.9682399999999998</v>
      </c>
      <c r="J4093">
        <v>10.006</v>
      </c>
      <c r="K4093">
        <v>9.9690999999999992</v>
      </c>
      <c r="L4093">
        <v>9.9977400000000003</v>
      </c>
      <c r="M4093" t="s">
        <v>0</v>
      </c>
      <c r="O4093" t="s">
        <v>1</v>
      </c>
      <c r="P4093" t="s">
        <v>1</v>
      </c>
      <c r="Q4093" t="s">
        <v>2</v>
      </c>
      <c r="R4093" t="s">
        <v>28927</v>
      </c>
      <c r="S4093" t="s">
        <v>28928</v>
      </c>
      <c r="T4093" t="s">
        <v>28929</v>
      </c>
      <c r="U4093" t="s">
        <v>656</v>
      </c>
      <c r="V4093" t="s">
        <v>6723</v>
      </c>
      <c r="W4093">
        <v>0</v>
      </c>
      <c r="X4093" t="s">
        <v>7</v>
      </c>
      <c r="Y4093">
        <v>9</v>
      </c>
      <c r="Z4093">
        <v>4</v>
      </c>
      <c r="AA4093">
        <v>8</v>
      </c>
      <c r="AB4093">
        <v>4</v>
      </c>
      <c r="AC4093">
        <v>46.1</v>
      </c>
      <c r="AD4093">
        <v>1</v>
      </c>
      <c r="AF4093" t="s">
        <v>28932</v>
      </c>
      <c r="AG4093">
        <v>3.1185100000000001</v>
      </c>
      <c r="AH4093">
        <v>1.555E-3</v>
      </c>
      <c r="AI4093">
        <v>-0.19398199999999999</v>
      </c>
      <c r="AJ4093">
        <f t="shared" si="882"/>
        <v>0.19398199999999999</v>
      </c>
      <c r="AK4093">
        <v>-6.2754300000000001</v>
      </c>
      <c r="AL4093" t="str">
        <f t="shared" si="883"/>
        <v/>
      </c>
      <c r="AM4093" t="str">
        <f t="shared" si="884"/>
        <v/>
      </c>
      <c r="AN4093" t="str">
        <f t="shared" si="885"/>
        <v/>
      </c>
      <c r="AO4093" t="str">
        <f t="shared" si="886"/>
        <v/>
      </c>
      <c r="AQ4093">
        <v>4.00122</v>
      </c>
      <c r="AR4093">
        <v>2.6429300000000003E-4</v>
      </c>
      <c r="AS4093">
        <v>-0.140843</v>
      </c>
      <c r="AT4093">
        <f t="shared" si="887"/>
        <v>0.140843</v>
      </c>
      <c r="AU4093">
        <v>-9.0868500000000001</v>
      </c>
      <c r="AV4093" t="str">
        <f t="shared" si="888"/>
        <v/>
      </c>
      <c r="AW4093" t="str">
        <f t="shared" si="889"/>
        <v/>
      </c>
      <c r="AX4093" t="str">
        <f t="shared" si="890"/>
        <v/>
      </c>
      <c r="AY4093" t="str">
        <f t="shared" si="891"/>
        <v/>
      </c>
      <c r="BA4093" s="5" t="str">
        <f t="shared" si="892"/>
        <v/>
      </c>
      <c r="BB4093" s="5" t="str">
        <f t="shared" si="893"/>
        <v/>
      </c>
      <c r="BC4093" s="5" t="str">
        <f t="shared" si="894"/>
        <v/>
      </c>
      <c r="BD4093" s="5" t="str">
        <f t="shared" si="895"/>
        <v/>
      </c>
      <c r="BF4093" t="s">
        <v>28930</v>
      </c>
      <c r="BG4093" t="s">
        <v>28931</v>
      </c>
      <c r="BH4093" t="s">
        <v>28932</v>
      </c>
      <c r="BI4093" t="s">
        <v>656</v>
      </c>
      <c r="BJ4093" t="s">
        <v>2510</v>
      </c>
      <c r="BK4093" t="s">
        <v>28933</v>
      </c>
    </row>
    <row r="4094" spans="1:63" x14ac:dyDescent="0.3">
      <c r="A4094">
        <v>7.8936000000000002</v>
      </c>
      <c r="B4094">
        <v>7.9389900000000004</v>
      </c>
      <c r="C4094">
        <v>7.7813600000000003</v>
      </c>
      <c r="D4094">
        <v>7.9146799999999997</v>
      </c>
      <c r="E4094">
        <v>8.1074800000000007</v>
      </c>
      <c r="F4094">
        <v>8.0454899999999991</v>
      </c>
      <c r="G4094">
        <v>8.1179000000000006</v>
      </c>
      <c r="H4094">
        <v>8.0345200000000006</v>
      </c>
      <c r="I4094">
        <v>8.0906400000000005</v>
      </c>
      <c r="J4094">
        <v>8.1709300000000002</v>
      </c>
      <c r="K4094">
        <v>7.9553599999999998</v>
      </c>
      <c r="L4094">
        <v>8.06555</v>
      </c>
      <c r="M4094" t="s">
        <v>0</v>
      </c>
      <c r="O4094" t="s">
        <v>1</v>
      </c>
      <c r="P4094" t="s">
        <v>1</v>
      </c>
      <c r="Q4094" t="s">
        <v>2</v>
      </c>
      <c r="S4094" t="s">
        <v>25191</v>
      </c>
      <c r="T4094" t="s">
        <v>1082</v>
      </c>
      <c r="V4094" t="s">
        <v>25192</v>
      </c>
      <c r="W4094">
        <v>0</v>
      </c>
      <c r="X4094" t="s">
        <v>7</v>
      </c>
      <c r="Y4094">
        <v>8</v>
      </c>
      <c r="Z4094">
        <v>4</v>
      </c>
      <c r="AA4094">
        <v>5</v>
      </c>
      <c r="AB4094">
        <v>4</v>
      </c>
      <c r="AC4094">
        <v>68.8</v>
      </c>
      <c r="AD4094">
        <v>1</v>
      </c>
      <c r="AF4094" t="s">
        <v>25195</v>
      </c>
      <c r="AG4094">
        <v>2.50467</v>
      </c>
      <c r="AH4094">
        <v>5.3971999999999996E-3</v>
      </c>
      <c r="AI4094">
        <v>-0.194188</v>
      </c>
      <c r="AJ4094">
        <f t="shared" si="882"/>
        <v>0.194188</v>
      </c>
      <c r="AK4094">
        <v>-4.75936</v>
      </c>
      <c r="AL4094" t="str">
        <f t="shared" si="883"/>
        <v/>
      </c>
      <c r="AM4094" t="str">
        <f t="shared" si="884"/>
        <v/>
      </c>
      <c r="AN4094" t="str">
        <f t="shared" si="885"/>
        <v/>
      </c>
      <c r="AO4094" t="str">
        <f t="shared" si="886"/>
        <v/>
      </c>
      <c r="AQ4094">
        <v>1.8030999999999999</v>
      </c>
      <c r="AR4094">
        <v>2.2659100000000001E-2</v>
      </c>
      <c r="AS4094">
        <v>-0.18845999999999999</v>
      </c>
      <c r="AT4094">
        <f t="shared" si="887"/>
        <v>0.18845999999999999</v>
      </c>
      <c r="AU4094">
        <v>-3.3336000000000001</v>
      </c>
      <c r="AV4094" t="str">
        <f t="shared" si="888"/>
        <v/>
      </c>
      <c r="AW4094" t="str">
        <f t="shared" si="889"/>
        <v/>
      </c>
      <c r="AX4094" t="str">
        <f t="shared" si="890"/>
        <v/>
      </c>
      <c r="AY4094" t="str">
        <f t="shared" si="891"/>
        <v/>
      </c>
      <c r="BA4094" s="5" t="str">
        <f t="shared" si="892"/>
        <v/>
      </c>
      <c r="BB4094" s="5" t="str">
        <f t="shared" si="893"/>
        <v/>
      </c>
      <c r="BC4094" s="5" t="str">
        <f t="shared" si="894"/>
        <v/>
      </c>
      <c r="BD4094" s="5" t="str">
        <f t="shared" si="895"/>
        <v/>
      </c>
      <c r="BF4094" t="s">
        <v>25193</v>
      </c>
      <c r="BG4094" t="s">
        <v>25194</v>
      </c>
      <c r="BH4094" t="s">
        <v>25195</v>
      </c>
      <c r="BI4094" t="s">
        <v>15821</v>
      </c>
      <c r="BK4094" t="s">
        <v>25196</v>
      </c>
    </row>
    <row r="4095" spans="1:63" x14ac:dyDescent="0.3">
      <c r="A4095">
        <v>7.1334</v>
      </c>
      <c r="B4095">
        <v>7.2583299999999999</v>
      </c>
      <c r="C4095">
        <v>6.8728300000000004</v>
      </c>
      <c r="D4095">
        <v>6.9436900000000001</v>
      </c>
      <c r="E4095">
        <v>7.3505000000000003</v>
      </c>
      <c r="F4095">
        <v>7.1395499999999998</v>
      </c>
      <c r="G4095">
        <v>7.0874600000000001</v>
      </c>
      <c r="H4095">
        <v>7.4076899999999997</v>
      </c>
      <c r="I4095">
        <v>7.7025199999999998</v>
      </c>
      <c r="J4095">
        <v>7.7800500000000001</v>
      </c>
      <c r="K4095">
        <v>7.7190500000000002</v>
      </c>
      <c r="L4095">
        <v>7.7918099999999999</v>
      </c>
      <c r="M4095" t="s">
        <v>0</v>
      </c>
      <c r="P4095" t="s">
        <v>1</v>
      </c>
      <c r="Q4095" t="s">
        <v>116</v>
      </c>
      <c r="R4095" t="s">
        <v>34506</v>
      </c>
      <c r="S4095" t="s">
        <v>34507</v>
      </c>
      <c r="T4095" t="s">
        <v>34508</v>
      </c>
      <c r="U4095" t="s">
        <v>2819</v>
      </c>
      <c r="V4095" t="s">
        <v>34509</v>
      </c>
      <c r="W4095">
        <v>0</v>
      </c>
      <c r="X4095" t="s">
        <v>7</v>
      </c>
      <c r="Y4095">
        <v>5</v>
      </c>
      <c r="Z4095">
        <v>1</v>
      </c>
      <c r="AA4095">
        <v>2</v>
      </c>
      <c r="AB4095">
        <v>1</v>
      </c>
      <c r="AC4095">
        <v>29.9</v>
      </c>
      <c r="AD4095">
        <v>1</v>
      </c>
      <c r="AF4095" t="s">
        <v>34512</v>
      </c>
      <c r="AG4095">
        <v>0.82302799999999998</v>
      </c>
      <c r="AH4095">
        <v>0.182888</v>
      </c>
      <c r="AI4095">
        <v>-0.19424</v>
      </c>
      <c r="AJ4095">
        <f t="shared" si="882"/>
        <v>0.19424</v>
      </c>
      <c r="AK4095">
        <v>-1.6487000000000001</v>
      </c>
      <c r="AL4095" t="str">
        <f t="shared" si="883"/>
        <v/>
      </c>
      <c r="AM4095" t="str">
        <f t="shared" si="884"/>
        <v/>
      </c>
      <c r="AN4095" t="str">
        <f t="shared" si="885"/>
        <v/>
      </c>
      <c r="AO4095" t="str">
        <f t="shared" si="886"/>
        <v/>
      </c>
      <c r="AQ4095">
        <v>3.5904500000000001</v>
      </c>
      <c r="AR4095">
        <v>5.8901699999999995E-4</v>
      </c>
      <c r="AS4095">
        <v>-0.69629600000000003</v>
      </c>
      <c r="AT4095">
        <f t="shared" si="887"/>
        <v>0.69629600000000003</v>
      </c>
      <c r="AU4095">
        <v>-7.6704100000000004</v>
      </c>
      <c r="AV4095" t="str">
        <f t="shared" si="888"/>
        <v/>
      </c>
      <c r="AW4095" t="str">
        <f t="shared" si="889"/>
        <v>+</v>
      </c>
      <c r="AX4095" t="str">
        <f t="shared" si="890"/>
        <v/>
      </c>
      <c r="AY4095" t="str">
        <f t="shared" si="891"/>
        <v/>
      </c>
      <c r="BA4095" s="5" t="str">
        <f t="shared" si="892"/>
        <v/>
      </c>
      <c r="BB4095" s="5" t="str">
        <f t="shared" si="893"/>
        <v/>
      </c>
      <c r="BC4095" s="5" t="str">
        <f t="shared" si="894"/>
        <v/>
      </c>
      <c r="BD4095" s="5" t="str">
        <f t="shared" si="895"/>
        <v/>
      </c>
      <c r="BF4095" t="s">
        <v>34510</v>
      </c>
      <c r="BG4095" t="s">
        <v>34511</v>
      </c>
      <c r="BH4095" t="s">
        <v>34512</v>
      </c>
      <c r="BI4095" t="s">
        <v>2824</v>
      </c>
      <c r="BJ4095" t="s">
        <v>194</v>
      </c>
      <c r="BK4095" t="s">
        <v>34513</v>
      </c>
    </row>
    <row r="4096" spans="1:63" x14ac:dyDescent="0.3">
      <c r="A4096">
        <v>10.0901</v>
      </c>
      <c r="B4096">
        <v>10.086</v>
      </c>
      <c r="C4096">
        <v>10.0928</v>
      </c>
      <c r="D4096">
        <v>10.0136</v>
      </c>
      <c r="E4096">
        <v>10.2555</v>
      </c>
      <c r="F4096">
        <v>10.2681</v>
      </c>
      <c r="G4096">
        <v>10.250999999999999</v>
      </c>
      <c r="H4096">
        <v>10.285399999999999</v>
      </c>
      <c r="I4096">
        <v>11.1617</v>
      </c>
      <c r="J4096">
        <v>11.203200000000001</v>
      </c>
      <c r="K4096">
        <v>11.1867</v>
      </c>
      <c r="L4096">
        <v>11.266500000000001</v>
      </c>
      <c r="M4096" t="s">
        <v>0</v>
      </c>
      <c r="O4096" t="s">
        <v>1</v>
      </c>
      <c r="P4096" t="s">
        <v>1</v>
      </c>
      <c r="Q4096" t="s">
        <v>2</v>
      </c>
      <c r="R4096" t="s">
        <v>11794</v>
      </c>
      <c r="S4096" t="s">
        <v>11795</v>
      </c>
      <c r="T4096" t="s">
        <v>11796</v>
      </c>
      <c r="V4096" t="s">
        <v>8099</v>
      </c>
      <c r="W4096">
        <v>0</v>
      </c>
      <c r="X4096" t="s">
        <v>7</v>
      </c>
      <c r="Y4096">
        <v>45</v>
      </c>
      <c r="Z4096">
        <v>11</v>
      </c>
      <c r="AA4096">
        <v>15</v>
      </c>
      <c r="AB4096">
        <v>11</v>
      </c>
      <c r="AC4096">
        <v>35.4</v>
      </c>
      <c r="AD4096">
        <v>1</v>
      </c>
      <c r="AF4096" t="s">
        <v>11799</v>
      </c>
      <c r="AG4096">
        <v>4.09931</v>
      </c>
      <c r="AH4096">
        <v>2.2528899999999999E-4</v>
      </c>
      <c r="AI4096">
        <v>-0.194378</v>
      </c>
      <c r="AJ4096">
        <f t="shared" si="882"/>
        <v>0.194378</v>
      </c>
      <c r="AK4096">
        <v>-9.4570500000000006</v>
      </c>
      <c r="AL4096" t="str">
        <f t="shared" si="883"/>
        <v/>
      </c>
      <c r="AM4096" t="str">
        <f t="shared" si="884"/>
        <v/>
      </c>
      <c r="AN4096" t="str">
        <f t="shared" si="885"/>
        <v/>
      </c>
      <c r="AO4096" t="str">
        <f t="shared" si="886"/>
        <v/>
      </c>
      <c r="AQ4096">
        <v>7.6951400000000003</v>
      </c>
      <c r="AR4096" s="1">
        <v>5.6070399999999999E-7</v>
      </c>
      <c r="AS4096">
        <v>-1.1338999999999999</v>
      </c>
      <c r="AT4096">
        <f t="shared" si="887"/>
        <v>1.1338999999999999</v>
      </c>
      <c r="AU4096">
        <v>-38.6051</v>
      </c>
      <c r="AV4096" t="str">
        <f t="shared" si="888"/>
        <v>+</v>
      </c>
      <c r="AW4096" t="str">
        <f t="shared" si="889"/>
        <v>+</v>
      </c>
      <c r="AX4096" t="str">
        <f t="shared" si="890"/>
        <v/>
      </c>
      <c r="AY4096" t="str">
        <f t="shared" si="891"/>
        <v/>
      </c>
      <c r="BA4096" s="5" t="str">
        <f t="shared" si="892"/>
        <v/>
      </c>
      <c r="BB4096" s="5" t="str">
        <f t="shared" si="893"/>
        <v/>
      </c>
      <c r="BC4096" s="5" t="str">
        <f t="shared" si="894"/>
        <v/>
      </c>
      <c r="BD4096" s="5" t="str">
        <f t="shared" si="895"/>
        <v/>
      </c>
      <c r="BF4096" t="s">
        <v>11797</v>
      </c>
      <c r="BG4096" t="s">
        <v>11798</v>
      </c>
      <c r="BH4096" t="s">
        <v>11799</v>
      </c>
      <c r="BK4096" t="s">
        <v>11800</v>
      </c>
    </row>
    <row r="4097" spans="1:63" x14ac:dyDescent="0.3">
      <c r="A4097">
        <v>11.8416</v>
      </c>
      <c r="B4097">
        <v>11.8232</v>
      </c>
      <c r="C4097">
        <v>11.847300000000001</v>
      </c>
      <c r="D4097">
        <v>11.8055</v>
      </c>
      <c r="E4097">
        <v>12.0587</v>
      </c>
      <c r="F4097">
        <v>12.0227</v>
      </c>
      <c r="G4097">
        <v>12.036199999999999</v>
      </c>
      <c r="H4097">
        <v>11.9788</v>
      </c>
      <c r="I4097">
        <v>12.190300000000001</v>
      </c>
      <c r="J4097">
        <v>12.193099999999999</v>
      </c>
      <c r="K4097">
        <v>12.1983</v>
      </c>
      <c r="L4097">
        <v>12.176299999999999</v>
      </c>
      <c r="M4097" t="s">
        <v>0</v>
      </c>
      <c r="O4097" t="s">
        <v>1</v>
      </c>
      <c r="P4097" t="s">
        <v>1</v>
      </c>
      <c r="Q4097" t="s">
        <v>2</v>
      </c>
      <c r="R4097" t="s">
        <v>5642</v>
      </c>
      <c r="S4097" t="s">
        <v>5643</v>
      </c>
      <c r="T4097" t="s">
        <v>1994</v>
      </c>
      <c r="V4097" t="s">
        <v>5644</v>
      </c>
      <c r="W4097">
        <v>0</v>
      </c>
      <c r="X4097" t="s">
        <v>7</v>
      </c>
      <c r="Y4097">
        <v>48</v>
      </c>
      <c r="Z4097">
        <v>24</v>
      </c>
      <c r="AA4097">
        <v>42</v>
      </c>
      <c r="AB4097">
        <v>24</v>
      </c>
      <c r="AC4097">
        <v>69.900000000000006</v>
      </c>
      <c r="AD4097">
        <v>1</v>
      </c>
      <c r="AF4097" t="s">
        <v>5647</v>
      </c>
      <c r="AG4097">
        <v>4.2573699999999999</v>
      </c>
      <c r="AH4097">
        <v>1.6531E-4</v>
      </c>
      <c r="AI4097">
        <v>-0.19470799999999999</v>
      </c>
      <c r="AJ4097">
        <f t="shared" si="882"/>
        <v>0.19470799999999999</v>
      </c>
      <c r="AK4097">
        <v>-10.081799999999999</v>
      </c>
      <c r="AL4097" t="str">
        <f t="shared" si="883"/>
        <v/>
      </c>
      <c r="AM4097" t="str">
        <f t="shared" si="884"/>
        <v/>
      </c>
      <c r="AN4097" t="str">
        <f t="shared" si="885"/>
        <v/>
      </c>
      <c r="AO4097" t="str">
        <f t="shared" si="886"/>
        <v/>
      </c>
      <c r="AQ4097">
        <v>7.3682800000000004</v>
      </c>
      <c r="AR4097" s="1">
        <v>8.2022499999999995E-7</v>
      </c>
      <c r="AS4097">
        <v>-0.36007400000000001</v>
      </c>
      <c r="AT4097">
        <f t="shared" si="887"/>
        <v>0.36007400000000001</v>
      </c>
      <c r="AU4097">
        <v>-34.036900000000003</v>
      </c>
      <c r="AV4097" t="str">
        <f t="shared" si="888"/>
        <v/>
      </c>
      <c r="AW4097" t="str">
        <f t="shared" si="889"/>
        <v/>
      </c>
      <c r="AX4097" t="str">
        <f t="shared" si="890"/>
        <v/>
      </c>
      <c r="AY4097" t="str">
        <f t="shared" si="891"/>
        <v/>
      </c>
      <c r="BA4097" s="5" t="str">
        <f t="shared" si="892"/>
        <v/>
      </c>
      <c r="BB4097" s="5" t="str">
        <f t="shared" si="893"/>
        <v/>
      </c>
      <c r="BC4097" s="5" t="str">
        <f t="shared" si="894"/>
        <v/>
      </c>
      <c r="BD4097" s="5" t="str">
        <f t="shared" si="895"/>
        <v/>
      </c>
      <c r="BF4097" t="s">
        <v>5645</v>
      </c>
      <c r="BG4097" t="s">
        <v>5646</v>
      </c>
      <c r="BH4097" t="s">
        <v>5647</v>
      </c>
      <c r="BK4097" t="s">
        <v>5648</v>
      </c>
    </row>
    <row r="4098" spans="1:63" x14ac:dyDescent="0.3">
      <c r="A4098">
        <v>10.3687</v>
      </c>
      <c r="B4098">
        <v>10.3392</v>
      </c>
      <c r="C4098">
        <v>10.4298</v>
      </c>
      <c r="D4098">
        <v>10.4102</v>
      </c>
      <c r="E4098">
        <v>10.555899999999999</v>
      </c>
      <c r="F4098">
        <v>10.5785</v>
      </c>
      <c r="G4098">
        <v>10.6038</v>
      </c>
      <c r="H4098">
        <v>10.588800000000001</v>
      </c>
      <c r="I4098">
        <v>10.696</v>
      </c>
      <c r="J4098">
        <v>10.662800000000001</v>
      </c>
      <c r="K4098">
        <v>10.643000000000001</v>
      </c>
      <c r="L4098">
        <v>10.6143</v>
      </c>
      <c r="M4098" t="s">
        <v>0</v>
      </c>
      <c r="O4098" t="s">
        <v>1</v>
      </c>
      <c r="P4098" t="s">
        <v>1</v>
      </c>
      <c r="Q4098" t="s">
        <v>2</v>
      </c>
      <c r="R4098" t="s">
        <v>10482</v>
      </c>
      <c r="S4098" t="s">
        <v>10483</v>
      </c>
      <c r="T4098" t="s">
        <v>10484</v>
      </c>
      <c r="V4098" t="s">
        <v>10485</v>
      </c>
      <c r="W4098">
        <v>0</v>
      </c>
      <c r="X4098" t="s">
        <v>7</v>
      </c>
      <c r="Y4098">
        <v>18</v>
      </c>
      <c r="Z4098">
        <v>15</v>
      </c>
      <c r="AA4098">
        <v>20</v>
      </c>
      <c r="AB4098">
        <v>15</v>
      </c>
      <c r="AC4098">
        <v>110.4</v>
      </c>
      <c r="AD4098">
        <v>1</v>
      </c>
      <c r="AF4098" t="s">
        <v>10488</v>
      </c>
      <c r="AG4098">
        <v>3.8560699999999999</v>
      </c>
      <c r="AH4098">
        <v>3.6106899999999999E-4</v>
      </c>
      <c r="AI4098">
        <v>-0.19476199999999999</v>
      </c>
      <c r="AJ4098">
        <f t="shared" si="882"/>
        <v>0.19476199999999999</v>
      </c>
      <c r="AK4098">
        <v>-8.5625199999999992</v>
      </c>
      <c r="AL4098" t="str">
        <f t="shared" si="883"/>
        <v/>
      </c>
      <c r="AM4098" t="str">
        <f t="shared" si="884"/>
        <v/>
      </c>
      <c r="AN4098" t="str">
        <f t="shared" si="885"/>
        <v/>
      </c>
      <c r="AO4098" t="str">
        <f t="shared" si="886"/>
        <v/>
      </c>
      <c r="AQ4098">
        <v>4.2400500000000001</v>
      </c>
      <c r="AR4098">
        <v>1.66758E-4</v>
      </c>
      <c r="AS4098">
        <v>-0.26702300000000001</v>
      </c>
      <c r="AT4098">
        <f t="shared" si="887"/>
        <v>0.26702300000000001</v>
      </c>
      <c r="AU4098">
        <v>-10.0116</v>
      </c>
      <c r="AV4098" t="str">
        <f t="shared" si="888"/>
        <v/>
      </c>
      <c r="AW4098" t="str">
        <f t="shared" si="889"/>
        <v/>
      </c>
      <c r="AX4098" t="str">
        <f t="shared" si="890"/>
        <v/>
      </c>
      <c r="AY4098" t="str">
        <f t="shared" si="891"/>
        <v/>
      </c>
      <c r="BA4098" s="5" t="str">
        <f t="shared" si="892"/>
        <v/>
      </c>
      <c r="BB4098" s="5" t="str">
        <f t="shared" si="893"/>
        <v/>
      </c>
      <c r="BC4098" s="5" t="str">
        <f t="shared" si="894"/>
        <v/>
      </c>
      <c r="BD4098" s="5" t="str">
        <f t="shared" si="895"/>
        <v/>
      </c>
      <c r="BF4098" t="s">
        <v>10486</v>
      </c>
      <c r="BG4098" t="s">
        <v>10487</v>
      </c>
      <c r="BH4098" t="s">
        <v>10488</v>
      </c>
      <c r="BI4098" t="s">
        <v>19</v>
      </c>
      <c r="BJ4098" t="s">
        <v>8757</v>
      </c>
      <c r="BK4098" t="s">
        <v>10489</v>
      </c>
    </row>
    <row r="4099" spans="1:63" x14ac:dyDescent="0.3">
      <c r="A4099">
        <v>12.321999999999999</v>
      </c>
      <c r="B4099">
        <v>12.304600000000001</v>
      </c>
      <c r="C4099">
        <v>12.32</v>
      </c>
      <c r="D4099">
        <v>12.3072</v>
      </c>
      <c r="E4099">
        <v>12.541</v>
      </c>
      <c r="F4099">
        <v>12.476900000000001</v>
      </c>
      <c r="G4099">
        <v>12.5093</v>
      </c>
      <c r="H4099">
        <v>12.5077</v>
      </c>
      <c r="I4099">
        <v>12.4039</v>
      </c>
      <c r="J4099">
        <v>12.398099999999999</v>
      </c>
      <c r="K4099">
        <v>12.3293</v>
      </c>
      <c r="L4099">
        <v>12.354100000000001</v>
      </c>
      <c r="M4099" t="s">
        <v>0</v>
      </c>
      <c r="O4099" t="s">
        <v>1</v>
      </c>
      <c r="P4099" t="s">
        <v>1</v>
      </c>
      <c r="Q4099" t="s">
        <v>2</v>
      </c>
      <c r="R4099" t="s">
        <v>6954</v>
      </c>
      <c r="S4099" t="s">
        <v>9421</v>
      </c>
      <c r="T4099" t="s">
        <v>3368</v>
      </c>
      <c r="V4099" t="s">
        <v>9422</v>
      </c>
      <c r="W4099">
        <v>0</v>
      </c>
      <c r="X4099" t="s">
        <v>7</v>
      </c>
      <c r="Y4099">
        <v>58</v>
      </c>
      <c r="Z4099">
        <v>15</v>
      </c>
      <c r="AA4099">
        <v>42</v>
      </c>
      <c r="AB4099">
        <v>15</v>
      </c>
      <c r="AC4099">
        <v>27.8</v>
      </c>
      <c r="AD4099">
        <v>1</v>
      </c>
      <c r="AF4099" t="s">
        <v>9425</v>
      </c>
      <c r="AG4099">
        <v>5.1075100000000004</v>
      </c>
      <c r="AH4099" s="1">
        <v>3.4124100000000001E-5</v>
      </c>
      <c r="AI4099">
        <v>-0.19526099999999999</v>
      </c>
      <c r="AJ4099">
        <f t="shared" ref="AJ4099:AJ4162" si="896">AI4099*-1</f>
        <v>0.19526099999999999</v>
      </c>
      <c r="AK4099">
        <v>-14.142200000000001</v>
      </c>
      <c r="AL4099" t="str">
        <f t="shared" ref="AL4099:AL4162" si="897">IFERROR(IF(AND(AJ4099&gt;=1,AG4099&gt;1.3),"+",""),"")</f>
        <v/>
      </c>
      <c r="AM4099" t="str">
        <f t="shared" ref="AM4099:AM4162" si="898">IFERROR(IF(AND(AJ4099&gt;=0.58,AG4099&gt;1.3),"+",""),"")</f>
        <v/>
      </c>
      <c r="AN4099" t="str">
        <f t="shared" ref="AN4099:AN4162" si="899">IFERROR(IF(AND(AJ4099&lt;=-1,AG4099&gt;1.3),"+",""),"")</f>
        <v/>
      </c>
      <c r="AO4099" t="str">
        <f t="shared" ref="AO4099:AO4162" si="900">IFERROR(IF(AND(AJ4099&lt;=-0.58,AG4099&gt;1.3),"+",""),"")</f>
        <v/>
      </c>
      <c r="AQ4099">
        <v>1.6981299999999999</v>
      </c>
      <c r="AR4099">
        <v>2.8216499999999999E-2</v>
      </c>
      <c r="AS4099">
        <v>-5.7911400000000002E-2</v>
      </c>
      <c r="AT4099">
        <f t="shared" ref="AT4099:AT4162" si="901">AS4099*-1</f>
        <v>5.7911400000000002E-2</v>
      </c>
      <c r="AU4099">
        <v>-3.14114</v>
      </c>
      <c r="AV4099" t="str">
        <f t="shared" ref="AV4099:AV4162" si="902">IFERROR(IF(AND(AT4099&gt;=1,AQ4099&gt;1.3),"+",""),"")</f>
        <v/>
      </c>
      <c r="AW4099" t="str">
        <f t="shared" ref="AW4099:AW4162" si="903">IFERROR(IF(AND(AT4099&gt;=0.58,AQ4099&gt;1.3),"+",""),"")</f>
        <v/>
      </c>
      <c r="AX4099" t="str">
        <f t="shared" ref="AX4099:AX4162" si="904">IFERROR(IF(AND(AT4099&lt;=-1,AQ4099&gt;1.3),"+",""),"")</f>
        <v/>
      </c>
      <c r="AY4099" t="str">
        <f t="shared" ref="AY4099:AY4162" si="905">IFERROR(IF(AND(AT4099&lt;=-0.58,AQ4099&gt;1.3),"+",""),"")</f>
        <v/>
      </c>
      <c r="BA4099" s="5" t="str">
        <f t="shared" ref="BA4099:BA4162" si="906">IFERROR(IF(AND(AN4099="+",AX4099="+"),"+",""),"")</f>
        <v/>
      </c>
      <c r="BB4099" s="5" t="str">
        <f t="shared" ref="BB4099:BB4162" si="907">IFERROR(IF(AND(AO4099="+",AY4099="+"),"+",""),"")</f>
        <v/>
      </c>
      <c r="BC4099" s="5" t="str">
        <f t="shared" ref="BC4099:BC4162" si="908">IFERROR(IF(AND(AL4099="+",AV4099="+"),"+",""),"")</f>
        <v/>
      </c>
      <c r="BD4099" s="5" t="str">
        <f t="shared" ref="BD4099:BD4162" si="909">IFERROR(IF(AND(AM4099="+",AW4099="+"),"+",""),"")</f>
        <v/>
      </c>
      <c r="BF4099" t="s">
        <v>9423</v>
      </c>
      <c r="BG4099" t="s">
        <v>9424</v>
      </c>
      <c r="BH4099" t="s">
        <v>9425</v>
      </c>
      <c r="BJ4099" t="s">
        <v>9426</v>
      </c>
      <c r="BK4099" t="s">
        <v>9427</v>
      </c>
    </row>
    <row r="4100" spans="1:63" x14ac:dyDescent="0.3">
      <c r="A4100">
        <v>8.1390399999999996</v>
      </c>
      <c r="B4100">
        <v>8.0129000000000001</v>
      </c>
      <c r="C4100">
        <v>8.1053800000000003</v>
      </c>
      <c r="D4100">
        <v>8.1179000000000006</v>
      </c>
      <c r="E4100">
        <v>8.3465100000000003</v>
      </c>
      <c r="F4100">
        <v>8.2959999999999994</v>
      </c>
      <c r="G4100">
        <v>8.3147000000000002</v>
      </c>
      <c r="H4100">
        <v>8.1991800000000001</v>
      </c>
      <c r="I4100">
        <v>7.6021400000000003</v>
      </c>
      <c r="J4100">
        <v>7.81698</v>
      </c>
      <c r="K4100">
        <v>7.7675200000000002</v>
      </c>
      <c r="L4100">
        <v>7.7575599999999998</v>
      </c>
      <c r="M4100" t="s">
        <v>0</v>
      </c>
      <c r="O4100" t="s">
        <v>1</v>
      </c>
      <c r="P4100" t="s">
        <v>1</v>
      </c>
      <c r="Q4100" t="s">
        <v>2</v>
      </c>
      <c r="R4100" t="s">
        <v>34347</v>
      </c>
      <c r="T4100" t="s">
        <v>34348</v>
      </c>
      <c r="V4100" t="s">
        <v>2186</v>
      </c>
      <c r="W4100">
        <v>1</v>
      </c>
      <c r="X4100" t="s">
        <v>7</v>
      </c>
      <c r="Y4100">
        <v>5</v>
      </c>
      <c r="Z4100">
        <v>3</v>
      </c>
      <c r="AA4100">
        <v>5</v>
      </c>
      <c r="AB4100">
        <v>2</v>
      </c>
      <c r="AC4100">
        <v>66.8</v>
      </c>
      <c r="AD4100">
        <v>1</v>
      </c>
      <c r="AF4100" t="s">
        <v>34351</v>
      </c>
      <c r="AG4100">
        <v>2.4443600000000001</v>
      </c>
      <c r="AH4100">
        <v>6.1174699999999999E-3</v>
      </c>
      <c r="AI4100">
        <v>-0.19528999999999999</v>
      </c>
      <c r="AJ4100">
        <f t="shared" si="896"/>
        <v>0.19528999999999999</v>
      </c>
      <c r="AK4100">
        <v>-4.6255199999999999</v>
      </c>
      <c r="AL4100" t="str">
        <f t="shared" si="897"/>
        <v/>
      </c>
      <c r="AM4100" t="str">
        <f t="shared" si="898"/>
        <v/>
      </c>
      <c r="AN4100" t="str">
        <f t="shared" si="899"/>
        <v/>
      </c>
      <c r="AO4100" t="str">
        <f t="shared" si="900"/>
        <v/>
      </c>
      <c r="AQ4100">
        <v>3.2359200000000001</v>
      </c>
      <c r="AR4100">
        <v>1.1892199999999999E-3</v>
      </c>
      <c r="AS4100">
        <v>0.35775699999999999</v>
      </c>
      <c r="AT4100">
        <f t="shared" si="901"/>
        <v>-0.35775699999999999</v>
      </c>
      <c r="AU4100">
        <v>6.6017200000000003</v>
      </c>
      <c r="AV4100" t="str">
        <f t="shared" si="902"/>
        <v/>
      </c>
      <c r="AW4100" t="str">
        <f t="shared" si="903"/>
        <v/>
      </c>
      <c r="AX4100" t="str">
        <f t="shared" si="904"/>
        <v/>
      </c>
      <c r="AY4100" t="str">
        <f t="shared" si="905"/>
        <v/>
      </c>
      <c r="BA4100" s="5" t="str">
        <f t="shared" si="906"/>
        <v/>
      </c>
      <c r="BB4100" s="5" t="str">
        <f t="shared" si="907"/>
        <v/>
      </c>
      <c r="BC4100" s="5" t="str">
        <f t="shared" si="908"/>
        <v/>
      </c>
      <c r="BD4100" s="5" t="str">
        <f t="shared" si="909"/>
        <v/>
      </c>
      <c r="BF4100" t="s">
        <v>34349</v>
      </c>
      <c r="BG4100" t="s">
        <v>34350</v>
      </c>
      <c r="BH4100" t="s">
        <v>34351</v>
      </c>
      <c r="BJ4100" t="s">
        <v>11056</v>
      </c>
      <c r="BK4100" t="s">
        <v>34352</v>
      </c>
    </row>
    <row r="4101" spans="1:63" x14ac:dyDescent="0.3">
      <c r="A4101">
        <v>11.1374</v>
      </c>
      <c r="B4101">
        <v>11.1035</v>
      </c>
      <c r="C4101">
        <v>11.0908</v>
      </c>
      <c r="D4101">
        <v>11.130800000000001</v>
      </c>
      <c r="E4101">
        <v>11.2658</v>
      </c>
      <c r="F4101">
        <v>11.305300000000001</v>
      </c>
      <c r="G4101">
        <v>11.3146</v>
      </c>
      <c r="H4101">
        <v>11.3582</v>
      </c>
      <c r="I4101">
        <v>11.2464</v>
      </c>
      <c r="J4101">
        <v>11.309200000000001</v>
      </c>
      <c r="K4101">
        <v>11.1731</v>
      </c>
      <c r="L4101">
        <v>11.263</v>
      </c>
      <c r="M4101" t="s">
        <v>0</v>
      </c>
      <c r="O4101" t="s">
        <v>1</v>
      </c>
      <c r="P4101" t="s">
        <v>1</v>
      </c>
      <c r="Q4101" t="s">
        <v>2</v>
      </c>
      <c r="R4101" t="s">
        <v>11754</v>
      </c>
      <c r="S4101" t="s">
        <v>11755</v>
      </c>
      <c r="T4101" t="s">
        <v>11756</v>
      </c>
      <c r="V4101" t="s">
        <v>599</v>
      </c>
      <c r="W4101">
        <v>0</v>
      </c>
      <c r="X4101" t="s">
        <v>7</v>
      </c>
      <c r="Y4101">
        <v>45</v>
      </c>
      <c r="Z4101">
        <v>17</v>
      </c>
      <c r="AA4101">
        <v>27</v>
      </c>
      <c r="AB4101">
        <v>17</v>
      </c>
      <c r="AC4101">
        <v>46</v>
      </c>
      <c r="AD4101">
        <v>1</v>
      </c>
      <c r="AF4101" t="s">
        <v>11759</v>
      </c>
      <c r="AG4101">
        <v>3.9512800000000001</v>
      </c>
      <c r="AH4101">
        <v>2.9802499999999999E-4</v>
      </c>
      <c r="AI4101">
        <v>-0.195357</v>
      </c>
      <c r="AJ4101">
        <f t="shared" si="896"/>
        <v>0.195357</v>
      </c>
      <c r="AK4101">
        <v>-8.9033800000000003</v>
      </c>
      <c r="AL4101" t="str">
        <f t="shared" si="897"/>
        <v/>
      </c>
      <c r="AM4101" t="str">
        <f t="shared" si="898"/>
        <v/>
      </c>
      <c r="AN4101" t="str">
        <f t="shared" si="899"/>
        <v/>
      </c>
      <c r="AO4101" t="str">
        <f t="shared" si="900"/>
        <v/>
      </c>
      <c r="AQ4101">
        <v>2.3212899999999999</v>
      </c>
      <c r="AR4101">
        <v>7.6985999999999999E-3</v>
      </c>
      <c r="AS4101">
        <v>-0.132297</v>
      </c>
      <c r="AT4101">
        <f t="shared" si="901"/>
        <v>0.132297</v>
      </c>
      <c r="AU4101">
        <v>-4.3596899999999996</v>
      </c>
      <c r="AV4101" t="str">
        <f t="shared" si="902"/>
        <v/>
      </c>
      <c r="AW4101" t="str">
        <f t="shared" si="903"/>
        <v/>
      </c>
      <c r="AX4101" t="str">
        <f t="shared" si="904"/>
        <v/>
      </c>
      <c r="AY4101" t="str">
        <f t="shared" si="905"/>
        <v/>
      </c>
      <c r="BA4101" s="5" t="str">
        <f t="shared" si="906"/>
        <v/>
      </c>
      <c r="BB4101" s="5" t="str">
        <f t="shared" si="907"/>
        <v/>
      </c>
      <c r="BC4101" s="5" t="str">
        <f t="shared" si="908"/>
        <v/>
      </c>
      <c r="BD4101" s="5" t="str">
        <f t="shared" si="909"/>
        <v/>
      </c>
      <c r="BF4101" t="s">
        <v>11757</v>
      </c>
      <c r="BG4101" t="s">
        <v>11758</v>
      </c>
      <c r="BH4101" t="s">
        <v>11759</v>
      </c>
      <c r="BK4101" t="s">
        <v>11760</v>
      </c>
    </row>
    <row r="4102" spans="1:63" x14ac:dyDescent="0.3">
      <c r="A4102">
        <v>6.5030299999999999</v>
      </c>
      <c r="B4102">
        <v>6.6452999999999998</v>
      </c>
      <c r="C4102">
        <v>6.5156999999999998</v>
      </c>
      <c r="D4102">
        <v>6.66249</v>
      </c>
      <c r="E4102">
        <v>6.9611599999999996</v>
      </c>
      <c r="F4102">
        <v>6.5637699999999999</v>
      </c>
      <c r="G4102">
        <v>6.8814200000000003</v>
      </c>
      <c r="H4102">
        <v>6.7018300000000002</v>
      </c>
      <c r="I4102">
        <v>6.7374200000000002</v>
      </c>
      <c r="J4102">
        <v>6.9080899999999996</v>
      </c>
      <c r="K4102">
        <v>6.8239999999999998</v>
      </c>
      <c r="L4102">
        <v>6.76553</v>
      </c>
      <c r="M4102" t="s">
        <v>0</v>
      </c>
      <c r="P4102" t="s">
        <v>1</v>
      </c>
      <c r="Q4102" t="s">
        <v>116</v>
      </c>
      <c r="R4102" t="s">
        <v>33066</v>
      </c>
      <c r="T4102" t="s">
        <v>33067</v>
      </c>
      <c r="V4102" t="s">
        <v>33068</v>
      </c>
      <c r="W4102">
        <v>0</v>
      </c>
      <c r="X4102" t="s">
        <v>7</v>
      </c>
      <c r="Y4102">
        <v>31</v>
      </c>
      <c r="Z4102">
        <v>2</v>
      </c>
      <c r="AA4102">
        <v>2</v>
      </c>
      <c r="AB4102">
        <v>2</v>
      </c>
      <c r="AC4102">
        <v>14.6</v>
      </c>
      <c r="AD4102">
        <v>1</v>
      </c>
      <c r="AF4102" t="s">
        <v>33071</v>
      </c>
      <c r="AG4102">
        <v>1.0213099999999999</v>
      </c>
      <c r="AH4102">
        <v>0.12042700000000001</v>
      </c>
      <c r="AI4102">
        <v>-0.195414</v>
      </c>
      <c r="AJ4102">
        <f t="shared" si="896"/>
        <v>0.195414</v>
      </c>
      <c r="AK4102">
        <v>-1.97858</v>
      </c>
      <c r="AL4102" t="str">
        <f t="shared" si="897"/>
        <v/>
      </c>
      <c r="AM4102" t="str">
        <f t="shared" si="898"/>
        <v/>
      </c>
      <c r="AN4102" t="str">
        <f t="shared" si="899"/>
        <v/>
      </c>
      <c r="AO4102" t="str">
        <f t="shared" si="900"/>
        <v/>
      </c>
      <c r="AQ4102">
        <v>2.16092</v>
      </c>
      <c r="AR4102">
        <v>1.0754700000000001E-2</v>
      </c>
      <c r="AS4102">
        <v>-0.227132</v>
      </c>
      <c r="AT4102">
        <f t="shared" si="901"/>
        <v>0.227132</v>
      </c>
      <c r="AU4102">
        <v>-4.0270200000000003</v>
      </c>
      <c r="AV4102" t="str">
        <f t="shared" si="902"/>
        <v/>
      </c>
      <c r="AW4102" t="str">
        <f t="shared" si="903"/>
        <v/>
      </c>
      <c r="AX4102" t="str">
        <f t="shared" si="904"/>
        <v/>
      </c>
      <c r="AY4102" t="str">
        <f t="shared" si="905"/>
        <v/>
      </c>
      <c r="BA4102" s="5" t="str">
        <f t="shared" si="906"/>
        <v/>
      </c>
      <c r="BB4102" s="5" t="str">
        <f t="shared" si="907"/>
        <v/>
      </c>
      <c r="BC4102" s="5" t="str">
        <f t="shared" si="908"/>
        <v/>
      </c>
      <c r="BD4102" s="5" t="str">
        <f t="shared" si="909"/>
        <v/>
      </c>
      <c r="BF4102" t="s">
        <v>33069</v>
      </c>
      <c r="BG4102" t="s">
        <v>33070</v>
      </c>
      <c r="BH4102" t="s">
        <v>33071</v>
      </c>
      <c r="BJ4102" t="s">
        <v>18714</v>
      </c>
      <c r="BK4102" t="s">
        <v>33072</v>
      </c>
    </row>
    <row r="4103" spans="1:63" x14ac:dyDescent="0.3">
      <c r="A4103">
        <v>7.4042899999999996</v>
      </c>
      <c r="B4103">
        <v>7.2649100000000004</v>
      </c>
      <c r="C4103">
        <v>7.3733000000000004</v>
      </c>
      <c r="D4103">
        <v>7.3318099999999999</v>
      </c>
      <c r="E4103">
        <v>7.5789400000000002</v>
      </c>
      <c r="F4103">
        <v>7.5014399999999997</v>
      </c>
      <c r="G4103">
        <v>7.5038299999999998</v>
      </c>
      <c r="H4103">
        <v>7.5721299999999996</v>
      </c>
      <c r="I4103">
        <v>7.50223</v>
      </c>
      <c r="J4103">
        <v>7.6660500000000003</v>
      </c>
      <c r="K4103">
        <v>7.4667899999999996</v>
      </c>
      <c r="L4103">
        <v>7.7374200000000002</v>
      </c>
      <c r="M4103" t="s">
        <v>0</v>
      </c>
      <c r="O4103" t="s">
        <v>1</v>
      </c>
      <c r="P4103" t="s">
        <v>1</v>
      </c>
      <c r="Q4103" t="s">
        <v>2</v>
      </c>
      <c r="R4103" t="s">
        <v>18416</v>
      </c>
      <c r="S4103" t="s">
        <v>18417</v>
      </c>
      <c r="T4103" t="s">
        <v>35499</v>
      </c>
      <c r="V4103" t="s">
        <v>18419</v>
      </c>
      <c r="W4103">
        <v>0</v>
      </c>
      <c r="X4103" t="s">
        <v>7</v>
      </c>
      <c r="Y4103">
        <v>6</v>
      </c>
      <c r="Z4103">
        <v>2</v>
      </c>
      <c r="AA4103">
        <v>2</v>
      </c>
      <c r="AB4103">
        <v>2</v>
      </c>
      <c r="AC4103">
        <v>55.2</v>
      </c>
      <c r="AD4103">
        <v>1</v>
      </c>
      <c r="AF4103" t="s">
        <v>35502</v>
      </c>
      <c r="AG4103">
        <v>2.7437800000000001</v>
      </c>
      <c r="AH4103">
        <v>3.3173999999999999E-3</v>
      </c>
      <c r="AI4103">
        <v>-0.19550500000000001</v>
      </c>
      <c r="AJ4103">
        <f t="shared" si="896"/>
        <v>0.19550500000000001</v>
      </c>
      <c r="AK4103">
        <v>-5.3149100000000002</v>
      </c>
      <c r="AL4103" t="str">
        <f t="shared" si="897"/>
        <v/>
      </c>
      <c r="AM4103" t="str">
        <f t="shared" si="898"/>
        <v/>
      </c>
      <c r="AN4103" t="str">
        <f t="shared" si="899"/>
        <v/>
      </c>
      <c r="AO4103" t="str">
        <f t="shared" si="900"/>
        <v/>
      </c>
      <c r="AQ4103">
        <v>1.8880600000000001</v>
      </c>
      <c r="AR4103">
        <v>1.8985100000000001E-2</v>
      </c>
      <c r="AS4103">
        <v>-0.24954299999999999</v>
      </c>
      <c r="AT4103">
        <f t="shared" si="901"/>
        <v>0.24954299999999999</v>
      </c>
      <c r="AU4103">
        <v>-3.4927299999999999</v>
      </c>
      <c r="AV4103" t="str">
        <f t="shared" si="902"/>
        <v/>
      </c>
      <c r="AW4103" t="str">
        <f t="shared" si="903"/>
        <v/>
      </c>
      <c r="AX4103" t="str">
        <f t="shared" si="904"/>
        <v/>
      </c>
      <c r="AY4103" t="str">
        <f t="shared" si="905"/>
        <v/>
      </c>
      <c r="BA4103" s="5" t="str">
        <f t="shared" si="906"/>
        <v/>
      </c>
      <c r="BB4103" s="5" t="str">
        <f t="shared" si="907"/>
        <v/>
      </c>
      <c r="BC4103" s="5" t="str">
        <f t="shared" si="908"/>
        <v/>
      </c>
      <c r="BD4103" s="5" t="str">
        <f t="shared" si="909"/>
        <v/>
      </c>
      <c r="BF4103" t="s">
        <v>35500</v>
      </c>
      <c r="BG4103" t="s">
        <v>35501</v>
      </c>
      <c r="BH4103" t="s">
        <v>35502</v>
      </c>
      <c r="BJ4103" t="s">
        <v>18423</v>
      </c>
      <c r="BK4103" t="s">
        <v>35503</v>
      </c>
    </row>
    <row r="4104" spans="1:63" x14ac:dyDescent="0.3">
      <c r="A4104">
        <v>10.3108</v>
      </c>
      <c r="B4104">
        <v>10.321300000000001</v>
      </c>
      <c r="C4104">
        <v>10.2729</v>
      </c>
      <c r="D4104">
        <v>10.311199999999999</v>
      </c>
      <c r="E4104">
        <v>10.499499999999999</v>
      </c>
      <c r="F4104">
        <v>10.482200000000001</v>
      </c>
      <c r="G4104">
        <v>10.542999999999999</v>
      </c>
      <c r="H4104">
        <v>10.4742</v>
      </c>
      <c r="I4104">
        <v>10.6701</v>
      </c>
      <c r="J4104">
        <v>10.550700000000001</v>
      </c>
      <c r="K4104">
        <v>10.617699999999999</v>
      </c>
      <c r="L4104">
        <v>10.6091</v>
      </c>
      <c r="M4104" t="s">
        <v>0</v>
      </c>
      <c r="O4104" t="s">
        <v>1</v>
      </c>
      <c r="P4104" t="s">
        <v>1</v>
      </c>
      <c r="Q4104" t="s">
        <v>2</v>
      </c>
      <c r="R4104" t="s">
        <v>19927</v>
      </c>
      <c r="T4104" t="s">
        <v>19928</v>
      </c>
      <c r="V4104" t="s">
        <v>19929</v>
      </c>
      <c r="W4104">
        <v>0</v>
      </c>
      <c r="X4104" t="s">
        <v>7</v>
      </c>
      <c r="Y4104">
        <v>36</v>
      </c>
      <c r="Z4104">
        <v>5</v>
      </c>
      <c r="AA4104">
        <v>10</v>
      </c>
      <c r="AB4104">
        <v>5</v>
      </c>
      <c r="AC4104">
        <v>19.8</v>
      </c>
      <c r="AD4104">
        <v>1</v>
      </c>
      <c r="AF4104" t="s">
        <v>19932</v>
      </c>
      <c r="AG4104">
        <v>4.34945</v>
      </c>
      <c r="AH4104">
        <v>1.3977099999999999E-4</v>
      </c>
      <c r="AI4104">
        <v>-0.195714</v>
      </c>
      <c r="AJ4104">
        <f t="shared" si="896"/>
        <v>0.195714</v>
      </c>
      <c r="AK4104">
        <v>-10.4628</v>
      </c>
      <c r="AL4104" t="str">
        <f t="shared" si="897"/>
        <v/>
      </c>
      <c r="AM4104" t="str">
        <f t="shared" si="898"/>
        <v/>
      </c>
      <c r="AN4104" t="str">
        <f t="shared" si="899"/>
        <v/>
      </c>
      <c r="AO4104" t="str">
        <f t="shared" si="900"/>
        <v/>
      </c>
      <c r="AQ4104">
        <v>4.5948599999999997</v>
      </c>
      <c r="AR4104" s="1">
        <v>8.3435800000000005E-5</v>
      </c>
      <c r="AS4104">
        <v>-0.30786799999999998</v>
      </c>
      <c r="AT4104">
        <f t="shared" si="901"/>
        <v>0.30786799999999998</v>
      </c>
      <c r="AU4104">
        <v>-11.543100000000001</v>
      </c>
      <c r="AV4104" t="str">
        <f t="shared" si="902"/>
        <v/>
      </c>
      <c r="AW4104" t="str">
        <f t="shared" si="903"/>
        <v/>
      </c>
      <c r="AX4104" t="str">
        <f t="shared" si="904"/>
        <v/>
      </c>
      <c r="AY4104" t="str">
        <f t="shared" si="905"/>
        <v/>
      </c>
      <c r="BA4104" s="5" t="str">
        <f t="shared" si="906"/>
        <v/>
      </c>
      <c r="BB4104" s="5" t="str">
        <f t="shared" si="907"/>
        <v/>
      </c>
      <c r="BC4104" s="5" t="str">
        <f t="shared" si="908"/>
        <v/>
      </c>
      <c r="BD4104" s="5" t="str">
        <f t="shared" si="909"/>
        <v/>
      </c>
      <c r="BF4104" t="s">
        <v>19930</v>
      </c>
      <c r="BG4104" t="s">
        <v>19931</v>
      </c>
      <c r="BH4104" t="s">
        <v>19932</v>
      </c>
      <c r="BJ4104" t="s">
        <v>1476</v>
      </c>
      <c r="BK4104" t="s">
        <v>19933</v>
      </c>
    </row>
    <row r="4105" spans="1:63" x14ac:dyDescent="0.3">
      <c r="A4105">
        <v>5.2133500000000002</v>
      </c>
      <c r="B4105">
        <v>5.0356199999999998</v>
      </c>
      <c r="C4105">
        <v>5.1858700000000004</v>
      </c>
      <c r="D4105">
        <v>5.15381</v>
      </c>
      <c r="E4105">
        <v>5.2630299999999997</v>
      </c>
      <c r="F4105">
        <v>5.2854000000000001</v>
      </c>
      <c r="G4105">
        <v>5.4886400000000002</v>
      </c>
      <c r="H4105">
        <v>5.3362800000000004</v>
      </c>
      <c r="I4105">
        <v>4.4329599999999996</v>
      </c>
      <c r="J4105">
        <v>4.66676</v>
      </c>
      <c r="K4105">
        <v>5.0487599999999997</v>
      </c>
      <c r="L4105">
        <v>4.91648</v>
      </c>
      <c r="M4105" t="s">
        <v>0</v>
      </c>
      <c r="O4105" t="s">
        <v>1</v>
      </c>
      <c r="P4105" t="s">
        <v>1</v>
      </c>
      <c r="Q4105" t="s">
        <v>2</v>
      </c>
      <c r="R4105" t="s">
        <v>20983</v>
      </c>
      <c r="S4105" t="s">
        <v>10041</v>
      </c>
      <c r="T4105" t="s">
        <v>16334</v>
      </c>
      <c r="V4105" t="s">
        <v>6037</v>
      </c>
      <c r="W4105">
        <v>0</v>
      </c>
      <c r="X4105" t="s">
        <v>7</v>
      </c>
      <c r="Y4105">
        <v>13</v>
      </c>
      <c r="Z4105">
        <v>5</v>
      </c>
      <c r="AA4105">
        <v>9</v>
      </c>
      <c r="AB4105">
        <v>1</v>
      </c>
      <c r="AC4105">
        <v>60.3</v>
      </c>
      <c r="AD4105">
        <v>1</v>
      </c>
      <c r="AF4105" t="s">
        <v>20985</v>
      </c>
      <c r="AG4105">
        <v>1.653</v>
      </c>
      <c r="AH4105">
        <v>3.2006199999999999E-2</v>
      </c>
      <c r="AI4105">
        <v>-0.19617999999999999</v>
      </c>
      <c r="AJ4105">
        <f t="shared" si="896"/>
        <v>0.19617999999999999</v>
      </c>
      <c r="AK4105">
        <v>-3.0597099999999999</v>
      </c>
      <c r="AL4105" t="str">
        <f t="shared" si="897"/>
        <v/>
      </c>
      <c r="AM4105" t="str">
        <f t="shared" si="898"/>
        <v/>
      </c>
      <c r="AN4105" t="str">
        <f t="shared" si="899"/>
        <v/>
      </c>
      <c r="AO4105" t="str">
        <f t="shared" si="900"/>
        <v/>
      </c>
      <c r="AQ4105">
        <v>1.43954</v>
      </c>
      <c r="AR4105">
        <v>4.8757300000000003E-2</v>
      </c>
      <c r="AS4105">
        <v>0.38092300000000001</v>
      </c>
      <c r="AT4105">
        <f t="shared" si="901"/>
        <v>-0.38092300000000001</v>
      </c>
      <c r="AU4105">
        <v>2.68391</v>
      </c>
      <c r="AV4105" t="str">
        <f t="shared" si="902"/>
        <v/>
      </c>
      <c r="AW4105" t="str">
        <f t="shared" si="903"/>
        <v/>
      </c>
      <c r="AX4105" t="str">
        <f t="shared" si="904"/>
        <v/>
      </c>
      <c r="AY4105" t="str">
        <f t="shared" si="905"/>
        <v/>
      </c>
      <c r="BA4105" s="5" t="str">
        <f t="shared" si="906"/>
        <v/>
      </c>
      <c r="BB4105" s="5" t="str">
        <f t="shared" si="907"/>
        <v/>
      </c>
      <c r="BC4105" s="5" t="str">
        <f t="shared" si="908"/>
        <v/>
      </c>
      <c r="BD4105" s="5" t="str">
        <f t="shared" si="909"/>
        <v/>
      </c>
      <c r="BF4105" t="s">
        <v>20984</v>
      </c>
      <c r="BH4105" t="s">
        <v>20985</v>
      </c>
      <c r="BK4105" t="s">
        <v>20986</v>
      </c>
    </row>
    <row r="4106" spans="1:63" x14ac:dyDescent="0.3">
      <c r="A4106">
        <v>11.7171</v>
      </c>
      <c r="B4106">
        <v>11.7453</v>
      </c>
      <c r="C4106">
        <v>11.740500000000001</v>
      </c>
      <c r="D4106">
        <v>11.7484</v>
      </c>
      <c r="E4106">
        <v>11.940799999999999</v>
      </c>
      <c r="F4106">
        <v>11.9299</v>
      </c>
      <c r="G4106">
        <v>11.9566</v>
      </c>
      <c r="H4106">
        <v>11.9093</v>
      </c>
      <c r="I4106">
        <v>12.3093</v>
      </c>
      <c r="J4106">
        <v>12.3368</v>
      </c>
      <c r="K4106">
        <v>12.2935</v>
      </c>
      <c r="L4106">
        <v>12.271800000000001</v>
      </c>
      <c r="M4106" t="s">
        <v>0</v>
      </c>
      <c r="O4106" t="s">
        <v>1</v>
      </c>
      <c r="P4106" t="s">
        <v>1</v>
      </c>
      <c r="Q4106" t="s">
        <v>2</v>
      </c>
      <c r="R4106" t="s">
        <v>3000</v>
      </c>
      <c r="S4106" t="s">
        <v>3001</v>
      </c>
      <c r="T4106" t="s">
        <v>3002</v>
      </c>
      <c r="U4106" t="s">
        <v>3003</v>
      </c>
      <c r="V4106" t="s">
        <v>3004</v>
      </c>
      <c r="W4106">
        <v>1</v>
      </c>
      <c r="X4106" t="s">
        <v>7</v>
      </c>
      <c r="Y4106">
        <v>44</v>
      </c>
      <c r="Z4106">
        <v>27</v>
      </c>
      <c r="AA4106">
        <v>52</v>
      </c>
      <c r="AB4106">
        <v>24</v>
      </c>
      <c r="AC4106">
        <v>85.1</v>
      </c>
      <c r="AD4106">
        <v>1</v>
      </c>
      <c r="AF4106" t="s">
        <v>3007</v>
      </c>
      <c r="AG4106">
        <v>5.43377</v>
      </c>
      <c r="AH4106" s="1">
        <v>1.9514400000000001E-5</v>
      </c>
      <c r="AI4106">
        <v>-0.196301</v>
      </c>
      <c r="AJ4106">
        <f t="shared" si="896"/>
        <v>0.196301</v>
      </c>
      <c r="AK4106">
        <v>-16.0749</v>
      </c>
      <c r="AL4106" t="str">
        <f t="shared" si="897"/>
        <v/>
      </c>
      <c r="AM4106" t="str">
        <f t="shared" si="898"/>
        <v/>
      </c>
      <c r="AN4106" t="str">
        <f t="shared" si="899"/>
        <v/>
      </c>
      <c r="AO4106" t="str">
        <f t="shared" si="900"/>
        <v/>
      </c>
      <c r="AQ4106">
        <v>7.5616300000000001</v>
      </c>
      <c r="AR4106" s="1">
        <v>6.5431699999999997E-7</v>
      </c>
      <c r="AS4106">
        <v>-0.564994</v>
      </c>
      <c r="AT4106">
        <f t="shared" si="901"/>
        <v>0.564994</v>
      </c>
      <c r="AU4106">
        <v>-36.67</v>
      </c>
      <c r="AV4106" t="str">
        <f t="shared" si="902"/>
        <v/>
      </c>
      <c r="AW4106" t="str">
        <f t="shared" si="903"/>
        <v/>
      </c>
      <c r="AX4106" t="str">
        <f t="shared" si="904"/>
        <v/>
      </c>
      <c r="AY4106" t="str">
        <f t="shared" si="905"/>
        <v/>
      </c>
      <c r="BA4106" s="5" t="str">
        <f t="shared" si="906"/>
        <v/>
      </c>
      <c r="BB4106" s="5" t="str">
        <f t="shared" si="907"/>
        <v/>
      </c>
      <c r="BC4106" s="5" t="str">
        <f t="shared" si="908"/>
        <v/>
      </c>
      <c r="BD4106" s="5" t="str">
        <f t="shared" si="909"/>
        <v/>
      </c>
      <c r="BF4106" t="s">
        <v>3005</v>
      </c>
      <c r="BG4106" t="s">
        <v>3006</v>
      </c>
      <c r="BH4106" t="s">
        <v>3007</v>
      </c>
      <c r="BI4106" t="s">
        <v>3008</v>
      </c>
      <c r="BJ4106" t="s">
        <v>3009</v>
      </c>
      <c r="BK4106" t="s">
        <v>3010</v>
      </c>
    </row>
    <row r="4107" spans="1:63" x14ac:dyDescent="0.3">
      <c r="A4107">
        <v>8.3901699999999995</v>
      </c>
      <c r="B4107">
        <v>8.6279000000000003</v>
      </c>
      <c r="C4107">
        <v>8.5591899999999992</v>
      </c>
      <c r="D4107">
        <v>8.5883400000000005</v>
      </c>
      <c r="E4107">
        <v>8.7028700000000008</v>
      </c>
      <c r="F4107">
        <v>8.7565600000000003</v>
      </c>
      <c r="G4107">
        <v>8.6692400000000003</v>
      </c>
      <c r="H4107">
        <v>8.8224099999999996</v>
      </c>
      <c r="I4107">
        <v>8.1441499999999998</v>
      </c>
      <c r="J4107">
        <v>8.2450799999999997</v>
      </c>
      <c r="K4107">
        <v>8.4229099999999999</v>
      </c>
      <c r="L4107">
        <v>8.2756600000000002</v>
      </c>
      <c r="M4107" t="s">
        <v>0</v>
      </c>
      <c r="O4107" t="s">
        <v>1</v>
      </c>
      <c r="P4107" t="s">
        <v>1</v>
      </c>
      <c r="Q4107" t="s">
        <v>2</v>
      </c>
      <c r="R4107" t="s">
        <v>21489</v>
      </c>
      <c r="S4107" t="s">
        <v>21490</v>
      </c>
      <c r="T4107" t="s">
        <v>5082</v>
      </c>
      <c r="V4107" t="s">
        <v>8527</v>
      </c>
      <c r="W4107">
        <v>0</v>
      </c>
      <c r="X4107" t="s">
        <v>7</v>
      </c>
      <c r="Y4107">
        <v>10</v>
      </c>
      <c r="Z4107">
        <v>7</v>
      </c>
      <c r="AA4107">
        <v>10</v>
      </c>
      <c r="AB4107">
        <v>5</v>
      </c>
      <c r="AC4107">
        <v>92.1</v>
      </c>
      <c r="AD4107">
        <v>1</v>
      </c>
      <c r="AF4107" t="s">
        <v>21493</v>
      </c>
      <c r="AG4107">
        <v>1.70919</v>
      </c>
      <c r="AH4107">
        <v>2.8381E-2</v>
      </c>
      <c r="AI4107">
        <v>-0.19636999999999999</v>
      </c>
      <c r="AJ4107">
        <f t="shared" si="896"/>
        <v>0.19636999999999999</v>
      </c>
      <c r="AK4107">
        <v>-3.1612200000000001</v>
      </c>
      <c r="AL4107" t="str">
        <f t="shared" si="897"/>
        <v/>
      </c>
      <c r="AM4107" t="str">
        <f t="shared" si="898"/>
        <v/>
      </c>
      <c r="AN4107" t="str">
        <f t="shared" si="899"/>
        <v/>
      </c>
      <c r="AO4107" t="str">
        <f t="shared" si="900"/>
        <v/>
      </c>
      <c r="AQ4107">
        <v>1.87131</v>
      </c>
      <c r="AR4107">
        <v>1.9640000000000001E-2</v>
      </c>
      <c r="AS4107">
        <v>0.269451</v>
      </c>
      <c r="AT4107">
        <f t="shared" si="901"/>
        <v>-0.269451</v>
      </c>
      <c r="AU4107">
        <v>3.4611100000000001</v>
      </c>
      <c r="AV4107" t="str">
        <f t="shared" si="902"/>
        <v/>
      </c>
      <c r="AW4107" t="str">
        <f t="shared" si="903"/>
        <v/>
      </c>
      <c r="AX4107" t="str">
        <f t="shared" si="904"/>
        <v/>
      </c>
      <c r="AY4107" t="str">
        <f t="shared" si="905"/>
        <v/>
      </c>
      <c r="BA4107" s="5" t="str">
        <f t="shared" si="906"/>
        <v/>
      </c>
      <c r="BB4107" s="5" t="str">
        <f t="shared" si="907"/>
        <v/>
      </c>
      <c r="BC4107" s="5" t="str">
        <f t="shared" si="908"/>
        <v/>
      </c>
      <c r="BD4107" s="5" t="str">
        <f t="shared" si="909"/>
        <v/>
      </c>
      <c r="BF4107" t="s">
        <v>21491</v>
      </c>
      <c r="BG4107" t="s">
        <v>21492</v>
      </c>
      <c r="BH4107" t="s">
        <v>21493</v>
      </c>
      <c r="BJ4107" t="s">
        <v>2260</v>
      </c>
      <c r="BK4107" t="s">
        <v>21494</v>
      </c>
    </row>
    <row r="4108" spans="1:63" x14ac:dyDescent="0.3">
      <c r="A4108">
        <v>11.997999999999999</v>
      </c>
      <c r="B4108">
        <v>12.0002</v>
      </c>
      <c r="C4108">
        <v>12.0398</v>
      </c>
      <c r="D4108">
        <v>12.010199999999999</v>
      </c>
      <c r="E4108">
        <v>12.2331</v>
      </c>
      <c r="F4108">
        <v>12.231</v>
      </c>
      <c r="G4108">
        <v>12.205299999999999</v>
      </c>
      <c r="H4108">
        <v>12.165699999999999</v>
      </c>
      <c r="I4108">
        <v>11.686199999999999</v>
      </c>
      <c r="J4108">
        <v>11.704800000000001</v>
      </c>
      <c r="K4108">
        <v>11.7166</v>
      </c>
      <c r="L4108">
        <v>11.721500000000001</v>
      </c>
      <c r="M4108" t="s">
        <v>0</v>
      </c>
      <c r="O4108" t="s">
        <v>1</v>
      </c>
      <c r="P4108" t="s">
        <v>1</v>
      </c>
      <c r="Q4108" t="s">
        <v>2</v>
      </c>
      <c r="R4108" t="s">
        <v>4168</v>
      </c>
      <c r="S4108" t="s">
        <v>4495</v>
      </c>
      <c r="T4108" t="s">
        <v>4496</v>
      </c>
      <c r="U4108" t="s">
        <v>4497</v>
      </c>
      <c r="V4108" t="s">
        <v>4498</v>
      </c>
      <c r="W4108">
        <v>0</v>
      </c>
      <c r="X4108" t="s">
        <v>7</v>
      </c>
      <c r="Y4108">
        <v>52</v>
      </c>
      <c r="Z4108">
        <v>22</v>
      </c>
      <c r="AA4108">
        <v>45</v>
      </c>
      <c r="AB4108">
        <v>22</v>
      </c>
      <c r="AC4108">
        <v>56.1</v>
      </c>
      <c r="AD4108">
        <v>1</v>
      </c>
      <c r="AF4108" t="s">
        <v>4501</v>
      </c>
      <c r="AG4108">
        <v>4.4026199999999998</v>
      </c>
      <c r="AH4108">
        <v>1.26453E-4</v>
      </c>
      <c r="AI4108">
        <v>-0.19669900000000001</v>
      </c>
      <c r="AJ4108">
        <f t="shared" si="896"/>
        <v>0.19669900000000001</v>
      </c>
      <c r="AK4108">
        <v>-10.688700000000001</v>
      </c>
      <c r="AL4108" t="str">
        <f t="shared" si="897"/>
        <v/>
      </c>
      <c r="AM4108" t="str">
        <f t="shared" si="898"/>
        <v/>
      </c>
      <c r="AN4108" t="str">
        <f t="shared" si="899"/>
        <v/>
      </c>
      <c r="AO4108" t="str">
        <f t="shared" si="900"/>
        <v/>
      </c>
      <c r="AQ4108">
        <v>6.5216700000000003</v>
      </c>
      <c r="AR4108" s="1">
        <v>2.8471600000000002E-6</v>
      </c>
      <c r="AS4108">
        <v>0.30478100000000002</v>
      </c>
      <c r="AT4108">
        <f t="shared" si="901"/>
        <v>-0.30478100000000002</v>
      </c>
      <c r="AU4108">
        <v>24.544</v>
      </c>
      <c r="AV4108" t="str">
        <f t="shared" si="902"/>
        <v/>
      </c>
      <c r="AW4108" t="str">
        <f t="shared" si="903"/>
        <v/>
      </c>
      <c r="AX4108" t="str">
        <f t="shared" si="904"/>
        <v/>
      </c>
      <c r="AY4108" t="str">
        <f t="shared" si="905"/>
        <v/>
      </c>
      <c r="BA4108" s="5" t="str">
        <f t="shared" si="906"/>
        <v/>
      </c>
      <c r="BB4108" s="5" t="str">
        <f t="shared" si="907"/>
        <v/>
      </c>
      <c r="BC4108" s="5" t="str">
        <f t="shared" si="908"/>
        <v/>
      </c>
      <c r="BD4108" s="5" t="str">
        <f t="shared" si="909"/>
        <v/>
      </c>
      <c r="BF4108" t="s">
        <v>4499</v>
      </c>
      <c r="BG4108" t="s">
        <v>4500</v>
      </c>
      <c r="BH4108" t="s">
        <v>4501</v>
      </c>
      <c r="BI4108" t="s">
        <v>4497</v>
      </c>
      <c r="BK4108" t="s">
        <v>4502</v>
      </c>
    </row>
    <row r="4109" spans="1:63" x14ac:dyDescent="0.3">
      <c r="A4109">
        <v>10.553599999999999</v>
      </c>
      <c r="B4109">
        <v>10.6408</v>
      </c>
      <c r="C4109">
        <v>10.6349</v>
      </c>
      <c r="D4109">
        <v>10.6152</v>
      </c>
      <c r="E4109">
        <v>10.77</v>
      </c>
      <c r="F4109">
        <v>10.856199999999999</v>
      </c>
      <c r="G4109">
        <v>10.8146</v>
      </c>
      <c r="H4109">
        <v>10.791700000000001</v>
      </c>
      <c r="I4109">
        <v>10.5527</v>
      </c>
      <c r="J4109">
        <v>10.621</v>
      </c>
      <c r="K4109">
        <v>10.6572</v>
      </c>
      <c r="L4109">
        <v>10.736599999999999</v>
      </c>
      <c r="M4109" t="s">
        <v>0</v>
      </c>
      <c r="O4109" t="s">
        <v>1</v>
      </c>
      <c r="Q4109" t="s">
        <v>164</v>
      </c>
      <c r="R4109" t="s">
        <v>16015</v>
      </c>
      <c r="S4109" t="s">
        <v>1273</v>
      </c>
      <c r="T4109" t="s">
        <v>16016</v>
      </c>
      <c r="U4109" t="s">
        <v>470</v>
      </c>
      <c r="V4109" t="s">
        <v>16017</v>
      </c>
      <c r="W4109">
        <v>0</v>
      </c>
      <c r="X4109" t="s">
        <v>7</v>
      </c>
      <c r="Y4109">
        <v>41</v>
      </c>
      <c r="Z4109">
        <v>8</v>
      </c>
      <c r="AA4109">
        <v>14</v>
      </c>
      <c r="AB4109">
        <v>8</v>
      </c>
      <c r="AC4109">
        <v>26.7</v>
      </c>
      <c r="AD4109">
        <v>1</v>
      </c>
      <c r="AF4109" t="s">
        <v>16020</v>
      </c>
      <c r="AG4109">
        <v>3.4580899999999999</v>
      </c>
      <c r="AH4109">
        <v>7.8465900000000005E-4</v>
      </c>
      <c r="AI4109">
        <v>-0.19698499999999999</v>
      </c>
      <c r="AJ4109">
        <f t="shared" si="896"/>
        <v>0.19698499999999999</v>
      </c>
      <c r="AK4109">
        <v>-7.2560200000000004</v>
      </c>
      <c r="AL4109" t="str">
        <f t="shared" si="897"/>
        <v/>
      </c>
      <c r="AM4109" t="str">
        <f t="shared" si="898"/>
        <v/>
      </c>
      <c r="AN4109" t="str">
        <f t="shared" si="899"/>
        <v/>
      </c>
      <c r="AO4109" t="str">
        <f t="shared" si="900"/>
        <v/>
      </c>
      <c r="AQ4109">
        <v>0.29850300000000002</v>
      </c>
      <c r="AR4109">
        <v>0.54565399999999997</v>
      </c>
      <c r="AS4109">
        <v>-3.0756700000000001E-2</v>
      </c>
      <c r="AT4109">
        <f t="shared" si="901"/>
        <v>3.0756700000000001E-2</v>
      </c>
      <c r="AU4109">
        <v>-0.71248400000000001</v>
      </c>
      <c r="AV4109" t="str">
        <f t="shared" si="902"/>
        <v/>
      </c>
      <c r="AW4109" t="str">
        <f t="shared" si="903"/>
        <v/>
      </c>
      <c r="AX4109" t="str">
        <f t="shared" si="904"/>
        <v/>
      </c>
      <c r="AY4109" t="str">
        <f t="shared" si="905"/>
        <v/>
      </c>
      <c r="BA4109" s="5" t="str">
        <f t="shared" si="906"/>
        <v/>
      </c>
      <c r="BB4109" s="5" t="str">
        <f t="shared" si="907"/>
        <v/>
      </c>
      <c r="BC4109" s="5" t="str">
        <f t="shared" si="908"/>
        <v/>
      </c>
      <c r="BD4109" s="5" t="str">
        <f t="shared" si="909"/>
        <v/>
      </c>
      <c r="BF4109" t="s">
        <v>16018</v>
      </c>
      <c r="BG4109" t="s">
        <v>16019</v>
      </c>
      <c r="BH4109" t="s">
        <v>16020</v>
      </c>
      <c r="BI4109" t="s">
        <v>470</v>
      </c>
      <c r="BJ4109" t="s">
        <v>2260</v>
      </c>
      <c r="BK4109" t="s">
        <v>16021</v>
      </c>
    </row>
    <row r="4110" spans="1:63" x14ac:dyDescent="0.3">
      <c r="A4110">
        <v>11.1226</v>
      </c>
      <c r="B4110">
        <v>11.061999999999999</v>
      </c>
      <c r="C4110">
        <v>11.037599999999999</v>
      </c>
      <c r="D4110">
        <v>11.03</v>
      </c>
      <c r="E4110">
        <v>11.2919</v>
      </c>
      <c r="F4110">
        <v>11.2674</v>
      </c>
      <c r="G4110">
        <v>11.256399999999999</v>
      </c>
      <c r="H4110">
        <v>11.2249</v>
      </c>
      <c r="I4110">
        <v>10.9076</v>
      </c>
      <c r="J4110">
        <v>10.8794</v>
      </c>
      <c r="K4110">
        <v>10.869400000000001</v>
      </c>
      <c r="L4110">
        <v>10.8103</v>
      </c>
      <c r="M4110" t="s">
        <v>0</v>
      </c>
      <c r="O4110" t="s">
        <v>1</v>
      </c>
      <c r="P4110" t="s">
        <v>1</v>
      </c>
      <c r="Q4110" t="s">
        <v>2</v>
      </c>
      <c r="R4110" t="s">
        <v>16125</v>
      </c>
      <c r="S4110" t="s">
        <v>1454</v>
      </c>
      <c r="T4110" t="s">
        <v>16126</v>
      </c>
      <c r="U4110" t="s">
        <v>2891</v>
      </c>
      <c r="V4110" t="s">
        <v>1378</v>
      </c>
      <c r="W4110">
        <v>0</v>
      </c>
      <c r="X4110" t="s">
        <v>7</v>
      </c>
      <c r="Y4110">
        <v>46</v>
      </c>
      <c r="Z4110">
        <v>7</v>
      </c>
      <c r="AA4110">
        <v>21</v>
      </c>
      <c r="AB4110">
        <v>7</v>
      </c>
      <c r="AC4110">
        <v>19.899999999999999</v>
      </c>
      <c r="AD4110">
        <v>1</v>
      </c>
      <c r="AF4110" t="s">
        <v>16129</v>
      </c>
      <c r="AG4110">
        <v>3.6394700000000002</v>
      </c>
      <c r="AH4110">
        <v>5.5284400000000004E-4</v>
      </c>
      <c r="AI4110">
        <v>-0.19709499999999999</v>
      </c>
      <c r="AJ4110">
        <f t="shared" si="896"/>
        <v>0.19709499999999999</v>
      </c>
      <c r="AK4110">
        <v>-7.8288099999999998</v>
      </c>
      <c r="AL4110" t="str">
        <f t="shared" si="897"/>
        <v/>
      </c>
      <c r="AM4110" t="str">
        <f t="shared" si="898"/>
        <v/>
      </c>
      <c r="AN4110" t="str">
        <f t="shared" si="899"/>
        <v/>
      </c>
      <c r="AO4110" t="str">
        <f t="shared" si="900"/>
        <v/>
      </c>
      <c r="AQ4110">
        <v>3.2704200000000001</v>
      </c>
      <c r="AR4110">
        <v>1.1100299999999999E-3</v>
      </c>
      <c r="AS4110">
        <v>0.196379</v>
      </c>
      <c r="AT4110">
        <f t="shared" si="901"/>
        <v>-0.196379</v>
      </c>
      <c r="AU4110">
        <v>6.7000900000000003</v>
      </c>
      <c r="AV4110" t="str">
        <f t="shared" si="902"/>
        <v/>
      </c>
      <c r="AW4110" t="str">
        <f t="shared" si="903"/>
        <v/>
      </c>
      <c r="AX4110" t="str">
        <f t="shared" si="904"/>
        <v/>
      </c>
      <c r="AY4110" t="str">
        <f t="shared" si="905"/>
        <v/>
      </c>
      <c r="BA4110" s="5" t="str">
        <f t="shared" si="906"/>
        <v/>
      </c>
      <c r="BB4110" s="5" t="str">
        <f t="shared" si="907"/>
        <v/>
      </c>
      <c r="BC4110" s="5" t="str">
        <f t="shared" si="908"/>
        <v/>
      </c>
      <c r="BD4110" s="5" t="str">
        <f t="shared" si="909"/>
        <v/>
      </c>
      <c r="BF4110" t="s">
        <v>16127</v>
      </c>
      <c r="BG4110" t="s">
        <v>16128</v>
      </c>
      <c r="BH4110" t="s">
        <v>16129</v>
      </c>
      <c r="BI4110" t="s">
        <v>2895</v>
      </c>
      <c r="BJ4110" t="s">
        <v>16130</v>
      </c>
      <c r="BK4110" t="s">
        <v>16131</v>
      </c>
    </row>
    <row r="4111" spans="1:63" x14ac:dyDescent="0.3">
      <c r="A4111">
        <v>11.5573</v>
      </c>
      <c r="B4111">
        <v>11.585900000000001</v>
      </c>
      <c r="C4111">
        <v>11.5596</v>
      </c>
      <c r="D4111">
        <v>11.5899</v>
      </c>
      <c r="E4111">
        <v>11.7637</v>
      </c>
      <c r="F4111">
        <v>11.752800000000001</v>
      </c>
      <c r="G4111">
        <v>11.8032</v>
      </c>
      <c r="H4111">
        <v>11.762</v>
      </c>
      <c r="I4111">
        <v>11.8634</v>
      </c>
      <c r="J4111">
        <v>11.8049</v>
      </c>
      <c r="K4111">
        <v>11.806100000000001</v>
      </c>
      <c r="L4111">
        <v>11.8408</v>
      </c>
      <c r="M4111" t="s">
        <v>0</v>
      </c>
      <c r="O4111" t="s">
        <v>1</v>
      </c>
      <c r="P4111" t="s">
        <v>1</v>
      </c>
      <c r="Q4111" t="s">
        <v>2</v>
      </c>
      <c r="R4111" t="s">
        <v>8104</v>
      </c>
      <c r="S4111" t="s">
        <v>8105</v>
      </c>
      <c r="T4111" t="s">
        <v>8106</v>
      </c>
      <c r="U4111" t="s">
        <v>5927</v>
      </c>
      <c r="V4111" t="s">
        <v>8107</v>
      </c>
      <c r="W4111">
        <v>0</v>
      </c>
      <c r="X4111" t="s">
        <v>7</v>
      </c>
      <c r="Y4111">
        <v>25</v>
      </c>
      <c r="Z4111">
        <v>23</v>
      </c>
      <c r="AA4111">
        <v>29</v>
      </c>
      <c r="AB4111">
        <v>23</v>
      </c>
      <c r="AC4111">
        <v>121.2</v>
      </c>
      <c r="AD4111">
        <v>1</v>
      </c>
      <c r="AF4111" t="s">
        <v>8110</v>
      </c>
      <c r="AG4111">
        <v>5.0826599999999997</v>
      </c>
      <c r="AH4111" s="1">
        <v>3.5747000000000002E-5</v>
      </c>
      <c r="AI4111">
        <v>-0.197272</v>
      </c>
      <c r="AJ4111">
        <f t="shared" si="896"/>
        <v>0.197272</v>
      </c>
      <c r="AK4111">
        <v>-14.0045</v>
      </c>
      <c r="AL4111" t="str">
        <f t="shared" si="897"/>
        <v/>
      </c>
      <c r="AM4111" t="str">
        <f t="shared" si="898"/>
        <v/>
      </c>
      <c r="AN4111" t="str">
        <f t="shared" si="899"/>
        <v/>
      </c>
      <c r="AO4111" t="str">
        <f t="shared" si="900"/>
        <v/>
      </c>
      <c r="AQ4111">
        <v>5.32402</v>
      </c>
      <c r="AR4111" s="1">
        <v>2.1963700000000001E-5</v>
      </c>
      <c r="AS4111">
        <v>-0.25564999999999999</v>
      </c>
      <c r="AT4111">
        <f t="shared" si="901"/>
        <v>0.25564999999999999</v>
      </c>
      <c r="AU4111">
        <v>-15.398199999999999</v>
      </c>
      <c r="AV4111" t="str">
        <f t="shared" si="902"/>
        <v/>
      </c>
      <c r="AW4111" t="str">
        <f t="shared" si="903"/>
        <v/>
      </c>
      <c r="AX4111" t="str">
        <f t="shared" si="904"/>
        <v/>
      </c>
      <c r="AY4111" t="str">
        <f t="shared" si="905"/>
        <v/>
      </c>
      <c r="BA4111" s="5" t="str">
        <f t="shared" si="906"/>
        <v/>
      </c>
      <c r="BB4111" s="5" t="str">
        <f t="shared" si="907"/>
        <v/>
      </c>
      <c r="BC4111" s="5" t="str">
        <f t="shared" si="908"/>
        <v/>
      </c>
      <c r="BD4111" s="5" t="str">
        <f t="shared" si="909"/>
        <v/>
      </c>
      <c r="BF4111" t="s">
        <v>8108</v>
      </c>
      <c r="BG4111" t="s">
        <v>8109</v>
      </c>
      <c r="BH4111" t="s">
        <v>8110</v>
      </c>
      <c r="BI4111" t="s">
        <v>5927</v>
      </c>
      <c r="BJ4111" t="s">
        <v>8111</v>
      </c>
      <c r="BK4111" t="s">
        <v>8112</v>
      </c>
    </row>
    <row r="4112" spans="1:63" x14ac:dyDescent="0.3">
      <c r="A4112">
        <v>9.6398799999999998</v>
      </c>
      <c r="B4112">
        <v>9.5931999999999995</v>
      </c>
      <c r="C4112">
        <v>9.5265000000000004</v>
      </c>
      <c r="D4112">
        <v>9.6222399999999997</v>
      </c>
      <c r="E4112">
        <v>9.8070299999999992</v>
      </c>
      <c r="F4112">
        <v>9.72349</v>
      </c>
      <c r="G4112">
        <v>9.8720599999999994</v>
      </c>
      <c r="H4112">
        <v>9.7691800000000004</v>
      </c>
      <c r="I4112">
        <v>9.9080899999999996</v>
      </c>
      <c r="J4112">
        <v>9.8979999999999997</v>
      </c>
      <c r="K4112">
        <v>9.8368400000000005</v>
      </c>
      <c r="L4112">
        <v>9.8931500000000003</v>
      </c>
      <c r="M4112" t="s">
        <v>0</v>
      </c>
      <c r="O4112" t="s">
        <v>1</v>
      </c>
      <c r="P4112" t="s">
        <v>1</v>
      </c>
      <c r="Q4112" t="s">
        <v>2</v>
      </c>
      <c r="R4112" t="s">
        <v>3123</v>
      </c>
      <c r="T4112" t="s">
        <v>25304</v>
      </c>
      <c r="V4112" t="s">
        <v>25305</v>
      </c>
      <c r="W4112">
        <v>0</v>
      </c>
      <c r="X4112" t="s">
        <v>7</v>
      </c>
      <c r="Y4112">
        <v>20</v>
      </c>
      <c r="Z4112">
        <v>6</v>
      </c>
      <c r="AA4112">
        <v>11</v>
      </c>
      <c r="AB4112">
        <v>6</v>
      </c>
      <c r="AC4112">
        <v>31.5</v>
      </c>
      <c r="AD4112">
        <v>1</v>
      </c>
      <c r="AF4112" t="s">
        <v>25308</v>
      </c>
      <c r="AG4112">
        <v>2.5776699999999999</v>
      </c>
      <c r="AH4112">
        <v>4.6455899999999998E-3</v>
      </c>
      <c r="AI4112">
        <v>-0.19748399999999999</v>
      </c>
      <c r="AJ4112">
        <f t="shared" si="896"/>
        <v>0.19748399999999999</v>
      </c>
      <c r="AK4112">
        <v>-4.9246400000000001</v>
      </c>
      <c r="AL4112" t="str">
        <f t="shared" si="897"/>
        <v/>
      </c>
      <c r="AM4112" t="str">
        <f t="shared" si="898"/>
        <v/>
      </c>
      <c r="AN4112" t="str">
        <f t="shared" si="899"/>
        <v/>
      </c>
      <c r="AO4112" t="str">
        <f t="shared" si="900"/>
        <v/>
      </c>
      <c r="AQ4112">
        <v>4.1717500000000003</v>
      </c>
      <c r="AR4112">
        <v>1.9039099999999999E-4</v>
      </c>
      <c r="AS4112">
        <v>-0.28856399999999999</v>
      </c>
      <c r="AT4112">
        <f t="shared" si="901"/>
        <v>0.28856399999999999</v>
      </c>
      <c r="AU4112">
        <v>-9.7389299999999999</v>
      </c>
      <c r="AV4112" t="str">
        <f t="shared" si="902"/>
        <v/>
      </c>
      <c r="AW4112" t="str">
        <f t="shared" si="903"/>
        <v/>
      </c>
      <c r="AX4112" t="str">
        <f t="shared" si="904"/>
        <v/>
      </c>
      <c r="AY4112" t="str">
        <f t="shared" si="905"/>
        <v/>
      </c>
      <c r="BA4112" s="5" t="str">
        <f t="shared" si="906"/>
        <v/>
      </c>
      <c r="BB4112" s="5" t="str">
        <f t="shared" si="907"/>
        <v/>
      </c>
      <c r="BC4112" s="5" t="str">
        <f t="shared" si="908"/>
        <v/>
      </c>
      <c r="BD4112" s="5" t="str">
        <f t="shared" si="909"/>
        <v/>
      </c>
      <c r="BF4112" t="s">
        <v>25306</v>
      </c>
      <c r="BG4112" t="s">
        <v>25307</v>
      </c>
      <c r="BH4112" t="s">
        <v>25308</v>
      </c>
      <c r="BK4112" t="s">
        <v>25309</v>
      </c>
    </row>
    <row r="4113" spans="1:63" x14ac:dyDescent="0.3">
      <c r="A4113">
        <v>9.1861099999999993</v>
      </c>
      <c r="B4113">
        <v>9.3241800000000001</v>
      </c>
      <c r="C4113">
        <v>9.2946200000000001</v>
      </c>
      <c r="D4113">
        <v>9.3153799999999993</v>
      </c>
      <c r="E4113">
        <v>9.4755299999999991</v>
      </c>
      <c r="F4113">
        <v>9.5020399999999992</v>
      </c>
      <c r="G4113">
        <v>9.4822000000000006</v>
      </c>
      <c r="H4113">
        <v>9.4510000000000005</v>
      </c>
      <c r="I4113">
        <v>9.4534800000000008</v>
      </c>
      <c r="J4113">
        <v>9.4811899999999998</v>
      </c>
      <c r="K4113">
        <v>9.5896500000000007</v>
      </c>
      <c r="L4113">
        <v>9.5123499999999996</v>
      </c>
      <c r="M4113" t="s">
        <v>0</v>
      </c>
      <c r="O4113" t="s">
        <v>1</v>
      </c>
      <c r="P4113" t="s">
        <v>1</v>
      </c>
      <c r="Q4113" t="s">
        <v>2</v>
      </c>
      <c r="R4113" t="s">
        <v>19407</v>
      </c>
      <c r="S4113" t="s">
        <v>1273</v>
      </c>
      <c r="T4113" t="s">
        <v>19408</v>
      </c>
      <c r="U4113" t="s">
        <v>470</v>
      </c>
      <c r="V4113" t="s">
        <v>1378</v>
      </c>
      <c r="W4113">
        <v>2</v>
      </c>
      <c r="X4113" t="s">
        <v>7</v>
      </c>
      <c r="Y4113">
        <v>26</v>
      </c>
      <c r="Z4113">
        <v>9</v>
      </c>
      <c r="AA4113">
        <v>15</v>
      </c>
      <c r="AB4113">
        <v>7</v>
      </c>
      <c r="AC4113">
        <v>32.700000000000003</v>
      </c>
      <c r="AD4113">
        <v>1</v>
      </c>
      <c r="AF4113" t="s">
        <v>19411</v>
      </c>
      <c r="AG4113">
        <v>2.9691900000000002</v>
      </c>
      <c r="AH4113">
        <v>2.0913099999999999E-3</v>
      </c>
      <c r="AI4113">
        <v>-0.19762099999999999</v>
      </c>
      <c r="AJ4113">
        <f t="shared" si="896"/>
        <v>0.19762099999999999</v>
      </c>
      <c r="AK4113">
        <v>-5.8785299999999996</v>
      </c>
      <c r="AL4113" t="str">
        <f t="shared" si="897"/>
        <v/>
      </c>
      <c r="AM4113" t="str">
        <f t="shared" si="898"/>
        <v/>
      </c>
      <c r="AN4113" t="str">
        <f t="shared" si="899"/>
        <v/>
      </c>
      <c r="AO4113" t="str">
        <f t="shared" si="900"/>
        <v/>
      </c>
      <c r="AQ4113">
        <v>2.7286700000000002</v>
      </c>
      <c r="AR4113">
        <v>3.3370700000000001E-3</v>
      </c>
      <c r="AS4113">
        <v>-0.22909399999999999</v>
      </c>
      <c r="AT4113">
        <f t="shared" si="901"/>
        <v>0.22909399999999999</v>
      </c>
      <c r="AU4113">
        <v>-5.2785700000000002</v>
      </c>
      <c r="AV4113" t="str">
        <f t="shared" si="902"/>
        <v/>
      </c>
      <c r="AW4113" t="str">
        <f t="shared" si="903"/>
        <v/>
      </c>
      <c r="AX4113" t="str">
        <f t="shared" si="904"/>
        <v/>
      </c>
      <c r="AY4113" t="str">
        <f t="shared" si="905"/>
        <v/>
      </c>
      <c r="BA4113" s="5" t="str">
        <f t="shared" si="906"/>
        <v/>
      </c>
      <c r="BB4113" s="5" t="str">
        <f t="shared" si="907"/>
        <v/>
      </c>
      <c r="BC4113" s="5" t="str">
        <f t="shared" si="908"/>
        <v/>
      </c>
      <c r="BD4113" s="5" t="str">
        <f t="shared" si="909"/>
        <v/>
      </c>
      <c r="BF4113" t="s">
        <v>19409</v>
      </c>
      <c r="BG4113" t="s">
        <v>19410</v>
      </c>
      <c r="BH4113" t="s">
        <v>19411</v>
      </c>
      <c r="BI4113" t="s">
        <v>12918</v>
      </c>
      <c r="BK4113" t="s">
        <v>19412</v>
      </c>
    </row>
    <row r="4114" spans="1:63" x14ac:dyDescent="0.3">
      <c r="A4114">
        <v>11.084</v>
      </c>
      <c r="B4114">
        <v>11.0832</v>
      </c>
      <c r="C4114">
        <v>11.017899999999999</v>
      </c>
      <c r="D4114">
        <v>11.0768</v>
      </c>
      <c r="E4114">
        <v>11.284700000000001</v>
      </c>
      <c r="F4114">
        <v>11.2715</v>
      </c>
      <c r="G4114">
        <v>11.258100000000001</v>
      </c>
      <c r="H4114">
        <v>11.239800000000001</v>
      </c>
      <c r="I4114">
        <v>11.278</v>
      </c>
      <c r="J4114">
        <v>11.2675</v>
      </c>
      <c r="K4114">
        <v>11.290900000000001</v>
      </c>
      <c r="L4114">
        <v>11.2684</v>
      </c>
      <c r="M4114" t="s">
        <v>0</v>
      </c>
      <c r="O4114" t="s">
        <v>1</v>
      </c>
      <c r="P4114" t="s">
        <v>1</v>
      </c>
      <c r="Q4114" t="s">
        <v>2</v>
      </c>
      <c r="R4114" t="s">
        <v>7018</v>
      </c>
      <c r="S4114" t="s">
        <v>7019</v>
      </c>
      <c r="T4114" t="s">
        <v>7020</v>
      </c>
      <c r="V4114" t="s">
        <v>7021</v>
      </c>
      <c r="W4114">
        <v>2</v>
      </c>
      <c r="X4114" t="s">
        <v>7</v>
      </c>
      <c r="Y4114">
        <v>52</v>
      </c>
      <c r="Z4114">
        <v>15</v>
      </c>
      <c r="AA4114">
        <v>33</v>
      </c>
      <c r="AB4114">
        <v>14</v>
      </c>
      <c r="AC4114">
        <v>35.6</v>
      </c>
      <c r="AD4114">
        <v>1</v>
      </c>
      <c r="AF4114" t="s">
        <v>7024</v>
      </c>
      <c r="AG4114">
        <v>4.39377</v>
      </c>
      <c r="AH4114">
        <v>1.28479E-4</v>
      </c>
      <c r="AI4114">
        <v>-0.198021</v>
      </c>
      <c r="AJ4114">
        <f t="shared" si="896"/>
        <v>0.198021</v>
      </c>
      <c r="AK4114">
        <v>-10.650700000000001</v>
      </c>
      <c r="AL4114" t="str">
        <f t="shared" si="897"/>
        <v/>
      </c>
      <c r="AM4114" t="str">
        <f t="shared" si="898"/>
        <v/>
      </c>
      <c r="AN4114" t="str">
        <f t="shared" si="899"/>
        <v/>
      </c>
      <c r="AO4114" t="str">
        <f t="shared" si="900"/>
        <v/>
      </c>
      <c r="AQ4114">
        <v>4.7969999999999997</v>
      </c>
      <c r="AR4114" s="1">
        <v>5.7151400000000003E-5</v>
      </c>
      <c r="AS4114">
        <v>-0.21068999999999999</v>
      </c>
      <c r="AT4114">
        <f t="shared" si="901"/>
        <v>0.21068999999999999</v>
      </c>
      <c r="AU4114">
        <v>-12.5092</v>
      </c>
      <c r="AV4114" t="str">
        <f t="shared" si="902"/>
        <v/>
      </c>
      <c r="AW4114" t="str">
        <f t="shared" si="903"/>
        <v/>
      </c>
      <c r="AX4114" t="str">
        <f t="shared" si="904"/>
        <v/>
      </c>
      <c r="AY4114" t="str">
        <f t="shared" si="905"/>
        <v/>
      </c>
      <c r="BA4114" s="5" t="str">
        <f t="shared" si="906"/>
        <v/>
      </c>
      <c r="BB4114" s="5" t="str">
        <f t="shared" si="907"/>
        <v/>
      </c>
      <c r="BC4114" s="5" t="str">
        <f t="shared" si="908"/>
        <v/>
      </c>
      <c r="BD4114" s="5" t="str">
        <f t="shared" si="909"/>
        <v/>
      </c>
      <c r="BF4114" t="s">
        <v>7022</v>
      </c>
      <c r="BG4114" t="s">
        <v>7023</v>
      </c>
      <c r="BH4114" t="s">
        <v>7024</v>
      </c>
      <c r="BK4114" t="s">
        <v>7025</v>
      </c>
    </row>
    <row r="4115" spans="1:63" x14ac:dyDescent="0.3">
      <c r="A4115">
        <v>4.32193</v>
      </c>
      <c r="B4115">
        <v>4.5422599999999997</v>
      </c>
      <c r="C4115">
        <v>4.6496199999999996</v>
      </c>
      <c r="D4115">
        <v>4.6380699999999999</v>
      </c>
      <c r="E4115">
        <v>4.9588400000000004</v>
      </c>
      <c r="F4115">
        <v>4.7279200000000001</v>
      </c>
      <c r="G4115">
        <v>4.4195399999999996</v>
      </c>
      <c r="H4115">
        <v>4.8379399999999997</v>
      </c>
      <c r="I4115">
        <v>4.1858700000000004</v>
      </c>
      <c r="J4115">
        <v>3.9448599999999998</v>
      </c>
      <c r="K4115">
        <v>4.0356199999999998</v>
      </c>
      <c r="L4115">
        <v>3.89724</v>
      </c>
      <c r="M4115" t="s">
        <v>0</v>
      </c>
      <c r="P4115" t="s">
        <v>1</v>
      </c>
      <c r="Q4115" t="s">
        <v>116</v>
      </c>
      <c r="R4115" t="s">
        <v>36131</v>
      </c>
      <c r="S4115" t="s">
        <v>36132</v>
      </c>
      <c r="T4115" t="s">
        <v>36133</v>
      </c>
      <c r="V4115" t="s">
        <v>2186</v>
      </c>
      <c r="W4115">
        <v>0</v>
      </c>
      <c r="X4115" t="s">
        <v>7</v>
      </c>
      <c r="Y4115">
        <v>3</v>
      </c>
      <c r="Z4115">
        <v>1</v>
      </c>
      <c r="AA4115">
        <v>1</v>
      </c>
      <c r="AB4115">
        <v>1</v>
      </c>
      <c r="AC4115">
        <v>59.3</v>
      </c>
      <c r="AD4115">
        <v>1</v>
      </c>
      <c r="AF4115" t="s">
        <v>36136</v>
      </c>
      <c r="AG4115">
        <v>0.69475699999999996</v>
      </c>
      <c r="AH4115">
        <v>0.23985999999999999</v>
      </c>
      <c r="AI4115">
        <v>-0.19809299999999999</v>
      </c>
      <c r="AJ4115">
        <f t="shared" si="896"/>
        <v>0.19809299999999999</v>
      </c>
      <c r="AK4115">
        <v>-1.43259</v>
      </c>
      <c r="AL4115" t="str">
        <f t="shared" si="897"/>
        <v/>
      </c>
      <c r="AM4115" t="str">
        <f t="shared" si="898"/>
        <v/>
      </c>
      <c r="AN4115" t="str">
        <f t="shared" si="899"/>
        <v/>
      </c>
      <c r="AO4115" t="str">
        <f t="shared" si="900"/>
        <v/>
      </c>
      <c r="AQ4115">
        <v>2.72681</v>
      </c>
      <c r="AR4115">
        <v>3.3492800000000001E-3</v>
      </c>
      <c r="AS4115">
        <v>0.52207099999999995</v>
      </c>
      <c r="AT4115">
        <f t="shared" si="901"/>
        <v>-0.52207099999999995</v>
      </c>
      <c r="AU4115">
        <v>5.2740999999999998</v>
      </c>
      <c r="AV4115" t="str">
        <f t="shared" si="902"/>
        <v/>
      </c>
      <c r="AW4115" t="str">
        <f t="shared" si="903"/>
        <v/>
      </c>
      <c r="AX4115" t="str">
        <f t="shared" si="904"/>
        <v/>
      </c>
      <c r="AY4115" t="str">
        <f t="shared" si="905"/>
        <v/>
      </c>
      <c r="BA4115" s="5" t="str">
        <f t="shared" si="906"/>
        <v/>
      </c>
      <c r="BB4115" s="5" t="str">
        <f t="shared" si="907"/>
        <v/>
      </c>
      <c r="BC4115" s="5" t="str">
        <f t="shared" si="908"/>
        <v/>
      </c>
      <c r="BD4115" s="5" t="str">
        <f t="shared" si="909"/>
        <v/>
      </c>
      <c r="BF4115" t="s">
        <v>36134</v>
      </c>
      <c r="BG4115" t="s">
        <v>36135</v>
      </c>
      <c r="BH4115" t="s">
        <v>36136</v>
      </c>
      <c r="BJ4115" t="s">
        <v>36137</v>
      </c>
      <c r="BK4115" t="s">
        <v>36138</v>
      </c>
    </row>
    <row r="4116" spans="1:63" x14ac:dyDescent="0.3">
      <c r="A4116">
        <v>10.656499999999999</v>
      </c>
      <c r="B4116">
        <v>10.554</v>
      </c>
      <c r="C4116">
        <v>10.6074</v>
      </c>
      <c r="D4116">
        <v>10.604799999999999</v>
      </c>
      <c r="E4116">
        <v>10.831300000000001</v>
      </c>
      <c r="F4116">
        <v>10.797499999999999</v>
      </c>
      <c r="G4116">
        <v>10.7882</v>
      </c>
      <c r="H4116">
        <v>10.7986</v>
      </c>
      <c r="I4116">
        <v>11.126899999999999</v>
      </c>
      <c r="J4116">
        <v>11.1714</v>
      </c>
      <c r="K4116">
        <v>11.1469</v>
      </c>
      <c r="L4116">
        <v>11.178000000000001</v>
      </c>
      <c r="M4116" t="s">
        <v>0</v>
      </c>
      <c r="O4116" t="s">
        <v>1</v>
      </c>
      <c r="P4116" t="s">
        <v>1</v>
      </c>
      <c r="Q4116" t="s">
        <v>2</v>
      </c>
      <c r="R4116" t="s">
        <v>6297</v>
      </c>
      <c r="S4116" t="s">
        <v>6298</v>
      </c>
      <c r="T4116" t="s">
        <v>6299</v>
      </c>
      <c r="U4116" t="s">
        <v>2534</v>
      </c>
      <c r="V4116" t="s">
        <v>6300</v>
      </c>
      <c r="W4116">
        <v>0</v>
      </c>
      <c r="X4116" t="s">
        <v>7</v>
      </c>
      <c r="Y4116">
        <v>15</v>
      </c>
      <c r="Z4116">
        <v>24</v>
      </c>
      <c r="AA4116">
        <v>31</v>
      </c>
      <c r="AB4116">
        <v>24</v>
      </c>
      <c r="AC4116">
        <v>205</v>
      </c>
      <c r="AD4116">
        <v>1</v>
      </c>
      <c r="AF4116" t="s">
        <v>6303</v>
      </c>
      <c r="AG4116">
        <v>3.8767399999999999</v>
      </c>
      <c r="AH4116">
        <v>3.46347E-4</v>
      </c>
      <c r="AI4116">
        <v>-0.19822200000000001</v>
      </c>
      <c r="AJ4116">
        <f t="shared" si="896"/>
        <v>0.19822200000000001</v>
      </c>
      <c r="AK4116">
        <v>-8.6355199999999996</v>
      </c>
      <c r="AL4116" t="str">
        <f t="shared" si="897"/>
        <v/>
      </c>
      <c r="AM4116" t="str">
        <f t="shared" si="898"/>
        <v/>
      </c>
      <c r="AN4116" t="str">
        <f t="shared" si="899"/>
        <v/>
      </c>
      <c r="AO4116" t="str">
        <f t="shared" si="900"/>
        <v/>
      </c>
      <c r="AQ4116">
        <v>6.3452900000000003</v>
      </c>
      <c r="AR4116" s="1">
        <v>3.7315499999999999E-6</v>
      </c>
      <c r="AS4116">
        <v>-0.550118</v>
      </c>
      <c r="AT4116">
        <f t="shared" si="901"/>
        <v>0.550118</v>
      </c>
      <c r="AU4116">
        <v>-22.923200000000001</v>
      </c>
      <c r="AV4116" t="str">
        <f t="shared" si="902"/>
        <v/>
      </c>
      <c r="AW4116" t="str">
        <f t="shared" si="903"/>
        <v/>
      </c>
      <c r="AX4116" t="str">
        <f t="shared" si="904"/>
        <v/>
      </c>
      <c r="AY4116" t="str">
        <f t="shared" si="905"/>
        <v/>
      </c>
      <c r="BA4116" s="5" t="str">
        <f t="shared" si="906"/>
        <v/>
      </c>
      <c r="BB4116" s="5" t="str">
        <f t="shared" si="907"/>
        <v/>
      </c>
      <c r="BC4116" s="5" t="str">
        <f t="shared" si="908"/>
        <v/>
      </c>
      <c r="BD4116" s="5" t="str">
        <f t="shared" si="909"/>
        <v/>
      </c>
      <c r="BF4116" t="s">
        <v>6301</v>
      </c>
      <c r="BG4116" t="s">
        <v>6302</v>
      </c>
      <c r="BH4116" t="s">
        <v>6303</v>
      </c>
      <c r="BI4116" t="s">
        <v>2534</v>
      </c>
      <c r="BK4116" t="s">
        <v>6304</v>
      </c>
    </row>
    <row r="4117" spans="1:63" x14ac:dyDescent="0.3">
      <c r="A4117">
        <v>11.5282</v>
      </c>
      <c r="B4117">
        <v>11.541600000000001</v>
      </c>
      <c r="C4117">
        <v>11.5284</v>
      </c>
      <c r="D4117">
        <v>11.504300000000001</v>
      </c>
      <c r="E4117">
        <v>11.7049</v>
      </c>
      <c r="F4117">
        <v>11.726000000000001</v>
      </c>
      <c r="G4117">
        <v>11.7425</v>
      </c>
      <c r="H4117">
        <v>11.722099999999999</v>
      </c>
      <c r="I4117">
        <v>11.510199999999999</v>
      </c>
      <c r="J4117">
        <v>11.543799999999999</v>
      </c>
      <c r="K4117">
        <v>11.531599999999999</v>
      </c>
      <c r="L4117">
        <v>11.5647</v>
      </c>
      <c r="M4117" t="s">
        <v>0</v>
      </c>
      <c r="O4117" t="s">
        <v>1</v>
      </c>
      <c r="Q4117" t="s">
        <v>164</v>
      </c>
      <c r="R4117" t="s">
        <v>6994</v>
      </c>
      <c r="S4117" t="s">
        <v>6995</v>
      </c>
      <c r="T4117" t="s">
        <v>6996</v>
      </c>
      <c r="U4117" t="s">
        <v>6997</v>
      </c>
      <c r="V4117" t="s">
        <v>6998</v>
      </c>
      <c r="W4117">
        <v>0</v>
      </c>
      <c r="X4117" t="s">
        <v>7</v>
      </c>
      <c r="Y4117">
        <v>46</v>
      </c>
      <c r="Z4117">
        <v>18</v>
      </c>
      <c r="AA4117">
        <v>33</v>
      </c>
      <c r="AB4117">
        <v>18</v>
      </c>
      <c r="AC4117">
        <v>66.900000000000006</v>
      </c>
      <c r="AD4117">
        <v>1</v>
      </c>
      <c r="AF4117" t="s">
        <v>7001</v>
      </c>
      <c r="AG4117">
        <v>5.7372399999999999</v>
      </c>
      <c r="AH4117" s="1">
        <v>1.1878199999999999E-5</v>
      </c>
      <c r="AI4117">
        <v>-0.19827</v>
      </c>
      <c r="AJ4117">
        <f t="shared" si="896"/>
        <v>0.19827</v>
      </c>
      <c r="AK4117">
        <v>-18.098500000000001</v>
      </c>
      <c r="AL4117" t="str">
        <f t="shared" si="897"/>
        <v/>
      </c>
      <c r="AM4117" t="str">
        <f t="shared" si="898"/>
        <v/>
      </c>
      <c r="AN4117" t="str">
        <f t="shared" si="899"/>
        <v/>
      </c>
      <c r="AO4117" t="str">
        <f t="shared" si="900"/>
        <v/>
      </c>
      <c r="AQ4117">
        <v>0.37791999999999998</v>
      </c>
      <c r="AR4117">
        <v>0.46333299999999999</v>
      </c>
      <c r="AS4117">
        <v>-1.1976000000000001E-2</v>
      </c>
      <c r="AT4117">
        <f t="shared" si="901"/>
        <v>1.1976000000000001E-2</v>
      </c>
      <c r="AU4117">
        <v>-0.86776699999999996</v>
      </c>
      <c r="AV4117" t="str">
        <f t="shared" si="902"/>
        <v/>
      </c>
      <c r="AW4117" t="str">
        <f t="shared" si="903"/>
        <v/>
      </c>
      <c r="AX4117" t="str">
        <f t="shared" si="904"/>
        <v/>
      </c>
      <c r="AY4117" t="str">
        <f t="shared" si="905"/>
        <v/>
      </c>
      <c r="BA4117" s="5" t="str">
        <f t="shared" si="906"/>
        <v/>
      </c>
      <c r="BB4117" s="5" t="str">
        <f t="shared" si="907"/>
        <v/>
      </c>
      <c r="BC4117" s="5" t="str">
        <f t="shared" si="908"/>
        <v/>
      </c>
      <c r="BD4117" s="5" t="str">
        <f t="shared" si="909"/>
        <v/>
      </c>
      <c r="BF4117" t="s">
        <v>6999</v>
      </c>
      <c r="BG4117" t="s">
        <v>7000</v>
      </c>
      <c r="BH4117" t="s">
        <v>7001</v>
      </c>
      <c r="BI4117" t="s">
        <v>6997</v>
      </c>
      <c r="BK4117" t="s">
        <v>7002</v>
      </c>
    </row>
    <row r="4118" spans="1:63" x14ac:dyDescent="0.3">
      <c r="A4118">
        <v>6.5879700000000003</v>
      </c>
      <c r="B4118">
        <v>6.7839799999999997</v>
      </c>
      <c r="C4118">
        <v>5.8923899999999998</v>
      </c>
      <c r="D4118">
        <v>6.4042899999999996</v>
      </c>
      <c r="E4118">
        <v>5.9495300000000002</v>
      </c>
      <c r="F4118">
        <v>5.8678999999999997</v>
      </c>
      <c r="G4118">
        <v>6.0703899999999997</v>
      </c>
      <c r="H4118">
        <v>8.5747800000000005</v>
      </c>
      <c r="I4118">
        <v>5.6496199999999996</v>
      </c>
      <c r="J4118">
        <v>5.8099299999999996</v>
      </c>
      <c r="K4118">
        <v>5.7866</v>
      </c>
      <c r="L4118">
        <v>6.3001199999999997</v>
      </c>
      <c r="M4118" t="s">
        <v>0</v>
      </c>
      <c r="R4118" t="s">
        <v>30675</v>
      </c>
      <c r="S4118" t="s">
        <v>30676</v>
      </c>
      <c r="T4118" t="s">
        <v>30677</v>
      </c>
      <c r="U4118" t="s">
        <v>30678</v>
      </c>
      <c r="V4118" t="s">
        <v>30679</v>
      </c>
      <c r="W4118">
        <v>0</v>
      </c>
      <c r="X4118" t="s">
        <v>7</v>
      </c>
      <c r="Y4118">
        <v>8</v>
      </c>
      <c r="Z4118">
        <v>3</v>
      </c>
      <c r="AA4118">
        <v>5</v>
      </c>
      <c r="AB4118">
        <v>3</v>
      </c>
      <c r="AC4118">
        <v>43.3</v>
      </c>
      <c r="AD4118">
        <v>1</v>
      </c>
      <c r="AF4118" t="s">
        <v>30682</v>
      </c>
      <c r="AG4118">
        <v>0.10749300000000001</v>
      </c>
      <c r="AH4118">
        <v>0.81018100000000004</v>
      </c>
      <c r="AI4118">
        <v>-0.198494</v>
      </c>
      <c r="AJ4118">
        <f t="shared" si="896"/>
        <v>0.198494</v>
      </c>
      <c r="AK4118">
        <v>-0.29114800000000002</v>
      </c>
      <c r="AL4118" t="str">
        <f t="shared" si="897"/>
        <v/>
      </c>
      <c r="AM4118" t="str">
        <f t="shared" si="898"/>
        <v/>
      </c>
      <c r="AN4118" t="str">
        <f t="shared" si="899"/>
        <v/>
      </c>
      <c r="AO4118" t="str">
        <f t="shared" si="900"/>
        <v/>
      </c>
      <c r="AQ4118">
        <v>1.1693</v>
      </c>
      <c r="AR4118">
        <v>8.6384799999999998E-2</v>
      </c>
      <c r="AS4118">
        <v>0.53059100000000003</v>
      </c>
      <c r="AT4118">
        <f t="shared" si="901"/>
        <v>-0.53059100000000003</v>
      </c>
      <c r="AU4118">
        <v>2.2251300000000001</v>
      </c>
      <c r="AV4118" t="str">
        <f t="shared" si="902"/>
        <v/>
      </c>
      <c r="AW4118" t="str">
        <f t="shared" si="903"/>
        <v/>
      </c>
      <c r="AX4118" t="str">
        <f t="shared" si="904"/>
        <v/>
      </c>
      <c r="AY4118" t="str">
        <f t="shared" si="905"/>
        <v/>
      </c>
      <c r="BA4118" s="5" t="str">
        <f t="shared" si="906"/>
        <v/>
      </c>
      <c r="BB4118" s="5" t="str">
        <f t="shared" si="907"/>
        <v/>
      </c>
      <c r="BC4118" s="5" t="str">
        <f t="shared" si="908"/>
        <v/>
      </c>
      <c r="BD4118" s="5" t="str">
        <f t="shared" si="909"/>
        <v/>
      </c>
      <c r="BF4118" t="s">
        <v>30680</v>
      </c>
      <c r="BG4118" t="s">
        <v>30681</v>
      </c>
      <c r="BH4118" t="s">
        <v>30682</v>
      </c>
      <c r="BI4118" t="s">
        <v>30683</v>
      </c>
      <c r="BJ4118" t="s">
        <v>30684</v>
      </c>
      <c r="BK4118" t="s">
        <v>30685</v>
      </c>
    </row>
    <row r="4119" spans="1:63" x14ac:dyDescent="0.3">
      <c r="A4119">
        <v>9.3769899999999993</v>
      </c>
      <c r="B4119">
        <v>9.4561499999999992</v>
      </c>
      <c r="C4119">
        <v>9.3776399999999995</v>
      </c>
      <c r="D4119">
        <v>9.4514200000000006</v>
      </c>
      <c r="E4119">
        <v>9.6355400000000007</v>
      </c>
      <c r="F4119">
        <v>9.6222399999999997</v>
      </c>
      <c r="G4119">
        <v>9.6282599999999992</v>
      </c>
      <c r="H4119">
        <v>9.5706100000000003</v>
      </c>
      <c r="I4119">
        <v>9.4279399999999995</v>
      </c>
      <c r="J4119">
        <v>9.5172799999999995</v>
      </c>
      <c r="K4119">
        <v>9.5137300000000007</v>
      </c>
      <c r="L4119">
        <v>9.5266999999999999</v>
      </c>
      <c r="M4119" t="s">
        <v>0</v>
      </c>
      <c r="O4119" t="s">
        <v>1</v>
      </c>
      <c r="Q4119" t="s">
        <v>164</v>
      </c>
      <c r="R4119" t="s">
        <v>20294</v>
      </c>
      <c r="S4119" t="s">
        <v>25777</v>
      </c>
      <c r="T4119" t="s">
        <v>25778</v>
      </c>
      <c r="V4119" t="s">
        <v>5738</v>
      </c>
      <c r="W4119">
        <v>4</v>
      </c>
      <c r="X4119" t="s">
        <v>7</v>
      </c>
      <c r="Y4119">
        <v>26</v>
      </c>
      <c r="Z4119">
        <v>5</v>
      </c>
      <c r="AA4119">
        <v>7</v>
      </c>
      <c r="AB4119">
        <v>1</v>
      </c>
      <c r="AC4119">
        <v>19.100000000000001</v>
      </c>
      <c r="AD4119">
        <v>1</v>
      </c>
      <c r="AF4119" t="s">
        <v>25781</v>
      </c>
      <c r="AG4119">
        <v>3.52826</v>
      </c>
      <c r="AH4119">
        <v>6.8460099999999996E-4</v>
      </c>
      <c r="AI4119">
        <v>-0.19861200000000001</v>
      </c>
      <c r="AJ4119">
        <f t="shared" si="896"/>
        <v>0.19861200000000001</v>
      </c>
      <c r="AK4119">
        <v>-7.4733200000000002</v>
      </c>
      <c r="AL4119" t="str">
        <f t="shared" si="897"/>
        <v/>
      </c>
      <c r="AM4119" t="str">
        <f t="shared" si="898"/>
        <v/>
      </c>
      <c r="AN4119" t="str">
        <f t="shared" si="899"/>
        <v/>
      </c>
      <c r="AO4119" t="str">
        <f t="shared" si="900"/>
        <v/>
      </c>
      <c r="AQ4119">
        <v>1.3534600000000001</v>
      </c>
      <c r="AR4119">
        <v>5.8504500000000001E-2</v>
      </c>
      <c r="AS4119">
        <v>-8.0858899999999997E-2</v>
      </c>
      <c r="AT4119">
        <f t="shared" si="901"/>
        <v>8.0858899999999997E-2</v>
      </c>
      <c r="AU4119">
        <v>-2.5360800000000001</v>
      </c>
      <c r="AV4119" t="str">
        <f t="shared" si="902"/>
        <v/>
      </c>
      <c r="AW4119" t="str">
        <f t="shared" si="903"/>
        <v/>
      </c>
      <c r="AX4119" t="str">
        <f t="shared" si="904"/>
        <v/>
      </c>
      <c r="AY4119" t="str">
        <f t="shared" si="905"/>
        <v/>
      </c>
      <c r="BA4119" s="5" t="str">
        <f t="shared" si="906"/>
        <v/>
      </c>
      <c r="BB4119" s="5" t="str">
        <f t="shared" si="907"/>
        <v/>
      </c>
      <c r="BC4119" s="5" t="str">
        <f t="shared" si="908"/>
        <v/>
      </c>
      <c r="BD4119" s="5" t="str">
        <f t="shared" si="909"/>
        <v/>
      </c>
      <c r="BF4119" t="s">
        <v>25779</v>
      </c>
      <c r="BG4119" t="s">
        <v>25780</v>
      </c>
      <c r="BH4119" t="s">
        <v>25781</v>
      </c>
      <c r="BJ4119" t="s">
        <v>11264</v>
      </c>
      <c r="BK4119" t="s">
        <v>25782</v>
      </c>
    </row>
    <row r="4120" spans="1:63" x14ac:dyDescent="0.3">
      <c r="A4120">
        <v>4.1779200000000003</v>
      </c>
      <c r="B4120">
        <v>4.2016299999999998</v>
      </c>
      <c r="C4120">
        <v>4.0179200000000002</v>
      </c>
      <c r="D4120">
        <v>4.4127799999999997</v>
      </c>
      <c r="E4120">
        <v>4.52982</v>
      </c>
      <c r="F4120">
        <v>4.1779200000000003</v>
      </c>
      <c r="G4120">
        <v>4.3362800000000004</v>
      </c>
      <c r="H4120">
        <v>4.5607199999999999</v>
      </c>
      <c r="I4120">
        <v>4.3505000000000003</v>
      </c>
      <c r="J4120">
        <v>4.2554999999999996</v>
      </c>
      <c r="K4120">
        <v>4.1618899999999996</v>
      </c>
      <c r="L4120">
        <v>3.9448599999999998</v>
      </c>
      <c r="M4120" t="s">
        <v>0</v>
      </c>
      <c r="R4120" t="s">
        <v>27591</v>
      </c>
      <c r="S4120" t="s">
        <v>19920</v>
      </c>
      <c r="T4120" t="s">
        <v>29667</v>
      </c>
      <c r="U4120" t="s">
        <v>4235</v>
      </c>
      <c r="V4120" t="s">
        <v>29668</v>
      </c>
      <c r="W4120">
        <v>0</v>
      </c>
      <c r="X4120" t="s">
        <v>7</v>
      </c>
      <c r="Y4120">
        <v>19</v>
      </c>
      <c r="Z4120">
        <v>2</v>
      </c>
      <c r="AA4120">
        <v>5</v>
      </c>
      <c r="AB4120">
        <v>1</v>
      </c>
      <c r="AC4120">
        <v>15.2</v>
      </c>
      <c r="AD4120">
        <v>1</v>
      </c>
      <c r="AF4120" t="s">
        <v>29671</v>
      </c>
      <c r="AG4120">
        <v>0.820797</v>
      </c>
      <c r="AH4120">
        <v>0.183751</v>
      </c>
      <c r="AI4120">
        <v>-0.19862099999999999</v>
      </c>
      <c r="AJ4120">
        <f t="shared" si="896"/>
        <v>0.19862099999999999</v>
      </c>
      <c r="AK4120">
        <v>-1.64497</v>
      </c>
      <c r="AL4120" t="str">
        <f t="shared" si="897"/>
        <v/>
      </c>
      <c r="AM4120" t="str">
        <f t="shared" si="898"/>
        <v/>
      </c>
      <c r="AN4120" t="str">
        <f t="shared" si="899"/>
        <v/>
      </c>
      <c r="AO4120" t="str">
        <f t="shared" si="900"/>
        <v/>
      </c>
      <c r="AQ4120">
        <v>7.3576100000000005E-2</v>
      </c>
      <c r="AR4120">
        <v>0.86334200000000005</v>
      </c>
      <c r="AS4120">
        <v>2.4377800000000002E-2</v>
      </c>
      <c r="AT4120">
        <f t="shared" si="901"/>
        <v>-2.4377800000000002E-2</v>
      </c>
      <c r="AU4120">
        <v>0.20525599999999999</v>
      </c>
      <c r="AV4120" t="str">
        <f t="shared" si="902"/>
        <v/>
      </c>
      <c r="AW4120" t="str">
        <f t="shared" si="903"/>
        <v/>
      </c>
      <c r="AX4120" t="str">
        <f t="shared" si="904"/>
        <v/>
      </c>
      <c r="AY4120" t="str">
        <f t="shared" si="905"/>
        <v/>
      </c>
      <c r="BA4120" s="5" t="str">
        <f t="shared" si="906"/>
        <v/>
      </c>
      <c r="BB4120" s="5" t="str">
        <f t="shared" si="907"/>
        <v/>
      </c>
      <c r="BC4120" s="5" t="str">
        <f t="shared" si="908"/>
        <v/>
      </c>
      <c r="BD4120" s="5" t="str">
        <f t="shared" si="909"/>
        <v/>
      </c>
      <c r="BF4120" t="s">
        <v>29669</v>
      </c>
      <c r="BG4120" t="s">
        <v>29670</v>
      </c>
      <c r="BH4120" t="s">
        <v>29671</v>
      </c>
      <c r="BI4120" t="s">
        <v>4240</v>
      </c>
      <c r="BJ4120" t="s">
        <v>4241</v>
      </c>
      <c r="BK4120" t="s">
        <v>29672</v>
      </c>
    </row>
    <row r="4121" spans="1:63" x14ac:dyDescent="0.3">
      <c r="A4121">
        <v>11.434900000000001</v>
      </c>
      <c r="B4121">
        <v>11.4307</v>
      </c>
      <c r="C4121">
        <v>11.3817</v>
      </c>
      <c r="D4121">
        <v>11.399800000000001</v>
      </c>
      <c r="E4121">
        <v>11.5959</v>
      </c>
      <c r="F4121">
        <v>11.590999999999999</v>
      </c>
      <c r="G4121">
        <v>11.614800000000001</v>
      </c>
      <c r="H4121">
        <v>11.6402</v>
      </c>
      <c r="I4121">
        <v>11.3955</v>
      </c>
      <c r="J4121">
        <v>11.4756</v>
      </c>
      <c r="K4121">
        <v>11.4102</v>
      </c>
      <c r="L4121">
        <v>11.4658</v>
      </c>
      <c r="M4121" t="s">
        <v>0</v>
      </c>
      <c r="O4121" t="s">
        <v>1</v>
      </c>
      <c r="Q4121" t="s">
        <v>164</v>
      </c>
      <c r="R4121" t="s">
        <v>16039</v>
      </c>
      <c r="S4121" t="s">
        <v>10937</v>
      </c>
      <c r="T4121" t="s">
        <v>16040</v>
      </c>
      <c r="V4121" t="s">
        <v>13360</v>
      </c>
      <c r="W4121">
        <v>0</v>
      </c>
      <c r="X4121" t="s">
        <v>7</v>
      </c>
      <c r="Y4121">
        <v>46</v>
      </c>
      <c r="Z4121">
        <v>10</v>
      </c>
      <c r="AA4121">
        <v>27</v>
      </c>
      <c r="AB4121">
        <v>10</v>
      </c>
      <c r="AC4121">
        <v>22.6</v>
      </c>
      <c r="AD4121">
        <v>1</v>
      </c>
      <c r="AF4121" t="s">
        <v>16043</v>
      </c>
      <c r="AG4121">
        <v>4.6370800000000001</v>
      </c>
      <c r="AH4121" s="1">
        <v>8.0113799999999999E-5</v>
      </c>
      <c r="AI4121">
        <v>-0.19867899999999999</v>
      </c>
      <c r="AJ4121">
        <f t="shared" si="896"/>
        <v>0.19867899999999999</v>
      </c>
      <c r="AK4121">
        <v>-11.738899999999999</v>
      </c>
      <c r="AL4121" t="str">
        <f t="shared" si="897"/>
        <v/>
      </c>
      <c r="AM4121" t="str">
        <f t="shared" si="898"/>
        <v/>
      </c>
      <c r="AN4121" t="str">
        <f t="shared" si="899"/>
        <v/>
      </c>
      <c r="AO4121" t="str">
        <f t="shared" si="900"/>
        <v/>
      </c>
      <c r="AQ4121">
        <v>0.48009800000000002</v>
      </c>
      <c r="AR4121">
        <v>0.37348399999999998</v>
      </c>
      <c r="AS4121">
        <v>-2.4988400000000001E-2</v>
      </c>
      <c r="AT4121">
        <f t="shared" si="901"/>
        <v>2.4988400000000001E-2</v>
      </c>
      <c r="AU4121">
        <v>-1.0573399999999999</v>
      </c>
      <c r="AV4121" t="str">
        <f t="shared" si="902"/>
        <v/>
      </c>
      <c r="AW4121" t="str">
        <f t="shared" si="903"/>
        <v/>
      </c>
      <c r="AX4121" t="str">
        <f t="shared" si="904"/>
        <v/>
      </c>
      <c r="AY4121" t="str">
        <f t="shared" si="905"/>
        <v/>
      </c>
      <c r="BA4121" s="5" t="str">
        <f t="shared" si="906"/>
        <v/>
      </c>
      <c r="BB4121" s="5" t="str">
        <f t="shared" si="907"/>
        <v/>
      </c>
      <c r="BC4121" s="5" t="str">
        <f t="shared" si="908"/>
        <v/>
      </c>
      <c r="BD4121" s="5" t="str">
        <f t="shared" si="909"/>
        <v/>
      </c>
      <c r="BF4121" t="s">
        <v>16041</v>
      </c>
      <c r="BG4121" t="s">
        <v>16042</v>
      </c>
      <c r="BH4121" t="s">
        <v>16043</v>
      </c>
      <c r="BJ4121" t="s">
        <v>13167</v>
      </c>
      <c r="BK4121" t="s">
        <v>16044</v>
      </c>
    </row>
    <row r="4122" spans="1:63" x14ac:dyDescent="0.3">
      <c r="A4122">
        <v>10.4215</v>
      </c>
      <c r="B4122">
        <v>10.3743</v>
      </c>
      <c r="C4122">
        <v>10.3659</v>
      </c>
      <c r="D4122">
        <v>10.3347</v>
      </c>
      <c r="E4122">
        <v>10.528600000000001</v>
      </c>
      <c r="F4122">
        <v>10.5627</v>
      </c>
      <c r="G4122">
        <v>10.578200000000001</v>
      </c>
      <c r="H4122">
        <v>10.6229</v>
      </c>
      <c r="I4122">
        <v>10.507899999999999</v>
      </c>
      <c r="J4122">
        <v>10.528700000000001</v>
      </c>
      <c r="K4122">
        <v>10.5199</v>
      </c>
      <c r="L4122">
        <v>10.557499999999999</v>
      </c>
      <c r="M4122" t="s">
        <v>0</v>
      </c>
      <c r="O4122" t="s">
        <v>1</v>
      </c>
      <c r="P4122" t="s">
        <v>1</v>
      </c>
      <c r="Q4122" t="s">
        <v>2</v>
      </c>
      <c r="R4122" t="s">
        <v>9689</v>
      </c>
      <c r="S4122" t="s">
        <v>1273</v>
      </c>
      <c r="T4122" t="s">
        <v>12906</v>
      </c>
      <c r="U4122" t="s">
        <v>1108</v>
      </c>
      <c r="V4122" t="s">
        <v>12907</v>
      </c>
      <c r="W4122">
        <v>0</v>
      </c>
      <c r="X4122" t="s">
        <v>7</v>
      </c>
      <c r="Y4122">
        <v>31</v>
      </c>
      <c r="Z4122">
        <v>16</v>
      </c>
      <c r="AA4122">
        <v>22</v>
      </c>
      <c r="AB4122">
        <v>16</v>
      </c>
      <c r="AC4122">
        <v>58.4</v>
      </c>
      <c r="AD4122">
        <v>1</v>
      </c>
      <c r="AF4122" t="s">
        <v>12910</v>
      </c>
      <c r="AG4122">
        <v>3.5356999999999998</v>
      </c>
      <c r="AH4122">
        <v>6.7479599999999997E-4</v>
      </c>
      <c r="AI4122">
        <v>-0.19900100000000001</v>
      </c>
      <c r="AJ4122">
        <f t="shared" si="896"/>
        <v>0.19900100000000001</v>
      </c>
      <c r="AK4122">
        <v>-7.4966799999999996</v>
      </c>
      <c r="AL4122" t="str">
        <f t="shared" si="897"/>
        <v/>
      </c>
      <c r="AM4122" t="str">
        <f t="shared" si="898"/>
        <v/>
      </c>
      <c r="AN4122" t="str">
        <f t="shared" si="899"/>
        <v/>
      </c>
      <c r="AO4122" t="str">
        <f t="shared" si="900"/>
        <v/>
      </c>
      <c r="AQ4122">
        <v>3.50901</v>
      </c>
      <c r="AR4122">
        <v>6.8994E-4</v>
      </c>
      <c r="AS4122">
        <v>-0.15440300000000001</v>
      </c>
      <c r="AT4122">
        <f t="shared" si="901"/>
        <v>0.15440300000000001</v>
      </c>
      <c r="AU4122">
        <v>-7.4131799999999997</v>
      </c>
      <c r="AV4122" t="str">
        <f t="shared" si="902"/>
        <v/>
      </c>
      <c r="AW4122" t="str">
        <f t="shared" si="903"/>
        <v/>
      </c>
      <c r="AX4122" t="str">
        <f t="shared" si="904"/>
        <v/>
      </c>
      <c r="AY4122" t="str">
        <f t="shared" si="905"/>
        <v/>
      </c>
      <c r="BA4122" s="5" t="str">
        <f t="shared" si="906"/>
        <v/>
      </c>
      <c r="BB4122" s="5" t="str">
        <f t="shared" si="907"/>
        <v/>
      </c>
      <c r="BC4122" s="5" t="str">
        <f t="shared" si="908"/>
        <v/>
      </c>
      <c r="BD4122" s="5" t="str">
        <f t="shared" si="909"/>
        <v/>
      </c>
      <c r="BF4122" t="s">
        <v>12908</v>
      </c>
      <c r="BG4122" t="s">
        <v>12909</v>
      </c>
      <c r="BH4122" t="s">
        <v>12910</v>
      </c>
      <c r="BI4122" t="s">
        <v>1108</v>
      </c>
      <c r="BJ4122" t="s">
        <v>890</v>
      </c>
      <c r="BK4122" t="s">
        <v>12911</v>
      </c>
    </row>
    <row r="4123" spans="1:63" x14ac:dyDescent="0.3">
      <c r="A4123">
        <v>5.4561500000000001</v>
      </c>
      <c r="B4123">
        <v>5.7548899999999996</v>
      </c>
      <c r="C4123">
        <v>5.4659700000000004</v>
      </c>
      <c r="D4123">
        <v>6.0089899999999998</v>
      </c>
      <c r="E4123">
        <v>5.9977400000000003</v>
      </c>
      <c r="F4123">
        <v>6.1878500000000001</v>
      </c>
      <c r="G4123">
        <v>5.5909599999999999</v>
      </c>
      <c r="H4123">
        <v>5.7059800000000003</v>
      </c>
      <c r="I4123">
        <v>5.59694</v>
      </c>
      <c r="J4123">
        <v>5.4229099999999999</v>
      </c>
      <c r="K4123">
        <v>5.58195</v>
      </c>
      <c r="L4123">
        <v>5.0959199999999996</v>
      </c>
      <c r="M4123" t="s">
        <v>0</v>
      </c>
      <c r="R4123" t="s">
        <v>15782</v>
      </c>
      <c r="S4123" t="s">
        <v>4760</v>
      </c>
      <c r="T4123" t="s">
        <v>15783</v>
      </c>
      <c r="U4123" t="s">
        <v>6652</v>
      </c>
      <c r="W4123">
        <v>0</v>
      </c>
      <c r="X4123" t="s">
        <v>7</v>
      </c>
      <c r="Y4123">
        <v>22</v>
      </c>
      <c r="Z4123">
        <v>9</v>
      </c>
      <c r="AA4123">
        <v>13</v>
      </c>
      <c r="AB4123">
        <v>3</v>
      </c>
      <c r="AC4123">
        <v>52</v>
      </c>
      <c r="AD4123">
        <v>1</v>
      </c>
      <c r="AF4123" t="s">
        <v>15786</v>
      </c>
      <c r="AG4123">
        <v>0.47606599999999999</v>
      </c>
      <c r="AH4123">
        <v>0.37991599999999998</v>
      </c>
      <c r="AI4123">
        <v>-0.199133</v>
      </c>
      <c r="AJ4123">
        <f t="shared" si="896"/>
        <v>0.199133</v>
      </c>
      <c r="AK4123">
        <v>-1.05003</v>
      </c>
      <c r="AL4123" t="str">
        <f t="shared" si="897"/>
        <v/>
      </c>
      <c r="AM4123" t="str">
        <f t="shared" si="898"/>
        <v/>
      </c>
      <c r="AN4123" t="str">
        <f t="shared" si="899"/>
        <v/>
      </c>
      <c r="AO4123" t="str">
        <f t="shared" si="900"/>
        <v/>
      </c>
      <c r="AQ4123">
        <v>0.677589</v>
      </c>
      <c r="AR4123">
        <v>0.245418</v>
      </c>
      <c r="AS4123">
        <v>0.24707000000000001</v>
      </c>
      <c r="AT4123">
        <f t="shared" si="901"/>
        <v>-0.24707000000000001</v>
      </c>
      <c r="AU4123">
        <v>1.40334</v>
      </c>
      <c r="AV4123" t="str">
        <f t="shared" si="902"/>
        <v/>
      </c>
      <c r="AW4123" t="str">
        <f t="shared" si="903"/>
        <v/>
      </c>
      <c r="AX4123" t="str">
        <f t="shared" si="904"/>
        <v/>
      </c>
      <c r="AY4123" t="str">
        <f t="shared" si="905"/>
        <v/>
      </c>
      <c r="BA4123" s="5" t="str">
        <f t="shared" si="906"/>
        <v/>
      </c>
      <c r="BB4123" s="5" t="str">
        <f t="shared" si="907"/>
        <v/>
      </c>
      <c r="BC4123" s="5" t="str">
        <f t="shared" si="908"/>
        <v/>
      </c>
      <c r="BD4123" s="5" t="str">
        <f t="shared" si="909"/>
        <v/>
      </c>
      <c r="BF4123" t="s">
        <v>15784</v>
      </c>
      <c r="BG4123" t="s">
        <v>15785</v>
      </c>
      <c r="BH4123" t="s">
        <v>15786</v>
      </c>
      <c r="BI4123" t="s">
        <v>6656</v>
      </c>
      <c r="BJ4123" t="s">
        <v>15787</v>
      </c>
      <c r="BK4123" t="s">
        <v>15788</v>
      </c>
    </row>
    <row r="4124" spans="1:63" x14ac:dyDescent="0.3">
      <c r="A4124">
        <v>6.4724899999999996</v>
      </c>
      <c r="B4124">
        <v>6.31107</v>
      </c>
      <c r="C4124">
        <v>6.4212199999999999</v>
      </c>
      <c r="D4124">
        <v>6.1996700000000002</v>
      </c>
      <c r="E4124">
        <v>6.4110899999999997</v>
      </c>
      <c r="F4124">
        <v>6.5235599999999998</v>
      </c>
      <c r="G4124">
        <v>6.5576600000000003</v>
      </c>
      <c r="H4124">
        <v>6.7087399999999997</v>
      </c>
      <c r="I4124">
        <v>6.4008799999999999</v>
      </c>
      <c r="J4124">
        <v>5.8099299999999996</v>
      </c>
      <c r="K4124">
        <v>6.1416000000000004</v>
      </c>
      <c r="L4124">
        <v>6.3092499999999996</v>
      </c>
      <c r="M4124" t="s">
        <v>0</v>
      </c>
      <c r="R4124" t="s">
        <v>36032</v>
      </c>
      <c r="S4124" t="s">
        <v>36033</v>
      </c>
      <c r="T4124" t="s">
        <v>29148</v>
      </c>
      <c r="U4124" t="s">
        <v>2131</v>
      </c>
      <c r="V4124" t="s">
        <v>36034</v>
      </c>
      <c r="W4124">
        <v>0</v>
      </c>
      <c r="X4124" t="s">
        <v>7</v>
      </c>
      <c r="Y4124">
        <v>3</v>
      </c>
      <c r="Z4124">
        <v>2</v>
      </c>
      <c r="AA4124">
        <v>3</v>
      </c>
      <c r="AB4124">
        <v>2</v>
      </c>
      <c r="AC4124">
        <v>57.4</v>
      </c>
      <c r="AD4124">
        <v>1</v>
      </c>
      <c r="AF4124" t="s">
        <v>36037</v>
      </c>
      <c r="AG4124">
        <v>1.2179899999999999</v>
      </c>
      <c r="AH4124">
        <v>7.9956200000000005E-2</v>
      </c>
      <c r="AI4124">
        <v>-0.19914799999999999</v>
      </c>
      <c r="AJ4124">
        <f t="shared" si="896"/>
        <v>0.19914799999999999</v>
      </c>
      <c r="AK4124">
        <v>-2.3067899999999999</v>
      </c>
      <c r="AL4124" t="str">
        <f t="shared" si="897"/>
        <v/>
      </c>
      <c r="AM4124" t="str">
        <f t="shared" si="898"/>
        <v/>
      </c>
      <c r="AN4124" t="str">
        <f t="shared" si="899"/>
        <v/>
      </c>
      <c r="AO4124" t="str">
        <f t="shared" si="900"/>
        <v/>
      </c>
      <c r="AQ4124">
        <v>0.61378500000000003</v>
      </c>
      <c r="AR4124">
        <v>0.28101399999999999</v>
      </c>
      <c r="AS4124">
        <v>0.185699</v>
      </c>
      <c r="AT4124">
        <f t="shared" si="901"/>
        <v>-0.185699</v>
      </c>
      <c r="AU4124">
        <v>1.2936799999999999</v>
      </c>
      <c r="AV4124" t="str">
        <f t="shared" si="902"/>
        <v/>
      </c>
      <c r="AW4124" t="str">
        <f t="shared" si="903"/>
        <v/>
      </c>
      <c r="AX4124" t="str">
        <f t="shared" si="904"/>
        <v/>
      </c>
      <c r="AY4124" t="str">
        <f t="shared" si="905"/>
        <v/>
      </c>
      <c r="BA4124" s="5" t="str">
        <f t="shared" si="906"/>
        <v/>
      </c>
      <c r="BB4124" s="5" t="str">
        <f t="shared" si="907"/>
        <v/>
      </c>
      <c r="BC4124" s="5" t="str">
        <f t="shared" si="908"/>
        <v/>
      </c>
      <c r="BD4124" s="5" t="str">
        <f t="shared" si="909"/>
        <v/>
      </c>
      <c r="BF4124" t="s">
        <v>36035</v>
      </c>
      <c r="BG4124" t="s">
        <v>36036</v>
      </c>
      <c r="BH4124" t="s">
        <v>36037</v>
      </c>
      <c r="BI4124" t="s">
        <v>2131</v>
      </c>
      <c r="BK4124" t="s">
        <v>36038</v>
      </c>
    </row>
    <row r="4125" spans="1:63" x14ac:dyDescent="0.3">
      <c r="A4125">
        <v>6.6028799999999999</v>
      </c>
      <c r="B4125">
        <v>6.5622400000000001</v>
      </c>
      <c r="C4125">
        <v>6.6808899999999998</v>
      </c>
      <c r="D4125">
        <v>6.7562199999999999</v>
      </c>
      <c r="E4125">
        <v>6.8492499999999996</v>
      </c>
      <c r="F4125">
        <v>6.9307400000000001</v>
      </c>
      <c r="G4125">
        <v>6.6510499999999997</v>
      </c>
      <c r="H4125">
        <v>6.9680900000000001</v>
      </c>
      <c r="I4125">
        <v>6.52982</v>
      </c>
      <c r="J4125">
        <v>6.8379399999999997</v>
      </c>
      <c r="K4125">
        <v>6.8936000000000002</v>
      </c>
      <c r="L4125">
        <v>7.1303099999999997</v>
      </c>
      <c r="M4125" t="s">
        <v>0</v>
      </c>
      <c r="R4125" t="s">
        <v>20120</v>
      </c>
      <c r="S4125" t="s">
        <v>8667</v>
      </c>
      <c r="T4125" t="s">
        <v>16679</v>
      </c>
      <c r="V4125" t="s">
        <v>35114</v>
      </c>
      <c r="W4125">
        <v>0</v>
      </c>
      <c r="X4125" t="s">
        <v>7</v>
      </c>
      <c r="Y4125">
        <v>19</v>
      </c>
      <c r="Z4125">
        <v>3</v>
      </c>
      <c r="AA4125">
        <v>4</v>
      </c>
      <c r="AB4125">
        <v>3</v>
      </c>
      <c r="AC4125">
        <v>15.1</v>
      </c>
      <c r="AD4125">
        <v>1</v>
      </c>
      <c r="AF4125" t="s">
        <v>35117</v>
      </c>
      <c r="AG4125">
        <v>1.2775000000000001</v>
      </c>
      <c r="AH4125">
        <v>7.0473999999999995E-2</v>
      </c>
      <c r="AI4125">
        <v>-0.19922300000000001</v>
      </c>
      <c r="AJ4125">
        <f t="shared" si="896"/>
        <v>0.19922300000000001</v>
      </c>
      <c r="AK4125">
        <v>-2.40707</v>
      </c>
      <c r="AL4125" t="str">
        <f t="shared" si="897"/>
        <v/>
      </c>
      <c r="AM4125" t="str">
        <f t="shared" si="898"/>
        <v/>
      </c>
      <c r="AN4125" t="str">
        <f t="shared" si="899"/>
        <v/>
      </c>
      <c r="AO4125" t="str">
        <f t="shared" si="900"/>
        <v/>
      </c>
      <c r="AQ4125">
        <v>0.73983500000000002</v>
      </c>
      <c r="AR4125">
        <v>0.21504100000000001</v>
      </c>
      <c r="AS4125">
        <v>-0.19736100000000001</v>
      </c>
      <c r="AT4125">
        <f t="shared" si="901"/>
        <v>0.19736100000000001</v>
      </c>
      <c r="AU4125">
        <v>-1.50898</v>
      </c>
      <c r="AV4125" t="str">
        <f t="shared" si="902"/>
        <v/>
      </c>
      <c r="AW4125" t="str">
        <f t="shared" si="903"/>
        <v/>
      </c>
      <c r="AX4125" t="str">
        <f t="shared" si="904"/>
        <v/>
      </c>
      <c r="AY4125" t="str">
        <f t="shared" si="905"/>
        <v/>
      </c>
      <c r="BA4125" s="5" t="str">
        <f t="shared" si="906"/>
        <v/>
      </c>
      <c r="BB4125" s="5" t="str">
        <f t="shared" si="907"/>
        <v/>
      </c>
      <c r="BC4125" s="5" t="str">
        <f t="shared" si="908"/>
        <v/>
      </c>
      <c r="BD4125" s="5" t="str">
        <f t="shared" si="909"/>
        <v/>
      </c>
      <c r="BF4125" t="s">
        <v>35115</v>
      </c>
      <c r="BG4125" t="s">
        <v>35116</v>
      </c>
      <c r="BH4125" t="s">
        <v>35117</v>
      </c>
      <c r="BJ4125" t="s">
        <v>7525</v>
      </c>
      <c r="BK4125" t="s">
        <v>35118</v>
      </c>
    </row>
    <row r="4126" spans="1:63" x14ac:dyDescent="0.3">
      <c r="A4126">
        <v>10.225099999999999</v>
      </c>
      <c r="B4126">
        <v>10.269</v>
      </c>
      <c r="C4126">
        <v>10.1929</v>
      </c>
      <c r="D4126">
        <v>10.278600000000001</v>
      </c>
      <c r="E4126">
        <v>10.497199999999999</v>
      </c>
      <c r="F4126">
        <v>10.4155</v>
      </c>
      <c r="G4126">
        <v>10.4016</v>
      </c>
      <c r="H4126">
        <v>10.4488</v>
      </c>
      <c r="I4126">
        <v>9.5227799999999991</v>
      </c>
      <c r="J4126">
        <v>9.5286500000000007</v>
      </c>
      <c r="K4126">
        <v>9.6420499999999993</v>
      </c>
      <c r="L4126">
        <v>9.6084399999999999</v>
      </c>
      <c r="M4126" t="s">
        <v>0</v>
      </c>
      <c r="O4126" t="s">
        <v>1</v>
      </c>
      <c r="P4126" t="s">
        <v>1</v>
      </c>
      <c r="Q4126" t="s">
        <v>2</v>
      </c>
      <c r="R4126" t="s">
        <v>25178</v>
      </c>
      <c r="S4126" t="s">
        <v>25179</v>
      </c>
      <c r="T4126" t="s">
        <v>6387</v>
      </c>
      <c r="V4126" t="s">
        <v>18686</v>
      </c>
      <c r="W4126">
        <v>0</v>
      </c>
      <c r="X4126" t="s">
        <v>7</v>
      </c>
      <c r="Y4126">
        <v>43</v>
      </c>
      <c r="Z4126">
        <v>5</v>
      </c>
      <c r="AA4126">
        <v>19</v>
      </c>
      <c r="AB4126">
        <v>5</v>
      </c>
      <c r="AC4126">
        <v>9.1</v>
      </c>
      <c r="AD4126">
        <v>1</v>
      </c>
      <c r="AF4126" t="s">
        <v>25182</v>
      </c>
      <c r="AG4126">
        <v>3.3214600000000001</v>
      </c>
      <c r="AH4126">
        <v>1.0290200000000001E-3</v>
      </c>
      <c r="AI4126">
        <v>-0.19939399999999999</v>
      </c>
      <c r="AJ4126">
        <f t="shared" si="896"/>
        <v>0.19939399999999999</v>
      </c>
      <c r="AK4126">
        <v>-6.8477499999999996</v>
      </c>
      <c r="AL4126" t="str">
        <f t="shared" si="897"/>
        <v/>
      </c>
      <c r="AM4126" t="str">
        <f t="shared" si="898"/>
        <v/>
      </c>
      <c r="AN4126" t="str">
        <f t="shared" si="899"/>
        <v/>
      </c>
      <c r="AO4126" t="str">
        <f t="shared" si="900"/>
        <v/>
      </c>
      <c r="AQ4126">
        <v>5.81839</v>
      </c>
      <c r="AR4126" s="1">
        <v>9.2504399999999998E-6</v>
      </c>
      <c r="AS4126">
        <v>0.66591299999999998</v>
      </c>
      <c r="AT4126">
        <f t="shared" si="901"/>
        <v>-0.66591299999999998</v>
      </c>
      <c r="AU4126">
        <v>18.68</v>
      </c>
      <c r="AV4126" t="str">
        <f t="shared" si="902"/>
        <v/>
      </c>
      <c r="AW4126" t="str">
        <f t="shared" si="903"/>
        <v/>
      </c>
      <c r="AX4126" t="str">
        <f t="shared" si="904"/>
        <v/>
      </c>
      <c r="AY4126" t="str">
        <f t="shared" si="905"/>
        <v>+</v>
      </c>
      <c r="BA4126" s="5" t="str">
        <f t="shared" si="906"/>
        <v/>
      </c>
      <c r="BB4126" s="5" t="str">
        <f t="shared" si="907"/>
        <v/>
      </c>
      <c r="BC4126" s="5" t="str">
        <f t="shared" si="908"/>
        <v/>
      </c>
      <c r="BD4126" s="5" t="str">
        <f t="shared" si="909"/>
        <v/>
      </c>
      <c r="BF4126" t="s">
        <v>25180</v>
      </c>
      <c r="BG4126" t="s">
        <v>25181</v>
      </c>
      <c r="BH4126" t="s">
        <v>25182</v>
      </c>
      <c r="BJ4126" t="s">
        <v>25183</v>
      </c>
      <c r="BK4126" t="s">
        <v>25182</v>
      </c>
    </row>
    <row r="4127" spans="1:63" x14ac:dyDescent="0.3">
      <c r="A4127">
        <v>10.203799999999999</v>
      </c>
      <c r="B4127">
        <v>10.183</v>
      </c>
      <c r="C4127">
        <v>10.2288</v>
      </c>
      <c r="D4127">
        <v>10.2879</v>
      </c>
      <c r="E4127">
        <v>10.4298</v>
      </c>
      <c r="F4127">
        <v>10.4267</v>
      </c>
      <c r="G4127">
        <v>10.4474</v>
      </c>
      <c r="H4127">
        <v>10.397399999999999</v>
      </c>
      <c r="I4127">
        <v>10.149900000000001</v>
      </c>
      <c r="J4127">
        <v>10.313700000000001</v>
      </c>
      <c r="K4127">
        <v>10.2906</v>
      </c>
      <c r="L4127">
        <v>10.265499999999999</v>
      </c>
      <c r="M4127" t="s">
        <v>0</v>
      </c>
      <c r="O4127" t="s">
        <v>1</v>
      </c>
      <c r="Q4127" t="s">
        <v>164</v>
      </c>
      <c r="R4127" t="s">
        <v>16110</v>
      </c>
      <c r="S4127" t="s">
        <v>16111</v>
      </c>
      <c r="T4127" t="s">
        <v>3368</v>
      </c>
      <c r="V4127" t="s">
        <v>16112</v>
      </c>
      <c r="W4127">
        <v>0</v>
      </c>
      <c r="X4127" t="s">
        <v>7</v>
      </c>
      <c r="Y4127">
        <v>42</v>
      </c>
      <c r="Z4127">
        <v>10</v>
      </c>
      <c r="AA4127">
        <v>16</v>
      </c>
      <c r="AB4127">
        <v>10</v>
      </c>
      <c r="AC4127">
        <v>33.9</v>
      </c>
      <c r="AD4127">
        <v>1</v>
      </c>
      <c r="AF4127" t="s">
        <v>16115</v>
      </c>
      <c r="AG4127">
        <v>3.6883900000000001</v>
      </c>
      <c r="AH4127">
        <v>5.0184100000000005E-4</v>
      </c>
      <c r="AI4127">
        <v>-0.199411</v>
      </c>
      <c r="AJ4127">
        <f t="shared" si="896"/>
        <v>0.199411</v>
      </c>
      <c r="AK4127">
        <v>-7.9896399999999996</v>
      </c>
      <c r="AL4127" t="str">
        <f t="shared" si="897"/>
        <v/>
      </c>
      <c r="AM4127" t="str">
        <f t="shared" si="898"/>
        <v/>
      </c>
      <c r="AN4127" t="str">
        <f t="shared" si="899"/>
        <v/>
      </c>
      <c r="AO4127" t="str">
        <f t="shared" si="900"/>
        <v/>
      </c>
      <c r="AQ4127">
        <v>0.280783</v>
      </c>
      <c r="AR4127">
        <v>0.56522600000000001</v>
      </c>
      <c r="AS4127">
        <v>-2.9007399999999999E-2</v>
      </c>
      <c r="AT4127">
        <f t="shared" si="901"/>
        <v>2.9007399999999999E-2</v>
      </c>
      <c r="AU4127">
        <v>-0.676616</v>
      </c>
      <c r="AV4127" t="str">
        <f t="shared" si="902"/>
        <v/>
      </c>
      <c r="AW4127" t="str">
        <f t="shared" si="903"/>
        <v/>
      </c>
      <c r="AX4127" t="str">
        <f t="shared" si="904"/>
        <v/>
      </c>
      <c r="AY4127" t="str">
        <f t="shared" si="905"/>
        <v/>
      </c>
      <c r="BA4127" s="5" t="str">
        <f t="shared" si="906"/>
        <v/>
      </c>
      <c r="BB4127" s="5" t="str">
        <f t="shared" si="907"/>
        <v/>
      </c>
      <c r="BC4127" s="5" t="str">
        <f t="shared" si="908"/>
        <v/>
      </c>
      <c r="BD4127" s="5" t="str">
        <f t="shared" si="909"/>
        <v/>
      </c>
      <c r="BF4127" t="s">
        <v>16113</v>
      </c>
      <c r="BG4127" t="s">
        <v>16114</v>
      </c>
      <c r="BH4127" t="s">
        <v>16115</v>
      </c>
      <c r="BJ4127" t="s">
        <v>16116</v>
      </c>
      <c r="BK4127" t="s">
        <v>16117</v>
      </c>
    </row>
    <row r="4128" spans="1:63" x14ac:dyDescent="0.3">
      <c r="A4128">
        <v>9.8709799999999994</v>
      </c>
      <c r="B4128">
        <v>9.9342799999999993</v>
      </c>
      <c r="C4128">
        <v>9.8955800000000007</v>
      </c>
      <c r="D4128">
        <v>9.8788199999999993</v>
      </c>
      <c r="E4128">
        <v>10.079000000000001</v>
      </c>
      <c r="F4128">
        <v>10.1244</v>
      </c>
      <c r="G4128">
        <v>10.114699999999999</v>
      </c>
      <c r="H4128">
        <v>10.0608</v>
      </c>
      <c r="I4128">
        <v>9.9585500000000007</v>
      </c>
      <c r="J4128">
        <v>9.9906699999999997</v>
      </c>
      <c r="K4128">
        <v>10.007999999999999</v>
      </c>
      <c r="L4128">
        <v>9.9895399999999999</v>
      </c>
      <c r="M4128" t="s">
        <v>0</v>
      </c>
      <c r="O4128" t="s">
        <v>1</v>
      </c>
      <c r="P4128" t="s">
        <v>1</v>
      </c>
      <c r="Q4128" t="s">
        <v>2</v>
      </c>
      <c r="R4128" t="s">
        <v>11874</v>
      </c>
      <c r="S4128" t="s">
        <v>11875</v>
      </c>
      <c r="T4128" t="s">
        <v>11876</v>
      </c>
      <c r="U4128" t="s">
        <v>6407</v>
      </c>
      <c r="V4128" t="s">
        <v>11877</v>
      </c>
      <c r="W4128">
        <v>2</v>
      </c>
      <c r="X4128" t="s">
        <v>7</v>
      </c>
      <c r="Y4128">
        <v>38</v>
      </c>
      <c r="Z4128">
        <v>13</v>
      </c>
      <c r="AA4128">
        <v>20</v>
      </c>
      <c r="AB4128">
        <v>11</v>
      </c>
      <c r="AC4128">
        <v>42.4</v>
      </c>
      <c r="AD4128">
        <v>1</v>
      </c>
      <c r="AF4128" t="s">
        <v>11880</v>
      </c>
      <c r="AG4128">
        <v>4.1702700000000004</v>
      </c>
      <c r="AH4128">
        <v>1.9522499999999999E-4</v>
      </c>
      <c r="AI4128">
        <v>-0.19979</v>
      </c>
      <c r="AJ4128">
        <f t="shared" si="896"/>
        <v>0.19979</v>
      </c>
      <c r="AK4128">
        <v>-9.7331199999999995</v>
      </c>
      <c r="AL4128" t="str">
        <f t="shared" si="897"/>
        <v/>
      </c>
      <c r="AM4128" t="str">
        <f t="shared" si="898"/>
        <v/>
      </c>
      <c r="AN4128" t="str">
        <f t="shared" si="899"/>
        <v/>
      </c>
      <c r="AO4128" t="str">
        <f t="shared" si="900"/>
        <v/>
      </c>
      <c r="AQ4128">
        <v>2.7212800000000001</v>
      </c>
      <c r="AR4128">
        <v>3.3868800000000001E-3</v>
      </c>
      <c r="AS4128">
        <v>-9.1778299999999993E-2</v>
      </c>
      <c r="AT4128">
        <f t="shared" si="901"/>
        <v>9.1778299999999993E-2</v>
      </c>
      <c r="AU4128">
        <v>-5.2608499999999996</v>
      </c>
      <c r="AV4128" t="str">
        <f t="shared" si="902"/>
        <v/>
      </c>
      <c r="AW4128" t="str">
        <f t="shared" si="903"/>
        <v/>
      </c>
      <c r="AX4128" t="str">
        <f t="shared" si="904"/>
        <v/>
      </c>
      <c r="AY4128" t="str">
        <f t="shared" si="905"/>
        <v/>
      </c>
      <c r="BA4128" s="5" t="str">
        <f t="shared" si="906"/>
        <v/>
      </c>
      <c r="BB4128" s="5" t="str">
        <f t="shared" si="907"/>
        <v/>
      </c>
      <c r="BC4128" s="5" t="str">
        <f t="shared" si="908"/>
        <v/>
      </c>
      <c r="BD4128" s="5" t="str">
        <f t="shared" si="909"/>
        <v/>
      </c>
      <c r="BF4128" t="s">
        <v>11878</v>
      </c>
      <c r="BG4128" t="s">
        <v>11879</v>
      </c>
      <c r="BH4128" t="s">
        <v>11880</v>
      </c>
      <c r="BI4128" t="s">
        <v>6407</v>
      </c>
      <c r="BJ4128" t="s">
        <v>11881</v>
      </c>
      <c r="BK4128" t="s">
        <v>11882</v>
      </c>
    </row>
    <row r="4129" spans="1:63" x14ac:dyDescent="0.3">
      <c r="A4129">
        <v>6.6176500000000003</v>
      </c>
      <c r="B4129">
        <v>6.6962700000000002</v>
      </c>
      <c r="C4129">
        <v>6.5834599999999996</v>
      </c>
      <c r="D4129">
        <v>6.6808899999999998</v>
      </c>
      <c r="E4129">
        <v>6.9366399999999997</v>
      </c>
      <c r="F4129">
        <v>6.9116900000000001</v>
      </c>
      <c r="G4129">
        <v>6.7918099999999999</v>
      </c>
      <c r="H4129">
        <v>6.7374200000000002</v>
      </c>
      <c r="I4129">
        <v>4.8479999999999999</v>
      </c>
      <c r="J4129">
        <v>4.5668199999999999</v>
      </c>
      <c r="K4129">
        <v>4.7602200000000003</v>
      </c>
      <c r="L4129">
        <v>4.8479999999999999</v>
      </c>
      <c r="M4129" t="s">
        <v>0</v>
      </c>
      <c r="O4129" t="s">
        <v>1</v>
      </c>
      <c r="P4129" t="s">
        <v>1</v>
      </c>
      <c r="Q4129" t="s">
        <v>2</v>
      </c>
      <c r="T4129" t="s">
        <v>32922</v>
      </c>
      <c r="V4129" t="s">
        <v>24120</v>
      </c>
      <c r="W4129">
        <v>0</v>
      </c>
      <c r="X4129" t="s">
        <v>7</v>
      </c>
      <c r="Y4129">
        <v>4</v>
      </c>
      <c r="Z4129">
        <v>3</v>
      </c>
      <c r="AA4129">
        <v>3</v>
      </c>
      <c r="AB4129">
        <v>3</v>
      </c>
      <c r="AC4129">
        <v>83.5</v>
      </c>
      <c r="AD4129">
        <v>1</v>
      </c>
      <c r="AF4129" t="s">
        <v>32925</v>
      </c>
      <c r="AG4129">
        <v>1.97743</v>
      </c>
      <c r="AH4129">
        <v>1.6143399999999999E-2</v>
      </c>
      <c r="AI4129">
        <v>-0.199823</v>
      </c>
      <c r="AJ4129">
        <f t="shared" si="896"/>
        <v>0.199823</v>
      </c>
      <c r="AK4129">
        <v>-3.6636500000000001</v>
      </c>
      <c r="AL4129" t="str">
        <f t="shared" si="897"/>
        <v/>
      </c>
      <c r="AM4129" t="str">
        <f t="shared" si="898"/>
        <v/>
      </c>
      <c r="AN4129" t="str">
        <f t="shared" si="899"/>
        <v/>
      </c>
      <c r="AO4129" t="str">
        <f t="shared" si="900"/>
        <v/>
      </c>
      <c r="AQ4129">
        <v>6.7151399999999999</v>
      </c>
      <c r="AR4129" s="1">
        <v>2.1060700000000001E-6</v>
      </c>
      <c r="AS4129">
        <v>1.8888100000000001</v>
      </c>
      <c r="AT4129">
        <f t="shared" si="901"/>
        <v>-1.8888100000000001</v>
      </c>
      <c r="AU4129">
        <v>26.451599999999999</v>
      </c>
      <c r="AV4129" t="str">
        <f t="shared" si="902"/>
        <v/>
      </c>
      <c r="AW4129" t="str">
        <f t="shared" si="903"/>
        <v/>
      </c>
      <c r="AX4129" t="str">
        <f t="shared" si="904"/>
        <v>+</v>
      </c>
      <c r="AY4129" t="str">
        <f t="shared" si="905"/>
        <v>+</v>
      </c>
      <c r="BA4129" s="5" t="str">
        <f t="shared" si="906"/>
        <v/>
      </c>
      <c r="BB4129" s="5" t="str">
        <f t="shared" si="907"/>
        <v/>
      </c>
      <c r="BC4129" s="5" t="str">
        <f t="shared" si="908"/>
        <v/>
      </c>
      <c r="BD4129" s="5" t="str">
        <f t="shared" si="909"/>
        <v/>
      </c>
      <c r="BF4129" t="s">
        <v>32923</v>
      </c>
      <c r="BG4129" t="s">
        <v>32924</v>
      </c>
      <c r="BH4129" t="s">
        <v>32925</v>
      </c>
      <c r="BK4129" t="s">
        <v>32926</v>
      </c>
    </row>
    <row r="4130" spans="1:63" x14ac:dyDescent="0.3">
      <c r="A4130">
        <v>9.8970900000000004</v>
      </c>
      <c r="B4130">
        <v>9.9038799999999991</v>
      </c>
      <c r="C4130">
        <v>9.9722600000000003</v>
      </c>
      <c r="D4130">
        <v>9.8979999999999997</v>
      </c>
      <c r="E4130">
        <v>10.120200000000001</v>
      </c>
      <c r="F4130">
        <v>10.1538</v>
      </c>
      <c r="G4130">
        <v>10.1449</v>
      </c>
      <c r="H4130">
        <v>10.051600000000001</v>
      </c>
      <c r="I4130">
        <v>10.051500000000001</v>
      </c>
      <c r="J4130">
        <v>10.0397</v>
      </c>
      <c r="K4130">
        <v>10.038</v>
      </c>
      <c r="L4130">
        <v>10.083299999999999</v>
      </c>
      <c r="M4130" t="s">
        <v>0</v>
      </c>
      <c r="O4130" t="s">
        <v>1</v>
      </c>
      <c r="P4130" t="s">
        <v>1</v>
      </c>
      <c r="Q4130" t="s">
        <v>2</v>
      </c>
      <c r="R4130" t="s">
        <v>21426</v>
      </c>
      <c r="S4130" t="s">
        <v>21427</v>
      </c>
      <c r="T4130" t="s">
        <v>21428</v>
      </c>
      <c r="U4130" t="s">
        <v>21429</v>
      </c>
      <c r="V4130" t="s">
        <v>21430</v>
      </c>
      <c r="W4130">
        <v>0</v>
      </c>
      <c r="X4130" t="s">
        <v>7</v>
      </c>
      <c r="Y4130">
        <v>43</v>
      </c>
      <c r="Z4130">
        <v>4</v>
      </c>
      <c r="AA4130">
        <v>19</v>
      </c>
      <c r="AB4130">
        <v>4</v>
      </c>
      <c r="AC4130">
        <v>12.5</v>
      </c>
      <c r="AD4130">
        <v>1</v>
      </c>
      <c r="AF4130" t="s">
        <v>21433</v>
      </c>
      <c r="AG4130">
        <v>3.3011200000000001</v>
      </c>
      <c r="AH4130">
        <v>1.07346E-3</v>
      </c>
      <c r="AI4130">
        <v>-0.19983600000000001</v>
      </c>
      <c r="AJ4130">
        <f t="shared" si="896"/>
        <v>0.19983600000000001</v>
      </c>
      <c r="AK4130">
        <v>-6.7885999999999997</v>
      </c>
      <c r="AL4130" t="str">
        <f t="shared" si="897"/>
        <v/>
      </c>
      <c r="AM4130" t="str">
        <f t="shared" si="898"/>
        <v/>
      </c>
      <c r="AN4130" t="str">
        <f t="shared" si="899"/>
        <v/>
      </c>
      <c r="AO4130" t="str">
        <f t="shared" si="900"/>
        <v/>
      </c>
      <c r="AQ4130">
        <v>3.1766999999999999</v>
      </c>
      <c r="AR4130">
        <v>1.33406E-3</v>
      </c>
      <c r="AS4130">
        <v>-0.135325</v>
      </c>
      <c r="AT4130">
        <f t="shared" si="901"/>
        <v>0.135325</v>
      </c>
      <c r="AU4130">
        <v>-6.4355200000000004</v>
      </c>
      <c r="AV4130" t="str">
        <f t="shared" si="902"/>
        <v/>
      </c>
      <c r="AW4130" t="str">
        <f t="shared" si="903"/>
        <v/>
      </c>
      <c r="AX4130" t="str">
        <f t="shared" si="904"/>
        <v/>
      </c>
      <c r="AY4130" t="str">
        <f t="shared" si="905"/>
        <v/>
      </c>
      <c r="BA4130" s="5" t="str">
        <f t="shared" si="906"/>
        <v/>
      </c>
      <c r="BB4130" s="5" t="str">
        <f t="shared" si="907"/>
        <v/>
      </c>
      <c r="BC4130" s="5" t="str">
        <f t="shared" si="908"/>
        <v/>
      </c>
      <c r="BD4130" s="5" t="str">
        <f t="shared" si="909"/>
        <v/>
      </c>
      <c r="BF4130" t="s">
        <v>21431</v>
      </c>
      <c r="BG4130" t="s">
        <v>21432</v>
      </c>
      <c r="BH4130" t="s">
        <v>21433</v>
      </c>
      <c r="BI4130" t="s">
        <v>21434</v>
      </c>
      <c r="BJ4130" t="s">
        <v>21435</v>
      </c>
      <c r="BK4130" t="s">
        <v>21436</v>
      </c>
    </row>
    <row r="4131" spans="1:63" x14ac:dyDescent="0.3">
      <c r="A4131">
        <v>12.9991</v>
      </c>
      <c r="B4131">
        <v>12.965400000000001</v>
      </c>
      <c r="C4131">
        <v>12.978899999999999</v>
      </c>
      <c r="D4131">
        <v>12.962999999999999</v>
      </c>
      <c r="E4131">
        <v>13.1988</v>
      </c>
      <c r="F4131">
        <v>13.1632</v>
      </c>
      <c r="G4131">
        <v>13.167400000000001</v>
      </c>
      <c r="H4131">
        <v>13.1769</v>
      </c>
      <c r="I4131">
        <v>12.961499999999999</v>
      </c>
      <c r="J4131">
        <v>12.9411</v>
      </c>
      <c r="K4131">
        <v>13.0024</v>
      </c>
      <c r="L4131">
        <v>12.996600000000001</v>
      </c>
      <c r="M4131" t="s">
        <v>0</v>
      </c>
      <c r="O4131" t="s">
        <v>1</v>
      </c>
      <c r="Q4131" t="s">
        <v>164</v>
      </c>
      <c r="R4131" t="s">
        <v>3906</v>
      </c>
      <c r="S4131" t="s">
        <v>3907</v>
      </c>
      <c r="T4131" t="s">
        <v>3908</v>
      </c>
      <c r="U4131" t="s">
        <v>3909</v>
      </c>
      <c r="V4131" t="s">
        <v>3910</v>
      </c>
      <c r="W4131">
        <v>0</v>
      </c>
      <c r="X4131" t="s">
        <v>7</v>
      </c>
      <c r="Y4131">
        <v>69</v>
      </c>
      <c r="Z4131">
        <v>15</v>
      </c>
      <c r="AA4131">
        <v>78</v>
      </c>
      <c r="AB4131">
        <v>15</v>
      </c>
      <c r="AC4131">
        <v>28.8</v>
      </c>
      <c r="AD4131">
        <v>1</v>
      </c>
      <c r="AF4131" t="s">
        <v>3913</v>
      </c>
      <c r="AG4131">
        <v>5.6402099999999997</v>
      </c>
      <c r="AH4131" s="1">
        <v>1.38533E-5</v>
      </c>
      <c r="AI4131">
        <v>-0.199962</v>
      </c>
      <c r="AJ4131">
        <f t="shared" si="896"/>
        <v>0.199962</v>
      </c>
      <c r="AK4131">
        <v>-17.426100000000002</v>
      </c>
      <c r="AL4131" t="str">
        <f t="shared" si="897"/>
        <v/>
      </c>
      <c r="AM4131" t="str">
        <f t="shared" si="898"/>
        <v/>
      </c>
      <c r="AN4131" t="str">
        <f t="shared" si="899"/>
        <v/>
      </c>
      <c r="AO4131" t="str">
        <f t="shared" si="900"/>
        <v/>
      </c>
      <c r="AQ4131">
        <v>2.5019300000000001E-2</v>
      </c>
      <c r="AR4131">
        <v>0.95225000000000004</v>
      </c>
      <c r="AS4131">
        <v>1.22762E-3</v>
      </c>
      <c r="AT4131">
        <f t="shared" si="901"/>
        <v>-1.22762E-3</v>
      </c>
      <c r="AU4131">
        <v>7.3209499999999997E-2</v>
      </c>
      <c r="AV4131" t="str">
        <f t="shared" si="902"/>
        <v/>
      </c>
      <c r="AW4131" t="str">
        <f t="shared" si="903"/>
        <v/>
      </c>
      <c r="AX4131" t="str">
        <f t="shared" si="904"/>
        <v/>
      </c>
      <c r="AY4131" t="str">
        <f t="shared" si="905"/>
        <v/>
      </c>
      <c r="BA4131" s="5" t="str">
        <f t="shared" si="906"/>
        <v/>
      </c>
      <c r="BB4131" s="5" t="str">
        <f t="shared" si="907"/>
        <v/>
      </c>
      <c r="BC4131" s="5" t="str">
        <f t="shared" si="908"/>
        <v/>
      </c>
      <c r="BD4131" s="5" t="str">
        <f t="shared" si="909"/>
        <v/>
      </c>
      <c r="BF4131" t="s">
        <v>3911</v>
      </c>
      <c r="BG4131" t="s">
        <v>3912</v>
      </c>
      <c r="BH4131" t="s">
        <v>3913</v>
      </c>
      <c r="BI4131" t="s">
        <v>3914</v>
      </c>
      <c r="BJ4131" t="s">
        <v>3915</v>
      </c>
      <c r="BK4131" t="s">
        <v>3916</v>
      </c>
    </row>
    <row r="4132" spans="1:63" x14ac:dyDescent="0.3">
      <c r="A4132">
        <v>7.7575599999999998</v>
      </c>
      <c r="B4132">
        <v>7.8734400000000004</v>
      </c>
      <c r="C4132">
        <v>7.8398300000000001</v>
      </c>
      <c r="D4132">
        <v>7.7306400000000002</v>
      </c>
      <c r="E4132">
        <v>7.9920900000000001</v>
      </c>
      <c r="F4132">
        <v>7.9886799999999996</v>
      </c>
      <c r="G4132">
        <v>8.0682399999999994</v>
      </c>
      <c r="H4132">
        <v>7.9524499999999998</v>
      </c>
      <c r="I4132">
        <v>8.1251599999999993</v>
      </c>
      <c r="J4132">
        <v>8.1724300000000003</v>
      </c>
      <c r="K4132">
        <v>7.9801399999999996</v>
      </c>
      <c r="L4132">
        <v>7.9971800000000002</v>
      </c>
      <c r="M4132" t="s">
        <v>0</v>
      </c>
      <c r="O4132" t="s">
        <v>1</v>
      </c>
      <c r="P4132" t="s">
        <v>1</v>
      </c>
      <c r="Q4132" t="s">
        <v>2</v>
      </c>
      <c r="R4132" t="s">
        <v>36223</v>
      </c>
      <c r="S4132" t="s">
        <v>36224</v>
      </c>
      <c r="T4132" t="s">
        <v>17040</v>
      </c>
      <c r="U4132" t="s">
        <v>11362</v>
      </c>
      <c r="V4132" t="s">
        <v>36225</v>
      </c>
      <c r="W4132">
        <v>0</v>
      </c>
      <c r="X4132" t="s">
        <v>7</v>
      </c>
      <c r="Y4132">
        <v>5</v>
      </c>
      <c r="Z4132">
        <v>2</v>
      </c>
      <c r="AA4132">
        <v>2</v>
      </c>
      <c r="AB4132">
        <v>2</v>
      </c>
      <c r="AC4132">
        <v>49.2</v>
      </c>
      <c r="AD4132">
        <v>1</v>
      </c>
      <c r="AF4132" t="s">
        <v>36228</v>
      </c>
      <c r="AG4132">
        <v>2.5295700000000001</v>
      </c>
      <c r="AH4132">
        <v>5.1307799999999997E-3</v>
      </c>
      <c r="AI4132">
        <v>-0.19999800000000001</v>
      </c>
      <c r="AJ4132">
        <f t="shared" si="896"/>
        <v>0.19999800000000001</v>
      </c>
      <c r="AK4132">
        <v>-4.8153300000000003</v>
      </c>
      <c r="AL4132" t="str">
        <f t="shared" si="897"/>
        <v/>
      </c>
      <c r="AM4132" t="str">
        <f t="shared" si="898"/>
        <v/>
      </c>
      <c r="AN4132" t="str">
        <f t="shared" si="899"/>
        <v/>
      </c>
      <c r="AO4132" t="str">
        <f t="shared" si="900"/>
        <v/>
      </c>
      <c r="AQ4132">
        <v>2.4416000000000002</v>
      </c>
      <c r="AR4132">
        <v>5.9682900000000002E-3</v>
      </c>
      <c r="AS4132">
        <v>-0.26835700000000001</v>
      </c>
      <c r="AT4132">
        <f t="shared" si="901"/>
        <v>0.26835700000000001</v>
      </c>
      <c r="AU4132">
        <v>-4.6194600000000001</v>
      </c>
      <c r="AV4132" t="str">
        <f t="shared" si="902"/>
        <v/>
      </c>
      <c r="AW4132" t="str">
        <f t="shared" si="903"/>
        <v/>
      </c>
      <c r="AX4132" t="str">
        <f t="shared" si="904"/>
        <v/>
      </c>
      <c r="AY4132" t="str">
        <f t="shared" si="905"/>
        <v/>
      </c>
      <c r="BA4132" s="5" t="str">
        <f t="shared" si="906"/>
        <v/>
      </c>
      <c r="BB4132" s="5" t="str">
        <f t="shared" si="907"/>
        <v/>
      </c>
      <c r="BC4132" s="5" t="str">
        <f t="shared" si="908"/>
        <v/>
      </c>
      <c r="BD4132" s="5" t="str">
        <f t="shared" si="909"/>
        <v/>
      </c>
      <c r="BF4132" t="s">
        <v>36226</v>
      </c>
      <c r="BG4132" t="s">
        <v>36227</v>
      </c>
      <c r="BH4132" t="s">
        <v>36228</v>
      </c>
      <c r="BI4132" t="s">
        <v>11362</v>
      </c>
      <c r="BJ4132" t="s">
        <v>4241</v>
      </c>
      <c r="BK4132" t="s">
        <v>36229</v>
      </c>
    </row>
    <row r="4133" spans="1:63" x14ac:dyDescent="0.3">
      <c r="A4133">
        <v>5.82782</v>
      </c>
      <c r="B4133">
        <v>5.5607199999999999</v>
      </c>
      <c r="C4133">
        <v>5.6920900000000003</v>
      </c>
      <c r="D4133">
        <v>5.7333499999999997</v>
      </c>
      <c r="E4133">
        <v>6.0267999999999997</v>
      </c>
      <c r="F4133">
        <v>5.7575599999999998</v>
      </c>
      <c r="G4133">
        <v>5.9448600000000003</v>
      </c>
      <c r="H4133">
        <v>5.8850899999999999</v>
      </c>
      <c r="I4133">
        <v>6.0959199999999996</v>
      </c>
      <c r="J4133">
        <v>6.1578499999999998</v>
      </c>
      <c r="K4133">
        <v>6.22689</v>
      </c>
      <c r="L4133">
        <v>6.2479300000000002</v>
      </c>
      <c r="M4133" t="s">
        <v>0</v>
      </c>
      <c r="P4133" t="s">
        <v>1</v>
      </c>
      <c r="Q4133" t="s">
        <v>116</v>
      </c>
      <c r="R4133" t="s">
        <v>22473</v>
      </c>
      <c r="S4133" t="s">
        <v>22474</v>
      </c>
      <c r="T4133" t="s">
        <v>22475</v>
      </c>
      <c r="U4133" t="s">
        <v>18913</v>
      </c>
      <c r="V4133" t="s">
        <v>15288</v>
      </c>
      <c r="W4133">
        <v>0</v>
      </c>
      <c r="X4133" t="s">
        <v>7</v>
      </c>
      <c r="Y4133">
        <v>19</v>
      </c>
      <c r="Z4133">
        <v>5</v>
      </c>
      <c r="AA4133">
        <v>11</v>
      </c>
      <c r="AB4133">
        <v>1</v>
      </c>
      <c r="AC4133">
        <v>40.6</v>
      </c>
      <c r="AD4133">
        <v>1</v>
      </c>
      <c r="AF4133" t="s">
        <v>22478</v>
      </c>
      <c r="AG4133">
        <v>1.3462799999999999</v>
      </c>
      <c r="AH4133">
        <v>6.0955500000000003E-2</v>
      </c>
      <c r="AI4133">
        <v>-0.20008000000000001</v>
      </c>
      <c r="AJ4133">
        <f t="shared" si="896"/>
        <v>0.20008000000000001</v>
      </c>
      <c r="AK4133">
        <v>-2.5238399999999999</v>
      </c>
      <c r="AL4133" t="str">
        <f t="shared" si="897"/>
        <v/>
      </c>
      <c r="AM4133" t="str">
        <f t="shared" si="898"/>
        <v/>
      </c>
      <c r="AN4133" t="str">
        <f t="shared" si="899"/>
        <v/>
      </c>
      <c r="AO4133" t="str">
        <f t="shared" si="900"/>
        <v/>
      </c>
      <c r="AQ4133">
        <v>3.4810599999999998</v>
      </c>
      <c r="AR4133">
        <v>7.2977800000000005E-4</v>
      </c>
      <c r="AS4133">
        <v>-0.47865400000000002</v>
      </c>
      <c r="AT4133">
        <f t="shared" si="901"/>
        <v>0.47865400000000002</v>
      </c>
      <c r="AU4133">
        <v>-7.3265700000000002</v>
      </c>
      <c r="AV4133" t="str">
        <f t="shared" si="902"/>
        <v/>
      </c>
      <c r="AW4133" t="str">
        <f t="shared" si="903"/>
        <v/>
      </c>
      <c r="AX4133" t="str">
        <f t="shared" si="904"/>
        <v/>
      </c>
      <c r="AY4133" t="str">
        <f t="shared" si="905"/>
        <v/>
      </c>
      <c r="BA4133" s="5" t="str">
        <f t="shared" si="906"/>
        <v/>
      </c>
      <c r="BB4133" s="5" t="str">
        <f t="shared" si="907"/>
        <v/>
      </c>
      <c r="BC4133" s="5" t="str">
        <f t="shared" si="908"/>
        <v/>
      </c>
      <c r="BD4133" s="5" t="str">
        <f t="shared" si="909"/>
        <v/>
      </c>
      <c r="BF4133" t="s">
        <v>22476</v>
      </c>
      <c r="BG4133" t="s">
        <v>22477</v>
      </c>
      <c r="BH4133" t="s">
        <v>22478</v>
      </c>
      <c r="BI4133" t="s">
        <v>15292</v>
      </c>
      <c r="BJ4133" t="s">
        <v>22479</v>
      </c>
      <c r="BK4133" t="s">
        <v>22480</v>
      </c>
    </row>
    <row r="4134" spans="1:63" x14ac:dyDescent="0.3">
      <c r="A4134">
        <v>8.3196700000000003</v>
      </c>
      <c r="B4134">
        <v>8.2973700000000008</v>
      </c>
      <c r="C4134">
        <v>8.3443000000000005</v>
      </c>
      <c r="D4134">
        <v>8.2927800000000005</v>
      </c>
      <c r="E4134">
        <v>8.4704599999999992</v>
      </c>
      <c r="F4134">
        <v>8.5188500000000005</v>
      </c>
      <c r="G4134">
        <v>8.5671999999999997</v>
      </c>
      <c r="H4134">
        <v>8.4986499999999996</v>
      </c>
      <c r="I4134">
        <v>8.2913999999999994</v>
      </c>
      <c r="J4134">
        <v>8.2761200000000006</v>
      </c>
      <c r="K4134">
        <v>8.3367299999999993</v>
      </c>
      <c r="L4134">
        <v>8.4421099999999996</v>
      </c>
      <c r="M4134" t="s">
        <v>0</v>
      </c>
      <c r="O4134" t="s">
        <v>1</v>
      </c>
      <c r="Q4134" t="s">
        <v>164</v>
      </c>
      <c r="S4134" t="s">
        <v>18608</v>
      </c>
      <c r="T4134" t="s">
        <v>18609</v>
      </c>
      <c r="V4134" t="s">
        <v>18610</v>
      </c>
      <c r="W4134">
        <v>0</v>
      </c>
      <c r="X4134" t="s">
        <v>7</v>
      </c>
      <c r="Y4134">
        <v>12</v>
      </c>
      <c r="Z4134">
        <v>9</v>
      </c>
      <c r="AA4134">
        <v>12</v>
      </c>
      <c r="AB4134">
        <v>9</v>
      </c>
      <c r="AC4134">
        <v>101.3</v>
      </c>
      <c r="AD4134">
        <v>1</v>
      </c>
      <c r="AF4134" t="s">
        <v>18613</v>
      </c>
      <c r="AG4134">
        <v>3.8382499999999999</v>
      </c>
      <c r="AH4134">
        <v>3.7346200000000002E-4</v>
      </c>
      <c r="AI4134">
        <v>-0.20025599999999999</v>
      </c>
      <c r="AJ4134">
        <f t="shared" si="896"/>
        <v>0.20025599999999999</v>
      </c>
      <c r="AK4134">
        <v>-8.4999900000000004</v>
      </c>
      <c r="AL4134" t="str">
        <f t="shared" si="897"/>
        <v/>
      </c>
      <c r="AM4134" t="str">
        <f t="shared" si="898"/>
        <v/>
      </c>
      <c r="AN4134" t="str">
        <f t="shared" si="899"/>
        <v/>
      </c>
      <c r="AO4134" t="str">
        <f t="shared" si="900"/>
        <v/>
      </c>
      <c r="AQ4134">
        <v>0.237705</v>
      </c>
      <c r="AR4134">
        <v>0.61876500000000001</v>
      </c>
      <c r="AS4134">
        <v>-2.3061000000000002E-2</v>
      </c>
      <c r="AT4134">
        <f t="shared" si="901"/>
        <v>2.3061000000000002E-2</v>
      </c>
      <c r="AU4134">
        <v>-0.58718599999999999</v>
      </c>
      <c r="AV4134" t="str">
        <f t="shared" si="902"/>
        <v/>
      </c>
      <c r="AW4134" t="str">
        <f t="shared" si="903"/>
        <v/>
      </c>
      <c r="AX4134" t="str">
        <f t="shared" si="904"/>
        <v/>
      </c>
      <c r="AY4134" t="str">
        <f t="shared" si="905"/>
        <v/>
      </c>
      <c r="BA4134" s="5" t="str">
        <f t="shared" si="906"/>
        <v/>
      </c>
      <c r="BB4134" s="5" t="str">
        <f t="shared" si="907"/>
        <v/>
      </c>
      <c r="BC4134" s="5" t="str">
        <f t="shared" si="908"/>
        <v/>
      </c>
      <c r="BD4134" s="5" t="str">
        <f t="shared" si="909"/>
        <v/>
      </c>
      <c r="BF4134" t="s">
        <v>18611</v>
      </c>
      <c r="BG4134" t="s">
        <v>18612</v>
      </c>
      <c r="BH4134" t="s">
        <v>18613</v>
      </c>
      <c r="BK4134" t="s">
        <v>18614</v>
      </c>
    </row>
    <row r="4135" spans="1:63" x14ac:dyDescent="0.3">
      <c r="A4135">
        <v>7.2667900000000003</v>
      </c>
      <c r="B4135">
        <v>7.1937699999999998</v>
      </c>
      <c r="C4135">
        <v>7.2317</v>
      </c>
      <c r="D4135">
        <v>7.2201399999999998</v>
      </c>
      <c r="E4135">
        <v>7.4659700000000004</v>
      </c>
      <c r="F4135">
        <v>7.3074300000000001</v>
      </c>
      <c r="G4135">
        <v>7.5668199999999999</v>
      </c>
      <c r="H4135">
        <v>7.3741700000000003</v>
      </c>
      <c r="I4135">
        <v>7.5468900000000003</v>
      </c>
      <c r="J4135">
        <v>7.5675800000000004</v>
      </c>
      <c r="K4135">
        <v>7.5243500000000001</v>
      </c>
      <c r="L4135">
        <v>7.5141200000000001</v>
      </c>
      <c r="M4135" t="s">
        <v>0</v>
      </c>
      <c r="O4135" t="s">
        <v>1</v>
      </c>
      <c r="P4135" t="s">
        <v>1</v>
      </c>
      <c r="Q4135" t="s">
        <v>2</v>
      </c>
      <c r="R4135" t="s">
        <v>23302</v>
      </c>
      <c r="S4135" t="s">
        <v>23303</v>
      </c>
      <c r="T4135" t="s">
        <v>4270</v>
      </c>
      <c r="V4135" t="s">
        <v>23304</v>
      </c>
      <c r="W4135">
        <v>0</v>
      </c>
      <c r="X4135" t="s">
        <v>7</v>
      </c>
      <c r="Y4135">
        <v>27</v>
      </c>
      <c r="Z4135">
        <v>3</v>
      </c>
      <c r="AA4135">
        <v>6</v>
      </c>
      <c r="AB4135">
        <v>3</v>
      </c>
      <c r="AC4135">
        <v>15.9</v>
      </c>
      <c r="AD4135">
        <v>1</v>
      </c>
      <c r="AF4135" t="s">
        <v>23307</v>
      </c>
      <c r="AG4135">
        <v>1.8571299999999999</v>
      </c>
      <c r="AH4135">
        <v>2.0812000000000001E-2</v>
      </c>
      <c r="AI4135">
        <v>-0.20049800000000001</v>
      </c>
      <c r="AJ4135">
        <f t="shared" si="896"/>
        <v>0.20049800000000001</v>
      </c>
      <c r="AK4135">
        <v>-3.4344299999999999</v>
      </c>
      <c r="AL4135" t="str">
        <f t="shared" si="897"/>
        <v/>
      </c>
      <c r="AM4135" t="str">
        <f t="shared" si="898"/>
        <v/>
      </c>
      <c r="AN4135" t="str">
        <f t="shared" si="899"/>
        <v/>
      </c>
      <c r="AO4135" t="str">
        <f t="shared" si="900"/>
        <v/>
      </c>
      <c r="AQ4135">
        <v>5.4352099999999997</v>
      </c>
      <c r="AR4135" s="1">
        <v>1.8096799999999999E-5</v>
      </c>
      <c r="AS4135">
        <v>-0.31013600000000002</v>
      </c>
      <c r="AT4135">
        <f t="shared" si="901"/>
        <v>0.31013600000000002</v>
      </c>
      <c r="AU4135">
        <v>-16.084</v>
      </c>
      <c r="AV4135" t="str">
        <f t="shared" si="902"/>
        <v/>
      </c>
      <c r="AW4135" t="str">
        <f t="shared" si="903"/>
        <v/>
      </c>
      <c r="AX4135" t="str">
        <f t="shared" si="904"/>
        <v/>
      </c>
      <c r="AY4135" t="str">
        <f t="shared" si="905"/>
        <v/>
      </c>
      <c r="BA4135" s="5" t="str">
        <f t="shared" si="906"/>
        <v/>
      </c>
      <c r="BB4135" s="5" t="str">
        <f t="shared" si="907"/>
        <v/>
      </c>
      <c r="BC4135" s="5" t="str">
        <f t="shared" si="908"/>
        <v/>
      </c>
      <c r="BD4135" s="5" t="str">
        <f t="shared" si="909"/>
        <v/>
      </c>
      <c r="BF4135" t="s">
        <v>23305</v>
      </c>
      <c r="BG4135" t="s">
        <v>23306</v>
      </c>
      <c r="BH4135" t="s">
        <v>23307</v>
      </c>
      <c r="BK4135" t="s">
        <v>23308</v>
      </c>
    </row>
    <row r="4136" spans="1:63" x14ac:dyDescent="0.3">
      <c r="A4136">
        <v>5.52982</v>
      </c>
      <c r="B4136">
        <v>5.6864999999999997</v>
      </c>
      <c r="C4136">
        <v>5.6582100000000004</v>
      </c>
      <c r="D4136">
        <v>5.6837</v>
      </c>
      <c r="E4136">
        <v>5.7548899999999996</v>
      </c>
      <c r="F4136">
        <v>5.7032100000000003</v>
      </c>
      <c r="G4136">
        <v>5.9283700000000001</v>
      </c>
      <c r="H4136">
        <v>5.97499</v>
      </c>
      <c r="I4136">
        <v>5.7760999999999996</v>
      </c>
      <c r="J4136">
        <v>5.9795699999999998</v>
      </c>
      <c r="K4136">
        <v>6.1022400000000001</v>
      </c>
      <c r="L4136">
        <v>5.9044800000000004</v>
      </c>
      <c r="M4136" t="s">
        <v>0</v>
      </c>
      <c r="P4136" t="s">
        <v>1</v>
      </c>
      <c r="Q4136" t="s">
        <v>116</v>
      </c>
      <c r="R4136" t="s">
        <v>40295</v>
      </c>
      <c r="S4136" t="s">
        <v>40296</v>
      </c>
      <c r="T4136" t="s">
        <v>40297</v>
      </c>
      <c r="V4136" t="s">
        <v>6459</v>
      </c>
      <c r="W4136">
        <v>0</v>
      </c>
      <c r="X4136" t="s">
        <v>7</v>
      </c>
      <c r="Y4136">
        <v>3</v>
      </c>
      <c r="Z4136">
        <v>1</v>
      </c>
      <c r="AA4136">
        <v>1</v>
      </c>
      <c r="AB4136">
        <v>1</v>
      </c>
      <c r="AC4136">
        <v>35.799999999999997</v>
      </c>
      <c r="AD4136">
        <v>1</v>
      </c>
      <c r="AF4136" t="s">
        <v>40300</v>
      </c>
      <c r="AG4136">
        <v>1.42411</v>
      </c>
      <c r="AH4136">
        <v>5.1669899999999998E-2</v>
      </c>
      <c r="AI4136">
        <v>-0.20080700000000001</v>
      </c>
      <c r="AJ4136">
        <f t="shared" si="896"/>
        <v>0.20080700000000001</v>
      </c>
      <c r="AK4136">
        <v>-2.65727</v>
      </c>
      <c r="AL4136" t="str">
        <f t="shared" si="897"/>
        <v/>
      </c>
      <c r="AM4136" t="str">
        <f t="shared" si="898"/>
        <v/>
      </c>
      <c r="AN4136" t="str">
        <f t="shared" si="899"/>
        <v/>
      </c>
      <c r="AO4136" t="str">
        <f t="shared" si="900"/>
        <v/>
      </c>
      <c r="AQ4136">
        <v>2.0835400000000002</v>
      </c>
      <c r="AR4136">
        <v>1.2609799999999999E-2</v>
      </c>
      <c r="AS4136">
        <v>-0.301041</v>
      </c>
      <c r="AT4136">
        <f t="shared" si="901"/>
        <v>0.301041</v>
      </c>
      <c r="AU4136">
        <v>-3.8716499999999998</v>
      </c>
      <c r="AV4136" t="str">
        <f t="shared" si="902"/>
        <v/>
      </c>
      <c r="AW4136" t="str">
        <f t="shared" si="903"/>
        <v/>
      </c>
      <c r="AX4136" t="str">
        <f t="shared" si="904"/>
        <v/>
      </c>
      <c r="AY4136" t="str">
        <f t="shared" si="905"/>
        <v/>
      </c>
      <c r="BA4136" s="5" t="str">
        <f t="shared" si="906"/>
        <v/>
      </c>
      <c r="BB4136" s="5" t="str">
        <f t="shared" si="907"/>
        <v/>
      </c>
      <c r="BC4136" s="5" t="str">
        <f t="shared" si="908"/>
        <v/>
      </c>
      <c r="BD4136" s="5" t="str">
        <f t="shared" si="909"/>
        <v/>
      </c>
      <c r="BF4136" t="s">
        <v>40298</v>
      </c>
      <c r="BG4136" t="s">
        <v>40299</v>
      </c>
      <c r="BH4136" t="s">
        <v>40300</v>
      </c>
      <c r="BK4136" t="s">
        <v>40301</v>
      </c>
    </row>
    <row r="4137" spans="1:63" x14ac:dyDescent="0.3">
      <c r="A4137">
        <v>10.5733</v>
      </c>
      <c r="B4137">
        <v>10.576599999999999</v>
      </c>
      <c r="C4137">
        <v>10.519600000000001</v>
      </c>
      <c r="D4137">
        <v>10.563599999999999</v>
      </c>
      <c r="E4137">
        <v>10.763</v>
      </c>
      <c r="F4137">
        <v>10.7418</v>
      </c>
      <c r="G4137">
        <v>10.7437</v>
      </c>
      <c r="H4137">
        <v>10.7879</v>
      </c>
      <c r="I4137">
        <v>10.507300000000001</v>
      </c>
      <c r="J4137">
        <v>10.5143</v>
      </c>
      <c r="K4137">
        <v>10.453099999999999</v>
      </c>
      <c r="L4137">
        <v>10.419499999999999</v>
      </c>
      <c r="M4137" t="s">
        <v>0</v>
      </c>
      <c r="O4137" t="s">
        <v>1</v>
      </c>
      <c r="P4137" t="s">
        <v>1</v>
      </c>
      <c r="Q4137" t="s">
        <v>2</v>
      </c>
      <c r="R4137" t="s">
        <v>16835</v>
      </c>
      <c r="S4137" t="s">
        <v>16836</v>
      </c>
      <c r="T4137" t="s">
        <v>16837</v>
      </c>
      <c r="U4137" t="s">
        <v>470</v>
      </c>
      <c r="V4137" t="s">
        <v>16838</v>
      </c>
      <c r="W4137">
        <v>0</v>
      </c>
      <c r="X4137" t="s">
        <v>7</v>
      </c>
      <c r="Y4137">
        <v>68</v>
      </c>
      <c r="Z4137">
        <v>8</v>
      </c>
      <c r="AA4137">
        <v>17</v>
      </c>
      <c r="AB4137">
        <v>8</v>
      </c>
      <c r="AC4137">
        <v>12.4</v>
      </c>
      <c r="AD4137">
        <v>1</v>
      </c>
      <c r="AF4137" t="s">
        <v>16841</v>
      </c>
      <c r="AG4137">
        <v>4.6546099999999999</v>
      </c>
      <c r="AH4137" s="1">
        <v>7.7706699999999999E-5</v>
      </c>
      <c r="AI4137">
        <v>-0.20083699999999999</v>
      </c>
      <c r="AJ4137">
        <f t="shared" si="896"/>
        <v>0.20083699999999999</v>
      </c>
      <c r="AK4137">
        <v>-11.821099999999999</v>
      </c>
      <c r="AL4137" t="str">
        <f t="shared" si="897"/>
        <v/>
      </c>
      <c r="AM4137" t="str">
        <f t="shared" si="898"/>
        <v/>
      </c>
      <c r="AN4137" t="str">
        <f t="shared" si="899"/>
        <v/>
      </c>
      <c r="AO4137" t="str">
        <f t="shared" si="900"/>
        <v/>
      </c>
      <c r="AQ4137">
        <v>1.7505999999999999</v>
      </c>
      <c r="AR4137">
        <v>2.53069E-2</v>
      </c>
      <c r="AS4137">
        <v>8.4709900000000005E-2</v>
      </c>
      <c r="AT4137">
        <f t="shared" si="901"/>
        <v>-8.4709900000000005E-2</v>
      </c>
      <c r="AU4137">
        <v>3.2368000000000001</v>
      </c>
      <c r="AV4137" t="str">
        <f t="shared" si="902"/>
        <v/>
      </c>
      <c r="AW4137" t="str">
        <f t="shared" si="903"/>
        <v/>
      </c>
      <c r="AX4137" t="str">
        <f t="shared" si="904"/>
        <v/>
      </c>
      <c r="AY4137" t="str">
        <f t="shared" si="905"/>
        <v/>
      </c>
      <c r="BA4137" s="5" t="str">
        <f t="shared" si="906"/>
        <v/>
      </c>
      <c r="BB4137" s="5" t="str">
        <f t="shared" si="907"/>
        <v/>
      </c>
      <c r="BC4137" s="5" t="str">
        <f t="shared" si="908"/>
        <v/>
      </c>
      <c r="BD4137" s="5" t="str">
        <f t="shared" si="909"/>
        <v/>
      </c>
      <c r="BF4137" t="s">
        <v>16839</v>
      </c>
      <c r="BG4137" t="s">
        <v>16840</v>
      </c>
      <c r="BH4137" t="s">
        <v>16841</v>
      </c>
      <c r="BI4137" t="s">
        <v>470</v>
      </c>
      <c r="BJ4137" t="s">
        <v>2260</v>
      </c>
      <c r="BK4137" t="s">
        <v>16842</v>
      </c>
    </row>
    <row r="4138" spans="1:63" x14ac:dyDescent="0.3">
      <c r="A4138">
        <v>9.8603100000000001</v>
      </c>
      <c r="B4138">
        <v>9.8562700000000003</v>
      </c>
      <c r="C4138">
        <v>9.8567400000000003</v>
      </c>
      <c r="D4138">
        <v>9.8363700000000005</v>
      </c>
      <c r="E4138">
        <v>10.105399999999999</v>
      </c>
      <c r="F4138">
        <v>10.006</v>
      </c>
      <c r="G4138">
        <v>10.070499999999999</v>
      </c>
      <c r="H4138">
        <v>10.0312</v>
      </c>
      <c r="I4138">
        <v>9.3270999999999997</v>
      </c>
      <c r="J4138">
        <v>9.3223800000000008</v>
      </c>
      <c r="K4138">
        <v>9.2989800000000002</v>
      </c>
      <c r="L4138">
        <v>9.3739500000000007</v>
      </c>
      <c r="M4138" t="s">
        <v>0</v>
      </c>
      <c r="O4138" t="s">
        <v>1</v>
      </c>
      <c r="P4138" t="s">
        <v>1</v>
      </c>
      <c r="Q4138" t="s">
        <v>2</v>
      </c>
      <c r="R4138" t="s">
        <v>20182</v>
      </c>
      <c r="S4138" t="s">
        <v>20183</v>
      </c>
      <c r="T4138" t="s">
        <v>20184</v>
      </c>
      <c r="V4138" t="s">
        <v>10477</v>
      </c>
      <c r="W4138">
        <v>0</v>
      </c>
      <c r="X4138" t="s">
        <v>7</v>
      </c>
      <c r="Y4138">
        <v>21</v>
      </c>
      <c r="Z4138">
        <v>4</v>
      </c>
      <c r="AA4138">
        <v>9</v>
      </c>
      <c r="AB4138">
        <v>4</v>
      </c>
      <c r="AC4138">
        <v>24.3</v>
      </c>
      <c r="AD4138">
        <v>1</v>
      </c>
      <c r="AF4138" t="s">
        <v>20187</v>
      </c>
      <c r="AG4138">
        <v>3.9562200000000001</v>
      </c>
      <c r="AH4138">
        <v>2.9493400000000001E-4</v>
      </c>
      <c r="AI4138">
        <v>-0.200872</v>
      </c>
      <c r="AJ4138">
        <f t="shared" si="896"/>
        <v>0.200872</v>
      </c>
      <c r="AK4138">
        <v>-8.9213699999999996</v>
      </c>
      <c r="AL4138" t="str">
        <f t="shared" si="897"/>
        <v/>
      </c>
      <c r="AM4138" t="str">
        <f t="shared" si="898"/>
        <v/>
      </c>
      <c r="AN4138" t="str">
        <f t="shared" si="899"/>
        <v/>
      </c>
      <c r="AO4138" t="str">
        <f t="shared" si="900"/>
        <v/>
      </c>
      <c r="AQ4138">
        <v>7.1597400000000002</v>
      </c>
      <c r="AR4138" s="1">
        <v>1.0899999999999999E-6</v>
      </c>
      <c r="AS4138">
        <v>0.52181699999999998</v>
      </c>
      <c r="AT4138">
        <f t="shared" si="901"/>
        <v>-0.52181699999999998</v>
      </c>
      <c r="AU4138">
        <v>31.406600000000001</v>
      </c>
      <c r="AV4138" t="str">
        <f t="shared" si="902"/>
        <v/>
      </c>
      <c r="AW4138" t="str">
        <f t="shared" si="903"/>
        <v/>
      </c>
      <c r="AX4138" t="str">
        <f t="shared" si="904"/>
        <v/>
      </c>
      <c r="AY4138" t="str">
        <f t="shared" si="905"/>
        <v/>
      </c>
      <c r="BA4138" s="5" t="str">
        <f t="shared" si="906"/>
        <v/>
      </c>
      <c r="BB4138" s="5" t="str">
        <f t="shared" si="907"/>
        <v/>
      </c>
      <c r="BC4138" s="5" t="str">
        <f t="shared" si="908"/>
        <v/>
      </c>
      <c r="BD4138" s="5" t="str">
        <f t="shared" si="909"/>
        <v/>
      </c>
      <c r="BF4138" t="s">
        <v>20185</v>
      </c>
      <c r="BG4138" t="s">
        <v>20186</v>
      </c>
      <c r="BH4138" t="s">
        <v>20187</v>
      </c>
      <c r="BJ4138" t="s">
        <v>5656</v>
      </c>
      <c r="BK4138" t="s">
        <v>20188</v>
      </c>
    </row>
    <row r="4139" spans="1:63" x14ac:dyDescent="0.3">
      <c r="A4139">
        <v>11.661</v>
      </c>
      <c r="B4139">
        <v>11.6928</v>
      </c>
      <c r="C4139">
        <v>11.684799999999999</v>
      </c>
      <c r="D4139">
        <v>11.6934</v>
      </c>
      <c r="E4139">
        <v>11.904</v>
      </c>
      <c r="F4139">
        <v>11.870200000000001</v>
      </c>
      <c r="G4139">
        <v>11.866</v>
      </c>
      <c r="H4139">
        <v>11.896100000000001</v>
      </c>
      <c r="I4139">
        <v>11.091200000000001</v>
      </c>
      <c r="J4139">
        <v>11.104100000000001</v>
      </c>
      <c r="K4139">
        <v>11.1227</v>
      </c>
      <c r="L4139">
        <v>11.111000000000001</v>
      </c>
      <c r="M4139" t="s">
        <v>0</v>
      </c>
      <c r="O4139" t="s">
        <v>1</v>
      </c>
      <c r="P4139" t="s">
        <v>1</v>
      </c>
      <c r="Q4139" t="s">
        <v>2</v>
      </c>
      <c r="R4139" t="s">
        <v>7476</v>
      </c>
      <c r="S4139" t="s">
        <v>5105</v>
      </c>
      <c r="T4139" t="s">
        <v>7477</v>
      </c>
      <c r="U4139" t="s">
        <v>1841</v>
      </c>
      <c r="V4139" t="s">
        <v>7478</v>
      </c>
      <c r="W4139">
        <v>0</v>
      </c>
      <c r="X4139" t="s">
        <v>7</v>
      </c>
      <c r="Y4139">
        <v>43</v>
      </c>
      <c r="Z4139">
        <v>12</v>
      </c>
      <c r="AA4139">
        <v>39</v>
      </c>
      <c r="AB4139">
        <v>12</v>
      </c>
      <c r="AC4139">
        <v>31.3</v>
      </c>
      <c r="AD4139">
        <v>1</v>
      </c>
      <c r="AF4139" t="s">
        <v>7481</v>
      </c>
      <c r="AG4139">
        <v>5.5214400000000001</v>
      </c>
      <c r="AH4139" s="1">
        <v>1.67436E-5</v>
      </c>
      <c r="AI4139">
        <v>-0.20106499999999999</v>
      </c>
      <c r="AJ4139">
        <f t="shared" si="896"/>
        <v>0.20106499999999999</v>
      </c>
      <c r="AK4139">
        <v>-16.635999999999999</v>
      </c>
      <c r="AL4139" t="str">
        <f t="shared" si="897"/>
        <v/>
      </c>
      <c r="AM4139" t="str">
        <f t="shared" si="898"/>
        <v/>
      </c>
      <c r="AN4139" t="str">
        <f t="shared" si="899"/>
        <v/>
      </c>
      <c r="AO4139" t="str">
        <f t="shared" si="900"/>
        <v/>
      </c>
      <c r="AQ4139">
        <v>8.7227999999999994</v>
      </c>
      <c r="AR4139" s="1">
        <v>1.53323E-7</v>
      </c>
      <c r="AS4139">
        <v>0.57576899999999998</v>
      </c>
      <c r="AT4139">
        <f t="shared" si="901"/>
        <v>-0.57576899999999998</v>
      </c>
      <c r="AU4139">
        <v>57.324100000000001</v>
      </c>
      <c r="AV4139" t="str">
        <f t="shared" si="902"/>
        <v/>
      </c>
      <c r="AW4139" t="str">
        <f t="shared" si="903"/>
        <v/>
      </c>
      <c r="AX4139" t="str">
        <f t="shared" si="904"/>
        <v/>
      </c>
      <c r="AY4139" t="str">
        <f t="shared" si="905"/>
        <v/>
      </c>
      <c r="BA4139" s="5" t="str">
        <f t="shared" si="906"/>
        <v/>
      </c>
      <c r="BB4139" s="5" t="str">
        <f t="shared" si="907"/>
        <v/>
      </c>
      <c r="BC4139" s="5" t="str">
        <f t="shared" si="908"/>
        <v/>
      </c>
      <c r="BD4139" s="5" t="str">
        <f t="shared" si="909"/>
        <v/>
      </c>
      <c r="BF4139" t="s">
        <v>7479</v>
      </c>
      <c r="BG4139" t="s">
        <v>7480</v>
      </c>
      <c r="BH4139" t="s">
        <v>7481</v>
      </c>
      <c r="BI4139" t="s">
        <v>1841</v>
      </c>
      <c r="BJ4139" t="s">
        <v>7482</v>
      </c>
      <c r="BK4139" t="s">
        <v>7483</v>
      </c>
    </row>
    <row r="4140" spans="1:63" x14ac:dyDescent="0.3">
      <c r="A4140">
        <v>10.3818</v>
      </c>
      <c r="B4140">
        <v>10.4627</v>
      </c>
      <c r="C4140">
        <v>10.446400000000001</v>
      </c>
      <c r="D4140">
        <v>10.472799999999999</v>
      </c>
      <c r="E4140">
        <v>10.5985</v>
      </c>
      <c r="F4140">
        <v>10.659800000000001</v>
      </c>
      <c r="G4140">
        <v>10.643599999999999</v>
      </c>
      <c r="H4140">
        <v>10.666</v>
      </c>
      <c r="I4140">
        <v>10.9329</v>
      </c>
      <c r="J4140">
        <v>10.9717</v>
      </c>
      <c r="K4140">
        <v>10.9818</v>
      </c>
      <c r="L4140">
        <v>11.003500000000001</v>
      </c>
      <c r="M4140" t="s">
        <v>0</v>
      </c>
      <c r="O4140" t="s">
        <v>1</v>
      </c>
      <c r="P4140" t="s">
        <v>1</v>
      </c>
      <c r="Q4140" t="s">
        <v>2</v>
      </c>
      <c r="R4140" t="s">
        <v>12969</v>
      </c>
      <c r="S4140" t="s">
        <v>1273</v>
      </c>
      <c r="T4140" t="s">
        <v>12970</v>
      </c>
      <c r="U4140" t="s">
        <v>470</v>
      </c>
      <c r="V4140" t="s">
        <v>12971</v>
      </c>
      <c r="W4140">
        <v>0</v>
      </c>
      <c r="X4140" t="s">
        <v>7</v>
      </c>
      <c r="Y4140">
        <v>35</v>
      </c>
      <c r="Z4140">
        <v>13</v>
      </c>
      <c r="AA4140">
        <v>19</v>
      </c>
      <c r="AB4140">
        <v>13</v>
      </c>
      <c r="AC4140">
        <v>44.9</v>
      </c>
      <c r="AD4140">
        <v>1</v>
      </c>
      <c r="AF4140" t="s">
        <v>12974</v>
      </c>
      <c r="AG4140">
        <v>3.6563599999999998</v>
      </c>
      <c r="AH4140">
        <v>5.3425399999999996E-4</v>
      </c>
      <c r="AI4140">
        <v>-0.20106499999999999</v>
      </c>
      <c r="AJ4140">
        <f t="shared" si="896"/>
        <v>0.20106499999999999</v>
      </c>
      <c r="AK4140">
        <v>-7.8840199999999996</v>
      </c>
      <c r="AL4140" t="str">
        <f t="shared" si="897"/>
        <v/>
      </c>
      <c r="AM4140" t="str">
        <f t="shared" si="898"/>
        <v/>
      </c>
      <c r="AN4140" t="str">
        <f t="shared" si="899"/>
        <v/>
      </c>
      <c r="AO4140" t="str">
        <f t="shared" si="900"/>
        <v/>
      </c>
      <c r="AQ4140">
        <v>6.1277999999999997</v>
      </c>
      <c r="AR4140" s="1">
        <v>5.3874899999999998E-6</v>
      </c>
      <c r="AS4140">
        <v>-0.53156199999999998</v>
      </c>
      <c r="AT4140">
        <f t="shared" si="901"/>
        <v>0.53156199999999998</v>
      </c>
      <c r="AU4140">
        <v>-21.0685</v>
      </c>
      <c r="AV4140" t="str">
        <f t="shared" si="902"/>
        <v/>
      </c>
      <c r="AW4140" t="str">
        <f t="shared" si="903"/>
        <v/>
      </c>
      <c r="AX4140" t="str">
        <f t="shared" si="904"/>
        <v/>
      </c>
      <c r="AY4140" t="str">
        <f t="shared" si="905"/>
        <v/>
      </c>
      <c r="BA4140" s="5" t="str">
        <f t="shared" si="906"/>
        <v/>
      </c>
      <c r="BB4140" s="5" t="str">
        <f t="shared" si="907"/>
        <v/>
      </c>
      <c r="BC4140" s="5" t="str">
        <f t="shared" si="908"/>
        <v/>
      </c>
      <c r="BD4140" s="5" t="str">
        <f t="shared" si="909"/>
        <v/>
      </c>
      <c r="BF4140" t="s">
        <v>12972</v>
      </c>
      <c r="BG4140" t="s">
        <v>12973</v>
      </c>
      <c r="BH4140" t="s">
        <v>12974</v>
      </c>
      <c r="BI4140" t="s">
        <v>470</v>
      </c>
      <c r="BJ4140" t="s">
        <v>2260</v>
      </c>
      <c r="BK4140" t="s">
        <v>12975</v>
      </c>
    </row>
    <row r="4141" spans="1:63" x14ac:dyDescent="0.3">
      <c r="A4141">
        <v>12.109400000000001</v>
      </c>
      <c r="B4141">
        <v>12.107799999999999</v>
      </c>
      <c r="C4141">
        <v>12.1022</v>
      </c>
      <c r="D4141">
        <v>12.0929</v>
      </c>
      <c r="E4141">
        <v>12.2781</v>
      </c>
      <c r="F4141">
        <v>12.304500000000001</v>
      </c>
      <c r="G4141">
        <v>12.2959</v>
      </c>
      <c r="H4141">
        <v>12.340400000000001</v>
      </c>
      <c r="I4141">
        <v>12.424300000000001</v>
      </c>
      <c r="J4141">
        <v>12.443300000000001</v>
      </c>
      <c r="K4141">
        <v>12.4481</v>
      </c>
      <c r="L4141">
        <v>12.452</v>
      </c>
      <c r="M4141" t="s">
        <v>0</v>
      </c>
      <c r="O4141" t="s">
        <v>1</v>
      </c>
      <c r="P4141" t="s">
        <v>1</v>
      </c>
      <c r="Q4141" t="s">
        <v>2</v>
      </c>
      <c r="R4141" t="s">
        <v>3548</v>
      </c>
      <c r="S4141" t="s">
        <v>3549</v>
      </c>
      <c r="T4141" t="s">
        <v>3550</v>
      </c>
      <c r="V4141" t="s">
        <v>1378</v>
      </c>
      <c r="W4141">
        <v>0</v>
      </c>
      <c r="X4141" t="s">
        <v>7</v>
      </c>
      <c r="Y4141">
        <v>41</v>
      </c>
      <c r="Z4141">
        <v>26</v>
      </c>
      <c r="AA4141">
        <v>64</v>
      </c>
      <c r="AB4141">
        <v>26</v>
      </c>
      <c r="AC4141">
        <v>69.400000000000006</v>
      </c>
      <c r="AD4141">
        <v>1</v>
      </c>
      <c r="AF4141" t="s">
        <v>3553</v>
      </c>
      <c r="AG4141">
        <v>5.2250100000000002</v>
      </c>
      <c r="AH4141" s="1">
        <v>2.7723299999999999E-5</v>
      </c>
      <c r="AI4141">
        <v>-0.201625</v>
      </c>
      <c r="AJ4141">
        <f t="shared" si="896"/>
        <v>0.201625</v>
      </c>
      <c r="AK4141">
        <v>-14.811199999999999</v>
      </c>
      <c r="AL4141" t="str">
        <f t="shared" si="897"/>
        <v/>
      </c>
      <c r="AM4141" t="str">
        <f t="shared" si="898"/>
        <v/>
      </c>
      <c r="AN4141" t="str">
        <f t="shared" si="899"/>
        <v/>
      </c>
      <c r="AO4141" t="str">
        <f t="shared" si="900"/>
        <v/>
      </c>
      <c r="AQ4141">
        <v>8.2175899999999995</v>
      </c>
      <c r="AR4141" s="1">
        <v>2.8656300000000002E-7</v>
      </c>
      <c r="AS4141">
        <v>-0.33884399999999998</v>
      </c>
      <c r="AT4141">
        <f t="shared" si="901"/>
        <v>0.33884399999999998</v>
      </c>
      <c r="AU4141">
        <v>-47.203200000000002</v>
      </c>
      <c r="AV4141" t="str">
        <f t="shared" si="902"/>
        <v/>
      </c>
      <c r="AW4141" t="str">
        <f t="shared" si="903"/>
        <v/>
      </c>
      <c r="AX4141" t="str">
        <f t="shared" si="904"/>
        <v/>
      </c>
      <c r="AY4141" t="str">
        <f t="shared" si="905"/>
        <v/>
      </c>
      <c r="BA4141" s="5" t="str">
        <f t="shared" si="906"/>
        <v/>
      </c>
      <c r="BB4141" s="5" t="str">
        <f t="shared" si="907"/>
        <v/>
      </c>
      <c r="BC4141" s="5" t="str">
        <f t="shared" si="908"/>
        <v/>
      </c>
      <c r="BD4141" s="5" t="str">
        <f t="shared" si="909"/>
        <v/>
      </c>
      <c r="BF4141" t="s">
        <v>3551</v>
      </c>
      <c r="BG4141" t="s">
        <v>3552</v>
      </c>
      <c r="BH4141" t="s">
        <v>3553</v>
      </c>
      <c r="BJ4141" t="s">
        <v>3554</v>
      </c>
      <c r="BK4141" t="s">
        <v>3555</v>
      </c>
    </row>
    <row r="4142" spans="1:63" x14ac:dyDescent="0.3">
      <c r="A4142">
        <v>7.44956</v>
      </c>
      <c r="B4142">
        <v>7.3092499999999996</v>
      </c>
      <c r="C4142">
        <v>7.3923199999999998</v>
      </c>
      <c r="D4142">
        <v>7.3201200000000002</v>
      </c>
      <c r="E4142">
        <v>7.5789400000000002</v>
      </c>
      <c r="F4142">
        <v>7.6603500000000002</v>
      </c>
      <c r="G4142">
        <v>7.6117600000000003</v>
      </c>
      <c r="H4142">
        <v>7.4271000000000003</v>
      </c>
      <c r="I4142">
        <v>7.64818</v>
      </c>
      <c r="J4142">
        <v>7.6553500000000003</v>
      </c>
      <c r="K4142">
        <v>7.7767600000000003</v>
      </c>
      <c r="L4142">
        <v>7.79636</v>
      </c>
      <c r="M4142" t="s">
        <v>0</v>
      </c>
      <c r="O4142" t="s">
        <v>1</v>
      </c>
      <c r="P4142" t="s">
        <v>1</v>
      </c>
      <c r="Q4142" t="s">
        <v>2</v>
      </c>
      <c r="R4142" t="s">
        <v>11891</v>
      </c>
      <c r="S4142" t="s">
        <v>11892</v>
      </c>
      <c r="T4142" t="s">
        <v>11893</v>
      </c>
      <c r="U4142" t="s">
        <v>1710</v>
      </c>
      <c r="V4142" t="s">
        <v>232</v>
      </c>
      <c r="W4142">
        <v>0</v>
      </c>
      <c r="X4142" t="s">
        <v>7</v>
      </c>
      <c r="Y4142">
        <v>12</v>
      </c>
      <c r="Z4142">
        <v>11</v>
      </c>
      <c r="AA4142">
        <v>18</v>
      </c>
      <c r="AB4142">
        <v>1</v>
      </c>
      <c r="AC4142">
        <v>105.2</v>
      </c>
      <c r="AD4142">
        <v>1</v>
      </c>
      <c r="AF4142" t="s">
        <v>11896</v>
      </c>
      <c r="AG4142">
        <v>1.8144100000000001</v>
      </c>
      <c r="AH4142">
        <v>2.2734899999999999E-2</v>
      </c>
      <c r="AI4142">
        <v>-0.20172599999999999</v>
      </c>
      <c r="AJ4142">
        <f t="shared" si="896"/>
        <v>0.20172599999999999</v>
      </c>
      <c r="AK4142">
        <v>-3.3546</v>
      </c>
      <c r="AL4142" t="str">
        <f t="shared" si="897"/>
        <v/>
      </c>
      <c r="AM4142" t="str">
        <f t="shared" si="898"/>
        <v/>
      </c>
      <c r="AN4142" t="str">
        <f t="shared" si="899"/>
        <v/>
      </c>
      <c r="AO4142" t="str">
        <f t="shared" si="900"/>
        <v/>
      </c>
      <c r="AQ4142">
        <v>3.3294899999999998</v>
      </c>
      <c r="AR4142">
        <v>9.8358699999999996E-4</v>
      </c>
      <c r="AS4142">
        <v>-0.35135100000000002</v>
      </c>
      <c r="AT4142">
        <f t="shared" si="901"/>
        <v>0.35135100000000002</v>
      </c>
      <c r="AU4142">
        <v>-6.8712299999999997</v>
      </c>
      <c r="AV4142" t="str">
        <f t="shared" si="902"/>
        <v/>
      </c>
      <c r="AW4142" t="str">
        <f t="shared" si="903"/>
        <v/>
      </c>
      <c r="AX4142" t="str">
        <f t="shared" si="904"/>
        <v/>
      </c>
      <c r="AY4142" t="str">
        <f t="shared" si="905"/>
        <v/>
      </c>
      <c r="BA4142" s="5" t="str">
        <f t="shared" si="906"/>
        <v/>
      </c>
      <c r="BB4142" s="5" t="str">
        <f t="shared" si="907"/>
        <v/>
      </c>
      <c r="BC4142" s="5" t="str">
        <f t="shared" si="908"/>
        <v/>
      </c>
      <c r="BD4142" s="5" t="str">
        <f t="shared" si="909"/>
        <v/>
      </c>
      <c r="BF4142" t="s">
        <v>11894</v>
      </c>
      <c r="BG4142" t="s">
        <v>11895</v>
      </c>
      <c r="BH4142" t="s">
        <v>11896</v>
      </c>
      <c r="BI4142" t="s">
        <v>1714</v>
      </c>
      <c r="BJ4142" t="s">
        <v>2434</v>
      </c>
      <c r="BK4142" t="s">
        <v>11897</v>
      </c>
    </row>
    <row r="4143" spans="1:63" x14ac:dyDescent="0.3">
      <c r="A4143">
        <v>4.71699</v>
      </c>
      <c r="B4143">
        <v>4.3001199999999997</v>
      </c>
      <c r="C4143">
        <v>4.71699</v>
      </c>
      <c r="D4143">
        <v>4.5545900000000001</v>
      </c>
      <c r="E4143">
        <v>4.5789400000000002</v>
      </c>
      <c r="F4143">
        <v>4.59694</v>
      </c>
      <c r="G4143">
        <v>4.8073499999999996</v>
      </c>
      <c r="H4143">
        <v>5.1127000000000002</v>
      </c>
      <c r="I4143">
        <v>4.6438600000000001</v>
      </c>
      <c r="J4143">
        <v>4.6322700000000001</v>
      </c>
      <c r="K4143">
        <v>4.2779800000000003</v>
      </c>
      <c r="L4143">
        <v>4.7279200000000001</v>
      </c>
      <c r="M4143" t="s">
        <v>0</v>
      </c>
      <c r="V4143" t="s">
        <v>40794</v>
      </c>
      <c r="W4143">
        <v>0</v>
      </c>
      <c r="X4143" t="s">
        <v>7</v>
      </c>
      <c r="Y4143">
        <v>7</v>
      </c>
      <c r="Z4143">
        <v>1</v>
      </c>
      <c r="AA4143">
        <v>1</v>
      </c>
      <c r="AB4143">
        <v>1</v>
      </c>
      <c r="AC4143">
        <v>12.9</v>
      </c>
      <c r="AD4143">
        <v>1</v>
      </c>
      <c r="AF4143" t="s">
        <v>40797</v>
      </c>
      <c r="AG4143">
        <v>0.601962</v>
      </c>
      <c r="AH4143">
        <v>0.29162100000000002</v>
      </c>
      <c r="AI4143">
        <v>-0.20180899999999999</v>
      </c>
      <c r="AJ4143">
        <f t="shared" si="896"/>
        <v>0.20180899999999999</v>
      </c>
      <c r="AK4143">
        <v>-1.27318</v>
      </c>
      <c r="AL4143" t="str">
        <f t="shared" si="897"/>
        <v/>
      </c>
      <c r="AM4143" t="str">
        <f t="shared" si="898"/>
        <v/>
      </c>
      <c r="AN4143" t="str">
        <f t="shared" si="899"/>
        <v/>
      </c>
      <c r="AO4143" t="str">
        <f t="shared" si="900"/>
        <v/>
      </c>
      <c r="AQ4143">
        <v>3.9696200000000001E-3</v>
      </c>
      <c r="AR4143">
        <v>0.99230200000000002</v>
      </c>
      <c r="AS4143">
        <v>1.6663100000000001E-3</v>
      </c>
      <c r="AT4143">
        <f t="shared" si="901"/>
        <v>-1.6663100000000001E-3</v>
      </c>
      <c r="AU4143">
        <v>1.1886900000000001E-2</v>
      </c>
      <c r="AV4143" t="str">
        <f t="shared" si="902"/>
        <v/>
      </c>
      <c r="AW4143" t="str">
        <f t="shared" si="903"/>
        <v/>
      </c>
      <c r="AX4143" t="str">
        <f t="shared" si="904"/>
        <v/>
      </c>
      <c r="AY4143" t="str">
        <f t="shared" si="905"/>
        <v/>
      </c>
      <c r="BA4143" s="5" t="str">
        <f t="shared" si="906"/>
        <v/>
      </c>
      <c r="BB4143" s="5" t="str">
        <f t="shared" si="907"/>
        <v/>
      </c>
      <c r="BC4143" s="5" t="str">
        <f t="shared" si="908"/>
        <v/>
      </c>
      <c r="BD4143" s="5" t="str">
        <f t="shared" si="909"/>
        <v/>
      </c>
      <c r="BF4143" t="s">
        <v>40795</v>
      </c>
      <c r="BG4143" t="s">
        <v>40796</v>
      </c>
      <c r="BH4143" t="s">
        <v>40797</v>
      </c>
      <c r="BK4143" t="s">
        <v>40798</v>
      </c>
    </row>
    <row r="4144" spans="1:63" x14ac:dyDescent="0.3">
      <c r="A4144">
        <v>8.0752100000000002</v>
      </c>
      <c r="B4144">
        <v>8.1022400000000001</v>
      </c>
      <c r="C4144">
        <v>8.1522799999999993</v>
      </c>
      <c r="D4144">
        <v>8.1649100000000008</v>
      </c>
      <c r="E4144">
        <v>8.3309200000000008</v>
      </c>
      <c r="F4144">
        <v>8.2691300000000005</v>
      </c>
      <c r="G4144">
        <v>8.3074300000000001</v>
      </c>
      <c r="H4144">
        <v>8.3948900000000002</v>
      </c>
      <c r="I4144">
        <v>8.7070100000000004</v>
      </c>
      <c r="J4144">
        <v>8.7077000000000009</v>
      </c>
      <c r="K4144">
        <v>8.6621299999999994</v>
      </c>
      <c r="L4144">
        <v>8.6503300000000003</v>
      </c>
      <c r="M4144" t="s">
        <v>0</v>
      </c>
      <c r="O4144" t="s">
        <v>1</v>
      </c>
      <c r="P4144" t="s">
        <v>1</v>
      </c>
      <c r="Q4144" t="s">
        <v>2</v>
      </c>
      <c r="R4144" t="s">
        <v>22371</v>
      </c>
      <c r="S4144" t="s">
        <v>22372</v>
      </c>
      <c r="T4144" t="s">
        <v>22373</v>
      </c>
      <c r="U4144" t="s">
        <v>22374</v>
      </c>
      <c r="V4144" t="s">
        <v>22375</v>
      </c>
      <c r="W4144">
        <v>0</v>
      </c>
      <c r="X4144" t="s">
        <v>7</v>
      </c>
      <c r="Y4144">
        <v>8</v>
      </c>
      <c r="Z4144">
        <v>7</v>
      </c>
      <c r="AA4144">
        <v>9</v>
      </c>
      <c r="AB4144">
        <v>7</v>
      </c>
      <c r="AC4144">
        <v>115.3</v>
      </c>
      <c r="AD4144">
        <v>1</v>
      </c>
      <c r="AF4144" t="s">
        <v>22378</v>
      </c>
      <c r="AG4144">
        <v>3.00868</v>
      </c>
      <c r="AH4144">
        <v>1.93618E-3</v>
      </c>
      <c r="AI4144">
        <v>-0.201931</v>
      </c>
      <c r="AJ4144">
        <f t="shared" si="896"/>
        <v>0.201931</v>
      </c>
      <c r="AK4144">
        <v>-5.9815800000000001</v>
      </c>
      <c r="AL4144" t="str">
        <f t="shared" si="897"/>
        <v/>
      </c>
      <c r="AM4144" t="str">
        <f t="shared" si="898"/>
        <v/>
      </c>
      <c r="AN4144" t="str">
        <f t="shared" si="899"/>
        <v/>
      </c>
      <c r="AO4144" t="str">
        <f t="shared" si="900"/>
        <v/>
      </c>
      <c r="AQ4144">
        <v>6.1922699999999997</v>
      </c>
      <c r="AR4144" s="1">
        <v>4.8572900000000002E-6</v>
      </c>
      <c r="AS4144">
        <v>-0.55813599999999997</v>
      </c>
      <c r="AT4144">
        <f t="shared" si="901"/>
        <v>0.55813599999999997</v>
      </c>
      <c r="AU4144">
        <v>-21.602399999999999</v>
      </c>
      <c r="AV4144" t="str">
        <f t="shared" si="902"/>
        <v/>
      </c>
      <c r="AW4144" t="str">
        <f t="shared" si="903"/>
        <v/>
      </c>
      <c r="AX4144" t="str">
        <f t="shared" si="904"/>
        <v/>
      </c>
      <c r="AY4144" t="str">
        <f t="shared" si="905"/>
        <v/>
      </c>
      <c r="BA4144" s="5" t="str">
        <f t="shared" si="906"/>
        <v/>
      </c>
      <c r="BB4144" s="5" t="str">
        <f t="shared" si="907"/>
        <v/>
      </c>
      <c r="BC4144" s="5" t="str">
        <f t="shared" si="908"/>
        <v/>
      </c>
      <c r="BD4144" s="5" t="str">
        <f t="shared" si="909"/>
        <v/>
      </c>
      <c r="BF4144" t="s">
        <v>22376</v>
      </c>
      <c r="BG4144" t="s">
        <v>22377</v>
      </c>
      <c r="BH4144" t="s">
        <v>22378</v>
      </c>
      <c r="BI4144" t="s">
        <v>22379</v>
      </c>
      <c r="BK4144" t="s">
        <v>22380</v>
      </c>
    </row>
    <row r="4145" spans="1:63" x14ac:dyDescent="0.3">
      <c r="A4145">
        <v>7.5109599999999999</v>
      </c>
      <c r="B4145">
        <v>7.5085899999999999</v>
      </c>
      <c r="C4145">
        <v>7.5430299999999999</v>
      </c>
      <c r="D4145">
        <v>7.5530499999999998</v>
      </c>
      <c r="E4145">
        <v>7.7032100000000003</v>
      </c>
      <c r="F4145">
        <v>7.6913900000000002</v>
      </c>
      <c r="G4145">
        <v>7.8309899999999999</v>
      </c>
      <c r="H4145">
        <v>7.6983600000000001</v>
      </c>
      <c r="I4145">
        <v>7.5652900000000001</v>
      </c>
      <c r="J4145">
        <v>7.70113</v>
      </c>
      <c r="K4145">
        <v>7.6006600000000004</v>
      </c>
      <c r="L4145">
        <v>7.6553500000000003</v>
      </c>
      <c r="M4145" t="s">
        <v>0</v>
      </c>
      <c r="O4145" t="s">
        <v>1</v>
      </c>
      <c r="P4145" t="s">
        <v>1</v>
      </c>
      <c r="Q4145" t="s">
        <v>2</v>
      </c>
      <c r="R4145" t="s">
        <v>24395</v>
      </c>
      <c r="S4145" t="s">
        <v>24396</v>
      </c>
      <c r="T4145" t="s">
        <v>24397</v>
      </c>
      <c r="V4145" t="s">
        <v>11669</v>
      </c>
      <c r="W4145">
        <v>0</v>
      </c>
      <c r="X4145" t="s">
        <v>7</v>
      </c>
      <c r="Y4145">
        <v>9</v>
      </c>
      <c r="Z4145">
        <v>4</v>
      </c>
      <c r="AA4145">
        <v>6</v>
      </c>
      <c r="AB4145">
        <v>4</v>
      </c>
      <c r="AC4145">
        <v>71.599999999999994</v>
      </c>
      <c r="AD4145">
        <v>1</v>
      </c>
      <c r="AF4145" t="s">
        <v>24400</v>
      </c>
      <c r="AG4145">
        <v>2.91161</v>
      </c>
      <c r="AH4145">
        <v>2.35863E-3</v>
      </c>
      <c r="AI4145">
        <v>-0.20208000000000001</v>
      </c>
      <c r="AJ4145">
        <f t="shared" si="896"/>
        <v>0.20208000000000001</v>
      </c>
      <c r="AK4145">
        <v>-5.73062</v>
      </c>
      <c r="AL4145" t="str">
        <f t="shared" si="897"/>
        <v/>
      </c>
      <c r="AM4145" t="str">
        <f t="shared" si="898"/>
        <v/>
      </c>
      <c r="AN4145" t="str">
        <f t="shared" si="899"/>
        <v/>
      </c>
      <c r="AO4145" t="str">
        <f t="shared" si="900"/>
        <v/>
      </c>
      <c r="AQ4145">
        <v>1.7199899999999999</v>
      </c>
      <c r="AR4145">
        <v>2.6944900000000001E-2</v>
      </c>
      <c r="AS4145">
        <v>-0.1017</v>
      </c>
      <c r="AT4145">
        <f t="shared" si="901"/>
        <v>0.1017</v>
      </c>
      <c r="AU4145">
        <v>-3.1808700000000001</v>
      </c>
      <c r="AV4145" t="str">
        <f t="shared" si="902"/>
        <v/>
      </c>
      <c r="AW4145" t="str">
        <f t="shared" si="903"/>
        <v/>
      </c>
      <c r="AX4145" t="str">
        <f t="shared" si="904"/>
        <v/>
      </c>
      <c r="AY4145" t="str">
        <f t="shared" si="905"/>
        <v/>
      </c>
      <c r="BA4145" s="5" t="str">
        <f t="shared" si="906"/>
        <v/>
      </c>
      <c r="BB4145" s="5" t="str">
        <f t="shared" si="907"/>
        <v/>
      </c>
      <c r="BC4145" s="5" t="str">
        <f t="shared" si="908"/>
        <v/>
      </c>
      <c r="BD4145" s="5" t="str">
        <f t="shared" si="909"/>
        <v/>
      </c>
      <c r="BF4145" t="s">
        <v>24398</v>
      </c>
      <c r="BG4145" t="s">
        <v>24399</v>
      </c>
      <c r="BH4145" t="s">
        <v>24400</v>
      </c>
      <c r="BK4145" t="s">
        <v>24401</v>
      </c>
    </row>
    <row r="4146" spans="1:63" x14ac:dyDescent="0.3">
      <c r="A4146">
        <v>10.569800000000001</v>
      </c>
      <c r="B4146">
        <v>10.5877</v>
      </c>
      <c r="C4146">
        <v>10.5664</v>
      </c>
      <c r="D4146">
        <v>10.6264</v>
      </c>
      <c r="E4146">
        <v>10.7591</v>
      </c>
      <c r="F4146">
        <v>10.796799999999999</v>
      </c>
      <c r="G4146">
        <v>10.8</v>
      </c>
      <c r="H4146">
        <v>10.8033</v>
      </c>
      <c r="I4146">
        <v>10.676600000000001</v>
      </c>
      <c r="J4146">
        <v>10.751799999999999</v>
      </c>
      <c r="K4146">
        <v>10.7194</v>
      </c>
      <c r="L4146">
        <v>10.7433</v>
      </c>
      <c r="M4146" t="s">
        <v>0</v>
      </c>
      <c r="O4146" t="s">
        <v>1</v>
      </c>
      <c r="P4146" t="s">
        <v>1</v>
      </c>
      <c r="Q4146" t="s">
        <v>2</v>
      </c>
      <c r="R4146" t="s">
        <v>13437</v>
      </c>
      <c r="S4146" t="s">
        <v>13438</v>
      </c>
      <c r="T4146" t="s">
        <v>13439</v>
      </c>
      <c r="V4146" t="s">
        <v>13440</v>
      </c>
      <c r="W4146">
        <v>0</v>
      </c>
      <c r="X4146" t="s">
        <v>7</v>
      </c>
      <c r="Y4146">
        <v>10</v>
      </c>
      <c r="Z4146">
        <v>15</v>
      </c>
      <c r="AA4146">
        <v>17</v>
      </c>
      <c r="AB4146">
        <v>15</v>
      </c>
      <c r="AC4146">
        <v>206.8</v>
      </c>
      <c r="AD4146">
        <v>1</v>
      </c>
      <c r="AF4146" t="s">
        <v>13443</v>
      </c>
      <c r="AG4146">
        <v>4.6388699999999998</v>
      </c>
      <c r="AH4146" s="1">
        <v>7.9882299999999999E-5</v>
      </c>
      <c r="AI4146">
        <v>-0.20221</v>
      </c>
      <c r="AJ4146">
        <f t="shared" si="896"/>
        <v>0.20221</v>
      </c>
      <c r="AK4146">
        <v>-11.747299999999999</v>
      </c>
      <c r="AL4146" t="str">
        <f t="shared" si="897"/>
        <v/>
      </c>
      <c r="AM4146" t="str">
        <f t="shared" si="898"/>
        <v/>
      </c>
      <c r="AN4146" t="str">
        <f t="shared" si="899"/>
        <v/>
      </c>
      <c r="AO4146" t="str">
        <f t="shared" si="900"/>
        <v/>
      </c>
      <c r="AQ4146">
        <v>3.0948199999999999</v>
      </c>
      <c r="AR4146">
        <v>1.5703099999999999E-3</v>
      </c>
      <c r="AS4146">
        <v>-0.13519</v>
      </c>
      <c r="AT4146">
        <f t="shared" si="901"/>
        <v>0.13519</v>
      </c>
      <c r="AU4146">
        <v>-6.2111400000000003</v>
      </c>
      <c r="AV4146" t="str">
        <f t="shared" si="902"/>
        <v/>
      </c>
      <c r="AW4146" t="str">
        <f t="shared" si="903"/>
        <v/>
      </c>
      <c r="AX4146" t="str">
        <f t="shared" si="904"/>
        <v/>
      </c>
      <c r="AY4146" t="str">
        <f t="shared" si="905"/>
        <v/>
      </c>
      <c r="BA4146" s="5" t="str">
        <f t="shared" si="906"/>
        <v/>
      </c>
      <c r="BB4146" s="5" t="str">
        <f t="shared" si="907"/>
        <v/>
      </c>
      <c r="BC4146" s="5" t="str">
        <f t="shared" si="908"/>
        <v/>
      </c>
      <c r="BD4146" s="5" t="str">
        <f t="shared" si="909"/>
        <v/>
      </c>
      <c r="BF4146" t="s">
        <v>13441</v>
      </c>
      <c r="BG4146" t="s">
        <v>13442</v>
      </c>
      <c r="BH4146" t="s">
        <v>13443</v>
      </c>
      <c r="BK4146" t="s">
        <v>13444</v>
      </c>
    </row>
    <row r="4147" spans="1:63" x14ac:dyDescent="0.3">
      <c r="A4147">
        <v>10.064299999999999</v>
      </c>
      <c r="B4147">
        <v>10.098800000000001</v>
      </c>
      <c r="C4147">
        <v>10.162000000000001</v>
      </c>
      <c r="D4147">
        <v>10.145899999999999</v>
      </c>
      <c r="E4147">
        <v>10.329800000000001</v>
      </c>
      <c r="F4147">
        <v>10.3774</v>
      </c>
      <c r="G4147">
        <v>10.2736</v>
      </c>
      <c r="H4147">
        <v>10.3009</v>
      </c>
      <c r="I4147">
        <v>10.055</v>
      </c>
      <c r="J4147">
        <v>10.090400000000001</v>
      </c>
      <c r="K4147">
        <v>10.057600000000001</v>
      </c>
      <c r="L4147">
        <v>10.044700000000001</v>
      </c>
      <c r="M4147" t="s">
        <v>0</v>
      </c>
      <c r="O4147" t="s">
        <v>1</v>
      </c>
      <c r="Q4147" t="s">
        <v>164</v>
      </c>
      <c r="R4147" t="s">
        <v>11958</v>
      </c>
      <c r="S4147" t="s">
        <v>11959</v>
      </c>
      <c r="T4147" t="s">
        <v>11960</v>
      </c>
      <c r="U4147" t="s">
        <v>11961</v>
      </c>
      <c r="V4147" t="s">
        <v>1378</v>
      </c>
      <c r="W4147">
        <v>2</v>
      </c>
      <c r="X4147" t="s">
        <v>7</v>
      </c>
      <c r="Y4147">
        <v>27</v>
      </c>
      <c r="Z4147">
        <v>7</v>
      </c>
      <c r="AA4147">
        <v>31</v>
      </c>
      <c r="AB4147">
        <v>5</v>
      </c>
      <c r="AC4147">
        <v>25.5</v>
      </c>
      <c r="AD4147">
        <v>1</v>
      </c>
      <c r="AF4147" t="s">
        <v>11964</v>
      </c>
      <c r="AG4147">
        <v>3.1787399999999999</v>
      </c>
      <c r="AH4147">
        <v>1.37695E-3</v>
      </c>
      <c r="AI4147">
        <v>-0.202651</v>
      </c>
      <c r="AJ4147">
        <f t="shared" si="896"/>
        <v>0.202651</v>
      </c>
      <c r="AK4147">
        <v>-6.4412099999999999</v>
      </c>
      <c r="AL4147" t="str">
        <f t="shared" si="897"/>
        <v/>
      </c>
      <c r="AM4147" t="str">
        <f t="shared" si="898"/>
        <v/>
      </c>
      <c r="AN4147" t="str">
        <f t="shared" si="899"/>
        <v/>
      </c>
      <c r="AO4147" t="str">
        <f t="shared" si="900"/>
        <v/>
      </c>
      <c r="AQ4147">
        <v>1.20831</v>
      </c>
      <c r="AR4147">
        <v>7.9588999999999993E-2</v>
      </c>
      <c r="AS4147">
        <v>5.5866199999999998E-2</v>
      </c>
      <c r="AT4147">
        <f t="shared" si="901"/>
        <v>-5.5866199999999998E-2</v>
      </c>
      <c r="AU4147">
        <v>2.29053</v>
      </c>
      <c r="AV4147" t="str">
        <f t="shared" si="902"/>
        <v/>
      </c>
      <c r="AW4147" t="str">
        <f t="shared" si="903"/>
        <v/>
      </c>
      <c r="AX4147" t="str">
        <f t="shared" si="904"/>
        <v/>
      </c>
      <c r="AY4147" t="str">
        <f t="shared" si="905"/>
        <v/>
      </c>
      <c r="BA4147" s="5" t="str">
        <f t="shared" si="906"/>
        <v/>
      </c>
      <c r="BB4147" s="5" t="str">
        <f t="shared" si="907"/>
        <v/>
      </c>
      <c r="BC4147" s="5" t="str">
        <f t="shared" si="908"/>
        <v/>
      </c>
      <c r="BD4147" s="5" t="str">
        <f t="shared" si="909"/>
        <v/>
      </c>
      <c r="BF4147" t="s">
        <v>11962</v>
      </c>
      <c r="BG4147" t="s">
        <v>11963</v>
      </c>
      <c r="BH4147" t="s">
        <v>11964</v>
      </c>
      <c r="BI4147" t="s">
        <v>11965</v>
      </c>
      <c r="BJ4147" t="s">
        <v>11966</v>
      </c>
      <c r="BK4147" t="s">
        <v>11967</v>
      </c>
    </row>
    <row r="4148" spans="1:63" x14ac:dyDescent="0.3">
      <c r="A4148">
        <v>14.560499999999999</v>
      </c>
      <c r="B4148">
        <v>14.5275</v>
      </c>
      <c r="C4148">
        <v>14.540800000000001</v>
      </c>
      <c r="D4148">
        <v>14.491899999999999</v>
      </c>
      <c r="E4148">
        <v>14.775600000000001</v>
      </c>
      <c r="F4148">
        <v>14.7408</v>
      </c>
      <c r="G4148">
        <v>14.7278</v>
      </c>
      <c r="H4148">
        <v>14.687099999999999</v>
      </c>
      <c r="I4148">
        <v>14.6358</v>
      </c>
      <c r="J4148">
        <v>14.619899999999999</v>
      </c>
      <c r="K4148">
        <v>14.625999999999999</v>
      </c>
      <c r="L4148">
        <v>14.6221</v>
      </c>
      <c r="M4148" t="s">
        <v>0</v>
      </c>
      <c r="O4148" t="s">
        <v>1</v>
      </c>
      <c r="P4148" t="s">
        <v>1</v>
      </c>
      <c r="Q4148" t="s">
        <v>2</v>
      </c>
      <c r="R4148" t="s">
        <v>239</v>
      </c>
      <c r="S4148" t="s">
        <v>240</v>
      </c>
      <c r="T4148" t="s">
        <v>241</v>
      </c>
      <c r="U4148" t="s">
        <v>242</v>
      </c>
      <c r="V4148" t="s">
        <v>243</v>
      </c>
      <c r="W4148">
        <v>0</v>
      </c>
      <c r="X4148" t="s">
        <v>7</v>
      </c>
      <c r="Y4148">
        <v>80</v>
      </c>
      <c r="Z4148">
        <v>42</v>
      </c>
      <c r="AA4148">
        <v>227</v>
      </c>
      <c r="AB4148">
        <v>42</v>
      </c>
      <c r="AC4148">
        <v>61</v>
      </c>
      <c r="AD4148">
        <v>1</v>
      </c>
      <c r="AF4148" t="s">
        <v>246</v>
      </c>
      <c r="AG4148">
        <v>3.8947400000000001</v>
      </c>
      <c r="AH4148">
        <v>3.3412399999999999E-4</v>
      </c>
      <c r="AI4148">
        <v>-0.20266400000000001</v>
      </c>
      <c r="AJ4148">
        <f t="shared" si="896"/>
        <v>0.20266400000000001</v>
      </c>
      <c r="AK4148">
        <v>-8.6995799999999992</v>
      </c>
      <c r="AL4148" t="str">
        <f t="shared" si="897"/>
        <v/>
      </c>
      <c r="AM4148" t="str">
        <f t="shared" si="898"/>
        <v/>
      </c>
      <c r="AN4148" t="str">
        <f t="shared" si="899"/>
        <v/>
      </c>
      <c r="AO4148" t="str">
        <f t="shared" si="900"/>
        <v/>
      </c>
      <c r="AQ4148">
        <v>3.18106</v>
      </c>
      <c r="AR4148">
        <v>1.3235499999999999E-3</v>
      </c>
      <c r="AS4148">
        <v>-9.5782500000000007E-2</v>
      </c>
      <c r="AT4148">
        <f t="shared" si="901"/>
        <v>9.5782500000000007E-2</v>
      </c>
      <c r="AU4148">
        <v>-6.4476399999999998</v>
      </c>
      <c r="AV4148" t="str">
        <f t="shared" si="902"/>
        <v/>
      </c>
      <c r="AW4148" t="str">
        <f t="shared" si="903"/>
        <v/>
      </c>
      <c r="AX4148" t="str">
        <f t="shared" si="904"/>
        <v/>
      </c>
      <c r="AY4148" t="str">
        <f t="shared" si="905"/>
        <v/>
      </c>
      <c r="BA4148" s="5" t="str">
        <f t="shared" si="906"/>
        <v/>
      </c>
      <c r="BB4148" s="5" t="str">
        <f t="shared" si="907"/>
        <v/>
      </c>
      <c r="BC4148" s="5" t="str">
        <f t="shared" si="908"/>
        <v/>
      </c>
      <c r="BD4148" s="5" t="str">
        <f t="shared" si="909"/>
        <v/>
      </c>
      <c r="BF4148" t="s">
        <v>244</v>
      </c>
      <c r="BG4148" t="s">
        <v>245</v>
      </c>
      <c r="BH4148" t="s">
        <v>246</v>
      </c>
      <c r="BI4148" t="s">
        <v>247</v>
      </c>
      <c r="BJ4148" t="s">
        <v>248</v>
      </c>
      <c r="BK4148" t="s">
        <v>249</v>
      </c>
    </row>
    <row r="4149" spans="1:63" x14ac:dyDescent="0.3">
      <c r="A4149">
        <v>13.596</v>
      </c>
      <c r="B4149">
        <v>13.599299999999999</v>
      </c>
      <c r="C4149">
        <v>13.591900000000001</v>
      </c>
      <c r="D4149">
        <v>13.582700000000001</v>
      </c>
      <c r="E4149">
        <v>13.8133</v>
      </c>
      <c r="F4149">
        <v>13.7873</v>
      </c>
      <c r="G4149">
        <v>13.796200000000001</v>
      </c>
      <c r="H4149">
        <v>13.7841</v>
      </c>
      <c r="I4149">
        <v>13.4739</v>
      </c>
      <c r="J4149">
        <v>13.4794</v>
      </c>
      <c r="K4149">
        <v>13.455</v>
      </c>
      <c r="L4149">
        <v>13.4465</v>
      </c>
      <c r="M4149" t="s">
        <v>0</v>
      </c>
      <c r="O4149" t="s">
        <v>1</v>
      </c>
      <c r="P4149" t="s">
        <v>1</v>
      </c>
      <c r="Q4149" t="s">
        <v>2</v>
      </c>
      <c r="R4149" t="s">
        <v>986</v>
      </c>
      <c r="S4149" t="s">
        <v>987</v>
      </c>
      <c r="T4149" t="s">
        <v>988</v>
      </c>
      <c r="U4149" t="s">
        <v>989</v>
      </c>
      <c r="V4149" t="s">
        <v>990</v>
      </c>
      <c r="W4149">
        <v>0</v>
      </c>
      <c r="X4149" t="s">
        <v>7</v>
      </c>
      <c r="Y4149">
        <v>70</v>
      </c>
      <c r="Z4149">
        <v>32</v>
      </c>
      <c r="AA4149">
        <v>140</v>
      </c>
      <c r="AB4149">
        <v>32</v>
      </c>
      <c r="AC4149">
        <v>54.5</v>
      </c>
      <c r="AD4149">
        <v>1</v>
      </c>
      <c r="AF4149" t="s">
        <v>993</v>
      </c>
      <c r="AG4149">
        <v>6.7821600000000002</v>
      </c>
      <c r="AH4149" s="1">
        <v>2.5173399999999999E-6</v>
      </c>
      <c r="AI4149">
        <v>-0.20277899999999999</v>
      </c>
      <c r="AJ4149">
        <f t="shared" si="896"/>
        <v>0.20277899999999999</v>
      </c>
      <c r="AK4149">
        <v>-27.145800000000001</v>
      </c>
      <c r="AL4149" t="str">
        <f t="shared" si="897"/>
        <v/>
      </c>
      <c r="AM4149" t="str">
        <f t="shared" si="898"/>
        <v/>
      </c>
      <c r="AN4149" t="str">
        <f t="shared" si="899"/>
        <v/>
      </c>
      <c r="AO4149" t="str">
        <f t="shared" si="900"/>
        <v/>
      </c>
      <c r="AQ4149">
        <v>5.2719500000000004</v>
      </c>
      <c r="AR4149" s="1">
        <v>2.3921300000000001E-5</v>
      </c>
      <c r="AS4149">
        <v>0.12875700000000001</v>
      </c>
      <c r="AT4149">
        <f t="shared" si="901"/>
        <v>-0.12875700000000001</v>
      </c>
      <c r="AU4149">
        <v>15.0868</v>
      </c>
      <c r="AV4149" t="str">
        <f t="shared" si="902"/>
        <v/>
      </c>
      <c r="AW4149" t="str">
        <f t="shared" si="903"/>
        <v/>
      </c>
      <c r="AX4149" t="str">
        <f t="shared" si="904"/>
        <v/>
      </c>
      <c r="AY4149" t="str">
        <f t="shared" si="905"/>
        <v/>
      </c>
      <c r="BA4149" s="5" t="str">
        <f t="shared" si="906"/>
        <v/>
      </c>
      <c r="BB4149" s="5" t="str">
        <f t="shared" si="907"/>
        <v/>
      </c>
      <c r="BC4149" s="5" t="str">
        <f t="shared" si="908"/>
        <v/>
      </c>
      <c r="BD4149" s="5" t="str">
        <f t="shared" si="909"/>
        <v/>
      </c>
      <c r="BF4149" t="s">
        <v>991</v>
      </c>
      <c r="BG4149" t="s">
        <v>992</v>
      </c>
      <c r="BH4149" t="s">
        <v>993</v>
      </c>
      <c r="BI4149" t="s">
        <v>989</v>
      </c>
      <c r="BJ4149" t="s">
        <v>994</v>
      </c>
      <c r="BK4149" t="s">
        <v>995</v>
      </c>
    </row>
    <row r="4150" spans="1:63" x14ac:dyDescent="0.3">
      <c r="A4150">
        <v>8.3931799999999992</v>
      </c>
      <c r="B4150">
        <v>8.4047199999999993</v>
      </c>
      <c r="C4150">
        <v>8.2422199999999997</v>
      </c>
      <c r="D4150">
        <v>8.46312</v>
      </c>
      <c r="E4150">
        <v>8.5664300000000004</v>
      </c>
      <c r="F4150">
        <v>8.4902499999999996</v>
      </c>
      <c r="G4150">
        <v>8.5991700000000009</v>
      </c>
      <c r="H4150">
        <v>8.6589299999999998</v>
      </c>
      <c r="I4150">
        <v>8.3451799999999992</v>
      </c>
      <c r="J4150">
        <v>8.3246300000000009</v>
      </c>
      <c r="K4150">
        <v>8.4119299999999999</v>
      </c>
      <c r="L4150">
        <v>8.4581999999999997</v>
      </c>
      <c r="M4150" t="s">
        <v>0</v>
      </c>
      <c r="O4150" t="s">
        <v>1</v>
      </c>
      <c r="Q4150" t="s">
        <v>164</v>
      </c>
      <c r="R4150" t="s">
        <v>23547</v>
      </c>
      <c r="S4150" t="s">
        <v>23548</v>
      </c>
      <c r="T4150" t="s">
        <v>23549</v>
      </c>
      <c r="V4150" t="s">
        <v>23550</v>
      </c>
      <c r="W4150">
        <v>0</v>
      </c>
      <c r="X4150" t="s">
        <v>7</v>
      </c>
      <c r="Y4150">
        <v>19</v>
      </c>
      <c r="Z4150">
        <v>7</v>
      </c>
      <c r="AA4150">
        <v>8</v>
      </c>
      <c r="AB4150">
        <v>7</v>
      </c>
      <c r="AC4150">
        <v>51.2</v>
      </c>
      <c r="AD4150">
        <v>1</v>
      </c>
      <c r="AF4150" t="s">
        <v>23553</v>
      </c>
      <c r="AG4150">
        <v>1.86687</v>
      </c>
      <c r="AH4150">
        <v>2.0404200000000001E-2</v>
      </c>
      <c r="AI4150">
        <v>-0.20288800000000001</v>
      </c>
      <c r="AJ4150">
        <f t="shared" si="896"/>
        <v>0.20288800000000001</v>
      </c>
      <c r="AK4150">
        <v>-3.45275</v>
      </c>
      <c r="AL4150" t="str">
        <f t="shared" si="897"/>
        <v/>
      </c>
      <c r="AM4150" t="str">
        <f t="shared" si="898"/>
        <v/>
      </c>
      <c r="AN4150" t="str">
        <f t="shared" si="899"/>
        <v/>
      </c>
      <c r="AO4150" t="str">
        <f t="shared" si="900"/>
        <v/>
      </c>
      <c r="AQ4150">
        <v>5.7678599999999997E-2</v>
      </c>
      <c r="AR4150">
        <v>0.89007599999999998</v>
      </c>
      <c r="AS4150">
        <v>-9.1805500000000009E-3</v>
      </c>
      <c r="AT4150">
        <f t="shared" si="901"/>
        <v>9.1805500000000009E-3</v>
      </c>
      <c r="AU4150">
        <v>-0.16331599999999999</v>
      </c>
      <c r="AV4150" t="str">
        <f t="shared" si="902"/>
        <v/>
      </c>
      <c r="AW4150" t="str">
        <f t="shared" si="903"/>
        <v/>
      </c>
      <c r="AX4150" t="str">
        <f t="shared" si="904"/>
        <v/>
      </c>
      <c r="AY4150" t="str">
        <f t="shared" si="905"/>
        <v/>
      </c>
      <c r="BA4150" s="5" t="str">
        <f t="shared" si="906"/>
        <v/>
      </c>
      <c r="BB4150" s="5" t="str">
        <f t="shared" si="907"/>
        <v/>
      </c>
      <c r="BC4150" s="5" t="str">
        <f t="shared" si="908"/>
        <v/>
      </c>
      <c r="BD4150" s="5" t="str">
        <f t="shared" si="909"/>
        <v/>
      </c>
      <c r="BF4150" t="s">
        <v>23551</v>
      </c>
      <c r="BG4150" t="s">
        <v>23552</v>
      </c>
      <c r="BH4150" t="s">
        <v>23553</v>
      </c>
      <c r="BJ4150" t="s">
        <v>154</v>
      </c>
      <c r="BK4150" t="s">
        <v>23554</v>
      </c>
    </row>
    <row r="4151" spans="1:63" x14ac:dyDescent="0.3">
      <c r="A4151">
        <v>8.0842799999999997</v>
      </c>
      <c r="B4151">
        <v>8.1482200000000002</v>
      </c>
      <c r="C4151">
        <v>8.0906400000000005</v>
      </c>
      <c r="D4151">
        <v>8.1022400000000001</v>
      </c>
      <c r="E4151">
        <v>8.3429599999999997</v>
      </c>
      <c r="F4151">
        <v>8.22593</v>
      </c>
      <c r="G4151">
        <v>8.3322599999999998</v>
      </c>
      <c r="H4151">
        <v>8.3367299999999993</v>
      </c>
      <c r="I4151">
        <v>9.0770800000000005</v>
      </c>
      <c r="J4151">
        <v>9.0863999999999994</v>
      </c>
      <c r="K4151">
        <v>9.1147799999999997</v>
      </c>
      <c r="L4151">
        <v>9.1082599999999996</v>
      </c>
      <c r="M4151" t="s">
        <v>0</v>
      </c>
      <c r="O4151" t="s">
        <v>1</v>
      </c>
      <c r="P4151" t="s">
        <v>1</v>
      </c>
      <c r="Q4151" t="s">
        <v>2</v>
      </c>
      <c r="R4151" t="s">
        <v>20887</v>
      </c>
      <c r="S4151" t="s">
        <v>20888</v>
      </c>
      <c r="T4151" t="s">
        <v>20889</v>
      </c>
      <c r="V4151" t="s">
        <v>2265</v>
      </c>
      <c r="W4151">
        <v>1</v>
      </c>
      <c r="X4151" t="s">
        <v>7</v>
      </c>
      <c r="Y4151">
        <v>8</v>
      </c>
      <c r="Z4151">
        <v>6</v>
      </c>
      <c r="AA4151">
        <v>9</v>
      </c>
      <c r="AB4151">
        <v>3</v>
      </c>
      <c r="AC4151">
        <v>97</v>
      </c>
      <c r="AD4151">
        <v>1</v>
      </c>
      <c r="AF4151" t="s">
        <v>20892</v>
      </c>
      <c r="AG4151">
        <v>3.1852200000000002</v>
      </c>
      <c r="AH4151">
        <v>1.3615700000000001E-3</v>
      </c>
      <c r="AI4151">
        <v>-0.203126</v>
      </c>
      <c r="AJ4151">
        <f t="shared" si="896"/>
        <v>0.203126</v>
      </c>
      <c r="AK4151">
        <v>-6.4592200000000002</v>
      </c>
      <c r="AL4151" t="str">
        <f t="shared" si="897"/>
        <v/>
      </c>
      <c r="AM4151" t="str">
        <f t="shared" si="898"/>
        <v/>
      </c>
      <c r="AN4151" t="str">
        <f t="shared" si="899"/>
        <v/>
      </c>
      <c r="AO4151" t="str">
        <f t="shared" si="900"/>
        <v/>
      </c>
      <c r="AQ4151">
        <v>8.7692099999999993</v>
      </c>
      <c r="AR4151" s="1">
        <v>1.4890399999999999E-7</v>
      </c>
      <c r="AS4151">
        <v>-0.99028799999999995</v>
      </c>
      <c r="AT4151">
        <f t="shared" si="901"/>
        <v>0.99028799999999995</v>
      </c>
      <c r="AU4151">
        <v>-58.355800000000002</v>
      </c>
      <c r="AV4151" t="str">
        <f t="shared" si="902"/>
        <v/>
      </c>
      <c r="AW4151" t="str">
        <f t="shared" si="903"/>
        <v>+</v>
      </c>
      <c r="AX4151" t="str">
        <f t="shared" si="904"/>
        <v/>
      </c>
      <c r="AY4151" t="str">
        <f t="shared" si="905"/>
        <v/>
      </c>
      <c r="BA4151" s="5" t="str">
        <f t="shared" si="906"/>
        <v/>
      </c>
      <c r="BB4151" s="5" t="str">
        <f t="shared" si="907"/>
        <v/>
      </c>
      <c r="BC4151" s="5" t="str">
        <f t="shared" si="908"/>
        <v/>
      </c>
      <c r="BD4151" s="5" t="str">
        <f t="shared" si="909"/>
        <v/>
      </c>
      <c r="BF4151" t="s">
        <v>20890</v>
      </c>
      <c r="BG4151" t="s">
        <v>20891</v>
      </c>
      <c r="BH4151" t="s">
        <v>20892</v>
      </c>
      <c r="BJ4151" t="s">
        <v>2269</v>
      </c>
      <c r="BK4151" t="s">
        <v>20893</v>
      </c>
    </row>
    <row r="4152" spans="1:63" x14ac:dyDescent="0.3">
      <c r="A4152">
        <v>6.0509399999999998</v>
      </c>
      <c r="B4152">
        <v>5.9140899999999998</v>
      </c>
      <c r="C4152">
        <v>5.6524900000000002</v>
      </c>
      <c r="D4152">
        <v>5.9471999999999996</v>
      </c>
      <c r="E4152">
        <v>6.1618899999999996</v>
      </c>
      <c r="F4152">
        <v>6.2460300000000002</v>
      </c>
      <c r="G4152">
        <v>5.9495300000000002</v>
      </c>
      <c r="H4152">
        <v>6.0201500000000001</v>
      </c>
      <c r="I4152">
        <v>6.0356199999999998</v>
      </c>
      <c r="J4152">
        <v>6.2479300000000002</v>
      </c>
      <c r="K4152">
        <v>5.93546</v>
      </c>
      <c r="L4152">
        <v>6.0245899999999999</v>
      </c>
      <c r="M4152" t="s">
        <v>0</v>
      </c>
      <c r="R4152" t="s">
        <v>41743</v>
      </c>
      <c r="S4152" t="s">
        <v>4582</v>
      </c>
      <c r="T4152" t="s">
        <v>41744</v>
      </c>
      <c r="V4152" t="s">
        <v>41745</v>
      </c>
      <c r="W4152">
        <v>0</v>
      </c>
      <c r="X4152" t="s">
        <v>7</v>
      </c>
      <c r="Y4152">
        <v>3</v>
      </c>
      <c r="Z4152">
        <v>1</v>
      </c>
      <c r="AA4152">
        <v>1</v>
      </c>
      <c r="AB4152">
        <v>1</v>
      </c>
      <c r="AC4152">
        <v>38.200000000000003</v>
      </c>
      <c r="AD4152">
        <v>1</v>
      </c>
      <c r="AF4152" t="s">
        <v>41748</v>
      </c>
      <c r="AG4152">
        <v>0.96201499999999995</v>
      </c>
      <c r="AH4152">
        <v>0.13667199999999999</v>
      </c>
      <c r="AI4152">
        <v>-0.20322200000000001</v>
      </c>
      <c r="AJ4152">
        <f t="shared" si="896"/>
        <v>0.20322200000000001</v>
      </c>
      <c r="AK4152">
        <v>-1.8801000000000001</v>
      </c>
      <c r="AL4152" t="str">
        <f t="shared" si="897"/>
        <v/>
      </c>
      <c r="AM4152" t="str">
        <f t="shared" si="898"/>
        <v/>
      </c>
      <c r="AN4152" t="str">
        <f t="shared" si="899"/>
        <v/>
      </c>
      <c r="AO4152" t="str">
        <f t="shared" si="900"/>
        <v/>
      </c>
      <c r="AQ4152">
        <v>0.78078199999999998</v>
      </c>
      <c r="AR4152">
        <v>0.19758600000000001</v>
      </c>
      <c r="AS4152">
        <v>-0.16972200000000001</v>
      </c>
      <c r="AT4152">
        <f t="shared" si="901"/>
        <v>0.16972200000000001</v>
      </c>
      <c r="AU4152">
        <v>-1.57792</v>
      </c>
      <c r="AV4152" t="str">
        <f t="shared" si="902"/>
        <v/>
      </c>
      <c r="AW4152" t="str">
        <f t="shared" si="903"/>
        <v/>
      </c>
      <c r="AX4152" t="str">
        <f t="shared" si="904"/>
        <v/>
      </c>
      <c r="AY4152" t="str">
        <f t="shared" si="905"/>
        <v/>
      </c>
      <c r="BA4152" s="5" t="str">
        <f t="shared" si="906"/>
        <v/>
      </c>
      <c r="BB4152" s="5" t="str">
        <f t="shared" si="907"/>
        <v/>
      </c>
      <c r="BC4152" s="5" t="str">
        <f t="shared" si="908"/>
        <v/>
      </c>
      <c r="BD4152" s="5" t="str">
        <f t="shared" si="909"/>
        <v/>
      </c>
      <c r="BF4152" t="s">
        <v>41746</v>
      </c>
      <c r="BG4152" t="s">
        <v>41747</v>
      </c>
      <c r="BH4152" t="s">
        <v>41748</v>
      </c>
      <c r="BJ4152" t="s">
        <v>41749</v>
      </c>
      <c r="BK4152" t="s">
        <v>41750</v>
      </c>
    </row>
    <row r="4153" spans="1:63" x14ac:dyDescent="0.3">
      <c r="A4153">
        <v>12.4678</v>
      </c>
      <c r="B4153">
        <v>12.4696</v>
      </c>
      <c r="C4153">
        <v>12.480399999999999</v>
      </c>
      <c r="D4153">
        <v>12.4841</v>
      </c>
      <c r="E4153">
        <v>12.6943</v>
      </c>
      <c r="F4153">
        <v>12.6656</v>
      </c>
      <c r="G4153">
        <v>12.6568</v>
      </c>
      <c r="H4153">
        <v>12.698600000000001</v>
      </c>
      <c r="I4153">
        <v>12.5985</v>
      </c>
      <c r="J4153">
        <v>12.623200000000001</v>
      </c>
      <c r="K4153">
        <v>12.6402</v>
      </c>
      <c r="L4153">
        <v>12.6431</v>
      </c>
      <c r="M4153" t="s">
        <v>0</v>
      </c>
      <c r="O4153" t="s">
        <v>1</v>
      </c>
      <c r="P4153" t="s">
        <v>1</v>
      </c>
      <c r="Q4153" t="s">
        <v>2</v>
      </c>
      <c r="R4153" t="s">
        <v>2065</v>
      </c>
      <c r="S4153" t="s">
        <v>2066</v>
      </c>
      <c r="T4153" t="s">
        <v>2067</v>
      </c>
      <c r="V4153" t="s">
        <v>2068</v>
      </c>
      <c r="W4153">
        <v>0</v>
      </c>
      <c r="X4153" t="s">
        <v>7</v>
      </c>
      <c r="Y4153">
        <v>51</v>
      </c>
      <c r="Z4153">
        <v>35</v>
      </c>
      <c r="AA4153">
        <v>67</v>
      </c>
      <c r="AB4153">
        <v>35</v>
      </c>
      <c r="AC4153">
        <v>86.4</v>
      </c>
      <c r="AD4153">
        <v>1</v>
      </c>
      <c r="AF4153" t="s">
        <v>2071</v>
      </c>
      <c r="AG4153">
        <v>5.7677300000000002</v>
      </c>
      <c r="AH4153" s="1">
        <v>1.13074E-5</v>
      </c>
      <c r="AI4153">
        <v>-0.203349</v>
      </c>
      <c r="AJ4153">
        <f t="shared" si="896"/>
        <v>0.203349</v>
      </c>
      <c r="AK4153">
        <v>-18.314800000000002</v>
      </c>
      <c r="AL4153" t="str">
        <f t="shared" si="897"/>
        <v/>
      </c>
      <c r="AM4153" t="str">
        <f t="shared" si="898"/>
        <v/>
      </c>
      <c r="AN4153" t="str">
        <f t="shared" si="899"/>
        <v/>
      </c>
      <c r="AO4153" t="str">
        <f t="shared" si="900"/>
        <v/>
      </c>
      <c r="AQ4153">
        <v>5.0293299999999999</v>
      </c>
      <c r="AR4153" s="1">
        <v>3.65713E-5</v>
      </c>
      <c r="AS4153">
        <v>-0.15076300000000001</v>
      </c>
      <c r="AT4153">
        <f t="shared" si="901"/>
        <v>0.15076300000000001</v>
      </c>
      <c r="AU4153">
        <v>-13.713100000000001</v>
      </c>
      <c r="AV4153" t="str">
        <f t="shared" si="902"/>
        <v/>
      </c>
      <c r="AW4153" t="str">
        <f t="shared" si="903"/>
        <v/>
      </c>
      <c r="AX4153" t="str">
        <f t="shared" si="904"/>
        <v/>
      </c>
      <c r="AY4153" t="str">
        <f t="shared" si="905"/>
        <v/>
      </c>
      <c r="BA4153" s="5" t="str">
        <f t="shared" si="906"/>
        <v/>
      </c>
      <c r="BB4153" s="5" t="str">
        <f t="shared" si="907"/>
        <v/>
      </c>
      <c r="BC4153" s="5" t="str">
        <f t="shared" si="908"/>
        <v/>
      </c>
      <c r="BD4153" s="5" t="str">
        <f t="shared" si="909"/>
        <v/>
      </c>
      <c r="BF4153" t="s">
        <v>2069</v>
      </c>
      <c r="BG4153" t="s">
        <v>2070</v>
      </c>
      <c r="BH4153" t="s">
        <v>2071</v>
      </c>
      <c r="BJ4153" t="s">
        <v>2072</v>
      </c>
      <c r="BK4153" t="s">
        <v>2073</v>
      </c>
    </row>
    <row r="4154" spans="1:63" x14ac:dyDescent="0.3">
      <c r="A4154">
        <v>10.2027</v>
      </c>
      <c r="B4154">
        <v>10.2407</v>
      </c>
      <c r="C4154">
        <v>10.2774</v>
      </c>
      <c r="D4154">
        <v>10.2621</v>
      </c>
      <c r="E4154">
        <v>10.442500000000001</v>
      </c>
      <c r="F4154">
        <v>10.4817</v>
      </c>
      <c r="G4154">
        <v>10.4236</v>
      </c>
      <c r="H4154">
        <v>10.448700000000001</v>
      </c>
      <c r="I4154">
        <v>11.231</v>
      </c>
      <c r="J4154">
        <v>11.236000000000001</v>
      </c>
      <c r="K4154">
        <v>11.1861</v>
      </c>
      <c r="L4154">
        <v>11.2294</v>
      </c>
      <c r="M4154" t="s">
        <v>0</v>
      </c>
      <c r="O4154" t="s">
        <v>1</v>
      </c>
      <c r="P4154" t="s">
        <v>1</v>
      </c>
      <c r="Q4154" t="s">
        <v>2</v>
      </c>
      <c r="R4154" t="s">
        <v>15514</v>
      </c>
      <c r="S4154" t="s">
        <v>15515</v>
      </c>
      <c r="T4154" t="s">
        <v>15516</v>
      </c>
      <c r="U4154" t="s">
        <v>470</v>
      </c>
      <c r="V4154" t="s">
        <v>15517</v>
      </c>
      <c r="W4154">
        <v>0</v>
      </c>
      <c r="X4154" t="s">
        <v>7</v>
      </c>
      <c r="Y4154">
        <v>12</v>
      </c>
      <c r="Z4154">
        <v>12</v>
      </c>
      <c r="AA4154">
        <v>17</v>
      </c>
      <c r="AB4154">
        <v>12</v>
      </c>
      <c r="AC4154">
        <v>103.6</v>
      </c>
      <c r="AD4154">
        <v>1</v>
      </c>
      <c r="AF4154" t="s">
        <v>15520</v>
      </c>
      <c r="AG4154">
        <v>4.2538799999999997</v>
      </c>
      <c r="AH4154">
        <v>1.6620400000000001E-4</v>
      </c>
      <c r="AI4154">
        <v>-0.20342499999999999</v>
      </c>
      <c r="AJ4154">
        <f t="shared" si="896"/>
        <v>0.20342499999999999</v>
      </c>
      <c r="AK4154">
        <v>-10.0677</v>
      </c>
      <c r="AL4154" t="str">
        <f t="shared" si="897"/>
        <v/>
      </c>
      <c r="AM4154" t="str">
        <f t="shared" si="898"/>
        <v/>
      </c>
      <c r="AN4154" t="str">
        <f t="shared" si="899"/>
        <v/>
      </c>
      <c r="AO4154" t="str">
        <f t="shared" si="900"/>
        <v/>
      </c>
      <c r="AQ4154">
        <v>8.3128899999999994</v>
      </c>
      <c r="AR4154" s="1">
        <v>2.65207E-7</v>
      </c>
      <c r="AS4154">
        <v>-0.97490600000000005</v>
      </c>
      <c r="AT4154">
        <f t="shared" si="901"/>
        <v>0.97490600000000005</v>
      </c>
      <c r="AU4154">
        <v>-48.965499999999999</v>
      </c>
      <c r="AV4154" t="str">
        <f t="shared" si="902"/>
        <v/>
      </c>
      <c r="AW4154" t="str">
        <f t="shared" si="903"/>
        <v>+</v>
      </c>
      <c r="AX4154" t="str">
        <f t="shared" si="904"/>
        <v/>
      </c>
      <c r="AY4154" t="str">
        <f t="shared" si="905"/>
        <v/>
      </c>
      <c r="BA4154" s="5" t="str">
        <f t="shared" si="906"/>
        <v/>
      </c>
      <c r="BB4154" s="5" t="str">
        <f t="shared" si="907"/>
        <v/>
      </c>
      <c r="BC4154" s="5" t="str">
        <f t="shared" si="908"/>
        <v/>
      </c>
      <c r="BD4154" s="5" t="str">
        <f t="shared" si="909"/>
        <v/>
      </c>
      <c r="BF4154" t="s">
        <v>15518</v>
      </c>
      <c r="BG4154" t="s">
        <v>15519</v>
      </c>
      <c r="BH4154" t="s">
        <v>15520</v>
      </c>
      <c r="BI4154" t="s">
        <v>470</v>
      </c>
      <c r="BJ4154" t="s">
        <v>2260</v>
      </c>
      <c r="BK4154" t="s">
        <v>15521</v>
      </c>
    </row>
    <row r="4155" spans="1:63" x14ac:dyDescent="0.3">
      <c r="A4155">
        <v>5.4886400000000002</v>
      </c>
      <c r="B4155">
        <v>5.4982499999999996</v>
      </c>
      <c r="C4155">
        <v>5.4594300000000002</v>
      </c>
      <c r="D4155">
        <v>5.8047800000000001</v>
      </c>
      <c r="E4155">
        <v>5.8826400000000003</v>
      </c>
      <c r="F4155">
        <v>5.8850899999999999</v>
      </c>
      <c r="G4155">
        <v>5.52982</v>
      </c>
      <c r="H4155">
        <v>5.7681800000000001</v>
      </c>
      <c r="I4155">
        <v>5.9495300000000002</v>
      </c>
      <c r="J4155">
        <v>5.8125</v>
      </c>
      <c r="K4155">
        <v>5.9425100000000004</v>
      </c>
      <c r="L4155">
        <v>5.8850899999999999</v>
      </c>
      <c r="M4155" t="s">
        <v>0</v>
      </c>
      <c r="P4155" t="s">
        <v>1</v>
      </c>
      <c r="Q4155" t="s">
        <v>116</v>
      </c>
      <c r="V4155" t="s">
        <v>41670</v>
      </c>
      <c r="W4155">
        <v>0</v>
      </c>
      <c r="X4155" t="s">
        <v>7</v>
      </c>
      <c r="Y4155">
        <v>4</v>
      </c>
      <c r="Z4155">
        <v>1</v>
      </c>
      <c r="AA4155">
        <v>1</v>
      </c>
      <c r="AB4155">
        <v>1</v>
      </c>
      <c r="AC4155">
        <v>22.6</v>
      </c>
      <c r="AD4155">
        <v>1</v>
      </c>
      <c r="AF4155" t="s">
        <v>41673</v>
      </c>
      <c r="AG4155">
        <v>0.88390299999999999</v>
      </c>
      <c r="AH4155">
        <v>0.160833</v>
      </c>
      <c r="AI4155">
        <v>-0.20365800000000001</v>
      </c>
      <c r="AJ4155">
        <f t="shared" si="896"/>
        <v>0.20365800000000001</v>
      </c>
      <c r="AK4155">
        <v>-1.7502500000000001</v>
      </c>
      <c r="AL4155" t="str">
        <f t="shared" si="897"/>
        <v/>
      </c>
      <c r="AM4155" t="str">
        <f t="shared" si="898"/>
        <v/>
      </c>
      <c r="AN4155" t="str">
        <f t="shared" si="899"/>
        <v/>
      </c>
      <c r="AO4155" t="str">
        <f t="shared" si="900"/>
        <v/>
      </c>
      <c r="AQ4155">
        <v>2.0687799999999998</v>
      </c>
      <c r="AR4155">
        <v>1.3007299999999999E-2</v>
      </c>
      <c r="AS4155">
        <v>-0.33463300000000001</v>
      </c>
      <c r="AT4155">
        <f t="shared" si="901"/>
        <v>0.33463300000000001</v>
      </c>
      <c r="AU4155">
        <v>-3.8423699999999998</v>
      </c>
      <c r="AV4155" t="str">
        <f t="shared" si="902"/>
        <v/>
      </c>
      <c r="AW4155" t="str">
        <f t="shared" si="903"/>
        <v/>
      </c>
      <c r="AX4155" t="str">
        <f t="shared" si="904"/>
        <v/>
      </c>
      <c r="AY4155" t="str">
        <f t="shared" si="905"/>
        <v/>
      </c>
      <c r="BA4155" s="5" t="str">
        <f t="shared" si="906"/>
        <v/>
      </c>
      <c r="BB4155" s="5" t="str">
        <f t="shared" si="907"/>
        <v/>
      </c>
      <c r="BC4155" s="5" t="str">
        <f t="shared" si="908"/>
        <v/>
      </c>
      <c r="BD4155" s="5" t="str">
        <f t="shared" si="909"/>
        <v/>
      </c>
      <c r="BF4155" t="s">
        <v>41671</v>
      </c>
      <c r="BG4155" t="s">
        <v>41672</v>
      </c>
      <c r="BH4155" t="s">
        <v>41673</v>
      </c>
      <c r="BK4155" t="s">
        <v>41674</v>
      </c>
    </row>
    <row r="4156" spans="1:63" x14ac:dyDescent="0.3">
      <c r="A4156">
        <v>13.303000000000001</v>
      </c>
      <c r="B4156">
        <v>13.3011</v>
      </c>
      <c r="C4156">
        <v>13.297700000000001</v>
      </c>
      <c r="D4156">
        <v>13.2818</v>
      </c>
      <c r="E4156">
        <v>13.496700000000001</v>
      </c>
      <c r="F4156">
        <v>13.511699999999999</v>
      </c>
      <c r="G4156">
        <v>13.4872</v>
      </c>
      <c r="H4156">
        <v>13.5029</v>
      </c>
      <c r="I4156">
        <v>13.6829</v>
      </c>
      <c r="J4156">
        <v>13.672000000000001</v>
      </c>
      <c r="K4156">
        <v>13.644399999999999</v>
      </c>
      <c r="L4156">
        <v>13.6592</v>
      </c>
      <c r="M4156" t="s">
        <v>0</v>
      </c>
      <c r="O4156" t="s">
        <v>1</v>
      </c>
      <c r="P4156" t="s">
        <v>1</v>
      </c>
      <c r="Q4156" t="s">
        <v>2</v>
      </c>
      <c r="R4156" t="s">
        <v>1747</v>
      </c>
      <c r="S4156" t="s">
        <v>1748</v>
      </c>
      <c r="T4156" t="s">
        <v>1749</v>
      </c>
      <c r="U4156" t="s">
        <v>1750</v>
      </c>
      <c r="V4156" t="s">
        <v>1751</v>
      </c>
      <c r="W4156">
        <v>0</v>
      </c>
      <c r="X4156" t="s">
        <v>7</v>
      </c>
      <c r="Y4156">
        <v>66</v>
      </c>
      <c r="Z4156">
        <v>19</v>
      </c>
      <c r="AA4156">
        <v>88</v>
      </c>
      <c r="AB4156">
        <v>19</v>
      </c>
      <c r="AC4156">
        <v>35.5</v>
      </c>
      <c r="AD4156">
        <v>1</v>
      </c>
      <c r="AF4156" t="s">
        <v>1754</v>
      </c>
      <c r="AG4156">
        <v>6.9433800000000003</v>
      </c>
      <c r="AH4156" s="1">
        <v>2.0245900000000002E-6</v>
      </c>
      <c r="AI4156">
        <v>-0.20372100000000001</v>
      </c>
      <c r="AJ4156">
        <f t="shared" si="896"/>
        <v>0.20372100000000001</v>
      </c>
      <c r="AK4156">
        <v>-28.8903</v>
      </c>
      <c r="AL4156" t="str">
        <f t="shared" si="897"/>
        <v/>
      </c>
      <c r="AM4156" t="str">
        <f t="shared" si="898"/>
        <v/>
      </c>
      <c r="AN4156" t="str">
        <f t="shared" si="899"/>
        <v/>
      </c>
      <c r="AO4156" t="str">
        <f t="shared" si="900"/>
        <v/>
      </c>
      <c r="AQ4156">
        <v>7.6809200000000004</v>
      </c>
      <c r="AR4156" s="1">
        <v>5.7419799999999999E-7</v>
      </c>
      <c r="AS4156">
        <v>-0.36874000000000001</v>
      </c>
      <c r="AT4156">
        <f t="shared" si="901"/>
        <v>0.36874000000000001</v>
      </c>
      <c r="AU4156">
        <v>-38.394199999999998</v>
      </c>
      <c r="AV4156" t="str">
        <f t="shared" si="902"/>
        <v/>
      </c>
      <c r="AW4156" t="str">
        <f t="shared" si="903"/>
        <v/>
      </c>
      <c r="AX4156" t="str">
        <f t="shared" si="904"/>
        <v/>
      </c>
      <c r="AY4156" t="str">
        <f t="shared" si="905"/>
        <v/>
      </c>
      <c r="BA4156" s="5" t="str">
        <f t="shared" si="906"/>
        <v/>
      </c>
      <c r="BB4156" s="5" t="str">
        <f t="shared" si="907"/>
        <v/>
      </c>
      <c r="BC4156" s="5" t="str">
        <f t="shared" si="908"/>
        <v/>
      </c>
      <c r="BD4156" s="5" t="str">
        <f t="shared" si="909"/>
        <v/>
      </c>
      <c r="BF4156" t="s">
        <v>1752</v>
      </c>
      <c r="BG4156" t="s">
        <v>1753</v>
      </c>
      <c r="BH4156" t="s">
        <v>1754</v>
      </c>
      <c r="BI4156" t="s">
        <v>1755</v>
      </c>
      <c r="BJ4156" t="s">
        <v>1756</v>
      </c>
      <c r="BK4156" t="s">
        <v>1757</v>
      </c>
    </row>
    <row r="4157" spans="1:63" x14ac:dyDescent="0.3">
      <c r="A4157">
        <v>9.2304999999999993</v>
      </c>
      <c r="B4157">
        <v>9.2684200000000008</v>
      </c>
      <c r="C4157">
        <v>9.2580899999999993</v>
      </c>
      <c r="D4157">
        <v>9.2803100000000001</v>
      </c>
      <c r="E4157">
        <v>9.3737399999999997</v>
      </c>
      <c r="F4157">
        <v>9.4779599999999995</v>
      </c>
      <c r="G4157">
        <v>9.4665900000000001</v>
      </c>
      <c r="H4157">
        <v>9.5343</v>
      </c>
      <c r="I4157">
        <v>9.4115099999999998</v>
      </c>
      <c r="J4157">
        <v>9.3890899999999995</v>
      </c>
      <c r="K4157">
        <v>9.3715600000000006</v>
      </c>
      <c r="L4157">
        <v>9.4676100000000005</v>
      </c>
      <c r="M4157" t="s">
        <v>0</v>
      </c>
      <c r="O4157" t="s">
        <v>1</v>
      </c>
      <c r="P4157" t="s">
        <v>1</v>
      </c>
      <c r="Q4157" t="s">
        <v>2</v>
      </c>
      <c r="R4157" t="s">
        <v>12437</v>
      </c>
      <c r="S4157" t="s">
        <v>4335</v>
      </c>
      <c r="T4157" t="s">
        <v>12438</v>
      </c>
      <c r="U4157" t="s">
        <v>2856</v>
      </c>
      <c r="V4157" t="s">
        <v>2651</v>
      </c>
      <c r="W4157">
        <v>0</v>
      </c>
      <c r="X4157" t="s">
        <v>7</v>
      </c>
      <c r="Y4157">
        <v>28</v>
      </c>
      <c r="Z4157">
        <v>11</v>
      </c>
      <c r="AA4157">
        <v>24</v>
      </c>
      <c r="AB4157">
        <v>7</v>
      </c>
      <c r="AC4157">
        <v>55.7</v>
      </c>
      <c r="AD4157">
        <v>1</v>
      </c>
      <c r="AF4157" t="s">
        <v>12441</v>
      </c>
      <c r="AG4157">
        <v>2.9521099999999998</v>
      </c>
      <c r="AH4157">
        <v>2.16628E-3</v>
      </c>
      <c r="AI4157">
        <v>-0.203814</v>
      </c>
      <c r="AJ4157">
        <f t="shared" si="896"/>
        <v>0.203814</v>
      </c>
      <c r="AK4157">
        <v>-5.8343499999999997</v>
      </c>
      <c r="AL4157" t="str">
        <f t="shared" si="897"/>
        <v/>
      </c>
      <c r="AM4157" t="str">
        <f t="shared" si="898"/>
        <v/>
      </c>
      <c r="AN4157" t="str">
        <f t="shared" si="899"/>
        <v/>
      </c>
      <c r="AO4157" t="str">
        <f t="shared" si="900"/>
        <v/>
      </c>
      <c r="AQ4157">
        <v>3.1734599999999999</v>
      </c>
      <c r="AR4157">
        <v>1.34311E-3</v>
      </c>
      <c r="AS4157">
        <v>-0.15060999999999999</v>
      </c>
      <c r="AT4157">
        <f t="shared" si="901"/>
        <v>0.15060999999999999</v>
      </c>
      <c r="AU4157">
        <v>-6.42652</v>
      </c>
      <c r="AV4157" t="str">
        <f t="shared" si="902"/>
        <v/>
      </c>
      <c r="AW4157" t="str">
        <f t="shared" si="903"/>
        <v/>
      </c>
      <c r="AX4157" t="str">
        <f t="shared" si="904"/>
        <v/>
      </c>
      <c r="AY4157" t="str">
        <f t="shared" si="905"/>
        <v/>
      </c>
      <c r="BA4157" s="5" t="str">
        <f t="shared" si="906"/>
        <v/>
      </c>
      <c r="BB4157" s="5" t="str">
        <f t="shared" si="907"/>
        <v/>
      </c>
      <c r="BC4157" s="5" t="str">
        <f t="shared" si="908"/>
        <v/>
      </c>
      <c r="BD4157" s="5" t="str">
        <f t="shared" si="909"/>
        <v/>
      </c>
      <c r="BF4157" t="s">
        <v>12439</v>
      </c>
      <c r="BG4157" t="s">
        <v>12440</v>
      </c>
      <c r="BH4157" t="s">
        <v>12441</v>
      </c>
      <c r="BI4157" t="s">
        <v>2860</v>
      </c>
      <c r="BK4157" t="s">
        <v>12442</v>
      </c>
    </row>
    <row r="4158" spans="1:63" x14ac:dyDescent="0.3">
      <c r="A4158">
        <v>7.34518</v>
      </c>
      <c r="B4158">
        <v>7.4279400000000004</v>
      </c>
      <c r="C4158">
        <v>7.4545000000000003</v>
      </c>
      <c r="D4158">
        <v>7.43546</v>
      </c>
      <c r="E4158">
        <v>7.67666</v>
      </c>
      <c r="F4158">
        <v>7.5014399999999997</v>
      </c>
      <c r="G4158">
        <v>7.6445800000000004</v>
      </c>
      <c r="H4158">
        <v>7.6560699999999997</v>
      </c>
      <c r="I4158">
        <v>7.6088100000000001</v>
      </c>
      <c r="J4158">
        <v>7.62425</v>
      </c>
      <c r="K4158">
        <v>7.6006600000000004</v>
      </c>
      <c r="L4158">
        <v>7.7087399999999997</v>
      </c>
      <c r="M4158" t="s">
        <v>0</v>
      </c>
      <c r="O4158" t="s">
        <v>1</v>
      </c>
      <c r="P4158" t="s">
        <v>1</v>
      </c>
      <c r="Q4158" t="s">
        <v>2</v>
      </c>
      <c r="R4158" t="s">
        <v>30793</v>
      </c>
      <c r="S4158" t="s">
        <v>18417</v>
      </c>
      <c r="T4158" t="s">
        <v>30794</v>
      </c>
      <c r="V4158" t="s">
        <v>6742</v>
      </c>
      <c r="W4158">
        <v>0</v>
      </c>
      <c r="X4158" t="s">
        <v>7</v>
      </c>
      <c r="Y4158">
        <v>4</v>
      </c>
      <c r="Z4158">
        <v>3</v>
      </c>
      <c r="AA4158">
        <v>3</v>
      </c>
      <c r="AB4158">
        <v>1</v>
      </c>
      <c r="AC4158">
        <v>101.2</v>
      </c>
      <c r="AD4158">
        <v>1</v>
      </c>
      <c r="AF4158" t="s">
        <v>30797</v>
      </c>
      <c r="AG4158">
        <v>2.3237000000000001</v>
      </c>
      <c r="AH4158">
        <v>7.83674E-3</v>
      </c>
      <c r="AI4158">
        <v>-0.20391400000000001</v>
      </c>
      <c r="AJ4158">
        <f t="shared" si="896"/>
        <v>0.20391400000000001</v>
      </c>
      <c r="AK4158">
        <v>-4.3647999999999998</v>
      </c>
      <c r="AL4158" t="str">
        <f t="shared" si="897"/>
        <v/>
      </c>
      <c r="AM4158" t="str">
        <f t="shared" si="898"/>
        <v/>
      </c>
      <c r="AN4158" t="str">
        <f t="shared" si="899"/>
        <v/>
      </c>
      <c r="AO4158" t="str">
        <f t="shared" si="900"/>
        <v/>
      </c>
      <c r="AQ4158">
        <v>3.1415199999999999</v>
      </c>
      <c r="AR4158">
        <v>1.43092E-3</v>
      </c>
      <c r="AS4158">
        <v>-0.21984000000000001</v>
      </c>
      <c r="AT4158">
        <f t="shared" si="901"/>
        <v>0.21984000000000001</v>
      </c>
      <c r="AU4158">
        <v>-6.3383700000000003</v>
      </c>
      <c r="AV4158" t="str">
        <f t="shared" si="902"/>
        <v/>
      </c>
      <c r="AW4158" t="str">
        <f t="shared" si="903"/>
        <v/>
      </c>
      <c r="AX4158" t="str">
        <f t="shared" si="904"/>
        <v/>
      </c>
      <c r="AY4158" t="str">
        <f t="shared" si="905"/>
        <v/>
      </c>
      <c r="BA4158" s="5" t="str">
        <f t="shared" si="906"/>
        <v/>
      </c>
      <c r="BB4158" s="5" t="str">
        <f t="shared" si="907"/>
        <v/>
      </c>
      <c r="BC4158" s="5" t="str">
        <f t="shared" si="908"/>
        <v/>
      </c>
      <c r="BD4158" s="5" t="str">
        <f t="shared" si="909"/>
        <v/>
      </c>
      <c r="BF4158" t="s">
        <v>30795</v>
      </c>
      <c r="BG4158" t="s">
        <v>30796</v>
      </c>
      <c r="BH4158" t="s">
        <v>30797</v>
      </c>
      <c r="BK4158" t="s">
        <v>30798</v>
      </c>
    </row>
    <row r="4159" spans="1:63" x14ac:dyDescent="0.3">
      <c r="A4159">
        <v>12.494199999999999</v>
      </c>
      <c r="B4159">
        <v>12.4726</v>
      </c>
      <c r="C4159">
        <v>12.480600000000001</v>
      </c>
      <c r="D4159">
        <v>12.456</v>
      </c>
      <c r="E4159">
        <v>12.6869</v>
      </c>
      <c r="F4159">
        <v>12.7142</v>
      </c>
      <c r="G4159">
        <v>12.676500000000001</v>
      </c>
      <c r="H4159">
        <v>12.6416</v>
      </c>
      <c r="I4159">
        <v>12.7982</v>
      </c>
      <c r="J4159">
        <v>12.725300000000001</v>
      </c>
      <c r="K4159">
        <v>12.807</v>
      </c>
      <c r="L4159">
        <v>12.7727</v>
      </c>
      <c r="M4159" t="s">
        <v>0</v>
      </c>
      <c r="O4159" t="s">
        <v>1</v>
      </c>
      <c r="P4159" t="s">
        <v>1</v>
      </c>
      <c r="Q4159" t="s">
        <v>2</v>
      </c>
      <c r="R4159" t="s">
        <v>2805</v>
      </c>
      <c r="S4159" t="s">
        <v>2806</v>
      </c>
      <c r="T4159" t="s">
        <v>2807</v>
      </c>
      <c r="U4159" t="s">
        <v>2808</v>
      </c>
      <c r="V4159" t="s">
        <v>2809</v>
      </c>
      <c r="W4159">
        <v>0</v>
      </c>
      <c r="X4159" t="s">
        <v>7</v>
      </c>
      <c r="Y4159">
        <v>70</v>
      </c>
      <c r="Z4159">
        <v>13</v>
      </c>
      <c r="AA4159">
        <v>66</v>
      </c>
      <c r="AB4159">
        <v>13</v>
      </c>
      <c r="AC4159">
        <v>23.3</v>
      </c>
      <c r="AD4159">
        <v>1</v>
      </c>
      <c r="AF4159" t="s">
        <v>2812</v>
      </c>
      <c r="AG4159">
        <v>4.6932700000000001</v>
      </c>
      <c r="AH4159" s="1">
        <v>7.2261400000000006E-5</v>
      </c>
      <c r="AI4159">
        <v>-0.20397199999999999</v>
      </c>
      <c r="AJ4159">
        <f t="shared" si="896"/>
        <v>0.20397199999999999</v>
      </c>
      <c r="AK4159">
        <v>-12.0044</v>
      </c>
      <c r="AL4159" t="str">
        <f t="shared" si="897"/>
        <v/>
      </c>
      <c r="AM4159" t="str">
        <f t="shared" si="898"/>
        <v/>
      </c>
      <c r="AN4159" t="str">
        <f t="shared" si="899"/>
        <v/>
      </c>
      <c r="AO4159" t="str">
        <f t="shared" si="900"/>
        <v/>
      </c>
      <c r="AQ4159">
        <v>5.2554800000000004</v>
      </c>
      <c r="AR4159" s="1">
        <v>2.4670099999999999E-5</v>
      </c>
      <c r="AS4159">
        <v>-0.29994399999999999</v>
      </c>
      <c r="AT4159">
        <f t="shared" si="901"/>
        <v>0.29994399999999999</v>
      </c>
      <c r="AU4159">
        <v>-14.989599999999999</v>
      </c>
      <c r="AV4159" t="str">
        <f t="shared" si="902"/>
        <v/>
      </c>
      <c r="AW4159" t="str">
        <f t="shared" si="903"/>
        <v/>
      </c>
      <c r="AX4159" t="str">
        <f t="shared" si="904"/>
        <v/>
      </c>
      <c r="AY4159" t="str">
        <f t="shared" si="905"/>
        <v/>
      </c>
      <c r="BA4159" s="5" t="str">
        <f t="shared" si="906"/>
        <v/>
      </c>
      <c r="BB4159" s="5" t="str">
        <f t="shared" si="907"/>
        <v/>
      </c>
      <c r="BC4159" s="5" t="str">
        <f t="shared" si="908"/>
        <v/>
      </c>
      <c r="BD4159" s="5" t="str">
        <f t="shared" si="909"/>
        <v/>
      </c>
      <c r="BF4159" t="s">
        <v>2810</v>
      </c>
      <c r="BG4159" t="s">
        <v>2811</v>
      </c>
      <c r="BH4159" t="s">
        <v>2812</v>
      </c>
      <c r="BI4159" t="s">
        <v>2813</v>
      </c>
      <c r="BJ4159" t="s">
        <v>2814</v>
      </c>
      <c r="BK4159" t="s">
        <v>2815</v>
      </c>
    </row>
    <row r="4160" spans="1:63" x14ac:dyDescent="0.3">
      <c r="A4160">
        <v>6.9772800000000004</v>
      </c>
      <c r="B4160">
        <v>7</v>
      </c>
      <c r="C4160">
        <v>7.1848799999999997</v>
      </c>
      <c r="D4160">
        <v>6.9425100000000004</v>
      </c>
      <c r="E4160">
        <v>7.2307399999999999</v>
      </c>
      <c r="F4160">
        <v>7.2412700000000001</v>
      </c>
      <c r="G4160">
        <v>7.2114000000000003</v>
      </c>
      <c r="H4160">
        <v>7.2374499999999999</v>
      </c>
      <c r="I4160">
        <v>6.9068899999999998</v>
      </c>
      <c r="J4160">
        <v>6.8765200000000002</v>
      </c>
      <c r="K4160">
        <v>6.76553</v>
      </c>
      <c r="L4160">
        <v>7.0067500000000003</v>
      </c>
      <c r="M4160" t="s">
        <v>0</v>
      </c>
      <c r="O4160" t="s">
        <v>1</v>
      </c>
      <c r="Q4160" t="s">
        <v>164</v>
      </c>
      <c r="R4160" t="s">
        <v>28248</v>
      </c>
      <c r="T4160" t="s">
        <v>28249</v>
      </c>
      <c r="V4160" t="s">
        <v>28250</v>
      </c>
      <c r="W4160">
        <v>0</v>
      </c>
      <c r="X4160" t="s">
        <v>7</v>
      </c>
      <c r="Y4160">
        <v>11</v>
      </c>
      <c r="Z4160">
        <v>4</v>
      </c>
      <c r="AA4160">
        <v>4</v>
      </c>
      <c r="AB4160">
        <v>4</v>
      </c>
      <c r="AC4160">
        <v>54.8</v>
      </c>
      <c r="AD4160">
        <v>1</v>
      </c>
      <c r="AF4160" t="s">
        <v>28253</v>
      </c>
      <c r="AG4160">
        <v>2.0148299999999999</v>
      </c>
      <c r="AH4160">
        <v>1.4912099999999999E-2</v>
      </c>
      <c r="AI4160">
        <v>-0.20404700000000001</v>
      </c>
      <c r="AJ4160">
        <f t="shared" si="896"/>
        <v>0.20404700000000001</v>
      </c>
      <c r="AK4160">
        <v>-3.7363200000000001</v>
      </c>
      <c r="AL4160" t="str">
        <f t="shared" si="897"/>
        <v/>
      </c>
      <c r="AM4160" t="str">
        <f t="shared" si="898"/>
        <v/>
      </c>
      <c r="AN4160" t="str">
        <f t="shared" si="899"/>
        <v/>
      </c>
      <c r="AO4160" t="str">
        <f t="shared" si="900"/>
        <v/>
      </c>
      <c r="AQ4160">
        <v>0.95414699999999997</v>
      </c>
      <c r="AR4160">
        <v>0.13687299999999999</v>
      </c>
      <c r="AS4160">
        <v>0.13724500000000001</v>
      </c>
      <c r="AT4160">
        <f t="shared" si="901"/>
        <v>-0.13724500000000001</v>
      </c>
      <c r="AU4160">
        <v>1.86703</v>
      </c>
      <c r="AV4160" t="str">
        <f t="shared" si="902"/>
        <v/>
      </c>
      <c r="AW4160" t="str">
        <f t="shared" si="903"/>
        <v/>
      </c>
      <c r="AX4160" t="str">
        <f t="shared" si="904"/>
        <v/>
      </c>
      <c r="AY4160" t="str">
        <f t="shared" si="905"/>
        <v/>
      </c>
      <c r="BA4160" s="5" t="str">
        <f t="shared" si="906"/>
        <v/>
      </c>
      <c r="BB4160" s="5" t="str">
        <f t="shared" si="907"/>
        <v/>
      </c>
      <c r="BC4160" s="5" t="str">
        <f t="shared" si="908"/>
        <v/>
      </c>
      <c r="BD4160" s="5" t="str">
        <f t="shared" si="909"/>
        <v/>
      </c>
      <c r="BF4160" t="s">
        <v>28251</v>
      </c>
      <c r="BG4160" t="s">
        <v>28252</v>
      </c>
      <c r="BH4160" t="s">
        <v>28253</v>
      </c>
      <c r="BJ4160" t="s">
        <v>1382</v>
      </c>
      <c r="BK4160" t="s">
        <v>28254</v>
      </c>
    </row>
    <row r="4161" spans="1:63" x14ac:dyDescent="0.3">
      <c r="A4161">
        <v>11.969099999999999</v>
      </c>
      <c r="B4161">
        <v>12.0038</v>
      </c>
      <c r="C4161">
        <v>11.9564</v>
      </c>
      <c r="D4161">
        <v>11.961600000000001</v>
      </c>
      <c r="E4161">
        <v>12.153499999999999</v>
      </c>
      <c r="F4161">
        <v>12.2102</v>
      </c>
      <c r="G4161">
        <v>12.179600000000001</v>
      </c>
      <c r="H4161">
        <v>12.164899999999999</v>
      </c>
      <c r="I4161">
        <v>12.1021</v>
      </c>
      <c r="J4161">
        <v>12.1081</v>
      </c>
      <c r="K4161">
        <v>12.0962</v>
      </c>
      <c r="L4161">
        <v>12.108599999999999</v>
      </c>
      <c r="M4161" t="s">
        <v>0</v>
      </c>
      <c r="O4161" t="s">
        <v>1</v>
      </c>
      <c r="P4161" t="s">
        <v>1</v>
      </c>
      <c r="Q4161" t="s">
        <v>2</v>
      </c>
      <c r="R4161" t="s">
        <v>4403</v>
      </c>
      <c r="S4161" t="s">
        <v>4404</v>
      </c>
      <c r="T4161" t="s">
        <v>6218</v>
      </c>
      <c r="U4161" t="s">
        <v>345</v>
      </c>
      <c r="V4161" t="s">
        <v>6219</v>
      </c>
      <c r="W4161">
        <v>0</v>
      </c>
      <c r="X4161" t="s">
        <v>7</v>
      </c>
      <c r="Y4161">
        <v>56</v>
      </c>
      <c r="Z4161">
        <v>17</v>
      </c>
      <c r="AA4161">
        <v>45</v>
      </c>
      <c r="AB4161">
        <v>17</v>
      </c>
      <c r="AC4161">
        <v>35.6</v>
      </c>
      <c r="AD4161">
        <v>1</v>
      </c>
      <c r="AF4161" t="s">
        <v>6222</v>
      </c>
      <c r="AG4161">
        <v>4.8066199999999997</v>
      </c>
      <c r="AH4161" s="1">
        <v>5.87136E-5</v>
      </c>
      <c r="AI4161">
        <v>-0.20432900000000001</v>
      </c>
      <c r="AJ4161">
        <f t="shared" si="896"/>
        <v>0.20432900000000001</v>
      </c>
      <c r="AK4161">
        <v>-12.5571</v>
      </c>
      <c r="AL4161" t="str">
        <f t="shared" si="897"/>
        <v/>
      </c>
      <c r="AM4161" t="str">
        <f t="shared" si="898"/>
        <v/>
      </c>
      <c r="AN4161" t="str">
        <f t="shared" si="899"/>
        <v/>
      </c>
      <c r="AO4161" t="str">
        <f t="shared" si="900"/>
        <v/>
      </c>
      <c r="AQ4161">
        <v>4.6546200000000004</v>
      </c>
      <c r="AR4161" s="1">
        <v>7.4149500000000006E-5</v>
      </c>
      <c r="AS4161">
        <v>-0.13106300000000001</v>
      </c>
      <c r="AT4161">
        <f t="shared" si="901"/>
        <v>0.13106300000000001</v>
      </c>
      <c r="AU4161">
        <v>-11.821199999999999</v>
      </c>
      <c r="AV4161" t="str">
        <f t="shared" si="902"/>
        <v/>
      </c>
      <c r="AW4161" t="str">
        <f t="shared" si="903"/>
        <v/>
      </c>
      <c r="AX4161" t="str">
        <f t="shared" si="904"/>
        <v/>
      </c>
      <c r="AY4161" t="str">
        <f t="shared" si="905"/>
        <v/>
      </c>
      <c r="BA4161" s="5" t="str">
        <f t="shared" si="906"/>
        <v/>
      </c>
      <c r="BB4161" s="5" t="str">
        <f t="shared" si="907"/>
        <v/>
      </c>
      <c r="BC4161" s="5" t="str">
        <f t="shared" si="908"/>
        <v/>
      </c>
      <c r="BD4161" s="5" t="str">
        <f t="shared" si="909"/>
        <v/>
      </c>
      <c r="BF4161" t="s">
        <v>6220</v>
      </c>
      <c r="BG4161" t="s">
        <v>6221</v>
      </c>
      <c r="BH4161" t="s">
        <v>6222</v>
      </c>
      <c r="BJ4161" t="s">
        <v>603</v>
      </c>
      <c r="BK4161" t="s">
        <v>6223</v>
      </c>
    </row>
    <row r="4162" spans="1:63" x14ac:dyDescent="0.3">
      <c r="A4162">
        <v>11.179399999999999</v>
      </c>
      <c r="B4162">
        <v>11.005599999999999</v>
      </c>
      <c r="C4162">
        <v>11.0258</v>
      </c>
      <c r="D4162">
        <v>11.033099999999999</v>
      </c>
      <c r="E4162">
        <v>11.2851</v>
      </c>
      <c r="F4162">
        <v>11.109500000000001</v>
      </c>
      <c r="G4162">
        <v>11.417999999999999</v>
      </c>
      <c r="H4162">
        <v>11.249499999999999</v>
      </c>
      <c r="I4162">
        <v>11.194000000000001</v>
      </c>
      <c r="J4162">
        <v>11.2644</v>
      </c>
      <c r="K4162">
        <v>11.002800000000001</v>
      </c>
      <c r="L4162">
        <v>11.022399999999999</v>
      </c>
      <c r="M4162" t="s">
        <v>0</v>
      </c>
      <c r="O4162" t="s">
        <v>1</v>
      </c>
      <c r="Q4162" t="s">
        <v>164</v>
      </c>
      <c r="R4162" t="s">
        <v>8499</v>
      </c>
      <c r="S4162" t="s">
        <v>8500</v>
      </c>
      <c r="T4162" t="s">
        <v>8501</v>
      </c>
      <c r="V4162" t="s">
        <v>8502</v>
      </c>
      <c r="W4162">
        <v>0</v>
      </c>
      <c r="X4162" t="s">
        <v>7</v>
      </c>
      <c r="Y4162">
        <v>12</v>
      </c>
      <c r="Z4162">
        <v>22</v>
      </c>
      <c r="AA4162">
        <v>33</v>
      </c>
      <c r="AB4162">
        <v>22</v>
      </c>
      <c r="AC4162">
        <v>242.4</v>
      </c>
      <c r="AD4162">
        <v>1</v>
      </c>
      <c r="AF4162" t="s">
        <v>8505</v>
      </c>
      <c r="AG4162">
        <v>1.4664999999999999</v>
      </c>
      <c r="AH4162">
        <v>4.7230500000000002E-2</v>
      </c>
      <c r="AI4162">
        <v>-0.204542</v>
      </c>
      <c r="AJ4162">
        <f t="shared" si="896"/>
        <v>0.204542</v>
      </c>
      <c r="AK4162">
        <v>-2.7305999999999999</v>
      </c>
      <c r="AL4162" t="str">
        <f t="shared" si="897"/>
        <v/>
      </c>
      <c r="AM4162" t="str">
        <f t="shared" si="898"/>
        <v/>
      </c>
      <c r="AN4162" t="str">
        <f t="shared" si="899"/>
        <v/>
      </c>
      <c r="AO4162" t="str">
        <f t="shared" si="900"/>
        <v/>
      </c>
      <c r="AQ4162">
        <v>0.33865299999999998</v>
      </c>
      <c r="AR4162">
        <v>0.503054</v>
      </c>
      <c r="AS4162">
        <v>-5.99272E-2</v>
      </c>
      <c r="AT4162">
        <f t="shared" si="901"/>
        <v>5.99272E-2</v>
      </c>
      <c r="AU4162">
        <v>-0.792022</v>
      </c>
      <c r="AV4162" t="str">
        <f t="shared" si="902"/>
        <v/>
      </c>
      <c r="AW4162" t="str">
        <f t="shared" si="903"/>
        <v/>
      </c>
      <c r="AX4162" t="str">
        <f t="shared" si="904"/>
        <v/>
      </c>
      <c r="AY4162" t="str">
        <f t="shared" si="905"/>
        <v/>
      </c>
      <c r="BA4162" s="5" t="str">
        <f t="shared" si="906"/>
        <v/>
      </c>
      <c r="BB4162" s="5" t="str">
        <f t="shared" si="907"/>
        <v/>
      </c>
      <c r="BC4162" s="5" t="str">
        <f t="shared" si="908"/>
        <v/>
      </c>
      <c r="BD4162" s="5" t="str">
        <f t="shared" si="909"/>
        <v/>
      </c>
      <c r="BF4162" t="s">
        <v>8503</v>
      </c>
      <c r="BG4162" t="s">
        <v>8504</v>
      </c>
      <c r="BH4162" t="s">
        <v>8505</v>
      </c>
      <c r="BJ4162" t="s">
        <v>8506</v>
      </c>
      <c r="BK4162" t="s">
        <v>8507</v>
      </c>
    </row>
    <row r="4163" spans="1:63" x14ac:dyDescent="0.3">
      <c r="A4163">
        <v>3.7441599999999999</v>
      </c>
      <c r="B4163">
        <v>3.6322700000000001</v>
      </c>
      <c r="C4163">
        <v>3.5360499999999999</v>
      </c>
      <c r="D4163">
        <v>3.5607099999999998</v>
      </c>
      <c r="E4163">
        <v>3.9542000000000002</v>
      </c>
      <c r="F4163">
        <v>3.7333500000000002</v>
      </c>
      <c r="G4163">
        <v>3.9260000000000002</v>
      </c>
      <c r="H4163">
        <v>3.67807</v>
      </c>
      <c r="I4163">
        <v>4.0531100000000002</v>
      </c>
      <c r="J4163">
        <v>4.3434100000000004</v>
      </c>
      <c r="K4163">
        <v>4.0356199999999998</v>
      </c>
      <c r="L4163">
        <v>4.2630299999999997</v>
      </c>
      <c r="M4163" t="s">
        <v>0</v>
      </c>
      <c r="P4163" t="s">
        <v>1</v>
      </c>
      <c r="Q4163" t="s">
        <v>116</v>
      </c>
      <c r="R4163" t="s">
        <v>41810</v>
      </c>
      <c r="S4163" t="s">
        <v>41811</v>
      </c>
      <c r="T4163" t="s">
        <v>26434</v>
      </c>
      <c r="V4163" t="s">
        <v>41812</v>
      </c>
      <c r="W4163">
        <v>0</v>
      </c>
      <c r="X4163" t="s">
        <v>7</v>
      </c>
      <c r="Y4163">
        <v>1</v>
      </c>
      <c r="Z4163">
        <v>1</v>
      </c>
      <c r="AA4163">
        <v>1</v>
      </c>
      <c r="AB4163">
        <v>1</v>
      </c>
      <c r="AC4163">
        <v>96.6</v>
      </c>
      <c r="AD4163">
        <v>1</v>
      </c>
      <c r="AF4163" t="s">
        <v>41815</v>
      </c>
      <c r="AG4163">
        <v>1.30905</v>
      </c>
      <c r="AH4163">
        <v>6.5938999999999998E-2</v>
      </c>
      <c r="AI4163">
        <v>-0.20460600000000001</v>
      </c>
      <c r="AJ4163">
        <f t="shared" ref="AJ4163:AJ4226" si="910">AI4163*-1</f>
        <v>0.20460600000000001</v>
      </c>
      <c r="AK4163">
        <v>-2.4605199999999998</v>
      </c>
      <c r="AL4163" t="str">
        <f t="shared" ref="AL4163:AL4226" si="911">IFERROR(IF(AND(AJ4163&gt;=1,AG4163&gt;1.3),"+",""),"")</f>
        <v/>
      </c>
      <c r="AM4163" t="str">
        <f t="shared" ref="AM4163:AM4226" si="912">IFERROR(IF(AND(AJ4163&gt;=0.58,AG4163&gt;1.3),"+",""),"")</f>
        <v/>
      </c>
      <c r="AN4163" t="str">
        <f t="shared" ref="AN4163:AN4226" si="913">IFERROR(IF(AND(AJ4163&lt;=-1,AG4163&gt;1.3),"+",""),"")</f>
        <v/>
      </c>
      <c r="AO4163" t="str">
        <f t="shared" ref="AO4163:AO4226" si="914">IFERROR(IF(AND(AJ4163&lt;=-0.58,AG4163&gt;1.3),"+",""),"")</f>
        <v/>
      </c>
      <c r="AQ4163">
        <v>3.0886100000000001</v>
      </c>
      <c r="AR4163">
        <v>1.5904599999999999E-3</v>
      </c>
      <c r="AS4163">
        <v>-0.55549499999999996</v>
      </c>
      <c r="AT4163">
        <f t="shared" ref="AT4163:AT4226" si="915">AS4163*-1</f>
        <v>0.55549499999999996</v>
      </c>
      <c r="AU4163">
        <v>-6.1943700000000002</v>
      </c>
      <c r="AV4163" t="str">
        <f t="shared" ref="AV4163:AV4226" si="916">IFERROR(IF(AND(AT4163&gt;=1,AQ4163&gt;1.3),"+",""),"")</f>
        <v/>
      </c>
      <c r="AW4163" t="str">
        <f t="shared" ref="AW4163:AW4226" si="917">IFERROR(IF(AND(AT4163&gt;=0.58,AQ4163&gt;1.3),"+",""),"")</f>
        <v/>
      </c>
      <c r="AX4163" t="str">
        <f t="shared" ref="AX4163:AX4226" si="918">IFERROR(IF(AND(AT4163&lt;=-1,AQ4163&gt;1.3),"+",""),"")</f>
        <v/>
      </c>
      <c r="AY4163" t="str">
        <f t="shared" ref="AY4163:AY4226" si="919">IFERROR(IF(AND(AT4163&lt;=-0.58,AQ4163&gt;1.3),"+",""),"")</f>
        <v/>
      </c>
      <c r="BA4163" s="5" t="str">
        <f t="shared" ref="BA4163:BA4226" si="920">IFERROR(IF(AND(AN4163="+",AX4163="+"),"+",""),"")</f>
        <v/>
      </c>
      <c r="BB4163" s="5" t="str">
        <f t="shared" ref="BB4163:BB4226" si="921">IFERROR(IF(AND(AO4163="+",AY4163="+"),"+",""),"")</f>
        <v/>
      </c>
      <c r="BC4163" s="5" t="str">
        <f t="shared" ref="BC4163:BC4226" si="922">IFERROR(IF(AND(AL4163="+",AV4163="+"),"+",""),"")</f>
        <v/>
      </c>
      <c r="BD4163" s="5" t="str">
        <f t="shared" ref="BD4163:BD4226" si="923">IFERROR(IF(AND(AM4163="+",AW4163="+"),"+",""),"")</f>
        <v/>
      </c>
      <c r="BF4163" t="s">
        <v>41813</v>
      </c>
      <c r="BG4163" t="s">
        <v>41814</v>
      </c>
      <c r="BH4163" t="s">
        <v>41815</v>
      </c>
      <c r="BJ4163" t="s">
        <v>41816</v>
      </c>
      <c r="BK4163" t="s">
        <v>41817</v>
      </c>
    </row>
    <row r="4164" spans="1:63" x14ac:dyDescent="0.3">
      <c r="A4164">
        <v>7.4627100000000004</v>
      </c>
      <c r="B4164">
        <v>7.1578499999999998</v>
      </c>
      <c r="C4164">
        <v>7.3083400000000003</v>
      </c>
      <c r="D4164">
        <v>7.3566700000000003</v>
      </c>
      <c r="E4164">
        <v>7.6359000000000004</v>
      </c>
      <c r="F4164">
        <v>7.5461200000000002</v>
      </c>
      <c r="G4164">
        <v>7.45533</v>
      </c>
      <c r="H4164">
        <v>7.4667899999999996</v>
      </c>
      <c r="I4164">
        <v>7.2191700000000001</v>
      </c>
      <c r="J4164">
        <v>7.1749299999999998</v>
      </c>
      <c r="K4164">
        <v>7.0134600000000002</v>
      </c>
      <c r="L4164">
        <v>7.0234800000000002</v>
      </c>
      <c r="M4164" t="s">
        <v>0</v>
      </c>
      <c r="O4164" t="s">
        <v>1</v>
      </c>
      <c r="Q4164" t="s">
        <v>164</v>
      </c>
      <c r="R4164" t="s">
        <v>42103</v>
      </c>
      <c r="S4164" t="s">
        <v>42104</v>
      </c>
      <c r="T4164" t="s">
        <v>42105</v>
      </c>
      <c r="U4164" t="s">
        <v>20448</v>
      </c>
      <c r="V4164" t="s">
        <v>42106</v>
      </c>
      <c r="W4164">
        <v>0</v>
      </c>
      <c r="X4164" t="s">
        <v>7</v>
      </c>
      <c r="Y4164">
        <v>4</v>
      </c>
      <c r="Z4164">
        <v>1</v>
      </c>
      <c r="AA4164">
        <v>1</v>
      </c>
      <c r="AB4164">
        <v>1</v>
      </c>
      <c r="AC4164">
        <v>37.799999999999997</v>
      </c>
      <c r="AD4164">
        <v>1</v>
      </c>
      <c r="AF4164" t="s">
        <v>42109</v>
      </c>
      <c r="AG4164">
        <v>1.4468399999999999</v>
      </c>
      <c r="AH4164">
        <v>4.9214000000000001E-2</v>
      </c>
      <c r="AI4164">
        <v>-0.20464199999999999</v>
      </c>
      <c r="AJ4164">
        <f t="shared" si="910"/>
        <v>0.20464199999999999</v>
      </c>
      <c r="AK4164">
        <v>-2.6965300000000001</v>
      </c>
      <c r="AL4164" t="str">
        <f t="shared" si="911"/>
        <v/>
      </c>
      <c r="AM4164" t="str">
        <f t="shared" si="912"/>
        <v/>
      </c>
      <c r="AN4164" t="str">
        <f t="shared" si="913"/>
        <v/>
      </c>
      <c r="AO4164" t="str">
        <f t="shared" si="914"/>
        <v/>
      </c>
      <c r="AQ4164">
        <v>1.3905099999999999</v>
      </c>
      <c r="AR4164">
        <v>5.4034600000000002E-2</v>
      </c>
      <c r="AS4164">
        <v>0.21363399999999999</v>
      </c>
      <c r="AT4164">
        <f t="shared" si="915"/>
        <v>-0.21363399999999999</v>
      </c>
      <c r="AU4164">
        <v>2.5994799999999998</v>
      </c>
      <c r="AV4164" t="str">
        <f t="shared" si="916"/>
        <v/>
      </c>
      <c r="AW4164" t="str">
        <f t="shared" si="917"/>
        <v/>
      </c>
      <c r="AX4164" t="str">
        <f t="shared" si="918"/>
        <v/>
      </c>
      <c r="AY4164" t="str">
        <f t="shared" si="919"/>
        <v/>
      </c>
      <c r="BA4164" s="5" t="str">
        <f t="shared" si="920"/>
        <v/>
      </c>
      <c r="BB4164" s="5" t="str">
        <f t="shared" si="921"/>
        <v/>
      </c>
      <c r="BC4164" s="5" t="str">
        <f t="shared" si="922"/>
        <v/>
      </c>
      <c r="BD4164" s="5" t="str">
        <f t="shared" si="923"/>
        <v/>
      </c>
      <c r="BF4164" t="s">
        <v>42107</v>
      </c>
      <c r="BG4164" t="s">
        <v>42108</v>
      </c>
      <c r="BH4164" t="s">
        <v>42109</v>
      </c>
      <c r="BI4164" t="s">
        <v>20448</v>
      </c>
      <c r="BJ4164" t="s">
        <v>42110</v>
      </c>
      <c r="BK4164" t="s">
        <v>42111</v>
      </c>
    </row>
    <row r="4165" spans="1:63" x14ac:dyDescent="0.3">
      <c r="A4165">
        <v>11.766999999999999</v>
      </c>
      <c r="B4165">
        <v>11.761799999999999</v>
      </c>
      <c r="C4165">
        <v>11.8132</v>
      </c>
      <c r="D4165">
        <v>11.799200000000001</v>
      </c>
      <c r="E4165">
        <v>11.9885</v>
      </c>
      <c r="F4165">
        <v>12.006399999999999</v>
      </c>
      <c r="G4165">
        <v>11.989699999999999</v>
      </c>
      <c r="H4165">
        <v>11.976699999999999</v>
      </c>
      <c r="I4165">
        <v>11.6776</v>
      </c>
      <c r="J4165">
        <v>11.702999999999999</v>
      </c>
      <c r="K4165">
        <v>11.6799</v>
      </c>
      <c r="L4165">
        <v>11.701700000000001</v>
      </c>
      <c r="M4165" t="s">
        <v>0</v>
      </c>
      <c r="O4165" t="s">
        <v>1</v>
      </c>
      <c r="P4165" t="s">
        <v>1</v>
      </c>
      <c r="Q4165" t="s">
        <v>2</v>
      </c>
      <c r="R4165" t="s">
        <v>7559</v>
      </c>
      <c r="S4165" t="s">
        <v>7560</v>
      </c>
      <c r="T4165" t="s">
        <v>7561</v>
      </c>
      <c r="U4165" t="s">
        <v>7562</v>
      </c>
      <c r="V4165" t="s">
        <v>7563</v>
      </c>
      <c r="W4165">
        <v>0</v>
      </c>
      <c r="X4165" t="s">
        <v>7</v>
      </c>
      <c r="Y4165">
        <v>16</v>
      </c>
      <c r="Z4165">
        <v>28</v>
      </c>
      <c r="AA4165">
        <v>37</v>
      </c>
      <c r="AB4165">
        <v>28</v>
      </c>
      <c r="AC4165">
        <v>197.5</v>
      </c>
      <c r="AD4165">
        <v>1</v>
      </c>
      <c r="AF4165" t="s">
        <v>7566</v>
      </c>
      <c r="AG4165">
        <v>5.2221900000000003</v>
      </c>
      <c r="AH4165" s="1">
        <v>2.7838999999999999E-5</v>
      </c>
      <c r="AI4165">
        <v>-0.205069</v>
      </c>
      <c r="AJ4165">
        <f t="shared" si="910"/>
        <v>0.205069</v>
      </c>
      <c r="AK4165">
        <v>-14.7948</v>
      </c>
      <c r="AL4165" t="str">
        <f t="shared" si="911"/>
        <v/>
      </c>
      <c r="AM4165" t="str">
        <f t="shared" si="912"/>
        <v/>
      </c>
      <c r="AN4165" t="str">
        <f t="shared" si="913"/>
        <v/>
      </c>
      <c r="AO4165" t="str">
        <f t="shared" si="914"/>
        <v/>
      </c>
      <c r="AQ4165">
        <v>3.2593999999999999</v>
      </c>
      <c r="AR4165">
        <v>1.1360599999999999E-3</v>
      </c>
      <c r="AS4165">
        <v>9.4721100000000003E-2</v>
      </c>
      <c r="AT4165">
        <f t="shared" si="915"/>
        <v>-9.4721100000000003E-2</v>
      </c>
      <c r="AU4165">
        <v>6.6685499999999998</v>
      </c>
      <c r="AV4165" t="str">
        <f t="shared" si="916"/>
        <v/>
      </c>
      <c r="AW4165" t="str">
        <f t="shared" si="917"/>
        <v/>
      </c>
      <c r="AX4165" t="str">
        <f t="shared" si="918"/>
        <v/>
      </c>
      <c r="AY4165" t="str">
        <f t="shared" si="919"/>
        <v/>
      </c>
      <c r="BA4165" s="5" t="str">
        <f t="shared" si="920"/>
        <v/>
      </c>
      <c r="BB4165" s="5" t="str">
        <f t="shared" si="921"/>
        <v/>
      </c>
      <c r="BC4165" s="5" t="str">
        <f t="shared" si="922"/>
        <v/>
      </c>
      <c r="BD4165" s="5" t="str">
        <f t="shared" si="923"/>
        <v/>
      </c>
      <c r="BF4165" t="s">
        <v>7564</v>
      </c>
      <c r="BG4165" t="s">
        <v>7565</v>
      </c>
      <c r="BH4165" t="s">
        <v>7566</v>
      </c>
      <c r="BI4165" t="s">
        <v>7567</v>
      </c>
      <c r="BK4165" t="s">
        <v>7568</v>
      </c>
    </row>
    <row r="4166" spans="1:63" x14ac:dyDescent="0.3">
      <c r="A4166">
        <v>11.142799999999999</v>
      </c>
      <c r="B4166">
        <v>11.1317</v>
      </c>
      <c r="C4166">
        <v>11.065099999999999</v>
      </c>
      <c r="D4166">
        <v>11.035299999999999</v>
      </c>
      <c r="E4166">
        <v>11.286300000000001</v>
      </c>
      <c r="F4166">
        <v>11.3208</v>
      </c>
      <c r="G4166">
        <v>11.275499999999999</v>
      </c>
      <c r="H4166">
        <v>11.313000000000001</v>
      </c>
      <c r="I4166">
        <v>11.070499999999999</v>
      </c>
      <c r="J4166">
        <v>11.103199999999999</v>
      </c>
      <c r="K4166">
        <v>10.986599999999999</v>
      </c>
      <c r="L4166">
        <v>11.0579</v>
      </c>
      <c r="M4166" t="s">
        <v>0</v>
      </c>
      <c r="O4166" t="s">
        <v>1</v>
      </c>
      <c r="Q4166" t="s">
        <v>164</v>
      </c>
      <c r="R4166" t="s">
        <v>9007</v>
      </c>
      <c r="S4166" t="s">
        <v>9008</v>
      </c>
      <c r="T4166" t="s">
        <v>9009</v>
      </c>
      <c r="U4166" t="s">
        <v>373</v>
      </c>
      <c r="V4166" t="s">
        <v>9010</v>
      </c>
      <c r="W4166">
        <v>0</v>
      </c>
      <c r="X4166" t="s">
        <v>7</v>
      </c>
      <c r="Y4166">
        <v>37</v>
      </c>
      <c r="Z4166">
        <v>16</v>
      </c>
      <c r="AA4166">
        <v>32</v>
      </c>
      <c r="AB4166">
        <v>15</v>
      </c>
      <c r="AC4166">
        <v>57.5</v>
      </c>
      <c r="AD4166">
        <v>1</v>
      </c>
      <c r="AF4166" t="s">
        <v>9013</v>
      </c>
      <c r="AG4166">
        <v>3.4730099999999999</v>
      </c>
      <c r="AH4166">
        <v>7.6243899999999996E-4</v>
      </c>
      <c r="AI4166">
        <v>-0.205147</v>
      </c>
      <c r="AJ4166">
        <f t="shared" si="910"/>
        <v>0.205147</v>
      </c>
      <c r="AK4166">
        <v>-7.3018000000000001</v>
      </c>
      <c r="AL4166" t="str">
        <f t="shared" si="911"/>
        <v/>
      </c>
      <c r="AM4166" t="str">
        <f t="shared" si="912"/>
        <v/>
      </c>
      <c r="AN4166" t="str">
        <f t="shared" si="913"/>
        <v/>
      </c>
      <c r="AO4166" t="str">
        <f t="shared" si="914"/>
        <v/>
      </c>
      <c r="AQ4166">
        <v>0.501803</v>
      </c>
      <c r="AR4166">
        <v>0.35655399999999998</v>
      </c>
      <c r="AS4166">
        <v>3.92015E-2</v>
      </c>
      <c r="AT4166">
        <f t="shared" si="915"/>
        <v>-3.92015E-2</v>
      </c>
      <c r="AU4166">
        <v>1.0964700000000001</v>
      </c>
      <c r="AV4166" t="str">
        <f t="shared" si="916"/>
        <v/>
      </c>
      <c r="AW4166" t="str">
        <f t="shared" si="917"/>
        <v/>
      </c>
      <c r="AX4166" t="str">
        <f t="shared" si="918"/>
        <v/>
      </c>
      <c r="AY4166" t="str">
        <f t="shared" si="919"/>
        <v/>
      </c>
      <c r="BA4166" s="5" t="str">
        <f t="shared" si="920"/>
        <v/>
      </c>
      <c r="BB4166" s="5" t="str">
        <f t="shared" si="921"/>
        <v/>
      </c>
      <c r="BC4166" s="5" t="str">
        <f t="shared" si="922"/>
        <v/>
      </c>
      <c r="BD4166" s="5" t="str">
        <f t="shared" si="923"/>
        <v/>
      </c>
      <c r="BF4166" t="s">
        <v>9011</v>
      </c>
      <c r="BG4166" t="s">
        <v>9012</v>
      </c>
      <c r="BH4166" t="s">
        <v>9013</v>
      </c>
      <c r="BI4166" t="s">
        <v>373</v>
      </c>
      <c r="BJ4166" t="s">
        <v>9014</v>
      </c>
      <c r="BK4166" t="s">
        <v>9015</v>
      </c>
    </row>
    <row r="4167" spans="1:63" x14ac:dyDescent="0.3">
      <c r="A4167">
        <v>9.6835199999999997</v>
      </c>
      <c r="B4167">
        <v>9.7176799999999997</v>
      </c>
      <c r="C4167">
        <v>9.6755999999999993</v>
      </c>
      <c r="D4167">
        <v>9.7142499999999998</v>
      </c>
      <c r="E4167">
        <v>9.8448600000000006</v>
      </c>
      <c r="F4167">
        <v>9.9103399999999997</v>
      </c>
      <c r="G4167">
        <v>9.9320699999999995</v>
      </c>
      <c r="H4167">
        <v>9.9245199999999993</v>
      </c>
      <c r="I4167">
        <v>9.2559699999999996</v>
      </c>
      <c r="J4167">
        <v>9.2526700000000002</v>
      </c>
      <c r="K4167">
        <v>9.2909400000000009</v>
      </c>
      <c r="L4167">
        <v>9.3728599999999993</v>
      </c>
      <c r="M4167" t="s">
        <v>0</v>
      </c>
      <c r="O4167" t="s">
        <v>1</v>
      </c>
      <c r="P4167" t="s">
        <v>1</v>
      </c>
      <c r="Q4167" t="s">
        <v>2</v>
      </c>
      <c r="S4167" t="s">
        <v>18780</v>
      </c>
      <c r="T4167" t="s">
        <v>18781</v>
      </c>
      <c r="V4167" t="s">
        <v>18782</v>
      </c>
      <c r="W4167">
        <v>0</v>
      </c>
      <c r="X4167" t="s">
        <v>7</v>
      </c>
      <c r="Y4167">
        <v>17</v>
      </c>
      <c r="Z4167">
        <v>8</v>
      </c>
      <c r="AA4167">
        <v>14</v>
      </c>
      <c r="AB4167">
        <v>8</v>
      </c>
      <c r="AC4167">
        <v>62.6</v>
      </c>
      <c r="AD4167">
        <v>1</v>
      </c>
      <c r="AF4167" t="s">
        <v>18785</v>
      </c>
      <c r="AG4167">
        <v>4.0041900000000004</v>
      </c>
      <c r="AH4167">
        <v>2.6851199999999999E-4</v>
      </c>
      <c r="AI4167">
        <v>-0.20518500000000001</v>
      </c>
      <c r="AJ4167">
        <f t="shared" si="910"/>
        <v>0.20518500000000001</v>
      </c>
      <c r="AK4167">
        <v>-9.09788</v>
      </c>
      <c r="AL4167" t="str">
        <f t="shared" si="911"/>
        <v/>
      </c>
      <c r="AM4167" t="str">
        <f t="shared" si="912"/>
        <v/>
      </c>
      <c r="AN4167" t="str">
        <f t="shared" si="913"/>
        <v/>
      </c>
      <c r="AO4167" t="str">
        <f t="shared" si="914"/>
        <v/>
      </c>
      <c r="AQ4167">
        <v>4.9942200000000003</v>
      </c>
      <c r="AR4167" s="1">
        <v>3.89756E-5</v>
      </c>
      <c r="AS4167">
        <v>0.40465099999999998</v>
      </c>
      <c r="AT4167">
        <f t="shared" si="915"/>
        <v>-0.40465099999999998</v>
      </c>
      <c r="AU4167">
        <v>13.5244</v>
      </c>
      <c r="AV4167" t="str">
        <f t="shared" si="916"/>
        <v/>
      </c>
      <c r="AW4167" t="str">
        <f t="shared" si="917"/>
        <v/>
      </c>
      <c r="AX4167" t="str">
        <f t="shared" si="918"/>
        <v/>
      </c>
      <c r="AY4167" t="str">
        <f t="shared" si="919"/>
        <v/>
      </c>
      <c r="BA4167" s="5" t="str">
        <f t="shared" si="920"/>
        <v/>
      </c>
      <c r="BB4167" s="5" t="str">
        <f t="shared" si="921"/>
        <v/>
      </c>
      <c r="BC4167" s="5" t="str">
        <f t="shared" si="922"/>
        <v/>
      </c>
      <c r="BD4167" s="5" t="str">
        <f t="shared" si="923"/>
        <v/>
      </c>
      <c r="BF4167" t="s">
        <v>18783</v>
      </c>
      <c r="BG4167" t="s">
        <v>18784</v>
      </c>
      <c r="BH4167" t="s">
        <v>18785</v>
      </c>
      <c r="BK4167" t="s">
        <v>18786</v>
      </c>
    </row>
    <row r="4168" spans="1:63" x14ac:dyDescent="0.3">
      <c r="A4168">
        <v>4.4396199999999997</v>
      </c>
      <c r="B4168">
        <v>4.5422599999999997</v>
      </c>
      <c r="C4168">
        <v>4.66676</v>
      </c>
      <c r="D4168">
        <v>4.3923199999999998</v>
      </c>
      <c r="E4168">
        <v>4.5484400000000003</v>
      </c>
      <c r="F4168">
        <v>4.52982</v>
      </c>
      <c r="G4168">
        <v>4.9212499999999997</v>
      </c>
      <c r="H4168">
        <v>4.8629499999999997</v>
      </c>
      <c r="I4168">
        <v>3.8679000000000001</v>
      </c>
      <c r="J4168">
        <v>4.2326600000000001</v>
      </c>
      <c r="K4168">
        <v>4.1779200000000003</v>
      </c>
      <c r="L4168">
        <v>4.24031</v>
      </c>
      <c r="M4168" t="s">
        <v>0</v>
      </c>
      <c r="P4168" t="s">
        <v>1</v>
      </c>
      <c r="Q4168" t="s">
        <v>116</v>
      </c>
      <c r="R4168" t="s">
        <v>32555</v>
      </c>
      <c r="S4168" t="s">
        <v>1273</v>
      </c>
      <c r="T4168" t="s">
        <v>32556</v>
      </c>
      <c r="U4168" t="s">
        <v>11961</v>
      </c>
      <c r="V4168" t="s">
        <v>1378</v>
      </c>
      <c r="W4168">
        <v>0</v>
      </c>
      <c r="X4168" t="s">
        <v>7</v>
      </c>
      <c r="Y4168">
        <v>11</v>
      </c>
      <c r="Z4168">
        <v>3</v>
      </c>
      <c r="AA4168">
        <v>6</v>
      </c>
      <c r="AB4168">
        <v>1</v>
      </c>
      <c r="AC4168">
        <v>32.299999999999997</v>
      </c>
      <c r="AD4168">
        <v>1</v>
      </c>
      <c r="AF4168" t="s">
        <v>32559</v>
      </c>
      <c r="AG4168">
        <v>0.86638599999999999</v>
      </c>
      <c r="AH4168">
        <v>0.16708899999999999</v>
      </c>
      <c r="AI4168">
        <v>-0.205374</v>
      </c>
      <c r="AJ4168">
        <f t="shared" si="910"/>
        <v>0.205374</v>
      </c>
      <c r="AK4168">
        <v>-1.7210700000000001</v>
      </c>
      <c r="AL4168" t="str">
        <f t="shared" si="911"/>
        <v/>
      </c>
      <c r="AM4168" t="str">
        <f t="shared" si="912"/>
        <v/>
      </c>
      <c r="AN4168" t="str">
        <f t="shared" si="913"/>
        <v/>
      </c>
      <c r="AO4168" t="str">
        <f t="shared" si="914"/>
        <v/>
      </c>
      <c r="AQ4168">
        <v>1.9166700000000001</v>
      </c>
      <c r="AR4168">
        <v>1.7890199999999998E-2</v>
      </c>
      <c r="AS4168">
        <v>0.38054100000000002</v>
      </c>
      <c r="AT4168">
        <f t="shared" si="915"/>
        <v>-0.38054100000000002</v>
      </c>
      <c r="AU4168">
        <v>3.5470600000000001</v>
      </c>
      <c r="AV4168" t="str">
        <f t="shared" si="916"/>
        <v/>
      </c>
      <c r="AW4168" t="str">
        <f t="shared" si="917"/>
        <v/>
      </c>
      <c r="AX4168" t="str">
        <f t="shared" si="918"/>
        <v/>
      </c>
      <c r="AY4168" t="str">
        <f t="shared" si="919"/>
        <v/>
      </c>
      <c r="BA4168" s="5" t="str">
        <f t="shared" si="920"/>
        <v/>
      </c>
      <c r="BB4168" s="5" t="str">
        <f t="shared" si="921"/>
        <v/>
      </c>
      <c r="BC4168" s="5" t="str">
        <f t="shared" si="922"/>
        <v/>
      </c>
      <c r="BD4168" s="5" t="str">
        <f t="shared" si="923"/>
        <v/>
      </c>
      <c r="BF4168" t="s">
        <v>32557</v>
      </c>
      <c r="BG4168" t="s">
        <v>32558</v>
      </c>
      <c r="BH4168" t="s">
        <v>32559</v>
      </c>
      <c r="BI4168" t="s">
        <v>11965</v>
      </c>
      <c r="BK4168" t="s">
        <v>32560</v>
      </c>
    </row>
    <row r="4169" spans="1:63" x14ac:dyDescent="0.3">
      <c r="A4169">
        <v>10.108700000000001</v>
      </c>
      <c r="B4169">
        <v>10.1104</v>
      </c>
      <c r="C4169">
        <v>10.0647</v>
      </c>
      <c r="D4169">
        <v>10.0844</v>
      </c>
      <c r="E4169">
        <v>10.3134</v>
      </c>
      <c r="F4169">
        <v>10.2928</v>
      </c>
      <c r="G4169">
        <v>10.288399999999999</v>
      </c>
      <c r="H4169">
        <v>10.296099999999999</v>
      </c>
      <c r="I4169">
        <v>10.001799999999999</v>
      </c>
      <c r="J4169">
        <v>10.026400000000001</v>
      </c>
      <c r="K4169">
        <v>9.9397300000000008</v>
      </c>
      <c r="L4169">
        <v>9.9351699999999994</v>
      </c>
      <c r="M4169" t="s">
        <v>0</v>
      </c>
      <c r="O4169" t="s">
        <v>1</v>
      </c>
      <c r="P4169" t="s">
        <v>1</v>
      </c>
      <c r="Q4169" t="s">
        <v>2</v>
      </c>
      <c r="R4169" t="s">
        <v>18402</v>
      </c>
      <c r="S4169" t="s">
        <v>18403</v>
      </c>
      <c r="T4169" t="s">
        <v>18404</v>
      </c>
      <c r="V4169" t="s">
        <v>6005</v>
      </c>
      <c r="W4169">
        <v>0</v>
      </c>
      <c r="X4169" t="s">
        <v>7</v>
      </c>
      <c r="Y4169">
        <v>28</v>
      </c>
      <c r="Z4169">
        <v>8</v>
      </c>
      <c r="AA4169">
        <v>13</v>
      </c>
      <c r="AB4169">
        <v>8</v>
      </c>
      <c r="AC4169">
        <v>34.4</v>
      </c>
      <c r="AD4169">
        <v>1</v>
      </c>
      <c r="AF4169" t="s">
        <v>18407</v>
      </c>
      <c r="AG4169">
        <v>5.5624000000000002</v>
      </c>
      <c r="AH4169" s="1">
        <v>1.5605699999999999E-5</v>
      </c>
      <c r="AI4169">
        <v>-0.205647</v>
      </c>
      <c r="AJ4169">
        <f t="shared" si="910"/>
        <v>0.205647</v>
      </c>
      <c r="AK4169">
        <v>-16.904499999999999</v>
      </c>
      <c r="AL4169" t="str">
        <f t="shared" si="911"/>
        <v/>
      </c>
      <c r="AM4169" t="str">
        <f t="shared" si="912"/>
        <v/>
      </c>
      <c r="AN4169" t="str">
        <f t="shared" si="913"/>
        <v/>
      </c>
      <c r="AO4169" t="str">
        <f t="shared" si="914"/>
        <v/>
      </c>
      <c r="AQ4169">
        <v>2.4412600000000002</v>
      </c>
      <c r="AR4169">
        <v>5.9712200000000002E-3</v>
      </c>
      <c r="AS4169">
        <v>0.11626300000000001</v>
      </c>
      <c r="AT4169">
        <f t="shared" si="915"/>
        <v>-0.11626300000000001</v>
      </c>
      <c r="AU4169">
        <v>4.6187100000000001</v>
      </c>
      <c r="AV4169" t="str">
        <f t="shared" si="916"/>
        <v/>
      </c>
      <c r="AW4169" t="str">
        <f t="shared" si="917"/>
        <v/>
      </c>
      <c r="AX4169" t="str">
        <f t="shared" si="918"/>
        <v/>
      </c>
      <c r="AY4169" t="str">
        <f t="shared" si="919"/>
        <v/>
      </c>
      <c r="BA4169" s="5" t="str">
        <f t="shared" si="920"/>
        <v/>
      </c>
      <c r="BB4169" s="5" t="str">
        <f t="shared" si="921"/>
        <v/>
      </c>
      <c r="BC4169" s="5" t="str">
        <f t="shared" si="922"/>
        <v/>
      </c>
      <c r="BD4169" s="5" t="str">
        <f t="shared" si="923"/>
        <v/>
      </c>
      <c r="BF4169" t="s">
        <v>18405</v>
      </c>
      <c r="BG4169" t="s">
        <v>18406</v>
      </c>
      <c r="BH4169" t="s">
        <v>18407</v>
      </c>
      <c r="BJ4169" t="s">
        <v>18408</v>
      </c>
      <c r="BK4169" t="s">
        <v>18409</v>
      </c>
    </row>
    <row r="4170" spans="1:63" x14ac:dyDescent="0.3">
      <c r="A4170">
        <v>12.407299999999999</v>
      </c>
      <c r="B4170">
        <v>12.375400000000001</v>
      </c>
      <c r="C4170">
        <v>12.4261</v>
      </c>
      <c r="D4170">
        <v>12.3925</v>
      </c>
      <c r="E4170">
        <v>12.6425</v>
      </c>
      <c r="F4170">
        <v>12.640599999999999</v>
      </c>
      <c r="G4170">
        <v>12.612299999999999</v>
      </c>
      <c r="H4170">
        <v>12.528600000000001</v>
      </c>
      <c r="I4170">
        <v>12.5268</v>
      </c>
      <c r="J4170">
        <v>12.5077</v>
      </c>
      <c r="K4170">
        <v>12.4983</v>
      </c>
      <c r="L4170">
        <v>12.512</v>
      </c>
      <c r="M4170" t="s">
        <v>0</v>
      </c>
      <c r="O4170" t="s">
        <v>1</v>
      </c>
      <c r="P4170" t="s">
        <v>1</v>
      </c>
      <c r="Q4170" t="s">
        <v>2</v>
      </c>
      <c r="R4170" t="s">
        <v>5323</v>
      </c>
      <c r="S4170" t="s">
        <v>5324</v>
      </c>
      <c r="T4170" t="s">
        <v>5325</v>
      </c>
      <c r="V4170" t="s">
        <v>5326</v>
      </c>
      <c r="W4170">
        <v>0</v>
      </c>
      <c r="X4170" t="s">
        <v>7</v>
      </c>
      <c r="Y4170">
        <v>49</v>
      </c>
      <c r="Z4170">
        <v>16</v>
      </c>
      <c r="AA4170">
        <v>48</v>
      </c>
      <c r="AB4170">
        <v>16</v>
      </c>
      <c r="AC4170">
        <v>37.4</v>
      </c>
      <c r="AD4170">
        <v>1</v>
      </c>
      <c r="AF4170" t="s">
        <v>5329</v>
      </c>
      <c r="AG4170">
        <v>3.42164</v>
      </c>
      <c r="AH4170">
        <v>8.4401699999999997E-4</v>
      </c>
      <c r="AI4170">
        <v>-0.20571900000000001</v>
      </c>
      <c r="AJ4170">
        <f t="shared" si="910"/>
        <v>0.20571900000000001</v>
      </c>
      <c r="AK4170">
        <v>-7.1452099999999996</v>
      </c>
      <c r="AL4170" t="str">
        <f t="shared" si="911"/>
        <v/>
      </c>
      <c r="AM4170" t="str">
        <f t="shared" si="912"/>
        <v/>
      </c>
      <c r="AN4170" t="str">
        <f t="shared" si="913"/>
        <v/>
      </c>
      <c r="AO4170" t="str">
        <f t="shared" si="914"/>
        <v/>
      </c>
      <c r="AQ4170">
        <v>3.9836499999999999</v>
      </c>
      <c r="AR4170">
        <v>2.7296200000000002E-4</v>
      </c>
      <c r="AS4170">
        <v>-0.110892</v>
      </c>
      <c r="AT4170">
        <f t="shared" si="915"/>
        <v>0.110892</v>
      </c>
      <c r="AU4170">
        <v>-9.0219299999999993</v>
      </c>
      <c r="AV4170" t="str">
        <f t="shared" si="916"/>
        <v/>
      </c>
      <c r="AW4170" t="str">
        <f t="shared" si="917"/>
        <v/>
      </c>
      <c r="AX4170" t="str">
        <f t="shared" si="918"/>
        <v/>
      </c>
      <c r="AY4170" t="str">
        <f t="shared" si="919"/>
        <v/>
      </c>
      <c r="BA4170" s="5" t="str">
        <f t="shared" si="920"/>
        <v/>
      </c>
      <c r="BB4170" s="5" t="str">
        <f t="shared" si="921"/>
        <v/>
      </c>
      <c r="BC4170" s="5" t="str">
        <f t="shared" si="922"/>
        <v/>
      </c>
      <c r="BD4170" s="5" t="str">
        <f t="shared" si="923"/>
        <v/>
      </c>
      <c r="BF4170" t="s">
        <v>5327</v>
      </c>
      <c r="BG4170" t="s">
        <v>5328</v>
      </c>
      <c r="BH4170" t="s">
        <v>5329</v>
      </c>
      <c r="BJ4170" t="s">
        <v>3418</v>
      </c>
      <c r="BK4170" t="s">
        <v>5330</v>
      </c>
    </row>
    <row r="4171" spans="1:63" x14ac:dyDescent="0.3">
      <c r="A4171">
        <v>12.732200000000001</v>
      </c>
      <c r="B4171">
        <v>12.6678</v>
      </c>
      <c r="C4171">
        <v>12.653600000000001</v>
      </c>
      <c r="D4171">
        <v>12.579499999999999</v>
      </c>
      <c r="E4171">
        <v>12.877700000000001</v>
      </c>
      <c r="F4171">
        <v>12.8392</v>
      </c>
      <c r="G4171">
        <v>12.831</v>
      </c>
      <c r="H4171">
        <v>12.9086</v>
      </c>
      <c r="I4171">
        <v>12.7141</v>
      </c>
      <c r="J4171">
        <v>12.736000000000001</v>
      </c>
      <c r="K4171">
        <v>12.6198</v>
      </c>
      <c r="L4171">
        <v>12.6082</v>
      </c>
      <c r="M4171" t="s">
        <v>0</v>
      </c>
      <c r="O4171" t="s">
        <v>1</v>
      </c>
      <c r="Q4171" t="s">
        <v>164</v>
      </c>
      <c r="R4171" t="s">
        <v>8830</v>
      </c>
      <c r="S4171" t="s">
        <v>8831</v>
      </c>
      <c r="T4171" t="s">
        <v>8832</v>
      </c>
      <c r="U4171" t="s">
        <v>8833</v>
      </c>
      <c r="V4171" t="s">
        <v>8834</v>
      </c>
      <c r="W4171">
        <v>0</v>
      </c>
      <c r="X4171" t="s">
        <v>7</v>
      </c>
      <c r="Y4171">
        <v>90</v>
      </c>
      <c r="Z4171">
        <v>13</v>
      </c>
      <c r="AA4171">
        <v>56</v>
      </c>
      <c r="AB4171">
        <v>13</v>
      </c>
      <c r="AC4171">
        <v>15.9</v>
      </c>
      <c r="AD4171">
        <v>1</v>
      </c>
      <c r="AF4171" t="s">
        <v>8837</v>
      </c>
      <c r="AG4171">
        <v>2.8978600000000001</v>
      </c>
      <c r="AH4171">
        <v>2.4213500000000001E-3</v>
      </c>
      <c r="AI4171">
        <v>-0.20583199999999999</v>
      </c>
      <c r="AJ4171">
        <f t="shared" si="910"/>
        <v>0.20583199999999999</v>
      </c>
      <c r="AK4171">
        <v>-5.6957100000000001</v>
      </c>
      <c r="AL4171" t="str">
        <f t="shared" si="911"/>
        <v/>
      </c>
      <c r="AM4171" t="str">
        <f t="shared" si="912"/>
        <v/>
      </c>
      <c r="AN4171" t="str">
        <f t="shared" si="913"/>
        <v/>
      </c>
      <c r="AO4171" t="str">
        <f t="shared" si="914"/>
        <v/>
      </c>
      <c r="AQ4171">
        <v>9.0869099999999994E-2</v>
      </c>
      <c r="AR4171">
        <v>0.83385699999999996</v>
      </c>
      <c r="AS4171">
        <v>-1.1264100000000001E-2</v>
      </c>
      <c r="AT4171">
        <f t="shared" si="915"/>
        <v>1.1264100000000001E-2</v>
      </c>
      <c r="AU4171">
        <v>-0.24962300000000001</v>
      </c>
      <c r="AV4171" t="str">
        <f t="shared" si="916"/>
        <v/>
      </c>
      <c r="AW4171" t="str">
        <f t="shared" si="917"/>
        <v/>
      </c>
      <c r="AX4171" t="str">
        <f t="shared" si="918"/>
        <v/>
      </c>
      <c r="AY4171" t="str">
        <f t="shared" si="919"/>
        <v/>
      </c>
      <c r="BA4171" s="5" t="str">
        <f t="shared" si="920"/>
        <v/>
      </c>
      <c r="BB4171" s="5" t="str">
        <f t="shared" si="921"/>
        <v/>
      </c>
      <c r="BC4171" s="5" t="str">
        <f t="shared" si="922"/>
        <v/>
      </c>
      <c r="BD4171" s="5" t="str">
        <f t="shared" si="923"/>
        <v/>
      </c>
      <c r="BF4171" t="s">
        <v>8835</v>
      </c>
      <c r="BG4171" t="s">
        <v>8836</v>
      </c>
      <c r="BH4171" t="s">
        <v>8837</v>
      </c>
      <c r="BI4171" t="s">
        <v>8838</v>
      </c>
      <c r="BJ4171" t="s">
        <v>8839</v>
      </c>
      <c r="BK4171" t="s">
        <v>8840</v>
      </c>
    </row>
    <row r="4172" spans="1:63" x14ac:dyDescent="0.3">
      <c r="A4172">
        <v>9.7527200000000001</v>
      </c>
      <c r="B4172">
        <v>9.9812799999999999</v>
      </c>
      <c r="C4172">
        <v>9.9715399999999992</v>
      </c>
      <c r="D4172">
        <v>9.8917800000000007</v>
      </c>
      <c r="E4172">
        <v>10.0959</v>
      </c>
      <c r="F4172">
        <v>10.225899999999999</v>
      </c>
      <c r="G4172">
        <v>9.9423700000000004</v>
      </c>
      <c r="H4172">
        <v>10.156700000000001</v>
      </c>
      <c r="I4172">
        <v>10.132099999999999</v>
      </c>
      <c r="J4172">
        <v>10.261200000000001</v>
      </c>
      <c r="K4172">
        <v>10.4071</v>
      </c>
      <c r="L4172">
        <v>10.448</v>
      </c>
      <c r="M4172" t="s">
        <v>0</v>
      </c>
      <c r="P4172" t="s">
        <v>1</v>
      </c>
      <c r="Q4172" t="s">
        <v>116</v>
      </c>
      <c r="R4172" t="s">
        <v>18541</v>
      </c>
      <c r="S4172" t="s">
        <v>18542</v>
      </c>
      <c r="T4172" t="s">
        <v>18543</v>
      </c>
      <c r="V4172" t="s">
        <v>14009</v>
      </c>
      <c r="W4172">
        <v>3</v>
      </c>
      <c r="X4172" t="s">
        <v>7</v>
      </c>
      <c r="Y4172">
        <v>36</v>
      </c>
      <c r="Z4172">
        <v>8</v>
      </c>
      <c r="AA4172">
        <v>16</v>
      </c>
      <c r="AB4172">
        <v>6</v>
      </c>
      <c r="AC4172">
        <v>27.3</v>
      </c>
      <c r="AD4172">
        <v>1</v>
      </c>
      <c r="AF4172" t="s">
        <v>18546</v>
      </c>
      <c r="AG4172">
        <v>1.3705099999999999</v>
      </c>
      <c r="AH4172">
        <v>5.79661E-2</v>
      </c>
      <c r="AI4172">
        <v>-0.205903</v>
      </c>
      <c r="AJ4172">
        <f t="shared" si="910"/>
        <v>0.205903</v>
      </c>
      <c r="AK4172">
        <v>-2.5652200000000001</v>
      </c>
      <c r="AL4172" t="str">
        <f t="shared" si="911"/>
        <v/>
      </c>
      <c r="AM4172" t="str">
        <f t="shared" si="912"/>
        <v/>
      </c>
      <c r="AN4172" t="str">
        <f t="shared" si="913"/>
        <v/>
      </c>
      <c r="AO4172" t="str">
        <f t="shared" si="914"/>
        <v/>
      </c>
      <c r="AQ4172">
        <v>2.4398499999999999</v>
      </c>
      <c r="AR4172">
        <v>5.9871899999999999E-3</v>
      </c>
      <c r="AS4172">
        <v>-0.41275299999999998</v>
      </c>
      <c r="AT4172">
        <f t="shared" si="915"/>
        <v>0.41275299999999998</v>
      </c>
      <c r="AU4172">
        <v>-4.6156100000000002</v>
      </c>
      <c r="AV4172" t="str">
        <f t="shared" si="916"/>
        <v/>
      </c>
      <c r="AW4172" t="str">
        <f t="shared" si="917"/>
        <v/>
      </c>
      <c r="AX4172" t="str">
        <f t="shared" si="918"/>
        <v/>
      </c>
      <c r="AY4172" t="str">
        <f t="shared" si="919"/>
        <v/>
      </c>
      <c r="BA4172" s="5" t="str">
        <f t="shared" si="920"/>
        <v/>
      </c>
      <c r="BB4172" s="5" t="str">
        <f t="shared" si="921"/>
        <v/>
      </c>
      <c r="BC4172" s="5" t="str">
        <f t="shared" si="922"/>
        <v/>
      </c>
      <c r="BD4172" s="5" t="str">
        <f t="shared" si="923"/>
        <v/>
      </c>
      <c r="BF4172" t="s">
        <v>18544</v>
      </c>
      <c r="BG4172" t="s">
        <v>18545</v>
      </c>
      <c r="BH4172" t="s">
        <v>18546</v>
      </c>
      <c r="BJ4172" t="s">
        <v>731</v>
      </c>
      <c r="BK4172" t="s">
        <v>18547</v>
      </c>
    </row>
    <row r="4173" spans="1:63" x14ac:dyDescent="0.3">
      <c r="A4173">
        <v>12.120799999999999</v>
      </c>
      <c r="B4173">
        <v>12.1494</v>
      </c>
      <c r="C4173">
        <v>12.121600000000001</v>
      </c>
      <c r="D4173">
        <v>12.118399999999999</v>
      </c>
      <c r="E4173">
        <v>12.3063</v>
      </c>
      <c r="F4173">
        <v>12.3607</v>
      </c>
      <c r="G4173">
        <v>12.3369</v>
      </c>
      <c r="H4173">
        <v>12.330299999999999</v>
      </c>
      <c r="I4173">
        <v>12.286099999999999</v>
      </c>
      <c r="J4173">
        <v>12.2994</v>
      </c>
      <c r="K4173">
        <v>12.316599999999999</v>
      </c>
      <c r="L4173">
        <v>12.3314</v>
      </c>
      <c r="M4173" t="s">
        <v>0</v>
      </c>
      <c r="O4173" t="s">
        <v>1</v>
      </c>
      <c r="P4173" t="s">
        <v>1</v>
      </c>
      <c r="Q4173" t="s">
        <v>2</v>
      </c>
      <c r="R4173" t="s">
        <v>5649</v>
      </c>
      <c r="S4173" t="s">
        <v>5650</v>
      </c>
      <c r="T4173" t="s">
        <v>5651</v>
      </c>
      <c r="U4173" t="s">
        <v>1841</v>
      </c>
      <c r="V4173" t="s">
        <v>5652</v>
      </c>
      <c r="W4173">
        <v>2</v>
      </c>
      <c r="X4173" t="s">
        <v>7</v>
      </c>
      <c r="Y4173">
        <v>45</v>
      </c>
      <c r="Z4173">
        <v>23</v>
      </c>
      <c r="AA4173">
        <v>40</v>
      </c>
      <c r="AB4173">
        <v>21</v>
      </c>
      <c r="AC4173">
        <v>58.4</v>
      </c>
      <c r="AD4173">
        <v>1</v>
      </c>
      <c r="AF4173" t="s">
        <v>5655</v>
      </c>
      <c r="AG4173">
        <v>5.3290300000000004</v>
      </c>
      <c r="AH4173" s="1">
        <v>2.3008899999999999E-5</v>
      </c>
      <c r="AI4173">
        <v>-0.206011</v>
      </c>
      <c r="AJ4173">
        <f t="shared" si="910"/>
        <v>0.206011</v>
      </c>
      <c r="AK4173">
        <v>-15.4285</v>
      </c>
      <c r="AL4173" t="str">
        <f t="shared" si="911"/>
        <v/>
      </c>
      <c r="AM4173" t="str">
        <f t="shared" si="912"/>
        <v/>
      </c>
      <c r="AN4173" t="str">
        <f t="shared" si="913"/>
        <v/>
      </c>
      <c r="AO4173" t="str">
        <f t="shared" si="914"/>
        <v/>
      </c>
      <c r="AQ4173">
        <v>5.2044899999999998</v>
      </c>
      <c r="AR4173" s="1">
        <v>2.6778600000000001E-5</v>
      </c>
      <c r="AS4173">
        <v>-0.180813</v>
      </c>
      <c r="AT4173">
        <f t="shared" si="915"/>
        <v>0.180813</v>
      </c>
      <c r="AU4173">
        <v>-14.6922</v>
      </c>
      <c r="AV4173" t="str">
        <f t="shared" si="916"/>
        <v/>
      </c>
      <c r="AW4173" t="str">
        <f t="shared" si="917"/>
        <v/>
      </c>
      <c r="AX4173" t="str">
        <f t="shared" si="918"/>
        <v/>
      </c>
      <c r="AY4173" t="str">
        <f t="shared" si="919"/>
        <v/>
      </c>
      <c r="BA4173" s="5" t="str">
        <f t="shared" si="920"/>
        <v/>
      </c>
      <c r="BB4173" s="5" t="str">
        <f t="shared" si="921"/>
        <v/>
      </c>
      <c r="BC4173" s="5" t="str">
        <f t="shared" si="922"/>
        <v/>
      </c>
      <c r="BD4173" s="5" t="str">
        <f t="shared" si="923"/>
        <v/>
      </c>
      <c r="BF4173" t="s">
        <v>5653</v>
      </c>
      <c r="BG4173" t="s">
        <v>5654</v>
      </c>
      <c r="BH4173" t="s">
        <v>5655</v>
      </c>
      <c r="BI4173" t="s">
        <v>1841</v>
      </c>
      <c r="BJ4173" t="s">
        <v>5656</v>
      </c>
      <c r="BK4173" t="s">
        <v>5657</v>
      </c>
    </row>
    <row r="4174" spans="1:63" x14ac:dyDescent="0.3">
      <c r="A4174">
        <v>5.3785100000000003</v>
      </c>
      <c r="B4174">
        <v>5.3327099999999996</v>
      </c>
      <c r="C4174">
        <v>5.3680700000000003</v>
      </c>
      <c r="D4174">
        <v>5.2927799999999996</v>
      </c>
      <c r="E4174">
        <v>5.54535</v>
      </c>
      <c r="F4174">
        <v>5.3923199999999998</v>
      </c>
      <c r="G4174">
        <v>5.6467400000000003</v>
      </c>
      <c r="H4174">
        <v>5.6117600000000003</v>
      </c>
      <c r="I4174">
        <v>5.5204199999999997</v>
      </c>
      <c r="J4174">
        <v>5.1659100000000002</v>
      </c>
      <c r="K4174">
        <v>5.4429400000000001</v>
      </c>
      <c r="L4174">
        <v>5.6058500000000002</v>
      </c>
      <c r="M4174" t="s">
        <v>0</v>
      </c>
      <c r="O4174" t="s">
        <v>1</v>
      </c>
      <c r="Q4174" t="s">
        <v>164</v>
      </c>
      <c r="S4174" t="s">
        <v>38351</v>
      </c>
      <c r="V4174" t="s">
        <v>33876</v>
      </c>
      <c r="W4174">
        <v>0</v>
      </c>
      <c r="X4174" t="s">
        <v>7</v>
      </c>
      <c r="Y4174">
        <v>4</v>
      </c>
      <c r="Z4174">
        <v>2</v>
      </c>
      <c r="AA4174">
        <v>2</v>
      </c>
      <c r="AB4174">
        <v>2</v>
      </c>
      <c r="AC4174">
        <v>55.8</v>
      </c>
      <c r="AD4174">
        <v>1</v>
      </c>
      <c r="AF4174" t="s">
        <v>38354</v>
      </c>
      <c r="AG4174">
        <v>1.8701700000000001</v>
      </c>
      <c r="AH4174">
        <v>2.02764E-2</v>
      </c>
      <c r="AI4174">
        <v>-0.20602500000000001</v>
      </c>
      <c r="AJ4174">
        <f t="shared" si="910"/>
        <v>0.20602500000000001</v>
      </c>
      <c r="AK4174">
        <v>-3.4589699999999999</v>
      </c>
      <c r="AL4174" t="str">
        <f t="shared" si="911"/>
        <v/>
      </c>
      <c r="AM4174" t="str">
        <f t="shared" si="912"/>
        <v/>
      </c>
      <c r="AN4174" t="str">
        <f t="shared" si="913"/>
        <v/>
      </c>
      <c r="AO4174" t="str">
        <f t="shared" si="914"/>
        <v/>
      </c>
      <c r="AQ4174">
        <v>0.41269600000000001</v>
      </c>
      <c r="AR4174">
        <v>0.430618</v>
      </c>
      <c r="AS4174">
        <v>-9.0764300000000006E-2</v>
      </c>
      <c r="AT4174">
        <f t="shared" si="915"/>
        <v>9.0764300000000006E-2</v>
      </c>
      <c r="AU4174">
        <v>-0.93339700000000003</v>
      </c>
      <c r="AV4174" t="str">
        <f t="shared" si="916"/>
        <v/>
      </c>
      <c r="AW4174" t="str">
        <f t="shared" si="917"/>
        <v/>
      </c>
      <c r="AX4174" t="str">
        <f t="shared" si="918"/>
        <v/>
      </c>
      <c r="AY4174" t="str">
        <f t="shared" si="919"/>
        <v/>
      </c>
      <c r="BA4174" s="5" t="str">
        <f t="shared" si="920"/>
        <v/>
      </c>
      <c r="BB4174" s="5" t="str">
        <f t="shared" si="921"/>
        <v/>
      </c>
      <c r="BC4174" s="5" t="str">
        <f t="shared" si="922"/>
        <v/>
      </c>
      <c r="BD4174" s="5" t="str">
        <f t="shared" si="923"/>
        <v/>
      </c>
      <c r="BF4174" t="s">
        <v>38352</v>
      </c>
      <c r="BG4174" t="s">
        <v>38353</v>
      </c>
      <c r="BH4174" t="s">
        <v>38354</v>
      </c>
      <c r="BK4174" t="s">
        <v>38355</v>
      </c>
    </row>
    <row r="4175" spans="1:63" x14ac:dyDescent="0.3">
      <c r="A4175">
        <v>6.1898200000000001</v>
      </c>
      <c r="B4175">
        <v>6.2891000000000004</v>
      </c>
      <c r="C4175">
        <v>6.1251499999999997</v>
      </c>
      <c r="D4175">
        <v>5.9212499999999997</v>
      </c>
      <c r="E4175">
        <v>6.3345000000000002</v>
      </c>
      <c r="F4175">
        <v>6.3715599999999997</v>
      </c>
      <c r="G4175">
        <v>6.1558299999999999</v>
      </c>
      <c r="H4175">
        <v>6.4886400000000002</v>
      </c>
      <c r="I4175">
        <v>5.9092900000000004</v>
      </c>
      <c r="J4175">
        <v>5.6920900000000003</v>
      </c>
      <c r="K4175">
        <v>5.8629499999999997</v>
      </c>
      <c r="L4175">
        <v>5.6438600000000001</v>
      </c>
      <c r="M4175" t="s">
        <v>0</v>
      </c>
      <c r="P4175" t="s">
        <v>1</v>
      </c>
      <c r="Q4175" t="s">
        <v>116</v>
      </c>
      <c r="R4175" t="s">
        <v>25996</v>
      </c>
      <c r="S4175" t="s">
        <v>25997</v>
      </c>
      <c r="T4175" t="s">
        <v>25998</v>
      </c>
      <c r="U4175" t="s">
        <v>25999</v>
      </c>
      <c r="V4175" t="s">
        <v>737</v>
      </c>
      <c r="W4175">
        <v>0</v>
      </c>
      <c r="X4175" t="s">
        <v>7</v>
      </c>
      <c r="Y4175">
        <v>4</v>
      </c>
      <c r="Z4175">
        <v>5</v>
      </c>
      <c r="AA4175">
        <v>15</v>
      </c>
      <c r="AB4175">
        <v>1</v>
      </c>
      <c r="AC4175">
        <v>115.4</v>
      </c>
      <c r="AD4175">
        <v>1</v>
      </c>
      <c r="AF4175" t="s">
        <v>26002</v>
      </c>
      <c r="AG4175">
        <v>1.0257099999999999</v>
      </c>
      <c r="AH4175">
        <v>0.11937300000000001</v>
      </c>
      <c r="AI4175">
        <v>-0.20630200000000001</v>
      </c>
      <c r="AJ4175">
        <f t="shared" si="910"/>
        <v>0.20630200000000001</v>
      </c>
      <c r="AK4175">
        <v>-1.9858899999999999</v>
      </c>
      <c r="AL4175" t="str">
        <f t="shared" si="911"/>
        <v/>
      </c>
      <c r="AM4175" t="str">
        <f t="shared" si="912"/>
        <v/>
      </c>
      <c r="AN4175" t="str">
        <f t="shared" si="913"/>
        <v/>
      </c>
      <c r="AO4175" t="str">
        <f t="shared" si="914"/>
        <v/>
      </c>
      <c r="AQ4175">
        <v>1.89676</v>
      </c>
      <c r="AR4175">
        <v>1.86664E-2</v>
      </c>
      <c r="AS4175">
        <v>0.35428300000000001</v>
      </c>
      <c r="AT4175">
        <f t="shared" si="915"/>
        <v>-0.35428300000000001</v>
      </c>
      <c r="AU4175">
        <v>3.5092099999999999</v>
      </c>
      <c r="AV4175" t="str">
        <f t="shared" si="916"/>
        <v/>
      </c>
      <c r="AW4175" t="str">
        <f t="shared" si="917"/>
        <v/>
      </c>
      <c r="AX4175" t="str">
        <f t="shared" si="918"/>
        <v/>
      </c>
      <c r="AY4175" t="str">
        <f t="shared" si="919"/>
        <v/>
      </c>
      <c r="BA4175" s="5" t="str">
        <f t="shared" si="920"/>
        <v/>
      </c>
      <c r="BB4175" s="5" t="str">
        <f t="shared" si="921"/>
        <v/>
      </c>
      <c r="BC4175" s="5" t="str">
        <f t="shared" si="922"/>
        <v/>
      </c>
      <c r="BD4175" s="5" t="str">
        <f t="shared" si="923"/>
        <v/>
      </c>
      <c r="BF4175" t="s">
        <v>26000</v>
      </c>
      <c r="BG4175" t="s">
        <v>26001</v>
      </c>
      <c r="BH4175" t="s">
        <v>26002</v>
      </c>
      <c r="BI4175" t="s">
        <v>26003</v>
      </c>
      <c r="BJ4175" t="s">
        <v>26004</v>
      </c>
      <c r="BK4175" t="s">
        <v>26005</v>
      </c>
    </row>
    <row r="4176" spans="1:63" x14ac:dyDescent="0.3">
      <c r="A4176">
        <v>5.4296199999999999</v>
      </c>
      <c r="B4176">
        <v>5.2288199999999998</v>
      </c>
      <c r="C4176">
        <v>5.3183199999999999</v>
      </c>
      <c r="D4176">
        <v>5.3505000000000003</v>
      </c>
      <c r="E4176">
        <v>5.5109599999999999</v>
      </c>
      <c r="F4176">
        <v>5.2592699999999999</v>
      </c>
      <c r="G4176">
        <v>5.6088100000000001</v>
      </c>
      <c r="H4176">
        <v>5.7734699999999997</v>
      </c>
      <c r="I4176">
        <v>5.82782</v>
      </c>
      <c r="J4176">
        <v>5.7087399999999997</v>
      </c>
      <c r="K4176">
        <v>5.9565200000000003</v>
      </c>
      <c r="L4176">
        <v>6.0022500000000001</v>
      </c>
      <c r="M4176" t="s">
        <v>0</v>
      </c>
      <c r="P4176" t="s">
        <v>1</v>
      </c>
      <c r="Q4176" t="s">
        <v>116</v>
      </c>
      <c r="R4176" t="s">
        <v>31017</v>
      </c>
      <c r="S4176" t="s">
        <v>31018</v>
      </c>
      <c r="T4176" t="s">
        <v>31019</v>
      </c>
      <c r="U4176" t="s">
        <v>31020</v>
      </c>
      <c r="V4176" t="s">
        <v>31021</v>
      </c>
      <c r="W4176">
        <v>0</v>
      </c>
      <c r="X4176" t="s">
        <v>7</v>
      </c>
      <c r="Y4176">
        <v>15</v>
      </c>
      <c r="Z4176">
        <v>3</v>
      </c>
      <c r="AA4176">
        <v>3</v>
      </c>
      <c r="AB4176">
        <v>3</v>
      </c>
      <c r="AC4176">
        <v>37.5</v>
      </c>
      <c r="AD4176">
        <v>1</v>
      </c>
      <c r="AF4176" t="s">
        <v>31024</v>
      </c>
      <c r="AG4176">
        <v>0.90724000000000005</v>
      </c>
      <c r="AH4176">
        <v>0.15325</v>
      </c>
      <c r="AI4176">
        <v>-0.206316</v>
      </c>
      <c r="AJ4176">
        <f t="shared" si="910"/>
        <v>0.206316</v>
      </c>
      <c r="AK4176">
        <v>-1.78908</v>
      </c>
      <c r="AL4176" t="str">
        <f t="shared" si="911"/>
        <v/>
      </c>
      <c r="AM4176" t="str">
        <f t="shared" si="912"/>
        <v/>
      </c>
      <c r="AN4176" t="str">
        <f t="shared" si="913"/>
        <v/>
      </c>
      <c r="AO4176" t="str">
        <f t="shared" si="914"/>
        <v/>
      </c>
      <c r="AQ4176">
        <v>3.3495300000000001</v>
      </c>
      <c r="AR4176">
        <v>9.43424E-4</v>
      </c>
      <c r="AS4176">
        <v>-0.54202099999999998</v>
      </c>
      <c r="AT4176">
        <f t="shared" si="915"/>
        <v>0.54202099999999998</v>
      </c>
      <c r="AU4176">
        <v>-6.9300800000000002</v>
      </c>
      <c r="AV4176" t="str">
        <f t="shared" si="916"/>
        <v/>
      </c>
      <c r="AW4176" t="str">
        <f t="shared" si="917"/>
        <v/>
      </c>
      <c r="AX4176" t="str">
        <f t="shared" si="918"/>
        <v/>
      </c>
      <c r="AY4176" t="str">
        <f t="shared" si="919"/>
        <v/>
      </c>
      <c r="BA4176" s="5" t="str">
        <f t="shared" si="920"/>
        <v/>
      </c>
      <c r="BB4176" s="5" t="str">
        <f t="shared" si="921"/>
        <v/>
      </c>
      <c r="BC4176" s="5" t="str">
        <f t="shared" si="922"/>
        <v/>
      </c>
      <c r="BD4176" s="5" t="str">
        <f t="shared" si="923"/>
        <v/>
      </c>
      <c r="BF4176" t="s">
        <v>31022</v>
      </c>
      <c r="BG4176" t="s">
        <v>31023</v>
      </c>
      <c r="BH4176" t="s">
        <v>31024</v>
      </c>
      <c r="BI4176" t="s">
        <v>31025</v>
      </c>
      <c r="BJ4176" t="s">
        <v>31026</v>
      </c>
      <c r="BK4176" t="s">
        <v>31027</v>
      </c>
    </row>
    <row r="4177" spans="1:63" x14ac:dyDescent="0.3">
      <c r="A4177">
        <v>8.22255</v>
      </c>
      <c r="B4177">
        <v>8.3331599999999995</v>
      </c>
      <c r="C4177">
        <v>8.3336000000000006</v>
      </c>
      <c r="D4177">
        <v>8.3380700000000001</v>
      </c>
      <c r="E4177">
        <v>8.5022400000000005</v>
      </c>
      <c r="F4177">
        <v>8.5468899999999994</v>
      </c>
      <c r="G4177">
        <v>8.5270899999999994</v>
      </c>
      <c r="H4177">
        <v>8.47654</v>
      </c>
      <c r="I4177">
        <v>8.3566699999999994</v>
      </c>
      <c r="J4177">
        <v>8.2909400000000009</v>
      </c>
      <c r="K4177">
        <v>8.3923199999999998</v>
      </c>
      <c r="L4177">
        <v>8.3658800000000006</v>
      </c>
      <c r="M4177" t="s">
        <v>0</v>
      </c>
      <c r="O4177" t="s">
        <v>1</v>
      </c>
      <c r="Q4177" t="s">
        <v>164</v>
      </c>
      <c r="R4177" t="s">
        <v>25144</v>
      </c>
      <c r="S4177" t="s">
        <v>25145</v>
      </c>
      <c r="T4177" t="s">
        <v>25146</v>
      </c>
      <c r="U4177" t="s">
        <v>10396</v>
      </c>
      <c r="V4177" t="s">
        <v>4044</v>
      </c>
      <c r="W4177">
        <v>0</v>
      </c>
      <c r="X4177" t="s">
        <v>7</v>
      </c>
      <c r="Y4177">
        <v>24</v>
      </c>
      <c r="Z4177">
        <v>6</v>
      </c>
      <c r="AA4177">
        <v>7</v>
      </c>
      <c r="AB4177">
        <v>6</v>
      </c>
      <c r="AC4177">
        <v>42.8</v>
      </c>
      <c r="AD4177">
        <v>1</v>
      </c>
      <c r="AF4177" t="s">
        <v>25149</v>
      </c>
      <c r="AG4177">
        <v>3.1820200000000001</v>
      </c>
      <c r="AH4177">
        <v>1.3686200000000001E-3</v>
      </c>
      <c r="AI4177">
        <v>-0.206345</v>
      </c>
      <c r="AJ4177">
        <f t="shared" si="910"/>
        <v>0.206345</v>
      </c>
      <c r="AK4177">
        <v>-6.45031</v>
      </c>
      <c r="AL4177" t="str">
        <f t="shared" si="911"/>
        <v/>
      </c>
      <c r="AM4177" t="str">
        <f t="shared" si="912"/>
        <v/>
      </c>
      <c r="AN4177" t="str">
        <f t="shared" si="913"/>
        <v/>
      </c>
      <c r="AO4177" t="str">
        <f t="shared" si="914"/>
        <v/>
      </c>
      <c r="AQ4177">
        <v>0.59404000000000001</v>
      </c>
      <c r="AR4177">
        <v>0.29336800000000002</v>
      </c>
      <c r="AS4177">
        <v>-4.4608799999999997E-2</v>
      </c>
      <c r="AT4177">
        <f t="shared" si="915"/>
        <v>4.4608799999999997E-2</v>
      </c>
      <c r="AU4177">
        <v>-1.2594000000000001</v>
      </c>
      <c r="AV4177" t="str">
        <f t="shared" si="916"/>
        <v/>
      </c>
      <c r="AW4177" t="str">
        <f t="shared" si="917"/>
        <v/>
      </c>
      <c r="AX4177" t="str">
        <f t="shared" si="918"/>
        <v/>
      </c>
      <c r="AY4177" t="str">
        <f t="shared" si="919"/>
        <v/>
      </c>
      <c r="BA4177" s="5" t="str">
        <f t="shared" si="920"/>
        <v/>
      </c>
      <c r="BB4177" s="5" t="str">
        <f t="shared" si="921"/>
        <v/>
      </c>
      <c r="BC4177" s="5" t="str">
        <f t="shared" si="922"/>
        <v/>
      </c>
      <c r="BD4177" s="5" t="str">
        <f t="shared" si="923"/>
        <v/>
      </c>
      <c r="BF4177" t="s">
        <v>25147</v>
      </c>
      <c r="BG4177" t="s">
        <v>25148</v>
      </c>
      <c r="BH4177" t="s">
        <v>25149</v>
      </c>
      <c r="BI4177" t="s">
        <v>10400</v>
      </c>
      <c r="BJ4177" t="s">
        <v>1443</v>
      </c>
      <c r="BK4177" t="s">
        <v>25150</v>
      </c>
    </row>
    <row r="4178" spans="1:63" x14ac:dyDescent="0.3">
      <c r="A4178">
        <v>11.8063</v>
      </c>
      <c r="B4178">
        <v>11.7935</v>
      </c>
      <c r="C4178">
        <v>11.7766</v>
      </c>
      <c r="D4178">
        <v>11.766999999999999</v>
      </c>
      <c r="E4178">
        <v>11.976000000000001</v>
      </c>
      <c r="F4178">
        <v>12.035500000000001</v>
      </c>
      <c r="G4178">
        <v>11.974299999999999</v>
      </c>
      <c r="H4178">
        <v>11.9841</v>
      </c>
      <c r="I4178">
        <v>11.93</v>
      </c>
      <c r="J4178">
        <v>11.9306</v>
      </c>
      <c r="K4178">
        <v>11.9534</v>
      </c>
      <c r="L4178">
        <v>11.953099999999999</v>
      </c>
      <c r="M4178" t="s">
        <v>0</v>
      </c>
      <c r="O4178" t="s">
        <v>1</v>
      </c>
      <c r="P4178" t="s">
        <v>1</v>
      </c>
      <c r="Q4178" t="s">
        <v>2</v>
      </c>
      <c r="R4178" t="s">
        <v>8420</v>
      </c>
      <c r="S4178" t="s">
        <v>8421</v>
      </c>
      <c r="T4178" t="s">
        <v>8422</v>
      </c>
      <c r="U4178" t="s">
        <v>8423</v>
      </c>
      <c r="V4178" t="s">
        <v>7732</v>
      </c>
      <c r="W4178">
        <v>1</v>
      </c>
      <c r="X4178" t="s">
        <v>7</v>
      </c>
      <c r="Y4178">
        <v>64</v>
      </c>
      <c r="Z4178">
        <v>17</v>
      </c>
      <c r="AA4178">
        <v>35</v>
      </c>
      <c r="AB4178">
        <v>17</v>
      </c>
      <c r="AC4178">
        <v>35.799999999999997</v>
      </c>
      <c r="AD4178">
        <v>1</v>
      </c>
      <c r="AF4178" t="s">
        <v>8426</v>
      </c>
      <c r="AG4178">
        <v>4.7355299999999998</v>
      </c>
      <c r="AH4178" s="1">
        <v>6.6768799999999997E-5</v>
      </c>
      <c r="AI4178">
        <v>-0.206621</v>
      </c>
      <c r="AJ4178">
        <f t="shared" si="910"/>
        <v>0.206621</v>
      </c>
      <c r="AK4178">
        <v>-12.207700000000001</v>
      </c>
      <c r="AL4178" t="str">
        <f t="shared" si="911"/>
        <v/>
      </c>
      <c r="AM4178" t="str">
        <f t="shared" si="912"/>
        <v/>
      </c>
      <c r="AN4178" t="str">
        <f t="shared" si="913"/>
        <v/>
      </c>
      <c r="AO4178" t="str">
        <f t="shared" si="914"/>
        <v/>
      </c>
      <c r="AQ4178">
        <v>5.1200900000000003</v>
      </c>
      <c r="AR4178" s="1">
        <v>3.0864700000000003E-5</v>
      </c>
      <c r="AS4178">
        <v>-0.15593099999999999</v>
      </c>
      <c r="AT4178">
        <f t="shared" si="915"/>
        <v>0.15593099999999999</v>
      </c>
      <c r="AU4178">
        <v>-14.2125</v>
      </c>
      <c r="AV4178" t="str">
        <f t="shared" si="916"/>
        <v/>
      </c>
      <c r="AW4178" t="str">
        <f t="shared" si="917"/>
        <v/>
      </c>
      <c r="AX4178" t="str">
        <f t="shared" si="918"/>
        <v/>
      </c>
      <c r="AY4178" t="str">
        <f t="shared" si="919"/>
        <v/>
      </c>
      <c r="BA4178" s="5" t="str">
        <f t="shared" si="920"/>
        <v/>
      </c>
      <c r="BB4178" s="5" t="str">
        <f t="shared" si="921"/>
        <v/>
      </c>
      <c r="BC4178" s="5" t="str">
        <f t="shared" si="922"/>
        <v/>
      </c>
      <c r="BD4178" s="5" t="str">
        <f t="shared" si="923"/>
        <v/>
      </c>
      <c r="BF4178" t="s">
        <v>8424</v>
      </c>
      <c r="BG4178" t="s">
        <v>8425</v>
      </c>
      <c r="BH4178" t="s">
        <v>8426</v>
      </c>
      <c r="BI4178" t="s">
        <v>8427</v>
      </c>
      <c r="BJ4178" t="s">
        <v>8428</v>
      </c>
      <c r="BK4178" t="s">
        <v>8429</v>
      </c>
    </row>
    <row r="4179" spans="1:63" x14ac:dyDescent="0.3">
      <c r="A4179">
        <v>7.2891000000000004</v>
      </c>
      <c r="B4179">
        <v>7.2946200000000001</v>
      </c>
      <c r="C4179">
        <v>7.2307399999999999</v>
      </c>
      <c r="D4179">
        <v>7.4902499999999996</v>
      </c>
      <c r="E4179">
        <v>7.4990500000000004</v>
      </c>
      <c r="F4179">
        <v>7.5545900000000001</v>
      </c>
      <c r="G4179">
        <v>7.5046200000000001</v>
      </c>
      <c r="H4179">
        <v>7.5736499999999998</v>
      </c>
      <c r="I4179">
        <v>6.8189000000000002</v>
      </c>
      <c r="J4179">
        <v>6.9852699999999999</v>
      </c>
      <c r="K4179">
        <v>7.0465799999999996</v>
      </c>
      <c r="L4179">
        <v>6.8765200000000002</v>
      </c>
      <c r="M4179" t="s">
        <v>0</v>
      </c>
      <c r="O4179" t="s">
        <v>1</v>
      </c>
      <c r="P4179" t="s">
        <v>1</v>
      </c>
      <c r="Q4179" t="s">
        <v>2</v>
      </c>
      <c r="S4179" t="s">
        <v>27151</v>
      </c>
      <c r="T4179" t="s">
        <v>7378</v>
      </c>
      <c r="V4179" t="s">
        <v>34437</v>
      </c>
      <c r="W4179">
        <v>0</v>
      </c>
      <c r="X4179" t="s">
        <v>7</v>
      </c>
      <c r="Y4179">
        <v>3</v>
      </c>
      <c r="Z4179">
        <v>3</v>
      </c>
      <c r="AA4179">
        <v>3</v>
      </c>
      <c r="AB4179">
        <v>3</v>
      </c>
      <c r="AC4179">
        <v>119.3</v>
      </c>
      <c r="AD4179">
        <v>1</v>
      </c>
      <c r="AF4179" t="s">
        <v>34440</v>
      </c>
      <c r="AG4179">
        <v>1.8791800000000001</v>
      </c>
      <c r="AH4179">
        <v>1.9886600000000001E-2</v>
      </c>
      <c r="AI4179">
        <v>-0.20679900000000001</v>
      </c>
      <c r="AJ4179">
        <f t="shared" si="910"/>
        <v>0.20679900000000001</v>
      </c>
      <c r="AK4179">
        <v>-3.4759600000000002</v>
      </c>
      <c r="AL4179" t="str">
        <f t="shared" si="911"/>
        <v/>
      </c>
      <c r="AM4179" t="str">
        <f t="shared" si="912"/>
        <v/>
      </c>
      <c r="AN4179" t="str">
        <f t="shared" si="913"/>
        <v/>
      </c>
      <c r="AO4179" t="str">
        <f t="shared" si="914"/>
        <v/>
      </c>
      <c r="AQ4179">
        <v>2.67665</v>
      </c>
      <c r="AR4179">
        <v>3.7132699999999999E-3</v>
      </c>
      <c r="AS4179">
        <v>0.39435900000000002</v>
      </c>
      <c r="AT4179">
        <f t="shared" si="915"/>
        <v>-0.39435900000000002</v>
      </c>
      <c r="AU4179">
        <v>5.1547599999999996</v>
      </c>
      <c r="AV4179" t="str">
        <f t="shared" si="916"/>
        <v/>
      </c>
      <c r="AW4179" t="str">
        <f t="shared" si="917"/>
        <v/>
      </c>
      <c r="AX4179" t="str">
        <f t="shared" si="918"/>
        <v/>
      </c>
      <c r="AY4179" t="str">
        <f t="shared" si="919"/>
        <v/>
      </c>
      <c r="BA4179" s="5" t="str">
        <f t="shared" si="920"/>
        <v/>
      </c>
      <c r="BB4179" s="5" t="str">
        <f t="shared" si="921"/>
        <v/>
      </c>
      <c r="BC4179" s="5" t="str">
        <f t="shared" si="922"/>
        <v/>
      </c>
      <c r="BD4179" s="5" t="str">
        <f t="shared" si="923"/>
        <v/>
      </c>
      <c r="BF4179" t="s">
        <v>34438</v>
      </c>
      <c r="BG4179" t="s">
        <v>34439</v>
      </c>
      <c r="BH4179" t="s">
        <v>34440</v>
      </c>
      <c r="BK4179" t="s">
        <v>34441</v>
      </c>
    </row>
    <row r="4180" spans="1:63" x14ac:dyDescent="0.3">
      <c r="A4180">
        <v>8.6409699999999994</v>
      </c>
      <c r="B4180">
        <v>8.6095500000000005</v>
      </c>
      <c r="C4180">
        <v>8.6787799999999997</v>
      </c>
      <c r="D4180">
        <v>8.7652000000000001</v>
      </c>
      <c r="E4180">
        <v>8.8529999999999998</v>
      </c>
      <c r="F4180">
        <v>8.8284500000000001</v>
      </c>
      <c r="G4180">
        <v>8.8835599999999992</v>
      </c>
      <c r="H4180">
        <v>8.9579699999999995</v>
      </c>
      <c r="I4180">
        <v>8.7774199999999993</v>
      </c>
      <c r="J4180">
        <v>8.8442399999999992</v>
      </c>
      <c r="K4180">
        <v>8.7908399999999993</v>
      </c>
      <c r="L4180">
        <v>8.8832500000000003</v>
      </c>
      <c r="M4180" t="s">
        <v>0</v>
      </c>
      <c r="O4180" t="s">
        <v>1</v>
      </c>
      <c r="P4180" t="s">
        <v>1</v>
      </c>
      <c r="Q4180" t="s">
        <v>2</v>
      </c>
      <c r="R4180" t="s">
        <v>22013</v>
      </c>
      <c r="S4180" t="s">
        <v>22014</v>
      </c>
      <c r="T4180" t="s">
        <v>22015</v>
      </c>
      <c r="V4180" t="s">
        <v>22016</v>
      </c>
      <c r="W4180">
        <v>0</v>
      </c>
      <c r="X4180" t="s">
        <v>7</v>
      </c>
      <c r="Y4180">
        <v>16</v>
      </c>
      <c r="Z4180">
        <v>8</v>
      </c>
      <c r="AA4180">
        <v>9</v>
      </c>
      <c r="AB4180">
        <v>8</v>
      </c>
      <c r="AC4180">
        <v>57</v>
      </c>
      <c r="AD4180">
        <v>1</v>
      </c>
      <c r="AF4180" t="s">
        <v>22019</v>
      </c>
      <c r="AG4180">
        <v>2.4891399999999999</v>
      </c>
      <c r="AH4180">
        <v>5.5750000000000001E-3</v>
      </c>
      <c r="AI4180">
        <v>-0.207122</v>
      </c>
      <c r="AJ4180">
        <f t="shared" si="910"/>
        <v>0.207122</v>
      </c>
      <c r="AK4180">
        <v>-4.7246699999999997</v>
      </c>
      <c r="AL4180" t="str">
        <f t="shared" si="911"/>
        <v/>
      </c>
      <c r="AM4180" t="str">
        <f t="shared" si="912"/>
        <v/>
      </c>
      <c r="AN4180" t="str">
        <f t="shared" si="913"/>
        <v/>
      </c>
      <c r="AO4180" t="str">
        <f t="shared" si="914"/>
        <v/>
      </c>
      <c r="AQ4180">
        <v>1.9509000000000001</v>
      </c>
      <c r="AR4180">
        <v>1.6638300000000002E-2</v>
      </c>
      <c r="AS4180">
        <v>-0.150313</v>
      </c>
      <c r="AT4180">
        <f t="shared" si="915"/>
        <v>0.150313</v>
      </c>
      <c r="AU4180">
        <v>-3.61253</v>
      </c>
      <c r="AV4180" t="str">
        <f t="shared" si="916"/>
        <v/>
      </c>
      <c r="AW4180" t="str">
        <f t="shared" si="917"/>
        <v/>
      </c>
      <c r="AX4180" t="str">
        <f t="shared" si="918"/>
        <v/>
      </c>
      <c r="AY4180" t="str">
        <f t="shared" si="919"/>
        <v/>
      </c>
      <c r="BA4180" s="5" t="str">
        <f t="shared" si="920"/>
        <v/>
      </c>
      <c r="BB4180" s="5" t="str">
        <f t="shared" si="921"/>
        <v/>
      </c>
      <c r="BC4180" s="5" t="str">
        <f t="shared" si="922"/>
        <v/>
      </c>
      <c r="BD4180" s="5" t="str">
        <f t="shared" si="923"/>
        <v/>
      </c>
      <c r="BF4180" t="s">
        <v>22017</v>
      </c>
      <c r="BG4180" t="s">
        <v>22018</v>
      </c>
      <c r="BH4180" t="s">
        <v>22019</v>
      </c>
      <c r="BJ4180" t="s">
        <v>22020</v>
      </c>
      <c r="BK4180" t="s">
        <v>22021</v>
      </c>
    </row>
    <row r="4181" spans="1:63" x14ac:dyDescent="0.3">
      <c r="A4181">
        <v>10.982100000000001</v>
      </c>
      <c r="B4181">
        <v>11.0008</v>
      </c>
      <c r="C4181">
        <v>11.026999999999999</v>
      </c>
      <c r="D4181">
        <v>11.005800000000001</v>
      </c>
      <c r="E4181">
        <v>11.127700000000001</v>
      </c>
      <c r="F4181">
        <v>11.182600000000001</v>
      </c>
      <c r="G4181">
        <v>11.285500000000001</v>
      </c>
      <c r="H4181">
        <v>11.249000000000001</v>
      </c>
      <c r="I4181">
        <v>11.235200000000001</v>
      </c>
      <c r="J4181">
        <v>11.21</v>
      </c>
      <c r="K4181">
        <v>11.2852</v>
      </c>
      <c r="L4181">
        <v>11.349399999999999</v>
      </c>
      <c r="M4181" t="s">
        <v>0</v>
      </c>
      <c r="O4181" t="s">
        <v>1</v>
      </c>
      <c r="P4181" t="s">
        <v>1</v>
      </c>
      <c r="Q4181" t="s">
        <v>2</v>
      </c>
      <c r="R4181" t="s">
        <v>8000</v>
      </c>
      <c r="S4181" t="s">
        <v>8001</v>
      </c>
      <c r="T4181" t="s">
        <v>8002</v>
      </c>
      <c r="U4181" t="s">
        <v>8003</v>
      </c>
      <c r="V4181" t="s">
        <v>8004</v>
      </c>
      <c r="W4181">
        <v>0</v>
      </c>
      <c r="X4181" t="s">
        <v>7</v>
      </c>
      <c r="Y4181">
        <v>49</v>
      </c>
      <c r="Z4181">
        <v>18</v>
      </c>
      <c r="AA4181">
        <v>24</v>
      </c>
      <c r="AB4181">
        <v>18</v>
      </c>
      <c r="AC4181">
        <v>56.6</v>
      </c>
      <c r="AD4181">
        <v>1</v>
      </c>
      <c r="AF4181" t="s">
        <v>8007</v>
      </c>
      <c r="AG4181">
        <v>2.907</v>
      </c>
      <c r="AH4181">
        <v>2.3789900000000001E-3</v>
      </c>
      <c r="AI4181">
        <v>-0.20730399999999999</v>
      </c>
      <c r="AJ4181">
        <f t="shared" si="910"/>
        <v>0.20730399999999999</v>
      </c>
      <c r="AK4181">
        <v>-5.7188800000000004</v>
      </c>
      <c r="AL4181" t="str">
        <f t="shared" si="911"/>
        <v/>
      </c>
      <c r="AM4181" t="str">
        <f t="shared" si="912"/>
        <v/>
      </c>
      <c r="AN4181" t="str">
        <f t="shared" si="913"/>
        <v/>
      </c>
      <c r="AO4181" t="str">
        <f t="shared" si="914"/>
        <v/>
      </c>
      <c r="AQ4181">
        <v>3.77616</v>
      </c>
      <c r="AR4181">
        <v>4.09835E-4</v>
      </c>
      <c r="AS4181">
        <v>-0.26607500000000001</v>
      </c>
      <c r="AT4181">
        <f t="shared" si="915"/>
        <v>0.26607500000000001</v>
      </c>
      <c r="AU4181">
        <v>-8.2852499999999996</v>
      </c>
      <c r="AV4181" t="str">
        <f t="shared" si="916"/>
        <v/>
      </c>
      <c r="AW4181" t="str">
        <f t="shared" si="917"/>
        <v/>
      </c>
      <c r="AX4181" t="str">
        <f t="shared" si="918"/>
        <v/>
      </c>
      <c r="AY4181" t="str">
        <f t="shared" si="919"/>
        <v/>
      </c>
      <c r="BA4181" s="5" t="str">
        <f t="shared" si="920"/>
        <v/>
      </c>
      <c r="BB4181" s="5" t="str">
        <f t="shared" si="921"/>
        <v/>
      </c>
      <c r="BC4181" s="5" t="str">
        <f t="shared" si="922"/>
        <v/>
      </c>
      <c r="BD4181" s="5" t="str">
        <f t="shared" si="923"/>
        <v/>
      </c>
      <c r="BF4181" t="s">
        <v>8005</v>
      </c>
      <c r="BG4181" t="s">
        <v>8006</v>
      </c>
      <c r="BH4181" t="s">
        <v>8007</v>
      </c>
      <c r="BI4181" t="s">
        <v>8003</v>
      </c>
      <c r="BK4181" t="s">
        <v>8008</v>
      </c>
    </row>
    <row r="4182" spans="1:63" x14ac:dyDescent="0.3">
      <c r="A4182">
        <v>9.9264399999999995</v>
      </c>
      <c r="B4182">
        <v>10.050000000000001</v>
      </c>
      <c r="C4182">
        <v>10.013999999999999</v>
      </c>
      <c r="D4182">
        <v>10.036899999999999</v>
      </c>
      <c r="E4182">
        <v>10.1831</v>
      </c>
      <c r="F4182">
        <v>10.232100000000001</v>
      </c>
      <c r="G4182">
        <v>10.1004</v>
      </c>
      <c r="H4182">
        <v>10.340999999999999</v>
      </c>
      <c r="I4182">
        <v>10.121499999999999</v>
      </c>
      <c r="J4182">
        <v>10.3147</v>
      </c>
      <c r="K4182">
        <v>10.319599999999999</v>
      </c>
      <c r="L4182">
        <v>10.327299999999999</v>
      </c>
      <c r="M4182" t="s">
        <v>0</v>
      </c>
      <c r="O4182" t="s">
        <v>1</v>
      </c>
      <c r="P4182" t="s">
        <v>1</v>
      </c>
      <c r="Q4182" t="s">
        <v>2</v>
      </c>
      <c r="S4182" t="s">
        <v>2175</v>
      </c>
      <c r="T4182" t="s">
        <v>25715</v>
      </c>
      <c r="V4182" t="s">
        <v>25716</v>
      </c>
      <c r="W4182">
        <v>0</v>
      </c>
      <c r="X4182" t="s">
        <v>7</v>
      </c>
      <c r="Y4182">
        <v>18</v>
      </c>
      <c r="Z4182">
        <v>7</v>
      </c>
      <c r="AA4182">
        <v>11</v>
      </c>
      <c r="AB4182">
        <v>7</v>
      </c>
      <c r="AC4182">
        <v>33.200000000000003</v>
      </c>
      <c r="AD4182">
        <v>1</v>
      </c>
      <c r="AF4182" t="s">
        <v>25719</v>
      </c>
      <c r="AG4182">
        <v>1.9494499999999999</v>
      </c>
      <c r="AH4182">
        <v>1.7142999999999999E-2</v>
      </c>
      <c r="AI4182">
        <v>-0.207313</v>
      </c>
      <c r="AJ4182">
        <f t="shared" si="910"/>
        <v>0.207313</v>
      </c>
      <c r="AK4182">
        <v>-3.6097299999999999</v>
      </c>
      <c r="AL4182" t="str">
        <f t="shared" si="911"/>
        <v/>
      </c>
      <c r="AM4182" t="str">
        <f t="shared" si="912"/>
        <v/>
      </c>
      <c r="AN4182" t="str">
        <f t="shared" si="913"/>
        <v/>
      </c>
      <c r="AO4182" t="str">
        <f t="shared" si="914"/>
        <v/>
      </c>
      <c r="AQ4182">
        <v>2.4448400000000001</v>
      </c>
      <c r="AR4182">
        <v>5.9343399999999998E-3</v>
      </c>
      <c r="AS4182">
        <v>-0.26395200000000002</v>
      </c>
      <c r="AT4182">
        <f t="shared" si="915"/>
        <v>0.26395200000000002</v>
      </c>
      <c r="AU4182">
        <v>-4.6265799999999997</v>
      </c>
      <c r="AV4182" t="str">
        <f t="shared" si="916"/>
        <v/>
      </c>
      <c r="AW4182" t="str">
        <f t="shared" si="917"/>
        <v/>
      </c>
      <c r="AX4182" t="str">
        <f t="shared" si="918"/>
        <v/>
      </c>
      <c r="AY4182" t="str">
        <f t="shared" si="919"/>
        <v/>
      </c>
      <c r="BA4182" s="5" t="str">
        <f t="shared" si="920"/>
        <v/>
      </c>
      <c r="BB4182" s="5" t="str">
        <f t="shared" si="921"/>
        <v/>
      </c>
      <c r="BC4182" s="5" t="str">
        <f t="shared" si="922"/>
        <v/>
      </c>
      <c r="BD4182" s="5" t="str">
        <f t="shared" si="923"/>
        <v/>
      </c>
      <c r="BF4182" t="s">
        <v>25717</v>
      </c>
      <c r="BG4182" t="s">
        <v>25718</v>
      </c>
      <c r="BH4182" t="s">
        <v>25719</v>
      </c>
      <c r="BK4182" t="s">
        <v>25720</v>
      </c>
    </row>
    <row r="4183" spans="1:63" x14ac:dyDescent="0.3">
      <c r="A4183">
        <v>12.068199999999999</v>
      </c>
      <c r="B4183">
        <v>12.0634</v>
      </c>
      <c r="C4183">
        <v>12.042400000000001</v>
      </c>
      <c r="D4183">
        <v>12.041600000000001</v>
      </c>
      <c r="E4183">
        <v>12.2844</v>
      </c>
      <c r="F4183">
        <v>12.2514</v>
      </c>
      <c r="G4183">
        <v>12.254200000000001</v>
      </c>
      <c r="H4183">
        <v>12.255100000000001</v>
      </c>
      <c r="I4183">
        <v>12.0418</v>
      </c>
      <c r="J4183">
        <v>12.024900000000001</v>
      </c>
      <c r="K4183">
        <v>12.069800000000001</v>
      </c>
      <c r="L4183">
        <v>12.020799999999999</v>
      </c>
      <c r="M4183" t="s">
        <v>0</v>
      </c>
      <c r="O4183" t="s">
        <v>1</v>
      </c>
      <c r="Q4183" t="s">
        <v>164</v>
      </c>
      <c r="R4183" t="s">
        <v>4825</v>
      </c>
      <c r="S4183" t="s">
        <v>4826</v>
      </c>
      <c r="T4183" t="s">
        <v>4827</v>
      </c>
      <c r="U4183" t="s">
        <v>4828</v>
      </c>
      <c r="V4183" t="s">
        <v>3397</v>
      </c>
      <c r="W4183">
        <v>0</v>
      </c>
      <c r="X4183" t="s">
        <v>7</v>
      </c>
      <c r="Y4183">
        <v>62</v>
      </c>
      <c r="Z4183">
        <v>21</v>
      </c>
      <c r="AA4183">
        <v>48</v>
      </c>
      <c r="AB4183">
        <v>21</v>
      </c>
      <c r="AC4183">
        <v>46.2</v>
      </c>
      <c r="AD4183">
        <v>1</v>
      </c>
      <c r="AF4183" t="s">
        <v>4831</v>
      </c>
      <c r="AG4183">
        <v>5.9865300000000001</v>
      </c>
      <c r="AH4183" s="1">
        <v>8.0748499999999994E-6</v>
      </c>
      <c r="AI4183">
        <v>-0.20735000000000001</v>
      </c>
      <c r="AJ4183">
        <f t="shared" si="910"/>
        <v>0.20735000000000001</v>
      </c>
      <c r="AK4183">
        <v>-19.943100000000001</v>
      </c>
      <c r="AL4183" t="str">
        <f t="shared" si="911"/>
        <v/>
      </c>
      <c r="AM4183" t="str">
        <f t="shared" si="912"/>
        <v/>
      </c>
      <c r="AN4183" t="str">
        <f t="shared" si="913"/>
        <v/>
      </c>
      <c r="AO4183" t="str">
        <f t="shared" si="914"/>
        <v/>
      </c>
      <c r="AQ4183">
        <v>0.511154</v>
      </c>
      <c r="AR4183">
        <v>0.34972799999999998</v>
      </c>
      <c r="AS4183">
        <v>1.45974E-2</v>
      </c>
      <c r="AT4183">
        <f t="shared" si="915"/>
        <v>-1.45974E-2</v>
      </c>
      <c r="AU4183">
        <v>1.1132299999999999</v>
      </c>
      <c r="AV4183" t="str">
        <f t="shared" si="916"/>
        <v/>
      </c>
      <c r="AW4183" t="str">
        <f t="shared" si="917"/>
        <v/>
      </c>
      <c r="AX4183" t="str">
        <f t="shared" si="918"/>
        <v/>
      </c>
      <c r="AY4183" t="str">
        <f t="shared" si="919"/>
        <v/>
      </c>
      <c r="BA4183" s="5" t="str">
        <f t="shared" si="920"/>
        <v/>
      </c>
      <c r="BB4183" s="5" t="str">
        <f t="shared" si="921"/>
        <v/>
      </c>
      <c r="BC4183" s="5" t="str">
        <f t="shared" si="922"/>
        <v/>
      </c>
      <c r="BD4183" s="5" t="str">
        <f t="shared" si="923"/>
        <v/>
      </c>
      <c r="BF4183" t="s">
        <v>4829</v>
      </c>
      <c r="BG4183" t="s">
        <v>4830</v>
      </c>
      <c r="BH4183" t="s">
        <v>4831</v>
      </c>
      <c r="BI4183" t="s">
        <v>4832</v>
      </c>
      <c r="BJ4183" t="s">
        <v>4833</v>
      </c>
      <c r="BK4183" t="s">
        <v>4834</v>
      </c>
    </row>
    <row r="4184" spans="1:63" x14ac:dyDescent="0.3">
      <c r="A4184">
        <v>6.2210999999999999</v>
      </c>
      <c r="B4184">
        <v>6.3923199999999998</v>
      </c>
      <c r="C4184">
        <v>6.5345000000000004</v>
      </c>
      <c r="D4184">
        <v>6.3416300000000003</v>
      </c>
      <c r="E4184">
        <v>6.5622400000000001</v>
      </c>
      <c r="F4184">
        <v>6.6395200000000001</v>
      </c>
      <c r="G4184">
        <v>6.5204199999999997</v>
      </c>
      <c r="H4184">
        <v>6.59694</v>
      </c>
      <c r="I4184">
        <v>6.7905100000000003</v>
      </c>
      <c r="J4184">
        <v>6.9657799999999996</v>
      </c>
      <c r="K4184">
        <v>6.7681800000000001</v>
      </c>
      <c r="L4184">
        <v>6.8789699999999998</v>
      </c>
      <c r="M4184" t="s">
        <v>0</v>
      </c>
      <c r="O4184" t="s">
        <v>1</v>
      </c>
      <c r="P4184" t="s">
        <v>1</v>
      </c>
      <c r="Q4184" t="s">
        <v>2</v>
      </c>
      <c r="S4184" t="s">
        <v>27151</v>
      </c>
      <c r="T4184" t="s">
        <v>7876</v>
      </c>
      <c r="V4184" t="s">
        <v>14036</v>
      </c>
      <c r="W4184">
        <v>0</v>
      </c>
      <c r="X4184" t="s">
        <v>7</v>
      </c>
      <c r="Y4184">
        <v>6</v>
      </c>
      <c r="Z4184">
        <v>4</v>
      </c>
      <c r="AA4184">
        <v>4</v>
      </c>
      <c r="AB4184">
        <v>4</v>
      </c>
      <c r="AC4184">
        <v>75.2</v>
      </c>
      <c r="AD4184">
        <v>1</v>
      </c>
      <c r="AF4184" t="s">
        <v>32237</v>
      </c>
      <c r="AG4184">
        <v>1.60724</v>
      </c>
      <c r="AH4184">
        <v>3.5222700000000003E-2</v>
      </c>
      <c r="AI4184">
        <v>-0.20739299999999999</v>
      </c>
      <c r="AJ4184">
        <f t="shared" si="910"/>
        <v>0.20739299999999999</v>
      </c>
      <c r="AK4184">
        <v>-2.9779</v>
      </c>
      <c r="AL4184" t="str">
        <f t="shared" si="911"/>
        <v/>
      </c>
      <c r="AM4184" t="str">
        <f t="shared" si="912"/>
        <v/>
      </c>
      <c r="AN4184" t="str">
        <f t="shared" si="913"/>
        <v/>
      </c>
      <c r="AO4184" t="str">
        <f t="shared" si="914"/>
        <v/>
      </c>
      <c r="AQ4184">
        <v>3.0357099999999999</v>
      </c>
      <c r="AR4184">
        <v>1.7688000000000001E-3</v>
      </c>
      <c r="AS4184">
        <v>-0.47847600000000001</v>
      </c>
      <c r="AT4184">
        <f t="shared" si="915"/>
        <v>0.47847600000000001</v>
      </c>
      <c r="AU4184">
        <v>-6.0529099999999998</v>
      </c>
      <c r="AV4184" t="str">
        <f t="shared" si="916"/>
        <v/>
      </c>
      <c r="AW4184" t="str">
        <f t="shared" si="917"/>
        <v/>
      </c>
      <c r="AX4184" t="str">
        <f t="shared" si="918"/>
        <v/>
      </c>
      <c r="AY4184" t="str">
        <f t="shared" si="919"/>
        <v/>
      </c>
      <c r="BA4184" s="5" t="str">
        <f t="shared" si="920"/>
        <v/>
      </c>
      <c r="BB4184" s="5" t="str">
        <f t="shared" si="921"/>
        <v/>
      </c>
      <c r="BC4184" s="5" t="str">
        <f t="shared" si="922"/>
        <v/>
      </c>
      <c r="BD4184" s="5" t="str">
        <f t="shared" si="923"/>
        <v/>
      </c>
      <c r="BF4184" t="s">
        <v>32235</v>
      </c>
      <c r="BG4184" t="s">
        <v>32236</v>
      </c>
      <c r="BH4184" t="s">
        <v>32237</v>
      </c>
      <c r="BK4184" t="s">
        <v>32238</v>
      </c>
    </row>
    <row r="4185" spans="1:63" x14ac:dyDescent="0.3">
      <c r="A4185">
        <v>10.057600000000001</v>
      </c>
      <c r="B4185">
        <v>10.078200000000001</v>
      </c>
      <c r="C4185">
        <v>10.0709</v>
      </c>
      <c r="D4185">
        <v>10.0449</v>
      </c>
      <c r="E4185">
        <v>10.2438</v>
      </c>
      <c r="F4185">
        <v>10.345599999999999</v>
      </c>
      <c r="G4185">
        <v>10.2438</v>
      </c>
      <c r="H4185">
        <v>10.248799999999999</v>
      </c>
      <c r="I4185">
        <v>10.574999999999999</v>
      </c>
      <c r="J4185">
        <v>10.562099999999999</v>
      </c>
      <c r="K4185">
        <v>10.5603</v>
      </c>
      <c r="L4185">
        <v>10.632899999999999</v>
      </c>
      <c r="M4185" t="s">
        <v>0</v>
      </c>
      <c r="O4185" t="s">
        <v>1</v>
      </c>
      <c r="P4185" t="s">
        <v>1</v>
      </c>
      <c r="Q4185" t="s">
        <v>2</v>
      </c>
      <c r="R4185" t="s">
        <v>12937</v>
      </c>
      <c r="S4185" t="s">
        <v>12938</v>
      </c>
      <c r="T4185" t="s">
        <v>4465</v>
      </c>
      <c r="U4185" t="s">
        <v>8946</v>
      </c>
      <c r="V4185" t="s">
        <v>12939</v>
      </c>
      <c r="W4185">
        <v>0</v>
      </c>
      <c r="X4185" t="s">
        <v>7</v>
      </c>
      <c r="Y4185">
        <v>43</v>
      </c>
      <c r="Z4185">
        <v>8</v>
      </c>
      <c r="AA4185">
        <v>13</v>
      </c>
      <c r="AB4185">
        <v>8</v>
      </c>
      <c r="AC4185">
        <v>35.299999999999997</v>
      </c>
      <c r="AD4185">
        <v>1</v>
      </c>
      <c r="AF4185" t="s">
        <v>12942</v>
      </c>
      <c r="AG4185">
        <v>3.6745700000000001</v>
      </c>
      <c r="AH4185">
        <v>5.1627800000000001E-4</v>
      </c>
      <c r="AI4185">
        <v>-0.20757999999999999</v>
      </c>
      <c r="AJ4185">
        <f t="shared" si="910"/>
        <v>0.20757999999999999</v>
      </c>
      <c r="AK4185">
        <v>-7.9439399999999996</v>
      </c>
      <c r="AL4185" t="str">
        <f t="shared" si="911"/>
        <v/>
      </c>
      <c r="AM4185" t="str">
        <f t="shared" si="912"/>
        <v/>
      </c>
      <c r="AN4185" t="str">
        <f t="shared" si="913"/>
        <v/>
      </c>
      <c r="AO4185" t="str">
        <f t="shared" si="914"/>
        <v/>
      </c>
      <c r="AQ4185">
        <v>6.8557600000000001</v>
      </c>
      <c r="AR4185" s="1">
        <v>1.7030400000000001E-6</v>
      </c>
      <c r="AS4185">
        <v>-0.51966500000000004</v>
      </c>
      <c r="AT4185">
        <f t="shared" si="915"/>
        <v>0.51966500000000004</v>
      </c>
      <c r="AU4185">
        <v>-27.928999999999998</v>
      </c>
      <c r="AV4185" t="str">
        <f t="shared" si="916"/>
        <v/>
      </c>
      <c r="AW4185" t="str">
        <f t="shared" si="917"/>
        <v/>
      </c>
      <c r="AX4185" t="str">
        <f t="shared" si="918"/>
        <v/>
      </c>
      <c r="AY4185" t="str">
        <f t="shared" si="919"/>
        <v/>
      </c>
      <c r="BA4185" s="5" t="str">
        <f t="shared" si="920"/>
        <v/>
      </c>
      <c r="BB4185" s="5" t="str">
        <f t="shared" si="921"/>
        <v/>
      </c>
      <c r="BC4185" s="5" t="str">
        <f t="shared" si="922"/>
        <v/>
      </c>
      <c r="BD4185" s="5" t="str">
        <f t="shared" si="923"/>
        <v/>
      </c>
      <c r="BF4185" t="s">
        <v>12940</v>
      </c>
      <c r="BG4185" t="s">
        <v>12941</v>
      </c>
      <c r="BH4185" t="s">
        <v>12942</v>
      </c>
      <c r="BI4185" t="s">
        <v>8951</v>
      </c>
      <c r="BJ4185" t="s">
        <v>10286</v>
      </c>
      <c r="BK4185" t="s">
        <v>12943</v>
      </c>
    </row>
    <row r="4186" spans="1:63" x14ac:dyDescent="0.3">
      <c r="A4186">
        <v>11.4</v>
      </c>
      <c r="B4186">
        <v>11.3515</v>
      </c>
      <c r="C4186">
        <v>11.420999999999999</v>
      </c>
      <c r="D4186">
        <v>11.3657</v>
      </c>
      <c r="E4186">
        <v>11.5976</v>
      </c>
      <c r="F4186">
        <v>11.606199999999999</v>
      </c>
      <c r="G4186">
        <v>11.5869</v>
      </c>
      <c r="H4186">
        <v>11.578099999999999</v>
      </c>
      <c r="I4186">
        <v>11.409800000000001</v>
      </c>
      <c r="J4186">
        <v>11.4072</v>
      </c>
      <c r="K4186">
        <v>11.4033</v>
      </c>
      <c r="L4186">
        <v>11.417</v>
      </c>
      <c r="M4186" t="s">
        <v>0</v>
      </c>
      <c r="O4186" t="s">
        <v>1</v>
      </c>
      <c r="Q4186" t="s">
        <v>164</v>
      </c>
      <c r="R4186" t="s">
        <v>9925</v>
      </c>
      <c r="S4186" t="s">
        <v>9926</v>
      </c>
      <c r="T4186" t="s">
        <v>9927</v>
      </c>
      <c r="U4186" t="s">
        <v>9928</v>
      </c>
      <c r="V4186" t="s">
        <v>9929</v>
      </c>
      <c r="W4186">
        <v>0</v>
      </c>
      <c r="X4186" t="s">
        <v>7</v>
      </c>
      <c r="Y4186">
        <v>35</v>
      </c>
      <c r="Z4186">
        <v>17</v>
      </c>
      <c r="AA4186">
        <v>24</v>
      </c>
      <c r="AB4186">
        <v>17</v>
      </c>
      <c r="AC4186">
        <v>62.1</v>
      </c>
      <c r="AD4186">
        <v>1</v>
      </c>
      <c r="AF4186" t="s">
        <v>9932</v>
      </c>
      <c r="AG4186">
        <v>4.73813</v>
      </c>
      <c r="AH4186" s="1">
        <v>6.6456000000000002E-5</v>
      </c>
      <c r="AI4186">
        <v>-0.20769499999999999</v>
      </c>
      <c r="AJ4186">
        <f t="shared" si="910"/>
        <v>0.20769499999999999</v>
      </c>
      <c r="AK4186">
        <v>-12.2203</v>
      </c>
      <c r="AL4186" t="str">
        <f t="shared" si="911"/>
        <v/>
      </c>
      <c r="AM4186" t="str">
        <f t="shared" si="912"/>
        <v/>
      </c>
      <c r="AN4186" t="str">
        <f t="shared" si="913"/>
        <v/>
      </c>
      <c r="AO4186" t="str">
        <f t="shared" si="914"/>
        <v/>
      </c>
      <c r="AQ4186">
        <v>0.75754500000000002</v>
      </c>
      <c r="AR4186">
        <v>0.20752899999999999</v>
      </c>
      <c r="AS4186">
        <v>-2.4793099999999998E-2</v>
      </c>
      <c r="AT4186">
        <f t="shared" si="915"/>
        <v>2.4793099999999998E-2</v>
      </c>
      <c r="AU4186">
        <v>-1.53884</v>
      </c>
      <c r="AV4186" t="str">
        <f t="shared" si="916"/>
        <v/>
      </c>
      <c r="AW4186" t="str">
        <f t="shared" si="917"/>
        <v/>
      </c>
      <c r="AX4186" t="str">
        <f t="shared" si="918"/>
        <v/>
      </c>
      <c r="AY4186" t="str">
        <f t="shared" si="919"/>
        <v/>
      </c>
      <c r="BA4186" s="5" t="str">
        <f t="shared" si="920"/>
        <v/>
      </c>
      <c r="BB4186" s="5" t="str">
        <f t="shared" si="921"/>
        <v/>
      </c>
      <c r="BC4186" s="5" t="str">
        <f t="shared" si="922"/>
        <v/>
      </c>
      <c r="BD4186" s="5" t="str">
        <f t="shared" si="923"/>
        <v/>
      </c>
      <c r="BF4186" t="s">
        <v>9930</v>
      </c>
      <c r="BG4186" t="s">
        <v>9931</v>
      </c>
      <c r="BH4186" t="s">
        <v>9932</v>
      </c>
      <c r="BI4186" t="s">
        <v>9933</v>
      </c>
      <c r="BJ4186" t="s">
        <v>9934</v>
      </c>
      <c r="BK4186" t="s">
        <v>9935</v>
      </c>
    </row>
    <row r="4187" spans="1:63" x14ac:dyDescent="0.3">
      <c r="A4187">
        <v>9.7836499999999997</v>
      </c>
      <c r="B4187">
        <v>9.8203399999999998</v>
      </c>
      <c r="C4187">
        <v>9.8120200000000004</v>
      </c>
      <c r="D4187">
        <v>9.7942499999999999</v>
      </c>
      <c r="E4187">
        <v>10.021699999999999</v>
      </c>
      <c r="F4187">
        <v>10.000400000000001</v>
      </c>
      <c r="G4187">
        <v>10.033099999999999</v>
      </c>
      <c r="H4187">
        <v>9.9858399999999996</v>
      </c>
      <c r="I4187">
        <v>9.9504099999999998</v>
      </c>
      <c r="J4187">
        <v>9.8990500000000008</v>
      </c>
      <c r="K4187">
        <v>9.9255499999999994</v>
      </c>
      <c r="L4187">
        <v>9.9282199999999996</v>
      </c>
      <c r="M4187" t="s">
        <v>0</v>
      </c>
      <c r="O4187" t="s">
        <v>1</v>
      </c>
      <c r="P4187" t="s">
        <v>1</v>
      </c>
      <c r="Q4187" t="s">
        <v>2</v>
      </c>
      <c r="R4187" t="s">
        <v>18870</v>
      </c>
      <c r="S4187" t="s">
        <v>18871</v>
      </c>
      <c r="T4187" t="s">
        <v>18872</v>
      </c>
      <c r="V4187" t="s">
        <v>6925</v>
      </c>
      <c r="W4187">
        <v>4</v>
      </c>
      <c r="X4187" t="s">
        <v>7</v>
      </c>
      <c r="Y4187">
        <v>28</v>
      </c>
      <c r="Z4187">
        <v>9</v>
      </c>
      <c r="AA4187">
        <v>11</v>
      </c>
      <c r="AB4187">
        <v>5</v>
      </c>
      <c r="AC4187">
        <v>46.5</v>
      </c>
      <c r="AD4187">
        <v>1</v>
      </c>
      <c r="AF4187" t="s">
        <v>18875</v>
      </c>
      <c r="AG4187">
        <v>5.3265399999999996</v>
      </c>
      <c r="AH4187" s="1">
        <v>2.30712E-5</v>
      </c>
      <c r="AI4187">
        <v>-0.207706</v>
      </c>
      <c r="AJ4187">
        <f t="shared" si="910"/>
        <v>0.207706</v>
      </c>
      <c r="AK4187">
        <v>-15.413399999999999</v>
      </c>
      <c r="AL4187" t="str">
        <f t="shared" si="911"/>
        <v/>
      </c>
      <c r="AM4187" t="str">
        <f t="shared" si="912"/>
        <v/>
      </c>
      <c r="AN4187" t="str">
        <f t="shared" si="913"/>
        <v/>
      </c>
      <c r="AO4187" t="str">
        <f t="shared" si="914"/>
        <v/>
      </c>
      <c r="AQ4187">
        <v>4.0285200000000003</v>
      </c>
      <c r="AR4187">
        <v>2.5100099999999999E-4</v>
      </c>
      <c r="AS4187">
        <v>-0.12324499999999999</v>
      </c>
      <c r="AT4187">
        <f t="shared" si="915"/>
        <v>0.12324499999999999</v>
      </c>
      <c r="AU4187">
        <v>-9.18858</v>
      </c>
      <c r="AV4187" t="str">
        <f t="shared" si="916"/>
        <v/>
      </c>
      <c r="AW4187" t="str">
        <f t="shared" si="917"/>
        <v/>
      </c>
      <c r="AX4187" t="str">
        <f t="shared" si="918"/>
        <v/>
      </c>
      <c r="AY4187" t="str">
        <f t="shared" si="919"/>
        <v/>
      </c>
      <c r="BA4187" s="5" t="str">
        <f t="shared" si="920"/>
        <v/>
      </c>
      <c r="BB4187" s="5" t="str">
        <f t="shared" si="921"/>
        <v/>
      </c>
      <c r="BC4187" s="5" t="str">
        <f t="shared" si="922"/>
        <v/>
      </c>
      <c r="BD4187" s="5" t="str">
        <f t="shared" si="923"/>
        <v/>
      </c>
      <c r="BF4187" t="s">
        <v>18873</v>
      </c>
      <c r="BG4187" t="s">
        <v>18874</v>
      </c>
      <c r="BH4187" t="s">
        <v>18875</v>
      </c>
      <c r="BJ4187" t="s">
        <v>3478</v>
      </c>
      <c r="BK4187" t="s">
        <v>18876</v>
      </c>
    </row>
    <row r="4188" spans="1:63" x14ac:dyDescent="0.3">
      <c r="A4188">
        <v>13.309100000000001</v>
      </c>
      <c r="B4188">
        <v>13.309799999999999</v>
      </c>
      <c r="C4188">
        <v>13.2689</v>
      </c>
      <c r="D4188">
        <v>13.261200000000001</v>
      </c>
      <c r="E4188">
        <v>13.5082</v>
      </c>
      <c r="F4188">
        <v>13.4701</v>
      </c>
      <c r="G4188">
        <v>13.492900000000001</v>
      </c>
      <c r="H4188">
        <v>13.508800000000001</v>
      </c>
      <c r="I4188">
        <v>13.719099999999999</v>
      </c>
      <c r="J4188">
        <v>13.7126</v>
      </c>
      <c r="K4188">
        <v>13.7013</v>
      </c>
      <c r="L4188">
        <v>13.6952</v>
      </c>
      <c r="M4188" t="s">
        <v>0</v>
      </c>
      <c r="O4188" t="s">
        <v>1</v>
      </c>
      <c r="P4188" t="s">
        <v>1</v>
      </c>
      <c r="Q4188" t="s">
        <v>2</v>
      </c>
      <c r="R4188" t="s">
        <v>1717</v>
      </c>
      <c r="S4188" t="s">
        <v>1718</v>
      </c>
      <c r="T4188" t="s">
        <v>1719</v>
      </c>
      <c r="U4188" t="s">
        <v>1720</v>
      </c>
      <c r="V4188" t="s">
        <v>1721</v>
      </c>
      <c r="W4188">
        <v>0</v>
      </c>
      <c r="X4188" t="s">
        <v>7</v>
      </c>
      <c r="Y4188">
        <v>37</v>
      </c>
      <c r="Z4188">
        <v>35</v>
      </c>
      <c r="AA4188">
        <v>89</v>
      </c>
      <c r="AB4188">
        <v>35</v>
      </c>
      <c r="AC4188">
        <v>113.8</v>
      </c>
      <c r="AD4188">
        <v>1</v>
      </c>
      <c r="AF4188" t="s">
        <v>1724</v>
      </c>
      <c r="AG4188">
        <v>4.9240300000000001</v>
      </c>
      <c r="AH4188" s="1">
        <v>4.7188299999999997E-5</v>
      </c>
      <c r="AI4188">
        <v>-0.20775199999999999</v>
      </c>
      <c r="AJ4188">
        <f t="shared" si="910"/>
        <v>0.20775199999999999</v>
      </c>
      <c r="AK4188">
        <v>-13.1546</v>
      </c>
      <c r="AL4188" t="str">
        <f t="shared" si="911"/>
        <v/>
      </c>
      <c r="AM4188" t="str">
        <f t="shared" si="912"/>
        <v/>
      </c>
      <c r="AN4188" t="str">
        <f t="shared" si="913"/>
        <v/>
      </c>
      <c r="AO4188" t="str">
        <f t="shared" si="914"/>
        <v/>
      </c>
      <c r="AQ4188">
        <v>7.0394699999999997</v>
      </c>
      <c r="AR4188" s="1">
        <v>1.2844999999999999E-6</v>
      </c>
      <c r="AS4188">
        <v>-0.41979899999999998</v>
      </c>
      <c r="AT4188">
        <f t="shared" si="915"/>
        <v>0.41979899999999998</v>
      </c>
      <c r="AU4188">
        <v>-29.982299999999999</v>
      </c>
      <c r="AV4188" t="str">
        <f t="shared" si="916"/>
        <v/>
      </c>
      <c r="AW4188" t="str">
        <f t="shared" si="917"/>
        <v/>
      </c>
      <c r="AX4188" t="str">
        <f t="shared" si="918"/>
        <v/>
      </c>
      <c r="AY4188" t="str">
        <f t="shared" si="919"/>
        <v/>
      </c>
      <c r="BA4188" s="5" t="str">
        <f t="shared" si="920"/>
        <v/>
      </c>
      <c r="BB4188" s="5" t="str">
        <f t="shared" si="921"/>
        <v/>
      </c>
      <c r="BC4188" s="5" t="str">
        <f t="shared" si="922"/>
        <v/>
      </c>
      <c r="BD4188" s="5" t="str">
        <f t="shared" si="923"/>
        <v/>
      </c>
      <c r="BF4188" t="s">
        <v>1722</v>
      </c>
      <c r="BG4188" t="s">
        <v>1723</v>
      </c>
      <c r="BH4188" t="s">
        <v>1724</v>
      </c>
      <c r="BI4188" t="s">
        <v>1725</v>
      </c>
      <c r="BJ4188" t="s">
        <v>1726</v>
      </c>
      <c r="BK4188" t="s">
        <v>1727</v>
      </c>
    </row>
    <row r="4189" spans="1:63" x14ac:dyDescent="0.3">
      <c r="A4189">
        <v>9.2355400000000003</v>
      </c>
      <c r="B4189">
        <v>9.1398100000000007</v>
      </c>
      <c r="C4189">
        <v>9.1629000000000005</v>
      </c>
      <c r="D4189">
        <v>9.1150400000000005</v>
      </c>
      <c r="E4189">
        <v>9.2554999999999996</v>
      </c>
      <c r="F4189">
        <v>9.3223800000000008</v>
      </c>
      <c r="G4189">
        <v>9.4720800000000001</v>
      </c>
      <c r="H4189">
        <v>9.4346300000000003</v>
      </c>
      <c r="I4189">
        <v>9.4751300000000001</v>
      </c>
      <c r="J4189">
        <v>9.60825</v>
      </c>
      <c r="K4189">
        <v>9.4948599999999992</v>
      </c>
      <c r="L4189">
        <v>9.5304099999999998</v>
      </c>
      <c r="M4189" t="s">
        <v>0</v>
      </c>
      <c r="O4189" t="s">
        <v>1</v>
      </c>
      <c r="P4189" t="s">
        <v>1</v>
      </c>
      <c r="Q4189" t="s">
        <v>2</v>
      </c>
      <c r="R4189" t="s">
        <v>20196</v>
      </c>
      <c r="S4189" t="s">
        <v>20197</v>
      </c>
      <c r="T4189" t="s">
        <v>20198</v>
      </c>
      <c r="V4189" t="s">
        <v>20199</v>
      </c>
      <c r="W4189">
        <v>0</v>
      </c>
      <c r="X4189" t="s">
        <v>7</v>
      </c>
      <c r="Y4189">
        <v>43</v>
      </c>
      <c r="Z4189">
        <v>5</v>
      </c>
      <c r="AA4189">
        <v>11</v>
      </c>
      <c r="AB4189">
        <v>5</v>
      </c>
      <c r="AC4189">
        <v>15.6</v>
      </c>
      <c r="AD4189">
        <v>1</v>
      </c>
      <c r="AF4189" t="s">
        <v>20202</v>
      </c>
      <c r="AG4189">
        <v>1.99095</v>
      </c>
      <c r="AH4189">
        <v>1.56781E-2</v>
      </c>
      <c r="AI4189">
        <v>-0.20782700000000001</v>
      </c>
      <c r="AJ4189">
        <f t="shared" si="910"/>
        <v>0.20782700000000001</v>
      </c>
      <c r="AK4189">
        <v>-3.6898499999999999</v>
      </c>
      <c r="AL4189" t="str">
        <f t="shared" si="911"/>
        <v/>
      </c>
      <c r="AM4189" t="str">
        <f t="shared" si="912"/>
        <v/>
      </c>
      <c r="AN4189" t="str">
        <f t="shared" si="913"/>
        <v/>
      </c>
      <c r="AO4189" t="str">
        <f t="shared" si="914"/>
        <v/>
      </c>
      <c r="AQ4189">
        <v>4.0534600000000003</v>
      </c>
      <c r="AR4189">
        <v>2.39485E-4</v>
      </c>
      <c r="AS4189">
        <v>-0.36384</v>
      </c>
      <c r="AT4189">
        <f t="shared" si="915"/>
        <v>0.36384</v>
      </c>
      <c r="AU4189">
        <v>-9.2823700000000002</v>
      </c>
      <c r="AV4189" t="str">
        <f t="shared" si="916"/>
        <v/>
      </c>
      <c r="AW4189" t="str">
        <f t="shared" si="917"/>
        <v/>
      </c>
      <c r="AX4189" t="str">
        <f t="shared" si="918"/>
        <v/>
      </c>
      <c r="AY4189" t="str">
        <f t="shared" si="919"/>
        <v/>
      </c>
      <c r="BA4189" s="5" t="str">
        <f t="shared" si="920"/>
        <v/>
      </c>
      <c r="BB4189" s="5" t="str">
        <f t="shared" si="921"/>
        <v/>
      </c>
      <c r="BC4189" s="5" t="str">
        <f t="shared" si="922"/>
        <v/>
      </c>
      <c r="BD4189" s="5" t="str">
        <f t="shared" si="923"/>
        <v/>
      </c>
      <c r="BF4189" t="s">
        <v>20200</v>
      </c>
      <c r="BG4189" t="s">
        <v>20201</v>
      </c>
      <c r="BH4189" t="s">
        <v>20202</v>
      </c>
      <c r="BJ4189" t="s">
        <v>20203</v>
      </c>
      <c r="BK4189" t="s">
        <v>20204</v>
      </c>
    </row>
    <row r="4190" spans="1:63" x14ac:dyDescent="0.3">
      <c r="A4190">
        <v>6.14771</v>
      </c>
      <c r="B4190">
        <v>6.0596100000000002</v>
      </c>
      <c r="C4190">
        <v>5.9471999999999996</v>
      </c>
      <c r="D4190">
        <v>6.2630299999999997</v>
      </c>
      <c r="E4190">
        <v>6.2016299999999998</v>
      </c>
      <c r="F4190">
        <v>6.3147000000000002</v>
      </c>
      <c r="G4190">
        <v>6.2074999999999996</v>
      </c>
      <c r="H4190">
        <v>6.5251299999999999</v>
      </c>
      <c r="I4190">
        <v>6.5668199999999999</v>
      </c>
      <c r="J4190">
        <v>6.6452999999999998</v>
      </c>
      <c r="K4190">
        <v>6.7292800000000002</v>
      </c>
      <c r="L4190">
        <v>6.7957099999999997</v>
      </c>
      <c r="M4190" t="s">
        <v>0</v>
      </c>
      <c r="P4190" t="s">
        <v>1</v>
      </c>
      <c r="Q4190" t="s">
        <v>116</v>
      </c>
      <c r="R4190" t="s">
        <v>34797</v>
      </c>
      <c r="S4190" t="s">
        <v>34798</v>
      </c>
      <c r="T4190" t="s">
        <v>34799</v>
      </c>
      <c r="U4190" t="s">
        <v>34800</v>
      </c>
      <c r="V4190" t="s">
        <v>4673</v>
      </c>
      <c r="W4190">
        <v>0</v>
      </c>
      <c r="X4190" t="s">
        <v>7</v>
      </c>
      <c r="Y4190">
        <v>7</v>
      </c>
      <c r="Z4190">
        <v>2</v>
      </c>
      <c r="AA4190">
        <v>3</v>
      </c>
      <c r="AB4190">
        <v>2</v>
      </c>
      <c r="AC4190">
        <v>40.700000000000003</v>
      </c>
      <c r="AD4190">
        <v>1</v>
      </c>
      <c r="AF4190" t="s">
        <v>34803</v>
      </c>
      <c r="AG4190">
        <v>1.0696600000000001</v>
      </c>
      <c r="AH4190">
        <v>0.109054</v>
      </c>
      <c r="AI4190">
        <v>-0.20785000000000001</v>
      </c>
      <c r="AJ4190">
        <f t="shared" si="910"/>
        <v>0.20785000000000001</v>
      </c>
      <c r="AK4190">
        <v>-2.0589400000000002</v>
      </c>
      <c r="AL4190" t="str">
        <f t="shared" si="911"/>
        <v/>
      </c>
      <c r="AM4190" t="str">
        <f t="shared" si="912"/>
        <v/>
      </c>
      <c r="AN4190" t="str">
        <f t="shared" si="913"/>
        <v/>
      </c>
      <c r="AO4190" t="str">
        <f t="shared" si="914"/>
        <v/>
      </c>
      <c r="AQ4190">
        <v>3.3565900000000002</v>
      </c>
      <c r="AR4190">
        <v>9.3058599999999996E-4</v>
      </c>
      <c r="AS4190">
        <v>-0.57988700000000004</v>
      </c>
      <c r="AT4190">
        <f t="shared" si="915"/>
        <v>0.57988700000000004</v>
      </c>
      <c r="AU4190">
        <v>-6.9508900000000002</v>
      </c>
      <c r="AV4190" t="str">
        <f t="shared" si="916"/>
        <v/>
      </c>
      <c r="AW4190" t="str">
        <f t="shared" si="917"/>
        <v/>
      </c>
      <c r="AX4190" t="str">
        <f t="shared" si="918"/>
        <v/>
      </c>
      <c r="AY4190" t="str">
        <f t="shared" si="919"/>
        <v/>
      </c>
      <c r="BA4190" s="5" t="str">
        <f t="shared" si="920"/>
        <v/>
      </c>
      <c r="BB4190" s="5" t="str">
        <f t="shared" si="921"/>
        <v/>
      </c>
      <c r="BC4190" s="5" t="str">
        <f t="shared" si="922"/>
        <v/>
      </c>
      <c r="BD4190" s="5" t="str">
        <f t="shared" si="923"/>
        <v/>
      </c>
      <c r="BF4190" t="s">
        <v>34801</v>
      </c>
      <c r="BG4190" t="s">
        <v>34802</v>
      </c>
      <c r="BH4190" t="s">
        <v>34803</v>
      </c>
      <c r="BI4190" t="s">
        <v>34804</v>
      </c>
      <c r="BJ4190" t="s">
        <v>34805</v>
      </c>
      <c r="BK4190" t="s">
        <v>34806</v>
      </c>
    </row>
    <row r="4191" spans="1:63" x14ac:dyDescent="0.3">
      <c r="A4191">
        <v>3.8479999999999999</v>
      </c>
      <c r="B4191">
        <v>3.7333500000000002</v>
      </c>
      <c r="C4191">
        <v>3</v>
      </c>
      <c r="D4191">
        <v>3.9909500000000002</v>
      </c>
      <c r="E4191">
        <v>4.0959199999999996</v>
      </c>
      <c r="F4191">
        <v>4.0789499999999999</v>
      </c>
      <c r="G4191">
        <v>3.59694</v>
      </c>
      <c r="H4191">
        <v>3.6322700000000001</v>
      </c>
      <c r="I4191">
        <v>4.2326600000000001</v>
      </c>
      <c r="J4191">
        <v>3.9448599999999998</v>
      </c>
      <c r="K4191">
        <v>4.1699299999999999</v>
      </c>
      <c r="L4191">
        <v>4.1043399999999997</v>
      </c>
      <c r="M4191" t="s">
        <v>0</v>
      </c>
      <c r="R4191" t="s">
        <v>39457</v>
      </c>
      <c r="S4191" t="s">
        <v>39458</v>
      </c>
      <c r="T4191" t="s">
        <v>39459</v>
      </c>
      <c r="V4191" t="s">
        <v>12335</v>
      </c>
      <c r="W4191">
        <v>0</v>
      </c>
      <c r="X4191" t="s">
        <v>7</v>
      </c>
      <c r="Y4191">
        <v>8</v>
      </c>
      <c r="Z4191">
        <v>1</v>
      </c>
      <c r="AA4191">
        <v>1</v>
      </c>
      <c r="AB4191">
        <v>1</v>
      </c>
      <c r="AC4191">
        <v>20.9</v>
      </c>
      <c r="AD4191">
        <v>1</v>
      </c>
      <c r="AF4191" t="s">
        <v>39462</v>
      </c>
      <c r="AG4191">
        <v>0.34317599999999998</v>
      </c>
      <c r="AH4191">
        <v>0.50024599999999997</v>
      </c>
      <c r="AI4191">
        <v>-0.20794299999999999</v>
      </c>
      <c r="AJ4191">
        <f t="shared" si="910"/>
        <v>0.20794299999999999</v>
      </c>
      <c r="AK4191">
        <v>-0.80084299999999997</v>
      </c>
      <c r="AL4191" t="str">
        <f t="shared" si="911"/>
        <v/>
      </c>
      <c r="AM4191" t="str">
        <f t="shared" si="912"/>
        <v/>
      </c>
      <c r="AN4191" t="str">
        <f t="shared" si="913"/>
        <v/>
      </c>
      <c r="AO4191" t="str">
        <f t="shared" si="914"/>
        <v/>
      </c>
      <c r="AQ4191">
        <v>1.06409</v>
      </c>
      <c r="AR4191">
        <v>0.108142</v>
      </c>
      <c r="AS4191">
        <v>-0.46986899999999998</v>
      </c>
      <c r="AT4191">
        <f t="shared" si="915"/>
        <v>0.46986899999999998</v>
      </c>
      <c r="AU4191">
        <v>-2.0496699999999999</v>
      </c>
      <c r="AV4191" t="str">
        <f t="shared" si="916"/>
        <v/>
      </c>
      <c r="AW4191" t="str">
        <f t="shared" si="917"/>
        <v/>
      </c>
      <c r="AX4191" t="str">
        <f t="shared" si="918"/>
        <v/>
      </c>
      <c r="AY4191" t="str">
        <f t="shared" si="919"/>
        <v/>
      </c>
      <c r="BA4191" s="5" t="str">
        <f t="shared" si="920"/>
        <v/>
      </c>
      <c r="BB4191" s="5" t="str">
        <f t="shared" si="921"/>
        <v/>
      </c>
      <c r="BC4191" s="5" t="str">
        <f t="shared" si="922"/>
        <v/>
      </c>
      <c r="BD4191" s="5" t="str">
        <f t="shared" si="923"/>
        <v/>
      </c>
      <c r="BF4191" t="s">
        <v>39460</v>
      </c>
      <c r="BG4191" t="s">
        <v>39461</v>
      </c>
      <c r="BH4191" t="s">
        <v>39462</v>
      </c>
      <c r="BK4191" t="s">
        <v>39463</v>
      </c>
    </row>
    <row r="4192" spans="1:63" x14ac:dyDescent="0.3">
      <c r="A4192">
        <v>11.670199999999999</v>
      </c>
      <c r="B4192">
        <v>11.638500000000001</v>
      </c>
      <c r="C4192">
        <v>11.659000000000001</v>
      </c>
      <c r="D4192">
        <v>11.6188</v>
      </c>
      <c r="E4192">
        <v>11.8766</v>
      </c>
      <c r="F4192">
        <v>11.811500000000001</v>
      </c>
      <c r="G4192">
        <v>11.8667</v>
      </c>
      <c r="H4192">
        <v>11.8636</v>
      </c>
      <c r="I4192">
        <v>11.8271</v>
      </c>
      <c r="J4192">
        <v>11.8407</v>
      </c>
      <c r="K4192">
        <v>11.758800000000001</v>
      </c>
      <c r="L4192">
        <v>11.7812</v>
      </c>
      <c r="M4192" t="s">
        <v>0</v>
      </c>
      <c r="O4192" t="s">
        <v>1</v>
      </c>
      <c r="P4192" t="s">
        <v>1</v>
      </c>
      <c r="Q4192" t="s">
        <v>2</v>
      </c>
      <c r="R4192" t="s">
        <v>11336</v>
      </c>
      <c r="S4192" t="s">
        <v>11337</v>
      </c>
      <c r="T4192" t="s">
        <v>11338</v>
      </c>
      <c r="U4192" t="s">
        <v>9168</v>
      </c>
      <c r="V4192" t="s">
        <v>9888</v>
      </c>
      <c r="W4192">
        <v>1</v>
      </c>
      <c r="X4192" t="s">
        <v>7</v>
      </c>
      <c r="Y4192">
        <v>56</v>
      </c>
      <c r="Z4192">
        <v>12</v>
      </c>
      <c r="AA4192">
        <v>27</v>
      </c>
      <c r="AB4192">
        <v>11</v>
      </c>
      <c r="AC4192">
        <v>27.2</v>
      </c>
      <c r="AD4192">
        <v>1</v>
      </c>
      <c r="AF4192" t="s">
        <v>11341</v>
      </c>
      <c r="AG4192">
        <v>4.5252499999999998</v>
      </c>
      <c r="AH4192" s="1">
        <v>9.9731100000000005E-5</v>
      </c>
      <c r="AI4192">
        <v>-0.20796300000000001</v>
      </c>
      <c r="AJ4192">
        <f t="shared" si="910"/>
        <v>0.20796300000000001</v>
      </c>
      <c r="AK4192">
        <v>-11.226699999999999</v>
      </c>
      <c r="AL4192" t="str">
        <f t="shared" si="911"/>
        <v/>
      </c>
      <c r="AM4192" t="str">
        <f t="shared" si="912"/>
        <v/>
      </c>
      <c r="AN4192" t="str">
        <f t="shared" si="913"/>
        <v/>
      </c>
      <c r="AO4192" t="str">
        <f t="shared" si="914"/>
        <v/>
      </c>
      <c r="AQ4192">
        <v>3.3602699999999999</v>
      </c>
      <c r="AR4192">
        <v>9.2348300000000001E-4</v>
      </c>
      <c r="AS4192">
        <v>-0.15534600000000001</v>
      </c>
      <c r="AT4192">
        <f t="shared" si="915"/>
        <v>0.15534600000000001</v>
      </c>
      <c r="AU4192">
        <v>-6.9617699999999996</v>
      </c>
      <c r="AV4192" t="str">
        <f t="shared" si="916"/>
        <v/>
      </c>
      <c r="AW4192" t="str">
        <f t="shared" si="917"/>
        <v/>
      </c>
      <c r="AX4192" t="str">
        <f t="shared" si="918"/>
        <v/>
      </c>
      <c r="AY4192" t="str">
        <f t="shared" si="919"/>
        <v/>
      </c>
      <c r="BA4192" s="5" t="str">
        <f t="shared" si="920"/>
        <v/>
      </c>
      <c r="BB4192" s="5" t="str">
        <f t="shared" si="921"/>
        <v/>
      </c>
      <c r="BC4192" s="5" t="str">
        <f t="shared" si="922"/>
        <v/>
      </c>
      <c r="BD4192" s="5" t="str">
        <f t="shared" si="923"/>
        <v/>
      </c>
      <c r="BF4192" t="s">
        <v>11339</v>
      </c>
      <c r="BG4192" t="s">
        <v>11340</v>
      </c>
      <c r="BH4192" t="s">
        <v>11341</v>
      </c>
      <c r="BI4192" t="s">
        <v>11342</v>
      </c>
      <c r="BJ4192" t="s">
        <v>11343</v>
      </c>
      <c r="BK4192" t="s">
        <v>11344</v>
      </c>
    </row>
    <row r="4193" spans="1:63" x14ac:dyDescent="0.3">
      <c r="A4193">
        <v>12.019500000000001</v>
      </c>
      <c r="B4193">
        <v>11.985099999999999</v>
      </c>
      <c r="C4193">
        <v>12.004099999999999</v>
      </c>
      <c r="D4193">
        <v>11.969200000000001</v>
      </c>
      <c r="E4193">
        <v>12.2288</v>
      </c>
      <c r="F4193">
        <v>12.1934</v>
      </c>
      <c r="G4193">
        <v>12.180999999999999</v>
      </c>
      <c r="H4193">
        <v>12.2066</v>
      </c>
      <c r="I4193">
        <v>12.173</v>
      </c>
      <c r="J4193">
        <v>12.209099999999999</v>
      </c>
      <c r="K4193">
        <v>12.123799999999999</v>
      </c>
      <c r="L4193">
        <v>12.153499999999999</v>
      </c>
      <c r="M4193" t="s">
        <v>0</v>
      </c>
      <c r="O4193" t="s">
        <v>1</v>
      </c>
      <c r="P4193" t="s">
        <v>1</v>
      </c>
      <c r="Q4193" t="s">
        <v>2</v>
      </c>
      <c r="R4193" t="s">
        <v>8123</v>
      </c>
      <c r="S4193" t="s">
        <v>8124</v>
      </c>
      <c r="T4193" t="s">
        <v>8125</v>
      </c>
      <c r="V4193" t="s">
        <v>7292</v>
      </c>
      <c r="W4193">
        <v>7</v>
      </c>
      <c r="X4193" t="s">
        <v>7</v>
      </c>
      <c r="Y4193">
        <v>43</v>
      </c>
      <c r="Z4193">
        <v>15</v>
      </c>
      <c r="AA4193">
        <v>39</v>
      </c>
      <c r="AB4193">
        <v>8</v>
      </c>
      <c r="AC4193">
        <v>47.8</v>
      </c>
      <c r="AD4193">
        <v>1</v>
      </c>
      <c r="AF4193" t="s">
        <v>8128</v>
      </c>
      <c r="AG4193">
        <v>5.0586500000000001</v>
      </c>
      <c r="AH4193" s="1">
        <v>3.7295700000000003E-5</v>
      </c>
      <c r="AI4193">
        <v>-0.20799100000000001</v>
      </c>
      <c r="AJ4193">
        <f t="shared" si="910"/>
        <v>0.20799100000000001</v>
      </c>
      <c r="AK4193">
        <v>-13.8726</v>
      </c>
      <c r="AL4193" t="str">
        <f t="shared" si="911"/>
        <v/>
      </c>
      <c r="AM4193" t="str">
        <f t="shared" si="912"/>
        <v/>
      </c>
      <c r="AN4193" t="str">
        <f t="shared" si="913"/>
        <v/>
      </c>
      <c r="AO4193" t="str">
        <f t="shared" si="914"/>
        <v/>
      </c>
      <c r="AQ4193">
        <v>3.7286899999999998</v>
      </c>
      <c r="AR4193">
        <v>4.5093899999999997E-4</v>
      </c>
      <c r="AS4193">
        <v>-0.17038200000000001</v>
      </c>
      <c r="AT4193">
        <f t="shared" si="915"/>
        <v>0.17038200000000001</v>
      </c>
      <c r="AU4193">
        <v>-8.1242400000000004</v>
      </c>
      <c r="AV4193" t="str">
        <f t="shared" si="916"/>
        <v/>
      </c>
      <c r="AW4193" t="str">
        <f t="shared" si="917"/>
        <v/>
      </c>
      <c r="AX4193" t="str">
        <f t="shared" si="918"/>
        <v/>
      </c>
      <c r="AY4193" t="str">
        <f t="shared" si="919"/>
        <v/>
      </c>
      <c r="BA4193" s="5" t="str">
        <f t="shared" si="920"/>
        <v/>
      </c>
      <c r="BB4193" s="5" t="str">
        <f t="shared" si="921"/>
        <v/>
      </c>
      <c r="BC4193" s="5" t="str">
        <f t="shared" si="922"/>
        <v/>
      </c>
      <c r="BD4193" s="5" t="str">
        <f t="shared" si="923"/>
        <v/>
      </c>
      <c r="BF4193" t="s">
        <v>8126</v>
      </c>
      <c r="BG4193" t="s">
        <v>8127</v>
      </c>
      <c r="BH4193" t="s">
        <v>8128</v>
      </c>
      <c r="BJ4193" t="s">
        <v>8129</v>
      </c>
      <c r="BK4193" t="s">
        <v>8130</v>
      </c>
    </row>
    <row r="4194" spans="1:63" x14ac:dyDescent="0.3">
      <c r="A4194">
        <v>9.3212499999999991</v>
      </c>
      <c r="B4194">
        <v>9.0433000000000003</v>
      </c>
      <c r="C4194">
        <v>8.9185599999999994</v>
      </c>
      <c r="D4194">
        <v>9.0579900000000002</v>
      </c>
      <c r="E4194">
        <v>9.3869399999999992</v>
      </c>
      <c r="F4194">
        <v>9.1292799999999996</v>
      </c>
      <c r="G4194">
        <v>9.4734999999999996</v>
      </c>
      <c r="H4194">
        <v>9.1838800000000003</v>
      </c>
      <c r="I4194">
        <v>9.3531499999999994</v>
      </c>
      <c r="J4194">
        <v>9.0509400000000007</v>
      </c>
      <c r="K4194">
        <v>8.9495400000000007</v>
      </c>
      <c r="L4194">
        <v>8.9655000000000005</v>
      </c>
      <c r="M4194" t="s">
        <v>0</v>
      </c>
      <c r="S4194" t="s">
        <v>1273</v>
      </c>
      <c r="T4194" t="s">
        <v>18014</v>
      </c>
      <c r="W4194">
        <v>0</v>
      </c>
      <c r="X4194" t="s">
        <v>7</v>
      </c>
      <c r="Y4194">
        <v>31</v>
      </c>
      <c r="Z4194">
        <v>6</v>
      </c>
      <c r="AA4194">
        <v>9</v>
      </c>
      <c r="AB4194">
        <v>6</v>
      </c>
      <c r="AC4194">
        <v>27.9</v>
      </c>
      <c r="AD4194">
        <v>1</v>
      </c>
      <c r="AF4194" t="s">
        <v>18017</v>
      </c>
      <c r="AG4194">
        <v>0.89518200000000003</v>
      </c>
      <c r="AH4194">
        <v>0.15701599999999999</v>
      </c>
      <c r="AI4194">
        <v>-0.208125</v>
      </c>
      <c r="AJ4194">
        <f t="shared" si="910"/>
        <v>0.208125</v>
      </c>
      <c r="AK4194">
        <v>-1.76902</v>
      </c>
      <c r="AL4194" t="str">
        <f t="shared" si="911"/>
        <v/>
      </c>
      <c r="AM4194" t="str">
        <f t="shared" si="912"/>
        <v/>
      </c>
      <c r="AN4194" t="str">
        <f t="shared" si="913"/>
        <v/>
      </c>
      <c r="AO4194" t="str">
        <f t="shared" si="914"/>
        <v/>
      </c>
      <c r="AQ4194">
        <v>1.4708499999999999E-2</v>
      </c>
      <c r="AR4194">
        <v>0.97236</v>
      </c>
      <c r="AS4194">
        <v>5.4986499999999999E-3</v>
      </c>
      <c r="AT4194">
        <f t="shared" si="915"/>
        <v>-5.4986499999999999E-3</v>
      </c>
      <c r="AU4194">
        <v>4.3519500000000003E-2</v>
      </c>
      <c r="AV4194" t="str">
        <f t="shared" si="916"/>
        <v/>
      </c>
      <c r="AW4194" t="str">
        <f t="shared" si="917"/>
        <v/>
      </c>
      <c r="AX4194" t="str">
        <f t="shared" si="918"/>
        <v/>
      </c>
      <c r="AY4194" t="str">
        <f t="shared" si="919"/>
        <v/>
      </c>
      <c r="BA4194" s="5" t="str">
        <f t="shared" si="920"/>
        <v/>
      </c>
      <c r="BB4194" s="5" t="str">
        <f t="shared" si="921"/>
        <v/>
      </c>
      <c r="BC4194" s="5" t="str">
        <f t="shared" si="922"/>
        <v/>
      </c>
      <c r="BD4194" s="5" t="str">
        <f t="shared" si="923"/>
        <v/>
      </c>
      <c r="BF4194" t="s">
        <v>18015</v>
      </c>
      <c r="BG4194" t="s">
        <v>18016</v>
      </c>
      <c r="BH4194" t="s">
        <v>18017</v>
      </c>
      <c r="BJ4194" t="s">
        <v>890</v>
      </c>
      <c r="BK4194" t="s">
        <v>18018</v>
      </c>
    </row>
    <row r="4195" spans="1:63" x14ac:dyDescent="0.3">
      <c r="A4195">
        <v>7.7197300000000002</v>
      </c>
      <c r="B4195">
        <v>7.7340299999999997</v>
      </c>
      <c r="C4195">
        <v>7.8498700000000001</v>
      </c>
      <c r="D4195">
        <v>7.6752500000000001</v>
      </c>
      <c r="E4195">
        <v>7.9881200000000003</v>
      </c>
      <c r="F4195">
        <v>7.9254100000000003</v>
      </c>
      <c r="G4195">
        <v>7.9576799999999999</v>
      </c>
      <c r="H4195">
        <v>7.9425100000000004</v>
      </c>
      <c r="I4195">
        <v>7.6710099999999999</v>
      </c>
      <c r="J4195">
        <v>7.55382</v>
      </c>
      <c r="K4195">
        <v>7.7032100000000003</v>
      </c>
      <c r="L4195">
        <v>7.7622200000000001</v>
      </c>
      <c r="M4195" t="s">
        <v>0</v>
      </c>
      <c r="O4195" t="s">
        <v>1</v>
      </c>
      <c r="Q4195" t="s">
        <v>164</v>
      </c>
      <c r="R4195" t="s">
        <v>36145</v>
      </c>
      <c r="S4195" t="s">
        <v>36146</v>
      </c>
      <c r="T4195" t="s">
        <v>36147</v>
      </c>
      <c r="U4195" t="s">
        <v>25226</v>
      </c>
      <c r="V4195" t="s">
        <v>36148</v>
      </c>
      <c r="W4195">
        <v>0</v>
      </c>
      <c r="X4195" t="s">
        <v>7</v>
      </c>
      <c r="Y4195">
        <v>3</v>
      </c>
      <c r="Z4195">
        <v>1</v>
      </c>
      <c r="AA4195">
        <v>2</v>
      </c>
      <c r="AB4195">
        <v>1</v>
      </c>
      <c r="AC4195">
        <v>38.9</v>
      </c>
      <c r="AD4195">
        <v>1</v>
      </c>
      <c r="AF4195" t="s">
        <v>36151</v>
      </c>
      <c r="AG4195">
        <v>2.7293799999999999</v>
      </c>
      <c r="AH4195">
        <v>3.4189099999999998E-3</v>
      </c>
      <c r="AI4195">
        <v>-0.208708</v>
      </c>
      <c r="AJ4195">
        <f t="shared" si="910"/>
        <v>0.208708</v>
      </c>
      <c r="AK4195">
        <v>-5.2802600000000002</v>
      </c>
      <c r="AL4195" t="str">
        <f t="shared" si="911"/>
        <v/>
      </c>
      <c r="AM4195" t="str">
        <f t="shared" si="912"/>
        <v/>
      </c>
      <c r="AN4195" t="str">
        <f t="shared" si="913"/>
        <v/>
      </c>
      <c r="AO4195" t="str">
        <f t="shared" si="914"/>
        <v/>
      </c>
      <c r="AQ4195">
        <v>0.591225</v>
      </c>
      <c r="AR4195">
        <v>0.29503600000000002</v>
      </c>
      <c r="AS4195">
        <v>7.2157399999999997E-2</v>
      </c>
      <c r="AT4195">
        <f t="shared" si="915"/>
        <v>-7.2157399999999997E-2</v>
      </c>
      <c r="AU4195">
        <v>1.2544999999999999</v>
      </c>
      <c r="AV4195" t="str">
        <f t="shared" si="916"/>
        <v/>
      </c>
      <c r="AW4195" t="str">
        <f t="shared" si="917"/>
        <v/>
      </c>
      <c r="AX4195" t="str">
        <f t="shared" si="918"/>
        <v/>
      </c>
      <c r="AY4195" t="str">
        <f t="shared" si="919"/>
        <v/>
      </c>
      <c r="BA4195" s="5" t="str">
        <f t="shared" si="920"/>
        <v/>
      </c>
      <c r="BB4195" s="5" t="str">
        <f t="shared" si="921"/>
        <v/>
      </c>
      <c r="BC4195" s="5" t="str">
        <f t="shared" si="922"/>
        <v/>
      </c>
      <c r="BD4195" s="5" t="str">
        <f t="shared" si="923"/>
        <v/>
      </c>
      <c r="BF4195" t="s">
        <v>36149</v>
      </c>
      <c r="BG4195" t="s">
        <v>36150</v>
      </c>
      <c r="BH4195" t="s">
        <v>36151</v>
      </c>
      <c r="BI4195" t="s">
        <v>25231</v>
      </c>
      <c r="BJ4195" t="s">
        <v>4241</v>
      </c>
      <c r="BK4195" t="s">
        <v>36152</v>
      </c>
    </row>
    <row r="4196" spans="1:63" x14ac:dyDescent="0.3">
      <c r="A4196">
        <v>9.78904</v>
      </c>
      <c r="B4196">
        <v>9.8791200000000003</v>
      </c>
      <c r="C4196">
        <v>9.6438600000000001</v>
      </c>
      <c r="D4196">
        <v>9.7056299999999993</v>
      </c>
      <c r="E4196">
        <v>10.053000000000001</v>
      </c>
      <c r="F4196">
        <v>9.8688199999999995</v>
      </c>
      <c r="G4196">
        <v>9.9994399999999999</v>
      </c>
      <c r="H4196">
        <v>9.9336900000000004</v>
      </c>
      <c r="I4196">
        <v>9.5440000000000005</v>
      </c>
      <c r="J4196">
        <v>9.47715</v>
      </c>
      <c r="K4196">
        <v>9.5052199999999996</v>
      </c>
      <c r="L4196">
        <v>9.5827100000000005</v>
      </c>
      <c r="M4196" t="s">
        <v>0</v>
      </c>
      <c r="O4196" t="s">
        <v>1</v>
      </c>
      <c r="P4196" t="s">
        <v>1</v>
      </c>
      <c r="Q4196" t="s">
        <v>2</v>
      </c>
      <c r="R4196" t="s">
        <v>33491</v>
      </c>
      <c r="S4196" t="s">
        <v>33492</v>
      </c>
      <c r="T4196" t="s">
        <v>33493</v>
      </c>
      <c r="U4196" t="s">
        <v>33494</v>
      </c>
      <c r="V4196" t="s">
        <v>33495</v>
      </c>
      <c r="W4196">
        <v>0</v>
      </c>
      <c r="X4196" t="s">
        <v>7</v>
      </c>
      <c r="Y4196">
        <v>2</v>
      </c>
      <c r="Z4196">
        <v>2</v>
      </c>
      <c r="AA4196">
        <v>4</v>
      </c>
      <c r="AB4196">
        <v>2</v>
      </c>
      <c r="AC4196">
        <v>121.1</v>
      </c>
      <c r="AD4196">
        <v>1</v>
      </c>
      <c r="AF4196" t="s">
        <v>33498</v>
      </c>
      <c r="AG4196">
        <v>1.74498</v>
      </c>
      <c r="AH4196">
        <v>2.6277200000000001E-2</v>
      </c>
      <c r="AI4196">
        <v>-0.209317</v>
      </c>
      <c r="AJ4196">
        <f t="shared" si="910"/>
        <v>0.209317</v>
      </c>
      <c r="AK4196">
        <v>-3.2265100000000002</v>
      </c>
      <c r="AL4196" t="str">
        <f t="shared" si="911"/>
        <v/>
      </c>
      <c r="AM4196" t="str">
        <f t="shared" si="912"/>
        <v/>
      </c>
      <c r="AN4196" t="str">
        <f t="shared" si="913"/>
        <v/>
      </c>
      <c r="AO4196" t="str">
        <f t="shared" si="914"/>
        <v/>
      </c>
      <c r="AQ4196">
        <v>2.1733199999999999</v>
      </c>
      <c r="AR4196">
        <v>1.04809E-2</v>
      </c>
      <c r="AS4196">
        <v>0.22714599999999999</v>
      </c>
      <c r="AT4196">
        <f t="shared" si="915"/>
        <v>-0.22714599999999999</v>
      </c>
      <c r="AU4196">
        <v>4.0522099999999996</v>
      </c>
      <c r="AV4196" t="str">
        <f t="shared" si="916"/>
        <v/>
      </c>
      <c r="AW4196" t="str">
        <f t="shared" si="917"/>
        <v/>
      </c>
      <c r="AX4196" t="str">
        <f t="shared" si="918"/>
        <v/>
      </c>
      <c r="AY4196" t="str">
        <f t="shared" si="919"/>
        <v/>
      </c>
      <c r="BA4196" s="5" t="str">
        <f t="shared" si="920"/>
        <v/>
      </c>
      <c r="BB4196" s="5" t="str">
        <f t="shared" si="921"/>
        <v/>
      </c>
      <c r="BC4196" s="5" t="str">
        <f t="shared" si="922"/>
        <v/>
      </c>
      <c r="BD4196" s="5" t="str">
        <f t="shared" si="923"/>
        <v/>
      </c>
      <c r="BF4196" t="s">
        <v>33496</v>
      </c>
      <c r="BG4196" t="s">
        <v>33497</v>
      </c>
      <c r="BH4196" t="s">
        <v>33498</v>
      </c>
      <c r="BI4196" t="s">
        <v>33499</v>
      </c>
      <c r="BJ4196" t="s">
        <v>33500</v>
      </c>
      <c r="BK4196" t="s">
        <v>33501</v>
      </c>
    </row>
    <row r="4197" spans="1:63" x14ac:dyDescent="0.3">
      <c r="A4197">
        <v>7.4379600000000003</v>
      </c>
      <c r="B4197">
        <v>7.4870400000000004</v>
      </c>
      <c r="C4197">
        <v>7.3628200000000001</v>
      </c>
      <c r="D4197">
        <v>7.59917</v>
      </c>
      <c r="E4197">
        <v>7.6431300000000002</v>
      </c>
      <c r="F4197">
        <v>7.4910500000000004</v>
      </c>
      <c r="G4197">
        <v>7.77149</v>
      </c>
      <c r="H4197">
        <v>7.8189000000000002</v>
      </c>
      <c r="I4197">
        <v>8.4258500000000005</v>
      </c>
      <c r="J4197">
        <v>8.5321599999999993</v>
      </c>
      <c r="K4197">
        <v>8.4212199999999999</v>
      </c>
      <c r="L4197">
        <v>8.4017300000000006</v>
      </c>
      <c r="M4197" t="s">
        <v>0</v>
      </c>
      <c r="P4197" t="s">
        <v>1</v>
      </c>
      <c r="Q4197" t="s">
        <v>116</v>
      </c>
      <c r="R4197" t="s">
        <v>32720</v>
      </c>
      <c r="S4197" t="s">
        <v>32721</v>
      </c>
      <c r="T4197" t="s">
        <v>32722</v>
      </c>
      <c r="V4197" t="s">
        <v>32723</v>
      </c>
      <c r="W4197">
        <v>0</v>
      </c>
      <c r="X4197" t="s">
        <v>7</v>
      </c>
      <c r="Y4197">
        <v>3</v>
      </c>
      <c r="Z4197">
        <v>3</v>
      </c>
      <c r="AA4197">
        <v>3</v>
      </c>
      <c r="AB4197">
        <v>3</v>
      </c>
      <c r="AC4197">
        <v>106.1</v>
      </c>
      <c r="AD4197">
        <v>1</v>
      </c>
      <c r="AF4197" t="s">
        <v>32726</v>
      </c>
      <c r="AG4197">
        <v>1.25166</v>
      </c>
      <c r="AH4197">
        <v>7.4390800000000007E-2</v>
      </c>
      <c r="AI4197">
        <v>-0.209398</v>
      </c>
      <c r="AJ4197">
        <f t="shared" si="910"/>
        <v>0.209398</v>
      </c>
      <c r="AK4197">
        <v>-2.3634499999999998</v>
      </c>
      <c r="AL4197" t="str">
        <f t="shared" si="911"/>
        <v/>
      </c>
      <c r="AM4197" t="str">
        <f t="shared" si="912"/>
        <v/>
      </c>
      <c r="AN4197" t="str">
        <f t="shared" si="913"/>
        <v/>
      </c>
      <c r="AO4197" t="str">
        <f t="shared" si="914"/>
        <v/>
      </c>
      <c r="AQ4197">
        <v>5.5597899999999996</v>
      </c>
      <c r="AR4197" s="1">
        <v>1.4457999999999999E-5</v>
      </c>
      <c r="AS4197">
        <v>-0.97349399999999997</v>
      </c>
      <c r="AT4197">
        <f t="shared" si="915"/>
        <v>0.97349399999999997</v>
      </c>
      <c r="AU4197">
        <v>-16.8873</v>
      </c>
      <c r="AV4197" t="str">
        <f t="shared" si="916"/>
        <v/>
      </c>
      <c r="AW4197" t="str">
        <f t="shared" si="917"/>
        <v>+</v>
      </c>
      <c r="AX4197" t="str">
        <f t="shared" si="918"/>
        <v/>
      </c>
      <c r="AY4197" t="str">
        <f t="shared" si="919"/>
        <v/>
      </c>
      <c r="BA4197" s="5" t="str">
        <f t="shared" si="920"/>
        <v/>
      </c>
      <c r="BB4197" s="5" t="str">
        <f t="shared" si="921"/>
        <v/>
      </c>
      <c r="BC4197" s="5" t="str">
        <f t="shared" si="922"/>
        <v/>
      </c>
      <c r="BD4197" s="5" t="str">
        <f t="shared" si="923"/>
        <v/>
      </c>
      <c r="BF4197" t="s">
        <v>32724</v>
      </c>
      <c r="BG4197" t="s">
        <v>32725</v>
      </c>
      <c r="BH4197" t="s">
        <v>32726</v>
      </c>
      <c r="BJ4197" t="s">
        <v>32727</v>
      </c>
      <c r="BK4197" t="s">
        <v>32728</v>
      </c>
    </row>
    <row r="4198" spans="1:63" x14ac:dyDescent="0.3">
      <c r="A4198">
        <v>6.9188599999999996</v>
      </c>
      <c r="B4198">
        <v>6.7681800000000001</v>
      </c>
      <c r="C4198">
        <v>7.0959199999999996</v>
      </c>
      <c r="D4198">
        <v>6.8604700000000003</v>
      </c>
      <c r="E4198">
        <v>7.0800200000000002</v>
      </c>
      <c r="F4198">
        <v>7.1375000000000002</v>
      </c>
      <c r="G4198">
        <v>7.0768199999999997</v>
      </c>
      <c r="H4198">
        <v>7.1868600000000002</v>
      </c>
      <c r="I4198">
        <v>7.1210199999999997</v>
      </c>
      <c r="J4198">
        <v>7.2143199999999998</v>
      </c>
      <c r="K4198">
        <v>7.1578499999999998</v>
      </c>
      <c r="L4198">
        <v>7.16289</v>
      </c>
      <c r="M4198" t="s">
        <v>0</v>
      </c>
      <c r="O4198" t="s">
        <v>1</v>
      </c>
      <c r="P4198" t="s">
        <v>1</v>
      </c>
      <c r="Q4198" t="s">
        <v>2</v>
      </c>
      <c r="R4198" t="s">
        <v>34430</v>
      </c>
      <c r="S4198" t="s">
        <v>34431</v>
      </c>
      <c r="T4198" t="s">
        <v>34432</v>
      </c>
      <c r="V4198" t="s">
        <v>32297</v>
      </c>
      <c r="W4198">
        <v>0</v>
      </c>
      <c r="X4198" t="s">
        <v>7</v>
      </c>
      <c r="Y4198">
        <v>7</v>
      </c>
      <c r="Z4198">
        <v>2</v>
      </c>
      <c r="AA4198">
        <v>2</v>
      </c>
      <c r="AB4198">
        <v>2</v>
      </c>
      <c r="AC4198">
        <v>37.700000000000003</v>
      </c>
      <c r="AD4198">
        <v>1</v>
      </c>
      <c r="AF4198" t="s">
        <v>34435</v>
      </c>
      <c r="AG4198">
        <v>1.5268900000000001</v>
      </c>
      <c r="AH4198">
        <v>4.1688999999999997E-2</v>
      </c>
      <c r="AI4198">
        <v>-0.20943899999999999</v>
      </c>
      <c r="AJ4198">
        <f t="shared" si="910"/>
        <v>0.20943899999999999</v>
      </c>
      <c r="AK4198">
        <v>-2.83596</v>
      </c>
      <c r="AL4198" t="str">
        <f t="shared" si="911"/>
        <v/>
      </c>
      <c r="AM4198" t="str">
        <f t="shared" si="912"/>
        <v/>
      </c>
      <c r="AN4198" t="str">
        <f t="shared" si="913"/>
        <v/>
      </c>
      <c r="AO4198" t="str">
        <f t="shared" si="914"/>
        <v/>
      </c>
      <c r="AQ4198">
        <v>1.9091</v>
      </c>
      <c r="AR4198">
        <v>1.8185900000000001E-2</v>
      </c>
      <c r="AS4198">
        <v>-0.25316100000000002</v>
      </c>
      <c r="AT4198">
        <f t="shared" si="915"/>
        <v>0.25316100000000002</v>
      </c>
      <c r="AU4198">
        <v>-3.5326399999999998</v>
      </c>
      <c r="AV4198" t="str">
        <f t="shared" si="916"/>
        <v/>
      </c>
      <c r="AW4198" t="str">
        <f t="shared" si="917"/>
        <v/>
      </c>
      <c r="AX4198" t="str">
        <f t="shared" si="918"/>
        <v/>
      </c>
      <c r="AY4198" t="str">
        <f t="shared" si="919"/>
        <v/>
      </c>
      <c r="BA4198" s="5" t="str">
        <f t="shared" si="920"/>
        <v/>
      </c>
      <c r="BB4198" s="5" t="str">
        <f t="shared" si="921"/>
        <v/>
      </c>
      <c r="BC4198" s="5" t="str">
        <f t="shared" si="922"/>
        <v/>
      </c>
      <c r="BD4198" s="5" t="str">
        <f t="shared" si="923"/>
        <v/>
      </c>
      <c r="BF4198" t="s">
        <v>34433</v>
      </c>
      <c r="BG4198" t="s">
        <v>34434</v>
      </c>
      <c r="BH4198" t="s">
        <v>34435</v>
      </c>
      <c r="BJ4198" t="s">
        <v>22230</v>
      </c>
      <c r="BK4198" t="s">
        <v>34436</v>
      </c>
    </row>
    <row r="4199" spans="1:63" x14ac:dyDescent="0.3">
      <c r="A4199">
        <v>6.8678999999999997</v>
      </c>
      <c r="B4199">
        <v>7.0245899999999999</v>
      </c>
      <c r="C4199">
        <v>6.9588400000000004</v>
      </c>
      <c r="D4199">
        <v>7.1517799999999996</v>
      </c>
      <c r="E4199">
        <v>7.2412700000000001</v>
      </c>
      <c r="F4199">
        <v>7.2441300000000002</v>
      </c>
      <c r="G4199">
        <v>7.1779200000000003</v>
      </c>
      <c r="H4199">
        <v>7.1779200000000003</v>
      </c>
      <c r="I4199">
        <v>6.9307400000000001</v>
      </c>
      <c r="J4199">
        <v>6.9772800000000004</v>
      </c>
      <c r="K4199">
        <v>7.0067500000000003</v>
      </c>
      <c r="L4199">
        <v>6.7333499999999997</v>
      </c>
      <c r="M4199" t="s">
        <v>0</v>
      </c>
      <c r="O4199" t="s">
        <v>1</v>
      </c>
      <c r="Q4199" t="s">
        <v>164</v>
      </c>
      <c r="R4199" t="s">
        <v>39551</v>
      </c>
      <c r="S4199" t="s">
        <v>39552</v>
      </c>
      <c r="T4199" t="s">
        <v>39553</v>
      </c>
      <c r="V4199" t="s">
        <v>39554</v>
      </c>
      <c r="W4199">
        <v>0</v>
      </c>
      <c r="X4199" t="s">
        <v>7</v>
      </c>
      <c r="Y4199">
        <v>1</v>
      </c>
      <c r="Z4199">
        <v>2</v>
      </c>
      <c r="AA4199">
        <v>2</v>
      </c>
      <c r="AB4199">
        <v>2</v>
      </c>
      <c r="AC4199">
        <v>162.4</v>
      </c>
      <c r="AD4199">
        <v>1</v>
      </c>
      <c r="AF4199" t="s">
        <v>39557</v>
      </c>
      <c r="AG4199">
        <v>1.8111900000000001</v>
      </c>
      <c r="AH4199">
        <v>2.28983E-2</v>
      </c>
      <c r="AI4199">
        <v>-0.209532</v>
      </c>
      <c r="AJ4199">
        <f t="shared" si="910"/>
        <v>0.209532</v>
      </c>
      <c r="AK4199">
        <v>-3.3486099999999999</v>
      </c>
      <c r="AL4199" t="str">
        <f t="shared" si="911"/>
        <v/>
      </c>
      <c r="AM4199" t="str">
        <f t="shared" si="912"/>
        <v/>
      </c>
      <c r="AN4199" t="str">
        <f t="shared" si="913"/>
        <v/>
      </c>
      <c r="AO4199" t="str">
        <f t="shared" si="914"/>
        <v/>
      </c>
      <c r="AQ4199">
        <v>0.46759600000000001</v>
      </c>
      <c r="AR4199">
        <v>0.383552</v>
      </c>
      <c r="AS4199">
        <v>8.8746000000000005E-2</v>
      </c>
      <c r="AT4199">
        <f t="shared" si="915"/>
        <v>-8.8746000000000005E-2</v>
      </c>
      <c r="AU4199">
        <v>1.03464</v>
      </c>
      <c r="AV4199" t="str">
        <f t="shared" si="916"/>
        <v/>
      </c>
      <c r="AW4199" t="str">
        <f t="shared" si="917"/>
        <v/>
      </c>
      <c r="AX4199" t="str">
        <f t="shared" si="918"/>
        <v/>
      </c>
      <c r="AY4199" t="str">
        <f t="shared" si="919"/>
        <v/>
      </c>
      <c r="BA4199" s="5" t="str">
        <f t="shared" si="920"/>
        <v/>
      </c>
      <c r="BB4199" s="5" t="str">
        <f t="shared" si="921"/>
        <v/>
      </c>
      <c r="BC4199" s="5" t="str">
        <f t="shared" si="922"/>
        <v/>
      </c>
      <c r="BD4199" s="5" t="str">
        <f t="shared" si="923"/>
        <v/>
      </c>
      <c r="BF4199" t="s">
        <v>39555</v>
      </c>
      <c r="BG4199" t="s">
        <v>39556</v>
      </c>
      <c r="BH4199" t="s">
        <v>39557</v>
      </c>
      <c r="BJ4199" t="s">
        <v>39558</v>
      </c>
      <c r="BK4199" t="s">
        <v>39559</v>
      </c>
    </row>
    <row r="4200" spans="1:63" x14ac:dyDescent="0.3">
      <c r="A4200">
        <v>8.3336000000000006</v>
      </c>
      <c r="B4200">
        <v>8.3133400000000002</v>
      </c>
      <c r="C4200">
        <v>8.3780800000000006</v>
      </c>
      <c r="D4200">
        <v>8.3854299999999995</v>
      </c>
      <c r="E4200">
        <v>8.5909600000000008</v>
      </c>
      <c r="F4200">
        <v>8.4528599999999994</v>
      </c>
      <c r="G4200">
        <v>8.59694</v>
      </c>
      <c r="H4200">
        <v>8.6099200000000007</v>
      </c>
      <c r="I4200">
        <v>8.6738400000000002</v>
      </c>
      <c r="J4200">
        <v>8.6380700000000008</v>
      </c>
      <c r="K4200">
        <v>8.6517700000000008</v>
      </c>
      <c r="L4200">
        <v>8.53566</v>
      </c>
      <c r="M4200" t="s">
        <v>0</v>
      </c>
      <c r="O4200" t="s">
        <v>1</v>
      </c>
      <c r="P4200" t="s">
        <v>1</v>
      </c>
      <c r="Q4200" t="s">
        <v>2</v>
      </c>
      <c r="R4200" t="s">
        <v>24855</v>
      </c>
      <c r="S4200" t="s">
        <v>24856</v>
      </c>
      <c r="T4200" t="s">
        <v>24857</v>
      </c>
      <c r="U4200" t="s">
        <v>470</v>
      </c>
      <c r="V4200" t="s">
        <v>24858</v>
      </c>
      <c r="W4200">
        <v>0</v>
      </c>
      <c r="X4200" t="s">
        <v>7</v>
      </c>
      <c r="Y4200">
        <v>35</v>
      </c>
      <c r="Z4200">
        <v>6</v>
      </c>
      <c r="AA4200">
        <v>7</v>
      </c>
      <c r="AB4200">
        <v>6</v>
      </c>
      <c r="AC4200">
        <v>17</v>
      </c>
      <c r="AD4200">
        <v>1</v>
      </c>
      <c r="AF4200" t="s">
        <v>24861</v>
      </c>
      <c r="AG4200">
        <v>2.6783999999999999</v>
      </c>
      <c r="AH4200">
        <v>3.7932399999999998E-3</v>
      </c>
      <c r="AI4200">
        <v>-0.21005599999999999</v>
      </c>
      <c r="AJ4200">
        <f t="shared" si="910"/>
        <v>0.21005599999999999</v>
      </c>
      <c r="AK4200">
        <v>-5.1588799999999999</v>
      </c>
      <c r="AL4200" t="str">
        <f t="shared" si="911"/>
        <v/>
      </c>
      <c r="AM4200" t="str">
        <f t="shared" si="912"/>
        <v/>
      </c>
      <c r="AN4200" t="str">
        <f t="shared" si="913"/>
        <v/>
      </c>
      <c r="AO4200" t="str">
        <f t="shared" si="914"/>
        <v/>
      </c>
      <c r="AQ4200">
        <v>3.6089500000000001</v>
      </c>
      <c r="AR4200">
        <v>5.6964400000000001E-4</v>
      </c>
      <c r="AS4200">
        <v>-0.27222400000000002</v>
      </c>
      <c r="AT4200">
        <f t="shared" si="915"/>
        <v>0.27222400000000002</v>
      </c>
      <c r="AU4200">
        <v>-7.72987</v>
      </c>
      <c r="AV4200" t="str">
        <f t="shared" si="916"/>
        <v/>
      </c>
      <c r="AW4200" t="str">
        <f t="shared" si="917"/>
        <v/>
      </c>
      <c r="AX4200" t="str">
        <f t="shared" si="918"/>
        <v/>
      </c>
      <c r="AY4200" t="str">
        <f t="shared" si="919"/>
        <v/>
      </c>
      <c r="BA4200" s="5" t="str">
        <f t="shared" si="920"/>
        <v/>
      </c>
      <c r="BB4200" s="5" t="str">
        <f t="shared" si="921"/>
        <v/>
      </c>
      <c r="BC4200" s="5" t="str">
        <f t="shared" si="922"/>
        <v/>
      </c>
      <c r="BD4200" s="5" t="str">
        <f t="shared" si="923"/>
        <v/>
      </c>
      <c r="BF4200" t="s">
        <v>24859</v>
      </c>
      <c r="BG4200" t="s">
        <v>24860</v>
      </c>
      <c r="BH4200" t="s">
        <v>24861</v>
      </c>
      <c r="BI4200" t="s">
        <v>470</v>
      </c>
      <c r="BJ4200" t="s">
        <v>2260</v>
      </c>
      <c r="BK4200" t="s">
        <v>24862</v>
      </c>
    </row>
    <row r="4201" spans="1:63" x14ac:dyDescent="0.3">
      <c r="A4201">
        <v>5.8728300000000004</v>
      </c>
      <c r="B4201">
        <v>5.8021900000000004</v>
      </c>
      <c r="C4201">
        <v>5.7944199999999997</v>
      </c>
      <c r="D4201">
        <v>5.9977400000000003</v>
      </c>
      <c r="E4201">
        <v>5.9864100000000002</v>
      </c>
      <c r="F4201">
        <v>6.3923199999999998</v>
      </c>
      <c r="G4201">
        <v>6.0682400000000003</v>
      </c>
      <c r="H4201">
        <v>5.8604700000000003</v>
      </c>
      <c r="I4201">
        <v>5.6380699999999999</v>
      </c>
      <c r="J4201">
        <v>5.7575599999999998</v>
      </c>
      <c r="K4201">
        <v>6.0156900000000002</v>
      </c>
      <c r="L4201">
        <v>5.9795699999999998</v>
      </c>
      <c r="M4201" t="s">
        <v>0</v>
      </c>
      <c r="R4201" t="s">
        <v>14454</v>
      </c>
      <c r="S4201" t="s">
        <v>27635</v>
      </c>
      <c r="T4201" t="s">
        <v>27636</v>
      </c>
      <c r="V4201" t="s">
        <v>27637</v>
      </c>
      <c r="W4201">
        <v>0</v>
      </c>
      <c r="X4201" t="s">
        <v>7</v>
      </c>
      <c r="Y4201">
        <v>12</v>
      </c>
      <c r="Z4201">
        <v>4</v>
      </c>
      <c r="AA4201">
        <v>5</v>
      </c>
      <c r="AB4201">
        <v>4</v>
      </c>
      <c r="AC4201">
        <v>41.9</v>
      </c>
      <c r="AD4201">
        <v>1</v>
      </c>
      <c r="AF4201" t="s">
        <v>27640</v>
      </c>
      <c r="AG4201">
        <v>0.85945400000000005</v>
      </c>
      <c r="AH4201">
        <v>0.16952100000000001</v>
      </c>
      <c r="AI4201">
        <v>-0.210063</v>
      </c>
      <c r="AJ4201">
        <f t="shared" si="910"/>
        <v>0.210063</v>
      </c>
      <c r="AK4201">
        <v>-1.7095100000000001</v>
      </c>
      <c r="AL4201" t="str">
        <f t="shared" si="911"/>
        <v/>
      </c>
      <c r="AM4201" t="str">
        <f t="shared" si="912"/>
        <v/>
      </c>
      <c r="AN4201" t="str">
        <f t="shared" si="913"/>
        <v/>
      </c>
      <c r="AO4201" t="str">
        <f t="shared" si="914"/>
        <v/>
      </c>
      <c r="AQ4201">
        <v>6.6759299999999994E-2</v>
      </c>
      <c r="AR4201">
        <v>0.87448099999999995</v>
      </c>
      <c r="AS4201">
        <v>1.90724E-2</v>
      </c>
      <c r="AT4201">
        <f t="shared" si="915"/>
        <v>-1.90724E-2</v>
      </c>
      <c r="AU4201">
        <v>0.187414</v>
      </c>
      <c r="AV4201" t="str">
        <f t="shared" si="916"/>
        <v/>
      </c>
      <c r="AW4201" t="str">
        <f t="shared" si="917"/>
        <v/>
      </c>
      <c r="AX4201" t="str">
        <f t="shared" si="918"/>
        <v/>
      </c>
      <c r="AY4201" t="str">
        <f t="shared" si="919"/>
        <v/>
      </c>
      <c r="BA4201" s="5" t="str">
        <f t="shared" si="920"/>
        <v/>
      </c>
      <c r="BB4201" s="5" t="str">
        <f t="shared" si="921"/>
        <v/>
      </c>
      <c r="BC4201" s="5" t="str">
        <f t="shared" si="922"/>
        <v/>
      </c>
      <c r="BD4201" s="5" t="str">
        <f t="shared" si="923"/>
        <v/>
      </c>
      <c r="BF4201" t="s">
        <v>27638</v>
      </c>
      <c r="BG4201" t="s">
        <v>27639</v>
      </c>
      <c r="BH4201" t="s">
        <v>27640</v>
      </c>
      <c r="BJ4201" t="s">
        <v>280</v>
      </c>
      <c r="BK4201" t="s">
        <v>27641</v>
      </c>
    </row>
    <row r="4202" spans="1:63" x14ac:dyDescent="0.3">
      <c r="A4202">
        <v>10.6378</v>
      </c>
      <c r="B4202">
        <v>10.6045</v>
      </c>
      <c r="C4202">
        <v>10.5718</v>
      </c>
      <c r="D4202">
        <v>10.646599999999999</v>
      </c>
      <c r="E4202">
        <v>10.8485</v>
      </c>
      <c r="F4202">
        <v>10.780900000000001</v>
      </c>
      <c r="G4202">
        <v>10.8779</v>
      </c>
      <c r="H4202">
        <v>10.7958</v>
      </c>
      <c r="I4202">
        <v>10.6751</v>
      </c>
      <c r="J4202">
        <v>10.5806</v>
      </c>
      <c r="K4202">
        <v>10.667400000000001</v>
      </c>
      <c r="L4202">
        <v>10.6508</v>
      </c>
      <c r="M4202" t="s">
        <v>0</v>
      </c>
      <c r="O4202" t="s">
        <v>1</v>
      </c>
      <c r="Q4202" t="s">
        <v>164</v>
      </c>
      <c r="R4202" t="s">
        <v>9480</v>
      </c>
      <c r="S4202" t="s">
        <v>9481</v>
      </c>
      <c r="T4202" t="s">
        <v>9482</v>
      </c>
      <c r="U4202" t="s">
        <v>9483</v>
      </c>
      <c r="V4202" t="s">
        <v>9484</v>
      </c>
      <c r="W4202">
        <v>3</v>
      </c>
      <c r="X4202" t="s">
        <v>7</v>
      </c>
      <c r="Y4202">
        <v>58</v>
      </c>
      <c r="Z4202">
        <v>5</v>
      </c>
      <c r="AA4202">
        <v>26</v>
      </c>
      <c r="AB4202">
        <v>2</v>
      </c>
      <c r="AC4202">
        <v>10.4</v>
      </c>
      <c r="AD4202">
        <v>1</v>
      </c>
      <c r="AF4202" t="s">
        <v>9487</v>
      </c>
      <c r="AG4202">
        <v>3.5148899999999998</v>
      </c>
      <c r="AH4202">
        <v>7.02459E-4</v>
      </c>
      <c r="AI4202">
        <v>-0.21059</v>
      </c>
      <c r="AJ4202">
        <f t="shared" si="910"/>
        <v>0.21059</v>
      </c>
      <c r="AK4202">
        <v>-7.4315199999999999</v>
      </c>
      <c r="AL4202" t="str">
        <f t="shared" si="911"/>
        <v/>
      </c>
      <c r="AM4202" t="str">
        <f t="shared" si="912"/>
        <v/>
      </c>
      <c r="AN4202" t="str">
        <f t="shared" si="913"/>
        <v/>
      </c>
      <c r="AO4202" t="str">
        <f t="shared" si="914"/>
        <v/>
      </c>
      <c r="AQ4202">
        <v>0.46498699999999998</v>
      </c>
      <c r="AR4202">
        <v>0.38563399999999998</v>
      </c>
      <c r="AS4202">
        <v>-2.83003E-2</v>
      </c>
      <c r="AT4202">
        <f t="shared" si="915"/>
        <v>2.83003E-2</v>
      </c>
      <c r="AU4202">
        <v>-1.02989</v>
      </c>
      <c r="AV4202" t="str">
        <f t="shared" si="916"/>
        <v/>
      </c>
      <c r="AW4202" t="str">
        <f t="shared" si="917"/>
        <v/>
      </c>
      <c r="AX4202" t="str">
        <f t="shared" si="918"/>
        <v/>
      </c>
      <c r="AY4202" t="str">
        <f t="shared" si="919"/>
        <v/>
      </c>
      <c r="BA4202" s="5" t="str">
        <f t="shared" si="920"/>
        <v/>
      </c>
      <c r="BB4202" s="5" t="str">
        <f t="shared" si="921"/>
        <v/>
      </c>
      <c r="BC4202" s="5" t="str">
        <f t="shared" si="922"/>
        <v/>
      </c>
      <c r="BD4202" s="5" t="str">
        <f t="shared" si="923"/>
        <v/>
      </c>
      <c r="BF4202" t="s">
        <v>9485</v>
      </c>
      <c r="BG4202" t="s">
        <v>9486</v>
      </c>
      <c r="BH4202" t="s">
        <v>9487</v>
      </c>
      <c r="BI4202" t="s">
        <v>9488</v>
      </c>
      <c r="BJ4202" t="s">
        <v>9489</v>
      </c>
      <c r="BK4202" t="s">
        <v>9490</v>
      </c>
    </row>
    <row r="4203" spans="1:63" x14ac:dyDescent="0.3">
      <c r="A4203">
        <v>10.7342</v>
      </c>
      <c r="B4203">
        <v>10.745799999999999</v>
      </c>
      <c r="C4203">
        <v>10.709300000000001</v>
      </c>
      <c r="D4203">
        <v>10.7416</v>
      </c>
      <c r="E4203">
        <v>10.9366</v>
      </c>
      <c r="F4203">
        <v>10.9468</v>
      </c>
      <c r="G4203">
        <v>10.957000000000001</v>
      </c>
      <c r="H4203">
        <v>10.933400000000001</v>
      </c>
      <c r="I4203">
        <v>10.6983</v>
      </c>
      <c r="J4203">
        <v>10.7102</v>
      </c>
      <c r="K4203">
        <v>10.7021</v>
      </c>
      <c r="L4203">
        <v>10.639099999999999</v>
      </c>
      <c r="M4203" t="s">
        <v>0</v>
      </c>
      <c r="O4203" t="s">
        <v>1</v>
      </c>
      <c r="Q4203" t="s">
        <v>164</v>
      </c>
      <c r="R4203" t="s">
        <v>14454</v>
      </c>
      <c r="S4203" t="s">
        <v>14455</v>
      </c>
      <c r="T4203" t="s">
        <v>14456</v>
      </c>
      <c r="V4203" t="s">
        <v>13786</v>
      </c>
      <c r="W4203">
        <v>2</v>
      </c>
      <c r="X4203" t="s">
        <v>7</v>
      </c>
      <c r="Y4203">
        <v>41</v>
      </c>
      <c r="Z4203">
        <v>8</v>
      </c>
      <c r="AA4203">
        <v>17</v>
      </c>
      <c r="AB4203">
        <v>6</v>
      </c>
      <c r="AC4203">
        <v>21.7</v>
      </c>
      <c r="AD4203">
        <v>1</v>
      </c>
      <c r="AF4203" t="s">
        <v>14459</v>
      </c>
      <c r="AG4203">
        <v>6.1923300000000001</v>
      </c>
      <c r="AH4203" s="1">
        <v>5.9031299999999998E-6</v>
      </c>
      <c r="AI4203">
        <v>-0.21072099999999999</v>
      </c>
      <c r="AJ4203">
        <f t="shared" si="910"/>
        <v>0.21072099999999999</v>
      </c>
      <c r="AK4203">
        <v>-21.602900000000002</v>
      </c>
      <c r="AL4203" t="str">
        <f t="shared" si="911"/>
        <v/>
      </c>
      <c r="AM4203" t="str">
        <f t="shared" si="912"/>
        <v/>
      </c>
      <c r="AN4203" t="str">
        <f t="shared" si="913"/>
        <v/>
      </c>
      <c r="AO4203" t="str">
        <f t="shared" si="914"/>
        <v/>
      </c>
      <c r="AQ4203">
        <v>1.3241499999999999</v>
      </c>
      <c r="AR4203">
        <v>6.21728E-2</v>
      </c>
      <c r="AS4203">
        <v>4.5326499999999999E-2</v>
      </c>
      <c r="AT4203">
        <f t="shared" si="915"/>
        <v>-4.5326499999999999E-2</v>
      </c>
      <c r="AU4203">
        <v>2.48617</v>
      </c>
      <c r="AV4203" t="str">
        <f t="shared" si="916"/>
        <v/>
      </c>
      <c r="AW4203" t="str">
        <f t="shared" si="917"/>
        <v/>
      </c>
      <c r="AX4203" t="str">
        <f t="shared" si="918"/>
        <v/>
      </c>
      <c r="AY4203" t="str">
        <f t="shared" si="919"/>
        <v/>
      </c>
      <c r="BA4203" s="5" t="str">
        <f t="shared" si="920"/>
        <v/>
      </c>
      <c r="BB4203" s="5" t="str">
        <f t="shared" si="921"/>
        <v/>
      </c>
      <c r="BC4203" s="5" t="str">
        <f t="shared" si="922"/>
        <v/>
      </c>
      <c r="BD4203" s="5" t="str">
        <f t="shared" si="923"/>
        <v/>
      </c>
      <c r="BF4203" t="s">
        <v>14457</v>
      </c>
      <c r="BG4203" t="s">
        <v>14458</v>
      </c>
      <c r="BH4203" t="s">
        <v>14459</v>
      </c>
      <c r="BJ4203" t="s">
        <v>280</v>
      </c>
      <c r="BK4203" t="s">
        <v>14460</v>
      </c>
    </row>
    <row r="4204" spans="1:63" x14ac:dyDescent="0.3">
      <c r="A4204">
        <v>5.40259</v>
      </c>
      <c r="B4204">
        <v>5.82782</v>
      </c>
      <c r="C4204">
        <v>5.9611599999999996</v>
      </c>
      <c r="D4204">
        <v>5.6380699999999999</v>
      </c>
      <c r="E4204">
        <v>6.0156900000000002</v>
      </c>
      <c r="F4204">
        <v>6.2649100000000004</v>
      </c>
      <c r="G4204">
        <v>5.4363000000000001</v>
      </c>
      <c r="H4204">
        <v>5.9565200000000003</v>
      </c>
      <c r="I4204">
        <v>4.9448600000000003</v>
      </c>
      <c r="J4204">
        <v>5.6117600000000003</v>
      </c>
      <c r="K4204">
        <v>5.3785100000000003</v>
      </c>
      <c r="L4204">
        <v>5.6028799999999999</v>
      </c>
      <c r="M4204" t="s">
        <v>0</v>
      </c>
      <c r="R4204" t="s">
        <v>37484</v>
      </c>
      <c r="S4204" t="s">
        <v>8776</v>
      </c>
      <c r="T4204" t="s">
        <v>9846</v>
      </c>
      <c r="V4204" t="s">
        <v>37485</v>
      </c>
      <c r="W4204">
        <v>0</v>
      </c>
      <c r="X4204" t="s">
        <v>7</v>
      </c>
      <c r="Y4204">
        <v>4</v>
      </c>
      <c r="Z4204">
        <v>1</v>
      </c>
      <c r="AA4204">
        <v>1</v>
      </c>
      <c r="AB4204">
        <v>1</v>
      </c>
      <c r="AC4204">
        <v>34.9</v>
      </c>
      <c r="AD4204">
        <v>1</v>
      </c>
      <c r="AF4204" t="s">
        <v>37488</v>
      </c>
      <c r="AG4204">
        <v>0.44559399999999999</v>
      </c>
      <c r="AH4204">
        <v>0.40452900000000003</v>
      </c>
      <c r="AI4204">
        <v>-0.21094599999999999</v>
      </c>
      <c r="AJ4204">
        <f t="shared" si="910"/>
        <v>0.21094599999999999</v>
      </c>
      <c r="AK4204">
        <v>-0.99438300000000002</v>
      </c>
      <c r="AL4204" t="str">
        <f t="shared" si="911"/>
        <v/>
      </c>
      <c r="AM4204" t="str">
        <f t="shared" si="912"/>
        <v/>
      </c>
      <c r="AN4204" t="str">
        <f t="shared" si="913"/>
        <v/>
      </c>
      <c r="AO4204" t="str">
        <f t="shared" si="914"/>
        <v/>
      </c>
      <c r="AQ4204">
        <v>0.81356700000000004</v>
      </c>
      <c r="AR4204">
        <v>0.18465699999999999</v>
      </c>
      <c r="AS4204">
        <v>0.322905</v>
      </c>
      <c r="AT4204">
        <f t="shared" si="915"/>
        <v>-0.322905</v>
      </c>
      <c r="AU4204">
        <v>1.6328800000000001</v>
      </c>
      <c r="AV4204" t="str">
        <f t="shared" si="916"/>
        <v/>
      </c>
      <c r="AW4204" t="str">
        <f t="shared" si="917"/>
        <v/>
      </c>
      <c r="AX4204" t="str">
        <f t="shared" si="918"/>
        <v/>
      </c>
      <c r="AY4204" t="str">
        <f t="shared" si="919"/>
        <v/>
      </c>
      <c r="BA4204" s="5" t="str">
        <f t="shared" si="920"/>
        <v/>
      </c>
      <c r="BB4204" s="5" t="str">
        <f t="shared" si="921"/>
        <v/>
      </c>
      <c r="BC4204" s="5" t="str">
        <f t="shared" si="922"/>
        <v/>
      </c>
      <c r="BD4204" s="5" t="str">
        <f t="shared" si="923"/>
        <v/>
      </c>
      <c r="BF4204" t="s">
        <v>37486</v>
      </c>
      <c r="BG4204" t="s">
        <v>37487</v>
      </c>
      <c r="BH4204" t="s">
        <v>37488</v>
      </c>
      <c r="BK4204" t="s">
        <v>37489</v>
      </c>
    </row>
    <row r="4205" spans="1:63" x14ac:dyDescent="0.3">
      <c r="A4205">
        <v>10.742699999999999</v>
      </c>
      <c r="B4205">
        <v>10.849</v>
      </c>
      <c r="C4205">
        <v>10.8057</v>
      </c>
      <c r="D4205">
        <v>10.8714</v>
      </c>
      <c r="E4205">
        <v>10.9811</v>
      </c>
      <c r="F4205">
        <v>11.0413</v>
      </c>
      <c r="G4205">
        <v>11.013500000000001</v>
      </c>
      <c r="H4205">
        <v>11.076700000000001</v>
      </c>
      <c r="I4205">
        <v>10.7392</v>
      </c>
      <c r="J4205">
        <v>10.8354</v>
      </c>
      <c r="K4205">
        <v>10.8653</v>
      </c>
      <c r="L4205">
        <v>10.845599999999999</v>
      </c>
      <c r="M4205" t="s">
        <v>0</v>
      </c>
      <c r="O4205" t="s">
        <v>1</v>
      </c>
      <c r="Q4205" t="s">
        <v>164</v>
      </c>
      <c r="R4205" t="s">
        <v>10592</v>
      </c>
      <c r="S4205" t="s">
        <v>10593</v>
      </c>
      <c r="T4205" t="s">
        <v>10594</v>
      </c>
      <c r="V4205" t="s">
        <v>10595</v>
      </c>
      <c r="W4205">
        <v>2</v>
      </c>
      <c r="X4205" t="s">
        <v>7</v>
      </c>
      <c r="Y4205">
        <v>31</v>
      </c>
      <c r="Z4205">
        <v>17</v>
      </c>
      <c r="AA4205">
        <v>25</v>
      </c>
      <c r="AB4205">
        <v>15</v>
      </c>
      <c r="AC4205">
        <v>86.1</v>
      </c>
      <c r="AD4205">
        <v>1</v>
      </c>
      <c r="AF4205" t="s">
        <v>10598</v>
      </c>
      <c r="AG4205">
        <v>3.0346600000000001</v>
      </c>
      <c r="AH4205">
        <v>1.84008E-3</v>
      </c>
      <c r="AI4205">
        <v>-0.210953</v>
      </c>
      <c r="AJ4205">
        <f t="shared" si="910"/>
        <v>0.210953</v>
      </c>
      <c r="AK4205">
        <v>-6.0501399999999999</v>
      </c>
      <c r="AL4205" t="str">
        <f t="shared" si="911"/>
        <v/>
      </c>
      <c r="AM4205" t="str">
        <f t="shared" si="912"/>
        <v/>
      </c>
      <c r="AN4205" t="str">
        <f t="shared" si="913"/>
        <v/>
      </c>
      <c r="AO4205" t="str">
        <f t="shared" si="914"/>
        <v/>
      </c>
      <c r="AQ4205">
        <v>3.6290500000000003E-2</v>
      </c>
      <c r="AR4205">
        <v>0.929674</v>
      </c>
      <c r="AS4205">
        <v>-4.1868699999999997E-3</v>
      </c>
      <c r="AT4205">
        <f t="shared" si="915"/>
        <v>4.1868699999999997E-3</v>
      </c>
      <c r="AU4205">
        <v>-0.104953</v>
      </c>
      <c r="AV4205" t="str">
        <f t="shared" si="916"/>
        <v/>
      </c>
      <c r="AW4205" t="str">
        <f t="shared" si="917"/>
        <v/>
      </c>
      <c r="AX4205" t="str">
        <f t="shared" si="918"/>
        <v/>
      </c>
      <c r="AY4205" t="str">
        <f t="shared" si="919"/>
        <v/>
      </c>
      <c r="BA4205" s="5" t="str">
        <f t="shared" si="920"/>
        <v/>
      </c>
      <c r="BB4205" s="5" t="str">
        <f t="shared" si="921"/>
        <v/>
      </c>
      <c r="BC4205" s="5" t="str">
        <f t="shared" si="922"/>
        <v/>
      </c>
      <c r="BD4205" s="5" t="str">
        <f t="shared" si="923"/>
        <v/>
      </c>
      <c r="BF4205" t="s">
        <v>10596</v>
      </c>
      <c r="BG4205" t="s">
        <v>10597</v>
      </c>
      <c r="BH4205" t="s">
        <v>10598</v>
      </c>
      <c r="BJ4205" t="s">
        <v>10599</v>
      </c>
      <c r="BK4205" t="s">
        <v>10600</v>
      </c>
    </row>
    <row r="4206" spans="1:63" x14ac:dyDescent="0.3">
      <c r="A4206">
        <v>8.7343700000000002</v>
      </c>
      <c r="B4206">
        <v>8.9098900000000008</v>
      </c>
      <c r="C4206">
        <v>8.8777399999999993</v>
      </c>
      <c r="D4206">
        <v>8.9212500000000006</v>
      </c>
      <c r="E4206">
        <v>9.0154200000000007</v>
      </c>
      <c r="F4206">
        <v>9.1451700000000002</v>
      </c>
      <c r="G4206">
        <v>8.9620300000000004</v>
      </c>
      <c r="H4206">
        <v>9.1651600000000002</v>
      </c>
      <c r="I4206">
        <v>8.9387000000000008</v>
      </c>
      <c r="J4206">
        <v>8.9884000000000004</v>
      </c>
      <c r="K4206">
        <v>9.0784199999999995</v>
      </c>
      <c r="L4206">
        <v>9.0326000000000004</v>
      </c>
      <c r="M4206" t="s">
        <v>0</v>
      </c>
      <c r="O4206" t="s">
        <v>1</v>
      </c>
      <c r="P4206" t="s">
        <v>1</v>
      </c>
      <c r="Q4206" t="s">
        <v>2</v>
      </c>
      <c r="R4206" t="s">
        <v>3917</v>
      </c>
      <c r="S4206" t="s">
        <v>3918</v>
      </c>
      <c r="T4206" t="s">
        <v>3919</v>
      </c>
      <c r="U4206" t="s">
        <v>3670</v>
      </c>
      <c r="V4206" t="s">
        <v>3671</v>
      </c>
      <c r="W4206">
        <v>0</v>
      </c>
      <c r="X4206" t="s">
        <v>7</v>
      </c>
      <c r="Y4206">
        <v>67</v>
      </c>
      <c r="Z4206">
        <v>17</v>
      </c>
      <c r="AA4206">
        <v>42</v>
      </c>
      <c r="AB4206">
        <v>1</v>
      </c>
      <c r="AC4206">
        <v>35.6</v>
      </c>
      <c r="AD4206">
        <v>1</v>
      </c>
      <c r="AF4206" t="s">
        <v>3922</v>
      </c>
      <c r="AG4206">
        <v>1.7401899999999999</v>
      </c>
      <c r="AH4206">
        <v>2.6534700000000001E-2</v>
      </c>
      <c r="AI4206">
        <v>-0.21112900000000001</v>
      </c>
      <c r="AJ4206">
        <f t="shared" si="910"/>
        <v>0.21112900000000001</v>
      </c>
      <c r="AK4206">
        <v>-3.21773</v>
      </c>
      <c r="AL4206" t="str">
        <f t="shared" si="911"/>
        <v/>
      </c>
      <c r="AM4206" t="str">
        <f t="shared" si="912"/>
        <v/>
      </c>
      <c r="AN4206" t="str">
        <f t="shared" si="913"/>
        <v/>
      </c>
      <c r="AO4206" t="str">
        <f t="shared" si="914"/>
        <v/>
      </c>
      <c r="AQ4206">
        <v>1.5249699999999999</v>
      </c>
      <c r="AR4206">
        <v>4.07444E-2</v>
      </c>
      <c r="AS4206">
        <v>-0.14871500000000001</v>
      </c>
      <c r="AT4206">
        <f t="shared" si="915"/>
        <v>0.14871500000000001</v>
      </c>
      <c r="AU4206">
        <v>-2.8325999999999998</v>
      </c>
      <c r="AV4206" t="str">
        <f t="shared" si="916"/>
        <v/>
      </c>
      <c r="AW4206" t="str">
        <f t="shared" si="917"/>
        <v/>
      </c>
      <c r="AX4206" t="str">
        <f t="shared" si="918"/>
        <v/>
      </c>
      <c r="AY4206" t="str">
        <f t="shared" si="919"/>
        <v/>
      </c>
      <c r="BA4206" s="5" t="str">
        <f t="shared" si="920"/>
        <v/>
      </c>
      <c r="BB4206" s="5" t="str">
        <f t="shared" si="921"/>
        <v/>
      </c>
      <c r="BC4206" s="5" t="str">
        <f t="shared" si="922"/>
        <v/>
      </c>
      <c r="BD4206" s="5" t="str">
        <f t="shared" si="923"/>
        <v/>
      </c>
      <c r="BF4206" t="s">
        <v>3920</v>
      </c>
      <c r="BG4206" t="s">
        <v>3921</v>
      </c>
      <c r="BH4206" t="s">
        <v>3922</v>
      </c>
      <c r="BI4206" t="s">
        <v>3675</v>
      </c>
      <c r="BJ4206" t="s">
        <v>3923</v>
      </c>
      <c r="BK4206" t="s">
        <v>3924</v>
      </c>
    </row>
    <row r="4207" spans="1:63" x14ac:dyDescent="0.3">
      <c r="A4207">
        <v>10.4003</v>
      </c>
      <c r="B4207">
        <v>10.4747</v>
      </c>
      <c r="C4207">
        <v>10.463800000000001</v>
      </c>
      <c r="D4207">
        <v>10.446199999999999</v>
      </c>
      <c r="E4207">
        <v>10.6623</v>
      </c>
      <c r="F4207">
        <v>10.644</v>
      </c>
      <c r="G4207">
        <v>10.6593</v>
      </c>
      <c r="H4207">
        <v>10.664300000000001</v>
      </c>
      <c r="I4207">
        <v>10.004799999999999</v>
      </c>
      <c r="J4207">
        <v>10.096299999999999</v>
      </c>
      <c r="K4207">
        <v>10.1089</v>
      </c>
      <c r="L4207">
        <v>10.141999999999999</v>
      </c>
      <c r="M4207" t="s">
        <v>0</v>
      </c>
      <c r="O4207" t="s">
        <v>1</v>
      </c>
      <c r="P4207" t="s">
        <v>1</v>
      </c>
      <c r="Q4207" t="s">
        <v>2</v>
      </c>
      <c r="R4207" t="s">
        <v>11780</v>
      </c>
      <c r="T4207" t="s">
        <v>8768</v>
      </c>
      <c r="V4207" t="s">
        <v>599</v>
      </c>
      <c r="W4207">
        <v>0</v>
      </c>
      <c r="X4207" t="s">
        <v>7</v>
      </c>
      <c r="Y4207">
        <v>37</v>
      </c>
      <c r="Z4207">
        <v>8</v>
      </c>
      <c r="AA4207">
        <v>14</v>
      </c>
      <c r="AB4207">
        <v>8</v>
      </c>
      <c r="AC4207">
        <v>30.3</v>
      </c>
      <c r="AD4207">
        <v>1</v>
      </c>
      <c r="AF4207" t="s">
        <v>20951</v>
      </c>
      <c r="AG4207">
        <v>4.7753699999999997</v>
      </c>
      <c r="AH4207" s="1">
        <v>6.2110099999999993E-5</v>
      </c>
      <c r="AI4207">
        <v>-0.21121300000000001</v>
      </c>
      <c r="AJ4207">
        <f t="shared" si="910"/>
        <v>0.21121300000000001</v>
      </c>
      <c r="AK4207">
        <v>-12.4024</v>
      </c>
      <c r="AL4207" t="str">
        <f t="shared" si="911"/>
        <v/>
      </c>
      <c r="AM4207" t="str">
        <f t="shared" si="912"/>
        <v/>
      </c>
      <c r="AN4207" t="str">
        <f t="shared" si="913"/>
        <v/>
      </c>
      <c r="AO4207" t="str">
        <f t="shared" si="914"/>
        <v/>
      </c>
      <c r="AQ4207">
        <v>4.3942500000000004</v>
      </c>
      <c r="AR4207">
        <v>1.2312400000000001E-4</v>
      </c>
      <c r="AS4207">
        <v>0.358263</v>
      </c>
      <c r="AT4207">
        <f t="shared" si="915"/>
        <v>-0.358263</v>
      </c>
      <c r="AU4207">
        <v>10.652799999999999</v>
      </c>
      <c r="AV4207" t="str">
        <f t="shared" si="916"/>
        <v/>
      </c>
      <c r="AW4207" t="str">
        <f t="shared" si="917"/>
        <v/>
      </c>
      <c r="AX4207" t="str">
        <f t="shared" si="918"/>
        <v/>
      </c>
      <c r="AY4207" t="str">
        <f t="shared" si="919"/>
        <v/>
      </c>
      <c r="BA4207" s="5" t="str">
        <f t="shared" si="920"/>
        <v/>
      </c>
      <c r="BB4207" s="5" t="str">
        <f t="shared" si="921"/>
        <v/>
      </c>
      <c r="BC4207" s="5" t="str">
        <f t="shared" si="922"/>
        <v/>
      </c>
      <c r="BD4207" s="5" t="str">
        <f t="shared" si="923"/>
        <v/>
      </c>
      <c r="BF4207" t="s">
        <v>20949</v>
      </c>
      <c r="BG4207" t="s">
        <v>20950</v>
      </c>
      <c r="BH4207" t="s">
        <v>20951</v>
      </c>
      <c r="BJ4207" t="s">
        <v>7676</v>
      </c>
      <c r="BK4207" t="s">
        <v>20952</v>
      </c>
    </row>
    <row r="4208" spans="1:63" x14ac:dyDescent="0.3">
      <c r="A4208">
        <v>7.3636999999999997</v>
      </c>
      <c r="B4208">
        <v>7.3575499999999998</v>
      </c>
      <c r="C4208">
        <v>7.3680700000000003</v>
      </c>
      <c r="D4208">
        <v>7.6213199999999999</v>
      </c>
      <c r="E4208">
        <v>7.6235200000000001</v>
      </c>
      <c r="F4208">
        <v>7.5909599999999999</v>
      </c>
      <c r="G4208">
        <v>7.7004400000000004</v>
      </c>
      <c r="H4208">
        <v>7.6416899999999996</v>
      </c>
      <c r="I4208">
        <v>7.6467400000000003</v>
      </c>
      <c r="J4208">
        <v>7.5698600000000003</v>
      </c>
      <c r="K4208">
        <v>7.4974499999999997</v>
      </c>
      <c r="L4208">
        <v>7.59619</v>
      </c>
      <c r="M4208" t="s">
        <v>0</v>
      </c>
      <c r="O4208" t="s">
        <v>1</v>
      </c>
      <c r="Q4208" t="s">
        <v>164</v>
      </c>
      <c r="R4208" t="s">
        <v>31322</v>
      </c>
      <c r="S4208" t="s">
        <v>31323</v>
      </c>
      <c r="T4208" t="s">
        <v>31324</v>
      </c>
      <c r="U4208" t="s">
        <v>4235</v>
      </c>
      <c r="V4208" t="s">
        <v>31325</v>
      </c>
      <c r="W4208">
        <v>0</v>
      </c>
      <c r="X4208" t="s">
        <v>7</v>
      </c>
      <c r="Y4208">
        <v>24</v>
      </c>
      <c r="Z4208">
        <v>3</v>
      </c>
      <c r="AA4208">
        <v>5</v>
      </c>
      <c r="AB4208">
        <v>3</v>
      </c>
      <c r="AC4208">
        <v>16.7</v>
      </c>
      <c r="AD4208">
        <v>1</v>
      </c>
      <c r="AF4208" t="s">
        <v>31328</v>
      </c>
      <c r="AG4208">
        <v>1.66716</v>
      </c>
      <c r="AH4208">
        <v>3.1026399999999999E-2</v>
      </c>
      <c r="AI4208">
        <v>-0.21149299999999999</v>
      </c>
      <c r="AJ4208">
        <f t="shared" si="910"/>
        <v>0.21149299999999999</v>
      </c>
      <c r="AK4208">
        <v>-3.0851899999999999</v>
      </c>
      <c r="AL4208" t="str">
        <f t="shared" si="911"/>
        <v/>
      </c>
      <c r="AM4208" t="str">
        <f t="shared" si="912"/>
        <v/>
      </c>
      <c r="AN4208" t="str">
        <f t="shared" si="913"/>
        <v/>
      </c>
      <c r="AO4208" t="str">
        <f t="shared" si="914"/>
        <v/>
      </c>
      <c r="AQ4208">
        <v>1.0889200000000001</v>
      </c>
      <c r="AR4208">
        <v>0.102746</v>
      </c>
      <c r="AS4208">
        <v>-0.14990000000000001</v>
      </c>
      <c r="AT4208">
        <f t="shared" si="915"/>
        <v>0.14990000000000001</v>
      </c>
      <c r="AU4208">
        <v>-2.0909900000000001</v>
      </c>
      <c r="AV4208" t="str">
        <f t="shared" si="916"/>
        <v/>
      </c>
      <c r="AW4208" t="str">
        <f t="shared" si="917"/>
        <v/>
      </c>
      <c r="AX4208" t="str">
        <f t="shared" si="918"/>
        <v/>
      </c>
      <c r="AY4208" t="str">
        <f t="shared" si="919"/>
        <v/>
      </c>
      <c r="BA4208" s="5" t="str">
        <f t="shared" si="920"/>
        <v/>
      </c>
      <c r="BB4208" s="5" t="str">
        <f t="shared" si="921"/>
        <v/>
      </c>
      <c r="BC4208" s="5" t="str">
        <f t="shared" si="922"/>
        <v/>
      </c>
      <c r="BD4208" s="5" t="str">
        <f t="shared" si="923"/>
        <v/>
      </c>
      <c r="BF4208" t="s">
        <v>31326</v>
      </c>
      <c r="BG4208" t="s">
        <v>31327</v>
      </c>
      <c r="BH4208" t="s">
        <v>31328</v>
      </c>
      <c r="BI4208" t="s">
        <v>4240</v>
      </c>
      <c r="BJ4208" t="s">
        <v>4241</v>
      </c>
      <c r="BK4208" t="s">
        <v>31329</v>
      </c>
    </row>
    <row r="4209" spans="1:63" x14ac:dyDescent="0.3">
      <c r="A4209">
        <v>11.375299999999999</v>
      </c>
      <c r="B4209">
        <v>11.4337</v>
      </c>
      <c r="C4209">
        <v>11.4566</v>
      </c>
      <c r="D4209">
        <v>11.428699999999999</v>
      </c>
      <c r="E4209">
        <v>11.654400000000001</v>
      </c>
      <c r="F4209">
        <v>11.6508</v>
      </c>
      <c r="G4209">
        <v>11.6288</v>
      </c>
      <c r="H4209">
        <v>11.606199999999999</v>
      </c>
      <c r="I4209">
        <v>11.7668</v>
      </c>
      <c r="J4209">
        <v>11.763400000000001</v>
      </c>
      <c r="K4209">
        <v>11.7752</v>
      </c>
      <c r="L4209">
        <v>11.777200000000001</v>
      </c>
      <c r="M4209" t="s">
        <v>0</v>
      </c>
      <c r="O4209" t="s">
        <v>1</v>
      </c>
      <c r="P4209" t="s">
        <v>1</v>
      </c>
      <c r="Q4209" t="s">
        <v>2</v>
      </c>
      <c r="R4209" t="s">
        <v>14419</v>
      </c>
      <c r="S4209" t="s">
        <v>14420</v>
      </c>
      <c r="T4209" t="s">
        <v>14421</v>
      </c>
      <c r="U4209" t="s">
        <v>14422</v>
      </c>
      <c r="V4209" t="s">
        <v>6723</v>
      </c>
      <c r="W4209">
        <v>0</v>
      </c>
      <c r="X4209" t="s">
        <v>7</v>
      </c>
      <c r="Y4209">
        <v>67</v>
      </c>
      <c r="Z4209">
        <v>8</v>
      </c>
      <c r="AA4209">
        <v>22</v>
      </c>
      <c r="AB4209">
        <v>8</v>
      </c>
      <c r="AC4209">
        <v>18</v>
      </c>
      <c r="AD4209">
        <v>1</v>
      </c>
      <c r="AF4209" t="s">
        <v>14425</v>
      </c>
      <c r="AG4209">
        <v>4.3132999999999999</v>
      </c>
      <c r="AH4209">
        <v>1.4934099999999999E-4</v>
      </c>
      <c r="AI4209">
        <v>-0.21149799999999999</v>
      </c>
      <c r="AJ4209">
        <f t="shared" si="910"/>
        <v>0.21149799999999999</v>
      </c>
      <c r="AK4209">
        <v>-10.3117</v>
      </c>
      <c r="AL4209" t="str">
        <f t="shared" si="911"/>
        <v/>
      </c>
      <c r="AM4209" t="str">
        <f t="shared" si="912"/>
        <v/>
      </c>
      <c r="AN4209" t="str">
        <f t="shared" si="913"/>
        <v/>
      </c>
      <c r="AO4209" t="str">
        <f t="shared" si="914"/>
        <v/>
      </c>
      <c r="AQ4209">
        <v>5.9697699999999996</v>
      </c>
      <c r="AR4209" s="1">
        <v>7.1166800000000003E-6</v>
      </c>
      <c r="AS4209">
        <v>-0.347084</v>
      </c>
      <c r="AT4209">
        <f t="shared" si="915"/>
        <v>0.347084</v>
      </c>
      <c r="AU4209">
        <v>-19.813600000000001</v>
      </c>
      <c r="AV4209" t="str">
        <f t="shared" si="916"/>
        <v/>
      </c>
      <c r="AW4209" t="str">
        <f t="shared" si="917"/>
        <v/>
      </c>
      <c r="AX4209" t="str">
        <f t="shared" si="918"/>
        <v/>
      </c>
      <c r="AY4209" t="str">
        <f t="shared" si="919"/>
        <v/>
      </c>
      <c r="BA4209" s="5" t="str">
        <f t="shared" si="920"/>
        <v/>
      </c>
      <c r="BB4209" s="5" t="str">
        <f t="shared" si="921"/>
        <v/>
      </c>
      <c r="BC4209" s="5" t="str">
        <f t="shared" si="922"/>
        <v/>
      </c>
      <c r="BD4209" s="5" t="str">
        <f t="shared" si="923"/>
        <v/>
      </c>
      <c r="BF4209" t="s">
        <v>14423</v>
      </c>
      <c r="BG4209" t="s">
        <v>14424</v>
      </c>
      <c r="BH4209" t="s">
        <v>14425</v>
      </c>
      <c r="BI4209" t="s">
        <v>14426</v>
      </c>
      <c r="BJ4209" t="s">
        <v>14427</v>
      </c>
      <c r="BK4209" t="s">
        <v>14428</v>
      </c>
    </row>
    <row r="4210" spans="1:63" x14ac:dyDescent="0.3">
      <c r="A4210">
        <v>9.5192399999999999</v>
      </c>
      <c r="B4210">
        <v>9.5300200000000004</v>
      </c>
      <c r="C4210">
        <v>9.5859000000000005</v>
      </c>
      <c r="D4210">
        <v>9.4761399999999991</v>
      </c>
      <c r="E4210">
        <v>9.7263900000000003</v>
      </c>
      <c r="F4210">
        <v>9.7402899999999999</v>
      </c>
      <c r="G4210">
        <v>9.7570599999999992</v>
      </c>
      <c r="H4210">
        <v>9.73386</v>
      </c>
      <c r="I4210">
        <v>9.7643699999999995</v>
      </c>
      <c r="J4210">
        <v>9.6999200000000005</v>
      </c>
      <c r="K4210">
        <v>9.6685300000000005</v>
      </c>
      <c r="L4210">
        <v>9.7316599999999998</v>
      </c>
      <c r="M4210" t="s">
        <v>0</v>
      </c>
      <c r="O4210" t="s">
        <v>1</v>
      </c>
      <c r="P4210" t="s">
        <v>1</v>
      </c>
      <c r="Q4210" t="s">
        <v>2</v>
      </c>
      <c r="R4210" t="s">
        <v>21586</v>
      </c>
      <c r="S4210" t="s">
        <v>21587</v>
      </c>
      <c r="T4210" t="s">
        <v>21588</v>
      </c>
      <c r="U4210" t="s">
        <v>9776</v>
      </c>
      <c r="V4210" t="s">
        <v>21589</v>
      </c>
      <c r="W4210">
        <v>0</v>
      </c>
      <c r="X4210" t="s">
        <v>7</v>
      </c>
      <c r="Y4210">
        <v>22</v>
      </c>
      <c r="Z4210">
        <v>7</v>
      </c>
      <c r="AA4210">
        <v>8</v>
      </c>
      <c r="AB4210">
        <v>7</v>
      </c>
      <c r="AC4210">
        <v>39.4</v>
      </c>
      <c r="AD4210">
        <v>1</v>
      </c>
      <c r="AF4210" t="s">
        <v>21592</v>
      </c>
      <c r="AG4210">
        <v>3.97702</v>
      </c>
      <c r="AH4210">
        <v>2.8340599999999999E-4</v>
      </c>
      <c r="AI4210">
        <v>-0.21157400000000001</v>
      </c>
      <c r="AJ4210">
        <f t="shared" si="910"/>
        <v>0.21157400000000001</v>
      </c>
      <c r="AK4210">
        <v>-8.9975400000000008</v>
      </c>
      <c r="AL4210" t="str">
        <f t="shared" si="911"/>
        <v/>
      </c>
      <c r="AM4210" t="str">
        <f t="shared" si="912"/>
        <v/>
      </c>
      <c r="AN4210" t="str">
        <f t="shared" si="913"/>
        <v/>
      </c>
      <c r="AO4210" t="str">
        <f t="shared" si="914"/>
        <v/>
      </c>
      <c r="AQ4210">
        <v>3.0750899999999999</v>
      </c>
      <c r="AR4210">
        <v>1.6345400000000001E-3</v>
      </c>
      <c r="AS4210">
        <v>-0.18829599999999999</v>
      </c>
      <c r="AT4210">
        <f t="shared" si="915"/>
        <v>0.18829599999999999</v>
      </c>
      <c r="AU4210">
        <v>-6.1579800000000002</v>
      </c>
      <c r="AV4210" t="str">
        <f t="shared" si="916"/>
        <v/>
      </c>
      <c r="AW4210" t="str">
        <f t="shared" si="917"/>
        <v/>
      </c>
      <c r="AX4210" t="str">
        <f t="shared" si="918"/>
        <v/>
      </c>
      <c r="AY4210" t="str">
        <f t="shared" si="919"/>
        <v/>
      </c>
      <c r="BA4210" s="5" t="str">
        <f t="shared" si="920"/>
        <v/>
      </c>
      <c r="BB4210" s="5" t="str">
        <f t="shared" si="921"/>
        <v/>
      </c>
      <c r="BC4210" s="5" t="str">
        <f t="shared" si="922"/>
        <v/>
      </c>
      <c r="BD4210" s="5" t="str">
        <f t="shared" si="923"/>
        <v/>
      </c>
      <c r="BF4210" t="s">
        <v>21590</v>
      </c>
      <c r="BG4210" t="s">
        <v>21591</v>
      </c>
      <c r="BH4210" t="s">
        <v>21592</v>
      </c>
      <c r="BI4210" t="s">
        <v>9781</v>
      </c>
      <c r="BJ4210" t="s">
        <v>21593</v>
      </c>
      <c r="BK4210" t="s">
        <v>21594</v>
      </c>
    </row>
    <row r="4211" spans="1:63" x14ac:dyDescent="0.3">
      <c r="A4211">
        <v>7.0422099999999999</v>
      </c>
      <c r="B4211">
        <v>6.9565200000000003</v>
      </c>
      <c r="C4211">
        <v>6.8505000000000003</v>
      </c>
      <c r="D4211">
        <v>6.9988700000000001</v>
      </c>
      <c r="E4211">
        <v>7.11686</v>
      </c>
      <c r="F4211">
        <v>7.1709300000000002</v>
      </c>
      <c r="G4211">
        <v>7.2667900000000003</v>
      </c>
      <c r="H4211">
        <v>7.1405700000000003</v>
      </c>
      <c r="I4211">
        <v>7.3101599999999998</v>
      </c>
      <c r="J4211">
        <v>7.2649100000000004</v>
      </c>
      <c r="K4211">
        <v>7.34518</v>
      </c>
      <c r="L4211">
        <v>7.3672000000000004</v>
      </c>
      <c r="M4211" t="s">
        <v>0</v>
      </c>
      <c r="O4211" t="s">
        <v>1</v>
      </c>
      <c r="P4211" t="s">
        <v>1</v>
      </c>
      <c r="Q4211" t="s">
        <v>2</v>
      </c>
      <c r="R4211" t="s">
        <v>27856</v>
      </c>
      <c r="S4211" t="s">
        <v>1454</v>
      </c>
      <c r="T4211" t="s">
        <v>6640</v>
      </c>
      <c r="V4211" t="s">
        <v>11354</v>
      </c>
      <c r="W4211">
        <v>0</v>
      </c>
      <c r="X4211" t="s">
        <v>7</v>
      </c>
      <c r="Y4211">
        <v>15</v>
      </c>
      <c r="Z4211">
        <v>4</v>
      </c>
      <c r="AA4211">
        <v>4</v>
      </c>
      <c r="AB4211">
        <v>4</v>
      </c>
      <c r="AC4211">
        <v>45.8</v>
      </c>
      <c r="AD4211">
        <v>1</v>
      </c>
      <c r="AF4211" t="s">
        <v>27859</v>
      </c>
      <c r="AG4211">
        <v>2.1587499999999999</v>
      </c>
      <c r="AH4211">
        <v>1.10671E-2</v>
      </c>
      <c r="AI4211">
        <v>-0.21176300000000001</v>
      </c>
      <c r="AJ4211">
        <f t="shared" si="910"/>
        <v>0.21176300000000001</v>
      </c>
      <c r="AK4211">
        <v>-4.0226199999999999</v>
      </c>
      <c r="AL4211" t="str">
        <f t="shared" si="911"/>
        <v/>
      </c>
      <c r="AM4211" t="str">
        <f t="shared" si="912"/>
        <v/>
      </c>
      <c r="AN4211" t="str">
        <f t="shared" si="913"/>
        <v/>
      </c>
      <c r="AO4211" t="str">
        <f t="shared" si="914"/>
        <v/>
      </c>
      <c r="AQ4211">
        <v>3.5983999999999998</v>
      </c>
      <c r="AR4211">
        <v>5.8106900000000003E-4</v>
      </c>
      <c r="AS4211">
        <v>-0.35983700000000002</v>
      </c>
      <c r="AT4211">
        <f t="shared" si="915"/>
        <v>0.35983700000000002</v>
      </c>
      <c r="AU4211">
        <v>-7.6959299999999997</v>
      </c>
      <c r="AV4211" t="str">
        <f t="shared" si="916"/>
        <v/>
      </c>
      <c r="AW4211" t="str">
        <f t="shared" si="917"/>
        <v/>
      </c>
      <c r="AX4211" t="str">
        <f t="shared" si="918"/>
        <v/>
      </c>
      <c r="AY4211" t="str">
        <f t="shared" si="919"/>
        <v/>
      </c>
      <c r="BA4211" s="5" t="str">
        <f t="shared" si="920"/>
        <v/>
      </c>
      <c r="BB4211" s="5" t="str">
        <f t="shared" si="921"/>
        <v/>
      </c>
      <c r="BC4211" s="5" t="str">
        <f t="shared" si="922"/>
        <v/>
      </c>
      <c r="BD4211" s="5" t="str">
        <f t="shared" si="923"/>
        <v/>
      </c>
      <c r="BF4211" t="s">
        <v>27857</v>
      </c>
      <c r="BG4211" t="s">
        <v>27858</v>
      </c>
      <c r="BH4211" t="s">
        <v>27859</v>
      </c>
      <c r="BK4211" t="s">
        <v>27860</v>
      </c>
    </row>
    <row r="4212" spans="1:63" x14ac:dyDescent="0.3">
      <c r="A4212">
        <v>4.9726900000000001</v>
      </c>
      <c r="B4212">
        <v>5.24031</v>
      </c>
      <c r="C4212">
        <v>4.9401700000000002</v>
      </c>
      <c r="D4212">
        <v>4.8777400000000002</v>
      </c>
      <c r="E4212">
        <v>5.1127000000000002</v>
      </c>
      <c r="F4212">
        <v>5.3398500000000002</v>
      </c>
      <c r="G4212">
        <v>5.0789499999999999</v>
      </c>
      <c r="H4212">
        <v>5.3469600000000002</v>
      </c>
      <c r="I4212">
        <v>5.1456799999999996</v>
      </c>
      <c r="J4212">
        <v>4.9307400000000001</v>
      </c>
      <c r="K4212">
        <v>5.1251499999999997</v>
      </c>
      <c r="L4212">
        <v>5.0045000000000002</v>
      </c>
      <c r="M4212" t="s">
        <v>0</v>
      </c>
      <c r="R4212" t="s">
        <v>42773</v>
      </c>
      <c r="S4212" t="s">
        <v>42774</v>
      </c>
      <c r="T4212" t="s">
        <v>2772</v>
      </c>
      <c r="V4212" t="s">
        <v>42775</v>
      </c>
      <c r="W4212">
        <v>0</v>
      </c>
      <c r="X4212" t="s">
        <v>7</v>
      </c>
      <c r="Y4212">
        <v>9</v>
      </c>
      <c r="Z4212">
        <v>1</v>
      </c>
      <c r="AA4212">
        <v>1</v>
      </c>
      <c r="AB4212">
        <v>1</v>
      </c>
      <c r="AC4212">
        <v>13.8</v>
      </c>
      <c r="AD4212">
        <v>1</v>
      </c>
      <c r="AF4212" t="s">
        <v>42778</v>
      </c>
      <c r="AG4212">
        <v>1.01677</v>
      </c>
      <c r="AH4212">
        <v>0.121557</v>
      </c>
      <c r="AI4212">
        <v>-0.21188499999999999</v>
      </c>
      <c r="AJ4212">
        <f t="shared" si="910"/>
        <v>0.21188499999999999</v>
      </c>
      <c r="AK4212">
        <v>-1.9710300000000001</v>
      </c>
      <c r="AL4212" t="str">
        <f t="shared" si="911"/>
        <v/>
      </c>
      <c r="AM4212" t="str">
        <f t="shared" si="912"/>
        <v/>
      </c>
      <c r="AN4212" t="str">
        <f t="shared" si="913"/>
        <v/>
      </c>
      <c r="AO4212" t="str">
        <f t="shared" si="914"/>
        <v/>
      </c>
      <c r="AQ4212">
        <v>0.18015100000000001</v>
      </c>
      <c r="AR4212">
        <v>0.69555400000000001</v>
      </c>
      <c r="AS4212">
        <v>-4.3788300000000002E-2</v>
      </c>
      <c r="AT4212">
        <f t="shared" si="915"/>
        <v>4.3788300000000002E-2</v>
      </c>
      <c r="AU4212">
        <v>-0.46184500000000001</v>
      </c>
      <c r="AV4212" t="str">
        <f t="shared" si="916"/>
        <v/>
      </c>
      <c r="AW4212" t="str">
        <f t="shared" si="917"/>
        <v/>
      </c>
      <c r="AX4212" t="str">
        <f t="shared" si="918"/>
        <v/>
      </c>
      <c r="AY4212" t="str">
        <f t="shared" si="919"/>
        <v/>
      </c>
      <c r="BA4212" s="5" t="str">
        <f t="shared" si="920"/>
        <v/>
      </c>
      <c r="BB4212" s="5" t="str">
        <f t="shared" si="921"/>
        <v/>
      </c>
      <c r="BC4212" s="5" t="str">
        <f t="shared" si="922"/>
        <v/>
      </c>
      <c r="BD4212" s="5" t="str">
        <f t="shared" si="923"/>
        <v/>
      </c>
      <c r="BF4212" t="s">
        <v>42776</v>
      </c>
      <c r="BG4212" t="s">
        <v>42777</v>
      </c>
      <c r="BH4212" t="s">
        <v>42778</v>
      </c>
      <c r="BK4212" t="s">
        <v>42779</v>
      </c>
    </row>
    <row r="4213" spans="1:63" x14ac:dyDescent="0.3">
      <c r="A4213">
        <v>8.5066100000000002</v>
      </c>
      <c r="B4213">
        <v>8.4826099999999993</v>
      </c>
      <c r="C4213">
        <v>8.5255200000000002</v>
      </c>
      <c r="D4213">
        <v>8.5093800000000002</v>
      </c>
      <c r="E4213">
        <v>8.7238299999999995</v>
      </c>
      <c r="F4213">
        <v>8.7438199999999995</v>
      </c>
      <c r="G4213">
        <v>8.7214399999999994</v>
      </c>
      <c r="H4213">
        <v>8.6837</v>
      </c>
      <c r="I4213">
        <v>8.0869300000000006</v>
      </c>
      <c r="J4213">
        <v>8.1522799999999993</v>
      </c>
      <c r="K4213">
        <v>8.0916999999999994</v>
      </c>
      <c r="L4213">
        <v>8.2798400000000001</v>
      </c>
      <c r="M4213" t="s">
        <v>0</v>
      </c>
      <c r="O4213" t="s">
        <v>1</v>
      </c>
      <c r="P4213" t="s">
        <v>1</v>
      </c>
      <c r="Q4213" t="s">
        <v>2</v>
      </c>
      <c r="R4213" t="s">
        <v>22745</v>
      </c>
      <c r="S4213" t="s">
        <v>22746</v>
      </c>
      <c r="T4213" t="s">
        <v>22747</v>
      </c>
      <c r="V4213" t="s">
        <v>22748</v>
      </c>
      <c r="W4213">
        <v>0</v>
      </c>
      <c r="X4213" t="s">
        <v>7</v>
      </c>
      <c r="Y4213">
        <v>26</v>
      </c>
      <c r="Z4213">
        <v>5</v>
      </c>
      <c r="AA4213">
        <v>8</v>
      </c>
      <c r="AB4213">
        <v>5</v>
      </c>
      <c r="AC4213">
        <v>26.1</v>
      </c>
      <c r="AD4213">
        <v>1</v>
      </c>
      <c r="AF4213" t="s">
        <v>22751</v>
      </c>
      <c r="AG4213">
        <v>5.0485199999999999</v>
      </c>
      <c r="AH4213" s="1">
        <v>3.7890199999999999E-5</v>
      </c>
      <c r="AI4213">
        <v>-0.212171</v>
      </c>
      <c r="AJ4213">
        <f t="shared" si="910"/>
        <v>0.212171</v>
      </c>
      <c r="AK4213">
        <v>-13.817299999999999</v>
      </c>
      <c r="AL4213" t="str">
        <f t="shared" si="911"/>
        <v/>
      </c>
      <c r="AM4213" t="str">
        <f t="shared" si="912"/>
        <v/>
      </c>
      <c r="AN4213" t="str">
        <f t="shared" si="913"/>
        <v/>
      </c>
      <c r="AO4213" t="str">
        <f t="shared" si="914"/>
        <v/>
      </c>
      <c r="AQ4213">
        <v>3.60521</v>
      </c>
      <c r="AR4213">
        <v>5.73816E-4</v>
      </c>
      <c r="AS4213">
        <v>0.35333799999999999</v>
      </c>
      <c r="AT4213">
        <f t="shared" si="915"/>
        <v>-0.35333799999999999</v>
      </c>
      <c r="AU4213">
        <v>7.7178300000000002</v>
      </c>
      <c r="AV4213" t="str">
        <f t="shared" si="916"/>
        <v/>
      </c>
      <c r="AW4213" t="str">
        <f t="shared" si="917"/>
        <v/>
      </c>
      <c r="AX4213" t="str">
        <f t="shared" si="918"/>
        <v/>
      </c>
      <c r="AY4213" t="str">
        <f t="shared" si="919"/>
        <v/>
      </c>
      <c r="BA4213" s="5" t="str">
        <f t="shared" si="920"/>
        <v/>
      </c>
      <c r="BB4213" s="5" t="str">
        <f t="shared" si="921"/>
        <v/>
      </c>
      <c r="BC4213" s="5" t="str">
        <f t="shared" si="922"/>
        <v/>
      </c>
      <c r="BD4213" s="5" t="str">
        <f t="shared" si="923"/>
        <v/>
      </c>
      <c r="BF4213" t="s">
        <v>22749</v>
      </c>
      <c r="BG4213" t="s">
        <v>22750</v>
      </c>
      <c r="BH4213" t="s">
        <v>22751</v>
      </c>
      <c r="BJ4213" t="s">
        <v>8789</v>
      </c>
      <c r="BK4213" t="s">
        <v>22752</v>
      </c>
    </row>
    <row r="4214" spans="1:63" x14ac:dyDescent="0.3">
      <c r="A4214">
        <v>7.7924600000000002</v>
      </c>
      <c r="B4214">
        <v>7.9881200000000003</v>
      </c>
      <c r="C4214">
        <v>8.0145800000000005</v>
      </c>
      <c r="D4214">
        <v>8.1313399999999998</v>
      </c>
      <c r="E4214">
        <v>8.1297999999999995</v>
      </c>
      <c r="F4214">
        <v>8.2649100000000004</v>
      </c>
      <c r="G4214">
        <v>8.0438500000000008</v>
      </c>
      <c r="H4214">
        <v>8.3367299999999993</v>
      </c>
      <c r="I4214">
        <v>7.9721200000000003</v>
      </c>
      <c r="J4214">
        <v>8.1173800000000007</v>
      </c>
      <c r="K4214">
        <v>8.0234799999999993</v>
      </c>
      <c r="L4214">
        <v>8.0245899999999999</v>
      </c>
      <c r="M4214" t="s">
        <v>0</v>
      </c>
      <c r="S4214" t="s">
        <v>6306</v>
      </c>
      <c r="T4214" t="s">
        <v>9188</v>
      </c>
      <c r="V4214" t="s">
        <v>35615</v>
      </c>
      <c r="W4214">
        <v>0</v>
      </c>
      <c r="X4214" t="s">
        <v>7</v>
      </c>
      <c r="Y4214">
        <v>18</v>
      </c>
      <c r="Z4214">
        <v>2</v>
      </c>
      <c r="AA4214">
        <v>2</v>
      </c>
      <c r="AB4214">
        <v>2</v>
      </c>
      <c r="AC4214">
        <v>12.5</v>
      </c>
      <c r="AD4214">
        <v>1</v>
      </c>
      <c r="AF4214" t="s">
        <v>35618</v>
      </c>
      <c r="AG4214">
        <v>1.15571</v>
      </c>
      <c r="AH4214">
        <v>9.1033100000000006E-2</v>
      </c>
      <c r="AI4214">
        <v>-0.212196</v>
      </c>
      <c r="AJ4214">
        <f t="shared" si="910"/>
        <v>0.212196</v>
      </c>
      <c r="AK4214">
        <v>-2.20241</v>
      </c>
      <c r="AL4214" t="str">
        <f t="shared" si="911"/>
        <v/>
      </c>
      <c r="AM4214" t="str">
        <f t="shared" si="912"/>
        <v/>
      </c>
      <c r="AN4214" t="str">
        <f t="shared" si="913"/>
        <v/>
      </c>
      <c r="AO4214" t="str">
        <f t="shared" si="914"/>
        <v/>
      </c>
      <c r="AQ4214">
        <v>0.287049</v>
      </c>
      <c r="AR4214">
        <v>0.55842000000000003</v>
      </c>
      <c r="AS4214">
        <v>-5.2765399999999997E-2</v>
      </c>
      <c r="AT4214">
        <f t="shared" si="915"/>
        <v>5.2765399999999997E-2</v>
      </c>
      <c r="AU4214">
        <v>-0.68935599999999997</v>
      </c>
      <c r="AV4214" t="str">
        <f t="shared" si="916"/>
        <v/>
      </c>
      <c r="AW4214" t="str">
        <f t="shared" si="917"/>
        <v/>
      </c>
      <c r="AX4214" t="str">
        <f t="shared" si="918"/>
        <v/>
      </c>
      <c r="AY4214" t="str">
        <f t="shared" si="919"/>
        <v/>
      </c>
      <c r="BA4214" s="5" t="str">
        <f t="shared" si="920"/>
        <v/>
      </c>
      <c r="BB4214" s="5" t="str">
        <f t="shared" si="921"/>
        <v/>
      </c>
      <c r="BC4214" s="5" t="str">
        <f t="shared" si="922"/>
        <v/>
      </c>
      <c r="BD4214" s="5" t="str">
        <f t="shared" si="923"/>
        <v/>
      </c>
      <c r="BF4214" t="s">
        <v>35616</v>
      </c>
      <c r="BG4214" t="s">
        <v>35617</v>
      </c>
      <c r="BH4214" t="s">
        <v>35618</v>
      </c>
      <c r="BK4214" t="s">
        <v>35619</v>
      </c>
    </row>
    <row r="4215" spans="1:63" x14ac:dyDescent="0.3">
      <c r="A4215">
        <v>9.7986299999999993</v>
      </c>
      <c r="B4215">
        <v>9.8063900000000004</v>
      </c>
      <c r="C4215">
        <v>9.7856199999999998</v>
      </c>
      <c r="D4215">
        <v>9.8062299999999993</v>
      </c>
      <c r="E4215">
        <v>10.013199999999999</v>
      </c>
      <c r="F4215">
        <v>9.9956300000000002</v>
      </c>
      <c r="G4215">
        <v>10.0505</v>
      </c>
      <c r="H4215">
        <v>9.9867000000000008</v>
      </c>
      <c r="I4215">
        <v>10.0908</v>
      </c>
      <c r="J4215">
        <v>10.0685</v>
      </c>
      <c r="K4215">
        <v>10.1248</v>
      </c>
      <c r="L4215">
        <v>10.0844</v>
      </c>
      <c r="M4215" t="s">
        <v>0</v>
      </c>
      <c r="O4215" t="s">
        <v>1</v>
      </c>
      <c r="P4215" t="s">
        <v>1</v>
      </c>
      <c r="Q4215" t="s">
        <v>2</v>
      </c>
      <c r="R4215" t="s">
        <v>15370</v>
      </c>
      <c r="S4215" t="s">
        <v>15371</v>
      </c>
      <c r="T4215" t="s">
        <v>15372</v>
      </c>
      <c r="V4215" t="s">
        <v>15373</v>
      </c>
      <c r="W4215">
        <v>0</v>
      </c>
      <c r="X4215" t="s">
        <v>7</v>
      </c>
      <c r="Y4215">
        <v>25</v>
      </c>
      <c r="Z4215">
        <v>11</v>
      </c>
      <c r="AA4215">
        <v>16</v>
      </c>
      <c r="AB4215">
        <v>11</v>
      </c>
      <c r="AC4215">
        <v>53.2</v>
      </c>
      <c r="AD4215">
        <v>1</v>
      </c>
      <c r="AF4215" t="s">
        <v>15376</v>
      </c>
      <c r="AG4215">
        <v>5.1192000000000002</v>
      </c>
      <c r="AH4215" s="1">
        <v>3.3371599999999997E-5</v>
      </c>
      <c r="AI4215">
        <v>-0.21229100000000001</v>
      </c>
      <c r="AJ4215">
        <f t="shared" si="910"/>
        <v>0.21229100000000001</v>
      </c>
      <c r="AK4215">
        <v>-14.2075</v>
      </c>
      <c r="AL4215" t="str">
        <f t="shared" si="911"/>
        <v/>
      </c>
      <c r="AM4215" t="str">
        <f t="shared" si="912"/>
        <v/>
      </c>
      <c r="AN4215" t="str">
        <f t="shared" si="913"/>
        <v/>
      </c>
      <c r="AO4215" t="str">
        <f t="shared" si="914"/>
        <v/>
      </c>
      <c r="AQ4215">
        <v>6.3378699999999997</v>
      </c>
      <c r="AR4215" s="1">
        <v>3.7739099999999998E-6</v>
      </c>
      <c r="AS4215">
        <v>-0.29289900000000002</v>
      </c>
      <c r="AT4215">
        <f t="shared" si="915"/>
        <v>0.29289900000000002</v>
      </c>
      <c r="AU4215">
        <v>-22.857299999999999</v>
      </c>
      <c r="AV4215" t="str">
        <f t="shared" si="916"/>
        <v/>
      </c>
      <c r="AW4215" t="str">
        <f t="shared" si="917"/>
        <v/>
      </c>
      <c r="AX4215" t="str">
        <f t="shared" si="918"/>
        <v/>
      </c>
      <c r="AY4215" t="str">
        <f t="shared" si="919"/>
        <v/>
      </c>
      <c r="BA4215" s="5" t="str">
        <f t="shared" si="920"/>
        <v/>
      </c>
      <c r="BB4215" s="5" t="str">
        <f t="shared" si="921"/>
        <v/>
      </c>
      <c r="BC4215" s="5" t="str">
        <f t="shared" si="922"/>
        <v/>
      </c>
      <c r="BD4215" s="5" t="str">
        <f t="shared" si="923"/>
        <v/>
      </c>
      <c r="BF4215" t="s">
        <v>15374</v>
      </c>
      <c r="BG4215" t="s">
        <v>15375</v>
      </c>
      <c r="BH4215" t="s">
        <v>15376</v>
      </c>
      <c r="BK4215" t="s">
        <v>15377</v>
      </c>
    </row>
    <row r="4216" spans="1:63" x14ac:dyDescent="0.3">
      <c r="A4216">
        <v>9.9178200000000007</v>
      </c>
      <c r="B4216">
        <v>9.9182699999999997</v>
      </c>
      <c r="C4216">
        <v>9.9534699999999994</v>
      </c>
      <c r="D4216">
        <v>9.9617400000000007</v>
      </c>
      <c r="E4216">
        <v>10.1143</v>
      </c>
      <c r="F4216">
        <v>10.172599999999999</v>
      </c>
      <c r="G4216">
        <v>10.131600000000001</v>
      </c>
      <c r="H4216">
        <v>10.182499999999999</v>
      </c>
      <c r="I4216">
        <v>8.74315</v>
      </c>
      <c r="J4216">
        <v>8.7228100000000008</v>
      </c>
      <c r="K4216">
        <v>8.7568900000000003</v>
      </c>
      <c r="L4216">
        <v>8.8236899999999991</v>
      </c>
      <c r="M4216" t="s">
        <v>0</v>
      </c>
      <c r="O4216" t="s">
        <v>1</v>
      </c>
      <c r="P4216" t="s">
        <v>1</v>
      </c>
      <c r="Q4216" t="s">
        <v>2</v>
      </c>
      <c r="R4216" t="s">
        <v>14960</v>
      </c>
      <c r="S4216" t="s">
        <v>22419</v>
      </c>
      <c r="T4216" t="s">
        <v>22420</v>
      </c>
      <c r="V4216" t="s">
        <v>22421</v>
      </c>
      <c r="W4216">
        <v>0</v>
      </c>
      <c r="X4216" t="s">
        <v>7</v>
      </c>
      <c r="Y4216">
        <v>17</v>
      </c>
      <c r="Z4216">
        <v>7</v>
      </c>
      <c r="AA4216">
        <v>10</v>
      </c>
      <c r="AB4216">
        <v>7</v>
      </c>
      <c r="AC4216">
        <v>52.8</v>
      </c>
      <c r="AD4216">
        <v>1</v>
      </c>
      <c r="AF4216" t="s">
        <v>22424</v>
      </c>
      <c r="AG4216">
        <v>4.3916399999999998</v>
      </c>
      <c r="AH4216">
        <v>1.2896399999999999E-4</v>
      </c>
      <c r="AI4216">
        <v>-0.21240899999999999</v>
      </c>
      <c r="AJ4216">
        <f t="shared" si="910"/>
        <v>0.21240899999999999</v>
      </c>
      <c r="AK4216">
        <v>-10.6416</v>
      </c>
      <c r="AL4216" t="str">
        <f t="shared" si="911"/>
        <v/>
      </c>
      <c r="AM4216" t="str">
        <f t="shared" si="912"/>
        <v/>
      </c>
      <c r="AN4216" t="str">
        <f t="shared" si="913"/>
        <v/>
      </c>
      <c r="AO4216" t="str">
        <f t="shared" si="914"/>
        <v/>
      </c>
      <c r="AQ4216">
        <v>8.2403499999999994</v>
      </c>
      <c r="AR4216" s="1">
        <v>2.8592600000000002E-7</v>
      </c>
      <c r="AS4216">
        <v>1.1761900000000001</v>
      </c>
      <c r="AT4216">
        <f t="shared" si="915"/>
        <v>-1.1761900000000001</v>
      </c>
      <c r="AU4216">
        <v>47.618200000000002</v>
      </c>
      <c r="AV4216" t="str">
        <f t="shared" si="916"/>
        <v/>
      </c>
      <c r="AW4216" t="str">
        <f t="shared" si="917"/>
        <v/>
      </c>
      <c r="AX4216" t="str">
        <f t="shared" si="918"/>
        <v>+</v>
      </c>
      <c r="AY4216" t="str">
        <f t="shared" si="919"/>
        <v>+</v>
      </c>
      <c r="BA4216" s="5" t="str">
        <f t="shared" si="920"/>
        <v/>
      </c>
      <c r="BB4216" s="5" t="str">
        <f t="shared" si="921"/>
        <v/>
      </c>
      <c r="BC4216" s="5" t="str">
        <f t="shared" si="922"/>
        <v/>
      </c>
      <c r="BD4216" s="5" t="str">
        <f t="shared" si="923"/>
        <v/>
      </c>
      <c r="BF4216" t="s">
        <v>22422</v>
      </c>
      <c r="BG4216" t="s">
        <v>22423</v>
      </c>
      <c r="BH4216" t="s">
        <v>22424</v>
      </c>
      <c r="BJ4216" t="s">
        <v>18136</v>
      </c>
      <c r="BK4216" t="s">
        <v>22425</v>
      </c>
    </row>
    <row r="4217" spans="1:63" x14ac:dyDescent="0.3">
      <c r="A4217">
        <v>7.6154500000000001</v>
      </c>
      <c r="B4217">
        <v>7.7272400000000001</v>
      </c>
      <c r="C4217">
        <v>7.7320000000000002</v>
      </c>
      <c r="D4217">
        <v>7.5156999999999998</v>
      </c>
      <c r="E4217">
        <v>7.8954199999999997</v>
      </c>
      <c r="F4217">
        <v>7.8715999999999999</v>
      </c>
      <c r="G4217">
        <v>7.8259100000000004</v>
      </c>
      <c r="H4217">
        <v>7.8479999999999999</v>
      </c>
      <c r="I4217">
        <v>8.6143400000000003</v>
      </c>
      <c r="J4217">
        <v>8.6039999999999992</v>
      </c>
      <c r="K4217">
        <v>8.5430299999999999</v>
      </c>
      <c r="L4217">
        <v>8.6025100000000005</v>
      </c>
      <c r="M4217" t="s">
        <v>0</v>
      </c>
      <c r="O4217" t="s">
        <v>1</v>
      </c>
      <c r="P4217" t="s">
        <v>1</v>
      </c>
      <c r="Q4217" t="s">
        <v>2</v>
      </c>
      <c r="R4217" t="s">
        <v>29320</v>
      </c>
      <c r="S4217" t="s">
        <v>27048</v>
      </c>
      <c r="T4217" t="s">
        <v>29321</v>
      </c>
      <c r="U4217" t="s">
        <v>27050</v>
      </c>
      <c r="V4217" t="s">
        <v>6723</v>
      </c>
      <c r="W4217">
        <v>0</v>
      </c>
      <c r="X4217" t="s">
        <v>7</v>
      </c>
      <c r="Y4217">
        <v>24</v>
      </c>
      <c r="Z4217">
        <v>3</v>
      </c>
      <c r="AA4217">
        <v>5</v>
      </c>
      <c r="AB4217">
        <v>2</v>
      </c>
      <c r="AC4217">
        <v>16.600000000000001</v>
      </c>
      <c r="AD4217">
        <v>1</v>
      </c>
      <c r="AF4217" t="s">
        <v>29324</v>
      </c>
      <c r="AG4217">
        <v>2.1279499999999998</v>
      </c>
      <c r="AH4217">
        <v>1.1778E-2</v>
      </c>
      <c r="AI4217">
        <v>-0.21263699999999999</v>
      </c>
      <c r="AJ4217">
        <f t="shared" si="910"/>
        <v>0.21263699999999999</v>
      </c>
      <c r="AK4217">
        <v>-3.96041</v>
      </c>
      <c r="AL4217" t="str">
        <f t="shared" si="911"/>
        <v/>
      </c>
      <c r="AM4217" t="str">
        <f t="shared" si="912"/>
        <v/>
      </c>
      <c r="AN4217" t="str">
        <f t="shared" si="913"/>
        <v/>
      </c>
      <c r="AO4217" t="str">
        <f t="shared" si="914"/>
        <v/>
      </c>
      <c r="AQ4217">
        <v>5.64473</v>
      </c>
      <c r="AR4217" s="1">
        <v>1.2353200000000001E-5</v>
      </c>
      <c r="AS4217">
        <v>-0.94337499999999996</v>
      </c>
      <c r="AT4217">
        <f t="shared" si="915"/>
        <v>0.94337499999999996</v>
      </c>
      <c r="AU4217">
        <v>-17.456900000000001</v>
      </c>
      <c r="AV4217" t="str">
        <f t="shared" si="916"/>
        <v/>
      </c>
      <c r="AW4217" t="str">
        <f t="shared" si="917"/>
        <v>+</v>
      </c>
      <c r="AX4217" t="str">
        <f t="shared" si="918"/>
        <v/>
      </c>
      <c r="AY4217" t="str">
        <f t="shared" si="919"/>
        <v/>
      </c>
      <c r="BA4217" s="5" t="str">
        <f t="shared" si="920"/>
        <v/>
      </c>
      <c r="BB4217" s="5" t="str">
        <f t="shared" si="921"/>
        <v/>
      </c>
      <c r="BC4217" s="5" t="str">
        <f t="shared" si="922"/>
        <v/>
      </c>
      <c r="BD4217" s="5" t="str">
        <f t="shared" si="923"/>
        <v/>
      </c>
      <c r="BF4217" t="s">
        <v>29322</v>
      </c>
      <c r="BG4217" t="s">
        <v>29323</v>
      </c>
      <c r="BH4217" t="s">
        <v>29324</v>
      </c>
      <c r="BI4217" t="s">
        <v>27054</v>
      </c>
      <c r="BJ4217" t="s">
        <v>29325</v>
      </c>
      <c r="BK4217" t="s">
        <v>29326</v>
      </c>
    </row>
    <row r="4218" spans="1:63" x14ac:dyDescent="0.3">
      <c r="A4218">
        <v>6.9389900000000004</v>
      </c>
      <c r="B4218">
        <v>7.0757500000000002</v>
      </c>
      <c r="C4218">
        <v>6.8252800000000002</v>
      </c>
      <c r="D4218">
        <v>6.9646299999999997</v>
      </c>
      <c r="E4218">
        <v>7.1568399999999999</v>
      </c>
      <c r="F4218">
        <v>7.1416000000000004</v>
      </c>
      <c r="G4218">
        <v>6.9966100000000004</v>
      </c>
      <c r="H4218">
        <v>7.3601900000000002</v>
      </c>
      <c r="I4218">
        <v>7.0948700000000002</v>
      </c>
      <c r="J4218">
        <v>7.3776400000000004</v>
      </c>
      <c r="K4218">
        <v>7.2620899999999997</v>
      </c>
      <c r="L4218">
        <v>7.3300200000000002</v>
      </c>
      <c r="M4218" t="s">
        <v>0</v>
      </c>
      <c r="P4218" t="s">
        <v>1</v>
      </c>
      <c r="Q4218" t="s">
        <v>116</v>
      </c>
      <c r="R4218" t="s">
        <v>31706</v>
      </c>
      <c r="S4218" t="s">
        <v>31707</v>
      </c>
      <c r="T4218" t="s">
        <v>7766</v>
      </c>
      <c r="V4218" t="s">
        <v>31708</v>
      </c>
      <c r="W4218">
        <v>0</v>
      </c>
      <c r="X4218" t="s">
        <v>7</v>
      </c>
      <c r="Y4218">
        <v>7</v>
      </c>
      <c r="Z4218">
        <v>4</v>
      </c>
      <c r="AA4218">
        <v>5</v>
      </c>
      <c r="AB4218">
        <v>4</v>
      </c>
      <c r="AC4218">
        <v>59.1</v>
      </c>
      <c r="AD4218">
        <v>1</v>
      </c>
      <c r="AF4218" t="s">
        <v>31711</v>
      </c>
      <c r="AG4218">
        <v>1.2401500000000001</v>
      </c>
      <c r="AH4218">
        <v>7.6300400000000004E-2</v>
      </c>
      <c r="AI4218">
        <v>-0.212649</v>
      </c>
      <c r="AJ4218">
        <f t="shared" si="910"/>
        <v>0.212649</v>
      </c>
      <c r="AK4218">
        <v>-2.3440500000000002</v>
      </c>
      <c r="AL4218" t="str">
        <f t="shared" si="911"/>
        <v/>
      </c>
      <c r="AM4218" t="str">
        <f t="shared" si="912"/>
        <v/>
      </c>
      <c r="AN4218" t="str">
        <f t="shared" si="913"/>
        <v/>
      </c>
      <c r="AO4218" t="str">
        <f t="shared" si="914"/>
        <v/>
      </c>
      <c r="AQ4218">
        <v>2.10683</v>
      </c>
      <c r="AR4218">
        <v>1.20228E-2</v>
      </c>
      <c r="AS4218">
        <v>-0.314996</v>
      </c>
      <c r="AT4218">
        <f t="shared" si="915"/>
        <v>0.314996</v>
      </c>
      <c r="AU4218">
        <v>-3.9180700000000002</v>
      </c>
      <c r="AV4218" t="str">
        <f t="shared" si="916"/>
        <v/>
      </c>
      <c r="AW4218" t="str">
        <f t="shared" si="917"/>
        <v/>
      </c>
      <c r="AX4218" t="str">
        <f t="shared" si="918"/>
        <v/>
      </c>
      <c r="AY4218" t="str">
        <f t="shared" si="919"/>
        <v/>
      </c>
      <c r="BA4218" s="5" t="str">
        <f t="shared" si="920"/>
        <v/>
      </c>
      <c r="BB4218" s="5" t="str">
        <f t="shared" si="921"/>
        <v/>
      </c>
      <c r="BC4218" s="5" t="str">
        <f t="shared" si="922"/>
        <v/>
      </c>
      <c r="BD4218" s="5" t="str">
        <f t="shared" si="923"/>
        <v/>
      </c>
      <c r="BF4218" t="s">
        <v>31709</v>
      </c>
      <c r="BG4218" t="s">
        <v>31710</v>
      </c>
      <c r="BH4218" t="s">
        <v>31711</v>
      </c>
      <c r="BK4218" t="s">
        <v>31712</v>
      </c>
    </row>
    <row r="4219" spans="1:63" x14ac:dyDescent="0.3">
      <c r="A4219">
        <v>3.7441599999999999</v>
      </c>
      <c r="B4219">
        <v>3.76553</v>
      </c>
      <c r="C4219">
        <v>3.7441599999999999</v>
      </c>
      <c r="D4219">
        <v>3.71149</v>
      </c>
      <c r="E4219">
        <v>3.96347</v>
      </c>
      <c r="F4219">
        <v>4.0531100000000002</v>
      </c>
      <c r="G4219">
        <v>3.9726900000000001</v>
      </c>
      <c r="H4219">
        <v>3.82782</v>
      </c>
      <c r="I4219">
        <v>3.2172299999999998</v>
      </c>
      <c r="J4219">
        <v>3.8777400000000002</v>
      </c>
      <c r="K4219">
        <v>3.8679000000000001</v>
      </c>
      <c r="L4219">
        <v>3.9448599999999998</v>
      </c>
      <c r="M4219" t="s">
        <v>0</v>
      </c>
      <c r="O4219" t="s">
        <v>1</v>
      </c>
      <c r="Q4219" t="s">
        <v>164</v>
      </c>
      <c r="V4219" t="s">
        <v>15887</v>
      </c>
      <c r="W4219">
        <v>0</v>
      </c>
      <c r="X4219" t="s">
        <v>7</v>
      </c>
      <c r="Y4219">
        <v>1</v>
      </c>
      <c r="Z4219">
        <v>1</v>
      </c>
      <c r="AA4219">
        <v>2</v>
      </c>
      <c r="AB4219">
        <v>1</v>
      </c>
      <c r="AC4219">
        <v>103.7</v>
      </c>
      <c r="AD4219">
        <v>1</v>
      </c>
      <c r="AF4219" t="s">
        <v>41657</v>
      </c>
      <c r="AG4219">
        <v>2.3561200000000002</v>
      </c>
      <c r="AH4219">
        <v>7.3263199999999999E-3</v>
      </c>
      <c r="AI4219">
        <v>-0.21293599999999999</v>
      </c>
      <c r="AJ4219">
        <f t="shared" si="910"/>
        <v>0.21293599999999999</v>
      </c>
      <c r="AK4219">
        <v>-4.4339599999999999</v>
      </c>
      <c r="AL4219" t="str">
        <f t="shared" si="911"/>
        <v/>
      </c>
      <c r="AM4219" t="str">
        <f t="shared" si="912"/>
        <v/>
      </c>
      <c r="AN4219" t="str">
        <f t="shared" si="913"/>
        <v/>
      </c>
      <c r="AO4219" t="str">
        <f t="shared" si="914"/>
        <v/>
      </c>
      <c r="AQ4219">
        <v>2.8886700000000001E-2</v>
      </c>
      <c r="AR4219">
        <v>0.94447999999999999</v>
      </c>
      <c r="AS4219">
        <v>1.44055E-2</v>
      </c>
      <c r="AT4219">
        <f t="shared" si="915"/>
        <v>-1.44055E-2</v>
      </c>
      <c r="AU4219">
        <v>8.4182699999999999E-2</v>
      </c>
      <c r="AV4219" t="str">
        <f t="shared" si="916"/>
        <v/>
      </c>
      <c r="AW4219" t="str">
        <f t="shared" si="917"/>
        <v/>
      </c>
      <c r="AX4219" t="str">
        <f t="shared" si="918"/>
        <v/>
      </c>
      <c r="AY4219" t="str">
        <f t="shared" si="919"/>
        <v/>
      </c>
      <c r="BA4219" s="5" t="str">
        <f t="shared" si="920"/>
        <v/>
      </c>
      <c r="BB4219" s="5" t="str">
        <f t="shared" si="921"/>
        <v/>
      </c>
      <c r="BC4219" s="5" t="str">
        <f t="shared" si="922"/>
        <v/>
      </c>
      <c r="BD4219" s="5" t="str">
        <f t="shared" si="923"/>
        <v/>
      </c>
      <c r="BF4219" t="s">
        <v>41655</v>
      </c>
      <c r="BG4219" t="s">
        <v>41656</v>
      </c>
      <c r="BH4219" t="s">
        <v>41657</v>
      </c>
      <c r="BK4219" t="s">
        <v>41658</v>
      </c>
    </row>
    <row r="4220" spans="1:63" x14ac:dyDescent="0.3">
      <c r="A4220">
        <v>11.378299999999999</v>
      </c>
      <c r="B4220">
        <v>11.520300000000001</v>
      </c>
      <c r="C4220">
        <v>11.4922</v>
      </c>
      <c r="D4220">
        <v>11.458399999999999</v>
      </c>
      <c r="E4220">
        <v>11.819100000000001</v>
      </c>
      <c r="F4220">
        <v>11.726599999999999</v>
      </c>
      <c r="G4220">
        <v>11.5349</v>
      </c>
      <c r="H4220">
        <v>11.621700000000001</v>
      </c>
      <c r="I4220">
        <v>11.235799999999999</v>
      </c>
      <c r="J4220">
        <v>11.1258</v>
      </c>
      <c r="K4220">
        <v>11.1045</v>
      </c>
      <c r="L4220">
        <v>11.0181</v>
      </c>
      <c r="M4220" t="s">
        <v>0</v>
      </c>
      <c r="O4220" t="s">
        <v>1</v>
      </c>
      <c r="P4220" t="s">
        <v>1</v>
      </c>
      <c r="Q4220" t="s">
        <v>2</v>
      </c>
      <c r="R4220" t="s">
        <v>21962</v>
      </c>
      <c r="S4220" t="s">
        <v>21963</v>
      </c>
      <c r="T4220" t="s">
        <v>21964</v>
      </c>
      <c r="U4220" t="s">
        <v>98</v>
      </c>
      <c r="V4220" t="s">
        <v>21965</v>
      </c>
      <c r="W4220">
        <v>0</v>
      </c>
      <c r="X4220" t="s">
        <v>7</v>
      </c>
      <c r="Y4220">
        <v>20</v>
      </c>
      <c r="Z4220">
        <v>7</v>
      </c>
      <c r="AA4220">
        <v>25</v>
      </c>
      <c r="AB4220">
        <v>7</v>
      </c>
      <c r="AC4220">
        <v>27.1</v>
      </c>
      <c r="AD4220">
        <v>1</v>
      </c>
      <c r="AF4220" t="s">
        <v>21968</v>
      </c>
      <c r="AG4220">
        <v>1.66923</v>
      </c>
      <c r="AH4220">
        <v>3.0887100000000001E-2</v>
      </c>
      <c r="AI4220">
        <v>-0.21329600000000001</v>
      </c>
      <c r="AJ4220">
        <f t="shared" si="910"/>
        <v>0.21329600000000001</v>
      </c>
      <c r="AK4220">
        <v>-3.0889099999999998</v>
      </c>
      <c r="AL4220" t="str">
        <f t="shared" si="911"/>
        <v/>
      </c>
      <c r="AM4220" t="str">
        <f t="shared" si="912"/>
        <v/>
      </c>
      <c r="AN4220" t="str">
        <f t="shared" si="913"/>
        <v/>
      </c>
      <c r="AO4220" t="str">
        <f t="shared" si="914"/>
        <v/>
      </c>
      <c r="AQ4220">
        <v>3.1215600000000001</v>
      </c>
      <c r="AR4220">
        <v>1.4898999999999999E-3</v>
      </c>
      <c r="AS4220">
        <v>0.34125299999999997</v>
      </c>
      <c r="AT4220">
        <f t="shared" si="915"/>
        <v>-0.34125299999999997</v>
      </c>
      <c r="AU4220">
        <v>6.2837399999999999</v>
      </c>
      <c r="AV4220" t="str">
        <f t="shared" si="916"/>
        <v/>
      </c>
      <c r="AW4220" t="str">
        <f t="shared" si="917"/>
        <v/>
      </c>
      <c r="AX4220" t="str">
        <f t="shared" si="918"/>
        <v/>
      </c>
      <c r="AY4220" t="str">
        <f t="shared" si="919"/>
        <v/>
      </c>
      <c r="BA4220" s="5" t="str">
        <f t="shared" si="920"/>
        <v/>
      </c>
      <c r="BB4220" s="5" t="str">
        <f t="shared" si="921"/>
        <v/>
      </c>
      <c r="BC4220" s="5" t="str">
        <f t="shared" si="922"/>
        <v/>
      </c>
      <c r="BD4220" s="5" t="str">
        <f t="shared" si="923"/>
        <v/>
      </c>
      <c r="BF4220" t="s">
        <v>21966</v>
      </c>
      <c r="BG4220" t="s">
        <v>21967</v>
      </c>
      <c r="BH4220" t="s">
        <v>21968</v>
      </c>
      <c r="BI4220" t="s">
        <v>103</v>
      </c>
      <c r="BJ4220" t="s">
        <v>21969</v>
      </c>
      <c r="BK4220" t="s">
        <v>21970</v>
      </c>
    </row>
    <row r="4221" spans="1:63" x14ac:dyDescent="0.3">
      <c r="A4221">
        <v>10.5854</v>
      </c>
      <c r="B4221">
        <v>10.6919</v>
      </c>
      <c r="C4221">
        <v>10.7012</v>
      </c>
      <c r="D4221">
        <v>10.681900000000001</v>
      </c>
      <c r="E4221">
        <v>10.9062</v>
      </c>
      <c r="F4221">
        <v>10.912100000000001</v>
      </c>
      <c r="G4221">
        <v>10.8005</v>
      </c>
      <c r="H4221">
        <v>10.895200000000001</v>
      </c>
      <c r="I4221">
        <v>10.7788</v>
      </c>
      <c r="J4221">
        <v>10.863200000000001</v>
      </c>
      <c r="K4221">
        <v>10.8024</v>
      </c>
      <c r="L4221">
        <v>10.869899999999999</v>
      </c>
      <c r="M4221" t="s">
        <v>0</v>
      </c>
      <c r="O4221" t="s">
        <v>1</v>
      </c>
      <c r="P4221" t="s">
        <v>1</v>
      </c>
      <c r="Q4221" t="s">
        <v>2</v>
      </c>
      <c r="R4221" t="s">
        <v>8814</v>
      </c>
      <c r="S4221" t="s">
        <v>8815</v>
      </c>
      <c r="T4221" t="s">
        <v>2273</v>
      </c>
      <c r="U4221" t="s">
        <v>470</v>
      </c>
      <c r="V4221" t="s">
        <v>6085</v>
      </c>
      <c r="W4221">
        <v>1</v>
      </c>
      <c r="X4221" t="s">
        <v>7</v>
      </c>
      <c r="Y4221">
        <v>20</v>
      </c>
      <c r="Z4221">
        <v>24</v>
      </c>
      <c r="AA4221">
        <v>34</v>
      </c>
      <c r="AB4221">
        <v>23</v>
      </c>
      <c r="AC4221">
        <v>123.8</v>
      </c>
      <c r="AD4221">
        <v>1</v>
      </c>
      <c r="AF4221" t="s">
        <v>8818</v>
      </c>
      <c r="AG4221">
        <v>2.8932899999999999</v>
      </c>
      <c r="AH4221">
        <v>2.4420700000000002E-3</v>
      </c>
      <c r="AI4221">
        <v>-0.21340600000000001</v>
      </c>
      <c r="AJ4221">
        <f t="shared" si="910"/>
        <v>0.21340600000000001</v>
      </c>
      <c r="AK4221">
        <v>-5.6841200000000001</v>
      </c>
      <c r="AL4221" t="str">
        <f t="shared" si="911"/>
        <v/>
      </c>
      <c r="AM4221" t="str">
        <f t="shared" si="912"/>
        <v/>
      </c>
      <c r="AN4221" t="str">
        <f t="shared" si="913"/>
        <v/>
      </c>
      <c r="AO4221" t="str">
        <f t="shared" si="914"/>
        <v/>
      </c>
      <c r="AQ4221">
        <v>2.4631599999999998</v>
      </c>
      <c r="AR4221">
        <v>5.7326800000000004E-3</v>
      </c>
      <c r="AS4221">
        <v>-0.16345699999999999</v>
      </c>
      <c r="AT4221">
        <f t="shared" si="915"/>
        <v>0.16345699999999999</v>
      </c>
      <c r="AU4221">
        <v>-4.6669799999999997</v>
      </c>
      <c r="AV4221" t="str">
        <f t="shared" si="916"/>
        <v/>
      </c>
      <c r="AW4221" t="str">
        <f t="shared" si="917"/>
        <v/>
      </c>
      <c r="AX4221" t="str">
        <f t="shared" si="918"/>
        <v/>
      </c>
      <c r="AY4221" t="str">
        <f t="shared" si="919"/>
        <v/>
      </c>
      <c r="BA4221" s="5" t="str">
        <f t="shared" si="920"/>
        <v/>
      </c>
      <c r="BB4221" s="5" t="str">
        <f t="shared" si="921"/>
        <v/>
      </c>
      <c r="BC4221" s="5" t="str">
        <f t="shared" si="922"/>
        <v/>
      </c>
      <c r="BD4221" s="5" t="str">
        <f t="shared" si="923"/>
        <v/>
      </c>
      <c r="BF4221" t="s">
        <v>8816</v>
      </c>
      <c r="BG4221" t="s">
        <v>8817</v>
      </c>
      <c r="BH4221" t="s">
        <v>8818</v>
      </c>
      <c r="BI4221" t="s">
        <v>470</v>
      </c>
      <c r="BK4221" t="s">
        <v>8819</v>
      </c>
    </row>
    <row r="4222" spans="1:63" x14ac:dyDescent="0.3">
      <c r="A4222">
        <v>4.6264399999999997</v>
      </c>
      <c r="B4222">
        <v>4.8875299999999999</v>
      </c>
      <c r="C4222">
        <v>4.8678999999999997</v>
      </c>
      <c r="D4222">
        <v>4.4789700000000003</v>
      </c>
      <c r="E4222">
        <v>5.2517199999999997</v>
      </c>
      <c r="F4222">
        <v>4.89724</v>
      </c>
      <c r="G4222">
        <v>5.1001399999999997</v>
      </c>
      <c r="H4222">
        <v>4.4659700000000004</v>
      </c>
      <c r="I4222">
        <v>4.9726900000000001</v>
      </c>
      <c r="J4222">
        <v>5.0574500000000002</v>
      </c>
      <c r="K4222">
        <v>5.0617799999999997</v>
      </c>
      <c r="L4222">
        <v>4.9116900000000001</v>
      </c>
      <c r="M4222" t="s">
        <v>0</v>
      </c>
      <c r="P4222" t="s">
        <v>1</v>
      </c>
      <c r="Q4222" t="s">
        <v>116</v>
      </c>
      <c r="R4222" t="s">
        <v>39017</v>
      </c>
      <c r="S4222" t="s">
        <v>39018</v>
      </c>
      <c r="T4222" t="s">
        <v>39019</v>
      </c>
      <c r="U4222" t="s">
        <v>39020</v>
      </c>
      <c r="V4222" t="s">
        <v>39021</v>
      </c>
      <c r="W4222">
        <v>0</v>
      </c>
      <c r="X4222" t="s">
        <v>7</v>
      </c>
      <c r="Y4222">
        <v>3</v>
      </c>
      <c r="Z4222">
        <v>1</v>
      </c>
      <c r="AA4222">
        <v>1</v>
      </c>
      <c r="AB4222">
        <v>1</v>
      </c>
      <c r="AC4222">
        <v>60.2</v>
      </c>
      <c r="AD4222">
        <v>1</v>
      </c>
      <c r="AF4222" t="s">
        <v>39024</v>
      </c>
      <c r="AG4222">
        <v>0.49501000000000001</v>
      </c>
      <c r="AH4222">
        <v>0.36546000000000001</v>
      </c>
      <c r="AI4222">
        <v>-0.213559</v>
      </c>
      <c r="AJ4222">
        <f t="shared" si="910"/>
        <v>0.213559</v>
      </c>
      <c r="AK4222">
        <v>-1.08426</v>
      </c>
      <c r="AL4222" t="str">
        <f t="shared" si="911"/>
        <v/>
      </c>
      <c r="AM4222" t="str">
        <f t="shared" si="912"/>
        <v/>
      </c>
      <c r="AN4222" t="str">
        <f t="shared" si="913"/>
        <v/>
      </c>
      <c r="AO4222" t="str">
        <f t="shared" si="914"/>
        <v/>
      </c>
      <c r="AQ4222">
        <v>1.4605999999999999</v>
      </c>
      <c r="AR4222">
        <v>4.6636900000000002E-2</v>
      </c>
      <c r="AS4222">
        <v>-0.285694</v>
      </c>
      <c r="AT4222">
        <f t="shared" si="915"/>
        <v>0.285694</v>
      </c>
      <c r="AU4222">
        <v>-2.72037</v>
      </c>
      <c r="AV4222" t="str">
        <f t="shared" si="916"/>
        <v/>
      </c>
      <c r="AW4222" t="str">
        <f t="shared" si="917"/>
        <v/>
      </c>
      <c r="AX4222" t="str">
        <f t="shared" si="918"/>
        <v/>
      </c>
      <c r="AY4222" t="str">
        <f t="shared" si="919"/>
        <v/>
      </c>
      <c r="BA4222" s="5" t="str">
        <f t="shared" si="920"/>
        <v/>
      </c>
      <c r="BB4222" s="5" t="str">
        <f t="shared" si="921"/>
        <v/>
      </c>
      <c r="BC4222" s="5" t="str">
        <f t="shared" si="922"/>
        <v/>
      </c>
      <c r="BD4222" s="5" t="str">
        <f t="shared" si="923"/>
        <v/>
      </c>
      <c r="BF4222" t="s">
        <v>39022</v>
      </c>
      <c r="BG4222" t="s">
        <v>39023</v>
      </c>
      <c r="BH4222" t="s">
        <v>39024</v>
      </c>
      <c r="BI4222" t="s">
        <v>39025</v>
      </c>
      <c r="BJ4222" t="s">
        <v>27988</v>
      </c>
      <c r="BK4222" t="s">
        <v>39026</v>
      </c>
    </row>
    <row r="4223" spans="1:63" x14ac:dyDescent="0.3">
      <c r="A4223">
        <v>11.899900000000001</v>
      </c>
      <c r="B4223">
        <v>11.9247</v>
      </c>
      <c r="C4223">
        <v>11.896100000000001</v>
      </c>
      <c r="D4223">
        <v>11.9041</v>
      </c>
      <c r="E4223">
        <v>12.104900000000001</v>
      </c>
      <c r="F4223">
        <v>12.119400000000001</v>
      </c>
      <c r="G4223">
        <v>12.0932</v>
      </c>
      <c r="H4223">
        <v>12.161899999999999</v>
      </c>
      <c r="I4223">
        <v>11.846399999999999</v>
      </c>
      <c r="J4223">
        <v>11.8779</v>
      </c>
      <c r="K4223">
        <v>11.837300000000001</v>
      </c>
      <c r="L4223">
        <v>11.887700000000001</v>
      </c>
      <c r="M4223" t="s">
        <v>0</v>
      </c>
      <c r="O4223" t="s">
        <v>1</v>
      </c>
      <c r="P4223" t="s">
        <v>1</v>
      </c>
      <c r="Q4223" t="s">
        <v>2</v>
      </c>
      <c r="R4223" t="s">
        <v>9165</v>
      </c>
      <c r="S4223" t="s">
        <v>9166</v>
      </c>
      <c r="T4223" t="s">
        <v>9167</v>
      </c>
      <c r="U4223" t="s">
        <v>9168</v>
      </c>
      <c r="V4223" t="s">
        <v>9169</v>
      </c>
      <c r="W4223">
        <v>0</v>
      </c>
      <c r="X4223" t="s">
        <v>7</v>
      </c>
      <c r="Y4223">
        <v>48</v>
      </c>
      <c r="Z4223">
        <v>18</v>
      </c>
      <c r="AA4223">
        <v>42</v>
      </c>
      <c r="AB4223">
        <v>18</v>
      </c>
      <c r="AC4223">
        <v>41.4</v>
      </c>
      <c r="AD4223">
        <v>1</v>
      </c>
      <c r="AF4223" t="s">
        <v>9172</v>
      </c>
      <c r="AG4223">
        <v>4.9138200000000003</v>
      </c>
      <c r="AH4223" s="1">
        <v>4.8075499999999997E-5</v>
      </c>
      <c r="AI4223">
        <v>-0.213667</v>
      </c>
      <c r="AJ4223">
        <f t="shared" si="910"/>
        <v>0.213667</v>
      </c>
      <c r="AK4223">
        <v>-13.101599999999999</v>
      </c>
      <c r="AL4223" t="str">
        <f t="shared" si="911"/>
        <v/>
      </c>
      <c r="AM4223" t="str">
        <f t="shared" si="912"/>
        <v/>
      </c>
      <c r="AN4223" t="str">
        <f t="shared" si="913"/>
        <v/>
      </c>
      <c r="AO4223" t="str">
        <f t="shared" si="914"/>
        <v/>
      </c>
      <c r="AQ4223">
        <v>1.7306699999999999</v>
      </c>
      <c r="AR4223">
        <v>2.63894E-2</v>
      </c>
      <c r="AS4223">
        <v>4.3861600000000001E-2</v>
      </c>
      <c r="AT4223">
        <f t="shared" si="915"/>
        <v>-4.3861600000000001E-2</v>
      </c>
      <c r="AU4223">
        <v>3.2003300000000001</v>
      </c>
      <c r="AV4223" t="str">
        <f t="shared" si="916"/>
        <v/>
      </c>
      <c r="AW4223" t="str">
        <f t="shared" si="917"/>
        <v/>
      </c>
      <c r="AX4223" t="str">
        <f t="shared" si="918"/>
        <v/>
      </c>
      <c r="AY4223" t="str">
        <f t="shared" si="919"/>
        <v/>
      </c>
      <c r="BA4223" s="5" t="str">
        <f t="shared" si="920"/>
        <v/>
      </c>
      <c r="BB4223" s="5" t="str">
        <f t="shared" si="921"/>
        <v/>
      </c>
      <c r="BC4223" s="5" t="str">
        <f t="shared" si="922"/>
        <v/>
      </c>
      <c r="BD4223" s="5" t="str">
        <f t="shared" si="923"/>
        <v/>
      </c>
      <c r="BF4223" t="s">
        <v>9170</v>
      </c>
      <c r="BG4223" t="s">
        <v>9171</v>
      </c>
      <c r="BH4223" t="s">
        <v>9172</v>
      </c>
      <c r="BI4223" t="s">
        <v>9168</v>
      </c>
      <c r="BK4223" t="s">
        <v>9173</v>
      </c>
    </row>
    <row r="4224" spans="1:63" x14ac:dyDescent="0.3">
      <c r="A4224">
        <v>6.7983099999999999</v>
      </c>
      <c r="B4224">
        <v>6.9542000000000002</v>
      </c>
      <c r="C4224">
        <v>7.0234800000000002</v>
      </c>
      <c r="D4224">
        <v>6.9988700000000001</v>
      </c>
      <c r="E4224">
        <v>7.1323699999999999</v>
      </c>
      <c r="F4224">
        <v>7.3092499999999996</v>
      </c>
      <c r="G4224">
        <v>7.06393</v>
      </c>
      <c r="H4224">
        <v>7.1241199999999996</v>
      </c>
      <c r="I4224">
        <v>6.7004400000000004</v>
      </c>
      <c r="J4224">
        <v>6.9623200000000001</v>
      </c>
      <c r="K4224">
        <v>6.9669400000000001</v>
      </c>
      <c r="L4224">
        <v>7.0563700000000003</v>
      </c>
      <c r="M4224" t="s">
        <v>0</v>
      </c>
      <c r="O4224" t="s">
        <v>1</v>
      </c>
      <c r="Q4224" t="s">
        <v>164</v>
      </c>
      <c r="R4224" t="s">
        <v>27866</v>
      </c>
      <c r="S4224" t="s">
        <v>27867</v>
      </c>
      <c r="T4224" t="s">
        <v>27868</v>
      </c>
      <c r="U4224" t="s">
        <v>4718</v>
      </c>
      <c r="V4224" t="s">
        <v>27869</v>
      </c>
      <c r="W4224">
        <v>0</v>
      </c>
      <c r="X4224" t="s">
        <v>7</v>
      </c>
      <c r="Y4224">
        <v>9</v>
      </c>
      <c r="Z4224">
        <v>3</v>
      </c>
      <c r="AA4224">
        <v>4</v>
      </c>
      <c r="AB4224">
        <v>3</v>
      </c>
      <c r="AC4224">
        <v>47.5</v>
      </c>
      <c r="AD4224">
        <v>1</v>
      </c>
      <c r="AF4224" t="s">
        <v>27872</v>
      </c>
      <c r="AG4224">
        <v>1.5757699999999999</v>
      </c>
      <c r="AH4224">
        <v>3.7585599999999997E-2</v>
      </c>
      <c r="AI4224">
        <v>-0.21370500000000001</v>
      </c>
      <c r="AJ4224">
        <f t="shared" si="910"/>
        <v>0.21370500000000001</v>
      </c>
      <c r="AK4224">
        <v>-2.9220600000000001</v>
      </c>
      <c r="AL4224" t="str">
        <f t="shared" si="911"/>
        <v/>
      </c>
      <c r="AM4224" t="str">
        <f t="shared" si="912"/>
        <v/>
      </c>
      <c r="AN4224" t="str">
        <f t="shared" si="913"/>
        <v/>
      </c>
      <c r="AO4224" t="str">
        <f t="shared" si="914"/>
        <v/>
      </c>
      <c r="AQ4224">
        <v>8.7640499999999996E-2</v>
      </c>
      <c r="AR4224">
        <v>0.83931900000000004</v>
      </c>
      <c r="AS4224">
        <v>2.2198300000000001E-2</v>
      </c>
      <c r="AT4224">
        <f t="shared" si="915"/>
        <v>-2.2198300000000001E-2</v>
      </c>
      <c r="AU4224">
        <v>0.24143300000000001</v>
      </c>
      <c r="AV4224" t="str">
        <f t="shared" si="916"/>
        <v/>
      </c>
      <c r="AW4224" t="str">
        <f t="shared" si="917"/>
        <v/>
      </c>
      <c r="AX4224" t="str">
        <f t="shared" si="918"/>
        <v/>
      </c>
      <c r="AY4224" t="str">
        <f t="shared" si="919"/>
        <v/>
      </c>
      <c r="BA4224" s="5" t="str">
        <f t="shared" si="920"/>
        <v/>
      </c>
      <c r="BB4224" s="5" t="str">
        <f t="shared" si="921"/>
        <v/>
      </c>
      <c r="BC4224" s="5" t="str">
        <f t="shared" si="922"/>
        <v/>
      </c>
      <c r="BD4224" s="5" t="str">
        <f t="shared" si="923"/>
        <v/>
      </c>
      <c r="BF4224" t="s">
        <v>27870</v>
      </c>
      <c r="BG4224" t="s">
        <v>27871</v>
      </c>
      <c r="BH4224" t="s">
        <v>27872</v>
      </c>
      <c r="BI4224" t="s">
        <v>4722</v>
      </c>
      <c r="BK4224" t="s">
        <v>27873</v>
      </c>
    </row>
    <row r="4225" spans="1:63" x14ac:dyDescent="0.3">
      <c r="A4225">
        <v>6.9140899999999998</v>
      </c>
      <c r="B4225">
        <v>7.4153200000000004</v>
      </c>
      <c r="C4225">
        <v>6.9283700000000001</v>
      </c>
      <c r="D4225">
        <v>7.3854300000000004</v>
      </c>
      <c r="E4225">
        <v>7.0290100000000004</v>
      </c>
      <c r="F4225">
        <v>7.5568900000000001</v>
      </c>
      <c r="G4225">
        <v>7.3811099999999996</v>
      </c>
      <c r="H4225">
        <v>7.5321600000000002</v>
      </c>
      <c r="I4225">
        <v>7.7846399999999996</v>
      </c>
      <c r="J4225">
        <v>7.8536200000000003</v>
      </c>
      <c r="K4225">
        <v>7.8746700000000001</v>
      </c>
      <c r="L4225">
        <v>7.8598499999999998</v>
      </c>
      <c r="M4225" t="s">
        <v>0</v>
      </c>
      <c r="P4225" t="s">
        <v>1</v>
      </c>
      <c r="Q4225" t="s">
        <v>116</v>
      </c>
      <c r="R4225" t="s">
        <v>29748</v>
      </c>
      <c r="S4225" t="s">
        <v>29749</v>
      </c>
      <c r="T4225" t="s">
        <v>29750</v>
      </c>
      <c r="V4225" t="s">
        <v>29751</v>
      </c>
      <c r="W4225">
        <v>0</v>
      </c>
      <c r="X4225" t="s">
        <v>7</v>
      </c>
      <c r="Y4225">
        <v>11</v>
      </c>
      <c r="Z4225">
        <v>4</v>
      </c>
      <c r="AA4225">
        <v>4</v>
      </c>
      <c r="AB4225">
        <v>4</v>
      </c>
      <c r="AC4225">
        <v>43.9</v>
      </c>
      <c r="AD4225">
        <v>1</v>
      </c>
      <c r="AF4225" t="s">
        <v>29754</v>
      </c>
      <c r="AG4225">
        <v>0.53800000000000003</v>
      </c>
      <c r="AH4225">
        <v>0.33404600000000001</v>
      </c>
      <c r="AI4225">
        <v>-0.21399099999999999</v>
      </c>
      <c r="AJ4225">
        <f t="shared" si="910"/>
        <v>0.21399099999999999</v>
      </c>
      <c r="AK4225">
        <v>-1.1610199999999999</v>
      </c>
      <c r="AL4225" t="str">
        <f t="shared" si="911"/>
        <v/>
      </c>
      <c r="AM4225" t="str">
        <f t="shared" si="912"/>
        <v/>
      </c>
      <c r="AN4225" t="str">
        <f t="shared" si="913"/>
        <v/>
      </c>
      <c r="AO4225" t="str">
        <f t="shared" si="914"/>
        <v/>
      </c>
      <c r="AQ4225">
        <v>2.5567799999999998</v>
      </c>
      <c r="AR4225">
        <v>4.72515E-3</v>
      </c>
      <c r="AS4225">
        <v>-0.682392</v>
      </c>
      <c r="AT4225">
        <f t="shared" si="915"/>
        <v>0.682392</v>
      </c>
      <c r="AU4225">
        <v>-4.8769600000000004</v>
      </c>
      <c r="AV4225" t="str">
        <f t="shared" si="916"/>
        <v/>
      </c>
      <c r="AW4225" t="str">
        <f t="shared" si="917"/>
        <v>+</v>
      </c>
      <c r="AX4225" t="str">
        <f t="shared" si="918"/>
        <v/>
      </c>
      <c r="AY4225" t="str">
        <f t="shared" si="919"/>
        <v/>
      </c>
      <c r="BA4225" s="5" t="str">
        <f t="shared" si="920"/>
        <v/>
      </c>
      <c r="BB4225" s="5" t="str">
        <f t="shared" si="921"/>
        <v/>
      </c>
      <c r="BC4225" s="5" t="str">
        <f t="shared" si="922"/>
        <v/>
      </c>
      <c r="BD4225" s="5" t="str">
        <f t="shared" si="923"/>
        <v/>
      </c>
      <c r="BF4225" t="s">
        <v>29752</v>
      </c>
      <c r="BG4225" t="s">
        <v>29753</v>
      </c>
      <c r="BH4225" t="s">
        <v>29754</v>
      </c>
      <c r="BJ4225" t="s">
        <v>29755</v>
      </c>
      <c r="BK4225" t="s">
        <v>29756</v>
      </c>
    </row>
    <row r="4226" spans="1:63" x14ac:dyDescent="0.3">
      <c r="A4226">
        <v>9.6614199999999997</v>
      </c>
      <c r="B4226">
        <v>9.7245100000000004</v>
      </c>
      <c r="C4226">
        <v>9.6748999999999992</v>
      </c>
      <c r="D4226">
        <v>9.7382600000000004</v>
      </c>
      <c r="E4226">
        <v>9.8794299999999993</v>
      </c>
      <c r="F4226">
        <v>9.8916299999999993</v>
      </c>
      <c r="G4226">
        <v>10.016500000000001</v>
      </c>
      <c r="H4226">
        <v>9.8680500000000002</v>
      </c>
      <c r="I4226">
        <v>9.9010200000000008</v>
      </c>
      <c r="J4226">
        <v>9.95303</v>
      </c>
      <c r="K4226">
        <v>9.9563799999999993</v>
      </c>
      <c r="L4226">
        <v>9.9353099999999994</v>
      </c>
      <c r="M4226" t="s">
        <v>0</v>
      </c>
      <c r="O4226" t="s">
        <v>1</v>
      </c>
      <c r="P4226" t="s">
        <v>1</v>
      </c>
      <c r="Q4226" t="s">
        <v>2</v>
      </c>
      <c r="R4226" t="s">
        <v>26739</v>
      </c>
      <c r="T4226" t="s">
        <v>26740</v>
      </c>
      <c r="V4226" t="s">
        <v>26741</v>
      </c>
      <c r="W4226">
        <v>0</v>
      </c>
      <c r="X4226" t="s">
        <v>7</v>
      </c>
      <c r="Y4226">
        <v>22</v>
      </c>
      <c r="Z4226">
        <v>4</v>
      </c>
      <c r="AA4226">
        <v>8</v>
      </c>
      <c r="AB4226">
        <v>4</v>
      </c>
      <c r="AC4226">
        <v>28.5</v>
      </c>
      <c r="AD4226">
        <v>1</v>
      </c>
      <c r="AF4226" t="s">
        <v>26744</v>
      </c>
      <c r="AG4226">
        <v>2.8007200000000001</v>
      </c>
      <c r="AH4226">
        <v>2.9467500000000002E-3</v>
      </c>
      <c r="AI4226">
        <v>-0.21413699999999999</v>
      </c>
      <c r="AJ4226">
        <f t="shared" si="910"/>
        <v>0.21413699999999999</v>
      </c>
      <c r="AK4226">
        <v>-5.4534399999999996</v>
      </c>
      <c r="AL4226" t="str">
        <f t="shared" si="911"/>
        <v/>
      </c>
      <c r="AM4226" t="str">
        <f t="shared" si="912"/>
        <v/>
      </c>
      <c r="AN4226" t="str">
        <f t="shared" si="913"/>
        <v/>
      </c>
      <c r="AO4226" t="str">
        <f t="shared" si="914"/>
        <v/>
      </c>
      <c r="AQ4226">
        <v>4.3551000000000002</v>
      </c>
      <c r="AR4226">
        <v>1.3312099999999999E-4</v>
      </c>
      <c r="AS4226">
        <v>-0.23666100000000001</v>
      </c>
      <c r="AT4226">
        <f t="shared" si="915"/>
        <v>0.23666100000000001</v>
      </c>
      <c r="AU4226">
        <v>-10.486599999999999</v>
      </c>
      <c r="AV4226" t="str">
        <f t="shared" si="916"/>
        <v/>
      </c>
      <c r="AW4226" t="str">
        <f t="shared" si="917"/>
        <v/>
      </c>
      <c r="AX4226" t="str">
        <f t="shared" si="918"/>
        <v/>
      </c>
      <c r="AY4226" t="str">
        <f t="shared" si="919"/>
        <v/>
      </c>
      <c r="BA4226" s="5" t="str">
        <f t="shared" si="920"/>
        <v/>
      </c>
      <c r="BB4226" s="5" t="str">
        <f t="shared" si="921"/>
        <v/>
      </c>
      <c r="BC4226" s="5" t="str">
        <f t="shared" si="922"/>
        <v/>
      </c>
      <c r="BD4226" s="5" t="str">
        <f t="shared" si="923"/>
        <v/>
      </c>
      <c r="BF4226" t="s">
        <v>26742</v>
      </c>
      <c r="BG4226" t="s">
        <v>26743</v>
      </c>
      <c r="BH4226" t="s">
        <v>26744</v>
      </c>
      <c r="BK4226" t="s">
        <v>26745</v>
      </c>
    </row>
    <row r="4227" spans="1:63" x14ac:dyDescent="0.3">
      <c r="A4227">
        <v>6.3469600000000002</v>
      </c>
      <c r="B4227">
        <v>6.4127799999999997</v>
      </c>
      <c r="C4227">
        <v>6.2964599999999997</v>
      </c>
      <c r="D4227">
        <v>6.50779</v>
      </c>
      <c r="E4227">
        <v>6.6161799999999999</v>
      </c>
      <c r="F4227">
        <v>6.6308100000000003</v>
      </c>
      <c r="G4227">
        <v>6.4512099999999997</v>
      </c>
      <c r="H4227">
        <v>6.7224700000000004</v>
      </c>
      <c r="I4227">
        <v>6.8047800000000001</v>
      </c>
      <c r="J4227">
        <v>6.7800500000000001</v>
      </c>
      <c r="K4227">
        <v>6.6279000000000003</v>
      </c>
      <c r="L4227">
        <v>6.59842</v>
      </c>
      <c r="M4227" t="s">
        <v>0</v>
      </c>
      <c r="O4227" t="s">
        <v>1</v>
      </c>
      <c r="P4227" t="s">
        <v>1</v>
      </c>
      <c r="Q4227" t="s">
        <v>2</v>
      </c>
      <c r="R4227" t="s">
        <v>37101</v>
      </c>
      <c r="S4227" t="s">
        <v>37102</v>
      </c>
      <c r="T4227" t="s">
        <v>37103</v>
      </c>
      <c r="U4227" t="s">
        <v>37104</v>
      </c>
      <c r="V4227" t="s">
        <v>37105</v>
      </c>
      <c r="W4227">
        <v>0</v>
      </c>
      <c r="X4227" t="s">
        <v>7</v>
      </c>
      <c r="Y4227">
        <v>5</v>
      </c>
      <c r="Z4227">
        <v>2</v>
      </c>
      <c r="AA4227">
        <v>2</v>
      </c>
      <c r="AB4227">
        <v>2</v>
      </c>
      <c r="AC4227">
        <v>41.5</v>
      </c>
      <c r="AD4227">
        <v>1</v>
      </c>
      <c r="AF4227" t="s">
        <v>37108</v>
      </c>
      <c r="AG4227">
        <v>1.5917399999999999</v>
      </c>
      <c r="AH4227">
        <v>3.6410699999999997E-2</v>
      </c>
      <c r="AI4227">
        <v>-0.21417</v>
      </c>
      <c r="AJ4227">
        <f t="shared" ref="AJ4227:AJ4290" si="924">AI4227*-1</f>
        <v>0.21417</v>
      </c>
      <c r="AK4227">
        <v>-2.9503499999999998</v>
      </c>
      <c r="AL4227" t="str">
        <f t="shared" ref="AL4227:AL4290" si="925">IFERROR(IF(AND(AJ4227&gt;=1,AG4227&gt;1.3),"+",""),"")</f>
        <v/>
      </c>
      <c r="AM4227" t="str">
        <f t="shared" ref="AM4227:AM4290" si="926">IFERROR(IF(AND(AJ4227&gt;=0.58,AG4227&gt;1.3),"+",""),"")</f>
        <v/>
      </c>
      <c r="AN4227" t="str">
        <f t="shared" ref="AN4227:AN4290" si="927">IFERROR(IF(AND(AJ4227&lt;=-1,AG4227&gt;1.3),"+",""),"")</f>
        <v/>
      </c>
      <c r="AO4227" t="str">
        <f t="shared" ref="AO4227:AO4290" si="928">IFERROR(IF(AND(AJ4227&lt;=-0.58,AG4227&gt;1.3),"+",""),"")</f>
        <v/>
      </c>
      <c r="AQ4227">
        <v>2.3821699999999999</v>
      </c>
      <c r="AR4227">
        <v>6.7706299999999997E-3</v>
      </c>
      <c r="AS4227">
        <v>-0.31178899999999998</v>
      </c>
      <c r="AT4227">
        <f t="shared" ref="AT4227:AT4290" si="929">AS4227*-1</f>
        <v>0.31178899999999998</v>
      </c>
      <c r="AU4227">
        <v>-4.49</v>
      </c>
      <c r="AV4227" t="str">
        <f t="shared" ref="AV4227:AV4290" si="930">IFERROR(IF(AND(AT4227&gt;=1,AQ4227&gt;1.3),"+",""),"")</f>
        <v/>
      </c>
      <c r="AW4227" t="str">
        <f t="shared" ref="AW4227:AW4290" si="931">IFERROR(IF(AND(AT4227&gt;=0.58,AQ4227&gt;1.3),"+",""),"")</f>
        <v/>
      </c>
      <c r="AX4227" t="str">
        <f t="shared" ref="AX4227:AX4290" si="932">IFERROR(IF(AND(AT4227&lt;=-1,AQ4227&gt;1.3),"+",""),"")</f>
        <v/>
      </c>
      <c r="AY4227" t="str">
        <f t="shared" ref="AY4227:AY4290" si="933">IFERROR(IF(AND(AT4227&lt;=-0.58,AQ4227&gt;1.3),"+",""),"")</f>
        <v/>
      </c>
      <c r="BA4227" s="5" t="str">
        <f t="shared" ref="BA4227:BA4290" si="934">IFERROR(IF(AND(AN4227="+",AX4227="+"),"+",""),"")</f>
        <v/>
      </c>
      <c r="BB4227" s="5" t="str">
        <f t="shared" ref="BB4227:BB4290" si="935">IFERROR(IF(AND(AO4227="+",AY4227="+"),"+",""),"")</f>
        <v/>
      </c>
      <c r="BC4227" s="5" t="str">
        <f t="shared" ref="BC4227:BC4290" si="936">IFERROR(IF(AND(AL4227="+",AV4227="+"),"+",""),"")</f>
        <v/>
      </c>
      <c r="BD4227" s="5" t="str">
        <f t="shared" ref="BD4227:BD4290" si="937">IFERROR(IF(AND(AM4227="+",AW4227="+"),"+",""),"")</f>
        <v/>
      </c>
      <c r="BF4227" t="s">
        <v>37106</v>
      </c>
      <c r="BG4227" t="s">
        <v>37107</v>
      </c>
      <c r="BH4227" t="s">
        <v>37108</v>
      </c>
      <c r="BI4227" t="s">
        <v>37109</v>
      </c>
      <c r="BK4227" t="s">
        <v>37110</v>
      </c>
    </row>
    <row r="4228" spans="1:63" x14ac:dyDescent="0.3">
      <c r="A4228">
        <v>8.7032100000000003</v>
      </c>
      <c r="B4228">
        <v>8.7552199999999996</v>
      </c>
      <c r="C4228">
        <v>8.8089600000000008</v>
      </c>
      <c r="D4228">
        <v>8.77149</v>
      </c>
      <c r="E4228">
        <v>8.9328099999999999</v>
      </c>
      <c r="F4228">
        <v>8.9804200000000005</v>
      </c>
      <c r="G4228">
        <v>8.9678000000000004</v>
      </c>
      <c r="H4228">
        <v>9.0154200000000007</v>
      </c>
      <c r="I4228">
        <v>8.1888400000000008</v>
      </c>
      <c r="J4228">
        <v>8.2446000000000002</v>
      </c>
      <c r="K4228">
        <v>8.3046900000000008</v>
      </c>
      <c r="L4228">
        <v>8.3460699999999992</v>
      </c>
      <c r="M4228" t="s">
        <v>0</v>
      </c>
      <c r="O4228" t="s">
        <v>1</v>
      </c>
      <c r="P4228" t="s">
        <v>1</v>
      </c>
      <c r="Q4228" t="s">
        <v>2</v>
      </c>
      <c r="R4228" t="s">
        <v>22006</v>
      </c>
      <c r="S4228" t="s">
        <v>2411</v>
      </c>
      <c r="T4228" t="s">
        <v>22007</v>
      </c>
      <c r="V4228" t="s">
        <v>22008</v>
      </c>
      <c r="W4228">
        <v>0</v>
      </c>
      <c r="X4228" t="s">
        <v>7</v>
      </c>
      <c r="Y4228">
        <v>34</v>
      </c>
      <c r="Z4228">
        <v>5</v>
      </c>
      <c r="AA4228">
        <v>8</v>
      </c>
      <c r="AB4228">
        <v>5</v>
      </c>
      <c r="AC4228">
        <v>23</v>
      </c>
      <c r="AD4228">
        <v>1</v>
      </c>
      <c r="AF4228" t="s">
        <v>22011</v>
      </c>
      <c r="AG4228">
        <v>3.60406</v>
      </c>
      <c r="AH4228">
        <v>5.9250399999999999E-4</v>
      </c>
      <c r="AI4228">
        <v>-0.214391</v>
      </c>
      <c r="AJ4228">
        <f t="shared" si="924"/>
        <v>0.214391</v>
      </c>
      <c r="AK4228">
        <v>-7.7141099999999998</v>
      </c>
      <c r="AL4228" t="str">
        <f t="shared" si="925"/>
        <v/>
      </c>
      <c r="AM4228" t="str">
        <f t="shared" si="926"/>
        <v/>
      </c>
      <c r="AN4228" t="str">
        <f t="shared" si="927"/>
        <v/>
      </c>
      <c r="AO4228" t="str">
        <f t="shared" si="928"/>
        <v/>
      </c>
      <c r="AQ4228">
        <v>4.6863299999999999</v>
      </c>
      <c r="AR4228" s="1">
        <v>6.9855699999999996E-5</v>
      </c>
      <c r="AS4228">
        <v>0.48867100000000002</v>
      </c>
      <c r="AT4228">
        <f t="shared" si="929"/>
        <v>-0.48867100000000002</v>
      </c>
      <c r="AU4228">
        <v>11.971299999999999</v>
      </c>
      <c r="AV4228" t="str">
        <f t="shared" si="930"/>
        <v/>
      </c>
      <c r="AW4228" t="str">
        <f t="shared" si="931"/>
        <v/>
      </c>
      <c r="AX4228" t="str">
        <f t="shared" si="932"/>
        <v/>
      </c>
      <c r="AY4228" t="str">
        <f t="shared" si="933"/>
        <v/>
      </c>
      <c r="BA4228" s="5" t="str">
        <f t="shared" si="934"/>
        <v/>
      </c>
      <c r="BB4228" s="5" t="str">
        <f t="shared" si="935"/>
        <v/>
      </c>
      <c r="BC4228" s="5" t="str">
        <f t="shared" si="936"/>
        <v/>
      </c>
      <c r="BD4228" s="5" t="str">
        <f t="shared" si="937"/>
        <v/>
      </c>
      <c r="BF4228" t="s">
        <v>22009</v>
      </c>
      <c r="BG4228" t="s">
        <v>22010</v>
      </c>
      <c r="BH4228" t="s">
        <v>22011</v>
      </c>
      <c r="BJ4228" t="s">
        <v>11221</v>
      </c>
      <c r="BK4228" t="s">
        <v>22012</v>
      </c>
    </row>
    <row r="4229" spans="1:63" x14ac:dyDescent="0.3">
      <c r="A4229">
        <v>6.3309199999999999</v>
      </c>
      <c r="B4229">
        <v>6.44956</v>
      </c>
      <c r="C4229">
        <v>6.1272200000000003</v>
      </c>
      <c r="D4229">
        <v>6.08108</v>
      </c>
      <c r="E4229">
        <v>6.5345000000000004</v>
      </c>
      <c r="F4229">
        <v>6.4279400000000004</v>
      </c>
      <c r="G4229">
        <v>6.29094</v>
      </c>
      <c r="H4229">
        <v>6.5939500000000004</v>
      </c>
      <c r="I4229">
        <v>6.8189000000000002</v>
      </c>
      <c r="J4229">
        <v>6.7087399999999997</v>
      </c>
      <c r="K4229">
        <v>6.6596399999999996</v>
      </c>
      <c r="L4229">
        <v>6.61029</v>
      </c>
      <c r="M4229" t="s">
        <v>0</v>
      </c>
      <c r="P4229" t="s">
        <v>1</v>
      </c>
      <c r="Q4229" t="s">
        <v>116</v>
      </c>
      <c r="R4229" t="s">
        <v>37116</v>
      </c>
      <c r="T4229" t="s">
        <v>37117</v>
      </c>
      <c r="U4229" t="s">
        <v>32026</v>
      </c>
      <c r="V4229" t="s">
        <v>37118</v>
      </c>
      <c r="W4229">
        <v>0</v>
      </c>
      <c r="X4229" t="s">
        <v>7</v>
      </c>
      <c r="Y4229">
        <v>6</v>
      </c>
      <c r="Z4229">
        <v>2</v>
      </c>
      <c r="AA4229">
        <v>2</v>
      </c>
      <c r="AB4229">
        <v>2</v>
      </c>
      <c r="AC4229">
        <v>32.4</v>
      </c>
      <c r="AD4229">
        <v>1</v>
      </c>
      <c r="AF4229" t="s">
        <v>37121</v>
      </c>
      <c r="AG4229">
        <v>1.0137100000000001</v>
      </c>
      <c r="AH4229">
        <v>0.122227</v>
      </c>
      <c r="AI4229">
        <v>-0.21463699999999999</v>
      </c>
      <c r="AJ4229">
        <f t="shared" si="924"/>
        <v>0.21463699999999999</v>
      </c>
      <c r="AK4229">
        <v>-1.96594</v>
      </c>
      <c r="AL4229" t="str">
        <f t="shared" si="925"/>
        <v/>
      </c>
      <c r="AM4229" t="str">
        <f t="shared" si="926"/>
        <v/>
      </c>
      <c r="AN4229" t="str">
        <f t="shared" si="927"/>
        <v/>
      </c>
      <c r="AO4229" t="str">
        <f t="shared" si="928"/>
        <v/>
      </c>
      <c r="AQ4229">
        <v>2.4521700000000002</v>
      </c>
      <c r="AR4229">
        <v>5.8571600000000001E-3</v>
      </c>
      <c r="AS4229">
        <v>-0.45219599999999999</v>
      </c>
      <c r="AT4229">
        <f t="shared" si="929"/>
        <v>0.45219599999999999</v>
      </c>
      <c r="AU4229">
        <v>-4.6427300000000002</v>
      </c>
      <c r="AV4229" t="str">
        <f t="shared" si="930"/>
        <v/>
      </c>
      <c r="AW4229" t="str">
        <f t="shared" si="931"/>
        <v/>
      </c>
      <c r="AX4229" t="str">
        <f t="shared" si="932"/>
        <v/>
      </c>
      <c r="AY4229" t="str">
        <f t="shared" si="933"/>
        <v/>
      </c>
      <c r="BA4229" s="5" t="str">
        <f t="shared" si="934"/>
        <v/>
      </c>
      <c r="BB4229" s="5" t="str">
        <f t="shared" si="935"/>
        <v/>
      </c>
      <c r="BC4229" s="5" t="str">
        <f t="shared" si="936"/>
        <v/>
      </c>
      <c r="BD4229" s="5" t="str">
        <f t="shared" si="937"/>
        <v/>
      </c>
      <c r="BF4229" t="s">
        <v>37119</v>
      </c>
      <c r="BG4229" t="s">
        <v>37120</v>
      </c>
      <c r="BH4229" t="s">
        <v>37121</v>
      </c>
      <c r="BI4229" t="s">
        <v>37122</v>
      </c>
      <c r="BK4229" t="s">
        <v>37123</v>
      </c>
    </row>
    <row r="4230" spans="1:63" x14ac:dyDescent="0.3">
      <c r="A4230">
        <v>11.0458</v>
      </c>
      <c r="B4230">
        <v>11.0686</v>
      </c>
      <c r="C4230">
        <v>11.028700000000001</v>
      </c>
      <c r="D4230">
        <v>10.9224</v>
      </c>
      <c r="E4230">
        <v>11.2561</v>
      </c>
      <c r="F4230">
        <v>11.190099999999999</v>
      </c>
      <c r="G4230">
        <v>11.271100000000001</v>
      </c>
      <c r="H4230">
        <v>11.2073</v>
      </c>
      <c r="I4230">
        <v>11.350199999999999</v>
      </c>
      <c r="J4230">
        <v>11.341900000000001</v>
      </c>
      <c r="K4230">
        <v>11.262</v>
      </c>
      <c r="L4230">
        <v>11.2424</v>
      </c>
      <c r="M4230" t="s">
        <v>0</v>
      </c>
      <c r="O4230" t="s">
        <v>1</v>
      </c>
      <c r="P4230" t="s">
        <v>1</v>
      </c>
      <c r="Q4230" t="s">
        <v>2</v>
      </c>
      <c r="R4230" t="s">
        <v>12151</v>
      </c>
      <c r="S4230" t="s">
        <v>12152</v>
      </c>
      <c r="T4230" t="s">
        <v>12153</v>
      </c>
      <c r="U4230" t="s">
        <v>12154</v>
      </c>
      <c r="V4230" t="s">
        <v>4847</v>
      </c>
      <c r="W4230">
        <v>1</v>
      </c>
      <c r="X4230" t="s">
        <v>7</v>
      </c>
      <c r="Y4230">
        <v>61</v>
      </c>
      <c r="Z4230">
        <v>12</v>
      </c>
      <c r="AA4230">
        <v>25</v>
      </c>
      <c r="AB4230">
        <v>9</v>
      </c>
      <c r="AC4230">
        <v>22.5</v>
      </c>
      <c r="AD4230">
        <v>1</v>
      </c>
      <c r="AF4230" t="s">
        <v>12157</v>
      </c>
      <c r="AG4230">
        <v>2.8986299999999998</v>
      </c>
      <c r="AH4230">
        <v>2.4211599999999999E-3</v>
      </c>
      <c r="AI4230">
        <v>-0.214757</v>
      </c>
      <c r="AJ4230">
        <f t="shared" si="924"/>
        <v>0.214757</v>
      </c>
      <c r="AK4230">
        <v>-5.6976599999999999</v>
      </c>
      <c r="AL4230" t="str">
        <f t="shared" si="925"/>
        <v/>
      </c>
      <c r="AM4230" t="str">
        <f t="shared" si="926"/>
        <v/>
      </c>
      <c r="AN4230" t="str">
        <f t="shared" si="927"/>
        <v/>
      </c>
      <c r="AO4230" t="str">
        <f t="shared" si="928"/>
        <v/>
      </c>
      <c r="AQ4230">
        <v>3.2579500000000001</v>
      </c>
      <c r="AR4230">
        <v>1.1394599999999999E-3</v>
      </c>
      <c r="AS4230">
        <v>-0.28275099999999997</v>
      </c>
      <c r="AT4230">
        <f t="shared" si="929"/>
        <v>0.28275099999999997</v>
      </c>
      <c r="AU4230">
        <v>-6.6643999999999997</v>
      </c>
      <c r="AV4230" t="str">
        <f t="shared" si="930"/>
        <v/>
      </c>
      <c r="AW4230" t="str">
        <f t="shared" si="931"/>
        <v/>
      </c>
      <c r="AX4230" t="str">
        <f t="shared" si="932"/>
        <v/>
      </c>
      <c r="AY4230" t="str">
        <f t="shared" si="933"/>
        <v/>
      </c>
      <c r="BA4230" s="5" t="str">
        <f t="shared" si="934"/>
        <v/>
      </c>
      <c r="BB4230" s="5" t="str">
        <f t="shared" si="935"/>
        <v/>
      </c>
      <c r="BC4230" s="5" t="str">
        <f t="shared" si="936"/>
        <v/>
      </c>
      <c r="BD4230" s="5" t="str">
        <f t="shared" si="937"/>
        <v/>
      </c>
      <c r="BF4230" t="s">
        <v>12155</v>
      </c>
      <c r="BG4230" t="s">
        <v>12156</v>
      </c>
      <c r="BH4230" t="s">
        <v>12157</v>
      </c>
      <c r="BI4230" t="s">
        <v>12158</v>
      </c>
      <c r="BJ4230" t="s">
        <v>12159</v>
      </c>
      <c r="BK4230" t="s">
        <v>12160</v>
      </c>
    </row>
    <row r="4231" spans="1:63" x14ac:dyDescent="0.3">
      <c r="A4231">
        <v>9.2819299999999991</v>
      </c>
      <c r="B4231">
        <v>9.2728599999999997</v>
      </c>
      <c r="C4231">
        <v>9.1684199999999993</v>
      </c>
      <c r="D4231">
        <v>9.2314600000000002</v>
      </c>
      <c r="E4231">
        <v>9.4312900000000006</v>
      </c>
      <c r="F4231">
        <v>9.4235399999999991</v>
      </c>
      <c r="G4231">
        <v>9.4948599999999992</v>
      </c>
      <c r="H4231">
        <v>9.4645499999999991</v>
      </c>
      <c r="I4231">
        <v>9.2410300000000003</v>
      </c>
      <c r="J4231">
        <v>9.1967199999999991</v>
      </c>
      <c r="K4231">
        <v>9.1548200000000008</v>
      </c>
      <c r="L4231">
        <v>9.2177199999999999</v>
      </c>
      <c r="M4231" t="s">
        <v>0</v>
      </c>
      <c r="O4231" t="s">
        <v>1</v>
      </c>
      <c r="Q4231" t="s">
        <v>164</v>
      </c>
      <c r="R4231" t="s">
        <v>24111</v>
      </c>
      <c r="S4231" t="s">
        <v>24112</v>
      </c>
      <c r="T4231" t="s">
        <v>24113</v>
      </c>
      <c r="V4231" t="s">
        <v>4262</v>
      </c>
      <c r="W4231">
        <v>0</v>
      </c>
      <c r="X4231" t="s">
        <v>7</v>
      </c>
      <c r="Y4231">
        <v>23</v>
      </c>
      <c r="Z4231">
        <v>5</v>
      </c>
      <c r="AA4231">
        <v>7</v>
      </c>
      <c r="AB4231">
        <v>5</v>
      </c>
      <c r="AC4231">
        <v>34</v>
      </c>
      <c r="AD4231">
        <v>1</v>
      </c>
      <c r="AF4231" t="s">
        <v>24116</v>
      </c>
      <c r="AG4231">
        <v>3.3791899999999999</v>
      </c>
      <c r="AH4231">
        <v>9.1768600000000002E-4</v>
      </c>
      <c r="AI4231">
        <v>-0.214888</v>
      </c>
      <c r="AJ4231">
        <f t="shared" si="924"/>
        <v>0.214888</v>
      </c>
      <c r="AK4231">
        <v>-7.0179299999999998</v>
      </c>
      <c r="AL4231" t="str">
        <f t="shared" si="925"/>
        <v/>
      </c>
      <c r="AM4231" t="str">
        <f t="shared" si="926"/>
        <v/>
      </c>
      <c r="AN4231" t="str">
        <f t="shared" si="927"/>
        <v/>
      </c>
      <c r="AO4231" t="str">
        <f t="shared" si="928"/>
        <v/>
      </c>
      <c r="AQ4231">
        <v>0.52565799999999996</v>
      </c>
      <c r="AR4231">
        <v>0.33939599999999998</v>
      </c>
      <c r="AS4231">
        <v>3.6096999999999997E-2</v>
      </c>
      <c r="AT4231">
        <f t="shared" si="929"/>
        <v>-3.6096999999999997E-2</v>
      </c>
      <c r="AU4231">
        <v>1.1391</v>
      </c>
      <c r="AV4231" t="str">
        <f t="shared" si="930"/>
        <v/>
      </c>
      <c r="AW4231" t="str">
        <f t="shared" si="931"/>
        <v/>
      </c>
      <c r="AX4231" t="str">
        <f t="shared" si="932"/>
        <v/>
      </c>
      <c r="AY4231" t="str">
        <f t="shared" si="933"/>
        <v/>
      </c>
      <c r="BA4231" s="5" t="str">
        <f t="shared" si="934"/>
        <v/>
      </c>
      <c r="BB4231" s="5" t="str">
        <f t="shared" si="935"/>
        <v/>
      </c>
      <c r="BC4231" s="5" t="str">
        <f t="shared" si="936"/>
        <v/>
      </c>
      <c r="BD4231" s="5" t="str">
        <f t="shared" si="937"/>
        <v/>
      </c>
      <c r="BF4231" t="s">
        <v>24114</v>
      </c>
      <c r="BG4231" t="s">
        <v>24115</v>
      </c>
      <c r="BH4231" t="s">
        <v>24116</v>
      </c>
      <c r="BJ4231" t="s">
        <v>5500</v>
      </c>
      <c r="BK4231" t="s">
        <v>24117</v>
      </c>
    </row>
    <row r="4232" spans="1:63" x14ac:dyDescent="0.3">
      <c r="A4232">
        <v>5.5391599999999999</v>
      </c>
      <c r="B4232">
        <v>5.8150599999999999</v>
      </c>
      <c r="C4232">
        <v>5.8752899999999997</v>
      </c>
      <c r="D4232">
        <v>5.8678999999999997</v>
      </c>
      <c r="E4232">
        <v>5.8678999999999997</v>
      </c>
      <c r="F4232">
        <v>5.9236199999999997</v>
      </c>
      <c r="G4232">
        <v>6.0179200000000002</v>
      </c>
      <c r="H4232">
        <v>6.14771</v>
      </c>
      <c r="I4232">
        <v>5.4363000000000001</v>
      </c>
      <c r="J4232">
        <v>5.5576600000000003</v>
      </c>
      <c r="K4232">
        <v>5.4093900000000001</v>
      </c>
      <c r="L4232">
        <v>5.6808899999999998</v>
      </c>
      <c r="M4232" t="s">
        <v>0</v>
      </c>
      <c r="R4232" t="s">
        <v>37009</v>
      </c>
      <c r="S4232" t="s">
        <v>37010</v>
      </c>
      <c r="T4232" t="s">
        <v>37011</v>
      </c>
      <c r="V4232" t="s">
        <v>37012</v>
      </c>
      <c r="W4232">
        <v>0</v>
      </c>
      <c r="X4232" t="s">
        <v>7</v>
      </c>
      <c r="Y4232">
        <v>2</v>
      </c>
      <c r="Z4232">
        <v>1</v>
      </c>
      <c r="AA4232">
        <v>1</v>
      </c>
      <c r="AB4232">
        <v>1</v>
      </c>
      <c r="AC4232">
        <v>72</v>
      </c>
      <c r="AD4232">
        <v>1</v>
      </c>
      <c r="AF4232" t="s">
        <v>37015</v>
      </c>
      <c r="AG4232">
        <v>1.1192599999999999</v>
      </c>
      <c r="AH4232">
        <v>9.8282400000000006E-2</v>
      </c>
      <c r="AI4232">
        <v>-0.21493699999999999</v>
      </c>
      <c r="AJ4232">
        <f t="shared" si="924"/>
        <v>0.21493699999999999</v>
      </c>
      <c r="AK4232">
        <v>-2.1415500000000001</v>
      </c>
      <c r="AL4232" t="str">
        <f t="shared" si="925"/>
        <v/>
      </c>
      <c r="AM4232" t="str">
        <f t="shared" si="926"/>
        <v/>
      </c>
      <c r="AN4232" t="str">
        <f t="shared" si="927"/>
        <v/>
      </c>
      <c r="AO4232" t="str">
        <f t="shared" si="928"/>
        <v/>
      </c>
      <c r="AQ4232">
        <v>1.33667</v>
      </c>
      <c r="AR4232">
        <v>6.0597999999999999E-2</v>
      </c>
      <c r="AS4232">
        <v>0.25329499999999999</v>
      </c>
      <c r="AT4232">
        <f t="shared" si="929"/>
        <v>-0.25329499999999999</v>
      </c>
      <c r="AU4232">
        <v>2.5074700000000001</v>
      </c>
      <c r="AV4232" t="str">
        <f t="shared" si="930"/>
        <v/>
      </c>
      <c r="AW4232" t="str">
        <f t="shared" si="931"/>
        <v/>
      </c>
      <c r="AX4232" t="str">
        <f t="shared" si="932"/>
        <v/>
      </c>
      <c r="AY4232" t="str">
        <f t="shared" si="933"/>
        <v/>
      </c>
      <c r="BA4232" s="5" t="str">
        <f t="shared" si="934"/>
        <v/>
      </c>
      <c r="BB4232" s="5" t="str">
        <f t="shared" si="935"/>
        <v/>
      </c>
      <c r="BC4232" s="5" t="str">
        <f t="shared" si="936"/>
        <v/>
      </c>
      <c r="BD4232" s="5" t="str">
        <f t="shared" si="937"/>
        <v/>
      </c>
      <c r="BF4232" t="s">
        <v>37013</v>
      </c>
      <c r="BG4232" t="s">
        <v>37014</v>
      </c>
      <c r="BH4232" t="s">
        <v>37015</v>
      </c>
      <c r="BK4232" t="s">
        <v>37016</v>
      </c>
    </row>
    <row r="4233" spans="1:63" x14ac:dyDescent="0.3">
      <c r="A4233">
        <v>10.2685</v>
      </c>
      <c r="B4233">
        <v>10.276899999999999</v>
      </c>
      <c r="C4233">
        <v>10.2522</v>
      </c>
      <c r="D4233">
        <v>10.2544</v>
      </c>
      <c r="E4233">
        <v>10.4703</v>
      </c>
      <c r="F4233">
        <v>10.5006</v>
      </c>
      <c r="G4233">
        <v>10.4648</v>
      </c>
      <c r="H4233">
        <v>10.4781</v>
      </c>
      <c r="I4233">
        <v>10.709899999999999</v>
      </c>
      <c r="J4233">
        <v>10.7003</v>
      </c>
      <c r="K4233">
        <v>10.617599999999999</v>
      </c>
      <c r="L4233">
        <v>10.6394</v>
      </c>
      <c r="M4233" t="s">
        <v>0</v>
      </c>
      <c r="O4233" t="s">
        <v>1</v>
      </c>
      <c r="P4233" t="s">
        <v>1</v>
      </c>
      <c r="Q4233" t="s">
        <v>2</v>
      </c>
      <c r="R4233" t="s">
        <v>19094</v>
      </c>
      <c r="S4233" t="s">
        <v>19095</v>
      </c>
      <c r="T4233" t="s">
        <v>19096</v>
      </c>
      <c r="V4233" t="s">
        <v>3671</v>
      </c>
      <c r="W4233">
        <v>0</v>
      </c>
      <c r="X4233" t="s">
        <v>7</v>
      </c>
      <c r="Y4233">
        <v>26</v>
      </c>
      <c r="Z4233">
        <v>7</v>
      </c>
      <c r="AA4233">
        <v>13</v>
      </c>
      <c r="AB4233">
        <v>7</v>
      </c>
      <c r="AC4233">
        <v>35.1</v>
      </c>
      <c r="AD4233">
        <v>1</v>
      </c>
      <c r="AF4233" t="s">
        <v>19099</v>
      </c>
      <c r="AG4233">
        <v>6.2255500000000001</v>
      </c>
      <c r="AH4233" s="1">
        <v>5.59998E-6</v>
      </c>
      <c r="AI4233">
        <v>-0.21539900000000001</v>
      </c>
      <c r="AJ4233">
        <f t="shared" si="924"/>
        <v>0.21539900000000001</v>
      </c>
      <c r="AK4233">
        <v>-21.883099999999999</v>
      </c>
      <c r="AL4233" t="str">
        <f t="shared" si="925"/>
        <v/>
      </c>
      <c r="AM4233" t="str">
        <f t="shared" si="926"/>
        <v/>
      </c>
      <c r="AN4233" t="str">
        <f t="shared" si="927"/>
        <v/>
      </c>
      <c r="AO4233" t="str">
        <f t="shared" si="928"/>
        <v/>
      </c>
      <c r="AQ4233">
        <v>5.6163699999999999</v>
      </c>
      <c r="AR4233" s="1">
        <v>1.30228E-5</v>
      </c>
      <c r="AS4233">
        <v>-0.40375100000000003</v>
      </c>
      <c r="AT4233">
        <f t="shared" si="929"/>
        <v>0.40375100000000003</v>
      </c>
      <c r="AU4233">
        <v>-17.264700000000001</v>
      </c>
      <c r="AV4233" t="str">
        <f t="shared" si="930"/>
        <v/>
      </c>
      <c r="AW4233" t="str">
        <f t="shared" si="931"/>
        <v/>
      </c>
      <c r="AX4233" t="str">
        <f t="shared" si="932"/>
        <v/>
      </c>
      <c r="AY4233" t="str">
        <f t="shared" si="933"/>
        <v/>
      </c>
      <c r="BA4233" s="5" t="str">
        <f t="shared" si="934"/>
        <v/>
      </c>
      <c r="BB4233" s="5" t="str">
        <f t="shared" si="935"/>
        <v/>
      </c>
      <c r="BC4233" s="5" t="str">
        <f t="shared" si="936"/>
        <v/>
      </c>
      <c r="BD4233" s="5" t="str">
        <f t="shared" si="937"/>
        <v/>
      </c>
      <c r="BF4233" t="s">
        <v>19097</v>
      </c>
      <c r="BG4233" t="s">
        <v>19098</v>
      </c>
      <c r="BH4233" t="s">
        <v>19099</v>
      </c>
      <c r="BJ4233" t="s">
        <v>19100</v>
      </c>
      <c r="BK4233" t="s">
        <v>19101</v>
      </c>
    </row>
    <row r="4234" spans="1:63" x14ac:dyDescent="0.3">
      <c r="A4234">
        <v>9.6255299999999995</v>
      </c>
      <c r="B4234">
        <v>9.6371699999999993</v>
      </c>
      <c r="C4234">
        <v>9.6941799999999994</v>
      </c>
      <c r="D4234">
        <v>9.6353500000000007</v>
      </c>
      <c r="E4234">
        <v>9.94163</v>
      </c>
      <c r="F4234">
        <v>9.8824900000000007</v>
      </c>
      <c r="G4234">
        <v>9.8005800000000001</v>
      </c>
      <c r="H4234">
        <v>9.8295600000000007</v>
      </c>
      <c r="I4234">
        <v>9.7116699999999998</v>
      </c>
      <c r="J4234">
        <v>9.6267999999999994</v>
      </c>
      <c r="K4234">
        <v>9.6427700000000005</v>
      </c>
      <c r="L4234">
        <v>9.6474600000000006</v>
      </c>
      <c r="M4234" t="s">
        <v>0</v>
      </c>
      <c r="O4234" t="s">
        <v>1</v>
      </c>
      <c r="Q4234" t="s">
        <v>164</v>
      </c>
      <c r="R4234" t="s">
        <v>19972</v>
      </c>
      <c r="S4234" t="s">
        <v>19973</v>
      </c>
      <c r="T4234" t="s">
        <v>19974</v>
      </c>
      <c r="U4234" t="s">
        <v>9643</v>
      </c>
      <c r="V4234" t="s">
        <v>19975</v>
      </c>
      <c r="W4234">
        <v>0</v>
      </c>
      <c r="X4234" t="s">
        <v>7</v>
      </c>
      <c r="Y4234">
        <v>23</v>
      </c>
      <c r="Z4234">
        <v>10</v>
      </c>
      <c r="AA4234">
        <v>14</v>
      </c>
      <c r="AB4234">
        <v>10</v>
      </c>
      <c r="AC4234">
        <v>57.5</v>
      </c>
      <c r="AD4234">
        <v>1</v>
      </c>
      <c r="AF4234" t="s">
        <v>19978</v>
      </c>
      <c r="AG4234">
        <v>3.09124</v>
      </c>
      <c r="AH4234">
        <v>1.64043E-3</v>
      </c>
      <c r="AI4234">
        <v>-0.21550800000000001</v>
      </c>
      <c r="AJ4234">
        <f t="shared" si="924"/>
        <v>0.21550800000000001</v>
      </c>
      <c r="AK4234">
        <v>-6.2014500000000004</v>
      </c>
      <c r="AL4234" t="str">
        <f t="shared" si="925"/>
        <v/>
      </c>
      <c r="AM4234" t="str">
        <f t="shared" si="926"/>
        <v/>
      </c>
      <c r="AN4234" t="str">
        <f t="shared" si="927"/>
        <v/>
      </c>
      <c r="AO4234" t="str">
        <f t="shared" si="928"/>
        <v/>
      </c>
      <c r="AQ4234">
        <v>0.14216300000000001</v>
      </c>
      <c r="AR4234">
        <v>0.75145700000000004</v>
      </c>
      <c r="AS4234">
        <v>-9.1176E-3</v>
      </c>
      <c r="AT4234">
        <f t="shared" si="929"/>
        <v>9.1176E-3</v>
      </c>
      <c r="AU4234">
        <v>-0.37460599999999999</v>
      </c>
      <c r="AV4234" t="str">
        <f t="shared" si="930"/>
        <v/>
      </c>
      <c r="AW4234" t="str">
        <f t="shared" si="931"/>
        <v/>
      </c>
      <c r="AX4234" t="str">
        <f t="shared" si="932"/>
        <v/>
      </c>
      <c r="AY4234" t="str">
        <f t="shared" si="933"/>
        <v/>
      </c>
      <c r="BA4234" s="5" t="str">
        <f t="shared" si="934"/>
        <v/>
      </c>
      <c r="BB4234" s="5" t="str">
        <f t="shared" si="935"/>
        <v/>
      </c>
      <c r="BC4234" s="5" t="str">
        <f t="shared" si="936"/>
        <v/>
      </c>
      <c r="BD4234" s="5" t="str">
        <f t="shared" si="937"/>
        <v/>
      </c>
      <c r="BF4234" t="s">
        <v>19976</v>
      </c>
      <c r="BG4234" t="s">
        <v>19977</v>
      </c>
      <c r="BH4234" t="s">
        <v>19978</v>
      </c>
      <c r="BI4234" t="s">
        <v>9648</v>
      </c>
      <c r="BJ4234" t="s">
        <v>19979</v>
      </c>
      <c r="BK4234" t="s">
        <v>19980</v>
      </c>
    </row>
    <row r="4235" spans="1:63" x14ac:dyDescent="0.3">
      <c r="A4235">
        <v>11.747299999999999</v>
      </c>
      <c r="B4235">
        <v>11.6991</v>
      </c>
      <c r="C4235">
        <v>11.610099999999999</v>
      </c>
      <c r="D4235">
        <v>11.679399999999999</v>
      </c>
      <c r="E4235">
        <v>11.917400000000001</v>
      </c>
      <c r="F4235">
        <v>11.8719</v>
      </c>
      <c r="G4235">
        <v>11.920199999999999</v>
      </c>
      <c r="H4235">
        <v>11.8887</v>
      </c>
      <c r="I4235">
        <v>11.541</v>
      </c>
      <c r="J4235">
        <v>11.482799999999999</v>
      </c>
      <c r="K4235">
        <v>11.573600000000001</v>
      </c>
      <c r="L4235">
        <v>11.5388</v>
      </c>
      <c r="M4235" t="s">
        <v>0</v>
      </c>
      <c r="O4235" t="s">
        <v>1</v>
      </c>
      <c r="P4235" t="s">
        <v>1</v>
      </c>
      <c r="Q4235" t="s">
        <v>2</v>
      </c>
      <c r="R4235" t="s">
        <v>11345</v>
      </c>
      <c r="S4235" t="s">
        <v>1273</v>
      </c>
      <c r="T4235" t="s">
        <v>11346</v>
      </c>
      <c r="U4235" t="s">
        <v>2891</v>
      </c>
      <c r="V4235" t="s">
        <v>11347</v>
      </c>
      <c r="W4235">
        <v>0</v>
      </c>
      <c r="X4235" t="s">
        <v>7</v>
      </c>
      <c r="Y4235">
        <v>58</v>
      </c>
      <c r="Z4235">
        <v>12</v>
      </c>
      <c r="AA4235">
        <v>34</v>
      </c>
      <c r="AB4235">
        <v>12</v>
      </c>
      <c r="AC4235">
        <v>17.2</v>
      </c>
      <c r="AD4235">
        <v>1</v>
      </c>
      <c r="AF4235" t="s">
        <v>11350</v>
      </c>
      <c r="AG4235">
        <v>3.37656</v>
      </c>
      <c r="AH4235">
        <v>9.2220300000000002E-4</v>
      </c>
      <c r="AI4235">
        <v>-0.21556500000000001</v>
      </c>
      <c r="AJ4235">
        <f t="shared" si="924"/>
        <v>0.21556500000000001</v>
      </c>
      <c r="AK4235">
        <v>-7.0100800000000003</v>
      </c>
      <c r="AL4235" t="str">
        <f t="shared" si="925"/>
        <v/>
      </c>
      <c r="AM4235" t="str">
        <f t="shared" si="926"/>
        <v/>
      </c>
      <c r="AN4235" t="str">
        <f t="shared" si="927"/>
        <v/>
      </c>
      <c r="AO4235" t="str">
        <f t="shared" si="928"/>
        <v/>
      </c>
      <c r="AQ4235">
        <v>2.3355999999999999</v>
      </c>
      <c r="AR4235">
        <v>7.4661399999999996E-3</v>
      </c>
      <c r="AS4235">
        <v>0.149897</v>
      </c>
      <c r="AT4235">
        <f t="shared" si="929"/>
        <v>-0.149897</v>
      </c>
      <c r="AU4235">
        <v>4.39011</v>
      </c>
      <c r="AV4235" t="str">
        <f t="shared" si="930"/>
        <v/>
      </c>
      <c r="AW4235" t="str">
        <f t="shared" si="931"/>
        <v/>
      </c>
      <c r="AX4235" t="str">
        <f t="shared" si="932"/>
        <v/>
      </c>
      <c r="AY4235" t="str">
        <f t="shared" si="933"/>
        <v/>
      </c>
      <c r="BA4235" s="5" t="str">
        <f t="shared" si="934"/>
        <v/>
      </c>
      <c r="BB4235" s="5" t="str">
        <f t="shared" si="935"/>
        <v/>
      </c>
      <c r="BC4235" s="5" t="str">
        <f t="shared" si="936"/>
        <v/>
      </c>
      <c r="BD4235" s="5" t="str">
        <f t="shared" si="937"/>
        <v/>
      </c>
      <c r="BF4235" t="s">
        <v>11348</v>
      </c>
      <c r="BG4235" t="s">
        <v>11349</v>
      </c>
      <c r="BH4235" t="s">
        <v>11350</v>
      </c>
      <c r="BI4235" t="s">
        <v>2895</v>
      </c>
      <c r="BJ4235" t="s">
        <v>11351</v>
      </c>
      <c r="BK4235" t="s">
        <v>11352</v>
      </c>
    </row>
    <row r="4236" spans="1:63" x14ac:dyDescent="0.3">
      <c r="A4236">
        <v>7.0101100000000001</v>
      </c>
      <c r="B4236">
        <v>6.6962700000000002</v>
      </c>
      <c r="C4236">
        <v>6.8740600000000001</v>
      </c>
      <c r="D4236">
        <v>7.0703899999999997</v>
      </c>
      <c r="E4236">
        <v>7.0123499999999996</v>
      </c>
      <c r="F4236">
        <v>7.0948700000000002</v>
      </c>
      <c r="G4236">
        <v>7.2450799999999997</v>
      </c>
      <c r="H4236">
        <v>7.1608799999999997</v>
      </c>
      <c r="I4236">
        <v>7.0301200000000001</v>
      </c>
      <c r="J4236">
        <v>7.1868600000000002</v>
      </c>
      <c r="K4236">
        <v>7.06501</v>
      </c>
      <c r="L4236">
        <v>7.0011299999999999</v>
      </c>
      <c r="M4236" t="s">
        <v>0</v>
      </c>
      <c r="R4236" t="s">
        <v>34250</v>
      </c>
      <c r="S4236" t="s">
        <v>34251</v>
      </c>
      <c r="T4236" t="s">
        <v>34252</v>
      </c>
      <c r="V4236" t="s">
        <v>34253</v>
      </c>
      <c r="W4236">
        <v>0</v>
      </c>
      <c r="X4236" t="s">
        <v>7</v>
      </c>
      <c r="Y4236">
        <v>3</v>
      </c>
      <c r="Z4236">
        <v>2</v>
      </c>
      <c r="AA4236">
        <v>2</v>
      </c>
      <c r="AB4236">
        <v>2</v>
      </c>
      <c r="AC4236">
        <v>127</v>
      </c>
      <c r="AD4236">
        <v>1</v>
      </c>
      <c r="AF4236" t="s">
        <v>34256</v>
      </c>
      <c r="AG4236">
        <v>1.1734100000000001</v>
      </c>
      <c r="AH4236">
        <v>8.7822300000000006E-2</v>
      </c>
      <c r="AI4236">
        <v>-0.215586</v>
      </c>
      <c r="AJ4236">
        <f t="shared" si="924"/>
        <v>0.215586</v>
      </c>
      <c r="AK4236">
        <v>-2.2320199999999999</v>
      </c>
      <c r="AL4236" t="str">
        <f t="shared" si="925"/>
        <v/>
      </c>
      <c r="AM4236" t="str">
        <f t="shared" si="926"/>
        <v/>
      </c>
      <c r="AN4236" t="str">
        <f t="shared" si="927"/>
        <v/>
      </c>
      <c r="AO4236" t="str">
        <f t="shared" si="928"/>
        <v/>
      </c>
      <c r="AQ4236">
        <v>0.85893900000000001</v>
      </c>
      <c r="AR4236">
        <v>0.167798</v>
      </c>
      <c r="AS4236">
        <v>-0.15807099999999999</v>
      </c>
      <c r="AT4236">
        <f t="shared" si="929"/>
        <v>0.15807099999999999</v>
      </c>
      <c r="AU4236">
        <v>-1.7086600000000001</v>
      </c>
      <c r="AV4236" t="str">
        <f t="shared" si="930"/>
        <v/>
      </c>
      <c r="AW4236" t="str">
        <f t="shared" si="931"/>
        <v/>
      </c>
      <c r="AX4236" t="str">
        <f t="shared" si="932"/>
        <v/>
      </c>
      <c r="AY4236" t="str">
        <f t="shared" si="933"/>
        <v/>
      </c>
      <c r="BA4236" s="5" t="str">
        <f t="shared" si="934"/>
        <v/>
      </c>
      <c r="BB4236" s="5" t="str">
        <f t="shared" si="935"/>
        <v/>
      </c>
      <c r="BC4236" s="5" t="str">
        <f t="shared" si="936"/>
        <v/>
      </c>
      <c r="BD4236" s="5" t="str">
        <f t="shared" si="937"/>
        <v/>
      </c>
      <c r="BF4236" t="s">
        <v>34254</v>
      </c>
      <c r="BG4236" t="s">
        <v>34255</v>
      </c>
      <c r="BH4236" t="s">
        <v>34256</v>
      </c>
      <c r="BI4236" t="s">
        <v>1377</v>
      </c>
      <c r="BK4236" t="s">
        <v>34257</v>
      </c>
    </row>
    <row r="4237" spans="1:63" x14ac:dyDescent="0.3">
      <c r="A4237">
        <v>11.7424</v>
      </c>
      <c r="B4237">
        <v>11.7242</v>
      </c>
      <c r="C4237">
        <v>11.7507</v>
      </c>
      <c r="D4237">
        <v>11.7423</v>
      </c>
      <c r="E4237">
        <v>11.9802</v>
      </c>
      <c r="F4237">
        <v>11.9261</v>
      </c>
      <c r="G4237">
        <v>11.9567</v>
      </c>
      <c r="H4237">
        <v>11.959199999999999</v>
      </c>
      <c r="I4237">
        <v>11.828099999999999</v>
      </c>
      <c r="J4237">
        <v>11.8155</v>
      </c>
      <c r="K4237">
        <v>11.7819</v>
      </c>
      <c r="L4237">
        <v>11.741300000000001</v>
      </c>
      <c r="M4237" t="s">
        <v>0</v>
      </c>
      <c r="O4237" t="s">
        <v>1</v>
      </c>
      <c r="Q4237" t="s">
        <v>164</v>
      </c>
      <c r="R4237" t="s">
        <v>5371</v>
      </c>
      <c r="S4237" t="s">
        <v>5372</v>
      </c>
      <c r="T4237" t="s">
        <v>5373</v>
      </c>
      <c r="U4237" t="s">
        <v>5374</v>
      </c>
      <c r="V4237" t="s">
        <v>5375</v>
      </c>
      <c r="W4237">
        <v>1</v>
      </c>
      <c r="X4237" t="s">
        <v>7</v>
      </c>
      <c r="Y4237">
        <v>33</v>
      </c>
      <c r="Z4237">
        <v>23</v>
      </c>
      <c r="AA4237">
        <v>39</v>
      </c>
      <c r="AB4237">
        <v>22</v>
      </c>
      <c r="AC4237">
        <v>96.7</v>
      </c>
      <c r="AD4237">
        <v>1</v>
      </c>
      <c r="AF4237" t="s">
        <v>5378</v>
      </c>
      <c r="AG4237">
        <v>5.6227999999999998</v>
      </c>
      <c r="AH4237" s="1">
        <v>1.42526E-5</v>
      </c>
      <c r="AI4237">
        <v>-0.21565100000000001</v>
      </c>
      <c r="AJ4237">
        <f t="shared" si="924"/>
        <v>0.21565100000000001</v>
      </c>
      <c r="AK4237">
        <v>-17.3081</v>
      </c>
      <c r="AL4237" t="str">
        <f t="shared" si="925"/>
        <v/>
      </c>
      <c r="AM4237" t="str">
        <f t="shared" si="926"/>
        <v/>
      </c>
      <c r="AN4237" t="str">
        <f t="shared" si="927"/>
        <v/>
      </c>
      <c r="AO4237" t="str">
        <f t="shared" si="928"/>
        <v/>
      </c>
      <c r="AQ4237">
        <v>1.3694599999999999</v>
      </c>
      <c r="AR4237">
        <v>5.6609300000000001E-2</v>
      </c>
      <c r="AS4237">
        <v>-5.17817E-2</v>
      </c>
      <c r="AT4237">
        <f t="shared" si="929"/>
        <v>5.17817E-2</v>
      </c>
      <c r="AU4237">
        <v>-2.5634299999999999</v>
      </c>
      <c r="AV4237" t="str">
        <f t="shared" si="930"/>
        <v/>
      </c>
      <c r="AW4237" t="str">
        <f t="shared" si="931"/>
        <v/>
      </c>
      <c r="AX4237" t="str">
        <f t="shared" si="932"/>
        <v/>
      </c>
      <c r="AY4237" t="str">
        <f t="shared" si="933"/>
        <v/>
      </c>
      <c r="BA4237" s="5" t="str">
        <f t="shared" si="934"/>
        <v/>
      </c>
      <c r="BB4237" s="5" t="str">
        <f t="shared" si="935"/>
        <v/>
      </c>
      <c r="BC4237" s="5" t="str">
        <f t="shared" si="936"/>
        <v/>
      </c>
      <c r="BD4237" s="5" t="str">
        <f t="shared" si="937"/>
        <v/>
      </c>
      <c r="BF4237" t="s">
        <v>5376</v>
      </c>
      <c r="BG4237" t="s">
        <v>5377</v>
      </c>
      <c r="BH4237" t="s">
        <v>5378</v>
      </c>
      <c r="BI4237" t="s">
        <v>5379</v>
      </c>
      <c r="BJ4237" t="s">
        <v>5380</v>
      </c>
      <c r="BK4237" t="s">
        <v>5381</v>
      </c>
    </row>
    <row r="4238" spans="1:63" x14ac:dyDescent="0.3">
      <c r="A4238">
        <v>7.7455100000000003</v>
      </c>
      <c r="B4238">
        <v>7.7535499999999997</v>
      </c>
      <c r="C4238">
        <v>7.8252800000000002</v>
      </c>
      <c r="D4238">
        <v>7.9460300000000004</v>
      </c>
      <c r="E4238">
        <v>8.0173699999999997</v>
      </c>
      <c r="F4238">
        <v>8.0312199999999994</v>
      </c>
      <c r="G4238">
        <v>8.06663</v>
      </c>
      <c r="H4238">
        <v>8.0184800000000003</v>
      </c>
      <c r="I4238">
        <v>8.2649100000000004</v>
      </c>
      <c r="J4238">
        <v>8.2900200000000002</v>
      </c>
      <c r="K4238">
        <v>8.4317100000000007</v>
      </c>
      <c r="L4238">
        <v>8.4064200000000007</v>
      </c>
      <c r="M4238" t="s">
        <v>0</v>
      </c>
      <c r="O4238" t="s">
        <v>1</v>
      </c>
      <c r="P4238" t="s">
        <v>1</v>
      </c>
      <c r="Q4238" t="s">
        <v>2</v>
      </c>
      <c r="R4238" t="s">
        <v>29397</v>
      </c>
      <c r="S4238" t="s">
        <v>9187</v>
      </c>
      <c r="T4238" t="s">
        <v>29398</v>
      </c>
      <c r="V4238" t="s">
        <v>29399</v>
      </c>
      <c r="W4238">
        <v>0</v>
      </c>
      <c r="X4238" t="s">
        <v>7</v>
      </c>
      <c r="Y4238">
        <v>10</v>
      </c>
      <c r="Z4238">
        <v>3</v>
      </c>
      <c r="AA4238">
        <v>4</v>
      </c>
      <c r="AB4238">
        <v>3</v>
      </c>
      <c r="AC4238">
        <v>38</v>
      </c>
      <c r="AD4238">
        <v>1</v>
      </c>
      <c r="AF4238" t="s">
        <v>29402</v>
      </c>
      <c r="AG4238">
        <v>2.3929900000000002</v>
      </c>
      <c r="AH4238">
        <v>6.7878299999999999E-3</v>
      </c>
      <c r="AI4238">
        <v>-0.215832</v>
      </c>
      <c r="AJ4238">
        <f t="shared" si="924"/>
        <v>0.215832</v>
      </c>
      <c r="AK4238">
        <v>-4.5133900000000002</v>
      </c>
      <c r="AL4238" t="str">
        <f t="shared" si="925"/>
        <v/>
      </c>
      <c r="AM4238" t="str">
        <f t="shared" si="926"/>
        <v/>
      </c>
      <c r="AN4238" t="str">
        <f t="shared" si="927"/>
        <v/>
      </c>
      <c r="AO4238" t="str">
        <f t="shared" si="928"/>
        <v/>
      </c>
      <c r="AQ4238">
        <v>3.8443900000000002</v>
      </c>
      <c r="AR4238">
        <v>3.5851500000000001E-4</v>
      </c>
      <c r="AS4238">
        <v>-0.53067299999999995</v>
      </c>
      <c r="AT4238">
        <f t="shared" si="929"/>
        <v>0.53067299999999995</v>
      </c>
      <c r="AU4238">
        <v>-8.5215099999999993</v>
      </c>
      <c r="AV4238" t="str">
        <f t="shared" si="930"/>
        <v/>
      </c>
      <c r="AW4238" t="str">
        <f t="shared" si="931"/>
        <v/>
      </c>
      <c r="AX4238" t="str">
        <f t="shared" si="932"/>
        <v/>
      </c>
      <c r="AY4238" t="str">
        <f t="shared" si="933"/>
        <v/>
      </c>
      <c r="BA4238" s="5" t="str">
        <f t="shared" si="934"/>
        <v/>
      </c>
      <c r="BB4238" s="5" t="str">
        <f t="shared" si="935"/>
        <v/>
      </c>
      <c r="BC4238" s="5" t="str">
        <f t="shared" si="936"/>
        <v/>
      </c>
      <c r="BD4238" s="5" t="str">
        <f t="shared" si="937"/>
        <v/>
      </c>
      <c r="BF4238" t="s">
        <v>29400</v>
      </c>
      <c r="BG4238" t="s">
        <v>29401</v>
      </c>
      <c r="BH4238" t="s">
        <v>29402</v>
      </c>
      <c r="BJ4238" t="s">
        <v>9687</v>
      </c>
      <c r="BK4238" t="s">
        <v>29403</v>
      </c>
    </row>
    <row r="4239" spans="1:63" x14ac:dyDescent="0.3">
      <c r="A4239">
        <v>13.7227</v>
      </c>
      <c r="B4239">
        <v>13.700900000000001</v>
      </c>
      <c r="C4239">
        <v>13.6663</v>
      </c>
      <c r="D4239">
        <v>13.651999999999999</v>
      </c>
      <c r="E4239">
        <v>13.9444</v>
      </c>
      <c r="F4239">
        <v>13.895899999999999</v>
      </c>
      <c r="G4239">
        <v>13.879</v>
      </c>
      <c r="H4239">
        <v>13.888500000000001</v>
      </c>
      <c r="I4239">
        <v>13.818099999999999</v>
      </c>
      <c r="J4239">
        <v>13.8186</v>
      </c>
      <c r="K4239">
        <v>13.7585</v>
      </c>
      <c r="L4239">
        <v>13.79</v>
      </c>
      <c r="M4239" t="s">
        <v>0</v>
      </c>
      <c r="O4239" t="s">
        <v>1</v>
      </c>
      <c r="P4239" t="s">
        <v>1</v>
      </c>
      <c r="Q4239" t="s">
        <v>2</v>
      </c>
      <c r="R4239" t="s">
        <v>1849</v>
      </c>
      <c r="S4239" t="s">
        <v>1850</v>
      </c>
      <c r="T4239" t="s">
        <v>1851</v>
      </c>
      <c r="V4239" t="s">
        <v>1852</v>
      </c>
      <c r="W4239">
        <v>2</v>
      </c>
      <c r="X4239" t="s">
        <v>7</v>
      </c>
      <c r="Y4239">
        <v>59</v>
      </c>
      <c r="Z4239">
        <v>29</v>
      </c>
      <c r="AA4239">
        <v>98</v>
      </c>
      <c r="AB4239">
        <v>27</v>
      </c>
      <c r="AC4239">
        <v>51.9</v>
      </c>
      <c r="AD4239">
        <v>1</v>
      </c>
      <c r="AF4239" t="s">
        <v>1855</v>
      </c>
      <c r="AG4239">
        <v>4.2315100000000001</v>
      </c>
      <c r="AH4239">
        <v>1.7343999999999999E-4</v>
      </c>
      <c r="AI4239">
        <v>-0.21648999999999999</v>
      </c>
      <c r="AJ4239">
        <f t="shared" si="924"/>
        <v>0.21648999999999999</v>
      </c>
      <c r="AK4239">
        <v>-9.97715</v>
      </c>
      <c r="AL4239" t="str">
        <f t="shared" si="925"/>
        <v/>
      </c>
      <c r="AM4239" t="str">
        <f t="shared" si="926"/>
        <v/>
      </c>
      <c r="AN4239" t="str">
        <f t="shared" si="927"/>
        <v/>
      </c>
      <c r="AO4239" t="str">
        <f t="shared" si="928"/>
        <v/>
      </c>
      <c r="AQ4239">
        <v>2.6765699999999999</v>
      </c>
      <c r="AR4239">
        <v>3.7132699999999999E-3</v>
      </c>
      <c r="AS4239">
        <v>-0.110817</v>
      </c>
      <c r="AT4239">
        <f t="shared" si="929"/>
        <v>0.110817</v>
      </c>
      <c r="AU4239">
        <v>-5.15456</v>
      </c>
      <c r="AV4239" t="str">
        <f t="shared" si="930"/>
        <v/>
      </c>
      <c r="AW4239" t="str">
        <f t="shared" si="931"/>
        <v/>
      </c>
      <c r="AX4239" t="str">
        <f t="shared" si="932"/>
        <v/>
      </c>
      <c r="AY4239" t="str">
        <f t="shared" si="933"/>
        <v/>
      </c>
      <c r="BA4239" s="5" t="str">
        <f t="shared" si="934"/>
        <v/>
      </c>
      <c r="BB4239" s="5" t="str">
        <f t="shared" si="935"/>
        <v/>
      </c>
      <c r="BC4239" s="5" t="str">
        <f t="shared" si="936"/>
        <v/>
      </c>
      <c r="BD4239" s="5" t="str">
        <f t="shared" si="937"/>
        <v/>
      </c>
      <c r="BF4239" t="s">
        <v>1853</v>
      </c>
      <c r="BG4239" t="s">
        <v>1854</v>
      </c>
      <c r="BH4239" t="s">
        <v>1855</v>
      </c>
      <c r="BJ4239" t="s">
        <v>1856</v>
      </c>
      <c r="BK4239" t="s">
        <v>1857</v>
      </c>
    </row>
    <row r="4240" spans="1:63" x14ac:dyDescent="0.3">
      <c r="A4240">
        <v>6.6117600000000003</v>
      </c>
      <c r="B4240">
        <v>6.7508699999999999</v>
      </c>
      <c r="C4240">
        <v>6.5607199999999999</v>
      </c>
      <c r="D4240">
        <v>6.6351699999999996</v>
      </c>
      <c r="E4240">
        <v>7.0927600000000002</v>
      </c>
      <c r="F4240">
        <v>7.0101100000000001</v>
      </c>
      <c r="G4240">
        <v>6.6496199999999996</v>
      </c>
      <c r="H4240">
        <v>6.6724300000000003</v>
      </c>
      <c r="I4240">
        <v>7.3046899999999999</v>
      </c>
      <c r="J4240">
        <v>6.9436900000000001</v>
      </c>
      <c r="K4240">
        <v>6.9092900000000004</v>
      </c>
      <c r="L4240">
        <v>6.7252000000000001</v>
      </c>
      <c r="M4240" t="s">
        <v>0</v>
      </c>
      <c r="S4240" t="s">
        <v>1273</v>
      </c>
      <c r="T4240" t="s">
        <v>7876</v>
      </c>
      <c r="V4240" t="s">
        <v>37694</v>
      </c>
      <c r="W4240">
        <v>0</v>
      </c>
      <c r="X4240" t="s">
        <v>7</v>
      </c>
      <c r="Y4240">
        <v>15</v>
      </c>
      <c r="Z4240">
        <v>2</v>
      </c>
      <c r="AA4240">
        <v>2</v>
      </c>
      <c r="AB4240">
        <v>2</v>
      </c>
      <c r="AC4240">
        <v>20.6</v>
      </c>
      <c r="AD4240">
        <v>1</v>
      </c>
      <c r="AF4240" t="s">
        <v>37697</v>
      </c>
      <c r="AG4240">
        <v>0.90841899999999998</v>
      </c>
      <c r="AH4240">
        <v>0.152868</v>
      </c>
      <c r="AI4240">
        <v>-0.21659500000000001</v>
      </c>
      <c r="AJ4240">
        <f t="shared" si="924"/>
        <v>0.21659500000000001</v>
      </c>
      <c r="AK4240">
        <v>-1.79104</v>
      </c>
      <c r="AL4240" t="str">
        <f t="shared" si="925"/>
        <v/>
      </c>
      <c r="AM4240" t="str">
        <f t="shared" si="926"/>
        <v/>
      </c>
      <c r="AN4240" t="str">
        <f t="shared" si="927"/>
        <v/>
      </c>
      <c r="AO4240" t="str">
        <f t="shared" si="928"/>
        <v/>
      </c>
      <c r="AQ4240">
        <v>1.3864000000000001</v>
      </c>
      <c r="AR4240">
        <v>5.4535100000000003E-2</v>
      </c>
      <c r="AS4240">
        <v>-0.33108599999999999</v>
      </c>
      <c r="AT4240">
        <f t="shared" si="929"/>
        <v>0.33108599999999999</v>
      </c>
      <c r="AU4240">
        <v>-2.5924399999999999</v>
      </c>
      <c r="AV4240" t="str">
        <f t="shared" si="930"/>
        <v/>
      </c>
      <c r="AW4240" t="str">
        <f t="shared" si="931"/>
        <v/>
      </c>
      <c r="AX4240" t="str">
        <f t="shared" si="932"/>
        <v/>
      </c>
      <c r="AY4240" t="str">
        <f t="shared" si="933"/>
        <v/>
      </c>
      <c r="BA4240" s="5" t="str">
        <f t="shared" si="934"/>
        <v/>
      </c>
      <c r="BB4240" s="5" t="str">
        <f t="shared" si="935"/>
        <v/>
      </c>
      <c r="BC4240" s="5" t="str">
        <f t="shared" si="936"/>
        <v/>
      </c>
      <c r="BD4240" s="5" t="str">
        <f t="shared" si="937"/>
        <v/>
      </c>
      <c r="BF4240" t="s">
        <v>37695</v>
      </c>
      <c r="BG4240" t="s">
        <v>37696</v>
      </c>
      <c r="BH4240" t="s">
        <v>37697</v>
      </c>
      <c r="BK4240" t="s">
        <v>37698</v>
      </c>
    </row>
    <row r="4241" spans="1:63" x14ac:dyDescent="0.3">
      <c r="A4241">
        <v>12.1592</v>
      </c>
      <c r="B4241">
        <v>12.152100000000001</v>
      </c>
      <c r="C4241">
        <v>12.193199999999999</v>
      </c>
      <c r="D4241">
        <v>12.1561</v>
      </c>
      <c r="E4241">
        <v>12.4122</v>
      </c>
      <c r="F4241">
        <v>12.352499999999999</v>
      </c>
      <c r="G4241">
        <v>12.391299999999999</v>
      </c>
      <c r="H4241">
        <v>12.372999999999999</v>
      </c>
      <c r="I4241">
        <v>12.087</v>
      </c>
      <c r="J4241">
        <v>12.099399999999999</v>
      </c>
      <c r="K4241">
        <v>12.111800000000001</v>
      </c>
      <c r="L4241">
        <v>12.1099</v>
      </c>
      <c r="M4241" t="s">
        <v>0</v>
      </c>
      <c r="O4241" t="s">
        <v>1</v>
      </c>
      <c r="P4241" t="s">
        <v>1</v>
      </c>
      <c r="Q4241" t="s">
        <v>2</v>
      </c>
      <c r="R4241" t="s">
        <v>7082</v>
      </c>
      <c r="S4241" t="s">
        <v>7083</v>
      </c>
      <c r="T4241" t="s">
        <v>7084</v>
      </c>
      <c r="U4241" t="s">
        <v>3807</v>
      </c>
      <c r="V4241" t="s">
        <v>7085</v>
      </c>
      <c r="W4241">
        <v>0</v>
      </c>
      <c r="X4241" t="s">
        <v>7</v>
      </c>
      <c r="Y4241">
        <v>55</v>
      </c>
      <c r="Z4241">
        <v>21</v>
      </c>
      <c r="AA4241">
        <v>37</v>
      </c>
      <c r="AB4241">
        <v>21</v>
      </c>
      <c r="AC4241">
        <v>43.9</v>
      </c>
      <c r="AD4241">
        <v>1</v>
      </c>
      <c r="AF4241" t="s">
        <v>7088</v>
      </c>
      <c r="AG4241">
        <v>5.0228700000000002</v>
      </c>
      <c r="AH4241" s="1">
        <v>3.9838300000000001E-5</v>
      </c>
      <c r="AI4241">
        <v>-0.21709300000000001</v>
      </c>
      <c r="AJ4241">
        <f t="shared" si="924"/>
        <v>0.21709300000000001</v>
      </c>
      <c r="AK4241">
        <v>-13.6782</v>
      </c>
      <c r="AL4241" t="str">
        <f t="shared" si="925"/>
        <v/>
      </c>
      <c r="AM4241" t="str">
        <f t="shared" si="926"/>
        <v/>
      </c>
      <c r="AN4241" t="str">
        <f t="shared" si="927"/>
        <v/>
      </c>
      <c r="AO4241" t="str">
        <f t="shared" si="928"/>
        <v/>
      </c>
      <c r="AQ4241">
        <v>2.9076900000000001</v>
      </c>
      <c r="AR4241">
        <v>2.3004100000000001E-3</v>
      </c>
      <c r="AS4241">
        <v>6.3126799999999997E-2</v>
      </c>
      <c r="AT4241">
        <f t="shared" si="929"/>
        <v>-6.3126799999999997E-2</v>
      </c>
      <c r="AU4241">
        <v>5.7206299999999999</v>
      </c>
      <c r="AV4241" t="str">
        <f t="shared" si="930"/>
        <v/>
      </c>
      <c r="AW4241" t="str">
        <f t="shared" si="931"/>
        <v/>
      </c>
      <c r="AX4241" t="str">
        <f t="shared" si="932"/>
        <v/>
      </c>
      <c r="AY4241" t="str">
        <f t="shared" si="933"/>
        <v/>
      </c>
      <c r="BA4241" s="5" t="str">
        <f t="shared" si="934"/>
        <v/>
      </c>
      <c r="BB4241" s="5" t="str">
        <f t="shared" si="935"/>
        <v/>
      </c>
      <c r="BC4241" s="5" t="str">
        <f t="shared" si="936"/>
        <v/>
      </c>
      <c r="BD4241" s="5" t="str">
        <f t="shared" si="937"/>
        <v/>
      </c>
      <c r="BF4241" t="s">
        <v>7086</v>
      </c>
      <c r="BG4241" t="s">
        <v>7087</v>
      </c>
      <c r="BH4241" t="s">
        <v>7088</v>
      </c>
      <c r="BI4241" t="s">
        <v>3812</v>
      </c>
      <c r="BJ4241" t="s">
        <v>3813</v>
      </c>
      <c r="BK4241" t="s">
        <v>7089</v>
      </c>
    </row>
    <row r="4242" spans="1:63" x14ac:dyDescent="0.3">
      <c r="A4242">
        <v>7.1416000000000004</v>
      </c>
      <c r="B4242">
        <v>7.1908099999999999</v>
      </c>
      <c r="C4242">
        <v>7.1011899999999999</v>
      </c>
      <c r="D4242">
        <v>7.1178999999999997</v>
      </c>
      <c r="E4242">
        <v>7.2733299999999996</v>
      </c>
      <c r="F4242">
        <v>7.2345800000000002</v>
      </c>
      <c r="G4242">
        <v>7.5282600000000004</v>
      </c>
      <c r="H4242">
        <v>7.3837000000000002</v>
      </c>
      <c r="I4242">
        <v>7.4545000000000003</v>
      </c>
      <c r="J4242">
        <v>7.2686599999999997</v>
      </c>
      <c r="K4242">
        <v>7.4119299999999999</v>
      </c>
      <c r="L4242">
        <v>7.3854300000000004</v>
      </c>
      <c r="M4242" t="s">
        <v>0</v>
      </c>
      <c r="O4242" t="s">
        <v>1</v>
      </c>
      <c r="P4242" t="s">
        <v>1</v>
      </c>
      <c r="Q4242" t="s">
        <v>2</v>
      </c>
      <c r="R4242" t="s">
        <v>10946</v>
      </c>
      <c r="S4242" t="s">
        <v>10947</v>
      </c>
      <c r="T4242" t="s">
        <v>10948</v>
      </c>
      <c r="U4242" t="s">
        <v>10949</v>
      </c>
      <c r="V4242" t="s">
        <v>4847</v>
      </c>
      <c r="W4242">
        <v>0</v>
      </c>
      <c r="X4242" t="s">
        <v>7</v>
      </c>
      <c r="Y4242">
        <v>62</v>
      </c>
      <c r="Z4242">
        <v>12</v>
      </c>
      <c r="AA4242">
        <v>36</v>
      </c>
      <c r="AB4242">
        <v>1</v>
      </c>
      <c r="AC4242">
        <v>24.4</v>
      </c>
      <c r="AD4242">
        <v>1</v>
      </c>
      <c r="AF4242" t="s">
        <v>10952</v>
      </c>
      <c r="AG4242">
        <v>1.70946</v>
      </c>
      <c r="AH4242">
        <v>2.83704E-2</v>
      </c>
      <c r="AI4242">
        <v>-0.21709300000000001</v>
      </c>
      <c r="AJ4242">
        <f t="shared" si="924"/>
        <v>0.21709300000000001</v>
      </c>
      <c r="AK4242">
        <v>-3.1617199999999999</v>
      </c>
      <c r="AL4242" t="str">
        <f t="shared" si="925"/>
        <v/>
      </c>
      <c r="AM4242" t="str">
        <f t="shared" si="926"/>
        <v/>
      </c>
      <c r="AN4242" t="str">
        <f t="shared" si="927"/>
        <v/>
      </c>
      <c r="AO4242" t="str">
        <f t="shared" si="928"/>
        <v/>
      </c>
      <c r="AQ4242">
        <v>2.8064900000000002</v>
      </c>
      <c r="AR4242">
        <v>2.8406899999999999E-3</v>
      </c>
      <c r="AS4242">
        <v>-0.242258</v>
      </c>
      <c r="AT4242">
        <f t="shared" si="929"/>
        <v>0.242258</v>
      </c>
      <c r="AU4242">
        <v>-5.4676099999999996</v>
      </c>
      <c r="AV4242" t="str">
        <f t="shared" si="930"/>
        <v/>
      </c>
      <c r="AW4242" t="str">
        <f t="shared" si="931"/>
        <v/>
      </c>
      <c r="AX4242" t="str">
        <f t="shared" si="932"/>
        <v/>
      </c>
      <c r="AY4242" t="str">
        <f t="shared" si="933"/>
        <v/>
      </c>
      <c r="BA4242" s="5" t="str">
        <f t="shared" si="934"/>
        <v/>
      </c>
      <c r="BB4242" s="5" t="str">
        <f t="shared" si="935"/>
        <v/>
      </c>
      <c r="BC4242" s="5" t="str">
        <f t="shared" si="936"/>
        <v/>
      </c>
      <c r="BD4242" s="5" t="str">
        <f t="shared" si="937"/>
        <v/>
      </c>
      <c r="BF4242" t="s">
        <v>10950</v>
      </c>
      <c r="BG4242" t="s">
        <v>10951</v>
      </c>
      <c r="BH4242" t="s">
        <v>10952</v>
      </c>
      <c r="BI4242" t="s">
        <v>10953</v>
      </c>
      <c r="BJ4242" t="s">
        <v>10954</v>
      </c>
      <c r="BK4242" t="s">
        <v>10955</v>
      </c>
    </row>
    <row r="4243" spans="1:63" x14ac:dyDescent="0.3">
      <c r="A4243">
        <v>9.8852399999999996</v>
      </c>
      <c r="B4243">
        <v>9.98428</v>
      </c>
      <c r="C4243">
        <v>9.9347200000000004</v>
      </c>
      <c r="D4243">
        <v>9.9370799999999999</v>
      </c>
      <c r="E4243">
        <v>10.1244</v>
      </c>
      <c r="F4243">
        <v>10.1653</v>
      </c>
      <c r="G4243">
        <v>10.1653</v>
      </c>
      <c r="H4243">
        <v>10.1568</v>
      </c>
      <c r="I4243">
        <v>9.8428199999999997</v>
      </c>
      <c r="J4243">
        <v>9.8847799999999992</v>
      </c>
      <c r="K4243">
        <v>9.8589099999999998</v>
      </c>
      <c r="L4243">
        <v>9.9398700000000009</v>
      </c>
      <c r="M4243" t="s">
        <v>0</v>
      </c>
      <c r="O4243" t="s">
        <v>1</v>
      </c>
      <c r="Q4243" t="s">
        <v>164</v>
      </c>
      <c r="R4243" t="s">
        <v>13754</v>
      </c>
      <c r="S4243" t="s">
        <v>13755</v>
      </c>
      <c r="T4243" t="s">
        <v>13756</v>
      </c>
      <c r="U4243" t="s">
        <v>7426</v>
      </c>
      <c r="V4243" t="s">
        <v>7427</v>
      </c>
      <c r="W4243">
        <v>0</v>
      </c>
      <c r="X4243" t="s">
        <v>7</v>
      </c>
      <c r="Y4243">
        <v>32</v>
      </c>
      <c r="Z4243">
        <v>13</v>
      </c>
      <c r="AA4243">
        <v>19</v>
      </c>
      <c r="AB4243">
        <v>13</v>
      </c>
      <c r="AC4243">
        <v>50.3</v>
      </c>
      <c r="AD4243">
        <v>1</v>
      </c>
      <c r="AF4243" t="s">
        <v>13759</v>
      </c>
      <c r="AG4243">
        <v>4.1610300000000002</v>
      </c>
      <c r="AH4243">
        <v>1.98512E-4</v>
      </c>
      <c r="AI4243">
        <v>-0.21761800000000001</v>
      </c>
      <c r="AJ4243">
        <f t="shared" si="924"/>
        <v>0.21761800000000001</v>
      </c>
      <c r="AK4243">
        <v>-9.6967700000000008</v>
      </c>
      <c r="AL4243" t="str">
        <f t="shared" si="925"/>
        <v/>
      </c>
      <c r="AM4243" t="str">
        <f t="shared" si="926"/>
        <v/>
      </c>
      <c r="AN4243" t="str">
        <f t="shared" si="927"/>
        <v/>
      </c>
      <c r="AO4243" t="str">
        <f t="shared" si="928"/>
        <v/>
      </c>
      <c r="AQ4243">
        <v>0.93254099999999995</v>
      </c>
      <c r="AR4243">
        <v>0.14329500000000001</v>
      </c>
      <c r="AS4243">
        <v>5.3731899999999999E-2</v>
      </c>
      <c r="AT4243">
        <f t="shared" si="929"/>
        <v>-5.3731899999999999E-2</v>
      </c>
      <c r="AU4243">
        <v>1.8311299999999999</v>
      </c>
      <c r="AV4243" t="str">
        <f t="shared" si="930"/>
        <v/>
      </c>
      <c r="AW4243" t="str">
        <f t="shared" si="931"/>
        <v/>
      </c>
      <c r="AX4243" t="str">
        <f t="shared" si="932"/>
        <v/>
      </c>
      <c r="AY4243" t="str">
        <f t="shared" si="933"/>
        <v/>
      </c>
      <c r="BA4243" s="5" t="str">
        <f t="shared" si="934"/>
        <v/>
      </c>
      <c r="BB4243" s="5" t="str">
        <f t="shared" si="935"/>
        <v/>
      </c>
      <c r="BC4243" s="5" t="str">
        <f t="shared" si="936"/>
        <v/>
      </c>
      <c r="BD4243" s="5" t="str">
        <f t="shared" si="937"/>
        <v/>
      </c>
      <c r="BF4243" t="s">
        <v>13757</v>
      </c>
      <c r="BG4243" t="s">
        <v>13758</v>
      </c>
      <c r="BH4243" t="s">
        <v>13759</v>
      </c>
      <c r="BI4243" t="s">
        <v>7431</v>
      </c>
      <c r="BJ4243" t="s">
        <v>1726</v>
      </c>
      <c r="BK4243" t="s">
        <v>13760</v>
      </c>
    </row>
    <row r="4244" spans="1:63" x14ac:dyDescent="0.3">
      <c r="A4244">
        <v>10.198</v>
      </c>
      <c r="B4244">
        <v>10.2317</v>
      </c>
      <c r="C4244">
        <v>10.2051</v>
      </c>
      <c r="D4244">
        <v>10.2158</v>
      </c>
      <c r="E4244">
        <v>10.3969</v>
      </c>
      <c r="F4244">
        <v>10.446400000000001</v>
      </c>
      <c r="G4244">
        <v>10.4564</v>
      </c>
      <c r="H4244">
        <v>10.4213</v>
      </c>
      <c r="I4244">
        <v>10.5939</v>
      </c>
      <c r="J4244">
        <v>10.524900000000001</v>
      </c>
      <c r="K4244">
        <v>10.6534</v>
      </c>
      <c r="L4244">
        <v>10.6318</v>
      </c>
      <c r="M4244" t="s">
        <v>0</v>
      </c>
      <c r="O4244" t="s">
        <v>1</v>
      </c>
      <c r="P4244" t="s">
        <v>1</v>
      </c>
      <c r="Q4244" t="s">
        <v>2</v>
      </c>
      <c r="R4244" t="s">
        <v>16880</v>
      </c>
      <c r="S4244" t="s">
        <v>16881</v>
      </c>
      <c r="T4244" t="s">
        <v>16882</v>
      </c>
      <c r="U4244" t="s">
        <v>2819</v>
      </c>
      <c r="V4244" t="s">
        <v>16883</v>
      </c>
      <c r="W4244">
        <v>0</v>
      </c>
      <c r="X4244" t="s">
        <v>7</v>
      </c>
      <c r="Y4244">
        <v>31</v>
      </c>
      <c r="Z4244">
        <v>6</v>
      </c>
      <c r="AA4244">
        <v>16</v>
      </c>
      <c r="AB4244">
        <v>6</v>
      </c>
      <c r="AC4244">
        <v>25.5</v>
      </c>
      <c r="AD4244">
        <v>1</v>
      </c>
      <c r="AF4244" t="s">
        <v>16886</v>
      </c>
      <c r="AG4244">
        <v>5.1365100000000004</v>
      </c>
      <c r="AH4244" s="1">
        <v>3.2495600000000001E-5</v>
      </c>
      <c r="AI4244">
        <v>-0.21761900000000001</v>
      </c>
      <c r="AJ4244">
        <f t="shared" si="924"/>
        <v>0.21761900000000001</v>
      </c>
      <c r="AK4244">
        <v>-14.304600000000001</v>
      </c>
      <c r="AL4244" t="str">
        <f t="shared" si="925"/>
        <v/>
      </c>
      <c r="AM4244" t="str">
        <f t="shared" si="926"/>
        <v/>
      </c>
      <c r="AN4244" t="str">
        <f t="shared" si="927"/>
        <v/>
      </c>
      <c r="AO4244" t="str">
        <f t="shared" si="928"/>
        <v/>
      </c>
      <c r="AQ4244">
        <v>4.9587500000000002</v>
      </c>
      <c r="AR4244" s="1">
        <v>4.1586399999999999E-5</v>
      </c>
      <c r="AS4244">
        <v>-0.388374</v>
      </c>
      <c r="AT4244">
        <f t="shared" si="929"/>
        <v>0.388374</v>
      </c>
      <c r="AU4244">
        <v>-13.3363</v>
      </c>
      <c r="AV4244" t="str">
        <f t="shared" si="930"/>
        <v/>
      </c>
      <c r="AW4244" t="str">
        <f t="shared" si="931"/>
        <v/>
      </c>
      <c r="AX4244" t="str">
        <f t="shared" si="932"/>
        <v/>
      </c>
      <c r="AY4244" t="str">
        <f t="shared" si="933"/>
        <v/>
      </c>
      <c r="BA4244" s="5" t="str">
        <f t="shared" si="934"/>
        <v/>
      </c>
      <c r="BB4244" s="5" t="str">
        <f t="shared" si="935"/>
        <v/>
      </c>
      <c r="BC4244" s="5" t="str">
        <f t="shared" si="936"/>
        <v/>
      </c>
      <c r="BD4244" s="5" t="str">
        <f t="shared" si="937"/>
        <v/>
      </c>
      <c r="BF4244" t="s">
        <v>16884</v>
      </c>
      <c r="BG4244" t="s">
        <v>16885</v>
      </c>
      <c r="BH4244" t="s">
        <v>16886</v>
      </c>
      <c r="BI4244" t="s">
        <v>2824</v>
      </c>
      <c r="BJ4244" t="s">
        <v>16887</v>
      </c>
      <c r="BK4244" t="s">
        <v>16888</v>
      </c>
    </row>
    <row r="4245" spans="1:63" x14ac:dyDescent="0.3">
      <c r="A4245">
        <v>8.8728300000000004</v>
      </c>
      <c r="B4245">
        <v>8.9486600000000003</v>
      </c>
      <c r="C4245">
        <v>8.9752799999999997</v>
      </c>
      <c r="D4245">
        <v>8.8872199999999992</v>
      </c>
      <c r="E4245">
        <v>9.0679700000000008</v>
      </c>
      <c r="F4245">
        <v>9.18933</v>
      </c>
      <c r="G4245">
        <v>9.1393000000000004</v>
      </c>
      <c r="H4245">
        <v>9.1588600000000007</v>
      </c>
      <c r="I4245">
        <v>9.35623</v>
      </c>
      <c r="J4245">
        <v>9.3828399999999998</v>
      </c>
      <c r="K4245">
        <v>9.3802400000000006</v>
      </c>
      <c r="L4245">
        <v>9.4793800000000008</v>
      </c>
      <c r="M4245" t="s">
        <v>0</v>
      </c>
      <c r="O4245" t="s">
        <v>1</v>
      </c>
      <c r="P4245" t="s">
        <v>1</v>
      </c>
      <c r="Q4245" t="s">
        <v>2</v>
      </c>
      <c r="R4245" t="s">
        <v>23488</v>
      </c>
      <c r="S4245" t="s">
        <v>23489</v>
      </c>
      <c r="T4245" t="s">
        <v>23490</v>
      </c>
      <c r="V4245" t="s">
        <v>23491</v>
      </c>
      <c r="W4245">
        <v>5</v>
      </c>
      <c r="X4245" t="s">
        <v>7</v>
      </c>
      <c r="Y4245">
        <v>10</v>
      </c>
      <c r="Z4245">
        <v>7</v>
      </c>
      <c r="AA4245">
        <v>8</v>
      </c>
      <c r="AB4245">
        <v>2</v>
      </c>
      <c r="AC4245">
        <v>84.4</v>
      </c>
      <c r="AD4245">
        <v>1</v>
      </c>
      <c r="AF4245" t="s">
        <v>23494</v>
      </c>
      <c r="AG4245">
        <v>3.0656699999999999</v>
      </c>
      <c r="AH4245">
        <v>1.72817E-3</v>
      </c>
      <c r="AI4245">
        <v>-0.21786900000000001</v>
      </c>
      <c r="AJ4245">
        <f t="shared" si="924"/>
        <v>0.21786900000000001</v>
      </c>
      <c r="AK4245">
        <v>-6.1327199999999999</v>
      </c>
      <c r="AL4245" t="str">
        <f t="shared" si="925"/>
        <v/>
      </c>
      <c r="AM4245" t="str">
        <f t="shared" si="926"/>
        <v/>
      </c>
      <c r="AN4245" t="str">
        <f t="shared" si="927"/>
        <v/>
      </c>
      <c r="AO4245" t="str">
        <f t="shared" si="928"/>
        <v/>
      </c>
      <c r="AQ4245">
        <v>4.9095300000000002</v>
      </c>
      <c r="AR4245" s="1">
        <v>4.5782899999999998E-5</v>
      </c>
      <c r="AS4245">
        <v>-0.47867700000000002</v>
      </c>
      <c r="AT4245">
        <f t="shared" si="929"/>
        <v>0.47867700000000002</v>
      </c>
      <c r="AU4245">
        <v>-13.0794</v>
      </c>
      <c r="AV4245" t="str">
        <f t="shared" si="930"/>
        <v/>
      </c>
      <c r="AW4245" t="str">
        <f t="shared" si="931"/>
        <v/>
      </c>
      <c r="AX4245" t="str">
        <f t="shared" si="932"/>
        <v/>
      </c>
      <c r="AY4245" t="str">
        <f t="shared" si="933"/>
        <v/>
      </c>
      <c r="BA4245" s="5" t="str">
        <f t="shared" si="934"/>
        <v/>
      </c>
      <c r="BB4245" s="5" t="str">
        <f t="shared" si="935"/>
        <v/>
      </c>
      <c r="BC4245" s="5" t="str">
        <f t="shared" si="936"/>
        <v/>
      </c>
      <c r="BD4245" s="5" t="str">
        <f t="shared" si="937"/>
        <v/>
      </c>
      <c r="BF4245" t="s">
        <v>23492</v>
      </c>
      <c r="BG4245" t="s">
        <v>23493</v>
      </c>
      <c r="BH4245" t="s">
        <v>23494</v>
      </c>
      <c r="BJ4245" t="s">
        <v>23495</v>
      </c>
      <c r="BK4245" t="s">
        <v>23496</v>
      </c>
    </row>
    <row r="4246" spans="1:63" x14ac:dyDescent="0.3">
      <c r="A4246">
        <v>7.5069999999999997</v>
      </c>
      <c r="B4246">
        <v>7.2249699999999999</v>
      </c>
      <c r="C4246">
        <v>7.16289</v>
      </c>
      <c r="D4246">
        <v>7.2592699999999999</v>
      </c>
      <c r="E4246">
        <v>7.54148</v>
      </c>
      <c r="F4246">
        <v>7.4479100000000003</v>
      </c>
      <c r="G4246">
        <v>7.5438099999999997</v>
      </c>
      <c r="H4246">
        <v>7.4958499999999999</v>
      </c>
      <c r="I4246">
        <v>6.7522099999999998</v>
      </c>
      <c r="J4246">
        <v>6.9657799999999996</v>
      </c>
      <c r="K4246">
        <v>6.8009000000000004</v>
      </c>
      <c r="L4246">
        <v>6.8429799999999998</v>
      </c>
      <c r="M4246" t="s">
        <v>0</v>
      </c>
      <c r="O4246" t="s">
        <v>1</v>
      </c>
      <c r="P4246" t="s">
        <v>1</v>
      </c>
      <c r="Q4246" t="s">
        <v>2</v>
      </c>
      <c r="R4246" t="s">
        <v>29083</v>
      </c>
      <c r="S4246" t="s">
        <v>21646</v>
      </c>
      <c r="T4246" t="s">
        <v>29068</v>
      </c>
      <c r="W4246">
        <v>0</v>
      </c>
      <c r="X4246" t="s">
        <v>7</v>
      </c>
      <c r="Y4246">
        <v>23</v>
      </c>
      <c r="Z4246">
        <v>2</v>
      </c>
      <c r="AA4246">
        <v>4</v>
      </c>
      <c r="AB4246">
        <v>2</v>
      </c>
      <c r="AC4246">
        <v>15.5</v>
      </c>
      <c r="AD4246">
        <v>1</v>
      </c>
      <c r="AF4246" t="s">
        <v>29085</v>
      </c>
      <c r="AG4246">
        <v>1.4918499999999999</v>
      </c>
      <c r="AH4246">
        <v>4.4880700000000003E-2</v>
      </c>
      <c r="AI4246">
        <v>-0.21872900000000001</v>
      </c>
      <c r="AJ4246">
        <f t="shared" si="924"/>
        <v>0.21872900000000001</v>
      </c>
      <c r="AK4246">
        <v>-2.7747000000000002</v>
      </c>
      <c r="AL4246" t="str">
        <f t="shared" si="925"/>
        <v/>
      </c>
      <c r="AM4246" t="str">
        <f t="shared" si="926"/>
        <v/>
      </c>
      <c r="AN4246" t="str">
        <f t="shared" si="927"/>
        <v/>
      </c>
      <c r="AO4246" t="str">
        <f t="shared" si="928"/>
        <v/>
      </c>
      <c r="AQ4246">
        <v>2.6434199999999999</v>
      </c>
      <c r="AR4246">
        <v>3.9694999999999999E-3</v>
      </c>
      <c r="AS4246">
        <v>0.44806499999999999</v>
      </c>
      <c r="AT4246">
        <f t="shared" si="929"/>
        <v>-0.44806499999999999</v>
      </c>
      <c r="AU4246">
        <v>5.0767100000000003</v>
      </c>
      <c r="AV4246" t="str">
        <f t="shared" si="930"/>
        <v/>
      </c>
      <c r="AW4246" t="str">
        <f t="shared" si="931"/>
        <v/>
      </c>
      <c r="AX4246" t="str">
        <f t="shared" si="932"/>
        <v/>
      </c>
      <c r="AY4246" t="str">
        <f t="shared" si="933"/>
        <v/>
      </c>
      <c r="BA4246" s="5" t="str">
        <f t="shared" si="934"/>
        <v/>
      </c>
      <c r="BB4246" s="5" t="str">
        <f t="shared" si="935"/>
        <v/>
      </c>
      <c r="BC4246" s="5" t="str">
        <f t="shared" si="936"/>
        <v/>
      </c>
      <c r="BD4246" s="5" t="str">
        <f t="shared" si="937"/>
        <v/>
      </c>
      <c r="BF4246" t="s">
        <v>29084</v>
      </c>
      <c r="BH4246" t="s">
        <v>29085</v>
      </c>
      <c r="BK4246" t="s">
        <v>29086</v>
      </c>
    </row>
    <row r="4247" spans="1:63" x14ac:dyDescent="0.3">
      <c r="A4247">
        <v>7.9807100000000002</v>
      </c>
      <c r="B4247">
        <v>8.0427499999999998</v>
      </c>
      <c r="C4247">
        <v>8.1184200000000004</v>
      </c>
      <c r="D4247">
        <v>8.0623199999999997</v>
      </c>
      <c r="E4247">
        <v>8.1833899999999993</v>
      </c>
      <c r="F4247">
        <v>8.2784499999999994</v>
      </c>
      <c r="G4247">
        <v>8.2006499999999996</v>
      </c>
      <c r="H4247">
        <v>8.4170099999999994</v>
      </c>
      <c r="I4247">
        <v>9.1019799999999993</v>
      </c>
      <c r="J4247">
        <v>9.2837800000000001</v>
      </c>
      <c r="K4247">
        <v>9.3137899999999991</v>
      </c>
      <c r="L4247">
        <v>9.3201199999999993</v>
      </c>
      <c r="M4247" t="s">
        <v>0</v>
      </c>
      <c r="O4247" t="s">
        <v>1</v>
      </c>
      <c r="P4247" t="s">
        <v>1</v>
      </c>
      <c r="Q4247" t="s">
        <v>2</v>
      </c>
      <c r="R4247" t="s">
        <v>31713</v>
      </c>
      <c r="S4247" t="s">
        <v>31714</v>
      </c>
      <c r="T4247" t="s">
        <v>31715</v>
      </c>
      <c r="U4247" t="s">
        <v>22997</v>
      </c>
      <c r="V4247" t="s">
        <v>17410</v>
      </c>
      <c r="W4247">
        <v>0</v>
      </c>
      <c r="X4247" t="s">
        <v>7</v>
      </c>
      <c r="Y4247">
        <v>7</v>
      </c>
      <c r="Z4247">
        <v>4</v>
      </c>
      <c r="AA4247">
        <v>4</v>
      </c>
      <c r="AB4247">
        <v>4</v>
      </c>
      <c r="AC4247">
        <v>87.2</v>
      </c>
      <c r="AD4247">
        <v>1</v>
      </c>
      <c r="AF4247" t="s">
        <v>31717</v>
      </c>
      <c r="AG4247">
        <v>1.9584999999999999</v>
      </c>
      <c r="AH4247">
        <v>1.68214E-2</v>
      </c>
      <c r="AI4247">
        <v>-0.21882399999999999</v>
      </c>
      <c r="AJ4247">
        <f t="shared" si="924"/>
        <v>0.21882399999999999</v>
      </c>
      <c r="AK4247">
        <v>-3.6271499999999999</v>
      </c>
      <c r="AL4247" t="str">
        <f t="shared" si="925"/>
        <v/>
      </c>
      <c r="AM4247" t="str">
        <f t="shared" si="926"/>
        <v/>
      </c>
      <c r="AN4247" t="str">
        <f t="shared" si="927"/>
        <v/>
      </c>
      <c r="AO4247" t="str">
        <f t="shared" si="928"/>
        <v/>
      </c>
      <c r="AQ4247">
        <v>6.0499200000000002</v>
      </c>
      <c r="AR4247" s="1">
        <v>6.1685700000000001E-6</v>
      </c>
      <c r="AS4247">
        <v>-1.20387</v>
      </c>
      <c r="AT4247">
        <f t="shared" si="929"/>
        <v>1.20387</v>
      </c>
      <c r="AU4247">
        <v>-20.4406</v>
      </c>
      <c r="AV4247" t="str">
        <f t="shared" si="930"/>
        <v>+</v>
      </c>
      <c r="AW4247" t="str">
        <f t="shared" si="931"/>
        <v>+</v>
      </c>
      <c r="AX4247" t="str">
        <f t="shared" si="932"/>
        <v/>
      </c>
      <c r="AY4247" t="str">
        <f t="shared" si="933"/>
        <v/>
      </c>
      <c r="BA4247" s="5" t="str">
        <f t="shared" si="934"/>
        <v/>
      </c>
      <c r="BB4247" s="5" t="str">
        <f t="shared" si="935"/>
        <v/>
      </c>
      <c r="BC4247" s="5" t="str">
        <f t="shared" si="936"/>
        <v/>
      </c>
      <c r="BD4247" s="5" t="str">
        <f t="shared" si="937"/>
        <v/>
      </c>
      <c r="BF4247" t="s">
        <v>31716</v>
      </c>
      <c r="BH4247" t="s">
        <v>31717</v>
      </c>
      <c r="BI4247" t="s">
        <v>23001</v>
      </c>
      <c r="BK4247" t="s">
        <v>31718</v>
      </c>
    </row>
    <row r="4248" spans="1:63" x14ac:dyDescent="0.3">
      <c r="A4248">
        <v>8.1819000000000006</v>
      </c>
      <c r="B4248">
        <v>8.3124300000000009</v>
      </c>
      <c r="C4248">
        <v>8.1085200000000004</v>
      </c>
      <c r="D4248">
        <v>8.1868599999999994</v>
      </c>
      <c r="E4248">
        <v>8.3910300000000007</v>
      </c>
      <c r="F4248">
        <v>8.4102399999999999</v>
      </c>
      <c r="G4248">
        <v>8.3815399999999993</v>
      </c>
      <c r="H4248">
        <v>8.4822000000000006</v>
      </c>
      <c r="I4248">
        <v>8.4902499999999996</v>
      </c>
      <c r="J4248">
        <v>8.4838199999999997</v>
      </c>
      <c r="K4248">
        <v>8.6253399999999996</v>
      </c>
      <c r="L4248">
        <v>8.4708600000000001</v>
      </c>
      <c r="M4248" t="s">
        <v>0</v>
      </c>
      <c r="O4248" t="s">
        <v>1</v>
      </c>
      <c r="P4248" t="s">
        <v>1</v>
      </c>
      <c r="Q4248" t="s">
        <v>2</v>
      </c>
      <c r="R4248" t="s">
        <v>30380</v>
      </c>
      <c r="S4248" t="s">
        <v>30381</v>
      </c>
      <c r="T4248" t="s">
        <v>30382</v>
      </c>
      <c r="U4248" t="s">
        <v>30383</v>
      </c>
      <c r="V4248" t="s">
        <v>30384</v>
      </c>
      <c r="W4248">
        <v>0</v>
      </c>
      <c r="X4248" t="s">
        <v>7</v>
      </c>
      <c r="Y4248">
        <v>11</v>
      </c>
      <c r="Z4248">
        <v>4</v>
      </c>
      <c r="AA4248">
        <v>5</v>
      </c>
      <c r="AB4248">
        <v>4</v>
      </c>
      <c r="AC4248">
        <v>54.8</v>
      </c>
      <c r="AD4248">
        <v>1</v>
      </c>
      <c r="AF4248" t="s">
        <v>30387</v>
      </c>
      <c r="AG4248">
        <v>2.4116300000000002</v>
      </c>
      <c r="AH4248">
        <v>6.5393999999999999E-3</v>
      </c>
      <c r="AI4248">
        <v>-0.21882599999999999</v>
      </c>
      <c r="AJ4248">
        <f t="shared" si="924"/>
        <v>0.21882599999999999</v>
      </c>
      <c r="AK4248">
        <v>-4.5538800000000004</v>
      </c>
      <c r="AL4248" t="str">
        <f t="shared" si="925"/>
        <v/>
      </c>
      <c r="AM4248" t="str">
        <f t="shared" si="926"/>
        <v/>
      </c>
      <c r="AN4248" t="str">
        <f t="shared" si="927"/>
        <v/>
      </c>
      <c r="AO4248" t="str">
        <f t="shared" si="928"/>
        <v/>
      </c>
      <c r="AQ4248">
        <v>2.9202499999999998</v>
      </c>
      <c r="AR4248">
        <v>2.2451099999999998E-3</v>
      </c>
      <c r="AS4248">
        <v>-0.32014100000000001</v>
      </c>
      <c r="AT4248">
        <f t="shared" si="929"/>
        <v>0.32014100000000001</v>
      </c>
      <c r="AU4248">
        <v>-5.7526400000000004</v>
      </c>
      <c r="AV4248" t="str">
        <f t="shared" si="930"/>
        <v/>
      </c>
      <c r="AW4248" t="str">
        <f t="shared" si="931"/>
        <v/>
      </c>
      <c r="AX4248" t="str">
        <f t="shared" si="932"/>
        <v/>
      </c>
      <c r="AY4248" t="str">
        <f t="shared" si="933"/>
        <v/>
      </c>
      <c r="BA4248" s="5" t="str">
        <f t="shared" si="934"/>
        <v/>
      </c>
      <c r="BB4248" s="5" t="str">
        <f t="shared" si="935"/>
        <v/>
      </c>
      <c r="BC4248" s="5" t="str">
        <f t="shared" si="936"/>
        <v/>
      </c>
      <c r="BD4248" s="5" t="str">
        <f t="shared" si="937"/>
        <v/>
      </c>
      <c r="BF4248" t="s">
        <v>30385</v>
      </c>
      <c r="BG4248" t="s">
        <v>30386</v>
      </c>
      <c r="BH4248" t="s">
        <v>30387</v>
      </c>
      <c r="BI4248" t="s">
        <v>30388</v>
      </c>
      <c r="BJ4248" t="s">
        <v>30389</v>
      </c>
      <c r="BK4248" t="s">
        <v>30390</v>
      </c>
    </row>
    <row r="4249" spans="1:63" x14ac:dyDescent="0.3">
      <c r="A4249">
        <v>9.7849599999999999</v>
      </c>
      <c r="B4249">
        <v>9.7597199999999997</v>
      </c>
      <c r="C4249">
        <v>9.7013099999999994</v>
      </c>
      <c r="D4249">
        <v>9.6472800000000003</v>
      </c>
      <c r="E4249">
        <v>10.017099999999999</v>
      </c>
      <c r="F4249">
        <v>9.9062900000000003</v>
      </c>
      <c r="G4249">
        <v>9.9621700000000004</v>
      </c>
      <c r="H4249">
        <v>9.8844799999999999</v>
      </c>
      <c r="I4249">
        <v>9.5383800000000001</v>
      </c>
      <c r="J4249">
        <v>9.5520899999999997</v>
      </c>
      <c r="K4249">
        <v>9.4944600000000001</v>
      </c>
      <c r="L4249">
        <v>9.5255200000000002</v>
      </c>
      <c r="M4249" t="s">
        <v>0</v>
      </c>
      <c r="O4249" t="s">
        <v>1</v>
      </c>
      <c r="P4249" t="s">
        <v>1</v>
      </c>
      <c r="Q4249" t="s">
        <v>2</v>
      </c>
      <c r="R4249" t="s">
        <v>3071</v>
      </c>
      <c r="S4249" t="s">
        <v>20539</v>
      </c>
      <c r="T4249" t="s">
        <v>20540</v>
      </c>
      <c r="U4249" t="s">
        <v>470</v>
      </c>
      <c r="V4249" t="s">
        <v>1378</v>
      </c>
      <c r="W4249">
        <v>0</v>
      </c>
      <c r="X4249" t="s">
        <v>7</v>
      </c>
      <c r="Y4249">
        <v>31</v>
      </c>
      <c r="Z4249">
        <v>7</v>
      </c>
      <c r="AA4249">
        <v>14</v>
      </c>
      <c r="AB4249">
        <v>5</v>
      </c>
      <c r="AC4249">
        <v>25.5</v>
      </c>
      <c r="AD4249">
        <v>1</v>
      </c>
      <c r="AF4249" t="s">
        <v>20543</v>
      </c>
      <c r="AG4249">
        <v>2.6605500000000002</v>
      </c>
      <c r="AH4249">
        <v>3.9310600000000001E-3</v>
      </c>
      <c r="AI4249">
        <v>-0.21918899999999999</v>
      </c>
      <c r="AJ4249">
        <f t="shared" si="924"/>
        <v>0.21918899999999999</v>
      </c>
      <c r="AK4249">
        <v>-5.1168300000000002</v>
      </c>
      <c r="AL4249" t="str">
        <f t="shared" si="925"/>
        <v/>
      </c>
      <c r="AM4249" t="str">
        <f t="shared" si="926"/>
        <v/>
      </c>
      <c r="AN4249" t="str">
        <f t="shared" si="927"/>
        <v/>
      </c>
      <c r="AO4249" t="str">
        <f t="shared" si="928"/>
        <v/>
      </c>
      <c r="AQ4249">
        <v>2.97681</v>
      </c>
      <c r="AR4249">
        <v>1.99395E-3</v>
      </c>
      <c r="AS4249">
        <v>0.19570399999999999</v>
      </c>
      <c r="AT4249">
        <f t="shared" si="929"/>
        <v>-0.19570399999999999</v>
      </c>
      <c r="AU4249">
        <v>5.89832</v>
      </c>
      <c r="AV4249" t="str">
        <f t="shared" si="930"/>
        <v/>
      </c>
      <c r="AW4249" t="str">
        <f t="shared" si="931"/>
        <v/>
      </c>
      <c r="AX4249" t="str">
        <f t="shared" si="932"/>
        <v/>
      </c>
      <c r="AY4249" t="str">
        <f t="shared" si="933"/>
        <v/>
      </c>
      <c r="BA4249" s="5" t="str">
        <f t="shared" si="934"/>
        <v/>
      </c>
      <c r="BB4249" s="5" t="str">
        <f t="shared" si="935"/>
        <v/>
      </c>
      <c r="BC4249" s="5" t="str">
        <f t="shared" si="936"/>
        <v/>
      </c>
      <c r="BD4249" s="5" t="str">
        <f t="shared" si="937"/>
        <v/>
      </c>
      <c r="BF4249" t="s">
        <v>20541</v>
      </c>
      <c r="BG4249" t="s">
        <v>20542</v>
      </c>
      <c r="BH4249" t="s">
        <v>20543</v>
      </c>
      <c r="BI4249" t="s">
        <v>470</v>
      </c>
      <c r="BJ4249" t="s">
        <v>2260</v>
      </c>
      <c r="BK4249" t="s">
        <v>20544</v>
      </c>
    </row>
    <row r="4250" spans="1:63" x14ac:dyDescent="0.3">
      <c r="A4250">
        <v>7.5337199999999998</v>
      </c>
      <c r="B4250">
        <v>7.5530499999999998</v>
      </c>
      <c r="C4250">
        <v>7.5305999999999997</v>
      </c>
      <c r="D4250">
        <v>7.5849599999999997</v>
      </c>
      <c r="E4250">
        <v>7.7156200000000004</v>
      </c>
      <c r="F4250">
        <v>7.7428100000000004</v>
      </c>
      <c r="G4250">
        <v>7.81121</v>
      </c>
      <c r="H4250">
        <v>7.8099299999999996</v>
      </c>
      <c r="I4250">
        <v>7.7911599999999996</v>
      </c>
      <c r="J4250">
        <v>7.8448599999999997</v>
      </c>
      <c r="K4250">
        <v>7.8954199999999997</v>
      </c>
      <c r="L4250">
        <v>7.8893500000000003</v>
      </c>
      <c r="M4250" t="s">
        <v>0</v>
      </c>
      <c r="O4250" t="s">
        <v>1</v>
      </c>
      <c r="P4250" t="s">
        <v>1</v>
      </c>
      <c r="Q4250" t="s">
        <v>2</v>
      </c>
      <c r="R4250" t="s">
        <v>26337</v>
      </c>
      <c r="S4250" t="s">
        <v>26338</v>
      </c>
      <c r="T4250" t="s">
        <v>26339</v>
      </c>
      <c r="U4250" t="s">
        <v>18855</v>
      </c>
      <c r="V4250" t="s">
        <v>26340</v>
      </c>
      <c r="W4250">
        <v>0</v>
      </c>
      <c r="X4250" t="s">
        <v>7</v>
      </c>
      <c r="Y4250">
        <v>10</v>
      </c>
      <c r="Z4250">
        <v>4</v>
      </c>
      <c r="AA4250">
        <v>6</v>
      </c>
      <c r="AB4250">
        <v>4</v>
      </c>
      <c r="AC4250">
        <v>45.2</v>
      </c>
      <c r="AD4250">
        <v>1</v>
      </c>
      <c r="AF4250" t="s">
        <v>26343</v>
      </c>
      <c r="AG4250">
        <v>3.71272</v>
      </c>
      <c r="AH4250">
        <v>4.7863799999999998E-4</v>
      </c>
      <c r="AI4250">
        <v>-0.21931</v>
      </c>
      <c r="AJ4250">
        <f t="shared" si="924"/>
        <v>0.21931</v>
      </c>
      <c r="AK4250">
        <v>-8.0706600000000002</v>
      </c>
      <c r="AL4250" t="str">
        <f t="shared" si="925"/>
        <v/>
      </c>
      <c r="AM4250" t="str">
        <f t="shared" si="926"/>
        <v/>
      </c>
      <c r="AN4250" t="str">
        <f t="shared" si="927"/>
        <v/>
      </c>
      <c r="AO4250" t="str">
        <f t="shared" si="928"/>
        <v/>
      </c>
      <c r="AQ4250">
        <v>4.5211499999999996</v>
      </c>
      <c r="AR4250" s="1">
        <v>9.5879300000000002E-5</v>
      </c>
      <c r="AS4250">
        <v>-0.304616</v>
      </c>
      <c r="AT4250">
        <f t="shared" si="929"/>
        <v>0.304616</v>
      </c>
      <c r="AU4250">
        <v>-11.208299999999999</v>
      </c>
      <c r="AV4250" t="str">
        <f t="shared" si="930"/>
        <v/>
      </c>
      <c r="AW4250" t="str">
        <f t="shared" si="931"/>
        <v/>
      </c>
      <c r="AX4250" t="str">
        <f t="shared" si="932"/>
        <v/>
      </c>
      <c r="AY4250" t="str">
        <f t="shared" si="933"/>
        <v/>
      </c>
      <c r="BA4250" s="5" t="str">
        <f t="shared" si="934"/>
        <v/>
      </c>
      <c r="BB4250" s="5" t="str">
        <f t="shared" si="935"/>
        <v/>
      </c>
      <c r="BC4250" s="5" t="str">
        <f t="shared" si="936"/>
        <v/>
      </c>
      <c r="BD4250" s="5" t="str">
        <f t="shared" si="937"/>
        <v/>
      </c>
      <c r="BF4250" t="s">
        <v>26341</v>
      </c>
      <c r="BG4250" t="s">
        <v>26342</v>
      </c>
      <c r="BH4250" t="s">
        <v>26343</v>
      </c>
      <c r="BI4250" t="s">
        <v>18855</v>
      </c>
      <c r="BJ4250" t="s">
        <v>18860</v>
      </c>
      <c r="BK4250" t="s">
        <v>26344</v>
      </c>
    </row>
    <row r="4251" spans="1:63" x14ac:dyDescent="0.3">
      <c r="A4251">
        <v>6.36632</v>
      </c>
      <c r="B4251">
        <v>6.1818999999999997</v>
      </c>
      <c r="C4251">
        <v>6.1977099999999998</v>
      </c>
      <c r="D4251">
        <v>6.4363000000000001</v>
      </c>
      <c r="E4251">
        <v>6.5468900000000003</v>
      </c>
      <c r="F4251">
        <v>6.4692299999999996</v>
      </c>
      <c r="G4251">
        <v>6.6293600000000001</v>
      </c>
      <c r="H4251">
        <v>6.4161599999999996</v>
      </c>
      <c r="I4251">
        <v>6.3434100000000004</v>
      </c>
      <c r="J4251">
        <v>6.2927799999999996</v>
      </c>
      <c r="K4251">
        <v>6.4161599999999996</v>
      </c>
      <c r="L4251">
        <v>6.1699299999999999</v>
      </c>
      <c r="M4251" t="s">
        <v>0</v>
      </c>
      <c r="O4251" t="s">
        <v>1</v>
      </c>
      <c r="Q4251" t="s">
        <v>164</v>
      </c>
      <c r="R4251" t="s">
        <v>36398</v>
      </c>
      <c r="T4251" t="s">
        <v>5885</v>
      </c>
      <c r="V4251" t="s">
        <v>36399</v>
      </c>
      <c r="W4251">
        <v>0</v>
      </c>
      <c r="X4251" t="s">
        <v>7</v>
      </c>
      <c r="Y4251">
        <v>15</v>
      </c>
      <c r="Z4251">
        <v>2</v>
      </c>
      <c r="AA4251">
        <v>2</v>
      </c>
      <c r="AB4251">
        <v>2</v>
      </c>
      <c r="AC4251">
        <v>21.5</v>
      </c>
      <c r="AD4251">
        <v>1</v>
      </c>
      <c r="AF4251" t="s">
        <v>36402</v>
      </c>
      <c r="AG4251">
        <v>1.5142</v>
      </c>
      <c r="AH4251">
        <v>4.2788899999999998E-2</v>
      </c>
      <c r="AI4251">
        <v>-0.219857</v>
      </c>
      <c r="AJ4251">
        <f t="shared" si="924"/>
        <v>0.219857</v>
      </c>
      <c r="AK4251">
        <v>-2.8137400000000001</v>
      </c>
      <c r="AL4251" t="str">
        <f t="shared" si="925"/>
        <v/>
      </c>
      <c r="AM4251" t="str">
        <f t="shared" si="926"/>
        <v/>
      </c>
      <c r="AN4251" t="str">
        <f t="shared" si="927"/>
        <v/>
      </c>
      <c r="AO4251" t="str">
        <f t="shared" si="928"/>
        <v/>
      </c>
      <c r="AQ4251">
        <v>4.2814600000000001E-2</v>
      </c>
      <c r="AR4251">
        <v>0.91712000000000005</v>
      </c>
      <c r="AS4251">
        <v>-1.00141E-2</v>
      </c>
      <c r="AT4251">
        <f t="shared" si="929"/>
        <v>1.00141E-2</v>
      </c>
      <c r="AU4251">
        <v>-0.123006</v>
      </c>
      <c r="AV4251" t="str">
        <f t="shared" si="930"/>
        <v/>
      </c>
      <c r="AW4251" t="str">
        <f t="shared" si="931"/>
        <v/>
      </c>
      <c r="AX4251" t="str">
        <f t="shared" si="932"/>
        <v/>
      </c>
      <c r="AY4251" t="str">
        <f t="shared" si="933"/>
        <v/>
      </c>
      <c r="BA4251" s="5" t="str">
        <f t="shared" si="934"/>
        <v/>
      </c>
      <c r="BB4251" s="5" t="str">
        <f t="shared" si="935"/>
        <v/>
      </c>
      <c r="BC4251" s="5" t="str">
        <f t="shared" si="936"/>
        <v/>
      </c>
      <c r="BD4251" s="5" t="str">
        <f t="shared" si="937"/>
        <v/>
      </c>
      <c r="BF4251" t="s">
        <v>36400</v>
      </c>
      <c r="BG4251" t="s">
        <v>36401</v>
      </c>
      <c r="BH4251" t="s">
        <v>36402</v>
      </c>
      <c r="BK4251" t="s">
        <v>36403</v>
      </c>
    </row>
    <row r="4252" spans="1:63" x14ac:dyDescent="0.3">
      <c r="A4252">
        <v>13.1137</v>
      </c>
      <c r="B4252">
        <v>13.1006</v>
      </c>
      <c r="C4252">
        <v>13.1046</v>
      </c>
      <c r="D4252">
        <v>13.053100000000001</v>
      </c>
      <c r="E4252">
        <v>13.308400000000001</v>
      </c>
      <c r="F4252">
        <v>13.312099999999999</v>
      </c>
      <c r="G4252">
        <v>13.3165</v>
      </c>
      <c r="H4252">
        <v>13.3148</v>
      </c>
      <c r="I4252">
        <v>12.038</v>
      </c>
      <c r="J4252">
        <v>12.05</v>
      </c>
      <c r="K4252">
        <v>12.125</v>
      </c>
      <c r="L4252">
        <v>12.1221</v>
      </c>
      <c r="M4252" t="s">
        <v>0</v>
      </c>
      <c r="O4252" t="s">
        <v>1</v>
      </c>
      <c r="P4252" t="s">
        <v>1</v>
      </c>
      <c r="Q4252" t="s">
        <v>2</v>
      </c>
      <c r="R4252" t="s">
        <v>2503</v>
      </c>
      <c r="S4252" t="s">
        <v>2504</v>
      </c>
      <c r="T4252" t="s">
        <v>2505</v>
      </c>
      <c r="V4252" t="s">
        <v>2506</v>
      </c>
      <c r="W4252">
        <v>0</v>
      </c>
      <c r="X4252" t="s">
        <v>7</v>
      </c>
      <c r="Y4252">
        <v>42</v>
      </c>
      <c r="Z4252">
        <v>37</v>
      </c>
      <c r="AA4252">
        <v>81</v>
      </c>
      <c r="AB4252">
        <v>37</v>
      </c>
      <c r="AC4252">
        <v>103.2</v>
      </c>
      <c r="AD4252">
        <v>1</v>
      </c>
      <c r="AF4252" t="s">
        <v>2509</v>
      </c>
      <c r="AG4252">
        <v>5.4323100000000002</v>
      </c>
      <c r="AH4252" s="1">
        <v>1.95434E-5</v>
      </c>
      <c r="AI4252">
        <v>-0.21989300000000001</v>
      </c>
      <c r="AJ4252">
        <f t="shared" si="924"/>
        <v>0.21989300000000001</v>
      </c>
      <c r="AK4252">
        <v>-16.065799999999999</v>
      </c>
      <c r="AL4252" t="str">
        <f t="shared" si="925"/>
        <v/>
      </c>
      <c r="AM4252" t="str">
        <f t="shared" si="926"/>
        <v/>
      </c>
      <c r="AN4252" t="str">
        <f t="shared" si="927"/>
        <v/>
      </c>
      <c r="AO4252" t="str">
        <f t="shared" si="928"/>
        <v/>
      </c>
      <c r="AQ4252">
        <v>7.6317500000000003</v>
      </c>
      <c r="AR4252" s="1">
        <v>5.9697699999999996E-7</v>
      </c>
      <c r="AS4252">
        <v>1.00926</v>
      </c>
      <c r="AT4252">
        <f t="shared" si="929"/>
        <v>-1.00926</v>
      </c>
      <c r="AU4252">
        <v>37.6738</v>
      </c>
      <c r="AV4252" t="str">
        <f t="shared" si="930"/>
        <v/>
      </c>
      <c r="AW4252" t="str">
        <f t="shared" si="931"/>
        <v/>
      </c>
      <c r="AX4252" t="str">
        <f t="shared" si="932"/>
        <v>+</v>
      </c>
      <c r="AY4252" t="str">
        <f t="shared" si="933"/>
        <v>+</v>
      </c>
      <c r="BA4252" s="5" t="str">
        <f t="shared" si="934"/>
        <v/>
      </c>
      <c r="BB4252" s="5" t="str">
        <f t="shared" si="935"/>
        <v/>
      </c>
      <c r="BC4252" s="5" t="str">
        <f t="shared" si="936"/>
        <v/>
      </c>
      <c r="BD4252" s="5" t="str">
        <f t="shared" si="937"/>
        <v/>
      </c>
      <c r="BF4252" t="s">
        <v>2507</v>
      </c>
      <c r="BG4252" t="s">
        <v>2508</v>
      </c>
      <c r="BH4252" t="s">
        <v>2509</v>
      </c>
      <c r="BJ4252" t="s">
        <v>2510</v>
      </c>
      <c r="BK4252" t="s">
        <v>2511</v>
      </c>
    </row>
    <row r="4253" spans="1:63" x14ac:dyDescent="0.3">
      <c r="A4253">
        <v>5.3610699999999998</v>
      </c>
      <c r="B4253">
        <v>5.1210199999999997</v>
      </c>
      <c r="C4253">
        <v>5.3001199999999997</v>
      </c>
      <c r="D4253">
        <v>5.3854300000000004</v>
      </c>
      <c r="E4253">
        <v>5.4296199999999999</v>
      </c>
      <c r="F4253">
        <v>5.4329599999999996</v>
      </c>
      <c r="G4253">
        <v>5.5728900000000001</v>
      </c>
      <c r="H4253">
        <v>5.6117600000000003</v>
      </c>
      <c r="I4253">
        <v>5.1127000000000002</v>
      </c>
      <c r="J4253">
        <v>4.6724300000000003</v>
      </c>
      <c r="K4253">
        <v>4.6322700000000001</v>
      </c>
      <c r="L4253">
        <v>5.0312200000000002</v>
      </c>
      <c r="M4253" t="s">
        <v>0</v>
      </c>
      <c r="O4253" t="s">
        <v>1</v>
      </c>
      <c r="P4253" t="s">
        <v>1</v>
      </c>
      <c r="Q4253" t="s">
        <v>2</v>
      </c>
      <c r="R4253" t="s">
        <v>41941</v>
      </c>
      <c r="S4253" t="s">
        <v>41942</v>
      </c>
      <c r="T4253" t="s">
        <v>7766</v>
      </c>
      <c r="U4253" t="s">
        <v>1779</v>
      </c>
      <c r="V4253" t="s">
        <v>6925</v>
      </c>
      <c r="W4253">
        <v>0</v>
      </c>
      <c r="X4253" t="s">
        <v>7</v>
      </c>
      <c r="Y4253">
        <v>1</v>
      </c>
      <c r="Z4253">
        <v>1</v>
      </c>
      <c r="AA4253">
        <v>1</v>
      </c>
      <c r="AB4253">
        <v>1</v>
      </c>
      <c r="AC4253">
        <v>57.3</v>
      </c>
      <c r="AD4253">
        <v>1</v>
      </c>
      <c r="AF4253" t="s">
        <v>41945</v>
      </c>
      <c r="AG4253">
        <v>1.55738</v>
      </c>
      <c r="AH4253">
        <v>3.90852E-2</v>
      </c>
      <c r="AI4253">
        <v>-0.21989800000000001</v>
      </c>
      <c r="AJ4253">
        <f t="shared" si="924"/>
        <v>0.21989800000000001</v>
      </c>
      <c r="AK4253">
        <v>-2.88957</v>
      </c>
      <c r="AL4253" t="str">
        <f t="shared" si="925"/>
        <v/>
      </c>
      <c r="AM4253" t="str">
        <f t="shared" si="926"/>
        <v/>
      </c>
      <c r="AN4253" t="str">
        <f t="shared" si="927"/>
        <v/>
      </c>
      <c r="AO4253" t="str">
        <f t="shared" si="928"/>
        <v/>
      </c>
      <c r="AQ4253">
        <v>1.7043999999999999</v>
      </c>
      <c r="AR4253">
        <v>2.7874099999999999E-2</v>
      </c>
      <c r="AS4253">
        <v>0.42975600000000003</v>
      </c>
      <c r="AT4253">
        <f t="shared" si="929"/>
        <v>-0.42975600000000003</v>
      </c>
      <c r="AU4253">
        <v>3.1525300000000001</v>
      </c>
      <c r="AV4253" t="str">
        <f t="shared" si="930"/>
        <v/>
      </c>
      <c r="AW4253" t="str">
        <f t="shared" si="931"/>
        <v/>
      </c>
      <c r="AX4253" t="str">
        <f t="shared" si="932"/>
        <v/>
      </c>
      <c r="AY4253" t="str">
        <f t="shared" si="933"/>
        <v/>
      </c>
      <c r="BA4253" s="5" t="str">
        <f t="shared" si="934"/>
        <v/>
      </c>
      <c r="BB4253" s="5" t="str">
        <f t="shared" si="935"/>
        <v/>
      </c>
      <c r="BC4253" s="5" t="str">
        <f t="shared" si="936"/>
        <v/>
      </c>
      <c r="BD4253" s="5" t="str">
        <f t="shared" si="937"/>
        <v/>
      </c>
      <c r="BF4253" t="s">
        <v>41943</v>
      </c>
      <c r="BG4253" t="s">
        <v>41944</v>
      </c>
      <c r="BH4253" t="s">
        <v>41945</v>
      </c>
      <c r="BI4253" t="s">
        <v>1779</v>
      </c>
      <c r="BK4253" t="s">
        <v>41946</v>
      </c>
    </row>
    <row r="4254" spans="1:63" x14ac:dyDescent="0.3">
      <c r="A4254">
        <v>7.32193</v>
      </c>
      <c r="B4254">
        <v>7.2564399999999996</v>
      </c>
      <c r="C4254">
        <v>7.1354499999999996</v>
      </c>
      <c r="D4254">
        <v>7.3028700000000004</v>
      </c>
      <c r="E4254">
        <v>7.5468900000000003</v>
      </c>
      <c r="F4254">
        <v>7.4429400000000001</v>
      </c>
      <c r="G4254">
        <v>7.4545000000000003</v>
      </c>
      <c r="H4254">
        <v>7.4528600000000003</v>
      </c>
      <c r="I4254">
        <v>8.1527899999999995</v>
      </c>
      <c r="J4254">
        <v>7.9898199999999999</v>
      </c>
      <c r="K4254">
        <v>7.9471999999999996</v>
      </c>
      <c r="L4254">
        <v>7.9994399999999999</v>
      </c>
      <c r="M4254" t="s">
        <v>0</v>
      </c>
      <c r="O4254" t="s">
        <v>1</v>
      </c>
      <c r="P4254" t="s">
        <v>1</v>
      </c>
      <c r="Q4254" t="s">
        <v>2</v>
      </c>
      <c r="R4254" t="s">
        <v>33191</v>
      </c>
      <c r="S4254" t="s">
        <v>33192</v>
      </c>
      <c r="T4254" t="s">
        <v>33193</v>
      </c>
      <c r="U4254" t="s">
        <v>19311</v>
      </c>
      <c r="V4254" t="s">
        <v>2651</v>
      </c>
      <c r="W4254">
        <v>0</v>
      </c>
      <c r="X4254" t="s">
        <v>7</v>
      </c>
      <c r="Y4254">
        <v>3</v>
      </c>
      <c r="Z4254">
        <v>2</v>
      </c>
      <c r="AA4254">
        <v>5</v>
      </c>
      <c r="AB4254">
        <v>1</v>
      </c>
      <c r="AC4254">
        <v>55.1</v>
      </c>
      <c r="AD4254">
        <v>1</v>
      </c>
      <c r="AF4254" t="s">
        <v>33196</v>
      </c>
      <c r="AG4254">
        <v>2.4068999999999998</v>
      </c>
      <c r="AH4254">
        <v>6.5983500000000002E-3</v>
      </c>
      <c r="AI4254">
        <v>-0.22012699999999999</v>
      </c>
      <c r="AJ4254">
        <f t="shared" si="924"/>
        <v>0.22012699999999999</v>
      </c>
      <c r="AK4254">
        <v>-4.5435999999999996</v>
      </c>
      <c r="AL4254" t="str">
        <f t="shared" si="925"/>
        <v/>
      </c>
      <c r="AM4254" t="str">
        <f t="shared" si="926"/>
        <v/>
      </c>
      <c r="AN4254" t="str">
        <f t="shared" si="927"/>
        <v/>
      </c>
      <c r="AO4254" t="str">
        <f t="shared" si="928"/>
        <v/>
      </c>
      <c r="AQ4254">
        <v>4.7953299999999999</v>
      </c>
      <c r="AR4254" s="1">
        <v>5.72612E-5</v>
      </c>
      <c r="AS4254">
        <v>-0.76813900000000002</v>
      </c>
      <c r="AT4254">
        <f t="shared" si="929"/>
        <v>0.76813900000000002</v>
      </c>
      <c r="AU4254">
        <v>-12.500999999999999</v>
      </c>
      <c r="AV4254" t="str">
        <f t="shared" si="930"/>
        <v/>
      </c>
      <c r="AW4254" t="str">
        <f t="shared" si="931"/>
        <v>+</v>
      </c>
      <c r="AX4254" t="str">
        <f t="shared" si="932"/>
        <v/>
      </c>
      <c r="AY4254" t="str">
        <f t="shared" si="933"/>
        <v/>
      </c>
      <c r="BA4254" s="5" t="str">
        <f t="shared" si="934"/>
        <v/>
      </c>
      <c r="BB4254" s="5" t="str">
        <f t="shared" si="935"/>
        <v/>
      </c>
      <c r="BC4254" s="5" t="str">
        <f t="shared" si="936"/>
        <v/>
      </c>
      <c r="BD4254" s="5" t="str">
        <f t="shared" si="937"/>
        <v/>
      </c>
      <c r="BF4254" t="s">
        <v>33194</v>
      </c>
      <c r="BG4254" t="s">
        <v>33195</v>
      </c>
      <c r="BH4254" t="s">
        <v>33196</v>
      </c>
      <c r="BI4254" t="s">
        <v>19316</v>
      </c>
      <c r="BK4254" t="s">
        <v>33197</v>
      </c>
    </row>
    <row r="4255" spans="1:63" x14ac:dyDescent="0.3">
      <c r="A4255">
        <v>9.5459300000000002</v>
      </c>
      <c r="B4255">
        <v>9.5233699999999999</v>
      </c>
      <c r="C4255">
        <v>9.51905</v>
      </c>
      <c r="D4255">
        <v>9.5038300000000007</v>
      </c>
      <c r="E4255">
        <v>9.7507099999999998</v>
      </c>
      <c r="F4255">
        <v>9.6833500000000008</v>
      </c>
      <c r="G4255">
        <v>9.7543900000000008</v>
      </c>
      <c r="H4255">
        <v>9.7848000000000006</v>
      </c>
      <c r="I4255">
        <v>9.6478199999999994</v>
      </c>
      <c r="J4255">
        <v>9.7241700000000009</v>
      </c>
      <c r="K4255">
        <v>9.6147100000000005</v>
      </c>
      <c r="L4255">
        <v>9.6304499999999997</v>
      </c>
      <c r="M4255" t="s">
        <v>0</v>
      </c>
      <c r="O4255" t="s">
        <v>1</v>
      </c>
      <c r="P4255" t="s">
        <v>1</v>
      </c>
      <c r="Q4255" t="s">
        <v>2</v>
      </c>
      <c r="R4255" t="s">
        <v>17808</v>
      </c>
      <c r="S4255" t="s">
        <v>17809</v>
      </c>
      <c r="T4255" t="s">
        <v>17810</v>
      </c>
      <c r="U4255" t="s">
        <v>17811</v>
      </c>
      <c r="V4255" t="s">
        <v>6925</v>
      </c>
      <c r="W4255">
        <v>0</v>
      </c>
      <c r="X4255" t="s">
        <v>7</v>
      </c>
      <c r="Y4255">
        <v>29</v>
      </c>
      <c r="Z4255">
        <v>8</v>
      </c>
      <c r="AA4255">
        <v>11</v>
      </c>
      <c r="AB4255">
        <v>8</v>
      </c>
      <c r="AC4255">
        <v>38.9</v>
      </c>
      <c r="AD4255">
        <v>1</v>
      </c>
      <c r="AF4255" t="s">
        <v>17814</v>
      </c>
      <c r="AG4255">
        <v>4.11958</v>
      </c>
      <c r="AH4255">
        <v>2.16307E-4</v>
      </c>
      <c r="AI4255">
        <v>-0.22026699999999999</v>
      </c>
      <c r="AJ4255">
        <f t="shared" si="924"/>
        <v>0.22026699999999999</v>
      </c>
      <c r="AK4255">
        <v>-9.5351800000000004</v>
      </c>
      <c r="AL4255" t="str">
        <f t="shared" si="925"/>
        <v/>
      </c>
      <c r="AM4255" t="str">
        <f t="shared" si="926"/>
        <v/>
      </c>
      <c r="AN4255" t="str">
        <f t="shared" si="927"/>
        <v/>
      </c>
      <c r="AO4255" t="str">
        <f t="shared" si="928"/>
        <v/>
      </c>
      <c r="AQ4255">
        <v>2.6503000000000001</v>
      </c>
      <c r="AR4255">
        <v>3.9167999999999998E-3</v>
      </c>
      <c r="AS4255">
        <v>-0.131245</v>
      </c>
      <c r="AT4255">
        <f t="shared" si="929"/>
        <v>0.131245</v>
      </c>
      <c r="AU4255">
        <v>-5.0928000000000004</v>
      </c>
      <c r="AV4255" t="str">
        <f t="shared" si="930"/>
        <v/>
      </c>
      <c r="AW4255" t="str">
        <f t="shared" si="931"/>
        <v/>
      </c>
      <c r="AX4255" t="str">
        <f t="shared" si="932"/>
        <v/>
      </c>
      <c r="AY4255" t="str">
        <f t="shared" si="933"/>
        <v/>
      </c>
      <c r="BA4255" s="5" t="str">
        <f t="shared" si="934"/>
        <v/>
      </c>
      <c r="BB4255" s="5" t="str">
        <f t="shared" si="935"/>
        <v/>
      </c>
      <c r="BC4255" s="5" t="str">
        <f t="shared" si="936"/>
        <v/>
      </c>
      <c r="BD4255" s="5" t="str">
        <f t="shared" si="937"/>
        <v/>
      </c>
      <c r="BF4255" t="s">
        <v>17812</v>
      </c>
      <c r="BG4255" t="s">
        <v>17813</v>
      </c>
      <c r="BH4255" t="s">
        <v>17814</v>
      </c>
      <c r="BI4255" t="s">
        <v>17815</v>
      </c>
      <c r="BJ4255" t="s">
        <v>17816</v>
      </c>
      <c r="BK4255" t="s">
        <v>17817</v>
      </c>
    </row>
    <row r="4256" spans="1:63" x14ac:dyDescent="0.3">
      <c r="A4256">
        <v>9.5738400000000006</v>
      </c>
      <c r="B4256">
        <v>9.63626</v>
      </c>
      <c r="C4256">
        <v>9.6211400000000005</v>
      </c>
      <c r="D4256">
        <v>9.6235199999999992</v>
      </c>
      <c r="E4256">
        <v>9.8015500000000007</v>
      </c>
      <c r="F4256">
        <v>9.8313100000000002</v>
      </c>
      <c r="G4256">
        <v>9.8317800000000002</v>
      </c>
      <c r="H4256">
        <v>9.8719099999999997</v>
      </c>
      <c r="I4256">
        <v>9.9492399999999996</v>
      </c>
      <c r="J4256">
        <v>9.9936500000000006</v>
      </c>
      <c r="K4256">
        <v>9.9179700000000004</v>
      </c>
      <c r="L4256">
        <v>9.9363399999999995</v>
      </c>
      <c r="M4256" t="s">
        <v>0</v>
      </c>
      <c r="O4256" t="s">
        <v>1</v>
      </c>
      <c r="P4256" t="s">
        <v>1</v>
      </c>
      <c r="Q4256" t="s">
        <v>2</v>
      </c>
      <c r="R4256" t="s">
        <v>23175</v>
      </c>
      <c r="S4256" t="s">
        <v>23176</v>
      </c>
      <c r="T4256" t="s">
        <v>23177</v>
      </c>
      <c r="V4256" t="s">
        <v>22906</v>
      </c>
      <c r="W4256">
        <v>1</v>
      </c>
      <c r="X4256" t="s">
        <v>7</v>
      </c>
      <c r="Y4256">
        <v>34</v>
      </c>
      <c r="Z4256">
        <v>8</v>
      </c>
      <c r="AA4256">
        <v>10</v>
      </c>
      <c r="AB4256">
        <v>7</v>
      </c>
      <c r="AC4256">
        <v>33.299999999999997</v>
      </c>
      <c r="AD4256">
        <v>1</v>
      </c>
      <c r="AF4256" t="s">
        <v>23180</v>
      </c>
      <c r="AG4256">
        <v>4.4919200000000004</v>
      </c>
      <c r="AH4256">
        <v>1.0643E-4</v>
      </c>
      <c r="AI4256">
        <v>-0.22044800000000001</v>
      </c>
      <c r="AJ4256">
        <f t="shared" si="924"/>
        <v>0.22044800000000001</v>
      </c>
      <c r="AK4256">
        <v>-11.077999999999999</v>
      </c>
      <c r="AL4256" t="str">
        <f t="shared" si="925"/>
        <v/>
      </c>
      <c r="AM4256" t="str">
        <f t="shared" si="926"/>
        <v/>
      </c>
      <c r="AN4256" t="str">
        <f t="shared" si="927"/>
        <v/>
      </c>
      <c r="AO4256" t="str">
        <f t="shared" si="928"/>
        <v/>
      </c>
      <c r="AQ4256">
        <v>5.4011899999999997</v>
      </c>
      <c r="AR4256" s="1">
        <v>1.9236500000000001E-5</v>
      </c>
      <c r="AS4256">
        <v>-0.33561299999999999</v>
      </c>
      <c r="AT4256">
        <f t="shared" si="929"/>
        <v>0.33561299999999999</v>
      </c>
      <c r="AU4256">
        <v>-15.8712</v>
      </c>
      <c r="AV4256" t="str">
        <f t="shared" si="930"/>
        <v/>
      </c>
      <c r="AW4256" t="str">
        <f t="shared" si="931"/>
        <v/>
      </c>
      <c r="AX4256" t="str">
        <f t="shared" si="932"/>
        <v/>
      </c>
      <c r="AY4256" t="str">
        <f t="shared" si="933"/>
        <v/>
      </c>
      <c r="BA4256" s="5" t="str">
        <f t="shared" si="934"/>
        <v/>
      </c>
      <c r="BB4256" s="5" t="str">
        <f t="shared" si="935"/>
        <v/>
      </c>
      <c r="BC4256" s="5" t="str">
        <f t="shared" si="936"/>
        <v/>
      </c>
      <c r="BD4256" s="5" t="str">
        <f t="shared" si="937"/>
        <v/>
      </c>
      <c r="BF4256" t="s">
        <v>23178</v>
      </c>
      <c r="BG4256" t="s">
        <v>23179</v>
      </c>
      <c r="BH4256" t="s">
        <v>23180</v>
      </c>
      <c r="BK4256" t="s">
        <v>23181</v>
      </c>
    </row>
    <row r="4257" spans="1:63" x14ac:dyDescent="0.3">
      <c r="A4257">
        <v>8.4379600000000003</v>
      </c>
      <c r="B4257">
        <v>8.4279399999999995</v>
      </c>
      <c r="C4257">
        <v>8.3940300000000008</v>
      </c>
      <c r="D4257">
        <v>8.3672000000000004</v>
      </c>
      <c r="E4257">
        <v>8.6449400000000001</v>
      </c>
      <c r="F4257">
        <v>8.5476700000000001</v>
      </c>
      <c r="G4257">
        <v>8.6879000000000008</v>
      </c>
      <c r="H4257">
        <v>8.6286299999999994</v>
      </c>
      <c r="I4257">
        <v>8.1618899999999996</v>
      </c>
      <c r="J4257">
        <v>8.2498199999999997</v>
      </c>
      <c r="K4257">
        <v>8.2109100000000002</v>
      </c>
      <c r="L4257">
        <v>8.2840100000000003</v>
      </c>
      <c r="M4257" t="s">
        <v>0</v>
      </c>
      <c r="O4257" t="s">
        <v>1</v>
      </c>
      <c r="P4257" t="s">
        <v>1</v>
      </c>
      <c r="Q4257" t="s">
        <v>2</v>
      </c>
      <c r="R4257" t="s">
        <v>27814</v>
      </c>
      <c r="S4257" t="s">
        <v>27815</v>
      </c>
      <c r="T4257" t="s">
        <v>7876</v>
      </c>
      <c r="V4257" t="s">
        <v>27816</v>
      </c>
      <c r="W4257">
        <v>0</v>
      </c>
      <c r="X4257" t="s">
        <v>7</v>
      </c>
      <c r="Y4257">
        <v>25</v>
      </c>
      <c r="Z4257">
        <v>4</v>
      </c>
      <c r="AA4257">
        <v>5</v>
      </c>
      <c r="AB4257">
        <v>4</v>
      </c>
      <c r="AC4257">
        <v>22.3</v>
      </c>
      <c r="AD4257">
        <v>1</v>
      </c>
      <c r="AF4257" t="s">
        <v>27819</v>
      </c>
      <c r="AG4257">
        <v>3.2281900000000001</v>
      </c>
      <c r="AH4257">
        <v>1.2503099999999999E-3</v>
      </c>
      <c r="AI4257">
        <v>-0.2205</v>
      </c>
      <c r="AJ4257">
        <f t="shared" si="924"/>
        <v>0.2205</v>
      </c>
      <c r="AK4257">
        <v>-6.5798399999999999</v>
      </c>
      <c r="AL4257" t="str">
        <f t="shared" si="925"/>
        <v/>
      </c>
      <c r="AM4257" t="str">
        <f t="shared" si="926"/>
        <v/>
      </c>
      <c r="AN4257" t="str">
        <f t="shared" si="927"/>
        <v/>
      </c>
      <c r="AO4257" t="str">
        <f t="shared" si="928"/>
        <v/>
      </c>
      <c r="AQ4257">
        <v>2.9539599999999999</v>
      </c>
      <c r="AR4257">
        <v>2.0898599999999998E-3</v>
      </c>
      <c r="AS4257">
        <v>0.180122</v>
      </c>
      <c r="AT4257">
        <f t="shared" si="929"/>
        <v>-0.180122</v>
      </c>
      <c r="AU4257">
        <v>5.8391200000000003</v>
      </c>
      <c r="AV4257" t="str">
        <f t="shared" si="930"/>
        <v/>
      </c>
      <c r="AW4257" t="str">
        <f t="shared" si="931"/>
        <v/>
      </c>
      <c r="AX4257" t="str">
        <f t="shared" si="932"/>
        <v/>
      </c>
      <c r="AY4257" t="str">
        <f t="shared" si="933"/>
        <v/>
      </c>
      <c r="BA4257" s="5" t="str">
        <f t="shared" si="934"/>
        <v/>
      </c>
      <c r="BB4257" s="5" t="str">
        <f t="shared" si="935"/>
        <v/>
      </c>
      <c r="BC4257" s="5" t="str">
        <f t="shared" si="936"/>
        <v/>
      </c>
      <c r="BD4257" s="5" t="str">
        <f t="shared" si="937"/>
        <v/>
      </c>
      <c r="BF4257" t="s">
        <v>27817</v>
      </c>
      <c r="BG4257" t="s">
        <v>27818</v>
      </c>
      <c r="BH4257" t="s">
        <v>27819</v>
      </c>
      <c r="BJ4257" t="s">
        <v>27820</v>
      </c>
      <c r="BK4257" t="s">
        <v>27821</v>
      </c>
    </row>
    <row r="4258" spans="1:63" x14ac:dyDescent="0.3">
      <c r="A4258">
        <v>7.7238300000000004</v>
      </c>
      <c r="B4258">
        <v>7.9068899999999998</v>
      </c>
      <c r="C4258">
        <v>7.9230299999999998</v>
      </c>
      <c r="D4258">
        <v>7.9881200000000003</v>
      </c>
      <c r="E4258">
        <v>8.0895799999999998</v>
      </c>
      <c r="F4258">
        <v>8.0465800000000005</v>
      </c>
      <c r="G4258">
        <v>8.1184200000000004</v>
      </c>
      <c r="H4258">
        <v>8.1694200000000006</v>
      </c>
      <c r="I4258">
        <v>7.71631</v>
      </c>
      <c r="J4258">
        <v>7.8099299999999996</v>
      </c>
      <c r="K4258">
        <v>7.8899600000000003</v>
      </c>
      <c r="L4258">
        <v>7.9542000000000002</v>
      </c>
      <c r="M4258" t="s">
        <v>0</v>
      </c>
      <c r="O4258" t="s">
        <v>1</v>
      </c>
      <c r="Q4258" t="s">
        <v>164</v>
      </c>
      <c r="R4258" t="s">
        <v>36899</v>
      </c>
      <c r="S4258" t="s">
        <v>36900</v>
      </c>
      <c r="T4258" t="s">
        <v>36901</v>
      </c>
      <c r="U4258" t="s">
        <v>36902</v>
      </c>
      <c r="V4258" t="s">
        <v>36157</v>
      </c>
      <c r="W4258">
        <v>0</v>
      </c>
      <c r="X4258" t="s">
        <v>7</v>
      </c>
      <c r="Y4258">
        <v>4</v>
      </c>
      <c r="Z4258">
        <v>2</v>
      </c>
      <c r="AA4258">
        <v>2</v>
      </c>
      <c r="AB4258">
        <v>2</v>
      </c>
      <c r="AC4258">
        <v>48.7</v>
      </c>
      <c r="AD4258">
        <v>1</v>
      </c>
      <c r="AF4258" t="s">
        <v>36905</v>
      </c>
      <c r="AG4258">
        <v>1.91421</v>
      </c>
      <c r="AH4258">
        <v>1.8453600000000001E-2</v>
      </c>
      <c r="AI4258">
        <v>-0.22053400000000001</v>
      </c>
      <c r="AJ4258">
        <f t="shared" si="924"/>
        <v>0.22053400000000001</v>
      </c>
      <c r="AK4258">
        <v>-3.54236</v>
      </c>
      <c r="AL4258" t="str">
        <f t="shared" si="925"/>
        <v/>
      </c>
      <c r="AM4258" t="str">
        <f t="shared" si="926"/>
        <v/>
      </c>
      <c r="AN4258" t="str">
        <f t="shared" si="927"/>
        <v/>
      </c>
      <c r="AO4258" t="str">
        <f t="shared" si="928"/>
        <v/>
      </c>
      <c r="AQ4258">
        <v>0.225077</v>
      </c>
      <c r="AR4258">
        <v>0.63522299999999998</v>
      </c>
      <c r="AS4258">
        <v>4.2869600000000001E-2</v>
      </c>
      <c r="AT4258">
        <f t="shared" si="929"/>
        <v>-4.2869600000000001E-2</v>
      </c>
      <c r="AU4258">
        <v>0.56030500000000005</v>
      </c>
      <c r="AV4258" t="str">
        <f t="shared" si="930"/>
        <v/>
      </c>
      <c r="AW4258" t="str">
        <f t="shared" si="931"/>
        <v/>
      </c>
      <c r="AX4258" t="str">
        <f t="shared" si="932"/>
        <v/>
      </c>
      <c r="AY4258" t="str">
        <f t="shared" si="933"/>
        <v/>
      </c>
      <c r="BA4258" s="5" t="str">
        <f t="shared" si="934"/>
        <v/>
      </c>
      <c r="BB4258" s="5" t="str">
        <f t="shared" si="935"/>
        <v/>
      </c>
      <c r="BC4258" s="5" t="str">
        <f t="shared" si="936"/>
        <v/>
      </c>
      <c r="BD4258" s="5" t="str">
        <f t="shared" si="937"/>
        <v/>
      </c>
      <c r="BF4258" t="s">
        <v>36903</v>
      </c>
      <c r="BG4258" t="s">
        <v>36904</v>
      </c>
      <c r="BH4258" t="s">
        <v>36905</v>
      </c>
      <c r="BI4258" t="s">
        <v>36906</v>
      </c>
      <c r="BJ4258" t="s">
        <v>25566</v>
      </c>
      <c r="BK4258" t="s">
        <v>36907</v>
      </c>
    </row>
    <row r="4259" spans="1:63" x14ac:dyDescent="0.3">
      <c r="A4259">
        <v>12.452999999999999</v>
      </c>
      <c r="B4259">
        <v>12.453099999999999</v>
      </c>
      <c r="C4259">
        <v>12.495900000000001</v>
      </c>
      <c r="D4259">
        <v>12.4861</v>
      </c>
      <c r="E4259">
        <v>12.6587</v>
      </c>
      <c r="F4259">
        <v>12.6934</v>
      </c>
      <c r="G4259">
        <v>12.6656</v>
      </c>
      <c r="H4259">
        <v>12.752599999999999</v>
      </c>
      <c r="I4259">
        <v>13.029199999999999</v>
      </c>
      <c r="J4259">
        <v>13.0381</v>
      </c>
      <c r="K4259">
        <v>12.998200000000001</v>
      </c>
      <c r="L4259">
        <v>13.031700000000001</v>
      </c>
      <c r="M4259" t="s">
        <v>0</v>
      </c>
      <c r="O4259" t="s">
        <v>1</v>
      </c>
      <c r="P4259" t="s">
        <v>1</v>
      </c>
      <c r="Q4259" t="s">
        <v>2</v>
      </c>
      <c r="R4259" t="s">
        <v>760</v>
      </c>
      <c r="S4259" t="s">
        <v>761</v>
      </c>
      <c r="T4259" t="s">
        <v>762</v>
      </c>
      <c r="V4259" t="s">
        <v>555</v>
      </c>
      <c r="W4259">
        <v>1</v>
      </c>
      <c r="X4259" t="s">
        <v>7</v>
      </c>
      <c r="Y4259">
        <v>12</v>
      </c>
      <c r="Z4259">
        <v>83</v>
      </c>
      <c r="AA4259">
        <v>109</v>
      </c>
      <c r="AB4259">
        <v>79</v>
      </c>
      <c r="AC4259">
        <v>860.1</v>
      </c>
      <c r="AD4259">
        <v>1</v>
      </c>
      <c r="AF4259" t="s">
        <v>765</v>
      </c>
      <c r="AG4259">
        <v>4.0174899999999996</v>
      </c>
      <c r="AH4259">
        <v>2.6204400000000001E-4</v>
      </c>
      <c r="AI4259">
        <v>-0.22053900000000001</v>
      </c>
      <c r="AJ4259">
        <f t="shared" si="924"/>
        <v>0.22053900000000001</v>
      </c>
      <c r="AK4259">
        <v>-9.1473499999999994</v>
      </c>
      <c r="AL4259" t="str">
        <f t="shared" si="925"/>
        <v/>
      </c>
      <c r="AM4259" t="str">
        <f t="shared" si="926"/>
        <v/>
      </c>
      <c r="AN4259" t="str">
        <f t="shared" si="927"/>
        <v/>
      </c>
      <c r="AO4259" t="str">
        <f t="shared" si="928"/>
        <v/>
      </c>
      <c r="AQ4259">
        <v>7.7039299999999997</v>
      </c>
      <c r="AR4259" s="1">
        <v>5.5218099999999999E-7</v>
      </c>
      <c r="AS4259">
        <v>-0.552284</v>
      </c>
      <c r="AT4259">
        <f t="shared" si="929"/>
        <v>0.552284</v>
      </c>
      <c r="AU4259">
        <v>-38.735900000000001</v>
      </c>
      <c r="AV4259" t="str">
        <f t="shared" si="930"/>
        <v/>
      </c>
      <c r="AW4259" t="str">
        <f t="shared" si="931"/>
        <v/>
      </c>
      <c r="AX4259" t="str">
        <f t="shared" si="932"/>
        <v/>
      </c>
      <c r="AY4259" t="str">
        <f t="shared" si="933"/>
        <v/>
      </c>
      <c r="BA4259" s="5" t="str">
        <f t="shared" si="934"/>
        <v/>
      </c>
      <c r="BB4259" s="5" t="str">
        <f t="shared" si="935"/>
        <v/>
      </c>
      <c r="BC4259" s="5" t="str">
        <f t="shared" si="936"/>
        <v/>
      </c>
      <c r="BD4259" s="5" t="str">
        <f t="shared" si="937"/>
        <v/>
      </c>
      <c r="BF4259" t="s">
        <v>763</v>
      </c>
      <c r="BG4259" t="s">
        <v>764</v>
      </c>
      <c r="BH4259" t="s">
        <v>765</v>
      </c>
      <c r="BJ4259" t="s">
        <v>766</v>
      </c>
      <c r="BK4259" t="s">
        <v>767</v>
      </c>
    </row>
    <row r="4260" spans="1:63" x14ac:dyDescent="0.3">
      <c r="A4260">
        <v>7.9926599999999999</v>
      </c>
      <c r="B4260">
        <v>8.1451700000000002</v>
      </c>
      <c r="C4260">
        <v>7.9547800000000004</v>
      </c>
      <c r="D4260">
        <v>8.0736100000000004</v>
      </c>
      <c r="E4260">
        <v>8.2705300000000008</v>
      </c>
      <c r="F4260">
        <v>8.2751900000000003</v>
      </c>
      <c r="G4260">
        <v>8.2118900000000004</v>
      </c>
      <c r="H4260">
        <v>8.2913999999999994</v>
      </c>
      <c r="I4260">
        <v>7.2564399999999996</v>
      </c>
      <c r="J4260">
        <v>7.2104299999999997</v>
      </c>
      <c r="K4260">
        <v>7.1957399999999998</v>
      </c>
      <c r="L4260">
        <v>7.3165100000000001</v>
      </c>
      <c r="M4260" t="s">
        <v>0</v>
      </c>
      <c r="O4260" t="s">
        <v>1</v>
      </c>
      <c r="P4260" t="s">
        <v>1</v>
      </c>
      <c r="Q4260" t="s">
        <v>2</v>
      </c>
      <c r="R4260" t="s">
        <v>32388</v>
      </c>
      <c r="S4260" t="s">
        <v>32389</v>
      </c>
      <c r="T4260" t="s">
        <v>32390</v>
      </c>
      <c r="V4260" t="s">
        <v>19984</v>
      </c>
      <c r="W4260">
        <v>0</v>
      </c>
      <c r="X4260" t="s">
        <v>7</v>
      </c>
      <c r="Y4260">
        <v>23</v>
      </c>
      <c r="Z4260">
        <v>2</v>
      </c>
      <c r="AA4260">
        <v>2</v>
      </c>
      <c r="AB4260">
        <v>2</v>
      </c>
      <c r="AC4260">
        <v>13.1</v>
      </c>
      <c r="AD4260">
        <v>1</v>
      </c>
      <c r="AF4260" t="s">
        <v>32393</v>
      </c>
      <c r="AG4260">
        <v>2.5254099999999999</v>
      </c>
      <c r="AH4260">
        <v>5.1738499999999998E-3</v>
      </c>
      <c r="AI4260">
        <v>-0.22070100000000001</v>
      </c>
      <c r="AJ4260">
        <f t="shared" si="924"/>
        <v>0.22070100000000001</v>
      </c>
      <c r="AK4260">
        <v>-4.8059500000000002</v>
      </c>
      <c r="AL4260" t="str">
        <f t="shared" si="925"/>
        <v/>
      </c>
      <c r="AM4260" t="str">
        <f t="shared" si="926"/>
        <v/>
      </c>
      <c r="AN4260" t="str">
        <f t="shared" si="927"/>
        <v/>
      </c>
      <c r="AO4260" t="str">
        <f t="shared" si="928"/>
        <v/>
      </c>
      <c r="AQ4260">
        <v>5.3883200000000002</v>
      </c>
      <c r="AR4260" s="1">
        <v>1.97136E-5</v>
      </c>
      <c r="AS4260">
        <v>0.79677200000000004</v>
      </c>
      <c r="AT4260">
        <f t="shared" si="929"/>
        <v>-0.79677200000000004</v>
      </c>
      <c r="AU4260">
        <v>15.7913</v>
      </c>
      <c r="AV4260" t="str">
        <f t="shared" si="930"/>
        <v/>
      </c>
      <c r="AW4260" t="str">
        <f t="shared" si="931"/>
        <v/>
      </c>
      <c r="AX4260" t="str">
        <f t="shared" si="932"/>
        <v/>
      </c>
      <c r="AY4260" t="str">
        <f t="shared" si="933"/>
        <v>+</v>
      </c>
      <c r="BA4260" s="5" t="str">
        <f t="shared" si="934"/>
        <v/>
      </c>
      <c r="BB4260" s="5" t="str">
        <f t="shared" si="935"/>
        <v/>
      </c>
      <c r="BC4260" s="5" t="str">
        <f t="shared" si="936"/>
        <v/>
      </c>
      <c r="BD4260" s="5" t="str">
        <f t="shared" si="937"/>
        <v/>
      </c>
      <c r="BF4260" t="s">
        <v>32391</v>
      </c>
      <c r="BG4260" t="s">
        <v>32392</v>
      </c>
      <c r="BH4260" t="s">
        <v>32393</v>
      </c>
      <c r="BI4260" t="s">
        <v>19</v>
      </c>
      <c r="BK4260" t="s">
        <v>32394</v>
      </c>
    </row>
    <row r="4261" spans="1:63" x14ac:dyDescent="0.3">
      <c r="A4261">
        <v>10.1555</v>
      </c>
      <c r="B4261">
        <v>10.238899999999999</v>
      </c>
      <c r="C4261">
        <v>10.1424</v>
      </c>
      <c r="D4261">
        <v>10.135300000000001</v>
      </c>
      <c r="E4261">
        <v>10.341699999999999</v>
      </c>
      <c r="F4261">
        <v>10.3957</v>
      </c>
      <c r="G4261">
        <v>10.4305</v>
      </c>
      <c r="H4261">
        <v>10.3881</v>
      </c>
      <c r="I4261">
        <v>10.4803</v>
      </c>
      <c r="J4261">
        <v>10.4697</v>
      </c>
      <c r="K4261">
        <v>10.521699999999999</v>
      </c>
      <c r="L4261">
        <v>10.6066</v>
      </c>
      <c r="M4261" t="s">
        <v>0</v>
      </c>
      <c r="O4261" t="s">
        <v>1</v>
      </c>
      <c r="P4261" t="s">
        <v>1</v>
      </c>
      <c r="Q4261" t="s">
        <v>2</v>
      </c>
      <c r="R4261" t="s">
        <v>7298</v>
      </c>
      <c r="S4261" t="s">
        <v>6749</v>
      </c>
      <c r="T4261" t="s">
        <v>7299</v>
      </c>
      <c r="U4261" t="s">
        <v>1779</v>
      </c>
      <c r="V4261" t="s">
        <v>4847</v>
      </c>
      <c r="W4261">
        <v>0</v>
      </c>
      <c r="X4261" t="s">
        <v>7</v>
      </c>
      <c r="Y4261">
        <v>78</v>
      </c>
      <c r="Z4261">
        <v>14</v>
      </c>
      <c r="AA4261">
        <v>40</v>
      </c>
      <c r="AB4261">
        <v>5</v>
      </c>
      <c r="AC4261">
        <v>22.2</v>
      </c>
      <c r="AD4261">
        <v>1</v>
      </c>
      <c r="AF4261" t="s">
        <v>7302</v>
      </c>
      <c r="AG4261">
        <v>3.4826899999999998</v>
      </c>
      <c r="AH4261">
        <v>7.48629E-4</v>
      </c>
      <c r="AI4261">
        <v>-0.22101199999999999</v>
      </c>
      <c r="AJ4261">
        <f t="shared" si="924"/>
        <v>0.22101199999999999</v>
      </c>
      <c r="AK4261">
        <v>-7.3316100000000004</v>
      </c>
      <c r="AL4261" t="str">
        <f t="shared" si="925"/>
        <v/>
      </c>
      <c r="AM4261" t="str">
        <f t="shared" si="926"/>
        <v/>
      </c>
      <c r="AN4261" t="str">
        <f t="shared" si="927"/>
        <v/>
      </c>
      <c r="AO4261" t="str">
        <f t="shared" si="928"/>
        <v/>
      </c>
      <c r="AQ4261">
        <v>3.96454</v>
      </c>
      <c r="AR4261">
        <v>2.8281999999999998E-4</v>
      </c>
      <c r="AS4261">
        <v>-0.35157500000000003</v>
      </c>
      <c r="AT4261">
        <f t="shared" si="929"/>
        <v>0.35157500000000003</v>
      </c>
      <c r="AU4261">
        <v>-8.9517600000000002</v>
      </c>
      <c r="AV4261" t="str">
        <f t="shared" si="930"/>
        <v/>
      </c>
      <c r="AW4261" t="str">
        <f t="shared" si="931"/>
        <v/>
      </c>
      <c r="AX4261" t="str">
        <f t="shared" si="932"/>
        <v/>
      </c>
      <c r="AY4261" t="str">
        <f t="shared" si="933"/>
        <v/>
      </c>
      <c r="BA4261" s="5" t="str">
        <f t="shared" si="934"/>
        <v/>
      </c>
      <c r="BB4261" s="5" t="str">
        <f t="shared" si="935"/>
        <v/>
      </c>
      <c r="BC4261" s="5" t="str">
        <f t="shared" si="936"/>
        <v/>
      </c>
      <c r="BD4261" s="5" t="str">
        <f t="shared" si="937"/>
        <v/>
      </c>
      <c r="BF4261" t="s">
        <v>7300</v>
      </c>
      <c r="BG4261" t="s">
        <v>7301</v>
      </c>
      <c r="BH4261" t="s">
        <v>7302</v>
      </c>
      <c r="BI4261" t="s">
        <v>1779</v>
      </c>
      <c r="BJ4261" t="s">
        <v>7303</v>
      </c>
      <c r="BK4261" t="s">
        <v>7304</v>
      </c>
    </row>
    <row r="4262" spans="1:63" x14ac:dyDescent="0.3">
      <c r="A4262">
        <v>11.72</v>
      </c>
      <c r="B4262">
        <v>11.7407</v>
      </c>
      <c r="C4262">
        <v>11.686400000000001</v>
      </c>
      <c r="D4262">
        <v>11.6884</v>
      </c>
      <c r="E4262">
        <v>11.924899999999999</v>
      </c>
      <c r="F4262">
        <v>11.924799999999999</v>
      </c>
      <c r="G4262">
        <v>11.9727</v>
      </c>
      <c r="H4262">
        <v>11.8977</v>
      </c>
      <c r="I4262">
        <v>12.009</v>
      </c>
      <c r="J4262">
        <v>11.965400000000001</v>
      </c>
      <c r="K4262">
        <v>12.0176</v>
      </c>
      <c r="L4262">
        <v>11.9618</v>
      </c>
      <c r="M4262" t="s">
        <v>0</v>
      </c>
      <c r="O4262" t="s">
        <v>1</v>
      </c>
      <c r="P4262" t="s">
        <v>1</v>
      </c>
      <c r="Q4262" t="s">
        <v>2</v>
      </c>
      <c r="R4262" t="s">
        <v>11453</v>
      </c>
      <c r="S4262" t="s">
        <v>11454</v>
      </c>
      <c r="T4262" t="s">
        <v>11455</v>
      </c>
      <c r="U4262" t="s">
        <v>11456</v>
      </c>
      <c r="V4262" t="s">
        <v>4847</v>
      </c>
      <c r="W4262">
        <v>11</v>
      </c>
      <c r="X4262" t="s">
        <v>7</v>
      </c>
      <c r="Y4262">
        <v>54</v>
      </c>
      <c r="Z4262">
        <v>12</v>
      </c>
      <c r="AA4262">
        <v>36</v>
      </c>
      <c r="AB4262">
        <v>1</v>
      </c>
      <c r="AC4262">
        <v>24.5</v>
      </c>
      <c r="AD4262">
        <v>1</v>
      </c>
      <c r="AF4262" t="s">
        <v>11459</v>
      </c>
      <c r="AG4262">
        <v>4.4417999999999997</v>
      </c>
      <c r="AH4262">
        <v>1.17465E-4</v>
      </c>
      <c r="AI4262">
        <v>-0.22111900000000001</v>
      </c>
      <c r="AJ4262">
        <f t="shared" si="924"/>
        <v>0.22111900000000001</v>
      </c>
      <c r="AK4262">
        <v>-10.857900000000001</v>
      </c>
      <c r="AL4262" t="str">
        <f t="shared" si="925"/>
        <v/>
      </c>
      <c r="AM4262" t="str">
        <f t="shared" si="926"/>
        <v/>
      </c>
      <c r="AN4262" t="str">
        <f t="shared" si="927"/>
        <v/>
      </c>
      <c r="AO4262" t="str">
        <f t="shared" si="928"/>
        <v/>
      </c>
      <c r="AQ4262">
        <v>5.1391600000000004</v>
      </c>
      <c r="AR4262" s="1">
        <v>2.9904E-5</v>
      </c>
      <c r="AS4262">
        <v>-0.27953800000000001</v>
      </c>
      <c r="AT4262">
        <f t="shared" si="929"/>
        <v>0.27953800000000001</v>
      </c>
      <c r="AU4262">
        <v>-14.3195</v>
      </c>
      <c r="AV4262" t="str">
        <f t="shared" si="930"/>
        <v/>
      </c>
      <c r="AW4262" t="str">
        <f t="shared" si="931"/>
        <v/>
      </c>
      <c r="AX4262" t="str">
        <f t="shared" si="932"/>
        <v/>
      </c>
      <c r="AY4262" t="str">
        <f t="shared" si="933"/>
        <v/>
      </c>
      <c r="BA4262" s="5" t="str">
        <f t="shared" si="934"/>
        <v/>
      </c>
      <c r="BB4262" s="5" t="str">
        <f t="shared" si="935"/>
        <v/>
      </c>
      <c r="BC4262" s="5" t="str">
        <f t="shared" si="936"/>
        <v/>
      </c>
      <c r="BD4262" s="5" t="str">
        <f t="shared" si="937"/>
        <v/>
      </c>
      <c r="BF4262" t="s">
        <v>11457</v>
      </c>
      <c r="BG4262" t="s">
        <v>11458</v>
      </c>
      <c r="BH4262" t="s">
        <v>11459</v>
      </c>
      <c r="BI4262" t="s">
        <v>11460</v>
      </c>
      <c r="BJ4262" t="s">
        <v>11461</v>
      </c>
      <c r="BK4262" t="s">
        <v>11462</v>
      </c>
    </row>
    <row r="4263" spans="1:63" x14ac:dyDescent="0.3">
      <c r="A4263">
        <v>7.9194599999999999</v>
      </c>
      <c r="B4263">
        <v>7.8838699999999999</v>
      </c>
      <c r="C4263">
        <v>7.9062900000000003</v>
      </c>
      <c r="D4263">
        <v>7.8783599999999998</v>
      </c>
      <c r="E4263">
        <v>8.0045000000000002</v>
      </c>
      <c r="F4263">
        <v>8.1466999999999992</v>
      </c>
      <c r="G4263">
        <v>8.1184200000000004</v>
      </c>
      <c r="H4263">
        <v>8.2050599999999996</v>
      </c>
      <c r="I4263">
        <v>8.5109600000000007</v>
      </c>
      <c r="J4263">
        <v>8.6113900000000001</v>
      </c>
      <c r="K4263">
        <v>8.5939499999999995</v>
      </c>
      <c r="L4263">
        <v>8.5721299999999996</v>
      </c>
      <c r="M4263" t="s">
        <v>0</v>
      </c>
      <c r="O4263" t="s">
        <v>1</v>
      </c>
      <c r="P4263" t="s">
        <v>1</v>
      </c>
      <c r="Q4263" t="s">
        <v>2</v>
      </c>
      <c r="R4263" t="s">
        <v>34837</v>
      </c>
      <c r="S4263" t="s">
        <v>34838</v>
      </c>
      <c r="T4263" t="s">
        <v>34839</v>
      </c>
      <c r="U4263" t="s">
        <v>34840</v>
      </c>
      <c r="V4263" t="s">
        <v>34841</v>
      </c>
      <c r="W4263">
        <v>0</v>
      </c>
      <c r="X4263" t="s">
        <v>7</v>
      </c>
      <c r="Y4263">
        <v>6</v>
      </c>
      <c r="Z4263">
        <v>3</v>
      </c>
      <c r="AA4263">
        <v>3</v>
      </c>
      <c r="AB4263">
        <v>3</v>
      </c>
      <c r="AC4263">
        <v>77</v>
      </c>
      <c r="AD4263">
        <v>1</v>
      </c>
      <c r="AF4263" t="s">
        <v>34844</v>
      </c>
      <c r="AG4263">
        <v>2.6667900000000002</v>
      </c>
      <c r="AH4263">
        <v>3.87989E-3</v>
      </c>
      <c r="AI4263">
        <v>-0.22167700000000001</v>
      </c>
      <c r="AJ4263">
        <f t="shared" si="924"/>
        <v>0.22167700000000001</v>
      </c>
      <c r="AK4263">
        <v>-5.1315099999999996</v>
      </c>
      <c r="AL4263" t="str">
        <f t="shared" si="925"/>
        <v/>
      </c>
      <c r="AM4263" t="str">
        <f t="shared" si="926"/>
        <v/>
      </c>
      <c r="AN4263" t="str">
        <f t="shared" si="927"/>
        <v/>
      </c>
      <c r="AO4263" t="str">
        <f t="shared" si="928"/>
        <v/>
      </c>
      <c r="AQ4263">
        <v>6.8821700000000003</v>
      </c>
      <c r="AR4263" s="1">
        <v>1.63787E-6</v>
      </c>
      <c r="AS4263">
        <v>-0.67511699999999997</v>
      </c>
      <c r="AT4263">
        <f t="shared" si="929"/>
        <v>0.67511699999999997</v>
      </c>
      <c r="AU4263">
        <v>-28.215399999999999</v>
      </c>
      <c r="AV4263" t="str">
        <f t="shared" si="930"/>
        <v/>
      </c>
      <c r="AW4263" t="str">
        <f t="shared" si="931"/>
        <v>+</v>
      </c>
      <c r="AX4263" t="str">
        <f t="shared" si="932"/>
        <v/>
      </c>
      <c r="AY4263" t="str">
        <f t="shared" si="933"/>
        <v/>
      </c>
      <c r="BA4263" s="5" t="str">
        <f t="shared" si="934"/>
        <v/>
      </c>
      <c r="BB4263" s="5" t="str">
        <f t="shared" si="935"/>
        <v/>
      </c>
      <c r="BC4263" s="5" t="str">
        <f t="shared" si="936"/>
        <v/>
      </c>
      <c r="BD4263" s="5" t="str">
        <f t="shared" si="937"/>
        <v/>
      </c>
      <c r="BF4263" t="s">
        <v>34842</v>
      </c>
      <c r="BG4263" t="s">
        <v>34843</v>
      </c>
      <c r="BH4263" t="s">
        <v>34844</v>
      </c>
      <c r="BI4263" t="s">
        <v>34845</v>
      </c>
      <c r="BJ4263" t="s">
        <v>21522</v>
      </c>
      <c r="BK4263" t="s">
        <v>34846</v>
      </c>
    </row>
    <row r="4264" spans="1:63" x14ac:dyDescent="0.3">
      <c r="A4264">
        <v>10.532299999999999</v>
      </c>
      <c r="B4264">
        <v>10.5267</v>
      </c>
      <c r="C4264">
        <v>10.511699999999999</v>
      </c>
      <c r="D4264">
        <v>10.532400000000001</v>
      </c>
      <c r="E4264">
        <v>10.793799999999999</v>
      </c>
      <c r="F4264">
        <v>10.726699999999999</v>
      </c>
      <c r="G4264">
        <v>10.765000000000001</v>
      </c>
      <c r="H4264">
        <v>10.7042</v>
      </c>
      <c r="I4264">
        <v>10.592499999999999</v>
      </c>
      <c r="J4264">
        <v>10.591200000000001</v>
      </c>
      <c r="K4264">
        <v>10.598800000000001</v>
      </c>
      <c r="L4264">
        <v>10.585900000000001</v>
      </c>
      <c r="M4264" t="s">
        <v>0</v>
      </c>
      <c r="O4264" t="s">
        <v>1</v>
      </c>
      <c r="P4264" t="s">
        <v>1</v>
      </c>
      <c r="Q4264" t="s">
        <v>2</v>
      </c>
      <c r="R4264" t="s">
        <v>16970</v>
      </c>
      <c r="S4264" t="s">
        <v>16971</v>
      </c>
      <c r="T4264" t="s">
        <v>16972</v>
      </c>
      <c r="U4264" t="s">
        <v>6227</v>
      </c>
      <c r="V4264" t="s">
        <v>16973</v>
      </c>
      <c r="W4264">
        <v>0</v>
      </c>
      <c r="X4264" t="s">
        <v>7</v>
      </c>
      <c r="Y4264">
        <v>33</v>
      </c>
      <c r="Z4264">
        <v>8</v>
      </c>
      <c r="AA4264">
        <v>15</v>
      </c>
      <c r="AB4264">
        <v>8</v>
      </c>
      <c r="AC4264">
        <v>37.5</v>
      </c>
      <c r="AD4264">
        <v>1</v>
      </c>
      <c r="AF4264" t="s">
        <v>16976</v>
      </c>
      <c r="AG4264">
        <v>4.4315800000000003</v>
      </c>
      <c r="AH4264">
        <v>1.19713E-4</v>
      </c>
      <c r="AI4264">
        <v>-0.22168299999999999</v>
      </c>
      <c r="AJ4264">
        <f t="shared" si="924"/>
        <v>0.22168299999999999</v>
      </c>
      <c r="AK4264">
        <v>-10.813499999999999</v>
      </c>
      <c r="AL4264" t="str">
        <f t="shared" si="925"/>
        <v/>
      </c>
      <c r="AM4264" t="str">
        <f t="shared" si="926"/>
        <v/>
      </c>
      <c r="AN4264" t="str">
        <f t="shared" si="927"/>
        <v/>
      </c>
      <c r="AO4264" t="str">
        <f t="shared" si="928"/>
        <v/>
      </c>
      <c r="AQ4264">
        <v>4.68283</v>
      </c>
      <c r="AR4264" s="1">
        <v>7.0294899999999997E-5</v>
      </c>
      <c r="AS4264">
        <v>-6.6358100000000003E-2</v>
      </c>
      <c r="AT4264">
        <f t="shared" si="929"/>
        <v>6.6358100000000003E-2</v>
      </c>
      <c r="AU4264">
        <v>-11.954700000000001</v>
      </c>
      <c r="AV4264" t="str">
        <f t="shared" si="930"/>
        <v/>
      </c>
      <c r="AW4264" t="str">
        <f t="shared" si="931"/>
        <v/>
      </c>
      <c r="AX4264" t="str">
        <f t="shared" si="932"/>
        <v/>
      </c>
      <c r="AY4264" t="str">
        <f t="shared" si="933"/>
        <v/>
      </c>
      <c r="BA4264" s="5" t="str">
        <f t="shared" si="934"/>
        <v/>
      </c>
      <c r="BB4264" s="5" t="str">
        <f t="shared" si="935"/>
        <v/>
      </c>
      <c r="BC4264" s="5" t="str">
        <f t="shared" si="936"/>
        <v/>
      </c>
      <c r="BD4264" s="5" t="str">
        <f t="shared" si="937"/>
        <v/>
      </c>
      <c r="BF4264" t="s">
        <v>16974</v>
      </c>
      <c r="BG4264" t="s">
        <v>16975</v>
      </c>
      <c r="BH4264" t="s">
        <v>16976</v>
      </c>
      <c r="BI4264" t="s">
        <v>6232</v>
      </c>
      <c r="BJ4264" t="s">
        <v>16977</v>
      </c>
      <c r="BK4264" t="s">
        <v>16978</v>
      </c>
    </row>
    <row r="4265" spans="1:63" x14ac:dyDescent="0.3">
      <c r="A4265">
        <v>5.7918099999999999</v>
      </c>
      <c r="B4265">
        <v>5.7839799999999997</v>
      </c>
      <c r="C4265">
        <v>5.7522099999999998</v>
      </c>
      <c r="D4265">
        <v>5.7224700000000004</v>
      </c>
      <c r="E4265">
        <v>6.0334199999999996</v>
      </c>
      <c r="F4265">
        <v>6.1436400000000004</v>
      </c>
      <c r="G4265">
        <v>6.0267999999999997</v>
      </c>
      <c r="H4265">
        <v>5.7333499999999997</v>
      </c>
      <c r="I4265">
        <v>5.9378200000000003</v>
      </c>
      <c r="J4265">
        <v>5.9886799999999996</v>
      </c>
      <c r="K4265">
        <v>6.0509399999999998</v>
      </c>
      <c r="L4265">
        <v>5.9726900000000001</v>
      </c>
      <c r="M4265" t="s">
        <v>0</v>
      </c>
      <c r="P4265" t="s">
        <v>1</v>
      </c>
      <c r="Q4265" t="s">
        <v>116</v>
      </c>
      <c r="R4265" t="s">
        <v>36326</v>
      </c>
      <c r="T4265" t="s">
        <v>23909</v>
      </c>
      <c r="V4265" t="s">
        <v>1256</v>
      </c>
      <c r="W4265">
        <v>0</v>
      </c>
      <c r="X4265" t="s">
        <v>7</v>
      </c>
      <c r="Y4265">
        <v>5</v>
      </c>
      <c r="Z4265">
        <v>2</v>
      </c>
      <c r="AA4265">
        <v>2</v>
      </c>
      <c r="AB4265">
        <v>2</v>
      </c>
      <c r="AC4265">
        <v>38.9</v>
      </c>
      <c r="AD4265">
        <v>1</v>
      </c>
      <c r="AF4265" t="s">
        <v>36329</v>
      </c>
      <c r="AG4265">
        <v>1.3226199999999999</v>
      </c>
      <c r="AH4265">
        <v>6.4032599999999995E-2</v>
      </c>
      <c r="AI4265">
        <v>-0.22168499999999999</v>
      </c>
      <c r="AJ4265">
        <f t="shared" si="924"/>
        <v>0.22168499999999999</v>
      </c>
      <c r="AK4265">
        <v>-2.4835600000000002</v>
      </c>
      <c r="AL4265" t="str">
        <f t="shared" si="925"/>
        <v/>
      </c>
      <c r="AM4265" t="str">
        <f t="shared" si="926"/>
        <v/>
      </c>
      <c r="AN4265" t="str">
        <f t="shared" si="927"/>
        <v/>
      </c>
      <c r="AO4265" t="str">
        <f t="shared" si="928"/>
        <v/>
      </c>
      <c r="AQ4265">
        <v>3.65923</v>
      </c>
      <c r="AR4265">
        <v>5.1660900000000001E-4</v>
      </c>
      <c r="AS4265">
        <v>-0.224914</v>
      </c>
      <c r="AT4265">
        <f t="shared" si="929"/>
        <v>0.224914</v>
      </c>
      <c r="AU4265">
        <v>-7.89344</v>
      </c>
      <c r="AV4265" t="str">
        <f t="shared" si="930"/>
        <v/>
      </c>
      <c r="AW4265" t="str">
        <f t="shared" si="931"/>
        <v/>
      </c>
      <c r="AX4265" t="str">
        <f t="shared" si="932"/>
        <v/>
      </c>
      <c r="AY4265" t="str">
        <f t="shared" si="933"/>
        <v/>
      </c>
      <c r="BA4265" s="5" t="str">
        <f t="shared" si="934"/>
        <v/>
      </c>
      <c r="BB4265" s="5" t="str">
        <f t="shared" si="935"/>
        <v/>
      </c>
      <c r="BC4265" s="5" t="str">
        <f t="shared" si="936"/>
        <v/>
      </c>
      <c r="BD4265" s="5" t="str">
        <f t="shared" si="937"/>
        <v/>
      </c>
      <c r="BF4265" t="s">
        <v>36327</v>
      </c>
      <c r="BG4265" t="s">
        <v>36328</v>
      </c>
      <c r="BH4265" t="s">
        <v>36329</v>
      </c>
      <c r="BK4265" t="s">
        <v>36330</v>
      </c>
    </row>
    <row r="4266" spans="1:63" x14ac:dyDescent="0.3">
      <c r="A4266">
        <v>4.3715599999999997</v>
      </c>
      <c r="B4266">
        <v>4.52982</v>
      </c>
      <c r="C4266">
        <v>4.4127799999999997</v>
      </c>
      <c r="D4266">
        <v>4.4462599999999997</v>
      </c>
      <c r="E4266">
        <v>4.5668199999999999</v>
      </c>
      <c r="F4266">
        <v>4.6322700000000001</v>
      </c>
      <c r="G4266">
        <v>4.76553</v>
      </c>
      <c r="H4266">
        <v>4.6837</v>
      </c>
      <c r="I4266">
        <v>3.5849600000000001</v>
      </c>
      <c r="J4266">
        <v>4.1043399999999997</v>
      </c>
      <c r="K4266">
        <v>4.5789400000000002</v>
      </c>
      <c r="L4266">
        <v>4.2479300000000002</v>
      </c>
      <c r="M4266" t="s">
        <v>0</v>
      </c>
      <c r="O4266" t="s">
        <v>1</v>
      </c>
      <c r="Q4266" t="s">
        <v>164</v>
      </c>
      <c r="S4266" t="s">
        <v>6306</v>
      </c>
      <c r="V4266" t="s">
        <v>34091</v>
      </c>
      <c r="W4266">
        <v>0</v>
      </c>
      <c r="X4266" t="s">
        <v>7</v>
      </c>
      <c r="Y4266">
        <v>7</v>
      </c>
      <c r="Z4266">
        <v>3</v>
      </c>
      <c r="AA4266">
        <v>3</v>
      </c>
      <c r="AB4266">
        <v>3</v>
      </c>
      <c r="AC4266">
        <v>42.9</v>
      </c>
      <c r="AD4266">
        <v>1</v>
      </c>
      <c r="AF4266" t="s">
        <v>34094</v>
      </c>
      <c r="AG4266">
        <v>2.21129</v>
      </c>
      <c r="AH4266">
        <v>9.9008499999999992E-3</v>
      </c>
      <c r="AI4266">
        <v>-0.221974</v>
      </c>
      <c r="AJ4266">
        <f t="shared" si="924"/>
        <v>0.221974</v>
      </c>
      <c r="AK4266">
        <v>-4.1299099999999997</v>
      </c>
      <c r="AL4266" t="str">
        <f t="shared" si="925"/>
        <v/>
      </c>
      <c r="AM4266" t="str">
        <f t="shared" si="926"/>
        <v/>
      </c>
      <c r="AN4266" t="str">
        <f t="shared" si="927"/>
        <v/>
      </c>
      <c r="AO4266" t="str">
        <f t="shared" si="928"/>
        <v/>
      </c>
      <c r="AQ4266">
        <v>0.72550499999999996</v>
      </c>
      <c r="AR4266">
        <v>0.221608</v>
      </c>
      <c r="AS4266">
        <v>0.31106299999999998</v>
      </c>
      <c r="AT4266">
        <f t="shared" si="929"/>
        <v>-0.31106299999999998</v>
      </c>
      <c r="AU4266">
        <v>1.4847600000000001</v>
      </c>
      <c r="AV4266" t="str">
        <f t="shared" si="930"/>
        <v/>
      </c>
      <c r="AW4266" t="str">
        <f t="shared" si="931"/>
        <v/>
      </c>
      <c r="AX4266" t="str">
        <f t="shared" si="932"/>
        <v/>
      </c>
      <c r="AY4266" t="str">
        <f t="shared" si="933"/>
        <v/>
      </c>
      <c r="BA4266" s="5" t="str">
        <f t="shared" si="934"/>
        <v/>
      </c>
      <c r="BB4266" s="5" t="str">
        <f t="shared" si="935"/>
        <v/>
      </c>
      <c r="BC4266" s="5" t="str">
        <f t="shared" si="936"/>
        <v/>
      </c>
      <c r="BD4266" s="5" t="str">
        <f t="shared" si="937"/>
        <v/>
      </c>
      <c r="BF4266" t="s">
        <v>34092</v>
      </c>
      <c r="BG4266" t="s">
        <v>34093</v>
      </c>
      <c r="BH4266" t="s">
        <v>34094</v>
      </c>
      <c r="BK4266" t="s">
        <v>34095</v>
      </c>
    </row>
    <row r="4267" spans="1:63" x14ac:dyDescent="0.3">
      <c r="A4267">
        <v>6.76288</v>
      </c>
      <c r="B4267">
        <v>6.7387699999999997</v>
      </c>
      <c r="C4267">
        <v>6.8641899999999998</v>
      </c>
      <c r="D4267">
        <v>6.9236199999999997</v>
      </c>
      <c r="E4267">
        <v>7.1043399999999997</v>
      </c>
      <c r="F4267">
        <v>7.0541999999999998</v>
      </c>
      <c r="G4267">
        <v>6.9852699999999999</v>
      </c>
      <c r="H4267">
        <v>7.0345199999999997</v>
      </c>
      <c r="I4267">
        <v>6.6132400000000002</v>
      </c>
      <c r="J4267">
        <v>6.7760999999999996</v>
      </c>
      <c r="K4267">
        <v>6.7787300000000004</v>
      </c>
      <c r="L4267">
        <v>6.8554899999999996</v>
      </c>
      <c r="M4267" t="s">
        <v>0</v>
      </c>
      <c r="O4267" t="s">
        <v>1</v>
      </c>
      <c r="Q4267" t="s">
        <v>164</v>
      </c>
      <c r="R4267" t="s">
        <v>41385</v>
      </c>
      <c r="S4267" t="s">
        <v>41386</v>
      </c>
      <c r="T4267" t="s">
        <v>4990</v>
      </c>
      <c r="U4267" t="s">
        <v>29141</v>
      </c>
      <c r="V4267" t="s">
        <v>41387</v>
      </c>
      <c r="W4267">
        <v>0</v>
      </c>
      <c r="X4267" t="s">
        <v>7</v>
      </c>
      <c r="Y4267">
        <v>4</v>
      </c>
      <c r="Z4267">
        <v>1</v>
      </c>
      <c r="AA4267">
        <v>1</v>
      </c>
      <c r="AB4267">
        <v>1</v>
      </c>
      <c r="AC4267">
        <v>46.2</v>
      </c>
      <c r="AD4267">
        <v>1</v>
      </c>
      <c r="AF4267" t="s">
        <v>41390</v>
      </c>
      <c r="AG4267">
        <v>2.3675099999999998</v>
      </c>
      <c r="AH4267">
        <v>7.1618899999999997E-3</v>
      </c>
      <c r="AI4267">
        <v>-0.222218</v>
      </c>
      <c r="AJ4267">
        <f t="shared" si="924"/>
        <v>0.222218</v>
      </c>
      <c r="AK4267">
        <v>-4.4584099999999998</v>
      </c>
      <c r="AL4267" t="str">
        <f t="shared" si="925"/>
        <v/>
      </c>
      <c r="AM4267" t="str">
        <f t="shared" si="926"/>
        <v/>
      </c>
      <c r="AN4267" t="str">
        <f t="shared" si="927"/>
        <v/>
      </c>
      <c r="AO4267" t="str">
        <f t="shared" si="928"/>
        <v/>
      </c>
      <c r="AQ4267">
        <v>0.44506299999999999</v>
      </c>
      <c r="AR4267">
        <v>0.40229999999999999</v>
      </c>
      <c r="AS4267">
        <v>6.6473099999999993E-2</v>
      </c>
      <c r="AT4267">
        <f t="shared" si="929"/>
        <v>-6.6473099999999993E-2</v>
      </c>
      <c r="AU4267">
        <v>0.99340700000000004</v>
      </c>
      <c r="AV4267" t="str">
        <f t="shared" si="930"/>
        <v/>
      </c>
      <c r="AW4267" t="str">
        <f t="shared" si="931"/>
        <v/>
      </c>
      <c r="AX4267" t="str">
        <f t="shared" si="932"/>
        <v/>
      </c>
      <c r="AY4267" t="str">
        <f t="shared" si="933"/>
        <v/>
      </c>
      <c r="BA4267" s="5" t="str">
        <f t="shared" si="934"/>
        <v/>
      </c>
      <c r="BB4267" s="5" t="str">
        <f t="shared" si="935"/>
        <v/>
      </c>
      <c r="BC4267" s="5" t="str">
        <f t="shared" si="936"/>
        <v/>
      </c>
      <c r="BD4267" s="5" t="str">
        <f t="shared" si="937"/>
        <v/>
      </c>
      <c r="BF4267" t="s">
        <v>41388</v>
      </c>
      <c r="BG4267" t="s">
        <v>41389</v>
      </c>
      <c r="BH4267" t="s">
        <v>41390</v>
      </c>
      <c r="BI4267" t="s">
        <v>29141</v>
      </c>
      <c r="BJ4267" t="s">
        <v>33526</v>
      </c>
      <c r="BK4267" t="s">
        <v>41391</v>
      </c>
    </row>
    <row r="4268" spans="1:63" x14ac:dyDescent="0.3">
      <c r="A4268">
        <v>10.030900000000001</v>
      </c>
      <c r="B4268">
        <v>10.124599999999999</v>
      </c>
      <c r="C4268">
        <v>9.9761299999999995</v>
      </c>
      <c r="D4268">
        <v>10.010899999999999</v>
      </c>
      <c r="E4268">
        <v>10.489100000000001</v>
      </c>
      <c r="F4268">
        <v>10.1717</v>
      </c>
      <c r="G4268">
        <v>10.2288</v>
      </c>
      <c r="H4268">
        <v>10.1427</v>
      </c>
      <c r="I4268">
        <v>10.446</v>
      </c>
      <c r="J4268">
        <v>10.119199999999999</v>
      </c>
      <c r="K4268">
        <v>10.1267</v>
      </c>
      <c r="L4268">
        <v>10.192399999999999</v>
      </c>
      <c r="M4268" t="s">
        <v>0</v>
      </c>
      <c r="R4268" t="s">
        <v>29061</v>
      </c>
      <c r="V4268" t="s">
        <v>29062</v>
      </c>
      <c r="W4268">
        <v>0</v>
      </c>
      <c r="X4268" t="s">
        <v>7</v>
      </c>
      <c r="Y4268">
        <v>25</v>
      </c>
      <c r="Z4268">
        <v>2</v>
      </c>
      <c r="AA4268">
        <v>8</v>
      </c>
      <c r="AB4268">
        <v>2</v>
      </c>
      <c r="AC4268">
        <v>7.1</v>
      </c>
      <c r="AD4268">
        <v>1</v>
      </c>
      <c r="AF4268" t="s">
        <v>29065</v>
      </c>
      <c r="AG4268">
        <v>1.3970400000000001</v>
      </c>
      <c r="AH4268">
        <v>5.4767900000000001E-2</v>
      </c>
      <c r="AI4268">
        <v>-0.22243099999999999</v>
      </c>
      <c r="AJ4268">
        <f t="shared" si="924"/>
        <v>0.22243099999999999</v>
      </c>
      <c r="AK4268">
        <v>-2.61069</v>
      </c>
      <c r="AL4268" t="str">
        <f t="shared" si="925"/>
        <v/>
      </c>
      <c r="AM4268" t="str">
        <f t="shared" si="926"/>
        <v/>
      </c>
      <c r="AN4268" t="str">
        <f t="shared" si="927"/>
        <v/>
      </c>
      <c r="AO4268" t="str">
        <f t="shared" si="928"/>
        <v/>
      </c>
      <c r="AQ4268">
        <v>1.1734599999999999</v>
      </c>
      <c r="AR4268">
        <v>8.5636799999999999E-2</v>
      </c>
      <c r="AS4268">
        <v>-0.18542700000000001</v>
      </c>
      <c r="AT4268">
        <f t="shared" si="929"/>
        <v>0.18542700000000001</v>
      </c>
      <c r="AU4268">
        <v>-2.23211</v>
      </c>
      <c r="AV4268" t="str">
        <f t="shared" si="930"/>
        <v/>
      </c>
      <c r="AW4268" t="str">
        <f t="shared" si="931"/>
        <v/>
      </c>
      <c r="AX4268" t="str">
        <f t="shared" si="932"/>
        <v/>
      </c>
      <c r="AY4268" t="str">
        <f t="shared" si="933"/>
        <v/>
      </c>
      <c r="BA4268" s="5" t="str">
        <f t="shared" si="934"/>
        <v/>
      </c>
      <c r="BB4268" s="5" t="str">
        <f t="shared" si="935"/>
        <v/>
      </c>
      <c r="BC4268" s="5" t="str">
        <f t="shared" si="936"/>
        <v/>
      </c>
      <c r="BD4268" s="5" t="str">
        <f t="shared" si="937"/>
        <v/>
      </c>
      <c r="BF4268" t="s">
        <v>29063</v>
      </c>
      <c r="BG4268" t="s">
        <v>29064</v>
      </c>
      <c r="BH4268" t="s">
        <v>29065</v>
      </c>
      <c r="BK4268" t="s">
        <v>29066</v>
      </c>
    </row>
    <row r="4269" spans="1:63" x14ac:dyDescent="0.3">
      <c r="A4269">
        <v>7.99831</v>
      </c>
      <c r="B4269">
        <v>8.0234799999999993</v>
      </c>
      <c r="C4269">
        <v>8.06555</v>
      </c>
      <c r="D4269">
        <v>8.0438500000000008</v>
      </c>
      <c r="E4269">
        <v>8.1922899999999998</v>
      </c>
      <c r="F4269">
        <v>8.3092500000000005</v>
      </c>
      <c r="G4269">
        <v>8.2148000000000003</v>
      </c>
      <c r="H4269">
        <v>8.3051499999999994</v>
      </c>
      <c r="I4269">
        <v>8.1759199999999996</v>
      </c>
      <c r="J4269">
        <v>8.2982899999999997</v>
      </c>
      <c r="K4269">
        <v>8.2840100000000003</v>
      </c>
      <c r="L4269">
        <v>8.4047199999999993</v>
      </c>
      <c r="M4269" t="s">
        <v>0</v>
      </c>
      <c r="O4269" t="s">
        <v>1</v>
      </c>
      <c r="P4269" t="s">
        <v>1</v>
      </c>
      <c r="Q4269" t="s">
        <v>2</v>
      </c>
      <c r="R4269" t="s">
        <v>24999</v>
      </c>
      <c r="T4269" t="s">
        <v>12001</v>
      </c>
      <c r="W4269">
        <v>0</v>
      </c>
      <c r="X4269" t="s">
        <v>7</v>
      </c>
      <c r="Y4269">
        <v>13</v>
      </c>
      <c r="Z4269">
        <v>4</v>
      </c>
      <c r="AA4269">
        <v>5</v>
      </c>
      <c r="AB4269">
        <v>4</v>
      </c>
      <c r="AC4269">
        <v>32.200000000000003</v>
      </c>
      <c r="AD4269">
        <v>1</v>
      </c>
      <c r="AF4269" t="s">
        <v>30494</v>
      </c>
      <c r="AG4269">
        <v>3.2500200000000001</v>
      </c>
      <c r="AH4269">
        <v>1.1950800000000001E-3</v>
      </c>
      <c r="AI4269">
        <v>-0.222578</v>
      </c>
      <c r="AJ4269">
        <f t="shared" si="924"/>
        <v>0.222578</v>
      </c>
      <c r="AK4269">
        <v>-6.6417900000000003</v>
      </c>
      <c r="AL4269" t="str">
        <f t="shared" si="925"/>
        <v/>
      </c>
      <c r="AM4269" t="str">
        <f t="shared" si="926"/>
        <v/>
      </c>
      <c r="AN4269" t="str">
        <f t="shared" si="927"/>
        <v/>
      </c>
      <c r="AO4269" t="str">
        <f t="shared" si="928"/>
        <v/>
      </c>
      <c r="AQ4269">
        <v>2.72512</v>
      </c>
      <c r="AR4269">
        <v>3.35915E-3</v>
      </c>
      <c r="AS4269">
        <v>-0.25794</v>
      </c>
      <c r="AT4269">
        <f t="shared" si="929"/>
        <v>0.25794</v>
      </c>
      <c r="AU4269">
        <v>-5.27006</v>
      </c>
      <c r="AV4269" t="str">
        <f t="shared" si="930"/>
        <v/>
      </c>
      <c r="AW4269" t="str">
        <f t="shared" si="931"/>
        <v/>
      </c>
      <c r="AX4269" t="str">
        <f t="shared" si="932"/>
        <v/>
      </c>
      <c r="AY4269" t="str">
        <f t="shared" si="933"/>
        <v/>
      </c>
      <c r="BA4269" s="5" t="str">
        <f t="shared" si="934"/>
        <v/>
      </c>
      <c r="BB4269" s="5" t="str">
        <f t="shared" si="935"/>
        <v/>
      </c>
      <c r="BC4269" s="5" t="str">
        <f t="shared" si="936"/>
        <v/>
      </c>
      <c r="BD4269" s="5" t="str">
        <f t="shared" si="937"/>
        <v/>
      </c>
      <c r="BF4269" t="s">
        <v>30492</v>
      </c>
      <c r="BG4269" t="s">
        <v>30493</v>
      </c>
      <c r="BH4269" t="s">
        <v>30494</v>
      </c>
      <c r="BJ4269" t="s">
        <v>4241</v>
      </c>
      <c r="BK4269" t="s">
        <v>30495</v>
      </c>
    </row>
    <row r="4270" spans="1:63" x14ac:dyDescent="0.3">
      <c r="A4270">
        <v>10.289899999999999</v>
      </c>
      <c r="B4270">
        <v>10.2562</v>
      </c>
      <c r="C4270">
        <v>10.3552</v>
      </c>
      <c r="D4270">
        <v>10.233499999999999</v>
      </c>
      <c r="E4270">
        <v>10.4916</v>
      </c>
      <c r="F4270">
        <v>10.5214</v>
      </c>
      <c r="G4270">
        <v>10.5175</v>
      </c>
      <c r="H4270">
        <v>10.495200000000001</v>
      </c>
      <c r="I4270">
        <v>10.6242</v>
      </c>
      <c r="J4270">
        <v>10.632999999999999</v>
      </c>
      <c r="K4270">
        <v>10.56</v>
      </c>
      <c r="L4270">
        <v>10.603400000000001</v>
      </c>
      <c r="M4270" t="s">
        <v>0</v>
      </c>
      <c r="O4270" t="s">
        <v>1</v>
      </c>
      <c r="P4270" t="s">
        <v>1</v>
      </c>
      <c r="Q4270" t="s">
        <v>2</v>
      </c>
      <c r="R4270" t="s">
        <v>11708</v>
      </c>
      <c r="S4270" t="s">
        <v>21343</v>
      </c>
      <c r="T4270" t="s">
        <v>21344</v>
      </c>
      <c r="V4270" t="s">
        <v>21345</v>
      </c>
      <c r="W4270">
        <v>0</v>
      </c>
      <c r="X4270" t="s">
        <v>7</v>
      </c>
      <c r="Y4270">
        <v>29</v>
      </c>
      <c r="Z4270">
        <v>8</v>
      </c>
      <c r="AA4270">
        <v>12</v>
      </c>
      <c r="AB4270">
        <v>8</v>
      </c>
      <c r="AC4270">
        <v>31.7</v>
      </c>
      <c r="AD4270">
        <v>1</v>
      </c>
      <c r="AF4270" t="s">
        <v>21348</v>
      </c>
      <c r="AG4270">
        <v>3.7138399999999998</v>
      </c>
      <c r="AH4270">
        <v>4.77813E-4</v>
      </c>
      <c r="AI4270">
        <v>-0.22268299999999999</v>
      </c>
      <c r="AJ4270">
        <f t="shared" si="924"/>
        <v>0.22268299999999999</v>
      </c>
      <c r="AK4270">
        <v>-8.0744299999999996</v>
      </c>
      <c r="AL4270" t="str">
        <f t="shared" si="925"/>
        <v/>
      </c>
      <c r="AM4270" t="str">
        <f t="shared" si="926"/>
        <v/>
      </c>
      <c r="AN4270" t="str">
        <f t="shared" si="927"/>
        <v/>
      </c>
      <c r="AO4270" t="str">
        <f t="shared" si="928"/>
        <v/>
      </c>
      <c r="AQ4270">
        <v>4.3178400000000003</v>
      </c>
      <c r="AR4270">
        <v>1.4329300000000001E-4</v>
      </c>
      <c r="AS4270">
        <v>-0.32144600000000001</v>
      </c>
      <c r="AT4270">
        <f t="shared" si="929"/>
        <v>0.32144600000000001</v>
      </c>
      <c r="AU4270">
        <v>-10.3306</v>
      </c>
      <c r="AV4270" t="str">
        <f t="shared" si="930"/>
        <v/>
      </c>
      <c r="AW4270" t="str">
        <f t="shared" si="931"/>
        <v/>
      </c>
      <c r="AX4270" t="str">
        <f t="shared" si="932"/>
        <v/>
      </c>
      <c r="AY4270" t="str">
        <f t="shared" si="933"/>
        <v/>
      </c>
      <c r="BA4270" s="5" t="str">
        <f t="shared" si="934"/>
        <v/>
      </c>
      <c r="BB4270" s="5" t="str">
        <f t="shared" si="935"/>
        <v/>
      </c>
      <c r="BC4270" s="5" t="str">
        <f t="shared" si="936"/>
        <v/>
      </c>
      <c r="BD4270" s="5" t="str">
        <f t="shared" si="937"/>
        <v/>
      </c>
      <c r="BF4270" t="s">
        <v>21346</v>
      </c>
      <c r="BG4270" t="s">
        <v>21347</v>
      </c>
      <c r="BH4270" t="s">
        <v>21348</v>
      </c>
      <c r="BJ4270" t="s">
        <v>7525</v>
      </c>
      <c r="BK4270" t="s">
        <v>21349</v>
      </c>
    </row>
    <row r="4271" spans="1:63" x14ac:dyDescent="0.3">
      <c r="A4271">
        <v>12.195399999999999</v>
      </c>
      <c r="B4271">
        <v>12.2128</v>
      </c>
      <c r="C4271">
        <v>12.2141</v>
      </c>
      <c r="D4271">
        <v>12.2113</v>
      </c>
      <c r="E4271">
        <v>12.402900000000001</v>
      </c>
      <c r="F4271">
        <v>12.4412</v>
      </c>
      <c r="G4271">
        <v>12.4711</v>
      </c>
      <c r="H4271">
        <v>12.4093</v>
      </c>
      <c r="I4271">
        <v>12.429500000000001</v>
      </c>
      <c r="J4271">
        <v>12.3939</v>
      </c>
      <c r="K4271">
        <v>12.438800000000001</v>
      </c>
      <c r="L4271">
        <v>12.4602</v>
      </c>
      <c r="M4271" t="s">
        <v>0</v>
      </c>
      <c r="O4271" t="s">
        <v>1</v>
      </c>
      <c r="P4271" t="s">
        <v>1</v>
      </c>
      <c r="Q4271" t="s">
        <v>2</v>
      </c>
      <c r="R4271" t="s">
        <v>3282</v>
      </c>
      <c r="S4271" t="s">
        <v>3283</v>
      </c>
      <c r="T4271" t="s">
        <v>3284</v>
      </c>
      <c r="U4271" t="s">
        <v>2819</v>
      </c>
      <c r="V4271" t="s">
        <v>2820</v>
      </c>
      <c r="W4271">
        <v>0</v>
      </c>
      <c r="X4271" t="s">
        <v>7</v>
      </c>
      <c r="Y4271">
        <v>48</v>
      </c>
      <c r="Z4271">
        <v>19</v>
      </c>
      <c r="AA4271">
        <v>59</v>
      </c>
      <c r="AB4271">
        <v>19</v>
      </c>
      <c r="AC4271">
        <v>48.4</v>
      </c>
      <c r="AD4271">
        <v>1</v>
      </c>
      <c r="AF4271" t="s">
        <v>3287</v>
      </c>
      <c r="AG4271">
        <v>5.0143899999999997</v>
      </c>
      <c r="AH4271" s="1">
        <v>4.0504399999999998E-5</v>
      </c>
      <c r="AI4271">
        <v>-0.22273000000000001</v>
      </c>
      <c r="AJ4271">
        <f t="shared" si="924"/>
        <v>0.22273000000000001</v>
      </c>
      <c r="AK4271">
        <v>-13.6325</v>
      </c>
      <c r="AL4271" t="str">
        <f t="shared" si="925"/>
        <v/>
      </c>
      <c r="AM4271" t="str">
        <f t="shared" si="926"/>
        <v/>
      </c>
      <c r="AN4271" t="str">
        <f t="shared" si="927"/>
        <v/>
      </c>
      <c r="AO4271" t="str">
        <f t="shared" si="928"/>
        <v/>
      </c>
      <c r="AQ4271">
        <v>5.3141400000000001</v>
      </c>
      <c r="AR4271" s="1">
        <v>2.22692E-5</v>
      </c>
      <c r="AS4271">
        <v>-0.22218299999999999</v>
      </c>
      <c r="AT4271">
        <f t="shared" si="929"/>
        <v>0.22218299999999999</v>
      </c>
      <c r="AU4271">
        <v>-15.3386</v>
      </c>
      <c r="AV4271" t="str">
        <f t="shared" si="930"/>
        <v/>
      </c>
      <c r="AW4271" t="str">
        <f t="shared" si="931"/>
        <v/>
      </c>
      <c r="AX4271" t="str">
        <f t="shared" si="932"/>
        <v/>
      </c>
      <c r="AY4271" t="str">
        <f t="shared" si="933"/>
        <v/>
      </c>
      <c r="BA4271" s="5" t="str">
        <f t="shared" si="934"/>
        <v/>
      </c>
      <c r="BB4271" s="5" t="str">
        <f t="shared" si="935"/>
        <v/>
      </c>
      <c r="BC4271" s="5" t="str">
        <f t="shared" si="936"/>
        <v/>
      </c>
      <c r="BD4271" s="5" t="str">
        <f t="shared" si="937"/>
        <v/>
      </c>
      <c r="BF4271" t="s">
        <v>3285</v>
      </c>
      <c r="BG4271" t="s">
        <v>3286</v>
      </c>
      <c r="BH4271" t="s">
        <v>3287</v>
      </c>
      <c r="BI4271" t="s">
        <v>2824</v>
      </c>
      <c r="BJ4271" t="s">
        <v>2491</v>
      </c>
      <c r="BK4271" t="s">
        <v>3288</v>
      </c>
    </row>
    <row r="4272" spans="1:63" x14ac:dyDescent="0.3">
      <c r="A4272">
        <v>12.5755</v>
      </c>
      <c r="B4272">
        <v>12.5318</v>
      </c>
      <c r="C4272">
        <v>12.5326</v>
      </c>
      <c r="D4272">
        <v>12.5344</v>
      </c>
      <c r="E4272">
        <v>12.779</v>
      </c>
      <c r="F4272">
        <v>12.761699999999999</v>
      </c>
      <c r="G4272">
        <v>12.7807</v>
      </c>
      <c r="H4272">
        <v>12.745100000000001</v>
      </c>
      <c r="I4272">
        <v>12.5936</v>
      </c>
      <c r="J4272">
        <v>12.578200000000001</v>
      </c>
      <c r="K4272">
        <v>12.593400000000001</v>
      </c>
      <c r="L4272">
        <v>12.56</v>
      </c>
      <c r="M4272" t="s">
        <v>0</v>
      </c>
      <c r="O4272" t="s">
        <v>1</v>
      </c>
      <c r="P4272" t="s">
        <v>1</v>
      </c>
      <c r="Q4272" t="s">
        <v>2</v>
      </c>
      <c r="R4272" t="s">
        <v>3079</v>
      </c>
      <c r="S4272" t="s">
        <v>3080</v>
      </c>
      <c r="T4272" t="s">
        <v>3081</v>
      </c>
      <c r="U4272" t="s">
        <v>838</v>
      </c>
      <c r="V4272" t="s">
        <v>839</v>
      </c>
      <c r="W4272">
        <v>0</v>
      </c>
      <c r="X4272" t="s">
        <v>7</v>
      </c>
      <c r="Y4272">
        <v>45</v>
      </c>
      <c r="Z4272">
        <v>35</v>
      </c>
      <c r="AA4272">
        <v>64</v>
      </c>
      <c r="AB4272">
        <v>35</v>
      </c>
      <c r="AC4272">
        <v>102.3</v>
      </c>
      <c r="AD4272">
        <v>1</v>
      </c>
      <c r="AF4272" t="s">
        <v>3084</v>
      </c>
      <c r="AG4272">
        <v>5.4975899999999998</v>
      </c>
      <c r="AH4272" s="1">
        <v>1.7484499999999998E-5</v>
      </c>
      <c r="AI4272">
        <v>-0.22305800000000001</v>
      </c>
      <c r="AJ4272">
        <f t="shared" si="924"/>
        <v>0.22305800000000001</v>
      </c>
      <c r="AK4272">
        <v>-16.4815</v>
      </c>
      <c r="AL4272" t="str">
        <f t="shared" si="925"/>
        <v/>
      </c>
      <c r="AM4272" t="str">
        <f t="shared" si="926"/>
        <v/>
      </c>
      <c r="AN4272" t="str">
        <f t="shared" si="927"/>
        <v/>
      </c>
      <c r="AO4272" t="str">
        <f t="shared" si="928"/>
        <v/>
      </c>
      <c r="AQ4272">
        <v>1.52904</v>
      </c>
      <c r="AR4272">
        <v>4.04032E-2</v>
      </c>
      <c r="AS4272">
        <v>-3.7740200000000002E-2</v>
      </c>
      <c r="AT4272">
        <f t="shared" si="929"/>
        <v>3.7740200000000002E-2</v>
      </c>
      <c r="AU4272">
        <v>-2.8397399999999999</v>
      </c>
      <c r="AV4272" t="str">
        <f t="shared" si="930"/>
        <v/>
      </c>
      <c r="AW4272" t="str">
        <f t="shared" si="931"/>
        <v/>
      </c>
      <c r="AX4272" t="str">
        <f t="shared" si="932"/>
        <v/>
      </c>
      <c r="AY4272" t="str">
        <f t="shared" si="933"/>
        <v/>
      </c>
      <c r="BA4272" s="5" t="str">
        <f t="shared" si="934"/>
        <v/>
      </c>
      <c r="BB4272" s="5" t="str">
        <f t="shared" si="935"/>
        <v/>
      </c>
      <c r="BC4272" s="5" t="str">
        <f t="shared" si="936"/>
        <v/>
      </c>
      <c r="BD4272" s="5" t="str">
        <f t="shared" si="937"/>
        <v/>
      </c>
      <c r="BF4272" t="s">
        <v>3082</v>
      </c>
      <c r="BG4272" t="s">
        <v>3083</v>
      </c>
      <c r="BH4272" t="s">
        <v>3084</v>
      </c>
      <c r="BI4272" t="s">
        <v>843</v>
      </c>
      <c r="BJ4272" t="s">
        <v>123</v>
      </c>
      <c r="BK4272" t="s">
        <v>3085</v>
      </c>
    </row>
    <row r="4273" spans="1:63" x14ac:dyDescent="0.3">
      <c r="A4273">
        <v>7.7950699999999999</v>
      </c>
      <c r="B4273">
        <v>7.7813600000000003</v>
      </c>
      <c r="C4273">
        <v>7.7340299999999997</v>
      </c>
      <c r="D4273">
        <v>7.7846399999999996</v>
      </c>
      <c r="E4273">
        <v>7.9301500000000003</v>
      </c>
      <c r="F4273">
        <v>8.0290099999999995</v>
      </c>
      <c r="G4273">
        <v>7.9847000000000001</v>
      </c>
      <c r="H4273">
        <v>8.0438500000000008</v>
      </c>
      <c r="I4273">
        <v>8.0574499999999993</v>
      </c>
      <c r="J4273">
        <v>8.1932799999999997</v>
      </c>
      <c r="K4273">
        <v>8.0487599999999997</v>
      </c>
      <c r="L4273">
        <v>8.2293000000000003</v>
      </c>
      <c r="M4273" t="s">
        <v>0</v>
      </c>
      <c r="O4273" t="s">
        <v>1</v>
      </c>
      <c r="P4273" t="s">
        <v>1</v>
      </c>
      <c r="Q4273" t="s">
        <v>2</v>
      </c>
      <c r="R4273" t="s">
        <v>19902</v>
      </c>
      <c r="S4273" t="s">
        <v>19903</v>
      </c>
      <c r="T4273" t="s">
        <v>19904</v>
      </c>
      <c r="V4273" t="s">
        <v>19905</v>
      </c>
      <c r="W4273">
        <v>0</v>
      </c>
      <c r="X4273" t="s">
        <v>7</v>
      </c>
      <c r="Y4273">
        <v>20</v>
      </c>
      <c r="Z4273">
        <v>7</v>
      </c>
      <c r="AA4273">
        <v>8</v>
      </c>
      <c r="AB4273">
        <v>7</v>
      </c>
      <c r="AC4273">
        <v>64.400000000000006</v>
      </c>
      <c r="AD4273">
        <v>1</v>
      </c>
      <c r="AF4273" t="s">
        <v>19908</v>
      </c>
      <c r="AG4273">
        <v>3.6032999999999999</v>
      </c>
      <c r="AH4273">
        <v>5.9328500000000004E-4</v>
      </c>
      <c r="AI4273">
        <v>-0.22315399999999999</v>
      </c>
      <c r="AJ4273">
        <f t="shared" si="924"/>
        <v>0.22315399999999999</v>
      </c>
      <c r="AK4273">
        <v>-7.7116800000000003</v>
      </c>
      <c r="AL4273" t="str">
        <f t="shared" si="925"/>
        <v/>
      </c>
      <c r="AM4273" t="str">
        <f t="shared" si="926"/>
        <v/>
      </c>
      <c r="AN4273" t="str">
        <f t="shared" si="927"/>
        <v/>
      </c>
      <c r="AO4273" t="str">
        <f t="shared" si="928"/>
        <v/>
      </c>
      <c r="AQ4273">
        <v>3.5147599999999999</v>
      </c>
      <c r="AR4273">
        <v>6.8220900000000003E-4</v>
      </c>
      <c r="AS4273">
        <v>-0.35842400000000002</v>
      </c>
      <c r="AT4273">
        <f t="shared" si="929"/>
        <v>0.35842400000000002</v>
      </c>
      <c r="AU4273">
        <v>-7.4310900000000002</v>
      </c>
      <c r="AV4273" t="str">
        <f t="shared" si="930"/>
        <v/>
      </c>
      <c r="AW4273" t="str">
        <f t="shared" si="931"/>
        <v/>
      </c>
      <c r="AX4273" t="str">
        <f t="shared" si="932"/>
        <v/>
      </c>
      <c r="AY4273" t="str">
        <f t="shared" si="933"/>
        <v/>
      </c>
      <c r="BA4273" s="5" t="str">
        <f t="shared" si="934"/>
        <v/>
      </c>
      <c r="BB4273" s="5" t="str">
        <f t="shared" si="935"/>
        <v/>
      </c>
      <c r="BC4273" s="5" t="str">
        <f t="shared" si="936"/>
        <v/>
      </c>
      <c r="BD4273" s="5" t="str">
        <f t="shared" si="937"/>
        <v/>
      </c>
      <c r="BF4273" t="s">
        <v>19906</v>
      </c>
      <c r="BG4273" t="s">
        <v>19907</v>
      </c>
      <c r="BH4273" t="s">
        <v>19908</v>
      </c>
      <c r="BJ4273" t="s">
        <v>19909</v>
      </c>
      <c r="BK4273" t="s">
        <v>19910</v>
      </c>
    </row>
    <row r="4274" spans="1:63" x14ac:dyDescent="0.3">
      <c r="A4274">
        <v>5.4789700000000003</v>
      </c>
      <c r="B4274">
        <v>5.7734699999999997</v>
      </c>
      <c r="C4274">
        <v>5.8429799999999998</v>
      </c>
      <c r="D4274">
        <v>6.0112300000000003</v>
      </c>
      <c r="E4274">
        <v>5.7681800000000001</v>
      </c>
      <c r="F4274">
        <v>6.0789499999999999</v>
      </c>
      <c r="G4274">
        <v>6.1659100000000002</v>
      </c>
      <c r="H4274">
        <v>5.9864100000000002</v>
      </c>
      <c r="I4274">
        <v>6.2686599999999997</v>
      </c>
      <c r="J4274">
        <v>6.0134600000000002</v>
      </c>
      <c r="K4274">
        <v>6.1558299999999999</v>
      </c>
      <c r="L4274">
        <v>6.4144699999999997</v>
      </c>
      <c r="M4274" t="s">
        <v>0</v>
      </c>
      <c r="P4274" t="s">
        <v>1</v>
      </c>
      <c r="Q4274" t="s">
        <v>116</v>
      </c>
      <c r="R4274" t="s">
        <v>40497</v>
      </c>
      <c r="S4274" t="s">
        <v>40498</v>
      </c>
      <c r="T4274" t="s">
        <v>40499</v>
      </c>
      <c r="V4274" t="s">
        <v>40500</v>
      </c>
      <c r="W4274">
        <v>0</v>
      </c>
      <c r="X4274" t="s">
        <v>7</v>
      </c>
      <c r="Y4274">
        <v>3</v>
      </c>
      <c r="Z4274">
        <v>1</v>
      </c>
      <c r="AA4274">
        <v>1</v>
      </c>
      <c r="AB4274">
        <v>1</v>
      </c>
      <c r="AC4274">
        <v>52.4</v>
      </c>
      <c r="AD4274">
        <v>1</v>
      </c>
      <c r="AF4274" t="s">
        <v>40503</v>
      </c>
      <c r="AG4274">
        <v>0.78947400000000001</v>
      </c>
      <c r="AH4274">
        <v>0.196105</v>
      </c>
      <c r="AI4274">
        <v>-0.22320300000000001</v>
      </c>
      <c r="AJ4274">
        <f t="shared" si="924"/>
        <v>0.22320300000000001</v>
      </c>
      <c r="AK4274">
        <v>-1.5925100000000001</v>
      </c>
      <c r="AL4274" t="str">
        <f t="shared" si="925"/>
        <v/>
      </c>
      <c r="AM4274" t="str">
        <f t="shared" si="926"/>
        <v/>
      </c>
      <c r="AN4274" t="str">
        <f t="shared" si="927"/>
        <v/>
      </c>
      <c r="AO4274" t="str">
        <f t="shared" si="928"/>
        <v/>
      </c>
      <c r="AQ4274">
        <v>1.6864399999999999</v>
      </c>
      <c r="AR4274">
        <v>2.8929099999999999E-2</v>
      </c>
      <c r="AS4274">
        <v>-0.43644500000000003</v>
      </c>
      <c r="AT4274">
        <f t="shared" si="929"/>
        <v>0.43644500000000003</v>
      </c>
      <c r="AU4274">
        <v>-3.1199699999999999</v>
      </c>
      <c r="AV4274" t="str">
        <f t="shared" si="930"/>
        <v/>
      </c>
      <c r="AW4274" t="str">
        <f t="shared" si="931"/>
        <v/>
      </c>
      <c r="AX4274" t="str">
        <f t="shared" si="932"/>
        <v/>
      </c>
      <c r="AY4274" t="str">
        <f t="shared" si="933"/>
        <v/>
      </c>
      <c r="BA4274" s="5" t="str">
        <f t="shared" si="934"/>
        <v/>
      </c>
      <c r="BB4274" s="5" t="str">
        <f t="shared" si="935"/>
        <v/>
      </c>
      <c r="BC4274" s="5" t="str">
        <f t="shared" si="936"/>
        <v/>
      </c>
      <c r="BD4274" s="5" t="str">
        <f t="shared" si="937"/>
        <v/>
      </c>
      <c r="BF4274" t="s">
        <v>40501</v>
      </c>
      <c r="BG4274" t="s">
        <v>40502</v>
      </c>
      <c r="BH4274" t="s">
        <v>40503</v>
      </c>
      <c r="BK4274" t="s">
        <v>40504</v>
      </c>
    </row>
    <row r="4275" spans="1:63" x14ac:dyDescent="0.3">
      <c r="A4275">
        <v>9.8002500000000001</v>
      </c>
      <c r="B4275">
        <v>9.8041300000000007</v>
      </c>
      <c r="C4275">
        <v>9.8152200000000001</v>
      </c>
      <c r="D4275">
        <v>9.7784099999999992</v>
      </c>
      <c r="E4275">
        <v>10.023999999999999</v>
      </c>
      <c r="F4275">
        <v>9.9970400000000001</v>
      </c>
      <c r="G4275">
        <v>10.0215</v>
      </c>
      <c r="H4275">
        <v>10.0488</v>
      </c>
      <c r="I4275">
        <v>9.6047399999999996</v>
      </c>
      <c r="J4275">
        <v>9.5470900000000007</v>
      </c>
      <c r="K4275">
        <v>9.5117499999999993</v>
      </c>
      <c r="L4275">
        <v>9.5812000000000008</v>
      </c>
      <c r="M4275" t="s">
        <v>0</v>
      </c>
      <c r="O4275" t="s">
        <v>1</v>
      </c>
      <c r="P4275" t="s">
        <v>1</v>
      </c>
      <c r="Q4275" t="s">
        <v>2</v>
      </c>
      <c r="R4275" t="s">
        <v>19858</v>
      </c>
      <c r="T4275" t="s">
        <v>19859</v>
      </c>
      <c r="V4275" t="s">
        <v>19860</v>
      </c>
      <c r="W4275">
        <v>0</v>
      </c>
      <c r="X4275" t="s">
        <v>7</v>
      </c>
      <c r="Y4275">
        <v>44</v>
      </c>
      <c r="Z4275">
        <v>9</v>
      </c>
      <c r="AA4275">
        <v>12</v>
      </c>
      <c r="AB4275">
        <v>9</v>
      </c>
      <c r="AC4275">
        <v>25.8</v>
      </c>
      <c r="AD4275">
        <v>1</v>
      </c>
      <c r="AF4275" t="s">
        <v>19863</v>
      </c>
      <c r="AG4275">
        <v>5.5869200000000001</v>
      </c>
      <c r="AH4275" s="1">
        <v>1.4987199999999999E-5</v>
      </c>
      <c r="AI4275">
        <v>-0.22333800000000001</v>
      </c>
      <c r="AJ4275">
        <f t="shared" si="924"/>
        <v>0.22333800000000001</v>
      </c>
      <c r="AK4275">
        <v>-17.0672</v>
      </c>
      <c r="AL4275" t="str">
        <f t="shared" si="925"/>
        <v/>
      </c>
      <c r="AM4275" t="str">
        <f t="shared" si="926"/>
        <v/>
      </c>
      <c r="AN4275" t="str">
        <f t="shared" si="927"/>
        <v/>
      </c>
      <c r="AO4275" t="str">
        <f t="shared" si="928"/>
        <v/>
      </c>
      <c r="AQ4275">
        <v>4.4694399999999996</v>
      </c>
      <c r="AR4275">
        <v>1.05913E-4</v>
      </c>
      <c r="AS4275">
        <v>0.23830799999999999</v>
      </c>
      <c r="AT4275">
        <f t="shared" si="929"/>
        <v>-0.23830799999999999</v>
      </c>
      <c r="AU4275">
        <v>10.9788</v>
      </c>
      <c r="AV4275" t="str">
        <f t="shared" si="930"/>
        <v/>
      </c>
      <c r="AW4275" t="str">
        <f t="shared" si="931"/>
        <v/>
      </c>
      <c r="AX4275" t="str">
        <f t="shared" si="932"/>
        <v/>
      </c>
      <c r="AY4275" t="str">
        <f t="shared" si="933"/>
        <v/>
      </c>
      <c r="BA4275" s="5" t="str">
        <f t="shared" si="934"/>
        <v/>
      </c>
      <c r="BB4275" s="5" t="str">
        <f t="shared" si="935"/>
        <v/>
      </c>
      <c r="BC4275" s="5" t="str">
        <f t="shared" si="936"/>
        <v/>
      </c>
      <c r="BD4275" s="5" t="str">
        <f t="shared" si="937"/>
        <v/>
      </c>
      <c r="BF4275" t="s">
        <v>19861</v>
      </c>
      <c r="BG4275" t="s">
        <v>19862</v>
      </c>
      <c r="BH4275" t="s">
        <v>19863</v>
      </c>
      <c r="BJ4275" t="s">
        <v>1494</v>
      </c>
      <c r="BK4275" t="s">
        <v>19864</v>
      </c>
    </row>
    <row r="4276" spans="1:63" x14ac:dyDescent="0.3">
      <c r="A4276">
        <v>10.6869</v>
      </c>
      <c r="B4276">
        <v>10.7188</v>
      </c>
      <c r="C4276">
        <v>10.689</v>
      </c>
      <c r="D4276">
        <v>10.7403</v>
      </c>
      <c r="E4276">
        <v>10.910500000000001</v>
      </c>
      <c r="F4276">
        <v>10.919700000000001</v>
      </c>
      <c r="G4276">
        <v>10.9712</v>
      </c>
      <c r="H4276">
        <v>10.927300000000001</v>
      </c>
      <c r="I4276">
        <v>10.616</v>
      </c>
      <c r="J4276">
        <v>10.6752</v>
      </c>
      <c r="K4276">
        <v>10.624000000000001</v>
      </c>
      <c r="L4276">
        <v>10.637499999999999</v>
      </c>
      <c r="M4276" t="s">
        <v>0</v>
      </c>
      <c r="O4276" t="s">
        <v>1</v>
      </c>
      <c r="P4276" t="s">
        <v>1</v>
      </c>
      <c r="Q4276" t="s">
        <v>2</v>
      </c>
      <c r="R4276" t="s">
        <v>17346</v>
      </c>
      <c r="S4276" t="s">
        <v>17347</v>
      </c>
      <c r="T4276" t="s">
        <v>17348</v>
      </c>
      <c r="U4276" t="s">
        <v>17349</v>
      </c>
      <c r="V4276" t="s">
        <v>17350</v>
      </c>
      <c r="W4276">
        <v>0</v>
      </c>
      <c r="X4276" t="s">
        <v>7</v>
      </c>
      <c r="Y4276">
        <v>36</v>
      </c>
      <c r="Z4276">
        <v>10</v>
      </c>
      <c r="AA4276">
        <v>11</v>
      </c>
      <c r="AB4276">
        <v>10</v>
      </c>
      <c r="AC4276">
        <v>35.200000000000003</v>
      </c>
      <c r="AD4276">
        <v>1</v>
      </c>
      <c r="AF4276" t="s">
        <v>17353</v>
      </c>
      <c r="AG4276">
        <v>4.6995699999999996</v>
      </c>
      <c r="AH4276" s="1">
        <v>7.1479599999999999E-5</v>
      </c>
      <c r="AI4276">
        <v>-0.223414</v>
      </c>
      <c r="AJ4276">
        <f t="shared" si="924"/>
        <v>0.223414</v>
      </c>
      <c r="AK4276">
        <v>-12.0345</v>
      </c>
      <c r="AL4276" t="str">
        <f t="shared" si="925"/>
        <v/>
      </c>
      <c r="AM4276" t="str">
        <f t="shared" si="926"/>
        <v/>
      </c>
      <c r="AN4276" t="str">
        <f t="shared" si="927"/>
        <v/>
      </c>
      <c r="AO4276" t="str">
        <f t="shared" si="928"/>
        <v/>
      </c>
      <c r="AQ4276">
        <v>2.0742600000000002</v>
      </c>
      <c r="AR4276">
        <v>1.2861300000000001E-2</v>
      </c>
      <c r="AS4276">
        <v>7.0575200000000005E-2</v>
      </c>
      <c r="AT4276">
        <f t="shared" si="929"/>
        <v>-7.0575200000000005E-2</v>
      </c>
      <c r="AU4276">
        <v>3.8532299999999999</v>
      </c>
      <c r="AV4276" t="str">
        <f t="shared" si="930"/>
        <v/>
      </c>
      <c r="AW4276" t="str">
        <f t="shared" si="931"/>
        <v/>
      </c>
      <c r="AX4276" t="str">
        <f t="shared" si="932"/>
        <v/>
      </c>
      <c r="AY4276" t="str">
        <f t="shared" si="933"/>
        <v/>
      </c>
      <c r="BA4276" s="5" t="str">
        <f t="shared" si="934"/>
        <v/>
      </c>
      <c r="BB4276" s="5" t="str">
        <f t="shared" si="935"/>
        <v/>
      </c>
      <c r="BC4276" s="5" t="str">
        <f t="shared" si="936"/>
        <v/>
      </c>
      <c r="BD4276" s="5" t="str">
        <f t="shared" si="937"/>
        <v/>
      </c>
      <c r="BF4276" t="s">
        <v>17351</v>
      </c>
      <c r="BG4276" t="s">
        <v>17352</v>
      </c>
      <c r="BH4276" t="s">
        <v>17353</v>
      </c>
      <c r="BI4276" t="s">
        <v>17354</v>
      </c>
      <c r="BJ4276" t="s">
        <v>17355</v>
      </c>
      <c r="BK4276" t="s">
        <v>17356</v>
      </c>
    </row>
    <row r="4277" spans="1:63" x14ac:dyDescent="0.3">
      <c r="A4277">
        <v>9.9053900000000006</v>
      </c>
      <c r="B4277">
        <v>9.9404599999999999</v>
      </c>
      <c r="C4277">
        <v>9.9182699999999997</v>
      </c>
      <c r="D4277">
        <v>9.8692899999999995</v>
      </c>
      <c r="E4277">
        <v>10.157999999999999</v>
      </c>
      <c r="F4277">
        <v>10.101100000000001</v>
      </c>
      <c r="G4277">
        <v>10.142099999999999</v>
      </c>
      <c r="H4277">
        <v>10.126200000000001</v>
      </c>
      <c r="I4277">
        <v>9.9910999999999994</v>
      </c>
      <c r="J4277">
        <v>9.9110899999999997</v>
      </c>
      <c r="K4277">
        <v>9.9022199999999998</v>
      </c>
      <c r="L4277">
        <v>9.8749800000000008</v>
      </c>
      <c r="M4277" t="s">
        <v>0</v>
      </c>
      <c r="O4277" t="s">
        <v>1</v>
      </c>
      <c r="Q4277" t="s">
        <v>164</v>
      </c>
      <c r="R4277" t="s">
        <v>17714</v>
      </c>
      <c r="S4277" t="s">
        <v>17715</v>
      </c>
      <c r="T4277" t="s">
        <v>17716</v>
      </c>
      <c r="V4277" t="s">
        <v>11354</v>
      </c>
      <c r="W4277">
        <v>0</v>
      </c>
      <c r="X4277" t="s">
        <v>7</v>
      </c>
      <c r="Y4277">
        <v>30</v>
      </c>
      <c r="Z4277">
        <v>7</v>
      </c>
      <c r="AA4277">
        <v>10</v>
      </c>
      <c r="AB4277">
        <v>7</v>
      </c>
      <c r="AC4277">
        <v>38.5</v>
      </c>
      <c r="AD4277">
        <v>1</v>
      </c>
      <c r="AF4277" t="s">
        <v>17719</v>
      </c>
      <c r="AG4277">
        <v>4.6132999999999997</v>
      </c>
      <c r="AH4277" s="1">
        <v>8.3849400000000004E-5</v>
      </c>
      <c r="AI4277">
        <v>-0.22348199999999999</v>
      </c>
      <c r="AJ4277">
        <f t="shared" si="924"/>
        <v>0.22348199999999999</v>
      </c>
      <c r="AK4277">
        <v>-11.6282</v>
      </c>
      <c r="AL4277" t="str">
        <f t="shared" si="925"/>
        <v/>
      </c>
      <c r="AM4277" t="str">
        <f t="shared" si="926"/>
        <v/>
      </c>
      <c r="AN4277" t="str">
        <f t="shared" si="927"/>
        <v/>
      </c>
      <c r="AO4277" t="str">
        <f t="shared" si="928"/>
        <v/>
      </c>
      <c r="AQ4277">
        <v>0.15112300000000001</v>
      </c>
      <c r="AR4277">
        <v>0.73801300000000003</v>
      </c>
      <c r="AS4277">
        <v>-1.1498700000000001E-2</v>
      </c>
      <c r="AT4277">
        <f t="shared" si="929"/>
        <v>1.1498700000000001E-2</v>
      </c>
      <c r="AU4277">
        <v>-0.39555000000000001</v>
      </c>
      <c r="AV4277" t="str">
        <f t="shared" si="930"/>
        <v/>
      </c>
      <c r="AW4277" t="str">
        <f t="shared" si="931"/>
        <v/>
      </c>
      <c r="AX4277" t="str">
        <f t="shared" si="932"/>
        <v/>
      </c>
      <c r="AY4277" t="str">
        <f t="shared" si="933"/>
        <v/>
      </c>
      <c r="BA4277" s="5" t="str">
        <f t="shared" si="934"/>
        <v/>
      </c>
      <c r="BB4277" s="5" t="str">
        <f t="shared" si="935"/>
        <v/>
      </c>
      <c r="BC4277" s="5" t="str">
        <f t="shared" si="936"/>
        <v/>
      </c>
      <c r="BD4277" s="5" t="str">
        <f t="shared" si="937"/>
        <v/>
      </c>
      <c r="BF4277" t="s">
        <v>17717</v>
      </c>
      <c r="BG4277" t="s">
        <v>17718</v>
      </c>
      <c r="BH4277" t="s">
        <v>17719</v>
      </c>
      <c r="BK4277" t="s">
        <v>17720</v>
      </c>
    </row>
    <row r="4278" spans="1:63" x14ac:dyDescent="0.3">
      <c r="A4278">
        <v>10.3345</v>
      </c>
      <c r="B4278">
        <v>10.387600000000001</v>
      </c>
      <c r="C4278">
        <v>10.3424</v>
      </c>
      <c r="D4278">
        <v>10.401400000000001</v>
      </c>
      <c r="E4278">
        <v>10.5892</v>
      </c>
      <c r="F4278">
        <v>10.644399999999999</v>
      </c>
      <c r="G4278">
        <v>10.580399999999999</v>
      </c>
      <c r="H4278">
        <v>10.5458</v>
      </c>
      <c r="I4278">
        <v>10.512700000000001</v>
      </c>
      <c r="J4278">
        <v>10.458500000000001</v>
      </c>
      <c r="K4278">
        <v>10.5258</v>
      </c>
      <c r="L4278">
        <v>10.431800000000001</v>
      </c>
      <c r="M4278" t="s">
        <v>0</v>
      </c>
      <c r="O4278" t="s">
        <v>1</v>
      </c>
      <c r="P4278" t="s">
        <v>1</v>
      </c>
      <c r="Q4278" t="s">
        <v>2</v>
      </c>
      <c r="R4278" t="s">
        <v>11521</v>
      </c>
      <c r="S4278" t="s">
        <v>11522</v>
      </c>
      <c r="T4278" t="s">
        <v>11523</v>
      </c>
      <c r="U4278" t="s">
        <v>2819</v>
      </c>
      <c r="V4278" t="s">
        <v>11524</v>
      </c>
      <c r="W4278">
        <v>0</v>
      </c>
      <c r="X4278" t="s">
        <v>7</v>
      </c>
      <c r="Y4278">
        <v>52</v>
      </c>
      <c r="Z4278">
        <v>10</v>
      </c>
      <c r="AA4278">
        <v>18</v>
      </c>
      <c r="AB4278">
        <v>10</v>
      </c>
      <c r="AC4278">
        <v>29.6</v>
      </c>
      <c r="AD4278">
        <v>1</v>
      </c>
      <c r="AF4278" t="s">
        <v>11527</v>
      </c>
      <c r="AG4278">
        <v>3.84206</v>
      </c>
      <c r="AH4278">
        <v>3.7128900000000002E-4</v>
      </c>
      <c r="AI4278">
        <v>-0.22348899999999999</v>
      </c>
      <c r="AJ4278">
        <f t="shared" si="924"/>
        <v>0.22348899999999999</v>
      </c>
      <c r="AK4278">
        <v>-8.5133299999999998</v>
      </c>
      <c r="AL4278" t="str">
        <f t="shared" si="925"/>
        <v/>
      </c>
      <c r="AM4278" t="str">
        <f t="shared" si="926"/>
        <v/>
      </c>
      <c r="AN4278" t="str">
        <f t="shared" si="927"/>
        <v/>
      </c>
      <c r="AO4278" t="str">
        <f t="shared" si="928"/>
        <v/>
      </c>
      <c r="AQ4278">
        <v>2.2352599999999998</v>
      </c>
      <c r="AR4278">
        <v>9.2147500000000007E-3</v>
      </c>
      <c r="AS4278">
        <v>-0.115743</v>
      </c>
      <c r="AT4278">
        <f t="shared" si="929"/>
        <v>0.115743</v>
      </c>
      <c r="AU4278">
        <v>-4.1793800000000001</v>
      </c>
      <c r="AV4278" t="str">
        <f t="shared" si="930"/>
        <v/>
      </c>
      <c r="AW4278" t="str">
        <f t="shared" si="931"/>
        <v/>
      </c>
      <c r="AX4278" t="str">
        <f t="shared" si="932"/>
        <v/>
      </c>
      <c r="AY4278" t="str">
        <f t="shared" si="933"/>
        <v/>
      </c>
      <c r="BA4278" s="5" t="str">
        <f t="shared" si="934"/>
        <v/>
      </c>
      <c r="BB4278" s="5" t="str">
        <f t="shared" si="935"/>
        <v/>
      </c>
      <c r="BC4278" s="5" t="str">
        <f t="shared" si="936"/>
        <v/>
      </c>
      <c r="BD4278" s="5" t="str">
        <f t="shared" si="937"/>
        <v/>
      </c>
      <c r="BF4278" t="s">
        <v>11525</v>
      </c>
      <c r="BG4278" t="s">
        <v>11526</v>
      </c>
      <c r="BH4278" t="s">
        <v>11527</v>
      </c>
      <c r="BI4278" t="s">
        <v>2824</v>
      </c>
      <c r="BJ4278" t="s">
        <v>2491</v>
      </c>
      <c r="BK4278" t="s">
        <v>11528</v>
      </c>
    </row>
    <row r="4279" spans="1:63" x14ac:dyDescent="0.3">
      <c r="A4279">
        <v>13.988</v>
      </c>
      <c r="B4279">
        <v>13.9819</v>
      </c>
      <c r="C4279">
        <v>14.031700000000001</v>
      </c>
      <c r="D4279">
        <v>14.016400000000001</v>
      </c>
      <c r="E4279">
        <v>14.239699999999999</v>
      </c>
      <c r="F4279">
        <v>14.2102</v>
      </c>
      <c r="G4279">
        <v>14.2745</v>
      </c>
      <c r="H4279">
        <v>14.1898</v>
      </c>
      <c r="I4279">
        <v>12.2127</v>
      </c>
      <c r="J4279">
        <v>12.334199999999999</v>
      </c>
      <c r="K4279">
        <v>12.394500000000001</v>
      </c>
      <c r="L4279">
        <v>12.4236</v>
      </c>
      <c r="M4279" t="s">
        <v>0</v>
      </c>
      <c r="O4279" t="s">
        <v>1</v>
      </c>
      <c r="P4279" t="s">
        <v>1</v>
      </c>
      <c r="Q4279" t="s">
        <v>2</v>
      </c>
      <c r="R4279" t="s">
        <v>309</v>
      </c>
      <c r="S4279" t="s">
        <v>310</v>
      </c>
      <c r="T4279" t="s">
        <v>311</v>
      </c>
      <c r="V4279" t="s">
        <v>312</v>
      </c>
      <c r="W4279">
        <v>0</v>
      </c>
      <c r="X4279" t="s">
        <v>7</v>
      </c>
      <c r="Y4279">
        <v>40</v>
      </c>
      <c r="Z4279">
        <v>101</v>
      </c>
      <c r="AA4279">
        <v>155</v>
      </c>
      <c r="AB4279">
        <v>101</v>
      </c>
      <c r="AC4279">
        <v>358.5</v>
      </c>
      <c r="AD4279">
        <v>1</v>
      </c>
      <c r="AF4279" t="s">
        <v>315</v>
      </c>
      <c r="AG4279">
        <v>4.2960099999999999</v>
      </c>
      <c r="AH4279">
        <v>1.5408300000000001E-4</v>
      </c>
      <c r="AI4279">
        <v>-0.22403999999999999</v>
      </c>
      <c r="AJ4279">
        <f t="shared" si="924"/>
        <v>0.22403999999999999</v>
      </c>
      <c r="AK4279">
        <v>-10.2401</v>
      </c>
      <c r="AL4279" t="str">
        <f t="shared" si="925"/>
        <v/>
      </c>
      <c r="AM4279" t="str">
        <f t="shared" si="926"/>
        <v/>
      </c>
      <c r="AN4279" t="str">
        <f t="shared" si="927"/>
        <v/>
      </c>
      <c r="AO4279" t="str">
        <f t="shared" si="928"/>
        <v/>
      </c>
      <c r="AQ4279">
        <v>7.4058200000000003</v>
      </c>
      <c r="AR4279" s="1">
        <v>7.8408800000000003E-7</v>
      </c>
      <c r="AS4279">
        <v>1.66327</v>
      </c>
      <c r="AT4279">
        <f t="shared" si="929"/>
        <v>-1.66327</v>
      </c>
      <c r="AU4279">
        <v>34.533000000000001</v>
      </c>
      <c r="AV4279" t="str">
        <f t="shared" si="930"/>
        <v/>
      </c>
      <c r="AW4279" t="str">
        <f t="shared" si="931"/>
        <v/>
      </c>
      <c r="AX4279" t="str">
        <f t="shared" si="932"/>
        <v>+</v>
      </c>
      <c r="AY4279" t="str">
        <f t="shared" si="933"/>
        <v>+</v>
      </c>
      <c r="BA4279" s="5" t="str">
        <f t="shared" si="934"/>
        <v/>
      </c>
      <c r="BB4279" s="5" t="str">
        <f t="shared" si="935"/>
        <v/>
      </c>
      <c r="BC4279" s="5" t="str">
        <f t="shared" si="936"/>
        <v/>
      </c>
      <c r="BD4279" s="5" t="str">
        <f t="shared" si="937"/>
        <v/>
      </c>
      <c r="BF4279" t="s">
        <v>313</v>
      </c>
      <c r="BG4279" t="s">
        <v>314</v>
      </c>
      <c r="BH4279" t="s">
        <v>315</v>
      </c>
      <c r="BK4279" t="s">
        <v>316</v>
      </c>
    </row>
    <row r="4280" spans="1:63" x14ac:dyDescent="0.3">
      <c r="A4280">
        <v>11.1997</v>
      </c>
      <c r="B4280">
        <v>11.1776</v>
      </c>
      <c r="C4280">
        <v>11.214499999999999</v>
      </c>
      <c r="D4280">
        <v>11.2133</v>
      </c>
      <c r="E4280">
        <v>11.409800000000001</v>
      </c>
      <c r="F4280">
        <v>11.418699999999999</v>
      </c>
      <c r="G4280">
        <v>11.4312</v>
      </c>
      <c r="H4280">
        <v>11.441800000000001</v>
      </c>
      <c r="I4280">
        <v>11.6646</v>
      </c>
      <c r="J4280">
        <v>11.682499999999999</v>
      </c>
      <c r="K4280">
        <v>11.668200000000001</v>
      </c>
      <c r="L4280">
        <v>11.689399999999999</v>
      </c>
      <c r="M4280" t="s">
        <v>0</v>
      </c>
      <c r="O4280" t="s">
        <v>1</v>
      </c>
      <c r="P4280" t="s">
        <v>1</v>
      </c>
      <c r="Q4280" t="s">
        <v>2</v>
      </c>
      <c r="R4280" t="s">
        <v>11081</v>
      </c>
      <c r="S4280" t="s">
        <v>11082</v>
      </c>
      <c r="T4280" t="s">
        <v>11083</v>
      </c>
      <c r="U4280" t="s">
        <v>11084</v>
      </c>
      <c r="V4280" t="s">
        <v>11085</v>
      </c>
      <c r="W4280">
        <v>0</v>
      </c>
      <c r="X4280" t="s">
        <v>7</v>
      </c>
      <c r="Y4280">
        <v>21</v>
      </c>
      <c r="Z4280">
        <v>12</v>
      </c>
      <c r="AA4280">
        <v>28</v>
      </c>
      <c r="AB4280">
        <v>12</v>
      </c>
      <c r="AC4280">
        <v>73.7</v>
      </c>
      <c r="AD4280">
        <v>1</v>
      </c>
      <c r="AF4280" t="s">
        <v>11088</v>
      </c>
      <c r="AG4280">
        <v>6.0240799999999997</v>
      </c>
      <c r="AH4280" s="1">
        <v>7.5966399999999997E-6</v>
      </c>
      <c r="AI4280">
        <v>-0.22409499999999999</v>
      </c>
      <c r="AJ4280">
        <f t="shared" si="924"/>
        <v>0.22409499999999999</v>
      </c>
      <c r="AK4280">
        <v>-20.2364</v>
      </c>
      <c r="AL4280" t="str">
        <f t="shared" si="925"/>
        <v/>
      </c>
      <c r="AM4280" t="str">
        <f t="shared" si="926"/>
        <v/>
      </c>
      <c r="AN4280" t="str">
        <f t="shared" si="927"/>
        <v/>
      </c>
      <c r="AO4280" t="str">
        <f t="shared" si="928"/>
        <v/>
      </c>
      <c r="AQ4280">
        <v>8.1365800000000004</v>
      </c>
      <c r="AR4280" s="1">
        <v>3.1598E-7</v>
      </c>
      <c r="AS4280">
        <v>-0.474908</v>
      </c>
      <c r="AT4280">
        <f t="shared" si="929"/>
        <v>0.474908</v>
      </c>
      <c r="AU4280">
        <v>-45.7547</v>
      </c>
      <c r="AV4280" t="str">
        <f t="shared" si="930"/>
        <v/>
      </c>
      <c r="AW4280" t="str">
        <f t="shared" si="931"/>
        <v/>
      </c>
      <c r="AX4280" t="str">
        <f t="shared" si="932"/>
        <v/>
      </c>
      <c r="AY4280" t="str">
        <f t="shared" si="933"/>
        <v/>
      </c>
      <c r="BA4280" s="5" t="str">
        <f t="shared" si="934"/>
        <v/>
      </c>
      <c r="BB4280" s="5" t="str">
        <f t="shared" si="935"/>
        <v/>
      </c>
      <c r="BC4280" s="5" t="str">
        <f t="shared" si="936"/>
        <v/>
      </c>
      <c r="BD4280" s="5" t="str">
        <f t="shared" si="937"/>
        <v/>
      </c>
      <c r="BF4280" t="s">
        <v>11086</v>
      </c>
      <c r="BG4280" t="s">
        <v>11087</v>
      </c>
      <c r="BH4280" t="s">
        <v>11088</v>
      </c>
      <c r="BI4280" t="s">
        <v>11089</v>
      </c>
      <c r="BJ4280" t="s">
        <v>11090</v>
      </c>
      <c r="BK4280" t="s">
        <v>11091</v>
      </c>
    </row>
    <row r="4281" spans="1:63" x14ac:dyDescent="0.3">
      <c r="A4281">
        <v>10.9551</v>
      </c>
      <c r="B4281">
        <v>10.973800000000001</v>
      </c>
      <c r="C4281">
        <v>11.059100000000001</v>
      </c>
      <c r="D4281">
        <v>11.07</v>
      </c>
      <c r="E4281">
        <v>11.2189</v>
      </c>
      <c r="F4281">
        <v>11.269500000000001</v>
      </c>
      <c r="G4281">
        <v>11.302</v>
      </c>
      <c r="H4281">
        <v>11.1645</v>
      </c>
      <c r="I4281">
        <v>8.6427700000000005</v>
      </c>
      <c r="J4281">
        <v>8.7522099999999998</v>
      </c>
      <c r="K4281">
        <v>8.9035799999999998</v>
      </c>
      <c r="L4281">
        <v>8.9640500000000003</v>
      </c>
      <c r="M4281" t="s">
        <v>0</v>
      </c>
      <c r="O4281" t="s">
        <v>1</v>
      </c>
      <c r="P4281" t="s">
        <v>1</v>
      </c>
      <c r="Q4281" t="s">
        <v>2</v>
      </c>
      <c r="R4281" t="s">
        <v>13974</v>
      </c>
      <c r="S4281" t="s">
        <v>13975</v>
      </c>
      <c r="T4281" t="s">
        <v>13976</v>
      </c>
      <c r="V4281" t="s">
        <v>13977</v>
      </c>
      <c r="W4281">
        <v>0</v>
      </c>
      <c r="X4281" t="s">
        <v>7</v>
      </c>
      <c r="Y4281">
        <v>24</v>
      </c>
      <c r="Z4281">
        <v>13</v>
      </c>
      <c r="AA4281">
        <v>20</v>
      </c>
      <c r="AB4281">
        <v>13</v>
      </c>
      <c r="AC4281">
        <v>71</v>
      </c>
      <c r="AD4281">
        <v>1</v>
      </c>
      <c r="AF4281" t="s">
        <v>13980</v>
      </c>
      <c r="AG4281">
        <v>2.7572999999999999</v>
      </c>
      <c r="AH4281">
        <v>3.2237500000000001E-3</v>
      </c>
      <c r="AI4281">
        <v>-0.22422700000000001</v>
      </c>
      <c r="AJ4281">
        <f t="shared" si="924"/>
        <v>0.22422700000000001</v>
      </c>
      <c r="AK4281">
        <v>-5.3475700000000002</v>
      </c>
      <c r="AL4281" t="str">
        <f t="shared" si="925"/>
        <v/>
      </c>
      <c r="AM4281" t="str">
        <f t="shared" si="926"/>
        <v/>
      </c>
      <c r="AN4281" t="str">
        <f t="shared" si="927"/>
        <v/>
      </c>
      <c r="AO4281" t="str">
        <f t="shared" si="928"/>
        <v/>
      </c>
      <c r="AQ4281">
        <v>6.8638199999999996</v>
      </c>
      <c r="AR4281" s="1">
        <v>1.68626E-6</v>
      </c>
      <c r="AS4281">
        <v>2.1988500000000002</v>
      </c>
      <c r="AT4281">
        <f t="shared" si="929"/>
        <v>-2.1988500000000002</v>
      </c>
      <c r="AU4281">
        <v>28.016100000000002</v>
      </c>
      <c r="AV4281" t="str">
        <f t="shared" si="930"/>
        <v/>
      </c>
      <c r="AW4281" t="str">
        <f t="shared" si="931"/>
        <v/>
      </c>
      <c r="AX4281" t="str">
        <f t="shared" si="932"/>
        <v>+</v>
      </c>
      <c r="AY4281" t="str">
        <f t="shared" si="933"/>
        <v>+</v>
      </c>
      <c r="BA4281" s="5" t="str">
        <f t="shared" si="934"/>
        <v/>
      </c>
      <c r="BB4281" s="5" t="str">
        <f t="shared" si="935"/>
        <v/>
      </c>
      <c r="BC4281" s="5" t="str">
        <f t="shared" si="936"/>
        <v/>
      </c>
      <c r="BD4281" s="5" t="str">
        <f t="shared" si="937"/>
        <v/>
      </c>
      <c r="BF4281" t="s">
        <v>13978</v>
      </c>
      <c r="BG4281" t="s">
        <v>13979</v>
      </c>
      <c r="BH4281" t="s">
        <v>13980</v>
      </c>
      <c r="BJ4281" t="s">
        <v>13981</v>
      </c>
      <c r="BK4281" t="s">
        <v>13982</v>
      </c>
    </row>
    <row r="4282" spans="1:63" x14ac:dyDescent="0.3">
      <c r="A4282">
        <v>10.477</v>
      </c>
      <c r="B4282">
        <v>10.5052</v>
      </c>
      <c r="C4282">
        <v>10.516500000000001</v>
      </c>
      <c r="D4282">
        <v>10.5006</v>
      </c>
      <c r="E4282">
        <v>10.6775</v>
      </c>
      <c r="F4282">
        <v>10.720599999999999</v>
      </c>
      <c r="G4282">
        <v>10.742100000000001</v>
      </c>
      <c r="H4282">
        <v>10.757099999999999</v>
      </c>
      <c r="I4282">
        <v>11.112299999999999</v>
      </c>
      <c r="J4282">
        <v>11.154400000000001</v>
      </c>
      <c r="K4282">
        <v>11.132199999999999</v>
      </c>
      <c r="L4282">
        <v>11.1737</v>
      </c>
      <c r="M4282" t="s">
        <v>0</v>
      </c>
      <c r="O4282" t="s">
        <v>1</v>
      </c>
      <c r="P4282" t="s">
        <v>1</v>
      </c>
      <c r="Q4282" t="s">
        <v>2</v>
      </c>
      <c r="R4282" t="s">
        <v>19441</v>
      </c>
      <c r="S4282" t="s">
        <v>19442</v>
      </c>
      <c r="T4282" t="s">
        <v>19443</v>
      </c>
      <c r="U4282" t="s">
        <v>19444</v>
      </c>
      <c r="V4282" t="s">
        <v>19445</v>
      </c>
      <c r="W4282">
        <v>0</v>
      </c>
      <c r="X4282" t="s">
        <v>7</v>
      </c>
      <c r="Y4282">
        <v>19</v>
      </c>
      <c r="Z4282">
        <v>10</v>
      </c>
      <c r="AA4282">
        <v>14</v>
      </c>
      <c r="AB4282">
        <v>10</v>
      </c>
      <c r="AC4282">
        <v>60.7</v>
      </c>
      <c r="AD4282">
        <v>1</v>
      </c>
      <c r="AF4282" t="s">
        <v>19448</v>
      </c>
      <c r="AG4282">
        <v>4.6280799999999997</v>
      </c>
      <c r="AH4282" s="1">
        <v>8.1541100000000004E-5</v>
      </c>
      <c r="AI4282">
        <v>-0.22448299999999999</v>
      </c>
      <c r="AJ4282">
        <f t="shared" si="924"/>
        <v>0.22448299999999999</v>
      </c>
      <c r="AK4282">
        <v>-11.696899999999999</v>
      </c>
      <c r="AL4282" t="str">
        <f t="shared" si="925"/>
        <v/>
      </c>
      <c r="AM4282" t="str">
        <f t="shared" si="926"/>
        <v/>
      </c>
      <c r="AN4282" t="str">
        <f t="shared" si="927"/>
        <v/>
      </c>
      <c r="AO4282" t="str">
        <f t="shared" si="928"/>
        <v/>
      </c>
      <c r="AQ4282">
        <v>7.8493500000000003</v>
      </c>
      <c r="AR4282" s="1">
        <v>4.6146400000000001E-7</v>
      </c>
      <c r="AS4282">
        <v>-0.64333300000000004</v>
      </c>
      <c r="AT4282">
        <f t="shared" si="929"/>
        <v>0.64333300000000004</v>
      </c>
      <c r="AU4282">
        <v>-40.966700000000003</v>
      </c>
      <c r="AV4282" t="str">
        <f t="shared" si="930"/>
        <v/>
      </c>
      <c r="AW4282" t="str">
        <f t="shared" si="931"/>
        <v>+</v>
      </c>
      <c r="AX4282" t="str">
        <f t="shared" si="932"/>
        <v/>
      </c>
      <c r="AY4282" t="str">
        <f t="shared" si="933"/>
        <v/>
      </c>
      <c r="BA4282" s="5" t="str">
        <f t="shared" si="934"/>
        <v/>
      </c>
      <c r="BB4282" s="5" t="str">
        <f t="shared" si="935"/>
        <v/>
      </c>
      <c r="BC4282" s="5" t="str">
        <f t="shared" si="936"/>
        <v/>
      </c>
      <c r="BD4282" s="5" t="str">
        <f t="shared" si="937"/>
        <v/>
      </c>
      <c r="BF4282" t="s">
        <v>19446</v>
      </c>
      <c r="BG4282" t="s">
        <v>19447</v>
      </c>
      <c r="BH4282" t="s">
        <v>19448</v>
      </c>
      <c r="BI4282" t="s">
        <v>19449</v>
      </c>
      <c r="BJ4282" t="s">
        <v>19450</v>
      </c>
      <c r="BK4282" t="s">
        <v>19451</v>
      </c>
    </row>
    <row r="4283" spans="1:63" x14ac:dyDescent="0.3">
      <c r="A4283">
        <v>8.1838800000000003</v>
      </c>
      <c r="B4283">
        <v>8.2307400000000008</v>
      </c>
      <c r="C4283">
        <v>8.1932799999999997</v>
      </c>
      <c r="D4283">
        <v>8.2858599999999996</v>
      </c>
      <c r="E4283">
        <v>8.5387699999999995</v>
      </c>
      <c r="F4283">
        <v>8.3654499999999992</v>
      </c>
      <c r="G4283">
        <v>8.3715600000000006</v>
      </c>
      <c r="H4283">
        <v>8.5160900000000002</v>
      </c>
      <c r="I4283">
        <v>8.1868599999999994</v>
      </c>
      <c r="J4283">
        <v>8.0980299999999996</v>
      </c>
      <c r="K4283">
        <v>8.2307400000000008</v>
      </c>
      <c r="L4283">
        <v>8.2426999999999992</v>
      </c>
      <c r="M4283" t="s">
        <v>0</v>
      </c>
      <c r="O4283" t="s">
        <v>1</v>
      </c>
      <c r="Q4283" t="s">
        <v>164</v>
      </c>
      <c r="R4283" t="s">
        <v>28848</v>
      </c>
      <c r="T4283" t="s">
        <v>18775</v>
      </c>
      <c r="V4283" t="s">
        <v>28849</v>
      </c>
      <c r="W4283">
        <v>0</v>
      </c>
      <c r="X4283" t="s">
        <v>7</v>
      </c>
      <c r="Y4283">
        <v>11</v>
      </c>
      <c r="Z4283">
        <v>5</v>
      </c>
      <c r="AA4283">
        <v>5</v>
      </c>
      <c r="AB4283">
        <v>5</v>
      </c>
      <c r="AC4283">
        <v>51.1</v>
      </c>
      <c r="AD4283">
        <v>1</v>
      </c>
      <c r="AF4283" t="s">
        <v>28852</v>
      </c>
      <c r="AG4283">
        <v>2.3170700000000002</v>
      </c>
      <c r="AH4283">
        <v>7.9410999999999995E-3</v>
      </c>
      <c r="AI4283">
        <v>-0.224526</v>
      </c>
      <c r="AJ4283">
        <f t="shared" si="924"/>
        <v>0.224526</v>
      </c>
      <c r="AK4283">
        <v>-4.3507300000000004</v>
      </c>
      <c r="AL4283" t="str">
        <f t="shared" si="925"/>
        <v/>
      </c>
      <c r="AM4283" t="str">
        <f t="shared" si="926"/>
        <v/>
      </c>
      <c r="AN4283" t="str">
        <f t="shared" si="927"/>
        <v/>
      </c>
      <c r="AO4283" t="str">
        <f t="shared" si="928"/>
        <v/>
      </c>
      <c r="AQ4283">
        <v>0.36532999999999999</v>
      </c>
      <c r="AR4283">
        <v>0.47584599999999999</v>
      </c>
      <c r="AS4283">
        <v>3.38602E-2</v>
      </c>
      <c r="AT4283">
        <f t="shared" si="929"/>
        <v>-3.38602E-2</v>
      </c>
      <c r="AU4283">
        <v>0.84368299999999996</v>
      </c>
      <c r="AV4283" t="str">
        <f t="shared" si="930"/>
        <v/>
      </c>
      <c r="AW4283" t="str">
        <f t="shared" si="931"/>
        <v/>
      </c>
      <c r="AX4283" t="str">
        <f t="shared" si="932"/>
        <v/>
      </c>
      <c r="AY4283" t="str">
        <f t="shared" si="933"/>
        <v/>
      </c>
      <c r="BA4283" s="5" t="str">
        <f t="shared" si="934"/>
        <v/>
      </c>
      <c r="BB4283" s="5" t="str">
        <f t="shared" si="935"/>
        <v/>
      </c>
      <c r="BC4283" s="5" t="str">
        <f t="shared" si="936"/>
        <v/>
      </c>
      <c r="BD4283" s="5" t="str">
        <f t="shared" si="937"/>
        <v/>
      </c>
      <c r="BF4283" t="s">
        <v>28850</v>
      </c>
      <c r="BG4283" t="s">
        <v>28851</v>
      </c>
      <c r="BH4283" t="s">
        <v>28852</v>
      </c>
      <c r="BK4283" t="s">
        <v>28853</v>
      </c>
    </row>
    <row r="4284" spans="1:63" x14ac:dyDescent="0.3">
      <c r="A4284">
        <v>5.3147000000000002</v>
      </c>
      <c r="B4284">
        <v>5.2854000000000001</v>
      </c>
      <c r="C4284">
        <v>5.1739300000000004</v>
      </c>
      <c r="D4284">
        <v>5.3923199999999998</v>
      </c>
      <c r="E4284">
        <v>5.6438600000000001</v>
      </c>
      <c r="F4284">
        <v>5.2364899999999999</v>
      </c>
      <c r="G4284">
        <v>5.5999100000000004</v>
      </c>
      <c r="H4284">
        <v>5.5849599999999997</v>
      </c>
      <c r="I4284">
        <v>5.9611599999999996</v>
      </c>
      <c r="J4284">
        <v>5.6409700000000003</v>
      </c>
      <c r="K4284">
        <v>5.76288</v>
      </c>
      <c r="L4284">
        <v>6</v>
      </c>
      <c r="M4284" t="s">
        <v>0</v>
      </c>
      <c r="P4284" t="s">
        <v>1</v>
      </c>
      <c r="Q4284" t="s">
        <v>116</v>
      </c>
      <c r="R4284" t="s">
        <v>34575</v>
      </c>
      <c r="S4284" t="s">
        <v>8776</v>
      </c>
      <c r="T4284" t="s">
        <v>34576</v>
      </c>
      <c r="U4284" t="s">
        <v>2856</v>
      </c>
      <c r="V4284" t="s">
        <v>19279</v>
      </c>
      <c r="W4284">
        <v>0</v>
      </c>
      <c r="X4284" t="s">
        <v>7</v>
      </c>
      <c r="Y4284">
        <v>3</v>
      </c>
      <c r="Z4284">
        <v>2</v>
      </c>
      <c r="AA4284">
        <v>2</v>
      </c>
      <c r="AB4284">
        <v>2</v>
      </c>
      <c r="AC4284">
        <v>89.3</v>
      </c>
      <c r="AD4284">
        <v>1</v>
      </c>
      <c r="AF4284" t="s">
        <v>34579</v>
      </c>
      <c r="AG4284">
        <v>1.1256299999999999</v>
      </c>
      <c r="AH4284">
        <v>9.7073400000000004E-2</v>
      </c>
      <c r="AI4284">
        <v>-0.22472</v>
      </c>
      <c r="AJ4284">
        <f t="shared" si="924"/>
        <v>0.22472</v>
      </c>
      <c r="AK4284">
        <v>-2.1521699999999999</v>
      </c>
      <c r="AL4284" t="str">
        <f t="shared" si="925"/>
        <v/>
      </c>
      <c r="AM4284" t="str">
        <f t="shared" si="926"/>
        <v/>
      </c>
      <c r="AN4284" t="str">
        <f t="shared" si="927"/>
        <v/>
      </c>
      <c r="AO4284" t="str">
        <f t="shared" si="928"/>
        <v/>
      </c>
      <c r="AQ4284">
        <v>2.9116599999999999</v>
      </c>
      <c r="AR4284">
        <v>2.28247E-3</v>
      </c>
      <c r="AS4284">
        <v>-0.54966599999999999</v>
      </c>
      <c r="AT4284">
        <f t="shared" si="929"/>
        <v>0.54966599999999999</v>
      </c>
      <c r="AU4284">
        <v>-5.7307300000000003</v>
      </c>
      <c r="AV4284" t="str">
        <f t="shared" si="930"/>
        <v/>
      </c>
      <c r="AW4284" t="str">
        <f t="shared" si="931"/>
        <v/>
      </c>
      <c r="AX4284" t="str">
        <f t="shared" si="932"/>
        <v/>
      </c>
      <c r="AY4284" t="str">
        <f t="shared" si="933"/>
        <v/>
      </c>
      <c r="BA4284" s="5" t="str">
        <f t="shared" si="934"/>
        <v/>
      </c>
      <c r="BB4284" s="5" t="str">
        <f t="shared" si="935"/>
        <v/>
      </c>
      <c r="BC4284" s="5" t="str">
        <f t="shared" si="936"/>
        <v/>
      </c>
      <c r="BD4284" s="5" t="str">
        <f t="shared" si="937"/>
        <v/>
      </c>
      <c r="BF4284" t="s">
        <v>34577</v>
      </c>
      <c r="BG4284" t="s">
        <v>34578</v>
      </c>
      <c r="BH4284" t="s">
        <v>34579</v>
      </c>
      <c r="BI4284" t="s">
        <v>2856</v>
      </c>
      <c r="BJ4284" t="s">
        <v>34580</v>
      </c>
      <c r="BK4284" t="s">
        <v>34581</v>
      </c>
    </row>
    <row r="4285" spans="1:63" x14ac:dyDescent="0.3">
      <c r="A4285">
        <v>11.650700000000001</v>
      </c>
      <c r="B4285">
        <v>11.6168</v>
      </c>
      <c r="C4285">
        <v>11.6286</v>
      </c>
      <c r="D4285">
        <v>11.620200000000001</v>
      </c>
      <c r="E4285">
        <v>11.8401</v>
      </c>
      <c r="F4285">
        <v>11.869899999999999</v>
      </c>
      <c r="G4285">
        <v>11.868600000000001</v>
      </c>
      <c r="H4285">
        <v>11.8377</v>
      </c>
      <c r="I4285">
        <v>11.8963</v>
      </c>
      <c r="J4285">
        <v>11.8752</v>
      </c>
      <c r="K4285">
        <v>11.9069</v>
      </c>
      <c r="L4285">
        <v>11.9247</v>
      </c>
      <c r="M4285" t="s">
        <v>0</v>
      </c>
      <c r="O4285" t="s">
        <v>1</v>
      </c>
      <c r="P4285" t="s">
        <v>1</v>
      </c>
      <c r="Q4285" t="s">
        <v>2</v>
      </c>
      <c r="R4285" t="s">
        <v>6739</v>
      </c>
      <c r="S4285" t="s">
        <v>6740</v>
      </c>
      <c r="T4285" t="s">
        <v>6741</v>
      </c>
      <c r="V4285" t="s">
        <v>6742</v>
      </c>
      <c r="W4285">
        <v>2</v>
      </c>
      <c r="X4285" t="s">
        <v>7</v>
      </c>
      <c r="Y4285">
        <v>31</v>
      </c>
      <c r="Z4285">
        <v>25</v>
      </c>
      <c r="AA4285">
        <v>36</v>
      </c>
      <c r="AB4285">
        <v>23</v>
      </c>
      <c r="AC4285">
        <v>89.4</v>
      </c>
      <c r="AD4285">
        <v>1</v>
      </c>
      <c r="AF4285" t="s">
        <v>6745</v>
      </c>
      <c r="AG4285">
        <v>5.9105400000000001</v>
      </c>
      <c r="AH4285" s="1">
        <v>9.1293900000000004E-6</v>
      </c>
      <c r="AI4285">
        <v>-0.22503600000000001</v>
      </c>
      <c r="AJ4285">
        <f t="shared" si="924"/>
        <v>0.22503600000000001</v>
      </c>
      <c r="AK4285">
        <v>-19.362300000000001</v>
      </c>
      <c r="AL4285" t="str">
        <f t="shared" si="925"/>
        <v/>
      </c>
      <c r="AM4285" t="str">
        <f t="shared" si="926"/>
        <v/>
      </c>
      <c r="AN4285" t="str">
        <f t="shared" si="927"/>
        <v/>
      </c>
      <c r="AO4285" t="str">
        <f t="shared" si="928"/>
        <v/>
      </c>
      <c r="AQ4285">
        <v>6.1406900000000002</v>
      </c>
      <c r="AR4285" s="1">
        <v>5.2567900000000004E-6</v>
      </c>
      <c r="AS4285">
        <v>-0.27169500000000002</v>
      </c>
      <c r="AT4285">
        <f t="shared" si="929"/>
        <v>0.27169500000000002</v>
      </c>
      <c r="AU4285">
        <v>-21.174199999999999</v>
      </c>
      <c r="AV4285" t="str">
        <f t="shared" si="930"/>
        <v/>
      </c>
      <c r="AW4285" t="str">
        <f t="shared" si="931"/>
        <v/>
      </c>
      <c r="AX4285" t="str">
        <f t="shared" si="932"/>
        <v/>
      </c>
      <c r="AY4285" t="str">
        <f t="shared" si="933"/>
        <v/>
      </c>
      <c r="BA4285" s="5" t="str">
        <f t="shared" si="934"/>
        <v/>
      </c>
      <c r="BB4285" s="5" t="str">
        <f t="shared" si="935"/>
        <v/>
      </c>
      <c r="BC4285" s="5" t="str">
        <f t="shared" si="936"/>
        <v/>
      </c>
      <c r="BD4285" s="5" t="str">
        <f t="shared" si="937"/>
        <v/>
      </c>
      <c r="BF4285" t="s">
        <v>6743</v>
      </c>
      <c r="BG4285" t="s">
        <v>6744</v>
      </c>
      <c r="BH4285" t="s">
        <v>6745</v>
      </c>
      <c r="BJ4285" t="s">
        <v>6746</v>
      </c>
      <c r="BK4285" t="s">
        <v>6747</v>
      </c>
    </row>
    <row r="4286" spans="1:63" x14ac:dyDescent="0.3">
      <c r="A4286">
        <v>11.2148</v>
      </c>
      <c r="B4286">
        <v>11.243399999999999</v>
      </c>
      <c r="C4286">
        <v>11.2157</v>
      </c>
      <c r="D4286">
        <v>11.153</v>
      </c>
      <c r="E4286">
        <v>11.401300000000001</v>
      </c>
      <c r="F4286">
        <v>11.4384</v>
      </c>
      <c r="G4286">
        <v>11.3954</v>
      </c>
      <c r="H4286">
        <v>11.4931</v>
      </c>
      <c r="I4286">
        <v>11.453099999999999</v>
      </c>
      <c r="J4286">
        <v>11.4796</v>
      </c>
      <c r="K4286">
        <v>11.503</v>
      </c>
      <c r="L4286">
        <v>11.4999</v>
      </c>
      <c r="M4286" t="s">
        <v>0</v>
      </c>
      <c r="O4286" t="s">
        <v>1</v>
      </c>
      <c r="P4286" t="s">
        <v>1</v>
      </c>
      <c r="Q4286" t="s">
        <v>2</v>
      </c>
      <c r="R4286" t="s">
        <v>5857</v>
      </c>
      <c r="S4286" t="s">
        <v>12963</v>
      </c>
      <c r="T4286" t="s">
        <v>12964</v>
      </c>
      <c r="U4286" t="s">
        <v>7137</v>
      </c>
      <c r="V4286" t="s">
        <v>7051</v>
      </c>
      <c r="W4286">
        <v>0</v>
      </c>
      <c r="X4286" t="s">
        <v>7</v>
      </c>
      <c r="Y4286">
        <v>16</v>
      </c>
      <c r="Z4286">
        <v>9</v>
      </c>
      <c r="AA4286">
        <v>20</v>
      </c>
      <c r="AB4286">
        <v>9</v>
      </c>
      <c r="AC4286">
        <v>68.400000000000006</v>
      </c>
      <c r="AD4286">
        <v>1</v>
      </c>
      <c r="AF4286" t="s">
        <v>12967</v>
      </c>
      <c r="AG4286">
        <v>3.5813799999999998</v>
      </c>
      <c r="AH4286">
        <v>6.1854599999999998E-4</v>
      </c>
      <c r="AI4286">
        <v>-0.225299</v>
      </c>
      <c r="AJ4286">
        <f t="shared" si="924"/>
        <v>0.225299</v>
      </c>
      <c r="AK4286">
        <v>-7.6414</v>
      </c>
      <c r="AL4286" t="str">
        <f t="shared" si="925"/>
        <v/>
      </c>
      <c r="AM4286" t="str">
        <f t="shared" si="926"/>
        <v/>
      </c>
      <c r="AN4286" t="str">
        <f t="shared" si="927"/>
        <v/>
      </c>
      <c r="AO4286" t="str">
        <f t="shared" si="928"/>
        <v/>
      </c>
      <c r="AQ4286">
        <v>4.7811300000000001</v>
      </c>
      <c r="AR4286" s="1">
        <v>5.8831600000000001E-5</v>
      </c>
      <c r="AS4286">
        <v>-0.27717700000000001</v>
      </c>
      <c r="AT4286">
        <f t="shared" si="929"/>
        <v>0.27717700000000001</v>
      </c>
      <c r="AU4286">
        <v>-12.4308</v>
      </c>
      <c r="AV4286" t="str">
        <f t="shared" si="930"/>
        <v/>
      </c>
      <c r="AW4286" t="str">
        <f t="shared" si="931"/>
        <v/>
      </c>
      <c r="AX4286" t="str">
        <f t="shared" si="932"/>
        <v/>
      </c>
      <c r="AY4286" t="str">
        <f t="shared" si="933"/>
        <v/>
      </c>
      <c r="BA4286" s="5" t="str">
        <f t="shared" si="934"/>
        <v/>
      </c>
      <c r="BB4286" s="5" t="str">
        <f t="shared" si="935"/>
        <v/>
      </c>
      <c r="BC4286" s="5" t="str">
        <f t="shared" si="936"/>
        <v/>
      </c>
      <c r="BD4286" s="5" t="str">
        <f t="shared" si="937"/>
        <v/>
      </c>
      <c r="BF4286" t="s">
        <v>12965</v>
      </c>
      <c r="BG4286" t="s">
        <v>12966</v>
      </c>
      <c r="BH4286" t="s">
        <v>12967</v>
      </c>
      <c r="BI4286" t="s">
        <v>7137</v>
      </c>
      <c r="BK4286" t="s">
        <v>12968</v>
      </c>
    </row>
    <row r="4287" spans="1:63" x14ac:dyDescent="0.3">
      <c r="A4287">
        <v>11.23</v>
      </c>
      <c r="B4287">
        <v>11.255000000000001</v>
      </c>
      <c r="C4287">
        <v>11.2011</v>
      </c>
      <c r="D4287">
        <v>11.222899999999999</v>
      </c>
      <c r="E4287">
        <v>11.433999999999999</v>
      </c>
      <c r="F4287">
        <v>11.4556</v>
      </c>
      <c r="G4287">
        <v>11.4534</v>
      </c>
      <c r="H4287">
        <v>11.467700000000001</v>
      </c>
      <c r="I4287">
        <v>11.4122</v>
      </c>
      <c r="J4287">
        <v>11.427300000000001</v>
      </c>
      <c r="K4287">
        <v>11.433</v>
      </c>
      <c r="L4287">
        <v>11.426</v>
      </c>
      <c r="M4287" t="s">
        <v>0</v>
      </c>
      <c r="O4287" t="s">
        <v>1</v>
      </c>
      <c r="P4287" t="s">
        <v>1</v>
      </c>
      <c r="Q4287" t="s">
        <v>2</v>
      </c>
      <c r="R4287" t="s">
        <v>9532</v>
      </c>
      <c r="S4287" t="s">
        <v>9533</v>
      </c>
      <c r="T4287" t="s">
        <v>9534</v>
      </c>
      <c r="V4287" t="s">
        <v>9535</v>
      </c>
      <c r="W4287">
        <v>0</v>
      </c>
      <c r="X4287" t="s">
        <v>7</v>
      </c>
      <c r="Y4287">
        <v>34</v>
      </c>
      <c r="Z4287">
        <v>15</v>
      </c>
      <c r="AA4287">
        <v>29</v>
      </c>
      <c r="AB4287">
        <v>15</v>
      </c>
      <c r="AC4287">
        <v>55.8</v>
      </c>
      <c r="AD4287">
        <v>1</v>
      </c>
      <c r="AF4287" t="s">
        <v>9538</v>
      </c>
      <c r="AG4287">
        <v>5.6041999999999996</v>
      </c>
      <c r="AH4287" s="1">
        <v>1.4599100000000001E-5</v>
      </c>
      <c r="AI4287">
        <v>-0.22543299999999999</v>
      </c>
      <c r="AJ4287">
        <f t="shared" si="924"/>
        <v>0.22543299999999999</v>
      </c>
      <c r="AK4287">
        <v>-17.1828</v>
      </c>
      <c r="AL4287" t="str">
        <f t="shared" si="925"/>
        <v/>
      </c>
      <c r="AM4287" t="str">
        <f t="shared" si="926"/>
        <v/>
      </c>
      <c r="AN4287" t="str">
        <f t="shared" si="927"/>
        <v/>
      </c>
      <c r="AO4287" t="str">
        <f t="shared" si="928"/>
        <v/>
      </c>
      <c r="AQ4287">
        <v>5.5037900000000004</v>
      </c>
      <c r="AR4287" s="1">
        <v>1.6060199999999999E-5</v>
      </c>
      <c r="AS4287">
        <v>-0.19737099999999999</v>
      </c>
      <c r="AT4287">
        <f t="shared" si="929"/>
        <v>0.19737099999999999</v>
      </c>
      <c r="AU4287">
        <v>-16.5215</v>
      </c>
      <c r="AV4287" t="str">
        <f t="shared" si="930"/>
        <v/>
      </c>
      <c r="AW4287" t="str">
        <f t="shared" si="931"/>
        <v/>
      </c>
      <c r="AX4287" t="str">
        <f t="shared" si="932"/>
        <v/>
      </c>
      <c r="AY4287" t="str">
        <f t="shared" si="933"/>
        <v/>
      </c>
      <c r="BA4287" s="5" t="str">
        <f t="shared" si="934"/>
        <v/>
      </c>
      <c r="BB4287" s="5" t="str">
        <f t="shared" si="935"/>
        <v/>
      </c>
      <c r="BC4287" s="5" t="str">
        <f t="shared" si="936"/>
        <v/>
      </c>
      <c r="BD4287" s="5" t="str">
        <f t="shared" si="937"/>
        <v/>
      </c>
      <c r="BF4287" t="s">
        <v>9536</v>
      </c>
      <c r="BG4287" t="s">
        <v>9537</v>
      </c>
      <c r="BH4287" t="s">
        <v>9538</v>
      </c>
      <c r="BK4287" t="s">
        <v>9539</v>
      </c>
    </row>
    <row r="4288" spans="1:63" x14ac:dyDescent="0.3">
      <c r="A4288">
        <v>9.2099399999999996</v>
      </c>
      <c r="B4288">
        <v>9.2975999999999992</v>
      </c>
      <c r="C4288">
        <v>9.2369699999999995</v>
      </c>
      <c r="D4288">
        <v>9.2256900000000002</v>
      </c>
      <c r="E4288">
        <v>9.4657699999999991</v>
      </c>
      <c r="F4288">
        <v>9.5182599999999997</v>
      </c>
      <c r="G4288">
        <v>9.4799799999999994</v>
      </c>
      <c r="H4288">
        <v>9.4081200000000003</v>
      </c>
      <c r="I4288">
        <v>9.2094500000000004</v>
      </c>
      <c r="J4288">
        <v>9.2576199999999993</v>
      </c>
      <c r="K4288">
        <v>9.1977100000000007</v>
      </c>
      <c r="L4288">
        <v>9.2564399999999996</v>
      </c>
      <c r="M4288" t="s">
        <v>0</v>
      </c>
      <c r="O4288" t="s">
        <v>1</v>
      </c>
      <c r="Q4288" t="s">
        <v>164</v>
      </c>
      <c r="R4288" t="s">
        <v>19792</v>
      </c>
      <c r="S4288" t="s">
        <v>19793</v>
      </c>
      <c r="V4288" t="s">
        <v>19794</v>
      </c>
      <c r="W4288">
        <v>0</v>
      </c>
      <c r="X4288" t="s">
        <v>7</v>
      </c>
      <c r="Y4288">
        <v>25</v>
      </c>
      <c r="Z4288">
        <v>6</v>
      </c>
      <c r="AA4288">
        <v>10</v>
      </c>
      <c r="AB4288">
        <v>6</v>
      </c>
      <c r="AC4288">
        <v>33.799999999999997</v>
      </c>
      <c r="AD4288">
        <v>1</v>
      </c>
      <c r="AF4288" t="s">
        <v>19797</v>
      </c>
      <c r="AG4288">
        <v>3.55627</v>
      </c>
      <c r="AH4288">
        <v>6.4914499999999995E-4</v>
      </c>
      <c r="AI4288">
        <v>-0.22548099999999999</v>
      </c>
      <c r="AJ4288">
        <f t="shared" si="924"/>
        <v>0.22548099999999999</v>
      </c>
      <c r="AK4288">
        <v>-7.5615800000000002</v>
      </c>
      <c r="AL4288" t="str">
        <f t="shared" si="925"/>
        <v/>
      </c>
      <c r="AM4288" t="str">
        <f t="shared" si="926"/>
        <v/>
      </c>
      <c r="AN4288" t="str">
        <f t="shared" si="927"/>
        <v/>
      </c>
      <c r="AO4288" t="str">
        <f t="shared" si="928"/>
        <v/>
      </c>
      <c r="AQ4288">
        <v>0.19512299999999999</v>
      </c>
      <c r="AR4288">
        <v>0.67483300000000002</v>
      </c>
      <c r="AS4288">
        <v>1.2244E-2</v>
      </c>
      <c r="AT4288">
        <f t="shared" si="929"/>
        <v>-1.2244E-2</v>
      </c>
      <c r="AU4288">
        <v>0.49518000000000001</v>
      </c>
      <c r="AV4288" t="str">
        <f t="shared" si="930"/>
        <v/>
      </c>
      <c r="AW4288" t="str">
        <f t="shared" si="931"/>
        <v/>
      </c>
      <c r="AX4288" t="str">
        <f t="shared" si="932"/>
        <v/>
      </c>
      <c r="AY4288" t="str">
        <f t="shared" si="933"/>
        <v/>
      </c>
      <c r="BA4288" s="5" t="str">
        <f t="shared" si="934"/>
        <v/>
      </c>
      <c r="BB4288" s="5" t="str">
        <f t="shared" si="935"/>
        <v/>
      </c>
      <c r="BC4288" s="5" t="str">
        <f t="shared" si="936"/>
        <v/>
      </c>
      <c r="BD4288" s="5" t="str">
        <f t="shared" si="937"/>
        <v/>
      </c>
      <c r="BF4288" t="s">
        <v>19795</v>
      </c>
      <c r="BG4288" t="s">
        <v>19796</v>
      </c>
      <c r="BH4288" t="s">
        <v>19797</v>
      </c>
      <c r="BK4288" t="s">
        <v>19798</v>
      </c>
    </row>
    <row r="4289" spans="1:63" x14ac:dyDescent="0.3">
      <c r="A4289">
        <v>5.6553500000000003</v>
      </c>
      <c r="B4289">
        <v>5.57592</v>
      </c>
      <c r="C4289">
        <v>5.6553500000000003</v>
      </c>
      <c r="D4289">
        <v>5.8826400000000003</v>
      </c>
      <c r="E4289">
        <v>6.0465799999999996</v>
      </c>
      <c r="F4289">
        <v>5.9518700000000004</v>
      </c>
      <c r="G4289">
        <v>5.8125</v>
      </c>
      <c r="H4289">
        <v>5.8604700000000003</v>
      </c>
      <c r="I4289">
        <v>6.2927799999999996</v>
      </c>
      <c r="J4289">
        <v>6.2761199999999997</v>
      </c>
      <c r="K4289">
        <v>6.1977099999999998</v>
      </c>
      <c r="L4289">
        <v>6.0617799999999997</v>
      </c>
      <c r="M4289" t="s">
        <v>0</v>
      </c>
      <c r="O4289" t="s">
        <v>1</v>
      </c>
      <c r="P4289" t="s">
        <v>1</v>
      </c>
      <c r="Q4289" t="s">
        <v>2</v>
      </c>
      <c r="R4289" t="s">
        <v>32380</v>
      </c>
      <c r="S4289" t="s">
        <v>32381</v>
      </c>
      <c r="T4289" t="s">
        <v>32382</v>
      </c>
      <c r="V4289" t="s">
        <v>32383</v>
      </c>
      <c r="W4289">
        <v>0</v>
      </c>
      <c r="X4289" t="s">
        <v>7</v>
      </c>
      <c r="Y4289">
        <v>7</v>
      </c>
      <c r="Z4289">
        <v>2</v>
      </c>
      <c r="AA4289">
        <v>4</v>
      </c>
      <c r="AB4289">
        <v>2</v>
      </c>
      <c r="AC4289">
        <v>29.9</v>
      </c>
      <c r="AD4289">
        <v>1</v>
      </c>
      <c r="AF4289" t="s">
        <v>32386</v>
      </c>
      <c r="AG4289">
        <v>1.4405699999999999</v>
      </c>
      <c r="AH4289">
        <v>4.9880899999999999E-2</v>
      </c>
      <c r="AI4289">
        <v>-0.22553699999999999</v>
      </c>
      <c r="AJ4289">
        <f t="shared" si="924"/>
        <v>0.22553699999999999</v>
      </c>
      <c r="AK4289">
        <v>-2.6856900000000001</v>
      </c>
      <c r="AL4289" t="str">
        <f t="shared" si="925"/>
        <v/>
      </c>
      <c r="AM4289" t="str">
        <f t="shared" si="926"/>
        <v/>
      </c>
      <c r="AN4289" t="str">
        <f t="shared" si="927"/>
        <v/>
      </c>
      <c r="AO4289" t="str">
        <f t="shared" si="928"/>
        <v/>
      </c>
      <c r="AQ4289">
        <v>3.0486499999999999</v>
      </c>
      <c r="AR4289">
        <v>1.72449E-3</v>
      </c>
      <c r="AS4289">
        <v>-0.51478199999999996</v>
      </c>
      <c r="AT4289">
        <f t="shared" si="929"/>
        <v>0.51478199999999996</v>
      </c>
      <c r="AU4289">
        <v>-6.0872700000000002</v>
      </c>
      <c r="AV4289" t="str">
        <f t="shared" si="930"/>
        <v/>
      </c>
      <c r="AW4289" t="str">
        <f t="shared" si="931"/>
        <v/>
      </c>
      <c r="AX4289" t="str">
        <f t="shared" si="932"/>
        <v/>
      </c>
      <c r="AY4289" t="str">
        <f t="shared" si="933"/>
        <v/>
      </c>
      <c r="BA4289" s="5" t="str">
        <f t="shared" si="934"/>
        <v/>
      </c>
      <c r="BB4289" s="5" t="str">
        <f t="shared" si="935"/>
        <v/>
      </c>
      <c r="BC4289" s="5" t="str">
        <f t="shared" si="936"/>
        <v/>
      </c>
      <c r="BD4289" s="5" t="str">
        <f t="shared" si="937"/>
        <v/>
      </c>
      <c r="BF4289" t="s">
        <v>32384</v>
      </c>
      <c r="BG4289" t="s">
        <v>32385</v>
      </c>
      <c r="BH4289" t="s">
        <v>32386</v>
      </c>
      <c r="BK4289" t="s">
        <v>32387</v>
      </c>
    </row>
    <row r="4290" spans="1:63" x14ac:dyDescent="0.3">
      <c r="A4290">
        <v>12.2798</v>
      </c>
      <c r="B4290">
        <v>12.270899999999999</v>
      </c>
      <c r="C4290">
        <v>12.2531</v>
      </c>
      <c r="D4290">
        <v>12.2424</v>
      </c>
      <c r="E4290">
        <v>12.53</v>
      </c>
      <c r="F4290">
        <v>12.4581</v>
      </c>
      <c r="G4290">
        <v>12.4979</v>
      </c>
      <c r="H4290">
        <v>12.4625</v>
      </c>
      <c r="I4290">
        <v>12.382899999999999</v>
      </c>
      <c r="J4290">
        <v>12.3293</v>
      </c>
      <c r="K4290">
        <v>12.325799999999999</v>
      </c>
      <c r="L4290">
        <v>12.2988</v>
      </c>
      <c r="M4290" t="s">
        <v>0</v>
      </c>
      <c r="O4290" t="s">
        <v>1</v>
      </c>
      <c r="P4290" t="s">
        <v>1</v>
      </c>
      <c r="Q4290" t="s">
        <v>2</v>
      </c>
      <c r="R4290" t="s">
        <v>4749</v>
      </c>
      <c r="S4290" t="s">
        <v>4750</v>
      </c>
      <c r="T4290" t="s">
        <v>4751</v>
      </c>
      <c r="U4290" t="s">
        <v>4752</v>
      </c>
      <c r="V4290" t="s">
        <v>4753</v>
      </c>
      <c r="W4290">
        <v>0</v>
      </c>
      <c r="X4290" t="s">
        <v>7</v>
      </c>
      <c r="Y4290">
        <v>77</v>
      </c>
      <c r="Z4290">
        <v>13</v>
      </c>
      <c r="AA4290">
        <v>60</v>
      </c>
      <c r="AB4290">
        <v>13</v>
      </c>
      <c r="AC4290">
        <v>19.899999999999999</v>
      </c>
      <c r="AD4290">
        <v>1</v>
      </c>
      <c r="AF4290" t="s">
        <v>4756</v>
      </c>
      <c r="AG4290">
        <v>4.6860900000000001</v>
      </c>
      <c r="AH4290" s="1">
        <v>7.3304499999999996E-5</v>
      </c>
      <c r="AI4290">
        <v>-0.225579</v>
      </c>
      <c r="AJ4290">
        <f t="shared" si="924"/>
        <v>0.225579</v>
      </c>
      <c r="AK4290">
        <v>-11.9702</v>
      </c>
      <c r="AL4290" t="str">
        <f t="shared" si="925"/>
        <v/>
      </c>
      <c r="AM4290" t="str">
        <f t="shared" si="926"/>
        <v/>
      </c>
      <c r="AN4290" t="str">
        <f t="shared" si="927"/>
        <v/>
      </c>
      <c r="AO4290" t="str">
        <f t="shared" si="928"/>
        <v/>
      </c>
      <c r="AQ4290">
        <v>2.0059999999999998</v>
      </c>
      <c r="AR4290">
        <v>1.47993E-2</v>
      </c>
      <c r="AS4290">
        <v>-7.2663800000000001E-2</v>
      </c>
      <c r="AT4290">
        <f t="shared" si="929"/>
        <v>7.2663800000000001E-2</v>
      </c>
      <c r="AU4290">
        <v>-3.7191100000000001</v>
      </c>
      <c r="AV4290" t="str">
        <f t="shared" si="930"/>
        <v/>
      </c>
      <c r="AW4290" t="str">
        <f t="shared" si="931"/>
        <v/>
      </c>
      <c r="AX4290" t="str">
        <f t="shared" si="932"/>
        <v/>
      </c>
      <c r="AY4290" t="str">
        <f t="shared" si="933"/>
        <v/>
      </c>
      <c r="BA4290" s="5" t="str">
        <f t="shared" si="934"/>
        <v/>
      </c>
      <c r="BB4290" s="5" t="str">
        <f t="shared" si="935"/>
        <v/>
      </c>
      <c r="BC4290" s="5" t="str">
        <f t="shared" si="936"/>
        <v/>
      </c>
      <c r="BD4290" s="5" t="str">
        <f t="shared" si="937"/>
        <v/>
      </c>
      <c r="BF4290" t="s">
        <v>4754</v>
      </c>
      <c r="BG4290" t="s">
        <v>4755</v>
      </c>
      <c r="BH4290" t="s">
        <v>4756</v>
      </c>
      <c r="BI4290" t="s">
        <v>2490</v>
      </c>
      <c r="BJ4290" t="s">
        <v>4757</v>
      </c>
      <c r="BK4290" t="s">
        <v>4758</v>
      </c>
    </row>
    <row r="4291" spans="1:63" x14ac:dyDescent="0.3">
      <c r="A4291">
        <v>9.5403199999999995</v>
      </c>
      <c r="B4291">
        <v>9.57043</v>
      </c>
      <c r="C4291">
        <v>9.5038300000000007</v>
      </c>
      <c r="D4291">
        <v>9.5366400000000002</v>
      </c>
      <c r="E4291">
        <v>9.82925</v>
      </c>
      <c r="F4291">
        <v>9.7002699999999997</v>
      </c>
      <c r="G4291">
        <v>9.7159600000000008</v>
      </c>
      <c r="H4291">
        <v>9.8087999999999997</v>
      </c>
      <c r="I4291">
        <v>9.2985199999999999</v>
      </c>
      <c r="J4291">
        <v>9.2863299999999995</v>
      </c>
      <c r="K4291">
        <v>9.3291199999999996</v>
      </c>
      <c r="L4291">
        <v>9.2858599999999996</v>
      </c>
      <c r="M4291" t="s">
        <v>0</v>
      </c>
      <c r="O4291" t="s">
        <v>1</v>
      </c>
      <c r="P4291" t="s">
        <v>1</v>
      </c>
      <c r="Q4291" t="s">
        <v>2</v>
      </c>
      <c r="R4291" t="s">
        <v>19240</v>
      </c>
      <c r="S4291" t="s">
        <v>19241</v>
      </c>
      <c r="T4291" t="s">
        <v>19242</v>
      </c>
      <c r="U4291" t="s">
        <v>19243</v>
      </c>
      <c r="V4291" t="s">
        <v>19244</v>
      </c>
      <c r="W4291">
        <v>0</v>
      </c>
      <c r="X4291" t="s">
        <v>7</v>
      </c>
      <c r="Y4291">
        <v>75</v>
      </c>
      <c r="Z4291">
        <v>5</v>
      </c>
      <c r="AA4291">
        <v>15</v>
      </c>
      <c r="AB4291">
        <v>5</v>
      </c>
      <c r="AC4291">
        <v>8</v>
      </c>
      <c r="AD4291">
        <v>1</v>
      </c>
      <c r="AF4291" t="s">
        <v>19247</v>
      </c>
      <c r="AG4291">
        <v>3.1695700000000002</v>
      </c>
      <c r="AH4291">
        <v>1.4017299999999999E-3</v>
      </c>
      <c r="AI4291">
        <v>-0.225768</v>
      </c>
      <c r="AJ4291">
        <f t="shared" ref="AJ4291:AJ4354" si="938">AI4291*-1</f>
        <v>0.225768</v>
      </c>
      <c r="AK4291">
        <v>-6.4157299999999999</v>
      </c>
      <c r="AL4291" t="str">
        <f t="shared" ref="AL4291:AL4354" si="939">IFERROR(IF(AND(AJ4291&gt;=1,AG4291&gt;1.3),"+",""),"")</f>
        <v/>
      </c>
      <c r="AM4291" t="str">
        <f t="shared" ref="AM4291:AM4354" si="940">IFERROR(IF(AND(AJ4291&gt;=0.58,AG4291&gt;1.3),"+",""),"")</f>
        <v/>
      </c>
      <c r="AN4291" t="str">
        <f t="shared" ref="AN4291:AN4354" si="941">IFERROR(IF(AND(AJ4291&lt;=-1,AG4291&gt;1.3),"+",""),"")</f>
        <v/>
      </c>
      <c r="AO4291" t="str">
        <f t="shared" ref="AO4291:AO4354" si="942">IFERROR(IF(AND(AJ4291&lt;=-0.58,AG4291&gt;1.3),"+",""),"")</f>
        <v/>
      </c>
      <c r="AQ4291">
        <v>5.0818399999999997</v>
      </c>
      <c r="AR4291" s="1">
        <v>3.3253000000000002E-5</v>
      </c>
      <c r="AS4291">
        <v>0.237843</v>
      </c>
      <c r="AT4291">
        <f t="shared" ref="AT4291:AT4354" si="943">AS4291*-1</f>
        <v>-0.237843</v>
      </c>
      <c r="AU4291">
        <v>13.9999</v>
      </c>
      <c r="AV4291" t="str">
        <f t="shared" ref="AV4291:AV4354" si="944">IFERROR(IF(AND(AT4291&gt;=1,AQ4291&gt;1.3),"+",""),"")</f>
        <v/>
      </c>
      <c r="AW4291" t="str">
        <f t="shared" ref="AW4291:AW4354" si="945">IFERROR(IF(AND(AT4291&gt;=0.58,AQ4291&gt;1.3),"+",""),"")</f>
        <v/>
      </c>
      <c r="AX4291" t="str">
        <f t="shared" ref="AX4291:AX4354" si="946">IFERROR(IF(AND(AT4291&lt;=-1,AQ4291&gt;1.3),"+",""),"")</f>
        <v/>
      </c>
      <c r="AY4291" t="str">
        <f t="shared" ref="AY4291:AY4354" si="947">IFERROR(IF(AND(AT4291&lt;=-0.58,AQ4291&gt;1.3),"+",""),"")</f>
        <v/>
      </c>
      <c r="BA4291" s="5" t="str">
        <f t="shared" ref="BA4291:BA4354" si="948">IFERROR(IF(AND(AN4291="+",AX4291="+"),"+",""),"")</f>
        <v/>
      </c>
      <c r="BB4291" s="5" t="str">
        <f t="shared" ref="BB4291:BB4354" si="949">IFERROR(IF(AND(AO4291="+",AY4291="+"),"+",""),"")</f>
        <v/>
      </c>
      <c r="BC4291" s="5" t="str">
        <f t="shared" ref="BC4291:BC4354" si="950">IFERROR(IF(AND(AL4291="+",AV4291="+"),"+",""),"")</f>
        <v/>
      </c>
      <c r="BD4291" s="5" t="str">
        <f t="shared" ref="BD4291:BD4354" si="951">IFERROR(IF(AND(AM4291="+",AW4291="+"),"+",""),"")</f>
        <v/>
      </c>
      <c r="BF4291" t="s">
        <v>19245</v>
      </c>
      <c r="BG4291" t="s">
        <v>19246</v>
      </c>
      <c r="BH4291" t="s">
        <v>19247</v>
      </c>
      <c r="BI4291" t="s">
        <v>19248</v>
      </c>
      <c r="BJ4291" t="s">
        <v>19249</v>
      </c>
      <c r="BK4291" t="s">
        <v>19250</v>
      </c>
    </row>
    <row r="4292" spans="1:63" x14ac:dyDescent="0.3">
      <c r="A4292">
        <v>9.1684199999999993</v>
      </c>
      <c r="B4292">
        <v>8.9506999999999994</v>
      </c>
      <c r="C4292">
        <v>9.1277399999999993</v>
      </c>
      <c r="D4292">
        <v>8.9963300000000004</v>
      </c>
      <c r="E4292">
        <v>9.4072700000000005</v>
      </c>
      <c r="F4292">
        <v>9.3628199999999993</v>
      </c>
      <c r="G4292">
        <v>9.3035499999999995</v>
      </c>
      <c r="H4292">
        <v>9.0736100000000004</v>
      </c>
      <c r="I4292">
        <v>8.97499</v>
      </c>
      <c r="J4292">
        <v>9.0226400000000009</v>
      </c>
      <c r="K4292">
        <v>8.8483099999999997</v>
      </c>
      <c r="L4292">
        <v>8.8691300000000002</v>
      </c>
      <c r="M4292" t="s">
        <v>0</v>
      </c>
      <c r="R4292" t="s">
        <v>37687</v>
      </c>
      <c r="S4292" t="s">
        <v>37688</v>
      </c>
      <c r="T4292" t="s">
        <v>37689</v>
      </c>
      <c r="V4292" t="s">
        <v>16636</v>
      </c>
      <c r="W4292">
        <v>0</v>
      </c>
      <c r="X4292" t="s">
        <v>7</v>
      </c>
      <c r="Y4292">
        <v>2</v>
      </c>
      <c r="Z4292">
        <v>1</v>
      </c>
      <c r="AA4292">
        <v>4</v>
      </c>
      <c r="AB4292">
        <v>1</v>
      </c>
      <c r="AC4292">
        <v>46.7</v>
      </c>
      <c r="AD4292">
        <v>1</v>
      </c>
      <c r="AF4292" t="s">
        <v>37692</v>
      </c>
      <c r="AG4292">
        <v>1.3301400000000001</v>
      </c>
      <c r="AH4292">
        <v>6.3037800000000005E-2</v>
      </c>
      <c r="AI4292">
        <v>-0.22601399999999999</v>
      </c>
      <c r="AJ4292">
        <f t="shared" si="938"/>
        <v>0.22601399999999999</v>
      </c>
      <c r="AK4292">
        <v>-2.4963500000000001</v>
      </c>
      <c r="AL4292" t="str">
        <f t="shared" si="939"/>
        <v/>
      </c>
      <c r="AM4292" t="str">
        <f t="shared" si="940"/>
        <v/>
      </c>
      <c r="AN4292" t="str">
        <f t="shared" si="941"/>
        <v/>
      </c>
      <c r="AO4292" t="str">
        <f t="shared" si="942"/>
        <v/>
      </c>
      <c r="AQ4292">
        <v>1.02258</v>
      </c>
      <c r="AR4292">
        <v>0.118072</v>
      </c>
      <c r="AS4292">
        <v>0.13203000000000001</v>
      </c>
      <c r="AT4292">
        <f t="shared" si="943"/>
        <v>-0.13203000000000001</v>
      </c>
      <c r="AU4292">
        <v>1.9806900000000001</v>
      </c>
      <c r="AV4292" t="str">
        <f t="shared" si="944"/>
        <v/>
      </c>
      <c r="AW4292" t="str">
        <f t="shared" si="945"/>
        <v/>
      </c>
      <c r="AX4292" t="str">
        <f t="shared" si="946"/>
        <v/>
      </c>
      <c r="AY4292" t="str">
        <f t="shared" si="947"/>
        <v/>
      </c>
      <c r="BA4292" s="5" t="str">
        <f t="shared" si="948"/>
        <v/>
      </c>
      <c r="BB4292" s="5" t="str">
        <f t="shared" si="949"/>
        <v/>
      </c>
      <c r="BC4292" s="5" t="str">
        <f t="shared" si="950"/>
        <v/>
      </c>
      <c r="BD4292" s="5" t="str">
        <f t="shared" si="951"/>
        <v/>
      </c>
      <c r="BF4292" t="s">
        <v>37690</v>
      </c>
      <c r="BG4292" t="s">
        <v>37691</v>
      </c>
      <c r="BH4292" t="s">
        <v>37692</v>
      </c>
      <c r="BK4292" t="s">
        <v>37693</v>
      </c>
    </row>
    <row r="4293" spans="1:63" x14ac:dyDescent="0.3">
      <c r="A4293">
        <v>8.0985600000000009</v>
      </c>
      <c r="B4293">
        <v>8.1927900000000005</v>
      </c>
      <c r="C4293">
        <v>8.1734299999999998</v>
      </c>
      <c r="D4293">
        <v>8.1053800000000003</v>
      </c>
      <c r="E4293">
        <v>8.2765900000000006</v>
      </c>
      <c r="F4293">
        <v>8.3228299999999997</v>
      </c>
      <c r="G4293">
        <v>8.4557400000000005</v>
      </c>
      <c r="H4293">
        <v>8.4195399999999996</v>
      </c>
      <c r="I4293">
        <v>8.1220499999999998</v>
      </c>
      <c r="J4293">
        <v>8.1385299999999994</v>
      </c>
      <c r="K4293">
        <v>8.1873500000000003</v>
      </c>
      <c r="L4293">
        <v>8.0773499999999991</v>
      </c>
      <c r="M4293" t="s">
        <v>0</v>
      </c>
      <c r="O4293" t="s">
        <v>1</v>
      </c>
      <c r="Q4293" t="s">
        <v>164</v>
      </c>
      <c r="R4293" t="s">
        <v>24083</v>
      </c>
      <c r="S4293" t="s">
        <v>2164</v>
      </c>
      <c r="T4293" t="s">
        <v>15126</v>
      </c>
      <c r="V4293" t="s">
        <v>38433</v>
      </c>
      <c r="W4293">
        <v>0</v>
      </c>
      <c r="X4293" t="s">
        <v>7</v>
      </c>
      <c r="Y4293">
        <v>10</v>
      </c>
      <c r="Z4293">
        <v>2</v>
      </c>
      <c r="AA4293">
        <v>2</v>
      </c>
      <c r="AB4293">
        <v>2</v>
      </c>
      <c r="AC4293">
        <v>19</v>
      </c>
      <c r="AD4293">
        <v>1</v>
      </c>
      <c r="AF4293" t="s">
        <v>38436</v>
      </c>
      <c r="AG4293">
        <v>2.48712</v>
      </c>
      <c r="AH4293">
        <v>5.5992799999999999E-3</v>
      </c>
      <c r="AI4293">
        <v>-0.226135</v>
      </c>
      <c r="AJ4293">
        <f t="shared" si="938"/>
        <v>0.226135</v>
      </c>
      <c r="AK4293">
        <v>-4.7201700000000004</v>
      </c>
      <c r="AL4293" t="str">
        <f t="shared" si="939"/>
        <v/>
      </c>
      <c r="AM4293" t="str">
        <f t="shared" si="940"/>
        <v/>
      </c>
      <c r="AN4293" t="str">
        <f t="shared" si="941"/>
        <v/>
      </c>
      <c r="AO4293" t="str">
        <f t="shared" si="942"/>
        <v/>
      </c>
      <c r="AQ4293">
        <v>0.12803200000000001</v>
      </c>
      <c r="AR4293">
        <v>0.77318200000000004</v>
      </c>
      <c r="AS4293">
        <v>1.1219E-2</v>
      </c>
      <c r="AT4293">
        <f t="shared" si="943"/>
        <v>-1.1219E-2</v>
      </c>
      <c r="AU4293">
        <v>0.34106999999999998</v>
      </c>
      <c r="AV4293" t="str">
        <f t="shared" si="944"/>
        <v/>
      </c>
      <c r="AW4293" t="str">
        <f t="shared" si="945"/>
        <v/>
      </c>
      <c r="AX4293" t="str">
        <f t="shared" si="946"/>
        <v/>
      </c>
      <c r="AY4293" t="str">
        <f t="shared" si="947"/>
        <v/>
      </c>
      <c r="BA4293" s="5" t="str">
        <f t="shared" si="948"/>
        <v/>
      </c>
      <c r="BB4293" s="5" t="str">
        <f t="shared" si="949"/>
        <v/>
      </c>
      <c r="BC4293" s="5" t="str">
        <f t="shared" si="950"/>
        <v/>
      </c>
      <c r="BD4293" s="5" t="str">
        <f t="shared" si="951"/>
        <v/>
      </c>
      <c r="BF4293" t="s">
        <v>38434</v>
      </c>
      <c r="BG4293" t="s">
        <v>38435</v>
      </c>
      <c r="BH4293" t="s">
        <v>38436</v>
      </c>
      <c r="BJ4293" t="s">
        <v>7525</v>
      </c>
      <c r="BK4293" t="s">
        <v>38437</v>
      </c>
    </row>
    <row r="4294" spans="1:63" x14ac:dyDescent="0.3">
      <c r="A4294">
        <v>10.890599999999999</v>
      </c>
      <c r="B4294">
        <v>10.912100000000001</v>
      </c>
      <c r="C4294">
        <v>10.942299999999999</v>
      </c>
      <c r="D4294">
        <v>10.962400000000001</v>
      </c>
      <c r="E4294">
        <v>11.1416</v>
      </c>
      <c r="F4294">
        <v>11.1447</v>
      </c>
      <c r="G4294">
        <v>11.161799999999999</v>
      </c>
      <c r="H4294">
        <v>11.164300000000001</v>
      </c>
      <c r="I4294">
        <v>11.2303</v>
      </c>
      <c r="J4294">
        <v>11.204700000000001</v>
      </c>
      <c r="K4294">
        <v>11.291700000000001</v>
      </c>
      <c r="L4294">
        <v>11.2523</v>
      </c>
      <c r="M4294" t="s">
        <v>0</v>
      </c>
      <c r="O4294" t="s">
        <v>1</v>
      </c>
      <c r="P4294" t="s">
        <v>1</v>
      </c>
      <c r="Q4294" t="s">
        <v>2</v>
      </c>
      <c r="R4294" t="s">
        <v>7320</v>
      </c>
      <c r="S4294" t="s">
        <v>7321</v>
      </c>
      <c r="T4294" t="s">
        <v>7322</v>
      </c>
      <c r="V4294" t="s">
        <v>7323</v>
      </c>
      <c r="W4294">
        <v>0</v>
      </c>
      <c r="X4294" t="s">
        <v>7</v>
      </c>
      <c r="Y4294">
        <v>67</v>
      </c>
      <c r="Z4294">
        <v>16</v>
      </c>
      <c r="AA4294">
        <v>30</v>
      </c>
      <c r="AB4294">
        <v>16</v>
      </c>
      <c r="AC4294">
        <v>33.1</v>
      </c>
      <c r="AD4294">
        <v>1</v>
      </c>
      <c r="AF4294" t="s">
        <v>7326</v>
      </c>
      <c r="AG4294">
        <v>4.9639199999999999</v>
      </c>
      <c r="AH4294" s="1">
        <v>4.4063400000000002E-5</v>
      </c>
      <c r="AI4294">
        <v>-0.226275</v>
      </c>
      <c r="AJ4294">
        <f t="shared" si="938"/>
        <v>0.226275</v>
      </c>
      <c r="AK4294">
        <v>-13.3636</v>
      </c>
      <c r="AL4294" t="str">
        <f t="shared" si="939"/>
        <v/>
      </c>
      <c r="AM4294" t="str">
        <f t="shared" si="940"/>
        <v/>
      </c>
      <c r="AN4294" t="str">
        <f t="shared" si="941"/>
        <v/>
      </c>
      <c r="AO4294" t="str">
        <f t="shared" si="942"/>
        <v/>
      </c>
      <c r="AQ4294">
        <v>4.9047900000000002</v>
      </c>
      <c r="AR4294" s="1">
        <v>4.6134100000000003E-5</v>
      </c>
      <c r="AS4294">
        <v>-0.31792300000000001</v>
      </c>
      <c r="AT4294">
        <f t="shared" si="943"/>
        <v>0.31792300000000001</v>
      </c>
      <c r="AU4294">
        <v>-13.0549</v>
      </c>
      <c r="AV4294" t="str">
        <f t="shared" si="944"/>
        <v/>
      </c>
      <c r="AW4294" t="str">
        <f t="shared" si="945"/>
        <v/>
      </c>
      <c r="AX4294" t="str">
        <f t="shared" si="946"/>
        <v/>
      </c>
      <c r="AY4294" t="str">
        <f t="shared" si="947"/>
        <v/>
      </c>
      <c r="BA4294" s="5" t="str">
        <f t="shared" si="948"/>
        <v/>
      </c>
      <c r="BB4294" s="5" t="str">
        <f t="shared" si="949"/>
        <v/>
      </c>
      <c r="BC4294" s="5" t="str">
        <f t="shared" si="950"/>
        <v/>
      </c>
      <c r="BD4294" s="5" t="str">
        <f t="shared" si="951"/>
        <v/>
      </c>
      <c r="BF4294" t="s">
        <v>7324</v>
      </c>
      <c r="BG4294" t="s">
        <v>7325</v>
      </c>
      <c r="BH4294" t="s">
        <v>7326</v>
      </c>
      <c r="BJ4294" t="s">
        <v>7327</v>
      </c>
      <c r="BK4294" t="s">
        <v>7328</v>
      </c>
    </row>
    <row r="4295" spans="1:63" x14ac:dyDescent="0.3">
      <c r="A4295">
        <v>6.2479300000000002</v>
      </c>
      <c r="B4295">
        <v>6.3128799999999998</v>
      </c>
      <c r="C4295">
        <v>6.1189400000000003</v>
      </c>
      <c r="D4295">
        <v>6.5438099999999997</v>
      </c>
      <c r="E4295">
        <v>6.3957499999999996</v>
      </c>
      <c r="F4295">
        <v>6.8666600000000004</v>
      </c>
      <c r="G4295">
        <v>6.5062100000000003</v>
      </c>
      <c r="H4295">
        <v>6.3628200000000001</v>
      </c>
      <c r="I4295">
        <v>5.9116900000000001</v>
      </c>
      <c r="J4295">
        <v>6.1598699999999997</v>
      </c>
      <c r="K4295">
        <v>6.1147799999999997</v>
      </c>
      <c r="L4295">
        <v>5.9818499999999997</v>
      </c>
      <c r="M4295" t="s">
        <v>0</v>
      </c>
      <c r="R4295" t="s">
        <v>31170</v>
      </c>
      <c r="S4295" t="s">
        <v>31171</v>
      </c>
      <c r="T4295" t="s">
        <v>5683</v>
      </c>
      <c r="V4295" t="s">
        <v>31172</v>
      </c>
      <c r="W4295">
        <v>0</v>
      </c>
      <c r="X4295" t="s">
        <v>7</v>
      </c>
      <c r="Y4295">
        <v>31</v>
      </c>
      <c r="Z4295">
        <v>2</v>
      </c>
      <c r="AA4295">
        <v>2</v>
      </c>
      <c r="AB4295">
        <v>2</v>
      </c>
      <c r="AC4295">
        <v>13.2</v>
      </c>
      <c r="AD4295">
        <v>1</v>
      </c>
      <c r="AF4295" t="s">
        <v>31175</v>
      </c>
      <c r="AG4295">
        <v>0.76868400000000003</v>
      </c>
      <c r="AH4295">
        <v>0.205066</v>
      </c>
      <c r="AI4295">
        <v>-0.22697000000000001</v>
      </c>
      <c r="AJ4295">
        <f t="shared" si="938"/>
        <v>0.22697000000000001</v>
      </c>
      <c r="AK4295">
        <v>-1.55759</v>
      </c>
      <c r="AL4295" t="str">
        <f t="shared" si="939"/>
        <v/>
      </c>
      <c r="AM4295" t="str">
        <f t="shared" si="940"/>
        <v/>
      </c>
      <c r="AN4295" t="str">
        <f t="shared" si="941"/>
        <v/>
      </c>
      <c r="AO4295" t="str">
        <f t="shared" si="942"/>
        <v/>
      </c>
      <c r="AQ4295">
        <v>1.32629</v>
      </c>
      <c r="AR4295">
        <v>6.1906099999999999E-2</v>
      </c>
      <c r="AS4295">
        <v>0.26384000000000002</v>
      </c>
      <c r="AT4295">
        <f t="shared" si="943"/>
        <v>-0.26384000000000002</v>
      </c>
      <c r="AU4295">
        <v>2.4897999999999998</v>
      </c>
      <c r="AV4295" t="str">
        <f t="shared" si="944"/>
        <v/>
      </c>
      <c r="AW4295" t="str">
        <f t="shared" si="945"/>
        <v/>
      </c>
      <c r="AX4295" t="str">
        <f t="shared" si="946"/>
        <v/>
      </c>
      <c r="AY4295" t="str">
        <f t="shared" si="947"/>
        <v/>
      </c>
      <c r="BA4295" s="5" t="str">
        <f t="shared" si="948"/>
        <v/>
      </c>
      <c r="BB4295" s="5" t="str">
        <f t="shared" si="949"/>
        <v/>
      </c>
      <c r="BC4295" s="5" t="str">
        <f t="shared" si="950"/>
        <v/>
      </c>
      <c r="BD4295" s="5" t="str">
        <f t="shared" si="951"/>
        <v/>
      </c>
      <c r="BF4295" t="s">
        <v>31173</v>
      </c>
      <c r="BG4295" t="s">
        <v>31174</v>
      </c>
      <c r="BH4295" t="s">
        <v>31175</v>
      </c>
      <c r="BI4295" t="s">
        <v>332</v>
      </c>
      <c r="BJ4295" t="s">
        <v>31176</v>
      </c>
      <c r="BK4295" t="s">
        <v>31177</v>
      </c>
    </row>
    <row r="4296" spans="1:63" x14ac:dyDescent="0.3">
      <c r="A4296">
        <v>8.7028700000000008</v>
      </c>
      <c r="B4296">
        <v>8.6903500000000005</v>
      </c>
      <c r="C4296">
        <v>8.6959199999999992</v>
      </c>
      <c r="D4296">
        <v>8.7340300000000006</v>
      </c>
      <c r="E4296">
        <v>8.9457400000000007</v>
      </c>
      <c r="F4296">
        <v>8.92896</v>
      </c>
      <c r="G4296">
        <v>8.93811</v>
      </c>
      <c r="H4296">
        <v>8.9188600000000005</v>
      </c>
      <c r="I4296">
        <v>8.9929400000000008</v>
      </c>
      <c r="J4296">
        <v>8.8192199999999996</v>
      </c>
      <c r="K4296">
        <v>8.8663500000000006</v>
      </c>
      <c r="L4296">
        <v>8.7866</v>
      </c>
      <c r="M4296" t="s">
        <v>0</v>
      </c>
      <c r="O4296" t="s">
        <v>1</v>
      </c>
      <c r="P4296" t="s">
        <v>1</v>
      </c>
      <c r="Q4296" t="s">
        <v>2</v>
      </c>
      <c r="R4296" t="s">
        <v>21471</v>
      </c>
      <c r="S4296" t="s">
        <v>18581</v>
      </c>
      <c r="T4296" t="s">
        <v>5603</v>
      </c>
      <c r="U4296" t="s">
        <v>373</v>
      </c>
      <c r="V4296" t="s">
        <v>5604</v>
      </c>
      <c r="W4296">
        <v>0</v>
      </c>
      <c r="X4296" t="s">
        <v>7</v>
      </c>
      <c r="Y4296">
        <v>7</v>
      </c>
      <c r="Z4296">
        <v>7</v>
      </c>
      <c r="AA4296">
        <v>7</v>
      </c>
      <c r="AB4296">
        <v>7</v>
      </c>
      <c r="AC4296">
        <v>137.30000000000001</v>
      </c>
      <c r="AD4296">
        <v>1</v>
      </c>
      <c r="AF4296" t="s">
        <v>21474</v>
      </c>
      <c r="AG4296">
        <v>5.9948300000000003</v>
      </c>
      <c r="AH4296" s="1">
        <v>7.9567900000000008E-6</v>
      </c>
      <c r="AI4296">
        <v>-0.22712599999999999</v>
      </c>
      <c r="AJ4296">
        <f t="shared" si="938"/>
        <v>0.22712599999999999</v>
      </c>
      <c r="AK4296">
        <v>-20.0076</v>
      </c>
      <c r="AL4296" t="str">
        <f t="shared" si="939"/>
        <v/>
      </c>
      <c r="AM4296" t="str">
        <f t="shared" si="940"/>
        <v/>
      </c>
      <c r="AN4296" t="str">
        <f t="shared" si="941"/>
        <v/>
      </c>
      <c r="AO4296" t="str">
        <f t="shared" si="942"/>
        <v/>
      </c>
      <c r="AQ4296">
        <v>1.8731500000000001</v>
      </c>
      <c r="AR4296">
        <v>1.9582100000000002E-2</v>
      </c>
      <c r="AS4296">
        <v>-0.16048499999999999</v>
      </c>
      <c r="AT4296">
        <f t="shared" si="943"/>
        <v>0.16048499999999999</v>
      </c>
      <c r="AU4296">
        <v>-3.4645800000000002</v>
      </c>
      <c r="AV4296" t="str">
        <f t="shared" si="944"/>
        <v/>
      </c>
      <c r="AW4296" t="str">
        <f t="shared" si="945"/>
        <v/>
      </c>
      <c r="AX4296" t="str">
        <f t="shared" si="946"/>
        <v/>
      </c>
      <c r="AY4296" t="str">
        <f t="shared" si="947"/>
        <v/>
      </c>
      <c r="BA4296" s="5" t="str">
        <f t="shared" si="948"/>
        <v/>
      </c>
      <c r="BB4296" s="5" t="str">
        <f t="shared" si="949"/>
        <v/>
      </c>
      <c r="BC4296" s="5" t="str">
        <f t="shared" si="950"/>
        <v/>
      </c>
      <c r="BD4296" s="5" t="str">
        <f t="shared" si="951"/>
        <v/>
      </c>
      <c r="BF4296" t="s">
        <v>21472</v>
      </c>
      <c r="BG4296" t="s">
        <v>21473</v>
      </c>
      <c r="BH4296" t="s">
        <v>21474</v>
      </c>
      <c r="BI4296" t="s">
        <v>5608</v>
      </c>
      <c r="BJ4296" t="s">
        <v>5609</v>
      </c>
      <c r="BK4296" t="s">
        <v>21475</v>
      </c>
    </row>
    <row r="4297" spans="1:63" x14ac:dyDescent="0.3">
      <c r="A4297">
        <v>11.9489</v>
      </c>
      <c r="B4297">
        <v>11.9369</v>
      </c>
      <c r="C4297">
        <v>11.9374</v>
      </c>
      <c r="D4297">
        <v>11.940200000000001</v>
      </c>
      <c r="E4297">
        <v>12.1569</v>
      </c>
      <c r="F4297">
        <v>12.173</v>
      </c>
      <c r="G4297">
        <v>12.154</v>
      </c>
      <c r="H4297">
        <v>12.1889</v>
      </c>
      <c r="I4297">
        <v>12.336600000000001</v>
      </c>
      <c r="J4297">
        <v>12.325200000000001</v>
      </c>
      <c r="K4297">
        <v>12.3025</v>
      </c>
      <c r="L4297">
        <v>12.3325</v>
      </c>
      <c r="M4297" t="s">
        <v>0</v>
      </c>
      <c r="O4297" t="s">
        <v>1</v>
      </c>
      <c r="P4297" t="s">
        <v>1</v>
      </c>
      <c r="Q4297" t="s">
        <v>2</v>
      </c>
      <c r="R4297" t="s">
        <v>5185</v>
      </c>
      <c r="S4297" t="s">
        <v>5186</v>
      </c>
      <c r="T4297" t="s">
        <v>5187</v>
      </c>
      <c r="U4297" t="s">
        <v>373</v>
      </c>
      <c r="V4297" t="s">
        <v>1256</v>
      </c>
      <c r="W4297">
        <v>0</v>
      </c>
      <c r="X4297" t="s">
        <v>7</v>
      </c>
      <c r="Y4297">
        <v>44</v>
      </c>
      <c r="Z4297">
        <v>16</v>
      </c>
      <c r="AA4297">
        <v>51</v>
      </c>
      <c r="AB4297">
        <v>16</v>
      </c>
      <c r="AC4297">
        <v>47.6</v>
      </c>
      <c r="AD4297">
        <v>1</v>
      </c>
      <c r="AF4297" t="s">
        <v>5190</v>
      </c>
      <c r="AG4297">
        <v>6.7359299999999998</v>
      </c>
      <c r="AH4297" s="1">
        <v>2.6610399999999999E-6</v>
      </c>
      <c r="AI4297">
        <v>-0.22733200000000001</v>
      </c>
      <c r="AJ4297">
        <f t="shared" si="938"/>
        <v>0.22733200000000001</v>
      </c>
      <c r="AK4297">
        <v>-26.664999999999999</v>
      </c>
      <c r="AL4297" t="str">
        <f t="shared" si="939"/>
        <v/>
      </c>
      <c r="AM4297" t="str">
        <f t="shared" si="940"/>
        <v/>
      </c>
      <c r="AN4297" t="str">
        <f t="shared" si="941"/>
        <v/>
      </c>
      <c r="AO4297" t="str">
        <f t="shared" si="942"/>
        <v/>
      </c>
      <c r="AQ4297">
        <v>8.2268500000000007</v>
      </c>
      <c r="AR4297" s="1">
        <v>2.8656300000000002E-7</v>
      </c>
      <c r="AS4297">
        <v>-0.38330500000000001</v>
      </c>
      <c r="AT4297">
        <f t="shared" si="943"/>
        <v>0.38330500000000001</v>
      </c>
      <c r="AU4297">
        <v>-47.371600000000001</v>
      </c>
      <c r="AV4297" t="str">
        <f t="shared" si="944"/>
        <v/>
      </c>
      <c r="AW4297" t="str">
        <f t="shared" si="945"/>
        <v/>
      </c>
      <c r="AX4297" t="str">
        <f t="shared" si="946"/>
        <v/>
      </c>
      <c r="AY4297" t="str">
        <f t="shared" si="947"/>
        <v/>
      </c>
      <c r="BA4297" s="5" t="str">
        <f t="shared" si="948"/>
        <v/>
      </c>
      <c r="BB4297" s="5" t="str">
        <f t="shared" si="949"/>
        <v/>
      </c>
      <c r="BC4297" s="5" t="str">
        <f t="shared" si="950"/>
        <v/>
      </c>
      <c r="BD4297" s="5" t="str">
        <f t="shared" si="951"/>
        <v/>
      </c>
      <c r="BF4297" t="s">
        <v>5188</v>
      </c>
      <c r="BG4297" t="s">
        <v>5189</v>
      </c>
      <c r="BH4297" t="s">
        <v>5190</v>
      </c>
      <c r="BI4297" t="s">
        <v>373</v>
      </c>
      <c r="BJ4297" t="s">
        <v>5191</v>
      </c>
      <c r="BK4297" t="s">
        <v>5192</v>
      </c>
    </row>
    <row r="4298" spans="1:63" x14ac:dyDescent="0.3">
      <c r="A4298">
        <v>10.4305</v>
      </c>
      <c r="B4298">
        <v>10.4437</v>
      </c>
      <c r="C4298">
        <v>10.435600000000001</v>
      </c>
      <c r="D4298">
        <v>10.4368</v>
      </c>
      <c r="E4298">
        <v>10.6153</v>
      </c>
      <c r="F4298">
        <v>10.683999999999999</v>
      </c>
      <c r="G4298">
        <v>10.7018</v>
      </c>
      <c r="H4298">
        <v>10.6547</v>
      </c>
      <c r="I4298">
        <v>10.273400000000001</v>
      </c>
      <c r="J4298">
        <v>10.297700000000001</v>
      </c>
      <c r="K4298">
        <v>10.360799999999999</v>
      </c>
      <c r="L4298">
        <v>10.3452</v>
      </c>
      <c r="M4298" t="s">
        <v>0</v>
      </c>
      <c r="O4298" t="s">
        <v>1</v>
      </c>
      <c r="P4298" t="s">
        <v>1</v>
      </c>
      <c r="Q4298" t="s">
        <v>2</v>
      </c>
      <c r="S4298" t="s">
        <v>10340</v>
      </c>
      <c r="T4298" t="s">
        <v>10341</v>
      </c>
      <c r="V4298" t="s">
        <v>10342</v>
      </c>
      <c r="W4298">
        <v>0</v>
      </c>
      <c r="X4298" t="s">
        <v>7</v>
      </c>
      <c r="Y4298">
        <v>32</v>
      </c>
      <c r="Z4298">
        <v>14</v>
      </c>
      <c r="AA4298">
        <v>19</v>
      </c>
      <c r="AB4298">
        <v>14</v>
      </c>
      <c r="AC4298">
        <v>67.8</v>
      </c>
      <c r="AD4298">
        <v>1</v>
      </c>
      <c r="AF4298" t="s">
        <v>10345</v>
      </c>
      <c r="AG4298">
        <v>4.67035</v>
      </c>
      <c r="AH4298" s="1">
        <v>7.5406299999999997E-5</v>
      </c>
      <c r="AI4298">
        <v>-0.22733999999999999</v>
      </c>
      <c r="AJ4298">
        <f t="shared" si="938"/>
        <v>0.22733999999999999</v>
      </c>
      <c r="AK4298">
        <v>-11.8955</v>
      </c>
      <c r="AL4298" t="str">
        <f t="shared" si="939"/>
        <v/>
      </c>
      <c r="AM4298" t="str">
        <f t="shared" si="940"/>
        <v/>
      </c>
      <c r="AN4298" t="str">
        <f t="shared" si="941"/>
        <v/>
      </c>
      <c r="AO4298" t="str">
        <f t="shared" si="942"/>
        <v/>
      </c>
      <c r="AQ4298">
        <v>2.9064100000000002</v>
      </c>
      <c r="AR4298">
        <v>2.3064299999999999E-3</v>
      </c>
      <c r="AS4298">
        <v>0.117326</v>
      </c>
      <c r="AT4298">
        <f t="shared" si="943"/>
        <v>-0.117326</v>
      </c>
      <c r="AU4298">
        <v>5.71739</v>
      </c>
      <c r="AV4298" t="str">
        <f t="shared" si="944"/>
        <v/>
      </c>
      <c r="AW4298" t="str">
        <f t="shared" si="945"/>
        <v/>
      </c>
      <c r="AX4298" t="str">
        <f t="shared" si="946"/>
        <v/>
      </c>
      <c r="AY4298" t="str">
        <f t="shared" si="947"/>
        <v/>
      </c>
      <c r="BA4298" s="5" t="str">
        <f t="shared" si="948"/>
        <v/>
      </c>
      <c r="BB4298" s="5" t="str">
        <f t="shared" si="949"/>
        <v/>
      </c>
      <c r="BC4298" s="5" t="str">
        <f t="shared" si="950"/>
        <v/>
      </c>
      <c r="BD4298" s="5" t="str">
        <f t="shared" si="951"/>
        <v/>
      </c>
      <c r="BF4298" t="s">
        <v>10343</v>
      </c>
      <c r="BG4298" t="s">
        <v>10344</v>
      </c>
      <c r="BH4298" t="s">
        <v>10345</v>
      </c>
      <c r="BK4298" t="s">
        <v>10346</v>
      </c>
    </row>
    <row r="4299" spans="1:63" x14ac:dyDescent="0.3">
      <c r="A4299">
        <v>9.6128699999999991</v>
      </c>
      <c r="B4299">
        <v>9.5352800000000002</v>
      </c>
      <c r="C4299">
        <v>9.5034299999999998</v>
      </c>
      <c r="D4299">
        <v>9.5967500000000001</v>
      </c>
      <c r="E4299">
        <v>9.76553</v>
      </c>
      <c r="F4299">
        <v>9.8079999999999998</v>
      </c>
      <c r="G4299">
        <v>9.8028399999999998</v>
      </c>
      <c r="H4299">
        <v>9.7838200000000004</v>
      </c>
      <c r="I4299">
        <v>9.8321000000000005</v>
      </c>
      <c r="J4299">
        <v>9.8034800000000004</v>
      </c>
      <c r="K4299">
        <v>9.8158600000000007</v>
      </c>
      <c r="L4299">
        <v>9.8604699999999994</v>
      </c>
      <c r="M4299" t="s">
        <v>0</v>
      </c>
      <c r="O4299" t="s">
        <v>1</v>
      </c>
      <c r="P4299" t="s">
        <v>1</v>
      </c>
      <c r="Q4299" t="s">
        <v>2</v>
      </c>
      <c r="R4299" t="s">
        <v>24532</v>
      </c>
      <c r="S4299" t="s">
        <v>24533</v>
      </c>
      <c r="T4299" t="s">
        <v>24534</v>
      </c>
      <c r="U4299" t="s">
        <v>1149</v>
      </c>
      <c r="V4299" t="s">
        <v>24535</v>
      </c>
      <c r="W4299">
        <v>0</v>
      </c>
      <c r="X4299" t="s">
        <v>7</v>
      </c>
      <c r="Y4299">
        <v>16</v>
      </c>
      <c r="Z4299">
        <v>6</v>
      </c>
      <c r="AA4299">
        <v>6</v>
      </c>
      <c r="AB4299">
        <v>6</v>
      </c>
      <c r="AC4299">
        <v>51.2</v>
      </c>
      <c r="AD4299">
        <v>1</v>
      </c>
      <c r="AF4299" t="s">
        <v>24538</v>
      </c>
      <c r="AG4299">
        <v>3.77874</v>
      </c>
      <c r="AH4299">
        <v>4.2122900000000002E-4</v>
      </c>
      <c r="AI4299">
        <v>-0.227967</v>
      </c>
      <c r="AJ4299">
        <f t="shared" si="938"/>
        <v>0.227967</v>
      </c>
      <c r="AK4299">
        <v>-8.2940900000000006</v>
      </c>
      <c r="AL4299" t="str">
        <f t="shared" si="939"/>
        <v/>
      </c>
      <c r="AM4299" t="str">
        <f t="shared" si="940"/>
        <v/>
      </c>
      <c r="AN4299" t="str">
        <f t="shared" si="941"/>
        <v/>
      </c>
      <c r="AO4299" t="str">
        <f t="shared" si="942"/>
        <v/>
      </c>
      <c r="AQ4299">
        <v>4.06447</v>
      </c>
      <c r="AR4299">
        <v>2.34274E-4</v>
      </c>
      <c r="AS4299">
        <v>-0.26589800000000002</v>
      </c>
      <c r="AT4299">
        <f t="shared" si="943"/>
        <v>0.26589800000000002</v>
      </c>
      <c r="AU4299">
        <v>-9.3240499999999997</v>
      </c>
      <c r="AV4299" t="str">
        <f t="shared" si="944"/>
        <v/>
      </c>
      <c r="AW4299" t="str">
        <f t="shared" si="945"/>
        <v/>
      </c>
      <c r="AX4299" t="str">
        <f t="shared" si="946"/>
        <v/>
      </c>
      <c r="AY4299" t="str">
        <f t="shared" si="947"/>
        <v/>
      </c>
      <c r="BA4299" s="5" t="str">
        <f t="shared" si="948"/>
        <v/>
      </c>
      <c r="BB4299" s="5" t="str">
        <f t="shared" si="949"/>
        <v/>
      </c>
      <c r="BC4299" s="5" t="str">
        <f t="shared" si="950"/>
        <v/>
      </c>
      <c r="BD4299" s="5" t="str">
        <f t="shared" si="951"/>
        <v/>
      </c>
      <c r="BF4299" t="s">
        <v>24536</v>
      </c>
      <c r="BG4299" t="s">
        <v>24537</v>
      </c>
      <c r="BH4299" t="s">
        <v>24538</v>
      </c>
      <c r="BI4299" t="s">
        <v>1149</v>
      </c>
      <c r="BJ4299" t="s">
        <v>24539</v>
      </c>
      <c r="BK4299" t="s">
        <v>24540</v>
      </c>
    </row>
    <row r="4300" spans="1:63" x14ac:dyDescent="0.3">
      <c r="A4300">
        <v>8.0162499999999994</v>
      </c>
      <c r="B4300">
        <v>7.96347</v>
      </c>
      <c r="C4300">
        <v>7.9761300000000004</v>
      </c>
      <c r="D4300">
        <v>7.9960500000000003</v>
      </c>
      <c r="E4300">
        <v>8.2426999999999992</v>
      </c>
      <c r="F4300">
        <v>8.2060399999999998</v>
      </c>
      <c r="G4300">
        <v>8.1527899999999995</v>
      </c>
      <c r="H4300">
        <v>8.2625600000000006</v>
      </c>
      <c r="I4300">
        <v>7.4716800000000001</v>
      </c>
      <c r="J4300">
        <v>7.5492100000000004</v>
      </c>
      <c r="K4300">
        <v>7.4446000000000003</v>
      </c>
      <c r="L4300">
        <v>7.4990500000000004</v>
      </c>
      <c r="M4300" t="s">
        <v>0</v>
      </c>
      <c r="O4300" t="s">
        <v>1</v>
      </c>
      <c r="P4300" t="s">
        <v>1</v>
      </c>
      <c r="Q4300" t="s">
        <v>2</v>
      </c>
      <c r="R4300" t="s">
        <v>17677</v>
      </c>
      <c r="S4300" t="s">
        <v>17678</v>
      </c>
      <c r="T4300" t="s">
        <v>17679</v>
      </c>
      <c r="U4300" t="s">
        <v>14671</v>
      </c>
      <c r="V4300" t="s">
        <v>14672</v>
      </c>
      <c r="W4300">
        <v>0</v>
      </c>
      <c r="X4300" t="s">
        <v>7</v>
      </c>
      <c r="Y4300">
        <v>21</v>
      </c>
      <c r="Z4300">
        <v>10</v>
      </c>
      <c r="AA4300">
        <v>15</v>
      </c>
      <c r="AB4300">
        <v>6</v>
      </c>
      <c r="AC4300">
        <v>56.3</v>
      </c>
      <c r="AD4300">
        <v>1</v>
      </c>
      <c r="AF4300" t="s">
        <v>17682</v>
      </c>
      <c r="AG4300">
        <v>3.8462499999999999</v>
      </c>
      <c r="AH4300">
        <v>3.6864999999999999E-4</v>
      </c>
      <c r="AI4300">
        <v>-0.228045</v>
      </c>
      <c r="AJ4300">
        <f t="shared" si="938"/>
        <v>0.228045</v>
      </c>
      <c r="AK4300">
        <v>-8.5280199999999997</v>
      </c>
      <c r="AL4300" t="str">
        <f t="shared" si="939"/>
        <v/>
      </c>
      <c r="AM4300" t="str">
        <f t="shared" si="940"/>
        <v/>
      </c>
      <c r="AN4300" t="str">
        <f t="shared" si="941"/>
        <v/>
      </c>
      <c r="AO4300" t="str">
        <f t="shared" si="942"/>
        <v/>
      </c>
      <c r="AQ4300">
        <v>5.9631800000000004</v>
      </c>
      <c r="AR4300" s="1">
        <v>7.1917600000000001E-6</v>
      </c>
      <c r="AS4300">
        <v>0.49684499999999998</v>
      </c>
      <c r="AT4300">
        <f t="shared" si="943"/>
        <v>-0.49684499999999998</v>
      </c>
      <c r="AU4300">
        <v>19.762899999999998</v>
      </c>
      <c r="AV4300" t="str">
        <f t="shared" si="944"/>
        <v/>
      </c>
      <c r="AW4300" t="str">
        <f t="shared" si="945"/>
        <v/>
      </c>
      <c r="AX4300" t="str">
        <f t="shared" si="946"/>
        <v/>
      </c>
      <c r="AY4300" t="str">
        <f t="shared" si="947"/>
        <v/>
      </c>
      <c r="BA4300" s="5" t="str">
        <f t="shared" si="948"/>
        <v/>
      </c>
      <c r="BB4300" s="5" t="str">
        <f t="shared" si="949"/>
        <v/>
      </c>
      <c r="BC4300" s="5" t="str">
        <f t="shared" si="950"/>
        <v/>
      </c>
      <c r="BD4300" s="5" t="str">
        <f t="shared" si="951"/>
        <v/>
      </c>
      <c r="BF4300" t="s">
        <v>17680</v>
      </c>
      <c r="BG4300" t="s">
        <v>17681</v>
      </c>
      <c r="BH4300" t="s">
        <v>17682</v>
      </c>
      <c r="BI4300" t="s">
        <v>14676</v>
      </c>
      <c r="BJ4300" t="s">
        <v>17683</v>
      </c>
      <c r="BK4300" t="s">
        <v>17684</v>
      </c>
    </row>
    <row r="4301" spans="1:63" x14ac:dyDescent="0.3">
      <c r="A4301">
        <v>11.7636</v>
      </c>
      <c r="B4301">
        <v>11.7232</v>
      </c>
      <c r="C4301">
        <v>11.723699999999999</v>
      </c>
      <c r="D4301">
        <v>11.7842</v>
      </c>
      <c r="E4301">
        <v>11.974</v>
      </c>
      <c r="F4301">
        <v>11.948</v>
      </c>
      <c r="G4301">
        <v>11.9978</v>
      </c>
      <c r="H4301">
        <v>11.9877</v>
      </c>
      <c r="I4301">
        <v>10.9163</v>
      </c>
      <c r="J4301">
        <v>10.892799999999999</v>
      </c>
      <c r="K4301">
        <v>10.930199999999999</v>
      </c>
      <c r="L4301">
        <v>10.9305</v>
      </c>
      <c r="M4301" t="s">
        <v>0</v>
      </c>
      <c r="O4301" t="s">
        <v>1</v>
      </c>
      <c r="P4301" t="s">
        <v>1</v>
      </c>
      <c r="Q4301" t="s">
        <v>2</v>
      </c>
      <c r="R4301" t="s">
        <v>9229</v>
      </c>
      <c r="S4301" t="s">
        <v>9230</v>
      </c>
      <c r="T4301" t="s">
        <v>9231</v>
      </c>
      <c r="V4301" t="s">
        <v>1378</v>
      </c>
      <c r="W4301">
        <v>0</v>
      </c>
      <c r="X4301" t="s">
        <v>7</v>
      </c>
      <c r="Y4301">
        <v>28</v>
      </c>
      <c r="Z4301">
        <v>10</v>
      </c>
      <c r="AA4301">
        <v>30</v>
      </c>
      <c r="AB4301">
        <v>10</v>
      </c>
      <c r="AC4301">
        <v>44.7</v>
      </c>
      <c r="AD4301">
        <v>1</v>
      </c>
      <c r="AF4301" t="s">
        <v>9234</v>
      </c>
      <c r="AG4301">
        <v>4.7466699999999999</v>
      </c>
      <c r="AH4301" s="1">
        <v>6.5539100000000004E-5</v>
      </c>
      <c r="AI4301">
        <v>-0.22822500000000001</v>
      </c>
      <c r="AJ4301">
        <f t="shared" si="938"/>
        <v>0.22822500000000001</v>
      </c>
      <c r="AK4301">
        <v>-12.261900000000001</v>
      </c>
      <c r="AL4301" t="str">
        <f t="shared" si="939"/>
        <v/>
      </c>
      <c r="AM4301" t="str">
        <f t="shared" si="940"/>
        <v/>
      </c>
      <c r="AN4301" t="str">
        <f t="shared" si="941"/>
        <v/>
      </c>
      <c r="AO4301" t="str">
        <f t="shared" si="942"/>
        <v/>
      </c>
      <c r="AQ4301">
        <v>8.2230399999999992</v>
      </c>
      <c r="AR4301" s="1">
        <v>2.8656300000000002E-7</v>
      </c>
      <c r="AS4301">
        <v>0.83122600000000002</v>
      </c>
      <c r="AT4301">
        <f t="shared" si="943"/>
        <v>-0.83122600000000002</v>
      </c>
      <c r="AU4301">
        <v>47.302199999999999</v>
      </c>
      <c r="AV4301" t="str">
        <f t="shared" si="944"/>
        <v/>
      </c>
      <c r="AW4301" t="str">
        <f t="shared" si="945"/>
        <v/>
      </c>
      <c r="AX4301" t="str">
        <f t="shared" si="946"/>
        <v/>
      </c>
      <c r="AY4301" t="str">
        <f t="shared" si="947"/>
        <v>+</v>
      </c>
      <c r="BA4301" s="5" t="str">
        <f t="shared" si="948"/>
        <v/>
      </c>
      <c r="BB4301" s="5" t="str">
        <f t="shared" si="949"/>
        <v/>
      </c>
      <c r="BC4301" s="5" t="str">
        <f t="shared" si="950"/>
        <v/>
      </c>
      <c r="BD4301" s="5" t="str">
        <f t="shared" si="951"/>
        <v/>
      </c>
      <c r="BF4301" t="s">
        <v>9232</v>
      </c>
      <c r="BG4301" t="s">
        <v>9233</v>
      </c>
      <c r="BH4301" t="s">
        <v>9234</v>
      </c>
      <c r="BI4301" t="s">
        <v>9235</v>
      </c>
      <c r="BK4301" t="s">
        <v>9236</v>
      </c>
    </row>
    <row r="4302" spans="1:63" x14ac:dyDescent="0.3">
      <c r="A4302">
        <v>3.7548900000000001</v>
      </c>
      <c r="B4302">
        <v>3.9260000000000002</v>
      </c>
      <c r="C4302">
        <v>3.5360499999999999</v>
      </c>
      <c r="D4302">
        <v>3.9818500000000001</v>
      </c>
      <c r="E4302">
        <v>3.7224699999999999</v>
      </c>
      <c r="F4302">
        <v>4.1858700000000004</v>
      </c>
      <c r="G4302">
        <v>4.2779800000000003</v>
      </c>
      <c r="H4302">
        <v>3.9260000000000002</v>
      </c>
      <c r="I4302">
        <v>3.9909500000000002</v>
      </c>
      <c r="J4302">
        <v>4.0617799999999997</v>
      </c>
      <c r="K4302">
        <v>4.4982499999999996</v>
      </c>
      <c r="L4302">
        <v>4.1858700000000004</v>
      </c>
      <c r="M4302" t="s">
        <v>0</v>
      </c>
      <c r="R4302" t="s">
        <v>23344</v>
      </c>
      <c r="S4302" t="s">
        <v>25536</v>
      </c>
      <c r="T4302" t="s">
        <v>36339</v>
      </c>
      <c r="V4302" t="s">
        <v>4114</v>
      </c>
      <c r="W4302">
        <v>0</v>
      </c>
      <c r="X4302" t="s">
        <v>7</v>
      </c>
      <c r="Y4302">
        <v>5</v>
      </c>
      <c r="Z4302">
        <v>2</v>
      </c>
      <c r="AA4302">
        <v>2</v>
      </c>
      <c r="AB4302">
        <v>2</v>
      </c>
      <c r="AC4302">
        <v>45.3</v>
      </c>
      <c r="AD4302">
        <v>1</v>
      </c>
      <c r="AF4302" t="s">
        <v>36342</v>
      </c>
      <c r="AG4302">
        <v>0.68546499999999999</v>
      </c>
      <c r="AH4302">
        <v>0.24476000000000001</v>
      </c>
      <c r="AI4302">
        <v>-0.228381</v>
      </c>
      <c r="AJ4302">
        <f t="shared" si="938"/>
        <v>0.228381</v>
      </c>
      <c r="AK4302">
        <v>-1.4167700000000001</v>
      </c>
      <c r="AL4302" t="str">
        <f t="shared" si="939"/>
        <v/>
      </c>
      <c r="AM4302" t="str">
        <f t="shared" si="940"/>
        <v/>
      </c>
      <c r="AN4302" t="str">
        <f t="shared" si="941"/>
        <v/>
      </c>
      <c r="AO4302" t="str">
        <f t="shared" si="942"/>
        <v/>
      </c>
      <c r="AQ4302">
        <v>1.3650100000000001</v>
      </c>
      <c r="AR4302">
        <v>5.7048700000000001E-2</v>
      </c>
      <c r="AS4302">
        <v>-0.38451400000000002</v>
      </c>
      <c r="AT4302">
        <f t="shared" si="943"/>
        <v>0.38451400000000002</v>
      </c>
      <c r="AU4302">
        <v>-2.5558100000000001</v>
      </c>
      <c r="AV4302" t="str">
        <f t="shared" si="944"/>
        <v/>
      </c>
      <c r="AW4302" t="str">
        <f t="shared" si="945"/>
        <v/>
      </c>
      <c r="AX4302" t="str">
        <f t="shared" si="946"/>
        <v/>
      </c>
      <c r="AY4302" t="str">
        <f t="shared" si="947"/>
        <v/>
      </c>
      <c r="BA4302" s="5" t="str">
        <f t="shared" si="948"/>
        <v/>
      </c>
      <c r="BB4302" s="5" t="str">
        <f t="shared" si="949"/>
        <v/>
      </c>
      <c r="BC4302" s="5" t="str">
        <f t="shared" si="950"/>
        <v/>
      </c>
      <c r="BD4302" s="5" t="str">
        <f t="shared" si="951"/>
        <v/>
      </c>
      <c r="BF4302" t="s">
        <v>36340</v>
      </c>
      <c r="BG4302" t="s">
        <v>36341</v>
      </c>
      <c r="BH4302" t="s">
        <v>36342</v>
      </c>
      <c r="BK4302" t="s">
        <v>36343</v>
      </c>
    </row>
    <row r="4303" spans="1:63" x14ac:dyDescent="0.3">
      <c r="A4303">
        <v>6.6864999999999997</v>
      </c>
      <c r="B4303">
        <v>6.4076899999999997</v>
      </c>
      <c r="C4303">
        <v>6.4982499999999996</v>
      </c>
      <c r="D4303">
        <v>6.34518</v>
      </c>
      <c r="E4303">
        <v>6.5141200000000001</v>
      </c>
      <c r="F4303">
        <v>6.6013999999999999</v>
      </c>
      <c r="G4303">
        <v>6.7387699999999997</v>
      </c>
      <c r="H4303">
        <v>6.9977400000000003</v>
      </c>
      <c r="I4303">
        <v>6.8629499999999997</v>
      </c>
      <c r="J4303">
        <v>6.7615499999999997</v>
      </c>
      <c r="K4303">
        <v>6.8328899999999999</v>
      </c>
      <c r="L4303">
        <v>6.9864100000000002</v>
      </c>
      <c r="M4303" t="s">
        <v>0</v>
      </c>
      <c r="P4303" t="s">
        <v>1</v>
      </c>
      <c r="Q4303" t="s">
        <v>116</v>
      </c>
      <c r="R4303" t="s">
        <v>4168</v>
      </c>
      <c r="S4303" t="s">
        <v>6170</v>
      </c>
      <c r="T4303" t="s">
        <v>5893</v>
      </c>
      <c r="V4303" t="s">
        <v>23609</v>
      </c>
      <c r="W4303">
        <v>0</v>
      </c>
      <c r="X4303" t="s">
        <v>7</v>
      </c>
      <c r="Y4303">
        <v>7</v>
      </c>
      <c r="Z4303">
        <v>2</v>
      </c>
      <c r="AA4303">
        <v>5</v>
      </c>
      <c r="AB4303">
        <v>2</v>
      </c>
      <c r="AC4303">
        <v>54.5</v>
      </c>
      <c r="AD4303">
        <v>1</v>
      </c>
      <c r="AF4303" t="s">
        <v>23612</v>
      </c>
      <c r="AG4303">
        <v>0.89607899999999996</v>
      </c>
      <c r="AH4303">
        <v>0.15676000000000001</v>
      </c>
      <c r="AI4303">
        <v>-0.228602</v>
      </c>
      <c r="AJ4303">
        <f t="shared" si="938"/>
        <v>0.228602</v>
      </c>
      <c r="AK4303">
        <v>-1.77051</v>
      </c>
      <c r="AL4303" t="str">
        <f t="shared" si="939"/>
        <v/>
      </c>
      <c r="AM4303" t="str">
        <f t="shared" si="940"/>
        <v/>
      </c>
      <c r="AN4303" t="str">
        <f t="shared" si="941"/>
        <v/>
      </c>
      <c r="AO4303" t="str">
        <f t="shared" si="942"/>
        <v/>
      </c>
      <c r="AQ4303">
        <v>2.2853599999999998</v>
      </c>
      <c r="AR4303">
        <v>8.3012799999999994E-3</v>
      </c>
      <c r="AS4303">
        <v>-0.37654300000000002</v>
      </c>
      <c r="AT4303">
        <f t="shared" si="943"/>
        <v>0.37654300000000002</v>
      </c>
      <c r="AU4303">
        <v>-4.2838399999999996</v>
      </c>
      <c r="AV4303" t="str">
        <f t="shared" si="944"/>
        <v/>
      </c>
      <c r="AW4303" t="str">
        <f t="shared" si="945"/>
        <v/>
      </c>
      <c r="AX4303" t="str">
        <f t="shared" si="946"/>
        <v/>
      </c>
      <c r="AY4303" t="str">
        <f t="shared" si="947"/>
        <v/>
      </c>
      <c r="BA4303" s="5" t="str">
        <f t="shared" si="948"/>
        <v/>
      </c>
      <c r="BB4303" s="5" t="str">
        <f t="shared" si="949"/>
        <v/>
      </c>
      <c r="BC4303" s="5" t="str">
        <f t="shared" si="950"/>
        <v/>
      </c>
      <c r="BD4303" s="5" t="str">
        <f t="shared" si="951"/>
        <v/>
      </c>
      <c r="BF4303" t="s">
        <v>23610</v>
      </c>
      <c r="BG4303" t="s">
        <v>23611</v>
      </c>
      <c r="BH4303" t="s">
        <v>23612</v>
      </c>
      <c r="BK4303" t="s">
        <v>23613</v>
      </c>
    </row>
    <row r="4304" spans="1:63" x14ac:dyDescent="0.3">
      <c r="A4304">
        <v>12.168100000000001</v>
      </c>
      <c r="B4304">
        <v>12.180300000000001</v>
      </c>
      <c r="C4304">
        <v>12.1907</v>
      </c>
      <c r="D4304">
        <v>12.185600000000001</v>
      </c>
      <c r="E4304">
        <v>12.4047</v>
      </c>
      <c r="F4304">
        <v>12.3939</v>
      </c>
      <c r="G4304">
        <v>12.420999999999999</v>
      </c>
      <c r="H4304">
        <v>12.419600000000001</v>
      </c>
      <c r="I4304">
        <v>12.491099999999999</v>
      </c>
      <c r="J4304">
        <v>12.4979</v>
      </c>
      <c r="K4304">
        <v>12.482900000000001</v>
      </c>
      <c r="L4304">
        <v>12.462</v>
      </c>
      <c r="M4304" t="s">
        <v>0</v>
      </c>
      <c r="O4304" t="s">
        <v>1</v>
      </c>
      <c r="P4304" t="s">
        <v>1</v>
      </c>
      <c r="Q4304" t="s">
        <v>2</v>
      </c>
      <c r="R4304" t="s">
        <v>6208</v>
      </c>
      <c r="S4304" t="s">
        <v>6209</v>
      </c>
      <c r="T4304" t="s">
        <v>6210</v>
      </c>
      <c r="U4304" t="s">
        <v>6211</v>
      </c>
      <c r="V4304" t="s">
        <v>6212</v>
      </c>
      <c r="W4304">
        <v>0</v>
      </c>
      <c r="X4304" t="s">
        <v>7</v>
      </c>
      <c r="Y4304">
        <v>30</v>
      </c>
      <c r="Z4304">
        <v>21</v>
      </c>
      <c r="AA4304">
        <v>43</v>
      </c>
      <c r="AB4304">
        <v>21</v>
      </c>
      <c r="AC4304">
        <v>80.599999999999994</v>
      </c>
      <c r="AD4304">
        <v>1</v>
      </c>
      <c r="AF4304" t="s">
        <v>6215</v>
      </c>
      <c r="AG4304">
        <v>6.8905399999999997</v>
      </c>
      <c r="AH4304" s="1">
        <v>2.18384E-6</v>
      </c>
      <c r="AI4304">
        <v>-0.22862299999999999</v>
      </c>
      <c r="AJ4304">
        <f t="shared" si="938"/>
        <v>0.22862299999999999</v>
      </c>
      <c r="AK4304">
        <v>-28.306699999999999</v>
      </c>
      <c r="AL4304" t="str">
        <f t="shared" si="939"/>
        <v/>
      </c>
      <c r="AM4304" t="str">
        <f t="shared" si="940"/>
        <v/>
      </c>
      <c r="AN4304" t="str">
        <f t="shared" si="941"/>
        <v/>
      </c>
      <c r="AO4304" t="str">
        <f t="shared" si="942"/>
        <v/>
      </c>
      <c r="AQ4304">
        <v>7.2837100000000001</v>
      </c>
      <c r="AR4304" s="1">
        <v>9.3161099999999999E-7</v>
      </c>
      <c r="AS4304">
        <v>-0.30225600000000002</v>
      </c>
      <c r="AT4304">
        <f t="shared" si="943"/>
        <v>0.30225600000000002</v>
      </c>
      <c r="AU4304">
        <v>-32.944800000000001</v>
      </c>
      <c r="AV4304" t="str">
        <f t="shared" si="944"/>
        <v/>
      </c>
      <c r="AW4304" t="str">
        <f t="shared" si="945"/>
        <v/>
      </c>
      <c r="AX4304" t="str">
        <f t="shared" si="946"/>
        <v/>
      </c>
      <c r="AY4304" t="str">
        <f t="shared" si="947"/>
        <v/>
      </c>
      <c r="BA4304" s="5" t="str">
        <f t="shared" si="948"/>
        <v/>
      </c>
      <c r="BB4304" s="5" t="str">
        <f t="shared" si="949"/>
        <v/>
      </c>
      <c r="BC4304" s="5" t="str">
        <f t="shared" si="950"/>
        <v/>
      </c>
      <c r="BD4304" s="5" t="str">
        <f t="shared" si="951"/>
        <v/>
      </c>
      <c r="BF4304" t="s">
        <v>6213</v>
      </c>
      <c r="BG4304" t="s">
        <v>6214</v>
      </c>
      <c r="BH4304" t="s">
        <v>6215</v>
      </c>
      <c r="BI4304" t="s">
        <v>6211</v>
      </c>
      <c r="BJ4304" t="s">
        <v>6216</v>
      </c>
      <c r="BK4304" t="s">
        <v>6217</v>
      </c>
    </row>
    <row r="4305" spans="1:63" x14ac:dyDescent="0.3">
      <c r="A4305">
        <v>7.7374200000000002</v>
      </c>
      <c r="B4305">
        <v>7.6110199999999999</v>
      </c>
      <c r="C4305">
        <v>7.7615499999999997</v>
      </c>
      <c r="D4305">
        <v>7.7094300000000002</v>
      </c>
      <c r="E4305">
        <v>7.9056899999999999</v>
      </c>
      <c r="F4305">
        <v>8.0101099999999992</v>
      </c>
      <c r="G4305">
        <v>7.9342800000000002</v>
      </c>
      <c r="H4305">
        <v>7.8838699999999999</v>
      </c>
      <c r="I4305">
        <v>8.7728099999999998</v>
      </c>
      <c r="J4305">
        <v>8.8746700000000001</v>
      </c>
      <c r="K4305">
        <v>8.7319999999999993</v>
      </c>
      <c r="L4305">
        <v>8.7895299999999992</v>
      </c>
      <c r="M4305" t="s">
        <v>0</v>
      </c>
      <c r="O4305" t="s">
        <v>1</v>
      </c>
      <c r="P4305" t="s">
        <v>1</v>
      </c>
      <c r="Q4305" t="s">
        <v>2</v>
      </c>
      <c r="R4305" t="s">
        <v>38438</v>
      </c>
      <c r="S4305" t="s">
        <v>38439</v>
      </c>
      <c r="T4305" t="s">
        <v>38440</v>
      </c>
      <c r="U4305" t="s">
        <v>5927</v>
      </c>
      <c r="V4305" t="s">
        <v>38441</v>
      </c>
      <c r="W4305">
        <v>0</v>
      </c>
      <c r="X4305" t="s">
        <v>7</v>
      </c>
      <c r="Y4305">
        <v>5</v>
      </c>
      <c r="Z4305">
        <v>2</v>
      </c>
      <c r="AA4305">
        <v>3</v>
      </c>
      <c r="AB4305">
        <v>2</v>
      </c>
      <c r="AC4305">
        <v>39.6</v>
      </c>
      <c r="AD4305">
        <v>1</v>
      </c>
      <c r="AF4305" t="s">
        <v>38444</v>
      </c>
      <c r="AG4305">
        <v>2.7437299999999998</v>
      </c>
      <c r="AH4305">
        <v>3.3173999999999999E-3</v>
      </c>
      <c r="AI4305">
        <v>-0.22863</v>
      </c>
      <c r="AJ4305">
        <f t="shared" si="938"/>
        <v>0.22863</v>
      </c>
      <c r="AK4305">
        <v>-5.3148</v>
      </c>
      <c r="AL4305" t="str">
        <f t="shared" si="939"/>
        <v/>
      </c>
      <c r="AM4305" t="str">
        <f t="shared" si="940"/>
        <v/>
      </c>
      <c r="AN4305" t="str">
        <f t="shared" si="941"/>
        <v/>
      </c>
      <c r="AO4305" t="str">
        <f t="shared" si="942"/>
        <v/>
      </c>
      <c r="AQ4305">
        <v>6.5023499999999999</v>
      </c>
      <c r="AR4305" s="1">
        <v>2.95518E-6</v>
      </c>
      <c r="AS4305">
        <v>-1.0873999999999999</v>
      </c>
      <c r="AT4305">
        <f t="shared" si="943"/>
        <v>1.0873999999999999</v>
      </c>
      <c r="AU4305">
        <v>-24.3611</v>
      </c>
      <c r="AV4305" t="str">
        <f t="shared" si="944"/>
        <v>+</v>
      </c>
      <c r="AW4305" t="str">
        <f t="shared" si="945"/>
        <v>+</v>
      </c>
      <c r="AX4305" t="str">
        <f t="shared" si="946"/>
        <v/>
      </c>
      <c r="AY4305" t="str">
        <f t="shared" si="947"/>
        <v/>
      </c>
      <c r="BA4305" s="5" t="str">
        <f t="shared" si="948"/>
        <v/>
      </c>
      <c r="BB4305" s="5" t="str">
        <f t="shared" si="949"/>
        <v/>
      </c>
      <c r="BC4305" s="5" t="str">
        <f t="shared" si="950"/>
        <v/>
      </c>
      <c r="BD4305" s="5" t="str">
        <f t="shared" si="951"/>
        <v/>
      </c>
      <c r="BF4305" t="s">
        <v>38442</v>
      </c>
      <c r="BG4305" t="s">
        <v>38443</v>
      </c>
      <c r="BH4305" t="s">
        <v>38444</v>
      </c>
      <c r="BI4305" t="s">
        <v>5927</v>
      </c>
      <c r="BJ4305" t="s">
        <v>38445</v>
      </c>
      <c r="BK4305" t="s">
        <v>38446</v>
      </c>
    </row>
    <row r="4306" spans="1:63" x14ac:dyDescent="0.3">
      <c r="A4306">
        <v>12.5267</v>
      </c>
      <c r="B4306">
        <v>12.523400000000001</v>
      </c>
      <c r="C4306">
        <v>12.512600000000001</v>
      </c>
      <c r="D4306">
        <v>12.5402</v>
      </c>
      <c r="E4306">
        <v>12.7464</v>
      </c>
      <c r="F4306">
        <v>12.7453</v>
      </c>
      <c r="G4306">
        <v>12.749000000000001</v>
      </c>
      <c r="H4306">
        <v>12.776899999999999</v>
      </c>
      <c r="I4306">
        <v>12.168799999999999</v>
      </c>
      <c r="J4306">
        <v>12.2149</v>
      </c>
      <c r="K4306">
        <v>12.197100000000001</v>
      </c>
      <c r="L4306">
        <v>12.1912</v>
      </c>
      <c r="M4306" t="s">
        <v>0</v>
      </c>
      <c r="O4306" t="s">
        <v>1</v>
      </c>
      <c r="P4306" t="s">
        <v>1</v>
      </c>
      <c r="Q4306" t="s">
        <v>2</v>
      </c>
      <c r="R4306" t="s">
        <v>3060</v>
      </c>
      <c r="S4306" t="s">
        <v>3061</v>
      </c>
      <c r="T4306" t="s">
        <v>3062</v>
      </c>
      <c r="U4306" t="s">
        <v>3063</v>
      </c>
      <c r="V4306" t="s">
        <v>3064</v>
      </c>
      <c r="W4306">
        <v>7</v>
      </c>
      <c r="X4306" t="s">
        <v>7</v>
      </c>
      <c r="Y4306">
        <v>32</v>
      </c>
      <c r="Z4306">
        <v>49</v>
      </c>
      <c r="AA4306">
        <v>69</v>
      </c>
      <c r="AB4306">
        <v>42</v>
      </c>
      <c r="AC4306">
        <v>160.80000000000001</v>
      </c>
      <c r="AD4306">
        <v>1</v>
      </c>
      <c r="AF4306" t="s">
        <v>3067</v>
      </c>
      <c r="AG4306">
        <v>6.4883499999999996</v>
      </c>
      <c r="AH4306" s="1">
        <v>3.8124699999999999E-6</v>
      </c>
      <c r="AI4306">
        <v>-0.22867399999999999</v>
      </c>
      <c r="AJ4306">
        <f t="shared" si="938"/>
        <v>0.22867399999999999</v>
      </c>
      <c r="AK4306">
        <v>-24.229500000000002</v>
      </c>
      <c r="AL4306" t="str">
        <f t="shared" si="939"/>
        <v/>
      </c>
      <c r="AM4306" t="str">
        <f t="shared" si="940"/>
        <v/>
      </c>
      <c r="AN4306" t="str">
        <f t="shared" si="941"/>
        <v/>
      </c>
      <c r="AO4306" t="str">
        <f t="shared" si="942"/>
        <v/>
      </c>
      <c r="AQ4306">
        <v>7.0413100000000002</v>
      </c>
      <c r="AR4306" s="1">
        <v>1.28224E-6</v>
      </c>
      <c r="AS4306">
        <v>0.33273200000000003</v>
      </c>
      <c r="AT4306">
        <f t="shared" si="943"/>
        <v>-0.33273200000000003</v>
      </c>
      <c r="AU4306">
        <v>30.003599999999999</v>
      </c>
      <c r="AV4306" t="str">
        <f t="shared" si="944"/>
        <v/>
      </c>
      <c r="AW4306" t="str">
        <f t="shared" si="945"/>
        <v/>
      </c>
      <c r="AX4306" t="str">
        <f t="shared" si="946"/>
        <v/>
      </c>
      <c r="AY4306" t="str">
        <f t="shared" si="947"/>
        <v/>
      </c>
      <c r="BA4306" s="5" t="str">
        <f t="shared" si="948"/>
        <v/>
      </c>
      <c r="BB4306" s="5" t="str">
        <f t="shared" si="949"/>
        <v/>
      </c>
      <c r="BC4306" s="5" t="str">
        <f t="shared" si="950"/>
        <v/>
      </c>
      <c r="BD4306" s="5" t="str">
        <f t="shared" si="951"/>
        <v/>
      </c>
      <c r="BF4306" t="s">
        <v>3065</v>
      </c>
      <c r="BG4306" t="s">
        <v>3066</v>
      </c>
      <c r="BH4306" t="s">
        <v>3067</v>
      </c>
      <c r="BI4306" t="s">
        <v>3068</v>
      </c>
      <c r="BJ4306" t="s">
        <v>3069</v>
      </c>
      <c r="BK4306" t="s">
        <v>3070</v>
      </c>
    </row>
    <row r="4307" spans="1:63" x14ac:dyDescent="0.3">
      <c r="A4307">
        <v>8.2484000000000002</v>
      </c>
      <c r="B4307">
        <v>8.2152899999999995</v>
      </c>
      <c r="C4307">
        <v>8.1957400000000007</v>
      </c>
      <c r="D4307">
        <v>8.2244799999999998</v>
      </c>
      <c r="E4307">
        <v>8.5622399999999992</v>
      </c>
      <c r="F4307">
        <v>8.4474999999999998</v>
      </c>
      <c r="G4307">
        <v>8.4304500000000004</v>
      </c>
      <c r="H4307">
        <v>8.3584300000000002</v>
      </c>
      <c r="I4307">
        <v>8.4557400000000005</v>
      </c>
      <c r="J4307">
        <v>8.4998500000000003</v>
      </c>
      <c r="K4307">
        <v>8.4982500000000005</v>
      </c>
      <c r="L4307">
        <v>8.4720800000000001</v>
      </c>
      <c r="M4307" t="s">
        <v>0</v>
      </c>
      <c r="O4307" t="s">
        <v>1</v>
      </c>
      <c r="P4307" t="s">
        <v>1</v>
      </c>
      <c r="Q4307" t="s">
        <v>2</v>
      </c>
      <c r="R4307" t="s">
        <v>3123</v>
      </c>
      <c r="S4307" t="s">
        <v>26842</v>
      </c>
      <c r="T4307" t="s">
        <v>26843</v>
      </c>
      <c r="U4307" t="s">
        <v>1108</v>
      </c>
      <c r="V4307" t="s">
        <v>15373</v>
      </c>
      <c r="W4307">
        <v>0</v>
      </c>
      <c r="X4307" t="s">
        <v>7</v>
      </c>
      <c r="Y4307">
        <v>13</v>
      </c>
      <c r="Z4307">
        <v>4</v>
      </c>
      <c r="AA4307">
        <v>7</v>
      </c>
      <c r="AB4307">
        <v>4</v>
      </c>
      <c r="AC4307">
        <v>33.700000000000003</v>
      </c>
      <c r="AD4307">
        <v>1</v>
      </c>
      <c r="AF4307" t="s">
        <v>26846</v>
      </c>
      <c r="AG4307">
        <v>2.7149299999999998</v>
      </c>
      <c r="AH4307">
        <v>3.5209E-3</v>
      </c>
      <c r="AI4307">
        <v>-0.22867599999999999</v>
      </c>
      <c r="AJ4307">
        <f t="shared" si="938"/>
        <v>0.22867599999999999</v>
      </c>
      <c r="AK4307">
        <v>-5.2456699999999996</v>
      </c>
      <c r="AL4307" t="str">
        <f t="shared" si="939"/>
        <v/>
      </c>
      <c r="AM4307" t="str">
        <f t="shared" si="940"/>
        <v/>
      </c>
      <c r="AN4307" t="str">
        <f t="shared" si="941"/>
        <v/>
      </c>
      <c r="AO4307" t="str">
        <f t="shared" si="942"/>
        <v/>
      </c>
      <c r="AQ4307">
        <v>5.5834700000000002</v>
      </c>
      <c r="AR4307" s="1">
        <v>1.38765E-5</v>
      </c>
      <c r="AS4307">
        <v>-0.26049899999999998</v>
      </c>
      <c r="AT4307">
        <f t="shared" si="943"/>
        <v>0.26049899999999998</v>
      </c>
      <c r="AU4307">
        <v>-17.0442</v>
      </c>
      <c r="AV4307" t="str">
        <f t="shared" si="944"/>
        <v/>
      </c>
      <c r="AW4307" t="str">
        <f t="shared" si="945"/>
        <v/>
      </c>
      <c r="AX4307" t="str">
        <f t="shared" si="946"/>
        <v/>
      </c>
      <c r="AY4307" t="str">
        <f t="shared" si="947"/>
        <v/>
      </c>
      <c r="BA4307" s="5" t="str">
        <f t="shared" si="948"/>
        <v/>
      </c>
      <c r="BB4307" s="5" t="str">
        <f t="shared" si="949"/>
        <v/>
      </c>
      <c r="BC4307" s="5" t="str">
        <f t="shared" si="950"/>
        <v/>
      </c>
      <c r="BD4307" s="5" t="str">
        <f t="shared" si="951"/>
        <v/>
      </c>
      <c r="BF4307" t="s">
        <v>26844</v>
      </c>
      <c r="BG4307" t="s">
        <v>26845</v>
      </c>
      <c r="BH4307" t="s">
        <v>26846</v>
      </c>
      <c r="BI4307" t="s">
        <v>1108</v>
      </c>
      <c r="BJ4307" t="s">
        <v>8514</v>
      </c>
      <c r="BK4307" t="s">
        <v>26847</v>
      </c>
    </row>
    <row r="4308" spans="1:63" x14ac:dyDescent="0.3">
      <c r="A4308">
        <v>8.2941599999999998</v>
      </c>
      <c r="B4308">
        <v>8.3880199999999991</v>
      </c>
      <c r="C4308">
        <v>8.3724299999999996</v>
      </c>
      <c r="D4308">
        <v>8.2293000000000003</v>
      </c>
      <c r="E4308">
        <v>8.5691000000000006</v>
      </c>
      <c r="F4308">
        <v>8.4557400000000005</v>
      </c>
      <c r="G4308">
        <v>8.6165500000000002</v>
      </c>
      <c r="H4308">
        <v>8.5595700000000008</v>
      </c>
      <c r="I4308">
        <v>8.6358999999999995</v>
      </c>
      <c r="J4308">
        <v>8.6819400000000009</v>
      </c>
      <c r="K4308">
        <v>8.5069999999999997</v>
      </c>
      <c r="L4308">
        <v>8.4934499999999993</v>
      </c>
      <c r="M4308" t="s">
        <v>0</v>
      </c>
      <c r="O4308" t="s">
        <v>1</v>
      </c>
      <c r="P4308" t="s">
        <v>1</v>
      </c>
      <c r="Q4308" t="s">
        <v>2</v>
      </c>
      <c r="R4308" t="s">
        <v>41032</v>
      </c>
      <c r="S4308" t="s">
        <v>41033</v>
      </c>
      <c r="T4308" t="s">
        <v>41034</v>
      </c>
      <c r="U4308" t="s">
        <v>41035</v>
      </c>
      <c r="V4308" t="s">
        <v>41036</v>
      </c>
      <c r="W4308">
        <v>0</v>
      </c>
      <c r="X4308" t="s">
        <v>7</v>
      </c>
      <c r="Y4308">
        <v>0</v>
      </c>
      <c r="Z4308">
        <v>2</v>
      </c>
      <c r="AA4308">
        <v>2</v>
      </c>
      <c r="AB4308">
        <v>2</v>
      </c>
      <c r="AC4308">
        <v>3813.7</v>
      </c>
      <c r="AD4308">
        <v>1</v>
      </c>
      <c r="AF4308" t="s">
        <v>41039</v>
      </c>
      <c r="AG4308">
        <v>2.4247399999999999</v>
      </c>
      <c r="AH4308">
        <v>6.3620300000000003E-3</v>
      </c>
      <c r="AI4308">
        <v>-0.22926099999999999</v>
      </c>
      <c r="AJ4308">
        <f t="shared" si="938"/>
        <v>0.22926099999999999</v>
      </c>
      <c r="AK4308">
        <v>-4.58249</v>
      </c>
      <c r="AL4308" t="str">
        <f t="shared" si="939"/>
        <v/>
      </c>
      <c r="AM4308" t="str">
        <f t="shared" si="940"/>
        <v/>
      </c>
      <c r="AN4308" t="str">
        <f t="shared" si="941"/>
        <v/>
      </c>
      <c r="AO4308" t="str">
        <f t="shared" si="942"/>
        <v/>
      </c>
      <c r="AQ4308">
        <v>2.3120799999999999</v>
      </c>
      <c r="AR4308">
        <v>7.8502199999999998E-3</v>
      </c>
      <c r="AS4308">
        <v>-0.25859700000000002</v>
      </c>
      <c r="AT4308">
        <f t="shared" si="943"/>
        <v>0.25859700000000002</v>
      </c>
      <c r="AU4308">
        <v>-4.3401800000000001</v>
      </c>
      <c r="AV4308" t="str">
        <f t="shared" si="944"/>
        <v/>
      </c>
      <c r="AW4308" t="str">
        <f t="shared" si="945"/>
        <v/>
      </c>
      <c r="AX4308" t="str">
        <f t="shared" si="946"/>
        <v/>
      </c>
      <c r="AY4308" t="str">
        <f t="shared" si="947"/>
        <v/>
      </c>
      <c r="BA4308" s="5" t="str">
        <f t="shared" si="948"/>
        <v/>
      </c>
      <c r="BB4308" s="5" t="str">
        <f t="shared" si="949"/>
        <v/>
      </c>
      <c r="BC4308" s="5" t="str">
        <f t="shared" si="950"/>
        <v/>
      </c>
      <c r="BD4308" s="5" t="str">
        <f t="shared" si="951"/>
        <v/>
      </c>
      <c r="BF4308" t="s">
        <v>41037</v>
      </c>
      <c r="BG4308" t="s">
        <v>41038</v>
      </c>
      <c r="BH4308" t="s">
        <v>41039</v>
      </c>
      <c r="BI4308" t="s">
        <v>41040</v>
      </c>
      <c r="BJ4308" t="s">
        <v>41041</v>
      </c>
      <c r="BK4308" t="s">
        <v>41042</v>
      </c>
    </row>
    <row r="4309" spans="1:63" x14ac:dyDescent="0.3">
      <c r="A4309">
        <v>11.424099999999999</v>
      </c>
      <c r="B4309">
        <v>11.435</v>
      </c>
      <c r="C4309">
        <v>11.391299999999999</v>
      </c>
      <c r="D4309">
        <v>11.4041</v>
      </c>
      <c r="E4309">
        <v>11.696300000000001</v>
      </c>
      <c r="F4309">
        <v>11.648199999999999</v>
      </c>
      <c r="G4309">
        <v>11.5939</v>
      </c>
      <c r="H4309">
        <v>11.6349</v>
      </c>
      <c r="I4309">
        <v>11.3262</v>
      </c>
      <c r="J4309">
        <v>11.324999999999999</v>
      </c>
      <c r="K4309">
        <v>11.3233</v>
      </c>
      <c r="L4309">
        <v>11.3202</v>
      </c>
      <c r="M4309" t="s">
        <v>0</v>
      </c>
      <c r="O4309" t="s">
        <v>1</v>
      </c>
      <c r="P4309" t="s">
        <v>1</v>
      </c>
      <c r="Q4309" t="s">
        <v>2</v>
      </c>
      <c r="R4309" t="s">
        <v>8025</v>
      </c>
      <c r="S4309" t="s">
        <v>8026</v>
      </c>
      <c r="T4309" t="s">
        <v>8027</v>
      </c>
      <c r="U4309" t="s">
        <v>470</v>
      </c>
      <c r="V4309" t="s">
        <v>8028</v>
      </c>
      <c r="W4309">
        <v>0</v>
      </c>
      <c r="X4309" t="s">
        <v>7</v>
      </c>
      <c r="Y4309">
        <v>26</v>
      </c>
      <c r="Z4309">
        <v>23</v>
      </c>
      <c r="AA4309">
        <v>31</v>
      </c>
      <c r="AB4309">
        <v>23</v>
      </c>
      <c r="AC4309">
        <v>106.9</v>
      </c>
      <c r="AD4309">
        <v>1</v>
      </c>
      <c r="AF4309" t="s">
        <v>8031</v>
      </c>
      <c r="AG4309">
        <v>4.20425</v>
      </c>
      <c r="AH4309">
        <v>1.82957E-4</v>
      </c>
      <c r="AI4309">
        <v>-0.229682</v>
      </c>
      <c r="AJ4309">
        <f t="shared" si="938"/>
        <v>0.229682</v>
      </c>
      <c r="AK4309">
        <v>-9.8678600000000003</v>
      </c>
      <c r="AL4309" t="str">
        <f t="shared" si="939"/>
        <v/>
      </c>
      <c r="AM4309" t="str">
        <f t="shared" si="940"/>
        <v/>
      </c>
      <c r="AN4309" t="str">
        <f t="shared" si="941"/>
        <v/>
      </c>
      <c r="AO4309" t="str">
        <f t="shared" si="942"/>
        <v/>
      </c>
      <c r="AQ4309">
        <v>3.9997699999999998</v>
      </c>
      <c r="AR4309">
        <v>2.6467299999999999E-4</v>
      </c>
      <c r="AS4309">
        <v>8.9933600000000002E-2</v>
      </c>
      <c r="AT4309">
        <f t="shared" si="943"/>
        <v>-8.9933600000000002E-2</v>
      </c>
      <c r="AU4309">
        <v>9.0815099999999997</v>
      </c>
      <c r="AV4309" t="str">
        <f t="shared" si="944"/>
        <v/>
      </c>
      <c r="AW4309" t="str">
        <f t="shared" si="945"/>
        <v/>
      </c>
      <c r="AX4309" t="str">
        <f t="shared" si="946"/>
        <v/>
      </c>
      <c r="AY4309" t="str">
        <f t="shared" si="947"/>
        <v/>
      </c>
      <c r="BA4309" s="5" t="str">
        <f t="shared" si="948"/>
        <v/>
      </c>
      <c r="BB4309" s="5" t="str">
        <f t="shared" si="949"/>
        <v/>
      </c>
      <c r="BC4309" s="5" t="str">
        <f t="shared" si="950"/>
        <v/>
      </c>
      <c r="BD4309" s="5" t="str">
        <f t="shared" si="951"/>
        <v/>
      </c>
      <c r="BF4309" t="s">
        <v>8029</v>
      </c>
      <c r="BG4309" t="s">
        <v>8030</v>
      </c>
      <c r="BH4309" t="s">
        <v>8031</v>
      </c>
      <c r="BI4309" t="s">
        <v>470</v>
      </c>
      <c r="BJ4309" t="s">
        <v>475</v>
      </c>
      <c r="BK4309" t="s">
        <v>8032</v>
      </c>
    </row>
    <row r="4310" spans="1:63" x14ac:dyDescent="0.3">
      <c r="A4310">
        <v>10.9412</v>
      </c>
      <c r="B4310">
        <v>10.969799999999999</v>
      </c>
      <c r="C4310">
        <v>10.951000000000001</v>
      </c>
      <c r="D4310">
        <v>10.935</v>
      </c>
      <c r="E4310">
        <v>11.1883</v>
      </c>
      <c r="F4310">
        <v>11.163</v>
      </c>
      <c r="G4310">
        <v>11.193899999999999</v>
      </c>
      <c r="H4310">
        <v>11.1714</v>
      </c>
      <c r="I4310">
        <v>10.5722</v>
      </c>
      <c r="J4310">
        <v>10.6082</v>
      </c>
      <c r="K4310">
        <v>10.6243</v>
      </c>
      <c r="L4310">
        <v>10.6143</v>
      </c>
      <c r="M4310" t="s">
        <v>0</v>
      </c>
      <c r="O4310" t="s">
        <v>1</v>
      </c>
      <c r="P4310" t="s">
        <v>1</v>
      </c>
      <c r="Q4310" t="s">
        <v>2</v>
      </c>
      <c r="R4310" t="s">
        <v>16098</v>
      </c>
      <c r="S4310" t="s">
        <v>4582</v>
      </c>
      <c r="T4310" t="s">
        <v>16099</v>
      </c>
      <c r="V4310" t="s">
        <v>16100</v>
      </c>
      <c r="W4310">
        <v>0</v>
      </c>
      <c r="X4310" t="s">
        <v>7</v>
      </c>
      <c r="Y4310">
        <v>23</v>
      </c>
      <c r="Z4310">
        <v>13</v>
      </c>
      <c r="AA4310">
        <v>20</v>
      </c>
      <c r="AB4310">
        <v>13</v>
      </c>
      <c r="AC4310">
        <v>65.599999999999994</v>
      </c>
      <c r="AD4310">
        <v>1</v>
      </c>
      <c r="AF4310" t="s">
        <v>16103</v>
      </c>
      <c r="AG4310">
        <v>6.2325200000000001</v>
      </c>
      <c r="AH4310" s="1">
        <v>5.5439100000000003E-6</v>
      </c>
      <c r="AI4310">
        <v>-0.22989899999999999</v>
      </c>
      <c r="AJ4310">
        <f t="shared" si="938"/>
        <v>0.22989899999999999</v>
      </c>
      <c r="AK4310">
        <v>-21.942399999999999</v>
      </c>
      <c r="AL4310" t="str">
        <f t="shared" si="939"/>
        <v/>
      </c>
      <c r="AM4310" t="str">
        <f t="shared" si="940"/>
        <v/>
      </c>
      <c r="AN4310" t="str">
        <f t="shared" si="941"/>
        <v/>
      </c>
      <c r="AO4310" t="str">
        <f t="shared" si="942"/>
        <v/>
      </c>
      <c r="AQ4310">
        <v>6.5920300000000003</v>
      </c>
      <c r="AR4310" s="1">
        <v>2.5223800000000001E-6</v>
      </c>
      <c r="AS4310">
        <v>0.34448899999999999</v>
      </c>
      <c r="AT4310">
        <f t="shared" si="943"/>
        <v>-0.34448899999999999</v>
      </c>
      <c r="AU4310">
        <v>25.221499999999999</v>
      </c>
      <c r="AV4310" t="str">
        <f t="shared" si="944"/>
        <v/>
      </c>
      <c r="AW4310" t="str">
        <f t="shared" si="945"/>
        <v/>
      </c>
      <c r="AX4310" t="str">
        <f t="shared" si="946"/>
        <v/>
      </c>
      <c r="AY4310" t="str">
        <f t="shared" si="947"/>
        <v/>
      </c>
      <c r="BA4310" s="5" t="str">
        <f t="shared" si="948"/>
        <v/>
      </c>
      <c r="BB4310" s="5" t="str">
        <f t="shared" si="949"/>
        <v/>
      </c>
      <c r="BC4310" s="5" t="str">
        <f t="shared" si="950"/>
        <v/>
      </c>
      <c r="BD4310" s="5" t="str">
        <f t="shared" si="951"/>
        <v/>
      </c>
      <c r="BF4310" t="s">
        <v>16101</v>
      </c>
      <c r="BG4310" t="s">
        <v>16102</v>
      </c>
      <c r="BH4310" t="s">
        <v>16103</v>
      </c>
      <c r="BK4310" t="s">
        <v>16104</v>
      </c>
    </row>
    <row r="4311" spans="1:63" x14ac:dyDescent="0.3">
      <c r="A4311">
        <v>9.7668599999999994</v>
      </c>
      <c r="B4311">
        <v>9.7924699999999998</v>
      </c>
      <c r="C4311">
        <v>9.82972</v>
      </c>
      <c r="D4311">
        <v>9.7749500000000005</v>
      </c>
      <c r="E4311">
        <v>10.0093</v>
      </c>
      <c r="F4311">
        <v>9.9739799999999992</v>
      </c>
      <c r="G4311">
        <v>10.0121</v>
      </c>
      <c r="H4311">
        <v>10.088800000000001</v>
      </c>
      <c r="I4311">
        <v>9.7988</v>
      </c>
      <c r="J4311">
        <v>9.8055800000000009</v>
      </c>
      <c r="K4311">
        <v>9.7939299999999996</v>
      </c>
      <c r="L4311">
        <v>9.8309899999999999</v>
      </c>
      <c r="M4311" t="s">
        <v>0</v>
      </c>
      <c r="O4311" t="s">
        <v>1</v>
      </c>
      <c r="Q4311" t="s">
        <v>164</v>
      </c>
      <c r="S4311" t="s">
        <v>6306</v>
      </c>
      <c r="T4311" t="s">
        <v>23460</v>
      </c>
      <c r="V4311" t="s">
        <v>23461</v>
      </c>
      <c r="W4311">
        <v>0</v>
      </c>
      <c r="X4311" t="s">
        <v>7</v>
      </c>
      <c r="Y4311">
        <v>27</v>
      </c>
      <c r="Z4311">
        <v>5</v>
      </c>
      <c r="AA4311">
        <v>10</v>
      </c>
      <c r="AB4311">
        <v>5</v>
      </c>
      <c r="AC4311">
        <v>26</v>
      </c>
      <c r="AD4311">
        <v>1</v>
      </c>
      <c r="AF4311" t="s">
        <v>23464</v>
      </c>
      <c r="AG4311">
        <v>3.7611699999999999</v>
      </c>
      <c r="AH4311">
        <v>4.3589600000000002E-4</v>
      </c>
      <c r="AI4311">
        <v>-0.23002700000000001</v>
      </c>
      <c r="AJ4311">
        <f t="shared" si="938"/>
        <v>0.23002700000000001</v>
      </c>
      <c r="AK4311">
        <v>-8.2341099999999994</v>
      </c>
      <c r="AL4311" t="str">
        <f t="shared" si="939"/>
        <v/>
      </c>
      <c r="AM4311" t="str">
        <f t="shared" si="940"/>
        <v/>
      </c>
      <c r="AN4311" t="str">
        <f t="shared" si="941"/>
        <v/>
      </c>
      <c r="AO4311" t="str">
        <f t="shared" si="942"/>
        <v/>
      </c>
      <c r="AQ4311">
        <v>0.452152</v>
      </c>
      <c r="AR4311">
        <v>0.39629300000000001</v>
      </c>
      <c r="AS4311">
        <v>-1.6324499999999999E-2</v>
      </c>
      <c r="AT4311">
        <f t="shared" si="943"/>
        <v>1.6324499999999999E-2</v>
      </c>
      <c r="AU4311">
        <v>-1.0064200000000001</v>
      </c>
      <c r="AV4311" t="str">
        <f t="shared" si="944"/>
        <v/>
      </c>
      <c r="AW4311" t="str">
        <f t="shared" si="945"/>
        <v/>
      </c>
      <c r="AX4311" t="str">
        <f t="shared" si="946"/>
        <v/>
      </c>
      <c r="AY4311" t="str">
        <f t="shared" si="947"/>
        <v/>
      </c>
      <c r="BA4311" s="5" t="str">
        <f t="shared" si="948"/>
        <v/>
      </c>
      <c r="BB4311" s="5" t="str">
        <f t="shared" si="949"/>
        <v/>
      </c>
      <c r="BC4311" s="5" t="str">
        <f t="shared" si="950"/>
        <v/>
      </c>
      <c r="BD4311" s="5" t="str">
        <f t="shared" si="951"/>
        <v/>
      </c>
      <c r="BF4311" t="s">
        <v>23462</v>
      </c>
      <c r="BG4311" t="s">
        <v>23463</v>
      </c>
      <c r="BH4311" t="s">
        <v>23464</v>
      </c>
      <c r="BK4311" t="s">
        <v>23465</v>
      </c>
    </row>
    <row r="4312" spans="1:63" x14ac:dyDescent="0.3">
      <c r="A4312">
        <v>13.0418</v>
      </c>
      <c r="B4312">
        <v>13.039300000000001</v>
      </c>
      <c r="C4312">
        <v>13.064500000000001</v>
      </c>
      <c r="D4312">
        <v>12.9681</v>
      </c>
      <c r="E4312">
        <v>13.2836</v>
      </c>
      <c r="F4312">
        <v>13.256399999999999</v>
      </c>
      <c r="G4312">
        <v>13.2798</v>
      </c>
      <c r="H4312">
        <v>13.2143</v>
      </c>
      <c r="I4312">
        <v>13.1554</v>
      </c>
      <c r="J4312">
        <v>13.058400000000001</v>
      </c>
      <c r="K4312">
        <v>13.1296</v>
      </c>
      <c r="L4312">
        <v>13.085800000000001</v>
      </c>
      <c r="M4312" t="s">
        <v>0</v>
      </c>
      <c r="O4312" t="s">
        <v>1</v>
      </c>
      <c r="Q4312" t="s">
        <v>164</v>
      </c>
      <c r="R4312" t="s">
        <v>2576</v>
      </c>
      <c r="S4312" t="s">
        <v>2577</v>
      </c>
      <c r="T4312" t="s">
        <v>2578</v>
      </c>
      <c r="U4312" t="s">
        <v>2579</v>
      </c>
      <c r="V4312" t="s">
        <v>2580</v>
      </c>
      <c r="W4312">
        <v>1</v>
      </c>
      <c r="X4312" t="s">
        <v>7</v>
      </c>
      <c r="Y4312">
        <v>82</v>
      </c>
      <c r="Z4312">
        <v>18</v>
      </c>
      <c r="AA4312">
        <v>69</v>
      </c>
      <c r="AB4312">
        <v>17</v>
      </c>
      <c r="AC4312">
        <v>30.8</v>
      </c>
      <c r="AD4312">
        <v>1</v>
      </c>
      <c r="AF4312" t="s">
        <v>2583</v>
      </c>
      <c r="AG4312">
        <v>3.91127</v>
      </c>
      <c r="AH4312">
        <v>3.22994E-4</v>
      </c>
      <c r="AI4312">
        <v>-0.230075</v>
      </c>
      <c r="AJ4312">
        <f t="shared" si="938"/>
        <v>0.230075</v>
      </c>
      <c r="AK4312">
        <v>-8.7587200000000003</v>
      </c>
      <c r="AL4312" t="str">
        <f t="shared" si="939"/>
        <v/>
      </c>
      <c r="AM4312" t="str">
        <f t="shared" si="940"/>
        <v/>
      </c>
      <c r="AN4312" t="str">
        <f t="shared" si="941"/>
        <v/>
      </c>
      <c r="AO4312" t="str">
        <f t="shared" si="942"/>
        <v/>
      </c>
      <c r="AQ4312">
        <v>1.39985</v>
      </c>
      <c r="AR4312">
        <v>5.2996700000000001E-2</v>
      </c>
      <c r="AS4312">
        <v>-7.8855300000000003E-2</v>
      </c>
      <c r="AT4312">
        <f t="shared" si="943"/>
        <v>7.8855300000000003E-2</v>
      </c>
      <c r="AU4312">
        <v>-2.6155200000000001</v>
      </c>
      <c r="AV4312" t="str">
        <f t="shared" si="944"/>
        <v/>
      </c>
      <c r="AW4312" t="str">
        <f t="shared" si="945"/>
        <v/>
      </c>
      <c r="AX4312" t="str">
        <f t="shared" si="946"/>
        <v/>
      </c>
      <c r="AY4312" t="str">
        <f t="shared" si="947"/>
        <v/>
      </c>
      <c r="BA4312" s="5" t="str">
        <f t="shared" si="948"/>
        <v/>
      </c>
      <c r="BB4312" s="5" t="str">
        <f t="shared" si="949"/>
        <v/>
      </c>
      <c r="BC4312" s="5" t="str">
        <f t="shared" si="950"/>
        <v/>
      </c>
      <c r="BD4312" s="5" t="str">
        <f t="shared" si="951"/>
        <v/>
      </c>
      <c r="BF4312" t="s">
        <v>2581</v>
      </c>
      <c r="BG4312" t="s">
        <v>2582</v>
      </c>
      <c r="BH4312" t="s">
        <v>2583</v>
      </c>
      <c r="BI4312" t="s">
        <v>2584</v>
      </c>
      <c r="BJ4312" t="s">
        <v>2585</v>
      </c>
      <c r="BK4312" t="s">
        <v>2586</v>
      </c>
    </row>
    <row r="4313" spans="1:63" x14ac:dyDescent="0.3">
      <c r="A4313">
        <v>8.8373100000000004</v>
      </c>
      <c r="B4313">
        <v>8.8823399999999992</v>
      </c>
      <c r="C4313">
        <v>8.7950700000000008</v>
      </c>
      <c r="D4313">
        <v>8.8651099999999996</v>
      </c>
      <c r="E4313">
        <v>9.0623199999999997</v>
      </c>
      <c r="F4313">
        <v>9.0117899999999995</v>
      </c>
      <c r="G4313">
        <v>9.0906400000000005</v>
      </c>
      <c r="H4313">
        <v>9.1364800000000006</v>
      </c>
      <c r="I4313">
        <v>9.32057</v>
      </c>
      <c r="J4313">
        <v>9.3336000000000006</v>
      </c>
      <c r="K4313">
        <v>9.2719299999999993</v>
      </c>
      <c r="L4313">
        <v>9.3571100000000005</v>
      </c>
      <c r="M4313" t="s">
        <v>0</v>
      </c>
      <c r="O4313" t="s">
        <v>1</v>
      </c>
      <c r="P4313" t="s">
        <v>1</v>
      </c>
      <c r="Q4313" t="s">
        <v>2</v>
      </c>
      <c r="R4313" t="s">
        <v>21718</v>
      </c>
      <c r="S4313" t="s">
        <v>21719</v>
      </c>
      <c r="T4313" t="s">
        <v>21720</v>
      </c>
      <c r="U4313" t="s">
        <v>21721</v>
      </c>
      <c r="V4313" t="s">
        <v>21722</v>
      </c>
      <c r="W4313">
        <v>0</v>
      </c>
      <c r="X4313" t="s">
        <v>7</v>
      </c>
      <c r="Y4313">
        <v>18</v>
      </c>
      <c r="Z4313">
        <v>6</v>
      </c>
      <c r="AA4313">
        <v>8</v>
      </c>
      <c r="AB4313">
        <v>6</v>
      </c>
      <c r="AC4313">
        <v>59.1</v>
      </c>
      <c r="AD4313">
        <v>1</v>
      </c>
      <c r="AF4313" t="s">
        <v>21725</v>
      </c>
      <c r="AG4313">
        <v>3.4159299999999999</v>
      </c>
      <c r="AH4313">
        <v>8.5317499999999996E-4</v>
      </c>
      <c r="AI4313">
        <v>-0.230348</v>
      </c>
      <c r="AJ4313">
        <f t="shared" si="938"/>
        <v>0.230348</v>
      </c>
      <c r="AK4313">
        <v>-7.12798</v>
      </c>
      <c r="AL4313" t="str">
        <f t="shared" si="939"/>
        <v/>
      </c>
      <c r="AM4313" t="str">
        <f t="shared" si="940"/>
        <v/>
      </c>
      <c r="AN4313" t="str">
        <f t="shared" si="941"/>
        <v/>
      </c>
      <c r="AO4313" t="str">
        <f t="shared" si="942"/>
        <v/>
      </c>
      <c r="AQ4313">
        <v>5.7486300000000004</v>
      </c>
      <c r="AR4313" s="1">
        <v>1.0468900000000001E-5</v>
      </c>
      <c r="AS4313">
        <v>-0.47584700000000002</v>
      </c>
      <c r="AT4313">
        <f t="shared" si="943"/>
        <v>0.47584700000000002</v>
      </c>
      <c r="AU4313">
        <v>-18.178999999999998</v>
      </c>
      <c r="AV4313" t="str">
        <f t="shared" si="944"/>
        <v/>
      </c>
      <c r="AW4313" t="str">
        <f t="shared" si="945"/>
        <v/>
      </c>
      <c r="AX4313" t="str">
        <f t="shared" si="946"/>
        <v/>
      </c>
      <c r="AY4313" t="str">
        <f t="shared" si="947"/>
        <v/>
      </c>
      <c r="BA4313" s="5" t="str">
        <f t="shared" si="948"/>
        <v/>
      </c>
      <c r="BB4313" s="5" t="str">
        <f t="shared" si="949"/>
        <v/>
      </c>
      <c r="BC4313" s="5" t="str">
        <f t="shared" si="950"/>
        <v/>
      </c>
      <c r="BD4313" s="5" t="str">
        <f t="shared" si="951"/>
        <v/>
      </c>
      <c r="BF4313" t="s">
        <v>21723</v>
      </c>
      <c r="BG4313" t="s">
        <v>21724</v>
      </c>
      <c r="BH4313" t="s">
        <v>21725</v>
      </c>
      <c r="BI4313" t="s">
        <v>21726</v>
      </c>
      <c r="BJ4313" t="s">
        <v>21727</v>
      </c>
      <c r="BK4313" t="s">
        <v>21728</v>
      </c>
    </row>
    <row r="4314" spans="1:63" x14ac:dyDescent="0.3">
      <c r="A4314">
        <v>10.3634</v>
      </c>
      <c r="B4314">
        <v>10.354900000000001</v>
      </c>
      <c r="C4314">
        <v>10.4163</v>
      </c>
      <c r="D4314">
        <v>10.352399999999999</v>
      </c>
      <c r="E4314">
        <v>10.6252</v>
      </c>
      <c r="F4314">
        <v>10.5665</v>
      </c>
      <c r="G4314">
        <v>10.6168</v>
      </c>
      <c r="H4314">
        <v>10.6012</v>
      </c>
      <c r="I4314">
        <v>10.525</v>
      </c>
      <c r="J4314">
        <v>10.595599999999999</v>
      </c>
      <c r="K4314">
        <v>10.561999999999999</v>
      </c>
      <c r="L4314">
        <v>10.584</v>
      </c>
      <c r="M4314" t="s">
        <v>0</v>
      </c>
      <c r="O4314" t="s">
        <v>1</v>
      </c>
      <c r="P4314" t="s">
        <v>1</v>
      </c>
      <c r="Q4314" t="s">
        <v>2</v>
      </c>
      <c r="R4314" t="s">
        <v>15000</v>
      </c>
      <c r="S4314" t="s">
        <v>10854</v>
      </c>
      <c r="T4314" t="s">
        <v>15001</v>
      </c>
      <c r="U4314" t="s">
        <v>7917</v>
      </c>
      <c r="V4314" t="s">
        <v>13570</v>
      </c>
      <c r="W4314">
        <v>0</v>
      </c>
      <c r="X4314" t="s">
        <v>7</v>
      </c>
      <c r="Y4314">
        <v>26</v>
      </c>
      <c r="Z4314">
        <v>9</v>
      </c>
      <c r="AA4314">
        <v>15</v>
      </c>
      <c r="AB4314">
        <v>9</v>
      </c>
      <c r="AC4314">
        <v>42.2</v>
      </c>
      <c r="AD4314">
        <v>1</v>
      </c>
      <c r="AF4314" t="s">
        <v>15004</v>
      </c>
      <c r="AG4314">
        <v>4.6127900000000004</v>
      </c>
      <c r="AH4314" s="1">
        <v>8.3849400000000004E-5</v>
      </c>
      <c r="AI4314">
        <v>-0.23070099999999999</v>
      </c>
      <c r="AJ4314">
        <f t="shared" si="938"/>
        <v>0.23070099999999999</v>
      </c>
      <c r="AK4314">
        <v>-11.6258</v>
      </c>
      <c r="AL4314" t="str">
        <f t="shared" si="939"/>
        <v/>
      </c>
      <c r="AM4314" t="str">
        <f t="shared" si="940"/>
        <v/>
      </c>
      <c r="AN4314" t="str">
        <f t="shared" si="941"/>
        <v/>
      </c>
      <c r="AO4314" t="str">
        <f t="shared" si="942"/>
        <v/>
      </c>
      <c r="AQ4314">
        <v>3.9825400000000002</v>
      </c>
      <c r="AR4314">
        <v>2.7309699999999998E-4</v>
      </c>
      <c r="AS4314">
        <v>-0.19492899999999999</v>
      </c>
      <c r="AT4314">
        <f t="shared" si="943"/>
        <v>0.19492899999999999</v>
      </c>
      <c r="AU4314">
        <v>-9.01783</v>
      </c>
      <c r="AV4314" t="str">
        <f t="shared" si="944"/>
        <v/>
      </c>
      <c r="AW4314" t="str">
        <f t="shared" si="945"/>
        <v/>
      </c>
      <c r="AX4314" t="str">
        <f t="shared" si="946"/>
        <v/>
      </c>
      <c r="AY4314" t="str">
        <f t="shared" si="947"/>
        <v/>
      </c>
      <c r="BA4314" s="5" t="str">
        <f t="shared" si="948"/>
        <v/>
      </c>
      <c r="BB4314" s="5" t="str">
        <f t="shared" si="949"/>
        <v/>
      </c>
      <c r="BC4314" s="5" t="str">
        <f t="shared" si="950"/>
        <v/>
      </c>
      <c r="BD4314" s="5" t="str">
        <f t="shared" si="951"/>
        <v/>
      </c>
      <c r="BF4314" t="s">
        <v>15002</v>
      </c>
      <c r="BG4314" t="s">
        <v>15003</v>
      </c>
      <c r="BH4314" t="s">
        <v>15004</v>
      </c>
      <c r="BI4314" t="s">
        <v>7917</v>
      </c>
      <c r="BJ4314" t="s">
        <v>15005</v>
      </c>
      <c r="BK4314" t="s">
        <v>15006</v>
      </c>
    </row>
    <row r="4315" spans="1:63" x14ac:dyDescent="0.3">
      <c r="A4315">
        <v>11.610099999999999</v>
      </c>
      <c r="B4315">
        <v>11.6158</v>
      </c>
      <c r="C4315">
        <v>11.5768</v>
      </c>
      <c r="D4315">
        <v>11.5982</v>
      </c>
      <c r="E4315">
        <v>11.855700000000001</v>
      </c>
      <c r="F4315">
        <v>11.831899999999999</v>
      </c>
      <c r="G4315">
        <v>11.8428</v>
      </c>
      <c r="H4315">
        <v>11.7951</v>
      </c>
      <c r="I4315">
        <v>10.8619</v>
      </c>
      <c r="J4315">
        <v>10.8681</v>
      </c>
      <c r="K4315">
        <v>10.9154</v>
      </c>
      <c r="L4315">
        <v>10.8941</v>
      </c>
      <c r="M4315" t="s">
        <v>0</v>
      </c>
      <c r="O4315" t="s">
        <v>1</v>
      </c>
      <c r="P4315" t="s">
        <v>1</v>
      </c>
      <c r="Q4315" t="s">
        <v>2</v>
      </c>
      <c r="S4315" t="s">
        <v>1273</v>
      </c>
      <c r="T4315" t="s">
        <v>7378</v>
      </c>
      <c r="V4315" t="s">
        <v>1378</v>
      </c>
      <c r="W4315">
        <v>0</v>
      </c>
      <c r="X4315" t="s">
        <v>7</v>
      </c>
      <c r="Y4315">
        <v>22</v>
      </c>
      <c r="Z4315">
        <v>20</v>
      </c>
      <c r="AA4315">
        <v>30</v>
      </c>
      <c r="AB4315">
        <v>20</v>
      </c>
      <c r="AC4315">
        <v>97.3</v>
      </c>
      <c r="AD4315">
        <v>1</v>
      </c>
      <c r="AF4315" t="s">
        <v>7381</v>
      </c>
      <c r="AG4315">
        <v>5.2221399999999996</v>
      </c>
      <c r="AH4315" s="1">
        <v>2.7838999999999999E-5</v>
      </c>
      <c r="AI4315">
        <v>-0.23116</v>
      </c>
      <c r="AJ4315">
        <f t="shared" si="938"/>
        <v>0.23116</v>
      </c>
      <c r="AK4315">
        <v>-14.794499999999999</v>
      </c>
      <c r="AL4315" t="str">
        <f t="shared" si="939"/>
        <v/>
      </c>
      <c r="AM4315" t="str">
        <f t="shared" si="940"/>
        <v/>
      </c>
      <c r="AN4315" t="str">
        <f t="shared" si="941"/>
        <v/>
      </c>
      <c r="AO4315" t="str">
        <f t="shared" si="942"/>
        <v/>
      </c>
      <c r="AQ4315">
        <v>8.2357099999999992</v>
      </c>
      <c r="AR4315" s="1">
        <v>2.8648099999999998E-7</v>
      </c>
      <c r="AS4315">
        <v>0.71534799999999998</v>
      </c>
      <c r="AT4315">
        <f t="shared" si="943"/>
        <v>-0.71534799999999998</v>
      </c>
      <c r="AU4315">
        <v>47.5334</v>
      </c>
      <c r="AV4315" t="str">
        <f t="shared" si="944"/>
        <v/>
      </c>
      <c r="AW4315" t="str">
        <f t="shared" si="945"/>
        <v/>
      </c>
      <c r="AX4315" t="str">
        <f t="shared" si="946"/>
        <v/>
      </c>
      <c r="AY4315" t="str">
        <f t="shared" si="947"/>
        <v>+</v>
      </c>
      <c r="BA4315" s="5" t="str">
        <f t="shared" si="948"/>
        <v/>
      </c>
      <c r="BB4315" s="5" t="str">
        <f t="shared" si="949"/>
        <v/>
      </c>
      <c r="BC4315" s="5" t="str">
        <f t="shared" si="950"/>
        <v/>
      </c>
      <c r="BD4315" s="5" t="str">
        <f t="shared" si="951"/>
        <v/>
      </c>
      <c r="BF4315" t="s">
        <v>7379</v>
      </c>
      <c r="BG4315" t="s">
        <v>7380</v>
      </c>
      <c r="BH4315" t="s">
        <v>7381</v>
      </c>
      <c r="BK4315" t="s">
        <v>7382</v>
      </c>
    </row>
    <row r="4316" spans="1:63" x14ac:dyDescent="0.3">
      <c r="A4316">
        <v>11.8743</v>
      </c>
      <c r="B4316">
        <v>11.867699999999999</v>
      </c>
      <c r="C4316">
        <v>11.8735</v>
      </c>
      <c r="D4316">
        <v>11.8597</v>
      </c>
      <c r="E4316">
        <v>12.086600000000001</v>
      </c>
      <c r="F4316">
        <v>12.108700000000001</v>
      </c>
      <c r="G4316">
        <v>12.1126</v>
      </c>
      <c r="H4316">
        <v>12.0921</v>
      </c>
      <c r="I4316">
        <v>11.4968</v>
      </c>
      <c r="J4316">
        <v>11.502599999999999</v>
      </c>
      <c r="K4316">
        <v>11.526</v>
      </c>
      <c r="L4316">
        <v>11.510400000000001</v>
      </c>
      <c r="M4316" t="s">
        <v>0</v>
      </c>
      <c r="O4316" t="s">
        <v>1</v>
      </c>
      <c r="P4316" t="s">
        <v>1</v>
      </c>
      <c r="Q4316" t="s">
        <v>2</v>
      </c>
      <c r="R4316" t="s">
        <v>7259</v>
      </c>
      <c r="T4316" t="s">
        <v>7260</v>
      </c>
      <c r="V4316" t="s">
        <v>2186</v>
      </c>
      <c r="W4316">
        <v>0</v>
      </c>
      <c r="X4316" t="s">
        <v>7</v>
      </c>
      <c r="Y4316">
        <v>46</v>
      </c>
      <c r="Z4316">
        <v>19</v>
      </c>
      <c r="AA4316">
        <v>42</v>
      </c>
      <c r="AB4316">
        <v>19</v>
      </c>
      <c r="AC4316">
        <v>57.5</v>
      </c>
      <c r="AD4316">
        <v>1</v>
      </c>
      <c r="AF4316" t="s">
        <v>7263</v>
      </c>
      <c r="AG4316">
        <v>7.23278</v>
      </c>
      <c r="AH4316" s="1">
        <v>1.42353E-6</v>
      </c>
      <c r="AI4316">
        <v>-0.23119000000000001</v>
      </c>
      <c r="AJ4316">
        <f t="shared" si="938"/>
        <v>0.23119000000000001</v>
      </c>
      <c r="AK4316">
        <v>-32.304200000000002</v>
      </c>
      <c r="AL4316" t="str">
        <f t="shared" si="939"/>
        <v/>
      </c>
      <c r="AM4316" t="str">
        <f t="shared" si="940"/>
        <v/>
      </c>
      <c r="AN4316" t="str">
        <f t="shared" si="941"/>
        <v/>
      </c>
      <c r="AO4316" t="str">
        <f t="shared" si="942"/>
        <v/>
      </c>
      <c r="AQ4316">
        <v>8.3709100000000003</v>
      </c>
      <c r="AR4316" s="1">
        <v>2.5107900000000002E-7</v>
      </c>
      <c r="AS4316">
        <v>0.35985299999999998</v>
      </c>
      <c r="AT4316">
        <f t="shared" si="943"/>
        <v>-0.35985299999999998</v>
      </c>
      <c r="AU4316">
        <v>50.070399999999999</v>
      </c>
      <c r="AV4316" t="str">
        <f t="shared" si="944"/>
        <v/>
      </c>
      <c r="AW4316" t="str">
        <f t="shared" si="945"/>
        <v/>
      </c>
      <c r="AX4316" t="str">
        <f t="shared" si="946"/>
        <v/>
      </c>
      <c r="AY4316" t="str">
        <f t="shared" si="947"/>
        <v/>
      </c>
      <c r="BA4316" s="5" t="str">
        <f t="shared" si="948"/>
        <v/>
      </c>
      <c r="BB4316" s="5" t="str">
        <f t="shared" si="949"/>
        <v/>
      </c>
      <c r="BC4316" s="5" t="str">
        <f t="shared" si="950"/>
        <v/>
      </c>
      <c r="BD4316" s="5" t="str">
        <f t="shared" si="951"/>
        <v/>
      </c>
      <c r="BF4316" t="s">
        <v>7261</v>
      </c>
      <c r="BG4316" t="s">
        <v>7262</v>
      </c>
      <c r="BH4316" t="s">
        <v>7263</v>
      </c>
      <c r="BK4316" t="s">
        <v>7264</v>
      </c>
    </row>
    <row r="4317" spans="1:63" x14ac:dyDescent="0.3">
      <c r="A4317">
        <v>12.09</v>
      </c>
      <c r="B4317">
        <v>12.0602</v>
      </c>
      <c r="C4317">
        <v>12.107699999999999</v>
      </c>
      <c r="D4317">
        <v>12.075699999999999</v>
      </c>
      <c r="E4317">
        <v>12.314</v>
      </c>
      <c r="F4317">
        <v>12.3171</v>
      </c>
      <c r="G4317">
        <v>12.318899999999999</v>
      </c>
      <c r="H4317">
        <v>12.308999999999999</v>
      </c>
      <c r="I4317">
        <v>12.0984</v>
      </c>
      <c r="J4317">
        <v>12.1595</v>
      </c>
      <c r="K4317">
        <v>12.132899999999999</v>
      </c>
      <c r="L4317">
        <v>12.154999999999999</v>
      </c>
      <c r="M4317" t="s">
        <v>0</v>
      </c>
      <c r="O4317" t="s">
        <v>1</v>
      </c>
      <c r="P4317" t="s">
        <v>1</v>
      </c>
      <c r="Q4317" t="s">
        <v>2</v>
      </c>
      <c r="R4317" t="s">
        <v>3332</v>
      </c>
      <c r="S4317" t="s">
        <v>1534</v>
      </c>
      <c r="T4317" t="s">
        <v>3333</v>
      </c>
      <c r="V4317" t="s">
        <v>3334</v>
      </c>
      <c r="W4317">
        <v>0</v>
      </c>
      <c r="X4317" t="s">
        <v>7</v>
      </c>
      <c r="Y4317">
        <v>37</v>
      </c>
      <c r="Z4317">
        <v>30</v>
      </c>
      <c r="AA4317">
        <v>58</v>
      </c>
      <c r="AB4317">
        <v>30</v>
      </c>
      <c r="AC4317">
        <v>100.6</v>
      </c>
      <c r="AD4317">
        <v>1</v>
      </c>
      <c r="AF4317" t="s">
        <v>3337</v>
      </c>
      <c r="AG4317">
        <v>6.2778099999999997</v>
      </c>
      <c r="AH4317" s="1">
        <v>5.1912899999999999E-6</v>
      </c>
      <c r="AI4317">
        <v>-0.231352</v>
      </c>
      <c r="AJ4317">
        <f t="shared" si="938"/>
        <v>0.231352</v>
      </c>
      <c r="AK4317">
        <v>-22.331199999999999</v>
      </c>
      <c r="AL4317" t="str">
        <f t="shared" si="939"/>
        <v/>
      </c>
      <c r="AM4317" t="str">
        <f t="shared" si="940"/>
        <v/>
      </c>
      <c r="AN4317" t="str">
        <f t="shared" si="941"/>
        <v/>
      </c>
      <c r="AO4317" t="str">
        <f t="shared" si="942"/>
        <v/>
      </c>
      <c r="AQ4317">
        <v>1.66229</v>
      </c>
      <c r="AR4317">
        <v>3.04322E-2</v>
      </c>
      <c r="AS4317">
        <v>-5.3063899999999997E-2</v>
      </c>
      <c r="AT4317">
        <f t="shared" si="943"/>
        <v>5.3063899999999997E-2</v>
      </c>
      <c r="AU4317">
        <v>-3.0764200000000002</v>
      </c>
      <c r="AV4317" t="str">
        <f t="shared" si="944"/>
        <v/>
      </c>
      <c r="AW4317" t="str">
        <f t="shared" si="945"/>
        <v/>
      </c>
      <c r="AX4317" t="str">
        <f t="shared" si="946"/>
        <v/>
      </c>
      <c r="AY4317" t="str">
        <f t="shared" si="947"/>
        <v/>
      </c>
      <c r="BA4317" s="5" t="str">
        <f t="shared" si="948"/>
        <v/>
      </c>
      <c r="BB4317" s="5" t="str">
        <f t="shared" si="949"/>
        <v/>
      </c>
      <c r="BC4317" s="5" t="str">
        <f t="shared" si="950"/>
        <v/>
      </c>
      <c r="BD4317" s="5" t="str">
        <f t="shared" si="951"/>
        <v/>
      </c>
      <c r="BF4317" t="s">
        <v>3335</v>
      </c>
      <c r="BG4317" t="s">
        <v>3336</v>
      </c>
      <c r="BH4317" t="s">
        <v>3337</v>
      </c>
      <c r="BJ4317" t="s">
        <v>3338</v>
      </c>
      <c r="BK4317" t="s">
        <v>3339</v>
      </c>
    </row>
    <row r="4318" spans="1:63" x14ac:dyDescent="0.3">
      <c r="A4318">
        <v>7.5391599999999999</v>
      </c>
      <c r="B4318">
        <v>7.5468900000000003</v>
      </c>
      <c r="C4318">
        <v>7.4998500000000003</v>
      </c>
      <c r="D4318">
        <v>7.4178499999999996</v>
      </c>
      <c r="E4318">
        <v>7.8654200000000003</v>
      </c>
      <c r="F4318">
        <v>7.7807000000000004</v>
      </c>
      <c r="G4318">
        <v>7.6539200000000003</v>
      </c>
      <c r="H4318">
        <v>7.6300800000000004</v>
      </c>
      <c r="I4318">
        <v>7.26959</v>
      </c>
      <c r="J4318">
        <v>7.1759199999999996</v>
      </c>
      <c r="K4318">
        <v>7.3028700000000004</v>
      </c>
      <c r="L4318">
        <v>7.1638999999999999</v>
      </c>
      <c r="M4318" t="s">
        <v>0</v>
      </c>
      <c r="O4318" t="s">
        <v>1</v>
      </c>
      <c r="P4318" t="s">
        <v>1</v>
      </c>
      <c r="Q4318" t="s">
        <v>2</v>
      </c>
      <c r="R4318" t="s">
        <v>42370</v>
      </c>
      <c r="T4318" t="s">
        <v>25084</v>
      </c>
      <c r="V4318" t="s">
        <v>42371</v>
      </c>
      <c r="W4318">
        <v>0</v>
      </c>
      <c r="X4318" t="s">
        <v>7</v>
      </c>
      <c r="Y4318">
        <v>2</v>
      </c>
      <c r="Z4318">
        <v>1</v>
      </c>
      <c r="AA4318">
        <v>1</v>
      </c>
      <c r="AB4318">
        <v>1</v>
      </c>
      <c r="AC4318">
        <v>73.2</v>
      </c>
      <c r="AD4318">
        <v>1</v>
      </c>
      <c r="AF4318" t="s">
        <v>42374</v>
      </c>
      <c r="AG4318">
        <v>1.99379</v>
      </c>
      <c r="AH4318">
        <v>1.5588400000000001E-2</v>
      </c>
      <c r="AI4318">
        <v>-0.231595</v>
      </c>
      <c r="AJ4318">
        <f t="shared" si="938"/>
        <v>0.231595</v>
      </c>
      <c r="AK4318">
        <v>-3.6953499999999999</v>
      </c>
      <c r="AL4318" t="str">
        <f t="shared" si="939"/>
        <v/>
      </c>
      <c r="AM4318" t="str">
        <f t="shared" si="940"/>
        <v/>
      </c>
      <c r="AN4318" t="str">
        <f t="shared" si="941"/>
        <v/>
      </c>
      <c r="AO4318" t="str">
        <f t="shared" si="942"/>
        <v/>
      </c>
      <c r="AQ4318">
        <v>3.0242399999999998</v>
      </c>
      <c r="AR4318">
        <v>1.81062E-3</v>
      </c>
      <c r="AS4318">
        <v>0.272866</v>
      </c>
      <c r="AT4318">
        <f t="shared" si="943"/>
        <v>-0.272866</v>
      </c>
      <c r="AU4318">
        <v>6.02257</v>
      </c>
      <c r="AV4318" t="str">
        <f t="shared" si="944"/>
        <v/>
      </c>
      <c r="AW4318" t="str">
        <f t="shared" si="945"/>
        <v/>
      </c>
      <c r="AX4318" t="str">
        <f t="shared" si="946"/>
        <v/>
      </c>
      <c r="AY4318" t="str">
        <f t="shared" si="947"/>
        <v/>
      </c>
      <c r="BA4318" s="5" t="str">
        <f t="shared" si="948"/>
        <v/>
      </c>
      <c r="BB4318" s="5" t="str">
        <f t="shared" si="949"/>
        <v/>
      </c>
      <c r="BC4318" s="5" t="str">
        <f t="shared" si="950"/>
        <v/>
      </c>
      <c r="BD4318" s="5" t="str">
        <f t="shared" si="951"/>
        <v/>
      </c>
      <c r="BF4318" t="s">
        <v>42372</v>
      </c>
      <c r="BG4318" t="s">
        <v>42373</v>
      </c>
      <c r="BH4318" t="s">
        <v>42374</v>
      </c>
      <c r="BJ4318" t="s">
        <v>22330</v>
      </c>
      <c r="BK4318" t="s">
        <v>42375</v>
      </c>
    </row>
    <row r="4319" spans="1:63" x14ac:dyDescent="0.3">
      <c r="A4319">
        <v>8.5192399999999999</v>
      </c>
      <c r="B4319">
        <v>8.6759599999999999</v>
      </c>
      <c r="C4319">
        <v>8.6293600000000001</v>
      </c>
      <c r="D4319">
        <v>8.55382</v>
      </c>
      <c r="E4319">
        <v>8.8108900000000006</v>
      </c>
      <c r="F4319">
        <v>8.8079999999999998</v>
      </c>
      <c r="G4319">
        <v>8.8025199999999995</v>
      </c>
      <c r="H4319">
        <v>8.8841699999999992</v>
      </c>
      <c r="I4319">
        <v>8.7394400000000001</v>
      </c>
      <c r="J4319">
        <v>8.7866</v>
      </c>
      <c r="K4319">
        <v>8.7492000000000001</v>
      </c>
      <c r="L4319">
        <v>8.7652000000000001</v>
      </c>
      <c r="M4319" t="s">
        <v>0</v>
      </c>
      <c r="O4319" t="s">
        <v>1</v>
      </c>
      <c r="P4319" t="s">
        <v>1</v>
      </c>
      <c r="Q4319" t="s">
        <v>2</v>
      </c>
      <c r="T4319" t="s">
        <v>26227</v>
      </c>
      <c r="W4319">
        <v>0</v>
      </c>
      <c r="X4319" t="s">
        <v>7</v>
      </c>
      <c r="Y4319">
        <v>12</v>
      </c>
      <c r="Z4319">
        <v>5</v>
      </c>
      <c r="AA4319">
        <v>5</v>
      </c>
      <c r="AB4319">
        <v>5</v>
      </c>
      <c r="AC4319">
        <v>49.5</v>
      </c>
      <c r="AD4319">
        <v>1</v>
      </c>
      <c r="AF4319" t="s">
        <v>26230</v>
      </c>
      <c r="AG4319">
        <v>2.91038</v>
      </c>
      <c r="AH4319">
        <v>2.3645599999999999E-3</v>
      </c>
      <c r="AI4319">
        <v>-0.23180000000000001</v>
      </c>
      <c r="AJ4319">
        <f t="shared" si="938"/>
        <v>0.23180000000000001</v>
      </c>
      <c r="AK4319">
        <v>-5.7274799999999999</v>
      </c>
      <c r="AL4319" t="str">
        <f t="shared" si="939"/>
        <v/>
      </c>
      <c r="AM4319" t="str">
        <f t="shared" si="940"/>
        <v/>
      </c>
      <c r="AN4319" t="str">
        <f t="shared" si="941"/>
        <v/>
      </c>
      <c r="AO4319" t="str">
        <f t="shared" si="942"/>
        <v/>
      </c>
      <c r="AQ4319">
        <v>2.3735900000000001</v>
      </c>
      <c r="AR4319">
        <v>6.89589E-3</v>
      </c>
      <c r="AS4319">
        <v>-0.165516</v>
      </c>
      <c r="AT4319">
        <f t="shared" si="943"/>
        <v>0.165516</v>
      </c>
      <c r="AU4319">
        <v>-4.4714799999999997</v>
      </c>
      <c r="AV4319" t="str">
        <f t="shared" si="944"/>
        <v/>
      </c>
      <c r="AW4319" t="str">
        <f t="shared" si="945"/>
        <v/>
      </c>
      <c r="AX4319" t="str">
        <f t="shared" si="946"/>
        <v/>
      </c>
      <c r="AY4319" t="str">
        <f t="shared" si="947"/>
        <v/>
      </c>
      <c r="BA4319" s="5" t="str">
        <f t="shared" si="948"/>
        <v/>
      </c>
      <c r="BB4319" s="5" t="str">
        <f t="shared" si="949"/>
        <v/>
      </c>
      <c r="BC4319" s="5" t="str">
        <f t="shared" si="950"/>
        <v/>
      </c>
      <c r="BD4319" s="5" t="str">
        <f t="shared" si="951"/>
        <v/>
      </c>
      <c r="BF4319" t="s">
        <v>26228</v>
      </c>
      <c r="BG4319" t="s">
        <v>26229</v>
      </c>
      <c r="BH4319" t="s">
        <v>26230</v>
      </c>
      <c r="BK4319" t="s">
        <v>26231</v>
      </c>
    </row>
    <row r="4320" spans="1:63" x14ac:dyDescent="0.3">
      <c r="A4320">
        <v>9.2357700000000005</v>
      </c>
      <c r="B4320">
        <v>9.4526500000000002</v>
      </c>
      <c r="C4320">
        <v>9.3062900000000006</v>
      </c>
      <c r="D4320">
        <v>9.2635000000000005</v>
      </c>
      <c r="E4320">
        <v>9.7575599999999998</v>
      </c>
      <c r="F4320">
        <v>9.6163699999999999</v>
      </c>
      <c r="G4320">
        <v>9.3865099999999995</v>
      </c>
      <c r="H4320">
        <v>9.4250100000000003</v>
      </c>
      <c r="I4320">
        <v>9.5616699999999994</v>
      </c>
      <c r="J4320">
        <v>9.2004099999999998</v>
      </c>
      <c r="K4320">
        <v>9.2918599999999998</v>
      </c>
      <c r="L4320">
        <v>8.6784199999999991</v>
      </c>
      <c r="M4320" t="s">
        <v>0</v>
      </c>
      <c r="R4320" t="s">
        <v>3071</v>
      </c>
      <c r="S4320" t="s">
        <v>1273</v>
      </c>
      <c r="T4320" t="s">
        <v>23614</v>
      </c>
      <c r="U4320" t="s">
        <v>470</v>
      </c>
      <c r="V4320" t="s">
        <v>23615</v>
      </c>
      <c r="W4320">
        <v>0</v>
      </c>
      <c r="X4320" t="s">
        <v>7</v>
      </c>
      <c r="Y4320">
        <v>56</v>
      </c>
      <c r="Z4320">
        <v>4</v>
      </c>
      <c r="AA4320">
        <v>7</v>
      </c>
      <c r="AB4320">
        <v>4</v>
      </c>
      <c r="AC4320">
        <v>10.1</v>
      </c>
      <c r="AD4320">
        <v>1</v>
      </c>
      <c r="AF4320" t="s">
        <v>23618</v>
      </c>
      <c r="AG4320">
        <v>1.23787</v>
      </c>
      <c r="AH4320">
        <v>7.6646800000000001E-2</v>
      </c>
      <c r="AI4320">
        <v>-0.23180400000000001</v>
      </c>
      <c r="AJ4320">
        <f t="shared" si="938"/>
        <v>0.23180400000000001</v>
      </c>
      <c r="AK4320">
        <v>-2.34022</v>
      </c>
      <c r="AL4320" t="str">
        <f t="shared" si="939"/>
        <v/>
      </c>
      <c r="AM4320" t="str">
        <f t="shared" si="940"/>
        <v/>
      </c>
      <c r="AN4320" t="str">
        <f t="shared" si="941"/>
        <v/>
      </c>
      <c r="AO4320" t="str">
        <f t="shared" si="942"/>
        <v/>
      </c>
      <c r="AQ4320">
        <v>0.28640100000000002</v>
      </c>
      <c r="AR4320">
        <v>0.55903899999999995</v>
      </c>
      <c r="AS4320">
        <v>0.131464</v>
      </c>
      <c r="AT4320">
        <f t="shared" si="943"/>
        <v>-0.131464</v>
      </c>
      <c r="AU4320">
        <v>0.68804299999999996</v>
      </c>
      <c r="AV4320" t="str">
        <f t="shared" si="944"/>
        <v/>
      </c>
      <c r="AW4320" t="str">
        <f t="shared" si="945"/>
        <v/>
      </c>
      <c r="AX4320" t="str">
        <f t="shared" si="946"/>
        <v/>
      </c>
      <c r="AY4320" t="str">
        <f t="shared" si="947"/>
        <v/>
      </c>
      <c r="BA4320" s="5" t="str">
        <f t="shared" si="948"/>
        <v/>
      </c>
      <c r="BB4320" s="5" t="str">
        <f t="shared" si="949"/>
        <v/>
      </c>
      <c r="BC4320" s="5" t="str">
        <f t="shared" si="950"/>
        <v/>
      </c>
      <c r="BD4320" s="5" t="str">
        <f t="shared" si="951"/>
        <v/>
      </c>
      <c r="BF4320" t="s">
        <v>23616</v>
      </c>
      <c r="BG4320" t="s">
        <v>23617</v>
      </c>
      <c r="BH4320" t="s">
        <v>23618</v>
      </c>
      <c r="BI4320" t="s">
        <v>470</v>
      </c>
      <c r="BJ4320" t="s">
        <v>475</v>
      </c>
      <c r="BK4320" t="s">
        <v>23619</v>
      </c>
    </row>
    <row r="4321" spans="1:63" x14ac:dyDescent="0.3">
      <c r="A4321">
        <v>7.7004400000000004</v>
      </c>
      <c r="B4321">
        <v>7.7833300000000003</v>
      </c>
      <c r="C4321">
        <v>7.5391599999999999</v>
      </c>
      <c r="D4321">
        <v>7.6990499999999997</v>
      </c>
      <c r="E4321">
        <v>7.9576799999999999</v>
      </c>
      <c r="F4321">
        <v>7.8021900000000004</v>
      </c>
      <c r="G4321">
        <v>7.9152800000000001</v>
      </c>
      <c r="H4321">
        <v>7.97499</v>
      </c>
      <c r="I4321">
        <v>9.4358799999999992</v>
      </c>
      <c r="J4321">
        <v>9.3961799999999993</v>
      </c>
      <c r="K4321">
        <v>9.3273299999999999</v>
      </c>
      <c r="L4321">
        <v>9.3678500000000007</v>
      </c>
      <c r="M4321" t="s">
        <v>0</v>
      </c>
      <c r="O4321" t="s">
        <v>1</v>
      </c>
      <c r="P4321" t="s">
        <v>1</v>
      </c>
      <c r="Q4321" t="s">
        <v>2</v>
      </c>
      <c r="R4321" t="s">
        <v>25542</v>
      </c>
      <c r="S4321" t="s">
        <v>25543</v>
      </c>
      <c r="T4321" t="s">
        <v>25544</v>
      </c>
      <c r="V4321" t="s">
        <v>3773</v>
      </c>
      <c r="W4321">
        <v>0</v>
      </c>
      <c r="X4321" t="s">
        <v>7</v>
      </c>
      <c r="Y4321">
        <v>28</v>
      </c>
      <c r="Z4321">
        <v>5</v>
      </c>
      <c r="AA4321">
        <v>6</v>
      </c>
      <c r="AB4321">
        <v>5</v>
      </c>
      <c r="AC4321">
        <v>21</v>
      </c>
      <c r="AD4321">
        <v>1</v>
      </c>
      <c r="AF4321" t="s">
        <v>25547</v>
      </c>
      <c r="AG4321">
        <v>1.9527300000000001</v>
      </c>
      <c r="AH4321">
        <v>1.7018999999999999E-2</v>
      </c>
      <c r="AI4321">
        <v>-0.232042</v>
      </c>
      <c r="AJ4321">
        <f t="shared" si="938"/>
        <v>0.232042</v>
      </c>
      <c r="AK4321">
        <v>-3.61605</v>
      </c>
      <c r="AL4321" t="str">
        <f t="shared" si="939"/>
        <v/>
      </c>
      <c r="AM4321" t="str">
        <f t="shared" si="940"/>
        <v/>
      </c>
      <c r="AN4321" t="str">
        <f t="shared" si="941"/>
        <v/>
      </c>
      <c r="AO4321" t="str">
        <f t="shared" si="942"/>
        <v/>
      </c>
      <c r="AQ4321">
        <v>7.0752800000000002</v>
      </c>
      <c r="AR4321" s="1">
        <v>1.2222699999999999E-6</v>
      </c>
      <c r="AS4321">
        <v>-1.7013100000000001</v>
      </c>
      <c r="AT4321">
        <f t="shared" si="943"/>
        <v>1.7013100000000001</v>
      </c>
      <c r="AU4321">
        <v>-30.3995</v>
      </c>
      <c r="AV4321" t="str">
        <f t="shared" si="944"/>
        <v>+</v>
      </c>
      <c r="AW4321" t="str">
        <f t="shared" si="945"/>
        <v>+</v>
      </c>
      <c r="AX4321" t="str">
        <f t="shared" si="946"/>
        <v/>
      </c>
      <c r="AY4321" t="str">
        <f t="shared" si="947"/>
        <v/>
      </c>
      <c r="BA4321" s="5" t="str">
        <f t="shared" si="948"/>
        <v/>
      </c>
      <c r="BB4321" s="5" t="str">
        <f t="shared" si="949"/>
        <v/>
      </c>
      <c r="BC4321" s="5" t="str">
        <f t="shared" si="950"/>
        <v/>
      </c>
      <c r="BD4321" s="5" t="str">
        <f t="shared" si="951"/>
        <v/>
      </c>
      <c r="BF4321" t="s">
        <v>25545</v>
      </c>
      <c r="BG4321" t="s">
        <v>25546</v>
      </c>
      <c r="BH4321" t="s">
        <v>25547</v>
      </c>
      <c r="BK4321" t="s">
        <v>25548</v>
      </c>
    </row>
    <row r="4322" spans="1:63" x14ac:dyDescent="0.3">
      <c r="A4322">
        <v>8.4590200000000006</v>
      </c>
      <c r="B4322">
        <v>8.5530500000000007</v>
      </c>
      <c r="C4322">
        <v>8.5263000000000009</v>
      </c>
      <c r="D4322">
        <v>8.4483200000000007</v>
      </c>
      <c r="E4322">
        <v>8.7087400000000006</v>
      </c>
      <c r="F4322">
        <v>8.7618799999999997</v>
      </c>
      <c r="G4322">
        <v>8.7411300000000001</v>
      </c>
      <c r="H4322">
        <v>8.7032100000000003</v>
      </c>
      <c r="I4322">
        <v>8.9104899999999994</v>
      </c>
      <c r="J4322">
        <v>8.8716000000000008</v>
      </c>
      <c r="K4322">
        <v>8.8881300000000003</v>
      </c>
      <c r="L4322">
        <v>8.8884399999999992</v>
      </c>
      <c r="M4322" t="s">
        <v>0</v>
      </c>
      <c r="O4322" t="s">
        <v>1</v>
      </c>
      <c r="P4322" t="s">
        <v>1</v>
      </c>
      <c r="Q4322" t="s">
        <v>2</v>
      </c>
      <c r="R4322" t="s">
        <v>18844</v>
      </c>
      <c r="S4322" t="s">
        <v>18845</v>
      </c>
      <c r="T4322" t="s">
        <v>18846</v>
      </c>
      <c r="U4322" t="s">
        <v>10002</v>
      </c>
      <c r="V4322" t="s">
        <v>1978</v>
      </c>
      <c r="W4322">
        <v>0</v>
      </c>
      <c r="X4322" t="s">
        <v>7</v>
      </c>
      <c r="Y4322">
        <v>18</v>
      </c>
      <c r="Z4322">
        <v>8</v>
      </c>
      <c r="AA4322">
        <v>15</v>
      </c>
      <c r="AB4322">
        <v>3</v>
      </c>
      <c r="AC4322">
        <v>47.5</v>
      </c>
      <c r="AD4322">
        <v>1</v>
      </c>
      <c r="AF4322" t="s">
        <v>18849</v>
      </c>
      <c r="AG4322">
        <v>3.6893699999999998</v>
      </c>
      <c r="AH4322">
        <v>5.0092699999999997E-4</v>
      </c>
      <c r="AI4322">
        <v>-0.23206599999999999</v>
      </c>
      <c r="AJ4322">
        <f t="shared" si="938"/>
        <v>0.23206599999999999</v>
      </c>
      <c r="AK4322">
        <v>-7.9928900000000001</v>
      </c>
      <c r="AL4322" t="str">
        <f t="shared" si="939"/>
        <v/>
      </c>
      <c r="AM4322" t="str">
        <f t="shared" si="940"/>
        <v/>
      </c>
      <c r="AN4322" t="str">
        <f t="shared" si="941"/>
        <v/>
      </c>
      <c r="AO4322" t="str">
        <f t="shared" si="942"/>
        <v/>
      </c>
      <c r="AQ4322">
        <v>5.2058999999999997</v>
      </c>
      <c r="AR4322" s="1">
        <v>2.6715100000000001E-5</v>
      </c>
      <c r="AS4322">
        <v>-0.39299099999999998</v>
      </c>
      <c r="AT4322">
        <f t="shared" si="943"/>
        <v>0.39299099999999998</v>
      </c>
      <c r="AU4322">
        <v>-14.7004</v>
      </c>
      <c r="AV4322" t="str">
        <f t="shared" si="944"/>
        <v/>
      </c>
      <c r="AW4322" t="str">
        <f t="shared" si="945"/>
        <v/>
      </c>
      <c r="AX4322" t="str">
        <f t="shared" si="946"/>
        <v/>
      </c>
      <c r="AY4322" t="str">
        <f t="shared" si="947"/>
        <v/>
      </c>
      <c r="BA4322" s="5" t="str">
        <f t="shared" si="948"/>
        <v/>
      </c>
      <c r="BB4322" s="5" t="str">
        <f t="shared" si="949"/>
        <v/>
      </c>
      <c r="BC4322" s="5" t="str">
        <f t="shared" si="950"/>
        <v/>
      </c>
      <c r="BD4322" s="5" t="str">
        <f t="shared" si="951"/>
        <v/>
      </c>
      <c r="BF4322" t="s">
        <v>18847</v>
      </c>
      <c r="BG4322" t="s">
        <v>18848</v>
      </c>
      <c r="BH4322" t="s">
        <v>18849</v>
      </c>
      <c r="BI4322" t="s">
        <v>10006</v>
      </c>
      <c r="BJ4322" t="s">
        <v>18850</v>
      </c>
      <c r="BK4322" t="s">
        <v>18851</v>
      </c>
    </row>
    <row r="4323" spans="1:63" x14ac:dyDescent="0.3">
      <c r="A4323">
        <v>11.3957</v>
      </c>
      <c r="B4323">
        <v>11.4063</v>
      </c>
      <c r="C4323">
        <v>11.3752</v>
      </c>
      <c r="D4323">
        <v>11.369199999999999</v>
      </c>
      <c r="E4323">
        <v>11.6334</v>
      </c>
      <c r="F4323">
        <v>11.6004</v>
      </c>
      <c r="G4323">
        <v>11.6187</v>
      </c>
      <c r="H4323">
        <v>11.622299999999999</v>
      </c>
      <c r="I4323">
        <v>11.3683</v>
      </c>
      <c r="J4323">
        <v>11.3279</v>
      </c>
      <c r="K4323">
        <v>11.3596</v>
      </c>
      <c r="L4323">
        <v>11.384399999999999</v>
      </c>
      <c r="M4323" t="s">
        <v>0</v>
      </c>
      <c r="O4323" t="s">
        <v>1</v>
      </c>
      <c r="Q4323" t="s">
        <v>164</v>
      </c>
      <c r="R4323" t="s">
        <v>7057</v>
      </c>
      <c r="S4323" t="s">
        <v>7058</v>
      </c>
      <c r="T4323" t="s">
        <v>7059</v>
      </c>
      <c r="V4323" t="s">
        <v>7060</v>
      </c>
      <c r="W4323">
        <v>0</v>
      </c>
      <c r="X4323" t="s">
        <v>7</v>
      </c>
      <c r="Y4323">
        <v>31</v>
      </c>
      <c r="Z4323">
        <v>17</v>
      </c>
      <c r="AA4323">
        <v>36</v>
      </c>
      <c r="AB4323">
        <v>17</v>
      </c>
      <c r="AC4323">
        <v>83.3</v>
      </c>
      <c r="AD4323">
        <v>1</v>
      </c>
      <c r="AF4323" t="s">
        <v>7063</v>
      </c>
      <c r="AG4323">
        <v>6.1177999999999999</v>
      </c>
      <c r="AH4323" s="1">
        <v>6.5865899999999999E-6</v>
      </c>
      <c r="AI4323">
        <v>-0.232073</v>
      </c>
      <c r="AJ4323">
        <f t="shared" si="938"/>
        <v>0.232073</v>
      </c>
      <c r="AK4323">
        <v>-20.986799999999999</v>
      </c>
      <c r="AL4323" t="str">
        <f t="shared" si="939"/>
        <v/>
      </c>
      <c r="AM4323" t="str">
        <f t="shared" si="940"/>
        <v/>
      </c>
      <c r="AN4323" t="str">
        <f t="shared" si="941"/>
        <v/>
      </c>
      <c r="AO4323" t="str">
        <f t="shared" si="942"/>
        <v/>
      </c>
      <c r="AQ4323">
        <v>0.91828200000000004</v>
      </c>
      <c r="AR4323">
        <v>0.14759800000000001</v>
      </c>
      <c r="AS4323">
        <v>2.6590800000000001E-2</v>
      </c>
      <c r="AT4323">
        <f t="shared" si="943"/>
        <v>-2.6590800000000001E-2</v>
      </c>
      <c r="AU4323">
        <v>1.8074399999999999</v>
      </c>
      <c r="AV4323" t="str">
        <f t="shared" si="944"/>
        <v/>
      </c>
      <c r="AW4323" t="str">
        <f t="shared" si="945"/>
        <v/>
      </c>
      <c r="AX4323" t="str">
        <f t="shared" si="946"/>
        <v/>
      </c>
      <c r="AY4323" t="str">
        <f t="shared" si="947"/>
        <v/>
      </c>
      <c r="BA4323" s="5" t="str">
        <f t="shared" si="948"/>
        <v/>
      </c>
      <c r="BB4323" s="5" t="str">
        <f t="shared" si="949"/>
        <v/>
      </c>
      <c r="BC4323" s="5" t="str">
        <f t="shared" si="950"/>
        <v/>
      </c>
      <c r="BD4323" s="5" t="str">
        <f t="shared" si="951"/>
        <v/>
      </c>
      <c r="BF4323" t="s">
        <v>7061</v>
      </c>
      <c r="BG4323" t="s">
        <v>7062</v>
      </c>
      <c r="BH4323" t="s">
        <v>7063</v>
      </c>
      <c r="BJ4323" t="s">
        <v>1938</v>
      </c>
      <c r="BK4323" t="s">
        <v>7064</v>
      </c>
    </row>
    <row r="4324" spans="1:63" x14ac:dyDescent="0.3">
      <c r="A4324">
        <v>3.9909500000000002</v>
      </c>
      <c r="B4324">
        <v>3.71149</v>
      </c>
      <c r="C4324">
        <v>3.91648</v>
      </c>
      <c r="D4324">
        <v>3.8777400000000002</v>
      </c>
      <c r="E4324">
        <v>4.4127799999999997</v>
      </c>
      <c r="F4324">
        <v>4.3074300000000001</v>
      </c>
      <c r="G4324">
        <v>3.8875299999999999</v>
      </c>
      <c r="H4324">
        <v>3.8176199999999998</v>
      </c>
      <c r="I4324">
        <v>4.3147000000000002</v>
      </c>
      <c r="J4324">
        <v>3.6322700000000001</v>
      </c>
      <c r="K4324">
        <v>3.8479999999999999</v>
      </c>
      <c r="L4324">
        <v>3.67807</v>
      </c>
      <c r="M4324" t="s">
        <v>0</v>
      </c>
      <c r="R4324" t="s">
        <v>34375</v>
      </c>
      <c r="S4324" t="s">
        <v>34376</v>
      </c>
      <c r="T4324" t="s">
        <v>34377</v>
      </c>
      <c r="V4324" t="s">
        <v>34378</v>
      </c>
      <c r="W4324">
        <v>0</v>
      </c>
      <c r="X4324" t="s">
        <v>7</v>
      </c>
      <c r="Y4324">
        <v>2</v>
      </c>
      <c r="Z4324">
        <v>1</v>
      </c>
      <c r="AA4324">
        <v>1</v>
      </c>
      <c r="AB4324">
        <v>1</v>
      </c>
      <c r="AC4324">
        <v>104.3</v>
      </c>
      <c r="AD4324">
        <v>1</v>
      </c>
      <c r="AF4324" t="s">
        <v>34381</v>
      </c>
      <c r="AG4324">
        <v>0.705237</v>
      </c>
      <c r="AH4324">
        <v>0.234731</v>
      </c>
      <c r="AI4324">
        <v>-0.23217199999999999</v>
      </c>
      <c r="AJ4324">
        <f t="shared" si="938"/>
        <v>0.23217199999999999</v>
      </c>
      <c r="AK4324">
        <v>-1.4503999999999999</v>
      </c>
      <c r="AL4324" t="str">
        <f t="shared" si="939"/>
        <v/>
      </c>
      <c r="AM4324" t="str">
        <f t="shared" si="940"/>
        <v/>
      </c>
      <c r="AN4324" t="str">
        <f t="shared" si="941"/>
        <v/>
      </c>
      <c r="AO4324" t="str">
        <f t="shared" si="942"/>
        <v/>
      </c>
      <c r="AQ4324">
        <v>1.1944099999999999E-2</v>
      </c>
      <c r="AR4324">
        <v>0.97770100000000004</v>
      </c>
      <c r="AS4324">
        <v>5.90932E-3</v>
      </c>
      <c r="AT4324">
        <f t="shared" si="943"/>
        <v>-5.90932E-3</v>
      </c>
      <c r="AU4324">
        <v>3.5447899999999997E-2</v>
      </c>
      <c r="AV4324" t="str">
        <f t="shared" si="944"/>
        <v/>
      </c>
      <c r="AW4324" t="str">
        <f t="shared" si="945"/>
        <v/>
      </c>
      <c r="AX4324" t="str">
        <f t="shared" si="946"/>
        <v/>
      </c>
      <c r="AY4324" t="str">
        <f t="shared" si="947"/>
        <v/>
      </c>
      <c r="BA4324" s="5" t="str">
        <f t="shared" si="948"/>
        <v/>
      </c>
      <c r="BB4324" s="5" t="str">
        <f t="shared" si="949"/>
        <v/>
      </c>
      <c r="BC4324" s="5" t="str">
        <f t="shared" si="950"/>
        <v/>
      </c>
      <c r="BD4324" s="5" t="str">
        <f t="shared" si="951"/>
        <v/>
      </c>
      <c r="BF4324" t="s">
        <v>34379</v>
      </c>
      <c r="BG4324" t="s">
        <v>34380</v>
      </c>
      <c r="BH4324" t="s">
        <v>34381</v>
      </c>
      <c r="BJ4324" t="s">
        <v>12639</v>
      </c>
      <c r="BK4324" t="s">
        <v>34382</v>
      </c>
    </row>
    <row r="4325" spans="1:63" x14ac:dyDescent="0.3">
      <c r="A4325">
        <v>7.4479100000000003</v>
      </c>
      <c r="B4325">
        <v>7.38802</v>
      </c>
      <c r="C4325">
        <v>7.4990500000000004</v>
      </c>
      <c r="D4325">
        <v>7.2230400000000001</v>
      </c>
      <c r="E4325">
        <v>7.55382</v>
      </c>
      <c r="F4325">
        <v>7.6815899999999999</v>
      </c>
      <c r="G4325">
        <v>7.6997499999999999</v>
      </c>
      <c r="H4325">
        <v>7.5530499999999998</v>
      </c>
      <c r="I4325">
        <v>7.59917</v>
      </c>
      <c r="J4325">
        <v>7.4627100000000004</v>
      </c>
      <c r="K4325">
        <v>7.6132400000000002</v>
      </c>
      <c r="L4325">
        <v>7.5736499999999998</v>
      </c>
      <c r="M4325" t="s">
        <v>0</v>
      </c>
      <c r="O4325" t="s">
        <v>1</v>
      </c>
      <c r="Q4325" t="s">
        <v>164</v>
      </c>
      <c r="R4325" t="s">
        <v>36789</v>
      </c>
      <c r="S4325" t="s">
        <v>36790</v>
      </c>
      <c r="T4325" t="s">
        <v>36791</v>
      </c>
      <c r="U4325" t="s">
        <v>10234</v>
      </c>
      <c r="V4325" t="s">
        <v>36792</v>
      </c>
      <c r="W4325">
        <v>0</v>
      </c>
      <c r="X4325" t="s">
        <v>7</v>
      </c>
      <c r="Y4325">
        <v>2</v>
      </c>
      <c r="Z4325">
        <v>2</v>
      </c>
      <c r="AA4325">
        <v>2</v>
      </c>
      <c r="AB4325">
        <v>2</v>
      </c>
      <c r="AC4325">
        <v>104.1</v>
      </c>
      <c r="AD4325">
        <v>1</v>
      </c>
      <c r="AF4325" t="s">
        <v>36795</v>
      </c>
      <c r="AG4325">
        <v>1.74803</v>
      </c>
      <c r="AH4325">
        <v>2.61143E-2</v>
      </c>
      <c r="AI4325">
        <v>-0.23255000000000001</v>
      </c>
      <c r="AJ4325">
        <f t="shared" si="938"/>
        <v>0.23255000000000001</v>
      </c>
      <c r="AK4325">
        <v>-3.2320799999999998</v>
      </c>
      <c r="AL4325" t="str">
        <f t="shared" si="939"/>
        <v/>
      </c>
      <c r="AM4325" t="str">
        <f t="shared" si="940"/>
        <v/>
      </c>
      <c r="AN4325" t="str">
        <f t="shared" si="941"/>
        <v/>
      </c>
      <c r="AO4325" t="str">
        <f t="shared" si="942"/>
        <v/>
      </c>
      <c r="AQ4325">
        <v>1.33395</v>
      </c>
      <c r="AR4325">
        <v>6.09513E-2</v>
      </c>
      <c r="AS4325">
        <v>-0.17268700000000001</v>
      </c>
      <c r="AT4325">
        <f t="shared" si="943"/>
        <v>0.17268700000000001</v>
      </c>
      <c r="AU4325">
        <v>-2.5028299999999999</v>
      </c>
      <c r="AV4325" t="str">
        <f t="shared" si="944"/>
        <v/>
      </c>
      <c r="AW4325" t="str">
        <f t="shared" si="945"/>
        <v/>
      </c>
      <c r="AX4325" t="str">
        <f t="shared" si="946"/>
        <v/>
      </c>
      <c r="AY4325" t="str">
        <f t="shared" si="947"/>
        <v/>
      </c>
      <c r="BA4325" s="5" t="str">
        <f t="shared" si="948"/>
        <v/>
      </c>
      <c r="BB4325" s="5" t="str">
        <f t="shared" si="949"/>
        <v/>
      </c>
      <c r="BC4325" s="5" t="str">
        <f t="shared" si="950"/>
        <v/>
      </c>
      <c r="BD4325" s="5" t="str">
        <f t="shared" si="951"/>
        <v/>
      </c>
      <c r="BF4325" t="s">
        <v>36793</v>
      </c>
      <c r="BG4325" t="s">
        <v>36794</v>
      </c>
      <c r="BH4325" t="s">
        <v>36795</v>
      </c>
      <c r="BI4325" t="s">
        <v>10234</v>
      </c>
      <c r="BJ4325" t="s">
        <v>36796</v>
      </c>
      <c r="BK4325" t="s">
        <v>36797</v>
      </c>
    </row>
    <row r="4326" spans="1:63" x14ac:dyDescent="0.3">
      <c r="A4326">
        <v>9.0156899999999993</v>
      </c>
      <c r="B4326">
        <v>9.1040700000000001</v>
      </c>
      <c r="C4326">
        <v>9.0887899999999995</v>
      </c>
      <c r="D4326">
        <v>9.0711899999999996</v>
      </c>
      <c r="E4326">
        <v>9.31175</v>
      </c>
      <c r="F4326">
        <v>9.2930100000000007</v>
      </c>
      <c r="G4326">
        <v>9.3165099999999992</v>
      </c>
      <c r="H4326">
        <v>9.29209</v>
      </c>
      <c r="I4326">
        <v>9.10093</v>
      </c>
      <c r="J4326">
        <v>9.0682399999999994</v>
      </c>
      <c r="K4326">
        <v>9.0682399999999994</v>
      </c>
      <c r="L4326">
        <v>9.0550099999999993</v>
      </c>
      <c r="M4326" t="s">
        <v>0</v>
      </c>
      <c r="O4326" t="s">
        <v>1</v>
      </c>
      <c r="Q4326" t="s">
        <v>164</v>
      </c>
      <c r="R4326" t="s">
        <v>14454</v>
      </c>
      <c r="T4326" t="s">
        <v>22781</v>
      </c>
      <c r="V4326" t="s">
        <v>22782</v>
      </c>
      <c r="W4326">
        <v>0</v>
      </c>
      <c r="X4326" t="s">
        <v>7</v>
      </c>
      <c r="Y4326">
        <v>14</v>
      </c>
      <c r="Z4326">
        <v>7</v>
      </c>
      <c r="AA4326">
        <v>7</v>
      </c>
      <c r="AB4326">
        <v>7</v>
      </c>
      <c r="AC4326">
        <v>57.5</v>
      </c>
      <c r="AD4326">
        <v>1</v>
      </c>
      <c r="AF4326" t="s">
        <v>22785</v>
      </c>
      <c r="AG4326">
        <v>4.5857799999999997</v>
      </c>
      <c r="AH4326" s="1">
        <v>8.8478800000000004E-5</v>
      </c>
      <c r="AI4326">
        <v>-0.233402</v>
      </c>
      <c r="AJ4326">
        <f t="shared" si="938"/>
        <v>0.233402</v>
      </c>
      <c r="AK4326">
        <v>-11.501300000000001</v>
      </c>
      <c r="AL4326" t="str">
        <f t="shared" si="939"/>
        <v/>
      </c>
      <c r="AM4326" t="str">
        <f t="shared" si="940"/>
        <v/>
      </c>
      <c r="AN4326" t="str">
        <f t="shared" si="941"/>
        <v/>
      </c>
      <c r="AO4326" t="str">
        <f t="shared" si="942"/>
        <v/>
      </c>
      <c r="AQ4326">
        <v>5.1404699999999998E-2</v>
      </c>
      <c r="AR4326">
        <v>0.90092799999999995</v>
      </c>
      <c r="AS4326">
        <v>-3.1671500000000001E-3</v>
      </c>
      <c r="AT4326">
        <f t="shared" si="943"/>
        <v>3.1671500000000001E-3</v>
      </c>
      <c r="AU4326">
        <v>-0.14643700000000001</v>
      </c>
      <c r="AV4326" t="str">
        <f t="shared" si="944"/>
        <v/>
      </c>
      <c r="AW4326" t="str">
        <f t="shared" si="945"/>
        <v/>
      </c>
      <c r="AX4326" t="str">
        <f t="shared" si="946"/>
        <v/>
      </c>
      <c r="AY4326" t="str">
        <f t="shared" si="947"/>
        <v/>
      </c>
      <c r="BA4326" s="5" t="str">
        <f t="shared" si="948"/>
        <v/>
      </c>
      <c r="BB4326" s="5" t="str">
        <f t="shared" si="949"/>
        <v/>
      </c>
      <c r="BC4326" s="5" t="str">
        <f t="shared" si="950"/>
        <v/>
      </c>
      <c r="BD4326" s="5" t="str">
        <f t="shared" si="951"/>
        <v/>
      </c>
      <c r="BF4326" t="s">
        <v>22783</v>
      </c>
      <c r="BG4326" t="s">
        <v>22784</v>
      </c>
      <c r="BH4326" t="s">
        <v>22785</v>
      </c>
      <c r="BJ4326" t="s">
        <v>280</v>
      </c>
      <c r="BK4326" t="s">
        <v>22786</v>
      </c>
    </row>
    <row r="4327" spans="1:63" x14ac:dyDescent="0.3">
      <c r="A4327">
        <v>11.670999999999999</v>
      </c>
      <c r="B4327">
        <v>11.674899999999999</v>
      </c>
      <c r="C4327">
        <v>11.6577</v>
      </c>
      <c r="D4327">
        <v>11.679</v>
      </c>
      <c r="E4327">
        <v>11.882300000000001</v>
      </c>
      <c r="F4327">
        <v>11.8965</v>
      </c>
      <c r="G4327">
        <v>11.915800000000001</v>
      </c>
      <c r="H4327">
        <v>11.922499999999999</v>
      </c>
      <c r="I4327">
        <v>11.923</v>
      </c>
      <c r="J4327">
        <v>11.930400000000001</v>
      </c>
      <c r="K4327">
        <v>11.9406</v>
      </c>
      <c r="L4327">
        <v>11.9834</v>
      </c>
      <c r="M4327" t="s">
        <v>0</v>
      </c>
      <c r="O4327" t="s">
        <v>1</v>
      </c>
      <c r="P4327" t="s">
        <v>1</v>
      </c>
      <c r="Q4327" t="s">
        <v>2</v>
      </c>
      <c r="R4327" t="s">
        <v>2816</v>
      </c>
      <c r="S4327" t="s">
        <v>2817</v>
      </c>
      <c r="T4327" t="s">
        <v>2818</v>
      </c>
      <c r="U4327" t="s">
        <v>2819</v>
      </c>
      <c r="V4327" t="s">
        <v>2820</v>
      </c>
      <c r="W4327">
        <v>0</v>
      </c>
      <c r="X4327" t="s">
        <v>7</v>
      </c>
      <c r="Y4327">
        <v>59</v>
      </c>
      <c r="Z4327">
        <v>18</v>
      </c>
      <c r="AA4327">
        <v>51</v>
      </c>
      <c r="AB4327">
        <v>18</v>
      </c>
      <c r="AC4327">
        <v>52.6</v>
      </c>
      <c r="AD4327">
        <v>1</v>
      </c>
      <c r="AF4327" t="s">
        <v>2823</v>
      </c>
      <c r="AG4327">
        <v>6.3243900000000002</v>
      </c>
      <c r="AH4327" s="1">
        <v>4.7893400000000003E-6</v>
      </c>
      <c r="AI4327">
        <v>-0.23363500000000001</v>
      </c>
      <c r="AJ4327">
        <f t="shared" si="938"/>
        <v>0.23363500000000001</v>
      </c>
      <c r="AK4327">
        <v>-22.738199999999999</v>
      </c>
      <c r="AL4327" t="str">
        <f t="shared" si="939"/>
        <v/>
      </c>
      <c r="AM4327" t="str">
        <f t="shared" si="940"/>
        <v/>
      </c>
      <c r="AN4327" t="str">
        <f t="shared" si="941"/>
        <v/>
      </c>
      <c r="AO4327" t="str">
        <f t="shared" si="942"/>
        <v/>
      </c>
      <c r="AQ4327">
        <v>5.8840899999999996</v>
      </c>
      <c r="AR4327" s="1">
        <v>8.2264400000000008E-6</v>
      </c>
      <c r="AS4327">
        <v>-0.27366200000000002</v>
      </c>
      <c r="AT4327">
        <f t="shared" si="943"/>
        <v>0.27366200000000002</v>
      </c>
      <c r="AU4327">
        <v>-19.164000000000001</v>
      </c>
      <c r="AV4327" t="str">
        <f t="shared" si="944"/>
        <v/>
      </c>
      <c r="AW4327" t="str">
        <f t="shared" si="945"/>
        <v/>
      </c>
      <c r="AX4327" t="str">
        <f t="shared" si="946"/>
        <v/>
      </c>
      <c r="AY4327" t="str">
        <f t="shared" si="947"/>
        <v/>
      </c>
      <c r="BA4327" s="5" t="str">
        <f t="shared" si="948"/>
        <v/>
      </c>
      <c r="BB4327" s="5" t="str">
        <f t="shared" si="949"/>
        <v/>
      </c>
      <c r="BC4327" s="5" t="str">
        <f t="shared" si="950"/>
        <v/>
      </c>
      <c r="BD4327" s="5" t="str">
        <f t="shared" si="951"/>
        <v/>
      </c>
      <c r="BF4327" t="s">
        <v>2821</v>
      </c>
      <c r="BG4327" t="s">
        <v>2822</v>
      </c>
      <c r="BH4327" t="s">
        <v>2823</v>
      </c>
      <c r="BI4327" t="s">
        <v>2824</v>
      </c>
      <c r="BJ4327" t="s">
        <v>2491</v>
      </c>
      <c r="BK4327" t="s">
        <v>2825</v>
      </c>
    </row>
    <row r="4328" spans="1:63" x14ac:dyDescent="0.3">
      <c r="A4328">
        <v>7.4161599999999996</v>
      </c>
      <c r="B4328">
        <v>7.4017299999999997</v>
      </c>
      <c r="C4328">
        <v>7.4462599999999997</v>
      </c>
      <c r="D4328">
        <v>7.4741099999999996</v>
      </c>
      <c r="E4328">
        <v>7.6198499999999996</v>
      </c>
      <c r="F4328">
        <v>7.6646299999999998</v>
      </c>
      <c r="G4328">
        <v>7.6695900000000004</v>
      </c>
      <c r="H4328">
        <v>7.7190500000000002</v>
      </c>
      <c r="I4328">
        <v>7.2686599999999997</v>
      </c>
      <c r="J4328">
        <v>7.3513799999999998</v>
      </c>
      <c r="K4328">
        <v>7.4429400000000001</v>
      </c>
      <c r="L4328">
        <v>7.3496100000000002</v>
      </c>
      <c r="M4328" t="s">
        <v>0</v>
      </c>
      <c r="O4328" t="s">
        <v>1</v>
      </c>
      <c r="Q4328" t="s">
        <v>164</v>
      </c>
      <c r="R4328" t="s">
        <v>31910</v>
      </c>
      <c r="S4328" t="s">
        <v>31911</v>
      </c>
      <c r="T4328" t="s">
        <v>4856</v>
      </c>
      <c r="V4328" t="s">
        <v>10224</v>
      </c>
      <c r="W4328">
        <v>0</v>
      </c>
      <c r="X4328" t="s">
        <v>7</v>
      </c>
      <c r="Y4328">
        <v>17</v>
      </c>
      <c r="Z4328">
        <v>3</v>
      </c>
      <c r="AA4328">
        <v>3</v>
      </c>
      <c r="AB4328">
        <v>3</v>
      </c>
      <c r="AC4328">
        <v>25.9</v>
      </c>
      <c r="AD4328">
        <v>1</v>
      </c>
      <c r="AF4328" t="s">
        <v>31914</v>
      </c>
      <c r="AG4328">
        <v>3.9833799999999999</v>
      </c>
      <c r="AH4328">
        <v>2.7995299999999999E-4</v>
      </c>
      <c r="AI4328">
        <v>-0.233713</v>
      </c>
      <c r="AJ4328">
        <f t="shared" si="938"/>
        <v>0.233713</v>
      </c>
      <c r="AK4328">
        <v>-9.0209200000000003</v>
      </c>
      <c r="AL4328" t="str">
        <f t="shared" si="939"/>
        <v/>
      </c>
      <c r="AM4328" t="str">
        <f t="shared" si="940"/>
        <v/>
      </c>
      <c r="AN4328" t="str">
        <f t="shared" si="941"/>
        <v/>
      </c>
      <c r="AO4328" t="str">
        <f t="shared" si="942"/>
        <v/>
      </c>
      <c r="AQ4328">
        <v>1.0840700000000001</v>
      </c>
      <c r="AR4328">
        <v>0.103715</v>
      </c>
      <c r="AS4328">
        <v>8.1417100000000006E-2</v>
      </c>
      <c r="AT4328">
        <f t="shared" si="943"/>
        <v>-8.1417100000000006E-2</v>
      </c>
      <c r="AU4328">
        <v>2.0829200000000001</v>
      </c>
      <c r="AV4328" t="str">
        <f t="shared" si="944"/>
        <v/>
      </c>
      <c r="AW4328" t="str">
        <f t="shared" si="945"/>
        <v/>
      </c>
      <c r="AX4328" t="str">
        <f t="shared" si="946"/>
        <v/>
      </c>
      <c r="AY4328" t="str">
        <f t="shared" si="947"/>
        <v/>
      </c>
      <c r="BA4328" s="5" t="str">
        <f t="shared" si="948"/>
        <v/>
      </c>
      <c r="BB4328" s="5" t="str">
        <f t="shared" si="949"/>
        <v/>
      </c>
      <c r="BC4328" s="5" t="str">
        <f t="shared" si="950"/>
        <v/>
      </c>
      <c r="BD4328" s="5" t="str">
        <f t="shared" si="951"/>
        <v/>
      </c>
      <c r="BF4328" t="s">
        <v>31912</v>
      </c>
      <c r="BG4328" t="s">
        <v>31913</v>
      </c>
      <c r="BH4328" t="s">
        <v>31914</v>
      </c>
      <c r="BJ4328" t="s">
        <v>19546</v>
      </c>
      <c r="BK4328" t="s">
        <v>31915</v>
      </c>
    </row>
    <row r="4329" spans="1:63" x14ac:dyDescent="0.3">
      <c r="A4329">
        <v>6.2667900000000003</v>
      </c>
      <c r="B4329">
        <v>6.5188499999999996</v>
      </c>
      <c r="C4329">
        <v>6.4724899999999996</v>
      </c>
      <c r="D4329">
        <v>6.3923199999999998</v>
      </c>
      <c r="E4329">
        <v>6.58195</v>
      </c>
      <c r="F4329">
        <v>6.6539200000000003</v>
      </c>
      <c r="G4329">
        <v>6.6395200000000001</v>
      </c>
      <c r="H4329">
        <v>6.7101199999999999</v>
      </c>
      <c r="I4329">
        <v>6.3819800000000004</v>
      </c>
      <c r="J4329">
        <v>6.4821999999999997</v>
      </c>
      <c r="K4329">
        <v>6.3906000000000001</v>
      </c>
      <c r="L4329">
        <v>6.5062100000000003</v>
      </c>
      <c r="M4329" t="s">
        <v>0</v>
      </c>
      <c r="O4329" t="s">
        <v>1</v>
      </c>
      <c r="Q4329" t="s">
        <v>164</v>
      </c>
      <c r="R4329" t="s">
        <v>38222</v>
      </c>
      <c r="T4329" t="s">
        <v>38223</v>
      </c>
      <c r="V4329" t="s">
        <v>38224</v>
      </c>
      <c r="W4329">
        <v>0</v>
      </c>
      <c r="X4329" t="s">
        <v>7</v>
      </c>
      <c r="Y4329">
        <v>9</v>
      </c>
      <c r="Z4329">
        <v>2</v>
      </c>
      <c r="AA4329">
        <v>2</v>
      </c>
      <c r="AB4329">
        <v>2</v>
      </c>
      <c r="AC4329">
        <v>30.6</v>
      </c>
      <c r="AD4329">
        <v>1</v>
      </c>
      <c r="AF4329" t="s">
        <v>38227</v>
      </c>
      <c r="AG4329">
        <v>2.05904</v>
      </c>
      <c r="AH4329">
        <v>1.35795E-2</v>
      </c>
      <c r="AI4329">
        <v>-0.233768</v>
      </c>
      <c r="AJ4329">
        <f t="shared" si="938"/>
        <v>0.233768</v>
      </c>
      <c r="AK4329">
        <v>-3.8231299999999999</v>
      </c>
      <c r="AL4329" t="str">
        <f t="shared" si="939"/>
        <v/>
      </c>
      <c r="AM4329" t="str">
        <f t="shared" si="940"/>
        <v/>
      </c>
      <c r="AN4329" t="str">
        <f t="shared" si="941"/>
        <v/>
      </c>
      <c r="AO4329" t="str">
        <f t="shared" si="942"/>
        <v/>
      </c>
      <c r="AQ4329">
        <v>0.16810600000000001</v>
      </c>
      <c r="AR4329">
        <v>0.71246699999999996</v>
      </c>
      <c r="AS4329">
        <v>-2.76361E-2</v>
      </c>
      <c r="AT4329">
        <f t="shared" si="943"/>
        <v>2.76361E-2</v>
      </c>
      <c r="AU4329">
        <v>-0.43461499999999997</v>
      </c>
      <c r="AV4329" t="str">
        <f t="shared" si="944"/>
        <v/>
      </c>
      <c r="AW4329" t="str">
        <f t="shared" si="945"/>
        <v/>
      </c>
      <c r="AX4329" t="str">
        <f t="shared" si="946"/>
        <v/>
      </c>
      <c r="AY4329" t="str">
        <f t="shared" si="947"/>
        <v/>
      </c>
      <c r="BA4329" s="5" t="str">
        <f t="shared" si="948"/>
        <v/>
      </c>
      <c r="BB4329" s="5" t="str">
        <f t="shared" si="949"/>
        <v/>
      </c>
      <c r="BC4329" s="5" t="str">
        <f t="shared" si="950"/>
        <v/>
      </c>
      <c r="BD4329" s="5" t="str">
        <f t="shared" si="951"/>
        <v/>
      </c>
      <c r="BF4329" t="s">
        <v>38225</v>
      </c>
      <c r="BG4329" t="s">
        <v>38226</v>
      </c>
      <c r="BH4329" t="s">
        <v>38227</v>
      </c>
      <c r="BJ4329" t="s">
        <v>38228</v>
      </c>
      <c r="BK4329" t="s">
        <v>38229</v>
      </c>
    </row>
    <row r="4330" spans="1:63" x14ac:dyDescent="0.3">
      <c r="A4330">
        <v>12.477</v>
      </c>
      <c r="B4330">
        <v>12.5352</v>
      </c>
      <c r="C4330">
        <v>12.5023</v>
      </c>
      <c r="D4330">
        <v>12.488</v>
      </c>
      <c r="E4330">
        <v>12.7248</v>
      </c>
      <c r="F4330">
        <v>12.7538</v>
      </c>
      <c r="G4330">
        <v>12.7195</v>
      </c>
      <c r="H4330">
        <v>12.7401</v>
      </c>
      <c r="I4330">
        <v>12.2849</v>
      </c>
      <c r="J4330">
        <v>12.3294</v>
      </c>
      <c r="K4330">
        <v>12.333399999999999</v>
      </c>
      <c r="L4330">
        <v>12.3665</v>
      </c>
      <c r="M4330" t="s">
        <v>0</v>
      </c>
      <c r="O4330" t="s">
        <v>1</v>
      </c>
      <c r="P4330" t="s">
        <v>1</v>
      </c>
      <c r="Q4330" t="s">
        <v>2</v>
      </c>
      <c r="R4330" t="s">
        <v>3206</v>
      </c>
      <c r="S4330" t="s">
        <v>3207</v>
      </c>
      <c r="T4330" t="s">
        <v>3208</v>
      </c>
      <c r="U4330" t="s">
        <v>3209</v>
      </c>
      <c r="V4330" t="s">
        <v>3210</v>
      </c>
      <c r="W4330">
        <v>15</v>
      </c>
      <c r="X4330" t="s">
        <v>7</v>
      </c>
      <c r="Y4330">
        <v>48</v>
      </c>
      <c r="Z4330">
        <v>22</v>
      </c>
      <c r="AA4330">
        <v>61</v>
      </c>
      <c r="AB4330">
        <v>9</v>
      </c>
      <c r="AC4330">
        <v>61.4</v>
      </c>
      <c r="AD4330">
        <v>1</v>
      </c>
      <c r="AF4330" t="s">
        <v>3213</v>
      </c>
      <c r="AG4330">
        <v>5.38706</v>
      </c>
      <c r="AH4330" s="1">
        <v>2.1004100000000001E-5</v>
      </c>
      <c r="AI4330">
        <v>-0.23390900000000001</v>
      </c>
      <c r="AJ4330">
        <f t="shared" si="938"/>
        <v>0.23390900000000001</v>
      </c>
      <c r="AK4330">
        <v>-15.7835</v>
      </c>
      <c r="AL4330" t="str">
        <f t="shared" si="939"/>
        <v/>
      </c>
      <c r="AM4330" t="str">
        <f t="shared" si="940"/>
        <v/>
      </c>
      <c r="AN4330" t="str">
        <f t="shared" si="941"/>
        <v/>
      </c>
      <c r="AO4330" t="str">
        <f t="shared" si="942"/>
        <v/>
      </c>
      <c r="AQ4330">
        <v>3.7520199999999999</v>
      </c>
      <c r="AR4330">
        <v>4.29918E-4</v>
      </c>
      <c r="AS4330">
        <v>0.172067</v>
      </c>
      <c r="AT4330">
        <f t="shared" si="943"/>
        <v>-0.172067</v>
      </c>
      <c r="AU4330">
        <v>8.20303</v>
      </c>
      <c r="AV4330" t="str">
        <f t="shared" si="944"/>
        <v/>
      </c>
      <c r="AW4330" t="str">
        <f t="shared" si="945"/>
        <v/>
      </c>
      <c r="AX4330" t="str">
        <f t="shared" si="946"/>
        <v/>
      </c>
      <c r="AY4330" t="str">
        <f t="shared" si="947"/>
        <v/>
      </c>
      <c r="BA4330" s="5" t="str">
        <f t="shared" si="948"/>
        <v/>
      </c>
      <c r="BB4330" s="5" t="str">
        <f t="shared" si="949"/>
        <v/>
      </c>
      <c r="BC4330" s="5" t="str">
        <f t="shared" si="950"/>
        <v/>
      </c>
      <c r="BD4330" s="5" t="str">
        <f t="shared" si="951"/>
        <v/>
      </c>
      <c r="BF4330" t="s">
        <v>3211</v>
      </c>
      <c r="BG4330" t="s">
        <v>3212</v>
      </c>
      <c r="BH4330" t="s">
        <v>3213</v>
      </c>
      <c r="BI4330" t="s">
        <v>3214</v>
      </c>
      <c r="BJ4330" t="s">
        <v>3215</v>
      </c>
      <c r="BK4330" t="s">
        <v>3216</v>
      </c>
    </row>
    <row r="4331" spans="1:63" x14ac:dyDescent="0.3">
      <c r="A4331">
        <v>11.9099</v>
      </c>
      <c r="B4331">
        <v>11.9145</v>
      </c>
      <c r="C4331">
        <v>11.9077</v>
      </c>
      <c r="D4331">
        <v>11.9033</v>
      </c>
      <c r="E4331">
        <v>12.0899</v>
      </c>
      <c r="F4331">
        <v>12.1457</v>
      </c>
      <c r="G4331">
        <v>12.132199999999999</v>
      </c>
      <c r="H4331">
        <v>12.2033</v>
      </c>
      <c r="I4331">
        <v>12.0115</v>
      </c>
      <c r="J4331">
        <v>12.063599999999999</v>
      </c>
      <c r="K4331">
        <v>12.013500000000001</v>
      </c>
      <c r="L4331">
        <v>12.066000000000001</v>
      </c>
      <c r="M4331" t="s">
        <v>0</v>
      </c>
      <c r="O4331" t="s">
        <v>1</v>
      </c>
      <c r="P4331" t="s">
        <v>1</v>
      </c>
      <c r="Q4331" t="s">
        <v>2</v>
      </c>
      <c r="R4331" t="s">
        <v>6241</v>
      </c>
      <c r="S4331" t="s">
        <v>6242</v>
      </c>
      <c r="T4331" t="s">
        <v>6243</v>
      </c>
      <c r="U4331" t="s">
        <v>1108</v>
      </c>
      <c r="V4331" t="s">
        <v>6244</v>
      </c>
      <c r="W4331">
        <v>0</v>
      </c>
      <c r="X4331" t="s">
        <v>7</v>
      </c>
      <c r="Y4331">
        <v>41</v>
      </c>
      <c r="Z4331">
        <v>20</v>
      </c>
      <c r="AA4331">
        <v>36</v>
      </c>
      <c r="AB4331">
        <v>20</v>
      </c>
      <c r="AC4331">
        <v>57.6</v>
      </c>
      <c r="AD4331">
        <v>1</v>
      </c>
      <c r="AF4331" t="s">
        <v>6247</v>
      </c>
      <c r="AG4331">
        <v>4.2241499999999998</v>
      </c>
      <c r="AH4331">
        <v>1.76038E-4</v>
      </c>
      <c r="AI4331">
        <v>-0.23394799999999999</v>
      </c>
      <c r="AJ4331">
        <f t="shared" si="938"/>
        <v>0.23394799999999999</v>
      </c>
      <c r="AK4331">
        <v>-9.9475300000000004</v>
      </c>
      <c r="AL4331" t="str">
        <f t="shared" si="939"/>
        <v/>
      </c>
      <c r="AM4331" t="str">
        <f t="shared" si="940"/>
        <v/>
      </c>
      <c r="AN4331" t="str">
        <f t="shared" si="941"/>
        <v/>
      </c>
      <c r="AO4331" t="str">
        <f t="shared" si="942"/>
        <v/>
      </c>
      <c r="AQ4331">
        <v>3.83467</v>
      </c>
      <c r="AR4331">
        <v>3.6479299999999997E-4</v>
      </c>
      <c r="AS4331">
        <v>-0.12978200000000001</v>
      </c>
      <c r="AT4331">
        <f t="shared" si="943"/>
        <v>0.12978200000000001</v>
      </c>
      <c r="AU4331">
        <v>-8.4874899999999993</v>
      </c>
      <c r="AV4331" t="str">
        <f t="shared" si="944"/>
        <v/>
      </c>
      <c r="AW4331" t="str">
        <f t="shared" si="945"/>
        <v/>
      </c>
      <c r="AX4331" t="str">
        <f t="shared" si="946"/>
        <v/>
      </c>
      <c r="AY4331" t="str">
        <f t="shared" si="947"/>
        <v/>
      </c>
      <c r="BA4331" s="5" t="str">
        <f t="shared" si="948"/>
        <v/>
      </c>
      <c r="BB4331" s="5" t="str">
        <f t="shared" si="949"/>
        <v/>
      </c>
      <c r="BC4331" s="5" t="str">
        <f t="shared" si="950"/>
        <v/>
      </c>
      <c r="BD4331" s="5" t="str">
        <f t="shared" si="951"/>
        <v/>
      </c>
      <c r="BF4331" t="s">
        <v>6245</v>
      </c>
      <c r="BG4331" t="s">
        <v>6246</v>
      </c>
      <c r="BH4331" t="s">
        <v>6247</v>
      </c>
      <c r="BI4331" t="s">
        <v>1108</v>
      </c>
      <c r="BJ4331" t="s">
        <v>6248</v>
      </c>
      <c r="BK4331" t="s">
        <v>6249</v>
      </c>
    </row>
    <row r="4332" spans="1:63" x14ac:dyDescent="0.3">
      <c r="A4332">
        <v>4.9068899999999998</v>
      </c>
      <c r="B4332">
        <v>5.0223699999999996</v>
      </c>
      <c r="C4332">
        <v>4.9772800000000004</v>
      </c>
      <c r="D4332">
        <v>5.0400200000000002</v>
      </c>
      <c r="E4332">
        <v>5.2326600000000001</v>
      </c>
      <c r="F4332">
        <v>5.2326600000000001</v>
      </c>
      <c r="G4332">
        <v>5.1210199999999997</v>
      </c>
      <c r="H4332">
        <v>5.2964599999999997</v>
      </c>
      <c r="I4332">
        <v>5.2854000000000001</v>
      </c>
      <c r="J4332">
        <v>5.2326600000000001</v>
      </c>
      <c r="K4332">
        <v>5.14975</v>
      </c>
      <c r="L4332">
        <v>5.1858700000000004</v>
      </c>
      <c r="M4332" t="s">
        <v>0</v>
      </c>
      <c r="O4332" t="s">
        <v>1</v>
      </c>
      <c r="P4332" t="s">
        <v>1</v>
      </c>
      <c r="Q4332" t="s">
        <v>2</v>
      </c>
      <c r="R4332" t="s">
        <v>36099</v>
      </c>
      <c r="S4332" t="s">
        <v>36100</v>
      </c>
      <c r="T4332" t="s">
        <v>36101</v>
      </c>
      <c r="V4332" t="s">
        <v>2186</v>
      </c>
      <c r="W4332">
        <v>0</v>
      </c>
      <c r="X4332" t="s">
        <v>7</v>
      </c>
      <c r="Y4332">
        <v>1</v>
      </c>
      <c r="Z4332">
        <v>3</v>
      </c>
      <c r="AA4332">
        <v>4</v>
      </c>
      <c r="AB4332">
        <v>3</v>
      </c>
      <c r="AC4332">
        <v>208.8</v>
      </c>
      <c r="AD4332">
        <v>1</v>
      </c>
      <c r="AF4332" t="s">
        <v>36104</v>
      </c>
      <c r="AG4332">
        <v>2.6006499999999999</v>
      </c>
      <c r="AH4332">
        <v>4.4405599999999996E-3</v>
      </c>
      <c r="AI4332">
        <v>-0.23405999999999999</v>
      </c>
      <c r="AJ4332">
        <f t="shared" si="938"/>
        <v>0.23405999999999999</v>
      </c>
      <c r="AK4332">
        <v>-4.9774399999999996</v>
      </c>
      <c r="AL4332" t="str">
        <f t="shared" si="939"/>
        <v/>
      </c>
      <c r="AM4332" t="str">
        <f t="shared" si="940"/>
        <v/>
      </c>
      <c r="AN4332" t="str">
        <f t="shared" si="941"/>
        <v/>
      </c>
      <c r="AO4332" t="str">
        <f t="shared" si="942"/>
        <v/>
      </c>
      <c r="AQ4332">
        <v>2.7907899999999999</v>
      </c>
      <c r="AR4332">
        <v>2.9320800000000001E-3</v>
      </c>
      <c r="AS4332">
        <v>-0.22678100000000001</v>
      </c>
      <c r="AT4332">
        <f t="shared" si="943"/>
        <v>0.22678100000000001</v>
      </c>
      <c r="AU4332">
        <v>-5.4290900000000004</v>
      </c>
      <c r="AV4332" t="str">
        <f t="shared" si="944"/>
        <v/>
      </c>
      <c r="AW4332" t="str">
        <f t="shared" si="945"/>
        <v/>
      </c>
      <c r="AX4332" t="str">
        <f t="shared" si="946"/>
        <v/>
      </c>
      <c r="AY4332" t="str">
        <f t="shared" si="947"/>
        <v/>
      </c>
      <c r="BA4332" s="5" t="str">
        <f t="shared" si="948"/>
        <v/>
      </c>
      <c r="BB4332" s="5" t="str">
        <f t="shared" si="949"/>
        <v/>
      </c>
      <c r="BC4332" s="5" t="str">
        <f t="shared" si="950"/>
        <v/>
      </c>
      <c r="BD4332" s="5" t="str">
        <f t="shared" si="951"/>
        <v/>
      </c>
      <c r="BF4332" t="s">
        <v>36102</v>
      </c>
      <c r="BG4332" t="s">
        <v>36103</v>
      </c>
      <c r="BH4332" t="s">
        <v>36104</v>
      </c>
      <c r="BK4332" t="s">
        <v>36105</v>
      </c>
    </row>
    <row r="4333" spans="1:63" x14ac:dyDescent="0.3">
      <c r="A4333">
        <v>7.3487299999999998</v>
      </c>
      <c r="B4333">
        <v>7.4700499999999996</v>
      </c>
      <c r="C4333">
        <v>7.3540299999999998</v>
      </c>
      <c r="D4333">
        <v>7.3584300000000002</v>
      </c>
      <c r="E4333">
        <v>7.6589299999999998</v>
      </c>
      <c r="F4333">
        <v>7.6610699999999996</v>
      </c>
      <c r="G4333">
        <v>7.5219899999999997</v>
      </c>
      <c r="H4333">
        <v>7.6257099999999998</v>
      </c>
      <c r="I4333">
        <v>7.4470799999999997</v>
      </c>
      <c r="J4333">
        <v>7.33718</v>
      </c>
      <c r="K4333">
        <v>7.3549100000000003</v>
      </c>
      <c r="L4333">
        <v>7.3785100000000003</v>
      </c>
      <c r="M4333" t="s">
        <v>0</v>
      </c>
      <c r="O4333" t="s">
        <v>1</v>
      </c>
      <c r="Q4333" t="s">
        <v>164</v>
      </c>
      <c r="R4333" t="s">
        <v>16054</v>
      </c>
      <c r="S4333" t="s">
        <v>7119</v>
      </c>
      <c r="T4333" t="s">
        <v>7120</v>
      </c>
      <c r="V4333" t="s">
        <v>7546</v>
      </c>
      <c r="W4333">
        <v>0</v>
      </c>
      <c r="X4333" t="s">
        <v>7</v>
      </c>
      <c r="Y4333">
        <v>32</v>
      </c>
      <c r="Z4333">
        <v>7</v>
      </c>
      <c r="AA4333">
        <v>11</v>
      </c>
      <c r="AB4333">
        <v>7</v>
      </c>
      <c r="AC4333">
        <v>37.5</v>
      </c>
      <c r="AD4333">
        <v>1</v>
      </c>
      <c r="AF4333" t="s">
        <v>16057</v>
      </c>
      <c r="AG4333">
        <v>2.75745</v>
      </c>
      <c r="AH4333">
        <v>3.2236600000000002E-3</v>
      </c>
      <c r="AI4333">
        <v>-0.23411399999999999</v>
      </c>
      <c r="AJ4333">
        <f t="shared" si="938"/>
        <v>0.23411399999999999</v>
      </c>
      <c r="AK4333">
        <v>-5.34795</v>
      </c>
      <c r="AL4333" t="str">
        <f t="shared" si="939"/>
        <v/>
      </c>
      <c r="AM4333" t="str">
        <f t="shared" si="940"/>
        <v/>
      </c>
      <c r="AN4333" t="str">
        <f t="shared" si="941"/>
        <v/>
      </c>
      <c r="AO4333" t="str">
        <f t="shared" si="942"/>
        <v/>
      </c>
      <c r="AQ4333">
        <v>3.0817199999999999E-2</v>
      </c>
      <c r="AR4333">
        <v>0.94062599999999996</v>
      </c>
      <c r="AS4333">
        <v>3.38924E-3</v>
      </c>
      <c r="AT4333">
        <f t="shared" si="943"/>
        <v>-3.38924E-3</v>
      </c>
      <c r="AU4333">
        <v>8.9627999999999999E-2</v>
      </c>
      <c r="AV4333" t="str">
        <f t="shared" si="944"/>
        <v/>
      </c>
      <c r="AW4333" t="str">
        <f t="shared" si="945"/>
        <v/>
      </c>
      <c r="AX4333" t="str">
        <f t="shared" si="946"/>
        <v/>
      </c>
      <c r="AY4333" t="str">
        <f t="shared" si="947"/>
        <v/>
      </c>
      <c r="BA4333" s="5" t="str">
        <f t="shared" si="948"/>
        <v/>
      </c>
      <c r="BB4333" s="5" t="str">
        <f t="shared" si="949"/>
        <v/>
      </c>
      <c r="BC4333" s="5" t="str">
        <f t="shared" si="950"/>
        <v/>
      </c>
      <c r="BD4333" s="5" t="str">
        <f t="shared" si="951"/>
        <v/>
      </c>
      <c r="BF4333" t="s">
        <v>16055</v>
      </c>
      <c r="BG4333" t="s">
        <v>16056</v>
      </c>
      <c r="BH4333" t="s">
        <v>16057</v>
      </c>
      <c r="BK4333" t="s">
        <v>16058</v>
      </c>
    </row>
    <row r="4334" spans="1:63" x14ac:dyDescent="0.3">
      <c r="A4334">
        <v>10.2683</v>
      </c>
      <c r="B4334">
        <v>10.3001</v>
      </c>
      <c r="C4334">
        <v>10.335900000000001</v>
      </c>
      <c r="D4334">
        <v>10.3385</v>
      </c>
      <c r="E4334">
        <v>10.532500000000001</v>
      </c>
      <c r="F4334">
        <v>10.539300000000001</v>
      </c>
      <c r="G4334">
        <v>10.5075</v>
      </c>
      <c r="H4334">
        <v>10.601599999999999</v>
      </c>
      <c r="I4334">
        <v>9.7188700000000008</v>
      </c>
      <c r="J4334">
        <v>9.74282</v>
      </c>
      <c r="K4334">
        <v>9.8241599999999991</v>
      </c>
      <c r="L4334">
        <v>9.7505400000000009</v>
      </c>
      <c r="M4334" t="s">
        <v>0</v>
      </c>
      <c r="O4334" t="s">
        <v>1</v>
      </c>
      <c r="P4334" t="s">
        <v>1</v>
      </c>
      <c r="Q4334" t="s">
        <v>2</v>
      </c>
      <c r="R4334" t="s">
        <v>21016</v>
      </c>
      <c r="T4334" t="s">
        <v>7876</v>
      </c>
      <c r="V4334" t="s">
        <v>21017</v>
      </c>
      <c r="W4334">
        <v>0</v>
      </c>
      <c r="X4334" t="s">
        <v>7</v>
      </c>
      <c r="Y4334">
        <v>37</v>
      </c>
      <c r="Z4334">
        <v>9</v>
      </c>
      <c r="AA4334">
        <v>16</v>
      </c>
      <c r="AB4334">
        <v>9</v>
      </c>
      <c r="AC4334">
        <v>28.9</v>
      </c>
      <c r="AD4334">
        <v>1</v>
      </c>
      <c r="AF4334" t="s">
        <v>21020</v>
      </c>
      <c r="AG4334">
        <v>3.9816400000000001</v>
      </c>
      <c r="AH4334">
        <v>2.8067400000000002E-4</v>
      </c>
      <c r="AI4334">
        <v>-0.23447399999999999</v>
      </c>
      <c r="AJ4334">
        <f t="shared" si="938"/>
        <v>0.23447399999999999</v>
      </c>
      <c r="AK4334">
        <v>-9.0145300000000006</v>
      </c>
      <c r="AL4334" t="str">
        <f t="shared" si="939"/>
        <v/>
      </c>
      <c r="AM4334" t="str">
        <f t="shared" si="940"/>
        <v/>
      </c>
      <c r="AN4334" t="str">
        <f t="shared" si="941"/>
        <v/>
      </c>
      <c r="AO4334" t="str">
        <f t="shared" si="942"/>
        <v/>
      </c>
      <c r="AQ4334">
        <v>5.9412700000000003</v>
      </c>
      <c r="AR4334" s="1">
        <v>7.52511E-6</v>
      </c>
      <c r="AS4334">
        <v>0.55162500000000003</v>
      </c>
      <c r="AT4334">
        <f t="shared" si="943"/>
        <v>-0.55162500000000003</v>
      </c>
      <c r="AU4334">
        <v>19.595099999999999</v>
      </c>
      <c r="AV4334" t="str">
        <f t="shared" si="944"/>
        <v/>
      </c>
      <c r="AW4334" t="str">
        <f t="shared" si="945"/>
        <v/>
      </c>
      <c r="AX4334" t="str">
        <f t="shared" si="946"/>
        <v/>
      </c>
      <c r="AY4334" t="str">
        <f t="shared" si="947"/>
        <v/>
      </c>
      <c r="BA4334" s="5" t="str">
        <f t="shared" si="948"/>
        <v/>
      </c>
      <c r="BB4334" s="5" t="str">
        <f t="shared" si="949"/>
        <v/>
      </c>
      <c r="BC4334" s="5" t="str">
        <f t="shared" si="950"/>
        <v/>
      </c>
      <c r="BD4334" s="5" t="str">
        <f t="shared" si="951"/>
        <v/>
      </c>
      <c r="BF4334" t="s">
        <v>21018</v>
      </c>
      <c r="BG4334" t="s">
        <v>21019</v>
      </c>
      <c r="BH4334" t="s">
        <v>21020</v>
      </c>
      <c r="BK4334" t="s">
        <v>21021</v>
      </c>
    </row>
    <row r="4335" spans="1:63" x14ac:dyDescent="0.3">
      <c r="A4335">
        <v>11.729699999999999</v>
      </c>
      <c r="B4335">
        <v>11.6721</v>
      </c>
      <c r="C4335">
        <v>11.686400000000001</v>
      </c>
      <c r="D4335">
        <v>11.697699999999999</v>
      </c>
      <c r="E4335">
        <v>11.943899999999999</v>
      </c>
      <c r="F4335">
        <v>11.8681</v>
      </c>
      <c r="G4335">
        <v>11.998200000000001</v>
      </c>
      <c r="H4335">
        <v>11.9138</v>
      </c>
      <c r="I4335">
        <v>11.202500000000001</v>
      </c>
      <c r="J4335">
        <v>11.2242</v>
      </c>
      <c r="K4335">
        <v>11.283799999999999</v>
      </c>
      <c r="L4335">
        <v>11.262</v>
      </c>
      <c r="M4335" t="s">
        <v>0</v>
      </c>
      <c r="O4335" t="s">
        <v>1</v>
      </c>
      <c r="P4335" t="s">
        <v>1</v>
      </c>
      <c r="Q4335" t="s">
        <v>2</v>
      </c>
      <c r="R4335" t="s">
        <v>5037</v>
      </c>
      <c r="S4335" t="s">
        <v>5038</v>
      </c>
      <c r="T4335" t="s">
        <v>5039</v>
      </c>
      <c r="V4335" t="s">
        <v>5040</v>
      </c>
      <c r="W4335">
        <v>0</v>
      </c>
      <c r="X4335" t="s">
        <v>7</v>
      </c>
      <c r="Y4335">
        <v>24</v>
      </c>
      <c r="Z4335">
        <v>23</v>
      </c>
      <c r="AA4335">
        <v>36</v>
      </c>
      <c r="AB4335">
        <v>23</v>
      </c>
      <c r="AC4335">
        <v>131.6</v>
      </c>
      <c r="AD4335">
        <v>1</v>
      </c>
      <c r="AF4335" t="s">
        <v>5043</v>
      </c>
      <c r="AG4335">
        <v>3.64297</v>
      </c>
      <c r="AH4335">
        <v>5.4893100000000001E-4</v>
      </c>
      <c r="AI4335">
        <v>-0.23453199999999999</v>
      </c>
      <c r="AJ4335">
        <f t="shared" si="938"/>
        <v>0.23453199999999999</v>
      </c>
      <c r="AK4335">
        <v>-7.8402399999999997</v>
      </c>
      <c r="AL4335" t="str">
        <f t="shared" si="939"/>
        <v/>
      </c>
      <c r="AM4335" t="str">
        <f t="shared" si="940"/>
        <v/>
      </c>
      <c r="AN4335" t="str">
        <f t="shared" si="941"/>
        <v/>
      </c>
      <c r="AO4335" t="str">
        <f t="shared" si="942"/>
        <v/>
      </c>
      <c r="AQ4335">
        <v>6.0679699999999999</v>
      </c>
      <c r="AR4335" s="1">
        <v>5.9626999999999997E-6</v>
      </c>
      <c r="AS4335">
        <v>0.45336599999999999</v>
      </c>
      <c r="AT4335">
        <f t="shared" si="943"/>
        <v>-0.45336599999999999</v>
      </c>
      <c r="AU4335">
        <v>20.584499999999998</v>
      </c>
      <c r="AV4335" t="str">
        <f t="shared" si="944"/>
        <v/>
      </c>
      <c r="AW4335" t="str">
        <f t="shared" si="945"/>
        <v/>
      </c>
      <c r="AX4335" t="str">
        <f t="shared" si="946"/>
        <v/>
      </c>
      <c r="AY4335" t="str">
        <f t="shared" si="947"/>
        <v/>
      </c>
      <c r="BA4335" s="5" t="str">
        <f t="shared" si="948"/>
        <v/>
      </c>
      <c r="BB4335" s="5" t="str">
        <f t="shared" si="949"/>
        <v/>
      </c>
      <c r="BC4335" s="5" t="str">
        <f t="shared" si="950"/>
        <v/>
      </c>
      <c r="BD4335" s="5" t="str">
        <f t="shared" si="951"/>
        <v/>
      </c>
      <c r="BF4335" t="s">
        <v>5041</v>
      </c>
      <c r="BG4335" t="s">
        <v>5042</v>
      </c>
      <c r="BH4335" t="s">
        <v>5043</v>
      </c>
      <c r="BK4335" t="s">
        <v>5044</v>
      </c>
    </row>
    <row r="4336" spans="1:63" x14ac:dyDescent="0.3">
      <c r="A4336">
        <v>10.6326</v>
      </c>
      <c r="B4336">
        <v>10.686500000000001</v>
      </c>
      <c r="C4336">
        <v>10.710599999999999</v>
      </c>
      <c r="D4336">
        <v>10.641500000000001</v>
      </c>
      <c r="E4336">
        <v>10.856299999999999</v>
      </c>
      <c r="F4336">
        <v>10.9214</v>
      </c>
      <c r="G4336">
        <v>10.9358</v>
      </c>
      <c r="H4336">
        <v>10.8979</v>
      </c>
      <c r="I4336">
        <v>10.9541</v>
      </c>
      <c r="J4336">
        <v>10.9199</v>
      </c>
      <c r="K4336">
        <v>10.9727</v>
      </c>
      <c r="L4336">
        <v>10.910399999999999</v>
      </c>
      <c r="M4336" t="s">
        <v>0</v>
      </c>
      <c r="O4336" t="s">
        <v>1</v>
      </c>
      <c r="P4336" t="s">
        <v>1</v>
      </c>
      <c r="Q4336" t="s">
        <v>2</v>
      </c>
      <c r="R4336" t="s">
        <v>8928</v>
      </c>
      <c r="S4336" t="s">
        <v>1273</v>
      </c>
      <c r="T4336" t="s">
        <v>8929</v>
      </c>
      <c r="V4336" t="s">
        <v>8930</v>
      </c>
      <c r="W4336">
        <v>0</v>
      </c>
      <c r="X4336" t="s">
        <v>7</v>
      </c>
      <c r="Y4336">
        <v>10</v>
      </c>
      <c r="Z4336">
        <v>23</v>
      </c>
      <c r="AA4336">
        <v>25</v>
      </c>
      <c r="AB4336">
        <v>23</v>
      </c>
      <c r="AC4336">
        <v>318.2</v>
      </c>
      <c r="AD4336">
        <v>1</v>
      </c>
      <c r="AF4336" t="s">
        <v>8933</v>
      </c>
      <c r="AG4336">
        <v>4.0469600000000003</v>
      </c>
      <c r="AH4336">
        <v>2.4916499999999998E-4</v>
      </c>
      <c r="AI4336">
        <v>-0.235016</v>
      </c>
      <c r="AJ4336">
        <f t="shared" si="938"/>
        <v>0.235016</v>
      </c>
      <c r="AK4336">
        <v>-9.2578600000000009</v>
      </c>
      <c r="AL4336" t="str">
        <f t="shared" si="939"/>
        <v/>
      </c>
      <c r="AM4336" t="str">
        <f t="shared" si="940"/>
        <v/>
      </c>
      <c r="AN4336" t="str">
        <f t="shared" si="941"/>
        <v/>
      </c>
      <c r="AO4336" t="str">
        <f t="shared" si="942"/>
        <v/>
      </c>
      <c r="AQ4336">
        <v>4.5912199999999999</v>
      </c>
      <c r="AR4336" s="1">
        <v>8.4041800000000006E-5</v>
      </c>
      <c r="AS4336">
        <v>-0.27144800000000002</v>
      </c>
      <c r="AT4336">
        <f t="shared" si="943"/>
        <v>0.27144800000000002</v>
      </c>
      <c r="AU4336">
        <v>-11.526300000000001</v>
      </c>
      <c r="AV4336" t="str">
        <f t="shared" si="944"/>
        <v/>
      </c>
      <c r="AW4336" t="str">
        <f t="shared" si="945"/>
        <v/>
      </c>
      <c r="AX4336" t="str">
        <f t="shared" si="946"/>
        <v/>
      </c>
      <c r="AY4336" t="str">
        <f t="shared" si="947"/>
        <v/>
      </c>
      <c r="BA4336" s="5" t="str">
        <f t="shared" si="948"/>
        <v/>
      </c>
      <c r="BB4336" s="5" t="str">
        <f t="shared" si="949"/>
        <v/>
      </c>
      <c r="BC4336" s="5" t="str">
        <f t="shared" si="950"/>
        <v/>
      </c>
      <c r="BD4336" s="5" t="str">
        <f t="shared" si="951"/>
        <v/>
      </c>
      <c r="BF4336" t="s">
        <v>8931</v>
      </c>
      <c r="BG4336" t="s">
        <v>8932</v>
      </c>
      <c r="BH4336" t="s">
        <v>8933</v>
      </c>
      <c r="BJ4336" t="s">
        <v>8514</v>
      </c>
      <c r="BK4336" t="s">
        <v>8934</v>
      </c>
    </row>
    <row r="4337" spans="1:63" x14ac:dyDescent="0.3">
      <c r="A4337">
        <v>7.5675800000000004</v>
      </c>
      <c r="B4337">
        <v>7.5652900000000001</v>
      </c>
      <c r="C4337">
        <v>7.5728900000000001</v>
      </c>
      <c r="D4337">
        <v>7.6886000000000001</v>
      </c>
      <c r="E4337">
        <v>7.6467400000000003</v>
      </c>
      <c r="F4337">
        <v>7.8966399999999997</v>
      </c>
      <c r="G4337">
        <v>7.9686700000000004</v>
      </c>
      <c r="H4337">
        <v>7.8233699999999997</v>
      </c>
      <c r="I4337">
        <v>7.7976599999999996</v>
      </c>
      <c r="J4337">
        <v>7.7911599999999996</v>
      </c>
      <c r="K4337">
        <v>7.6962700000000002</v>
      </c>
      <c r="L4337">
        <v>7.66249</v>
      </c>
      <c r="M4337" t="s">
        <v>0</v>
      </c>
      <c r="O4337" t="s">
        <v>1</v>
      </c>
      <c r="P4337" t="s">
        <v>1</v>
      </c>
      <c r="Q4337" t="s">
        <v>2</v>
      </c>
      <c r="R4337" t="s">
        <v>29704</v>
      </c>
      <c r="S4337" t="s">
        <v>12799</v>
      </c>
      <c r="T4337" t="s">
        <v>29705</v>
      </c>
      <c r="W4337">
        <v>0</v>
      </c>
      <c r="X4337" t="s">
        <v>7</v>
      </c>
      <c r="Y4337">
        <v>4</v>
      </c>
      <c r="Z4337">
        <v>4</v>
      </c>
      <c r="AA4337">
        <v>4</v>
      </c>
      <c r="AB4337">
        <v>4</v>
      </c>
      <c r="AC4337">
        <v>133.4</v>
      </c>
      <c r="AD4337">
        <v>1</v>
      </c>
      <c r="AF4337" t="s">
        <v>29708</v>
      </c>
      <c r="AG4337">
        <v>1.6884699999999999</v>
      </c>
      <c r="AH4337">
        <v>2.9669399999999999E-2</v>
      </c>
      <c r="AI4337">
        <v>-0.235262</v>
      </c>
      <c r="AJ4337">
        <f t="shared" si="938"/>
        <v>0.235262</v>
      </c>
      <c r="AK4337">
        <v>-3.12365</v>
      </c>
      <c r="AL4337" t="str">
        <f t="shared" si="939"/>
        <v/>
      </c>
      <c r="AM4337" t="str">
        <f t="shared" si="940"/>
        <v/>
      </c>
      <c r="AN4337" t="str">
        <f t="shared" si="941"/>
        <v/>
      </c>
      <c r="AO4337" t="str">
        <f t="shared" si="942"/>
        <v/>
      </c>
      <c r="AQ4337">
        <v>1.6482399999999999</v>
      </c>
      <c r="AR4337">
        <v>3.1293700000000001E-2</v>
      </c>
      <c r="AS4337">
        <v>-0.13830700000000001</v>
      </c>
      <c r="AT4337">
        <f t="shared" si="943"/>
        <v>0.13830700000000001</v>
      </c>
      <c r="AU4337">
        <v>-3.0511699999999999</v>
      </c>
      <c r="AV4337" t="str">
        <f t="shared" si="944"/>
        <v/>
      </c>
      <c r="AW4337" t="str">
        <f t="shared" si="945"/>
        <v/>
      </c>
      <c r="AX4337" t="str">
        <f t="shared" si="946"/>
        <v/>
      </c>
      <c r="AY4337" t="str">
        <f t="shared" si="947"/>
        <v/>
      </c>
      <c r="BA4337" s="5" t="str">
        <f t="shared" si="948"/>
        <v/>
      </c>
      <c r="BB4337" s="5" t="str">
        <f t="shared" si="949"/>
        <v/>
      </c>
      <c r="BC4337" s="5" t="str">
        <f t="shared" si="950"/>
        <v/>
      </c>
      <c r="BD4337" s="5" t="str">
        <f t="shared" si="951"/>
        <v/>
      </c>
      <c r="BF4337" t="s">
        <v>29706</v>
      </c>
      <c r="BG4337" t="s">
        <v>29707</v>
      </c>
      <c r="BH4337" t="s">
        <v>29708</v>
      </c>
      <c r="BJ4337" t="s">
        <v>29709</v>
      </c>
      <c r="BK4337" t="s">
        <v>29710</v>
      </c>
    </row>
    <row r="4338" spans="1:63" x14ac:dyDescent="0.3">
      <c r="A4338">
        <v>9.7233199999999993</v>
      </c>
      <c r="B4338">
        <v>9.8203399999999998</v>
      </c>
      <c r="C4338">
        <v>9.7953899999999994</v>
      </c>
      <c r="D4338">
        <v>9.7685200000000005</v>
      </c>
      <c r="E4338">
        <v>9.9216899999999999</v>
      </c>
      <c r="F4338">
        <v>10.015599999999999</v>
      </c>
      <c r="G4338">
        <v>10.0482</v>
      </c>
      <c r="H4338">
        <v>10.0642</v>
      </c>
      <c r="I4338">
        <v>8.97011</v>
      </c>
      <c r="J4338">
        <v>9.0039400000000001</v>
      </c>
      <c r="K4338">
        <v>9.0033799999999999</v>
      </c>
      <c r="L4338">
        <v>9.0314899999999998</v>
      </c>
      <c r="M4338" t="s">
        <v>0</v>
      </c>
      <c r="O4338" t="s">
        <v>1</v>
      </c>
      <c r="P4338" t="s">
        <v>1</v>
      </c>
      <c r="Q4338" t="s">
        <v>2</v>
      </c>
      <c r="R4338" t="s">
        <v>18090</v>
      </c>
      <c r="S4338" t="s">
        <v>18091</v>
      </c>
      <c r="T4338" t="s">
        <v>18092</v>
      </c>
      <c r="U4338" t="s">
        <v>5841</v>
      </c>
      <c r="V4338" t="s">
        <v>18093</v>
      </c>
      <c r="W4338">
        <v>0</v>
      </c>
      <c r="X4338" t="s">
        <v>7</v>
      </c>
      <c r="Y4338">
        <v>11</v>
      </c>
      <c r="Z4338">
        <v>13</v>
      </c>
      <c r="AA4338">
        <v>14</v>
      </c>
      <c r="AB4338">
        <v>13</v>
      </c>
      <c r="AC4338">
        <v>134.5</v>
      </c>
      <c r="AD4338">
        <v>1</v>
      </c>
      <c r="AF4338" t="s">
        <v>18096</v>
      </c>
      <c r="AG4338">
        <v>3.0869200000000001</v>
      </c>
      <c r="AH4338">
        <v>1.6550499999999999E-3</v>
      </c>
      <c r="AI4338">
        <v>-0.23552500000000001</v>
      </c>
      <c r="AJ4338">
        <f t="shared" si="938"/>
        <v>0.23552500000000001</v>
      </c>
      <c r="AK4338">
        <v>-6.1897900000000003</v>
      </c>
      <c r="AL4338" t="str">
        <f t="shared" si="939"/>
        <v/>
      </c>
      <c r="AM4338" t="str">
        <f t="shared" si="940"/>
        <v/>
      </c>
      <c r="AN4338" t="str">
        <f t="shared" si="941"/>
        <v/>
      </c>
      <c r="AO4338" t="str">
        <f t="shared" si="942"/>
        <v/>
      </c>
      <c r="AQ4338">
        <v>7.2027400000000004</v>
      </c>
      <c r="AR4338" s="1">
        <v>1.0217000000000001E-6</v>
      </c>
      <c r="AS4338">
        <v>0.77466199999999996</v>
      </c>
      <c r="AT4338">
        <f t="shared" si="943"/>
        <v>-0.77466199999999996</v>
      </c>
      <c r="AU4338">
        <v>31.931899999999999</v>
      </c>
      <c r="AV4338" t="str">
        <f t="shared" si="944"/>
        <v/>
      </c>
      <c r="AW4338" t="str">
        <f t="shared" si="945"/>
        <v/>
      </c>
      <c r="AX4338" t="str">
        <f t="shared" si="946"/>
        <v/>
      </c>
      <c r="AY4338" t="str">
        <f t="shared" si="947"/>
        <v>+</v>
      </c>
      <c r="BA4338" s="5" t="str">
        <f t="shared" si="948"/>
        <v/>
      </c>
      <c r="BB4338" s="5" t="str">
        <f t="shared" si="949"/>
        <v/>
      </c>
      <c r="BC4338" s="5" t="str">
        <f t="shared" si="950"/>
        <v/>
      </c>
      <c r="BD4338" s="5" t="str">
        <f t="shared" si="951"/>
        <v/>
      </c>
      <c r="BF4338" t="s">
        <v>18094</v>
      </c>
      <c r="BG4338" t="s">
        <v>18095</v>
      </c>
      <c r="BH4338" t="s">
        <v>18096</v>
      </c>
      <c r="BI4338" t="s">
        <v>5846</v>
      </c>
      <c r="BJ4338" t="s">
        <v>18097</v>
      </c>
      <c r="BK4338" t="s">
        <v>18098</v>
      </c>
    </row>
    <row r="4339" spans="1:63" x14ac:dyDescent="0.3">
      <c r="A4339">
        <v>9.3724299999999996</v>
      </c>
      <c r="B4339">
        <v>9.4264700000000001</v>
      </c>
      <c r="C4339">
        <v>9.4734999999999996</v>
      </c>
      <c r="D4339">
        <v>9.4728899999999996</v>
      </c>
      <c r="E4339">
        <v>9.6282599999999992</v>
      </c>
      <c r="F4339">
        <v>9.65517</v>
      </c>
      <c r="G4339">
        <v>9.6940100000000005</v>
      </c>
      <c r="H4339">
        <v>9.7101199999999999</v>
      </c>
      <c r="I4339">
        <v>9.6038099999999993</v>
      </c>
      <c r="J4339">
        <v>9.7505400000000009</v>
      </c>
      <c r="K4339">
        <v>9.6449400000000001</v>
      </c>
      <c r="L4339">
        <v>9.7926300000000008</v>
      </c>
      <c r="M4339" t="s">
        <v>0</v>
      </c>
      <c r="O4339" t="s">
        <v>1</v>
      </c>
      <c r="P4339" t="s">
        <v>1</v>
      </c>
      <c r="Q4339" t="s">
        <v>2</v>
      </c>
      <c r="R4339" t="s">
        <v>24711</v>
      </c>
      <c r="S4339" t="s">
        <v>24712</v>
      </c>
      <c r="T4339" t="s">
        <v>17672</v>
      </c>
      <c r="V4339" t="s">
        <v>24713</v>
      </c>
      <c r="W4339">
        <v>0</v>
      </c>
      <c r="X4339" t="s">
        <v>7</v>
      </c>
      <c r="Y4339">
        <v>27</v>
      </c>
      <c r="Z4339">
        <v>7</v>
      </c>
      <c r="AA4339">
        <v>8</v>
      </c>
      <c r="AB4339">
        <v>7</v>
      </c>
      <c r="AC4339">
        <v>28.4</v>
      </c>
      <c r="AD4339">
        <v>1</v>
      </c>
      <c r="AF4339" t="s">
        <v>24716</v>
      </c>
      <c r="AG4339">
        <v>3.62107</v>
      </c>
      <c r="AH4339">
        <v>5.7287199999999999E-4</v>
      </c>
      <c r="AI4339">
        <v>-0.235566</v>
      </c>
      <c r="AJ4339">
        <f t="shared" si="938"/>
        <v>0.235566</v>
      </c>
      <c r="AK4339">
        <v>-7.7690299999999999</v>
      </c>
      <c r="AL4339" t="str">
        <f t="shared" si="939"/>
        <v/>
      </c>
      <c r="AM4339" t="str">
        <f t="shared" si="940"/>
        <v/>
      </c>
      <c r="AN4339" t="str">
        <f t="shared" si="941"/>
        <v/>
      </c>
      <c r="AO4339" t="str">
        <f t="shared" si="942"/>
        <v/>
      </c>
      <c r="AQ4339">
        <v>2.6987100000000002</v>
      </c>
      <c r="AR4339">
        <v>3.5430100000000001E-3</v>
      </c>
      <c r="AS4339">
        <v>-0.261654</v>
      </c>
      <c r="AT4339">
        <f t="shared" si="943"/>
        <v>0.261654</v>
      </c>
      <c r="AU4339">
        <v>-5.20702</v>
      </c>
      <c r="AV4339" t="str">
        <f t="shared" si="944"/>
        <v/>
      </c>
      <c r="AW4339" t="str">
        <f t="shared" si="945"/>
        <v/>
      </c>
      <c r="AX4339" t="str">
        <f t="shared" si="946"/>
        <v/>
      </c>
      <c r="AY4339" t="str">
        <f t="shared" si="947"/>
        <v/>
      </c>
      <c r="BA4339" s="5" t="str">
        <f t="shared" si="948"/>
        <v/>
      </c>
      <c r="BB4339" s="5" t="str">
        <f t="shared" si="949"/>
        <v/>
      </c>
      <c r="BC4339" s="5" t="str">
        <f t="shared" si="950"/>
        <v/>
      </c>
      <c r="BD4339" s="5" t="str">
        <f t="shared" si="951"/>
        <v/>
      </c>
      <c r="BF4339" t="s">
        <v>24714</v>
      </c>
      <c r="BG4339" t="s">
        <v>24715</v>
      </c>
      <c r="BH4339" t="s">
        <v>24716</v>
      </c>
      <c r="BK4339" t="s">
        <v>24717</v>
      </c>
    </row>
    <row r="4340" spans="1:63" x14ac:dyDescent="0.3">
      <c r="A4340">
        <v>11.130599999999999</v>
      </c>
      <c r="B4340">
        <v>11.132</v>
      </c>
      <c r="C4340">
        <v>11.155900000000001</v>
      </c>
      <c r="D4340">
        <v>11.1676</v>
      </c>
      <c r="E4340">
        <v>11.375500000000001</v>
      </c>
      <c r="F4340">
        <v>11.3668</v>
      </c>
      <c r="G4340">
        <v>11.363300000000001</v>
      </c>
      <c r="H4340">
        <v>11.423299999999999</v>
      </c>
      <c r="I4340">
        <v>11.086499999999999</v>
      </c>
      <c r="J4340">
        <v>11.195399999999999</v>
      </c>
      <c r="K4340">
        <v>11.0871</v>
      </c>
      <c r="L4340">
        <v>11.1319</v>
      </c>
      <c r="M4340" t="s">
        <v>0</v>
      </c>
      <c r="O4340" t="s">
        <v>1</v>
      </c>
      <c r="Q4340" t="s">
        <v>164</v>
      </c>
      <c r="R4340" t="s">
        <v>9912</v>
      </c>
      <c r="S4340" t="s">
        <v>9913</v>
      </c>
      <c r="T4340" t="s">
        <v>9914</v>
      </c>
      <c r="W4340">
        <v>0</v>
      </c>
      <c r="X4340" t="s">
        <v>7</v>
      </c>
      <c r="Y4340">
        <v>24</v>
      </c>
      <c r="Z4340">
        <v>15</v>
      </c>
      <c r="AA4340">
        <v>24</v>
      </c>
      <c r="AB4340">
        <v>15</v>
      </c>
      <c r="AC4340">
        <v>82.8</v>
      </c>
      <c r="AD4340">
        <v>1</v>
      </c>
      <c r="AF4340" t="s">
        <v>9917</v>
      </c>
      <c r="AG4340">
        <v>5.1088800000000001</v>
      </c>
      <c r="AH4340" s="1">
        <v>3.4068700000000001E-5</v>
      </c>
      <c r="AI4340">
        <v>-0.23568800000000001</v>
      </c>
      <c r="AJ4340">
        <f t="shared" si="938"/>
        <v>0.23568800000000001</v>
      </c>
      <c r="AK4340">
        <v>-14.149800000000001</v>
      </c>
      <c r="AL4340" t="str">
        <f t="shared" si="939"/>
        <v/>
      </c>
      <c r="AM4340" t="str">
        <f t="shared" si="940"/>
        <v/>
      </c>
      <c r="AN4340" t="str">
        <f t="shared" si="941"/>
        <v/>
      </c>
      <c r="AO4340" t="str">
        <f t="shared" si="942"/>
        <v/>
      </c>
      <c r="AQ4340">
        <v>0.33322499999999999</v>
      </c>
      <c r="AR4340">
        <v>0.50849500000000003</v>
      </c>
      <c r="AS4340">
        <v>2.13075E-2</v>
      </c>
      <c r="AT4340">
        <f t="shared" si="943"/>
        <v>-2.13075E-2</v>
      </c>
      <c r="AU4340">
        <v>0.78139999999999998</v>
      </c>
      <c r="AV4340" t="str">
        <f t="shared" si="944"/>
        <v/>
      </c>
      <c r="AW4340" t="str">
        <f t="shared" si="945"/>
        <v/>
      </c>
      <c r="AX4340" t="str">
        <f t="shared" si="946"/>
        <v/>
      </c>
      <c r="AY4340" t="str">
        <f t="shared" si="947"/>
        <v/>
      </c>
      <c r="BA4340" s="5" t="str">
        <f t="shared" si="948"/>
        <v/>
      </c>
      <c r="BB4340" s="5" t="str">
        <f t="shared" si="949"/>
        <v/>
      </c>
      <c r="BC4340" s="5" t="str">
        <f t="shared" si="950"/>
        <v/>
      </c>
      <c r="BD4340" s="5" t="str">
        <f t="shared" si="951"/>
        <v/>
      </c>
      <c r="BF4340" t="s">
        <v>9915</v>
      </c>
      <c r="BG4340" t="s">
        <v>9916</v>
      </c>
      <c r="BH4340" t="s">
        <v>9917</v>
      </c>
      <c r="BK4340" t="s">
        <v>9918</v>
      </c>
    </row>
    <row r="4341" spans="1:63" x14ac:dyDescent="0.3">
      <c r="A4341">
        <v>9.3273299999999999</v>
      </c>
      <c r="B4341">
        <v>9.2747299999999999</v>
      </c>
      <c r="C4341">
        <v>9.2707599999999992</v>
      </c>
      <c r="D4341">
        <v>9.2364899999999999</v>
      </c>
      <c r="E4341">
        <v>9.5447699999999998</v>
      </c>
      <c r="F4341">
        <v>9.51037</v>
      </c>
      <c r="G4341">
        <v>9.4499700000000004</v>
      </c>
      <c r="H4341">
        <v>9.5480499999999999</v>
      </c>
      <c r="I4341">
        <v>9.3787299999999991</v>
      </c>
      <c r="J4341">
        <v>9.3053799999999995</v>
      </c>
      <c r="K4341">
        <v>9.3440700000000003</v>
      </c>
      <c r="L4341">
        <v>9.3282299999999996</v>
      </c>
      <c r="M4341" t="s">
        <v>0</v>
      </c>
      <c r="O4341" t="s">
        <v>1</v>
      </c>
      <c r="Q4341" t="s">
        <v>164</v>
      </c>
      <c r="R4341" t="s">
        <v>20670</v>
      </c>
      <c r="S4341" t="s">
        <v>20671</v>
      </c>
      <c r="T4341" t="s">
        <v>20672</v>
      </c>
      <c r="V4341" t="s">
        <v>20673</v>
      </c>
      <c r="W4341">
        <v>0</v>
      </c>
      <c r="X4341" t="s">
        <v>7</v>
      </c>
      <c r="Y4341">
        <v>24</v>
      </c>
      <c r="Z4341">
        <v>9</v>
      </c>
      <c r="AA4341">
        <v>15</v>
      </c>
      <c r="AB4341">
        <v>9</v>
      </c>
      <c r="AC4341">
        <v>39.6</v>
      </c>
      <c r="AD4341">
        <v>1</v>
      </c>
      <c r="AF4341" t="s">
        <v>20676</v>
      </c>
      <c r="AG4341">
        <v>3.6921599999999999</v>
      </c>
      <c r="AH4341">
        <v>4.9815099999999995E-4</v>
      </c>
      <c r="AI4341">
        <v>-0.23596300000000001</v>
      </c>
      <c r="AJ4341">
        <f t="shared" si="938"/>
        <v>0.23596300000000001</v>
      </c>
      <c r="AK4341">
        <v>-8.0021500000000003</v>
      </c>
      <c r="AL4341" t="str">
        <f t="shared" si="939"/>
        <v/>
      </c>
      <c r="AM4341" t="str">
        <f t="shared" si="940"/>
        <v/>
      </c>
      <c r="AN4341" t="str">
        <f t="shared" si="941"/>
        <v/>
      </c>
      <c r="AO4341" t="str">
        <f t="shared" si="942"/>
        <v/>
      </c>
      <c r="AQ4341">
        <v>1.3588899999999999</v>
      </c>
      <c r="AR4341">
        <v>5.7816800000000002E-2</v>
      </c>
      <c r="AS4341">
        <v>-6.1773799999999997E-2</v>
      </c>
      <c r="AT4341">
        <f t="shared" si="943"/>
        <v>6.1773799999999997E-2</v>
      </c>
      <c r="AU4341">
        <v>-2.5453700000000001</v>
      </c>
      <c r="AV4341" t="str">
        <f t="shared" si="944"/>
        <v/>
      </c>
      <c r="AW4341" t="str">
        <f t="shared" si="945"/>
        <v/>
      </c>
      <c r="AX4341" t="str">
        <f t="shared" si="946"/>
        <v/>
      </c>
      <c r="AY4341" t="str">
        <f t="shared" si="947"/>
        <v/>
      </c>
      <c r="BA4341" s="5" t="str">
        <f t="shared" si="948"/>
        <v/>
      </c>
      <c r="BB4341" s="5" t="str">
        <f t="shared" si="949"/>
        <v/>
      </c>
      <c r="BC4341" s="5" t="str">
        <f t="shared" si="950"/>
        <v/>
      </c>
      <c r="BD4341" s="5" t="str">
        <f t="shared" si="951"/>
        <v/>
      </c>
      <c r="BF4341" t="s">
        <v>20674</v>
      </c>
      <c r="BG4341" t="s">
        <v>20675</v>
      </c>
      <c r="BH4341" t="s">
        <v>20676</v>
      </c>
      <c r="BJ4341" t="s">
        <v>17203</v>
      </c>
      <c r="BK4341" t="s">
        <v>20677</v>
      </c>
    </row>
    <row r="4342" spans="1:63" x14ac:dyDescent="0.3">
      <c r="A4342">
        <v>8.9752799999999997</v>
      </c>
      <c r="B4342">
        <v>9.0073100000000004</v>
      </c>
      <c r="C4342">
        <v>9.0339700000000001</v>
      </c>
      <c r="D4342">
        <v>8.9703900000000001</v>
      </c>
      <c r="E4342">
        <v>9.2562099999999994</v>
      </c>
      <c r="F4342">
        <v>9.1646599999999996</v>
      </c>
      <c r="G4342">
        <v>9.2721599999999995</v>
      </c>
      <c r="H4342">
        <v>9.2386400000000002</v>
      </c>
      <c r="I4342">
        <v>9.2814700000000006</v>
      </c>
      <c r="J4342">
        <v>9.2467400000000008</v>
      </c>
      <c r="K4342">
        <v>9.2635000000000005</v>
      </c>
      <c r="L4342">
        <v>9.2443600000000004</v>
      </c>
      <c r="M4342" t="s">
        <v>0</v>
      </c>
      <c r="O4342" t="s">
        <v>1</v>
      </c>
      <c r="P4342" t="s">
        <v>1</v>
      </c>
      <c r="Q4342" t="s">
        <v>2</v>
      </c>
      <c r="R4342" t="s">
        <v>17825</v>
      </c>
      <c r="S4342" t="s">
        <v>17826</v>
      </c>
      <c r="T4342" t="s">
        <v>788</v>
      </c>
      <c r="U4342" t="s">
        <v>17827</v>
      </c>
      <c r="V4342" t="s">
        <v>17828</v>
      </c>
      <c r="W4342">
        <v>0</v>
      </c>
      <c r="X4342" t="s">
        <v>7</v>
      </c>
      <c r="Y4342">
        <v>42</v>
      </c>
      <c r="Z4342">
        <v>6</v>
      </c>
      <c r="AA4342">
        <v>10</v>
      </c>
      <c r="AB4342">
        <v>6</v>
      </c>
      <c r="AC4342">
        <v>24.9</v>
      </c>
      <c r="AD4342">
        <v>1</v>
      </c>
      <c r="AF4342" t="s">
        <v>17831</v>
      </c>
      <c r="AG4342">
        <v>3.8170099999999998</v>
      </c>
      <c r="AH4342">
        <v>3.90403E-4</v>
      </c>
      <c r="AI4342">
        <v>-0.23618</v>
      </c>
      <c r="AJ4342">
        <f t="shared" si="938"/>
        <v>0.23618</v>
      </c>
      <c r="AK4342">
        <v>-8.4260099999999998</v>
      </c>
      <c r="AL4342" t="str">
        <f t="shared" si="939"/>
        <v/>
      </c>
      <c r="AM4342" t="str">
        <f t="shared" si="940"/>
        <v/>
      </c>
      <c r="AN4342" t="str">
        <f t="shared" si="941"/>
        <v/>
      </c>
      <c r="AO4342" t="str">
        <f t="shared" si="942"/>
        <v/>
      </c>
      <c r="AQ4342">
        <v>5.3019100000000003</v>
      </c>
      <c r="AR4342" s="1">
        <v>2.2739100000000001E-5</v>
      </c>
      <c r="AS4342">
        <v>-0.26228099999999999</v>
      </c>
      <c r="AT4342">
        <f t="shared" si="943"/>
        <v>0.26228099999999999</v>
      </c>
      <c r="AU4342">
        <v>-15.2653</v>
      </c>
      <c r="AV4342" t="str">
        <f t="shared" si="944"/>
        <v/>
      </c>
      <c r="AW4342" t="str">
        <f t="shared" si="945"/>
        <v/>
      </c>
      <c r="AX4342" t="str">
        <f t="shared" si="946"/>
        <v/>
      </c>
      <c r="AY4342" t="str">
        <f t="shared" si="947"/>
        <v/>
      </c>
      <c r="BA4342" s="5" t="str">
        <f t="shared" si="948"/>
        <v/>
      </c>
      <c r="BB4342" s="5" t="str">
        <f t="shared" si="949"/>
        <v/>
      </c>
      <c r="BC4342" s="5" t="str">
        <f t="shared" si="950"/>
        <v/>
      </c>
      <c r="BD4342" s="5" t="str">
        <f t="shared" si="951"/>
        <v/>
      </c>
      <c r="BF4342" t="s">
        <v>17829</v>
      </c>
      <c r="BG4342" t="s">
        <v>17830</v>
      </c>
      <c r="BH4342" t="s">
        <v>17831</v>
      </c>
      <c r="BI4342" t="s">
        <v>17832</v>
      </c>
      <c r="BJ4342" t="s">
        <v>14974</v>
      </c>
      <c r="BK4342" t="s">
        <v>17833</v>
      </c>
    </row>
    <row r="4343" spans="1:63" x14ac:dyDescent="0.3">
      <c r="A4343">
        <v>7.6553500000000003</v>
      </c>
      <c r="B4343">
        <v>7.66676</v>
      </c>
      <c r="C4343">
        <v>7.6955799999999996</v>
      </c>
      <c r="D4343">
        <v>7.4958499999999999</v>
      </c>
      <c r="E4343">
        <v>7.82782</v>
      </c>
      <c r="F4343">
        <v>7.9008700000000003</v>
      </c>
      <c r="G4343">
        <v>7.9152800000000001</v>
      </c>
      <c r="H4343">
        <v>7.8150599999999999</v>
      </c>
      <c r="I4343">
        <v>7.6235200000000001</v>
      </c>
      <c r="J4343">
        <v>7.5561199999999999</v>
      </c>
      <c r="K4343">
        <v>7.6773699999999998</v>
      </c>
      <c r="L4343">
        <v>7.5345000000000004</v>
      </c>
      <c r="M4343" t="s">
        <v>0</v>
      </c>
      <c r="O4343" t="s">
        <v>1</v>
      </c>
      <c r="Q4343" t="s">
        <v>164</v>
      </c>
      <c r="R4343" t="s">
        <v>18516</v>
      </c>
      <c r="S4343" t="s">
        <v>40080</v>
      </c>
      <c r="T4343" t="s">
        <v>40081</v>
      </c>
      <c r="V4343" t="s">
        <v>18519</v>
      </c>
      <c r="W4343">
        <v>0</v>
      </c>
      <c r="X4343" t="s">
        <v>7</v>
      </c>
      <c r="Y4343">
        <v>3</v>
      </c>
      <c r="Z4343">
        <v>1</v>
      </c>
      <c r="AA4343">
        <v>1</v>
      </c>
      <c r="AB4343">
        <v>1</v>
      </c>
      <c r="AC4343">
        <v>45.1</v>
      </c>
      <c r="AD4343">
        <v>1</v>
      </c>
      <c r="AF4343" t="s">
        <v>40084</v>
      </c>
      <c r="AG4343">
        <v>2.4233899999999999</v>
      </c>
      <c r="AH4343">
        <v>6.3779199999999996E-3</v>
      </c>
      <c r="AI4343">
        <v>-0.236373</v>
      </c>
      <c r="AJ4343">
        <f t="shared" si="938"/>
        <v>0.236373</v>
      </c>
      <c r="AK4343">
        <v>-4.5795500000000002</v>
      </c>
      <c r="AL4343" t="str">
        <f t="shared" si="939"/>
        <v/>
      </c>
      <c r="AM4343" t="str">
        <f t="shared" si="940"/>
        <v/>
      </c>
      <c r="AN4343" t="str">
        <f t="shared" si="941"/>
        <v/>
      </c>
      <c r="AO4343" t="str">
        <f t="shared" si="942"/>
        <v/>
      </c>
      <c r="AQ4343">
        <v>0.21996399999999999</v>
      </c>
      <c r="AR4343">
        <v>0.64190000000000003</v>
      </c>
      <c r="AS4343">
        <v>3.0509100000000001E-2</v>
      </c>
      <c r="AT4343">
        <f t="shared" si="943"/>
        <v>-3.0509100000000001E-2</v>
      </c>
      <c r="AU4343">
        <v>0.54932800000000004</v>
      </c>
      <c r="AV4343" t="str">
        <f t="shared" si="944"/>
        <v/>
      </c>
      <c r="AW4343" t="str">
        <f t="shared" si="945"/>
        <v/>
      </c>
      <c r="AX4343" t="str">
        <f t="shared" si="946"/>
        <v/>
      </c>
      <c r="AY4343" t="str">
        <f t="shared" si="947"/>
        <v/>
      </c>
      <c r="BA4343" s="5" t="str">
        <f t="shared" si="948"/>
        <v/>
      </c>
      <c r="BB4343" s="5" t="str">
        <f t="shared" si="949"/>
        <v/>
      </c>
      <c r="BC4343" s="5" t="str">
        <f t="shared" si="950"/>
        <v/>
      </c>
      <c r="BD4343" s="5" t="str">
        <f t="shared" si="951"/>
        <v/>
      </c>
      <c r="BF4343" t="s">
        <v>40082</v>
      </c>
      <c r="BG4343" t="s">
        <v>40083</v>
      </c>
      <c r="BH4343" t="s">
        <v>40084</v>
      </c>
      <c r="BK4343" t="s">
        <v>40085</v>
      </c>
    </row>
    <row r="4344" spans="1:63" x14ac:dyDescent="0.3">
      <c r="A4344">
        <v>11.2309</v>
      </c>
      <c r="B4344">
        <v>11.235099999999999</v>
      </c>
      <c r="C4344">
        <v>11.241199999999999</v>
      </c>
      <c r="D4344">
        <v>11.2376</v>
      </c>
      <c r="E4344">
        <v>11.477</v>
      </c>
      <c r="F4344">
        <v>11.4674</v>
      </c>
      <c r="G4344">
        <v>11.477399999999999</v>
      </c>
      <c r="H4344">
        <v>11.4688</v>
      </c>
      <c r="I4344">
        <v>10.971</v>
      </c>
      <c r="J4344">
        <v>10.981199999999999</v>
      </c>
      <c r="K4344">
        <v>10.988</v>
      </c>
      <c r="L4344">
        <v>11.0106</v>
      </c>
      <c r="M4344" t="s">
        <v>0</v>
      </c>
      <c r="O4344" t="s">
        <v>1</v>
      </c>
      <c r="P4344" t="s">
        <v>1</v>
      </c>
      <c r="Q4344" t="s">
        <v>2</v>
      </c>
      <c r="R4344" t="s">
        <v>10402</v>
      </c>
      <c r="S4344" t="s">
        <v>1273</v>
      </c>
      <c r="T4344" t="s">
        <v>10403</v>
      </c>
      <c r="U4344" t="s">
        <v>10404</v>
      </c>
      <c r="V4344" t="s">
        <v>10405</v>
      </c>
      <c r="W4344">
        <v>0</v>
      </c>
      <c r="X4344" t="s">
        <v>7</v>
      </c>
      <c r="Y4344">
        <v>36</v>
      </c>
      <c r="Z4344">
        <v>6</v>
      </c>
      <c r="AA4344">
        <v>30</v>
      </c>
      <c r="AB4344">
        <v>6</v>
      </c>
      <c r="AC4344">
        <v>26.9</v>
      </c>
      <c r="AD4344">
        <v>1</v>
      </c>
      <c r="AF4344" t="s">
        <v>10407</v>
      </c>
      <c r="AG4344">
        <v>9.1998499999999996</v>
      </c>
      <c r="AH4344" s="1">
        <v>1.78906E-7</v>
      </c>
      <c r="AI4344">
        <v>-0.23644399999999999</v>
      </c>
      <c r="AJ4344">
        <f t="shared" si="938"/>
        <v>0.23644399999999999</v>
      </c>
      <c r="AK4344">
        <v>-68.857600000000005</v>
      </c>
      <c r="AL4344" t="str">
        <f t="shared" si="939"/>
        <v/>
      </c>
      <c r="AM4344" t="str">
        <f t="shared" si="940"/>
        <v/>
      </c>
      <c r="AN4344" t="str">
        <f t="shared" si="941"/>
        <v/>
      </c>
      <c r="AO4344" t="str">
        <f t="shared" si="942"/>
        <v/>
      </c>
      <c r="AQ4344">
        <v>6.9241599999999996</v>
      </c>
      <c r="AR4344" s="1">
        <v>1.53774E-6</v>
      </c>
      <c r="AS4344">
        <v>0.24848200000000001</v>
      </c>
      <c r="AT4344">
        <f t="shared" si="943"/>
        <v>-0.24848200000000001</v>
      </c>
      <c r="AU4344">
        <v>28.6767</v>
      </c>
      <c r="AV4344" t="str">
        <f t="shared" si="944"/>
        <v/>
      </c>
      <c r="AW4344" t="str">
        <f t="shared" si="945"/>
        <v/>
      </c>
      <c r="AX4344" t="str">
        <f t="shared" si="946"/>
        <v/>
      </c>
      <c r="AY4344" t="str">
        <f t="shared" si="947"/>
        <v/>
      </c>
      <c r="BA4344" s="5" t="str">
        <f t="shared" si="948"/>
        <v/>
      </c>
      <c r="BB4344" s="5" t="str">
        <f t="shared" si="949"/>
        <v/>
      </c>
      <c r="BC4344" s="5" t="str">
        <f t="shared" si="950"/>
        <v/>
      </c>
      <c r="BD4344" s="5" t="str">
        <f t="shared" si="951"/>
        <v/>
      </c>
      <c r="BF4344" t="s">
        <v>10406</v>
      </c>
      <c r="BH4344" t="s">
        <v>10407</v>
      </c>
      <c r="BI4344" t="s">
        <v>10408</v>
      </c>
      <c r="BJ4344" t="s">
        <v>10409</v>
      </c>
      <c r="BK4344" t="s">
        <v>10410</v>
      </c>
    </row>
    <row r="4345" spans="1:63" x14ac:dyDescent="0.3">
      <c r="A4345">
        <v>5.7224700000000004</v>
      </c>
      <c r="B4345">
        <v>5.6322700000000001</v>
      </c>
      <c r="C4345">
        <v>5.5909599999999999</v>
      </c>
      <c r="D4345">
        <v>5.8150599999999999</v>
      </c>
      <c r="E4345">
        <v>5.9565200000000003</v>
      </c>
      <c r="F4345">
        <v>5.8654200000000003</v>
      </c>
      <c r="G4345">
        <v>6.0400200000000002</v>
      </c>
      <c r="H4345">
        <v>5.8454899999999999</v>
      </c>
      <c r="I4345">
        <v>6.0334199999999996</v>
      </c>
      <c r="J4345">
        <v>6.2035900000000002</v>
      </c>
      <c r="K4345">
        <v>6.1085200000000004</v>
      </c>
      <c r="L4345">
        <v>6.0917000000000003</v>
      </c>
      <c r="M4345" t="s">
        <v>0</v>
      </c>
      <c r="O4345" t="s">
        <v>1</v>
      </c>
      <c r="P4345" t="s">
        <v>1</v>
      </c>
      <c r="Q4345" t="s">
        <v>2</v>
      </c>
      <c r="R4345" t="s">
        <v>32191</v>
      </c>
      <c r="T4345" t="s">
        <v>32192</v>
      </c>
      <c r="V4345" t="s">
        <v>14278</v>
      </c>
      <c r="W4345">
        <v>0</v>
      </c>
      <c r="X4345" t="s">
        <v>7</v>
      </c>
      <c r="Y4345">
        <v>14</v>
      </c>
      <c r="Z4345">
        <v>3</v>
      </c>
      <c r="AA4345">
        <v>4</v>
      </c>
      <c r="AB4345">
        <v>2</v>
      </c>
      <c r="AC4345">
        <v>26.4</v>
      </c>
      <c r="AD4345">
        <v>1</v>
      </c>
      <c r="AF4345" t="s">
        <v>32195</v>
      </c>
      <c r="AG4345">
        <v>1.9081699999999999</v>
      </c>
      <c r="AH4345">
        <v>1.8696899999999999E-2</v>
      </c>
      <c r="AI4345">
        <v>-0.23667299999999999</v>
      </c>
      <c r="AJ4345">
        <f t="shared" si="938"/>
        <v>0.23667299999999999</v>
      </c>
      <c r="AK4345">
        <v>-3.5308700000000002</v>
      </c>
      <c r="AL4345" t="str">
        <f t="shared" si="939"/>
        <v/>
      </c>
      <c r="AM4345" t="str">
        <f t="shared" si="940"/>
        <v/>
      </c>
      <c r="AN4345" t="str">
        <f t="shared" si="941"/>
        <v/>
      </c>
      <c r="AO4345" t="str">
        <f t="shared" si="942"/>
        <v/>
      </c>
      <c r="AQ4345">
        <v>3.3256000000000001</v>
      </c>
      <c r="AR4345">
        <v>9.9134200000000009E-4</v>
      </c>
      <c r="AS4345">
        <v>-0.41911999999999999</v>
      </c>
      <c r="AT4345">
        <f t="shared" si="943"/>
        <v>0.41911999999999999</v>
      </c>
      <c r="AU4345">
        <v>-6.8598400000000002</v>
      </c>
      <c r="AV4345" t="str">
        <f t="shared" si="944"/>
        <v/>
      </c>
      <c r="AW4345" t="str">
        <f t="shared" si="945"/>
        <v/>
      </c>
      <c r="AX4345" t="str">
        <f t="shared" si="946"/>
        <v/>
      </c>
      <c r="AY4345" t="str">
        <f t="shared" si="947"/>
        <v/>
      </c>
      <c r="BA4345" s="5" t="str">
        <f t="shared" si="948"/>
        <v/>
      </c>
      <c r="BB4345" s="5" t="str">
        <f t="shared" si="949"/>
        <v/>
      </c>
      <c r="BC4345" s="5" t="str">
        <f t="shared" si="950"/>
        <v/>
      </c>
      <c r="BD4345" s="5" t="str">
        <f t="shared" si="951"/>
        <v/>
      </c>
      <c r="BF4345" t="s">
        <v>32193</v>
      </c>
      <c r="BG4345" t="s">
        <v>32194</v>
      </c>
      <c r="BH4345" t="s">
        <v>32195</v>
      </c>
      <c r="BJ4345" t="s">
        <v>1279</v>
      </c>
      <c r="BK4345" t="s">
        <v>32196</v>
      </c>
    </row>
    <row r="4346" spans="1:63" x14ac:dyDescent="0.3">
      <c r="A4346">
        <v>11.517200000000001</v>
      </c>
      <c r="B4346">
        <v>11.494199999999999</v>
      </c>
      <c r="C4346">
        <v>11.513500000000001</v>
      </c>
      <c r="D4346">
        <v>11.475199999999999</v>
      </c>
      <c r="E4346">
        <v>11.7439</v>
      </c>
      <c r="F4346">
        <v>11.7714</v>
      </c>
      <c r="G4346">
        <v>11.692500000000001</v>
      </c>
      <c r="H4346">
        <v>11.7395</v>
      </c>
      <c r="I4346">
        <v>11.2363</v>
      </c>
      <c r="J4346">
        <v>11.305</v>
      </c>
      <c r="K4346">
        <v>11.238</v>
      </c>
      <c r="L4346">
        <v>11.294600000000001</v>
      </c>
      <c r="M4346" t="s">
        <v>0</v>
      </c>
      <c r="O4346" t="s">
        <v>1</v>
      </c>
      <c r="P4346" t="s">
        <v>1</v>
      </c>
      <c r="Q4346" t="s">
        <v>2</v>
      </c>
      <c r="R4346" t="s">
        <v>11446</v>
      </c>
      <c r="S4346" t="s">
        <v>11447</v>
      </c>
      <c r="T4346" t="s">
        <v>11448</v>
      </c>
      <c r="V4346" t="s">
        <v>9854</v>
      </c>
      <c r="W4346">
        <v>0</v>
      </c>
      <c r="X4346" t="s">
        <v>7</v>
      </c>
      <c r="Y4346">
        <v>30</v>
      </c>
      <c r="Z4346">
        <v>14</v>
      </c>
      <c r="AA4346">
        <v>25</v>
      </c>
      <c r="AB4346">
        <v>14</v>
      </c>
      <c r="AC4346">
        <v>51.4</v>
      </c>
      <c r="AD4346">
        <v>1</v>
      </c>
      <c r="AF4346" t="s">
        <v>11451</v>
      </c>
      <c r="AG4346">
        <v>4.78512</v>
      </c>
      <c r="AH4346" s="1">
        <v>6.1090299999999993E-5</v>
      </c>
      <c r="AI4346">
        <v>-0.23682</v>
      </c>
      <c r="AJ4346">
        <f t="shared" si="938"/>
        <v>0.23682</v>
      </c>
      <c r="AK4346">
        <v>-12.4504</v>
      </c>
      <c r="AL4346" t="str">
        <f t="shared" si="939"/>
        <v/>
      </c>
      <c r="AM4346" t="str">
        <f t="shared" si="940"/>
        <v/>
      </c>
      <c r="AN4346" t="str">
        <f t="shared" si="941"/>
        <v/>
      </c>
      <c r="AO4346" t="str">
        <f t="shared" si="942"/>
        <v/>
      </c>
      <c r="AQ4346">
        <v>4.52651</v>
      </c>
      <c r="AR4346" s="1">
        <v>9.5283699999999997E-5</v>
      </c>
      <c r="AS4346">
        <v>0.231547</v>
      </c>
      <c r="AT4346">
        <f t="shared" si="943"/>
        <v>-0.231547</v>
      </c>
      <c r="AU4346">
        <v>11.2323</v>
      </c>
      <c r="AV4346" t="str">
        <f t="shared" si="944"/>
        <v/>
      </c>
      <c r="AW4346" t="str">
        <f t="shared" si="945"/>
        <v/>
      </c>
      <c r="AX4346" t="str">
        <f t="shared" si="946"/>
        <v/>
      </c>
      <c r="AY4346" t="str">
        <f t="shared" si="947"/>
        <v/>
      </c>
      <c r="BA4346" s="5" t="str">
        <f t="shared" si="948"/>
        <v/>
      </c>
      <c r="BB4346" s="5" t="str">
        <f t="shared" si="949"/>
        <v/>
      </c>
      <c r="BC4346" s="5" t="str">
        <f t="shared" si="950"/>
        <v/>
      </c>
      <c r="BD4346" s="5" t="str">
        <f t="shared" si="951"/>
        <v/>
      </c>
      <c r="BF4346" t="s">
        <v>11449</v>
      </c>
      <c r="BG4346" t="s">
        <v>11450</v>
      </c>
      <c r="BH4346" t="s">
        <v>11451</v>
      </c>
      <c r="BK4346" t="s">
        <v>11452</v>
      </c>
    </row>
    <row r="4347" spans="1:63" x14ac:dyDescent="0.3">
      <c r="A4347">
        <v>10.7742</v>
      </c>
      <c r="B4347">
        <v>10.7843</v>
      </c>
      <c r="C4347">
        <v>10.715400000000001</v>
      </c>
      <c r="D4347">
        <v>10.751799999999999</v>
      </c>
      <c r="E4347">
        <v>10.9765</v>
      </c>
      <c r="F4347">
        <v>11.0238</v>
      </c>
      <c r="G4347">
        <v>10.9878</v>
      </c>
      <c r="H4347">
        <v>10.985099999999999</v>
      </c>
      <c r="I4347">
        <v>10.737500000000001</v>
      </c>
      <c r="J4347">
        <v>10.7629</v>
      </c>
      <c r="K4347">
        <v>10.789300000000001</v>
      </c>
      <c r="L4347">
        <v>10.7864</v>
      </c>
      <c r="M4347" t="s">
        <v>0</v>
      </c>
      <c r="O4347" t="s">
        <v>1</v>
      </c>
      <c r="Q4347" t="s">
        <v>164</v>
      </c>
      <c r="R4347" t="s">
        <v>8783</v>
      </c>
      <c r="S4347" t="s">
        <v>8784</v>
      </c>
      <c r="T4347" t="s">
        <v>8785</v>
      </c>
      <c r="W4347">
        <v>0</v>
      </c>
      <c r="X4347" t="s">
        <v>7</v>
      </c>
      <c r="Y4347">
        <v>59</v>
      </c>
      <c r="Z4347">
        <v>10</v>
      </c>
      <c r="AA4347">
        <v>22</v>
      </c>
      <c r="AB4347">
        <v>10</v>
      </c>
      <c r="AC4347">
        <v>24.6</v>
      </c>
      <c r="AD4347">
        <v>1</v>
      </c>
      <c r="AF4347" t="s">
        <v>8788</v>
      </c>
      <c r="AG4347">
        <v>4.8558300000000001</v>
      </c>
      <c r="AH4347" s="1">
        <v>5.3558199999999998E-5</v>
      </c>
      <c r="AI4347">
        <v>-0.23686199999999999</v>
      </c>
      <c r="AJ4347">
        <f t="shared" si="938"/>
        <v>0.23686199999999999</v>
      </c>
      <c r="AK4347">
        <v>-12.8043</v>
      </c>
      <c r="AL4347" t="str">
        <f t="shared" si="939"/>
        <v/>
      </c>
      <c r="AM4347" t="str">
        <f t="shared" si="940"/>
        <v/>
      </c>
      <c r="AN4347" t="str">
        <f t="shared" si="941"/>
        <v/>
      </c>
      <c r="AO4347" t="str">
        <f t="shared" si="942"/>
        <v/>
      </c>
      <c r="AQ4347">
        <v>0.26597199999999999</v>
      </c>
      <c r="AR4347">
        <v>0.58285399999999998</v>
      </c>
      <c r="AS4347">
        <v>-1.2565399999999999E-2</v>
      </c>
      <c r="AT4347">
        <f t="shared" si="943"/>
        <v>1.2565399999999999E-2</v>
      </c>
      <c r="AU4347">
        <v>-0.64624099999999995</v>
      </c>
      <c r="AV4347" t="str">
        <f t="shared" si="944"/>
        <v/>
      </c>
      <c r="AW4347" t="str">
        <f t="shared" si="945"/>
        <v/>
      </c>
      <c r="AX4347" t="str">
        <f t="shared" si="946"/>
        <v/>
      </c>
      <c r="AY4347" t="str">
        <f t="shared" si="947"/>
        <v/>
      </c>
      <c r="BA4347" s="5" t="str">
        <f t="shared" si="948"/>
        <v/>
      </c>
      <c r="BB4347" s="5" t="str">
        <f t="shared" si="949"/>
        <v/>
      </c>
      <c r="BC4347" s="5" t="str">
        <f t="shared" si="950"/>
        <v/>
      </c>
      <c r="BD4347" s="5" t="str">
        <f t="shared" si="951"/>
        <v/>
      </c>
      <c r="BF4347" t="s">
        <v>8786</v>
      </c>
      <c r="BG4347" t="s">
        <v>8787</v>
      </c>
      <c r="BH4347" t="s">
        <v>8788</v>
      </c>
      <c r="BJ4347" t="s">
        <v>8789</v>
      </c>
      <c r="BK4347" t="s">
        <v>8790</v>
      </c>
    </row>
    <row r="4348" spans="1:63" x14ac:dyDescent="0.3">
      <c r="A4348">
        <v>11.3339</v>
      </c>
      <c r="B4348">
        <v>11.3908</v>
      </c>
      <c r="C4348">
        <v>11.3261</v>
      </c>
      <c r="D4348">
        <v>11.3453</v>
      </c>
      <c r="E4348">
        <v>11.5579</v>
      </c>
      <c r="F4348">
        <v>11.615</v>
      </c>
      <c r="G4348">
        <v>11.5999</v>
      </c>
      <c r="H4348">
        <v>11.571</v>
      </c>
      <c r="I4348">
        <v>11.4496</v>
      </c>
      <c r="J4348">
        <v>11.417899999999999</v>
      </c>
      <c r="K4348">
        <v>11.458500000000001</v>
      </c>
      <c r="L4348">
        <v>11.494199999999999</v>
      </c>
      <c r="M4348" t="s">
        <v>0</v>
      </c>
      <c r="O4348" t="s">
        <v>1</v>
      </c>
      <c r="P4348" t="s">
        <v>1</v>
      </c>
      <c r="Q4348" t="s">
        <v>2</v>
      </c>
      <c r="R4348" t="s">
        <v>9066</v>
      </c>
      <c r="S4348" t="s">
        <v>2445</v>
      </c>
      <c r="T4348" t="s">
        <v>9067</v>
      </c>
      <c r="U4348" t="s">
        <v>345</v>
      </c>
      <c r="V4348" t="s">
        <v>9068</v>
      </c>
      <c r="W4348">
        <v>0</v>
      </c>
      <c r="X4348" t="s">
        <v>7</v>
      </c>
      <c r="Y4348">
        <v>19</v>
      </c>
      <c r="Z4348">
        <v>18</v>
      </c>
      <c r="AA4348">
        <v>28</v>
      </c>
      <c r="AB4348">
        <v>18</v>
      </c>
      <c r="AC4348">
        <v>128.9</v>
      </c>
      <c r="AD4348">
        <v>1</v>
      </c>
      <c r="AF4348" t="s">
        <v>9071</v>
      </c>
      <c r="AG4348">
        <v>4.7253299999999996</v>
      </c>
      <c r="AH4348" s="1">
        <v>6.8093899999999995E-5</v>
      </c>
      <c r="AI4348">
        <v>-0.23693700000000001</v>
      </c>
      <c r="AJ4348">
        <f t="shared" si="938"/>
        <v>0.23693700000000001</v>
      </c>
      <c r="AK4348">
        <v>-12.1584</v>
      </c>
      <c r="AL4348" t="str">
        <f t="shared" si="939"/>
        <v/>
      </c>
      <c r="AM4348" t="str">
        <f t="shared" si="940"/>
        <v/>
      </c>
      <c r="AN4348" t="str">
        <f t="shared" si="941"/>
        <v/>
      </c>
      <c r="AO4348" t="str">
        <f t="shared" si="942"/>
        <v/>
      </c>
      <c r="AQ4348">
        <v>2.5978400000000001</v>
      </c>
      <c r="AR4348">
        <v>4.3431700000000004E-3</v>
      </c>
      <c r="AS4348">
        <v>-0.10602399999999999</v>
      </c>
      <c r="AT4348">
        <f t="shared" si="943"/>
        <v>0.10602399999999999</v>
      </c>
      <c r="AU4348">
        <v>-4.97098</v>
      </c>
      <c r="AV4348" t="str">
        <f t="shared" si="944"/>
        <v/>
      </c>
      <c r="AW4348" t="str">
        <f t="shared" si="945"/>
        <v/>
      </c>
      <c r="AX4348" t="str">
        <f t="shared" si="946"/>
        <v/>
      </c>
      <c r="AY4348" t="str">
        <f t="shared" si="947"/>
        <v/>
      </c>
      <c r="BA4348" s="5" t="str">
        <f t="shared" si="948"/>
        <v/>
      </c>
      <c r="BB4348" s="5" t="str">
        <f t="shared" si="949"/>
        <v/>
      </c>
      <c r="BC4348" s="5" t="str">
        <f t="shared" si="950"/>
        <v/>
      </c>
      <c r="BD4348" s="5" t="str">
        <f t="shared" si="951"/>
        <v/>
      </c>
      <c r="BF4348" t="s">
        <v>9069</v>
      </c>
      <c r="BG4348" t="s">
        <v>9070</v>
      </c>
      <c r="BH4348" t="s">
        <v>9071</v>
      </c>
      <c r="BI4348" t="s">
        <v>2451</v>
      </c>
      <c r="BJ4348" t="s">
        <v>5702</v>
      </c>
      <c r="BK4348" t="s">
        <v>9072</v>
      </c>
    </row>
    <row r="4349" spans="1:63" x14ac:dyDescent="0.3">
      <c r="A4349">
        <v>7.1638999999999999</v>
      </c>
      <c r="B4349">
        <v>7.1251499999999997</v>
      </c>
      <c r="C4349">
        <v>7.1828900000000004</v>
      </c>
      <c r="D4349">
        <v>7.0736100000000004</v>
      </c>
      <c r="E4349">
        <v>7.4127799999999997</v>
      </c>
      <c r="F4349">
        <v>7.4371299999999998</v>
      </c>
      <c r="G4349">
        <v>7.2891000000000004</v>
      </c>
      <c r="H4349">
        <v>7.3549100000000003</v>
      </c>
      <c r="I4349">
        <v>7.45533</v>
      </c>
      <c r="J4349">
        <v>7.4627100000000004</v>
      </c>
      <c r="K4349">
        <v>7.5842099999999997</v>
      </c>
      <c r="L4349">
        <v>7.4178499999999996</v>
      </c>
      <c r="M4349" t="s">
        <v>0</v>
      </c>
      <c r="O4349" t="s">
        <v>1</v>
      </c>
      <c r="P4349" t="s">
        <v>1</v>
      </c>
      <c r="Q4349" t="s">
        <v>2</v>
      </c>
      <c r="R4349" t="s">
        <v>33962</v>
      </c>
      <c r="S4349" t="s">
        <v>10255</v>
      </c>
      <c r="T4349" t="s">
        <v>10508</v>
      </c>
      <c r="U4349" t="s">
        <v>11362</v>
      </c>
      <c r="V4349" t="s">
        <v>33963</v>
      </c>
      <c r="W4349">
        <v>0</v>
      </c>
      <c r="X4349" t="s">
        <v>7</v>
      </c>
      <c r="Y4349">
        <v>12</v>
      </c>
      <c r="Z4349">
        <v>3</v>
      </c>
      <c r="AA4349">
        <v>3</v>
      </c>
      <c r="AB4349">
        <v>3</v>
      </c>
      <c r="AC4349">
        <v>37.700000000000003</v>
      </c>
      <c r="AD4349">
        <v>1</v>
      </c>
      <c r="AF4349" t="s">
        <v>33966</v>
      </c>
      <c r="AG4349">
        <v>2.9389599999999998</v>
      </c>
      <c r="AH4349">
        <v>2.22755E-3</v>
      </c>
      <c r="AI4349">
        <v>-0.237091</v>
      </c>
      <c r="AJ4349">
        <f t="shared" si="938"/>
        <v>0.237091</v>
      </c>
      <c r="AK4349">
        <v>-5.8005199999999997</v>
      </c>
      <c r="AL4349" t="str">
        <f t="shared" si="939"/>
        <v/>
      </c>
      <c r="AM4349" t="str">
        <f t="shared" si="940"/>
        <v/>
      </c>
      <c r="AN4349" t="str">
        <f t="shared" si="941"/>
        <v/>
      </c>
      <c r="AO4349" t="str">
        <f t="shared" si="942"/>
        <v/>
      </c>
      <c r="AQ4349">
        <v>3.6658900000000001</v>
      </c>
      <c r="AR4349">
        <v>5.10872E-4</v>
      </c>
      <c r="AS4349">
        <v>-0.343636</v>
      </c>
      <c r="AT4349">
        <f t="shared" si="943"/>
        <v>0.343636</v>
      </c>
      <c r="AU4349">
        <v>-7.9153200000000004</v>
      </c>
      <c r="AV4349" t="str">
        <f t="shared" si="944"/>
        <v/>
      </c>
      <c r="AW4349" t="str">
        <f t="shared" si="945"/>
        <v/>
      </c>
      <c r="AX4349" t="str">
        <f t="shared" si="946"/>
        <v/>
      </c>
      <c r="AY4349" t="str">
        <f t="shared" si="947"/>
        <v/>
      </c>
      <c r="BA4349" s="5" t="str">
        <f t="shared" si="948"/>
        <v/>
      </c>
      <c r="BB4349" s="5" t="str">
        <f t="shared" si="949"/>
        <v/>
      </c>
      <c r="BC4349" s="5" t="str">
        <f t="shared" si="950"/>
        <v/>
      </c>
      <c r="BD4349" s="5" t="str">
        <f t="shared" si="951"/>
        <v/>
      </c>
      <c r="BF4349" t="s">
        <v>33964</v>
      </c>
      <c r="BG4349" t="s">
        <v>33965</v>
      </c>
      <c r="BH4349" t="s">
        <v>33966</v>
      </c>
      <c r="BI4349" t="s">
        <v>11362</v>
      </c>
      <c r="BJ4349" t="s">
        <v>4241</v>
      </c>
      <c r="BK4349" t="s">
        <v>33967</v>
      </c>
    </row>
    <row r="4350" spans="1:63" x14ac:dyDescent="0.3">
      <c r="A4350">
        <v>11.575100000000001</v>
      </c>
      <c r="B4350">
        <v>11.589700000000001</v>
      </c>
      <c r="C4350">
        <v>11.6426</v>
      </c>
      <c r="D4350">
        <v>11.605</v>
      </c>
      <c r="E4350">
        <v>11.837999999999999</v>
      </c>
      <c r="F4350">
        <v>11.8592</v>
      </c>
      <c r="G4350">
        <v>11.8218</v>
      </c>
      <c r="H4350">
        <v>11.842599999999999</v>
      </c>
      <c r="I4350">
        <v>10.444900000000001</v>
      </c>
      <c r="J4350">
        <v>10.4124</v>
      </c>
      <c r="K4350">
        <v>10.571899999999999</v>
      </c>
      <c r="L4350">
        <v>10.4991</v>
      </c>
      <c r="M4350" t="s">
        <v>0</v>
      </c>
      <c r="O4350" t="s">
        <v>1</v>
      </c>
      <c r="P4350" t="s">
        <v>1</v>
      </c>
      <c r="Q4350" t="s">
        <v>2</v>
      </c>
      <c r="R4350" t="s">
        <v>5104</v>
      </c>
      <c r="S4350" t="s">
        <v>5105</v>
      </c>
      <c r="T4350" t="s">
        <v>5106</v>
      </c>
      <c r="U4350" t="s">
        <v>1841</v>
      </c>
      <c r="V4350" t="s">
        <v>5107</v>
      </c>
      <c r="W4350">
        <v>2</v>
      </c>
      <c r="X4350" t="s">
        <v>7</v>
      </c>
      <c r="Y4350">
        <v>60</v>
      </c>
      <c r="Z4350">
        <v>11</v>
      </c>
      <c r="AA4350">
        <v>36</v>
      </c>
      <c r="AB4350">
        <v>9</v>
      </c>
      <c r="AC4350">
        <v>32.9</v>
      </c>
      <c r="AD4350">
        <v>1</v>
      </c>
      <c r="AF4350" t="s">
        <v>5110</v>
      </c>
      <c r="AG4350">
        <v>5.1593900000000001</v>
      </c>
      <c r="AH4350" s="1">
        <v>3.1047200000000003E-5</v>
      </c>
      <c r="AI4350">
        <v>-0.237319</v>
      </c>
      <c r="AJ4350">
        <f t="shared" si="938"/>
        <v>0.237319</v>
      </c>
      <c r="AK4350">
        <v>-14.433999999999999</v>
      </c>
      <c r="AL4350" t="str">
        <f t="shared" si="939"/>
        <v/>
      </c>
      <c r="AM4350" t="str">
        <f t="shared" si="940"/>
        <v/>
      </c>
      <c r="AN4350" t="str">
        <f t="shared" si="941"/>
        <v/>
      </c>
      <c r="AO4350" t="str">
        <f t="shared" si="942"/>
        <v/>
      </c>
      <c r="AQ4350">
        <v>7.0113799999999999</v>
      </c>
      <c r="AR4350" s="1">
        <v>1.3307E-6</v>
      </c>
      <c r="AS4350">
        <v>1.121</v>
      </c>
      <c r="AT4350">
        <f t="shared" si="943"/>
        <v>-1.121</v>
      </c>
      <c r="AU4350">
        <v>29.658899999999999</v>
      </c>
      <c r="AV4350" t="str">
        <f t="shared" si="944"/>
        <v/>
      </c>
      <c r="AW4350" t="str">
        <f t="shared" si="945"/>
        <v/>
      </c>
      <c r="AX4350" t="str">
        <f t="shared" si="946"/>
        <v>+</v>
      </c>
      <c r="AY4350" t="str">
        <f t="shared" si="947"/>
        <v>+</v>
      </c>
      <c r="BA4350" s="5" t="str">
        <f t="shared" si="948"/>
        <v/>
      </c>
      <c r="BB4350" s="5" t="str">
        <f t="shared" si="949"/>
        <v/>
      </c>
      <c r="BC4350" s="5" t="str">
        <f t="shared" si="950"/>
        <v/>
      </c>
      <c r="BD4350" s="5" t="str">
        <f t="shared" si="951"/>
        <v/>
      </c>
      <c r="BF4350" t="s">
        <v>5108</v>
      </c>
      <c r="BG4350" t="s">
        <v>5109</v>
      </c>
      <c r="BH4350" t="s">
        <v>5110</v>
      </c>
      <c r="BI4350" t="s">
        <v>1841</v>
      </c>
      <c r="BJ4350" t="s">
        <v>5111</v>
      </c>
      <c r="BK4350" t="s">
        <v>5112</v>
      </c>
    </row>
    <row r="4351" spans="1:63" x14ac:dyDescent="0.3">
      <c r="A4351">
        <v>3.3923199999999998</v>
      </c>
      <c r="B4351">
        <v>3.9909500000000002</v>
      </c>
      <c r="C4351">
        <v>3.96347</v>
      </c>
      <c r="D4351">
        <v>4.2479300000000002</v>
      </c>
      <c r="E4351">
        <v>3.91648</v>
      </c>
      <c r="F4351">
        <v>4.1292799999999996</v>
      </c>
      <c r="G4351">
        <v>4.4982499999999996</v>
      </c>
      <c r="H4351">
        <v>4</v>
      </c>
      <c r="I4351">
        <v>3.5728900000000001</v>
      </c>
      <c r="J4351">
        <v>3.9260000000000002</v>
      </c>
      <c r="K4351">
        <v>4.0617799999999997</v>
      </c>
      <c r="L4351">
        <v>3.8679000000000001</v>
      </c>
      <c r="M4351" t="s">
        <v>0</v>
      </c>
      <c r="R4351" t="s">
        <v>40369</v>
      </c>
      <c r="S4351" t="s">
        <v>40370</v>
      </c>
      <c r="T4351" t="s">
        <v>12741</v>
      </c>
      <c r="U4351" t="s">
        <v>40371</v>
      </c>
      <c r="V4351" t="s">
        <v>40372</v>
      </c>
      <c r="W4351">
        <v>0</v>
      </c>
      <c r="X4351" t="s">
        <v>7</v>
      </c>
      <c r="Y4351">
        <v>1</v>
      </c>
      <c r="Z4351">
        <v>1</v>
      </c>
      <c r="AA4351">
        <v>1</v>
      </c>
      <c r="AB4351">
        <v>1</v>
      </c>
      <c r="AC4351">
        <v>167.6</v>
      </c>
      <c r="AD4351">
        <v>1</v>
      </c>
      <c r="AF4351" t="s">
        <v>40375</v>
      </c>
      <c r="AG4351">
        <v>0.48776999999999998</v>
      </c>
      <c r="AH4351">
        <v>0.37115399999999998</v>
      </c>
      <c r="AI4351">
        <v>-0.23733399999999999</v>
      </c>
      <c r="AJ4351">
        <f t="shared" si="938"/>
        <v>0.23733399999999999</v>
      </c>
      <c r="AK4351">
        <v>-1.07121</v>
      </c>
      <c r="AL4351" t="str">
        <f t="shared" si="939"/>
        <v/>
      </c>
      <c r="AM4351" t="str">
        <f t="shared" si="940"/>
        <v/>
      </c>
      <c r="AN4351" t="str">
        <f t="shared" si="941"/>
        <v/>
      </c>
      <c r="AO4351" t="str">
        <f t="shared" si="942"/>
        <v/>
      </c>
      <c r="AQ4351">
        <v>7.1467600000000006E-2</v>
      </c>
      <c r="AR4351">
        <v>0.86645499999999998</v>
      </c>
      <c r="AS4351">
        <v>4.1528200000000001E-2</v>
      </c>
      <c r="AT4351">
        <f t="shared" si="943"/>
        <v>-4.1528200000000001E-2</v>
      </c>
      <c r="AU4351">
        <v>0.19975999999999999</v>
      </c>
      <c r="AV4351" t="str">
        <f t="shared" si="944"/>
        <v/>
      </c>
      <c r="AW4351" t="str">
        <f t="shared" si="945"/>
        <v/>
      </c>
      <c r="AX4351" t="str">
        <f t="shared" si="946"/>
        <v/>
      </c>
      <c r="AY4351" t="str">
        <f t="shared" si="947"/>
        <v/>
      </c>
      <c r="BA4351" s="5" t="str">
        <f t="shared" si="948"/>
        <v/>
      </c>
      <c r="BB4351" s="5" t="str">
        <f t="shared" si="949"/>
        <v/>
      </c>
      <c r="BC4351" s="5" t="str">
        <f t="shared" si="950"/>
        <v/>
      </c>
      <c r="BD4351" s="5" t="str">
        <f t="shared" si="951"/>
        <v/>
      </c>
      <c r="BF4351" t="s">
        <v>40373</v>
      </c>
      <c r="BG4351" t="s">
        <v>40374</v>
      </c>
      <c r="BH4351" t="s">
        <v>40375</v>
      </c>
      <c r="BI4351" t="s">
        <v>40376</v>
      </c>
      <c r="BJ4351" t="s">
        <v>40377</v>
      </c>
      <c r="BK4351" t="s">
        <v>40378</v>
      </c>
    </row>
    <row r="4352" spans="1:63" x14ac:dyDescent="0.3">
      <c r="A4352">
        <v>8.8268699999999995</v>
      </c>
      <c r="B4352">
        <v>8.7299600000000002</v>
      </c>
      <c r="C4352">
        <v>8.6896500000000003</v>
      </c>
      <c r="D4352">
        <v>8.8153799999999993</v>
      </c>
      <c r="E4352">
        <v>9.0512099999999993</v>
      </c>
      <c r="F4352">
        <v>8.9892500000000002</v>
      </c>
      <c r="G4352">
        <v>8.9718300000000006</v>
      </c>
      <c r="H4352">
        <v>8.9991500000000002</v>
      </c>
      <c r="I4352">
        <v>8.6366200000000006</v>
      </c>
      <c r="J4352">
        <v>8.7330199999999998</v>
      </c>
      <c r="K4352">
        <v>8.7374200000000002</v>
      </c>
      <c r="L4352">
        <v>8.8344699999999996</v>
      </c>
      <c r="M4352" t="s">
        <v>0</v>
      </c>
      <c r="O4352" t="s">
        <v>1</v>
      </c>
      <c r="Q4352" t="s">
        <v>164</v>
      </c>
      <c r="R4352" t="s">
        <v>23563</v>
      </c>
      <c r="S4352" t="s">
        <v>23564</v>
      </c>
      <c r="T4352" t="s">
        <v>23565</v>
      </c>
      <c r="V4352" t="s">
        <v>23566</v>
      </c>
      <c r="W4352">
        <v>0</v>
      </c>
      <c r="X4352" t="s">
        <v>7</v>
      </c>
      <c r="Y4352">
        <v>4</v>
      </c>
      <c r="Z4352">
        <v>6</v>
      </c>
      <c r="AA4352">
        <v>6</v>
      </c>
      <c r="AB4352">
        <v>6</v>
      </c>
      <c r="AC4352">
        <v>200.1</v>
      </c>
      <c r="AD4352">
        <v>1</v>
      </c>
      <c r="AF4352" t="s">
        <v>23569</v>
      </c>
      <c r="AG4352">
        <v>3.1459100000000002</v>
      </c>
      <c r="AH4352">
        <v>1.46894E-3</v>
      </c>
      <c r="AI4352">
        <v>-0.237397</v>
      </c>
      <c r="AJ4352">
        <f t="shared" si="938"/>
        <v>0.237397</v>
      </c>
      <c r="AK4352">
        <v>-6.3504100000000001</v>
      </c>
      <c r="AL4352" t="str">
        <f t="shared" si="939"/>
        <v/>
      </c>
      <c r="AM4352" t="str">
        <f t="shared" si="940"/>
        <v/>
      </c>
      <c r="AN4352" t="str">
        <f t="shared" si="941"/>
        <v/>
      </c>
      <c r="AO4352" t="str">
        <f t="shared" si="942"/>
        <v/>
      </c>
      <c r="AQ4352">
        <v>0.23193800000000001</v>
      </c>
      <c r="AR4352">
        <v>0.62609099999999995</v>
      </c>
      <c r="AS4352">
        <v>3.0082899999999999E-2</v>
      </c>
      <c r="AT4352">
        <f t="shared" si="943"/>
        <v>-3.0082899999999999E-2</v>
      </c>
      <c r="AU4352">
        <v>0.57494999999999996</v>
      </c>
      <c r="AV4352" t="str">
        <f t="shared" si="944"/>
        <v/>
      </c>
      <c r="AW4352" t="str">
        <f t="shared" si="945"/>
        <v/>
      </c>
      <c r="AX4352" t="str">
        <f t="shared" si="946"/>
        <v/>
      </c>
      <c r="AY4352" t="str">
        <f t="shared" si="947"/>
        <v/>
      </c>
      <c r="BA4352" s="5" t="str">
        <f t="shared" si="948"/>
        <v/>
      </c>
      <c r="BB4352" s="5" t="str">
        <f t="shared" si="949"/>
        <v/>
      </c>
      <c r="BC4352" s="5" t="str">
        <f t="shared" si="950"/>
        <v/>
      </c>
      <c r="BD4352" s="5" t="str">
        <f t="shared" si="951"/>
        <v/>
      </c>
      <c r="BF4352" t="s">
        <v>23567</v>
      </c>
      <c r="BG4352" t="s">
        <v>23568</v>
      </c>
      <c r="BH4352" t="s">
        <v>23569</v>
      </c>
      <c r="BJ4352" t="s">
        <v>2510</v>
      </c>
      <c r="BK4352" t="s">
        <v>23570</v>
      </c>
    </row>
    <row r="4353" spans="1:63" x14ac:dyDescent="0.3">
      <c r="A4353">
        <v>11.2323</v>
      </c>
      <c r="B4353">
        <v>11.1891</v>
      </c>
      <c r="C4353">
        <v>11.173400000000001</v>
      </c>
      <c r="D4353">
        <v>11.1167</v>
      </c>
      <c r="E4353">
        <v>11.424200000000001</v>
      </c>
      <c r="F4353">
        <v>11.3919</v>
      </c>
      <c r="G4353">
        <v>11.434799999999999</v>
      </c>
      <c r="H4353">
        <v>11.4107</v>
      </c>
      <c r="I4353">
        <v>11.0364</v>
      </c>
      <c r="J4353">
        <v>10.982799999999999</v>
      </c>
      <c r="K4353">
        <v>10.9711</v>
      </c>
      <c r="L4353">
        <v>11.0069</v>
      </c>
      <c r="M4353" t="s">
        <v>0</v>
      </c>
      <c r="O4353" t="s">
        <v>1</v>
      </c>
      <c r="P4353" t="s">
        <v>1</v>
      </c>
      <c r="Q4353" t="s">
        <v>2</v>
      </c>
      <c r="R4353" t="s">
        <v>16369</v>
      </c>
      <c r="S4353" t="s">
        <v>6630</v>
      </c>
      <c r="T4353" t="s">
        <v>6019</v>
      </c>
      <c r="V4353" t="s">
        <v>1256</v>
      </c>
      <c r="W4353">
        <v>0</v>
      </c>
      <c r="X4353" t="s">
        <v>7</v>
      </c>
      <c r="Y4353">
        <v>28</v>
      </c>
      <c r="Z4353">
        <v>9</v>
      </c>
      <c r="AA4353">
        <v>21</v>
      </c>
      <c r="AB4353">
        <v>9</v>
      </c>
      <c r="AC4353">
        <v>31.8</v>
      </c>
      <c r="AD4353">
        <v>1</v>
      </c>
      <c r="AF4353" t="s">
        <v>16372</v>
      </c>
      <c r="AG4353">
        <v>4.0496400000000001</v>
      </c>
      <c r="AH4353">
        <v>2.4791499999999997E-4</v>
      </c>
      <c r="AI4353">
        <v>-0.23750399999999999</v>
      </c>
      <c r="AJ4353">
        <f t="shared" si="938"/>
        <v>0.23750399999999999</v>
      </c>
      <c r="AK4353">
        <v>-9.2679600000000004</v>
      </c>
      <c r="AL4353" t="str">
        <f t="shared" si="939"/>
        <v/>
      </c>
      <c r="AM4353" t="str">
        <f t="shared" si="940"/>
        <v/>
      </c>
      <c r="AN4353" t="str">
        <f t="shared" si="941"/>
        <v/>
      </c>
      <c r="AO4353" t="str">
        <f t="shared" si="942"/>
        <v/>
      </c>
      <c r="AQ4353">
        <v>3.16174</v>
      </c>
      <c r="AR4353">
        <v>1.37524E-3</v>
      </c>
      <c r="AS4353">
        <v>0.17857899999999999</v>
      </c>
      <c r="AT4353">
        <f t="shared" si="943"/>
        <v>-0.17857899999999999</v>
      </c>
      <c r="AU4353">
        <v>6.3940599999999996</v>
      </c>
      <c r="AV4353" t="str">
        <f t="shared" si="944"/>
        <v/>
      </c>
      <c r="AW4353" t="str">
        <f t="shared" si="945"/>
        <v/>
      </c>
      <c r="AX4353" t="str">
        <f t="shared" si="946"/>
        <v/>
      </c>
      <c r="AY4353" t="str">
        <f t="shared" si="947"/>
        <v/>
      </c>
      <c r="BA4353" s="5" t="str">
        <f t="shared" si="948"/>
        <v/>
      </c>
      <c r="BB4353" s="5" t="str">
        <f t="shared" si="949"/>
        <v/>
      </c>
      <c r="BC4353" s="5" t="str">
        <f t="shared" si="950"/>
        <v/>
      </c>
      <c r="BD4353" s="5" t="str">
        <f t="shared" si="951"/>
        <v/>
      </c>
      <c r="BF4353" t="s">
        <v>16370</v>
      </c>
      <c r="BG4353" t="s">
        <v>16371</v>
      </c>
      <c r="BH4353" t="s">
        <v>16372</v>
      </c>
      <c r="BK4353" t="s">
        <v>16373</v>
      </c>
    </row>
    <row r="4354" spans="1:63" x14ac:dyDescent="0.3">
      <c r="A4354">
        <v>12.388500000000001</v>
      </c>
      <c r="B4354">
        <v>12.452299999999999</v>
      </c>
      <c r="C4354">
        <v>12.2098</v>
      </c>
      <c r="D4354">
        <v>12.327500000000001</v>
      </c>
      <c r="E4354">
        <v>12.599600000000001</v>
      </c>
      <c r="F4354">
        <v>12.6004</v>
      </c>
      <c r="G4354">
        <v>12.579000000000001</v>
      </c>
      <c r="H4354">
        <v>12.549200000000001</v>
      </c>
      <c r="I4354">
        <v>12.0542</v>
      </c>
      <c r="J4354">
        <v>12.081300000000001</v>
      </c>
      <c r="K4354">
        <v>12.058299999999999</v>
      </c>
      <c r="L4354">
        <v>12.091799999999999</v>
      </c>
      <c r="M4354" t="s">
        <v>0</v>
      </c>
      <c r="O4354" t="s">
        <v>1</v>
      </c>
      <c r="P4354" t="s">
        <v>1</v>
      </c>
      <c r="Q4354" t="s">
        <v>2</v>
      </c>
      <c r="R4354" t="s">
        <v>14411</v>
      </c>
      <c r="S4354" t="s">
        <v>14412</v>
      </c>
      <c r="T4354" t="s">
        <v>14413</v>
      </c>
      <c r="U4354" t="s">
        <v>5984</v>
      </c>
      <c r="V4354" t="s">
        <v>11987</v>
      </c>
      <c r="W4354">
        <v>5</v>
      </c>
      <c r="X4354" t="s">
        <v>7</v>
      </c>
      <c r="Y4354">
        <v>48</v>
      </c>
      <c r="Z4354">
        <v>9</v>
      </c>
      <c r="AA4354">
        <v>50</v>
      </c>
      <c r="AB4354">
        <v>4</v>
      </c>
      <c r="AC4354">
        <v>15.1</v>
      </c>
      <c r="AD4354">
        <v>1</v>
      </c>
      <c r="AF4354" t="s">
        <v>14416</v>
      </c>
      <c r="AG4354">
        <v>2.3773499999999999</v>
      </c>
      <c r="AH4354">
        <v>7.0139199999999999E-3</v>
      </c>
      <c r="AI4354">
        <v>-0.237514</v>
      </c>
      <c r="AJ4354">
        <f t="shared" si="938"/>
        <v>0.237514</v>
      </c>
      <c r="AK4354">
        <v>-4.47959</v>
      </c>
      <c r="AL4354" t="str">
        <f t="shared" si="939"/>
        <v/>
      </c>
      <c r="AM4354" t="str">
        <f t="shared" si="940"/>
        <v/>
      </c>
      <c r="AN4354" t="str">
        <f t="shared" si="941"/>
        <v/>
      </c>
      <c r="AO4354" t="str">
        <f t="shared" si="942"/>
        <v/>
      </c>
      <c r="AQ4354">
        <v>2.6999300000000002</v>
      </c>
      <c r="AR4354">
        <v>3.5364200000000002E-3</v>
      </c>
      <c r="AS4354">
        <v>0.27313300000000001</v>
      </c>
      <c r="AT4354">
        <f t="shared" si="943"/>
        <v>-0.27313300000000001</v>
      </c>
      <c r="AU4354">
        <v>5.2099099999999998</v>
      </c>
      <c r="AV4354" t="str">
        <f t="shared" si="944"/>
        <v/>
      </c>
      <c r="AW4354" t="str">
        <f t="shared" si="945"/>
        <v/>
      </c>
      <c r="AX4354" t="str">
        <f t="shared" si="946"/>
        <v/>
      </c>
      <c r="AY4354" t="str">
        <f t="shared" si="947"/>
        <v/>
      </c>
      <c r="BA4354" s="5" t="str">
        <f t="shared" si="948"/>
        <v/>
      </c>
      <c r="BB4354" s="5" t="str">
        <f t="shared" si="949"/>
        <v/>
      </c>
      <c r="BC4354" s="5" t="str">
        <f t="shared" si="950"/>
        <v/>
      </c>
      <c r="BD4354" s="5" t="str">
        <f t="shared" si="951"/>
        <v/>
      </c>
      <c r="BF4354" t="s">
        <v>14414</v>
      </c>
      <c r="BG4354" t="s">
        <v>14415</v>
      </c>
      <c r="BH4354" t="s">
        <v>14416</v>
      </c>
      <c r="BI4354" t="s">
        <v>5989</v>
      </c>
      <c r="BJ4354" t="s">
        <v>14417</v>
      </c>
      <c r="BK4354" t="s">
        <v>14418</v>
      </c>
    </row>
    <row r="4355" spans="1:63" x14ac:dyDescent="0.3">
      <c r="A4355">
        <v>5.1699299999999999</v>
      </c>
      <c r="B4355">
        <v>4.96347</v>
      </c>
      <c r="C4355">
        <v>4.8826400000000003</v>
      </c>
      <c r="D4355">
        <v>5.4659700000000004</v>
      </c>
      <c r="E4355">
        <v>5.4229099999999999</v>
      </c>
      <c r="F4355">
        <v>5.3610699999999998</v>
      </c>
      <c r="G4355">
        <v>5.5235599999999998</v>
      </c>
      <c r="H4355">
        <v>5.1251499999999997</v>
      </c>
      <c r="I4355">
        <v>5.1334</v>
      </c>
      <c r="J4355">
        <v>5.0267999999999997</v>
      </c>
      <c r="K4355">
        <v>5.1334</v>
      </c>
      <c r="L4355">
        <v>5.1416000000000004</v>
      </c>
      <c r="M4355" t="s">
        <v>0</v>
      </c>
      <c r="R4355" t="s">
        <v>36491</v>
      </c>
      <c r="S4355" t="s">
        <v>36492</v>
      </c>
      <c r="T4355" t="s">
        <v>10476</v>
      </c>
      <c r="U4355" t="s">
        <v>36493</v>
      </c>
      <c r="V4355" t="s">
        <v>6925</v>
      </c>
      <c r="W4355">
        <v>0</v>
      </c>
      <c r="X4355" t="s">
        <v>7</v>
      </c>
      <c r="Y4355">
        <v>1</v>
      </c>
      <c r="Z4355">
        <v>2</v>
      </c>
      <c r="AA4355">
        <v>2</v>
      </c>
      <c r="AB4355">
        <v>2</v>
      </c>
      <c r="AC4355">
        <v>181.6</v>
      </c>
      <c r="AD4355">
        <v>1</v>
      </c>
      <c r="AF4355" t="s">
        <v>36496</v>
      </c>
      <c r="AG4355">
        <v>0.75336999999999998</v>
      </c>
      <c r="AH4355">
        <v>0.21188599999999999</v>
      </c>
      <c r="AI4355">
        <v>-0.23766799999999999</v>
      </c>
      <c r="AJ4355">
        <f t="shared" ref="AJ4355:AJ4418" si="952">AI4355*-1</f>
        <v>0.23766799999999999</v>
      </c>
      <c r="AK4355">
        <v>-1.5318099999999999</v>
      </c>
      <c r="AL4355" t="str">
        <f t="shared" ref="AL4355:AL4418" si="953">IFERROR(IF(AND(AJ4355&gt;=1,AG4355&gt;1.3),"+",""),"")</f>
        <v/>
      </c>
      <c r="AM4355" t="str">
        <f t="shared" ref="AM4355:AM4418" si="954">IFERROR(IF(AND(AJ4355&gt;=0.58,AG4355&gt;1.3),"+",""),"")</f>
        <v/>
      </c>
      <c r="AN4355" t="str">
        <f t="shared" ref="AN4355:AN4418" si="955">IFERROR(IF(AND(AJ4355&lt;=-1,AG4355&gt;1.3),"+",""),"")</f>
        <v/>
      </c>
      <c r="AO4355" t="str">
        <f t="shared" ref="AO4355:AO4418" si="956">IFERROR(IF(AND(AJ4355&lt;=-0.58,AG4355&gt;1.3),"+",""),"")</f>
        <v/>
      </c>
      <c r="AQ4355">
        <v>3.0260599999999999E-2</v>
      </c>
      <c r="AR4355">
        <v>0.94166399999999995</v>
      </c>
      <c r="AS4355">
        <v>1.17056E-2</v>
      </c>
      <c r="AT4355">
        <f t="shared" ref="AT4355:AT4418" si="957">AS4355*-1</f>
        <v>-1.17056E-2</v>
      </c>
      <c r="AU4355">
        <v>8.8059999999999999E-2</v>
      </c>
      <c r="AV4355" t="str">
        <f t="shared" ref="AV4355:AV4418" si="958">IFERROR(IF(AND(AT4355&gt;=1,AQ4355&gt;1.3),"+",""),"")</f>
        <v/>
      </c>
      <c r="AW4355" t="str">
        <f t="shared" ref="AW4355:AW4418" si="959">IFERROR(IF(AND(AT4355&gt;=0.58,AQ4355&gt;1.3),"+",""),"")</f>
        <v/>
      </c>
      <c r="AX4355" t="str">
        <f t="shared" ref="AX4355:AX4418" si="960">IFERROR(IF(AND(AT4355&lt;=-1,AQ4355&gt;1.3),"+",""),"")</f>
        <v/>
      </c>
      <c r="AY4355" t="str">
        <f t="shared" ref="AY4355:AY4418" si="961">IFERROR(IF(AND(AT4355&lt;=-0.58,AQ4355&gt;1.3),"+",""),"")</f>
        <v/>
      </c>
      <c r="BA4355" s="5" t="str">
        <f t="shared" ref="BA4355:BA4418" si="962">IFERROR(IF(AND(AN4355="+",AX4355="+"),"+",""),"")</f>
        <v/>
      </c>
      <c r="BB4355" s="5" t="str">
        <f t="shared" ref="BB4355:BB4418" si="963">IFERROR(IF(AND(AO4355="+",AY4355="+"),"+",""),"")</f>
        <v/>
      </c>
      <c r="BC4355" s="5" t="str">
        <f t="shared" ref="BC4355:BC4418" si="964">IFERROR(IF(AND(AL4355="+",AV4355="+"),"+",""),"")</f>
        <v/>
      </c>
      <c r="BD4355" s="5" t="str">
        <f t="shared" ref="BD4355:BD4418" si="965">IFERROR(IF(AND(AM4355="+",AW4355="+"),"+",""),"")</f>
        <v/>
      </c>
      <c r="BF4355" t="s">
        <v>36494</v>
      </c>
      <c r="BG4355" t="s">
        <v>36495</v>
      </c>
      <c r="BH4355" t="s">
        <v>36496</v>
      </c>
      <c r="BI4355" t="s">
        <v>36497</v>
      </c>
      <c r="BK4355" t="s">
        <v>36498</v>
      </c>
    </row>
    <row r="4356" spans="1:63" x14ac:dyDescent="0.3">
      <c r="A4356">
        <v>8.8179400000000001</v>
      </c>
      <c r="B4356">
        <v>8.7970100000000002</v>
      </c>
      <c r="C4356">
        <v>8.8700600000000005</v>
      </c>
      <c r="D4356">
        <v>8.8948199999999993</v>
      </c>
      <c r="E4356">
        <v>8.99803</v>
      </c>
      <c r="F4356">
        <v>9.2213499999999993</v>
      </c>
      <c r="G4356">
        <v>9.1004000000000005</v>
      </c>
      <c r="H4356">
        <v>9.0109499999999993</v>
      </c>
      <c r="I4356">
        <v>9.0173699999999997</v>
      </c>
      <c r="J4356">
        <v>8.8808100000000003</v>
      </c>
      <c r="K4356">
        <v>9.0805500000000006</v>
      </c>
      <c r="L4356">
        <v>9.1090499999999999</v>
      </c>
      <c r="M4356" t="s">
        <v>0</v>
      </c>
      <c r="O4356" t="s">
        <v>1</v>
      </c>
      <c r="P4356" t="s">
        <v>1</v>
      </c>
      <c r="Q4356" t="s">
        <v>2</v>
      </c>
      <c r="R4356" t="s">
        <v>27291</v>
      </c>
      <c r="S4356" t="s">
        <v>27292</v>
      </c>
      <c r="T4356" t="s">
        <v>27293</v>
      </c>
      <c r="U4356" t="s">
        <v>2213</v>
      </c>
      <c r="V4356" t="s">
        <v>1378</v>
      </c>
      <c r="W4356">
        <v>0</v>
      </c>
      <c r="X4356" t="s">
        <v>7</v>
      </c>
      <c r="Y4356">
        <v>20</v>
      </c>
      <c r="Z4356">
        <v>4</v>
      </c>
      <c r="AA4356">
        <v>5</v>
      </c>
      <c r="AB4356">
        <v>4</v>
      </c>
      <c r="AC4356">
        <v>34.200000000000003</v>
      </c>
      <c r="AD4356">
        <v>1</v>
      </c>
      <c r="AF4356" t="s">
        <v>27296</v>
      </c>
      <c r="AG4356">
        <v>2.2570000000000001</v>
      </c>
      <c r="AH4356">
        <v>8.9908999999999996E-3</v>
      </c>
      <c r="AI4356">
        <v>-0.23772299999999999</v>
      </c>
      <c r="AJ4356">
        <f t="shared" si="952"/>
        <v>0.23772299999999999</v>
      </c>
      <c r="AK4356">
        <v>-4.2245299999999997</v>
      </c>
      <c r="AL4356" t="str">
        <f t="shared" si="953"/>
        <v/>
      </c>
      <c r="AM4356" t="str">
        <f t="shared" si="954"/>
        <v/>
      </c>
      <c r="AN4356" t="str">
        <f t="shared" si="955"/>
        <v/>
      </c>
      <c r="AO4356" t="str">
        <f t="shared" si="956"/>
        <v/>
      </c>
      <c r="AQ4356">
        <v>1.7210300000000001</v>
      </c>
      <c r="AR4356">
        <v>2.69076E-2</v>
      </c>
      <c r="AS4356">
        <v>-0.176986</v>
      </c>
      <c r="AT4356">
        <f t="shared" si="957"/>
        <v>0.176986</v>
      </c>
      <c r="AU4356">
        <v>-3.18276</v>
      </c>
      <c r="AV4356" t="str">
        <f t="shared" si="958"/>
        <v/>
      </c>
      <c r="AW4356" t="str">
        <f t="shared" si="959"/>
        <v/>
      </c>
      <c r="AX4356" t="str">
        <f t="shared" si="960"/>
        <v/>
      </c>
      <c r="AY4356" t="str">
        <f t="shared" si="961"/>
        <v/>
      </c>
      <c r="BA4356" s="5" t="str">
        <f t="shared" si="962"/>
        <v/>
      </c>
      <c r="BB4356" s="5" t="str">
        <f t="shared" si="963"/>
        <v/>
      </c>
      <c r="BC4356" s="5" t="str">
        <f t="shared" si="964"/>
        <v/>
      </c>
      <c r="BD4356" s="5" t="str">
        <f t="shared" si="965"/>
        <v/>
      </c>
      <c r="BF4356" t="s">
        <v>27294</v>
      </c>
      <c r="BG4356" t="s">
        <v>27295</v>
      </c>
      <c r="BH4356" t="s">
        <v>27296</v>
      </c>
      <c r="BI4356" t="s">
        <v>2218</v>
      </c>
      <c r="BJ4356" t="s">
        <v>27297</v>
      </c>
      <c r="BK4356" t="s">
        <v>27298</v>
      </c>
    </row>
    <row r="4357" spans="1:63" x14ac:dyDescent="0.3">
      <c r="A4357">
        <v>6.5484400000000003</v>
      </c>
      <c r="B4357">
        <v>6.7774200000000002</v>
      </c>
      <c r="C4357">
        <v>6.5266900000000003</v>
      </c>
      <c r="D4357">
        <v>6.6176500000000003</v>
      </c>
      <c r="E4357">
        <v>6.7360600000000002</v>
      </c>
      <c r="F4357">
        <v>6.9248099999999999</v>
      </c>
      <c r="G4357">
        <v>6.9104900000000002</v>
      </c>
      <c r="H4357">
        <v>6.8505000000000003</v>
      </c>
      <c r="I4357">
        <v>6.7642100000000003</v>
      </c>
      <c r="J4357">
        <v>6.8021900000000004</v>
      </c>
      <c r="K4357">
        <v>6.9425100000000004</v>
      </c>
      <c r="L4357">
        <v>7.0290100000000004</v>
      </c>
      <c r="M4357" t="s">
        <v>0</v>
      </c>
      <c r="O4357" t="s">
        <v>1</v>
      </c>
      <c r="P4357" t="s">
        <v>1</v>
      </c>
      <c r="Q4357" t="s">
        <v>2</v>
      </c>
      <c r="R4357" t="s">
        <v>42964</v>
      </c>
      <c r="S4357" t="s">
        <v>42965</v>
      </c>
      <c r="T4357" t="s">
        <v>42966</v>
      </c>
      <c r="V4357" t="s">
        <v>42967</v>
      </c>
      <c r="W4357">
        <v>0</v>
      </c>
      <c r="X4357" t="s">
        <v>7</v>
      </c>
      <c r="Y4357">
        <v>1</v>
      </c>
      <c r="Z4357">
        <v>1</v>
      </c>
      <c r="AA4357">
        <v>1</v>
      </c>
      <c r="AB4357">
        <v>1</v>
      </c>
      <c r="AC4357">
        <v>134.1</v>
      </c>
      <c r="AD4357">
        <v>1</v>
      </c>
      <c r="AF4357" t="s">
        <v>42970</v>
      </c>
      <c r="AG4357">
        <v>1.8092200000000001</v>
      </c>
      <c r="AH4357">
        <v>2.2989900000000001E-2</v>
      </c>
      <c r="AI4357">
        <v>-0.23791699999999999</v>
      </c>
      <c r="AJ4357">
        <f t="shared" si="952"/>
        <v>0.23791699999999999</v>
      </c>
      <c r="AK4357">
        <v>-3.34497</v>
      </c>
      <c r="AL4357" t="str">
        <f t="shared" si="953"/>
        <v/>
      </c>
      <c r="AM4357" t="str">
        <f t="shared" si="954"/>
        <v/>
      </c>
      <c r="AN4357" t="str">
        <f t="shared" si="955"/>
        <v/>
      </c>
      <c r="AO4357" t="str">
        <f t="shared" si="956"/>
        <v/>
      </c>
      <c r="AQ4357">
        <v>1.72438</v>
      </c>
      <c r="AR4357">
        <v>2.6721600000000002E-2</v>
      </c>
      <c r="AS4357">
        <v>-0.26693099999999997</v>
      </c>
      <c r="AT4357">
        <f t="shared" si="957"/>
        <v>0.26693099999999997</v>
      </c>
      <c r="AU4357">
        <v>-3.18886</v>
      </c>
      <c r="AV4357" t="str">
        <f t="shared" si="958"/>
        <v/>
      </c>
      <c r="AW4357" t="str">
        <f t="shared" si="959"/>
        <v/>
      </c>
      <c r="AX4357" t="str">
        <f t="shared" si="960"/>
        <v/>
      </c>
      <c r="AY4357" t="str">
        <f t="shared" si="961"/>
        <v/>
      </c>
      <c r="BA4357" s="5" t="str">
        <f t="shared" si="962"/>
        <v/>
      </c>
      <c r="BB4357" s="5" t="str">
        <f t="shared" si="963"/>
        <v/>
      </c>
      <c r="BC4357" s="5" t="str">
        <f t="shared" si="964"/>
        <v/>
      </c>
      <c r="BD4357" s="5" t="str">
        <f t="shared" si="965"/>
        <v/>
      </c>
      <c r="BF4357" t="s">
        <v>42968</v>
      </c>
      <c r="BG4357" t="s">
        <v>42969</v>
      </c>
      <c r="BH4357" t="s">
        <v>42970</v>
      </c>
      <c r="BJ4357" t="s">
        <v>42971</v>
      </c>
      <c r="BK4357" t="s">
        <v>42972</v>
      </c>
    </row>
    <row r="4358" spans="1:63" x14ac:dyDescent="0.3">
      <c r="A4358">
        <v>4.89724</v>
      </c>
      <c r="B4358">
        <v>4.6438600000000001</v>
      </c>
      <c r="C4358">
        <v>4.71699</v>
      </c>
      <c r="D4358">
        <v>4.59694</v>
      </c>
      <c r="E4358">
        <v>5.0179200000000002</v>
      </c>
      <c r="F4358">
        <v>4.6893000000000002</v>
      </c>
      <c r="G4358">
        <v>5.1699299999999999</v>
      </c>
      <c r="H4358">
        <v>4.9307400000000001</v>
      </c>
      <c r="I4358">
        <v>5.1043399999999997</v>
      </c>
      <c r="J4358">
        <v>4.9020700000000001</v>
      </c>
      <c r="K4358">
        <v>5.0443899999999999</v>
      </c>
      <c r="L4358">
        <v>4.7813600000000003</v>
      </c>
      <c r="M4358" t="s">
        <v>0</v>
      </c>
      <c r="R4358" t="s">
        <v>38722</v>
      </c>
      <c r="S4358" t="s">
        <v>38723</v>
      </c>
      <c r="T4358" t="s">
        <v>38724</v>
      </c>
      <c r="U4358" t="s">
        <v>10642</v>
      </c>
      <c r="V4358" t="s">
        <v>15678</v>
      </c>
      <c r="W4358">
        <v>0</v>
      </c>
      <c r="X4358" t="s">
        <v>7</v>
      </c>
      <c r="Y4358">
        <v>3</v>
      </c>
      <c r="Z4358">
        <v>1</v>
      </c>
      <c r="AA4358">
        <v>1</v>
      </c>
      <c r="AB4358">
        <v>1</v>
      </c>
      <c r="AC4358">
        <v>50.7</v>
      </c>
      <c r="AD4358">
        <v>1</v>
      </c>
      <c r="AF4358" t="s">
        <v>38727</v>
      </c>
      <c r="AG4358">
        <v>1.0227999999999999</v>
      </c>
      <c r="AH4358">
        <v>0.12009400000000001</v>
      </c>
      <c r="AI4358">
        <v>-0.23821500000000001</v>
      </c>
      <c r="AJ4358">
        <f t="shared" si="952"/>
        <v>0.23821500000000001</v>
      </c>
      <c r="AK4358">
        <v>-1.98106</v>
      </c>
      <c r="AL4358" t="str">
        <f t="shared" si="953"/>
        <v/>
      </c>
      <c r="AM4358" t="str">
        <f t="shared" si="954"/>
        <v/>
      </c>
      <c r="AN4358" t="str">
        <f t="shared" si="955"/>
        <v/>
      </c>
      <c r="AO4358" t="str">
        <f t="shared" si="956"/>
        <v/>
      </c>
      <c r="AQ4358">
        <v>1.3269200000000001</v>
      </c>
      <c r="AR4358">
        <v>6.18451E-2</v>
      </c>
      <c r="AS4358">
        <v>-0.244285</v>
      </c>
      <c r="AT4358">
        <f t="shared" si="957"/>
        <v>0.244285</v>
      </c>
      <c r="AU4358">
        <v>-2.4908700000000001</v>
      </c>
      <c r="AV4358" t="str">
        <f t="shared" si="958"/>
        <v/>
      </c>
      <c r="AW4358" t="str">
        <f t="shared" si="959"/>
        <v/>
      </c>
      <c r="AX4358" t="str">
        <f t="shared" si="960"/>
        <v/>
      </c>
      <c r="AY4358" t="str">
        <f t="shared" si="961"/>
        <v/>
      </c>
      <c r="BA4358" s="5" t="str">
        <f t="shared" si="962"/>
        <v/>
      </c>
      <c r="BB4358" s="5" t="str">
        <f t="shared" si="963"/>
        <v/>
      </c>
      <c r="BC4358" s="5" t="str">
        <f t="shared" si="964"/>
        <v/>
      </c>
      <c r="BD4358" s="5" t="str">
        <f t="shared" si="965"/>
        <v/>
      </c>
      <c r="BF4358" t="s">
        <v>38725</v>
      </c>
      <c r="BG4358" t="s">
        <v>38726</v>
      </c>
      <c r="BH4358" t="s">
        <v>38727</v>
      </c>
      <c r="BI4358" t="s">
        <v>12279</v>
      </c>
      <c r="BJ4358" t="s">
        <v>12280</v>
      </c>
      <c r="BK4358" t="s">
        <v>38728</v>
      </c>
    </row>
    <row r="4359" spans="1:63" x14ac:dyDescent="0.3">
      <c r="A4359">
        <v>5.7918099999999999</v>
      </c>
      <c r="B4359">
        <v>5.9020700000000001</v>
      </c>
      <c r="C4359">
        <v>5.6235200000000001</v>
      </c>
      <c r="D4359">
        <v>5.6409700000000003</v>
      </c>
      <c r="E4359">
        <v>5.9471999999999996</v>
      </c>
      <c r="F4359">
        <v>6.11686</v>
      </c>
      <c r="G4359">
        <v>5.9188599999999996</v>
      </c>
      <c r="H4359">
        <v>5.9283700000000001</v>
      </c>
      <c r="I4359">
        <v>6.0874600000000001</v>
      </c>
      <c r="J4359">
        <v>5.8176199999999998</v>
      </c>
      <c r="K4359">
        <v>6.0290100000000004</v>
      </c>
      <c r="L4359">
        <v>6.1251499999999997</v>
      </c>
      <c r="M4359" t="s">
        <v>0</v>
      </c>
      <c r="O4359" t="s">
        <v>1</v>
      </c>
      <c r="P4359" t="s">
        <v>1</v>
      </c>
      <c r="Q4359" t="s">
        <v>2</v>
      </c>
      <c r="R4359" t="s">
        <v>24848</v>
      </c>
      <c r="S4359" t="s">
        <v>24849</v>
      </c>
      <c r="T4359" t="s">
        <v>24850</v>
      </c>
      <c r="W4359">
        <v>0</v>
      </c>
      <c r="X4359" t="s">
        <v>7</v>
      </c>
      <c r="Y4359">
        <v>25</v>
      </c>
      <c r="Z4359">
        <v>4</v>
      </c>
      <c r="AA4359">
        <v>5</v>
      </c>
      <c r="AB4359">
        <v>4</v>
      </c>
      <c r="AC4359">
        <v>36.5</v>
      </c>
      <c r="AD4359">
        <v>1</v>
      </c>
      <c r="AF4359" t="s">
        <v>24853</v>
      </c>
      <c r="AG4359">
        <v>1.5887800000000001</v>
      </c>
      <c r="AH4359">
        <v>3.6595700000000002E-2</v>
      </c>
      <c r="AI4359">
        <v>-0.238231</v>
      </c>
      <c r="AJ4359">
        <f t="shared" si="952"/>
        <v>0.238231</v>
      </c>
      <c r="AK4359">
        <v>-2.9451000000000001</v>
      </c>
      <c r="AL4359" t="str">
        <f t="shared" si="953"/>
        <v/>
      </c>
      <c r="AM4359" t="str">
        <f t="shared" si="954"/>
        <v/>
      </c>
      <c r="AN4359" t="str">
        <f t="shared" si="955"/>
        <v/>
      </c>
      <c r="AO4359" t="str">
        <f t="shared" si="956"/>
        <v/>
      </c>
      <c r="AQ4359">
        <v>1.5573399999999999</v>
      </c>
      <c r="AR4359">
        <v>3.7982599999999998E-2</v>
      </c>
      <c r="AS4359">
        <v>-0.27522000000000002</v>
      </c>
      <c r="AT4359">
        <f t="shared" si="957"/>
        <v>0.27522000000000002</v>
      </c>
      <c r="AU4359">
        <v>-2.88951</v>
      </c>
      <c r="AV4359" t="str">
        <f t="shared" si="958"/>
        <v/>
      </c>
      <c r="AW4359" t="str">
        <f t="shared" si="959"/>
        <v/>
      </c>
      <c r="AX4359" t="str">
        <f t="shared" si="960"/>
        <v/>
      </c>
      <c r="AY4359" t="str">
        <f t="shared" si="961"/>
        <v/>
      </c>
      <c r="BA4359" s="5" t="str">
        <f t="shared" si="962"/>
        <v/>
      </c>
      <c r="BB4359" s="5" t="str">
        <f t="shared" si="963"/>
        <v/>
      </c>
      <c r="BC4359" s="5" t="str">
        <f t="shared" si="964"/>
        <v/>
      </c>
      <c r="BD4359" s="5" t="str">
        <f t="shared" si="965"/>
        <v/>
      </c>
      <c r="BF4359" t="s">
        <v>24851</v>
      </c>
      <c r="BG4359" t="s">
        <v>24852</v>
      </c>
      <c r="BH4359" t="s">
        <v>24853</v>
      </c>
      <c r="BK4359" t="s">
        <v>24854</v>
      </c>
    </row>
    <row r="4360" spans="1:63" x14ac:dyDescent="0.3">
      <c r="A4360">
        <v>7.2055499999999997</v>
      </c>
      <c r="B4360">
        <v>7.1456799999999996</v>
      </c>
      <c r="C4360">
        <v>7.1405700000000003</v>
      </c>
      <c r="D4360">
        <v>7.3335999999999997</v>
      </c>
      <c r="E4360">
        <v>7.4271000000000003</v>
      </c>
      <c r="F4360">
        <v>7.4870400000000004</v>
      </c>
      <c r="G4360">
        <v>7.4262600000000001</v>
      </c>
      <c r="H4360">
        <v>7.4379600000000003</v>
      </c>
      <c r="I4360">
        <v>7.8442299999999996</v>
      </c>
      <c r="J4360">
        <v>7.8454899999999999</v>
      </c>
      <c r="K4360">
        <v>7.8942100000000002</v>
      </c>
      <c r="L4360">
        <v>7.9841300000000004</v>
      </c>
      <c r="M4360" t="s">
        <v>0</v>
      </c>
      <c r="O4360" t="s">
        <v>1</v>
      </c>
      <c r="P4360" t="s">
        <v>1</v>
      </c>
      <c r="Q4360" t="s">
        <v>2</v>
      </c>
      <c r="S4360" t="s">
        <v>26096</v>
      </c>
      <c r="U4360" t="s">
        <v>1995</v>
      </c>
      <c r="V4360" t="s">
        <v>26097</v>
      </c>
      <c r="W4360">
        <v>0</v>
      </c>
      <c r="X4360" t="s">
        <v>7</v>
      </c>
      <c r="Y4360">
        <v>30</v>
      </c>
      <c r="Z4360">
        <v>5</v>
      </c>
      <c r="AA4360">
        <v>5</v>
      </c>
      <c r="AB4360">
        <v>5</v>
      </c>
      <c r="AC4360">
        <v>20.3</v>
      </c>
      <c r="AD4360">
        <v>1</v>
      </c>
      <c r="AF4360" t="s">
        <v>26100</v>
      </c>
      <c r="AG4360">
        <v>2.6327199999999999</v>
      </c>
      <c r="AH4360">
        <v>4.1594700000000002E-3</v>
      </c>
      <c r="AI4360">
        <v>-0.23824000000000001</v>
      </c>
      <c r="AJ4360">
        <f t="shared" si="952"/>
        <v>0.23824000000000001</v>
      </c>
      <c r="AK4360">
        <v>-5.0517599999999998</v>
      </c>
      <c r="AL4360" t="str">
        <f t="shared" si="953"/>
        <v/>
      </c>
      <c r="AM4360" t="str">
        <f t="shared" si="954"/>
        <v/>
      </c>
      <c r="AN4360" t="str">
        <f t="shared" si="955"/>
        <v/>
      </c>
      <c r="AO4360" t="str">
        <f t="shared" si="956"/>
        <v/>
      </c>
      <c r="AQ4360">
        <v>4.7595900000000002</v>
      </c>
      <c r="AR4360" s="1">
        <v>6.1285700000000002E-5</v>
      </c>
      <c r="AS4360">
        <v>-0.68566700000000003</v>
      </c>
      <c r="AT4360">
        <f t="shared" si="957"/>
        <v>0.68566700000000003</v>
      </c>
      <c r="AU4360">
        <v>-12.3249</v>
      </c>
      <c r="AV4360" t="str">
        <f t="shared" si="958"/>
        <v/>
      </c>
      <c r="AW4360" t="str">
        <f t="shared" si="959"/>
        <v>+</v>
      </c>
      <c r="AX4360" t="str">
        <f t="shared" si="960"/>
        <v/>
      </c>
      <c r="AY4360" t="str">
        <f t="shared" si="961"/>
        <v/>
      </c>
      <c r="BA4360" s="5" t="str">
        <f t="shared" si="962"/>
        <v/>
      </c>
      <c r="BB4360" s="5" t="str">
        <f t="shared" si="963"/>
        <v/>
      </c>
      <c r="BC4360" s="5" t="str">
        <f t="shared" si="964"/>
        <v/>
      </c>
      <c r="BD4360" s="5" t="str">
        <f t="shared" si="965"/>
        <v/>
      </c>
      <c r="BF4360" t="s">
        <v>26098</v>
      </c>
      <c r="BG4360" t="s">
        <v>26099</v>
      </c>
      <c r="BH4360" t="s">
        <v>26100</v>
      </c>
      <c r="BI4360" t="s">
        <v>2000</v>
      </c>
      <c r="BK4360" t="s">
        <v>26101</v>
      </c>
    </row>
    <row r="4361" spans="1:63" x14ac:dyDescent="0.3">
      <c r="A4361">
        <v>5.0443899999999999</v>
      </c>
      <c r="B4361">
        <v>4.91648</v>
      </c>
      <c r="C4361">
        <v>5.0703899999999997</v>
      </c>
      <c r="D4361">
        <v>5.2326600000000001</v>
      </c>
      <c r="E4361">
        <v>5.1043399999999997</v>
      </c>
      <c r="F4361">
        <v>5.3037799999999997</v>
      </c>
      <c r="G4361">
        <v>5.3469600000000002</v>
      </c>
      <c r="H4361">
        <v>5.4627100000000004</v>
      </c>
      <c r="I4361">
        <v>5.2742599999999999</v>
      </c>
      <c r="J4361">
        <v>5.2854000000000001</v>
      </c>
      <c r="K4361">
        <v>5.4528600000000003</v>
      </c>
      <c r="L4361">
        <v>5.3819800000000004</v>
      </c>
      <c r="M4361" t="s">
        <v>0</v>
      </c>
      <c r="P4361" t="s">
        <v>1</v>
      </c>
      <c r="Q4361" t="s">
        <v>116</v>
      </c>
      <c r="R4361" t="s">
        <v>36188</v>
      </c>
      <c r="S4361" t="s">
        <v>36189</v>
      </c>
      <c r="T4361" t="s">
        <v>36190</v>
      </c>
      <c r="V4361" t="s">
        <v>6678</v>
      </c>
      <c r="W4361">
        <v>0</v>
      </c>
      <c r="X4361" t="s">
        <v>7</v>
      </c>
      <c r="Y4361">
        <v>5</v>
      </c>
      <c r="Z4361">
        <v>2</v>
      </c>
      <c r="AA4361">
        <v>2</v>
      </c>
      <c r="AB4361">
        <v>2</v>
      </c>
      <c r="AC4361">
        <v>70.599999999999994</v>
      </c>
      <c r="AD4361">
        <v>1</v>
      </c>
      <c r="AF4361" t="s">
        <v>36193</v>
      </c>
      <c r="AG4361">
        <v>1.2790600000000001</v>
      </c>
      <c r="AH4361">
        <v>7.0237499999999994E-2</v>
      </c>
      <c r="AI4361">
        <v>-0.23846500000000001</v>
      </c>
      <c r="AJ4361">
        <f t="shared" si="952"/>
        <v>0.23846500000000001</v>
      </c>
      <c r="AK4361">
        <v>-2.40971</v>
      </c>
      <c r="AL4361" t="str">
        <f t="shared" si="953"/>
        <v/>
      </c>
      <c r="AM4361" t="str">
        <f t="shared" si="954"/>
        <v/>
      </c>
      <c r="AN4361" t="str">
        <f t="shared" si="955"/>
        <v/>
      </c>
      <c r="AO4361" t="str">
        <f t="shared" si="956"/>
        <v/>
      </c>
      <c r="AQ4361">
        <v>1.9681900000000001</v>
      </c>
      <c r="AR4361">
        <v>1.60438E-2</v>
      </c>
      <c r="AS4361">
        <v>-0.28264400000000001</v>
      </c>
      <c r="AT4361">
        <f t="shared" si="957"/>
        <v>0.28264400000000001</v>
      </c>
      <c r="AU4361">
        <v>-3.64581</v>
      </c>
      <c r="AV4361" t="str">
        <f t="shared" si="958"/>
        <v/>
      </c>
      <c r="AW4361" t="str">
        <f t="shared" si="959"/>
        <v/>
      </c>
      <c r="AX4361" t="str">
        <f t="shared" si="960"/>
        <v/>
      </c>
      <c r="AY4361" t="str">
        <f t="shared" si="961"/>
        <v/>
      </c>
      <c r="BA4361" s="5" t="str">
        <f t="shared" si="962"/>
        <v/>
      </c>
      <c r="BB4361" s="5" t="str">
        <f t="shared" si="963"/>
        <v/>
      </c>
      <c r="BC4361" s="5" t="str">
        <f t="shared" si="964"/>
        <v/>
      </c>
      <c r="BD4361" s="5" t="str">
        <f t="shared" si="965"/>
        <v/>
      </c>
      <c r="BF4361" t="s">
        <v>36191</v>
      </c>
      <c r="BG4361" t="s">
        <v>36192</v>
      </c>
      <c r="BH4361" t="s">
        <v>36193</v>
      </c>
      <c r="BK4361" t="s">
        <v>36194</v>
      </c>
    </row>
    <row r="4362" spans="1:63" x14ac:dyDescent="0.3">
      <c r="A4362">
        <v>7.8715999999999999</v>
      </c>
      <c r="B4362">
        <v>7.9236199999999997</v>
      </c>
      <c r="C4362">
        <v>7.9236199999999997</v>
      </c>
      <c r="D4362">
        <v>7.8511199999999999</v>
      </c>
      <c r="E4362">
        <v>8.2001600000000003</v>
      </c>
      <c r="F4362">
        <v>8.1512700000000002</v>
      </c>
      <c r="G4362">
        <v>8.0279100000000003</v>
      </c>
      <c r="H4362">
        <v>8.1451700000000002</v>
      </c>
      <c r="I4362">
        <v>7.7340299999999997</v>
      </c>
      <c r="J4362">
        <v>7.7299600000000002</v>
      </c>
      <c r="K4362">
        <v>7.7183599999999997</v>
      </c>
      <c r="L4362">
        <v>7.8789699999999998</v>
      </c>
      <c r="M4362" t="s">
        <v>0</v>
      </c>
      <c r="O4362" t="s">
        <v>1</v>
      </c>
      <c r="P4362" t="s">
        <v>1</v>
      </c>
      <c r="Q4362" t="s">
        <v>2</v>
      </c>
      <c r="R4362" t="s">
        <v>19919</v>
      </c>
      <c r="S4362" t="s">
        <v>19920</v>
      </c>
      <c r="T4362" t="s">
        <v>35392</v>
      </c>
      <c r="U4362" t="s">
        <v>4235</v>
      </c>
      <c r="V4362" t="s">
        <v>38276</v>
      </c>
      <c r="W4362">
        <v>0</v>
      </c>
      <c r="X4362" t="s">
        <v>7</v>
      </c>
      <c r="Y4362">
        <v>11</v>
      </c>
      <c r="Z4362">
        <v>1</v>
      </c>
      <c r="AA4362">
        <v>2</v>
      </c>
      <c r="AB4362">
        <v>1</v>
      </c>
      <c r="AC4362">
        <v>12.5</v>
      </c>
      <c r="AD4362">
        <v>1</v>
      </c>
      <c r="AF4362" t="s">
        <v>38279</v>
      </c>
      <c r="AG4362">
        <v>2.95017</v>
      </c>
      <c r="AH4362">
        <v>2.1744500000000001E-3</v>
      </c>
      <c r="AI4362">
        <v>-0.23863400000000001</v>
      </c>
      <c r="AJ4362">
        <f t="shared" si="952"/>
        <v>0.23863400000000001</v>
      </c>
      <c r="AK4362">
        <v>-5.8293600000000003</v>
      </c>
      <c r="AL4362" t="str">
        <f t="shared" si="953"/>
        <v/>
      </c>
      <c r="AM4362" t="str">
        <f t="shared" si="954"/>
        <v/>
      </c>
      <c r="AN4362" t="str">
        <f t="shared" si="955"/>
        <v/>
      </c>
      <c r="AO4362" t="str">
        <f t="shared" si="956"/>
        <v/>
      </c>
      <c r="AQ4362">
        <v>1.6244499999999999</v>
      </c>
      <c r="AR4362">
        <v>3.2958599999999998E-2</v>
      </c>
      <c r="AS4362">
        <v>0.127161</v>
      </c>
      <c r="AT4362">
        <f t="shared" si="957"/>
        <v>-0.127161</v>
      </c>
      <c r="AU4362">
        <v>3.0085899999999999</v>
      </c>
      <c r="AV4362" t="str">
        <f t="shared" si="958"/>
        <v/>
      </c>
      <c r="AW4362" t="str">
        <f t="shared" si="959"/>
        <v/>
      </c>
      <c r="AX4362" t="str">
        <f t="shared" si="960"/>
        <v/>
      </c>
      <c r="AY4362" t="str">
        <f t="shared" si="961"/>
        <v/>
      </c>
      <c r="BA4362" s="5" t="str">
        <f t="shared" si="962"/>
        <v/>
      </c>
      <c r="BB4362" s="5" t="str">
        <f t="shared" si="963"/>
        <v/>
      </c>
      <c r="BC4362" s="5" t="str">
        <f t="shared" si="964"/>
        <v/>
      </c>
      <c r="BD4362" s="5" t="str">
        <f t="shared" si="965"/>
        <v/>
      </c>
      <c r="BF4362" t="s">
        <v>38277</v>
      </c>
      <c r="BG4362" t="s">
        <v>38278</v>
      </c>
      <c r="BH4362" t="s">
        <v>38279</v>
      </c>
      <c r="BI4362" t="s">
        <v>4240</v>
      </c>
      <c r="BJ4362" t="s">
        <v>4241</v>
      </c>
      <c r="BK4362" t="s">
        <v>38280</v>
      </c>
    </row>
    <row r="4363" spans="1:63" x14ac:dyDescent="0.3">
      <c r="A4363">
        <v>11.6683</v>
      </c>
      <c r="B4363">
        <v>11.612500000000001</v>
      </c>
      <c r="C4363">
        <v>11.629200000000001</v>
      </c>
      <c r="D4363">
        <v>11.5974</v>
      </c>
      <c r="E4363">
        <v>11.891500000000001</v>
      </c>
      <c r="F4363">
        <v>11.835000000000001</v>
      </c>
      <c r="G4363">
        <v>11.8672</v>
      </c>
      <c r="H4363">
        <v>11.868600000000001</v>
      </c>
      <c r="I4363">
        <v>11.585900000000001</v>
      </c>
      <c r="J4363">
        <v>11.5822</v>
      </c>
      <c r="K4363">
        <v>11.5177</v>
      </c>
      <c r="L4363">
        <v>11.528600000000001</v>
      </c>
      <c r="M4363" t="s">
        <v>0</v>
      </c>
      <c r="O4363" t="s">
        <v>1</v>
      </c>
      <c r="P4363" t="s">
        <v>1</v>
      </c>
      <c r="Q4363" t="s">
        <v>2</v>
      </c>
      <c r="R4363" t="s">
        <v>9344</v>
      </c>
      <c r="S4363" t="s">
        <v>9345</v>
      </c>
      <c r="T4363" t="s">
        <v>9346</v>
      </c>
      <c r="U4363" t="s">
        <v>949</v>
      </c>
      <c r="V4363" t="s">
        <v>9347</v>
      </c>
      <c r="W4363">
        <v>0</v>
      </c>
      <c r="X4363" t="s">
        <v>7</v>
      </c>
      <c r="Y4363">
        <v>41</v>
      </c>
      <c r="Z4363">
        <v>13</v>
      </c>
      <c r="AA4363">
        <v>32</v>
      </c>
      <c r="AB4363">
        <v>13</v>
      </c>
      <c r="AC4363">
        <v>40.700000000000003</v>
      </c>
      <c r="AD4363">
        <v>1</v>
      </c>
      <c r="AF4363" t="s">
        <v>9350</v>
      </c>
      <c r="AG4363">
        <v>4.7847099999999996</v>
      </c>
      <c r="AH4363" s="1">
        <v>6.1107599999999997E-5</v>
      </c>
      <c r="AI4363">
        <v>-0.238705</v>
      </c>
      <c r="AJ4363">
        <f t="shared" si="952"/>
        <v>0.238705</v>
      </c>
      <c r="AK4363">
        <v>-12.448399999999999</v>
      </c>
      <c r="AL4363" t="str">
        <f t="shared" si="953"/>
        <v/>
      </c>
      <c r="AM4363" t="str">
        <f t="shared" si="954"/>
        <v/>
      </c>
      <c r="AN4363" t="str">
        <f t="shared" si="955"/>
        <v/>
      </c>
      <c r="AO4363" t="str">
        <f t="shared" si="956"/>
        <v/>
      </c>
      <c r="AQ4363">
        <v>1.6921200000000001</v>
      </c>
      <c r="AR4363">
        <v>2.85673E-2</v>
      </c>
      <c r="AS4363">
        <v>7.3242699999999994E-2</v>
      </c>
      <c r="AT4363">
        <f t="shared" si="957"/>
        <v>-7.3242699999999994E-2</v>
      </c>
      <c r="AU4363">
        <v>3.1302500000000002</v>
      </c>
      <c r="AV4363" t="str">
        <f t="shared" si="958"/>
        <v/>
      </c>
      <c r="AW4363" t="str">
        <f t="shared" si="959"/>
        <v/>
      </c>
      <c r="AX4363" t="str">
        <f t="shared" si="960"/>
        <v/>
      </c>
      <c r="AY4363" t="str">
        <f t="shared" si="961"/>
        <v/>
      </c>
      <c r="BA4363" s="5" t="str">
        <f t="shared" si="962"/>
        <v/>
      </c>
      <c r="BB4363" s="5" t="str">
        <f t="shared" si="963"/>
        <v/>
      </c>
      <c r="BC4363" s="5" t="str">
        <f t="shared" si="964"/>
        <v/>
      </c>
      <c r="BD4363" s="5" t="str">
        <f t="shared" si="965"/>
        <v/>
      </c>
      <c r="BF4363" t="s">
        <v>9348</v>
      </c>
      <c r="BG4363" t="s">
        <v>9349</v>
      </c>
      <c r="BH4363" t="s">
        <v>9350</v>
      </c>
      <c r="BI4363" t="s">
        <v>954</v>
      </c>
      <c r="BJ4363" t="s">
        <v>4804</v>
      </c>
      <c r="BK4363" t="s">
        <v>9351</v>
      </c>
    </row>
    <row r="4364" spans="1:63" x14ac:dyDescent="0.3">
      <c r="A4364">
        <v>7.5545900000000001</v>
      </c>
      <c r="B4364">
        <v>7.6395200000000001</v>
      </c>
      <c r="C4364">
        <v>7.5422599999999997</v>
      </c>
      <c r="D4364">
        <v>7.4797799999999999</v>
      </c>
      <c r="E4364">
        <v>7.7407899999999996</v>
      </c>
      <c r="F4364">
        <v>7.8220900000000002</v>
      </c>
      <c r="G4364">
        <v>7.8648100000000003</v>
      </c>
      <c r="H4364">
        <v>7.7448300000000003</v>
      </c>
      <c r="I4364">
        <v>7.8789699999999998</v>
      </c>
      <c r="J4364">
        <v>7.9044800000000004</v>
      </c>
      <c r="K4364">
        <v>7.8929999999999998</v>
      </c>
      <c r="L4364">
        <v>8.1400600000000001</v>
      </c>
      <c r="M4364" t="s">
        <v>0</v>
      </c>
      <c r="O4364" t="s">
        <v>1</v>
      </c>
      <c r="P4364" t="s">
        <v>1</v>
      </c>
      <c r="Q4364" t="s">
        <v>2</v>
      </c>
      <c r="R4364" t="s">
        <v>32754</v>
      </c>
      <c r="S4364" t="s">
        <v>32755</v>
      </c>
      <c r="T4364" t="s">
        <v>32756</v>
      </c>
      <c r="U4364" t="s">
        <v>10517</v>
      </c>
      <c r="V4364" t="s">
        <v>32757</v>
      </c>
      <c r="W4364">
        <v>0</v>
      </c>
      <c r="X4364" t="s">
        <v>7</v>
      </c>
      <c r="Y4364">
        <v>15</v>
      </c>
      <c r="Z4364">
        <v>4</v>
      </c>
      <c r="AA4364">
        <v>4</v>
      </c>
      <c r="AB4364">
        <v>4</v>
      </c>
      <c r="AC4364">
        <v>26.9</v>
      </c>
      <c r="AD4364">
        <v>1</v>
      </c>
      <c r="AF4364" t="s">
        <v>32760</v>
      </c>
      <c r="AG4364">
        <v>2.7563800000000001</v>
      </c>
      <c r="AH4364">
        <v>3.2295399999999999E-3</v>
      </c>
      <c r="AI4364">
        <v>-0.239094</v>
      </c>
      <c r="AJ4364">
        <f t="shared" si="952"/>
        <v>0.239094</v>
      </c>
      <c r="AK4364">
        <v>-5.3453499999999998</v>
      </c>
      <c r="AL4364" t="str">
        <f t="shared" si="953"/>
        <v/>
      </c>
      <c r="AM4364" t="str">
        <f t="shared" si="954"/>
        <v/>
      </c>
      <c r="AN4364" t="str">
        <f t="shared" si="955"/>
        <v/>
      </c>
      <c r="AO4364" t="str">
        <f t="shared" si="956"/>
        <v/>
      </c>
      <c r="AQ4364">
        <v>2.8946200000000002</v>
      </c>
      <c r="AR4364">
        <v>2.3612400000000001E-3</v>
      </c>
      <c r="AS4364">
        <v>-0.400092</v>
      </c>
      <c r="AT4364">
        <f t="shared" si="957"/>
        <v>0.400092</v>
      </c>
      <c r="AU4364">
        <v>-5.6874900000000004</v>
      </c>
      <c r="AV4364" t="str">
        <f t="shared" si="958"/>
        <v/>
      </c>
      <c r="AW4364" t="str">
        <f t="shared" si="959"/>
        <v/>
      </c>
      <c r="AX4364" t="str">
        <f t="shared" si="960"/>
        <v/>
      </c>
      <c r="AY4364" t="str">
        <f t="shared" si="961"/>
        <v/>
      </c>
      <c r="BA4364" s="5" t="str">
        <f t="shared" si="962"/>
        <v/>
      </c>
      <c r="BB4364" s="5" t="str">
        <f t="shared" si="963"/>
        <v/>
      </c>
      <c r="BC4364" s="5" t="str">
        <f t="shared" si="964"/>
        <v/>
      </c>
      <c r="BD4364" s="5" t="str">
        <f t="shared" si="965"/>
        <v/>
      </c>
      <c r="BF4364" t="s">
        <v>32758</v>
      </c>
      <c r="BG4364" t="s">
        <v>32759</v>
      </c>
      <c r="BH4364" t="s">
        <v>32760</v>
      </c>
      <c r="BI4364" t="s">
        <v>10517</v>
      </c>
      <c r="BK4364" t="s">
        <v>32761</v>
      </c>
    </row>
    <row r="4365" spans="1:63" x14ac:dyDescent="0.3">
      <c r="A4365">
        <v>9.0792199999999994</v>
      </c>
      <c r="B4365">
        <v>9.1264500000000002</v>
      </c>
      <c r="C4365">
        <v>9.1903199999999998</v>
      </c>
      <c r="D4365">
        <v>9.1895799999999994</v>
      </c>
      <c r="E4365">
        <v>9.4095999999999993</v>
      </c>
      <c r="F4365">
        <v>9.3910300000000007</v>
      </c>
      <c r="G4365">
        <v>9.3748199999999997</v>
      </c>
      <c r="H4365">
        <v>9.3669799999999999</v>
      </c>
      <c r="I4365">
        <v>8.6187500000000004</v>
      </c>
      <c r="J4365">
        <v>8.6128699999999991</v>
      </c>
      <c r="K4365">
        <v>8.5694800000000004</v>
      </c>
      <c r="L4365">
        <v>8.6235199999999992</v>
      </c>
      <c r="M4365" t="s">
        <v>0</v>
      </c>
      <c r="O4365" t="s">
        <v>1</v>
      </c>
      <c r="P4365" t="s">
        <v>1</v>
      </c>
      <c r="Q4365" t="s">
        <v>2</v>
      </c>
      <c r="R4365" t="s">
        <v>25291</v>
      </c>
      <c r="S4365" t="s">
        <v>1273</v>
      </c>
      <c r="T4365" t="s">
        <v>25292</v>
      </c>
      <c r="V4365" t="s">
        <v>25293</v>
      </c>
      <c r="W4365">
        <v>0</v>
      </c>
      <c r="X4365" t="s">
        <v>7</v>
      </c>
      <c r="Y4365">
        <v>16</v>
      </c>
      <c r="Z4365">
        <v>8</v>
      </c>
      <c r="AA4365">
        <v>9</v>
      </c>
      <c r="AB4365">
        <v>8</v>
      </c>
      <c r="AC4365">
        <v>55.8</v>
      </c>
      <c r="AD4365">
        <v>1</v>
      </c>
      <c r="AF4365" t="s">
        <v>25296</v>
      </c>
      <c r="AG4365">
        <v>3.8044099999999998</v>
      </c>
      <c r="AH4365">
        <v>4.0009300000000002E-4</v>
      </c>
      <c r="AI4365">
        <v>-0.23921799999999999</v>
      </c>
      <c r="AJ4365">
        <f t="shared" si="952"/>
        <v>0.23921799999999999</v>
      </c>
      <c r="AK4365">
        <v>-8.3823600000000003</v>
      </c>
      <c r="AL4365" t="str">
        <f t="shared" si="953"/>
        <v/>
      </c>
      <c r="AM4365" t="str">
        <f t="shared" si="954"/>
        <v/>
      </c>
      <c r="AN4365" t="str">
        <f t="shared" si="955"/>
        <v/>
      </c>
      <c r="AO4365" t="str">
        <f t="shared" si="956"/>
        <v/>
      </c>
      <c r="AQ4365">
        <v>5.7537900000000004</v>
      </c>
      <c r="AR4365" s="1">
        <v>1.03667E-5</v>
      </c>
      <c r="AS4365">
        <v>0.54023699999999997</v>
      </c>
      <c r="AT4365">
        <f t="shared" si="957"/>
        <v>-0.54023699999999997</v>
      </c>
      <c r="AU4365">
        <v>18.215599999999998</v>
      </c>
      <c r="AV4365" t="str">
        <f t="shared" si="958"/>
        <v/>
      </c>
      <c r="AW4365" t="str">
        <f t="shared" si="959"/>
        <v/>
      </c>
      <c r="AX4365" t="str">
        <f t="shared" si="960"/>
        <v/>
      </c>
      <c r="AY4365" t="str">
        <f t="shared" si="961"/>
        <v/>
      </c>
      <c r="BA4365" s="5" t="str">
        <f t="shared" si="962"/>
        <v/>
      </c>
      <c r="BB4365" s="5" t="str">
        <f t="shared" si="963"/>
        <v/>
      </c>
      <c r="BC4365" s="5" t="str">
        <f t="shared" si="964"/>
        <v/>
      </c>
      <c r="BD4365" s="5" t="str">
        <f t="shared" si="965"/>
        <v/>
      </c>
      <c r="BF4365" t="s">
        <v>25294</v>
      </c>
      <c r="BG4365" t="s">
        <v>25295</v>
      </c>
      <c r="BH4365" t="s">
        <v>25296</v>
      </c>
      <c r="BJ4365" t="s">
        <v>2072</v>
      </c>
      <c r="BK4365" t="s">
        <v>25297</v>
      </c>
    </row>
    <row r="4366" spans="1:63" x14ac:dyDescent="0.3">
      <c r="A4366">
        <v>6.5561199999999999</v>
      </c>
      <c r="B4366">
        <v>6.7575599999999998</v>
      </c>
      <c r="C4366">
        <v>6.7918099999999999</v>
      </c>
      <c r="D4366">
        <v>6.80349</v>
      </c>
      <c r="E4366">
        <v>6.66676</v>
      </c>
      <c r="F4366">
        <v>6.7800500000000001</v>
      </c>
      <c r="G4366">
        <v>7.1799099999999996</v>
      </c>
      <c r="H4366">
        <v>7.2393599999999996</v>
      </c>
      <c r="I4366">
        <v>7.0422099999999999</v>
      </c>
      <c r="J4366">
        <v>7.1251499999999997</v>
      </c>
      <c r="K4366">
        <v>7.2182000000000004</v>
      </c>
      <c r="L4366">
        <v>7.4136300000000004</v>
      </c>
      <c r="M4366" t="s">
        <v>0</v>
      </c>
      <c r="P4366" t="s">
        <v>1</v>
      </c>
      <c r="Q4366" t="s">
        <v>116</v>
      </c>
      <c r="V4366" t="s">
        <v>34649</v>
      </c>
      <c r="W4366">
        <v>0</v>
      </c>
      <c r="X4366" t="s">
        <v>7</v>
      </c>
      <c r="Y4366">
        <v>9</v>
      </c>
      <c r="Z4366">
        <v>2</v>
      </c>
      <c r="AA4366">
        <v>2</v>
      </c>
      <c r="AB4366">
        <v>2</v>
      </c>
      <c r="AC4366">
        <v>30.3</v>
      </c>
      <c r="AD4366">
        <v>1</v>
      </c>
      <c r="AF4366" t="s">
        <v>34651</v>
      </c>
      <c r="AG4366">
        <v>0.76606600000000002</v>
      </c>
      <c r="AH4366">
        <v>0.206175</v>
      </c>
      <c r="AI4366">
        <v>-0.23927399999999999</v>
      </c>
      <c r="AJ4366">
        <f t="shared" si="952"/>
        <v>0.23927399999999999</v>
      </c>
      <c r="AK4366">
        <v>-1.55318</v>
      </c>
      <c r="AL4366" t="str">
        <f t="shared" si="953"/>
        <v/>
      </c>
      <c r="AM4366" t="str">
        <f t="shared" si="954"/>
        <v/>
      </c>
      <c r="AN4366" t="str">
        <f t="shared" si="955"/>
        <v/>
      </c>
      <c r="AO4366" t="str">
        <f t="shared" si="956"/>
        <v/>
      </c>
      <c r="AQ4366">
        <v>2.5196000000000001</v>
      </c>
      <c r="AR4366">
        <v>5.1060599999999999E-3</v>
      </c>
      <c r="AS4366">
        <v>-0.472553</v>
      </c>
      <c r="AT4366">
        <f t="shared" si="957"/>
        <v>0.472553</v>
      </c>
      <c r="AU4366">
        <v>-4.7928600000000001</v>
      </c>
      <c r="AV4366" t="str">
        <f t="shared" si="958"/>
        <v/>
      </c>
      <c r="AW4366" t="str">
        <f t="shared" si="959"/>
        <v/>
      </c>
      <c r="AX4366" t="str">
        <f t="shared" si="960"/>
        <v/>
      </c>
      <c r="AY4366" t="str">
        <f t="shared" si="961"/>
        <v/>
      </c>
      <c r="BA4366" s="5" t="str">
        <f t="shared" si="962"/>
        <v/>
      </c>
      <c r="BB4366" s="5" t="str">
        <f t="shared" si="963"/>
        <v/>
      </c>
      <c r="BC4366" s="5" t="str">
        <f t="shared" si="964"/>
        <v/>
      </c>
      <c r="BD4366" s="5" t="str">
        <f t="shared" si="965"/>
        <v/>
      </c>
      <c r="BF4366" t="s">
        <v>34650</v>
      </c>
      <c r="BH4366" t="s">
        <v>34651</v>
      </c>
      <c r="BK4366" t="s">
        <v>34652</v>
      </c>
    </row>
    <row r="4367" spans="1:63" x14ac:dyDescent="0.3">
      <c r="A4367">
        <v>10.017799999999999</v>
      </c>
      <c r="B4367">
        <v>9.9667899999999996</v>
      </c>
      <c r="C4367">
        <v>9.9414899999999999</v>
      </c>
      <c r="D4367">
        <v>9.8347899999999999</v>
      </c>
      <c r="E4367">
        <v>10.1662</v>
      </c>
      <c r="F4367">
        <v>10.0943</v>
      </c>
      <c r="G4367">
        <v>10.2218</v>
      </c>
      <c r="H4367">
        <v>10.236000000000001</v>
      </c>
      <c r="I4367">
        <v>10.2035</v>
      </c>
      <c r="J4367">
        <v>10.1783</v>
      </c>
      <c r="K4367">
        <v>10.0885</v>
      </c>
      <c r="L4367">
        <v>10.097899999999999</v>
      </c>
      <c r="M4367" t="s">
        <v>0</v>
      </c>
      <c r="O4367" t="s">
        <v>1</v>
      </c>
      <c r="P4367" t="s">
        <v>1</v>
      </c>
      <c r="Q4367" t="s">
        <v>2</v>
      </c>
      <c r="R4367" t="s">
        <v>29202</v>
      </c>
      <c r="S4367" t="s">
        <v>12722</v>
      </c>
      <c r="T4367" t="s">
        <v>29203</v>
      </c>
      <c r="U4367" t="s">
        <v>2819</v>
      </c>
      <c r="V4367" t="s">
        <v>29204</v>
      </c>
      <c r="W4367">
        <v>0</v>
      </c>
      <c r="X4367" t="s">
        <v>7</v>
      </c>
      <c r="Y4367">
        <v>29</v>
      </c>
      <c r="Z4367">
        <v>2</v>
      </c>
      <c r="AA4367">
        <v>9</v>
      </c>
      <c r="AB4367">
        <v>2</v>
      </c>
      <c r="AC4367">
        <v>7.2</v>
      </c>
      <c r="AD4367">
        <v>1</v>
      </c>
      <c r="AF4367" t="s">
        <v>29207</v>
      </c>
      <c r="AG4367">
        <v>2.5081899999999999</v>
      </c>
      <c r="AH4367">
        <v>5.3624099999999997E-3</v>
      </c>
      <c r="AI4367">
        <v>-0.239374</v>
      </c>
      <c r="AJ4367">
        <f t="shared" si="952"/>
        <v>0.239374</v>
      </c>
      <c r="AK4367">
        <v>-4.7672499999999998</v>
      </c>
      <c r="AL4367" t="str">
        <f t="shared" si="953"/>
        <v/>
      </c>
      <c r="AM4367" t="str">
        <f t="shared" si="954"/>
        <v/>
      </c>
      <c r="AN4367" t="str">
        <f t="shared" si="955"/>
        <v/>
      </c>
      <c r="AO4367" t="str">
        <f t="shared" si="956"/>
        <v/>
      </c>
      <c r="AQ4367">
        <v>2.2441900000000001</v>
      </c>
      <c r="AR4367">
        <v>9.0424100000000007E-3</v>
      </c>
      <c r="AS4367">
        <v>-0.20183300000000001</v>
      </c>
      <c r="AT4367">
        <f t="shared" si="957"/>
        <v>0.20183300000000001</v>
      </c>
      <c r="AU4367">
        <v>-4.1978900000000001</v>
      </c>
      <c r="AV4367" t="str">
        <f t="shared" si="958"/>
        <v/>
      </c>
      <c r="AW4367" t="str">
        <f t="shared" si="959"/>
        <v/>
      </c>
      <c r="AX4367" t="str">
        <f t="shared" si="960"/>
        <v/>
      </c>
      <c r="AY4367" t="str">
        <f t="shared" si="961"/>
        <v/>
      </c>
      <c r="BA4367" s="5" t="str">
        <f t="shared" si="962"/>
        <v/>
      </c>
      <c r="BB4367" s="5" t="str">
        <f t="shared" si="963"/>
        <v/>
      </c>
      <c r="BC4367" s="5" t="str">
        <f t="shared" si="964"/>
        <v/>
      </c>
      <c r="BD4367" s="5" t="str">
        <f t="shared" si="965"/>
        <v/>
      </c>
      <c r="BF4367" t="s">
        <v>29205</v>
      </c>
      <c r="BG4367" t="s">
        <v>29206</v>
      </c>
      <c r="BH4367" t="s">
        <v>29207</v>
      </c>
      <c r="BI4367" t="s">
        <v>2824</v>
      </c>
      <c r="BJ4367" t="s">
        <v>16887</v>
      </c>
      <c r="BK4367" t="s">
        <v>29208</v>
      </c>
    </row>
    <row r="4368" spans="1:63" x14ac:dyDescent="0.3">
      <c r="A4368">
        <v>10.401899999999999</v>
      </c>
      <c r="B4368">
        <v>10.3956</v>
      </c>
      <c r="C4368">
        <v>10.4495</v>
      </c>
      <c r="D4368">
        <v>10.401899999999999</v>
      </c>
      <c r="E4368">
        <v>10.667899999999999</v>
      </c>
      <c r="F4368">
        <v>10.666600000000001</v>
      </c>
      <c r="G4368">
        <v>10.6427</v>
      </c>
      <c r="H4368">
        <v>10.6295</v>
      </c>
      <c r="I4368">
        <v>10.553599999999999</v>
      </c>
      <c r="J4368">
        <v>10.5768</v>
      </c>
      <c r="K4368">
        <v>10.557</v>
      </c>
      <c r="L4368">
        <v>10.5588</v>
      </c>
      <c r="M4368" t="s">
        <v>0</v>
      </c>
      <c r="O4368" t="s">
        <v>1</v>
      </c>
      <c r="P4368" t="s">
        <v>1</v>
      </c>
      <c r="Q4368" t="s">
        <v>2</v>
      </c>
      <c r="R4368" t="s">
        <v>10539</v>
      </c>
      <c r="S4368" t="s">
        <v>10540</v>
      </c>
      <c r="T4368" t="s">
        <v>10541</v>
      </c>
      <c r="V4368" t="s">
        <v>10542</v>
      </c>
      <c r="W4368">
        <v>0</v>
      </c>
      <c r="X4368" t="s">
        <v>7</v>
      </c>
      <c r="Y4368">
        <v>41</v>
      </c>
      <c r="Z4368">
        <v>16</v>
      </c>
      <c r="AA4368">
        <v>21</v>
      </c>
      <c r="AB4368">
        <v>16</v>
      </c>
      <c r="AC4368">
        <v>51.4</v>
      </c>
      <c r="AD4368">
        <v>1</v>
      </c>
      <c r="AF4368" t="s">
        <v>10545</v>
      </c>
      <c r="AG4368">
        <v>5.31182</v>
      </c>
      <c r="AH4368" s="1">
        <v>2.3591399999999999E-5</v>
      </c>
      <c r="AI4368">
        <v>-0.23943</v>
      </c>
      <c r="AJ4368">
        <f t="shared" si="952"/>
        <v>0.23943</v>
      </c>
      <c r="AK4368">
        <v>-15.3247</v>
      </c>
      <c r="AL4368" t="str">
        <f t="shared" si="953"/>
        <v/>
      </c>
      <c r="AM4368" t="str">
        <f t="shared" si="954"/>
        <v/>
      </c>
      <c r="AN4368" t="str">
        <f t="shared" si="955"/>
        <v/>
      </c>
      <c r="AO4368" t="str">
        <f t="shared" si="956"/>
        <v/>
      </c>
      <c r="AQ4368">
        <v>4.4828999999999999</v>
      </c>
      <c r="AR4368">
        <v>1.0325E-4</v>
      </c>
      <c r="AS4368">
        <v>-0.14929799999999999</v>
      </c>
      <c r="AT4368">
        <f t="shared" si="957"/>
        <v>0.14929799999999999</v>
      </c>
      <c r="AU4368">
        <v>-11.0381</v>
      </c>
      <c r="AV4368" t="str">
        <f t="shared" si="958"/>
        <v/>
      </c>
      <c r="AW4368" t="str">
        <f t="shared" si="959"/>
        <v/>
      </c>
      <c r="AX4368" t="str">
        <f t="shared" si="960"/>
        <v/>
      </c>
      <c r="AY4368" t="str">
        <f t="shared" si="961"/>
        <v/>
      </c>
      <c r="BA4368" s="5" t="str">
        <f t="shared" si="962"/>
        <v/>
      </c>
      <c r="BB4368" s="5" t="str">
        <f t="shared" si="963"/>
        <v/>
      </c>
      <c r="BC4368" s="5" t="str">
        <f t="shared" si="964"/>
        <v/>
      </c>
      <c r="BD4368" s="5" t="str">
        <f t="shared" si="965"/>
        <v/>
      </c>
      <c r="BF4368" t="s">
        <v>10543</v>
      </c>
      <c r="BG4368" t="s">
        <v>10544</v>
      </c>
      <c r="BH4368" t="s">
        <v>10545</v>
      </c>
      <c r="BJ4368" t="s">
        <v>10546</v>
      </c>
      <c r="BK4368" t="s">
        <v>10547</v>
      </c>
    </row>
    <row r="4369" spans="1:63" x14ac:dyDescent="0.3">
      <c r="A4369">
        <v>8.4081200000000003</v>
      </c>
      <c r="B4369">
        <v>8.4809900000000003</v>
      </c>
      <c r="C4369">
        <v>8.4157399999999996</v>
      </c>
      <c r="D4369">
        <v>8.4830100000000002</v>
      </c>
      <c r="E4369">
        <v>8.7407900000000005</v>
      </c>
      <c r="F4369">
        <v>8.7104599999999994</v>
      </c>
      <c r="G4369">
        <v>8.6822900000000001</v>
      </c>
      <c r="H4369">
        <v>8.6132399999999993</v>
      </c>
      <c r="I4369">
        <v>8.5725099999999994</v>
      </c>
      <c r="J4369">
        <v>8.6596399999999996</v>
      </c>
      <c r="K4369">
        <v>8.5800699999999992</v>
      </c>
      <c r="L4369">
        <v>8.5687200000000008</v>
      </c>
      <c r="M4369" t="s">
        <v>0</v>
      </c>
      <c r="O4369" t="s">
        <v>1</v>
      </c>
      <c r="P4369" t="s">
        <v>1</v>
      </c>
      <c r="Q4369" t="s">
        <v>2</v>
      </c>
      <c r="R4369" t="s">
        <v>25990</v>
      </c>
      <c r="T4369" t="s">
        <v>5885</v>
      </c>
      <c r="U4369" t="s">
        <v>11362</v>
      </c>
      <c r="V4369" t="s">
        <v>25991</v>
      </c>
      <c r="W4369">
        <v>0</v>
      </c>
      <c r="X4369" t="s">
        <v>7</v>
      </c>
      <c r="Y4369">
        <v>23</v>
      </c>
      <c r="Z4369">
        <v>3</v>
      </c>
      <c r="AA4369">
        <v>5</v>
      </c>
      <c r="AB4369">
        <v>3</v>
      </c>
      <c r="AC4369">
        <v>13.3</v>
      </c>
      <c r="AD4369">
        <v>1</v>
      </c>
      <c r="AF4369" t="s">
        <v>25994</v>
      </c>
      <c r="AG4369">
        <v>3.3923000000000001</v>
      </c>
      <c r="AH4369">
        <v>8.96304E-4</v>
      </c>
      <c r="AI4369">
        <v>-0.239731</v>
      </c>
      <c r="AJ4369">
        <f t="shared" si="952"/>
        <v>0.239731</v>
      </c>
      <c r="AK4369">
        <v>-7.0570399999999998</v>
      </c>
      <c r="AL4369" t="str">
        <f t="shared" si="953"/>
        <v/>
      </c>
      <c r="AM4369" t="str">
        <f t="shared" si="954"/>
        <v/>
      </c>
      <c r="AN4369" t="str">
        <f t="shared" si="955"/>
        <v/>
      </c>
      <c r="AO4369" t="str">
        <f t="shared" si="956"/>
        <v/>
      </c>
      <c r="AQ4369">
        <v>2.6118100000000002</v>
      </c>
      <c r="AR4369">
        <v>4.2288400000000002E-3</v>
      </c>
      <c r="AS4369">
        <v>-0.14826900000000001</v>
      </c>
      <c r="AT4369">
        <f t="shared" si="957"/>
        <v>0.14826900000000001</v>
      </c>
      <c r="AU4369">
        <v>-5.0032100000000002</v>
      </c>
      <c r="AV4369" t="str">
        <f t="shared" si="958"/>
        <v/>
      </c>
      <c r="AW4369" t="str">
        <f t="shared" si="959"/>
        <v/>
      </c>
      <c r="AX4369" t="str">
        <f t="shared" si="960"/>
        <v/>
      </c>
      <c r="AY4369" t="str">
        <f t="shared" si="961"/>
        <v/>
      </c>
      <c r="BA4369" s="5" t="str">
        <f t="shared" si="962"/>
        <v/>
      </c>
      <c r="BB4369" s="5" t="str">
        <f t="shared" si="963"/>
        <v/>
      </c>
      <c r="BC4369" s="5" t="str">
        <f t="shared" si="964"/>
        <v/>
      </c>
      <c r="BD4369" s="5" t="str">
        <f t="shared" si="965"/>
        <v/>
      </c>
      <c r="BF4369" t="s">
        <v>25992</v>
      </c>
      <c r="BG4369" t="s">
        <v>25993</v>
      </c>
      <c r="BH4369" t="s">
        <v>25994</v>
      </c>
      <c r="BI4369" t="s">
        <v>11362</v>
      </c>
      <c r="BJ4369" t="s">
        <v>194</v>
      </c>
      <c r="BK4369" t="s">
        <v>25995</v>
      </c>
    </row>
    <row r="4370" spans="1:63" x14ac:dyDescent="0.3">
      <c r="A4370">
        <v>6.7747900000000003</v>
      </c>
      <c r="B4370">
        <v>6.8802000000000003</v>
      </c>
      <c r="C4370">
        <v>6.9943499999999998</v>
      </c>
      <c r="D4370">
        <v>7.0789499999999999</v>
      </c>
      <c r="E4370">
        <v>7.1210199999999997</v>
      </c>
      <c r="F4370">
        <v>7.2507700000000002</v>
      </c>
      <c r="G4370">
        <v>7.0895799999999998</v>
      </c>
      <c r="H4370">
        <v>7.22689</v>
      </c>
      <c r="I4370">
        <v>6.9966100000000004</v>
      </c>
      <c r="J4370">
        <v>7.03782</v>
      </c>
      <c r="K4370">
        <v>7.1405700000000003</v>
      </c>
      <c r="L4370">
        <v>7.14262</v>
      </c>
      <c r="M4370" t="s">
        <v>0</v>
      </c>
      <c r="O4370" t="s">
        <v>1</v>
      </c>
      <c r="Q4370" t="s">
        <v>164</v>
      </c>
      <c r="R4370" t="s">
        <v>27822</v>
      </c>
      <c r="S4370" t="s">
        <v>13350</v>
      </c>
      <c r="T4370" t="s">
        <v>27823</v>
      </c>
      <c r="V4370" t="s">
        <v>27824</v>
      </c>
      <c r="W4370">
        <v>0</v>
      </c>
      <c r="X4370" t="s">
        <v>7</v>
      </c>
      <c r="Y4370">
        <v>11</v>
      </c>
      <c r="Z4370">
        <v>4</v>
      </c>
      <c r="AA4370">
        <v>5</v>
      </c>
      <c r="AB4370">
        <v>4</v>
      </c>
      <c r="AC4370">
        <v>55.2</v>
      </c>
      <c r="AD4370">
        <v>1</v>
      </c>
      <c r="AF4370" t="s">
        <v>27827</v>
      </c>
      <c r="AG4370">
        <v>1.68052</v>
      </c>
      <c r="AH4370">
        <v>3.0155299999999999E-2</v>
      </c>
      <c r="AI4370">
        <v>-0.23999400000000001</v>
      </c>
      <c r="AJ4370">
        <f t="shared" si="952"/>
        <v>0.23999400000000001</v>
      </c>
      <c r="AK4370">
        <v>-3.1092900000000001</v>
      </c>
      <c r="AL4370" t="str">
        <f t="shared" si="953"/>
        <v/>
      </c>
      <c r="AM4370" t="str">
        <f t="shared" si="954"/>
        <v/>
      </c>
      <c r="AN4370" t="str">
        <f t="shared" si="955"/>
        <v/>
      </c>
      <c r="AO4370" t="str">
        <f t="shared" si="956"/>
        <v/>
      </c>
      <c r="AQ4370">
        <v>0.99817100000000003</v>
      </c>
      <c r="AR4370">
        <v>0.124435</v>
      </c>
      <c r="AS4370">
        <v>-0.14733499999999999</v>
      </c>
      <c r="AT4370">
        <f t="shared" si="957"/>
        <v>0.14733499999999999</v>
      </c>
      <c r="AU4370">
        <v>-1.94014</v>
      </c>
      <c r="AV4370" t="str">
        <f t="shared" si="958"/>
        <v/>
      </c>
      <c r="AW4370" t="str">
        <f t="shared" si="959"/>
        <v/>
      </c>
      <c r="AX4370" t="str">
        <f t="shared" si="960"/>
        <v/>
      </c>
      <c r="AY4370" t="str">
        <f t="shared" si="961"/>
        <v/>
      </c>
      <c r="BA4370" s="5" t="str">
        <f t="shared" si="962"/>
        <v/>
      </c>
      <c r="BB4370" s="5" t="str">
        <f t="shared" si="963"/>
        <v/>
      </c>
      <c r="BC4370" s="5" t="str">
        <f t="shared" si="964"/>
        <v/>
      </c>
      <c r="BD4370" s="5" t="str">
        <f t="shared" si="965"/>
        <v/>
      </c>
      <c r="BF4370" t="s">
        <v>27825</v>
      </c>
      <c r="BG4370" t="s">
        <v>27826</v>
      </c>
      <c r="BH4370" t="s">
        <v>27827</v>
      </c>
      <c r="BJ4370" t="s">
        <v>27828</v>
      </c>
      <c r="BK4370" t="s">
        <v>27829</v>
      </c>
    </row>
    <row r="4371" spans="1:63" x14ac:dyDescent="0.3">
      <c r="A4371">
        <v>6.82273</v>
      </c>
      <c r="B4371">
        <v>6.6567800000000004</v>
      </c>
      <c r="C4371">
        <v>6.93546</v>
      </c>
      <c r="D4371">
        <v>6.7387699999999997</v>
      </c>
      <c r="E4371">
        <v>7.0509399999999998</v>
      </c>
      <c r="F4371">
        <v>7.0465799999999996</v>
      </c>
      <c r="G4371">
        <v>7.0190299999999999</v>
      </c>
      <c r="H4371">
        <v>7</v>
      </c>
      <c r="I4371">
        <v>7.4437699999999998</v>
      </c>
      <c r="J4371">
        <v>7.5522799999999997</v>
      </c>
      <c r="K4371">
        <v>7.4569700000000001</v>
      </c>
      <c r="L4371">
        <v>7.3923199999999998</v>
      </c>
      <c r="M4371" t="s">
        <v>0</v>
      </c>
      <c r="O4371" t="s">
        <v>1</v>
      </c>
      <c r="P4371" t="s">
        <v>1</v>
      </c>
      <c r="Q4371" t="s">
        <v>2</v>
      </c>
      <c r="R4371" t="s">
        <v>37175</v>
      </c>
      <c r="S4371" t="s">
        <v>34528</v>
      </c>
      <c r="T4371" t="s">
        <v>37176</v>
      </c>
      <c r="U4371" t="s">
        <v>33787</v>
      </c>
      <c r="V4371" t="s">
        <v>34530</v>
      </c>
      <c r="W4371">
        <v>0</v>
      </c>
      <c r="X4371" t="s">
        <v>7</v>
      </c>
      <c r="Y4371">
        <v>7</v>
      </c>
      <c r="Z4371">
        <v>2</v>
      </c>
      <c r="AA4371">
        <v>2</v>
      </c>
      <c r="AB4371">
        <v>1</v>
      </c>
      <c r="AC4371">
        <v>28.1</v>
      </c>
      <c r="AD4371">
        <v>1</v>
      </c>
      <c r="AF4371" t="s">
        <v>37179</v>
      </c>
      <c r="AG4371">
        <v>2.1280399999999999</v>
      </c>
      <c r="AH4371">
        <v>1.1778E-2</v>
      </c>
      <c r="AI4371">
        <v>-0.240703</v>
      </c>
      <c r="AJ4371">
        <f t="shared" si="952"/>
        <v>0.240703</v>
      </c>
      <c r="AK4371">
        <v>-3.9605999999999999</v>
      </c>
      <c r="AL4371" t="str">
        <f t="shared" si="953"/>
        <v/>
      </c>
      <c r="AM4371" t="str">
        <f t="shared" si="954"/>
        <v/>
      </c>
      <c r="AN4371" t="str">
        <f t="shared" si="955"/>
        <v/>
      </c>
      <c r="AO4371" t="str">
        <f t="shared" si="956"/>
        <v/>
      </c>
      <c r="AQ4371">
        <v>4.2008400000000004</v>
      </c>
      <c r="AR4371">
        <v>1.8013400000000001E-4</v>
      </c>
      <c r="AS4371">
        <v>-0.67290099999999997</v>
      </c>
      <c r="AT4371">
        <f t="shared" si="957"/>
        <v>0.67290099999999997</v>
      </c>
      <c r="AU4371">
        <v>-9.8542699999999996</v>
      </c>
      <c r="AV4371" t="str">
        <f t="shared" si="958"/>
        <v/>
      </c>
      <c r="AW4371" t="str">
        <f t="shared" si="959"/>
        <v>+</v>
      </c>
      <c r="AX4371" t="str">
        <f t="shared" si="960"/>
        <v/>
      </c>
      <c r="AY4371" t="str">
        <f t="shared" si="961"/>
        <v/>
      </c>
      <c r="BA4371" s="5" t="str">
        <f t="shared" si="962"/>
        <v/>
      </c>
      <c r="BB4371" s="5" t="str">
        <f t="shared" si="963"/>
        <v/>
      </c>
      <c r="BC4371" s="5" t="str">
        <f t="shared" si="964"/>
        <v/>
      </c>
      <c r="BD4371" s="5" t="str">
        <f t="shared" si="965"/>
        <v/>
      </c>
      <c r="BF4371" t="s">
        <v>37177</v>
      </c>
      <c r="BG4371" t="s">
        <v>37178</v>
      </c>
      <c r="BH4371" t="s">
        <v>37179</v>
      </c>
      <c r="BI4371" t="s">
        <v>33787</v>
      </c>
      <c r="BK4371" t="s">
        <v>37180</v>
      </c>
    </row>
    <row r="4372" spans="1:63" x14ac:dyDescent="0.3">
      <c r="A4372">
        <v>4.7970100000000002</v>
      </c>
      <c r="B4372">
        <v>5.1659100000000002</v>
      </c>
      <c r="C4372">
        <v>4.5607199999999999</v>
      </c>
      <c r="D4372">
        <v>4.8021900000000004</v>
      </c>
      <c r="E4372">
        <v>4.9680900000000001</v>
      </c>
      <c r="F4372">
        <v>5.3923199999999998</v>
      </c>
      <c r="G4372">
        <v>5.1739300000000004</v>
      </c>
      <c r="H4372">
        <v>4.7548899999999996</v>
      </c>
      <c r="I4372">
        <v>5.4659700000000004</v>
      </c>
      <c r="J4372">
        <v>5.57592</v>
      </c>
      <c r="K4372">
        <v>5.44956</v>
      </c>
      <c r="L4372">
        <v>5.6380699999999999</v>
      </c>
      <c r="M4372" t="s">
        <v>0</v>
      </c>
      <c r="P4372" t="s">
        <v>1</v>
      </c>
      <c r="Q4372" t="s">
        <v>116</v>
      </c>
      <c r="V4372" t="s">
        <v>27071</v>
      </c>
      <c r="W4372">
        <v>0</v>
      </c>
      <c r="X4372" t="s">
        <v>7</v>
      </c>
      <c r="Y4372">
        <v>3</v>
      </c>
      <c r="Z4372">
        <v>1</v>
      </c>
      <c r="AA4372">
        <v>1</v>
      </c>
      <c r="AB4372">
        <v>1</v>
      </c>
      <c r="AC4372">
        <v>42.2</v>
      </c>
      <c r="AD4372">
        <v>1</v>
      </c>
      <c r="AF4372" t="s">
        <v>40049</v>
      </c>
      <c r="AG4372">
        <v>0.61773800000000001</v>
      </c>
      <c r="AH4372">
        <v>0.28226299999999999</v>
      </c>
      <c r="AI4372">
        <v>-0.24084700000000001</v>
      </c>
      <c r="AJ4372">
        <f t="shared" si="952"/>
        <v>0.24084700000000001</v>
      </c>
      <c r="AK4372">
        <v>-1.30053</v>
      </c>
      <c r="AL4372" t="str">
        <f t="shared" si="953"/>
        <v/>
      </c>
      <c r="AM4372" t="str">
        <f t="shared" si="954"/>
        <v/>
      </c>
      <c r="AN4372" t="str">
        <f t="shared" si="955"/>
        <v/>
      </c>
      <c r="AO4372" t="str">
        <f t="shared" si="956"/>
        <v/>
      </c>
      <c r="AQ4372">
        <v>2.72892</v>
      </c>
      <c r="AR4372">
        <v>3.3361900000000002E-3</v>
      </c>
      <c r="AS4372">
        <v>-0.70092299999999996</v>
      </c>
      <c r="AT4372">
        <f t="shared" si="957"/>
        <v>0.70092299999999996</v>
      </c>
      <c r="AU4372">
        <v>-5.2791699999999997</v>
      </c>
      <c r="AV4372" t="str">
        <f t="shared" si="958"/>
        <v/>
      </c>
      <c r="AW4372" t="str">
        <f t="shared" si="959"/>
        <v>+</v>
      </c>
      <c r="AX4372" t="str">
        <f t="shared" si="960"/>
        <v/>
      </c>
      <c r="AY4372" t="str">
        <f t="shared" si="961"/>
        <v/>
      </c>
      <c r="BA4372" s="5" t="str">
        <f t="shared" si="962"/>
        <v/>
      </c>
      <c r="BB4372" s="5" t="str">
        <f t="shared" si="963"/>
        <v/>
      </c>
      <c r="BC4372" s="5" t="str">
        <f t="shared" si="964"/>
        <v/>
      </c>
      <c r="BD4372" s="5" t="str">
        <f t="shared" si="965"/>
        <v/>
      </c>
      <c r="BF4372" t="s">
        <v>40047</v>
      </c>
      <c r="BG4372" t="s">
        <v>40048</v>
      </c>
      <c r="BH4372" t="s">
        <v>40049</v>
      </c>
      <c r="BK4372" t="s">
        <v>40050</v>
      </c>
    </row>
    <row r="4373" spans="1:63" x14ac:dyDescent="0.3">
      <c r="A4373">
        <v>8.4680099999999996</v>
      </c>
      <c r="B4373">
        <v>8.4590200000000006</v>
      </c>
      <c r="C4373">
        <v>8.3767800000000001</v>
      </c>
      <c r="D4373">
        <v>8.3849999999999998</v>
      </c>
      <c r="E4373">
        <v>8.6198499999999996</v>
      </c>
      <c r="F4373">
        <v>8.7384299999999993</v>
      </c>
      <c r="G4373">
        <v>8.60548</v>
      </c>
      <c r="H4373">
        <v>8.6889500000000002</v>
      </c>
      <c r="I4373">
        <v>8.8112100000000009</v>
      </c>
      <c r="J4373">
        <v>8.8679000000000006</v>
      </c>
      <c r="K4373">
        <v>8.8249600000000008</v>
      </c>
      <c r="L4373">
        <v>8.8826400000000003</v>
      </c>
      <c r="M4373" t="s">
        <v>0</v>
      </c>
      <c r="O4373" t="s">
        <v>1</v>
      </c>
      <c r="P4373" t="s">
        <v>1</v>
      </c>
      <c r="Q4373" t="s">
        <v>2</v>
      </c>
      <c r="R4373" t="s">
        <v>30750</v>
      </c>
      <c r="S4373" t="s">
        <v>30751</v>
      </c>
      <c r="T4373" t="s">
        <v>30752</v>
      </c>
      <c r="U4373" t="s">
        <v>30753</v>
      </c>
      <c r="V4373" t="s">
        <v>30754</v>
      </c>
      <c r="W4373">
        <v>0</v>
      </c>
      <c r="X4373" t="s">
        <v>7</v>
      </c>
      <c r="Y4373">
        <v>12</v>
      </c>
      <c r="Z4373">
        <v>4</v>
      </c>
      <c r="AA4373">
        <v>4</v>
      </c>
      <c r="AB4373">
        <v>4</v>
      </c>
      <c r="AC4373">
        <v>36.1</v>
      </c>
      <c r="AD4373">
        <v>1</v>
      </c>
      <c r="AF4373" t="s">
        <v>30757</v>
      </c>
      <c r="AG4373">
        <v>3.0714100000000002</v>
      </c>
      <c r="AH4373">
        <v>1.7084999999999999E-3</v>
      </c>
      <c r="AI4373">
        <v>-0.24097499999999999</v>
      </c>
      <c r="AJ4373">
        <f t="shared" si="952"/>
        <v>0.24097499999999999</v>
      </c>
      <c r="AK4373">
        <v>-6.1481000000000003</v>
      </c>
      <c r="AL4373" t="str">
        <f t="shared" si="953"/>
        <v/>
      </c>
      <c r="AM4373" t="str">
        <f t="shared" si="954"/>
        <v/>
      </c>
      <c r="AN4373" t="str">
        <f t="shared" si="955"/>
        <v/>
      </c>
      <c r="AO4373" t="str">
        <f t="shared" si="956"/>
        <v/>
      </c>
      <c r="AQ4373">
        <v>5.1597799999999996</v>
      </c>
      <c r="AR4373" s="1">
        <v>2.8819600000000001E-5</v>
      </c>
      <c r="AS4373">
        <v>-0.42447499999999999</v>
      </c>
      <c r="AT4373">
        <f t="shared" si="957"/>
        <v>0.42447499999999999</v>
      </c>
      <c r="AU4373">
        <v>-14.436199999999999</v>
      </c>
      <c r="AV4373" t="str">
        <f t="shared" si="958"/>
        <v/>
      </c>
      <c r="AW4373" t="str">
        <f t="shared" si="959"/>
        <v/>
      </c>
      <c r="AX4373" t="str">
        <f t="shared" si="960"/>
        <v/>
      </c>
      <c r="AY4373" t="str">
        <f t="shared" si="961"/>
        <v/>
      </c>
      <c r="BA4373" s="5" t="str">
        <f t="shared" si="962"/>
        <v/>
      </c>
      <c r="BB4373" s="5" t="str">
        <f t="shared" si="963"/>
        <v/>
      </c>
      <c r="BC4373" s="5" t="str">
        <f t="shared" si="964"/>
        <v/>
      </c>
      <c r="BD4373" s="5" t="str">
        <f t="shared" si="965"/>
        <v/>
      </c>
      <c r="BF4373" t="s">
        <v>30755</v>
      </c>
      <c r="BG4373" t="s">
        <v>30756</v>
      </c>
      <c r="BH4373" t="s">
        <v>30757</v>
      </c>
      <c r="BI4373" t="s">
        <v>30758</v>
      </c>
      <c r="BJ4373" t="s">
        <v>30759</v>
      </c>
      <c r="BK4373" t="s">
        <v>30760</v>
      </c>
    </row>
    <row r="4374" spans="1:63" x14ac:dyDescent="0.3">
      <c r="A4374">
        <v>10.0342</v>
      </c>
      <c r="B4374">
        <v>10.051500000000001</v>
      </c>
      <c r="C4374">
        <v>10.0242</v>
      </c>
      <c r="D4374">
        <v>10.0501</v>
      </c>
      <c r="E4374">
        <v>10.263299999999999</v>
      </c>
      <c r="F4374">
        <v>10.258900000000001</v>
      </c>
      <c r="G4374">
        <v>10.3047</v>
      </c>
      <c r="H4374">
        <v>10.297800000000001</v>
      </c>
      <c r="I4374">
        <v>10.226900000000001</v>
      </c>
      <c r="J4374">
        <v>10.178900000000001</v>
      </c>
      <c r="K4374">
        <v>10.260999999999999</v>
      </c>
      <c r="L4374">
        <v>10.297499999999999</v>
      </c>
      <c r="M4374" t="s">
        <v>0</v>
      </c>
      <c r="O4374" t="s">
        <v>1</v>
      </c>
      <c r="P4374" t="s">
        <v>1</v>
      </c>
      <c r="Q4374" t="s">
        <v>2</v>
      </c>
      <c r="R4374" t="s">
        <v>5054</v>
      </c>
      <c r="S4374" t="s">
        <v>20772</v>
      </c>
      <c r="T4374" t="s">
        <v>9205</v>
      </c>
      <c r="U4374" t="s">
        <v>1108</v>
      </c>
      <c r="V4374" t="s">
        <v>20773</v>
      </c>
      <c r="W4374">
        <v>0</v>
      </c>
      <c r="X4374" t="s">
        <v>7</v>
      </c>
      <c r="Y4374">
        <v>17</v>
      </c>
      <c r="Z4374">
        <v>11</v>
      </c>
      <c r="AA4374">
        <v>12</v>
      </c>
      <c r="AB4374">
        <v>11</v>
      </c>
      <c r="AC4374">
        <v>70.099999999999994</v>
      </c>
      <c r="AD4374">
        <v>1</v>
      </c>
      <c r="AF4374" t="s">
        <v>20776</v>
      </c>
      <c r="AG4374">
        <v>5.7172099999999997</v>
      </c>
      <c r="AH4374" s="1">
        <v>1.21907E-5</v>
      </c>
      <c r="AI4374">
        <v>-0.241174</v>
      </c>
      <c r="AJ4374">
        <f t="shared" si="952"/>
        <v>0.241174</v>
      </c>
      <c r="AK4374">
        <v>-17.957599999999999</v>
      </c>
      <c r="AL4374" t="str">
        <f t="shared" si="953"/>
        <v/>
      </c>
      <c r="AM4374" t="str">
        <f t="shared" si="954"/>
        <v/>
      </c>
      <c r="AN4374" t="str">
        <f t="shared" si="955"/>
        <v/>
      </c>
      <c r="AO4374" t="str">
        <f t="shared" si="956"/>
        <v/>
      </c>
      <c r="AQ4374">
        <v>3.6025</v>
      </c>
      <c r="AR4374">
        <v>5.7670900000000001E-4</v>
      </c>
      <c r="AS4374">
        <v>-0.20107800000000001</v>
      </c>
      <c r="AT4374">
        <f t="shared" si="957"/>
        <v>0.20107800000000001</v>
      </c>
      <c r="AU4374">
        <v>-7.7090899999999998</v>
      </c>
      <c r="AV4374" t="str">
        <f t="shared" si="958"/>
        <v/>
      </c>
      <c r="AW4374" t="str">
        <f t="shared" si="959"/>
        <v/>
      </c>
      <c r="AX4374" t="str">
        <f t="shared" si="960"/>
        <v/>
      </c>
      <c r="AY4374" t="str">
        <f t="shared" si="961"/>
        <v/>
      </c>
      <c r="BA4374" s="5" t="str">
        <f t="shared" si="962"/>
        <v/>
      </c>
      <c r="BB4374" s="5" t="str">
        <f t="shared" si="963"/>
        <v/>
      </c>
      <c r="BC4374" s="5" t="str">
        <f t="shared" si="964"/>
        <v/>
      </c>
      <c r="BD4374" s="5" t="str">
        <f t="shared" si="965"/>
        <v/>
      </c>
      <c r="BF4374" t="s">
        <v>20774</v>
      </c>
      <c r="BG4374" t="s">
        <v>20775</v>
      </c>
      <c r="BH4374" t="s">
        <v>20776</v>
      </c>
      <c r="BI4374" t="s">
        <v>1108</v>
      </c>
      <c r="BJ4374" t="s">
        <v>890</v>
      </c>
      <c r="BK4374" t="s">
        <v>20777</v>
      </c>
    </row>
    <row r="4375" spans="1:63" x14ac:dyDescent="0.3">
      <c r="A4375">
        <v>11.348599999999999</v>
      </c>
      <c r="B4375">
        <v>11.273400000000001</v>
      </c>
      <c r="C4375">
        <v>11.312799999999999</v>
      </c>
      <c r="D4375">
        <v>11.287699999999999</v>
      </c>
      <c r="E4375">
        <v>11.613899999999999</v>
      </c>
      <c r="F4375">
        <v>11.5105</v>
      </c>
      <c r="G4375">
        <v>11.500500000000001</v>
      </c>
      <c r="H4375">
        <v>11.564500000000001</v>
      </c>
      <c r="I4375">
        <v>11.944100000000001</v>
      </c>
      <c r="J4375">
        <v>11.9353</v>
      </c>
      <c r="K4375">
        <v>11.8672</v>
      </c>
      <c r="L4375">
        <v>11.8757</v>
      </c>
      <c r="M4375" t="s">
        <v>0</v>
      </c>
      <c r="O4375" t="s">
        <v>1</v>
      </c>
      <c r="P4375" t="s">
        <v>1</v>
      </c>
      <c r="Q4375" t="s">
        <v>2</v>
      </c>
      <c r="R4375" t="s">
        <v>8395</v>
      </c>
      <c r="S4375" t="s">
        <v>5503</v>
      </c>
      <c r="T4375" t="s">
        <v>8396</v>
      </c>
      <c r="V4375" t="s">
        <v>3773</v>
      </c>
      <c r="W4375">
        <v>0</v>
      </c>
      <c r="X4375" t="s">
        <v>7</v>
      </c>
      <c r="Y4375">
        <v>57</v>
      </c>
      <c r="Z4375">
        <v>8</v>
      </c>
      <c r="AA4375">
        <v>28</v>
      </c>
      <c r="AB4375">
        <v>8</v>
      </c>
      <c r="AC4375">
        <v>20.6</v>
      </c>
      <c r="AD4375">
        <v>1</v>
      </c>
      <c r="AF4375" t="s">
        <v>8399</v>
      </c>
      <c r="AG4375">
        <v>3.6299000000000001</v>
      </c>
      <c r="AH4375">
        <v>5.6395999999999996E-4</v>
      </c>
      <c r="AI4375">
        <v>-0.24172099999999999</v>
      </c>
      <c r="AJ4375">
        <f t="shared" si="952"/>
        <v>0.24172099999999999</v>
      </c>
      <c r="AK4375">
        <v>-7.7976700000000001</v>
      </c>
      <c r="AL4375" t="str">
        <f t="shared" si="953"/>
        <v/>
      </c>
      <c r="AM4375" t="str">
        <f t="shared" si="954"/>
        <v/>
      </c>
      <c r="AN4375" t="str">
        <f t="shared" si="955"/>
        <v/>
      </c>
      <c r="AO4375" t="str">
        <f t="shared" si="956"/>
        <v/>
      </c>
      <c r="AQ4375">
        <v>6.3837999999999999</v>
      </c>
      <c r="AR4375" s="1">
        <v>3.52811E-6</v>
      </c>
      <c r="AS4375">
        <v>-0.59996700000000003</v>
      </c>
      <c r="AT4375">
        <f t="shared" si="957"/>
        <v>0.59996700000000003</v>
      </c>
      <c r="AU4375">
        <v>-23.267800000000001</v>
      </c>
      <c r="AV4375" t="str">
        <f t="shared" si="958"/>
        <v/>
      </c>
      <c r="AW4375" t="str">
        <f t="shared" si="959"/>
        <v>+</v>
      </c>
      <c r="AX4375" t="str">
        <f t="shared" si="960"/>
        <v/>
      </c>
      <c r="AY4375" t="str">
        <f t="shared" si="961"/>
        <v/>
      </c>
      <c r="BA4375" s="5" t="str">
        <f t="shared" si="962"/>
        <v/>
      </c>
      <c r="BB4375" s="5" t="str">
        <f t="shared" si="963"/>
        <v/>
      </c>
      <c r="BC4375" s="5" t="str">
        <f t="shared" si="964"/>
        <v/>
      </c>
      <c r="BD4375" s="5" t="str">
        <f t="shared" si="965"/>
        <v/>
      </c>
      <c r="BF4375" t="s">
        <v>8397</v>
      </c>
      <c r="BG4375" t="s">
        <v>8398</v>
      </c>
      <c r="BH4375" t="s">
        <v>8399</v>
      </c>
      <c r="BJ4375" t="s">
        <v>8400</v>
      </c>
      <c r="BK4375" t="s">
        <v>8401</v>
      </c>
    </row>
    <row r="4376" spans="1:63" x14ac:dyDescent="0.3">
      <c r="A4376">
        <v>12.637499999999999</v>
      </c>
      <c r="B4376">
        <v>12.6473</v>
      </c>
      <c r="C4376">
        <v>12.595000000000001</v>
      </c>
      <c r="D4376">
        <v>12.603899999999999</v>
      </c>
      <c r="E4376">
        <v>12.837899999999999</v>
      </c>
      <c r="F4376">
        <v>12.8598</v>
      </c>
      <c r="G4376">
        <v>12.8344</v>
      </c>
      <c r="H4376">
        <v>12.919600000000001</v>
      </c>
      <c r="I4376">
        <v>11.940799999999999</v>
      </c>
      <c r="J4376">
        <v>12.041</v>
      </c>
      <c r="K4376">
        <v>12.050599999999999</v>
      </c>
      <c r="L4376">
        <v>12.070399999999999</v>
      </c>
      <c r="M4376" t="s">
        <v>0</v>
      </c>
      <c r="O4376" t="s">
        <v>1</v>
      </c>
      <c r="P4376" t="s">
        <v>1</v>
      </c>
      <c r="Q4376" t="s">
        <v>2</v>
      </c>
      <c r="R4376" t="s">
        <v>1737</v>
      </c>
      <c r="S4376" t="s">
        <v>1738</v>
      </c>
      <c r="T4376" t="s">
        <v>1739</v>
      </c>
      <c r="U4376" t="s">
        <v>1740</v>
      </c>
      <c r="V4376" t="s">
        <v>609</v>
      </c>
      <c r="W4376">
        <v>2</v>
      </c>
      <c r="X4376" t="s">
        <v>7</v>
      </c>
      <c r="Y4376">
        <v>59</v>
      </c>
      <c r="Z4376">
        <v>46</v>
      </c>
      <c r="AA4376">
        <v>111</v>
      </c>
      <c r="AB4376">
        <v>25</v>
      </c>
      <c r="AC4376">
        <v>68.5</v>
      </c>
      <c r="AD4376">
        <v>1</v>
      </c>
      <c r="AF4376" t="s">
        <v>1743</v>
      </c>
      <c r="AG4376">
        <v>4.3156699999999999</v>
      </c>
      <c r="AH4376">
        <v>1.4870000000000001E-4</v>
      </c>
      <c r="AI4376">
        <v>-0.242012</v>
      </c>
      <c r="AJ4376">
        <f t="shared" si="952"/>
        <v>0.242012</v>
      </c>
      <c r="AK4376">
        <v>-10.3215</v>
      </c>
      <c r="AL4376" t="str">
        <f t="shared" si="953"/>
        <v/>
      </c>
      <c r="AM4376" t="str">
        <f t="shared" si="954"/>
        <v/>
      </c>
      <c r="AN4376" t="str">
        <f t="shared" si="955"/>
        <v/>
      </c>
      <c r="AO4376" t="str">
        <f t="shared" si="956"/>
        <v/>
      </c>
      <c r="AQ4376">
        <v>5.8376599999999996</v>
      </c>
      <c r="AR4376" s="1">
        <v>8.9257399999999993E-6</v>
      </c>
      <c r="AS4376">
        <v>0.59523199999999998</v>
      </c>
      <c r="AT4376">
        <f t="shared" si="957"/>
        <v>-0.59523199999999998</v>
      </c>
      <c r="AU4376">
        <v>18.820699999999999</v>
      </c>
      <c r="AV4376" t="str">
        <f t="shared" si="958"/>
        <v/>
      </c>
      <c r="AW4376" t="str">
        <f t="shared" si="959"/>
        <v/>
      </c>
      <c r="AX4376" t="str">
        <f t="shared" si="960"/>
        <v/>
      </c>
      <c r="AY4376" t="str">
        <f t="shared" si="961"/>
        <v>+</v>
      </c>
      <c r="BA4376" s="5" t="str">
        <f t="shared" si="962"/>
        <v/>
      </c>
      <c r="BB4376" s="5" t="str">
        <f t="shared" si="963"/>
        <v/>
      </c>
      <c r="BC4376" s="5" t="str">
        <f t="shared" si="964"/>
        <v/>
      </c>
      <c r="BD4376" s="5" t="str">
        <f t="shared" si="965"/>
        <v/>
      </c>
      <c r="BF4376" t="s">
        <v>1741</v>
      </c>
      <c r="BG4376" t="s">
        <v>1742</v>
      </c>
      <c r="BH4376" t="s">
        <v>1743</v>
      </c>
      <c r="BI4376" t="s">
        <v>1744</v>
      </c>
      <c r="BJ4376" t="s">
        <v>1745</v>
      </c>
      <c r="BK4376" t="s">
        <v>1746</v>
      </c>
    </row>
    <row r="4377" spans="1:63" x14ac:dyDescent="0.3">
      <c r="A4377">
        <v>11.524800000000001</v>
      </c>
      <c r="B4377">
        <v>11.517099999999999</v>
      </c>
      <c r="C4377">
        <v>11.5791</v>
      </c>
      <c r="D4377">
        <v>11.5131</v>
      </c>
      <c r="E4377">
        <v>11.768599999999999</v>
      </c>
      <c r="F4377">
        <v>11.826599999999999</v>
      </c>
      <c r="G4377">
        <v>11.757099999999999</v>
      </c>
      <c r="H4377">
        <v>11.7502</v>
      </c>
      <c r="I4377">
        <v>11.5586</v>
      </c>
      <c r="J4377">
        <v>11.5647</v>
      </c>
      <c r="K4377">
        <v>11.617100000000001</v>
      </c>
      <c r="L4377">
        <v>11.644500000000001</v>
      </c>
      <c r="M4377" t="s">
        <v>0</v>
      </c>
      <c r="O4377" t="s">
        <v>1</v>
      </c>
      <c r="Q4377" t="s">
        <v>164</v>
      </c>
      <c r="R4377" t="s">
        <v>5892</v>
      </c>
      <c r="T4377" t="s">
        <v>5893</v>
      </c>
      <c r="V4377" t="s">
        <v>5894</v>
      </c>
      <c r="W4377">
        <v>0</v>
      </c>
      <c r="X4377" t="s">
        <v>7</v>
      </c>
      <c r="Y4377">
        <v>41</v>
      </c>
      <c r="Z4377">
        <v>18</v>
      </c>
      <c r="AA4377">
        <v>34</v>
      </c>
      <c r="AB4377">
        <v>18</v>
      </c>
      <c r="AC4377">
        <v>66.7</v>
      </c>
      <c r="AD4377">
        <v>1</v>
      </c>
      <c r="AF4377" t="s">
        <v>5897</v>
      </c>
      <c r="AG4377">
        <v>4.3396999999999997</v>
      </c>
      <c r="AH4377">
        <v>1.4237599999999999E-4</v>
      </c>
      <c r="AI4377">
        <v>-0.242092</v>
      </c>
      <c r="AJ4377">
        <f t="shared" si="952"/>
        <v>0.242092</v>
      </c>
      <c r="AK4377">
        <v>-10.421799999999999</v>
      </c>
      <c r="AL4377" t="str">
        <f t="shared" si="953"/>
        <v/>
      </c>
      <c r="AM4377" t="str">
        <f t="shared" si="954"/>
        <v/>
      </c>
      <c r="AN4377" t="str">
        <f t="shared" si="955"/>
        <v/>
      </c>
      <c r="AO4377" t="str">
        <f t="shared" si="956"/>
        <v/>
      </c>
      <c r="AQ4377">
        <v>1.2886599999999999</v>
      </c>
      <c r="AR4377">
        <v>6.6966499999999998E-2</v>
      </c>
      <c r="AS4377">
        <v>-6.2720799999999993E-2</v>
      </c>
      <c r="AT4377">
        <f t="shared" si="957"/>
        <v>6.2720799999999993E-2</v>
      </c>
      <c r="AU4377">
        <v>-2.4259599999999999</v>
      </c>
      <c r="AV4377" t="str">
        <f t="shared" si="958"/>
        <v/>
      </c>
      <c r="AW4377" t="str">
        <f t="shared" si="959"/>
        <v/>
      </c>
      <c r="AX4377" t="str">
        <f t="shared" si="960"/>
        <v/>
      </c>
      <c r="AY4377" t="str">
        <f t="shared" si="961"/>
        <v/>
      </c>
      <c r="BA4377" s="5" t="str">
        <f t="shared" si="962"/>
        <v/>
      </c>
      <c r="BB4377" s="5" t="str">
        <f t="shared" si="963"/>
        <v/>
      </c>
      <c r="BC4377" s="5" t="str">
        <f t="shared" si="964"/>
        <v/>
      </c>
      <c r="BD4377" s="5" t="str">
        <f t="shared" si="965"/>
        <v/>
      </c>
      <c r="BF4377" t="s">
        <v>5895</v>
      </c>
      <c r="BG4377" t="s">
        <v>5896</v>
      </c>
      <c r="BH4377" t="s">
        <v>5897</v>
      </c>
      <c r="BK4377" t="s">
        <v>5898</v>
      </c>
    </row>
    <row r="4378" spans="1:63" x14ac:dyDescent="0.3">
      <c r="A4378">
        <v>6.6322700000000001</v>
      </c>
      <c r="B4378">
        <v>6.5849599999999997</v>
      </c>
      <c r="C4378">
        <v>6.7642100000000003</v>
      </c>
      <c r="D4378">
        <v>6.6610699999999996</v>
      </c>
      <c r="E4378">
        <v>6.9669400000000001</v>
      </c>
      <c r="F4378">
        <v>6.8728300000000004</v>
      </c>
      <c r="G4378">
        <v>6.9236199999999997</v>
      </c>
      <c r="H4378">
        <v>6.8479999999999999</v>
      </c>
      <c r="I4378">
        <v>6.0312200000000002</v>
      </c>
      <c r="J4378">
        <v>6.1598699999999997</v>
      </c>
      <c r="K4378">
        <v>6.1147799999999997</v>
      </c>
      <c r="L4378">
        <v>6.3074300000000001</v>
      </c>
      <c r="M4378" t="s">
        <v>0</v>
      </c>
      <c r="O4378" t="s">
        <v>1</v>
      </c>
      <c r="P4378" t="s">
        <v>1</v>
      </c>
      <c r="Q4378" t="s">
        <v>2</v>
      </c>
      <c r="R4378" t="s">
        <v>32205</v>
      </c>
      <c r="S4378" t="s">
        <v>32206</v>
      </c>
      <c r="T4378" t="s">
        <v>7145</v>
      </c>
      <c r="U4378" t="s">
        <v>32207</v>
      </c>
      <c r="W4378">
        <v>0</v>
      </c>
      <c r="X4378" t="s">
        <v>7</v>
      </c>
      <c r="Y4378">
        <v>15</v>
      </c>
      <c r="Z4378">
        <v>2</v>
      </c>
      <c r="AA4378">
        <v>3</v>
      </c>
      <c r="AB4378">
        <v>2</v>
      </c>
      <c r="AC4378">
        <v>26.3</v>
      </c>
      <c r="AD4378">
        <v>1</v>
      </c>
      <c r="AF4378" t="s">
        <v>32210</v>
      </c>
      <c r="AG4378">
        <v>2.70973</v>
      </c>
      <c r="AH4378">
        <v>3.5564699999999999E-3</v>
      </c>
      <c r="AI4378">
        <v>-0.24222099999999999</v>
      </c>
      <c r="AJ4378">
        <f t="shared" si="952"/>
        <v>0.24222099999999999</v>
      </c>
      <c r="AK4378">
        <v>-5.2332400000000003</v>
      </c>
      <c r="AL4378" t="str">
        <f t="shared" si="953"/>
        <v/>
      </c>
      <c r="AM4378" t="str">
        <f t="shared" si="954"/>
        <v/>
      </c>
      <c r="AN4378" t="str">
        <f t="shared" si="955"/>
        <v/>
      </c>
      <c r="AO4378" t="str">
        <f t="shared" si="956"/>
        <v/>
      </c>
      <c r="AQ4378">
        <v>3.4828600000000001</v>
      </c>
      <c r="AR4378">
        <v>7.2731900000000003E-4</v>
      </c>
      <c r="AS4378">
        <v>0.507301</v>
      </c>
      <c r="AT4378">
        <f t="shared" si="957"/>
        <v>-0.507301</v>
      </c>
      <c r="AU4378">
        <v>7.3321399999999999</v>
      </c>
      <c r="AV4378" t="str">
        <f t="shared" si="958"/>
        <v/>
      </c>
      <c r="AW4378" t="str">
        <f t="shared" si="959"/>
        <v/>
      </c>
      <c r="AX4378" t="str">
        <f t="shared" si="960"/>
        <v/>
      </c>
      <c r="AY4378" t="str">
        <f t="shared" si="961"/>
        <v/>
      </c>
      <c r="BA4378" s="5" t="str">
        <f t="shared" si="962"/>
        <v/>
      </c>
      <c r="BB4378" s="5" t="str">
        <f t="shared" si="963"/>
        <v/>
      </c>
      <c r="BC4378" s="5" t="str">
        <f t="shared" si="964"/>
        <v/>
      </c>
      <c r="BD4378" s="5" t="str">
        <f t="shared" si="965"/>
        <v/>
      </c>
      <c r="BF4378" t="s">
        <v>32208</v>
      </c>
      <c r="BG4378" t="s">
        <v>32209</v>
      </c>
      <c r="BH4378" t="s">
        <v>32210</v>
      </c>
      <c r="BI4378" t="s">
        <v>32211</v>
      </c>
      <c r="BJ4378" t="s">
        <v>32212</v>
      </c>
      <c r="BK4378" t="s">
        <v>32213</v>
      </c>
    </row>
    <row r="4379" spans="1:63" x14ac:dyDescent="0.3">
      <c r="A4379">
        <v>11.6907</v>
      </c>
      <c r="B4379">
        <v>11.782500000000001</v>
      </c>
      <c r="C4379">
        <v>11.7761</v>
      </c>
      <c r="D4379">
        <v>11.756500000000001</v>
      </c>
      <c r="E4379">
        <v>12.0192</v>
      </c>
      <c r="F4379">
        <v>12.0204</v>
      </c>
      <c r="G4379">
        <v>11.9778</v>
      </c>
      <c r="H4379">
        <v>11.957599999999999</v>
      </c>
      <c r="I4379">
        <v>11.076499999999999</v>
      </c>
      <c r="J4379">
        <v>11.136699999999999</v>
      </c>
      <c r="K4379">
        <v>11.205399999999999</v>
      </c>
      <c r="L4379">
        <v>11.1988</v>
      </c>
      <c r="M4379" t="s">
        <v>0</v>
      </c>
      <c r="O4379" t="s">
        <v>1</v>
      </c>
      <c r="P4379" t="s">
        <v>1</v>
      </c>
      <c r="Q4379" t="s">
        <v>2</v>
      </c>
      <c r="R4379" t="s">
        <v>12239</v>
      </c>
      <c r="S4379" t="s">
        <v>12240</v>
      </c>
      <c r="T4379" t="s">
        <v>12241</v>
      </c>
      <c r="V4379" t="s">
        <v>12242</v>
      </c>
      <c r="W4379">
        <v>0</v>
      </c>
      <c r="X4379" t="s">
        <v>7</v>
      </c>
      <c r="Y4379">
        <v>44</v>
      </c>
      <c r="Z4379">
        <v>8</v>
      </c>
      <c r="AA4379">
        <v>37</v>
      </c>
      <c r="AB4379">
        <v>8</v>
      </c>
      <c r="AC4379">
        <v>14.4</v>
      </c>
      <c r="AD4379">
        <v>1</v>
      </c>
      <c r="AF4379" t="s">
        <v>12245</v>
      </c>
      <c r="AG4379">
        <v>4.04922</v>
      </c>
      <c r="AH4379">
        <v>2.4799400000000002E-4</v>
      </c>
      <c r="AI4379">
        <v>-0.24230099999999999</v>
      </c>
      <c r="AJ4379">
        <f t="shared" si="952"/>
        <v>0.24230099999999999</v>
      </c>
      <c r="AK4379">
        <v>-9.2663799999999998</v>
      </c>
      <c r="AL4379" t="str">
        <f t="shared" si="953"/>
        <v/>
      </c>
      <c r="AM4379" t="str">
        <f t="shared" si="954"/>
        <v/>
      </c>
      <c r="AN4379" t="str">
        <f t="shared" si="955"/>
        <v/>
      </c>
      <c r="AO4379" t="str">
        <f t="shared" si="956"/>
        <v/>
      </c>
      <c r="AQ4379">
        <v>5.4595700000000003</v>
      </c>
      <c r="AR4379" s="1">
        <v>1.74125E-5</v>
      </c>
      <c r="AS4379">
        <v>0.597105</v>
      </c>
      <c r="AT4379">
        <f t="shared" si="957"/>
        <v>-0.597105</v>
      </c>
      <c r="AU4379">
        <v>16.238099999999999</v>
      </c>
      <c r="AV4379" t="str">
        <f t="shared" si="958"/>
        <v/>
      </c>
      <c r="AW4379" t="str">
        <f t="shared" si="959"/>
        <v/>
      </c>
      <c r="AX4379" t="str">
        <f t="shared" si="960"/>
        <v/>
      </c>
      <c r="AY4379" t="str">
        <f t="shared" si="961"/>
        <v>+</v>
      </c>
      <c r="BA4379" s="5" t="str">
        <f t="shared" si="962"/>
        <v/>
      </c>
      <c r="BB4379" s="5" t="str">
        <f t="shared" si="963"/>
        <v/>
      </c>
      <c r="BC4379" s="5" t="str">
        <f t="shared" si="964"/>
        <v/>
      </c>
      <c r="BD4379" s="5" t="str">
        <f t="shared" si="965"/>
        <v/>
      </c>
      <c r="BF4379" t="s">
        <v>12243</v>
      </c>
      <c r="BG4379" t="s">
        <v>12244</v>
      </c>
      <c r="BH4379" t="s">
        <v>12245</v>
      </c>
      <c r="BK4379" t="s">
        <v>12246</v>
      </c>
    </row>
    <row r="4380" spans="1:63" x14ac:dyDescent="0.3">
      <c r="A4380">
        <v>10.024900000000001</v>
      </c>
      <c r="B4380">
        <v>10.0825</v>
      </c>
      <c r="C4380">
        <v>10.095800000000001</v>
      </c>
      <c r="D4380">
        <v>10.0425</v>
      </c>
      <c r="E4380">
        <v>10.311</v>
      </c>
      <c r="F4380">
        <v>10.2797</v>
      </c>
      <c r="G4380">
        <v>10.3324</v>
      </c>
      <c r="H4380">
        <v>10.2921</v>
      </c>
      <c r="I4380">
        <v>10.131600000000001</v>
      </c>
      <c r="J4380">
        <v>10.2074</v>
      </c>
      <c r="K4380">
        <v>10.100099999999999</v>
      </c>
      <c r="L4380">
        <v>10.159599999999999</v>
      </c>
      <c r="M4380" t="s">
        <v>0</v>
      </c>
      <c r="O4380" t="s">
        <v>1</v>
      </c>
      <c r="P4380" t="s">
        <v>1</v>
      </c>
      <c r="Q4380" t="s">
        <v>2</v>
      </c>
      <c r="R4380" t="s">
        <v>21955</v>
      </c>
      <c r="S4380" t="s">
        <v>21023</v>
      </c>
      <c r="T4380" t="s">
        <v>21956</v>
      </c>
      <c r="U4380" t="s">
        <v>4235</v>
      </c>
      <c r="V4380" t="s">
        <v>21957</v>
      </c>
      <c r="W4380">
        <v>0</v>
      </c>
      <c r="X4380" t="s">
        <v>7</v>
      </c>
      <c r="Y4380">
        <v>36</v>
      </c>
      <c r="Z4380">
        <v>4</v>
      </c>
      <c r="AA4380">
        <v>9</v>
      </c>
      <c r="AB4380">
        <v>4</v>
      </c>
      <c r="AC4380">
        <v>13.7</v>
      </c>
      <c r="AD4380">
        <v>1</v>
      </c>
      <c r="AF4380" t="s">
        <v>21960</v>
      </c>
      <c r="AG4380">
        <v>4.6892300000000002</v>
      </c>
      <c r="AH4380" s="1">
        <v>7.28799E-5</v>
      </c>
      <c r="AI4380">
        <v>-0.242365</v>
      </c>
      <c r="AJ4380">
        <f t="shared" si="952"/>
        <v>0.242365</v>
      </c>
      <c r="AK4380">
        <v>-11.985099999999999</v>
      </c>
      <c r="AL4380" t="str">
        <f t="shared" si="953"/>
        <v/>
      </c>
      <c r="AM4380" t="str">
        <f t="shared" si="954"/>
        <v/>
      </c>
      <c r="AN4380" t="str">
        <f t="shared" si="955"/>
        <v/>
      </c>
      <c r="AO4380" t="str">
        <f t="shared" si="956"/>
        <v/>
      </c>
      <c r="AQ4380">
        <v>1.69285</v>
      </c>
      <c r="AR4380">
        <v>2.8526200000000002E-2</v>
      </c>
      <c r="AS4380">
        <v>-8.8262999999999994E-2</v>
      </c>
      <c r="AT4380">
        <f t="shared" si="957"/>
        <v>8.8262999999999994E-2</v>
      </c>
      <c r="AU4380">
        <v>-3.13158</v>
      </c>
      <c r="AV4380" t="str">
        <f t="shared" si="958"/>
        <v/>
      </c>
      <c r="AW4380" t="str">
        <f t="shared" si="959"/>
        <v/>
      </c>
      <c r="AX4380" t="str">
        <f t="shared" si="960"/>
        <v/>
      </c>
      <c r="AY4380" t="str">
        <f t="shared" si="961"/>
        <v/>
      </c>
      <c r="BA4380" s="5" t="str">
        <f t="shared" si="962"/>
        <v/>
      </c>
      <c r="BB4380" s="5" t="str">
        <f t="shared" si="963"/>
        <v/>
      </c>
      <c r="BC4380" s="5" t="str">
        <f t="shared" si="964"/>
        <v/>
      </c>
      <c r="BD4380" s="5" t="str">
        <f t="shared" si="965"/>
        <v/>
      </c>
      <c r="BF4380" t="s">
        <v>21958</v>
      </c>
      <c r="BG4380" t="s">
        <v>21959</v>
      </c>
      <c r="BH4380" t="s">
        <v>21960</v>
      </c>
      <c r="BI4380" t="s">
        <v>4240</v>
      </c>
      <c r="BJ4380" t="s">
        <v>4241</v>
      </c>
      <c r="BK4380" t="s">
        <v>21961</v>
      </c>
    </row>
    <row r="4381" spans="1:63" x14ac:dyDescent="0.3">
      <c r="A4381">
        <v>11.545299999999999</v>
      </c>
      <c r="B4381">
        <v>11.540100000000001</v>
      </c>
      <c r="C4381">
        <v>11.512499999999999</v>
      </c>
      <c r="D4381">
        <v>11.475899999999999</v>
      </c>
      <c r="E4381">
        <v>11.770799999999999</v>
      </c>
      <c r="F4381">
        <v>11.797000000000001</v>
      </c>
      <c r="G4381">
        <v>11.7567</v>
      </c>
      <c r="H4381">
        <v>11.719099999999999</v>
      </c>
      <c r="I4381">
        <v>12.0092</v>
      </c>
      <c r="J4381">
        <v>11.9986</v>
      </c>
      <c r="K4381">
        <v>11.9671</v>
      </c>
      <c r="L4381">
        <v>11.9535</v>
      </c>
      <c r="M4381" t="s">
        <v>0</v>
      </c>
      <c r="O4381" t="s">
        <v>1</v>
      </c>
      <c r="P4381" t="s">
        <v>1</v>
      </c>
      <c r="Q4381" t="s">
        <v>2</v>
      </c>
      <c r="R4381" t="s">
        <v>3925</v>
      </c>
      <c r="S4381" t="s">
        <v>3926</v>
      </c>
      <c r="T4381" t="s">
        <v>3927</v>
      </c>
      <c r="U4381" t="s">
        <v>3928</v>
      </c>
      <c r="V4381" t="s">
        <v>3929</v>
      </c>
      <c r="W4381">
        <v>0</v>
      </c>
      <c r="X4381" t="s">
        <v>7</v>
      </c>
      <c r="Y4381">
        <v>74</v>
      </c>
      <c r="Z4381">
        <v>14</v>
      </c>
      <c r="AA4381">
        <v>40</v>
      </c>
      <c r="AB4381">
        <v>14</v>
      </c>
      <c r="AC4381">
        <v>26.9</v>
      </c>
      <c r="AD4381">
        <v>1</v>
      </c>
      <c r="AF4381" t="s">
        <v>3932</v>
      </c>
      <c r="AG4381">
        <v>4.3970200000000004</v>
      </c>
      <c r="AH4381">
        <v>1.2773600000000001E-4</v>
      </c>
      <c r="AI4381">
        <v>-0.242426</v>
      </c>
      <c r="AJ4381">
        <f t="shared" si="952"/>
        <v>0.242426</v>
      </c>
      <c r="AK4381">
        <v>-10.6646</v>
      </c>
      <c r="AL4381" t="str">
        <f t="shared" si="953"/>
        <v/>
      </c>
      <c r="AM4381" t="str">
        <f t="shared" si="954"/>
        <v/>
      </c>
      <c r="AN4381" t="str">
        <f t="shared" si="955"/>
        <v/>
      </c>
      <c r="AO4381" t="str">
        <f t="shared" si="956"/>
        <v/>
      </c>
      <c r="AQ4381">
        <v>6.30044</v>
      </c>
      <c r="AR4381" s="1">
        <v>4.0432599999999996E-6</v>
      </c>
      <c r="AS4381">
        <v>-0.46362599999999998</v>
      </c>
      <c r="AT4381">
        <f t="shared" si="957"/>
        <v>0.46362599999999998</v>
      </c>
      <c r="AU4381">
        <v>-22.527999999999999</v>
      </c>
      <c r="AV4381" t="str">
        <f t="shared" si="958"/>
        <v/>
      </c>
      <c r="AW4381" t="str">
        <f t="shared" si="959"/>
        <v/>
      </c>
      <c r="AX4381" t="str">
        <f t="shared" si="960"/>
        <v/>
      </c>
      <c r="AY4381" t="str">
        <f t="shared" si="961"/>
        <v/>
      </c>
      <c r="BA4381" s="5" t="str">
        <f t="shared" si="962"/>
        <v/>
      </c>
      <c r="BB4381" s="5" t="str">
        <f t="shared" si="963"/>
        <v/>
      </c>
      <c r="BC4381" s="5" t="str">
        <f t="shared" si="964"/>
        <v/>
      </c>
      <c r="BD4381" s="5" t="str">
        <f t="shared" si="965"/>
        <v/>
      </c>
      <c r="BF4381" t="s">
        <v>3930</v>
      </c>
      <c r="BG4381" t="s">
        <v>3931</v>
      </c>
      <c r="BH4381" t="s">
        <v>3932</v>
      </c>
      <c r="BI4381" t="s">
        <v>3933</v>
      </c>
      <c r="BJ4381" t="s">
        <v>3934</v>
      </c>
      <c r="BK4381" t="s">
        <v>3935</v>
      </c>
    </row>
    <row r="4382" spans="1:63" x14ac:dyDescent="0.3">
      <c r="A4382">
        <v>5.1659100000000002</v>
      </c>
      <c r="B4382">
        <v>5.3715599999999997</v>
      </c>
      <c r="C4382">
        <v>5.0487599999999997</v>
      </c>
      <c r="D4382">
        <v>5.53294</v>
      </c>
      <c r="E4382">
        <v>5.3540299999999998</v>
      </c>
      <c r="F4382">
        <v>5.6028799999999999</v>
      </c>
      <c r="G4382">
        <v>5.6147099999999996</v>
      </c>
      <c r="H4382">
        <v>5.5172800000000004</v>
      </c>
      <c r="I4382">
        <v>5.3575499999999998</v>
      </c>
      <c r="J4382">
        <v>5.06609</v>
      </c>
      <c r="K4382">
        <v>5.4462599999999997</v>
      </c>
      <c r="L4382">
        <v>5.2816999999999998</v>
      </c>
      <c r="M4382" t="s">
        <v>0</v>
      </c>
      <c r="R4382" t="s">
        <v>34880</v>
      </c>
      <c r="S4382" t="s">
        <v>34881</v>
      </c>
      <c r="T4382" t="s">
        <v>34882</v>
      </c>
      <c r="U4382" t="s">
        <v>34883</v>
      </c>
      <c r="V4382" t="s">
        <v>34884</v>
      </c>
      <c r="W4382">
        <v>0</v>
      </c>
      <c r="X4382" t="s">
        <v>7</v>
      </c>
      <c r="Y4382">
        <v>3</v>
      </c>
      <c r="Z4382">
        <v>2</v>
      </c>
      <c r="AA4382">
        <v>3</v>
      </c>
      <c r="AB4382">
        <v>2</v>
      </c>
      <c r="AC4382">
        <v>79.2</v>
      </c>
      <c r="AD4382">
        <v>1</v>
      </c>
      <c r="AF4382" t="s">
        <v>34887</v>
      </c>
      <c r="AG4382">
        <v>1.01454</v>
      </c>
      <c r="AH4382">
        <v>0.122046</v>
      </c>
      <c r="AI4382">
        <v>-0.24243200000000001</v>
      </c>
      <c r="AJ4382">
        <f t="shared" si="952"/>
        <v>0.24243200000000001</v>
      </c>
      <c r="AK4382">
        <v>-1.96733</v>
      </c>
      <c r="AL4382" t="str">
        <f t="shared" si="953"/>
        <v/>
      </c>
      <c r="AM4382" t="str">
        <f t="shared" si="954"/>
        <v/>
      </c>
      <c r="AN4382" t="str">
        <f t="shared" si="955"/>
        <v/>
      </c>
      <c r="AO4382" t="str">
        <f t="shared" si="956"/>
        <v/>
      </c>
      <c r="AQ4382">
        <v>2.0452600000000001E-2</v>
      </c>
      <c r="AR4382">
        <v>0.96077699999999999</v>
      </c>
      <c r="AS4382">
        <v>-8.1061099999999997E-3</v>
      </c>
      <c r="AT4382">
        <f t="shared" si="957"/>
        <v>8.1061099999999997E-3</v>
      </c>
      <c r="AU4382">
        <v>-6.01393E-2</v>
      </c>
      <c r="AV4382" t="str">
        <f t="shared" si="958"/>
        <v/>
      </c>
      <c r="AW4382" t="str">
        <f t="shared" si="959"/>
        <v/>
      </c>
      <c r="AX4382" t="str">
        <f t="shared" si="960"/>
        <v/>
      </c>
      <c r="AY4382" t="str">
        <f t="shared" si="961"/>
        <v/>
      </c>
      <c r="BA4382" s="5" t="str">
        <f t="shared" si="962"/>
        <v/>
      </c>
      <c r="BB4382" s="5" t="str">
        <f t="shared" si="963"/>
        <v/>
      </c>
      <c r="BC4382" s="5" t="str">
        <f t="shared" si="964"/>
        <v/>
      </c>
      <c r="BD4382" s="5" t="str">
        <f t="shared" si="965"/>
        <v/>
      </c>
      <c r="BF4382" t="s">
        <v>34885</v>
      </c>
      <c r="BG4382" t="s">
        <v>34886</v>
      </c>
      <c r="BH4382" t="s">
        <v>34887</v>
      </c>
      <c r="BI4382" t="s">
        <v>34888</v>
      </c>
      <c r="BJ4382" t="s">
        <v>34889</v>
      </c>
      <c r="BK4382" t="s">
        <v>34890</v>
      </c>
    </row>
    <row r="4383" spans="1:63" x14ac:dyDescent="0.3">
      <c r="A4383">
        <v>8.0084300000000006</v>
      </c>
      <c r="B4383">
        <v>8.0816199999999991</v>
      </c>
      <c r="C4383">
        <v>8.0056200000000004</v>
      </c>
      <c r="D4383">
        <v>8.0698500000000006</v>
      </c>
      <c r="E4383">
        <v>8.1553199999999997</v>
      </c>
      <c r="F4383">
        <v>8.2307400000000008</v>
      </c>
      <c r="G4383">
        <v>8.3733000000000004</v>
      </c>
      <c r="H4383">
        <v>8.3759099999999993</v>
      </c>
      <c r="I4383">
        <v>7.9260000000000002</v>
      </c>
      <c r="J4383">
        <v>7.9903899999999997</v>
      </c>
      <c r="K4383">
        <v>8.0372699999999995</v>
      </c>
      <c r="L4383">
        <v>8.0482099999999992</v>
      </c>
      <c r="M4383" t="s">
        <v>0</v>
      </c>
      <c r="O4383" t="s">
        <v>1</v>
      </c>
      <c r="Q4383" t="s">
        <v>164</v>
      </c>
      <c r="R4383" t="s">
        <v>16641</v>
      </c>
      <c r="S4383" t="s">
        <v>16642</v>
      </c>
      <c r="T4383" t="s">
        <v>16643</v>
      </c>
      <c r="U4383" t="s">
        <v>6211</v>
      </c>
      <c r="V4383" t="s">
        <v>2506</v>
      </c>
      <c r="W4383">
        <v>0</v>
      </c>
      <c r="X4383" t="s">
        <v>7</v>
      </c>
      <c r="Y4383">
        <v>11</v>
      </c>
      <c r="Z4383">
        <v>8</v>
      </c>
      <c r="AA4383">
        <v>9</v>
      </c>
      <c r="AB4383">
        <v>8</v>
      </c>
      <c r="AC4383">
        <v>117.3</v>
      </c>
      <c r="AD4383">
        <v>1</v>
      </c>
      <c r="AF4383" t="s">
        <v>16646</v>
      </c>
      <c r="AG4383">
        <v>2.22953</v>
      </c>
      <c r="AH4383">
        <v>9.5370799999999999E-3</v>
      </c>
      <c r="AI4383">
        <v>-0.24243799999999999</v>
      </c>
      <c r="AJ4383">
        <f t="shared" si="952"/>
        <v>0.24243799999999999</v>
      </c>
      <c r="AK4383">
        <v>-4.16751</v>
      </c>
      <c r="AL4383" t="str">
        <f t="shared" si="953"/>
        <v/>
      </c>
      <c r="AM4383" t="str">
        <f t="shared" si="954"/>
        <v/>
      </c>
      <c r="AN4383" t="str">
        <f t="shared" si="955"/>
        <v/>
      </c>
      <c r="AO4383" t="str">
        <f t="shared" si="956"/>
        <v/>
      </c>
      <c r="AQ4383">
        <v>0.557002</v>
      </c>
      <c r="AR4383">
        <v>0.31752999999999998</v>
      </c>
      <c r="AS4383">
        <v>4.0912200000000003E-2</v>
      </c>
      <c r="AT4383">
        <f t="shared" si="957"/>
        <v>-4.0912200000000003E-2</v>
      </c>
      <c r="AU4383">
        <v>1.1945699999999999</v>
      </c>
      <c r="AV4383" t="str">
        <f t="shared" si="958"/>
        <v/>
      </c>
      <c r="AW4383" t="str">
        <f t="shared" si="959"/>
        <v/>
      </c>
      <c r="AX4383" t="str">
        <f t="shared" si="960"/>
        <v/>
      </c>
      <c r="AY4383" t="str">
        <f t="shared" si="961"/>
        <v/>
      </c>
      <c r="BA4383" s="5" t="str">
        <f t="shared" si="962"/>
        <v/>
      </c>
      <c r="BB4383" s="5" t="str">
        <f t="shared" si="963"/>
        <v/>
      </c>
      <c r="BC4383" s="5" t="str">
        <f t="shared" si="964"/>
        <v/>
      </c>
      <c r="BD4383" s="5" t="str">
        <f t="shared" si="965"/>
        <v/>
      </c>
      <c r="BF4383" t="s">
        <v>16644</v>
      </c>
      <c r="BG4383" t="s">
        <v>16645</v>
      </c>
      <c r="BH4383" t="s">
        <v>16646</v>
      </c>
      <c r="BI4383" t="s">
        <v>6211</v>
      </c>
      <c r="BJ4383" t="s">
        <v>16647</v>
      </c>
      <c r="BK4383" t="s">
        <v>16648</v>
      </c>
    </row>
    <row r="4384" spans="1:63" x14ac:dyDescent="0.3">
      <c r="A4384">
        <v>11.016500000000001</v>
      </c>
      <c r="B4384">
        <v>11.0405</v>
      </c>
      <c r="C4384">
        <v>11.0288</v>
      </c>
      <c r="D4384">
        <v>11.0274</v>
      </c>
      <c r="E4384">
        <v>11.2432</v>
      </c>
      <c r="F4384">
        <v>11.245799999999999</v>
      </c>
      <c r="G4384">
        <v>11.2827</v>
      </c>
      <c r="H4384">
        <v>11.3134</v>
      </c>
      <c r="I4384">
        <v>11.164</v>
      </c>
      <c r="J4384">
        <v>11.1503</v>
      </c>
      <c r="K4384">
        <v>11.164</v>
      </c>
      <c r="L4384">
        <v>11.2342</v>
      </c>
      <c r="M4384" t="s">
        <v>0</v>
      </c>
      <c r="O4384" t="s">
        <v>1</v>
      </c>
      <c r="P4384" t="s">
        <v>1</v>
      </c>
      <c r="Q4384" t="s">
        <v>2</v>
      </c>
      <c r="R4384" t="s">
        <v>14196</v>
      </c>
      <c r="S4384" t="s">
        <v>14197</v>
      </c>
      <c r="T4384" t="s">
        <v>14198</v>
      </c>
      <c r="U4384" t="s">
        <v>14199</v>
      </c>
      <c r="V4384" t="s">
        <v>14200</v>
      </c>
      <c r="W4384">
        <v>0</v>
      </c>
      <c r="X4384" t="s">
        <v>7</v>
      </c>
      <c r="Y4384">
        <v>27</v>
      </c>
      <c r="Z4384">
        <v>13</v>
      </c>
      <c r="AA4384">
        <v>23</v>
      </c>
      <c r="AB4384">
        <v>13</v>
      </c>
      <c r="AC4384">
        <v>63.5</v>
      </c>
      <c r="AD4384">
        <v>1</v>
      </c>
      <c r="AF4384" t="s">
        <v>14203</v>
      </c>
      <c r="AG4384">
        <v>5.0748600000000001</v>
      </c>
      <c r="AH4384" s="1">
        <v>3.6257000000000002E-5</v>
      </c>
      <c r="AI4384">
        <v>-0.24302599999999999</v>
      </c>
      <c r="AJ4384">
        <f t="shared" si="952"/>
        <v>0.24302599999999999</v>
      </c>
      <c r="AK4384">
        <v>-13.961499999999999</v>
      </c>
      <c r="AL4384" t="str">
        <f t="shared" si="953"/>
        <v/>
      </c>
      <c r="AM4384" t="str">
        <f t="shared" si="954"/>
        <v/>
      </c>
      <c r="AN4384" t="str">
        <f t="shared" si="955"/>
        <v/>
      </c>
      <c r="AO4384" t="str">
        <f t="shared" si="956"/>
        <v/>
      </c>
      <c r="AQ4384">
        <v>3.58222</v>
      </c>
      <c r="AR4384">
        <v>5.9794799999999995E-4</v>
      </c>
      <c r="AS4384">
        <v>-0.149838</v>
      </c>
      <c r="AT4384">
        <f t="shared" si="957"/>
        <v>0.149838</v>
      </c>
      <c r="AU4384">
        <v>-7.6440700000000001</v>
      </c>
      <c r="AV4384" t="str">
        <f t="shared" si="958"/>
        <v/>
      </c>
      <c r="AW4384" t="str">
        <f t="shared" si="959"/>
        <v/>
      </c>
      <c r="AX4384" t="str">
        <f t="shared" si="960"/>
        <v/>
      </c>
      <c r="AY4384" t="str">
        <f t="shared" si="961"/>
        <v/>
      </c>
      <c r="BA4384" s="5" t="str">
        <f t="shared" si="962"/>
        <v/>
      </c>
      <c r="BB4384" s="5" t="str">
        <f t="shared" si="963"/>
        <v/>
      </c>
      <c r="BC4384" s="5" t="str">
        <f t="shared" si="964"/>
        <v/>
      </c>
      <c r="BD4384" s="5" t="str">
        <f t="shared" si="965"/>
        <v/>
      </c>
      <c r="BF4384" t="s">
        <v>14201</v>
      </c>
      <c r="BG4384" t="s">
        <v>14202</v>
      </c>
      <c r="BH4384" t="s">
        <v>14203</v>
      </c>
      <c r="BI4384" t="s">
        <v>14204</v>
      </c>
      <c r="BJ4384" t="s">
        <v>14205</v>
      </c>
      <c r="BK4384" t="s">
        <v>14206</v>
      </c>
    </row>
    <row r="4385" spans="1:63" x14ac:dyDescent="0.3">
      <c r="A4385">
        <v>11.4091</v>
      </c>
      <c r="B4385">
        <v>11.434200000000001</v>
      </c>
      <c r="C4385">
        <v>11.4664</v>
      </c>
      <c r="D4385">
        <v>11.463900000000001</v>
      </c>
      <c r="E4385">
        <v>11.637</v>
      </c>
      <c r="F4385">
        <v>11.726000000000001</v>
      </c>
      <c r="G4385">
        <v>11.678100000000001</v>
      </c>
      <c r="H4385">
        <v>11.7051</v>
      </c>
      <c r="I4385">
        <v>10.8865</v>
      </c>
      <c r="J4385">
        <v>10.970700000000001</v>
      </c>
      <c r="K4385">
        <v>10.9194</v>
      </c>
      <c r="L4385">
        <v>10.9664</v>
      </c>
      <c r="M4385" t="s">
        <v>0</v>
      </c>
      <c r="O4385" t="s">
        <v>1</v>
      </c>
      <c r="P4385" t="s">
        <v>1</v>
      </c>
      <c r="Q4385" t="s">
        <v>2</v>
      </c>
      <c r="R4385" t="s">
        <v>5159</v>
      </c>
      <c r="S4385" t="s">
        <v>5160</v>
      </c>
      <c r="T4385" t="s">
        <v>5161</v>
      </c>
      <c r="U4385" t="s">
        <v>5162</v>
      </c>
      <c r="V4385" t="s">
        <v>5163</v>
      </c>
      <c r="W4385">
        <v>1</v>
      </c>
      <c r="X4385" t="s">
        <v>7</v>
      </c>
      <c r="Y4385">
        <v>53</v>
      </c>
      <c r="Z4385">
        <v>29</v>
      </c>
      <c r="AA4385">
        <v>43</v>
      </c>
      <c r="AB4385">
        <v>28</v>
      </c>
      <c r="AC4385">
        <v>68</v>
      </c>
      <c r="AD4385">
        <v>1</v>
      </c>
      <c r="AF4385" t="s">
        <v>5166</v>
      </c>
      <c r="AG4385">
        <v>4.3209900000000001</v>
      </c>
      <c r="AH4385">
        <v>1.4720799999999999E-4</v>
      </c>
      <c r="AI4385">
        <v>-0.243122</v>
      </c>
      <c r="AJ4385">
        <f t="shared" si="952"/>
        <v>0.243122</v>
      </c>
      <c r="AK4385">
        <v>-10.3437</v>
      </c>
      <c r="AL4385" t="str">
        <f t="shared" si="953"/>
        <v/>
      </c>
      <c r="AM4385" t="str">
        <f t="shared" si="954"/>
        <v/>
      </c>
      <c r="AN4385" t="str">
        <f t="shared" si="955"/>
        <v/>
      </c>
      <c r="AO4385" t="str">
        <f t="shared" si="956"/>
        <v/>
      </c>
      <c r="AQ4385">
        <v>6.1105900000000002</v>
      </c>
      <c r="AR4385" s="1">
        <v>5.5208200000000003E-6</v>
      </c>
      <c r="AS4385">
        <v>0.50765400000000005</v>
      </c>
      <c r="AT4385">
        <f t="shared" si="957"/>
        <v>-0.50765400000000005</v>
      </c>
      <c r="AU4385">
        <v>20.928100000000001</v>
      </c>
      <c r="AV4385" t="str">
        <f t="shared" si="958"/>
        <v/>
      </c>
      <c r="AW4385" t="str">
        <f t="shared" si="959"/>
        <v/>
      </c>
      <c r="AX4385" t="str">
        <f t="shared" si="960"/>
        <v/>
      </c>
      <c r="AY4385" t="str">
        <f t="shared" si="961"/>
        <v/>
      </c>
      <c r="BA4385" s="5" t="str">
        <f t="shared" si="962"/>
        <v/>
      </c>
      <c r="BB4385" s="5" t="str">
        <f t="shared" si="963"/>
        <v/>
      </c>
      <c r="BC4385" s="5" t="str">
        <f t="shared" si="964"/>
        <v/>
      </c>
      <c r="BD4385" s="5" t="str">
        <f t="shared" si="965"/>
        <v/>
      </c>
      <c r="BF4385" t="s">
        <v>5164</v>
      </c>
      <c r="BG4385" t="s">
        <v>5165</v>
      </c>
      <c r="BH4385" t="s">
        <v>5166</v>
      </c>
      <c r="BI4385" t="s">
        <v>5167</v>
      </c>
      <c r="BJ4385" t="s">
        <v>5168</v>
      </c>
      <c r="BK4385" t="s">
        <v>5169</v>
      </c>
    </row>
    <row r="4386" spans="1:63" x14ac:dyDescent="0.3">
      <c r="A4386">
        <v>7.17293</v>
      </c>
      <c r="B4386">
        <v>7.1032900000000003</v>
      </c>
      <c r="C4386">
        <v>7.1436400000000004</v>
      </c>
      <c r="D4386">
        <v>7.2863300000000004</v>
      </c>
      <c r="E4386">
        <v>7.3750400000000003</v>
      </c>
      <c r="F4386">
        <v>7.4990500000000004</v>
      </c>
      <c r="G4386">
        <v>7.3750400000000003</v>
      </c>
      <c r="H4386">
        <v>7.4296199999999999</v>
      </c>
      <c r="I4386">
        <v>7.4296199999999999</v>
      </c>
      <c r="J4386">
        <v>7.5125400000000004</v>
      </c>
      <c r="K4386">
        <v>7.3966099999999999</v>
      </c>
      <c r="L4386">
        <v>7.4363000000000001</v>
      </c>
      <c r="M4386" t="s">
        <v>0</v>
      </c>
      <c r="O4386" t="s">
        <v>1</v>
      </c>
      <c r="P4386" t="s">
        <v>1</v>
      </c>
      <c r="Q4386" t="s">
        <v>2</v>
      </c>
      <c r="R4386" t="s">
        <v>34659</v>
      </c>
      <c r="T4386" t="s">
        <v>34660</v>
      </c>
      <c r="V4386" t="s">
        <v>34661</v>
      </c>
      <c r="W4386">
        <v>0</v>
      </c>
      <c r="X4386" t="s">
        <v>7</v>
      </c>
      <c r="Y4386">
        <v>7</v>
      </c>
      <c r="Z4386">
        <v>2</v>
      </c>
      <c r="AA4386">
        <v>2</v>
      </c>
      <c r="AB4386">
        <v>2</v>
      </c>
      <c r="AC4386">
        <v>37.200000000000003</v>
      </c>
      <c r="AD4386">
        <v>1</v>
      </c>
      <c r="AF4386" t="s">
        <v>34664</v>
      </c>
      <c r="AG4386">
        <v>2.5907499999999999</v>
      </c>
      <c r="AH4386">
        <v>4.5288000000000004E-3</v>
      </c>
      <c r="AI4386">
        <v>-0.243141</v>
      </c>
      <c r="AJ4386">
        <f t="shared" si="952"/>
        <v>0.243141</v>
      </c>
      <c r="AK4386">
        <v>-4.95465</v>
      </c>
      <c r="AL4386" t="str">
        <f t="shared" si="953"/>
        <v/>
      </c>
      <c r="AM4386" t="str">
        <f t="shared" si="954"/>
        <v/>
      </c>
      <c r="AN4386" t="str">
        <f t="shared" si="955"/>
        <v/>
      </c>
      <c r="AO4386" t="str">
        <f t="shared" si="956"/>
        <v/>
      </c>
      <c r="AQ4386">
        <v>2.9275899999999999</v>
      </c>
      <c r="AR4386">
        <v>2.2082199999999999E-3</v>
      </c>
      <c r="AS4386">
        <v>-0.26722000000000001</v>
      </c>
      <c r="AT4386">
        <f t="shared" si="957"/>
        <v>0.26722000000000001</v>
      </c>
      <c r="AU4386">
        <v>-5.7713900000000002</v>
      </c>
      <c r="AV4386" t="str">
        <f t="shared" si="958"/>
        <v/>
      </c>
      <c r="AW4386" t="str">
        <f t="shared" si="959"/>
        <v/>
      </c>
      <c r="AX4386" t="str">
        <f t="shared" si="960"/>
        <v/>
      </c>
      <c r="AY4386" t="str">
        <f t="shared" si="961"/>
        <v/>
      </c>
      <c r="BA4386" s="5" t="str">
        <f t="shared" si="962"/>
        <v/>
      </c>
      <c r="BB4386" s="5" t="str">
        <f t="shared" si="963"/>
        <v/>
      </c>
      <c r="BC4386" s="5" t="str">
        <f t="shared" si="964"/>
        <v/>
      </c>
      <c r="BD4386" s="5" t="str">
        <f t="shared" si="965"/>
        <v/>
      </c>
      <c r="BF4386" t="s">
        <v>34662</v>
      </c>
      <c r="BG4386" t="s">
        <v>34663</v>
      </c>
      <c r="BH4386" t="s">
        <v>34664</v>
      </c>
      <c r="BJ4386" t="s">
        <v>12745</v>
      </c>
      <c r="BK4386" t="s">
        <v>34665</v>
      </c>
    </row>
    <row r="4387" spans="1:63" x14ac:dyDescent="0.3">
      <c r="A4387">
        <v>10.3773</v>
      </c>
      <c r="B4387">
        <v>10.4412</v>
      </c>
      <c r="C4387">
        <v>10.4542</v>
      </c>
      <c r="D4387">
        <v>10.523400000000001</v>
      </c>
      <c r="E4387">
        <v>10.680199999999999</v>
      </c>
      <c r="F4387">
        <v>10.6953</v>
      </c>
      <c r="G4387">
        <v>10.670299999999999</v>
      </c>
      <c r="H4387">
        <v>10.7241</v>
      </c>
      <c r="I4387">
        <v>10.3582</v>
      </c>
      <c r="J4387">
        <v>10.411099999999999</v>
      </c>
      <c r="K4387">
        <v>10.4786</v>
      </c>
      <c r="L4387">
        <v>10.43</v>
      </c>
      <c r="M4387" t="s">
        <v>0</v>
      </c>
      <c r="O4387" t="s">
        <v>1</v>
      </c>
      <c r="Q4387" t="s">
        <v>164</v>
      </c>
      <c r="R4387" t="s">
        <v>14176</v>
      </c>
      <c r="S4387" t="s">
        <v>1273</v>
      </c>
      <c r="T4387" t="s">
        <v>16785</v>
      </c>
      <c r="V4387" t="s">
        <v>1378</v>
      </c>
      <c r="W4387">
        <v>0</v>
      </c>
      <c r="X4387" t="s">
        <v>7</v>
      </c>
      <c r="Y4387">
        <v>18</v>
      </c>
      <c r="Z4387">
        <v>8</v>
      </c>
      <c r="AA4387">
        <v>15</v>
      </c>
      <c r="AB4387">
        <v>8</v>
      </c>
      <c r="AC4387">
        <v>53.5</v>
      </c>
      <c r="AD4387">
        <v>1</v>
      </c>
      <c r="AF4387" t="s">
        <v>19238</v>
      </c>
      <c r="AG4387">
        <v>3.5594199999999998</v>
      </c>
      <c r="AH4387">
        <v>6.4579399999999999E-4</v>
      </c>
      <c r="AI4387">
        <v>-0.24345700000000001</v>
      </c>
      <c r="AJ4387">
        <f t="shared" si="952"/>
        <v>0.24345700000000001</v>
      </c>
      <c r="AK4387">
        <v>-7.5715300000000001</v>
      </c>
      <c r="AL4387" t="str">
        <f t="shared" si="953"/>
        <v/>
      </c>
      <c r="AM4387" t="str">
        <f t="shared" si="954"/>
        <v/>
      </c>
      <c r="AN4387" t="str">
        <f t="shared" si="955"/>
        <v/>
      </c>
      <c r="AO4387" t="str">
        <f t="shared" si="956"/>
        <v/>
      </c>
      <c r="AQ4387">
        <v>0.32178099999999998</v>
      </c>
      <c r="AR4387">
        <v>0.52026399999999995</v>
      </c>
      <c r="AS4387">
        <v>2.9540500000000001E-2</v>
      </c>
      <c r="AT4387">
        <f t="shared" si="957"/>
        <v>-2.9540500000000001E-2</v>
      </c>
      <c r="AU4387">
        <v>0.75887400000000005</v>
      </c>
      <c r="AV4387" t="str">
        <f t="shared" si="958"/>
        <v/>
      </c>
      <c r="AW4387" t="str">
        <f t="shared" si="959"/>
        <v/>
      </c>
      <c r="AX4387" t="str">
        <f t="shared" si="960"/>
        <v/>
      </c>
      <c r="AY4387" t="str">
        <f t="shared" si="961"/>
        <v/>
      </c>
      <c r="BA4387" s="5" t="str">
        <f t="shared" si="962"/>
        <v/>
      </c>
      <c r="BB4387" s="5" t="str">
        <f t="shared" si="963"/>
        <v/>
      </c>
      <c r="BC4387" s="5" t="str">
        <f t="shared" si="964"/>
        <v/>
      </c>
      <c r="BD4387" s="5" t="str">
        <f t="shared" si="965"/>
        <v/>
      </c>
      <c r="BF4387" t="s">
        <v>19236</v>
      </c>
      <c r="BG4387" t="s">
        <v>19237</v>
      </c>
      <c r="BH4387" t="s">
        <v>19238</v>
      </c>
      <c r="BJ4387" t="s">
        <v>14185</v>
      </c>
      <c r="BK4387" t="s">
        <v>19239</v>
      </c>
    </row>
    <row r="4388" spans="1:63" x14ac:dyDescent="0.3">
      <c r="A4388">
        <v>9.0441199999999995</v>
      </c>
      <c r="B4388">
        <v>9.0631299999999992</v>
      </c>
      <c r="C4388">
        <v>9.0792199999999994</v>
      </c>
      <c r="D4388">
        <v>9.0400200000000002</v>
      </c>
      <c r="E4388">
        <v>9.2714599999999994</v>
      </c>
      <c r="F4388">
        <v>9.2955400000000008</v>
      </c>
      <c r="G4388">
        <v>9.2844800000000003</v>
      </c>
      <c r="H4388">
        <v>9.3502799999999997</v>
      </c>
      <c r="I4388">
        <v>10.0787</v>
      </c>
      <c r="J4388">
        <v>10.0608</v>
      </c>
      <c r="K4388">
        <v>10.0501</v>
      </c>
      <c r="L4388">
        <v>10.0169</v>
      </c>
      <c r="M4388" t="s">
        <v>0</v>
      </c>
      <c r="O4388" t="s">
        <v>1</v>
      </c>
      <c r="P4388" t="s">
        <v>1</v>
      </c>
      <c r="Q4388" t="s">
        <v>2</v>
      </c>
      <c r="R4388" t="s">
        <v>23148</v>
      </c>
      <c r="T4388" t="s">
        <v>23149</v>
      </c>
      <c r="V4388" t="s">
        <v>23150</v>
      </c>
      <c r="W4388">
        <v>0</v>
      </c>
      <c r="X4388" t="s">
        <v>7</v>
      </c>
      <c r="Y4388">
        <v>10</v>
      </c>
      <c r="Z4388">
        <v>9</v>
      </c>
      <c r="AA4388">
        <v>10</v>
      </c>
      <c r="AB4388">
        <v>9</v>
      </c>
      <c r="AC4388">
        <v>94.1</v>
      </c>
      <c r="AD4388">
        <v>1</v>
      </c>
      <c r="AF4388" t="s">
        <v>23153</v>
      </c>
      <c r="AG4388">
        <v>4.7892400000000004</v>
      </c>
      <c r="AH4388" s="1">
        <v>6.0553900000000003E-5</v>
      </c>
      <c r="AI4388">
        <v>-0.24381900000000001</v>
      </c>
      <c r="AJ4388">
        <f t="shared" si="952"/>
        <v>0.24381900000000001</v>
      </c>
      <c r="AK4388">
        <v>-12.470800000000001</v>
      </c>
      <c r="AL4388" t="str">
        <f t="shared" si="953"/>
        <v/>
      </c>
      <c r="AM4388" t="str">
        <f t="shared" si="954"/>
        <v/>
      </c>
      <c r="AN4388" t="str">
        <f t="shared" si="955"/>
        <v/>
      </c>
      <c r="AO4388" t="str">
        <f t="shared" si="956"/>
        <v/>
      </c>
      <c r="AQ4388">
        <v>8.9627199999999991</v>
      </c>
      <c r="AR4388" s="1">
        <v>1.3726900000000001E-7</v>
      </c>
      <c r="AS4388">
        <v>-0.99502599999999997</v>
      </c>
      <c r="AT4388">
        <f t="shared" si="957"/>
        <v>0.99502599999999997</v>
      </c>
      <c r="AU4388">
        <v>-62.861199999999997</v>
      </c>
      <c r="AV4388" t="str">
        <f t="shared" si="958"/>
        <v/>
      </c>
      <c r="AW4388" t="str">
        <f t="shared" si="959"/>
        <v>+</v>
      </c>
      <c r="AX4388" t="str">
        <f t="shared" si="960"/>
        <v/>
      </c>
      <c r="AY4388" t="str">
        <f t="shared" si="961"/>
        <v/>
      </c>
      <c r="BA4388" s="5" t="str">
        <f t="shared" si="962"/>
        <v/>
      </c>
      <c r="BB4388" s="5" t="str">
        <f t="shared" si="963"/>
        <v/>
      </c>
      <c r="BC4388" s="5" t="str">
        <f t="shared" si="964"/>
        <v/>
      </c>
      <c r="BD4388" s="5" t="str">
        <f t="shared" si="965"/>
        <v/>
      </c>
      <c r="BF4388" t="s">
        <v>23151</v>
      </c>
      <c r="BG4388" t="s">
        <v>23152</v>
      </c>
      <c r="BH4388" t="s">
        <v>23153</v>
      </c>
      <c r="BK4388" t="s">
        <v>23154</v>
      </c>
    </row>
    <row r="4389" spans="1:63" x14ac:dyDescent="0.3">
      <c r="A4389">
        <v>5.6147099999999996</v>
      </c>
      <c r="B4389">
        <v>5.48543</v>
      </c>
      <c r="C4389">
        <v>5.54535</v>
      </c>
      <c r="D4389">
        <v>5.3645699999999996</v>
      </c>
      <c r="E4389">
        <v>5.5484400000000003</v>
      </c>
      <c r="F4389">
        <v>5.8252800000000002</v>
      </c>
      <c r="G4389">
        <v>5.7892099999999997</v>
      </c>
      <c r="H4389">
        <v>5.82273</v>
      </c>
      <c r="I4389">
        <v>5.7360600000000002</v>
      </c>
      <c r="J4389">
        <v>5.5728900000000001</v>
      </c>
      <c r="K4389">
        <v>5.6058500000000002</v>
      </c>
      <c r="L4389">
        <v>5.5422599999999997</v>
      </c>
      <c r="M4389" t="s">
        <v>0</v>
      </c>
      <c r="O4389" t="s">
        <v>1</v>
      </c>
      <c r="Q4389" t="s">
        <v>164</v>
      </c>
      <c r="R4389" t="s">
        <v>37842</v>
      </c>
      <c r="V4389" t="s">
        <v>7230</v>
      </c>
      <c r="W4389">
        <v>0</v>
      </c>
      <c r="X4389" t="s">
        <v>7</v>
      </c>
      <c r="Y4389">
        <v>2</v>
      </c>
      <c r="Z4389">
        <v>1</v>
      </c>
      <c r="AA4389">
        <v>1</v>
      </c>
      <c r="AB4389">
        <v>1</v>
      </c>
      <c r="AC4389">
        <v>75.099999999999994</v>
      </c>
      <c r="AD4389">
        <v>1</v>
      </c>
      <c r="AF4389" t="s">
        <v>37845</v>
      </c>
      <c r="AG4389">
        <v>1.5448599999999999</v>
      </c>
      <c r="AH4389">
        <v>4.0157900000000003E-2</v>
      </c>
      <c r="AI4389">
        <v>-0.243898</v>
      </c>
      <c r="AJ4389">
        <f t="shared" si="952"/>
        <v>0.243898</v>
      </c>
      <c r="AK4389">
        <v>-2.8675299999999999</v>
      </c>
      <c r="AL4389" t="str">
        <f t="shared" si="953"/>
        <v/>
      </c>
      <c r="AM4389" t="str">
        <f t="shared" si="954"/>
        <v/>
      </c>
      <c r="AN4389" t="str">
        <f t="shared" si="955"/>
        <v/>
      </c>
      <c r="AO4389" t="str">
        <f t="shared" si="956"/>
        <v/>
      </c>
      <c r="AQ4389">
        <v>0.81934300000000004</v>
      </c>
      <c r="AR4389">
        <v>0.18245</v>
      </c>
      <c r="AS4389">
        <v>-0.11175</v>
      </c>
      <c r="AT4389">
        <f t="shared" si="957"/>
        <v>0.11175</v>
      </c>
      <c r="AU4389">
        <v>-1.6425399999999999</v>
      </c>
      <c r="AV4389" t="str">
        <f t="shared" si="958"/>
        <v/>
      </c>
      <c r="AW4389" t="str">
        <f t="shared" si="959"/>
        <v/>
      </c>
      <c r="AX4389" t="str">
        <f t="shared" si="960"/>
        <v/>
      </c>
      <c r="AY4389" t="str">
        <f t="shared" si="961"/>
        <v/>
      </c>
      <c r="BA4389" s="5" t="str">
        <f t="shared" si="962"/>
        <v/>
      </c>
      <c r="BB4389" s="5" t="str">
        <f t="shared" si="963"/>
        <v/>
      </c>
      <c r="BC4389" s="5" t="str">
        <f t="shared" si="964"/>
        <v/>
      </c>
      <c r="BD4389" s="5" t="str">
        <f t="shared" si="965"/>
        <v/>
      </c>
      <c r="BF4389" t="s">
        <v>37843</v>
      </c>
      <c r="BG4389" t="s">
        <v>37844</v>
      </c>
      <c r="BH4389" t="s">
        <v>37845</v>
      </c>
      <c r="BK4389" t="s">
        <v>37846</v>
      </c>
    </row>
    <row r="4390" spans="1:63" x14ac:dyDescent="0.3">
      <c r="A4390">
        <v>8.6646300000000007</v>
      </c>
      <c r="B4390">
        <v>8.72349</v>
      </c>
      <c r="C4390">
        <v>8.7695100000000004</v>
      </c>
      <c r="D4390">
        <v>8.66676</v>
      </c>
      <c r="E4390">
        <v>8.9026800000000001</v>
      </c>
      <c r="F4390">
        <v>9.0212599999999998</v>
      </c>
      <c r="G4390">
        <v>8.9197600000000001</v>
      </c>
      <c r="H4390">
        <v>8.9588400000000004</v>
      </c>
      <c r="I4390">
        <v>8.8271800000000002</v>
      </c>
      <c r="J4390">
        <v>8.9125899999999998</v>
      </c>
      <c r="K4390">
        <v>8.9985900000000001</v>
      </c>
      <c r="L4390">
        <v>8.9562299999999997</v>
      </c>
      <c r="M4390" t="s">
        <v>0</v>
      </c>
      <c r="O4390" t="s">
        <v>1</v>
      </c>
      <c r="P4390" t="s">
        <v>1</v>
      </c>
      <c r="Q4390" t="s">
        <v>2</v>
      </c>
      <c r="R4390" t="s">
        <v>22466</v>
      </c>
      <c r="S4390" t="s">
        <v>22467</v>
      </c>
      <c r="T4390" t="s">
        <v>22468</v>
      </c>
      <c r="V4390" t="s">
        <v>12303</v>
      </c>
      <c r="W4390">
        <v>0</v>
      </c>
      <c r="X4390" t="s">
        <v>7</v>
      </c>
      <c r="Y4390">
        <v>19</v>
      </c>
      <c r="Z4390">
        <v>5</v>
      </c>
      <c r="AA4390">
        <v>8</v>
      </c>
      <c r="AB4390">
        <v>4</v>
      </c>
      <c r="AC4390">
        <v>36.1</v>
      </c>
      <c r="AD4390">
        <v>1</v>
      </c>
      <c r="AF4390" t="s">
        <v>22471</v>
      </c>
      <c r="AG4390">
        <v>3.2766999999999999</v>
      </c>
      <c r="AH4390">
        <v>1.1312500000000001E-3</v>
      </c>
      <c r="AI4390">
        <v>-0.24453800000000001</v>
      </c>
      <c r="AJ4390">
        <f t="shared" si="952"/>
        <v>0.24453800000000001</v>
      </c>
      <c r="AK4390">
        <v>-6.7181199999999999</v>
      </c>
      <c r="AL4390" t="str">
        <f t="shared" si="953"/>
        <v/>
      </c>
      <c r="AM4390" t="str">
        <f t="shared" si="954"/>
        <v/>
      </c>
      <c r="AN4390" t="str">
        <f t="shared" si="955"/>
        <v/>
      </c>
      <c r="AO4390" t="str">
        <f t="shared" si="956"/>
        <v/>
      </c>
      <c r="AQ4390">
        <v>2.5649999999999999</v>
      </c>
      <c r="AR4390">
        <v>4.6505100000000001E-3</v>
      </c>
      <c r="AS4390">
        <v>-0.217554</v>
      </c>
      <c r="AT4390">
        <f t="shared" si="957"/>
        <v>0.217554</v>
      </c>
      <c r="AU4390">
        <v>-4.8956900000000001</v>
      </c>
      <c r="AV4390" t="str">
        <f t="shared" si="958"/>
        <v/>
      </c>
      <c r="AW4390" t="str">
        <f t="shared" si="959"/>
        <v/>
      </c>
      <c r="AX4390" t="str">
        <f t="shared" si="960"/>
        <v/>
      </c>
      <c r="AY4390" t="str">
        <f t="shared" si="961"/>
        <v/>
      </c>
      <c r="BA4390" s="5" t="str">
        <f t="shared" si="962"/>
        <v/>
      </c>
      <c r="BB4390" s="5" t="str">
        <f t="shared" si="963"/>
        <v/>
      </c>
      <c r="BC4390" s="5" t="str">
        <f t="shared" si="964"/>
        <v/>
      </c>
      <c r="BD4390" s="5" t="str">
        <f t="shared" si="965"/>
        <v/>
      </c>
      <c r="BF4390" t="s">
        <v>22469</v>
      </c>
      <c r="BG4390" t="s">
        <v>22470</v>
      </c>
      <c r="BH4390" t="s">
        <v>22471</v>
      </c>
      <c r="BJ4390" t="s">
        <v>154</v>
      </c>
      <c r="BK4390" t="s">
        <v>22472</v>
      </c>
    </row>
    <row r="4391" spans="1:63" x14ac:dyDescent="0.3">
      <c r="A4391">
        <v>8.9304400000000008</v>
      </c>
      <c r="B4391">
        <v>8.8709799999999994</v>
      </c>
      <c r="C4391">
        <v>8.8881300000000003</v>
      </c>
      <c r="D4391">
        <v>8.9718300000000006</v>
      </c>
      <c r="E4391">
        <v>9.1517800000000005</v>
      </c>
      <c r="F4391">
        <v>9.1621400000000008</v>
      </c>
      <c r="G4391">
        <v>9.14771</v>
      </c>
      <c r="H4391">
        <v>9.1781699999999997</v>
      </c>
      <c r="I4391">
        <v>8.9698200000000003</v>
      </c>
      <c r="J4391">
        <v>8.8369999999999997</v>
      </c>
      <c r="K4391">
        <v>8.87744</v>
      </c>
      <c r="L4391">
        <v>8.7885600000000004</v>
      </c>
      <c r="M4391" t="s">
        <v>0</v>
      </c>
      <c r="O4391" t="s">
        <v>1</v>
      </c>
      <c r="Q4391" t="s">
        <v>164</v>
      </c>
      <c r="R4391" t="s">
        <v>20590</v>
      </c>
      <c r="S4391" t="s">
        <v>20591</v>
      </c>
      <c r="T4391" t="s">
        <v>20592</v>
      </c>
      <c r="U4391" t="s">
        <v>3358</v>
      </c>
      <c r="V4391" t="s">
        <v>20593</v>
      </c>
      <c r="W4391">
        <v>0</v>
      </c>
      <c r="X4391" t="s">
        <v>7</v>
      </c>
      <c r="Y4391">
        <v>27</v>
      </c>
      <c r="Z4391">
        <v>5</v>
      </c>
      <c r="AA4391">
        <v>8</v>
      </c>
      <c r="AB4391">
        <v>5</v>
      </c>
      <c r="AC4391">
        <v>32.799999999999997</v>
      </c>
      <c r="AD4391">
        <v>1</v>
      </c>
      <c r="AF4391" t="s">
        <v>20596</v>
      </c>
      <c r="AG4391">
        <v>4.3265799999999999</v>
      </c>
      <c r="AH4391">
        <v>1.4575300000000001E-4</v>
      </c>
      <c r="AI4391">
        <v>-0.24460200000000001</v>
      </c>
      <c r="AJ4391">
        <f t="shared" si="952"/>
        <v>0.24460200000000001</v>
      </c>
      <c r="AK4391">
        <v>-10.367000000000001</v>
      </c>
      <c r="AL4391" t="str">
        <f t="shared" si="953"/>
        <v/>
      </c>
      <c r="AM4391" t="str">
        <f t="shared" si="954"/>
        <v/>
      </c>
      <c r="AN4391" t="str">
        <f t="shared" si="955"/>
        <v/>
      </c>
      <c r="AO4391" t="str">
        <f t="shared" si="956"/>
        <v/>
      </c>
      <c r="AQ4391">
        <v>0.48011999999999999</v>
      </c>
      <c r="AR4391">
        <v>0.37348399999999998</v>
      </c>
      <c r="AS4391">
        <v>4.7145100000000002E-2</v>
      </c>
      <c r="AT4391">
        <f t="shared" si="957"/>
        <v>-4.7145100000000002E-2</v>
      </c>
      <c r="AU4391">
        <v>1.05738</v>
      </c>
      <c r="AV4391" t="str">
        <f t="shared" si="958"/>
        <v/>
      </c>
      <c r="AW4391" t="str">
        <f t="shared" si="959"/>
        <v/>
      </c>
      <c r="AX4391" t="str">
        <f t="shared" si="960"/>
        <v/>
      </c>
      <c r="AY4391" t="str">
        <f t="shared" si="961"/>
        <v/>
      </c>
      <c r="BA4391" s="5" t="str">
        <f t="shared" si="962"/>
        <v/>
      </c>
      <c r="BB4391" s="5" t="str">
        <f t="shared" si="963"/>
        <v/>
      </c>
      <c r="BC4391" s="5" t="str">
        <f t="shared" si="964"/>
        <v/>
      </c>
      <c r="BD4391" s="5" t="str">
        <f t="shared" si="965"/>
        <v/>
      </c>
      <c r="BF4391" t="s">
        <v>20594</v>
      </c>
      <c r="BG4391" t="s">
        <v>20595</v>
      </c>
      <c r="BH4391" t="s">
        <v>20596</v>
      </c>
      <c r="BI4391" t="s">
        <v>3358</v>
      </c>
      <c r="BJ4391" t="s">
        <v>20597</v>
      </c>
      <c r="BK4391" t="s">
        <v>20598</v>
      </c>
    </row>
    <row r="4392" spans="1:63" x14ac:dyDescent="0.3">
      <c r="A4392">
        <v>12.042999999999999</v>
      </c>
      <c r="B4392">
        <v>12.064399999999999</v>
      </c>
      <c r="C4392">
        <v>12.0374</v>
      </c>
      <c r="D4392">
        <v>11.9979</v>
      </c>
      <c r="E4392">
        <v>12.2622</v>
      </c>
      <c r="F4392">
        <v>12.2728</v>
      </c>
      <c r="G4392">
        <v>12.273400000000001</v>
      </c>
      <c r="H4392">
        <v>12.314399999999999</v>
      </c>
      <c r="I4392">
        <v>12.324400000000001</v>
      </c>
      <c r="J4392">
        <v>12.297700000000001</v>
      </c>
      <c r="K4392">
        <v>12.305199999999999</v>
      </c>
      <c r="L4392">
        <v>12.2963</v>
      </c>
      <c r="M4392" t="s">
        <v>0</v>
      </c>
      <c r="O4392" t="s">
        <v>1</v>
      </c>
      <c r="P4392" t="s">
        <v>1</v>
      </c>
      <c r="Q4392" t="s">
        <v>2</v>
      </c>
      <c r="R4392" t="s">
        <v>1811</v>
      </c>
      <c r="S4392" t="s">
        <v>1812</v>
      </c>
      <c r="T4392" t="s">
        <v>1813</v>
      </c>
      <c r="U4392" t="s">
        <v>1814</v>
      </c>
      <c r="V4392" t="s">
        <v>1815</v>
      </c>
      <c r="W4392">
        <v>0</v>
      </c>
      <c r="X4392" t="s">
        <v>7</v>
      </c>
      <c r="Y4392">
        <v>51</v>
      </c>
      <c r="Z4392">
        <v>30</v>
      </c>
      <c r="AA4392">
        <v>64</v>
      </c>
      <c r="AB4392">
        <v>30</v>
      </c>
      <c r="AC4392">
        <v>79.599999999999994</v>
      </c>
      <c r="AD4392">
        <v>1</v>
      </c>
      <c r="AF4392" t="s">
        <v>1818</v>
      </c>
      <c r="AG4392">
        <v>5.0046900000000001</v>
      </c>
      <c r="AH4392" s="1">
        <v>4.10554E-5</v>
      </c>
      <c r="AI4392">
        <v>-0.24499799999999999</v>
      </c>
      <c r="AJ4392">
        <f t="shared" si="952"/>
        <v>0.24499799999999999</v>
      </c>
      <c r="AK4392">
        <v>-13.580399999999999</v>
      </c>
      <c r="AL4392" t="str">
        <f t="shared" si="953"/>
        <v/>
      </c>
      <c r="AM4392" t="str">
        <f t="shared" si="954"/>
        <v/>
      </c>
      <c r="AN4392" t="str">
        <f t="shared" si="955"/>
        <v/>
      </c>
      <c r="AO4392" t="str">
        <f t="shared" si="956"/>
        <v/>
      </c>
      <c r="AQ4392">
        <v>5.6722999999999999</v>
      </c>
      <c r="AR4392" s="1">
        <v>1.18896E-5</v>
      </c>
      <c r="AS4392">
        <v>-0.27019100000000001</v>
      </c>
      <c r="AT4392">
        <f t="shared" si="957"/>
        <v>0.27019100000000001</v>
      </c>
      <c r="AU4392">
        <v>-17.645800000000001</v>
      </c>
      <c r="AV4392" t="str">
        <f t="shared" si="958"/>
        <v/>
      </c>
      <c r="AW4392" t="str">
        <f t="shared" si="959"/>
        <v/>
      </c>
      <c r="AX4392" t="str">
        <f t="shared" si="960"/>
        <v/>
      </c>
      <c r="AY4392" t="str">
        <f t="shared" si="961"/>
        <v/>
      </c>
      <c r="BA4392" s="5" t="str">
        <f t="shared" si="962"/>
        <v/>
      </c>
      <c r="BB4392" s="5" t="str">
        <f t="shared" si="963"/>
        <v/>
      </c>
      <c r="BC4392" s="5" t="str">
        <f t="shared" si="964"/>
        <v/>
      </c>
      <c r="BD4392" s="5" t="str">
        <f t="shared" si="965"/>
        <v/>
      </c>
      <c r="BF4392" t="s">
        <v>1816</v>
      </c>
      <c r="BG4392" t="s">
        <v>1817</v>
      </c>
      <c r="BH4392" t="s">
        <v>1818</v>
      </c>
      <c r="BI4392" t="s">
        <v>1819</v>
      </c>
      <c r="BJ4392" t="s">
        <v>1820</v>
      </c>
      <c r="BK4392" t="s">
        <v>1821</v>
      </c>
    </row>
    <row r="4393" spans="1:63" x14ac:dyDescent="0.3">
      <c r="A4393">
        <v>8.3033199999999994</v>
      </c>
      <c r="B4393">
        <v>8.2441300000000002</v>
      </c>
      <c r="C4393">
        <v>8.4102399999999999</v>
      </c>
      <c r="D4393">
        <v>8.1927900000000005</v>
      </c>
      <c r="E4393">
        <v>8.5200300000000002</v>
      </c>
      <c r="F4393">
        <v>8.5129400000000004</v>
      </c>
      <c r="G4393">
        <v>8.5630100000000002</v>
      </c>
      <c r="H4393">
        <v>8.5348900000000008</v>
      </c>
      <c r="I4393">
        <v>7.83162</v>
      </c>
      <c r="J4393">
        <v>7.9582600000000001</v>
      </c>
      <c r="K4393">
        <v>7.9466099999999997</v>
      </c>
      <c r="L4393">
        <v>8.1492400000000007</v>
      </c>
      <c r="M4393" t="s">
        <v>0</v>
      </c>
      <c r="O4393" t="s">
        <v>1</v>
      </c>
      <c r="P4393" t="s">
        <v>1</v>
      </c>
      <c r="Q4393" t="s">
        <v>2</v>
      </c>
      <c r="R4393" t="s">
        <v>22688</v>
      </c>
      <c r="S4393" t="s">
        <v>22689</v>
      </c>
      <c r="T4393" t="s">
        <v>17625</v>
      </c>
      <c r="U4393" t="s">
        <v>22690</v>
      </c>
      <c r="V4393" t="s">
        <v>3397</v>
      </c>
      <c r="W4393">
        <v>0</v>
      </c>
      <c r="X4393" t="s">
        <v>7</v>
      </c>
      <c r="Y4393">
        <v>18</v>
      </c>
      <c r="Z4393">
        <v>7</v>
      </c>
      <c r="AA4393">
        <v>7</v>
      </c>
      <c r="AB4393">
        <v>7</v>
      </c>
      <c r="AC4393">
        <v>57.9</v>
      </c>
      <c r="AD4393">
        <v>1</v>
      </c>
      <c r="AF4393" t="s">
        <v>22693</v>
      </c>
      <c r="AG4393">
        <v>2.6562600000000001</v>
      </c>
      <c r="AH4393">
        <v>3.96759E-3</v>
      </c>
      <c r="AI4393">
        <v>-0.24509600000000001</v>
      </c>
      <c r="AJ4393">
        <f t="shared" si="952"/>
        <v>0.24509600000000001</v>
      </c>
      <c r="AK4393">
        <v>-5.1067600000000004</v>
      </c>
      <c r="AL4393" t="str">
        <f t="shared" si="953"/>
        <v/>
      </c>
      <c r="AM4393" t="str">
        <f t="shared" si="954"/>
        <v/>
      </c>
      <c r="AN4393" t="str">
        <f t="shared" si="955"/>
        <v/>
      </c>
      <c r="AO4393" t="str">
        <f t="shared" si="956"/>
        <v/>
      </c>
      <c r="AQ4393">
        <v>2.1072000000000002</v>
      </c>
      <c r="AR4393">
        <v>1.2015700000000001E-2</v>
      </c>
      <c r="AS4393">
        <v>0.31618400000000002</v>
      </c>
      <c r="AT4393">
        <f t="shared" si="957"/>
        <v>-0.31618400000000002</v>
      </c>
      <c r="AU4393">
        <v>3.9188200000000002</v>
      </c>
      <c r="AV4393" t="str">
        <f t="shared" si="958"/>
        <v/>
      </c>
      <c r="AW4393" t="str">
        <f t="shared" si="959"/>
        <v/>
      </c>
      <c r="AX4393" t="str">
        <f t="shared" si="960"/>
        <v/>
      </c>
      <c r="AY4393" t="str">
        <f t="shared" si="961"/>
        <v/>
      </c>
      <c r="BA4393" s="5" t="str">
        <f t="shared" si="962"/>
        <v/>
      </c>
      <c r="BB4393" s="5" t="str">
        <f t="shared" si="963"/>
        <v/>
      </c>
      <c r="BC4393" s="5" t="str">
        <f t="shared" si="964"/>
        <v/>
      </c>
      <c r="BD4393" s="5" t="str">
        <f t="shared" si="965"/>
        <v/>
      </c>
      <c r="BF4393" t="s">
        <v>22691</v>
      </c>
      <c r="BG4393" t="s">
        <v>22692</v>
      </c>
      <c r="BH4393" t="s">
        <v>22693</v>
      </c>
      <c r="BI4393" t="s">
        <v>22694</v>
      </c>
      <c r="BK4393" t="s">
        <v>22695</v>
      </c>
    </row>
    <row r="4394" spans="1:63" x14ac:dyDescent="0.3">
      <c r="A4394">
        <v>4.66676</v>
      </c>
      <c r="B4394">
        <v>4.74953</v>
      </c>
      <c r="C4394">
        <v>4.4659700000000004</v>
      </c>
      <c r="D4394">
        <v>4.6610699999999996</v>
      </c>
      <c r="E4394">
        <v>4.74953</v>
      </c>
      <c r="F4394">
        <v>4.7279200000000001</v>
      </c>
      <c r="G4394">
        <v>5.1251499999999997</v>
      </c>
      <c r="H4394">
        <v>4.9212499999999997</v>
      </c>
      <c r="I4394">
        <v>4.9068899999999998</v>
      </c>
      <c r="J4394">
        <v>4.8923899999999998</v>
      </c>
      <c r="K4394">
        <v>5.0267999999999997</v>
      </c>
      <c r="L4394">
        <v>5</v>
      </c>
      <c r="M4394" t="s">
        <v>0</v>
      </c>
      <c r="P4394" t="s">
        <v>1</v>
      </c>
      <c r="Q4394" t="s">
        <v>116</v>
      </c>
      <c r="R4394" t="s">
        <v>36662</v>
      </c>
      <c r="S4394" t="s">
        <v>5562</v>
      </c>
      <c r="T4394" t="s">
        <v>36663</v>
      </c>
      <c r="U4394" t="s">
        <v>656</v>
      </c>
      <c r="V4394" t="s">
        <v>36664</v>
      </c>
      <c r="W4394">
        <v>0</v>
      </c>
      <c r="X4394" t="s">
        <v>7</v>
      </c>
      <c r="Y4394">
        <v>1</v>
      </c>
      <c r="Z4394">
        <v>2</v>
      </c>
      <c r="AA4394">
        <v>2</v>
      </c>
      <c r="AB4394">
        <v>2</v>
      </c>
      <c r="AC4394">
        <v>191</v>
      </c>
      <c r="AD4394">
        <v>1</v>
      </c>
      <c r="AF4394" t="s">
        <v>36667</v>
      </c>
      <c r="AG4394">
        <v>1.17073</v>
      </c>
      <c r="AH4394">
        <v>8.8304599999999997E-2</v>
      </c>
      <c r="AI4394">
        <v>-0.24513099999999999</v>
      </c>
      <c r="AJ4394">
        <f t="shared" si="952"/>
        <v>0.24513099999999999</v>
      </c>
      <c r="AK4394">
        <v>-2.2275399999999999</v>
      </c>
      <c r="AL4394" t="str">
        <f t="shared" si="953"/>
        <v/>
      </c>
      <c r="AM4394" t="str">
        <f t="shared" si="954"/>
        <v/>
      </c>
      <c r="AN4394" t="str">
        <f t="shared" si="955"/>
        <v/>
      </c>
      <c r="AO4394" t="str">
        <f t="shared" si="956"/>
        <v/>
      </c>
      <c r="AQ4394">
        <v>2.46095</v>
      </c>
      <c r="AR4394">
        <v>5.7571799999999998E-3</v>
      </c>
      <c r="AS4394">
        <v>-0.32068799999999997</v>
      </c>
      <c r="AT4394">
        <f t="shared" si="957"/>
        <v>0.32068799999999997</v>
      </c>
      <c r="AU4394">
        <v>-4.6620999999999997</v>
      </c>
      <c r="AV4394" t="str">
        <f t="shared" si="958"/>
        <v/>
      </c>
      <c r="AW4394" t="str">
        <f t="shared" si="959"/>
        <v/>
      </c>
      <c r="AX4394" t="str">
        <f t="shared" si="960"/>
        <v/>
      </c>
      <c r="AY4394" t="str">
        <f t="shared" si="961"/>
        <v/>
      </c>
      <c r="BA4394" s="5" t="str">
        <f t="shared" si="962"/>
        <v/>
      </c>
      <c r="BB4394" s="5" t="str">
        <f t="shared" si="963"/>
        <v/>
      </c>
      <c r="BC4394" s="5" t="str">
        <f t="shared" si="964"/>
        <v/>
      </c>
      <c r="BD4394" s="5" t="str">
        <f t="shared" si="965"/>
        <v/>
      </c>
      <c r="BF4394" t="s">
        <v>36665</v>
      </c>
      <c r="BG4394" t="s">
        <v>36666</v>
      </c>
      <c r="BH4394" t="s">
        <v>36667</v>
      </c>
      <c r="BI4394" t="s">
        <v>656</v>
      </c>
      <c r="BJ4394" t="s">
        <v>36668</v>
      </c>
      <c r="BK4394" t="s">
        <v>36669</v>
      </c>
    </row>
    <row r="4395" spans="1:63" x14ac:dyDescent="0.3">
      <c r="A4395">
        <v>7.2658500000000004</v>
      </c>
      <c r="B4395">
        <v>7.2220700000000004</v>
      </c>
      <c r="C4395">
        <v>7.3698199999999998</v>
      </c>
      <c r="D4395">
        <v>7.4136300000000004</v>
      </c>
      <c r="E4395">
        <v>7.6524900000000002</v>
      </c>
      <c r="F4395">
        <v>7.5902099999999999</v>
      </c>
      <c r="G4395">
        <v>7.5243500000000001</v>
      </c>
      <c r="H4395">
        <v>7.48543</v>
      </c>
      <c r="I4395">
        <v>7.8678999999999997</v>
      </c>
      <c r="J4395">
        <v>7.7582199999999997</v>
      </c>
      <c r="K4395">
        <v>7.8734400000000004</v>
      </c>
      <c r="L4395">
        <v>7.9547800000000004</v>
      </c>
      <c r="M4395" t="s">
        <v>0</v>
      </c>
      <c r="O4395" t="s">
        <v>1</v>
      </c>
      <c r="P4395" t="s">
        <v>1</v>
      </c>
      <c r="Q4395" t="s">
        <v>2</v>
      </c>
      <c r="R4395" t="s">
        <v>29107</v>
      </c>
      <c r="T4395" t="s">
        <v>29108</v>
      </c>
      <c r="W4395">
        <v>0</v>
      </c>
      <c r="X4395" t="s">
        <v>7</v>
      </c>
      <c r="Y4395">
        <v>4</v>
      </c>
      <c r="Z4395">
        <v>4</v>
      </c>
      <c r="AA4395">
        <v>4</v>
      </c>
      <c r="AB4395">
        <v>4</v>
      </c>
      <c r="AC4395">
        <v>134.5</v>
      </c>
      <c r="AD4395">
        <v>1</v>
      </c>
      <c r="AF4395" t="s">
        <v>29111</v>
      </c>
      <c r="AG4395">
        <v>2.2681100000000001</v>
      </c>
      <c r="AH4395">
        <v>8.7918300000000005E-3</v>
      </c>
      <c r="AI4395">
        <v>-0.245277</v>
      </c>
      <c r="AJ4395">
        <f t="shared" si="952"/>
        <v>0.245277</v>
      </c>
      <c r="AK4395">
        <v>-4.2477099999999997</v>
      </c>
      <c r="AL4395" t="str">
        <f t="shared" si="953"/>
        <v/>
      </c>
      <c r="AM4395" t="str">
        <f t="shared" si="954"/>
        <v/>
      </c>
      <c r="AN4395" t="str">
        <f t="shared" si="955"/>
        <v/>
      </c>
      <c r="AO4395" t="str">
        <f t="shared" si="956"/>
        <v/>
      </c>
      <c r="AQ4395">
        <v>4.0012100000000004</v>
      </c>
      <c r="AR4395">
        <v>2.6429300000000003E-4</v>
      </c>
      <c r="AS4395">
        <v>-0.54574500000000004</v>
      </c>
      <c r="AT4395">
        <f t="shared" si="957"/>
        <v>0.54574500000000004</v>
      </c>
      <c r="AU4395">
        <v>-9.0868300000000009</v>
      </c>
      <c r="AV4395" t="str">
        <f t="shared" si="958"/>
        <v/>
      </c>
      <c r="AW4395" t="str">
        <f t="shared" si="959"/>
        <v/>
      </c>
      <c r="AX4395" t="str">
        <f t="shared" si="960"/>
        <v/>
      </c>
      <c r="AY4395" t="str">
        <f t="shared" si="961"/>
        <v/>
      </c>
      <c r="BA4395" s="5" t="str">
        <f t="shared" si="962"/>
        <v/>
      </c>
      <c r="BB4395" s="5" t="str">
        <f t="shared" si="963"/>
        <v/>
      </c>
      <c r="BC4395" s="5" t="str">
        <f t="shared" si="964"/>
        <v/>
      </c>
      <c r="BD4395" s="5" t="str">
        <f t="shared" si="965"/>
        <v/>
      </c>
      <c r="BF4395" t="s">
        <v>29109</v>
      </c>
      <c r="BG4395" t="s">
        <v>29110</v>
      </c>
      <c r="BH4395" t="s">
        <v>29111</v>
      </c>
      <c r="BK4395" t="s">
        <v>29112</v>
      </c>
    </row>
    <row r="4396" spans="1:63" x14ac:dyDescent="0.3">
      <c r="A4396">
        <v>10.0959</v>
      </c>
      <c r="B4396">
        <v>10.0626</v>
      </c>
      <c r="C4396">
        <v>10.027100000000001</v>
      </c>
      <c r="D4396">
        <v>10.0604</v>
      </c>
      <c r="E4396">
        <v>10.2509</v>
      </c>
      <c r="F4396">
        <v>10.2926</v>
      </c>
      <c r="G4396">
        <v>10.315</v>
      </c>
      <c r="H4396">
        <v>10.370100000000001</v>
      </c>
      <c r="I4396">
        <v>10.1508</v>
      </c>
      <c r="J4396">
        <v>10.1936</v>
      </c>
      <c r="K4396">
        <v>10.197100000000001</v>
      </c>
      <c r="L4396">
        <v>10.251200000000001</v>
      </c>
      <c r="M4396" t="s">
        <v>0</v>
      </c>
      <c r="O4396" t="s">
        <v>1</v>
      </c>
      <c r="P4396" t="s">
        <v>1</v>
      </c>
      <c r="Q4396" t="s">
        <v>2</v>
      </c>
      <c r="R4396" t="s">
        <v>9073</v>
      </c>
      <c r="S4396" t="s">
        <v>9074</v>
      </c>
      <c r="T4396" t="s">
        <v>9075</v>
      </c>
      <c r="U4396" t="s">
        <v>470</v>
      </c>
      <c r="V4396" t="s">
        <v>9076</v>
      </c>
      <c r="W4396">
        <v>0</v>
      </c>
      <c r="X4396" t="s">
        <v>7</v>
      </c>
      <c r="Y4396">
        <v>13</v>
      </c>
      <c r="Z4396">
        <v>17</v>
      </c>
      <c r="AA4396">
        <v>23</v>
      </c>
      <c r="AB4396">
        <v>16</v>
      </c>
      <c r="AC4396">
        <v>171.2</v>
      </c>
      <c r="AD4396">
        <v>1</v>
      </c>
      <c r="AF4396" t="s">
        <v>9079</v>
      </c>
      <c r="AG4396">
        <v>3.8679600000000001</v>
      </c>
      <c r="AH4396">
        <v>3.5233600000000002E-4</v>
      </c>
      <c r="AI4396">
        <v>-0.24565200000000001</v>
      </c>
      <c r="AJ4396">
        <f t="shared" si="952"/>
        <v>0.24565200000000001</v>
      </c>
      <c r="AK4396">
        <v>-8.6044599999999996</v>
      </c>
      <c r="AL4396" t="str">
        <f t="shared" si="953"/>
        <v/>
      </c>
      <c r="AM4396" t="str">
        <f t="shared" si="954"/>
        <v/>
      </c>
      <c r="AN4396" t="str">
        <f t="shared" si="955"/>
        <v/>
      </c>
      <c r="AO4396" t="str">
        <f t="shared" si="956"/>
        <v/>
      </c>
      <c r="AQ4396">
        <v>2.81257</v>
      </c>
      <c r="AR4396">
        <v>2.80475E-3</v>
      </c>
      <c r="AS4396">
        <v>-0.136684</v>
      </c>
      <c r="AT4396">
        <f t="shared" si="957"/>
        <v>0.136684</v>
      </c>
      <c r="AU4396">
        <v>-5.4825999999999997</v>
      </c>
      <c r="AV4396" t="str">
        <f t="shared" si="958"/>
        <v/>
      </c>
      <c r="AW4396" t="str">
        <f t="shared" si="959"/>
        <v/>
      </c>
      <c r="AX4396" t="str">
        <f t="shared" si="960"/>
        <v/>
      </c>
      <c r="AY4396" t="str">
        <f t="shared" si="961"/>
        <v/>
      </c>
      <c r="BA4396" s="5" t="str">
        <f t="shared" si="962"/>
        <v/>
      </c>
      <c r="BB4396" s="5" t="str">
        <f t="shared" si="963"/>
        <v/>
      </c>
      <c r="BC4396" s="5" t="str">
        <f t="shared" si="964"/>
        <v/>
      </c>
      <c r="BD4396" s="5" t="str">
        <f t="shared" si="965"/>
        <v/>
      </c>
      <c r="BF4396" t="s">
        <v>9077</v>
      </c>
      <c r="BG4396" t="s">
        <v>9078</v>
      </c>
      <c r="BH4396" t="s">
        <v>9079</v>
      </c>
      <c r="BI4396" t="s">
        <v>470</v>
      </c>
      <c r="BJ4396" t="s">
        <v>4891</v>
      </c>
      <c r="BK4396" t="s">
        <v>9080</v>
      </c>
    </row>
    <row r="4397" spans="1:63" x14ac:dyDescent="0.3">
      <c r="A4397">
        <v>12.540100000000001</v>
      </c>
      <c r="B4397">
        <v>12.502800000000001</v>
      </c>
      <c r="C4397">
        <v>12.4857</v>
      </c>
      <c r="D4397">
        <v>12.4666</v>
      </c>
      <c r="E4397">
        <v>12.7905</v>
      </c>
      <c r="F4397">
        <v>12.732699999999999</v>
      </c>
      <c r="G4397">
        <v>12.726900000000001</v>
      </c>
      <c r="H4397">
        <v>12.728300000000001</v>
      </c>
      <c r="I4397">
        <v>12.394500000000001</v>
      </c>
      <c r="J4397">
        <v>12.4206</v>
      </c>
      <c r="K4397">
        <v>12.3718</v>
      </c>
      <c r="L4397">
        <v>12.337</v>
      </c>
      <c r="M4397" t="s">
        <v>0</v>
      </c>
      <c r="O4397" t="s">
        <v>1</v>
      </c>
      <c r="P4397" t="s">
        <v>1</v>
      </c>
      <c r="Q4397" t="s">
        <v>2</v>
      </c>
      <c r="R4397" t="s">
        <v>6617</v>
      </c>
      <c r="S4397" t="s">
        <v>6618</v>
      </c>
      <c r="T4397" t="s">
        <v>6619</v>
      </c>
      <c r="V4397" t="s">
        <v>6620</v>
      </c>
      <c r="W4397">
        <v>0</v>
      </c>
      <c r="X4397" t="s">
        <v>7</v>
      </c>
      <c r="Y4397">
        <v>46</v>
      </c>
      <c r="Z4397">
        <v>18</v>
      </c>
      <c r="AA4397">
        <v>44</v>
      </c>
      <c r="AB4397">
        <v>18</v>
      </c>
      <c r="AC4397">
        <v>44.7</v>
      </c>
      <c r="AD4397">
        <v>1</v>
      </c>
      <c r="AF4397" t="s">
        <v>6623</v>
      </c>
      <c r="AG4397">
        <v>4.5235799999999999</v>
      </c>
      <c r="AH4397">
        <v>1.00055E-4</v>
      </c>
      <c r="AI4397">
        <v>-0.24581</v>
      </c>
      <c r="AJ4397">
        <f t="shared" si="952"/>
        <v>0.24581</v>
      </c>
      <c r="AK4397">
        <v>-11.219200000000001</v>
      </c>
      <c r="AL4397" t="str">
        <f t="shared" si="953"/>
        <v/>
      </c>
      <c r="AM4397" t="str">
        <f t="shared" si="954"/>
        <v/>
      </c>
      <c r="AN4397" t="str">
        <f t="shared" si="955"/>
        <v/>
      </c>
      <c r="AO4397" t="str">
        <f t="shared" si="956"/>
        <v/>
      </c>
      <c r="AQ4397">
        <v>2.6041300000000001</v>
      </c>
      <c r="AR4397">
        <v>4.2924800000000004E-3</v>
      </c>
      <c r="AS4397">
        <v>0.117801</v>
      </c>
      <c r="AT4397">
        <f t="shared" si="957"/>
        <v>-0.117801</v>
      </c>
      <c r="AU4397">
        <v>4.9854700000000003</v>
      </c>
      <c r="AV4397" t="str">
        <f t="shared" si="958"/>
        <v/>
      </c>
      <c r="AW4397" t="str">
        <f t="shared" si="959"/>
        <v/>
      </c>
      <c r="AX4397" t="str">
        <f t="shared" si="960"/>
        <v/>
      </c>
      <c r="AY4397" t="str">
        <f t="shared" si="961"/>
        <v/>
      </c>
      <c r="BA4397" s="5" t="str">
        <f t="shared" si="962"/>
        <v/>
      </c>
      <c r="BB4397" s="5" t="str">
        <f t="shared" si="963"/>
        <v/>
      </c>
      <c r="BC4397" s="5" t="str">
        <f t="shared" si="964"/>
        <v/>
      </c>
      <c r="BD4397" s="5" t="str">
        <f t="shared" si="965"/>
        <v/>
      </c>
      <c r="BF4397" t="s">
        <v>6621</v>
      </c>
      <c r="BG4397" t="s">
        <v>6622</v>
      </c>
      <c r="BH4397" t="s">
        <v>6623</v>
      </c>
      <c r="BJ4397" t="s">
        <v>2181</v>
      </c>
      <c r="BK4397" t="s">
        <v>6624</v>
      </c>
    </row>
    <row r="4398" spans="1:63" x14ac:dyDescent="0.3">
      <c r="A4398">
        <v>7.2441300000000002</v>
      </c>
      <c r="B4398">
        <v>7.3119800000000001</v>
      </c>
      <c r="C4398">
        <v>7.3897399999999998</v>
      </c>
      <c r="D4398">
        <v>7.1996700000000002</v>
      </c>
      <c r="E4398">
        <v>7.4396199999999997</v>
      </c>
      <c r="F4398">
        <v>7.46434</v>
      </c>
      <c r="G4398">
        <v>7.6315400000000002</v>
      </c>
      <c r="H4398">
        <v>7.5939500000000004</v>
      </c>
      <c r="I4398">
        <v>7.6132400000000002</v>
      </c>
      <c r="J4398">
        <v>7.8328899999999999</v>
      </c>
      <c r="K4398">
        <v>7.8423499999999997</v>
      </c>
      <c r="L4398">
        <v>7.7353899999999998</v>
      </c>
      <c r="M4398" t="s">
        <v>0</v>
      </c>
      <c r="O4398" t="s">
        <v>1</v>
      </c>
      <c r="P4398" t="s">
        <v>1</v>
      </c>
      <c r="Q4398" t="s">
        <v>2</v>
      </c>
      <c r="R4398" t="s">
        <v>16570</v>
      </c>
      <c r="S4398" t="s">
        <v>16571</v>
      </c>
      <c r="T4398" t="s">
        <v>16572</v>
      </c>
      <c r="U4398" t="s">
        <v>16573</v>
      </c>
      <c r="V4398" t="s">
        <v>3275</v>
      </c>
      <c r="W4398">
        <v>0</v>
      </c>
      <c r="X4398" t="s">
        <v>7</v>
      </c>
      <c r="Y4398">
        <v>15</v>
      </c>
      <c r="Z4398">
        <v>8</v>
      </c>
      <c r="AA4398">
        <v>12</v>
      </c>
      <c r="AB4398">
        <v>5</v>
      </c>
      <c r="AC4398">
        <v>81.7</v>
      </c>
      <c r="AD4398">
        <v>1</v>
      </c>
      <c r="AF4398" t="s">
        <v>16576</v>
      </c>
      <c r="AG4398">
        <v>2.1027200000000001</v>
      </c>
      <c r="AH4398">
        <v>1.2430500000000001E-2</v>
      </c>
      <c r="AI4398">
        <v>-0.24598600000000001</v>
      </c>
      <c r="AJ4398">
        <f t="shared" si="952"/>
        <v>0.24598600000000001</v>
      </c>
      <c r="AK4398">
        <v>-3.90985</v>
      </c>
      <c r="AL4398" t="str">
        <f t="shared" si="953"/>
        <v/>
      </c>
      <c r="AM4398" t="str">
        <f t="shared" si="954"/>
        <v/>
      </c>
      <c r="AN4398" t="str">
        <f t="shared" si="955"/>
        <v/>
      </c>
      <c r="AO4398" t="str">
        <f t="shared" si="956"/>
        <v/>
      </c>
      <c r="AQ4398">
        <v>3.3555600000000001</v>
      </c>
      <c r="AR4398">
        <v>9.3214800000000005E-4</v>
      </c>
      <c r="AS4398">
        <v>-0.46958800000000001</v>
      </c>
      <c r="AT4398">
        <f t="shared" si="957"/>
        <v>0.46958800000000001</v>
      </c>
      <c r="AU4398">
        <v>-6.94787</v>
      </c>
      <c r="AV4398" t="str">
        <f t="shared" si="958"/>
        <v/>
      </c>
      <c r="AW4398" t="str">
        <f t="shared" si="959"/>
        <v/>
      </c>
      <c r="AX4398" t="str">
        <f t="shared" si="960"/>
        <v/>
      </c>
      <c r="AY4398" t="str">
        <f t="shared" si="961"/>
        <v/>
      </c>
      <c r="BA4398" s="5" t="str">
        <f t="shared" si="962"/>
        <v/>
      </c>
      <c r="BB4398" s="5" t="str">
        <f t="shared" si="963"/>
        <v/>
      </c>
      <c r="BC4398" s="5" t="str">
        <f t="shared" si="964"/>
        <v/>
      </c>
      <c r="BD4398" s="5" t="str">
        <f t="shared" si="965"/>
        <v/>
      </c>
      <c r="BF4398" t="s">
        <v>16574</v>
      </c>
      <c r="BG4398" t="s">
        <v>16575</v>
      </c>
      <c r="BH4398" t="s">
        <v>16576</v>
      </c>
      <c r="BI4398" t="s">
        <v>16577</v>
      </c>
      <c r="BJ4398" t="s">
        <v>16578</v>
      </c>
      <c r="BK4398" t="s">
        <v>16579</v>
      </c>
    </row>
    <row r="4399" spans="1:63" x14ac:dyDescent="0.3">
      <c r="A4399">
        <v>8.4769500000000004</v>
      </c>
      <c r="B4399">
        <v>8.4712700000000005</v>
      </c>
      <c r="C4399">
        <v>8.5391600000000007</v>
      </c>
      <c r="D4399">
        <v>8.5137300000000007</v>
      </c>
      <c r="E4399">
        <v>8.7455099999999995</v>
      </c>
      <c r="F4399">
        <v>8.7875800000000002</v>
      </c>
      <c r="G4399">
        <v>8.7512100000000004</v>
      </c>
      <c r="H4399">
        <v>8.7007899999999996</v>
      </c>
      <c r="I4399">
        <v>8.1204999999999998</v>
      </c>
      <c r="J4399">
        <v>8.1323699999999999</v>
      </c>
      <c r="K4399">
        <v>8.10276</v>
      </c>
      <c r="L4399">
        <v>8.1472099999999994</v>
      </c>
      <c r="M4399" t="s">
        <v>0</v>
      </c>
      <c r="O4399" t="s">
        <v>1</v>
      </c>
      <c r="P4399" t="s">
        <v>1</v>
      </c>
      <c r="Q4399" t="s">
        <v>2</v>
      </c>
      <c r="R4399" t="s">
        <v>26077</v>
      </c>
      <c r="S4399" t="s">
        <v>26078</v>
      </c>
      <c r="T4399" t="s">
        <v>26079</v>
      </c>
      <c r="V4399" t="s">
        <v>26080</v>
      </c>
      <c r="W4399">
        <v>0</v>
      </c>
      <c r="X4399" t="s">
        <v>7</v>
      </c>
      <c r="Y4399">
        <v>24</v>
      </c>
      <c r="Z4399">
        <v>5</v>
      </c>
      <c r="AA4399">
        <v>5</v>
      </c>
      <c r="AB4399">
        <v>5</v>
      </c>
      <c r="AC4399">
        <v>31.2</v>
      </c>
      <c r="AD4399">
        <v>1</v>
      </c>
      <c r="AF4399" t="s">
        <v>26083</v>
      </c>
      <c r="AG4399">
        <v>4.3044000000000002</v>
      </c>
      <c r="AH4399">
        <v>1.51457E-4</v>
      </c>
      <c r="AI4399">
        <v>-0.24599399999999999</v>
      </c>
      <c r="AJ4399">
        <f t="shared" si="952"/>
        <v>0.24599399999999999</v>
      </c>
      <c r="AK4399">
        <v>-10.274800000000001</v>
      </c>
      <c r="AL4399" t="str">
        <f t="shared" si="953"/>
        <v/>
      </c>
      <c r="AM4399" t="str">
        <f t="shared" si="954"/>
        <v/>
      </c>
      <c r="AN4399" t="str">
        <f t="shared" si="955"/>
        <v/>
      </c>
      <c r="AO4399" t="str">
        <f t="shared" si="956"/>
        <v/>
      </c>
      <c r="AQ4399">
        <v>6.0155700000000003</v>
      </c>
      <c r="AR4399" s="1">
        <v>6.5345400000000001E-6</v>
      </c>
      <c r="AS4399">
        <v>0.37456699999999998</v>
      </c>
      <c r="AT4399">
        <f t="shared" si="957"/>
        <v>-0.37456699999999998</v>
      </c>
      <c r="AU4399">
        <v>20.169499999999999</v>
      </c>
      <c r="AV4399" t="str">
        <f t="shared" si="958"/>
        <v/>
      </c>
      <c r="AW4399" t="str">
        <f t="shared" si="959"/>
        <v/>
      </c>
      <c r="AX4399" t="str">
        <f t="shared" si="960"/>
        <v/>
      </c>
      <c r="AY4399" t="str">
        <f t="shared" si="961"/>
        <v/>
      </c>
      <c r="BA4399" s="5" t="str">
        <f t="shared" si="962"/>
        <v/>
      </c>
      <c r="BB4399" s="5" t="str">
        <f t="shared" si="963"/>
        <v/>
      </c>
      <c r="BC4399" s="5" t="str">
        <f t="shared" si="964"/>
        <v/>
      </c>
      <c r="BD4399" s="5" t="str">
        <f t="shared" si="965"/>
        <v/>
      </c>
      <c r="BF4399" t="s">
        <v>26081</v>
      </c>
      <c r="BG4399" t="s">
        <v>26082</v>
      </c>
      <c r="BH4399" t="s">
        <v>26083</v>
      </c>
      <c r="BK4399" t="s">
        <v>26084</v>
      </c>
    </row>
    <row r="4400" spans="1:63" x14ac:dyDescent="0.3">
      <c r="A4400">
        <v>10.291700000000001</v>
      </c>
      <c r="B4400">
        <v>10.299799999999999</v>
      </c>
      <c r="C4400">
        <v>10.317399999999999</v>
      </c>
      <c r="D4400">
        <v>10.293699999999999</v>
      </c>
      <c r="E4400">
        <v>10.5426</v>
      </c>
      <c r="F4400">
        <v>10.572699999999999</v>
      </c>
      <c r="G4400">
        <v>10.534000000000001</v>
      </c>
      <c r="H4400">
        <v>10.538399999999999</v>
      </c>
      <c r="I4400">
        <v>10.4169</v>
      </c>
      <c r="J4400">
        <v>10.418200000000001</v>
      </c>
      <c r="K4400">
        <v>10.4665</v>
      </c>
      <c r="L4400">
        <v>10.491</v>
      </c>
      <c r="M4400" t="s">
        <v>0</v>
      </c>
      <c r="O4400" t="s">
        <v>1</v>
      </c>
      <c r="P4400" t="s">
        <v>1</v>
      </c>
      <c r="Q4400" t="s">
        <v>2</v>
      </c>
      <c r="R4400" t="s">
        <v>14525</v>
      </c>
      <c r="S4400" t="s">
        <v>14526</v>
      </c>
      <c r="T4400" t="s">
        <v>14527</v>
      </c>
      <c r="U4400" t="s">
        <v>9602</v>
      </c>
      <c r="V4400" t="s">
        <v>14528</v>
      </c>
      <c r="W4400">
        <v>1</v>
      </c>
      <c r="X4400" t="s">
        <v>7</v>
      </c>
      <c r="Y4400">
        <v>26</v>
      </c>
      <c r="Z4400">
        <v>14</v>
      </c>
      <c r="AA4400">
        <v>18</v>
      </c>
      <c r="AB4400">
        <v>13</v>
      </c>
      <c r="AC4400">
        <v>72.7</v>
      </c>
      <c r="AD4400">
        <v>1</v>
      </c>
      <c r="AF4400" t="s">
        <v>14531</v>
      </c>
      <c r="AG4400">
        <v>6.3959400000000004</v>
      </c>
      <c r="AH4400" s="1">
        <v>4.2740099999999999E-6</v>
      </c>
      <c r="AI4400">
        <v>-0.24627399999999999</v>
      </c>
      <c r="AJ4400">
        <f t="shared" si="952"/>
        <v>0.24627399999999999</v>
      </c>
      <c r="AK4400">
        <v>-23.377600000000001</v>
      </c>
      <c r="AL4400" t="str">
        <f t="shared" si="953"/>
        <v/>
      </c>
      <c r="AM4400" t="str">
        <f t="shared" si="954"/>
        <v/>
      </c>
      <c r="AN4400" t="str">
        <f t="shared" si="955"/>
        <v/>
      </c>
      <c r="AO4400" t="str">
        <f t="shared" si="956"/>
        <v/>
      </c>
      <c r="AQ4400">
        <v>3.58582</v>
      </c>
      <c r="AR4400">
        <v>5.9349200000000004E-4</v>
      </c>
      <c r="AS4400">
        <v>-0.14746699999999999</v>
      </c>
      <c r="AT4400">
        <f t="shared" si="957"/>
        <v>0.14746699999999999</v>
      </c>
      <c r="AU4400">
        <v>-7.6555799999999996</v>
      </c>
      <c r="AV4400" t="str">
        <f t="shared" si="958"/>
        <v/>
      </c>
      <c r="AW4400" t="str">
        <f t="shared" si="959"/>
        <v/>
      </c>
      <c r="AX4400" t="str">
        <f t="shared" si="960"/>
        <v/>
      </c>
      <c r="AY4400" t="str">
        <f t="shared" si="961"/>
        <v/>
      </c>
      <c r="BA4400" s="5" t="str">
        <f t="shared" si="962"/>
        <v/>
      </c>
      <c r="BB4400" s="5" t="str">
        <f t="shared" si="963"/>
        <v/>
      </c>
      <c r="BC4400" s="5" t="str">
        <f t="shared" si="964"/>
        <v/>
      </c>
      <c r="BD4400" s="5" t="str">
        <f t="shared" si="965"/>
        <v/>
      </c>
      <c r="BF4400" t="s">
        <v>14529</v>
      </c>
      <c r="BG4400" t="s">
        <v>14530</v>
      </c>
      <c r="BH4400" t="s">
        <v>14531</v>
      </c>
      <c r="BI4400" t="s">
        <v>9607</v>
      </c>
      <c r="BJ4400" t="s">
        <v>14532</v>
      </c>
      <c r="BK4400" t="s">
        <v>14533</v>
      </c>
    </row>
    <row r="4401" spans="1:63" x14ac:dyDescent="0.3">
      <c r="A4401">
        <v>11.5061</v>
      </c>
      <c r="B4401">
        <v>11.5022</v>
      </c>
      <c r="C4401">
        <v>11.554600000000001</v>
      </c>
      <c r="D4401">
        <v>11.486800000000001</v>
      </c>
      <c r="E4401">
        <v>11.7906</v>
      </c>
      <c r="F4401">
        <v>11.74</v>
      </c>
      <c r="G4401">
        <v>11.7456</v>
      </c>
      <c r="H4401">
        <v>11.758599999999999</v>
      </c>
      <c r="I4401">
        <v>11.6587</v>
      </c>
      <c r="J4401">
        <v>11.685600000000001</v>
      </c>
      <c r="K4401">
        <v>11.644</v>
      </c>
      <c r="L4401">
        <v>11.6708</v>
      </c>
      <c r="M4401" t="s">
        <v>0</v>
      </c>
      <c r="O4401" t="s">
        <v>1</v>
      </c>
      <c r="P4401" t="s">
        <v>1</v>
      </c>
      <c r="Q4401" t="s">
        <v>2</v>
      </c>
      <c r="R4401" t="s">
        <v>9311</v>
      </c>
      <c r="S4401" t="s">
        <v>9312</v>
      </c>
      <c r="T4401" t="s">
        <v>9313</v>
      </c>
      <c r="V4401" t="s">
        <v>9314</v>
      </c>
      <c r="W4401">
        <v>0</v>
      </c>
      <c r="X4401" t="s">
        <v>7</v>
      </c>
      <c r="Y4401">
        <v>74</v>
      </c>
      <c r="Z4401">
        <v>10</v>
      </c>
      <c r="AA4401">
        <v>29</v>
      </c>
      <c r="AB4401">
        <v>10</v>
      </c>
      <c r="AC4401">
        <v>21</v>
      </c>
      <c r="AD4401">
        <v>1</v>
      </c>
      <c r="AF4401" t="s">
        <v>9317</v>
      </c>
      <c r="AG4401">
        <v>4.9508799999999997</v>
      </c>
      <c r="AH4401" s="1">
        <v>4.5116400000000001E-5</v>
      </c>
      <c r="AI4401">
        <v>-0.246286</v>
      </c>
      <c r="AJ4401">
        <f t="shared" si="952"/>
        <v>0.246286</v>
      </c>
      <c r="AK4401">
        <v>-13.2949</v>
      </c>
      <c r="AL4401" t="str">
        <f t="shared" si="953"/>
        <v/>
      </c>
      <c r="AM4401" t="str">
        <f t="shared" si="954"/>
        <v/>
      </c>
      <c r="AN4401" t="str">
        <f t="shared" si="955"/>
        <v/>
      </c>
      <c r="AO4401" t="str">
        <f t="shared" si="956"/>
        <v/>
      </c>
      <c r="AQ4401">
        <v>3.95092</v>
      </c>
      <c r="AR4401">
        <v>2.9075999999999999E-4</v>
      </c>
      <c r="AS4401">
        <v>-0.15236</v>
      </c>
      <c r="AT4401">
        <f t="shared" si="957"/>
        <v>0.15236</v>
      </c>
      <c r="AU4401">
        <v>-8.9020600000000005</v>
      </c>
      <c r="AV4401" t="str">
        <f t="shared" si="958"/>
        <v/>
      </c>
      <c r="AW4401" t="str">
        <f t="shared" si="959"/>
        <v/>
      </c>
      <c r="AX4401" t="str">
        <f t="shared" si="960"/>
        <v/>
      </c>
      <c r="AY4401" t="str">
        <f t="shared" si="961"/>
        <v/>
      </c>
      <c r="BA4401" s="5" t="str">
        <f t="shared" si="962"/>
        <v/>
      </c>
      <c r="BB4401" s="5" t="str">
        <f t="shared" si="963"/>
        <v/>
      </c>
      <c r="BC4401" s="5" t="str">
        <f t="shared" si="964"/>
        <v/>
      </c>
      <c r="BD4401" s="5" t="str">
        <f t="shared" si="965"/>
        <v/>
      </c>
      <c r="BF4401" t="s">
        <v>9315</v>
      </c>
      <c r="BG4401" t="s">
        <v>9316</v>
      </c>
      <c r="BH4401" t="s">
        <v>9317</v>
      </c>
      <c r="BJ4401" t="s">
        <v>9318</v>
      </c>
      <c r="BK4401" t="s">
        <v>9319</v>
      </c>
    </row>
    <row r="4402" spans="1:63" x14ac:dyDescent="0.3">
      <c r="A4402">
        <v>5.24031</v>
      </c>
      <c r="B4402">
        <v>5.4627100000000004</v>
      </c>
      <c r="C4402">
        <v>5.4724899999999996</v>
      </c>
      <c r="D4402">
        <v>5.5266900000000003</v>
      </c>
      <c r="E4402">
        <v>5.5728900000000001</v>
      </c>
      <c r="F4402">
        <v>5.71699</v>
      </c>
      <c r="G4402">
        <v>5.67807</v>
      </c>
      <c r="H4402">
        <v>5.7197300000000002</v>
      </c>
      <c r="I4402">
        <v>5.8752899999999997</v>
      </c>
      <c r="J4402">
        <v>5.9864100000000002</v>
      </c>
      <c r="K4402">
        <v>5.9188599999999996</v>
      </c>
      <c r="L4402">
        <v>5.8505000000000003</v>
      </c>
      <c r="M4402" t="s">
        <v>0</v>
      </c>
      <c r="O4402" t="s">
        <v>1</v>
      </c>
      <c r="P4402" t="s">
        <v>1</v>
      </c>
      <c r="Q4402" t="s">
        <v>2</v>
      </c>
      <c r="R4402" t="s">
        <v>34084</v>
      </c>
      <c r="S4402" t="s">
        <v>36415</v>
      </c>
      <c r="T4402" t="s">
        <v>17836</v>
      </c>
      <c r="U4402" t="s">
        <v>12775</v>
      </c>
      <c r="V4402" t="s">
        <v>18821</v>
      </c>
      <c r="W4402">
        <v>0</v>
      </c>
      <c r="X4402" t="s">
        <v>7</v>
      </c>
      <c r="Y4402">
        <v>3</v>
      </c>
      <c r="Z4402">
        <v>2</v>
      </c>
      <c r="AA4402">
        <v>2</v>
      </c>
      <c r="AB4402">
        <v>2</v>
      </c>
      <c r="AC4402">
        <v>80</v>
      </c>
      <c r="AD4402">
        <v>1</v>
      </c>
      <c r="AF4402" t="s">
        <v>36418</v>
      </c>
      <c r="AG4402">
        <v>1.8492200000000001</v>
      </c>
      <c r="AH4402">
        <v>2.1166399999999998E-2</v>
      </c>
      <c r="AI4402">
        <v>-0.24637000000000001</v>
      </c>
      <c r="AJ4402">
        <f t="shared" si="952"/>
        <v>0.24637000000000001</v>
      </c>
      <c r="AK4402">
        <v>-3.4196</v>
      </c>
      <c r="AL4402" t="str">
        <f t="shared" si="953"/>
        <v/>
      </c>
      <c r="AM4402" t="str">
        <f t="shared" si="954"/>
        <v/>
      </c>
      <c r="AN4402" t="str">
        <f t="shared" si="955"/>
        <v/>
      </c>
      <c r="AO4402" t="str">
        <f t="shared" si="956"/>
        <v/>
      </c>
      <c r="AQ4402">
        <v>3.3361100000000001</v>
      </c>
      <c r="AR4402">
        <v>9.7069300000000001E-4</v>
      </c>
      <c r="AS4402">
        <v>-0.482215</v>
      </c>
      <c r="AT4402">
        <f t="shared" si="957"/>
        <v>0.482215</v>
      </c>
      <c r="AU4402">
        <v>-6.8906200000000002</v>
      </c>
      <c r="AV4402" t="str">
        <f t="shared" si="958"/>
        <v/>
      </c>
      <c r="AW4402" t="str">
        <f t="shared" si="959"/>
        <v/>
      </c>
      <c r="AX4402" t="str">
        <f t="shared" si="960"/>
        <v/>
      </c>
      <c r="AY4402" t="str">
        <f t="shared" si="961"/>
        <v/>
      </c>
      <c r="BA4402" s="5" t="str">
        <f t="shared" si="962"/>
        <v/>
      </c>
      <c r="BB4402" s="5" t="str">
        <f t="shared" si="963"/>
        <v/>
      </c>
      <c r="BC4402" s="5" t="str">
        <f t="shared" si="964"/>
        <v/>
      </c>
      <c r="BD4402" s="5" t="str">
        <f t="shared" si="965"/>
        <v/>
      </c>
      <c r="BF4402" t="s">
        <v>36416</v>
      </c>
      <c r="BG4402" t="s">
        <v>36417</v>
      </c>
      <c r="BH4402" t="s">
        <v>36418</v>
      </c>
      <c r="BI4402" t="s">
        <v>12780</v>
      </c>
      <c r="BJ4402" t="s">
        <v>34089</v>
      </c>
      <c r="BK4402" t="s">
        <v>36419</v>
      </c>
    </row>
    <row r="4403" spans="1:63" x14ac:dyDescent="0.3">
      <c r="A4403">
        <v>9.1030300000000004</v>
      </c>
      <c r="B4403">
        <v>9.1251599999999993</v>
      </c>
      <c r="C4403">
        <v>9.1512700000000002</v>
      </c>
      <c r="D4403">
        <v>9.2111599999999996</v>
      </c>
      <c r="E4403">
        <v>9.3852200000000003</v>
      </c>
      <c r="F4403">
        <v>9.3678500000000007</v>
      </c>
      <c r="G4403">
        <v>9.3936100000000007</v>
      </c>
      <c r="H4403">
        <v>9.4304500000000004</v>
      </c>
      <c r="I4403">
        <v>10.015000000000001</v>
      </c>
      <c r="J4403">
        <v>10.055300000000001</v>
      </c>
      <c r="K4403">
        <v>10.032999999999999</v>
      </c>
      <c r="L4403">
        <v>10.0494</v>
      </c>
      <c r="M4403" t="s">
        <v>0</v>
      </c>
      <c r="O4403" t="s">
        <v>1</v>
      </c>
      <c r="P4403" t="s">
        <v>1</v>
      </c>
      <c r="Q4403" t="s">
        <v>2</v>
      </c>
      <c r="R4403" t="s">
        <v>21476</v>
      </c>
      <c r="S4403" t="s">
        <v>15950</v>
      </c>
      <c r="T4403" t="s">
        <v>21477</v>
      </c>
      <c r="U4403" t="s">
        <v>14199</v>
      </c>
      <c r="V4403" t="s">
        <v>3397</v>
      </c>
      <c r="W4403">
        <v>0</v>
      </c>
      <c r="X4403" t="s">
        <v>7</v>
      </c>
      <c r="Y4403">
        <v>18</v>
      </c>
      <c r="Z4403">
        <v>9</v>
      </c>
      <c r="AA4403">
        <v>9</v>
      </c>
      <c r="AB4403">
        <v>9</v>
      </c>
      <c r="AC4403">
        <v>62.9</v>
      </c>
      <c r="AD4403">
        <v>1</v>
      </c>
      <c r="AF4403" t="s">
        <v>21480</v>
      </c>
      <c r="AG4403">
        <v>4.0301900000000002</v>
      </c>
      <c r="AH4403">
        <v>2.55966E-4</v>
      </c>
      <c r="AI4403">
        <v>-0.24662899999999999</v>
      </c>
      <c r="AJ4403">
        <f t="shared" si="952"/>
        <v>0.24662899999999999</v>
      </c>
      <c r="AK4403">
        <v>-9.1948500000000006</v>
      </c>
      <c r="AL4403" t="str">
        <f t="shared" si="953"/>
        <v/>
      </c>
      <c r="AM4403" t="str">
        <f t="shared" si="954"/>
        <v/>
      </c>
      <c r="AN4403" t="str">
        <f t="shared" si="955"/>
        <v/>
      </c>
      <c r="AO4403" t="str">
        <f t="shared" si="956"/>
        <v/>
      </c>
      <c r="AQ4403">
        <v>7.4816099999999999</v>
      </c>
      <c r="AR4403" s="1">
        <v>7.2081999999999997E-7</v>
      </c>
      <c r="AS4403">
        <v>-0.89053000000000004</v>
      </c>
      <c r="AT4403">
        <f t="shared" si="957"/>
        <v>0.89053000000000004</v>
      </c>
      <c r="AU4403">
        <v>-35.5565</v>
      </c>
      <c r="AV4403" t="str">
        <f t="shared" si="958"/>
        <v/>
      </c>
      <c r="AW4403" t="str">
        <f t="shared" si="959"/>
        <v>+</v>
      </c>
      <c r="AX4403" t="str">
        <f t="shared" si="960"/>
        <v/>
      </c>
      <c r="AY4403" t="str">
        <f t="shared" si="961"/>
        <v/>
      </c>
      <c r="BA4403" s="5" t="str">
        <f t="shared" si="962"/>
        <v/>
      </c>
      <c r="BB4403" s="5" t="str">
        <f t="shared" si="963"/>
        <v/>
      </c>
      <c r="BC4403" s="5" t="str">
        <f t="shared" si="964"/>
        <v/>
      </c>
      <c r="BD4403" s="5" t="str">
        <f t="shared" si="965"/>
        <v/>
      </c>
      <c r="BF4403" t="s">
        <v>21478</v>
      </c>
      <c r="BG4403" t="s">
        <v>21479</v>
      </c>
      <c r="BH4403" t="s">
        <v>21480</v>
      </c>
      <c r="BI4403" t="s">
        <v>14204</v>
      </c>
      <c r="BJ4403" t="s">
        <v>14205</v>
      </c>
      <c r="BK4403" t="s">
        <v>21481</v>
      </c>
    </row>
    <row r="4404" spans="1:63" x14ac:dyDescent="0.3">
      <c r="A4404">
        <v>7.7924600000000002</v>
      </c>
      <c r="B4404">
        <v>7.6674699999999998</v>
      </c>
      <c r="C4404">
        <v>7.65177</v>
      </c>
      <c r="D4404">
        <v>7.7760999999999996</v>
      </c>
      <c r="E4404">
        <v>7.9640500000000003</v>
      </c>
      <c r="F4404">
        <v>7.9657799999999996</v>
      </c>
      <c r="G4404">
        <v>7.9772800000000004</v>
      </c>
      <c r="H4404">
        <v>7.9675099999999999</v>
      </c>
      <c r="I4404">
        <v>7.8265500000000001</v>
      </c>
      <c r="J4404">
        <v>7.8960299999999997</v>
      </c>
      <c r="K4404">
        <v>8.1729299999999991</v>
      </c>
      <c r="L4404">
        <v>8.0089900000000007</v>
      </c>
      <c r="M4404" t="s">
        <v>0</v>
      </c>
      <c r="O4404" t="s">
        <v>1</v>
      </c>
      <c r="P4404" t="s">
        <v>1</v>
      </c>
      <c r="Q4404" t="s">
        <v>2</v>
      </c>
      <c r="R4404" t="s">
        <v>23437</v>
      </c>
      <c r="S4404" t="s">
        <v>23438</v>
      </c>
      <c r="T4404" t="s">
        <v>23439</v>
      </c>
      <c r="V4404" t="s">
        <v>7823</v>
      </c>
      <c r="W4404">
        <v>0</v>
      </c>
      <c r="X4404" t="s">
        <v>7</v>
      </c>
      <c r="Y4404">
        <v>14</v>
      </c>
      <c r="Z4404">
        <v>6</v>
      </c>
      <c r="AA4404">
        <v>9</v>
      </c>
      <c r="AB4404">
        <v>3</v>
      </c>
      <c r="AC4404">
        <v>59.4</v>
      </c>
      <c r="AD4404">
        <v>1</v>
      </c>
      <c r="AF4404" t="s">
        <v>23442</v>
      </c>
      <c r="AG4404">
        <v>3.2970199999999998</v>
      </c>
      <c r="AH4404">
        <v>1.08282E-3</v>
      </c>
      <c r="AI4404">
        <v>-0.24670700000000001</v>
      </c>
      <c r="AJ4404">
        <f t="shared" si="952"/>
        <v>0.24670700000000001</v>
      </c>
      <c r="AK4404">
        <v>-6.7767200000000001</v>
      </c>
      <c r="AL4404" t="str">
        <f t="shared" si="953"/>
        <v/>
      </c>
      <c r="AM4404" t="str">
        <f t="shared" si="954"/>
        <v/>
      </c>
      <c r="AN4404" t="str">
        <f t="shared" si="955"/>
        <v/>
      </c>
      <c r="AO4404" t="str">
        <f t="shared" si="956"/>
        <v/>
      </c>
      <c r="AQ4404">
        <v>1.6368499999999999</v>
      </c>
      <c r="AR4404">
        <v>3.2117399999999997E-2</v>
      </c>
      <c r="AS4404">
        <v>-0.25417200000000001</v>
      </c>
      <c r="AT4404">
        <f t="shared" si="957"/>
        <v>0.25417200000000001</v>
      </c>
      <c r="AU4404">
        <v>-3.0307599999999999</v>
      </c>
      <c r="AV4404" t="str">
        <f t="shared" si="958"/>
        <v/>
      </c>
      <c r="AW4404" t="str">
        <f t="shared" si="959"/>
        <v/>
      </c>
      <c r="AX4404" t="str">
        <f t="shared" si="960"/>
        <v/>
      </c>
      <c r="AY4404" t="str">
        <f t="shared" si="961"/>
        <v/>
      </c>
      <c r="BA4404" s="5" t="str">
        <f t="shared" si="962"/>
        <v/>
      </c>
      <c r="BB4404" s="5" t="str">
        <f t="shared" si="963"/>
        <v/>
      </c>
      <c r="BC4404" s="5" t="str">
        <f t="shared" si="964"/>
        <v/>
      </c>
      <c r="BD4404" s="5" t="str">
        <f t="shared" si="965"/>
        <v/>
      </c>
      <c r="BF4404" t="s">
        <v>23440</v>
      </c>
      <c r="BG4404" t="s">
        <v>23441</v>
      </c>
      <c r="BH4404" t="s">
        <v>23442</v>
      </c>
      <c r="BK4404" t="s">
        <v>23443</v>
      </c>
    </row>
    <row r="4405" spans="1:63" x14ac:dyDescent="0.3">
      <c r="A4405">
        <v>10.4757</v>
      </c>
      <c r="B4405">
        <v>10.4579</v>
      </c>
      <c r="C4405">
        <v>10.487299999999999</v>
      </c>
      <c r="D4405">
        <v>10.4961</v>
      </c>
      <c r="E4405">
        <v>10.6937</v>
      </c>
      <c r="F4405">
        <v>10.749599999999999</v>
      </c>
      <c r="G4405">
        <v>10.734</v>
      </c>
      <c r="H4405">
        <v>10.7295</v>
      </c>
      <c r="I4405">
        <v>10.894399999999999</v>
      </c>
      <c r="J4405">
        <v>10.9148</v>
      </c>
      <c r="K4405">
        <v>10.9069</v>
      </c>
      <c r="L4405">
        <v>10.933999999999999</v>
      </c>
      <c r="M4405" t="s">
        <v>0</v>
      </c>
      <c r="O4405" t="s">
        <v>1</v>
      </c>
      <c r="P4405" t="s">
        <v>1</v>
      </c>
      <c r="Q4405" t="s">
        <v>2</v>
      </c>
      <c r="R4405" t="s">
        <v>10040</v>
      </c>
      <c r="S4405" t="s">
        <v>10041</v>
      </c>
      <c r="T4405" t="s">
        <v>10042</v>
      </c>
      <c r="U4405" t="s">
        <v>3589</v>
      </c>
      <c r="V4405" t="s">
        <v>6037</v>
      </c>
      <c r="W4405">
        <v>4</v>
      </c>
      <c r="X4405" t="s">
        <v>7</v>
      </c>
      <c r="Y4405">
        <v>31</v>
      </c>
      <c r="Z4405">
        <v>13</v>
      </c>
      <c r="AA4405">
        <v>24</v>
      </c>
      <c r="AB4405">
        <v>9</v>
      </c>
      <c r="AC4405">
        <v>60.2</v>
      </c>
      <c r="AD4405">
        <v>1</v>
      </c>
      <c r="AF4405" t="s">
        <v>10045</v>
      </c>
      <c r="AG4405">
        <v>5.6010799999999996</v>
      </c>
      <c r="AH4405" s="1">
        <v>1.4674199999999999E-5</v>
      </c>
      <c r="AI4405">
        <v>-0.24745700000000001</v>
      </c>
      <c r="AJ4405">
        <f t="shared" si="952"/>
        <v>0.24745700000000001</v>
      </c>
      <c r="AK4405">
        <v>-17.161899999999999</v>
      </c>
      <c r="AL4405" t="str">
        <f t="shared" si="953"/>
        <v/>
      </c>
      <c r="AM4405" t="str">
        <f t="shared" si="954"/>
        <v/>
      </c>
      <c r="AN4405" t="str">
        <f t="shared" si="955"/>
        <v/>
      </c>
      <c r="AO4405" t="str">
        <f t="shared" si="956"/>
        <v/>
      </c>
      <c r="AQ4405">
        <v>7.58622</v>
      </c>
      <c r="AR4405" s="1">
        <v>6.3563200000000004E-7</v>
      </c>
      <c r="AS4405">
        <v>-0.43326399999999998</v>
      </c>
      <c r="AT4405">
        <f t="shared" si="957"/>
        <v>0.43326399999999998</v>
      </c>
      <c r="AU4405">
        <v>-37.018900000000002</v>
      </c>
      <c r="AV4405" t="str">
        <f t="shared" si="958"/>
        <v/>
      </c>
      <c r="AW4405" t="str">
        <f t="shared" si="959"/>
        <v/>
      </c>
      <c r="AX4405" t="str">
        <f t="shared" si="960"/>
        <v/>
      </c>
      <c r="AY4405" t="str">
        <f t="shared" si="961"/>
        <v/>
      </c>
      <c r="BA4405" s="5" t="str">
        <f t="shared" si="962"/>
        <v/>
      </c>
      <c r="BB4405" s="5" t="str">
        <f t="shared" si="963"/>
        <v/>
      </c>
      <c r="BC4405" s="5" t="str">
        <f t="shared" si="964"/>
        <v/>
      </c>
      <c r="BD4405" s="5" t="str">
        <f t="shared" si="965"/>
        <v/>
      </c>
      <c r="BF4405" t="s">
        <v>10043</v>
      </c>
      <c r="BG4405" t="s">
        <v>10044</v>
      </c>
      <c r="BH4405" t="s">
        <v>10045</v>
      </c>
      <c r="BI4405" t="s">
        <v>10046</v>
      </c>
      <c r="BJ4405" t="s">
        <v>10047</v>
      </c>
      <c r="BK4405" t="s">
        <v>10048</v>
      </c>
    </row>
    <row r="4406" spans="1:63" x14ac:dyDescent="0.3">
      <c r="A4406">
        <v>6.4773500000000004</v>
      </c>
      <c r="B4406">
        <v>6.4262600000000001</v>
      </c>
      <c r="C4406">
        <v>6.4886400000000002</v>
      </c>
      <c r="D4406">
        <v>6.4346300000000003</v>
      </c>
      <c r="E4406">
        <v>6.7944199999999997</v>
      </c>
      <c r="F4406">
        <v>6.5637699999999999</v>
      </c>
      <c r="G4406">
        <v>6.7265600000000001</v>
      </c>
      <c r="H4406">
        <v>6.7320000000000002</v>
      </c>
      <c r="I4406">
        <v>6.3940299999999999</v>
      </c>
      <c r="J4406">
        <v>6.6794799999999999</v>
      </c>
      <c r="K4406">
        <v>6.5774299999999997</v>
      </c>
      <c r="L4406">
        <v>6.5030299999999999</v>
      </c>
      <c r="M4406" t="s">
        <v>0</v>
      </c>
      <c r="O4406" t="s">
        <v>1</v>
      </c>
      <c r="Q4406" t="s">
        <v>164</v>
      </c>
      <c r="R4406" t="s">
        <v>28836</v>
      </c>
      <c r="S4406" t="s">
        <v>28837</v>
      </c>
      <c r="T4406" t="s">
        <v>15557</v>
      </c>
      <c r="V4406" t="s">
        <v>22421</v>
      </c>
      <c r="W4406">
        <v>0</v>
      </c>
      <c r="X4406" t="s">
        <v>7</v>
      </c>
      <c r="Y4406">
        <v>9</v>
      </c>
      <c r="Z4406">
        <v>3</v>
      </c>
      <c r="AA4406">
        <v>3</v>
      </c>
      <c r="AB4406">
        <v>3</v>
      </c>
      <c r="AC4406">
        <v>71</v>
      </c>
      <c r="AD4406">
        <v>1</v>
      </c>
      <c r="AF4406" t="s">
        <v>28840</v>
      </c>
      <c r="AG4406">
        <v>2.5194899999999998</v>
      </c>
      <c r="AH4406">
        <v>5.2368500000000004E-3</v>
      </c>
      <c r="AI4406">
        <v>-0.24746299999999999</v>
      </c>
      <c r="AJ4406">
        <f t="shared" si="952"/>
        <v>0.24746299999999999</v>
      </c>
      <c r="AK4406">
        <v>-4.7926200000000003</v>
      </c>
      <c r="AL4406" t="str">
        <f t="shared" si="953"/>
        <v/>
      </c>
      <c r="AM4406" t="str">
        <f t="shared" si="954"/>
        <v/>
      </c>
      <c r="AN4406" t="str">
        <f t="shared" si="955"/>
        <v/>
      </c>
      <c r="AO4406" t="str">
        <f t="shared" si="956"/>
        <v/>
      </c>
      <c r="AQ4406">
        <v>0.62628700000000004</v>
      </c>
      <c r="AR4406">
        <v>0.27354200000000001</v>
      </c>
      <c r="AS4406">
        <v>-8.1770899999999994E-2</v>
      </c>
      <c r="AT4406">
        <f t="shared" si="957"/>
        <v>8.1770899999999994E-2</v>
      </c>
      <c r="AU4406">
        <v>-1.3152999999999999</v>
      </c>
      <c r="AV4406" t="str">
        <f t="shared" si="958"/>
        <v/>
      </c>
      <c r="AW4406" t="str">
        <f t="shared" si="959"/>
        <v/>
      </c>
      <c r="AX4406" t="str">
        <f t="shared" si="960"/>
        <v/>
      </c>
      <c r="AY4406" t="str">
        <f t="shared" si="961"/>
        <v/>
      </c>
      <c r="BA4406" s="5" t="str">
        <f t="shared" si="962"/>
        <v/>
      </c>
      <c r="BB4406" s="5" t="str">
        <f t="shared" si="963"/>
        <v/>
      </c>
      <c r="BC4406" s="5" t="str">
        <f t="shared" si="964"/>
        <v/>
      </c>
      <c r="BD4406" s="5" t="str">
        <f t="shared" si="965"/>
        <v/>
      </c>
      <c r="BF4406" t="s">
        <v>28838</v>
      </c>
      <c r="BG4406" t="s">
        <v>28839</v>
      </c>
      <c r="BH4406" t="s">
        <v>28840</v>
      </c>
      <c r="BK4406" t="s">
        <v>28841</v>
      </c>
    </row>
    <row r="4407" spans="1:63" x14ac:dyDescent="0.3">
      <c r="A4407">
        <v>14.261900000000001</v>
      </c>
      <c r="B4407">
        <v>14.2903</v>
      </c>
      <c r="C4407">
        <v>14.2485</v>
      </c>
      <c r="D4407">
        <v>14.2</v>
      </c>
      <c r="E4407">
        <v>14.477600000000001</v>
      </c>
      <c r="F4407">
        <v>14.4838</v>
      </c>
      <c r="G4407">
        <v>14.474</v>
      </c>
      <c r="H4407">
        <v>14.555300000000001</v>
      </c>
      <c r="I4407">
        <v>14.1303</v>
      </c>
      <c r="J4407">
        <v>14.198399999999999</v>
      </c>
      <c r="K4407">
        <v>14.1593</v>
      </c>
      <c r="L4407">
        <v>14.171900000000001</v>
      </c>
      <c r="M4407" t="s">
        <v>0</v>
      </c>
      <c r="O4407" t="s">
        <v>1</v>
      </c>
      <c r="P4407" t="s">
        <v>1</v>
      </c>
      <c r="Q4407" t="s">
        <v>2</v>
      </c>
      <c r="R4407" t="s">
        <v>937</v>
      </c>
      <c r="S4407" t="s">
        <v>938</v>
      </c>
      <c r="T4407" t="s">
        <v>939</v>
      </c>
      <c r="U4407" t="s">
        <v>470</v>
      </c>
      <c r="V4407" t="s">
        <v>940</v>
      </c>
      <c r="W4407">
        <v>2</v>
      </c>
      <c r="X4407" t="s">
        <v>7</v>
      </c>
      <c r="Y4407">
        <v>41</v>
      </c>
      <c r="Z4407">
        <v>34</v>
      </c>
      <c r="AA4407">
        <v>136</v>
      </c>
      <c r="AB4407">
        <v>33</v>
      </c>
      <c r="AC4407">
        <v>90.5</v>
      </c>
      <c r="AD4407">
        <v>1</v>
      </c>
      <c r="AF4407" t="s">
        <v>943</v>
      </c>
      <c r="AG4407">
        <v>4.0218999999999996</v>
      </c>
      <c r="AH4407">
        <v>2.6002000000000002E-4</v>
      </c>
      <c r="AI4407">
        <v>-0.247506</v>
      </c>
      <c r="AJ4407">
        <f t="shared" si="952"/>
        <v>0.247506</v>
      </c>
      <c r="AK4407">
        <v>-9.1638199999999994</v>
      </c>
      <c r="AL4407" t="str">
        <f t="shared" si="953"/>
        <v/>
      </c>
      <c r="AM4407" t="str">
        <f t="shared" si="954"/>
        <v/>
      </c>
      <c r="AN4407" t="str">
        <f t="shared" si="955"/>
        <v/>
      </c>
      <c r="AO4407" t="str">
        <f t="shared" si="956"/>
        <v/>
      </c>
      <c r="AQ4407">
        <v>1.95069</v>
      </c>
      <c r="AR4407">
        <v>1.66421E-2</v>
      </c>
      <c r="AS4407">
        <v>8.51851E-2</v>
      </c>
      <c r="AT4407">
        <f t="shared" si="957"/>
        <v>-8.51851E-2</v>
      </c>
      <c r="AU4407">
        <v>3.6121300000000001</v>
      </c>
      <c r="AV4407" t="str">
        <f t="shared" si="958"/>
        <v/>
      </c>
      <c r="AW4407" t="str">
        <f t="shared" si="959"/>
        <v/>
      </c>
      <c r="AX4407" t="str">
        <f t="shared" si="960"/>
        <v/>
      </c>
      <c r="AY4407" t="str">
        <f t="shared" si="961"/>
        <v/>
      </c>
      <c r="BA4407" s="5" t="str">
        <f t="shared" si="962"/>
        <v/>
      </c>
      <c r="BB4407" s="5" t="str">
        <f t="shared" si="963"/>
        <v/>
      </c>
      <c r="BC4407" s="5" t="str">
        <f t="shared" si="964"/>
        <v/>
      </c>
      <c r="BD4407" s="5" t="str">
        <f t="shared" si="965"/>
        <v/>
      </c>
      <c r="BF4407" t="s">
        <v>941</v>
      </c>
      <c r="BG4407" t="s">
        <v>942</v>
      </c>
      <c r="BH4407" t="s">
        <v>943</v>
      </c>
      <c r="BI4407" t="s">
        <v>470</v>
      </c>
      <c r="BJ4407" t="s">
        <v>944</v>
      </c>
      <c r="BK4407" t="s">
        <v>945</v>
      </c>
    </row>
    <row r="4408" spans="1:63" x14ac:dyDescent="0.3">
      <c r="A4408">
        <v>10.625</v>
      </c>
      <c r="B4408">
        <v>10.629</v>
      </c>
      <c r="C4408">
        <v>10.620900000000001</v>
      </c>
      <c r="D4408">
        <v>10.600099999999999</v>
      </c>
      <c r="E4408">
        <v>10.891299999999999</v>
      </c>
      <c r="F4408">
        <v>10.834099999999999</v>
      </c>
      <c r="G4408">
        <v>10.847</v>
      </c>
      <c r="H4408">
        <v>10.894500000000001</v>
      </c>
      <c r="I4408">
        <v>10.5236</v>
      </c>
      <c r="J4408">
        <v>10.5282</v>
      </c>
      <c r="K4408">
        <v>10.5738</v>
      </c>
      <c r="L4408">
        <v>10.581799999999999</v>
      </c>
      <c r="M4408" t="s">
        <v>0</v>
      </c>
      <c r="O4408" t="s">
        <v>1</v>
      </c>
      <c r="P4408" t="s">
        <v>1</v>
      </c>
      <c r="Q4408" t="s">
        <v>2</v>
      </c>
      <c r="R4408" t="s">
        <v>12545</v>
      </c>
      <c r="S4408" t="s">
        <v>12546</v>
      </c>
      <c r="T4408" t="s">
        <v>12547</v>
      </c>
      <c r="U4408" t="s">
        <v>1841</v>
      </c>
      <c r="V4408" t="s">
        <v>12548</v>
      </c>
      <c r="W4408">
        <v>1</v>
      </c>
      <c r="X4408" t="s">
        <v>7</v>
      </c>
      <c r="Y4408">
        <v>39</v>
      </c>
      <c r="Z4408">
        <v>11</v>
      </c>
      <c r="AA4408">
        <v>21</v>
      </c>
      <c r="AB4408">
        <v>10</v>
      </c>
      <c r="AC4408">
        <v>38.1</v>
      </c>
      <c r="AD4408">
        <v>1</v>
      </c>
      <c r="AF4408" t="s">
        <v>12551</v>
      </c>
      <c r="AG4408">
        <v>5.2382</v>
      </c>
      <c r="AH4408" s="1">
        <v>2.7049599999999999E-5</v>
      </c>
      <c r="AI4408">
        <v>-0.24799199999999999</v>
      </c>
      <c r="AJ4408">
        <f t="shared" si="952"/>
        <v>0.24799199999999999</v>
      </c>
      <c r="AK4408">
        <v>-14.888199999999999</v>
      </c>
      <c r="AL4408" t="str">
        <f t="shared" si="953"/>
        <v/>
      </c>
      <c r="AM4408" t="str">
        <f t="shared" si="954"/>
        <v/>
      </c>
      <c r="AN4408" t="str">
        <f t="shared" si="955"/>
        <v/>
      </c>
      <c r="AO4408" t="str">
        <f t="shared" si="956"/>
        <v/>
      </c>
      <c r="AQ4408">
        <v>2.1840999999999999</v>
      </c>
      <c r="AR4408">
        <v>1.02465E-2</v>
      </c>
      <c r="AS4408">
        <v>6.6901199999999994E-2</v>
      </c>
      <c r="AT4408">
        <f t="shared" si="957"/>
        <v>-6.6901199999999994E-2</v>
      </c>
      <c r="AU4408">
        <v>4.0741899999999998</v>
      </c>
      <c r="AV4408" t="str">
        <f t="shared" si="958"/>
        <v/>
      </c>
      <c r="AW4408" t="str">
        <f t="shared" si="959"/>
        <v/>
      </c>
      <c r="AX4408" t="str">
        <f t="shared" si="960"/>
        <v/>
      </c>
      <c r="AY4408" t="str">
        <f t="shared" si="961"/>
        <v/>
      </c>
      <c r="BA4408" s="5" t="str">
        <f t="shared" si="962"/>
        <v/>
      </c>
      <c r="BB4408" s="5" t="str">
        <f t="shared" si="963"/>
        <v/>
      </c>
      <c r="BC4408" s="5" t="str">
        <f t="shared" si="964"/>
        <v/>
      </c>
      <c r="BD4408" s="5" t="str">
        <f t="shared" si="965"/>
        <v/>
      </c>
      <c r="BF4408" t="s">
        <v>12549</v>
      </c>
      <c r="BG4408" t="s">
        <v>12550</v>
      </c>
      <c r="BH4408" t="s">
        <v>12551</v>
      </c>
      <c r="BI4408" t="s">
        <v>1841</v>
      </c>
      <c r="BJ4408" t="s">
        <v>3988</v>
      </c>
      <c r="BK4408" t="s">
        <v>12552</v>
      </c>
    </row>
    <row r="4409" spans="1:63" x14ac:dyDescent="0.3">
      <c r="A4409">
        <v>10.2133</v>
      </c>
      <c r="B4409">
        <v>10.207000000000001</v>
      </c>
      <c r="C4409">
        <v>10.250400000000001</v>
      </c>
      <c r="D4409">
        <v>10.238</v>
      </c>
      <c r="E4409">
        <v>10.4742</v>
      </c>
      <c r="F4409">
        <v>10.5045</v>
      </c>
      <c r="G4409">
        <v>10.4663</v>
      </c>
      <c r="H4409">
        <v>10.456899999999999</v>
      </c>
      <c r="I4409">
        <v>10.8909</v>
      </c>
      <c r="J4409">
        <v>10.8909</v>
      </c>
      <c r="K4409">
        <v>10.914400000000001</v>
      </c>
      <c r="L4409">
        <v>10.888500000000001</v>
      </c>
      <c r="M4409" t="s">
        <v>0</v>
      </c>
      <c r="O4409" t="s">
        <v>1</v>
      </c>
      <c r="P4409" t="s">
        <v>1</v>
      </c>
      <c r="Q4409" t="s">
        <v>2</v>
      </c>
      <c r="R4409" t="s">
        <v>12093</v>
      </c>
      <c r="T4409" t="s">
        <v>12094</v>
      </c>
      <c r="V4409" t="s">
        <v>12095</v>
      </c>
      <c r="W4409">
        <v>0</v>
      </c>
      <c r="X4409" t="s">
        <v>7</v>
      </c>
      <c r="Y4409">
        <v>28</v>
      </c>
      <c r="Z4409">
        <v>15</v>
      </c>
      <c r="AA4409">
        <v>20</v>
      </c>
      <c r="AB4409">
        <v>15</v>
      </c>
      <c r="AC4409">
        <v>62.5</v>
      </c>
      <c r="AD4409">
        <v>1</v>
      </c>
      <c r="AF4409" t="s">
        <v>12098</v>
      </c>
      <c r="AG4409">
        <v>5.5904800000000003</v>
      </c>
      <c r="AH4409" s="1">
        <v>1.49134E-5</v>
      </c>
      <c r="AI4409">
        <v>-0.24826400000000001</v>
      </c>
      <c r="AJ4409">
        <f t="shared" si="952"/>
        <v>0.24826400000000001</v>
      </c>
      <c r="AK4409">
        <v>-17.091000000000001</v>
      </c>
      <c r="AL4409" t="str">
        <f t="shared" si="953"/>
        <v/>
      </c>
      <c r="AM4409" t="str">
        <f t="shared" si="954"/>
        <v/>
      </c>
      <c r="AN4409" t="str">
        <f t="shared" si="955"/>
        <v/>
      </c>
      <c r="AO4409" t="str">
        <f t="shared" si="956"/>
        <v/>
      </c>
      <c r="AQ4409">
        <v>8.6701700000000006</v>
      </c>
      <c r="AR4409" s="1">
        <v>1.59413E-7</v>
      </c>
      <c r="AS4409">
        <v>-0.66897399999999996</v>
      </c>
      <c r="AT4409">
        <f t="shared" si="957"/>
        <v>0.66897399999999996</v>
      </c>
      <c r="AU4409">
        <v>-56.176099999999998</v>
      </c>
      <c r="AV4409" t="str">
        <f t="shared" si="958"/>
        <v/>
      </c>
      <c r="AW4409" t="str">
        <f t="shared" si="959"/>
        <v>+</v>
      </c>
      <c r="AX4409" t="str">
        <f t="shared" si="960"/>
        <v/>
      </c>
      <c r="AY4409" t="str">
        <f t="shared" si="961"/>
        <v/>
      </c>
      <c r="BA4409" s="5" t="str">
        <f t="shared" si="962"/>
        <v/>
      </c>
      <c r="BB4409" s="5" t="str">
        <f t="shared" si="963"/>
        <v/>
      </c>
      <c r="BC4409" s="5" t="str">
        <f t="shared" si="964"/>
        <v/>
      </c>
      <c r="BD4409" s="5" t="str">
        <f t="shared" si="965"/>
        <v/>
      </c>
      <c r="BF4409" t="s">
        <v>12096</v>
      </c>
      <c r="BG4409" t="s">
        <v>12097</v>
      </c>
      <c r="BH4409" t="s">
        <v>12098</v>
      </c>
      <c r="BK4409" t="s">
        <v>12099</v>
      </c>
    </row>
    <row r="4410" spans="1:63" x14ac:dyDescent="0.3">
      <c r="A4410">
        <v>4.2927799999999996</v>
      </c>
      <c r="B4410">
        <v>4.0179200000000002</v>
      </c>
      <c r="C4410">
        <v>3.6892999999999998</v>
      </c>
      <c r="D4410">
        <v>3.85798</v>
      </c>
      <c r="E4410">
        <v>4.1375000000000002</v>
      </c>
      <c r="F4410">
        <v>3.8679000000000001</v>
      </c>
      <c r="G4410">
        <v>4.0443899999999999</v>
      </c>
      <c r="H4410">
        <v>4.8021900000000004</v>
      </c>
      <c r="I4410">
        <v>4.2705299999999999</v>
      </c>
      <c r="J4410">
        <v>4.1937699999999998</v>
      </c>
      <c r="K4410">
        <v>3.80735</v>
      </c>
      <c r="L4410">
        <v>4.3854300000000004</v>
      </c>
      <c r="M4410" t="s">
        <v>0</v>
      </c>
      <c r="R4410" t="s">
        <v>31634</v>
      </c>
      <c r="S4410" t="s">
        <v>31635</v>
      </c>
      <c r="T4410" t="s">
        <v>31636</v>
      </c>
      <c r="U4410" t="s">
        <v>31637</v>
      </c>
      <c r="V4410" t="s">
        <v>31638</v>
      </c>
      <c r="W4410">
        <v>0</v>
      </c>
      <c r="X4410" t="s">
        <v>7</v>
      </c>
      <c r="Y4410">
        <v>3</v>
      </c>
      <c r="Z4410">
        <v>3</v>
      </c>
      <c r="AA4410">
        <v>3</v>
      </c>
      <c r="AB4410">
        <v>3</v>
      </c>
      <c r="AC4410">
        <v>134.19999999999999</v>
      </c>
      <c r="AD4410">
        <v>1</v>
      </c>
      <c r="AF4410" t="s">
        <v>31641</v>
      </c>
      <c r="AG4410">
        <v>0.46521699999999999</v>
      </c>
      <c r="AH4410">
        <v>0.38859100000000002</v>
      </c>
      <c r="AI4410">
        <v>-0.248501</v>
      </c>
      <c r="AJ4410">
        <f t="shared" si="952"/>
        <v>0.248501</v>
      </c>
      <c r="AK4410">
        <v>-1.0303100000000001</v>
      </c>
      <c r="AL4410" t="str">
        <f t="shared" si="953"/>
        <v/>
      </c>
      <c r="AM4410" t="str">
        <f t="shared" si="954"/>
        <v/>
      </c>
      <c r="AN4410" t="str">
        <f t="shared" si="955"/>
        <v/>
      </c>
      <c r="AO4410" t="str">
        <f t="shared" si="956"/>
        <v/>
      </c>
      <c r="AQ4410">
        <v>0.51138499999999998</v>
      </c>
      <c r="AR4410">
        <v>0.34961199999999998</v>
      </c>
      <c r="AS4410">
        <v>-0.19977600000000001</v>
      </c>
      <c r="AT4410">
        <f t="shared" si="957"/>
        <v>0.19977600000000001</v>
      </c>
      <c r="AU4410">
        <v>-1.11364</v>
      </c>
      <c r="AV4410" t="str">
        <f t="shared" si="958"/>
        <v/>
      </c>
      <c r="AW4410" t="str">
        <f t="shared" si="959"/>
        <v/>
      </c>
      <c r="AX4410" t="str">
        <f t="shared" si="960"/>
        <v/>
      </c>
      <c r="AY4410" t="str">
        <f t="shared" si="961"/>
        <v/>
      </c>
      <c r="BA4410" s="5" t="str">
        <f t="shared" si="962"/>
        <v/>
      </c>
      <c r="BB4410" s="5" t="str">
        <f t="shared" si="963"/>
        <v/>
      </c>
      <c r="BC4410" s="5" t="str">
        <f t="shared" si="964"/>
        <v/>
      </c>
      <c r="BD4410" s="5" t="str">
        <f t="shared" si="965"/>
        <v/>
      </c>
      <c r="BF4410" t="s">
        <v>31639</v>
      </c>
      <c r="BG4410" t="s">
        <v>31640</v>
      </c>
      <c r="BH4410" t="s">
        <v>31641</v>
      </c>
      <c r="BI4410" t="s">
        <v>31637</v>
      </c>
      <c r="BJ4410" t="s">
        <v>31642</v>
      </c>
      <c r="BK4410" t="s">
        <v>31643</v>
      </c>
    </row>
    <row r="4411" spans="1:63" x14ac:dyDescent="0.3">
      <c r="A4411">
        <v>12.118600000000001</v>
      </c>
      <c r="B4411">
        <v>12.135899999999999</v>
      </c>
      <c r="C4411">
        <v>12.108599999999999</v>
      </c>
      <c r="D4411">
        <v>12.0916</v>
      </c>
      <c r="E4411">
        <v>12.402900000000001</v>
      </c>
      <c r="F4411">
        <v>12.378</v>
      </c>
      <c r="G4411">
        <v>12.3432</v>
      </c>
      <c r="H4411">
        <v>12.3253</v>
      </c>
      <c r="I4411">
        <v>12.494</v>
      </c>
      <c r="J4411">
        <v>12.520899999999999</v>
      </c>
      <c r="K4411">
        <v>12.5025</v>
      </c>
      <c r="L4411">
        <v>12.501200000000001</v>
      </c>
      <c r="M4411" t="s">
        <v>0</v>
      </c>
      <c r="O4411" t="s">
        <v>1</v>
      </c>
      <c r="P4411" t="s">
        <v>1</v>
      </c>
      <c r="Q4411" t="s">
        <v>2</v>
      </c>
      <c r="R4411" t="s">
        <v>5582</v>
      </c>
      <c r="S4411" t="s">
        <v>5583</v>
      </c>
      <c r="T4411" t="s">
        <v>5584</v>
      </c>
      <c r="U4411" t="s">
        <v>5585</v>
      </c>
      <c r="V4411" t="s">
        <v>5586</v>
      </c>
      <c r="W4411">
        <v>0</v>
      </c>
      <c r="X4411" t="s">
        <v>7</v>
      </c>
      <c r="Y4411">
        <v>58</v>
      </c>
      <c r="Z4411">
        <v>23</v>
      </c>
      <c r="AA4411">
        <v>41</v>
      </c>
      <c r="AB4411">
        <v>23</v>
      </c>
      <c r="AC4411">
        <v>55.5</v>
      </c>
      <c r="AD4411">
        <v>1</v>
      </c>
      <c r="AF4411" t="s">
        <v>5589</v>
      </c>
      <c r="AG4411">
        <v>4.8186499999999999</v>
      </c>
      <c r="AH4411" s="1">
        <v>5.74961E-5</v>
      </c>
      <c r="AI4411">
        <v>-0.2487</v>
      </c>
      <c r="AJ4411">
        <f t="shared" si="952"/>
        <v>0.2487</v>
      </c>
      <c r="AK4411">
        <v>-12.617100000000001</v>
      </c>
      <c r="AL4411" t="str">
        <f t="shared" si="953"/>
        <v/>
      </c>
      <c r="AM4411" t="str">
        <f t="shared" si="954"/>
        <v/>
      </c>
      <c r="AN4411" t="str">
        <f t="shared" si="955"/>
        <v/>
      </c>
      <c r="AO4411" t="str">
        <f t="shared" si="956"/>
        <v/>
      </c>
      <c r="AQ4411">
        <v>7.5038999999999998</v>
      </c>
      <c r="AR4411" s="1">
        <v>7.0783199999999996E-7</v>
      </c>
      <c r="AS4411">
        <v>-0.39096599999999998</v>
      </c>
      <c r="AT4411">
        <f t="shared" si="957"/>
        <v>0.39096599999999998</v>
      </c>
      <c r="AU4411">
        <v>-35.863300000000002</v>
      </c>
      <c r="AV4411" t="str">
        <f t="shared" si="958"/>
        <v/>
      </c>
      <c r="AW4411" t="str">
        <f t="shared" si="959"/>
        <v/>
      </c>
      <c r="AX4411" t="str">
        <f t="shared" si="960"/>
        <v/>
      </c>
      <c r="AY4411" t="str">
        <f t="shared" si="961"/>
        <v/>
      </c>
      <c r="BA4411" s="5" t="str">
        <f t="shared" si="962"/>
        <v/>
      </c>
      <c r="BB4411" s="5" t="str">
        <f t="shared" si="963"/>
        <v/>
      </c>
      <c r="BC4411" s="5" t="str">
        <f t="shared" si="964"/>
        <v/>
      </c>
      <c r="BD4411" s="5" t="str">
        <f t="shared" si="965"/>
        <v/>
      </c>
      <c r="BF4411" t="s">
        <v>5587</v>
      </c>
      <c r="BG4411" t="s">
        <v>5588</v>
      </c>
      <c r="BH4411" t="s">
        <v>5589</v>
      </c>
      <c r="BI4411" t="s">
        <v>5590</v>
      </c>
      <c r="BJ4411" t="s">
        <v>5591</v>
      </c>
      <c r="BK4411" t="s">
        <v>5592</v>
      </c>
    </row>
    <row r="4412" spans="1:63" x14ac:dyDescent="0.3">
      <c r="A4412">
        <v>11.726800000000001</v>
      </c>
      <c r="B4412">
        <v>11.674899999999999</v>
      </c>
      <c r="C4412">
        <v>11.6782</v>
      </c>
      <c r="D4412">
        <v>11.705299999999999</v>
      </c>
      <c r="E4412">
        <v>11.952999999999999</v>
      </c>
      <c r="F4412">
        <v>11.9443</v>
      </c>
      <c r="G4412">
        <v>11.947100000000001</v>
      </c>
      <c r="H4412">
        <v>11.936</v>
      </c>
      <c r="I4412">
        <v>11.5444</v>
      </c>
      <c r="J4412">
        <v>11.5923</v>
      </c>
      <c r="K4412">
        <v>11.5524</v>
      </c>
      <c r="L4412">
        <v>11.565</v>
      </c>
      <c r="M4412" t="s">
        <v>0</v>
      </c>
      <c r="O4412" t="s">
        <v>1</v>
      </c>
      <c r="P4412" t="s">
        <v>1</v>
      </c>
      <c r="Q4412" t="s">
        <v>2</v>
      </c>
      <c r="R4412" t="s">
        <v>8791</v>
      </c>
      <c r="S4412" t="s">
        <v>5203</v>
      </c>
      <c r="T4412" t="s">
        <v>12628</v>
      </c>
      <c r="U4412" t="s">
        <v>4798</v>
      </c>
      <c r="V4412" t="s">
        <v>12629</v>
      </c>
      <c r="W4412">
        <v>0</v>
      </c>
      <c r="X4412" t="s">
        <v>7</v>
      </c>
      <c r="Y4412">
        <v>37</v>
      </c>
      <c r="Z4412">
        <v>8</v>
      </c>
      <c r="AA4412">
        <v>30</v>
      </c>
      <c r="AB4412">
        <v>8</v>
      </c>
      <c r="AC4412">
        <v>29.9</v>
      </c>
      <c r="AD4412">
        <v>1</v>
      </c>
      <c r="AF4412" t="s">
        <v>12632</v>
      </c>
      <c r="AG4412">
        <v>5.9347200000000004</v>
      </c>
      <c r="AH4412" s="1">
        <v>8.7624200000000007E-6</v>
      </c>
      <c r="AI4412">
        <v>-0.248777</v>
      </c>
      <c r="AJ4412">
        <f t="shared" si="952"/>
        <v>0.248777</v>
      </c>
      <c r="AK4412">
        <v>-19.545300000000001</v>
      </c>
      <c r="AL4412" t="str">
        <f t="shared" si="953"/>
        <v/>
      </c>
      <c r="AM4412" t="str">
        <f t="shared" si="954"/>
        <v/>
      </c>
      <c r="AN4412" t="str">
        <f t="shared" si="955"/>
        <v/>
      </c>
      <c r="AO4412" t="str">
        <f t="shared" si="956"/>
        <v/>
      </c>
      <c r="AQ4412">
        <v>3.7653599999999998</v>
      </c>
      <c r="AR4412">
        <v>4.1906700000000002E-4</v>
      </c>
      <c r="AS4412">
        <v>0.132823</v>
      </c>
      <c r="AT4412">
        <f t="shared" si="957"/>
        <v>-0.132823</v>
      </c>
      <c r="AU4412">
        <v>8.2483799999999992</v>
      </c>
      <c r="AV4412" t="str">
        <f t="shared" si="958"/>
        <v/>
      </c>
      <c r="AW4412" t="str">
        <f t="shared" si="959"/>
        <v/>
      </c>
      <c r="AX4412" t="str">
        <f t="shared" si="960"/>
        <v/>
      </c>
      <c r="AY4412" t="str">
        <f t="shared" si="961"/>
        <v/>
      </c>
      <c r="BA4412" s="5" t="str">
        <f t="shared" si="962"/>
        <v/>
      </c>
      <c r="BB4412" s="5" t="str">
        <f t="shared" si="963"/>
        <v/>
      </c>
      <c r="BC4412" s="5" t="str">
        <f t="shared" si="964"/>
        <v/>
      </c>
      <c r="BD4412" s="5" t="str">
        <f t="shared" si="965"/>
        <v/>
      </c>
      <c r="BF4412" t="s">
        <v>12630</v>
      </c>
      <c r="BG4412" t="s">
        <v>12631</v>
      </c>
      <c r="BH4412" t="s">
        <v>12632</v>
      </c>
      <c r="BI4412" t="s">
        <v>4803</v>
      </c>
      <c r="BJ4412" t="s">
        <v>955</v>
      </c>
      <c r="BK4412" t="s">
        <v>12633</v>
      </c>
    </row>
    <row r="4413" spans="1:63" x14ac:dyDescent="0.3">
      <c r="A4413">
        <v>7.7448300000000003</v>
      </c>
      <c r="B4413">
        <v>7.7217799999999999</v>
      </c>
      <c r="C4413">
        <v>7.7866</v>
      </c>
      <c r="D4413">
        <v>7.7488599999999996</v>
      </c>
      <c r="E4413">
        <v>7.9419300000000002</v>
      </c>
      <c r="F4413">
        <v>7.9971800000000002</v>
      </c>
      <c r="G4413">
        <v>8.0389199999999992</v>
      </c>
      <c r="H4413">
        <v>8.0195900000000009</v>
      </c>
      <c r="I4413">
        <v>8.1339100000000002</v>
      </c>
      <c r="J4413">
        <v>8.2564399999999996</v>
      </c>
      <c r="K4413">
        <v>8.1981999999999999</v>
      </c>
      <c r="L4413">
        <v>8.2578600000000009</v>
      </c>
      <c r="M4413" t="s">
        <v>0</v>
      </c>
      <c r="O4413" t="s">
        <v>1</v>
      </c>
      <c r="P4413" t="s">
        <v>1</v>
      </c>
      <c r="Q4413" t="s">
        <v>2</v>
      </c>
      <c r="R4413" t="s">
        <v>35386</v>
      </c>
      <c r="S4413" t="s">
        <v>35387</v>
      </c>
      <c r="T4413" t="s">
        <v>19342</v>
      </c>
      <c r="U4413" t="s">
        <v>684</v>
      </c>
      <c r="V4413" t="s">
        <v>3326</v>
      </c>
      <c r="W4413">
        <v>0</v>
      </c>
      <c r="X4413" t="s">
        <v>7</v>
      </c>
      <c r="Y4413">
        <v>5</v>
      </c>
      <c r="Z4413">
        <v>3</v>
      </c>
      <c r="AA4413">
        <v>5</v>
      </c>
      <c r="AB4413">
        <v>3</v>
      </c>
      <c r="AC4413">
        <v>62.2</v>
      </c>
      <c r="AD4413">
        <v>1</v>
      </c>
      <c r="AF4413" t="s">
        <v>35390</v>
      </c>
      <c r="AG4413">
        <v>4.2360800000000003</v>
      </c>
      <c r="AH4413">
        <v>1.7198199999999999E-4</v>
      </c>
      <c r="AI4413">
        <v>-0.248885</v>
      </c>
      <c r="AJ4413">
        <f t="shared" si="952"/>
        <v>0.248885</v>
      </c>
      <c r="AK4413">
        <v>-9.99559</v>
      </c>
      <c r="AL4413" t="str">
        <f t="shared" si="953"/>
        <v/>
      </c>
      <c r="AM4413" t="str">
        <f t="shared" si="954"/>
        <v/>
      </c>
      <c r="AN4413" t="str">
        <f t="shared" si="955"/>
        <v/>
      </c>
      <c r="AO4413" t="str">
        <f t="shared" si="956"/>
        <v/>
      </c>
      <c r="AQ4413">
        <v>5.1303700000000001</v>
      </c>
      <c r="AR4413" s="1">
        <v>3.0295E-5</v>
      </c>
      <c r="AS4413">
        <v>-0.46108500000000002</v>
      </c>
      <c r="AT4413">
        <f t="shared" si="957"/>
        <v>0.46108500000000002</v>
      </c>
      <c r="AU4413">
        <v>-14.270099999999999</v>
      </c>
      <c r="AV4413" t="str">
        <f t="shared" si="958"/>
        <v/>
      </c>
      <c r="AW4413" t="str">
        <f t="shared" si="959"/>
        <v/>
      </c>
      <c r="AX4413" t="str">
        <f t="shared" si="960"/>
        <v/>
      </c>
      <c r="AY4413" t="str">
        <f t="shared" si="961"/>
        <v/>
      </c>
      <c r="BA4413" s="5" t="str">
        <f t="shared" si="962"/>
        <v/>
      </c>
      <c r="BB4413" s="5" t="str">
        <f t="shared" si="963"/>
        <v/>
      </c>
      <c r="BC4413" s="5" t="str">
        <f t="shared" si="964"/>
        <v/>
      </c>
      <c r="BD4413" s="5" t="str">
        <f t="shared" si="965"/>
        <v/>
      </c>
      <c r="BF4413" t="s">
        <v>35388</v>
      </c>
      <c r="BG4413" t="s">
        <v>35389</v>
      </c>
      <c r="BH4413" t="s">
        <v>35390</v>
      </c>
      <c r="BI4413" t="s">
        <v>684</v>
      </c>
      <c r="BJ4413" t="s">
        <v>3373</v>
      </c>
      <c r="BK4413" t="s">
        <v>35391</v>
      </c>
    </row>
    <row r="4414" spans="1:63" x14ac:dyDescent="0.3">
      <c r="A4414">
        <v>13.3116</v>
      </c>
      <c r="B4414">
        <v>13.297800000000001</v>
      </c>
      <c r="C4414">
        <v>13.287000000000001</v>
      </c>
      <c r="D4414">
        <v>13.253299999999999</v>
      </c>
      <c r="E4414">
        <v>13.552199999999999</v>
      </c>
      <c r="F4414">
        <v>13.495100000000001</v>
      </c>
      <c r="G4414">
        <v>13.5517</v>
      </c>
      <c r="H4414">
        <v>13.5463</v>
      </c>
      <c r="I4414">
        <v>13.3901</v>
      </c>
      <c r="J4414">
        <v>13.342499999999999</v>
      </c>
      <c r="K4414">
        <v>13.3269</v>
      </c>
      <c r="L4414">
        <v>13.3073</v>
      </c>
      <c r="M4414" t="s">
        <v>0</v>
      </c>
      <c r="O4414" t="s">
        <v>1</v>
      </c>
      <c r="Q4414" t="s">
        <v>164</v>
      </c>
      <c r="R4414" t="s">
        <v>2368</v>
      </c>
      <c r="S4414" t="s">
        <v>2369</v>
      </c>
      <c r="T4414" t="s">
        <v>2370</v>
      </c>
      <c r="V4414" t="s">
        <v>1378</v>
      </c>
      <c r="W4414">
        <v>9</v>
      </c>
      <c r="X4414" t="s">
        <v>7</v>
      </c>
      <c r="Y4414">
        <v>45</v>
      </c>
      <c r="Z4414">
        <v>27</v>
      </c>
      <c r="AA4414">
        <v>81</v>
      </c>
      <c r="AB4414">
        <v>19</v>
      </c>
      <c r="AC4414">
        <v>70.900000000000006</v>
      </c>
      <c r="AD4414">
        <v>1</v>
      </c>
      <c r="AF4414" t="s">
        <v>2373</v>
      </c>
      <c r="AG4414">
        <v>4.9689199999999998</v>
      </c>
      <c r="AH4414" s="1">
        <v>4.3652800000000003E-5</v>
      </c>
      <c r="AI4414">
        <v>-0.24890499999999999</v>
      </c>
      <c r="AJ4414">
        <f t="shared" si="952"/>
        <v>0.24890499999999999</v>
      </c>
      <c r="AK4414">
        <v>-13.39</v>
      </c>
      <c r="AL4414" t="str">
        <f t="shared" si="953"/>
        <v/>
      </c>
      <c r="AM4414" t="str">
        <f t="shared" si="954"/>
        <v/>
      </c>
      <c r="AN4414" t="str">
        <f t="shared" si="955"/>
        <v/>
      </c>
      <c r="AO4414" t="str">
        <f t="shared" si="956"/>
        <v/>
      </c>
      <c r="AQ4414">
        <v>1.3394299999999999</v>
      </c>
      <c r="AR4414">
        <v>6.0243699999999997E-2</v>
      </c>
      <c r="AS4414">
        <v>-5.4288900000000001E-2</v>
      </c>
      <c r="AT4414">
        <f t="shared" si="957"/>
        <v>5.4288900000000001E-2</v>
      </c>
      <c r="AU4414">
        <v>-2.5121600000000002</v>
      </c>
      <c r="AV4414" t="str">
        <f t="shared" si="958"/>
        <v/>
      </c>
      <c r="AW4414" t="str">
        <f t="shared" si="959"/>
        <v/>
      </c>
      <c r="AX4414" t="str">
        <f t="shared" si="960"/>
        <v/>
      </c>
      <c r="AY4414" t="str">
        <f t="shared" si="961"/>
        <v/>
      </c>
      <c r="BA4414" s="5" t="str">
        <f t="shared" si="962"/>
        <v/>
      </c>
      <c r="BB4414" s="5" t="str">
        <f t="shared" si="963"/>
        <v/>
      </c>
      <c r="BC4414" s="5" t="str">
        <f t="shared" si="964"/>
        <v/>
      </c>
      <c r="BD4414" s="5" t="str">
        <f t="shared" si="965"/>
        <v/>
      </c>
      <c r="BF4414" t="s">
        <v>2371</v>
      </c>
      <c r="BG4414" t="s">
        <v>2372</v>
      </c>
      <c r="BH4414" t="s">
        <v>2373</v>
      </c>
      <c r="BJ4414" t="s">
        <v>944</v>
      </c>
      <c r="BK4414" t="s">
        <v>2374</v>
      </c>
    </row>
    <row r="4415" spans="1:63" x14ac:dyDescent="0.3">
      <c r="A4415">
        <v>10.690300000000001</v>
      </c>
      <c r="B4415">
        <v>10.698</v>
      </c>
      <c r="C4415">
        <v>10.721399999999999</v>
      </c>
      <c r="D4415">
        <v>10.718999999999999</v>
      </c>
      <c r="E4415">
        <v>10.958399999999999</v>
      </c>
      <c r="F4415">
        <v>10.958399999999999</v>
      </c>
      <c r="G4415">
        <v>10.9819</v>
      </c>
      <c r="H4415">
        <v>10.9267</v>
      </c>
      <c r="I4415">
        <v>11.257300000000001</v>
      </c>
      <c r="J4415">
        <v>11.255000000000001</v>
      </c>
      <c r="K4415">
        <v>11.3004</v>
      </c>
      <c r="L4415">
        <v>11.280900000000001</v>
      </c>
      <c r="M4415" t="s">
        <v>0</v>
      </c>
      <c r="O4415" t="s">
        <v>1</v>
      </c>
      <c r="P4415" t="s">
        <v>1</v>
      </c>
      <c r="Q4415" t="s">
        <v>2</v>
      </c>
      <c r="R4415" t="s">
        <v>9904</v>
      </c>
      <c r="S4415" t="s">
        <v>9905</v>
      </c>
      <c r="T4415" t="s">
        <v>1082</v>
      </c>
      <c r="U4415" t="s">
        <v>1216</v>
      </c>
      <c r="V4415" t="s">
        <v>9906</v>
      </c>
      <c r="W4415">
        <v>0</v>
      </c>
      <c r="X4415" t="s">
        <v>7</v>
      </c>
      <c r="Y4415">
        <v>80</v>
      </c>
      <c r="Z4415">
        <v>10</v>
      </c>
      <c r="AA4415">
        <v>21</v>
      </c>
      <c r="AB4415">
        <v>10</v>
      </c>
      <c r="AC4415">
        <v>21.4</v>
      </c>
      <c r="AD4415">
        <v>1</v>
      </c>
      <c r="AF4415" t="s">
        <v>9909</v>
      </c>
      <c r="AG4415">
        <v>5.7480099999999998</v>
      </c>
      <c r="AH4415" s="1">
        <v>1.16065E-5</v>
      </c>
      <c r="AI4415">
        <v>-0.24918299999999999</v>
      </c>
      <c r="AJ4415">
        <f t="shared" si="952"/>
        <v>0.24918299999999999</v>
      </c>
      <c r="AK4415">
        <v>-18.174600000000002</v>
      </c>
      <c r="AL4415" t="str">
        <f t="shared" si="953"/>
        <v/>
      </c>
      <c r="AM4415" t="str">
        <f t="shared" si="954"/>
        <v/>
      </c>
      <c r="AN4415" t="str">
        <f t="shared" si="955"/>
        <v/>
      </c>
      <c r="AO4415" t="str">
        <f t="shared" si="956"/>
        <v/>
      </c>
      <c r="AQ4415">
        <v>7.9642200000000001</v>
      </c>
      <c r="AR4415" s="1">
        <v>3.9209299999999999E-7</v>
      </c>
      <c r="AS4415">
        <v>-0.56623100000000004</v>
      </c>
      <c r="AT4415">
        <f t="shared" si="957"/>
        <v>0.56623100000000004</v>
      </c>
      <c r="AU4415">
        <v>-42.818600000000004</v>
      </c>
      <c r="AV4415" t="str">
        <f t="shared" si="958"/>
        <v/>
      </c>
      <c r="AW4415" t="str">
        <f t="shared" si="959"/>
        <v/>
      </c>
      <c r="AX4415" t="str">
        <f t="shared" si="960"/>
        <v/>
      </c>
      <c r="AY4415" t="str">
        <f t="shared" si="961"/>
        <v/>
      </c>
      <c r="BA4415" s="5" t="str">
        <f t="shared" si="962"/>
        <v/>
      </c>
      <c r="BB4415" s="5" t="str">
        <f t="shared" si="963"/>
        <v/>
      </c>
      <c r="BC4415" s="5" t="str">
        <f t="shared" si="964"/>
        <v/>
      </c>
      <c r="BD4415" s="5" t="str">
        <f t="shared" si="965"/>
        <v/>
      </c>
      <c r="BF4415" t="s">
        <v>9907</v>
      </c>
      <c r="BG4415" t="s">
        <v>9908</v>
      </c>
      <c r="BH4415" t="s">
        <v>9909</v>
      </c>
      <c r="BI4415" t="s">
        <v>1221</v>
      </c>
      <c r="BJ4415" t="s">
        <v>9910</v>
      </c>
      <c r="BK4415" t="s">
        <v>9911</v>
      </c>
    </row>
    <row r="4416" spans="1:63" x14ac:dyDescent="0.3">
      <c r="A4416">
        <v>10.348000000000001</v>
      </c>
      <c r="B4416">
        <v>10.4335</v>
      </c>
      <c r="C4416">
        <v>10.414300000000001</v>
      </c>
      <c r="D4416">
        <v>10.4274</v>
      </c>
      <c r="E4416">
        <v>10.661300000000001</v>
      </c>
      <c r="F4416">
        <v>10.6654</v>
      </c>
      <c r="G4416">
        <v>10.6053</v>
      </c>
      <c r="H4416">
        <v>10.6892</v>
      </c>
      <c r="I4416">
        <v>10.5174</v>
      </c>
      <c r="J4416">
        <v>10.457599999999999</v>
      </c>
      <c r="K4416">
        <v>10.580299999999999</v>
      </c>
      <c r="L4416">
        <v>10.5472</v>
      </c>
      <c r="M4416" t="s">
        <v>0</v>
      </c>
      <c r="O4416" t="s">
        <v>1</v>
      </c>
      <c r="P4416" t="s">
        <v>1</v>
      </c>
      <c r="Q4416" t="s">
        <v>2</v>
      </c>
      <c r="R4416" t="s">
        <v>13940</v>
      </c>
      <c r="S4416" t="s">
        <v>13941</v>
      </c>
      <c r="T4416" t="s">
        <v>13942</v>
      </c>
      <c r="V4416" t="s">
        <v>13943</v>
      </c>
      <c r="W4416">
        <v>0</v>
      </c>
      <c r="X4416" t="s">
        <v>7</v>
      </c>
      <c r="Y4416">
        <v>44</v>
      </c>
      <c r="Z4416">
        <v>12</v>
      </c>
      <c r="AA4416">
        <v>22</v>
      </c>
      <c r="AB4416">
        <v>12</v>
      </c>
      <c r="AC4416">
        <v>33.299999999999997</v>
      </c>
      <c r="AD4416">
        <v>1</v>
      </c>
      <c r="AF4416" t="s">
        <v>13946</v>
      </c>
      <c r="AG4416">
        <v>4.0867100000000001</v>
      </c>
      <c r="AH4416">
        <v>2.3041899999999999E-4</v>
      </c>
      <c r="AI4416">
        <v>-0.24953700000000001</v>
      </c>
      <c r="AJ4416">
        <f t="shared" si="952"/>
        <v>0.24953700000000001</v>
      </c>
      <c r="AK4416">
        <v>-9.4087499999999995</v>
      </c>
      <c r="AL4416" t="str">
        <f t="shared" si="953"/>
        <v/>
      </c>
      <c r="AM4416" t="str">
        <f t="shared" si="954"/>
        <v/>
      </c>
      <c r="AN4416" t="str">
        <f t="shared" si="955"/>
        <v/>
      </c>
      <c r="AO4416" t="str">
        <f t="shared" si="956"/>
        <v/>
      </c>
      <c r="AQ4416">
        <v>1.9802</v>
      </c>
      <c r="AR4416">
        <v>1.5639E-2</v>
      </c>
      <c r="AS4416">
        <v>-0.119822</v>
      </c>
      <c r="AT4416">
        <f t="shared" si="957"/>
        <v>0.119822</v>
      </c>
      <c r="AU4416">
        <v>-3.6690200000000002</v>
      </c>
      <c r="AV4416" t="str">
        <f t="shared" si="958"/>
        <v/>
      </c>
      <c r="AW4416" t="str">
        <f t="shared" si="959"/>
        <v/>
      </c>
      <c r="AX4416" t="str">
        <f t="shared" si="960"/>
        <v/>
      </c>
      <c r="AY4416" t="str">
        <f t="shared" si="961"/>
        <v/>
      </c>
      <c r="BA4416" s="5" t="str">
        <f t="shared" si="962"/>
        <v/>
      </c>
      <c r="BB4416" s="5" t="str">
        <f t="shared" si="963"/>
        <v/>
      </c>
      <c r="BC4416" s="5" t="str">
        <f t="shared" si="964"/>
        <v/>
      </c>
      <c r="BD4416" s="5" t="str">
        <f t="shared" si="965"/>
        <v/>
      </c>
      <c r="BF4416" t="s">
        <v>13944</v>
      </c>
      <c r="BG4416" t="s">
        <v>13945</v>
      </c>
      <c r="BH4416" t="s">
        <v>13946</v>
      </c>
      <c r="BI4416" t="s">
        <v>373</v>
      </c>
      <c r="BJ4416" t="s">
        <v>13947</v>
      </c>
      <c r="BK4416" t="s">
        <v>13948</v>
      </c>
    </row>
    <row r="4417" spans="1:63" x14ac:dyDescent="0.3">
      <c r="A4417">
        <v>5.9611599999999996</v>
      </c>
      <c r="B4417">
        <v>5.9565200000000003</v>
      </c>
      <c r="C4417">
        <v>6.2055499999999997</v>
      </c>
      <c r="D4417">
        <v>5.9818499999999997</v>
      </c>
      <c r="E4417">
        <v>6.2441300000000002</v>
      </c>
      <c r="F4417">
        <v>6.2927799999999996</v>
      </c>
      <c r="G4417">
        <v>6.2498199999999997</v>
      </c>
      <c r="H4417">
        <v>6.3165100000000001</v>
      </c>
      <c r="I4417">
        <v>5.9212499999999997</v>
      </c>
      <c r="J4417">
        <v>5.8354200000000001</v>
      </c>
      <c r="K4417">
        <v>5.7004400000000004</v>
      </c>
      <c r="L4417">
        <v>5.5545900000000001</v>
      </c>
      <c r="M4417" t="s">
        <v>0</v>
      </c>
      <c r="O4417" t="s">
        <v>1</v>
      </c>
      <c r="P4417" t="s">
        <v>1</v>
      </c>
      <c r="Q4417" t="s">
        <v>2</v>
      </c>
      <c r="R4417" t="s">
        <v>4835</v>
      </c>
      <c r="S4417" t="s">
        <v>4836</v>
      </c>
      <c r="V4417" t="s">
        <v>4838</v>
      </c>
      <c r="W4417">
        <v>0</v>
      </c>
      <c r="X4417" t="s">
        <v>7</v>
      </c>
      <c r="Y4417">
        <v>8</v>
      </c>
      <c r="Z4417">
        <v>3</v>
      </c>
      <c r="AA4417">
        <v>3</v>
      </c>
      <c r="AB4417">
        <v>2</v>
      </c>
      <c r="AC4417">
        <v>48.5</v>
      </c>
      <c r="AD4417">
        <v>1</v>
      </c>
      <c r="AF4417" t="s">
        <v>33092</v>
      </c>
      <c r="AG4417">
        <v>2.1446399999999999</v>
      </c>
      <c r="AH4417">
        <v>1.13819E-2</v>
      </c>
      <c r="AI4417">
        <v>-0.24953900000000001</v>
      </c>
      <c r="AJ4417">
        <f t="shared" si="952"/>
        <v>0.24953900000000001</v>
      </c>
      <c r="AK4417">
        <v>-3.9940600000000002</v>
      </c>
      <c r="AL4417" t="str">
        <f t="shared" si="953"/>
        <v/>
      </c>
      <c r="AM4417" t="str">
        <f t="shared" si="954"/>
        <v/>
      </c>
      <c r="AN4417" t="str">
        <f t="shared" si="955"/>
        <v/>
      </c>
      <c r="AO4417" t="str">
        <f t="shared" si="956"/>
        <v/>
      </c>
      <c r="AQ4417">
        <v>1.46523</v>
      </c>
      <c r="AR4417">
        <v>4.61863E-2</v>
      </c>
      <c r="AS4417">
        <v>0.27334700000000001</v>
      </c>
      <c r="AT4417">
        <f t="shared" si="957"/>
        <v>-0.27334700000000001</v>
      </c>
      <c r="AU4417">
        <v>2.7284000000000002</v>
      </c>
      <c r="AV4417" t="str">
        <f t="shared" si="958"/>
        <v/>
      </c>
      <c r="AW4417" t="str">
        <f t="shared" si="959"/>
        <v/>
      </c>
      <c r="AX4417" t="str">
        <f t="shared" si="960"/>
        <v/>
      </c>
      <c r="AY4417" t="str">
        <f t="shared" si="961"/>
        <v/>
      </c>
      <c r="BA4417" s="5" t="str">
        <f t="shared" si="962"/>
        <v/>
      </c>
      <c r="BB4417" s="5" t="str">
        <f t="shared" si="963"/>
        <v/>
      </c>
      <c r="BC4417" s="5" t="str">
        <f t="shared" si="964"/>
        <v/>
      </c>
      <c r="BD4417" s="5" t="str">
        <f t="shared" si="965"/>
        <v/>
      </c>
      <c r="BF4417" t="s">
        <v>33090</v>
      </c>
      <c r="BG4417" t="s">
        <v>33091</v>
      </c>
      <c r="BH4417" t="s">
        <v>33092</v>
      </c>
      <c r="BK4417" t="s">
        <v>33093</v>
      </c>
    </row>
    <row r="4418" spans="1:63" x14ac:dyDescent="0.3">
      <c r="A4418">
        <v>8.9901</v>
      </c>
      <c r="B4418">
        <v>8.9966100000000004</v>
      </c>
      <c r="C4418">
        <v>8.9657800000000005</v>
      </c>
      <c r="D4418">
        <v>8.8442399999999992</v>
      </c>
      <c r="E4418">
        <v>9.2639700000000005</v>
      </c>
      <c r="F4418">
        <v>9.1761700000000008</v>
      </c>
      <c r="G4418">
        <v>9.1045999999999996</v>
      </c>
      <c r="H4418">
        <v>9.2519600000000004</v>
      </c>
      <c r="I4418">
        <v>9.1421100000000006</v>
      </c>
      <c r="J4418">
        <v>9.1459299999999999</v>
      </c>
      <c r="K4418">
        <v>8.9855599999999995</v>
      </c>
      <c r="L4418">
        <v>8.9769900000000007</v>
      </c>
      <c r="M4418" t="s">
        <v>0</v>
      </c>
      <c r="O4418" t="s">
        <v>1</v>
      </c>
      <c r="Q4418" t="s">
        <v>164</v>
      </c>
      <c r="R4418" t="s">
        <v>31622</v>
      </c>
      <c r="S4418" t="s">
        <v>31623</v>
      </c>
      <c r="T4418" t="s">
        <v>31624</v>
      </c>
      <c r="U4418" t="s">
        <v>3835</v>
      </c>
      <c r="V4418" t="s">
        <v>31625</v>
      </c>
      <c r="W4418">
        <v>0</v>
      </c>
      <c r="X4418" t="s">
        <v>7</v>
      </c>
      <c r="Y4418">
        <v>12</v>
      </c>
      <c r="Z4418">
        <v>2</v>
      </c>
      <c r="AA4418">
        <v>3</v>
      </c>
      <c r="AB4418">
        <v>2</v>
      </c>
      <c r="AC4418">
        <v>18.600000000000001</v>
      </c>
      <c r="AD4418">
        <v>1</v>
      </c>
      <c r="AF4418" t="s">
        <v>31628</v>
      </c>
      <c r="AG4418">
        <v>2.5519699999999998</v>
      </c>
      <c r="AH4418">
        <v>4.8968500000000003E-3</v>
      </c>
      <c r="AI4418">
        <v>-0.24999099999999999</v>
      </c>
      <c r="AJ4418">
        <f t="shared" si="952"/>
        <v>0.24999099999999999</v>
      </c>
      <c r="AK4418">
        <v>-4.8660399999999999</v>
      </c>
      <c r="AL4418" t="str">
        <f t="shared" si="953"/>
        <v/>
      </c>
      <c r="AM4418" t="str">
        <f t="shared" si="954"/>
        <v/>
      </c>
      <c r="AN4418" t="str">
        <f t="shared" si="955"/>
        <v/>
      </c>
      <c r="AO4418" t="str">
        <f t="shared" si="956"/>
        <v/>
      </c>
      <c r="AQ4418">
        <v>0.98830700000000005</v>
      </c>
      <c r="AR4418">
        <v>0.12712699999999999</v>
      </c>
      <c r="AS4418">
        <v>-0.11346299999999999</v>
      </c>
      <c r="AT4418">
        <f t="shared" si="957"/>
        <v>0.11346299999999999</v>
      </c>
      <c r="AU4418">
        <v>-1.9237599999999999</v>
      </c>
      <c r="AV4418" t="str">
        <f t="shared" si="958"/>
        <v/>
      </c>
      <c r="AW4418" t="str">
        <f t="shared" si="959"/>
        <v/>
      </c>
      <c r="AX4418" t="str">
        <f t="shared" si="960"/>
        <v/>
      </c>
      <c r="AY4418" t="str">
        <f t="shared" si="961"/>
        <v/>
      </c>
      <c r="BA4418" s="5" t="str">
        <f t="shared" si="962"/>
        <v/>
      </c>
      <c r="BB4418" s="5" t="str">
        <f t="shared" si="963"/>
        <v/>
      </c>
      <c r="BC4418" s="5" t="str">
        <f t="shared" si="964"/>
        <v/>
      </c>
      <c r="BD4418" s="5" t="str">
        <f t="shared" si="965"/>
        <v/>
      </c>
      <c r="BF4418" t="s">
        <v>31626</v>
      </c>
      <c r="BG4418" t="s">
        <v>31627</v>
      </c>
      <c r="BH4418" t="s">
        <v>31628</v>
      </c>
      <c r="BI4418" t="s">
        <v>3840</v>
      </c>
      <c r="BJ4418" t="s">
        <v>3841</v>
      </c>
      <c r="BK4418" t="s">
        <v>31629</v>
      </c>
    </row>
    <row r="4419" spans="1:63" x14ac:dyDescent="0.3">
      <c r="A4419">
        <v>10.4633</v>
      </c>
      <c r="B4419">
        <v>10.492699999999999</v>
      </c>
      <c r="C4419">
        <v>10.508800000000001</v>
      </c>
      <c r="D4419">
        <v>10.5229</v>
      </c>
      <c r="E4419">
        <v>10.773999999999999</v>
      </c>
      <c r="F4419">
        <v>10.728199999999999</v>
      </c>
      <c r="G4419">
        <v>10.755100000000001</v>
      </c>
      <c r="H4419">
        <v>10.730399999999999</v>
      </c>
      <c r="I4419">
        <v>10.7247</v>
      </c>
      <c r="J4419">
        <v>10.705299999999999</v>
      </c>
      <c r="K4419">
        <v>10.6716</v>
      </c>
      <c r="L4419">
        <v>10.710800000000001</v>
      </c>
      <c r="M4419" t="s">
        <v>0</v>
      </c>
      <c r="O4419" t="s">
        <v>1</v>
      </c>
      <c r="P4419" t="s">
        <v>1</v>
      </c>
      <c r="Q4419" t="s">
        <v>2</v>
      </c>
      <c r="R4419" t="s">
        <v>7467</v>
      </c>
      <c r="S4419" t="s">
        <v>7468</v>
      </c>
      <c r="T4419" t="s">
        <v>7469</v>
      </c>
      <c r="U4419" t="s">
        <v>7470</v>
      </c>
      <c r="V4419" t="s">
        <v>7471</v>
      </c>
      <c r="W4419">
        <v>0</v>
      </c>
      <c r="X4419" t="s">
        <v>7</v>
      </c>
      <c r="Y4419">
        <v>33</v>
      </c>
      <c r="Z4419">
        <v>14</v>
      </c>
      <c r="AA4419">
        <v>24</v>
      </c>
      <c r="AB4419">
        <v>14</v>
      </c>
      <c r="AC4419">
        <v>60.2</v>
      </c>
      <c r="AD4419">
        <v>1</v>
      </c>
      <c r="AF4419" t="s">
        <v>7474</v>
      </c>
      <c r="AG4419">
        <v>5.2361700000000004</v>
      </c>
      <c r="AH4419" s="1">
        <v>2.7154200000000002E-5</v>
      </c>
      <c r="AI4419">
        <v>-0.250027</v>
      </c>
      <c r="AJ4419">
        <f t="shared" ref="AJ4419:AJ4482" si="966">AI4419*-1</f>
        <v>0.250027</v>
      </c>
      <c r="AK4419">
        <v>-14.876300000000001</v>
      </c>
      <c r="AL4419" t="str">
        <f t="shared" ref="AL4419:AL4482" si="967">IFERROR(IF(AND(AJ4419&gt;=1,AG4419&gt;1.3),"+",""),"")</f>
        <v/>
      </c>
      <c r="AM4419" t="str">
        <f t="shared" ref="AM4419:AM4482" si="968">IFERROR(IF(AND(AJ4419&gt;=0.58,AG4419&gt;1.3),"+",""),"")</f>
        <v/>
      </c>
      <c r="AN4419" t="str">
        <f t="shared" ref="AN4419:AN4482" si="969">IFERROR(IF(AND(AJ4419&lt;=-1,AG4419&gt;1.3),"+",""),"")</f>
        <v/>
      </c>
      <c r="AO4419" t="str">
        <f t="shared" ref="AO4419:AO4482" si="970">IFERROR(IF(AND(AJ4419&lt;=-0.58,AG4419&gt;1.3),"+",""),"")</f>
        <v/>
      </c>
      <c r="AQ4419">
        <v>4.7141400000000004</v>
      </c>
      <c r="AR4419" s="1">
        <v>6.6279900000000002E-5</v>
      </c>
      <c r="AS4419">
        <v>-0.20619299999999999</v>
      </c>
      <c r="AT4419">
        <f t="shared" ref="AT4419:AT4482" si="971">AS4419*-1</f>
        <v>0.20619299999999999</v>
      </c>
      <c r="AU4419">
        <v>-12.1044</v>
      </c>
      <c r="AV4419" t="str">
        <f t="shared" ref="AV4419:AV4482" si="972">IFERROR(IF(AND(AT4419&gt;=1,AQ4419&gt;1.3),"+",""),"")</f>
        <v/>
      </c>
      <c r="AW4419" t="str">
        <f t="shared" ref="AW4419:AW4482" si="973">IFERROR(IF(AND(AT4419&gt;=0.58,AQ4419&gt;1.3),"+",""),"")</f>
        <v/>
      </c>
      <c r="AX4419" t="str">
        <f t="shared" ref="AX4419:AX4482" si="974">IFERROR(IF(AND(AT4419&lt;=-1,AQ4419&gt;1.3),"+",""),"")</f>
        <v/>
      </c>
      <c r="AY4419" t="str">
        <f t="shared" ref="AY4419:AY4482" si="975">IFERROR(IF(AND(AT4419&lt;=-0.58,AQ4419&gt;1.3),"+",""),"")</f>
        <v/>
      </c>
      <c r="BA4419" s="5" t="str">
        <f t="shared" ref="BA4419:BA4482" si="976">IFERROR(IF(AND(AN4419="+",AX4419="+"),"+",""),"")</f>
        <v/>
      </c>
      <c r="BB4419" s="5" t="str">
        <f t="shared" ref="BB4419:BB4482" si="977">IFERROR(IF(AND(AO4419="+",AY4419="+"),"+",""),"")</f>
        <v/>
      </c>
      <c r="BC4419" s="5" t="str">
        <f t="shared" ref="BC4419:BC4482" si="978">IFERROR(IF(AND(AL4419="+",AV4419="+"),"+",""),"")</f>
        <v/>
      </c>
      <c r="BD4419" s="5" t="str">
        <f t="shared" ref="BD4419:BD4482" si="979">IFERROR(IF(AND(AM4419="+",AW4419="+"),"+",""),"")</f>
        <v/>
      </c>
      <c r="BF4419" t="s">
        <v>7472</v>
      </c>
      <c r="BG4419" t="s">
        <v>7473</v>
      </c>
      <c r="BH4419" t="s">
        <v>7474</v>
      </c>
      <c r="BI4419" t="s">
        <v>7470</v>
      </c>
      <c r="BK4419" t="s">
        <v>7475</v>
      </c>
    </row>
    <row r="4420" spans="1:63" x14ac:dyDescent="0.3">
      <c r="A4420">
        <v>10.0352</v>
      </c>
      <c r="B4420">
        <v>10.1279</v>
      </c>
      <c r="C4420">
        <v>10.112</v>
      </c>
      <c r="D4420">
        <v>10.1136</v>
      </c>
      <c r="E4420">
        <v>10.373200000000001</v>
      </c>
      <c r="F4420">
        <v>10.3828</v>
      </c>
      <c r="G4420">
        <v>10.314500000000001</v>
      </c>
      <c r="H4420">
        <v>10.3185</v>
      </c>
      <c r="I4420">
        <v>10.225</v>
      </c>
      <c r="J4420">
        <v>10.2624</v>
      </c>
      <c r="K4420">
        <v>10.3048</v>
      </c>
      <c r="L4420">
        <v>10.3271</v>
      </c>
      <c r="M4420" t="s">
        <v>0</v>
      </c>
      <c r="O4420" t="s">
        <v>1</v>
      </c>
      <c r="P4420" t="s">
        <v>1</v>
      </c>
      <c r="Q4420" t="s">
        <v>2</v>
      </c>
      <c r="R4420" t="s">
        <v>12443</v>
      </c>
      <c r="S4420" t="s">
        <v>12444</v>
      </c>
      <c r="T4420" t="s">
        <v>5893</v>
      </c>
      <c r="U4420" t="s">
        <v>10642</v>
      </c>
      <c r="V4420" t="s">
        <v>12445</v>
      </c>
      <c r="W4420">
        <v>0</v>
      </c>
      <c r="X4420" t="s">
        <v>7</v>
      </c>
      <c r="Y4420">
        <v>41</v>
      </c>
      <c r="Z4420">
        <v>10</v>
      </c>
      <c r="AA4420">
        <v>20</v>
      </c>
      <c r="AB4420">
        <v>10</v>
      </c>
      <c r="AC4420">
        <v>40.799999999999997</v>
      </c>
      <c r="AD4420">
        <v>1</v>
      </c>
      <c r="AF4420" t="s">
        <v>12448</v>
      </c>
      <c r="AG4420">
        <v>3.9982000000000002</v>
      </c>
      <c r="AH4420">
        <v>2.7197799999999998E-4</v>
      </c>
      <c r="AI4420">
        <v>-0.25007699999999999</v>
      </c>
      <c r="AJ4420">
        <f t="shared" si="966"/>
        <v>0.25007699999999999</v>
      </c>
      <c r="AK4420">
        <v>-9.0756899999999998</v>
      </c>
      <c r="AL4420" t="str">
        <f t="shared" si="967"/>
        <v/>
      </c>
      <c r="AM4420" t="str">
        <f t="shared" si="968"/>
        <v/>
      </c>
      <c r="AN4420" t="str">
        <f t="shared" si="969"/>
        <v/>
      </c>
      <c r="AO4420" t="str">
        <f t="shared" si="970"/>
        <v/>
      </c>
      <c r="AQ4420">
        <v>2.9830399999999999</v>
      </c>
      <c r="AR4420">
        <v>1.9727899999999999E-3</v>
      </c>
      <c r="AS4420">
        <v>-0.182647</v>
      </c>
      <c r="AT4420">
        <f t="shared" si="971"/>
        <v>0.182647</v>
      </c>
      <c r="AU4420">
        <v>-5.9145300000000001</v>
      </c>
      <c r="AV4420" t="str">
        <f t="shared" si="972"/>
        <v/>
      </c>
      <c r="AW4420" t="str">
        <f t="shared" si="973"/>
        <v/>
      </c>
      <c r="AX4420" t="str">
        <f t="shared" si="974"/>
        <v/>
      </c>
      <c r="AY4420" t="str">
        <f t="shared" si="975"/>
        <v/>
      </c>
      <c r="BA4420" s="5" t="str">
        <f t="shared" si="976"/>
        <v/>
      </c>
      <c r="BB4420" s="5" t="str">
        <f t="shared" si="977"/>
        <v/>
      </c>
      <c r="BC4420" s="5" t="str">
        <f t="shared" si="978"/>
        <v/>
      </c>
      <c r="BD4420" s="5" t="str">
        <f t="shared" si="979"/>
        <v/>
      </c>
      <c r="BF4420" t="s">
        <v>12446</v>
      </c>
      <c r="BG4420" t="s">
        <v>12447</v>
      </c>
      <c r="BH4420" t="s">
        <v>12448</v>
      </c>
      <c r="BI4420" t="s">
        <v>12279</v>
      </c>
      <c r="BJ4420" t="s">
        <v>12280</v>
      </c>
      <c r="BK4420" t="s">
        <v>12449</v>
      </c>
    </row>
    <row r="4421" spans="1:63" x14ac:dyDescent="0.3">
      <c r="A4421">
        <v>10.831899999999999</v>
      </c>
      <c r="B4421">
        <v>10.845000000000001</v>
      </c>
      <c r="C4421">
        <v>10.803900000000001</v>
      </c>
      <c r="D4421">
        <v>10.797499999999999</v>
      </c>
      <c r="E4421">
        <v>11.0703</v>
      </c>
      <c r="F4421">
        <v>11.0497</v>
      </c>
      <c r="G4421">
        <v>11.0999</v>
      </c>
      <c r="H4421">
        <v>11.0593</v>
      </c>
      <c r="I4421">
        <v>10.981</v>
      </c>
      <c r="J4421">
        <v>10.920500000000001</v>
      </c>
      <c r="K4421">
        <v>11.003399999999999</v>
      </c>
      <c r="L4421">
        <v>10.9884</v>
      </c>
      <c r="M4421" t="s">
        <v>0</v>
      </c>
      <c r="O4421" t="s">
        <v>1</v>
      </c>
      <c r="P4421" t="s">
        <v>1</v>
      </c>
      <c r="Q4421" t="s">
        <v>2</v>
      </c>
      <c r="R4421" t="s">
        <v>13204</v>
      </c>
      <c r="S4421" t="s">
        <v>13205</v>
      </c>
      <c r="T4421" t="s">
        <v>13206</v>
      </c>
      <c r="V4421" t="s">
        <v>6751</v>
      </c>
      <c r="W4421">
        <v>7</v>
      </c>
      <c r="X4421" t="s">
        <v>7</v>
      </c>
      <c r="Y4421">
        <v>58</v>
      </c>
      <c r="Z4421">
        <v>9</v>
      </c>
      <c r="AA4421">
        <v>21</v>
      </c>
      <c r="AB4421">
        <v>2</v>
      </c>
      <c r="AC4421">
        <v>21.5</v>
      </c>
      <c r="AD4421">
        <v>1</v>
      </c>
      <c r="AF4421" t="s">
        <v>13209</v>
      </c>
      <c r="AG4421">
        <v>5.4124600000000003</v>
      </c>
      <c r="AH4421" s="1">
        <v>2.0196599999999999E-5</v>
      </c>
      <c r="AI4421">
        <v>-0.25022499999999998</v>
      </c>
      <c r="AJ4421">
        <f t="shared" si="966"/>
        <v>0.25022499999999998</v>
      </c>
      <c r="AK4421">
        <v>-15.9414</v>
      </c>
      <c r="AL4421" t="str">
        <f t="shared" si="967"/>
        <v/>
      </c>
      <c r="AM4421" t="str">
        <f t="shared" si="968"/>
        <v/>
      </c>
      <c r="AN4421" t="str">
        <f t="shared" si="969"/>
        <v/>
      </c>
      <c r="AO4421" t="str">
        <f t="shared" si="970"/>
        <v/>
      </c>
      <c r="AQ4421">
        <v>3.42991</v>
      </c>
      <c r="AR4421">
        <v>8.0622599999999995E-4</v>
      </c>
      <c r="AS4421">
        <v>-0.153749</v>
      </c>
      <c r="AT4421">
        <f t="shared" si="971"/>
        <v>0.153749</v>
      </c>
      <c r="AU4421">
        <v>-7.1702399999999997</v>
      </c>
      <c r="AV4421" t="str">
        <f t="shared" si="972"/>
        <v/>
      </c>
      <c r="AW4421" t="str">
        <f t="shared" si="973"/>
        <v/>
      </c>
      <c r="AX4421" t="str">
        <f t="shared" si="974"/>
        <v/>
      </c>
      <c r="AY4421" t="str">
        <f t="shared" si="975"/>
        <v/>
      </c>
      <c r="BA4421" s="5" t="str">
        <f t="shared" si="976"/>
        <v/>
      </c>
      <c r="BB4421" s="5" t="str">
        <f t="shared" si="977"/>
        <v/>
      </c>
      <c r="BC4421" s="5" t="str">
        <f t="shared" si="978"/>
        <v/>
      </c>
      <c r="BD4421" s="5" t="str">
        <f t="shared" si="979"/>
        <v/>
      </c>
      <c r="BF4421" t="s">
        <v>13207</v>
      </c>
      <c r="BG4421" t="s">
        <v>13208</v>
      </c>
      <c r="BH4421" t="s">
        <v>13209</v>
      </c>
      <c r="BI4421" t="s">
        <v>19</v>
      </c>
      <c r="BK4421" t="s">
        <v>13210</v>
      </c>
    </row>
    <row r="4422" spans="1:63" x14ac:dyDescent="0.3">
      <c r="A4422">
        <v>10.157</v>
      </c>
      <c r="B4422">
        <v>10.1845</v>
      </c>
      <c r="C4422">
        <v>10.1594</v>
      </c>
      <c r="D4422">
        <v>10.157999999999999</v>
      </c>
      <c r="E4422">
        <v>10.4034</v>
      </c>
      <c r="F4422">
        <v>10.4215</v>
      </c>
      <c r="G4422">
        <v>10.4323</v>
      </c>
      <c r="H4422">
        <v>10.402900000000001</v>
      </c>
      <c r="I4422">
        <v>10.430999999999999</v>
      </c>
      <c r="J4422">
        <v>10.353</v>
      </c>
      <c r="K4422">
        <v>10.3942</v>
      </c>
      <c r="L4422">
        <v>10.4131</v>
      </c>
      <c r="M4422" t="s">
        <v>0</v>
      </c>
      <c r="O4422" t="s">
        <v>1</v>
      </c>
      <c r="P4422" t="s">
        <v>1</v>
      </c>
      <c r="Q4422" t="s">
        <v>2</v>
      </c>
      <c r="R4422" t="s">
        <v>20274</v>
      </c>
      <c r="S4422" t="s">
        <v>20275</v>
      </c>
      <c r="T4422" t="s">
        <v>20276</v>
      </c>
      <c r="U4422" t="s">
        <v>20277</v>
      </c>
      <c r="V4422" t="s">
        <v>6925</v>
      </c>
      <c r="W4422">
        <v>0</v>
      </c>
      <c r="X4422" t="s">
        <v>7</v>
      </c>
      <c r="Y4422">
        <v>30</v>
      </c>
      <c r="Z4422">
        <v>8</v>
      </c>
      <c r="AA4422">
        <v>11</v>
      </c>
      <c r="AB4422">
        <v>8</v>
      </c>
      <c r="AC4422">
        <v>40.6</v>
      </c>
      <c r="AD4422">
        <v>1</v>
      </c>
      <c r="AF4422" t="s">
        <v>20280</v>
      </c>
      <c r="AG4422">
        <v>6.6292799999999996</v>
      </c>
      <c r="AH4422" s="1">
        <v>3.0884899999999999E-6</v>
      </c>
      <c r="AI4422">
        <v>-0.25035000000000002</v>
      </c>
      <c r="AJ4422">
        <f t="shared" si="966"/>
        <v>0.25035000000000002</v>
      </c>
      <c r="AK4422">
        <v>-25.587700000000002</v>
      </c>
      <c r="AL4422" t="str">
        <f t="shared" si="967"/>
        <v/>
      </c>
      <c r="AM4422" t="str">
        <f t="shared" si="968"/>
        <v/>
      </c>
      <c r="AN4422" t="str">
        <f t="shared" si="969"/>
        <v/>
      </c>
      <c r="AO4422" t="str">
        <f t="shared" si="970"/>
        <v/>
      </c>
      <c r="AQ4422">
        <v>4.8885100000000001</v>
      </c>
      <c r="AR4422" s="1">
        <v>4.7834199999999997E-5</v>
      </c>
      <c r="AS4422">
        <v>-0.23313600000000001</v>
      </c>
      <c r="AT4422">
        <f t="shared" si="971"/>
        <v>0.23313600000000001</v>
      </c>
      <c r="AU4422">
        <v>-12.971</v>
      </c>
      <c r="AV4422" t="str">
        <f t="shared" si="972"/>
        <v/>
      </c>
      <c r="AW4422" t="str">
        <f t="shared" si="973"/>
        <v/>
      </c>
      <c r="AX4422" t="str">
        <f t="shared" si="974"/>
        <v/>
      </c>
      <c r="AY4422" t="str">
        <f t="shared" si="975"/>
        <v/>
      </c>
      <c r="BA4422" s="5" t="str">
        <f t="shared" si="976"/>
        <v/>
      </c>
      <c r="BB4422" s="5" t="str">
        <f t="shared" si="977"/>
        <v/>
      </c>
      <c r="BC4422" s="5" t="str">
        <f t="shared" si="978"/>
        <v/>
      </c>
      <c r="BD4422" s="5" t="str">
        <f t="shared" si="979"/>
        <v/>
      </c>
      <c r="BF4422" t="s">
        <v>20278</v>
      </c>
      <c r="BG4422" t="s">
        <v>20279</v>
      </c>
      <c r="BH4422" t="s">
        <v>20280</v>
      </c>
      <c r="BI4422" t="s">
        <v>20281</v>
      </c>
      <c r="BJ4422" t="s">
        <v>20282</v>
      </c>
      <c r="BK4422" t="s">
        <v>20283</v>
      </c>
    </row>
    <row r="4423" spans="1:63" x14ac:dyDescent="0.3">
      <c r="A4423">
        <v>6.0356199999999998</v>
      </c>
      <c r="B4423">
        <v>6.2055499999999997</v>
      </c>
      <c r="C4423">
        <v>5.8454899999999999</v>
      </c>
      <c r="D4423">
        <v>6.1679199999999996</v>
      </c>
      <c r="E4423">
        <v>6.3819800000000004</v>
      </c>
      <c r="F4423">
        <v>6.4561500000000001</v>
      </c>
      <c r="G4423">
        <v>6.2114000000000003</v>
      </c>
      <c r="H4423">
        <v>6.2074999999999996</v>
      </c>
      <c r="I4423">
        <v>6.1779200000000003</v>
      </c>
      <c r="J4423">
        <v>6.1085200000000004</v>
      </c>
      <c r="K4423">
        <v>5.8047800000000001</v>
      </c>
      <c r="L4423">
        <v>5.9283700000000001</v>
      </c>
      <c r="M4423" t="s">
        <v>0</v>
      </c>
      <c r="R4423" t="s">
        <v>37429</v>
      </c>
      <c r="S4423" t="s">
        <v>37430</v>
      </c>
      <c r="T4423" t="s">
        <v>37431</v>
      </c>
      <c r="V4423" t="s">
        <v>31534</v>
      </c>
      <c r="W4423">
        <v>0</v>
      </c>
      <c r="X4423" t="s">
        <v>7</v>
      </c>
      <c r="Y4423">
        <v>2</v>
      </c>
      <c r="Z4423">
        <v>2</v>
      </c>
      <c r="AA4423">
        <v>2</v>
      </c>
      <c r="AB4423">
        <v>2</v>
      </c>
      <c r="AC4423">
        <v>90.9</v>
      </c>
      <c r="AD4423">
        <v>1</v>
      </c>
      <c r="AF4423" t="s">
        <v>37434</v>
      </c>
      <c r="AG4423">
        <v>1.29986</v>
      </c>
      <c r="AH4423">
        <v>6.7206500000000002E-2</v>
      </c>
      <c r="AI4423">
        <v>-0.25061099999999997</v>
      </c>
      <c r="AJ4423">
        <f t="shared" si="966"/>
        <v>0.25061099999999997</v>
      </c>
      <c r="AK4423">
        <v>-2.4449200000000002</v>
      </c>
      <c r="AL4423" t="str">
        <f t="shared" si="967"/>
        <v/>
      </c>
      <c r="AM4423" t="str">
        <f t="shared" si="968"/>
        <v/>
      </c>
      <c r="AN4423" t="str">
        <f t="shared" si="969"/>
        <v/>
      </c>
      <c r="AO4423" t="str">
        <f t="shared" si="970"/>
        <v/>
      </c>
      <c r="AQ4423">
        <v>0.197103</v>
      </c>
      <c r="AR4423">
        <v>0.67229899999999998</v>
      </c>
      <c r="AS4423">
        <v>5.8748500000000002E-2</v>
      </c>
      <c r="AT4423">
        <f t="shared" si="971"/>
        <v>-5.8748500000000002E-2</v>
      </c>
      <c r="AU4423">
        <v>0.49954799999999999</v>
      </c>
      <c r="AV4423" t="str">
        <f t="shared" si="972"/>
        <v/>
      </c>
      <c r="AW4423" t="str">
        <f t="shared" si="973"/>
        <v/>
      </c>
      <c r="AX4423" t="str">
        <f t="shared" si="974"/>
        <v/>
      </c>
      <c r="AY4423" t="str">
        <f t="shared" si="975"/>
        <v/>
      </c>
      <c r="BA4423" s="5" t="str">
        <f t="shared" si="976"/>
        <v/>
      </c>
      <c r="BB4423" s="5" t="str">
        <f t="shared" si="977"/>
        <v/>
      </c>
      <c r="BC4423" s="5" t="str">
        <f t="shared" si="978"/>
        <v/>
      </c>
      <c r="BD4423" s="5" t="str">
        <f t="shared" si="979"/>
        <v/>
      </c>
      <c r="BF4423" t="s">
        <v>37432</v>
      </c>
      <c r="BG4423" t="s">
        <v>37433</v>
      </c>
      <c r="BH4423" t="s">
        <v>37434</v>
      </c>
      <c r="BI4423" t="s">
        <v>37435</v>
      </c>
      <c r="BJ4423" t="s">
        <v>12745</v>
      </c>
      <c r="BK4423" t="s">
        <v>37436</v>
      </c>
    </row>
    <row r="4424" spans="1:63" x14ac:dyDescent="0.3">
      <c r="A4424">
        <v>12.127700000000001</v>
      </c>
      <c r="B4424">
        <v>12.1441</v>
      </c>
      <c r="C4424">
        <v>12.0928</v>
      </c>
      <c r="D4424">
        <v>12.089</v>
      </c>
      <c r="E4424">
        <v>12.358499999999999</v>
      </c>
      <c r="F4424">
        <v>12.351800000000001</v>
      </c>
      <c r="G4424">
        <v>12.3561</v>
      </c>
      <c r="H4424">
        <v>12.389699999999999</v>
      </c>
      <c r="I4424">
        <v>12.266400000000001</v>
      </c>
      <c r="J4424">
        <v>12.300700000000001</v>
      </c>
      <c r="K4424">
        <v>12.273999999999999</v>
      </c>
      <c r="L4424">
        <v>12.2469</v>
      </c>
      <c r="M4424" t="s">
        <v>0</v>
      </c>
      <c r="O4424" t="s">
        <v>1</v>
      </c>
      <c r="P4424" t="s">
        <v>1</v>
      </c>
      <c r="Q4424" t="s">
        <v>2</v>
      </c>
      <c r="R4424" t="s">
        <v>4439</v>
      </c>
      <c r="S4424" t="s">
        <v>4440</v>
      </c>
      <c r="T4424" t="s">
        <v>4441</v>
      </c>
      <c r="U4424" t="s">
        <v>373</v>
      </c>
      <c r="V4424" t="s">
        <v>4442</v>
      </c>
      <c r="W4424">
        <v>0</v>
      </c>
      <c r="X4424" t="s">
        <v>7</v>
      </c>
      <c r="Y4424">
        <v>35</v>
      </c>
      <c r="Z4424">
        <v>19</v>
      </c>
      <c r="AA4424">
        <v>59</v>
      </c>
      <c r="AB4424">
        <v>19</v>
      </c>
      <c r="AC4424">
        <v>59.4</v>
      </c>
      <c r="AD4424">
        <v>1</v>
      </c>
      <c r="AF4424" t="s">
        <v>4445</v>
      </c>
      <c r="AG4424">
        <v>5.3704200000000002</v>
      </c>
      <c r="AH4424" s="1">
        <v>2.1670000000000001E-5</v>
      </c>
      <c r="AI4424">
        <v>-0.250643</v>
      </c>
      <c r="AJ4424">
        <f t="shared" si="966"/>
        <v>0.250643</v>
      </c>
      <c r="AK4424">
        <v>-15.680899999999999</v>
      </c>
      <c r="AL4424" t="str">
        <f t="shared" si="967"/>
        <v/>
      </c>
      <c r="AM4424" t="str">
        <f t="shared" si="968"/>
        <v/>
      </c>
      <c r="AN4424" t="str">
        <f t="shared" si="969"/>
        <v/>
      </c>
      <c r="AO4424" t="str">
        <f t="shared" si="970"/>
        <v/>
      </c>
      <c r="AQ4424">
        <v>4.0002199999999997</v>
      </c>
      <c r="AR4424">
        <v>2.6454700000000001E-4</v>
      </c>
      <c r="AS4424">
        <v>-0.15856899999999999</v>
      </c>
      <c r="AT4424">
        <f t="shared" si="971"/>
        <v>0.15856899999999999</v>
      </c>
      <c r="AU4424">
        <v>-9.0831599999999995</v>
      </c>
      <c r="AV4424" t="str">
        <f t="shared" si="972"/>
        <v/>
      </c>
      <c r="AW4424" t="str">
        <f t="shared" si="973"/>
        <v/>
      </c>
      <c r="AX4424" t="str">
        <f t="shared" si="974"/>
        <v/>
      </c>
      <c r="AY4424" t="str">
        <f t="shared" si="975"/>
        <v/>
      </c>
      <c r="BA4424" s="5" t="str">
        <f t="shared" si="976"/>
        <v/>
      </c>
      <c r="BB4424" s="5" t="str">
        <f t="shared" si="977"/>
        <v/>
      </c>
      <c r="BC4424" s="5" t="str">
        <f t="shared" si="978"/>
        <v/>
      </c>
      <c r="BD4424" s="5" t="str">
        <f t="shared" si="979"/>
        <v/>
      </c>
      <c r="BF4424" t="s">
        <v>4443</v>
      </c>
      <c r="BG4424" t="s">
        <v>4444</v>
      </c>
      <c r="BH4424" t="s">
        <v>4445</v>
      </c>
      <c r="BI4424" t="s">
        <v>373</v>
      </c>
      <c r="BJ4424" t="s">
        <v>4446</v>
      </c>
      <c r="BK4424" t="s">
        <v>4447</v>
      </c>
    </row>
    <row r="4425" spans="1:63" x14ac:dyDescent="0.3">
      <c r="A4425">
        <v>7.9431000000000003</v>
      </c>
      <c r="B4425">
        <v>8.0628600000000006</v>
      </c>
      <c r="C4425">
        <v>8.0525699999999993</v>
      </c>
      <c r="D4425">
        <v>8.1794100000000007</v>
      </c>
      <c r="E4425">
        <v>8.2978299999999994</v>
      </c>
      <c r="F4425">
        <v>8.3407400000000003</v>
      </c>
      <c r="G4425">
        <v>8.2672500000000007</v>
      </c>
      <c r="H4425">
        <v>8.3358399999999993</v>
      </c>
      <c r="I4425">
        <v>7.6879</v>
      </c>
      <c r="J4425">
        <v>7.7635399999999999</v>
      </c>
      <c r="K4425">
        <v>7.8604700000000003</v>
      </c>
      <c r="L4425">
        <v>7.8002500000000001</v>
      </c>
      <c r="M4425" t="s">
        <v>0</v>
      </c>
      <c r="O4425" t="s">
        <v>1</v>
      </c>
      <c r="P4425" t="s">
        <v>1</v>
      </c>
      <c r="Q4425" t="s">
        <v>2</v>
      </c>
      <c r="R4425" t="s">
        <v>26383</v>
      </c>
      <c r="T4425" t="s">
        <v>17180</v>
      </c>
      <c r="W4425">
        <v>0</v>
      </c>
      <c r="X4425" t="s">
        <v>7</v>
      </c>
      <c r="Y4425">
        <v>17</v>
      </c>
      <c r="Z4425">
        <v>4</v>
      </c>
      <c r="AA4425">
        <v>4</v>
      </c>
      <c r="AB4425">
        <v>4</v>
      </c>
      <c r="AC4425">
        <v>38.700000000000003</v>
      </c>
      <c r="AD4425">
        <v>1</v>
      </c>
      <c r="AF4425" t="s">
        <v>26386</v>
      </c>
      <c r="AG4425">
        <v>2.5633599999999999</v>
      </c>
      <c r="AH4425">
        <v>4.7804099999999997E-3</v>
      </c>
      <c r="AI4425">
        <v>-0.25093199999999999</v>
      </c>
      <c r="AJ4425">
        <f t="shared" si="966"/>
        <v>0.25093199999999999</v>
      </c>
      <c r="AK4425">
        <v>-4.8919600000000001</v>
      </c>
      <c r="AL4425" t="str">
        <f t="shared" si="967"/>
        <v/>
      </c>
      <c r="AM4425" t="str">
        <f t="shared" si="968"/>
        <v/>
      </c>
      <c r="AN4425" t="str">
        <f t="shared" si="969"/>
        <v/>
      </c>
      <c r="AO4425" t="str">
        <f t="shared" si="970"/>
        <v/>
      </c>
      <c r="AQ4425">
        <v>2.4639099999999998</v>
      </c>
      <c r="AR4425">
        <v>5.7261500000000002E-3</v>
      </c>
      <c r="AS4425">
        <v>0.281443</v>
      </c>
      <c r="AT4425">
        <f t="shared" si="971"/>
        <v>-0.281443</v>
      </c>
      <c r="AU4425">
        <v>4.6686399999999999</v>
      </c>
      <c r="AV4425" t="str">
        <f t="shared" si="972"/>
        <v/>
      </c>
      <c r="AW4425" t="str">
        <f t="shared" si="973"/>
        <v/>
      </c>
      <c r="AX4425" t="str">
        <f t="shared" si="974"/>
        <v/>
      </c>
      <c r="AY4425" t="str">
        <f t="shared" si="975"/>
        <v/>
      </c>
      <c r="BA4425" s="5" t="str">
        <f t="shared" si="976"/>
        <v/>
      </c>
      <c r="BB4425" s="5" t="str">
        <f t="shared" si="977"/>
        <v/>
      </c>
      <c r="BC4425" s="5" t="str">
        <f t="shared" si="978"/>
        <v/>
      </c>
      <c r="BD4425" s="5" t="str">
        <f t="shared" si="979"/>
        <v/>
      </c>
      <c r="BF4425" t="s">
        <v>26384</v>
      </c>
      <c r="BG4425" t="s">
        <v>26385</v>
      </c>
      <c r="BH4425" t="s">
        <v>26386</v>
      </c>
      <c r="BK4425" t="s">
        <v>26387</v>
      </c>
    </row>
    <row r="4426" spans="1:63" x14ac:dyDescent="0.3">
      <c r="A4426">
        <v>11.104100000000001</v>
      </c>
      <c r="B4426">
        <v>11.216100000000001</v>
      </c>
      <c r="C4426">
        <v>11.100899999999999</v>
      </c>
      <c r="D4426">
        <v>10.972799999999999</v>
      </c>
      <c r="E4426">
        <v>11.296099999999999</v>
      </c>
      <c r="F4426">
        <v>11.378399999999999</v>
      </c>
      <c r="G4426">
        <v>11.290100000000001</v>
      </c>
      <c r="H4426">
        <v>11.433199999999999</v>
      </c>
      <c r="I4426">
        <v>10.9725</v>
      </c>
      <c r="J4426">
        <v>10.7681</v>
      </c>
      <c r="K4426">
        <v>10.761900000000001</v>
      </c>
      <c r="L4426">
        <v>10.8255</v>
      </c>
      <c r="M4426" t="s">
        <v>0</v>
      </c>
      <c r="O4426" t="s">
        <v>1</v>
      </c>
      <c r="P4426" t="s">
        <v>1</v>
      </c>
      <c r="Q4426" t="s">
        <v>2</v>
      </c>
      <c r="R4426" t="s">
        <v>7739</v>
      </c>
      <c r="S4426" t="s">
        <v>7740</v>
      </c>
      <c r="T4426" t="s">
        <v>7741</v>
      </c>
      <c r="U4426" t="s">
        <v>7742</v>
      </c>
      <c r="V4426" t="s">
        <v>7743</v>
      </c>
      <c r="W4426">
        <v>0</v>
      </c>
      <c r="X4426" t="s">
        <v>7</v>
      </c>
      <c r="Y4426">
        <v>63</v>
      </c>
      <c r="Z4426">
        <v>11</v>
      </c>
      <c r="AA4426">
        <v>158</v>
      </c>
      <c r="AB4426">
        <v>3</v>
      </c>
      <c r="AC4426">
        <v>13.9</v>
      </c>
      <c r="AD4426">
        <v>1</v>
      </c>
      <c r="AF4426" t="s">
        <v>7746</v>
      </c>
      <c r="AG4426">
        <v>2.22078</v>
      </c>
      <c r="AH4426">
        <v>9.7005900000000003E-3</v>
      </c>
      <c r="AI4426">
        <v>-0.25098100000000001</v>
      </c>
      <c r="AJ4426">
        <f t="shared" si="966"/>
        <v>0.25098100000000001</v>
      </c>
      <c r="AK4426">
        <v>-4.1494600000000004</v>
      </c>
      <c r="AL4426" t="str">
        <f t="shared" si="967"/>
        <v/>
      </c>
      <c r="AM4426" t="str">
        <f t="shared" si="968"/>
        <v/>
      </c>
      <c r="AN4426" t="str">
        <f t="shared" si="969"/>
        <v/>
      </c>
      <c r="AO4426" t="str">
        <f t="shared" si="970"/>
        <v/>
      </c>
      <c r="AQ4426">
        <v>2.0562900000000002</v>
      </c>
      <c r="AR4426">
        <v>1.3347299999999999E-2</v>
      </c>
      <c r="AS4426">
        <v>0.26646500000000001</v>
      </c>
      <c r="AT4426">
        <f t="shared" si="971"/>
        <v>-0.26646500000000001</v>
      </c>
      <c r="AU4426">
        <v>3.8176800000000002</v>
      </c>
      <c r="AV4426" t="str">
        <f t="shared" si="972"/>
        <v/>
      </c>
      <c r="AW4426" t="str">
        <f t="shared" si="973"/>
        <v/>
      </c>
      <c r="AX4426" t="str">
        <f t="shared" si="974"/>
        <v/>
      </c>
      <c r="AY4426" t="str">
        <f t="shared" si="975"/>
        <v/>
      </c>
      <c r="BA4426" s="5" t="str">
        <f t="shared" si="976"/>
        <v/>
      </c>
      <c r="BB4426" s="5" t="str">
        <f t="shared" si="977"/>
        <v/>
      </c>
      <c r="BC4426" s="5" t="str">
        <f t="shared" si="978"/>
        <v/>
      </c>
      <c r="BD4426" s="5" t="str">
        <f t="shared" si="979"/>
        <v/>
      </c>
      <c r="BF4426" t="s">
        <v>7744</v>
      </c>
      <c r="BG4426" t="s">
        <v>7745</v>
      </c>
      <c r="BH4426" t="s">
        <v>7746</v>
      </c>
      <c r="BI4426" t="s">
        <v>7747</v>
      </c>
      <c r="BJ4426" t="s">
        <v>7748</v>
      </c>
      <c r="BK4426" t="s">
        <v>7749</v>
      </c>
    </row>
    <row r="4427" spans="1:63" x14ac:dyDescent="0.3">
      <c r="A4427">
        <v>9.9501200000000001</v>
      </c>
      <c r="B4427">
        <v>10.0532</v>
      </c>
      <c r="C4427">
        <v>9.9092900000000004</v>
      </c>
      <c r="D4427">
        <v>9.9771400000000003</v>
      </c>
      <c r="E4427">
        <v>10.1777</v>
      </c>
      <c r="F4427">
        <v>10.208</v>
      </c>
      <c r="G4427">
        <v>10.227</v>
      </c>
      <c r="H4427">
        <v>10.282500000000001</v>
      </c>
      <c r="I4427">
        <v>10.74</v>
      </c>
      <c r="J4427">
        <v>10.7874</v>
      </c>
      <c r="K4427">
        <v>10.7851</v>
      </c>
      <c r="L4427">
        <v>10.8089</v>
      </c>
      <c r="M4427" t="s">
        <v>0</v>
      </c>
      <c r="O4427" t="s">
        <v>1</v>
      </c>
      <c r="P4427" t="s">
        <v>1</v>
      </c>
      <c r="Q4427" t="s">
        <v>2</v>
      </c>
      <c r="R4427" t="s">
        <v>15285</v>
      </c>
      <c r="S4427" t="s">
        <v>15286</v>
      </c>
      <c r="T4427" t="s">
        <v>15287</v>
      </c>
      <c r="V4427" t="s">
        <v>15288</v>
      </c>
      <c r="W4427">
        <v>4</v>
      </c>
      <c r="X4427" t="s">
        <v>7</v>
      </c>
      <c r="Y4427">
        <v>31</v>
      </c>
      <c r="Z4427">
        <v>9</v>
      </c>
      <c r="AA4427">
        <v>21</v>
      </c>
      <c r="AB4427">
        <v>5</v>
      </c>
      <c r="AC4427">
        <v>40.799999999999997</v>
      </c>
      <c r="AD4427">
        <v>1</v>
      </c>
      <c r="AF4427" t="s">
        <v>15291</v>
      </c>
      <c r="AG4427">
        <v>3.2714400000000001</v>
      </c>
      <c r="AH4427">
        <v>1.1437400000000001E-3</v>
      </c>
      <c r="AI4427">
        <v>-0.25134699999999999</v>
      </c>
      <c r="AJ4427">
        <f t="shared" si="966"/>
        <v>0.25134699999999999</v>
      </c>
      <c r="AK4427">
        <v>-6.7030200000000004</v>
      </c>
      <c r="AL4427" t="str">
        <f t="shared" si="967"/>
        <v/>
      </c>
      <c r="AM4427" t="str">
        <f t="shared" si="968"/>
        <v/>
      </c>
      <c r="AN4427" t="str">
        <f t="shared" si="969"/>
        <v/>
      </c>
      <c r="AO4427" t="str">
        <f t="shared" si="970"/>
        <v/>
      </c>
      <c r="AQ4427">
        <v>6.4683999999999999</v>
      </c>
      <c r="AR4427" s="1">
        <v>3.10468E-6</v>
      </c>
      <c r="AS4427">
        <v>-0.80791500000000005</v>
      </c>
      <c r="AT4427">
        <f t="shared" si="971"/>
        <v>0.80791500000000005</v>
      </c>
      <c r="AU4427">
        <v>-24.042999999999999</v>
      </c>
      <c r="AV4427" t="str">
        <f t="shared" si="972"/>
        <v/>
      </c>
      <c r="AW4427" t="str">
        <f t="shared" si="973"/>
        <v>+</v>
      </c>
      <c r="AX4427" t="str">
        <f t="shared" si="974"/>
        <v/>
      </c>
      <c r="AY4427" t="str">
        <f t="shared" si="975"/>
        <v/>
      </c>
      <c r="BA4427" s="5" t="str">
        <f t="shared" si="976"/>
        <v/>
      </c>
      <c r="BB4427" s="5" t="str">
        <f t="shared" si="977"/>
        <v/>
      </c>
      <c r="BC4427" s="5" t="str">
        <f t="shared" si="978"/>
        <v/>
      </c>
      <c r="BD4427" s="5" t="str">
        <f t="shared" si="979"/>
        <v/>
      </c>
      <c r="BF4427" t="s">
        <v>15289</v>
      </c>
      <c r="BG4427" t="s">
        <v>15290</v>
      </c>
      <c r="BH4427" t="s">
        <v>15291</v>
      </c>
      <c r="BI4427" t="s">
        <v>15292</v>
      </c>
      <c r="BJ4427" t="s">
        <v>15293</v>
      </c>
      <c r="BK4427" t="s">
        <v>15294</v>
      </c>
    </row>
    <row r="4428" spans="1:63" x14ac:dyDescent="0.3">
      <c r="A4428">
        <v>10.124000000000001</v>
      </c>
      <c r="B4428">
        <v>10.117900000000001</v>
      </c>
      <c r="C4428">
        <v>10.1457</v>
      </c>
      <c r="D4428">
        <v>10.1647</v>
      </c>
      <c r="E4428">
        <v>10.363300000000001</v>
      </c>
      <c r="F4428">
        <v>10.346</v>
      </c>
      <c r="G4428">
        <v>10.441599999999999</v>
      </c>
      <c r="H4428">
        <v>10.4076</v>
      </c>
      <c r="I4428">
        <v>10.543900000000001</v>
      </c>
      <c r="J4428">
        <v>10.4734</v>
      </c>
      <c r="K4428">
        <v>10.495200000000001</v>
      </c>
      <c r="L4428">
        <v>10.537000000000001</v>
      </c>
      <c r="M4428" t="s">
        <v>0</v>
      </c>
      <c r="O4428" t="s">
        <v>1</v>
      </c>
      <c r="P4428" t="s">
        <v>1</v>
      </c>
      <c r="Q4428" t="s">
        <v>2</v>
      </c>
      <c r="R4428" t="s">
        <v>16065</v>
      </c>
      <c r="S4428" t="s">
        <v>16066</v>
      </c>
      <c r="T4428" t="s">
        <v>16067</v>
      </c>
      <c r="V4428" t="s">
        <v>1852</v>
      </c>
      <c r="W4428">
        <v>0</v>
      </c>
      <c r="X4428" t="s">
        <v>7</v>
      </c>
      <c r="Y4428">
        <v>34</v>
      </c>
      <c r="Z4428">
        <v>13</v>
      </c>
      <c r="AA4428">
        <v>21</v>
      </c>
      <c r="AB4428">
        <v>11</v>
      </c>
      <c r="AC4428">
        <v>52.8</v>
      </c>
      <c r="AD4428">
        <v>1</v>
      </c>
      <c r="AF4428" t="s">
        <v>16070</v>
      </c>
      <c r="AG4428">
        <v>4.33894</v>
      </c>
      <c r="AH4428">
        <v>1.4248900000000001E-4</v>
      </c>
      <c r="AI4428">
        <v>-0.25154300000000002</v>
      </c>
      <c r="AJ4428">
        <f t="shared" si="966"/>
        <v>0.25154300000000002</v>
      </c>
      <c r="AK4428">
        <v>-10.4186</v>
      </c>
      <c r="AL4428" t="str">
        <f t="shared" si="967"/>
        <v/>
      </c>
      <c r="AM4428" t="str">
        <f t="shared" si="968"/>
        <v/>
      </c>
      <c r="AN4428" t="str">
        <f t="shared" si="969"/>
        <v/>
      </c>
      <c r="AO4428" t="str">
        <f t="shared" si="970"/>
        <v/>
      </c>
      <c r="AQ4428">
        <v>5.8268899999999997</v>
      </c>
      <c r="AR4428" s="1">
        <v>9.1005599999999995E-6</v>
      </c>
      <c r="AS4428">
        <v>-0.37431399999999998</v>
      </c>
      <c r="AT4428">
        <f t="shared" si="971"/>
        <v>0.37431399999999998</v>
      </c>
      <c r="AU4428">
        <v>-18.741900000000001</v>
      </c>
      <c r="AV4428" t="str">
        <f t="shared" si="972"/>
        <v/>
      </c>
      <c r="AW4428" t="str">
        <f t="shared" si="973"/>
        <v/>
      </c>
      <c r="AX4428" t="str">
        <f t="shared" si="974"/>
        <v/>
      </c>
      <c r="AY4428" t="str">
        <f t="shared" si="975"/>
        <v/>
      </c>
      <c r="BA4428" s="5" t="str">
        <f t="shared" si="976"/>
        <v/>
      </c>
      <c r="BB4428" s="5" t="str">
        <f t="shared" si="977"/>
        <v/>
      </c>
      <c r="BC4428" s="5" t="str">
        <f t="shared" si="978"/>
        <v/>
      </c>
      <c r="BD4428" s="5" t="str">
        <f t="shared" si="979"/>
        <v/>
      </c>
      <c r="BF4428" t="s">
        <v>16068</v>
      </c>
      <c r="BG4428" t="s">
        <v>16069</v>
      </c>
      <c r="BH4428" t="s">
        <v>16070</v>
      </c>
      <c r="BJ4428" t="s">
        <v>16071</v>
      </c>
      <c r="BK4428" t="s">
        <v>16072</v>
      </c>
    </row>
    <row r="4429" spans="1:63" x14ac:dyDescent="0.3">
      <c r="A4429">
        <v>7.0089899999999998</v>
      </c>
      <c r="B4429">
        <v>7.13443</v>
      </c>
      <c r="C4429">
        <v>7.2035900000000002</v>
      </c>
      <c r="D4429">
        <v>7.0301200000000001</v>
      </c>
      <c r="E4429">
        <v>7.3636999999999997</v>
      </c>
      <c r="F4429">
        <v>7.3469600000000002</v>
      </c>
      <c r="G4429">
        <v>7.3636999999999997</v>
      </c>
      <c r="H4429">
        <v>7.3092499999999996</v>
      </c>
      <c r="I4429">
        <v>7.5668199999999999</v>
      </c>
      <c r="J4429">
        <v>7.5499799999999997</v>
      </c>
      <c r="K4429">
        <v>7.4187000000000003</v>
      </c>
      <c r="L4429">
        <v>7.4894499999999997</v>
      </c>
      <c r="M4429" t="s">
        <v>0</v>
      </c>
      <c r="O4429" t="s">
        <v>1</v>
      </c>
      <c r="P4429" t="s">
        <v>1</v>
      </c>
      <c r="Q4429" t="s">
        <v>2</v>
      </c>
      <c r="R4429" t="s">
        <v>36517</v>
      </c>
      <c r="S4429" t="s">
        <v>36518</v>
      </c>
      <c r="T4429" t="s">
        <v>788</v>
      </c>
      <c r="U4429" t="s">
        <v>4718</v>
      </c>
      <c r="W4429">
        <v>0</v>
      </c>
      <c r="X4429" t="s">
        <v>7</v>
      </c>
      <c r="Y4429">
        <v>3</v>
      </c>
      <c r="Z4429">
        <v>1</v>
      </c>
      <c r="AA4429">
        <v>1</v>
      </c>
      <c r="AB4429">
        <v>1</v>
      </c>
      <c r="AC4429">
        <v>48.8</v>
      </c>
      <c r="AD4429">
        <v>1</v>
      </c>
      <c r="AF4429" t="s">
        <v>36521</v>
      </c>
      <c r="AG4429">
        <v>2.74234</v>
      </c>
      <c r="AH4429">
        <v>3.3248599999999998E-3</v>
      </c>
      <c r="AI4429">
        <v>-0.25161899999999998</v>
      </c>
      <c r="AJ4429">
        <f t="shared" si="966"/>
        <v>0.25161899999999998</v>
      </c>
      <c r="AK4429">
        <v>-5.3114299999999997</v>
      </c>
      <c r="AL4429" t="str">
        <f t="shared" si="967"/>
        <v/>
      </c>
      <c r="AM4429" t="str">
        <f t="shared" si="968"/>
        <v/>
      </c>
      <c r="AN4429" t="str">
        <f t="shared" si="969"/>
        <v/>
      </c>
      <c r="AO4429" t="str">
        <f t="shared" si="970"/>
        <v/>
      </c>
      <c r="AQ4429">
        <v>3.4641899999999999</v>
      </c>
      <c r="AR4429">
        <v>7.5369300000000005E-4</v>
      </c>
      <c r="AS4429">
        <v>-0.41195300000000001</v>
      </c>
      <c r="AT4429">
        <f t="shared" si="971"/>
        <v>0.41195300000000001</v>
      </c>
      <c r="AU4429">
        <v>-7.2747000000000002</v>
      </c>
      <c r="AV4429" t="str">
        <f t="shared" si="972"/>
        <v/>
      </c>
      <c r="AW4429" t="str">
        <f t="shared" si="973"/>
        <v/>
      </c>
      <c r="AX4429" t="str">
        <f t="shared" si="974"/>
        <v/>
      </c>
      <c r="AY4429" t="str">
        <f t="shared" si="975"/>
        <v/>
      </c>
      <c r="BA4429" s="5" t="str">
        <f t="shared" si="976"/>
        <v/>
      </c>
      <c r="BB4429" s="5" t="str">
        <f t="shared" si="977"/>
        <v/>
      </c>
      <c r="BC4429" s="5" t="str">
        <f t="shared" si="978"/>
        <v/>
      </c>
      <c r="BD4429" s="5" t="str">
        <f t="shared" si="979"/>
        <v/>
      </c>
      <c r="BF4429" t="s">
        <v>36519</v>
      </c>
      <c r="BG4429" t="s">
        <v>36520</v>
      </c>
      <c r="BH4429" t="s">
        <v>36521</v>
      </c>
      <c r="BI4429" t="s">
        <v>4718</v>
      </c>
      <c r="BJ4429" t="s">
        <v>4723</v>
      </c>
      <c r="BK4429" t="s">
        <v>36522</v>
      </c>
    </row>
    <row r="4430" spans="1:63" x14ac:dyDescent="0.3">
      <c r="A4430">
        <v>11.190099999999999</v>
      </c>
      <c r="B4430">
        <v>11.2102</v>
      </c>
      <c r="C4430">
        <v>11.1951</v>
      </c>
      <c r="D4430">
        <v>11.228199999999999</v>
      </c>
      <c r="E4430">
        <v>11.446</v>
      </c>
      <c r="F4430">
        <v>11.4514</v>
      </c>
      <c r="G4430">
        <v>11.476100000000001</v>
      </c>
      <c r="H4430">
        <v>11.4567</v>
      </c>
      <c r="I4430">
        <v>11.1775</v>
      </c>
      <c r="J4430">
        <v>11.198600000000001</v>
      </c>
      <c r="K4430">
        <v>11.232200000000001</v>
      </c>
      <c r="L4430">
        <v>11.2218</v>
      </c>
      <c r="M4430" t="s">
        <v>0</v>
      </c>
      <c r="O4430" t="s">
        <v>1</v>
      </c>
      <c r="Q4430" t="s">
        <v>164</v>
      </c>
      <c r="R4430" t="s">
        <v>6912</v>
      </c>
      <c r="S4430" t="s">
        <v>6913</v>
      </c>
      <c r="T4430" t="s">
        <v>6914</v>
      </c>
      <c r="U4430" t="s">
        <v>6915</v>
      </c>
      <c r="V4430" t="s">
        <v>6916</v>
      </c>
      <c r="W4430">
        <v>0</v>
      </c>
      <c r="X4430" t="s">
        <v>7</v>
      </c>
      <c r="Y4430">
        <v>29</v>
      </c>
      <c r="Z4430">
        <v>19</v>
      </c>
      <c r="AA4430">
        <v>26</v>
      </c>
      <c r="AB4430">
        <v>19</v>
      </c>
      <c r="AC4430">
        <v>87.9</v>
      </c>
      <c r="AD4430">
        <v>1</v>
      </c>
      <c r="AF4430" t="s">
        <v>6919</v>
      </c>
      <c r="AG4430">
        <v>6.3910600000000004</v>
      </c>
      <c r="AH4430" s="1">
        <v>4.2981700000000002E-6</v>
      </c>
      <c r="AI4430">
        <v>-0.25165599999999999</v>
      </c>
      <c r="AJ4430">
        <f t="shared" si="966"/>
        <v>0.25165599999999999</v>
      </c>
      <c r="AK4430">
        <v>-23.333400000000001</v>
      </c>
      <c r="AL4430" t="str">
        <f t="shared" si="967"/>
        <v/>
      </c>
      <c r="AM4430" t="str">
        <f t="shared" si="968"/>
        <v/>
      </c>
      <c r="AN4430" t="str">
        <f t="shared" si="969"/>
        <v/>
      </c>
      <c r="AO4430" t="str">
        <f t="shared" si="970"/>
        <v/>
      </c>
      <c r="AQ4430">
        <v>3.8139699999999999E-2</v>
      </c>
      <c r="AR4430">
        <v>0.92638399999999999</v>
      </c>
      <c r="AS4430">
        <v>-1.64485E-3</v>
      </c>
      <c r="AT4430">
        <f t="shared" si="971"/>
        <v>1.64485E-3</v>
      </c>
      <c r="AU4430">
        <v>-0.110093</v>
      </c>
      <c r="AV4430" t="str">
        <f t="shared" si="972"/>
        <v/>
      </c>
      <c r="AW4430" t="str">
        <f t="shared" si="973"/>
        <v/>
      </c>
      <c r="AX4430" t="str">
        <f t="shared" si="974"/>
        <v/>
      </c>
      <c r="AY4430" t="str">
        <f t="shared" si="975"/>
        <v/>
      </c>
      <c r="BA4430" s="5" t="str">
        <f t="shared" si="976"/>
        <v/>
      </c>
      <c r="BB4430" s="5" t="str">
        <f t="shared" si="977"/>
        <v/>
      </c>
      <c r="BC4430" s="5" t="str">
        <f t="shared" si="978"/>
        <v/>
      </c>
      <c r="BD4430" s="5" t="str">
        <f t="shared" si="979"/>
        <v/>
      </c>
      <c r="BF4430" t="s">
        <v>6917</v>
      </c>
      <c r="BG4430" t="s">
        <v>6918</v>
      </c>
      <c r="BH4430" t="s">
        <v>6919</v>
      </c>
      <c r="BI4430" t="s">
        <v>6915</v>
      </c>
      <c r="BK4430" t="s">
        <v>6920</v>
      </c>
    </row>
    <row r="4431" spans="1:63" x14ac:dyDescent="0.3">
      <c r="A4431">
        <v>6.28355</v>
      </c>
      <c r="B4431">
        <v>6.2554999999999996</v>
      </c>
      <c r="C4431">
        <v>6.2460300000000002</v>
      </c>
      <c r="D4431">
        <v>6.14771</v>
      </c>
      <c r="E4431">
        <v>6.4870400000000004</v>
      </c>
      <c r="F4431">
        <v>6.3505000000000003</v>
      </c>
      <c r="G4431">
        <v>6.5728900000000001</v>
      </c>
      <c r="H4431">
        <v>6.52982</v>
      </c>
      <c r="I4431">
        <v>7.0596100000000002</v>
      </c>
      <c r="J4431">
        <v>7.0345199999999997</v>
      </c>
      <c r="K4431">
        <v>7.0789499999999999</v>
      </c>
      <c r="L4431">
        <v>7.0411099999999998</v>
      </c>
      <c r="M4431" t="s">
        <v>0</v>
      </c>
      <c r="O4431" t="s">
        <v>1</v>
      </c>
      <c r="P4431" t="s">
        <v>1</v>
      </c>
      <c r="Q4431" t="s">
        <v>2</v>
      </c>
      <c r="R4431" t="s">
        <v>38815</v>
      </c>
      <c r="S4431" t="s">
        <v>38816</v>
      </c>
      <c r="T4431" t="s">
        <v>38817</v>
      </c>
      <c r="U4431" t="s">
        <v>38818</v>
      </c>
      <c r="V4431" t="s">
        <v>38819</v>
      </c>
      <c r="W4431">
        <v>0</v>
      </c>
      <c r="X4431" t="s">
        <v>7</v>
      </c>
      <c r="Y4431">
        <v>3</v>
      </c>
      <c r="Z4431">
        <v>2</v>
      </c>
      <c r="AA4431">
        <v>2</v>
      </c>
      <c r="AB4431">
        <v>2</v>
      </c>
      <c r="AC4431">
        <v>65.900000000000006</v>
      </c>
      <c r="AD4431">
        <v>1</v>
      </c>
      <c r="AF4431" t="s">
        <v>38822</v>
      </c>
      <c r="AG4431">
        <v>2.3664800000000001</v>
      </c>
      <c r="AH4431">
        <v>7.1746800000000001E-3</v>
      </c>
      <c r="AI4431">
        <v>-0.251863</v>
      </c>
      <c r="AJ4431">
        <f t="shared" si="966"/>
        <v>0.251863</v>
      </c>
      <c r="AK4431">
        <v>-4.4561900000000003</v>
      </c>
      <c r="AL4431" t="str">
        <f t="shared" si="967"/>
        <v/>
      </c>
      <c r="AM4431" t="str">
        <f t="shared" si="968"/>
        <v/>
      </c>
      <c r="AN4431" t="str">
        <f t="shared" si="969"/>
        <v/>
      </c>
      <c r="AO4431" t="str">
        <f t="shared" si="970"/>
        <v/>
      </c>
      <c r="AQ4431">
        <v>6.6971400000000001</v>
      </c>
      <c r="AR4431" s="1">
        <v>2.1703499999999999E-6</v>
      </c>
      <c r="AS4431">
        <v>-0.82035199999999997</v>
      </c>
      <c r="AT4431">
        <f t="shared" si="971"/>
        <v>0.82035199999999997</v>
      </c>
      <c r="AU4431">
        <v>-26.2681</v>
      </c>
      <c r="AV4431" t="str">
        <f t="shared" si="972"/>
        <v/>
      </c>
      <c r="AW4431" t="str">
        <f t="shared" si="973"/>
        <v>+</v>
      </c>
      <c r="AX4431" t="str">
        <f t="shared" si="974"/>
        <v/>
      </c>
      <c r="AY4431" t="str">
        <f t="shared" si="975"/>
        <v/>
      </c>
      <c r="BA4431" s="5" t="str">
        <f t="shared" si="976"/>
        <v/>
      </c>
      <c r="BB4431" s="5" t="str">
        <f t="shared" si="977"/>
        <v/>
      </c>
      <c r="BC4431" s="5" t="str">
        <f t="shared" si="978"/>
        <v/>
      </c>
      <c r="BD4431" s="5" t="str">
        <f t="shared" si="979"/>
        <v/>
      </c>
      <c r="BF4431" t="s">
        <v>38820</v>
      </c>
      <c r="BG4431" t="s">
        <v>38821</v>
      </c>
      <c r="BH4431" t="s">
        <v>38822</v>
      </c>
      <c r="BI4431" t="s">
        <v>38823</v>
      </c>
      <c r="BJ4431" t="s">
        <v>38824</v>
      </c>
      <c r="BK4431" t="s">
        <v>38825</v>
      </c>
    </row>
    <row r="4432" spans="1:63" x14ac:dyDescent="0.3">
      <c r="A4432">
        <v>9.5764800000000001</v>
      </c>
      <c r="B4432">
        <v>9.5821400000000008</v>
      </c>
      <c r="C4432">
        <v>9.6156299999999995</v>
      </c>
      <c r="D4432">
        <v>9.5430299999999999</v>
      </c>
      <c r="E4432">
        <v>9.7070100000000004</v>
      </c>
      <c r="F4432">
        <v>9.8558000000000003</v>
      </c>
      <c r="G4432">
        <v>9.8737499999999994</v>
      </c>
      <c r="H4432">
        <v>9.8882899999999996</v>
      </c>
      <c r="I4432">
        <v>9.7207600000000003</v>
      </c>
      <c r="J4432">
        <v>9.7671899999999994</v>
      </c>
      <c r="K4432">
        <v>9.7622199999999992</v>
      </c>
      <c r="L4432">
        <v>9.84361</v>
      </c>
      <c r="M4432" t="s">
        <v>0</v>
      </c>
      <c r="O4432" t="s">
        <v>1</v>
      </c>
      <c r="P4432" t="s">
        <v>1</v>
      </c>
      <c r="Q4432" t="s">
        <v>2</v>
      </c>
      <c r="R4432" t="s">
        <v>21934</v>
      </c>
      <c r="S4432" t="s">
        <v>6170</v>
      </c>
      <c r="T4432" t="s">
        <v>21935</v>
      </c>
      <c r="U4432" t="s">
        <v>12583</v>
      </c>
      <c r="V4432" t="s">
        <v>21936</v>
      </c>
      <c r="W4432">
        <v>0</v>
      </c>
      <c r="X4432" t="s">
        <v>7</v>
      </c>
      <c r="Y4432">
        <v>17</v>
      </c>
      <c r="Z4432">
        <v>9</v>
      </c>
      <c r="AA4432">
        <v>9</v>
      </c>
      <c r="AB4432">
        <v>9</v>
      </c>
      <c r="AC4432">
        <v>68.8</v>
      </c>
      <c r="AD4432">
        <v>1</v>
      </c>
      <c r="AF4432" t="s">
        <v>21939</v>
      </c>
      <c r="AG4432">
        <v>2.88463</v>
      </c>
      <c r="AH4432">
        <v>2.4870299999999999E-3</v>
      </c>
      <c r="AI4432">
        <v>-0.251892</v>
      </c>
      <c r="AJ4432">
        <f t="shared" si="966"/>
        <v>0.251892</v>
      </c>
      <c r="AK4432">
        <v>-5.6622599999999998</v>
      </c>
      <c r="AL4432" t="str">
        <f t="shared" si="967"/>
        <v/>
      </c>
      <c r="AM4432" t="str">
        <f t="shared" si="968"/>
        <v/>
      </c>
      <c r="AN4432" t="str">
        <f t="shared" si="969"/>
        <v/>
      </c>
      <c r="AO4432" t="str">
        <f t="shared" si="970"/>
        <v/>
      </c>
      <c r="AQ4432">
        <v>3.22038</v>
      </c>
      <c r="AR4432">
        <v>1.22197E-3</v>
      </c>
      <c r="AS4432">
        <v>-0.19412099999999999</v>
      </c>
      <c r="AT4432">
        <f t="shared" si="971"/>
        <v>0.19412099999999999</v>
      </c>
      <c r="AU4432">
        <v>-6.5577699999999997</v>
      </c>
      <c r="AV4432" t="str">
        <f t="shared" si="972"/>
        <v/>
      </c>
      <c r="AW4432" t="str">
        <f t="shared" si="973"/>
        <v/>
      </c>
      <c r="AX4432" t="str">
        <f t="shared" si="974"/>
        <v/>
      </c>
      <c r="AY4432" t="str">
        <f t="shared" si="975"/>
        <v/>
      </c>
      <c r="BA4432" s="5" t="str">
        <f t="shared" si="976"/>
        <v/>
      </c>
      <c r="BB4432" s="5" t="str">
        <f t="shared" si="977"/>
        <v/>
      </c>
      <c r="BC4432" s="5" t="str">
        <f t="shared" si="978"/>
        <v/>
      </c>
      <c r="BD4432" s="5" t="str">
        <f t="shared" si="979"/>
        <v/>
      </c>
      <c r="BF4432" t="s">
        <v>21937</v>
      </c>
      <c r="BG4432" t="s">
        <v>21938</v>
      </c>
      <c r="BH4432" t="s">
        <v>21939</v>
      </c>
      <c r="BI4432" t="s">
        <v>12587</v>
      </c>
      <c r="BJ4432" t="s">
        <v>21940</v>
      </c>
      <c r="BK4432" t="s">
        <v>21941</v>
      </c>
    </row>
    <row r="4433" spans="1:63" x14ac:dyDescent="0.3">
      <c r="A4433">
        <v>6.9611599999999996</v>
      </c>
      <c r="B4433">
        <v>6.8777400000000002</v>
      </c>
      <c r="C4433">
        <v>6.8479999999999999</v>
      </c>
      <c r="D4433">
        <v>6.7535499999999997</v>
      </c>
      <c r="E4433">
        <v>7.0693200000000003</v>
      </c>
      <c r="F4433">
        <v>7.2114000000000003</v>
      </c>
      <c r="G4433">
        <v>7.1043399999999997</v>
      </c>
      <c r="H4433">
        <v>7.06393</v>
      </c>
      <c r="I4433">
        <v>7.1908099999999999</v>
      </c>
      <c r="J4433">
        <v>7.0267999999999997</v>
      </c>
      <c r="K4433">
        <v>7.1679199999999996</v>
      </c>
      <c r="L4433">
        <v>6.9703900000000001</v>
      </c>
      <c r="M4433" t="s">
        <v>0</v>
      </c>
      <c r="O4433" t="s">
        <v>1</v>
      </c>
      <c r="P4433" t="s">
        <v>1</v>
      </c>
      <c r="Q4433" t="s">
        <v>2</v>
      </c>
      <c r="R4433" t="s">
        <v>31386</v>
      </c>
      <c r="S4433" t="s">
        <v>31387</v>
      </c>
      <c r="T4433" t="s">
        <v>31388</v>
      </c>
      <c r="V4433" t="s">
        <v>31389</v>
      </c>
      <c r="W4433">
        <v>0</v>
      </c>
      <c r="X4433" t="s">
        <v>7</v>
      </c>
      <c r="Y4433">
        <v>10</v>
      </c>
      <c r="Z4433">
        <v>2</v>
      </c>
      <c r="AA4433">
        <v>2</v>
      </c>
      <c r="AB4433">
        <v>2</v>
      </c>
      <c r="AC4433">
        <v>29.5</v>
      </c>
      <c r="AD4433">
        <v>1</v>
      </c>
      <c r="AF4433" t="s">
        <v>31392</v>
      </c>
      <c r="AG4433">
        <v>2.4314800000000001</v>
      </c>
      <c r="AH4433">
        <v>6.27898E-3</v>
      </c>
      <c r="AI4433">
        <v>-0.25213400000000002</v>
      </c>
      <c r="AJ4433">
        <f t="shared" si="966"/>
        <v>0.25213400000000002</v>
      </c>
      <c r="AK4433">
        <v>-4.5972499999999998</v>
      </c>
      <c r="AL4433" t="str">
        <f t="shared" si="967"/>
        <v/>
      </c>
      <c r="AM4433" t="str">
        <f t="shared" si="968"/>
        <v/>
      </c>
      <c r="AN4433" t="str">
        <f t="shared" si="969"/>
        <v/>
      </c>
      <c r="AO4433" t="str">
        <f t="shared" si="970"/>
        <v/>
      </c>
      <c r="AQ4433">
        <v>1.8032300000000001</v>
      </c>
      <c r="AR4433">
        <v>2.2658000000000001E-2</v>
      </c>
      <c r="AS4433">
        <v>-0.22886899999999999</v>
      </c>
      <c r="AT4433">
        <f t="shared" si="971"/>
        <v>0.22886899999999999</v>
      </c>
      <c r="AU4433">
        <v>-3.3338399999999999</v>
      </c>
      <c r="AV4433" t="str">
        <f t="shared" si="972"/>
        <v/>
      </c>
      <c r="AW4433" t="str">
        <f t="shared" si="973"/>
        <v/>
      </c>
      <c r="AX4433" t="str">
        <f t="shared" si="974"/>
        <v/>
      </c>
      <c r="AY4433" t="str">
        <f t="shared" si="975"/>
        <v/>
      </c>
      <c r="BA4433" s="5" t="str">
        <f t="shared" si="976"/>
        <v/>
      </c>
      <c r="BB4433" s="5" t="str">
        <f t="shared" si="977"/>
        <v/>
      </c>
      <c r="BC4433" s="5" t="str">
        <f t="shared" si="978"/>
        <v/>
      </c>
      <c r="BD4433" s="5" t="str">
        <f t="shared" si="979"/>
        <v/>
      </c>
      <c r="BF4433" t="s">
        <v>31390</v>
      </c>
      <c r="BG4433" t="s">
        <v>31391</v>
      </c>
      <c r="BH4433" t="s">
        <v>31392</v>
      </c>
      <c r="BJ4433" t="s">
        <v>280</v>
      </c>
      <c r="BK4433" t="s">
        <v>31393</v>
      </c>
    </row>
    <row r="4434" spans="1:63" x14ac:dyDescent="0.3">
      <c r="A4434">
        <v>7.2297799999999999</v>
      </c>
      <c r="B4434">
        <v>7.1669200000000002</v>
      </c>
      <c r="C4434">
        <v>7.1272200000000003</v>
      </c>
      <c r="D4434">
        <v>7.1467000000000001</v>
      </c>
      <c r="E4434">
        <v>7.3291199999999996</v>
      </c>
      <c r="F4434">
        <v>7.4279400000000004</v>
      </c>
      <c r="G4434">
        <v>7.3845700000000001</v>
      </c>
      <c r="H4434">
        <v>7.5376099999999999</v>
      </c>
      <c r="I4434">
        <v>7.3923199999999998</v>
      </c>
      <c r="J4434">
        <v>7.4203799999999998</v>
      </c>
      <c r="K4434">
        <v>7.4136300000000004</v>
      </c>
      <c r="L4434">
        <v>7.4304500000000004</v>
      </c>
      <c r="M4434" t="s">
        <v>0</v>
      </c>
      <c r="O4434" t="s">
        <v>1</v>
      </c>
      <c r="P4434" t="s">
        <v>1</v>
      </c>
      <c r="Q4434" t="s">
        <v>2</v>
      </c>
      <c r="R4434" t="s">
        <v>21942</v>
      </c>
      <c r="S4434" t="s">
        <v>30704</v>
      </c>
      <c r="T4434" t="s">
        <v>30705</v>
      </c>
      <c r="V4434" t="s">
        <v>22187</v>
      </c>
      <c r="W4434">
        <v>0</v>
      </c>
      <c r="X4434" t="s">
        <v>7</v>
      </c>
      <c r="Y4434">
        <v>4</v>
      </c>
      <c r="Z4434">
        <v>5</v>
      </c>
      <c r="AA4434">
        <v>5</v>
      </c>
      <c r="AB4434">
        <v>5</v>
      </c>
      <c r="AC4434">
        <v>154.80000000000001</v>
      </c>
      <c r="AD4434">
        <v>1</v>
      </c>
      <c r="AF4434" t="s">
        <v>30708</v>
      </c>
      <c r="AG4434">
        <v>2.6530800000000001</v>
      </c>
      <c r="AH4434">
        <v>3.9928999999999997E-3</v>
      </c>
      <c r="AI4434">
        <v>-0.25215599999999999</v>
      </c>
      <c r="AJ4434">
        <f t="shared" si="966"/>
        <v>0.25215599999999999</v>
      </c>
      <c r="AK4434">
        <v>-5.0993199999999996</v>
      </c>
      <c r="AL4434" t="str">
        <f t="shared" si="967"/>
        <v/>
      </c>
      <c r="AM4434" t="str">
        <f t="shared" si="968"/>
        <v/>
      </c>
      <c r="AN4434" t="str">
        <f t="shared" si="969"/>
        <v/>
      </c>
      <c r="AO4434" t="str">
        <f t="shared" si="970"/>
        <v/>
      </c>
      <c r="AQ4434">
        <v>4.33962</v>
      </c>
      <c r="AR4434">
        <v>1.37076E-4</v>
      </c>
      <c r="AS4434">
        <v>-0.24654200000000001</v>
      </c>
      <c r="AT4434">
        <f t="shared" si="971"/>
        <v>0.24654200000000001</v>
      </c>
      <c r="AU4434">
        <v>-10.4215</v>
      </c>
      <c r="AV4434" t="str">
        <f t="shared" si="972"/>
        <v/>
      </c>
      <c r="AW4434" t="str">
        <f t="shared" si="973"/>
        <v/>
      </c>
      <c r="AX4434" t="str">
        <f t="shared" si="974"/>
        <v/>
      </c>
      <c r="AY4434" t="str">
        <f t="shared" si="975"/>
        <v/>
      </c>
      <c r="BA4434" s="5" t="str">
        <f t="shared" si="976"/>
        <v/>
      </c>
      <c r="BB4434" s="5" t="str">
        <f t="shared" si="977"/>
        <v/>
      </c>
      <c r="BC4434" s="5" t="str">
        <f t="shared" si="978"/>
        <v/>
      </c>
      <c r="BD4434" s="5" t="str">
        <f t="shared" si="979"/>
        <v/>
      </c>
      <c r="BF4434" t="s">
        <v>30706</v>
      </c>
      <c r="BG4434" t="s">
        <v>30707</v>
      </c>
      <c r="BH4434" t="s">
        <v>30708</v>
      </c>
      <c r="BJ4434" t="s">
        <v>30709</v>
      </c>
      <c r="BK4434" t="s">
        <v>30710</v>
      </c>
    </row>
    <row r="4435" spans="1:63" x14ac:dyDescent="0.3">
      <c r="A4435">
        <v>4.2554999999999996</v>
      </c>
      <c r="B4435">
        <v>4.4462599999999997</v>
      </c>
      <c r="C4435">
        <v>4.3434100000000004</v>
      </c>
      <c r="D4435">
        <v>3.9068900000000002</v>
      </c>
      <c r="E4435">
        <v>4.3854300000000004</v>
      </c>
      <c r="F4435">
        <v>4.3147000000000002</v>
      </c>
      <c r="G4435">
        <v>4.5172800000000004</v>
      </c>
      <c r="H4435">
        <v>4.7441599999999999</v>
      </c>
      <c r="I4435">
        <v>3.91648</v>
      </c>
      <c r="J4435">
        <v>3.8479999999999999</v>
      </c>
      <c r="K4435">
        <v>4.0531100000000002</v>
      </c>
      <c r="L4435">
        <v>3.2630300000000001</v>
      </c>
      <c r="M4435" t="s">
        <v>0</v>
      </c>
      <c r="R4435" t="s">
        <v>43134</v>
      </c>
      <c r="S4435" t="s">
        <v>43135</v>
      </c>
      <c r="T4435" t="s">
        <v>7766</v>
      </c>
      <c r="V4435" t="s">
        <v>43136</v>
      </c>
      <c r="W4435">
        <v>0</v>
      </c>
      <c r="X4435" t="s">
        <v>7</v>
      </c>
      <c r="Y4435">
        <v>1</v>
      </c>
      <c r="Z4435">
        <v>1</v>
      </c>
      <c r="AA4435">
        <v>1</v>
      </c>
      <c r="AB4435">
        <v>1</v>
      </c>
      <c r="AC4435">
        <v>79.900000000000006</v>
      </c>
      <c r="AD4435">
        <v>1</v>
      </c>
      <c r="AF4435" t="s">
        <v>43139</v>
      </c>
      <c r="AG4435">
        <v>0.84061399999999997</v>
      </c>
      <c r="AH4435">
        <v>0.17627399999999999</v>
      </c>
      <c r="AI4435">
        <v>-0.25237700000000002</v>
      </c>
      <c r="AJ4435">
        <f t="shared" si="966"/>
        <v>0.25237700000000002</v>
      </c>
      <c r="AK4435">
        <v>-1.67808</v>
      </c>
      <c r="AL4435" t="str">
        <f t="shared" si="967"/>
        <v/>
      </c>
      <c r="AM4435" t="str">
        <f t="shared" si="968"/>
        <v/>
      </c>
      <c r="AN4435" t="str">
        <f t="shared" si="969"/>
        <v/>
      </c>
      <c r="AO4435" t="str">
        <f t="shared" si="970"/>
        <v/>
      </c>
      <c r="AQ4435">
        <v>1.1710400000000001</v>
      </c>
      <c r="AR4435">
        <v>8.6076600000000003E-2</v>
      </c>
      <c r="AS4435">
        <v>0.46785900000000002</v>
      </c>
      <c r="AT4435">
        <f t="shared" si="971"/>
        <v>-0.46785900000000002</v>
      </c>
      <c r="AU4435">
        <v>2.2280600000000002</v>
      </c>
      <c r="AV4435" t="str">
        <f t="shared" si="972"/>
        <v/>
      </c>
      <c r="AW4435" t="str">
        <f t="shared" si="973"/>
        <v/>
      </c>
      <c r="AX4435" t="str">
        <f t="shared" si="974"/>
        <v/>
      </c>
      <c r="AY4435" t="str">
        <f t="shared" si="975"/>
        <v/>
      </c>
      <c r="BA4435" s="5" t="str">
        <f t="shared" si="976"/>
        <v/>
      </c>
      <c r="BB4435" s="5" t="str">
        <f t="shared" si="977"/>
        <v/>
      </c>
      <c r="BC4435" s="5" t="str">
        <f t="shared" si="978"/>
        <v/>
      </c>
      <c r="BD4435" s="5" t="str">
        <f t="shared" si="979"/>
        <v/>
      </c>
      <c r="BF4435" t="s">
        <v>43137</v>
      </c>
      <c r="BG4435" t="s">
        <v>43138</v>
      </c>
      <c r="BH4435" t="s">
        <v>43139</v>
      </c>
      <c r="BK4435" t="s">
        <v>43140</v>
      </c>
    </row>
    <row r="4436" spans="1:63" x14ac:dyDescent="0.3">
      <c r="A4436">
        <v>10.437900000000001</v>
      </c>
      <c r="B4436">
        <v>10.478400000000001</v>
      </c>
      <c r="C4436">
        <v>10.3485</v>
      </c>
      <c r="D4436">
        <v>10.3619</v>
      </c>
      <c r="E4436">
        <v>10.730399999999999</v>
      </c>
      <c r="F4436">
        <v>10.6282</v>
      </c>
      <c r="G4436">
        <v>10.634499999999999</v>
      </c>
      <c r="H4436">
        <v>10.643599999999999</v>
      </c>
      <c r="I4436">
        <v>10.3933</v>
      </c>
      <c r="J4436">
        <v>10.3467</v>
      </c>
      <c r="K4436">
        <v>10.388400000000001</v>
      </c>
      <c r="L4436">
        <v>10.354100000000001</v>
      </c>
      <c r="M4436" t="s">
        <v>0</v>
      </c>
      <c r="O4436" t="s">
        <v>1</v>
      </c>
      <c r="Q4436" t="s">
        <v>164</v>
      </c>
      <c r="R4436" t="s">
        <v>19033</v>
      </c>
      <c r="S4436" t="s">
        <v>19034</v>
      </c>
      <c r="T4436" t="s">
        <v>19035</v>
      </c>
      <c r="U4436" t="s">
        <v>12085</v>
      </c>
      <c r="V4436" t="s">
        <v>19036</v>
      </c>
      <c r="W4436">
        <v>0</v>
      </c>
      <c r="X4436" t="s">
        <v>7</v>
      </c>
      <c r="Y4436">
        <v>39</v>
      </c>
      <c r="Z4436">
        <v>9</v>
      </c>
      <c r="AA4436">
        <v>19</v>
      </c>
      <c r="AB4436">
        <v>9</v>
      </c>
      <c r="AC4436">
        <v>29.6</v>
      </c>
      <c r="AD4436">
        <v>1</v>
      </c>
      <c r="AF4436" t="s">
        <v>19039</v>
      </c>
      <c r="AG4436">
        <v>3.18269</v>
      </c>
      <c r="AH4436">
        <v>1.3672599999999999E-3</v>
      </c>
      <c r="AI4436">
        <v>-0.252502</v>
      </c>
      <c r="AJ4436">
        <f t="shared" si="966"/>
        <v>0.252502</v>
      </c>
      <c r="AK4436">
        <v>-6.4521699999999997</v>
      </c>
      <c r="AL4436" t="str">
        <f t="shared" si="967"/>
        <v/>
      </c>
      <c r="AM4436" t="str">
        <f t="shared" si="968"/>
        <v/>
      </c>
      <c r="AN4436" t="str">
        <f t="shared" si="969"/>
        <v/>
      </c>
      <c r="AO4436" t="str">
        <f t="shared" si="970"/>
        <v/>
      </c>
      <c r="AQ4436">
        <v>0.49664000000000003</v>
      </c>
      <c r="AR4436">
        <v>0.36074600000000001</v>
      </c>
      <c r="AS4436">
        <v>3.6016699999999999E-2</v>
      </c>
      <c r="AT4436">
        <f t="shared" si="971"/>
        <v>-3.6016699999999999E-2</v>
      </c>
      <c r="AU4436">
        <v>1.0871999999999999</v>
      </c>
      <c r="AV4436" t="str">
        <f t="shared" si="972"/>
        <v/>
      </c>
      <c r="AW4436" t="str">
        <f t="shared" si="973"/>
        <v/>
      </c>
      <c r="AX4436" t="str">
        <f t="shared" si="974"/>
        <v/>
      </c>
      <c r="AY4436" t="str">
        <f t="shared" si="975"/>
        <v/>
      </c>
      <c r="BA4436" s="5" t="str">
        <f t="shared" si="976"/>
        <v/>
      </c>
      <c r="BB4436" s="5" t="str">
        <f t="shared" si="977"/>
        <v/>
      </c>
      <c r="BC4436" s="5" t="str">
        <f t="shared" si="978"/>
        <v/>
      </c>
      <c r="BD4436" s="5" t="str">
        <f t="shared" si="979"/>
        <v/>
      </c>
      <c r="BF4436" t="s">
        <v>19037</v>
      </c>
      <c r="BG4436" t="s">
        <v>19038</v>
      </c>
      <c r="BH4436" t="s">
        <v>19039</v>
      </c>
      <c r="BI4436" t="s">
        <v>19040</v>
      </c>
      <c r="BJ4436" t="s">
        <v>19041</v>
      </c>
      <c r="BK4436" t="s">
        <v>19042</v>
      </c>
    </row>
    <row r="4437" spans="1:63" x14ac:dyDescent="0.3">
      <c r="A4437">
        <v>5.9448600000000003</v>
      </c>
      <c r="B4437">
        <v>5.9092900000000004</v>
      </c>
      <c r="C4437">
        <v>5.9092900000000004</v>
      </c>
      <c r="D4437">
        <v>6.1334</v>
      </c>
      <c r="E4437">
        <v>6.4479100000000003</v>
      </c>
      <c r="F4437">
        <v>6.1436400000000004</v>
      </c>
      <c r="G4437">
        <v>6.0156900000000002</v>
      </c>
      <c r="H4437">
        <v>6.3001199999999997</v>
      </c>
      <c r="I4437">
        <v>5.9565200000000003</v>
      </c>
      <c r="J4437">
        <v>6.0617799999999997</v>
      </c>
      <c r="K4437">
        <v>6.0112300000000003</v>
      </c>
      <c r="L4437">
        <v>5.9518700000000004</v>
      </c>
      <c r="M4437" t="s">
        <v>0</v>
      </c>
      <c r="R4437" t="s">
        <v>39032</v>
      </c>
      <c r="T4437" t="s">
        <v>39033</v>
      </c>
      <c r="U4437" t="s">
        <v>39034</v>
      </c>
      <c r="V4437" t="s">
        <v>17400</v>
      </c>
      <c r="W4437">
        <v>0</v>
      </c>
      <c r="X4437" t="s">
        <v>7</v>
      </c>
      <c r="Y4437">
        <v>4</v>
      </c>
      <c r="Z4437">
        <v>1</v>
      </c>
      <c r="AA4437">
        <v>1</v>
      </c>
      <c r="AB4437">
        <v>1</v>
      </c>
      <c r="AC4437">
        <v>33.299999999999997</v>
      </c>
      <c r="AD4437">
        <v>1</v>
      </c>
      <c r="AF4437" t="s">
        <v>39037</v>
      </c>
      <c r="AG4437">
        <v>1.2352099999999999</v>
      </c>
      <c r="AH4437">
        <v>7.7063400000000004E-2</v>
      </c>
      <c r="AI4437">
        <v>-0.25263000000000002</v>
      </c>
      <c r="AJ4437">
        <f t="shared" si="966"/>
        <v>0.25263000000000002</v>
      </c>
      <c r="AK4437">
        <v>-2.33575</v>
      </c>
      <c r="AL4437" t="str">
        <f t="shared" si="967"/>
        <v/>
      </c>
      <c r="AM4437" t="str">
        <f t="shared" si="968"/>
        <v/>
      </c>
      <c r="AN4437" t="str">
        <f t="shared" si="969"/>
        <v/>
      </c>
      <c r="AO4437" t="str">
        <f t="shared" si="970"/>
        <v/>
      </c>
      <c r="AQ4437">
        <v>0.133603</v>
      </c>
      <c r="AR4437">
        <v>0.76444699999999999</v>
      </c>
      <c r="AS4437">
        <v>-2.1137099999999999E-2</v>
      </c>
      <c r="AT4437">
        <f t="shared" si="971"/>
        <v>2.1137099999999999E-2</v>
      </c>
      <c r="AU4437">
        <v>-0.35436699999999999</v>
      </c>
      <c r="AV4437" t="str">
        <f t="shared" si="972"/>
        <v/>
      </c>
      <c r="AW4437" t="str">
        <f t="shared" si="973"/>
        <v/>
      </c>
      <c r="AX4437" t="str">
        <f t="shared" si="974"/>
        <v/>
      </c>
      <c r="AY4437" t="str">
        <f t="shared" si="975"/>
        <v/>
      </c>
      <c r="BA4437" s="5" t="str">
        <f t="shared" si="976"/>
        <v/>
      </c>
      <c r="BB4437" s="5" t="str">
        <f t="shared" si="977"/>
        <v/>
      </c>
      <c r="BC4437" s="5" t="str">
        <f t="shared" si="978"/>
        <v/>
      </c>
      <c r="BD4437" s="5" t="str">
        <f t="shared" si="979"/>
        <v/>
      </c>
      <c r="BF4437" t="s">
        <v>39035</v>
      </c>
      <c r="BG4437" t="s">
        <v>39036</v>
      </c>
      <c r="BH4437" t="s">
        <v>39037</v>
      </c>
      <c r="BI4437" t="s">
        <v>39038</v>
      </c>
      <c r="BJ4437" t="s">
        <v>39039</v>
      </c>
      <c r="BK4437" t="s">
        <v>39040</v>
      </c>
    </row>
    <row r="4438" spans="1:63" x14ac:dyDescent="0.3">
      <c r="A4438">
        <v>5.7224700000000004</v>
      </c>
      <c r="B4438">
        <v>5.6610699999999996</v>
      </c>
      <c r="C4438">
        <v>5.6582100000000004</v>
      </c>
      <c r="D4438">
        <v>5.7059800000000003</v>
      </c>
      <c r="E4438">
        <v>5.7441599999999999</v>
      </c>
      <c r="F4438">
        <v>6.1022400000000001</v>
      </c>
      <c r="G4438">
        <v>6.0267999999999997</v>
      </c>
      <c r="H4438">
        <v>5.8850899999999999</v>
      </c>
      <c r="I4438">
        <v>5.8629499999999997</v>
      </c>
      <c r="J4438">
        <v>6.2152900000000004</v>
      </c>
      <c r="K4438">
        <v>6.1739300000000004</v>
      </c>
      <c r="L4438">
        <v>6.0356199999999998</v>
      </c>
      <c r="M4438" t="s">
        <v>0</v>
      </c>
      <c r="O4438" t="s">
        <v>1</v>
      </c>
      <c r="P4438" t="s">
        <v>1</v>
      </c>
      <c r="Q4438" t="s">
        <v>2</v>
      </c>
      <c r="R4438" t="s">
        <v>31881</v>
      </c>
      <c r="S4438" t="s">
        <v>31882</v>
      </c>
      <c r="T4438" t="s">
        <v>1082</v>
      </c>
      <c r="U4438" t="s">
        <v>31883</v>
      </c>
      <c r="V4438" t="s">
        <v>11466</v>
      </c>
      <c r="W4438">
        <v>0</v>
      </c>
      <c r="X4438" t="s">
        <v>7</v>
      </c>
      <c r="Y4438">
        <v>7</v>
      </c>
      <c r="Z4438">
        <v>3</v>
      </c>
      <c r="AA4438">
        <v>5</v>
      </c>
      <c r="AB4438">
        <v>1</v>
      </c>
      <c r="AC4438">
        <v>54</v>
      </c>
      <c r="AD4438">
        <v>1</v>
      </c>
      <c r="AF4438" t="s">
        <v>31886</v>
      </c>
      <c r="AG4438">
        <v>1.6901900000000001</v>
      </c>
      <c r="AH4438">
        <v>2.9566700000000001E-2</v>
      </c>
      <c r="AI4438">
        <v>-0.252641</v>
      </c>
      <c r="AJ4438">
        <f t="shared" si="966"/>
        <v>0.252641</v>
      </c>
      <c r="AK4438">
        <v>-3.12677</v>
      </c>
      <c r="AL4438" t="str">
        <f t="shared" si="967"/>
        <v/>
      </c>
      <c r="AM4438" t="str">
        <f t="shared" si="968"/>
        <v/>
      </c>
      <c r="AN4438" t="str">
        <f t="shared" si="969"/>
        <v/>
      </c>
      <c r="AO4438" t="str">
        <f t="shared" si="970"/>
        <v/>
      </c>
      <c r="AQ4438">
        <v>2.4974599999999998</v>
      </c>
      <c r="AR4438">
        <v>5.34922E-3</v>
      </c>
      <c r="AS4438">
        <v>-0.385017</v>
      </c>
      <c r="AT4438">
        <f t="shared" si="971"/>
        <v>0.385017</v>
      </c>
      <c r="AU4438">
        <v>-4.74322</v>
      </c>
      <c r="AV4438" t="str">
        <f t="shared" si="972"/>
        <v/>
      </c>
      <c r="AW4438" t="str">
        <f t="shared" si="973"/>
        <v/>
      </c>
      <c r="AX4438" t="str">
        <f t="shared" si="974"/>
        <v/>
      </c>
      <c r="AY4438" t="str">
        <f t="shared" si="975"/>
        <v/>
      </c>
      <c r="BA4438" s="5" t="str">
        <f t="shared" si="976"/>
        <v/>
      </c>
      <c r="BB4438" s="5" t="str">
        <f t="shared" si="977"/>
        <v/>
      </c>
      <c r="BC4438" s="5" t="str">
        <f t="shared" si="978"/>
        <v/>
      </c>
      <c r="BD4438" s="5" t="str">
        <f t="shared" si="979"/>
        <v/>
      </c>
      <c r="BF4438" t="s">
        <v>31884</v>
      </c>
      <c r="BG4438" t="s">
        <v>31885</v>
      </c>
      <c r="BH4438" t="s">
        <v>31886</v>
      </c>
      <c r="BI4438" t="s">
        <v>31887</v>
      </c>
      <c r="BJ4438" t="s">
        <v>11471</v>
      </c>
      <c r="BK4438" t="s">
        <v>31888</v>
      </c>
    </row>
    <row r="4439" spans="1:63" x14ac:dyDescent="0.3">
      <c r="A4439">
        <v>9.4435699999999994</v>
      </c>
      <c r="B4439">
        <v>9.31175</v>
      </c>
      <c r="C4439">
        <v>9.4119299999999999</v>
      </c>
      <c r="D4439">
        <v>9.37547</v>
      </c>
      <c r="E4439">
        <v>9.6067800000000005</v>
      </c>
      <c r="F4439">
        <v>9.6453000000000007</v>
      </c>
      <c r="G4439">
        <v>9.6382600000000007</v>
      </c>
      <c r="H4439">
        <v>9.6633800000000001</v>
      </c>
      <c r="I4439">
        <v>9.6994000000000007</v>
      </c>
      <c r="J4439">
        <v>9.6603499999999993</v>
      </c>
      <c r="K4439">
        <v>9.5832700000000006</v>
      </c>
      <c r="L4439">
        <v>9.5937599999999996</v>
      </c>
      <c r="M4439" t="s">
        <v>0</v>
      </c>
      <c r="O4439" t="s">
        <v>1</v>
      </c>
      <c r="P4439" t="s">
        <v>1</v>
      </c>
      <c r="Q4439" t="s">
        <v>2</v>
      </c>
      <c r="R4439" t="s">
        <v>18172</v>
      </c>
      <c r="T4439" t="s">
        <v>18173</v>
      </c>
      <c r="V4439" t="s">
        <v>18174</v>
      </c>
      <c r="W4439">
        <v>0</v>
      </c>
      <c r="X4439" t="s">
        <v>7</v>
      </c>
      <c r="Y4439">
        <v>19</v>
      </c>
      <c r="Z4439">
        <v>8</v>
      </c>
      <c r="AA4439">
        <v>14</v>
      </c>
      <c r="AB4439">
        <v>8</v>
      </c>
      <c r="AC4439">
        <v>57.2</v>
      </c>
      <c r="AD4439">
        <v>1</v>
      </c>
      <c r="AF4439" t="s">
        <v>18177</v>
      </c>
      <c r="AG4439">
        <v>3.7637900000000002</v>
      </c>
      <c r="AH4439">
        <v>4.3406400000000001E-4</v>
      </c>
      <c r="AI4439">
        <v>-0.252747</v>
      </c>
      <c r="AJ4439">
        <f t="shared" si="966"/>
        <v>0.252747</v>
      </c>
      <c r="AK4439">
        <v>-8.2430199999999996</v>
      </c>
      <c r="AL4439" t="str">
        <f t="shared" si="967"/>
        <v/>
      </c>
      <c r="AM4439" t="str">
        <f t="shared" si="968"/>
        <v/>
      </c>
      <c r="AN4439" t="str">
        <f t="shared" si="969"/>
        <v/>
      </c>
      <c r="AO4439" t="str">
        <f t="shared" si="970"/>
        <v/>
      </c>
      <c r="AQ4439">
        <v>3.1213000000000002</v>
      </c>
      <c r="AR4439">
        <v>1.49026E-3</v>
      </c>
      <c r="AS4439">
        <v>-0.24851599999999999</v>
      </c>
      <c r="AT4439">
        <f t="shared" si="971"/>
        <v>0.24851599999999999</v>
      </c>
      <c r="AU4439">
        <v>-6.2830399999999997</v>
      </c>
      <c r="AV4439" t="str">
        <f t="shared" si="972"/>
        <v/>
      </c>
      <c r="AW4439" t="str">
        <f t="shared" si="973"/>
        <v/>
      </c>
      <c r="AX4439" t="str">
        <f t="shared" si="974"/>
        <v/>
      </c>
      <c r="AY4439" t="str">
        <f t="shared" si="975"/>
        <v/>
      </c>
      <c r="BA4439" s="5" t="str">
        <f t="shared" si="976"/>
        <v/>
      </c>
      <c r="BB4439" s="5" t="str">
        <f t="shared" si="977"/>
        <v/>
      </c>
      <c r="BC4439" s="5" t="str">
        <f t="shared" si="978"/>
        <v/>
      </c>
      <c r="BD4439" s="5" t="str">
        <f t="shared" si="979"/>
        <v/>
      </c>
      <c r="BF4439" t="s">
        <v>18175</v>
      </c>
      <c r="BG4439" t="s">
        <v>18176</v>
      </c>
      <c r="BH4439" t="s">
        <v>18177</v>
      </c>
      <c r="BK4439" t="s">
        <v>18178</v>
      </c>
    </row>
    <row r="4440" spans="1:63" x14ac:dyDescent="0.3">
      <c r="A4440">
        <v>6.9460300000000004</v>
      </c>
      <c r="B4440">
        <v>6.8789699999999998</v>
      </c>
      <c r="C4440">
        <v>6.8604700000000003</v>
      </c>
      <c r="D4440">
        <v>6.9988700000000001</v>
      </c>
      <c r="E4440">
        <v>7.15482</v>
      </c>
      <c r="F4440">
        <v>7.15482</v>
      </c>
      <c r="G4440">
        <v>7.2639699999999996</v>
      </c>
      <c r="H4440">
        <v>7.1220499999999998</v>
      </c>
      <c r="I4440">
        <v>7.3119800000000001</v>
      </c>
      <c r="J4440">
        <v>7.2964599999999997</v>
      </c>
      <c r="K4440">
        <v>7.2384000000000004</v>
      </c>
      <c r="L4440">
        <v>7.3318099999999999</v>
      </c>
      <c r="M4440" t="s">
        <v>0</v>
      </c>
      <c r="O4440" t="s">
        <v>1</v>
      </c>
      <c r="P4440" t="s">
        <v>1</v>
      </c>
      <c r="Q4440" t="s">
        <v>2</v>
      </c>
      <c r="R4440" t="s">
        <v>22753</v>
      </c>
      <c r="T4440" t="s">
        <v>41695</v>
      </c>
      <c r="W4440">
        <v>0</v>
      </c>
      <c r="X4440" t="s">
        <v>7</v>
      </c>
      <c r="Y4440">
        <v>3</v>
      </c>
      <c r="Z4440">
        <v>1</v>
      </c>
      <c r="AA4440">
        <v>1</v>
      </c>
      <c r="AB4440">
        <v>1</v>
      </c>
      <c r="AC4440">
        <v>38.200000000000003</v>
      </c>
      <c r="AD4440">
        <v>1</v>
      </c>
      <c r="AF4440" t="s">
        <v>41698</v>
      </c>
      <c r="AG4440">
        <v>2.8975900000000001</v>
      </c>
      <c r="AH4440">
        <v>2.42158E-3</v>
      </c>
      <c r="AI4440">
        <v>-0.25283099999999997</v>
      </c>
      <c r="AJ4440">
        <f t="shared" si="966"/>
        <v>0.25283099999999997</v>
      </c>
      <c r="AK4440">
        <v>-5.6950200000000004</v>
      </c>
      <c r="AL4440" t="str">
        <f t="shared" si="967"/>
        <v/>
      </c>
      <c r="AM4440" t="str">
        <f t="shared" si="968"/>
        <v/>
      </c>
      <c r="AN4440" t="str">
        <f t="shared" si="969"/>
        <v/>
      </c>
      <c r="AO4440" t="str">
        <f t="shared" si="970"/>
        <v/>
      </c>
      <c r="AQ4440">
        <v>4.2208600000000001</v>
      </c>
      <c r="AR4440">
        <v>1.7331700000000001E-4</v>
      </c>
      <c r="AS4440">
        <v>-0.37357800000000002</v>
      </c>
      <c r="AT4440">
        <f t="shared" si="971"/>
        <v>0.37357800000000002</v>
      </c>
      <c r="AU4440">
        <v>-9.9343299999999992</v>
      </c>
      <c r="AV4440" t="str">
        <f t="shared" si="972"/>
        <v/>
      </c>
      <c r="AW4440" t="str">
        <f t="shared" si="973"/>
        <v/>
      </c>
      <c r="AX4440" t="str">
        <f t="shared" si="974"/>
        <v/>
      </c>
      <c r="AY4440" t="str">
        <f t="shared" si="975"/>
        <v/>
      </c>
      <c r="BA4440" s="5" t="str">
        <f t="shared" si="976"/>
        <v/>
      </c>
      <c r="BB4440" s="5" t="str">
        <f t="shared" si="977"/>
        <v/>
      </c>
      <c r="BC4440" s="5" t="str">
        <f t="shared" si="978"/>
        <v/>
      </c>
      <c r="BD4440" s="5" t="str">
        <f t="shared" si="979"/>
        <v/>
      </c>
      <c r="BF4440" t="s">
        <v>41696</v>
      </c>
      <c r="BG4440" t="s">
        <v>41697</v>
      </c>
      <c r="BH4440" t="s">
        <v>41698</v>
      </c>
      <c r="BK4440" t="s">
        <v>41699</v>
      </c>
    </row>
    <row r="4441" spans="1:63" x14ac:dyDescent="0.3">
      <c r="A4441">
        <v>7.0465799999999996</v>
      </c>
      <c r="B4441">
        <v>6.9553599999999998</v>
      </c>
      <c r="C4441">
        <v>6.8176199999999998</v>
      </c>
      <c r="D4441">
        <v>6.8366800000000003</v>
      </c>
      <c r="E4441">
        <v>7.22689</v>
      </c>
      <c r="F4441">
        <v>7.0400200000000002</v>
      </c>
      <c r="G4441">
        <v>7.2564399999999996</v>
      </c>
      <c r="H4441">
        <v>7.14466</v>
      </c>
      <c r="I4441">
        <v>7.3353900000000003</v>
      </c>
      <c r="J4441">
        <v>7.3291199999999996</v>
      </c>
      <c r="K4441">
        <v>7.3001199999999997</v>
      </c>
      <c r="L4441">
        <v>7.3767800000000001</v>
      </c>
      <c r="M4441" t="s">
        <v>0</v>
      </c>
      <c r="O4441" t="s">
        <v>1</v>
      </c>
      <c r="P4441" t="s">
        <v>1</v>
      </c>
      <c r="Q4441" t="s">
        <v>2</v>
      </c>
      <c r="T4441" t="s">
        <v>5893</v>
      </c>
      <c r="W4441">
        <v>0</v>
      </c>
      <c r="X4441" t="s">
        <v>7</v>
      </c>
      <c r="Y4441">
        <v>2</v>
      </c>
      <c r="Z4441">
        <v>2</v>
      </c>
      <c r="AA4441">
        <v>2</v>
      </c>
      <c r="AB4441">
        <v>2</v>
      </c>
      <c r="AC4441">
        <v>86.3</v>
      </c>
      <c r="AD4441">
        <v>1</v>
      </c>
      <c r="AF4441" t="s">
        <v>38063</v>
      </c>
      <c r="AG4441">
        <v>1.8905400000000001</v>
      </c>
      <c r="AH4441">
        <v>1.9398800000000001E-2</v>
      </c>
      <c r="AI4441">
        <v>-0.252942</v>
      </c>
      <c r="AJ4441">
        <f t="shared" si="966"/>
        <v>0.252942</v>
      </c>
      <c r="AK4441">
        <v>-3.4974400000000001</v>
      </c>
      <c r="AL4441" t="str">
        <f t="shared" si="967"/>
        <v/>
      </c>
      <c r="AM4441" t="str">
        <f t="shared" si="968"/>
        <v/>
      </c>
      <c r="AN4441" t="str">
        <f t="shared" si="969"/>
        <v/>
      </c>
      <c r="AO4441" t="str">
        <f t="shared" si="970"/>
        <v/>
      </c>
      <c r="AQ4441">
        <v>3.5466899999999999</v>
      </c>
      <c r="AR4441">
        <v>6.4065300000000003E-4</v>
      </c>
      <c r="AS4441">
        <v>-0.42129299999999997</v>
      </c>
      <c r="AT4441">
        <f t="shared" si="971"/>
        <v>0.42129299999999997</v>
      </c>
      <c r="AU4441">
        <v>-7.5312900000000003</v>
      </c>
      <c r="AV4441" t="str">
        <f t="shared" si="972"/>
        <v/>
      </c>
      <c r="AW4441" t="str">
        <f t="shared" si="973"/>
        <v/>
      </c>
      <c r="AX4441" t="str">
        <f t="shared" si="974"/>
        <v/>
      </c>
      <c r="AY4441" t="str">
        <f t="shared" si="975"/>
        <v/>
      </c>
      <c r="BA4441" s="5" t="str">
        <f t="shared" si="976"/>
        <v/>
      </c>
      <c r="BB4441" s="5" t="str">
        <f t="shared" si="977"/>
        <v/>
      </c>
      <c r="BC4441" s="5" t="str">
        <f t="shared" si="978"/>
        <v/>
      </c>
      <c r="BD4441" s="5" t="str">
        <f t="shared" si="979"/>
        <v/>
      </c>
      <c r="BF4441" t="s">
        <v>38061</v>
      </c>
      <c r="BG4441" t="s">
        <v>38062</v>
      </c>
      <c r="BH4441" t="s">
        <v>38063</v>
      </c>
      <c r="BK4441" t="s">
        <v>38064</v>
      </c>
    </row>
    <row r="4442" spans="1:63" x14ac:dyDescent="0.3">
      <c r="A4442">
        <v>11.177</v>
      </c>
      <c r="B4442">
        <v>11.190099999999999</v>
      </c>
      <c r="C4442">
        <v>11.2201</v>
      </c>
      <c r="D4442">
        <v>11.197699999999999</v>
      </c>
      <c r="E4442">
        <v>11.4709</v>
      </c>
      <c r="F4442">
        <v>11.4368</v>
      </c>
      <c r="G4442">
        <v>11.4435</v>
      </c>
      <c r="H4442">
        <v>11.447900000000001</v>
      </c>
      <c r="I4442">
        <v>11.1122</v>
      </c>
      <c r="J4442">
        <v>11.091200000000001</v>
      </c>
      <c r="K4442">
        <v>11.113099999999999</v>
      </c>
      <c r="L4442">
        <v>11.121700000000001</v>
      </c>
      <c r="M4442" t="s">
        <v>0</v>
      </c>
      <c r="O4442" t="s">
        <v>1</v>
      </c>
      <c r="P4442" t="s">
        <v>1</v>
      </c>
      <c r="Q4442" t="s">
        <v>2</v>
      </c>
      <c r="R4442" t="s">
        <v>9041</v>
      </c>
      <c r="S4442" t="s">
        <v>9042</v>
      </c>
      <c r="T4442" t="s">
        <v>9043</v>
      </c>
      <c r="V4442" t="s">
        <v>599</v>
      </c>
      <c r="W4442">
        <v>0</v>
      </c>
      <c r="X4442" t="s">
        <v>7</v>
      </c>
      <c r="Y4442">
        <v>35</v>
      </c>
      <c r="Z4442">
        <v>15</v>
      </c>
      <c r="AA4442">
        <v>23</v>
      </c>
      <c r="AB4442">
        <v>15</v>
      </c>
      <c r="AC4442">
        <v>51.6</v>
      </c>
      <c r="AD4442">
        <v>1</v>
      </c>
      <c r="AF4442" t="s">
        <v>9046</v>
      </c>
      <c r="AG4442">
        <v>6.2047800000000004</v>
      </c>
      <c r="AH4442" s="1">
        <v>5.7618499999999997E-6</v>
      </c>
      <c r="AI4442">
        <v>-0.25354700000000002</v>
      </c>
      <c r="AJ4442">
        <f t="shared" si="966"/>
        <v>0.25354700000000002</v>
      </c>
      <c r="AK4442">
        <v>-21.7075</v>
      </c>
      <c r="AL4442" t="str">
        <f t="shared" si="967"/>
        <v/>
      </c>
      <c r="AM4442" t="str">
        <f t="shared" si="968"/>
        <v/>
      </c>
      <c r="AN4442" t="str">
        <f t="shared" si="969"/>
        <v/>
      </c>
      <c r="AO4442" t="str">
        <f t="shared" si="970"/>
        <v/>
      </c>
      <c r="AQ4442">
        <v>3.63097</v>
      </c>
      <c r="AR4442">
        <v>5.4611500000000001E-4</v>
      </c>
      <c r="AS4442">
        <v>8.6681800000000003E-2</v>
      </c>
      <c r="AT4442">
        <f t="shared" si="971"/>
        <v>-8.6681800000000003E-2</v>
      </c>
      <c r="AU4442">
        <v>7.8011600000000003</v>
      </c>
      <c r="AV4442" t="str">
        <f t="shared" si="972"/>
        <v/>
      </c>
      <c r="AW4442" t="str">
        <f t="shared" si="973"/>
        <v/>
      </c>
      <c r="AX4442" t="str">
        <f t="shared" si="974"/>
        <v/>
      </c>
      <c r="AY4442" t="str">
        <f t="shared" si="975"/>
        <v/>
      </c>
      <c r="BA4442" s="5" t="str">
        <f t="shared" si="976"/>
        <v/>
      </c>
      <c r="BB4442" s="5" t="str">
        <f t="shared" si="977"/>
        <v/>
      </c>
      <c r="BC4442" s="5" t="str">
        <f t="shared" si="978"/>
        <v/>
      </c>
      <c r="BD4442" s="5" t="str">
        <f t="shared" si="979"/>
        <v/>
      </c>
      <c r="BF4442" t="s">
        <v>9044</v>
      </c>
      <c r="BG4442" t="s">
        <v>9045</v>
      </c>
      <c r="BH4442" t="s">
        <v>9046</v>
      </c>
      <c r="BJ4442" t="s">
        <v>9047</v>
      </c>
      <c r="BK4442" t="s">
        <v>9048</v>
      </c>
    </row>
    <row r="4443" spans="1:63" x14ac:dyDescent="0.3">
      <c r="A4443">
        <v>9.2948500000000003</v>
      </c>
      <c r="B4443">
        <v>9.3340499999999995</v>
      </c>
      <c r="C4443">
        <v>9.32057</v>
      </c>
      <c r="D4443">
        <v>9.2118900000000004</v>
      </c>
      <c r="E4443">
        <v>9.5056100000000008</v>
      </c>
      <c r="F4443">
        <v>9.5107599999999994</v>
      </c>
      <c r="G4443">
        <v>9.5555500000000002</v>
      </c>
      <c r="H4443">
        <v>9.6043699999999994</v>
      </c>
      <c r="I4443">
        <v>9.3309200000000008</v>
      </c>
      <c r="J4443">
        <v>9.4708600000000001</v>
      </c>
      <c r="K4443">
        <v>9.3012700000000006</v>
      </c>
      <c r="L4443">
        <v>9.3726500000000001</v>
      </c>
      <c r="M4443" t="s">
        <v>0</v>
      </c>
      <c r="O4443" t="s">
        <v>1</v>
      </c>
      <c r="Q4443" t="s">
        <v>164</v>
      </c>
      <c r="R4443" t="s">
        <v>24068</v>
      </c>
      <c r="S4443" t="s">
        <v>23722</v>
      </c>
      <c r="T4443" t="s">
        <v>24069</v>
      </c>
      <c r="V4443" t="s">
        <v>24070</v>
      </c>
      <c r="W4443">
        <v>0</v>
      </c>
      <c r="X4443" t="s">
        <v>7</v>
      </c>
      <c r="Y4443">
        <v>8</v>
      </c>
      <c r="Z4443">
        <v>7</v>
      </c>
      <c r="AA4443">
        <v>7</v>
      </c>
      <c r="AB4443">
        <v>7</v>
      </c>
      <c r="AC4443">
        <v>103.9</v>
      </c>
      <c r="AD4443">
        <v>1</v>
      </c>
      <c r="AF4443" t="s">
        <v>24073</v>
      </c>
      <c r="AG4443">
        <v>3.4043199999999998</v>
      </c>
      <c r="AH4443">
        <v>8.7422200000000002E-4</v>
      </c>
      <c r="AI4443">
        <v>-0.25373200000000001</v>
      </c>
      <c r="AJ4443">
        <f t="shared" si="966"/>
        <v>0.25373200000000001</v>
      </c>
      <c r="AK4443">
        <v>-7.09307</v>
      </c>
      <c r="AL4443" t="str">
        <f t="shared" si="967"/>
        <v/>
      </c>
      <c r="AM4443" t="str">
        <f t="shared" si="968"/>
        <v/>
      </c>
      <c r="AN4443" t="str">
        <f t="shared" si="969"/>
        <v/>
      </c>
      <c r="AO4443" t="str">
        <f t="shared" si="970"/>
        <v/>
      </c>
      <c r="AQ4443">
        <v>0.85802999999999996</v>
      </c>
      <c r="AR4443">
        <v>0.168077</v>
      </c>
      <c r="AS4443">
        <v>-7.85825E-2</v>
      </c>
      <c r="AT4443">
        <f t="shared" si="971"/>
        <v>7.85825E-2</v>
      </c>
      <c r="AU4443">
        <v>-1.7071400000000001</v>
      </c>
      <c r="AV4443" t="str">
        <f t="shared" si="972"/>
        <v/>
      </c>
      <c r="AW4443" t="str">
        <f t="shared" si="973"/>
        <v/>
      </c>
      <c r="AX4443" t="str">
        <f t="shared" si="974"/>
        <v/>
      </c>
      <c r="AY4443" t="str">
        <f t="shared" si="975"/>
        <v/>
      </c>
      <c r="BA4443" s="5" t="str">
        <f t="shared" si="976"/>
        <v/>
      </c>
      <c r="BB4443" s="5" t="str">
        <f t="shared" si="977"/>
        <v/>
      </c>
      <c r="BC4443" s="5" t="str">
        <f t="shared" si="978"/>
        <v/>
      </c>
      <c r="BD4443" s="5" t="str">
        <f t="shared" si="979"/>
        <v/>
      </c>
      <c r="BF4443" t="s">
        <v>24071</v>
      </c>
      <c r="BG4443" t="s">
        <v>24072</v>
      </c>
      <c r="BH4443" t="s">
        <v>24073</v>
      </c>
      <c r="BK4443" t="s">
        <v>24074</v>
      </c>
    </row>
    <row r="4444" spans="1:63" x14ac:dyDescent="0.3">
      <c r="A4444">
        <v>11.850099999999999</v>
      </c>
      <c r="B4444">
        <v>11.834099999999999</v>
      </c>
      <c r="C4444">
        <v>11.808</v>
      </c>
      <c r="D4444">
        <v>11.824299999999999</v>
      </c>
      <c r="E4444">
        <v>12.104100000000001</v>
      </c>
      <c r="F4444">
        <v>12.100199999999999</v>
      </c>
      <c r="G4444">
        <v>12.066800000000001</v>
      </c>
      <c r="H4444">
        <v>12.060499999999999</v>
      </c>
      <c r="I4444">
        <v>12.0442</v>
      </c>
      <c r="J4444">
        <v>11.979900000000001</v>
      </c>
      <c r="K4444">
        <v>12.0307</v>
      </c>
      <c r="L4444">
        <v>12.0298</v>
      </c>
      <c r="M4444" t="s">
        <v>0</v>
      </c>
      <c r="O4444" t="s">
        <v>1</v>
      </c>
      <c r="P4444" t="s">
        <v>1</v>
      </c>
      <c r="Q4444" t="s">
        <v>2</v>
      </c>
      <c r="R4444" t="s">
        <v>2210</v>
      </c>
      <c r="S4444" t="s">
        <v>2211</v>
      </c>
      <c r="T4444" t="s">
        <v>2212</v>
      </c>
      <c r="U4444" t="s">
        <v>2213</v>
      </c>
      <c r="V4444" t="s">
        <v>2214</v>
      </c>
      <c r="W4444">
        <v>0</v>
      </c>
      <c r="X4444" t="s">
        <v>7</v>
      </c>
      <c r="Y4444">
        <v>36</v>
      </c>
      <c r="Z4444">
        <v>31</v>
      </c>
      <c r="AA4444">
        <v>51</v>
      </c>
      <c r="AB4444">
        <v>31</v>
      </c>
      <c r="AC4444">
        <v>124.3</v>
      </c>
      <c r="AD4444">
        <v>1</v>
      </c>
      <c r="AF4444" t="s">
        <v>2217</v>
      </c>
      <c r="AG4444">
        <v>5.6919300000000002</v>
      </c>
      <c r="AH4444" s="1">
        <v>1.2704899999999999E-5</v>
      </c>
      <c r="AI4444">
        <v>-0.25377100000000002</v>
      </c>
      <c r="AJ4444">
        <f t="shared" si="966"/>
        <v>0.25377100000000002</v>
      </c>
      <c r="AK4444">
        <v>-17.781400000000001</v>
      </c>
      <c r="AL4444" t="str">
        <f t="shared" si="967"/>
        <v/>
      </c>
      <c r="AM4444" t="str">
        <f t="shared" si="968"/>
        <v/>
      </c>
      <c r="AN4444" t="str">
        <f t="shared" si="969"/>
        <v/>
      </c>
      <c r="AO4444" t="str">
        <f t="shared" si="970"/>
        <v/>
      </c>
      <c r="AQ4444">
        <v>4.5897800000000002</v>
      </c>
      <c r="AR4444" s="1">
        <v>8.4222500000000002E-5</v>
      </c>
      <c r="AS4444">
        <v>-0.191992</v>
      </c>
      <c r="AT4444">
        <f t="shared" si="971"/>
        <v>0.191992</v>
      </c>
      <c r="AU4444">
        <v>-11.5197</v>
      </c>
      <c r="AV4444" t="str">
        <f t="shared" si="972"/>
        <v/>
      </c>
      <c r="AW4444" t="str">
        <f t="shared" si="973"/>
        <v/>
      </c>
      <c r="AX4444" t="str">
        <f t="shared" si="974"/>
        <v/>
      </c>
      <c r="AY4444" t="str">
        <f t="shared" si="975"/>
        <v/>
      </c>
      <c r="BA4444" s="5" t="str">
        <f t="shared" si="976"/>
        <v/>
      </c>
      <c r="BB4444" s="5" t="str">
        <f t="shared" si="977"/>
        <v/>
      </c>
      <c r="BC4444" s="5" t="str">
        <f t="shared" si="978"/>
        <v/>
      </c>
      <c r="BD4444" s="5" t="str">
        <f t="shared" si="979"/>
        <v/>
      </c>
      <c r="BF4444" t="s">
        <v>2215</v>
      </c>
      <c r="BG4444" t="s">
        <v>2216</v>
      </c>
      <c r="BH4444" t="s">
        <v>2217</v>
      </c>
      <c r="BI4444" t="s">
        <v>2218</v>
      </c>
      <c r="BJ4444" t="s">
        <v>2219</v>
      </c>
      <c r="BK4444" t="s">
        <v>2220</v>
      </c>
    </row>
    <row r="4445" spans="1:63" x14ac:dyDescent="0.3">
      <c r="A4445">
        <v>3.9726900000000001</v>
      </c>
      <c r="B4445">
        <v>3.85798</v>
      </c>
      <c r="C4445">
        <v>4.3575499999999998</v>
      </c>
      <c r="D4445">
        <v>3.6892999999999998</v>
      </c>
      <c r="E4445">
        <v>4.3575499999999998</v>
      </c>
      <c r="F4445">
        <v>3.7224699999999999</v>
      </c>
      <c r="G4445">
        <v>4.5360500000000004</v>
      </c>
      <c r="H4445">
        <v>4.2779800000000003</v>
      </c>
      <c r="I4445">
        <v>4.0089899999999998</v>
      </c>
      <c r="J4445">
        <v>4.2927799999999996</v>
      </c>
      <c r="K4445">
        <v>4.32193</v>
      </c>
      <c r="L4445">
        <v>4.1210199999999997</v>
      </c>
      <c r="M4445" t="s">
        <v>0</v>
      </c>
      <c r="R4445" t="s">
        <v>34383</v>
      </c>
      <c r="S4445" t="s">
        <v>22978</v>
      </c>
      <c r="T4445" t="s">
        <v>34384</v>
      </c>
      <c r="V4445" t="s">
        <v>34385</v>
      </c>
      <c r="W4445">
        <v>0</v>
      </c>
      <c r="X4445" t="s">
        <v>7</v>
      </c>
      <c r="Y4445">
        <v>3</v>
      </c>
      <c r="Z4445">
        <v>1</v>
      </c>
      <c r="AA4445">
        <v>1</v>
      </c>
      <c r="AB4445">
        <v>1</v>
      </c>
      <c r="AC4445">
        <v>82.2</v>
      </c>
      <c r="AD4445">
        <v>1</v>
      </c>
      <c r="AF4445" t="s">
        <v>34388</v>
      </c>
      <c r="AG4445">
        <v>0.51832999999999996</v>
      </c>
      <c r="AH4445">
        <v>0.34796700000000003</v>
      </c>
      <c r="AI4445">
        <v>-0.254133</v>
      </c>
      <c r="AJ4445">
        <f t="shared" si="966"/>
        <v>0.254133</v>
      </c>
      <c r="AK4445">
        <v>-1.12605</v>
      </c>
      <c r="AL4445" t="str">
        <f t="shared" si="967"/>
        <v/>
      </c>
      <c r="AM4445" t="str">
        <f t="shared" si="968"/>
        <v/>
      </c>
      <c r="AN4445" t="str">
        <f t="shared" si="969"/>
        <v/>
      </c>
      <c r="AO4445" t="str">
        <f t="shared" si="970"/>
        <v/>
      </c>
      <c r="AQ4445">
        <v>0.64962299999999995</v>
      </c>
      <c r="AR4445">
        <v>0.260347</v>
      </c>
      <c r="AS4445">
        <v>-0.21679699999999999</v>
      </c>
      <c r="AT4445">
        <f t="shared" si="971"/>
        <v>0.21679699999999999</v>
      </c>
      <c r="AU4445">
        <v>-1.35547</v>
      </c>
      <c r="AV4445" t="str">
        <f t="shared" si="972"/>
        <v/>
      </c>
      <c r="AW4445" t="str">
        <f t="shared" si="973"/>
        <v/>
      </c>
      <c r="AX4445" t="str">
        <f t="shared" si="974"/>
        <v/>
      </c>
      <c r="AY4445" t="str">
        <f t="shared" si="975"/>
        <v/>
      </c>
      <c r="BA4445" s="5" t="str">
        <f t="shared" si="976"/>
        <v/>
      </c>
      <c r="BB4445" s="5" t="str">
        <f t="shared" si="977"/>
        <v/>
      </c>
      <c r="BC4445" s="5" t="str">
        <f t="shared" si="978"/>
        <v/>
      </c>
      <c r="BD4445" s="5" t="str">
        <f t="shared" si="979"/>
        <v/>
      </c>
      <c r="BF4445" t="s">
        <v>34386</v>
      </c>
      <c r="BG4445" t="s">
        <v>34387</v>
      </c>
      <c r="BH4445" t="s">
        <v>34388</v>
      </c>
      <c r="BK4445" t="s">
        <v>34389</v>
      </c>
    </row>
    <row r="4446" spans="1:63" x14ac:dyDescent="0.3">
      <c r="A4446">
        <v>10.776999999999999</v>
      </c>
      <c r="B4446">
        <v>10.8156</v>
      </c>
      <c r="C4446">
        <v>10.791700000000001</v>
      </c>
      <c r="D4446">
        <v>10.7698</v>
      </c>
      <c r="E4446">
        <v>11.0138</v>
      </c>
      <c r="F4446">
        <v>11.041</v>
      </c>
      <c r="G4446">
        <v>11.0471</v>
      </c>
      <c r="H4446">
        <v>11.069699999999999</v>
      </c>
      <c r="I4446">
        <v>9.9441299999999995</v>
      </c>
      <c r="J4446">
        <v>9.9038799999999991</v>
      </c>
      <c r="K4446">
        <v>9.9422200000000007</v>
      </c>
      <c r="L4446">
        <v>9.9811399999999999</v>
      </c>
      <c r="M4446" t="s">
        <v>0</v>
      </c>
      <c r="O4446" t="s">
        <v>1</v>
      </c>
      <c r="P4446" t="s">
        <v>1</v>
      </c>
      <c r="Q4446" t="s">
        <v>2</v>
      </c>
      <c r="R4446" t="s">
        <v>15419</v>
      </c>
      <c r="S4446" t="s">
        <v>15420</v>
      </c>
      <c r="T4446" t="s">
        <v>15421</v>
      </c>
      <c r="U4446" t="s">
        <v>2555</v>
      </c>
      <c r="V4446" t="s">
        <v>15422</v>
      </c>
      <c r="W4446">
        <v>0</v>
      </c>
      <c r="X4446" t="s">
        <v>7</v>
      </c>
      <c r="Y4446">
        <v>34</v>
      </c>
      <c r="Z4446">
        <v>13</v>
      </c>
      <c r="AA4446">
        <v>21</v>
      </c>
      <c r="AB4446">
        <v>13</v>
      </c>
      <c r="AC4446">
        <v>41.9</v>
      </c>
      <c r="AD4446">
        <v>1</v>
      </c>
      <c r="AF4446" t="s">
        <v>15425</v>
      </c>
      <c r="AG4446">
        <v>5.5194900000000002</v>
      </c>
      <c r="AH4446" s="1">
        <v>1.6787899999999999E-5</v>
      </c>
      <c r="AI4446">
        <v>-0.254357</v>
      </c>
      <c r="AJ4446">
        <f t="shared" si="966"/>
        <v>0.254357</v>
      </c>
      <c r="AK4446">
        <v>-16.623200000000001</v>
      </c>
      <c r="AL4446" t="str">
        <f t="shared" si="967"/>
        <v/>
      </c>
      <c r="AM4446" t="str">
        <f t="shared" si="968"/>
        <v/>
      </c>
      <c r="AN4446" t="str">
        <f t="shared" si="969"/>
        <v/>
      </c>
      <c r="AO4446" t="str">
        <f t="shared" si="970"/>
        <v/>
      </c>
      <c r="AQ4446">
        <v>8.1011299999999995</v>
      </c>
      <c r="AR4446" s="1">
        <v>3.2808400000000001E-7</v>
      </c>
      <c r="AS4446">
        <v>0.84570800000000002</v>
      </c>
      <c r="AT4446">
        <f t="shared" si="971"/>
        <v>-0.84570800000000002</v>
      </c>
      <c r="AU4446">
        <v>45.134999999999998</v>
      </c>
      <c r="AV4446" t="str">
        <f t="shared" si="972"/>
        <v/>
      </c>
      <c r="AW4446" t="str">
        <f t="shared" si="973"/>
        <v/>
      </c>
      <c r="AX4446" t="str">
        <f t="shared" si="974"/>
        <v/>
      </c>
      <c r="AY4446" t="str">
        <f t="shared" si="975"/>
        <v>+</v>
      </c>
      <c r="BA4446" s="5" t="str">
        <f t="shared" si="976"/>
        <v/>
      </c>
      <c r="BB4446" s="5" t="str">
        <f t="shared" si="977"/>
        <v/>
      </c>
      <c r="BC4446" s="5" t="str">
        <f t="shared" si="978"/>
        <v/>
      </c>
      <c r="BD4446" s="5" t="str">
        <f t="shared" si="979"/>
        <v/>
      </c>
      <c r="BF4446" t="s">
        <v>15423</v>
      </c>
      <c r="BG4446" t="s">
        <v>15424</v>
      </c>
      <c r="BH4446" t="s">
        <v>15425</v>
      </c>
      <c r="BI4446" t="s">
        <v>2555</v>
      </c>
      <c r="BJ4446" t="s">
        <v>15426</v>
      </c>
      <c r="BK4446" t="s">
        <v>15427</v>
      </c>
    </row>
    <row r="4447" spans="1:63" x14ac:dyDescent="0.3">
      <c r="A4447">
        <v>9.3042400000000001</v>
      </c>
      <c r="B4447">
        <v>9.3067499999999992</v>
      </c>
      <c r="C4447">
        <v>9.3830600000000004</v>
      </c>
      <c r="D4447">
        <v>9.3845700000000001</v>
      </c>
      <c r="E4447">
        <v>9.5967500000000001</v>
      </c>
      <c r="F4447">
        <v>9.6246100000000006</v>
      </c>
      <c r="G4447">
        <v>9.5670099999999998</v>
      </c>
      <c r="H4447">
        <v>9.6080699999999997</v>
      </c>
      <c r="I4447">
        <v>8.5928299999999993</v>
      </c>
      <c r="J4447">
        <v>8.7108100000000004</v>
      </c>
      <c r="K4447">
        <v>8.7367399999999993</v>
      </c>
      <c r="L4447">
        <v>8.7618799999999997</v>
      </c>
      <c r="M4447" t="s">
        <v>0</v>
      </c>
      <c r="O4447" t="s">
        <v>1</v>
      </c>
      <c r="P4447" t="s">
        <v>1</v>
      </c>
      <c r="Q4447" t="s">
        <v>2</v>
      </c>
      <c r="R4447" t="s">
        <v>24137</v>
      </c>
      <c r="S4447" t="s">
        <v>15446</v>
      </c>
      <c r="T4447" t="s">
        <v>7378</v>
      </c>
      <c r="V4447" t="s">
        <v>16143</v>
      </c>
      <c r="W4447">
        <v>0</v>
      </c>
      <c r="X4447" t="s">
        <v>7</v>
      </c>
      <c r="Y4447">
        <v>12</v>
      </c>
      <c r="Z4447">
        <v>5</v>
      </c>
      <c r="AA4447">
        <v>6</v>
      </c>
      <c r="AB4447">
        <v>5</v>
      </c>
      <c r="AC4447">
        <v>53</v>
      </c>
      <c r="AD4447">
        <v>1</v>
      </c>
      <c r="AF4447" t="s">
        <v>24140</v>
      </c>
      <c r="AG4447">
        <v>4.2157499999999999</v>
      </c>
      <c r="AH4447">
        <v>1.78822E-4</v>
      </c>
      <c r="AI4447">
        <v>-0.25445699999999999</v>
      </c>
      <c r="AJ4447">
        <f t="shared" si="966"/>
        <v>0.25445699999999999</v>
      </c>
      <c r="AK4447">
        <v>-9.9138500000000001</v>
      </c>
      <c r="AL4447" t="str">
        <f t="shared" si="967"/>
        <v/>
      </c>
      <c r="AM4447" t="str">
        <f t="shared" si="968"/>
        <v/>
      </c>
      <c r="AN4447" t="str">
        <f t="shared" si="969"/>
        <v/>
      </c>
      <c r="AO4447" t="str">
        <f t="shared" si="970"/>
        <v/>
      </c>
      <c r="AQ4447">
        <v>5.2124100000000002</v>
      </c>
      <c r="AR4447" s="1">
        <v>2.6494799999999999E-5</v>
      </c>
      <c r="AS4447">
        <v>0.64408699999999997</v>
      </c>
      <c r="AT4447">
        <f t="shared" si="971"/>
        <v>-0.64408699999999997</v>
      </c>
      <c r="AU4447">
        <v>14.738099999999999</v>
      </c>
      <c r="AV4447" t="str">
        <f t="shared" si="972"/>
        <v/>
      </c>
      <c r="AW4447" t="str">
        <f t="shared" si="973"/>
        <v/>
      </c>
      <c r="AX4447" t="str">
        <f t="shared" si="974"/>
        <v/>
      </c>
      <c r="AY4447" t="str">
        <f t="shared" si="975"/>
        <v>+</v>
      </c>
      <c r="BA4447" s="5" t="str">
        <f t="shared" si="976"/>
        <v/>
      </c>
      <c r="BB4447" s="5" t="str">
        <f t="shared" si="977"/>
        <v/>
      </c>
      <c r="BC4447" s="5" t="str">
        <f t="shared" si="978"/>
        <v/>
      </c>
      <c r="BD4447" s="5" t="str">
        <f t="shared" si="979"/>
        <v/>
      </c>
      <c r="BF4447" t="s">
        <v>24138</v>
      </c>
      <c r="BG4447" t="s">
        <v>24139</v>
      </c>
      <c r="BH4447" t="s">
        <v>24140</v>
      </c>
      <c r="BK4447" t="s">
        <v>24141</v>
      </c>
    </row>
    <row r="4448" spans="1:63" x14ac:dyDescent="0.3">
      <c r="A4448">
        <v>13.5101</v>
      </c>
      <c r="B4448">
        <v>13.505599999999999</v>
      </c>
      <c r="C4448">
        <v>13.4863</v>
      </c>
      <c r="D4448">
        <v>13.4587</v>
      </c>
      <c r="E4448">
        <v>13.7812</v>
      </c>
      <c r="F4448">
        <v>13.743499999999999</v>
      </c>
      <c r="G4448">
        <v>13.7141</v>
      </c>
      <c r="H4448">
        <v>13.739699999999999</v>
      </c>
      <c r="I4448">
        <v>13.090299999999999</v>
      </c>
      <c r="J4448">
        <v>13.143599999999999</v>
      </c>
      <c r="K4448">
        <v>13.118499999999999</v>
      </c>
      <c r="L4448">
        <v>13.1219</v>
      </c>
      <c r="M4448" t="s">
        <v>0</v>
      </c>
      <c r="O4448" t="s">
        <v>1</v>
      </c>
      <c r="P4448" t="s">
        <v>1</v>
      </c>
      <c r="Q4448" t="s">
        <v>2</v>
      </c>
      <c r="R4448" t="s">
        <v>918</v>
      </c>
      <c r="S4448" t="s">
        <v>919</v>
      </c>
      <c r="T4448" t="s">
        <v>920</v>
      </c>
      <c r="U4448" t="s">
        <v>109</v>
      </c>
      <c r="V4448" t="s">
        <v>573</v>
      </c>
      <c r="W4448">
        <v>0</v>
      </c>
      <c r="X4448" t="s">
        <v>7</v>
      </c>
      <c r="Y4448">
        <v>68</v>
      </c>
      <c r="Z4448">
        <v>48</v>
      </c>
      <c r="AA4448">
        <v>124</v>
      </c>
      <c r="AB4448">
        <v>44</v>
      </c>
      <c r="AC4448">
        <v>66.400000000000006</v>
      </c>
      <c r="AD4448">
        <v>1</v>
      </c>
      <c r="AF4448" t="s">
        <v>923</v>
      </c>
      <c r="AG4448">
        <v>5.0914599999999997</v>
      </c>
      <c r="AH4448" s="1">
        <v>3.5110800000000003E-5</v>
      </c>
      <c r="AI4448">
        <v>-0.25446200000000002</v>
      </c>
      <c r="AJ4448">
        <f t="shared" si="966"/>
        <v>0.25446200000000002</v>
      </c>
      <c r="AK4448">
        <v>-14.053100000000001</v>
      </c>
      <c r="AL4448" t="str">
        <f t="shared" si="967"/>
        <v/>
      </c>
      <c r="AM4448" t="str">
        <f t="shared" si="968"/>
        <v/>
      </c>
      <c r="AN4448" t="str">
        <f t="shared" si="969"/>
        <v/>
      </c>
      <c r="AO4448" t="str">
        <f t="shared" si="970"/>
        <v/>
      </c>
      <c r="AQ4448">
        <v>6.3788600000000004</v>
      </c>
      <c r="AR4448" s="1">
        <v>3.5609800000000002E-6</v>
      </c>
      <c r="AS4448">
        <v>0.371614</v>
      </c>
      <c r="AT4448">
        <f t="shared" si="971"/>
        <v>-0.371614</v>
      </c>
      <c r="AU4448">
        <v>23.223400000000002</v>
      </c>
      <c r="AV4448" t="str">
        <f t="shared" si="972"/>
        <v/>
      </c>
      <c r="AW4448" t="str">
        <f t="shared" si="973"/>
        <v/>
      </c>
      <c r="AX4448" t="str">
        <f t="shared" si="974"/>
        <v/>
      </c>
      <c r="AY4448" t="str">
        <f t="shared" si="975"/>
        <v/>
      </c>
      <c r="BA4448" s="5" t="str">
        <f t="shared" si="976"/>
        <v/>
      </c>
      <c r="BB4448" s="5" t="str">
        <f t="shared" si="977"/>
        <v/>
      </c>
      <c r="BC4448" s="5" t="str">
        <f t="shared" si="978"/>
        <v/>
      </c>
      <c r="BD4448" s="5" t="str">
        <f t="shared" si="979"/>
        <v/>
      </c>
      <c r="BF4448" t="s">
        <v>921</v>
      </c>
      <c r="BG4448" t="s">
        <v>922</v>
      </c>
      <c r="BH4448" t="s">
        <v>923</v>
      </c>
      <c r="BI4448" t="s">
        <v>109</v>
      </c>
      <c r="BJ4448" t="s">
        <v>924</v>
      </c>
      <c r="BK4448" t="s">
        <v>925</v>
      </c>
    </row>
    <row r="4449" spans="1:63" x14ac:dyDescent="0.3">
      <c r="A4449">
        <v>10.0283</v>
      </c>
      <c r="B4449">
        <v>10.0389</v>
      </c>
      <c r="C4449">
        <v>10.0688</v>
      </c>
      <c r="D4449">
        <v>10.065099999999999</v>
      </c>
      <c r="E4449">
        <v>10.2864</v>
      </c>
      <c r="F4449">
        <v>10.292199999999999</v>
      </c>
      <c r="G4449">
        <v>10.304399999999999</v>
      </c>
      <c r="H4449">
        <v>10.337300000000001</v>
      </c>
      <c r="I4449">
        <v>9.9304400000000008</v>
      </c>
      <c r="J4449">
        <v>9.8933</v>
      </c>
      <c r="K4449">
        <v>9.9518699999999995</v>
      </c>
      <c r="L4449">
        <v>9.9649199999999993</v>
      </c>
      <c r="M4449" t="s">
        <v>0</v>
      </c>
      <c r="O4449" t="s">
        <v>1</v>
      </c>
      <c r="P4449" t="s">
        <v>1</v>
      </c>
      <c r="Q4449" t="s">
        <v>2</v>
      </c>
      <c r="R4449" t="s">
        <v>15321</v>
      </c>
      <c r="T4449" t="s">
        <v>15322</v>
      </c>
      <c r="U4449" t="s">
        <v>12583</v>
      </c>
      <c r="W4449">
        <v>0</v>
      </c>
      <c r="X4449" t="s">
        <v>7</v>
      </c>
      <c r="Y4449">
        <v>19</v>
      </c>
      <c r="Z4449">
        <v>11</v>
      </c>
      <c r="AA4449">
        <v>17</v>
      </c>
      <c r="AB4449">
        <v>11</v>
      </c>
      <c r="AC4449">
        <v>71.599999999999994</v>
      </c>
      <c r="AD4449">
        <v>1</v>
      </c>
      <c r="AF4449" t="s">
        <v>15325</v>
      </c>
      <c r="AG4449">
        <v>5.56264</v>
      </c>
      <c r="AH4449" s="1">
        <v>1.5605699999999999E-5</v>
      </c>
      <c r="AI4449">
        <v>-0.25478099999999998</v>
      </c>
      <c r="AJ4449">
        <f t="shared" si="966"/>
        <v>0.25478099999999998</v>
      </c>
      <c r="AK4449">
        <v>-16.905999999999999</v>
      </c>
      <c r="AL4449" t="str">
        <f t="shared" si="967"/>
        <v/>
      </c>
      <c r="AM4449" t="str">
        <f t="shared" si="968"/>
        <v/>
      </c>
      <c r="AN4449" t="str">
        <f t="shared" si="969"/>
        <v/>
      </c>
      <c r="AO4449" t="str">
        <f t="shared" si="970"/>
        <v/>
      </c>
      <c r="AQ4449">
        <v>3.0980500000000002</v>
      </c>
      <c r="AR4449">
        <v>1.56244E-3</v>
      </c>
      <c r="AS4449">
        <v>0.115159</v>
      </c>
      <c r="AT4449">
        <f t="shared" si="971"/>
        <v>-0.115159</v>
      </c>
      <c r="AU4449">
        <v>6.2198799999999999</v>
      </c>
      <c r="AV4449" t="str">
        <f t="shared" si="972"/>
        <v/>
      </c>
      <c r="AW4449" t="str">
        <f t="shared" si="973"/>
        <v/>
      </c>
      <c r="AX4449" t="str">
        <f t="shared" si="974"/>
        <v/>
      </c>
      <c r="AY4449" t="str">
        <f t="shared" si="975"/>
        <v/>
      </c>
      <c r="BA4449" s="5" t="str">
        <f t="shared" si="976"/>
        <v/>
      </c>
      <c r="BB4449" s="5" t="str">
        <f t="shared" si="977"/>
        <v/>
      </c>
      <c r="BC4449" s="5" t="str">
        <f t="shared" si="978"/>
        <v/>
      </c>
      <c r="BD4449" s="5" t="str">
        <f t="shared" si="979"/>
        <v/>
      </c>
      <c r="BF4449" t="s">
        <v>15323</v>
      </c>
      <c r="BG4449" t="s">
        <v>15324</v>
      </c>
      <c r="BH4449" t="s">
        <v>15325</v>
      </c>
      <c r="BI4449" t="s">
        <v>12587</v>
      </c>
      <c r="BJ4449" t="s">
        <v>15326</v>
      </c>
      <c r="BK4449" t="s">
        <v>15327</v>
      </c>
    </row>
    <row r="4450" spans="1:63" x14ac:dyDescent="0.3">
      <c r="A4450">
        <v>6.3505000000000003</v>
      </c>
      <c r="B4450">
        <v>6.0574500000000002</v>
      </c>
      <c r="C4450">
        <v>6.0959199999999996</v>
      </c>
      <c r="D4450">
        <v>6.1436400000000004</v>
      </c>
      <c r="E4450">
        <v>6.3733000000000004</v>
      </c>
      <c r="F4450">
        <v>6.4462599999999997</v>
      </c>
      <c r="G4450">
        <v>6.4076899999999997</v>
      </c>
      <c r="H4450">
        <v>6.4396199999999997</v>
      </c>
      <c r="I4450">
        <v>6.1230900000000004</v>
      </c>
      <c r="J4450">
        <v>6.0789499999999999</v>
      </c>
      <c r="K4450">
        <v>5.9588400000000004</v>
      </c>
      <c r="L4450">
        <v>6.0938100000000004</v>
      </c>
      <c r="M4450" t="s">
        <v>0</v>
      </c>
      <c r="O4450" t="s">
        <v>1</v>
      </c>
      <c r="Q4450" t="s">
        <v>164</v>
      </c>
      <c r="R4450" t="s">
        <v>40194</v>
      </c>
      <c r="S4450" t="s">
        <v>3697</v>
      </c>
      <c r="T4450" t="s">
        <v>40195</v>
      </c>
      <c r="V4450" t="s">
        <v>40196</v>
      </c>
      <c r="W4450">
        <v>0</v>
      </c>
      <c r="X4450" t="s">
        <v>7</v>
      </c>
      <c r="Y4450">
        <v>9</v>
      </c>
      <c r="Z4450">
        <v>1</v>
      </c>
      <c r="AA4450">
        <v>1</v>
      </c>
      <c r="AB4450">
        <v>1</v>
      </c>
      <c r="AC4450">
        <v>16.3</v>
      </c>
      <c r="AD4450">
        <v>1</v>
      </c>
      <c r="AF4450" t="s">
        <v>40199</v>
      </c>
      <c r="AG4450">
        <v>2.0373800000000002</v>
      </c>
      <c r="AH4450">
        <v>1.42232E-2</v>
      </c>
      <c r="AI4450">
        <v>-0.25484099999999998</v>
      </c>
      <c r="AJ4450">
        <f t="shared" si="966"/>
        <v>0.25484099999999998</v>
      </c>
      <c r="AK4450">
        <v>-3.7804799999999998</v>
      </c>
      <c r="AL4450" t="str">
        <f t="shared" si="967"/>
        <v/>
      </c>
      <c r="AM4450" t="str">
        <f t="shared" si="968"/>
        <v/>
      </c>
      <c r="AN4450" t="str">
        <f t="shared" si="969"/>
        <v/>
      </c>
      <c r="AO4450" t="str">
        <f t="shared" si="970"/>
        <v/>
      </c>
      <c r="AQ4450">
        <v>0.62667499999999998</v>
      </c>
      <c r="AR4450">
        <v>0.27335300000000001</v>
      </c>
      <c r="AS4450">
        <v>9.8203899999999997E-2</v>
      </c>
      <c r="AT4450">
        <f t="shared" si="971"/>
        <v>-9.8203899999999997E-2</v>
      </c>
      <c r="AU4450">
        <v>1.3159700000000001</v>
      </c>
      <c r="AV4450" t="str">
        <f t="shared" si="972"/>
        <v/>
      </c>
      <c r="AW4450" t="str">
        <f t="shared" si="973"/>
        <v/>
      </c>
      <c r="AX4450" t="str">
        <f t="shared" si="974"/>
        <v/>
      </c>
      <c r="AY4450" t="str">
        <f t="shared" si="975"/>
        <v/>
      </c>
      <c r="BA4450" s="5" t="str">
        <f t="shared" si="976"/>
        <v/>
      </c>
      <c r="BB4450" s="5" t="str">
        <f t="shared" si="977"/>
        <v/>
      </c>
      <c r="BC4450" s="5" t="str">
        <f t="shared" si="978"/>
        <v/>
      </c>
      <c r="BD4450" s="5" t="str">
        <f t="shared" si="979"/>
        <v/>
      </c>
      <c r="BF4450" t="s">
        <v>40197</v>
      </c>
      <c r="BG4450" t="s">
        <v>40198</v>
      </c>
      <c r="BH4450" t="s">
        <v>40199</v>
      </c>
      <c r="BK4450" t="s">
        <v>40200</v>
      </c>
    </row>
    <row r="4451" spans="1:63" x14ac:dyDescent="0.3">
      <c r="A4451">
        <v>6.2364899999999999</v>
      </c>
      <c r="B4451">
        <v>6.1456799999999996</v>
      </c>
      <c r="C4451">
        <v>6.1395499999999998</v>
      </c>
      <c r="D4451">
        <v>6.2422199999999997</v>
      </c>
      <c r="E4451">
        <v>6.3128799999999998</v>
      </c>
      <c r="F4451">
        <v>6.5156999999999998</v>
      </c>
      <c r="G4451">
        <v>6.5204199999999997</v>
      </c>
      <c r="H4451">
        <v>6.4346300000000003</v>
      </c>
      <c r="I4451">
        <v>6.7210999999999999</v>
      </c>
      <c r="J4451">
        <v>6.6395200000000001</v>
      </c>
      <c r="K4451">
        <v>6.6117600000000003</v>
      </c>
      <c r="L4451">
        <v>6.7210999999999999</v>
      </c>
      <c r="M4451" t="s">
        <v>0</v>
      </c>
      <c r="O4451" t="s">
        <v>1</v>
      </c>
      <c r="P4451" t="s">
        <v>1</v>
      </c>
      <c r="Q4451" t="s">
        <v>2</v>
      </c>
      <c r="R4451" t="s">
        <v>36530</v>
      </c>
      <c r="S4451" t="s">
        <v>36531</v>
      </c>
      <c r="T4451" t="s">
        <v>33432</v>
      </c>
      <c r="V4451" t="s">
        <v>36532</v>
      </c>
      <c r="W4451">
        <v>0</v>
      </c>
      <c r="X4451" t="s">
        <v>7</v>
      </c>
      <c r="Y4451">
        <v>4</v>
      </c>
      <c r="Z4451">
        <v>3</v>
      </c>
      <c r="AA4451">
        <v>3</v>
      </c>
      <c r="AB4451">
        <v>3</v>
      </c>
      <c r="AC4451">
        <v>78.2</v>
      </c>
      <c r="AD4451">
        <v>1</v>
      </c>
      <c r="AF4451" t="s">
        <v>36535</v>
      </c>
      <c r="AG4451">
        <v>2.4106100000000001</v>
      </c>
      <c r="AH4451">
        <v>6.5507999999999999E-3</v>
      </c>
      <c r="AI4451">
        <v>-0.25492300000000001</v>
      </c>
      <c r="AJ4451">
        <f t="shared" si="966"/>
        <v>0.25492300000000001</v>
      </c>
      <c r="AK4451">
        <v>-4.5516699999999997</v>
      </c>
      <c r="AL4451" t="str">
        <f t="shared" si="967"/>
        <v/>
      </c>
      <c r="AM4451" t="str">
        <f t="shared" si="968"/>
        <v/>
      </c>
      <c r="AN4451" t="str">
        <f t="shared" si="969"/>
        <v/>
      </c>
      <c r="AO4451" t="str">
        <f t="shared" si="970"/>
        <v/>
      </c>
      <c r="AQ4451">
        <v>4.7251799999999999</v>
      </c>
      <c r="AR4451" s="1">
        <v>6.5393600000000004E-5</v>
      </c>
      <c r="AS4451">
        <v>-0.48238500000000001</v>
      </c>
      <c r="AT4451">
        <f t="shared" si="971"/>
        <v>0.48238500000000001</v>
      </c>
      <c r="AU4451">
        <v>-12.1576</v>
      </c>
      <c r="AV4451" t="str">
        <f t="shared" si="972"/>
        <v/>
      </c>
      <c r="AW4451" t="str">
        <f t="shared" si="973"/>
        <v/>
      </c>
      <c r="AX4451" t="str">
        <f t="shared" si="974"/>
        <v/>
      </c>
      <c r="AY4451" t="str">
        <f t="shared" si="975"/>
        <v/>
      </c>
      <c r="BA4451" s="5" t="str">
        <f t="shared" si="976"/>
        <v/>
      </c>
      <c r="BB4451" s="5" t="str">
        <f t="shared" si="977"/>
        <v/>
      </c>
      <c r="BC4451" s="5" t="str">
        <f t="shared" si="978"/>
        <v/>
      </c>
      <c r="BD4451" s="5" t="str">
        <f t="shared" si="979"/>
        <v/>
      </c>
      <c r="BF4451" t="s">
        <v>36533</v>
      </c>
      <c r="BG4451" t="s">
        <v>36534</v>
      </c>
      <c r="BH4451" t="s">
        <v>36535</v>
      </c>
      <c r="BK4451" t="s">
        <v>36536</v>
      </c>
    </row>
    <row r="4452" spans="1:63" x14ac:dyDescent="0.3">
      <c r="A4452">
        <v>8.7787299999999995</v>
      </c>
      <c r="B4452">
        <v>8.8829499999999992</v>
      </c>
      <c r="C4452">
        <v>8.8239999999999998</v>
      </c>
      <c r="D4452">
        <v>8.8722100000000008</v>
      </c>
      <c r="E4452">
        <v>9.1716800000000003</v>
      </c>
      <c r="F4452">
        <v>9.1113999999999997</v>
      </c>
      <c r="G4452">
        <v>8.9858399999999996</v>
      </c>
      <c r="H4452">
        <v>9.1100899999999996</v>
      </c>
      <c r="I4452">
        <v>8.9608699999999999</v>
      </c>
      <c r="J4452">
        <v>9.0223700000000004</v>
      </c>
      <c r="K4452">
        <v>9.0946099999999994</v>
      </c>
      <c r="L4452">
        <v>9.1134799999999991</v>
      </c>
      <c r="M4452" t="s">
        <v>0</v>
      </c>
      <c r="O4452" t="s">
        <v>1</v>
      </c>
      <c r="P4452" t="s">
        <v>1</v>
      </c>
      <c r="Q4452" t="s">
        <v>2</v>
      </c>
      <c r="R4452" t="s">
        <v>21545</v>
      </c>
      <c r="S4452" t="s">
        <v>21546</v>
      </c>
      <c r="T4452" t="s">
        <v>21547</v>
      </c>
      <c r="V4452" t="s">
        <v>6925</v>
      </c>
      <c r="W4452">
        <v>1</v>
      </c>
      <c r="X4452" t="s">
        <v>7</v>
      </c>
      <c r="Y4452">
        <v>21</v>
      </c>
      <c r="Z4452">
        <v>8</v>
      </c>
      <c r="AA4452">
        <v>12</v>
      </c>
      <c r="AB4452">
        <v>4</v>
      </c>
      <c r="AC4452">
        <v>49.3</v>
      </c>
      <c r="AD4452">
        <v>1</v>
      </c>
      <c r="AF4452" t="s">
        <v>21550</v>
      </c>
      <c r="AG4452">
        <v>2.8488799999999999</v>
      </c>
      <c r="AH4452">
        <v>2.67695E-3</v>
      </c>
      <c r="AI4452">
        <v>-0.25527699999999998</v>
      </c>
      <c r="AJ4452">
        <f t="shared" si="966"/>
        <v>0.25527699999999998</v>
      </c>
      <c r="AK4452">
        <v>-5.5726000000000004</v>
      </c>
      <c r="AL4452" t="str">
        <f t="shared" si="967"/>
        <v/>
      </c>
      <c r="AM4452" t="str">
        <f t="shared" si="968"/>
        <v/>
      </c>
      <c r="AN4452" t="str">
        <f t="shared" si="969"/>
        <v/>
      </c>
      <c r="AO4452" t="str">
        <f t="shared" si="970"/>
        <v/>
      </c>
      <c r="AQ4452">
        <v>2.5717599999999998</v>
      </c>
      <c r="AR4452">
        <v>4.5800399999999996E-3</v>
      </c>
      <c r="AS4452">
        <v>-0.20835600000000001</v>
      </c>
      <c r="AT4452">
        <f t="shared" si="971"/>
        <v>0.20835600000000001</v>
      </c>
      <c r="AU4452">
        <v>-4.91113</v>
      </c>
      <c r="AV4452" t="str">
        <f t="shared" si="972"/>
        <v/>
      </c>
      <c r="AW4452" t="str">
        <f t="shared" si="973"/>
        <v/>
      </c>
      <c r="AX4452" t="str">
        <f t="shared" si="974"/>
        <v/>
      </c>
      <c r="AY4452" t="str">
        <f t="shared" si="975"/>
        <v/>
      </c>
      <c r="BA4452" s="5" t="str">
        <f t="shared" si="976"/>
        <v/>
      </c>
      <c r="BB4452" s="5" t="str">
        <f t="shared" si="977"/>
        <v/>
      </c>
      <c r="BC4452" s="5" t="str">
        <f t="shared" si="978"/>
        <v/>
      </c>
      <c r="BD4452" s="5" t="str">
        <f t="shared" si="979"/>
        <v/>
      </c>
      <c r="BF4452" t="s">
        <v>21548</v>
      </c>
      <c r="BG4452" t="s">
        <v>21549</v>
      </c>
      <c r="BH4452" t="s">
        <v>21550</v>
      </c>
      <c r="BJ4452" t="s">
        <v>3478</v>
      </c>
      <c r="BK4452" t="s">
        <v>21551</v>
      </c>
    </row>
    <row r="4453" spans="1:63" x14ac:dyDescent="0.3">
      <c r="A4453">
        <v>9.2550299999999996</v>
      </c>
      <c r="B4453">
        <v>9.2653800000000004</v>
      </c>
      <c r="C4453">
        <v>9.3008100000000002</v>
      </c>
      <c r="D4453">
        <v>9.2138299999999997</v>
      </c>
      <c r="E4453">
        <v>9.5586099999999998</v>
      </c>
      <c r="F4453">
        <v>9.5149100000000004</v>
      </c>
      <c r="G4453">
        <v>9.4503900000000005</v>
      </c>
      <c r="H4453">
        <v>9.5325500000000005</v>
      </c>
      <c r="I4453">
        <v>9.7026900000000005</v>
      </c>
      <c r="J4453">
        <v>9.71218</v>
      </c>
      <c r="K4453">
        <v>9.5225799999999996</v>
      </c>
      <c r="L4453">
        <v>9.6051099999999998</v>
      </c>
      <c r="M4453" t="s">
        <v>0</v>
      </c>
      <c r="O4453" t="s">
        <v>1</v>
      </c>
      <c r="P4453" t="s">
        <v>1</v>
      </c>
      <c r="Q4453" t="s">
        <v>2</v>
      </c>
      <c r="R4453" t="s">
        <v>40587</v>
      </c>
      <c r="S4453" t="s">
        <v>6306</v>
      </c>
      <c r="T4453" t="s">
        <v>19859</v>
      </c>
      <c r="V4453" t="s">
        <v>40588</v>
      </c>
      <c r="W4453">
        <v>0</v>
      </c>
      <c r="X4453" t="s">
        <v>7</v>
      </c>
      <c r="Y4453">
        <v>5</v>
      </c>
      <c r="Z4453">
        <v>1</v>
      </c>
      <c r="AA4453">
        <v>2</v>
      </c>
      <c r="AB4453">
        <v>1</v>
      </c>
      <c r="AC4453">
        <v>19.5</v>
      </c>
      <c r="AD4453">
        <v>1</v>
      </c>
      <c r="AF4453" t="s">
        <v>40591</v>
      </c>
      <c r="AG4453">
        <v>3.9080699999999999</v>
      </c>
      <c r="AH4453">
        <v>3.24777E-4</v>
      </c>
      <c r="AI4453">
        <v>-0.25535200000000002</v>
      </c>
      <c r="AJ4453">
        <f t="shared" si="966"/>
        <v>0.25535200000000002</v>
      </c>
      <c r="AK4453">
        <v>-8.7472499999999993</v>
      </c>
      <c r="AL4453" t="str">
        <f t="shared" si="967"/>
        <v/>
      </c>
      <c r="AM4453" t="str">
        <f t="shared" si="968"/>
        <v/>
      </c>
      <c r="AN4453" t="str">
        <f t="shared" si="969"/>
        <v/>
      </c>
      <c r="AO4453" t="str">
        <f t="shared" si="970"/>
        <v/>
      </c>
      <c r="AQ4453">
        <v>3.6349800000000001</v>
      </c>
      <c r="AR4453">
        <v>5.4155200000000005E-4</v>
      </c>
      <c r="AS4453">
        <v>-0.37687799999999999</v>
      </c>
      <c r="AT4453">
        <f t="shared" si="971"/>
        <v>0.37687799999999999</v>
      </c>
      <c r="AU4453">
        <v>-7.8141800000000003</v>
      </c>
      <c r="AV4453" t="str">
        <f t="shared" si="972"/>
        <v/>
      </c>
      <c r="AW4453" t="str">
        <f t="shared" si="973"/>
        <v/>
      </c>
      <c r="AX4453" t="str">
        <f t="shared" si="974"/>
        <v/>
      </c>
      <c r="AY4453" t="str">
        <f t="shared" si="975"/>
        <v/>
      </c>
      <c r="BA4453" s="5" t="str">
        <f t="shared" si="976"/>
        <v/>
      </c>
      <c r="BB4453" s="5" t="str">
        <f t="shared" si="977"/>
        <v/>
      </c>
      <c r="BC4453" s="5" t="str">
        <f t="shared" si="978"/>
        <v/>
      </c>
      <c r="BD4453" s="5" t="str">
        <f t="shared" si="979"/>
        <v/>
      </c>
      <c r="BF4453" t="s">
        <v>40589</v>
      </c>
      <c r="BG4453" t="s">
        <v>40590</v>
      </c>
      <c r="BH4453" t="s">
        <v>40591</v>
      </c>
      <c r="BJ4453" t="s">
        <v>1494</v>
      </c>
      <c r="BK4453" t="s">
        <v>40592</v>
      </c>
    </row>
    <row r="4454" spans="1:63" x14ac:dyDescent="0.3">
      <c r="A4454">
        <v>9.7647099999999991</v>
      </c>
      <c r="B4454">
        <v>9.7367399999999993</v>
      </c>
      <c r="C4454">
        <v>9.7769300000000001</v>
      </c>
      <c r="D4454">
        <v>9.7983100000000007</v>
      </c>
      <c r="E4454">
        <v>10.0069</v>
      </c>
      <c r="F4454">
        <v>10.0289</v>
      </c>
      <c r="G4454">
        <v>10.080299999999999</v>
      </c>
      <c r="H4454">
        <v>9.9844200000000001</v>
      </c>
      <c r="I4454">
        <v>10.495699999999999</v>
      </c>
      <c r="J4454">
        <v>10.488899999999999</v>
      </c>
      <c r="K4454">
        <v>10.492699999999999</v>
      </c>
      <c r="L4454">
        <v>10.4666</v>
      </c>
      <c r="M4454" t="s">
        <v>0</v>
      </c>
      <c r="O4454" t="s">
        <v>1</v>
      </c>
      <c r="P4454" t="s">
        <v>1</v>
      </c>
      <c r="Q4454" t="s">
        <v>2</v>
      </c>
      <c r="R4454" t="s">
        <v>16714</v>
      </c>
      <c r="S4454" t="s">
        <v>16715</v>
      </c>
      <c r="T4454" t="s">
        <v>16716</v>
      </c>
      <c r="U4454" t="s">
        <v>16717</v>
      </c>
      <c r="V4454" t="s">
        <v>16718</v>
      </c>
      <c r="W4454">
        <v>0</v>
      </c>
      <c r="X4454" t="s">
        <v>7</v>
      </c>
      <c r="Y4454">
        <v>19</v>
      </c>
      <c r="Z4454">
        <v>9</v>
      </c>
      <c r="AA4454">
        <v>14</v>
      </c>
      <c r="AB4454">
        <v>9</v>
      </c>
      <c r="AC4454">
        <v>59.1</v>
      </c>
      <c r="AD4454">
        <v>1</v>
      </c>
      <c r="AF4454" t="s">
        <v>16721</v>
      </c>
      <c r="AG4454">
        <v>4.3763899999999998</v>
      </c>
      <c r="AH4454">
        <v>1.32607E-4</v>
      </c>
      <c r="AI4454">
        <v>-0.25594499999999998</v>
      </c>
      <c r="AJ4454">
        <f t="shared" si="966"/>
        <v>0.25594499999999998</v>
      </c>
      <c r="AK4454">
        <v>-10.576700000000001</v>
      </c>
      <c r="AL4454" t="str">
        <f t="shared" si="967"/>
        <v/>
      </c>
      <c r="AM4454" t="str">
        <f t="shared" si="968"/>
        <v/>
      </c>
      <c r="AN4454" t="str">
        <f t="shared" si="969"/>
        <v/>
      </c>
      <c r="AO4454" t="str">
        <f t="shared" si="970"/>
        <v/>
      </c>
      <c r="AQ4454">
        <v>8.3474599999999999</v>
      </c>
      <c r="AR4454" s="1">
        <v>2.5219100000000001E-7</v>
      </c>
      <c r="AS4454">
        <v>-0.71679000000000004</v>
      </c>
      <c r="AT4454">
        <f t="shared" si="971"/>
        <v>0.71679000000000004</v>
      </c>
      <c r="AU4454">
        <v>-49.620800000000003</v>
      </c>
      <c r="AV4454" t="str">
        <f t="shared" si="972"/>
        <v/>
      </c>
      <c r="AW4454" t="str">
        <f t="shared" si="973"/>
        <v>+</v>
      </c>
      <c r="AX4454" t="str">
        <f t="shared" si="974"/>
        <v/>
      </c>
      <c r="AY4454" t="str">
        <f t="shared" si="975"/>
        <v/>
      </c>
      <c r="BA4454" s="5" t="str">
        <f t="shared" si="976"/>
        <v/>
      </c>
      <c r="BB4454" s="5" t="str">
        <f t="shared" si="977"/>
        <v/>
      </c>
      <c r="BC4454" s="5" t="str">
        <f t="shared" si="978"/>
        <v/>
      </c>
      <c r="BD4454" s="5" t="str">
        <f t="shared" si="979"/>
        <v/>
      </c>
      <c r="BF4454" t="s">
        <v>16719</v>
      </c>
      <c r="BG4454" t="s">
        <v>16720</v>
      </c>
      <c r="BH4454" t="s">
        <v>16721</v>
      </c>
      <c r="BI4454" t="s">
        <v>16722</v>
      </c>
      <c r="BJ4454" t="s">
        <v>16723</v>
      </c>
      <c r="BK4454" t="s">
        <v>16724</v>
      </c>
    </row>
    <row r="4455" spans="1:63" x14ac:dyDescent="0.3">
      <c r="A4455">
        <v>5.1739300000000004</v>
      </c>
      <c r="B4455">
        <v>5.3327099999999996</v>
      </c>
      <c r="C4455">
        <v>5.2554999999999996</v>
      </c>
      <c r="D4455">
        <v>5.1858700000000004</v>
      </c>
      <c r="E4455">
        <v>5.6322700000000001</v>
      </c>
      <c r="F4455">
        <v>5.53294</v>
      </c>
      <c r="G4455">
        <v>5.44956</v>
      </c>
      <c r="H4455">
        <v>5.3575499999999998</v>
      </c>
      <c r="I4455">
        <v>4.8777400000000002</v>
      </c>
      <c r="J4455">
        <v>4.4982499999999996</v>
      </c>
      <c r="K4455">
        <v>5.1001399999999997</v>
      </c>
      <c r="L4455">
        <v>4.8021900000000004</v>
      </c>
      <c r="M4455" t="s">
        <v>0</v>
      </c>
      <c r="O4455" t="s">
        <v>1</v>
      </c>
      <c r="P4455" t="s">
        <v>1</v>
      </c>
      <c r="Q4455" t="s">
        <v>2</v>
      </c>
      <c r="R4455" t="s">
        <v>30889</v>
      </c>
      <c r="S4455" t="s">
        <v>30890</v>
      </c>
      <c r="T4455" t="s">
        <v>30891</v>
      </c>
      <c r="U4455" t="s">
        <v>20448</v>
      </c>
      <c r="V4455" t="s">
        <v>30892</v>
      </c>
      <c r="W4455">
        <v>0</v>
      </c>
      <c r="X4455" t="s">
        <v>7</v>
      </c>
      <c r="Y4455">
        <v>1</v>
      </c>
      <c r="Z4455">
        <v>1</v>
      </c>
      <c r="AA4455">
        <v>2</v>
      </c>
      <c r="AB4455">
        <v>1</v>
      </c>
      <c r="AC4455">
        <v>170.6</v>
      </c>
      <c r="AD4455">
        <v>1</v>
      </c>
      <c r="AF4455" t="s">
        <v>30895</v>
      </c>
      <c r="AG4455">
        <v>1.99888</v>
      </c>
      <c r="AH4455">
        <v>1.54322E-2</v>
      </c>
      <c r="AI4455">
        <v>-0.25607999999999997</v>
      </c>
      <c r="AJ4455">
        <f t="shared" si="966"/>
        <v>0.25607999999999997</v>
      </c>
      <c r="AK4455">
        <v>-3.7052499999999999</v>
      </c>
      <c r="AL4455" t="str">
        <f t="shared" si="967"/>
        <v/>
      </c>
      <c r="AM4455" t="str">
        <f t="shared" si="968"/>
        <v/>
      </c>
      <c r="AN4455" t="str">
        <f t="shared" si="969"/>
        <v/>
      </c>
      <c r="AO4455" t="str">
        <f t="shared" si="970"/>
        <v/>
      </c>
      <c r="AQ4455">
        <v>1.74105</v>
      </c>
      <c r="AR4455">
        <v>2.5804899999999999E-2</v>
      </c>
      <c r="AS4455">
        <v>0.41741899999999998</v>
      </c>
      <c r="AT4455">
        <f t="shared" si="971"/>
        <v>-0.41741899999999998</v>
      </c>
      <c r="AU4455">
        <v>3.2193000000000001</v>
      </c>
      <c r="AV4455" t="str">
        <f t="shared" si="972"/>
        <v/>
      </c>
      <c r="AW4455" t="str">
        <f t="shared" si="973"/>
        <v/>
      </c>
      <c r="AX4455" t="str">
        <f t="shared" si="974"/>
        <v/>
      </c>
      <c r="AY4455" t="str">
        <f t="shared" si="975"/>
        <v/>
      </c>
      <c r="BA4455" s="5" t="str">
        <f t="shared" si="976"/>
        <v/>
      </c>
      <c r="BB4455" s="5" t="str">
        <f t="shared" si="977"/>
        <v/>
      </c>
      <c r="BC4455" s="5" t="str">
        <f t="shared" si="978"/>
        <v/>
      </c>
      <c r="BD4455" s="5" t="str">
        <f t="shared" si="979"/>
        <v/>
      </c>
      <c r="BF4455" t="s">
        <v>30893</v>
      </c>
      <c r="BG4455" t="s">
        <v>30894</v>
      </c>
      <c r="BH4455" t="s">
        <v>30895</v>
      </c>
      <c r="BI4455" t="s">
        <v>20448</v>
      </c>
      <c r="BJ4455" t="s">
        <v>30896</v>
      </c>
      <c r="BK4455" t="s">
        <v>30897</v>
      </c>
    </row>
    <row r="4456" spans="1:63" x14ac:dyDescent="0.3">
      <c r="A4456">
        <v>9.2969200000000001</v>
      </c>
      <c r="B4456">
        <v>9.2840100000000003</v>
      </c>
      <c r="C4456">
        <v>8.8454899999999999</v>
      </c>
      <c r="D4456">
        <v>9.1704299999999996</v>
      </c>
      <c r="E4456">
        <v>9.4763400000000004</v>
      </c>
      <c r="F4456">
        <v>9.37439</v>
      </c>
      <c r="G4456">
        <v>9.3800299999999996</v>
      </c>
      <c r="H4456">
        <v>9.3910300000000007</v>
      </c>
      <c r="I4456">
        <v>9.5038300000000007</v>
      </c>
      <c r="J4456">
        <v>9.4600500000000007</v>
      </c>
      <c r="K4456">
        <v>9.4661799999999996</v>
      </c>
      <c r="L4456">
        <v>9.3108400000000007</v>
      </c>
      <c r="M4456" t="s">
        <v>0</v>
      </c>
      <c r="T4456" t="s">
        <v>18775</v>
      </c>
      <c r="W4456">
        <v>0</v>
      </c>
      <c r="X4456" t="s">
        <v>7</v>
      </c>
      <c r="Y4456">
        <v>41</v>
      </c>
      <c r="Z4456">
        <v>2</v>
      </c>
      <c r="AA4456">
        <v>3</v>
      </c>
      <c r="AB4456">
        <v>2</v>
      </c>
      <c r="AC4456">
        <v>7.3</v>
      </c>
      <c r="AD4456">
        <v>1</v>
      </c>
      <c r="AF4456" t="s">
        <v>31676</v>
      </c>
      <c r="AG4456">
        <v>1.25926</v>
      </c>
      <c r="AH4456">
        <v>7.31348E-2</v>
      </c>
      <c r="AI4456">
        <v>-0.25623499999999999</v>
      </c>
      <c r="AJ4456">
        <f t="shared" si="966"/>
        <v>0.25623499999999999</v>
      </c>
      <c r="AK4456">
        <v>-2.3762699999999999</v>
      </c>
      <c r="AL4456" t="str">
        <f t="shared" si="967"/>
        <v/>
      </c>
      <c r="AM4456" t="str">
        <f t="shared" si="968"/>
        <v/>
      </c>
      <c r="AN4456" t="str">
        <f t="shared" si="969"/>
        <v/>
      </c>
      <c r="AO4456" t="str">
        <f t="shared" si="970"/>
        <v/>
      </c>
      <c r="AQ4456">
        <v>1.3447</v>
      </c>
      <c r="AR4456">
        <v>5.9626999999999999E-2</v>
      </c>
      <c r="AS4456">
        <v>-0.28601100000000002</v>
      </c>
      <c r="AT4456">
        <f t="shared" si="971"/>
        <v>0.28601100000000002</v>
      </c>
      <c r="AU4456">
        <v>-2.5211399999999999</v>
      </c>
      <c r="AV4456" t="str">
        <f t="shared" si="972"/>
        <v/>
      </c>
      <c r="AW4456" t="str">
        <f t="shared" si="973"/>
        <v/>
      </c>
      <c r="AX4456" t="str">
        <f t="shared" si="974"/>
        <v/>
      </c>
      <c r="AY4456" t="str">
        <f t="shared" si="975"/>
        <v/>
      </c>
      <c r="BA4456" s="5" t="str">
        <f t="shared" si="976"/>
        <v/>
      </c>
      <c r="BB4456" s="5" t="str">
        <f t="shared" si="977"/>
        <v/>
      </c>
      <c r="BC4456" s="5" t="str">
        <f t="shared" si="978"/>
        <v/>
      </c>
      <c r="BD4456" s="5" t="str">
        <f t="shared" si="979"/>
        <v/>
      </c>
      <c r="BF4456" t="s">
        <v>31674</v>
      </c>
      <c r="BG4456" t="s">
        <v>31675</v>
      </c>
      <c r="BH4456" t="s">
        <v>31676</v>
      </c>
    </row>
    <row r="4457" spans="1:63" x14ac:dyDescent="0.3">
      <c r="A4457">
        <v>8.4262599999999992</v>
      </c>
      <c r="B4457">
        <v>8.3741699999999994</v>
      </c>
      <c r="C4457">
        <v>8.2840100000000003</v>
      </c>
      <c r="D4457">
        <v>8.4741099999999996</v>
      </c>
      <c r="E4457">
        <v>8.5180600000000002</v>
      </c>
      <c r="F4457">
        <v>8.7538900000000002</v>
      </c>
      <c r="G4457">
        <v>8.6710100000000008</v>
      </c>
      <c r="H4457">
        <v>8.6431400000000007</v>
      </c>
      <c r="I4457">
        <v>9.1661599999999996</v>
      </c>
      <c r="J4457">
        <v>9.1266999999999996</v>
      </c>
      <c r="K4457">
        <v>9.1043400000000005</v>
      </c>
      <c r="L4457">
        <v>9.2143200000000007</v>
      </c>
      <c r="M4457" t="s">
        <v>0</v>
      </c>
      <c r="O4457" t="s">
        <v>1</v>
      </c>
      <c r="P4457" t="s">
        <v>1</v>
      </c>
      <c r="Q4457" t="s">
        <v>2</v>
      </c>
      <c r="R4457" t="s">
        <v>28854</v>
      </c>
      <c r="S4457" t="s">
        <v>28855</v>
      </c>
      <c r="T4457" t="s">
        <v>28856</v>
      </c>
      <c r="V4457" t="s">
        <v>6925</v>
      </c>
      <c r="W4457">
        <v>0</v>
      </c>
      <c r="X4457" t="s">
        <v>7</v>
      </c>
      <c r="Y4457">
        <v>6</v>
      </c>
      <c r="Z4457">
        <v>4</v>
      </c>
      <c r="AA4457">
        <v>4</v>
      </c>
      <c r="AB4457">
        <v>4</v>
      </c>
      <c r="AC4457">
        <v>103.6</v>
      </c>
      <c r="AD4457">
        <v>1</v>
      </c>
      <c r="AF4457" t="s">
        <v>28859</v>
      </c>
      <c r="AG4457">
        <v>2.1674000000000002</v>
      </c>
      <c r="AH4457">
        <v>1.08675E-2</v>
      </c>
      <c r="AI4457">
        <v>-0.25688299999999997</v>
      </c>
      <c r="AJ4457">
        <f t="shared" si="966"/>
        <v>0.25688299999999997</v>
      </c>
      <c r="AK4457">
        <v>-4.0401600000000002</v>
      </c>
      <c r="AL4457" t="str">
        <f t="shared" si="967"/>
        <v/>
      </c>
      <c r="AM4457" t="str">
        <f t="shared" si="968"/>
        <v/>
      </c>
      <c r="AN4457" t="str">
        <f t="shared" si="969"/>
        <v/>
      </c>
      <c r="AO4457" t="str">
        <f t="shared" si="970"/>
        <v/>
      </c>
      <c r="AQ4457">
        <v>5.4426100000000002</v>
      </c>
      <c r="AR4457" s="1">
        <v>1.7936199999999999E-5</v>
      </c>
      <c r="AS4457">
        <v>-0.76324099999999995</v>
      </c>
      <c r="AT4457">
        <f t="shared" si="971"/>
        <v>0.76324099999999995</v>
      </c>
      <c r="AU4457">
        <v>-16.130700000000001</v>
      </c>
      <c r="AV4457" t="str">
        <f t="shared" si="972"/>
        <v/>
      </c>
      <c r="AW4457" t="str">
        <f t="shared" si="973"/>
        <v>+</v>
      </c>
      <c r="AX4457" t="str">
        <f t="shared" si="974"/>
        <v/>
      </c>
      <c r="AY4457" t="str">
        <f t="shared" si="975"/>
        <v/>
      </c>
      <c r="BA4457" s="5" t="str">
        <f t="shared" si="976"/>
        <v/>
      </c>
      <c r="BB4457" s="5" t="str">
        <f t="shared" si="977"/>
        <v/>
      </c>
      <c r="BC4457" s="5" t="str">
        <f t="shared" si="978"/>
        <v/>
      </c>
      <c r="BD4457" s="5" t="str">
        <f t="shared" si="979"/>
        <v/>
      </c>
      <c r="BF4457" t="s">
        <v>28857</v>
      </c>
      <c r="BG4457" t="s">
        <v>28858</v>
      </c>
      <c r="BH4457" t="s">
        <v>28859</v>
      </c>
      <c r="BK4457" t="s">
        <v>28860</v>
      </c>
    </row>
    <row r="4458" spans="1:63" x14ac:dyDescent="0.3">
      <c r="A4458">
        <v>11.255800000000001</v>
      </c>
      <c r="B4458">
        <v>11.245699999999999</v>
      </c>
      <c r="C4458">
        <v>11.215199999999999</v>
      </c>
      <c r="D4458">
        <v>11.223800000000001</v>
      </c>
      <c r="E4458">
        <v>11.526999999999999</v>
      </c>
      <c r="F4458">
        <v>11.491099999999999</v>
      </c>
      <c r="G4458">
        <v>11.491</v>
      </c>
      <c r="H4458">
        <v>11.460900000000001</v>
      </c>
      <c r="I4458">
        <v>11.1424</v>
      </c>
      <c r="J4458">
        <v>11.125</v>
      </c>
      <c r="K4458">
        <v>11.1496</v>
      </c>
      <c r="L4458">
        <v>11.135</v>
      </c>
      <c r="M4458" t="s">
        <v>0</v>
      </c>
      <c r="O4458" t="s">
        <v>1</v>
      </c>
      <c r="P4458" t="s">
        <v>1</v>
      </c>
      <c r="Q4458" t="s">
        <v>2</v>
      </c>
      <c r="R4458" t="s">
        <v>8174</v>
      </c>
      <c r="S4458" t="s">
        <v>8175</v>
      </c>
      <c r="T4458" t="s">
        <v>8176</v>
      </c>
      <c r="V4458" t="s">
        <v>1378</v>
      </c>
      <c r="W4458">
        <v>0</v>
      </c>
      <c r="X4458" t="s">
        <v>7</v>
      </c>
      <c r="Y4458">
        <v>35</v>
      </c>
      <c r="Z4458">
        <v>17</v>
      </c>
      <c r="AA4458">
        <v>30</v>
      </c>
      <c r="AB4458">
        <v>17</v>
      </c>
      <c r="AC4458">
        <v>64.099999999999994</v>
      </c>
      <c r="AD4458">
        <v>1</v>
      </c>
      <c r="AF4458" t="s">
        <v>8179</v>
      </c>
      <c r="AG4458">
        <v>5.3607899999999997</v>
      </c>
      <c r="AH4458" s="1">
        <v>2.1936299999999999E-5</v>
      </c>
      <c r="AI4458">
        <v>-0.257378</v>
      </c>
      <c r="AJ4458">
        <f t="shared" si="966"/>
        <v>0.257378</v>
      </c>
      <c r="AK4458">
        <v>-15.6218</v>
      </c>
      <c r="AL4458" t="str">
        <f t="shared" si="967"/>
        <v/>
      </c>
      <c r="AM4458" t="str">
        <f t="shared" si="968"/>
        <v/>
      </c>
      <c r="AN4458" t="str">
        <f t="shared" si="969"/>
        <v/>
      </c>
      <c r="AO4458" t="str">
        <f t="shared" si="970"/>
        <v/>
      </c>
      <c r="AQ4458">
        <v>3.9788999999999999</v>
      </c>
      <c r="AR4458">
        <v>2.7488499999999999E-4</v>
      </c>
      <c r="AS4458">
        <v>9.7111900000000001E-2</v>
      </c>
      <c r="AT4458">
        <f t="shared" si="971"/>
        <v>-9.7111900000000001E-2</v>
      </c>
      <c r="AU4458">
        <v>9.0044400000000007</v>
      </c>
      <c r="AV4458" t="str">
        <f t="shared" si="972"/>
        <v/>
      </c>
      <c r="AW4458" t="str">
        <f t="shared" si="973"/>
        <v/>
      </c>
      <c r="AX4458" t="str">
        <f t="shared" si="974"/>
        <v/>
      </c>
      <c r="AY4458" t="str">
        <f t="shared" si="975"/>
        <v/>
      </c>
      <c r="BA4458" s="5" t="str">
        <f t="shared" si="976"/>
        <v/>
      </c>
      <c r="BB4458" s="5" t="str">
        <f t="shared" si="977"/>
        <v/>
      </c>
      <c r="BC4458" s="5" t="str">
        <f t="shared" si="978"/>
        <v/>
      </c>
      <c r="BD4458" s="5" t="str">
        <f t="shared" si="979"/>
        <v/>
      </c>
      <c r="BF4458" t="s">
        <v>8177</v>
      </c>
      <c r="BG4458" t="s">
        <v>8178</v>
      </c>
      <c r="BH4458" t="s">
        <v>8179</v>
      </c>
      <c r="BK4458" t="s">
        <v>8180</v>
      </c>
    </row>
    <row r="4459" spans="1:63" x14ac:dyDescent="0.3">
      <c r="A4459">
        <v>8.5845900000000004</v>
      </c>
      <c r="B4459">
        <v>8.5618599999999994</v>
      </c>
      <c r="C4459">
        <v>8.6377100000000002</v>
      </c>
      <c r="D4459">
        <v>8.7152799999999999</v>
      </c>
      <c r="E4459">
        <v>8.8134599999999992</v>
      </c>
      <c r="F4459">
        <v>8.9600000000000009</v>
      </c>
      <c r="G4459">
        <v>8.9098900000000008</v>
      </c>
      <c r="H4459">
        <v>8.8461200000000009</v>
      </c>
      <c r="I4459">
        <v>9.0386399999999991</v>
      </c>
      <c r="J4459">
        <v>8.9718300000000006</v>
      </c>
      <c r="K4459">
        <v>9.0682399999999994</v>
      </c>
      <c r="L4459">
        <v>9.11374</v>
      </c>
      <c r="M4459" t="s">
        <v>0</v>
      </c>
      <c r="O4459" t="s">
        <v>1</v>
      </c>
      <c r="P4459" t="s">
        <v>1</v>
      </c>
      <c r="Q4459" t="s">
        <v>2</v>
      </c>
      <c r="R4459" t="s">
        <v>19981</v>
      </c>
      <c r="S4459" t="s">
        <v>19982</v>
      </c>
      <c r="T4459" t="s">
        <v>19983</v>
      </c>
      <c r="V4459" t="s">
        <v>19984</v>
      </c>
      <c r="W4459">
        <v>0</v>
      </c>
      <c r="X4459" t="s">
        <v>7</v>
      </c>
      <c r="Y4459">
        <v>51</v>
      </c>
      <c r="Z4459">
        <v>3</v>
      </c>
      <c r="AA4459">
        <v>5</v>
      </c>
      <c r="AB4459">
        <v>3</v>
      </c>
      <c r="AC4459">
        <v>12.4</v>
      </c>
      <c r="AD4459">
        <v>1</v>
      </c>
      <c r="AF4459" t="s">
        <v>19987</v>
      </c>
      <c r="AG4459">
        <v>2.79982</v>
      </c>
      <c r="AH4459">
        <v>2.9518999999999999E-3</v>
      </c>
      <c r="AI4459">
        <v>-0.25750899999999999</v>
      </c>
      <c r="AJ4459">
        <f t="shared" si="966"/>
        <v>0.25750899999999999</v>
      </c>
      <c r="AK4459">
        <v>-5.4512299999999998</v>
      </c>
      <c r="AL4459" t="str">
        <f t="shared" si="967"/>
        <v/>
      </c>
      <c r="AM4459" t="str">
        <f t="shared" si="968"/>
        <v/>
      </c>
      <c r="AN4459" t="str">
        <f t="shared" si="969"/>
        <v/>
      </c>
      <c r="AO4459" t="str">
        <f t="shared" si="970"/>
        <v/>
      </c>
      <c r="AQ4459">
        <v>4.0732299999999997</v>
      </c>
      <c r="AR4459">
        <v>2.30478E-4</v>
      </c>
      <c r="AS4459">
        <v>-0.42325600000000002</v>
      </c>
      <c r="AT4459">
        <f t="shared" si="971"/>
        <v>0.42325600000000002</v>
      </c>
      <c r="AU4459">
        <v>-9.3573299999999993</v>
      </c>
      <c r="AV4459" t="str">
        <f t="shared" si="972"/>
        <v/>
      </c>
      <c r="AW4459" t="str">
        <f t="shared" si="973"/>
        <v/>
      </c>
      <c r="AX4459" t="str">
        <f t="shared" si="974"/>
        <v/>
      </c>
      <c r="AY4459" t="str">
        <f t="shared" si="975"/>
        <v/>
      </c>
      <c r="BA4459" s="5" t="str">
        <f t="shared" si="976"/>
        <v/>
      </c>
      <c r="BB4459" s="5" t="str">
        <f t="shared" si="977"/>
        <v/>
      </c>
      <c r="BC4459" s="5" t="str">
        <f t="shared" si="978"/>
        <v/>
      </c>
      <c r="BD4459" s="5" t="str">
        <f t="shared" si="979"/>
        <v/>
      </c>
      <c r="BF4459" t="s">
        <v>19985</v>
      </c>
      <c r="BG4459" t="s">
        <v>19986</v>
      </c>
      <c r="BH4459" t="s">
        <v>19987</v>
      </c>
      <c r="BI4459" t="s">
        <v>19</v>
      </c>
      <c r="BJ4459" t="s">
        <v>280</v>
      </c>
      <c r="BK4459" t="s">
        <v>19988</v>
      </c>
    </row>
    <row r="4460" spans="1:63" x14ac:dyDescent="0.3">
      <c r="A4460">
        <v>8.9926499999999994</v>
      </c>
      <c r="B4460">
        <v>9.0722699999999996</v>
      </c>
      <c r="C4460">
        <v>8.91648</v>
      </c>
      <c r="D4460">
        <v>8.9506999999999994</v>
      </c>
      <c r="E4460">
        <v>9.1527899999999995</v>
      </c>
      <c r="F4460">
        <v>9.3230500000000003</v>
      </c>
      <c r="G4460">
        <v>9.2009000000000007</v>
      </c>
      <c r="H4460">
        <v>9.2853999999999992</v>
      </c>
      <c r="I4460">
        <v>9.1207600000000006</v>
      </c>
      <c r="J4460">
        <v>9.3108400000000007</v>
      </c>
      <c r="K4460">
        <v>9.2247199999999996</v>
      </c>
      <c r="L4460">
        <v>9.4369200000000006</v>
      </c>
      <c r="M4460" t="s">
        <v>0</v>
      </c>
      <c r="O4460" t="s">
        <v>1</v>
      </c>
      <c r="P4460" t="s">
        <v>1</v>
      </c>
      <c r="Q4460" t="s">
        <v>2</v>
      </c>
      <c r="R4460" t="s">
        <v>12649</v>
      </c>
      <c r="S4460" t="s">
        <v>7740</v>
      </c>
      <c r="T4460" t="s">
        <v>12650</v>
      </c>
      <c r="U4460" t="s">
        <v>5984</v>
      </c>
      <c r="V4460" t="s">
        <v>11987</v>
      </c>
      <c r="W4460">
        <v>0</v>
      </c>
      <c r="X4460" t="s">
        <v>7</v>
      </c>
      <c r="Y4460">
        <v>47</v>
      </c>
      <c r="Z4460">
        <v>7</v>
      </c>
      <c r="AA4460">
        <v>42</v>
      </c>
      <c r="AB4460">
        <v>3</v>
      </c>
      <c r="AC4460">
        <v>14</v>
      </c>
      <c r="AD4460">
        <v>1</v>
      </c>
      <c r="AF4460" t="s">
        <v>19754</v>
      </c>
      <c r="AG4460">
        <v>2.61748</v>
      </c>
      <c r="AH4460">
        <v>4.2891400000000003E-3</v>
      </c>
      <c r="AI4460">
        <v>-0.25751200000000002</v>
      </c>
      <c r="AJ4460">
        <f t="shared" si="966"/>
        <v>0.25751200000000002</v>
      </c>
      <c r="AK4460">
        <v>-5.0163500000000001</v>
      </c>
      <c r="AL4460" t="str">
        <f t="shared" si="967"/>
        <v/>
      </c>
      <c r="AM4460" t="str">
        <f t="shared" si="968"/>
        <v/>
      </c>
      <c r="AN4460" t="str">
        <f t="shared" si="969"/>
        <v/>
      </c>
      <c r="AO4460" t="str">
        <f t="shared" si="970"/>
        <v/>
      </c>
      <c r="AQ4460">
        <v>2.0852599999999999</v>
      </c>
      <c r="AR4460">
        <v>1.2566799999999999E-2</v>
      </c>
      <c r="AS4460">
        <v>-0.29028500000000002</v>
      </c>
      <c r="AT4460">
        <f t="shared" si="971"/>
        <v>0.29028500000000002</v>
      </c>
      <c r="AU4460">
        <v>-3.8750599999999999</v>
      </c>
      <c r="AV4460" t="str">
        <f t="shared" si="972"/>
        <v/>
      </c>
      <c r="AW4460" t="str">
        <f t="shared" si="973"/>
        <v/>
      </c>
      <c r="AX4460" t="str">
        <f t="shared" si="974"/>
        <v/>
      </c>
      <c r="AY4460" t="str">
        <f t="shared" si="975"/>
        <v/>
      </c>
      <c r="BA4460" s="5" t="str">
        <f t="shared" si="976"/>
        <v/>
      </c>
      <c r="BB4460" s="5" t="str">
        <f t="shared" si="977"/>
        <v/>
      </c>
      <c r="BC4460" s="5" t="str">
        <f t="shared" si="978"/>
        <v/>
      </c>
      <c r="BD4460" s="5" t="str">
        <f t="shared" si="979"/>
        <v/>
      </c>
      <c r="BF4460" t="s">
        <v>19752</v>
      </c>
      <c r="BG4460" t="s">
        <v>19753</v>
      </c>
      <c r="BH4460" t="s">
        <v>19754</v>
      </c>
      <c r="BI4460" t="s">
        <v>5989</v>
      </c>
      <c r="BJ4460" t="s">
        <v>11991</v>
      </c>
      <c r="BK4460" t="s">
        <v>19755</v>
      </c>
    </row>
    <row r="4461" spans="1:63" x14ac:dyDescent="0.3">
      <c r="A4461">
        <v>10.9711</v>
      </c>
      <c r="B4461">
        <v>10.9975</v>
      </c>
      <c r="C4461">
        <v>11.0303</v>
      </c>
      <c r="D4461">
        <v>11.0077</v>
      </c>
      <c r="E4461">
        <v>11.1228</v>
      </c>
      <c r="F4461">
        <v>11.361700000000001</v>
      </c>
      <c r="G4461">
        <v>11.2439</v>
      </c>
      <c r="H4461">
        <v>11.3085</v>
      </c>
      <c r="I4461">
        <v>11.1625</v>
      </c>
      <c r="J4461">
        <v>11.139900000000001</v>
      </c>
      <c r="K4461">
        <v>11.1343</v>
      </c>
      <c r="L4461">
        <v>11.2613</v>
      </c>
      <c r="M4461" t="s">
        <v>0</v>
      </c>
      <c r="O4461" t="s">
        <v>1</v>
      </c>
      <c r="P4461" t="s">
        <v>1</v>
      </c>
      <c r="Q4461" t="s">
        <v>2</v>
      </c>
      <c r="R4461" t="s">
        <v>12169</v>
      </c>
      <c r="S4461" t="s">
        <v>12170</v>
      </c>
      <c r="T4461" t="s">
        <v>12171</v>
      </c>
      <c r="U4461" t="s">
        <v>12172</v>
      </c>
      <c r="V4461" t="s">
        <v>3773</v>
      </c>
      <c r="W4461">
        <v>0</v>
      </c>
      <c r="X4461" t="s">
        <v>7</v>
      </c>
      <c r="Y4461">
        <v>38</v>
      </c>
      <c r="Z4461">
        <v>11</v>
      </c>
      <c r="AA4461">
        <v>21</v>
      </c>
      <c r="AB4461">
        <v>11</v>
      </c>
      <c r="AC4461">
        <v>36.200000000000003</v>
      </c>
      <c r="AD4461">
        <v>1</v>
      </c>
      <c r="AF4461" t="s">
        <v>12175</v>
      </c>
      <c r="AG4461">
        <v>2.5533199999999998</v>
      </c>
      <c r="AH4461">
        <v>4.8846799999999998E-3</v>
      </c>
      <c r="AI4461">
        <v>-0.257581</v>
      </c>
      <c r="AJ4461">
        <f t="shared" si="966"/>
        <v>0.257581</v>
      </c>
      <c r="AK4461">
        <v>-4.86911</v>
      </c>
      <c r="AL4461" t="str">
        <f t="shared" si="967"/>
        <v/>
      </c>
      <c r="AM4461" t="str">
        <f t="shared" si="968"/>
        <v/>
      </c>
      <c r="AN4461" t="str">
        <f t="shared" si="969"/>
        <v/>
      </c>
      <c r="AO4461" t="str">
        <f t="shared" si="970"/>
        <v/>
      </c>
      <c r="AQ4461">
        <v>2.77813</v>
      </c>
      <c r="AR4461">
        <v>3.01301E-3</v>
      </c>
      <c r="AS4461">
        <v>-0.172849</v>
      </c>
      <c r="AT4461">
        <f t="shared" si="971"/>
        <v>0.172849</v>
      </c>
      <c r="AU4461">
        <v>-5.39818</v>
      </c>
      <c r="AV4461" t="str">
        <f t="shared" si="972"/>
        <v/>
      </c>
      <c r="AW4461" t="str">
        <f t="shared" si="973"/>
        <v/>
      </c>
      <c r="AX4461" t="str">
        <f t="shared" si="974"/>
        <v/>
      </c>
      <c r="AY4461" t="str">
        <f t="shared" si="975"/>
        <v/>
      </c>
      <c r="BA4461" s="5" t="str">
        <f t="shared" si="976"/>
        <v/>
      </c>
      <c r="BB4461" s="5" t="str">
        <f t="shared" si="977"/>
        <v/>
      </c>
      <c r="BC4461" s="5" t="str">
        <f t="shared" si="978"/>
        <v/>
      </c>
      <c r="BD4461" s="5" t="str">
        <f t="shared" si="979"/>
        <v/>
      </c>
      <c r="BF4461" t="s">
        <v>12173</v>
      </c>
      <c r="BG4461" t="s">
        <v>12174</v>
      </c>
      <c r="BH4461" t="s">
        <v>12175</v>
      </c>
      <c r="BI4461" t="s">
        <v>12176</v>
      </c>
      <c r="BK4461" t="s">
        <v>12177</v>
      </c>
    </row>
    <row r="4462" spans="1:63" x14ac:dyDescent="0.3">
      <c r="A4462">
        <v>5.8875299999999999</v>
      </c>
      <c r="B4462">
        <v>6</v>
      </c>
      <c r="C4462">
        <v>5.8328899999999999</v>
      </c>
      <c r="D4462">
        <v>5.8379399999999997</v>
      </c>
      <c r="E4462">
        <v>6.1210199999999997</v>
      </c>
      <c r="F4462">
        <v>6.2210999999999999</v>
      </c>
      <c r="G4462">
        <v>6.0768199999999997</v>
      </c>
      <c r="H4462">
        <v>6.1699299999999999</v>
      </c>
      <c r="I4462">
        <v>5.5789400000000002</v>
      </c>
      <c r="J4462">
        <v>5.4363000000000001</v>
      </c>
      <c r="K4462">
        <v>5.2133500000000002</v>
      </c>
      <c r="L4462">
        <v>5.3750400000000003</v>
      </c>
      <c r="M4462" t="s">
        <v>0</v>
      </c>
      <c r="O4462" t="s">
        <v>1</v>
      </c>
      <c r="P4462" t="s">
        <v>1</v>
      </c>
      <c r="Q4462" t="s">
        <v>2</v>
      </c>
      <c r="R4462" t="s">
        <v>39584</v>
      </c>
      <c r="S4462" t="s">
        <v>39585</v>
      </c>
      <c r="T4462" t="s">
        <v>39586</v>
      </c>
      <c r="V4462" t="s">
        <v>39587</v>
      </c>
      <c r="W4462">
        <v>0</v>
      </c>
      <c r="X4462" t="s">
        <v>7</v>
      </c>
      <c r="Y4462">
        <v>2</v>
      </c>
      <c r="Z4462">
        <v>2</v>
      </c>
      <c r="AA4462">
        <v>2</v>
      </c>
      <c r="AB4462">
        <v>2</v>
      </c>
      <c r="AC4462">
        <v>111</v>
      </c>
      <c r="AD4462">
        <v>1</v>
      </c>
      <c r="AF4462" t="s">
        <v>39590</v>
      </c>
      <c r="AG4462">
        <v>2.6868799999999999</v>
      </c>
      <c r="AH4462">
        <v>3.7294300000000002E-3</v>
      </c>
      <c r="AI4462">
        <v>-0.25762499999999999</v>
      </c>
      <c r="AJ4462">
        <f t="shared" si="966"/>
        <v>0.25762499999999999</v>
      </c>
      <c r="AK4462">
        <v>-5.1789300000000003</v>
      </c>
      <c r="AL4462" t="str">
        <f t="shared" si="967"/>
        <v/>
      </c>
      <c r="AM4462" t="str">
        <f t="shared" si="968"/>
        <v/>
      </c>
      <c r="AN4462" t="str">
        <f t="shared" si="969"/>
        <v/>
      </c>
      <c r="AO4462" t="str">
        <f t="shared" si="970"/>
        <v/>
      </c>
      <c r="AQ4462">
        <v>2.9166799999999999</v>
      </c>
      <c r="AR4462">
        <v>2.2591899999999999E-3</v>
      </c>
      <c r="AS4462">
        <v>0.48868400000000001</v>
      </c>
      <c r="AT4462">
        <f t="shared" si="971"/>
        <v>-0.48868400000000001</v>
      </c>
      <c r="AU4462">
        <v>5.7435299999999998</v>
      </c>
      <c r="AV4462" t="str">
        <f t="shared" si="972"/>
        <v/>
      </c>
      <c r="AW4462" t="str">
        <f t="shared" si="973"/>
        <v/>
      </c>
      <c r="AX4462" t="str">
        <f t="shared" si="974"/>
        <v/>
      </c>
      <c r="AY4462" t="str">
        <f t="shared" si="975"/>
        <v/>
      </c>
      <c r="BA4462" s="5" t="str">
        <f t="shared" si="976"/>
        <v/>
      </c>
      <c r="BB4462" s="5" t="str">
        <f t="shared" si="977"/>
        <v/>
      </c>
      <c r="BC4462" s="5" t="str">
        <f t="shared" si="978"/>
        <v/>
      </c>
      <c r="BD4462" s="5" t="str">
        <f t="shared" si="979"/>
        <v/>
      </c>
      <c r="BF4462" t="s">
        <v>39588</v>
      </c>
      <c r="BG4462" t="s">
        <v>39589</v>
      </c>
      <c r="BH4462" t="s">
        <v>39590</v>
      </c>
      <c r="BJ4462" t="s">
        <v>14116</v>
      </c>
      <c r="BK4462" t="s">
        <v>39591</v>
      </c>
    </row>
    <row r="4463" spans="1:63" x14ac:dyDescent="0.3">
      <c r="A4463">
        <v>10.4002</v>
      </c>
      <c r="B4463">
        <v>10.363</v>
      </c>
      <c r="C4463">
        <v>10.3902</v>
      </c>
      <c r="D4463">
        <v>10.273099999999999</v>
      </c>
      <c r="E4463">
        <v>10.636100000000001</v>
      </c>
      <c r="F4463">
        <v>10.5715</v>
      </c>
      <c r="G4463">
        <v>10.6668</v>
      </c>
      <c r="H4463">
        <v>10.583299999999999</v>
      </c>
      <c r="I4463">
        <v>10.543900000000001</v>
      </c>
      <c r="J4463">
        <v>10.4026</v>
      </c>
      <c r="K4463">
        <v>10.5244</v>
      </c>
      <c r="L4463">
        <v>10.5528</v>
      </c>
      <c r="M4463" t="s">
        <v>0</v>
      </c>
      <c r="O4463" t="s">
        <v>1</v>
      </c>
      <c r="P4463" t="s">
        <v>1</v>
      </c>
      <c r="Q4463" t="s">
        <v>2</v>
      </c>
      <c r="R4463" t="s">
        <v>15251</v>
      </c>
      <c r="S4463" t="s">
        <v>15252</v>
      </c>
      <c r="T4463" t="s">
        <v>15253</v>
      </c>
      <c r="V4463" t="s">
        <v>15254</v>
      </c>
      <c r="W4463">
        <v>0</v>
      </c>
      <c r="X4463" t="s">
        <v>7</v>
      </c>
      <c r="Y4463">
        <v>33</v>
      </c>
      <c r="Z4463">
        <v>5</v>
      </c>
      <c r="AA4463">
        <v>15</v>
      </c>
      <c r="AB4463">
        <v>5</v>
      </c>
      <c r="AC4463">
        <v>31.3</v>
      </c>
      <c r="AD4463">
        <v>1</v>
      </c>
      <c r="AF4463" t="s">
        <v>15257</v>
      </c>
      <c r="AG4463">
        <v>3.3874</v>
      </c>
      <c r="AH4463">
        <v>9.04016E-4</v>
      </c>
      <c r="AI4463">
        <v>-0.25778000000000001</v>
      </c>
      <c r="AJ4463">
        <f t="shared" si="966"/>
        <v>0.25778000000000001</v>
      </c>
      <c r="AK4463">
        <v>-7.0423900000000001</v>
      </c>
      <c r="AL4463" t="str">
        <f t="shared" si="967"/>
        <v/>
      </c>
      <c r="AM4463" t="str">
        <f t="shared" si="968"/>
        <v/>
      </c>
      <c r="AN4463" t="str">
        <f t="shared" si="969"/>
        <v/>
      </c>
      <c r="AO4463" t="str">
        <f t="shared" si="970"/>
        <v/>
      </c>
      <c r="AQ4463">
        <v>1.77969</v>
      </c>
      <c r="AR4463">
        <v>2.3787099999999999E-2</v>
      </c>
      <c r="AS4463">
        <v>-0.149288</v>
      </c>
      <c r="AT4463">
        <f t="shared" si="971"/>
        <v>0.149288</v>
      </c>
      <c r="AU4463">
        <v>-3.2902900000000002</v>
      </c>
      <c r="AV4463" t="str">
        <f t="shared" si="972"/>
        <v/>
      </c>
      <c r="AW4463" t="str">
        <f t="shared" si="973"/>
        <v/>
      </c>
      <c r="AX4463" t="str">
        <f t="shared" si="974"/>
        <v/>
      </c>
      <c r="AY4463" t="str">
        <f t="shared" si="975"/>
        <v/>
      </c>
      <c r="BA4463" s="5" t="str">
        <f t="shared" si="976"/>
        <v/>
      </c>
      <c r="BB4463" s="5" t="str">
        <f t="shared" si="977"/>
        <v/>
      </c>
      <c r="BC4463" s="5" t="str">
        <f t="shared" si="978"/>
        <v/>
      </c>
      <c r="BD4463" s="5" t="str">
        <f t="shared" si="979"/>
        <v/>
      </c>
      <c r="BF4463" t="s">
        <v>15255</v>
      </c>
      <c r="BG4463" t="s">
        <v>15256</v>
      </c>
      <c r="BH4463" t="s">
        <v>15257</v>
      </c>
      <c r="BJ4463" t="s">
        <v>15258</v>
      </c>
      <c r="BK4463" t="s">
        <v>15259</v>
      </c>
    </row>
    <row r="4464" spans="1:63" x14ac:dyDescent="0.3">
      <c r="A4464">
        <v>4.4329599999999996</v>
      </c>
      <c r="B4464">
        <v>4.8826400000000003</v>
      </c>
      <c r="C4464">
        <v>4.8429799999999998</v>
      </c>
      <c r="D4464">
        <v>5.0223699999999996</v>
      </c>
      <c r="E4464">
        <v>5.3362800000000004</v>
      </c>
      <c r="F4464">
        <v>4.9588400000000004</v>
      </c>
      <c r="G4464">
        <v>4.9307400000000001</v>
      </c>
      <c r="H4464">
        <v>4.9864100000000002</v>
      </c>
      <c r="I4464">
        <v>5.4982499999999996</v>
      </c>
      <c r="J4464">
        <v>5.1127000000000002</v>
      </c>
      <c r="K4464">
        <v>5.4396199999999997</v>
      </c>
      <c r="L4464">
        <v>5.3362800000000004</v>
      </c>
      <c r="M4464" t="s">
        <v>0</v>
      </c>
      <c r="P4464" t="s">
        <v>1</v>
      </c>
      <c r="Q4464" t="s">
        <v>116</v>
      </c>
      <c r="R4464" t="s">
        <v>35254</v>
      </c>
      <c r="S4464" t="s">
        <v>35255</v>
      </c>
      <c r="T4464" t="s">
        <v>4465</v>
      </c>
      <c r="V4464" t="s">
        <v>35256</v>
      </c>
      <c r="W4464">
        <v>0</v>
      </c>
      <c r="X4464" t="s">
        <v>7</v>
      </c>
      <c r="Y4464">
        <v>29</v>
      </c>
      <c r="Z4464">
        <v>2</v>
      </c>
      <c r="AA4464">
        <v>2</v>
      </c>
      <c r="AB4464">
        <v>2</v>
      </c>
      <c r="AC4464">
        <v>16.5</v>
      </c>
      <c r="AD4464">
        <v>1</v>
      </c>
      <c r="AF4464" t="s">
        <v>35259</v>
      </c>
      <c r="AG4464">
        <v>0.81022499999999997</v>
      </c>
      <c r="AH4464">
        <v>0.18771499999999999</v>
      </c>
      <c r="AI4464">
        <v>-0.25783099999999998</v>
      </c>
      <c r="AJ4464">
        <f t="shared" si="966"/>
        <v>0.25783099999999998</v>
      </c>
      <c r="AK4464">
        <v>-1.6272800000000001</v>
      </c>
      <c r="AL4464" t="str">
        <f t="shared" si="967"/>
        <v/>
      </c>
      <c r="AM4464" t="str">
        <f t="shared" si="968"/>
        <v/>
      </c>
      <c r="AN4464" t="str">
        <f t="shared" si="969"/>
        <v/>
      </c>
      <c r="AO4464" t="str">
        <f t="shared" si="970"/>
        <v/>
      </c>
      <c r="AQ4464">
        <v>1.95235</v>
      </c>
      <c r="AR4464">
        <v>1.65918E-2</v>
      </c>
      <c r="AS4464">
        <v>-0.55147699999999999</v>
      </c>
      <c r="AT4464">
        <f t="shared" si="971"/>
        <v>0.55147699999999999</v>
      </c>
      <c r="AU4464">
        <v>-3.61531</v>
      </c>
      <c r="AV4464" t="str">
        <f t="shared" si="972"/>
        <v/>
      </c>
      <c r="AW4464" t="str">
        <f t="shared" si="973"/>
        <v/>
      </c>
      <c r="AX4464" t="str">
        <f t="shared" si="974"/>
        <v/>
      </c>
      <c r="AY4464" t="str">
        <f t="shared" si="975"/>
        <v/>
      </c>
      <c r="BA4464" s="5" t="str">
        <f t="shared" si="976"/>
        <v/>
      </c>
      <c r="BB4464" s="5" t="str">
        <f t="shared" si="977"/>
        <v/>
      </c>
      <c r="BC4464" s="5" t="str">
        <f t="shared" si="978"/>
        <v/>
      </c>
      <c r="BD4464" s="5" t="str">
        <f t="shared" si="979"/>
        <v/>
      </c>
      <c r="BF4464" t="s">
        <v>35257</v>
      </c>
      <c r="BG4464" t="s">
        <v>35258</v>
      </c>
      <c r="BH4464" t="s">
        <v>35259</v>
      </c>
      <c r="BJ4464" t="s">
        <v>24741</v>
      </c>
      <c r="BK4464" t="s">
        <v>35260</v>
      </c>
    </row>
    <row r="4465" spans="1:63" x14ac:dyDescent="0.3">
      <c r="A4465">
        <v>6.3610699999999998</v>
      </c>
      <c r="B4465">
        <v>6.0443899999999999</v>
      </c>
      <c r="C4465">
        <v>6.3680700000000003</v>
      </c>
      <c r="D4465">
        <v>6.3380700000000001</v>
      </c>
      <c r="E4465">
        <v>6.5438099999999997</v>
      </c>
      <c r="F4465">
        <v>6.5062100000000003</v>
      </c>
      <c r="G4465">
        <v>6.5774299999999997</v>
      </c>
      <c r="H4465">
        <v>6.5156999999999998</v>
      </c>
      <c r="I4465">
        <v>5.7142499999999998</v>
      </c>
      <c r="J4465">
        <v>5.7522099999999998</v>
      </c>
      <c r="K4465">
        <v>5.8479999999999999</v>
      </c>
      <c r="L4465">
        <v>5.8303599999999998</v>
      </c>
      <c r="M4465" t="s">
        <v>0</v>
      </c>
      <c r="O4465" t="s">
        <v>1</v>
      </c>
      <c r="P4465" t="s">
        <v>1</v>
      </c>
      <c r="Q4465" t="s">
        <v>2</v>
      </c>
      <c r="R4465" t="s">
        <v>32974</v>
      </c>
      <c r="S4465" t="s">
        <v>32975</v>
      </c>
      <c r="T4465" t="s">
        <v>32976</v>
      </c>
      <c r="V4465" t="s">
        <v>32977</v>
      </c>
      <c r="W4465">
        <v>0</v>
      </c>
      <c r="X4465" t="s">
        <v>7</v>
      </c>
      <c r="Y4465">
        <v>8</v>
      </c>
      <c r="Z4465">
        <v>2</v>
      </c>
      <c r="AA4465">
        <v>2</v>
      </c>
      <c r="AB4465">
        <v>2</v>
      </c>
      <c r="AC4465">
        <v>38.799999999999997</v>
      </c>
      <c r="AD4465">
        <v>1</v>
      </c>
      <c r="AF4465" t="s">
        <v>32980</v>
      </c>
      <c r="AG4465">
        <v>1.7495000000000001</v>
      </c>
      <c r="AH4465">
        <v>2.6045700000000001E-2</v>
      </c>
      <c r="AI4465">
        <v>-0.257886</v>
      </c>
      <c r="AJ4465">
        <f t="shared" si="966"/>
        <v>0.257886</v>
      </c>
      <c r="AK4465">
        <v>-3.2347700000000001</v>
      </c>
      <c r="AL4465" t="str">
        <f t="shared" si="967"/>
        <v/>
      </c>
      <c r="AM4465" t="str">
        <f t="shared" si="968"/>
        <v/>
      </c>
      <c r="AN4465" t="str">
        <f t="shared" si="969"/>
        <v/>
      </c>
      <c r="AO4465" t="str">
        <f t="shared" si="970"/>
        <v/>
      </c>
      <c r="AQ4465">
        <v>2.95126</v>
      </c>
      <c r="AR4465">
        <v>2.1007999999999999E-3</v>
      </c>
      <c r="AS4465">
        <v>0.49169600000000002</v>
      </c>
      <c r="AT4465">
        <f t="shared" si="971"/>
        <v>-0.49169600000000002</v>
      </c>
      <c r="AU4465">
        <v>5.83216</v>
      </c>
      <c r="AV4465" t="str">
        <f t="shared" si="972"/>
        <v/>
      </c>
      <c r="AW4465" t="str">
        <f t="shared" si="973"/>
        <v/>
      </c>
      <c r="AX4465" t="str">
        <f t="shared" si="974"/>
        <v/>
      </c>
      <c r="AY4465" t="str">
        <f t="shared" si="975"/>
        <v/>
      </c>
      <c r="BA4465" s="5" t="str">
        <f t="shared" si="976"/>
        <v/>
      </c>
      <c r="BB4465" s="5" t="str">
        <f t="shared" si="977"/>
        <v/>
      </c>
      <c r="BC4465" s="5" t="str">
        <f t="shared" si="978"/>
        <v/>
      </c>
      <c r="BD4465" s="5" t="str">
        <f t="shared" si="979"/>
        <v/>
      </c>
      <c r="BF4465" t="s">
        <v>32978</v>
      </c>
      <c r="BG4465" t="s">
        <v>32979</v>
      </c>
      <c r="BH4465" t="s">
        <v>32980</v>
      </c>
      <c r="BJ4465" t="s">
        <v>2181</v>
      </c>
      <c r="BK4465" t="s">
        <v>32981</v>
      </c>
    </row>
    <row r="4466" spans="1:63" x14ac:dyDescent="0.3">
      <c r="A4466">
        <v>7.5568900000000001</v>
      </c>
      <c r="B4466">
        <v>7.5894599999999999</v>
      </c>
      <c r="C4466">
        <v>7.6117600000000003</v>
      </c>
      <c r="D4466">
        <v>7.7190500000000002</v>
      </c>
      <c r="E4466">
        <v>7.8960299999999997</v>
      </c>
      <c r="F4466">
        <v>7.8067099999999998</v>
      </c>
      <c r="G4466">
        <v>7.8746700000000001</v>
      </c>
      <c r="H4466">
        <v>7.9325099999999997</v>
      </c>
      <c r="I4466">
        <v>7.8125</v>
      </c>
      <c r="J4466">
        <v>7.5622400000000001</v>
      </c>
      <c r="K4466">
        <v>7.7872500000000002</v>
      </c>
      <c r="L4466">
        <v>7.8423499999999997</v>
      </c>
      <c r="M4466" t="s">
        <v>0</v>
      </c>
      <c r="O4466" t="s">
        <v>1</v>
      </c>
      <c r="Q4466" t="s">
        <v>164</v>
      </c>
      <c r="R4466" t="s">
        <v>41220</v>
      </c>
      <c r="S4466" t="s">
        <v>41221</v>
      </c>
      <c r="T4466" t="s">
        <v>1082</v>
      </c>
      <c r="W4466">
        <v>0</v>
      </c>
      <c r="X4466" t="s">
        <v>7</v>
      </c>
      <c r="Y4466">
        <v>4</v>
      </c>
      <c r="Z4466">
        <v>1</v>
      </c>
      <c r="AA4466">
        <v>1</v>
      </c>
      <c r="AB4466">
        <v>1</v>
      </c>
      <c r="AC4466">
        <v>25.2</v>
      </c>
      <c r="AD4466">
        <v>1</v>
      </c>
      <c r="AF4466" t="s">
        <v>41224</v>
      </c>
      <c r="AG4466">
        <v>2.9676499999999999</v>
      </c>
      <c r="AH4466">
        <v>2.0973099999999998E-3</v>
      </c>
      <c r="AI4466">
        <v>-0.258191</v>
      </c>
      <c r="AJ4466">
        <f t="shared" si="966"/>
        <v>0.258191</v>
      </c>
      <c r="AK4466">
        <v>-5.8745399999999997</v>
      </c>
      <c r="AL4466" t="str">
        <f t="shared" si="967"/>
        <v/>
      </c>
      <c r="AM4466" t="str">
        <f t="shared" si="968"/>
        <v/>
      </c>
      <c r="AN4466" t="str">
        <f t="shared" si="969"/>
        <v/>
      </c>
      <c r="AO4466" t="str">
        <f t="shared" si="970"/>
        <v/>
      </c>
      <c r="AQ4466">
        <v>0.917794</v>
      </c>
      <c r="AR4466">
        <v>0.147732</v>
      </c>
      <c r="AS4466">
        <v>-0.131795</v>
      </c>
      <c r="AT4466">
        <f t="shared" si="971"/>
        <v>0.131795</v>
      </c>
      <c r="AU4466">
        <v>-1.8066199999999999</v>
      </c>
      <c r="AV4466" t="str">
        <f t="shared" si="972"/>
        <v/>
      </c>
      <c r="AW4466" t="str">
        <f t="shared" si="973"/>
        <v/>
      </c>
      <c r="AX4466" t="str">
        <f t="shared" si="974"/>
        <v/>
      </c>
      <c r="AY4466" t="str">
        <f t="shared" si="975"/>
        <v/>
      </c>
      <c r="BA4466" s="5" t="str">
        <f t="shared" si="976"/>
        <v/>
      </c>
      <c r="BB4466" s="5" t="str">
        <f t="shared" si="977"/>
        <v/>
      </c>
      <c r="BC4466" s="5" t="str">
        <f t="shared" si="978"/>
        <v/>
      </c>
      <c r="BD4466" s="5" t="str">
        <f t="shared" si="979"/>
        <v/>
      </c>
      <c r="BF4466" t="s">
        <v>41222</v>
      </c>
      <c r="BG4466" t="s">
        <v>41223</v>
      </c>
      <c r="BH4466" t="s">
        <v>41224</v>
      </c>
      <c r="BJ4466" t="s">
        <v>25601</v>
      </c>
      <c r="BK4466" t="s">
        <v>41225</v>
      </c>
    </row>
    <row r="4467" spans="1:63" x14ac:dyDescent="0.3">
      <c r="A4467">
        <v>9.9640500000000003</v>
      </c>
      <c r="B4467">
        <v>9.9342799999999993</v>
      </c>
      <c r="C4467">
        <v>9.9466099999999997</v>
      </c>
      <c r="D4467">
        <v>9.9317700000000002</v>
      </c>
      <c r="E4467">
        <v>10.169700000000001</v>
      </c>
      <c r="F4467">
        <v>10.2075</v>
      </c>
      <c r="G4467">
        <v>10.195499999999999</v>
      </c>
      <c r="H4467">
        <v>10.2384</v>
      </c>
      <c r="I4467">
        <v>9.9659300000000002</v>
      </c>
      <c r="J4467">
        <v>10.077500000000001</v>
      </c>
      <c r="K4467">
        <v>10.0406</v>
      </c>
      <c r="L4467">
        <v>10.0275</v>
      </c>
      <c r="M4467" t="s">
        <v>0</v>
      </c>
      <c r="O4467" t="s">
        <v>1</v>
      </c>
      <c r="P4467" t="s">
        <v>1</v>
      </c>
      <c r="Q4467" t="s">
        <v>2</v>
      </c>
      <c r="R4467" t="s">
        <v>11229</v>
      </c>
      <c r="T4467" t="s">
        <v>11230</v>
      </c>
      <c r="U4467" t="s">
        <v>470</v>
      </c>
      <c r="V4467" t="s">
        <v>11231</v>
      </c>
      <c r="W4467">
        <v>0</v>
      </c>
      <c r="X4467" t="s">
        <v>7</v>
      </c>
      <c r="Y4467">
        <v>20</v>
      </c>
      <c r="Z4467">
        <v>16</v>
      </c>
      <c r="AA4467">
        <v>19</v>
      </c>
      <c r="AB4467">
        <v>16</v>
      </c>
      <c r="AC4467">
        <v>99.9</v>
      </c>
      <c r="AD4467">
        <v>1</v>
      </c>
      <c r="AF4467" t="s">
        <v>11234</v>
      </c>
      <c r="AG4467">
        <v>5.4387499999999998</v>
      </c>
      <c r="AH4467" s="1">
        <v>1.9327700000000001E-5</v>
      </c>
      <c r="AI4467">
        <v>-0.25858999999999999</v>
      </c>
      <c r="AJ4467">
        <f t="shared" si="966"/>
        <v>0.25858999999999999</v>
      </c>
      <c r="AK4467">
        <v>-16.106400000000001</v>
      </c>
      <c r="AL4467" t="str">
        <f t="shared" si="967"/>
        <v/>
      </c>
      <c r="AM4467" t="str">
        <f t="shared" si="968"/>
        <v/>
      </c>
      <c r="AN4467" t="str">
        <f t="shared" si="969"/>
        <v/>
      </c>
      <c r="AO4467" t="str">
        <f t="shared" si="970"/>
        <v/>
      </c>
      <c r="AQ4467">
        <v>1.85876</v>
      </c>
      <c r="AR4467">
        <v>2.0163899999999998E-2</v>
      </c>
      <c r="AS4467">
        <v>-8.36871E-2</v>
      </c>
      <c r="AT4467">
        <f t="shared" si="971"/>
        <v>8.36871E-2</v>
      </c>
      <c r="AU4467">
        <v>-3.4375</v>
      </c>
      <c r="AV4467" t="str">
        <f t="shared" si="972"/>
        <v/>
      </c>
      <c r="AW4467" t="str">
        <f t="shared" si="973"/>
        <v/>
      </c>
      <c r="AX4467" t="str">
        <f t="shared" si="974"/>
        <v/>
      </c>
      <c r="AY4467" t="str">
        <f t="shared" si="975"/>
        <v/>
      </c>
      <c r="BA4467" s="5" t="str">
        <f t="shared" si="976"/>
        <v/>
      </c>
      <c r="BB4467" s="5" t="str">
        <f t="shared" si="977"/>
        <v/>
      </c>
      <c r="BC4467" s="5" t="str">
        <f t="shared" si="978"/>
        <v/>
      </c>
      <c r="BD4467" s="5" t="str">
        <f t="shared" si="979"/>
        <v/>
      </c>
      <c r="BF4467" t="s">
        <v>11232</v>
      </c>
      <c r="BG4467" t="s">
        <v>11233</v>
      </c>
      <c r="BH4467" t="s">
        <v>11234</v>
      </c>
      <c r="BI4467" t="s">
        <v>470</v>
      </c>
      <c r="BJ4467" t="s">
        <v>11235</v>
      </c>
      <c r="BK4467" t="s">
        <v>11236</v>
      </c>
    </row>
    <row r="4468" spans="1:63" x14ac:dyDescent="0.3">
      <c r="A4468">
        <v>10.393800000000001</v>
      </c>
      <c r="B4468">
        <v>10.3658</v>
      </c>
      <c r="C4468">
        <v>10.422700000000001</v>
      </c>
      <c r="D4468">
        <v>10.384399999999999</v>
      </c>
      <c r="E4468">
        <v>10.671099999999999</v>
      </c>
      <c r="F4468">
        <v>10.641</v>
      </c>
      <c r="G4468">
        <v>10.682700000000001</v>
      </c>
      <c r="H4468">
        <v>10.608000000000001</v>
      </c>
      <c r="I4468">
        <v>8.8604699999999994</v>
      </c>
      <c r="J4468">
        <v>9.0073100000000004</v>
      </c>
      <c r="K4468">
        <v>9.0517500000000002</v>
      </c>
      <c r="L4468">
        <v>9.0893200000000007</v>
      </c>
      <c r="M4468" t="s">
        <v>0</v>
      </c>
      <c r="O4468" t="s">
        <v>1</v>
      </c>
      <c r="P4468" t="s">
        <v>1</v>
      </c>
      <c r="Q4468" t="s">
        <v>2</v>
      </c>
      <c r="R4468" t="s">
        <v>15445</v>
      </c>
      <c r="S4468" t="s">
        <v>15446</v>
      </c>
      <c r="T4468" t="s">
        <v>15447</v>
      </c>
      <c r="V4468" t="s">
        <v>15448</v>
      </c>
      <c r="W4468">
        <v>0</v>
      </c>
      <c r="X4468" t="s">
        <v>7</v>
      </c>
      <c r="Y4468">
        <v>16</v>
      </c>
      <c r="Z4468">
        <v>14</v>
      </c>
      <c r="AA4468">
        <v>21</v>
      </c>
      <c r="AB4468">
        <v>14</v>
      </c>
      <c r="AC4468">
        <v>95.1</v>
      </c>
      <c r="AD4468">
        <v>1</v>
      </c>
      <c r="AF4468" t="s">
        <v>15451</v>
      </c>
      <c r="AG4468">
        <v>4.81982</v>
      </c>
      <c r="AH4468" s="1">
        <v>5.7417499999999997E-5</v>
      </c>
      <c r="AI4468">
        <v>-0.25903300000000001</v>
      </c>
      <c r="AJ4468">
        <f t="shared" si="966"/>
        <v>0.25903300000000001</v>
      </c>
      <c r="AK4468">
        <v>-12.622999999999999</v>
      </c>
      <c r="AL4468" t="str">
        <f t="shared" si="967"/>
        <v/>
      </c>
      <c r="AM4468" t="str">
        <f t="shared" si="968"/>
        <v/>
      </c>
      <c r="AN4468" t="str">
        <f t="shared" si="969"/>
        <v/>
      </c>
      <c r="AO4468" t="str">
        <f t="shared" si="970"/>
        <v/>
      </c>
      <c r="AQ4468">
        <v>6.7652999999999999</v>
      </c>
      <c r="AR4468" s="1">
        <v>1.9661000000000001E-6</v>
      </c>
      <c r="AS4468">
        <v>1.3894500000000001</v>
      </c>
      <c r="AT4468">
        <f t="shared" si="971"/>
        <v>-1.3894500000000001</v>
      </c>
      <c r="AU4468">
        <v>26.9695</v>
      </c>
      <c r="AV4468" t="str">
        <f t="shared" si="972"/>
        <v/>
      </c>
      <c r="AW4468" t="str">
        <f t="shared" si="973"/>
        <v/>
      </c>
      <c r="AX4468" t="str">
        <f t="shared" si="974"/>
        <v>+</v>
      </c>
      <c r="AY4468" t="str">
        <f t="shared" si="975"/>
        <v>+</v>
      </c>
      <c r="BA4468" s="5" t="str">
        <f t="shared" si="976"/>
        <v/>
      </c>
      <c r="BB4468" s="5" t="str">
        <f t="shared" si="977"/>
        <v/>
      </c>
      <c r="BC4468" s="5" t="str">
        <f t="shared" si="978"/>
        <v/>
      </c>
      <c r="BD4468" s="5" t="str">
        <f t="shared" si="979"/>
        <v/>
      </c>
      <c r="BF4468" t="s">
        <v>15449</v>
      </c>
      <c r="BG4468" t="s">
        <v>15450</v>
      </c>
      <c r="BH4468" t="s">
        <v>15451</v>
      </c>
      <c r="BJ4468" t="s">
        <v>15452</v>
      </c>
      <c r="BK4468" t="s">
        <v>15453</v>
      </c>
    </row>
    <row r="4469" spans="1:63" x14ac:dyDescent="0.3">
      <c r="A4469">
        <v>9.7224699999999995</v>
      </c>
      <c r="B4469">
        <v>9.99817</v>
      </c>
      <c r="C4469">
        <v>9.6603499999999993</v>
      </c>
      <c r="D4469">
        <v>9.5768599999999999</v>
      </c>
      <c r="E4469">
        <v>9.8654200000000003</v>
      </c>
      <c r="F4469">
        <v>9.9805700000000002</v>
      </c>
      <c r="G4469">
        <v>10.065</v>
      </c>
      <c r="H4469">
        <v>10.0832</v>
      </c>
      <c r="I4469">
        <v>10.419700000000001</v>
      </c>
      <c r="J4469">
        <v>10.3786</v>
      </c>
      <c r="K4469">
        <v>10.369899999999999</v>
      </c>
      <c r="L4469">
        <v>10.390700000000001</v>
      </c>
      <c r="M4469" t="s">
        <v>0</v>
      </c>
      <c r="P4469" t="s">
        <v>1</v>
      </c>
      <c r="Q4469" t="s">
        <v>116</v>
      </c>
      <c r="R4469" t="s">
        <v>15920</v>
      </c>
      <c r="S4469" t="s">
        <v>15921</v>
      </c>
      <c r="T4469" t="s">
        <v>15922</v>
      </c>
      <c r="V4469" t="s">
        <v>15923</v>
      </c>
      <c r="W4469">
        <v>0</v>
      </c>
      <c r="X4469" t="s">
        <v>7</v>
      </c>
      <c r="Y4469">
        <v>23</v>
      </c>
      <c r="Z4469">
        <v>9</v>
      </c>
      <c r="AA4469">
        <v>14</v>
      </c>
      <c r="AB4469">
        <v>9</v>
      </c>
      <c r="AC4469">
        <v>53.7</v>
      </c>
      <c r="AD4469">
        <v>1</v>
      </c>
      <c r="AF4469" t="s">
        <v>15926</v>
      </c>
      <c r="AG4469">
        <v>1.3285499999999999</v>
      </c>
      <c r="AH4469">
        <v>6.3239000000000004E-2</v>
      </c>
      <c r="AI4469">
        <v>-0.25909199999999999</v>
      </c>
      <c r="AJ4469">
        <f t="shared" si="966"/>
        <v>0.25909199999999999</v>
      </c>
      <c r="AK4469">
        <v>-2.4936500000000001</v>
      </c>
      <c r="AL4469" t="str">
        <f t="shared" si="967"/>
        <v/>
      </c>
      <c r="AM4469" t="str">
        <f t="shared" si="968"/>
        <v/>
      </c>
      <c r="AN4469" t="str">
        <f t="shared" si="969"/>
        <v/>
      </c>
      <c r="AO4469" t="str">
        <f t="shared" si="970"/>
        <v/>
      </c>
      <c r="AQ4469">
        <v>3.3988299999999998</v>
      </c>
      <c r="AR4469">
        <v>8.5751200000000005E-4</v>
      </c>
      <c r="AS4469">
        <v>-0.65028799999999998</v>
      </c>
      <c r="AT4469">
        <f t="shared" si="971"/>
        <v>0.65028799999999998</v>
      </c>
      <c r="AU4469">
        <v>-7.0765799999999999</v>
      </c>
      <c r="AV4469" t="str">
        <f t="shared" si="972"/>
        <v/>
      </c>
      <c r="AW4469" t="str">
        <f t="shared" si="973"/>
        <v>+</v>
      </c>
      <c r="AX4469" t="str">
        <f t="shared" si="974"/>
        <v/>
      </c>
      <c r="AY4469" t="str">
        <f t="shared" si="975"/>
        <v/>
      </c>
      <c r="BA4469" s="5" t="str">
        <f t="shared" si="976"/>
        <v/>
      </c>
      <c r="BB4469" s="5" t="str">
        <f t="shared" si="977"/>
        <v/>
      </c>
      <c r="BC4469" s="5" t="str">
        <f t="shared" si="978"/>
        <v/>
      </c>
      <c r="BD4469" s="5" t="str">
        <f t="shared" si="979"/>
        <v/>
      </c>
      <c r="BF4469" t="s">
        <v>15924</v>
      </c>
      <c r="BG4469" t="s">
        <v>15925</v>
      </c>
      <c r="BH4469" t="s">
        <v>15926</v>
      </c>
      <c r="BK4469" t="s">
        <v>15927</v>
      </c>
    </row>
    <row r="4470" spans="1:63" x14ac:dyDescent="0.3">
      <c r="A4470">
        <v>10.644399999999999</v>
      </c>
      <c r="B4470">
        <v>10.7211</v>
      </c>
      <c r="C4470">
        <v>10.6974</v>
      </c>
      <c r="D4470">
        <v>10.7453</v>
      </c>
      <c r="E4470">
        <v>10.9221</v>
      </c>
      <c r="F4470">
        <v>11.0008</v>
      </c>
      <c r="G4470">
        <v>10.9658</v>
      </c>
      <c r="H4470">
        <v>10.9564</v>
      </c>
      <c r="I4470">
        <v>10.8581</v>
      </c>
      <c r="J4470">
        <v>10.921200000000001</v>
      </c>
      <c r="K4470">
        <v>10.9001</v>
      </c>
      <c r="L4470">
        <v>10.9145</v>
      </c>
      <c r="M4470" t="s">
        <v>0</v>
      </c>
      <c r="O4470" t="s">
        <v>1</v>
      </c>
      <c r="P4470" t="s">
        <v>1</v>
      </c>
      <c r="Q4470" t="s">
        <v>2</v>
      </c>
      <c r="R4470" t="s">
        <v>13377</v>
      </c>
      <c r="S4470" t="s">
        <v>2164</v>
      </c>
      <c r="T4470" t="s">
        <v>13378</v>
      </c>
      <c r="U4470" t="s">
        <v>2166</v>
      </c>
      <c r="V4470" t="s">
        <v>4557</v>
      </c>
      <c r="W4470">
        <v>0</v>
      </c>
      <c r="X4470" t="s">
        <v>7</v>
      </c>
      <c r="Y4470">
        <v>37</v>
      </c>
      <c r="Z4470">
        <v>11</v>
      </c>
      <c r="AA4470">
        <v>19</v>
      </c>
      <c r="AB4470">
        <v>11</v>
      </c>
      <c r="AC4470">
        <v>36.9</v>
      </c>
      <c r="AD4470">
        <v>1</v>
      </c>
      <c r="AF4470" t="s">
        <v>13381</v>
      </c>
      <c r="AG4470">
        <v>4.1398099999999998</v>
      </c>
      <c r="AH4470">
        <v>2.07505E-4</v>
      </c>
      <c r="AI4470">
        <v>-0.25920900000000002</v>
      </c>
      <c r="AJ4470">
        <f t="shared" si="966"/>
        <v>0.25920900000000002</v>
      </c>
      <c r="AK4470">
        <v>-9.61374</v>
      </c>
      <c r="AL4470" t="str">
        <f t="shared" si="967"/>
        <v/>
      </c>
      <c r="AM4470" t="str">
        <f t="shared" si="968"/>
        <v/>
      </c>
      <c r="AN4470" t="str">
        <f t="shared" si="969"/>
        <v/>
      </c>
      <c r="AO4470" t="str">
        <f t="shared" si="970"/>
        <v/>
      </c>
      <c r="AQ4470">
        <v>3.5715699999999999</v>
      </c>
      <c r="AR4470">
        <v>6.1037600000000004E-4</v>
      </c>
      <c r="AS4470">
        <v>-0.19642899999999999</v>
      </c>
      <c r="AT4470">
        <f t="shared" si="971"/>
        <v>0.19642899999999999</v>
      </c>
      <c r="AU4470">
        <v>-7.6101299999999998</v>
      </c>
      <c r="AV4470" t="str">
        <f t="shared" si="972"/>
        <v/>
      </c>
      <c r="AW4470" t="str">
        <f t="shared" si="973"/>
        <v/>
      </c>
      <c r="AX4470" t="str">
        <f t="shared" si="974"/>
        <v/>
      </c>
      <c r="AY4470" t="str">
        <f t="shared" si="975"/>
        <v/>
      </c>
      <c r="BA4470" s="5" t="str">
        <f t="shared" si="976"/>
        <v/>
      </c>
      <c r="BB4470" s="5" t="str">
        <f t="shared" si="977"/>
        <v/>
      </c>
      <c r="BC4470" s="5" t="str">
        <f t="shared" si="978"/>
        <v/>
      </c>
      <c r="BD4470" s="5" t="str">
        <f t="shared" si="979"/>
        <v/>
      </c>
      <c r="BF4470" t="s">
        <v>13379</v>
      </c>
      <c r="BG4470" t="s">
        <v>13380</v>
      </c>
      <c r="BH4470" t="s">
        <v>13381</v>
      </c>
      <c r="BI4470" t="s">
        <v>2166</v>
      </c>
      <c r="BJ4470" t="s">
        <v>7525</v>
      </c>
      <c r="BK4470" t="s">
        <v>13382</v>
      </c>
    </row>
    <row r="4471" spans="1:63" x14ac:dyDescent="0.3">
      <c r="A4471">
        <v>9.1479700000000008</v>
      </c>
      <c r="B4471">
        <v>9.1535499999999992</v>
      </c>
      <c r="C4471">
        <v>9.1461900000000007</v>
      </c>
      <c r="D4471">
        <v>9.2230399999999992</v>
      </c>
      <c r="E4471">
        <v>9.4076900000000006</v>
      </c>
      <c r="F4471">
        <v>9.3858599999999992</v>
      </c>
      <c r="G4471">
        <v>9.4439799999999998</v>
      </c>
      <c r="H4471">
        <v>9.4720800000000001</v>
      </c>
      <c r="I4471">
        <v>9.2533799999999999</v>
      </c>
      <c r="J4471">
        <v>9.2707599999999992</v>
      </c>
      <c r="K4471">
        <v>9.2716999999999992</v>
      </c>
      <c r="L4471">
        <v>9.3160600000000002</v>
      </c>
      <c r="M4471" t="s">
        <v>0</v>
      </c>
      <c r="O4471" t="s">
        <v>1</v>
      </c>
      <c r="P4471" t="s">
        <v>1</v>
      </c>
      <c r="Q4471" t="s">
        <v>2</v>
      </c>
      <c r="R4471" t="s">
        <v>17550</v>
      </c>
      <c r="S4471" t="s">
        <v>17551</v>
      </c>
      <c r="T4471" t="s">
        <v>17552</v>
      </c>
      <c r="U4471" t="s">
        <v>17553</v>
      </c>
      <c r="V4471" t="s">
        <v>17554</v>
      </c>
      <c r="W4471">
        <v>2</v>
      </c>
      <c r="X4471" t="s">
        <v>7</v>
      </c>
      <c r="Y4471">
        <v>15</v>
      </c>
      <c r="Z4471">
        <v>14</v>
      </c>
      <c r="AA4471">
        <v>16</v>
      </c>
      <c r="AB4471">
        <v>12</v>
      </c>
      <c r="AC4471">
        <v>112</v>
      </c>
      <c r="AD4471">
        <v>1</v>
      </c>
      <c r="AF4471" t="s">
        <v>17557</v>
      </c>
      <c r="AG4471">
        <v>4.1767899999999996</v>
      </c>
      <c r="AH4471">
        <v>1.93003E-4</v>
      </c>
      <c r="AI4471">
        <v>-0.259718</v>
      </c>
      <c r="AJ4471">
        <f t="shared" si="966"/>
        <v>0.259718</v>
      </c>
      <c r="AK4471">
        <v>-9.7588600000000003</v>
      </c>
      <c r="AL4471" t="str">
        <f t="shared" si="967"/>
        <v/>
      </c>
      <c r="AM4471" t="str">
        <f t="shared" si="968"/>
        <v/>
      </c>
      <c r="AN4471" t="str">
        <f t="shared" si="969"/>
        <v/>
      </c>
      <c r="AO4471" t="str">
        <f t="shared" si="970"/>
        <v/>
      </c>
      <c r="AQ4471">
        <v>2.5352899999999998</v>
      </c>
      <c r="AR4471">
        <v>4.9411100000000003E-3</v>
      </c>
      <c r="AS4471">
        <v>-0.110286</v>
      </c>
      <c r="AT4471">
        <f t="shared" si="971"/>
        <v>0.110286</v>
      </c>
      <c r="AU4471">
        <v>-4.8282299999999996</v>
      </c>
      <c r="AV4471" t="str">
        <f t="shared" si="972"/>
        <v/>
      </c>
      <c r="AW4471" t="str">
        <f t="shared" si="973"/>
        <v/>
      </c>
      <c r="AX4471" t="str">
        <f t="shared" si="974"/>
        <v/>
      </c>
      <c r="AY4471" t="str">
        <f t="shared" si="975"/>
        <v/>
      </c>
      <c r="BA4471" s="5" t="str">
        <f t="shared" si="976"/>
        <v/>
      </c>
      <c r="BB4471" s="5" t="str">
        <f t="shared" si="977"/>
        <v/>
      </c>
      <c r="BC4471" s="5" t="str">
        <f t="shared" si="978"/>
        <v/>
      </c>
      <c r="BD4471" s="5" t="str">
        <f t="shared" si="979"/>
        <v/>
      </c>
      <c r="BF4471" t="s">
        <v>17555</v>
      </c>
      <c r="BG4471" t="s">
        <v>17556</v>
      </c>
      <c r="BH4471" t="s">
        <v>17557</v>
      </c>
      <c r="BI4471" t="s">
        <v>17558</v>
      </c>
      <c r="BJ4471" t="s">
        <v>17559</v>
      </c>
      <c r="BK4471" t="s">
        <v>17560</v>
      </c>
    </row>
    <row r="4472" spans="1:63" x14ac:dyDescent="0.3">
      <c r="A4472">
        <v>10.1288</v>
      </c>
      <c r="B4472">
        <v>10.184100000000001</v>
      </c>
      <c r="C4472">
        <v>10.118399999999999</v>
      </c>
      <c r="D4472">
        <v>10.088100000000001</v>
      </c>
      <c r="E4472">
        <v>10.3855</v>
      </c>
      <c r="F4472">
        <v>10.378299999999999</v>
      </c>
      <c r="G4472">
        <v>10.4032</v>
      </c>
      <c r="H4472">
        <v>10.391999999999999</v>
      </c>
      <c r="I4472">
        <v>10.288399999999999</v>
      </c>
      <c r="J4472">
        <v>10.2864</v>
      </c>
      <c r="K4472">
        <v>10.295500000000001</v>
      </c>
      <c r="L4472">
        <v>10.3147</v>
      </c>
      <c r="M4472" t="s">
        <v>0</v>
      </c>
      <c r="O4472" t="s">
        <v>1</v>
      </c>
      <c r="P4472" t="s">
        <v>1</v>
      </c>
      <c r="Q4472" t="s">
        <v>2</v>
      </c>
      <c r="R4472" t="s">
        <v>15949</v>
      </c>
      <c r="S4472" t="s">
        <v>15950</v>
      </c>
      <c r="T4472" t="s">
        <v>15951</v>
      </c>
      <c r="U4472" t="s">
        <v>14199</v>
      </c>
      <c r="V4472" t="s">
        <v>3397</v>
      </c>
      <c r="W4472">
        <v>0</v>
      </c>
      <c r="X4472" t="s">
        <v>7</v>
      </c>
      <c r="Y4472">
        <v>30</v>
      </c>
      <c r="Z4472">
        <v>13</v>
      </c>
      <c r="AA4472">
        <v>16</v>
      </c>
      <c r="AB4472">
        <v>13</v>
      </c>
      <c r="AC4472">
        <v>52.7</v>
      </c>
      <c r="AD4472">
        <v>1</v>
      </c>
      <c r="AF4472" t="s">
        <v>15954</v>
      </c>
      <c r="AG4472">
        <v>4.8031699999999997</v>
      </c>
      <c r="AH4472" s="1">
        <v>5.9009499999999998E-5</v>
      </c>
      <c r="AI4472">
        <v>-0.25990200000000002</v>
      </c>
      <c r="AJ4472">
        <f t="shared" si="966"/>
        <v>0.25990200000000002</v>
      </c>
      <c r="AK4472">
        <v>-12.539899999999999</v>
      </c>
      <c r="AL4472" t="str">
        <f t="shared" si="967"/>
        <v/>
      </c>
      <c r="AM4472" t="str">
        <f t="shared" si="968"/>
        <v/>
      </c>
      <c r="AN4472" t="str">
        <f t="shared" si="969"/>
        <v/>
      </c>
      <c r="AO4472" t="str">
        <f t="shared" si="970"/>
        <v/>
      </c>
      <c r="AQ4472">
        <v>3.66276</v>
      </c>
      <c r="AR4472">
        <v>5.1349800000000004E-4</v>
      </c>
      <c r="AS4472">
        <v>-0.166409</v>
      </c>
      <c r="AT4472">
        <f t="shared" si="971"/>
        <v>0.166409</v>
      </c>
      <c r="AU4472">
        <v>-7.90503</v>
      </c>
      <c r="AV4472" t="str">
        <f t="shared" si="972"/>
        <v/>
      </c>
      <c r="AW4472" t="str">
        <f t="shared" si="973"/>
        <v/>
      </c>
      <c r="AX4472" t="str">
        <f t="shared" si="974"/>
        <v/>
      </c>
      <c r="AY4472" t="str">
        <f t="shared" si="975"/>
        <v/>
      </c>
      <c r="BA4472" s="5" t="str">
        <f t="shared" si="976"/>
        <v/>
      </c>
      <c r="BB4472" s="5" t="str">
        <f t="shared" si="977"/>
        <v/>
      </c>
      <c r="BC4472" s="5" t="str">
        <f t="shared" si="978"/>
        <v/>
      </c>
      <c r="BD4472" s="5" t="str">
        <f t="shared" si="979"/>
        <v/>
      </c>
      <c r="BF4472" t="s">
        <v>15952</v>
      </c>
      <c r="BG4472" t="s">
        <v>15953</v>
      </c>
      <c r="BH4472" t="s">
        <v>15954</v>
      </c>
      <c r="BI4472" t="s">
        <v>14204</v>
      </c>
      <c r="BJ4472" t="s">
        <v>14205</v>
      </c>
      <c r="BK4472" t="s">
        <v>15955</v>
      </c>
    </row>
    <row r="4473" spans="1:63" x14ac:dyDescent="0.3">
      <c r="A4473">
        <v>7.6235200000000001</v>
      </c>
      <c r="B4473">
        <v>7.6738400000000002</v>
      </c>
      <c r="C4473">
        <v>7.7183599999999997</v>
      </c>
      <c r="D4473">
        <v>7.7347099999999998</v>
      </c>
      <c r="E4473">
        <v>7.9732700000000003</v>
      </c>
      <c r="F4473">
        <v>7.9582600000000001</v>
      </c>
      <c r="G4473">
        <v>7.8685099999999997</v>
      </c>
      <c r="H4473">
        <v>7.9903899999999997</v>
      </c>
      <c r="I4473">
        <v>8.0117899999999995</v>
      </c>
      <c r="J4473">
        <v>8.0129000000000001</v>
      </c>
      <c r="K4473">
        <v>8.0394699999999997</v>
      </c>
      <c r="L4473">
        <v>8.0547400000000007</v>
      </c>
      <c r="M4473" t="s">
        <v>0</v>
      </c>
      <c r="O4473" t="s">
        <v>1</v>
      </c>
      <c r="P4473" t="s">
        <v>1</v>
      </c>
      <c r="Q4473" t="s">
        <v>2</v>
      </c>
      <c r="R4473" t="s">
        <v>26272</v>
      </c>
      <c r="S4473" t="s">
        <v>26273</v>
      </c>
      <c r="T4473" t="s">
        <v>5627</v>
      </c>
      <c r="V4473" t="s">
        <v>26274</v>
      </c>
      <c r="W4473">
        <v>0</v>
      </c>
      <c r="X4473" t="s">
        <v>7</v>
      </c>
      <c r="Y4473">
        <v>26</v>
      </c>
      <c r="Z4473">
        <v>5</v>
      </c>
      <c r="AA4473">
        <v>5</v>
      </c>
      <c r="AB4473">
        <v>5</v>
      </c>
      <c r="AC4473">
        <v>21.6</v>
      </c>
      <c r="AD4473">
        <v>1</v>
      </c>
      <c r="AF4473" t="s">
        <v>26277</v>
      </c>
      <c r="AG4473">
        <v>3.3900600000000001</v>
      </c>
      <c r="AH4473">
        <v>9.0034499999999999E-4</v>
      </c>
      <c r="AI4473">
        <v>-0.26000099999999998</v>
      </c>
      <c r="AJ4473">
        <f t="shared" si="966"/>
        <v>0.26000099999999998</v>
      </c>
      <c r="AK4473">
        <v>-7.0503499999999999</v>
      </c>
      <c r="AL4473" t="str">
        <f t="shared" si="967"/>
        <v/>
      </c>
      <c r="AM4473" t="str">
        <f t="shared" si="968"/>
        <v/>
      </c>
      <c r="AN4473" t="str">
        <f t="shared" si="969"/>
        <v/>
      </c>
      <c r="AO4473" t="str">
        <f t="shared" si="970"/>
        <v/>
      </c>
      <c r="AQ4473">
        <v>4.8237699999999997</v>
      </c>
      <c r="AR4473" s="1">
        <v>5.4317500000000003E-5</v>
      </c>
      <c r="AS4473">
        <v>-0.34211799999999998</v>
      </c>
      <c r="AT4473">
        <f t="shared" si="971"/>
        <v>0.34211799999999998</v>
      </c>
      <c r="AU4473">
        <v>-12.6427</v>
      </c>
      <c r="AV4473" t="str">
        <f t="shared" si="972"/>
        <v/>
      </c>
      <c r="AW4473" t="str">
        <f t="shared" si="973"/>
        <v/>
      </c>
      <c r="AX4473" t="str">
        <f t="shared" si="974"/>
        <v/>
      </c>
      <c r="AY4473" t="str">
        <f t="shared" si="975"/>
        <v/>
      </c>
      <c r="BA4473" s="5" t="str">
        <f t="shared" si="976"/>
        <v/>
      </c>
      <c r="BB4473" s="5" t="str">
        <f t="shared" si="977"/>
        <v/>
      </c>
      <c r="BC4473" s="5" t="str">
        <f t="shared" si="978"/>
        <v/>
      </c>
      <c r="BD4473" s="5" t="str">
        <f t="shared" si="979"/>
        <v/>
      </c>
      <c r="BF4473" t="s">
        <v>26275</v>
      </c>
      <c r="BG4473" t="s">
        <v>26276</v>
      </c>
      <c r="BH4473" t="s">
        <v>26277</v>
      </c>
      <c r="BJ4473" t="s">
        <v>26278</v>
      </c>
      <c r="BK4473" t="s">
        <v>26279</v>
      </c>
    </row>
    <row r="4474" spans="1:63" x14ac:dyDescent="0.3">
      <c r="A4474">
        <v>7.8092899999999998</v>
      </c>
      <c r="B4474">
        <v>7.8404600000000002</v>
      </c>
      <c r="C4474">
        <v>7.8498700000000001</v>
      </c>
      <c r="D4474">
        <v>7.8850899999999999</v>
      </c>
      <c r="E4474">
        <v>8.0279100000000003</v>
      </c>
      <c r="F4474">
        <v>8.1001399999999997</v>
      </c>
      <c r="G4474">
        <v>8.1633999999999993</v>
      </c>
      <c r="H4474">
        <v>8.1334</v>
      </c>
      <c r="I4474">
        <v>7.9875499999999997</v>
      </c>
      <c r="J4474">
        <v>7.9477799999999998</v>
      </c>
      <c r="K4474">
        <v>8.0607000000000006</v>
      </c>
      <c r="L4474">
        <v>8.0730699999999995</v>
      </c>
      <c r="M4474" t="s">
        <v>0</v>
      </c>
      <c r="O4474" t="s">
        <v>1</v>
      </c>
      <c r="P4474" t="s">
        <v>1</v>
      </c>
      <c r="Q4474" t="s">
        <v>2</v>
      </c>
      <c r="R4474" t="s">
        <v>22634</v>
      </c>
      <c r="S4474" t="s">
        <v>22635</v>
      </c>
      <c r="T4474" t="s">
        <v>22636</v>
      </c>
      <c r="U4474" t="s">
        <v>22637</v>
      </c>
      <c r="V4474" t="s">
        <v>22638</v>
      </c>
      <c r="W4474">
        <v>0</v>
      </c>
      <c r="X4474" t="s">
        <v>7</v>
      </c>
      <c r="Y4474">
        <v>11</v>
      </c>
      <c r="Z4474">
        <v>7</v>
      </c>
      <c r="AA4474">
        <v>7</v>
      </c>
      <c r="AB4474">
        <v>7</v>
      </c>
      <c r="AC4474">
        <v>85</v>
      </c>
      <c r="AD4474">
        <v>1</v>
      </c>
      <c r="AF4474" t="s">
        <v>22641</v>
      </c>
      <c r="AG4474">
        <v>3.65219</v>
      </c>
      <c r="AH4474">
        <v>5.3824899999999998E-4</v>
      </c>
      <c r="AI4474">
        <v>-0.26003300000000001</v>
      </c>
      <c r="AJ4474">
        <f t="shared" si="966"/>
        <v>0.26003300000000001</v>
      </c>
      <c r="AK4474">
        <v>-7.8703799999999999</v>
      </c>
      <c r="AL4474" t="str">
        <f t="shared" si="967"/>
        <v/>
      </c>
      <c r="AM4474" t="str">
        <f t="shared" si="968"/>
        <v/>
      </c>
      <c r="AN4474" t="str">
        <f t="shared" si="969"/>
        <v/>
      </c>
      <c r="AO4474" t="str">
        <f t="shared" si="970"/>
        <v/>
      </c>
      <c r="AQ4474">
        <v>2.64324</v>
      </c>
      <c r="AR4474">
        <v>3.9699799999999997E-3</v>
      </c>
      <c r="AS4474">
        <v>-0.171097</v>
      </c>
      <c r="AT4474">
        <f t="shared" si="971"/>
        <v>0.171097</v>
      </c>
      <c r="AU4474">
        <v>-5.0762799999999997</v>
      </c>
      <c r="AV4474" t="str">
        <f t="shared" si="972"/>
        <v/>
      </c>
      <c r="AW4474" t="str">
        <f t="shared" si="973"/>
        <v/>
      </c>
      <c r="AX4474" t="str">
        <f t="shared" si="974"/>
        <v/>
      </c>
      <c r="AY4474" t="str">
        <f t="shared" si="975"/>
        <v/>
      </c>
      <c r="BA4474" s="5" t="str">
        <f t="shared" si="976"/>
        <v/>
      </c>
      <c r="BB4474" s="5" t="str">
        <f t="shared" si="977"/>
        <v/>
      </c>
      <c r="BC4474" s="5" t="str">
        <f t="shared" si="978"/>
        <v/>
      </c>
      <c r="BD4474" s="5" t="str">
        <f t="shared" si="979"/>
        <v/>
      </c>
      <c r="BF4474" t="s">
        <v>22639</v>
      </c>
      <c r="BG4474" t="s">
        <v>22640</v>
      </c>
      <c r="BH4474" t="s">
        <v>22641</v>
      </c>
      <c r="BI4474" t="s">
        <v>22642</v>
      </c>
      <c r="BJ4474" t="s">
        <v>21940</v>
      </c>
      <c r="BK4474" t="s">
        <v>22643</v>
      </c>
    </row>
    <row r="4475" spans="1:63" x14ac:dyDescent="0.3">
      <c r="A4475">
        <v>12.34</v>
      </c>
      <c r="B4475">
        <v>12.3498</v>
      </c>
      <c r="C4475">
        <v>12.3314</v>
      </c>
      <c r="D4475">
        <v>12.3154</v>
      </c>
      <c r="E4475">
        <v>12.6098</v>
      </c>
      <c r="F4475">
        <v>12.602399999999999</v>
      </c>
      <c r="G4475">
        <v>12.6061</v>
      </c>
      <c r="H4475">
        <v>12.5611</v>
      </c>
      <c r="I4475">
        <v>12.354100000000001</v>
      </c>
      <c r="J4475">
        <v>12.320499999999999</v>
      </c>
      <c r="K4475">
        <v>12.3096</v>
      </c>
      <c r="L4475">
        <v>12.313599999999999</v>
      </c>
      <c r="M4475" t="s">
        <v>0</v>
      </c>
      <c r="O4475" t="s">
        <v>1</v>
      </c>
      <c r="Q4475" t="s">
        <v>164</v>
      </c>
      <c r="R4475" t="s">
        <v>1921</v>
      </c>
      <c r="S4475" t="s">
        <v>1922</v>
      </c>
      <c r="T4475" t="s">
        <v>1923</v>
      </c>
      <c r="U4475" t="s">
        <v>1924</v>
      </c>
      <c r="V4475" t="s">
        <v>1925</v>
      </c>
      <c r="W4475">
        <v>0</v>
      </c>
      <c r="X4475" t="s">
        <v>7</v>
      </c>
      <c r="Y4475">
        <v>56</v>
      </c>
      <c r="Z4475">
        <v>32</v>
      </c>
      <c r="AA4475">
        <v>65</v>
      </c>
      <c r="AB4475">
        <v>32</v>
      </c>
      <c r="AC4475">
        <v>81.8</v>
      </c>
      <c r="AD4475">
        <v>1</v>
      </c>
      <c r="AF4475" t="s">
        <v>1928</v>
      </c>
      <c r="AG4475">
        <v>5.9047099999999997</v>
      </c>
      <c r="AH4475" s="1">
        <v>9.2045300000000001E-6</v>
      </c>
      <c r="AI4475">
        <v>-0.26069700000000001</v>
      </c>
      <c r="AJ4475">
        <f t="shared" si="966"/>
        <v>0.26069700000000001</v>
      </c>
      <c r="AK4475">
        <v>-19.3184</v>
      </c>
      <c r="AL4475" t="str">
        <f t="shared" si="967"/>
        <v/>
      </c>
      <c r="AM4475" t="str">
        <f t="shared" si="968"/>
        <v/>
      </c>
      <c r="AN4475" t="str">
        <f t="shared" si="969"/>
        <v/>
      </c>
      <c r="AO4475" t="str">
        <f t="shared" si="970"/>
        <v/>
      </c>
      <c r="AQ4475">
        <v>0.33041500000000001</v>
      </c>
      <c r="AR4475">
        <v>0.51130299999999995</v>
      </c>
      <c r="AS4475">
        <v>9.6738299999999996E-3</v>
      </c>
      <c r="AT4475">
        <f t="shared" si="971"/>
        <v>-9.6738299999999996E-3</v>
      </c>
      <c r="AU4475">
        <v>0.77588500000000005</v>
      </c>
      <c r="AV4475" t="str">
        <f t="shared" si="972"/>
        <v/>
      </c>
      <c r="AW4475" t="str">
        <f t="shared" si="973"/>
        <v/>
      </c>
      <c r="AX4475" t="str">
        <f t="shared" si="974"/>
        <v/>
      </c>
      <c r="AY4475" t="str">
        <f t="shared" si="975"/>
        <v/>
      </c>
      <c r="BA4475" s="5" t="str">
        <f t="shared" si="976"/>
        <v/>
      </c>
      <c r="BB4475" s="5" t="str">
        <f t="shared" si="977"/>
        <v/>
      </c>
      <c r="BC4475" s="5" t="str">
        <f t="shared" si="978"/>
        <v/>
      </c>
      <c r="BD4475" s="5" t="str">
        <f t="shared" si="979"/>
        <v/>
      </c>
      <c r="BF4475" t="s">
        <v>1926</v>
      </c>
      <c r="BG4475" t="s">
        <v>1927</v>
      </c>
      <c r="BH4475" t="s">
        <v>1928</v>
      </c>
      <c r="BI4475" t="s">
        <v>1924</v>
      </c>
      <c r="BJ4475" t="s">
        <v>1929</v>
      </c>
      <c r="BK4475" t="s">
        <v>1930</v>
      </c>
    </row>
    <row r="4476" spans="1:63" x14ac:dyDescent="0.3">
      <c r="A4476">
        <v>11.3249</v>
      </c>
      <c r="B4476">
        <v>11.4185</v>
      </c>
      <c r="C4476">
        <v>11.441800000000001</v>
      </c>
      <c r="D4476">
        <v>11.448700000000001</v>
      </c>
      <c r="E4476">
        <v>11.632999999999999</v>
      </c>
      <c r="F4476">
        <v>11.705500000000001</v>
      </c>
      <c r="G4476">
        <v>11.6358</v>
      </c>
      <c r="H4476">
        <v>11.704499999999999</v>
      </c>
      <c r="I4476">
        <v>11.272</v>
      </c>
      <c r="J4476">
        <v>11.323700000000001</v>
      </c>
      <c r="K4476">
        <v>11.3538</v>
      </c>
      <c r="L4476">
        <v>11.3986</v>
      </c>
      <c r="M4476" t="s">
        <v>0</v>
      </c>
      <c r="O4476" t="s">
        <v>1</v>
      </c>
      <c r="Q4476" t="s">
        <v>164</v>
      </c>
      <c r="R4476" t="s">
        <v>10088</v>
      </c>
      <c r="S4476" t="s">
        <v>10089</v>
      </c>
      <c r="T4476" t="s">
        <v>10090</v>
      </c>
      <c r="U4476" t="s">
        <v>10091</v>
      </c>
      <c r="V4476" t="s">
        <v>10092</v>
      </c>
      <c r="W4476">
        <v>0</v>
      </c>
      <c r="X4476" t="s">
        <v>7</v>
      </c>
      <c r="Y4476">
        <v>37</v>
      </c>
      <c r="Z4476">
        <v>15</v>
      </c>
      <c r="AA4476">
        <v>25</v>
      </c>
      <c r="AB4476">
        <v>15</v>
      </c>
      <c r="AC4476">
        <v>56.1</v>
      </c>
      <c r="AD4476">
        <v>1</v>
      </c>
      <c r="AF4476" t="s">
        <v>10095</v>
      </c>
      <c r="AG4476">
        <v>3.51654</v>
      </c>
      <c r="AH4476">
        <v>7.0065999999999998E-4</v>
      </c>
      <c r="AI4476">
        <v>-0.261208</v>
      </c>
      <c r="AJ4476">
        <f t="shared" si="966"/>
        <v>0.261208</v>
      </c>
      <c r="AK4476">
        <v>-7.4366500000000002</v>
      </c>
      <c r="AL4476" t="str">
        <f t="shared" si="967"/>
        <v/>
      </c>
      <c r="AM4476" t="str">
        <f t="shared" si="968"/>
        <v/>
      </c>
      <c r="AN4476" t="str">
        <f t="shared" si="969"/>
        <v/>
      </c>
      <c r="AO4476" t="str">
        <f t="shared" si="970"/>
        <v/>
      </c>
      <c r="AQ4476">
        <v>0.93232199999999998</v>
      </c>
      <c r="AR4476">
        <v>0.14333599999999999</v>
      </c>
      <c r="AS4476">
        <v>7.1470699999999998E-2</v>
      </c>
      <c r="AT4476">
        <f t="shared" si="971"/>
        <v>-7.1470699999999998E-2</v>
      </c>
      <c r="AU4476">
        <v>1.83077</v>
      </c>
      <c r="AV4476" t="str">
        <f t="shared" si="972"/>
        <v/>
      </c>
      <c r="AW4476" t="str">
        <f t="shared" si="973"/>
        <v/>
      </c>
      <c r="AX4476" t="str">
        <f t="shared" si="974"/>
        <v/>
      </c>
      <c r="AY4476" t="str">
        <f t="shared" si="975"/>
        <v/>
      </c>
      <c r="BA4476" s="5" t="str">
        <f t="shared" si="976"/>
        <v/>
      </c>
      <c r="BB4476" s="5" t="str">
        <f t="shared" si="977"/>
        <v/>
      </c>
      <c r="BC4476" s="5" t="str">
        <f t="shared" si="978"/>
        <v/>
      </c>
      <c r="BD4476" s="5" t="str">
        <f t="shared" si="979"/>
        <v/>
      </c>
      <c r="BF4476" t="s">
        <v>10093</v>
      </c>
      <c r="BG4476" t="s">
        <v>10094</v>
      </c>
      <c r="BH4476" t="s">
        <v>10095</v>
      </c>
      <c r="BI4476" t="s">
        <v>10096</v>
      </c>
      <c r="BJ4476" t="s">
        <v>10097</v>
      </c>
      <c r="BK4476" t="s">
        <v>10098</v>
      </c>
    </row>
    <row r="4477" spans="1:63" x14ac:dyDescent="0.3">
      <c r="A4477">
        <v>8.0383700000000005</v>
      </c>
      <c r="B4477">
        <v>8.0853400000000004</v>
      </c>
      <c r="C4477">
        <v>8.1127000000000002</v>
      </c>
      <c r="D4477">
        <v>8.0117899999999995</v>
      </c>
      <c r="E4477">
        <v>8.3522599999999994</v>
      </c>
      <c r="F4477">
        <v>8.3137899999999991</v>
      </c>
      <c r="G4477">
        <v>8.3367299999999993</v>
      </c>
      <c r="H4477">
        <v>8.2909400000000009</v>
      </c>
      <c r="I4477">
        <v>7.7455100000000003</v>
      </c>
      <c r="J4477">
        <v>7.6871999999999998</v>
      </c>
      <c r="K4477">
        <v>7.7360600000000002</v>
      </c>
      <c r="L4477">
        <v>7.6431300000000002</v>
      </c>
      <c r="M4477" t="s">
        <v>0</v>
      </c>
      <c r="O4477" t="s">
        <v>1</v>
      </c>
      <c r="P4477" t="s">
        <v>1</v>
      </c>
      <c r="Q4477" t="s">
        <v>2</v>
      </c>
      <c r="R4477" t="s">
        <v>35647</v>
      </c>
      <c r="S4477" t="s">
        <v>35648</v>
      </c>
      <c r="T4477" t="s">
        <v>35649</v>
      </c>
      <c r="U4477" t="s">
        <v>35650</v>
      </c>
      <c r="V4477" t="s">
        <v>35651</v>
      </c>
      <c r="W4477">
        <v>0</v>
      </c>
      <c r="X4477" t="s">
        <v>7</v>
      </c>
      <c r="Y4477">
        <v>11</v>
      </c>
      <c r="Z4477">
        <v>2</v>
      </c>
      <c r="AA4477">
        <v>3</v>
      </c>
      <c r="AB4477">
        <v>2</v>
      </c>
      <c r="AC4477">
        <v>32.5</v>
      </c>
      <c r="AD4477">
        <v>1</v>
      </c>
      <c r="AF4477" t="s">
        <v>35654</v>
      </c>
      <c r="AG4477">
        <v>4.2142299999999997</v>
      </c>
      <c r="AH4477">
        <v>1.79357E-4</v>
      </c>
      <c r="AI4477">
        <v>-0.261382</v>
      </c>
      <c r="AJ4477">
        <f t="shared" si="966"/>
        <v>0.261382</v>
      </c>
      <c r="AK4477">
        <v>-9.9077500000000001</v>
      </c>
      <c r="AL4477" t="str">
        <f t="shared" si="967"/>
        <v/>
      </c>
      <c r="AM4477" t="str">
        <f t="shared" si="968"/>
        <v/>
      </c>
      <c r="AN4477" t="str">
        <f t="shared" si="969"/>
        <v/>
      </c>
      <c r="AO4477" t="str">
        <f t="shared" si="970"/>
        <v/>
      </c>
      <c r="AQ4477">
        <v>4.4604999999999997</v>
      </c>
      <c r="AR4477">
        <v>1.07858E-4</v>
      </c>
      <c r="AS4477">
        <v>0.35907299999999998</v>
      </c>
      <c r="AT4477">
        <f t="shared" si="971"/>
        <v>-0.35907299999999998</v>
      </c>
      <c r="AU4477">
        <v>10.939500000000001</v>
      </c>
      <c r="AV4477" t="str">
        <f t="shared" si="972"/>
        <v/>
      </c>
      <c r="AW4477" t="str">
        <f t="shared" si="973"/>
        <v/>
      </c>
      <c r="AX4477" t="str">
        <f t="shared" si="974"/>
        <v/>
      </c>
      <c r="AY4477" t="str">
        <f t="shared" si="975"/>
        <v/>
      </c>
      <c r="BA4477" s="5" t="str">
        <f t="shared" si="976"/>
        <v/>
      </c>
      <c r="BB4477" s="5" t="str">
        <f t="shared" si="977"/>
        <v/>
      </c>
      <c r="BC4477" s="5" t="str">
        <f t="shared" si="978"/>
        <v/>
      </c>
      <c r="BD4477" s="5" t="str">
        <f t="shared" si="979"/>
        <v/>
      </c>
      <c r="BF4477" t="s">
        <v>35652</v>
      </c>
      <c r="BG4477" t="s">
        <v>35653</v>
      </c>
      <c r="BH4477" t="s">
        <v>35654</v>
      </c>
      <c r="BI4477" t="s">
        <v>35655</v>
      </c>
      <c r="BJ4477" t="s">
        <v>35656</v>
      </c>
      <c r="BK4477" t="s">
        <v>35657</v>
      </c>
    </row>
    <row r="4478" spans="1:63" x14ac:dyDescent="0.3">
      <c r="A4478">
        <v>7.3785100000000003</v>
      </c>
      <c r="B4478">
        <v>7.4187000000000003</v>
      </c>
      <c r="C4478">
        <v>7.2611499999999998</v>
      </c>
      <c r="D4478">
        <v>7.6213199999999999</v>
      </c>
      <c r="E4478">
        <v>7.6380699999999999</v>
      </c>
      <c r="F4478">
        <v>7.8398300000000001</v>
      </c>
      <c r="G4478">
        <v>7.6315400000000002</v>
      </c>
      <c r="H4478">
        <v>7.6169200000000004</v>
      </c>
      <c r="I4478">
        <v>7.1789100000000001</v>
      </c>
      <c r="J4478">
        <v>7.1456799999999996</v>
      </c>
      <c r="K4478">
        <v>7.3706899999999997</v>
      </c>
      <c r="L4478">
        <v>7.1977099999999998</v>
      </c>
      <c r="M4478" t="s">
        <v>0</v>
      </c>
      <c r="O4478" t="s">
        <v>1</v>
      </c>
      <c r="Q4478" t="s">
        <v>164</v>
      </c>
      <c r="R4478" t="s">
        <v>23948</v>
      </c>
      <c r="S4478" t="s">
        <v>23949</v>
      </c>
      <c r="T4478" t="s">
        <v>23950</v>
      </c>
      <c r="U4478" t="s">
        <v>23951</v>
      </c>
      <c r="V4478" t="s">
        <v>23952</v>
      </c>
      <c r="W4478">
        <v>0</v>
      </c>
      <c r="X4478" t="s">
        <v>7</v>
      </c>
      <c r="Y4478">
        <v>4</v>
      </c>
      <c r="Z4478">
        <v>7</v>
      </c>
      <c r="AA4478">
        <v>11</v>
      </c>
      <c r="AB4478">
        <v>3</v>
      </c>
      <c r="AC4478">
        <v>164.8</v>
      </c>
      <c r="AD4478">
        <v>1</v>
      </c>
      <c r="AF4478" t="s">
        <v>23955</v>
      </c>
      <c r="AG4478">
        <v>1.53531</v>
      </c>
      <c r="AH4478">
        <v>4.09191E-2</v>
      </c>
      <c r="AI4478">
        <v>-0.26167099999999999</v>
      </c>
      <c r="AJ4478">
        <f t="shared" si="966"/>
        <v>0.26167099999999999</v>
      </c>
      <c r="AK4478">
        <v>-2.85073</v>
      </c>
      <c r="AL4478" t="str">
        <f t="shared" si="967"/>
        <v/>
      </c>
      <c r="AM4478" t="str">
        <f t="shared" si="968"/>
        <v/>
      </c>
      <c r="AN4478" t="str">
        <f t="shared" si="969"/>
        <v/>
      </c>
      <c r="AO4478" t="str">
        <f t="shared" si="970"/>
        <v/>
      </c>
      <c r="AQ4478">
        <v>1.1410400000000001</v>
      </c>
      <c r="AR4478">
        <v>9.1860200000000003E-2</v>
      </c>
      <c r="AS4478">
        <v>0.19667399999999999</v>
      </c>
      <c r="AT4478">
        <f t="shared" si="971"/>
        <v>-0.19667399999999999</v>
      </c>
      <c r="AU4478">
        <v>2.1779099999999998</v>
      </c>
      <c r="AV4478" t="str">
        <f t="shared" si="972"/>
        <v/>
      </c>
      <c r="AW4478" t="str">
        <f t="shared" si="973"/>
        <v/>
      </c>
      <c r="AX4478" t="str">
        <f t="shared" si="974"/>
        <v/>
      </c>
      <c r="AY4478" t="str">
        <f t="shared" si="975"/>
        <v/>
      </c>
      <c r="BA4478" s="5" t="str">
        <f t="shared" si="976"/>
        <v/>
      </c>
      <c r="BB4478" s="5" t="str">
        <f t="shared" si="977"/>
        <v/>
      </c>
      <c r="BC4478" s="5" t="str">
        <f t="shared" si="978"/>
        <v/>
      </c>
      <c r="BD4478" s="5" t="str">
        <f t="shared" si="979"/>
        <v/>
      </c>
      <c r="BF4478" t="s">
        <v>23953</v>
      </c>
      <c r="BG4478" t="s">
        <v>23954</v>
      </c>
      <c r="BH4478" t="s">
        <v>23955</v>
      </c>
      <c r="BI4478" t="s">
        <v>23956</v>
      </c>
      <c r="BJ4478" t="s">
        <v>12672</v>
      </c>
      <c r="BK4478" t="s">
        <v>23957</v>
      </c>
    </row>
    <row r="4479" spans="1:63" x14ac:dyDescent="0.3">
      <c r="A4479">
        <v>10.5319</v>
      </c>
      <c r="B4479">
        <v>10.6226</v>
      </c>
      <c r="C4479">
        <v>10.6006</v>
      </c>
      <c r="D4479">
        <v>10.627599999999999</v>
      </c>
      <c r="E4479">
        <v>10.8224</v>
      </c>
      <c r="F4479">
        <v>10.8744</v>
      </c>
      <c r="G4479">
        <v>10.8764</v>
      </c>
      <c r="H4479">
        <v>10.8567</v>
      </c>
      <c r="I4479">
        <v>11.105600000000001</v>
      </c>
      <c r="J4479">
        <v>11.1197</v>
      </c>
      <c r="K4479">
        <v>11.1341</v>
      </c>
      <c r="L4479">
        <v>11.1942</v>
      </c>
      <c r="M4479" t="s">
        <v>0</v>
      </c>
      <c r="O4479" t="s">
        <v>1</v>
      </c>
      <c r="P4479" t="s">
        <v>1</v>
      </c>
      <c r="Q4479" t="s">
        <v>2</v>
      </c>
      <c r="R4479" t="s">
        <v>9826</v>
      </c>
      <c r="S4479" t="s">
        <v>9827</v>
      </c>
      <c r="T4479" t="s">
        <v>9828</v>
      </c>
      <c r="V4479" t="s">
        <v>2506</v>
      </c>
      <c r="W4479">
        <v>0</v>
      </c>
      <c r="X4479" t="s">
        <v>7</v>
      </c>
      <c r="Y4479">
        <v>22</v>
      </c>
      <c r="Z4479">
        <v>18</v>
      </c>
      <c r="AA4479">
        <v>24</v>
      </c>
      <c r="AB4479">
        <v>18</v>
      </c>
      <c r="AC4479">
        <v>107.2</v>
      </c>
      <c r="AD4479">
        <v>1</v>
      </c>
      <c r="AF4479" t="s">
        <v>9831</v>
      </c>
      <c r="AG4479">
        <v>4.31616</v>
      </c>
      <c r="AH4479">
        <v>1.48615E-4</v>
      </c>
      <c r="AI4479">
        <v>-0.261824</v>
      </c>
      <c r="AJ4479">
        <f t="shared" si="966"/>
        <v>0.261824</v>
      </c>
      <c r="AK4479">
        <v>-10.323600000000001</v>
      </c>
      <c r="AL4479" t="str">
        <f t="shared" si="967"/>
        <v/>
      </c>
      <c r="AM4479" t="str">
        <f t="shared" si="968"/>
        <v/>
      </c>
      <c r="AN4479" t="str">
        <f t="shared" si="969"/>
        <v/>
      </c>
      <c r="AO4479" t="str">
        <f t="shared" si="970"/>
        <v/>
      </c>
      <c r="AQ4479">
        <v>5.7847200000000001</v>
      </c>
      <c r="AR4479" s="1">
        <v>9.8066500000000004E-6</v>
      </c>
      <c r="AS4479">
        <v>-0.54273800000000005</v>
      </c>
      <c r="AT4479">
        <f t="shared" si="971"/>
        <v>0.54273800000000005</v>
      </c>
      <c r="AU4479">
        <v>-18.436499999999999</v>
      </c>
      <c r="AV4479" t="str">
        <f t="shared" si="972"/>
        <v/>
      </c>
      <c r="AW4479" t="str">
        <f t="shared" si="973"/>
        <v/>
      </c>
      <c r="AX4479" t="str">
        <f t="shared" si="974"/>
        <v/>
      </c>
      <c r="AY4479" t="str">
        <f t="shared" si="975"/>
        <v/>
      </c>
      <c r="BA4479" s="5" t="str">
        <f t="shared" si="976"/>
        <v/>
      </c>
      <c r="BB4479" s="5" t="str">
        <f t="shared" si="977"/>
        <v/>
      </c>
      <c r="BC4479" s="5" t="str">
        <f t="shared" si="978"/>
        <v/>
      </c>
      <c r="BD4479" s="5" t="str">
        <f t="shared" si="979"/>
        <v/>
      </c>
      <c r="BF4479" t="s">
        <v>9829</v>
      </c>
      <c r="BG4479" t="s">
        <v>9830</v>
      </c>
      <c r="BH4479" t="s">
        <v>9831</v>
      </c>
      <c r="BJ4479" t="s">
        <v>9832</v>
      </c>
      <c r="BK4479" t="s">
        <v>9833</v>
      </c>
    </row>
    <row r="4480" spans="1:63" x14ac:dyDescent="0.3">
      <c r="A4480">
        <v>7.1898200000000001</v>
      </c>
      <c r="B4480">
        <v>7.15482</v>
      </c>
      <c r="C4480">
        <v>7.11998</v>
      </c>
      <c r="D4480">
        <v>7.0980299999999996</v>
      </c>
      <c r="E4480">
        <v>7.2240000000000002</v>
      </c>
      <c r="F4480">
        <v>7.3888800000000003</v>
      </c>
      <c r="G4480">
        <v>7.5743999999999998</v>
      </c>
      <c r="H4480">
        <v>7.4229099999999999</v>
      </c>
      <c r="I4480">
        <v>6.9909499999999998</v>
      </c>
      <c r="J4480">
        <v>7.1568399999999999</v>
      </c>
      <c r="K4480">
        <v>7.24031</v>
      </c>
      <c r="L4480">
        <v>7.2554999999999996</v>
      </c>
      <c r="M4480" t="s">
        <v>0</v>
      </c>
      <c r="O4480" t="s">
        <v>1</v>
      </c>
      <c r="Q4480" t="s">
        <v>164</v>
      </c>
      <c r="R4480" t="s">
        <v>28759</v>
      </c>
      <c r="S4480" t="s">
        <v>26250</v>
      </c>
      <c r="T4480" t="s">
        <v>28760</v>
      </c>
      <c r="V4480" t="s">
        <v>28761</v>
      </c>
      <c r="W4480">
        <v>0</v>
      </c>
      <c r="X4480" t="s">
        <v>7</v>
      </c>
      <c r="Y4480">
        <v>2</v>
      </c>
      <c r="Z4480">
        <v>4</v>
      </c>
      <c r="AA4480">
        <v>4</v>
      </c>
      <c r="AB4480">
        <v>4</v>
      </c>
      <c r="AC4480">
        <v>268.39999999999998</v>
      </c>
      <c r="AD4480">
        <v>1</v>
      </c>
      <c r="AF4480" t="s">
        <v>28764</v>
      </c>
      <c r="AG4480">
        <v>1.8961300000000001</v>
      </c>
      <c r="AH4480">
        <v>1.9166300000000001E-2</v>
      </c>
      <c r="AI4480">
        <v>-0.26188400000000001</v>
      </c>
      <c r="AJ4480">
        <f t="shared" si="966"/>
        <v>0.26188400000000001</v>
      </c>
      <c r="AK4480">
        <v>-3.5080100000000001</v>
      </c>
      <c r="AL4480" t="str">
        <f t="shared" si="967"/>
        <v/>
      </c>
      <c r="AM4480" t="str">
        <f t="shared" si="968"/>
        <v/>
      </c>
      <c r="AN4480" t="str">
        <f t="shared" si="969"/>
        <v/>
      </c>
      <c r="AO4480" t="str">
        <f t="shared" si="970"/>
        <v/>
      </c>
      <c r="AQ4480">
        <v>0.117922</v>
      </c>
      <c r="AR4480">
        <v>0.78936799999999996</v>
      </c>
      <c r="AS4480">
        <v>-2.0239500000000001E-2</v>
      </c>
      <c r="AT4480">
        <f t="shared" si="971"/>
        <v>2.0239500000000001E-2</v>
      </c>
      <c r="AU4480">
        <v>-0.31667899999999999</v>
      </c>
      <c r="AV4480" t="str">
        <f t="shared" si="972"/>
        <v/>
      </c>
      <c r="AW4480" t="str">
        <f t="shared" si="973"/>
        <v/>
      </c>
      <c r="AX4480" t="str">
        <f t="shared" si="974"/>
        <v/>
      </c>
      <c r="AY4480" t="str">
        <f t="shared" si="975"/>
        <v/>
      </c>
      <c r="BA4480" s="5" t="str">
        <f t="shared" si="976"/>
        <v/>
      </c>
      <c r="BB4480" s="5" t="str">
        <f t="shared" si="977"/>
        <v/>
      </c>
      <c r="BC4480" s="5" t="str">
        <f t="shared" si="978"/>
        <v/>
      </c>
      <c r="BD4480" s="5" t="str">
        <f t="shared" si="979"/>
        <v/>
      </c>
      <c r="BF4480" t="s">
        <v>28762</v>
      </c>
      <c r="BG4480" t="s">
        <v>28763</v>
      </c>
      <c r="BH4480" t="s">
        <v>28764</v>
      </c>
      <c r="BJ4480" t="s">
        <v>28765</v>
      </c>
      <c r="BK4480" t="s">
        <v>28766</v>
      </c>
    </row>
    <row r="4481" spans="1:63" x14ac:dyDescent="0.3">
      <c r="A4481">
        <v>10.4443</v>
      </c>
      <c r="B4481">
        <v>10.4076</v>
      </c>
      <c r="C4481">
        <v>10.42</v>
      </c>
      <c r="D4481">
        <v>10.4313</v>
      </c>
      <c r="E4481">
        <v>10.681900000000001</v>
      </c>
      <c r="F4481">
        <v>10.654400000000001</v>
      </c>
      <c r="G4481">
        <v>10.735200000000001</v>
      </c>
      <c r="H4481">
        <v>10.679600000000001</v>
      </c>
      <c r="I4481">
        <v>10.5304</v>
      </c>
      <c r="J4481">
        <v>10.538600000000001</v>
      </c>
      <c r="K4481">
        <v>10.5235</v>
      </c>
      <c r="L4481">
        <v>10.4884</v>
      </c>
      <c r="M4481" t="s">
        <v>0</v>
      </c>
      <c r="O4481" t="s">
        <v>1</v>
      </c>
      <c r="P4481" t="s">
        <v>1</v>
      </c>
      <c r="Q4481" t="s">
        <v>2</v>
      </c>
      <c r="T4481" t="s">
        <v>17076</v>
      </c>
      <c r="U4481" t="s">
        <v>10692</v>
      </c>
      <c r="V4481" t="s">
        <v>17077</v>
      </c>
      <c r="W4481">
        <v>6</v>
      </c>
      <c r="X4481" t="s">
        <v>7</v>
      </c>
      <c r="Y4481">
        <v>15</v>
      </c>
      <c r="Z4481">
        <v>12</v>
      </c>
      <c r="AA4481">
        <v>15</v>
      </c>
      <c r="AB4481">
        <v>6</v>
      </c>
      <c r="AC4481">
        <v>95.3</v>
      </c>
      <c r="AD4481">
        <v>1</v>
      </c>
      <c r="AF4481" t="s">
        <v>17080</v>
      </c>
      <c r="AG4481">
        <v>5.0802399999999999</v>
      </c>
      <c r="AH4481" s="1">
        <v>3.5892600000000003E-5</v>
      </c>
      <c r="AI4481">
        <v>-0.26196999999999998</v>
      </c>
      <c r="AJ4481">
        <f t="shared" si="966"/>
        <v>0.26196999999999998</v>
      </c>
      <c r="AK4481">
        <v>-13.991099999999999</v>
      </c>
      <c r="AL4481" t="str">
        <f t="shared" si="967"/>
        <v/>
      </c>
      <c r="AM4481" t="str">
        <f t="shared" si="968"/>
        <v/>
      </c>
      <c r="AN4481" t="str">
        <f t="shared" si="969"/>
        <v/>
      </c>
      <c r="AO4481" t="str">
        <f t="shared" si="970"/>
        <v/>
      </c>
      <c r="AQ4481">
        <v>3.3652899999999999</v>
      </c>
      <c r="AR4481">
        <v>9.1492400000000001E-4</v>
      </c>
      <c r="AS4481">
        <v>-9.4441200000000003E-2</v>
      </c>
      <c r="AT4481">
        <f t="shared" si="971"/>
        <v>9.4441200000000003E-2</v>
      </c>
      <c r="AU4481">
        <v>-6.9766300000000001</v>
      </c>
      <c r="AV4481" t="str">
        <f t="shared" si="972"/>
        <v/>
      </c>
      <c r="AW4481" t="str">
        <f t="shared" si="973"/>
        <v/>
      </c>
      <c r="AX4481" t="str">
        <f t="shared" si="974"/>
        <v/>
      </c>
      <c r="AY4481" t="str">
        <f t="shared" si="975"/>
        <v/>
      </c>
      <c r="BA4481" s="5" t="str">
        <f t="shared" si="976"/>
        <v/>
      </c>
      <c r="BB4481" s="5" t="str">
        <f t="shared" si="977"/>
        <v/>
      </c>
      <c r="BC4481" s="5" t="str">
        <f t="shared" si="978"/>
        <v/>
      </c>
      <c r="BD4481" s="5" t="str">
        <f t="shared" si="979"/>
        <v/>
      </c>
      <c r="BF4481" t="s">
        <v>17078</v>
      </c>
      <c r="BG4481" t="s">
        <v>17079</v>
      </c>
      <c r="BH4481" t="s">
        <v>17080</v>
      </c>
      <c r="BI4481" t="s">
        <v>10692</v>
      </c>
      <c r="BK4481" t="s">
        <v>17081</v>
      </c>
    </row>
    <row r="4482" spans="1:63" x14ac:dyDescent="0.3">
      <c r="A4482">
        <v>11.3652</v>
      </c>
      <c r="B4482">
        <v>11.356</v>
      </c>
      <c r="C4482">
        <v>11.3703</v>
      </c>
      <c r="D4482">
        <v>11.3169</v>
      </c>
      <c r="E4482">
        <v>11.629</v>
      </c>
      <c r="F4482">
        <v>11.594799999999999</v>
      </c>
      <c r="G4482">
        <v>11.605700000000001</v>
      </c>
      <c r="H4482">
        <v>11.6267</v>
      </c>
      <c r="I4482">
        <v>11.554500000000001</v>
      </c>
      <c r="J4482">
        <v>11.5754</v>
      </c>
      <c r="K4482">
        <v>11.522600000000001</v>
      </c>
      <c r="L4482">
        <v>11.5281</v>
      </c>
      <c r="M4482" t="s">
        <v>0</v>
      </c>
      <c r="O4482" t="s">
        <v>1</v>
      </c>
      <c r="P4482" t="s">
        <v>1</v>
      </c>
      <c r="Q4482" t="s">
        <v>2</v>
      </c>
      <c r="R4482" t="s">
        <v>14799</v>
      </c>
      <c r="S4482" t="s">
        <v>14800</v>
      </c>
      <c r="T4482" t="s">
        <v>14801</v>
      </c>
      <c r="U4482" t="s">
        <v>1841</v>
      </c>
      <c r="V4482" t="s">
        <v>14802</v>
      </c>
      <c r="W4482">
        <v>0</v>
      </c>
      <c r="X4482" t="s">
        <v>7</v>
      </c>
      <c r="Y4482">
        <v>30</v>
      </c>
      <c r="Z4482">
        <v>11</v>
      </c>
      <c r="AA4482">
        <v>21</v>
      </c>
      <c r="AB4482">
        <v>11</v>
      </c>
      <c r="AC4482">
        <v>39.700000000000003</v>
      </c>
      <c r="AD4482">
        <v>1</v>
      </c>
      <c r="AF4482" t="s">
        <v>14805</v>
      </c>
      <c r="AG4482">
        <v>5.7036499999999997</v>
      </c>
      <c r="AH4482" s="1">
        <v>1.24626E-5</v>
      </c>
      <c r="AI4482">
        <v>-0.26197599999999999</v>
      </c>
      <c r="AJ4482">
        <f t="shared" si="966"/>
        <v>0.26197599999999999</v>
      </c>
      <c r="AK4482">
        <v>-17.8629</v>
      </c>
      <c r="AL4482" t="str">
        <f t="shared" si="967"/>
        <v/>
      </c>
      <c r="AM4482" t="str">
        <f t="shared" si="968"/>
        <v/>
      </c>
      <c r="AN4482" t="str">
        <f t="shared" si="969"/>
        <v/>
      </c>
      <c r="AO4482" t="str">
        <f t="shared" si="970"/>
        <v/>
      </c>
      <c r="AQ4482">
        <v>4.5214299999999996</v>
      </c>
      <c r="AR4482" s="1">
        <v>9.5879300000000002E-5</v>
      </c>
      <c r="AS4482">
        <v>-0.19307099999999999</v>
      </c>
      <c r="AT4482">
        <f t="shared" si="971"/>
        <v>0.19307099999999999</v>
      </c>
      <c r="AU4482">
        <v>-11.2095</v>
      </c>
      <c r="AV4482" t="str">
        <f t="shared" si="972"/>
        <v/>
      </c>
      <c r="AW4482" t="str">
        <f t="shared" si="973"/>
        <v/>
      </c>
      <c r="AX4482" t="str">
        <f t="shared" si="974"/>
        <v/>
      </c>
      <c r="AY4482" t="str">
        <f t="shared" si="975"/>
        <v/>
      </c>
      <c r="BA4482" s="5" t="str">
        <f t="shared" si="976"/>
        <v/>
      </c>
      <c r="BB4482" s="5" t="str">
        <f t="shared" si="977"/>
        <v/>
      </c>
      <c r="BC4482" s="5" t="str">
        <f t="shared" si="978"/>
        <v/>
      </c>
      <c r="BD4482" s="5" t="str">
        <f t="shared" si="979"/>
        <v/>
      </c>
      <c r="BF4482" t="s">
        <v>14803</v>
      </c>
      <c r="BG4482" t="s">
        <v>14804</v>
      </c>
      <c r="BH4482" t="s">
        <v>14805</v>
      </c>
      <c r="BI4482" t="s">
        <v>1841</v>
      </c>
      <c r="BJ4482" t="s">
        <v>14806</v>
      </c>
      <c r="BK4482" t="s">
        <v>14807</v>
      </c>
    </row>
    <row r="4483" spans="1:63" x14ac:dyDescent="0.3">
      <c r="A4483">
        <v>10.6092</v>
      </c>
      <c r="B4483">
        <v>10.584</v>
      </c>
      <c r="C4483">
        <v>10.5649</v>
      </c>
      <c r="D4483">
        <v>10.566000000000001</v>
      </c>
      <c r="E4483">
        <v>10.8764</v>
      </c>
      <c r="F4483">
        <v>10.840299999999999</v>
      </c>
      <c r="G4483">
        <v>10.8522</v>
      </c>
      <c r="H4483">
        <v>10.804500000000001</v>
      </c>
      <c r="I4483">
        <v>10.6714</v>
      </c>
      <c r="J4483">
        <v>10.666700000000001</v>
      </c>
      <c r="K4483">
        <v>10.6487</v>
      </c>
      <c r="L4483">
        <v>10.620799999999999</v>
      </c>
      <c r="M4483" t="s">
        <v>0</v>
      </c>
      <c r="O4483" t="s">
        <v>1</v>
      </c>
      <c r="P4483" t="s">
        <v>1</v>
      </c>
      <c r="Q4483" t="s">
        <v>2</v>
      </c>
      <c r="R4483" t="s">
        <v>18835</v>
      </c>
      <c r="S4483" t="s">
        <v>31414</v>
      </c>
      <c r="T4483" t="s">
        <v>31415</v>
      </c>
      <c r="U4483" t="s">
        <v>18838</v>
      </c>
      <c r="V4483" t="s">
        <v>12109</v>
      </c>
      <c r="W4483">
        <v>0</v>
      </c>
      <c r="X4483" t="s">
        <v>7</v>
      </c>
      <c r="Y4483">
        <v>22</v>
      </c>
      <c r="Z4483">
        <v>3</v>
      </c>
      <c r="AA4483">
        <v>8</v>
      </c>
      <c r="AB4483">
        <v>3</v>
      </c>
      <c r="AC4483">
        <v>11.6</v>
      </c>
      <c r="AD4483">
        <v>1</v>
      </c>
      <c r="AF4483" t="s">
        <v>31418</v>
      </c>
      <c r="AG4483">
        <v>5.1529800000000003</v>
      </c>
      <c r="AH4483" s="1">
        <v>3.1459399999999999E-5</v>
      </c>
      <c r="AI4483">
        <v>-0.26233600000000001</v>
      </c>
      <c r="AJ4483">
        <f t="shared" ref="AJ4483:AJ4546" si="980">AI4483*-1</f>
        <v>0.26233600000000001</v>
      </c>
      <c r="AK4483">
        <v>-14.397600000000001</v>
      </c>
      <c r="AL4483" t="str">
        <f t="shared" ref="AL4483:AL4546" si="981">IFERROR(IF(AND(AJ4483&gt;=1,AG4483&gt;1.3),"+",""),"")</f>
        <v/>
      </c>
      <c r="AM4483" t="str">
        <f t="shared" ref="AM4483:AM4546" si="982">IFERROR(IF(AND(AJ4483&gt;=0.58,AG4483&gt;1.3),"+",""),"")</f>
        <v/>
      </c>
      <c r="AN4483" t="str">
        <f t="shared" ref="AN4483:AN4546" si="983">IFERROR(IF(AND(AJ4483&lt;=-1,AG4483&gt;1.3),"+",""),"")</f>
        <v/>
      </c>
      <c r="AO4483" t="str">
        <f t="shared" ref="AO4483:AO4546" si="984">IFERROR(IF(AND(AJ4483&lt;=-0.58,AG4483&gt;1.3),"+",""),"")</f>
        <v/>
      </c>
      <c r="AQ4483">
        <v>2.42659</v>
      </c>
      <c r="AR4483">
        <v>6.1478399999999999E-3</v>
      </c>
      <c r="AS4483">
        <v>-7.0861599999999997E-2</v>
      </c>
      <c r="AT4483">
        <f t="shared" ref="AT4483:AT4546" si="985">AS4483*-1</f>
        <v>7.0861599999999997E-2</v>
      </c>
      <c r="AU4483">
        <v>-4.5865400000000003</v>
      </c>
      <c r="AV4483" t="str">
        <f t="shared" ref="AV4483:AV4546" si="986">IFERROR(IF(AND(AT4483&gt;=1,AQ4483&gt;1.3),"+",""),"")</f>
        <v/>
      </c>
      <c r="AW4483" t="str">
        <f t="shared" ref="AW4483:AW4546" si="987">IFERROR(IF(AND(AT4483&gt;=0.58,AQ4483&gt;1.3),"+",""),"")</f>
        <v/>
      </c>
      <c r="AX4483" t="str">
        <f t="shared" ref="AX4483:AX4546" si="988">IFERROR(IF(AND(AT4483&lt;=-1,AQ4483&gt;1.3),"+",""),"")</f>
        <v/>
      </c>
      <c r="AY4483" t="str">
        <f t="shared" ref="AY4483:AY4546" si="989">IFERROR(IF(AND(AT4483&lt;=-0.58,AQ4483&gt;1.3),"+",""),"")</f>
        <v/>
      </c>
      <c r="BA4483" s="5" t="str">
        <f t="shared" ref="BA4483:BA4546" si="990">IFERROR(IF(AND(AN4483="+",AX4483="+"),"+",""),"")</f>
        <v/>
      </c>
      <c r="BB4483" s="5" t="str">
        <f t="shared" ref="BB4483:BB4546" si="991">IFERROR(IF(AND(AO4483="+",AY4483="+"),"+",""),"")</f>
        <v/>
      </c>
      <c r="BC4483" s="5" t="str">
        <f t="shared" ref="BC4483:BC4546" si="992">IFERROR(IF(AND(AL4483="+",AV4483="+"),"+",""),"")</f>
        <v/>
      </c>
      <c r="BD4483" s="5" t="str">
        <f t="shared" ref="BD4483:BD4546" si="993">IFERROR(IF(AND(AM4483="+",AW4483="+"),"+",""),"")</f>
        <v/>
      </c>
      <c r="BF4483" t="s">
        <v>31416</v>
      </c>
      <c r="BG4483" t="s">
        <v>31417</v>
      </c>
      <c r="BH4483" t="s">
        <v>31418</v>
      </c>
      <c r="BI4483" t="s">
        <v>18838</v>
      </c>
      <c r="BJ4483" t="s">
        <v>30702</v>
      </c>
      <c r="BK4483" t="s">
        <v>31419</v>
      </c>
    </row>
    <row r="4484" spans="1:63" x14ac:dyDescent="0.3">
      <c r="A4484">
        <v>11.4116</v>
      </c>
      <c r="B4484">
        <v>11.473800000000001</v>
      </c>
      <c r="C4484">
        <v>11.4467</v>
      </c>
      <c r="D4484">
        <v>11.4246</v>
      </c>
      <c r="E4484">
        <v>11.6861</v>
      </c>
      <c r="F4484">
        <v>11.710800000000001</v>
      </c>
      <c r="G4484">
        <v>11.6876</v>
      </c>
      <c r="H4484">
        <v>11.7235</v>
      </c>
      <c r="I4484">
        <v>10.6265</v>
      </c>
      <c r="J4484">
        <v>10.712400000000001</v>
      </c>
      <c r="K4484">
        <v>10.768000000000001</v>
      </c>
      <c r="L4484">
        <v>10.7745</v>
      </c>
      <c r="M4484" t="s">
        <v>0</v>
      </c>
      <c r="O4484" t="s">
        <v>1</v>
      </c>
      <c r="P4484" t="s">
        <v>1</v>
      </c>
      <c r="Q4484" t="s">
        <v>2</v>
      </c>
      <c r="R4484" t="s">
        <v>14387</v>
      </c>
      <c r="S4484" t="s">
        <v>14388</v>
      </c>
      <c r="T4484" t="s">
        <v>14389</v>
      </c>
      <c r="U4484" t="s">
        <v>8876</v>
      </c>
      <c r="V4484" t="s">
        <v>12540</v>
      </c>
      <c r="W4484">
        <v>0</v>
      </c>
      <c r="X4484" t="s">
        <v>7</v>
      </c>
      <c r="Y4484">
        <v>31</v>
      </c>
      <c r="Z4484">
        <v>15</v>
      </c>
      <c r="AA4484">
        <v>28</v>
      </c>
      <c r="AB4484">
        <v>15</v>
      </c>
      <c r="AC4484">
        <v>61</v>
      </c>
      <c r="AD4484">
        <v>1</v>
      </c>
      <c r="AF4484" t="s">
        <v>14392</v>
      </c>
      <c r="AG4484">
        <v>5.4249099999999997</v>
      </c>
      <c r="AH4484" s="1">
        <v>1.9750199999999999E-5</v>
      </c>
      <c r="AI4484">
        <v>-0.26280700000000001</v>
      </c>
      <c r="AJ4484">
        <f t="shared" si="980"/>
        <v>0.26280700000000001</v>
      </c>
      <c r="AK4484">
        <v>-16.019300000000001</v>
      </c>
      <c r="AL4484" t="str">
        <f t="shared" si="981"/>
        <v/>
      </c>
      <c r="AM4484" t="str">
        <f t="shared" si="982"/>
        <v/>
      </c>
      <c r="AN4484" t="str">
        <f t="shared" si="983"/>
        <v/>
      </c>
      <c r="AO4484" t="str">
        <f t="shared" si="984"/>
        <v/>
      </c>
      <c r="AQ4484">
        <v>5.9291299999999998</v>
      </c>
      <c r="AR4484" s="1">
        <v>7.6976799999999995E-6</v>
      </c>
      <c r="AS4484">
        <v>0.71878699999999995</v>
      </c>
      <c r="AT4484">
        <f t="shared" si="985"/>
        <v>-0.71878699999999995</v>
      </c>
      <c r="AU4484">
        <v>19.502800000000001</v>
      </c>
      <c r="AV4484" t="str">
        <f t="shared" si="986"/>
        <v/>
      </c>
      <c r="AW4484" t="str">
        <f t="shared" si="987"/>
        <v/>
      </c>
      <c r="AX4484" t="str">
        <f t="shared" si="988"/>
        <v/>
      </c>
      <c r="AY4484" t="str">
        <f t="shared" si="989"/>
        <v>+</v>
      </c>
      <c r="BA4484" s="5" t="str">
        <f t="shared" si="990"/>
        <v/>
      </c>
      <c r="BB4484" s="5" t="str">
        <f t="shared" si="991"/>
        <v/>
      </c>
      <c r="BC4484" s="5" t="str">
        <f t="shared" si="992"/>
        <v/>
      </c>
      <c r="BD4484" s="5" t="str">
        <f t="shared" si="993"/>
        <v/>
      </c>
      <c r="BF4484" t="s">
        <v>14390</v>
      </c>
      <c r="BG4484" t="s">
        <v>14391</v>
      </c>
      <c r="BH4484" t="s">
        <v>14392</v>
      </c>
      <c r="BI4484" t="s">
        <v>8876</v>
      </c>
      <c r="BJ4484" t="s">
        <v>1938</v>
      </c>
      <c r="BK4484" t="s">
        <v>14393</v>
      </c>
    </row>
    <row r="4485" spans="1:63" x14ac:dyDescent="0.3">
      <c r="A4485">
        <v>7.8195399999999999</v>
      </c>
      <c r="B4485">
        <v>7.7695100000000004</v>
      </c>
      <c r="C4485">
        <v>7.7052899999999998</v>
      </c>
      <c r="D4485">
        <v>7.5522799999999997</v>
      </c>
      <c r="E4485">
        <v>7.9909499999999998</v>
      </c>
      <c r="F4485">
        <v>7.9436900000000001</v>
      </c>
      <c r="G4485">
        <v>8.0372699999999995</v>
      </c>
      <c r="H4485">
        <v>7.9260000000000002</v>
      </c>
      <c r="I4485">
        <v>7.1364799999999997</v>
      </c>
      <c r="J4485">
        <v>7.2441300000000002</v>
      </c>
      <c r="K4485">
        <v>7.2055499999999997</v>
      </c>
      <c r="L4485">
        <v>7.0156900000000002</v>
      </c>
      <c r="M4485" t="s">
        <v>0</v>
      </c>
      <c r="O4485" t="s">
        <v>1</v>
      </c>
      <c r="P4485" t="s">
        <v>1</v>
      </c>
      <c r="Q4485" t="s">
        <v>2</v>
      </c>
      <c r="R4485" t="s">
        <v>39830</v>
      </c>
      <c r="T4485" t="s">
        <v>39831</v>
      </c>
      <c r="V4485" t="s">
        <v>26741</v>
      </c>
      <c r="W4485">
        <v>0</v>
      </c>
      <c r="X4485" t="s">
        <v>7</v>
      </c>
      <c r="Y4485">
        <v>5</v>
      </c>
      <c r="Z4485">
        <v>1</v>
      </c>
      <c r="AA4485">
        <v>2</v>
      </c>
      <c r="AB4485">
        <v>1</v>
      </c>
      <c r="AC4485">
        <v>20.399999999999999</v>
      </c>
      <c r="AD4485">
        <v>1</v>
      </c>
      <c r="AF4485" t="s">
        <v>39834</v>
      </c>
      <c r="AG4485">
        <v>2.22505</v>
      </c>
      <c r="AH4485">
        <v>9.6138899999999999E-3</v>
      </c>
      <c r="AI4485">
        <v>-0.26282299999999997</v>
      </c>
      <c r="AJ4485">
        <f t="shared" si="980"/>
        <v>0.26282299999999997</v>
      </c>
      <c r="AK4485">
        <v>-4.1582699999999999</v>
      </c>
      <c r="AL4485" t="str">
        <f t="shared" si="981"/>
        <v/>
      </c>
      <c r="AM4485" t="str">
        <f t="shared" si="982"/>
        <v/>
      </c>
      <c r="AN4485" t="str">
        <f t="shared" si="983"/>
        <v/>
      </c>
      <c r="AO4485" t="str">
        <f t="shared" si="984"/>
        <v/>
      </c>
      <c r="AQ4485">
        <v>3.4779200000000001</v>
      </c>
      <c r="AR4485">
        <v>7.33349E-4</v>
      </c>
      <c r="AS4485">
        <v>0.56119300000000005</v>
      </c>
      <c r="AT4485">
        <f t="shared" si="985"/>
        <v>-0.56119300000000005</v>
      </c>
      <c r="AU4485">
        <v>7.31691</v>
      </c>
      <c r="AV4485" t="str">
        <f t="shared" si="986"/>
        <v/>
      </c>
      <c r="AW4485" t="str">
        <f t="shared" si="987"/>
        <v/>
      </c>
      <c r="AX4485" t="str">
        <f t="shared" si="988"/>
        <v/>
      </c>
      <c r="AY4485" t="str">
        <f t="shared" si="989"/>
        <v/>
      </c>
      <c r="BA4485" s="5" t="str">
        <f t="shared" si="990"/>
        <v/>
      </c>
      <c r="BB4485" s="5" t="str">
        <f t="shared" si="991"/>
        <v/>
      </c>
      <c r="BC4485" s="5" t="str">
        <f t="shared" si="992"/>
        <v/>
      </c>
      <c r="BD4485" s="5" t="str">
        <f t="shared" si="993"/>
        <v/>
      </c>
      <c r="BF4485" t="s">
        <v>39832</v>
      </c>
      <c r="BG4485" t="s">
        <v>39833</v>
      </c>
      <c r="BH4485" t="s">
        <v>39834</v>
      </c>
      <c r="BJ4485" t="s">
        <v>280</v>
      </c>
      <c r="BK4485" t="s">
        <v>39835</v>
      </c>
    </row>
    <row r="4486" spans="1:63" x14ac:dyDescent="0.3">
      <c r="A4486">
        <v>11.1906</v>
      </c>
      <c r="B4486">
        <v>11.1427</v>
      </c>
      <c r="C4486">
        <v>11.1592</v>
      </c>
      <c r="D4486">
        <v>11.1463</v>
      </c>
      <c r="E4486">
        <v>11.418200000000001</v>
      </c>
      <c r="F4486">
        <v>11.4209</v>
      </c>
      <c r="G4486">
        <v>11.4682</v>
      </c>
      <c r="H4486">
        <v>11.3835</v>
      </c>
      <c r="I4486">
        <v>11.285299999999999</v>
      </c>
      <c r="J4486">
        <v>11.1731</v>
      </c>
      <c r="K4486">
        <v>11.2363</v>
      </c>
      <c r="L4486">
        <v>11.190099999999999</v>
      </c>
      <c r="M4486" t="s">
        <v>0</v>
      </c>
      <c r="O4486" t="s">
        <v>1</v>
      </c>
      <c r="Q4486" t="s">
        <v>164</v>
      </c>
      <c r="R4486" t="s">
        <v>10261</v>
      </c>
      <c r="S4486" t="s">
        <v>10262</v>
      </c>
      <c r="T4486" t="s">
        <v>5908</v>
      </c>
      <c r="V4486" t="s">
        <v>10263</v>
      </c>
      <c r="W4486">
        <v>0</v>
      </c>
      <c r="X4486" t="s">
        <v>7</v>
      </c>
      <c r="Y4486">
        <v>52</v>
      </c>
      <c r="Z4486">
        <v>10</v>
      </c>
      <c r="AA4486">
        <v>22</v>
      </c>
      <c r="AB4486">
        <v>10</v>
      </c>
      <c r="AC4486">
        <v>31.3</v>
      </c>
      <c r="AD4486">
        <v>1</v>
      </c>
      <c r="AF4486" t="s">
        <v>10266</v>
      </c>
      <c r="AG4486">
        <v>4.8597099999999998</v>
      </c>
      <c r="AH4486" s="1">
        <v>5.3160900000000001E-5</v>
      </c>
      <c r="AI4486">
        <v>-0.26301200000000002</v>
      </c>
      <c r="AJ4486">
        <f t="shared" si="980"/>
        <v>0.26301200000000002</v>
      </c>
      <c r="AK4486">
        <v>-12.824</v>
      </c>
      <c r="AL4486" t="str">
        <f t="shared" si="981"/>
        <v/>
      </c>
      <c r="AM4486" t="str">
        <f t="shared" si="982"/>
        <v/>
      </c>
      <c r="AN4486" t="str">
        <f t="shared" si="983"/>
        <v/>
      </c>
      <c r="AO4486" t="str">
        <f t="shared" si="984"/>
        <v/>
      </c>
      <c r="AQ4486">
        <v>1.1778299999999999</v>
      </c>
      <c r="AR4486">
        <v>8.4856000000000001E-2</v>
      </c>
      <c r="AS4486">
        <v>-6.1510799999999997E-2</v>
      </c>
      <c r="AT4486">
        <f t="shared" si="985"/>
        <v>6.1510799999999997E-2</v>
      </c>
      <c r="AU4486">
        <v>-2.23942</v>
      </c>
      <c r="AV4486" t="str">
        <f t="shared" si="986"/>
        <v/>
      </c>
      <c r="AW4486" t="str">
        <f t="shared" si="987"/>
        <v/>
      </c>
      <c r="AX4486" t="str">
        <f t="shared" si="988"/>
        <v/>
      </c>
      <c r="AY4486" t="str">
        <f t="shared" si="989"/>
        <v/>
      </c>
      <c r="BA4486" s="5" t="str">
        <f t="shared" si="990"/>
        <v/>
      </c>
      <c r="BB4486" s="5" t="str">
        <f t="shared" si="991"/>
        <v/>
      </c>
      <c r="BC4486" s="5" t="str">
        <f t="shared" si="992"/>
        <v/>
      </c>
      <c r="BD4486" s="5" t="str">
        <f t="shared" si="993"/>
        <v/>
      </c>
      <c r="BF4486" t="s">
        <v>10264</v>
      </c>
      <c r="BG4486" t="s">
        <v>10265</v>
      </c>
      <c r="BH4486" t="s">
        <v>10266</v>
      </c>
      <c r="BJ4486" t="s">
        <v>10267</v>
      </c>
      <c r="BK4486" t="s">
        <v>10268</v>
      </c>
    </row>
    <row r="4487" spans="1:63" x14ac:dyDescent="0.3">
      <c r="A4487">
        <v>8.2798400000000001</v>
      </c>
      <c r="B4487">
        <v>8.1808999999999994</v>
      </c>
      <c r="C4487">
        <v>8.1873500000000003</v>
      </c>
      <c r="D4487">
        <v>8.2923200000000001</v>
      </c>
      <c r="E4487">
        <v>8.5208100000000009</v>
      </c>
      <c r="F4487">
        <v>8.5302100000000003</v>
      </c>
      <c r="G4487">
        <v>8.5337200000000006</v>
      </c>
      <c r="H4487">
        <v>8.4089700000000001</v>
      </c>
      <c r="I4487">
        <v>8.0938099999999995</v>
      </c>
      <c r="J4487">
        <v>8.0773499999999991</v>
      </c>
      <c r="K4487">
        <v>8.0525699999999993</v>
      </c>
      <c r="L4487">
        <v>8.0953999999999997</v>
      </c>
      <c r="M4487" t="s">
        <v>0</v>
      </c>
      <c r="O4487" t="s">
        <v>1</v>
      </c>
      <c r="P4487" t="s">
        <v>1</v>
      </c>
      <c r="Q4487" t="s">
        <v>2</v>
      </c>
      <c r="R4487" t="s">
        <v>27156</v>
      </c>
      <c r="S4487" t="s">
        <v>27157</v>
      </c>
      <c r="T4487" t="s">
        <v>27158</v>
      </c>
      <c r="U4487" t="s">
        <v>1841</v>
      </c>
      <c r="V4487" t="s">
        <v>6688</v>
      </c>
      <c r="W4487">
        <v>0</v>
      </c>
      <c r="X4487" t="s">
        <v>7</v>
      </c>
      <c r="Y4487">
        <v>11</v>
      </c>
      <c r="Z4487">
        <v>5</v>
      </c>
      <c r="AA4487">
        <v>7</v>
      </c>
      <c r="AB4487">
        <v>5</v>
      </c>
      <c r="AC4487">
        <v>56.9</v>
      </c>
      <c r="AD4487">
        <v>1</v>
      </c>
      <c r="AF4487" t="s">
        <v>27161</v>
      </c>
      <c r="AG4487">
        <v>3.1117300000000001</v>
      </c>
      <c r="AH4487">
        <v>1.5766300000000001E-3</v>
      </c>
      <c r="AI4487">
        <v>-0.26332299999999997</v>
      </c>
      <c r="AJ4487">
        <f t="shared" si="980"/>
        <v>0.26332299999999997</v>
      </c>
      <c r="AK4487">
        <v>-6.2569699999999999</v>
      </c>
      <c r="AL4487" t="str">
        <f t="shared" si="981"/>
        <v/>
      </c>
      <c r="AM4487" t="str">
        <f t="shared" si="982"/>
        <v/>
      </c>
      <c r="AN4487" t="str">
        <f t="shared" si="983"/>
        <v/>
      </c>
      <c r="AO4487" t="str">
        <f t="shared" si="984"/>
        <v/>
      </c>
      <c r="AQ4487">
        <v>2.6010900000000001</v>
      </c>
      <c r="AR4487">
        <v>4.3178000000000001E-3</v>
      </c>
      <c r="AS4487">
        <v>0.15532299999999999</v>
      </c>
      <c r="AT4487">
        <f t="shared" si="985"/>
        <v>-0.15532299999999999</v>
      </c>
      <c r="AU4487">
        <v>4.9784600000000001</v>
      </c>
      <c r="AV4487" t="str">
        <f t="shared" si="986"/>
        <v/>
      </c>
      <c r="AW4487" t="str">
        <f t="shared" si="987"/>
        <v/>
      </c>
      <c r="AX4487" t="str">
        <f t="shared" si="988"/>
        <v/>
      </c>
      <c r="AY4487" t="str">
        <f t="shared" si="989"/>
        <v/>
      </c>
      <c r="BA4487" s="5" t="str">
        <f t="shared" si="990"/>
        <v/>
      </c>
      <c r="BB4487" s="5" t="str">
        <f t="shared" si="991"/>
        <v/>
      </c>
      <c r="BC4487" s="5" t="str">
        <f t="shared" si="992"/>
        <v/>
      </c>
      <c r="BD4487" s="5" t="str">
        <f t="shared" si="993"/>
        <v/>
      </c>
      <c r="BF4487" t="s">
        <v>27159</v>
      </c>
      <c r="BG4487" t="s">
        <v>27160</v>
      </c>
      <c r="BH4487" t="s">
        <v>27161</v>
      </c>
      <c r="BI4487" t="s">
        <v>1841</v>
      </c>
      <c r="BJ4487" t="s">
        <v>27162</v>
      </c>
      <c r="BK4487" t="s">
        <v>27163</v>
      </c>
    </row>
    <row r="4488" spans="1:63" x14ac:dyDescent="0.3">
      <c r="A4488">
        <v>10.5966</v>
      </c>
      <c r="B4488">
        <v>10.615399999999999</v>
      </c>
      <c r="C4488">
        <v>10.554500000000001</v>
      </c>
      <c r="D4488">
        <v>10.520099999999999</v>
      </c>
      <c r="E4488">
        <v>10.915699999999999</v>
      </c>
      <c r="F4488">
        <v>10.8148</v>
      </c>
      <c r="G4488">
        <v>10.8223</v>
      </c>
      <c r="H4488">
        <v>10.7875</v>
      </c>
      <c r="I4488">
        <v>10.637</v>
      </c>
      <c r="J4488">
        <v>10.3492</v>
      </c>
      <c r="K4488">
        <v>10.423500000000001</v>
      </c>
      <c r="L4488">
        <v>9.9688099999999995</v>
      </c>
      <c r="M4488" t="s">
        <v>0</v>
      </c>
      <c r="O4488" t="s">
        <v>1</v>
      </c>
      <c r="Q4488" t="s">
        <v>164</v>
      </c>
      <c r="R4488" t="s">
        <v>25379</v>
      </c>
      <c r="S4488" t="s">
        <v>25380</v>
      </c>
      <c r="T4488" t="s">
        <v>25381</v>
      </c>
      <c r="V4488" t="s">
        <v>25382</v>
      </c>
      <c r="W4488">
        <v>0</v>
      </c>
      <c r="X4488" t="s">
        <v>7</v>
      </c>
      <c r="Y4488">
        <v>71</v>
      </c>
      <c r="Z4488">
        <v>5</v>
      </c>
      <c r="AA4488">
        <v>13</v>
      </c>
      <c r="AB4488">
        <v>5</v>
      </c>
      <c r="AC4488">
        <v>10.1</v>
      </c>
      <c r="AD4488">
        <v>1</v>
      </c>
      <c r="AF4488" t="s">
        <v>25385</v>
      </c>
      <c r="AG4488">
        <v>3.5344699999999998</v>
      </c>
      <c r="AH4488">
        <v>6.7643900000000003E-4</v>
      </c>
      <c r="AI4488">
        <v>-0.26341799999999999</v>
      </c>
      <c r="AJ4488">
        <f t="shared" si="980"/>
        <v>0.26341799999999999</v>
      </c>
      <c r="AK4488">
        <v>-7.4928100000000004</v>
      </c>
      <c r="AL4488" t="str">
        <f t="shared" si="981"/>
        <v/>
      </c>
      <c r="AM4488" t="str">
        <f t="shared" si="982"/>
        <v/>
      </c>
      <c r="AN4488" t="str">
        <f t="shared" si="983"/>
        <v/>
      </c>
      <c r="AO4488" t="str">
        <f t="shared" si="984"/>
        <v/>
      </c>
      <c r="AQ4488">
        <v>0.80024799999999996</v>
      </c>
      <c r="AR4488">
        <v>0.189724</v>
      </c>
      <c r="AS4488">
        <v>0.22703100000000001</v>
      </c>
      <c r="AT4488">
        <f t="shared" si="985"/>
        <v>-0.22703100000000001</v>
      </c>
      <c r="AU4488">
        <v>1.6105700000000001</v>
      </c>
      <c r="AV4488" t="str">
        <f t="shared" si="986"/>
        <v/>
      </c>
      <c r="AW4488" t="str">
        <f t="shared" si="987"/>
        <v/>
      </c>
      <c r="AX4488" t="str">
        <f t="shared" si="988"/>
        <v/>
      </c>
      <c r="AY4488" t="str">
        <f t="shared" si="989"/>
        <v/>
      </c>
      <c r="BA4488" s="5" t="str">
        <f t="shared" si="990"/>
        <v/>
      </c>
      <c r="BB4488" s="5" t="str">
        <f t="shared" si="991"/>
        <v/>
      </c>
      <c r="BC4488" s="5" t="str">
        <f t="shared" si="992"/>
        <v/>
      </c>
      <c r="BD4488" s="5" t="str">
        <f t="shared" si="993"/>
        <v/>
      </c>
      <c r="BF4488" t="s">
        <v>25383</v>
      </c>
      <c r="BG4488" t="s">
        <v>25384</v>
      </c>
      <c r="BH4488" t="s">
        <v>25385</v>
      </c>
      <c r="BJ4488" t="s">
        <v>25386</v>
      </c>
      <c r="BK4488" t="s">
        <v>25387</v>
      </c>
    </row>
    <row r="4489" spans="1:63" x14ac:dyDescent="0.3">
      <c r="A4489">
        <v>8.5074000000000005</v>
      </c>
      <c r="B4489">
        <v>8.5804500000000008</v>
      </c>
      <c r="C4489">
        <v>8.5476700000000001</v>
      </c>
      <c r="D4489">
        <v>8.5465099999999996</v>
      </c>
      <c r="E4489">
        <v>8.7330199999999998</v>
      </c>
      <c r="F4489">
        <v>8.9137900000000005</v>
      </c>
      <c r="G4489">
        <v>8.8025199999999995</v>
      </c>
      <c r="H4489">
        <v>8.7872500000000002</v>
      </c>
      <c r="I4489">
        <v>8.3914600000000004</v>
      </c>
      <c r="J4489">
        <v>8.3763400000000008</v>
      </c>
      <c r="K4489">
        <v>8.3931799999999992</v>
      </c>
      <c r="L4489">
        <v>8.3978900000000003</v>
      </c>
      <c r="M4489" t="s">
        <v>0</v>
      </c>
      <c r="O4489" t="s">
        <v>1</v>
      </c>
      <c r="P4489" t="s">
        <v>1</v>
      </c>
      <c r="Q4489" t="s">
        <v>2</v>
      </c>
      <c r="R4489" t="s">
        <v>26133</v>
      </c>
      <c r="S4489" t="s">
        <v>26134</v>
      </c>
      <c r="T4489" t="s">
        <v>9836</v>
      </c>
      <c r="U4489" t="s">
        <v>656</v>
      </c>
      <c r="V4489" t="s">
        <v>9838</v>
      </c>
      <c r="W4489">
        <v>0</v>
      </c>
      <c r="X4489" t="s">
        <v>7</v>
      </c>
      <c r="Y4489">
        <v>6</v>
      </c>
      <c r="Z4489">
        <v>5</v>
      </c>
      <c r="AA4489">
        <v>5</v>
      </c>
      <c r="AB4489">
        <v>5</v>
      </c>
      <c r="AC4489">
        <v>122.5</v>
      </c>
      <c r="AD4489">
        <v>1</v>
      </c>
      <c r="AF4489" t="s">
        <v>26137</v>
      </c>
      <c r="AG4489">
        <v>3.1877200000000001</v>
      </c>
      <c r="AH4489">
        <v>1.3547399999999999E-3</v>
      </c>
      <c r="AI4489">
        <v>-0.26363700000000001</v>
      </c>
      <c r="AJ4489">
        <f t="shared" si="980"/>
        <v>0.26363700000000001</v>
      </c>
      <c r="AK4489">
        <v>-6.4661999999999997</v>
      </c>
      <c r="AL4489" t="str">
        <f t="shared" si="981"/>
        <v/>
      </c>
      <c r="AM4489" t="str">
        <f t="shared" si="982"/>
        <v/>
      </c>
      <c r="AN4489" t="str">
        <f t="shared" si="983"/>
        <v/>
      </c>
      <c r="AO4489" t="str">
        <f t="shared" si="984"/>
        <v/>
      </c>
      <c r="AQ4489">
        <v>4.2257699999999998</v>
      </c>
      <c r="AR4489">
        <v>1.71631E-4</v>
      </c>
      <c r="AS4489">
        <v>0.15578900000000001</v>
      </c>
      <c r="AT4489">
        <f t="shared" si="985"/>
        <v>-0.15578900000000001</v>
      </c>
      <c r="AU4489">
        <v>9.9540400000000009</v>
      </c>
      <c r="AV4489" t="str">
        <f t="shared" si="986"/>
        <v/>
      </c>
      <c r="AW4489" t="str">
        <f t="shared" si="987"/>
        <v/>
      </c>
      <c r="AX4489" t="str">
        <f t="shared" si="988"/>
        <v/>
      </c>
      <c r="AY4489" t="str">
        <f t="shared" si="989"/>
        <v/>
      </c>
      <c r="BA4489" s="5" t="str">
        <f t="shared" si="990"/>
        <v/>
      </c>
      <c r="BB4489" s="5" t="str">
        <f t="shared" si="991"/>
        <v/>
      </c>
      <c r="BC4489" s="5" t="str">
        <f t="shared" si="992"/>
        <v/>
      </c>
      <c r="BD4489" s="5" t="str">
        <f t="shared" si="993"/>
        <v/>
      </c>
      <c r="BF4489" t="s">
        <v>26135</v>
      </c>
      <c r="BG4489" t="s">
        <v>26136</v>
      </c>
      <c r="BH4489" t="s">
        <v>26137</v>
      </c>
      <c r="BI4489" t="s">
        <v>656</v>
      </c>
      <c r="BJ4489" t="s">
        <v>2510</v>
      </c>
      <c r="BK4489" t="s">
        <v>26138</v>
      </c>
    </row>
    <row r="4490" spans="1:63" x14ac:dyDescent="0.3">
      <c r="A4490">
        <v>10.813700000000001</v>
      </c>
      <c r="B4490">
        <v>10.7759</v>
      </c>
      <c r="C4490">
        <v>10.814</v>
      </c>
      <c r="D4490">
        <v>10.8003</v>
      </c>
      <c r="E4490">
        <v>11.056900000000001</v>
      </c>
      <c r="F4490">
        <v>11.095700000000001</v>
      </c>
      <c r="G4490">
        <v>11.0756</v>
      </c>
      <c r="H4490">
        <v>11.0303</v>
      </c>
      <c r="I4490">
        <v>10.311199999999999</v>
      </c>
      <c r="J4490">
        <v>10.3415</v>
      </c>
      <c r="K4490">
        <v>10.367699999999999</v>
      </c>
      <c r="L4490">
        <v>10.383100000000001</v>
      </c>
      <c r="M4490" t="s">
        <v>0</v>
      </c>
      <c r="O4490" t="s">
        <v>1</v>
      </c>
      <c r="P4490" t="s">
        <v>1</v>
      </c>
      <c r="Q4490" t="s">
        <v>2</v>
      </c>
      <c r="V4490" t="s">
        <v>15887</v>
      </c>
      <c r="W4490">
        <v>0</v>
      </c>
      <c r="X4490" t="s">
        <v>7</v>
      </c>
      <c r="Y4490">
        <v>22</v>
      </c>
      <c r="Z4490">
        <v>10</v>
      </c>
      <c r="AA4490">
        <v>14</v>
      </c>
      <c r="AB4490">
        <v>10</v>
      </c>
      <c r="AC4490">
        <v>60.6</v>
      </c>
      <c r="AD4490">
        <v>1</v>
      </c>
      <c r="AF4490" t="s">
        <v>15890</v>
      </c>
      <c r="AG4490">
        <v>5.4100900000000003</v>
      </c>
      <c r="AH4490" s="1">
        <v>2.0266900000000001E-5</v>
      </c>
      <c r="AI4490">
        <v>-0.26365100000000002</v>
      </c>
      <c r="AJ4490">
        <f t="shared" si="980"/>
        <v>0.26365100000000002</v>
      </c>
      <c r="AK4490">
        <v>-15.926600000000001</v>
      </c>
      <c r="AL4490" t="str">
        <f t="shared" si="981"/>
        <v/>
      </c>
      <c r="AM4490" t="str">
        <f t="shared" si="982"/>
        <v/>
      </c>
      <c r="AN4490" t="str">
        <f t="shared" si="983"/>
        <v/>
      </c>
      <c r="AO4490" t="str">
        <f t="shared" si="984"/>
        <v/>
      </c>
      <c r="AQ4490">
        <v>6.5502700000000003</v>
      </c>
      <c r="AR4490" s="1">
        <v>2.6885799999999998E-6</v>
      </c>
      <c r="AS4490">
        <v>0.45008300000000001</v>
      </c>
      <c r="AT4490">
        <f t="shared" si="985"/>
        <v>-0.45008300000000001</v>
      </c>
      <c r="AU4490">
        <v>24.817299999999999</v>
      </c>
      <c r="AV4490" t="str">
        <f t="shared" si="986"/>
        <v/>
      </c>
      <c r="AW4490" t="str">
        <f t="shared" si="987"/>
        <v/>
      </c>
      <c r="AX4490" t="str">
        <f t="shared" si="988"/>
        <v/>
      </c>
      <c r="AY4490" t="str">
        <f t="shared" si="989"/>
        <v/>
      </c>
      <c r="BA4490" s="5" t="str">
        <f t="shared" si="990"/>
        <v/>
      </c>
      <c r="BB4490" s="5" t="str">
        <f t="shared" si="991"/>
        <v/>
      </c>
      <c r="BC4490" s="5" t="str">
        <f t="shared" si="992"/>
        <v/>
      </c>
      <c r="BD4490" s="5" t="str">
        <f t="shared" si="993"/>
        <v/>
      </c>
      <c r="BF4490" t="s">
        <v>15888</v>
      </c>
      <c r="BG4490" t="s">
        <v>15889</v>
      </c>
      <c r="BH4490" t="s">
        <v>15890</v>
      </c>
      <c r="BK4490" t="s">
        <v>15891</v>
      </c>
    </row>
    <row r="4491" spans="1:63" x14ac:dyDescent="0.3">
      <c r="A4491">
        <v>10.2705</v>
      </c>
      <c r="B4491">
        <v>10.3329</v>
      </c>
      <c r="C4491">
        <v>10.218999999999999</v>
      </c>
      <c r="D4491">
        <v>10.279500000000001</v>
      </c>
      <c r="E4491">
        <v>10.54</v>
      </c>
      <c r="F4491">
        <v>10.4672</v>
      </c>
      <c r="G4491">
        <v>10.551399999999999</v>
      </c>
      <c r="H4491">
        <v>10.598100000000001</v>
      </c>
      <c r="I4491">
        <v>10.467599999999999</v>
      </c>
      <c r="J4491">
        <v>10.5318</v>
      </c>
      <c r="K4491">
        <v>10.469099999999999</v>
      </c>
      <c r="L4491">
        <v>10.530200000000001</v>
      </c>
      <c r="M4491" t="s">
        <v>0</v>
      </c>
      <c r="O4491" t="s">
        <v>1</v>
      </c>
      <c r="P4491" t="s">
        <v>1</v>
      </c>
      <c r="Q4491" t="s">
        <v>2</v>
      </c>
      <c r="R4491" t="s">
        <v>20391</v>
      </c>
      <c r="S4491" t="s">
        <v>4157</v>
      </c>
      <c r="T4491" t="s">
        <v>20392</v>
      </c>
      <c r="U4491" t="s">
        <v>684</v>
      </c>
      <c r="V4491" t="s">
        <v>1573</v>
      </c>
      <c r="W4491">
        <v>0</v>
      </c>
      <c r="X4491" t="s">
        <v>7</v>
      </c>
      <c r="Y4491">
        <v>21</v>
      </c>
      <c r="Z4491">
        <v>11</v>
      </c>
      <c r="AA4491">
        <v>16</v>
      </c>
      <c r="AB4491">
        <v>11</v>
      </c>
      <c r="AC4491">
        <v>54.1</v>
      </c>
      <c r="AD4491">
        <v>1</v>
      </c>
      <c r="AF4491" t="s">
        <v>20395</v>
      </c>
      <c r="AG4491">
        <v>3.4979</v>
      </c>
      <c r="AH4491">
        <v>7.2695400000000003E-4</v>
      </c>
      <c r="AI4491">
        <v>-0.26367499999999999</v>
      </c>
      <c r="AJ4491">
        <f t="shared" si="980"/>
        <v>0.26367499999999999</v>
      </c>
      <c r="AK4491">
        <v>-7.3786500000000004</v>
      </c>
      <c r="AL4491" t="str">
        <f t="shared" si="981"/>
        <v/>
      </c>
      <c r="AM4491" t="str">
        <f t="shared" si="982"/>
        <v/>
      </c>
      <c r="AN4491" t="str">
        <f t="shared" si="983"/>
        <v/>
      </c>
      <c r="AO4491" t="str">
        <f t="shared" si="984"/>
        <v/>
      </c>
      <c r="AQ4491">
        <v>3.5673900000000001</v>
      </c>
      <c r="AR4491">
        <v>6.1474800000000003E-4</v>
      </c>
      <c r="AS4491">
        <v>-0.22417999999999999</v>
      </c>
      <c r="AT4491">
        <f t="shared" si="985"/>
        <v>0.22417999999999999</v>
      </c>
      <c r="AU4491">
        <v>-7.5968400000000003</v>
      </c>
      <c r="AV4491" t="str">
        <f t="shared" si="986"/>
        <v/>
      </c>
      <c r="AW4491" t="str">
        <f t="shared" si="987"/>
        <v/>
      </c>
      <c r="AX4491" t="str">
        <f t="shared" si="988"/>
        <v/>
      </c>
      <c r="AY4491" t="str">
        <f t="shared" si="989"/>
        <v/>
      </c>
      <c r="BA4491" s="5" t="str">
        <f t="shared" si="990"/>
        <v/>
      </c>
      <c r="BB4491" s="5" t="str">
        <f t="shared" si="991"/>
        <v/>
      </c>
      <c r="BC4491" s="5" t="str">
        <f t="shared" si="992"/>
        <v/>
      </c>
      <c r="BD4491" s="5" t="str">
        <f t="shared" si="993"/>
        <v/>
      </c>
      <c r="BF4491" t="s">
        <v>20393</v>
      </c>
      <c r="BG4491" t="s">
        <v>20394</v>
      </c>
      <c r="BH4491" t="s">
        <v>20395</v>
      </c>
      <c r="BI4491" t="s">
        <v>684</v>
      </c>
      <c r="BJ4491" t="s">
        <v>3373</v>
      </c>
      <c r="BK4491" t="s">
        <v>20396</v>
      </c>
    </row>
    <row r="4492" spans="1:63" x14ac:dyDescent="0.3">
      <c r="A4492">
        <v>11.2212</v>
      </c>
      <c r="B4492">
        <v>11.2422</v>
      </c>
      <c r="C4492">
        <v>11.214499999999999</v>
      </c>
      <c r="D4492">
        <v>11.254099999999999</v>
      </c>
      <c r="E4492">
        <v>11.4992</v>
      </c>
      <c r="F4492">
        <v>11.5288</v>
      </c>
      <c r="G4492">
        <v>11.4649</v>
      </c>
      <c r="H4492">
        <v>11.494400000000001</v>
      </c>
      <c r="I4492">
        <v>11.136200000000001</v>
      </c>
      <c r="J4492">
        <v>11.123699999999999</v>
      </c>
      <c r="K4492">
        <v>11.2536</v>
      </c>
      <c r="L4492">
        <v>11.290900000000001</v>
      </c>
      <c r="M4492" t="s">
        <v>0</v>
      </c>
      <c r="O4492" t="s">
        <v>1</v>
      </c>
      <c r="Q4492" t="s">
        <v>164</v>
      </c>
      <c r="R4492" t="s">
        <v>3667</v>
      </c>
      <c r="S4492" t="s">
        <v>3668</v>
      </c>
      <c r="T4492" t="s">
        <v>3669</v>
      </c>
      <c r="U4492" t="s">
        <v>3670</v>
      </c>
      <c r="V4492" t="s">
        <v>3671</v>
      </c>
      <c r="W4492">
        <v>19</v>
      </c>
      <c r="X4492" t="s">
        <v>7</v>
      </c>
      <c r="Y4492">
        <v>71</v>
      </c>
      <c r="Z4492">
        <v>18</v>
      </c>
      <c r="AA4492">
        <v>44</v>
      </c>
      <c r="AB4492">
        <v>2</v>
      </c>
      <c r="AC4492">
        <v>35.6</v>
      </c>
      <c r="AD4492">
        <v>1</v>
      </c>
      <c r="AF4492" t="s">
        <v>3674</v>
      </c>
      <c r="AG4492">
        <v>5.4997100000000003</v>
      </c>
      <c r="AH4492" s="1">
        <v>1.7430499999999999E-5</v>
      </c>
      <c r="AI4492">
        <v>-0.26382</v>
      </c>
      <c r="AJ4492">
        <f t="shared" si="980"/>
        <v>0.26382</v>
      </c>
      <c r="AK4492">
        <v>-16.495100000000001</v>
      </c>
      <c r="AL4492" t="str">
        <f t="shared" si="981"/>
        <v/>
      </c>
      <c r="AM4492" t="str">
        <f t="shared" si="982"/>
        <v/>
      </c>
      <c r="AN4492" t="str">
        <f t="shared" si="983"/>
        <v/>
      </c>
      <c r="AO4492" t="str">
        <f t="shared" si="984"/>
        <v/>
      </c>
      <c r="AQ4492">
        <v>0.31429499999999999</v>
      </c>
      <c r="AR4492">
        <v>0.52819099999999997</v>
      </c>
      <c r="AS4492">
        <v>3.1897799999999997E-2</v>
      </c>
      <c r="AT4492">
        <f t="shared" si="985"/>
        <v>-3.1897799999999997E-2</v>
      </c>
      <c r="AU4492">
        <v>0.74404099999999995</v>
      </c>
      <c r="AV4492" t="str">
        <f t="shared" si="986"/>
        <v/>
      </c>
      <c r="AW4492" t="str">
        <f t="shared" si="987"/>
        <v/>
      </c>
      <c r="AX4492" t="str">
        <f t="shared" si="988"/>
        <v/>
      </c>
      <c r="AY4492" t="str">
        <f t="shared" si="989"/>
        <v/>
      </c>
      <c r="BA4492" s="5" t="str">
        <f t="shared" si="990"/>
        <v/>
      </c>
      <c r="BB4492" s="5" t="str">
        <f t="shared" si="991"/>
        <v/>
      </c>
      <c r="BC4492" s="5" t="str">
        <f t="shared" si="992"/>
        <v/>
      </c>
      <c r="BD4492" s="5" t="str">
        <f t="shared" si="993"/>
        <v/>
      </c>
      <c r="BF4492" t="s">
        <v>3672</v>
      </c>
      <c r="BG4492" t="s">
        <v>3673</v>
      </c>
      <c r="BH4492" t="s">
        <v>3674</v>
      </c>
      <c r="BI4492" t="s">
        <v>3675</v>
      </c>
      <c r="BJ4492" t="s">
        <v>3676</v>
      </c>
      <c r="BK4492" t="s">
        <v>3677</v>
      </c>
    </row>
    <row r="4493" spans="1:63" x14ac:dyDescent="0.3">
      <c r="A4493">
        <v>8.93811</v>
      </c>
      <c r="B4493">
        <v>9.0298400000000001</v>
      </c>
      <c r="C4493">
        <v>8.9895399999999999</v>
      </c>
      <c r="D4493">
        <v>8.9568100000000008</v>
      </c>
      <c r="E4493">
        <v>9.1656600000000008</v>
      </c>
      <c r="F4493">
        <v>9.2469800000000006</v>
      </c>
      <c r="G4493">
        <v>9.2969200000000001</v>
      </c>
      <c r="H4493">
        <v>9.2606800000000007</v>
      </c>
      <c r="I4493">
        <v>9.06663</v>
      </c>
      <c r="J4493">
        <v>9.1962299999999999</v>
      </c>
      <c r="K4493">
        <v>9.1362199999999998</v>
      </c>
      <c r="L4493">
        <v>9.1563400000000001</v>
      </c>
      <c r="M4493" t="s">
        <v>0</v>
      </c>
      <c r="O4493" t="s">
        <v>1</v>
      </c>
      <c r="P4493" t="s">
        <v>1</v>
      </c>
      <c r="Q4493" t="s">
        <v>2</v>
      </c>
      <c r="R4493" t="s">
        <v>12356</v>
      </c>
      <c r="S4493" t="s">
        <v>12357</v>
      </c>
      <c r="T4493" t="s">
        <v>12358</v>
      </c>
      <c r="V4493" t="s">
        <v>718</v>
      </c>
      <c r="W4493">
        <v>0</v>
      </c>
      <c r="X4493" t="s">
        <v>7</v>
      </c>
      <c r="Y4493">
        <v>13</v>
      </c>
      <c r="Z4493">
        <v>15</v>
      </c>
      <c r="AA4493">
        <v>22</v>
      </c>
      <c r="AB4493">
        <v>8</v>
      </c>
      <c r="AC4493">
        <v>141</v>
      </c>
      <c r="AD4493">
        <v>1</v>
      </c>
      <c r="AF4493" t="s">
        <v>12361</v>
      </c>
      <c r="AG4493">
        <v>3.60215</v>
      </c>
      <c r="AH4493">
        <v>5.9435499999999997E-4</v>
      </c>
      <c r="AI4493">
        <v>-0.26398500000000003</v>
      </c>
      <c r="AJ4493">
        <f t="shared" si="980"/>
        <v>0.26398500000000003</v>
      </c>
      <c r="AK4493">
        <v>-7.7079899999999997</v>
      </c>
      <c r="AL4493" t="str">
        <f t="shared" si="981"/>
        <v/>
      </c>
      <c r="AM4493" t="str">
        <f t="shared" si="982"/>
        <v/>
      </c>
      <c r="AN4493" t="str">
        <f t="shared" si="983"/>
        <v/>
      </c>
      <c r="AO4493" t="str">
        <f t="shared" si="984"/>
        <v/>
      </c>
      <c r="AQ4493">
        <v>2.49912</v>
      </c>
      <c r="AR4493">
        <v>5.3318999999999997E-3</v>
      </c>
      <c r="AS4493">
        <v>-0.16028000000000001</v>
      </c>
      <c r="AT4493">
        <f t="shared" si="985"/>
        <v>0.16028000000000001</v>
      </c>
      <c r="AU4493">
        <v>-4.74695</v>
      </c>
      <c r="AV4493" t="str">
        <f t="shared" si="986"/>
        <v/>
      </c>
      <c r="AW4493" t="str">
        <f t="shared" si="987"/>
        <v/>
      </c>
      <c r="AX4493" t="str">
        <f t="shared" si="988"/>
        <v/>
      </c>
      <c r="AY4493" t="str">
        <f t="shared" si="989"/>
        <v/>
      </c>
      <c r="BA4493" s="5" t="str">
        <f t="shared" si="990"/>
        <v/>
      </c>
      <c r="BB4493" s="5" t="str">
        <f t="shared" si="991"/>
        <v/>
      </c>
      <c r="BC4493" s="5" t="str">
        <f t="shared" si="992"/>
        <v/>
      </c>
      <c r="BD4493" s="5" t="str">
        <f t="shared" si="993"/>
        <v/>
      </c>
      <c r="BF4493" t="s">
        <v>12359</v>
      </c>
      <c r="BG4493" t="s">
        <v>12360</v>
      </c>
      <c r="BH4493" t="s">
        <v>12361</v>
      </c>
      <c r="BJ4493" t="s">
        <v>12362</v>
      </c>
      <c r="BK4493" t="s">
        <v>12363</v>
      </c>
    </row>
    <row r="4494" spans="1:63" x14ac:dyDescent="0.3">
      <c r="A4494">
        <v>11.026199999999999</v>
      </c>
      <c r="B4494">
        <v>11.051</v>
      </c>
      <c r="C4494">
        <v>11.059900000000001</v>
      </c>
      <c r="D4494">
        <v>11.0307</v>
      </c>
      <c r="E4494">
        <v>11.307600000000001</v>
      </c>
      <c r="F4494">
        <v>11.3576</v>
      </c>
      <c r="G4494">
        <v>11.2515</v>
      </c>
      <c r="H4494">
        <v>11.3071</v>
      </c>
      <c r="I4494">
        <v>11.1699</v>
      </c>
      <c r="J4494">
        <v>11.1988</v>
      </c>
      <c r="K4494">
        <v>11.236599999999999</v>
      </c>
      <c r="L4494">
        <v>11.1739</v>
      </c>
      <c r="M4494" t="s">
        <v>0</v>
      </c>
      <c r="O4494" t="s">
        <v>1</v>
      </c>
      <c r="P4494" t="s">
        <v>1</v>
      </c>
      <c r="Q4494" t="s">
        <v>2</v>
      </c>
      <c r="R4494" t="s">
        <v>2898</v>
      </c>
      <c r="S4494" t="s">
        <v>2899</v>
      </c>
      <c r="T4494" t="s">
        <v>2900</v>
      </c>
      <c r="U4494" t="s">
        <v>2901</v>
      </c>
      <c r="V4494" t="s">
        <v>2149</v>
      </c>
      <c r="W4494">
        <v>0</v>
      </c>
      <c r="X4494" t="s">
        <v>7</v>
      </c>
      <c r="Y4494">
        <v>73</v>
      </c>
      <c r="Z4494">
        <v>17</v>
      </c>
      <c r="AA4494">
        <v>124</v>
      </c>
      <c r="AB4494">
        <v>8</v>
      </c>
      <c r="AC4494">
        <v>28.1</v>
      </c>
      <c r="AD4494">
        <v>1</v>
      </c>
      <c r="AF4494" t="s">
        <v>2904</v>
      </c>
      <c r="AG4494">
        <v>4.5698400000000001</v>
      </c>
      <c r="AH4494" s="1">
        <v>9.1346600000000004E-5</v>
      </c>
      <c r="AI4494">
        <v>-0.26399099999999998</v>
      </c>
      <c r="AJ4494">
        <f t="shared" si="980"/>
        <v>0.26399099999999998</v>
      </c>
      <c r="AK4494">
        <v>-11.4284</v>
      </c>
      <c r="AL4494" t="str">
        <f t="shared" si="981"/>
        <v/>
      </c>
      <c r="AM4494" t="str">
        <f t="shared" si="982"/>
        <v/>
      </c>
      <c r="AN4494" t="str">
        <f t="shared" si="983"/>
        <v/>
      </c>
      <c r="AO4494" t="str">
        <f t="shared" si="984"/>
        <v/>
      </c>
      <c r="AQ4494">
        <v>3.9300199999999998</v>
      </c>
      <c r="AR4494">
        <v>3.03152E-4</v>
      </c>
      <c r="AS4494">
        <v>-0.15282000000000001</v>
      </c>
      <c r="AT4494">
        <f t="shared" si="985"/>
        <v>0.15282000000000001</v>
      </c>
      <c r="AU4494">
        <v>-8.8262400000000003</v>
      </c>
      <c r="AV4494" t="str">
        <f t="shared" si="986"/>
        <v/>
      </c>
      <c r="AW4494" t="str">
        <f t="shared" si="987"/>
        <v/>
      </c>
      <c r="AX4494" t="str">
        <f t="shared" si="988"/>
        <v/>
      </c>
      <c r="AY4494" t="str">
        <f t="shared" si="989"/>
        <v/>
      </c>
      <c r="BA4494" s="5" t="str">
        <f t="shared" si="990"/>
        <v/>
      </c>
      <c r="BB4494" s="5" t="str">
        <f t="shared" si="991"/>
        <v/>
      </c>
      <c r="BC4494" s="5" t="str">
        <f t="shared" si="992"/>
        <v/>
      </c>
      <c r="BD4494" s="5" t="str">
        <f t="shared" si="993"/>
        <v/>
      </c>
      <c r="BF4494" t="s">
        <v>2902</v>
      </c>
      <c r="BG4494" t="s">
        <v>2903</v>
      </c>
      <c r="BH4494" t="s">
        <v>2904</v>
      </c>
      <c r="BI4494" t="s">
        <v>2198</v>
      </c>
      <c r="BJ4494" t="s">
        <v>2905</v>
      </c>
      <c r="BK4494" t="s">
        <v>2906</v>
      </c>
    </row>
    <row r="4495" spans="1:63" x14ac:dyDescent="0.3">
      <c r="A4495">
        <v>11.369199999999999</v>
      </c>
      <c r="B4495">
        <v>11.3537</v>
      </c>
      <c r="C4495">
        <v>11.3826</v>
      </c>
      <c r="D4495">
        <v>11.3474</v>
      </c>
      <c r="E4495">
        <v>11.6381</v>
      </c>
      <c r="F4495">
        <v>11.659800000000001</v>
      </c>
      <c r="G4495">
        <v>11.5977</v>
      </c>
      <c r="H4495">
        <v>11.613300000000001</v>
      </c>
      <c r="I4495">
        <v>12.565099999999999</v>
      </c>
      <c r="J4495">
        <v>12.5572</v>
      </c>
      <c r="K4495">
        <v>12.571</v>
      </c>
      <c r="L4495">
        <v>12.566700000000001</v>
      </c>
      <c r="M4495" t="s">
        <v>0</v>
      </c>
      <c r="O4495" t="s">
        <v>1</v>
      </c>
      <c r="P4495" t="s">
        <v>1</v>
      </c>
      <c r="Q4495" t="s">
        <v>2</v>
      </c>
      <c r="R4495" t="s">
        <v>4111</v>
      </c>
      <c r="S4495" t="s">
        <v>4112</v>
      </c>
      <c r="T4495" t="s">
        <v>4113</v>
      </c>
      <c r="V4495" t="s">
        <v>4114</v>
      </c>
      <c r="W4495">
        <v>0</v>
      </c>
      <c r="X4495" t="s">
        <v>7</v>
      </c>
      <c r="Y4495">
        <v>51</v>
      </c>
      <c r="Z4495">
        <v>19</v>
      </c>
      <c r="AA4495">
        <v>47</v>
      </c>
      <c r="AB4495">
        <v>19</v>
      </c>
      <c r="AC4495">
        <v>52.5</v>
      </c>
      <c r="AD4495">
        <v>1</v>
      </c>
      <c r="AF4495" t="s">
        <v>4117</v>
      </c>
      <c r="AG4495">
        <v>5.5315899999999996</v>
      </c>
      <c r="AH4495" s="1">
        <v>1.64717E-5</v>
      </c>
      <c r="AI4495">
        <v>-0.26399099999999998</v>
      </c>
      <c r="AJ4495">
        <f t="shared" si="980"/>
        <v>0.26399099999999998</v>
      </c>
      <c r="AK4495">
        <v>-16.702100000000002</v>
      </c>
      <c r="AL4495" t="str">
        <f t="shared" si="981"/>
        <v/>
      </c>
      <c r="AM4495" t="str">
        <f t="shared" si="982"/>
        <v/>
      </c>
      <c r="AN4495" t="str">
        <f t="shared" si="983"/>
        <v/>
      </c>
      <c r="AO4495" t="str">
        <f t="shared" si="984"/>
        <v/>
      </c>
      <c r="AQ4495">
        <v>11.093299999999999</v>
      </c>
      <c r="AR4495" s="1">
        <v>2.8033E-8</v>
      </c>
      <c r="AS4495">
        <v>-1.20177</v>
      </c>
      <c r="AT4495">
        <f t="shared" si="985"/>
        <v>1.20177</v>
      </c>
      <c r="AU4495">
        <v>-142.465</v>
      </c>
      <c r="AV4495" t="str">
        <f t="shared" si="986"/>
        <v>+</v>
      </c>
      <c r="AW4495" t="str">
        <f t="shared" si="987"/>
        <v>+</v>
      </c>
      <c r="AX4495" t="str">
        <f t="shared" si="988"/>
        <v/>
      </c>
      <c r="AY4495" t="str">
        <f t="shared" si="989"/>
        <v/>
      </c>
      <c r="BA4495" s="5" t="str">
        <f t="shared" si="990"/>
        <v/>
      </c>
      <c r="BB4495" s="5" t="str">
        <f t="shared" si="991"/>
        <v/>
      </c>
      <c r="BC4495" s="5" t="str">
        <f t="shared" si="992"/>
        <v/>
      </c>
      <c r="BD4495" s="5" t="str">
        <f t="shared" si="993"/>
        <v/>
      </c>
      <c r="BF4495" t="s">
        <v>4115</v>
      </c>
      <c r="BG4495" t="s">
        <v>4116</v>
      </c>
      <c r="BH4495" t="s">
        <v>4117</v>
      </c>
      <c r="BK4495" t="s">
        <v>4118</v>
      </c>
    </row>
    <row r="4496" spans="1:63" x14ac:dyDescent="0.3">
      <c r="A4496">
        <v>7.8265500000000001</v>
      </c>
      <c r="B4496">
        <v>7.7793900000000002</v>
      </c>
      <c r="C4496">
        <v>7.9026800000000001</v>
      </c>
      <c r="D4496">
        <v>7.9026800000000001</v>
      </c>
      <c r="E4496">
        <v>8.0848099999999992</v>
      </c>
      <c r="F4496">
        <v>8.0932899999999997</v>
      </c>
      <c r="G4496">
        <v>8.1272199999999994</v>
      </c>
      <c r="H4496">
        <v>8.1629000000000005</v>
      </c>
      <c r="I4496">
        <v>7.8404600000000002</v>
      </c>
      <c r="J4496">
        <v>7.8598499999999998</v>
      </c>
      <c r="K4496">
        <v>7.8341599999999998</v>
      </c>
      <c r="L4496">
        <v>7.7210999999999999</v>
      </c>
      <c r="M4496" t="s">
        <v>0</v>
      </c>
      <c r="O4496" t="s">
        <v>1</v>
      </c>
      <c r="Q4496" t="s">
        <v>164</v>
      </c>
      <c r="R4496" t="s">
        <v>28318</v>
      </c>
      <c r="S4496" t="s">
        <v>28319</v>
      </c>
      <c r="T4496" t="s">
        <v>5317</v>
      </c>
      <c r="V4496" t="s">
        <v>24258</v>
      </c>
      <c r="W4496">
        <v>0</v>
      </c>
      <c r="X4496" t="s">
        <v>7</v>
      </c>
      <c r="Y4496">
        <v>5</v>
      </c>
      <c r="Z4496">
        <v>4</v>
      </c>
      <c r="AA4496">
        <v>5</v>
      </c>
      <c r="AB4496">
        <v>4</v>
      </c>
      <c r="AC4496">
        <v>104.7</v>
      </c>
      <c r="AD4496">
        <v>1</v>
      </c>
      <c r="AF4496" t="s">
        <v>28322</v>
      </c>
      <c r="AG4496">
        <v>3.5392800000000002</v>
      </c>
      <c r="AH4496">
        <v>6.7036000000000005E-4</v>
      </c>
      <c r="AI4496">
        <v>-0.26422899999999999</v>
      </c>
      <c r="AJ4496">
        <f t="shared" si="980"/>
        <v>0.26422899999999999</v>
      </c>
      <c r="AK4496">
        <v>-7.50793</v>
      </c>
      <c r="AL4496" t="str">
        <f t="shared" si="981"/>
        <v/>
      </c>
      <c r="AM4496" t="str">
        <f t="shared" si="982"/>
        <v/>
      </c>
      <c r="AN4496" t="str">
        <f t="shared" si="983"/>
        <v/>
      </c>
      <c r="AO4496" t="str">
        <f t="shared" si="984"/>
        <v/>
      </c>
      <c r="AQ4496">
        <v>0.39034999999999997</v>
      </c>
      <c r="AR4496">
        <v>0.45122800000000002</v>
      </c>
      <c r="AS4496">
        <v>3.8932399999999999E-2</v>
      </c>
      <c r="AT4496">
        <f t="shared" si="985"/>
        <v>-3.8932399999999999E-2</v>
      </c>
      <c r="AU4496">
        <v>0.89137200000000005</v>
      </c>
      <c r="AV4496" t="str">
        <f t="shared" si="986"/>
        <v/>
      </c>
      <c r="AW4496" t="str">
        <f t="shared" si="987"/>
        <v/>
      </c>
      <c r="AX4496" t="str">
        <f t="shared" si="988"/>
        <v/>
      </c>
      <c r="AY4496" t="str">
        <f t="shared" si="989"/>
        <v/>
      </c>
      <c r="BA4496" s="5" t="str">
        <f t="shared" si="990"/>
        <v/>
      </c>
      <c r="BB4496" s="5" t="str">
        <f t="shared" si="991"/>
        <v/>
      </c>
      <c r="BC4496" s="5" t="str">
        <f t="shared" si="992"/>
        <v/>
      </c>
      <c r="BD4496" s="5" t="str">
        <f t="shared" si="993"/>
        <v/>
      </c>
      <c r="BF4496" t="s">
        <v>28320</v>
      </c>
      <c r="BG4496" t="s">
        <v>28321</v>
      </c>
      <c r="BH4496" t="s">
        <v>28322</v>
      </c>
      <c r="BK4496" t="s">
        <v>28323</v>
      </c>
    </row>
    <row r="4497" spans="1:63" x14ac:dyDescent="0.3">
      <c r="A4497">
        <v>10.1553</v>
      </c>
      <c r="B4497">
        <v>10.1547</v>
      </c>
      <c r="C4497">
        <v>10.172599999999999</v>
      </c>
      <c r="D4497">
        <v>10.151999999999999</v>
      </c>
      <c r="E4497">
        <v>10.4405</v>
      </c>
      <c r="F4497">
        <v>10.423299999999999</v>
      </c>
      <c r="G4497">
        <v>10.364699999999999</v>
      </c>
      <c r="H4497">
        <v>10.4633</v>
      </c>
      <c r="I4497">
        <v>10.2873</v>
      </c>
      <c r="J4497">
        <v>10.2698</v>
      </c>
      <c r="K4497">
        <v>10.250500000000001</v>
      </c>
      <c r="L4497">
        <v>10.2592</v>
      </c>
      <c r="M4497" t="s">
        <v>0</v>
      </c>
      <c r="O4497" t="s">
        <v>1</v>
      </c>
      <c r="P4497" t="s">
        <v>1</v>
      </c>
      <c r="Q4497" t="s">
        <v>2</v>
      </c>
      <c r="R4497" t="s">
        <v>19772</v>
      </c>
      <c r="S4497" t="s">
        <v>19773</v>
      </c>
      <c r="T4497" t="s">
        <v>19774</v>
      </c>
      <c r="U4497" t="s">
        <v>1841</v>
      </c>
      <c r="V4497" t="s">
        <v>4114</v>
      </c>
      <c r="W4497">
        <v>2</v>
      </c>
      <c r="X4497" t="s">
        <v>7</v>
      </c>
      <c r="Y4497">
        <v>48</v>
      </c>
      <c r="Z4497">
        <v>9</v>
      </c>
      <c r="AA4497">
        <v>15</v>
      </c>
      <c r="AB4497">
        <v>7</v>
      </c>
      <c r="AC4497">
        <v>18.899999999999999</v>
      </c>
      <c r="AD4497">
        <v>1</v>
      </c>
      <c r="AF4497" t="s">
        <v>19777</v>
      </c>
      <c r="AG4497">
        <v>4.7421300000000004</v>
      </c>
      <c r="AH4497" s="1">
        <v>6.6016100000000006E-5</v>
      </c>
      <c r="AI4497">
        <v>-0.26429599999999998</v>
      </c>
      <c r="AJ4497">
        <f t="shared" si="980"/>
        <v>0.26429599999999998</v>
      </c>
      <c r="AK4497">
        <v>-12.239800000000001</v>
      </c>
      <c r="AL4497" t="str">
        <f t="shared" si="981"/>
        <v/>
      </c>
      <c r="AM4497" t="str">
        <f t="shared" si="982"/>
        <v/>
      </c>
      <c r="AN4497" t="str">
        <f t="shared" si="983"/>
        <v/>
      </c>
      <c r="AO4497" t="str">
        <f t="shared" si="984"/>
        <v/>
      </c>
      <c r="AQ4497">
        <v>4.6399800000000004</v>
      </c>
      <c r="AR4497" s="1">
        <v>7.62175E-5</v>
      </c>
      <c r="AS4497">
        <v>-0.108042</v>
      </c>
      <c r="AT4497">
        <f t="shared" si="985"/>
        <v>0.108042</v>
      </c>
      <c r="AU4497">
        <v>-11.7525</v>
      </c>
      <c r="AV4497" t="str">
        <f t="shared" si="986"/>
        <v/>
      </c>
      <c r="AW4497" t="str">
        <f t="shared" si="987"/>
        <v/>
      </c>
      <c r="AX4497" t="str">
        <f t="shared" si="988"/>
        <v/>
      </c>
      <c r="AY4497" t="str">
        <f t="shared" si="989"/>
        <v/>
      </c>
      <c r="BA4497" s="5" t="str">
        <f t="shared" si="990"/>
        <v/>
      </c>
      <c r="BB4497" s="5" t="str">
        <f t="shared" si="991"/>
        <v/>
      </c>
      <c r="BC4497" s="5" t="str">
        <f t="shared" si="992"/>
        <v/>
      </c>
      <c r="BD4497" s="5" t="str">
        <f t="shared" si="993"/>
        <v/>
      </c>
      <c r="BF4497" t="s">
        <v>19775</v>
      </c>
      <c r="BG4497" t="s">
        <v>19776</v>
      </c>
      <c r="BH4497" t="s">
        <v>19777</v>
      </c>
      <c r="BI4497" t="s">
        <v>1841</v>
      </c>
      <c r="BK4497" t="s">
        <v>19778</v>
      </c>
    </row>
    <row r="4498" spans="1:63" x14ac:dyDescent="0.3">
      <c r="A4498">
        <v>13.1808</v>
      </c>
      <c r="B4498">
        <v>13.1838</v>
      </c>
      <c r="C4498">
        <v>13.2156</v>
      </c>
      <c r="D4498">
        <v>13.196099999999999</v>
      </c>
      <c r="E4498">
        <v>13.456099999999999</v>
      </c>
      <c r="F4498">
        <v>13.4651</v>
      </c>
      <c r="G4498">
        <v>13.4808</v>
      </c>
      <c r="H4498">
        <v>13.4329</v>
      </c>
      <c r="I4498">
        <v>12.9817</v>
      </c>
      <c r="J4498">
        <v>12.959300000000001</v>
      </c>
      <c r="K4498">
        <v>13.002800000000001</v>
      </c>
      <c r="L4498">
        <v>12.977499999999999</v>
      </c>
      <c r="M4498" t="s">
        <v>0</v>
      </c>
      <c r="O4498" t="s">
        <v>1</v>
      </c>
      <c r="P4498" t="s">
        <v>1</v>
      </c>
      <c r="Q4498" t="s">
        <v>2</v>
      </c>
      <c r="R4498" t="s">
        <v>1635</v>
      </c>
      <c r="S4498" t="s">
        <v>1636</v>
      </c>
      <c r="T4498" t="s">
        <v>1637</v>
      </c>
      <c r="U4498" t="s">
        <v>1638</v>
      </c>
      <c r="V4498" t="s">
        <v>1367</v>
      </c>
      <c r="W4498">
        <v>7</v>
      </c>
      <c r="X4498" t="s">
        <v>7</v>
      </c>
      <c r="Y4498">
        <v>57</v>
      </c>
      <c r="Z4498">
        <v>27</v>
      </c>
      <c r="AA4498">
        <v>86</v>
      </c>
      <c r="AB4498">
        <v>20</v>
      </c>
      <c r="AC4498">
        <v>65.3</v>
      </c>
      <c r="AD4498">
        <v>1</v>
      </c>
      <c r="AF4498" t="s">
        <v>1641</v>
      </c>
      <c r="AG4498">
        <v>6.0885699999999998</v>
      </c>
      <c r="AH4498" s="1">
        <v>6.8695E-6</v>
      </c>
      <c r="AI4498">
        <v>-0.26463199999999998</v>
      </c>
      <c r="AJ4498">
        <f t="shared" si="980"/>
        <v>0.26463199999999998</v>
      </c>
      <c r="AK4498">
        <v>-20.7499</v>
      </c>
      <c r="AL4498" t="str">
        <f t="shared" si="981"/>
        <v/>
      </c>
      <c r="AM4498" t="str">
        <f t="shared" si="982"/>
        <v/>
      </c>
      <c r="AN4498" t="str">
        <f t="shared" si="983"/>
        <v/>
      </c>
      <c r="AO4498" t="str">
        <f t="shared" si="984"/>
        <v/>
      </c>
      <c r="AQ4498">
        <v>5.71373</v>
      </c>
      <c r="AR4498" s="1">
        <v>1.1171399999999999E-5</v>
      </c>
      <c r="AS4498">
        <v>0.213753</v>
      </c>
      <c r="AT4498">
        <f t="shared" si="985"/>
        <v>-0.213753</v>
      </c>
      <c r="AU4498">
        <v>17.933299999999999</v>
      </c>
      <c r="AV4498" t="str">
        <f t="shared" si="986"/>
        <v/>
      </c>
      <c r="AW4498" t="str">
        <f t="shared" si="987"/>
        <v/>
      </c>
      <c r="AX4498" t="str">
        <f t="shared" si="988"/>
        <v/>
      </c>
      <c r="AY4498" t="str">
        <f t="shared" si="989"/>
        <v/>
      </c>
      <c r="BA4498" s="5" t="str">
        <f t="shared" si="990"/>
        <v/>
      </c>
      <c r="BB4498" s="5" t="str">
        <f t="shared" si="991"/>
        <v/>
      </c>
      <c r="BC4498" s="5" t="str">
        <f t="shared" si="992"/>
        <v/>
      </c>
      <c r="BD4498" s="5" t="str">
        <f t="shared" si="993"/>
        <v/>
      </c>
      <c r="BF4498" t="s">
        <v>1639</v>
      </c>
      <c r="BG4498" t="s">
        <v>1640</v>
      </c>
      <c r="BH4498" t="s">
        <v>1641</v>
      </c>
      <c r="BI4498" t="s">
        <v>1642</v>
      </c>
      <c r="BJ4498" t="s">
        <v>1643</v>
      </c>
      <c r="BK4498" t="s">
        <v>1644</v>
      </c>
    </row>
    <row r="4499" spans="1:63" x14ac:dyDescent="0.3">
      <c r="A4499">
        <v>9.9885400000000004</v>
      </c>
      <c r="B4499">
        <v>10.071999999999999</v>
      </c>
      <c r="C4499">
        <v>10.061999999999999</v>
      </c>
      <c r="D4499">
        <v>10.0562</v>
      </c>
      <c r="E4499">
        <v>10.3002</v>
      </c>
      <c r="F4499">
        <v>10.3188</v>
      </c>
      <c r="G4499">
        <v>10.318199999999999</v>
      </c>
      <c r="H4499">
        <v>10.300599999999999</v>
      </c>
      <c r="I4499">
        <v>10.4008</v>
      </c>
      <c r="J4499">
        <v>10.4335</v>
      </c>
      <c r="K4499">
        <v>10.414199999999999</v>
      </c>
      <c r="L4499">
        <v>10.4657</v>
      </c>
      <c r="M4499" t="s">
        <v>0</v>
      </c>
      <c r="O4499" t="s">
        <v>1</v>
      </c>
      <c r="P4499" t="s">
        <v>1</v>
      </c>
      <c r="Q4499" t="s">
        <v>2</v>
      </c>
      <c r="R4499" t="s">
        <v>17406</v>
      </c>
      <c r="S4499" t="s">
        <v>17407</v>
      </c>
      <c r="T4499" t="s">
        <v>17408</v>
      </c>
      <c r="U4499" t="s">
        <v>17409</v>
      </c>
      <c r="V4499" t="s">
        <v>17410</v>
      </c>
      <c r="W4499">
        <v>0</v>
      </c>
      <c r="X4499" t="s">
        <v>7</v>
      </c>
      <c r="Y4499">
        <v>16</v>
      </c>
      <c r="Z4499">
        <v>10</v>
      </c>
      <c r="AA4499">
        <v>11</v>
      </c>
      <c r="AB4499">
        <v>10</v>
      </c>
      <c r="AC4499">
        <v>82.6</v>
      </c>
      <c r="AD4499">
        <v>1</v>
      </c>
      <c r="AF4499" t="s">
        <v>17413</v>
      </c>
      <c r="AG4499">
        <v>4.9774099999999999</v>
      </c>
      <c r="AH4499" s="1">
        <v>4.3023699999999999E-5</v>
      </c>
      <c r="AI4499">
        <v>-0.26474300000000001</v>
      </c>
      <c r="AJ4499">
        <f t="shared" si="980"/>
        <v>0.26474300000000001</v>
      </c>
      <c r="AK4499">
        <v>-13.435</v>
      </c>
      <c r="AL4499" t="str">
        <f t="shared" si="981"/>
        <v/>
      </c>
      <c r="AM4499" t="str">
        <f t="shared" si="982"/>
        <v/>
      </c>
      <c r="AN4499" t="str">
        <f t="shared" si="983"/>
        <v/>
      </c>
      <c r="AO4499" t="str">
        <f t="shared" si="984"/>
        <v/>
      </c>
      <c r="AQ4499">
        <v>5.4578100000000003</v>
      </c>
      <c r="AR4499" s="1">
        <v>1.7467699999999999E-5</v>
      </c>
      <c r="AS4499">
        <v>-0.38381500000000002</v>
      </c>
      <c r="AT4499">
        <f t="shared" si="985"/>
        <v>0.38381500000000002</v>
      </c>
      <c r="AU4499">
        <v>-16.226900000000001</v>
      </c>
      <c r="AV4499" t="str">
        <f t="shared" si="986"/>
        <v/>
      </c>
      <c r="AW4499" t="str">
        <f t="shared" si="987"/>
        <v/>
      </c>
      <c r="AX4499" t="str">
        <f t="shared" si="988"/>
        <v/>
      </c>
      <c r="AY4499" t="str">
        <f t="shared" si="989"/>
        <v/>
      </c>
      <c r="BA4499" s="5" t="str">
        <f t="shared" si="990"/>
        <v/>
      </c>
      <c r="BB4499" s="5" t="str">
        <f t="shared" si="991"/>
        <v/>
      </c>
      <c r="BC4499" s="5" t="str">
        <f t="shared" si="992"/>
        <v/>
      </c>
      <c r="BD4499" s="5" t="str">
        <f t="shared" si="993"/>
        <v/>
      </c>
      <c r="BF4499" t="s">
        <v>17411</v>
      </c>
      <c r="BG4499" t="s">
        <v>17412</v>
      </c>
      <c r="BH4499" t="s">
        <v>17413</v>
      </c>
      <c r="BI4499" t="s">
        <v>17409</v>
      </c>
      <c r="BJ4499" t="s">
        <v>17414</v>
      </c>
      <c r="BK4499" t="s">
        <v>17415</v>
      </c>
    </row>
    <row r="4500" spans="1:63" x14ac:dyDescent="0.3">
      <c r="A4500">
        <v>9.5266999999999999</v>
      </c>
      <c r="B4500">
        <v>9.5184599999999993</v>
      </c>
      <c r="C4500">
        <v>9.5472800000000007</v>
      </c>
      <c r="D4500">
        <v>9.5206199999999992</v>
      </c>
      <c r="E4500">
        <v>9.7944200000000006</v>
      </c>
      <c r="F4500">
        <v>9.7480200000000004</v>
      </c>
      <c r="G4500">
        <v>9.7918099999999999</v>
      </c>
      <c r="H4500">
        <v>9.83779</v>
      </c>
      <c r="I4500">
        <v>9.5430299999999999</v>
      </c>
      <c r="J4500">
        <v>9.5008400000000002</v>
      </c>
      <c r="K4500">
        <v>9.5381900000000002</v>
      </c>
      <c r="L4500">
        <v>9.4914500000000004</v>
      </c>
      <c r="M4500" t="s">
        <v>0</v>
      </c>
      <c r="O4500" t="s">
        <v>1</v>
      </c>
      <c r="Q4500" t="s">
        <v>164</v>
      </c>
      <c r="R4500" t="s">
        <v>17942</v>
      </c>
      <c r="S4500" t="s">
        <v>14237</v>
      </c>
      <c r="T4500" t="s">
        <v>17943</v>
      </c>
      <c r="V4500" t="s">
        <v>12202</v>
      </c>
      <c r="W4500">
        <v>0</v>
      </c>
      <c r="X4500" t="s">
        <v>7</v>
      </c>
      <c r="Y4500">
        <v>18</v>
      </c>
      <c r="Z4500">
        <v>10</v>
      </c>
      <c r="AA4500">
        <v>12</v>
      </c>
      <c r="AB4500">
        <v>10</v>
      </c>
      <c r="AC4500">
        <v>86.5</v>
      </c>
      <c r="AD4500">
        <v>1</v>
      </c>
      <c r="AF4500" t="s">
        <v>17946</v>
      </c>
      <c r="AG4500">
        <v>5.0074399999999999</v>
      </c>
      <c r="AH4500" s="1">
        <v>4.0945300000000003E-5</v>
      </c>
      <c r="AI4500">
        <v>-0.26474700000000001</v>
      </c>
      <c r="AJ4500">
        <f t="shared" si="980"/>
        <v>0.26474700000000001</v>
      </c>
      <c r="AK4500">
        <v>-13.5952</v>
      </c>
      <c r="AL4500" t="str">
        <f t="shared" si="981"/>
        <v/>
      </c>
      <c r="AM4500" t="str">
        <f t="shared" si="982"/>
        <v/>
      </c>
      <c r="AN4500" t="str">
        <f t="shared" si="983"/>
        <v/>
      </c>
      <c r="AO4500" t="str">
        <f t="shared" si="984"/>
        <v/>
      </c>
      <c r="AQ4500">
        <v>0.28137800000000002</v>
      </c>
      <c r="AR4500">
        <v>0.56457500000000005</v>
      </c>
      <c r="AS4500">
        <v>9.8838799999999994E-3</v>
      </c>
      <c r="AT4500">
        <f t="shared" si="985"/>
        <v>-9.8838799999999994E-3</v>
      </c>
      <c r="AU4500">
        <v>0.67782799999999999</v>
      </c>
      <c r="AV4500" t="str">
        <f t="shared" si="986"/>
        <v/>
      </c>
      <c r="AW4500" t="str">
        <f t="shared" si="987"/>
        <v/>
      </c>
      <c r="AX4500" t="str">
        <f t="shared" si="988"/>
        <v/>
      </c>
      <c r="AY4500" t="str">
        <f t="shared" si="989"/>
        <v/>
      </c>
      <c r="BA4500" s="5" t="str">
        <f t="shared" si="990"/>
        <v/>
      </c>
      <c r="BB4500" s="5" t="str">
        <f t="shared" si="991"/>
        <v/>
      </c>
      <c r="BC4500" s="5" t="str">
        <f t="shared" si="992"/>
        <v/>
      </c>
      <c r="BD4500" s="5" t="str">
        <f t="shared" si="993"/>
        <v/>
      </c>
      <c r="BF4500" t="s">
        <v>17944</v>
      </c>
      <c r="BG4500" t="s">
        <v>17945</v>
      </c>
      <c r="BH4500" t="s">
        <v>17946</v>
      </c>
      <c r="BK4500" t="s">
        <v>17947</v>
      </c>
    </row>
    <row r="4501" spans="1:63" x14ac:dyDescent="0.3">
      <c r="A4501">
        <v>12.668200000000001</v>
      </c>
      <c r="B4501">
        <v>12.6738</v>
      </c>
      <c r="C4501">
        <v>12.6654</v>
      </c>
      <c r="D4501">
        <v>12.6393</v>
      </c>
      <c r="E4501">
        <v>12.9537</v>
      </c>
      <c r="F4501">
        <v>12.919700000000001</v>
      </c>
      <c r="G4501">
        <v>12.9361</v>
      </c>
      <c r="H4501">
        <v>12.896599999999999</v>
      </c>
      <c r="I4501">
        <v>12.9207</v>
      </c>
      <c r="J4501">
        <v>12.8703</v>
      </c>
      <c r="K4501">
        <v>12.870900000000001</v>
      </c>
      <c r="L4501">
        <v>12.8475</v>
      </c>
      <c r="M4501" t="s">
        <v>0</v>
      </c>
      <c r="O4501" t="s">
        <v>1</v>
      </c>
      <c r="P4501" t="s">
        <v>1</v>
      </c>
      <c r="Q4501" t="s">
        <v>2</v>
      </c>
      <c r="R4501" t="s">
        <v>4214</v>
      </c>
      <c r="S4501" t="s">
        <v>4215</v>
      </c>
      <c r="T4501" t="s">
        <v>4216</v>
      </c>
      <c r="V4501" t="s">
        <v>4217</v>
      </c>
      <c r="W4501">
        <v>0</v>
      </c>
      <c r="X4501" t="s">
        <v>7</v>
      </c>
      <c r="Y4501">
        <v>87</v>
      </c>
      <c r="Z4501">
        <v>19</v>
      </c>
      <c r="AA4501">
        <v>71</v>
      </c>
      <c r="AB4501">
        <v>19</v>
      </c>
      <c r="AC4501">
        <v>29.8</v>
      </c>
      <c r="AD4501">
        <v>1</v>
      </c>
      <c r="AF4501" t="s">
        <v>4220</v>
      </c>
      <c r="AG4501">
        <v>5.7846500000000001</v>
      </c>
      <c r="AH4501" s="1">
        <v>1.10301E-5</v>
      </c>
      <c r="AI4501">
        <v>-0.26485300000000001</v>
      </c>
      <c r="AJ4501">
        <f t="shared" si="980"/>
        <v>0.26485300000000001</v>
      </c>
      <c r="AK4501">
        <v>-18.436</v>
      </c>
      <c r="AL4501" t="str">
        <f t="shared" si="981"/>
        <v/>
      </c>
      <c r="AM4501" t="str">
        <f t="shared" si="982"/>
        <v/>
      </c>
      <c r="AN4501" t="str">
        <f t="shared" si="983"/>
        <v/>
      </c>
      <c r="AO4501" t="str">
        <f t="shared" si="984"/>
        <v/>
      </c>
      <c r="AQ4501">
        <v>4.7993800000000002</v>
      </c>
      <c r="AR4501" s="1">
        <v>5.68749E-5</v>
      </c>
      <c r="AS4501">
        <v>-0.21565899999999999</v>
      </c>
      <c r="AT4501">
        <f t="shared" si="985"/>
        <v>0.21565899999999999</v>
      </c>
      <c r="AU4501">
        <v>-12.521100000000001</v>
      </c>
      <c r="AV4501" t="str">
        <f t="shared" si="986"/>
        <v/>
      </c>
      <c r="AW4501" t="str">
        <f t="shared" si="987"/>
        <v/>
      </c>
      <c r="AX4501" t="str">
        <f t="shared" si="988"/>
        <v/>
      </c>
      <c r="AY4501" t="str">
        <f t="shared" si="989"/>
        <v/>
      </c>
      <c r="BA4501" s="5" t="str">
        <f t="shared" si="990"/>
        <v/>
      </c>
      <c r="BB4501" s="5" t="str">
        <f t="shared" si="991"/>
        <v/>
      </c>
      <c r="BC4501" s="5" t="str">
        <f t="shared" si="992"/>
        <v/>
      </c>
      <c r="BD4501" s="5" t="str">
        <f t="shared" si="993"/>
        <v/>
      </c>
      <c r="BF4501" t="s">
        <v>4218</v>
      </c>
      <c r="BG4501" t="s">
        <v>4219</v>
      </c>
      <c r="BH4501" t="s">
        <v>4220</v>
      </c>
      <c r="BJ4501" t="s">
        <v>4221</v>
      </c>
      <c r="BK4501" t="s">
        <v>4222</v>
      </c>
    </row>
    <row r="4502" spans="1:63" x14ac:dyDescent="0.3">
      <c r="A4502">
        <v>7.9547800000000004</v>
      </c>
      <c r="B4502">
        <v>8.0195900000000009</v>
      </c>
      <c r="C4502">
        <v>7.9454399999999996</v>
      </c>
      <c r="D4502">
        <v>7.9068899999999998</v>
      </c>
      <c r="E4502">
        <v>8.2559699999999996</v>
      </c>
      <c r="F4502">
        <v>8.1512700000000002</v>
      </c>
      <c r="G4502">
        <v>8.2264099999999996</v>
      </c>
      <c r="H4502">
        <v>8.2531400000000001</v>
      </c>
      <c r="I4502">
        <v>8.1532999999999998</v>
      </c>
      <c r="J4502">
        <v>8.1006599999999995</v>
      </c>
      <c r="K4502">
        <v>8.0394699999999997</v>
      </c>
      <c r="L4502">
        <v>7.97384</v>
      </c>
      <c r="M4502" t="s">
        <v>0</v>
      </c>
      <c r="O4502" t="s">
        <v>1</v>
      </c>
      <c r="Q4502" t="s">
        <v>164</v>
      </c>
      <c r="R4502" t="s">
        <v>42075</v>
      </c>
      <c r="S4502" t="s">
        <v>42076</v>
      </c>
      <c r="T4502" t="s">
        <v>7876</v>
      </c>
      <c r="V4502" t="s">
        <v>15931</v>
      </c>
      <c r="W4502">
        <v>0</v>
      </c>
      <c r="X4502" t="s">
        <v>7</v>
      </c>
      <c r="Y4502">
        <v>2</v>
      </c>
      <c r="Z4502">
        <v>1</v>
      </c>
      <c r="AA4502">
        <v>1</v>
      </c>
      <c r="AB4502">
        <v>1</v>
      </c>
      <c r="AC4502">
        <v>37.299999999999997</v>
      </c>
      <c r="AD4502">
        <v>1</v>
      </c>
      <c r="AF4502" t="s">
        <v>42079</v>
      </c>
      <c r="AG4502">
        <v>3.6429200000000002</v>
      </c>
      <c r="AH4502">
        <v>5.4893100000000001E-4</v>
      </c>
      <c r="AI4502">
        <v>-0.26502300000000001</v>
      </c>
      <c r="AJ4502">
        <f t="shared" si="980"/>
        <v>0.26502300000000001</v>
      </c>
      <c r="AK4502">
        <v>-7.8400699999999999</v>
      </c>
      <c r="AL4502" t="str">
        <f t="shared" si="981"/>
        <v/>
      </c>
      <c r="AM4502" t="str">
        <f t="shared" si="982"/>
        <v/>
      </c>
      <c r="AN4502" t="str">
        <f t="shared" si="983"/>
        <v/>
      </c>
      <c r="AO4502" t="str">
        <f t="shared" si="984"/>
        <v/>
      </c>
      <c r="AQ4502">
        <v>1.2930699999999999</v>
      </c>
      <c r="AR4502">
        <v>6.6320000000000004E-2</v>
      </c>
      <c r="AS4502">
        <v>-0.110142</v>
      </c>
      <c r="AT4502">
        <f t="shared" si="985"/>
        <v>0.110142</v>
      </c>
      <c r="AU4502">
        <v>-2.43343</v>
      </c>
      <c r="AV4502" t="str">
        <f t="shared" si="986"/>
        <v/>
      </c>
      <c r="AW4502" t="str">
        <f t="shared" si="987"/>
        <v/>
      </c>
      <c r="AX4502" t="str">
        <f t="shared" si="988"/>
        <v/>
      </c>
      <c r="AY4502" t="str">
        <f t="shared" si="989"/>
        <v/>
      </c>
      <c r="BA4502" s="5" t="str">
        <f t="shared" si="990"/>
        <v/>
      </c>
      <c r="BB4502" s="5" t="str">
        <f t="shared" si="991"/>
        <v/>
      </c>
      <c r="BC4502" s="5" t="str">
        <f t="shared" si="992"/>
        <v/>
      </c>
      <c r="BD4502" s="5" t="str">
        <f t="shared" si="993"/>
        <v/>
      </c>
      <c r="BF4502" t="s">
        <v>42077</v>
      </c>
      <c r="BG4502" t="s">
        <v>42078</v>
      </c>
      <c r="BH4502" t="s">
        <v>42079</v>
      </c>
      <c r="BK4502" t="s">
        <v>42080</v>
      </c>
    </row>
    <row r="4503" spans="1:63" x14ac:dyDescent="0.3">
      <c r="A4503">
        <v>12.3323</v>
      </c>
      <c r="B4503">
        <v>12.278499999999999</v>
      </c>
      <c r="C4503">
        <v>12.2935</v>
      </c>
      <c r="D4503">
        <v>12.2768</v>
      </c>
      <c r="E4503">
        <v>12.5786</v>
      </c>
      <c r="F4503">
        <v>12.5555</v>
      </c>
      <c r="G4503">
        <v>12.563700000000001</v>
      </c>
      <c r="H4503">
        <v>12.5449</v>
      </c>
      <c r="I4503">
        <v>12.3626</v>
      </c>
      <c r="J4503">
        <v>12.3851</v>
      </c>
      <c r="K4503">
        <v>12.3432</v>
      </c>
      <c r="L4503">
        <v>12.3452</v>
      </c>
      <c r="M4503" t="s">
        <v>0</v>
      </c>
      <c r="O4503" t="s">
        <v>1</v>
      </c>
      <c r="P4503" t="s">
        <v>1</v>
      </c>
      <c r="Q4503" t="s">
        <v>2</v>
      </c>
      <c r="R4503" t="s">
        <v>9254</v>
      </c>
      <c r="S4503" t="s">
        <v>9255</v>
      </c>
      <c r="T4503" t="s">
        <v>9256</v>
      </c>
      <c r="U4503" t="s">
        <v>9257</v>
      </c>
      <c r="V4503" t="s">
        <v>9114</v>
      </c>
      <c r="W4503">
        <v>0</v>
      </c>
      <c r="X4503" t="s">
        <v>7</v>
      </c>
      <c r="Y4503">
        <v>38</v>
      </c>
      <c r="Z4503">
        <v>12</v>
      </c>
      <c r="AA4503">
        <v>38</v>
      </c>
      <c r="AB4503">
        <v>12</v>
      </c>
      <c r="AC4503">
        <v>39.700000000000003</v>
      </c>
      <c r="AD4503">
        <v>1</v>
      </c>
      <c r="AF4503" t="s">
        <v>9260</v>
      </c>
      <c r="AG4503">
        <v>5.7264600000000003</v>
      </c>
      <c r="AH4503" s="1">
        <v>1.20663E-5</v>
      </c>
      <c r="AI4503">
        <v>-0.26540900000000001</v>
      </c>
      <c r="AJ4503">
        <f t="shared" si="980"/>
        <v>0.26540900000000001</v>
      </c>
      <c r="AK4503">
        <v>-18.022500000000001</v>
      </c>
      <c r="AL4503" t="str">
        <f t="shared" si="981"/>
        <v/>
      </c>
      <c r="AM4503" t="str">
        <f t="shared" si="982"/>
        <v/>
      </c>
      <c r="AN4503" t="str">
        <f t="shared" si="983"/>
        <v/>
      </c>
      <c r="AO4503" t="str">
        <f t="shared" si="984"/>
        <v/>
      </c>
      <c r="AQ4503">
        <v>2.1209600000000002</v>
      </c>
      <c r="AR4503">
        <v>1.16886E-2</v>
      </c>
      <c r="AS4503">
        <v>-6.3733799999999993E-2</v>
      </c>
      <c r="AT4503">
        <f t="shared" si="985"/>
        <v>6.3733799999999993E-2</v>
      </c>
      <c r="AU4503">
        <v>-3.9463699999999999</v>
      </c>
      <c r="AV4503" t="str">
        <f t="shared" si="986"/>
        <v/>
      </c>
      <c r="AW4503" t="str">
        <f t="shared" si="987"/>
        <v/>
      </c>
      <c r="AX4503" t="str">
        <f t="shared" si="988"/>
        <v/>
      </c>
      <c r="AY4503" t="str">
        <f t="shared" si="989"/>
        <v/>
      </c>
      <c r="BA4503" s="5" t="str">
        <f t="shared" si="990"/>
        <v/>
      </c>
      <c r="BB4503" s="5" t="str">
        <f t="shared" si="991"/>
        <v/>
      </c>
      <c r="BC4503" s="5" t="str">
        <f t="shared" si="992"/>
        <v/>
      </c>
      <c r="BD4503" s="5" t="str">
        <f t="shared" si="993"/>
        <v/>
      </c>
      <c r="BF4503" t="s">
        <v>9258</v>
      </c>
      <c r="BG4503" t="s">
        <v>9259</v>
      </c>
      <c r="BH4503" t="s">
        <v>9260</v>
      </c>
      <c r="BI4503" t="s">
        <v>9261</v>
      </c>
      <c r="BJ4503" t="s">
        <v>9262</v>
      </c>
      <c r="BK4503" t="s">
        <v>9263</v>
      </c>
    </row>
    <row r="4504" spans="1:63" x14ac:dyDescent="0.3">
      <c r="A4504">
        <v>8.4970499999999998</v>
      </c>
      <c r="B4504">
        <v>8.4573800000000006</v>
      </c>
      <c r="C4504">
        <v>8.4950600000000005</v>
      </c>
      <c r="D4504">
        <v>8.5227799999999991</v>
      </c>
      <c r="E4504">
        <v>8.7073599999999995</v>
      </c>
      <c r="F4504">
        <v>8.7353900000000007</v>
      </c>
      <c r="G4504">
        <v>8.7979900000000004</v>
      </c>
      <c r="H4504">
        <v>8.7953899999999994</v>
      </c>
      <c r="I4504">
        <v>9.0579900000000002</v>
      </c>
      <c r="J4504">
        <v>8.9011700000000005</v>
      </c>
      <c r="K4504">
        <v>8.9203499999999991</v>
      </c>
      <c r="L4504">
        <v>8.9383999999999997</v>
      </c>
      <c r="M4504" t="s">
        <v>0</v>
      </c>
      <c r="O4504" t="s">
        <v>1</v>
      </c>
      <c r="P4504" t="s">
        <v>1</v>
      </c>
      <c r="Q4504" t="s">
        <v>2</v>
      </c>
      <c r="S4504" t="s">
        <v>13784</v>
      </c>
      <c r="T4504" t="s">
        <v>13785</v>
      </c>
      <c r="V4504" t="s">
        <v>13786</v>
      </c>
      <c r="W4504">
        <v>0</v>
      </c>
      <c r="X4504" t="s">
        <v>7</v>
      </c>
      <c r="Y4504">
        <v>35</v>
      </c>
      <c r="Z4504">
        <v>7</v>
      </c>
      <c r="AA4504">
        <v>15</v>
      </c>
      <c r="AB4504">
        <v>5</v>
      </c>
      <c r="AC4504">
        <v>23.8</v>
      </c>
      <c r="AD4504">
        <v>1</v>
      </c>
      <c r="AF4504" t="s">
        <v>13789</v>
      </c>
      <c r="AG4504">
        <v>4.2732999999999999</v>
      </c>
      <c r="AH4504">
        <v>1.6037199999999999E-4</v>
      </c>
      <c r="AI4504">
        <v>-0.26596399999999998</v>
      </c>
      <c r="AJ4504">
        <f t="shared" si="980"/>
        <v>0.26596399999999998</v>
      </c>
      <c r="AK4504">
        <v>-10.146800000000001</v>
      </c>
      <c r="AL4504" t="str">
        <f t="shared" si="981"/>
        <v/>
      </c>
      <c r="AM4504" t="str">
        <f t="shared" si="982"/>
        <v/>
      </c>
      <c r="AN4504" t="str">
        <f t="shared" si="983"/>
        <v/>
      </c>
      <c r="AO4504" t="str">
        <f t="shared" si="984"/>
        <v/>
      </c>
      <c r="AQ4504">
        <v>4.7345800000000002</v>
      </c>
      <c r="AR4504" s="1">
        <v>6.4318600000000005E-5</v>
      </c>
      <c r="AS4504">
        <v>-0.46141199999999999</v>
      </c>
      <c r="AT4504">
        <f t="shared" si="985"/>
        <v>0.46141199999999999</v>
      </c>
      <c r="AU4504">
        <v>-12.203200000000001</v>
      </c>
      <c r="AV4504" t="str">
        <f t="shared" si="986"/>
        <v/>
      </c>
      <c r="AW4504" t="str">
        <f t="shared" si="987"/>
        <v/>
      </c>
      <c r="AX4504" t="str">
        <f t="shared" si="988"/>
        <v/>
      </c>
      <c r="AY4504" t="str">
        <f t="shared" si="989"/>
        <v/>
      </c>
      <c r="BA4504" s="5" t="str">
        <f t="shared" si="990"/>
        <v/>
      </c>
      <c r="BB4504" s="5" t="str">
        <f t="shared" si="991"/>
        <v/>
      </c>
      <c r="BC4504" s="5" t="str">
        <f t="shared" si="992"/>
        <v/>
      </c>
      <c r="BD4504" s="5" t="str">
        <f t="shared" si="993"/>
        <v/>
      </c>
      <c r="BF4504" t="s">
        <v>13787</v>
      </c>
      <c r="BG4504" t="s">
        <v>13788</v>
      </c>
      <c r="BH4504" t="s">
        <v>13789</v>
      </c>
      <c r="BJ4504" t="s">
        <v>13790</v>
      </c>
      <c r="BK4504" t="s">
        <v>13791</v>
      </c>
    </row>
    <row r="4505" spans="1:63" x14ac:dyDescent="0.3">
      <c r="A4505">
        <v>7.7114900000000004</v>
      </c>
      <c r="B4505">
        <v>7.5887099999999998</v>
      </c>
      <c r="C4505">
        <v>7.4187000000000003</v>
      </c>
      <c r="D4505">
        <v>7.4329599999999996</v>
      </c>
      <c r="E4505">
        <v>7.9307400000000001</v>
      </c>
      <c r="F4505">
        <v>7.6948800000000004</v>
      </c>
      <c r="G4505">
        <v>7.7728099999999998</v>
      </c>
      <c r="H4505">
        <v>7.8176199999999998</v>
      </c>
      <c r="I4505">
        <v>7.9277800000000003</v>
      </c>
      <c r="J4505">
        <v>8.0503900000000002</v>
      </c>
      <c r="K4505">
        <v>7.8905700000000003</v>
      </c>
      <c r="L4505">
        <v>7.9260000000000002</v>
      </c>
      <c r="M4505" t="s">
        <v>0</v>
      </c>
      <c r="O4505" t="s">
        <v>1</v>
      </c>
      <c r="P4505" t="s">
        <v>1</v>
      </c>
      <c r="Q4505" t="s">
        <v>2</v>
      </c>
      <c r="R4505" t="s">
        <v>26102</v>
      </c>
      <c r="S4505" t="s">
        <v>14168</v>
      </c>
      <c r="T4505" t="s">
        <v>26103</v>
      </c>
      <c r="V4505" t="s">
        <v>26104</v>
      </c>
      <c r="W4505">
        <v>0</v>
      </c>
      <c r="X4505" t="s">
        <v>7</v>
      </c>
      <c r="Y4505">
        <v>17</v>
      </c>
      <c r="Z4505">
        <v>2</v>
      </c>
      <c r="AA4505">
        <v>3</v>
      </c>
      <c r="AB4505">
        <v>2</v>
      </c>
      <c r="AC4505">
        <v>23.8</v>
      </c>
      <c r="AD4505">
        <v>1</v>
      </c>
      <c r="AF4505" t="s">
        <v>26107</v>
      </c>
      <c r="AG4505">
        <v>1.6882999999999999</v>
      </c>
      <c r="AH4505">
        <v>2.9673100000000001E-2</v>
      </c>
      <c r="AI4505">
        <v>-0.266046</v>
      </c>
      <c r="AJ4505">
        <f t="shared" si="980"/>
        <v>0.266046</v>
      </c>
      <c r="AK4505">
        <v>-3.1233499999999998</v>
      </c>
      <c r="AL4505" t="str">
        <f t="shared" si="981"/>
        <v/>
      </c>
      <c r="AM4505" t="str">
        <f t="shared" si="982"/>
        <v/>
      </c>
      <c r="AN4505" t="str">
        <f t="shared" si="983"/>
        <v/>
      </c>
      <c r="AO4505" t="str">
        <f t="shared" si="984"/>
        <v/>
      </c>
      <c r="AQ4505">
        <v>2.7292299999999998</v>
      </c>
      <c r="AR4505">
        <v>3.33549E-3</v>
      </c>
      <c r="AS4505">
        <v>-0.41071800000000003</v>
      </c>
      <c r="AT4505">
        <f t="shared" si="985"/>
        <v>0.41071800000000003</v>
      </c>
      <c r="AU4505">
        <v>-5.2799100000000001</v>
      </c>
      <c r="AV4505" t="str">
        <f t="shared" si="986"/>
        <v/>
      </c>
      <c r="AW4505" t="str">
        <f t="shared" si="987"/>
        <v/>
      </c>
      <c r="AX4505" t="str">
        <f t="shared" si="988"/>
        <v/>
      </c>
      <c r="AY4505" t="str">
        <f t="shared" si="989"/>
        <v/>
      </c>
      <c r="BA4505" s="5" t="str">
        <f t="shared" si="990"/>
        <v/>
      </c>
      <c r="BB4505" s="5" t="str">
        <f t="shared" si="991"/>
        <v/>
      </c>
      <c r="BC4505" s="5" t="str">
        <f t="shared" si="992"/>
        <v/>
      </c>
      <c r="BD4505" s="5" t="str">
        <f t="shared" si="993"/>
        <v/>
      </c>
      <c r="BF4505" t="s">
        <v>26105</v>
      </c>
      <c r="BG4505" t="s">
        <v>26106</v>
      </c>
      <c r="BH4505" t="s">
        <v>26107</v>
      </c>
      <c r="BJ4505" t="s">
        <v>280</v>
      </c>
      <c r="BK4505" t="s">
        <v>26108</v>
      </c>
    </row>
    <row r="4506" spans="1:63" x14ac:dyDescent="0.3">
      <c r="A4506">
        <v>8.6158099999999997</v>
      </c>
      <c r="B4506">
        <v>8.7363999999999997</v>
      </c>
      <c r="C4506">
        <v>8.5282599999999995</v>
      </c>
      <c r="D4506">
        <v>8.59544</v>
      </c>
      <c r="E4506">
        <v>8.9274799999999992</v>
      </c>
      <c r="F4506">
        <v>8.8169799999999992</v>
      </c>
      <c r="G4506">
        <v>8.9451499999999999</v>
      </c>
      <c r="H4506">
        <v>8.8511199999999999</v>
      </c>
      <c r="I4506">
        <v>8.7947399999999991</v>
      </c>
      <c r="J4506">
        <v>8.8050999999999995</v>
      </c>
      <c r="K4506">
        <v>8.8835599999999992</v>
      </c>
      <c r="L4506">
        <v>8.7367399999999993</v>
      </c>
      <c r="M4506" t="s">
        <v>0</v>
      </c>
      <c r="O4506" t="s">
        <v>1</v>
      </c>
      <c r="P4506" t="s">
        <v>1</v>
      </c>
      <c r="Q4506" t="s">
        <v>2</v>
      </c>
      <c r="R4506" t="s">
        <v>35308</v>
      </c>
      <c r="S4506" t="s">
        <v>12722</v>
      </c>
      <c r="T4506" t="s">
        <v>41468</v>
      </c>
      <c r="U4506" t="s">
        <v>2819</v>
      </c>
      <c r="V4506" t="s">
        <v>41469</v>
      </c>
      <c r="W4506">
        <v>0</v>
      </c>
      <c r="X4506" t="s">
        <v>7</v>
      </c>
      <c r="Y4506">
        <v>13</v>
      </c>
      <c r="Z4506">
        <v>1</v>
      </c>
      <c r="AA4506">
        <v>2</v>
      </c>
      <c r="AB4506">
        <v>1</v>
      </c>
      <c r="AC4506">
        <v>7.6</v>
      </c>
      <c r="AD4506">
        <v>1</v>
      </c>
      <c r="AF4506" t="s">
        <v>41472</v>
      </c>
      <c r="AG4506">
        <v>2.6179700000000001</v>
      </c>
      <c r="AH4506">
        <v>4.2856300000000003E-3</v>
      </c>
      <c r="AI4506">
        <v>-0.266206</v>
      </c>
      <c r="AJ4506">
        <f t="shared" si="980"/>
        <v>0.266206</v>
      </c>
      <c r="AK4506">
        <v>-5.0174899999999996</v>
      </c>
      <c r="AL4506" t="str">
        <f t="shared" si="981"/>
        <v/>
      </c>
      <c r="AM4506" t="str">
        <f t="shared" si="982"/>
        <v/>
      </c>
      <c r="AN4506" t="str">
        <f t="shared" si="983"/>
        <v/>
      </c>
      <c r="AO4506" t="str">
        <f t="shared" si="984"/>
        <v/>
      </c>
      <c r="AQ4506">
        <v>1.90265</v>
      </c>
      <c r="AR4506">
        <v>1.8438800000000002E-2</v>
      </c>
      <c r="AS4506">
        <v>-0.186055</v>
      </c>
      <c r="AT4506">
        <f t="shared" si="985"/>
        <v>0.186055</v>
      </c>
      <c r="AU4506">
        <v>-3.5203899999999999</v>
      </c>
      <c r="AV4506" t="str">
        <f t="shared" si="986"/>
        <v/>
      </c>
      <c r="AW4506" t="str">
        <f t="shared" si="987"/>
        <v/>
      </c>
      <c r="AX4506" t="str">
        <f t="shared" si="988"/>
        <v/>
      </c>
      <c r="AY4506" t="str">
        <f t="shared" si="989"/>
        <v/>
      </c>
      <c r="BA4506" s="5" t="str">
        <f t="shared" si="990"/>
        <v/>
      </c>
      <c r="BB4506" s="5" t="str">
        <f t="shared" si="991"/>
        <v/>
      </c>
      <c r="BC4506" s="5" t="str">
        <f t="shared" si="992"/>
        <v/>
      </c>
      <c r="BD4506" s="5" t="str">
        <f t="shared" si="993"/>
        <v/>
      </c>
      <c r="BF4506" t="s">
        <v>41470</v>
      </c>
      <c r="BG4506" t="s">
        <v>41471</v>
      </c>
      <c r="BH4506" t="s">
        <v>41472</v>
      </c>
      <c r="BI4506" t="s">
        <v>2824</v>
      </c>
      <c r="BJ4506" t="s">
        <v>194</v>
      </c>
      <c r="BK4506" t="s">
        <v>41473</v>
      </c>
    </row>
    <row r="4507" spans="1:63" x14ac:dyDescent="0.3">
      <c r="A4507">
        <v>7.8660399999999999</v>
      </c>
      <c r="B4507">
        <v>7.76288</v>
      </c>
      <c r="C4507">
        <v>7.7522099999999998</v>
      </c>
      <c r="D4507">
        <v>7.71699</v>
      </c>
      <c r="E4507">
        <v>7.9588400000000004</v>
      </c>
      <c r="F4507">
        <v>8.1789100000000001</v>
      </c>
      <c r="G4507">
        <v>8.0509400000000007</v>
      </c>
      <c r="H4507">
        <v>7.9744099999999998</v>
      </c>
      <c r="I4507">
        <v>8.3593100000000007</v>
      </c>
      <c r="J4507">
        <v>8.2779799999999994</v>
      </c>
      <c r="K4507">
        <v>8.3610699999999998</v>
      </c>
      <c r="L4507">
        <v>8.2569199999999991</v>
      </c>
      <c r="M4507" t="s">
        <v>0</v>
      </c>
      <c r="O4507" t="s">
        <v>1</v>
      </c>
      <c r="P4507" t="s">
        <v>1</v>
      </c>
      <c r="Q4507" t="s">
        <v>2</v>
      </c>
      <c r="R4507" t="s">
        <v>23690</v>
      </c>
      <c r="S4507" t="s">
        <v>23691</v>
      </c>
      <c r="T4507" t="s">
        <v>23692</v>
      </c>
      <c r="V4507" t="s">
        <v>13119</v>
      </c>
      <c r="W4507">
        <v>0</v>
      </c>
      <c r="X4507" t="s">
        <v>7</v>
      </c>
      <c r="Y4507">
        <v>16</v>
      </c>
      <c r="Z4507">
        <v>6</v>
      </c>
      <c r="AA4507">
        <v>7</v>
      </c>
      <c r="AB4507">
        <v>6</v>
      </c>
      <c r="AC4507">
        <v>55.7</v>
      </c>
      <c r="AD4507">
        <v>1</v>
      </c>
      <c r="AF4507" t="s">
        <v>23695</v>
      </c>
      <c r="AG4507">
        <v>2.3717100000000002</v>
      </c>
      <c r="AH4507">
        <v>7.0992399999999997E-3</v>
      </c>
      <c r="AI4507">
        <v>-0.26624500000000001</v>
      </c>
      <c r="AJ4507">
        <f t="shared" si="980"/>
        <v>0.26624500000000001</v>
      </c>
      <c r="AK4507">
        <v>-4.4674500000000004</v>
      </c>
      <c r="AL4507" t="str">
        <f t="shared" si="981"/>
        <v/>
      </c>
      <c r="AM4507" t="str">
        <f t="shared" si="982"/>
        <v/>
      </c>
      <c r="AN4507" t="str">
        <f t="shared" si="983"/>
        <v/>
      </c>
      <c r="AO4507" t="str">
        <f t="shared" si="984"/>
        <v/>
      </c>
      <c r="AQ4507">
        <v>4.8643900000000002</v>
      </c>
      <c r="AR4507" s="1">
        <v>5.0010799999999999E-5</v>
      </c>
      <c r="AS4507">
        <v>-0.53928799999999999</v>
      </c>
      <c r="AT4507">
        <f t="shared" si="985"/>
        <v>0.53928799999999999</v>
      </c>
      <c r="AU4507">
        <v>-12.847799999999999</v>
      </c>
      <c r="AV4507" t="str">
        <f t="shared" si="986"/>
        <v/>
      </c>
      <c r="AW4507" t="str">
        <f t="shared" si="987"/>
        <v/>
      </c>
      <c r="AX4507" t="str">
        <f t="shared" si="988"/>
        <v/>
      </c>
      <c r="AY4507" t="str">
        <f t="shared" si="989"/>
        <v/>
      </c>
      <c r="BA4507" s="5" t="str">
        <f t="shared" si="990"/>
        <v/>
      </c>
      <c r="BB4507" s="5" t="str">
        <f t="shared" si="991"/>
        <v/>
      </c>
      <c r="BC4507" s="5" t="str">
        <f t="shared" si="992"/>
        <v/>
      </c>
      <c r="BD4507" s="5" t="str">
        <f t="shared" si="993"/>
        <v/>
      </c>
      <c r="BF4507" t="s">
        <v>23693</v>
      </c>
      <c r="BG4507" t="s">
        <v>23694</v>
      </c>
      <c r="BH4507" t="s">
        <v>23695</v>
      </c>
      <c r="BJ4507" t="s">
        <v>23696</v>
      </c>
      <c r="BK4507" t="s">
        <v>23697</v>
      </c>
    </row>
    <row r="4508" spans="1:63" x14ac:dyDescent="0.3">
      <c r="A4508">
        <v>8.28355</v>
      </c>
      <c r="B4508">
        <v>8.3987400000000001</v>
      </c>
      <c r="C4508">
        <v>8.3601899999999993</v>
      </c>
      <c r="D4508">
        <v>8.5030300000000008</v>
      </c>
      <c r="E4508">
        <v>8.5958199999999998</v>
      </c>
      <c r="F4508">
        <v>8.7077000000000009</v>
      </c>
      <c r="G4508">
        <v>8.7258800000000001</v>
      </c>
      <c r="H4508">
        <v>8.5815800000000007</v>
      </c>
      <c r="I4508">
        <v>8.3005800000000001</v>
      </c>
      <c r="J4508">
        <v>8.4182699999999997</v>
      </c>
      <c r="K4508">
        <v>8.4241700000000002</v>
      </c>
      <c r="L4508">
        <v>8.4279399999999995</v>
      </c>
      <c r="M4508" t="s">
        <v>0</v>
      </c>
      <c r="O4508" t="s">
        <v>1</v>
      </c>
      <c r="Q4508" t="s">
        <v>164</v>
      </c>
      <c r="R4508" t="s">
        <v>20521</v>
      </c>
      <c r="S4508" t="s">
        <v>20522</v>
      </c>
      <c r="T4508" t="s">
        <v>20523</v>
      </c>
      <c r="U4508" t="s">
        <v>18080</v>
      </c>
      <c r="V4508" t="s">
        <v>20524</v>
      </c>
      <c r="W4508">
        <v>0</v>
      </c>
      <c r="X4508" t="s">
        <v>7</v>
      </c>
      <c r="Y4508">
        <v>6</v>
      </c>
      <c r="Z4508">
        <v>8</v>
      </c>
      <c r="AA4508">
        <v>12</v>
      </c>
      <c r="AB4508">
        <v>8</v>
      </c>
      <c r="AC4508">
        <v>192.6</v>
      </c>
      <c r="AD4508">
        <v>1</v>
      </c>
      <c r="AF4508" t="s">
        <v>20527</v>
      </c>
      <c r="AG4508">
        <v>2.3955099999999998</v>
      </c>
      <c r="AH4508">
        <v>6.7545299999999999E-3</v>
      </c>
      <c r="AI4508">
        <v>-0.26636599999999999</v>
      </c>
      <c r="AJ4508">
        <f t="shared" si="980"/>
        <v>0.26636599999999999</v>
      </c>
      <c r="AK4508">
        <v>-4.5188600000000001</v>
      </c>
      <c r="AL4508" t="str">
        <f t="shared" si="981"/>
        <v/>
      </c>
      <c r="AM4508" t="str">
        <f t="shared" si="982"/>
        <v/>
      </c>
      <c r="AN4508" t="str">
        <f t="shared" si="983"/>
        <v/>
      </c>
      <c r="AO4508" t="str">
        <f t="shared" si="984"/>
        <v/>
      </c>
      <c r="AQ4508">
        <v>4.0103E-2</v>
      </c>
      <c r="AR4508">
        <v>0.92269999999999996</v>
      </c>
      <c r="AS4508">
        <v>-6.3622000000000001E-3</v>
      </c>
      <c r="AT4508">
        <f t="shared" si="985"/>
        <v>6.3622000000000001E-3</v>
      </c>
      <c r="AU4508">
        <v>-0.11552999999999999</v>
      </c>
      <c r="AV4508" t="str">
        <f t="shared" si="986"/>
        <v/>
      </c>
      <c r="AW4508" t="str">
        <f t="shared" si="987"/>
        <v/>
      </c>
      <c r="AX4508" t="str">
        <f t="shared" si="988"/>
        <v/>
      </c>
      <c r="AY4508" t="str">
        <f t="shared" si="989"/>
        <v/>
      </c>
      <c r="BA4508" s="5" t="str">
        <f t="shared" si="990"/>
        <v/>
      </c>
      <c r="BB4508" s="5" t="str">
        <f t="shared" si="991"/>
        <v/>
      </c>
      <c r="BC4508" s="5" t="str">
        <f t="shared" si="992"/>
        <v/>
      </c>
      <c r="BD4508" s="5" t="str">
        <f t="shared" si="993"/>
        <v/>
      </c>
      <c r="BF4508" t="s">
        <v>20525</v>
      </c>
      <c r="BG4508" t="s">
        <v>20526</v>
      </c>
      <c r="BH4508" t="s">
        <v>20527</v>
      </c>
      <c r="BI4508" t="s">
        <v>18080</v>
      </c>
      <c r="BJ4508" t="s">
        <v>20528</v>
      </c>
      <c r="BK4508" t="s">
        <v>20529</v>
      </c>
    </row>
    <row r="4509" spans="1:63" x14ac:dyDescent="0.3">
      <c r="A4509">
        <v>10.7797</v>
      </c>
      <c r="B4509">
        <v>10.8232</v>
      </c>
      <c r="C4509">
        <v>10.8268</v>
      </c>
      <c r="D4509">
        <v>10.8332</v>
      </c>
      <c r="E4509">
        <v>11.030099999999999</v>
      </c>
      <c r="F4509">
        <v>11.110099999999999</v>
      </c>
      <c r="G4509">
        <v>11.0867</v>
      </c>
      <c r="H4509">
        <v>11.101599999999999</v>
      </c>
      <c r="I4509">
        <v>10.8604</v>
      </c>
      <c r="J4509">
        <v>10.9055</v>
      </c>
      <c r="K4509">
        <v>10.9087</v>
      </c>
      <c r="L4509">
        <v>10.8721</v>
      </c>
      <c r="M4509" t="s">
        <v>0</v>
      </c>
      <c r="O4509" t="s">
        <v>1</v>
      </c>
      <c r="P4509" t="s">
        <v>1</v>
      </c>
      <c r="Q4509" t="s">
        <v>2</v>
      </c>
      <c r="R4509" t="s">
        <v>4601</v>
      </c>
      <c r="S4509" t="s">
        <v>4602</v>
      </c>
      <c r="T4509" t="s">
        <v>4603</v>
      </c>
      <c r="U4509" t="s">
        <v>4604</v>
      </c>
      <c r="V4509" t="s">
        <v>4605</v>
      </c>
      <c r="W4509">
        <v>0</v>
      </c>
      <c r="X4509" t="s">
        <v>7</v>
      </c>
      <c r="Y4509">
        <v>26</v>
      </c>
      <c r="Z4509">
        <v>32</v>
      </c>
      <c r="AA4509">
        <v>44</v>
      </c>
      <c r="AB4509">
        <v>32</v>
      </c>
      <c r="AC4509">
        <v>151.30000000000001</v>
      </c>
      <c r="AD4509">
        <v>1</v>
      </c>
      <c r="AF4509" t="s">
        <v>4608</v>
      </c>
      <c r="AG4509">
        <v>4.7455499999999997</v>
      </c>
      <c r="AH4509" s="1">
        <v>6.5666200000000005E-5</v>
      </c>
      <c r="AI4509">
        <v>-0.26641700000000001</v>
      </c>
      <c r="AJ4509">
        <f t="shared" si="980"/>
        <v>0.26641700000000001</v>
      </c>
      <c r="AK4509">
        <v>-12.256399999999999</v>
      </c>
      <c r="AL4509" t="str">
        <f t="shared" si="981"/>
        <v/>
      </c>
      <c r="AM4509" t="str">
        <f t="shared" si="982"/>
        <v/>
      </c>
      <c r="AN4509" t="str">
        <f t="shared" si="983"/>
        <v/>
      </c>
      <c r="AO4509" t="str">
        <f t="shared" si="984"/>
        <v/>
      </c>
      <c r="AQ4509">
        <v>2.21557</v>
      </c>
      <c r="AR4509">
        <v>9.5992999999999998E-3</v>
      </c>
      <c r="AS4509">
        <v>-7.0939500000000003E-2</v>
      </c>
      <c r="AT4509">
        <f t="shared" si="985"/>
        <v>7.0939500000000003E-2</v>
      </c>
      <c r="AU4509">
        <v>-4.1387099999999997</v>
      </c>
      <c r="AV4509" t="str">
        <f t="shared" si="986"/>
        <v/>
      </c>
      <c r="AW4509" t="str">
        <f t="shared" si="987"/>
        <v/>
      </c>
      <c r="AX4509" t="str">
        <f t="shared" si="988"/>
        <v/>
      </c>
      <c r="AY4509" t="str">
        <f t="shared" si="989"/>
        <v/>
      </c>
      <c r="BA4509" s="5" t="str">
        <f t="shared" si="990"/>
        <v/>
      </c>
      <c r="BB4509" s="5" t="str">
        <f t="shared" si="991"/>
        <v/>
      </c>
      <c r="BC4509" s="5" t="str">
        <f t="shared" si="992"/>
        <v/>
      </c>
      <c r="BD4509" s="5" t="str">
        <f t="shared" si="993"/>
        <v/>
      </c>
      <c r="BF4509" t="s">
        <v>4606</v>
      </c>
      <c r="BG4509" t="s">
        <v>4607</v>
      </c>
      <c r="BH4509" t="s">
        <v>4608</v>
      </c>
      <c r="BI4509" t="s">
        <v>4609</v>
      </c>
      <c r="BJ4509" t="s">
        <v>4610</v>
      </c>
      <c r="BK4509" t="s">
        <v>4611</v>
      </c>
    </row>
    <row r="4510" spans="1:63" x14ac:dyDescent="0.3">
      <c r="A4510">
        <v>3.5849600000000001</v>
      </c>
      <c r="B4510">
        <v>3.4594299999999998</v>
      </c>
      <c r="C4510">
        <v>3.4462600000000001</v>
      </c>
      <c r="D4510">
        <v>2.82782</v>
      </c>
      <c r="E4510">
        <v>3.7548900000000001</v>
      </c>
      <c r="F4510">
        <v>3.70044</v>
      </c>
      <c r="G4510">
        <v>3.5235599999999998</v>
      </c>
      <c r="H4510">
        <v>3.4059900000000001</v>
      </c>
      <c r="I4510">
        <v>3.3074300000000001</v>
      </c>
      <c r="J4510">
        <v>3.8479999999999999</v>
      </c>
      <c r="K4510">
        <v>4.0089899999999998</v>
      </c>
      <c r="L4510">
        <v>4.1699299999999999</v>
      </c>
      <c r="M4510" t="s">
        <v>0</v>
      </c>
      <c r="R4510" t="s">
        <v>40750</v>
      </c>
      <c r="S4510" t="s">
        <v>40751</v>
      </c>
      <c r="T4510" t="s">
        <v>40752</v>
      </c>
      <c r="U4510" t="s">
        <v>15188</v>
      </c>
      <c r="V4510" t="s">
        <v>15189</v>
      </c>
      <c r="W4510">
        <v>0</v>
      </c>
      <c r="X4510" t="s">
        <v>7</v>
      </c>
      <c r="Y4510">
        <v>2</v>
      </c>
      <c r="Z4510">
        <v>1</v>
      </c>
      <c r="AA4510">
        <v>1</v>
      </c>
      <c r="AB4510">
        <v>1</v>
      </c>
      <c r="AC4510">
        <v>58</v>
      </c>
      <c r="AD4510">
        <v>1</v>
      </c>
      <c r="AF4510" t="s">
        <v>40755</v>
      </c>
      <c r="AG4510">
        <v>0.68542800000000004</v>
      </c>
      <c r="AH4510">
        <v>0.24476000000000001</v>
      </c>
      <c r="AI4510">
        <v>-0.26660299999999998</v>
      </c>
      <c r="AJ4510">
        <f t="shared" si="980"/>
        <v>0.26660299999999998</v>
      </c>
      <c r="AK4510">
        <v>-1.4167099999999999</v>
      </c>
      <c r="AL4510" t="str">
        <f t="shared" si="981"/>
        <v/>
      </c>
      <c r="AM4510" t="str">
        <f t="shared" si="982"/>
        <v/>
      </c>
      <c r="AN4510" t="str">
        <f t="shared" si="983"/>
        <v/>
      </c>
      <c r="AO4510" t="str">
        <f t="shared" si="984"/>
        <v/>
      </c>
      <c r="AQ4510">
        <v>1.0291399999999999</v>
      </c>
      <c r="AR4510">
        <v>0.116482</v>
      </c>
      <c r="AS4510">
        <v>-0.50396700000000005</v>
      </c>
      <c r="AT4510">
        <f t="shared" si="985"/>
        <v>0.50396700000000005</v>
      </c>
      <c r="AU4510">
        <v>-1.99159</v>
      </c>
      <c r="AV4510" t="str">
        <f t="shared" si="986"/>
        <v/>
      </c>
      <c r="AW4510" t="str">
        <f t="shared" si="987"/>
        <v/>
      </c>
      <c r="AX4510" t="str">
        <f t="shared" si="988"/>
        <v/>
      </c>
      <c r="AY4510" t="str">
        <f t="shared" si="989"/>
        <v/>
      </c>
      <c r="BA4510" s="5" t="str">
        <f t="shared" si="990"/>
        <v/>
      </c>
      <c r="BB4510" s="5" t="str">
        <f t="shared" si="991"/>
        <v/>
      </c>
      <c r="BC4510" s="5" t="str">
        <f t="shared" si="992"/>
        <v/>
      </c>
      <c r="BD4510" s="5" t="str">
        <f t="shared" si="993"/>
        <v/>
      </c>
      <c r="BF4510" t="s">
        <v>40753</v>
      </c>
      <c r="BG4510" t="s">
        <v>40754</v>
      </c>
      <c r="BH4510" t="s">
        <v>40755</v>
      </c>
      <c r="BI4510" t="s">
        <v>15193</v>
      </c>
      <c r="BJ4510" t="s">
        <v>40756</v>
      </c>
      <c r="BK4510" t="s">
        <v>40757</v>
      </c>
    </row>
    <row r="4511" spans="1:63" x14ac:dyDescent="0.3">
      <c r="A4511">
        <v>9.5620499999999993</v>
      </c>
      <c r="B4511">
        <v>9.66249</v>
      </c>
      <c r="C4511">
        <v>9.6240600000000001</v>
      </c>
      <c r="D4511">
        <v>9.7233199999999993</v>
      </c>
      <c r="E4511">
        <v>9.8663500000000006</v>
      </c>
      <c r="F4511">
        <v>9.9152799999999992</v>
      </c>
      <c r="G4511">
        <v>9.9188600000000005</v>
      </c>
      <c r="H4511">
        <v>9.9388400000000008</v>
      </c>
      <c r="I4511">
        <v>9.64133</v>
      </c>
      <c r="J4511">
        <v>9.6812400000000007</v>
      </c>
      <c r="K4511">
        <v>9.6842199999999998</v>
      </c>
      <c r="L4511">
        <v>9.6329999999999991</v>
      </c>
      <c r="M4511" t="s">
        <v>0</v>
      </c>
      <c r="O4511" t="s">
        <v>1</v>
      </c>
      <c r="Q4511" t="s">
        <v>164</v>
      </c>
      <c r="U4511" t="s">
        <v>470</v>
      </c>
      <c r="V4511" t="s">
        <v>21090</v>
      </c>
      <c r="W4511">
        <v>0</v>
      </c>
      <c r="X4511" t="s">
        <v>7</v>
      </c>
      <c r="Y4511">
        <v>46</v>
      </c>
      <c r="Z4511">
        <v>6</v>
      </c>
      <c r="AA4511">
        <v>12</v>
      </c>
      <c r="AB4511">
        <v>6</v>
      </c>
      <c r="AC4511">
        <v>19.2</v>
      </c>
      <c r="AD4511">
        <v>1</v>
      </c>
      <c r="AF4511" t="s">
        <v>21093</v>
      </c>
      <c r="AG4511">
        <v>3.43242</v>
      </c>
      <c r="AH4511">
        <v>8.2493499999999995E-4</v>
      </c>
      <c r="AI4511">
        <v>-0.26685399999999998</v>
      </c>
      <c r="AJ4511">
        <f t="shared" si="980"/>
        <v>0.26685399999999998</v>
      </c>
      <c r="AK4511">
        <v>-7.1778599999999999</v>
      </c>
      <c r="AL4511" t="str">
        <f t="shared" si="981"/>
        <v/>
      </c>
      <c r="AM4511" t="str">
        <f t="shared" si="982"/>
        <v/>
      </c>
      <c r="AN4511" t="str">
        <f t="shared" si="983"/>
        <v/>
      </c>
      <c r="AO4511" t="str">
        <f t="shared" si="984"/>
        <v/>
      </c>
      <c r="AQ4511">
        <v>0.18230099999999999</v>
      </c>
      <c r="AR4511">
        <v>0.69288700000000003</v>
      </c>
      <c r="AS4511">
        <v>-1.6964400000000001E-2</v>
      </c>
      <c r="AT4511">
        <f t="shared" si="985"/>
        <v>1.6964400000000001E-2</v>
      </c>
      <c r="AU4511">
        <v>-0.46666600000000003</v>
      </c>
      <c r="AV4511" t="str">
        <f t="shared" si="986"/>
        <v/>
      </c>
      <c r="AW4511" t="str">
        <f t="shared" si="987"/>
        <v/>
      </c>
      <c r="AX4511" t="str">
        <f t="shared" si="988"/>
        <v/>
      </c>
      <c r="AY4511" t="str">
        <f t="shared" si="989"/>
        <v/>
      </c>
      <c r="BA4511" s="5" t="str">
        <f t="shared" si="990"/>
        <v/>
      </c>
      <c r="BB4511" s="5" t="str">
        <f t="shared" si="991"/>
        <v/>
      </c>
      <c r="BC4511" s="5" t="str">
        <f t="shared" si="992"/>
        <v/>
      </c>
      <c r="BD4511" s="5" t="str">
        <f t="shared" si="993"/>
        <v/>
      </c>
      <c r="BF4511" t="s">
        <v>21091</v>
      </c>
      <c r="BG4511" t="s">
        <v>21092</v>
      </c>
      <c r="BH4511" t="s">
        <v>21093</v>
      </c>
      <c r="BI4511" t="s">
        <v>470</v>
      </c>
      <c r="BK4511" t="s">
        <v>21094</v>
      </c>
    </row>
    <row r="4512" spans="1:63" x14ac:dyDescent="0.3">
      <c r="A4512">
        <v>11.650499999999999</v>
      </c>
      <c r="B4512">
        <v>11.665699999999999</v>
      </c>
      <c r="C4512">
        <v>11.6457</v>
      </c>
      <c r="D4512">
        <v>11.5756</v>
      </c>
      <c r="E4512">
        <v>11.922700000000001</v>
      </c>
      <c r="F4512">
        <v>11.8499</v>
      </c>
      <c r="G4512">
        <v>11.8735</v>
      </c>
      <c r="H4512">
        <v>11.9588</v>
      </c>
      <c r="I4512">
        <v>11.609299999999999</v>
      </c>
      <c r="J4512">
        <v>11.646000000000001</v>
      </c>
      <c r="K4512">
        <v>11.597799999999999</v>
      </c>
      <c r="L4512">
        <v>11.5335</v>
      </c>
      <c r="M4512" t="s">
        <v>0</v>
      </c>
      <c r="O4512" t="s">
        <v>1</v>
      </c>
      <c r="Q4512" t="s">
        <v>164</v>
      </c>
      <c r="R4512" t="s">
        <v>13854</v>
      </c>
      <c r="S4512" t="s">
        <v>13212</v>
      </c>
      <c r="T4512" t="s">
        <v>13855</v>
      </c>
      <c r="V4512" t="s">
        <v>13856</v>
      </c>
      <c r="W4512">
        <v>0</v>
      </c>
      <c r="X4512" t="s">
        <v>7</v>
      </c>
      <c r="Y4512">
        <v>41</v>
      </c>
      <c r="Z4512">
        <v>5</v>
      </c>
      <c r="AA4512">
        <v>25</v>
      </c>
      <c r="AB4512">
        <v>5</v>
      </c>
      <c r="AC4512">
        <v>12.3</v>
      </c>
      <c r="AD4512">
        <v>1</v>
      </c>
      <c r="AF4512" t="s">
        <v>13859</v>
      </c>
      <c r="AG4512">
        <v>3.8201499999999999</v>
      </c>
      <c r="AH4512">
        <v>3.8811800000000001E-4</v>
      </c>
      <c r="AI4512">
        <v>-0.26685900000000001</v>
      </c>
      <c r="AJ4512">
        <f t="shared" si="980"/>
        <v>0.26685900000000001</v>
      </c>
      <c r="AK4512">
        <v>-8.4369200000000006</v>
      </c>
      <c r="AL4512" t="str">
        <f t="shared" si="981"/>
        <v/>
      </c>
      <c r="AM4512" t="str">
        <f t="shared" si="982"/>
        <v/>
      </c>
      <c r="AN4512" t="str">
        <f t="shared" si="983"/>
        <v/>
      </c>
      <c r="AO4512" t="str">
        <f t="shared" si="984"/>
        <v/>
      </c>
      <c r="AQ4512">
        <v>0.57403999999999999</v>
      </c>
      <c r="AR4512">
        <v>0.30588900000000002</v>
      </c>
      <c r="AS4512">
        <v>3.7738599999999997E-2</v>
      </c>
      <c r="AT4512">
        <f t="shared" si="985"/>
        <v>-3.7738599999999997E-2</v>
      </c>
      <c r="AU4512">
        <v>1.22448</v>
      </c>
      <c r="AV4512" t="str">
        <f t="shared" si="986"/>
        <v/>
      </c>
      <c r="AW4512" t="str">
        <f t="shared" si="987"/>
        <v/>
      </c>
      <c r="AX4512" t="str">
        <f t="shared" si="988"/>
        <v/>
      </c>
      <c r="AY4512" t="str">
        <f t="shared" si="989"/>
        <v/>
      </c>
      <c r="BA4512" s="5" t="str">
        <f t="shared" si="990"/>
        <v/>
      </c>
      <c r="BB4512" s="5" t="str">
        <f t="shared" si="991"/>
        <v/>
      </c>
      <c r="BC4512" s="5" t="str">
        <f t="shared" si="992"/>
        <v/>
      </c>
      <c r="BD4512" s="5" t="str">
        <f t="shared" si="993"/>
        <v/>
      </c>
      <c r="BF4512" t="s">
        <v>13857</v>
      </c>
      <c r="BG4512" t="s">
        <v>13858</v>
      </c>
      <c r="BH4512" t="s">
        <v>13859</v>
      </c>
      <c r="BK4512" t="s">
        <v>13860</v>
      </c>
    </row>
    <row r="4513" spans="1:63" x14ac:dyDescent="0.3">
      <c r="A4513">
        <v>10.359400000000001</v>
      </c>
      <c r="B4513">
        <v>10.3192</v>
      </c>
      <c r="C4513">
        <v>10.398</v>
      </c>
      <c r="D4513">
        <v>10.3977</v>
      </c>
      <c r="E4513">
        <v>10.6111</v>
      </c>
      <c r="F4513">
        <v>10.6685</v>
      </c>
      <c r="G4513">
        <v>10.6525</v>
      </c>
      <c r="H4513">
        <v>10.6099</v>
      </c>
      <c r="I4513">
        <v>10.289400000000001</v>
      </c>
      <c r="J4513">
        <v>10.258100000000001</v>
      </c>
      <c r="K4513">
        <v>10.235300000000001</v>
      </c>
      <c r="L4513">
        <v>10.294700000000001</v>
      </c>
      <c r="M4513" t="s">
        <v>0</v>
      </c>
      <c r="O4513" t="s">
        <v>1</v>
      </c>
      <c r="P4513" t="s">
        <v>1</v>
      </c>
      <c r="Q4513" t="s">
        <v>2</v>
      </c>
      <c r="R4513" t="s">
        <v>15242</v>
      </c>
      <c r="S4513" t="s">
        <v>15243</v>
      </c>
      <c r="T4513" t="s">
        <v>15244</v>
      </c>
      <c r="V4513" t="s">
        <v>15245</v>
      </c>
      <c r="W4513">
        <v>0</v>
      </c>
      <c r="X4513" t="s">
        <v>7</v>
      </c>
      <c r="Y4513">
        <v>17</v>
      </c>
      <c r="Z4513">
        <v>15</v>
      </c>
      <c r="AA4513">
        <v>19</v>
      </c>
      <c r="AB4513">
        <v>15</v>
      </c>
      <c r="AC4513">
        <v>100.9</v>
      </c>
      <c r="AD4513">
        <v>1</v>
      </c>
      <c r="AF4513" t="s">
        <v>15248</v>
      </c>
      <c r="AG4513">
        <v>4.5112300000000003</v>
      </c>
      <c r="AH4513">
        <v>1.0252E-4</v>
      </c>
      <c r="AI4513">
        <v>-0.26693499999999998</v>
      </c>
      <c r="AJ4513">
        <f t="shared" si="980"/>
        <v>0.26693499999999998</v>
      </c>
      <c r="AK4513">
        <v>-11.1639</v>
      </c>
      <c r="AL4513" t="str">
        <f t="shared" si="981"/>
        <v/>
      </c>
      <c r="AM4513" t="str">
        <f t="shared" si="982"/>
        <v/>
      </c>
      <c r="AN4513" t="str">
        <f t="shared" si="983"/>
        <v/>
      </c>
      <c r="AO4513" t="str">
        <f t="shared" si="984"/>
        <v/>
      </c>
      <c r="AQ4513">
        <v>2.2644299999999999</v>
      </c>
      <c r="AR4513">
        <v>8.67186E-3</v>
      </c>
      <c r="AS4513">
        <v>9.9185200000000001E-2</v>
      </c>
      <c r="AT4513">
        <f t="shared" si="985"/>
        <v>-9.9185200000000001E-2</v>
      </c>
      <c r="AU4513">
        <v>4.24003</v>
      </c>
      <c r="AV4513" t="str">
        <f t="shared" si="986"/>
        <v/>
      </c>
      <c r="AW4513" t="str">
        <f t="shared" si="987"/>
        <v/>
      </c>
      <c r="AX4513" t="str">
        <f t="shared" si="988"/>
        <v/>
      </c>
      <c r="AY4513" t="str">
        <f t="shared" si="989"/>
        <v/>
      </c>
      <c r="BA4513" s="5" t="str">
        <f t="shared" si="990"/>
        <v/>
      </c>
      <c r="BB4513" s="5" t="str">
        <f t="shared" si="991"/>
        <v/>
      </c>
      <c r="BC4513" s="5" t="str">
        <f t="shared" si="992"/>
        <v/>
      </c>
      <c r="BD4513" s="5" t="str">
        <f t="shared" si="993"/>
        <v/>
      </c>
      <c r="BF4513" t="s">
        <v>15246</v>
      </c>
      <c r="BG4513" t="s">
        <v>15247</v>
      </c>
      <c r="BH4513" t="s">
        <v>15248</v>
      </c>
      <c r="BJ4513" t="s">
        <v>15249</v>
      </c>
      <c r="BK4513" t="s">
        <v>15250</v>
      </c>
    </row>
    <row r="4514" spans="1:63" x14ac:dyDescent="0.3">
      <c r="A4514">
        <v>8.4846199999999996</v>
      </c>
      <c r="B4514">
        <v>8.3914600000000004</v>
      </c>
      <c r="C4514">
        <v>8.36632</v>
      </c>
      <c r="D4514">
        <v>8.3927499999999995</v>
      </c>
      <c r="E4514">
        <v>8.6917399999999994</v>
      </c>
      <c r="F4514">
        <v>8.6844000000000001</v>
      </c>
      <c r="G4514">
        <v>8.7204200000000007</v>
      </c>
      <c r="H4514">
        <v>8.6069600000000008</v>
      </c>
      <c r="I4514">
        <v>8.8746700000000001</v>
      </c>
      <c r="J4514">
        <v>8.7101199999999999</v>
      </c>
      <c r="K4514">
        <v>8.7976600000000005</v>
      </c>
      <c r="L4514">
        <v>8.7238299999999995</v>
      </c>
      <c r="M4514" t="s">
        <v>0</v>
      </c>
      <c r="O4514" t="s">
        <v>1</v>
      </c>
      <c r="P4514" t="s">
        <v>1</v>
      </c>
      <c r="Q4514" t="s">
        <v>2</v>
      </c>
      <c r="R4514" t="s">
        <v>34615</v>
      </c>
      <c r="S4514" t="s">
        <v>34616</v>
      </c>
      <c r="T4514" t="s">
        <v>7876</v>
      </c>
      <c r="U4514" t="s">
        <v>17462</v>
      </c>
      <c r="W4514">
        <v>0</v>
      </c>
      <c r="X4514" t="s">
        <v>7</v>
      </c>
      <c r="Y4514">
        <v>13</v>
      </c>
      <c r="Z4514">
        <v>2</v>
      </c>
      <c r="AA4514">
        <v>3</v>
      </c>
      <c r="AB4514">
        <v>2</v>
      </c>
      <c r="AC4514">
        <v>23.3</v>
      </c>
      <c r="AD4514">
        <v>1</v>
      </c>
      <c r="AF4514" t="s">
        <v>34619</v>
      </c>
      <c r="AG4514">
        <v>3.5406399999999998</v>
      </c>
      <c r="AH4514">
        <v>6.6907299999999996E-4</v>
      </c>
      <c r="AI4514">
        <v>-0.267092</v>
      </c>
      <c r="AJ4514">
        <f t="shared" si="980"/>
        <v>0.267092</v>
      </c>
      <c r="AK4514">
        <v>-7.5122299999999997</v>
      </c>
      <c r="AL4514" t="str">
        <f t="shared" si="981"/>
        <v/>
      </c>
      <c r="AM4514" t="str">
        <f t="shared" si="982"/>
        <v/>
      </c>
      <c r="AN4514" t="str">
        <f t="shared" si="983"/>
        <v/>
      </c>
      <c r="AO4514" t="str">
        <f t="shared" si="984"/>
        <v/>
      </c>
      <c r="AQ4514">
        <v>3.6907399999999999</v>
      </c>
      <c r="AR4514">
        <v>4.86723E-4</v>
      </c>
      <c r="AS4514">
        <v>-0.367784</v>
      </c>
      <c r="AT4514">
        <f t="shared" si="985"/>
        <v>0.367784</v>
      </c>
      <c r="AU4514">
        <v>-7.9974499999999997</v>
      </c>
      <c r="AV4514" t="str">
        <f t="shared" si="986"/>
        <v/>
      </c>
      <c r="AW4514" t="str">
        <f t="shared" si="987"/>
        <v/>
      </c>
      <c r="AX4514" t="str">
        <f t="shared" si="988"/>
        <v/>
      </c>
      <c r="AY4514" t="str">
        <f t="shared" si="989"/>
        <v/>
      </c>
      <c r="BA4514" s="5" t="str">
        <f t="shared" si="990"/>
        <v/>
      </c>
      <c r="BB4514" s="5" t="str">
        <f t="shared" si="991"/>
        <v/>
      </c>
      <c r="BC4514" s="5" t="str">
        <f t="shared" si="992"/>
        <v/>
      </c>
      <c r="BD4514" s="5" t="str">
        <f t="shared" si="993"/>
        <v/>
      </c>
      <c r="BF4514" t="s">
        <v>34617</v>
      </c>
      <c r="BG4514" t="s">
        <v>34618</v>
      </c>
      <c r="BH4514" t="s">
        <v>34619</v>
      </c>
      <c r="BI4514" t="s">
        <v>17462</v>
      </c>
      <c r="BK4514" t="s">
        <v>34620</v>
      </c>
    </row>
    <row r="4515" spans="1:63" x14ac:dyDescent="0.3">
      <c r="A4515">
        <v>4.0267999999999997</v>
      </c>
      <c r="B4515">
        <v>4.0443899999999999</v>
      </c>
      <c r="C4515">
        <v>4.3991699999999998</v>
      </c>
      <c r="D4515">
        <v>4.3785100000000003</v>
      </c>
      <c r="E4515">
        <v>4.5668199999999999</v>
      </c>
      <c r="F4515">
        <v>4.6322700000000001</v>
      </c>
      <c r="G4515">
        <v>4.5728900000000001</v>
      </c>
      <c r="H4515">
        <v>4.1456799999999996</v>
      </c>
      <c r="I4515">
        <v>4.2854000000000001</v>
      </c>
      <c r="J4515">
        <v>3.85798</v>
      </c>
      <c r="K4515">
        <v>4.5109599999999999</v>
      </c>
      <c r="L4515">
        <v>4.1210199999999997</v>
      </c>
      <c r="M4515" t="s">
        <v>0</v>
      </c>
      <c r="R4515" t="s">
        <v>19919</v>
      </c>
      <c r="S4515" t="s">
        <v>19920</v>
      </c>
      <c r="T4515" t="s">
        <v>33816</v>
      </c>
      <c r="U4515" t="s">
        <v>4235</v>
      </c>
      <c r="V4515" t="s">
        <v>33817</v>
      </c>
      <c r="W4515">
        <v>0</v>
      </c>
      <c r="X4515" t="s">
        <v>7</v>
      </c>
      <c r="Y4515">
        <v>16</v>
      </c>
      <c r="Z4515">
        <v>2</v>
      </c>
      <c r="AA4515">
        <v>2</v>
      </c>
      <c r="AB4515">
        <v>2</v>
      </c>
      <c r="AC4515">
        <v>21.8</v>
      </c>
      <c r="AD4515">
        <v>1</v>
      </c>
      <c r="AF4515" t="s">
        <v>33820</v>
      </c>
      <c r="AG4515">
        <v>0.89033899999999999</v>
      </c>
      <c r="AH4515">
        <v>0.158639</v>
      </c>
      <c r="AI4515">
        <v>-0.26719300000000001</v>
      </c>
      <c r="AJ4515">
        <f t="shared" si="980"/>
        <v>0.26719300000000001</v>
      </c>
      <c r="AK4515">
        <v>-1.7609600000000001</v>
      </c>
      <c r="AL4515" t="str">
        <f t="shared" si="981"/>
        <v/>
      </c>
      <c r="AM4515" t="str">
        <f t="shared" si="982"/>
        <v/>
      </c>
      <c r="AN4515" t="str">
        <f t="shared" si="983"/>
        <v/>
      </c>
      <c r="AO4515" t="str">
        <f t="shared" si="984"/>
        <v/>
      </c>
      <c r="AQ4515">
        <v>3.7126699999999999E-2</v>
      </c>
      <c r="AR4515">
        <v>0.92805099999999996</v>
      </c>
      <c r="AS4515">
        <v>1.8379E-2</v>
      </c>
      <c r="AT4515">
        <f t="shared" si="985"/>
        <v>-1.8379E-2</v>
      </c>
      <c r="AU4515">
        <v>0.107279</v>
      </c>
      <c r="AV4515" t="str">
        <f t="shared" si="986"/>
        <v/>
      </c>
      <c r="AW4515" t="str">
        <f t="shared" si="987"/>
        <v/>
      </c>
      <c r="AX4515" t="str">
        <f t="shared" si="988"/>
        <v/>
      </c>
      <c r="AY4515" t="str">
        <f t="shared" si="989"/>
        <v/>
      </c>
      <c r="BA4515" s="5" t="str">
        <f t="shared" si="990"/>
        <v/>
      </c>
      <c r="BB4515" s="5" t="str">
        <f t="shared" si="991"/>
        <v/>
      </c>
      <c r="BC4515" s="5" t="str">
        <f t="shared" si="992"/>
        <v/>
      </c>
      <c r="BD4515" s="5" t="str">
        <f t="shared" si="993"/>
        <v/>
      </c>
      <c r="BF4515" t="s">
        <v>33818</v>
      </c>
      <c r="BG4515" t="s">
        <v>33819</v>
      </c>
      <c r="BH4515" t="s">
        <v>33820</v>
      </c>
      <c r="BI4515" t="s">
        <v>4240</v>
      </c>
      <c r="BJ4515" t="s">
        <v>33821</v>
      </c>
      <c r="BK4515" t="s">
        <v>33822</v>
      </c>
    </row>
    <row r="4516" spans="1:63" x14ac:dyDescent="0.3">
      <c r="A4516">
        <v>6.5062100000000003</v>
      </c>
      <c r="B4516">
        <v>6.4805900000000003</v>
      </c>
      <c r="C4516">
        <v>6.4008799999999999</v>
      </c>
      <c r="D4516">
        <v>6.6322700000000001</v>
      </c>
      <c r="E4516">
        <v>6.7333499999999997</v>
      </c>
      <c r="F4516">
        <v>6.9495300000000002</v>
      </c>
      <c r="G4516">
        <v>6.8176199999999998</v>
      </c>
      <c r="H4516">
        <v>6.5894599999999999</v>
      </c>
      <c r="I4516">
        <v>6.3505000000000003</v>
      </c>
      <c r="J4516">
        <v>6.1779200000000003</v>
      </c>
      <c r="K4516">
        <v>6.2761199999999997</v>
      </c>
      <c r="L4516">
        <v>6.4363000000000001</v>
      </c>
      <c r="M4516" t="s">
        <v>0</v>
      </c>
      <c r="O4516" t="s">
        <v>1</v>
      </c>
      <c r="P4516" t="s">
        <v>1</v>
      </c>
      <c r="Q4516" t="s">
        <v>2</v>
      </c>
      <c r="R4516" t="s">
        <v>34110</v>
      </c>
      <c r="S4516" t="s">
        <v>34111</v>
      </c>
      <c r="T4516" t="s">
        <v>34112</v>
      </c>
      <c r="V4516" t="s">
        <v>34113</v>
      </c>
      <c r="W4516">
        <v>0</v>
      </c>
      <c r="X4516" t="s">
        <v>7</v>
      </c>
      <c r="Y4516">
        <v>7</v>
      </c>
      <c r="Z4516">
        <v>2</v>
      </c>
      <c r="AA4516">
        <v>2</v>
      </c>
      <c r="AB4516">
        <v>2</v>
      </c>
      <c r="AC4516">
        <v>36.5</v>
      </c>
      <c r="AD4516">
        <v>1</v>
      </c>
      <c r="AF4516" t="s">
        <v>34116</v>
      </c>
      <c r="AG4516">
        <v>1.61408</v>
      </c>
      <c r="AH4516">
        <v>3.4758999999999998E-2</v>
      </c>
      <c r="AI4516">
        <v>-0.26750800000000002</v>
      </c>
      <c r="AJ4516">
        <f t="shared" si="980"/>
        <v>0.26750800000000002</v>
      </c>
      <c r="AK4516">
        <v>-2.9900899999999999</v>
      </c>
      <c r="AL4516" t="str">
        <f t="shared" si="981"/>
        <v/>
      </c>
      <c r="AM4516" t="str">
        <f t="shared" si="982"/>
        <v/>
      </c>
      <c r="AN4516" t="str">
        <f t="shared" si="983"/>
        <v/>
      </c>
      <c r="AO4516" t="str">
        <f t="shared" si="984"/>
        <v/>
      </c>
      <c r="AQ4516">
        <v>1.4319900000000001</v>
      </c>
      <c r="AR4516">
        <v>4.9553E-2</v>
      </c>
      <c r="AS4516">
        <v>0.19477700000000001</v>
      </c>
      <c r="AT4516">
        <f t="shared" si="985"/>
        <v>-0.19477700000000001</v>
      </c>
      <c r="AU4516">
        <v>2.6708799999999999</v>
      </c>
      <c r="AV4516" t="str">
        <f t="shared" si="986"/>
        <v/>
      </c>
      <c r="AW4516" t="str">
        <f t="shared" si="987"/>
        <v/>
      </c>
      <c r="AX4516" t="str">
        <f t="shared" si="988"/>
        <v/>
      </c>
      <c r="AY4516" t="str">
        <f t="shared" si="989"/>
        <v/>
      </c>
      <c r="BA4516" s="5" t="str">
        <f t="shared" si="990"/>
        <v/>
      </c>
      <c r="BB4516" s="5" t="str">
        <f t="shared" si="991"/>
        <v/>
      </c>
      <c r="BC4516" s="5" t="str">
        <f t="shared" si="992"/>
        <v/>
      </c>
      <c r="BD4516" s="5" t="str">
        <f t="shared" si="993"/>
        <v/>
      </c>
      <c r="BF4516" t="s">
        <v>34114</v>
      </c>
      <c r="BG4516" t="s">
        <v>34115</v>
      </c>
      <c r="BH4516" t="s">
        <v>34116</v>
      </c>
      <c r="BJ4516" t="s">
        <v>17177</v>
      </c>
      <c r="BK4516" t="s">
        <v>34117</v>
      </c>
    </row>
    <row r="4517" spans="1:63" x14ac:dyDescent="0.3">
      <c r="A4517">
        <v>8.9283699999999993</v>
      </c>
      <c r="B4517">
        <v>8.9383999999999997</v>
      </c>
      <c r="C4517">
        <v>8.8814200000000003</v>
      </c>
      <c r="D4517">
        <v>8.7940900000000006</v>
      </c>
      <c r="E4517">
        <v>9.1925399999999993</v>
      </c>
      <c r="F4517">
        <v>9.1433800000000005</v>
      </c>
      <c r="G4517">
        <v>9.1428700000000003</v>
      </c>
      <c r="H4517">
        <v>9.1341699999999992</v>
      </c>
      <c r="I4517">
        <v>8.4387899999999991</v>
      </c>
      <c r="J4517">
        <v>8.4809900000000003</v>
      </c>
      <c r="K4517">
        <v>8.4186999999999994</v>
      </c>
      <c r="L4517">
        <v>8.4724900000000005</v>
      </c>
      <c r="M4517" t="s">
        <v>0</v>
      </c>
      <c r="O4517" t="s">
        <v>1</v>
      </c>
      <c r="P4517" t="s">
        <v>1</v>
      </c>
      <c r="Q4517" t="s">
        <v>2</v>
      </c>
      <c r="R4517" t="s">
        <v>29026</v>
      </c>
      <c r="T4517" t="s">
        <v>10674</v>
      </c>
      <c r="V4517" t="s">
        <v>29027</v>
      </c>
      <c r="W4517">
        <v>0</v>
      </c>
      <c r="X4517" t="s">
        <v>7</v>
      </c>
      <c r="Y4517">
        <v>13</v>
      </c>
      <c r="Z4517">
        <v>2</v>
      </c>
      <c r="AA4517">
        <v>6</v>
      </c>
      <c r="AB4517">
        <v>2</v>
      </c>
      <c r="AC4517">
        <v>21.1</v>
      </c>
      <c r="AD4517">
        <v>1</v>
      </c>
      <c r="AF4517" t="s">
        <v>29030</v>
      </c>
      <c r="AG4517">
        <v>3.54956</v>
      </c>
      <c r="AH4517">
        <v>6.5794499999999995E-4</v>
      </c>
      <c r="AI4517">
        <v>-0.26767000000000002</v>
      </c>
      <c r="AJ4517">
        <f t="shared" si="980"/>
        <v>0.26767000000000002</v>
      </c>
      <c r="AK4517">
        <v>-7.5403599999999997</v>
      </c>
      <c r="AL4517" t="str">
        <f t="shared" si="981"/>
        <v/>
      </c>
      <c r="AM4517" t="str">
        <f t="shared" si="982"/>
        <v/>
      </c>
      <c r="AN4517" t="str">
        <f t="shared" si="983"/>
        <v/>
      </c>
      <c r="AO4517" t="str">
        <f t="shared" si="984"/>
        <v/>
      </c>
      <c r="AQ4517">
        <v>4.6972899999999997</v>
      </c>
      <c r="AR4517" s="1">
        <v>6.8318799999999994E-5</v>
      </c>
      <c r="AS4517">
        <v>0.43282900000000002</v>
      </c>
      <c r="AT4517">
        <f t="shared" si="985"/>
        <v>-0.43282900000000002</v>
      </c>
      <c r="AU4517">
        <v>12.0236</v>
      </c>
      <c r="AV4517" t="str">
        <f t="shared" si="986"/>
        <v/>
      </c>
      <c r="AW4517" t="str">
        <f t="shared" si="987"/>
        <v/>
      </c>
      <c r="AX4517" t="str">
        <f t="shared" si="988"/>
        <v/>
      </c>
      <c r="AY4517" t="str">
        <f t="shared" si="989"/>
        <v/>
      </c>
      <c r="BA4517" s="5" t="str">
        <f t="shared" si="990"/>
        <v/>
      </c>
      <c r="BB4517" s="5" t="str">
        <f t="shared" si="991"/>
        <v/>
      </c>
      <c r="BC4517" s="5" t="str">
        <f t="shared" si="992"/>
        <v/>
      </c>
      <c r="BD4517" s="5" t="str">
        <f t="shared" si="993"/>
        <v/>
      </c>
      <c r="BF4517" t="s">
        <v>29028</v>
      </c>
      <c r="BG4517" t="s">
        <v>29029</v>
      </c>
      <c r="BH4517" t="s">
        <v>29030</v>
      </c>
      <c r="BK4517" t="s">
        <v>29031</v>
      </c>
    </row>
    <row r="4518" spans="1:63" x14ac:dyDescent="0.3">
      <c r="A4518">
        <v>5.0356199999999998</v>
      </c>
      <c r="B4518">
        <v>5.2133500000000002</v>
      </c>
      <c r="C4518">
        <v>5.0574500000000002</v>
      </c>
      <c r="D4518">
        <v>5.4396199999999997</v>
      </c>
      <c r="E4518">
        <v>5.4692299999999996</v>
      </c>
      <c r="F4518">
        <v>5.2742599999999999</v>
      </c>
      <c r="G4518">
        <v>5.6948800000000004</v>
      </c>
      <c r="H4518">
        <v>5.3785100000000003</v>
      </c>
      <c r="I4518">
        <v>5.2554999999999996</v>
      </c>
      <c r="J4518">
        <v>5.1043399999999997</v>
      </c>
      <c r="K4518">
        <v>4.9495300000000002</v>
      </c>
      <c r="L4518">
        <v>5.2016299999999998</v>
      </c>
      <c r="M4518" t="s">
        <v>0</v>
      </c>
      <c r="R4518" t="s">
        <v>36650</v>
      </c>
      <c r="S4518" t="s">
        <v>7915</v>
      </c>
      <c r="T4518" t="s">
        <v>36651</v>
      </c>
      <c r="V4518" t="s">
        <v>17514</v>
      </c>
      <c r="W4518">
        <v>0</v>
      </c>
      <c r="X4518" t="s">
        <v>7</v>
      </c>
      <c r="Y4518">
        <v>2</v>
      </c>
      <c r="Z4518">
        <v>3</v>
      </c>
      <c r="AA4518">
        <v>3</v>
      </c>
      <c r="AB4518">
        <v>3</v>
      </c>
      <c r="AC4518">
        <v>196.5</v>
      </c>
      <c r="AD4518">
        <v>1</v>
      </c>
      <c r="AF4518" t="s">
        <v>36654</v>
      </c>
      <c r="AG4518">
        <v>1.0770500000000001</v>
      </c>
      <c r="AH4518">
        <v>0.10738200000000001</v>
      </c>
      <c r="AI4518">
        <v>-0.26771099999999998</v>
      </c>
      <c r="AJ4518">
        <f t="shared" si="980"/>
        <v>0.26771099999999998</v>
      </c>
      <c r="AK4518">
        <v>-2.07125</v>
      </c>
      <c r="AL4518" t="str">
        <f t="shared" si="981"/>
        <v/>
      </c>
      <c r="AM4518" t="str">
        <f t="shared" si="982"/>
        <v/>
      </c>
      <c r="AN4518" t="str">
        <f t="shared" si="983"/>
        <v/>
      </c>
      <c r="AO4518" t="str">
        <f t="shared" si="984"/>
        <v/>
      </c>
      <c r="AQ4518">
        <v>0.20258999999999999</v>
      </c>
      <c r="AR4518">
        <v>0.66460399999999997</v>
      </c>
      <c r="AS4518">
        <v>5.8759699999999998E-2</v>
      </c>
      <c r="AT4518">
        <f t="shared" si="985"/>
        <v>-5.8759699999999998E-2</v>
      </c>
      <c r="AU4518">
        <v>0.51160300000000003</v>
      </c>
      <c r="AV4518" t="str">
        <f t="shared" si="986"/>
        <v/>
      </c>
      <c r="AW4518" t="str">
        <f t="shared" si="987"/>
        <v/>
      </c>
      <c r="AX4518" t="str">
        <f t="shared" si="988"/>
        <v/>
      </c>
      <c r="AY4518" t="str">
        <f t="shared" si="989"/>
        <v/>
      </c>
      <c r="BA4518" s="5" t="str">
        <f t="shared" si="990"/>
        <v/>
      </c>
      <c r="BB4518" s="5" t="str">
        <f t="shared" si="991"/>
        <v/>
      </c>
      <c r="BC4518" s="5" t="str">
        <f t="shared" si="992"/>
        <v/>
      </c>
      <c r="BD4518" s="5" t="str">
        <f t="shared" si="993"/>
        <v/>
      </c>
      <c r="BF4518" t="s">
        <v>36652</v>
      </c>
      <c r="BG4518" t="s">
        <v>36653</v>
      </c>
      <c r="BH4518" t="s">
        <v>36654</v>
      </c>
      <c r="BK4518" t="s">
        <v>36655</v>
      </c>
    </row>
    <row r="4519" spans="1:63" x14ac:dyDescent="0.3">
      <c r="A4519">
        <v>8.0106699999999993</v>
      </c>
      <c r="B4519">
        <v>8.0084300000000006</v>
      </c>
      <c r="C4519">
        <v>8.0842799999999997</v>
      </c>
      <c r="D4519">
        <v>8.0493000000000006</v>
      </c>
      <c r="E4519">
        <v>8.3106100000000005</v>
      </c>
      <c r="F4519">
        <v>8.3001199999999997</v>
      </c>
      <c r="G4519">
        <v>8.2517200000000006</v>
      </c>
      <c r="H4519">
        <v>8.3636999999999997</v>
      </c>
      <c r="I4519">
        <v>8.1416000000000004</v>
      </c>
      <c r="J4519">
        <v>8.0256900000000009</v>
      </c>
      <c r="K4519">
        <v>8.0730699999999995</v>
      </c>
      <c r="L4519">
        <v>8.0509400000000007</v>
      </c>
      <c r="M4519" t="s">
        <v>0</v>
      </c>
      <c r="O4519" t="s">
        <v>1</v>
      </c>
      <c r="Q4519" t="s">
        <v>164</v>
      </c>
      <c r="R4519" t="s">
        <v>29653</v>
      </c>
      <c r="S4519" t="s">
        <v>1273</v>
      </c>
      <c r="T4519" t="s">
        <v>29654</v>
      </c>
      <c r="U4519" t="s">
        <v>470</v>
      </c>
      <c r="V4519" t="s">
        <v>29655</v>
      </c>
      <c r="W4519">
        <v>0</v>
      </c>
      <c r="X4519" t="s">
        <v>7</v>
      </c>
      <c r="Y4519">
        <v>19</v>
      </c>
      <c r="Z4519">
        <v>5</v>
      </c>
      <c r="AA4519">
        <v>6</v>
      </c>
      <c r="AB4519">
        <v>5</v>
      </c>
      <c r="AC4519">
        <v>33</v>
      </c>
      <c r="AD4519">
        <v>1</v>
      </c>
      <c r="AF4519" t="s">
        <v>29658</v>
      </c>
      <c r="AG4519">
        <v>4.0304099999999998</v>
      </c>
      <c r="AH4519">
        <v>2.5596499999999998E-4</v>
      </c>
      <c r="AI4519">
        <v>-0.26836900000000002</v>
      </c>
      <c r="AJ4519">
        <f t="shared" si="980"/>
        <v>0.26836900000000002</v>
      </c>
      <c r="AK4519">
        <v>-9.1956399999999991</v>
      </c>
      <c r="AL4519" t="str">
        <f t="shared" si="981"/>
        <v/>
      </c>
      <c r="AM4519" t="str">
        <f t="shared" si="982"/>
        <v/>
      </c>
      <c r="AN4519" t="str">
        <f t="shared" si="983"/>
        <v/>
      </c>
      <c r="AO4519" t="str">
        <f t="shared" si="984"/>
        <v/>
      </c>
      <c r="AQ4519">
        <v>0.51957600000000004</v>
      </c>
      <c r="AR4519">
        <v>0.343837</v>
      </c>
      <c r="AS4519">
        <v>-3.4654600000000001E-2</v>
      </c>
      <c r="AT4519">
        <f t="shared" si="985"/>
        <v>3.4654600000000001E-2</v>
      </c>
      <c r="AU4519">
        <v>-1.1282700000000001</v>
      </c>
      <c r="AV4519" t="str">
        <f t="shared" si="986"/>
        <v/>
      </c>
      <c r="AW4519" t="str">
        <f t="shared" si="987"/>
        <v/>
      </c>
      <c r="AX4519" t="str">
        <f t="shared" si="988"/>
        <v/>
      </c>
      <c r="AY4519" t="str">
        <f t="shared" si="989"/>
        <v/>
      </c>
      <c r="BA4519" s="5" t="str">
        <f t="shared" si="990"/>
        <v/>
      </c>
      <c r="BB4519" s="5" t="str">
        <f t="shared" si="991"/>
        <v/>
      </c>
      <c r="BC4519" s="5" t="str">
        <f t="shared" si="992"/>
        <v/>
      </c>
      <c r="BD4519" s="5" t="str">
        <f t="shared" si="993"/>
        <v/>
      </c>
      <c r="BF4519" t="s">
        <v>29656</v>
      </c>
      <c r="BG4519" t="s">
        <v>29657</v>
      </c>
      <c r="BH4519" t="s">
        <v>29658</v>
      </c>
      <c r="BI4519" t="s">
        <v>470</v>
      </c>
      <c r="BJ4519" t="s">
        <v>4891</v>
      </c>
      <c r="BK4519" t="s">
        <v>29659</v>
      </c>
    </row>
    <row r="4520" spans="1:63" x14ac:dyDescent="0.3">
      <c r="A4520">
        <v>9.6601700000000008</v>
      </c>
      <c r="B4520">
        <v>9.6569599999999998</v>
      </c>
      <c r="C4520">
        <v>9.6711899999999993</v>
      </c>
      <c r="D4520">
        <v>9.6478199999999994</v>
      </c>
      <c r="E4520">
        <v>9.9445700000000006</v>
      </c>
      <c r="F4520">
        <v>9.9112399999999994</v>
      </c>
      <c r="G4520">
        <v>9.9279299999999999</v>
      </c>
      <c r="H4520">
        <v>9.9270399999999999</v>
      </c>
      <c r="I4520">
        <v>9.8224099999999996</v>
      </c>
      <c r="J4520">
        <v>9.7623800000000003</v>
      </c>
      <c r="K4520">
        <v>9.8536199999999994</v>
      </c>
      <c r="L4520">
        <v>9.83826</v>
      </c>
      <c r="M4520" t="s">
        <v>0</v>
      </c>
      <c r="O4520" t="s">
        <v>1</v>
      </c>
      <c r="P4520" t="s">
        <v>1</v>
      </c>
      <c r="Q4520" t="s">
        <v>2</v>
      </c>
      <c r="R4520" t="s">
        <v>10956</v>
      </c>
      <c r="S4520" t="s">
        <v>10957</v>
      </c>
      <c r="T4520" t="s">
        <v>10958</v>
      </c>
      <c r="U4520" t="s">
        <v>684</v>
      </c>
      <c r="V4520" t="s">
        <v>10959</v>
      </c>
      <c r="W4520">
        <v>0</v>
      </c>
      <c r="X4520" t="s">
        <v>7</v>
      </c>
      <c r="Y4520">
        <v>41</v>
      </c>
      <c r="Z4520">
        <v>14</v>
      </c>
      <c r="AA4520">
        <v>21</v>
      </c>
      <c r="AB4520">
        <v>14</v>
      </c>
      <c r="AC4520">
        <v>53.2</v>
      </c>
      <c r="AD4520">
        <v>1</v>
      </c>
      <c r="AF4520" t="s">
        <v>10962</v>
      </c>
      <c r="AG4520">
        <v>7.2251300000000001</v>
      </c>
      <c r="AH4520" s="1">
        <v>1.42817E-6</v>
      </c>
      <c r="AI4520">
        <v>-0.26865699999999998</v>
      </c>
      <c r="AJ4520">
        <f t="shared" si="980"/>
        <v>0.26865699999999998</v>
      </c>
      <c r="AK4520">
        <v>-32.209000000000003</v>
      </c>
      <c r="AL4520" t="str">
        <f t="shared" si="981"/>
        <v/>
      </c>
      <c r="AM4520" t="str">
        <f t="shared" si="982"/>
        <v/>
      </c>
      <c r="AN4520" t="str">
        <f t="shared" si="983"/>
        <v/>
      </c>
      <c r="AO4520" t="str">
        <f t="shared" si="984"/>
        <v/>
      </c>
      <c r="AQ4520">
        <v>3.6287199999999999</v>
      </c>
      <c r="AR4520">
        <v>5.4851599999999998E-4</v>
      </c>
      <c r="AS4520">
        <v>-0.160133</v>
      </c>
      <c r="AT4520">
        <f t="shared" si="985"/>
        <v>0.160133</v>
      </c>
      <c r="AU4520">
        <v>-7.7938499999999999</v>
      </c>
      <c r="AV4520" t="str">
        <f t="shared" si="986"/>
        <v/>
      </c>
      <c r="AW4520" t="str">
        <f t="shared" si="987"/>
        <v/>
      </c>
      <c r="AX4520" t="str">
        <f t="shared" si="988"/>
        <v/>
      </c>
      <c r="AY4520" t="str">
        <f t="shared" si="989"/>
        <v/>
      </c>
      <c r="BA4520" s="5" t="str">
        <f t="shared" si="990"/>
        <v/>
      </c>
      <c r="BB4520" s="5" t="str">
        <f t="shared" si="991"/>
        <v/>
      </c>
      <c r="BC4520" s="5" t="str">
        <f t="shared" si="992"/>
        <v/>
      </c>
      <c r="BD4520" s="5" t="str">
        <f t="shared" si="993"/>
        <v/>
      </c>
      <c r="BF4520" t="s">
        <v>10960</v>
      </c>
      <c r="BG4520" t="s">
        <v>10961</v>
      </c>
      <c r="BH4520" t="s">
        <v>10962</v>
      </c>
      <c r="BI4520" t="s">
        <v>684</v>
      </c>
      <c r="BJ4520" t="s">
        <v>3373</v>
      </c>
      <c r="BK4520" t="s">
        <v>10963</v>
      </c>
    </row>
    <row r="4521" spans="1:63" x14ac:dyDescent="0.3">
      <c r="A4521">
        <v>10.667299999999999</v>
      </c>
      <c r="B4521">
        <v>10.7019</v>
      </c>
      <c r="C4521">
        <v>10.6975</v>
      </c>
      <c r="D4521">
        <v>10.711399999999999</v>
      </c>
      <c r="E4521">
        <v>11.0968</v>
      </c>
      <c r="F4521">
        <v>10.930099999999999</v>
      </c>
      <c r="G4521">
        <v>10.884600000000001</v>
      </c>
      <c r="H4521">
        <v>10.9413</v>
      </c>
      <c r="I4521">
        <v>10.7339</v>
      </c>
      <c r="J4521">
        <v>10.740500000000001</v>
      </c>
      <c r="K4521">
        <v>10.7517</v>
      </c>
      <c r="L4521">
        <v>10.8347</v>
      </c>
      <c r="M4521" t="s">
        <v>0</v>
      </c>
      <c r="O4521" t="s">
        <v>1</v>
      </c>
      <c r="P4521" t="s">
        <v>1</v>
      </c>
      <c r="Q4521" t="s">
        <v>2</v>
      </c>
      <c r="R4521" t="s">
        <v>7839</v>
      </c>
      <c r="S4521" t="s">
        <v>7840</v>
      </c>
      <c r="T4521" t="s">
        <v>7841</v>
      </c>
      <c r="U4521" t="s">
        <v>7842</v>
      </c>
      <c r="V4521" t="s">
        <v>3064</v>
      </c>
      <c r="W4521">
        <v>0</v>
      </c>
      <c r="X4521" t="s">
        <v>7</v>
      </c>
      <c r="Y4521">
        <v>20</v>
      </c>
      <c r="Z4521">
        <v>29</v>
      </c>
      <c r="AA4521">
        <v>35</v>
      </c>
      <c r="AB4521">
        <v>22</v>
      </c>
      <c r="AC4521">
        <v>158.1</v>
      </c>
      <c r="AD4521">
        <v>1</v>
      </c>
      <c r="AF4521" t="s">
        <v>7845</v>
      </c>
      <c r="AG4521">
        <v>2.8984200000000002</v>
      </c>
      <c r="AH4521">
        <v>2.4213500000000001E-3</v>
      </c>
      <c r="AI4521">
        <v>-0.26866200000000001</v>
      </c>
      <c r="AJ4521">
        <f t="shared" si="980"/>
        <v>0.26866200000000001</v>
      </c>
      <c r="AK4521">
        <v>-5.69712</v>
      </c>
      <c r="AL4521" t="str">
        <f t="shared" si="981"/>
        <v/>
      </c>
      <c r="AM4521" t="str">
        <f t="shared" si="982"/>
        <v/>
      </c>
      <c r="AN4521" t="str">
        <f t="shared" si="983"/>
        <v/>
      </c>
      <c r="AO4521" t="str">
        <f t="shared" si="984"/>
        <v/>
      </c>
      <c r="AQ4521">
        <v>1.5005299999999999</v>
      </c>
      <c r="AR4521">
        <v>4.2896900000000002E-2</v>
      </c>
      <c r="AS4521">
        <v>-7.0659899999999998E-2</v>
      </c>
      <c r="AT4521">
        <f t="shared" si="985"/>
        <v>7.0659899999999998E-2</v>
      </c>
      <c r="AU4521">
        <v>-2.7898399999999999</v>
      </c>
      <c r="AV4521" t="str">
        <f t="shared" si="986"/>
        <v/>
      </c>
      <c r="AW4521" t="str">
        <f t="shared" si="987"/>
        <v/>
      </c>
      <c r="AX4521" t="str">
        <f t="shared" si="988"/>
        <v/>
      </c>
      <c r="AY4521" t="str">
        <f t="shared" si="989"/>
        <v/>
      </c>
      <c r="BA4521" s="5" t="str">
        <f t="shared" si="990"/>
        <v/>
      </c>
      <c r="BB4521" s="5" t="str">
        <f t="shared" si="991"/>
        <v/>
      </c>
      <c r="BC4521" s="5" t="str">
        <f t="shared" si="992"/>
        <v/>
      </c>
      <c r="BD4521" s="5" t="str">
        <f t="shared" si="993"/>
        <v/>
      </c>
      <c r="BF4521" t="s">
        <v>7843</v>
      </c>
      <c r="BG4521" t="s">
        <v>7844</v>
      </c>
      <c r="BH4521" t="s">
        <v>7845</v>
      </c>
      <c r="BI4521" t="s">
        <v>7846</v>
      </c>
      <c r="BJ4521" t="s">
        <v>7847</v>
      </c>
      <c r="BK4521" t="s">
        <v>7848</v>
      </c>
    </row>
    <row r="4522" spans="1:63" x14ac:dyDescent="0.3">
      <c r="A4522">
        <v>8.1085200000000004</v>
      </c>
      <c r="B4522">
        <v>8.2417400000000001</v>
      </c>
      <c r="C4522">
        <v>8.2742599999999999</v>
      </c>
      <c r="D4522">
        <v>8.2978299999999994</v>
      </c>
      <c r="E4522">
        <v>8.5093800000000002</v>
      </c>
      <c r="F4522">
        <v>8.4148999999999994</v>
      </c>
      <c r="G4522">
        <v>8.6036300000000008</v>
      </c>
      <c r="H4522">
        <v>8.4700500000000005</v>
      </c>
      <c r="I4522">
        <v>8.1613799999999994</v>
      </c>
      <c r="J4522">
        <v>8.3237299999999994</v>
      </c>
      <c r="K4522">
        <v>8.2737999999999996</v>
      </c>
      <c r="L4522">
        <v>8.2345799999999993</v>
      </c>
      <c r="M4522" t="s">
        <v>0</v>
      </c>
      <c r="O4522" t="s">
        <v>1</v>
      </c>
      <c r="Q4522" t="s">
        <v>164</v>
      </c>
      <c r="R4522" t="s">
        <v>33198</v>
      </c>
      <c r="T4522" t="s">
        <v>33199</v>
      </c>
      <c r="V4522" t="s">
        <v>33200</v>
      </c>
      <c r="W4522">
        <v>0</v>
      </c>
      <c r="X4522" t="s">
        <v>7</v>
      </c>
      <c r="Y4522">
        <v>11</v>
      </c>
      <c r="Z4522">
        <v>3</v>
      </c>
      <c r="AA4522">
        <v>5</v>
      </c>
      <c r="AB4522">
        <v>3</v>
      </c>
      <c r="AC4522">
        <v>28.2</v>
      </c>
      <c r="AD4522">
        <v>1</v>
      </c>
      <c r="AF4522" t="s">
        <v>33203</v>
      </c>
      <c r="AG4522">
        <v>2.4478800000000001</v>
      </c>
      <c r="AH4522">
        <v>6.0790200000000001E-3</v>
      </c>
      <c r="AI4522">
        <v>-0.268897</v>
      </c>
      <c r="AJ4522">
        <f t="shared" si="980"/>
        <v>0.268897</v>
      </c>
      <c r="AK4522">
        <v>-4.6332700000000004</v>
      </c>
      <c r="AL4522" t="str">
        <f t="shared" si="981"/>
        <v/>
      </c>
      <c r="AM4522" t="str">
        <f t="shared" si="982"/>
        <v/>
      </c>
      <c r="AN4522" t="str">
        <f t="shared" si="983"/>
        <v/>
      </c>
      <c r="AO4522" t="str">
        <f t="shared" si="984"/>
        <v/>
      </c>
      <c r="AQ4522">
        <v>0.122077</v>
      </c>
      <c r="AR4522">
        <v>0.78285400000000005</v>
      </c>
      <c r="AS4522">
        <v>-1.7780799999999999E-2</v>
      </c>
      <c r="AT4522">
        <f t="shared" si="985"/>
        <v>1.7780799999999999E-2</v>
      </c>
      <c r="AU4522">
        <v>-0.32674399999999998</v>
      </c>
      <c r="AV4522" t="str">
        <f t="shared" si="986"/>
        <v/>
      </c>
      <c r="AW4522" t="str">
        <f t="shared" si="987"/>
        <v/>
      </c>
      <c r="AX4522" t="str">
        <f t="shared" si="988"/>
        <v/>
      </c>
      <c r="AY4522" t="str">
        <f t="shared" si="989"/>
        <v/>
      </c>
      <c r="BA4522" s="5" t="str">
        <f t="shared" si="990"/>
        <v/>
      </c>
      <c r="BB4522" s="5" t="str">
        <f t="shared" si="991"/>
        <v/>
      </c>
      <c r="BC4522" s="5" t="str">
        <f t="shared" si="992"/>
        <v/>
      </c>
      <c r="BD4522" s="5" t="str">
        <f t="shared" si="993"/>
        <v/>
      </c>
      <c r="BF4522" t="s">
        <v>33201</v>
      </c>
      <c r="BG4522" t="s">
        <v>33202</v>
      </c>
      <c r="BH4522" t="s">
        <v>33203</v>
      </c>
      <c r="BJ4522" t="s">
        <v>8926</v>
      </c>
      <c r="BK4522" t="s">
        <v>33204</v>
      </c>
    </row>
    <row r="4523" spans="1:63" x14ac:dyDescent="0.3">
      <c r="A4523">
        <v>4.6380699999999999</v>
      </c>
      <c r="B4523">
        <v>5.0312200000000002</v>
      </c>
      <c r="C4523">
        <v>4.9542000000000002</v>
      </c>
      <c r="D4523">
        <v>4.8678999999999997</v>
      </c>
      <c r="E4523">
        <v>5.0312200000000002</v>
      </c>
      <c r="F4523">
        <v>5.1779200000000003</v>
      </c>
      <c r="G4523">
        <v>5.3362800000000004</v>
      </c>
      <c r="H4523">
        <v>5.0223699999999996</v>
      </c>
      <c r="I4523">
        <v>4.66676</v>
      </c>
      <c r="J4523">
        <v>5.1210199999999997</v>
      </c>
      <c r="K4523">
        <v>5.2630299999999997</v>
      </c>
      <c r="L4523">
        <v>5.2779800000000003</v>
      </c>
      <c r="M4523" t="s">
        <v>0</v>
      </c>
      <c r="R4523" t="s">
        <v>32525</v>
      </c>
      <c r="T4523" t="s">
        <v>32526</v>
      </c>
      <c r="V4523" t="s">
        <v>32527</v>
      </c>
      <c r="W4523">
        <v>0</v>
      </c>
      <c r="X4523" t="s">
        <v>7</v>
      </c>
      <c r="Y4523">
        <v>22</v>
      </c>
      <c r="Z4523">
        <v>3</v>
      </c>
      <c r="AA4523">
        <v>4</v>
      </c>
      <c r="AB4523">
        <v>3</v>
      </c>
      <c r="AC4523">
        <v>19.2</v>
      </c>
      <c r="AD4523">
        <v>1</v>
      </c>
      <c r="AF4523" t="s">
        <v>32530</v>
      </c>
      <c r="AG4523">
        <v>1.2658499999999999</v>
      </c>
      <c r="AH4523">
        <v>7.2067099999999995E-2</v>
      </c>
      <c r="AI4523">
        <v>-0.26910099999999998</v>
      </c>
      <c r="AJ4523">
        <f t="shared" si="980"/>
        <v>0.26910099999999998</v>
      </c>
      <c r="AK4523">
        <v>-2.3873899999999999</v>
      </c>
      <c r="AL4523" t="str">
        <f t="shared" si="981"/>
        <v/>
      </c>
      <c r="AM4523" t="str">
        <f t="shared" si="982"/>
        <v/>
      </c>
      <c r="AN4523" t="str">
        <f t="shared" si="983"/>
        <v/>
      </c>
      <c r="AO4523" t="str">
        <f t="shared" si="984"/>
        <v/>
      </c>
      <c r="AQ4523">
        <v>0.59362300000000001</v>
      </c>
      <c r="AR4523">
        <v>0.29359000000000002</v>
      </c>
      <c r="AS4523">
        <v>-0.20935100000000001</v>
      </c>
      <c r="AT4523">
        <f t="shared" si="985"/>
        <v>0.20935100000000001</v>
      </c>
      <c r="AU4523">
        <v>-1.25868</v>
      </c>
      <c r="AV4523" t="str">
        <f t="shared" si="986"/>
        <v/>
      </c>
      <c r="AW4523" t="str">
        <f t="shared" si="987"/>
        <v/>
      </c>
      <c r="AX4523" t="str">
        <f t="shared" si="988"/>
        <v/>
      </c>
      <c r="AY4523" t="str">
        <f t="shared" si="989"/>
        <v/>
      </c>
      <c r="BA4523" s="5" t="str">
        <f t="shared" si="990"/>
        <v/>
      </c>
      <c r="BB4523" s="5" t="str">
        <f t="shared" si="991"/>
        <v/>
      </c>
      <c r="BC4523" s="5" t="str">
        <f t="shared" si="992"/>
        <v/>
      </c>
      <c r="BD4523" s="5" t="str">
        <f t="shared" si="993"/>
        <v/>
      </c>
      <c r="BF4523" t="s">
        <v>32528</v>
      </c>
      <c r="BG4523" t="s">
        <v>32529</v>
      </c>
      <c r="BH4523" t="s">
        <v>32530</v>
      </c>
      <c r="BK4523" t="s">
        <v>32531</v>
      </c>
    </row>
    <row r="4524" spans="1:63" x14ac:dyDescent="0.3">
      <c r="A4524">
        <v>8.3824100000000001</v>
      </c>
      <c r="B4524">
        <v>8.4275199999999995</v>
      </c>
      <c r="C4524">
        <v>8.3588699999999996</v>
      </c>
      <c r="D4524">
        <v>8.44543</v>
      </c>
      <c r="E4524">
        <v>8.6731300000000005</v>
      </c>
      <c r="F4524">
        <v>8.6358999999999995</v>
      </c>
      <c r="G4524">
        <v>8.6220499999999998</v>
      </c>
      <c r="H4524">
        <v>8.7595500000000008</v>
      </c>
      <c r="I4524">
        <v>8.5231700000000004</v>
      </c>
      <c r="J4524">
        <v>8.5093800000000002</v>
      </c>
      <c r="K4524">
        <v>8.5587999999999997</v>
      </c>
      <c r="L4524">
        <v>8.6488999999999994</v>
      </c>
      <c r="M4524" t="s">
        <v>0</v>
      </c>
      <c r="O4524" t="s">
        <v>1</v>
      </c>
      <c r="P4524" t="s">
        <v>1</v>
      </c>
      <c r="Q4524" t="s">
        <v>2</v>
      </c>
      <c r="T4524" t="s">
        <v>28684</v>
      </c>
      <c r="V4524" t="s">
        <v>28685</v>
      </c>
      <c r="W4524">
        <v>0</v>
      </c>
      <c r="X4524" t="s">
        <v>7</v>
      </c>
      <c r="Y4524">
        <v>9</v>
      </c>
      <c r="Z4524">
        <v>4</v>
      </c>
      <c r="AA4524">
        <v>7</v>
      </c>
      <c r="AB4524">
        <v>4</v>
      </c>
      <c r="AC4524">
        <v>50.6</v>
      </c>
      <c r="AD4524">
        <v>1</v>
      </c>
      <c r="AF4524" t="s">
        <v>28688</v>
      </c>
      <c r="AG4524">
        <v>3.4776600000000002</v>
      </c>
      <c r="AH4524">
        <v>7.5584100000000004E-4</v>
      </c>
      <c r="AI4524">
        <v>-0.26910200000000001</v>
      </c>
      <c r="AJ4524">
        <f t="shared" si="980"/>
        <v>0.26910200000000001</v>
      </c>
      <c r="AK4524">
        <v>-7.31609</v>
      </c>
      <c r="AL4524" t="str">
        <f t="shared" si="981"/>
        <v/>
      </c>
      <c r="AM4524" t="str">
        <f t="shared" si="982"/>
        <v/>
      </c>
      <c r="AN4524" t="str">
        <f t="shared" si="983"/>
        <v/>
      </c>
      <c r="AO4524" t="str">
        <f t="shared" si="984"/>
        <v/>
      </c>
      <c r="AQ4524">
        <v>2.24932</v>
      </c>
      <c r="AR4524">
        <v>8.9436800000000007E-3</v>
      </c>
      <c r="AS4524">
        <v>-0.15650500000000001</v>
      </c>
      <c r="AT4524">
        <f t="shared" si="985"/>
        <v>0.15650500000000001</v>
      </c>
      <c r="AU4524">
        <v>-4.2085499999999998</v>
      </c>
      <c r="AV4524" t="str">
        <f t="shared" si="986"/>
        <v/>
      </c>
      <c r="AW4524" t="str">
        <f t="shared" si="987"/>
        <v/>
      </c>
      <c r="AX4524" t="str">
        <f t="shared" si="988"/>
        <v/>
      </c>
      <c r="AY4524" t="str">
        <f t="shared" si="989"/>
        <v/>
      </c>
      <c r="BA4524" s="5" t="str">
        <f t="shared" si="990"/>
        <v/>
      </c>
      <c r="BB4524" s="5" t="str">
        <f t="shared" si="991"/>
        <v/>
      </c>
      <c r="BC4524" s="5" t="str">
        <f t="shared" si="992"/>
        <v/>
      </c>
      <c r="BD4524" s="5" t="str">
        <f t="shared" si="993"/>
        <v/>
      </c>
      <c r="BF4524" t="s">
        <v>28686</v>
      </c>
      <c r="BG4524" t="s">
        <v>28687</v>
      </c>
      <c r="BH4524" t="s">
        <v>28688</v>
      </c>
      <c r="BK4524" t="s">
        <v>28689</v>
      </c>
    </row>
    <row r="4525" spans="1:63" x14ac:dyDescent="0.3">
      <c r="A4525">
        <v>10.0831</v>
      </c>
      <c r="B4525">
        <v>10.102499999999999</v>
      </c>
      <c r="C4525">
        <v>10.097099999999999</v>
      </c>
      <c r="D4525">
        <v>10.1007</v>
      </c>
      <c r="E4525">
        <v>10.357100000000001</v>
      </c>
      <c r="F4525">
        <v>10.3439</v>
      </c>
      <c r="G4525">
        <v>10.3489</v>
      </c>
      <c r="H4525">
        <v>10.411</v>
      </c>
      <c r="I4525">
        <v>10.0731</v>
      </c>
      <c r="J4525">
        <v>10.122400000000001</v>
      </c>
      <c r="K4525">
        <v>10.0602</v>
      </c>
      <c r="L4525">
        <v>10.125500000000001</v>
      </c>
      <c r="M4525" t="s">
        <v>0</v>
      </c>
      <c r="O4525" t="s">
        <v>1</v>
      </c>
      <c r="Q4525" t="s">
        <v>164</v>
      </c>
      <c r="R4525" t="s">
        <v>25603</v>
      </c>
      <c r="S4525" t="s">
        <v>25604</v>
      </c>
      <c r="T4525" t="s">
        <v>25605</v>
      </c>
      <c r="U4525" t="s">
        <v>13331</v>
      </c>
      <c r="V4525" t="s">
        <v>13332</v>
      </c>
      <c r="W4525">
        <v>0</v>
      </c>
      <c r="X4525" t="s">
        <v>7</v>
      </c>
      <c r="Y4525">
        <v>30</v>
      </c>
      <c r="Z4525">
        <v>8</v>
      </c>
      <c r="AA4525">
        <v>10</v>
      </c>
      <c r="AB4525">
        <v>8</v>
      </c>
      <c r="AC4525">
        <v>22.1</v>
      </c>
      <c r="AD4525">
        <v>1</v>
      </c>
      <c r="AF4525" t="s">
        <v>25608</v>
      </c>
      <c r="AG4525">
        <v>5.5350599999999996</v>
      </c>
      <c r="AH4525" s="1">
        <v>1.64007E-5</v>
      </c>
      <c r="AI4525">
        <v>-0.26938499999999999</v>
      </c>
      <c r="AJ4525">
        <f t="shared" si="980"/>
        <v>0.26938499999999999</v>
      </c>
      <c r="AK4525">
        <v>-16.724799999999998</v>
      </c>
      <c r="AL4525" t="str">
        <f t="shared" si="981"/>
        <v/>
      </c>
      <c r="AM4525" t="str">
        <f t="shared" si="982"/>
        <v/>
      </c>
      <c r="AN4525" t="str">
        <f t="shared" si="983"/>
        <v/>
      </c>
      <c r="AO4525" t="str">
        <f t="shared" si="984"/>
        <v/>
      </c>
      <c r="AQ4525">
        <v>1.03999E-2</v>
      </c>
      <c r="AR4525">
        <v>0.98014100000000004</v>
      </c>
      <c r="AS4525">
        <v>5.3644200000000004E-4</v>
      </c>
      <c r="AT4525">
        <f t="shared" si="985"/>
        <v>-5.3644200000000004E-4</v>
      </c>
      <c r="AU4525">
        <v>3.0918000000000001E-2</v>
      </c>
      <c r="AV4525" t="str">
        <f t="shared" si="986"/>
        <v/>
      </c>
      <c r="AW4525" t="str">
        <f t="shared" si="987"/>
        <v/>
      </c>
      <c r="AX4525" t="str">
        <f t="shared" si="988"/>
        <v/>
      </c>
      <c r="AY4525" t="str">
        <f t="shared" si="989"/>
        <v/>
      </c>
      <c r="BA4525" s="5" t="str">
        <f t="shared" si="990"/>
        <v/>
      </c>
      <c r="BB4525" s="5" t="str">
        <f t="shared" si="991"/>
        <v/>
      </c>
      <c r="BC4525" s="5" t="str">
        <f t="shared" si="992"/>
        <v/>
      </c>
      <c r="BD4525" s="5" t="str">
        <f t="shared" si="993"/>
        <v/>
      </c>
      <c r="BF4525" t="s">
        <v>25606</v>
      </c>
      <c r="BG4525" t="s">
        <v>25607</v>
      </c>
      <c r="BH4525" t="s">
        <v>25608</v>
      </c>
      <c r="BI4525" t="s">
        <v>13331</v>
      </c>
      <c r="BK4525" t="s">
        <v>25609</v>
      </c>
    </row>
    <row r="4526" spans="1:63" x14ac:dyDescent="0.3">
      <c r="A4526">
        <v>11.434799999999999</v>
      </c>
      <c r="B4526">
        <v>11.463100000000001</v>
      </c>
      <c r="C4526">
        <v>11.4587</v>
      </c>
      <c r="D4526">
        <v>11.432</v>
      </c>
      <c r="E4526">
        <v>11.694699999999999</v>
      </c>
      <c r="F4526">
        <v>11.701000000000001</v>
      </c>
      <c r="G4526">
        <v>11.7249</v>
      </c>
      <c r="H4526">
        <v>11.7463</v>
      </c>
      <c r="I4526">
        <v>11.5786</v>
      </c>
      <c r="J4526">
        <v>11.594799999999999</v>
      </c>
      <c r="K4526">
        <v>11.5725</v>
      </c>
      <c r="L4526">
        <v>11.6182</v>
      </c>
      <c r="M4526" t="s">
        <v>0</v>
      </c>
      <c r="O4526" t="s">
        <v>1</v>
      </c>
      <c r="P4526" t="s">
        <v>1</v>
      </c>
      <c r="Q4526" t="s">
        <v>2</v>
      </c>
      <c r="R4526" t="s">
        <v>8313</v>
      </c>
      <c r="S4526" t="s">
        <v>8314</v>
      </c>
      <c r="T4526" t="s">
        <v>8315</v>
      </c>
      <c r="V4526" t="s">
        <v>8316</v>
      </c>
      <c r="W4526">
        <v>0</v>
      </c>
      <c r="X4526" t="s">
        <v>7</v>
      </c>
      <c r="Y4526">
        <v>24</v>
      </c>
      <c r="Z4526">
        <v>19</v>
      </c>
      <c r="AA4526">
        <v>30</v>
      </c>
      <c r="AB4526">
        <v>19</v>
      </c>
      <c r="AC4526">
        <v>84.9</v>
      </c>
      <c r="AD4526">
        <v>1</v>
      </c>
      <c r="AF4526" t="s">
        <v>8319</v>
      </c>
      <c r="AG4526">
        <v>5.8507199999999999</v>
      </c>
      <c r="AH4526" s="1">
        <v>1.00939E-5</v>
      </c>
      <c r="AI4526">
        <v>-0.269569</v>
      </c>
      <c r="AJ4526">
        <f t="shared" si="980"/>
        <v>0.269569</v>
      </c>
      <c r="AK4526">
        <v>-18.916699999999999</v>
      </c>
      <c r="AL4526" t="str">
        <f t="shared" si="981"/>
        <v/>
      </c>
      <c r="AM4526" t="str">
        <f t="shared" si="982"/>
        <v/>
      </c>
      <c r="AN4526" t="str">
        <f t="shared" si="983"/>
        <v/>
      </c>
      <c r="AO4526" t="str">
        <f t="shared" si="984"/>
        <v/>
      </c>
      <c r="AQ4526">
        <v>4.4924499999999998</v>
      </c>
      <c r="AR4526">
        <v>1.0134E-4</v>
      </c>
      <c r="AS4526">
        <v>-0.143869</v>
      </c>
      <c r="AT4526">
        <f t="shared" si="985"/>
        <v>0.143869</v>
      </c>
      <c r="AU4526">
        <v>-11.080399999999999</v>
      </c>
      <c r="AV4526" t="str">
        <f t="shared" si="986"/>
        <v/>
      </c>
      <c r="AW4526" t="str">
        <f t="shared" si="987"/>
        <v/>
      </c>
      <c r="AX4526" t="str">
        <f t="shared" si="988"/>
        <v/>
      </c>
      <c r="AY4526" t="str">
        <f t="shared" si="989"/>
        <v/>
      </c>
      <c r="BA4526" s="5" t="str">
        <f t="shared" si="990"/>
        <v/>
      </c>
      <c r="BB4526" s="5" t="str">
        <f t="shared" si="991"/>
        <v/>
      </c>
      <c r="BC4526" s="5" t="str">
        <f t="shared" si="992"/>
        <v/>
      </c>
      <c r="BD4526" s="5" t="str">
        <f t="shared" si="993"/>
        <v/>
      </c>
      <c r="BF4526" t="s">
        <v>8317</v>
      </c>
      <c r="BG4526" t="s">
        <v>8318</v>
      </c>
      <c r="BH4526" t="s">
        <v>8319</v>
      </c>
      <c r="BJ4526" t="s">
        <v>8320</v>
      </c>
      <c r="BK4526" t="s">
        <v>8321</v>
      </c>
    </row>
    <row r="4527" spans="1:63" x14ac:dyDescent="0.3">
      <c r="A4527">
        <v>10.3123</v>
      </c>
      <c r="B4527">
        <v>10.3345</v>
      </c>
      <c r="C4527">
        <v>10.408099999999999</v>
      </c>
      <c r="D4527">
        <v>10.4161</v>
      </c>
      <c r="E4527">
        <v>10.6297</v>
      </c>
      <c r="F4527">
        <v>10.6593</v>
      </c>
      <c r="G4527">
        <v>10.674799999999999</v>
      </c>
      <c r="H4527">
        <v>10.5878</v>
      </c>
      <c r="I4527">
        <v>10.525600000000001</v>
      </c>
      <c r="J4527">
        <v>10.5326</v>
      </c>
      <c r="K4527">
        <v>10.5852</v>
      </c>
      <c r="L4527">
        <v>10.644299999999999</v>
      </c>
      <c r="M4527" t="s">
        <v>0</v>
      </c>
      <c r="O4527" t="s">
        <v>1</v>
      </c>
      <c r="P4527" t="s">
        <v>1</v>
      </c>
      <c r="Q4527" t="s">
        <v>2</v>
      </c>
      <c r="R4527" t="s">
        <v>10294</v>
      </c>
      <c r="S4527" t="s">
        <v>10295</v>
      </c>
      <c r="T4527" t="s">
        <v>10296</v>
      </c>
      <c r="V4527" t="s">
        <v>3359</v>
      </c>
      <c r="W4527">
        <v>0</v>
      </c>
      <c r="X4527" t="s">
        <v>7</v>
      </c>
      <c r="Y4527">
        <v>49</v>
      </c>
      <c r="Z4527">
        <v>10</v>
      </c>
      <c r="AA4527">
        <v>31</v>
      </c>
      <c r="AB4527">
        <v>8</v>
      </c>
      <c r="AC4527">
        <v>30.5</v>
      </c>
      <c r="AD4527">
        <v>1</v>
      </c>
      <c r="AF4527" t="s">
        <v>10299</v>
      </c>
      <c r="AG4527">
        <v>3.79697</v>
      </c>
      <c r="AH4527">
        <v>4.0590800000000002E-4</v>
      </c>
      <c r="AI4527">
        <v>-0.27015099999999997</v>
      </c>
      <c r="AJ4527">
        <f t="shared" si="980"/>
        <v>0.27015099999999997</v>
      </c>
      <c r="AK4527">
        <v>-8.3567</v>
      </c>
      <c r="AL4527" t="str">
        <f t="shared" si="981"/>
        <v/>
      </c>
      <c r="AM4527" t="str">
        <f t="shared" si="982"/>
        <v/>
      </c>
      <c r="AN4527" t="str">
        <f t="shared" si="983"/>
        <v/>
      </c>
      <c r="AO4527" t="str">
        <f t="shared" si="984"/>
        <v/>
      </c>
      <c r="AQ4527">
        <v>2.7734200000000002</v>
      </c>
      <c r="AR4527">
        <v>3.0448599999999999E-3</v>
      </c>
      <c r="AS4527">
        <v>-0.204207</v>
      </c>
      <c r="AT4527">
        <f t="shared" si="985"/>
        <v>0.204207</v>
      </c>
      <c r="AU4527">
        <v>-5.3867200000000004</v>
      </c>
      <c r="AV4527" t="str">
        <f t="shared" si="986"/>
        <v/>
      </c>
      <c r="AW4527" t="str">
        <f t="shared" si="987"/>
        <v/>
      </c>
      <c r="AX4527" t="str">
        <f t="shared" si="988"/>
        <v/>
      </c>
      <c r="AY4527" t="str">
        <f t="shared" si="989"/>
        <v/>
      </c>
      <c r="BA4527" s="5" t="str">
        <f t="shared" si="990"/>
        <v/>
      </c>
      <c r="BB4527" s="5" t="str">
        <f t="shared" si="991"/>
        <v/>
      </c>
      <c r="BC4527" s="5" t="str">
        <f t="shared" si="992"/>
        <v/>
      </c>
      <c r="BD4527" s="5" t="str">
        <f t="shared" si="993"/>
        <v/>
      </c>
      <c r="BF4527" t="s">
        <v>10297</v>
      </c>
      <c r="BG4527" t="s">
        <v>10298</v>
      </c>
      <c r="BH4527" t="s">
        <v>10299</v>
      </c>
      <c r="BJ4527" t="s">
        <v>280</v>
      </c>
      <c r="BK4527" t="s">
        <v>10300</v>
      </c>
    </row>
    <row r="4528" spans="1:63" x14ac:dyDescent="0.3">
      <c r="A4528">
        <v>11.008599999999999</v>
      </c>
      <c r="B4528">
        <v>11.0449</v>
      </c>
      <c r="C4528">
        <v>11.064500000000001</v>
      </c>
      <c r="D4528">
        <v>11.0601</v>
      </c>
      <c r="E4528">
        <v>11.302199999999999</v>
      </c>
      <c r="F4528">
        <v>11.362299999999999</v>
      </c>
      <c r="G4528">
        <v>11.2744</v>
      </c>
      <c r="H4528">
        <v>11.3207</v>
      </c>
      <c r="I4528">
        <v>11.361000000000001</v>
      </c>
      <c r="J4528">
        <v>11.3942</v>
      </c>
      <c r="K4528">
        <v>11.4176</v>
      </c>
      <c r="L4528">
        <v>11.4361</v>
      </c>
      <c r="M4528" t="s">
        <v>0</v>
      </c>
      <c r="O4528" t="s">
        <v>1</v>
      </c>
      <c r="P4528" t="s">
        <v>1</v>
      </c>
      <c r="Q4528" t="s">
        <v>2</v>
      </c>
      <c r="R4528" t="s">
        <v>12254</v>
      </c>
      <c r="S4528" t="s">
        <v>12255</v>
      </c>
      <c r="T4528" t="s">
        <v>12256</v>
      </c>
      <c r="U4528" t="s">
        <v>12257</v>
      </c>
      <c r="V4528" t="s">
        <v>12258</v>
      </c>
      <c r="W4528">
        <v>0</v>
      </c>
      <c r="X4528" t="s">
        <v>7</v>
      </c>
      <c r="Y4528">
        <v>63</v>
      </c>
      <c r="Z4528">
        <v>12</v>
      </c>
      <c r="AA4528">
        <v>23</v>
      </c>
      <c r="AB4528">
        <v>12</v>
      </c>
      <c r="AC4528">
        <v>31.4</v>
      </c>
      <c r="AD4528">
        <v>1</v>
      </c>
      <c r="AF4528" t="s">
        <v>12261</v>
      </c>
      <c r="AG4528">
        <v>4.7076500000000001</v>
      </c>
      <c r="AH4528" s="1">
        <v>7.0428700000000006E-5</v>
      </c>
      <c r="AI4528">
        <v>-0.27035900000000002</v>
      </c>
      <c r="AJ4528">
        <f t="shared" si="980"/>
        <v>0.27035900000000002</v>
      </c>
      <c r="AK4528">
        <v>-12.0732</v>
      </c>
      <c r="AL4528" t="str">
        <f t="shared" si="981"/>
        <v/>
      </c>
      <c r="AM4528" t="str">
        <f t="shared" si="982"/>
        <v/>
      </c>
      <c r="AN4528" t="str">
        <f t="shared" si="983"/>
        <v/>
      </c>
      <c r="AO4528" t="str">
        <f t="shared" si="984"/>
        <v/>
      </c>
      <c r="AQ4528">
        <v>5.6329200000000004</v>
      </c>
      <c r="AR4528" s="1">
        <v>1.25838E-5</v>
      </c>
      <c r="AS4528">
        <v>-0.35771199999999997</v>
      </c>
      <c r="AT4528">
        <f t="shared" si="985"/>
        <v>0.35771199999999997</v>
      </c>
      <c r="AU4528">
        <v>-17.3766</v>
      </c>
      <c r="AV4528" t="str">
        <f t="shared" si="986"/>
        <v/>
      </c>
      <c r="AW4528" t="str">
        <f t="shared" si="987"/>
        <v/>
      </c>
      <c r="AX4528" t="str">
        <f t="shared" si="988"/>
        <v/>
      </c>
      <c r="AY4528" t="str">
        <f t="shared" si="989"/>
        <v/>
      </c>
      <c r="BA4528" s="5" t="str">
        <f t="shared" si="990"/>
        <v/>
      </c>
      <c r="BB4528" s="5" t="str">
        <f t="shared" si="991"/>
        <v/>
      </c>
      <c r="BC4528" s="5" t="str">
        <f t="shared" si="992"/>
        <v/>
      </c>
      <c r="BD4528" s="5" t="str">
        <f t="shared" si="993"/>
        <v/>
      </c>
      <c r="BF4528" t="s">
        <v>12259</v>
      </c>
      <c r="BG4528" t="s">
        <v>12260</v>
      </c>
      <c r="BH4528" t="s">
        <v>12261</v>
      </c>
      <c r="BI4528" t="s">
        <v>12262</v>
      </c>
      <c r="BJ4528" t="s">
        <v>10736</v>
      </c>
      <c r="BK4528" t="s">
        <v>12263</v>
      </c>
    </row>
    <row r="4529" spans="1:63" x14ac:dyDescent="0.3">
      <c r="A4529">
        <v>9.8476800000000004</v>
      </c>
      <c r="B4529">
        <v>9.8503399999999992</v>
      </c>
      <c r="C4529">
        <v>9.8233700000000006</v>
      </c>
      <c r="D4529">
        <v>9.8239999999999998</v>
      </c>
      <c r="E4529">
        <v>10.081200000000001</v>
      </c>
      <c r="F4529">
        <v>10.1021</v>
      </c>
      <c r="G4529">
        <v>10.1098</v>
      </c>
      <c r="H4529">
        <v>10.1348</v>
      </c>
      <c r="I4529">
        <v>10.1487</v>
      </c>
      <c r="J4529">
        <v>10.2201</v>
      </c>
      <c r="K4529">
        <v>10.145799999999999</v>
      </c>
      <c r="L4529">
        <v>10.162100000000001</v>
      </c>
      <c r="M4529" t="s">
        <v>0</v>
      </c>
      <c r="O4529" t="s">
        <v>1</v>
      </c>
      <c r="P4529" t="s">
        <v>1</v>
      </c>
      <c r="Q4529" t="s">
        <v>2</v>
      </c>
      <c r="R4529" t="s">
        <v>8660</v>
      </c>
      <c r="T4529" t="s">
        <v>8661</v>
      </c>
      <c r="W4529">
        <v>0</v>
      </c>
      <c r="X4529" t="s">
        <v>7</v>
      </c>
      <c r="Y4529">
        <v>27</v>
      </c>
      <c r="Z4529">
        <v>19</v>
      </c>
      <c r="AA4529">
        <v>21</v>
      </c>
      <c r="AB4529">
        <v>19</v>
      </c>
      <c r="AC4529">
        <v>95.9</v>
      </c>
      <c r="AD4529">
        <v>1</v>
      </c>
      <c r="AF4529" t="s">
        <v>8664</v>
      </c>
      <c r="AG4529">
        <v>6.0427600000000004</v>
      </c>
      <c r="AH4529" s="1">
        <v>7.3628099999999999E-6</v>
      </c>
      <c r="AI4529">
        <v>-0.27064199999999999</v>
      </c>
      <c r="AJ4529">
        <f t="shared" si="980"/>
        <v>0.27064199999999999</v>
      </c>
      <c r="AK4529">
        <v>-20.383900000000001</v>
      </c>
      <c r="AL4529" t="str">
        <f t="shared" si="981"/>
        <v/>
      </c>
      <c r="AM4529" t="str">
        <f t="shared" si="982"/>
        <v/>
      </c>
      <c r="AN4529" t="str">
        <f t="shared" si="983"/>
        <v/>
      </c>
      <c r="AO4529" t="str">
        <f t="shared" si="984"/>
        <v/>
      </c>
      <c r="AQ4529">
        <v>5.67645</v>
      </c>
      <c r="AR4529" s="1">
        <v>1.1846599999999999E-5</v>
      </c>
      <c r="AS4529">
        <v>-0.33285300000000001</v>
      </c>
      <c r="AT4529">
        <f t="shared" si="985"/>
        <v>0.33285300000000001</v>
      </c>
      <c r="AU4529">
        <v>-17.674399999999999</v>
      </c>
      <c r="AV4529" t="str">
        <f t="shared" si="986"/>
        <v/>
      </c>
      <c r="AW4529" t="str">
        <f t="shared" si="987"/>
        <v/>
      </c>
      <c r="AX4529" t="str">
        <f t="shared" si="988"/>
        <v/>
      </c>
      <c r="AY4529" t="str">
        <f t="shared" si="989"/>
        <v/>
      </c>
      <c r="BA4529" s="5" t="str">
        <f t="shared" si="990"/>
        <v/>
      </c>
      <c r="BB4529" s="5" t="str">
        <f t="shared" si="991"/>
        <v/>
      </c>
      <c r="BC4529" s="5" t="str">
        <f t="shared" si="992"/>
        <v/>
      </c>
      <c r="BD4529" s="5" t="str">
        <f t="shared" si="993"/>
        <v/>
      </c>
      <c r="BF4529" t="s">
        <v>8662</v>
      </c>
      <c r="BG4529" t="s">
        <v>8663</v>
      </c>
      <c r="BH4529" t="s">
        <v>8664</v>
      </c>
      <c r="BK4529" t="s">
        <v>8665</v>
      </c>
    </row>
    <row r="4530" spans="1:63" x14ac:dyDescent="0.3">
      <c r="A4530">
        <v>8.9855599999999995</v>
      </c>
      <c r="B4530">
        <v>8.9801400000000005</v>
      </c>
      <c r="C4530">
        <v>8.9775700000000001</v>
      </c>
      <c r="D4530">
        <v>8.9718300000000006</v>
      </c>
      <c r="E4530">
        <v>9.2807700000000004</v>
      </c>
      <c r="F4530">
        <v>9.2765900000000006</v>
      </c>
      <c r="G4530">
        <v>9.2588000000000008</v>
      </c>
      <c r="H4530">
        <v>9.1816499999999994</v>
      </c>
      <c r="I4530">
        <v>9.3049199999999992</v>
      </c>
      <c r="J4530">
        <v>9.3951100000000007</v>
      </c>
      <c r="K4530">
        <v>9.3761299999999999</v>
      </c>
      <c r="L4530">
        <v>9.39832</v>
      </c>
      <c r="M4530" t="s">
        <v>0</v>
      </c>
      <c r="O4530" t="s">
        <v>1</v>
      </c>
      <c r="P4530" t="s">
        <v>1</v>
      </c>
      <c r="Q4530" t="s">
        <v>2</v>
      </c>
      <c r="R4530" t="s">
        <v>19784</v>
      </c>
      <c r="S4530" t="s">
        <v>19785</v>
      </c>
      <c r="T4530" t="s">
        <v>19786</v>
      </c>
      <c r="V4530" t="s">
        <v>11418</v>
      </c>
      <c r="W4530">
        <v>0</v>
      </c>
      <c r="X4530" t="s">
        <v>7</v>
      </c>
      <c r="Y4530">
        <v>29</v>
      </c>
      <c r="Z4530">
        <v>2</v>
      </c>
      <c r="AA4530">
        <v>8</v>
      </c>
      <c r="AB4530">
        <v>2</v>
      </c>
      <c r="AC4530">
        <v>11.9</v>
      </c>
      <c r="AD4530">
        <v>1</v>
      </c>
      <c r="AF4530" t="s">
        <v>19789</v>
      </c>
      <c r="AG4530">
        <v>4.6138399999999997</v>
      </c>
      <c r="AH4530" s="1">
        <v>8.3836299999999996E-5</v>
      </c>
      <c r="AI4530">
        <v>-0.270679</v>
      </c>
      <c r="AJ4530">
        <f t="shared" si="980"/>
        <v>0.270679</v>
      </c>
      <c r="AK4530">
        <v>-11.630699999999999</v>
      </c>
      <c r="AL4530" t="str">
        <f t="shared" si="981"/>
        <v/>
      </c>
      <c r="AM4530" t="str">
        <f t="shared" si="982"/>
        <v/>
      </c>
      <c r="AN4530" t="str">
        <f t="shared" si="983"/>
        <v/>
      </c>
      <c r="AO4530" t="str">
        <f t="shared" si="984"/>
        <v/>
      </c>
      <c r="AQ4530">
        <v>5.6860400000000002</v>
      </c>
      <c r="AR4530" s="1">
        <v>1.1647199999999999E-5</v>
      </c>
      <c r="AS4530">
        <v>-0.38984400000000002</v>
      </c>
      <c r="AT4530">
        <f t="shared" si="985"/>
        <v>0.38984400000000002</v>
      </c>
      <c r="AU4530">
        <v>-17.740600000000001</v>
      </c>
      <c r="AV4530" t="str">
        <f t="shared" si="986"/>
        <v/>
      </c>
      <c r="AW4530" t="str">
        <f t="shared" si="987"/>
        <v/>
      </c>
      <c r="AX4530" t="str">
        <f t="shared" si="988"/>
        <v/>
      </c>
      <c r="AY4530" t="str">
        <f t="shared" si="989"/>
        <v/>
      </c>
      <c r="BA4530" s="5" t="str">
        <f t="shared" si="990"/>
        <v/>
      </c>
      <c r="BB4530" s="5" t="str">
        <f t="shared" si="991"/>
        <v/>
      </c>
      <c r="BC4530" s="5" t="str">
        <f t="shared" si="992"/>
        <v/>
      </c>
      <c r="BD4530" s="5" t="str">
        <f t="shared" si="993"/>
        <v/>
      </c>
      <c r="BF4530" t="s">
        <v>19787</v>
      </c>
      <c r="BG4530" t="s">
        <v>19788</v>
      </c>
      <c r="BH4530" t="s">
        <v>19789</v>
      </c>
      <c r="BJ4530" t="s">
        <v>19790</v>
      </c>
      <c r="BK4530" t="s">
        <v>19791</v>
      </c>
    </row>
    <row r="4531" spans="1:63" x14ac:dyDescent="0.3">
      <c r="A4531">
        <v>12.914400000000001</v>
      </c>
      <c r="B4531">
        <v>12.9253</v>
      </c>
      <c r="C4531">
        <v>12.9467</v>
      </c>
      <c r="D4531">
        <v>12.913</v>
      </c>
      <c r="E4531">
        <v>13.1884</v>
      </c>
      <c r="F4531">
        <v>13.198499999999999</v>
      </c>
      <c r="G4531">
        <v>13.1752</v>
      </c>
      <c r="H4531">
        <v>13.2203</v>
      </c>
      <c r="I4531">
        <v>12.892200000000001</v>
      </c>
      <c r="J4531">
        <v>12.937200000000001</v>
      </c>
      <c r="K4531">
        <v>12.917999999999999</v>
      </c>
      <c r="L4531">
        <v>12.907299999999999</v>
      </c>
      <c r="M4531" t="s">
        <v>0</v>
      </c>
      <c r="O4531" t="s">
        <v>1</v>
      </c>
      <c r="Q4531" t="s">
        <v>164</v>
      </c>
      <c r="R4531" t="s">
        <v>1515</v>
      </c>
      <c r="S4531" t="s">
        <v>1516</v>
      </c>
      <c r="T4531" t="s">
        <v>1517</v>
      </c>
      <c r="V4531" t="s">
        <v>1518</v>
      </c>
      <c r="W4531">
        <v>0</v>
      </c>
      <c r="X4531" t="s">
        <v>7</v>
      </c>
      <c r="Y4531">
        <v>58</v>
      </c>
      <c r="Z4531">
        <v>33</v>
      </c>
      <c r="AA4531">
        <v>94</v>
      </c>
      <c r="AB4531">
        <v>33</v>
      </c>
      <c r="AC4531">
        <v>88.5</v>
      </c>
      <c r="AD4531">
        <v>1</v>
      </c>
      <c r="AF4531" t="s">
        <v>1521</v>
      </c>
      <c r="AG4531">
        <v>6.2438500000000001</v>
      </c>
      <c r="AH4531" s="1">
        <v>5.4617700000000004E-6</v>
      </c>
      <c r="AI4531">
        <v>-0.27071800000000001</v>
      </c>
      <c r="AJ4531">
        <f t="shared" si="980"/>
        <v>0.27071800000000001</v>
      </c>
      <c r="AK4531">
        <v>-22.039000000000001</v>
      </c>
      <c r="AL4531" t="str">
        <f t="shared" si="981"/>
        <v/>
      </c>
      <c r="AM4531" t="str">
        <f t="shared" si="982"/>
        <v/>
      </c>
      <c r="AN4531" t="str">
        <f t="shared" si="983"/>
        <v/>
      </c>
      <c r="AO4531" t="str">
        <f t="shared" si="984"/>
        <v/>
      </c>
      <c r="AQ4531">
        <v>0.40240799999999999</v>
      </c>
      <c r="AR4531">
        <v>0.43999100000000002</v>
      </c>
      <c r="AS4531">
        <v>1.1204499999999999E-2</v>
      </c>
      <c r="AT4531">
        <f t="shared" si="985"/>
        <v>-1.1204499999999999E-2</v>
      </c>
      <c r="AU4531">
        <v>0.91411100000000001</v>
      </c>
      <c r="AV4531" t="str">
        <f t="shared" si="986"/>
        <v/>
      </c>
      <c r="AW4531" t="str">
        <f t="shared" si="987"/>
        <v/>
      </c>
      <c r="AX4531" t="str">
        <f t="shared" si="988"/>
        <v/>
      </c>
      <c r="AY4531" t="str">
        <f t="shared" si="989"/>
        <v/>
      </c>
      <c r="BA4531" s="5" t="str">
        <f t="shared" si="990"/>
        <v/>
      </c>
      <c r="BB4531" s="5" t="str">
        <f t="shared" si="991"/>
        <v/>
      </c>
      <c r="BC4531" s="5" t="str">
        <f t="shared" si="992"/>
        <v/>
      </c>
      <c r="BD4531" s="5" t="str">
        <f t="shared" si="993"/>
        <v/>
      </c>
      <c r="BF4531" t="s">
        <v>1519</v>
      </c>
      <c r="BG4531" t="s">
        <v>1520</v>
      </c>
      <c r="BH4531" t="s">
        <v>1521</v>
      </c>
      <c r="BJ4531" t="s">
        <v>1522</v>
      </c>
      <c r="BK4531" t="s">
        <v>1523</v>
      </c>
    </row>
    <row r="4532" spans="1:63" x14ac:dyDescent="0.3">
      <c r="A4532">
        <v>11.946400000000001</v>
      </c>
      <c r="B4532">
        <v>11.9275</v>
      </c>
      <c r="C4532">
        <v>11.911899999999999</v>
      </c>
      <c r="D4532">
        <v>11.9093</v>
      </c>
      <c r="E4532">
        <v>12.1883</v>
      </c>
      <c r="F4532">
        <v>12.180300000000001</v>
      </c>
      <c r="G4532">
        <v>12.2376</v>
      </c>
      <c r="H4532">
        <v>12.1722</v>
      </c>
      <c r="I4532">
        <v>11.9442</v>
      </c>
      <c r="J4532">
        <v>11.936999999999999</v>
      </c>
      <c r="K4532">
        <v>11.942299999999999</v>
      </c>
      <c r="L4532">
        <v>11.9383</v>
      </c>
      <c r="M4532" t="s">
        <v>0</v>
      </c>
      <c r="O4532" t="s">
        <v>1</v>
      </c>
      <c r="Q4532" t="s">
        <v>164</v>
      </c>
      <c r="R4532" t="s">
        <v>4938</v>
      </c>
      <c r="S4532" t="s">
        <v>4939</v>
      </c>
      <c r="T4532" t="s">
        <v>4940</v>
      </c>
      <c r="U4532" t="s">
        <v>4941</v>
      </c>
      <c r="V4532" t="s">
        <v>2580</v>
      </c>
      <c r="W4532">
        <v>0</v>
      </c>
      <c r="X4532" t="s">
        <v>7</v>
      </c>
      <c r="Y4532">
        <v>61</v>
      </c>
      <c r="Z4532">
        <v>14</v>
      </c>
      <c r="AA4532">
        <v>44</v>
      </c>
      <c r="AB4532">
        <v>13</v>
      </c>
      <c r="AC4532">
        <v>30.6</v>
      </c>
      <c r="AD4532">
        <v>1</v>
      </c>
      <c r="AF4532" t="s">
        <v>4944</v>
      </c>
      <c r="AG4532">
        <v>5.4106300000000003</v>
      </c>
      <c r="AH4532" s="1">
        <v>2.02605E-5</v>
      </c>
      <c r="AI4532">
        <v>-0.27086700000000002</v>
      </c>
      <c r="AJ4532">
        <f t="shared" si="980"/>
        <v>0.27086700000000002</v>
      </c>
      <c r="AK4532">
        <v>-15.9299</v>
      </c>
      <c r="AL4532" t="str">
        <f t="shared" si="981"/>
        <v/>
      </c>
      <c r="AM4532" t="str">
        <f t="shared" si="982"/>
        <v/>
      </c>
      <c r="AN4532" t="str">
        <f t="shared" si="983"/>
        <v/>
      </c>
      <c r="AO4532" t="str">
        <f t="shared" si="984"/>
        <v/>
      </c>
      <c r="AQ4532">
        <v>0.98249699999999995</v>
      </c>
      <c r="AR4532">
        <v>0.12869900000000001</v>
      </c>
      <c r="AS4532">
        <v>-1.6667600000000001E-2</v>
      </c>
      <c r="AT4532">
        <f t="shared" si="985"/>
        <v>1.6667600000000001E-2</v>
      </c>
      <c r="AU4532">
        <v>-1.91411</v>
      </c>
      <c r="AV4532" t="str">
        <f t="shared" si="986"/>
        <v/>
      </c>
      <c r="AW4532" t="str">
        <f t="shared" si="987"/>
        <v/>
      </c>
      <c r="AX4532" t="str">
        <f t="shared" si="988"/>
        <v/>
      </c>
      <c r="AY4532" t="str">
        <f t="shared" si="989"/>
        <v/>
      </c>
      <c r="BA4532" s="5" t="str">
        <f t="shared" si="990"/>
        <v/>
      </c>
      <c r="BB4532" s="5" t="str">
        <f t="shared" si="991"/>
        <v/>
      </c>
      <c r="BC4532" s="5" t="str">
        <f t="shared" si="992"/>
        <v/>
      </c>
      <c r="BD4532" s="5" t="str">
        <f t="shared" si="993"/>
        <v/>
      </c>
      <c r="BF4532" t="s">
        <v>4942</v>
      </c>
      <c r="BG4532" t="s">
        <v>4943</v>
      </c>
      <c r="BH4532" t="s">
        <v>4944</v>
      </c>
      <c r="BI4532" t="s">
        <v>4945</v>
      </c>
      <c r="BJ4532" t="s">
        <v>4946</v>
      </c>
      <c r="BK4532" t="s">
        <v>4947</v>
      </c>
    </row>
    <row r="4533" spans="1:63" x14ac:dyDescent="0.3">
      <c r="A4533">
        <v>12.1212</v>
      </c>
      <c r="B4533">
        <v>12.112500000000001</v>
      </c>
      <c r="C4533">
        <v>12.174799999999999</v>
      </c>
      <c r="D4533">
        <v>12.228</v>
      </c>
      <c r="E4533">
        <v>12.4002</v>
      </c>
      <c r="F4533">
        <v>12.388299999999999</v>
      </c>
      <c r="G4533">
        <v>12.445499999999999</v>
      </c>
      <c r="H4533">
        <v>12.486800000000001</v>
      </c>
      <c r="I4533">
        <v>11.229100000000001</v>
      </c>
      <c r="J4533">
        <v>11.3079</v>
      </c>
      <c r="K4533">
        <v>11.323399999999999</v>
      </c>
      <c r="L4533">
        <v>11.369899999999999</v>
      </c>
      <c r="M4533" t="s">
        <v>0</v>
      </c>
      <c r="O4533" t="s">
        <v>1</v>
      </c>
      <c r="P4533" t="s">
        <v>1</v>
      </c>
      <c r="Q4533" t="s">
        <v>2</v>
      </c>
      <c r="R4533" t="s">
        <v>5944</v>
      </c>
      <c r="S4533" t="s">
        <v>5945</v>
      </c>
      <c r="T4533" t="s">
        <v>5946</v>
      </c>
      <c r="V4533" t="s">
        <v>5947</v>
      </c>
      <c r="W4533">
        <v>0</v>
      </c>
      <c r="X4533" t="s">
        <v>7</v>
      </c>
      <c r="Y4533">
        <v>61</v>
      </c>
      <c r="Z4533">
        <v>21</v>
      </c>
      <c r="AA4533">
        <v>51</v>
      </c>
      <c r="AB4533">
        <v>21</v>
      </c>
      <c r="AC4533">
        <v>42</v>
      </c>
      <c r="AD4533">
        <v>1</v>
      </c>
      <c r="AF4533" t="s">
        <v>5950</v>
      </c>
      <c r="AG4533">
        <v>3.6136599999999999</v>
      </c>
      <c r="AH4533">
        <v>5.8125199999999998E-4</v>
      </c>
      <c r="AI4533">
        <v>-0.27105200000000002</v>
      </c>
      <c r="AJ4533">
        <f t="shared" si="980"/>
        <v>0.27105200000000002</v>
      </c>
      <c r="AK4533">
        <v>-7.7450799999999997</v>
      </c>
      <c r="AL4533" t="str">
        <f t="shared" si="981"/>
        <v/>
      </c>
      <c r="AM4533" t="str">
        <f t="shared" si="982"/>
        <v/>
      </c>
      <c r="AN4533" t="str">
        <f t="shared" si="983"/>
        <v/>
      </c>
      <c r="AO4533" t="str">
        <f t="shared" si="984"/>
        <v/>
      </c>
      <c r="AQ4533">
        <v>6.1749700000000001</v>
      </c>
      <c r="AR4533" s="1">
        <v>4.9987699999999999E-6</v>
      </c>
      <c r="AS4533">
        <v>0.85157300000000002</v>
      </c>
      <c r="AT4533">
        <f t="shared" si="985"/>
        <v>-0.85157300000000002</v>
      </c>
      <c r="AU4533">
        <v>21.457799999999999</v>
      </c>
      <c r="AV4533" t="str">
        <f t="shared" si="986"/>
        <v/>
      </c>
      <c r="AW4533" t="str">
        <f t="shared" si="987"/>
        <v/>
      </c>
      <c r="AX4533" t="str">
        <f t="shared" si="988"/>
        <v/>
      </c>
      <c r="AY4533" t="str">
        <f t="shared" si="989"/>
        <v>+</v>
      </c>
      <c r="BA4533" s="5" t="str">
        <f t="shared" si="990"/>
        <v/>
      </c>
      <c r="BB4533" s="5" t="str">
        <f t="shared" si="991"/>
        <v/>
      </c>
      <c r="BC4533" s="5" t="str">
        <f t="shared" si="992"/>
        <v/>
      </c>
      <c r="BD4533" s="5" t="str">
        <f t="shared" si="993"/>
        <v/>
      </c>
      <c r="BF4533" t="s">
        <v>5948</v>
      </c>
      <c r="BG4533" t="s">
        <v>5949</v>
      </c>
      <c r="BH4533" t="s">
        <v>5950</v>
      </c>
      <c r="BJ4533" t="s">
        <v>5951</v>
      </c>
      <c r="BK4533" t="s">
        <v>5952</v>
      </c>
    </row>
    <row r="4534" spans="1:63" x14ac:dyDescent="0.3">
      <c r="A4534">
        <v>8.5717499999999998</v>
      </c>
      <c r="B4534">
        <v>8.6847499999999993</v>
      </c>
      <c r="C4534">
        <v>8.5928299999999993</v>
      </c>
      <c r="D4534">
        <v>8.5879700000000003</v>
      </c>
      <c r="E4534">
        <v>8.8268699999999995</v>
      </c>
      <c r="F4534">
        <v>8.8768200000000004</v>
      </c>
      <c r="G4534">
        <v>8.8131400000000006</v>
      </c>
      <c r="H4534">
        <v>9.0047800000000002</v>
      </c>
      <c r="I4534">
        <v>8.4021600000000003</v>
      </c>
      <c r="J4534">
        <v>8.6355400000000007</v>
      </c>
      <c r="K4534">
        <v>8.5778099999999995</v>
      </c>
      <c r="L4534">
        <v>8.7108100000000004</v>
      </c>
      <c r="M4534" t="s">
        <v>0</v>
      </c>
      <c r="O4534" t="s">
        <v>1</v>
      </c>
      <c r="Q4534" t="s">
        <v>164</v>
      </c>
      <c r="R4534" t="s">
        <v>19919</v>
      </c>
      <c r="S4534" t="s">
        <v>19920</v>
      </c>
      <c r="T4534" t="s">
        <v>35392</v>
      </c>
      <c r="U4534" t="s">
        <v>4235</v>
      </c>
      <c r="V4534" t="s">
        <v>35393</v>
      </c>
      <c r="W4534">
        <v>0</v>
      </c>
      <c r="X4534" t="s">
        <v>7</v>
      </c>
      <c r="Y4534">
        <v>7</v>
      </c>
      <c r="Z4534">
        <v>1</v>
      </c>
      <c r="AA4534">
        <v>3</v>
      </c>
      <c r="AB4534">
        <v>1</v>
      </c>
      <c r="AC4534">
        <v>16.399999999999999</v>
      </c>
      <c r="AD4534">
        <v>1</v>
      </c>
      <c r="AF4534" t="s">
        <v>35396</v>
      </c>
      <c r="AG4534">
        <v>2.7621000000000002</v>
      </c>
      <c r="AH4534">
        <v>3.1939500000000001E-3</v>
      </c>
      <c r="AI4534">
        <v>-0.27107900000000001</v>
      </c>
      <c r="AJ4534">
        <f t="shared" si="980"/>
        <v>0.27107900000000001</v>
      </c>
      <c r="AK4534">
        <v>-5.3592000000000004</v>
      </c>
      <c r="AL4534" t="str">
        <f t="shared" si="981"/>
        <v/>
      </c>
      <c r="AM4534" t="str">
        <f t="shared" si="982"/>
        <v/>
      </c>
      <c r="AN4534" t="str">
        <f t="shared" si="983"/>
        <v/>
      </c>
      <c r="AO4534" t="str">
        <f t="shared" si="984"/>
        <v/>
      </c>
      <c r="AQ4534">
        <v>0.15026800000000001</v>
      </c>
      <c r="AR4534">
        <v>0.73933099999999996</v>
      </c>
      <c r="AS4534">
        <v>2.7746699999999999E-2</v>
      </c>
      <c r="AT4534">
        <f t="shared" si="985"/>
        <v>-2.7746699999999999E-2</v>
      </c>
      <c r="AU4534">
        <v>0.39356099999999999</v>
      </c>
      <c r="AV4534" t="str">
        <f t="shared" si="986"/>
        <v/>
      </c>
      <c r="AW4534" t="str">
        <f t="shared" si="987"/>
        <v/>
      </c>
      <c r="AX4534" t="str">
        <f t="shared" si="988"/>
        <v/>
      </c>
      <c r="AY4534" t="str">
        <f t="shared" si="989"/>
        <v/>
      </c>
      <c r="BA4534" s="5" t="str">
        <f t="shared" si="990"/>
        <v/>
      </c>
      <c r="BB4534" s="5" t="str">
        <f t="shared" si="991"/>
        <v/>
      </c>
      <c r="BC4534" s="5" t="str">
        <f t="shared" si="992"/>
        <v/>
      </c>
      <c r="BD4534" s="5" t="str">
        <f t="shared" si="993"/>
        <v/>
      </c>
      <c r="BF4534" t="s">
        <v>35394</v>
      </c>
      <c r="BG4534" t="s">
        <v>35395</v>
      </c>
      <c r="BH4534" t="s">
        <v>35396</v>
      </c>
      <c r="BI4534" t="s">
        <v>4240</v>
      </c>
      <c r="BJ4534" t="s">
        <v>4241</v>
      </c>
      <c r="BK4534" t="s">
        <v>35397</v>
      </c>
    </row>
    <row r="4535" spans="1:63" x14ac:dyDescent="0.3">
      <c r="A4535">
        <v>8.5219900000000006</v>
      </c>
      <c r="B4535">
        <v>8.6143400000000003</v>
      </c>
      <c r="C4535">
        <v>8.3987400000000001</v>
      </c>
      <c r="D4535">
        <v>8.4557400000000005</v>
      </c>
      <c r="E4535">
        <v>8.8401499999999995</v>
      </c>
      <c r="F4535">
        <v>8.7083899999999996</v>
      </c>
      <c r="G4535">
        <v>8.67455</v>
      </c>
      <c r="H4535">
        <v>8.8520599999999998</v>
      </c>
      <c r="I4535">
        <v>8.8426600000000004</v>
      </c>
      <c r="J4535">
        <v>8.8709799999999994</v>
      </c>
      <c r="K4535">
        <v>8.8470600000000008</v>
      </c>
      <c r="L4535">
        <v>8.8233700000000006</v>
      </c>
      <c r="M4535" t="s">
        <v>0</v>
      </c>
      <c r="O4535" t="s">
        <v>1</v>
      </c>
      <c r="P4535" t="s">
        <v>1</v>
      </c>
      <c r="Q4535" t="s">
        <v>2</v>
      </c>
      <c r="R4535" t="s">
        <v>35308</v>
      </c>
      <c r="S4535" t="s">
        <v>12722</v>
      </c>
      <c r="T4535" t="s">
        <v>5885</v>
      </c>
      <c r="U4535" t="s">
        <v>2819</v>
      </c>
      <c r="V4535" t="s">
        <v>35309</v>
      </c>
      <c r="W4535">
        <v>0</v>
      </c>
      <c r="X4535" t="s">
        <v>7</v>
      </c>
      <c r="Y4535">
        <v>29</v>
      </c>
      <c r="Z4535">
        <v>3</v>
      </c>
      <c r="AA4535">
        <v>5</v>
      </c>
      <c r="AB4535">
        <v>3</v>
      </c>
      <c r="AC4535">
        <v>8.8000000000000007</v>
      </c>
      <c r="AD4535">
        <v>1</v>
      </c>
      <c r="AF4535" t="s">
        <v>35312</v>
      </c>
      <c r="AG4535">
        <v>2.23888</v>
      </c>
      <c r="AH4535">
        <v>9.3391800000000007E-3</v>
      </c>
      <c r="AI4535">
        <v>-0.27108300000000002</v>
      </c>
      <c r="AJ4535">
        <f t="shared" si="980"/>
        <v>0.27108300000000002</v>
      </c>
      <c r="AK4535">
        <v>-4.1868800000000004</v>
      </c>
      <c r="AL4535" t="str">
        <f t="shared" si="981"/>
        <v/>
      </c>
      <c r="AM4535" t="str">
        <f t="shared" si="982"/>
        <v/>
      </c>
      <c r="AN4535" t="str">
        <f t="shared" si="983"/>
        <v/>
      </c>
      <c r="AO4535" t="str">
        <f t="shared" si="984"/>
        <v/>
      </c>
      <c r="AQ4535">
        <v>3.4909500000000002</v>
      </c>
      <c r="AR4535">
        <v>7.1557999999999995E-4</v>
      </c>
      <c r="AS4535">
        <v>-0.34831400000000001</v>
      </c>
      <c r="AT4535">
        <f t="shared" si="985"/>
        <v>0.34831400000000001</v>
      </c>
      <c r="AU4535">
        <v>-7.3571200000000001</v>
      </c>
      <c r="AV4535" t="str">
        <f t="shared" si="986"/>
        <v/>
      </c>
      <c r="AW4535" t="str">
        <f t="shared" si="987"/>
        <v/>
      </c>
      <c r="AX4535" t="str">
        <f t="shared" si="988"/>
        <v/>
      </c>
      <c r="AY4535" t="str">
        <f t="shared" si="989"/>
        <v/>
      </c>
      <c r="BA4535" s="5" t="str">
        <f t="shared" si="990"/>
        <v/>
      </c>
      <c r="BB4535" s="5" t="str">
        <f t="shared" si="991"/>
        <v/>
      </c>
      <c r="BC4535" s="5" t="str">
        <f t="shared" si="992"/>
        <v/>
      </c>
      <c r="BD4535" s="5" t="str">
        <f t="shared" si="993"/>
        <v/>
      </c>
      <c r="BF4535" t="s">
        <v>35310</v>
      </c>
      <c r="BG4535" t="s">
        <v>35311</v>
      </c>
      <c r="BH4535" t="s">
        <v>35312</v>
      </c>
      <c r="BI4535" t="s">
        <v>2824</v>
      </c>
      <c r="BJ4535" t="s">
        <v>194</v>
      </c>
      <c r="BK4535" t="s">
        <v>35313</v>
      </c>
    </row>
    <row r="4536" spans="1:63" x14ac:dyDescent="0.3">
      <c r="A4536">
        <v>8.8564299999999996</v>
      </c>
      <c r="B4536">
        <v>8.7953899999999994</v>
      </c>
      <c r="C4536">
        <v>8.7852899999999998</v>
      </c>
      <c r="D4536">
        <v>8.8706700000000005</v>
      </c>
      <c r="E4536">
        <v>8.9781399999999998</v>
      </c>
      <c r="F4536">
        <v>9.1217900000000007</v>
      </c>
      <c r="G4536">
        <v>9.10093</v>
      </c>
      <c r="H4536">
        <v>9.1935300000000009</v>
      </c>
      <c r="I4536">
        <v>8.8458000000000006</v>
      </c>
      <c r="J4536">
        <v>8.9107900000000004</v>
      </c>
      <c r="K4536">
        <v>8.8853899999999992</v>
      </c>
      <c r="L4536">
        <v>8.8694400000000009</v>
      </c>
      <c r="M4536" t="s">
        <v>0</v>
      </c>
      <c r="O4536" t="s">
        <v>1</v>
      </c>
      <c r="Q4536" t="s">
        <v>164</v>
      </c>
      <c r="R4536" t="s">
        <v>21710</v>
      </c>
      <c r="S4536" t="s">
        <v>21711</v>
      </c>
      <c r="T4536" t="s">
        <v>21712</v>
      </c>
      <c r="V4536" t="s">
        <v>21713</v>
      </c>
      <c r="W4536">
        <v>0</v>
      </c>
      <c r="X4536" t="s">
        <v>7</v>
      </c>
      <c r="Y4536">
        <v>26</v>
      </c>
      <c r="Z4536">
        <v>10</v>
      </c>
      <c r="AA4536">
        <v>13</v>
      </c>
      <c r="AB4536">
        <v>9</v>
      </c>
      <c r="AC4536">
        <v>39.200000000000003</v>
      </c>
      <c r="AD4536">
        <v>1</v>
      </c>
      <c r="AF4536" t="s">
        <v>21716</v>
      </c>
      <c r="AG4536">
        <v>2.8081399999999999</v>
      </c>
      <c r="AH4536">
        <v>2.90347E-3</v>
      </c>
      <c r="AI4536">
        <v>-0.27165099999999998</v>
      </c>
      <c r="AJ4536">
        <f t="shared" si="980"/>
        <v>0.27165099999999998</v>
      </c>
      <c r="AK4536">
        <v>-5.4716899999999997</v>
      </c>
      <c r="AL4536" t="str">
        <f t="shared" si="981"/>
        <v/>
      </c>
      <c r="AM4536" t="str">
        <f t="shared" si="982"/>
        <v/>
      </c>
      <c r="AN4536" t="str">
        <f t="shared" si="983"/>
        <v/>
      </c>
      <c r="AO4536" t="str">
        <f t="shared" si="984"/>
        <v/>
      </c>
      <c r="AQ4536">
        <v>1.0360799999999999</v>
      </c>
      <c r="AR4536">
        <v>0.114761</v>
      </c>
      <c r="AS4536">
        <v>-5.0912399999999997E-2</v>
      </c>
      <c r="AT4536">
        <f t="shared" si="985"/>
        <v>5.0912399999999997E-2</v>
      </c>
      <c r="AU4536">
        <v>-2.00312</v>
      </c>
      <c r="AV4536" t="str">
        <f t="shared" si="986"/>
        <v/>
      </c>
      <c r="AW4536" t="str">
        <f t="shared" si="987"/>
        <v/>
      </c>
      <c r="AX4536" t="str">
        <f t="shared" si="988"/>
        <v/>
      </c>
      <c r="AY4536" t="str">
        <f t="shared" si="989"/>
        <v/>
      </c>
      <c r="BA4536" s="5" t="str">
        <f t="shared" si="990"/>
        <v/>
      </c>
      <c r="BB4536" s="5" t="str">
        <f t="shared" si="991"/>
        <v/>
      </c>
      <c r="BC4536" s="5" t="str">
        <f t="shared" si="992"/>
        <v/>
      </c>
      <c r="BD4536" s="5" t="str">
        <f t="shared" si="993"/>
        <v/>
      </c>
      <c r="BF4536" t="s">
        <v>21714</v>
      </c>
      <c r="BG4536" t="s">
        <v>21715</v>
      </c>
      <c r="BH4536" t="s">
        <v>21716</v>
      </c>
      <c r="BJ4536" t="s">
        <v>12105</v>
      </c>
      <c r="BK4536" t="s">
        <v>21717</v>
      </c>
    </row>
    <row r="4537" spans="1:63" x14ac:dyDescent="0.3">
      <c r="A4537">
        <v>5.3923199999999998</v>
      </c>
      <c r="B4537">
        <v>5.6553500000000003</v>
      </c>
      <c r="C4537">
        <v>5.4429400000000001</v>
      </c>
      <c r="D4537">
        <v>5.7114900000000004</v>
      </c>
      <c r="E4537">
        <v>5.74953</v>
      </c>
      <c r="F4537">
        <v>5.7839799999999997</v>
      </c>
      <c r="G4537">
        <v>5.8728300000000004</v>
      </c>
      <c r="H4537">
        <v>5.8826400000000003</v>
      </c>
      <c r="I4537">
        <v>6.0179200000000002</v>
      </c>
      <c r="J4537">
        <v>5.9657799999999996</v>
      </c>
      <c r="K4537">
        <v>6.0356199999999998</v>
      </c>
      <c r="L4537">
        <v>5.8379399999999997</v>
      </c>
      <c r="M4537" t="s">
        <v>0</v>
      </c>
      <c r="O4537" t="s">
        <v>1</v>
      </c>
      <c r="P4537" t="s">
        <v>1</v>
      </c>
      <c r="Q4537" t="s">
        <v>2</v>
      </c>
      <c r="R4537" t="s">
        <v>40171</v>
      </c>
      <c r="T4537" t="s">
        <v>40172</v>
      </c>
      <c r="V4537" t="s">
        <v>40173</v>
      </c>
      <c r="W4537">
        <v>0</v>
      </c>
      <c r="X4537" t="s">
        <v>7</v>
      </c>
      <c r="Y4537">
        <v>4</v>
      </c>
      <c r="Z4537">
        <v>1</v>
      </c>
      <c r="AA4537">
        <v>1</v>
      </c>
      <c r="AB4537">
        <v>1</v>
      </c>
      <c r="AC4537">
        <v>21.6</v>
      </c>
      <c r="AD4537">
        <v>1</v>
      </c>
      <c r="AF4537" t="s">
        <v>40176</v>
      </c>
      <c r="AG4537">
        <v>1.7311000000000001</v>
      </c>
      <c r="AH4537">
        <v>2.70613E-2</v>
      </c>
      <c r="AI4537">
        <v>-0.27172000000000002</v>
      </c>
      <c r="AJ4537">
        <f t="shared" si="980"/>
        <v>0.27172000000000002</v>
      </c>
      <c r="AK4537">
        <v>-3.20112</v>
      </c>
      <c r="AL4537" t="str">
        <f t="shared" si="981"/>
        <v/>
      </c>
      <c r="AM4537" t="str">
        <f t="shared" si="982"/>
        <v/>
      </c>
      <c r="AN4537" t="str">
        <f t="shared" si="983"/>
        <v/>
      </c>
      <c r="AO4537" t="str">
        <f t="shared" si="984"/>
        <v/>
      </c>
      <c r="AQ4537">
        <v>2.42916</v>
      </c>
      <c r="AR4537">
        <v>6.1186799999999996E-3</v>
      </c>
      <c r="AS4537">
        <v>-0.41379100000000002</v>
      </c>
      <c r="AT4537">
        <f t="shared" si="985"/>
        <v>0.41379100000000002</v>
      </c>
      <c r="AU4537">
        <v>-4.5921599999999998</v>
      </c>
      <c r="AV4537" t="str">
        <f t="shared" si="986"/>
        <v/>
      </c>
      <c r="AW4537" t="str">
        <f t="shared" si="987"/>
        <v/>
      </c>
      <c r="AX4537" t="str">
        <f t="shared" si="988"/>
        <v/>
      </c>
      <c r="AY4537" t="str">
        <f t="shared" si="989"/>
        <v/>
      </c>
      <c r="BA4537" s="5" t="str">
        <f t="shared" si="990"/>
        <v/>
      </c>
      <c r="BB4537" s="5" t="str">
        <f t="shared" si="991"/>
        <v/>
      </c>
      <c r="BC4537" s="5" t="str">
        <f t="shared" si="992"/>
        <v/>
      </c>
      <c r="BD4537" s="5" t="str">
        <f t="shared" si="993"/>
        <v/>
      </c>
      <c r="BF4537" t="s">
        <v>40174</v>
      </c>
      <c r="BG4537" t="s">
        <v>40175</v>
      </c>
      <c r="BH4537" t="s">
        <v>40176</v>
      </c>
      <c r="BK4537" t="s">
        <v>40177</v>
      </c>
    </row>
    <row r="4538" spans="1:63" x14ac:dyDescent="0.3">
      <c r="A4538">
        <v>9.1053800000000003</v>
      </c>
      <c r="B4538">
        <v>9.1155600000000003</v>
      </c>
      <c r="C4538">
        <v>9.0988199999999999</v>
      </c>
      <c r="D4538">
        <v>9.1626399999999997</v>
      </c>
      <c r="E4538">
        <v>9.3839199999999998</v>
      </c>
      <c r="F4538">
        <v>9.4577899999999993</v>
      </c>
      <c r="G4538">
        <v>9.3927499999999995</v>
      </c>
      <c r="H4538">
        <v>9.3349399999999996</v>
      </c>
      <c r="I4538">
        <v>9.4755299999999991</v>
      </c>
      <c r="J4538">
        <v>9.3529300000000006</v>
      </c>
      <c r="K4538">
        <v>9.4273100000000003</v>
      </c>
      <c r="L4538">
        <v>9.4358799999999992</v>
      </c>
      <c r="M4538" t="s">
        <v>0</v>
      </c>
      <c r="O4538" t="s">
        <v>1</v>
      </c>
      <c r="P4538" t="s">
        <v>1</v>
      </c>
      <c r="Q4538" t="s">
        <v>2</v>
      </c>
      <c r="R4538" t="s">
        <v>21828</v>
      </c>
      <c r="T4538" t="s">
        <v>21829</v>
      </c>
      <c r="V4538" t="s">
        <v>21830</v>
      </c>
      <c r="W4538">
        <v>0</v>
      </c>
      <c r="X4538" t="s">
        <v>7</v>
      </c>
      <c r="Y4538">
        <v>21</v>
      </c>
      <c r="Z4538">
        <v>7</v>
      </c>
      <c r="AA4538">
        <v>11</v>
      </c>
      <c r="AB4538">
        <v>7</v>
      </c>
      <c r="AC4538">
        <v>44.6</v>
      </c>
      <c r="AD4538">
        <v>1</v>
      </c>
      <c r="AF4538" t="s">
        <v>21833</v>
      </c>
      <c r="AG4538">
        <v>4.0698999999999996</v>
      </c>
      <c r="AH4538">
        <v>2.38213E-4</v>
      </c>
      <c r="AI4538">
        <v>-0.27174700000000002</v>
      </c>
      <c r="AJ4538">
        <f t="shared" si="980"/>
        <v>0.27174700000000002</v>
      </c>
      <c r="AK4538">
        <v>-9.3446700000000007</v>
      </c>
      <c r="AL4538" t="str">
        <f t="shared" si="981"/>
        <v/>
      </c>
      <c r="AM4538" t="str">
        <f t="shared" si="982"/>
        <v/>
      </c>
      <c r="AN4538" t="str">
        <f t="shared" si="983"/>
        <v/>
      </c>
      <c r="AO4538" t="str">
        <f t="shared" si="984"/>
        <v/>
      </c>
      <c r="AQ4538">
        <v>4.3085899999999997</v>
      </c>
      <c r="AR4538">
        <v>1.4568799999999999E-4</v>
      </c>
      <c r="AS4538">
        <v>-0.30230899999999999</v>
      </c>
      <c r="AT4538">
        <f t="shared" si="985"/>
        <v>0.30230899999999999</v>
      </c>
      <c r="AU4538">
        <v>-10.292199999999999</v>
      </c>
      <c r="AV4538" t="str">
        <f t="shared" si="986"/>
        <v/>
      </c>
      <c r="AW4538" t="str">
        <f t="shared" si="987"/>
        <v/>
      </c>
      <c r="AX4538" t="str">
        <f t="shared" si="988"/>
        <v/>
      </c>
      <c r="AY4538" t="str">
        <f t="shared" si="989"/>
        <v/>
      </c>
      <c r="BA4538" s="5" t="str">
        <f t="shared" si="990"/>
        <v/>
      </c>
      <c r="BB4538" s="5" t="str">
        <f t="shared" si="991"/>
        <v/>
      </c>
      <c r="BC4538" s="5" t="str">
        <f t="shared" si="992"/>
        <v/>
      </c>
      <c r="BD4538" s="5" t="str">
        <f t="shared" si="993"/>
        <v/>
      </c>
      <c r="BF4538" t="s">
        <v>21831</v>
      </c>
      <c r="BG4538" t="s">
        <v>21832</v>
      </c>
      <c r="BH4538" t="s">
        <v>21833</v>
      </c>
      <c r="BK4538" t="s">
        <v>21834</v>
      </c>
    </row>
    <row r="4539" spans="1:63" x14ac:dyDescent="0.3">
      <c r="A4539">
        <v>8.1618899999999996</v>
      </c>
      <c r="B4539">
        <v>8.2060399999999998</v>
      </c>
      <c r="C4539">
        <v>8.22255</v>
      </c>
      <c r="D4539">
        <v>8.3645700000000005</v>
      </c>
      <c r="E4539">
        <v>8.5121500000000001</v>
      </c>
      <c r="F4539">
        <v>8.5294299999999996</v>
      </c>
      <c r="G4539">
        <v>8.50502</v>
      </c>
      <c r="H4539">
        <v>8.4974500000000006</v>
      </c>
      <c r="I4539">
        <v>8.5484399999999994</v>
      </c>
      <c r="J4539">
        <v>8.5026299999999999</v>
      </c>
      <c r="K4539">
        <v>8.4042899999999996</v>
      </c>
      <c r="L4539">
        <v>8.5089799999999993</v>
      </c>
      <c r="M4539" t="s">
        <v>0</v>
      </c>
      <c r="O4539" t="s">
        <v>1</v>
      </c>
      <c r="P4539" t="s">
        <v>1</v>
      </c>
      <c r="Q4539" t="s">
        <v>2</v>
      </c>
      <c r="R4539" t="s">
        <v>32312</v>
      </c>
      <c r="S4539" t="s">
        <v>32313</v>
      </c>
      <c r="T4539" t="s">
        <v>4465</v>
      </c>
      <c r="U4539" t="s">
        <v>32314</v>
      </c>
      <c r="V4539" t="s">
        <v>2618</v>
      </c>
      <c r="W4539">
        <v>0</v>
      </c>
      <c r="X4539" t="s">
        <v>7</v>
      </c>
      <c r="Y4539">
        <v>8</v>
      </c>
      <c r="Z4539">
        <v>5</v>
      </c>
      <c r="AA4539">
        <v>6</v>
      </c>
      <c r="AB4539">
        <v>5</v>
      </c>
      <c r="AC4539">
        <v>48.1</v>
      </c>
      <c r="AD4539">
        <v>1</v>
      </c>
      <c r="AF4539" t="s">
        <v>32317</v>
      </c>
      <c r="AG4539">
        <v>3.0664899999999999</v>
      </c>
      <c r="AH4539">
        <v>1.72551E-3</v>
      </c>
      <c r="AI4539">
        <v>-0.27224900000000002</v>
      </c>
      <c r="AJ4539">
        <f t="shared" si="980"/>
        <v>0.27224900000000002</v>
      </c>
      <c r="AK4539">
        <v>-6.1349200000000002</v>
      </c>
      <c r="AL4539" t="str">
        <f t="shared" si="981"/>
        <v/>
      </c>
      <c r="AM4539" t="str">
        <f t="shared" si="982"/>
        <v/>
      </c>
      <c r="AN4539" t="str">
        <f t="shared" si="983"/>
        <v/>
      </c>
      <c r="AO4539" t="str">
        <f t="shared" si="984"/>
        <v/>
      </c>
      <c r="AQ4539">
        <v>2.4853700000000001</v>
      </c>
      <c r="AR4539">
        <v>5.4871499999999997E-3</v>
      </c>
      <c r="AS4539">
        <v>-0.25232300000000002</v>
      </c>
      <c r="AT4539">
        <f t="shared" si="985"/>
        <v>0.25232300000000002</v>
      </c>
      <c r="AU4539">
        <v>-4.7162699999999997</v>
      </c>
      <c r="AV4539" t="str">
        <f t="shared" si="986"/>
        <v/>
      </c>
      <c r="AW4539" t="str">
        <f t="shared" si="987"/>
        <v/>
      </c>
      <c r="AX4539" t="str">
        <f t="shared" si="988"/>
        <v/>
      </c>
      <c r="AY4539" t="str">
        <f t="shared" si="989"/>
        <v/>
      </c>
      <c r="BA4539" s="5" t="str">
        <f t="shared" si="990"/>
        <v/>
      </c>
      <c r="BB4539" s="5" t="str">
        <f t="shared" si="991"/>
        <v/>
      </c>
      <c r="BC4539" s="5" t="str">
        <f t="shared" si="992"/>
        <v/>
      </c>
      <c r="BD4539" s="5" t="str">
        <f t="shared" si="993"/>
        <v/>
      </c>
      <c r="BF4539" t="s">
        <v>32315</v>
      </c>
      <c r="BG4539" t="s">
        <v>32316</v>
      </c>
      <c r="BH4539" t="s">
        <v>32317</v>
      </c>
      <c r="BI4539" t="s">
        <v>32318</v>
      </c>
      <c r="BJ4539" t="s">
        <v>24211</v>
      </c>
      <c r="BK4539" t="s">
        <v>32319</v>
      </c>
    </row>
    <row r="4540" spans="1:63" x14ac:dyDescent="0.3">
      <c r="A4540">
        <v>13.001099999999999</v>
      </c>
      <c r="B4540">
        <v>13.016999999999999</v>
      </c>
      <c r="C4540">
        <v>13.0282</v>
      </c>
      <c r="D4540">
        <v>13.0288</v>
      </c>
      <c r="E4540">
        <v>13.293200000000001</v>
      </c>
      <c r="F4540">
        <v>13.266299999999999</v>
      </c>
      <c r="G4540">
        <v>13.313800000000001</v>
      </c>
      <c r="H4540">
        <v>13.291</v>
      </c>
      <c r="I4540">
        <v>13.029500000000001</v>
      </c>
      <c r="J4540">
        <v>13.0113</v>
      </c>
      <c r="K4540">
        <v>12.996499999999999</v>
      </c>
      <c r="L4540">
        <v>12.9885</v>
      </c>
      <c r="M4540" t="s">
        <v>0</v>
      </c>
      <c r="O4540" t="s">
        <v>1</v>
      </c>
      <c r="Q4540" t="s">
        <v>164</v>
      </c>
      <c r="R4540" t="s">
        <v>1453</v>
      </c>
      <c r="S4540" t="s">
        <v>1454</v>
      </c>
      <c r="T4540" t="s">
        <v>1455</v>
      </c>
      <c r="U4540" t="s">
        <v>470</v>
      </c>
      <c r="V4540" t="s">
        <v>1456</v>
      </c>
      <c r="W4540">
        <v>0</v>
      </c>
      <c r="X4540" t="s">
        <v>7</v>
      </c>
      <c r="Y4540">
        <v>42</v>
      </c>
      <c r="Z4540">
        <v>46</v>
      </c>
      <c r="AA4540">
        <v>85</v>
      </c>
      <c r="AB4540">
        <v>46</v>
      </c>
      <c r="AC4540">
        <v>145.69999999999999</v>
      </c>
      <c r="AD4540">
        <v>1</v>
      </c>
      <c r="AF4540" t="s">
        <v>1459</v>
      </c>
      <c r="AG4540">
        <v>6.3863300000000001</v>
      </c>
      <c r="AH4540" s="1">
        <v>4.3371299999999999E-6</v>
      </c>
      <c r="AI4540">
        <v>-0.27228599999999997</v>
      </c>
      <c r="AJ4540">
        <f t="shared" si="980"/>
        <v>0.27228599999999997</v>
      </c>
      <c r="AK4540">
        <v>-23.290700000000001</v>
      </c>
      <c r="AL4540" t="str">
        <f t="shared" si="981"/>
        <v/>
      </c>
      <c r="AM4540" t="str">
        <f t="shared" si="982"/>
        <v/>
      </c>
      <c r="AN4540" t="str">
        <f t="shared" si="983"/>
        <v/>
      </c>
      <c r="AO4540" t="str">
        <f t="shared" si="984"/>
        <v/>
      </c>
      <c r="AQ4540">
        <v>0.50919800000000004</v>
      </c>
      <c r="AR4540">
        <v>0.35102499999999998</v>
      </c>
      <c r="AS4540">
        <v>1.2326E-2</v>
      </c>
      <c r="AT4540">
        <f t="shared" si="985"/>
        <v>-1.2326E-2</v>
      </c>
      <c r="AU4540">
        <v>1.1097300000000001</v>
      </c>
      <c r="AV4540" t="str">
        <f t="shared" si="986"/>
        <v/>
      </c>
      <c r="AW4540" t="str">
        <f t="shared" si="987"/>
        <v/>
      </c>
      <c r="AX4540" t="str">
        <f t="shared" si="988"/>
        <v/>
      </c>
      <c r="AY4540" t="str">
        <f t="shared" si="989"/>
        <v/>
      </c>
      <c r="BA4540" s="5" t="str">
        <f t="shared" si="990"/>
        <v/>
      </c>
      <c r="BB4540" s="5" t="str">
        <f t="shared" si="991"/>
        <v/>
      </c>
      <c r="BC4540" s="5" t="str">
        <f t="shared" si="992"/>
        <v/>
      </c>
      <c r="BD4540" s="5" t="str">
        <f t="shared" si="993"/>
        <v/>
      </c>
      <c r="BF4540" t="s">
        <v>1457</v>
      </c>
      <c r="BG4540" t="s">
        <v>1458</v>
      </c>
      <c r="BH4540" t="s">
        <v>1459</v>
      </c>
      <c r="BI4540" t="s">
        <v>470</v>
      </c>
      <c r="BJ4540" t="s">
        <v>1460</v>
      </c>
      <c r="BK4540" t="s">
        <v>1461</v>
      </c>
    </row>
    <row r="4541" spans="1:63" x14ac:dyDescent="0.3">
      <c r="A4541">
        <v>9.4657699999999991</v>
      </c>
      <c r="B4541">
        <v>9.4571799999999993</v>
      </c>
      <c r="C4541">
        <v>9.4015199999999997</v>
      </c>
      <c r="D4541">
        <v>9.4588199999999993</v>
      </c>
      <c r="E4541">
        <v>9.6815899999999999</v>
      </c>
      <c r="F4541">
        <v>9.6710100000000008</v>
      </c>
      <c r="G4541">
        <v>9.7866</v>
      </c>
      <c r="H4541">
        <v>9.73386</v>
      </c>
      <c r="I4541">
        <v>9.7026900000000005</v>
      </c>
      <c r="J4541">
        <v>9.6785999999999994</v>
      </c>
      <c r="K4541">
        <v>9.6193000000000008</v>
      </c>
      <c r="L4541">
        <v>9.6676400000000005</v>
      </c>
      <c r="M4541" t="s">
        <v>0</v>
      </c>
      <c r="O4541" t="s">
        <v>1</v>
      </c>
      <c r="P4541" t="s">
        <v>1</v>
      </c>
      <c r="Q4541" t="s">
        <v>2</v>
      </c>
      <c r="R4541" t="s">
        <v>22885</v>
      </c>
      <c r="T4541" t="s">
        <v>22569</v>
      </c>
      <c r="V4541" t="s">
        <v>2186</v>
      </c>
      <c r="W4541">
        <v>0</v>
      </c>
      <c r="X4541" t="s">
        <v>7</v>
      </c>
      <c r="Y4541">
        <v>26</v>
      </c>
      <c r="Z4541">
        <v>8</v>
      </c>
      <c r="AA4541">
        <v>9</v>
      </c>
      <c r="AB4541">
        <v>8</v>
      </c>
      <c r="AC4541">
        <v>43.9</v>
      </c>
      <c r="AD4541">
        <v>1</v>
      </c>
      <c r="AF4541" t="s">
        <v>22888</v>
      </c>
      <c r="AG4541">
        <v>3.9608400000000001</v>
      </c>
      <c r="AH4541">
        <v>2.92365E-4</v>
      </c>
      <c r="AI4541">
        <v>-0.27244400000000002</v>
      </c>
      <c r="AJ4541">
        <f t="shared" si="980"/>
        <v>0.27244400000000002</v>
      </c>
      <c r="AK4541">
        <v>-8.9382300000000008</v>
      </c>
      <c r="AL4541" t="str">
        <f t="shared" si="981"/>
        <v/>
      </c>
      <c r="AM4541" t="str">
        <f t="shared" si="982"/>
        <v/>
      </c>
      <c r="AN4541" t="str">
        <f t="shared" si="983"/>
        <v/>
      </c>
      <c r="AO4541" t="str">
        <f t="shared" si="984"/>
        <v/>
      </c>
      <c r="AQ4541">
        <v>4.14229</v>
      </c>
      <c r="AR4541">
        <v>2.0154E-4</v>
      </c>
      <c r="AS4541">
        <v>-0.22123899999999999</v>
      </c>
      <c r="AT4541">
        <f t="shared" si="985"/>
        <v>0.22123899999999999</v>
      </c>
      <c r="AU4541">
        <v>-9.6234099999999998</v>
      </c>
      <c r="AV4541" t="str">
        <f t="shared" si="986"/>
        <v/>
      </c>
      <c r="AW4541" t="str">
        <f t="shared" si="987"/>
        <v/>
      </c>
      <c r="AX4541" t="str">
        <f t="shared" si="988"/>
        <v/>
      </c>
      <c r="AY4541" t="str">
        <f t="shared" si="989"/>
        <v/>
      </c>
      <c r="BA4541" s="5" t="str">
        <f t="shared" si="990"/>
        <v/>
      </c>
      <c r="BB4541" s="5" t="str">
        <f t="shared" si="991"/>
        <v/>
      </c>
      <c r="BC4541" s="5" t="str">
        <f t="shared" si="992"/>
        <v/>
      </c>
      <c r="BD4541" s="5" t="str">
        <f t="shared" si="993"/>
        <v/>
      </c>
      <c r="BF4541" t="s">
        <v>22886</v>
      </c>
      <c r="BG4541" t="s">
        <v>22887</v>
      </c>
      <c r="BH4541" t="s">
        <v>22888</v>
      </c>
      <c r="BK4541" t="s">
        <v>22889</v>
      </c>
    </row>
    <row r="4542" spans="1:63" x14ac:dyDescent="0.3">
      <c r="A4542">
        <v>9.3531499999999994</v>
      </c>
      <c r="B4542">
        <v>9.3741699999999994</v>
      </c>
      <c r="C4542">
        <v>9.2529000000000003</v>
      </c>
      <c r="D4542">
        <v>9.2512500000000006</v>
      </c>
      <c r="E4542">
        <v>9.5971200000000003</v>
      </c>
      <c r="F4542">
        <v>9.5892800000000005</v>
      </c>
      <c r="G4542">
        <v>9.5941399999999994</v>
      </c>
      <c r="H4542">
        <v>9.5411000000000001</v>
      </c>
      <c r="I4542">
        <v>9.3400700000000008</v>
      </c>
      <c r="J4542">
        <v>9.3329299999999993</v>
      </c>
      <c r="K4542">
        <v>9.3201199999999993</v>
      </c>
      <c r="L4542">
        <v>9.3279999999999994</v>
      </c>
      <c r="M4542" t="s">
        <v>0</v>
      </c>
      <c r="O4542" t="s">
        <v>1</v>
      </c>
      <c r="Q4542" t="s">
        <v>164</v>
      </c>
      <c r="R4542" t="s">
        <v>3123</v>
      </c>
      <c r="S4542" t="s">
        <v>1273</v>
      </c>
      <c r="T4542" t="s">
        <v>6948</v>
      </c>
      <c r="U4542" t="s">
        <v>1108</v>
      </c>
      <c r="W4542">
        <v>0</v>
      </c>
      <c r="X4542" t="s">
        <v>7</v>
      </c>
      <c r="Y4542">
        <v>28</v>
      </c>
      <c r="Z4542">
        <v>11</v>
      </c>
      <c r="AA4542">
        <v>12</v>
      </c>
      <c r="AB4542">
        <v>11</v>
      </c>
      <c r="AC4542">
        <v>62</v>
      </c>
      <c r="AD4542">
        <v>1</v>
      </c>
      <c r="AF4542" t="s">
        <v>14875</v>
      </c>
      <c r="AG4542">
        <v>3.6212599999999999</v>
      </c>
      <c r="AH4542">
        <v>5.7287199999999999E-4</v>
      </c>
      <c r="AI4542">
        <v>-0.27254200000000001</v>
      </c>
      <c r="AJ4542">
        <f t="shared" si="980"/>
        <v>0.27254200000000001</v>
      </c>
      <c r="AK4542">
        <v>-7.7696500000000004</v>
      </c>
      <c r="AL4542" t="str">
        <f t="shared" si="981"/>
        <v/>
      </c>
      <c r="AM4542" t="str">
        <f t="shared" si="982"/>
        <v/>
      </c>
      <c r="AN4542" t="str">
        <f t="shared" si="983"/>
        <v/>
      </c>
      <c r="AO4542" t="str">
        <f t="shared" si="984"/>
        <v/>
      </c>
      <c r="AQ4542">
        <v>0.28445799999999999</v>
      </c>
      <c r="AR4542">
        <v>0.56122499999999997</v>
      </c>
      <c r="AS4542">
        <v>-2.24164E-2</v>
      </c>
      <c r="AT4542">
        <f t="shared" si="985"/>
        <v>2.24164E-2</v>
      </c>
      <c r="AU4542">
        <v>-0.68409600000000004</v>
      </c>
      <c r="AV4542" t="str">
        <f t="shared" si="986"/>
        <v/>
      </c>
      <c r="AW4542" t="str">
        <f t="shared" si="987"/>
        <v/>
      </c>
      <c r="AX4542" t="str">
        <f t="shared" si="988"/>
        <v/>
      </c>
      <c r="AY4542" t="str">
        <f t="shared" si="989"/>
        <v/>
      </c>
      <c r="BA4542" s="5" t="str">
        <f t="shared" si="990"/>
        <v/>
      </c>
      <c r="BB4542" s="5" t="str">
        <f t="shared" si="991"/>
        <v/>
      </c>
      <c r="BC4542" s="5" t="str">
        <f t="shared" si="992"/>
        <v/>
      </c>
      <c r="BD4542" s="5" t="str">
        <f t="shared" si="993"/>
        <v/>
      </c>
      <c r="BF4542" t="s">
        <v>14873</v>
      </c>
      <c r="BG4542" t="s">
        <v>14874</v>
      </c>
      <c r="BH4542" t="s">
        <v>14875</v>
      </c>
      <c r="BI4542" t="s">
        <v>1108</v>
      </c>
      <c r="BJ4542" t="s">
        <v>8514</v>
      </c>
      <c r="BK4542" t="s">
        <v>14876</v>
      </c>
    </row>
    <row r="4543" spans="1:63" x14ac:dyDescent="0.3">
      <c r="A4543">
        <v>9.3362800000000004</v>
      </c>
      <c r="B4543">
        <v>9.3302499999999995</v>
      </c>
      <c r="C4543">
        <v>9.3623799999999999</v>
      </c>
      <c r="D4543">
        <v>9.3320399999999992</v>
      </c>
      <c r="E4543">
        <v>9.6183899999999998</v>
      </c>
      <c r="F4543">
        <v>9.5948799999999999</v>
      </c>
      <c r="G4543">
        <v>9.6748999999999992</v>
      </c>
      <c r="H4543">
        <v>9.5637699999999999</v>
      </c>
      <c r="I4543">
        <v>10.0565</v>
      </c>
      <c r="J4543">
        <v>10.027900000000001</v>
      </c>
      <c r="K4543">
        <v>10.0541</v>
      </c>
      <c r="L4543">
        <v>10.034000000000001</v>
      </c>
      <c r="M4543" t="s">
        <v>0</v>
      </c>
      <c r="O4543" t="s">
        <v>1</v>
      </c>
      <c r="P4543" t="s">
        <v>1</v>
      </c>
      <c r="Q4543" t="s">
        <v>2</v>
      </c>
      <c r="R4543" t="s">
        <v>18600</v>
      </c>
      <c r="S4543" t="s">
        <v>18601</v>
      </c>
      <c r="T4543" t="s">
        <v>18602</v>
      </c>
      <c r="U4543" t="s">
        <v>11772</v>
      </c>
      <c r="V4543" t="s">
        <v>18603</v>
      </c>
      <c r="W4543">
        <v>0</v>
      </c>
      <c r="X4543" t="s">
        <v>7</v>
      </c>
      <c r="Y4543">
        <v>6</v>
      </c>
      <c r="Z4543">
        <v>8</v>
      </c>
      <c r="AA4543">
        <v>12</v>
      </c>
      <c r="AB4543">
        <v>8</v>
      </c>
      <c r="AC4543">
        <v>142.1</v>
      </c>
      <c r="AD4543">
        <v>1</v>
      </c>
      <c r="AF4543" t="s">
        <v>18606</v>
      </c>
      <c r="AG4543">
        <v>4.4899699999999996</v>
      </c>
      <c r="AH4543">
        <v>1.0678700000000001E-4</v>
      </c>
      <c r="AI4543">
        <v>-0.27274700000000002</v>
      </c>
      <c r="AJ4543">
        <f t="shared" si="980"/>
        <v>0.27274700000000002</v>
      </c>
      <c r="AK4543">
        <v>-11.0694</v>
      </c>
      <c r="AL4543" t="str">
        <f t="shared" si="981"/>
        <v/>
      </c>
      <c r="AM4543" t="str">
        <f t="shared" si="982"/>
        <v/>
      </c>
      <c r="AN4543" t="str">
        <f t="shared" si="983"/>
        <v/>
      </c>
      <c r="AO4543" t="str">
        <f t="shared" si="984"/>
        <v/>
      </c>
      <c r="AQ4543">
        <v>9.1622299999999992</v>
      </c>
      <c r="AR4543" s="1">
        <v>1.32686E-7</v>
      </c>
      <c r="AS4543">
        <v>-0.702874</v>
      </c>
      <c r="AT4543">
        <f t="shared" si="985"/>
        <v>0.702874</v>
      </c>
      <c r="AU4543">
        <v>-67.869500000000002</v>
      </c>
      <c r="AV4543" t="str">
        <f t="shared" si="986"/>
        <v/>
      </c>
      <c r="AW4543" t="str">
        <f t="shared" si="987"/>
        <v>+</v>
      </c>
      <c r="AX4543" t="str">
        <f t="shared" si="988"/>
        <v/>
      </c>
      <c r="AY4543" t="str">
        <f t="shared" si="989"/>
        <v/>
      </c>
      <c r="BA4543" s="5" t="str">
        <f t="shared" si="990"/>
        <v/>
      </c>
      <c r="BB4543" s="5" t="str">
        <f t="shared" si="991"/>
        <v/>
      </c>
      <c r="BC4543" s="5" t="str">
        <f t="shared" si="992"/>
        <v/>
      </c>
      <c r="BD4543" s="5" t="str">
        <f t="shared" si="993"/>
        <v/>
      </c>
      <c r="BF4543" t="s">
        <v>18604</v>
      </c>
      <c r="BG4543" t="s">
        <v>18605</v>
      </c>
      <c r="BH4543" t="s">
        <v>18606</v>
      </c>
      <c r="BI4543" t="s">
        <v>11777</v>
      </c>
      <c r="BJ4543" t="s">
        <v>13302</v>
      </c>
      <c r="BK4543" t="s">
        <v>18607</v>
      </c>
    </row>
    <row r="4544" spans="1:63" x14ac:dyDescent="0.3">
      <c r="A4544">
        <v>6.57592</v>
      </c>
      <c r="B4544">
        <v>6.5728900000000001</v>
      </c>
      <c r="C4544">
        <v>6.6351699999999996</v>
      </c>
      <c r="D4544">
        <v>6.6906999999999996</v>
      </c>
      <c r="E4544">
        <v>6.9389900000000004</v>
      </c>
      <c r="F4544">
        <v>6.9020700000000001</v>
      </c>
      <c r="G4544">
        <v>6.9436900000000001</v>
      </c>
      <c r="H4544">
        <v>6.7813600000000003</v>
      </c>
      <c r="I4544">
        <v>6.8948200000000002</v>
      </c>
      <c r="J4544">
        <v>6.9342800000000002</v>
      </c>
      <c r="K4544">
        <v>7.0078699999999996</v>
      </c>
      <c r="L4544">
        <v>6.9542000000000002</v>
      </c>
      <c r="M4544" t="s">
        <v>0</v>
      </c>
      <c r="O4544" t="s">
        <v>1</v>
      </c>
      <c r="P4544" t="s">
        <v>1</v>
      </c>
      <c r="Q4544" t="s">
        <v>2</v>
      </c>
      <c r="R4544" t="s">
        <v>31085</v>
      </c>
      <c r="S4544" t="s">
        <v>31086</v>
      </c>
      <c r="T4544" t="s">
        <v>31087</v>
      </c>
      <c r="V4544" t="s">
        <v>31088</v>
      </c>
      <c r="W4544">
        <v>0</v>
      </c>
      <c r="X4544" t="s">
        <v>7</v>
      </c>
      <c r="Y4544">
        <v>5</v>
      </c>
      <c r="Z4544">
        <v>3</v>
      </c>
      <c r="AA4544">
        <v>3</v>
      </c>
      <c r="AB4544">
        <v>3</v>
      </c>
      <c r="AC4544">
        <v>81.8</v>
      </c>
      <c r="AD4544">
        <v>1</v>
      </c>
      <c r="AF4544" t="s">
        <v>31091</v>
      </c>
      <c r="AG4544">
        <v>2.93675</v>
      </c>
      <c r="AH4544">
        <v>2.2368599999999998E-3</v>
      </c>
      <c r="AI4544">
        <v>-0.27285900000000002</v>
      </c>
      <c r="AJ4544">
        <f t="shared" si="980"/>
        <v>0.27285900000000002</v>
      </c>
      <c r="AK4544">
        <v>-5.7948599999999999</v>
      </c>
      <c r="AL4544" t="str">
        <f t="shared" si="981"/>
        <v/>
      </c>
      <c r="AM4544" t="str">
        <f t="shared" si="982"/>
        <v/>
      </c>
      <c r="AN4544" t="str">
        <f t="shared" si="983"/>
        <v/>
      </c>
      <c r="AO4544" t="str">
        <f t="shared" si="984"/>
        <v/>
      </c>
      <c r="AQ4544">
        <v>3.9795699999999998</v>
      </c>
      <c r="AR4544">
        <v>2.7471100000000002E-4</v>
      </c>
      <c r="AS4544">
        <v>-0.329121</v>
      </c>
      <c r="AT4544">
        <f t="shared" si="985"/>
        <v>0.329121</v>
      </c>
      <c r="AU4544">
        <v>-9.0069300000000005</v>
      </c>
      <c r="AV4544" t="str">
        <f t="shared" si="986"/>
        <v/>
      </c>
      <c r="AW4544" t="str">
        <f t="shared" si="987"/>
        <v/>
      </c>
      <c r="AX4544" t="str">
        <f t="shared" si="988"/>
        <v/>
      </c>
      <c r="AY4544" t="str">
        <f t="shared" si="989"/>
        <v/>
      </c>
      <c r="BA4544" s="5" t="str">
        <f t="shared" si="990"/>
        <v/>
      </c>
      <c r="BB4544" s="5" t="str">
        <f t="shared" si="991"/>
        <v/>
      </c>
      <c r="BC4544" s="5" t="str">
        <f t="shared" si="992"/>
        <v/>
      </c>
      <c r="BD4544" s="5" t="str">
        <f t="shared" si="993"/>
        <v/>
      </c>
      <c r="BF4544" t="s">
        <v>31089</v>
      </c>
      <c r="BG4544" t="s">
        <v>31090</v>
      </c>
      <c r="BH4544" t="s">
        <v>31091</v>
      </c>
      <c r="BJ4544" t="s">
        <v>2269</v>
      </c>
      <c r="BK4544" t="s">
        <v>31092</v>
      </c>
    </row>
    <row r="4545" spans="1:63" x14ac:dyDescent="0.3">
      <c r="A4545">
        <v>10.4155</v>
      </c>
      <c r="B4545">
        <v>10.414099999999999</v>
      </c>
      <c r="C4545">
        <v>10.345599999999999</v>
      </c>
      <c r="D4545">
        <v>10.403499999999999</v>
      </c>
      <c r="E4545">
        <v>10.709199999999999</v>
      </c>
      <c r="F4545">
        <v>10.6454</v>
      </c>
      <c r="G4545">
        <v>10.646599999999999</v>
      </c>
      <c r="H4545">
        <v>10.6694</v>
      </c>
      <c r="I4545">
        <v>10.301</v>
      </c>
      <c r="J4545">
        <v>10.368</v>
      </c>
      <c r="K4545">
        <v>10.3094</v>
      </c>
      <c r="L4545">
        <v>10.328099999999999</v>
      </c>
      <c r="M4545" t="s">
        <v>0</v>
      </c>
      <c r="O4545" t="s">
        <v>1</v>
      </c>
      <c r="P4545" t="s">
        <v>1</v>
      </c>
      <c r="Q4545" t="s">
        <v>2</v>
      </c>
      <c r="R4545" t="s">
        <v>15579</v>
      </c>
      <c r="S4545" t="s">
        <v>15580</v>
      </c>
      <c r="T4545" t="s">
        <v>15581</v>
      </c>
      <c r="U4545" t="s">
        <v>470</v>
      </c>
      <c r="W4545">
        <v>0</v>
      </c>
      <c r="X4545" t="s">
        <v>7</v>
      </c>
      <c r="Y4545">
        <v>38</v>
      </c>
      <c r="Z4545">
        <v>7</v>
      </c>
      <c r="AA4545">
        <v>17</v>
      </c>
      <c r="AB4545">
        <v>7</v>
      </c>
      <c r="AC4545">
        <v>28.4</v>
      </c>
      <c r="AD4545">
        <v>1</v>
      </c>
      <c r="AF4545" t="s">
        <v>15584</v>
      </c>
      <c r="AG4545">
        <v>4.7442200000000003</v>
      </c>
      <c r="AH4545" s="1">
        <v>6.5804999999999998E-5</v>
      </c>
      <c r="AI4545">
        <v>-0.27296799999999999</v>
      </c>
      <c r="AJ4545">
        <f t="shared" si="980"/>
        <v>0.27296799999999999</v>
      </c>
      <c r="AK4545">
        <v>-12.25</v>
      </c>
      <c r="AL4545" t="str">
        <f t="shared" si="981"/>
        <v/>
      </c>
      <c r="AM4545" t="str">
        <f t="shared" si="982"/>
        <v/>
      </c>
      <c r="AN4545" t="str">
        <f t="shared" si="983"/>
        <v/>
      </c>
      <c r="AO4545" t="str">
        <f t="shared" si="984"/>
        <v/>
      </c>
      <c r="AQ4545">
        <v>1.65025</v>
      </c>
      <c r="AR4545">
        <v>3.1164399999999998E-2</v>
      </c>
      <c r="AS4545">
        <v>6.8069199999999996E-2</v>
      </c>
      <c r="AT4545">
        <f t="shared" si="985"/>
        <v>-6.8069199999999996E-2</v>
      </c>
      <c r="AU4545">
        <v>3.0547800000000001</v>
      </c>
      <c r="AV4545" t="str">
        <f t="shared" si="986"/>
        <v/>
      </c>
      <c r="AW4545" t="str">
        <f t="shared" si="987"/>
        <v/>
      </c>
      <c r="AX4545" t="str">
        <f t="shared" si="988"/>
        <v/>
      </c>
      <c r="AY4545" t="str">
        <f t="shared" si="989"/>
        <v/>
      </c>
      <c r="BA4545" s="5" t="str">
        <f t="shared" si="990"/>
        <v/>
      </c>
      <c r="BB4545" s="5" t="str">
        <f t="shared" si="991"/>
        <v/>
      </c>
      <c r="BC4545" s="5" t="str">
        <f t="shared" si="992"/>
        <v/>
      </c>
      <c r="BD4545" s="5" t="str">
        <f t="shared" si="993"/>
        <v/>
      </c>
      <c r="BF4545" t="s">
        <v>15582</v>
      </c>
      <c r="BG4545" t="s">
        <v>15583</v>
      </c>
      <c r="BH4545" t="s">
        <v>15584</v>
      </c>
      <c r="BI4545" t="s">
        <v>470</v>
      </c>
      <c r="BJ4545" t="s">
        <v>15585</v>
      </c>
      <c r="BK4545" t="s">
        <v>15586</v>
      </c>
    </row>
    <row r="4546" spans="1:63" x14ac:dyDescent="0.3">
      <c r="A4546">
        <v>4.4195399999999996</v>
      </c>
      <c r="B4546">
        <v>4.5422599999999997</v>
      </c>
      <c r="C4546">
        <v>4.3505000000000003</v>
      </c>
      <c r="D4546">
        <v>4.3785100000000003</v>
      </c>
      <c r="E4546">
        <v>4.6610699999999996</v>
      </c>
      <c r="F4546">
        <v>4.7004400000000004</v>
      </c>
      <c r="G4546">
        <v>4.6837</v>
      </c>
      <c r="H4546">
        <v>4.7387699999999997</v>
      </c>
      <c r="I4546">
        <v>4.2854000000000001</v>
      </c>
      <c r="J4546">
        <v>4.0959199999999996</v>
      </c>
      <c r="K4546">
        <v>4.32193</v>
      </c>
      <c r="L4546">
        <v>4.5235599999999998</v>
      </c>
      <c r="M4546" t="s">
        <v>0</v>
      </c>
      <c r="O4546" t="s">
        <v>1</v>
      </c>
      <c r="Q4546" t="s">
        <v>164</v>
      </c>
      <c r="R4546" t="s">
        <v>39199</v>
      </c>
      <c r="S4546" t="s">
        <v>39200</v>
      </c>
      <c r="T4546" t="s">
        <v>1044</v>
      </c>
      <c r="U4546" t="s">
        <v>12677</v>
      </c>
      <c r="V4546" t="s">
        <v>12678</v>
      </c>
      <c r="W4546">
        <v>0</v>
      </c>
      <c r="X4546" t="s">
        <v>7</v>
      </c>
      <c r="Y4546">
        <v>4</v>
      </c>
      <c r="Z4546">
        <v>1</v>
      </c>
      <c r="AA4546">
        <v>1</v>
      </c>
      <c r="AB4546">
        <v>1</v>
      </c>
      <c r="AC4546">
        <v>47.3</v>
      </c>
      <c r="AD4546">
        <v>1</v>
      </c>
      <c r="AF4546" t="s">
        <v>39203</v>
      </c>
      <c r="AG4546">
        <v>3.0251299999999999</v>
      </c>
      <c r="AH4546">
        <v>1.8738699999999999E-3</v>
      </c>
      <c r="AI4546">
        <v>-0.27329100000000001</v>
      </c>
      <c r="AJ4546">
        <f t="shared" si="980"/>
        <v>0.27329100000000001</v>
      </c>
      <c r="AK4546">
        <v>-6.0249100000000002</v>
      </c>
      <c r="AL4546" t="str">
        <f t="shared" si="981"/>
        <v/>
      </c>
      <c r="AM4546" t="str">
        <f t="shared" si="982"/>
        <v/>
      </c>
      <c r="AN4546" t="str">
        <f t="shared" si="983"/>
        <v/>
      </c>
      <c r="AO4546" t="str">
        <f t="shared" si="984"/>
        <v/>
      </c>
      <c r="AQ4546">
        <v>0.55562299999999998</v>
      </c>
      <c r="AR4546">
        <v>0.31843100000000002</v>
      </c>
      <c r="AS4546">
        <v>0.115997</v>
      </c>
      <c r="AT4546">
        <f t="shared" si="985"/>
        <v>-0.115997</v>
      </c>
      <c r="AU4546">
        <v>1.19214</v>
      </c>
      <c r="AV4546" t="str">
        <f t="shared" si="986"/>
        <v/>
      </c>
      <c r="AW4546" t="str">
        <f t="shared" si="987"/>
        <v/>
      </c>
      <c r="AX4546" t="str">
        <f t="shared" si="988"/>
        <v/>
      </c>
      <c r="AY4546" t="str">
        <f t="shared" si="989"/>
        <v/>
      </c>
      <c r="BA4546" s="5" t="str">
        <f t="shared" si="990"/>
        <v/>
      </c>
      <c r="BB4546" s="5" t="str">
        <f t="shared" si="991"/>
        <v/>
      </c>
      <c r="BC4546" s="5" t="str">
        <f t="shared" si="992"/>
        <v/>
      </c>
      <c r="BD4546" s="5" t="str">
        <f t="shared" si="993"/>
        <v/>
      </c>
      <c r="BF4546" t="s">
        <v>39201</v>
      </c>
      <c r="BG4546" t="s">
        <v>39202</v>
      </c>
      <c r="BH4546" t="s">
        <v>39203</v>
      </c>
      <c r="BI4546" t="s">
        <v>12682</v>
      </c>
      <c r="BJ4546" t="s">
        <v>27970</v>
      </c>
      <c r="BK4546" t="s">
        <v>39204</v>
      </c>
    </row>
    <row r="4547" spans="1:63" x14ac:dyDescent="0.3">
      <c r="A4547">
        <v>9.7139000000000006</v>
      </c>
      <c r="B4547">
        <v>9.7709899999999994</v>
      </c>
      <c r="C4547">
        <v>9.7901900000000008</v>
      </c>
      <c r="D4547">
        <v>9.74282</v>
      </c>
      <c r="E4547">
        <v>10.0158</v>
      </c>
      <c r="F4547">
        <v>10.0847</v>
      </c>
      <c r="G4547">
        <v>9.9521599999999992</v>
      </c>
      <c r="H4547">
        <v>10.0589</v>
      </c>
      <c r="I4547">
        <v>9.5999099999999995</v>
      </c>
      <c r="J4547">
        <v>9.6533800000000003</v>
      </c>
      <c r="K4547">
        <v>9.6353500000000007</v>
      </c>
      <c r="L4547">
        <v>9.7226400000000002</v>
      </c>
      <c r="M4547" t="s">
        <v>0</v>
      </c>
      <c r="O4547" t="s">
        <v>1</v>
      </c>
      <c r="P4547" t="s">
        <v>1</v>
      </c>
      <c r="Q4547" t="s">
        <v>2</v>
      </c>
      <c r="R4547" t="s">
        <v>11666</v>
      </c>
      <c r="S4547" t="s">
        <v>11667</v>
      </c>
      <c r="T4547" t="s">
        <v>11668</v>
      </c>
      <c r="V4547" t="s">
        <v>11669</v>
      </c>
      <c r="W4547">
        <v>0</v>
      </c>
      <c r="X4547" t="s">
        <v>7</v>
      </c>
      <c r="Y4547">
        <v>29</v>
      </c>
      <c r="Z4547">
        <v>13</v>
      </c>
      <c r="AA4547">
        <v>17</v>
      </c>
      <c r="AB4547">
        <v>13</v>
      </c>
      <c r="AC4547">
        <v>65.599999999999994</v>
      </c>
      <c r="AD4547">
        <v>1</v>
      </c>
      <c r="AF4547" t="s">
        <v>11672</v>
      </c>
      <c r="AG4547">
        <v>3.7459699999999998</v>
      </c>
      <c r="AH4547">
        <v>4.4920300000000002E-4</v>
      </c>
      <c r="AI4547">
        <v>-0.27342699999999998</v>
      </c>
      <c r="AJ4547">
        <f t="shared" ref="AJ4547:AJ4610" si="994">AI4547*-1</f>
        <v>0.27342699999999998</v>
      </c>
      <c r="AK4547">
        <v>-8.1825299999999999</v>
      </c>
      <c r="AL4547" t="str">
        <f t="shared" ref="AL4547:AL4610" si="995">IFERROR(IF(AND(AJ4547&gt;=1,AG4547&gt;1.3),"+",""),"")</f>
        <v/>
      </c>
      <c r="AM4547" t="str">
        <f t="shared" ref="AM4547:AM4610" si="996">IFERROR(IF(AND(AJ4547&gt;=0.58,AG4547&gt;1.3),"+",""),"")</f>
        <v/>
      </c>
      <c r="AN4547" t="str">
        <f t="shared" ref="AN4547:AN4610" si="997">IFERROR(IF(AND(AJ4547&lt;=-1,AG4547&gt;1.3),"+",""),"")</f>
        <v/>
      </c>
      <c r="AO4547" t="str">
        <f t="shared" ref="AO4547:AO4610" si="998">IFERROR(IF(AND(AJ4547&lt;=-0.58,AG4547&gt;1.3),"+",""),"")</f>
        <v/>
      </c>
      <c r="AQ4547">
        <v>1.7910299999999999</v>
      </c>
      <c r="AR4547">
        <v>2.3232800000000001E-2</v>
      </c>
      <c r="AS4547">
        <v>0.10165200000000001</v>
      </c>
      <c r="AT4547">
        <f t="shared" ref="AT4547:AT4610" si="999">AS4547*-1</f>
        <v>-0.10165200000000001</v>
      </c>
      <c r="AU4547">
        <v>3.3112400000000002</v>
      </c>
      <c r="AV4547" t="str">
        <f t="shared" ref="AV4547:AV4610" si="1000">IFERROR(IF(AND(AT4547&gt;=1,AQ4547&gt;1.3),"+",""),"")</f>
        <v/>
      </c>
      <c r="AW4547" t="str">
        <f t="shared" ref="AW4547:AW4610" si="1001">IFERROR(IF(AND(AT4547&gt;=0.58,AQ4547&gt;1.3),"+",""),"")</f>
        <v/>
      </c>
      <c r="AX4547" t="str">
        <f t="shared" ref="AX4547:AX4610" si="1002">IFERROR(IF(AND(AT4547&lt;=-1,AQ4547&gt;1.3),"+",""),"")</f>
        <v/>
      </c>
      <c r="AY4547" t="str">
        <f t="shared" ref="AY4547:AY4610" si="1003">IFERROR(IF(AND(AT4547&lt;=-0.58,AQ4547&gt;1.3),"+",""),"")</f>
        <v/>
      </c>
      <c r="BA4547" s="5" t="str">
        <f t="shared" ref="BA4547:BA4610" si="1004">IFERROR(IF(AND(AN4547="+",AX4547="+"),"+",""),"")</f>
        <v/>
      </c>
      <c r="BB4547" s="5" t="str">
        <f t="shared" ref="BB4547:BB4610" si="1005">IFERROR(IF(AND(AO4547="+",AY4547="+"),"+",""),"")</f>
        <v/>
      </c>
      <c r="BC4547" s="5" t="str">
        <f t="shared" ref="BC4547:BC4610" si="1006">IFERROR(IF(AND(AL4547="+",AV4547="+"),"+",""),"")</f>
        <v/>
      </c>
      <c r="BD4547" s="5" t="str">
        <f t="shared" ref="BD4547:BD4610" si="1007">IFERROR(IF(AND(AM4547="+",AW4547="+"),"+",""),"")</f>
        <v/>
      </c>
      <c r="BF4547" t="s">
        <v>11670</v>
      </c>
      <c r="BG4547" t="s">
        <v>11671</v>
      </c>
      <c r="BH4547" t="s">
        <v>11672</v>
      </c>
      <c r="BK4547" t="s">
        <v>11673</v>
      </c>
    </row>
    <row r="4548" spans="1:63" x14ac:dyDescent="0.3">
      <c r="A4548">
        <v>12.9701</v>
      </c>
      <c r="B4548">
        <v>12.978400000000001</v>
      </c>
      <c r="C4548">
        <v>12.946400000000001</v>
      </c>
      <c r="D4548">
        <v>12.914099999999999</v>
      </c>
      <c r="E4548">
        <v>13.2661</v>
      </c>
      <c r="F4548">
        <v>13.2242</v>
      </c>
      <c r="G4548">
        <v>13.215199999999999</v>
      </c>
      <c r="H4548">
        <v>13.1999</v>
      </c>
      <c r="I4548">
        <v>13.253299999999999</v>
      </c>
      <c r="J4548">
        <v>13.227</v>
      </c>
      <c r="K4548">
        <v>13.1874</v>
      </c>
      <c r="L4548">
        <v>13.221500000000001</v>
      </c>
      <c r="M4548" t="s">
        <v>0</v>
      </c>
      <c r="O4548" t="s">
        <v>1</v>
      </c>
      <c r="P4548" t="s">
        <v>1</v>
      </c>
      <c r="Q4548" t="s">
        <v>2</v>
      </c>
      <c r="R4548" t="s">
        <v>2880</v>
      </c>
      <c r="S4548" t="s">
        <v>2881</v>
      </c>
      <c r="T4548" t="s">
        <v>2882</v>
      </c>
      <c r="V4548" t="s">
        <v>930</v>
      </c>
      <c r="W4548">
        <v>0</v>
      </c>
      <c r="X4548" t="s">
        <v>7</v>
      </c>
      <c r="Y4548">
        <v>53</v>
      </c>
      <c r="Z4548">
        <v>20</v>
      </c>
      <c r="AA4548">
        <v>70</v>
      </c>
      <c r="AB4548">
        <v>20</v>
      </c>
      <c r="AC4548">
        <v>49.5</v>
      </c>
      <c r="AD4548">
        <v>1</v>
      </c>
      <c r="AF4548" t="s">
        <v>2885</v>
      </c>
      <c r="AG4548">
        <v>5.0011000000000001</v>
      </c>
      <c r="AH4548" s="1">
        <v>4.1304999999999998E-5</v>
      </c>
      <c r="AI4548">
        <v>-0.27410699999999999</v>
      </c>
      <c r="AJ4548">
        <f t="shared" si="994"/>
        <v>0.27410699999999999</v>
      </c>
      <c r="AK4548">
        <v>-13.561199999999999</v>
      </c>
      <c r="AL4548" t="str">
        <f t="shared" si="995"/>
        <v/>
      </c>
      <c r="AM4548" t="str">
        <f t="shared" si="996"/>
        <v/>
      </c>
      <c r="AN4548" t="str">
        <f t="shared" si="997"/>
        <v/>
      </c>
      <c r="AO4548" t="str">
        <f t="shared" si="998"/>
        <v/>
      </c>
      <c r="AQ4548">
        <v>5.0191699999999999</v>
      </c>
      <c r="AR4548" s="1">
        <v>3.7151999999999999E-5</v>
      </c>
      <c r="AS4548">
        <v>-0.27006799999999997</v>
      </c>
      <c r="AT4548">
        <f t="shared" si="999"/>
        <v>0.27006799999999997</v>
      </c>
      <c r="AU4548">
        <v>-13.658300000000001</v>
      </c>
      <c r="AV4548" t="str">
        <f t="shared" si="1000"/>
        <v/>
      </c>
      <c r="AW4548" t="str">
        <f t="shared" si="1001"/>
        <v/>
      </c>
      <c r="AX4548" t="str">
        <f t="shared" si="1002"/>
        <v/>
      </c>
      <c r="AY4548" t="str">
        <f t="shared" si="1003"/>
        <v/>
      </c>
      <c r="BA4548" s="5" t="str">
        <f t="shared" si="1004"/>
        <v/>
      </c>
      <c r="BB4548" s="5" t="str">
        <f t="shared" si="1005"/>
        <v/>
      </c>
      <c r="BC4548" s="5" t="str">
        <f t="shared" si="1006"/>
        <v/>
      </c>
      <c r="BD4548" s="5" t="str">
        <f t="shared" si="1007"/>
        <v/>
      </c>
      <c r="BF4548" t="s">
        <v>2883</v>
      </c>
      <c r="BG4548" t="s">
        <v>2884</v>
      </c>
      <c r="BH4548" t="s">
        <v>2885</v>
      </c>
      <c r="BJ4548" t="s">
        <v>2886</v>
      </c>
      <c r="BK4548" t="s">
        <v>2887</v>
      </c>
    </row>
    <row r="4549" spans="1:63" x14ac:dyDescent="0.3">
      <c r="A4549">
        <v>9.4781600000000008</v>
      </c>
      <c r="B4549">
        <v>9.5030300000000008</v>
      </c>
      <c r="C4549">
        <v>9.37547</v>
      </c>
      <c r="D4549">
        <v>9.4588199999999993</v>
      </c>
      <c r="E4549">
        <v>9.7780799999999992</v>
      </c>
      <c r="F4549">
        <v>9.7590599999999998</v>
      </c>
      <c r="G4549">
        <v>9.7228100000000008</v>
      </c>
      <c r="H4549">
        <v>9.6546400000000006</v>
      </c>
      <c r="I4549">
        <v>9.6339000000000006</v>
      </c>
      <c r="J4549">
        <v>9.54129</v>
      </c>
      <c r="K4549">
        <v>9.6308100000000003</v>
      </c>
      <c r="L4549">
        <v>9.5522899999999993</v>
      </c>
      <c r="M4549" t="s">
        <v>0</v>
      </c>
      <c r="O4549" t="s">
        <v>1</v>
      </c>
      <c r="P4549" t="s">
        <v>1</v>
      </c>
      <c r="Q4549" t="s">
        <v>2</v>
      </c>
      <c r="T4549" t="s">
        <v>21531</v>
      </c>
      <c r="V4549" t="s">
        <v>21532</v>
      </c>
      <c r="W4549">
        <v>0</v>
      </c>
      <c r="X4549" t="s">
        <v>7</v>
      </c>
      <c r="Y4549">
        <v>29</v>
      </c>
      <c r="Z4549">
        <v>6</v>
      </c>
      <c r="AA4549">
        <v>10</v>
      </c>
      <c r="AB4549">
        <v>6</v>
      </c>
      <c r="AC4549">
        <v>30.8</v>
      </c>
      <c r="AD4549">
        <v>1</v>
      </c>
      <c r="AF4549" t="s">
        <v>21535</v>
      </c>
      <c r="AG4549">
        <v>3.4011</v>
      </c>
      <c r="AH4549">
        <v>8.7935200000000002E-4</v>
      </c>
      <c r="AI4549">
        <v>-0.27477299999999999</v>
      </c>
      <c r="AJ4549">
        <f t="shared" si="994"/>
        <v>0.27477299999999999</v>
      </c>
      <c r="AK4549">
        <v>-7.0834000000000001</v>
      </c>
      <c r="AL4549" t="str">
        <f t="shared" si="995"/>
        <v/>
      </c>
      <c r="AM4549" t="str">
        <f t="shared" si="996"/>
        <v/>
      </c>
      <c r="AN4549" t="str">
        <f t="shared" si="997"/>
        <v/>
      </c>
      <c r="AO4549" t="str">
        <f t="shared" si="998"/>
        <v/>
      </c>
      <c r="AQ4549">
        <v>1.9716199999999999</v>
      </c>
      <c r="AR4549">
        <v>1.5921600000000001E-2</v>
      </c>
      <c r="AS4549">
        <v>-0.13570199999999999</v>
      </c>
      <c r="AT4549">
        <f t="shared" si="999"/>
        <v>0.13570199999999999</v>
      </c>
      <c r="AU4549">
        <v>-3.6524399999999999</v>
      </c>
      <c r="AV4549" t="str">
        <f t="shared" si="1000"/>
        <v/>
      </c>
      <c r="AW4549" t="str">
        <f t="shared" si="1001"/>
        <v/>
      </c>
      <c r="AX4549" t="str">
        <f t="shared" si="1002"/>
        <v/>
      </c>
      <c r="AY4549" t="str">
        <f t="shared" si="1003"/>
        <v/>
      </c>
      <c r="BA4549" s="5" t="str">
        <f t="shared" si="1004"/>
        <v/>
      </c>
      <c r="BB4549" s="5" t="str">
        <f t="shared" si="1005"/>
        <v/>
      </c>
      <c r="BC4549" s="5" t="str">
        <f t="shared" si="1006"/>
        <v/>
      </c>
      <c r="BD4549" s="5" t="str">
        <f t="shared" si="1007"/>
        <v/>
      </c>
      <c r="BF4549" t="s">
        <v>21533</v>
      </c>
      <c r="BG4549" t="s">
        <v>21534</v>
      </c>
      <c r="BH4549" t="s">
        <v>21535</v>
      </c>
      <c r="BK4549" t="s">
        <v>21536</v>
      </c>
    </row>
    <row r="4550" spans="1:63" x14ac:dyDescent="0.3">
      <c r="A4550">
        <v>10.872</v>
      </c>
      <c r="B4550">
        <v>10.898300000000001</v>
      </c>
      <c r="C4550">
        <v>10.983700000000001</v>
      </c>
      <c r="D4550">
        <v>10.9846</v>
      </c>
      <c r="E4550">
        <v>11.212400000000001</v>
      </c>
      <c r="F4550">
        <v>11.2422</v>
      </c>
      <c r="G4550">
        <v>11.1934</v>
      </c>
      <c r="H4550">
        <v>11.1906</v>
      </c>
      <c r="I4550">
        <v>9.5354700000000001</v>
      </c>
      <c r="J4550">
        <v>9.5618599999999994</v>
      </c>
      <c r="K4550">
        <v>9.5859000000000005</v>
      </c>
      <c r="L4550">
        <v>9.6071500000000007</v>
      </c>
      <c r="M4550" t="s">
        <v>0</v>
      </c>
      <c r="O4550" t="s">
        <v>1</v>
      </c>
      <c r="P4550" t="s">
        <v>1</v>
      </c>
      <c r="Q4550" t="s">
        <v>2</v>
      </c>
      <c r="R4550" t="s">
        <v>10017</v>
      </c>
      <c r="S4550" t="s">
        <v>10018</v>
      </c>
      <c r="T4550" t="s">
        <v>10019</v>
      </c>
      <c r="V4550" t="s">
        <v>10020</v>
      </c>
      <c r="W4550">
        <v>0</v>
      </c>
      <c r="X4550" t="s">
        <v>7</v>
      </c>
      <c r="Y4550">
        <v>8</v>
      </c>
      <c r="Z4550">
        <v>25</v>
      </c>
      <c r="AA4550">
        <v>26</v>
      </c>
      <c r="AB4550">
        <v>25</v>
      </c>
      <c r="AC4550">
        <v>357.3</v>
      </c>
      <c r="AD4550">
        <v>1</v>
      </c>
      <c r="AF4550" t="s">
        <v>10023</v>
      </c>
      <c r="AG4550">
        <v>3.9094199999999999</v>
      </c>
      <c r="AH4550">
        <v>3.2406900000000002E-4</v>
      </c>
      <c r="AI4550">
        <v>-0.275001</v>
      </c>
      <c r="AJ4550">
        <f t="shared" si="994"/>
        <v>0.275001</v>
      </c>
      <c r="AK4550">
        <v>-8.7520799999999994</v>
      </c>
      <c r="AL4550" t="str">
        <f t="shared" si="995"/>
        <v/>
      </c>
      <c r="AM4550" t="str">
        <f t="shared" si="996"/>
        <v/>
      </c>
      <c r="AN4550" t="str">
        <f t="shared" si="997"/>
        <v/>
      </c>
      <c r="AO4550" t="str">
        <f t="shared" si="998"/>
        <v/>
      </c>
      <c r="AQ4550">
        <v>7.8738200000000003</v>
      </c>
      <c r="AR4550" s="1">
        <v>4.48543E-7</v>
      </c>
      <c r="AS4550">
        <v>1.36206</v>
      </c>
      <c r="AT4550">
        <f t="shared" si="999"/>
        <v>-1.36206</v>
      </c>
      <c r="AU4550">
        <v>41.354300000000002</v>
      </c>
      <c r="AV4550" t="str">
        <f t="shared" si="1000"/>
        <v/>
      </c>
      <c r="AW4550" t="str">
        <f t="shared" si="1001"/>
        <v/>
      </c>
      <c r="AX4550" t="str">
        <f t="shared" si="1002"/>
        <v>+</v>
      </c>
      <c r="AY4550" t="str">
        <f t="shared" si="1003"/>
        <v>+</v>
      </c>
      <c r="BA4550" s="5" t="str">
        <f t="shared" si="1004"/>
        <v/>
      </c>
      <c r="BB4550" s="5" t="str">
        <f t="shared" si="1005"/>
        <v/>
      </c>
      <c r="BC4550" s="5" t="str">
        <f t="shared" si="1006"/>
        <v/>
      </c>
      <c r="BD4550" s="5" t="str">
        <f t="shared" si="1007"/>
        <v/>
      </c>
      <c r="BF4550" t="s">
        <v>10021</v>
      </c>
      <c r="BG4550" t="s">
        <v>10022</v>
      </c>
      <c r="BH4550" t="s">
        <v>10023</v>
      </c>
      <c r="BJ4550" t="s">
        <v>10024</v>
      </c>
      <c r="BK4550" t="s">
        <v>10025</v>
      </c>
    </row>
    <row r="4551" spans="1:63" x14ac:dyDescent="0.3">
      <c r="A4551">
        <v>12.8848</v>
      </c>
      <c r="B4551">
        <v>12.9054</v>
      </c>
      <c r="C4551">
        <v>12.899800000000001</v>
      </c>
      <c r="D4551">
        <v>12.8622</v>
      </c>
      <c r="E4551">
        <v>13.1914</v>
      </c>
      <c r="F4551">
        <v>13.1707</v>
      </c>
      <c r="G4551">
        <v>13.1091</v>
      </c>
      <c r="H4551">
        <v>13.1815</v>
      </c>
      <c r="I4551">
        <v>13.1</v>
      </c>
      <c r="J4551">
        <v>13.101599999999999</v>
      </c>
      <c r="K4551">
        <v>13.1327</v>
      </c>
      <c r="L4551">
        <v>13.143700000000001</v>
      </c>
      <c r="M4551" t="s">
        <v>0</v>
      </c>
      <c r="O4551" t="s">
        <v>1</v>
      </c>
      <c r="P4551" t="s">
        <v>1</v>
      </c>
      <c r="Q4551" t="s">
        <v>2</v>
      </c>
      <c r="R4551" t="s">
        <v>2354</v>
      </c>
      <c r="S4551" t="s">
        <v>1273</v>
      </c>
      <c r="T4551" t="s">
        <v>2355</v>
      </c>
      <c r="U4551" t="s">
        <v>470</v>
      </c>
      <c r="V4551" t="s">
        <v>2356</v>
      </c>
      <c r="W4551">
        <v>0</v>
      </c>
      <c r="X4551" t="s">
        <v>7</v>
      </c>
      <c r="Y4551">
        <v>40</v>
      </c>
      <c r="Z4551">
        <v>34</v>
      </c>
      <c r="AA4551">
        <v>74</v>
      </c>
      <c r="AB4551">
        <v>34</v>
      </c>
      <c r="AC4551">
        <v>100.2</v>
      </c>
      <c r="AD4551">
        <v>1</v>
      </c>
      <c r="AF4551" t="s">
        <v>2359</v>
      </c>
      <c r="AG4551">
        <v>4.9258800000000003</v>
      </c>
      <c r="AH4551" s="1">
        <v>4.70538E-5</v>
      </c>
      <c r="AI4551">
        <v>-0.27510899999999999</v>
      </c>
      <c r="AJ4551">
        <f t="shared" si="994"/>
        <v>0.27510899999999999</v>
      </c>
      <c r="AK4551">
        <v>-13.164199999999999</v>
      </c>
      <c r="AL4551" t="str">
        <f t="shared" si="995"/>
        <v/>
      </c>
      <c r="AM4551" t="str">
        <f t="shared" si="996"/>
        <v/>
      </c>
      <c r="AN4551" t="str">
        <f t="shared" si="997"/>
        <v/>
      </c>
      <c r="AO4551" t="str">
        <f t="shared" si="998"/>
        <v/>
      </c>
      <c r="AQ4551">
        <v>5.3864700000000001</v>
      </c>
      <c r="AR4551" s="1">
        <v>1.9731100000000002E-5</v>
      </c>
      <c r="AS4551">
        <v>-0.231463</v>
      </c>
      <c r="AT4551">
        <f t="shared" si="999"/>
        <v>0.231463</v>
      </c>
      <c r="AU4551">
        <v>-15.7799</v>
      </c>
      <c r="AV4551" t="str">
        <f t="shared" si="1000"/>
        <v/>
      </c>
      <c r="AW4551" t="str">
        <f t="shared" si="1001"/>
        <v/>
      </c>
      <c r="AX4551" t="str">
        <f t="shared" si="1002"/>
        <v/>
      </c>
      <c r="AY4551" t="str">
        <f t="shared" si="1003"/>
        <v/>
      </c>
      <c r="BA4551" s="5" t="str">
        <f t="shared" si="1004"/>
        <v/>
      </c>
      <c r="BB4551" s="5" t="str">
        <f t="shared" si="1005"/>
        <v/>
      </c>
      <c r="BC4551" s="5" t="str">
        <f t="shared" si="1006"/>
        <v/>
      </c>
      <c r="BD4551" s="5" t="str">
        <f t="shared" si="1007"/>
        <v/>
      </c>
      <c r="BF4551" t="s">
        <v>2357</v>
      </c>
      <c r="BG4551" t="s">
        <v>2358</v>
      </c>
      <c r="BH4551" t="s">
        <v>2359</v>
      </c>
      <c r="BI4551" t="s">
        <v>470</v>
      </c>
      <c r="BJ4551" t="s">
        <v>475</v>
      </c>
      <c r="BK4551" t="s">
        <v>2360</v>
      </c>
    </row>
    <row r="4552" spans="1:63" x14ac:dyDescent="0.3">
      <c r="A4552">
        <v>4.15381</v>
      </c>
      <c r="B4552">
        <v>3.9260000000000002</v>
      </c>
      <c r="C4552">
        <v>3.76553</v>
      </c>
      <c r="D4552">
        <v>3.0703900000000002</v>
      </c>
      <c r="E4552">
        <v>3.8777400000000002</v>
      </c>
      <c r="F4552">
        <v>4.1043399999999997</v>
      </c>
      <c r="G4552">
        <v>4.0617799999999997</v>
      </c>
      <c r="H4552">
        <v>3.9726900000000001</v>
      </c>
      <c r="I4552">
        <v>3.2172299999999998</v>
      </c>
      <c r="J4552">
        <v>4</v>
      </c>
      <c r="K4552">
        <v>3.7970100000000002</v>
      </c>
      <c r="L4552">
        <v>3.5728900000000001</v>
      </c>
      <c r="M4552" t="s">
        <v>0</v>
      </c>
      <c r="R4552" t="s">
        <v>32086</v>
      </c>
      <c r="T4552" t="s">
        <v>41833</v>
      </c>
      <c r="V4552" t="s">
        <v>27042</v>
      </c>
      <c r="W4552">
        <v>0</v>
      </c>
      <c r="X4552" t="s">
        <v>7</v>
      </c>
      <c r="Y4552">
        <v>3</v>
      </c>
      <c r="Z4552">
        <v>1</v>
      </c>
      <c r="AA4552">
        <v>2</v>
      </c>
      <c r="AB4552">
        <v>1</v>
      </c>
      <c r="AC4552">
        <v>29.2</v>
      </c>
      <c r="AD4552">
        <v>1</v>
      </c>
      <c r="AF4552" t="s">
        <v>41836</v>
      </c>
      <c r="AG4552">
        <v>0.53298400000000001</v>
      </c>
      <c r="AH4552">
        <v>0.33744600000000002</v>
      </c>
      <c r="AI4552">
        <v>-0.27520499999999998</v>
      </c>
      <c r="AJ4552">
        <f t="shared" si="994"/>
        <v>0.27520499999999998</v>
      </c>
      <c r="AK4552">
        <v>-1.15212</v>
      </c>
      <c r="AL4552" t="str">
        <f t="shared" si="995"/>
        <v/>
      </c>
      <c r="AM4552" t="str">
        <f t="shared" si="996"/>
        <v/>
      </c>
      <c r="AN4552" t="str">
        <f t="shared" si="997"/>
        <v/>
      </c>
      <c r="AO4552" t="str">
        <f t="shared" si="998"/>
        <v/>
      </c>
      <c r="AQ4552">
        <v>0.105314</v>
      </c>
      <c r="AR4552">
        <v>0.80975699999999995</v>
      </c>
      <c r="AS4552">
        <v>8.2148799999999994E-2</v>
      </c>
      <c r="AT4552">
        <f t="shared" si="999"/>
        <v>-8.2148799999999994E-2</v>
      </c>
      <c r="AU4552">
        <v>0.28576400000000002</v>
      </c>
      <c r="AV4552" t="str">
        <f t="shared" si="1000"/>
        <v/>
      </c>
      <c r="AW4552" t="str">
        <f t="shared" si="1001"/>
        <v/>
      </c>
      <c r="AX4552" t="str">
        <f t="shared" si="1002"/>
        <v/>
      </c>
      <c r="AY4552" t="str">
        <f t="shared" si="1003"/>
        <v/>
      </c>
      <c r="BA4552" s="5" t="str">
        <f t="shared" si="1004"/>
        <v/>
      </c>
      <c r="BB4552" s="5" t="str">
        <f t="shared" si="1005"/>
        <v/>
      </c>
      <c r="BC4552" s="5" t="str">
        <f t="shared" si="1006"/>
        <v/>
      </c>
      <c r="BD4552" s="5" t="str">
        <f t="shared" si="1007"/>
        <v/>
      </c>
      <c r="BF4552" t="s">
        <v>41834</v>
      </c>
      <c r="BG4552" t="s">
        <v>41835</v>
      </c>
      <c r="BH4552" t="s">
        <v>41836</v>
      </c>
      <c r="BK4552" t="s">
        <v>41837</v>
      </c>
    </row>
    <row r="4553" spans="1:63" x14ac:dyDescent="0.3">
      <c r="A4553">
        <v>10.3841</v>
      </c>
      <c r="B4553">
        <v>10.403700000000001</v>
      </c>
      <c r="C4553">
        <v>10.464600000000001</v>
      </c>
      <c r="D4553">
        <v>10.4598</v>
      </c>
      <c r="E4553">
        <v>10.707599999999999</v>
      </c>
      <c r="F4553">
        <v>10.658200000000001</v>
      </c>
      <c r="G4553">
        <v>10.7484</v>
      </c>
      <c r="H4553">
        <v>10.7029</v>
      </c>
      <c r="I4553">
        <v>10.548999999999999</v>
      </c>
      <c r="J4553">
        <v>10.5139</v>
      </c>
      <c r="K4553">
        <v>10.5474</v>
      </c>
      <c r="L4553">
        <v>10.5778</v>
      </c>
      <c r="M4553" t="s">
        <v>0</v>
      </c>
      <c r="O4553" t="s">
        <v>1</v>
      </c>
      <c r="P4553" t="s">
        <v>1</v>
      </c>
      <c r="Q4553" t="s">
        <v>2</v>
      </c>
      <c r="R4553" t="s">
        <v>11708</v>
      </c>
      <c r="S4553" t="s">
        <v>16910</v>
      </c>
      <c r="T4553" t="s">
        <v>7520</v>
      </c>
      <c r="V4553" t="s">
        <v>16911</v>
      </c>
      <c r="W4553">
        <v>0</v>
      </c>
      <c r="X4553" t="s">
        <v>7</v>
      </c>
      <c r="Y4553">
        <v>29</v>
      </c>
      <c r="Z4553">
        <v>10</v>
      </c>
      <c r="AA4553">
        <v>14</v>
      </c>
      <c r="AB4553">
        <v>10</v>
      </c>
      <c r="AC4553">
        <v>45.3</v>
      </c>
      <c r="AD4553">
        <v>1</v>
      </c>
      <c r="AF4553" t="s">
        <v>16914</v>
      </c>
      <c r="AG4553">
        <v>4.2647700000000004</v>
      </c>
      <c r="AH4553">
        <v>1.62948E-4</v>
      </c>
      <c r="AI4553">
        <v>-0.27619500000000002</v>
      </c>
      <c r="AJ4553">
        <f t="shared" si="994"/>
        <v>0.27619500000000002</v>
      </c>
      <c r="AK4553">
        <v>-10.112</v>
      </c>
      <c r="AL4553" t="str">
        <f t="shared" si="995"/>
        <v/>
      </c>
      <c r="AM4553" t="str">
        <f t="shared" si="996"/>
        <v/>
      </c>
      <c r="AN4553" t="str">
        <f t="shared" si="997"/>
        <v/>
      </c>
      <c r="AO4553" t="str">
        <f t="shared" si="998"/>
        <v/>
      </c>
      <c r="AQ4553">
        <v>2.59023</v>
      </c>
      <c r="AR4553">
        <v>4.4132700000000004E-3</v>
      </c>
      <c r="AS4553">
        <v>-0.118961</v>
      </c>
      <c r="AT4553">
        <f t="shared" si="999"/>
        <v>0.118961</v>
      </c>
      <c r="AU4553">
        <v>-4.9534599999999998</v>
      </c>
      <c r="AV4553" t="str">
        <f t="shared" si="1000"/>
        <v/>
      </c>
      <c r="AW4553" t="str">
        <f t="shared" si="1001"/>
        <v/>
      </c>
      <c r="AX4553" t="str">
        <f t="shared" si="1002"/>
        <v/>
      </c>
      <c r="AY4553" t="str">
        <f t="shared" si="1003"/>
        <v/>
      </c>
      <c r="BA4553" s="5" t="str">
        <f t="shared" si="1004"/>
        <v/>
      </c>
      <c r="BB4553" s="5" t="str">
        <f t="shared" si="1005"/>
        <v/>
      </c>
      <c r="BC4553" s="5" t="str">
        <f t="shared" si="1006"/>
        <v/>
      </c>
      <c r="BD4553" s="5" t="str">
        <f t="shared" si="1007"/>
        <v/>
      </c>
      <c r="BF4553" t="s">
        <v>16912</v>
      </c>
      <c r="BG4553" t="s">
        <v>16913</v>
      </c>
      <c r="BH4553" t="s">
        <v>16914</v>
      </c>
      <c r="BJ4553" t="s">
        <v>14025</v>
      </c>
      <c r="BK4553" t="s">
        <v>16915</v>
      </c>
    </row>
    <row r="4554" spans="1:63" x14ac:dyDescent="0.3">
      <c r="A4554">
        <v>10.8767</v>
      </c>
      <c r="B4554">
        <v>10.7531</v>
      </c>
      <c r="C4554">
        <v>10.821199999999999</v>
      </c>
      <c r="D4554">
        <v>10.8055</v>
      </c>
      <c r="E4554">
        <v>11.0722</v>
      </c>
      <c r="F4554">
        <v>11.084099999999999</v>
      </c>
      <c r="G4554">
        <v>11.0801</v>
      </c>
      <c r="H4554">
        <v>11.125400000000001</v>
      </c>
      <c r="I4554">
        <v>10.9514</v>
      </c>
      <c r="J4554">
        <v>10.967599999999999</v>
      </c>
      <c r="K4554">
        <v>10.8652</v>
      </c>
      <c r="L4554">
        <v>10.9678</v>
      </c>
      <c r="M4554" t="s">
        <v>0</v>
      </c>
      <c r="O4554" t="s">
        <v>1</v>
      </c>
      <c r="P4554" t="s">
        <v>1</v>
      </c>
      <c r="Q4554" t="s">
        <v>2</v>
      </c>
      <c r="R4554" t="s">
        <v>9689</v>
      </c>
      <c r="S4554" t="s">
        <v>1273</v>
      </c>
      <c r="T4554" t="s">
        <v>15670</v>
      </c>
      <c r="U4554" t="s">
        <v>1108</v>
      </c>
      <c r="V4554" t="s">
        <v>8650</v>
      </c>
      <c r="W4554">
        <v>0</v>
      </c>
      <c r="X4554" t="s">
        <v>7</v>
      </c>
      <c r="Y4554">
        <v>19</v>
      </c>
      <c r="Z4554">
        <v>13</v>
      </c>
      <c r="AA4554">
        <v>20</v>
      </c>
      <c r="AB4554">
        <v>13</v>
      </c>
      <c r="AC4554">
        <v>74.8</v>
      </c>
      <c r="AD4554">
        <v>1</v>
      </c>
      <c r="AF4554" t="s">
        <v>15673</v>
      </c>
      <c r="AG4554">
        <v>4.1975300000000004</v>
      </c>
      <c r="AH4554">
        <v>1.85238E-4</v>
      </c>
      <c r="AI4554">
        <v>-0.276314</v>
      </c>
      <c r="AJ4554">
        <f t="shared" si="994"/>
        <v>0.276314</v>
      </c>
      <c r="AK4554">
        <v>-9.8410600000000006</v>
      </c>
      <c r="AL4554" t="str">
        <f t="shared" si="995"/>
        <v/>
      </c>
      <c r="AM4554" t="str">
        <f t="shared" si="996"/>
        <v/>
      </c>
      <c r="AN4554" t="str">
        <f t="shared" si="997"/>
        <v/>
      </c>
      <c r="AO4554" t="str">
        <f t="shared" si="998"/>
        <v/>
      </c>
      <c r="AQ4554">
        <v>1.8937299999999999</v>
      </c>
      <c r="AR4554">
        <v>1.87761E-2</v>
      </c>
      <c r="AS4554">
        <v>-0.123873</v>
      </c>
      <c r="AT4554">
        <f t="shared" si="999"/>
        <v>0.123873</v>
      </c>
      <c r="AU4554">
        <v>-3.5034700000000001</v>
      </c>
      <c r="AV4554" t="str">
        <f t="shared" si="1000"/>
        <v/>
      </c>
      <c r="AW4554" t="str">
        <f t="shared" si="1001"/>
        <v/>
      </c>
      <c r="AX4554" t="str">
        <f t="shared" si="1002"/>
        <v/>
      </c>
      <c r="AY4554" t="str">
        <f t="shared" si="1003"/>
        <v/>
      </c>
      <c r="BA4554" s="5" t="str">
        <f t="shared" si="1004"/>
        <v/>
      </c>
      <c r="BB4554" s="5" t="str">
        <f t="shared" si="1005"/>
        <v/>
      </c>
      <c r="BC4554" s="5" t="str">
        <f t="shared" si="1006"/>
        <v/>
      </c>
      <c r="BD4554" s="5" t="str">
        <f t="shared" si="1007"/>
        <v/>
      </c>
      <c r="BF4554" t="s">
        <v>15671</v>
      </c>
      <c r="BG4554" t="s">
        <v>15672</v>
      </c>
      <c r="BH4554" t="s">
        <v>15673</v>
      </c>
      <c r="BI4554" t="s">
        <v>1108</v>
      </c>
      <c r="BJ4554" t="s">
        <v>8514</v>
      </c>
      <c r="BK4554" t="s">
        <v>15674</v>
      </c>
    </row>
    <row r="4555" spans="1:63" x14ac:dyDescent="0.3">
      <c r="A4555">
        <v>12.497999999999999</v>
      </c>
      <c r="B4555">
        <v>12.482100000000001</v>
      </c>
      <c r="C4555">
        <v>12.4671</v>
      </c>
      <c r="D4555">
        <v>12.430199999999999</v>
      </c>
      <c r="E4555">
        <v>12.7904</v>
      </c>
      <c r="F4555">
        <v>12.7361</v>
      </c>
      <c r="G4555">
        <v>12.735799999999999</v>
      </c>
      <c r="H4555">
        <v>12.7209</v>
      </c>
      <c r="I4555">
        <v>12.6585</v>
      </c>
      <c r="J4555">
        <v>12.5814</v>
      </c>
      <c r="K4555">
        <v>12.585900000000001</v>
      </c>
      <c r="L4555">
        <v>12.578799999999999</v>
      </c>
      <c r="M4555" t="s">
        <v>0</v>
      </c>
      <c r="O4555" t="s">
        <v>1</v>
      </c>
      <c r="P4555" t="s">
        <v>1</v>
      </c>
      <c r="Q4555" t="s">
        <v>2</v>
      </c>
      <c r="R4555" t="s">
        <v>5285</v>
      </c>
      <c r="S4555" t="s">
        <v>4939</v>
      </c>
      <c r="T4555" t="s">
        <v>5286</v>
      </c>
      <c r="U4555" t="s">
        <v>5287</v>
      </c>
      <c r="V4555" t="s">
        <v>2580</v>
      </c>
      <c r="W4555">
        <v>0</v>
      </c>
      <c r="X4555" t="s">
        <v>7</v>
      </c>
      <c r="Y4555">
        <v>58</v>
      </c>
      <c r="Z4555">
        <v>14</v>
      </c>
      <c r="AA4555">
        <v>54</v>
      </c>
      <c r="AB4555">
        <v>14</v>
      </c>
      <c r="AC4555">
        <v>31.5</v>
      </c>
      <c r="AD4555">
        <v>1</v>
      </c>
      <c r="AF4555" t="s">
        <v>5290</v>
      </c>
      <c r="AG4555">
        <v>4.9181900000000001</v>
      </c>
      <c r="AH4555" s="1">
        <v>4.7715800000000001E-5</v>
      </c>
      <c r="AI4555">
        <v>-0.27646900000000002</v>
      </c>
      <c r="AJ4555">
        <f t="shared" si="994"/>
        <v>0.27646900000000002</v>
      </c>
      <c r="AK4555">
        <v>-13.1242</v>
      </c>
      <c r="AL4555" t="str">
        <f t="shared" si="995"/>
        <v/>
      </c>
      <c r="AM4555" t="str">
        <f t="shared" si="996"/>
        <v/>
      </c>
      <c r="AN4555" t="str">
        <f t="shared" si="997"/>
        <v/>
      </c>
      <c r="AO4555" t="str">
        <f t="shared" si="998"/>
        <v/>
      </c>
      <c r="AQ4555">
        <v>2.8138100000000001</v>
      </c>
      <c r="AR4555">
        <v>2.79788E-3</v>
      </c>
      <c r="AS4555">
        <v>-0.13181899999999999</v>
      </c>
      <c r="AT4555">
        <f t="shared" si="999"/>
        <v>0.13181899999999999</v>
      </c>
      <c r="AU4555">
        <v>-5.4856499999999997</v>
      </c>
      <c r="AV4555" t="str">
        <f t="shared" si="1000"/>
        <v/>
      </c>
      <c r="AW4555" t="str">
        <f t="shared" si="1001"/>
        <v/>
      </c>
      <c r="AX4555" t="str">
        <f t="shared" si="1002"/>
        <v/>
      </c>
      <c r="AY4555" t="str">
        <f t="shared" si="1003"/>
        <v/>
      </c>
      <c r="BA4555" s="5" t="str">
        <f t="shared" si="1004"/>
        <v/>
      </c>
      <c r="BB4555" s="5" t="str">
        <f t="shared" si="1005"/>
        <v/>
      </c>
      <c r="BC4555" s="5" t="str">
        <f t="shared" si="1006"/>
        <v/>
      </c>
      <c r="BD4555" s="5" t="str">
        <f t="shared" si="1007"/>
        <v/>
      </c>
      <c r="BF4555" t="s">
        <v>5288</v>
      </c>
      <c r="BG4555" t="s">
        <v>5289</v>
      </c>
      <c r="BH4555" t="s">
        <v>5290</v>
      </c>
      <c r="BI4555" t="s">
        <v>5291</v>
      </c>
      <c r="BJ4555" t="s">
        <v>4946</v>
      </c>
      <c r="BK4555" t="s">
        <v>5292</v>
      </c>
    </row>
    <row r="4556" spans="1:63" x14ac:dyDescent="0.3">
      <c r="A4556">
        <v>11.2233</v>
      </c>
      <c r="B4556">
        <v>11.188700000000001</v>
      </c>
      <c r="C4556">
        <v>11.2059</v>
      </c>
      <c r="D4556">
        <v>11.2376</v>
      </c>
      <c r="E4556">
        <v>11.472899999999999</v>
      </c>
      <c r="F4556">
        <v>11.5175</v>
      </c>
      <c r="G4556">
        <v>11.488799999999999</v>
      </c>
      <c r="H4556">
        <v>11.4824</v>
      </c>
      <c r="I4556">
        <v>11.435600000000001</v>
      </c>
      <c r="J4556">
        <v>11.4847</v>
      </c>
      <c r="K4556">
        <v>11.457800000000001</v>
      </c>
      <c r="L4556">
        <v>11.4895</v>
      </c>
      <c r="M4556" t="s">
        <v>0</v>
      </c>
      <c r="O4556" t="s">
        <v>1</v>
      </c>
      <c r="P4556" t="s">
        <v>1</v>
      </c>
      <c r="Q4556" t="s">
        <v>2</v>
      </c>
      <c r="R4556" t="s">
        <v>9174</v>
      </c>
      <c r="T4556" t="s">
        <v>9175</v>
      </c>
      <c r="V4556" t="s">
        <v>9176</v>
      </c>
      <c r="W4556">
        <v>0</v>
      </c>
      <c r="X4556" t="s">
        <v>7</v>
      </c>
      <c r="Y4556">
        <v>29</v>
      </c>
      <c r="Z4556">
        <v>16</v>
      </c>
      <c r="AA4556">
        <v>27</v>
      </c>
      <c r="AB4556">
        <v>16</v>
      </c>
      <c r="AC4556">
        <v>79.400000000000006</v>
      </c>
      <c r="AD4556">
        <v>1</v>
      </c>
      <c r="AF4556" t="s">
        <v>9179</v>
      </c>
      <c r="AG4556">
        <v>5.9069799999999999</v>
      </c>
      <c r="AH4556" s="1">
        <v>9.1722800000000006E-6</v>
      </c>
      <c r="AI4556">
        <v>-0.27650799999999998</v>
      </c>
      <c r="AJ4556">
        <f t="shared" si="994"/>
        <v>0.27650799999999998</v>
      </c>
      <c r="AK4556">
        <v>-19.3355</v>
      </c>
      <c r="AL4556" t="str">
        <f t="shared" si="995"/>
        <v/>
      </c>
      <c r="AM4556" t="str">
        <f t="shared" si="996"/>
        <v/>
      </c>
      <c r="AN4556" t="str">
        <f t="shared" si="997"/>
        <v/>
      </c>
      <c r="AO4556" t="str">
        <f t="shared" si="998"/>
        <v/>
      </c>
      <c r="AQ4556">
        <v>5.3230700000000004</v>
      </c>
      <c r="AR4556" s="1">
        <v>2.1993599999999999E-5</v>
      </c>
      <c r="AS4556">
        <v>-0.25301099999999999</v>
      </c>
      <c r="AT4556">
        <f t="shared" si="999"/>
        <v>0.25301099999999999</v>
      </c>
      <c r="AU4556">
        <v>-15.3925</v>
      </c>
      <c r="AV4556" t="str">
        <f t="shared" si="1000"/>
        <v/>
      </c>
      <c r="AW4556" t="str">
        <f t="shared" si="1001"/>
        <v/>
      </c>
      <c r="AX4556" t="str">
        <f t="shared" si="1002"/>
        <v/>
      </c>
      <c r="AY4556" t="str">
        <f t="shared" si="1003"/>
        <v/>
      </c>
      <c r="BA4556" s="5" t="str">
        <f t="shared" si="1004"/>
        <v/>
      </c>
      <c r="BB4556" s="5" t="str">
        <f t="shared" si="1005"/>
        <v/>
      </c>
      <c r="BC4556" s="5" t="str">
        <f t="shared" si="1006"/>
        <v/>
      </c>
      <c r="BD4556" s="5" t="str">
        <f t="shared" si="1007"/>
        <v/>
      </c>
      <c r="BF4556" t="s">
        <v>9177</v>
      </c>
      <c r="BG4556" t="s">
        <v>9178</v>
      </c>
      <c r="BH4556" t="s">
        <v>9179</v>
      </c>
      <c r="BJ4556" t="s">
        <v>2181</v>
      </c>
      <c r="BK4556" t="s">
        <v>9180</v>
      </c>
    </row>
    <row r="4557" spans="1:63" x14ac:dyDescent="0.3">
      <c r="A4557">
        <v>8.2714599999999994</v>
      </c>
      <c r="B4557">
        <v>8.2065300000000008</v>
      </c>
      <c r="C4557">
        <v>8.2484000000000002</v>
      </c>
      <c r="D4557">
        <v>8.2927800000000005</v>
      </c>
      <c r="E4557">
        <v>8.5286500000000007</v>
      </c>
      <c r="F4557">
        <v>8.4532699999999998</v>
      </c>
      <c r="G4557">
        <v>8.5282599999999995</v>
      </c>
      <c r="H4557">
        <v>8.6150800000000007</v>
      </c>
      <c r="I4557">
        <v>8.9841300000000004</v>
      </c>
      <c r="J4557">
        <v>9.00366</v>
      </c>
      <c r="K4557">
        <v>8.8641900000000007</v>
      </c>
      <c r="L4557">
        <v>8.9718300000000006</v>
      </c>
      <c r="M4557" t="s">
        <v>0</v>
      </c>
      <c r="O4557" t="s">
        <v>1</v>
      </c>
      <c r="P4557" t="s">
        <v>1</v>
      </c>
      <c r="Q4557" t="s">
        <v>2</v>
      </c>
      <c r="R4557" t="s">
        <v>35552</v>
      </c>
      <c r="S4557" t="s">
        <v>35553</v>
      </c>
      <c r="T4557" t="s">
        <v>35554</v>
      </c>
      <c r="U4557" t="s">
        <v>35555</v>
      </c>
      <c r="V4557" t="s">
        <v>24503</v>
      </c>
      <c r="W4557">
        <v>1</v>
      </c>
      <c r="X4557" t="s">
        <v>7</v>
      </c>
      <c r="Y4557">
        <v>11</v>
      </c>
      <c r="Z4557">
        <v>3</v>
      </c>
      <c r="AA4557">
        <v>4</v>
      </c>
      <c r="AB4557">
        <v>2</v>
      </c>
      <c r="AC4557">
        <v>35.200000000000003</v>
      </c>
      <c r="AD4557">
        <v>1</v>
      </c>
      <c r="AF4557" t="s">
        <v>35558</v>
      </c>
      <c r="AG4557">
        <v>3.4726499999999998</v>
      </c>
      <c r="AH4557">
        <v>7.62497E-4</v>
      </c>
      <c r="AI4557">
        <v>-0.27652100000000002</v>
      </c>
      <c r="AJ4557">
        <f t="shared" si="994"/>
        <v>0.27652100000000002</v>
      </c>
      <c r="AK4557">
        <v>-7.3006700000000002</v>
      </c>
      <c r="AL4557" t="str">
        <f t="shared" si="995"/>
        <v/>
      </c>
      <c r="AM4557" t="str">
        <f t="shared" si="996"/>
        <v/>
      </c>
      <c r="AN4557" t="str">
        <f t="shared" si="997"/>
        <v/>
      </c>
      <c r="AO4557" t="str">
        <f t="shared" si="998"/>
        <v/>
      </c>
      <c r="AQ4557">
        <v>5.90252</v>
      </c>
      <c r="AR4557" s="1">
        <v>8.0085800000000002E-6</v>
      </c>
      <c r="AS4557">
        <v>-0.70115899999999998</v>
      </c>
      <c r="AT4557">
        <f t="shared" si="999"/>
        <v>0.70115899999999998</v>
      </c>
      <c r="AU4557">
        <v>-19.3019</v>
      </c>
      <c r="AV4557" t="str">
        <f t="shared" si="1000"/>
        <v/>
      </c>
      <c r="AW4557" t="str">
        <f t="shared" si="1001"/>
        <v>+</v>
      </c>
      <c r="AX4557" t="str">
        <f t="shared" si="1002"/>
        <v/>
      </c>
      <c r="AY4557" t="str">
        <f t="shared" si="1003"/>
        <v/>
      </c>
      <c r="BA4557" s="5" t="str">
        <f t="shared" si="1004"/>
        <v/>
      </c>
      <c r="BB4557" s="5" t="str">
        <f t="shared" si="1005"/>
        <v/>
      </c>
      <c r="BC4557" s="5" t="str">
        <f t="shared" si="1006"/>
        <v/>
      </c>
      <c r="BD4557" s="5" t="str">
        <f t="shared" si="1007"/>
        <v/>
      </c>
      <c r="BF4557" t="s">
        <v>35556</v>
      </c>
      <c r="BG4557" t="s">
        <v>35557</v>
      </c>
      <c r="BH4557" t="s">
        <v>35558</v>
      </c>
      <c r="BI4557" t="s">
        <v>35559</v>
      </c>
      <c r="BJ4557" t="s">
        <v>35560</v>
      </c>
      <c r="BK4557" t="s">
        <v>35561</v>
      </c>
    </row>
    <row r="4558" spans="1:63" x14ac:dyDescent="0.3">
      <c r="A4558">
        <v>7.6183899999999998</v>
      </c>
      <c r="B4558">
        <v>7.5445799999999998</v>
      </c>
      <c r="C4558">
        <v>7.4902499999999996</v>
      </c>
      <c r="D4558">
        <v>7.3785100000000003</v>
      </c>
      <c r="E4558">
        <v>7.6117600000000003</v>
      </c>
      <c r="F4558">
        <v>7.85175</v>
      </c>
      <c r="G4558">
        <v>7.7018300000000002</v>
      </c>
      <c r="H4558">
        <v>7.9767099999999997</v>
      </c>
      <c r="I4558">
        <v>7.9008700000000003</v>
      </c>
      <c r="J4558">
        <v>7.9092900000000004</v>
      </c>
      <c r="K4558">
        <v>8.0061900000000001</v>
      </c>
      <c r="L4558">
        <v>8.0394699999999997</v>
      </c>
      <c r="M4558" t="s">
        <v>0</v>
      </c>
      <c r="O4558" t="s">
        <v>1</v>
      </c>
      <c r="P4558" t="s">
        <v>1</v>
      </c>
      <c r="Q4558" t="s">
        <v>2</v>
      </c>
      <c r="R4558" t="s">
        <v>32548</v>
      </c>
      <c r="S4558" t="s">
        <v>12799</v>
      </c>
      <c r="T4558" t="s">
        <v>32549</v>
      </c>
      <c r="U4558" t="s">
        <v>3358</v>
      </c>
      <c r="V4558" t="s">
        <v>32550</v>
      </c>
      <c r="W4558">
        <v>0</v>
      </c>
      <c r="X4558" t="s">
        <v>7</v>
      </c>
      <c r="Y4558">
        <v>11</v>
      </c>
      <c r="Z4558">
        <v>4</v>
      </c>
      <c r="AA4558">
        <v>4</v>
      </c>
      <c r="AB4558">
        <v>4</v>
      </c>
      <c r="AC4558">
        <v>38.6</v>
      </c>
      <c r="AD4558">
        <v>1</v>
      </c>
      <c r="AF4558" t="s">
        <v>32553</v>
      </c>
      <c r="AG4558">
        <v>1.57233</v>
      </c>
      <c r="AH4558">
        <v>3.7856399999999998E-2</v>
      </c>
      <c r="AI4558">
        <v>-0.27757999999999999</v>
      </c>
      <c r="AJ4558">
        <f t="shared" si="994"/>
        <v>0.27757999999999999</v>
      </c>
      <c r="AK4558">
        <v>-2.9159700000000002</v>
      </c>
      <c r="AL4558" t="str">
        <f t="shared" si="995"/>
        <v/>
      </c>
      <c r="AM4558" t="str">
        <f t="shared" si="996"/>
        <v/>
      </c>
      <c r="AN4558" t="str">
        <f t="shared" si="997"/>
        <v/>
      </c>
      <c r="AO4558" t="str">
        <f t="shared" si="998"/>
        <v/>
      </c>
      <c r="AQ4558">
        <v>3.51823</v>
      </c>
      <c r="AR4558">
        <v>6.7730199999999996E-4</v>
      </c>
      <c r="AS4558">
        <v>-0.45602199999999998</v>
      </c>
      <c r="AT4558">
        <f t="shared" si="999"/>
        <v>0.45602199999999998</v>
      </c>
      <c r="AU4558">
        <v>-7.4419500000000003</v>
      </c>
      <c r="AV4558" t="str">
        <f t="shared" si="1000"/>
        <v/>
      </c>
      <c r="AW4558" t="str">
        <f t="shared" si="1001"/>
        <v/>
      </c>
      <c r="AX4558" t="str">
        <f t="shared" si="1002"/>
        <v/>
      </c>
      <c r="AY4558" t="str">
        <f t="shared" si="1003"/>
        <v/>
      </c>
      <c r="BA4558" s="5" t="str">
        <f t="shared" si="1004"/>
        <v/>
      </c>
      <c r="BB4558" s="5" t="str">
        <f t="shared" si="1005"/>
        <v/>
      </c>
      <c r="BC4558" s="5" t="str">
        <f t="shared" si="1006"/>
        <v/>
      </c>
      <c r="BD4558" s="5" t="str">
        <f t="shared" si="1007"/>
        <v/>
      </c>
      <c r="BF4558" t="s">
        <v>32551</v>
      </c>
      <c r="BG4558" t="s">
        <v>32552</v>
      </c>
      <c r="BH4558" t="s">
        <v>32553</v>
      </c>
      <c r="BI4558" t="s">
        <v>3358</v>
      </c>
      <c r="BJ4558" t="s">
        <v>15609</v>
      </c>
      <c r="BK4558" t="s">
        <v>32554</v>
      </c>
    </row>
    <row r="4559" spans="1:63" x14ac:dyDescent="0.3">
      <c r="A4559">
        <v>9.0422100000000007</v>
      </c>
      <c r="B4559">
        <v>9.0215300000000003</v>
      </c>
      <c r="C4559">
        <v>9.0465800000000005</v>
      </c>
      <c r="D4559">
        <v>9.0885200000000008</v>
      </c>
      <c r="E4559">
        <v>9.2805400000000002</v>
      </c>
      <c r="F4559">
        <v>9.3167299999999997</v>
      </c>
      <c r="G4559">
        <v>9.3604099999999999</v>
      </c>
      <c r="H4559">
        <v>9.3524799999999999</v>
      </c>
      <c r="I4559">
        <v>9.2191700000000001</v>
      </c>
      <c r="J4559">
        <v>9.2160200000000003</v>
      </c>
      <c r="K4559">
        <v>9.2620900000000006</v>
      </c>
      <c r="L4559">
        <v>9.2055500000000006</v>
      </c>
      <c r="M4559" t="s">
        <v>0</v>
      </c>
      <c r="O4559" t="s">
        <v>1</v>
      </c>
      <c r="P4559" t="s">
        <v>1</v>
      </c>
      <c r="Q4559" t="s">
        <v>2</v>
      </c>
      <c r="R4559" t="s">
        <v>18516</v>
      </c>
      <c r="S4559" t="s">
        <v>18517</v>
      </c>
      <c r="T4559" t="s">
        <v>18518</v>
      </c>
      <c r="V4559" t="s">
        <v>18519</v>
      </c>
      <c r="W4559">
        <v>0</v>
      </c>
      <c r="X4559" t="s">
        <v>7</v>
      </c>
      <c r="Y4559">
        <v>31</v>
      </c>
      <c r="Z4559">
        <v>7</v>
      </c>
      <c r="AA4559">
        <v>9</v>
      </c>
      <c r="AB4559">
        <v>7</v>
      </c>
      <c r="AC4559">
        <v>36.4</v>
      </c>
      <c r="AD4559">
        <v>1</v>
      </c>
      <c r="AF4559" t="s">
        <v>18522</v>
      </c>
      <c r="AG4559">
        <v>4.6997299999999997</v>
      </c>
      <c r="AH4559" s="1">
        <v>7.1479599999999999E-5</v>
      </c>
      <c r="AI4559">
        <v>-0.27783099999999999</v>
      </c>
      <c r="AJ4559">
        <f t="shared" si="994"/>
        <v>0.27783099999999999</v>
      </c>
      <c r="AK4559">
        <v>-12.035299999999999</v>
      </c>
      <c r="AL4559" t="str">
        <f t="shared" si="995"/>
        <v/>
      </c>
      <c r="AM4559" t="str">
        <f t="shared" si="996"/>
        <v/>
      </c>
      <c r="AN4559" t="str">
        <f t="shared" si="997"/>
        <v/>
      </c>
      <c r="AO4559" t="str">
        <f t="shared" si="998"/>
        <v/>
      </c>
      <c r="AQ4559">
        <v>4.0766299999999998</v>
      </c>
      <c r="AR4559">
        <v>2.2923299999999999E-4</v>
      </c>
      <c r="AS4559">
        <v>-0.17599699999999999</v>
      </c>
      <c r="AT4559">
        <f t="shared" si="999"/>
        <v>0.17599699999999999</v>
      </c>
      <c r="AU4559">
        <v>-9.3702699999999997</v>
      </c>
      <c r="AV4559" t="str">
        <f t="shared" si="1000"/>
        <v/>
      </c>
      <c r="AW4559" t="str">
        <f t="shared" si="1001"/>
        <v/>
      </c>
      <c r="AX4559" t="str">
        <f t="shared" si="1002"/>
        <v/>
      </c>
      <c r="AY4559" t="str">
        <f t="shared" si="1003"/>
        <v/>
      </c>
      <c r="BA4559" s="5" t="str">
        <f t="shared" si="1004"/>
        <v/>
      </c>
      <c r="BB4559" s="5" t="str">
        <f t="shared" si="1005"/>
        <v/>
      </c>
      <c r="BC4559" s="5" t="str">
        <f t="shared" si="1006"/>
        <v/>
      </c>
      <c r="BD4559" s="5" t="str">
        <f t="shared" si="1007"/>
        <v/>
      </c>
      <c r="BF4559" t="s">
        <v>18520</v>
      </c>
      <c r="BG4559" t="s">
        <v>18521</v>
      </c>
      <c r="BH4559" t="s">
        <v>18522</v>
      </c>
      <c r="BJ4559" t="s">
        <v>2072</v>
      </c>
      <c r="BK4559" t="s">
        <v>18523</v>
      </c>
    </row>
    <row r="4560" spans="1:63" x14ac:dyDescent="0.3">
      <c r="A4560">
        <v>8.6279000000000003</v>
      </c>
      <c r="B4560">
        <v>8.8102499999999999</v>
      </c>
      <c r="C4560">
        <v>8.7602200000000003</v>
      </c>
      <c r="D4560">
        <v>8.7282600000000006</v>
      </c>
      <c r="E4560">
        <v>8.9686699999999995</v>
      </c>
      <c r="F4560">
        <v>9.0980299999999996</v>
      </c>
      <c r="G4560">
        <v>8.9292599999999993</v>
      </c>
      <c r="H4560">
        <v>9.0424799999999994</v>
      </c>
      <c r="I4560">
        <v>7.4773500000000004</v>
      </c>
      <c r="J4560">
        <v>7.5468900000000003</v>
      </c>
      <c r="K4560">
        <v>7.5630100000000002</v>
      </c>
      <c r="L4560">
        <v>7.6293600000000001</v>
      </c>
      <c r="M4560" t="s">
        <v>0</v>
      </c>
      <c r="O4560" t="s">
        <v>1</v>
      </c>
      <c r="P4560" t="s">
        <v>1</v>
      </c>
      <c r="Q4560" t="s">
        <v>2</v>
      </c>
      <c r="R4560" t="s">
        <v>24440</v>
      </c>
      <c r="S4560" t="s">
        <v>24441</v>
      </c>
      <c r="T4560" t="s">
        <v>24442</v>
      </c>
      <c r="V4560" t="s">
        <v>24443</v>
      </c>
      <c r="W4560">
        <v>0</v>
      </c>
      <c r="X4560" t="s">
        <v>7</v>
      </c>
      <c r="Y4560">
        <v>13</v>
      </c>
      <c r="Z4560">
        <v>4</v>
      </c>
      <c r="AA4560">
        <v>4</v>
      </c>
      <c r="AB4560">
        <v>4</v>
      </c>
      <c r="AC4560">
        <v>45.4</v>
      </c>
      <c r="AD4560">
        <v>1</v>
      </c>
      <c r="AF4560" t="s">
        <v>24446</v>
      </c>
      <c r="AG4560">
        <v>2.6794199999999999</v>
      </c>
      <c r="AH4560">
        <v>3.7879099999999998E-3</v>
      </c>
      <c r="AI4560">
        <v>-0.27795199999999998</v>
      </c>
      <c r="AJ4560">
        <f t="shared" si="994"/>
        <v>0.27795199999999998</v>
      </c>
      <c r="AK4560">
        <v>-5.1612999999999998</v>
      </c>
      <c r="AL4560" t="str">
        <f t="shared" si="995"/>
        <v/>
      </c>
      <c r="AM4560" t="str">
        <f t="shared" si="996"/>
        <v/>
      </c>
      <c r="AN4560" t="str">
        <f t="shared" si="997"/>
        <v/>
      </c>
      <c r="AO4560" t="str">
        <f t="shared" si="998"/>
        <v/>
      </c>
      <c r="AQ4560">
        <v>6.4385899999999996</v>
      </c>
      <c r="AR4560" s="1">
        <v>3.2719E-6</v>
      </c>
      <c r="AS4560">
        <v>1.1775100000000001</v>
      </c>
      <c r="AT4560">
        <f t="shared" si="999"/>
        <v>-1.1775100000000001</v>
      </c>
      <c r="AU4560">
        <v>23.766999999999999</v>
      </c>
      <c r="AV4560" t="str">
        <f t="shared" si="1000"/>
        <v/>
      </c>
      <c r="AW4560" t="str">
        <f t="shared" si="1001"/>
        <v/>
      </c>
      <c r="AX4560" t="str">
        <f t="shared" si="1002"/>
        <v>+</v>
      </c>
      <c r="AY4560" t="str">
        <f t="shared" si="1003"/>
        <v>+</v>
      </c>
      <c r="BA4560" s="5" t="str">
        <f t="shared" si="1004"/>
        <v/>
      </c>
      <c r="BB4560" s="5" t="str">
        <f t="shared" si="1005"/>
        <v/>
      </c>
      <c r="BC4560" s="5" t="str">
        <f t="shared" si="1006"/>
        <v/>
      </c>
      <c r="BD4560" s="5" t="str">
        <f t="shared" si="1007"/>
        <v/>
      </c>
      <c r="BF4560" t="s">
        <v>24444</v>
      </c>
      <c r="BG4560" t="s">
        <v>24445</v>
      </c>
      <c r="BH4560" t="s">
        <v>24446</v>
      </c>
      <c r="BK4560" t="s">
        <v>24447</v>
      </c>
    </row>
    <row r="4561" spans="1:63" x14ac:dyDescent="0.3">
      <c r="A4561">
        <v>10.694800000000001</v>
      </c>
      <c r="B4561">
        <v>10.762499999999999</v>
      </c>
      <c r="C4561">
        <v>10.767799999999999</v>
      </c>
      <c r="D4561">
        <v>10.757899999999999</v>
      </c>
      <c r="E4561">
        <v>11.063000000000001</v>
      </c>
      <c r="F4561">
        <v>11.0213</v>
      </c>
      <c r="G4561">
        <v>10.997400000000001</v>
      </c>
      <c r="H4561">
        <v>11.0131</v>
      </c>
      <c r="I4561">
        <v>11.167899999999999</v>
      </c>
      <c r="J4561">
        <v>11.129300000000001</v>
      </c>
      <c r="K4561">
        <v>11.1028</v>
      </c>
      <c r="L4561">
        <v>11.143599999999999</v>
      </c>
      <c r="M4561" t="s">
        <v>0</v>
      </c>
      <c r="O4561" t="s">
        <v>1</v>
      </c>
      <c r="P4561" t="s">
        <v>1</v>
      </c>
      <c r="Q4561" t="s">
        <v>2</v>
      </c>
      <c r="R4561" t="s">
        <v>14735</v>
      </c>
      <c r="S4561" t="s">
        <v>1273</v>
      </c>
      <c r="T4561" t="s">
        <v>14736</v>
      </c>
      <c r="V4561" t="s">
        <v>1378</v>
      </c>
      <c r="W4561">
        <v>0</v>
      </c>
      <c r="X4561" t="s">
        <v>7</v>
      </c>
      <c r="Y4561">
        <v>75</v>
      </c>
      <c r="Z4561">
        <v>9</v>
      </c>
      <c r="AA4561">
        <v>19</v>
      </c>
      <c r="AB4561">
        <v>9</v>
      </c>
      <c r="AC4561">
        <v>12.3</v>
      </c>
      <c r="AD4561">
        <v>1</v>
      </c>
      <c r="AF4561" t="s">
        <v>14739</v>
      </c>
      <c r="AG4561">
        <v>4.8103999999999996</v>
      </c>
      <c r="AH4561" s="1">
        <v>5.8286799999999999E-5</v>
      </c>
      <c r="AI4561">
        <v>-0.27795799999999998</v>
      </c>
      <c r="AJ4561">
        <f t="shared" si="994"/>
        <v>0.27795799999999998</v>
      </c>
      <c r="AK4561">
        <v>-12.575900000000001</v>
      </c>
      <c r="AL4561" t="str">
        <f t="shared" si="995"/>
        <v/>
      </c>
      <c r="AM4561" t="str">
        <f t="shared" si="996"/>
        <v/>
      </c>
      <c r="AN4561" t="str">
        <f t="shared" si="997"/>
        <v/>
      </c>
      <c r="AO4561" t="str">
        <f t="shared" si="998"/>
        <v/>
      </c>
      <c r="AQ4561">
        <v>5.7013800000000003</v>
      </c>
      <c r="AR4561" s="1">
        <v>1.13778E-5</v>
      </c>
      <c r="AS4561">
        <v>-0.39017200000000002</v>
      </c>
      <c r="AT4561">
        <f t="shared" si="999"/>
        <v>0.39017200000000002</v>
      </c>
      <c r="AU4561">
        <v>-17.847100000000001</v>
      </c>
      <c r="AV4561" t="str">
        <f t="shared" si="1000"/>
        <v/>
      </c>
      <c r="AW4561" t="str">
        <f t="shared" si="1001"/>
        <v/>
      </c>
      <c r="AX4561" t="str">
        <f t="shared" si="1002"/>
        <v/>
      </c>
      <c r="AY4561" t="str">
        <f t="shared" si="1003"/>
        <v/>
      </c>
      <c r="BA4561" s="5" t="str">
        <f t="shared" si="1004"/>
        <v/>
      </c>
      <c r="BB4561" s="5" t="str">
        <f t="shared" si="1005"/>
        <v/>
      </c>
      <c r="BC4561" s="5" t="str">
        <f t="shared" si="1006"/>
        <v/>
      </c>
      <c r="BD4561" s="5" t="str">
        <f t="shared" si="1007"/>
        <v/>
      </c>
      <c r="BF4561" t="s">
        <v>14737</v>
      </c>
      <c r="BG4561" t="s">
        <v>14738</v>
      </c>
      <c r="BH4561" t="s">
        <v>14739</v>
      </c>
      <c r="BK4561" t="s">
        <v>14740</v>
      </c>
    </row>
    <row r="4562" spans="1:63" x14ac:dyDescent="0.3">
      <c r="A4562">
        <v>8.5849600000000006</v>
      </c>
      <c r="B4562">
        <v>8.6106599999999993</v>
      </c>
      <c r="C4562">
        <v>8.4974500000000006</v>
      </c>
      <c r="D4562">
        <v>8.3715600000000006</v>
      </c>
      <c r="E4562">
        <v>8.8716000000000008</v>
      </c>
      <c r="F4562">
        <v>8.7380899999999997</v>
      </c>
      <c r="G4562">
        <v>8.76553</v>
      </c>
      <c r="H4562">
        <v>8.8015500000000007</v>
      </c>
      <c r="I4562">
        <v>8.4834099999999992</v>
      </c>
      <c r="J4562">
        <v>8.6128699999999991</v>
      </c>
      <c r="K4562">
        <v>8.48583</v>
      </c>
      <c r="L4562">
        <v>8.5255200000000002</v>
      </c>
      <c r="M4562" t="s">
        <v>0</v>
      </c>
      <c r="O4562" t="s">
        <v>1</v>
      </c>
      <c r="Q4562" t="s">
        <v>164</v>
      </c>
      <c r="R4562" t="s">
        <v>29799</v>
      </c>
      <c r="S4562" t="s">
        <v>19920</v>
      </c>
      <c r="T4562" t="s">
        <v>29800</v>
      </c>
      <c r="U4562" t="s">
        <v>4235</v>
      </c>
      <c r="V4562" t="s">
        <v>29801</v>
      </c>
      <c r="W4562">
        <v>0</v>
      </c>
      <c r="X4562" t="s">
        <v>7</v>
      </c>
      <c r="Y4562">
        <v>24</v>
      </c>
      <c r="Z4562">
        <v>4</v>
      </c>
      <c r="AA4562">
        <v>5</v>
      </c>
      <c r="AB4562">
        <v>4</v>
      </c>
      <c r="AC4562">
        <v>14.2</v>
      </c>
      <c r="AD4562">
        <v>1</v>
      </c>
      <c r="AF4562" t="s">
        <v>29804</v>
      </c>
      <c r="AG4562">
        <v>2.4068499999999999</v>
      </c>
      <c r="AH4562">
        <v>6.5983500000000002E-3</v>
      </c>
      <c r="AI4562">
        <v>-0.27803499999999998</v>
      </c>
      <c r="AJ4562">
        <f t="shared" si="994"/>
        <v>0.27803499999999998</v>
      </c>
      <c r="AK4562">
        <v>-4.5434900000000003</v>
      </c>
      <c r="AL4562" t="str">
        <f t="shared" si="995"/>
        <v/>
      </c>
      <c r="AM4562" t="str">
        <f t="shared" si="996"/>
        <v/>
      </c>
      <c r="AN4562" t="str">
        <f t="shared" si="997"/>
        <v/>
      </c>
      <c r="AO4562" t="str">
        <f t="shared" si="998"/>
        <v/>
      </c>
      <c r="AQ4562">
        <v>6.1624499999999999E-2</v>
      </c>
      <c r="AR4562">
        <v>0.88313399999999997</v>
      </c>
      <c r="AS4562">
        <v>-1.0750300000000001E-2</v>
      </c>
      <c r="AT4562">
        <f t="shared" si="999"/>
        <v>1.0750300000000001E-2</v>
      </c>
      <c r="AU4562">
        <v>-0.17383499999999999</v>
      </c>
      <c r="AV4562" t="str">
        <f t="shared" si="1000"/>
        <v/>
      </c>
      <c r="AW4562" t="str">
        <f t="shared" si="1001"/>
        <v/>
      </c>
      <c r="AX4562" t="str">
        <f t="shared" si="1002"/>
        <v/>
      </c>
      <c r="AY4562" t="str">
        <f t="shared" si="1003"/>
        <v/>
      </c>
      <c r="BA4562" s="5" t="str">
        <f t="shared" si="1004"/>
        <v/>
      </c>
      <c r="BB4562" s="5" t="str">
        <f t="shared" si="1005"/>
        <v/>
      </c>
      <c r="BC4562" s="5" t="str">
        <f t="shared" si="1006"/>
        <v/>
      </c>
      <c r="BD4562" s="5" t="str">
        <f t="shared" si="1007"/>
        <v/>
      </c>
      <c r="BF4562" t="s">
        <v>29802</v>
      </c>
      <c r="BG4562" t="s">
        <v>29803</v>
      </c>
      <c r="BH4562" t="s">
        <v>29804</v>
      </c>
      <c r="BI4562" t="s">
        <v>4240</v>
      </c>
      <c r="BJ4562" t="s">
        <v>29805</v>
      </c>
      <c r="BK4562" t="s">
        <v>29806</v>
      </c>
    </row>
    <row r="4563" spans="1:63" x14ac:dyDescent="0.3">
      <c r="A4563">
        <v>10.603300000000001</v>
      </c>
      <c r="B4563">
        <v>10.6005</v>
      </c>
      <c r="C4563">
        <v>10.5091</v>
      </c>
      <c r="D4563">
        <v>10.510899999999999</v>
      </c>
      <c r="E4563">
        <v>10.826499999999999</v>
      </c>
      <c r="F4563">
        <v>10.860300000000001</v>
      </c>
      <c r="G4563">
        <v>10.8687</v>
      </c>
      <c r="H4563">
        <v>10.7807</v>
      </c>
      <c r="I4563">
        <v>10.69</v>
      </c>
      <c r="J4563">
        <v>10.6547</v>
      </c>
      <c r="K4563">
        <v>10.6844</v>
      </c>
      <c r="L4563">
        <v>10.674899999999999</v>
      </c>
      <c r="M4563" t="s">
        <v>0</v>
      </c>
      <c r="O4563" t="s">
        <v>1</v>
      </c>
      <c r="P4563" t="s">
        <v>1</v>
      </c>
      <c r="Q4563" t="s">
        <v>2</v>
      </c>
      <c r="R4563" t="s">
        <v>18267</v>
      </c>
      <c r="S4563" t="s">
        <v>18268</v>
      </c>
      <c r="T4563" t="s">
        <v>18269</v>
      </c>
      <c r="U4563" t="s">
        <v>2213</v>
      </c>
      <c r="V4563" t="s">
        <v>18270</v>
      </c>
      <c r="W4563">
        <v>0</v>
      </c>
      <c r="X4563" t="s">
        <v>7</v>
      </c>
      <c r="Y4563">
        <v>65</v>
      </c>
      <c r="Z4563">
        <v>9</v>
      </c>
      <c r="AA4563">
        <v>19</v>
      </c>
      <c r="AB4563">
        <v>9</v>
      </c>
      <c r="AC4563">
        <v>17.600000000000001</v>
      </c>
      <c r="AD4563">
        <v>1</v>
      </c>
      <c r="AF4563" t="s">
        <v>18273</v>
      </c>
      <c r="AG4563">
        <v>3.80158</v>
      </c>
      <c r="AH4563">
        <v>4.0234100000000002E-4</v>
      </c>
      <c r="AI4563">
        <v>-0.27816000000000002</v>
      </c>
      <c r="AJ4563">
        <f t="shared" si="994"/>
        <v>0.27816000000000002</v>
      </c>
      <c r="AK4563">
        <v>-8.3726099999999999</v>
      </c>
      <c r="AL4563" t="str">
        <f t="shared" si="995"/>
        <v/>
      </c>
      <c r="AM4563" t="str">
        <f t="shared" si="996"/>
        <v/>
      </c>
      <c r="AN4563" t="str">
        <f t="shared" si="997"/>
        <v/>
      </c>
      <c r="AO4563" t="str">
        <f t="shared" si="998"/>
        <v/>
      </c>
      <c r="AQ4563">
        <v>2.31399</v>
      </c>
      <c r="AR4563">
        <v>7.8180300000000001E-3</v>
      </c>
      <c r="AS4563">
        <v>-0.120087</v>
      </c>
      <c r="AT4563">
        <f t="shared" si="999"/>
        <v>0.120087</v>
      </c>
      <c r="AU4563">
        <v>-4.34422</v>
      </c>
      <c r="AV4563" t="str">
        <f t="shared" si="1000"/>
        <v/>
      </c>
      <c r="AW4563" t="str">
        <f t="shared" si="1001"/>
        <v/>
      </c>
      <c r="AX4563" t="str">
        <f t="shared" si="1002"/>
        <v/>
      </c>
      <c r="AY4563" t="str">
        <f t="shared" si="1003"/>
        <v/>
      </c>
      <c r="BA4563" s="5" t="str">
        <f t="shared" si="1004"/>
        <v/>
      </c>
      <c r="BB4563" s="5" t="str">
        <f t="shared" si="1005"/>
        <v/>
      </c>
      <c r="BC4563" s="5" t="str">
        <f t="shared" si="1006"/>
        <v/>
      </c>
      <c r="BD4563" s="5" t="str">
        <f t="shared" si="1007"/>
        <v/>
      </c>
      <c r="BF4563" t="s">
        <v>18271</v>
      </c>
      <c r="BG4563" t="s">
        <v>18272</v>
      </c>
      <c r="BH4563" t="s">
        <v>18273</v>
      </c>
      <c r="BI4563" t="s">
        <v>2218</v>
      </c>
      <c r="BJ4563" t="s">
        <v>18274</v>
      </c>
      <c r="BK4563" t="s">
        <v>18275</v>
      </c>
    </row>
    <row r="4564" spans="1:63" x14ac:dyDescent="0.3">
      <c r="A4564">
        <v>13.5509</v>
      </c>
      <c r="B4564">
        <v>13.534599999999999</v>
      </c>
      <c r="C4564">
        <v>13.527799999999999</v>
      </c>
      <c r="D4564">
        <v>13.513400000000001</v>
      </c>
      <c r="E4564">
        <v>13.8302</v>
      </c>
      <c r="F4564">
        <v>13.816800000000001</v>
      </c>
      <c r="G4564">
        <v>13.7896</v>
      </c>
      <c r="H4564">
        <v>13.802899999999999</v>
      </c>
      <c r="I4564">
        <v>13.466100000000001</v>
      </c>
      <c r="J4564">
        <v>13.4655</v>
      </c>
      <c r="K4564">
        <v>13.434699999999999</v>
      </c>
      <c r="L4564">
        <v>13.4497</v>
      </c>
      <c r="M4564" t="s">
        <v>0</v>
      </c>
      <c r="O4564" t="s">
        <v>1</v>
      </c>
      <c r="P4564" t="s">
        <v>1</v>
      </c>
      <c r="Q4564" t="s">
        <v>2</v>
      </c>
      <c r="R4564" t="s">
        <v>1866</v>
      </c>
      <c r="S4564" t="s">
        <v>1867</v>
      </c>
      <c r="T4564" t="s">
        <v>1868</v>
      </c>
      <c r="U4564" t="s">
        <v>1869</v>
      </c>
      <c r="V4564" t="s">
        <v>1870</v>
      </c>
      <c r="W4564">
        <v>0</v>
      </c>
      <c r="X4564" t="s">
        <v>7</v>
      </c>
      <c r="Y4564">
        <v>77</v>
      </c>
      <c r="Z4564">
        <v>18</v>
      </c>
      <c r="AA4564">
        <v>114</v>
      </c>
      <c r="AB4564">
        <v>18</v>
      </c>
      <c r="AC4564">
        <v>30.8</v>
      </c>
      <c r="AD4564">
        <v>1</v>
      </c>
      <c r="AF4564" t="s">
        <v>1873</v>
      </c>
      <c r="AG4564">
        <v>6.4382900000000003</v>
      </c>
      <c r="AH4564" s="1">
        <v>4.1000100000000004E-6</v>
      </c>
      <c r="AI4564">
        <v>-0.27821499999999999</v>
      </c>
      <c r="AJ4564">
        <f t="shared" si="994"/>
        <v>0.27821499999999999</v>
      </c>
      <c r="AK4564">
        <v>-23.764299999999999</v>
      </c>
      <c r="AL4564" t="str">
        <f t="shared" si="995"/>
        <v/>
      </c>
      <c r="AM4564" t="str">
        <f t="shared" si="996"/>
        <v/>
      </c>
      <c r="AN4564" t="str">
        <f t="shared" si="997"/>
        <v/>
      </c>
      <c r="AO4564" t="str">
        <f t="shared" si="998"/>
        <v/>
      </c>
      <c r="AQ4564">
        <v>3.44068</v>
      </c>
      <c r="AR4564">
        <v>7.9010799999999998E-4</v>
      </c>
      <c r="AS4564">
        <v>7.7649399999999993E-2</v>
      </c>
      <c r="AT4564">
        <f t="shared" si="999"/>
        <v>-7.7649399999999993E-2</v>
      </c>
      <c r="AU4564">
        <v>7.2029300000000003</v>
      </c>
      <c r="AV4564" t="str">
        <f t="shared" si="1000"/>
        <v/>
      </c>
      <c r="AW4564" t="str">
        <f t="shared" si="1001"/>
        <v/>
      </c>
      <c r="AX4564" t="str">
        <f t="shared" si="1002"/>
        <v/>
      </c>
      <c r="AY4564" t="str">
        <f t="shared" si="1003"/>
        <v/>
      </c>
      <c r="BA4564" s="5" t="str">
        <f t="shared" si="1004"/>
        <v/>
      </c>
      <c r="BB4564" s="5" t="str">
        <f t="shared" si="1005"/>
        <v/>
      </c>
      <c r="BC4564" s="5" t="str">
        <f t="shared" si="1006"/>
        <v/>
      </c>
      <c r="BD4564" s="5" t="str">
        <f t="shared" si="1007"/>
        <v/>
      </c>
      <c r="BF4564" t="s">
        <v>1871</v>
      </c>
      <c r="BG4564" t="s">
        <v>1872</v>
      </c>
      <c r="BH4564" t="s">
        <v>1873</v>
      </c>
      <c r="BK4564" t="s">
        <v>1874</v>
      </c>
    </row>
    <row r="4565" spans="1:63" x14ac:dyDescent="0.3">
      <c r="A4565">
        <v>3.9068900000000002</v>
      </c>
      <c r="B4565">
        <v>4.0959199999999996</v>
      </c>
      <c r="C4565">
        <v>3.4724900000000001</v>
      </c>
      <c r="D4565">
        <v>3.9260000000000002</v>
      </c>
      <c r="E4565">
        <v>4.0179200000000002</v>
      </c>
      <c r="F4565">
        <v>4.1699299999999999</v>
      </c>
      <c r="G4565">
        <v>4.0789499999999999</v>
      </c>
      <c r="H4565">
        <v>4.2479300000000002</v>
      </c>
      <c r="I4565">
        <v>4.0356199999999998</v>
      </c>
      <c r="J4565">
        <v>3.96347</v>
      </c>
      <c r="K4565">
        <v>4.0443899999999999</v>
      </c>
      <c r="L4565">
        <v>3.80735</v>
      </c>
      <c r="M4565" t="s">
        <v>0</v>
      </c>
      <c r="R4565" t="s">
        <v>37249</v>
      </c>
      <c r="S4565" t="s">
        <v>37250</v>
      </c>
      <c r="T4565" t="s">
        <v>37251</v>
      </c>
      <c r="U4565" t="s">
        <v>37252</v>
      </c>
      <c r="V4565" t="s">
        <v>37253</v>
      </c>
      <c r="W4565">
        <v>0</v>
      </c>
      <c r="X4565" t="s">
        <v>7</v>
      </c>
      <c r="Y4565">
        <v>2</v>
      </c>
      <c r="Z4565">
        <v>2</v>
      </c>
      <c r="AA4565">
        <v>2</v>
      </c>
      <c r="AB4565">
        <v>2</v>
      </c>
      <c r="AC4565">
        <v>159.19999999999999</v>
      </c>
      <c r="AD4565">
        <v>1</v>
      </c>
      <c r="AF4565" t="s">
        <v>37256</v>
      </c>
      <c r="AG4565">
        <v>1.00858</v>
      </c>
      <c r="AH4565">
        <v>0.123597</v>
      </c>
      <c r="AI4565">
        <v>-0.27835599999999999</v>
      </c>
      <c r="AJ4565">
        <f t="shared" si="994"/>
        <v>0.27835599999999999</v>
      </c>
      <c r="AK4565">
        <v>-1.95743</v>
      </c>
      <c r="AL4565" t="str">
        <f t="shared" si="995"/>
        <v/>
      </c>
      <c r="AM4565" t="str">
        <f t="shared" si="996"/>
        <v/>
      </c>
      <c r="AN4565" t="str">
        <f t="shared" si="997"/>
        <v/>
      </c>
      <c r="AO4565" t="str">
        <f t="shared" si="998"/>
        <v/>
      </c>
      <c r="AQ4565">
        <v>0.33330799999999999</v>
      </c>
      <c r="AR4565">
        <v>0.50849500000000003</v>
      </c>
      <c r="AS4565">
        <v>-0.112386</v>
      </c>
      <c r="AT4565">
        <f t="shared" si="999"/>
        <v>0.112386</v>
      </c>
      <c r="AU4565">
        <v>-0.78156199999999998</v>
      </c>
      <c r="AV4565" t="str">
        <f t="shared" si="1000"/>
        <v/>
      </c>
      <c r="AW4565" t="str">
        <f t="shared" si="1001"/>
        <v/>
      </c>
      <c r="AX4565" t="str">
        <f t="shared" si="1002"/>
        <v/>
      </c>
      <c r="AY4565" t="str">
        <f t="shared" si="1003"/>
        <v/>
      </c>
      <c r="BA4565" s="5" t="str">
        <f t="shared" si="1004"/>
        <v/>
      </c>
      <c r="BB4565" s="5" t="str">
        <f t="shared" si="1005"/>
        <v/>
      </c>
      <c r="BC4565" s="5" t="str">
        <f t="shared" si="1006"/>
        <v/>
      </c>
      <c r="BD4565" s="5" t="str">
        <f t="shared" si="1007"/>
        <v/>
      </c>
      <c r="BF4565" t="s">
        <v>37254</v>
      </c>
      <c r="BG4565" t="s">
        <v>37255</v>
      </c>
      <c r="BH4565" t="s">
        <v>37256</v>
      </c>
      <c r="BI4565" t="s">
        <v>37257</v>
      </c>
      <c r="BJ4565" t="s">
        <v>4969</v>
      </c>
      <c r="BK4565" t="s">
        <v>37258</v>
      </c>
    </row>
    <row r="4566" spans="1:63" x14ac:dyDescent="0.3">
      <c r="A4566">
        <v>12.6602</v>
      </c>
      <c r="B4566">
        <v>12.6554</v>
      </c>
      <c r="C4566">
        <v>12.6716</v>
      </c>
      <c r="D4566">
        <v>12.648199999999999</v>
      </c>
      <c r="E4566">
        <v>12.9665</v>
      </c>
      <c r="F4566">
        <v>12.9146</v>
      </c>
      <c r="G4566">
        <v>12.9339</v>
      </c>
      <c r="H4566">
        <v>12.9359</v>
      </c>
      <c r="I4566">
        <v>12.426</v>
      </c>
      <c r="J4566">
        <v>12.4582</v>
      </c>
      <c r="K4566">
        <v>12.4259</v>
      </c>
      <c r="L4566">
        <v>12.450100000000001</v>
      </c>
      <c r="M4566" t="s">
        <v>0</v>
      </c>
      <c r="O4566" t="s">
        <v>1</v>
      </c>
      <c r="P4566" t="s">
        <v>1</v>
      </c>
      <c r="Q4566" t="s">
        <v>2</v>
      </c>
      <c r="R4566" t="s">
        <v>2245</v>
      </c>
      <c r="S4566" t="s">
        <v>2246</v>
      </c>
      <c r="T4566" t="s">
        <v>2247</v>
      </c>
      <c r="V4566" t="s">
        <v>2248</v>
      </c>
      <c r="W4566">
        <v>15</v>
      </c>
      <c r="X4566" t="s">
        <v>7</v>
      </c>
      <c r="Y4566">
        <v>67</v>
      </c>
      <c r="Z4566">
        <v>21</v>
      </c>
      <c r="AA4566">
        <v>91</v>
      </c>
      <c r="AB4566">
        <v>9</v>
      </c>
      <c r="AC4566">
        <v>49.2</v>
      </c>
      <c r="AD4566">
        <v>1</v>
      </c>
      <c r="AF4566" t="s">
        <v>2251</v>
      </c>
      <c r="AG4566">
        <v>6.4244899999999996</v>
      </c>
      <c r="AH4566" s="1">
        <v>4.1662799999999997E-6</v>
      </c>
      <c r="AI4566">
        <v>-0.27887699999999999</v>
      </c>
      <c r="AJ4566">
        <f t="shared" si="994"/>
        <v>0.27887699999999999</v>
      </c>
      <c r="AK4566">
        <v>-23.637499999999999</v>
      </c>
      <c r="AL4566" t="str">
        <f t="shared" si="995"/>
        <v/>
      </c>
      <c r="AM4566" t="str">
        <f t="shared" si="996"/>
        <v/>
      </c>
      <c r="AN4566" t="str">
        <f t="shared" si="997"/>
        <v/>
      </c>
      <c r="AO4566" t="str">
        <f t="shared" si="998"/>
        <v/>
      </c>
      <c r="AQ4566">
        <v>6.3192500000000003</v>
      </c>
      <c r="AR4566" s="1">
        <v>3.9221600000000001E-6</v>
      </c>
      <c r="AS4566">
        <v>0.21882499999999999</v>
      </c>
      <c r="AT4566">
        <f t="shared" si="999"/>
        <v>-0.21882499999999999</v>
      </c>
      <c r="AU4566">
        <v>22.692900000000002</v>
      </c>
      <c r="AV4566" t="str">
        <f t="shared" si="1000"/>
        <v/>
      </c>
      <c r="AW4566" t="str">
        <f t="shared" si="1001"/>
        <v/>
      </c>
      <c r="AX4566" t="str">
        <f t="shared" si="1002"/>
        <v/>
      </c>
      <c r="AY4566" t="str">
        <f t="shared" si="1003"/>
        <v/>
      </c>
      <c r="BA4566" s="5" t="str">
        <f t="shared" si="1004"/>
        <v/>
      </c>
      <c r="BB4566" s="5" t="str">
        <f t="shared" si="1005"/>
        <v/>
      </c>
      <c r="BC4566" s="5" t="str">
        <f t="shared" si="1006"/>
        <v/>
      </c>
      <c r="BD4566" s="5" t="str">
        <f t="shared" si="1007"/>
        <v/>
      </c>
      <c r="BF4566" t="s">
        <v>2249</v>
      </c>
      <c r="BG4566" t="s">
        <v>2250</v>
      </c>
      <c r="BH4566" t="s">
        <v>2251</v>
      </c>
      <c r="BJ4566" t="s">
        <v>540</v>
      </c>
      <c r="BK4566" t="s">
        <v>2252</v>
      </c>
    </row>
    <row r="4567" spans="1:63" x14ac:dyDescent="0.3">
      <c r="A4567">
        <v>7.0201500000000001</v>
      </c>
      <c r="B4567">
        <v>7.1878500000000001</v>
      </c>
      <c r="C4567">
        <v>7.2686599999999997</v>
      </c>
      <c r="D4567">
        <v>7.1888399999999999</v>
      </c>
      <c r="E4567">
        <v>7.3654500000000001</v>
      </c>
      <c r="F4567">
        <v>7.4789700000000003</v>
      </c>
      <c r="G4567">
        <v>7.4821999999999997</v>
      </c>
      <c r="H4567">
        <v>7.4545000000000003</v>
      </c>
      <c r="I4567">
        <v>7.2422199999999997</v>
      </c>
      <c r="J4567">
        <v>7.3425200000000004</v>
      </c>
      <c r="K4567">
        <v>7.2639699999999996</v>
      </c>
      <c r="L4567">
        <v>7.3733000000000004</v>
      </c>
      <c r="M4567" t="s">
        <v>0</v>
      </c>
      <c r="O4567" t="s">
        <v>1</v>
      </c>
      <c r="Q4567" t="s">
        <v>164</v>
      </c>
      <c r="R4567" t="s">
        <v>28861</v>
      </c>
      <c r="S4567" t="s">
        <v>20324</v>
      </c>
      <c r="T4567" t="s">
        <v>28862</v>
      </c>
      <c r="V4567" t="s">
        <v>28863</v>
      </c>
      <c r="W4567">
        <v>0</v>
      </c>
      <c r="X4567" t="s">
        <v>7</v>
      </c>
      <c r="Y4567">
        <v>3</v>
      </c>
      <c r="Z4567">
        <v>4</v>
      </c>
      <c r="AA4567">
        <v>4</v>
      </c>
      <c r="AB4567">
        <v>4</v>
      </c>
      <c r="AC4567">
        <v>160.9</v>
      </c>
      <c r="AD4567">
        <v>1</v>
      </c>
      <c r="AF4567" t="s">
        <v>28866</v>
      </c>
      <c r="AG4567">
        <v>2.49044</v>
      </c>
      <c r="AH4567">
        <v>5.5600900000000002E-3</v>
      </c>
      <c r="AI4567">
        <v>-0.27890999999999999</v>
      </c>
      <c r="AJ4567">
        <f t="shared" si="994"/>
        <v>0.27890999999999999</v>
      </c>
      <c r="AK4567">
        <v>-4.7275600000000004</v>
      </c>
      <c r="AL4567" t="str">
        <f t="shared" si="995"/>
        <v/>
      </c>
      <c r="AM4567" t="str">
        <f t="shared" si="996"/>
        <v/>
      </c>
      <c r="AN4567" t="str">
        <f t="shared" si="997"/>
        <v/>
      </c>
      <c r="AO4567" t="str">
        <f t="shared" si="998"/>
        <v/>
      </c>
      <c r="AQ4567">
        <v>1.2047699999999999</v>
      </c>
      <c r="AR4567">
        <v>8.0150899999999997E-2</v>
      </c>
      <c r="AS4567">
        <v>-0.139131</v>
      </c>
      <c r="AT4567">
        <f t="shared" si="999"/>
        <v>0.139131</v>
      </c>
      <c r="AU4567">
        <v>-2.28457</v>
      </c>
      <c r="AV4567" t="str">
        <f t="shared" si="1000"/>
        <v/>
      </c>
      <c r="AW4567" t="str">
        <f t="shared" si="1001"/>
        <v/>
      </c>
      <c r="AX4567" t="str">
        <f t="shared" si="1002"/>
        <v/>
      </c>
      <c r="AY4567" t="str">
        <f t="shared" si="1003"/>
        <v/>
      </c>
      <c r="BA4567" s="5" t="str">
        <f t="shared" si="1004"/>
        <v/>
      </c>
      <c r="BB4567" s="5" t="str">
        <f t="shared" si="1005"/>
        <v/>
      </c>
      <c r="BC4567" s="5" t="str">
        <f t="shared" si="1006"/>
        <v/>
      </c>
      <c r="BD4567" s="5" t="str">
        <f t="shared" si="1007"/>
        <v/>
      </c>
      <c r="BF4567" t="s">
        <v>28864</v>
      </c>
      <c r="BG4567" t="s">
        <v>28865</v>
      </c>
      <c r="BH4567" t="s">
        <v>28866</v>
      </c>
      <c r="BJ4567" t="s">
        <v>2106</v>
      </c>
      <c r="BK4567" t="s">
        <v>28867</v>
      </c>
    </row>
    <row r="4568" spans="1:63" x14ac:dyDescent="0.3">
      <c r="A4568">
        <v>5.7813600000000003</v>
      </c>
      <c r="B4568">
        <v>5.7360600000000002</v>
      </c>
      <c r="C4568">
        <v>5.8379399999999997</v>
      </c>
      <c r="D4568">
        <v>5.7004400000000004</v>
      </c>
      <c r="E4568">
        <v>6.1127000000000002</v>
      </c>
      <c r="F4568">
        <v>5.8554899999999996</v>
      </c>
      <c r="G4568">
        <v>6.0980299999999996</v>
      </c>
      <c r="H4568">
        <v>6.1064299999999996</v>
      </c>
      <c r="I4568">
        <v>6.3327099999999996</v>
      </c>
      <c r="J4568">
        <v>6.2384000000000004</v>
      </c>
      <c r="K4568">
        <v>6.1395499999999998</v>
      </c>
      <c r="L4568">
        <v>6.0895799999999998</v>
      </c>
      <c r="M4568" t="s">
        <v>0</v>
      </c>
      <c r="O4568" t="s">
        <v>1</v>
      </c>
      <c r="P4568" t="s">
        <v>1</v>
      </c>
      <c r="Q4568" t="s">
        <v>2</v>
      </c>
      <c r="R4568" t="s">
        <v>41515</v>
      </c>
      <c r="S4568" t="s">
        <v>41516</v>
      </c>
      <c r="T4568" t="s">
        <v>2505</v>
      </c>
      <c r="V4568" t="s">
        <v>41517</v>
      </c>
      <c r="W4568">
        <v>0</v>
      </c>
      <c r="X4568" t="s">
        <v>7</v>
      </c>
      <c r="Y4568">
        <v>2</v>
      </c>
      <c r="Z4568">
        <v>1</v>
      </c>
      <c r="AA4568">
        <v>1</v>
      </c>
      <c r="AB4568">
        <v>1</v>
      </c>
      <c r="AC4568">
        <v>46.1</v>
      </c>
      <c r="AD4568">
        <v>1</v>
      </c>
      <c r="AF4568" t="s">
        <v>41520</v>
      </c>
      <c r="AG4568">
        <v>2.1614200000000001</v>
      </c>
      <c r="AH4568">
        <v>1.1002400000000001E-2</v>
      </c>
      <c r="AI4568">
        <v>-0.27921200000000002</v>
      </c>
      <c r="AJ4568">
        <f t="shared" si="994"/>
        <v>0.27921200000000002</v>
      </c>
      <c r="AK4568">
        <v>-4.0280300000000002</v>
      </c>
      <c r="AL4568" t="str">
        <f t="shared" si="995"/>
        <v/>
      </c>
      <c r="AM4568" t="str">
        <f t="shared" si="996"/>
        <v/>
      </c>
      <c r="AN4568" t="str">
        <f t="shared" si="997"/>
        <v/>
      </c>
      <c r="AO4568" t="str">
        <f t="shared" si="998"/>
        <v/>
      </c>
      <c r="AQ4568">
        <v>3.40021</v>
      </c>
      <c r="AR4568">
        <v>8.5510200000000005E-4</v>
      </c>
      <c r="AS4568">
        <v>-0.43611</v>
      </c>
      <c r="AT4568">
        <f t="shared" si="999"/>
        <v>0.43611</v>
      </c>
      <c r="AU4568">
        <v>-7.08073</v>
      </c>
      <c r="AV4568" t="str">
        <f t="shared" si="1000"/>
        <v/>
      </c>
      <c r="AW4568" t="str">
        <f t="shared" si="1001"/>
        <v/>
      </c>
      <c r="AX4568" t="str">
        <f t="shared" si="1002"/>
        <v/>
      </c>
      <c r="AY4568" t="str">
        <f t="shared" si="1003"/>
        <v/>
      </c>
      <c r="BA4568" s="5" t="str">
        <f t="shared" si="1004"/>
        <v/>
      </c>
      <c r="BB4568" s="5" t="str">
        <f t="shared" si="1005"/>
        <v/>
      </c>
      <c r="BC4568" s="5" t="str">
        <f t="shared" si="1006"/>
        <v/>
      </c>
      <c r="BD4568" s="5" t="str">
        <f t="shared" si="1007"/>
        <v/>
      </c>
      <c r="BF4568" t="s">
        <v>41518</v>
      </c>
      <c r="BG4568" t="s">
        <v>41519</v>
      </c>
      <c r="BH4568" t="s">
        <v>41520</v>
      </c>
      <c r="BK4568" t="s">
        <v>41521</v>
      </c>
    </row>
    <row r="4569" spans="1:63" x14ac:dyDescent="0.3">
      <c r="A4569">
        <v>9.3216999999999999</v>
      </c>
      <c r="B4569">
        <v>9.3535900000000005</v>
      </c>
      <c r="C4569">
        <v>9.35975</v>
      </c>
      <c r="D4569">
        <v>9.3590900000000001</v>
      </c>
      <c r="E4569">
        <v>9.6196699999999993</v>
      </c>
      <c r="F4569">
        <v>9.61158</v>
      </c>
      <c r="G4569">
        <v>9.6369900000000008</v>
      </c>
      <c r="H4569">
        <v>9.6445799999999995</v>
      </c>
      <c r="I4569">
        <v>9.9089899999999993</v>
      </c>
      <c r="J4569">
        <v>9.8598499999999998</v>
      </c>
      <c r="K4569">
        <v>9.8150600000000008</v>
      </c>
      <c r="L4569">
        <v>9.9578299999999995</v>
      </c>
      <c r="M4569" t="s">
        <v>0</v>
      </c>
      <c r="O4569" t="s">
        <v>1</v>
      </c>
      <c r="P4569" t="s">
        <v>1</v>
      </c>
      <c r="Q4569" t="s">
        <v>2</v>
      </c>
      <c r="R4569" t="s">
        <v>15231</v>
      </c>
      <c r="S4569" t="s">
        <v>15232</v>
      </c>
      <c r="T4569" t="s">
        <v>15233</v>
      </c>
      <c r="U4569" t="s">
        <v>15234</v>
      </c>
      <c r="V4569" t="s">
        <v>15235</v>
      </c>
      <c r="W4569">
        <v>0</v>
      </c>
      <c r="X4569" t="s">
        <v>7</v>
      </c>
      <c r="Y4569">
        <v>22</v>
      </c>
      <c r="Z4569">
        <v>11</v>
      </c>
      <c r="AA4569">
        <v>15</v>
      </c>
      <c r="AB4569">
        <v>11</v>
      </c>
      <c r="AC4569">
        <v>60.2</v>
      </c>
      <c r="AD4569">
        <v>1</v>
      </c>
      <c r="AF4569" t="s">
        <v>15238</v>
      </c>
      <c r="AG4569">
        <v>6.4265499999999998</v>
      </c>
      <c r="AH4569" s="1">
        <v>4.1627699999999998E-6</v>
      </c>
      <c r="AI4569">
        <v>-0.27966999999999997</v>
      </c>
      <c r="AJ4569">
        <f t="shared" si="994"/>
        <v>0.27966999999999997</v>
      </c>
      <c r="AK4569">
        <v>-23.656500000000001</v>
      </c>
      <c r="AL4569" t="str">
        <f t="shared" si="995"/>
        <v/>
      </c>
      <c r="AM4569" t="str">
        <f t="shared" si="996"/>
        <v/>
      </c>
      <c r="AN4569" t="str">
        <f t="shared" si="997"/>
        <v/>
      </c>
      <c r="AO4569" t="str">
        <f t="shared" si="998"/>
        <v/>
      </c>
      <c r="AQ4569">
        <v>5.5331000000000001</v>
      </c>
      <c r="AR4569" s="1">
        <v>1.5226E-5</v>
      </c>
      <c r="AS4569">
        <v>-0.53689900000000002</v>
      </c>
      <c r="AT4569">
        <f t="shared" si="999"/>
        <v>0.53689900000000002</v>
      </c>
      <c r="AU4569">
        <v>-16.7119</v>
      </c>
      <c r="AV4569" t="str">
        <f t="shared" si="1000"/>
        <v/>
      </c>
      <c r="AW4569" t="str">
        <f t="shared" si="1001"/>
        <v/>
      </c>
      <c r="AX4569" t="str">
        <f t="shared" si="1002"/>
        <v/>
      </c>
      <c r="AY4569" t="str">
        <f t="shared" si="1003"/>
        <v/>
      </c>
      <c r="BA4569" s="5" t="str">
        <f t="shared" si="1004"/>
        <v/>
      </c>
      <c r="BB4569" s="5" t="str">
        <f t="shared" si="1005"/>
        <v/>
      </c>
      <c r="BC4569" s="5" t="str">
        <f t="shared" si="1006"/>
        <v/>
      </c>
      <c r="BD4569" s="5" t="str">
        <f t="shared" si="1007"/>
        <v/>
      </c>
      <c r="BF4569" t="s">
        <v>15236</v>
      </c>
      <c r="BG4569" t="s">
        <v>15237</v>
      </c>
      <c r="BH4569" t="s">
        <v>15238</v>
      </c>
      <c r="BI4569" t="s">
        <v>15239</v>
      </c>
      <c r="BJ4569" t="s">
        <v>15240</v>
      </c>
      <c r="BK4569" t="s">
        <v>15241</v>
      </c>
    </row>
    <row r="4570" spans="1:63" x14ac:dyDescent="0.3">
      <c r="A4570">
        <v>10.4354</v>
      </c>
      <c r="B4570">
        <v>10.495799999999999</v>
      </c>
      <c r="C4570">
        <v>10.4625</v>
      </c>
      <c r="D4570">
        <v>10.4536</v>
      </c>
      <c r="E4570">
        <v>10.7189</v>
      </c>
      <c r="F4570">
        <v>10.7202</v>
      </c>
      <c r="G4570">
        <v>10.7486</v>
      </c>
      <c r="H4570">
        <v>10.7797</v>
      </c>
      <c r="I4570">
        <v>10.4436</v>
      </c>
      <c r="J4570">
        <v>10.423400000000001</v>
      </c>
      <c r="K4570">
        <v>10.4359</v>
      </c>
      <c r="L4570">
        <v>10.4861</v>
      </c>
      <c r="M4570" t="s">
        <v>0</v>
      </c>
      <c r="O4570" t="s">
        <v>1</v>
      </c>
      <c r="Q4570" t="s">
        <v>164</v>
      </c>
      <c r="R4570" t="s">
        <v>9057</v>
      </c>
      <c r="S4570" t="s">
        <v>9058</v>
      </c>
      <c r="T4570" t="s">
        <v>9059</v>
      </c>
      <c r="V4570" t="s">
        <v>9060</v>
      </c>
      <c r="W4570">
        <v>0</v>
      </c>
      <c r="X4570" t="s">
        <v>7</v>
      </c>
      <c r="Y4570">
        <v>12</v>
      </c>
      <c r="Z4570">
        <v>24</v>
      </c>
      <c r="AA4570">
        <v>29</v>
      </c>
      <c r="AB4570">
        <v>24</v>
      </c>
      <c r="AC4570">
        <v>213.6</v>
      </c>
      <c r="AD4570">
        <v>1</v>
      </c>
      <c r="AF4570" t="s">
        <v>9063</v>
      </c>
      <c r="AG4570">
        <v>5.1932400000000003</v>
      </c>
      <c r="AH4570" s="1">
        <v>2.92733E-5</v>
      </c>
      <c r="AI4570">
        <v>-0.28004299999999999</v>
      </c>
      <c r="AJ4570">
        <f t="shared" si="994"/>
        <v>0.28004299999999999</v>
      </c>
      <c r="AK4570">
        <v>-14.6274</v>
      </c>
      <c r="AL4570" t="str">
        <f t="shared" si="995"/>
        <v/>
      </c>
      <c r="AM4570" t="str">
        <f t="shared" si="996"/>
        <v/>
      </c>
      <c r="AN4570" t="str">
        <f t="shared" si="997"/>
        <v/>
      </c>
      <c r="AO4570" t="str">
        <f t="shared" si="998"/>
        <v/>
      </c>
      <c r="AQ4570">
        <v>0.334036</v>
      </c>
      <c r="AR4570">
        <v>0.50784099999999999</v>
      </c>
      <c r="AS4570">
        <v>1.45471E-2</v>
      </c>
      <c r="AT4570">
        <f t="shared" si="999"/>
        <v>-1.45471E-2</v>
      </c>
      <c r="AU4570">
        <v>0.78298900000000005</v>
      </c>
      <c r="AV4570" t="str">
        <f t="shared" si="1000"/>
        <v/>
      </c>
      <c r="AW4570" t="str">
        <f t="shared" si="1001"/>
        <v/>
      </c>
      <c r="AX4570" t="str">
        <f t="shared" si="1002"/>
        <v/>
      </c>
      <c r="AY4570" t="str">
        <f t="shared" si="1003"/>
        <v/>
      </c>
      <c r="BA4570" s="5" t="str">
        <f t="shared" si="1004"/>
        <v/>
      </c>
      <c r="BB4570" s="5" t="str">
        <f t="shared" si="1005"/>
        <v/>
      </c>
      <c r="BC4570" s="5" t="str">
        <f t="shared" si="1006"/>
        <v/>
      </c>
      <c r="BD4570" s="5" t="str">
        <f t="shared" si="1007"/>
        <v/>
      </c>
      <c r="BF4570" t="s">
        <v>9061</v>
      </c>
      <c r="BG4570" t="s">
        <v>9062</v>
      </c>
      <c r="BH4570" t="s">
        <v>9063</v>
      </c>
      <c r="BJ4570" t="s">
        <v>9064</v>
      </c>
      <c r="BK4570" t="s">
        <v>9065</v>
      </c>
    </row>
    <row r="4571" spans="1:63" x14ac:dyDescent="0.3">
      <c r="A4571">
        <v>10.5281</v>
      </c>
      <c r="B4571">
        <v>10.571899999999999</v>
      </c>
      <c r="C4571">
        <v>10.4125</v>
      </c>
      <c r="D4571">
        <v>10.497299999999999</v>
      </c>
      <c r="E4571">
        <v>10.764099999999999</v>
      </c>
      <c r="F4571">
        <v>10.7705</v>
      </c>
      <c r="G4571">
        <v>10.7979</v>
      </c>
      <c r="H4571">
        <v>10.797800000000001</v>
      </c>
      <c r="I4571">
        <v>10.8528</v>
      </c>
      <c r="J4571">
        <v>10.7666</v>
      </c>
      <c r="K4571">
        <v>10.881399999999999</v>
      </c>
      <c r="L4571">
        <v>10.737399999999999</v>
      </c>
      <c r="M4571" t="s">
        <v>0</v>
      </c>
      <c r="O4571" t="s">
        <v>1</v>
      </c>
      <c r="P4571" t="s">
        <v>1</v>
      </c>
      <c r="Q4571" t="s">
        <v>2</v>
      </c>
      <c r="R4571" t="s">
        <v>11999</v>
      </c>
      <c r="S4571" t="s">
        <v>12000</v>
      </c>
      <c r="T4571" t="s">
        <v>12001</v>
      </c>
      <c r="U4571" t="s">
        <v>12002</v>
      </c>
      <c r="V4571" t="s">
        <v>4262</v>
      </c>
      <c r="W4571">
        <v>0</v>
      </c>
      <c r="X4571" t="s">
        <v>7</v>
      </c>
      <c r="Y4571">
        <v>46</v>
      </c>
      <c r="Z4571">
        <v>10</v>
      </c>
      <c r="AA4571">
        <v>19</v>
      </c>
      <c r="AB4571">
        <v>10</v>
      </c>
      <c r="AC4571">
        <v>31.3</v>
      </c>
      <c r="AD4571">
        <v>1</v>
      </c>
      <c r="AF4571" t="s">
        <v>12005</v>
      </c>
      <c r="AG4571">
        <v>3.70411</v>
      </c>
      <c r="AH4571">
        <v>4.8736500000000002E-4</v>
      </c>
      <c r="AI4571">
        <v>-0.28015699999999999</v>
      </c>
      <c r="AJ4571">
        <f t="shared" si="994"/>
        <v>0.28015699999999999</v>
      </c>
      <c r="AK4571">
        <v>-8.0419300000000007</v>
      </c>
      <c r="AL4571" t="str">
        <f t="shared" si="995"/>
        <v/>
      </c>
      <c r="AM4571" t="str">
        <f t="shared" si="996"/>
        <v/>
      </c>
      <c r="AN4571" t="str">
        <f t="shared" si="997"/>
        <v/>
      </c>
      <c r="AO4571" t="str">
        <f t="shared" si="998"/>
        <v/>
      </c>
      <c r="AQ4571">
        <v>3.1614399999999998</v>
      </c>
      <c r="AR4571">
        <v>1.37524E-3</v>
      </c>
      <c r="AS4571">
        <v>-0.30714200000000003</v>
      </c>
      <c r="AT4571">
        <f t="shared" si="999"/>
        <v>0.30714200000000003</v>
      </c>
      <c r="AU4571">
        <v>-6.3932200000000003</v>
      </c>
      <c r="AV4571" t="str">
        <f t="shared" si="1000"/>
        <v/>
      </c>
      <c r="AW4571" t="str">
        <f t="shared" si="1001"/>
        <v/>
      </c>
      <c r="AX4571" t="str">
        <f t="shared" si="1002"/>
        <v/>
      </c>
      <c r="AY4571" t="str">
        <f t="shared" si="1003"/>
        <v/>
      </c>
      <c r="BA4571" s="5" t="str">
        <f t="shared" si="1004"/>
        <v/>
      </c>
      <c r="BB4571" s="5" t="str">
        <f t="shared" si="1005"/>
        <v/>
      </c>
      <c r="BC4571" s="5" t="str">
        <f t="shared" si="1006"/>
        <v/>
      </c>
      <c r="BD4571" s="5" t="str">
        <f t="shared" si="1007"/>
        <v/>
      </c>
      <c r="BF4571" t="s">
        <v>12003</v>
      </c>
      <c r="BG4571" t="s">
        <v>12004</v>
      </c>
      <c r="BH4571" t="s">
        <v>12005</v>
      </c>
      <c r="BI4571" t="s">
        <v>12002</v>
      </c>
      <c r="BJ4571" t="s">
        <v>12006</v>
      </c>
      <c r="BK4571" t="s">
        <v>12007</v>
      </c>
    </row>
    <row r="4572" spans="1:63" x14ac:dyDescent="0.3">
      <c r="A4572">
        <v>9.9572500000000002</v>
      </c>
      <c r="B4572">
        <v>9.9302899999999994</v>
      </c>
      <c r="C4572">
        <v>9.9083900000000007</v>
      </c>
      <c r="D4572">
        <v>9.8305100000000003</v>
      </c>
      <c r="E4572">
        <v>10.194000000000001</v>
      </c>
      <c r="F4572">
        <v>10.1927</v>
      </c>
      <c r="G4572">
        <v>10.1713</v>
      </c>
      <c r="H4572">
        <v>10.1906</v>
      </c>
      <c r="I4572">
        <v>10.0665</v>
      </c>
      <c r="J4572">
        <v>9.9992999999999999</v>
      </c>
      <c r="K4572">
        <v>9.9936500000000006</v>
      </c>
      <c r="L4572">
        <v>10.002000000000001</v>
      </c>
      <c r="M4572" t="s">
        <v>0</v>
      </c>
      <c r="O4572" t="s">
        <v>1</v>
      </c>
      <c r="P4572" t="s">
        <v>1</v>
      </c>
      <c r="Q4572" t="s">
        <v>2</v>
      </c>
      <c r="R4572" t="s">
        <v>21043</v>
      </c>
      <c r="S4572" t="s">
        <v>21044</v>
      </c>
      <c r="T4572" t="s">
        <v>21045</v>
      </c>
      <c r="U4572" t="s">
        <v>21046</v>
      </c>
      <c r="V4572" t="s">
        <v>21047</v>
      </c>
      <c r="W4572">
        <v>0</v>
      </c>
      <c r="X4572" t="s">
        <v>7</v>
      </c>
      <c r="Y4572">
        <v>24</v>
      </c>
      <c r="Z4572">
        <v>7</v>
      </c>
      <c r="AA4572">
        <v>11</v>
      </c>
      <c r="AB4572">
        <v>7</v>
      </c>
      <c r="AC4572">
        <v>35.9</v>
      </c>
      <c r="AD4572">
        <v>1</v>
      </c>
      <c r="AF4572" t="s">
        <v>21050</v>
      </c>
      <c r="AG4572">
        <v>4.2615800000000004</v>
      </c>
      <c r="AH4572">
        <v>1.6397300000000001E-4</v>
      </c>
      <c r="AI4572">
        <v>-0.28052500000000002</v>
      </c>
      <c r="AJ4572">
        <f t="shared" si="994"/>
        <v>0.28052500000000002</v>
      </c>
      <c r="AK4572">
        <v>-10.099</v>
      </c>
      <c r="AL4572" t="str">
        <f t="shared" si="995"/>
        <v/>
      </c>
      <c r="AM4572" t="str">
        <f t="shared" si="996"/>
        <v/>
      </c>
      <c r="AN4572" t="str">
        <f t="shared" si="997"/>
        <v/>
      </c>
      <c r="AO4572" t="str">
        <f t="shared" si="998"/>
        <v/>
      </c>
      <c r="AQ4572">
        <v>1.82643</v>
      </c>
      <c r="AR4572">
        <v>2.15669E-2</v>
      </c>
      <c r="AS4572">
        <v>-0.108739</v>
      </c>
      <c r="AT4572">
        <f t="shared" si="999"/>
        <v>0.108739</v>
      </c>
      <c r="AU4572">
        <v>-3.3769900000000002</v>
      </c>
      <c r="AV4572" t="str">
        <f t="shared" si="1000"/>
        <v/>
      </c>
      <c r="AW4572" t="str">
        <f t="shared" si="1001"/>
        <v/>
      </c>
      <c r="AX4572" t="str">
        <f t="shared" si="1002"/>
        <v/>
      </c>
      <c r="AY4572" t="str">
        <f t="shared" si="1003"/>
        <v/>
      </c>
      <c r="BA4572" s="5" t="str">
        <f t="shared" si="1004"/>
        <v/>
      </c>
      <c r="BB4572" s="5" t="str">
        <f t="shared" si="1005"/>
        <v/>
      </c>
      <c r="BC4572" s="5" t="str">
        <f t="shared" si="1006"/>
        <v/>
      </c>
      <c r="BD4572" s="5" t="str">
        <f t="shared" si="1007"/>
        <v/>
      </c>
      <c r="BF4572" t="s">
        <v>21048</v>
      </c>
      <c r="BG4572" t="s">
        <v>21049</v>
      </c>
      <c r="BH4572" t="s">
        <v>21050</v>
      </c>
      <c r="BI4572" t="s">
        <v>21051</v>
      </c>
      <c r="BJ4572" t="s">
        <v>280</v>
      </c>
      <c r="BK4572" t="s">
        <v>21052</v>
      </c>
    </row>
    <row r="4573" spans="1:63" x14ac:dyDescent="0.3">
      <c r="A4573">
        <v>7.3776400000000004</v>
      </c>
      <c r="B4573">
        <v>7.2900200000000002</v>
      </c>
      <c r="C4573">
        <v>7.3513799999999998</v>
      </c>
      <c r="D4573">
        <v>7.3183199999999999</v>
      </c>
      <c r="E4573">
        <v>7.5484400000000003</v>
      </c>
      <c r="F4573">
        <v>7.6489000000000003</v>
      </c>
      <c r="G4573">
        <v>7.6710099999999999</v>
      </c>
      <c r="H4573">
        <v>7.59171</v>
      </c>
      <c r="I4573">
        <v>7.4805900000000003</v>
      </c>
      <c r="J4573">
        <v>7.5352800000000002</v>
      </c>
      <c r="K4573">
        <v>7.3192199999999996</v>
      </c>
      <c r="L4573">
        <v>7.4878400000000003</v>
      </c>
      <c r="M4573" t="s">
        <v>0</v>
      </c>
      <c r="O4573" t="s">
        <v>1</v>
      </c>
      <c r="Q4573" t="s">
        <v>164</v>
      </c>
      <c r="R4573" t="s">
        <v>3123</v>
      </c>
      <c r="S4573" t="s">
        <v>1273</v>
      </c>
      <c r="T4573" t="s">
        <v>12524</v>
      </c>
      <c r="U4573" t="s">
        <v>1108</v>
      </c>
      <c r="V4573" t="s">
        <v>24713</v>
      </c>
      <c r="W4573">
        <v>0</v>
      </c>
      <c r="X4573" t="s">
        <v>7</v>
      </c>
      <c r="Y4573">
        <v>25</v>
      </c>
      <c r="Z4573">
        <v>4</v>
      </c>
      <c r="AA4573">
        <v>5</v>
      </c>
      <c r="AB4573">
        <v>4</v>
      </c>
      <c r="AC4573">
        <v>23.4</v>
      </c>
      <c r="AD4573">
        <v>1</v>
      </c>
      <c r="AF4573" t="s">
        <v>26648</v>
      </c>
      <c r="AG4573">
        <v>3.78721</v>
      </c>
      <c r="AH4573">
        <v>4.1382799999999998E-4</v>
      </c>
      <c r="AI4573">
        <v>-0.28067300000000001</v>
      </c>
      <c r="AJ4573">
        <f t="shared" si="994"/>
        <v>0.28067300000000001</v>
      </c>
      <c r="AK4573">
        <v>-8.3231400000000004</v>
      </c>
      <c r="AL4573" t="str">
        <f t="shared" si="995"/>
        <v/>
      </c>
      <c r="AM4573" t="str">
        <f t="shared" si="996"/>
        <v/>
      </c>
      <c r="AN4573" t="str">
        <f t="shared" si="997"/>
        <v/>
      </c>
      <c r="AO4573" t="str">
        <f t="shared" si="998"/>
        <v/>
      </c>
      <c r="AQ4573">
        <v>1.2664500000000001</v>
      </c>
      <c r="AR4573">
        <v>7.0253800000000005E-2</v>
      </c>
      <c r="AS4573">
        <v>-0.121391</v>
      </c>
      <c r="AT4573">
        <f t="shared" si="999"/>
        <v>0.121391</v>
      </c>
      <c r="AU4573">
        <v>-2.3884099999999999</v>
      </c>
      <c r="AV4573" t="str">
        <f t="shared" si="1000"/>
        <v/>
      </c>
      <c r="AW4573" t="str">
        <f t="shared" si="1001"/>
        <v/>
      </c>
      <c r="AX4573" t="str">
        <f t="shared" si="1002"/>
        <v/>
      </c>
      <c r="AY4573" t="str">
        <f t="shared" si="1003"/>
        <v/>
      </c>
      <c r="BA4573" s="5" t="str">
        <f t="shared" si="1004"/>
        <v/>
      </c>
      <c r="BB4573" s="5" t="str">
        <f t="shared" si="1005"/>
        <v/>
      </c>
      <c r="BC4573" s="5" t="str">
        <f t="shared" si="1006"/>
        <v/>
      </c>
      <c r="BD4573" s="5" t="str">
        <f t="shared" si="1007"/>
        <v/>
      </c>
      <c r="BF4573" t="s">
        <v>26646</v>
      </c>
      <c r="BG4573" t="s">
        <v>26647</v>
      </c>
      <c r="BH4573" t="s">
        <v>26648</v>
      </c>
      <c r="BI4573" t="s">
        <v>1108</v>
      </c>
      <c r="BJ4573" t="s">
        <v>890</v>
      </c>
      <c r="BK4573" t="s">
        <v>26649</v>
      </c>
    </row>
    <row r="4574" spans="1:63" x14ac:dyDescent="0.3">
      <c r="A4574">
        <v>7.6589299999999998</v>
      </c>
      <c r="B4574">
        <v>7.7299600000000002</v>
      </c>
      <c r="C4574">
        <v>7.6264399999999997</v>
      </c>
      <c r="D4574">
        <v>7.59171</v>
      </c>
      <c r="E4574">
        <v>7.8893500000000003</v>
      </c>
      <c r="F4574">
        <v>7.9158799999999996</v>
      </c>
      <c r="G4574">
        <v>7.9260000000000002</v>
      </c>
      <c r="H4574">
        <v>8</v>
      </c>
      <c r="I4574">
        <v>8.1142599999999998</v>
      </c>
      <c r="J4574">
        <v>8.1472099999999994</v>
      </c>
      <c r="K4574">
        <v>8.0129000000000001</v>
      </c>
      <c r="L4574">
        <v>8.0323200000000003</v>
      </c>
      <c r="M4574" t="s">
        <v>0</v>
      </c>
      <c r="O4574" t="s">
        <v>1</v>
      </c>
      <c r="P4574" t="s">
        <v>1</v>
      </c>
      <c r="Q4574" t="s">
        <v>2</v>
      </c>
      <c r="R4574" t="s">
        <v>27202</v>
      </c>
      <c r="S4574" t="s">
        <v>12546</v>
      </c>
      <c r="T4574" t="s">
        <v>27203</v>
      </c>
      <c r="U4574" t="s">
        <v>1841</v>
      </c>
      <c r="V4574" t="s">
        <v>12548</v>
      </c>
      <c r="W4574">
        <v>0</v>
      </c>
      <c r="X4574" t="s">
        <v>7</v>
      </c>
      <c r="Y4574">
        <v>18</v>
      </c>
      <c r="Z4574">
        <v>5</v>
      </c>
      <c r="AA4574">
        <v>7</v>
      </c>
      <c r="AB4574">
        <v>4</v>
      </c>
      <c r="AC4574">
        <v>39.1</v>
      </c>
      <c r="AD4574">
        <v>1</v>
      </c>
      <c r="AF4574" t="s">
        <v>27206</v>
      </c>
      <c r="AG4574">
        <v>3.5157799999999999</v>
      </c>
      <c r="AH4574">
        <v>7.01591E-4</v>
      </c>
      <c r="AI4574">
        <v>-0.28104899999999999</v>
      </c>
      <c r="AJ4574">
        <f t="shared" si="994"/>
        <v>0.28104899999999999</v>
      </c>
      <c r="AK4574">
        <v>-7.4343000000000004</v>
      </c>
      <c r="AL4574" t="str">
        <f t="shared" si="995"/>
        <v/>
      </c>
      <c r="AM4574" t="str">
        <f t="shared" si="996"/>
        <v/>
      </c>
      <c r="AN4574" t="str">
        <f t="shared" si="997"/>
        <v/>
      </c>
      <c r="AO4574" t="str">
        <f t="shared" si="998"/>
        <v/>
      </c>
      <c r="AQ4574">
        <v>4.1721899999999996</v>
      </c>
      <c r="AR4574">
        <v>1.9029100000000001E-4</v>
      </c>
      <c r="AS4574">
        <v>-0.42491499999999999</v>
      </c>
      <c r="AT4574">
        <f t="shared" si="999"/>
        <v>0.42491499999999999</v>
      </c>
      <c r="AU4574">
        <v>-9.7406799999999993</v>
      </c>
      <c r="AV4574" t="str">
        <f t="shared" si="1000"/>
        <v/>
      </c>
      <c r="AW4574" t="str">
        <f t="shared" si="1001"/>
        <v/>
      </c>
      <c r="AX4574" t="str">
        <f t="shared" si="1002"/>
        <v/>
      </c>
      <c r="AY4574" t="str">
        <f t="shared" si="1003"/>
        <v/>
      </c>
      <c r="BA4574" s="5" t="str">
        <f t="shared" si="1004"/>
        <v/>
      </c>
      <c r="BB4574" s="5" t="str">
        <f t="shared" si="1005"/>
        <v/>
      </c>
      <c r="BC4574" s="5" t="str">
        <f t="shared" si="1006"/>
        <v/>
      </c>
      <c r="BD4574" s="5" t="str">
        <f t="shared" si="1007"/>
        <v/>
      </c>
      <c r="BF4574" t="s">
        <v>27204</v>
      </c>
      <c r="BG4574" t="s">
        <v>27205</v>
      </c>
      <c r="BH4574" t="s">
        <v>27206</v>
      </c>
      <c r="BI4574" t="s">
        <v>1841</v>
      </c>
      <c r="BK4574" t="s">
        <v>27207</v>
      </c>
    </row>
    <row r="4575" spans="1:63" x14ac:dyDescent="0.3">
      <c r="A4575">
        <v>13.154199999999999</v>
      </c>
      <c r="B4575">
        <v>13.1454</v>
      </c>
      <c r="C4575">
        <v>13.127800000000001</v>
      </c>
      <c r="D4575">
        <v>13.1112</v>
      </c>
      <c r="E4575">
        <v>13.4612</v>
      </c>
      <c r="F4575">
        <v>13.3797</v>
      </c>
      <c r="G4575">
        <v>13.385999999999999</v>
      </c>
      <c r="H4575">
        <v>13.436199999999999</v>
      </c>
      <c r="I4575">
        <v>13.194599999999999</v>
      </c>
      <c r="J4575">
        <v>13.161099999999999</v>
      </c>
      <c r="K4575">
        <v>13.1808</v>
      </c>
      <c r="L4575">
        <v>13.161799999999999</v>
      </c>
      <c r="M4575" t="s">
        <v>0</v>
      </c>
      <c r="O4575" t="s">
        <v>1</v>
      </c>
      <c r="P4575" t="s">
        <v>1</v>
      </c>
      <c r="Q4575" t="s">
        <v>2</v>
      </c>
      <c r="R4575" t="s">
        <v>2145</v>
      </c>
      <c r="S4575" t="s">
        <v>2146</v>
      </c>
      <c r="T4575" t="s">
        <v>2147</v>
      </c>
      <c r="U4575" t="s">
        <v>2148</v>
      </c>
      <c r="V4575" t="s">
        <v>2149</v>
      </c>
      <c r="W4575">
        <v>0</v>
      </c>
      <c r="X4575" t="s">
        <v>7</v>
      </c>
      <c r="Y4575">
        <v>62</v>
      </c>
      <c r="Z4575">
        <v>18</v>
      </c>
      <c r="AA4575">
        <v>119</v>
      </c>
      <c r="AB4575">
        <v>15</v>
      </c>
      <c r="AC4575">
        <v>29.2</v>
      </c>
      <c r="AD4575">
        <v>1</v>
      </c>
      <c r="AF4575" t="s">
        <v>2152</v>
      </c>
      <c r="AG4575">
        <v>4.8606199999999999</v>
      </c>
      <c r="AH4575" s="1">
        <v>5.3085799999999999E-5</v>
      </c>
      <c r="AI4575">
        <v>-0.28116000000000002</v>
      </c>
      <c r="AJ4575">
        <f t="shared" si="994"/>
        <v>0.28116000000000002</v>
      </c>
      <c r="AK4575">
        <v>-12.8286</v>
      </c>
      <c r="AL4575" t="str">
        <f t="shared" si="995"/>
        <v/>
      </c>
      <c r="AM4575" t="str">
        <f t="shared" si="996"/>
        <v/>
      </c>
      <c r="AN4575" t="str">
        <f t="shared" si="997"/>
        <v/>
      </c>
      <c r="AO4575" t="str">
        <f t="shared" si="998"/>
        <v/>
      </c>
      <c r="AQ4575">
        <v>1.7258199999999999</v>
      </c>
      <c r="AR4575">
        <v>2.6652100000000001E-2</v>
      </c>
      <c r="AS4575">
        <v>-3.99358E-2</v>
      </c>
      <c r="AT4575">
        <f t="shared" si="999"/>
        <v>3.99358E-2</v>
      </c>
      <c r="AU4575">
        <v>-3.1914899999999999</v>
      </c>
      <c r="AV4575" t="str">
        <f t="shared" si="1000"/>
        <v/>
      </c>
      <c r="AW4575" t="str">
        <f t="shared" si="1001"/>
        <v/>
      </c>
      <c r="AX4575" t="str">
        <f t="shared" si="1002"/>
        <v/>
      </c>
      <c r="AY4575" t="str">
        <f t="shared" si="1003"/>
        <v/>
      </c>
      <c r="BA4575" s="5" t="str">
        <f t="shared" si="1004"/>
        <v/>
      </c>
      <c r="BB4575" s="5" t="str">
        <f t="shared" si="1005"/>
        <v/>
      </c>
      <c r="BC4575" s="5" t="str">
        <f t="shared" si="1006"/>
        <v/>
      </c>
      <c r="BD4575" s="5" t="str">
        <f t="shared" si="1007"/>
        <v/>
      </c>
      <c r="BF4575" t="s">
        <v>2150</v>
      </c>
      <c r="BG4575" t="s">
        <v>2151</v>
      </c>
      <c r="BH4575" t="s">
        <v>2152</v>
      </c>
      <c r="BI4575" t="s">
        <v>2153</v>
      </c>
      <c r="BJ4575" t="s">
        <v>2154</v>
      </c>
      <c r="BK4575" t="s">
        <v>2155</v>
      </c>
    </row>
    <row r="4576" spans="1:63" x14ac:dyDescent="0.3">
      <c r="A4576">
        <v>9.8121799999999997</v>
      </c>
      <c r="B4576">
        <v>9.7607199999999992</v>
      </c>
      <c r="C4576">
        <v>9.7851300000000005</v>
      </c>
      <c r="D4576">
        <v>9.7826699999999995</v>
      </c>
      <c r="E4576">
        <v>10.0642</v>
      </c>
      <c r="F4576">
        <v>10.041700000000001</v>
      </c>
      <c r="G4576">
        <v>10.1286</v>
      </c>
      <c r="H4576">
        <v>10.0314</v>
      </c>
      <c r="I4576">
        <v>9.9104899999999994</v>
      </c>
      <c r="J4576">
        <v>9.8742099999999997</v>
      </c>
      <c r="K4576">
        <v>9.7856199999999998</v>
      </c>
      <c r="L4576">
        <v>9.8395200000000003</v>
      </c>
      <c r="M4576" t="s">
        <v>0</v>
      </c>
      <c r="O4576" t="s">
        <v>1</v>
      </c>
      <c r="Q4576" t="s">
        <v>164</v>
      </c>
      <c r="R4576" t="s">
        <v>25695</v>
      </c>
      <c r="S4576" t="s">
        <v>24593</v>
      </c>
      <c r="T4576" t="s">
        <v>25696</v>
      </c>
      <c r="U4576" t="s">
        <v>1108</v>
      </c>
      <c r="V4576" t="s">
        <v>5334</v>
      </c>
      <c r="W4576">
        <v>0</v>
      </c>
      <c r="X4576" t="s">
        <v>7</v>
      </c>
      <c r="Y4576">
        <v>25</v>
      </c>
      <c r="Z4576">
        <v>3</v>
      </c>
      <c r="AA4576">
        <v>9</v>
      </c>
      <c r="AB4576">
        <v>3</v>
      </c>
      <c r="AC4576">
        <v>17.2</v>
      </c>
      <c r="AD4576">
        <v>1</v>
      </c>
      <c r="AF4576" t="s">
        <v>25699</v>
      </c>
      <c r="AG4576">
        <v>4.6079499999999998</v>
      </c>
      <c r="AH4576" s="1">
        <v>8.46851E-5</v>
      </c>
      <c r="AI4576">
        <v>-0.28129100000000001</v>
      </c>
      <c r="AJ4576">
        <f t="shared" si="994"/>
        <v>0.28129100000000001</v>
      </c>
      <c r="AK4576">
        <v>-11.6035</v>
      </c>
      <c r="AL4576" t="str">
        <f t="shared" si="995"/>
        <v/>
      </c>
      <c r="AM4576" t="str">
        <f t="shared" si="996"/>
        <v/>
      </c>
      <c r="AN4576" t="str">
        <f t="shared" si="997"/>
        <v/>
      </c>
      <c r="AO4576" t="str">
        <f t="shared" si="998"/>
        <v/>
      </c>
      <c r="AQ4576">
        <v>1.2456499999999999</v>
      </c>
      <c r="AR4576">
        <v>7.3381299999999997E-2</v>
      </c>
      <c r="AS4576">
        <v>-6.7286499999999999E-2</v>
      </c>
      <c r="AT4576">
        <f t="shared" si="999"/>
        <v>6.7286499999999999E-2</v>
      </c>
      <c r="AU4576">
        <v>-2.3533300000000001</v>
      </c>
      <c r="AV4576" t="str">
        <f t="shared" si="1000"/>
        <v/>
      </c>
      <c r="AW4576" t="str">
        <f t="shared" si="1001"/>
        <v/>
      </c>
      <c r="AX4576" t="str">
        <f t="shared" si="1002"/>
        <v/>
      </c>
      <c r="AY4576" t="str">
        <f t="shared" si="1003"/>
        <v/>
      </c>
      <c r="BA4576" s="5" t="str">
        <f t="shared" si="1004"/>
        <v/>
      </c>
      <c r="BB4576" s="5" t="str">
        <f t="shared" si="1005"/>
        <v/>
      </c>
      <c r="BC4576" s="5" t="str">
        <f t="shared" si="1006"/>
        <v/>
      </c>
      <c r="BD4576" s="5" t="str">
        <f t="shared" si="1007"/>
        <v/>
      </c>
      <c r="BF4576" t="s">
        <v>25697</v>
      </c>
      <c r="BG4576" t="s">
        <v>25698</v>
      </c>
      <c r="BH4576" t="s">
        <v>25699</v>
      </c>
      <c r="BI4576" t="s">
        <v>1108</v>
      </c>
      <c r="BJ4576" t="s">
        <v>6248</v>
      </c>
      <c r="BK4576" t="s">
        <v>25700</v>
      </c>
    </row>
    <row r="4577" spans="1:63" x14ac:dyDescent="0.3">
      <c r="A4577">
        <v>6.7747900000000003</v>
      </c>
      <c r="B4577">
        <v>6.8911800000000003</v>
      </c>
      <c r="C4577">
        <v>6.9483699999999997</v>
      </c>
      <c r="D4577">
        <v>6.98299</v>
      </c>
      <c r="E4577">
        <v>7.2016299999999998</v>
      </c>
      <c r="F4577">
        <v>7.1848799999999997</v>
      </c>
      <c r="G4577">
        <v>7.1385300000000003</v>
      </c>
      <c r="H4577">
        <v>7.1977099999999998</v>
      </c>
      <c r="I4577">
        <v>7.2084799999999998</v>
      </c>
      <c r="J4577">
        <v>7.3101599999999998</v>
      </c>
      <c r="K4577">
        <v>7.3083400000000003</v>
      </c>
      <c r="L4577">
        <v>7.2094500000000004</v>
      </c>
      <c r="M4577" t="s">
        <v>0</v>
      </c>
      <c r="O4577" t="s">
        <v>1</v>
      </c>
      <c r="P4577" t="s">
        <v>1</v>
      </c>
      <c r="Q4577" t="s">
        <v>2</v>
      </c>
      <c r="R4577" t="s">
        <v>38774</v>
      </c>
      <c r="S4577" t="s">
        <v>22760</v>
      </c>
      <c r="T4577" t="s">
        <v>38775</v>
      </c>
      <c r="U4577" t="s">
        <v>8349</v>
      </c>
      <c r="V4577" t="s">
        <v>25444</v>
      </c>
      <c r="W4577">
        <v>0</v>
      </c>
      <c r="X4577" t="s">
        <v>7</v>
      </c>
      <c r="Y4577">
        <v>3</v>
      </c>
      <c r="Z4577">
        <v>2</v>
      </c>
      <c r="AA4577">
        <v>3</v>
      </c>
      <c r="AB4577">
        <v>2</v>
      </c>
      <c r="AC4577">
        <v>72.7</v>
      </c>
      <c r="AD4577">
        <v>1</v>
      </c>
      <c r="AF4577" t="s">
        <v>38777</v>
      </c>
      <c r="AG4577">
        <v>2.9685199999999998</v>
      </c>
      <c r="AH4577">
        <v>2.0938599999999999E-3</v>
      </c>
      <c r="AI4577">
        <v>-0.28135500000000002</v>
      </c>
      <c r="AJ4577">
        <f t="shared" si="994"/>
        <v>0.28135500000000002</v>
      </c>
      <c r="AK4577">
        <v>-5.8767800000000001</v>
      </c>
      <c r="AL4577" t="str">
        <f t="shared" si="995"/>
        <v/>
      </c>
      <c r="AM4577" t="str">
        <f t="shared" si="996"/>
        <v/>
      </c>
      <c r="AN4577" t="str">
        <f t="shared" si="997"/>
        <v/>
      </c>
      <c r="AO4577" t="str">
        <f t="shared" si="998"/>
        <v/>
      </c>
      <c r="AQ4577">
        <v>3.2556799999999999</v>
      </c>
      <c r="AR4577">
        <v>1.1441800000000001E-3</v>
      </c>
      <c r="AS4577">
        <v>-0.35977599999999998</v>
      </c>
      <c r="AT4577">
        <f t="shared" si="999"/>
        <v>0.35977599999999998</v>
      </c>
      <c r="AU4577">
        <v>-6.6579100000000002</v>
      </c>
      <c r="AV4577" t="str">
        <f t="shared" si="1000"/>
        <v/>
      </c>
      <c r="AW4577" t="str">
        <f t="shared" si="1001"/>
        <v/>
      </c>
      <c r="AX4577" t="str">
        <f t="shared" si="1002"/>
        <v/>
      </c>
      <c r="AY4577" t="str">
        <f t="shared" si="1003"/>
        <v/>
      </c>
      <c r="BA4577" s="5" t="str">
        <f t="shared" si="1004"/>
        <v/>
      </c>
      <c r="BB4577" s="5" t="str">
        <f t="shared" si="1005"/>
        <v/>
      </c>
      <c r="BC4577" s="5" t="str">
        <f t="shared" si="1006"/>
        <v/>
      </c>
      <c r="BD4577" s="5" t="str">
        <f t="shared" si="1007"/>
        <v/>
      </c>
      <c r="BF4577" t="s">
        <v>38776</v>
      </c>
      <c r="BH4577" t="s">
        <v>38777</v>
      </c>
      <c r="BK4577" t="s">
        <v>38778</v>
      </c>
    </row>
    <row r="4578" spans="1:63" x14ac:dyDescent="0.3">
      <c r="A4578">
        <v>5.1699299999999999</v>
      </c>
      <c r="B4578">
        <v>5.2854000000000001</v>
      </c>
      <c r="C4578">
        <v>5.4594300000000002</v>
      </c>
      <c r="D4578">
        <v>5.2249699999999999</v>
      </c>
      <c r="E4578">
        <v>5.5266900000000003</v>
      </c>
      <c r="F4578">
        <v>5.5141200000000001</v>
      </c>
      <c r="G4578">
        <v>5.5637699999999999</v>
      </c>
      <c r="H4578">
        <v>5.6610699999999996</v>
      </c>
      <c r="I4578">
        <v>5.0487599999999997</v>
      </c>
      <c r="J4578">
        <v>4.8429799999999998</v>
      </c>
      <c r="K4578">
        <v>4.8826400000000003</v>
      </c>
      <c r="L4578">
        <v>4.8923899999999998</v>
      </c>
      <c r="M4578" t="s">
        <v>0</v>
      </c>
      <c r="O4578" t="s">
        <v>1</v>
      </c>
      <c r="P4578" t="s">
        <v>1</v>
      </c>
      <c r="Q4578" t="s">
        <v>2</v>
      </c>
      <c r="R4578" t="s">
        <v>17531</v>
      </c>
      <c r="S4578" t="s">
        <v>12976</v>
      </c>
      <c r="T4578" t="s">
        <v>37406</v>
      </c>
      <c r="V4578" t="s">
        <v>5303</v>
      </c>
      <c r="W4578">
        <v>0</v>
      </c>
      <c r="X4578" t="s">
        <v>7</v>
      </c>
      <c r="Y4578">
        <v>4</v>
      </c>
      <c r="Z4578">
        <v>1</v>
      </c>
      <c r="AA4578">
        <v>2</v>
      </c>
      <c r="AB4578">
        <v>1</v>
      </c>
      <c r="AC4578">
        <v>55.8</v>
      </c>
      <c r="AD4578">
        <v>1</v>
      </c>
      <c r="AF4578" t="s">
        <v>37409</v>
      </c>
      <c r="AG4578">
        <v>2.1290399999999998</v>
      </c>
      <c r="AH4578">
        <v>1.1755E-2</v>
      </c>
      <c r="AI4578">
        <v>-0.28148099999999998</v>
      </c>
      <c r="AJ4578">
        <f t="shared" si="994"/>
        <v>0.28148099999999998</v>
      </c>
      <c r="AK4578">
        <v>-3.9626000000000001</v>
      </c>
      <c r="AL4578" t="str">
        <f t="shared" si="995"/>
        <v/>
      </c>
      <c r="AM4578" t="str">
        <f t="shared" si="996"/>
        <v/>
      </c>
      <c r="AN4578" t="str">
        <f t="shared" si="997"/>
        <v/>
      </c>
      <c r="AO4578" t="str">
        <f t="shared" si="998"/>
        <v/>
      </c>
      <c r="AQ4578">
        <v>2.5037500000000001</v>
      </c>
      <c r="AR4578">
        <v>5.2832E-3</v>
      </c>
      <c r="AS4578">
        <v>0.36823800000000001</v>
      </c>
      <c r="AT4578">
        <f t="shared" si="999"/>
        <v>-0.36823800000000001</v>
      </c>
      <c r="AU4578">
        <v>4.7572999999999999</v>
      </c>
      <c r="AV4578" t="str">
        <f t="shared" si="1000"/>
        <v/>
      </c>
      <c r="AW4578" t="str">
        <f t="shared" si="1001"/>
        <v/>
      </c>
      <c r="AX4578" t="str">
        <f t="shared" si="1002"/>
        <v/>
      </c>
      <c r="AY4578" t="str">
        <f t="shared" si="1003"/>
        <v/>
      </c>
      <c r="BA4578" s="5" t="str">
        <f t="shared" si="1004"/>
        <v/>
      </c>
      <c r="BB4578" s="5" t="str">
        <f t="shared" si="1005"/>
        <v/>
      </c>
      <c r="BC4578" s="5" t="str">
        <f t="shared" si="1006"/>
        <v/>
      </c>
      <c r="BD4578" s="5" t="str">
        <f t="shared" si="1007"/>
        <v/>
      </c>
      <c r="BF4578" t="s">
        <v>37407</v>
      </c>
      <c r="BG4578" t="s">
        <v>37408</v>
      </c>
      <c r="BH4578" t="s">
        <v>37409</v>
      </c>
      <c r="BK4578" t="s">
        <v>37410</v>
      </c>
    </row>
    <row r="4579" spans="1:63" x14ac:dyDescent="0.3">
      <c r="A4579">
        <v>6.6879</v>
      </c>
      <c r="B4579">
        <v>6.83162</v>
      </c>
      <c r="C4579">
        <v>6.5313800000000004</v>
      </c>
      <c r="D4579">
        <v>6.8479999999999999</v>
      </c>
      <c r="E4579">
        <v>6.8936000000000002</v>
      </c>
      <c r="F4579">
        <v>7.0134600000000002</v>
      </c>
      <c r="G4579">
        <v>7.0011299999999999</v>
      </c>
      <c r="H4579">
        <v>7.1178999999999997</v>
      </c>
      <c r="I4579">
        <v>7.3056099999999997</v>
      </c>
      <c r="J4579">
        <v>7.34518</v>
      </c>
      <c r="K4579">
        <v>7.3389600000000002</v>
      </c>
      <c r="L4579">
        <v>7.1957399999999998</v>
      </c>
      <c r="M4579" t="s">
        <v>0</v>
      </c>
      <c r="O4579" t="s">
        <v>1</v>
      </c>
      <c r="P4579" t="s">
        <v>1</v>
      </c>
      <c r="Q4579" t="s">
        <v>2</v>
      </c>
      <c r="R4579" t="s">
        <v>33238</v>
      </c>
      <c r="S4579" t="s">
        <v>33239</v>
      </c>
      <c r="T4579" t="s">
        <v>33240</v>
      </c>
      <c r="U4579" t="s">
        <v>33241</v>
      </c>
      <c r="V4579" t="s">
        <v>33242</v>
      </c>
      <c r="W4579">
        <v>0</v>
      </c>
      <c r="X4579" t="s">
        <v>7</v>
      </c>
      <c r="Y4579">
        <v>10</v>
      </c>
      <c r="Z4579">
        <v>4</v>
      </c>
      <c r="AA4579">
        <v>4</v>
      </c>
      <c r="AB4579">
        <v>4</v>
      </c>
      <c r="AC4579">
        <v>37.1</v>
      </c>
      <c r="AD4579">
        <v>1</v>
      </c>
      <c r="AF4579" t="s">
        <v>33245</v>
      </c>
      <c r="AG4579">
        <v>1.7541100000000001</v>
      </c>
      <c r="AH4579">
        <v>2.5797E-2</v>
      </c>
      <c r="AI4579">
        <v>-0.28179799999999999</v>
      </c>
      <c r="AJ4579">
        <f t="shared" si="994"/>
        <v>0.28179799999999999</v>
      </c>
      <c r="AK4579">
        <v>-3.2432400000000001</v>
      </c>
      <c r="AL4579" t="str">
        <f t="shared" si="995"/>
        <v/>
      </c>
      <c r="AM4579" t="str">
        <f t="shared" si="996"/>
        <v/>
      </c>
      <c r="AN4579" t="str">
        <f t="shared" si="997"/>
        <v/>
      </c>
      <c r="AO4579" t="str">
        <f t="shared" si="998"/>
        <v/>
      </c>
      <c r="AQ4579">
        <v>3.3769800000000001</v>
      </c>
      <c r="AR4579">
        <v>8.9530899999999995E-4</v>
      </c>
      <c r="AS4579">
        <v>-0.57164700000000002</v>
      </c>
      <c r="AT4579">
        <f t="shared" si="999"/>
        <v>0.57164700000000002</v>
      </c>
      <c r="AU4579">
        <v>-7.0113399999999997</v>
      </c>
      <c r="AV4579" t="str">
        <f t="shared" si="1000"/>
        <v/>
      </c>
      <c r="AW4579" t="str">
        <f t="shared" si="1001"/>
        <v/>
      </c>
      <c r="AX4579" t="str">
        <f t="shared" si="1002"/>
        <v/>
      </c>
      <c r="AY4579" t="str">
        <f t="shared" si="1003"/>
        <v/>
      </c>
      <c r="BA4579" s="5" t="str">
        <f t="shared" si="1004"/>
        <v/>
      </c>
      <c r="BB4579" s="5" t="str">
        <f t="shared" si="1005"/>
        <v/>
      </c>
      <c r="BC4579" s="5" t="str">
        <f t="shared" si="1006"/>
        <v/>
      </c>
      <c r="BD4579" s="5" t="str">
        <f t="shared" si="1007"/>
        <v/>
      </c>
      <c r="BF4579" t="s">
        <v>33243</v>
      </c>
      <c r="BG4579" t="s">
        <v>33244</v>
      </c>
      <c r="BH4579" t="s">
        <v>33245</v>
      </c>
      <c r="BI4579" t="s">
        <v>33246</v>
      </c>
      <c r="BJ4579" t="s">
        <v>33247</v>
      </c>
      <c r="BK4579" t="s">
        <v>33248</v>
      </c>
    </row>
    <row r="4580" spans="1:63" x14ac:dyDescent="0.3">
      <c r="A4580">
        <v>10.079800000000001</v>
      </c>
      <c r="B4580">
        <v>10.0983</v>
      </c>
      <c r="C4580">
        <v>10.1106</v>
      </c>
      <c r="D4580">
        <v>10.081899999999999</v>
      </c>
      <c r="E4580">
        <v>10.378</v>
      </c>
      <c r="F4580">
        <v>10.3665</v>
      </c>
      <c r="G4580">
        <v>10.382300000000001</v>
      </c>
      <c r="H4580">
        <v>10.372299999999999</v>
      </c>
      <c r="I4580">
        <v>10.7029</v>
      </c>
      <c r="J4580">
        <v>10.722200000000001</v>
      </c>
      <c r="K4580">
        <v>10.6775</v>
      </c>
      <c r="L4580">
        <v>10.725</v>
      </c>
      <c r="M4580" t="s">
        <v>0</v>
      </c>
      <c r="O4580" t="s">
        <v>1</v>
      </c>
      <c r="P4580" t="s">
        <v>1</v>
      </c>
      <c r="Q4580" t="s">
        <v>2</v>
      </c>
      <c r="R4580" t="s">
        <v>13496</v>
      </c>
      <c r="S4580" t="s">
        <v>13497</v>
      </c>
      <c r="T4580" t="s">
        <v>8875</v>
      </c>
      <c r="U4580" t="s">
        <v>10107</v>
      </c>
      <c r="V4580" t="s">
        <v>13498</v>
      </c>
      <c r="W4580">
        <v>0</v>
      </c>
      <c r="X4580" t="s">
        <v>7</v>
      </c>
      <c r="Y4580">
        <v>46</v>
      </c>
      <c r="Z4580">
        <v>8</v>
      </c>
      <c r="AA4580">
        <v>17</v>
      </c>
      <c r="AB4580">
        <v>8</v>
      </c>
      <c r="AC4580">
        <v>27.9</v>
      </c>
      <c r="AD4580">
        <v>1</v>
      </c>
      <c r="AF4580" t="s">
        <v>13501</v>
      </c>
      <c r="AG4580">
        <v>7.4444900000000001</v>
      </c>
      <c r="AH4580" s="1">
        <v>1.1983100000000001E-6</v>
      </c>
      <c r="AI4580">
        <v>-0.28214699999999998</v>
      </c>
      <c r="AJ4580">
        <f t="shared" si="994"/>
        <v>0.28214699999999998</v>
      </c>
      <c r="AK4580">
        <v>-35.051499999999997</v>
      </c>
      <c r="AL4580" t="str">
        <f t="shared" si="995"/>
        <v/>
      </c>
      <c r="AM4580" t="str">
        <f t="shared" si="996"/>
        <v/>
      </c>
      <c r="AN4580" t="str">
        <f t="shared" si="997"/>
        <v/>
      </c>
      <c r="AO4580" t="str">
        <f t="shared" si="998"/>
        <v/>
      </c>
      <c r="AQ4580">
        <v>8.1886899999999994</v>
      </c>
      <c r="AR4580" s="1">
        <v>2.9369900000000001E-7</v>
      </c>
      <c r="AS4580">
        <v>-0.61427500000000002</v>
      </c>
      <c r="AT4580">
        <f t="shared" si="999"/>
        <v>0.61427500000000002</v>
      </c>
      <c r="AU4580">
        <v>-46.681399999999996</v>
      </c>
      <c r="AV4580" t="str">
        <f t="shared" si="1000"/>
        <v/>
      </c>
      <c r="AW4580" t="str">
        <f t="shared" si="1001"/>
        <v>+</v>
      </c>
      <c r="AX4580" t="str">
        <f t="shared" si="1002"/>
        <v/>
      </c>
      <c r="AY4580" t="str">
        <f t="shared" si="1003"/>
        <v/>
      </c>
      <c r="BA4580" s="5" t="str">
        <f t="shared" si="1004"/>
        <v/>
      </c>
      <c r="BB4580" s="5" t="str">
        <f t="shared" si="1005"/>
        <v/>
      </c>
      <c r="BC4580" s="5" t="str">
        <f t="shared" si="1006"/>
        <v/>
      </c>
      <c r="BD4580" s="5" t="str">
        <f t="shared" si="1007"/>
        <v/>
      </c>
      <c r="BF4580" t="s">
        <v>13499</v>
      </c>
      <c r="BG4580" t="s">
        <v>13500</v>
      </c>
      <c r="BH4580" t="s">
        <v>13501</v>
      </c>
      <c r="BI4580" t="s">
        <v>10112</v>
      </c>
      <c r="BJ4580" t="s">
        <v>13502</v>
      </c>
      <c r="BK4580" t="s">
        <v>13503</v>
      </c>
    </row>
    <row r="4581" spans="1:63" x14ac:dyDescent="0.3">
      <c r="A4581">
        <v>7.6773699999999998</v>
      </c>
      <c r="B4581">
        <v>7.7937700000000003</v>
      </c>
      <c r="C4581">
        <v>7.7635399999999999</v>
      </c>
      <c r="D4581">
        <v>7.6955799999999996</v>
      </c>
      <c r="E4581">
        <v>8.0869300000000006</v>
      </c>
      <c r="F4581">
        <v>8.0267999999999997</v>
      </c>
      <c r="G4581">
        <v>7.9795699999999998</v>
      </c>
      <c r="H4581">
        <v>7.9669400000000001</v>
      </c>
      <c r="I4581">
        <v>7.9726900000000001</v>
      </c>
      <c r="J4581">
        <v>7.9366399999999997</v>
      </c>
      <c r="K4581">
        <v>8.0073100000000004</v>
      </c>
      <c r="L4581">
        <v>7.9319199999999999</v>
      </c>
      <c r="M4581" t="s">
        <v>0</v>
      </c>
      <c r="O4581" t="s">
        <v>1</v>
      </c>
      <c r="P4581" t="s">
        <v>1</v>
      </c>
      <c r="Q4581" t="s">
        <v>2</v>
      </c>
      <c r="R4581" t="s">
        <v>22238</v>
      </c>
      <c r="S4581" t="s">
        <v>22239</v>
      </c>
      <c r="T4581" t="s">
        <v>22240</v>
      </c>
      <c r="U4581" t="s">
        <v>22241</v>
      </c>
      <c r="V4581" t="s">
        <v>6925</v>
      </c>
      <c r="W4581">
        <v>0</v>
      </c>
      <c r="X4581" t="s">
        <v>7</v>
      </c>
      <c r="Y4581">
        <v>13</v>
      </c>
      <c r="Z4581">
        <v>6</v>
      </c>
      <c r="AA4581">
        <v>8</v>
      </c>
      <c r="AB4581">
        <v>2</v>
      </c>
      <c r="AC4581">
        <v>50.9</v>
      </c>
      <c r="AD4581">
        <v>1</v>
      </c>
      <c r="AF4581" t="s">
        <v>22244</v>
      </c>
      <c r="AG4581">
        <v>3.4705400000000002</v>
      </c>
      <c r="AH4581">
        <v>7.6557000000000003E-4</v>
      </c>
      <c r="AI4581">
        <v>-0.28249600000000002</v>
      </c>
      <c r="AJ4581">
        <f t="shared" si="994"/>
        <v>0.28249600000000002</v>
      </c>
      <c r="AK4581">
        <v>-7.2942</v>
      </c>
      <c r="AL4581" t="str">
        <f t="shared" si="995"/>
        <v/>
      </c>
      <c r="AM4581" t="str">
        <f t="shared" si="996"/>
        <v/>
      </c>
      <c r="AN4581" t="str">
        <f t="shared" si="997"/>
        <v/>
      </c>
      <c r="AO4581" t="str">
        <f t="shared" si="998"/>
        <v/>
      </c>
      <c r="AQ4581">
        <v>3.37975</v>
      </c>
      <c r="AR4581">
        <v>8.9128199999999997E-4</v>
      </c>
      <c r="AS4581">
        <v>-0.229576</v>
      </c>
      <c r="AT4581">
        <f t="shared" si="999"/>
        <v>0.229576</v>
      </c>
      <c r="AU4581">
        <v>-7.0195999999999996</v>
      </c>
      <c r="AV4581" t="str">
        <f t="shared" si="1000"/>
        <v/>
      </c>
      <c r="AW4581" t="str">
        <f t="shared" si="1001"/>
        <v/>
      </c>
      <c r="AX4581" t="str">
        <f t="shared" si="1002"/>
        <v/>
      </c>
      <c r="AY4581" t="str">
        <f t="shared" si="1003"/>
        <v/>
      </c>
      <c r="BA4581" s="5" t="str">
        <f t="shared" si="1004"/>
        <v/>
      </c>
      <c r="BB4581" s="5" t="str">
        <f t="shared" si="1005"/>
        <v/>
      </c>
      <c r="BC4581" s="5" t="str">
        <f t="shared" si="1006"/>
        <v/>
      </c>
      <c r="BD4581" s="5" t="str">
        <f t="shared" si="1007"/>
        <v/>
      </c>
      <c r="BF4581" t="s">
        <v>22242</v>
      </c>
      <c r="BG4581" t="s">
        <v>22243</v>
      </c>
      <c r="BH4581" t="s">
        <v>22244</v>
      </c>
      <c r="BI4581" t="s">
        <v>22245</v>
      </c>
      <c r="BJ4581" t="s">
        <v>22246</v>
      </c>
      <c r="BK4581" t="s">
        <v>22247</v>
      </c>
    </row>
    <row r="4582" spans="1:63" x14ac:dyDescent="0.3">
      <c r="A4582">
        <v>6.3733000000000004</v>
      </c>
      <c r="B4582">
        <v>6.06609</v>
      </c>
      <c r="C4582">
        <v>6.1719299999999997</v>
      </c>
      <c r="D4582">
        <v>6.15381</v>
      </c>
      <c r="E4582">
        <v>6.3871599999999997</v>
      </c>
      <c r="F4582">
        <v>6.5188499999999996</v>
      </c>
      <c r="G4582">
        <v>6.4627100000000004</v>
      </c>
      <c r="H4582">
        <v>6.5266900000000003</v>
      </c>
      <c r="I4582">
        <v>6.1699299999999999</v>
      </c>
      <c r="J4582">
        <v>6.0312200000000002</v>
      </c>
      <c r="K4582">
        <v>6.1598699999999997</v>
      </c>
      <c r="L4582">
        <v>6.4093900000000001</v>
      </c>
      <c r="M4582" t="s">
        <v>0</v>
      </c>
      <c r="O4582" t="s">
        <v>1</v>
      </c>
      <c r="Q4582" t="s">
        <v>164</v>
      </c>
      <c r="V4582" t="s">
        <v>21929</v>
      </c>
      <c r="W4582">
        <v>0</v>
      </c>
      <c r="X4582" t="s">
        <v>7</v>
      </c>
      <c r="Y4582">
        <v>14</v>
      </c>
      <c r="Z4582">
        <v>2</v>
      </c>
      <c r="AA4582">
        <v>2</v>
      </c>
      <c r="AB4582">
        <v>2</v>
      </c>
      <c r="AC4582">
        <v>20</v>
      </c>
      <c r="AD4582">
        <v>1</v>
      </c>
      <c r="AF4582" t="s">
        <v>33357</v>
      </c>
      <c r="AG4582">
        <v>2.0970800000000001</v>
      </c>
      <c r="AH4582">
        <v>1.2582400000000001E-2</v>
      </c>
      <c r="AI4582">
        <v>-0.28257100000000002</v>
      </c>
      <c r="AJ4582">
        <f t="shared" si="994"/>
        <v>0.28257100000000002</v>
      </c>
      <c r="AK4582">
        <v>-3.8986000000000001</v>
      </c>
      <c r="AL4582" t="str">
        <f t="shared" si="995"/>
        <v/>
      </c>
      <c r="AM4582" t="str">
        <f t="shared" si="996"/>
        <v/>
      </c>
      <c r="AN4582" t="str">
        <f t="shared" si="997"/>
        <v/>
      </c>
      <c r="AO4582" t="str">
        <f t="shared" si="998"/>
        <v/>
      </c>
      <c r="AQ4582">
        <v>4.3203E-3</v>
      </c>
      <c r="AR4582">
        <v>0.991676</v>
      </c>
      <c r="AS4582">
        <v>-1.3209599999999999E-3</v>
      </c>
      <c r="AT4582">
        <f t="shared" si="999"/>
        <v>1.3209599999999999E-3</v>
      </c>
      <c r="AU4582">
        <v>-1.29318E-2</v>
      </c>
      <c r="AV4582" t="str">
        <f t="shared" si="1000"/>
        <v/>
      </c>
      <c r="AW4582" t="str">
        <f t="shared" si="1001"/>
        <v/>
      </c>
      <c r="AX4582" t="str">
        <f t="shared" si="1002"/>
        <v/>
      </c>
      <c r="AY4582" t="str">
        <f t="shared" si="1003"/>
        <v/>
      </c>
      <c r="BA4582" s="5" t="str">
        <f t="shared" si="1004"/>
        <v/>
      </c>
      <c r="BB4582" s="5" t="str">
        <f t="shared" si="1005"/>
        <v/>
      </c>
      <c r="BC4582" s="5" t="str">
        <f t="shared" si="1006"/>
        <v/>
      </c>
      <c r="BD4582" s="5" t="str">
        <f t="shared" si="1007"/>
        <v/>
      </c>
      <c r="BF4582" t="s">
        <v>33355</v>
      </c>
      <c r="BG4582" t="s">
        <v>33356</v>
      </c>
      <c r="BH4582" t="s">
        <v>33357</v>
      </c>
      <c r="BK4582" t="s">
        <v>33358</v>
      </c>
    </row>
    <row r="4583" spans="1:63" x14ac:dyDescent="0.3">
      <c r="A4583">
        <v>8.8233700000000006</v>
      </c>
      <c r="B4583">
        <v>8.8688199999999995</v>
      </c>
      <c r="C4583">
        <v>8.8523700000000005</v>
      </c>
      <c r="D4583">
        <v>8.8731399999999994</v>
      </c>
      <c r="E4583">
        <v>9.2043300000000006</v>
      </c>
      <c r="F4583">
        <v>9.1142599999999998</v>
      </c>
      <c r="G4583">
        <v>9.1565899999999996</v>
      </c>
      <c r="H4583">
        <v>9.0746800000000007</v>
      </c>
      <c r="I4583">
        <v>8.7066700000000008</v>
      </c>
      <c r="J4583">
        <v>8.7132100000000001</v>
      </c>
      <c r="K4583">
        <v>8.67807</v>
      </c>
      <c r="L4583">
        <v>8.6642700000000001</v>
      </c>
      <c r="M4583" t="s">
        <v>0</v>
      </c>
      <c r="O4583" t="s">
        <v>1</v>
      </c>
      <c r="P4583" t="s">
        <v>1</v>
      </c>
      <c r="Q4583" t="s">
        <v>2</v>
      </c>
      <c r="R4583" t="s">
        <v>25367</v>
      </c>
      <c r="T4583" t="s">
        <v>22725</v>
      </c>
      <c r="V4583" t="s">
        <v>25368</v>
      </c>
      <c r="W4583">
        <v>0</v>
      </c>
      <c r="X4583" t="s">
        <v>7</v>
      </c>
      <c r="Y4583">
        <v>20</v>
      </c>
      <c r="Z4583">
        <v>4</v>
      </c>
      <c r="AA4583">
        <v>8</v>
      </c>
      <c r="AB4583">
        <v>4</v>
      </c>
      <c r="AC4583">
        <v>17.2</v>
      </c>
      <c r="AD4583">
        <v>1</v>
      </c>
      <c r="AF4583" t="s">
        <v>25371</v>
      </c>
      <c r="AG4583">
        <v>4.0885699999999998</v>
      </c>
      <c r="AH4583">
        <v>2.2989399999999999E-4</v>
      </c>
      <c r="AI4583">
        <v>-0.28303899999999999</v>
      </c>
      <c r="AJ4583">
        <f t="shared" si="994"/>
        <v>0.28303899999999999</v>
      </c>
      <c r="AK4583">
        <v>-9.4158399999999993</v>
      </c>
      <c r="AL4583" t="str">
        <f t="shared" si="995"/>
        <v/>
      </c>
      <c r="AM4583" t="str">
        <f t="shared" si="996"/>
        <v/>
      </c>
      <c r="AN4583" t="str">
        <f t="shared" si="997"/>
        <v/>
      </c>
      <c r="AO4583" t="str">
        <f t="shared" si="998"/>
        <v/>
      </c>
      <c r="AQ4583">
        <v>4.2668499999999998</v>
      </c>
      <c r="AR4583">
        <v>1.5791000000000001E-4</v>
      </c>
      <c r="AS4583">
        <v>0.16386800000000001</v>
      </c>
      <c r="AT4583">
        <f t="shared" si="999"/>
        <v>-0.16386800000000001</v>
      </c>
      <c r="AU4583">
        <v>10.1205</v>
      </c>
      <c r="AV4583" t="str">
        <f t="shared" si="1000"/>
        <v/>
      </c>
      <c r="AW4583" t="str">
        <f t="shared" si="1001"/>
        <v/>
      </c>
      <c r="AX4583" t="str">
        <f t="shared" si="1002"/>
        <v/>
      </c>
      <c r="AY4583" t="str">
        <f t="shared" si="1003"/>
        <v/>
      </c>
      <c r="BA4583" s="5" t="str">
        <f t="shared" si="1004"/>
        <v/>
      </c>
      <c r="BB4583" s="5" t="str">
        <f t="shared" si="1005"/>
        <v/>
      </c>
      <c r="BC4583" s="5" t="str">
        <f t="shared" si="1006"/>
        <v/>
      </c>
      <c r="BD4583" s="5" t="str">
        <f t="shared" si="1007"/>
        <v/>
      </c>
      <c r="BF4583" t="s">
        <v>25369</v>
      </c>
      <c r="BG4583" t="s">
        <v>25370</v>
      </c>
      <c r="BH4583" t="s">
        <v>25371</v>
      </c>
      <c r="BK4583" t="s">
        <v>25372</v>
      </c>
    </row>
    <row r="4584" spans="1:63" x14ac:dyDescent="0.3">
      <c r="A4584">
        <v>9.4551200000000009</v>
      </c>
      <c r="B4584">
        <v>9.4047199999999993</v>
      </c>
      <c r="C4584">
        <v>9.4182699999999997</v>
      </c>
      <c r="D4584">
        <v>9.4880399999999998</v>
      </c>
      <c r="E4584">
        <v>10.0298</v>
      </c>
      <c r="F4584">
        <v>9.6594599999999993</v>
      </c>
      <c r="G4584">
        <v>9.60548</v>
      </c>
      <c r="H4584">
        <v>9.6036300000000008</v>
      </c>
      <c r="I4584">
        <v>9.7023499999999991</v>
      </c>
      <c r="J4584">
        <v>9.4733000000000001</v>
      </c>
      <c r="K4584">
        <v>9.5016400000000001</v>
      </c>
      <c r="L4584">
        <v>9.7952300000000001</v>
      </c>
      <c r="M4584" t="s">
        <v>0</v>
      </c>
      <c r="O4584" t="s">
        <v>1</v>
      </c>
      <c r="Q4584" t="s">
        <v>164</v>
      </c>
      <c r="R4584" t="s">
        <v>29215</v>
      </c>
      <c r="S4584" t="s">
        <v>29216</v>
      </c>
      <c r="T4584" t="s">
        <v>29217</v>
      </c>
      <c r="W4584">
        <v>0</v>
      </c>
      <c r="X4584" t="s">
        <v>7</v>
      </c>
      <c r="Y4584">
        <v>17</v>
      </c>
      <c r="Z4584">
        <v>4</v>
      </c>
      <c r="AA4584">
        <v>7</v>
      </c>
      <c r="AB4584">
        <v>4</v>
      </c>
      <c r="AC4584">
        <v>27.3</v>
      </c>
      <c r="AD4584">
        <v>1</v>
      </c>
      <c r="AF4584" t="s">
        <v>29220</v>
      </c>
      <c r="AG4584">
        <v>1.4572400000000001</v>
      </c>
      <c r="AH4584">
        <v>4.8142299999999999E-2</v>
      </c>
      <c r="AI4584">
        <v>-0.28306300000000001</v>
      </c>
      <c r="AJ4584">
        <f t="shared" si="994"/>
        <v>0.28306300000000001</v>
      </c>
      <c r="AK4584">
        <v>-2.71455</v>
      </c>
      <c r="AL4584" t="str">
        <f t="shared" si="995"/>
        <v/>
      </c>
      <c r="AM4584" t="str">
        <f t="shared" si="996"/>
        <v/>
      </c>
      <c r="AN4584" t="str">
        <f t="shared" si="997"/>
        <v/>
      </c>
      <c r="AO4584" t="str">
        <f t="shared" si="998"/>
        <v/>
      </c>
      <c r="AQ4584">
        <v>1.15486</v>
      </c>
      <c r="AR4584">
        <v>8.9183700000000005E-2</v>
      </c>
      <c r="AS4584">
        <v>-0.17659</v>
      </c>
      <c r="AT4584">
        <f t="shared" si="999"/>
        <v>0.17659</v>
      </c>
      <c r="AU4584">
        <v>-2.20099</v>
      </c>
      <c r="AV4584" t="str">
        <f t="shared" si="1000"/>
        <v/>
      </c>
      <c r="AW4584" t="str">
        <f t="shared" si="1001"/>
        <v/>
      </c>
      <c r="AX4584" t="str">
        <f t="shared" si="1002"/>
        <v/>
      </c>
      <c r="AY4584" t="str">
        <f t="shared" si="1003"/>
        <v/>
      </c>
      <c r="BA4584" s="5" t="str">
        <f t="shared" si="1004"/>
        <v/>
      </c>
      <c r="BB4584" s="5" t="str">
        <f t="shared" si="1005"/>
        <v/>
      </c>
      <c r="BC4584" s="5" t="str">
        <f t="shared" si="1006"/>
        <v/>
      </c>
      <c r="BD4584" s="5" t="str">
        <f t="shared" si="1007"/>
        <v/>
      </c>
      <c r="BF4584" t="s">
        <v>29218</v>
      </c>
      <c r="BG4584" t="s">
        <v>29219</v>
      </c>
      <c r="BH4584" t="s">
        <v>29220</v>
      </c>
      <c r="BK4584" t="s">
        <v>29221</v>
      </c>
    </row>
    <row r="4585" spans="1:63" x14ac:dyDescent="0.3">
      <c r="A4585">
        <v>5.6553500000000003</v>
      </c>
      <c r="B4585">
        <v>5.8201799999999997</v>
      </c>
      <c r="C4585">
        <v>5.8579800000000004</v>
      </c>
      <c r="D4585">
        <v>5.8021900000000004</v>
      </c>
      <c r="E4585">
        <v>6.1436400000000004</v>
      </c>
      <c r="F4585">
        <v>6.1106100000000003</v>
      </c>
      <c r="G4585">
        <v>6.0895799999999998</v>
      </c>
      <c r="H4585">
        <v>5.9260000000000002</v>
      </c>
      <c r="I4585">
        <v>4.4462599999999997</v>
      </c>
      <c r="J4585">
        <v>4.6948800000000004</v>
      </c>
      <c r="K4585">
        <v>5.2364899999999999</v>
      </c>
      <c r="L4585">
        <v>5.06609</v>
      </c>
      <c r="M4585" t="s">
        <v>0</v>
      </c>
      <c r="O4585" t="s">
        <v>1</v>
      </c>
      <c r="P4585" t="s">
        <v>1</v>
      </c>
      <c r="Q4585" t="s">
        <v>2</v>
      </c>
      <c r="R4585" t="s">
        <v>25472</v>
      </c>
      <c r="S4585" t="s">
        <v>6600</v>
      </c>
      <c r="T4585" t="s">
        <v>25473</v>
      </c>
      <c r="V4585" t="s">
        <v>6602</v>
      </c>
      <c r="W4585">
        <v>0</v>
      </c>
      <c r="X4585" t="s">
        <v>7</v>
      </c>
      <c r="Y4585">
        <v>14</v>
      </c>
      <c r="Z4585">
        <v>3</v>
      </c>
      <c r="AA4585">
        <v>6</v>
      </c>
      <c r="AB4585">
        <v>1</v>
      </c>
      <c r="AC4585">
        <v>33.6</v>
      </c>
      <c r="AD4585">
        <v>1</v>
      </c>
      <c r="AF4585" t="s">
        <v>25476</v>
      </c>
      <c r="AG4585">
        <v>2.2998099999999999</v>
      </c>
      <c r="AH4585">
        <v>8.2248400000000006E-3</v>
      </c>
      <c r="AI4585">
        <v>-0.28353200000000001</v>
      </c>
      <c r="AJ4585">
        <f t="shared" si="994"/>
        <v>0.28353200000000001</v>
      </c>
      <c r="AK4585">
        <v>-4.3142399999999999</v>
      </c>
      <c r="AL4585" t="str">
        <f t="shared" si="995"/>
        <v/>
      </c>
      <c r="AM4585" t="str">
        <f t="shared" si="996"/>
        <v/>
      </c>
      <c r="AN4585" t="str">
        <f t="shared" si="997"/>
        <v/>
      </c>
      <c r="AO4585" t="str">
        <f t="shared" si="998"/>
        <v/>
      </c>
      <c r="AQ4585">
        <v>2.6173000000000002</v>
      </c>
      <c r="AR4585">
        <v>4.1858800000000003E-3</v>
      </c>
      <c r="AS4585">
        <v>0.92299699999999996</v>
      </c>
      <c r="AT4585">
        <f t="shared" si="999"/>
        <v>-0.92299699999999996</v>
      </c>
      <c r="AU4585">
        <v>5.0159399999999996</v>
      </c>
      <c r="AV4585" t="str">
        <f t="shared" si="1000"/>
        <v/>
      </c>
      <c r="AW4585" t="str">
        <f t="shared" si="1001"/>
        <v/>
      </c>
      <c r="AX4585" t="str">
        <f t="shared" si="1002"/>
        <v/>
      </c>
      <c r="AY4585" t="str">
        <f t="shared" si="1003"/>
        <v>+</v>
      </c>
      <c r="BA4585" s="5" t="str">
        <f t="shared" si="1004"/>
        <v/>
      </c>
      <c r="BB4585" s="5" t="str">
        <f t="shared" si="1005"/>
        <v/>
      </c>
      <c r="BC4585" s="5" t="str">
        <f t="shared" si="1006"/>
        <v/>
      </c>
      <c r="BD4585" s="5" t="str">
        <f t="shared" si="1007"/>
        <v/>
      </c>
      <c r="BF4585" t="s">
        <v>25474</v>
      </c>
      <c r="BG4585" t="s">
        <v>25475</v>
      </c>
      <c r="BH4585" t="s">
        <v>25476</v>
      </c>
      <c r="BK4585" t="s">
        <v>25477</v>
      </c>
    </row>
    <row r="4586" spans="1:63" x14ac:dyDescent="0.3">
      <c r="A4586">
        <v>9.3608499999999992</v>
      </c>
      <c r="B4586">
        <v>9.3669799999999999</v>
      </c>
      <c r="C4586">
        <v>9.28355</v>
      </c>
      <c r="D4586">
        <v>9.2524300000000004</v>
      </c>
      <c r="E4586">
        <v>9.6308100000000003</v>
      </c>
      <c r="F4586">
        <v>9.5325500000000005</v>
      </c>
      <c r="G4586">
        <v>9.5738400000000006</v>
      </c>
      <c r="H4586">
        <v>9.6616</v>
      </c>
      <c r="I4586">
        <v>9.3869399999999992</v>
      </c>
      <c r="J4586">
        <v>9.3756900000000005</v>
      </c>
      <c r="K4586">
        <v>9.3078800000000008</v>
      </c>
      <c r="L4586">
        <v>9.3015000000000008</v>
      </c>
      <c r="M4586" t="s">
        <v>0</v>
      </c>
      <c r="O4586" t="s">
        <v>1</v>
      </c>
      <c r="Q4586" t="s">
        <v>164</v>
      </c>
      <c r="S4586" t="s">
        <v>37740</v>
      </c>
      <c r="T4586" t="s">
        <v>7876</v>
      </c>
      <c r="U4586" t="s">
        <v>4778</v>
      </c>
      <c r="V4586" t="s">
        <v>27007</v>
      </c>
      <c r="W4586">
        <v>0</v>
      </c>
      <c r="X4586" t="s">
        <v>7</v>
      </c>
      <c r="Y4586">
        <v>5</v>
      </c>
      <c r="Z4586">
        <v>3</v>
      </c>
      <c r="AA4586">
        <v>4</v>
      </c>
      <c r="AB4586">
        <v>2</v>
      </c>
      <c r="AC4586">
        <v>67.8</v>
      </c>
      <c r="AD4586">
        <v>1</v>
      </c>
      <c r="AF4586" t="s">
        <v>37742</v>
      </c>
      <c r="AG4586">
        <v>3.3753000000000002</v>
      </c>
      <c r="AH4586">
        <v>9.2451199999999995E-4</v>
      </c>
      <c r="AI4586">
        <v>-0.28374899999999997</v>
      </c>
      <c r="AJ4586">
        <f t="shared" si="994"/>
        <v>0.28374899999999997</v>
      </c>
      <c r="AK4586">
        <v>-7.0063500000000003</v>
      </c>
      <c r="AL4586" t="str">
        <f t="shared" si="995"/>
        <v/>
      </c>
      <c r="AM4586" t="str">
        <f t="shared" si="996"/>
        <v/>
      </c>
      <c r="AN4586" t="str">
        <f t="shared" si="997"/>
        <v/>
      </c>
      <c r="AO4586" t="str">
        <f t="shared" si="998"/>
        <v/>
      </c>
      <c r="AQ4586">
        <v>0.31672099999999997</v>
      </c>
      <c r="AR4586">
        <v>0.52565300000000004</v>
      </c>
      <c r="AS4586">
        <v>-2.7051700000000001E-2</v>
      </c>
      <c r="AT4586">
        <f t="shared" si="999"/>
        <v>2.7051700000000001E-2</v>
      </c>
      <c r="AU4586">
        <v>-0.74885599999999997</v>
      </c>
      <c r="AV4586" t="str">
        <f t="shared" si="1000"/>
        <v/>
      </c>
      <c r="AW4586" t="str">
        <f t="shared" si="1001"/>
        <v/>
      </c>
      <c r="AX4586" t="str">
        <f t="shared" si="1002"/>
        <v/>
      </c>
      <c r="AY4586" t="str">
        <f t="shared" si="1003"/>
        <v/>
      </c>
      <c r="BA4586" s="5" t="str">
        <f t="shared" si="1004"/>
        <v/>
      </c>
      <c r="BB4586" s="5" t="str">
        <f t="shared" si="1005"/>
        <v/>
      </c>
      <c r="BC4586" s="5" t="str">
        <f t="shared" si="1006"/>
        <v/>
      </c>
      <c r="BD4586" s="5" t="str">
        <f t="shared" si="1007"/>
        <v/>
      </c>
      <c r="BF4586" t="s">
        <v>37741</v>
      </c>
      <c r="BH4586" t="s">
        <v>37742</v>
      </c>
      <c r="BK4586" t="s">
        <v>37743</v>
      </c>
    </row>
    <row r="4587" spans="1:63" x14ac:dyDescent="0.3">
      <c r="A4587">
        <v>10.1592</v>
      </c>
      <c r="B4587">
        <v>10.235799999999999</v>
      </c>
      <c r="C4587">
        <v>10.224399999999999</v>
      </c>
      <c r="D4587">
        <v>10.2273</v>
      </c>
      <c r="E4587">
        <v>10.526</v>
      </c>
      <c r="F4587">
        <v>10.501099999999999</v>
      </c>
      <c r="G4587">
        <v>10.4832</v>
      </c>
      <c r="H4587">
        <v>10.471299999999999</v>
      </c>
      <c r="I4587">
        <v>10.9017</v>
      </c>
      <c r="J4587">
        <v>10.9186</v>
      </c>
      <c r="K4587">
        <v>10.9176</v>
      </c>
      <c r="L4587">
        <v>10.930899999999999</v>
      </c>
      <c r="M4587" t="s">
        <v>0</v>
      </c>
      <c r="O4587" t="s">
        <v>1</v>
      </c>
      <c r="P4587" t="s">
        <v>1</v>
      </c>
      <c r="Q4587" t="s">
        <v>2</v>
      </c>
      <c r="R4587" t="s">
        <v>13685</v>
      </c>
      <c r="S4587" t="s">
        <v>13686</v>
      </c>
      <c r="T4587" t="s">
        <v>9188</v>
      </c>
      <c r="V4587" t="s">
        <v>13687</v>
      </c>
      <c r="W4587">
        <v>0</v>
      </c>
      <c r="X4587" t="s">
        <v>7</v>
      </c>
      <c r="Y4587">
        <v>37</v>
      </c>
      <c r="Z4587">
        <v>12</v>
      </c>
      <c r="AA4587">
        <v>17</v>
      </c>
      <c r="AB4587">
        <v>12</v>
      </c>
      <c r="AC4587">
        <v>39.4</v>
      </c>
      <c r="AD4587">
        <v>1</v>
      </c>
      <c r="AF4587" t="s">
        <v>13690</v>
      </c>
      <c r="AG4587">
        <v>4.95817</v>
      </c>
      <c r="AH4587" s="1">
        <v>4.4554900000000003E-5</v>
      </c>
      <c r="AI4587">
        <v>-0.28374899999999997</v>
      </c>
      <c r="AJ4587">
        <f t="shared" si="994"/>
        <v>0.28374899999999997</v>
      </c>
      <c r="AK4587">
        <v>-13.333299999999999</v>
      </c>
      <c r="AL4587" t="str">
        <f t="shared" si="995"/>
        <v/>
      </c>
      <c r="AM4587" t="str">
        <f t="shared" si="996"/>
        <v/>
      </c>
      <c r="AN4587" t="str">
        <f t="shared" si="997"/>
        <v/>
      </c>
      <c r="AO4587" t="str">
        <f t="shared" si="998"/>
        <v/>
      </c>
      <c r="AQ4587">
        <v>7.6456900000000001</v>
      </c>
      <c r="AR4587" s="1">
        <v>5.9062000000000003E-7</v>
      </c>
      <c r="AS4587">
        <v>-0.70554600000000001</v>
      </c>
      <c r="AT4587">
        <f t="shared" si="999"/>
        <v>0.70554600000000001</v>
      </c>
      <c r="AU4587">
        <v>-37.8767</v>
      </c>
      <c r="AV4587" t="str">
        <f t="shared" si="1000"/>
        <v/>
      </c>
      <c r="AW4587" t="str">
        <f t="shared" si="1001"/>
        <v>+</v>
      </c>
      <c r="AX4587" t="str">
        <f t="shared" si="1002"/>
        <v/>
      </c>
      <c r="AY4587" t="str">
        <f t="shared" si="1003"/>
        <v/>
      </c>
      <c r="BA4587" s="5" t="str">
        <f t="shared" si="1004"/>
        <v/>
      </c>
      <c r="BB4587" s="5" t="str">
        <f t="shared" si="1005"/>
        <v/>
      </c>
      <c r="BC4587" s="5" t="str">
        <f t="shared" si="1006"/>
        <v/>
      </c>
      <c r="BD4587" s="5" t="str">
        <f t="shared" si="1007"/>
        <v/>
      </c>
      <c r="BF4587" t="s">
        <v>13688</v>
      </c>
      <c r="BG4587" t="s">
        <v>13689</v>
      </c>
      <c r="BH4587" t="s">
        <v>13690</v>
      </c>
      <c r="BK4587" t="s">
        <v>13691</v>
      </c>
    </row>
    <row r="4588" spans="1:63" x14ac:dyDescent="0.3">
      <c r="A4588">
        <v>9.1699199999999994</v>
      </c>
      <c r="B4588">
        <v>9.2319399999999998</v>
      </c>
      <c r="C4588">
        <v>9.2893299999999996</v>
      </c>
      <c r="D4588">
        <v>9.2050599999999996</v>
      </c>
      <c r="E4588">
        <v>9.5008400000000002</v>
      </c>
      <c r="F4588">
        <v>9.5518999999999998</v>
      </c>
      <c r="G4588">
        <v>9.49925</v>
      </c>
      <c r="H4588">
        <v>9.4795800000000003</v>
      </c>
      <c r="I4588">
        <v>9.0075900000000004</v>
      </c>
      <c r="J4588">
        <v>9.2118900000000004</v>
      </c>
      <c r="K4588">
        <v>9.1421100000000006</v>
      </c>
      <c r="L4588">
        <v>9.2280999999999995</v>
      </c>
      <c r="M4588" t="s">
        <v>0</v>
      </c>
      <c r="O4588" t="s">
        <v>1</v>
      </c>
      <c r="Q4588" t="s">
        <v>164</v>
      </c>
      <c r="R4588" t="s">
        <v>21402</v>
      </c>
      <c r="S4588" t="s">
        <v>21403</v>
      </c>
      <c r="T4588" t="s">
        <v>19745</v>
      </c>
      <c r="U4588" t="s">
        <v>12085</v>
      </c>
      <c r="V4588" t="s">
        <v>21404</v>
      </c>
      <c r="W4588">
        <v>0</v>
      </c>
      <c r="X4588" t="s">
        <v>7</v>
      </c>
      <c r="Y4588">
        <v>18</v>
      </c>
      <c r="Z4588">
        <v>6</v>
      </c>
      <c r="AA4588">
        <v>7</v>
      </c>
      <c r="AB4588">
        <v>6</v>
      </c>
      <c r="AC4588">
        <v>52.5</v>
      </c>
      <c r="AD4588">
        <v>1</v>
      </c>
      <c r="AF4588" t="s">
        <v>21407</v>
      </c>
      <c r="AG4588">
        <v>4.13781</v>
      </c>
      <c r="AH4588">
        <v>2.0836100000000001E-4</v>
      </c>
      <c r="AI4588">
        <v>-0.283829</v>
      </c>
      <c r="AJ4588">
        <f t="shared" si="994"/>
        <v>0.283829</v>
      </c>
      <c r="AK4588">
        <v>-9.6059199999999993</v>
      </c>
      <c r="AL4588" t="str">
        <f t="shared" si="995"/>
        <v/>
      </c>
      <c r="AM4588" t="str">
        <f t="shared" si="996"/>
        <v/>
      </c>
      <c r="AN4588" t="str">
        <f t="shared" si="997"/>
        <v/>
      </c>
      <c r="AO4588" t="str">
        <f t="shared" si="998"/>
        <v/>
      </c>
      <c r="AQ4588">
        <v>0.65488900000000005</v>
      </c>
      <c r="AR4588">
        <v>0.25736700000000001</v>
      </c>
      <c r="AS4588">
        <v>7.6643199999999995E-2</v>
      </c>
      <c r="AT4588">
        <f t="shared" si="999"/>
        <v>-7.6643199999999995E-2</v>
      </c>
      <c r="AU4588">
        <v>1.3645099999999999</v>
      </c>
      <c r="AV4588" t="str">
        <f t="shared" si="1000"/>
        <v/>
      </c>
      <c r="AW4588" t="str">
        <f t="shared" si="1001"/>
        <v/>
      </c>
      <c r="AX4588" t="str">
        <f t="shared" si="1002"/>
        <v/>
      </c>
      <c r="AY4588" t="str">
        <f t="shared" si="1003"/>
        <v/>
      </c>
      <c r="BA4588" s="5" t="str">
        <f t="shared" si="1004"/>
        <v/>
      </c>
      <c r="BB4588" s="5" t="str">
        <f t="shared" si="1005"/>
        <v/>
      </c>
      <c r="BC4588" s="5" t="str">
        <f t="shared" si="1006"/>
        <v/>
      </c>
      <c r="BD4588" s="5" t="str">
        <f t="shared" si="1007"/>
        <v/>
      </c>
      <c r="BF4588" t="s">
        <v>21405</v>
      </c>
      <c r="BG4588" t="s">
        <v>21406</v>
      </c>
      <c r="BH4588" t="s">
        <v>21407</v>
      </c>
      <c r="BI4588" t="s">
        <v>12090</v>
      </c>
      <c r="BJ4588" t="s">
        <v>21408</v>
      </c>
      <c r="BK4588" t="s">
        <v>21409</v>
      </c>
    </row>
    <row r="4589" spans="1:63" x14ac:dyDescent="0.3">
      <c r="A4589">
        <v>9.7063199999999998</v>
      </c>
      <c r="B4589">
        <v>9.7533799999999999</v>
      </c>
      <c r="C4589">
        <v>9.7708300000000001</v>
      </c>
      <c r="D4589">
        <v>9.8354199999999992</v>
      </c>
      <c r="E4589">
        <v>10.018800000000001</v>
      </c>
      <c r="F4589">
        <v>10.056900000000001</v>
      </c>
      <c r="G4589">
        <v>10.0701</v>
      </c>
      <c r="H4589">
        <v>10.0565</v>
      </c>
      <c r="I4589">
        <v>9.8388899999999992</v>
      </c>
      <c r="J4589">
        <v>9.9560899999999997</v>
      </c>
      <c r="K4589">
        <v>9.8520599999999998</v>
      </c>
      <c r="L4589">
        <v>9.8425100000000008</v>
      </c>
      <c r="M4589" t="s">
        <v>0</v>
      </c>
      <c r="O4589" t="s">
        <v>1</v>
      </c>
      <c r="P4589" t="s">
        <v>1</v>
      </c>
      <c r="Q4589" t="s">
        <v>2</v>
      </c>
      <c r="R4589" t="s">
        <v>12044</v>
      </c>
      <c r="S4589" t="s">
        <v>12045</v>
      </c>
      <c r="T4589" t="s">
        <v>12046</v>
      </c>
      <c r="V4589" t="s">
        <v>12047</v>
      </c>
      <c r="W4589">
        <v>0</v>
      </c>
      <c r="X4589" t="s">
        <v>7</v>
      </c>
      <c r="Y4589">
        <v>27</v>
      </c>
      <c r="Z4589">
        <v>13</v>
      </c>
      <c r="AA4589">
        <v>19</v>
      </c>
      <c r="AB4589">
        <v>13</v>
      </c>
      <c r="AC4589">
        <v>63.1</v>
      </c>
      <c r="AD4589">
        <v>1</v>
      </c>
      <c r="AF4589" t="s">
        <v>12050</v>
      </c>
      <c r="AG4589">
        <v>4.1936099999999996</v>
      </c>
      <c r="AH4589">
        <v>1.8662600000000001E-4</v>
      </c>
      <c r="AI4589">
        <v>-0.28408299999999997</v>
      </c>
      <c r="AJ4589">
        <f t="shared" si="994"/>
        <v>0.28408299999999997</v>
      </c>
      <c r="AK4589">
        <v>-9.8254999999999999</v>
      </c>
      <c r="AL4589" t="str">
        <f t="shared" si="995"/>
        <v/>
      </c>
      <c r="AM4589" t="str">
        <f t="shared" si="996"/>
        <v/>
      </c>
      <c r="AN4589" t="str">
        <f t="shared" si="997"/>
        <v/>
      </c>
      <c r="AO4589" t="str">
        <f t="shared" si="998"/>
        <v/>
      </c>
      <c r="AQ4589">
        <v>1.4688099999999999</v>
      </c>
      <c r="AR4589">
        <v>4.5840100000000002E-2</v>
      </c>
      <c r="AS4589">
        <v>-0.10589700000000001</v>
      </c>
      <c r="AT4589">
        <f t="shared" si="999"/>
        <v>0.10589700000000001</v>
      </c>
      <c r="AU4589">
        <v>-2.73461</v>
      </c>
      <c r="AV4589" t="str">
        <f t="shared" si="1000"/>
        <v/>
      </c>
      <c r="AW4589" t="str">
        <f t="shared" si="1001"/>
        <v/>
      </c>
      <c r="AX4589" t="str">
        <f t="shared" si="1002"/>
        <v/>
      </c>
      <c r="AY4589" t="str">
        <f t="shared" si="1003"/>
        <v/>
      </c>
      <c r="BA4589" s="5" t="str">
        <f t="shared" si="1004"/>
        <v/>
      </c>
      <c r="BB4589" s="5" t="str">
        <f t="shared" si="1005"/>
        <v/>
      </c>
      <c r="BC4589" s="5" t="str">
        <f t="shared" si="1006"/>
        <v/>
      </c>
      <c r="BD4589" s="5" t="str">
        <f t="shared" si="1007"/>
        <v/>
      </c>
      <c r="BF4589" t="s">
        <v>12048</v>
      </c>
      <c r="BG4589" t="s">
        <v>12049</v>
      </c>
      <c r="BH4589" t="s">
        <v>12050</v>
      </c>
      <c r="BK4589" t="s">
        <v>12051</v>
      </c>
    </row>
    <row r="4590" spans="1:63" x14ac:dyDescent="0.3">
      <c r="A4590">
        <v>7.3724299999999996</v>
      </c>
      <c r="B4590">
        <v>7.3300200000000002</v>
      </c>
      <c r="C4590">
        <v>7.59917</v>
      </c>
      <c r="D4590">
        <v>7.6006600000000004</v>
      </c>
      <c r="E4590">
        <v>7.6308100000000003</v>
      </c>
      <c r="F4590">
        <v>7.8479999999999999</v>
      </c>
      <c r="G4590">
        <v>7.8163400000000003</v>
      </c>
      <c r="H4590">
        <v>7.7441599999999999</v>
      </c>
      <c r="I4590">
        <v>7.6653399999999996</v>
      </c>
      <c r="J4590">
        <v>7.69</v>
      </c>
      <c r="K4590">
        <v>7.7197300000000002</v>
      </c>
      <c r="L4590">
        <v>7.7508699999999999</v>
      </c>
      <c r="M4590" t="s">
        <v>0</v>
      </c>
      <c r="O4590" t="s">
        <v>1</v>
      </c>
      <c r="P4590" t="s">
        <v>1</v>
      </c>
      <c r="Q4590" t="s">
        <v>2</v>
      </c>
      <c r="R4590" t="s">
        <v>34642</v>
      </c>
      <c r="S4590" t="s">
        <v>34643</v>
      </c>
      <c r="T4590" t="s">
        <v>34644</v>
      </c>
      <c r="W4590">
        <v>0</v>
      </c>
      <c r="X4590" t="s">
        <v>7</v>
      </c>
      <c r="Y4590">
        <v>8</v>
      </c>
      <c r="Z4590">
        <v>3</v>
      </c>
      <c r="AA4590">
        <v>3</v>
      </c>
      <c r="AB4590">
        <v>3</v>
      </c>
      <c r="AC4590">
        <v>41.7</v>
      </c>
      <c r="AD4590">
        <v>1</v>
      </c>
      <c r="AF4590" t="s">
        <v>34647</v>
      </c>
      <c r="AG4590">
        <v>1.7694300000000001</v>
      </c>
      <c r="AH4590">
        <v>2.49868E-2</v>
      </c>
      <c r="AI4590">
        <v>-0.28426000000000001</v>
      </c>
      <c r="AJ4590">
        <f t="shared" si="994"/>
        <v>0.28426000000000001</v>
      </c>
      <c r="AK4590">
        <v>-3.2713899999999998</v>
      </c>
      <c r="AL4590" t="str">
        <f t="shared" si="995"/>
        <v/>
      </c>
      <c r="AM4590" t="str">
        <f t="shared" si="996"/>
        <v/>
      </c>
      <c r="AN4590" t="str">
        <f t="shared" si="997"/>
        <v/>
      </c>
      <c r="AO4590" t="str">
        <f t="shared" si="998"/>
        <v/>
      </c>
      <c r="AQ4590">
        <v>1.6718599999999999</v>
      </c>
      <c r="AR4590">
        <v>2.98351E-2</v>
      </c>
      <c r="AS4590">
        <v>-0.23091600000000001</v>
      </c>
      <c r="AT4590">
        <f t="shared" si="999"/>
        <v>0.23091600000000001</v>
      </c>
      <c r="AU4590">
        <v>-3.0936599999999999</v>
      </c>
      <c r="AV4590" t="str">
        <f t="shared" si="1000"/>
        <v/>
      </c>
      <c r="AW4590" t="str">
        <f t="shared" si="1001"/>
        <v/>
      </c>
      <c r="AX4590" t="str">
        <f t="shared" si="1002"/>
        <v/>
      </c>
      <c r="AY4590" t="str">
        <f t="shared" si="1003"/>
        <v/>
      </c>
      <c r="BA4590" s="5" t="str">
        <f t="shared" si="1004"/>
        <v/>
      </c>
      <c r="BB4590" s="5" t="str">
        <f t="shared" si="1005"/>
        <v/>
      </c>
      <c r="BC4590" s="5" t="str">
        <f t="shared" si="1006"/>
        <v/>
      </c>
      <c r="BD4590" s="5" t="str">
        <f t="shared" si="1007"/>
        <v/>
      </c>
      <c r="BF4590" t="s">
        <v>34645</v>
      </c>
      <c r="BG4590" t="s">
        <v>34646</v>
      </c>
      <c r="BH4590" t="s">
        <v>34647</v>
      </c>
      <c r="BK4590" t="s">
        <v>34648</v>
      </c>
    </row>
    <row r="4591" spans="1:63" x14ac:dyDescent="0.3">
      <c r="A4591">
        <v>10.4885</v>
      </c>
      <c r="B4591">
        <v>10.5192</v>
      </c>
      <c r="C4591">
        <v>10.541399999999999</v>
      </c>
      <c r="D4591">
        <v>10.4757</v>
      </c>
      <c r="E4591">
        <v>10.803599999999999</v>
      </c>
      <c r="F4591">
        <v>10.817500000000001</v>
      </c>
      <c r="G4591">
        <v>10.768000000000001</v>
      </c>
      <c r="H4591">
        <v>10.775499999999999</v>
      </c>
      <c r="I4591">
        <v>11.0366</v>
      </c>
      <c r="J4591">
        <v>11.0451</v>
      </c>
      <c r="K4591">
        <v>11.0298</v>
      </c>
      <c r="L4591">
        <v>11.0541</v>
      </c>
      <c r="M4591" t="s">
        <v>0</v>
      </c>
      <c r="O4591" t="s">
        <v>1</v>
      </c>
      <c r="P4591" t="s">
        <v>1</v>
      </c>
      <c r="Q4591" t="s">
        <v>2</v>
      </c>
      <c r="R4591" t="s">
        <v>12522</v>
      </c>
      <c r="S4591" t="s">
        <v>12523</v>
      </c>
      <c r="T4591" t="s">
        <v>12524</v>
      </c>
      <c r="V4591" t="s">
        <v>12525</v>
      </c>
      <c r="W4591">
        <v>0</v>
      </c>
      <c r="X4591" t="s">
        <v>7</v>
      </c>
      <c r="Y4591">
        <v>24</v>
      </c>
      <c r="Z4591">
        <v>15</v>
      </c>
      <c r="AA4591">
        <v>19</v>
      </c>
      <c r="AB4591">
        <v>15</v>
      </c>
      <c r="AC4591">
        <v>87</v>
      </c>
      <c r="AD4591">
        <v>1</v>
      </c>
      <c r="AF4591" t="s">
        <v>12528</v>
      </c>
      <c r="AG4591">
        <v>5.2722199999999999</v>
      </c>
      <c r="AH4591" s="1">
        <v>2.5452900000000002E-5</v>
      </c>
      <c r="AI4591">
        <v>-0.28495700000000002</v>
      </c>
      <c r="AJ4591">
        <f t="shared" si="994"/>
        <v>0.28495700000000002</v>
      </c>
      <c r="AK4591">
        <v>-15.0884</v>
      </c>
      <c r="AL4591" t="str">
        <f t="shared" si="995"/>
        <v/>
      </c>
      <c r="AM4591" t="str">
        <f t="shared" si="996"/>
        <v/>
      </c>
      <c r="AN4591" t="str">
        <f t="shared" si="997"/>
        <v/>
      </c>
      <c r="AO4591" t="str">
        <f t="shared" si="998"/>
        <v/>
      </c>
      <c r="AQ4591">
        <v>7.3614600000000001</v>
      </c>
      <c r="AR4591" s="1">
        <v>8.2762700000000003E-7</v>
      </c>
      <c r="AS4591">
        <v>-0.53516399999999997</v>
      </c>
      <c r="AT4591">
        <f t="shared" si="999"/>
        <v>0.53516399999999997</v>
      </c>
      <c r="AU4591">
        <v>-33.947400000000002</v>
      </c>
      <c r="AV4591" t="str">
        <f t="shared" si="1000"/>
        <v/>
      </c>
      <c r="AW4591" t="str">
        <f t="shared" si="1001"/>
        <v/>
      </c>
      <c r="AX4591" t="str">
        <f t="shared" si="1002"/>
        <v/>
      </c>
      <c r="AY4591" t="str">
        <f t="shared" si="1003"/>
        <v/>
      </c>
      <c r="BA4591" s="5" t="str">
        <f t="shared" si="1004"/>
        <v/>
      </c>
      <c r="BB4591" s="5" t="str">
        <f t="shared" si="1005"/>
        <v/>
      </c>
      <c r="BC4591" s="5" t="str">
        <f t="shared" si="1006"/>
        <v/>
      </c>
      <c r="BD4591" s="5" t="str">
        <f t="shared" si="1007"/>
        <v/>
      </c>
      <c r="BF4591" t="s">
        <v>12526</v>
      </c>
      <c r="BG4591" t="s">
        <v>12527</v>
      </c>
      <c r="BH4591" t="s">
        <v>12528</v>
      </c>
      <c r="BJ4591" t="s">
        <v>890</v>
      </c>
      <c r="BK4591" t="s">
        <v>12529</v>
      </c>
    </row>
    <row r="4592" spans="1:63" x14ac:dyDescent="0.3">
      <c r="A4592">
        <v>12.738300000000001</v>
      </c>
      <c r="B4592">
        <v>12.6884</v>
      </c>
      <c r="C4592">
        <v>12.6632</v>
      </c>
      <c r="D4592">
        <v>12.5878</v>
      </c>
      <c r="E4592">
        <v>13.048299999999999</v>
      </c>
      <c r="F4592">
        <v>12.900600000000001</v>
      </c>
      <c r="G4592">
        <v>12.957000000000001</v>
      </c>
      <c r="H4592">
        <v>12.912000000000001</v>
      </c>
      <c r="I4592">
        <v>12.6759</v>
      </c>
      <c r="J4592">
        <v>12.630599999999999</v>
      </c>
      <c r="K4592">
        <v>12.637</v>
      </c>
      <c r="L4592">
        <v>12.559799999999999</v>
      </c>
      <c r="M4592" t="s">
        <v>0</v>
      </c>
      <c r="O4592" t="s">
        <v>1</v>
      </c>
      <c r="Q4592" t="s">
        <v>164</v>
      </c>
      <c r="R4592" t="s">
        <v>14581</v>
      </c>
      <c r="S4592" t="s">
        <v>14582</v>
      </c>
      <c r="T4592" t="s">
        <v>14583</v>
      </c>
      <c r="V4592" t="s">
        <v>14584</v>
      </c>
      <c r="W4592">
        <v>0</v>
      </c>
      <c r="X4592" t="s">
        <v>7</v>
      </c>
      <c r="Y4592">
        <v>75</v>
      </c>
      <c r="Z4592">
        <v>9</v>
      </c>
      <c r="AA4592">
        <v>37</v>
      </c>
      <c r="AB4592">
        <v>9</v>
      </c>
      <c r="AC4592">
        <v>10.9</v>
      </c>
      <c r="AD4592">
        <v>1</v>
      </c>
      <c r="AF4592" t="s">
        <v>14587</v>
      </c>
      <c r="AG4592">
        <v>3.0924800000000001</v>
      </c>
      <c r="AH4592">
        <v>1.63689E-3</v>
      </c>
      <c r="AI4592">
        <v>-0.285022</v>
      </c>
      <c r="AJ4592">
        <f t="shared" si="994"/>
        <v>0.285022</v>
      </c>
      <c r="AK4592">
        <v>-6.2048100000000002</v>
      </c>
      <c r="AL4592" t="str">
        <f t="shared" si="995"/>
        <v/>
      </c>
      <c r="AM4592" t="str">
        <f t="shared" si="996"/>
        <v/>
      </c>
      <c r="AN4592" t="str">
        <f t="shared" si="997"/>
        <v/>
      </c>
      <c r="AO4592" t="str">
        <f t="shared" si="998"/>
        <v/>
      </c>
      <c r="AQ4592">
        <v>0.50435600000000003</v>
      </c>
      <c r="AR4592">
        <v>0.35473500000000002</v>
      </c>
      <c r="AS4592">
        <v>4.3593399999999997E-2</v>
      </c>
      <c r="AT4592">
        <f t="shared" si="999"/>
        <v>-4.3593399999999997E-2</v>
      </c>
      <c r="AU4592">
        <v>1.1010599999999999</v>
      </c>
      <c r="AV4592" t="str">
        <f t="shared" si="1000"/>
        <v/>
      </c>
      <c r="AW4592" t="str">
        <f t="shared" si="1001"/>
        <v/>
      </c>
      <c r="AX4592" t="str">
        <f t="shared" si="1002"/>
        <v/>
      </c>
      <c r="AY4592" t="str">
        <f t="shared" si="1003"/>
        <v/>
      </c>
      <c r="BA4592" s="5" t="str">
        <f t="shared" si="1004"/>
        <v/>
      </c>
      <c r="BB4592" s="5" t="str">
        <f t="shared" si="1005"/>
        <v/>
      </c>
      <c r="BC4592" s="5" t="str">
        <f t="shared" si="1006"/>
        <v/>
      </c>
      <c r="BD4592" s="5" t="str">
        <f t="shared" si="1007"/>
        <v/>
      </c>
      <c r="BF4592" t="s">
        <v>14585</v>
      </c>
      <c r="BG4592" t="s">
        <v>14586</v>
      </c>
      <c r="BH4592" t="s">
        <v>14587</v>
      </c>
      <c r="BJ4592" t="s">
        <v>14588</v>
      </c>
      <c r="BK4592" t="s">
        <v>14589</v>
      </c>
    </row>
    <row r="4593" spans="1:63" x14ac:dyDescent="0.3">
      <c r="A4593">
        <v>8.4089700000000001</v>
      </c>
      <c r="B4593">
        <v>8.3487299999999998</v>
      </c>
      <c r="C4593">
        <v>8.5030300000000008</v>
      </c>
      <c r="D4593">
        <v>8.4716699999999996</v>
      </c>
      <c r="E4593">
        <v>8.6889500000000002</v>
      </c>
      <c r="F4593">
        <v>8.8176199999999998</v>
      </c>
      <c r="G4593">
        <v>8.6931399999999996</v>
      </c>
      <c r="H4593">
        <v>8.6727799999999995</v>
      </c>
      <c r="I4593">
        <v>8.9686699999999995</v>
      </c>
      <c r="J4593">
        <v>8.9960500000000003</v>
      </c>
      <c r="K4593">
        <v>9.0525699999999993</v>
      </c>
      <c r="L4593">
        <v>9.0287400000000009</v>
      </c>
      <c r="M4593" t="s">
        <v>0</v>
      </c>
      <c r="O4593" t="s">
        <v>1</v>
      </c>
      <c r="P4593" t="s">
        <v>1</v>
      </c>
      <c r="Q4593" t="s">
        <v>2</v>
      </c>
      <c r="R4593" t="s">
        <v>18019</v>
      </c>
      <c r="S4593" t="s">
        <v>18020</v>
      </c>
      <c r="T4593" t="s">
        <v>18021</v>
      </c>
      <c r="U4593" t="s">
        <v>3898</v>
      </c>
      <c r="V4593" t="s">
        <v>5075</v>
      </c>
      <c r="W4593">
        <v>0</v>
      </c>
      <c r="X4593" t="s">
        <v>7</v>
      </c>
      <c r="Y4593">
        <v>18</v>
      </c>
      <c r="Z4593">
        <v>7</v>
      </c>
      <c r="AA4593">
        <v>9</v>
      </c>
      <c r="AB4593">
        <v>6</v>
      </c>
      <c r="AC4593">
        <v>56.5</v>
      </c>
      <c r="AD4593">
        <v>1</v>
      </c>
      <c r="AF4593" t="s">
        <v>18024</v>
      </c>
      <c r="AG4593">
        <v>2.9976699999999998</v>
      </c>
      <c r="AH4593">
        <v>1.9810299999999999E-3</v>
      </c>
      <c r="AI4593">
        <v>-0.285022</v>
      </c>
      <c r="AJ4593">
        <f t="shared" si="994"/>
        <v>0.285022</v>
      </c>
      <c r="AK4593">
        <v>-5.9527299999999999</v>
      </c>
      <c r="AL4593" t="str">
        <f t="shared" si="995"/>
        <v/>
      </c>
      <c r="AM4593" t="str">
        <f t="shared" si="996"/>
        <v/>
      </c>
      <c r="AN4593" t="str">
        <f t="shared" si="997"/>
        <v/>
      </c>
      <c r="AO4593" t="str">
        <f t="shared" si="998"/>
        <v/>
      </c>
      <c r="AQ4593">
        <v>5.2364800000000002</v>
      </c>
      <c r="AR4593" s="1">
        <v>2.5434899999999999E-5</v>
      </c>
      <c r="AS4593">
        <v>-0.57840499999999995</v>
      </c>
      <c r="AT4593">
        <f t="shared" si="999"/>
        <v>0.57840499999999995</v>
      </c>
      <c r="AU4593">
        <v>-14.8781</v>
      </c>
      <c r="AV4593" t="str">
        <f t="shared" si="1000"/>
        <v/>
      </c>
      <c r="AW4593" t="str">
        <f t="shared" si="1001"/>
        <v/>
      </c>
      <c r="AX4593" t="str">
        <f t="shared" si="1002"/>
        <v/>
      </c>
      <c r="AY4593" t="str">
        <f t="shared" si="1003"/>
        <v/>
      </c>
      <c r="BA4593" s="5" t="str">
        <f t="shared" si="1004"/>
        <v/>
      </c>
      <c r="BB4593" s="5" t="str">
        <f t="shared" si="1005"/>
        <v/>
      </c>
      <c r="BC4593" s="5" t="str">
        <f t="shared" si="1006"/>
        <v/>
      </c>
      <c r="BD4593" s="5" t="str">
        <f t="shared" si="1007"/>
        <v/>
      </c>
      <c r="BF4593" t="s">
        <v>18022</v>
      </c>
      <c r="BG4593" t="s">
        <v>18023</v>
      </c>
      <c r="BH4593" t="s">
        <v>18024</v>
      </c>
      <c r="BI4593" t="s">
        <v>3903</v>
      </c>
      <c r="BJ4593" t="s">
        <v>8581</v>
      </c>
      <c r="BK4593" t="s">
        <v>18025</v>
      </c>
    </row>
    <row r="4594" spans="1:63" x14ac:dyDescent="0.3">
      <c r="A4594">
        <v>9.0885200000000008</v>
      </c>
      <c r="B4594">
        <v>9.0922300000000007</v>
      </c>
      <c r="C4594">
        <v>9.0969800000000003</v>
      </c>
      <c r="D4594">
        <v>9.14236</v>
      </c>
      <c r="E4594">
        <v>9.2893299999999996</v>
      </c>
      <c r="F4594">
        <v>9.4577899999999993</v>
      </c>
      <c r="G4594">
        <v>9.4429400000000001</v>
      </c>
      <c r="H4594">
        <v>9.3706899999999997</v>
      </c>
      <c r="I4594">
        <v>9.3266500000000008</v>
      </c>
      <c r="J4594">
        <v>9.3214799999999993</v>
      </c>
      <c r="K4594">
        <v>9.4027999999999992</v>
      </c>
      <c r="L4594">
        <v>9.3507200000000008</v>
      </c>
      <c r="M4594" t="s">
        <v>0</v>
      </c>
      <c r="O4594" t="s">
        <v>1</v>
      </c>
      <c r="P4594" t="s">
        <v>1</v>
      </c>
      <c r="Q4594" t="s">
        <v>2</v>
      </c>
      <c r="R4594" t="s">
        <v>15102</v>
      </c>
      <c r="S4594" t="s">
        <v>1329</v>
      </c>
      <c r="T4594" t="s">
        <v>2569</v>
      </c>
      <c r="V4594" t="s">
        <v>2570</v>
      </c>
      <c r="W4594">
        <v>0</v>
      </c>
      <c r="X4594" t="s">
        <v>7</v>
      </c>
      <c r="Y4594">
        <v>18</v>
      </c>
      <c r="Z4594">
        <v>12</v>
      </c>
      <c r="AA4594">
        <v>15</v>
      </c>
      <c r="AB4594">
        <v>9</v>
      </c>
      <c r="AC4594">
        <v>97.6</v>
      </c>
      <c r="AD4594">
        <v>1</v>
      </c>
      <c r="AF4594" t="s">
        <v>15105</v>
      </c>
      <c r="AG4594">
        <v>3.3799000000000001</v>
      </c>
      <c r="AH4594">
        <v>9.1655700000000003E-4</v>
      </c>
      <c r="AI4594">
        <v>-0.28516399999999997</v>
      </c>
      <c r="AJ4594">
        <f t="shared" si="994"/>
        <v>0.28516399999999997</v>
      </c>
      <c r="AK4594">
        <v>-7.0200199999999997</v>
      </c>
      <c r="AL4594" t="str">
        <f t="shared" si="995"/>
        <v/>
      </c>
      <c r="AM4594" t="str">
        <f t="shared" si="996"/>
        <v/>
      </c>
      <c r="AN4594" t="str">
        <f t="shared" si="997"/>
        <v/>
      </c>
      <c r="AO4594" t="str">
        <f t="shared" si="998"/>
        <v/>
      </c>
      <c r="AQ4594">
        <v>4.4598699999999996</v>
      </c>
      <c r="AR4594">
        <v>1.07916E-4</v>
      </c>
      <c r="AS4594">
        <v>-0.245389</v>
      </c>
      <c r="AT4594">
        <f t="shared" si="999"/>
        <v>0.245389</v>
      </c>
      <c r="AU4594">
        <v>-10.9368</v>
      </c>
      <c r="AV4594" t="str">
        <f t="shared" si="1000"/>
        <v/>
      </c>
      <c r="AW4594" t="str">
        <f t="shared" si="1001"/>
        <v/>
      </c>
      <c r="AX4594" t="str">
        <f t="shared" si="1002"/>
        <v/>
      </c>
      <c r="AY4594" t="str">
        <f t="shared" si="1003"/>
        <v/>
      </c>
      <c r="BA4594" s="5" t="str">
        <f t="shared" si="1004"/>
        <v/>
      </c>
      <c r="BB4594" s="5" t="str">
        <f t="shared" si="1005"/>
        <v/>
      </c>
      <c r="BC4594" s="5" t="str">
        <f t="shared" si="1006"/>
        <v/>
      </c>
      <c r="BD4594" s="5" t="str">
        <f t="shared" si="1007"/>
        <v/>
      </c>
      <c r="BF4594" t="s">
        <v>15103</v>
      </c>
      <c r="BG4594" t="s">
        <v>15104</v>
      </c>
      <c r="BH4594" t="s">
        <v>15105</v>
      </c>
      <c r="BJ4594" t="s">
        <v>731</v>
      </c>
      <c r="BK4594" t="s">
        <v>15106</v>
      </c>
    </row>
    <row r="4595" spans="1:63" x14ac:dyDescent="0.3">
      <c r="A4595">
        <v>12.743499999999999</v>
      </c>
      <c r="B4595">
        <v>12.7197</v>
      </c>
      <c r="C4595">
        <v>12.757999999999999</v>
      </c>
      <c r="D4595">
        <v>12.734400000000001</v>
      </c>
      <c r="E4595">
        <v>12.9909</v>
      </c>
      <c r="F4595">
        <v>13.017899999999999</v>
      </c>
      <c r="G4595">
        <v>13.0549</v>
      </c>
      <c r="H4595">
        <v>13.0328</v>
      </c>
      <c r="I4595">
        <v>12.536300000000001</v>
      </c>
      <c r="J4595">
        <v>12.5481</v>
      </c>
      <c r="K4595">
        <v>12.5556</v>
      </c>
      <c r="L4595">
        <v>12.592499999999999</v>
      </c>
      <c r="M4595" t="s">
        <v>0</v>
      </c>
      <c r="O4595" t="s">
        <v>1</v>
      </c>
      <c r="P4595" t="s">
        <v>1</v>
      </c>
      <c r="Q4595" t="s">
        <v>2</v>
      </c>
      <c r="R4595" t="s">
        <v>3038</v>
      </c>
      <c r="S4595" t="s">
        <v>3039</v>
      </c>
      <c r="T4595" t="s">
        <v>3040</v>
      </c>
      <c r="U4595" t="s">
        <v>470</v>
      </c>
      <c r="V4595" t="s">
        <v>1378</v>
      </c>
      <c r="W4595">
        <v>3</v>
      </c>
      <c r="X4595" t="s">
        <v>7</v>
      </c>
      <c r="Y4595">
        <v>51</v>
      </c>
      <c r="Z4595">
        <v>21</v>
      </c>
      <c r="AA4595">
        <v>96</v>
      </c>
      <c r="AB4595">
        <v>18</v>
      </c>
      <c r="AC4595">
        <v>39.6</v>
      </c>
      <c r="AD4595">
        <v>1</v>
      </c>
      <c r="AF4595" t="s">
        <v>3043</v>
      </c>
      <c r="AG4595">
        <v>5.7553400000000003</v>
      </c>
      <c r="AH4595" s="1">
        <v>1.14854E-5</v>
      </c>
      <c r="AI4595">
        <v>-0.28524899999999997</v>
      </c>
      <c r="AJ4595">
        <f t="shared" si="994"/>
        <v>0.28524899999999997</v>
      </c>
      <c r="AK4595">
        <v>-18.226600000000001</v>
      </c>
      <c r="AL4595" t="str">
        <f t="shared" si="995"/>
        <v/>
      </c>
      <c r="AM4595" t="str">
        <f t="shared" si="996"/>
        <v/>
      </c>
      <c r="AN4595" t="str">
        <f t="shared" si="997"/>
        <v/>
      </c>
      <c r="AO4595" t="str">
        <f t="shared" si="998"/>
        <v/>
      </c>
      <c r="AQ4595">
        <v>4.7803800000000001</v>
      </c>
      <c r="AR4595" s="1">
        <v>5.8897400000000003E-5</v>
      </c>
      <c r="AS4595">
        <v>0.180726</v>
      </c>
      <c r="AT4595">
        <f t="shared" si="999"/>
        <v>-0.180726</v>
      </c>
      <c r="AU4595">
        <v>12.427</v>
      </c>
      <c r="AV4595" t="str">
        <f t="shared" si="1000"/>
        <v/>
      </c>
      <c r="AW4595" t="str">
        <f t="shared" si="1001"/>
        <v/>
      </c>
      <c r="AX4595" t="str">
        <f t="shared" si="1002"/>
        <v/>
      </c>
      <c r="AY4595" t="str">
        <f t="shared" si="1003"/>
        <v/>
      </c>
      <c r="BA4595" s="5" t="str">
        <f t="shared" si="1004"/>
        <v/>
      </c>
      <c r="BB4595" s="5" t="str">
        <f t="shared" si="1005"/>
        <v/>
      </c>
      <c r="BC4595" s="5" t="str">
        <f t="shared" si="1006"/>
        <v/>
      </c>
      <c r="BD4595" s="5" t="str">
        <f t="shared" si="1007"/>
        <v/>
      </c>
      <c r="BF4595" t="s">
        <v>3041</v>
      </c>
      <c r="BG4595" t="s">
        <v>3042</v>
      </c>
      <c r="BH4595" t="s">
        <v>3043</v>
      </c>
      <c r="BI4595" t="s">
        <v>2312</v>
      </c>
      <c r="BJ4595" t="s">
        <v>944</v>
      </c>
      <c r="BK4595" t="s">
        <v>3044</v>
      </c>
    </row>
    <row r="4596" spans="1:63" x14ac:dyDescent="0.3">
      <c r="A4596">
        <v>10.040699999999999</v>
      </c>
      <c r="B4596">
        <v>10.0802</v>
      </c>
      <c r="C4596">
        <v>9.9450000000000003</v>
      </c>
      <c r="D4596">
        <v>9.9919499999999992</v>
      </c>
      <c r="E4596">
        <v>10.5627</v>
      </c>
      <c r="F4596">
        <v>10.236000000000001</v>
      </c>
      <c r="G4596">
        <v>10.122999999999999</v>
      </c>
      <c r="H4596">
        <v>10.2775</v>
      </c>
      <c r="I4596">
        <v>10.2676</v>
      </c>
      <c r="J4596">
        <v>10.3375</v>
      </c>
      <c r="K4596">
        <v>10.082700000000001</v>
      </c>
      <c r="L4596">
        <v>9.89194</v>
      </c>
      <c r="M4596" t="s">
        <v>0</v>
      </c>
      <c r="O4596" t="s">
        <v>1</v>
      </c>
      <c r="Q4596" t="s">
        <v>164</v>
      </c>
      <c r="T4596" t="s">
        <v>35139</v>
      </c>
      <c r="V4596" t="s">
        <v>35140</v>
      </c>
      <c r="W4596">
        <v>0</v>
      </c>
      <c r="X4596" t="s">
        <v>7</v>
      </c>
      <c r="Y4596">
        <v>28</v>
      </c>
      <c r="Z4596">
        <v>2</v>
      </c>
      <c r="AA4596">
        <v>7</v>
      </c>
      <c r="AB4596">
        <v>2</v>
      </c>
      <c r="AC4596">
        <v>6.7</v>
      </c>
      <c r="AD4596">
        <v>1</v>
      </c>
      <c r="AF4596" t="s">
        <v>35143</v>
      </c>
      <c r="AG4596">
        <v>1.5695699999999999</v>
      </c>
      <c r="AH4596">
        <v>3.8078599999999997E-2</v>
      </c>
      <c r="AI4596">
        <v>-0.28535199999999999</v>
      </c>
      <c r="AJ4596">
        <f t="shared" si="994"/>
        <v>0.28535199999999999</v>
      </c>
      <c r="AK4596">
        <v>-2.9110999999999998</v>
      </c>
      <c r="AL4596" t="str">
        <f t="shared" si="995"/>
        <v/>
      </c>
      <c r="AM4596" t="str">
        <f t="shared" si="996"/>
        <v/>
      </c>
      <c r="AN4596" t="str">
        <f t="shared" si="997"/>
        <v/>
      </c>
      <c r="AO4596" t="str">
        <f t="shared" si="998"/>
        <v/>
      </c>
      <c r="AQ4596">
        <v>0.589754</v>
      </c>
      <c r="AR4596">
        <v>0.29591699999999999</v>
      </c>
      <c r="AS4596">
        <v>-0.13048199999999999</v>
      </c>
      <c r="AT4596">
        <f t="shared" si="999"/>
        <v>0.13048199999999999</v>
      </c>
      <c r="AU4596">
        <v>-1.2519400000000001</v>
      </c>
      <c r="AV4596" t="str">
        <f t="shared" si="1000"/>
        <v/>
      </c>
      <c r="AW4596" t="str">
        <f t="shared" si="1001"/>
        <v/>
      </c>
      <c r="AX4596" t="str">
        <f t="shared" si="1002"/>
        <v/>
      </c>
      <c r="AY4596" t="str">
        <f t="shared" si="1003"/>
        <v/>
      </c>
      <c r="BA4596" s="5" t="str">
        <f t="shared" si="1004"/>
        <v/>
      </c>
      <c r="BB4596" s="5" t="str">
        <f t="shared" si="1005"/>
        <v/>
      </c>
      <c r="BC4596" s="5" t="str">
        <f t="shared" si="1006"/>
        <v/>
      </c>
      <c r="BD4596" s="5" t="str">
        <f t="shared" si="1007"/>
        <v/>
      </c>
      <c r="BF4596" t="s">
        <v>35141</v>
      </c>
      <c r="BG4596" t="s">
        <v>35142</v>
      </c>
      <c r="BH4596" t="s">
        <v>35143</v>
      </c>
      <c r="BK4596" t="s">
        <v>35144</v>
      </c>
    </row>
    <row r="4597" spans="1:63" x14ac:dyDescent="0.3">
      <c r="A4597">
        <v>11.222899999999999</v>
      </c>
      <c r="B4597">
        <v>11.179</v>
      </c>
      <c r="C4597">
        <v>11.233499999999999</v>
      </c>
      <c r="D4597">
        <v>11.2525</v>
      </c>
      <c r="E4597">
        <v>11.5174</v>
      </c>
      <c r="F4597">
        <v>11.496700000000001</v>
      </c>
      <c r="G4597">
        <v>11.4945</v>
      </c>
      <c r="H4597">
        <v>11.523099999999999</v>
      </c>
      <c r="I4597">
        <v>11.7536</v>
      </c>
      <c r="J4597">
        <v>11.7196</v>
      </c>
      <c r="K4597">
        <v>11.702199999999999</v>
      </c>
      <c r="L4597">
        <v>11.714499999999999</v>
      </c>
      <c r="M4597" t="s">
        <v>0</v>
      </c>
      <c r="O4597" t="s">
        <v>1</v>
      </c>
      <c r="P4597" t="s">
        <v>1</v>
      </c>
      <c r="Q4597" t="s">
        <v>2</v>
      </c>
      <c r="R4597" t="s">
        <v>5421</v>
      </c>
      <c r="S4597" t="s">
        <v>5422</v>
      </c>
      <c r="T4597" t="s">
        <v>5423</v>
      </c>
      <c r="U4597" t="s">
        <v>1841</v>
      </c>
      <c r="V4597" t="s">
        <v>5143</v>
      </c>
      <c r="W4597">
        <v>1</v>
      </c>
      <c r="X4597" t="s">
        <v>7</v>
      </c>
      <c r="Y4597">
        <v>42</v>
      </c>
      <c r="Z4597">
        <v>19</v>
      </c>
      <c r="AA4597">
        <v>38</v>
      </c>
      <c r="AB4597">
        <v>17</v>
      </c>
      <c r="AC4597">
        <v>61.1</v>
      </c>
      <c r="AD4597">
        <v>1</v>
      </c>
      <c r="AF4597" t="s">
        <v>5426</v>
      </c>
      <c r="AG4597">
        <v>5.5249499999999996</v>
      </c>
      <c r="AH4597" s="1">
        <v>1.6659399999999998E-5</v>
      </c>
      <c r="AI4597">
        <v>-0.28594399999999998</v>
      </c>
      <c r="AJ4597">
        <f t="shared" si="994"/>
        <v>0.28594399999999998</v>
      </c>
      <c r="AK4597">
        <v>-16.658799999999999</v>
      </c>
      <c r="AL4597" t="str">
        <f t="shared" si="995"/>
        <v/>
      </c>
      <c r="AM4597" t="str">
        <f t="shared" si="996"/>
        <v/>
      </c>
      <c r="AN4597" t="str">
        <f t="shared" si="997"/>
        <v/>
      </c>
      <c r="AO4597" t="str">
        <f t="shared" si="998"/>
        <v/>
      </c>
      <c r="AQ4597">
        <v>6.6968199999999998</v>
      </c>
      <c r="AR4597" s="1">
        <v>2.1703499999999999E-6</v>
      </c>
      <c r="AS4597">
        <v>-0.50047699999999995</v>
      </c>
      <c r="AT4597">
        <f t="shared" si="999"/>
        <v>0.50047699999999995</v>
      </c>
      <c r="AU4597">
        <v>-26.264800000000001</v>
      </c>
      <c r="AV4597" t="str">
        <f t="shared" si="1000"/>
        <v/>
      </c>
      <c r="AW4597" t="str">
        <f t="shared" si="1001"/>
        <v/>
      </c>
      <c r="AX4597" t="str">
        <f t="shared" si="1002"/>
        <v/>
      </c>
      <c r="AY4597" t="str">
        <f t="shared" si="1003"/>
        <v/>
      </c>
      <c r="BA4597" s="5" t="str">
        <f t="shared" si="1004"/>
        <v/>
      </c>
      <c r="BB4597" s="5" t="str">
        <f t="shared" si="1005"/>
        <v/>
      </c>
      <c r="BC4597" s="5" t="str">
        <f t="shared" si="1006"/>
        <v/>
      </c>
      <c r="BD4597" s="5" t="str">
        <f t="shared" si="1007"/>
        <v/>
      </c>
      <c r="BF4597" t="s">
        <v>5424</v>
      </c>
      <c r="BG4597" t="s">
        <v>5425</v>
      </c>
      <c r="BH4597" t="s">
        <v>5426</v>
      </c>
      <c r="BI4597" t="s">
        <v>1841</v>
      </c>
      <c r="BK4597" t="s">
        <v>5427</v>
      </c>
    </row>
    <row r="4598" spans="1:63" x14ac:dyDescent="0.3">
      <c r="A4598">
        <v>11.132</v>
      </c>
      <c r="B4598">
        <v>11.145200000000001</v>
      </c>
      <c r="C4598">
        <v>11.113099999999999</v>
      </c>
      <c r="D4598">
        <v>11.119</v>
      </c>
      <c r="E4598">
        <v>11.4139</v>
      </c>
      <c r="F4598">
        <v>11.4404</v>
      </c>
      <c r="G4598">
        <v>11.401300000000001</v>
      </c>
      <c r="H4598">
        <v>11.3977</v>
      </c>
      <c r="I4598">
        <v>11.2936</v>
      </c>
      <c r="J4598">
        <v>11.3286</v>
      </c>
      <c r="K4598">
        <v>11.322900000000001</v>
      </c>
      <c r="L4598">
        <v>11.317299999999999</v>
      </c>
      <c r="M4598" t="s">
        <v>0</v>
      </c>
      <c r="O4598" t="s">
        <v>1</v>
      </c>
      <c r="P4598" t="s">
        <v>1</v>
      </c>
      <c r="Q4598" t="s">
        <v>2</v>
      </c>
      <c r="R4598" t="s">
        <v>12566</v>
      </c>
      <c r="S4598" t="s">
        <v>12567</v>
      </c>
      <c r="T4598" t="s">
        <v>12568</v>
      </c>
      <c r="U4598" t="s">
        <v>470</v>
      </c>
      <c r="V4598" t="s">
        <v>12569</v>
      </c>
      <c r="W4598">
        <v>0</v>
      </c>
      <c r="X4598" t="s">
        <v>7</v>
      </c>
      <c r="Y4598">
        <v>24</v>
      </c>
      <c r="Z4598">
        <v>16</v>
      </c>
      <c r="AA4598">
        <v>23</v>
      </c>
      <c r="AB4598">
        <v>16</v>
      </c>
      <c r="AC4598">
        <v>65.099999999999994</v>
      </c>
      <c r="AD4598">
        <v>1</v>
      </c>
      <c r="AF4598" t="s">
        <v>12572</v>
      </c>
      <c r="AG4598">
        <v>6.4410499999999997</v>
      </c>
      <c r="AH4598" s="1">
        <v>4.0902600000000002E-6</v>
      </c>
      <c r="AI4598">
        <v>-0.28600599999999998</v>
      </c>
      <c r="AJ4598">
        <f t="shared" si="994"/>
        <v>0.28600599999999998</v>
      </c>
      <c r="AK4598">
        <v>-23.7897</v>
      </c>
      <c r="AL4598" t="str">
        <f t="shared" si="995"/>
        <v/>
      </c>
      <c r="AM4598" t="str">
        <f t="shared" si="996"/>
        <v/>
      </c>
      <c r="AN4598" t="str">
        <f t="shared" si="997"/>
        <v/>
      </c>
      <c r="AO4598" t="str">
        <f t="shared" si="998"/>
        <v/>
      </c>
      <c r="AQ4598">
        <v>5.7165600000000003</v>
      </c>
      <c r="AR4598" s="1">
        <v>1.11328E-5</v>
      </c>
      <c r="AS4598">
        <v>-0.18831300000000001</v>
      </c>
      <c r="AT4598">
        <f t="shared" si="999"/>
        <v>0.18831300000000001</v>
      </c>
      <c r="AU4598">
        <v>-17.953099999999999</v>
      </c>
      <c r="AV4598" t="str">
        <f t="shared" si="1000"/>
        <v/>
      </c>
      <c r="AW4598" t="str">
        <f t="shared" si="1001"/>
        <v/>
      </c>
      <c r="AX4598" t="str">
        <f t="shared" si="1002"/>
        <v/>
      </c>
      <c r="AY4598" t="str">
        <f t="shared" si="1003"/>
        <v/>
      </c>
      <c r="BA4598" s="5" t="str">
        <f t="shared" si="1004"/>
        <v/>
      </c>
      <c r="BB4598" s="5" t="str">
        <f t="shared" si="1005"/>
        <v/>
      </c>
      <c r="BC4598" s="5" t="str">
        <f t="shared" si="1006"/>
        <v/>
      </c>
      <c r="BD4598" s="5" t="str">
        <f t="shared" si="1007"/>
        <v/>
      </c>
      <c r="BF4598" t="s">
        <v>12570</v>
      </c>
      <c r="BG4598" t="s">
        <v>12571</v>
      </c>
      <c r="BH4598" t="s">
        <v>12572</v>
      </c>
      <c r="BI4598" t="s">
        <v>470</v>
      </c>
      <c r="BJ4598" t="s">
        <v>2260</v>
      </c>
      <c r="BK4598" t="s">
        <v>12573</v>
      </c>
    </row>
    <row r="4599" spans="1:63" x14ac:dyDescent="0.3">
      <c r="A4599">
        <v>9.6134199999999996</v>
      </c>
      <c r="B4599">
        <v>9.6093600000000006</v>
      </c>
      <c r="C4599">
        <v>9.5474700000000006</v>
      </c>
      <c r="D4599">
        <v>9.5753500000000003</v>
      </c>
      <c r="E4599">
        <v>9.8615499999999994</v>
      </c>
      <c r="F4599">
        <v>9.8613999999999997</v>
      </c>
      <c r="G4599">
        <v>9.8808100000000003</v>
      </c>
      <c r="H4599">
        <v>9.8859999999999992</v>
      </c>
      <c r="I4599">
        <v>9.4850200000000005</v>
      </c>
      <c r="J4599">
        <v>9.5791299999999993</v>
      </c>
      <c r="K4599">
        <v>9.55152</v>
      </c>
      <c r="L4599">
        <v>9.5139200000000006</v>
      </c>
      <c r="M4599" t="s">
        <v>0</v>
      </c>
      <c r="O4599" t="s">
        <v>1</v>
      </c>
      <c r="Q4599" t="s">
        <v>164</v>
      </c>
      <c r="R4599" t="s">
        <v>15662</v>
      </c>
      <c r="S4599" t="s">
        <v>15663</v>
      </c>
      <c r="T4599" t="s">
        <v>15664</v>
      </c>
      <c r="V4599" t="s">
        <v>15665</v>
      </c>
      <c r="W4599">
        <v>0</v>
      </c>
      <c r="X4599" t="s">
        <v>7</v>
      </c>
      <c r="Y4599">
        <v>22</v>
      </c>
      <c r="Z4599">
        <v>8</v>
      </c>
      <c r="AA4599">
        <v>14</v>
      </c>
      <c r="AB4599">
        <v>8</v>
      </c>
      <c r="AC4599">
        <v>50.8</v>
      </c>
      <c r="AD4599">
        <v>1</v>
      </c>
      <c r="AF4599" t="s">
        <v>15668</v>
      </c>
      <c r="AG4599">
        <v>5.5798100000000002</v>
      </c>
      <c r="AH4599" s="1">
        <v>1.50986E-5</v>
      </c>
      <c r="AI4599">
        <v>-0.28603800000000001</v>
      </c>
      <c r="AJ4599">
        <f t="shared" si="994"/>
        <v>0.28603800000000001</v>
      </c>
      <c r="AK4599">
        <v>-17.0199</v>
      </c>
      <c r="AL4599" t="str">
        <f t="shared" si="995"/>
        <v/>
      </c>
      <c r="AM4599" t="str">
        <f t="shared" si="996"/>
        <v/>
      </c>
      <c r="AN4599" t="str">
        <f t="shared" si="997"/>
        <v/>
      </c>
      <c r="AO4599" t="str">
        <f t="shared" si="998"/>
        <v/>
      </c>
      <c r="AQ4599">
        <v>1.08694</v>
      </c>
      <c r="AR4599">
        <v>0.103169</v>
      </c>
      <c r="AS4599">
        <v>5.4003700000000002E-2</v>
      </c>
      <c r="AT4599">
        <f t="shared" si="999"/>
        <v>-5.4003700000000002E-2</v>
      </c>
      <c r="AU4599">
        <v>2.0876999999999999</v>
      </c>
      <c r="AV4599" t="str">
        <f t="shared" si="1000"/>
        <v/>
      </c>
      <c r="AW4599" t="str">
        <f t="shared" si="1001"/>
        <v/>
      </c>
      <c r="AX4599" t="str">
        <f t="shared" si="1002"/>
        <v/>
      </c>
      <c r="AY4599" t="str">
        <f t="shared" si="1003"/>
        <v/>
      </c>
      <c r="BA4599" s="5" t="str">
        <f t="shared" si="1004"/>
        <v/>
      </c>
      <c r="BB4599" s="5" t="str">
        <f t="shared" si="1005"/>
        <v/>
      </c>
      <c r="BC4599" s="5" t="str">
        <f t="shared" si="1006"/>
        <v/>
      </c>
      <c r="BD4599" s="5" t="str">
        <f t="shared" si="1007"/>
        <v/>
      </c>
      <c r="BF4599" t="s">
        <v>15666</v>
      </c>
      <c r="BG4599" t="s">
        <v>15667</v>
      </c>
      <c r="BH4599" t="s">
        <v>15668</v>
      </c>
      <c r="BK4599" t="s">
        <v>15669</v>
      </c>
    </row>
    <row r="4600" spans="1:63" x14ac:dyDescent="0.3">
      <c r="A4600">
        <v>11.055300000000001</v>
      </c>
      <c r="B4600">
        <v>11.073600000000001</v>
      </c>
      <c r="C4600">
        <v>11.067</v>
      </c>
      <c r="D4600">
        <v>11.0441</v>
      </c>
      <c r="E4600">
        <v>11.315099999999999</v>
      </c>
      <c r="F4600">
        <v>11.368</v>
      </c>
      <c r="G4600">
        <v>11.3498</v>
      </c>
      <c r="H4600">
        <v>11.351599999999999</v>
      </c>
      <c r="I4600">
        <v>11.5166</v>
      </c>
      <c r="J4600">
        <v>11.5299</v>
      </c>
      <c r="K4600">
        <v>11.500999999999999</v>
      </c>
      <c r="L4600">
        <v>11.536799999999999</v>
      </c>
      <c r="M4600" t="s">
        <v>0</v>
      </c>
      <c r="O4600" t="s">
        <v>1</v>
      </c>
      <c r="P4600" t="s">
        <v>1</v>
      </c>
      <c r="Q4600" t="s">
        <v>2</v>
      </c>
      <c r="R4600" t="s">
        <v>9112</v>
      </c>
      <c r="S4600" t="s">
        <v>9113</v>
      </c>
      <c r="T4600" t="s">
        <v>788</v>
      </c>
      <c r="V4600" t="s">
        <v>9114</v>
      </c>
      <c r="W4600">
        <v>0</v>
      </c>
      <c r="X4600" t="s">
        <v>7</v>
      </c>
      <c r="Y4600">
        <v>58</v>
      </c>
      <c r="Z4600">
        <v>13</v>
      </c>
      <c r="AA4600">
        <v>21</v>
      </c>
      <c r="AB4600">
        <v>13</v>
      </c>
      <c r="AC4600">
        <v>35.200000000000003</v>
      </c>
      <c r="AD4600">
        <v>1</v>
      </c>
      <c r="AF4600" t="s">
        <v>9117</v>
      </c>
      <c r="AG4600">
        <v>6.2663500000000001</v>
      </c>
      <c r="AH4600" s="1">
        <v>5.2842500000000003E-6</v>
      </c>
      <c r="AI4600">
        <v>-0.28612900000000002</v>
      </c>
      <c r="AJ4600">
        <f t="shared" si="994"/>
        <v>0.28612900000000002</v>
      </c>
      <c r="AK4600">
        <v>-22.232199999999999</v>
      </c>
      <c r="AL4600" t="str">
        <f t="shared" si="995"/>
        <v/>
      </c>
      <c r="AM4600" t="str">
        <f t="shared" si="996"/>
        <v/>
      </c>
      <c r="AN4600" t="str">
        <f t="shared" si="997"/>
        <v/>
      </c>
      <c r="AO4600" t="str">
        <f t="shared" si="998"/>
        <v/>
      </c>
      <c r="AQ4600">
        <v>8.0976400000000002</v>
      </c>
      <c r="AR4600" s="1">
        <v>3.2808400000000001E-7</v>
      </c>
      <c r="AS4600">
        <v>-0.46106399999999997</v>
      </c>
      <c r="AT4600">
        <f t="shared" si="999"/>
        <v>0.46106399999999997</v>
      </c>
      <c r="AU4600">
        <v>-45.0745</v>
      </c>
      <c r="AV4600" t="str">
        <f t="shared" si="1000"/>
        <v/>
      </c>
      <c r="AW4600" t="str">
        <f t="shared" si="1001"/>
        <v/>
      </c>
      <c r="AX4600" t="str">
        <f t="shared" si="1002"/>
        <v/>
      </c>
      <c r="AY4600" t="str">
        <f t="shared" si="1003"/>
        <v/>
      </c>
      <c r="BA4600" s="5" t="str">
        <f t="shared" si="1004"/>
        <v/>
      </c>
      <c r="BB4600" s="5" t="str">
        <f t="shared" si="1005"/>
        <v/>
      </c>
      <c r="BC4600" s="5" t="str">
        <f t="shared" si="1006"/>
        <v/>
      </c>
      <c r="BD4600" s="5" t="str">
        <f t="shared" si="1007"/>
        <v/>
      </c>
      <c r="BF4600" t="s">
        <v>9115</v>
      </c>
      <c r="BG4600" t="s">
        <v>9116</v>
      </c>
      <c r="BH4600" t="s">
        <v>9117</v>
      </c>
      <c r="BK4600" t="s">
        <v>9118</v>
      </c>
    </row>
    <row r="4601" spans="1:63" x14ac:dyDescent="0.3">
      <c r="A4601">
        <v>10.1356</v>
      </c>
      <c r="B4601">
        <v>10.1485</v>
      </c>
      <c r="C4601">
        <v>10.180400000000001</v>
      </c>
      <c r="D4601">
        <v>10.1724</v>
      </c>
      <c r="E4601">
        <v>10.4069</v>
      </c>
      <c r="F4601">
        <v>10.439399999999999</v>
      </c>
      <c r="G4601">
        <v>10.4091</v>
      </c>
      <c r="H4601">
        <v>10.527799999999999</v>
      </c>
      <c r="I4601">
        <v>10.501099999999999</v>
      </c>
      <c r="J4601">
        <v>10.5867</v>
      </c>
      <c r="K4601">
        <v>10.5427</v>
      </c>
      <c r="L4601">
        <v>10.7166</v>
      </c>
      <c r="M4601" t="s">
        <v>0</v>
      </c>
      <c r="O4601" t="s">
        <v>1</v>
      </c>
      <c r="P4601" t="s">
        <v>1</v>
      </c>
      <c r="Q4601" t="s">
        <v>2</v>
      </c>
      <c r="R4601" t="s">
        <v>15054</v>
      </c>
      <c r="T4601" t="s">
        <v>15055</v>
      </c>
      <c r="U4601" t="s">
        <v>2819</v>
      </c>
      <c r="V4601" t="s">
        <v>15056</v>
      </c>
      <c r="W4601">
        <v>0</v>
      </c>
      <c r="X4601" t="s">
        <v>7</v>
      </c>
      <c r="Y4601">
        <v>59</v>
      </c>
      <c r="Z4601">
        <v>7</v>
      </c>
      <c r="AA4601">
        <v>17</v>
      </c>
      <c r="AB4601">
        <v>7</v>
      </c>
      <c r="AC4601">
        <v>13.5</v>
      </c>
      <c r="AD4601">
        <v>1</v>
      </c>
      <c r="AF4601" t="s">
        <v>15059</v>
      </c>
      <c r="AG4601">
        <v>4.1109600000000004</v>
      </c>
      <c r="AH4601">
        <v>2.2011900000000001E-4</v>
      </c>
      <c r="AI4601">
        <v>-0.28657899999999997</v>
      </c>
      <c r="AJ4601">
        <f t="shared" si="994"/>
        <v>0.28657899999999997</v>
      </c>
      <c r="AK4601">
        <v>-9.5018899999999995</v>
      </c>
      <c r="AL4601" t="str">
        <f t="shared" si="995"/>
        <v/>
      </c>
      <c r="AM4601" t="str">
        <f t="shared" si="996"/>
        <v/>
      </c>
      <c r="AN4601" t="str">
        <f t="shared" si="997"/>
        <v/>
      </c>
      <c r="AO4601" t="str">
        <f t="shared" si="998"/>
        <v/>
      </c>
      <c r="AQ4601">
        <v>3.9620000000000002</v>
      </c>
      <c r="AR4601">
        <v>2.8421499999999999E-4</v>
      </c>
      <c r="AS4601">
        <v>-0.42759599999999998</v>
      </c>
      <c r="AT4601">
        <f t="shared" si="999"/>
        <v>0.42759599999999998</v>
      </c>
      <c r="AU4601">
        <v>-8.9424899999999994</v>
      </c>
      <c r="AV4601" t="str">
        <f t="shared" si="1000"/>
        <v/>
      </c>
      <c r="AW4601" t="str">
        <f t="shared" si="1001"/>
        <v/>
      </c>
      <c r="AX4601" t="str">
        <f t="shared" si="1002"/>
        <v/>
      </c>
      <c r="AY4601" t="str">
        <f t="shared" si="1003"/>
        <v/>
      </c>
      <c r="BA4601" s="5" t="str">
        <f t="shared" si="1004"/>
        <v/>
      </c>
      <c r="BB4601" s="5" t="str">
        <f t="shared" si="1005"/>
        <v/>
      </c>
      <c r="BC4601" s="5" t="str">
        <f t="shared" si="1006"/>
        <v/>
      </c>
      <c r="BD4601" s="5" t="str">
        <f t="shared" si="1007"/>
        <v/>
      </c>
      <c r="BF4601" t="s">
        <v>15057</v>
      </c>
      <c r="BG4601" t="s">
        <v>15058</v>
      </c>
      <c r="BH4601" t="s">
        <v>15059</v>
      </c>
      <c r="BI4601" t="s">
        <v>2824</v>
      </c>
      <c r="BJ4601" t="s">
        <v>2491</v>
      </c>
      <c r="BK4601" t="s">
        <v>15060</v>
      </c>
    </row>
    <row r="4602" spans="1:63" x14ac:dyDescent="0.3">
      <c r="A4602">
        <v>9.5595700000000008</v>
      </c>
      <c r="B4602">
        <v>9.5109600000000007</v>
      </c>
      <c r="C4602">
        <v>9.5825200000000006</v>
      </c>
      <c r="D4602">
        <v>9.5687200000000008</v>
      </c>
      <c r="E4602">
        <v>9.8166600000000006</v>
      </c>
      <c r="F4602">
        <v>9.8259100000000004</v>
      </c>
      <c r="G4602">
        <v>9.9326600000000003</v>
      </c>
      <c r="H4602">
        <v>9.7939299999999996</v>
      </c>
      <c r="I4602">
        <v>9.4027999999999992</v>
      </c>
      <c r="J4602">
        <v>9.4604599999999994</v>
      </c>
      <c r="K4602">
        <v>9.5168800000000005</v>
      </c>
      <c r="L4602">
        <v>9.5014400000000006</v>
      </c>
      <c r="M4602" t="s">
        <v>0</v>
      </c>
      <c r="O4602" t="s">
        <v>1</v>
      </c>
      <c r="P4602" t="s">
        <v>1</v>
      </c>
      <c r="Q4602" t="s">
        <v>2</v>
      </c>
      <c r="R4602" t="s">
        <v>13967</v>
      </c>
      <c r="S4602" t="s">
        <v>13968</v>
      </c>
      <c r="T4602" t="s">
        <v>6640</v>
      </c>
      <c r="U4602" t="s">
        <v>7146</v>
      </c>
      <c r="V4602" t="s">
        <v>3745</v>
      </c>
      <c r="W4602">
        <v>0</v>
      </c>
      <c r="X4602" t="s">
        <v>7</v>
      </c>
      <c r="Y4602">
        <v>47</v>
      </c>
      <c r="Z4602">
        <v>12</v>
      </c>
      <c r="AA4602">
        <v>20</v>
      </c>
      <c r="AB4602">
        <v>12</v>
      </c>
      <c r="AC4602">
        <v>33.9</v>
      </c>
      <c r="AD4602">
        <v>1</v>
      </c>
      <c r="AF4602" t="s">
        <v>13971</v>
      </c>
      <c r="AG4602">
        <v>3.7802899999999999</v>
      </c>
      <c r="AH4602">
        <v>4.2010099999999998E-4</v>
      </c>
      <c r="AI4602">
        <v>-0.28684900000000002</v>
      </c>
      <c r="AJ4602">
        <f t="shared" si="994"/>
        <v>0.28684900000000002</v>
      </c>
      <c r="AK4602">
        <v>-8.2994000000000003</v>
      </c>
      <c r="AL4602" t="str">
        <f t="shared" si="995"/>
        <v/>
      </c>
      <c r="AM4602" t="str">
        <f t="shared" si="996"/>
        <v/>
      </c>
      <c r="AN4602" t="str">
        <f t="shared" si="997"/>
        <v/>
      </c>
      <c r="AO4602" t="str">
        <f t="shared" si="998"/>
        <v/>
      </c>
      <c r="AQ4602">
        <v>1.534</v>
      </c>
      <c r="AR4602">
        <v>3.9973799999999997E-2</v>
      </c>
      <c r="AS4602">
        <v>8.5047200000000003E-2</v>
      </c>
      <c r="AT4602">
        <f t="shared" si="999"/>
        <v>-8.5047200000000003E-2</v>
      </c>
      <c r="AU4602">
        <v>2.84843</v>
      </c>
      <c r="AV4602" t="str">
        <f t="shared" si="1000"/>
        <v/>
      </c>
      <c r="AW4602" t="str">
        <f t="shared" si="1001"/>
        <v/>
      </c>
      <c r="AX4602" t="str">
        <f t="shared" si="1002"/>
        <v/>
      </c>
      <c r="AY4602" t="str">
        <f t="shared" si="1003"/>
        <v/>
      </c>
      <c r="BA4602" s="5" t="str">
        <f t="shared" si="1004"/>
        <v/>
      </c>
      <c r="BB4602" s="5" t="str">
        <f t="shared" si="1005"/>
        <v/>
      </c>
      <c r="BC4602" s="5" t="str">
        <f t="shared" si="1006"/>
        <v/>
      </c>
      <c r="BD4602" s="5" t="str">
        <f t="shared" si="1007"/>
        <v/>
      </c>
      <c r="BF4602" t="s">
        <v>13969</v>
      </c>
      <c r="BG4602" t="s">
        <v>13970</v>
      </c>
      <c r="BH4602" t="s">
        <v>13971</v>
      </c>
      <c r="BI4602" t="s">
        <v>9498</v>
      </c>
      <c r="BJ4602" t="s">
        <v>13972</v>
      </c>
      <c r="BK4602" t="s">
        <v>13973</v>
      </c>
    </row>
    <row r="4603" spans="1:63" x14ac:dyDescent="0.3">
      <c r="A4603">
        <v>11.0154</v>
      </c>
      <c r="B4603">
        <v>10.95</v>
      </c>
      <c r="C4603">
        <v>10.9849</v>
      </c>
      <c r="D4603">
        <v>11.0199</v>
      </c>
      <c r="E4603">
        <v>11.265000000000001</v>
      </c>
      <c r="F4603">
        <v>11.3027</v>
      </c>
      <c r="G4603">
        <v>11.278700000000001</v>
      </c>
      <c r="H4603">
        <v>11.273400000000001</v>
      </c>
      <c r="I4603">
        <v>11.0718</v>
      </c>
      <c r="J4603">
        <v>11.0923</v>
      </c>
      <c r="K4603">
        <v>11.098000000000001</v>
      </c>
      <c r="L4603">
        <v>11.1165</v>
      </c>
      <c r="M4603" t="s">
        <v>0</v>
      </c>
      <c r="O4603" t="s">
        <v>1</v>
      </c>
      <c r="P4603" t="s">
        <v>1</v>
      </c>
      <c r="Q4603" t="s">
        <v>2</v>
      </c>
      <c r="R4603" t="s">
        <v>8775</v>
      </c>
      <c r="S4603" t="s">
        <v>8776</v>
      </c>
      <c r="T4603" t="s">
        <v>8777</v>
      </c>
      <c r="V4603" t="s">
        <v>3275</v>
      </c>
      <c r="W4603">
        <v>0</v>
      </c>
      <c r="X4603" t="s">
        <v>7</v>
      </c>
      <c r="Y4603">
        <v>32</v>
      </c>
      <c r="Z4603">
        <v>16</v>
      </c>
      <c r="AA4603">
        <v>23</v>
      </c>
      <c r="AB4603">
        <v>16</v>
      </c>
      <c r="AC4603">
        <v>66.3</v>
      </c>
      <c r="AD4603">
        <v>1</v>
      </c>
      <c r="AF4603" t="s">
        <v>8780</v>
      </c>
      <c r="AG4603">
        <v>5.4034599999999999</v>
      </c>
      <c r="AH4603" s="1">
        <v>2.0522100000000001E-5</v>
      </c>
      <c r="AI4603">
        <v>-0.28740300000000002</v>
      </c>
      <c r="AJ4603">
        <f t="shared" si="994"/>
        <v>0.28740300000000002</v>
      </c>
      <c r="AK4603">
        <v>-15.885300000000001</v>
      </c>
      <c r="AL4603" t="str">
        <f t="shared" si="995"/>
        <v/>
      </c>
      <c r="AM4603" t="str">
        <f t="shared" si="996"/>
        <v/>
      </c>
      <c r="AN4603" t="str">
        <f t="shared" si="997"/>
        <v/>
      </c>
      <c r="AO4603" t="str">
        <f t="shared" si="998"/>
        <v/>
      </c>
      <c r="AQ4603">
        <v>2.8122199999999999</v>
      </c>
      <c r="AR4603">
        <v>2.8061399999999999E-3</v>
      </c>
      <c r="AS4603">
        <v>-0.102089</v>
      </c>
      <c r="AT4603">
        <f t="shared" si="999"/>
        <v>0.102089</v>
      </c>
      <c r="AU4603">
        <v>-5.4817200000000001</v>
      </c>
      <c r="AV4603" t="str">
        <f t="shared" si="1000"/>
        <v/>
      </c>
      <c r="AW4603" t="str">
        <f t="shared" si="1001"/>
        <v/>
      </c>
      <c r="AX4603" t="str">
        <f t="shared" si="1002"/>
        <v/>
      </c>
      <c r="AY4603" t="str">
        <f t="shared" si="1003"/>
        <v/>
      </c>
      <c r="BA4603" s="5" t="str">
        <f t="shared" si="1004"/>
        <v/>
      </c>
      <c r="BB4603" s="5" t="str">
        <f t="shared" si="1005"/>
        <v/>
      </c>
      <c r="BC4603" s="5" t="str">
        <f t="shared" si="1006"/>
        <v/>
      </c>
      <c r="BD4603" s="5" t="str">
        <f t="shared" si="1007"/>
        <v/>
      </c>
      <c r="BF4603" t="s">
        <v>8778</v>
      </c>
      <c r="BG4603" t="s">
        <v>8779</v>
      </c>
      <c r="BH4603" t="s">
        <v>8780</v>
      </c>
      <c r="BJ4603" t="s">
        <v>8781</v>
      </c>
      <c r="BK4603" t="s">
        <v>8782</v>
      </c>
    </row>
    <row r="4604" spans="1:63" x14ac:dyDescent="0.3">
      <c r="A4604">
        <v>8.4425299999999996</v>
      </c>
      <c r="B4604">
        <v>8.4199599999999997</v>
      </c>
      <c r="C4604">
        <v>8.3309200000000008</v>
      </c>
      <c r="D4604">
        <v>8.4890500000000007</v>
      </c>
      <c r="E4604">
        <v>8.7296200000000006</v>
      </c>
      <c r="F4604">
        <v>8.6910500000000006</v>
      </c>
      <c r="G4604">
        <v>8.7018299999999993</v>
      </c>
      <c r="H4604">
        <v>8.7097700000000007</v>
      </c>
      <c r="I4604">
        <v>8.6585699999999992</v>
      </c>
      <c r="J4604">
        <v>8.7515400000000003</v>
      </c>
      <c r="K4604">
        <v>8.6847499999999993</v>
      </c>
      <c r="L4604">
        <v>8.6289899999999999</v>
      </c>
      <c r="M4604" t="s">
        <v>0</v>
      </c>
      <c r="O4604" t="s">
        <v>1</v>
      </c>
      <c r="P4604" t="s">
        <v>1</v>
      </c>
      <c r="Q4604" t="s">
        <v>2</v>
      </c>
      <c r="R4604" t="s">
        <v>24152</v>
      </c>
      <c r="S4604" t="s">
        <v>24153</v>
      </c>
      <c r="T4604" t="s">
        <v>24154</v>
      </c>
      <c r="U4604" t="s">
        <v>24155</v>
      </c>
      <c r="W4604">
        <v>0</v>
      </c>
      <c r="X4604" t="s">
        <v>7</v>
      </c>
      <c r="Y4604">
        <v>10</v>
      </c>
      <c r="Z4604">
        <v>6</v>
      </c>
      <c r="AA4604">
        <v>7</v>
      </c>
      <c r="AB4604">
        <v>6</v>
      </c>
      <c r="AC4604">
        <v>66.8</v>
      </c>
      <c r="AD4604">
        <v>1</v>
      </c>
      <c r="AF4604" t="s">
        <v>24158</v>
      </c>
      <c r="AG4604">
        <v>3.8136000000000001</v>
      </c>
      <c r="AH4604">
        <v>3.9312400000000001E-4</v>
      </c>
      <c r="AI4604">
        <v>-0.28745399999999999</v>
      </c>
      <c r="AJ4604">
        <f t="shared" si="994"/>
        <v>0.28745399999999999</v>
      </c>
      <c r="AK4604">
        <v>-8.4141899999999996</v>
      </c>
      <c r="AL4604" t="str">
        <f t="shared" si="995"/>
        <v/>
      </c>
      <c r="AM4604" t="str">
        <f t="shared" si="996"/>
        <v/>
      </c>
      <c r="AN4604" t="str">
        <f t="shared" si="997"/>
        <v/>
      </c>
      <c r="AO4604" t="str">
        <f t="shared" si="998"/>
        <v/>
      </c>
      <c r="AQ4604">
        <v>3.07735</v>
      </c>
      <c r="AR4604">
        <v>1.6269500000000001E-3</v>
      </c>
      <c r="AS4604">
        <v>-0.260351</v>
      </c>
      <c r="AT4604">
        <f t="shared" si="999"/>
        <v>0.260351</v>
      </c>
      <c r="AU4604">
        <v>-6.1640300000000003</v>
      </c>
      <c r="AV4604" t="str">
        <f t="shared" si="1000"/>
        <v/>
      </c>
      <c r="AW4604" t="str">
        <f t="shared" si="1001"/>
        <v/>
      </c>
      <c r="AX4604" t="str">
        <f t="shared" si="1002"/>
        <v/>
      </c>
      <c r="AY4604" t="str">
        <f t="shared" si="1003"/>
        <v/>
      </c>
      <c r="BA4604" s="5" t="str">
        <f t="shared" si="1004"/>
        <v/>
      </c>
      <c r="BB4604" s="5" t="str">
        <f t="shared" si="1005"/>
        <v/>
      </c>
      <c r="BC4604" s="5" t="str">
        <f t="shared" si="1006"/>
        <v/>
      </c>
      <c r="BD4604" s="5" t="str">
        <f t="shared" si="1007"/>
        <v/>
      </c>
      <c r="BF4604" t="s">
        <v>24156</v>
      </c>
      <c r="BG4604" t="s">
        <v>24157</v>
      </c>
      <c r="BH4604" t="s">
        <v>24158</v>
      </c>
      <c r="BI4604" t="s">
        <v>24155</v>
      </c>
      <c r="BJ4604" t="s">
        <v>24159</v>
      </c>
      <c r="BK4604" t="s">
        <v>24160</v>
      </c>
    </row>
    <row r="4605" spans="1:63" x14ac:dyDescent="0.3">
      <c r="A4605">
        <v>10.164899999999999</v>
      </c>
      <c r="B4605">
        <v>10.1877</v>
      </c>
      <c r="C4605">
        <v>10.1897</v>
      </c>
      <c r="D4605">
        <v>10.187099999999999</v>
      </c>
      <c r="E4605">
        <v>10.5024</v>
      </c>
      <c r="F4605">
        <v>10.431699999999999</v>
      </c>
      <c r="G4605">
        <v>10.465199999999999</v>
      </c>
      <c r="H4605">
        <v>10.4801</v>
      </c>
      <c r="I4605">
        <v>10.3423</v>
      </c>
      <c r="J4605">
        <v>10.300599999999999</v>
      </c>
      <c r="K4605">
        <v>10.345599999999999</v>
      </c>
      <c r="L4605">
        <v>10.32</v>
      </c>
      <c r="M4605" t="s">
        <v>0</v>
      </c>
      <c r="O4605" t="s">
        <v>1</v>
      </c>
      <c r="P4605" t="s">
        <v>1</v>
      </c>
      <c r="Q4605" t="s">
        <v>2</v>
      </c>
      <c r="R4605" t="s">
        <v>16850</v>
      </c>
      <c r="T4605" t="s">
        <v>16851</v>
      </c>
      <c r="V4605" t="s">
        <v>16852</v>
      </c>
      <c r="W4605">
        <v>0</v>
      </c>
      <c r="X4605" t="s">
        <v>7</v>
      </c>
      <c r="Y4605">
        <v>34</v>
      </c>
      <c r="Z4605">
        <v>5</v>
      </c>
      <c r="AA4605">
        <v>14</v>
      </c>
      <c r="AB4605">
        <v>5</v>
      </c>
      <c r="AC4605">
        <v>20.6</v>
      </c>
      <c r="AD4605">
        <v>1</v>
      </c>
      <c r="AF4605" t="s">
        <v>16855</v>
      </c>
      <c r="AG4605">
        <v>5.7265699999999997</v>
      </c>
      <c r="AH4605" s="1">
        <v>1.20663E-5</v>
      </c>
      <c r="AI4605">
        <v>-0.28748699999999999</v>
      </c>
      <c r="AJ4605">
        <f t="shared" si="994"/>
        <v>0.28748699999999999</v>
      </c>
      <c r="AK4605">
        <v>-18.023299999999999</v>
      </c>
      <c r="AL4605" t="str">
        <f t="shared" si="995"/>
        <v/>
      </c>
      <c r="AM4605" t="str">
        <f t="shared" si="996"/>
        <v/>
      </c>
      <c r="AN4605" t="str">
        <f t="shared" si="997"/>
        <v/>
      </c>
      <c r="AO4605" t="str">
        <f t="shared" si="998"/>
        <v/>
      </c>
      <c r="AQ4605">
        <v>4.6988799999999999</v>
      </c>
      <c r="AR4605" s="1">
        <v>6.8110399999999998E-5</v>
      </c>
      <c r="AS4605">
        <v>-0.14477000000000001</v>
      </c>
      <c r="AT4605">
        <f t="shared" si="999"/>
        <v>0.14477000000000001</v>
      </c>
      <c r="AU4605">
        <v>-12.0312</v>
      </c>
      <c r="AV4605" t="str">
        <f t="shared" si="1000"/>
        <v/>
      </c>
      <c r="AW4605" t="str">
        <f t="shared" si="1001"/>
        <v/>
      </c>
      <c r="AX4605" t="str">
        <f t="shared" si="1002"/>
        <v/>
      </c>
      <c r="AY4605" t="str">
        <f t="shared" si="1003"/>
        <v/>
      </c>
      <c r="BA4605" s="5" t="str">
        <f t="shared" si="1004"/>
        <v/>
      </c>
      <c r="BB4605" s="5" t="str">
        <f t="shared" si="1005"/>
        <v/>
      </c>
      <c r="BC4605" s="5" t="str">
        <f t="shared" si="1006"/>
        <v/>
      </c>
      <c r="BD4605" s="5" t="str">
        <f t="shared" si="1007"/>
        <v/>
      </c>
      <c r="BF4605" t="s">
        <v>16853</v>
      </c>
      <c r="BG4605" t="s">
        <v>16854</v>
      </c>
      <c r="BH4605" t="s">
        <v>16855</v>
      </c>
      <c r="BK4605" t="s">
        <v>16856</v>
      </c>
    </row>
    <row r="4606" spans="1:63" x14ac:dyDescent="0.3">
      <c r="A4606">
        <v>10.1295</v>
      </c>
      <c r="B4606">
        <v>10.141999999999999</v>
      </c>
      <c r="C4606">
        <v>10.162800000000001</v>
      </c>
      <c r="D4606">
        <v>10.114100000000001</v>
      </c>
      <c r="E4606">
        <v>10.3748</v>
      </c>
      <c r="F4606">
        <v>10.4374</v>
      </c>
      <c r="G4606">
        <v>10.4283</v>
      </c>
      <c r="H4606">
        <v>10.458399999999999</v>
      </c>
      <c r="I4606">
        <v>9.8783600000000007</v>
      </c>
      <c r="J4606">
        <v>9.9107900000000004</v>
      </c>
      <c r="K4606">
        <v>9.8432899999999997</v>
      </c>
      <c r="L4606">
        <v>9.8765199999999993</v>
      </c>
      <c r="M4606" t="s">
        <v>0</v>
      </c>
      <c r="O4606" t="s">
        <v>1</v>
      </c>
      <c r="P4606" t="s">
        <v>1</v>
      </c>
      <c r="Q4606" t="s">
        <v>2</v>
      </c>
      <c r="R4606" t="s">
        <v>13311</v>
      </c>
      <c r="S4606" t="s">
        <v>13312</v>
      </c>
      <c r="T4606" t="s">
        <v>13313</v>
      </c>
      <c r="U4606" t="s">
        <v>13314</v>
      </c>
      <c r="V4606" t="s">
        <v>13315</v>
      </c>
      <c r="W4606">
        <v>0</v>
      </c>
      <c r="X4606" t="s">
        <v>7</v>
      </c>
      <c r="Y4606">
        <v>7</v>
      </c>
      <c r="Z4606">
        <v>17</v>
      </c>
      <c r="AA4606">
        <v>19</v>
      </c>
      <c r="AB4606">
        <v>17</v>
      </c>
      <c r="AC4606">
        <v>319.2</v>
      </c>
      <c r="AD4606">
        <v>1</v>
      </c>
      <c r="AF4606" t="s">
        <v>13318</v>
      </c>
      <c r="AG4606">
        <v>5.0815599999999996</v>
      </c>
      <c r="AH4606" s="1">
        <v>3.5810699999999999E-5</v>
      </c>
      <c r="AI4606">
        <v>-0.28762599999999999</v>
      </c>
      <c r="AJ4606">
        <f t="shared" si="994"/>
        <v>0.28762599999999999</v>
      </c>
      <c r="AK4606">
        <v>-13.9984</v>
      </c>
      <c r="AL4606" t="str">
        <f t="shared" si="995"/>
        <v/>
      </c>
      <c r="AM4606" t="str">
        <f t="shared" si="996"/>
        <v/>
      </c>
      <c r="AN4606" t="str">
        <f t="shared" si="997"/>
        <v/>
      </c>
      <c r="AO4606" t="str">
        <f t="shared" si="998"/>
        <v/>
      </c>
      <c r="AQ4606">
        <v>5.2766099999999998</v>
      </c>
      <c r="AR4606" s="1">
        <v>2.3733399999999999E-5</v>
      </c>
      <c r="AS4606">
        <v>0.25986500000000001</v>
      </c>
      <c r="AT4606">
        <f t="shared" si="999"/>
        <v>-0.25986500000000001</v>
      </c>
      <c r="AU4606">
        <v>15.1144</v>
      </c>
      <c r="AV4606" t="str">
        <f t="shared" si="1000"/>
        <v/>
      </c>
      <c r="AW4606" t="str">
        <f t="shared" si="1001"/>
        <v/>
      </c>
      <c r="AX4606" t="str">
        <f t="shared" si="1002"/>
        <v/>
      </c>
      <c r="AY4606" t="str">
        <f t="shared" si="1003"/>
        <v/>
      </c>
      <c r="BA4606" s="5" t="str">
        <f t="shared" si="1004"/>
        <v/>
      </c>
      <c r="BB4606" s="5" t="str">
        <f t="shared" si="1005"/>
        <v/>
      </c>
      <c r="BC4606" s="5" t="str">
        <f t="shared" si="1006"/>
        <v/>
      </c>
      <c r="BD4606" s="5" t="str">
        <f t="shared" si="1007"/>
        <v/>
      </c>
      <c r="BF4606" t="s">
        <v>13316</v>
      </c>
      <c r="BG4606" t="s">
        <v>13317</v>
      </c>
      <c r="BH4606" t="s">
        <v>13318</v>
      </c>
      <c r="BI4606" t="s">
        <v>13314</v>
      </c>
      <c r="BJ4606" t="s">
        <v>13319</v>
      </c>
      <c r="BK4606" t="s">
        <v>13320</v>
      </c>
    </row>
    <row r="4607" spans="1:63" x14ac:dyDescent="0.3">
      <c r="A4607">
        <v>8.3584300000000002</v>
      </c>
      <c r="B4607">
        <v>8.2113999999999994</v>
      </c>
      <c r="C4607">
        <v>8.3443000000000005</v>
      </c>
      <c r="D4607">
        <v>8.3645700000000005</v>
      </c>
      <c r="E4607">
        <v>8.7018299999999993</v>
      </c>
      <c r="F4607">
        <v>8.5736500000000007</v>
      </c>
      <c r="G4607">
        <v>8.5671999999999997</v>
      </c>
      <c r="H4607">
        <v>8.5875900000000005</v>
      </c>
      <c r="I4607">
        <v>8.8969400000000007</v>
      </c>
      <c r="J4607">
        <v>8.8920899999999996</v>
      </c>
      <c r="K4607">
        <v>8.8752899999999997</v>
      </c>
      <c r="L4607">
        <v>8.86388</v>
      </c>
      <c r="M4607" t="s">
        <v>0</v>
      </c>
      <c r="O4607" t="s">
        <v>1</v>
      </c>
      <c r="P4607" t="s">
        <v>1</v>
      </c>
      <c r="Q4607" t="s">
        <v>2</v>
      </c>
      <c r="R4607" t="s">
        <v>29292</v>
      </c>
      <c r="S4607" t="s">
        <v>29293</v>
      </c>
      <c r="T4607" t="s">
        <v>17625</v>
      </c>
      <c r="U4607" t="s">
        <v>29294</v>
      </c>
      <c r="V4607" t="s">
        <v>1655</v>
      </c>
      <c r="W4607">
        <v>0</v>
      </c>
      <c r="X4607" t="s">
        <v>7</v>
      </c>
      <c r="Y4607">
        <v>9</v>
      </c>
      <c r="Z4607">
        <v>5</v>
      </c>
      <c r="AA4607">
        <v>6</v>
      </c>
      <c r="AB4607">
        <v>5</v>
      </c>
      <c r="AC4607">
        <v>61.7</v>
      </c>
      <c r="AD4607">
        <v>1</v>
      </c>
      <c r="AF4607" t="s">
        <v>29297</v>
      </c>
      <c r="AG4607">
        <v>3.0040100000000001</v>
      </c>
      <c r="AH4607">
        <v>1.95436E-3</v>
      </c>
      <c r="AI4607">
        <v>-0.28788900000000001</v>
      </c>
      <c r="AJ4607">
        <f t="shared" si="994"/>
        <v>0.28788900000000001</v>
      </c>
      <c r="AK4607">
        <v>-5.9693399999999999</v>
      </c>
      <c r="AL4607" t="str">
        <f t="shared" si="995"/>
        <v/>
      </c>
      <c r="AM4607" t="str">
        <f t="shared" si="996"/>
        <v/>
      </c>
      <c r="AN4607" t="str">
        <f t="shared" si="997"/>
        <v/>
      </c>
      <c r="AO4607" t="str">
        <f t="shared" si="998"/>
        <v/>
      </c>
      <c r="AQ4607">
        <v>5.28179</v>
      </c>
      <c r="AR4607" s="1">
        <v>2.35684E-5</v>
      </c>
      <c r="AS4607">
        <v>-0.56237199999999998</v>
      </c>
      <c r="AT4607">
        <f t="shared" si="999"/>
        <v>0.56237199999999998</v>
      </c>
      <c r="AU4607">
        <v>-15.145200000000001</v>
      </c>
      <c r="AV4607" t="str">
        <f t="shared" si="1000"/>
        <v/>
      </c>
      <c r="AW4607" t="str">
        <f t="shared" si="1001"/>
        <v/>
      </c>
      <c r="AX4607" t="str">
        <f t="shared" si="1002"/>
        <v/>
      </c>
      <c r="AY4607" t="str">
        <f t="shared" si="1003"/>
        <v/>
      </c>
      <c r="BA4607" s="5" t="str">
        <f t="shared" si="1004"/>
        <v/>
      </c>
      <c r="BB4607" s="5" t="str">
        <f t="shared" si="1005"/>
        <v/>
      </c>
      <c r="BC4607" s="5" t="str">
        <f t="shared" si="1006"/>
        <v/>
      </c>
      <c r="BD4607" s="5" t="str">
        <f t="shared" si="1007"/>
        <v/>
      </c>
      <c r="BF4607" t="s">
        <v>29295</v>
      </c>
      <c r="BG4607" t="s">
        <v>29296</v>
      </c>
      <c r="BH4607" t="s">
        <v>29297</v>
      </c>
      <c r="BI4607" t="s">
        <v>29294</v>
      </c>
      <c r="BJ4607" t="s">
        <v>29298</v>
      </c>
      <c r="BK4607" t="s">
        <v>29299</v>
      </c>
    </row>
    <row r="4608" spans="1:63" x14ac:dyDescent="0.3">
      <c r="A4608">
        <v>6.6161799999999999</v>
      </c>
      <c r="B4608">
        <v>6.6322700000000001</v>
      </c>
      <c r="C4608">
        <v>6.8009000000000004</v>
      </c>
      <c r="D4608">
        <v>6.7320000000000002</v>
      </c>
      <c r="E4608">
        <v>6.9413400000000003</v>
      </c>
      <c r="F4608">
        <v>6.9977400000000003</v>
      </c>
      <c r="G4608">
        <v>6.99322</v>
      </c>
      <c r="H4608">
        <v>7.0011299999999999</v>
      </c>
      <c r="I4608">
        <v>6.8060700000000001</v>
      </c>
      <c r="J4608">
        <v>6.7387699999999997</v>
      </c>
      <c r="K4608">
        <v>7</v>
      </c>
      <c r="L4608">
        <v>6.7734699999999997</v>
      </c>
      <c r="M4608" t="s">
        <v>0</v>
      </c>
      <c r="O4608" t="s">
        <v>1</v>
      </c>
      <c r="Q4608" t="s">
        <v>164</v>
      </c>
      <c r="R4608" t="s">
        <v>34036</v>
      </c>
      <c r="S4608" t="s">
        <v>18780</v>
      </c>
      <c r="T4608" t="s">
        <v>34037</v>
      </c>
      <c r="U4608" t="s">
        <v>818</v>
      </c>
      <c r="V4608" t="s">
        <v>34038</v>
      </c>
      <c r="W4608">
        <v>0</v>
      </c>
      <c r="X4608" t="s">
        <v>7</v>
      </c>
      <c r="Y4608">
        <v>10</v>
      </c>
      <c r="Z4608">
        <v>3</v>
      </c>
      <c r="AA4608">
        <v>3</v>
      </c>
      <c r="AB4608">
        <v>3</v>
      </c>
      <c r="AC4608">
        <v>38.299999999999997</v>
      </c>
      <c r="AD4608">
        <v>1</v>
      </c>
      <c r="AF4608" t="s">
        <v>34041</v>
      </c>
      <c r="AG4608">
        <v>3.1259100000000002</v>
      </c>
      <c r="AH4608">
        <v>1.5320500000000001E-3</v>
      </c>
      <c r="AI4608">
        <v>-0.28802100000000003</v>
      </c>
      <c r="AJ4608">
        <f t="shared" si="994"/>
        <v>0.28802100000000003</v>
      </c>
      <c r="AK4608">
        <v>-6.2956099999999999</v>
      </c>
      <c r="AL4608" t="str">
        <f t="shared" si="995"/>
        <v/>
      </c>
      <c r="AM4608" t="str">
        <f t="shared" si="996"/>
        <v/>
      </c>
      <c r="AN4608" t="str">
        <f t="shared" si="997"/>
        <v/>
      </c>
      <c r="AO4608" t="str">
        <f t="shared" si="998"/>
        <v/>
      </c>
      <c r="AQ4608">
        <v>0.93916900000000003</v>
      </c>
      <c r="AR4608">
        <v>0.14130799999999999</v>
      </c>
      <c r="AS4608">
        <v>-0.134239</v>
      </c>
      <c r="AT4608">
        <f t="shared" si="999"/>
        <v>0.134239</v>
      </c>
      <c r="AU4608">
        <v>-1.84215</v>
      </c>
      <c r="AV4608" t="str">
        <f t="shared" si="1000"/>
        <v/>
      </c>
      <c r="AW4608" t="str">
        <f t="shared" si="1001"/>
        <v/>
      </c>
      <c r="AX4608" t="str">
        <f t="shared" si="1002"/>
        <v/>
      </c>
      <c r="AY4608" t="str">
        <f t="shared" si="1003"/>
        <v/>
      </c>
      <c r="BA4608" s="5" t="str">
        <f t="shared" si="1004"/>
        <v/>
      </c>
      <c r="BB4608" s="5" t="str">
        <f t="shared" si="1005"/>
        <v/>
      </c>
      <c r="BC4608" s="5" t="str">
        <f t="shared" si="1006"/>
        <v/>
      </c>
      <c r="BD4608" s="5" t="str">
        <f t="shared" si="1007"/>
        <v/>
      </c>
      <c r="BF4608" t="s">
        <v>34039</v>
      </c>
      <c r="BG4608" t="s">
        <v>34040</v>
      </c>
      <c r="BH4608" t="s">
        <v>34041</v>
      </c>
      <c r="BI4608" t="s">
        <v>818</v>
      </c>
      <c r="BJ4608" t="s">
        <v>34042</v>
      </c>
      <c r="BK4608" t="s">
        <v>34043</v>
      </c>
    </row>
    <row r="4609" spans="1:63" x14ac:dyDescent="0.3">
      <c r="A4609">
        <v>8.0290099999999995</v>
      </c>
      <c r="B4609">
        <v>8.0650099999999991</v>
      </c>
      <c r="C4609">
        <v>8.0601599999999998</v>
      </c>
      <c r="D4609">
        <v>8.1863600000000005</v>
      </c>
      <c r="E4609">
        <v>8.36632</v>
      </c>
      <c r="F4609">
        <v>8.3119800000000001</v>
      </c>
      <c r="G4609">
        <v>8.3897399999999998</v>
      </c>
      <c r="H4609">
        <v>8.4250100000000003</v>
      </c>
      <c r="I4609">
        <v>8.0693199999999994</v>
      </c>
      <c r="J4609">
        <v>8.1659100000000002</v>
      </c>
      <c r="K4609">
        <v>8.1395499999999998</v>
      </c>
      <c r="L4609">
        <v>8.1986899999999991</v>
      </c>
      <c r="M4609" t="s">
        <v>0</v>
      </c>
      <c r="O4609" t="s">
        <v>1</v>
      </c>
      <c r="Q4609" t="s">
        <v>164</v>
      </c>
      <c r="R4609" t="s">
        <v>33975</v>
      </c>
      <c r="S4609" t="s">
        <v>11576</v>
      </c>
      <c r="T4609" t="s">
        <v>1082</v>
      </c>
      <c r="V4609" t="s">
        <v>2396</v>
      </c>
      <c r="W4609">
        <v>0</v>
      </c>
      <c r="X4609" t="s">
        <v>7</v>
      </c>
      <c r="Y4609">
        <v>1</v>
      </c>
      <c r="Z4609">
        <v>3</v>
      </c>
      <c r="AA4609">
        <v>3</v>
      </c>
      <c r="AB4609">
        <v>3</v>
      </c>
      <c r="AC4609">
        <v>404</v>
      </c>
      <c r="AD4609">
        <v>1</v>
      </c>
      <c r="AF4609" t="s">
        <v>33978</v>
      </c>
      <c r="AG4609">
        <v>3.3250899999999999</v>
      </c>
      <c r="AH4609">
        <v>1.02239E-3</v>
      </c>
      <c r="AI4609">
        <v>-0.28812599999999999</v>
      </c>
      <c r="AJ4609">
        <f t="shared" si="994"/>
        <v>0.28812599999999999</v>
      </c>
      <c r="AK4609">
        <v>-6.8583699999999999</v>
      </c>
      <c r="AL4609" t="str">
        <f t="shared" si="995"/>
        <v/>
      </c>
      <c r="AM4609" t="str">
        <f t="shared" si="996"/>
        <v/>
      </c>
      <c r="AN4609" t="str">
        <f t="shared" si="997"/>
        <v/>
      </c>
      <c r="AO4609" t="str">
        <f t="shared" si="998"/>
        <v/>
      </c>
      <c r="AQ4609">
        <v>0.62674300000000005</v>
      </c>
      <c r="AR4609">
        <v>0.27335300000000001</v>
      </c>
      <c r="AS4609">
        <v>-5.8232100000000002E-2</v>
      </c>
      <c r="AT4609">
        <f t="shared" si="999"/>
        <v>5.8232100000000002E-2</v>
      </c>
      <c r="AU4609">
        <v>-1.31609</v>
      </c>
      <c r="AV4609" t="str">
        <f t="shared" si="1000"/>
        <v/>
      </c>
      <c r="AW4609" t="str">
        <f t="shared" si="1001"/>
        <v/>
      </c>
      <c r="AX4609" t="str">
        <f t="shared" si="1002"/>
        <v/>
      </c>
      <c r="AY4609" t="str">
        <f t="shared" si="1003"/>
        <v/>
      </c>
      <c r="BA4609" s="5" t="str">
        <f t="shared" si="1004"/>
        <v/>
      </c>
      <c r="BB4609" s="5" t="str">
        <f t="shared" si="1005"/>
        <v/>
      </c>
      <c r="BC4609" s="5" t="str">
        <f t="shared" si="1006"/>
        <v/>
      </c>
      <c r="BD4609" s="5" t="str">
        <f t="shared" si="1007"/>
        <v/>
      </c>
      <c r="BF4609" t="s">
        <v>33976</v>
      </c>
      <c r="BG4609" t="s">
        <v>33977</v>
      </c>
      <c r="BH4609" t="s">
        <v>33978</v>
      </c>
      <c r="BJ4609" t="s">
        <v>33979</v>
      </c>
      <c r="BK4609" t="s">
        <v>33980</v>
      </c>
    </row>
    <row r="4610" spans="1:63" x14ac:dyDescent="0.3">
      <c r="A4610">
        <v>10.360300000000001</v>
      </c>
      <c r="B4610">
        <v>10.38</v>
      </c>
      <c r="C4610">
        <v>10.4528</v>
      </c>
      <c r="D4610">
        <v>10.4366</v>
      </c>
      <c r="E4610">
        <v>10.6784</v>
      </c>
      <c r="F4610">
        <v>10.733599999999999</v>
      </c>
      <c r="G4610">
        <v>10.6991</v>
      </c>
      <c r="H4610">
        <v>10.672000000000001</v>
      </c>
      <c r="I4610">
        <v>10.513500000000001</v>
      </c>
      <c r="J4610">
        <v>10.5158</v>
      </c>
      <c r="K4610">
        <v>10.536199999999999</v>
      </c>
      <c r="L4610">
        <v>10.5456</v>
      </c>
      <c r="M4610" t="s">
        <v>0</v>
      </c>
      <c r="O4610" t="s">
        <v>1</v>
      </c>
      <c r="P4610" t="s">
        <v>1</v>
      </c>
      <c r="Q4610" t="s">
        <v>2</v>
      </c>
      <c r="R4610" t="s">
        <v>19919</v>
      </c>
      <c r="S4610" t="s">
        <v>19920</v>
      </c>
      <c r="T4610" t="s">
        <v>19921</v>
      </c>
      <c r="U4610" t="s">
        <v>4235</v>
      </c>
      <c r="V4610" t="s">
        <v>19922</v>
      </c>
      <c r="W4610">
        <v>0</v>
      </c>
      <c r="X4610" t="s">
        <v>7</v>
      </c>
      <c r="Y4610">
        <v>21</v>
      </c>
      <c r="Z4610">
        <v>9</v>
      </c>
      <c r="AA4610">
        <v>15</v>
      </c>
      <c r="AB4610">
        <v>9</v>
      </c>
      <c r="AC4610">
        <v>40.700000000000003</v>
      </c>
      <c r="AD4610">
        <v>1</v>
      </c>
      <c r="AF4610" t="s">
        <v>19925</v>
      </c>
      <c r="AG4610">
        <v>4.4831300000000001</v>
      </c>
      <c r="AH4610">
        <v>1.08356E-4</v>
      </c>
      <c r="AI4610">
        <v>-0.28834500000000002</v>
      </c>
      <c r="AJ4610">
        <f t="shared" si="994"/>
        <v>0.28834500000000002</v>
      </c>
      <c r="AK4610">
        <v>-11.039099999999999</v>
      </c>
      <c r="AL4610" t="str">
        <f t="shared" si="995"/>
        <v/>
      </c>
      <c r="AM4610" t="str">
        <f t="shared" si="996"/>
        <v/>
      </c>
      <c r="AN4610" t="str">
        <f t="shared" si="997"/>
        <v/>
      </c>
      <c r="AO4610" t="str">
        <f t="shared" si="998"/>
        <v/>
      </c>
      <c r="AQ4610">
        <v>2.6649400000000001</v>
      </c>
      <c r="AR4610">
        <v>3.79993E-3</v>
      </c>
      <c r="AS4610">
        <v>-0.120382</v>
      </c>
      <c r="AT4610">
        <f t="shared" si="999"/>
        <v>0.120382</v>
      </c>
      <c r="AU4610">
        <v>-5.1271500000000003</v>
      </c>
      <c r="AV4610" t="str">
        <f t="shared" si="1000"/>
        <v/>
      </c>
      <c r="AW4610" t="str">
        <f t="shared" si="1001"/>
        <v/>
      </c>
      <c r="AX4610" t="str">
        <f t="shared" si="1002"/>
        <v/>
      </c>
      <c r="AY4610" t="str">
        <f t="shared" si="1003"/>
        <v/>
      </c>
      <c r="BA4610" s="5" t="str">
        <f t="shared" si="1004"/>
        <v/>
      </c>
      <c r="BB4610" s="5" t="str">
        <f t="shared" si="1005"/>
        <v/>
      </c>
      <c r="BC4610" s="5" t="str">
        <f t="shared" si="1006"/>
        <v/>
      </c>
      <c r="BD4610" s="5" t="str">
        <f t="shared" si="1007"/>
        <v/>
      </c>
      <c r="BF4610" t="s">
        <v>19923</v>
      </c>
      <c r="BG4610" t="s">
        <v>19924</v>
      </c>
      <c r="BH4610" t="s">
        <v>19925</v>
      </c>
      <c r="BI4610" t="s">
        <v>4240</v>
      </c>
      <c r="BJ4610" t="s">
        <v>4241</v>
      </c>
      <c r="BK4610" t="s">
        <v>19926</v>
      </c>
    </row>
    <row r="4611" spans="1:63" x14ac:dyDescent="0.3">
      <c r="A4611">
        <v>7.0703899999999997</v>
      </c>
      <c r="B4611">
        <v>7.1282500000000004</v>
      </c>
      <c r="C4611">
        <v>7.1272200000000003</v>
      </c>
      <c r="D4611">
        <v>7.4610700000000003</v>
      </c>
      <c r="E4611">
        <v>7.4918500000000003</v>
      </c>
      <c r="F4611">
        <v>7.3888800000000003</v>
      </c>
      <c r="G4611">
        <v>7.5219899999999997</v>
      </c>
      <c r="H4611">
        <v>7.5376099999999999</v>
      </c>
      <c r="I4611">
        <v>7.2918599999999998</v>
      </c>
      <c r="J4611">
        <v>7.2507700000000002</v>
      </c>
      <c r="K4611">
        <v>7.2345800000000002</v>
      </c>
      <c r="L4611">
        <v>7.3407400000000003</v>
      </c>
      <c r="M4611" t="s">
        <v>0</v>
      </c>
      <c r="O4611" t="s">
        <v>1</v>
      </c>
      <c r="Q4611" t="s">
        <v>164</v>
      </c>
      <c r="R4611" t="s">
        <v>30396</v>
      </c>
      <c r="S4611" t="s">
        <v>30397</v>
      </c>
      <c r="T4611" t="s">
        <v>30398</v>
      </c>
      <c r="V4611" t="s">
        <v>30399</v>
      </c>
      <c r="W4611">
        <v>0</v>
      </c>
      <c r="X4611" t="s">
        <v>7</v>
      </c>
      <c r="Y4611">
        <v>4</v>
      </c>
      <c r="Z4611">
        <v>5</v>
      </c>
      <c r="AA4611">
        <v>5</v>
      </c>
      <c r="AB4611">
        <v>5</v>
      </c>
      <c r="AC4611">
        <v>122.8</v>
      </c>
      <c r="AD4611">
        <v>1</v>
      </c>
      <c r="AF4611" t="s">
        <v>30402</v>
      </c>
      <c r="AG4611">
        <v>1.6356200000000001</v>
      </c>
      <c r="AH4611">
        <v>3.3222500000000002E-2</v>
      </c>
      <c r="AI4611">
        <v>-0.28835</v>
      </c>
      <c r="AJ4611">
        <f t="shared" ref="AJ4611:AJ4674" si="1008">AI4611*-1</f>
        <v>0.28835</v>
      </c>
      <c r="AK4611">
        <v>-3.0285500000000001</v>
      </c>
      <c r="AL4611" t="str">
        <f t="shared" ref="AL4611:AL4674" si="1009">IFERROR(IF(AND(AJ4611&gt;=1,AG4611&gt;1.3),"+",""),"")</f>
        <v/>
      </c>
      <c r="AM4611" t="str">
        <f t="shared" ref="AM4611:AM4674" si="1010">IFERROR(IF(AND(AJ4611&gt;=0.58,AG4611&gt;1.3),"+",""),"")</f>
        <v/>
      </c>
      <c r="AN4611" t="str">
        <f t="shared" ref="AN4611:AN4674" si="1011">IFERROR(IF(AND(AJ4611&lt;=-1,AG4611&gt;1.3),"+",""),"")</f>
        <v/>
      </c>
      <c r="AO4611" t="str">
        <f t="shared" ref="AO4611:AO4674" si="1012">IFERROR(IF(AND(AJ4611&lt;=-0.58,AG4611&gt;1.3),"+",""),"")</f>
        <v/>
      </c>
      <c r="AQ4611">
        <v>0.39340199999999997</v>
      </c>
      <c r="AR4611">
        <v>0.44833000000000001</v>
      </c>
      <c r="AS4611">
        <v>-8.2754999999999995E-2</v>
      </c>
      <c r="AT4611">
        <f t="shared" ref="AT4611:AT4674" si="1013">AS4611*-1</f>
        <v>8.2754999999999995E-2</v>
      </c>
      <c r="AU4611">
        <v>-0.89714300000000002</v>
      </c>
      <c r="AV4611" t="str">
        <f t="shared" ref="AV4611:AV4674" si="1014">IFERROR(IF(AND(AT4611&gt;=1,AQ4611&gt;1.3),"+",""),"")</f>
        <v/>
      </c>
      <c r="AW4611" t="str">
        <f t="shared" ref="AW4611:AW4674" si="1015">IFERROR(IF(AND(AT4611&gt;=0.58,AQ4611&gt;1.3),"+",""),"")</f>
        <v/>
      </c>
      <c r="AX4611" t="str">
        <f t="shared" ref="AX4611:AX4674" si="1016">IFERROR(IF(AND(AT4611&lt;=-1,AQ4611&gt;1.3),"+",""),"")</f>
        <v/>
      </c>
      <c r="AY4611" t="str">
        <f t="shared" ref="AY4611:AY4674" si="1017">IFERROR(IF(AND(AT4611&lt;=-0.58,AQ4611&gt;1.3),"+",""),"")</f>
        <v/>
      </c>
      <c r="BA4611" s="5" t="str">
        <f t="shared" ref="BA4611:BA4674" si="1018">IFERROR(IF(AND(AN4611="+",AX4611="+"),"+",""),"")</f>
        <v/>
      </c>
      <c r="BB4611" s="5" t="str">
        <f t="shared" ref="BB4611:BB4674" si="1019">IFERROR(IF(AND(AO4611="+",AY4611="+"),"+",""),"")</f>
        <v/>
      </c>
      <c r="BC4611" s="5" t="str">
        <f t="shared" ref="BC4611:BC4674" si="1020">IFERROR(IF(AND(AL4611="+",AV4611="+"),"+",""),"")</f>
        <v/>
      </c>
      <c r="BD4611" s="5" t="str">
        <f t="shared" ref="BD4611:BD4674" si="1021">IFERROR(IF(AND(AM4611="+",AW4611="+"),"+",""),"")</f>
        <v/>
      </c>
      <c r="BF4611" t="s">
        <v>30400</v>
      </c>
      <c r="BG4611" t="s">
        <v>30401</v>
      </c>
      <c r="BH4611" t="s">
        <v>30402</v>
      </c>
      <c r="BJ4611" t="s">
        <v>19353</v>
      </c>
      <c r="BK4611" t="s">
        <v>30403</v>
      </c>
    </row>
    <row r="4612" spans="1:63" x14ac:dyDescent="0.3">
      <c r="A4612">
        <v>7.2714600000000003</v>
      </c>
      <c r="B4612">
        <v>7.3056099999999997</v>
      </c>
      <c r="C4612">
        <v>7.2045700000000004</v>
      </c>
      <c r="D4612">
        <v>7.2863300000000004</v>
      </c>
      <c r="E4612">
        <v>7.5476700000000001</v>
      </c>
      <c r="F4612">
        <v>7.55382</v>
      </c>
      <c r="G4612">
        <v>7.5149100000000004</v>
      </c>
      <c r="H4612">
        <v>7.6051099999999998</v>
      </c>
      <c r="I4612">
        <v>6.8303599999999998</v>
      </c>
      <c r="J4612">
        <v>7.0487599999999997</v>
      </c>
      <c r="K4612">
        <v>7.0487599999999997</v>
      </c>
      <c r="L4612">
        <v>7.0089899999999998</v>
      </c>
      <c r="M4612" t="s">
        <v>0</v>
      </c>
      <c r="O4612" t="s">
        <v>1</v>
      </c>
      <c r="P4612" t="s">
        <v>1</v>
      </c>
      <c r="Q4612" t="s">
        <v>2</v>
      </c>
      <c r="T4612" t="s">
        <v>4489</v>
      </c>
      <c r="V4612" t="s">
        <v>41610</v>
      </c>
      <c r="W4612">
        <v>0</v>
      </c>
      <c r="X4612" t="s">
        <v>7</v>
      </c>
      <c r="Y4612">
        <v>3</v>
      </c>
      <c r="Z4612">
        <v>1</v>
      </c>
      <c r="AA4612">
        <v>1</v>
      </c>
      <c r="AB4612">
        <v>1</v>
      </c>
      <c r="AC4612">
        <v>38.700000000000003</v>
      </c>
      <c r="AD4612">
        <v>1</v>
      </c>
      <c r="AF4612" t="s">
        <v>41613</v>
      </c>
      <c r="AG4612">
        <v>4.2404099999999998</v>
      </c>
      <c r="AH4612">
        <v>1.7080799999999999E-4</v>
      </c>
      <c r="AI4612">
        <v>-0.288385</v>
      </c>
      <c r="AJ4612">
        <f t="shared" si="1008"/>
        <v>0.288385</v>
      </c>
      <c r="AK4612">
        <v>-10.0131</v>
      </c>
      <c r="AL4612" t="str">
        <f t="shared" si="1009"/>
        <v/>
      </c>
      <c r="AM4612" t="str">
        <f t="shared" si="1010"/>
        <v/>
      </c>
      <c r="AN4612" t="str">
        <f t="shared" si="1011"/>
        <v/>
      </c>
      <c r="AO4612" t="str">
        <f t="shared" si="1012"/>
        <v/>
      </c>
      <c r="AQ4612">
        <v>2.6099199999999998</v>
      </c>
      <c r="AR4612">
        <v>4.24334E-3</v>
      </c>
      <c r="AS4612">
        <v>0.28277600000000003</v>
      </c>
      <c r="AT4612">
        <f t="shared" si="1013"/>
        <v>-0.28277600000000003</v>
      </c>
      <c r="AU4612">
        <v>4.9988599999999996</v>
      </c>
      <c r="AV4612" t="str">
        <f t="shared" si="1014"/>
        <v/>
      </c>
      <c r="AW4612" t="str">
        <f t="shared" si="1015"/>
        <v/>
      </c>
      <c r="AX4612" t="str">
        <f t="shared" si="1016"/>
        <v/>
      </c>
      <c r="AY4612" t="str">
        <f t="shared" si="1017"/>
        <v/>
      </c>
      <c r="BA4612" s="5" t="str">
        <f t="shared" si="1018"/>
        <v/>
      </c>
      <c r="BB4612" s="5" t="str">
        <f t="shared" si="1019"/>
        <v/>
      </c>
      <c r="BC4612" s="5" t="str">
        <f t="shared" si="1020"/>
        <v/>
      </c>
      <c r="BD4612" s="5" t="str">
        <f t="shared" si="1021"/>
        <v/>
      </c>
      <c r="BF4612" t="s">
        <v>41611</v>
      </c>
      <c r="BG4612" t="s">
        <v>41612</v>
      </c>
      <c r="BH4612" t="s">
        <v>41613</v>
      </c>
      <c r="BK4612" t="s">
        <v>41614</v>
      </c>
    </row>
    <row r="4613" spans="1:63" x14ac:dyDescent="0.3">
      <c r="A4613">
        <v>10.838100000000001</v>
      </c>
      <c r="B4613">
        <v>10.8422</v>
      </c>
      <c r="C4613">
        <v>10.8324</v>
      </c>
      <c r="D4613">
        <v>10.8546</v>
      </c>
      <c r="E4613">
        <v>11.149900000000001</v>
      </c>
      <c r="F4613">
        <v>11.1568</v>
      </c>
      <c r="G4613">
        <v>11.0755</v>
      </c>
      <c r="H4613">
        <v>11.1387</v>
      </c>
      <c r="I4613">
        <v>10.8779</v>
      </c>
      <c r="J4613">
        <v>10.885899999999999</v>
      </c>
      <c r="K4613">
        <v>10.9183</v>
      </c>
      <c r="L4613">
        <v>10.9603</v>
      </c>
      <c r="M4613" t="s">
        <v>0</v>
      </c>
      <c r="O4613" t="s">
        <v>1</v>
      </c>
      <c r="P4613" t="s">
        <v>1</v>
      </c>
      <c r="Q4613" t="s">
        <v>2</v>
      </c>
      <c r="R4613" t="s">
        <v>3123</v>
      </c>
      <c r="S4613" t="s">
        <v>1273</v>
      </c>
      <c r="T4613" t="s">
        <v>16271</v>
      </c>
      <c r="V4613" t="s">
        <v>16272</v>
      </c>
      <c r="W4613">
        <v>0</v>
      </c>
      <c r="X4613" t="s">
        <v>7</v>
      </c>
      <c r="Y4613">
        <v>16</v>
      </c>
      <c r="Z4613">
        <v>13</v>
      </c>
      <c r="AA4613">
        <v>18</v>
      </c>
      <c r="AB4613">
        <v>13</v>
      </c>
      <c r="AC4613">
        <v>98.7</v>
      </c>
      <c r="AD4613">
        <v>1</v>
      </c>
      <c r="AF4613" t="s">
        <v>16275</v>
      </c>
      <c r="AG4613">
        <v>5.2617900000000004</v>
      </c>
      <c r="AH4613" s="1">
        <v>2.5919E-5</v>
      </c>
      <c r="AI4613">
        <v>-0.28842899999999999</v>
      </c>
      <c r="AJ4613">
        <f t="shared" si="1008"/>
        <v>0.28842899999999999</v>
      </c>
      <c r="AK4613">
        <v>-15.0268</v>
      </c>
      <c r="AL4613" t="str">
        <f t="shared" si="1009"/>
        <v/>
      </c>
      <c r="AM4613" t="str">
        <f t="shared" si="1010"/>
        <v/>
      </c>
      <c r="AN4613" t="str">
        <f t="shared" si="1011"/>
        <v/>
      </c>
      <c r="AO4613" t="str">
        <f t="shared" si="1012"/>
        <v/>
      </c>
      <c r="AQ4613">
        <v>1.9254100000000001</v>
      </c>
      <c r="AR4613">
        <v>1.75751E-2</v>
      </c>
      <c r="AS4613">
        <v>-6.8797300000000006E-2</v>
      </c>
      <c r="AT4613">
        <f t="shared" si="1013"/>
        <v>6.8797300000000006E-2</v>
      </c>
      <c r="AU4613">
        <v>-3.56372</v>
      </c>
      <c r="AV4613" t="str">
        <f t="shared" si="1014"/>
        <v/>
      </c>
      <c r="AW4613" t="str">
        <f t="shared" si="1015"/>
        <v/>
      </c>
      <c r="AX4613" t="str">
        <f t="shared" si="1016"/>
        <v/>
      </c>
      <c r="AY4613" t="str">
        <f t="shared" si="1017"/>
        <v/>
      </c>
      <c r="BA4613" s="5" t="str">
        <f t="shared" si="1018"/>
        <v/>
      </c>
      <c r="BB4613" s="5" t="str">
        <f t="shared" si="1019"/>
        <v/>
      </c>
      <c r="BC4613" s="5" t="str">
        <f t="shared" si="1020"/>
        <v/>
      </c>
      <c r="BD4613" s="5" t="str">
        <f t="shared" si="1021"/>
        <v/>
      </c>
      <c r="BF4613" t="s">
        <v>16273</v>
      </c>
      <c r="BG4613" t="s">
        <v>16274</v>
      </c>
      <c r="BH4613" t="s">
        <v>16275</v>
      </c>
      <c r="BK4613" t="s">
        <v>16276</v>
      </c>
    </row>
    <row r="4614" spans="1:63" x14ac:dyDescent="0.3">
      <c r="A4614">
        <v>6.4773500000000004</v>
      </c>
      <c r="B4614">
        <v>6.61029</v>
      </c>
      <c r="C4614">
        <v>6.5591900000000001</v>
      </c>
      <c r="D4614">
        <v>6.5576600000000003</v>
      </c>
      <c r="E4614">
        <v>6.9611599999999996</v>
      </c>
      <c r="F4614">
        <v>6.8666600000000004</v>
      </c>
      <c r="G4614">
        <v>6.8176199999999998</v>
      </c>
      <c r="H4614">
        <v>6.7128699999999997</v>
      </c>
      <c r="I4614">
        <v>6.5156999999999998</v>
      </c>
      <c r="J4614">
        <v>6.3147000000000002</v>
      </c>
      <c r="K4614">
        <v>6.2761199999999997</v>
      </c>
      <c r="L4614">
        <v>6.3469600000000002</v>
      </c>
      <c r="M4614" t="s">
        <v>0</v>
      </c>
      <c r="O4614" t="s">
        <v>1</v>
      </c>
      <c r="P4614" t="s">
        <v>1</v>
      </c>
      <c r="Q4614" t="s">
        <v>2</v>
      </c>
      <c r="R4614" t="s">
        <v>38533</v>
      </c>
      <c r="S4614" t="s">
        <v>38534</v>
      </c>
      <c r="T4614" t="s">
        <v>15557</v>
      </c>
      <c r="V4614" t="s">
        <v>38535</v>
      </c>
      <c r="W4614">
        <v>0</v>
      </c>
      <c r="X4614" t="s">
        <v>7</v>
      </c>
      <c r="Y4614">
        <v>2</v>
      </c>
      <c r="Z4614">
        <v>1</v>
      </c>
      <c r="AA4614">
        <v>1</v>
      </c>
      <c r="AB4614">
        <v>1</v>
      </c>
      <c r="AC4614">
        <v>86.6</v>
      </c>
      <c r="AD4614">
        <v>1</v>
      </c>
      <c r="AF4614" t="s">
        <v>38538</v>
      </c>
      <c r="AG4614">
        <v>2.5794800000000002</v>
      </c>
      <c r="AH4614">
        <v>4.6290799999999998E-3</v>
      </c>
      <c r="AI4614">
        <v>-0.28845799999999999</v>
      </c>
      <c r="AJ4614">
        <f t="shared" si="1008"/>
        <v>0.28845799999999999</v>
      </c>
      <c r="AK4614">
        <v>-4.9287900000000002</v>
      </c>
      <c r="AL4614" t="str">
        <f t="shared" si="1009"/>
        <v/>
      </c>
      <c r="AM4614" t="str">
        <f t="shared" si="1010"/>
        <v/>
      </c>
      <c r="AN4614" t="str">
        <f t="shared" si="1011"/>
        <v/>
      </c>
      <c r="AO4614" t="str">
        <f t="shared" si="1012"/>
        <v/>
      </c>
      <c r="AQ4614">
        <v>1.7055899999999999</v>
      </c>
      <c r="AR4614">
        <v>2.7805099999999999E-2</v>
      </c>
      <c r="AS4614">
        <v>0.187751</v>
      </c>
      <c r="AT4614">
        <f t="shared" si="1013"/>
        <v>-0.187751</v>
      </c>
      <c r="AU4614">
        <v>3.1546799999999999</v>
      </c>
      <c r="AV4614" t="str">
        <f t="shared" si="1014"/>
        <v/>
      </c>
      <c r="AW4614" t="str">
        <f t="shared" si="1015"/>
        <v/>
      </c>
      <c r="AX4614" t="str">
        <f t="shared" si="1016"/>
        <v/>
      </c>
      <c r="AY4614" t="str">
        <f t="shared" si="1017"/>
        <v/>
      </c>
      <c r="BA4614" s="5" t="str">
        <f t="shared" si="1018"/>
        <v/>
      </c>
      <c r="BB4614" s="5" t="str">
        <f t="shared" si="1019"/>
        <v/>
      </c>
      <c r="BC4614" s="5" t="str">
        <f t="shared" si="1020"/>
        <v/>
      </c>
      <c r="BD4614" s="5" t="str">
        <f t="shared" si="1021"/>
        <v/>
      </c>
      <c r="BF4614" t="s">
        <v>38536</v>
      </c>
      <c r="BG4614" t="s">
        <v>38537</v>
      </c>
      <c r="BH4614" t="s">
        <v>38538</v>
      </c>
      <c r="BJ4614" t="s">
        <v>38539</v>
      </c>
      <c r="BK4614" t="s">
        <v>38540</v>
      </c>
    </row>
    <row r="4615" spans="1:63" x14ac:dyDescent="0.3">
      <c r="A4615">
        <v>9.1979500000000005</v>
      </c>
      <c r="B4615">
        <v>9.2495899999999995</v>
      </c>
      <c r="C4615">
        <v>9.2386400000000002</v>
      </c>
      <c r="D4615">
        <v>9.2018799999999992</v>
      </c>
      <c r="E4615">
        <v>9.5474700000000006</v>
      </c>
      <c r="F4615">
        <v>9.5603300000000004</v>
      </c>
      <c r="G4615">
        <v>9.5034299999999998</v>
      </c>
      <c r="H4615">
        <v>9.4329599999999996</v>
      </c>
      <c r="I4615">
        <v>9.3445199999999993</v>
      </c>
      <c r="J4615">
        <v>9.2493499999999997</v>
      </c>
      <c r="K4615">
        <v>9.2964599999999997</v>
      </c>
      <c r="L4615">
        <v>9.3062900000000006</v>
      </c>
      <c r="M4615" t="s">
        <v>0</v>
      </c>
      <c r="O4615" t="s">
        <v>1</v>
      </c>
      <c r="P4615" t="s">
        <v>1</v>
      </c>
      <c r="Q4615" t="s">
        <v>2</v>
      </c>
      <c r="R4615" t="s">
        <v>25936</v>
      </c>
      <c r="S4615" t="s">
        <v>25937</v>
      </c>
      <c r="T4615" t="s">
        <v>25938</v>
      </c>
      <c r="V4615" t="s">
        <v>25639</v>
      </c>
      <c r="W4615">
        <v>0</v>
      </c>
      <c r="X4615" t="s">
        <v>7</v>
      </c>
      <c r="Y4615">
        <v>61</v>
      </c>
      <c r="Z4615">
        <v>4</v>
      </c>
      <c r="AA4615">
        <v>5</v>
      </c>
      <c r="AB4615">
        <v>4</v>
      </c>
      <c r="AC4615">
        <v>10.9</v>
      </c>
      <c r="AD4615">
        <v>1</v>
      </c>
      <c r="AF4615" t="s">
        <v>25941</v>
      </c>
      <c r="AG4615">
        <v>4.0224000000000002</v>
      </c>
      <c r="AH4615">
        <v>2.5984700000000001E-4</v>
      </c>
      <c r="AI4615">
        <v>-0.28903200000000001</v>
      </c>
      <c r="AJ4615">
        <f t="shared" si="1008"/>
        <v>0.28903200000000001</v>
      </c>
      <c r="AK4615">
        <v>-9.1656899999999997</v>
      </c>
      <c r="AL4615" t="str">
        <f t="shared" si="1009"/>
        <v/>
      </c>
      <c r="AM4615" t="str">
        <f t="shared" si="1010"/>
        <v/>
      </c>
      <c r="AN4615" t="str">
        <f t="shared" si="1011"/>
        <v/>
      </c>
      <c r="AO4615" t="str">
        <f t="shared" si="1012"/>
        <v/>
      </c>
      <c r="AQ4615">
        <v>1.7766999999999999</v>
      </c>
      <c r="AR4615">
        <v>2.3933200000000002E-2</v>
      </c>
      <c r="AS4615">
        <v>-7.7137700000000003E-2</v>
      </c>
      <c r="AT4615">
        <f t="shared" si="1013"/>
        <v>7.7137700000000003E-2</v>
      </c>
      <c r="AU4615">
        <v>-3.28478</v>
      </c>
      <c r="AV4615" t="str">
        <f t="shared" si="1014"/>
        <v/>
      </c>
      <c r="AW4615" t="str">
        <f t="shared" si="1015"/>
        <v/>
      </c>
      <c r="AX4615" t="str">
        <f t="shared" si="1016"/>
        <v/>
      </c>
      <c r="AY4615" t="str">
        <f t="shared" si="1017"/>
        <v/>
      </c>
      <c r="BA4615" s="5" t="str">
        <f t="shared" si="1018"/>
        <v/>
      </c>
      <c r="BB4615" s="5" t="str">
        <f t="shared" si="1019"/>
        <v/>
      </c>
      <c r="BC4615" s="5" t="str">
        <f t="shared" si="1020"/>
        <v/>
      </c>
      <c r="BD4615" s="5" t="str">
        <f t="shared" si="1021"/>
        <v/>
      </c>
      <c r="BF4615" t="s">
        <v>25939</v>
      </c>
      <c r="BG4615" t="s">
        <v>25940</v>
      </c>
      <c r="BH4615" t="s">
        <v>25941</v>
      </c>
      <c r="BI4615" t="s">
        <v>19</v>
      </c>
      <c r="BJ4615" t="s">
        <v>16707</v>
      </c>
      <c r="BK4615" t="s">
        <v>25942</v>
      </c>
    </row>
    <row r="4616" spans="1:63" x14ac:dyDescent="0.3">
      <c r="A4616">
        <v>11.2227</v>
      </c>
      <c r="B4616">
        <v>11.231</v>
      </c>
      <c r="C4616">
        <v>11.2378</v>
      </c>
      <c r="D4616">
        <v>11.1858</v>
      </c>
      <c r="E4616">
        <v>11.474600000000001</v>
      </c>
      <c r="F4616">
        <v>11.5467</v>
      </c>
      <c r="G4616">
        <v>11.5045</v>
      </c>
      <c r="H4616">
        <v>11.509</v>
      </c>
      <c r="I4616">
        <v>11.698700000000001</v>
      </c>
      <c r="J4616">
        <v>11.7234</v>
      </c>
      <c r="K4616">
        <v>11.6616</v>
      </c>
      <c r="L4616">
        <v>11.717499999999999</v>
      </c>
      <c r="M4616" t="s">
        <v>0</v>
      </c>
      <c r="O4616" t="s">
        <v>1</v>
      </c>
      <c r="P4616" t="s">
        <v>1</v>
      </c>
      <c r="Q4616" t="s">
        <v>2</v>
      </c>
      <c r="R4616" t="s">
        <v>13104</v>
      </c>
      <c r="S4616" t="s">
        <v>13105</v>
      </c>
      <c r="T4616" t="s">
        <v>13106</v>
      </c>
      <c r="U4616" t="s">
        <v>13107</v>
      </c>
      <c r="V4616" t="s">
        <v>13108</v>
      </c>
      <c r="W4616">
        <v>0</v>
      </c>
      <c r="X4616" t="s">
        <v>7</v>
      </c>
      <c r="Y4616">
        <v>18</v>
      </c>
      <c r="Z4616">
        <v>10</v>
      </c>
      <c r="AA4616">
        <v>24</v>
      </c>
      <c r="AB4616">
        <v>10</v>
      </c>
      <c r="AC4616">
        <v>59</v>
      </c>
      <c r="AD4616">
        <v>1</v>
      </c>
      <c r="AF4616" t="s">
        <v>13111</v>
      </c>
      <c r="AG4616">
        <v>5.3239200000000002</v>
      </c>
      <c r="AH4616" s="1">
        <v>2.3181E-5</v>
      </c>
      <c r="AI4616">
        <v>-0.28933500000000001</v>
      </c>
      <c r="AJ4616">
        <f t="shared" si="1008"/>
        <v>0.28933500000000001</v>
      </c>
      <c r="AK4616">
        <v>-15.397600000000001</v>
      </c>
      <c r="AL4616" t="str">
        <f t="shared" si="1009"/>
        <v/>
      </c>
      <c r="AM4616" t="str">
        <f t="shared" si="1010"/>
        <v/>
      </c>
      <c r="AN4616" t="str">
        <f t="shared" si="1011"/>
        <v/>
      </c>
      <c r="AO4616" t="str">
        <f t="shared" si="1012"/>
        <v/>
      </c>
      <c r="AQ4616">
        <v>6.7205700000000004</v>
      </c>
      <c r="AR4616" s="1">
        <v>2.0983400000000001E-6</v>
      </c>
      <c r="AS4616">
        <v>-0.48097800000000002</v>
      </c>
      <c r="AT4616">
        <f t="shared" si="1013"/>
        <v>0.48097800000000002</v>
      </c>
      <c r="AU4616">
        <v>-26.507200000000001</v>
      </c>
      <c r="AV4616" t="str">
        <f t="shared" si="1014"/>
        <v/>
      </c>
      <c r="AW4616" t="str">
        <f t="shared" si="1015"/>
        <v/>
      </c>
      <c r="AX4616" t="str">
        <f t="shared" si="1016"/>
        <v/>
      </c>
      <c r="AY4616" t="str">
        <f t="shared" si="1017"/>
        <v/>
      </c>
      <c r="BA4616" s="5" t="str">
        <f t="shared" si="1018"/>
        <v/>
      </c>
      <c r="BB4616" s="5" t="str">
        <f t="shared" si="1019"/>
        <v/>
      </c>
      <c r="BC4616" s="5" t="str">
        <f t="shared" si="1020"/>
        <v/>
      </c>
      <c r="BD4616" s="5" t="str">
        <f t="shared" si="1021"/>
        <v/>
      </c>
      <c r="BF4616" t="s">
        <v>13109</v>
      </c>
      <c r="BG4616" t="s">
        <v>13110</v>
      </c>
      <c r="BH4616" t="s">
        <v>13111</v>
      </c>
      <c r="BI4616" t="s">
        <v>13112</v>
      </c>
      <c r="BJ4616" t="s">
        <v>13113</v>
      </c>
      <c r="BK4616" t="s">
        <v>13114</v>
      </c>
    </row>
    <row r="4617" spans="1:63" x14ac:dyDescent="0.3">
      <c r="A4617">
        <v>5.2364899999999999</v>
      </c>
      <c r="B4617">
        <v>5.4262600000000001</v>
      </c>
      <c r="C4617">
        <v>5.0746799999999999</v>
      </c>
      <c r="D4617">
        <v>5.1085200000000004</v>
      </c>
      <c r="E4617">
        <v>5.4627100000000004</v>
      </c>
      <c r="F4617">
        <v>5.6837</v>
      </c>
      <c r="G4617">
        <v>5.4396199999999997</v>
      </c>
      <c r="H4617">
        <v>5.4195399999999996</v>
      </c>
      <c r="I4617">
        <v>4.3854300000000004</v>
      </c>
      <c r="J4617">
        <v>4.8777400000000002</v>
      </c>
      <c r="K4617">
        <v>4.7333499999999997</v>
      </c>
      <c r="L4617">
        <v>4.5484400000000003</v>
      </c>
      <c r="M4617" t="s">
        <v>0</v>
      </c>
      <c r="O4617" t="s">
        <v>1</v>
      </c>
      <c r="P4617" t="s">
        <v>1</v>
      </c>
      <c r="Q4617" t="s">
        <v>2</v>
      </c>
      <c r="R4617" t="s">
        <v>39802</v>
      </c>
      <c r="S4617" t="s">
        <v>39803</v>
      </c>
      <c r="T4617" t="s">
        <v>7876</v>
      </c>
      <c r="V4617" t="s">
        <v>39804</v>
      </c>
      <c r="W4617">
        <v>0</v>
      </c>
      <c r="X4617" t="s">
        <v>7</v>
      </c>
      <c r="Y4617">
        <v>3</v>
      </c>
      <c r="Z4617">
        <v>2</v>
      </c>
      <c r="AA4617">
        <v>2</v>
      </c>
      <c r="AB4617">
        <v>2</v>
      </c>
      <c r="AC4617">
        <v>49.7</v>
      </c>
      <c r="AD4617">
        <v>1</v>
      </c>
      <c r="AF4617" t="s">
        <v>39807</v>
      </c>
      <c r="AG4617">
        <v>1.5537700000000001</v>
      </c>
      <c r="AH4617">
        <v>3.9391799999999998E-2</v>
      </c>
      <c r="AI4617">
        <v>-0.28990199999999999</v>
      </c>
      <c r="AJ4617">
        <f t="shared" si="1008"/>
        <v>0.28990199999999999</v>
      </c>
      <c r="AK4617">
        <v>-2.8832</v>
      </c>
      <c r="AL4617" t="str">
        <f t="shared" si="1009"/>
        <v/>
      </c>
      <c r="AM4617" t="str">
        <f t="shared" si="1010"/>
        <v/>
      </c>
      <c r="AN4617" t="str">
        <f t="shared" si="1011"/>
        <v/>
      </c>
      <c r="AO4617" t="str">
        <f t="shared" si="1012"/>
        <v/>
      </c>
      <c r="AQ4617">
        <v>2.2945500000000001</v>
      </c>
      <c r="AR4617">
        <v>8.1434599999999999E-3</v>
      </c>
      <c r="AS4617">
        <v>0.57524799999999998</v>
      </c>
      <c r="AT4617">
        <f t="shared" si="1013"/>
        <v>-0.57524799999999998</v>
      </c>
      <c r="AU4617">
        <v>4.3031800000000002</v>
      </c>
      <c r="AV4617" t="str">
        <f t="shared" si="1014"/>
        <v/>
      </c>
      <c r="AW4617" t="str">
        <f t="shared" si="1015"/>
        <v/>
      </c>
      <c r="AX4617" t="str">
        <f t="shared" si="1016"/>
        <v/>
      </c>
      <c r="AY4617" t="str">
        <f t="shared" si="1017"/>
        <v/>
      </c>
      <c r="BA4617" s="5" t="str">
        <f t="shared" si="1018"/>
        <v/>
      </c>
      <c r="BB4617" s="5" t="str">
        <f t="shared" si="1019"/>
        <v/>
      </c>
      <c r="BC4617" s="5" t="str">
        <f t="shared" si="1020"/>
        <v/>
      </c>
      <c r="BD4617" s="5" t="str">
        <f t="shared" si="1021"/>
        <v/>
      </c>
      <c r="BF4617" t="s">
        <v>39805</v>
      </c>
      <c r="BG4617" t="s">
        <v>39806</v>
      </c>
      <c r="BH4617" t="s">
        <v>39807</v>
      </c>
      <c r="BK4617" t="s">
        <v>39808</v>
      </c>
    </row>
    <row r="4618" spans="1:63" x14ac:dyDescent="0.3">
      <c r="A4618">
        <v>12.083399999999999</v>
      </c>
      <c r="B4618">
        <v>12.0916</v>
      </c>
      <c r="C4618">
        <v>12.0848</v>
      </c>
      <c r="D4618">
        <v>12.079599999999999</v>
      </c>
      <c r="E4618">
        <v>12.396599999999999</v>
      </c>
      <c r="F4618">
        <v>12.354200000000001</v>
      </c>
      <c r="G4618">
        <v>12.375299999999999</v>
      </c>
      <c r="H4618">
        <v>12.373100000000001</v>
      </c>
      <c r="I4618">
        <v>12.0913</v>
      </c>
      <c r="J4618">
        <v>12.07</v>
      </c>
      <c r="K4618">
        <v>12.110099999999999</v>
      </c>
      <c r="L4618">
        <v>12.1068</v>
      </c>
      <c r="M4618" t="s">
        <v>0</v>
      </c>
      <c r="O4618" t="s">
        <v>1</v>
      </c>
      <c r="Q4618" t="s">
        <v>164</v>
      </c>
      <c r="R4618" t="s">
        <v>4156</v>
      </c>
      <c r="S4618" t="s">
        <v>4157</v>
      </c>
      <c r="T4618" t="s">
        <v>1994</v>
      </c>
      <c r="U4618" t="s">
        <v>684</v>
      </c>
      <c r="V4618" t="s">
        <v>1573</v>
      </c>
      <c r="W4618">
        <v>0</v>
      </c>
      <c r="X4618" t="s">
        <v>7</v>
      </c>
      <c r="Y4618">
        <v>47</v>
      </c>
      <c r="Z4618">
        <v>23</v>
      </c>
      <c r="AA4618">
        <v>53</v>
      </c>
      <c r="AB4618">
        <v>23</v>
      </c>
      <c r="AC4618">
        <v>62.9</v>
      </c>
      <c r="AD4618">
        <v>1</v>
      </c>
      <c r="AF4618" t="s">
        <v>4160</v>
      </c>
      <c r="AG4618">
        <v>7.2137599999999997</v>
      </c>
      <c r="AH4618" s="1">
        <v>1.4319499999999999E-6</v>
      </c>
      <c r="AI4618">
        <v>-0.28994500000000001</v>
      </c>
      <c r="AJ4618">
        <f t="shared" si="1008"/>
        <v>0.28994500000000001</v>
      </c>
      <c r="AK4618">
        <v>-32.067999999999998</v>
      </c>
      <c r="AL4618" t="str">
        <f t="shared" si="1009"/>
        <v/>
      </c>
      <c r="AM4618" t="str">
        <f t="shared" si="1010"/>
        <v/>
      </c>
      <c r="AN4618" t="str">
        <f t="shared" si="1011"/>
        <v/>
      </c>
      <c r="AO4618" t="str">
        <f t="shared" si="1012"/>
        <v/>
      </c>
      <c r="AQ4618">
        <v>0.45982899999999999</v>
      </c>
      <c r="AR4618">
        <v>0.38985500000000001</v>
      </c>
      <c r="AS4618">
        <v>-9.6995799999999993E-3</v>
      </c>
      <c r="AT4618">
        <f t="shared" si="1013"/>
        <v>9.6995799999999993E-3</v>
      </c>
      <c r="AU4618">
        <v>-1.02047</v>
      </c>
      <c r="AV4618" t="str">
        <f t="shared" si="1014"/>
        <v/>
      </c>
      <c r="AW4618" t="str">
        <f t="shared" si="1015"/>
        <v/>
      </c>
      <c r="AX4618" t="str">
        <f t="shared" si="1016"/>
        <v/>
      </c>
      <c r="AY4618" t="str">
        <f t="shared" si="1017"/>
        <v/>
      </c>
      <c r="BA4618" s="5" t="str">
        <f t="shared" si="1018"/>
        <v/>
      </c>
      <c r="BB4618" s="5" t="str">
        <f t="shared" si="1019"/>
        <v/>
      </c>
      <c r="BC4618" s="5" t="str">
        <f t="shared" si="1020"/>
        <v/>
      </c>
      <c r="BD4618" s="5" t="str">
        <f t="shared" si="1021"/>
        <v/>
      </c>
      <c r="BF4618" t="s">
        <v>4158</v>
      </c>
      <c r="BG4618" t="s">
        <v>4159</v>
      </c>
      <c r="BH4618" t="s">
        <v>4160</v>
      </c>
      <c r="BI4618" t="s">
        <v>684</v>
      </c>
      <c r="BJ4618" t="s">
        <v>689</v>
      </c>
      <c r="BK4618" t="s">
        <v>4161</v>
      </c>
    </row>
    <row r="4619" spans="1:63" x14ac:dyDescent="0.3">
      <c r="A4619">
        <v>6.8303599999999998</v>
      </c>
      <c r="B4619">
        <v>6.8239999999999998</v>
      </c>
      <c r="C4619">
        <v>6.8691300000000002</v>
      </c>
      <c r="D4619">
        <v>6.8948200000000002</v>
      </c>
      <c r="E4619">
        <v>7.0267999999999997</v>
      </c>
      <c r="F4619">
        <v>7.0422099999999999</v>
      </c>
      <c r="G4619">
        <v>7.2220700000000004</v>
      </c>
      <c r="H4619">
        <v>7.28817</v>
      </c>
      <c r="I4619">
        <v>6.9104900000000002</v>
      </c>
      <c r="J4619">
        <v>6.9460300000000004</v>
      </c>
      <c r="K4619">
        <v>7.0520199999999997</v>
      </c>
      <c r="L4619">
        <v>6.99322</v>
      </c>
      <c r="M4619" t="s">
        <v>0</v>
      </c>
      <c r="O4619" t="s">
        <v>1</v>
      </c>
      <c r="P4619" t="s">
        <v>1</v>
      </c>
      <c r="Q4619" t="s">
        <v>2</v>
      </c>
      <c r="R4619" t="s">
        <v>30872</v>
      </c>
      <c r="T4619" t="s">
        <v>30873</v>
      </c>
      <c r="U4619" t="s">
        <v>12085</v>
      </c>
      <c r="V4619" t="s">
        <v>30874</v>
      </c>
      <c r="W4619">
        <v>0</v>
      </c>
      <c r="X4619" t="s">
        <v>7</v>
      </c>
      <c r="Y4619">
        <v>24</v>
      </c>
      <c r="Z4619">
        <v>2</v>
      </c>
      <c r="AA4619">
        <v>5</v>
      </c>
      <c r="AB4619">
        <v>2</v>
      </c>
      <c r="AC4619">
        <v>10.1</v>
      </c>
      <c r="AD4619">
        <v>1</v>
      </c>
      <c r="AF4619" t="s">
        <v>30877</v>
      </c>
      <c r="AG4619">
        <v>2.2994400000000002</v>
      </c>
      <c r="AH4619">
        <v>8.2294299999999994E-3</v>
      </c>
      <c r="AI4619">
        <v>-0.29023500000000002</v>
      </c>
      <c r="AJ4619">
        <f t="shared" si="1008"/>
        <v>0.29023500000000002</v>
      </c>
      <c r="AK4619">
        <v>-4.3134699999999997</v>
      </c>
      <c r="AL4619" t="str">
        <f t="shared" si="1009"/>
        <v/>
      </c>
      <c r="AM4619" t="str">
        <f t="shared" si="1010"/>
        <v/>
      </c>
      <c r="AN4619" t="str">
        <f t="shared" si="1011"/>
        <v/>
      </c>
      <c r="AO4619" t="str">
        <f t="shared" si="1012"/>
        <v/>
      </c>
      <c r="AQ4619">
        <v>1.87235</v>
      </c>
      <c r="AR4619">
        <v>1.9608199999999999E-2</v>
      </c>
      <c r="AS4619">
        <v>-0.120865</v>
      </c>
      <c r="AT4619">
        <f t="shared" si="1013"/>
        <v>0.120865</v>
      </c>
      <c r="AU4619">
        <v>-3.4630700000000001</v>
      </c>
      <c r="AV4619" t="str">
        <f t="shared" si="1014"/>
        <v/>
      </c>
      <c r="AW4619" t="str">
        <f t="shared" si="1015"/>
        <v/>
      </c>
      <c r="AX4619" t="str">
        <f t="shared" si="1016"/>
        <v/>
      </c>
      <c r="AY4619" t="str">
        <f t="shared" si="1017"/>
        <v/>
      </c>
      <c r="BA4619" s="5" t="str">
        <f t="shared" si="1018"/>
        <v/>
      </c>
      <c r="BB4619" s="5" t="str">
        <f t="shared" si="1019"/>
        <v/>
      </c>
      <c r="BC4619" s="5" t="str">
        <f t="shared" si="1020"/>
        <v/>
      </c>
      <c r="BD4619" s="5" t="str">
        <f t="shared" si="1021"/>
        <v/>
      </c>
      <c r="BF4619" t="s">
        <v>30875</v>
      </c>
      <c r="BG4619" t="s">
        <v>30876</v>
      </c>
      <c r="BH4619" t="s">
        <v>30877</v>
      </c>
      <c r="BI4619" t="s">
        <v>19040</v>
      </c>
      <c r="BJ4619" t="s">
        <v>19041</v>
      </c>
      <c r="BK4619" t="s">
        <v>30878</v>
      </c>
    </row>
    <row r="4620" spans="1:63" x14ac:dyDescent="0.3">
      <c r="A4620">
        <v>11.5031</v>
      </c>
      <c r="B4620">
        <v>11.473100000000001</v>
      </c>
      <c r="C4620">
        <v>11.4237</v>
      </c>
      <c r="D4620">
        <v>11.4602</v>
      </c>
      <c r="E4620">
        <v>11.764900000000001</v>
      </c>
      <c r="F4620">
        <v>11.760999999999999</v>
      </c>
      <c r="G4620">
        <v>11.7659</v>
      </c>
      <c r="H4620">
        <v>11.729900000000001</v>
      </c>
      <c r="I4620">
        <v>11.614100000000001</v>
      </c>
      <c r="J4620">
        <v>11.554500000000001</v>
      </c>
      <c r="K4620">
        <v>11.565</v>
      </c>
      <c r="L4620">
        <v>11.613200000000001</v>
      </c>
      <c r="M4620" t="s">
        <v>0</v>
      </c>
      <c r="O4620" t="s">
        <v>1</v>
      </c>
      <c r="P4620" t="s">
        <v>1</v>
      </c>
      <c r="Q4620" t="s">
        <v>2</v>
      </c>
      <c r="R4620" t="s">
        <v>6876</v>
      </c>
      <c r="S4620" t="s">
        <v>1273</v>
      </c>
      <c r="T4620" t="s">
        <v>6877</v>
      </c>
      <c r="V4620" t="s">
        <v>6878</v>
      </c>
      <c r="W4620">
        <v>0</v>
      </c>
      <c r="X4620" t="s">
        <v>7</v>
      </c>
      <c r="Y4620">
        <v>34</v>
      </c>
      <c r="Z4620">
        <v>16</v>
      </c>
      <c r="AA4620">
        <v>35</v>
      </c>
      <c r="AB4620">
        <v>16</v>
      </c>
      <c r="AC4620">
        <v>59.3</v>
      </c>
      <c r="AD4620">
        <v>1</v>
      </c>
      <c r="AF4620" t="s">
        <v>6881</v>
      </c>
      <c r="AG4620">
        <v>5.3670900000000001</v>
      </c>
      <c r="AH4620" s="1">
        <v>2.17235E-5</v>
      </c>
      <c r="AI4620">
        <v>-0.29036099999999998</v>
      </c>
      <c r="AJ4620">
        <f t="shared" si="1008"/>
        <v>0.29036099999999998</v>
      </c>
      <c r="AK4620">
        <v>-15.660500000000001</v>
      </c>
      <c r="AL4620" t="str">
        <f t="shared" si="1009"/>
        <v/>
      </c>
      <c r="AM4620" t="str">
        <f t="shared" si="1010"/>
        <v/>
      </c>
      <c r="AN4620" t="str">
        <f t="shared" si="1011"/>
        <v/>
      </c>
      <c r="AO4620" t="str">
        <f t="shared" si="1012"/>
        <v/>
      </c>
      <c r="AQ4620">
        <v>2.7581199999999999</v>
      </c>
      <c r="AR4620">
        <v>3.14708E-3</v>
      </c>
      <c r="AS4620">
        <v>-0.12163300000000001</v>
      </c>
      <c r="AT4620">
        <f t="shared" si="1013"/>
        <v>0.12163300000000001</v>
      </c>
      <c r="AU4620">
        <v>-5.3495499999999998</v>
      </c>
      <c r="AV4620" t="str">
        <f t="shared" si="1014"/>
        <v/>
      </c>
      <c r="AW4620" t="str">
        <f t="shared" si="1015"/>
        <v/>
      </c>
      <c r="AX4620" t="str">
        <f t="shared" si="1016"/>
        <v/>
      </c>
      <c r="AY4620" t="str">
        <f t="shared" si="1017"/>
        <v/>
      </c>
      <c r="BA4620" s="5" t="str">
        <f t="shared" si="1018"/>
        <v/>
      </c>
      <c r="BB4620" s="5" t="str">
        <f t="shared" si="1019"/>
        <v/>
      </c>
      <c r="BC4620" s="5" t="str">
        <f t="shared" si="1020"/>
        <v/>
      </c>
      <c r="BD4620" s="5" t="str">
        <f t="shared" si="1021"/>
        <v/>
      </c>
      <c r="BF4620" t="s">
        <v>6879</v>
      </c>
      <c r="BG4620" t="s">
        <v>6880</v>
      </c>
      <c r="BH4620" t="s">
        <v>6881</v>
      </c>
      <c r="BK4620" t="s">
        <v>6882</v>
      </c>
    </row>
    <row r="4621" spans="1:63" x14ac:dyDescent="0.3">
      <c r="A4621">
        <v>11.2456</v>
      </c>
      <c r="B4621">
        <v>11.2791</v>
      </c>
      <c r="C4621">
        <v>11.296900000000001</v>
      </c>
      <c r="D4621">
        <v>11.252800000000001</v>
      </c>
      <c r="E4621">
        <v>11.5381</v>
      </c>
      <c r="F4621">
        <v>11.522</v>
      </c>
      <c r="G4621">
        <v>11.602</v>
      </c>
      <c r="H4621">
        <v>11.5739</v>
      </c>
      <c r="I4621">
        <v>11.743499999999999</v>
      </c>
      <c r="J4621">
        <v>11.6989</v>
      </c>
      <c r="K4621">
        <v>11.7354</v>
      </c>
      <c r="L4621">
        <v>11.7156</v>
      </c>
      <c r="M4621" t="s">
        <v>0</v>
      </c>
      <c r="O4621" t="s">
        <v>1</v>
      </c>
      <c r="P4621" t="s">
        <v>1</v>
      </c>
      <c r="Q4621" t="s">
        <v>2</v>
      </c>
      <c r="R4621" t="s">
        <v>8742</v>
      </c>
      <c r="S4621" t="s">
        <v>8743</v>
      </c>
      <c r="T4621" t="s">
        <v>8744</v>
      </c>
      <c r="V4621" t="s">
        <v>8745</v>
      </c>
      <c r="W4621">
        <v>0</v>
      </c>
      <c r="X4621" t="s">
        <v>7</v>
      </c>
      <c r="Y4621">
        <v>45</v>
      </c>
      <c r="Z4621">
        <v>15</v>
      </c>
      <c r="AA4621">
        <v>32</v>
      </c>
      <c r="AB4621">
        <v>15</v>
      </c>
      <c r="AC4621">
        <v>46.5</v>
      </c>
      <c r="AD4621">
        <v>1</v>
      </c>
      <c r="AF4621" t="s">
        <v>8748</v>
      </c>
      <c r="AG4621">
        <v>4.9879300000000004</v>
      </c>
      <c r="AH4621" s="1">
        <v>4.2145899999999999E-5</v>
      </c>
      <c r="AI4621">
        <v>-0.29040500000000002</v>
      </c>
      <c r="AJ4621">
        <f t="shared" si="1008"/>
        <v>0.29040500000000002</v>
      </c>
      <c r="AK4621">
        <v>-13.4909</v>
      </c>
      <c r="AL4621" t="str">
        <f t="shared" si="1009"/>
        <v/>
      </c>
      <c r="AM4621" t="str">
        <f t="shared" si="1010"/>
        <v/>
      </c>
      <c r="AN4621" t="str">
        <f t="shared" si="1011"/>
        <v/>
      </c>
      <c r="AO4621" t="str">
        <f t="shared" si="1012"/>
        <v/>
      </c>
      <c r="AQ4621">
        <v>6.9766700000000004</v>
      </c>
      <c r="AR4621" s="1">
        <v>1.40419E-6</v>
      </c>
      <c r="AS4621">
        <v>-0.454764</v>
      </c>
      <c r="AT4621">
        <f t="shared" si="1013"/>
        <v>0.454764</v>
      </c>
      <c r="AU4621">
        <v>-29.264099999999999</v>
      </c>
      <c r="AV4621" t="str">
        <f t="shared" si="1014"/>
        <v/>
      </c>
      <c r="AW4621" t="str">
        <f t="shared" si="1015"/>
        <v/>
      </c>
      <c r="AX4621" t="str">
        <f t="shared" si="1016"/>
        <v/>
      </c>
      <c r="AY4621" t="str">
        <f t="shared" si="1017"/>
        <v/>
      </c>
      <c r="BA4621" s="5" t="str">
        <f t="shared" si="1018"/>
        <v/>
      </c>
      <c r="BB4621" s="5" t="str">
        <f t="shared" si="1019"/>
        <v/>
      </c>
      <c r="BC4621" s="5" t="str">
        <f t="shared" si="1020"/>
        <v/>
      </c>
      <c r="BD4621" s="5" t="str">
        <f t="shared" si="1021"/>
        <v/>
      </c>
      <c r="BF4621" t="s">
        <v>8746</v>
      </c>
      <c r="BG4621" t="s">
        <v>8747</v>
      </c>
      <c r="BH4621" t="s">
        <v>8748</v>
      </c>
      <c r="BK4621" t="s">
        <v>8749</v>
      </c>
    </row>
    <row r="4622" spans="1:63" x14ac:dyDescent="0.3">
      <c r="A4622">
        <v>3.8777400000000002</v>
      </c>
      <c r="B4622">
        <v>4.0703899999999997</v>
      </c>
      <c r="C4622">
        <v>3.85798</v>
      </c>
      <c r="D4622">
        <v>3.80735</v>
      </c>
      <c r="E4622">
        <v>3.8176199999999998</v>
      </c>
      <c r="F4622">
        <v>4.3362800000000004</v>
      </c>
      <c r="G4622">
        <v>4.3362800000000004</v>
      </c>
      <c r="H4622">
        <v>4.2854000000000001</v>
      </c>
      <c r="I4622">
        <v>4.1779200000000003</v>
      </c>
      <c r="J4622">
        <v>4.6028799999999999</v>
      </c>
      <c r="K4622">
        <v>4.3645699999999996</v>
      </c>
      <c r="L4622">
        <v>4.5172800000000004</v>
      </c>
      <c r="M4622" t="s">
        <v>0</v>
      </c>
      <c r="P4622" t="s">
        <v>1</v>
      </c>
      <c r="Q4622" t="s">
        <v>116</v>
      </c>
      <c r="R4622" t="s">
        <v>29345</v>
      </c>
      <c r="S4622" t="s">
        <v>29346</v>
      </c>
      <c r="T4622" t="s">
        <v>29347</v>
      </c>
      <c r="V4622" t="s">
        <v>29348</v>
      </c>
      <c r="W4622">
        <v>0</v>
      </c>
      <c r="X4622" t="s">
        <v>7</v>
      </c>
      <c r="Y4622">
        <v>7</v>
      </c>
      <c r="Z4622">
        <v>4</v>
      </c>
      <c r="AA4622">
        <v>4</v>
      </c>
      <c r="AB4622">
        <v>4</v>
      </c>
      <c r="AC4622">
        <v>66.400000000000006</v>
      </c>
      <c r="AD4622">
        <v>1</v>
      </c>
      <c r="AF4622" t="s">
        <v>29351</v>
      </c>
      <c r="AG4622">
        <v>1.0925400000000001</v>
      </c>
      <c r="AH4622">
        <v>0.104021</v>
      </c>
      <c r="AI4622">
        <v>-0.29053099999999998</v>
      </c>
      <c r="AJ4622">
        <f t="shared" si="1008"/>
        <v>0.29053099999999998</v>
      </c>
      <c r="AK4622">
        <v>-2.0970300000000002</v>
      </c>
      <c r="AL4622" t="str">
        <f t="shared" si="1009"/>
        <v/>
      </c>
      <c r="AM4622" t="str">
        <f t="shared" si="1010"/>
        <v/>
      </c>
      <c r="AN4622" t="str">
        <f t="shared" si="1011"/>
        <v/>
      </c>
      <c r="AO4622" t="str">
        <f t="shared" si="1012"/>
        <v/>
      </c>
      <c r="AQ4622">
        <v>2.4650099999999999</v>
      </c>
      <c r="AR4622">
        <v>5.7167499999999996E-3</v>
      </c>
      <c r="AS4622">
        <v>-0.51229499999999994</v>
      </c>
      <c r="AT4622">
        <f t="shared" si="1013"/>
        <v>0.51229499999999994</v>
      </c>
      <c r="AU4622">
        <v>-4.6710700000000003</v>
      </c>
      <c r="AV4622" t="str">
        <f t="shared" si="1014"/>
        <v/>
      </c>
      <c r="AW4622" t="str">
        <f t="shared" si="1015"/>
        <v/>
      </c>
      <c r="AX4622" t="str">
        <f t="shared" si="1016"/>
        <v/>
      </c>
      <c r="AY4622" t="str">
        <f t="shared" si="1017"/>
        <v/>
      </c>
      <c r="BA4622" s="5" t="str">
        <f t="shared" si="1018"/>
        <v/>
      </c>
      <c r="BB4622" s="5" t="str">
        <f t="shared" si="1019"/>
        <v/>
      </c>
      <c r="BC4622" s="5" t="str">
        <f t="shared" si="1020"/>
        <v/>
      </c>
      <c r="BD4622" s="5" t="str">
        <f t="shared" si="1021"/>
        <v/>
      </c>
      <c r="BF4622" t="s">
        <v>29349</v>
      </c>
      <c r="BG4622" t="s">
        <v>29350</v>
      </c>
      <c r="BH4622" t="s">
        <v>29351</v>
      </c>
      <c r="BK4622" t="s">
        <v>29352</v>
      </c>
    </row>
    <row r="4623" spans="1:63" x14ac:dyDescent="0.3">
      <c r="A4623">
        <v>5.53294</v>
      </c>
      <c r="B4623">
        <v>5.7252000000000001</v>
      </c>
      <c r="C4623">
        <v>5.6409700000000003</v>
      </c>
      <c r="D4623">
        <v>5.7813600000000003</v>
      </c>
      <c r="E4623">
        <v>6.1272200000000003</v>
      </c>
      <c r="F4623">
        <v>5.7548899999999996</v>
      </c>
      <c r="G4623">
        <v>5.9020700000000001</v>
      </c>
      <c r="H4623">
        <v>6.0596100000000002</v>
      </c>
      <c r="I4623">
        <v>5.3854300000000004</v>
      </c>
      <c r="J4623">
        <v>5.1977099999999998</v>
      </c>
      <c r="K4623">
        <v>5.4789700000000003</v>
      </c>
      <c r="L4623">
        <v>5.5360500000000004</v>
      </c>
      <c r="M4623" t="s">
        <v>0</v>
      </c>
      <c r="O4623" t="s">
        <v>1</v>
      </c>
      <c r="P4623" t="s">
        <v>1</v>
      </c>
      <c r="Q4623" t="s">
        <v>2</v>
      </c>
      <c r="R4623" t="s">
        <v>35463</v>
      </c>
      <c r="S4623" t="s">
        <v>35464</v>
      </c>
      <c r="T4623" t="s">
        <v>35465</v>
      </c>
      <c r="V4623" t="s">
        <v>15931</v>
      </c>
      <c r="W4623">
        <v>0</v>
      </c>
      <c r="X4623" t="s">
        <v>7</v>
      </c>
      <c r="Y4623">
        <v>14</v>
      </c>
      <c r="Z4623">
        <v>3</v>
      </c>
      <c r="AA4623">
        <v>4</v>
      </c>
      <c r="AB4623">
        <v>3</v>
      </c>
      <c r="AC4623">
        <v>24</v>
      </c>
      <c r="AD4623">
        <v>1</v>
      </c>
      <c r="AF4623" t="s">
        <v>35468</v>
      </c>
      <c r="AG4623">
        <v>1.5791900000000001</v>
      </c>
      <c r="AH4623">
        <v>3.7328500000000001E-2</v>
      </c>
      <c r="AI4623">
        <v>-0.29083300000000001</v>
      </c>
      <c r="AJ4623">
        <f t="shared" si="1008"/>
        <v>0.29083300000000001</v>
      </c>
      <c r="AK4623">
        <v>-2.9281100000000002</v>
      </c>
      <c r="AL4623" t="str">
        <f t="shared" si="1009"/>
        <v/>
      </c>
      <c r="AM4623" t="str">
        <f t="shared" si="1010"/>
        <v/>
      </c>
      <c r="AN4623" t="str">
        <f t="shared" si="1011"/>
        <v/>
      </c>
      <c r="AO4623" t="str">
        <f t="shared" si="1012"/>
        <v/>
      </c>
      <c r="AQ4623">
        <v>1.5914999999999999</v>
      </c>
      <c r="AR4623">
        <v>3.5288699999999999E-2</v>
      </c>
      <c r="AS4623">
        <v>0.27057500000000001</v>
      </c>
      <c r="AT4623">
        <f t="shared" si="1013"/>
        <v>-0.27057500000000001</v>
      </c>
      <c r="AU4623">
        <v>2.9499300000000002</v>
      </c>
      <c r="AV4623" t="str">
        <f t="shared" si="1014"/>
        <v/>
      </c>
      <c r="AW4623" t="str">
        <f t="shared" si="1015"/>
        <v/>
      </c>
      <c r="AX4623" t="str">
        <f t="shared" si="1016"/>
        <v/>
      </c>
      <c r="AY4623" t="str">
        <f t="shared" si="1017"/>
        <v/>
      </c>
      <c r="BA4623" s="5" t="str">
        <f t="shared" si="1018"/>
        <v/>
      </c>
      <c r="BB4623" s="5" t="str">
        <f t="shared" si="1019"/>
        <v/>
      </c>
      <c r="BC4623" s="5" t="str">
        <f t="shared" si="1020"/>
        <v/>
      </c>
      <c r="BD4623" s="5" t="str">
        <f t="shared" si="1021"/>
        <v/>
      </c>
      <c r="BF4623" t="s">
        <v>35466</v>
      </c>
      <c r="BG4623" t="s">
        <v>35467</v>
      </c>
      <c r="BH4623" t="s">
        <v>35468</v>
      </c>
      <c r="BK4623" t="s">
        <v>35469</v>
      </c>
    </row>
    <row r="4624" spans="1:63" x14ac:dyDescent="0.3">
      <c r="A4624">
        <v>4.5545900000000001</v>
      </c>
      <c r="B4624">
        <v>3.7333500000000002</v>
      </c>
      <c r="C4624">
        <v>4.2016299999999998</v>
      </c>
      <c r="D4624">
        <v>4.3074300000000001</v>
      </c>
      <c r="E4624">
        <v>4.3785100000000003</v>
      </c>
      <c r="F4624">
        <v>4.7059800000000003</v>
      </c>
      <c r="G4624">
        <v>4.2554999999999996</v>
      </c>
      <c r="H4624">
        <v>4.62059</v>
      </c>
      <c r="I4624">
        <v>4.0789499999999999</v>
      </c>
      <c r="J4624">
        <v>4.2016299999999998</v>
      </c>
      <c r="K4624">
        <v>4.2705299999999999</v>
      </c>
      <c r="L4624">
        <v>4.4262600000000001</v>
      </c>
      <c r="M4624" t="s">
        <v>0</v>
      </c>
      <c r="R4624" t="s">
        <v>38715</v>
      </c>
      <c r="S4624" t="s">
        <v>38716</v>
      </c>
      <c r="T4624" t="s">
        <v>38717</v>
      </c>
      <c r="V4624" t="s">
        <v>2458</v>
      </c>
      <c r="W4624">
        <v>0</v>
      </c>
      <c r="X4624" t="s">
        <v>7</v>
      </c>
      <c r="Y4624">
        <v>2</v>
      </c>
      <c r="Z4624">
        <v>2</v>
      </c>
      <c r="AA4624">
        <v>2</v>
      </c>
      <c r="AB4624">
        <v>1</v>
      </c>
      <c r="AC4624">
        <v>70</v>
      </c>
      <c r="AD4624">
        <v>1</v>
      </c>
      <c r="AF4624" t="s">
        <v>38720</v>
      </c>
      <c r="AG4624">
        <v>0.70219299999999996</v>
      </c>
      <c r="AH4624">
        <v>0.23613400000000001</v>
      </c>
      <c r="AI4624">
        <v>-0.29089300000000001</v>
      </c>
      <c r="AJ4624">
        <f t="shared" si="1008"/>
        <v>0.29089300000000001</v>
      </c>
      <c r="AK4624">
        <v>-1.44523</v>
      </c>
      <c r="AL4624" t="str">
        <f t="shared" si="1009"/>
        <v/>
      </c>
      <c r="AM4624" t="str">
        <f t="shared" si="1010"/>
        <v/>
      </c>
      <c r="AN4624" t="str">
        <f t="shared" si="1011"/>
        <v/>
      </c>
      <c r="AO4624" t="str">
        <f t="shared" si="1012"/>
        <v/>
      </c>
      <c r="AQ4624">
        <v>8.7710899999999994E-2</v>
      </c>
      <c r="AR4624">
        <v>0.83931900000000004</v>
      </c>
      <c r="AS4624">
        <v>-4.5093399999999999E-2</v>
      </c>
      <c r="AT4624">
        <f t="shared" si="1013"/>
        <v>4.5093399999999999E-2</v>
      </c>
      <c r="AU4624">
        <v>-0.24161199999999999</v>
      </c>
      <c r="AV4624" t="str">
        <f t="shared" si="1014"/>
        <v/>
      </c>
      <c r="AW4624" t="str">
        <f t="shared" si="1015"/>
        <v/>
      </c>
      <c r="AX4624" t="str">
        <f t="shared" si="1016"/>
        <v/>
      </c>
      <c r="AY4624" t="str">
        <f t="shared" si="1017"/>
        <v/>
      </c>
      <c r="BA4624" s="5" t="str">
        <f t="shared" si="1018"/>
        <v/>
      </c>
      <c r="BB4624" s="5" t="str">
        <f t="shared" si="1019"/>
        <v/>
      </c>
      <c r="BC4624" s="5" t="str">
        <f t="shared" si="1020"/>
        <v/>
      </c>
      <c r="BD4624" s="5" t="str">
        <f t="shared" si="1021"/>
        <v/>
      </c>
      <c r="BF4624" t="s">
        <v>38718</v>
      </c>
      <c r="BG4624" t="s">
        <v>38719</v>
      </c>
      <c r="BH4624" t="s">
        <v>38720</v>
      </c>
      <c r="BK4624" t="s">
        <v>38721</v>
      </c>
    </row>
    <row r="4625" spans="1:63" x14ac:dyDescent="0.3">
      <c r="A4625">
        <v>11.381500000000001</v>
      </c>
      <c r="B4625">
        <v>11.3863</v>
      </c>
      <c r="C4625">
        <v>11.3529</v>
      </c>
      <c r="D4625">
        <v>11.3362</v>
      </c>
      <c r="E4625">
        <v>11.6403</v>
      </c>
      <c r="F4625">
        <v>11.651999999999999</v>
      </c>
      <c r="G4625">
        <v>11.6624</v>
      </c>
      <c r="H4625">
        <v>11.666</v>
      </c>
      <c r="I4625">
        <v>11.4308</v>
      </c>
      <c r="J4625">
        <v>11.4732</v>
      </c>
      <c r="K4625">
        <v>11.445499999999999</v>
      </c>
      <c r="L4625">
        <v>11.469799999999999</v>
      </c>
      <c r="M4625" t="s">
        <v>0</v>
      </c>
      <c r="O4625" t="s">
        <v>1</v>
      </c>
      <c r="P4625" t="s">
        <v>1</v>
      </c>
      <c r="Q4625" t="s">
        <v>2</v>
      </c>
      <c r="R4625" t="s">
        <v>3375</v>
      </c>
      <c r="S4625" t="s">
        <v>3376</v>
      </c>
      <c r="T4625" t="s">
        <v>3377</v>
      </c>
      <c r="V4625" t="s">
        <v>3378</v>
      </c>
      <c r="W4625">
        <v>0</v>
      </c>
      <c r="X4625" t="s">
        <v>7</v>
      </c>
      <c r="Y4625">
        <v>29</v>
      </c>
      <c r="Z4625">
        <v>24</v>
      </c>
      <c r="AA4625">
        <v>49</v>
      </c>
      <c r="AB4625">
        <v>24</v>
      </c>
      <c r="AC4625">
        <v>119.3</v>
      </c>
      <c r="AD4625">
        <v>1</v>
      </c>
      <c r="AF4625" t="s">
        <v>3381</v>
      </c>
      <c r="AG4625">
        <v>6.2413299999999996</v>
      </c>
      <c r="AH4625" s="1">
        <v>5.4842500000000001E-6</v>
      </c>
      <c r="AI4625">
        <v>-0.29094900000000001</v>
      </c>
      <c r="AJ4625">
        <f t="shared" si="1008"/>
        <v>0.29094900000000001</v>
      </c>
      <c r="AK4625">
        <v>-22.017499999999998</v>
      </c>
      <c r="AL4625" t="str">
        <f t="shared" si="1009"/>
        <v/>
      </c>
      <c r="AM4625" t="str">
        <f t="shared" si="1010"/>
        <v/>
      </c>
      <c r="AN4625" t="str">
        <f t="shared" si="1011"/>
        <v/>
      </c>
      <c r="AO4625" t="str">
        <f t="shared" si="1012"/>
        <v/>
      </c>
      <c r="AQ4625">
        <v>2.9395799999999999</v>
      </c>
      <c r="AR4625">
        <v>2.1545000000000002E-3</v>
      </c>
      <c r="AS4625">
        <v>-9.0575699999999995E-2</v>
      </c>
      <c r="AT4625">
        <f t="shared" si="1013"/>
        <v>9.0575699999999995E-2</v>
      </c>
      <c r="AU4625">
        <v>-5.8021099999999999</v>
      </c>
      <c r="AV4625" t="str">
        <f t="shared" si="1014"/>
        <v/>
      </c>
      <c r="AW4625" t="str">
        <f t="shared" si="1015"/>
        <v/>
      </c>
      <c r="AX4625" t="str">
        <f t="shared" si="1016"/>
        <v/>
      </c>
      <c r="AY4625" t="str">
        <f t="shared" si="1017"/>
        <v/>
      </c>
      <c r="BA4625" s="5" t="str">
        <f t="shared" si="1018"/>
        <v/>
      </c>
      <c r="BB4625" s="5" t="str">
        <f t="shared" si="1019"/>
        <v/>
      </c>
      <c r="BC4625" s="5" t="str">
        <f t="shared" si="1020"/>
        <v/>
      </c>
      <c r="BD4625" s="5" t="str">
        <f t="shared" si="1021"/>
        <v/>
      </c>
      <c r="BF4625" t="s">
        <v>3379</v>
      </c>
      <c r="BG4625" t="s">
        <v>3380</v>
      </c>
      <c r="BH4625" t="s">
        <v>3381</v>
      </c>
      <c r="BJ4625" t="s">
        <v>3382</v>
      </c>
      <c r="BK4625" t="s">
        <v>3383</v>
      </c>
    </row>
    <row r="4626" spans="1:63" x14ac:dyDescent="0.3">
      <c r="A4626">
        <v>11.3444</v>
      </c>
      <c r="B4626">
        <v>11.3346</v>
      </c>
      <c r="C4626">
        <v>11.391299999999999</v>
      </c>
      <c r="D4626">
        <v>11.338200000000001</v>
      </c>
      <c r="E4626">
        <v>11.641999999999999</v>
      </c>
      <c r="F4626">
        <v>11.6234</v>
      </c>
      <c r="G4626">
        <v>11.6625</v>
      </c>
      <c r="H4626">
        <v>11.6448</v>
      </c>
      <c r="I4626">
        <v>11.509399999999999</v>
      </c>
      <c r="J4626">
        <v>11.556699999999999</v>
      </c>
      <c r="K4626">
        <v>11.5303</v>
      </c>
      <c r="L4626">
        <v>11.5655</v>
      </c>
      <c r="M4626" t="s">
        <v>0</v>
      </c>
      <c r="O4626" t="s">
        <v>1</v>
      </c>
      <c r="P4626" t="s">
        <v>1</v>
      </c>
      <c r="Q4626" t="s">
        <v>2</v>
      </c>
      <c r="R4626" t="s">
        <v>4130</v>
      </c>
      <c r="S4626" t="s">
        <v>4131</v>
      </c>
      <c r="T4626" t="s">
        <v>4132</v>
      </c>
      <c r="U4626" t="s">
        <v>54</v>
      </c>
      <c r="V4626" t="s">
        <v>4133</v>
      </c>
      <c r="W4626">
        <v>0</v>
      </c>
      <c r="X4626" t="s">
        <v>7</v>
      </c>
      <c r="Y4626">
        <v>40</v>
      </c>
      <c r="Z4626">
        <v>18</v>
      </c>
      <c r="AA4626">
        <v>43</v>
      </c>
      <c r="AB4626">
        <v>18</v>
      </c>
      <c r="AC4626">
        <v>71.400000000000006</v>
      </c>
      <c r="AD4626">
        <v>1</v>
      </c>
      <c r="AF4626" t="s">
        <v>4136</v>
      </c>
      <c r="AG4626">
        <v>5.8395200000000003</v>
      </c>
      <c r="AH4626" s="1">
        <v>1.02799E-5</v>
      </c>
      <c r="AI4626">
        <v>-0.291072</v>
      </c>
      <c r="AJ4626">
        <f t="shared" si="1008"/>
        <v>0.291072</v>
      </c>
      <c r="AK4626">
        <v>-18.834299999999999</v>
      </c>
      <c r="AL4626" t="str">
        <f t="shared" si="1009"/>
        <v/>
      </c>
      <c r="AM4626" t="str">
        <f t="shared" si="1010"/>
        <v/>
      </c>
      <c r="AN4626" t="str">
        <f t="shared" si="1011"/>
        <v/>
      </c>
      <c r="AO4626" t="str">
        <f t="shared" si="1012"/>
        <v/>
      </c>
      <c r="AQ4626">
        <v>4.2986399999999998</v>
      </c>
      <c r="AR4626">
        <v>1.48369E-4</v>
      </c>
      <c r="AS4626">
        <v>-0.188359</v>
      </c>
      <c r="AT4626">
        <f t="shared" si="1013"/>
        <v>0.188359</v>
      </c>
      <c r="AU4626">
        <v>-10.250999999999999</v>
      </c>
      <c r="AV4626" t="str">
        <f t="shared" si="1014"/>
        <v/>
      </c>
      <c r="AW4626" t="str">
        <f t="shared" si="1015"/>
        <v/>
      </c>
      <c r="AX4626" t="str">
        <f t="shared" si="1016"/>
        <v/>
      </c>
      <c r="AY4626" t="str">
        <f t="shared" si="1017"/>
        <v/>
      </c>
      <c r="BA4626" s="5" t="str">
        <f t="shared" si="1018"/>
        <v/>
      </c>
      <c r="BB4626" s="5" t="str">
        <f t="shared" si="1019"/>
        <v/>
      </c>
      <c r="BC4626" s="5" t="str">
        <f t="shared" si="1020"/>
        <v/>
      </c>
      <c r="BD4626" s="5" t="str">
        <f t="shared" si="1021"/>
        <v/>
      </c>
      <c r="BF4626" t="s">
        <v>4134</v>
      </c>
      <c r="BG4626" t="s">
        <v>4135</v>
      </c>
      <c r="BH4626" t="s">
        <v>4136</v>
      </c>
      <c r="BI4626" t="s">
        <v>59</v>
      </c>
      <c r="BJ4626" t="s">
        <v>4137</v>
      </c>
      <c r="BK4626" t="s">
        <v>4138</v>
      </c>
    </row>
    <row r="4627" spans="1:63" x14ac:dyDescent="0.3">
      <c r="A4627">
        <v>4.74953</v>
      </c>
      <c r="B4627">
        <v>4.7970100000000002</v>
      </c>
      <c r="C4627">
        <v>4.7441599999999999</v>
      </c>
      <c r="D4627">
        <v>4.62059</v>
      </c>
      <c r="E4627">
        <v>4.82782</v>
      </c>
      <c r="F4627">
        <v>5.2554999999999996</v>
      </c>
      <c r="G4627">
        <v>5.0400200000000002</v>
      </c>
      <c r="H4627">
        <v>4.9542000000000002</v>
      </c>
      <c r="I4627">
        <v>4.3645699999999996</v>
      </c>
      <c r="J4627">
        <v>4.4396199999999997</v>
      </c>
      <c r="K4627">
        <v>4.4724899999999996</v>
      </c>
      <c r="L4627">
        <v>4.66676</v>
      </c>
      <c r="M4627" t="s">
        <v>0</v>
      </c>
      <c r="O4627" t="s">
        <v>1</v>
      </c>
      <c r="P4627" t="s">
        <v>1</v>
      </c>
      <c r="Q4627" t="s">
        <v>2</v>
      </c>
      <c r="T4627" t="s">
        <v>4270</v>
      </c>
      <c r="V4627" t="s">
        <v>37806</v>
      </c>
      <c r="W4627">
        <v>0</v>
      </c>
      <c r="X4627" t="s">
        <v>7</v>
      </c>
      <c r="Y4627">
        <v>6</v>
      </c>
      <c r="Z4627">
        <v>1</v>
      </c>
      <c r="AA4627">
        <v>1</v>
      </c>
      <c r="AB4627">
        <v>1</v>
      </c>
      <c r="AC4627">
        <v>26.2</v>
      </c>
      <c r="AD4627">
        <v>1</v>
      </c>
      <c r="AF4627" t="s">
        <v>37809</v>
      </c>
      <c r="AG4627">
        <v>1.6136900000000001</v>
      </c>
      <c r="AH4627">
        <v>3.47733E-2</v>
      </c>
      <c r="AI4627">
        <v>-0.29155900000000001</v>
      </c>
      <c r="AJ4627">
        <f t="shared" si="1008"/>
        <v>0.29155900000000001</v>
      </c>
      <c r="AK4627">
        <v>-2.9893900000000002</v>
      </c>
      <c r="AL4627" t="str">
        <f t="shared" si="1009"/>
        <v/>
      </c>
      <c r="AM4627" t="str">
        <f t="shared" si="1010"/>
        <v/>
      </c>
      <c r="AN4627" t="str">
        <f t="shared" si="1011"/>
        <v/>
      </c>
      <c r="AO4627" t="str">
        <f t="shared" si="1012"/>
        <v/>
      </c>
      <c r="AQ4627">
        <v>1.7543200000000001</v>
      </c>
      <c r="AR4627">
        <v>2.51037E-2</v>
      </c>
      <c r="AS4627">
        <v>0.24196400000000001</v>
      </c>
      <c r="AT4627">
        <f t="shared" si="1013"/>
        <v>-0.24196400000000001</v>
      </c>
      <c r="AU4627">
        <v>3.2436199999999999</v>
      </c>
      <c r="AV4627" t="str">
        <f t="shared" si="1014"/>
        <v/>
      </c>
      <c r="AW4627" t="str">
        <f t="shared" si="1015"/>
        <v/>
      </c>
      <c r="AX4627" t="str">
        <f t="shared" si="1016"/>
        <v/>
      </c>
      <c r="AY4627" t="str">
        <f t="shared" si="1017"/>
        <v/>
      </c>
      <c r="BA4627" s="5" t="str">
        <f t="shared" si="1018"/>
        <v/>
      </c>
      <c r="BB4627" s="5" t="str">
        <f t="shared" si="1019"/>
        <v/>
      </c>
      <c r="BC4627" s="5" t="str">
        <f t="shared" si="1020"/>
        <v/>
      </c>
      <c r="BD4627" s="5" t="str">
        <f t="shared" si="1021"/>
        <v/>
      </c>
      <c r="BF4627" t="s">
        <v>37807</v>
      </c>
      <c r="BG4627" t="s">
        <v>37808</v>
      </c>
      <c r="BH4627" t="s">
        <v>37809</v>
      </c>
      <c r="BK4627" t="s">
        <v>37810</v>
      </c>
    </row>
    <row r="4628" spans="1:63" x14ac:dyDescent="0.3">
      <c r="A4628">
        <v>4.1618899999999996</v>
      </c>
      <c r="B4628">
        <v>4.2326600000000001</v>
      </c>
      <c r="C4628">
        <v>4.5046200000000001</v>
      </c>
      <c r="D4628">
        <v>4.3715599999999997</v>
      </c>
      <c r="E4628">
        <v>4.5422599999999997</v>
      </c>
      <c r="F4628">
        <v>4.4789700000000003</v>
      </c>
      <c r="G4628">
        <v>4.5235599999999998</v>
      </c>
      <c r="H4628">
        <v>4.8923899999999998</v>
      </c>
      <c r="I4628">
        <v>4.4127799999999997</v>
      </c>
      <c r="J4628">
        <v>3.9818500000000001</v>
      </c>
      <c r="K4628">
        <v>4.3785100000000003</v>
      </c>
      <c r="L4628">
        <v>4.3147000000000002</v>
      </c>
      <c r="M4628" t="s">
        <v>0</v>
      </c>
      <c r="R4628" t="s">
        <v>43094</v>
      </c>
      <c r="S4628" t="s">
        <v>43095</v>
      </c>
      <c r="T4628" t="s">
        <v>43096</v>
      </c>
      <c r="V4628" t="s">
        <v>43097</v>
      </c>
      <c r="W4628">
        <v>0</v>
      </c>
      <c r="X4628" t="s">
        <v>7</v>
      </c>
      <c r="Y4628">
        <v>3</v>
      </c>
      <c r="Z4628">
        <v>1</v>
      </c>
      <c r="AA4628">
        <v>1</v>
      </c>
      <c r="AB4628">
        <v>1</v>
      </c>
      <c r="AC4628">
        <v>27.8</v>
      </c>
      <c r="AD4628">
        <v>1</v>
      </c>
      <c r="AF4628" t="s">
        <v>43100</v>
      </c>
      <c r="AG4628">
        <v>1.2686999999999999</v>
      </c>
      <c r="AH4628">
        <v>7.1723899999999993E-2</v>
      </c>
      <c r="AI4628">
        <v>-0.29161399999999998</v>
      </c>
      <c r="AJ4628">
        <f t="shared" si="1008"/>
        <v>0.29161399999999998</v>
      </c>
      <c r="AK4628">
        <v>-2.3921999999999999</v>
      </c>
      <c r="AL4628" t="str">
        <f t="shared" si="1009"/>
        <v/>
      </c>
      <c r="AM4628" t="str">
        <f t="shared" si="1010"/>
        <v/>
      </c>
      <c r="AN4628" t="str">
        <f t="shared" si="1011"/>
        <v/>
      </c>
      <c r="AO4628" t="str">
        <f t="shared" si="1012"/>
        <v/>
      </c>
      <c r="AQ4628">
        <v>0.138821</v>
      </c>
      <c r="AR4628">
        <v>0.75642799999999999</v>
      </c>
      <c r="AS4628">
        <v>4.5721600000000001E-2</v>
      </c>
      <c r="AT4628">
        <f t="shared" si="1013"/>
        <v>-4.5721600000000001E-2</v>
      </c>
      <c r="AU4628">
        <v>0.36673099999999997</v>
      </c>
      <c r="AV4628" t="str">
        <f t="shared" si="1014"/>
        <v/>
      </c>
      <c r="AW4628" t="str">
        <f t="shared" si="1015"/>
        <v/>
      </c>
      <c r="AX4628" t="str">
        <f t="shared" si="1016"/>
        <v/>
      </c>
      <c r="AY4628" t="str">
        <f t="shared" si="1017"/>
        <v/>
      </c>
      <c r="BA4628" s="5" t="str">
        <f t="shared" si="1018"/>
        <v/>
      </c>
      <c r="BB4628" s="5" t="str">
        <f t="shared" si="1019"/>
        <v/>
      </c>
      <c r="BC4628" s="5" t="str">
        <f t="shared" si="1020"/>
        <v/>
      </c>
      <c r="BD4628" s="5" t="str">
        <f t="shared" si="1021"/>
        <v/>
      </c>
      <c r="BF4628" t="s">
        <v>43098</v>
      </c>
      <c r="BG4628" t="s">
        <v>43099</v>
      </c>
      <c r="BH4628" t="s">
        <v>43100</v>
      </c>
      <c r="BK4628" t="s">
        <v>43101</v>
      </c>
    </row>
    <row r="4629" spans="1:63" x14ac:dyDescent="0.3">
      <c r="A4629">
        <v>8.2793799999999997</v>
      </c>
      <c r="B4629">
        <v>8.3376199999999994</v>
      </c>
      <c r="C4629">
        <v>8.3733000000000004</v>
      </c>
      <c r="D4629">
        <v>8.3411899999999992</v>
      </c>
      <c r="E4629">
        <v>8.5630100000000002</v>
      </c>
      <c r="F4629">
        <v>8.6318999999999999</v>
      </c>
      <c r="G4629">
        <v>8.6815899999999999</v>
      </c>
      <c r="H4629">
        <v>8.62242</v>
      </c>
      <c r="I4629">
        <v>8.4950600000000005</v>
      </c>
      <c r="J4629">
        <v>8.5014400000000006</v>
      </c>
      <c r="K4629">
        <v>8.5215999999999994</v>
      </c>
      <c r="L4629">
        <v>8.5902100000000008</v>
      </c>
      <c r="M4629" t="s">
        <v>0</v>
      </c>
      <c r="O4629" t="s">
        <v>1</v>
      </c>
      <c r="P4629" t="s">
        <v>1</v>
      </c>
      <c r="Q4629" t="s">
        <v>2</v>
      </c>
      <c r="V4629" t="s">
        <v>26932</v>
      </c>
      <c r="W4629">
        <v>0</v>
      </c>
      <c r="X4629" t="s">
        <v>7</v>
      </c>
      <c r="Y4629">
        <v>20</v>
      </c>
      <c r="Z4629">
        <v>4</v>
      </c>
      <c r="AA4629">
        <v>5</v>
      </c>
      <c r="AB4629">
        <v>4</v>
      </c>
      <c r="AC4629">
        <v>24.8</v>
      </c>
      <c r="AD4629">
        <v>1</v>
      </c>
      <c r="AF4629" t="s">
        <v>26935</v>
      </c>
      <c r="AG4629">
        <v>4.0718199999999998</v>
      </c>
      <c r="AH4629">
        <v>2.374E-4</v>
      </c>
      <c r="AI4629">
        <v>-0.29185800000000001</v>
      </c>
      <c r="AJ4629">
        <f t="shared" si="1008"/>
        <v>0.29185800000000001</v>
      </c>
      <c r="AK4629">
        <v>-9.3519500000000004</v>
      </c>
      <c r="AL4629" t="str">
        <f t="shared" si="1009"/>
        <v/>
      </c>
      <c r="AM4629" t="str">
        <f t="shared" si="1010"/>
        <v/>
      </c>
      <c r="AN4629" t="str">
        <f t="shared" si="1011"/>
        <v/>
      </c>
      <c r="AO4629" t="str">
        <f t="shared" si="1012"/>
        <v/>
      </c>
      <c r="AQ4629">
        <v>3.2469800000000002</v>
      </c>
      <c r="AR4629">
        <v>1.16394E-3</v>
      </c>
      <c r="AS4629">
        <v>-0.19420499999999999</v>
      </c>
      <c r="AT4629">
        <f t="shared" si="1013"/>
        <v>0.19420499999999999</v>
      </c>
      <c r="AU4629">
        <v>-6.6331300000000004</v>
      </c>
      <c r="AV4629" t="str">
        <f t="shared" si="1014"/>
        <v/>
      </c>
      <c r="AW4629" t="str">
        <f t="shared" si="1015"/>
        <v/>
      </c>
      <c r="AX4629" t="str">
        <f t="shared" si="1016"/>
        <v/>
      </c>
      <c r="AY4629" t="str">
        <f t="shared" si="1017"/>
        <v/>
      </c>
      <c r="BA4629" s="5" t="str">
        <f t="shared" si="1018"/>
        <v/>
      </c>
      <c r="BB4629" s="5" t="str">
        <f t="shared" si="1019"/>
        <v/>
      </c>
      <c r="BC4629" s="5" t="str">
        <f t="shared" si="1020"/>
        <v/>
      </c>
      <c r="BD4629" s="5" t="str">
        <f t="shared" si="1021"/>
        <v/>
      </c>
      <c r="BF4629" t="s">
        <v>26933</v>
      </c>
      <c r="BG4629" t="s">
        <v>26934</v>
      </c>
      <c r="BH4629" t="s">
        <v>26935</v>
      </c>
      <c r="BK4629" t="s">
        <v>26936</v>
      </c>
    </row>
    <row r="4630" spans="1:63" x14ac:dyDescent="0.3">
      <c r="A4630">
        <v>10.6669</v>
      </c>
      <c r="B4630">
        <v>10.6707</v>
      </c>
      <c r="C4630">
        <v>10.675800000000001</v>
      </c>
      <c r="D4630">
        <v>10.642799999999999</v>
      </c>
      <c r="E4630">
        <v>10.979100000000001</v>
      </c>
      <c r="F4630">
        <v>10.9155</v>
      </c>
      <c r="G4630">
        <v>10.981999999999999</v>
      </c>
      <c r="H4630">
        <v>10.9472</v>
      </c>
      <c r="I4630">
        <v>10.801</v>
      </c>
      <c r="J4630">
        <v>10.8081</v>
      </c>
      <c r="K4630">
        <v>10.7979</v>
      </c>
      <c r="L4630">
        <v>10.8505</v>
      </c>
      <c r="M4630" t="s">
        <v>0</v>
      </c>
      <c r="O4630" t="s">
        <v>1</v>
      </c>
      <c r="P4630" t="s">
        <v>1</v>
      </c>
      <c r="Q4630" t="s">
        <v>2</v>
      </c>
      <c r="R4630" t="s">
        <v>10506</v>
      </c>
      <c r="S4630" t="s">
        <v>10507</v>
      </c>
      <c r="T4630" t="s">
        <v>10508</v>
      </c>
      <c r="U4630" t="s">
        <v>4235</v>
      </c>
      <c r="V4630" t="s">
        <v>10509</v>
      </c>
      <c r="W4630">
        <v>0</v>
      </c>
      <c r="X4630" t="s">
        <v>7</v>
      </c>
      <c r="Y4630">
        <v>47</v>
      </c>
      <c r="Z4630">
        <v>14</v>
      </c>
      <c r="AA4630">
        <v>21</v>
      </c>
      <c r="AB4630">
        <v>14</v>
      </c>
      <c r="AC4630">
        <v>50.8</v>
      </c>
      <c r="AD4630">
        <v>1</v>
      </c>
      <c r="AF4630" t="s">
        <v>10512</v>
      </c>
      <c r="AG4630">
        <v>5.5656800000000004</v>
      </c>
      <c r="AH4630" s="1">
        <v>1.5519499999999999E-5</v>
      </c>
      <c r="AI4630">
        <v>-0.29188399999999998</v>
      </c>
      <c r="AJ4630">
        <f t="shared" si="1008"/>
        <v>0.29188399999999998</v>
      </c>
      <c r="AK4630">
        <v>-16.926100000000002</v>
      </c>
      <c r="AL4630" t="str">
        <f t="shared" si="1009"/>
        <v/>
      </c>
      <c r="AM4630" t="str">
        <f t="shared" si="1010"/>
        <v/>
      </c>
      <c r="AN4630" t="str">
        <f t="shared" si="1011"/>
        <v/>
      </c>
      <c r="AO4630" t="str">
        <f t="shared" si="1012"/>
        <v/>
      </c>
      <c r="AQ4630">
        <v>4.3686299999999996</v>
      </c>
      <c r="AR4630">
        <v>1.29589E-4</v>
      </c>
      <c r="AS4630">
        <v>-0.150308</v>
      </c>
      <c r="AT4630">
        <f t="shared" si="1013"/>
        <v>0.150308</v>
      </c>
      <c r="AU4630">
        <v>-10.543699999999999</v>
      </c>
      <c r="AV4630" t="str">
        <f t="shared" si="1014"/>
        <v/>
      </c>
      <c r="AW4630" t="str">
        <f t="shared" si="1015"/>
        <v/>
      </c>
      <c r="AX4630" t="str">
        <f t="shared" si="1016"/>
        <v/>
      </c>
      <c r="AY4630" t="str">
        <f t="shared" si="1017"/>
        <v/>
      </c>
      <c r="BA4630" s="5" t="str">
        <f t="shared" si="1018"/>
        <v/>
      </c>
      <c r="BB4630" s="5" t="str">
        <f t="shared" si="1019"/>
        <v/>
      </c>
      <c r="BC4630" s="5" t="str">
        <f t="shared" si="1020"/>
        <v/>
      </c>
      <c r="BD4630" s="5" t="str">
        <f t="shared" si="1021"/>
        <v/>
      </c>
      <c r="BF4630" t="s">
        <v>10510</v>
      </c>
      <c r="BG4630" t="s">
        <v>10511</v>
      </c>
      <c r="BH4630" t="s">
        <v>10512</v>
      </c>
      <c r="BI4630" t="s">
        <v>4240</v>
      </c>
      <c r="BJ4630" t="s">
        <v>4241</v>
      </c>
      <c r="BK4630" t="s">
        <v>10513</v>
      </c>
    </row>
    <row r="4631" spans="1:63" x14ac:dyDescent="0.3">
      <c r="A4631">
        <v>12.1957</v>
      </c>
      <c r="B4631">
        <v>12.1797</v>
      </c>
      <c r="C4631">
        <v>12.247999999999999</v>
      </c>
      <c r="D4631">
        <v>12.2255</v>
      </c>
      <c r="E4631">
        <v>12.4903</v>
      </c>
      <c r="F4631">
        <v>12.5131</v>
      </c>
      <c r="G4631">
        <v>12.5297</v>
      </c>
      <c r="H4631">
        <v>12.484400000000001</v>
      </c>
      <c r="I4631">
        <v>11.5688</v>
      </c>
      <c r="J4631">
        <v>11.670999999999999</v>
      </c>
      <c r="K4631">
        <v>11.6934</v>
      </c>
      <c r="L4631">
        <v>11.6607</v>
      </c>
      <c r="M4631" t="s">
        <v>0</v>
      </c>
      <c r="O4631" t="s">
        <v>1</v>
      </c>
      <c r="P4631" t="s">
        <v>1</v>
      </c>
      <c r="Q4631" t="s">
        <v>2</v>
      </c>
      <c r="R4631" t="s">
        <v>5618</v>
      </c>
      <c r="S4631" t="s">
        <v>5619</v>
      </c>
      <c r="T4631" t="s">
        <v>5620</v>
      </c>
      <c r="V4631" t="s">
        <v>5621</v>
      </c>
      <c r="W4631">
        <v>0</v>
      </c>
      <c r="X4631" t="s">
        <v>7</v>
      </c>
      <c r="Y4631">
        <v>31</v>
      </c>
      <c r="Z4631">
        <v>34</v>
      </c>
      <c r="AA4631">
        <v>47</v>
      </c>
      <c r="AB4631">
        <v>34</v>
      </c>
      <c r="AC4631">
        <v>119.1</v>
      </c>
      <c r="AD4631">
        <v>1</v>
      </c>
      <c r="AF4631" t="s">
        <v>5624</v>
      </c>
      <c r="AG4631">
        <v>5.3931399999999998</v>
      </c>
      <c r="AH4631" s="1">
        <v>2.0843799999999999E-5</v>
      </c>
      <c r="AI4631">
        <v>-0.29216399999999998</v>
      </c>
      <c r="AJ4631">
        <f t="shared" si="1008"/>
        <v>0.29216399999999998</v>
      </c>
      <c r="AK4631">
        <v>-15.821199999999999</v>
      </c>
      <c r="AL4631" t="str">
        <f t="shared" si="1009"/>
        <v/>
      </c>
      <c r="AM4631" t="str">
        <f t="shared" si="1010"/>
        <v/>
      </c>
      <c r="AN4631" t="str">
        <f t="shared" si="1011"/>
        <v/>
      </c>
      <c r="AO4631" t="str">
        <f t="shared" si="1012"/>
        <v/>
      </c>
      <c r="AQ4631">
        <v>5.7197500000000003</v>
      </c>
      <c r="AR4631" s="1">
        <v>1.1085500000000001E-5</v>
      </c>
      <c r="AS4631">
        <v>0.56375299999999995</v>
      </c>
      <c r="AT4631">
        <f t="shared" si="1013"/>
        <v>-0.56375299999999995</v>
      </c>
      <c r="AU4631">
        <v>17.9754</v>
      </c>
      <c r="AV4631" t="str">
        <f t="shared" si="1014"/>
        <v/>
      </c>
      <c r="AW4631" t="str">
        <f t="shared" si="1015"/>
        <v/>
      </c>
      <c r="AX4631" t="str">
        <f t="shared" si="1016"/>
        <v/>
      </c>
      <c r="AY4631" t="str">
        <f t="shared" si="1017"/>
        <v/>
      </c>
      <c r="BA4631" s="5" t="str">
        <f t="shared" si="1018"/>
        <v/>
      </c>
      <c r="BB4631" s="5" t="str">
        <f t="shared" si="1019"/>
        <v/>
      </c>
      <c r="BC4631" s="5" t="str">
        <f t="shared" si="1020"/>
        <v/>
      </c>
      <c r="BD4631" s="5" t="str">
        <f t="shared" si="1021"/>
        <v/>
      </c>
      <c r="BF4631" t="s">
        <v>5622</v>
      </c>
      <c r="BG4631" t="s">
        <v>5623</v>
      </c>
      <c r="BH4631" t="s">
        <v>5624</v>
      </c>
      <c r="BJ4631" t="s">
        <v>5625</v>
      </c>
      <c r="BK4631" t="s">
        <v>5626</v>
      </c>
    </row>
    <row r="4632" spans="1:63" x14ac:dyDescent="0.3">
      <c r="A4632">
        <v>6.6724300000000003</v>
      </c>
      <c r="B4632">
        <v>6.5376099999999999</v>
      </c>
      <c r="C4632">
        <v>6.5046200000000001</v>
      </c>
      <c r="D4632">
        <v>6.7774200000000002</v>
      </c>
      <c r="E4632">
        <v>6.9495300000000002</v>
      </c>
      <c r="F4632">
        <v>7.0022500000000001</v>
      </c>
      <c r="G4632">
        <v>6.8875299999999999</v>
      </c>
      <c r="H4632">
        <v>6.8214600000000001</v>
      </c>
      <c r="I4632">
        <v>6.9448600000000003</v>
      </c>
      <c r="J4632">
        <v>6.83162</v>
      </c>
      <c r="K4632">
        <v>6.85175</v>
      </c>
      <c r="L4632">
        <v>7.0389200000000001</v>
      </c>
      <c r="M4632" t="s">
        <v>0</v>
      </c>
      <c r="O4632" t="s">
        <v>1</v>
      </c>
      <c r="P4632" t="s">
        <v>1</v>
      </c>
      <c r="Q4632" t="s">
        <v>2</v>
      </c>
      <c r="R4632" t="s">
        <v>32173</v>
      </c>
      <c r="S4632" t="s">
        <v>32174</v>
      </c>
      <c r="T4632" t="s">
        <v>32175</v>
      </c>
      <c r="V4632" t="s">
        <v>14374</v>
      </c>
      <c r="W4632">
        <v>0</v>
      </c>
      <c r="X4632" t="s">
        <v>7</v>
      </c>
      <c r="Y4632">
        <v>5</v>
      </c>
      <c r="Z4632">
        <v>4</v>
      </c>
      <c r="AA4632">
        <v>4</v>
      </c>
      <c r="AB4632">
        <v>4</v>
      </c>
      <c r="AC4632">
        <v>77.3</v>
      </c>
      <c r="AD4632">
        <v>1</v>
      </c>
      <c r="AF4632" t="s">
        <v>32178</v>
      </c>
      <c r="AG4632">
        <v>2.11903</v>
      </c>
      <c r="AH4632">
        <v>1.2005500000000001E-2</v>
      </c>
      <c r="AI4632">
        <v>-0.29217399999999999</v>
      </c>
      <c r="AJ4632">
        <f t="shared" si="1008"/>
        <v>0.29217399999999999</v>
      </c>
      <c r="AK4632">
        <v>-3.94251</v>
      </c>
      <c r="AL4632" t="str">
        <f t="shared" si="1009"/>
        <v/>
      </c>
      <c r="AM4632" t="str">
        <f t="shared" si="1010"/>
        <v/>
      </c>
      <c r="AN4632" t="str">
        <f t="shared" si="1011"/>
        <v/>
      </c>
      <c r="AO4632" t="str">
        <f t="shared" si="1012"/>
        <v/>
      </c>
      <c r="AQ4632">
        <v>2.0071599999999998</v>
      </c>
      <c r="AR4632">
        <v>1.47639E-2</v>
      </c>
      <c r="AS4632">
        <v>-0.29376999999999998</v>
      </c>
      <c r="AT4632">
        <f t="shared" si="1013"/>
        <v>0.29376999999999998</v>
      </c>
      <c r="AU4632">
        <v>-3.7213599999999998</v>
      </c>
      <c r="AV4632" t="str">
        <f t="shared" si="1014"/>
        <v/>
      </c>
      <c r="AW4632" t="str">
        <f t="shared" si="1015"/>
        <v/>
      </c>
      <c r="AX4632" t="str">
        <f t="shared" si="1016"/>
        <v/>
      </c>
      <c r="AY4632" t="str">
        <f t="shared" si="1017"/>
        <v/>
      </c>
      <c r="BA4632" s="5" t="str">
        <f t="shared" si="1018"/>
        <v/>
      </c>
      <c r="BB4632" s="5" t="str">
        <f t="shared" si="1019"/>
        <v/>
      </c>
      <c r="BC4632" s="5" t="str">
        <f t="shared" si="1020"/>
        <v/>
      </c>
      <c r="BD4632" s="5" t="str">
        <f t="shared" si="1021"/>
        <v/>
      </c>
      <c r="BF4632" t="s">
        <v>32176</v>
      </c>
      <c r="BG4632" t="s">
        <v>32177</v>
      </c>
      <c r="BH4632" t="s">
        <v>32178</v>
      </c>
      <c r="BK4632" t="s">
        <v>32179</v>
      </c>
    </row>
    <row r="4633" spans="1:63" x14ac:dyDescent="0.3">
      <c r="A4633">
        <v>11.6859</v>
      </c>
      <c r="B4633">
        <v>11.706200000000001</v>
      </c>
      <c r="C4633">
        <v>11.732900000000001</v>
      </c>
      <c r="D4633">
        <v>11.7052</v>
      </c>
      <c r="E4633">
        <v>12.0237</v>
      </c>
      <c r="F4633">
        <v>11.9916</v>
      </c>
      <c r="G4633">
        <v>12.0068</v>
      </c>
      <c r="H4633">
        <v>11.9778</v>
      </c>
      <c r="I4633">
        <v>12.035399999999999</v>
      </c>
      <c r="J4633">
        <v>11.994</v>
      </c>
      <c r="K4633">
        <v>11.987399999999999</v>
      </c>
      <c r="L4633">
        <v>12.0099</v>
      </c>
      <c r="M4633" t="s">
        <v>0</v>
      </c>
      <c r="O4633" t="s">
        <v>1</v>
      </c>
      <c r="P4633" t="s">
        <v>1</v>
      </c>
      <c r="Q4633" t="s">
        <v>2</v>
      </c>
      <c r="R4633" t="s">
        <v>3138</v>
      </c>
      <c r="S4633" t="s">
        <v>6487</v>
      </c>
      <c r="T4633" t="s">
        <v>4465</v>
      </c>
      <c r="U4633" t="s">
        <v>635</v>
      </c>
      <c r="V4633" t="s">
        <v>6488</v>
      </c>
      <c r="W4633">
        <v>0</v>
      </c>
      <c r="X4633" t="s">
        <v>7</v>
      </c>
      <c r="Y4633">
        <v>54</v>
      </c>
      <c r="Z4633">
        <v>13</v>
      </c>
      <c r="AA4633">
        <v>36</v>
      </c>
      <c r="AB4633">
        <v>13</v>
      </c>
      <c r="AC4633">
        <v>31.4</v>
      </c>
      <c r="AD4633">
        <v>1</v>
      </c>
      <c r="AF4633" t="s">
        <v>6491</v>
      </c>
      <c r="AG4633">
        <v>6.1406200000000002</v>
      </c>
      <c r="AH4633" s="1">
        <v>6.3708400000000003E-6</v>
      </c>
      <c r="AI4633">
        <v>-0.29242499999999999</v>
      </c>
      <c r="AJ4633">
        <f t="shared" si="1008"/>
        <v>0.29242499999999999</v>
      </c>
      <c r="AK4633">
        <v>-21.1736</v>
      </c>
      <c r="AL4633" t="str">
        <f t="shared" si="1009"/>
        <v/>
      </c>
      <c r="AM4633" t="str">
        <f t="shared" si="1010"/>
        <v/>
      </c>
      <c r="AN4633" t="str">
        <f t="shared" si="1011"/>
        <v/>
      </c>
      <c r="AO4633" t="str">
        <f t="shared" si="1012"/>
        <v/>
      </c>
      <c r="AQ4633">
        <v>6.0922000000000001</v>
      </c>
      <c r="AR4633" s="1">
        <v>5.7059400000000001E-6</v>
      </c>
      <c r="AS4633">
        <v>-0.29914499999999999</v>
      </c>
      <c r="AT4633">
        <f t="shared" si="1013"/>
        <v>0.29914499999999999</v>
      </c>
      <c r="AU4633">
        <v>-20.779199999999999</v>
      </c>
      <c r="AV4633" t="str">
        <f t="shared" si="1014"/>
        <v/>
      </c>
      <c r="AW4633" t="str">
        <f t="shared" si="1015"/>
        <v/>
      </c>
      <c r="AX4633" t="str">
        <f t="shared" si="1016"/>
        <v/>
      </c>
      <c r="AY4633" t="str">
        <f t="shared" si="1017"/>
        <v/>
      </c>
      <c r="BA4633" s="5" t="str">
        <f t="shared" si="1018"/>
        <v/>
      </c>
      <c r="BB4633" s="5" t="str">
        <f t="shared" si="1019"/>
        <v/>
      </c>
      <c r="BC4633" s="5" t="str">
        <f t="shared" si="1020"/>
        <v/>
      </c>
      <c r="BD4633" s="5" t="str">
        <f t="shared" si="1021"/>
        <v/>
      </c>
      <c r="BF4633" t="s">
        <v>6489</v>
      </c>
      <c r="BG4633" t="s">
        <v>6490</v>
      </c>
      <c r="BH4633" t="s">
        <v>6491</v>
      </c>
      <c r="BI4633" t="s">
        <v>6492</v>
      </c>
      <c r="BJ4633" t="s">
        <v>6493</v>
      </c>
      <c r="BK4633" t="s">
        <v>6494</v>
      </c>
    </row>
    <row r="4634" spans="1:63" x14ac:dyDescent="0.3">
      <c r="A4634">
        <v>9.7627100000000002</v>
      </c>
      <c r="B4634">
        <v>9.82273</v>
      </c>
      <c r="C4634">
        <v>9.7754499999999993</v>
      </c>
      <c r="D4634">
        <v>9.7922999999999991</v>
      </c>
      <c r="E4634">
        <v>10.045400000000001</v>
      </c>
      <c r="F4634">
        <v>10.039099999999999</v>
      </c>
      <c r="G4634">
        <v>10.1273</v>
      </c>
      <c r="H4634">
        <v>10.1114</v>
      </c>
      <c r="I4634">
        <v>9.9731199999999998</v>
      </c>
      <c r="J4634">
        <v>10.0626</v>
      </c>
      <c r="K4634">
        <v>10.054500000000001</v>
      </c>
      <c r="L4634">
        <v>10.049200000000001</v>
      </c>
      <c r="M4634" t="s">
        <v>0</v>
      </c>
      <c r="O4634" t="s">
        <v>1</v>
      </c>
      <c r="P4634" t="s">
        <v>1</v>
      </c>
      <c r="Q4634" t="s">
        <v>2</v>
      </c>
      <c r="R4634" t="s">
        <v>17721</v>
      </c>
      <c r="S4634" t="s">
        <v>17722</v>
      </c>
      <c r="T4634" t="s">
        <v>17723</v>
      </c>
      <c r="W4634">
        <v>0</v>
      </c>
      <c r="X4634" t="s">
        <v>7</v>
      </c>
      <c r="Y4634">
        <v>34</v>
      </c>
      <c r="Z4634">
        <v>7</v>
      </c>
      <c r="AA4634">
        <v>14</v>
      </c>
      <c r="AB4634">
        <v>7</v>
      </c>
      <c r="AC4634">
        <v>28.1</v>
      </c>
      <c r="AD4634">
        <v>1</v>
      </c>
      <c r="AF4634" t="s">
        <v>17726</v>
      </c>
      <c r="AG4634">
        <v>4.5285700000000002</v>
      </c>
      <c r="AH4634" s="1">
        <v>9.9081199999999996E-5</v>
      </c>
      <c r="AI4634">
        <v>-0.29249000000000003</v>
      </c>
      <c r="AJ4634">
        <f t="shared" si="1008"/>
        <v>0.29249000000000003</v>
      </c>
      <c r="AK4634">
        <v>-11.2416</v>
      </c>
      <c r="AL4634" t="str">
        <f t="shared" si="1009"/>
        <v/>
      </c>
      <c r="AM4634" t="str">
        <f t="shared" si="1010"/>
        <v/>
      </c>
      <c r="AN4634" t="str">
        <f t="shared" si="1011"/>
        <v/>
      </c>
      <c r="AO4634" t="str">
        <f t="shared" si="1012"/>
        <v/>
      </c>
      <c r="AQ4634">
        <v>4.25481</v>
      </c>
      <c r="AR4634">
        <v>1.6176499999999999E-4</v>
      </c>
      <c r="AS4634">
        <v>-0.24653800000000001</v>
      </c>
      <c r="AT4634">
        <f t="shared" si="1013"/>
        <v>0.24653800000000001</v>
      </c>
      <c r="AU4634">
        <v>-10.071400000000001</v>
      </c>
      <c r="AV4634" t="str">
        <f t="shared" si="1014"/>
        <v/>
      </c>
      <c r="AW4634" t="str">
        <f t="shared" si="1015"/>
        <v/>
      </c>
      <c r="AX4634" t="str">
        <f t="shared" si="1016"/>
        <v/>
      </c>
      <c r="AY4634" t="str">
        <f t="shared" si="1017"/>
        <v/>
      </c>
      <c r="BA4634" s="5" t="str">
        <f t="shared" si="1018"/>
        <v/>
      </c>
      <c r="BB4634" s="5" t="str">
        <f t="shared" si="1019"/>
        <v/>
      </c>
      <c r="BC4634" s="5" t="str">
        <f t="shared" si="1020"/>
        <v/>
      </c>
      <c r="BD4634" s="5" t="str">
        <f t="shared" si="1021"/>
        <v/>
      </c>
      <c r="BF4634" t="s">
        <v>17724</v>
      </c>
      <c r="BG4634" t="s">
        <v>17725</v>
      </c>
      <c r="BH4634" t="s">
        <v>17726</v>
      </c>
      <c r="BJ4634" t="s">
        <v>17727</v>
      </c>
      <c r="BK4634" t="s">
        <v>17728</v>
      </c>
    </row>
    <row r="4635" spans="1:63" x14ac:dyDescent="0.3">
      <c r="A4635">
        <v>4.4262600000000001</v>
      </c>
      <c r="B4635">
        <v>4.2249699999999999</v>
      </c>
      <c r="C4635">
        <v>4.7602200000000003</v>
      </c>
      <c r="D4635">
        <v>4.3575499999999998</v>
      </c>
      <c r="E4635">
        <v>4.8429799999999998</v>
      </c>
      <c r="F4635">
        <v>4.6948800000000004</v>
      </c>
      <c r="G4635">
        <v>4.6610699999999996</v>
      </c>
      <c r="H4635">
        <v>4.7441599999999999</v>
      </c>
      <c r="I4635">
        <v>4.3645699999999996</v>
      </c>
      <c r="J4635">
        <v>4.3923199999999998</v>
      </c>
      <c r="K4635">
        <v>4.0874600000000001</v>
      </c>
      <c r="L4635">
        <v>4.59694</v>
      </c>
      <c r="M4635" t="s">
        <v>0</v>
      </c>
      <c r="S4635" t="s">
        <v>1273</v>
      </c>
      <c r="V4635" t="s">
        <v>42152</v>
      </c>
      <c r="W4635">
        <v>0</v>
      </c>
      <c r="X4635" t="s">
        <v>7</v>
      </c>
      <c r="Y4635">
        <v>1</v>
      </c>
      <c r="Z4635">
        <v>1</v>
      </c>
      <c r="AA4635">
        <v>1</v>
      </c>
      <c r="AB4635">
        <v>1</v>
      </c>
      <c r="AC4635">
        <v>74.5</v>
      </c>
      <c r="AD4635">
        <v>1</v>
      </c>
      <c r="AF4635" t="s">
        <v>42155</v>
      </c>
      <c r="AG4635">
        <v>1.29318</v>
      </c>
      <c r="AH4635">
        <v>6.8134600000000003E-2</v>
      </c>
      <c r="AI4635">
        <v>-0.29352</v>
      </c>
      <c r="AJ4635">
        <f t="shared" si="1008"/>
        <v>0.29352</v>
      </c>
      <c r="AK4635">
        <v>-2.4336099999999998</v>
      </c>
      <c r="AL4635" t="str">
        <f t="shared" si="1009"/>
        <v/>
      </c>
      <c r="AM4635" t="str">
        <f t="shared" si="1010"/>
        <v/>
      </c>
      <c r="AN4635" t="str">
        <f t="shared" si="1011"/>
        <v/>
      </c>
      <c r="AO4635" t="str">
        <f t="shared" si="1012"/>
        <v/>
      </c>
      <c r="AQ4635">
        <v>0.21082200000000001</v>
      </c>
      <c r="AR4635">
        <v>0.653223</v>
      </c>
      <c r="AS4635">
        <v>8.1929100000000005E-2</v>
      </c>
      <c r="AT4635">
        <f t="shared" si="1013"/>
        <v>-8.1929100000000005E-2</v>
      </c>
      <c r="AU4635">
        <v>0.52956099999999995</v>
      </c>
      <c r="AV4635" t="str">
        <f t="shared" si="1014"/>
        <v/>
      </c>
      <c r="AW4635" t="str">
        <f t="shared" si="1015"/>
        <v/>
      </c>
      <c r="AX4635" t="str">
        <f t="shared" si="1016"/>
        <v/>
      </c>
      <c r="AY4635" t="str">
        <f t="shared" si="1017"/>
        <v/>
      </c>
      <c r="BA4635" s="5" t="str">
        <f t="shared" si="1018"/>
        <v/>
      </c>
      <c r="BB4635" s="5" t="str">
        <f t="shared" si="1019"/>
        <v/>
      </c>
      <c r="BC4635" s="5" t="str">
        <f t="shared" si="1020"/>
        <v/>
      </c>
      <c r="BD4635" s="5" t="str">
        <f t="shared" si="1021"/>
        <v/>
      </c>
      <c r="BF4635" t="s">
        <v>42153</v>
      </c>
      <c r="BG4635" t="s">
        <v>42154</v>
      </c>
      <c r="BH4635" t="s">
        <v>42155</v>
      </c>
      <c r="BK4635" t="s">
        <v>42156</v>
      </c>
    </row>
    <row r="4636" spans="1:63" x14ac:dyDescent="0.3">
      <c r="A4636">
        <v>7.8284500000000001</v>
      </c>
      <c r="B4636">
        <v>7.8201799999999997</v>
      </c>
      <c r="C4636">
        <v>7.8561100000000001</v>
      </c>
      <c r="D4636">
        <v>7.7747900000000003</v>
      </c>
      <c r="E4636">
        <v>7.9801399999999996</v>
      </c>
      <c r="F4636">
        <v>8.1823899999999998</v>
      </c>
      <c r="G4636">
        <v>8.1323699999999999</v>
      </c>
      <c r="H4636">
        <v>8.1598699999999997</v>
      </c>
      <c r="I4636">
        <v>7.79312</v>
      </c>
      <c r="J4636">
        <v>7.7387699999999997</v>
      </c>
      <c r="K4636">
        <v>7.79312</v>
      </c>
      <c r="L4636">
        <v>7.7128699999999997</v>
      </c>
      <c r="M4636" t="s">
        <v>0</v>
      </c>
      <c r="O4636" t="s">
        <v>1</v>
      </c>
      <c r="Q4636" t="s">
        <v>164</v>
      </c>
      <c r="R4636" t="s">
        <v>19919</v>
      </c>
      <c r="S4636" t="s">
        <v>19920</v>
      </c>
      <c r="T4636" t="s">
        <v>41379</v>
      </c>
      <c r="U4636" t="s">
        <v>4235</v>
      </c>
      <c r="V4636" t="s">
        <v>41380</v>
      </c>
      <c r="W4636">
        <v>0</v>
      </c>
      <c r="X4636" t="s">
        <v>7</v>
      </c>
      <c r="Y4636">
        <v>19</v>
      </c>
      <c r="Z4636">
        <v>1</v>
      </c>
      <c r="AA4636">
        <v>1</v>
      </c>
      <c r="AB4636">
        <v>1</v>
      </c>
      <c r="AC4636">
        <v>7</v>
      </c>
      <c r="AD4636">
        <v>1</v>
      </c>
      <c r="AF4636" t="s">
        <v>41383</v>
      </c>
      <c r="AG4636">
        <v>3.02833</v>
      </c>
      <c r="AH4636">
        <v>1.86287E-3</v>
      </c>
      <c r="AI4636">
        <v>-0.29381000000000002</v>
      </c>
      <c r="AJ4636">
        <f t="shared" si="1008"/>
        <v>0.29381000000000002</v>
      </c>
      <c r="AK4636">
        <v>-6.0333600000000001</v>
      </c>
      <c r="AL4636" t="str">
        <f t="shared" si="1009"/>
        <v/>
      </c>
      <c r="AM4636" t="str">
        <f t="shared" si="1010"/>
        <v/>
      </c>
      <c r="AN4636" t="str">
        <f t="shared" si="1011"/>
        <v/>
      </c>
      <c r="AO4636" t="str">
        <f t="shared" si="1012"/>
        <v/>
      </c>
      <c r="AQ4636">
        <v>1.2136199999999999</v>
      </c>
      <c r="AR4636">
        <v>7.8657500000000005E-2</v>
      </c>
      <c r="AS4636">
        <v>6.0415999999999997E-2</v>
      </c>
      <c r="AT4636">
        <f t="shared" si="1013"/>
        <v>-6.0415999999999997E-2</v>
      </c>
      <c r="AU4636">
        <v>2.2994400000000002</v>
      </c>
      <c r="AV4636" t="str">
        <f t="shared" si="1014"/>
        <v/>
      </c>
      <c r="AW4636" t="str">
        <f t="shared" si="1015"/>
        <v/>
      </c>
      <c r="AX4636" t="str">
        <f t="shared" si="1016"/>
        <v/>
      </c>
      <c r="AY4636" t="str">
        <f t="shared" si="1017"/>
        <v/>
      </c>
      <c r="BA4636" s="5" t="str">
        <f t="shared" si="1018"/>
        <v/>
      </c>
      <c r="BB4636" s="5" t="str">
        <f t="shared" si="1019"/>
        <v/>
      </c>
      <c r="BC4636" s="5" t="str">
        <f t="shared" si="1020"/>
        <v/>
      </c>
      <c r="BD4636" s="5" t="str">
        <f t="shared" si="1021"/>
        <v/>
      </c>
      <c r="BF4636" t="s">
        <v>41381</v>
      </c>
      <c r="BG4636" t="s">
        <v>41382</v>
      </c>
      <c r="BH4636" t="s">
        <v>41383</v>
      </c>
      <c r="BI4636" t="s">
        <v>4240</v>
      </c>
      <c r="BJ4636" t="s">
        <v>4241</v>
      </c>
      <c r="BK4636" t="s">
        <v>41384</v>
      </c>
    </row>
    <row r="4637" spans="1:63" x14ac:dyDescent="0.3">
      <c r="A4637">
        <v>5.6235200000000001</v>
      </c>
      <c r="B4637">
        <v>5.7224700000000004</v>
      </c>
      <c r="C4637">
        <v>5.9140899999999998</v>
      </c>
      <c r="D4637">
        <v>5.8150599999999999</v>
      </c>
      <c r="E4637">
        <v>6.08108</v>
      </c>
      <c r="F4637">
        <v>5.9116900000000001</v>
      </c>
      <c r="G4637">
        <v>6.0531100000000002</v>
      </c>
      <c r="H4637">
        <v>6.2055499999999997</v>
      </c>
      <c r="I4637">
        <v>6.5376099999999999</v>
      </c>
      <c r="J4637">
        <v>6.5864599999999998</v>
      </c>
      <c r="K4637">
        <v>6.57592</v>
      </c>
      <c r="L4637">
        <v>6.64818</v>
      </c>
      <c r="M4637" t="s">
        <v>0</v>
      </c>
      <c r="O4637" t="s">
        <v>1</v>
      </c>
      <c r="P4637" t="s">
        <v>1</v>
      </c>
      <c r="Q4637" t="s">
        <v>2</v>
      </c>
      <c r="S4637" t="s">
        <v>39045</v>
      </c>
      <c r="T4637" t="s">
        <v>26227</v>
      </c>
      <c r="V4637" t="s">
        <v>39046</v>
      </c>
      <c r="W4637">
        <v>0</v>
      </c>
      <c r="X4637" t="s">
        <v>7</v>
      </c>
      <c r="Y4637">
        <v>4</v>
      </c>
      <c r="Z4637">
        <v>2</v>
      </c>
      <c r="AA4637">
        <v>2</v>
      </c>
      <c r="AB4637">
        <v>2</v>
      </c>
      <c r="AC4637">
        <v>44.7</v>
      </c>
      <c r="AD4637">
        <v>1</v>
      </c>
      <c r="AF4637" t="s">
        <v>39049</v>
      </c>
      <c r="AG4637">
        <v>1.8350299999999999</v>
      </c>
      <c r="AH4637">
        <v>2.1794899999999999E-2</v>
      </c>
      <c r="AI4637">
        <v>-0.294076</v>
      </c>
      <c r="AJ4637">
        <f t="shared" si="1008"/>
        <v>0.294076</v>
      </c>
      <c r="AK4637">
        <v>-3.39303</v>
      </c>
      <c r="AL4637" t="str">
        <f t="shared" si="1009"/>
        <v/>
      </c>
      <c r="AM4637" t="str">
        <f t="shared" si="1010"/>
        <v/>
      </c>
      <c r="AN4637" t="str">
        <f t="shared" si="1011"/>
        <v/>
      </c>
      <c r="AO4637" t="str">
        <f t="shared" si="1012"/>
        <v/>
      </c>
      <c r="AQ4637">
        <v>4.7615999999999996</v>
      </c>
      <c r="AR4637" s="1">
        <v>6.1109200000000001E-5</v>
      </c>
      <c r="AS4637">
        <v>-0.81825899999999996</v>
      </c>
      <c r="AT4637">
        <f t="shared" si="1013"/>
        <v>0.81825899999999996</v>
      </c>
      <c r="AU4637">
        <v>-12.3348</v>
      </c>
      <c r="AV4637" t="str">
        <f t="shared" si="1014"/>
        <v/>
      </c>
      <c r="AW4637" t="str">
        <f t="shared" si="1015"/>
        <v>+</v>
      </c>
      <c r="AX4637" t="str">
        <f t="shared" si="1016"/>
        <v/>
      </c>
      <c r="AY4637" t="str">
        <f t="shared" si="1017"/>
        <v/>
      </c>
      <c r="BA4637" s="5" t="str">
        <f t="shared" si="1018"/>
        <v/>
      </c>
      <c r="BB4637" s="5" t="str">
        <f t="shared" si="1019"/>
        <v/>
      </c>
      <c r="BC4637" s="5" t="str">
        <f t="shared" si="1020"/>
        <v/>
      </c>
      <c r="BD4637" s="5" t="str">
        <f t="shared" si="1021"/>
        <v/>
      </c>
      <c r="BF4637" t="s">
        <v>39047</v>
      </c>
      <c r="BG4637" t="s">
        <v>39048</v>
      </c>
      <c r="BH4637" t="s">
        <v>39049</v>
      </c>
      <c r="BK4637" t="s">
        <v>39050</v>
      </c>
    </row>
    <row r="4638" spans="1:63" x14ac:dyDescent="0.3">
      <c r="A4638">
        <v>9.2232800000000008</v>
      </c>
      <c r="B4638">
        <v>9.2412700000000001</v>
      </c>
      <c r="C4638">
        <v>9.2989800000000002</v>
      </c>
      <c r="D4638">
        <v>9.2950800000000005</v>
      </c>
      <c r="E4638">
        <v>9.4948599999999992</v>
      </c>
      <c r="F4638">
        <v>9.4962499999999999</v>
      </c>
      <c r="G4638">
        <v>9.5963799999999999</v>
      </c>
      <c r="H4638">
        <v>9.6483600000000003</v>
      </c>
      <c r="I4638">
        <v>9.6717200000000005</v>
      </c>
      <c r="J4638">
        <v>9.7979900000000004</v>
      </c>
      <c r="K4638">
        <v>9.7065000000000001</v>
      </c>
      <c r="L4638">
        <v>9.7498699999999996</v>
      </c>
      <c r="M4638" t="s">
        <v>0</v>
      </c>
      <c r="O4638" t="s">
        <v>1</v>
      </c>
      <c r="P4638" t="s">
        <v>1</v>
      </c>
      <c r="Q4638" t="s">
        <v>2</v>
      </c>
      <c r="R4638" t="s">
        <v>23444</v>
      </c>
      <c r="S4638" t="s">
        <v>23445</v>
      </c>
      <c r="T4638" t="s">
        <v>23446</v>
      </c>
      <c r="U4638" t="s">
        <v>1995</v>
      </c>
      <c r="V4638" t="s">
        <v>23447</v>
      </c>
      <c r="W4638">
        <v>0</v>
      </c>
      <c r="X4638" t="s">
        <v>7</v>
      </c>
      <c r="Y4638">
        <v>18</v>
      </c>
      <c r="Z4638">
        <v>6</v>
      </c>
      <c r="AA4638">
        <v>10</v>
      </c>
      <c r="AB4638">
        <v>6</v>
      </c>
      <c r="AC4638">
        <v>37.9</v>
      </c>
      <c r="AD4638">
        <v>1</v>
      </c>
      <c r="AF4638" t="s">
        <v>23450</v>
      </c>
      <c r="AG4638">
        <v>3.3412500000000001</v>
      </c>
      <c r="AH4638">
        <v>9.914870000000001E-4</v>
      </c>
      <c r="AI4638">
        <v>-0.29431000000000002</v>
      </c>
      <c r="AJ4638">
        <f t="shared" si="1008"/>
        <v>0.29431000000000002</v>
      </c>
      <c r="AK4638">
        <v>-6.9057000000000004</v>
      </c>
      <c r="AL4638" t="str">
        <f t="shared" si="1009"/>
        <v/>
      </c>
      <c r="AM4638" t="str">
        <f t="shared" si="1010"/>
        <v/>
      </c>
      <c r="AN4638" t="str">
        <f t="shared" si="1011"/>
        <v/>
      </c>
      <c r="AO4638" t="str">
        <f t="shared" si="1012"/>
        <v/>
      </c>
      <c r="AQ4638">
        <v>5.0842299999999998</v>
      </c>
      <c r="AR4638" s="1">
        <v>3.3093999999999999E-5</v>
      </c>
      <c r="AS4638">
        <v>-0.466866</v>
      </c>
      <c r="AT4638">
        <f t="shared" si="1013"/>
        <v>0.466866</v>
      </c>
      <c r="AU4638">
        <v>-14.0131</v>
      </c>
      <c r="AV4638" t="str">
        <f t="shared" si="1014"/>
        <v/>
      </c>
      <c r="AW4638" t="str">
        <f t="shared" si="1015"/>
        <v/>
      </c>
      <c r="AX4638" t="str">
        <f t="shared" si="1016"/>
        <v/>
      </c>
      <c r="AY4638" t="str">
        <f t="shared" si="1017"/>
        <v/>
      </c>
      <c r="BA4638" s="5" t="str">
        <f t="shared" si="1018"/>
        <v/>
      </c>
      <c r="BB4638" s="5" t="str">
        <f t="shared" si="1019"/>
        <v/>
      </c>
      <c r="BC4638" s="5" t="str">
        <f t="shared" si="1020"/>
        <v/>
      </c>
      <c r="BD4638" s="5" t="str">
        <f t="shared" si="1021"/>
        <v/>
      </c>
      <c r="BF4638" t="s">
        <v>23448</v>
      </c>
      <c r="BG4638" t="s">
        <v>23449</v>
      </c>
      <c r="BH4638" t="s">
        <v>23450</v>
      </c>
      <c r="BI4638" t="s">
        <v>4677</v>
      </c>
      <c r="BJ4638" t="s">
        <v>4678</v>
      </c>
      <c r="BK4638" t="s">
        <v>23451</v>
      </c>
    </row>
    <row r="4639" spans="1:63" x14ac:dyDescent="0.3">
      <c r="A4639">
        <v>11.330500000000001</v>
      </c>
      <c r="B4639">
        <v>11.3238</v>
      </c>
      <c r="C4639">
        <v>11.3611</v>
      </c>
      <c r="D4639">
        <v>11.293100000000001</v>
      </c>
      <c r="E4639">
        <v>11.6229</v>
      </c>
      <c r="F4639">
        <v>11.632899999999999</v>
      </c>
      <c r="G4639">
        <v>11.651300000000001</v>
      </c>
      <c r="H4639">
        <v>11.579499999999999</v>
      </c>
      <c r="I4639">
        <v>10.208399999999999</v>
      </c>
      <c r="J4639">
        <v>10.2057</v>
      </c>
      <c r="K4639">
        <v>10.3668</v>
      </c>
      <c r="L4639">
        <v>10.3765</v>
      </c>
      <c r="M4639" t="s">
        <v>0</v>
      </c>
      <c r="O4639" t="s">
        <v>1</v>
      </c>
      <c r="P4639" t="s">
        <v>1</v>
      </c>
      <c r="Q4639" t="s">
        <v>2</v>
      </c>
      <c r="R4639" t="s">
        <v>10080</v>
      </c>
      <c r="S4639" t="s">
        <v>10081</v>
      </c>
      <c r="T4639" t="s">
        <v>10082</v>
      </c>
      <c r="U4639" t="s">
        <v>8003</v>
      </c>
      <c r="V4639" t="s">
        <v>10083</v>
      </c>
      <c r="W4639">
        <v>0</v>
      </c>
      <c r="X4639" t="s">
        <v>7</v>
      </c>
      <c r="Y4639">
        <v>31</v>
      </c>
      <c r="Z4639">
        <v>12</v>
      </c>
      <c r="AA4639">
        <v>24</v>
      </c>
      <c r="AB4639">
        <v>12</v>
      </c>
      <c r="AC4639">
        <v>54.8</v>
      </c>
      <c r="AD4639">
        <v>1</v>
      </c>
      <c r="AF4639" t="s">
        <v>10086</v>
      </c>
      <c r="AG4639">
        <v>5.1298500000000002</v>
      </c>
      <c r="AH4639" s="1">
        <v>3.27918E-5</v>
      </c>
      <c r="AI4639">
        <v>-0.29451100000000002</v>
      </c>
      <c r="AJ4639">
        <f t="shared" si="1008"/>
        <v>0.29451100000000002</v>
      </c>
      <c r="AK4639">
        <v>-14.267200000000001</v>
      </c>
      <c r="AL4639" t="str">
        <f t="shared" si="1009"/>
        <v/>
      </c>
      <c r="AM4639" t="str">
        <f t="shared" si="1010"/>
        <v/>
      </c>
      <c r="AN4639" t="str">
        <f t="shared" si="1011"/>
        <v/>
      </c>
      <c r="AO4639" t="str">
        <f t="shared" si="1012"/>
        <v/>
      </c>
      <c r="AQ4639">
        <v>6.1123000000000003</v>
      </c>
      <c r="AR4639" s="1">
        <v>5.5138599999999996E-6</v>
      </c>
      <c r="AS4639">
        <v>1.03783</v>
      </c>
      <c r="AT4639">
        <f t="shared" si="1013"/>
        <v>-1.03783</v>
      </c>
      <c r="AU4639">
        <v>20.942</v>
      </c>
      <c r="AV4639" t="str">
        <f t="shared" si="1014"/>
        <v/>
      </c>
      <c r="AW4639" t="str">
        <f t="shared" si="1015"/>
        <v/>
      </c>
      <c r="AX4639" t="str">
        <f t="shared" si="1016"/>
        <v>+</v>
      </c>
      <c r="AY4639" t="str">
        <f t="shared" si="1017"/>
        <v>+</v>
      </c>
      <c r="BA4639" s="5" t="str">
        <f t="shared" si="1018"/>
        <v/>
      </c>
      <c r="BB4639" s="5" t="str">
        <f t="shared" si="1019"/>
        <v/>
      </c>
      <c r="BC4639" s="5" t="str">
        <f t="shared" si="1020"/>
        <v/>
      </c>
      <c r="BD4639" s="5" t="str">
        <f t="shared" si="1021"/>
        <v/>
      </c>
      <c r="BF4639" t="s">
        <v>10084</v>
      </c>
      <c r="BG4639" t="s">
        <v>10085</v>
      </c>
      <c r="BH4639" t="s">
        <v>10086</v>
      </c>
      <c r="BI4639" t="s">
        <v>8003</v>
      </c>
      <c r="BK4639" t="s">
        <v>10087</v>
      </c>
    </row>
    <row r="4640" spans="1:63" x14ac:dyDescent="0.3">
      <c r="A4640">
        <v>11.2676</v>
      </c>
      <c r="B4640">
        <v>11.314</v>
      </c>
      <c r="C4640">
        <v>11.290100000000001</v>
      </c>
      <c r="D4640">
        <v>11.2636</v>
      </c>
      <c r="E4640">
        <v>11.577</v>
      </c>
      <c r="F4640">
        <v>11.5459</v>
      </c>
      <c r="G4640">
        <v>11.577999999999999</v>
      </c>
      <c r="H4640">
        <v>11.6128</v>
      </c>
      <c r="I4640">
        <v>11.392899999999999</v>
      </c>
      <c r="J4640">
        <v>11.377800000000001</v>
      </c>
      <c r="K4640">
        <v>11.403600000000001</v>
      </c>
      <c r="L4640">
        <v>11.422700000000001</v>
      </c>
      <c r="M4640" t="s">
        <v>0</v>
      </c>
      <c r="O4640" t="s">
        <v>1</v>
      </c>
      <c r="P4640" t="s">
        <v>1</v>
      </c>
      <c r="Q4640" t="s">
        <v>2</v>
      </c>
      <c r="R4640" t="s">
        <v>11836</v>
      </c>
      <c r="S4640" t="s">
        <v>11837</v>
      </c>
      <c r="T4640" t="s">
        <v>11838</v>
      </c>
      <c r="V4640" t="s">
        <v>11839</v>
      </c>
      <c r="W4640">
        <v>0</v>
      </c>
      <c r="X4640" t="s">
        <v>7</v>
      </c>
      <c r="Y4640">
        <v>27</v>
      </c>
      <c r="Z4640">
        <v>17</v>
      </c>
      <c r="AA4640">
        <v>23</v>
      </c>
      <c r="AB4640">
        <v>17</v>
      </c>
      <c r="AC4640">
        <v>78.5</v>
      </c>
      <c r="AD4640">
        <v>1</v>
      </c>
      <c r="AF4640" t="s">
        <v>11842</v>
      </c>
      <c r="AG4640">
        <v>5.4874000000000001</v>
      </c>
      <c r="AH4640" s="1">
        <v>1.7796400000000001E-5</v>
      </c>
      <c r="AI4640">
        <v>-0.29457</v>
      </c>
      <c r="AJ4640">
        <f t="shared" si="1008"/>
        <v>0.29457</v>
      </c>
      <c r="AK4640">
        <v>-16.415900000000001</v>
      </c>
      <c r="AL4640" t="str">
        <f t="shared" si="1009"/>
        <v/>
      </c>
      <c r="AM4640" t="str">
        <f t="shared" si="1010"/>
        <v/>
      </c>
      <c r="AN4640" t="str">
        <f t="shared" si="1011"/>
        <v/>
      </c>
      <c r="AO4640" t="str">
        <f t="shared" si="1012"/>
        <v/>
      </c>
      <c r="AQ4640">
        <v>3.6002399999999999</v>
      </c>
      <c r="AR4640">
        <v>5.7922699999999998E-4</v>
      </c>
      <c r="AS4640">
        <v>-0.115407</v>
      </c>
      <c r="AT4640">
        <f t="shared" si="1013"/>
        <v>0.115407</v>
      </c>
      <c r="AU4640">
        <v>-7.7018199999999997</v>
      </c>
      <c r="AV4640" t="str">
        <f t="shared" si="1014"/>
        <v/>
      </c>
      <c r="AW4640" t="str">
        <f t="shared" si="1015"/>
        <v/>
      </c>
      <c r="AX4640" t="str">
        <f t="shared" si="1016"/>
        <v/>
      </c>
      <c r="AY4640" t="str">
        <f t="shared" si="1017"/>
        <v/>
      </c>
      <c r="BA4640" s="5" t="str">
        <f t="shared" si="1018"/>
        <v/>
      </c>
      <c r="BB4640" s="5" t="str">
        <f t="shared" si="1019"/>
        <v/>
      </c>
      <c r="BC4640" s="5" t="str">
        <f t="shared" si="1020"/>
        <v/>
      </c>
      <c r="BD4640" s="5" t="str">
        <f t="shared" si="1021"/>
        <v/>
      </c>
      <c r="BF4640" t="s">
        <v>11840</v>
      </c>
      <c r="BG4640" t="s">
        <v>11841</v>
      </c>
      <c r="BH4640" t="s">
        <v>11842</v>
      </c>
      <c r="BJ4640" t="s">
        <v>7525</v>
      </c>
      <c r="BK4640" t="s">
        <v>11843</v>
      </c>
    </row>
    <row r="4641" spans="1:63" x14ac:dyDescent="0.3">
      <c r="A4641">
        <v>10.5852</v>
      </c>
      <c r="B4641">
        <v>10.592000000000001</v>
      </c>
      <c r="C4641">
        <v>10.5406</v>
      </c>
      <c r="D4641">
        <v>10.549300000000001</v>
      </c>
      <c r="E4641">
        <v>10.845000000000001</v>
      </c>
      <c r="F4641">
        <v>10.855499999999999</v>
      </c>
      <c r="G4641">
        <v>10.8935</v>
      </c>
      <c r="H4641">
        <v>10.851599999999999</v>
      </c>
      <c r="I4641">
        <v>10.4009</v>
      </c>
      <c r="J4641">
        <v>10.4581</v>
      </c>
      <c r="K4641">
        <v>10.4404</v>
      </c>
      <c r="L4641">
        <v>10.4437</v>
      </c>
      <c r="M4641" t="s">
        <v>0</v>
      </c>
      <c r="O4641" t="s">
        <v>1</v>
      </c>
      <c r="P4641" t="s">
        <v>1</v>
      </c>
      <c r="Q4641" t="s">
        <v>2</v>
      </c>
      <c r="R4641" t="s">
        <v>8735</v>
      </c>
      <c r="S4641" t="s">
        <v>8306</v>
      </c>
      <c r="T4641" t="s">
        <v>8736</v>
      </c>
      <c r="U4641" t="s">
        <v>470</v>
      </c>
      <c r="V4641" t="s">
        <v>8737</v>
      </c>
      <c r="W4641">
        <v>0</v>
      </c>
      <c r="X4641" t="s">
        <v>7</v>
      </c>
      <c r="Y4641">
        <v>38</v>
      </c>
      <c r="Z4641">
        <v>22</v>
      </c>
      <c r="AA4641">
        <v>29</v>
      </c>
      <c r="AB4641">
        <v>22</v>
      </c>
      <c r="AC4641">
        <v>77.5</v>
      </c>
      <c r="AD4641">
        <v>1</v>
      </c>
      <c r="AF4641" t="s">
        <v>8740</v>
      </c>
      <c r="AG4641">
        <v>5.6553000000000004</v>
      </c>
      <c r="AH4641" s="1">
        <v>1.35101E-5</v>
      </c>
      <c r="AI4641">
        <v>-0.294626</v>
      </c>
      <c r="AJ4641">
        <f t="shared" si="1008"/>
        <v>0.294626</v>
      </c>
      <c r="AK4641">
        <v>-17.5291</v>
      </c>
      <c r="AL4641" t="str">
        <f t="shared" si="1009"/>
        <v/>
      </c>
      <c r="AM4641" t="str">
        <f t="shared" si="1010"/>
        <v/>
      </c>
      <c r="AN4641" t="str">
        <f t="shared" si="1011"/>
        <v/>
      </c>
      <c r="AO4641" t="str">
        <f t="shared" si="1012"/>
        <v/>
      </c>
      <c r="AQ4641">
        <v>3.5044499999999998</v>
      </c>
      <c r="AR4641">
        <v>6.9558599999999999E-4</v>
      </c>
      <c r="AS4641">
        <v>0.13101399999999999</v>
      </c>
      <c r="AT4641">
        <f t="shared" si="1013"/>
        <v>-0.13101399999999999</v>
      </c>
      <c r="AU4641">
        <v>7.3989799999999999</v>
      </c>
      <c r="AV4641" t="str">
        <f t="shared" si="1014"/>
        <v/>
      </c>
      <c r="AW4641" t="str">
        <f t="shared" si="1015"/>
        <v/>
      </c>
      <c r="AX4641" t="str">
        <f t="shared" si="1016"/>
        <v/>
      </c>
      <c r="AY4641" t="str">
        <f t="shared" si="1017"/>
        <v/>
      </c>
      <c r="BA4641" s="5" t="str">
        <f t="shared" si="1018"/>
        <v/>
      </c>
      <c r="BB4641" s="5" t="str">
        <f t="shared" si="1019"/>
        <v/>
      </c>
      <c r="BC4641" s="5" t="str">
        <f t="shared" si="1020"/>
        <v/>
      </c>
      <c r="BD4641" s="5" t="str">
        <f t="shared" si="1021"/>
        <v/>
      </c>
      <c r="BF4641" t="s">
        <v>8738</v>
      </c>
      <c r="BG4641" t="s">
        <v>8739</v>
      </c>
      <c r="BH4641" t="s">
        <v>8740</v>
      </c>
      <c r="BI4641" t="s">
        <v>470</v>
      </c>
      <c r="BJ4641" t="s">
        <v>2260</v>
      </c>
      <c r="BK4641" t="s">
        <v>8741</v>
      </c>
    </row>
    <row r="4642" spans="1:63" x14ac:dyDescent="0.3">
      <c r="A4642">
        <v>10.906700000000001</v>
      </c>
      <c r="B4642">
        <v>10.9595</v>
      </c>
      <c r="C4642">
        <v>10.977399999999999</v>
      </c>
      <c r="D4642">
        <v>10.9779</v>
      </c>
      <c r="E4642">
        <v>11.2317</v>
      </c>
      <c r="F4642">
        <v>11.2369</v>
      </c>
      <c r="G4642">
        <v>11.265599999999999</v>
      </c>
      <c r="H4642">
        <v>11.2662</v>
      </c>
      <c r="I4642">
        <v>10.9535</v>
      </c>
      <c r="J4642">
        <v>10.932700000000001</v>
      </c>
      <c r="K4642">
        <v>11.0154</v>
      </c>
      <c r="L4642">
        <v>11.0436</v>
      </c>
      <c r="M4642" t="s">
        <v>0</v>
      </c>
      <c r="O4642" t="s">
        <v>1</v>
      </c>
      <c r="Q4642" t="s">
        <v>164</v>
      </c>
      <c r="S4642" t="s">
        <v>1273</v>
      </c>
      <c r="T4642" t="s">
        <v>8723</v>
      </c>
      <c r="V4642" t="s">
        <v>8724</v>
      </c>
      <c r="W4642">
        <v>0</v>
      </c>
      <c r="X4642" t="s">
        <v>7</v>
      </c>
      <c r="Y4642">
        <v>27</v>
      </c>
      <c r="Z4642">
        <v>16</v>
      </c>
      <c r="AA4642">
        <v>26</v>
      </c>
      <c r="AB4642">
        <v>16</v>
      </c>
      <c r="AC4642">
        <v>84.4</v>
      </c>
      <c r="AD4642">
        <v>1</v>
      </c>
      <c r="AF4642" t="s">
        <v>8727</v>
      </c>
      <c r="AG4642">
        <v>5.3273900000000003</v>
      </c>
      <c r="AH4642" s="1">
        <v>2.30651E-5</v>
      </c>
      <c r="AI4642">
        <v>-0.294715</v>
      </c>
      <c r="AJ4642">
        <f t="shared" si="1008"/>
        <v>0.294715</v>
      </c>
      <c r="AK4642">
        <v>-15.4186</v>
      </c>
      <c r="AL4642" t="str">
        <f t="shared" si="1009"/>
        <v/>
      </c>
      <c r="AM4642" t="str">
        <f t="shared" si="1010"/>
        <v/>
      </c>
      <c r="AN4642" t="str">
        <f t="shared" si="1011"/>
        <v/>
      </c>
      <c r="AO4642" t="str">
        <f t="shared" si="1012"/>
        <v/>
      </c>
      <c r="AQ4642">
        <v>0.449241</v>
      </c>
      <c r="AR4642">
        <v>0.39868500000000001</v>
      </c>
      <c r="AS4642">
        <v>-3.0936700000000001E-2</v>
      </c>
      <c r="AT4642">
        <f t="shared" si="1013"/>
        <v>3.0936700000000001E-2</v>
      </c>
      <c r="AU4642">
        <v>-1.00109</v>
      </c>
      <c r="AV4642" t="str">
        <f t="shared" si="1014"/>
        <v/>
      </c>
      <c r="AW4642" t="str">
        <f t="shared" si="1015"/>
        <v/>
      </c>
      <c r="AX4642" t="str">
        <f t="shared" si="1016"/>
        <v/>
      </c>
      <c r="AY4642" t="str">
        <f t="shared" si="1017"/>
        <v/>
      </c>
      <c r="BA4642" s="5" t="str">
        <f t="shared" si="1018"/>
        <v/>
      </c>
      <c r="BB4642" s="5" t="str">
        <f t="shared" si="1019"/>
        <v/>
      </c>
      <c r="BC4642" s="5" t="str">
        <f t="shared" si="1020"/>
        <v/>
      </c>
      <c r="BD4642" s="5" t="str">
        <f t="shared" si="1021"/>
        <v/>
      </c>
      <c r="BF4642" t="s">
        <v>8725</v>
      </c>
      <c r="BG4642" t="s">
        <v>8726</v>
      </c>
      <c r="BH4642" t="s">
        <v>8727</v>
      </c>
      <c r="BK4642" t="s">
        <v>8728</v>
      </c>
    </row>
    <row r="4643" spans="1:63" x14ac:dyDescent="0.3">
      <c r="A4643">
        <v>7.8554899999999996</v>
      </c>
      <c r="B4643">
        <v>7.9495300000000002</v>
      </c>
      <c r="C4643">
        <v>7.8467399999999996</v>
      </c>
      <c r="D4643">
        <v>7.91648</v>
      </c>
      <c r="E4643">
        <v>8.1043400000000005</v>
      </c>
      <c r="F4643">
        <v>8.2658500000000004</v>
      </c>
      <c r="G4643">
        <v>8.2644400000000005</v>
      </c>
      <c r="H4643">
        <v>8.11374</v>
      </c>
      <c r="I4643">
        <v>8.8366799999999994</v>
      </c>
      <c r="J4643">
        <v>8.9383999999999997</v>
      </c>
      <c r="K4643">
        <v>8.8703699999999994</v>
      </c>
      <c r="L4643">
        <v>8.8306699999999996</v>
      </c>
      <c r="M4643" t="s">
        <v>0</v>
      </c>
      <c r="O4643" t="s">
        <v>1</v>
      </c>
      <c r="P4643" t="s">
        <v>1</v>
      </c>
      <c r="Q4643" t="s">
        <v>2</v>
      </c>
      <c r="R4643" t="s">
        <v>27277</v>
      </c>
      <c r="S4643" t="s">
        <v>27278</v>
      </c>
      <c r="T4643" t="s">
        <v>27279</v>
      </c>
      <c r="V4643" t="s">
        <v>4847</v>
      </c>
      <c r="W4643">
        <v>0</v>
      </c>
      <c r="X4643" t="s">
        <v>7</v>
      </c>
      <c r="Y4643">
        <v>33</v>
      </c>
      <c r="Z4643">
        <v>5</v>
      </c>
      <c r="AA4643">
        <v>5</v>
      </c>
      <c r="AB4643">
        <v>4</v>
      </c>
      <c r="AC4643">
        <v>23.1</v>
      </c>
      <c r="AD4643">
        <v>1</v>
      </c>
      <c r="AF4643" t="s">
        <v>27282</v>
      </c>
      <c r="AG4643">
        <v>2.9152100000000001</v>
      </c>
      <c r="AH4643">
        <v>2.3415599999999999E-3</v>
      </c>
      <c r="AI4643">
        <v>-0.29503099999999999</v>
      </c>
      <c r="AJ4643">
        <f t="shared" si="1008"/>
        <v>0.29503099999999999</v>
      </c>
      <c r="AK4643">
        <v>-5.7397799999999997</v>
      </c>
      <c r="AL4643" t="str">
        <f t="shared" si="1009"/>
        <v/>
      </c>
      <c r="AM4643" t="str">
        <f t="shared" si="1010"/>
        <v/>
      </c>
      <c r="AN4643" t="str">
        <f t="shared" si="1011"/>
        <v/>
      </c>
      <c r="AO4643" t="str">
        <f t="shared" si="1012"/>
        <v/>
      </c>
      <c r="AQ4643">
        <v>6.8611700000000004</v>
      </c>
      <c r="AR4643" s="1">
        <v>1.6929299999999999E-6</v>
      </c>
      <c r="AS4643">
        <v>-0.97696899999999998</v>
      </c>
      <c r="AT4643">
        <f t="shared" si="1013"/>
        <v>0.97696899999999998</v>
      </c>
      <c r="AU4643">
        <v>-27.987400000000001</v>
      </c>
      <c r="AV4643" t="str">
        <f t="shared" si="1014"/>
        <v/>
      </c>
      <c r="AW4643" t="str">
        <f t="shared" si="1015"/>
        <v>+</v>
      </c>
      <c r="AX4643" t="str">
        <f t="shared" si="1016"/>
        <v/>
      </c>
      <c r="AY4643" t="str">
        <f t="shared" si="1017"/>
        <v/>
      </c>
      <c r="BA4643" s="5" t="str">
        <f t="shared" si="1018"/>
        <v/>
      </c>
      <c r="BB4643" s="5" t="str">
        <f t="shared" si="1019"/>
        <v/>
      </c>
      <c r="BC4643" s="5" t="str">
        <f t="shared" si="1020"/>
        <v/>
      </c>
      <c r="BD4643" s="5" t="str">
        <f t="shared" si="1021"/>
        <v/>
      </c>
      <c r="BF4643" t="s">
        <v>27280</v>
      </c>
      <c r="BG4643" t="s">
        <v>27281</v>
      </c>
      <c r="BH4643" t="s">
        <v>27282</v>
      </c>
      <c r="BJ4643" t="s">
        <v>11264</v>
      </c>
      <c r="BK4643" t="s">
        <v>27283</v>
      </c>
    </row>
    <row r="4644" spans="1:63" x14ac:dyDescent="0.3">
      <c r="A4644">
        <v>8.8211399999999998</v>
      </c>
      <c r="B4644">
        <v>8.8041300000000007</v>
      </c>
      <c r="C4644">
        <v>8.8511199999999999</v>
      </c>
      <c r="D4644">
        <v>8.8576700000000006</v>
      </c>
      <c r="E4644">
        <v>9.2157800000000005</v>
      </c>
      <c r="F4644">
        <v>9.0794800000000002</v>
      </c>
      <c r="G4644">
        <v>9.1277399999999993</v>
      </c>
      <c r="H4644">
        <v>9.0914400000000004</v>
      </c>
      <c r="I4644">
        <v>8.9812799999999999</v>
      </c>
      <c r="J4644">
        <v>8.9277800000000003</v>
      </c>
      <c r="K4644">
        <v>8.9466099999999997</v>
      </c>
      <c r="L4644">
        <v>9.0577199999999998</v>
      </c>
      <c r="M4644" t="s">
        <v>0</v>
      </c>
      <c r="O4644" t="s">
        <v>1</v>
      </c>
      <c r="P4644" t="s">
        <v>1</v>
      </c>
      <c r="Q4644" t="s">
        <v>2</v>
      </c>
      <c r="R4644" t="s">
        <v>29487</v>
      </c>
      <c r="S4644" t="s">
        <v>29488</v>
      </c>
      <c r="T4644" t="s">
        <v>29489</v>
      </c>
      <c r="U4644" t="s">
        <v>4235</v>
      </c>
      <c r="V4644" t="s">
        <v>29490</v>
      </c>
      <c r="W4644">
        <v>0</v>
      </c>
      <c r="X4644" t="s">
        <v>7</v>
      </c>
      <c r="Y4644">
        <v>25</v>
      </c>
      <c r="Z4644">
        <v>5</v>
      </c>
      <c r="AA4644">
        <v>8</v>
      </c>
      <c r="AB4644">
        <v>5</v>
      </c>
      <c r="AC4644">
        <v>23.7</v>
      </c>
      <c r="AD4644">
        <v>1</v>
      </c>
      <c r="AF4644" t="s">
        <v>29493</v>
      </c>
      <c r="AG4644">
        <v>3.9400400000000002</v>
      </c>
      <c r="AH4644">
        <v>3.0469699999999999E-4</v>
      </c>
      <c r="AI4644">
        <v>-0.29509299999999999</v>
      </c>
      <c r="AJ4644">
        <f t="shared" si="1008"/>
        <v>0.29509299999999999</v>
      </c>
      <c r="AK4644">
        <v>-8.86252</v>
      </c>
      <c r="AL4644" t="str">
        <f t="shared" si="1009"/>
        <v/>
      </c>
      <c r="AM4644" t="str">
        <f t="shared" si="1010"/>
        <v/>
      </c>
      <c r="AN4644" t="str">
        <f t="shared" si="1011"/>
        <v/>
      </c>
      <c r="AO4644" t="str">
        <f t="shared" si="1012"/>
        <v/>
      </c>
      <c r="AQ4644">
        <v>2.4427400000000001</v>
      </c>
      <c r="AR4644">
        <v>5.9578299999999999E-3</v>
      </c>
      <c r="AS4644">
        <v>-0.14483399999999999</v>
      </c>
      <c r="AT4644">
        <f t="shared" si="1013"/>
        <v>0.14483399999999999</v>
      </c>
      <c r="AU4644">
        <v>-4.6219700000000001</v>
      </c>
      <c r="AV4644" t="str">
        <f t="shared" si="1014"/>
        <v/>
      </c>
      <c r="AW4644" t="str">
        <f t="shared" si="1015"/>
        <v/>
      </c>
      <c r="AX4644" t="str">
        <f t="shared" si="1016"/>
        <v/>
      </c>
      <c r="AY4644" t="str">
        <f t="shared" si="1017"/>
        <v/>
      </c>
      <c r="BA4644" s="5" t="str">
        <f t="shared" si="1018"/>
        <v/>
      </c>
      <c r="BB4644" s="5" t="str">
        <f t="shared" si="1019"/>
        <v/>
      </c>
      <c r="BC4644" s="5" t="str">
        <f t="shared" si="1020"/>
        <v/>
      </c>
      <c r="BD4644" s="5" t="str">
        <f t="shared" si="1021"/>
        <v/>
      </c>
      <c r="BF4644" t="s">
        <v>29491</v>
      </c>
      <c r="BG4644" t="s">
        <v>29492</v>
      </c>
      <c r="BH4644" t="s">
        <v>29493</v>
      </c>
      <c r="BI4644" t="s">
        <v>4240</v>
      </c>
      <c r="BJ4644" t="s">
        <v>4241</v>
      </c>
      <c r="BK4644" t="s">
        <v>29494</v>
      </c>
    </row>
    <row r="4645" spans="1:63" x14ac:dyDescent="0.3">
      <c r="A4645">
        <v>10.456</v>
      </c>
      <c r="B4645">
        <v>10.481400000000001</v>
      </c>
      <c r="C4645">
        <v>10.4331</v>
      </c>
      <c r="D4645">
        <v>10.4529</v>
      </c>
      <c r="E4645">
        <v>10.7895</v>
      </c>
      <c r="F4645">
        <v>10.7401</v>
      </c>
      <c r="G4645">
        <v>10.706200000000001</v>
      </c>
      <c r="H4645">
        <v>10.7692</v>
      </c>
      <c r="I4645">
        <v>10.1433</v>
      </c>
      <c r="J4645">
        <v>10.229900000000001</v>
      </c>
      <c r="K4645">
        <v>10.221500000000001</v>
      </c>
      <c r="L4645">
        <v>10.2529</v>
      </c>
      <c r="M4645" t="s">
        <v>0</v>
      </c>
      <c r="O4645" t="s">
        <v>1</v>
      </c>
      <c r="P4645" t="s">
        <v>1</v>
      </c>
      <c r="Q4645" t="s">
        <v>2</v>
      </c>
      <c r="R4645" t="s">
        <v>19561</v>
      </c>
      <c r="S4645" t="s">
        <v>19562</v>
      </c>
      <c r="T4645" t="s">
        <v>19563</v>
      </c>
      <c r="V4645" t="s">
        <v>19564</v>
      </c>
      <c r="W4645">
        <v>0</v>
      </c>
      <c r="X4645" t="s">
        <v>7</v>
      </c>
      <c r="Y4645">
        <v>34</v>
      </c>
      <c r="Z4645">
        <v>9</v>
      </c>
      <c r="AA4645">
        <v>14</v>
      </c>
      <c r="AB4645">
        <v>9</v>
      </c>
      <c r="AC4645">
        <v>26.1</v>
      </c>
      <c r="AD4645">
        <v>1</v>
      </c>
      <c r="AF4645" t="s">
        <v>19567</v>
      </c>
      <c r="AG4645">
        <v>5.1358699999999997</v>
      </c>
      <c r="AH4645" s="1">
        <v>3.2518200000000003E-5</v>
      </c>
      <c r="AI4645">
        <v>-0.29538300000000001</v>
      </c>
      <c r="AJ4645">
        <f t="shared" si="1008"/>
        <v>0.29538300000000001</v>
      </c>
      <c r="AK4645">
        <v>-14.301</v>
      </c>
      <c r="AL4645" t="str">
        <f t="shared" si="1009"/>
        <v/>
      </c>
      <c r="AM4645" t="str">
        <f t="shared" si="1010"/>
        <v/>
      </c>
      <c r="AN4645" t="str">
        <f t="shared" si="1011"/>
        <v/>
      </c>
      <c r="AO4645" t="str">
        <f t="shared" si="1012"/>
        <v/>
      </c>
      <c r="AQ4645">
        <v>4.0987</v>
      </c>
      <c r="AR4645">
        <v>2.19676E-4</v>
      </c>
      <c r="AS4645">
        <v>0.24396000000000001</v>
      </c>
      <c r="AT4645">
        <f t="shared" si="1013"/>
        <v>-0.24396000000000001</v>
      </c>
      <c r="AU4645">
        <v>9.4546899999999994</v>
      </c>
      <c r="AV4645" t="str">
        <f t="shared" si="1014"/>
        <v/>
      </c>
      <c r="AW4645" t="str">
        <f t="shared" si="1015"/>
        <v/>
      </c>
      <c r="AX4645" t="str">
        <f t="shared" si="1016"/>
        <v/>
      </c>
      <c r="AY4645" t="str">
        <f t="shared" si="1017"/>
        <v/>
      </c>
      <c r="BA4645" s="5" t="str">
        <f t="shared" si="1018"/>
        <v/>
      </c>
      <c r="BB4645" s="5" t="str">
        <f t="shared" si="1019"/>
        <v/>
      </c>
      <c r="BC4645" s="5" t="str">
        <f t="shared" si="1020"/>
        <v/>
      </c>
      <c r="BD4645" s="5" t="str">
        <f t="shared" si="1021"/>
        <v/>
      </c>
      <c r="BF4645" t="s">
        <v>19565</v>
      </c>
      <c r="BG4645" t="s">
        <v>19566</v>
      </c>
      <c r="BH4645" t="s">
        <v>19567</v>
      </c>
      <c r="BK4645" t="s">
        <v>19568</v>
      </c>
    </row>
    <row r="4646" spans="1:63" x14ac:dyDescent="0.3">
      <c r="A4646">
        <v>10.6797</v>
      </c>
      <c r="B4646">
        <v>10.750400000000001</v>
      </c>
      <c r="C4646">
        <v>10.755100000000001</v>
      </c>
      <c r="D4646">
        <v>10.761900000000001</v>
      </c>
      <c r="E4646">
        <v>11.024800000000001</v>
      </c>
      <c r="F4646">
        <v>11.053699999999999</v>
      </c>
      <c r="G4646">
        <v>11.015499999999999</v>
      </c>
      <c r="H4646">
        <v>11.0357</v>
      </c>
      <c r="I4646">
        <v>10.936500000000001</v>
      </c>
      <c r="J4646">
        <v>10.980499999999999</v>
      </c>
      <c r="K4646">
        <v>10.992699999999999</v>
      </c>
      <c r="L4646">
        <v>11.023999999999999</v>
      </c>
      <c r="M4646" t="s">
        <v>0</v>
      </c>
      <c r="O4646" t="s">
        <v>1</v>
      </c>
      <c r="P4646" t="s">
        <v>1</v>
      </c>
      <c r="Q4646" t="s">
        <v>2</v>
      </c>
      <c r="R4646" t="s">
        <v>16450</v>
      </c>
      <c r="S4646" t="s">
        <v>16451</v>
      </c>
      <c r="T4646" t="s">
        <v>16452</v>
      </c>
      <c r="U4646" t="s">
        <v>11961</v>
      </c>
      <c r="V4646" t="s">
        <v>1378</v>
      </c>
      <c r="W4646">
        <v>0</v>
      </c>
      <c r="X4646" t="s">
        <v>7</v>
      </c>
      <c r="Y4646">
        <v>33</v>
      </c>
      <c r="Z4646">
        <v>9</v>
      </c>
      <c r="AA4646">
        <v>19</v>
      </c>
      <c r="AB4646">
        <v>8</v>
      </c>
      <c r="AC4646">
        <v>31.2</v>
      </c>
      <c r="AD4646">
        <v>1</v>
      </c>
      <c r="AF4646" t="s">
        <v>16455</v>
      </c>
      <c r="AG4646">
        <v>5.1156100000000002</v>
      </c>
      <c r="AH4646" s="1">
        <v>3.3571100000000001E-5</v>
      </c>
      <c r="AI4646">
        <v>-0.29565999999999998</v>
      </c>
      <c r="AJ4646">
        <f t="shared" si="1008"/>
        <v>0.29565999999999998</v>
      </c>
      <c r="AK4646">
        <v>-14.1874</v>
      </c>
      <c r="AL4646" t="str">
        <f t="shared" si="1009"/>
        <v/>
      </c>
      <c r="AM4646" t="str">
        <f t="shared" si="1010"/>
        <v/>
      </c>
      <c r="AN4646" t="str">
        <f t="shared" si="1011"/>
        <v/>
      </c>
      <c r="AO4646" t="str">
        <f t="shared" si="1012"/>
        <v/>
      </c>
      <c r="AQ4646">
        <v>4.0724600000000004</v>
      </c>
      <c r="AR4646">
        <v>2.3073399999999999E-4</v>
      </c>
      <c r="AS4646">
        <v>-0.24665500000000001</v>
      </c>
      <c r="AT4646">
        <f t="shared" si="1013"/>
        <v>0.24665500000000001</v>
      </c>
      <c r="AU4646">
        <v>-9.3544</v>
      </c>
      <c r="AV4646" t="str">
        <f t="shared" si="1014"/>
        <v/>
      </c>
      <c r="AW4646" t="str">
        <f t="shared" si="1015"/>
        <v/>
      </c>
      <c r="AX4646" t="str">
        <f t="shared" si="1016"/>
        <v/>
      </c>
      <c r="AY4646" t="str">
        <f t="shared" si="1017"/>
        <v/>
      </c>
      <c r="BA4646" s="5" t="str">
        <f t="shared" si="1018"/>
        <v/>
      </c>
      <c r="BB4646" s="5" t="str">
        <f t="shared" si="1019"/>
        <v/>
      </c>
      <c r="BC4646" s="5" t="str">
        <f t="shared" si="1020"/>
        <v/>
      </c>
      <c r="BD4646" s="5" t="str">
        <f t="shared" si="1021"/>
        <v/>
      </c>
      <c r="BF4646" t="s">
        <v>16453</v>
      </c>
      <c r="BG4646" t="s">
        <v>16454</v>
      </c>
      <c r="BH4646" t="s">
        <v>16455</v>
      </c>
      <c r="BI4646" t="s">
        <v>11965</v>
      </c>
      <c r="BJ4646" t="s">
        <v>14185</v>
      </c>
      <c r="BK4646" t="s">
        <v>16456</v>
      </c>
    </row>
    <row r="4647" spans="1:63" x14ac:dyDescent="0.3">
      <c r="A4647">
        <v>10.086399999999999</v>
      </c>
      <c r="B4647">
        <v>9.9037299999999995</v>
      </c>
      <c r="C4647">
        <v>10.086399999999999</v>
      </c>
      <c r="D4647">
        <v>10.009499999999999</v>
      </c>
      <c r="E4647">
        <v>10.294499999999999</v>
      </c>
      <c r="F4647">
        <v>10.333</v>
      </c>
      <c r="G4647">
        <v>10.338200000000001</v>
      </c>
      <c r="H4647">
        <v>10.3032</v>
      </c>
      <c r="I4647">
        <v>9.8275000000000006</v>
      </c>
      <c r="J4647">
        <v>9.8409300000000002</v>
      </c>
      <c r="K4647">
        <v>9.7463499999999996</v>
      </c>
      <c r="L4647">
        <v>9.8155400000000004</v>
      </c>
      <c r="M4647" t="s">
        <v>0</v>
      </c>
      <c r="O4647" t="s">
        <v>1</v>
      </c>
      <c r="P4647" t="s">
        <v>1</v>
      </c>
      <c r="Q4647" t="s">
        <v>2</v>
      </c>
      <c r="R4647" t="s">
        <v>16073</v>
      </c>
      <c r="S4647" t="s">
        <v>16074</v>
      </c>
      <c r="T4647" t="s">
        <v>6640</v>
      </c>
      <c r="V4647" t="s">
        <v>16075</v>
      </c>
      <c r="W4647">
        <v>0</v>
      </c>
      <c r="X4647" t="s">
        <v>7</v>
      </c>
      <c r="Y4647">
        <v>23</v>
      </c>
      <c r="Z4647">
        <v>6</v>
      </c>
      <c r="AA4647">
        <v>17</v>
      </c>
      <c r="AB4647">
        <v>6</v>
      </c>
      <c r="AC4647">
        <v>12.2</v>
      </c>
      <c r="AD4647">
        <v>1</v>
      </c>
      <c r="AF4647" t="s">
        <v>16078</v>
      </c>
      <c r="AG4647">
        <v>3.2475299999999998</v>
      </c>
      <c r="AH4647">
        <v>1.20078E-3</v>
      </c>
      <c r="AI4647">
        <v>-0.29571399999999998</v>
      </c>
      <c r="AJ4647">
        <f t="shared" si="1008"/>
        <v>0.29571399999999998</v>
      </c>
      <c r="AK4647">
        <v>-6.6346999999999996</v>
      </c>
      <c r="AL4647" t="str">
        <f t="shared" si="1009"/>
        <v/>
      </c>
      <c r="AM4647" t="str">
        <f t="shared" si="1010"/>
        <v/>
      </c>
      <c r="AN4647" t="str">
        <f t="shared" si="1011"/>
        <v/>
      </c>
      <c r="AO4647" t="str">
        <f t="shared" si="1012"/>
        <v/>
      </c>
      <c r="AQ4647">
        <v>2.36273</v>
      </c>
      <c r="AR4647">
        <v>7.0582199999999996E-3</v>
      </c>
      <c r="AS4647">
        <v>0.21393999999999999</v>
      </c>
      <c r="AT4647">
        <f t="shared" si="1013"/>
        <v>-0.21393999999999999</v>
      </c>
      <c r="AU4647">
        <v>4.4481400000000004</v>
      </c>
      <c r="AV4647" t="str">
        <f t="shared" si="1014"/>
        <v/>
      </c>
      <c r="AW4647" t="str">
        <f t="shared" si="1015"/>
        <v/>
      </c>
      <c r="AX4647" t="str">
        <f t="shared" si="1016"/>
        <v/>
      </c>
      <c r="AY4647" t="str">
        <f t="shared" si="1017"/>
        <v/>
      </c>
      <c r="BA4647" s="5" t="str">
        <f t="shared" si="1018"/>
        <v/>
      </c>
      <c r="BB4647" s="5" t="str">
        <f t="shared" si="1019"/>
        <v/>
      </c>
      <c r="BC4647" s="5" t="str">
        <f t="shared" si="1020"/>
        <v/>
      </c>
      <c r="BD4647" s="5" t="str">
        <f t="shared" si="1021"/>
        <v/>
      </c>
      <c r="BF4647" t="s">
        <v>16076</v>
      </c>
      <c r="BG4647" t="s">
        <v>16077</v>
      </c>
      <c r="BH4647" t="s">
        <v>16078</v>
      </c>
      <c r="BK4647" t="s">
        <v>16079</v>
      </c>
    </row>
    <row r="4648" spans="1:63" x14ac:dyDescent="0.3">
      <c r="A4648">
        <v>8.3151499999999992</v>
      </c>
      <c r="B4648">
        <v>8.3871599999999997</v>
      </c>
      <c r="C4648">
        <v>8.3836999999999993</v>
      </c>
      <c r="D4648">
        <v>8.3336000000000006</v>
      </c>
      <c r="E4648">
        <v>8.6297200000000007</v>
      </c>
      <c r="F4648">
        <v>8.5762999999999998</v>
      </c>
      <c r="G4648">
        <v>8.7292799999999993</v>
      </c>
      <c r="H4648">
        <v>8.6692400000000003</v>
      </c>
      <c r="I4648">
        <v>8.3884500000000006</v>
      </c>
      <c r="J4648">
        <v>8.4038599999999999</v>
      </c>
      <c r="K4648">
        <v>8.3571100000000005</v>
      </c>
      <c r="L4648">
        <v>8.4098100000000002</v>
      </c>
      <c r="M4648" t="s">
        <v>0</v>
      </c>
      <c r="O4648" t="s">
        <v>1</v>
      </c>
      <c r="Q4648" t="s">
        <v>164</v>
      </c>
      <c r="R4648" t="s">
        <v>16801</v>
      </c>
      <c r="S4648" t="s">
        <v>16802</v>
      </c>
      <c r="T4648" t="s">
        <v>147</v>
      </c>
      <c r="U4648" t="s">
        <v>4809</v>
      </c>
      <c r="V4648" t="s">
        <v>4810</v>
      </c>
      <c r="W4648">
        <v>0</v>
      </c>
      <c r="X4648" t="s">
        <v>7</v>
      </c>
      <c r="Y4648">
        <v>15</v>
      </c>
      <c r="Z4648">
        <v>6</v>
      </c>
      <c r="AA4648">
        <v>13</v>
      </c>
      <c r="AB4648">
        <v>4</v>
      </c>
      <c r="AC4648">
        <v>53</v>
      </c>
      <c r="AD4648">
        <v>1</v>
      </c>
      <c r="AF4648" t="s">
        <v>16805</v>
      </c>
      <c r="AG4648">
        <v>3.6956099999999998</v>
      </c>
      <c r="AH4648">
        <v>4.9505800000000004E-4</v>
      </c>
      <c r="AI4648">
        <v>-0.29623100000000002</v>
      </c>
      <c r="AJ4648">
        <f t="shared" si="1008"/>
        <v>0.29623100000000002</v>
      </c>
      <c r="AK4648">
        <v>-8.0136299999999991</v>
      </c>
      <c r="AL4648" t="str">
        <f t="shared" si="1009"/>
        <v/>
      </c>
      <c r="AM4648" t="str">
        <f t="shared" si="1010"/>
        <v/>
      </c>
      <c r="AN4648" t="str">
        <f t="shared" si="1011"/>
        <v/>
      </c>
      <c r="AO4648" t="str">
        <f t="shared" si="1012"/>
        <v/>
      </c>
      <c r="AQ4648">
        <v>0.80578300000000003</v>
      </c>
      <c r="AR4648">
        <v>0.18757399999999999</v>
      </c>
      <c r="AS4648">
        <v>-3.4906600000000003E-2</v>
      </c>
      <c r="AT4648">
        <f t="shared" si="1013"/>
        <v>3.4906600000000003E-2</v>
      </c>
      <c r="AU4648">
        <v>-1.6198399999999999</v>
      </c>
      <c r="AV4648" t="str">
        <f t="shared" si="1014"/>
        <v/>
      </c>
      <c r="AW4648" t="str">
        <f t="shared" si="1015"/>
        <v/>
      </c>
      <c r="AX4648" t="str">
        <f t="shared" si="1016"/>
        <v/>
      </c>
      <c r="AY4648" t="str">
        <f t="shared" si="1017"/>
        <v/>
      </c>
      <c r="BA4648" s="5" t="str">
        <f t="shared" si="1018"/>
        <v/>
      </c>
      <c r="BB4648" s="5" t="str">
        <f t="shared" si="1019"/>
        <v/>
      </c>
      <c r="BC4648" s="5" t="str">
        <f t="shared" si="1020"/>
        <v/>
      </c>
      <c r="BD4648" s="5" t="str">
        <f t="shared" si="1021"/>
        <v/>
      </c>
      <c r="BF4648" t="s">
        <v>16803</v>
      </c>
      <c r="BG4648" t="s">
        <v>16804</v>
      </c>
      <c r="BH4648" t="s">
        <v>16805</v>
      </c>
      <c r="BI4648" t="s">
        <v>4814</v>
      </c>
      <c r="BJ4648" t="s">
        <v>16806</v>
      </c>
      <c r="BK4648" t="s">
        <v>16807</v>
      </c>
    </row>
    <row r="4649" spans="1:63" x14ac:dyDescent="0.3">
      <c r="A4649">
        <v>9.8652700000000006</v>
      </c>
      <c r="B4649">
        <v>9.8712900000000001</v>
      </c>
      <c r="C4649">
        <v>9.8731399999999994</v>
      </c>
      <c r="D4649">
        <v>9.8911800000000003</v>
      </c>
      <c r="E4649">
        <v>10.149100000000001</v>
      </c>
      <c r="F4649">
        <v>10.1899</v>
      </c>
      <c r="G4649">
        <v>10.220700000000001</v>
      </c>
      <c r="H4649">
        <v>10.1266</v>
      </c>
      <c r="I4649">
        <v>9.2768200000000007</v>
      </c>
      <c r="J4649">
        <v>9.3951100000000007</v>
      </c>
      <c r="K4649">
        <v>9.4189100000000003</v>
      </c>
      <c r="L4649">
        <v>9.3819800000000004</v>
      </c>
      <c r="M4649" t="s">
        <v>0</v>
      </c>
      <c r="O4649" t="s">
        <v>1</v>
      </c>
      <c r="P4649" t="s">
        <v>1</v>
      </c>
      <c r="Q4649" t="s">
        <v>2</v>
      </c>
      <c r="R4649" t="s">
        <v>21750</v>
      </c>
      <c r="S4649" t="s">
        <v>21751</v>
      </c>
      <c r="T4649" t="s">
        <v>7766</v>
      </c>
      <c r="V4649" t="s">
        <v>21752</v>
      </c>
      <c r="W4649">
        <v>0</v>
      </c>
      <c r="X4649" t="s">
        <v>7</v>
      </c>
      <c r="Y4649">
        <v>15</v>
      </c>
      <c r="Z4649">
        <v>6</v>
      </c>
      <c r="AA4649">
        <v>9</v>
      </c>
      <c r="AB4649">
        <v>6</v>
      </c>
      <c r="AC4649">
        <v>45.5</v>
      </c>
      <c r="AD4649">
        <v>1</v>
      </c>
      <c r="AF4649" t="s">
        <v>21755</v>
      </c>
      <c r="AG4649">
        <v>5.0175000000000001</v>
      </c>
      <c r="AH4649" s="1">
        <v>4.0262200000000002E-5</v>
      </c>
      <c r="AI4649">
        <v>-0.29637599999999997</v>
      </c>
      <c r="AJ4649">
        <f t="shared" si="1008"/>
        <v>0.29637599999999997</v>
      </c>
      <c r="AK4649">
        <v>-13.6492</v>
      </c>
      <c r="AL4649" t="str">
        <f t="shared" si="1009"/>
        <v/>
      </c>
      <c r="AM4649" t="str">
        <f t="shared" si="1010"/>
        <v/>
      </c>
      <c r="AN4649" t="str">
        <f t="shared" si="1011"/>
        <v/>
      </c>
      <c r="AO4649" t="str">
        <f t="shared" si="1012"/>
        <v/>
      </c>
      <c r="AQ4649">
        <v>5.40517</v>
      </c>
      <c r="AR4649" s="1">
        <v>1.9110000000000002E-5</v>
      </c>
      <c r="AS4649">
        <v>0.50701499999999999</v>
      </c>
      <c r="AT4649">
        <f t="shared" si="1013"/>
        <v>-0.50701499999999999</v>
      </c>
      <c r="AU4649">
        <v>15.895899999999999</v>
      </c>
      <c r="AV4649" t="str">
        <f t="shared" si="1014"/>
        <v/>
      </c>
      <c r="AW4649" t="str">
        <f t="shared" si="1015"/>
        <v/>
      </c>
      <c r="AX4649" t="str">
        <f t="shared" si="1016"/>
        <v/>
      </c>
      <c r="AY4649" t="str">
        <f t="shared" si="1017"/>
        <v/>
      </c>
      <c r="BA4649" s="5" t="str">
        <f t="shared" si="1018"/>
        <v/>
      </c>
      <c r="BB4649" s="5" t="str">
        <f t="shared" si="1019"/>
        <v/>
      </c>
      <c r="BC4649" s="5" t="str">
        <f t="shared" si="1020"/>
        <v/>
      </c>
      <c r="BD4649" s="5" t="str">
        <f t="shared" si="1021"/>
        <v/>
      </c>
      <c r="BF4649" t="s">
        <v>21753</v>
      </c>
      <c r="BG4649" t="s">
        <v>21754</v>
      </c>
      <c r="BH4649" t="s">
        <v>21755</v>
      </c>
      <c r="BK4649" t="s">
        <v>21756</v>
      </c>
    </row>
    <row r="4650" spans="1:63" x14ac:dyDescent="0.3">
      <c r="A4650">
        <v>9.5221900000000002</v>
      </c>
      <c r="B4650">
        <v>9.5549700000000009</v>
      </c>
      <c r="C4650">
        <v>9.5963799999999999</v>
      </c>
      <c r="D4650">
        <v>9.5740300000000005</v>
      </c>
      <c r="E4650">
        <v>9.8284500000000001</v>
      </c>
      <c r="F4650">
        <v>9.9493899999999993</v>
      </c>
      <c r="G4650">
        <v>9.7879000000000005</v>
      </c>
      <c r="H4650">
        <v>9.8675899999999999</v>
      </c>
      <c r="I4650">
        <v>9.5796899999999994</v>
      </c>
      <c r="J4650">
        <v>9.7187000000000001</v>
      </c>
      <c r="K4650">
        <v>9.6929599999999994</v>
      </c>
      <c r="L4650">
        <v>9.6964500000000005</v>
      </c>
      <c r="M4650" t="s">
        <v>0</v>
      </c>
      <c r="O4650" t="s">
        <v>1</v>
      </c>
      <c r="P4650" t="s">
        <v>1</v>
      </c>
      <c r="Q4650" t="s">
        <v>2</v>
      </c>
      <c r="R4650" t="s">
        <v>30921</v>
      </c>
      <c r="S4650" t="s">
        <v>30922</v>
      </c>
      <c r="T4650" t="s">
        <v>30923</v>
      </c>
      <c r="U4650" t="s">
        <v>30924</v>
      </c>
      <c r="V4650" t="s">
        <v>30925</v>
      </c>
      <c r="W4650">
        <v>1</v>
      </c>
      <c r="X4650" t="s">
        <v>7</v>
      </c>
      <c r="Y4650">
        <v>20</v>
      </c>
      <c r="Z4650">
        <v>3</v>
      </c>
      <c r="AA4650">
        <v>7</v>
      </c>
      <c r="AB4650">
        <v>2</v>
      </c>
      <c r="AC4650">
        <v>9.6999999999999993</v>
      </c>
      <c r="AD4650">
        <v>1</v>
      </c>
      <c r="AF4650" t="s">
        <v>30928</v>
      </c>
      <c r="AG4650">
        <v>3.6405099999999999</v>
      </c>
      <c r="AH4650">
        <v>5.5175099999999996E-4</v>
      </c>
      <c r="AI4650">
        <v>-0.29644300000000001</v>
      </c>
      <c r="AJ4650">
        <f t="shared" si="1008"/>
        <v>0.29644300000000001</v>
      </c>
      <c r="AK4650">
        <v>-7.8322099999999999</v>
      </c>
      <c r="AL4650" t="str">
        <f t="shared" si="1009"/>
        <v/>
      </c>
      <c r="AM4650" t="str">
        <f t="shared" si="1010"/>
        <v/>
      </c>
      <c r="AN4650" t="str">
        <f t="shared" si="1011"/>
        <v/>
      </c>
      <c r="AO4650" t="str">
        <f t="shared" si="1012"/>
        <v/>
      </c>
      <c r="AQ4650">
        <v>1.7000599999999999</v>
      </c>
      <c r="AR4650">
        <v>2.8126600000000002E-2</v>
      </c>
      <c r="AS4650">
        <v>-0.11006100000000001</v>
      </c>
      <c r="AT4650">
        <f t="shared" si="1013"/>
        <v>0.11006100000000001</v>
      </c>
      <c r="AU4650">
        <v>-3.1446399999999999</v>
      </c>
      <c r="AV4650" t="str">
        <f t="shared" si="1014"/>
        <v/>
      </c>
      <c r="AW4650" t="str">
        <f t="shared" si="1015"/>
        <v/>
      </c>
      <c r="AX4650" t="str">
        <f t="shared" si="1016"/>
        <v/>
      </c>
      <c r="AY4650" t="str">
        <f t="shared" si="1017"/>
        <v/>
      </c>
      <c r="BA4650" s="5" t="str">
        <f t="shared" si="1018"/>
        <v/>
      </c>
      <c r="BB4650" s="5" t="str">
        <f t="shared" si="1019"/>
        <v/>
      </c>
      <c r="BC4650" s="5" t="str">
        <f t="shared" si="1020"/>
        <v/>
      </c>
      <c r="BD4650" s="5" t="str">
        <f t="shared" si="1021"/>
        <v/>
      </c>
      <c r="BF4650" t="s">
        <v>30926</v>
      </c>
      <c r="BG4650" t="s">
        <v>30927</v>
      </c>
      <c r="BH4650" t="s">
        <v>30928</v>
      </c>
      <c r="BI4650" t="s">
        <v>30924</v>
      </c>
      <c r="BJ4650" t="s">
        <v>30929</v>
      </c>
      <c r="BK4650" t="s">
        <v>30930</v>
      </c>
    </row>
    <row r="4651" spans="1:63" x14ac:dyDescent="0.3">
      <c r="A4651">
        <v>9.6656899999999997</v>
      </c>
      <c r="B4651">
        <v>9.6863299999999999</v>
      </c>
      <c r="C4651">
        <v>9.6583900000000007</v>
      </c>
      <c r="D4651">
        <v>9.6503300000000003</v>
      </c>
      <c r="E4651">
        <v>9.9868400000000008</v>
      </c>
      <c r="F4651">
        <v>9.9630399999999995</v>
      </c>
      <c r="G4651">
        <v>9.9239200000000007</v>
      </c>
      <c r="H4651">
        <v>9.9736999999999991</v>
      </c>
      <c r="I4651">
        <v>10.185499999999999</v>
      </c>
      <c r="J4651">
        <v>10.2248</v>
      </c>
      <c r="K4651">
        <v>10.1874</v>
      </c>
      <c r="L4651">
        <v>10.2163</v>
      </c>
      <c r="M4651" t="s">
        <v>0</v>
      </c>
      <c r="O4651" t="s">
        <v>1</v>
      </c>
      <c r="P4651" t="s">
        <v>1</v>
      </c>
      <c r="Q4651" t="s">
        <v>2</v>
      </c>
      <c r="R4651" t="s">
        <v>20332</v>
      </c>
      <c r="S4651" t="s">
        <v>20333</v>
      </c>
      <c r="T4651" t="s">
        <v>20334</v>
      </c>
      <c r="U4651" t="s">
        <v>14366</v>
      </c>
      <c r="V4651" t="s">
        <v>20335</v>
      </c>
      <c r="W4651">
        <v>0</v>
      </c>
      <c r="X4651" t="s">
        <v>7</v>
      </c>
      <c r="Y4651">
        <v>11</v>
      </c>
      <c r="Z4651">
        <v>11</v>
      </c>
      <c r="AA4651">
        <v>11</v>
      </c>
      <c r="AB4651">
        <v>11</v>
      </c>
      <c r="AC4651">
        <v>104</v>
      </c>
      <c r="AD4651">
        <v>1</v>
      </c>
      <c r="AF4651" t="s">
        <v>20338</v>
      </c>
      <c r="AG4651">
        <v>5.8652699999999998</v>
      </c>
      <c r="AH4651" s="1">
        <v>9.8484500000000005E-6</v>
      </c>
      <c r="AI4651">
        <v>-0.29668899999999998</v>
      </c>
      <c r="AJ4651">
        <f t="shared" si="1008"/>
        <v>0.29668899999999998</v>
      </c>
      <c r="AK4651">
        <v>-19.024100000000001</v>
      </c>
      <c r="AL4651" t="str">
        <f t="shared" si="1009"/>
        <v/>
      </c>
      <c r="AM4651" t="str">
        <f t="shared" si="1010"/>
        <v/>
      </c>
      <c r="AN4651" t="str">
        <f t="shared" si="1011"/>
        <v/>
      </c>
      <c r="AO4651" t="str">
        <f t="shared" si="1012"/>
        <v/>
      </c>
      <c r="AQ4651">
        <v>7.9500900000000003</v>
      </c>
      <c r="AR4651" s="1">
        <v>3.9969800000000001E-7</v>
      </c>
      <c r="AS4651">
        <v>-0.538304</v>
      </c>
      <c r="AT4651">
        <f t="shared" si="1013"/>
        <v>0.538304</v>
      </c>
      <c r="AU4651">
        <v>-42.586500000000001</v>
      </c>
      <c r="AV4651" t="str">
        <f t="shared" si="1014"/>
        <v/>
      </c>
      <c r="AW4651" t="str">
        <f t="shared" si="1015"/>
        <v/>
      </c>
      <c r="AX4651" t="str">
        <f t="shared" si="1016"/>
        <v/>
      </c>
      <c r="AY4651" t="str">
        <f t="shared" si="1017"/>
        <v/>
      </c>
      <c r="BA4651" s="5" t="str">
        <f t="shared" si="1018"/>
        <v/>
      </c>
      <c r="BB4651" s="5" t="str">
        <f t="shared" si="1019"/>
        <v/>
      </c>
      <c r="BC4651" s="5" t="str">
        <f t="shared" si="1020"/>
        <v/>
      </c>
      <c r="BD4651" s="5" t="str">
        <f t="shared" si="1021"/>
        <v/>
      </c>
      <c r="BF4651" t="s">
        <v>20336</v>
      </c>
      <c r="BG4651" t="s">
        <v>20337</v>
      </c>
      <c r="BH4651" t="s">
        <v>20338</v>
      </c>
      <c r="BI4651" t="s">
        <v>20339</v>
      </c>
      <c r="BJ4651" t="s">
        <v>11496</v>
      </c>
      <c r="BK4651" t="s">
        <v>20340</v>
      </c>
    </row>
    <row r="4652" spans="1:63" x14ac:dyDescent="0.3">
      <c r="A4652">
        <v>11.976000000000001</v>
      </c>
      <c r="B4652">
        <v>11.9351</v>
      </c>
      <c r="C4652">
        <v>11.9864</v>
      </c>
      <c r="D4652">
        <v>11.9344</v>
      </c>
      <c r="E4652">
        <v>12.348599999999999</v>
      </c>
      <c r="F4652">
        <v>12.183400000000001</v>
      </c>
      <c r="G4652">
        <v>12.2569</v>
      </c>
      <c r="H4652">
        <v>12.230399999999999</v>
      </c>
      <c r="I4652">
        <v>11.768800000000001</v>
      </c>
      <c r="J4652">
        <v>11.6343</v>
      </c>
      <c r="K4652">
        <v>11.6576</v>
      </c>
      <c r="L4652">
        <v>11.437799999999999</v>
      </c>
      <c r="M4652" t="s">
        <v>0</v>
      </c>
      <c r="O4652" t="s">
        <v>1</v>
      </c>
      <c r="P4652" t="s">
        <v>1</v>
      </c>
      <c r="Q4652" t="s">
        <v>2</v>
      </c>
      <c r="R4652" t="s">
        <v>4697</v>
      </c>
      <c r="S4652" t="s">
        <v>4698</v>
      </c>
      <c r="T4652" t="s">
        <v>1824</v>
      </c>
      <c r="U4652" t="s">
        <v>345</v>
      </c>
      <c r="V4652" t="s">
        <v>9508</v>
      </c>
      <c r="W4652">
        <v>0</v>
      </c>
      <c r="X4652" t="s">
        <v>7</v>
      </c>
      <c r="Y4652">
        <v>51</v>
      </c>
      <c r="Z4652">
        <v>15</v>
      </c>
      <c r="AA4652">
        <v>30</v>
      </c>
      <c r="AB4652">
        <v>15</v>
      </c>
      <c r="AC4652">
        <v>29</v>
      </c>
      <c r="AD4652">
        <v>1</v>
      </c>
      <c r="AF4652" t="s">
        <v>9511</v>
      </c>
      <c r="AG4652">
        <v>3.6774100000000001</v>
      </c>
      <c r="AH4652">
        <v>5.13585E-4</v>
      </c>
      <c r="AI4652">
        <v>-0.29682599999999998</v>
      </c>
      <c r="AJ4652">
        <f t="shared" si="1008"/>
        <v>0.29682599999999998</v>
      </c>
      <c r="AK4652">
        <v>-7.95329</v>
      </c>
      <c r="AL4652" t="str">
        <f t="shared" si="1009"/>
        <v/>
      </c>
      <c r="AM4652" t="str">
        <f t="shared" si="1010"/>
        <v/>
      </c>
      <c r="AN4652" t="str">
        <f t="shared" si="1011"/>
        <v/>
      </c>
      <c r="AO4652" t="str">
        <f t="shared" si="1012"/>
        <v/>
      </c>
      <c r="AQ4652">
        <v>2.50102</v>
      </c>
      <c r="AR4652">
        <v>5.3134100000000002E-3</v>
      </c>
      <c r="AS4652">
        <v>0.333366</v>
      </c>
      <c r="AT4652">
        <f t="shared" si="1013"/>
        <v>-0.333366</v>
      </c>
      <c r="AU4652">
        <v>4.7511900000000002</v>
      </c>
      <c r="AV4652" t="str">
        <f t="shared" si="1014"/>
        <v/>
      </c>
      <c r="AW4652" t="str">
        <f t="shared" si="1015"/>
        <v/>
      </c>
      <c r="AX4652" t="str">
        <f t="shared" si="1016"/>
        <v/>
      </c>
      <c r="AY4652" t="str">
        <f t="shared" si="1017"/>
        <v/>
      </c>
      <c r="BA4652" s="5" t="str">
        <f t="shared" si="1018"/>
        <v/>
      </c>
      <c r="BB4652" s="5" t="str">
        <f t="shared" si="1019"/>
        <v/>
      </c>
      <c r="BC4652" s="5" t="str">
        <f t="shared" si="1020"/>
        <v/>
      </c>
      <c r="BD4652" s="5" t="str">
        <f t="shared" si="1021"/>
        <v/>
      </c>
      <c r="BF4652" t="s">
        <v>9509</v>
      </c>
      <c r="BG4652" t="s">
        <v>9510</v>
      </c>
      <c r="BH4652" t="s">
        <v>9511</v>
      </c>
      <c r="BJ4652" t="s">
        <v>603</v>
      </c>
      <c r="BK4652" t="s">
        <v>9512</v>
      </c>
    </row>
    <row r="4653" spans="1:63" x14ac:dyDescent="0.3">
      <c r="A4653">
        <v>11.207599999999999</v>
      </c>
      <c r="B4653">
        <v>11.235900000000001</v>
      </c>
      <c r="C4653">
        <v>11.1554</v>
      </c>
      <c r="D4653">
        <v>11.2126</v>
      </c>
      <c r="E4653">
        <v>11.5656</v>
      </c>
      <c r="F4653">
        <v>11.4452</v>
      </c>
      <c r="G4653">
        <v>11.4962</v>
      </c>
      <c r="H4653">
        <v>11.4924</v>
      </c>
      <c r="I4653">
        <v>11.3291</v>
      </c>
      <c r="J4653">
        <v>11.326700000000001</v>
      </c>
      <c r="K4653">
        <v>11.338200000000001</v>
      </c>
      <c r="L4653">
        <v>11.3409</v>
      </c>
      <c r="M4653" t="s">
        <v>0</v>
      </c>
      <c r="O4653" t="s">
        <v>1</v>
      </c>
      <c r="P4653" t="s">
        <v>1</v>
      </c>
      <c r="Q4653" t="s">
        <v>2</v>
      </c>
      <c r="R4653" t="s">
        <v>4176</v>
      </c>
      <c r="S4653" t="s">
        <v>4177</v>
      </c>
      <c r="T4653" t="s">
        <v>4178</v>
      </c>
      <c r="V4653" t="s">
        <v>4179</v>
      </c>
      <c r="W4653">
        <v>0</v>
      </c>
      <c r="X4653" t="s">
        <v>7</v>
      </c>
      <c r="Y4653">
        <v>58</v>
      </c>
      <c r="Z4653">
        <v>14</v>
      </c>
      <c r="AA4653">
        <v>41</v>
      </c>
      <c r="AB4653">
        <v>14</v>
      </c>
      <c r="AC4653">
        <v>38.5</v>
      </c>
      <c r="AD4653">
        <v>1</v>
      </c>
      <c r="AF4653" t="s">
        <v>4182</v>
      </c>
      <c r="AG4653">
        <v>4.2069900000000002</v>
      </c>
      <c r="AH4653">
        <v>1.819E-4</v>
      </c>
      <c r="AI4653">
        <v>-0.296958</v>
      </c>
      <c r="AJ4653">
        <f t="shared" si="1008"/>
        <v>0.296958</v>
      </c>
      <c r="AK4653">
        <v>-9.8788</v>
      </c>
      <c r="AL4653" t="str">
        <f t="shared" si="1009"/>
        <v/>
      </c>
      <c r="AM4653" t="str">
        <f t="shared" si="1010"/>
        <v/>
      </c>
      <c r="AN4653" t="str">
        <f t="shared" si="1011"/>
        <v/>
      </c>
      <c r="AO4653" t="str">
        <f t="shared" si="1012"/>
        <v/>
      </c>
      <c r="AQ4653">
        <v>3.5521199999999999</v>
      </c>
      <c r="AR4653">
        <v>6.3320399999999995E-4</v>
      </c>
      <c r="AS4653">
        <v>-0.13083500000000001</v>
      </c>
      <c r="AT4653">
        <f t="shared" si="1013"/>
        <v>0.13083500000000001</v>
      </c>
      <c r="AU4653">
        <v>-7.5484200000000001</v>
      </c>
      <c r="AV4653" t="str">
        <f t="shared" si="1014"/>
        <v/>
      </c>
      <c r="AW4653" t="str">
        <f t="shared" si="1015"/>
        <v/>
      </c>
      <c r="AX4653" t="str">
        <f t="shared" si="1016"/>
        <v/>
      </c>
      <c r="AY4653" t="str">
        <f t="shared" si="1017"/>
        <v/>
      </c>
      <c r="BA4653" s="5" t="str">
        <f t="shared" si="1018"/>
        <v/>
      </c>
      <c r="BB4653" s="5" t="str">
        <f t="shared" si="1019"/>
        <v/>
      </c>
      <c r="BC4653" s="5" t="str">
        <f t="shared" si="1020"/>
        <v/>
      </c>
      <c r="BD4653" s="5" t="str">
        <f t="shared" si="1021"/>
        <v/>
      </c>
      <c r="BF4653" t="s">
        <v>4180</v>
      </c>
      <c r="BG4653" t="s">
        <v>4181</v>
      </c>
      <c r="BH4653" t="s">
        <v>4182</v>
      </c>
      <c r="BJ4653" t="s">
        <v>4183</v>
      </c>
      <c r="BK4653" t="s">
        <v>4184</v>
      </c>
    </row>
    <row r="4654" spans="1:63" x14ac:dyDescent="0.3">
      <c r="A4654">
        <v>4.0267999999999997</v>
      </c>
      <c r="B4654">
        <v>3.7970100000000002</v>
      </c>
      <c r="C4654">
        <v>3.9260000000000002</v>
      </c>
      <c r="D4654">
        <v>4.0267999999999997</v>
      </c>
      <c r="E4654">
        <v>3.85798</v>
      </c>
      <c r="F4654">
        <v>4.2554999999999996</v>
      </c>
      <c r="G4654">
        <v>4.3854300000000004</v>
      </c>
      <c r="H4654">
        <v>4.4659700000000004</v>
      </c>
      <c r="I4654">
        <v>3.80735</v>
      </c>
      <c r="J4654">
        <v>4.1779200000000003</v>
      </c>
      <c r="K4654">
        <v>4.4329599999999996</v>
      </c>
      <c r="L4654">
        <v>3.6438600000000001</v>
      </c>
      <c r="M4654" t="s">
        <v>0</v>
      </c>
      <c r="T4654" t="s">
        <v>42341</v>
      </c>
      <c r="V4654" t="s">
        <v>35730</v>
      </c>
      <c r="W4654">
        <v>0</v>
      </c>
      <c r="X4654" t="s">
        <v>7</v>
      </c>
      <c r="Y4654">
        <v>4</v>
      </c>
      <c r="Z4654">
        <v>1</v>
      </c>
      <c r="AA4654">
        <v>1</v>
      </c>
      <c r="AB4654">
        <v>1</v>
      </c>
      <c r="AC4654">
        <v>27.1</v>
      </c>
      <c r="AD4654">
        <v>1</v>
      </c>
      <c r="AF4654" t="s">
        <v>42344</v>
      </c>
      <c r="AG4654">
        <v>1.0593300000000001</v>
      </c>
      <c r="AH4654">
        <v>0.111301</v>
      </c>
      <c r="AI4654">
        <v>-0.29706900000000003</v>
      </c>
      <c r="AJ4654">
        <f t="shared" si="1008"/>
        <v>0.29706900000000003</v>
      </c>
      <c r="AK4654">
        <v>-2.0417700000000001</v>
      </c>
      <c r="AL4654" t="str">
        <f t="shared" si="1009"/>
        <v/>
      </c>
      <c r="AM4654" t="str">
        <f t="shared" si="1010"/>
        <v/>
      </c>
      <c r="AN4654" t="str">
        <f t="shared" si="1011"/>
        <v/>
      </c>
      <c r="AO4654" t="str">
        <f t="shared" si="1012"/>
        <v/>
      </c>
      <c r="AQ4654">
        <v>0.145535</v>
      </c>
      <c r="AR4654">
        <v>0.74674399999999996</v>
      </c>
      <c r="AS4654">
        <v>-7.1369000000000002E-2</v>
      </c>
      <c r="AT4654">
        <f t="shared" si="1013"/>
        <v>7.1369000000000002E-2</v>
      </c>
      <c r="AU4654">
        <v>-0.38251600000000002</v>
      </c>
      <c r="AV4654" t="str">
        <f t="shared" si="1014"/>
        <v/>
      </c>
      <c r="AW4654" t="str">
        <f t="shared" si="1015"/>
        <v/>
      </c>
      <c r="AX4654" t="str">
        <f t="shared" si="1016"/>
        <v/>
      </c>
      <c r="AY4654" t="str">
        <f t="shared" si="1017"/>
        <v/>
      </c>
      <c r="BA4654" s="5" t="str">
        <f t="shared" si="1018"/>
        <v/>
      </c>
      <c r="BB4654" s="5" t="str">
        <f t="shared" si="1019"/>
        <v/>
      </c>
      <c r="BC4654" s="5" t="str">
        <f t="shared" si="1020"/>
        <v/>
      </c>
      <c r="BD4654" s="5" t="str">
        <f t="shared" si="1021"/>
        <v/>
      </c>
      <c r="BF4654" t="s">
        <v>42342</v>
      </c>
      <c r="BG4654" t="s">
        <v>42343</v>
      </c>
      <c r="BH4654" t="s">
        <v>42344</v>
      </c>
      <c r="BK4654" t="s">
        <v>42345</v>
      </c>
    </row>
    <row r="4655" spans="1:63" x14ac:dyDescent="0.3">
      <c r="A4655">
        <v>13.452299999999999</v>
      </c>
      <c r="B4655">
        <v>13.444000000000001</v>
      </c>
      <c r="C4655">
        <v>13.427199999999999</v>
      </c>
      <c r="D4655">
        <v>13.4025</v>
      </c>
      <c r="E4655">
        <v>13.763199999999999</v>
      </c>
      <c r="F4655">
        <v>13.710800000000001</v>
      </c>
      <c r="G4655">
        <v>13.7188</v>
      </c>
      <c r="H4655">
        <v>13.722099999999999</v>
      </c>
      <c r="I4655">
        <v>13.479100000000001</v>
      </c>
      <c r="J4655">
        <v>13.472</v>
      </c>
      <c r="K4655">
        <v>13.462300000000001</v>
      </c>
      <c r="L4655">
        <v>13.4491</v>
      </c>
      <c r="M4655" t="s">
        <v>0</v>
      </c>
      <c r="O4655" t="s">
        <v>1</v>
      </c>
      <c r="P4655" t="s">
        <v>1</v>
      </c>
      <c r="Q4655" t="s">
        <v>2</v>
      </c>
      <c r="R4655" t="s">
        <v>533</v>
      </c>
      <c r="S4655" t="s">
        <v>534</v>
      </c>
      <c r="T4655" t="s">
        <v>535</v>
      </c>
      <c r="U4655" t="s">
        <v>470</v>
      </c>
      <c r="V4655" t="s">
        <v>536</v>
      </c>
      <c r="W4655">
        <v>0</v>
      </c>
      <c r="X4655" t="s">
        <v>7</v>
      </c>
      <c r="Y4655">
        <v>63</v>
      </c>
      <c r="Z4655">
        <v>41</v>
      </c>
      <c r="AA4655">
        <v>145</v>
      </c>
      <c r="AB4655">
        <v>41</v>
      </c>
      <c r="AC4655">
        <v>77.5</v>
      </c>
      <c r="AD4655">
        <v>1</v>
      </c>
      <c r="AF4655" t="s">
        <v>539</v>
      </c>
      <c r="AG4655">
        <v>5.7924300000000004</v>
      </c>
      <c r="AH4655" s="1">
        <v>1.09103E-5</v>
      </c>
      <c r="AI4655">
        <v>-0.29721399999999998</v>
      </c>
      <c r="AJ4655">
        <f t="shared" si="1008"/>
        <v>0.29721399999999998</v>
      </c>
      <c r="AK4655">
        <v>-18.491900000000001</v>
      </c>
      <c r="AL4655" t="str">
        <f t="shared" si="1009"/>
        <v/>
      </c>
      <c r="AM4655" t="str">
        <f t="shared" si="1010"/>
        <v/>
      </c>
      <c r="AN4655" t="str">
        <f t="shared" si="1011"/>
        <v/>
      </c>
      <c r="AO4655" t="str">
        <f t="shared" si="1012"/>
        <v/>
      </c>
      <c r="AQ4655">
        <v>1.4316800000000001</v>
      </c>
      <c r="AR4655">
        <v>4.9565900000000003E-2</v>
      </c>
      <c r="AS4655">
        <v>-3.4105299999999998E-2</v>
      </c>
      <c r="AT4655">
        <f t="shared" si="1013"/>
        <v>3.4105299999999998E-2</v>
      </c>
      <c r="AU4655">
        <v>-2.6703299999999999</v>
      </c>
      <c r="AV4655" t="str">
        <f t="shared" si="1014"/>
        <v/>
      </c>
      <c r="AW4655" t="str">
        <f t="shared" si="1015"/>
        <v/>
      </c>
      <c r="AX4655" t="str">
        <f t="shared" si="1016"/>
        <v/>
      </c>
      <c r="AY4655" t="str">
        <f t="shared" si="1017"/>
        <v/>
      </c>
      <c r="BA4655" s="5" t="str">
        <f t="shared" si="1018"/>
        <v/>
      </c>
      <c r="BB4655" s="5" t="str">
        <f t="shared" si="1019"/>
        <v/>
      </c>
      <c r="BC4655" s="5" t="str">
        <f t="shared" si="1020"/>
        <v/>
      </c>
      <c r="BD4655" s="5" t="str">
        <f t="shared" si="1021"/>
        <v/>
      </c>
      <c r="BF4655" t="s">
        <v>537</v>
      </c>
      <c r="BG4655" t="s">
        <v>538</v>
      </c>
      <c r="BH4655" t="s">
        <v>539</v>
      </c>
      <c r="BI4655" t="s">
        <v>470</v>
      </c>
      <c r="BJ4655" t="s">
        <v>540</v>
      </c>
      <c r="BK4655" t="s">
        <v>541</v>
      </c>
    </row>
    <row r="4656" spans="1:63" x14ac:dyDescent="0.3">
      <c r="A4656">
        <v>11.1616</v>
      </c>
      <c r="B4656">
        <v>11.2514</v>
      </c>
      <c r="C4656">
        <v>11.1411</v>
      </c>
      <c r="D4656">
        <v>11.165900000000001</v>
      </c>
      <c r="E4656">
        <v>11.547499999999999</v>
      </c>
      <c r="F4656">
        <v>11.4346</v>
      </c>
      <c r="G4656">
        <v>11.4389</v>
      </c>
      <c r="H4656">
        <v>11.488</v>
      </c>
      <c r="I4656">
        <v>11.3559</v>
      </c>
      <c r="J4656">
        <v>11.134600000000001</v>
      </c>
      <c r="K4656">
        <v>11.1957</v>
      </c>
      <c r="L4656">
        <v>10.945399999999999</v>
      </c>
      <c r="M4656" t="s">
        <v>0</v>
      </c>
      <c r="O4656" t="s">
        <v>1</v>
      </c>
      <c r="Q4656" t="s">
        <v>164</v>
      </c>
      <c r="R4656" t="s">
        <v>9385</v>
      </c>
      <c r="S4656" t="s">
        <v>9386</v>
      </c>
      <c r="T4656" t="s">
        <v>9387</v>
      </c>
      <c r="V4656" t="s">
        <v>9388</v>
      </c>
      <c r="W4656">
        <v>0</v>
      </c>
      <c r="X4656" t="s">
        <v>7</v>
      </c>
      <c r="Y4656">
        <v>50</v>
      </c>
      <c r="Z4656">
        <v>12</v>
      </c>
      <c r="AA4656">
        <v>31</v>
      </c>
      <c r="AB4656">
        <v>12</v>
      </c>
      <c r="AC4656">
        <v>31.5</v>
      </c>
      <c r="AD4656">
        <v>1</v>
      </c>
      <c r="AF4656" t="s">
        <v>9391</v>
      </c>
      <c r="AG4656">
        <v>3.7726700000000002</v>
      </c>
      <c r="AH4656">
        <v>4.2640100000000003E-4</v>
      </c>
      <c r="AI4656">
        <v>-0.29725699999999999</v>
      </c>
      <c r="AJ4656">
        <f t="shared" si="1008"/>
        <v>0.29725699999999999</v>
      </c>
      <c r="AK4656">
        <v>-8.2733100000000004</v>
      </c>
      <c r="AL4656" t="str">
        <f t="shared" si="1009"/>
        <v/>
      </c>
      <c r="AM4656" t="str">
        <f t="shared" si="1010"/>
        <v/>
      </c>
      <c r="AN4656" t="str">
        <f t="shared" si="1011"/>
        <v/>
      </c>
      <c r="AO4656" t="str">
        <f t="shared" si="1012"/>
        <v/>
      </c>
      <c r="AQ4656">
        <v>9.1268199999999994E-2</v>
      </c>
      <c r="AR4656">
        <v>0.83324299999999996</v>
      </c>
      <c r="AS4656">
        <v>2.2119E-2</v>
      </c>
      <c r="AT4656">
        <f t="shared" si="1013"/>
        <v>-2.2119E-2</v>
      </c>
      <c r="AU4656">
        <v>0.25063200000000002</v>
      </c>
      <c r="AV4656" t="str">
        <f t="shared" si="1014"/>
        <v/>
      </c>
      <c r="AW4656" t="str">
        <f t="shared" si="1015"/>
        <v/>
      </c>
      <c r="AX4656" t="str">
        <f t="shared" si="1016"/>
        <v/>
      </c>
      <c r="AY4656" t="str">
        <f t="shared" si="1017"/>
        <v/>
      </c>
      <c r="BA4656" s="5" t="str">
        <f t="shared" si="1018"/>
        <v/>
      </c>
      <c r="BB4656" s="5" t="str">
        <f t="shared" si="1019"/>
        <v/>
      </c>
      <c r="BC4656" s="5" t="str">
        <f t="shared" si="1020"/>
        <v/>
      </c>
      <c r="BD4656" s="5" t="str">
        <f t="shared" si="1021"/>
        <v/>
      </c>
      <c r="BF4656" t="s">
        <v>9389</v>
      </c>
      <c r="BG4656" t="s">
        <v>9390</v>
      </c>
      <c r="BH4656" t="s">
        <v>9391</v>
      </c>
      <c r="BK4656" t="s">
        <v>9392</v>
      </c>
    </row>
    <row r="4657" spans="1:63" x14ac:dyDescent="0.3">
      <c r="A4657">
        <v>9.4655699999999996</v>
      </c>
      <c r="B4657">
        <v>9.5658600000000007</v>
      </c>
      <c r="C4657">
        <v>9.5776199999999996</v>
      </c>
      <c r="D4657">
        <v>9.4904499999999992</v>
      </c>
      <c r="E4657">
        <v>9.8273399999999995</v>
      </c>
      <c r="F4657">
        <v>9.8195399999999999</v>
      </c>
      <c r="G4657">
        <v>9.8295600000000007</v>
      </c>
      <c r="H4657">
        <v>9.8123400000000007</v>
      </c>
      <c r="I4657">
        <v>9.5239499999999992</v>
      </c>
      <c r="J4657">
        <v>9.5002399999999998</v>
      </c>
      <c r="K4657">
        <v>9.52121</v>
      </c>
      <c r="L4657">
        <v>9.4946599999999997</v>
      </c>
      <c r="M4657" t="s">
        <v>0</v>
      </c>
      <c r="O4657" t="s">
        <v>1</v>
      </c>
      <c r="Q4657" t="s">
        <v>164</v>
      </c>
      <c r="R4657" t="s">
        <v>11748</v>
      </c>
      <c r="S4657" t="s">
        <v>20013</v>
      </c>
      <c r="T4657" t="s">
        <v>2273</v>
      </c>
      <c r="V4657" t="s">
        <v>20014</v>
      </c>
      <c r="W4657">
        <v>0</v>
      </c>
      <c r="X4657" t="s">
        <v>7</v>
      </c>
      <c r="Y4657">
        <v>36</v>
      </c>
      <c r="Z4657">
        <v>9</v>
      </c>
      <c r="AA4657">
        <v>11</v>
      </c>
      <c r="AB4657">
        <v>9</v>
      </c>
      <c r="AC4657">
        <v>39.299999999999997</v>
      </c>
      <c r="AD4657">
        <v>1</v>
      </c>
      <c r="AF4657" t="s">
        <v>20017</v>
      </c>
      <c r="AG4657">
        <v>4.3940299999999999</v>
      </c>
      <c r="AH4657">
        <v>1.28474E-4</v>
      </c>
      <c r="AI4657">
        <v>-0.29732199999999998</v>
      </c>
      <c r="AJ4657">
        <f t="shared" si="1008"/>
        <v>0.29732199999999998</v>
      </c>
      <c r="AK4657">
        <v>-10.6518</v>
      </c>
      <c r="AL4657" t="str">
        <f t="shared" si="1009"/>
        <v/>
      </c>
      <c r="AM4657" t="str">
        <f t="shared" si="1010"/>
        <v/>
      </c>
      <c r="AN4657" t="str">
        <f t="shared" si="1011"/>
        <v/>
      </c>
      <c r="AO4657" t="str">
        <f t="shared" si="1012"/>
        <v/>
      </c>
      <c r="AQ4657">
        <v>0.20622299999999999</v>
      </c>
      <c r="AR4657">
        <v>0.65943700000000005</v>
      </c>
      <c r="AS4657">
        <v>1.4859000000000001E-2</v>
      </c>
      <c r="AT4657">
        <f t="shared" si="1013"/>
        <v>-1.4859000000000001E-2</v>
      </c>
      <c r="AU4657">
        <v>0.51954800000000001</v>
      </c>
      <c r="AV4657" t="str">
        <f t="shared" si="1014"/>
        <v/>
      </c>
      <c r="AW4657" t="str">
        <f t="shared" si="1015"/>
        <v/>
      </c>
      <c r="AX4657" t="str">
        <f t="shared" si="1016"/>
        <v/>
      </c>
      <c r="AY4657" t="str">
        <f t="shared" si="1017"/>
        <v/>
      </c>
      <c r="BA4657" s="5" t="str">
        <f t="shared" si="1018"/>
        <v/>
      </c>
      <c r="BB4657" s="5" t="str">
        <f t="shared" si="1019"/>
        <v/>
      </c>
      <c r="BC4657" s="5" t="str">
        <f t="shared" si="1020"/>
        <v/>
      </c>
      <c r="BD4657" s="5" t="str">
        <f t="shared" si="1021"/>
        <v/>
      </c>
      <c r="BF4657" t="s">
        <v>20015</v>
      </c>
      <c r="BG4657" t="s">
        <v>20016</v>
      </c>
      <c r="BH4657" t="s">
        <v>20017</v>
      </c>
      <c r="BK4657" t="s">
        <v>20018</v>
      </c>
    </row>
    <row r="4658" spans="1:63" x14ac:dyDescent="0.3">
      <c r="A4658">
        <v>11.958399999999999</v>
      </c>
      <c r="B4658">
        <v>11.983000000000001</v>
      </c>
      <c r="C4658">
        <v>11.979100000000001</v>
      </c>
      <c r="D4658">
        <v>11.992599999999999</v>
      </c>
      <c r="E4658">
        <v>12.2898</v>
      </c>
      <c r="F4658">
        <v>12.2904</v>
      </c>
      <c r="G4658">
        <v>12.2494</v>
      </c>
      <c r="H4658">
        <v>12.276999999999999</v>
      </c>
      <c r="I4658">
        <v>12.0137</v>
      </c>
      <c r="J4658">
        <v>12.0397</v>
      </c>
      <c r="K4658">
        <v>12.0357</v>
      </c>
      <c r="L4658">
        <v>12.046200000000001</v>
      </c>
      <c r="M4658" t="s">
        <v>0</v>
      </c>
      <c r="O4658" t="s">
        <v>1</v>
      </c>
      <c r="P4658" t="s">
        <v>1</v>
      </c>
      <c r="Q4658" t="s">
        <v>2</v>
      </c>
      <c r="R4658" t="s">
        <v>6083</v>
      </c>
      <c r="S4658" t="s">
        <v>1273</v>
      </c>
      <c r="T4658" t="s">
        <v>6084</v>
      </c>
      <c r="U4658" t="s">
        <v>470</v>
      </c>
      <c r="V4658" t="s">
        <v>6085</v>
      </c>
      <c r="W4658">
        <v>0</v>
      </c>
      <c r="X4658" t="s">
        <v>7</v>
      </c>
      <c r="Y4658">
        <v>23</v>
      </c>
      <c r="Z4658">
        <v>22</v>
      </c>
      <c r="AA4658">
        <v>44</v>
      </c>
      <c r="AB4658">
        <v>22</v>
      </c>
      <c r="AC4658">
        <v>108.7</v>
      </c>
      <c r="AD4658">
        <v>1</v>
      </c>
      <c r="AF4658" t="s">
        <v>6088</v>
      </c>
      <c r="AG4658">
        <v>6.5586700000000002</v>
      </c>
      <c r="AH4658" s="1">
        <v>3.4649500000000002E-6</v>
      </c>
      <c r="AI4658">
        <v>-0.29835099999999998</v>
      </c>
      <c r="AJ4658">
        <f t="shared" si="1008"/>
        <v>0.29835099999999998</v>
      </c>
      <c r="AK4658">
        <v>-24.898099999999999</v>
      </c>
      <c r="AL4658" t="str">
        <f t="shared" si="1009"/>
        <v/>
      </c>
      <c r="AM4658" t="str">
        <f t="shared" si="1010"/>
        <v/>
      </c>
      <c r="AN4658" t="str">
        <f t="shared" si="1011"/>
        <v/>
      </c>
      <c r="AO4658" t="str">
        <f t="shared" si="1012"/>
        <v/>
      </c>
      <c r="AQ4658">
        <v>2.8242799999999999</v>
      </c>
      <c r="AR4658">
        <v>2.7389599999999999E-3</v>
      </c>
      <c r="AS4658">
        <v>-5.5545799999999999E-2</v>
      </c>
      <c r="AT4658">
        <f t="shared" si="1013"/>
        <v>5.5545799999999999E-2</v>
      </c>
      <c r="AU4658">
        <v>-5.5114999999999998</v>
      </c>
      <c r="AV4658" t="str">
        <f t="shared" si="1014"/>
        <v/>
      </c>
      <c r="AW4658" t="str">
        <f t="shared" si="1015"/>
        <v/>
      </c>
      <c r="AX4658" t="str">
        <f t="shared" si="1016"/>
        <v/>
      </c>
      <c r="AY4658" t="str">
        <f t="shared" si="1017"/>
        <v/>
      </c>
      <c r="BA4658" s="5" t="str">
        <f t="shared" si="1018"/>
        <v/>
      </c>
      <c r="BB4658" s="5" t="str">
        <f t="shared" si="1019"/>
        <v/>
      </c>
      <c r="BC4658" s="5" t="str">
        <f t="shared" si="1020"/>
        <v/>
      </c>
      <c r="BD4658" s="5" t="str">
        <f t="shared" si="1021"/>
        <v/>
      </c>
      <c r="BF4658" t="s">
        <v>6086</v>
      </c>
      <c r="BG4658" t="s">
        <v>6087</v>
      </c>
      <c r="BH4658" t="s">
        <v>6088</v>
      </c>
      <c r="BI4658" t="s">
        <v>470</v>
      </c>
      <c r="BJ4658" t="s">
        <v>2260</v>
      </c>
      <c r="BK4658" t="s">
        <v>6089</v>
      </c>
    </row>
    <row r="4659" spans="1:63" x14ac:dyDescent="0.3">
      <c r="A4659">
        <v>7.8604700000000003</v>
      </c>
      <c r="B4659">
        <v>7.7217799999999999</v>
      </c>
      <c r="C4659">
        <v>7.7767600000000003</v>
      </c>
      <c r="D4659">
        <v>7.8486200000000004</v>
      </c>
      <c r="E4659">
        <v>8.1369900000000008</v>
      </c>
      <c r="F4659">
        <v>8.1512700000000002</v>
      </c>
      <c r="G4659">
        <v>8.0482099999999992</v>
      </c>
      <c r="H4659">
        <v>8.0677000000000003</v>
      </c>
      <c r="I4659">
        <v>7.6794799999999999</v>
      </c>
      <c r="J4659">
        <v>7.8838699999999999</v>
      </c>
      <c r="K4659">
        <v>7.6387999999999998</v>
      </c>
      <c r="L4659">
        <v>7.7675200000000002</v>
      </c>
      <c r="M4659" t="s">
        <v>0</v>
      </c>
      <c r="O4659" t="s">
        <v>1</v>
      </c>
      <c r="Q4659" t="s">
        <v>164</v>
      </c>
      <c r="R4659" t="s">
        <v>33159</v>
      </c>
      <c r="S4659" t="s">
        <v>33160</v>
      </c>
      <c r="T4659" t="s">
        <v>33161</v>
      </c>
      <c r="V4659" t="s">
        <v>33162</v>
      </c>
      <c r="W4659">
        <v>0</v>
      </c>
      <c r="X4659" t="s">
        <v>7</v>
      </c>
      <c r="Y4659">
        <v>3</v>
      </c>
      <c r="Z4659">
        <v>5</v>
      </c>
      <c r="AA4659">
        <v>6</v>
      </c>
      <c r="AB4659">
        <v>5</v>
      </c>
      <c r="AC4659">
        <v>158.4</v>
      </c>
      <c r="AD4659">
        <v>1</v>
      </c>
      <c r="AF4659" t="s">
        <v>33165</v>
      </c>
      <c r="AG4659">
        <v>3.4588999999999999</v>
      </c>
      <c r="AH4659">
        <v>7.83561E-4</v>
      </c>
      <c r="AI4659">
        <v>-0.29913699999999999</v>
      </c>
      <c r="AJ4659">
        <f t="shared" si="1008"/>
        <v>0.29913699999999999</v>
      </c>
      <c r="AK4659">
        <v>-7.2584900000000001</v>
      </c>
      <c r="AL4659" t="str">
        <f t="shared" si="1009"/>
        <v/>
      </c>
      <c r="AM4659" t="str">
        <f t="shared" si="1010"/>
        <v/>
      </c>
      <c r="AN4659" t="str">
        <f t="shared" si="1011"/>
        <v/>
      </c>
      <c r="AO4659" t="str">
        <f t="shared" si="1012"/>
        <v/>
      </c>
      <c r="AQ4659">
        <v>0.41658299999999998</v>
      </c>
      <c r="AR4659">
        <v>0.427201</v>
      </c>
      <c r="AS4659">
        <v>5.9492000000000003E-2</v>
      </c>
      <c r="AT4659">
        <f t="shared" si="1013"/>
        <v>-5.9492000000000003E-2</v>
      </c>
      <c r="AU4659">
        <v>0.94065500000000002</v>
      </c>
      <c r="AV4659" t="str">
        <f t="shared" si="1014"/>
        <v/>
      </c>
      <c r="AW4659" t="str">
        <f t="shared" si="1015"/>
        <v/>
      </c>
      <c r="AX4659" t="str">
        <f t="shared" si="1016"/>
        <v/>
      </c>
      <c r="AY4659" t="str">
        <f t="shared" si="1017"/>
        <v/>
      </c>
      <c r="BA4659" s="5" t="str">
        <f t="shared" si="1018"/>
        <v/>
      </c>
      <c r="BB4659" s="5" t="str">
        <f t="shared" si="1019"/>
        <v/>
      </c>
      <c r="BC4659" s="5" t="str">
        <f t="shared" si="1020"/>
        <v/>
      </c>
      <c r="BD4659" s="5" t="str">
        <f t="shared" si="1021"/>
        <v/>
      </c>
      <c r="BF4659" t="s">
        <v>33163</v>
      </c>
      <c r="BG4659" t="s">
        <v>33164</v>
      </c>
      <c r="BH4659" t="s">
        <v>33165</v>
      </c>
      <c r="BK4659" t="s">
        <v>33166</v>
      </c>
    </row>
    <row r="4660" spans="1:63" x14ac:dyDescent="0.3">
      <c r="A4660">
        <v>8.6892999999999994</v>
      </c>
      <c r="B4660">
        <v>8.5660500000000006</v>
      </c>
      <c r="C4660">
        <v>8.7927900000000001</v>
      </c>
      <c r="D4660">
        <v>8.7306399999999993</v>
      </c>
      <c r="E4660">
        <v>8.9884000000000004</v>
      </c>
      <c r="F4660">
        <v>9.0179200000000002</v>
      </c>
      <c r="G4660">
        <v>8.9498300000000004</v>
      </c>
      <c r="H4660">
        <v>9.0195900000000009</v>
      </c>
      <c r="I4660">
        <v>9.0736100000000004</v>
      </c>
      <c r="J4660">
        <v>9.0506600000000006</v>
      </c>
      <c r="K4660">
        <v>9.0326000000000004</v>
      </c>
      <c r="L4660">
        <v>9.0131800000000002</v>
      </c>
      <c r="M4660" t="s">
        <v>0</v>
      </c>
      <c r="O4660" t="s">
        <v>1</v>
      </c>
      <c r="P4660" t="s">
        <v>1</v>
      </c>
      <c r="Q4660" t="s">
        <v>2</v>
      </c>
      <c r="S4660" t="s">
        <v>6306</v>
      </c>
      <c r="T4660" t="s">
        <v>19536</v>
      </c>
      <c r="V4660" t="s">
        <v>8099</v>
      </c>
      <c r="W4660">
        <v>0</v>
      </c>
      <c r="X4660" t="s">
        <v>7</v>
      </c>
      <c r="Y4660">
        <v>24</v>
      </c>
      <c r="Z4660">
        <v>7</v>
      </c>
      <c r="AA4660">
        <v>13</v>
      </c>
      <c r="AB4660">
        <v>7</v>
      </c>
      <c r="AC4660">
        <v>37.4</v>
      </c>
      <c r="AD4660">
        <v>1</v>
      </c>
      <c r="AF4660" t="s">
        <v>19539</v>
      </c>
      <c r="AG4660">
        <v>2.98359</v>
      </c>
      <c r="AH4660">
        <v>2.0335900000000001E-3</v>
      </c>
      <c r="AI4660">
        <v>-0.29923899999999998</v>
      </c>
      <c r="AJ4660">
        <f t="shared" si="1008"/>
        <v>0.29923899999999998</v>
      </c>
      <c r="AK4660">
        <v>-5.9159600000000001</v>
      </c>
      <c r="AL4660" t="str">
        <f t="shared" si="1009"/>
        <v/>
      </c>
      <c r="AM4660" t="str">
        <f t="shared" si="1010"/>
        <v/>
      </c>
      <c r="AN4660" t="str">
        <f t="shared" si="1011"/>
        <v/>
      </c>
      <c r="AO4660" t="str">
        <f t="shared" si="1012"/>
        <v/>
      </c>
      <c r="AQ4660">
        <v>3.37886</v>
      </c>
      <c r="AR4660">
        <v>8.9277599999999996E-4</v>
      </c>
      <c r="AS4660">
        <v>-0.34781600000000001</v>
      </c>
      <c r="AT4660">
        <f t="shared" si="1013"/>
        <v>0.34781600000000001</v>
      </c>
      <c r="AU4660">
        <v>-7.0169300000000003</v>
      </c>
      <c r="AV4660" t="str">
        <f t="shared" si="1014"/>
        <v/>
      </c>
      <c r="AW4660" t="str">
        <f t="shared" si="1015"/>
        <v/>
      </c>
      <c r="AX4660" t="str">
        <f t="shared" si="1016"/>
        <v/>
      </c>
      <c r="AY4660" t="str">
        <f t="shared" si="1017"/>
        <v/>
      </c>
      <c r="BA4660" s="5" t="str">
        <f t="shared" si="1018"/>
        <v/>
      </c>
      <c r="BB4660" s="5" t="str">
        <f t="shared" si="1019"/>
        <v/>
      </c>
      <c r="BC4660" s="5" t="str">
        <f t="shared" si="1020"/>
        <v/>
      </c>
      <c r="BD4660" s="5" t="str">
        <f t="shared" si="1021"/>
        <v/>
      </c>
      <c r="BF4660" t="s">
        <v>19537</v>
      </c>
      <c r="BG4660" t="s">
        <v>19538</v>
      </c>
      <c r="BH4660" t="s">
        <v>19539</v>
      </c>
      <c r="BK4660" t="s">
        <v>19540</v>
      </c>
    </row>
    <row r="4661" spans="1:63" x14ac:dyDescent="0.3">
      <c r="A4661">
        <v>10.759</v>
      </c>
      <c r="B4661">
        <v>10.891299999999999</v>
      </c>
      <c r="C4661">
        <v>10.901199999999999</v>
      </c>
      <c r="D4661">
        <v>10.9316</v>
      </c>
      <c r="E4661">
        <v>11.107900000000001</v>
      </c>
      <c r="F4661">
        <v>11.207599999999999</v>
      </c>
      <c r="G4661">
        <v>11.141999999999999</v>
      </c>
      <c r="H4661">
        <v>11.2233</v>
      </c>
      <c r="I4661">
        <v>10.544499999999999</v>
      </c>
      <c r="J4661">
        <v>10.690799999999999</v>
      </c>
      <c r="K4661">
        <v>10.771599999999999</v>
      </c>
      <c r="L4661">
        <v>10.7735</v>
      </c>
      <c r="M4661" t="s">
        <v>0</v>
      </c>
      <c r="O4661" t="s">
        <v>1</v>
      </c>
      <c r="Q4661" t="s">
        <v>164</v>
      </c>
      <c r="R4661" t="s">
        <v>8913</v>
      </c>
      <c r="S4661" t="s">
        <v>8914</v>
      </c>
      <c r="T4661" t="s">
        <v>8915</v>
      </c>
      <c r="V4661" t="s">
        <v>8916</v>
      </c>
      <c r="W4661">
        <v>0</v>
      </c>
      <c r="X4661" t="s">
        <v>7</v>
      </c>
      <c r="Y4661">
        <v>27</v>
      </c>
      <c r="Z4661">
        <v>12</v>
      </c>
      <c r="AA4661">
        <v>29</v>
      </c>
      <c r="AB4661">
        <v>12</v>
      </c>
      <c r="AC4661">
        <v>68.3</v>
      </c>
      <c r="AD4661">
        <v>1</v>
      </c>
      <c r="AF4661" t="s">
        <v>8919</v>
      </c>
      <c r="AG4661">
        <v>3.15672</v>
      </c>
      <c r="AH4661">
        <v>1.4391E-3</v>
      </c>
      <c r="AI4661">
        <v>-0.29944900000000002</v>
      </c>
      <c r="AJ4661">
        <f t="shared" si="1008"/>
        <v>0.29944900000000002</v>
      </c>
      <c r="AK4661">
        <v>-6.3801899999999998</v>
      </c>
      <c r="AL4661" t="str">
        <f t="shared" si="1009"/>
        <v/>
      </c>
      <c r="AM4661" t="str">
        <f t="shared" si="1010"/>
        <v/>
      </c>
      <c r="AN4661" t="str">
        <f t="shared" si="1011"/>
        <v/>
      </c>
      <c r="AO4661" t="str">
        <f t="shared" si="1012"/>
        <v/>
      </c>
      <c r="AQ4661">
        <v>1.42727</v>
      </c>
      <c r="AR4661">
        <v>5.0011699999999999E-2</v>
      </c>
      <c r="AS4661">
        <v>0.175678</v>
      </c>
      <c r="AT4661">
        <f t="shared" si="1013"/>
        <v>-0.175678</v>
      </c>
      <c r="AU4661">
        <v>2.6627299999999998</v>
      </c>
      <c r="AV4661" t="str">
        <f t="shared" si="1014"/>
        <v/>
      </c>
      <c r="AW4661" t="str">
        <f t="shared" si="1015"/>
        <v/>
      </c>
      <c r="AX4661" t="str">
        <f t="shared" si="1016"/>
        <v/>
      </c>
      <c r="AY4661" t="str">
        <f t="shared" si="1017"/>
        <v/>
      </c>
      <c r="BA4661" s="5" t="str">
        <f t="shared" si="1018"/>
        <v/>
      </c>
      <c r="BB4661" s="5" t="str">
        <f t="shared" si="1019"/>
        <v/>
      </c>
      <c r="BC4661" s="5" t="str">
        <f t="shared" si="1020"/>
        <v/>
      </c>
      <c r="BD4661" s="5" t="str">
        <f t="shared" si="1021"/>
        <v/>
      </c>
      <c r="BF4661" t="s">
        <v>8917</v>
      </c>
      <c r="BG4661" t="s">
        <v>8918</v>
      </c>
      <c r="BH4661" t="s">
        <v>8919</v>
      </c>
      <c r="BJ4661" t="s">
        <v>2260</v>
      </c>
      <c r="BK4661" t="s">
        <v>8920</v>
      </c>
    </row>
    <row r="4662" spans="1:63" x14ac:dyDescent="0.3">
      <c r="A4662">
        <v>7.0682400000000003</v>
      </c>
      <c r="B4662">
        <v>7.0874600000000001</v>
      </c>
      <c r="C4662">
        <v>7.0895799999999998</v>
      </c>
      <c r="D4662">
        <v>7.1649099999999999</v>
      </c>
      <c r="E4662">
        <v>7.2992100000000004</v>
      </c>
      <c r="F4662">
        <v>7.3434100000000004</v>
      </c>
      <c r="G4662">
        <v>7.5568900000000001</v>
      </c>
      <c r="H4662">
        <v>7.4085400000000003</v>
      </c>
      <c r="I4662">
        <v>7.2201399999999998</v>
      </c>
      <c r="J4662">
        <v>7.2074999999999996</v>
      </c>
      <c r="K4662">
        <v>7.1937699999999998</v>
      </c>
      <c r="L4662">
        <v>7.1395499999999998</v>
      </c>
      <c r="M4662" t="s">
        <v>0</v>
      </c>
      <c r="O4662" t="s">
        <v>1</v>
      </c>
      <c r="P4662" t="s">
        <v>1</v>
      </c>
      <c r="Q4662" t="s">
        <v>2</v>
      </c>
      <c r="R4662" t="s">
        <v>39782</v>
      </c>
      <c r="S4662" t="s">
        <v>39783</v>
      </c>
      <c r="T4662" t="s">
        <v>18761</v>
      </c>
      <c r="V4662" t="s">
        <v>39784</v>
      </c>
      <c r="W4662">
        <v>0</v>
      </c>
      <c r="X4662" t="s">
        <v>7</v>
      </c>
      <c r="Y4662">
        <v>2</v>
      </c>
      <c r="Z4662">
        <v>1</v>
      </c>
      <c r="AA4662">
        <v>2</v>
      </c>
      <c r="AB4662">
        <v>1</v>
      </c>
      <c r="AC4662">
        <v>53.2</v>
      </c>
      <c r="AD4662">
        <v>1</v>
      </c>
      <c r="AF4662" t="s">
        <v>39787</v>
      </c>
      <c r="AG4662">
        <v>2.5992299999999999</v>
      </c>
      <c r="AH4662">
        <v>4.4523200000000001E-3</v>
      </c>
      <c r="AI4662">
        <v>-0.29946299999999998</v>
      </c>
      <c r="AJ4662">
        <f t="shared" si="1008"/>
        <v>0.29946299999999998</v>
      </c>
      <c r="AK4662">
        <v>-4.9741600000000004</v>
      </c>
      <c r="AL4662" t="str">
        <f t="shared" si="1009"/>
        <v/>
      </c>
      <c r="AM4662" t="str">
        <f t="shared" si="1010"/>
        <v/>
      </c>
      <c r="AN4662" t="str">
        <f t="shared" si="1011"/>
        <v/>
      </c>
      <c r="AO4662" t="str">
        <f t="shared" si="1012"/>
        <v/>
      </c>
      <c r="AQ4662">
        <v>1.7091099999999999</v>
      </c>
      <c r="AR4662">
        <v>2.7594199999999999E-2</v>
      </c>
      <c r="AS4662">
        <v>-8.7692099999999995E-2</v>
      </c>
      <c r="AT4662">
        <f t="shared" si="1013"/>
        <v>8.7692099999999995E-2</v>
      </c>
      <c r="AU4662">
        <v>-3.16107</v>
      </c>
      <c r="AV4662" t="str">
        <f t="shared" si="1014"/>
        <v/>
      </c>
      <c r="AW4662" t="str">
        <f t="shared" si="1015"/>
        <v/>
      </c>
      <c r="AX4662" t="str">
        <f t="shared" si="1016"/>
        <v/>
      </c>
      <c r="AY4662" t="str">
        <f t="shared" si="1017"/>
        <v/>
      </c>
      <c r="BA4662" s="5" t="str">
        <f t="shared" si="1018"/>
        <v/>
      </c>
      <c r="BB4662" s="5" t="str">
        <f t="shared" si="1019"/>
        <v/>
      </c>
      <c r="BC4662" s="5" t="str">
        <f t="shared" si="1020"/>
        <v/>
      </c>
      <c r="BD4662" s="5" t="str">
        <f t="shared" si="1021"/>
        <v/>
      </c>
      <c r="BF4662" t="s">
        <v>39785</v>
      </c>
      <c r="BG4662" t="s">
        <v>39786</v>
      </c>
      <c r="BH4662" t="s">
        <v>39787</v>
      </c>
      <c r="BK4662" t="s">
        <v>39788</v>
      </c>
    </row>
    <row r="4663" spans="1:63" x14ac:dyDescent="0.3">
      <c r="A4663">
        <v>11.929399999999999</v>
      </c>
      <c r="B4663">
        <v>11.9438</v>
      </c>
      <c r="C4663">
        <v>11.9299</v>
      </c>
      <c r="D4663">
        <v>11.8888</v>
      </c>
      <c r="E4663">
        <v>12.202199999999999</v>
      </c>
      <c r="F4663">
        <v>12.209300000000001</v>
      </c>
      <c r="G4663">
        <v>12.2073</v>
      </c>
      <c r="H4663">
        <v>12.2719</v>
      </c>
      <c r="I4663">
        <v>11.8367</v>
      </c>
      <c r="J4663">
        <v>11.9076</v>
      </c>
      <c r="K4663">
        <v>11.8988</v>
      </c>
      <c r="L4663">
        <v>11.912800000000001</v>
      </c>
      <c r="M4663" t="s">
        <v>0</v>
      </c>
      <c r="O4663" t="s">
        <v>1</v>
      </c>
      <c r="Q4663" t="s">
        <v>164</v>
      </c>
      <c r="R4663" t="s">
        <v>15956</v>
      </c>
      <c r="S4663" t="s">
        <v>15957</v>
      </c>
      <c r="T4663" t="s">
        <v>15958</v>
      </c>
      <c r="U4663" t="s">
        <v>11961</v>
      </c>
      <c r="V4663" t="s">
        <v>1378</v>
      </c>
      <c r="W4663">
        <v>6</v>
      </c>
      <c r="X4663" t="s">
        <v>7</v>
      </c>
      <c r="Y4663">
        <v>33</v>
      </c>
      <c r="Z4663">
        <v>15</v>
      </c>
      <c r="AA4663">
        <v>36</v>
      </c>
      <c r="AB4663">
        <v>9</v>
      </c>
      <c r="AC4663">
        <v>39.6</v>
      </c>
      <c r="AD4663">
        <v>1</v>
      </c>
      <c r="AF4663" t="s">
        <v>15961</v>
      </c>
      <c r="AG4663">
        <v>5.2170300000000003</v>
      </c>
      <c r="AH4663" s="1">
        <v>2.80991E-5</v>
      </c>
      <c r="AI4663">
        <v>-0.29971799999999998</v>
      </c>
      <c r="AJ4663">
        <f t="shared" si="1008"/>
        <v>0.29971799999999998</v>
      </c>
      <c r="AK4663">
        <v>-14.764799999999999</v>
      </c>
      <c r="AL4663" t="str">
        <f t="shared" si="1009"/>
        <v/>
      </c>
      <c r="AM4663" t="str">
        <f t="shared" si="1010"/>
        <v/>
      </c>
      <c r="AN4663" t="str">
        <f t="shared" si="1011"/>
        <v/>
      </c>
      <c r="AO4663" t="str">
        <f t="shared" si="1012"/>
        <v/>
      </c>
      <c r="AQ4663">
        <v>0.79195599999999999</v>
      </c>
      <c r="AR4663">
        <v>0.19309499999999999</v>
      </c>
      <c r="AS4663">
        <v>3.3976800000000001E-2</v>
      </c>
      <c r="AT4663">
        <f t="shared" si="1013"/>
        <v>-3.3976800000000001E-2</v>
      </c>
      <c r="AU4663">
        <v>1.59667</v>
      </c>
      <c r="AV4663" t="str">
        <f t="shared" si="1014"/>
        <v/>
      </c>
      <c r="AW4663" t="str">
        <f t="shared" si="1015"/>
        <v/>
      </c>
      <c r="AX4663" t="str">
        <f t="shared" si="1016"/>
        <v/>
      </c>
      <c r="AY4663" t="str">
        <f t="shared" si="1017"/>
        <v/>
      </c>
      <c r="BA4663" s="5" t="str">
        <f t="shared" si="1018"/>
        <v/>
      </c>
      <c r="BB4663" s="5" t="str">
        <f t="shared" si="1019"/>
        <v/>
      </c>
      <c r="BC4663" s="5" t="str">
        <f t="shared" si="1020"/>
        <v/>
      </c>
      <c r="BD4663" s="5" t="str">
        <f t="shared" si="1021"/>
        <v/>
      </c>
      <c r="BF4663" t="s">
        <v>15959</v>
      </c>
      <c r="BG4663" t="s">
        <v>15960</v>
      </c>
      <c r="BH4663" t="s">
        <v>15961</v>
      </c>
      <c r="BI4663" t="s">
        <v>11965</v>
      </c>
      <c r="BJ4663" t="s">
        <v>7345</v>
      </c>
      <c r="BK4663" t="s">
        <v>15962</v>
      </c>
    </row>
    <row r="4664" spans="1:63" x14ac:dyDescent="0.3">
      <c r="A4664">
        <v>10.1448</v>
      </c>
      <c r="B4664">
        <v>10.182399999999999</v>
      </c>
      <c r="C4664">
        <v>10.122999999999999</v>
      </c>
      <c r="D4664">
        <v>10.1717</v>
      </c>
      <c r="E4664">
        <v>10.4764</v>
      </c>
      <c r="F4664">
        <v>10.4329</v>
      </c>
      <c r="G4664">
        <v>10.437799999999999</v>
      </c>
      <c r="H4664">
        <v>10.476699999999999</v>
      </c>
      <c r="I4664">
        <v>10.7079</v>
      </c>
      <c r="J4664">
        <v>10.709300000000001</v>
      </c>
      <c r="K4664">
        <v>10.630800000000001</v>
      </c>
      <c r="L4664">
        <v>10.7172</v>
      </c>
      <c r="M4664" t="s">
        <v>0</v>
      </c>
      <c r="O4664" t="s">
        <v>1</v>
      </c>
      <c r="P4664" t="s">
        <v>1</v>
      </c>
      <c r="Q4664" t="s">
        <v>2</v>
      </c>
      <c r="R4664" t="s">
        <v>11629</v>
      </c>
      <c r="S4664" t="s">
        <v>11630</v>
      </c>
      <c r="T4664" t="s">
        <v>11631</v>
      </c>
      <c r="U4664" t="s">
        <v>1841</v>
      </c>
      <c r="V4664" t="s">
        <v>11632</v>
      </c>
      <c r="W4664">
        <v>0</v>
      </c>
      <c r="X4664" t="s">
        <v>7</v>
      </c>
      <c r="Y4664">
        <v>13</v>
      </c>
      <c r="Z4664">
        <v>14</v>
      </c>
      <c r="AA4664">
        <v>22</v>
      </c>
      <c r="AB4664">
        <v>14</v>
      </c>
      <c r="AC4664">
        <v>147.1</v>
      </c>
      <c r="AD4664">
        <v>1</v>
      </c>
      <c r="AF4664" t="s">
        <v>11635</v>
      </c>
      <c r="AG4664">
        <v>5.5343900000000001</v>
      </c>
      <c r="AH4664" s="1">
        <v>1.64007E-5</v>
      </c>
      <c r="AI4664">
        <v>-0.30049500000000001</v>
      </c>
      <c r="AJ4664">
        <f t="shared" si="1008"/>
        <v>0.30049500000000001</v>
      </c>
      <c r="AK4664">
        <v>-16.720400000000001</v>
      </c>
      <c r="AL4664" t="str">
        <f t="shared" si="1009"/>
        <v/>
      </c>
      <c r="AM4664" t="str">
        <f t="shared" si="1010"/>
        <v/>
      </c>
      <c r="AN4664" t="str">
        <f t="shared" si="1011"/>
        <v/>
      </c>
      <c r="AO4664" t="str">
        <f t="shared" si="1012"/>
        <v/>
      </c>
      <c r="AQ4664">
        <v>6.24444</v>
      </c>
      <c r="AR4664" s="1">
        <v>4.4784600000000001E-6</v>
      </c>
      <c r="AS4664">
        <v>-0.53586599999999995</v>
      </c>
      <c r="AT4664">
        <f t="shared" si="1013"/>
        <v>0.53586599999999995</v>
      </c>
      <c r="AU4664">
        <v>-22.0441</v>
      </c>
      <c r="AV4664" t="str">
        <f t="shared" si="1014"/>
        <v/>
      </c>
      <c r="AW4664" t="str">
        <f t="shared" si="1015"/>
        <v/>
      </c>
      <c r="AX4664" t="str">
        <f t="shared" si="1016"/>
        <v/>
      </c>
      <c r="AY4664" t="str">
        <f t="shared" si="1017"/>
        <v/>
      </c>
      <c r="BA4664" s="5" t="str">
        <f t="shared" si="1018"/>
        <v/>
      </c>
      <c r="BB4664" s="5" t="str">
        <f t="shared" si="1019"/>
        <v/>
      </c>
      <c r="BC4664" s="5" t="str">
        <f t="shared" si="1020"/>
        <v/>
      </c>
      <c r="BD4664" s="5" t="str">
        <f t="shared" si="1021"/>
        <v/>
      </c>
      <c r="BF4664" t="s">
        <v>11633</v>
      </c>
      <c r="BG4664" t="s">
        <v>11634</v>
      </c>
      <c r="BH4664" t="s">
        <v>11635</v>
      </c>
      <c r="BI4664" t="s">
        <v>1841</v>
      </c>
      <c r="BK4664" t="s">
        <v>11636</v>
      </c>
    </row>
    <row r="4665" spans="1:63" x14ac:dyDescent="0.3">
      <c r="A4665">
        <v>14.917</v>
      </c>
      <c r="B4665">
        <v>14.9514</v>
      </c>
      <c r="C4665">
        <v>14.9407</v>
      </c>
      <c r="D4665">
        <v>14.940300000000001</v>
      </c>
      <c r="E4665">
        <v>15.238099999999999</v>
      </c>
      <c r="F4665">
        <v>15.2349</v>
      </c>
      <c r="G4665">
        <v>15.2463</v>
      </c>
      <c r="H4665">
        <v>15.231999999999999</v>
      </c>
      <c r="I4665">
        <v>15.1248</v>
      </c>
      <c r="J4665">
        <v>15.1355</v>
      </c>
      <c r="K4665">
        <v>15.1473</v>
      </c>
      <c r="L4665">
        <v>15.149699999999999</v>
      </c>
      <c r="M4665" t="s">
        <v>0</v>
      </c>
      <c r="O4665" t="s">
        <v>1</v>
      </c>
      <c r="P4665" t="s">
        <v>1</v>
      </c>
      <c r="Q4665" t="s">
        <v>2</v>
      </c>
      <c r="R4665" t="s">
        <v>51</v>
      </c>
      <c r="S4665" t="s">
        <v>52</v>
      </c>
      <c r="T4665" t="s">
        <v>53</v>
      </c>
      <c r="U4665" t="s">
        <v>54</v>
      </c>
      <c r="V4665" t="s">
        <v>55</v>
      </c>
      <c r="W4665">
        <v>0</v>
      </c>
      <c r="X4665" t="s">
        <v>7</v>
      </c>
      <c r="Y4665">
        <v>46</v>
      </c>
      <c r="Z4665">
        <v>190</v>
      </c>
      <c r="AA4665">
        <v>394</v>
      </c>
      <c r="AB4665">
        <v>190</v>
      </c>
      <c r="AC4665">
        <v>532.1</v>
      </c>
      <c r="AD4665">
        <v>1</v>
      </c>
      <c r="AF4665" t="s">
        <v>58</v>
      </c>
      <c r="AG4665">
        <v>7.6597999999999997</v>
      </c>
      <c r="AH4665" s="1">
        <v>9.6938199999999991E-7</v>
      </c>
      <c r="AI4665">
        <v>-0.30050399999999999</v>
      </c>
      <c r="AJ4665">
        <f t="shared" si="1008"/>
        <v>0.30050399999999999</v>
      </c>
      <c r="AK4665">
        <v>-38.083199999999998</v>
      </c>
      <c r="AL4665" t="str">
        <f t="shared" si="1009"/>
        <v/>
      </c>
      <c r="AM4665" t="str">
        <f t="shared" si="1010"/>
        <v/>
      </c>
      <c r="AN4665" t="str">
        <f t="shared" si="1011"/>
        <v/>
      </c>
      <c r="AO4665" t="str">
        <f t="shared" si="1012"/>
        <v/>
      </c>
      <c r="AQ4665">
        <v>6.2137599999999997</v>
      </c>
      <c r="AR4665" s="1">
        <v>4.6892799999999996E-6</v>
      </c>
      <c r="AS4665">
        <v>-0.20197899999999999</v>
      </c>
      <c r="AT4665">
        <f t="shared" si="1013"/>
        <v>0.20197899999999999</v>
      </c>
      <c r="AU4665">
        <v>-21.783200000000001</v>
      </c>
      <c r="AV4665" t="str">
        <f t="shared" si="1014"/>
        <v/>
      </c>
      <c r="AW4665" t="str">
        <f t="shared" si="1015"/>
        <v/>
      </c>
      <c r="AX4665" t="str">
        <f t="shared" si="1016"/>
        <v/>
      </c>
      <c r="AY4665" t="str">
        <f t="shared" si="1017"/>
        <v/>
      </c>
      <c r="BA4665" s="5" t="str">
        <f t="shared" si="1018"/>
        <v/>
      </c>
      <c r="BB4665" s="5" t="str">
        <f t="shared" si="1019"/>
        <v/>
      </c>
      <c r="BC4665" s="5" t="str">
        <f t="shared" si="1020"/>
        <v/>
      </c>
      <c r="BD4665" s="5" t="str">
        <f t="shared" si="1021"/>
        <v/>
      </c>
      <c r="BF4665" t="s">
        <v>56</v>
      </c>
      <c r="BG4665" t="s">
        <v>57</v>
      </c>
      <c r="BH4665" t="s">
        <v>58</v>
      </c>
      <c r="BI4665" t="s">
        <v>59</v>
      </c>
      <c r="BJ4665" t="s">
        <v>60</v>
      </c>
      <c r="BK4665" t="s">
        <v>61</v>
      </c>
    </row>
    <row r="4666" spans="1:63" x14ac:dyDescent="0.3">
      <c r="A4666">
        <v>6.5376099999999999</v>
      </c>
      <c r="B4666">
        <v>6.3487299999999998</v>
      </c>
      <c r="C4666">
        <v>6.5219899999999997</v>
      </c>
      <c r="D4666">
        <v>6.8379399999999997</v>
      </c>
      <c r="E4666">
        <v>6.7892099999999997</v>
      </c>
      <c r="F4666">
        <v>6.9212499999999997</v>
      </c>
      <c r="G4666">
        <v>6.8442299999999996</v>
      </c>
      <c r="H4666">
        <v>6.8936000000000002</v>
      </c>
      <c r="I4666">
        <v>6.2927799999999996</v>
      </c>
      <c r="J4666">
        <v>6.2798400000000001</v>
      </c>
      <c r="K4666">
        <v>6.3871599999999997</v>
      </c>
      <c r="L4666">
        <v>6.3819800000000004</v>
      </c>
      <c r="M4666" t="s">
        <v>0</v>
      </c>
      <c r="O4666" t="s">
        <v>1</v>
      </c>
      <c r="Q4666" t="s">
        <v>164</v>
      </c>
      <c r="R4666" t="s">
        <v>31747</v>
      </c>
      <c r="S4666" t="s">
        <v>31748</v>
      </c>
      <c r="T4666" t="s">
        <v>31749</v>
      </c>
      <c r="U4666" t="s">
        <v>1035</v>
      </c>
      <c r="V4666" t="s">
        <v>31750</v>
      </c>
      <c r="W4666">
        <v>0</v>
      </c>
      <c r="X4666" t="s">
        <v>7</v>
      </c>
      <c r="Y4666">
        <v>9</v>
      </c>
      <c r="Z4666">
        <v>3</v>
      </c>
      <c r="AA4666">
        <v>3</v>
      </c>
      <c r="AB4666">
        <v>3</v>
      </c>
      <c r="AC4666">
        <v>48</v>
      </c>
      <c r="AD4666">
        <v>1</v>
      </c>
      <c r="AF4666" t="s">
        <v>31753</v>
      </c>
      <c r="AG4666">
        <v>1.5316399999999999</v>
      </c>
      <c r="AH4666">
        <v>4.1255300000000002E-2</v>
      </c>
      <c r="AI4666">
        <v>-0.300506</v>
      </c>
      <c r="AJ4666">
        <f t="shared" si="1008"/>
        <v>0.300506</v>
      </c>
      <c r="AK4666">
        <v>-2.8443000000000001</v>
      </c>
      <c r="AL4666" t="str">
        <f t="shared" si="1009"/>
        <v/>
      </c>
      <c r="AM4666" t="str">
        <f t="shared" si="1010"/>
        <v/>
      </c>
      <c r="AN4666" t="str">
        <f t="shared" si="1011"/>
        <v/>
      </c>
      <c r="AO4666" t="str">
        <f t="shared" si="1012"/>
        <v/>
      </c>
      <c r="AQ4666">
        <v>1.1203099999999999</v>
      </c>
      <c r="AR4666">
        <v>9.5943600000000004E-2</v>
      </c>
      <c r="AS4666">
        <v>0.226129</v>
      </c>
      <c r="AT4666">
        <f t="shared" si="1013"/>
        <v>-0.226129</v>
      </c>
      <c r="AU4666">
        <v>2.1433</v>
      </c>
      <c r="AV4666" t="str">
        <f t="shared" si="1014"/>
        <v/>
      </c>
      <c r="AW4666" t="str">
        <f t="shared" si="1015"/>
        <v/>
      </c>
      <c r="AX4666" t="str">
        <f t="shared" si="1016"/>
        <v/>
      </c>
      <c r="AY4666" t="str">
        <f t="shared" si="1017"/>
        <v/>
      </c>
      <c r="BA4666" s="5" t="str">
        <f t="shared" si="1018"/>
        <v/>
      </c>
      <c r="BB4666" s="5" t="str">
        <f t="shared" si="1019"/>
        <v/>
      </c>
      <c r="BC4666" s="5" t="str">
        <f t="shared" si="1020"/>
        <v/>
      </c>
      <c r="BD4666" s="5" t="str">
        <f t="shared" si="1021"/>
        <v/>
      </c>
      <c r="BF4666" t="s">
        <v>31751</v>
      </c>
      <c r="BG4666" t="s">
        <v>31752</v>
      </c>
      <c r="BH4666" t="s">
        <v>31753</v>
      </c>
      <c r="BI4666" t="s">
        <v>1035</v>
      </c>
      <c r="BJ4666" t="s">
        <v>31754</v>
      </c>
      <c r="BK4666" t="s">
        <v>31755</v>
      </c>
    </row>
    <row r="4667" spans="1:63" x14ac:dyDescent="0.3">
      <c r="A4667">
        <v>10.5459</v>
      </c>
      <c r="B4667">
        <v>10.5534</v>
      </c>
      <c r="C4667">
        <v>10.5968</v>
      </c>
      <c r="D4667">
        <v>10.5479</v>
      </c>
      <c r="E4667">
        <v>10.8962</v>
      </c>
      <c r="F4667">
        <v>10.8492</v>
      </c>
      <c r="G4667">
        <v>10.8645</v>
      </c>
      <c r="H4667">
        <v>10.836399999999999</v>
      </c>
      <c r="I4667">
        <v>10.746499999999999</v>
      </c>
      <c r="J4667">
        <v>10.6869</v>
      </c>
      <c r="K4667">
        <v>10.673400000000001</v>
      </c>
      <c r="L4667">
        <v>10.718999999999999</v>
      </c>
      <c r="M4667" t="s">
        <v>0</v>
      </c>
      <c r="O4667" t="s">
        <v>1</v>
      </c>
      <c r="P4667" t="s">
        <v>1</v>
      </c>
      <c r="Q4667" t="s">
        <v>2</v>
      </c>
      <c r="R4667" t="s">
        <v>17993</v>
      </c>
      <c r="S4667" t="s">
        <v>17994</v>
      </c>
      <c r="T4667" t="s">
        <v>17995</v>
      </c>
      <c r="U4667" t="s">
        <v>4235</v>
      </c>
      <c r="V4667" t="s">
        <v>17996</v>
      </c>
      <c r="W4667">
        <v>0</v>
      </c>
      <c r="X4667" t="s">
        <v>7</v>
      </c>
      <c r="Y4667">
        <v>35</v>
      </c>
      <c r="Z4667">
        <v>9</v>
      </c>
      <c r="AA4667">
        <v>20</v>
      </c>
      <c r="AB4667">
        <v>9</v>
      </c>
      <c r="AC4667">
        <v>30.2</v>
      </c>
      <c r="AD4667">
        <v>1</v>
      </c>
      <c r="AF4667" t="s">
        <v>17999</v>
      </c>
      <c r="AG4667">
        <v>5.5828899999999999</v>
      </c>
      <c r="AH4667" s="1">
        <v>1.50224E-5</v>
      </c>
      <c r="AI4667">
        <v>-0.30055599999999999</v>
      </c>
      <c r="AJ4667">
        <f t="shared" si="1008"/>
        <v>0.30055599999999999</v>
      </c>
      <c r="AK4667">
        <v>-17.040400000000002</v>
      </c>
      <c r="AL4667" t="str">
        <f t="shared" si="1009"/>
        <v/>
      </c>
      <c r="AM4667" t="str">
        <f t="shared" si="1010"/>
        <v/>
      </c>
      <c r="AN4667" t="str">
        <f t="shared" si="1011"/>
        <v/>
      </c>
      <c r="AO4667" t="str">
        <f t="shared" si="1012"/>
        <v/>
      </c>
      <c r="AQ4667">
        <v>3.41913</v>
      </c>
      <c r="AR4667">
        <v>8.2467399999999996E-4</v>
      </c>
      <c r="AS4667">
        <v>-0.14543500000000001</v>
      </c>
      <c r="AT4667">
        <f t="shared" si="1013"/>
        <v>0.14543500000000001</v>
      </c>
      <c r="AU4667">
        <v>-7.1376299999999997</v>
      </c>
      <c r="AV4667" t="str">
        <f t="shared" si="1014"/>
        <v/>
      </c>
      <c r="AW4667" t="str">
        <f t="shared" si="1015"/>
        <v/>
      </c>
      <c r="AX4667" t="str">
        <f t="shared" si="1016"/>
        <v/>
      </c>
      <c r="AY4667" t="str">
        <f t="shared" si="1017"/>
        <v/>
      </c>
      <c r="BA4667" s="5" t="str">
        <f t="shared" si="1018"/>
        <v/>
      </c>
      <c r="BB4667" s="5" t="str">
        <f t="shared" si="1019"/>
        <v/>
      </c>
      <c r="BC4667" s="5" t="str">
        <f t="shared" si="1020"/>
        <v/>
      </c>
      <c r="BD4667" s="5" t="str">
        <f t="shared" si="1021"/>
        <v/>
      </c>
      <c r="BF4667" t="s">
        <v>17997</v>
      </c>
      <c r="BG4667" t="s">
        <v>17998</v>
      </c>
      <c r="BH4667" t="s">
        <v>17999</v>
      </c>
      <c r="BI4667" t="s">
        <v>4240</v>
      </c>
      <c r="BJ4667" t="s">
        <v>18000</v>
      </c>
      <c r="BK4667" t="s">
        <v>18001</v>
      </c>
    </row>
    <row r="4668" spans="1:63" x14ac:dyDescent="0.3">
      <c r="A4668">
        <v>10.835699999999999</v>
      </c>
      <c r="B4668">
        <v>10.8489</v>
      </c>
      <c r="C4668">
        <v>10.792400000000001</v>
      </c>
      <c r="D4668">
        <v>10.854900000000001</v>
      </c>
      <c r="E4668">
        <v>11.12</v>
      </c>
      <c r="F4668">
        <v>11.108700000000001</v>
      </c>
      <c r="G4668">
        <v>11.1258</v>
      </c>
      <c r="H4668">
        <v>11.1808</v>
      </c>
      <c r="I4668">
        <v>10.577199999999999</v>
      </c>
      <c r="J4668">
        <v>10.595700000000001</v>
      </c>
      <c r="K4668">
        <v>10.558</v>
      </c>
      <c r="L4668">
        <v>10.6532</v>
      </c>
      <c r="M4668" t="s">
        <v>0</v>
      </c>
      <c r="O4668" t="s">
        <v>1</v>
      </c>
      <c r="P4668" t="s">
        <v>1</v>
      </c>
      <c r="Q4668" t="s">
        <v>2</v>
      </c>
      <c r="T4668" t="s">
        <v>8723</v>
      </c>
      <c r="V4668" t="s">
        <v>25459</v>
      </c>
      <c r="W4668">
        <v>0</v>
      </c>
      <c r="X4668" t="s">
        <v>7</v>
      </c>
      <c r="Y4668">
        <v>40</v>
      </c>
      <c r="Z4668">
        <v>5</v>
      </c>
      <c r="AA4668">
        <v>13</v>
      </c>
      <c r="AB4668">
        <v>5</v>
      </c>
      <c r="AC4668">
        <v>10.6</v>
      </c>
      <c r="AD4668">
        <v>1</v>
      </c>
      <c r="AF4668" t="s">
        <v>25462</v>
      </c>
      <c r="AG4668">
        <v>5.0934900000000001</v>
      </c>
      <c r="AH4668" s="1">
        <v>3.49736E-5</v>
      </c>
      <c r="AI4668">
        <v>-0.30083900000000002</v>
      </c>
      <c r="AJ4668">
        <f t="shared" si="1008"/>
        <v>0.30083900000000002</v>
      </c>
      <c r="AK4668">
        <v>-14.064299999999999</v>
      </c>
      <c r="AL4668" t="str">
        <f t="shared" si="1009"/>
        <v/>
      </c>
      <c r="AM4668" t="str">
        <f t="shared" si="1010"/>
        <v/>
      </c>
      <c r="AN4668" t="str">
        <f t="shared" si="1011"/>
        <v/>
      </c>
      <c r="AO4668" t="str">
        <f t="shared" si="1012"/>
        <v/>
      </c>
      <c r="AQ4668">
        <v>4.1118600000000001</v>
      </c>
      <c r="AR4668">
        <v>2.1426799999999999E-4</v>
      </c>
      <c r="AS4668">
        <v>0.236929</v>
      </c>
      <c r="AT4668">
        <f t="shared" si="1013"/>
        <v>-0.236929</v>
      </c>
      <c r="AU4668">
        <v>9.5053300000000007</v>
      </c>
      <c r="AV4668" t="str">
        <f t="shared" si="1014"/>
        <v/>
      </c>
      <c r="AW4668" t="str">
        <f t="shared" si="1015"/>
        <v/>
      </c>
      <c r="AX4668" t="str">
        <f t="shared" si="1016"/>
        <v/>
      </c>
      <c r="AY4668" t="str">
        <f t="shared" si="1017"/>
        <v/>
      </c>
      <c r="BA4668" s="5" t="str">
        <f t="shared" si="1018"/>
        <v/>
      </c>
      <c r="BB4668" s="5" t="str">
        <f t="shared" si="1019"/>
        <v/>
      </c>
      <c r="BC4668" s="5" t="str">
        <f t="shared" si="1020"/>
        <v/>
      </c>
      <c r="BD4668" s="5" t="str">
        <f t="shared" si="1021"/>
        <v/>
      </c>
      <c r="BF4668" t="s">
        <v>25460</v>
      </c>
      <c r="BG4668" t="s">
        <v>25461</v>
      </c>
      <c r="BH4668" t="s">
        <v>25462</v>
      </c>
      <c r="BK4668" t="s">
        <v>25463</v>
      </c>
    </row>
    <row r="4669" spans="1:63" x14ac:dyDescent="0.3">
      <c r="A4669">
        <v>7.2816999999999998</v>
      </c>
      <c r="B4669">
        <v>7.3628200000000001</v>
      </c>
      <c r="C4669">
        <v>7.29094</v>
      </c>
      <c r="D4669">
        <v>7.4462599999999997</v>
      </c>
      <c r="E4669">
        <v>7.6452999999999998</v>
      </c>
      <c r="F4669">
        <v>7.6139700000000001</v>
      </c>
      <c r="G4669">
        <v>7.6773699999999998</v>
      </c>
      <c r="H4669">
        <v>7.6510499999999997</v>
      </c>
      <c r="I4669">
        <v>7.3165100000000001</v>
      </c>
      <c r="J4669">
        <v>7.2517199999999997</v>
      </c>
      <c r="K4669">
        <v>7.2055499999999997</v>
      </c>
      <c r="L4669">
        <v>7.3416300000000003</v>
      </c>
      <c r="M4669" t="s">
        <v>0</v>
      </c>
      <c r="O4669" t="s">
        <v>1</v>
      </c>
      <c r="Q4669" t="s">
        <v>164</v>
      </c>
      <c r="R4669" t="s">
        <v>24999</v>
      </c>
      <c r="S4669" t="s">
        <v>12976</v>
      </c>
      <c r="T4669" t="s">
        <v>36784</v>
      </c>
      <c r="V4669" t="s">
        <v>30835</v>
      </c>
      <c r="W4669">
        <v>0</v>
      </c>
      <c r="X4669" t="s">
        <v>7</v>
      </c>
      <c r="Y4669">
        <v>5</v>
      </c>
      <c r="Z4669">
        <v>2</v>
      </c>
      <c r="AA4669">
        <v>2</v>
      </c>
      <c r="AB4669">
        <v>2</v>
      </c>
      <c r="AC4669">
        <v>53.8</v>
      </c>
      <c r="AD4669">
        <v>1</v>
      </c>
      <c r="AF4669" t="s">
        <v>36787</v>
      </c>
      <c r="AG4669">
        <v>3.5281899999999999</v>
      </c>
      <c r="AH4669">
        <v>6.8460099999999996E-4</v>
      </c>
      <c r="AI4669">
        <v>-0.30149399999999998</v>
      </c>
      <c r="AJ4669">
        <f t="shared" si="1008"/>
        <v>0.30149399999999998</v>
      </c>
      <c r="AK4669">
        <v>-7.4731199999999998</v>
      </c>
      <c r="AL4669" t="str">
        <f t="shared" si="1009"/>
        <v/>
      </c>
      <c r="AM4669" t="str">
        <f t="shared" si="1010"/>
        <v/>
      </c>
      <c r="AN4669" t="str">
        <f t="shared" si="1011"/>
        <v/>
      </c>
      <c r="AO4669" t="str">
        <f t="shared" si="1012"/>
        <v/>
      </c>
      <c r="AQ4669">
        <v>0.64938499999999999</v>
      </c>
      <c r="AR4669">
        <v>0.260436</v>
      </c>
      <c r="AS4669">
        <v>6.6577399999999995E-2</v>
      </c>
      <c r="AT4669">
        <f t="shared" si="1013"/>
        <v>-6.6577399999999995E-2</v>
      </c>
      <c r="AU4669">
        <v>1.3550599999999999</v>
      </c>
      <c r="AV4669" t="str">
        <f t="shared" si="1014"/>
        <v/>
      </c>
      <c r="AW4669" t="str">
        <f t="shared" si="1015"/>
        <v/>
      </c>
      <c r="AX4669" t="str">
        <f t="shared" si="1016"/>
        <v/>
      </c>
      <c r="AY4669" t="str">
        <f t="shared" si="1017"/>
        <v/>
      </c>
      <c r="BA4669" s="5" t="str">
        <f t="shared" si="1018"/>
        <v/>
      </c>
      <c r="BB4669" s="5" t="str">
        <f t="shared" si="1019"/>
        <v/>
      </c>
      <c r="BC4669" s="5" t="str">
        <f t="shared" si="1020"/>
        <v/>
      </c>
      <c r="BD4669" s="5" t="str">
        <f t="shared" si="1021"/>
        <v/>
      </c>
      <c r="BF4669" t="s">
        <v>36785</v>
      </c>
      <c r="BG4669" t="s">
        <v>36786</v>
      </c>
      <c r="BH4669" t="s">
        <v>36787</v>
      </c>
      <c r="BK4669" t="s">
        <v>36788</v>
      </c>
    </row>
    <row r="4670" spans="1:63" x14ac:dyDescent="0.3">
      <c r="A4670">
        <v>6.4708600000000001</v>
      </c>
      <c r="B4670">
        <v>6.1659100000000002</v>
      </c>
      <c r="C4670">
        <v>6.2210999999999999</v>
      </c>
      <c r="D4670">
        <v>6.1818999999999997</v>
      </c>
      <c r="E4670">
        <v>6.6028799999999999</v>
      </c>
      <c r="F4670">
        <v>6.5125400000000004</v>
      </c>
      <c r="G4670">
        <v>6.5879700000000003</v>
      </c>
      <c r="H4670">
        <v>6.5438099999999997</v>
      </c>
      <c r="I4670">
        <v>6.1759199999999996</v>
      </c>
      <c r="J4670">
        <v>6.2422199999999997</v>
      </c>
      <c r="K4670">
        <v>6.1395499999999998</v>
      </c>
      <c r="L4670">
        <v>6.0112300000000003</v>
      </c>
      <c r="M4670" t="s">
        <v>0</v>
      </c>
      <c r="O4670" t="s">
        <v>1</v>
      </c>
      <c r="Q4670" t="s">
        <v>164</v>
      </c>
      <c r="R4670" t="s">
        <v>42496</v>
      </c>
      <c r="S4670" t="s">
        <v>42497</v>
      </c>
      <c r="T4670" t="s">
        <v>42498</v>
      </c>
      <c r="V4670" t="s">
        <v>42499</v>
      </c>
      <c r="W4670">
        <v>0</v>
      </c>
      <c r="X4670" t="s">
        <v>7</v>
      </c>
      <c r="Y4670">
        <v>1</v>
      </c>
      <c r="Z4670">
        <v>1</v>
      </c>
      <c r="AA4670">
        <v>1</v>
      </c>
      <c r="AB4670">
        <v>1</v>
      </c>
      <c r="AC4670">
        <v>87.7</v>
      </c>
      <c r="AD4670">
        <v>1</v>
      </c>
      <c r="AF4670" t="s">
        <v>42502</v>
      </c>
      <c r="AG4670">
        <v>2.1813899999999999</v>
      </c>
      <c r="AH4670">
        <v>1.05466E-2</v>
      </c>
      <c r="AI4670">
        <v>-0.30185600000000001</v>
      </c>
      <c r="AJ4670">
        <f t="shared" si="1008"/>
        <v>0.30185600000000001</v>
      </c>
      <c r="AK4670">
        <v>-4.0686600000000004</v>
      </c>
      <c r="AL4670" t="str">
        <f t="shared" si="1009"/>
        <v/>
      </c>
      <c r="AM4670" t="str">
        <f t="shared" si="1010"/>
        <v/>
      </c>
      <c r="AN4670" t="str">
        <f t="shared" si="1011"/>
        <v/>
      </c>
      <c r="AO4670" t="str">
        <f t="shared" si="1012"/>
        <v/>
      </c>
      <c r="AQ4670">
        <v>0.655223</v>
      </c>
      <c r="AR4670">
        <v>0.257276</v>
      </c>
      <c r="AS4670">
        <v>0.117713</v>
      </c>
      <c r="AT4670">
        <f t="shared" si="1013"/>
        <v>-0.117713</v>
      </c>
      <c r="AU4670">
        <v>1.3650800000000001</v>
      </c>
      <c r="AV4670" t="str">
        <f t="shared" si="1014"/>
        <v/>
      </c>
      <c r="AW4670" t="str">
        <f t="shared" si="1015"/>
        <v/>
      </c>
      <c r="AX4670" t="str">
        <f t="shared" si="1016"/>
        <v/>
      </c>
      <c r="AY4670" t="str">
        <f t="shared" si="1017"/>
        <v/>
      </c>
      <c r="BA4670" s="5" t="str">
        <f t="shared" si="1018"/>
        <v/>
      </c>
      <c r="BB4670" s="5" t="str">
        <f t="shared" si="1019"/>
        <v/>
      </c>
      <c r="BC4670" s="5" t="str">
        <f t="shared" si="1020"/>
        <v/>
      </c>
      <c r="BD4670" s="5" t="str">
        <f t="shared" si="1021"/>
        <v/>
      </c>
      <c r="BF4670" t="s">
        <v>42500</v>
      </c>
      <c r="BG4670" t="s">
        <v>42501</v>
      </c>
      <c r="BH4670" t="s">
        <v>42502</v>
      </c>
      <c r="BJ4670" t="s">
        <v>8408</v>
      </c>
      <c r="BK4670" t="s">
        <v>42503</v>
      </c>
    </row>
    <row r="4671" spans="1:63" x14ac:dyDescent="0.3">
      <c r="A4671">
        <v>8.2775200000000009</v>
      </c>
      <c r="B4671">
        <v>8.2484000000000002</v>
      </c>
      <c r="C4671">
        <v>8.2196499999999997</v>
      </c>
      <c r="D4671">
        <v>8.2502999999999993</v>
      </c>
      <c r="E4671">
        <v>8.5290400000000002</v>
      </c>
      <c r="F4671">
        <v>8.5153099999999995</v>
      </c>
      <c r="G4671">
        <v>8.5849600000000006</v>
      </c>
      <c r="H4671">
        <v>8.5755400000000002</v>
      </c>
      <c r="I4671">
        <v>8.4245900000000002</v>
      </c>
      <c r="J4671">
        <v>8.3641299999999994</v>
      </c>
      <c r="K4671">
        <v>8.4312900000000006</v>
      </c>
      <c r="L4671">
        <v>8.4474999999999998</v>
      </c>
      <c r="M4671" t="s">
        <v>0</v>
      </c>
      <c r="O4671" t="s">
        <v>1</v>
      </c>
      <c r="P4671" t="s">
        <v>1</v>
      </c>
      <c r="Q4671" t="s">
        <v>2</v>
      </c>
      <c r="R4671" t="s">
        <v>18197</v>
      </c>
      <c r="S4671" t="s">
        <v>18198</v>
      </c>
      <c r="T4671" t="s">
        <v>18199</v>
      </c>
      <c r="U4671" t="s">
        <v>18200</v>
      </c>
      <c r="V4671" t="s">
        <v>18201</v>
      </c>
      <c r="W4671">
        <v>1</v>
      </c>
      <c r="X4671" t="s">
        <v>7</v>
      </c>
      <c r="Y4671">
        <v>13</v>
      </c>
      <c r="Z4671">
        <v>6</v>
      </c>
      <c r="AA4671">
        <v>10</v>
      </c>
      <c r="AB4671">
        <v>5</v>
      </c>
      <c r="AC4671">
        <v>79.599999999999994</v>
      </c>
      <c r="AD4671">
        <v>1</v>
      </c>
      <c r="AF4671" t="s">
        <v>18204</v>
      </c>
      <c r="AG4671">
        <v>5.1771799999999999</v>
      </c>
      <c r="AH4671" s="1">
        <v>3.0086500000000001E-5</v>
      </c>
      <c r="AI4671">
        <v>-0.30224400000000001</v>
      </c>
      <c r="AJ4671">
        <f t="shared" si="1008"/>
        <v>0.30224400000000001</v>
      </c>
      <c r="AK4671">
        <v>-14.535299999999999</v>
      </c>
      <c r="AL4671" t="str">
        <f t="shared" si="1009"/>
        <v/>
      </c>
      <c r="AM4671" t="str">
        <f t="shared" si="1010"/>
        <v/>
      </c>
      <c r="AN4671" t="str">
        <f t="shared" si="1011"/>
        <v/>
      </c>
      <c r="AO4671" t="str">
        <f t="shared" si="1012"/>
        <v/>
      </c>
      <c r="AQ4671">
        <v>3.6087400000000001</v>
      </c>
      <c r="AR4671">
        <v>5.6964400000000001E-4</v>
      </c>
      <c r="AS4671">
        <v>-0.167908</v>
      </c>
      <c r="AT4671">
        <f t="shared" si="1013"/>
        <v>0.167908</v>
      </c>
      <c r="AU4671">
        <v>-7.72919</v>
      </c>
      <c r="AV4671" t="str">
        <f t="shared" si="1014"/>
        <v/>
      </c>
      <c r="AW4671" t="str">
        <f t="shared" si="1015"/>
        <v/>
      </c>
      <c r="AX4671" t="str">
        <f t="shared" si="1016"/>
        <v/>
      </c>
      <c r="AY4671" t="str">
        <f t="shared" si="1017"/>
        <v/>
      </c>
      <c r="BA4671" s="5" t="str">
        <f t="shared" si="1018"/>
        <v/>
      </c>
      <c r="BB4671" s="5" t="str">
        <f t="shared" si="1019"/>
        <v/>
      </c>
      <c r="BC4671" s="5" t="str">
        <f t="shared" si="1020"/>
        <v/>
      </c>
      <c r="BD4671" s="5" t="str">
        <f t="shared" si="1021"/>
        <v/>
      </c>
      <c r="BF4671" t="s">
        <v>18202</v>
      </c>
      <c r="BG4671" t="s">
        <v>18203</v>
      </c>
      <c r="BH4671" t="s">
        <v>18204</v>
      </c>
      <c r="BI4671" t="s">
        <v>18205</v>
      </c>
      <c r="BJ4671" t="s">
        <v>18206</v>
      </c>
      <c r="BK4671" t="s">
        <v>18207</v>
      </c>
    </row>
    <row r="4672" spans="1:63" x14ac:dyDescent="0.3">
      <c r="A4672">
        <v>9.9696700000000007</v>
      </c>
      <c r="B4672">
        <v>9.9464699999999997</v>
      </c>
      <c r="C4672">
        <v>9.8904200000000007</v>
      </c>
      <c r="D4672">
        <v>9.9400200000000005</v>
      </c>
      <c r="E4672">
        <v>10.244999999999999</v>
      </c>
      <c r="F4672">
        <v>10.2265</v>
      </c>
      <c r="G4672">
        <v>10.2333</v>
      </c>
      <c r="H4672">
        <v>10.253</v>
      </c>
      <c r="I4672">
        <v>10.097799999999999</v>
      </c>
      <c r="J4672">
        <v>10.044700000000001</v>
      </c>
      <c r="K4672">
        <v>10.0631</v>
      </c>
      <c r="L4672">
        <v>10.140599999999999</v>
      </c>
      <c r="M4672" t="s">
        <v>0</v>
      </c>
      <c r="O4672" t="s">
        <v>1</v>
      </c>
      <c r="P4672" t="s">
        <v>1</v>
      </c>
      <c r="Q4672" t="s">
        <v>2</v>
      </c>
      <c r="R4672" t="s">
        <v>16471</v>
      </c>
      <c r="S4672" t="s">
        <v>16472</v>
      </c>
      <c r="T4672" t="s">
        <v>16473</v>
      </c>
      <c r="U4672" t="s">
        <v>4235</v>
      </c>
      <c r="W4672">
        <v>0</v>
      </c>
      <c r="X4672" t="s">
        <v>7</v>
      </c>
      <c r="Y4672">
        <v>50</v>
      </c>
      <c r="Z4672">
        <v>10</v>
      </c>
      <c r="AA4672">
        <v>16</v>
      </c>
      <c r="AB4672">
        <v>10</v>
      </c>
      <c r="AC4672">
        <v>27.4</v>
      </c>
      <c r="AD4672">
        <v>1</v>
      </c>
      <c r="AF4672" t="s">
        <v>16476</v>
      </c>
      <c r="AG4672">
        <v>5.5942600000000002</v>
      </c>
      <c r="AH4672" s="1">
        <v>1.48145E-5</v>
      </c>
      <c r="AI4672">
        <v>-0.30279899999999998</v>
      </c>
      <c r="AJ4672">
        <f t="shared" si="1008"/>
        <v>0.30279899999999998</v>
      </c>
      <c r="AK4672">
        <v>-17.116199999999999</v>
      </c>
      <c r="AL4672" t="str">
        <f t="shared" si="1009"/>
        <v/>
      </c>
      <c r="AM4672" t="str">
        <f t="shared" si="1010"/>
        <v/>
      </c>
      <c r="AN4672" t="str">
        <f t="shared" si="1011"/>
        <v/>
      </c>
      <c r="AO4672" t="str">
        <f t="shared" si="1012"/>
        <v/>
      </c>
      <c r="AQ4672">
        <v>2.8486899999999999</v>
      </c>
      <c r="AR4672">
        <v>2.59779E-3</v>
      </c>
      <c r="AS4672">
        <v>-0.14989</v>
      </c>
      <c r="AT4672">
        <f t="shared" si="1013"/>
        <v>0.14989</v>
      </c>
      <c r="AU4672">
        <v>-5.5721299999999996</v>
      </c>
      <c r="AV4672" t="str">
        <f t="shared" si="1014"/>
        <v/>
      </c>
      <c r="AW4672" t="str">
        <f t="shared" si="1015"/>
        <v/>
      </c>
      <c r="AX4672" t="str">
        <f t="shared" si="1016"/>
        <v/>
      </c>
      <c r="AY4672" t="str">
        <f t="shared" si="1017"/>
        <v/>
      </c>
      <c r="BA4672" s="5" t="str">
        <f t="shared" si="1018"/>
        <v/>
      </c>
      <c r="BB4672" s="5" t="str">
        <f t="shared" si="1019"/>
        <v/>
      </c>
      <c r="BC4672" s="5" t="str">
        <f t="shared" si="1020"/>
        <v/>
      </c>
      <c r="BD4672" s="5" t="str">
        <f t="shared" si="1021"/>
        <v/>
      </c>
      <c r="BF4672" t="s">
        <v>16474</v>
      </c>
      <c r="BG4672" t="s">
        <v>16475</v>
      </c>
      <c r="BH4672" t="s">
        <v>16476</v>
      </c>
      <c r="BI4672" t="s">
        <v>4240</v>
      </c>
      <c r="BJ4672" t="s">
        <v>4241</v>
      </c>
      <c r="BK4672" t="s">
        <v>16477</v>
      </c>
    </row>
    <row r="4673" spans="1:63" x14ac:dyDescent="0.3">
      <c r="A4673">
        <v>6.7866</v>
      </c>
      <c r="B4673">
        <v>6.6322700000000001</v>
      </c>
      <c r="C4673">
        <v>6.7101199999999999</v>
      </c>
      <c r="D4673">
        <v>6.6351699999999996</v>
      </c>
      <c r="E4673">
        <v>6.9319199999999999</v>
      </c>
      <c r="F4673">
        <v>6.9807100000000002</v>
      </c>
      <c r="G4673">
        <v>6.9761300000000004</v>
      </c>
      <c r="H4673">
        <v>7.0906399999999996</v>
      </c>
      <c r="I4673">
        <v>7.4503899999999996</v>
      </c>
      <c r="J4673">
        <v>7.3593099999999998</v>
      </c>
      <c r="K4673">
        <v>7.4093900000000001</v>
      </c>
      <c r="L4673">
        <v>7.4684200000000001</v>
      </c>
      <c r="M4673" t="s">
        <v>0</v>
      </c>
      <c r="O4673" t="s">
        <v>1</v>
      </c>
      <c r="P4673" t="s">
        <v>1</v>
      </c>
      <c r="Q4673" t="s">
        <v>2</v>
      </c>
      <c r="R4673" t="s">
        <v>18217</v>
      </c>
      <c r="S4673" t="s">
        <v>18218</v>
      </c>
      <c r="T4673" t="s">
        <v>18219</v>
      </c>
      <c r="V4673" t="s">
        <v>4847</v>
      </c>
      <c r="W4673">
        <v>0</v>
      </c>
      <c r="X4673" t="s">
        <v>7</v>
      </c>
      <c r="Y4673">
        <v>35</v>
      </c>
      <c r="Z4673">
        <v>8</v>
      </c>
      <c r="AA4673">
        <v>12</v>
      </c>
      <c r="AB4673">
        <v>3</v>
      </c>
      <c r="AC4673">
        <v>23.4</v>
      </c>
      <c r="AD4673">
        <v>1</v>
      </c>
      <c r="AF4673" t="s">
        <v>18222</v>
      </c>
      <c r="AG4673">
        <v>3.05382</v>
      </c>
      <c r="AH4673">
        <v>1.77159E-3</v>
      </c>
      <c r="AI4673">
        <v>-0.303813</v>
      </c>
      <c r="AJ4673">
        <f t="shared" si="1008"/>
        <v>0.303813</v>
      </c>
      <c r="AK4673">
        <v>-6.1010499999999999</v>
      </c>
      <c r="AL4673" t="str">
        <f t="shared" si="1009"/>
        <v/>
      </c>
      <c r="AM4673" t="str">
        <f t="shared" si="1010"/>
        <v/>
      </c>
      <c r="AN4673" t="str">
        <f t="shared" si="1011"/>
        <v/>
      </c>
      <c r="AO4673" t="str">
        <f t="shared" si="1012"/>
        <v/>
      </c>
      <c r="AQ4673">
        <v>5.5236299999999998</v>
      </c>
      <c r="AR4673" s="1">
        <v>1.5448099999999999E-5</v>
      </c>
      <c r="AS4673">
        <v>-0.73083799999999999</v>
      </c>
      <c r="AT4673">
        <f t="shared" si="1013"/>
        <v>0.73083799999999999</v>
      </c>
      <c r="AU4673">
        <v>-16.650200000000002</v>
      </c>
      <c r="AV4673" t="str">
        <f t="shared" si="1014"/>
        <v/>
      </c>
      <c r="AW4673" t="str">
        <f t="shared" si="1015"/>
        <v>+</v>
      </c>
      <c r="AX4673" t="str">
        <f t="shared" si="1016"/>
        <v/>
      </c>
      <c r="AY4673" t="str">
        <f t="shared" si="1017"/>
        <v/>
      </c>
      <c r="BA4673" s="5" t="str">
        <f t="shared" si="1018"/>
        <v/>
      </c>
      <c r="BB4673" s="5" t="str">
        <f t="shared" si="1019"/>
        <v/>
      </c>
      <c r="BC4673" s="5" t="str">
        <f t="shared" si="1020"/>
        <v/>
      </c>
      <c r="BD4673" s="5" t="str">
        <f t="shared" si="1021"/>
        <v/>
      </c>
      <c r="BF4673" t="s">
        <v>18220</v>
      </c>
      <c r="BG4673" t="s">
        <v>18221</v>
      </c>
      <c r="BH4673" t="s">
        <v>18222</v>
      </c>
      <c r="BJ4673" t="s">
        <v>18223</v>
      </c>
      <c r="BK4673" t="s">
        <v>18224</v>
      </c>
    </row>
    <row r="4674" spans="1:63" x14ac:dyDescent="0.3">
      <c r="A4674">
        <v>9.8279800000000002</v>
      </c>
      <c r="B4674">
        <v>9.8703699999999994</v>
      </c>
      <c r="C4674">
        <v>9.8428199999999997</v>
      </c>
      <c r="D4674">
        <v>9.8509700000000002</v>
      </c>
      <c r="E4674">
        <v>10.1572</v>
      </c>
      <c r="F4674">
        <v>10.1266</v>
      </c>
      <c r="G4674">
        <v>10.1852</v>
      </c>
      <c r="H4674">
        <v>10.139200000000001</v>
      </c>
      <c r="I4674">
        <v>9.82972</v>
      </c>
      <c r="J4674">
        <v>9.91812</v>
      </c>
      <c r="K4674">
        <v>9.8508099999999992</v>
      </c>
      <c r="L4674">
        <v>9.8612400000000004</v>
      </c>
      <c r="M4674" t="s">
        <v>0</v>
      </c>
      <c r="O4674" t="s">
        <v>1</v>
      </c>
      <c r="Q4674" t="s">
        <v>164</v>
      </c>
      <c r="R4674" t="s">
        <v>12822</v>
      </c>
      <c r="T4674" t="s">
        <v>17691</v>
      </c>
      <c r="V4674" t="s">
        <v>17692</v>
      </c>
      <c r="W4674">
        <v>0</v>
      </c>
      <c r="X4674" t="s">
        <v>7</v>
      </c>
      <c r="Y4674">
        <v>19</v>
      </c>
      <c r="Z4674">
        <v>6</v>
      </c>
      <c r="AA4674">
        <v>11</v>
      </c>
      <c r="AB4674">
        <v>6</v>
      </c>
      <c r="AC4674">
        <v>37.200000000000003</v>
      </c>
      <c r="AD4674">
        <v>1</v>
      </c>
      <c r="AF4674" t="s">
        <v>17695</v>
      </c>
      <c r="AG4674">
        <v>5.9449199999999998</v>
      </c>
      <c r="AH4674" s="1">
        <v>8.6616099999999992E-6</v>
      </c>
      <c r="AI4674">
        <v>-0.30401899999999998</v>
      </c>
      <c r="AJ4674">
        <f t="shared" si="1008"/>
        <v>0.30401899999999998</v>
      </c>
      <c r="AK4674">
        <v>-19.623000000000001</v>
      </c>
      <c r="AL4674" t="str">
        <f t="shared" si="1009"/>
        <v/>
      </c>
      <c r="AM4674" t="str">
        <f t="shared" si="1010"/>
        <v/>
      </c>
      <c r="AN4674" t="str">
        <f t="shared" si="1011"/>
        <v/>
      </c>
      <c r="AO4674" t="str">
        <f t="shared" si="1012"/>
        <v/>
      </c>
      <c r="AQ4674">
        <v>0.34910400000000003</v>
      </c>
      <c r="AR4674">
        <v>0.49215999999999999</v>
      </c>
      <c r="AS4674">
        <v>-1.69401E-2</v>
      </c>
      <c r="AT4674">
        <f t="shared" si="1013"/>
        <v>1.69401E-2</v>
      </c>
      <c r="AU4674">
        <v>-0.812365</v>
      </c>
      <c r="AV4674" t="str">
        <f t="shared" si="1014"/>
        <v/>
      </c>
      <c r="AW4674" t="str">
        <f t="shared" si="1015"/>
        <v/>
      </c>
      <c r="AX4674" t="str">
        <f t="shared" si="1016"/>
        <v/>
      </c>
      <c r="AY4674" t="str">
        <f t="shared" si="1017"/>
        <v/>
      </c>
      <c r="BA4674" s="5" t="str">
        <f t="shared" si="1018"/>
        <v/>
      </c>
      <c r="BB4674" s="5" t="str">
        <f t="shared" si="1019"/>
        <v/>
      </c>
      <c r="BC4674" s="5" t="str">
        <f t="shared" si="1020"/>
        <v/>
      </c>
      <c r="BD4674" s="5" t="str">
        <f t="shared" si="1021"/>
        <v/>
      </c>
      <c r="BF4674" t="s">
        <v>17693</v>
      </c>
      <c r="BG4674" t="s">
        <v>17694</v>
      </c>
      <c r="BH4674" t="s">
        <v>17695</v>
      </c>
      <c r="BK4674" t="s">
        <v>17696</v>
      </c>
    </row>
    <row r="4675" spans="1:63" x14ac:dyDescent="0.3">
      <c r="A4675">
        <v>7.8936000000000002</v>
      </c>
      <c r="B4675">
        <v>7.9194599999999999</v>
      </c>
      <c r="C4675">
        <v>7.6257099999999998</v>
      </c>
      <c r="D4675">
        <v>7.8201799999999997</v>
      </c>
      <c r="E4675">
        <v>8.2364899999999999</v>
      </c>
      <c r="F4675">
        <v>8.1100899999999996</v>
      </c>
      <c r="G4675">
        <v>8.0794800000000002</v>
      </c>
      <c r="H4675">
        <v>8.0498499999999993</v>
      </c>
      <c r="I4675">
        <v>7.8648100000000003</v>
      </c>
      <c r="J4675">
        <v>7.8685099999999997</v>
      </c>
      <c r="K4675">
        <v>7.9360499999999998</v>
      </c>
      <c r="L4675">
        <v>7.8021900000000004</v>
      </c>
      <c r="M4675" t="s">
        <v>0</v>
      </c>
      <c r="O4675" t="s">
        <v>1</v>
      </c>
      <c r="Q4675" t="s">
        <v>164</v>
      </c>
      <c r="R4675" t="s">
        <v>35927</v>
      </c>
      <c r="S4675" t="s">
        <v>21023</v>
      </c>
      <c r="T4675" t="s">
        <v>10508</v>
      </c>
      <c r="U4675" t="s">
        <v>4235</v>
      </c>
      <c r="V4675" t="s">
        <v>21024</v>
      </c>
      <c r="W4675">
        <v>0</v>
      </c>
      <c r="X4675" t="s">
        <v>7</v>
      </c>
      <c r="Y4675">
        <v>19</v>
      </c>
      <c r="Z4675">
        <v>3</v>
      </c>
      <c r="AA4675">
        <v>3</v>
      </c>
      <c r="AB4675">
        <v>3</v>
      </c>
      <c r="AC4675">
        <v>17.100000000000001</v>
      </c>
      <c r="AD4675">
        <v>1</v>
      </c>
      <c r="AF4675" t="s">
        <v>35930</v>
      </c>
      <c r="AG4675">
        <v>2.0958100000000002</v>
      </c>
      <c r="AH4675">
        <v>1.26052E-2</v>
      </c>
      <c r="AI4675">
        <v>-0.30424200000000001</v>
      </c>
      <c r="AJ4675">
        <f t="shared" ref="AJ4675:AJ4738" si="1022">AI4675*-1</f>
        <v>0.30424200000000001</v>
      </c>
      <c r="AK4675">
        <v>-3.8960699999999999</v>
      </c>
      <c r="AL4675" t="str">
        <f t="shared" ref="AL4675:AL4738" si="1023">IFERROR(IF(AND(AJ4675&gt;=1,AG4675&gt;1.3),"+",""),"")</f>
        <v/>
      </c>
      <c r="AM4675" t="str">
        <f t="shared" ref="AM4675:AM4738" si="1024">IFERROR(IF(AND(AJ4675&gt;=0.58,AG4675&gt;1.3),"+",""),"")</f>
        <v/>
      </c>
      <c r="AN4675" t="str">
        <f t="shared" ref="AN4675:AN4738" si="1025">IFERROR(IF(AND(AJ4675&lt;=-1,AG4675&gt;1.3),"+",""),"")</f>
        <v/>
      </c>
      <c r="AO4675" t="str">
        <f t="shared" ref="AO4675:AO4738" si="1026">IFERROR(IF(AND(AJ4675&lt;=-0.58,AG4675&gt;1.3),"+",""),"")</f>
        <v/>
      </c>
      <c r="AQ4675">
        <v>0.31223400000000001</v>
      </c>
      <c r="AR4675">
        <v>0.53039800000000004</v>
      </c>
      <c r="AS4675">
        <v>-5.31523E-2</v>
      </c>
      <c r="AT4675">
        <f t="shared" ref="AT4675:AT4738" si="1027">AS4675*-1</f>
        <v>5.31523E-2</v>
      </c>
      <c r="AU4675">
        <v>-0.73994300000000002</v>
      </c>
      <c r="AV4675" t="str">
        <f t="shared" ref="AV4675:AV4738" si="1028">IFERROR(IF(AND(AT4675&gt;=1,AQ4675&gt;1.3),"+",""),"")</f>
        <v/>
      </c>
      <c r="AW4675" t="str">
        <f t="shared" ref="AW4675:AW4738" si="1029">IFERROR(IF(AND(AT4675&gt;=0.58,AQ4675&gt;1.3),"+",""),"")</f>
        <v/>
      </c>
      <c r="AX4675" t="str">
        <f t="shared" ref="AX4675:AX4738" si="1030">IFERROR(IF(AND(AT4675&lt;=-1,AQ4675&gt;1.3),"+",""),"")</f>
        <v/>
      </c>
      <c r="AY4675" t="str">
        <f t="shared" ref="AY4675:AY4738" si="1031">IFERROR(IF(AND(AT4675&lt;=-0.58,AQ4675&gt;1.3),"+",""),"")</f>
        <v/>
      </c>
      <c r="BA4675" s="5" t="str">
        <f t="shared" ref="BA4675:BA4738" si="1032">IFERROR(IF(AND(AN4675="+",AX4675="+"),"+",""),"")</f>
        <v/>
      </c>
      <c r="BB4675" s="5" t="str">
        <f t="shared" ref="BB4675:BB4738" si="1033">IFERROR(IF(AND(AO4675="+",AY4675="+"),"+",""),"")</f>
        <v/>
      </c>
      <c r="BC4675" s="5" t="str">
        <f t="shared" ref="BC4675:BC4738" si="1034">IFERROR(IF(AND(AL4675="+",AV4675="+"),"+",""),"")</f>
        <v/>
      </c>
      <c r="BD4675" s="5" t="str">
        <f t="shared" ref="BD4675:BD4738" si="1035">IFERROR(IF(AND(AM4675="+",AW4675="+"),"+",""),"")</f>
        <v/>
      </c>
      <c r="BF4675" t="s">
        <v>35928</v>
      </c>
      <c r="BG4675" t="s">
        <v>35929</v>
      </c>
      <c r="BH4675" t="s">
        <v>35930</v>
      </c>
      <c r="BI4675" t="s">
        <v>4240</v>
      </c>
      <c r="BJ4675" t="s">
        <v>4241</v>
      </c>
      <c r="BK4675" t="s">
        <v>35931</v>
      </c>
    </row>
    <row r="4676" spans="1:63" x14ac:dyDescent="0.3">
      <c r="A4676">
        <v>7.1011899999999999</v>
      </c>
      <c r="B4676">
        <v>7.0714600000000001</v>
      </c>
      <c r="C4676">
        <v>7.2393599999999996</v>
      </c>
      <c r="D4676">
        <v>7.2536100000000001</v>
      </c>
      <c r="E4676">
        <v>7.4396199999999997</v>
      </c>
      <c r="F4676">
        <v>7.5101699999999996</v>
      </c>
      <c r="G4676">
        <v>7.4926500000000003</v>
      </c>
      <c r="H4676">
        <v>7.4404500000000002</v>
      </c>
      <c r="I4676">
        <v>7.1043399999999997</v>
      </c>
      <c r="J4676">
        <v>7.1878500000000001</v>
      </c>
      <c r="K4676">
        <v>7.33718</v>
      </c>
      <c r="L4676">
        <v>7.2798400000000001</v>
      </c>
      <c r="M4676" t="s">
        <v>0</v>
      </c>
      <c r="O4676" t="s">
        <v>1</v>
      </c>
      <c r="Q4676" t="s">
        <v>164</v>
      </c>
      <c r="R4676" t="s">
        <v>27766</v>
      </c>
      <c r="S4676" t="s">
        <v>27767</v>
      </c>
      <c r="T4676" t="s">
        <v>27768</v>
      </c>
      <c r="U4676" t="s">
        <v>27769</v>
      </c>
      <c r="W4676">
        <v>0</v>
      </c>
      <c r="X4676" t="s">
        <v>7</v>
      </c>
      <c r="Y4676">
        <v>22</v>
      </c>
      <c r="Z4676">
        <v>4</v>
      </c>
      <c r="AA4676">
        <v>4</v>
      </c>
      <c r="AB4676">
        <v>4</v>
      </c>
      <c r="AC4676">
        <v>29.5</v>
      </c>
      <c r="AD4676">
        <v>1</v>
      </c>
      <c r="AF4676" t="s">
        <v>27772</v>
      </c>
      <c r="AG4676">
        <v>3.0439400000000001</v>
      </c>
      <c r="AH4676">
        <v>1.8066E-3</v>
      </c>
      <c r="AI4676">
        <v>-0.30431999999999998</v>
      </c>
      <c r="AJ4676">
        <f t="shared" si="1022"/>
        <v>0.30431999999999998</v>
      </c>
      <c r="AK4676">
        <v>-6.0747499999999999</v>
      </c>
      <c r="AL4676" t="str">
        <f t="shared" si="1023"/>
        <v/>
      </c>
      <c r="AM4676" t="str">
        <f t="shared" si="1024"/>
        <v/>
      </c>
      <c r="AN4676" t="str">
        <f t="shared" si="1025"/>
        <v/>
      </c>
      <c r="AO4676" t="str">
        <f t="shared" si="1026"/>
        <v/>
      </c>
      <c r="AQ4676">
        <v>0.383378</v>
      </c>
      <c r="AR4676">
        <v>0.45808300000000002</v>
      </c>
      <c r="AS4676">
        <v>-6.0895400000000002E-2</v>
      </c>
      <c r="AT4676">
        <f t="shared" si="1027"/>
        <v>6.0895400000000002E-2</v>
      </c>
      <c r="AU4676">
        <v>-0.87815200000000004</v>
      </c>
      <c r="AV4676" t="str">
        <f t="shared" si="1028"/>
        <v/>
      </c>
      <c r="AW4676" t="str">
        <f t="shared" si="1029"/>
        <v/>
      </c>
      <c r="AX4676" t="str">
        <f t="shared" si="1030"/>
        <v/>
      </c>
      <c r="AY4676" t="str">
        <f t="shared" si="1031"/>
        <v/>
      </c>
      <c r="BA4676" s="5" t="str">
        <f t="shared" si="1032"/>
        <v/>
      </c>
      <c r="BB4676" s="5" t="str">
        <f t="shared" si="1033"/>
        <v/>
      </c>
      <c r="BC4676" s="5" t="str">
        <f t="shared" si="1034"/>
        <v/>
      </c>
      <c r="BD4676" s="5" t="str">
        <f t="shared" si="1035"/>
        <v/>
      </c>
      <c r="BF4676" t="s">
        <v>27770</v>
      </c>
      <c r="BG4676" t="s">
        <v>27771</v>
      </c>
      <c r="BH4676" t="s">
        <v>27772</v>
      </c>
      <c r="BI4676" t="s">
        <v>27773</v>
      </c>
      <c r="BJ4676" t="s">
        <v>27774</v>
      </c>
      <c r="BK4676" t="s">
        <v>27775</v>
      </c>
    </row>
    <row r="4677" spans="1:63" x14ac:dyDescent="0.3">
      <c r="A4677">
        <v>8.0906400000000005</v>
      </c>
      <c r="B4677">
        <v>8.2220700000000004</v>
      </c>
      <c r="C4677">
        <v>8.2849400000000006</v>
      </c>
      <c r="D4677">
        <v>8.2936999999999994</v>
      </c>
      <c r="E4677">
        <v>8.4708600000000001</v>
      </c>
      <c r="F4677">
        <v>8.5403199999999995</v>
      </c>
      <c r="G4677">
        <v>8.5691000000000006</v>
      </c>
      <c r="H4677">
        <v>8.5290400000000002</v>
      </c>
      <c r="I4677">
        <v>7.8579800000000004</v>
      </c>
      <c r="J4677">
        <v>7.8740600000000001</v>
      </c>
      <c r="K4677">
        <v>7.8917799999999998</v>
      </c>
      <c r="L4677">
        <v>7.9140899999999998</v>
      </c>
      <c r="M4677" t="s">
        <v>0</v>
      </c>
      <c r="O4677" t="s">
        <v>1</v>
      </c>
      <c r="P4677" t="s">
        <v>1</v>
      </c>
      <c r="Q4677" t="s">
        <v>2</v>
      </c>
      <c r="R4677" t="s">
        <v>36363</v>
      </c>
      <c r="S4677" t="s">
        <v>36364</v>
      </c>
      <c r="T4677" t="s">
        <v>36365</v>
      </c>
      <c r="U4677" t="s">
        <v>373</v>
      </c>
      <c r="V4677" t="s">
        <v>36366</v>
      </c>
      <c r="W4677">
        <v>0</v>
      </c>
      <c r="X4677" t="s">
        <v>7</v>
      </c>
      <c r="Y4677">
        <v>12</v>
      </c>
      <c r="Z4677">
        <v>2</v>
      </c>
      <c r="AA4677">
        <v>2</v>
      </c>
      <c r="AB4677">
        <v>2</v>
      </c>
      <c r="AC4677">
        <v>21.2</v>
      </c>
      <c r="AD4677">
        <v>1</v>
      </c>
      <c r="AF4677" t="s">
        <v>36369</v>
      </c>
      <c r="AG4677">
        <v>2.9954499999999999</v>
      </c>
      <c r="AH4677">
        <v>1.9872900000000001E-3</v>
      </c>
      <c r="AI4677">
        <v>-0.30449199999999998</v>
      </c>
      <c r="AJ4677">
        <f t="shared" si="1022"/>
        <v>0.30449199999999998</v>
      </c>
      <c r="AK4677">
        <v>-5.9469099999999999</v>
      </c>
      <c r="AL4677" t="str">
        <f t="shared" si="1023"/>
        <v/>
      </c>
      <c r="AM4677" t="str">
        <f t="shared" si="1024"/>
        <v/>
      </c>
      <c r="AN4677" t="str">
        <f t="shared" si="1025"/>
        <v/>
      </c>
      <c r="AO4677" t="str">
        <f t="shared" si="1026"/>
        <v/>
      </c>
      <c r="AQ4677">
        <v>3.3707600000000002</v>
      </c>
      <c r="AR4677">
        <v>9.0549999999999995E-4</v>
      </c>
      <c r="AS4677">
        <v>0.33836100000000002</v>
      </c>
      <c r="AT4677">
        <f t="shared" si="1027"/>
        <v>-0.33836100000000002</v>
      </c>
      <c r="AU4677">
        <v>6.9928600000000003</v>
      </c>
      <c r="AV4677" t="str">
        <f t="shared" si="1028"/>
        <v/>
      </c>
      <c r="AW4677" t="str">
        <f t="shared" si="1029"/>
        <v/>
      </c>
      <c r="AX4677" t="str">
        <f t="shared" si="1030"/>
        <v/>
      </c>
      <c r="AY4677" t="str">
        <f t="shared" si="1031"/>
        <v/>
      </c>
      <c r="BA4677" s="5" t="str">
        <f t="shared" si="1032"/>
        <v/>
      </c>
      <c r="BB4677" s="5" t="str">
        <f t="shared" si="1033"/>
        <v/>
      </c>
      <c r="BC4677" s="5" t="str">
        <f t="shared" si="1034"/>
        <v/>
      </c>
      <c r="BD4677" s="5" t="str">
        <f t="shared" si="1035"/>
        <v/>
      </c>
      <c r="BF4677" t="s">
        <v>36367</v>
      </c>
      <c r="BG4677" t="s">
        <v>36368</v>
      </c>
      <c r="BH4677" t="s">
        <v>36369</v>
      </c>
      <c r="BI4677" t="s">
        <v>373</v>
      </c>
      <c r="BJ4677" t="s">
        <v>15275</v>
      </c>
      <c r="BK4677" t="s">
        <v>36370</v>
      </c>
    </row>
    <row r="4678" spans="1:63" x14ac:dyDescent="0.3">
      <c r="A4678">
        <v>9.9002599999999994</v>
      </c>
      <c r="B4678">
        <v>9.9504099999999998</v>
      </c>
      <c r="C4678">
        <v>9.9811399999999999</v>
      </c>
      <c r="D4678">
        <v>9.8896599999999992</v>
      </c>
      <c r="E4678">
        <v>10.2681</v>
      </c>
      <c r="F4678">
        <v>10.187799999999999</v>
      </c>
      <c r="G4678">
        <v>10.240399999999999</v>
      </c>
      <c r="H4678">
        <v>10.2433</v>
      </c>
      <c r="I4678">
        <v>10.296099999999999</v>
      </c>
      <c r="J4678">
        <v>10.2181</v>
      </c>
      <c r="K4678">
        <v>10.2538</v>
      </c>
      <c r="L4678">
        <v>10.221</v>
      </c>
      <c r="M4678" t="s">
        <v>0</v>
      </c>
      <c r="O4678" t="s">
        <v>1</v>
      </c>
      <c r="P4678" t="s">
        <v>1</v>
      </c>
      <c r="Q4678" t="s">
        <v>2</v>
      </c>
      <c r="R4678" t="s">
        <v>14210</v>
      </c>
      <c r="S4678" t="s">
        <v>14211</v>
      </c>
      <c r="T4678" t="s">
        <v>14212</v>
      </c>
      <c r="U4678" t="s">
        <v>14213</v>
      </c>
      <c r="V4678" t="s">
        <v>14214</v>
      </c>
      <c r="W4678">
        <v>0</v>
      </c>
      <c r="X4678" t="s">
        <v>7</v>
      </c>
      <c r="Y4678">
        <v>43</v>
      </c>
      <c r="Z4678">
        <v>8</v>
      </c>
      <c r="AA4678">
        <v>15</v>
      </c>
      <c r="AB4678">
        <v>8</v>
      </c>
      <c r="AC4678">
        <v>29</v>
      </c>
      <c r="AD4678">
        <v>1</v>
      </c>
      <c r="AF4678" t="s">
        <v>14217</v>
      </c>
      <c r="AG4678">
        <v>4.5072099999999997</v>
      </c>
      <c r="AH4678">
        <v>1.03291E-4</v>
      </c>
      <c r="AI4678">
        <v>-0.30454500000000001</v>
      </c>
      <c r="AJ4678">
        <f t="shared" si="1022"/>
        <v>0.30454500000000001</v>
      </c>
      <c r="AK4678">
        <v>-11.146000000000001</v>
      </c>
      <c r="AL4678" t="str">
        <f t="shared" si="1023"/>
        <v/>
      </c>
      <c r="AM4678" t="str">
        <f t="shared" si="1024"/>
        <v/>
      </c>
      <c r="AN4678" t="str">
        <f t="shared" si="1025"/>
        <v/>
      </c>
      <c r="AO4678" t="str">
        <f t="shared" si="1026"/>
        <v/>
      </c>
      <c r="AQ4678">
        <v>4.5312200000000002</v>
      </c>
      <c r="AR4678" s="1">
        <v>9.44168E-5</v>
      </c>
      <c r="AS4678">
        <v>-0.316888</v>
      </c>
      <c r="AT4678">
        <f t="shared" si="1027"/>
        <v>0.316888</v>
      </c>
      <c r="AU4678">
        <v>-11.253500000000001</v>
      </c>
      <c r="AV4678" t="str">
        <f t="shared" si="1028"/>
        <v/>
      </c>
      <c r="AW4678" t="str">
        <f t="shared" si="1029"/>
        <v/>
      </c>
      <c r="AX4678" t="str">
        <f t="shared" si="1030"/>
        <v/>
      </c>
      <c r="AY4678" t="str">
        <f t="shared" si="1031"/>
        <v/>
      </c>
      <c r="BA4678" s="5" t="str">
        <f t="shared" si="1032"/>
        <v/>
      </c>
      <c r="BB4678" s="5" t="str">
        <f t="shared" si="1033"/>
        <v/>
      </c>
      <c r="BC4678" s="5" t="str">
        <f t="shared" si="1034"/>
        <v/>
      </c>
      <c r="BD4678" s="5" t="str">
        <f t="shared" si="1035"/>
        <v/>
      </c>
      <c r="BF4678" t="s">
        <v>14215</v>
      </c>
      <c r="BG4678" t="s">
        <v>14216</v>
      </c>
      <c r="BH4678" t="s">
        <v>14217</v>
      </c>
      <c r="BI4678" t="s">
        <v>14218</v>
      </c>
      <c r="BJ4678" t="s">
        <v>14219</v>
      </c>
      <c r="BK4678" t="s">
        <v>14220</v>
      </c>
    </row>
    <row r="4679" spans="1:63" x14ac:dyDescent="0.3">
      <c r="A4679">
        <v>7.4429400000000001</v>
      </c>
      <c r="B4679">
        <v>7.2545599999999997</v>
      </c>
      <c r="C4679">
        <v>7.24031</v>
      </c>
      <c r="D4679">
        <v>7.1659100000000002</v>
      </c>
      <c r="E4679">
        <v>7.6639099999999996</v>
      </c>
      <c r="F4679">
        <v>7.6013999999999999</v>
      </c>
      <c r="G4679">
        <v>7.6829900000000002</v>
      </c>
      <c r="H4679">
        <v>7.3741700000000003</v>
      </c>
      <c r="I4679">
        <v>6.8290899999999999</v>
      </c>
      <c r="J4679">
        <v>6.7957099999999997</v>
      </c>
      <c r="K4679">
        <v>6.9507000000000003</v>
      </c>
      <c r="L4679">
        <v>6.8379399999999997</v>
      </c>
      <c r="M4679" t="s">
        <v>0</v>
      </c>
      <c r="O4679" t="s">
        <v>1</v>
      </c>
      <c r="P4679" t="s">
        <v>1</v>
      </c>
      <c r="Q4679" t="s">
        <v>2</v>
      </c>
      <c r="R4679" t="s">
        <v>43175</v>
      </c>
      <c r="S4679" t="s">
        <v>43176</v>
      </c>
      <c r="T4679" t="s">
        <v>43177</v>
      </c>
      <c r="U4679" t="s">
        <v>43178</v>
      </c>
      <c r="V4679" t="s">
        <v>43179</v>
      </c>
      <c r="W4679">
        <v>0</v>
      </c>
      <c r="X4679" t="s">
        <v>7</v>
      </c>
      <c r="Y4679">
        <v>1</v>
      </c>
      <c r="Z4679">
        <v>1</v>
      </c>
      <c r="AA4679">
        <v>1</v>
      </c>
      <c r="AB4679">
        <v>1</v>
      </c>
      <c r="AC4679">
        <v>98.2</v>
      </c>
      <c r="AD4679">
        <v>1</v>
      </c>
      <c r="AF4679" t="s">
        <v>43182</v>
      </c>
      <c r="AG4679">
        <v>1.7858400000000001</v>
      </c>
      <c r="AH4679">
        <v>2.4137800000000001E-2</v>
      </c>
      <c r="AI4679">
        <v>-0.30468800000000001</v>
      </c>
      <c r="AJ4679">
        <f t="shared" si="1022"/>
        <v>0.30468800000000001</v>
      </c>
      <c r="AK4679">
        <v>-3.30165</v>
      </c>
      <c r="AL4679" t="str">
        <f t="shared" si="1023"/>
        <v/>
      </c>
      <c r="AM4679" t="str">
        <f t="shared" si="1024"/>
        <v/>
      </c>
      <c r="AN4679" t="str">
        <f t="shared" si="1025"/>
        <v/>
      </c>
      <c r="AO4679" t="str">
        <f t="shared" si="1026"/>
        <v/>
      </c>
      <c r="AQ4679">
        <v>3.0988799999999999</v>
      </c>
      <c r="AR4679">
        <v>1.56E-3</v>
      </c>
      <c r="AS4679">
        <v>0.42257</v>
      </c>
      <c r="AT4679">
        <f t="shared" si="1027"/>
        <v>-0.42257</v>
      </c>
      <c r="AU4679">
        <v>6.2221200000000003</v>
      </c>
      <c r="AV4679" t="str">
        <f t="shared" si="1028"/>
        <v/>
      </c>
      <c r="AW4679" t="str">
        <f t="shared" si="1029"/>
        <v/>
      </c>
      <c r="AX4679" t="str">
        <f t="shared" si="1030"/>
        <v/>
      </c>
      <c r="AY4679" t="str">
        <f t="shared" si="1031"/>
        <v/>
      </c>
      <c r="BA4679" s="5" t="str">
        <f t="shared" si="1032"/>
        <v/>
      </c>
      <c r="BB4679" s="5" t="str">
        <f t="shared" si="1033"/>
        <v/>
      </c>
      <c r="BC4679" s="5" t="str">
        <f t="shared" si="1034"/>
        <v/>
      </c>
      <c r="BD4679" s="5" t="str">
        <f t="shared" si="1035"/>
        <v/>
      </c>
      <c r="BF4679" t="s">
        <v>43180</v>
      </c>
      <c r="BG4679" t="s">
        <v>43181</v>
      </c>
      <c r="BH4679" t="s">
        <v>43182</v>
      </c>
      <c r="BI4679" t="s">
        <v>43183</v>
      </c>
      <c r="BJ4679" t="s">
        <v>43184</v>
      </c>
      <c r="BK4679" t="s">
        <v>43185</v>
      </c>
    </row>
    <row r="4680" spans="1:63" x14ac:dyDescent="0.3">
      <c r="A4680">
        <v>8.4623000000000008</v>
      </c>
      <c r="B4680">
        <v>8.4990500000000004</v>
      </c>
      <c r="C4680">
        <v>8.42164</v>
      </c>
      <c r="D4680">
        <v>8.4922500000000003</v>
      </c>
      <c r="E4680">
        <v>8.7658699999999996</v>
      </c>
      <c r="F4680">
        <v>8.7397799999999997</v>
      </c>
      <c r="G4680">
        <v>8.7839799999999997</v>
      </c>
      <c r="H4680">
        <v>8.8050999999999995</v>
      </c>
      <c r="I4680">
        <v>8.6275300000000001</v>
      </c>
      <c r="J4680">
        <v>8.6969700000000003</v>
      </c>
      <c r="K4680">
        <v>8.6847499999999993</v>
      </c>
      <c r="L4680">
        <v>8.6681799999999996</v>
      </c>
      <c r="M4680" t="s">
        <v>0</v>
      </c>
      <c r="O4680" t="s">
        <v>1</v>
      </c>
      <c r="P4680" t="s">
        <v>1</v>
      </c>
      <c r="Q4680" t="s">
        <v>2</v>
      </c>
      <c r="R4680" t="s">
        <v>30765</v>
      </c>
      <c r="S4680" t="s">
        <v>30766</v>
      </c>
      <c r="T4680" t="s">
        <v>4465</v>
      </c>
      <c r="W4680">
        <v>0</v>
      </c>
      <c r="X4680" t="s">
        <v>7</v>
      </c>
      <c r="Y4680">
        <v>14</v>
      </c>
      <c r="Z4680">
        <v>3</v>
      </c>
      <c r="AA4680">
        <v>3</v>
      </c>
      <c r="AB4680">
        <v>3</v>
      </c>
      <c r="AC4680">
        <v>38.1</v>
      </c>
      <c r="AD4680">
        <v>1</v>
      </c>
      <c r="AF4680" t="s">
        <v>30769</v>
      </c>
      <c r="AG4680">
        <v>5.0074500000000004</v>
      </c>
      <c r="AH4680" s="1">
        <v>4.0945300000000003E-5</v>
      </c>
      <c r="AI4680">
        <v>-0.30486999999999997</v>
      </c>
      <c r="AJ4680">
        <f t="shared" si="1022"/>
        <v>0.30486999999999997</v>
      </c>
      <c r="AK4680">
        <v>-13.5952</v>
      </c>
      <c r="AL4680" t="str">
        <f t="shared" si="1023"/>
        <v/>
      </c>
      <c r="AM4680" t="str">
        <f t="shared" si="1024"/>
        <v/>
      </c>
      <c r="AN4680" t="str">
        <f t="shared" si="1025"/>
        <v/>
      </c>
      <c r="AO4680" t="str">
        <f t="shared" si="1026"/>
        <v/>
      </c>
      <c r="AQ4680">
        <v>3.8750499999999999</v>
      </c>
      <c r="AR4680">
        <v>3.37747E-4</v>
      </c>
      <c r="AS4680">
        <v>-0.200545</v>
      </c>
      <c r="AT4680">
        <f t="shared" si="1027"/>
        <v>0.200545</v>
      </c>
      <c r="AU4680">
        <v>-8.6295699999999993</v>
      </c>
      <c r="AV4680" t="str">
        <f t="shared" si="1028"/>
        <v/>
      </c>
      <c r="AW4680" t="str">
        <f t="shared" si="1029"/>
        <v/>
      </c>
      <c r="AX4680" t="str">
        <f t="shared" si="1030"/>
        <v/>
      </c>
      <c r="AY4680" t="str">
        <f t="shared" si="1031"/>
        <v/>
      </c>
      <c r="BA4680" s="5" t="str">
        <f t="shared" si="1032"/>
        <v/>
      </c>
      <c r="BB4680" s="5" t="str">
        <f t="shared" si="1033"/>
        <v/>
      </c>
      <c r="BC4680" s="5" t="str">
        <f t="shared" si="1034"/>
        <v/>
      </c>
      <c r="BD4680" s="5" t="str">
        <f t="shared" si="1035"/>
        <v/>
      </c>
      <c r="BF4680" t="s">
        <v>30767</v>
      </c>
      <c r="BG4680" t="s">
        <v>30768</v>
      </c>
      <c r="BH4680" t="s">
        <v>30769</v>
      </c>
      <c r="BK4680" t="s">
        <v>30770</v>
      </c>
    </row>
    <row r="4681" spans="1:63" x14ac:dyDescent="0.3">
      <c r="A4681">
        <v>6.1618899999999996</v>
      </c>
      <c r="B4681">
        <v>6.2982899999999997</v>
      </c>
      <c r="C4681">
        <v>6.2460300000000002</v>
      </c>
      <c r="D4681">
        <v>6.3819800000000004</v>
      </c>
      <c r="E4681">
        <v>6.4821999999999997</v>
      </c>
      <c r="F4681">
        <v>6.6424099999999999</v>
      </c>
      <c r="G4681">
        <v>6.5407099999999998</v>
      </c>
      <c r="H4681">
        <v>6.6438600000000001</v>
      </c>
      <c r="I4681">
        <v>6.46434</v>
      </c>
      <c r="J4681">
        <v>6.4918500000000003</v>
      </c>
      <c r="K4681">
        <v>6.6851000000000003</v>
      </c>
      <c r="L4681">
        <v>6.4076899999999997</v>
      </c>
      <c r="M4681" t="s">
        <v>0</v>
      </c>
      <c r="O4681" t="s">
        <v>1</v>
      </c>
      <c r="P4681" t="s">
        <v>1</v>
      </c>
      <c r="Q4681" t="s">
        <v>2</v>
      </c>
      <c r="R4681" t="s">
        <v>30646</v>
      </c>
      <c r="S4681" t="s">
        <v>30647</v>
      </c>
      <c r="T4681" t="s">
        <v>30648</v>
      </c>
      <c r="U4681" t="s">
        <v>20344</v>
      </c>
      <c r="W4681">
        <v>0</v>
      </c>
      <c r="X4681" t="s">
        <v>7</v>
      </c>
      <c r="Y4681">
        <v>9</v>
      </c>
      <c r="Z4681">
        <v>3</v>
      </c>
      <c r="AA4681">
        <v>3</v>
      </c>
      <c r="AB4681">
        <v>2</v>
      </c>
      <c r="AC4681">
        <v>45</v>
      </c>
      <c r="AD4681">
        <v>1</v>
      </c>
      <c r="AF4681" t="s">
        <v>30651</v>
      </c>
      <c r="AG4681">
        <v>2.6125500000000001</v>
      </c>
      <c r="AH4681">
        <v>4.3312999999999997E-3</v>
      </c>
      <c r="AI4681">
        <v>-0.30524899999999999</v>
      </c>
      <c r="AJ4681">
        <f t="shared" si="1022"/>
        <v>0.30524899999999999</v>
      </c>
      <c r="AK4681">
        <v>-5.0049400000000004</v>
      </c>
      <c r="AL4681" t="str">
        <f t="shared" si="1023"/>
        <v/>
      </c>
      <c r="AM4681" t="str">
        <f t="shared" si="1024"/>
        <v/>
      </c>
      <c r="AN4681" t="str">
        <f t="shared" si="1025"/>
        <v/>
      </c>
      <c r="AO4681" t="str">
        <f t="shared" si="1026"/>
        <v/>
      </c>
      <c r="AQ4681">
        <v>1.7114100000000001</v>
      </c>
      <c r="AR4681">
        <v>2.74551E-2</v>
      </c>
      <c r="AS4681">
        <v>-0.240201</v>
      </c>
      <c r="AT4681">
        <f t="shared" si="1027"/>
        <v>0.240201</v>
      </c>
      <c r="AU4681">
        <v>-3.16526</v>
      </c>
      <c r="AV4681" t="str">
        <f t="shared" si="1028"/>
        <v/>
      </c>
      <c r="AW4681" t="str">
        <f t="shared" si="1029"/>
        <v/>
      </c>
      <c r="AX4681" t="str">
        <f t="shared" si="1030"/>
        <v/>
      </c>
      <c r="AY4681" t="str">
        <f t="shared" si="1031"/>
        <v/>
      </c>
      <c r="BA4681" s="5" t="str">
        <f t="shared" si="1032"/>
        <v/>
      </c>
      <c r="BB4681" s="5" t="str">
        <f t="shared" si="1033"/>
        <v/>
      </c>
      <c r="BC4681" s="5" t="str">
        <f t="shared" si="1034"/>
        <v/>
      </c>
      <c r="BD4681" s="5" t="str">
        <f t="shared" si="1035"/>
        <v/>
      </c>
      <c r="BF4681" t="s">
        <v>30649</v>
      </c>
      <c r="BG4681" t="s">
        <v>30650</v>
      </c>
      <c r="BH4681" t="s">
        <v>30651</v>
      </c>
      <c r="BI4681" t="s">
        <v>20349</v>
      </c>
      <c r="BK4681" t="s">
        <v>30652</v>
      </c>
    </row>
    <row r="4682" spans="1:63" x14ac:dyDescent="0.3">
      <c r="A4682">
        <v>11.110900000000001</v>
      </c>
      <c r="B4682">
        <v>11.1183</v>
      </c>
      <c r="C4682">
        <v>11.1258</v>
      </c>
      <c r="D4682">
        <v>11.056699999999999</v>
      </c>
      <c r="E4682">
        <v>11.416499999999999</v>
      </c>
      <c r="F4682">
        <v>11.397600000000001</v>
      </c>
      <c r="G4682">
        <v>11.393800000000001</v>
      </c>
      <c r="H4682">
        <v>11.424799999999999</v>
      </c>
      <c r="I4682">
        <v>10.845700000000001</v>
      </c>
      <c r="J4682">
        <v>10.6751</v>
      </c>
      <c r="K4682">
        <v>10.732799999999999</v>
      </c>
      <c r="L4682">
        <v>10.8188</v>
      </c>
      <c r="M4682" t="s">
        <v>0</v>
      </c>
      <c r="O4682" t="s">
        <v>1</v>
      </c>
      <c r="P4682" t="s">
        <v>1</v>
      </c>
      <c r="Q4682" t="s">
        <v>2</v>
      </c>
      <c r="S4682" t="s">
        <v>11417</v>
      </c>
      <c r="T4682" t="s">
        <v>7876</v>
      </c>
      <c r="V4682" t="s">
        <v>11418</v>
      </c>
      <c r="W4682">
        <v>0</v>
      </c>
      <c r="X4682" t="s">
        <v>7</v>
      </c>
      <c r="Y4682">
        <v>48</v>
      </c>
      <c r="Z4682">
        <v>9</v>
      </c>
      <c r="AA4682">
        <v>20</v>
      </c>
      <c r="AB4682">
        <v>9</v>
      </c>
      <c r="AC4682">
        <v>25.2</v>
      </c>
      <c r="AD4682">
        <v>1</v>
      </c>
      <c r="AF4682" t="s">
        <v>11421</v>
      </c>
      <c r="AG4682">
        <v>5.6604900000000002</v>
      </c>
      <c r="AH4682" s="1">
        <v>1.34019E-5</v>
      </c>
      <c r="AI4682">
        <v>-0.305261</v>
      </c>
      <c r="AJ4682">
        <f t="shared" si="1022"/>
        <v>0.305261</v>
      </c>
      <c r="AK4682">
        <v>-17.564599999999999</v>
      </c>
      <c r="AL4682" t="str">
        <f t="shared" si="1023"/>
        <v/>
      </c>
      <c r="AM4682" t="str">
        <f t="shared" si="1024"/>
        <v/>
      </c>
      <c r="AN4682" t="str">
        <f t="shared" si="1025"/>
        <v/>
      </c>
      <c r="AO4682" t="str">
        <f t="shared" si="1026"/>
        <v/>
      </c>
      <c r="AQ4682">
        <v>3.6665700000000001</v>
      </c>
      <c r="AR4682">
        <v>5.1028E-4</v>
      </c>
      <c r="AS4682">
        <v>0.33482299999999998</v>
      </c>
      <c r="AT4682">
        <f t="shared" si="1027"/>
        <v>-0.33482299999999998</v>
      </c>
      <c r="AU4682">
        <v>7.9175800000000001</v>
      </c>
      <c r="AV4682" t="str">
        <f t="shared" si="1028"/>
        <v/>
      </c>
      <c r="AW4682" t="str">
        <f t="shared" si="1029"/>
        <v/>
      </c>
      <c r="AX4682" t="str">
        <f t="shared" si="1030"/>
        <v/>
      </c>
      <c r="AY4682" t="str">
        <f t="shared" si="1031"/>
        <v/>
      </c>
      <c r="BA4682" s="5" t="str">
        <f t="shared" si="1032"/>
        <v/>
      </c>
      <c r="BB4682" s="5" t="str">
        <f t="shared" si="1033"/>
        <v/>
      </c>
      <c r="BC4682" s="5" t="str">
        <f t="shared" si="1034"/>
        <v/>
      </c>
      <c r="BD4682" s="5" t="str">
        <f t="shared" si="1035"/>
        <v/>
      </c>
      <c r="BF4682" t="s">
        <v>11419</v>
      </c>
      <c r="BG4682" t="s">
        <v>11420</v>
      </c>
      <c r="BH4682" t="s">
        <v>11421</v>
      </c>
      <c r="BK4682" t="s">
        <v>11422</v>
      </c>
    </row>
    <row r="4683" spans="1:63" x14ac:dyDescent="0.3">
      <c r="A4683">
        <v>6.0938100000000004</v>
      </c>
      <c r="B4683">
        <v>6.1416000000000004</v>
      </c>
      <c r="C4683">
        <v>6.2798400000000001</v>
      </c>
      <c r="D4683">
        <v>6.2441300000000002</v>
      </c>
      <c r="E4683">
        <v>6.5172800000000004</v>
      </c>
      <c r="F4683">
        <v>6.5683400000000001</v>
      </c>
      <c r="G4683">
        <v>6.4229099999999999</v>
      </c>
      <c r="H4683">
        <v>6.4724899999999996</v>
      </c>
      <c r="I4683">
        <v>6.1189400000000003</v>
      </c>
      <c r="J4683">
        <v>6.1334</v>
      </c>
      <c r="K4683">
        <v>6.3540299999999998</v>
      </c>
      <c r="L4683">
        <v>6.2498199999999997</v>
      </c>
      <c r="M4683" t="s">
        <v>0</v>
      </c>
      <c r="O4683" t="s">
        <v>1</v>
      </c>
      <c r="Q4683" t="s">
        <v>164</v>
      </c>
      <c r="R4683" t="s">
        <v>30686</v>
      </c>
      <c r="S4683" t="s">
        <v>30687</v>
      </c>
      <c r="T4683" t="s">
        <v>30688</v>
      </c>
      <c r="U4683" t="s">
        <v>30689</v>
      </c>
      <c r="V4683" t="s">
        <v>9663</v>
      </c>
      <c r="W4683">
        <v>0</v>
      </c>
      <c r="X4683" t="s">
        <v>7</v>
      </c>
      <c r="Y4683">
        <v>11</v>
      </c>
      <c r="Z4683">
        <v>4</v>
      </c>
      <c r="AA4683">
        <v>4</v>
      </c>
      <c r="AB4683">
        <v>4</v>
      </c>
      <c r="AC4683">
        <v>50.4</v>
      </c>
      <c r="AD4683">
        <v>1</v>
      </c>
      <c r="AF4683" t="s">
        <v>30692</v>
      </c>
      <c r="AG4683">
        <v>2.9085899999999998</v>
      </c>
      <c r="AH4683">
        <v>2.3718900000000002E-3</v>
      </c>
      <c r="AI4683">
        <v>-0.30540699999999998</v>
      </c>
      <c r="AJ4683">
        <f t="shared" si="1022"/>
        <v>0.30540699999999998</v>
      </c>
      <c r="AK4683">
        <v>-5.7229299999999999</v>
      </c>
      <c r="AL4683" t="str">
        <f t="shared" si="1023"/>
        <v/>
      </c>
      <c r="AM4683" t="str">
        <f t="shared" si="1024"/>
        <v/>
      </c>
      <c r="AN4683" t="str">
        <f t="shared" si="1025"/>
        <v/>
      </c>
      <c r="AO4683" t="str">
        <f t="shared" si="1026"/>
        <v/>
      </c>
      <c r="AQ4683">
        <v>0.12972500000000001</v>
      </c>
      <c r="AR4683">
        <v>0.77059699999999998</v>
      </c>
      <c r="AS4683">
        <v>-2.4203800000000001E-2</v>
      </c>
      <c r="AT4683">
        <f t="shared" si="1027"/>
        <v>2.4203800000000001E-2</v>
      </c>
      <c r="AU4683">
        <v>-0.34512300000000001</v>
      </c>
      <c r="AV4683" t="str">
        <f t="shared" si="1028"/>
        <v/>
      </c>
      <c r="AW4683" t="str">
        <f t="shared" si="1029"/>
        <v/>
      </c>
      <c r="AX4683" t="str">
        <f t="shared" si="1030"/>
        <v/>
      </c>
      <c r="AY4683" t="str">
        <f t="shared" si="1031"/>
        <v/>
      </c>
      <c r="BA4683" s="5" t="str">
        <f t="shared" si="1032"/>
        <v/>
      </c>
      <c r="BB4683" s="5" t="str">
        <f t="shared" si="1033"/>
        <v/>
      </c>
      <c r="BC4683" s="5" t="str">
        <f t="shared" si="1034"/>
        <v/>
      </c>
      <c r="BD4683" s="5" t="str">
        <f t="shared" si="1035"/>
        <v/>
      </c>
      <c r="BF4683" t="s">
        <v>30690</v>
      </c>
      <c r="BG4683" t="s">
        <v>30691</v>
      </c>
      <c r="BH4683" t="s">
        <v>30692</v>
      </c>
      <c r="BI4683" t="s">
        <v>30693</v>
      </c>
      <c r="BJ4683" t="s">
        <v>30694</v>
      </c>
      <c r="BK4683" t="s">
        <v>30695</v>
      </c>
    </row>
    <row r="4684" spans="1:63" x14ac:dyDescent="0.3">
      <c r="A4684">
        <v>10.103</v>
      </c>
      <c r="B4684">
        <v>10.130100000000001</v>
      </c>
      <c r="C4684">
        <v>10.1572</v>
      </c>
      <c r="D4684">
        <v>10.1602</v>
      </c>
      <c r="E4684">
        <v>10.489699999999999</v>
      </c>
      <c r="F4684">
        <v>10.428900000000001</v>
      </c>
      <c r="G4684">
        <v>10.478300000000001</v>
      </c>
      <c r="H4684">
        <v>10.375400000000001</v>
      </c>
      <c r="I4684">
        <v>9.9222900000000003</v>
      </c>
      <c r="J4684">
        <v>9.8483099999999997</v>
      </c>
      <c r="K4684">
        <v>9.9175199999999997</v>
      </c>
      <c r="L4684">
        <v>9.9558</v>
      </c>
      <c r="M4684" t="s">
        <v>0</v>
      </c>
      <c r="O4684" t="s">
        <v>1</v>
      </c>
      <c r="P4684" t="s">
        <v>1</v>
      </c>
      <c r="Q4684" t="s">
        <v>2</v>
      </c>
      <c r="R4684" t="s">
        <v>11498</v>
      </c>
      <c r="S4684" t="s">
        <v>11499</v>
      </c>
      <c r="T4684" t="s">
        <v>4270</v>
      </c>
      <c r="U4684" t="s">
        <v>11500</v>
      </c>
      <c r="V4684" t="s">
        <v>11501</v>
      </c>
      <c r="W4684">
        <v>0</v>
      </c>
      <c r="X4684" t="s">
        <v>7</v>
      </c>
      <c r="Y4684">
        <v>46</v>
      </c>
      <c r="Z4684">
        <v>11</v>
      </c>
      <c r="AA4684">
        <v>17</v>
      </c>
      <c r="AB4684">
        <v>11</v>
      </c>
      <c r="AC4684">
        <v>34</v>
      </c>
      <c r="AD4684">
        <v>1</v>
      </c>
      <c r="AF4684" t="s">
        <v>11504</v>
      </c>
      <c r="AG4684">
        <v>4.3341099999999999</v>
      </c>
      <c r="AH4684">
        <v>1.4376800000000001E-4</v>
      </c>
      <c r="AI4684">
        <v>-0.305427</v>
      </c>
      <c r="AJ4684">
        <f t="shared" si="1022"/>
        <v>0.305427</v>
      </c>
      <c r="AK4684">
        <v>-10.398400000000001</v>
      </c>
      <c r="AL4684" t="str">
        <f t="shared" si="1023"/>
        <v/>
      </c>
      <c r="AM4684" t="str">
        <f t="shared" si="1024"/>
        <v/>
      </c>
      <c r="AN4684" t="str">
        <f t="shared" si="1025"/>
        <v/>
      </c>
      <c r="AO4684" t="str">
        <f t="shared" si="1026"/>
        <v/>
      </c>
      <c r="AQ4684">
        <v>3.8782299999999998</v>
      </c>
      <c r="AR4684">
        <v>3.3558699999999998E-4</v>
      </c>
      <c r="AS4684">
        <v>0.22666</v>
      </c>
      <c r="AT4684">
        <f t="shared" si="1027"/>
        <v>-0.22666</v>
      </c>
      <c r="AU4684">
        <v>8.6408199999999997</v>
      </c>
      <c r="AV4684" t="str">
        <f t="shared" si="1028"/>
        <v/>
      </c>
      <c r="AW4684" t="str">
        <f t="shared" si="1029"/>
        <v/>
      </c>
      <c r="AX4684" t="str">
        <f t="shared" si="1030"/>
        <v/>
      </c>
      <c r="AY4684" t="str">
        <f t="shared" si="1031"/>
        <v/>
      </c>
      <c r="BA4684" s="5" t="str">
        <f t="shared" si="1032"/>
        <v/>
      </c>
      <c r="BB4684" s="5" t="str">
        <f t="shared" si="1033"/>
        <v/>
      </c>
      <c r="BC4684" s="5" t="str">
        <f t="shared" si="1034"/>
        <v/>
      </c>
      <c r="BD4684" s="5" t="str">
        <f t="shared" si="1035"/>
        <v/>
      </c>
      <c r="BF4684" t="s">
        <v>11502</v>
      </c>
      <c r="BG4684" t="s">
        <v>11503</v>
      </c>
      <c r="BH4684" t="s">
        <v>11504</v>
      </c>
      <c r="BI4684" t="s">
        <v>11505</v>
      </c>
      <c r="BJ4684" t="s">
        <v>3009</v>
      </c>
      <c r="BK4684" t="s">
        <v>11506</v>
      </c>
    </row>
    <row r="4685" spans="1:63" x14ac:dyDescent="0.3">
      <c r="A4685">
        <v>7.82972</v>
      </c>
      <c r="B4685">
        <v>7.7326800000000002</v>
      </c>
      <c r="C4685">
        <v>7.7807000000000004</v>
      </c>
      <c r="D4685">
        <v>7.7217799999999999</v>
      </c>
      <c r="E4685">
        <v>8.0980299999999996</v>
      </c>
      <c r="F4685">
        <v>8.1436399999999995</v>
      </c>
      <c r="G4685">
        <v>7.9611599999999996</v>
      </c>
      <c r="H4685">
        <v>8.0842799999999997</v>
      </c>
      <c r="I4685">
        <v>7.2955399999999999</v>
      </c>
      <c r="J4685">
        <v>7.3165100000000001</v>
      </c>
      <c r="K4685">
        <v>7.3416300000000003</v>
      </c>
      <c r="L4685">
        <v>7.3706899999999997</v>
      </c>
      <c r="M4685" t="s">
        <v>0</v>
      </c>
      <c r="O4685" t="s">
        <v>1</v>
      </c>
      <c r="P4685" t="s">
        <v>1</v>
      </c>
      <c r="Q4685" t="s">
        <v>2</v>
      </c>
      <c r="R4685" t="s">
        <v>26085</v>
      </c>
      <c r="S4685" t="s">
        <v>26086</v>
      </c>
      <c r="T4685" t="s">
        <v>26087</v>
      </c>
      <c r="U4685" t="s">
        <v>26088</v>
      </c>
      <c r="V4685" t="s">
        <v>26089</v>
      </c>
      <c r="W4685">
        <v>0</v>
      </c>
      <c r="X4685" t="s">
        <v>7</v>
      </c>
      <c r="Y4685">
        <v>7</v>
      </c>
      <c r="Z4685">
        <v>6</v>
      </c>
      <c r="AA4685">
        <v>7</v>
      </c>
      <c r="AB4685">
        <v>6</v>
      </c>
      <c r="AC4685">
        <v>104.4</v>
      </c>
      <c r="AD4685">
        <v>1</v>
      </c>
      <c r="AF4685" t="s">
        <v>26092</v>
      </c>
      <c r="AG4685">
        <v>3.2413099999999999</v>
      </c>
      <c r="AH4685">
        <v>1.21627E-3</v>
      </c>
      <c r="AI4685">
        <v>-0.30555599999999999</v>
      </c>
      <c r="AJ4685">
        <f t="shared" si="1022"/>
        <v>0.30555599999999999</v>
      </c>
      <c r="AK4685">
        <v>-6.6170200000000001</v>
      </c>
      <c r="AL4685" t="str">
        <f t="shared" si="1023"/>
        <v/>
      </c>
      <c r="AM4685" t="str">
        <f t="shared" si="1024"/>
        <v/>
      </c>
      <c r="AN4685" t="str">
        <f t="shared" si="1025"/>
        <v/>
      </c>
      <c r="AO4685" t="str">
        <f t="shared" si="1026"/>
        <v/>
      </c>
      <c r="AQ4685">
        <v>5.20784</v>
      </c>
      <c r="AR4685" s="1">
        <v>2.6673300000000001E-5</v>
      </c>
      <c r="AS4685">
        <v>0.43513000000000002</v>
      </c>
      <c r="AT4685">
        <f t="shared" si="1027"/>
        <v>-0.43513000000000002</v>
      </c>
      <c r="AU4685">
        <v>14.711600000000001</v>
      </c>
      <c r="AV4685" t="str">
        <f t="shared" si="1028"/>
        <v/>
      </c>
      <c r="AW4685" t="str">
        <f t="shared" si="1029"/>
        <v/>
      </c>
      <c r="AX4685" t="str">
        <f t="shared" si="1030"/>
        <v/>
      </c>
      <c r="AY4685" t="str">
        <f t="shared" si="1031"/>
        <v/>
      </c>
      <c r="BA4685" s="5" t="str">
        <f t="shared" si="1032"/>
        <v/>
      </c>
      <c r="BB4685" s="5" t="str">
        <f t="shared" si="1033"/>
        <v/>
      </c>
      <c r="BC4685" s="5" t="str">
        <f t="shared" si="1034"/>
        <v/>
      </c>
      <c r="BD4685" s="5" t="str">
        <f t="shared" si="1035"/>
        <v/>
      </c>
      <c r="BF4685" t="s">
        <v>26090</v>
      </c>
      <c r="BG4685" t="s">
        <v>26091</v>
      </c>
      <c r="BH4685" t="s">
        <v>26092</v>
      </c>
      <c r="BI4685" t="s">
        <v>26093</v>
      </c>
      <c r="BJ4685" t="s">
        <v>26094</v>
      </c>
      <c r="BK4685" t="s">
        <v>26095</v>
      </c>
    </row>
    <row r="4686" spans="1:63" x14ac:dyDescent="0.3">
      <c r="A4686">
        <v>9.9872599999999991</v>
      </c>
      <c r="B4686">
        <v>9.9940700000000007</v>
      </c>
      <c r="C4686">
        <v>10.0291</v>
      </c>
      <c r="D4686">
        <v>9.9712599999999991</v>
      </c>
      <c r="E4686">
        <v>10.251799999999999</v>
      </c>
      <c r="F4686">
        <v>10.2971</v>
      </c>
      <c r="G4686">
        <v>10.322800000000001</v>
      </c>
      <c r="H4686">
        <v>10.332599999999999</v>
      </c>
      <c r="I4686">
        <v>9.9467599999999994</v>
      </c>
      <c r="J4686">
        <v>9.8740600000000001</v>
      </c>
      <c r="K4686">
        <v>9.9692399999999992</v>
      </c>
      <c r="L4686">
        <v>10.0114</v>
      </c>
      <c r="M4686" t="s">
        <v>0</v>
      </c>
      <c r="O4686" t="s">
        <v>1</v>
      </c>
      <c r="Q4686" t="s">
        <v>164</v>
      </c>
      <c r="R4686" t="s">
        <v>10689</v>
      </c>
      <c r="S4686" t="s">
        <v>10690</v>
      </c>
      <c r="T4686" t="s">
        <v>10691</v>
      </c>
      <c r="U4686" t="s">
        <v>10692</v>
      </c>
      <c r="V4686" t="s">
        <v>3671</v>
      </c>
      <c r="W4686">
        <v>0</v>
      </c>
      <c r="X4686" t="s">
        <v>7</v>
      </c>
      <c r="Y4686">
        <v>49</v>
      </c>
      <c r="Z4686">
        <v>10</v>
      </c>
      <c r="AA4686">
        <v>18</v>
      </c>
      <c r="AB4686">
        <v>8</v>
      </c>
      <c r="AC4686">
        <v>35.1</v>
      </c>
      <c r="AD4686">
        <v>1</v>
      </c>
      <c r="AF4686" t="s">
        <v>10695</v>
      </c>
      <c r="AG4686">
        <v>5.0871700000000004</v>
      </c>
      <c r="AH4686" s="1">
        <v>3.5432000000000002E-5</v>
      </c>
      <c r="AI4686">
        <v>-0.30566700000000002</v>
      </c>
      <c r="AJ4686">
        <f t="shared" si="1022"/>
        <v>0.30566700000000002</v>
      </c>
      <c r="AK4686">
        <v>-14.029400000000001</v>
      </c>
      <c r="AL4686" t="str">
        <f t="shared" si="1023"/>
        <v/>
      </c>
      <c r="AM4686" t="str">
        <f t="shared" si="1024"/>
        <v/>
      </c>
      <c r="AN4686" t="str">
        <f t="shared" si="1025"/>
        <v/>
      </c>
      <c r="AO4686" t="str">
        <f t="shared" si="1026"/>
        <v/>
      </c>
      <c r="AQ4686">
        <v>0.70114100000000001</v>
      </c>
      <c r="AR4686">
        <v>0.23347399999999999</v>
      </c>
      <c r="AS4686">
        <v>4.5077300000000001E-2</v>
      </c>
      <c r="AT4686">
        <f t="shared" si="1027"/>
        <v>-4.5077300000000001E-2</v>
      </c>
      <c r="AU4686">
        <v>1.4434499999999999</v>
      </c>
      <c r="AV4686" t="str">
        <f t="shared" si="1028"/>
        <v/>
      </c>
      <c r="AW4686" t="str">
        <f t="shared" si="1029"/>
        <v/>
      </c>
      <c r="AX4686" t="str">
        <f t="shared" si="1030"/>
        <v/>
      </c>
      <c r="AY4686" t="str">
        <f t="shared" si="1031"/>
        <v/>
      </c>
      <c r="BA4686" s="5" t="str">
        <f t="shared" si="1032"/>
        <v/>
      </c>
      <c r="BB4686" s="5" t="str">
        <f t="shared" si="1033"/>
        <v/>
      </c>
      <c r="BC4686" s="5" t="str">
        <f t="shared" si="1034"/>
        <v/>
      </c>
      <c r="BD4686" s="5" t="str">
        <f t="shared" si="1035"/>
        <v/>
      </c>
      <c r="BF4686" t="s">
        <v>10693</v>
      </c>
      <c r="BG4686" t="s">
        <v>10694</v>
      </c>
      <c r="BH4686" t="s">
        <v>10695</v>
      </c>
      <c r="BI4686" t="s">
        <v>10692</v>
      </c>
      <c r="BJ4686" t="s">
        <v>10696</v>
      </c>
      <c r="BK4686" t="s">
        <v>10697</v>
      </c>
    </row>
    <row r="4687" spans="1:63" x14ac:dyDescent="0.3">
      <c r="A4687">
        <v>9.0383700000000005</v>
      </c>
      <c r="B4687">
        <v>9.0356199999999998</v>
      </c>
      <c r="C4687">
        <v>9.0348000000000006</v>
      </c>
      <c r="D4687">
        <v>8.9469100000000008</v>
      </c>
      <c r="E4687">
        <v>9.3394100000000009</v>
      </c>
      <c r="F4687">
        <v>9.3322599999999998</v>
      </c>
      <c r="G4687">
        <v>9.2510100000000008</v>
      </c>
      <c r="H4687">
        <v>9.3568899999999999</v>
      </c>
      <c r="I4687">
        <v>8.83352</v>
      </c>
      <c r="J4687">
        <v>8.8306699999999996</v>
      </c>
      <c r="K4687">
        <v>8.7691800000000004</v>
      </c>
      <c r="L4687">
        <v>8.8582900000000002</v>
      </c>
      <c r="M4687" t="s">
        <v>0</v>
      </c>
      <c r="O4687" t="s">
        <v>1</v>
      </c>
      <c r="P4687" t="s">
        <v>1</v>
      </c>
      <c r="Q4687" t="s">
        <v>2</v>
      </c>
      <c r="R4687" t="s">
        <v>24718</v>
      </c>
      <c r="S4687" t="s">
        <v>24719</v>
      </c>
      <c r="T4687" t="s">
        <v>24720</v>
      </c>
      <c r="V4687" t="s">
        <v>24176</v>
      </c>
      <c r="W4687">
        <v>0</v>
      </c>
      <c r="X4687" t="s">
        <v>7</v>
      </c>
      <c r="Y4687">
        <v>12</v>
      </c>
      <c r="Z4687">
        <v>6</v>
      </c>
      <c r="AA4687">
        <v>6</v>
      </c>
      <c r="AB4687">
        <v>6</v>
      </c>
      <c r="AC4687">
        <v>64.099999999999994</v>
      </c>
      <c r="AD4687">
        <v>1</v>
      </c>
      <c r="AF4687" t="s">
        <v>24723</v>
      </c>
      <c r="AG4687">
        <v>4.0912699999999997</v>
      </c>
      <c r="AH4687">
        <v>2.2892499999999999E-4</v>
      </c>
      <c r="AI4687">
        <v>-0.30596699999999999</v>
      </c>
      <c r="AJ4687">
        <f t="shared" si="1022"/>
        <v>0.30596699999999999</v>
      </c>
      <c r="AK4687">
        <v>-9.4261800000000004</v>
      </c>
      <c r="AL4687" t="str">
        <f t="shared" si="1023"/>
        <v/>
      </c>
      <c r="AM4687" t="str">
        <f t="shared" si="1024"/>
        <v/>
      </c>
      <c r="AN4687" t="str">
        <f t="shared" si="1025"/>
        <v/>
      </c>
      <c r="AO4687" t="str">
        <f t="shared" si="1026"/>
        <v/>
      </c>
      <c r="AQ4687">
        <v>3.2059600000000001</v>
      </c>
      <c r="AR4687">
        <v>1.25848E-3</v>
      </c>
      <c r="AS4687">
        <v>0.19100900000000001</v>
      </c>
      <c r="AT4687">
        <f t="shared" si="1027"/>
        <v>-0.19100900000000001</v>
      </c>
      <c r="AU4687">
        <v>6.5172299999999996</v>
      </c>
      <c r="AV4687" t="str">
        <f t="shared" si="1028"/>
        <v/>
      </c>
      <c r="AW4687" t="str">
        <f t="shared" si="1029"/>
        <v/>
      </c>
      <c r="AX4687" t="str">
        <f t="shared" si="1030"/>
        <v/>
      </c>
      <c r="AY4687" t="str">
        <f t="shared" si="1031"/>
        <v/>
      </c>
      <c r="BA4687" s="5" t="str">
        <f t="shared" si="1032"/>
        <v/>
      </c>
      <c r="BB4687" s="5" t="str">
        <f t="shared" si="1033"/>
        <v/>
      </c>
      <c r="BC4687" s="5" t="str">
        <f t="shared" si="1034"/>
        <v/>
      </c>
      <c r="BD4687" s="5" t="str">
        <f t="shared" si="1035"/>
        <v/>
      </c>
      <c r="BF4687" t="s">
        <v>24721</v>
      </c>
      <c r="BG4687" t="s">
        <v>24722</v>
      </c>
      <c r="BH4687" t="s">
        <v>24723</v>
      </c>
      <c r="BJ4687" t="s">
        <v>123</v>
      </c>
      <c r="BK4687" t="s">
        <v>24724</v>
      </c>
    </row>
    <row r="4688" spans="1:63" x14ac:dyDescent="0.3">
      <c r="A4688">
        <v>10.323399999999999</v>
      </c>
      <c r="B4688">
        <v>10.389699999999999</v>
      </c>
      <c r="C4688">
        <v>10.3131</v>
      </c>
      <c r="D4688">
        <v>10.3353</v>
      </c>
      <c r="E4688">
        <v>10.6699</v>
      </c>
      <c r="F4688">
        <v>10.667899999999999</v>
      </c>
      <c r="G4688">
        <v>10.656599999999999</v>
      </c>
      <c r="H4688">
        <v>10.591100000000001</v>
      </c>
      <c r="I4688">
        <v>10.330500000000001</v>
      </c>
      <c r="J4688">
        <v>10.285500000000001</v>
      </c>
      <c r="K4688">
        <v>10.318199999999999</v>
      </c>
      <c r="L4688">
        <v>10.279299999999999</v>
      </c>
      <c r="M4688" t="s">
        <v>0</v>
      </c>
      <c r="O4688" t="s">
        <v>1</v>
      </c>
      <c r="Q4688" t="s">
        <v>164</v>
      </c>
      <c r="R4688" t="s">
        <v>12912</v>
      </c>
      <c r="S4688" t="s">
        <v>12913</v>
      </c>
      <c r="T4688" t="s">
        <v>12914</v>
      </c>
      <c r="U4688" t="s">
        <v>470</v>
      </c>
      <c r="V4688" t="s">
        <v>1378</v>
      </c>
      <c r="W4688">
        <v>0</v>
      </c>
      <c r="X4688" t="s">
        <v>7</v>
      </c>
      <c r="Y4688">
        <v>31</v>
      </c>
      <c r="Z4688">
        <v>9</v>
      </c>
      <c r="AA4688">
        <v>21</v>
      </c>
      <c r="AB4688">
        <v>7</v>
      </c>
      <c r="AC4688">
        <v>33.6</v>
      </c>
      <c r="AD4688">
        <v>1</v>
      </c>
      <c r="AF4688" t="s">
        <v>12917</v>
      </c>
      <c r="AG4688">
        <v>4.7124899999999998</v>
      </c>
      <c r="AH4688" s="1">
        <v>6.9829300000000006E-5</v>
      </c>
      <c r="AI4688">
        <v>-0.30599900000000002</v>
      </c>
      <c r="AJ4688">
        <f t="shared" si="1022"/>
        <v>0.30599900000000002</v>
      </c>
      <c r="AK4688">
        <v>-12.096500000000001</v>
      </c>
      <c r="AL4688" t="str">
        <f t="shared" si="1023"/>
        <v/>
      </c>
      <c r="AM4688" t="str">
        <f t="shared" si="1024"/>
        <v/>
      </c>
      <c r="AN4688" t="str">
        <f t="shared" si="1025"/>
        <v/>
      </c>
      <c r="AO4688" t="str">
        <f t="shared" si="1026"/>
        <v/>
      </c>
      <c r="AQ4688">
        <v>0.88573900000000005</v>
      </c>
      <c r="AR4688">
        <v>0.158332</v>
      </c>
      <c r="AS4688">
        <v>3.7016599999999997E-2</v>
      </c>
      <c r="AT4688">
        <f t="shared" si="1027"/>
        <v>-3.7016599999999997E-2</v>
      </c>
      <c r="AU4688">
        <v>1.7533000000000001</v>
      </c>
      <c r="AV4688" t="str">
        <f t="shared" si="1028"/>
        <v/>
      </c>
      <c r="AW4688" t="str">
        <f t="shared" si="1029"/>
        <v/>
      </c>
      <c r="AX4688" t="str">
        <f t="shared" si="1030"/>
        <v/>
      </c>
      <c r="AY4688" t="str">
        <f t="shared" si="1031"/>
        <v/>
      </c>
      <c r="BA4688" s="5" t="str">
        <f t="shared" si="1032"/>
        <v/>
      </c>
      <c r="BB4688" s="5" t="str">
        <f t="shared" si="1033"/>
        <v/>
      </c>
      <c r="BC4688" s="5" t="str">
        <f t="shared" si="1034"/>
        <v/>
      </c>
      <c r="BD4688" s="5" t="str">
        <f t="shared" si="1035"/>
        <v/>
      </c>
      <c r="BF4688" t="s">
        <v>12915</v>
      </c>
      <c r="BG4688" t="s">
        <v>12916</v>
      </c>
      <c r="BH4688" t="s">
        <v>12917</v>
      </c>
      <c r="BI4688" t="s">
        <v>12918</v>
      </c>
      <c r="BJ4688" t="s">
        <v>12919</v>
      </c>
      <c r="BK4688" t="s">
        <v>12920</v>
      </c>
    </row>
    <row r="4689" spans="1:63" x14ac:dyDescent="0.3">
      <c r="A4689">
        <v>11.8696</v>
      </c>
      <c r="B4689">
        <v>11.901300000000001</v>
      </c>
      <c r="C4689">
        <v>11.902200000000001</v>
      </c>
      <c r="D4689">
        <v>11.885999999999999</v>
      </c>
      <c r="E4689">
        <v>12.1836</v>
      </c>
      <c r="F4689">
        <v>12.1988</v>
      </c>
      <c r="G4689">
        <v>12.1876</v>
      </c>
      <c r="H4689">
        <v>12.2159</v>
      </c>
      <c r="I4689">
        <v>11.833</v>
      </c>
      <c r="J4689">
        <v>11.9283</v>
      </c>
      <c r="K4689">
        <v>11.956799999999999</v>
      </c>
      <c r="L4689">
        <v>11.9701</v>
      </c>
      <c r="M4689" t="s">
        <v>0</v>
      </c>
      <c r="O4689" t="s">
        <v>1</v>
      </c>
      <c r="Q4689" t="s">
        <v>164</v>
      </c>
      <c r="R4689" t="s">
        <v>10135</v>
      </c>
      <c r="S4689" t="s">
        <v>1273</v>
      </c>
      <c r="T4689" t="s">
        <v>10136</v>
      </c>
      <c r="V4689" t="s">
        <v>4665</v>
      </c>
      <c r="W4689">
        <v>0</v>
      </c>
      <c r="X4689" t="s">
        <v>7</v>
      </c>
      <c r="Y4689">
        <v>54</v>
      </c>
      <c r="Z4689">
        <v>13</v>
      </c>
      <c r="AA4689">
        <v>32</v>
      </c>
      <c r="AB4689">
        <v>13</v>
      </c>
      <c r="AC4689">
        <v>27.5</v>
      </c>
      <c r="AD4689">
        <v>1</v>
      </c>
      <c r="AF4689" t="s">
        <v>10139</v>
      </c>
      <c r="AG4689">
        <v>6.9590100000000001</v>
      </c>
      <c r="AH4689" s="1">
        <v>1.9841300000000002E-6</v>
      </c>
      <c r="AI4689">
        <v>-0.306703</v>
      </c>
      <c r="AJ4689">
        <f t="shared" si="1022"/>
        <v>0.306703</v>
      </c>
      <c r="AK4689">
        <v>-29.065200000000001</v>
      </c>
      <c r="AL4689" t="str">
        <f t="shared" si="1023"/>
        <v/>
      </c>
      <c r="AM4689" t="str">
        <f t="shared" si="1024"/>
        <v/>
      </c>
      <c r="AN4689" t="str">
        <f t="shared" si="1025"/>
        <v/>
      </c>
      <c r="AO4689" t="str">
        <f t="shared" si="1026"/>
        <v/>
      </c>
      <c r="AQ4689">
        <v>0.455258</v>
      </c>
      <c r="AR4689">
        <v>0.39358900000000002</v>
      </c>
      <c r="AS4689">
        <v>-3.2270699999999999E-2</v>
      </c>
      <c r="AT4689">
        <f t="shared" si="1027"/>
        <v>3.2270699999999999E-2</v>
      </c>
      <c r="AU4689">
        <v>-1.0121199999999999</v>
      </c>
      <c r="AV4689" t="str">
        <f t="shared" si="1028"/>
        <v/>
      </c>
      <c r="AW4689" t="str">
        <f t="shared" si="1029"/>
        <v/>
      </c>
      <c r="AX4689" t="str">
        <f t="shared" si="1030"/>
        <v/>
      </c>
      <c r="AY4689" t="str">
        <f t="shared" si="1031"/>
        <v/>
      </c>
      <c r="BA4689" s="5" t="str">
        <f t="shared" si="1032"/>
        <v/>
      </c>
      <c r="BB4689" s="5" t="str">
        <f t="shared" si="1033"/>
        <v/>
      </c>
      <c r="BC4689" s="5" t="str">
        <f t="shared" si="1034"/>
        <v/>
      </c>
      <c r="BD4689" s="5" t="str">
        <f t="shared" si="1035"/>
        <v/>
      </c>
      <c r="BF4689" t="s">
        <v>10137</v>
      </c>
      <c r="BG4689" t="s">
        <v>10138</v>
      </c>
      <c r="BH4689" t="s">
        <v>10139</v>
      </c>
      <c r="BK4689" t="s">
        <v>10140</v>
      </c>
    </row>
    <row r="4690" spans="1:63" x14ac:dyDescent="0.3">
      <c r="A4690">
        <v>7.9605800000000002</v>
      </c>
      <c r="B4690">
        <v>8.0229199999999992</v>
      </c>
      <c r="C4690">
        <v>7.9954799999999997</v>
      </c>
      <c r="D4690">
        <v>7.9778500000000001</v>
      </c>
      <c r="E4690">
        <v>8.2742599999999999</v>
      </c>
      <c r="F4690">
        <v>8.2639700000000005</v>
      </c>
      <c r="G4690">
        <v>8.3327100000000005</v>
      </c>
      <c r="H4690">
        <v>8.3147000000000002</v>
      </c>
      <c r="I4690">
        <v>7.9050900000000004</v>
      </c>
      <c r="J4690">
        <v>8.0156899999999993</v>
      </c>
      <c r="K4690">
        <v>8.0229199999999992</v>
      </c>
      <c r="L4690">
        <v>8.0345200000000006</v>
      </c>
      <c r="M4690" t="s">
        <v>0</v>
      </c>
      <c r="O4690" t="s">
        <v>1</v>
      </c>
      <c r="Q4690" t="s">
        <v>164</v>
      </c>
      <c r="R4690" t="s">
        <v>16556</v>
      </c>
      <c r="T4690" t="s">
        <v>30809</v>
      </c>
      <c r="V4690" t="s">
        <v>16557</v>
      </c>
      <c r="W4690">
        <v>0</v>
      </c>
      <c r="X4690" t="s">
        <v>7</v>
      </c>
      <c r="Y4690">
        <v>5</v>
      </c>
      <c r="Z4690">
        <v>3</v>
      </c>
      <c r="AA4690">
        <v>3</v>
      </c>
      <c r="AB4690">
        <v>3</v>
      </c>
      <c r="AC4690">
        <v>75.7</v>
      </c>
      <c r="AD4690">
        <v>1</v>
      </c>
      <c r="AF4690" t="s">
        <v>30812</v>
      </c>
      <c r="AG4690">
        <v>5.1869300000000003</v>
      </c>
      <c r="AH4690" s="1">
        <v>2.9536700000000001E-5</v>
      </c>
      <c r="AI4690">
        <v>-0.30719999999999997</v>
      </c>
      <c r="AJ4690">
        <f t="shared" si="1022"/>
        <v>0.30719999999999997</v>
      </c>
      <c r="AK4690">
        <v>-14.591200000000001</v>
      </c>
      <c r="AL4690" t="str">
        <f t="shared" si="1023"/>
        <v/>
      </c>
      <c r="AM4690" t="str">
        <f t="shared" si="1024"/>
        <v/>
      </c>
      <c r="AN4690" t="str">
        <f t="shared" si="1025"/>
        <v/>
      </c>
      <c r="AO4690" t="str">
        <f t="shared" si="1026"/>
        <v/>
      </c>
      <c r="AQ4690">
        <v>5.7400399999999997E-2</v>
      </c>
      <c r="AR4690">
        <v>0.89048700000000003</v>
      </c>
      <c r="AS4690">
        <v>-5.3464200000000002E-3</v>
      </c>
      <c r="AT4690">
        <f t="shared" si="1027"/>
        <v>5.3464200000000002E-3</v>
      </c>
      <c r="AU4690">
        <v>-0.16257199999999999</v>
      </c>
      <c r="AV4690" t="str">
        <f t="shared" si="1028"/>
        <v/>
      </c>
      <c r="AW4690" t="str">
        <f t="shared" si="1029"/>
        <v/>
      </c>
      <c r="AX4690" t="str">
        <f t="shared" si="1030"/>
        <v/>
      </c>
      <c r="AY4690" t="str">
        <f t="shared" si="1031"/>
        <v/>
      </c>
      <c r="BA4690" s="5" t="str">
        <f t="shared" si="1032"/>
        <v/>
      </c>
      <c r="BB4690" s="5" t="str">
        <f t="shared" si="1033"/>
        <v/>
      </c>
      <c r="BC4690" s="5" t="str">
        <f t="shared" si="1034"/>
        <v/>
      </c>
      <c r="BD4690" s="5" t="str">
        <f t="shared" si="1035"/>
        <v/>
      </c>
      <c r="BF4690" t="s">
        <v>30810</v>
      </c>
      <c r="BG4690" t="s">
        <v>30811</v>
      </c>
      <c r="BH4690" t="s">
        <v>30812</v>
      </c>
      <c r="BK4690" t="s">
        <v>30813</v>
      </c>
    </row>
    <row r="4691" spans="1:63" x14ac:dyDescent="0.3">
      <c r="A4691">
        <v>9.3008100000000002</v>
      </c>
      <c r="B4691">
        <v>9.2215900000000008</v>
      </c>
      <c r="C4691">
        <v>9.2381700000000002</v>
      </c>
      <c r="D4691">
        <v>9.1666699999999999</v>
      </c>
      <c r="E4691">
        <v>9.5565099999999994</v>
      </c>
      <c r="F4691">
        <v>9.5129400000000004</v>
      </c>
      <c r="G4691">
        <v>9.5511300000000006</v>
      </c>
      <c r="H4691">
        <v>9.53566</v>
      </c>
      <c r="I4691">
        <v>9.9082399999999993</v>
      </c>
      <c r="J4691">
        <v>9.9372299999999996</v>
      </c>
      <c r="K4691">
        <v>9.7671899999999994</v>
      </c>
      <c r="L4691">
        <v>9.73522</v>
      </c>
      <c r="M4691" t="s">
        <v>0</v>
      </c>
      <c r="O4691" t="s">
        <v>1</v>
      </c>
      <c r="P4691" t="s">
        <v>1</v>
      </c>
      <c r="Q4691" t="s">
        <v>2</v>
      </c>
      <c r="R4691" t="s">
        <v>34939</v>
      </c>
      <c r="S4691" t="s">
        <v>34940</v>
      </c>
      <c r="T4691" t="s">
        <v>34941</v>
      </c>
      <c r="U4691" t="s">
        <v>34942</v>
      </c>
      <c r="V4691" t="s">
        <v>34943</v>
      </c>
      <c r="W4691">
        <v>0</v>
      </c>
      <c r="X4691" t="s">
        <v>7</v>
      </c>
      <c r="Y4691">
        <v>9</v>
      </c>
      <c r="Z4691">
        <v>2</v>
      </c>
      <c r="AA4691">
        <v>6</v>
      </c>
      <c r="AB4691">
        <v>2</v>
      </c>
      <c r="AC4691">
        <v>18.8</v>
      </c>
      <c r="AD4691">
        <v>1</v>
      </c>
      <c r="AF4691" t="s">
        <v>34946</v>
      </c>
      <c r="AG4691">
        <v>4.3560499999999998</v>
      </c>
      <c r="AH4691">
        <v>1.38119E-4</v>
      </c>
      <c r="AI4691">
        <v>-0.307253</v>
      </c>
      <c r="AJ4691">
        <f t="shared" si="1022"/>
        <v>0.307253</v>
      </c>
      <c r="AK4691">
        <v>-10.490600000000001</v>
      </c>
      <c r="AL4691" t="str">
        <f t="shared" si="1023"/>
        <v/>
      </c>
      <c r="AM4691" t="str">
        <f t="shared" si="1024"/>
        <v/>
      </c>
      <c r="AN4691" t="str">
        <f t="shared" si="1025"/>
        <v/>
      </c>
      <c r="AO4691" t="str">
        <f t="shared" si="1026"/>
        <v/>
      </c>
      <c r="AQ4691">
        <v>4.3694899999999999</v>
      </c>
      <c r="AR4691">
        <v>1.2940400000000001E-4</v>
      </c>
      <c r="AS4691">
        <v>-0.60516199999999998</v>
      </c>
      <c r="AT4691">
        <f t="shared" si="1027"/>
        <v>0.60516199999999998</v>
      </c>
      <c r="AU4691">
        <v>-10.5474</v>
      </c>
      <c r="AV4691" t="str">
        <f t="shared" si="1028"/>
        <v/>
      </c>
      <c r="AW4691" t="str">
        <f t="shared" si="1029"/>
        <v>+</v>
      </c>
      <c r="AX4691" t="str">
        <f t="shared" si="1030"/>
        <v/>
      </c>
      <c r="AY4691" t="str">
        <f t="shared" si="1031"/>
        <v/>
      </c>
      <c r="BA4691" s="5" t="str">
        <f t="shared" si="1032"/>
        <v/>
      </c>
      <c r="BB4691" s="5" t="str">
        <f t="shared" si="1033"/>
        <v/>
      </c>
      <c r="BC4691" s="5" t="str">
        <f t="shared" si="1034"/>
        <v/>
      </c>
      <c r="BD4691" s="5" t="str">
        <f t="shared" si="1035"/>
        <v/>
      </c>
      <c r="BF4691" t="s">
        <v>34944</v>
      </c>
      <c r="BG4691" t="s">
        <v>34945</v>
      </c>
      <c r="BH4691" t="s">
        <v>34946</v>
      </c>
      <c r="BI4691" t="s">
        <v>34947</v>
      </c>
      <c r="BJ4691" t="s">
        <v>34948</v>
      </c>
      <c r="BK4691" t="s">
        <v>34949</v>
      </c>
    </row>
    <row r="4692" spans="1:63" x14ac:dyDescent="0.3">
      <c r="A4692">
        <v>9.1895799999999994</v>
      </c>
      <c r="B4692">
        <v>9.2557399999999994</v>
      </c>
      <c r="C4692">
        <v>9.2345799999999993</v>
      </c>
      <c r="D4692">
        <v>9.1259300000000003</v>
      </c>
      <c r="E4692">
        <v>9.5186499999999992</v>
      </c>
      <c r="F4692">
        <v>9.4614799999999999</v>
      </c>
      <c r="G4692">
        <v>9.5253200000000007</v>
      </c>
      <c r="H4692">
        <v>9.5298200000000008</v>
      </c>
      <c r="I4692">
        <v>9.7856199999999998</v>
      </c>
      <c r="J4692">
        <v>9.7542200000000001</v>
      </c>
      <c r="K4692">
        <v>9.7498699999999996</v>
      </c>
      <c r="L4692">
        <v>9.7625499999999992</v>
      </c>
      <c r="M4692" t="s">
        <v>0</v>
      </c>
      <c r="O4692" t="s">
        <v>1</v>
      </c>
      <c r="P4692" t="s">
        <v>1</v>
      </c>
      <c r="Q4692" t="s">
        <v>2</v>
      </c>
      <c r="R4692" t="s">
        <v>24984</v>
      </c>
      <c r="S4692" t="s">
        <v>12722</v>
      </c>
      <c r="T4692" t="s">
        <v>24985</v>
      </c>
      <c r="U4692" t="s">
        <v>2819</v>
      </c>
      <c r="V4692" t="s">
        <v>24986</v>
      </c>
      <c r="W4692">
        <v>0</v>
      </c>
      <c r="X4692" t="s">
        <v>7</v>
      </c>
      <c r="Y4692">
        <v>54</v>
      </c>
      <c r="Z4692">
        <v>4</v>
      </c>
      <c r="AA4692">
        <v>8</v>
      </c>
      <c r="AB4692">
        <v>4</v>
      </c>
      <c r="AC4692">
        <v>12.6</v>
      </c>
      <c r="AD4692">
        <v>1</v>
      </c>
      <c r="AF4692" t="s">
        <v>24989</v>
      </c>
      <c r="AG4692">
        <v>4.0739299999999998</v>
      </c>
      <c r="AH4692">
        <v>2.36479E-4</v>
      </c>
      <c r="AI4692">
        <v>-0.30736400000000003</v>
      </c>
      <c r="AJ4692">
        <f t="shared" si="1022"/>
        <v>0.30736400000000003</v>
      </c>
      <c r="AK4692">
        <v>-9.36</v>
      </c>
      <c r="AL4692" t="str">
        <f t="shared" si="1023"/>
        <v/>
      </c>
      <c r="AM4692" t="str">
        <f t="shared" si="1024"/>
        <v/>
      </c>
      <c r="AN4692" t="str">
        <f t="shared" si="1025"/>
        <v/>
      </c>
      <c r="AO4692" t="str">
        <f t="shared" si="1026"/>
        <v/>
      </c>
      <c r="AQ4692">
        <v>5.8418900000000002</v>
      </c>
      <c r="AR4692" s="1">
        <v>8.8584499999999999E-6</v>
      </c>
      <c r="AS4692">
        <v>-0.561608</v>
      </c>
      <c r="AT4692">
        <f t="shared" si="1027"/>
        <v>0.561608</v>
      </c>
      <c r="AU4692">
        <v>-18.851700000000001</v>
      </c>
      <c r="AV4692" t="str">
        <f t="shared" si="1028"/>
        <v/>
      </c>
      <c r="AW4692" t="str">
        <f t="shared" si="1029"/>
        <v/>
      </c>
      <c r="AX4692" t="str">
        <f t="shared" si="1030"/>
        <v/>
      </c>
      <c r="AY4692" t="str">
        <f t="shared" si="1031"/>
        <v/>
      </c>
      <c r="BA4692" s="5" t="str">
        <f t="shared" si="1032"/>
        <v/>
      </c>
      <c r="BB4692" s="5" t="str">
        <f t="shared" si="1033"/>
        <v/>
      </c>
      <c r="BC4692" s="5" t="str">
        <f t="shared" si="1034"/>
        <v/>
      </c>
      <c r="BD4692" s="5" t="str">
        <f t="shared" si="1035"/>
        <v/>
      </c>
      <c r="BF4692" t="s">
        <v>24987</v>
      </c>
      <c r="BG4692" t="s">
        <v>24988</v>
      </c>
      <c r="BH4692" t="s">
        <v>24989</v>
      </c>
      <c r="BI4692" t="s">
        <v>2824</v>
      </c>
      <c r="BJ4692" t="s">
        <v>194</v>
      </c>
      <c r="BK4692" t="s">
        <v>24990</v>
      </c>
    </row>
    <row r="4693" spans="1:63" x14ac:dyDescent="0.3">
      <c r="A4693">
        <v>8.6213200000000008</v>
      </c>
      <c r="B4693">
        <v>8.66676</v>
      </c>
      <c r="C4693">
        <v>8.6812400000000007</v>
      </c>
      <c r="D4693">
        <v>8.6065900000000006</v>
      </c>
      <c r="E4693">
        <v>8.9875500000000006</v>
      </c>
      <c r="F4693">
        <v>8.96434</v>
      </c>
      <c r="G4693">
        <v>8.8917800000000007</v>
      </c>
      <c r="H4693">
        <v>8.9634699999999992</v>
      </c>
      <c r="I4693">
        <v>9.06447</v>
      </c>
      <c r="J4693">
        <v>9.1484799999999993</v>
      </c>
      <c r="K4693">
        <v>9.0604300000000002</v>
      </c>
      <c r="L4693">
        <v>8.94895</v>
      </c>
      <c r="M4693" t="s">
        <v>0</v>
      </c>
      <c r="O4693" t="s">
        <v>1</v>
      </c>
      <c r="P4693" t="s">
        <v>1</v>
      </c>
      <c r="Q4693" t="s">
        <v>2</v>
      </c>
      <c r="R4693" t="s">
        <v>17433</v>
      </c>
      <c r="T4693" t="s">
        <v>17434</v>
      </c>
      <c r="V4693" t="s">
        <v>9159</v>
      </c>
      <c r="W4693">
        <v>4</v>
      </c>
      <c r="X4693" t="s">
        <v>7</v>
      </c>
      <c r="Y4693">
        <v>12</v>
      </c>
      <c r="Z4693">
        <v>12</v>
      </c>
      <c r="AA4693">
        <v>12</v>
      </c>
      <c r="AB4693">
        <v>8</v>
      </c>
      <c r="AC4693">
        <v>135.69999999999999</v>
      </c>
      <c r="AD4693">
        <v>1</v>
      </c>
      <c r="AF4693" t="s">
        <v>17437</v>
      </c>
      <c r="AG4693">
        <v>4.5292700000000004</v>
      </c>
      <c r="AH4693" s="1">
        <v>9.9010800000000004E-5</v>
      </c>
      <c r="AI4693">
        <v>-0.307811</v>
      </c>
      <c r="AJ4693">
        <f t="shared" si="1022"/>
        <v>0.307811</v>
      </c>
      <c r="AK4693">
        <v>-11.2447</v>
      </c>
      <c r="AL4693" t="str">
        <f t="shared" si="1023"/>
        <v/>
      </c>
      <c r="AM4693" t="str">
        <f t="shared" si="1024"/>
        <v/>
      </c>
      <c r="AN4693" t="str">
        <f t="shared" si="1025"/>
        <v/>
      </c>
      <c r="AO4693" t="str">
        <f t="shared" si="1026"/>
        <v/>
      </c>
      <c r="AQ4693">
        <v>4.0366400000000002</v>
      </c>
      <c r="AR4693">
        <v>2.4705000000000001E-4</v>
      </c>
      <c r="AS4693">
        <v>-0.41160600000000003</v>
      </c>
      <c r="AT4693">
        <f t="shared" si="1027"/>
        <v>0.41160600000000003</v>
      </c>
      <c r="AU4693">
        <v>-9.2190399999999997</v>
      </c>
      <c r="AV4693" t="str">
        <f t="shared" si="1028"/>
        <v/>
      </c>
      <c r="AW4693" t="str">
        <f t="shared" si="1029"/>
        <v/>
      </c>
      <c r="AX4693" t="str">
        <f t="shared" si="1030"/>
        <v/>
      </c>
      <c r="AY4693" t="str">
        <f t="shared" si="1031"/>
        <v/>
      </c>
      <c r="BA4693" s="5" t="str">
        <f t="shared" si="1032"/>
        <v/>
      </c>
      <c r="BB4693" s="5" t="str">
        <f t="shared" si="1033"/>
        <v/>
      </c>
      <c r="BC4693" s="5" t="str">
        <f t="shared" si="1034"/>
        <v/>
      </c>
      <c r="BD4693" s="5" t="str">
        <f t="shared" si="1035"/>
        <v/>
      </c>
      <c r="BF4693" t="s">
        <v>17435</v>
      </c>
      <c r="BG4693" t="s">
        <v>17436</v>
      </c>
      <c r="BH4693" t="s">
        <v>17437</v>
      </c>
      <c r="BJ4693" t="s">
        <v>17438</v>
      </c>
      <c r="BK4693" t="s">
        <v>17439</v>
      </c>
    </row>
    <row r="4694" spans="1:63" x14ac:dyDescent="0.3">
      <c r="A4694">
        <v>11.1335</v>
      </c>
      <c r="B4694">
        <v>11.1258</v>
      </c>
      <c r="C4694">
        <v>11.091200000000001</v>
      </c>
      <c r="D4694">
        <v>11.126200000000001</v>
      </c>
      <c r="E4694">
        <v>11.3919</v>
      </c>
      <c r="F4694">
        <v>11.418200000000001</v>
      </c>
      <c r="G4694">
        <v>11.4771</v>
      </c>
      <c r="H4694">
        <v>11.4209</v>
      </c>
      <c r="I4694">
        <v>11.442500000000001</v>
      </c>
      <c r="J4694">
        <v>11.466699999999999</v>
      </c>
      <c r="K4694">
        <v>11.4643</v>
      </c>
      <c r="L4694">
        <v>11.5113</v>
      </c>
      <c r="M4694" t="s">
        <v>0</v>
      </c>
      <c r="O4694" t="s">
        <v>1</v>
      </c>
      <c r="P4694" t="s">
        <v>1</v>
      </c>
      <c r="Q4694" t="s">
        <v>2</v>
      </c>
      <c r="R4694" t="s">
        <v>4628</v>
      </c>
      <c r="S4694" t="s">
        <v>4629</v>
      </c>
      <c r="T4694" t="s">
        <v>4630</v>
      </c>
      <c r="U4694" t="s">
        <v>3003</v>
      </c>
      <c r="V4694" t="s">
        <v>3004</v>
      </c>
      <c r="W4694">
        <v>0</v>
      </c>
      <c r="X4694" t="s">
        <v>7</v>
      </c>
      <c r="Y4694">
        <v>43</v>
      </c>
      <c r="Z4694">
        <v>26</v>
      </c>
      <c r="AA4694">
        <v>46</v>
      </c>
      <c r="AB4694">
        <v>19</v>
      </c>
      <c r="AC4694">
        <v>85</v>
      </c>
      <c r="AD4694">
        <v>1</v>
      </c>
      <c r="AF4694" t="s">
        <v>4633</v>
      </c>
      <c r="AG4694">
        <v>5.2882999999999996</v>
      </c>
      <c r="AH4694" s="1">
        <v>2.4714499999999999E-5</v>
      </c>
      <c r="AI4694">
        <v>-0.30785400000000002</v>
      </c>
      <c r="AJ4694">
        <f t="shared" si="1022"/>
        <v>0.30785400000000002</v>
      </c>
      <c r="AK4694">
        <v>-15.183999999999999</v>
      </c>
      <c r="AL4694" t="str">
        <f t="shared" si="1023"/>
        <v/>
      </c>
      <c r="AM4694" t="str">
        <f t="shared" si="1024"/>
        <v/>
      </c>
      <c r="AN4694" t="str">
        <f t="shared" si="1025"/>
        <v/>
      </c>
      <c r="AO4694" t="str">
        <f t="shared" si="1026"/>
        <v/>
      </c>
      <c r="AQ4694">
        <v>6.0433399999999997</v>
      </c>
      <c r="AR4694" s="1">
        <v>6.2340699999999998E-6</v>
      </c>
      <c r="AS4694">
        <v>-0.35200300000000001</v>
      </c>
      <c r="AT4694">
        <f t="shared" si="1027"/>
        <v>0.35200300000000001</v>
      </c>
      <c r="AU4694">
        <v>-20.388400000000001</v>
      </c>
      <c r="AV4694" t="str">
        <f t="shared" si="1028"/>
        <v/>
      </c>
      <c r="AW4694" t="str">
        <f t="shared" si="1029"/>
        <v/>
      </c>
      <c r="AX4694" t="str">
        <f t="shared" si="1030"/>
        <v/>
      </c>
      <c r="AY4694" t="str">
        <f t="shared" si="1031"/>
        <v/>
      </c>
      <c r="BA4694" s="5" t="str">
        <f t="shared" si="1032"/>
        <v/>
      </c>
      <c r="BB4694" s="5" t="str">
        <f t="shared" si="1033"/>
        <v/>
      </c>
      <c r="BC4694" s="5" t="str">
        <f t="shared" si="1034"/>
        <v/>
      </c>
      <c r="BD4694" s="5" t="str">
        <f t="shared" si="1035"/>
        <v/>
      </c>
      <c r="BF4694" t="s">
        <v>4631</v>
      </c>
      <c r="BG4694" t="s">
        <v>4632</v>
      </c>
      <c r="BH4694" t="s">
        <v>4633</v>
      </c>
      <c r="BI4694" t="s">
        <v>3008</v>
      </c>
      <c r="BJ4694" t="s">
        <v>4634</v>
      </c>
      <c r="BK4694" t="s">
        <v>4635</v>
      </c>
    </row>
    <row r="4695" spans="1:63" x14ac:dyDescent="0.3">
      <c r="A4695">
        <v>11.747299999999999</v>
      </c>
      <c r="B4695">
        <v>11.8024</v>
      </c>
      <c r="C4695">
        <v>11.7864</v>
      </c>
      <c r="D4695">
        <v>11.7759</v>
      </c>
      <c r="E4695">
        <v>12.048999999999999</v>
      </c>
      <c r="F4695">
        <v>12.131500000000001</v>
      </c>
      <c r="G4695">
        <v>12.0626</v>
      </c>
      <c r="H4695">
        <v>12.1012</v>
      </c>
      <c r="I4695">
        <v>11.8438</v>
      </c>
      <c r="J4695">
        <v>11.8691</v>
      </c>
      <c r="K4695">
        <v>11.868399999999999</v>
      </c>
      <c r="L4695">
        <v>11.8925</v>
      </c>
      <c r="M4695" t="s">
        <v>0</v>
      </c>
      <c r="O4695" t="s">
        <v>1</v>
      </c>
      <c r="P4695" t="s">
        <v>1</v>
      </c>
      <c r="Q4695" t="s">
        <v>2</v>
      </c>
      <c r="R4695" t="s">
        <v>5535</v>
      </c>
      <c r="S4695" t="s">
        <v>5536</v>
      </c>
      <c r="T4695" t="s">
        <v>5537</v>
      </c>
      <c r="V4695" t="s">
        <v>5538</v>
      </c>
      <c r="W4695">
        <v>0</v>
      </c>
      <c r="X4695" t="s">
        <v>7</v>
      </c>
      <c r="Y4695">
        <v>76</v>
      </c>
      <c r="Z4695">
        <v>20</v>
      </c>
      <c r="AA4695">
        <v>45</v>
      </c>
      <c r="AB4695">
        <v>20</v>
      </c>
      <c r="AC4695">
        <v>34.299999999999997</v>
      </c>
      <c r="AD4695">
        <v>1</v>
      </c>
      <c r="AF4695" t="s">
        <v>5541</v>
      </c>
      <c r="AG4695">
        <v>5.0767699999999998</v>
      </c>
      <c r="AH4695" s="1">
        <v>3.6152300000000003E-5</v>
      </c>
      <c r="AI4695">
        <v>-0.308031</v>
      </c>
      <c r="AJ4695">
        <f t="shared" si="1022"/>
        <v>0.308031</v>
      </c>
      <c r="AK4695">
        <v>-13.972</v>
      </c>
      <c r="AL4695" t="str">
        <f t="shared" si="1023"/>
        <v/>
      </c>
      <c r="AM4695" t="str">
        <f t="shared" si="1024"/>
        <v/>
      </c>
      <c r="AN4695" t="str">
        <f t="shared" si="1025"/>
        <v/>
      </c>
      <c r="AO4695" t="str">
        <f t="shared" si="1026"/>
        <v/>
      </c>
      <c r="AQ4695">
        <v>2.9828199999999998</v>
      </c>
      <c r="AR4695">
        <v>1.97314E-3</v>
      </c>
      <c r="AS4695">
        <v>-9.0410000000000004E-2</v>
      </c>
      <c r="AT4695">
        <f t="shared" si="1027"/>
        <v>9.0410000000000004E-2</v>
      </c>
      <c r="AU4695">
        <v>-5.9139499999999998</v>
      </c>
      <c r="AV4695" t="str">
        <f t="shared" si="1028"/>
        <v/>
      </c>
      <c r="AW4695" t="str">
        <f t="shared" si="1029"/>
        <v/>
      </c>
      <c r="AX4695" t="str">
        <f t="shared" si="1030"/>
        <v/>
      </c>
      <c r="AY4695" t="str">
        <f t="shared" si="1031"/>
        <v/>
      </c>
      <c r="BA4695" s="5" t="str">
        <f t="shared" si="1032"/>
        <v/>
      </c>
      <c r="BB4695" s="5" t="str">
        <f t="shared" si="1033"/>
        <v/>
      </c>
      <c r="BC4695" s="5" t="str">
        <f t="shared" si="1034"/>
        <v/>
      </c>
      <c r="BD4695" s="5" t="str">
        <f t="shared" si="1035"/>
        <v/>
      </c>
      <c r="BF4695" t="s">
        <v>5539</v>
      </c>
      <c r="BG4695" t="s">
        <v>5540</v>
      </c>
      <c r="BH4695" t="s">
        <v>5541</v>
      </c>
      <c r="BJ4695" t="s">
        <v>905</v>
      </c>
      <c r="BK4695" t="s">
        <v>5542</v>
      </c>
    </row>
    <row r="4696" spans="1:63" x14ac:dyDescent="0.3">
      <c r="A4696">
        <v>13.460599999999999</v>
      </c>
      <c r="B4696">
        <v>13.447699999999999</v>
      </c>
      <c r="C4696">
        <v>13.448499999999999</v>
      </c>
      <c r="D4696">
        <v>13.4275</v>
      </c>
      <c r="E4696">
        <v>13.7723</v>
      </c>
      <c r="F4696">
        <v>13.7379</v>
      </c>
      <c r="G4696">
        <v>13.746499999999999</v>
      </c>
      <c r="H4696">
        <v>13.7598</v>
      </c>
      <c r="I4696">
        <v>13.0107</v>
      </c>
      <c r="J4696">
        <v>12.994400000000001</v>
      </c>
      <c r="K4696">
        <v>13.0494</v>
      </c>
      <c r="L4696">
        <v>13.054</v>
      </c>
      <c r="M4696" t="s">
        <v>0</v>
      </c>
      <c r="O4696" t="s">
        <v>1</v>
      </c>
      <c r="P4696" t="s">
        <v>1</v>
      </c>
      <c r="Q4696" t="s">
        <v>2</v>
      </c>
      <c r="R4696" t="s">
        <v>1470</v>
      </c>
      <c r="S4696" t="s">
        <v>1471</v>
      </c>
      <c r="T4696" t="s">
        <v>1472</v>
      </c>
      <c r="U4696" t="s">
        <v>684</v>
      </c>
      <c r="V4696" t="s">
        <v>901</v>
      </c>
      <c r="W4696">
        <v>0</v>
      </c>
      <c r="X4696" t="s">
        <v>7</v>
      </c>
      <c r="Y4696">
        <v>40</v>
      </c>
      <c r="Z4696">
        <v>45</v>
      </c>
      <c r="AA4696">
        <v>97</v>
      </c>
      <c r="AB4696">
        <v>45</v>
      </c>
      <c r="AC4696">
        <v>134.4</v>
      </c>
      <c r="AD4696">
        <v>1</v>
      </c>
      <c r="AF4696" t="s">
        <v>1475</v>
      </c>
      <c r="AG4696">
        <v>7.0597200000000004</v>
      </c>
      <c r="AH4696" s="1">
        <v>1.7183299999999999E-6</v>
      </c>
      <c r="AI4696">
        <v>-0.30805100000000002</v>
      </c>
      <c r="AJ4696">
        <f t="shared" si="1022"/>
        <v>0.30805100000000002</v>
      </c>
      <c r="AK4696">
        <v>-30.217600000000001</v>
      </c>
      <c r="AL4696" t="str">
        <f t="shared" si="1023"/>
        <v/>
      </c>
      <c r="AM4696" t="str">
        <f t="shared" si="1024"/>
        <v/>
      </c>
      <c r="AN4696" t="str">
        <f t="shared" si="1025"/>
        <v/>
      </c>
      <c r="AO4696" t="str">
        <f t="shared" si="1026"/>
        <v/>
      </c>
      <c r="AQ4696">
        <v>6.6703000000000001</v>
      </c>
      <c r="AR4696" s="1">
        <v>2.2470599999999998E-6</v>
      </c>
      <c r="AS4696">
        <v>0.41896299999999997</v>
      </c>
      <c r="AT4696">
        <f t="shared" si="1027"/>
        <v>-0.41896299999999997</v>
      </c>
      <c r="AU4696">
        <v>25.9969</v>
      </c>
      <c r="AV4696" t="str">
        <f t="shared" si="1028"/>
        <v/>
      </c>
      <c r="AW4696" t="str">
        <f t="shared" si="1029"/>
        <v/>
      </c>
      <c r="AX4696" t="str">
        <f t="shared" si="1030"/>
        <v/>
      </c>
      <c r="AY4696" t="str">
        <f t="shared" si="1031"/>
        <v/>
      </c>
      <c r="BA4696" s="5" t="str">
        <f t="shared" si="1032"/>
        <v/>
      </c>
      <c r="BB4696" s="5" t="str">
        <f t="shared" si="1033"/>
        <v/>
      </c>
      <c r="BC4696" s="5" t="str">
        <f t="shared" si="1034"/>
        <v/>
      </c>
      <c r="BD4696" s="5" t="str">
        <f t="shared" si="1035"/>
        <v/>
      </c>
      <c r="BF4696" t="s">
        <v>1473</v>
      </c>
      <c r="BG4696" t="s">
        <v>1474</v>
      </c>
      <c r="BH4696" t="s">
        <v>1475</v>
      </c>
      <c r="BI4696" t="s">
        <v>684</v>
      </c>
      <c r="BJ4696" t="s">
        <v>1476</v>
      </c>
      <c r="BK4696" t="s">
        <v>1477</v>
      </c>
    </row>
    <row r="4697" spans="1:63" x14ac:dyDescent="0.3">
      <c r="A4697">
        <v>10.5838</v>
      </c>
      <c r="B4697">
        <v>10.610799999999999</v>
      </c>
      <c r="C4697">
        <v>10.558999999999999</v>
      </c>
      <c r="D4697">
        <v>10.587300000000001</v>
      </c>
      <c r="E4697">
        <v>10.875</v>
      </c>
      <c r="F4697">
        <v>10.912800000000001</v>
      </c>
      <c r="G4697">
        <v>10.909700000000001</v>
      </c>
      <c r="H4697">
        <v>10.8766</v>
      </c>
      <c r="I4697">
        <v>10.7562</v>
      </c>
      <c r="J4697">
        <v>10.8002</v>
      </c>
      <c r="K4697">
        <v>10.824199999999999</v>
      </c>
      <c r="L4697">
        <v>10.7819</v>
      </c>
      <c r="M4697" t="s">
        <v>0</v>
      </c>
      <c r="O4697" t="s">
        <v>1</v>
      </c>
      <c r="P4697" t="s">
        <v>1</v>
      </c>
      <c r="Q4697" t="s">
        <v>2</v>
      </c>
      <c r="R4697" t="s">
        <v>8906</v>
      </c>
      <c r="T4697" t="s">
        <v>8907</v>
      </c>
      <c r="V4697" t="s">
        <v>8908</v>
      </c>
      <c r="W4697">
        <v>0</v>
      </c>
      <c r="X4697" t="s">
        <v>7</v>
      </c>
      <c r="Y4697">
        <v>8</v>
      </c>
      <c r="Z4697">
        <v>21</v>
      </c>
      <c r="AA4697">
        <v>24</v>
      </c>
      <c r="AB4697">
        <v>21</v>
      </c>
      <c r="AC4697">
        <v>339.4</v>
      </c>
      <c r="AD4697">
        <v>1</v>
      </c>
      <c r="AF4697" t="s">
        <v>8911</v>
      </c>
      <c r="AG4697">
        <v>6.1045800000000003</v>
      </c>
      <c r="AH4697" s="1">
        <v>6.68342E-6</v>
      </c>
      <c r="AI4697">
        <v>-0.30828800000000001</v>
      </c>
      <c r="AJ4697">
        <f t="shared" si="1022"/>
        <v>0.30828800000000001</v>
      </c>
      <c r="AK4697">
        <v>-20.879300000000001</v>
      </c>
      <c r="AL4697" t="str">
        <f t="shared" si="1023"/>
        <v/>
      </c>
      <c r="AM4697" t="str">
        <f t="shared" si="1024"/>
        <v/>
      </c>
      <c r="AN4697" t="str">
        <f t="shared" si="1025"/>
        <v/>
      </c>
      <c r="AO4697" t="str">
        <f t="shared" si="1026"/>
        <v/>
      </c>
      <c r="AQ4697">
        <v>4.5860799999999999</v>
      </c>
      <c r="AR4697" s="1">
        <v>8.4795600000000005E-5</v>
      </c>
      <c r="AS4697">
        <v>-0.205378</v>
      </c>
      <c r="AT4697">
        <f t="shared" si="1027"/>
        <v>0.205378</v>
      </c>
      <c r="AU4697">
        <v>-11.502700000000001</v>
      </c>
      <c r="AV4697" t="str">
        <f t="shared" si="1028"/>
        <v/>
      </c>
      <c r="AW4697" t="str">
        <f t="shared" si="1029"/>
        <v/>
      </c>
      <c r="AX4697" t="str">
        <f t="shared" si="1030"/>
        <v/>
      </c>
      <c r="AY4697" t="str">
        <f t="shared" si="1031"/>
        <v/>
      </c>
      <c r="BA4697" s="5" t="str">
        <f t="shared" si="1032"/>
        <v/>
      </c>
      <c r="BB4697" s="5" t="str">
        <f t="shared" si="1033"/>
        <v/>
      </c>
      <c r="BC4697" s="5" t="str">
        <f t="shared" si="1034"/>
        <v/>
      </c>
      <c r="BD4697" s="5" t="str">
        <f t="shared" si="1035"/>
        <v/>
      </c>
      <c r="BF4697" t="s">
        <v>8909</v>
      </c>
      <c r="BG4697" t="s">
        <v>8910</v>
      </c>
      <c r="BH4697" t="s">
        <v>8911</v>
      </c>
      <c r="BK4697" t="s">
        <v>8912</v>
      </c>
    </row>
    <row r="4698" spans="1:63" x14ac:dyDescent="0.3">
      <c r="A4698">
        <v>4.4462599999999997</v>
      </c>
      <c r="B4698">
        <v>4.4396199999999997</v>
      </c>
      <c r="C4698">
        <v>4.0089899999999998</v>
      </c>
      <c r="D4698">
        <v>4.32193</v>
      </c>
      <c r="E4698">
        <v>4.8176199999999998</v>
      </c>
      <c r="F4698">
        <v>4.4659700000000004</v>
      </c>
      <c r="G4698">
        <v>4.5235599999999998</v>
      </c>
      <c r="H4698">
        <v>4.6438600000000001</v>
      </c>
      <c r="I4698">
        <v>4.7224700000000004</v>
      </c>
      <c r="J4698">
        <v>4.74953</v>
      </c>
      <c r="K4698">
        <v>4.4262600000000001</v>
      </c>
      <c r="L4698">
        <v>4.6088100000000001</v>
      </c>
      <c r="M4698" t="s">
        <v>0</v>
      </c>
      <c r="R4698" t="s">
        <v>42157</v>
      </c>
      <c r="S4698" t="s">
        <v>16917</v>
      </c>
      <c r="T4698" t="s">
        <v>42158</v>
      </c>
      <c r="V4698" t="s">
        <v>42159</v>
      </c>
      <c r="W4698">
        <v>0</v>
      </c>
      <c r="X4698" t="s">
        <v>7</v>
      </c>
      <c r="Y4698">
        <v>0</v>
      </c>
      <c r="Z4698">
        <v>1</v>
      </c>
      <c r="AA4698">
        <v>1</v>
      </c>
      <c r="AB4698">
        <v>1</v>
      </c>
      <c r="AC4698">
        <v>339.4</v>
      </c>
      <c r="AD4698">
        <v>1</v>
      </c>
      <c r="AF4698" t="s">
        <v>42162</v>
      </c>
      <c r="AG4698">
        <v>1.2730399999999999</v>
      </c>
      <c r="AH4698">
        <v>7.1083199999999999E-2</v>
      </c>
      <c r="AI4698">
        <v>-0.30855500000000002</v>
      </c>
      <c r="AJ4698">
        <f t="shared" si="1022"/>
        <v>0.30855500000000002</v>
      </c>
      <c r="AK4698">
        <v>-2.39954</v>
      </c>
      <c r="AL4698" t="str">
        <f t="shared" si="1023"/>
        <v/>
      </c>
      <c r="AM4698" t="str">
        <f t="shared" si="1024"/>
        <v/>
      </c>
      <c r="AN4698" t="str">
        <f t="shared" si="1025"/>
        <v/>
      </c>
      <c r="AO4698" t="str">
        <f t="shared" si="1026"/>
        <v/>
      </c>
      <c r="AQ4698">
        <v>1.3666100000000001</v>
      </c>
      <c r="AR4698">
        <v>5.6904099999999999E-2</v>
      </c>
      <c r="AS4698">
        <v>-0.32256899999999999</v>
      </c>
      <c r="AT4698">
        <f t="shared" si="1027"/>
        <v>0.32256899999999999</v>
      </c>
      <c r="AU4698">
        <v>-2.5585599999999999</v>
      </c>
      <c r="AV4698" t="str">
        <f t="shared" si="1028"/>
        <v/>
      </c>
      <c r="AW4698" t="str">
        <f t="shared" si="1029"/>
        <v/>
      </c>
      <c r="AX4698" t="str">
        <f t="shared" si="1030"/>
        <v/>
      </c>
      <c r="AY4698" t="str">
        <f t="shared" si="1031"/>
        <v/>
      </c>
      <c r="BA4698" s="5" t="str">
        <f t="shared" si="1032"/>
        <v/>
      </c>
      <c r="BB4698" s="5" t="str">
        <f t="shared" si="1033"/>
        <v/>
      </c>
      <c r="BC4698" s="5" t="str">
        <f t="shared" si="1034"/>
        <v/>
      </c>
      <c r="BD4698" s="5" t="str">
        <f t="shared" si="1035"/>
        <v/>
      </c>
      <c r="BF4698" t="s">
        <v>42160</v>
      </c>
      <c r="BG4698" t="s">
        <v>42161</v>
      </c>
      <c r="BH4698" t="s">
        <v>42162</v>
      </c>
      <c r="BI4698" t="s">
        <v>5927</v>
      </c>
      <c r="BK4698" t="s">
        <v>42163</v>
      </c>
    </row>
    <row r="4699" spans="1:63" x14ac:dyDescent="0.3">
      <c r="A4699">
        <v>13.380599999999999</v>
      </c>
      <c r="B4699">
        <v>13.4063</v>
      </c>
      <c r="C4699">
        <v>13.3743</v>
      </c>
      <c r="D4699">
        <v>13.381600000000001</v>
      </c>
      <c r="E4699">
        <v>13.6937</v>
      </c>
      <c r="F4699">
        <v>13.6881</v>
      </c>
      <c r="G4699">
        <v>13.682499999999999</v>
      </c>
      <c r="H4699">
        <v>13.712999999999999</v>
      </c>
      <c r="I4699">
        <v>13.5116</v>
      </c>
      <c r="J4699">
        <v>13.5427</v>
      </c>
      <c r="K4699">
        <v>13.5168</v>
      </c>
      <c r="L4699">
        <v>13.526</v>
      </c>
      <c r="M4699" t="s">
        <v>0</v>
      </c>
      <c r="O4699" t="s">
        <v>1</v>
      </c>
      <c r="P4699" t="s">
        <v>1</v>
      </c>
      <c r="Q4699" t="s">
        <v>2</v>
      </c>
      <c r="R4699" t="s">
        <v>1384</v>
      </c>
      <c r="S4699" t="s">
        <v>1385</v>
      </c>
      <c r="T4699" t="s">
        <v>1386</v>
      </c>
      <c r="V4699" t="s">
        <v>1378</v>
      </c>
      <c r="W4699">
        <v>1</v>
      </c>
      <c r="X4699" t="s">
        <v>7</v>
      </c>
      <c r="Y4699">
        <v>70</v>
      </c>
      <c r="Z4699">
        <v>22</v>
      </c>
      <c r="AA4699">
        <v>198</v>
      </c>
      <c r="AB4699">
        <v>21</v>
      </c>
      <c r="AC4699">
        <v>37.4</v>
      </c>
      <c r="AD4699">
        <v>1</v>
      </c>
      <c r="AF4699" t="s">
        <v>1389</v>
      </c>
      <c r="AG4699">
        <v>7.1998699999999998</v>
      </c>
      <c r="AH4699" s="1">
        <v>1.4427299999999999E-6</v>
      </c>
      <c r="AI4699">
        <v>-0.30862699999999998</v>
      </c>
      <c r="AJ4699">
        <f t="shared" si="1022"/>
        <v>0.30862699999999998</v>
      </c>
      <c r="AK4699">
        <v>-31.896699999999999</v>
      </c>
      <c r="AL4699" t="str">
        <f t="shared" si="1023"/>
        <v/>
      </c>
      <c r="AM4699" t="str">
        <f t="shared" si="1024"/>
        <v/>
      </c>
      <c r="AN4699" t="str">
        <f t="shared" si="1025"/>
        <v/>
      </c>
      <c r="AO4699" t="str">
        <f t="shared" si="1026"/>
        <v/>
      </c>
      <c r="AQ4699">
        <v>5.1017900000000003</v>
      </c>
      <c r="AR4699" s="1">
        <v>3.1986400000000003E-5</v>
      </c>
      <c r="AS4699">
        <v>-0.138571</v>
      </c>
      <c r="AT4699">
        <f t="shared" si="1027"/>
        <v>0.138571</v>
      </c>
      <c r="AU4699">
        <v>-14.1104</v>
      </c>
      <c r="AV4699" t="str">
        <f t="shared" si="1028"/>
        <v/>
      </c>
      <c r="AW4699" t="str">
        <f t="shared" si="1029"/>
        <v/>
      </c>
      <c r="AX4699" t="str">
        <f t="shared" si="1030"/>
        <v/>
      </c>
      <c r="AY4699" t="str">
        <f t="shared" si="1031"/>
        <v/>
      </c>
      <c r="BA4699" s="5" t="str">
        <f t="shared" si="1032"/>
        <v/>
      </c>
      <c r="BB4699" s="5" t="str">
        <f t="shared" si="1033"/>
        <v/>
      </c>
      <c r="BC4699" s="5" t="str">
        <f t="shared" si="1034"/>
        <v/>
      </c>
      <c r="BD4699" s="5" t="str">
        <f t="shared" si="1035"/>
        <v/>
      </c>
      <c r="BF4699" t="s">
        <v>1387</v>
      </c>
      <c r="BG4699" t="s">
        <v>1388</v>
      </c>
      <c r="BH4699" t="s">
        <v>1389</v>
      </c>
      <c r="BI4699" t="s">
        <v>1183</v>
      </c>
      <c r="BJ4699" t="s">
        <v>1390</v>
      </c>
      <c r="BK4699" t="s">
        <v>1391</v>
      </c>
    </row>
    <row r="4700" spans="1:63" x14ac:dyDescent="0.3">
      <c r="A4700">
        <v>9.1405700000000003</v>
      </c>
      <c r="B4700">
        <v>9.2716999999999992</v>
      </c>
      <c r="C4700">
        <v>9.2087199999999996</v>
      </c>
      <c r="D4700">
        <v>9.2179599999999997</v>
      </c>
      <c r="E4700">
        <v>9.4514200000000006</v>
      </c>
      <c r="F4700">
        <v>9.5010399999999997</v>
      </c>
      <c r="G4700">
        <v>9.5343</v>
      </c>
      <c r="H4700">
        <v>9.5870300000000004</v>
      </c>
      <c r="I4700">
        <v>9.3076600000000003</v>
      </c>
      <c r="J4700">
        <v>9.3286800000000003</v>
      </c>
      <c r="K4700">
        <v>9.3362800000000004</v>
      </c>
      <c r="L4700">
        <v>9.3318100000000008</v>
      </c>
      <c r="M4700" t="s">
        <v>0</v>
      </c>
      <c r="O4700" t="s">
        <v>1</v>
      </c>
      <c r="P4700" t="s">
        <v>1</v>
      </c>
      <c r="Q4700" t="s">
        <v>2</v>
      </c>
      <c r="R4700" t="s">
        <v>19065</v>
      </c>
      <c r="S4700" t="s">
        <v>19066</v>
      </c>
      <c r="T4700" t="s">
        <v>19067</v>
      </c>
      <c r="V4700" t="s">
        <v>19068</v>
      </c>
      <c r="W4700">
        <v>0</v>
      </c>
      <c r="X4700" t="s">
        <v>7</v>
      </c>
      <c r="Y4700">
        <v>11</v>
      </c>
      <c r="Z4700">
        <v>9</v>
      </c>
      <c r="AA4700">
        <v>12</v>
      </c>
      <c r="AB4700">
        <v>9</v>
      </c>
      <c r="AC4700">
        <v>97.6</v>
      </c>
      <c r="AD4700">
        <v>1</v>
      </c>
      <c r="AF4700" t="s">
        <v>19071</v>
      </c>
      <c r="AG4700">
        <v>3.6535500000000001</v>
      </c>
      <c r="AH4700">
        <v>5.3726000000000002E-4</v>
      </c>
      <c r="AI4700">
        <v>-0.30870999999999998</v>
      </c>
      <c r="AJ4700">
        <f t="shared" si="1022"/>
        <v>0.30870999999999998</v>
      </c>
      <c r="AK4700">
        <v>-7.8748199999999997</v>
      </c>
      <c r="AL4700" t="str">
        <f t="shared" si="1023"/>
        <v/>
      </c>
      <c r="AM4700" t="str">
        <f t="shared" si="1024"/>
        <v/>
      </c>
      <c r="AN4700" t="str">
        <f t="shared" si="1025"/>
        <v/>
      </c>
      <c r="AO4700" t="str">
        <f t="shared" si="1026"/>
        <v/>
      </c>
      <c r="AQ4700">
        <v>2.24939</v>
      </c>
      <c r="AR4700">
        <v>8.9436800000000007E-3</v>
      </c>
      <c r="AS4700">
        <v>-0.116369</v>
      </c>
      <c r="AT4700">
        <f t="shared" si="1027"/>
        <v>0.116369</v>
      </c>
      <c r="AU4700">
        <v>-4.2086899999999998</v>
      </c>
      <c r="AV4700" t="str">
        <f t="shared" si="1028"/>
        <v/>
      </c>
      <c r="AW4700" t="str">
        <f t="shared" si="1029"/>
        <v/>
      </c>
      <c r="AX4700" t="str">
        <f t="shared" si="1030"/>
        <v/>
      </c>
      <c r="AY4700" t="str">
        <f t="shared" si="1031"/>
        <v/>
      </c>
      <c r="BA4700" s="5" t="str">
        <f t="shared" si="1032"/>
        <v/>
      </c>
      <c r="BB4700" s="5" t="str">
        <f t="shared" si="1033"/>
        <v/>
      </c>
      <c r="BC4700" s="5" t="str">
        <f t="shared" si="1034"/>
        <v/>
      </c>
      <c r="BD4700" s="5" t="str">
        <f t="shared" si="1035"/>
        <v/>
      </c>
      <c r="BF4700" t="s">
        <v>19069</v>
      </c>
      <c r="BG4700" t="s">
        <v>19070</v>
      </c>
      <c r="BH4700" t="s">
        <v>19071</v>
      </c>
      <c r="BJ4700" t="s">
        <v>890</v>
      </c>
      <c r="BK4700" t="s">
        <v>19072</v>
      </c>
    </row>
    <row r="4701" spans="1:63" x14ac:dyDescent="0.3">
      <c r="A4701">
        <v>4.0179200000000002</v>
      </c>
      <c r="B4701">
        <v>4.0267999999999997</v>
      </c>
      <c r="C4701">
        <v>4.4789700000000003</v>
      </c>
      <c r="D4701">
        <v>4.3991699999999998</v>
      </c>
      <c r="E4701">
        <v>4</v>
      </c>
      <c r="F4701">
        <v>4.4127799999999997</v>
      </c>
      <c r="G4701">
        <v>4.5484400000000003</v>
      </c>
      <c r="H4701">
        <v>5.1977099999999998</v>
      </c>
      <c r="I4701">
        <v>4.9260000000000002</v>
      </c>
      <c r="J4701">
        <v>5.2742599999999999</v>
      </c>
      <c r="K4701">
        <v>5.3750400000000003</v>
      </c>
      <c r="L4701">
        <v>5.48543</v>
      </c>
      <c r="M4701" t="s">
        <v>0</v>
      </c>
      <c r="P4701" t="s">
        <v>1</v>
      </c>
      <c r="Q4701" t="s">
        <v>116</v>
      </c>
      <c r="R4701" t="s">
        <v>37051</v>
      </c>
      <c r="S4701" t="s">
        <v>37052</v>
      </c>
      <c r="T4701" t="s">
        <v>37053</v>
      </c>
      <c r="U4701" t="s">
        <v>37054</v>
      </c>
      <c r="V4701" t="s">
        <v>27906</v>
      </c>
      <c r="W4701">
        <v>0</v>
      </c>
      <c r="X4701" t="s">
        <v>7</v>
      </c>
      <c r="Y4701">
        <v>3</v>
      </c>
      <c r="Z4701">
        <v>2</v>
      </c>
      <c r="AA4701">
        <v>2</v>
      </c>
      <c r="AB4701">
        <v>2</v>
      </c>
      <c r="AC4701">
        <v>95.3</v>
      </c>
      <c r="AD4701">
        <v>1</v>
      </c>
      <c r="AF4701" t="s">
        <v>37057</v>
      </c>
      <c r="AG4701">
        <v>0.51363599999999998</v>
      </c>
      <c r="AH4701">
        <v>0.35146300000000003</v>
      </c>
      <c r="AI4701">
        <v>-0.30901499999999998</v>
      </c>
      <c r="AJ4701">
        <f t="shared" si="1022"/>
        <v>0.30901499999999998</v>
      </c>
      <c r="AK4701">
        <v>-1.1176699999999999</v>
      </c>
      <c r="AL4701" t="str">
        <f t="shared" si="1023"/>
        <v/>
      </c>
      <c r="AM4701" t="str">
        <f t="shared" si="1024"/>
        <v/>
      </c>
      <c r="AN4701" t="str">
        <f t="shared" si="1025"/>
        <v/>
      </c>
      <c r="AO4701" t="str">
        <f t="shared" si="1026"/>
        <v/>
      </c>
      <c r="AQ4701">
        <v>3.0289600000000001</v>
      </c>
      <c r="AR4701">
        <v>1.79346E-3</v>
      </c>
      <c r="AS4701">
        <v>-1.03447</v>
      </c>
      <c r="AT4701">
        <f t="shared" si="1027"/>
        <v>1.03447</v>
      </c>
      <c r="AU4701">
        <v>-6.03505</v>
      </c>
      <c r="AV4701" t="str">
        <f t="shared" si="1028"/>
        <v>+</v>
      </c>
      <c r="AW4701" t="str">
        <f t="shared" si="1029"/>
        <v>+</v>
      </c>
      <c r="AX4701" t="str">
        <f t="shared" si="1030"/>
        <v/>
      </c>
      <c r="AY4701" t="str">
        <f t="shared" si="1031"/>
        <v/>
      </c>
      <c r="BA4701" s="5" t="str">
        <f t="shared" si="1032"/>
        <v/>
      </c>
      <c r="BB4701" s="5" t="str">
        <f t="shared" si="1033"/>
        <v/>
      </c>
      <c r="BC4701" s="5" t="str">
        <f t="shared" si="1034"/>
        <v/>
      </c>
      <c r="BD4701" s="5" t="str">
        <f t="shared" si="1035"/>
        <v/>
      </c>
      <c r="BF4701" t="s">
        <v>37055</v>
      </c>
      <c r="BG4701" t="s">
        <v>37056</v>
      </c>
      <c r="BH4701" t="s">
        <v>37057</v>
      </c>
      <c r="BI4701" t="s">
        <v>37058</v>
      </c>
      <c r="BJ4701" t="s">
        <v>37059</v>
      </c>
      <c r="BK4701" t="s">
        <v>37060</v>
      </c>
    </row>
    <row r="4702" spans="1:63" x14ac:dyDescent="0.3">
      <c r="A4702">
        <v>10.325200000000001</v>
      </c>
      <c r="B4702">
        <v>10.271000000000001</v>
      </c>
      <c r="C4702">
        <v>10.2624</v>
      </c>
      <c r="D4702">
        <v>10.2837</v>
      </c>
      <c r="E4702">
        <v>10.585599999999999</v>
      </c>
      <c r="F4702">
        <v>10.5816</v>
      </c>
      <c r="G4702">
        <v>10.630699999999999</v>
      </c>
      <c r="H4702">
        <v>10.581200000000001</v>
      </c>
      <c r="I4702">
        <v>10.519</v>
      </c>
      <c r="J4702">
        <v>10.514799999999999</v>
      </c>
      <c r="K4702">
        <v>10.5557</v>
      </c>
      <c r="L4702">
        <v>10.532999999999999</v>
      </c>
      <c r="M4702" t="s">
        <v>0</v>
      </c>
      <c r="O4702" t="s">
        <v>1</v>
      </c>
      <c r="P4702" t="s">
        <v>1</v>
      </c>
      <c r="Q4702" t="s">
        <v>2</v>
      </c>
      <c r="R4702" t="s">
        <v>10032</v>
      </c>
      <c r="S4702" t="s">
        <v>10033</v>
      </c>
      <c r="T4702" t="s">
        <v>10034</v>
      </c>
      <c r="U4702" t="s">
        <v>1108</v>
      </c>
      <c r="V4702" t="s">
        <v>10035</v>
      </c>
      <c r="W4702">
        <v>0</v>
      </c>
      <c r="X4702" t="s">
        <v>7</v>
      </c>
      <c r="Y4702">
        <v>46</v>
      </c>
      <c r="Z4702">
        <v>7</v>
      </c>
      <c r="AA4702">
        <v>19</v>
      </c>
      <c r="AB4702">
        <v>7</v>
      </c>
      <c r="AC4702">
        <v>26.6</v>
      </c>
      <c r="AD4702">
        <v>1</v>
      </c>
      <c r="AF4702" t="s">
        <v>10038</v>
      </c>
      <c r="AG4702">
        <v>5.54962</v>
      </c>
      <c r="AH4702" s="1">
        <v>1.5975299999999999E-5</v>
      </c>
      <c r="AI4702">
        <v>-0.30920399999999998</v>
      </c>
      <c r="AJ4702">
        <f t="shared" si="1022"/>
        <v>0.30920399999999998</v>
      </c>
      <c r="AK4702">
        <v>-16.8203</v>
      </c>
      <c r="AL4702" t="str">
        <f t="shared" si="1023"/>
        <v/>
      </c>
      <c r="AM4702" t="str">
        <f t="shared" si="1024"/>
        <v/>
      </c>
      <c r="AN4702" t="str">
        <f t="shared" si="1025"/>
        <v/>
      </c>
      <c r="AO4702" t="str">
        <f t="shared" si="1026"/>
        <v/>
      </c>
      <c r="AQ4702">
        <v>5.2036499999999997</v>
      </c>
      <c r="AR4702" s="1">
        <v>2.6804700000000001E-5</v>
      </c>
      <c r="AS4702">
        <v>-0.245083</v>
      </c>
      <c r="AT4702">
        <f t="shared" si="1027"/>
        <v>0.245083</v>
      </c>
      <c r="AU4702">
        <v>-14.6874</v>
      </c>
      <c r="AV4702" t="str">
        <f t="shared" si="1028"/>
        <v/>
      </c>
      <c r="AW4702" t="str">
        <f t="shared" si="1029"/>
        <v/>
      </c>
      <c r="AX4702" t="str">
        <f t="shared" si="1030"/>
        <v/>
      </c>
      <c r="AY4702" t="str">
        <f t="shared" si="1031"/>
        <v/>
      </c>
      <c r="BA4702" s="5" t="str">
        <f t="shared" si="1032"/>
        <v/>
      </c>
      <c r="BB4702" s="5" t="str">
        <f t="shared" si="1033"/>
        <v/>
      </c>
      <c r="BC4702" s="5" t="str">
        <f t="shared" si="1034"/>
        <v/>
      </c>
      <c r="BD4702" s="5" t="str">
        <f t="shared" si="1035"/>
        <v/>
      </c>
      <c r="BF4702" t="s">
        <v>10036</v>
      </c>
      <c r="BG4702" t="s">
        <v>10037</v>
      </c>
      <c r="BH4702" t="s">
        <v>10038</v>
      </c>
      <c r="BI4702" t="s">
        <v>1108</v>
      </c>
      <c r="BK4702" t="s">
        <v>10039</v>
      </c>
    </row>
    <row r="4703" spans="1:63" x14ac:dyDescent="0.3">
      <c r="A4703">
        <v>5.9657799999999996</v>
      </c>
      <c r="B4703">
        <v>6.1558299999999999</v>
      </c>
      <c r="C4703">
        <v>5.8354200000000001</v>
      </c>
      <c r="D4703">
        <v>6.1334</v>
      </c>
      <c r="E4703">
        <v>6.3416300000000003</v>
      </c>
      <c r="F4703">
        <v>6.2891000000000004</v>
      </c>
      <c r="G4703">
        <v>6.3819800000000004</v>
      </c>
      <c r="H4703">
        <v>6.3147000000000002</v>
      </c>
      <c r="I4703">
        <v>6.0089899999999998</v>
      </c>
      <c r="J4703">
        <v>5.9565200000000003</v>
      </c>
      <c r="K4703">
        <v>6.3237300000000003</v>
      </c>
      <c r="L4703">
        <v>6.1739300000000004</v>
      </c>
      <c r="M4703" t="s">
        <v>0</v>
      </c>
      <c r="O4703" t="s">
        <v>1</v>
      </c>
      <c r="Q4703" t="s">
        <v>164</v>
      </c>
      <c r="R4703" t="s">
        <v>32074</v>
      </c>
      <c r="S4703" t="s">
        <v>19372</v>
      </c>
      <c r="T4703" t="s">
        <v>17625</v>
      </c>
      <c r="U4703" t="s">
        <v>8946</v>
      </c>
      <c r="V4703" t="s">
        <v>2618</v>
      </c>
      <c r="W4703">
        <v>0</v>
      </c>
      <c r="X4703" t="s">
        <v>7</v>
      </c>
      <c r="Y4703">
        <v>8</v>
      </c>
      <c r="Z4703">
        <v>3</v>
      </c>
      <c r="AA4703">
        <v>3</v>
      </c>
      <c r="AB4703">
        <v>3</v>
      </c>
      <c r="AC4703">
        <v>45</v>
      </c>
      <c r="AD4703">
        <v>1</v>
      </c>
      <c r="AF4703" t="s">
        <v>32077</v>
      </c>
      <c r="AG4703">
        <v>2.1298599999999999</v>
      </c>
      <c r="AH4703">
        <v>1.1736099999999999E-2</v>
      </c>
      <c r="AI4703">
        <v>-0.30924200000000002</v>
      </c>
      <c r="AJ4703">
        <f t="shared" si="1022"/>
        <v>0.30924200000000002</v>
      </c>
      <c r="AK4703">
        <v>-3.9642599999999999</v>
      </c>
      <c r="AL4703" t="str">
        <f t="shared" si="1023"/>
        <v/>
      </c>
      <c r="AM4703" t="str">
        <f t="shared" si="1024"/>
        <v/>
      </c>
      <c r="AN4703" t="str">
        <f t="shared" si="1025"/>
        <v/>
      </c>
      <c r="AO4703" t="str">
        <f t="shared" si="1026"/>
        <v/>
      </c>
      <c r="AQ4703">
        <v>0.35760999999999998</v>
      </c>
      <c r="AR4703">
        <v>0.48343900000000001</v>
      </c>
      <c r="AS4703">
        <v>-9.31839E-2</v>
      </c>
      <c r="AT4703">
        <f t="shared" si="1027"/>
        <v>9.31839E-2</v>
      </c>
      <c r="AU4703">
        <v>-0.82882299999999998</v>
      </c>
      <c r="AV4703" t="str">
        <f t="shared" si="1028"/>
        <v/>
      </c>
      <c r="AW4703" t="str">
        <f t="shared" si="1029"/>
        <v/>
      </c>
      <c r="AX4703" t="str">
        <f t="shared" si="1030"/>
        <v/>
      </c>
      <c r="AY4703" t="str">
        <f t="shared" si="1031"/>
        <v/>
      </c>
      <c r="BA4703" s="5" t="str">
        <f t="shared" si="1032"/>
        <v/>
      </c>
      <c r="BB4703" s="5" t="str">
        <f t="shared" si="1033"/>
        <v/>
      </c>
      <c r="BC4703" s="5" t="str">
        <f t="shared" si="1034"/>
        <v/>
      </c>
      <c r="BD4703" s="5" t="str">
        <f t="shared" si="1035"/>
        <v/>
      </c>
      <c r="BF4703" t="s">
        <v>32075</v>
      </c>
      <c r="BG4703" t="s">
        <v>32076</v>
      </c>
      <c r="BH4703" t="s">
        <v>32077</v>
      </c>
      <c r="BI4703" t="s">
        <v>8951</v>
      </c>
      <c r="BJ4703" t="s">
        <v>10286</v>
      </c>
      <c r="BK4703" t="s">
        <v>32078</v>
      </c>
    </row>
    <row r="4704" spans="1:63" x14ac:dyDescent="0.3">
      <c r="A4704">
        <v>4.66676</v>
      </c>
      <c r="B4704">
        <v>4.74953</v>
      </c>
      <c r="C4704">
        <v>4.5109599999999999</v>
      </c>
      <c r="D4704">
        <v>4.8379399999999997</v>
      </c>
      <c r="E4704">
        <v>4.6380699999999999</v>
      </c>
      <c r="F4704">
        <v>4.9772800000000004</v>
      </c>
      <c r="G4704">
        <v>5.2016299999999998</v>
      </c>
      <c r="H4704">
        <v>5.1858700000000004</v>
      </c>
      <c r="I4704">
        <v>5.15381</v>
      </c>
      <c r="J4704">
        <v>5.1456799999999996</v>
      </c>
      <c r="K4704">
        <v>5.1416000000000004</v>
      </c>
      <c r="L4704">
        <v>5.2742599999999999</v>
      </c>
      <c r="M4704" t="s">
        <v>0</v>
      </c>
      <c r="P4704" t="s">
        <v>1</v>
      </c>
      <c r="Q4704" t="s">
        <v>116</v>
      </c>
      <c r="R4704" t="s">
        <v>41043</v>
      </c>
      <c r="S4704" t="s">
        <v>41044</v>
      </c>
      <c r="T4704" t="s">
        <v>7145</v>
      </c>
      <c r="U4704" t="s">
        <v>373</v>
      </c>
      <c r="V4704" t="s">
        <v>41045</v>
      </c>
      <c r="W4704">
        <v>0</v>
      </c>
      <c r="X4704" t="s">
        <v>7</v>
      </c>
      <c r="Y4704">
        <v>1</v>
      </c>
      <c r="Z4704">
        <v>1</v>
      </c>
      <c r="AA4704">
        <v>1</v>
      </c>
      <c r="AB4704">
        <v>1</v>
      </c>
      <c r="AC4704">
        <v>74.3</v>
      </c>
      <c r="AD4704">
        <v>1</v>
      </c>
      <c r="AF4704" t="s">
        <v>41048</v>
      </c>
      <c r="AG4704">
        <v>1.0842400000000001</v>
      </c>
      <c r="AH4704">
        <v>0.10574</v>
      </c>
      <c r="AI4704">
        <v>-0.309415</v>
      </c>
      <c r="AJ4704">
        <f t="shared" si="1022"/>
        <v>0.309415</v>
      </c>
      <c r="AK4704">
        <v>-2.0832099999999998</v>
      </c>
      <c r="AL4704" t="str">
        <f t="shared" si="1023"/>
        <v/>
      </c>
      <c r="AM4704" t="str">
        <f t="shared" si="1024"/>
        <v/>
      </c>
      <c r="AN4704" t="str">
        <f t="shared" si="1025"/>
        <v/>
      </c>
      <c r="AO4704" t="str">
        <f t="shared" si="1026"/>
        <v/>
      </c>
      <c r="AQ4704">
        <v>3.1539299999999999</v>
      </c>
      <c r="AR4704">
        <v>1.3964800000000001E-3</v>
      </c>
      <c r="AS4704">
        <v>-0.48753600000000002</v>
      </c>
      <c r="AT4704">
        <f t="shared" si="1027"/>
        <v>0.48753600000000002</v>
      </c>
      <c r="AU4704">
        <v>-6.3724999999999996</v>
      </c>
      <c r="AV4704" t="str">
        <f t="shared" si="1028"/>
        <v/>
      </c>
      <c r="AW4704" t="str">
        <f t="shared" si="1029"/>
        <v/>
      </c>
      <c r="AX4704" t="str">
        <f t="shared" si="1030"/>
        <v/>
      </c>
      <c r="AY4704" t="str">
        <f t="shared" si="1031"/>
        <v/>
      </c>
      <c r="BA4704" s="5" t="str">
        <f t="shared" si="1032"/>
        <v/>
      </c>
      <c r="BB4704" s="5" t="str">
        <f t="shared" si="1033"/>
        <v/>
      </c>
      <c r="BC4704" s="5" t="str">
        <f t="shared" si="1034"/>
        <v/>
      </c>
      <c r="BD4704" s="5" t="str">
        <f t="shared" si="1035"/>
        <v/>
      </c>
      <c r="BF4704" t="s">
        <v>41046</v>
      </c>
      <c r="BG4704" t="s">
        <v>41047</v>
      </c>
      <c r="BH4704" t="s">
        <v>41048</v>
      </c>
      <c r="BI4704" t="s">
        <v>373</v>
      </c>
      <c r="BJ4704" t="s">
        <v>41049</v>
      </c>
      <c r="BK4704" t="s">
        <v>41050</v>
      </c>
    </row>
    <row r="4705" spans="1:63" x14ac:dyDescent="0.3">
      <c r="A4705">
        <v>10.4146</v>
      </c>
      <c r="B4705">
        <v>10.4329</v>
      </c>
      <c r="C4705">
        <v>10.473000000000001</v>
      </c>
      <c r="D4705">
        <v>10.437099999999999</v>
      </c>
      <c r="E4705">
        <v>10.6899</v>
      </c>
      <c r="F4705">
        <v>10.749700000000001</v>
      </c>
      <c r="G4705">
        <v>10.7615</v>
      </c>
      <c r="H4705">
        <v>10.797499999999999</v>
      </c>
      <c r="I4705">
        <v>10.7623</v>
      </c>
      <c r="J4705">
        <v>10.8032</v>
      </c>
      <c r="K4705">
        <v>10.762499999999999</v>
      </c>
      <c r="L4705">
        <v>10.8131</v>
      </c>
      <c r="M4705" t="s">
        <v>0</v>
      </c>
      <c r="O4705" t="s">
        <v>1</v>
      </c>
      <c r="P4705" t="s">
        <v>1</v>
      </c>
      <c r="Q4705" t="s">
        <v>2</v>
      </c>
      <c r="R4705" t="s">
        <v>14756</v>
      </c>
      <c r="S4705" t="s">
        <v>14757</v>
      </c>
      <c r="T4705" t="s">
        <v>14758</v>
      </c>
      <c r="U4705" t="s">
        <v>1108</v>
      </c>
      <c r="V4705" t="s">
        <v>14759</v>
      </c>
      <c r="W4705">
        <v>1</v>
      </c>
      <c r="X4705" t="s">
        <v>7</v>
      </c>
      <c r="Y4705">
        <v>16</v>
      </c>
      <c r="Z4705">
        <v>14</v>
      </c>
      <c r="AA4705">
        <v>17</v>
      </c>
      <c r="AB4705">
        <v>13</v>
      </c>
      <c r="AC4705">
        <v>125.4</v>
      </c>
      <c r="AD4705">
        <v>1</v>
      </c>
      <c r="AF4705" t="s">
        <v>14762</v>
      </c>
      <c r="AG4705">
        <v>4.7290700000000001</v>
      </c>
      <c r="AH4705" s="1">
        <v>6.7596799999999996E-5</v>
      </c>
      <c r="AI4705">
        <v>-0.31025599999999998</v>
      </c>
      <c r="AJ4705">
        <f t="shared" si="1022"/>
        <v>0.31025599999999998</v>
      </c>
      <c r="AK4705">
        <v>-12.176399999999999</v>
      </c>
      <c r="AL4705" t="str">
        <f t="shared" si="1023"/>
        <v/>
      </c>
      <c r="AM4705" t="str">
        <f t="shared" si="1024"/>
        <v/>
      </c>
      <c r="AN4705" t="str">
        <f t="shared" si="1025"/>
        <v/>
      </c>
      <c r="AO4705" t="str">
        <f t="shared" si="1026"/>
        <v/>
      </c>
      <c r="AQ4705">
        <v>5.8774699999999998</v>
      </c>
      <c r="AR4705" s="1">
        <v>8.3151900000000006E-6</v>
      </c>
      <c r="AS4705">
        <v>-0.34587800000000002</v>
      </c>
      <c r="AT4705">
        <f t="shared" si="1027"/>
        <v>0.34587800000000002</v>
      </c>
      <c r="AU4705">
        <v>-19.114599999999999</v>
      </c>
      <c r="AV4705" t="str">
        <f t="shared" si="1028"/>
        <v/>
      </c>
      <c r="AW4705" t="str">
        <f t="shared" si="1029"/>
        <v/>
      </c>
      <c r="AX4705" t="str">
        <f t="shared" si="1030"/>
        <v/>
      </c>
      <c r="AY4705" t="str">
        <f t="shared" si="1031"/>
        <v/>
      </c>
      <c r="BA4705" s="5" t="str">
        <f t="shared" si="1032"/>
        <v/>
      </c>
      <c r="BB4705" s="5" t="str">
        <f t="shared" si="1033"/>
        <v/>
      </c>
      <c r="BC4705" s="5" t="str">
        <f t="shared" si="1034"/>
        <v/>
      </c>
      <c r="BD4705" s="5" t="str">
        <f t="shared" si="1035"/>
        <v/>
      </c>
      <c r="BF4705" t="s">
        <v>14760</v>
      </c>
      <c r="BG4705" t="s">
        <v>14761</v>
      </c>
      <c r="BH4705" t="s">
        <v>14762</v>
      </c>
      <c r="BI4705" t="s">
        <v>1108</v>
      </c>
      <c r="BK4705" t="s">
        <v>14763</v>
      </c>
    </row>
    <row r="4706" spans="1:63" x14ac:dyDescent="0.3">
      <c r="A4706">
        <v>4.82273</v>
      </c>
      <c r="B4706">
        <v>4.67807</v>
      </c>
      <c r="C4706">
        <v>4.7059800000000003</v>
      </c>
      <c r="D4706">
        <v>4.91648</v>
      </c>
      <c r="E4706">
        <v>5.32193</v>
      </c>
      <c r="F4706">
        <v>4.9068899999999998</v>
      </c>
      <c r="G4706">
        <v>5.1043399999999997</v>
      </c>
      <c r="H4706">
        <v>5.0312200000000002</v>
      </c>
      <c r="I4706">
        <v>4.4329599999999996</v>
      </c>
      <c r="J4706">
        <v>4.2094500000000004</v>
      </c>
      <c r="K4706">
        <v>4.5360500000000004</v>
      </c>
      <c r="L4706">
        <v>4.52982</v>
      </c>
      <c r="M4706" t="s">
        <v>0</v>
      </c>
      <c r="O4706" t="s">
        <v>1</v>
      </c>
      <c r="P4706" t="s">
        <v>1</v>
      </c>
      <c r="Q4706" t="s">
        <v>2</v>
      </c>
      <c r="R4706" t="s">
        <v>42112</v>
      </c>
      <c r="T4706" t="s">
        <v>42113</v>
      </c>
      <c r="V4706" t="s">
        <v>42114</v>
      </c>
      <c r="W4706">
        <v>0</v>
      </c>
      <c r="X4706" t="s">
        <v>7</v>
      </c>
      <c r="Y4706">
        <v>1</v>
      </c>
      <c r="Z4706">
        <v>1</v>
      </c>
      <c r="AA4706">
        <v>1</v>
      </c>
      <c r="AB4706">
        <v>1</v>
      </c>
      <c r="AC4706">
        <v>74.400000000000006</v>
      </c>
      <c r="AD4706">
        <v>1</v>
      </c>
      <c r="AF4706" t="s">
        <v>42117</v>
      </c>
      <c r="AG4706">
        <v>1.62669</v>
      </c>
      <c r="AH4706">
        <v>3.3858399999999997E-2</v>
      </c>
      <c r="AI4706">
        <v>-0.31027900000000003</v>
      </c>
      <c r="AJ4706">
        <f t="shared" si="1022"/>
        <v>0.31027900000000003</v>
      </c>
      <c r="AK4706">
        <v>-3.0125899999999999</v>
      </c>
      <c r="AL4706" t="str">
        <f t="shared" si="1023"/>
        <v/>
      </c>
      <c r="AM4706" t="str">
        <f t="shared" si="1024"/>
        <v/>
      </c>
      <c r="AN4706" t="str">
        <f t="shared" si="1025"/>
        <v/>
      </c>
      <c r="AO4706" t="str">
        <f t="shared" si="1026"/>
        <v/>
      </c>
      <c r="AQ4706">
        <v>2.0275699999999999</v>
      </c>
      <c r="AR4706">
        <v>1.41595E-2</v>
      </c>
      <c r="AS4706">
        <v>0.353742</v>
      </c>
      <c r="AT4706">
        <f t="shared" si="1027"/>
        <v>-0.353742</v>
      </c>
      <c r="AU4706">
        <v>3.7612199999999998</v>
      </c>
      <c r="AV4706" t="str">
        <f t="shared" si="1028"/>
        <v/>
      </c>
      <c r="AW4706" t="str">
        <f t="shared" si="1029"/>
        <v/>
      </c>
      <c r="AX4706" t="str">
        <f t="shared" si="1030"/>
        <v/>
      </c>
      <c r="AY4706" t="str">
        <f t="shared" si="1031"/>
        <v/>
      </c>
      <c r="BA4706" s="5" t="str">
        <f t="shared" si="1032"/>
        <v/>
      </c>
      <c r="BB4706" s="5" t="str">
        <f t="shared" si="1033"/>
        <v/>
      </c>
      <c r="BC4706" s="5" t="str">
        <f t="shared" si="1034"/>
        <v/>
      </c>
      <c r="BD4706" s="5" t="str">
        <f t="shared" si="1035"/>
        <v/>
      </c>
      <c r="BF4706" t="s">
        <v>42115</v>
      </c>
      <c r="BG4706" t="s">
        <v>42116</v>
      </c>
      <c r="BH4706" t="s">
        <v>42117</v>
      </c>
      <c r="BJ4706" t="s">
        <v>29709</v>
      </c>
      <c r="BK4706" t="s">
        <v>42118</v>
      </c>
    </row>
    <row r="4707" spans="1:63" x14ac:dyDescent="0.3">
      <c r="A4707">
        <v>8.6209500000000006</v>
      </c>
      <c r="B4707">
        <v>8.5507500000000007</v>
      </c>
      <c r="C4707">
        <v>8.5572700000000008</v>
      </c>
      <c r="D4707">
        <v>8.5804500000000008</v>
      </c>
      <c r="E4707">
        <v>8.9185599999999994</v>
      </c>
      <c r="F4707">
        <v>8.8243200000000002</v>
      </c>
      <c r="G4707">
        <v>8.9098900000000008</v>
      </c>
      <c r="H4707">
        <v>8.8981499999999993</v>
      </c>
      <c r="I4707">
        <v>8.8768200000000004</v>
      </c>
      <c r="J4707">
        <v>8.8869199999999999</v>
      </c>
      <c r="K4707">
        <v>8.8869199999999999</v>
      </c>
      <c r="L4707">
        <v>8.7816899999999993</v>
      </c>
      <c r="M4707" t="s">
        <v>0</v>
      </c>
      <c r="O4707" t="s">
        <v>1</v>
      </c>
      <c r="P4707" t="s">
        <v>1</v>
      </c>
      <c r="Q4707" t="s">
        <v>2</v>
      </c>
      <c r="R4707" t="s">
        <v>24471</v>
      </c>
      <c r="S4707" t="s">
        <v>1081</v>
      </c>
      <c r="T4707" t="s">
        <v>10279</v>
      </c>
      <c r="U4707" t="s">
        <v>684</v>
      </c>
      <c r="V4707" t="s">
        <v>901</v>
      </c>
      <c r="W4707">
        <v>0</v>
      </c>
      <c r="X4707" t="s">
        <v>7</v>
      </c>
      <c r="Y4707">
        <v>8</v>
      </c>
      <c r="Z4707">
        <v>7</v>
      </c>
      <c r="AA4707">
        <v>7</v>
      </c>
      <c r="AB4707">
        <v>7</v>
      </c>
      <c r="AC4707">
        <v>118.4</v>
      </c>
      <c r="AD4707">
        <v>1</v>
      </c>
      <c r="AF4707" t="s">
        <v>24474</v>
      </c>
      <c r="AG4707">
        <v>4.6069699999999996</v>
      </c>
      <c r="AH4707" s="1">
        <v>8.4825299999999996E-5</v>
      </c>
      <c r="AI4707">
        <v>-0.31037700000000001</v>
      </c>
      <c r="AJ4707">
        <f t="shared" si="1022"/>
        <v>0.31037700000000001</v>
      </c>
      <c r="AK4707">
        <v>-11.5989</v>
      </c>
      <c r="AL4707" t="str">
        <f t="shared" si="1023"/>
        <v/>
      </c>
      <c r="AM4707" t="str">
        <f t="shared" si="1024"/>
        <v/>
      </c>
      <c r="AN4707" t="str">
        <f t="shared" si="1025"/>
        <v/>
      </c>
      <c r="AO4707" t="str">
        <f t="shared" si="1026"/>
        <v/>
      </c>
      <c r="AQ4707">
        <v>4.0651900000000003</v>
      </c>
      <c r="AR4707">
        <v>2.3405E-4</v>
      </c>
      <c r="AS4707">
        <v>-0.28073100000000001</v>
      </c>
      <c r="AT4707">
        <f t="shared" si="1027"/>
        <v>0.28073100000000001</v>
      </c>
      <c r="AU4707">
        <v>-9.3267699999999998</v>
      </c>
      <c r="AV4707" t="str">
        <f t="shared" si="1028"/>
        <v/>
      </c>
      <c r="AW4707" t="str">
        <f t="shared" si="1029"/>
        <v/>
      </c>
      <c r="AX4707" t="str">
        <f t="shared" si="1030"/>
        <v/>
      </c>
      <c r="AY4707" t="str">
        <f t="shared" si="1031"/>
        <v/>
      </c>
      <c r="BA4707" s="5" t="str">
        <f t="shared" si="1032"/>
        <v/>
      </c>
      <c r="BB4707" s="5" t="str">
        <f t="shared" si="1033"/>
        <v/>
      </c>
      <c r="BC4707" s="5" t="str">
        <f t="shared" si="1034"/>
        <v/>
      </c>
      <c r="BD4707" s="5" t="str">
        <f t="shared" si="1035"/>
        <v/>
      </c>
      <c r="BF4707" t="s">
        <v>24472</v>
      </c>
      <c r="BG4707" t="s">
        <v>24473</v>
      </c>
      <c r="BH4707" t="s">
        <v>24474</v>
      </c>
      <c r="BI4707" t="s">
        <v>684</v>
      </c>
      <c r="BJ4707" t="s">
        <v>3373</v>
      </c>
      <c r="BK4707" t="s">
        <v>24475</v>
      </c>
    </row>
    <row r="4708" spans="1:63" x14ac:dyDescent="0.3">
      <c r="A4708">
        <v>9.7433200000000006</v>
      </c>
      <c r="B4708">
        <v>9.8719099999999997</v>
      </c>
      <c r="C4708">
        <v>9.8332099999999993</v>
      </c>
      <c r="D4708">
        <v>9.7992799999999995</v>
      </c>
      <c r="E4708">
        <v>10.158099999999999</v>
      </c>
      <c r="F4708">
        <v>10.1486</v>
      </c>
      <c r="G4708">
        <v>10.035299999999999</v>
      </c>
      <c r="H4708">
        <v>10.147500000000001</v>
      </c>
      <c r="I4708">
        <v>9.3005800000000001</v>
      </c>
      <c r="J4708">
        <v>9.3391800000000007</v>
      </c>
      <c r="K4708">
        <v>9.4354600000000008</v>
      </c>
      <c r="L4708">
        <v>9.4331700000000005</v>
      </c>
      <c r="M4708" t="s">
        <v>0</v>
      </c>
      <c r="O4708" t="s">
        <v>1</v>
      </c>
      <c r="P4708" t="s">
        <v>1</v>
      </c>
      <c r="Q4708" t="s">
        <v>2</v>
      </c>
      <c r="R4708" t="s">
        <v>14815</v>
      </c>
      <c r="S4708" t="s">
        <v>9731</v>
      </c>
      <c r="T4708" t="s">
        <v>14816</v>
      </c>
      <c r="V4708" t="s">
        <v>149</v>
      </c>
      <c r="W4708">
        <v>0</v>
      </c>
      <c r="X4708" t="s">
        <v>7</v>
      </c>
      <c r="Y4708">
        <v>22</v>
      </c>
      <c r="Z4708">
        <v>9</v>
      </c>
      <c r="AA4708">
        <v>17</v>
      </c>
      <c r="AB4708">
        <v>9</v>
      </c>
      <c r="AC4708">
        <v>51.9</v>
      </c>
      <c r="AD4708">
        <v>1</v>
      </c>
      <c r="AF4708" t="s">
        <v>14819</v>
      </c>
      <c r="AG4708">
        <v>3.6259199999999998</v>
      </c>
      <c r="AH4708">
        <v>5.6843300000000002E-4</v>
      </c>
      <c r="AI4708">
        <v>-0.31045099999999998</v>
      </c>
      <c r="AJ4708">
        <f t="shared" si="1022"/>
        <v>0.31045099999999998</v>
      </c>
      <c r="AK4708">
        <v>-7.7847400000000002</v>
      </c>
      <c r="AL4708" t="str">
        <f t="shared" si="1023"/>
        <v/>
      </c>
      <c r="AM4708" t="str">
        <f t="shared" si="1024"/>
        <v/>
      </c>
      <c r="AN4708" t="str">
        <f t="shared" si="1025"/>
        <v/>
      </c>
      <c r="AO4708" t="str">
        <f t="shared" si="1026"/>
        <v/>
      </c>
      <c r="AQ4708">
        <v>4.2333299999999996</v>
      </c>
      <c r="AR4708">
        <v>1.6901399999999999E-4</v>
      </c>
      <c r="AS4708">
        <v>0.43482999999999999</v>
      </c>
      <c r="AT4708">
        <f t="shared" si="1027"/>
        <v>-0.43482999999999999</v>
      </c>
      <c r="AU4708">
        <v>9.9844899999999992</v>
      </c>
      <c r="AV4708" t="str">
        <f t="shared" si="1028"/>
        <v/>
      </c>
      <c r="AW4708" t="str">
        <f t="shared" si="1029"/>
        <v/>
      </c>
      <c r="AX4708" t="str">
        <f t="shared" si="1030"/>
        <v/>
      </c>
      <c r="AY4708" t="str">
        <f t="shared" si="1031"/>
        <v/>
      </c>
      <c r="BA4708" s="5" t="str">
        <f t="shared" si="1032"/>
        <v/>
      </c>
      <c r="BB4708" s="5" t="str">
        <f t="shared" si="1033"/>
        <v/>
      </c>
      <c r="BC4708" s="5" t="str">
        <f t="shared" si="1034"/>
        <v/>
      </c>
      <c r="BD4708" s="5" t="str">
        <f t="shared" si="1035"/>
        <v/>
      </c>
      <c r="BF4708" t="s">
        <v>14817</v>
      </c>
      <c r="BG4708" t="s">
        <v>14818</v>
      </c>
      <c r="BH4708" t="s">
        <v>14819</v>
      </c>
      <c r="BJ4708" t="s">
        <v>154</v>
      </c>
      <c r="BK4708" t="s">
        <v>14820</v>
      </c>
    </row>
    <row r="4709" spans="1:63" x14ac:dyDescent="0.3">
      <c r="A4709">
        <v>10.4648</v>
      </c>
      <c r="B4709">
        <v>10.453799999999999</v>
      </c>
      <c r="C4709">
        <v>10.4491</v>
      </c>
      <c r="D4709">
        <v>10.3908</v>
      </c>
      <c r="E4709">
        <v>10.7714</v>
      </c>
      <c r="F4709">
        <v>10.752700000000001</v>
      </c>
      <c r="G4709">
        <v>10.7323</v>
      </c>
      <c r="H4709">
        <v>10.744199999999999</v>
      </c>
      <c r="I4709">
        <v>10.9795</v>
      </c>
      <c r="J4709">
        <v>10.995100000000001</v>
      </c>
      <c r="K4709">
        <v>10.9505</v>
      </c>
      <c r="L4709">
        <v>10.972799999999999</v>
      </c>
      <c r="M4709" t="s">
        <v>0</v>
      </c>
      <c r="O4709" t="s">
        <v>1</v>
      </c>
      <c r="P4709" t="s">
        <v>1</v>
      </c>
      <c r="Q4709" t="s">
        <v>2</v>
      </c>
      <c r="R4709" t="s">
        <v>14785</v>
      </c>
      <c r="S4709" t="s">
        <v>7974</v>
      </c>
      <c r="T4709" t="s">
        <v>14786</v>
      </c>
      <c r="U4709" t="s">
        <v>7976</v>
      </c>
      <c r="V4709" t="s">
        <v>7977</v>
      </c>
      <c r="W4709">
        <v>0</v>
      </c>
      <c r="X4709" t="s">
        <v>7</v>
      </c>
      <c r="Y4709">
        <v>35</v>
      </c>
      <c r="Z4709">
        <v>12</v>
      </c>
      <c r="AA4709">
        <v>14</v>
      </c>
      <c r="AB4709">
        <v>12</v>
      </c>
      <c r="AC4709">
        <v>43</v>
      </c>
      <c r="AD4709">
        <v>1</v>
      </c>
      <c r="AF4709" t="s">
        <v>14789</v>
      </c>
      <c r="AG4709">
        <v>5.5418200000000004</v>
      </c>
      <c r="AH4709" s="1">
        <v>1.62165E-5</v>
      </c>
      <c r="AI4709">
        <v>-0.31055199999999999</v>
      </c>
      <c r="AJ4709">
        <f t="shared" si="1022"/>
        <v>0.31055199999999999</v>
      </c>
      <c r="AK4709">
        <v>-16.768999999999998</v>
      </c>
      <c r="AL4709" t="str">
        <f t="shared" si="1023"/>
        <v/>
      </c>
      <c r="AM4709" t="str">
        <f t="shared" si="1024"/>
        <v/>
      </c>
      <c r="AN4709" t="str">
        <f t="shared" si="1025"/>
        <v/>
      </c>
      <c r="AO4709" t="str">
        <f t="shared" si="1026"/>
        <v/>
      </c>
      <c r="AQ4709">
        <v>6.8758999999999997</v>
      </c>
      <c r="AR4709" s="1">
        <v>1.6553700000000001E-6</v>
      </c>
      <c r="AS4709">
        <v>-0.53482700000000005</v>
      </c>
      <c r="AT4709">
        <f t="shared" si="1027"/>
        <v>0.53482700000000005</v>
      </c>
      <c r="AU4709">
        <v>-28.147099999999998</v>
      </c>
      <c r="AV4709" t="str">
        <f t="shared" si="1028"/>
        <v/>
      </c>
      <c r="AW4709" t="str">
        <f t="shared" si="1029"/>
        <v/>
      </c>
      <c r="AX4709" t="str">
        <f t="shared" si="1030"/>
        <v/>
      </c>
      <c r="AY4709" t="str">
        <f t="shared" si="1031"/>
        <v/>
      </c>
      <c r="BA4709" s="5" t="str">
        <f t="shared" si="1032"/>
        <v/>
      </c>
      <c r="BB4709" s="5" t="str">
        <f t="shared" si="1033"/>
        <v/>
      </c>
      <c r="BC4709" s="5" t="str">
        <f t="shared" si="1034"/>
        <v/>
      </c>
      <c r="BD4709" s="5" t="str">
        <f t="shared" si="1035"/>
        <v/>
      </c>
      <c r="BF4709" t="s">
        <v>14787</v>
      </c>
      <c r="BG4709" t="s">
        <v>14788</v>
      </c>
      <c r="BH4709" t="s">
        <v>14789</v>
      </c>
      <c r="BI4709" t="s">
        <v>7976</v>
      </c>
      <c r="BJ4709" t="s">
        <v>14790</v>
      </c>
      <c r="BK4709" t="s">
        <v>14791</v>
      </c>
    </row>
    <row r="4710" spans="1:63" x14ac:dyDescent="0.3">
      <c r="A4710">
        <v>12.7379</v>
      </c>
      <c r="B4710">
        <v>12.7547</v>
      </c>
      <c r="C4710">
        <v>12.6685</v>
      </c>
      <c r="D4710">
        <v>12.7018</v>
      </c>
      <c r="E4710">
        <v>13.036199999999999</v>
      </c>
      <c r="F4710">
        <v>13.0381</v>
      </c>
      <c r="G4710">
        <v>13.0177</v>
      </c>
      <c r="H4710">
        <v>13.013</v>
      </c>
      <c r="I4710">
        <v>13.019399999999999</v>
      </c>
      <c r="J4710">
        <v>13.030200000000001</v>
      </c>
      <c r="K4710">
        <v>12.968500000000001</v>
      </c>
      <c r="L4710">
        <v>12.8787</v>
      </c>
      <c r="M4710" t="s">
        <v>0</v>
      </c>
      <c r="O4710" t="s">
        <v>1</v>
      </c>
      <c r="P4710" t="s">
        <v>1</v>
      </c>
      <c r="Q4710" t="s">
        <v>2</v>
      </c>
      <c r="R4710" t="s">
        <v>4955</v>
      </c>
      <c r="S4710" t="s">
        <v>4956</v>
      </c>
      <c r="T4710" t="s">
        <v>4957</v>
      </c>
      <c r="V4710" t="s">
        <v>4217</v>
      </c>
      <c r="W4710">
        <v>0</v>
      </c>
      <c r="X4710" t="s">
        <v>7</v>
      </c>
      <c r="Y4710">
        <v>68</v>
      </c>
      <c r="Z4710">
        <v>20</v>
      </c>
      <c r="AA4710">
        <v>85</v>
      </c>
      <c r="AB4710">
        <v>20</v>
      </c>
      <c r="AC4710">
        <v>33.299999999999997</v>
      </c>
      <c r="AD4710">
        <v>1</v>
      </c>
      <c r="AF4710" t="s">
        <v>4960</v>
      </c>
      <c r="AG4710">
        <v>5.3139799999999999</v>
      </c>
      <c r="AH4710" s="1">
        <v>2.3536E-5</v>
      </c>
      <c r="AI4710">
        <v>-0.31057600000000002</v>
      </c>
      <c r="AJ4710">
        <f t="shared" si="1022"/>
        <v>0.31057600000000002</v>
      </c>
      <c r="AK4710">
        <v>-15.3377</v>
      </c>
      <c r="AL4710" t="str">
        <f t="shared" si="1023"/>
        <v/>
      </c>
      <c r="AM4710" t="str">
        <f t="shared" si="1024"/>
        <v/>
      </c>
      <c r="AN4710" t="str">
        <f t="shared" si="1025"/>
        <v/>
      </c>
      <c r="AO4710" t="str">
        <f t="shared" si="1026"/>
        <v/>
      </c>
      <c r="AQ4710">
        <v>3.21346</v>
      </c>
      <c r="AR4710">
        <v>1.23982E-3</v>
      </c>
      <c r="AS4710">
        <v>-0.25851400000000002</v>
      </c>
      <c r="AT4710">
        <f t="shared" si="1027"/>
        <v>0.25851400000000002</v>
      </c>
      <c r="AU4710">
        <v>-6.5382800000000003</v>
      </c>
      <c r="AV4710" t="str">
        <f t="shared" si="1028"/>
        <v/>
      </c>
      <c r="AW4710" t="str">
        <f t="shared" si="1029"/>
        <v/>
      </c>
      <c r="AX4710" t="str">
        <f t="shared" si="1030"/>
        <v/>
      </c>
      <c r="AY4710" t="str">
        <f t="shared" si="1031"/>
        <v/>
      </c>
      <c r="BA4710" s="5" t="str">
        <f t="shared" si="1032"/>
        <v/>
      </c>
      <c r="BB4710" s="5" t="str">
        <f t="shared" si="1033"/>
        <v/>
      </c>
      <c r="BC4710" s="5" t="str">
        <f t="shared" si="1034"/>
        <v/>
      </c>
      <c r="BD4710" s="5" t="str">
        <f t="shared" si="1035"/>
        <v/>
      </c>
      <c r="BF4710" t="s">
        <v>4958</v>
      </c>
      <c r="BG4710" t="s">
        <v>4959</v>
      </c>
      <c r="BH4710" t="s">
        <v>4960</v>
      </c>
      <c r="BJ4710" t="s">
        <v>4183</v>
      </c>
      <c r="BK4710" t="s">
        <v>4961</v>
      </c>
    </row>
    <row r="4711" spans="1:63" x14ac:dyDescent="0.3">
      <c r="A4711">
        <v>8.5097799999999992</v>
      </c>
      <c r="B4711">
        <v>8.5660500000000006</v>
      </c>
      <c r="C4711">
        <v>8.6088100000000001</v>
      </c>
      <c r="D4711">
        <v>8.5965600000000002</v>
      </c>
      <c r="E4711">
        <v>8.8169799999999992</v>
      </c>
      <c r="F4711">
        <v>8.8999600000000001</v>
      </c>
      <c r="G4711">
        <v>8.9678000000000004</v>
      </c>
      <c r="H4711">
        <v>8.8388899999999992</v>
      </c>
      <c r="I4711">
        <v>8.5793199999999992</v>
      </c>
      <c r="J4711">
        <v>8.6010299999999997</v>
      </c>
      <c r="K4711">
        <v>8.6463800000000006</v>
      </c>
      <c r="L4711">
        <v>8.6387999999999998</v>
      </c>
      <c r="M4711" t="s">
        <v>0</v>
      </c>
      <c r="O4711" t="s">
        <v>1</v>
      </c>
      <c r="Q4711" t="s">
        <v>164</v>
      </c>
      <c r="R4711" t="s">
        <v>37641</v>
      </c>
      <c r="S4711" t="s">
        <v>37642</v>
      </c>
      <c r="T4711" t="s">
        <v>1044</v>
      </c>
      <c r="V4711" t="s">
        <v>37643</v>
      </c>
      <c r="W4711">
        <v>0</v>
      </c>
      <c r="X4711" t="s">
        <v>7</v>
      </c>
      <c r="Y4711">
        <v>4</v>
      </c>
      <c r="Z4711">
        <v>3</v>
      </c>
      <c r="AA4711">
        <v>3</v>
      </c>
      <c r="AB4711">
        <v>3</v>
      </c>
      <c r="AC4711">
        <v>103.6</v>
      </c>
      <c r="AD4711">
        <v>1</v>
      </c>
      <c r="AF4711" t="s">
        <v>37646</v>
      </c>
      <c r="AG4711">
        <v>3.5939800000000002</v>
      </c>
      <c r="AH4711">
        <v>6.0337699999999999E-4</v>
      </c>
      <c r="AI4711">
        <v>-0.31060900000000002</v>
      </c>
      <c r="AJ4711">
        <f t="shared" si="1022"/>
        <v>0.31060900000000002</v>
      </c>
      <c r="AK4711">
        <v>-7.6817099999999998</v>
      </c>
      <c r="AL4711" t="str">
        <f t="shared" si="1023"/>
        <v/>
      </c>
      <c r="AM4711" t="str">
        <f t="shared" si="1024"/>
        <v/>
      </c>
      <c r="AN4711" t="str">
        <f t="shared" si="1025"/>
        <v/>
      </c>
      <c r="AO4711" t="str">
        <f t="shared" si="1026"/>
        <v/>
      </c>
      <c r="AQ4711">
        <v>0.85091399999999995</v>
      </c>
      <c r="AR4711">
        <v>0.17063500000000001</v>
      </c>
      <c r="AS4711">
        <v>-4.6079599999999998E-2</v>
      </c>
      <c r="AT4711">
        <f t="shared" si="1027"/>
        <v>4.6079599999999998E-2</v>
      </c>
      <c r="AU4711">
        <v>-1.6952700000000001</v>
      </c>
      <c r="AV4711" t="str">
        <f t="shared" si="1028"/>
        <v/>
      </c>
      <c r="AW4711" t="str">
        <f t="shared" si="1029"/>
        <v/>
      </c>
      <c r="AX4711" t="str">
        <f t="shared" si="1030"/>
        <v/>
      </c>
      <c r="AY4711" t="str">
        <f t="shared" si="1031"/>
        <v/>
      </c>
      <c r="BA4711" s="5" t="str">
        <f t="shared" si="1032"/>
        <v/>
      </c>
      <c r="BB4711" s="5" t="str">
        <f t="shared" si="1033"/>
        <v/>
      </c>
      <c r="BC4711" s="5" t="str">
        <f t="shared" si="1034"/>
        <v/>
      </c>
      <c r="BD4711" s="5" t="str">
        <f t="shared" si="1035"/>
        <v/>
      </c>
      <c r="BF4711" t="s">
        <v>37644</v>
      </c>
      <c r="BG4711" t="s">
        <v>37645</v>
      </c>
      <c r="BH4711" t="s">
        <v>37646</v>
      </c>
      <c r="BK4711" t="s">
        <v>37647</v>
      </c>
    </row>
    <row r="4712" spans="1:63" x14ac:dyDescent="0.3">
      <c r="A4712">
        <v>9.4013100000000005</v>
      </c>
      <c r="B4712">
        <v>9.4076900000000006</v>
      </c>
      <c r="C4712">
        <v>9.3665400000000005</v>
      </c>
      <c r="D4712">
        <v>9.4123599999999996</v>
      </c>
      <c r="E4712">
        <v>9.6831700000000005</v>
      </c>
      <c r="F4712">
        <v>9.6824700000000004</v>
      </c>
      <c r="G4712">
        <v>9.6927900000000005</v>
      </c>
      <c r="H4712">
        <v>9.7719799999999992</v>
      </c>
      <c r="I4712">
        <v>9.6557099999999991</v>
      </c>
      <c r="J4712">
        <v>9.5866500000000006</v>
      </c>
      <c r="K4712">
        <v>9.8021899999999995</v>
      </c>
      <c r="L4712">
        <v>9.7274100000000008</v>
      </c>
      <c r="M4712" t="s">
        <v>0</v>
      </c>
      <c r="O4712" t="s">
        <v>1</v>
      </c>
      <c r="P4712" t="s">
        <v>1</v>
      </c>
      <c r="Q4712" t="s">
        <v>2</v>
      </c>
      <c r="R4712" t="s">
        <v>25651</v>
      </c>
      <c r="S4712" t="s">
        <v>25652</v>
      </c>
      <c r="T4712" t="s">
        <v>25653</v>
      </c>
      <c r="U4712" t="s">
        <v>1426</v>
      </c>
      <c r="V4712" t="s">
        <v>18987</v>
      </c>
      <c r="W4712">
        <v>0</v>
      </c>
      <c r="X4712" t="s">
        <v>7</v>
      </c>
      <c r="Y4712">
        <v>38</v>
      </c>
      <c r="Z4712">
        <v>5</v>
      </c>
      <c r="AA4712">
        <v>8</v>
      </c>
      <c r="AB4712">
        <v>5</v>
      </c>
      <c r="AC4712">
        <v>17</v>
      </c>
      <c r="AD4712">
        <v>1</v>
      </c>
      <c r="AF4712" t="s">
        <v>25656</v>
      </c>
      <c r="AG4712">
        <v>4.8871200000000004</v>
      </c>
      <c r="AH4712" s="1">
        <v>5.0586800000000002E-5</v>
      </c>
      <c r="AI4712">
        <v>-0.31062899999999999</v>
      </c>
      <c r="AJ4712">
        <f t="shared" si="1022"/>
        <v>0.31062899999999999</v>
      </c>
      <c r="AK4712">
        <v>-12.963900000000001</v>
      </c>
      <c r="AL4712" t="str">
        <f t="shared" si="1023"/>
        <v/>
      </c>
      <c r="AM4712" t="str">
        <f t="shared" si="1024"/>
        <v/>
      </c>
      <c r="AN4712" t="str">
        <f t="shared" si="1025"/>
        <v/>
      </c>
      <c r="AO4712" t="str">
        <f t="shared" si="1026"/>
        <v/>
      </c>
      <c r="AQ4712">
        <v>3.1012599999999999</v>
      </c>
      <c r="AR4712">
        <v>1.5531E-3</v>
      </c>
      <c r="AS4712">
        <v>-0.29601699999999997</v>
      </c>
      <c r="AT4712">
        <f t="shared" si="1027"/>
        <v>0.29601699999999997</v>
      </c>
      <c r="AU4712">
        <v>-6.2285500000000003</v>
      </c>
      <c r="AV4712" t="str">
        <f t="shared" si="1028"/>
        <v/>
      </c>
      <c r="AW4712" t="str">
        <f t="shared" si="1029"/>
        <v/>
      </c>
      <c r="AX4712" t="str">
        <f t="shared" si="1030"/>
        <v/>
      </c>
      <c r="AY4712" t="str">
        <f t="shared" si="1031"/>
        <v/>
      </c>
      <c r="BA4712" s="5" t="str">
        <f t="shared" si="1032"/>
        <v/>
      </c>
      <c r="BB4712" s="5" t="str">
        <f t="shared" si="1033"/>
        <v/>
      </c>
      <c r="BC4712" s="5" t="str">
        <f t="shared" si="1034"/>
        <v/>
      </c>
      <c r="BD4712" s="5" t="str">
        <f t="shared" si="1035"/>
        <v/>
      </c>
      <c r="BF4712" t="s">
        <v>25654</v>
      </c>
      <c r="BG4712" t="s">
        <v>25655</v>
      </c>
      <c r="BH4712" t="s">
        <v>25656</v>
      </c>
      <c r="BI4712" t="s">
        <v>1431</v>
      </c>
      <c r="BJ4712" t="s">
        <v>25657</v>
      </c>
      <c r="BK4712" t="s">
        <v>25658</v>
      </c>
    </row>
    <row r="4713" spans="1:63" x14ac:dyDescent="0.3">
      <c r="A4713">
        <v>7.1282500000000004</v>
      </c>
      <c r="B4713">
        <v>6.99322</v>
      </c>
      <c r="C4713">
        <v>6.9483699999999997</v>
      </c>
      <c r="D4713">
        <v>7.2297799999999999</v>
      </c>
      <c r="E4713">
        <v>7.3593099999999998</v>
      </c>
      <c r="F4713">
        <v>7.3767800000000001</v>
      </c>
      <c r="G4713">
        <v>7.3335999999999997</v>
      </c>
      <c r="H4713">
        <v>7.47492</v>
      </c>
      <c r="I4713">
        <v>7.3065199999999999</v>
      </c>
      <c r="J4713">
        <v>7.4676099999999996</v>
      </c>
      <c r="K4713">
        <v>7.3478399999999997</v>
      </c>
      <c r="L4713">
        <v>7.5607199999999999</v>
      </c>
      <c r="M4713" t="s">
        <v>0</v>
      </c>
      <c r="O4713" t="s">
        <v>1</v>
      </c>
      <c r="P4713" t="s">
        <v>1</v>
      </c>
      <c r="Q4713" t="s">
        <v>2</v>
      </c>
      <c r="R4713" t="s">
        <v>28106</v>
      </c>
      <c r="S4713" t="s">
        <v>28107</v>
      </c>
      <c r="T4713" t="s">
        <v>28108</v>
      </c>
      <c r="U4713" t="s">
        <v>28045</v>
      </c>
      <c r="V4713" t="s">
        <v>3929</v>
      </c>
      <c r="W4713">
        <v>0</v>
      </c>
      <c r="X4713" t="s">
        <v>7</v>
      </c>
      <c r="Y4713">
        <v>14</v>
      </c>
      <c r="Z4713">
        <v>4</v>
      </c>
      <c r="AA4713">
        <v>5</v>
      </c>
      <c r="AB4713">
        <v>4</v>
      </c>
      <c r="AC4713">
        <v>36.200000000000003</v>
      </c>
      <c r="AD4713">
        <v>1</v>
      </c>
      <c r="AF4713" t="s">
        <v>28111</v>
      </c>
      <c r="AG4713">
        <v>2.3245900000000002</v>
      </c>
      <c r="AH4713">
        <v>7.8252800000000004E-3</v>
      </c>
      <c r="AI4713">
        <v>-0.31124800000000002</v>
      </c>
      <c r="AJ4713">
        <f t="shared" si="1022"/>
        <v>0.31124800000000002</v>
      </c>
      <c r="AK4713">
        <v>-4.3666799999999997</v>
      </c>
      <c r="AL4713" t="str">
        <f t="shared" si="1023"/>
        <v/>
      </c>
      <c r="AM4713" t="str">
        <f t="shared" si="1024"/>
        <v/>
      </c>
      <c r="AN4713" t="str">
        <f t="shared" si="1025"/>
        <v/>
      </c>
      <c r="AO4713" t="str">
        <f t="shared" si="1026"/>
        <v/>
      </c>
      <c r="AQ4713">
        <v>2.14757</v>
      </c>
      <c r="AR4713">
        <v>1.10633E-2</v>
      </c>
      <c r="AS4713">
        <v>-0.34576499999999999</v>
      </c>
      <c r="AT4713">
        <f t="shared" si="1027"/>
        <v>0.34576499999999999</v>
      </c>
      <c r="AU4713">
        <v>-3.9999699999999998</v>
      </c>
      <c r="AV4713" t="str">
        <f t="shared" si="1028"/>
        <v/>
      </c>
      <c r="AW4713" t="str">
        <f t="shared" si="1029"/>
        <v/>
      </c>
      <c r="AX4713" t="str">
        <f t="shared" si="1030"/>
        <v/>
      </c>
      <c r="AY4713" t="str">
        <f t="shared" si="1031"/>
        <v/>
      </c>
      <c r="BA4713" s="5" t="str">
        <f t="shared" si="1032"/>
        <v/>
      </c>
      <c r="BB4713" s="5" t="str">
        <f t="shared" si="1033"/>
        <v/>
      </c>
      <c r="BC4713" s="5" t="str">
        <f t="shared" si="1034"/>
        <v/>
      </c>
      <c r="BD4713" s="5" t="str">
        <f t="shared" si="1035"/>
        <v/>
      </c>
      <c r="BF4713" t="s">
        <v>28109</v>
      </c>
      <c r="BG4713" t="s">
        <v>28110</v>
      </c>
      <c r="BH4713" t="s">
        <v>28111</v>
      </c>
      <c r="BI4713" t="s">
        <v>28050</v>
      </c>
      <c r="BJ4713" t="s">
        <v>14205</v>
      </c>
      <c r="BK4713" t="s">
        <v>28112</v>
      </c>
    </row>
    <row r="4714" spans="1:63" x14ac:dyDescent="0.3">
      <c r="A4714">
        <v>7.7588900000000001</v>
      </c>
      <c r="B4714">
        <v>7.7333499999999997</v>
      </c>
      <c r="C4714">
        <v>7.7515400000000003</v>
      </c>
      <c r="D4714">
        <v>7.8579800000000004</v>
      </c>
      <c r="E4714">
        <v>8.06447</v>
      </c>
      <c r="F4714">
        <v>8.0853400000000004</v>
      </c>
      <c r="G4714">
        <v>8.1395499999999998</v>
      </c>
      <c r="H4714">
        <v>8.0574499999999993</v>
      </c>
      <c r="I4714">
        <v>8.0156899999999993</v>
      </c>
      <c r="J4714">
        <v>8.1774199999999997</v>
      </c>
      <c r="K4714">
        <v>8.0579900000000002</v>
      </c>
      <c r="L4714">
        <v>8.0590700000000002</v>
      </c>
      <c r="M4714" t="s">
        <v>0</v>
      </c>
      <c r="O4714" t="s">
        <v>1</v>
      </c>
      <c r="P4714" t="s">
        <v>1</v>
      </c>
      <c r="Q4714" t="s">
        <v>2</v>
      </c>
      <c r="R4714" t="s">
        <v>20120</v>
      </c>
      <c r="S4714" t="s">
        <v>8667</v>
      </c>
      <c r="T4714" t="s">
        <v>16679</v>
      </c>
      <c r="W4714">
        <v>0</v>
      </c>
      <c r="X4714" t="s">
        <v>7</v>
      </c>
      <c r="Y4714">
        <v>25</v>
      </c>
      <c r="Z4714">
        <v>2</v>
      </c>
      <c r="AA4714">
        <v>2</v>
      </c>
      <c r="AB4714">
        <v>2</v>
      </c>
      <c r="AC4714">
        <v>13.7</v>
      </c>
      <c r="AD4714">
        <v>1</v>
      </c>
      <c r="AF4714" t="s">
        <v>33894</v>
      </c>
      <c r="AG4714">
        <v>4.0461400000000003</v>
      </c>
      <c r="AH4714">
        <v>2.4943399999999998E-4</v>
      </c>
      <c r="AI4714">
        <v>-0.31126100000000001</v>
      </c>
      <c r="AJ4714">
        <f t="shared" si="1022"/>
        <v>0.31126100000000001</v>
      </c>
      <c r="AK4714">
        <v>-9.25474</v>
      </c>
      <c r="AL4714" t="str">
        <f t="shared" si="1023"/>
        <v/>
      </c>
      <c r="AM4714" t="str">
        <f t="shared" si="1024"/>
        <v/>
      </c>
      <c r="AN4714" t="str">
        <f t="shared" si="1025"/>
        <v/>
      </c>
      <c r="AO4714" t="str">
        <f t="shared" si="1026"/>
        <v/>
      </c>
      <c r="AQ4714">
        <v>3.2918599999999998</v>
      </c>
      <c r="AR4714">
        <v>1.0600399999999999E-3</v>
      </c>
      <c r="AS4714">
        <v>-0.30210300000000001</v>
      </c>
      <c r="AT4714">
        <f t="shared" si="1027"/>
        <v>0.30210300000000001</v>
      </c>
      <c r="AU4714">
        <v>-6.7618200000000002</v>
      </c>
      <c r="AV4714" t="str">
        <f t="shared" si="1028"/>
        <v/>
      </c>
      <c r="AW4714" t="str">
        <f t="shared" si="1029"/>
        <v/>
      </c>
      <c r="AX4714" t="str">
        <f t="shared" si="1030"/>
        <v/>
      </c>
      <c r="AY4714" t="str">
        <f t="shared" si="1031"/>
        <v/>
      </c>
      <c r="BA4714" s="5" t="str">
        <f t="shared" si="1032"/>
        <v/>
      </c>
      <c r="BB4714" s="5" t="str">
        <f t="shared" si="1033"/>
        <v/>
      </c>
      <c r="BC4714" s="5" t="str">
        <f t="shared" si="1034"/>
        <v/>
      </c>
      <c r="BD4714" s="5" t="str">
        <f t="shared" si="1035"/>
        <v/>
      </c>
      <c r="BF4714" t="s">
        <v>33892</v>
      </c>
      <c r="BG4714" t="s">
        <v>33893</v>
      </c>
      <c r="BH4714" t="s">
        <v>33894</v>
      </c>
      <c r="BJ4714" t="s">
        <v>7525</v>
      </c>
      <c r="BK4714" t="s">
        <v>33895</v>
      </c>
    </row>
    <row r="4715" spans="1:63" x14ac:dyDescent="0.3">
      <c r="A4715">
        <v>11.2264</v>
      </c>
      <c r="B4715">
        <v>11.272</v>
      </c>
      <c r="C4715">
        <v>11.2508</v>
      </c>
      <c r="D4715">
        <v>11.228899999999999</v>
      </c>
      <c r="E4715">
        <v>11.5444</v>
      </c>
      <c r="F4715">
        <v>11.5822</v>
      </c>
      <c r="G4715">
        <v>11.502599999999999</v>
      </c>
      <c r="H4715">
        <v>11.593999999999999</v>
      </c>
      <c r="I4715">
        <v>11.439</v>
      </c>
      <c r="J4715">
        <v>11.4979</v>
      </c>
      <c r="K4715">
        <v>11.517200000000001</v>
      </c>
      <c r="L4715">
        <v>11.4809</v>
      </c>
      <c r="M4715" t="s">
        <v>0</v>
      </c>
      <c r="O4715" t="s">
        <v>1</v>
      </c>
      <c r="P4715" t="s">
        <v>1</v>
      </c>
      <c r="Q4715" t="s">
        <v>2</v>
      </c>
      <c r="R4715" t="s">
        <v>5209</v>
      </c>
      <c r="S4715" t="s">
        <v>5210</v>
      </c>
      <c r="T4715" t="s">
        <v>5211</v>
      </c>
      <c r="U4715" t="s">
        <v>5212</v>
      </c>
      <c r="V4715" t="s">
        <v>5213</v>
      </c>
      <c r="W4715">
        <v>0</v>
      </c>
      <c r="X4715" t="s">
        <v>7</v>
      </c>
      <c r="Y4715">
        <v>60</v>
      </c>
      <c r="Z4715">
        <v>17</v>
      </c>
      <c r="AA4715">
        <v>41</v>
      </c>
      <c r="AB4715">
        <v>17</v>
      </c>
      <c r="AC4715">
        <v>35.5</v>
      </c>
      <c r="AD4715">
        <v>1</v>
      </c>
      <c r="AF4715" t="s">
        <v>5216</v>
      </c>
      <c r="AG4715">
        <v>4.9699200000000001</v>
      </c>
      <c r="AH4715" s="1">
        <v>4.3584100000000002E-5</v>
      </c>
      <c r="AI4715">
        <v>-0.31128899999999998</v>
      </c>
      <c r="AJ4715">
        <f t="shared" si="1022"/>
        <v>0.31128899999999998</v>
      </c>
      <c r="AK4715">
        <v>-13.395300000000001</v>
      </c>
      <c r="AL4715" t="str">
        <f t="shared" si="1023"/>
        <v/>
      </c>
      <c r="AM4715" t="str">
        <f t="shared" si="1024"/>
        <v/>
      </c>
      <c r="AN4715" t="str">
        <f t="shared" si="1025"/>
        <v/>
      </c>
      <c r="AO4715" t="str">
        <f t="shared" si="1026"/>
        <v/>
      </c>
      <c r="AQ4715">
        <v>4.7116300000000004</v>
      </c>
      <c r="AR4715" s="1">
        <v>6.6538999999999994E-5</v>
      </c>
      <c r="AS4715">
        <v>-0.23924300000000001</v>
      </c>
      <c r="AT4715">
        <f t="shared" si="1027"/>
        <v>0.23924300000000001</v>
      </c>
      <c r="AU4715">
        <v>-12.0924</v>
      </c>
      <c r="AV4715" t="str">
        <f t="shared" si="1028"/>
        <v/>
      </c>
      <c r="AW4715" t="str">
        <f t="shared" si="1029"/>
        <v/>
      </c>
      <c r="AX4715" t="str">
        <f t="shared" si="1030"/>
        <v/>
      </c>
      <c r="AY4715" t="str">
        <f t="shared" si="1031"/>
        <v/>
      </c>
      <c r="BA4715" s="5" t="str">
        <f t="shared" si="1032"/>
        <v/>
      </c>
      <c r="BB4715" s="5" t="str">
        <f t="shared" si="1033"/>
        <v/>
      </c>
      <c r="BC4715" s="5" t="str">
        <f t="shared" si="1034"/>
        <v/>
      </c>
      <c r="BD4715" s="5" t="str">
        <f t="shared" si="1035"/>
        <v/>
      </c>
      <c r="BF4715" t="s">
        <v>5214</v>
      </c>
      <c r="BG4715" t="s">
        <v>5215</v>
      </c>
      <c r="BH4715" t="s">
        <v>5216</v>
      </c>
      <c r="BI4715" t="s">
        <v>5212</v>
      </c>
      <c r="BJ4715" t="s">
        <v>5217</v>
      </c>
      <c r="BK4715" t="s">
        <v>5218</v>
      </c>
    </row>
    <row r="4716" spans="1:63" x14ac:dyDescent="0.3">
      <c r="A4716">
        <v>11.5349</v>
      </c>
      <c r="B4716">
        <v>11.528499999999999</v>
      </c>
      <c r="C4716">
        <v>11.5304</v>
      </c>
      <c r="D4716">
        <v>11.5692</v>
      </c>
      <c r="E4716">
        <v>11.8346</v>
      </c>
      <c r="F4716">
        <v>11.825799999999999</v>
      </c>
      <c r="G4716">
        <v>11.892300000000001</v>
      </c>
      <c r="H4716">
        <v>11.857100000000001</v>
      </c>
      <c r="I4716">
        <v>11.5152</v>
      </c>
      <c r="J4716">
        <v>11.5014</v>
      </c>
      <c r="K4716">
        <v>11.504799999999999</v>
      </c>
      <c r="L4716">
        <v>11.497199999999999</v>
      </c>
      <c r="M4716" t="s">
        <v>0</v>
      </c>
      <c r="O4716" t="s">
        <v>1</v>
      </c>
      <c r="P4716" t="s">
        <v>1</v>
      </c>
      <c r="Q4716" t="s">
        <v>2</v>
      </c>
      <c r="R4716" t="s">
        <v>9524</v>
      </c>
      <c r="S4716" t="s">
        <v>9525</v>
      </c>
      <c r="T4716" t="s">
        <v>9526</v>
      </c>
      <c r="U4716" t="s">
        <v>949</v>
      </c>
      <c r="V4716" t="s">
        <v>8769</v>
      </c>
      <c r="W4716">
        <v>0</v>
      </c>
      <c r="X4716" t="s">
        <v>7</v>
      </c>
      <c r="Y4716">
        <v>47</v>
      </c>
      <c r="Z4716">
        <v>19</v>
      </c>
      <c r="AA4716">
        <v>31</v>
      </c>
      <c r="AB4716">
        <v>19</v>
      </c>
      <c r="AC4716">
        <v>45.5</v>
      </c>
      <c r="AD4716">
        <v>1</v>
      </c>
      <c r="AF4716" t="s">
        <v>9529</v>
      </c>
      <c r="AG4716">
        <v>5.6728699999999996</v>
      </c>
      <c r="AH4716" s="1">
        <v>1.31301E-5</v>
      </c>
      <c r="AI4716">
        <v>-0.31170700000000001</v>
      </c>
      <c r="AJ4716">
        <f t="shared" si="1022"/>
        <v>0.31170700000000001</v>
      </c>
      <c r="AK4716">
        <v>-17.649699999999999</v>
      </c>
      <c r="AL4716" t="str">
        <f t="shared" si="1023"/>
        <v/>
      </c>
      <c r="AM4716" t="str">
        <f t="shared" si="1024"/>
        <v/>
      </c>
      <c r="AN4716" t="str">
        <f t="shared" si="1025"/>
        <v/>
      </c>
      <c r="AO4716" t="str">
        <f t="shared" si="1026"/>
        <v/>
      </c>
      <c r="AQ4716">
        <v>1.8908199999999999</v>
      </c>
      <c r="AR4716">
        <v>1.88843E-2</v>
      </c>
      <c r="AS4716">
        <v>3.6128500000000001E-2</v>
      </c>
      <c r="AT4716">
        <f t="shared" si="1027"/>
        <v>-3.6128500000000001E-2</v>
      </c>
      <c r="AU4716">
        <v>3.49796</v>
      </c>
      <c r="AV4716" t="str">
        <f t="shared" si="1028"/>
        <v/>
      </c>
      <c r="AW4716" t="str">
        <f t="shared" si="1029"/>
        <v/>
      </c>
      <c r="AX4716" t="str">
        <f t="shared" si="1030"/>
        <v/>
      </c>
      <c r="AY4716" t="str">
        <f t="shared" si="1031"/>
        <v/>
      </c>
      <c r="BA4716" s="5" t="str">
        <f t="shared" si="1032"/>
        <v/>
      </c>
      <c r="BB4716" s="5" t="str">
        <f t="shared" si="1033"/>
        <v/>
      </c>
      <c r="BC4716" s="5" t="str">
        <f t="shared" si="1034"/>
        <v/>
      </c>
      <c r="BD4716" s="5" t="str">
        <f t="shared" si="1035"/>
        <v/>
      </c>
      <c r="BF4716" t="s">
        <v>9527</v>
      </c>
      <c r="BG4716" t="s">
        <v>9528</v>
      </c>
      <c r="BH4716" t="s">
        <v>9529</v>
      </c>
      <c r="BI4716" t="s">
        <v>954</v>
      </c>
      <c r="BJ4716" t="s">
        <v>9530</v>
      </c>
      <c r="BK4716" t="s">
        <v>9531</v>
      </c>
    </row>
    <row r="4717" spans="1:63" x14ac:dyDescent="0.3">
      <c r="A4717">
        <v>9.7818500000000004</v>
      </c>
      <c r="B4717">
        <v>9.8036499999999993</v>
      </c>
      <c r="C4717">
        <v>9.8115299999999994</v>
      </c>
      <c r="D4717">
        <v>9.8654200000000003</v>
      </c>
      <c r="E4717">
        <v>10.1252</v>
      </c>
      <c r="F4717">
        <v>10.155099999999999</v>
      </c>
      <c r="G4717">
        <v>10.117900000000001</v>
      </c>
      <c r="H4717">
        <v>10.111499999999999</v>
      </c>
      <c r="I4717">
        <v>9.7078799999999994</v>
      </c>
      <c r="J4717">
        <v>9.7486999999999995</v>
      </c>
      <c r="K4717">
        <v>9.7592199999999991</v>
      </c>
      <c r="L4717">
        <v>9.73217</v>
      </c>
      <c r="M4717" t="s">
        <v>0</v>
      </c>
      <c r="O4717" t="s">
        <v>1</v>
      </c>
      <c r="P4717" t="s">
        <v>1</v>
      </c>
      <c r="Q4717" t="s">
        <v>2</v>
      </c>
      <c r="R4717" t="s">
        <v>25443</v>
      </c>
      <c r="S4717" t="s">
        <v>22760</v>
      </c>
      <c r="T4717" t="s">
        <v>24222</v>
      </c>
      <c r="U4717" t="s">
        <v>8349</v>
      </c>
      <c r="V4717" t="s">
        <v>25444</v>
      </c>
      <c r="W4717">
        <v>0</v>
      </c>
      <c r="X4717" t="s">
        <v>7</v>
      </c>
      <c r="Y4717">
        <v>9</v>
      </c>
      <c r="Z4717">
        <v>6</v>
      </c>
      <c r="AA4717">
        <v>7</v>
      </c>
      <c r="AB4717">
        <v>6</v>
      </c>
      <c r="AC4717">
        <v>79.400000000000006</v>
      </c>
      <c r="AD4717">
        <v>1</v>
      </c>
      <c r="AF4717" t="s">
        <v>25447</v>
      </c>
      <c r="AG4717">
        <v>5.33094</v>
      </c>
      <c r="AH4717" s="1">
        <v>2.2934599999999999E-5</v>
      </c>
      <c r="AI4717">
        <v>-0.31180000000000002</v>
      </c>
      <c r="AJ4717">
        <f t="shared" si="1022"/>
        <v>0.31180000000000002</v>
      </c>
      <c r="AK4717">
        <v>-15.440099999999999</v>
      </c>
      <c r="AL4717" t="str">
        <f t="shared" si="1023"/>
        <v/>
      </c>
      <c r="AM4717" t="str">
        <f t="shared" si="1024"/>
        <v/>
      </c>
      <c r="AN4717" t="str">
        <f t="shared" si="1025"/>
        <v/>
      </c>
      <c r="AO4717" t="str">
        <f t="shared" si="1026"/>
        <v/>
      </c>
      <c r="AQ4717">
        <v>2.0204</v>
      </c>
      <c r="AR4717">
        <v>1.43623E-2</v>
      </c>
      <c r="AS4717">
        <v>7.8623799999999994E-2</v>
      </c>
      <c r="AT4717">
        <f t="shared" si="1027"/>
        <v>-7.8623799999999994E-2</v>
      </c>
      <c r="AU4717">
        <v>3.7472099999999999</v>
      </c>
      <c r="AV4717" t="str">
        <f t="shared" si="1028"/>
        <v/>
      </c>
      <c r="AW4717" t="str">
        <f t="shared" si="1029"/>
        <v/>
      </c>
      <c r="AX4717" t="str">
        <f t="shared" si="1030"/>
        <v/>
      </c>
      <c r="AY4717" t="str">
        <f t="shared" si="1031"/>
        <v/>
      </c>
      <c r="BA4717" s="5" t="str">
        <f t="shared" si="1032"/>
        <v/>
      </c>
      <c r="BB4717" s="5" t="str">
        <f t="shared" si="1033"/>
        <v/>
      </c>
      <c r="BC4717" s="5" t="str">
        <f t="shared" si="1034"/>
        <v/>
      </c>
      <c r="BD4717" s="5" t="str">
        <f t="shared" si="1035"/>
        <v/>
      </c>
      <c r="BF4717" t="s">
        <v>25445</v>
      </c>
      <c r="BG4717" t="s">
        <v>25446</v>
      </c>
      <c r="BH4717" t="s">
        <v>25447</v>
      </c>
      <c r="BI4717" t="s">
        <v>8354</v>
      </c>
      <c r="BJ4717" t="s">
        <v>21575</v>
      </c>
      <c r="BK4717" t="s">
        <v>25448</v>
      </c>
    </row>
    <row r="4718" spans="1:63" x14ac:dyDescent="0.3">
      <c r="A4718">
        <v>10.0382</v>
      </c>
      <c r="B4718">
        <v>9.9716900000000006</v>
      </c>
      <c r="C4718">
        <v>10.004200000000001</v>
      </c>
      <c r="D4718">
        <v>10.051500000000001</v>
      </c>
      <c r="E4718">
        <v>10.3468</v>
      </c>
      <c r="F4718">
        <v>10.308999999999999</v>
      </c>
      <c r="G4718">
        <v>10.343500000000001</v>
      </c>
      <c r="H4718">
        <v>10.3162</v>
      </c>
      <c r="I4718">
        <v>10.1107</v>
      </c>
      <c r="J4718">
        <v>10.0792</v>
      </c>
      <c r="K4718">
        <v>10.1553</v>
      </c>
      <c r="L4718">
        <v>10.1792</v>
      </c>
      <c r="M4718" t="s">
        <v>0</v>
      </c>
      <c r="O4718" t="s">
        <v>1</v>
      </c>
      <c r="P4718" t="s">
        <v>1</v>
      </c>
      <c r="Q4718" t="s">
        <v>2</v>
      </c>
      <c r="R4718" t="s">
        <v>14553</v>
      </c>
      <c r="S4718" t="s">
        <v>14554</v>
      </c>
      <c r="T4718" t="s">
        <v>14555</v>
      </c>
      <c r="U4718" t="s">
        <v>10749</v>
      </c>
      <c r="V4718" t="s">
        <v>6925</v>
      </c>
      <c r="W4718">
        <v>0</v>
      </c>
      <c r="X4718" t="s">
        <v>7</v>
      </c>
      <c r="Y4718">
        <v>40</v>
      </c>
      <c r="Z4718">
        <v>12</v>
      </c>
      <c r="AA4718">
        <v>20</v>
      </c>
      <c r="AB4718">
        <v>11</v>
      </c>
      <c r="AC4718">
        <v>41.2</v>
      </c>
      <c r="AD4718">
        <v>1</v>
      </c>
      <c r="AF4718" t="s">
        <v>14558</v>
      </c>
      <c r="AG4718">
        <v>5.3224600000000004</v>
      </c>
      <c r="AH4718" s="1">
        <v>2.3198899999999999E-5</v>
      </c>
      <c r="AI4718">
        <v>-0.31248399999999998</v>
      </c>
      <c r="AJ4718">
        <f t="shared" si="1022"/>
        <v>0.31248399999999998</v>
      </c>
      <c r="AK4718">
        <v>-15.3888</v>
      </c>
      <c r="AL4718" t="str">
        <f t="shared" si="1023"/>
        <v/>
      </c>
      <c r="AM4718" t="str">
        <f t="shared" si="1024"/>
        <v/>
      </c>
      <c r="AN4718" t="str">
        <f t="shared" si="1025"/>
        <v/>
      </c>
      <c r="AO4718" t="str">
        <f t="shared" si="1026"/>
        <v/>
      </c>
      <c r="AQ4718">
        <v>2.1486200000000002</v>
      </c>
      <c r="AR4718">
        <v>1.10425E-2</v>
      </c>
      <c r="AS4718">
        <v>-0.114707</v>
      </c>
      <c r="AT4718">
        <f t="shared" si="1027"/>
        <v>0.114707</v>
      </c>
      <c r="AU4718">
        <v>-4.0021100000000001</v>
      </c>
      <c r="AV4718" t="str">
        <f t="shared" si="1028"/>
        <v/>
      </c>
      <c r="AW4718" t="str">
        <f t="shared" si="1029"/>
        <v/>
      </c>
      <c r="AX4718" t="str">
        <f t="shared" si="1030"/>
        <v/>
      </c>
      <c r="AY4718" t="str">
        <f t="shared" si="1031"/>
        <v/>
      </c>
      <c r="BA4718" s="5" t="str">
        <f t="shared" si="1032"/>
        <v/>
      </c>
      <c r="BB4718" s="5" t="str">
        <f t="shared" si="1033"/>
        <v/>
      </c>
      <c r="BC4718" s="5" t="str">
        <f t="shared" si="1034"/>
        <v/>
      </c>
      <c r="BD4718" s="5" t="str">
        <f t="shared" si="1035"/>
        <v/>
      </c>
      <c r="BF4718" t="s">
        <v>14556</v>
      </c>
      <c r="BG4718" t="s">
        <v>14557</v>
      </c>
      <c r="BH4718" t="s">
        <v>14558</v>
      </c>
      <c r="BI4718" t="s">
        <v>10754</v>
      </c>
      <c r="BJ4718" t="s">
        <v>14559</v>
      </c>
      <c r="BK4718" t="s">
        <v>14560</v>
      </c>
    </row>
    <row r="4719" spans="1:63" x14ac:dyDescent="0.3">
      <c r="A4719">
        <v>11.59</v>
      </c>
      <c r="B4719">
        <v>11.5427</v>
      </c>
      <c r="C4719">
        <v>11.5496</v>
      </c>
      <c r="D4719">
        <v>11.446199999999999</v>
      </c>
      <c r="E4719">
        <v>11.8588</v>
      </c>
      <c r="F4719">
        <v>11.782999999999999</v>
      </c>
      <c r="G4719">
        <v>11.888400000000001</v>
      </c>
      <c r="H4719">
        <v>11.8497</v>
      </c>
      <c r="I4719">
        <v>11.857900000000001</v>
      </c>
      <c r="J4719">
        <v>11.8133</v>
      </c>
      <c r="K4719">
        <v>11.7737</v>
      </c>
      <c r="L4719">
        <v>11.7469</v>
      </c>
      <c r="M4719" t="s">
        <v>0</v>
      </c>
      <c r="O4719" t="s">
        <v>1</v>
      </c>
      <c r="P4719" t="s">
        <v>1</v>
      </c>
      <c r="Q4719" t="s">
        <v>2</v>
      </c>
      <c r="R4719" t="s">
        <v>16247</v>
      </c>
      <c r="S4719" t="s">
        <v>16248</v>
      </c>
      <c r="T4719" t="s">
        <v>16249</v>
      </c>
      <c r="V4719" t="s">
        <v>14009</v>
      </c>
      <c r="W4719">
        <v>0</v>
      </c>
      <c r="X4719" t="s">
        <v>7</v>
      </c>
      <c r="Y4719">
        <v>28</v>
      </c>
      <c r="Z4719">
        <v>6</v>
      </c>
      <c r="AA4719">
        <v>22</v>
      </c>
      <c r="AB4719">
        <v>6</v>
      </c>
      <c r="AC4719">
        <v>25</v>
      </c>
      <c r="AD4719">
        <v>1</v>
      </c>
      <c r="AF4719" t="s">
        <v>16252</v>
      </c>
      <c r="AG4719">
        <v>3.7776200000000002</v>
      </c>
      <c r="AH4719">
        <v>4.2213199999999998E-4</v>
      </c>
      <c r="AI4719">
        <v>-0.312863</v>
      </c>
      <c r="AJ4719">
        <f t="shared" si="1022"/>
        <v>0.312863</v>
      </c>
      <c r="AK4719">
        <v>-8.2902400000000007</v>
      </c>
      <c r="AL4719" t="str">
        <f t="shared" si="1023"/>
        <v/>
      </c>
      <c r="AM4719" t="str">
        <f t="shared" si="1024"/>
        <v/>
      </c>
      <c r="AN4719" t="str">
        <f t="shared" si="1025"/>
        <v/>
      </c>
      <c r="AO4719" t="str">
        <f t="shared" si="1026"/>
        <v/>
      </c>
      <c r="AQ4719">
        <v>3.3148499999999999</v>
      </c>
      <c r="AR4719">
        <v>1.01282E-3</v>
      </c>
      <c r="AS4719">
        <v>-0.26583600000000002</v>
      </c>
      <c r="AT4719">
        <f t="shared" si="1027"/>
        <v>0.26583600000000002</v>
      </c>
      <c r="AU4719">
        <v>-6.8284799999999999</v>
      </c>
      <c r="AV4719" t="str">
        <f t="shared" si="1028"/>
        <v/>
      </c>
      <c r="AW4719" t="str">
        <f t="shared" si="1029"/>
        <v/>
      </c>
      <c r="AX4719" t="str">
        <f t="shared" si="1030"/>
        <v/>
      </c>
      <c r="AY4719" t="str">
        <f t="shared" si="1031"/>
        <v/>
      </c>
      <c r="BA4719" s="5" t="str">
        <f t="shared" si="1032"/>
        <v/>
      </c>
      <c r="BB4719" s="5" t="str">
        <f t="shared" si="1033"/>
        <v/>
      </c>
      <c r="BC4719" s="5" t="str">
        <f t="shared" si="1034"/>
        <v/>
      </c>
      <c r="BD4719" s="5" t="str">
        <f t="shared" si="1035"/>
        <v/>
      </c>
      <c r="BF4719" t="s">
        <v>16250</v>
      </c>
      <c r="BG4719" t="s">
        <v>16251</v>
      </c>
      <c r="BH4719" t="s">
        <v>16252</v>
      </c>
      <c r="BI4719" t="s">
        <v>1377</v>
      </c>
      <c r="BJ4719" t="s">
        <v>16253</v>
      </c>
      <c r="BK4719" t="s">
        <v>16254</v>
      </c>
    </row>
    <row r="4720" spans="1:63" x14ac:dyDescent="0.3">
      <c r="A4720">
        <v>11.055400000000001</v>
      </c>
      <c r="B4720">
        <v>11.0625</v>
      </c>
      <c r="C4720">
        <v>11.072900000000001</v>
      </c>
      <c r="D4720">
        <v>11.0124</v>
      </c>
      <c r="E4720">
        <v>11.3704</v>
      </c>
      <c r="F4720">
        <v>11.369199999999999</v>
      </c>
      <c r="G4720">
        <v>11.3446</v>
      </c>
      <c r="H4720">
        <v>11.3712</v>
      </c>
      <c r="I4720">
        <v>11.362299999999999</v>
      </c>
      <c r="J4720">
        <v>11.354200000000001</v>
      </c>
      <c r="K4720">
        <v>11.3285</v>
      </c>
      <c r="L4720">
        <v>11.3119</v>
      </c>
      <c r="M4720" t="s">
        <v>0</v>
      </c>
      <c r="O4720" t="s">
        <v>1</v>
      </c>
      <c r="P4720" t="s">
        <v>1</v>
      </c>
      <c r="Q4720" t="s">
        <v>2</v>
      </c>
      <c r="R4720" t="s">
        <v>12037</v>
      </c>
      <c r="S4720" t="s">
        <v>1273</v>
      </c>
      <c r="T4720" t="s">
        <v>12038</v>
      </c>
      <c r="U4720" t="s">
        <v>1108</v>
      </c>
      <c r="V4720" t="s">
        <v>12039</v>
      </c>
      <c r="W4720">
        <v>0</v>
      </c>
      <c r="X4720" t="s">
        <v>7</v>
      </c>
      <c r="Y4720">
        <v>25</v>
      </c>
      <c r="Z4720">
        <v>15</v>
      </c>
      <c r="AA4720">
        <v>25</v>
      </c>
      <c r="AB4720">
        <v>15</v>
      </c>
      <c r="AC4720">
        <v>78.8</v>
      </c>
      <c r="AD4720">
        <v>1</v>
      </c>
      <c r="AF4720" t="s">
        <v>12042</v>
      </c>
      <c r="AG4720">
        <v>6.1445600000000002</v>
      </c>
      <c r="AH4720" s="1">
        <v>6.3589100000000001E-6</v>
      </c>
      <c r="AI4720">
        <v>-0.313085</v>
      </c>
      <c r="AJ4720">
        <f t="shared" si="1022"/>
        <v>0.313085</v>
      </c>
      <c r="AK4720">
        <v>-21.206</v>
      </c>
      <c r="AL4720" t="str">
        <f t="shared" si="1023"/>
        <v/>
      </c>
      <c r="AM4720" t="str">
        <f t="shared" si="1024"/>
        <v/>
      </c>
      <c r="AN4720" t="str">
        <f t="shared" si="1025"/>
        <v/>
      </c>
      <c r="AO4720" t="str">
        <f t="shared" si="1026"/>
        <v/>
      </c>
      <c r="AQ4720">
        <v>5.4745799999999996</v>
      </c>
      <c r="AR4720" s="1">
        <v>1.6895500000000001E-5</v>
      </c>
      <c r="AS4720">
        <v>-0.28842000000000001</v>
      </c>
      <c r="AT4720">
        <f t="shared" si="1027"/>
        <v>0.28842000000000001</v>
      </c>
      <c r="AU4720">
        <v>-16.3338</v>
      </c>
      <c r="AV4720" t="str">
        <f t="shared" si="1028"/>
        <v/>
      </c>
      <c r="AW4720" t="str">
        <f t="shared" si="1029"/>
        <v/>
      </c>
      <c r="AX4720" t="str">
        <f t="shared" si="1030"/>
        <v/>
      </c>
      <c r="AY4720" t="str">
        <f t="shared" si="1031"/>
        <v/>
      </c>
      <c r="BA4720" s="5" t="str">
        <f t="shared" si="1032"/>
        <v/>
      </c>
      <c r="BB4720" s="5" t="str">
        <f t="shared" si="1033"/>
        <v/>
      </c>
      <c r="BC4720" s="5" t="str">
        <f t="shared" si="1034"/>
        <v/>
      </c>
      <c r="BD4720" s="5" t="str">
        <f t="shared" si="1035"/>
        <v/>
      </c>
      <c r="BF4720" t="s">
        <v>12040</v>
      </c>
      <c r="BG4720" t="s">
        <v>12041</v>
      </c>
      <c r="BH4720" t="s">
        <v>12042</v>
      </c>
      <c r="BI4720" t="s">
        <v>1108</v>
      </c>
      <c r="BJ4720" t="s">
        <v>890</v>
      </c>
      <c r="BK4720" t="s">
        <v>12043</v>
      </c>
    </row>
    <row r="4721" spans="1:63" x14ac:dyDescent="0.3">
      <c r="A4721">
        <v>11.467599999999999</v>
      </c>
      <c r="B4721">
        <v>11.513400000000001</v>
      </c>
      <c r="C4721">
        <v>11.4984</v>
      </c>
      <c r="D4721">
        <v>11.4359</v>
      </c>
      <c r="E4721">
        <v>11.831899999999999</v>
      </c>
      <c r="F4721">
        <v>11.769399999999999</v>
      </c>
      <c r="G4721">
        <v>11.7483</v>
      </c>
      <c r="H4721">
        <v>11.8192</v>
      </c>
      <c r="I4721">
        <v>11.8169</v>
      </c>
      <c r="J4721">
        <v>11.702</v>
      </c>
      <c r="K4721">
        <v>11.7263</v>
      </c>
      <c r="L4721">
        <v>11.5852</v>
      </c>
      <c r="M4721" t="s">
        <v>0</v>
      </c>
      <c r="O4721" t="s">
        <v>1</v>
      </c>
      <c r="P4721" t="s">
        <v>1</v>
      </c>
      <c r="Q4721" t="s">
        <v>2</v>
      </c>
      <c r="R4721" t="s">
        <v>14777</v>
      </c>
      <c r="S4721" t="s">
        <v>14778</v>
      </c>
      <c r="T4721" t="s">
        <v>14779</v>
      </c>
      <c r="U4721" t="s">
        <v>2819</v>
      </c>
      <c r="V4721" t="s">
        <v>14780</v>
      </c>
      <c r="W4721">
        <v>0</v>
      </c>
      <c r="X4721" t="s">
        <v>7</v>
      </c>
      <c r="Y4721">
        <v>64</v>
      </c>
      <c r="Z4721">
        <v>9</v>
      </c>
      <c r="AA4721">
        <v>23</v>
      </c>
      <c r="AB4721">
        <v>9</v>
      </c>
      <c r="AC4721">
        <v>13.7</v>
      </c>
      <c r="AD4721">
        <v>1</v>
      </c>
      <c r="AF4721" t="s">
        <v>14783</v>
      </c>
      <c r="AG4721">
        <v>4.6737599999999997</v>
      </c>
      <c r="AH4721" s="1">
        <v>7.4884300000000004E-5</v>
      </c>
      <c r="AI4721">
        <v>-0.31336999999999998</v>
      </c>
      <c r="AJ4721">
        <f t="shared" si="1022"/>
        <v>0.31336999999999998</v>
      </c>
      <c r="AK4721">
        <v>-11.9116</v>
      </c>
      <c r="AL4721" t="str">
        <f t="shared" si="1023"/>
        <v/>
      </c>
      <c r="AM4721" t="str">
        <f t="shared" si="1024"/>
        <v/>
      </c>
      <c r="AN4721" t="str">
        <f t="shared" si="1025"/>
        <v/>
      </c>
      <c r="AO4721" t="str">
        <f t="shared" si="1026"/>
        <v/>
      </c>
      <c r="AQ4721">
        <v>2.3912399999999998</v>
      </c>
      <c r="AR4721">
        <v>6.6384299999999999E-3</v>
      </c>
      <c r="AS4721">
        <v>-0.22878299999999999</v>
      </c>
      <c r="AT4721">
        <f t="shared" si="1027"/>
        <v>0.22878299999999999</v>
      </c>
      <c r="AU4721">
        <v>-4.5095999999999998</v>
      </c>
      <c r="AV4721" t="str">
        <f t="shared" si="1028"/>
        <v/>
      </c>
      <c r="AW4721" t="str">
        <f t="shared" si="1029"/>
        <v/>
      </c>
      <c r="AX4721" t="str">
        <f t="shared" si="1030"/>
        <v/>
      </c>
      <c r="AY4721" t="str">
        <f t="shared" si="1031"/>
        <v/>
      </c>
      <c r="BA4721" s="5" t="str">
        <f t="shared" si="1032"/>
        <v/>
      </c>
      <c r="BB4721" s="5" t="str">
        <f t="shared" si="1033"/>
        <v/>
      </c>
      <c r="BC4721" s="5" t="str">
        <f t="shared" si="1034"/>
        <v/>
      </c>
      <c r="BD4721" s="5" t="str">
        <f t="shared" si="1035"/>
        <v/>
      </c>
      <c r="BF4721" t="s">
        <v>14781</v>
      </c>
      <c r="BG4721" t="s">
        <v>14782</v>
      </c>
      <c r="BH4721" t="s">
        <v>14783</v>
      </c>
      <c r="BI4721" t="s">
        <v>2824</v>
      </c>
      <c r="BJ4721" t="s">
        <v>194</v>
      </c>
      <c r="BK4721" t="s">
        <v>14784</v>
      </c>
    </row>
    <row r="4722" spans="1:63" x14ac:dyDescent="0.3">
      <c r="A4722">
        <v>13.0701</v>
      </c>
      <c r="B4722">
        <v>13.1129</v>
      </c>
      <c r="C4722">
        <v>13.077199999999999</v>
      </c>
      <c r="D4722">
        <v>13.041700000000001</v>
      </c>
      <c r="E4722">
        <v>13.3759</v>
      </c>
      <c r="F4722">
        <v>13.3764</v>
      </c>
      <c r="G4722">
        <v>13.405799999999999</v>
      </c>
      <c r="H4722">
        <v>13.397600000000001</v>
      </c>
      <c r="I4722">
        <v>13.2372</v>
      </c>
      <c r="J4722">
        <v>13.1876</v>
      </c>
      <c r="K4722">
        <v>13.2042</v>
      </c>
      <c r="L4722">
        <v>13.215400000000001</v>
      </c>
      <c r="M4722" t="s">
        <v>0</v>
      </c>
      <c r="O4722" t="s">
        <v>1</v>
      </c>
      <c r="P4722" t="s">
        <v>1</v>
      </c>
      <c r="Q4722" t="s">
        <v>2</v>
      </c>
      <c r="R4722" t="s">
        <v>1156</v>
      </c>
      <c r="S4722" t="s">
        <v>1157</v>
      </c>
      <c r="T4722" t="s">
        <v>1158</v>
      </c>
      <c r="U4722" t="s">
        <v>1159</v>
      </c>
      <c r="V4722" t="s">
        <v>1160</v>
      </c>
      <c r="W4722">
        <v>0</v>
      </c>
      <c r="X4722" t="s">
        <v>7</v>
      </c>
      <c r="Y4722">
        <v>56</v>
      </c>
      <c r="Z4722">
        <v>45</v>
      </c>
      <c r="AA4722">
        <v>107</v>
      </c>
      <c r="AB4722">
        <v>45</v>
      </c>
      <c r="AC4722">
        <v>106.8</v>
      </c>
      <c r="AD4722">
        <v>1</v>
      </c>
      <c r="AF4722" t="s">
        <v>1163</v>
      </c>
      <c r="AG4722">
        <v>5.8636600000000003</v>
      </c>
      <c r="AH4722" s="1">
        <v>9.8599599999999994E-6</v>
      </c>
      <c r="AI4722">
        <v>-0.31342199999999998</v>
      </c>
      <c r="AJ4722">
        <f t="shared" si="1022"/>
        <v>0.31342199999999998</v>
      </c>
      <c r="AK4722">
        <v>-19.0122</v>
      </c>
      <c r="AL4722" t="str">
        <f t="shared" si="1023"/>
        <v/>
      </c>
      <c r="AM4722" t="str">
        <f t="shared" si="1024"/>
        <v/>
      </c>
      <c r="AN4722" t="str">
        <f t="shared" si="1025"/>
        <v/>
      </c>
      <c r="AO4722" t="str">
        <f t="shared" si="1026"/>
        <v/>
      </c>
      <c r="AQ4722">
        <v>3.5521600000000002</v>
      </c>
      <c r="AR4722">
        <v>6.3320399999999995E-4</v>
      </c>
      <c r="AS4722">
        <v>-0.13561599999999999</v>
      </c>
      <c r="AT4722">
        <f t="shared" si="1027"/>
        <v>0.13561599999999999</v>
      </c>
      <c r="AU4722">
        <v>-7.5485600000000002</v>
      </c>
      <c r="AV4722" t="str">
        <f t="shared" si="1028"/>
        <v/>
      </c>
      <c r="AW4722" t="str">
        <f t="shared" si="1029"/>
        <v/>
      </c>
      <c r="AX4722" t="str">
        <f t="shared" si="1030"/>
        <v/>
      </c>
      <c r="AY4722" t="str">
        <f t="shared" si="1031"/>
        <v/>
      </c>
      <c r="BA4722" s="5" t="str">
        <f t="shared" si="1032"/>
        <v/>
      </c>
      <c r="BB4722" s="5" t="str">
        <f t="shared" si="1033"/>
        <v/>
      </c>
      <c r="BC4722" s="5" t="str">
        <f t="shared" si="1034"/>
        <v/>
      </c>
      <c r="BD4722" s="5" t="str">
        <f t="shared" si="1035"/>
        <v/>
      </c>
      <c r="BF4722" t="s">
        <v>1161</v>
      </c>
      <c r="BG4722" t="s">
        <v>1162</v>
      </c>
      <c r="BH4722" t="s">
        <v>1163</v>
      </c>
      <c r="BI4722" t="s">
        <v>1164</v>
      </c>
      <c r="BJ4722" t="s">
        <v>1165</v>
      </c>
      <c r="BK4722" t="s">
        <v>1166</v>
      </c>
    </row>
    <row r="4723" spans="1:63" x14ac:dyDescent="0.3">
      <c r="A4723">
        <v>9.3347200000000008</v>
      </c>
      <c r="B4723">
        <v>9.32057</v>
      </c>
      <c r="C4723">
        <v>9.4115099999999998</v>
      </c>
      <c r="D4723">
        <v>9.4174299999999995</v>
      </c>
      <c r="E4723">
        <v>9.7106300000000001</v>
      </c>
      <c r="F4723">
        <v>9.7070100000000004</v>
      </c>
      <c r="G4723">
        <v>9.6838700000000006</v>
      </c>
      <c r="H4723">
        <v>9.6366200000000006</v>
      </c>
      <c r="I4723">
        <v>9.4317100000000007</v>
      </c>
      <c r="J4723">
        <v>9.3689400000000003</v>
      </c>
      <c r="K4723">
        <v>9.4493600000000004</v>
      </c>
      <c r="L4723">
        <v>9.4412800000000008</v>
      </c>
      <c r="M4723" t="s">
        <v>0</v>
      </c>
      <c r="O4723" t="s">
        <v>1</v>
      </c>
      <c r="Q4723" t="s">
        <v>164</v>
      </c>
      <c r="R4723" t="s">
        <v>19051</v>
      </c>
      <c r="S4723" t="s">
        <v>19052</v>
      </c>
      <c r="T4723" t="s">
        <v>7876</v>
      </c>
      <c r="V4723" t="s">
        <v>19053</v>
      </c>
      <c r="W4723">
        <v>0</v>
      </c>
      <c r="X4723" t="s">
        <v>7</v>
      </c>
      <c r="Y4723">
        <v>19</v>
      </c>
      <c r="Z4723">
        <v>9</v>
      </c>
      <c r="AA4723">
        <v>10</v>
      </c>
      <c r="AB4723">
        <v>9</v>
      </c>
      <c r="AC4723">
        <v>75</v>
      </c>
      <c r="AD4723">
        <v>1</v>
      </c>
      <c r="AF4723" t="s">
        <v>19056</v>
      </c>
      <c r="AG4723">
        <v>4.3079099999999997</v>
      </c>
      <c r="AH4723">
        <v>1.5072600000000001E-4</v>
      </c>
      <c r="AI4723">
        <v>-0.31347700000000001</v>
      </c>
      <c r="AJ4723">
        <f t="shared" si="1022"/>
        <v>0.31347700000000001</v>
      </c>
      <c r="AK4723">
        <v>-10.289300000000001</v>
      </c>
      <c r="AL4723" t="str">
        <f t="shared" si="1023"/>
        <v/>
      </c>
      <c r="AM4723" t="str">
        <f t="shared" si="1024"/>
        <v/>
      </c>
      <c r="AN4723" t="str">
        <f t="shared" si="1025"/>
        <v/>
      </c>
      <c r="AO4723" t="str">
        <f t="shared" si="1026"/>
        <v/>
      </c>
      <c r="AQ4723">
        <v>0.82917200000000002</v>
      </c>
      <c r="AR4723">
        <v>0.17882200000000001</v>
      </c>
      <c r="AS4723">
        <v>-5.1762799999999998E-2</v>
      </c>
      <c r="AT4723">
        <f t="shared" si="1027"/>
        <v>5.1762799999999998E-2</v>
      </c>
      <c r="AU4723">
        <v>-1.6589700000000001</v>
      </c>
      <c r="AV4723" t="str">
        <f t="shared" si="1028"/>
        <v/>
      </c>
      <c r="AW4723" t="str">
        <f t="shared" si="1029"/>
        <v/>
      </c>
      <c r="AX4723" t="str">
        <f t="shared" si="1030"/>
        <v/>
      </c>
      <c r="AY4723" t="str">
        <f t="shared" si="1031"/>
        <v/>
      </c>
      <c r="BA4723" s="5" t="str">
        <f t="shared" si="1032"/>
        <v/>
      </c>
      <c r="BB4723" s="5" t="str">
        <f t="shared" si="1033"/>
        <v/>
      </c>
      <c r="BC4723" s="5" t="str">
        <f t="shared" si="1034"/>
        <v/>
      </c>
      <c r="BD4723" s="5" t="str">
        <f t="shared" si="1035"/>
        <v/>
      </c>
      <c r="BF4723" t="s">
        <v>19054</v>
      </c>
      <c r="BG4723" t="s">
        <v>19055</v>
      </c>
      <c r="BH4723" t="s">
        <v>19056</v>
      </c>
      <c r="BJ4723" t="s">
        <v>2072</v>
      </c>
      <c r="BK4723" t="s">
        <v>19057</v>
      </c>
    </row>
    <row r="4724" spans="1:63" x14ac:dyDescent="0.3">
      <c r="A4724">
        <v>9.7426499999999994</v>
      </c>
      <c r="B4724">
        <v>9.7291100000000004</v>
      </c>
      <c r="C4724">
        <v>9.7846299999999999</v>
      </c>
      <c r="D4724">
        <v>9.7210999999999999</v>
      </c>
      <c r="E4724">
        <v>10.059200000000001</v>
      </c>
      <c r="F4724">
        <v>10.0665</v>
      </c>
      <c r="G4724">
        <v>10.038</v>
      </c>
      <c r="H4724">
        <v>10.0692</v>
      </c>
      <c r="I4724">
        <v>9.86233</v>
      </c>
      <c r="J4724">
        <v>9.9008699999999994</v>
      </c>
      <c r="K4724">
        <v>9.8512799999999991</v>
      </c>
      <c r="L4724">
        <v>9.9034300000000002</v>
      </c>
      <c r="M4724" t="s">
        <v>0</v>
      </c>
      <c r="O4724" t="s">
        <v>1</v>
      </c>
      <c r="P4724" t="s">
        <v>1</v>
      </c>
      <c r="Q4724" t="s">
        <v>2</v>
      </c>
      <c r="S4724" t="s">
        <v>1273</v>
      </c>
      <c r="T4724" t="s">
        <v>21696</v>
      </c>
      <c r="V4724" t="s">
        <v>21697</v>
      </c>
      <c r="W4724">
        <v>0</v>
      </c>
      <c r="X4724" t="s">
        <v>7</v>
      </c>
      <c r="Y4724">
        <v>26</v>
      </c>
      <c r="Z4724">
        <v>6</v>
      </c>
      <c r="AA4724">
        <v>8</v>
      </c>
      <c r="AB4724">
        <v>6</v>
      </c>
      <c r="AC4724">
        <v>29.4</v>
      </c>
      <c r="AD4724">
        <v>1</v>
      </c>
      <c r="AF4724" t="s">
        <v>21700</v>
      </c>
      <c r="AG4724">
        <v>5.9749100000000004</v>
      </c>
      <c r="AH4724" s="1">
        <v>8.2066300000000007E-6</v>
      </c>
      <c r="AI4724">
        <v>-0.31383800000000001</v>
      </c>
      <c r="AJ4724">
        <f t="shared" si="1022"/>
        <v>0.31383800000000001</v>
      </c>
      <c r="AK4724">
        <v>-19.853200000000001</v>
      </c>
      <c r="AL4724" t="str">
        <f t="shared" si="1023"/>
        <v/>
      </c>
      <c r="AM4724" t="str">
        <f t="shared" si="1024"/>
        <v/>
      </c>
      <c r="AN4724" t="str">
        <f t="shared" si="1025"/>
        <v/>
      </c>
      <c r="AO4724" t="str">
        <f t="shared" si="1026"/>
        <v/>
      </c>
      <c r="AQ4724">
        <v>3.3603499999999999</v>
      </c>
      <c r="AR4724">
        <v>9.2348300000000001E-4</v>
      </c>
      <c r="AS4724">
        <v>-0.135103</v>
      </c>
      <c r="AT4724">
        <f t="shared" si="1027"/>
        <v>0.135103</v>
      </c>
      <c r="AU4724">
        <v>-6.9620199999999999</v>
      </c>
      <c r="AV4724" t="str">
        <f t="shared" si="1028"/>
        <v/>
      </c>
      <c r="AW4724" t="str">
        <f t="shared" si="1029"/>
        <v/>
      </c>
      <c r="AX4724" t="str">
        <f t="shared" si="1030"/>
        <v/>
      </c>
      <c r="AY4724" t="str">
        <f t="shared" si="1031"/>
        <v/>
      </c>
      <c r="BA4724" s="5" t="str">
        <f t="shared" si="1032"/>
        <v/>
      </c>
      <c r="BB4724" s="5" t="str">
        <f t="shared" si="1033"/>
        <v/>
      </c>
      <c r="BC4724" s="5" t="str">
        <f t="shared" si="1034"/>
        <v/>
      </c>
      <c r="BD4724" s="5" t="str">
        <f t="shared" si="1035"/>
        <v/>
      </c>
      <c r="BF4724" t="s">
        <v>21698</v>
      </c>
      <c r="BG4724" t="s">
        <v>21699</v>
      </c>
      <c r="BH4724" t="s">
        <v>21700</v>
      </c>
      <c r="BK4724" t="s">
        <v>21701</v>
      </c>
    </row>
    <row r="4725" spans="1:63" x14ac:dyDescent="0.3">
      <c r="A4725">
        <v>9.1641499999999994</v>
      </c>
      <c r="B4725">
        <v>9.2167499999999993</v>
      </c>
      <c r="C4725">
        <v>9.35337</v>
      </c>
      <c r="D4725">
        <v>9.2244799999999998</v>
      </c>
      <c r="E4725">
        <v>9.5272799999999993</v>
      </c>
      <c r="F4725">
        <v>9.5926399999999994</v>
      </c>
      <c r="G4725">
        <v>9.5570799999999991</v>
      </c>
      <c r="H4725">
        <v>9.5374099999999995</v>
      </c>
      <c r="I4725">
        <v>9.4241700000000002</v>
      </c>
      <c r="J4725">
        <v>9.4990500000000004</v>
      </c>
      <c r="K4725">
        <v>9.5572700000000008</v>
      </c>
      <c r="L4725">
        <v>9.57043</v>
      </c>
      <c r="M4725" t="s">
        <v>0</v>
      </c>
      <c r="O4725" t="s">
        <v>1</v>
      </c>
      <c r="P4725" t="s">
        <v>1</v>
      </c>
      <c r="Q4725" t="s">
        <v>2</v>
      </c>
      <c r="R4725" t="s">
        <v>16664</v>
      </c>
      <c r="S4725" t="s">
        <v>16665</v>
      </c>
      <c r="T4725" t="s">
        <v>16666</v>
      </c>
      <c r="U4725" t="s">
        <v>3458</v>
      </c>
      <c r="V4725" t="s">
        <v>1378</v>
      </c>
      <c r="W4725">
        <v>0</v>
      </c>
      <c r="X4725" t="s">
        <v>7</v>
      </c>
      <c r="Y4725">
        <v>19</v>
      </c>
      <c r="Z4725">
        <v>5</v>
      </c>
      <c r="AA4725">
        <v>11</v>
      </c>
      <c r="AB4725">
        <v>5</v>
      </c>
      <c r="AC4725">
        <v>43.4</v>
      </c>
      <c r="AD4725">
        <v>1</v>
      </c>
      <c r="AF4725" t="s">
        <v>16669</v>
      </c>
      <c r="AG4725">
        <v>3.4893100000000001</v>
      </c>
      <c r="AH4725">
        <v>7.3938900000000002E-4</v>
      </c>
      <c r="AI4725">
        <v>-0.313917</v>
      </c>
      <c r="AJ4725">
        <f t="shared" si="1022"/>
        <v>0.313917</v>
      </c>
      <c r="AK4725">
        <v>-7.3520500000000002</v>
      </c>
      <c r="AL4725" t="str">
        <f t="shared" si="1023"/>
        <v/>
      </c>
      <c r="AM4725" t="str">
        <f t="shared" si="1024"/>
        <v/>
      </c>
      <c r="AN4725" t="str">
        <f t="shared" si="1025"/>
        <v/>
      </c>
      <c r="AO4725" t="str">
        <f t="shared" si="1026"/>
        <v/>
      </c>
      <c r="AQ4725">
        <v>2.7075900000000002</v>
      </c>
      <c r="AR4725">
        <v>3.4822E-3</v>
      </c>
      <c r="AS4725">
        <v>-0.27304</v>
      </c>
      <c r="AT4725">
        <f t="shared" si="1027"/>
        <v>0.27304</v>
      </c>
      <c r="AU4725">
        <v>-5.2281500000000003</v>
      </c>
      <c r="AV4725" t="str">
        <f t="shared" si="1028"/>
        <v/>
      </c>
      <c r="AW4725" t="str">
        <f t="shared" si="1029"/>
        <v/>
      </c>
      <c r="AX4725" t="str">
        <f t="shared" si="1030"/>
        <v/>
      </c>
      <c r="AY4725" t="str">
        <f t="shared" si="1031"/>
        <v/>
      </c>
      <c r="BA4725" s="5" t="str">
        <f t="shared" si="1032"/>
        <v/>
      </c>
      <c r="BB4725" s="5" t="str">
        <f t="shared" si="1033"/>
        <v/>
      </c>
      <c r="BC4725" s="5" t="str">
        <f t="shared" si="1034"/>
        <v/>
      </c>
      <c r="BD4725" s="5" t="str">
        <f t="shared" si="1035"/>
        <v/>
      </c>
      <c r="BF4725" t="s">
        <v>16667</v>
      </c>
      <c r="BG4725" t="s">
        <v>16668</v>
      </c>
      <c r="BH4725" t="s">
        <v>16669</v>
      </c>
      <c r="BI4725" t="s">
        <v>3458</v>
      </c>
      <c r="BK4725" t="s">
        <v>16670</v>
      </c>
    </row>
    <row r="4726" spans="1:63" x14ac:dyDescent="0.3">
      <c r="A4726">
        <v>9.5385799999999996</v>
      </c>
      <c r="B4726">
        <v>9.7026900000000005</v>
      </c>
      <c r="C4726">
        <v>9.5430299999999999</v>
      </c>
      <c r="D4726">
        <v>9.5860900000000004</v>
      </c>
      <c r="E4726">
        <v>9.8818800000000007</v>
      </c>
      <c r="F4726">
        <v>9.9502600000000001</v>
      </c>
      <c r="G4726">
        <v>9.8526900000000008</v>
      </c>
      <c r="H4726">
        <v>9.94163</v>
      </c>
      <c r="I4726">
        <v>9.6981800000000007</v>
      </c>
      <c r="J4726">
        <v>9.7812000000000001</v>
      </c>
      <c r="K4726">
        <v>9.8439200000000007</v>
      </c>
      <c r="L4726">
        <v>9.8899600000000003</v>
      </c>
      <c r="M4726" t="s">
        <v>0</v>
      </c>
      <c r="O4726" t="s">
        <v>1</v>
      </c>
      <c r="P4726" t="s">
        <v>1</v>
      </c>
      <c r="Q4726" t="s">
        <v>2</v>
      </c>
      <c r="R4726" t="s">
        <v>17934</v>
      </c>
      <c r="S4726" t="s">
        <v>17935</v>
      </c>
      <c r="T4726" t="s">
        <v>17936</v>
      </c>
      <c r="U4726" t="s">
        <v>3835</v>
      </c>
      <c r="V4726" t="s">
        <v>17937</v>
      </c>
      <c r="W4726">
        <v>0</v>
      </c>
      <c r="X4726" t="s">
        <v>7</v>
      </c>
      <c r="Y4726">
        <v>35</v>
      </c>
      <c r="Z4726">
        <v>8</v>
      </c>
      <c r="AA4726">
        <v>13</v>
      </c>
      <c r="AB4726">
        <v>8</v>
      </c>
      <c r="AC4726">
        <v>31.6</v>
      </c>
      <c r="AD4726">
        <v>1</v>
      </c>
      <c r="AF4726" t="s">
        <v>17940</v>
      </c>
      <c r="AG4726">
        <v>3.3711600000000002</v>
      </c>
      <c r="AH4726">
        <v>9.3154299999999995E-4</v>
      </c>
      <c r="AI4726">
        <v>-0.31401800000000002</v>
      </c>
      <c r="AJ4726">
        <f t="shared" si="1022"/>
        <v>0.31401800000000002</v>
      </c>
      <c r="AK4726">
        <v>-6.99404</v>
      </c>
      <c r="AL4726" t="str">
        <f t="shared" si="1023"/>
        <v/>
      </c>
      <c r="AM4726" t="str">
        <f t="shared" si="1024"/>
        <v/>
      </c>
      <c r="AN4726" t="str">
        <f t="shared" si="1025"/>
        <v/>
      </c>
      <c r="AO4726" t="str">
        <f t="shared" si="1026"/>
        <v/>
      </c>
      <c r="AQ4726">
        <v>2.0131100000000002</v>
      </c>
      <c r="AR4726">
        <v>1.4586099999999999E-2</v>
      </c>
      <c r="AS4726">
        <v>-0.21071799999999999</v>
      </c>
      <c r="AT4726">
        <f t="shared" si="1027"/>
        <v>0.21071799999999999</v>
      </c>
      <c r="AU4726">
        <v>-3.7329699999999999</v>
      </c>
      <c r="AV4726" t="str">
        <f t="shared" si="1028"/>
        <v/>
      </c>
      <c r="AW4726" t="str">
        <f t="shared" si="1029"/>
        <v/>
      </c>
      <c r="AX4726" t="str">
        <f t="shared" si="1030"/>
        <v/>
      </c>
      <c r="AY4726" t="str">
        <f t="shared" si="1031"/>
        <v/>
      </c>
      <c r="BA4726" s="5" t="str">
        <f t="shared" si="1032"/>
        <v/>
      </c>
      <c r="BB4726" s="5" t="str">
        <f t="shared" si="1033"/>
        <v/>
      </c>
      <c r="BC4726" s="5" t="str">
        <f t="shared" si="1034"/>
        <v/>
      </c>
      <c r="BD4726" s="5" t="str">
        <f t="shared" si="1035"/>
        <v/>
      </c>
      <c r="BF4726" t="s">
        <v>17938</v>
      </c>
      <c r="BG4726" t="s">
        <v>17939</v>
      </c>
      <c r="BH4726" t="s">
        <v>17940</v>
      </c>
      <c r="BI4726" t="s">
        <v>3840</v>
      </c>
      <c r="BJ4726" t="s">
        <v>3841</v>
      </c>
      <c r="BK4726" t="s">
        <v>17941</v>
      </c>
    </row>
    <row r="4727" spans="1:63" x14ac:dyDescent="0.3">
      <c r="A4727">
        <v>5.7333499999999997</v>
      </c>
      <c r="B4727">
        <v>5.9611599999999996</v>
      </c>
      <c r="C4727">
        <v>5.8073499999999996</v>
      </c>
      <c r="D4727">
        <v>5.7760999999999996</v>
      </c>
      <c r="E4727">
        <v>6.0067500000000003</v>
      </c>
      <c r="F4727">
        <v>6.2326600000000001</v>
      </c>
      <c r="G4727">
        <v>5.9611599999999996</v>
      </c>
      <c r="H4727">
        <v>6.3345000000000002</v>
      </c>
      <c r="I4727">
        <v>6.0045000000000002</v>
      </c>
      <c r="J4727">
        <v>6.0938100000000004</v>
      </c>
      <c r="K4727">
        <v>6.14771</v>
      </c>
      <c r="L4727">
        <v>6.1001399999999997</v>
      </c>
      <c r="M4727" t="s">
        <v>0</v>
      </c>
      <c r="O4727" t="s">
        <v>1</v>
      </c>
      <c r="P4727" t="s">
        <v>1</v>
      </c>
      <c r="Q4727" t="s">
        <v>2</v>
      </c>
      <c r="T4727" t="s">
        <v>18775</v>
      </c>
      <c r="W4727">
        <v>0</v>
      </c>
      <c r="X4727" t="s">
        <v>7</v>
      </c>
      <c r="Y4727">
        <v>24</v>
      </c>
      <c r="Z4727">
        <v>1</v>
      </c>
      <c r="AA4727">
        <v>1</v>
      </c>
      <c r="AB4727">
        <v>1</v>
      </c>
      <c r="AC4727">
        <v>7.6</v>
      </c>
      <c r="AD4727">
        <v>1</v>
      </c>
      <c r="AF4727" t="s">
        <v>37967</v>
      </c>
      <c r="AG4727">
        <v>1.66031</v>
      </c>
      <c r="AH4727">
        <v>3.15036E-2</v>
      </c>
      <c r="AI4727">
        <v>-0.31427300000000002</v>
      </c>
      <c r="AJ4727">
        <f t="shared" si="1022"/>
        <v>0.31427300000000002</v>
      </c>
      <c r="AK4727">
        <v>-3.0728599999999999</v>
      </c>
      <c r="AL4727" t="str">
        <f t="shared" si="1023"/>
        <v/>
      </c>
      <c r="AM4727" t="str">
        <f t="shared" si="1024"/>
        <v/>
      </c>
      <c r="AN4727" t="str">
        <f t="shared" si="1025"/>
        <v/>
      </c>
      <c r="AO4727" t="str">
        <f t="shared" si="1026"/>
        <v/>
      </c>
      <c r="AQ4727">
        <v>2.4382899999999998</v>
      </c>
      <c r="AR4727">
        <v>6.0035100000000001E-3</v>
      </c>
      <c r="AS4727">
        <v>-0.26704800000000001</v>
      </c>
      <c r="AT4727">
        <f t="shared" si="1027"/>
        <v>0.26704800000000001</v>
      </c>
      <c r="AU4727">
        <v>-4.6121800000000004</v>
      </c>
      <c r="AV4727" t="str">
        <f t="shared" si="1028"/>
        <v/>
      </c>
      <c r="AW4727" t="str">
        <f t="shared" si="1029"/>
        <v/>
      </c>
      <c r="AX4727" t="str">
        <f t="shared" si="1030"/>
        <v/>
      </c>
      <c r="AY4727" t="str">
        <f t="shared" si="1031"/>
        <v/>
      </c>
      <c r="BA4727" s="5" t="str">
        <f t="shared" si="1032"/>
        <v/>
      </c>
      <c r="BB4727" s="5" t="str">
        <f t="shared" si="1033"/>
        <v/>
      </c>
      <c r="BC4727" s="5" t="str">
        <f t="shared" si="1034"/>
        <v/>
      </c>
      <c r="BD4727" s="5" t="str">
        <f t="shared" si="1035"/>
        <v/>
      </c>
      <c r="BF4727" t="s">
        <v>37965</v>
      </c>
      <c r="BG4727" t="s">
        <v>37966</v>
      </c>
      <c r="BH4727" t="s">
        <v>37967</v>
      </c>
      <c r="BK4727" t="s">
        <v>37968</v>
      </c>
    </row>
    <row r="4728" spans="1:63" x14ac:dyDescent="0.3">
      <c r="A4728">
        <v>11.0928</v>
      </c>
      <c r="B4728">
        <v>11.0786</v>
      </c>
      <c r="C4728">
        <v>11.057600000000001</v>
      </c>
      <c r="D4728">
        <v>11.081</v>
      </c>
      <c r="E4728">
        <v>11.3287</v>
      </c>
      <c r="F4728">
        <v>11.403499999999999</v>
      </c>
      <c r="G4728">
        <v>11.4284</v>
      </c>
      <c r="H4728">
        <v>11.406599999999999</v>
      </c>
      <c r="I4728">
        <v>11.2521</v>
      </c>
      <c r="J4728">
        <v>11.275499999999999</v>
      </c>
      <c r="K4728">
        <v>11.335000000000001</v>
      </c>
      <c r="L4728">
        <v>11.378</v>
      </c>
      <c r="M4728" t="s">
        <v>0</v>
      </c>
      <c r="O4728" t="s">
        <v>1</v>
      </c>
      <c r="P4728" t="s">
        <v>1</v>
      </c>
      <c r="Q4728" t="s">
        <v>2</v>
      </c>
      <c r="R4728" t="s">
        <v>6891</v>
      </c>
      <c r="S4728" t="s">
        <v>6892</v>
      </c>
      <c r="T4728" t="s">
        <v>6893</v>
      </c>
      <c r="U4728" t="s">
        <v>6894</v>
      </c>
      <c r="V4728" t="s">
        <v>6895</v>
      </c>
      <c r="W4728">
        <v>0</v>
      </c>
      <c r="X4728" t="s">
        <v>7</v>
      </c>
      <c r="Y4728">
        <v>46</v>
      </c>
      <c r="Z4728">
        <v>14</v>
      </c>
      <c r="AA4728">
        <v>34</v>
      </c>
      <c r="AB4728">
        <v>14</v>
      </c>
      <c r="AC4728">
        <v>49.5</v>
      </c>
      <c r="AD4728">
        <v>1</v>
      </c>
      <c r="AF4728" t="s">
        <v>6898</v>
      </c>
      <c r="AG4728">
        <v>5.0256800000000004</v>
      </c>
      <c r="AH4728" s="1">
        <v>3.964E-5</v>
      </c>
      <c r="AI4728">
        <v>-0.31431199999999998</v>
      </c>
      <c r="AJ4728">
        <f t="shared" si="1022"/>
        <v>0.31431199999999998</v>
      </c>
      <c r="AK4728">
        <v>-13.6934</v>
      </c>
      <c r="AL4728" t="str">
        <f t="shared" si="1023"/>
        <v/>
      </c>
      <c r="AM4728" t="str">
        <f t="shared" si="1024"/>
        <v/>
      </c>
      <c r="AN4728" t="str">
        <f t="shared" si="1025"/>
        <v/>
      </c>
      <c r="AO4728" t="str">
        <f t="shared" si="1026"/>
        <v/>
      </c>
      <c r="AQ4728">
        <v>3.6587999999999998</v>
      </c>
      <c r="AR4728">
        <v>5.1690000000000004E-4</v>
      </c>
      <c r="AS4728">
        <v>-0.23269699999999999</v>
      </c>
      <c r="AT4728">
        <f t="shared" si="1027"/>
        <v>0.23269699999999999</v>
      </c>
      <c r="AU4728">
        <v>-7.8920500000000002</v>
      </c>
      <c r="AV4728" t="str">
        <f t="shared" si="1028"/>
        <v/>
      </c>
      <c r="AW4728" t="str">
        <f t="shared" si="1029"/>
        <v/>
      </c>
      <c r="AX4728" t="str">
        <f t="shared" si="1030"/>
        <v/>
      </c>
      <c r="AY4728" t="str">
        <f t="shared" si="1031"/>
        <v/>
      </c>
      <c r="BA4728" s="5" t="str">
        <f t="shared" si="1032"/>
        <v/>
      </c>
      <c r="BB4728" s="5" t="str">
        <f t="shared" si="1033"/>
        <v/>
      </c>
      <c r="BC4728" s="5" t="str">
        <f t="shared" si="1034"/>
        <v/>
      </c>
      <c r="BD4728" s="5" t="str">
        <f t="shared" si="1035"/>
        <v/>
      </c>
      <c r="BF4728" t="s">
        <v>6896</v>
      </c>
      <c r="BG4728" t="s">
        <v>6897</v>
      </c>
      <c r="BH4728" t="s">
        <v>6898</v>
      </c>
      <c r="BI4728" t="s">
        <v>6899</v>
      </c>
      <c r="BK4728" t="s">
        <v>6900</v>
      </c>
    </row>
    <row r="4729" spans="1:63" x14ac:dyDescent="0.3">
      <c r="A4729">
        <v>11.9915</v>
      </c>
      <c r="B4729">
        <v>11.9941</v>
      </c>
      <c r="C4729">
        <v>11.930400000000001</v>
      </c>
      <c r="D4729">
        <v>11.8878</v>
      </c>
      <c r="E4729">
        <v>12.3116</v>
      </c>
      <c r="F4729">
        <v>12.2536</v>
      </c>
      <c r="G4729">
        <v>12.25</v>
      </c>
      <c r="H4729">
        <v>12.2464</v>
      </c>
      <c r="I4729">
        <v>11.6945</v>
      </c>
      <c r="J4729">
        <v>11.7044</v>
      </c>
      <c r="K4729">
        <v>11.6572</v>
      </c>
      <c r="L4729">
        <v>11.665100000000001</v>
      </c>
      <c r="M4729" t="s">
        <v>0</v>
      </c>
      <c r="O4729" t="s">
        <v>1</v>
      </c>
      <c r="P4729" t="s">
        <v>1</v>
      </c>
      <c r="Q4729" t="s">
        <v>2</v>
      </c>
      <c r="R4729" t="s">
        <v>11016</v>
      </c>
      <c r="S4729" t="s">
        <v>11017</v>
      </c>
      <c r="T4729" t="s">
        <v>11018</v>
      </c>
      <c r="W4729">
        <v>3</v>
      </c>
      <c r="X4729" t="s">
        <v>7</v>
      </c>
      <c r="Y4729">
        <v>52</v>
      </c>
      <c r="Z4729">
        <v>12</v>
      </c>
      <c r="AA4729">
        <v>37</v>
      </c>
      <c r="AB4729">
        <v>9</v>
      </c>
      <c r="AC4729">
        <v>28.6</v>
      </c>
      <c r="AD4729">
        <v>1</v>
      </c>
      <c r="AF4729" t="s">
        <v>11021</v>
      </c>
      <c r="AG4729">
        <v>4.3546699999999996</v>
      </c>
      <c r="AH4729">
        <v>1.38484E-4</v>
      </c>
      <c r="AI4729">
        <v>-0.31445299999999998</v>
      </c>
      <c r="AJ4729">
        <f t="shared" si="1022"/>
        <v>0.31445299999999998</v>
      </c>
      <c r="AK4729">
        <v>-10.4847</v>
      </c>
      <c r="AL4729" t="str">
        <f t="shared" si="1023"/>
        <v/>
      </c>
      <c r="AM4729" t="str">
        <f t="shared" si="1024"/>
        <v/>
      </c>
      <c r="AN4729" t="str">
        <f t="shared" si="1025"/>
        <v/>
      </c>
      <c r="AO4729" t="str">
        <f t="shared" si="1026"/>
        <v/>
      </c>
      <c r="AQ4729">
        <v>4.14466</v>
      </c>
      <c r="AR4729">
        <v>2.0054200000000001E-4</v>
      </c>
      <c r="AS4729">
        <v>0.27065400000000001</v>
      </c>
      <c r="AT4729">
        <f t="shared" si="1027"/>
        <v>-0.27065400000000001</v>
      </c>
      <c r="AU4729">
        <v>9.6326599999999996</v>
      </c>
      <c r="AV4729" t="str">
        <f t="shared" si="1028"/>
        <v/>
      </c>
      <c r="AW4729" t="str">
        <f t="shared" si="1029"/>
        <v/>
      </c>
      <c r="AX4729" t="str">
        <f t="shared" si="1030"/>
        <v/>
      </c>
      <c r="AY4729" t="str">
        <f t="shared" si="1031"/>
        <v/>
      </c>
      <c r="BA4729" s="5" t="str">
        <f t="shared" si="1032"/>
        <v/>
      </c>
      <c r="BB4729" s="5" t="str">
        <f t="shared" si="1033"/>
        <v/>
      </c>
      <c r="BC4729" s="5" t="str">
        <f t="shared" si="1034"/>
        <v/>
      </c>
      <c r="BD4729" s="5" t="str">
        <f t="shared" si="1035"/>
        <v/>
      </c>
      <c r="BF4729" t="s">
        <v>11019</v>
      </c>
      <c r="BG4729" t="s">
        <v>11020</v>
      </c>
      <c r="BH4729" t="s">
        <v>11021</v>
      </c>
      <c r="BJ4729" t="s">
        <v>11022</v>
      </c>
      <c r="BK4729" t="s">
        <v>11023</v>
      </c>
    </row>
    <row r="4730" spans="1:63" x14ac:dyDescent="0.3">
      <c r="A4730">
        <v>6.3147000000000002</v>
      </c>
      <c r="B4730">
        <v>6.7508699999999999</v>
      </c>
      <c r="C4730">
        <v>6.4741099999999996</v>
      </c>
      <c r="D4730">
        <v>6.4805900000000003</v>
      </c>
      <c r="E4730">
        <v>6.7602200000000003</v>
      </c>
      <c r="F4730">
        <v>6.7602200000000003</v>
      </c>
      <c r="G4730">
        <v>7.0290100000000004</v>
      </c>
      <c r="H4730">
        <v>6.7292800000000002</v>
      </c>
      <c r="I4730">
        <v>6.7708300000000001</v>
      </c>
      <c r="J4730">
        <v>6.7347099999999998</v>
      </c>
      <c r="K4730">
        <v>6.66249</v>
      </c>
      <c r="L4730">
        <v>6.8086399999999996</v>
      </c>
      <c r="M4730" t="s">
        <v>0</v>
      </c>
      <c r="O4730" t="s">
        <v>1</v>
      </c>
      <c r="Q4730" t="s">
        <v>164</v>
      </c>
      <c r="R4730" t="s">
        <v>29524</v>
      </c>
      <c r="S4730" t="s">
        <v>6749</v>
      </c>
      <c r="T4730" t="s">
        <v>29525</v>
      </c>
      <c r="W4730">
        <v>0</v>
      </c>
      <c r="X4730" t="s">
        <v>7</v>
      </c>
      <c r="Y4730">
        <v>16</v>
      </c>
      <c r="Z4730">
        <v>3</v>
      </c>
      <c r="AA4730">
        <v>3</v>
      </c>
      <c r="AB4730">
        <v>3</v>
      </c>
      <c r="AC4730">
        <v>26.4</v>
      </c>
      <c r="AD4730">
        <v>1</v>
      </c>
      <c r="AF4730" t="s">
        <v>30721</v>
      </c>
      <c r="AG4730">
        <v>1.4765699999999999</v>
      </c>
      <c r="AH4730">
        <v>4.6317700000000003E-2</v>
      </c>
      <c r="AI4730">
        <v>-0.31461600000000001</v>
      </c>
      <c r="AJ4730">
        <f t="shared" si="1022"/>
        <v>0.31461600000000001</v>
      </c>
      <c r="AK4730">
        <v>-2.7480899999999999</v>
      </c>
      <c r="AL4730" t="str">
        <f t="shared" si="1023"/>
        <v/>
      </c>
      <c r="AM4730" t="str">
        <f t="shared" si="1024"/>
        <v/>
      </c>
      <c r="AN4730" t="str">
        <f t="shared" si="1025"/>
        <v/>
      </c>
      <c r="AO4730" t="str">
        <f t="shared" si="1026"/>
        <v/>
      </c>
      <c r="AQ4730">
        <v>1.33172</v>
      </c>
      <c r="AR4730">
        <v>6.1207299999999999E-2</v>
      </c>
      <c r="AS4730">
        <v>-0.23910000000000001</v>
      </c>
      <c r="AT4730">
        <f t="shared" si="1027"/>
        <v>0.23910000000000001</v>
      </c>
      <c r="AU4730">
        <v>-2.4990399999999999</v>
      </c>
      <c r="AV4730" t="str">
        <f t="shared" si="1028"/>
        <v/>
      </c>
      <c r="AW4730" t="str">
        <f t="shared" si="1029"/>
        <v/>
      </c>
      <c r="AX4730" t="str">
        <f t="shared" si="1030"/>
        <v/>
      </c>
      <c r="AY4730" t="str">
        <f t="shared" si="1031"/>
        <v/>
      </c>
      <c r="BA4730" s="5" t="str">
        <f t="shared" si="1032"/>
        <v/>
      </c>
      <c r="BB4730" s="5" t="str">
        <f t="shared" si="1033"/>
        <v/>
      </c>
      <c r="BC4730" s="5" t="str">
        <f t="shared" si="1034"/>
        <v/>
      </c>
      <c r="BD4730" s="5" t="str">
        <f t="shared" si="1035"/>
        <v/>
      </c>
      <c r="BF4730" t="s">
        <v>30719</v>
      </c>
      <c r="BG4730" t="s">
        <v>30720</v>
      </c>
      <c r="BH4730" t="s">
        <v>30721</v>
      </c>
      <c r="BK4730" t="s">
        <v>30722</v>
      </c>
    </row>
    <row r="4731" spans="1:63" x14ac:dyDescent="0.3">
      <c r="A4731">
        <v>10.536</v>
      </c>
      <c r="B4731">
        <v>10.5671</v>
      </c>
      <c r="C4731">
        <v>10.5586</v>
      </c>
      <c r="D4731">
        <v>10.5547</v>
      </c>
      <c r="E4731">
        <v>10.8725</v>
      </c>
      <c r="F4731">
        <v>10.8855</v>
      </c>
      <c r="G4731">
        <v>10.872400000000001</v>
      </c>
      <c r="H4731">
        <v>10.8453</v>
      </c>
      <c r="I4731">
        <v>10.538500000000001</v>
      </c>
      <c r="J4731">
        <v>10.597</v>
      </c>
      <c r="K4731">
        <v>10.5792</v>
      </c>
      <c r="L4731">
        <v>10.5069</v>
      </c>
      <c r="M4731" t="s">
        <v>0</v>
      </c>
      <c r="O4731" t="s">
        <v>1</v>
      </c>
      <c r="Q4731" t="s">
        <v>164</v>
      </c>
      <c r="R4731" t="s">
        <v>13143</v>
      </c>
      <c r="S4731" t="s">
        <v>13144</v>
      </c>
      <c r="T4731" t="s">
        <v>1994</v>
      </c>
      <c r="U4731" t="s">
        <v>13145</v>
      </c>
      <c r="V4731" t="s">
        <v>12319</v>
      </c>
      <c r="W4731">
        <v>0</v>
      </c>
      <c r="X4731" t="s">
        <v>7</v>
      </c>
      <c r="Y4731">
        <v>44</v>
      </c>
      <c r="Z4731">
        <v>8</v>
      </c>
      <c r="AA4731">
        <v>18</v>
      </c>
      <c r="AB4731">
        <v>8</v>
      </c>
      <c r="AC4731">
        <v>24.7</v>
      </c>
      <c r="AD4731">
        <v>1</v>
      </c>
      <c r="AF4731" t="s">
        <v>13148</v>
      </c>
      <c r="AG4731">
        <v>6.9881200000000003</v>
      </c>
      <c r="AH4731" s="1">
        <v>1.90398E-6</v>
      </c>
      <c r="AI4731">
        <v>-0.31487300000000001</v>
      </c>
      <c r="AJ4731">
        <f t="shared" si="1022"/>
        <v>0.31487300000000001</v>
      </c>
      <c r="AK4731">
        <v>-29.393799999999999</v>
      </c>
      <c r="AL4731" t="str">
        <f t="shared" si="1023"/>
        <v/>
      </c>
      <c r="AM4731" t="str">
        <f t="shared" si="1024"/>
        <v/>
      </c>
      <c r="AN4731" t="str">
        <f t="shared" si="1025"/>
        <v/>
      </c>
      <c r="AO4731" t="str">
        <f t="shared" si="1026"/>
        <v/>
      </c>
      <c r="AQ4731">
        <v>2.1065899999999999E-2</v>
      </c>
      <c r="AR4731">
        <v>0.959762</v>
      </c>
      <c r="AS4731">
        <v>-1.3201199999999999E-3</v>
      </c>
      <c r="AT4731">
        <f t="shared" si="1027"/>
        <v>1.3201199999999999E-3</v>
      </c>
      <c r="AU4731">
        <v>-6.1901699999999997E-2</v>
      </c>
      <c r="AV4731" t="str">
        <f t="shared" si="1028"/>
        <v/>
      </c>
      <c r="AW4731" t="str">
        <f t="shared" si="1029"/>
        <v/>
      </c>
      <c r="AX4731" t="str">
        <f t="shared" si="1030"/>
        <v/>
      </c>
      <c r="AY4731" t="str">
        <f t="shared" si="1031"/>
        <v/>
      </c>
      <c r="BA4731" s="5" t="str">
        <f t="shared" si="1032"/>
        <v/>
      </c>
      <c r="BB4731" s="5" t="str">
        <f t="shared" si="1033"/>
        <v/>
      </c>
      <c r="BC4731" s="5" t="str">
        <f t="shared" si="1034"/>
        <v/>
      </c>
      <c r="BD4731" s="5" t="str">
        <f t="shared" si="1035"/>
        <v/>
      </c>
      <c r="BF4731" t="s">
        <v>13146</v>
      </c>
      <c r="BG4731" t="s">
        <v>13147</v>
      </c>
      <c r="BH4731" t="s">
        <v>13148</v>
      </c>
      <c r="BI4731" t="s">
        <v>13149</v>
      </c>
      <c r="BJ4731" t="s">
        <v>13150</v>
      </c>
      <c r="BK4731" t="s">
        <v>13151</v>
      </c>
    </row>
    <row r="4732" spans="1:63" x14ac:dyDescent="0.3">
      <c r="A4732">
        <v>8.6300799999999995</v>
      </c>
      <c r="B4732">
        <v>8.6514100000000003</v>
      </c>
      <c r="C4732">
        <v>8.6770099999999992</v>
      </c>
      <c r="D4732">
        <v>8.6903500000000005</v>
      </c>
      <c r="E4732">
        <v>8.9448600000000003</v>
      </c>
      <c r="F4732">
        <v>9.0033799999999999</v>
      </c>
      <c r="G4732">
        <v>9.0533800000000006</v>
      </c>
      <c r="H4732">
        <v>8.9074899999999992</v>
      </c>
      <c r="I4732">
        <v>8.5215999999999994</v>
      </c>
      <c r="J4732">
        <v>8.41066</v>
      </c>
      <c r="K4732">
        <v>8.4700500000000005</v>
      </c>
      <c r="L4732">
        <v>8.5129400000000004</v>
      </c>
      <c r="M4732" t="s">
        <v>0</v>
      </c>
      <c r="O4732" t="s">
        <v>1</v>
      </c>
      <c r="P4732" t="s">
        <v>1</v>
      </c>
      <c r="Q4732" t="s">
        <v>2</v>
      </c>
      <c r="R4732" t="s">
        <v>22170</v>
      </c>
      <c r="S4732" t="s">
        <v>22171</v>
      </c>
      <c r="T4732" t="s">
        <v>22172</v>
      </c>
      <c r="U4732" t="s">
        <v>22173</v>
      </c>
      <c r="W4732">
        <v>0</v>
      </c>
      <c r="X4732" t="s">
        <v>7</v>
      </c>
      <c r="Y4732">
        <v>29</v>
      </c>
      <c r="Z4732">
        <v>6</v>
      </c>
      <c r="AA4732">
        <v>9</v>
      </c>
      <c r="AB4732">
        <v>6</v>
      </c>
      <c r="AC4732">
        <v>31.6</v>
      </c>
      <c r="AD4732">
        <v>1</v>
      </c>
      <c r="AF4732" t="s">
        <v>22176</v>
      </c>
      <c r="AG4732">
        <v>3.9904199999999999</v>
      </c>
      <c r="AH4732">
        <v>2.7586800000000002E-4</v>
      </c>
      <c r="AI4732">
        <v>-0.31506299999999998</v>
      </c>
      <c r="AJ4732">
        <f t="shared" si="1022"/>
        <v>0.31506299999999998</v>
      </c>
      <c r="AK4732">
        <v>-9.0469000000000008</v>
      </c>
      <c r="AL4732" t="str">
        <f t="shared" si="1023"/>
        <v/>
      </c>
      <c r="AM4732" t="str">
        <f t="shared" si="1024"/>
        <v/>
      </c>
      <c r="AN4732" t="str">
        <f t="shared" si="1025"/>
        <v/>
      </c>
      <c r="AO4732" t="str">
        <f t="shared" si="1026"/>
        <v/>
      </c>
      <c r="AQ4732">
        <v>3.1613500000000001</v>
      </c>
      <c r="AR4732">
        <v>1.37524E-3</v>
      </c>
      <c r="AS4732">
        <v>0.18340200000000001</v>
      </c>
      <c r="AT4732">
        <f t="shared" si="1027"/>
        <v>-0.18340200000000001</v>
      </c>
      <c r="AU4732">
        <v>6.3929900000000002</v>
      </c>
      <c r="AV4732" t="str">
        <f t="shared" si="1028"/>
        <v/>
      </c>
      <c r="AW4732" t="str">
        <f t="shared" si="1029"/>
        <v/>
      </c>
      <c r="AX4732" t="str">
        <f t="shared" si="1030"/>
        <v/>
      </c>
      <c r="AY4732" t="str">
        <f t="shared" si="1031"/>
        <v/>
      </c>
      <c r="BA4732" s="5" t="str">
        <f t="shared" si="1032"/>
        <v/>
      </c>
      <c r="BB4732" s="5" t="str">
        <f t="shared" si="1033"/>
        <v/>
      </c>
      <c r="BC4732" s="5" t="str">
        <f t="shared" si="1034"/>
        <v/>
      </c>
      <c r="BD4732" s="5" t="str">
        <f t="shared" si="1035"/>
        <v/>
      </c>
      <c r="BF4732" t="s">
        <v>22174</v>
      </c>
      <c r="BG4732" t="s">
        <v>22175</v>
      </c>
      <c r="BH4732" t="s">
        <v>22176</v>
      </c>
      <c r="BI4732" t="s">
        <v>22177</v>
      </c>
      <c r="BJ4732" t="s">
        <v>22178</v>
      </c>
      <c r="BK4732" t="s">
        <v>22179</v>
      </c>
    </row>
    <row r="4733" spans="1:63" x14ac:dyDescent="0.3">
      <c r="A4733">
        <v>8.0422100000000007</v>
      </c>
      <c r="B4733">
        <v>8.0969800000000003</v>
      </c>
      <c r="C4733">
        <v>8.0975099999999998</v>
      </c>
      <c r="D4733">
        <v>8.1053800000000003</v>
      </c>
      <c r="E4733">
        <v>8.3824100000000001</v>
      </c>
      <c r="F4733">
        <v>8.5101700000000005</v>
      </c>
      <c r="G4733">
        <v>8.3264300000000002</v>
      </c>
      <c r="H4733">
        <v>8.3836999999999993</v>
      </c>
      <c r="I4733">
        <v>8.3443000000000005</v>
      </c>
      <c r="J4733">
        <v>8.3228299999999997</v>
      </c>
      <c r="K4733">
        <v>8.3918900000000001</v>
      </c>
      <c r="L4733">
        <v>8.4838199999999997</v>
      </c>
      <c r="M4733" t="s">
        <v>0</v>
      </c>
      <c r="O4733" t="s">
        <v>1</v>
      </c>
      <c r="P4733" t="s">
        <v>1</v>
      </c>
      <c r="Q4733" t="s">
        <v>2</v>
      </c>
      <c r="R4733" t="s">
        <v>22759</v>
      </c>
      <c r="S4733" t="s">
        <v>33019</v>
      </c>
      <c r="T4733" t="s">
        <v>23909</v>
      </c>
      <c r="V4733" t="s">
        <v>33020</v>
      </c>
      <c r="W4733">
        <v>0</v>
      </c>
      <c r="X4733" t="s">
        <v>7</v>
      </c>
      <c r="Y4733">
        <v>2</v>
      </c>
      <c r="Z4733">
        <v>3</v>
      </c>
      <c r="AA4733">
        <v>3</v>
      </c>
      <c r="AB4733">
        <v>3</v>
      </c>
      <c r="AC4733">
        <v>140.4</v>
      </c>
      <c r="AD4733">
        <v>1</v>
      </c>
      <c r="AF4733" t="s">
        <v>33023</v>
      </c>
      <c r="AG4733">
        <v>3.5664400000000001</v>
      </c>
      <c r="AH4733">
        <v>6.3674700000000001E-4</v>
      </c>
      <c r="AI4733">
        <v>-0.31515900000000002</v>
      </c>
      <c r="AJ4733">
        <f t="shared" si="1022"/>
        <v>0.31515900000000002</v>
      </c>
      <c r="AK4733">
        <v>-7.59382</v>
      </c>
      <c r="AL4733" t="str">
        <f t="shared" si="1023"/>
        <v/>
      </c>
      <c r="AM4733" t="str">
        <f t="shared" si="1024"/>
        <v/>
      </c>
      <c r="AN4733" t="str">
        <f t="shared" si="1025"/>
        <v/>
      </c>
      <c r="AO4733" t="str">
        <f t="shared" si="1026"/>
        <v/>
      </c>
      <c r="AQ4733">
        <v>3.6236199999999998</v>
      </c>
      <c r="AR4733">
        <v>5.5271300000000003E-4</v>
      </c>
      <c r="AS4733">
        <v>-0.30018800000000001</v>
      </c>
      <c r="AT4733">
        <f t="shared" si="1027"/>
        <v>0.30018800000000001</v>
      </c>
      <c r="AU4733">
        <v>-7.7772899999999998</v>
      </c>
      <c r="AV4733" t="str">
        <f t="shared" si="1028"/>
        <v/>
      </c>
      <c r="AW4733" t="str">
        <f t="shared" si="1029"/>
        <v/>
      </c>
      <c r="AX4733" t="str">
        <f t="shared" si="1030"/>
        <v/>
      </c>
      <c r="AY4733" t="str">
        <f t="shared" si="1031"/>
        <v/>
      </c>
      <c r="BA4733" s="5" t="str">
        <f t="shared" si="1032"/>
        <v/>
      </c>
      <c r="BB4733" s="5" t="str">
        <f t="shared" si="1033"/>
        <v/>
      </c>
      <c r="BC4733" s="5" t="str">
        <f t="shared" si="1034"/>
        <v/>
      </c>
      <c r="BD4733" s="5" t="str">
        <f t="shared" si="1035"/>
        <v/>
      </c>
      <c r="BF4733" t="s">
        <v>33021</v>
      </c>
      <c r="BG4733" t="s">
        <v>33022</v>
      </c>
      <c r="BH4733" t="s">
        <v>33023</v>
      </c>
      <c r="BK4733" t="s">
        <v>33024</v>
      </c>
    </row>
    <row r="4734" spans="1:63" x14ac:dyDescent="0.3">
      <c r="A4734">
        <v>10.446</v>
      </c>
      <c r="B4734">
        <v>10.4391</v>
      </c>
      <c r="C4734">
        <v>10.408799999999999</v>
      </c>
      <c r="D4734">
        <v>10.4964</v>
      </c>
      <c r="E4734">
        <v>10.736700000000001</v>
      </c>
      <c r="F4734">
        <v>10.769600000000001</v>
      </c>
      <c r="G4734">
        <v>10.7606</v>
      </c>
      <c r="H4734">
        <v>10.7841</v>
      </c>
      <c r="I4734">
        <v>11.2804</v>
      </c>
      <c r="J4734">
        <v>11.319599999999999</v>
      </c>
      <c r="K4734">
        <v>11.2811</v>
      </c>
      <c r="L4734">
        <v>11.322699999999999</v>
      </c>
      <c r="M4734" t="s">
        <v>0</v>
      </c>
      <c r="O4734" t="s">
        <v>1</v>
      </c>
      <c r="P4734" t="s">
        <v>1</v>
      </c>
      <c r="Q4734" t="s">
        <v>2</v>
      </c>
      <c r="R4734" t="s">
        <v>16288</v>
      </c>
      <c r="S4734" t="s">
        <v>15132</v>
      </c>
      <c r="T4734" t="s">
        <v>1082</v>
      </c>
      <c r="V4734" t="s">
        <v>2535</v>
      </c>
      <c r="W4734">
        <v>0</v>
      </c>
      <c r="X4734" t="s">
        <v>7</v>
      </c>
      <c r="Y4734">
        <v>23</v>
      </c>
      <c r="Z4734">
        <v>11</v>
      </c>
      <c r="AA4734">
        <v>18</v>
      </c>
      <c r="AB4734">
        <v>11</v>
      </c>
      <c r="AC4734">
        <v>61.8</v>
      </c>
      <c r="AD4734">
        <v>1</v>
      </c>
      <c r="AF4734" t="s">
        <v>16291</v>
      </c>
      <c r="AG4734">
        <v>5.2953099999999997</v>
      </c>
      <c r="AH4734" s="1">
        <v>2.4360500000000002E-5</v>
      </c>
      <c r="AI4734">
        <v>-0.31519200000000003</v>
      </c>
      <c r="AJ4734">
        <f t="shared" si="1022"/>
        <v>0.31519200000000003</v>
      </c>
      <c r="AK4734">
        <v>-15.2257</v>
      </c>
      <c r="AL4734" t="str">
        <f t="shared" si="1023"/>
        <v/>
      </c>
      <c r="AM4734" t="str">
        <f t="shared" si="1024"/>
        <v/>
      </c>
      <c r="AN4734" t="str">
        <f t="shared" si="1025"/>
        <v/>
      </c>
      <c r="AO4734" t="str">
        <f t="shared" si="1026"/>
        <v/>
      </c>
      <c r="AQ4734">
        <v>7.7553799999999997</v>
      </c>
      <c r="AR4734" s="1">
        <v>5.2136200000000001E-7</v>
      </c>
      <c r="AS4734">
        <v>-0.85334600000000005</v>
      </c>
      <c r="AT4734">
        <f t="shared" si="1027"/>
        <v>0.85334600000000005</v>
      </c>
      <c r="AU4734">
        <v>-39.511000000000003</v>
      </c>
      <c r="AV4734" t="str">
        <f t="shared" si="1028"/>
        <v/>
      </c>
      <c r="AW4734" t="str">
        <f t="shared" si="1029"/>
        <v>+</v>
      </c>
      <c r="AX4734" t="str">
        <f t="shared" si="1030"/>
        <v/>
      </c>
      <c r="AY4734" t="str">
        <f t="shared" si="1031"/>
        <v/>
      </c>
      <c r="BA4734" s="5" t="str">
        <f t="shared" si="1032"/>
        <v/>
      </c>
      <c r="BB4734" s="5" t="str">
        <f t="shared" si="1033"/>
        <v/>
      </c>
      <c r="BC4734" s="5" t="str">
        <f t="shared" si="1034"/>
        <v/>
      </c>
      <c r="BD4734" s="5" t="str">
        <f t="shared" si="1035"/>
        <v/>
      </c>
      <c r="BF4734" t="s">
        <v>16289</v>
      </c>
      <c r="BG4734" t="s">
        <v>16290</v>
      </c>
      <c r="BH4734" t="s">
        <v>16291</v>
      </c>
      <c r="BJ4734" t="s">
        <v>4773</v>
      </c>
      <c r="BK4734" t="s">
        <v>16292</v>
      </c>
    </row>
    <row r="4735" spans="1:63" x14ac:dyDescent="0.3">
      <c r="A4735">
        <v>5.3819800000000004</v>
      </c>
      <c r="B4735">
        <v>5.2210999999999999</v>
      </c>
      <c r="C4735">
        <v>5.2479300000000002</v>
      </c>
      <c r="D4735">
        <v>5.2210999999999999</v>
      </c>
      <c r="E4735">
        <v>5.3255299999999997</v>
      </c>
      <c r="F4735">
        <v>5.58195</v>
      </c>
      <c r="G4735">
        <v>5.82782</v>
      </c>
      <c r="H4735">
        <v>5.5999100000000004</v>
      </c>
      <c r="I4735">
        <v>5.6808899999999998</v>
      </c>
      <c r="J4735">
        <v>5.8678999999999997</v>
      </c>
      <c r="K4735">
        <v>6.0980299999999996</v>
      </c>
      <c r="L4735">
        <v>5.9909499999999998</v>
      </c>
      <c r="M4735" t="s">
        <v>0</v>
      </c>
      <c r="O4735" t="s">
        <v>1</v>
      </c>
      <c r="P4735" t="s">
        <v>1</v>
      </c>
      <c r="Q4735" t="s">
        <v>2</v>
      </c>
      <c r="R4735" t="s">
        <v>41901</v>
      </c>
      <c r="S4735" t="s">
        <v>41902</v>
      </c>
      <c r="T4735" t="s">
        <v>41903</v>
      </c>
      <c r="U4735" t="s">
        <v>5927</v>
      </c>
      <c r="V4735" t="s">
        <v>41904</v>
      </c>
      <c r="W4735">
        <v>0</v>
      </c>
      <c r="X4735" t="s">
        <v>7</v>
      </c>
      <c r="Y4735">
        <v>3</v>
      </c>
      <c r="Z4735">
        <v>1</v>
      </c>
      <c r="AA4735">
        <v>1</v>
      </c>
      <c r="AB4735">
        <v>1</v>
      </c>
      <c r="AC4735">
        <v>41.5</v>
      </c>
      <c r="AD4735">
        <v>1</v>
      </c>
      <c r="AF4735" t="s">
        <v>41907</v>
      </c>
      <c r="AG4735">
        <v>1.55172</v>
      </c>
      <c r="AH4735">
        <v>3.9568199999999998E-2</v>
      </c>
      <c r="AI4735">
        <v>-0.315776</v>
      </c>
      <c r="AJ4735">
        <f t="shared" si="1022"/>
        <v>0.315776</v>
      </c>
      <c r="AK4735">
        <v>-2.8795999999999999</v>
      </c>
      <c r="AL4735" t="str">
        <f t="shared" si="1023"/>
        <v/>
      </c>
      <c r="AM4735" t="str">
        <f t="shared" si="1024"/>
        <v/>
      </c>
      <c r="AN4735" t="str">
        <f t="shared" si="1025"/>
        <v/>
      </c>
      <c r="AO4735" t="str">
        <f t="shared" si="1026"/>
        <v/>
      </c>
      <c r="AQ4735">
        <v>3.2288700000000001</v>
      </c>
      <c r="AR4735">
        <v>1.2034700000000001E-3</v>
      </c>
      <c r="AS4735">
        <v>-0.64141499999999996</v>
      </c>
      <c r="AT4735">
        <f t="shared" si="1027"/>
        <v>0.64141499999999996</v>
      </c>
      <c r="AU4735">
        <v>-6.5817600000000001</v>
      </c>
      <c r="AV4735" t="str">
        <f t="shared" si="1028"/>
        <v/>
      </c>
      <c r="AW4735" t="str">
        <f t="shared" si="1029"/>
        <v>+</v>
      </c>
      <c r="AX4735" t="str">
        <f t="shared" si="1030"/>
        <v/>
      </c>
      <c r="AY4735" t="str">
        <f t="shared" si="1031"/>
        <v/>
      </c>
      <c r="BA4735" s="5" t="str">
        <f t="shared" si="1032"/>
        <v/>
      </c>
      <c r="BB4735" s="5" t="str">
        <f t="shared" si="1033"/>
        <v/>
      </c>
      <c r="BC4735" s="5" t="str">
        <f t="shared" si="1034"/>
        <v/>
      </c>
      <c r="BD4735" s="5" t="str">
        <f t="shared" si="1035"/>
        <v/>
      </c>
      <c r="BF4735" t="s">
        <v>41905</v>
      </c>
      <c r="BG4735" t="s">
        <v>41906</v>
      </c>
      <c r="BH4735" t="s">
        <v>41907</v>
      </c>
      <c r="BI4735" t="s">
        <v>5927</v>
      </c>
      <c r="BK4735" t="s">
        <v>41908</v>
      </c>
    </row>
    <row r="4736" spans="1:63" x14ac:dyDescent="0.3">
      <c r="A4736">
        <v>12.890499999999999</v>
      </c>
      <c r="B4736">
        <v>12.876799999999999</v>
      </c>
      <c r="C4736">
        <v>12.858599999999999</v>
      </c>
      <c r="D4736">
        <v>12.8469</v>
      </c>
      <c r="E4736">
        <v>13.186500000000001</v>
      </c>
      <c r="F4736">
        <v>13.1798</v>
      </c>
      <c r="G4736">
        <v>13.188000000000001</v>
      </c>
      <c r="H4736">
        <v>13.182700000000001</v>
      </c>
      <c r="I4736">
        <v>12.6624</v>
      </c>
      <c r="J4736">
        <v>12.653499999999999</v>
      </c>
      <c r="K4736">
        <v>12.6411</v>
      </c>
      <c r="L4736">
        <v>12.6424</v>
      </c>
      <c r="M4736" t="s">
        <v>0</v>
      </c>
      <c r="O4736" t="s">
        <v>1</v>
      </c>
      <c r="P4736" t="s">
        <v>1</v>
      </c>
      <c r="Q4736" t="s">
        <v>2</v>
      </c>
      <c r="R4736" t="s">
        <v>2614</v>
      </c>
      <c r="S4736" t="s">
        <v>2615</v>
      </c>
      <c r="T4736" t="s">
        <v>2616</v>
      </c>
      <c r="U4736" t="s">
        <v>2617</v>
      </c>
      <c r="V4736" t="s">
        <v>2618</v>
      </c>
      <c r="W4736">
        <v>0</v>
      </c>
      <c r="X4736" t="s">
        <v>7</v>
      </c>
      <c r="Y4736">
        <v>56</v>
      </c>
      <c r="Z4736">
        <v>30</v>
      </c>
      <c r="AA4736">
        <v>65</v>
      </c>
      <c r="AB4736">
        <v>30</v>
      </c>
      <c r="AC4736">
        <v>70.3</v>
      </c>
      <c r="AD4736">
        <v>1</v>
      </c>
      <c r="AF4736" t="s">
        <v>2621</v>
      </c>
      <c r="AG4736">
        <v>7.21793</v>
      </c>
      <c r="AH4736" s="1">
        <v>1.4301000000000001E-6</v>
      </c>
      <c r="AI4736">
        <v>-0.31604700000000002</v>
      </c>
      <c r="AJ4736">
        <f t="shared" si="1022"/>
        <v>0.31604700000000002</v>
      </c>
      <c r="AK4736">
        <v>-32.119599999999998</v>
      </c>
      <c r="AL4736" t="str">
        <f t="shared" si="1023"/>
        <v/>
      </c>
      <c r="AM4736" t="str">
        <f t="shared" si="1024"/>
        <v/>
      </c>
      <c r="AN4736" t="str">
        <f t="shared" si="1025"/>
        <v/>
      </c>
      <c r="AO4736" t="str">
        <f t="shared" si="1026"/>
        <v/>
      </c>
      <c r="AQ4736">
        <v>6.0018900000000004</v>
      </c>
      <c r="AR4736" s="1">
        <v>6.7035700000000001E-6</v>
      </c>
      <c r="AS4736">
        <v>0.21834600000000001</v>
      </c>
      <c r="AT4736">
        <f t="shared" si="1027"/>
        <v>-0.21834600000000001</v>
      </c>
      <c r="AU4736">
        <v>20.0626</v>
      </c>
      <c r="AV4736" t="str">
        <f t="shared" si="1028"/>
        <v/>
      </c>
      <c r="AW4736" t="str">
        <f t="shared" si="1029"/>
        <v/>
      </c>
      <c r="AX4736" t="str">
        <f t="shared" si="1030"/>
        <v/>
      </c>
      <c r="AY4736" t="str">
        <f t="shared" si="1031"/>
        <v/>
      </c>
      <c r="BA4736" s="5" t="str">
        <f t="shared" si="1032"/>
        <v/>
      </c>
      <c r="BB4736" s="5" t="str">
        <f t="shared" si="1033"/>
        <v/>
      </c>
      <c r="BC4736" s="5" t="str">
        <f t="shared" si="1034"/>
        <v/>
      </c>
      <c r="BD4736" s="5" t="str">
        <f t="shared" si="1035"/>
        <v/>
      </c>
      <c r="BF4736" t="s">
        <v>2619</v>
      </c>
      <c r="BG4736" t="s">
        <v>2620</v>
      </c>
      <c r="BH4736" t="s">
        <v>2621</v>
      </c>
      <c r="BI4736" t="s">
        <v>2622</v>
      </c>
      <c r="BJ4736" t="s">
        <v>2623</v>
      </c>
      <c r="BK4736" t="s">
        <v>2624</v>
      </c>
    </row>
    <row r="4737" spans="1:63" x14ac:dyDescent="0.3">
      <c r="A4737">
        <v>11.502599999999999</v>
      </c>
      <c r="B4737">
        <v>11.462300000000001</v>
      </c>
      <c r="C4737">
        <v>11.5573</v>
      </c>
      <c r="D4737">
        <v>11.4847</v>
      </c>
      <c r="E4737">
        <v>11.8361</v>
      </c>
      <c r="F4737">
        <v>11.8179</v>
      </c>
      <c r="G4737">
        <v>11.8003</v>
      </c>
      <c r="H4737">
        <v>11.816800000000001</v>
      </c>
      <c r="I4737">
        <v>11.8447</v>
      </c>
      <c r="J4737">
        <v>11.829700000000001</v>
      </c>
      <c r="K4737">
        <v>11.839399999999999</v>
      </c>
      <c r="L4737">
        <v>11.863300000000001</v>
      </c>
      <c r="M4737" t="s">
        <v>0</v>
      </c>
      <c r="O4737" t="s">
        <v>1</v>
      </c>
      <c r="P4737" t="s">
        <v>1</v>
      </c>
      <c r="Q4737" t="s">
        <v>2</v>
      </c>
      <c r="R4737" t="s">
        <v>4581</v>
      </c>
      <c r="S4737" t="s">
        <v>4582</v>
      </c>
      <c r="T4737" t="s">
        <v>4583</v>
      </c>
      <c r="V4737" t="s">
        <v>4584</v>
      </c>
      <c r="W4737">
        <v>2</v>
      </c>
      <c r="X4737" t="s">
        <v>7</v>
      </c>
      <c r="Y4737">
        <v>24</v>
      </c>
      <c r="Z4737">
        <v>38</v>
      </c>
      <c r="AA4737">
        <v>46</v>
      </c>
      <c r="AB4737">
        <v>36</v>
      </c>
      <c r="AC4737">
        <v>195.8</v>
      </c>
      <c r="AD4737">
        <v>1</v>
      </c>
      <c r="AF4737" t="s">
        <v>4587</v>
      </c>
      <c r="AG4737">
        <v>5.1999000000000004</v>
      </c>
      <c r="AH4737" s="1">
        <v>2.8969500000000001E-5</v>
      </c>
      <c r="AI4737">
        <v>-0.31606899999999999</v>
      </c>
      <c r="AJ4737">
        <f t="shared" si="1022"/>
        <v>0.31606899999999999</v>
      </c>
      <c r="AK4737">
        <v>-14.665699999999999</v>
      </c>
      <c r="AL4737" t="str">
        <f t="shared" si="1023"/>
        <v/>
      </c>
      <c r="AM4737" t="str">
        <f t="shared" si="1024"/>
        <v/>
      </c>
      <c r="AN4737" t="str">
        <f t="shared" si="1025"/>
        <v/>
      </c>
      <c r="AO4737" t="str">
        <f t="shared" si="1026"/>
        <v/>
      </c>
      <c r="AQ4737">
        <v>5.4146999999999998</v>
      </c>
      <c r="AR4737" s="1">
        <v>1.87599E-5</v>
      </c>
      <c r="AS4737">
        <v>-0.34253299999999998</v>
      </c>
      <c r="AT4737">
        <f t="shared" si="1027"/>
        <v>0.34253299999999998</v>
      </c>
      <c r="AU4737">
        <v>-15.955299999999999</v>
      </c>
      <c r="AV4737" t="str">
        <f t="shared" si="1028"/>
        <v/>
      </c>
      <c r="AW4737" t="str">
        <f t="shared" si="1029"/>
        <v/>
      </c>
      <c r="AX4737" t="str">
        <f t="shared" si="1030"/>
        <v/>
      </c>
      <c r="AY4737" t="str">
        <f t="shared" si="1031"/>
        <v/>
      </c>
      <c r="BA4737" s="5" t="str">
        <f t="shared" si="1032"/>
        <v/>
      </c>
      <c r="BB4737" s="5" t="str">
        <f t="shared" si="1033"/>
        <v/>
      </c>
      <c r="BC4737" s="5" t="str">
        <f t="shared" si="1034"/>
        <v/>
      </c>
      <c r="BD4737" s="5" t="str">
        <f t="shared" si="1035"/>
        <v/>
      </c>
      <c r="BF4737" t="s">
        <v>4585</v>
      </c>
      <c r="BG4737" t="s">
        <v>4586</v>
      </c>
      <c r="BH4737" t="s">
        <v>4587</v>
      </c>
      <c r="BI4737" t="s">
        <v>19</v>
      </c>
      <c r="BJ4737" t="s">
        <v>4588</v>
      </c>
      <c r="BK4737" t="s">
        <v>4589</v>
      </c>
    </row>
    <row r="4738" spans="1:63" x14ac:dyDescent="0.3">
      <c r="A4738">
        <v>10.2919</v>
      </c>
      <c r="B4738">
        <v>10.2973</v>
      </c>
      <c r="C4738">
        <v>10.3721</v>
      </c>
      <c r="D4738">
        <v>10.311500000000001</v>
      </c>
      <c r="E4738">
        <v>10.6167</v>
      </c>
      <c r="F4738">
        <v>10.6135</v>
      </c>
      <c r="G4738">
        <v>10.6797</v>
      </c>
      <c r="H4738">
        <v>10.630800000000001</v>
      </c>
      <c r="I4738">
        <v>10.611000000000001</v>
      </c>
      <c r="J4738">
        <v>10.515700000000001</v>
      </c>
      <c r="K4738">
        <v>10.6045</v>
      </c>
      <c r="L4738">
        <v>10.6347</v>
      </c>
      <c r="M4738" t="s">
        <v>0</v>
      </c>
      <c r="O4738" t="s">
        <v>1</v>
      </c>
      <c r="P4738" t="s">
        <v>1</v>
      </c>
      <c r="Q4738" t="s">
        <v>2</v>
      </c>
      <c r="R4738" t="s">
        <v>9689</v>
      </c>
      <c r="S4738" t="s">
        <v>1273</v>
      </c>
      <c r="T4738" t="s">
        <v>4068</v>
      </c>
      <c r="U4738" t="s">
        <v>1108</v>
      </c>
      <c r="V4738" t="s">
        <v>2186</v>
      </c>
      <c r="W4738">
        <v>0</v>
      </c>
      <c r="X4738" t="s">
        <v>7</v>
      </c>
      <c r="Y4738">
        <v>27</v>
      </c>
      <c r="Z4738">
        <v>15</v>
      </c>
      <c r="AA4738">
        <v>20</v>
      </c>
      <c r="AB4738">
        <v>15</v>
      </c>
      <c r="AC4738">
        <v>94.4</v>
      </c>
      <c r="AD4738">
        <v>1</v>
      </c>
      <c r="AF4738" t="s">
        <v>9692</v>
      </c>
      <c r="AG4738">
        <v>4.9384399999999999</v>
      </c>
      <c r="AH4738" s="1">
        <v>4.6061199999999999E-5</v>
      </c>
      <c r="AI4738">
        <v>-0.316992</v>
      </c>
      <c r="AJ4738">
        <f t="shared" si="1022"/>
        <v>0.316992</v>
      </c>
      <c r="AK4738">
        <v>-13.229699999999999</v>
      </c>
      <c r="AL4738" t="str">
        <f t="shared" si="1023"/>
        <v/>
      </c>
      <c r="AM4738" t="str">
        <f t="shared" si="1024"/>
        <v/>
      </c>
      <c r="AN4738" t="str">
        <f t="shared" si="1025"/>
        <v/>
      </c>
      <c r="AO4738" t="str">
        <f t="shared" si="1026"/>
        <v/>
      </c>
      <c r="AQ4738">
        <v>3.85398</v>
      </c>
      <c r="AR4738">
        <v>3.5216099999999998E-4</v>
      </c>
      <c r="AS4738">
        <v>-0.27328999999999998</v>
      </c>
      <c r="AT4738">
        <f t="shared" si="1027"/>
        <v>0.27328999999999998</v>
      </c>
      <c r="AU4738">
        <v>-8.5551600000000008</v>
      </c>
      <c r="AV4738" t="str">
        <f t="shared" si="1028"/>
        <v/>
      </c>
      <c r="AW4738" t="str">
        <f t="shared" si="1029"/>
        <v/>
      </c>
      <c r="AX4738" t="str">
        <f t="shared" si="1030"/>
        <v/>
      </c>
      <c r="AY4738" t="str">
        <f t="shared" si="1031"/>
        <v/>
      </c>
      <c r="BA4738" s="5" t="str">
        <f t="shared" si="1032"/>
        <v/>
      </c>
      <c r="BB4738" s="5" t="str">
        <f t="shared" si="1033"/>
        <v/>
      </c>
      <c r="BC4738" s="5" t="str">
        <f t="shared" si="1034"/>
        <v/>
      </c>
      <c r="BD4738" s="5" t="str">
        <f t="shared" si="1035"/>
        <v/>
      </c>
      <c r="BF4738" t="s">
        <v>9690</v>
      </c>
      <c r="BG4738" t="s">
        <v>9691</v>
      </c>
      <c r="BH4738" t="s">
        <v>9692</v>
      </c>
      <c r="BI4738" t="s">
        <v>1108</v>
      </c>
      <c r="BJ4738" t="s">
        <v>8514</v>
      </c>
      <c r="BK4738" t="s">
        <v>9693</v>
      </c>
    </row>
    <row r="4739" spans="1:63" x14ac:dyDescent="0.3">
      <c r="A4739">
        <v>11.8911</v>
      </c>
      <c r="B4739">
        <v>11.8584</v>
      </c>
      <c r="C4739">
        <v>11.8268</v>
      </c>
      <c r="D4739">
        <v>11.850300000000001</v>
      </c>
      <c r="E4739">
        <v>12.148400000000001</v>
      </c>
      <c r="F4739">
        <v>12.188700000000001</v>
      </c>
      <c r="G4739">
        <v>12.1707</v>
      </c>
      <c r="H4739">
        <v>12.1873</v>
      </c>
      <c r="I4739">
        <v>12.1915</v>
      </c>
      <c r="J4739">
        <v>12.1965</v>
      </c>
      <c r="K4739">
        <v>12.188800000000001</v>
      </c>
      <c r="L4739">
        <v>12.200699999999999</v>
      </c>
      <c r="M4739" t="s">
        <v>0</v>
      </c>
      <c r="O4739" t="s">
        <v>1</v>
      </c>
      <c r="P4739" t="s">
        <v>1</v>
      </c>
      <c r="Q4739" t="s">
        <v>2</v>
      </c>
      <c r="R4739" t="s">
        <v>3271</v>
      </c>
      <c r="S4739" t="s">
        <v>3272</v>
      </c>
      <c r="T4739" t="s">
        <v>3273</v>
      </c>
      <c r="U4739" t="s">
        <v>3274</v>
      </c>
      <c r="V4739" t="s">
        <v>3275</v>
      </c>
      <c r="W4739">
        <v>3</v>
      </c>
      <c r="X4739" t="s">
        <v>7</v>
      </c>
      <c r="Y4739">
        <v>41</v>
      </c>
      <c r="Z4739">
        <v>24</v>
      </c>
      <c r="AA4739">
        <v>51</v>
      </c>
      <c r="AB4739">
        <v>21</v>
      </c>
      <c r="AC4739">
        <v>85.4</v>
      </c>
      <c r="AD4739">
        <v>1</v>
      </c>
      <c r="AF4739" t="s">
        <v>3278</v>
      </c>
      <c r="AG4739">
        <v>5.9265600000000003</v>
      </c>
      <c r="AH4739" s="1">
        <v>8.8685699999999997E-6</v>
      </c>
      <c r="AI4739">
        <v>-0.317104</v>
      </c>
      <c r="AJ4739">
        <f t="shared" ref="AJ4739:AJ4802" si="1036">AI4739*-1</f>
        <v>0.317104</v>
      </c>
      <c r="AK4739">
        <v>-19.4833</v>
      </c>
      <c r="AL4739" t="str">
        <f t="shared" ref="AL4739:AL4802" si="1037">IFERROR(IF(AND(AJ4739&gt;=1,AG4739&gt;1.3),"+",""),"")</f>
        <v/>
      </c>
      <c r="AM4739" t="str">
        <f t="shared" ref="AM4739:AM4802" si="1038">IFERROR(IF(AND(AJ4739&gt;=0.58,AG4739&gt;1.3),"+",""),"")</f>
        <v/>
      </c>
      <c r="AN4739" t="str">
        <f t="shared" ref="AN4739:AN4802" si="1039">IFERROR(IF(AND(AJ4739&lt;=-1,AG4739&gt;1.3),"+",""),"")</f>
        <v/>
      </c>
      <c r="AO4739" t="str">
        <f t="shared" ref="AO4739:AO4802" si="1040">IFERROR(IF(AND(AJ4739&lt;=-0.58,AG4739&gt;1.3),"+",""),"")</f>
        <v/>
      </c>
      <c r="AQ4739">
        <v>6.5602</v>
      </c>
      <c r="AR4739" s="1">
        <v>2.6541499999999998E-6</v>
      </c>
      <c r="AS4739">
        <v>-0.33771899999999999</v>
      </c>
      <c r="AT4739">
        <f t="shared" ref="AT4739:AT4802" si="1041">AS4739*-1</f>
        <v>0.33771899999999999</v>
      </c>
      <c r="AU4739">
        <v>-24.912800000000001</v>
      </c>
      <c r="AV4739" t="str">
        <f t="shared" ref="AV4739:AV4802" si="1042">IFERROR(IF(AND(AT4739&gt;=1,AQ4739&gt;1.3),"+",""),"")</f>
        <v/>
      </c>
      <c r="AW4739" t="str">
        <f t="shared" ref="AW4739:AW4802" si="1043">IFERROR(IF(AND(AT4739&gt;=0.58,AQ4739&gt;1.3),"+",""),"")</f>
        <v/>
      </c>
      <c r="AX4739" t="str">
        <f t="shared" ref="AX4739:AX4802" si="1044">IFERROR(IF(AND(AT4739&lt;=-1,AQ4739&gt;1.3),"+",""),"")</f>
        <v/>
      </c>
      <c r="AY4739" t="str">
        <f t="shared" ref="AY4739:AY4802" si="1045">IFERROR(IF(AND(AT4739&lt;=-0.58,AQ4739&gt;1.3),"+",""),"")</f>
        <v/>
      </c>
      <c r="BA4739" s="5" t="str">
        <f t="shared" ref="BA4739:BA4802" si="1046">IFERROR(IF(AND(AN4739="+",AX4739="+"),"+",""),"")</f>
        <v/>
      </c>
      <c r="BB4739" s="5" t="str">
        <f t="shared" ref="BB4739:BB4802" si="1047">IFERROR(IF(AND(AO4739="+",AY4739="+"),"+",""),"")</f>
        <v/>
      </c>
      <c r="BC4739" s="5" t="str">
        <f t="shared" ref="BC4739:BC4802" si="1048">IFERROR(IF(AND(AL4739="+",AV4739="+"),"+",""),"")</f>
        <v/>
      </c>
      <c r="BD4739" s="5" t="str">
        <f t="shared" ref="BD4739:BD4802" si="1049">IFERROR(IF(AND(AM4739="+",AW4739="+"),"+",""),"")</f>
        <v/>
      </c>
      <c r="BF4739" t="s">
        <v>3276</v>
      </c>
      <c r="BG4739" t="s">
        <v>3277</v>
      </c>
      <c r="BH4739" t="s">
        <v>3278</v>
      </c>
      <c r="BI4739" t="s">
        <v>3279</v>
      </c>
      <c r="BJ4739" t="s">
        <v>3280</v>
      </c>
      <c r="BK4739" t="s">
        <v>3281</v>
      </c>
    </row>
    <row r="4740" spans="1:63" x14ac:dyDescent="0.3">
      <c r="A4740">
        <v>9.3158300000000001</v>
      </c>
      <c r="B4740">
        <v>9.3873700000000007</v>
      </c>
      <c r="C4740">
        <v>9.3169599999999999</v>
      </c>
      <c r="D4740">
        <v>9.2623300000000004</v>
      </c>
      <c r="E4740">
        <v>9.5755400000000002</v>
      </c>
      <c r="F4740">
        <v>9.6651600000000002</v>
      </c>
      <c r="G4740">
        <v>9.6282599999999992</v>
      </c>
      <c r="H4740">
        <v>9.6844000000000001</v>
      </c>
      <c r="I4740">
        <v>9.2476900000000004</v>
      </c>
      <c r="J4740">
        <v>9.2264099999999996</v>
      </c>
      <c r="K4740">
        <v>9.2507699999999993</v>
      </c>
      <c r="L4740">
        <v>9.2867899999999999</v>
      </c>
      <c r="M4740" t="s">
        <v>0</v>
      </c>
      <c r="O4740" t="s">
        <v>1</v>
      </c>
      <c r="Q4740" t="s">
        <v>164</v>
      </c>
      <c r="R4740" t="s">
        <v>23112</v>
      </c>
      <c r="S4740" t="s">
        <v>23113</v>
      </c>
      <c r="T4740" t="s">
        <v>7378</v>
      </c>
      <c r="V4740" t="s">
        <v>14036</v>
      </c>
      <c r="W4740">
        <v>3</v>
      </c>
      <c r="X4740" t="s">
        <v>7</v>
      </c>
      <c r="Y4740">
        <v>12</v>
      </c>
      <c r="Z4740">
        <v>6</v>
      </c>
      <c r="AA4740">
        <v>7</v>
      </c>
      <c r="AB4740">
        <v>4</v>
      </c>
      <c r="AC4740">
        <v>56.9</v>
      </c>
      <c r="AD4740">
        <v>1</v>
      </c>
      <c r="AF4740" t="s">
        <v>23116</v>
      </c>
      <c r="AG4740">
        <v>3.9924300000000001</v>
      </c>
      <c r="AH4740">
        <v>2.7495999999999998E-4</v>
      </c>
      <c r="AI4740">
        <v>-0.31771700000000003</v>
      </c>
      <c r="AJ4740">
        <f t="shared" si="1036"/>
        <v>0.31771700000000003</v>
      </c>
      <c r="AK4740">
        <v>-9.0543399999999998</v>
      </c>
      <c r="AL4740" t="str">
        <f t="shared" si="1037"/>
        <v/>
      </c>
      <c r="AM4740" t="str">
        <f t="shared" si="1038"/>
        <v/>
      </c>
      <c r="AN4740" t="str">
        <f t="shared" si="1039"/>
        <v/>
      </c>
      <c r="AO4740" t="str">
        <f t="shared" si="1040"/>
        <v/>
      </c>
      <c r="AQ4740">
        <v>1.2571399999999999</v>
      </c>
      <c r="AR4740">
        <v>7.1661500000000003E-2</v>
      </c>
      <c r="AS4740">
        <v>6.7706799999999998E-2</v>
      </c>
      <c r="AT4740">
        <f t="shared" si="1041"/>
        <v>-6.7706799999999998E-2</v>
      </c>
      <c r="AU4740">
        <v>2.3727</v>
      </c>
      <c r="AV4740" t="str">
        <f t="shared" si="1042"/>
        <v/>
      </c>
      <c r="AW4740" t="str">
        <f t="shared" si="1043"/>
        <v/>
      </c>
      <c r="AX4740" t="str">
        <f t="shared" si="1044"/>
        <v/>
      </c>
      <c r="AY4740" t="str">
        <f t="shared" si="1045"/>
        <v/>
      </c>
      <c r="BA4740" s="5" t="str">
        <f t="shared" si="1046"/>
        <v/>
      </c>
      <c r="BB4740" s="5" t="str">
        <f t="shared" si="1047"/>
        <v/>
      </c>
      <c r="BC4740" s="5" t="str">
        <f t="shared" si="1048"/>
        <v/>
      </c>
      <c r="BD4740" s="5" t="str">
        <f t="shared" si="1049"/>
        <v/>
      </c>
      <c r="BF4740" t="s">
        <v>23114</v>
      </c>
      <c r="BG4740" t="s">
        <v>23115</v>
      </c>
      <c r="BH4740" t="s">
        <v>23116</v>
      </c>
      <c r="BK4740" t="s">
        <v>23117</v>
      </c>
    </row>
    <row r="4741" spans="1:63" x14ac:dyDescent="0.3">
      <c r="A4741">
        <v>4.8728300000000004</v>
      </c>
      <c r="B4741">
        <v>5.1085200000000004</v>
      </c>
      <c r="C4741">
        <v>5.3255299999999997</v>
      </c>
      <c r="D4741">
        <v>5.1334</v>
      </c>
      <c r="E4741">
        <v>5.2742599999999999</v>
      </c>
      <c r="F4741">
        <v>5.2249699999999999</v>
      </c>
      <c r="G4741">
        <v>5.4627100000000004</v>
      </c>
      <c r="H4741">
        <v>5.74953</v>
      </c>
      <c r="I4741">
        <v>5.4886400000000002</v>
      </c>
      <c r="J4741">
        <v>5.7224700000000004</v>
      </c>
      <c r="K4741">
        <v>5.7306400000000002</v>
      </c>
      <c r="L4741">
        <v>5.7032100000000003</v>
      </c>
      <c r="M4741" t="s">
        <v>0</v>
      </c>
      <c r="P4741" t="s">
        <v>1</v>
      </c>
      <c r="Q4741" t="s">
        <v>116</v>
      </c>
      <c r="R4741" t="s">
        <v>6763</v>
      </c>
      <c r="T4741" t="s">
        <v>2273</v>
      </c>
      <c r="V4741" t="s">
        <v>41786</v>
      </c>
      <c r="W4741">
        <v>0</v>
      </c>
      <c r="X4741" t="s">
        <v>7</v>
      </c>
      <c r="Y4741">
        <v>1</v>
      </c>
      <c r="Z4741">
        <v>1</v>
      </c>
      <c r="AA4741">
        <v>2</v>
      </c>
      <c r="AB4741">
        <v>1</v>
      </c>
      <c r="AC4741">
        <v>77.099999999999994</v>
      </c>
      <c r="AD4741">
        <v>1</v>
      </c>
      <c r="AF4741" t="s">
        <v>41789</v>
      </c>
      <c r="AG4741">
        <v>1.09921</v>
      </c>
      <c r="AH4741">
        <v>0.102622</v>
      </c>
      <c r="AI4741">
        <v>-0.317797</v>
      </c>
      <c r="AJ4741">
        <f t="shared" si="1036"/>
        <v>0.317797</v>
      </c>
      <c r="AK4741">
        <v>-2.1081300000000001</v>
      </c>
      <c r="AL4741" t="str">
        <f t="shared" si="1037"/>
        <v/>
      </c>
      <c r="AM4741" t="str">
        <f t="shared" si="1038"/>
        <v/>
      </c>
      <c r="AN4741" t="str">
        <f t="shared" si="1039"/>
        <v/>
      </c>
      <c r="AO4741" t="str">
        <f t="shared" si="1040"/>
        <v/>
      </c>
      <c r="AQ4741">
        <v>2.6287500000000001</v>
      </c>
      <c r="AR4741">
        <v>4.0907299999999999E-3</v>
      </c>
      <c r="AS4741">
        <v>-0.55117000000000005</v>
      </c>
      <c r="AT4741">
        <f t="shared" si="1041"/>
        <v>0.55117000000000005</v>
      </c>
      <c r="AU4741">
        <v>-5.0425199999999997</v>
      </c>
      <c r="AV4741" t="str">
        <f t="shared" si="1042"/>
        <v/>
      </c>
      <c r="AW4741" t="str">
        <f t="shared" si="1043"/>
        <v/>
      </c>
      <c r="AX4741" t="str">
        <f t="shared" si="1044"/>
        <v/>
      </c>
      <c r="AY4741" t="str">
        <f t="shared" si="1045"/>
        <v/>
      </c>
      <c r="BA4741" s="5" t="str">
        <f t="shared" si="1046"/>
        <v/>
      </c>
      <c r="BB4741" s="5" t="str">
        <f t="shared" si="1047"/>
        <v/>
      </c>
      <c r="BC4741" s="5" t="str">
        <f t="shared" si="1048"/>
        <v/>
      </c>
      <c r="BD4741" s="5" t="str">
        <f t="shared" si="1049"/>
        <v/>
      </c>
      <c r="BF4741" t="s">
        <v>41787</v>
      </c>
      <c r="BG4741" t="s">
        <v>41788</v>
      </c>
      <c r="BH4741" t="s">
        <v>41789</v>
      </c>
      <c r="BK4741" t="s">
        <v>41790</v>
      </c>
    </row>
    <row r="4742" spans="1:63" x14ac:dyDescent="0.3">
      <c r="A4742">
        <v>9.8314699999999995</v>
      </c>
      <c r="B4742">
        <v>9.8669700000000002</v>
      </c>
      <c r="C4742">
        <v>9.8732900000000008</v>
      </c>
      <c r="D4742">
        <v>9.7981499999999997</v>
      </c>
      <c r="E4742">
        <v>10.161099999999999</v>
      </c>
      <c r="F4742">
        <v>10.116099999999999</v>
      </c>
      <c r="G4742">
        <v>10.199999999999999</v>
      </c>
      <c r="H4742">
        <v>10.164</v>
      </c>
      <c r="I4742">
        <v>8.7363999999999997</v>
      </c>
      <c r="J4742">
        <v>8.8398299999999992</v>
      </c>
      <c r="K4742">
        <v>8.87744</v>
      </c>
      <c r="L4742">
        <v>8.8795800000000007</v>
      </c>
      <c r="M4742" t="s">
        <v>0</v>
      </c>
      <c r="O4742" t="s">
        <v>1</v>
      </c>
      <c r="P4742" t="s">
        <v>1</v>
      </c>
      <c r="Q4742" t="s">
        <v>2</v>
      </c>
      <c r="R4742" t="s">
        <v>31800</v>
      </c>
      <c r="S4742" t="s">
        <v>28414</v>
      </c>
      <c r="T4742" t="s">
        <v>31801</v>
      </c>
      <c r="U4742" t="s">
        <v>31802</v>
      </c>
      <c r="V4742" t="s">
        <v>22384</v>
      </c>
      <c r="W4742">
        <v>0</v>
      </c>
      <c r="X4742" t="s">
        <v>7</v>
      </c>
      <c r="Y4742">
        <v>12</v>
      </c>
      <c r="Z4742">
        <v>3</v>
      </c>
      <c r="AA4742">
        <v>9</v>
      </c>
      <c r="AB4742">
        <v>3</v>
      </c>
      <c r="AC4742">
        <v>25.4</v>
      </c>
      <c r="AD4742">
        <v>1</v>
      </c>
      <c r="AF4742" t="s">
        <v>31805</v>
      </c>
      <c r="AG4742">
        <v>4.8922299999999996</v>
      </c>
      <c r="AH4742" s="1">
        <v>5.0142400000000003E-5</v>
      </c>
      <c r="AI4742">
        <v>-0.31785200000000002</v>
      </c>
      <c r="AJ4742">
        <f t="shared" si="1036"/>
        <v>0.31785200000000002</v>
      </c>
      <c r="AK4742">
        <v>-12.9902</v>
      </c>
      <c r="AL4742" t="str">
        <f t="shared" si="1037"/>
        <v/>
      </c>
      <c r="AM4742" t="str">
        <f t="shared" si="1038"/>
        <v/>
      </c>
      <c r="AN4742" t="str">
        <f t="shared" si="1039"/>
        <v/>
      </c>
      <c r="AO4742" t="str">
        <f t="shared" si="1040"/>
        <v/>
      </c>
      <c r="AQ4742">
        <v>6.7381599999999997</v>
      </c>
      <c r="AR4742" s="1">
        <v>2.0433500000000001E-6</v>
      </c>
      <c r="AS4742">
        <v>1.00915</v>
      </c>
      <c r="AT4742">
        <f t="shared" si="1041"/>
        <v>-1.00915</v>
      </c>
      <c r="AU4742">
        <v>26.687999999999999</v>
      </c>
      <c r="AV4742" t="str">
        <f t="shared" si="1042"/>
        <v/>
      </c>
      <c r="AW4742" t="str">
        <f t="shared" si="1043"/>
        <v/>
      </c>
      <c r="AX4742" t="str">
        <f t="shared" si="1044"/>
        <v>+</v>
      </c>
      <c r="AY4742" t="str">
        <f t="shared" si="1045"/>
        <v>+</v>
      </c>
      <c r="BA4742" s="5" t="str">
        <f t="shared" si="1046"/>
        <v/>
      </c>
      <c r="BB4742" s="5" t="str">
        <f t="shared" si="1047"/>
        <v/>
      </c>
      <c r="BC4742" s="5" t="str">
        <f t="shared" si="1048"/>
        <v/>
      </c>
      <c r="BD4742" s="5" t="str">
        <f t="shared" si="1049"/>
        <v/>
      </c>
      <c r="BF4742" t="s">
        <v>31803</v>
      </c>
      <c r="BG4742" t="s">
        <v>31804</v>
      </c>
      <c r="BH4742" t="s">
        <v>31805</v>
      </c>
      <c r="BI4742" t="s">
        <v>31802</v>
      </c>
      <c r="BJ4742" t="s">
        <v>31806</v>
      </c>
      <c r="BK4742" t="s">
        <v>31807</v>
      </c>
    </row>
    <row r="4743" spans="1:63" x14ac:dyDescent="0.3">
      <c r="A4743">
        <v>9.2823899999999995</v>
      </c>
      <c r="B4743">
        <v>9.3162800000000008</v>
      </c>
      <c r="C4743">
        <v>9.3295700000000004</v>
      </c>
      <c r="D4743">
        <v>9.3737399999999997</v>
      </c>
      <c r="E4743">
        <v>9.6130499999999994</v>
      </c>
      <c r="F4743">
        <v>9.6433199999999992</v>
      </c>
      <c r="G4743">
        <v>9.6472800000000003</v>
      </c>
      <c r="H4743">
        <v>9.6704799999999995</v>
      </c>
      <c r="I4743">
        <v>9.3593100000000007</v>
      </c>
      <c r="J4743">
        <v>9.3869399999999992</v>
      </c>
      <c r="K4743">
        <v>9.2893299999999996</v>
      </c>
      <c r="L4743">
        <v>9.4142600000000005</v>
      </c>
      <c r="M4743" t="s">
        <v>0</v>
      </c>
      <c r="O4743" t="s">
        <v>1</v>
      </c>
      <c r="Q4743" t="s">
        <v>164</v>
      </c>
      <c r="R4743" t="s">
        <v>16612</v>
      </c>
      <c r="S4743" t="s">
        <v>16613</v>
      </c>
      <c r="T4743" t="s">
        <v>16614</v>
      </c>
      <c r="V4743" t="s">
        <v>16615</v>
      </c>
      <c r="W4743">
        <v>0</v>
      </c>
      <c r="X4743" t="s">
        <v>7</v>
      </c>
      <c r="Y4743">
        <v>7</v>
      </c>
      <c r="Z4743">
        <v>13</v>
      </c>
      <c r="AA4743">
        <v>18</v>
      </c>
      <c r="AB4743">
        <v>13</v>
      </c>
      <c r="AC4743">
        <v>201.4</v>
      </c>
      <c r="AD4743">
        <v>1</v>
      </c>
      <c r="AF4743" t="s">
        <v>16618</v>
      </c>
      <c r="AG4743">
        <v>5.1314099999999998</v>
      </c>
      <c r="AH4743" s="1">
        <v>3.2700300000000003E-5</v>
      </c>
      <c r="AI4743">
        <v>-0.31803599999999999</v>
      </c>
      <c r="AJ4743">
        <f t="shared" si="1036"/>
        <v>0.31803599999999999</v>
      </c>
      <c r="AK4743">
        <v>-14.2759</v>
      </c>
      <c r="AL4743" t="str">
        <f t="shared" si="1037"/>
        <v/>
      </c>
      <c r="AM4743" t="str">
        <f t="shared" si="1038"/>
        <v/>
      </c>
      <c r="AN4743" t="str">
        <f t="shared" si="1039"/>
        <v/>
      </c>
      <c r="AO4743" t="str">
        <f t="shared" si="1040"/>
        <v/>
      </c>
      <c r="AQ4743">
        <v>0.51842200000000005</v>
      </c>
      <c r="AR4743">
        <v>0.344613</v>
      </c>
      <c r="AS4743">
        <v>-3.6964700000000003E-2</v>
      </c>
      <c r="AT4743">
        <f t="shared" si="1041"/>
        <v>3.6964700000000003E-2</v>
      </c>
      <c r="AU4743">
        <v>-1.1262099999999999</v>
      </c>
      <c r="AV4743" t="str">
        <f t="shared" si="1042"/>
        <v/>
      </c>
      <c r="AW4743" t="str">
        <f t="shared" si="1043"/>
        <v/>
      </c>
      <c r="AX4743" t="str">
        <f t="shared" si="1044"/>
        <v/>
      </c>
      <c r="AY4743" t="str">
        <f t="shared" si="1045"/>
        <v/>
      </c>
      <c r="BA4743" s="5" t="str">
        <f t="shared" si="1046"/>
        <v/>
      </c>
      <c r="BB4743" s="5" t="str">
        <f t="shared" si="1047"/>
        <v/>
      </c>
      <c r="BC4743" s="5" t="str">
        <f t="shared" si="1048"/>
        <v/>
      </c>
      <c r="BD4743" s="5" t="str">
        <f t="shared" si="1049"/>
        <v/>
      </c>
      <c r="BF4743" t="s">
        <v>16616</v>
      </c>
      <c r="BG4743" t="s">
        <v>16617</v>
      </c>
      <c r="BH4743" t="s">
        <v>16618</v>
      </c>
      <c r="BJ4743" t="s">
        <v>16619</v>
      </c>
      <c r="BK4743" t="s">
        <v>16620</v>
      </c>
    </row>
    <row r="4744" spans="1:63" x14ac:dyDescent="0.3">
      <c r="A4744">
        <v>11.157999999999999</v>
      </c>
      <c r="B4744">
        <v>11.157</v>
      </c>
      <c r="C4744">
        <v>11.164</v>
      </c>
      <c r="D4744">
        <v>11.144</v>
      </c>
      <c r="E4744">
        <v>11.456200000000001</v>
      </c>
      <c r="F4744">
        <v>11.4963</v>
      </c>
      <c r="G4744">
        <v>11.511200000000001</v>
      </c>
      <c r="H4744">
        <v>11.432</v>
      </c>
      <c r="I4744">
        <v>11.4482</v>
      </c>
      <c r="J4744">
        <v>11.418799999999999</v>
      </c>
      <c r="K4744">
        <v>11.4504</v>
      </c>
      <c r="L4744">
        <v>11.499000000000001</v>
      </c>
      <c r="M4744" t="s">
        <v>0</v>
      </c>
      <c r="O4744" t="s">
        <v>1</v>
      </c>
      <c r="P4744" t="s">
        <v>1</v>
      </c>
      <c r="Q4744" t="s">
        <v>2</v>
      </c>
      <c r="R4744" t="s">
        <v>11905</v>
      </c>
      <c r="S4744" t="s">
        <v>11906</v>
      </c>
      <c r="T4744" t="s">
        <v>11907</v>
      </c>
      <c r="V4744" t="s">
        <v>2618</v>
      </c>
      <c r="W4744">
        <v>0</v>
      </c>
      <c r="X4744" t="s">
        <v>7</v>
      </c>
      <c r="Y4744">
        <v>35</v>
      </c>
      <c r="Z4744">
        <v>18</v>
      </c>
      <c r="AA4744">
        <v>24</v>
      </c>
      <c r="AB4744">
        <v>18</v>
      </c>
      <c r="AC4744">
        <v>68.7</v>
      </c>
      <c r="AD4744">
        <v>1</v>
      </c>
      <c r="AF4744" t="s">
        <v>11910</v>
      </c>
      <c r="AG4744">
        <v>5.5876400000000004</v>
      </c>
      <c r="AH4744" s="1">
        <v>1.49804E-5</v>
      </c>
      <c r="AI4744">
        <v>-0.31816</v>
      </c>
      <c r="AJ4744">
        <f t="shared" si="1036"/>
        <v>0.31816</v>
      </c>
      <c r="AK4744">
        <v>-17.071999999999999</v>
      </c>
      <c r="AL4744" t="str">
        <f t="shared" si="1037"/>
        <v/>
      </c>
      <c r="AM4744" t="str">
        <f t="shared" si="1038"/>
        <v/>
      </c>
      <c r="AN4744" t="str">
        <f t="shared" si="1039"/>
        <v/>
      </c>
      <c r="AO4744" t="str">
        <f t="shared" si="1040"/>
        <v/>
      </c>
      <c r="AQ4744">
        <v>5.6383000000000001</v>
      </c>
      <c r="AR4744" s="1">
        <v>1.24883E-5</v>
      </c>
      <c r="AS4744">
        <v>-0.29835299999999998</v>
      </c>
      <c r="AT4744">
        <f t="shared" si="1041"/>
        <v>0.29835299999999998</v>
      </c>
      <c r="AU4744">
        <v>-17.4131</v>
      </c>
      <c r="AV4744" t="str">
        <f t="shared" si="1042"/>
        <v/>
      </c>
      <c r="AW4744" t="str">
        <f t="shared" si="1043"/>
        <v/>
      </c>
      <c r="AX4744" t="str">
        <f t="shared" si="1044"/>
        <v/>
      </c>
      <c r="AY4744" t="str">
        <f t="shared" si="1045"/>
        <v/>
      </c>
      <c r="BA4744" s="5" t="str">
        <f t="shared" si="1046"/>
        <v/>
      </c>
      <c r="BB4744" s="5" t="str">
        <f t="shared" si="1047"/>
        <v/>
      </c>
      <c r="BC4744" s="5" t="str">
        <f t="shared" si="1048"/>
        <v/>
      </c>
      <c r="BD4744" s="5" t="str">
        <f t="shared" si="1049"/>
        <v/>
      </c>
      <c r="BF4744" t="s">
        <v>11908</v>
      </c>
      <c r="BG4744" t="s">
        <v>11909</v>
      </c>
      <c r="BH4744" t="s">
        <v>11910</v>
      </c>
      <c r="BJ4744" t="s">
        <v>4241</v>
      </c>
      <c r="BK4744" t="s">
        <v>11911</v>
      </c>
    </row>
    <row r="4745" spans="1:63" x14ac:dyDescent="0.3">
      <c r="A4745">
        <v>4.4724899999999996</v>
      </c>
      <c r="B4745">
        <v>4.6553500000000003</v>
      </c>
      <c r="C4745">
        <v>4.76553</v>
      </c>
      <c r="D4745">
        <v>4.74953</v>
      </c>
      <c r="E4745">
        <v>4.8529999999999998</v>
      </c>
      <c r="F4745">
        <v>4.8923899999999998</v>
      </c>
      <c r="G4745">
        <v>5.2630299999999997</v>
      </c>
      <c r="H4745">
        <v>4.9116900000000001</v>
      </c>
      <c r="I4745">
        <v>5.0089899999999998</v>
      </c>
      <c r="J4745">
        <v>5.14975</v>
      </c>
      <c r="K4745">
        <v>5.2891000000000004</v>
      </c>
      <c r="L4745">
        <v>5.4724899999999996</v>
      </c>
      <c r="M4745" t="s">
        <v>0</v>
      </c>
      <c r="O4745" t="s">
        <v>1</v>
      </c>
      <c r="P4745" t="s">
        <v>1</v>
      </c>
      <c r="Q4745" t="s">
        <v>2</v>
      </c>
      <c r="R4745" t="s">
        <v>37461</v>
      </c>
      <c r="S4745" t="s">
        <v>21578</v>
      </c>
      <c r="T4745" t="s">
        <v>37462</v>
      </c>
      <c r="U4745" t="s">
        <v>10517</v>
      </c>
      <c r="W4745">
        <v>0</v>
      </c>
      <c r="X4745" t="s">
        <v>7</v>
      </c>
      <c r="Y4745">
        <v>12</v>
      </c>
      <c r="Z4745">
        <v>1</v>
      </c>
      <c r="AA4745">
        <v>1</v>
      </c>
      <c r="AB4745">
        <v>1</v>
      </c>
      <c r="AC4745">
        <v>24.8</v>
      </c>
      <c r="AD4745">
        <v>1</v>
      </c>
      <c r="AF4745" t="s">
        <v>37465</v>
      </c>
      <c r="AG4745">
        <v>1.47214</v>
      </c>
      <c r="AH4745">
        <v>4.6746799999999998E-2</v>
      </c>
      <c r="AI4745">
        <v>-0.31930199999999997</v>
      </c>
      <c r="AJ4745">
        <f t="shared" si="1036"/>
        <v>0.31930199999999997</v>
      </c>
      <c r="AK4745">
        <v>-2.7403900000000001</v>
      </c>
      <c r="AL4745" t="str">
        <f t="shared" si="1037"/>
        <v/>
      </c>
      <c r="AM4745" t="str">
        <f t="shared" si="1038"/>
        <v/>
      </c>
      <c r="AN4745" t="str">
        <f t="shared" si="1039"/>
        <v/>
      </c>
      <c r="AO4745" t="str">
        <f t="shared" si="1040"/>
        <v/>
      </c>
      <c r="AQ4745">
        <v>2.5035400000000001</v>
      </c>
      <c r="AR4745">
        <v>5.28423E-3</v>
      </c>
      <c r="AS4745">
        <v>-0.569353</v>
      </c>
      <c r="AT4745">
        <f t="shared" si="1041"/>
        <v>0.569353</v>
      </c>
      <c r="AU4745">
        <v>-4.7568299999999999</v>
      </c>
      <c r="AV4745" t="str">
        <f t="shared" si="1042"/>
        <v/>
      </c>
      <c r="AW4745" t="str">
        <f t="shared" si="1043"/>
        <v/>
      </c>
      <c r="AX4745" t="str">
        <f t="shared" si="1044"/>
        <v/>
      </c>
      <c r="AY4745" t="str">
        <f t="shared" si="1045"/>
        <v/>
      </c>
      <c r="BA4745" s="5" t="str">
        <f t="shared" si="1046"/>
        <v/>
      </c>
      <c r="BB4745" s="5" t="str">
        <f t="shared" si="1047"/>
        <v/>
      </c>
      <c r="BC4745" s="5" t="str">
        <f t="shared" si="1048"/>
        <v/>
      </c>
      <c r="BD4745" s="5" t="str">
        <f t="shared" si="1049"/>
        <v/>
      </c>
      <c r="BF4745" t="s">
        <v>37463</v>
      </c>
      <c r="BG4745" t="s">
        <v>37464</v>
      </c>
      <c r="BH4745" t="s">
        <v>37465</v>
      </c>
      <c r="BI4745" t="s">
        <v>10517</v>
      </c>
      <c r="BJ4745" t="s">
        <v>37466</v>
      </c>
      <c r="BK4745" t="s">
        <v>37467</v>
      </c>
    </row>
    <row r="4746" spans="1:63" x14ac:dyDescent="0.3">
      <c r="A4746">
        <v>10.188000000000001</v>
      </c>
      <c r="B4746">
        <v>10.1454</v>
      </c>
      <c r="C4746">
        <v>10.1137</v>
      </c>
      <c r="D4746">
        <v>10.162599999999999</v>
      </c>
      <c r="E4746">
        <v>10.4565</v>
      </c>
      <c r="F4746">
        <v>10.491199999999999</v>
      </c>
      <c r="G4746">
        <v>10.4246</v>
      </c>
      <c r="H4746">
        <v>10.515000000000001</v>
      </c>
      <c r="I4746">
        <v>10.850099999999999</v>
      </c>
      <c r="J4746">
        <v>10.8286</v>
      </c>
      <c r="K4746">
        <v>10.856999999999999</v>
      </c>
      <c r="L4746">
        <v>10.831099999999999</v>
      </c>
      <c r="M4746" t="s">
        <v>0</v>
      </c>
      <c r="O4746" t="s">
        <v>1</v>
      </c>
      <c r="P4746" t="s">
        <v>1</v>
      </c>
      <c r="Q4746" t="s">
        <v>2</v>
      </c>
      <c r="R4746" t="s">
        <v>8858</v>
      </c>
      <c r="S4746" t="s">
        <v>8859</v>
      </c>
      <c r="T4746" t="s">
        <v>8860</v>
      </c>
      <c r="V4746" t="s">
        <v>8861</v>
      </c>
      <c r="W4746">
        <v>0</v>
      </c>
      <c r="X4746" t="s">
        <v>7</v>
      </c>
      <c r="Y4746">
        <v>26</v>
      </c>
      <c r="Z4746">
        <v>17</v>
      </c>
      <c r="AA4746">
        <v>26</v>
      </c>
      <c r="AB4746">
        <v>17</v>
      </c>
      <c r="AC4746">
        <v>89</v>
      </c>
      <c r="AD4746">
        <v>1</v>
      </c>
      <c r="AF4746" t="s">
        <v>8864</v>
      </c>
      <c r="AG4746">
        <v>4.8299599999999998</v>
      </c>
      <c r="AH4746" s="1">
        <v>5.6356500000000002E-5</v>
      </c>
      <c r="AI4746">
        <v>-0.319357</v>
      </c>
      <c r="AJ4746">
        <f t="shared" si="1036"/>
        <v>0.319357</v>
      </c>
      <c r="AK4746">
        <v>-12.6738</v>
      </c>
      <c r="AL4746" t="str">
        <f t="shared" si="1037"/>
        <v/>
      </c>
      <c r="AM4746" t="str">
        <f t="shared" si="1038"/>
        <v/>
      </c>
      <c r="AN4746" t="str">
        <f t="shared" si="1039"/>
        <v/>
      </c>
      <c r="AO4746" t="str">
        <f t="shared" si="1040"/>
        <v/>
      </c>
      <c r="AQ4746">
        <v>7.8099299999999996</v>
      </c>
      <c r="AR4746" s="1">
        <v>4.7726000000000003E-7</v>
      </c>
      <c r="AS4746">
        <v>-0.68924600000000003</v>
      </c>
      <c r="AT4746">
        <f t="shared" si="1041"/>
        <v>0.68924600000000003</v>
      </c>
      <c r="AU4746">
        <v>-40.349699999999999</v>
      </c>
      <c r="AV4746" t="str">
        <f t="shared" si="1042"/>
        <v/>
      </c>
      <c r="AW4746" t="str">
        <f t="shared" si="1043"/>
        <v>+</v>
      </c>
      <c r="AX4746" t="str">
        <f t="shared" si="1044"/>
        <v/>
      </c>
      <c r="AY4746" t="str">
        <f t="shared" si="1045"/>
        <v/>
      </c>
      <c r="BA4746" s="5" t="str">
        <f t="shared" si="1046"/>
        <v/>
      </c>
      <c r="BB4746" s="5" t="str">
        <f t="shared" si="1047"/>
        <v/>
      </c>
      <c r="BC4746" s="5" t="str">
        <f t="shared" si="1048"/>
        <v/>
      </c>
      <c r="BD4746" s="5" t="str">
        <f t="shared" si="1049"/>
        <v/>
      </c>
      <c r="BF4746" t="s">
        <v>8862</v>
      </c>
      <c r="BG4746" t="s">
        <v>8863</v>
      </c>
      <c r="BH4746" t="s">
        <v>8864</v>
      </c>
      <c r="BJ4746" t="s">
        <v>8865</v>
      </c>
      <c r="BK4746" t="s">
        <v>8866</v>
      </c>
    </row>
    <row r="4747" spans="1:63" x14ac:dyDescent="0.3">
      <c r="A4747">
        <v>10.672800000000001</v>
      </c>
      <c r="B4747">
        <v>10.695600000000001</v>
      </c>
      <c r="C4747">
        <v>10.761100000000001</v>
      </c>
      <c r="D4747">
        <v>10.730399999999999</v>
      </c>
      <c r="E4747">
        <v>11.125</v>
      </c>
      <c r="F4747">
        <v>11.0503</v>
      </c>
      <c r="G4747">
        <v>10.979100000000001</v>
      </c>
      <c r="H4747">
        <v>10.9832</v>
      </c>
      <c r="I4747">
        <v>11.3749</v>
      </c>
      <c r="J4747">
        <v>11.238099999999999</v>
      </c>
      <c r="K4747">
        <v>11.257400000000001</v>
      </c>
      <c r="L4747">
        <v>10.8948</v>
      </c>
      <c r="M4747" t="s">
        <v>0</v>
      </c>
      <c r="O4747" t="s">
        <v>1</v>
      </c>
      <c r="P4747" t="s">
        <v>1</v>
      </c>
      <c r="Q4747" t="s">
        <v>2</v>
      </c>
      <c r="R4747" t="s">
        <v>22912</v>
      </c>
      <c r="S4747" t="s">
        <v>22913</v>
      </c>
      <c r="T4747" t="s">
        <v>22914</v>
      </c>
      <c r="U4747" t="s">
        <v>98</v>
      </c>
      <c r="V4747" t="s">
        <v>21965</v>
      </c>
      <c r="W4747">
        <v>0</v>
      </c>
      <c r="X4747" t="s">
        <v>7</v>
      </c>
      <c r="Y4747">
        <v>23</v>
      </c>
      <c r="Z4747">
        <v>7</v>
      </c>
      <c r="AA4747">
        <v>16</v>
      </c>
      <c r="AB4747">
        <v>7</v>
      </c>
      <c r="AC4747">
        <v>25.2</v>
      </c>
      <c r="AD4747">
        <v>1</v>
      </c>
      <c r="AF4747" t="s">
        <v>22917</v>
      </c>
      <c r="AG4747">
        <v>3.7227100000000002</v>
      </c>
      <c r="AH4747">
        <v>4.6999999999999999E-4</v>
      </c>
      <c r="AI4747">
        <v>-0.31944299999999998</v>
      </c>
      <c r="AJ4747">
        <f t="shared" si="1036"/>
        <v>0.31944299999999998</v>
      </c>
      <c r="AK4747">
        <v>-8.1041500000000006</v>
      </c>
      <c r="AL4747" t="str">
        <f t="shared" si="1037"/>
        <v/>
      </c>
      <c r="AM4747" t="str">
        <f t="shared" si="1038"/>
        <v/>
      </c>
      <c r="AN4747" t="str">
        <f t="shared" si="1039"/>
        <v/>
      </c>
      <c r="AO4747" t="str">
        <f t="shared" si="1040"/>
        <v/>
      </c>
      <c r="AQ4747">
        <v>2.4006400000000001</v>
      </c>
      <c r="AR4747">
        <v>6.5019400000000003E-3</v>
      </c>
      <c r="AS4747">
        <v>-0.47636200000000001</v>
      </c>
      <c r="AT4747">
        <f t="shared" si="1041"/>
        <v>0.47636200000000001</v>
      </c>
      <c r="AU4747">
        <v>-4.5299800000000001</v>
      </c>
      <c r="AV4747" t="str">
        <f t="shared" si="1042"/>
        <v/>
      </c>
      <c r="AW4747" t="str">
        <f t="shared" si="1043"/>
        <v/>
      </c>
      <c r="AX4747" t="str">
        <f t="shared" si="1044"/>
        <v/>
      </c>
      <c r="AY4747" t="str">
        <f t="shared" si="1045"/>
        <v/>
      </c>
      <c r="BA4747" s="5" t="str">
        <f t="shared" si="1046"/>
        <v/>
      </c>
      <c r="BB4747" s="5" t="str">
        <f t="shared" si="1047"/>
        <v/>
      </c>
      <c r="BC4747" s="5" t="str">
        <f t="shared" si="1048"/>
        <v/>
      </c>
      <c r="BD4747" s="5" t="str">
        <f t="shared" si="1049"/>
        <v/>
      </c>
      <c r="BF4747" t="s">
        <v>22915</v>
      </c>
      <c r="BG4747" t="s">
        <v>22916</v>
      </c>
      <c r="BH4747" t="s">
        <v>22917</v>
      </c>
      <c r="BI4747" t="s">
        <v>103</v>
      </c>
      <c r="BJ4747" t="s">
        <v>22918</v>
      </c>
      <c r="BK4747" t="s">
        <v>22919</v>
      </c>
    </row>
    <row r="4748" spans="1:63" x14ac:dyDescent="0.3">
      <c r="A4748">
        <v>11.507199999999999</v>
      </c>
      <c r="B4748">
        <v>11.515000000000001</v>
      </c>
      <c r="C4748">
        <v>11.518599999999999</v>
      </c>
      <c r="D4748">
        <v>11.5334</v>
      </c>
      <c r="E4748">
        <v>11.860200000000001</v>
      </c>
      <c r="F4748">
        <v>11.839</v>
      </c>
      <c r="G4748">
        <v>11.8146</v>
      </c>
      <c r="H4748">
        <v>11.8383</v>
      </c>
      <c r="I4748">
        <v>11.493399999999999</v>
      </c>
      <c r="J4748">
        <v>11.5382</v>
      </c>
      <c r="K4748">
        <v>11.553100000000001</v>
      </c>
      <c r="L4748">
        <v>11.542299999999999</v>
      </c>
      <c r="M4748" t="s">
        <v>0</v>
      </c>
      <c r="O4748" t="s">
        <v>1</v>
      </c>
      <c r="Q4748" t="s">
        <v>164</v>
      </c>
      <c r="R4748" t="s">
        <v>8890</v>
      </c>
      <c r="S4748" t="s">
        <v>8891</v>
      </c>
      <c r="T4748" t="s">
        <v>8892</v>
      </c>
      <c r="U4748" t="s">
        <v>8893</v>
      </c>
      <c r="V4748" t="s">
        <v>8894</v>
      </c>
      <c r="W4748">
        <v>0</v>
      </c>
      <c r="X4748" t="s">
        <v>7</v>
      </c>
      <c r="Y4748">
        <v>56</v>
      </c>
      <c r="Z4748">
        <v>15</v>
      </c>
      <c r="AA4748">
        <v>31</v>
      </c>
      <c r="AB4748">
        <v>15</v>
      </c>
      <c r="AC4748">
        <v>38.799999999999997</v>
      </c>
      <c r="AD4748">
        <v>1</v>
      </c>
      <c r="AF4748" t="s">
        <v>8897</v>
      </c>
      <c r="AG4748">
        <v>7.0007599999999996</v>
      </c>
      <c r="AH4748" s="1">
        <v>1.89202E-6</v>
      </c>
      <c r="AI4748">
        <v>-0.31944800000000001</v>
      </c>
      <c r="AJ4748">
        <f t="shared" si="1036"/>
        <v>0.31944800000000001</v>
      </c>
      <c r="AK4748">
        <v>-29.537600000000001</v>
      </c>
      <c r="AL4748" t="str">
        <f t="shared" si="1037"/>
        <v/>
      </c>
      <c r="AM4748" t="str">
        <f t="shared" si="1038"/>
        <v/>
      </c>
      <c r="AN4748" t="str">
        <f t="shared" si="1039"/>
        <v/>
      </c>
      <c r="AO4748" t="str">
        <f t="shared" si="1040"/>
        <v/>
      </c>
      <c r="AQ4748">
        <v>0.40743499999999999</v>
      </c>
      <c r="AR4748">
        <v>0.43509700000000001</v>
      </c>
      <c r="AS4748">
        <v>-1.31655E-2</v>
      </c>
      <c r="AT4748">
        <f t="shared" si="1041"/>
        <v>1.31655E-2</v>
      </c>
      <c r="AU4748">
        <v>-0.92354700000000001</v>
      </c>
      <c r="AV4748" t="str">
        <f t="shared" si="1042"/>
        <v/>
      </c>
      <c r="AW4748" t="str">
        <f t="shared" si="1043"/>
        <v/>
      </c>
      <c r="AX4748" t="str">
        <f t="shared" si="1044"/>
        <v/>
      </c>
      <c r="AY4748" t="str">
        <f t="shared" si="1045"/>
        <v/>
      </c>
      <c r="BA4748" s="5" t="str">
        <f t="shared" si="1046"/>
        <v/>
      </c>
      <c r="BB4748" s="5" t="str">
        <f t="shared" si="1047"/>
        <v/>
      </c>
      <c r="BC4748" s="5" t="str">
        <f t="shared" si="1048"/>
        <v/>
      </c>
      <c r="BD4748" s="5" t="str">
        <f t="shared" si="1049"/>
        <v/>
      </c>
      <c r="BF4748" t="s">
        <v>8895</v>
      </c>
      <c r="BG4748" t="s">
        <v>8896</v>
      </c>
      <c r="BH4748" t="s">
        <v>8897</v>
      </c>
      <c r="BI4748" t="s">
        <v>8898</v>
      </c>
      <c r="BK4748" t="s">
        <v>8899</v>
      </c>
    </row>
    <row r="4749" spans="1:63" x14ac:dyDescent="0.3">
      <c r="A4749">
        <v>5.1699299999999999</v>
      </c>
      <c r="B4749">
        <v>5.0959199999999996</v>
      </c>
      <c r="C4749">
        <v>5.0179200000000002</v>
      </c>
      <c r="D4749">
        <v>5.3362800000000004</v>
      </c>
      <c r="E4749">
        <v>5.3505000000000003</v>
      </c>
      <c r="F4749">
        <v>5.6467400000000003</v>
      </c>
      <c r="G4749">
        <v>5.4789700000000003</v>
      </c>
      <c r="H4749">
        <v>5.4229099999999999</v>
      </c>
      <c r="I4749">
        <v>5.6293600000000001</v>
      </c>
      <c r="J4749">
        <v>5.8604700000000003</v>
      </c>
      <c r="K4749">
        <v>5.76288</v>
      </c>
      <c r="L4749">
        <v>5.96347</v>
      </c>
      <c r="M4749" t="s">
        <v>0</v>
      </c>
      <c r="O4749" t="s">
        <v>1</v>
      </c>
      <c r="P4749" t="s">
        <v>1</v>
      </c>
      <c r="Q4749" t="s">
        <v>2</v>
      </c>
      <c r="R4749" t="s">
        <v>40653</v>
      </c>
      <c r="S4749" t="s">
        <v>40654</v>
      </c>
      <c r="T4749" t="s">
        <v>1082</v>
      </c>
      <c r="U4749" t="s">
        <v>10234</v>
      </c>
      <c r="V4749" t="s">
        <v>10108</v>
      </c>
      <c r="W4749">
        <v>0</v>
      </c>
      <c r="X4749" t="s">
        <v>7</v>
      </c>
      <c r="Y4749">
        <v>4</v>
      </c>
      <c r="Z4749">
        <v>1</v>
      </c>
      <c r="AA4749">
        <v>1</v>
      </c>
      <c r="AB4749">
        <v>1</v>
      </c>
      <c r="AC4749">
        <v>44</v>
      </c>
      <c r="AD4749">
        <v>1</v>
      </c>
      <c r="AF4749" t="s">
        <v>40657</v>
      </c>
      <c r="AG4749">
        <v>1.86537</v>
      </c>
      <c r="AH4749">
        <v>2.0463800000000001E-2</v>
      </c>
      <c r="AI4749">
        <v>-0.31976500000000002</v>
      </c>
      <c r="AJ4749">
        <f t="shared" si="1036"/>
        <v>0.31976500000000002</v>
      </c>
      <c r="AK4749">
        <v>-3.4499300000000002</v>
      </c>
      <c r="AL4749" t="str">
        <f t="shared" si="1037"/>
        <v/>
      </c>
      <c r="AM4749" t="str">
        <f t="shared" si="1038"/>
        <v/>
      </c>
      <c r="AN4749" t="str">
        <f t="shared" si="1039"/>
        <v/>
      </c>
      <c r="AO4749" t="str">
        <f t="shared" si="1040"/>
        <v/>
      </c>
      <c r="AQ4749">
        <v>3.2339699999999998</v>
      </c>
      <c r="AR4749">
        <v>1.1924699999999999E-3</v>
      </c>
      <c r="AS4749">
        <v>-0.64903100000000002</v>
      </c>
      <c r="AT4749">
        <f t="shared" si="1041"/>
        <v>0.64903100000000002</v>
      </c>
      <c r="AU4749">
        <v>-6.59619</v>
      </c>
      <c r="AV4749" t="str">
        <f t="shared" si="1042"/>
        <v/>
      </c>
      <c r="AW4749" t="str">
        <f t="shared" si="1043"/>
        <v>+</v>
      </c>
      <c r="AX4749" t="str">
        <f t="shared" si="1044"/>
        <v/>
      </c>
      <c r="AY4749" t="str">
        <f t="shared" si="1045"/>
        <v/>
      </c>
      <c r="BA4749" s="5" t="str">
        <f t="shared" si="1046"/>
        <v/>
      </c>
      <c r="BB4749" s="5" t="str">
        <f t="shared" si="1047"/>
        <v/>
      </c>
      <c r="BC4749" s="5" t="str">
        <f t="shared" si="1048"/>
        <v/>
      </c>
      <c r="BD4749" s="5" t="str">
        <f t="shared" si="1049"/>
        <v/>
      </c>
      <c r="BF4749" t="s">
        <v>40655</v>
      </c>
      <c r="BG4749" t="s">
        <v>40656</v>
      </c>
      <c r="BH4749" t="s">
        <v>40657</v>
      </c>
      <c r="BI4749" t="s">
        <v>10234</v>
      </c>
      <c r="BJ4749" t="s">
        <v>10352</v>
      </c>
      <c r="BK4749" t="s">
        <v>40658</v>
      </c>
    </row>
    <row r="4750" spans="1:63" x14ac:dyDescent="0.3">
      <c r="A4750">
        <v>13.083</v>
      </c>
      <c r="B4750">
        <v>13.1098</v>
      </c>
      <c r="C4750">
        <v>13.104200000000001</v>
      </c>
      <c r="D4750">
        <v>13.051299999999999</v>
      </c>
      <c r="E4750">
        <v>13.4018</v>
      </c>
      <c r="F4750">
        <v>13.415699999999999</v>
      </c>
      <c r="G4750">
        <v>13.393800000000001</v>
      </c>
      <c r="H4750">
        <v>13.4177</v>
      </c>
      <c r="I4750">
        <v>13.3866</v>
      </c>
      <c r="J4750">
        <v>13.3994</v>
      </c>
      <c r="K4750">
        <v>13.387</v>
      </c>
      <c r="L4750">
        <v>13.4064</v>
      </c>
      <c r="M4750" t="s">
        <v>0</v>
      </c>
      <c r="N4750" t="s">
        <v>1335</v>
      </c>
      <c r="O4750" t="s">
        <v>1</v>
      </c>
      <c r="P4750" t="s">
        <v>1</v>
      </c>
      <c r="Q4750" t="s">
        <v>2</v>
      </c>
      <c r="R4750" t="s">
        <v>1336</v>
      </c>
      <c r="S4750" t="s">
        <v>1337</v>
      </c>
      <c r="T4750" t="s">
        <v>1338</v>
      </c>
      <c r="U4750" t="s">
        <v>1339</v>
      </c>
      <c r="V4750" t="s">
        <v>1340</v>
      </c>
      <c r="W4750">
        <v>0</v>
      </c>
      <c r="X4750" t="s">
        <v>7</v>
      </c>
      <c r="Y4750">
        <v>64</v>
      </c>
      <c r="Z4750">
        <v>32</v>
      </c>
      <c r="AA4750">
        <v>94</v>
      </c>
      <c r="AB4750">
        <v>32</v>
      </c>
      <c r="AC4750">
        <v>67.8</v>
      </c>
      <c r="AD4750">
        <v>1</v>
      </c>
      <c r="AF4750" t="s">
        <v>1343</v>
      </c>
      <c r="AG4750">
        <v>6.2634299999999996</v>
      </c>
      <c r="AH4750" s="1">
        <v>5.3015099999999998E-6</v>
      </c>
      <c r="AI4750">
        <v>-0.32018999999999997</v>
      </c>
      <c r="AJ4750">
        <f t="shared" si="1036"/>
        <v>0.32018999999999997</v>
      </c>
      <c r="AK4750">
        <v>-22.207000000000001</v>
      </c>
      <c r="AL4750" t="str">
        <f t="shared" si="1037"/>
        <v/>
      </c>
      <c r="AM4750" t="str">
        <f t="shared" si="1038"/>
        <v/>
      </c>
      <c r="AN4750" t="str">
        <f t="shared" si="1039"/>
        <v/>
      </c>
      <c r="AO4750" t="str">
        <f t="shared" si="1040"/>
        <v/>
      </c>
      <c r="AQ4750">
        <v>6.2172700000000001</v>
      </c>
      <c r="AR4750" s="1">
        <v>4.67047E-6</v>
      </c>
      <c r="AS4750">
        <v>-0.307786</v>
      </c>
      <c r="AT4750">
        <f t="shared" si="1041"/>
        <v>0.307786</v>
      </c>
      <c r="AU4750">
        <v>-21.812899999999999</v>
      </c>
      <c r="AV4750" t="str">
        <f t="shared" si="1042"/>
        <v/>
      </c>
      <c r="AW4750" t="str">
        <f t="shared" si="1043"/>
        <v/>
      </c>
      <c r="AX4750" t="str">
        <f t="shared" si="1044"/>
        <v/>
      </c>
      <c r="AY4750" t="str">
        <f t="shared" si="1045"/>
        <v/>
      </c>
      <c r="BA4750" s="5" t="str">
        <f t="shared" si="1046"/>
        <v/>
      </c>
      <c r="BB4750" s="5" t="str">
        <f t="shared" si="1047"/>
        <v/>
      </c>
      <c r="BC4750" s="5" t="str">
        <f t="shared" si="1048"/>
        <v/>
      </c>
      <c r="BD4750" s="5" t="str">
        <f t="shared" si="1049"/>
        <v/>
      </c>
      <c r="BF4750" t="s">
        <v>1341</v>
      </c>
      <c r="BG4750" t="s">
        <v>1342</v>
      </c>
      <c r="BH4750" t="s">
        <v>1343</v>
      </c>
      <c r="BI4750" t="s">
        <v>1344</v>
      </c>
      <c r="BJ4750" t="s">
        <v>1345</v>
      </c>
      <c r="BK4750" t="s">
        <v>1346</v>
      </c>
    </row>
    <row r="4751" spans="1:63" x14ac:dyDescent="0.3">
      <c r="A4751">
        <v>11.591200000000001</v>
      </c>
      <c r="B4751">
        <v>11.6126</v>
      </c>
      <c r="C4751">
        <v>11.473800000000001</v>
      </c>
      <c r="D4751">
        <v>11.430099999999999</v>
      </c>
      <c r="E4751">
        <v>11.830399999999999</v>
      </c>
      <c r="F4751">
        <v>11.8795</v>
      </c>
      <c r="G4751">
        <v>11.766999999999999</v>
      </c>
      <c r="H4751">
        <v>11.912000000000001</v>
      </c>
      <c r="I4751">
        <v>11.5396</v>
      </c>
      <c r="J4751">
        <v>11.6454</v>
      </c>
      <c r="K4751">
        <v>11.455500000000001</v>
      </c>
      <c r="L4751">
        <v>11.5532</v>
      </c>
      <c r="M4751" t="s">
        <v>0</v>
      </c>
      <c r="O4751" t="s">
        <v>1</v>
      </c>
      <c r="Q4751" t="s">
        <v>164</v>
      </c>
      <c r="R4751" t="s">
        <v>11722</v>
      </c>
      <c r="S4751" t="s">
        <v>11844</v>
      </c>
      <c r="T4751" t="s">
        <v>11845</v>
      </c>
      <c r="V4751" t="s">
        <v>8060</v>
      </c>
      <c r="W4751">
        <v>0</v>
      </c>
      <c r="X4751" t="s">
        <v>7</v>
      </c>
      <c r="Y4751">
        <v>35</v>
      </c>
      <c r="Z4751">
        <v>11</v>
      </c>
      <c r="AA4751">
        <v>55</v>
      </c>
      <c r="AB4751">
        <v>4</v>
      </c>
      <c r="AC4751">
        <v>21.9</v>
      </c>
      <c r="AD4751">
        <v>1</v>
      </c>
      <c r="AF4751" t="s">
        <v>11848</v>
      </c>
      <c r="AG4751">
        <v>2.96923</v>
      </c>
      <c r="AH4751">
        <v>2.0913099999999999E-3</v>
      </c>
      <c r="AI4751">
        <v>-0.320299</v>
      </c>
      <c r="AJ4751">
        <f t="shared" si="1036"/>
        <v>0.320299</v>
      </c>
      <c r="AK4751">
        <v>-5.8786199999999997</v>
      </c>
      <c r="AL4751" t="str">
        <f t="shared" si="1037"/>
        <v/>
      </c>
      <c r="AM4751" t="str">
        <f t="shared" si="1038"/>
        <v/>
      </c>
      <c r="AN4751" t="str">
        <f t="shared" si="1039"/>
        <v/>
      </c>
      <c r="AO4751" t="str">
        <f t="shared" si="1040"/>
        <v/>
      </c>
      <c r="AQ4751">
        <v>0.138018</v>
      </c>
      <c r="AR4751">
        <v>0.75768899999999995</v>
      </c>
      <c r="AS4751">
        <v>-2.1532300000000001E-2</v>
      </c>
      <c r="AT4751">
        <f t="shared" si="1041"/>
        <v>2.1532300000000001E-2</v>
      </c>
      <c r="AU4751">
        <v>-0.36483300000000002</v>
      </c>
      <c r="AV4751" t="str">
        <f t="shared" si="1042"/>
        <v/>
      </c>
      <c r="AW4751" t="str">
        <f t="shared" si="1043"/>
        <v/>
      </c>
      <c r="AX4751" t="str">
        <f t="shared" si="1044"/>
        <v/>
      </c>
      <c r="AY4751" t="str">
        <f t="shared" si="1045"/>
        <v/>
      </c>
      <c r="BA4751" s="5" t="str">
        <f t="shared" si="1046"/>
        <v/>
      </c>
      <c r="BB4751" s="5" t="str">
        <f t="shared" si="1047"/>
        <v/>
      </c>
      <c r="BC4751" s="5" t="str">
        <f t="shared" si="1048"/>
        <v/>
      </c>
      <c r="BD4751" s="5" t="str">
        <f t="shared" si="1049"/>
        <v/>
      </c>
      <c r="BF4751" t="s">
        <v>11846</v>
      </c>
      <c r="BG4751" t="s">
        <v>11847</v>
      </c>
      <c r="BH4751" t="s">
        <v>11848</v>
      </c>
      <c r="BJ4751" t="s">
        <v>11728</v>
      </c>
      <c r="BK4751" t="s">
        <v>11849</v>
      </c>
    </row>
    <row r="4752" spans="1:63" x14ac:dyDescent="0.3">
      <c r="A4752">
        <v>13.0642</v>
      </c>
      <c r="B4752">
        <v>13.0616</v>
      </c>
      <c r="C4752">
        <v>13.054500000000001</v>
      </c>
      <c r="D4752">
        <v>13.027100000000001</v>
      </c>
      <c r="E4752">
        <v>13.3889</v>
      </c>
      <c r="F4752">
        <v>13.3431</v>
      </c>
      <c r="G4752">
        <v>13.373900000000001</v>
      </c>
      <c r="H4752">
        <v>13.382899999999999</v>
      </c>
      <c r="I4752">
        <v>13.568099999999999</v>
      </c>
      <c r="J4752">
        <v>13.568</v>
      </c>
      <c r="K4752">
        <v>13.536</v>
      </c>
      <c r="L4752">
        <v>13.55</v>
      </c>
      <c r="M4752" t="s">
        <v>0</v>
      </c>
      <c r="O4752" t="s">
        <v>1</v>
      </c>
      <c r="P4752" t="s">
        <v>1</v>
      </c>
      <c r="Q4752" t="s">
        <v>2</v>
      </c>
      <c r="S4752" t="s">
        <v>1329</v>
      </c>
      <c r="T4752" t="s">
        <v>1330</v>
      </c>
      <c r="U4752" t="s">
        <v>109</v>
      </c>
      <c r="V4752" t="s">
        <v>573</v>
      </c>
      <c r="W4752">
        <v>3</v>
      </c>
      <c r="X4752" t="s">
        <v>7</v>
      </c>
      <c r="Y4752">
        <v>65</v>
      </c>
      <c r="Z4752">
        <v>48</v>
      </c>
      <c r="AA4752">
        <v>117</v>
      </c>
      <c r="AB4752">
        <v>43</v>
      </c>
      <c r="AC4752">
        <v>69.900000000000006</v>
      </c>
      <c r="AD4752">
        <v>1</v>
      </c>
      <c r="AF4752" t="s">
        <v>1333</v>
      </c>
      <c r="AG4752">
        <v>6.4812500000000002</v>
      </c>
      <c r="AH4752" s="1">
        <v>3.83567E-6</v>
      </c>
      <c r="AI4752">
        <v>-0.32034899999999999</v>
      </c>
      <c r="AJ4752">
        <f t="shared" si="1036"/>
        <v>0.32034899999999999</v>
      </c>
      <c r="AK4752">
        <v>-24.1629</v>
      </c>
      <c r="AL4752" t="str">
        <f t="shared" si="1037"/>
        <v/>
      </c>
      <c r="AM4752" t="str">
        <f t="shared" si="1038"/>
        <v/>
      </c>
      <c r="AN4752" t="str">
        <f t="shared" si="1039"/>
        <v/>
      </c>
      <c r="AO4752" t="str">
        <f t="shared" si="1040"/>
        <v/>
      </c>
      <c r="AQ4752">
        <v>8.0183599999999995</v>
      </c>
      <c r="AR4752" s="1">
        <v>3.5989300000000001E-7</v>
      </c>
      <c r="AS4752">
        <v>-0.50368500000000005</v>
      </c>
      <c r="AT4752">
        <f t="shared" si="1041"/>
        <v>0.50368500000000005</v>
      </c>
      <c r="AU4752">
        <v>-43.720100000000002</v>
      </c>
      <c r="AV4752" t="str">
        <f t="shared" si="1042"/>
        <v/>
      </c>
      <c r="AW4752" t="str">
        <f t="shared" si="1043"/>
        <v/>
      </c>
      <c r="AX4752" t="str">
        <f t="shared" si="1044"/>
        <v/>
      </c>
      <c r="AY4752" t="str">
        <f t="shared" si="1045"/>
        <v/>
      </c>
      <c r="BA4752" s="5" t="str">
        <f t="shared" si="1046"/>
        <v/>
      </c>
      <c r="BB4752" s="5" t="str">
        <f t="shared" si="1047"/>
        <v/>
      </c>
      <c r="BC4752" s="5" t="str">
        <f t="shared" si="1048"/>
        <v/>
      </c>
      <c r="BD4752" s="5" t="str">
        <f t="shared" si="1049"/>
        <v/>
      </c>
      <c r="BF4752" t="s">
        <v>1331</v>
      </c>
      <c r="BG4752" t="s">
        <v>1332</v>
      </c>
      <c r="BH4752" t="s">
        <v>1333</v>
      </c>
      <c r="BI4752" t="s">
        <v>109</v>
      </c>
      <c r="BK4752" t="s">
        <v>1334</v>
      </c>
    </row>
    <row r="4753" spans="1:63" x14ac:dyDescent="0.3">
      <c r="A4753">
        <v>10.2126</v>
      </c>
      <c r="B4753">
        <v>10.2606</v>
      </c>
      <c r="C4753">
        <v>10.2194</v>
      </c>
      <c r="D4753">
        <v>10.1813</v>
      </c>
      <c r="E4753">
        <v>10.561299999999999</v>
      </c>
      <c r="F4753">
        <v>10.5396</v>
      </c>
      <c r="G4753">
        <v>10.504300000000001</v>
      </c>
      <c r="H4753">
        <v>10.550700000000001</v>
      </c>
      <c r="I4753">
        <v>10.537599999999999</v>
      </c>
      <c r="J4753">
        <v>10.603199999999999</v>
      </c>
      <c r="K4753">
        <v>10.5314</v>
      </c>
      <c r="L4753">
        <v>10.549300000000001</v>
      </c>
      <c r="M4753" t="s">
        <v>0</v>
      </c>
      <c r="O4753" t="s">
        <v>1</v>
      </c>
      <c r="P4753" t="s">
        <v>1</v>
      </c>
      <c r="Q4753" t="s">
        <v>2</v>
      </c>
      <c r="R4753" t="s">
        <v>17911</v>
      </c>
      <c r="S4753" t="s">
        <v>17912</v>
      </c>
      <c r="T4753" t="s">
        <v>17913</v>
      </c>
      <c r="U4753" t="s">
        <v>17914</v>
      </c>
      <c r="V4753" t="s">
        <v>17915</v>
      </c>
      <c r="W4753">
        <v>0</v>
      </c>
      <c r="X4753" t="s">
        <v>7</v>
      </c>
      <c r="Y4753">
        <v>36</v>
      </c>
      <c r="Z4753">
        <v>10</v>
      </c>
      <c r="AA4753">
        <v>16</v>
      </c>
      <c r="AB4753">
        <v>10</v>
      </c>
      <c r="AC4753">
        <v>34.200000000000003</v>
      </c>
      <c r="AD4753">
        <v>1</v>
      </c>
      <c r="AF4753" t="s">
        <v>17918</v>
      </c>
      <c r="AG4753">
        <v>5.36714</v>
      </c>
      <c r="AH4753" s="1">
        <v>2.17235E-5</v>
      </c>
      <c r="AI4753">
        <v>-0.32050800000000002</v>
      </c>
      <c r="AJ4753">
        <f t="shared" si="1036"/>
        <v>0.32050800000000002</v>
      </c>
      <c r="AK4753">
        <v>-15.6608</v>
      </c>
      <c r="AL4753" t="str">
        <f t="shared" si="1037"/>
        <v/>
      </c>
      <c r="AM4753" t="str">
        <f t="shared" si="1038"/>
        <v/>
      </c>
      <c r="AN4753" t="str">
        <f t="shared" si="1039"/>
        <v/>
      </c>
      <c r="AO4753" t="str">
        <f t="shared" si="1040"/>
        <v/>
      </c>
      <c r="AQ4753">
        <v>5.1858700000000004</v>
      </c>
      <c r="AR4753" s="1">
        <v>2.75086E-5</v>
      </c>
      <c r="AS4753">
        <v>-0.336895</v>
      </c>
      <c r="AT4753">
        <f t="shared" si="1041"/>
        <v>0.336895</v>
      </c>
      <c r="AU4753">
        <v>-14.585100000000001</v>
      </c>
      <c r="AV4753" t="str">
        <f t="shared" si="1042"/>
        <v/>
      </c>
      <c r="AW4753" t="str">
        <f t="shared" si="1043"/>
        <v/>
      </c>
      <c r="AX4753" t="str">
        <f t="shared" si="1044"/>
        <v/>
      </c>
      <c r="AY4753" t="str">
        <f t="shared" si="1045"/>
        <v/>
      </c>
      <c r="BA4753" s="5" t="str">
        <f t="shared" si="1046"/>
        <v/>
      </c>
      <c r="BB4753" s="5" t="str">
        <f t="shared" si="1047"/>
        <v/>
      </c>
      <c r="BC4753" s="5" t="str">
        <f t="shared" si="1048"/>
        <v/>
      </c>
      <c r="BD4753" s="5" t="str">
        <f t="shared" si="1049"/>
        <v/>
      </c>
      <c r="BF4753" t="s">
        <v>17916</v>
      </c>
      <c r="BG4753" t="s">
        <v>17917</v>
      </c>
      <c r="BH4753" t="s">
        <v>17918</v>
      </c>
      <c r="BI4753" t="s">
        <v>17914</v>
      </c>
      <c r="BJ4753" t="s">
        <v>17919</v>
      </c>
      <c r="BK4753" t="s">
        <v>17920</v>
      </c>
    </row>
    <row r="4754" spans="1:63" x14ac:dyDescent="0.3">
      <c r="A4754">
        <v>10.906000000000001</v>
      </c>
      <c r="B4754">
        <v>10.886799999999999</v>
      </c>
      <c r="C4754">
        <v>10.867000000000001</v>
      </c>
      <c r="D4754">
        <v>10.8636</v>
      </c>
      <c r="E4754">
        <v>11.210900000000001</v>
      </c>
      <c r="F4754">
        <v>11.155200000000001</v>
      </c>
      <c r="G4754">
        <v>11.2056</v>
      </c>
      <c r="H4754">
        <v>11.2355</v>
      </c>
      <c r="I4754">
        <v>11.225199999999999</v>
      </c>
      <c r="J4754">
        <v>11.213800000000001</v>
      </c>
      <c r="K4754">
        <v>11.2074</v>
      </c>
      <c r="L4754">
        <v>11.1837</v>
      </c>
      <c r="M4754" t="s">
        <v>0</v>
      </c>
      <c r="O4754" t="s">
        <v>1</v>
      </c>
      <c r="P4754" t="s">
        <v>1</v>
      </c>
      <c r="Q4754" t="s">
        <v>2</v>
      </c>
      <c r="R4754" t="s">
        <v>16008</v>
      </c>
      <c r="S4754" t="s">
        <v>16009</v>
      </c>
      <c r="T4754" t="s">
        <v>8723</v>
      </c>
      <c r="V4754" t="s">
        <v>16010</v>
      </c>
      <c r="W4754">
        <v>0</v>
      </c>
      <c r="X4754" t="s">
        <v>7</v>
      </c>
      <c r="Y4754">
        <v>37</v>
      </c>
      <c r="Z4754">
        <v>12</v>
      </c>
      <c r="AA4754">
        <v>18</v>
      </c>
      <c r="AB4754">
        <v>12</v>
      </c>
      <c r="AC4754">
        <v>36.799999999999997</v>
      </c>
      <c r="AD4754">
        <v>1</v>
      </c>
      <c r="AF4754" t="s">
        <v>16013</v>
      </c>
      <c r="AG4754">
        <v>5.4932600000000003</v>
      </c>
      <c r="AH4754" s="1">
        <v>1.7624700000000001E-5</v>
      </c>
      <c r="AI4754">
        <v>-0.32097300000000001</v>
      </c>
      <c r="AJ4754">
        <f t="shared" si="1036"/>
        <v>0.32097300000000001</v>
      </c>
      <c r="AK4754">
        <v>-16.453600000000002</v>
      </c>
      <c r="AL4754" t="str">
        <f t="shared" si="1037"/>
        <v/>
      </c>
      <c r="AM4754" t="str">
        <f t="shared" si="1038"/>
        <v/>
      </c>
      <c r="AN4754" t="str">
        <f t="shared" si="1039"/>
        <v/>
      </c>
      <c r="AO4754" t="str">
        <f t="shared" si="1040"/>
        <v/>
      </c>
      <c r="AQ4754">
        <v>6.5503999999999998</v>
      </c>
      <c r="AR4754" s="1">
        <v>2.6885799999999998E-6</v>
      </c>
      <c r="AS4754">
        <v>-0.32670399999999999</v>
      </c>
      <c r="AT4754">
        <f t="shared" si="1041"/>
        <v>0.32670399999999999</v>
      </c>
      <c r="AU4754">
        <v>-24.8185</v>
      </c>
      <c r="AV4754" t="str">
        <f t="shared" si="1042"/>
        <v/>
      </c>
      <c r="AW4754" t="str">
        <f t="shared" si="1043"/>
        <v/>
      </c>
      <c r="AX4754" t="str">
        <f t="shared" si="1044"/>
        <v/>
      </c>
      <c r="AY4754" t="str">
        <f t="shared" si="1045"/>
        <v/>
      </c>
      <c r="BA4754" s="5" t="str">
        <f t="shared" si="1046"/>
        <v/>
      </c>
      <c r="BB4754" s="5" t="str">
        <f t="shared" si="1047"/>
        <v/>
      </c>
      <c r="BC4754" s="5" t="str">
        <f t="shared" si="1048"/>
        <v/>
      </c>
      <c r="BD4754" s="5" t="str">
        <f t="shared" si="1049"/>
        <v/>
      </c>
      <c r="BF4754" t="s">
        <v>16011</v>
      </c>
      <c r="BG4754" t="s">
        <v>16012</v>
      </c>
      <c r="BH4754" t="s">
        <v>16013</v>
      </c>
      <c r="BK4754" t="s">
        <v>16014</v>
      </c>
    </row>
    <row r="4755" spans="1:63" x14ac:dyDescent="0.3">
      <c r="A4755">
        <v>10.2194</v>
      </c>
      <c r="B4755">
        <v>10.2483</v>
      </c>
      <c r="C4755">
        <v>10.311999999999999</v>
      </c>
      <c r="D4755">
        <v>10.2583</v>
      </c>
      <c r="E4755">
        <v>10.5472</v>
      </c>
      <c r="F4755">
        <v>10.5959</v>
      </c>
      <c r="G4755">
        <v>10.605700000000001</v>
      </c>
      <c r="H4755">
        <v>10.5738</v>
      </c>
      <c r="I4755">
        <v>9.4996500000000008</v>
      </c>
      <c r="J4755">
        <v>9.5337200000000006</v>
      </c>
      <c r="K4755">
        <v>9.5438100000000006</v>
      </c>
      <c r="L4755">
        <v>9.4868400000000008</v>
      </c>
      <c r="M4755" t="s">
        <v>0</v>
      </c>
      <c r="O4755" t="s">
        <v>1</v>
      </c>
      <c r="P4755" t="s">
        <v>1</v>
      </c>
      <c r="Q4755" t="s">
        <v>2</v>
      </c>
      <c r="R4755" t="s">
        <v>16300</v>
      </c>
      <c r="S4755" t="s">
        <v>16301</v>
      </c>
      <c r="T4755" t="s">
        <v>16302</v>
      </c>
      <c r="U4755" t="s">
        <v>16303</v>
      </c>
      <c r="V4755" t="s">
        <v>5565</v>
      </c>
      <c r="W4755">
        <v>0</v>
      </c>
      <c r="X4755" t="s">
        <v>7</v>
      </c>
      <c r="Y4755">
        <v>20</v>
      </c>
      <c r="Z4755">
        <v>15</v>
      </c>
      <c r="AA4755">
        <v>15</v>
      </c>
      <c r="AB4755">
        <v>15</v>
      </c>
      <c r="AC4755">
        <v>90.9</v>
      </c>
      <c r="AD4755">
        <v>1</v>
      </c>
      <c r="AF4755" t="s">
        <v>16306</v>
      </c>
      <c r="AG4755">
        <v>5.0425899999999997</v>
      </c>
      <c r="AH4755" s="1">
        <v>3.8325399999999997E-5</v>
      </c>
      <c r="AI4755">
        <v>-0.32114900000000002</v>
      </c>
      <c r="AJ4755">
        <f t="shared" si="1036"/>
        <v>0.32114900000000002</v>
      </c>
      <c r="AK4755">
        <v>-13.785</v>
      </c>
      <c r="AL4755" t="str">
        <f t="shared" si="1037"/>
        <v/>
      </c>
      <c r="AM4755" t="str">
        <f t="shared" si="1038"/>
        <v/>
      </c>
      <c r="AN4755" t="str">
        <f t="shared" si="1039"/>
        <v/>
      </c>
      <c r="AO4755" t="str">
        <f t="shared" si="1040"/>
        <v/>
      </c>
      <c r="AQ4755">
        <v>7.1659199999999998</v>
      </c>
      <c r="AR4755" s="1">
        <v>1.08069E-6</v>
      </c>
      <c r="AS4755">
        <v>0.74349900000000002</v>
      </c>
      <c r="AT4755">
        <f t="shared" si="1041"/>
        <v>-0.74349900000000002</v>
      </c>
      <c r="AU4755">
        <v>31.4816</v>
      </c>
      <c r="AV4755" t="str">
        <f t="shared" si="1042"/>
        <v/>
      </c>
      <c r="AW4755" t="str">
        <f t="shared" si="1043"/>
        <v/>
      </c>
      <c r="AX4755" t="str">
        <f t="shared" si="1044"/>
        <v/>
      </c>
      <c r="AY4755" t="str">
        <f t="shared" si="1045"/>
        <v>+</v>
      </c>
      <c r="BA4755" s="5" t="str">
        <f t="shared" si="1046"/>
        <v/>
      </c>
      <c r="BB4755" s="5" t="str">
        <f t="shared" si="1047"/>
        <v/>
      </c>
      <c r="BC4755" s="5" t="str">
        <f t="shared" si="1048"/>
        <v/>
      </c>
      <c r="BD4755" s="5" t="str">
        <f t="shared" si="1049"/>
        <v/>
      </c>
      <c r="BF4755" t="s">
        <v>16304</v>
      </c>
      <c r="BG4755" t="s">
        <v>16305</v>
      </c>
      <c r="BH4755" t="s">
        <v>16306</v>
      </c>
      <c r="BI4755" t="s">
        <v>16307</v>
      </c>
      <c r="BJ4755" t="s">
        <v>16308</v>
      </c>
      <c r="BK4755" t="s">
        <v>16309</v>
      </c>
    </row>
    <row r="4756" spans="1:63" x14ac:dyDescent="0.3">
      <c r="A4756">
        <v>9.9521599999999992</v>
      </c>
      <c r="B4756">
        <v>9.9563799999999993</v>
      </c>
      <c r="C4756">
        <v>9.9316200000000006</v>
      </c>
      <c r="D4756">
        <v>9.9438300000000002</v>
      </c>
      <c r="E4756">
        <v>10.249499999999999</v>
      </c>
      <c r="F4756">
        <v>10.292</v>
      </c>
      <c r="G4756">
        <v>10.2628</v>
      </c>
      <c r="H4756">
        <v>10.2644</v>
      </c>
      <c r="I4756">
        <v>10.2135</v>
      </c>
      <c r="J4756">
        <v>10.1922</v>
      </c>
      <c r="K4756">
        <v>10.1312</v>
      </c>
      <c r="L4756">
        <v>10.2195</v>
      </c>
      <c r="M4756" t="s">
        <v>0</v>
      </c>
      <c r="O4756" t="s">
        <v>1</v>
      </c>
      <c r="P4756" t="s">
        <v>1</v>
      </c>
      <c r="Q4756" t="s">
        <v>2</v>
      </c>
      <c r="R4756" t="s">
        <v>16539</v>
      </c>
      <c r="S4756" t="s">
        <v>16540</v>
      </c>
      <c r="T4756" t="s">
        <v>16541</v>
      </c>
      <c r="U4756" t="s">
        <v>16542</v>
      </c>
      <c r="V4756" t="s">
        <v>16543</v>
      </c>
      <c r="W4756">
        <v>0</v>
      </c>
      <c r="X4756" t="s">
        <v>7</v>
      </c>
      <c r="Y4756">
        <v>11</v>
      </c>
      <c r="Z4756">
        <v>11</v>
      </c>
      <c r="AA4756">
        <v>16</v>
      </c>
      <c r="AB4756">
        <v>11</v>
      </c>
      <c r="AC4756">
        <v>129.5</v>
      </c>
      <c r="AD4756">
        <v>1</v>
      </c>
      <c r="AF4756" t="s">
        <v>16546</v>
      </c>
      <c r="AG4756">
        <v>7.1019199999999998</v>
      </c>
      <c r="AH4756" s="1">
        <v>1.62354E-6</v>
      </c>
      <c r="AI4756">
        <v>-0.32117400000000002</v>
      </c>
      <c r="AJ4756">
        <f t="shared" si="1036"/>
        <v>0.32117400000000002</v>
      </c>
      <c r="AK4756">
        <v>-30.713699999999999</v>
      </c>
      <c r="AL4756" t="str">
        <f t="shared" si="1037"/>
        <v/>
      </c>
      <c r="AM4756" t="str">
        <f t="shared" si="1038"/>
        <v/>
      </c>
      <c r="AN4756" t="str">
        <f t="shared" si="1039"/>
        <v/>
      </c>
      <c r="AO4756" t="str">
        <f t="shared" si="1040"/>
        <v/>
      </c>
      <c r="AQ4756">
        <v>4.6151099999999996</v>
      </c>
      <c r="AR4756" s="1">
        <v>8.00989E-5</v>
      </c>
      <c r="AS4756">
        <v>-0.24309800000000001</v>
      </c>
      <c r="AT4756">
        <f t="shared" si="1041"/>
        <v>0.24309800000000001</v>
      </c>
      <c r="AU4756">
        <v>-11.6366</v>
      </c>
      <c r="AV4756" t="str">
        <f t="shared" si="1042"/>
        <v/>
      </c>
      <c r="AW4756" t="str">
        <f t="shared" si="1043"/>
        <v/>
      </c>
      <c r="AX4756" t="str">
        <f t="shared" si="1044"/>
        <v/>
      </c>
      <c r="AY4756" t="str">
        <f t="shared" si="1045"/>
        <v/>
      </c>
      <c r="BA4756" s="5" t="str">
        <f t="shared" si="1046"/>
        <v/>
      </c>
      <c r="BB4756" s="5" t="str">
        <f t="shared" si="1047"/>
        <v/>
      </c>
      <c r="BC4756" s="5" t="str">
        <f t="shared" si="1048"/>
        <v/>
      </c>
      <c r="BD4756" s="5" t="str">
        <f t="shared" si="1049"/>
        <v/>
      </c>
      <c r="BF4756" t="s">
        <v>16544</v>
      </c>
      <c r="BG4756" t="s">
        <v>16545</v>
      </c>
      <c r="BH4756" t="s">
        <v>16546</v>
      </c>
      <c r="BI4756" t="s">
        <v>16542</v>
      </c>
      <c r="BK4756" t="s">
        <v>16547</v>
      </c>
    </row>
    <row r="4757" spans="1:63" x14ac:dyDescent="0.3">
      <c r="A4757">
        <v>10.7112</v>
      </c>
      <c r="B4757">
        <v>10.667299999999999</v>
      </c>
      <c r="C4757">
        <v>10.692299999999999</v>
      </c>
      <c r="D4757">
        <v>10.684900000000001</v>
      </c>
      <c r="E4757">
        <v>10.99</v>
      </c>
      <c r="F4757">
        <v>10.992599999999999</v>
      </c>
      <c r="G4757">
        <v>10.9848</v>
      </c>
      <c r="H4757">
        <v>11.0745</v>
      </c>
      <c r="I4757">
        <v>10.7601</v>
      </c>
      <c r="J4757">
        <v>10.8674</v>
      </c>
      <c r="K4757">
        <v>10.803599999999999</v>
      </c>
      <c r="L4757">
        <v>10.851100000000001</v>
      </c>
      <c r="M4757" t="s">
        <v>0</v>
      </c>
      <c r="O4757" t="s">
        <v>1</v>
      </c>
      <c r="P4757" t="s">
        <v>1</v>
      </c>
      <c r="Q4757" t="s">
        <v>2</v>
      </c>
      <c r="R4757" t="s">
        <v>8458</v>
      </c>
      <c r="S4757" t="s">
        <v>8459</v>
      </c>
      <c r="T4757" t="s">
        <v>8460</v>
      </c>
      <c r="U4757" t="s">
        <v>8461</v>
      </c>
      <c r="V4757" t="s">
        <v>8462</v>
      </c>
      <c r="W4757">
        <v>0</v>
      </c>
      <c r="X4757" t="s">
        <v>7</v>
      </c>
      <c r="Y4757">
        <v>32</v>
      </c>
      <c r="Z4757">
        <v>19</v>
      </c>
      <c r="AA4757">
        <v>29</v>
      </c>
      <c r="AB4757">
        <v>19</v>
      </c>
      <c r="AC4757">
        <v>61.5</v>
      </c>
      <c r="AD4757">
        <v>1</v>
      </c>
      <c r="AF4757" t="s">
        <v>8465</v>
      </c>
      <c r="AG4757">
        <v>5.0514999999999999</v>
      </c>
      <c r="AH4757" s="1">
        <v>3.7687400000000001E-5</v>
      </c>
      <c r="AI4757">
        <v>-0.32155899999999998</v>
      </c>
      <c r="AJ4757">
        <f t="shared" si="1036"/>
        <v>0.32155899999999998</v>
      </c>
      <c r="AK4757">
        <v>-13.833500000000001</v>
      </c>
      <c r="AL4757" t="str">
        <f t="shared" si="1037"/>
        <v/>
      </c>
      <c r="AM4757" t="str">
        <f t="shared" si="1038"/>
        <v/>
      </c>
      <c r="AN4757" t="str">
        <f t="shared" si="1039"/>
        <v/>
      </c>
      <c r="AO4757" t="str">
        <f t="shared" si="1040"/>
        <v/>
      </c>
      <c r="AQ4757">
        <v>2.64378</v>
      </c>
      <c r="AR4757">
        <v>3.96745E-3</v>
      </c>
      <c r="AS4757">
        <v>-0.13161800000000001</v>
      </c>
      <c r="AT4757">
        <f t="shared" si="1041"/>
        <v>0.13161800000000001</v>
      </c>
      <c r="AU4757">
        <v>-5.0775499999999996</v>
      </c>
      <c r="AV4757" t="str">
        <f t="shared" si="1042"/>
        <v/>
      </c>
      <c r="AW4757" t="str">
        <f t="shared" si="1043"/>
        <v/>
      </c>
      <c r="AX4757" t="str">
        <f t="shared" si="1044"/>
        <v/>
      </c>
      <c r="AY4757" t="str">
        <f t="shared" si="1045"/>
        <v/>
      </c>
      <c r="BA4757" s="5" t="str">
        <f t="shared" si="1046"/>
        <v/>
      </c>
      <c r="BB4757" s="5" t="str">
        <f t="shared" si="1047"/>
        <v/>
      </c>
      <c r="BC4757" s="5" t="str">
        <f t="shared" si="1048"/>
        <v/>
      </c>
      <c r="BD4757" s="5" t="str">
        <f t="shared" si="1049"/>
        <v/>
      </c>
      <c r="BF4757" t="s">
        <v>8463</v>
      </c>
      <c r="BG4757" t="s">
        <v>8464</v>
      </c>
      <c r="BH4757" t="s">
        <v>8465</v>
      </c>
      <c r="BI4757" t="s">
        <v>8466</v>
      </c>
      <c r="BJ4757" t="s">
        <v>8467</v>
      </c>
      <c r="BK4757" t="s">
        <v>8468</v>
      </c>
    </row>
    <row r="4758" spans="1:63" x14ac:dyDescent="0.3">
      <c r="A4758">
        <v>10.647</v>
      </c>
      <c r="B4758">
        <v>10.648099999999999</v>
      </c>
      <c r="C4758">
        <v>10.634399999999999</v>
      </c>
      <c r="D4758">
        <v>10.6112</v>
      </c>
      <c r="E4758">
        <v>10.9625</v>
      </c>
      <c r="F4758">
        <v>10.9855</v>
      </c>
      <c r="G4758">
        <v>10.964399999999999</v>
      </c>
      <c r="H4758">
        <v>10.914999999999999</v>
      </c>
      <c r="I4758">
        <v>10.9373</v>
      </c>
      <c r="J4758">
        <v>10.972799999999999</v>
      </c>
      <c r="K4758">
        <v>10.962300000000001</v>
      </c>
      <c r="L4758">
        <v>10.943899999999999</v>
      </c>
      <c r="M4758" t="s">
        <v>0</v>
      </c>
      <c r="O4758" t="s">
        <v>1</v>
      </c>
      <c r="P4758" t="s">
        <v>1</v>
      </c>
      <c r="Q4758" t="s">
        <v>2</v>
      </c>
      <c r="R4758" t="s">
        <v>9329</v>
      </c>
      <c r="S4758" t="s">
        <v>9330</v>
      </c>
      <c r="T4758" t="s">
        <v>9331</v>
      </c>
      <c r="V4758" t="s">
        <v>9332</v>
      </c>
      <c r="W4758">
        <v>0</v>
      </c>
      <c r="X4758" t="s">
        <v>7</v>
      </c>
      <c r="Y4758">
        <v>37</v>
      </c>
      <c r="Z4758">
        <v>12</v>
      </c>
      <c r="AA4758">
        <v>22</v>
      </c>
      <c r="AB4758">
        <v>12</v>
      </c>
      <c r="AC4758">
        <v>52.4</v>
      </c>
      <c r="AD4758">
        <v>1</v>
      </c>
      <c r="AF4758" t="s">
        <v>9334</v>
      </c>
      <c r="AG4758">
        <v>5.8235200000000003</v>
      </c>
      <c r="AH4758" s="1">
        <v>1.04568E-5</v>
      </c>
      <c r="AI4758">
        <v>-0.32166600000000001</v>
      </c>
      <c r="AJ4758">
        <f t="shared" si="1036"/>
        <v>0.32166600000000001</v>
      </c>
      <c r="AK4758">
        <v>-18.717300000000002</v>
      </c>
      <c r="AL4758" t="str">
        <f t="shared" si="1037"/>
        <v/>
      </c>
      <c r="AM4758" t="str">
        <f t="shared" si="1038"/>
        <v/>
      </c>
      <c r="AN4758" t="str">
        <f t="shared" si="1039"/>
        <v/>
      </c>
      <c r="AO4758" t="str">
        <f t="shared" si="1040"/>
        <v/>
      </c>
      <c r="AQ4758">
        <v>6.7606700000000002</v>
      </c>
      <c r="AR4758" s="1">
        <v>1.9791499999999999E-6</v>
      </c>
      <c r="AS4758">
        <v>-0.318884</v>
      </c>
      <c r="AT4758">
        <f t="shared" si="1041"/>
        <v>0.318884</v>
      </c>
      <c r="AU4758">
        <v>-26.921299999999999</v>
      </c>
      <c r="AV4758" t="str">
        <f t="shared" si="1042"/>
        <v/>
      </c>
      <c r="AW4758" t="str">
        <f t="shared" si="1043"/>
        <v/>
      </c>
      <c r="AX4758" t="str">
        <f t="shared" si="1044"/>
        <v/>
      </c>
      <c r="AY4758" t="str">
        <f t="shared" si="1045"/>
        <v/>
      </c>
      <c r="BA4758" s="5" t="str">
        <f t="shared" si="1046"/>
        <v/>
      </c>
      <c r="BB4758" s="5" t="str">
        <f t="shared" si="1047"/>
        <v/>
      </c>
      <c r="BC4758" s="5" t="str">
        <f t="shared" si="1048"/>
        <v/>
      </c>
      <c r="BD4758" s="5" t="str">
        <f t="shared" si="1049"/>
        <v/>
      </c>
      <c r="BF4758" t="s">
        <v>9333</v>
      </c>
      <c r="BH4758" t="s">
        <v>9334</v>
      </c>
      <c r="BK4758" t="s">
        <v>9335</v>
      </c>
    </row>
    <row r="4759" spans="1:63" x14ac:dyDescent="0.3">
      <c r="A4759">
        <v>6.6752500000000001</v>
      </c>
      <c r="B4759">
        <v>6.7360600000000002</v>
      </c>
      <c r="C4759">
        <v>6.7059800000000003</v>
      </c>
      <c r="D4759">
        <v>6.6879</v>
      </c>
      <c r="E4759">
        <v>7.0134600000000002</v>
      </c>
      <c r="F4759">
        <v>7.0498500000000002</v>
      </c>
      <c r="G4759">
        <v>6.9389900000000004</v>
      </c>
      <c r="H4759">
        <v>7.0895799999999998</v>
      </c>
      <c r="I4759">
        <v>7.1699299999999999</v>
      </c>
      <c r="J4759">
        <v>7.0301200000000001</v>
      </c>
      <c r="K4759">
        <v>7.1809000000000003</v>
      </c>
      <c r="L4759">
        <v>7.3155999999999999</v>
      </c>
      <c r="M4759" t="s">
        <v>0</v>
      </c>
      <c r="O4759" t="s">
        <v>1</v>
      </c>
      <c r="P4759" t="s">
        <v>1</v>
      </c>
      <c r="Q4759" t="s">
        <v>2</v>
      </c>
      <c r="R4759" t="s">
        <v>31840</v>
      </c>
      <c r="S4759" t="s">
        <v>31841</v>
      </c>
      <c r="T4759" t="s">
        <v>31842</v>
      </c>
      <c r="U4759" t="s">
        <v>10234</v>
      </c>
      <c r="V4759" t="s">
        <v>31843</v>
      </c>
      <c r="W4759">
        <v>0</v>
      </c>
      <c r="X4759" t="s">
        <v>7</v>
      </c>
      <c r="Y4759">
        <v>2</v>
      </c>
      <c r="Z4759">
        <v>4</v>
      </c>
      <c r="AA4759">
        <v>6</v>
      </c>
      <c r="AB4759">
        <v>4</v>
      </c>
      <c r="AC4759">
        <v>236.7</v>
      </c>
      <c r="AD4759">
        <v>1</v>
      </c>
      <c r="AF4759" t="s">
        <v>31846</v>
      </c>
      <c r="AG4759">
        <v>4.0551599999999999</v>
      </c>
      <c r="AH4759">
        <v>2.4539100000000002E-4</v>
      </c>
      <c r="AI4759">
        <v>-0.32167299999999999</v>
      </c>
      <c r="AJ4759">
        <f t="shared" si="1036"/>
        <v>0.32167299999999999</v>
      </c>
      <c r="AK4759">
        <v>-9.2888099999999998</v>
      </c>
      <c r="AL4759" t="str">
        <f t="shared" si="1037"/>
        <v/>
      </c>
      <c r="AM4759" t="str">
        <f t="shared" si="1038"/>
        <v/>
      </c>
      <c r="AN4759" t="str">
        <f t="shared" si="1039"/>
        <v/>
      </c>
      <c r="AO4759" t="str">
        <f t="shared" si="1040"/>
        <v/>
      </c>
      <c r="AQ4759">
        <v>3.6635200000000001</v>
      </c>
      <c r="AR4759">
        <v>5.1281299999999998E-4</v>
      </c>
      <c r="AS4759">
        <v>-0.47283799999999998</v>
      </c>
      <c r="AT4759">
        <f t="shared" si="1041"/>
        <v>0.47283799999999998</v>
      </c>
      <c r="AU4759">
        <v>-7.9075300000000004</v>
      </c>
      <c r="AV4759" t="str">
        <f t="shared" si="1042"/>
        <v/>
      </c>
      <c r="AW4759" t="str">
        <f t="shared" si="1043"/>
        <v/>
      </c>
      <c r="AX4759" t="str">
        <f t="shared" si="1044"/>
        <v/>
      </c>
      <c r="AY4759" t="str">
        <f t="shared" si="1045"/>
        <v/>
      </c>
      <c r="BA4759" s="5" t="str">
        <f t="shared" si="1046"/>
        <v/>
      </c>
      <c r="BB4759" s="5" t="str">
        <f t="shared" si="1047"/>
        <v/>
      </c>
      <c r="BC4759" s="5" t="str">
        <f t="shared" si="1048"/>
        <v/>
      </c>
      <c r="BD4759" s="5" t="str">
        <f t="shared" si="1049"/>
        <v/>
      </c>
      <c r="BF4759" t="s">
        <v>31844</v>
      </c>
      <c r="BG4759" t="s">
        <v>31845</v>
      </c>
      <c r="BH4759" t="s">
        <v>31846</v>
      </c>
      <c r="BI4759" t="s">
        <v>10234</v>
      </c>
      <c r="BJ4759" t="s">
        <v>31847</v>
      </c>
      <c r="BK4759" t="s">
        <v>31848</v>
      </c>
    </row>
    <row r="4760" spans="1:63" x14ac:dyDescent="0.3">
      <c r="A4760">
        <v>8.6910500000000006</v>
      </c>
      <c r="B4760">
        <v>8.6445799999999995</v>
      </c>
      <c r="C4760">
        <v>8.7347099999999998</v>
      </c>
      <c r="D4760">
        <v>8.6557099999999991</v>
      </c>
      <c r="E4760">
        <v>8.9387000000000008</v>
      </c>
      <c r="F4760">
        <v>8.9889700000000001</v>
      </c>
      <c r="G4760">
        <v>9.0813500000000005</v>
      </c>
      <c r="H4760">
        <v>9.0042200000000001</v>
      </c>
      <c r="I4760">
        <v>8.6183899999999998</v>
      </c>
      <c r="J4760">
        <v>8.6934900000000006</v>
      </c>
      <c r="K4760">
        <v>8.7353900000000007</v>
      </c>
      <c r="L4760">
        <v>8.7438199999999995</v>
      </c>
      <c r="M4760" t="s">
        <v>0</v>
      </c>
      <c r="O4760" t="s">
        <v>1</v>
      </c>
      <c r="Q4760" t="s">
        <v>164</v>
      </c>
      <c r="R4760" t="s">
        <v>25927</v>
      </c>
      <c r="S4760" t="s">
        <v>25928</v>
      </c>
      <c r="T4760" t="s">
        <v>10279</v>
      </c>
      <c r="U4760" t="s">
        <v>25929</v>
      </c>
      <c r="V4760" t="s">
        <v>25930</v>
      </c>
      <c r="W4760">
        <v>0</v>
      </c>
      <c r="X4760" t="s">
        <v>7</v>
      </c>
      <c r="Y4760">
        <v>13</v>
      </c>
      <c r="Z4760">
        <v>4</v>
      </c>
      <c r="AA4760">
        <v>4</v>
      </c>
      <c r="AB4760">
        <v>4</v>
      </c>
      <c r="AC4760">
        <v>48.8</v>
      </c>
      <c r="AD4760">
        <v>1</v>
      </c>
      <c r="AF4760" t="s">
        <v>25933</v>
      </c>
      <c r="AG4760">
        <v>3.9712499999999999</v>
      </c>
      <c r="AH4760">
        <v>2.8679200000000001E-4</v>
      </c>
      <c r="AI4760">
        <v>-0.321799</v>
      </c>
      <c r="AJ4760">
        <f t="shared" si="1036"/>
        <v>0.321799</v>
      </c>
      <c r="AK4760">
        <v>-8.9763400000000004</v>
      </c>
      <c r="AL4760" t="str">
        <f t="shared" si="1037"/>
        <v/>
      </c>
      <c r="AM4760" t="str">
        <f t="shared" si="1038"/>
        <v/>
      </c>
      <c r="AN4760" t="str">
        <f t="shared" si="1039"/>
        <v/>
      </c>
      <c r="AO4760" t="str">
        <f t="shared" si="1040"/>
        <v/>
      </c>
      <c r="AQ4760">
        <v>0.18062300000000001</v>
      </c>
      <c r="AR4760">
        <v>0.69518599999999997</v>
      </c>
      <c r="AS4760">
        <v>-1.62606E-2</v>
      </c>
      <c r="AT4760">
        <f t="shared" si="1041"/>
        <v>1.62606E-2</v>
      </c>
      <c r="AU4760">
        <v>-0.46290399999999998</v>
      </c>
      <c r="AV4760" t="str">
        <f t="shared" si="1042"/>
        <v/>
      </c>
      <c r="AW4760" t="str">
        <f t="shared" si="1043"/>
        <v/>
      </c>
      <c r="AX4760" t="str">
        <f t="shared" si="1044"/>
        <v/>
      </c>
      <c r="AY4760" t="str">
        <f t="shared" si="1045"/>
        <v/>
      </c>
      <c r="BA4760" s="5" t="str">
        <f t="shared" si="1046"/>
        <v/>
      </c>
      <c r="BB4760" s="5" t="str">
        <f t="shared" si="1047"/>
        <v/>
      </c>
      <c r="BC4760" s="5" t="str">
        <f t="shared" si="1048"/>
        <v/>
      </c>
      <c r="BD4760" s="5" t="str">
        <f t="shared" si="1049"/>
        <v/>
      </c>
      <c r="BF4760" t="s">
        <v>25931</v>
      </c>
      <c r="BG4760" t="s">
        <v>25932</v>
      </c>
      <c r="BH4760" t="s">
        <v>25933</v>
      </c>
      <c r="BI4760" t="s">
        <v>25934</v>
      </c>
      <c r="BK4760" t="s">
        <v>25935</v>
      </c>
    </row>
    <row r="4761" spans="1:63" x14ac:dyDescent="0.3">
      <c r="A4761">
        <v>12.2813</v>
      </c>
      <c r="B4761">
        <v>12.3203</v>
      </c>
      <c r="C4761">
        <v>12.3089</v>
      </c>
      <c r="D4761">
        <v>12.2912</v>
      </c>
      <c r="E4761">
        <v>12.6271</v>
      </c>
      <c r="F4761">
        <v>12.6</v>
      </c>
      <c r="G4761">
        <v>12.622999999999999</v>
      </c>
      <c r="H4761">
        <v>12.640700000000001</v>
      </c>
      <c r="I4761">
        <v>12.2811</v>
      </c>
      <c r="J4761">
        <v>12.278</v>
      </c>
      <c r="K4761">
        <v>12.269600000000001</v>
      </c>
      <c r="L4761">
        <v>12.302300000000001</v>
      </c>
      <c r="M4761" t="s">
        <v>0</v>
      </c>
      <c r="O4761" t="s">
        <v>1</v>
      </c>
      <c r="Q4761" t="s">
        <v>164</v>
      </c>
      <c r="R4761" t="s">
        <v>4287</v>
      </c>
      <c r="S4761" t="s">
        <v>4288</v>
      </c>
      <c r="T4761" t="s">
        <v>4289</v>
      </c>
      <c r="U4761" t="s">
        <v>3458</v>
      </c>
      <c r="V4761" t="s">
        <v>4290</v>
      </c>
      <c r="W4761">
        <v>0</v>
      </c>
      <c r="X4761" t="s">
        <v>7</v>
      </c>
      <c r="Y4761">
        <v>54</v>
      </c>
      <c r="Z4761">
        <v>26</v>
      </c>
      <c r="AA4761">
        <v>49</v>
      </c>
      <c r="AB4761">
        <v>26</v>
      </c>
      <c r="AC4761">
        <v>54.8</v>
      </c>
      <c r="AD4761">
        <v>1</v>
      </c>
      <c r="AF4761" t="s">
        <v>4293</v>
      </c>
      <c r="AG4761">
        <v>6.7206700000000001</v>
      </c>
      <c r="AH4761" s="1">
        <v>2.7031099999999999E-6</v>
      </c>
      <c r="AI4761">
        <v>-0.32228200000000001</v>
      </c>
      <c r="AJ4761">
        <f t="shared" si="1036"/>
        <v>0.32228200000000001</v>
      </c>
      <c r="AK4761">
        <v>-26.508199999999999</v>
      </c>
      <c r="AL4761" t="str">
        <f t="shared" si="1037"/>
        <v/>
      </c>
      <c r="AM4761" t="str">
        <f t="shared" si="1038"/>
        <v/>
      </c>
      <c r="AN4761" t="str">
        <f t="shared" si="1039"/>
        <v/>
      </c>
      <c r="AO4761" t="str">
        <f t="shared" si="1040"/>
        <v/>
      </c>
      <c r="AQ4761">
        <v>0.78314899999999998</v>
      </c>
      <c r="AR4761">
        <v>0.19667799999999999</v>
      </c>
      <c r="AS4761">
        <v>1.7660100000000001E-2</v>
      </c>
      <c r="AT4761">
        <f t="shared" si="1041"/>
        <v>-1.7660100000000001E-2</v>
      </c>
      <c r="AU4761">
        <v>1.58189</v>
      </c>
      <c r="AV4761" t="str">
        <f t="shared" si="1042"/>
        <v/>
      </c>
      <c r="AW4761" t="str">
        <f t="shared" si="1043"/>
        <v/>
      </c>
      <c r="AX4761" t="str">
        <f t="shared" si="1044"/>
        <v/>
      </c>
      <c r="AY4761" t="str">
        <f t="shared" si="1045"/>
        <v/>
      </c>
      <c r="BA4761" s="5" t="str">
        <f t="shared" si="1046"/>
        <v/>
      </c>
      <c r="BB4761" s="5" t="str">
        <f t="shared" si="1047"/>
        <v/>
      </c>
      <c r="BC4761" s="5" t="str">
        <f t="shared" si="1048"/>
        <v/>
      </c>
      <c r="BD4761" s="5" t="str">
        <f t="shared" si="1049"/>
        <v/>
      </c>
      <c r="BF4761" t="s">
        <v>4291</v>
      </c>
      <c r="BG4761" t="s">
        <v>4292</v>
      </c>
      <c r="BH4761" t="s">
        <v>4293</v>
      </c>
      <c r="BI4761" t="s">
        <v>3458</v>
      </c>
      <c r="BJ4761" t="s">
        <v>4294</v>
      </c>
      <c r="BK4761" t="s">
        <v>4295</v>
      </c>
    </row>
    <row r="4762" spans="1:63" x14ac:dyDescent="0.3">
      <c r="A4762">
        <v>7.8079999999999998</v>
      </c>
      <c r="B4762">
        <v>7.8808100000000003</v>
      </c>
      <c r="C4762">
        <v>7.9206500000000002</v>
      </c>
      <c r="D4762">
        <v>7.9236199999999997</v>
      </c>
      <c r="E4762">
        <v>8.1659100000000002</v>
      </c>
      <c r="F4762">
        <v>8.3187700000000007</v>
      </c>
      <c r="G4762">
        <v>8.1292799999999996</v>
      </c>
      <c r="H4762">
        <v>8.2089700000000008</v>
      </c>
      <c r="I4762">
        <v>8.1613799999999994</v>
      </c>
      <c r="J4762">
        <v>8.2065300000000008</v>
      </c>
      <c r="K4762">
        <v>8.1251599999999993</v>
      </c>
      <c r="L4762">
        <v>8.2196499999999997</v>
      </c>
      <c r="M4762" t="s">
        <v>0</v>
      </c>
      <c r="O4762" t="s">
        <v>1</v>
      </c>
      <c r="P4762" t="s">
        <v>1</v>
      </c>
      <c r="Q4762" t="s">
        <v>2</v>
      </c>
      <c r="R4762" t="s">
        <v>32865</v>
      </c>
      <c r="S4762" t="s">
        <v>32866</v>
      </c>
      <c r="T4762" t="s">
        <v>32867</v>
      </c>
      <c r="U4762" t="s">
        <v>32868</v>
      </c>
      <c r="V4762" t="s">
        <v>32869</v>
      </c>
      <c r="W4762">
        <v>1</v>
      </c>
      <c r="X4762" t="s">
        <v>7</v>
      </c>
      <c r="Y4762">
        <v>8</v>
      </c>
      <c r="Z4762">
        <v>3</v>
      </c>
      <c r="AA4762">
        <v>3</v>
      </c>
      <c r="AB4762">
        <v>2</v>
      </c>
      <c r="AC4762">
        <v>42.9</v>
      </c>
      <c r="AD4762">
        <v>1</v>
      </c>
      <c r="AF4762" t="s">
        <v>32872</v>
      </c>
      <c r="AG4762">
        <v>3.22438</v>
      </c>
      <c r="AH4762">
        <v>1.25898E-3</v>
      </c>
      <c r="AI4762">
        <v>-0.32246200000000003</v>
      </c>
      <c r="AJ4762">
        <f t="shared" si="1036"/>
        <v>0.32246200000000003</v>
      </c>
      <c r="AK4762">
        <v>-6.56907</v>
      </c>
      <c r="AL4762" t="str">
        <f t="shared" si="1037"/>
        <v/>
      </c>
      <c r="AM4762" t="str">
        <f t="shared" si="1038"/>
        <v/>
      </c>
      <c r="AN4762" t="str">
        <f t="shared" si="1039"/>
        <v/>
      </c>
      <c r="AO4762" t="str">
        <f t="shared" si="1040"/>
        <v/>
      </c>
      <c r="AQ4762">
        <v>3.8492600000000001</v>
      </c>
      <c r="AR4762">
        <v>3.5523899999999998E-4</v>
      </c>
      <c r="AS4762">
        <v>-0.29490899999999998</v>
      </c>
      <c r="AT4762">
        <f t="shared" si="1041"/>
        <v>0.29490899999999998</v>
      </c>
      <c r="AU4762">
        <v>-8.5385899999999992</v>
      </c>
      <c r="AV4762" t="str">
        <f t="shared" si="1042"/>
        <v/>
      </c>
      <c r="AW4762" t="str">
        <f t="shared" si="1043"/>
        <v/>
      </c>
      <c r="AX4762" t="str">
        <f t="shared" si="1044"/>
        <v/>
      </c>
      <c r="AY4762" t="str">
        <f t="shared" si="1045"/>
        <v/>
      </c>
      <c r="BA4762" s="5" t="str">
        <f t="shared" si="1046"/>
        <v/>
      </c>
      <c r="BB4762" s="5" t="str">
        <f t="shared" si="1047"/>
        <v/>
      </c>
      <c r="BC4762" s="5" t="str">
        <f t="shared" si="1048"/>
        <v/>
      </c>
      <c r="BD4762" s="5" t="str">
        <f t="shared" si="1049"/>
        <v/>
      </c>
      <c r="BF4762" t="s">
        <v>32870</v>
      </c>
      <c r="BG4762" t="s">
        <v>32871</v>
      </c>
      <c r="BH4762" t="s">
        <v>32872</v>
      </c>
      <c r="BI4762" t="s">
        <v>32873</v>
      </c>
      <c r="BJ4762" t="s">
        <v>32874</v>
      </c>
      <c r="BK4762" t="s">
        <v>32875</v>
      </c>
    </row>
    <row r="4763" spans="1:63" x14ac:dyDescent="0.3">
      <c r="A4763">
        <v>11.8956</v>
      </c>
      <c r="B4763">
        <v>11.920400000000001</v>
      </c>
      <c r="C4763">
        <v>11.9275</v>
      </c>
      <c r="D4763">
        <v>11.9314</v>
      </c>
      <c r="E4763">
        <v>12.2441</v>
      </c>
      <c r="F4763">
        <v>12.2706</v>
      </c>
      <c r="G4763">
        <v>12.232799999999999</v>
      </c>
      <c r="H4763">
        <v>12.217499999999999</v>
      </c>
      <c r="I4763">
        <v>11.9748</v>
      </c>
      <c r="J4763">
        <v>12.010999999999999</v>
      </c>
      <c r="K4763">
        <v>11.997999999999999</v>
      </c>
      <c r="L4763">
        <v>12.0115</v>
      </c>
      <c r="M4763" t="s">
        <v>0</v>
      </c>
      <c r="O4763" t="s">
        <v>1</v>
      </c>
      <c r="P4763" t="s">
        <v>1</v>
      </c>
      <c r="Q4763" t="s">
        <v>2</v>
      </c>
      <c r="R4763" t="s">
        <v>4570</v>
      </c>
      <c r="S4763" t="s">
        <v>4571</v>
      </c>
      <c r="T4763" t="s">
        <v>4572</v>
      </c>
      <c r="U4763" t="s">
        <v>4573</v>
      </c>
      <c r="V4763" t="s">
        <v>4574</v>
      </c>
      <c r="W4763">
        <v>0</v>
      </c>
      <c r="X4763" t="s">
        <v>7</v>
      </c>
      <c r="Y4763">
        <v>39</v>
      </c>
      <c r="Z4763">
        <v>27</v>
      </c>
      <c r="AA4763">
        <v>50</v>
      </c>
      <c r="AB4763">
        <v>27</v>
      </c>
      <c r="AC4763">
        <v>82.5</v>
      </c>
      <c r="AD4763">
        <v>1</v>
      </c>
      <c r="AF4763" t="s">
        <v>4577</v>
      </c>
      <c r="AG4763">
        <v>6.3990200000000002</v>
      </c>
      <c r="AH4763" s="1">
        <v>4.2597799999999997E-6</v>
      </c>
      <c r="AI4763">
        <v>-0.32252399999999998</v>
      </c>
      <c r="AJ4763">
        <f t="shared" si="1036"/>
        <v>0.32252399999999998</v>
      </c>
      <c r="AK4763">
        <v>-23.4055</v>
      </c>
      <c r="AL4763" t="str">
        <f t="shared" si="1037"/>
        <v/>
      </c>
      <c r="AM4763" t="str">
        <f t="shared" si="1038"/>
        <v/>
      </c>
      <c r="AN4763" t="str">
        <f t="shared" si="1039"/>
        <v/>
      </c>
      <c r="AO4763" t="str">
        <f t="shared" si="1040"/>
        <v/>
      </c>
      <c r="AQ4763">
        <v>3.30715</v>
      </c>
      <c r="AR4763">
        <v>1.0279E-3</v>
      </c>
      <c r="AS4763">
        <v>-8.0099299999999998E-2</v>
      </c>
      <c r="AT4763">
        <f t="shared" si="1041"/>
        <v>8.0099299999999998E-2</v>
      </c>
      <c r="AU4763">
        <v>-6.8060900000000002</v>
      </c>
      <c r="AV4763" t="str">
        <f t="shared" si="1042"/>
        <v/>
      </c>
      <c r="AW4763" t="str">
        <f t="shared" si="1043"/>
        <v/>
      </c>
      <c r="AX4763" t="str">
        <f t="shared" si="1044"/>
        <v/>
      </c>
      <c r="AY4763" t="str">
        <f t="shared" si="1045"/>
        <v/>
      </c>
      <c r="BA4763" s="5" t="str">
        <f t="shared" si="1046"/>
        <v/>
      </c>
      <c r="BB4763" s="5" t="str">
        <f t="shared" si="1047"/>
        <v/>
      </c>
      <c r="BC4763" s="5" t="str">
        <f t="shared" si="1048"/>
        <v/>
      </c>
      <c r="BD4763" s="5" t="str">
        <f t="shared" si="1049"/>
        <v/>
      </c>
      <c r="BF4763" t="s">
        <v>4575</v>
      </c>
      <c r="BG4763" t="s">
        <v>4576</v>
      </c>
      <c r="BH4763" t="s">
        <v>4577</v>
      </c>
      <c r="BI4763" t="s">
        <v>4578</v>
      </c>
      <c r="BJ4763" t="s">
        <v>4579</v>
      </c>
      <c r="BK4763" t="s">
        <v>4580</v>
      </c>
    </row>
    <row r="4764" spans="1:63" x14ac:dyDescent="0.3">
      <c r="A4764">
        <v>6</v>
      </c>
      <c r="B4764">
        <v>6.2055499999999997</v>
      </c>
      <c r="C4764">
        <v>6.2517199999999997</v>
      </c>
      <c r="D4764">
        <v>6.0267999999999997</v>
      </c>
      <c r="E4764">
        <v>6.3923199999999998</v>
      </c>
      <c r="F4764">
        <v>6.4982499999999996</v>
      </c>
      <c r="G4764">
        <v>6.4708600000000001</v>
      </c>
      <c r="H4764">
        <v>6.4127799999999997</v>
      </c>
      <c r="I4764">
        <v>5.9703900000000001</v>
      </c>
      <c r="J4764">
        <v>6.1375000000000002</v>
      </c>
      <c r="K4764">
        <v>6.2074999999999996</v>
      </c>
      <c r="L4764">
        <v>6.0703899999999997</v>
      </c>
      <c r="M4764" t="s">
        <v>0</v>
      </c>
      <c r="O4764" t="s">
        <v>1</v>
      </c>
      <c r="Q4764" t="s">
        <v>164</v>
      </c>
      <c r="R4764" t="s">
        <v>21402</v>
      </c>
      <c r="S4764" t="s">
        <v>40335</v>
      </c>
      <c r="T4764" t="s">
        <v>40336</v>
      </c>
      <c r="U4764" t="s">
        <v>12085</v>
      </c>
      <c r="V4764" t="s">
        <v>40337</v>
      </c>
      <c r="W4764">
        <v>0</v>
      </c>
      <c r="X4764" t="s">
        <v>7</v>
      </c>
      <c r="Y4764">
        <v>3</v>
      </c>
      <c r="Z4764">
        <v>1</v>
      </c>
      <c r="AA4764">
        <v>1</v>
      </c>
      <c r="AB4764">
        <v>1</v>
      </c>
      <c r="AC4764">
        <v>50.1</v>
      </c>
      <c r="AD4764">
        <v>1</v>
      </c>
      <c r="AF4764" t="s">
        <v>40340</v>
      </c>
      <c r="AG4764">
        <v>2.5056600000000002</v>
      </c>
      <c r="AH4764">
        <v>5.3866000000000001E-3</v>
      </c>
      <c r="AI4764">
        <v>-0.32253599999999999</v>
      </c>
      <c r="AJ4764">
        <f t="shared" si="1036"/>
        <v>0.32253599999999999</v>
      </c>
      <c r="AK4764">
        <v>-4.7615699999999999</v>
      </c>
      <c r="AL4764" t="str">
        <f t="shared" si="1037"/>
        <v/>
      </c>
      <c r="AM4764" t="str">
        <f t="shared" si="1038"/>
        <v/>
      </c>
      <c r="AN4764" t="str">
        <f t="shared" si="1039"/>
        <v/>
      </c>
      <c r="AO4764" t="str">
        <f t="shared" si="1040"/>
        <v/>
      </c>
      <c r="AQ4764">
        <v>0.112761</v>
      </c>
      <c r="AR4764">
        <v>0.79749400000000004</v>
      </c>
      <c r="AS4764">
        <v>2.45697E-2</v>
      </c>
      <c r="AT4764">
        <f t="shared" si="1041"/>
        <v>-2.45697E-2</v>
      </c>
      <c r="AU4764">
        <v>0.30409199999999997</v>
      </c>
      <c r="AV4764" t="str">
        <f t="shared" si="1042"/>
        <v/>
      </c>
      <c r="AW4764" t="str">
        <f t="shared" si="1043"/>
        <v/>
      </c>
      <c r="AX4764" t="str">
        <f t="shared" si="1044"/>
        <v/>
      </c>
      <c r="AY4764" t="str">
        <f t="shared" si="1045"/>
        <v/>
      </c>
      <c r="BA4764" s="5" t="str">
        <f t="shared" si="1046"/>
        <v/>
      </c>
      <c r="BB4764" s="5" t="str">
        <f t="shared" si="1047"/>
        <v/>
      </c>
      <c r="BC4764" s="5" t="str">
        <f t="shared" si="1048"/>
        <v/>
      </c>
      <c r="BD4764" s="5" t="str">
        <f t="shared" si="1049"/>
        <v/>
      </c>
      <c r="BF4764" t="s">
        <v>40338</v>
      </c>
      <c r="BG4764" t="s">
        <v>40339</v>
      </c>
      <c r="BH4764" t="s">
        <v>40340</v>
      </c>
      <c r="BI4764" t="s">
        <v>12090</v>
      </c>
      <c r="BJ4764" t="s">
        <v>40341</v>
      </c>
      <c r="BK4764" t="s">
        <v>40342</v>
      </c>
    </row>
    <row r="4765" spans="1:63" x14ac:dyDescent="0.3">
      <c r="A4765">
        <v>10.7522</v>
      </c>
      <c r="B4765">
        <v>10.78</v>
      </c>
      <c r="C4765">
        <v>10.7433</v>
      </c>
      <c r="D4765">
        <v>10.7446</v>
      </c>
      <c r="E4765">
        <v>11.075100000000001</v>
      </c>
      <c r="F4765">
        <v>11.0855</v>
      </c>
      <c r="G4765">
        <v>11.089600000000001</v>
      </c>
      <c r="H4765">
        <v>11.0604</v>
      </c>
      <c r="I4765">
        <v>10.726000000000001</v>
      </c>
      <c r="J4765">
        <v>10.7318</v>
      </c>
      <c r="K4765">
        <v>10.8055</v>
      </c>
      <c r="L4765">
        <v>10.768700000000001</v>
      </c>
      <c r="M4765" t="s">
        <v>0</v>
      </c>
      <c r="O4765" t="s">
        <v>1</v>
      </c>
      <c r="Q4765" t="s">
        <v>164</v>
      </c>
      <c r="R4765" t="s">
        <v>13709</v>
      </c>
      <c r="S4765" t="s">
        <v>13710</v>
      </c>
      <c r="T4765" t="s">
        <v>13711</v>
      </c>
      <c r="U4765" t="s">
        <v>373</v>
      </c>
      <c r="V4765" t="s">
        <v>9010</v>
      </c>
      <c r="W4765">
        <v>0</v>
      </c>
      <c r="X4765" t="s">
        <v>7</v>
      </c>
      <c r="Y4765">
        <v>40</v>
      </c>
      <c r="Z4765">
        <v>11</v>
      </c>
      <c r="AA4765">
        <v>17</v>
      </c>
      <c r="AB4765">
        <v>11</v>
      </c>
      <c r="AC4765">
        <v>40.200000000000003</v>
      </c>
      <c r="AD4765">
        <v>1</v>
      </c>
      <c r="AF4765" t="s">
        <v>13714</v>
      </c>
      <c r="AG4765">
        <v>7.0455800000000002</v>
      </c>
      <c r="AH4765" s="1">
        <v>1.74203E-6</v>
      </c>
      <c r="AI4765">
        <v>-0.32262000000000002</v>
      </c>
      <c r="AJ4765">
        <f t="shared" si="1036"/>
        <v>0.32262000000000002</v>
      </c>
      <c r="AK4765">
        <v>-30.053100000000001</v>
      </c>
      <c r="AL4765" t="str">
        <f t="shared" si="1037"/>
        <v/>
      </c>
      <c r="AM4765" t="str">
        <f t="shared" si="1038"/>
        <v/>
      </c>
      <c r="AN4765" t="str">
        <f t="shared" si="1039"/>
        <v/>
      </c>
      <c r="AO4765" t="str">
        <f t="shared" si="1040"/>
        <v/>
      </c>
      <c r="AQ4765">
        <v>5.1762299999999997E-2</v>
      </c>
      <c r="AR4765">
        <v>0.90034700000000001</v>
      </c>
      <c r="AS4765">
        <v>-2.99454E-3</v>
      </c>
      <c r="AT4765">
        <f t="shared" si="1041"/>
        <v>2.99454E-3</v>
      </c>
      <c r="AU4765">
        <v>-0.14740400000000001</v>
      </c>
      <c r="AV4765" t="str">
        <f t="shared" si="1042"/>
        <v/>
      </c>
      <c r="AW4765" t="str">
        <f t="shared" si="1043"/>
        <v/>
      </c>
      <c r="AX4765" t="str">
        <f t="shared" si="1044"/>
        <v/>
      </c>
      <c r="AY4765" t="str">
        <f t="shared" si="1045"/>
        <v/>
      </c>
      <c r="BA4765" s="5" t="str">
        <f t="shared" si="1046"/>
        <v/>
      </c>
      <c r="BB4765" s="5" t="str">
        <f t="shared" si="1047"/>
        <v/>
      </c>
      <c r="BC4765" s="5" t="str">
        <f t="shared" si="1048"/>
        <v/>
      </c>
      <c r="BD4765" s="5" t="str">
        <f t="shared" si="1049"/>
        <v/>
      </c>
      <c r="BF4765" t="s">
        <v>13712</v>
      </c>
      <c r="BG4765" t="s">
        <v>13713</v>
      </c>
      <c r="BH4765" t="s">
        <v>13714</v>
      </c>
      <c r="BI4765" t="s">
        <v>373</v>
      </c>
      <c r="BJ4765" t="s">
        <v>13715</v>
      </c>
      <c r="BK4765" t="s">
        <v>13716</v>
      </c>
    </row>
    <row r="4766" spans="1:63" x14ac:dyDescent="0.3">
      <c r="A4766">
        <v>9.1398100000000007</v>
      </c>
      <c r="B4766">
        <v>9.1469500000000004</v>
      </c>
      <c r="C4766">
        <v>9.2625600000000006</v>
      </c>
      <c r="D4766">
        <v>9.1861099999999993</v>
      </c>
      <c r="E4766">
        <v>9.5074000000000005</v>
      </c>
      <c r="F4766">
        <v>9.5344999999999995</v>
      </c>
      <c r="G4766">
        <v>9.5561199999999999</v>
      </c>
      <c r="H4766">
        <v>9.4287799999999997</v>
      </c>
      <c r="I4766">
        <v>10.2477</v>
      </c>
      <c r="J4766">
        <v>10.263999999999999</v>
      </c>
      <c r="K4766">
        <v>10.211</v>
      </c>
      <c r="L4766">
        <v>10.258800000000001</v>
      </c>
      <c r="M4766" t="s">
        <v>0</v>
      </c>
      <c r="O4766" t="s">
        <v>1</v>
      </c>
      <c r="P4766" t="s">
        <v>1</v>
      </c>
      <c r="Q4766" t="s">
        <v>2</v>
      </c>
      <c r="S4766" t="s">
        <v>23903</v>
      </c>
      <c r="V4766" t="s">
        <v>23904</v>
      </c>
      <c r="W4766">
        <v>0</v>
      </c>
      <c r="X4766" t="s">
        <v>7</v>
      </c>
      <c r="Y4766">
        <v>17</v>
      </c>
      <c r="Z4766">
        <v>5</v>
      </c>
      <c r="AA4766">
        <v>8</v>
      </c>
      <c r="AB4766">
        <v>5</v>
      </c>
      <c r="AC4766">
        <v>47.3</v>
      </c>
      <c r="AD4766">
        <v>1</v>
      </c>
      <c r="AF4766" t="s">
        <v>23907</v>
      </c>
      <c r="AG4766">
        <v>3.73888</v>
      </c>
      <c r="AH4766">
        <v>4.5541400000000001E-4</v>
      </c>
      <c r="AI4766">
        <v>-0.32284000000000002</v>
      </c>
      <c r="AJ4766">
        <f t="shared" si="1036"/>
        <v>0.32284000000000002</v>
      </c>
      <c r="AK4766">
        <v>-8.1585800000000006</v>
      </c>
      <c r="AL4766" t="str">
        <f t="shared" si="1037"/>
        <v/>
      </c>
      <c r="AM4766" t="str">
        <f t="shared" si="1038"/>
        <v/>
      </c>
      <c r="AN4766" t="str">
        <f t="shared" si="1039"/>
        <v/>
      </c>
      <c r="AO4766" t="str">
        <f t="shared" si="1040"/>
        <v/>
      </c>
      <c r="AQ4766">
        <v>7.42028</v>
      </c>
      <c r="AR4766" s="1">
        <v>7.7360500000000002E-7</v>
      </c>
      <c r="AS4766">
        <v>-1.06152</v>
      </c>
      <c r="AT4766">
        <f t="shared" si="1041"/>
        <v>1.06152</v>
      </c>
      <c r="AU4766">
        <v>-34.725900000000003</v>
      </c>
      <c r="AV4766" t="str">
        <f t="shared" si="1042"/>
        <v>+</v>
      </c>
      <c r="AW4766" t="str">
        <f t="shared" si="1043"/>
        <v>+</v>
      </c>
      <c r="AX4766" t="str">
        <f t="shared" si="1044"/>
        <v/>
      </c>
      <c r="AY4766" t="str">
        <f t="shared" si="1045"/>
        <v/>
      </c>
      <c r="BA4766" s="5" t="str">
        <f t="shared" si="1046"/>
        <v/>
      </c>
      <c r="BB4766" s="5" t="str">
        <f t="shared" si="1047"/>
        <v/>
      </c>
      <c r="BC4766" s="5" t="str">
        <f t="shared" si="1048"/>
        <v/>
      </c>
      <c r="BD4766" s="5" t="str">
        <f t="shared" si="1049"/>
        <v/>
      </c>
      <c r="BF4766" t="s">
        <v>23905</v>
      </c>
      <c r="BG4766" t="s">
        <v>23906</v>
      </c>
      <c r="BH4766" t="s">
        <v>23907</v>
      </c>
      <c r="BK4766" t="s">
        <v>23908</v>
      </c>
    </row>
    <row r="4767" spans="1:63" x14ac:dyDescent="0.3">
      <c r="A4767">
        <v>11.734299999999999</v>
      </c>
      <c r="B4767">
        <v>11.725300000000001</v>
      </c>
      <c r="C4767">
        <v>11.7219</v>
      </c>
      <c r="D4767">
        <v>11.7437</v>
      </c>
      <c r="E4767">
        <v>12.036099999999999</v>
      </c>
      <c r="F4767">
        <v>12.053100000000001</v>
      </c>
      <c r="G4767">
        <v>12.071400000000001</v>
      </c>
      <c r="H4767">
        <v>12.057600000000001</v>
      </c>
      <c r="I4767">
        <v>12.8942</v>
      </c>
      <c r="J4767">
        <v>12.9268</v>
      </c>
      <c r="K4767">
        <v>12.853</v>
      </c>
      <c r="L4767">
        <v>12.9017</v>
      </c>
      <c r="M4767" t="s">
        <v>0</v>
      </c>
      <c r="O4767" t="s">
        <v>1</v>
      </c>
      <c r="P4767" t="s">
        <v>1</v>
      </c>
      <c r="Q4767" t="s">
        <v>2</v>
      </c>
      <c r="R4767" t="s">
        <v>4243</v>
      </c>
      <c r="S4767" t="s">
        <v>4244</v>
      </c>
      <c r="T4767" t="s">
        <v>2052</v>
      </c>
      <c r="U4767" t="s">
        <v>1035</v>
      </c>
      <c r="V4767" t="s">
        <v>4245</v>
      </c>
      <c r="W4767">
        <v>0</v>
      </c>
      <c r="X4767" t="s">
        <v>7</v>
      </c>
      <c r="Y4767">
        <v>41</v>
      </c>
      <c r="Z4767">
        <v>27</v>
      </c>
      <c r="AA4767">
        <v>51</v>
      </c>
      <c r="AB4767">
        <v>27</v>
      </c>
      <c r="AC4767">
        <v>88.2</v>
      </c>
      <c r="AD4767">
        <v>1</v>
      </c>
      <c r="AF4767" t="s">
        <v>4248</v>
      </c>
      <c r="AG4767">
        <v>7.5738799999999999</v>
      </c>
      <c r="AH4767" s="1">
        <v>1.0591599999999999E-6</v>
      </c>
      <c r="AI4767">
        <v>-0.32325700000000002</v>
      </c>
      <c r="AJ4767">
        <f t="shared" si="1036"/>
        <v>0.32325700000000002</v>
      </c>
      <c r="AK4767">
        <v>-36.843400000000003</v>
      </c>
      <c r="AL4767" t="str">
        <f t="shared" si="1037"/>
        <v/>
      </c>
      <c r="AM4767" t="str">
        <f t="shared" si="1038"/>
        <v/>
      </c>
      <c r="AN4767" t="str">
        <f t="shared" si="1039"/>
        <v/>
      </c>
      <c r="AO4767" t="str">
        <f t="shared" si="1040"/>
        <v/>
      </c>
      <c r="AQ4767">
        <v>9.3274500000000007</v>
      </c>
      <c r="AR4767" s="1">
        <v>1.2385099999999999E-7</v>
      </c>
      <c r="AS4767">
        <v>-1.16262</v>
      </c>
      <c r="AT4767">
        <f t="shared" si="1041"/>
        <v>1.16262</v>
      </c>
      <c r="AU4767">
        <v>-72.316999999999993</v>
      </c>
      <c r="AV4767" t="str">
        <f t="shared" si="1042"/>
        <v>+</v>
      </c>
      <c r="AW4767" t="str">
        <f t="shared" si="1043"/>
        <v>+</v>
      </c>
      <c r="AX4767" t="str">
        <f t="shared" si="1044"/>
        <v/>
      </c>
      <c r="AY4767" t="str">
        <f t="shared" si="1045"/>
        <v/>
      </c>
      <c r="BA4767" s="5" t="str">
        <f t="shared" si="1046"/>
        <v/>
      </c>
      <c r="BB4767" s="5" t="str">
        <f t="shared" si="1047"/>
        <v/>
      </c>
      <c r="BC4767" s="5" t="str">
        <f t="shared" si="1048"/>
        <v/>
      </c>
      <c r="BD4767" s="5" t="str">
        <f t="shared" si="1049"/>
        <v/>
      </c>
      <c r="BF4767" t="s">
        <v>4246</v>
      </c>
      <c r="BG4767" t="s">
        <v>4247</v>
      </c>
      <c r="BH4767" t="s">
        <v>4248</v>
      </c>
      <c r="BI4767" t="s">
        <v>1035</v>
      </c>
      <c r="BJ4767" t="s">
        <v>4249</v>
      </c>
      <c r="BK4767" t="s">
        <v>4250</v>
      </c>
    </row>
    <row r="4768" spans="1:63" x14ac:dyDescent="0.3">
      <c r="A4768">
        <v>5.8047800000000001</v>
      </c>
      <c r="B4768">
        <v>5.9020700000000001</v>
      </c>
      <c r="C4768">
        <v>5.7813600000000003</v>
      </c>
      <c r="D4768">
        <v>5.9116900000000001</v>
      </c>
      <c r="E4768">
        <v>6.22689</v>
      </c>
      <c r="F4768">
        <v>6.2307399999999999</v>
      </c>
      <c r="G4768">
        <v>6.1085200000000004</v>
      </c>
      <c r="H4768">
        <v>6.1272200000000003</v>
      </c>
      <c r="I4768">
        <v>5.6409700000000003</v>
      </c>
      <c r="J4768">
        <v>5.5879700000000003</v>
      </c>
      <c r="K4768">
        <v>5.6893000000000002</v>
      </c>
      <c r="L4768">
        <v>5.3540299999999998</v>
      </c>
      <c r="M4768" t="s">
        <v>0</v>
      </c>
      <c r="O4768" t="s">
        <v>1</v>
      </c>
      <c r="P4768" t="s">
        <v>1</v>
      </c>
      <c r="Q4768" t="s">
        <v>2</v>
      </c>
      <c r="R4768" t="s">
        <v>30779</v>
      </c>
      <c r="S4768" t="s">
        <v>30780</v>
      </c>
      <c r="T4768" t="s">
        <v>30781</v>
      </c>
      <c r="W4768">
        <v>0</v>
      </c>
      <c r="X4768" t="s">
        <v>7</v>
      </c>
      <c r="Y4768">
        <v>11</v>
      </c>
      <c r="Z4768">
        <v>3</v>
      </c>
      <c r="AA4768">
        <v>3</v>
      </c>
      <c r="AB4768">
        <v>3</v>
      </c>
      <c r="AC4768">
        <v>42</v>
      </c>
      <c r="AD4768">
        <v>1</v>
      </c>
      <c r="AF4768" t="s">
        <v>30784</v>
      </c>
      <c r="AG4768">
        <v>3.36598</v>
      </c>
      <c r="AH4768">
        <v>9.4165399999999999E-4</v>
      </c>
      <c r="AI4768">
        <v>-0.32336999999999999</v>
      </c>
      <c r="AJ4768">
        <f t="shared" si="1036"/>
        <v>0.32336999999999999</v>
      </c>
      <c r="AK4768">
        <v>-6.9786900000000003</v>
      </c>
      <c r="AL4768" t="str">
        <f t="shared" si="1037"/>
        <v/>
      </c>
      <c r="AM4768" t="str">
        <f t="shared" si="1038"/>
        <v/>
      </c>
      <c r="AN4768" t="str">
        <f t="shared" si="1039"/>
        <v/>
      </c>
      <c r="AO4768" t="str">
        <f t="shared" si="1040"/>
        <v/>
      </c>
      <c r="AQ4768">
        <v>1.87266</v>
      </c>
      <c r="AR4768">
        <v>1.9599399999999999E-2</v>
      </c>
      <c r="AS4768">
        <v>0.28190999999999999</v>
      </c>
      <c r="AT4768">
        <f t="shared" si="1041"/>
        <v>-0.28190999999999999</v>
      </c>
      <c r="AU4768">
        <v>3.4636499999999999</v>
      </c>
      <c r="AV4768" t="str">
        <f t="shared" si="1042"/>
        <v/>
      </c>
      <c r="AW4768" t="str">
        <f t="shared" si="1043"/>
        <v/>
      </c>
      <c r="AX4768" t="str">
        <f t="shared" si="1044"/>
        <v/>
      </c>
      <c r="AY4768" t="str">
        <f t="shared" si="1045"/>
        <v/>
      </c>
      <c r="BA4768" s="5" t="str">
        <f t="shared" si="1046"/>
        <v/>
      </c>
      <c r="BB4768" s="5" t="str">
        <f t="shared" si="1047"/>
        <v/>
      </c>
      <c r="BC4768" s="5" t="str">
        <f t="shared" si="1048"/>
        <v/>
      </c>
      <c r="BD4768" s="5" t="str">
        <f t="shared" si="1049"/>
        <v/>
      </c>
      <c r="BF4768" t="s">
        <v>30782</v>
      </c>
      <c r="BG4768" t="s">
        <v>30783</v>
      </c>
      <c r="BH4768" t="s">
        <v>30784</v>
      </c>
      <c r="BJ4768" t="s">
        <v>22702</v>
      </c>
      <c r="BK4768" t="s">
        <v>30785</v>
      </c>
    </row>
    <row r="4769" spans="1:63" x14ac:dyDescent="0.3">
      <c r="A4769">
        <v>7.7681800000000001</v>
      </c>
      <c r="B4769">
        <v>7.9044800000000004</v>
      </c>
      <c r="C4769">
        <v>7.8473699999999997</v>
      </c>
      <c r="D4769">
        <v>7.8703599999999998</v>
      </c>
      <c r="E4769">
        <v>8.0574499999999993</v>
      </c>
      <c r="F4769">
        <v>8.1241199999999996</v>
      </c>
      <c r="G4769">
        <v>8.2784499999999994</v>
      </c>
      <c r="H4769">
        <v>8.2244799999999998</v>
      </c>
      <c r="I4769">
        <v>8.2422199999999997</v>
      </c>
      <c r="J4769">
        <v>8.3854299999999995</v>
      </c>
      <c r="K4769">
        <v>8.2050599999999996</v>
      </c>
      <c r="L4769">
        <v>8.38931</v>
      </c>
      <c r="M4769" t="s">
        <v>0</v>
      </c>
      <c r="O4769" t="s">
        <v>1</v>
      </c>
      <c r="P4769" t="s">
        <v>1</v>
      </c>
      <c r="Q4769" t="s">
        <v>2</v>
      </c>
      <c r="R4769" t="s">
        <v>30444</v>
      </c>
      <c r="S4769" t="s">
        <v>30445</v>
      </c>
      <c r="T4769" t="s">
        <v>30446</v>
      </c>
      <c r="U4769" t="s">
        <v>30447</v>
      </c>
      <c r="V4769" t="s">
        <v>30448</v>
      </c>
      <c r="W4769">
        <v>0</v>
      </c>
      <c r="X4769" t="s">
        <v>7</v>
      </c>
      <c r="Y4769">
        <v>2</v>
      </c>
      <c r="Z4769">
        <v>3</v>
      </c>
      <c r="AA4769">
        <v>3</v>
      </c>
      <c r="AB4769">
        <v>3</v>
      </c>
      <c r="AC4769">
        <v>199.9</v>
      </c>
      <c r="AD4769">
        <v>1</v>
      </c>
      <c r="AF4769" t="s">
        <v>30451</v>
      </c>
      <c r="AG4769">
        <v>2.8737400000000002</v>
      </c>
      <c r="AH4769">
        <v>2.5458799999999999E-3</v>
      </c>
      <c r="AI4769">
        <v>-0.32352500000000001</v>
      </c>
      <c r="AJ4769">
        <f t="shared" si="1036"/>
        <v>0.32352500000000001</v>
      </c>
      <c r="AK4769">
        <v>-5.6348500000000001</v>
      </c>
      <c r="AL4769" t="str">
        <f t="shared" si="1037"/>
        <v/>
      </c>
      <c r="AM4769" t="str">
        <f t="shared" si="1038"/>
        <v/>
      </c>
      <c r="AN4769" t="str">
        <f t="shared" si="1039"/>
        <v/>
      </c>
      <c r="AO4769" t="str">
        <f t="shared" si="1040"/>
        <v/>
      </c>
      <c r="AQ4769">
        <v>3.7464</v>
      </c>
      <c r="AR4769">
        <v>4.3455399999999997E-4</v>
      </c>
      <c r="AS4769">
        <v>-0.45790399999999998</v>
      </c>
      <c r="AT4769">
        <f t="shared" si="1041"/>
        <v>0.45790399999999998</v>
      </c>
      <c r="AU4769">
        <v>-8.1839999999999993</v>
      </c>
      <c r="AV4769" t="str">
        <f t="shared" si="1042"/>
        <v/>
      </c>
      <c r="AW4769" t="str">
        <f t="shared" si="1043"/>
        <v/>
      </c>
      <c r="AX4769" t="str">
        <f t="shared" si="1044"/>
        <v/>
      </c>
      <c r="AY4769" t="str">
        <f t="shared" si="1045"/>
        <v/>
      </c>
      <c r="BA4769" s="5" t="str">
        <f t="shared" si="1046"/>
        <v/>
      </c>
      <c r="BB4769" s="5" t="str">
        <f t="shared" si="1047"/>
        <v/>
      </c>
      <c r="BC4769" s="5" t="str">
        <f t="shared" si="1048"/>
        <v/>
      </c>
      <c r="BD4769" s="5" t="str">
        <f t="shared" si="1049"/>
        <v/>
      </c>
      <c r="BF4769" t="s">
        <v>30449</v>
      </c>
      <c r="BG4769" t="s">
        <v>30450</v>
      </c>
      <c r="BH4769" t="s">
        <v>30451</v>
      </c>
      <c r="BI4769" t="s">
        <v>30447</v>
      </c>
      <c r="BJ4769" t="s">
        <v>2269</v>
      </c>
      <c r="BK4769" t="s">
        <v>30452</v>
      </c>
    </row>
    <row r="4770" spans="1:63" x14ac:dyDescent="0.3">
      <c r="A4770">
        <v>9.1942599999999999</v>
      </c>
      <c r="B4770">
        <v>9.3482900000000004</v>
      </c>
      <c r="C4770">
        <v>9.2779799999999994</v>
      </c>
      <c r="D4770">
        <v>9.3449600000000004</v>
      </c>
      <c r="E4770">
        <v>9.5965600000000002</v>
      </c>
      <c r="F4770">
        <v>9.6159999999999997</v>
      </c>
      <c r="G4770">
        <v>9.5993499999999994</v>
      </c>
      <c r="H4770">
        <v>9.6478199999999994</v>
      </c>
      <c r="I4770">
        <v>9.3167299999999997</v>
      </c>
      <c r="J4770">
        <v>9.4081200000000003</v>
      </c>
      <c r="K4770">
        <v>9.4013100000000005</v>
      </c>
      <c r="L4770">
        <v>9.38565</v>
      </c>
      <c r="M4770" t="s">
        <v>0</v>
      </c>
      <c r="O4770" t="s">
        <v>1</v>
      </c>
      <c r="Q4770" t="s">
        <v>164</v>
      </c>
      <c r="R4770" t="s">
        <v>19522</v>
      </c>
      <c r="S4770" t="s">
        <v>19523</v>
      </c>
      <c r="T4770" t="s">
        <v>19524</v>
      </c>
      <c r="U4770" t="s">
        <v>17739</v>
      </c>
      <c r="V4770" t="s">
        <v>19525</v>
      </c>
      <c r="W4770">
        <v>4</v>
      </c>
      <c r="X4770" t="s">
        <v>7</v>
      </c>
      <c r="Y4770">
        <v>10</v>
      </c>
      <c r="Z4770">
        <v>13</v>
      </c>
      <c r="AA4770">
        <v>15</v>
      </c>
      <c r="AB4770">
        <v>9</v>
      </c>
      <c r="AC4770">
        <v>144.30000000000001</v>
      </c>
      <c r="AD4770">
        <v>1</v>
      </c>
      <c r="AF4770" t="s">
        <v>19528</v>
      </c>
      <c r="AG4770">
        <v>3.8386100000000001</v>
      </c>
      <c r="AH4770">
        <v>3.7346200000000002E-4</v>
      </c>
      <c r="AI4770">
        <v>-0.32355899999999999</v>
      </c>
      <c r="AJ4770">
        <f t="shared" si="1036"/>
        <v>0.32355899999999999</v>
      </c>
      <c r="AK4770">
        <v>-8.5012799999999995</v>
      </c>
      <c r="AL4770" t="str">
        <f t="shared" si="1037"/>
        <v/>
      </c>
      <c r="AM4770" t="str">
        <f t="shared" si="1038"/>
        <v/>
      </c>
      <c r="AN4770" t="str">
        <f t="shared" si="1039"/>
        <v/>
      </c>
      <c r="AO4770" t="str">
        <f t="shared" si="1040"/>
        <v/>
      </c>
      <c r="AQ4770">
        <v>1.0765800000000001</v>
      </c>
      <c r="AR4770">
        <v>0.105377</v>
      </c>
      <c r="AS4770">
        <v>-8.6577200000000007E-2</v>
      </c>
      <c r="AT4770">
        <f t="shared" si="1041"/>
        <v>8.6577200000000007E-2</v>
      </c>
      <c r="AU4770">
        <v>-2.0704699999999998</v>
      </c>
      <c r="AV4770" t="str">
        <f t="shared" si="1042"/>
        <v/>
      </c>
      <c r="AW4770" t="str">
        <f t="shared" si="1043"/>
        <v/>
      </c>
      <c r="AX4770" t="str">
        <f t="shared" si="1044"/>
        <v/>
      </c>
      <c r="AY4770" t="str">
        <f t="shared" si="1045"/>
        <v/>
      </c>
      <c r="BA4770" s="5" t="str">
        <f t="shared" si="1046"/>
        <v/>
      </c>
      <c r="BB4770" s="5" t="str">
        <f t="shared" si="1047"/>
        <v/>
      </c>
      <c r="BC4770" s="5" t="str">
        <f t="shared" si="1048"/>
        <v/>
      </c>
      <c r="BD4770" s="5" t="str">
        <f t="shared" si="1049"/>
        <v/>
      </c>
      <c r="BF4770" t="s">
        <v>19526</v>
      </c>
      <c r="BG4770" t="s">
        <v>19527</v>
      </c>
      <c r="BH4770" t="s">
        <v>19528</v>
      </c>
      <c r="BI4770" t="s">
        <v>17739</v>
      </c>
      <c r="BJ4770" t="s">
        <v>19529</v>
      </c>
      <c r="BK4770" t="s">
        <v>19530</v>
      </c>
    </row>
    <row r="4771" spans="1:63" x14ac:dyDescent="0.3">
      <c r="A4771">
        <v>13.399699999999999</v>
      </c>
      <c r="B4771">
        <v>13.4259</v>
      </c>
      <c r="C4771">
        <v>13.370699999999999</v>
      </c>
      <c r="D4771">
        <v>13.334300000000001</v>
      </c>
      <c r="E4771">
        <v>13.7248</v>
      </c>
      <c r="F4771">
        <v>13.713699999999999</v>
      </c>
      <c r="G4771">
        <v>13.6851</v>
      </c>
      <c r="H4771">
        <v>13.701700000000001</v>
      </c>
      <c r="I4771">
        <v>13.769399999999999</v>
      </c>
      <c r="J4771">
        <v>13.77</v>
      </c>
      <c r="K4771">
        <v>13.754899999999999</v>
      </c>
      <c r="L4771">
        <v>13.7508</v>
      </c>
      <c r="M4771" t="s">
        <v>0</v>
      </c>
      <c r="O4771" t="s">
        <v>1</v>
      </c>
      <c r="P4771" t="s">
        <v>1</v>
      </c>
      <c r="Q4771" t="s">
        <v>2</v>
      </c>
      <c r="R4771" t="s">
        <v>2846</v>
      </c>
      <c r="S4771" t="s">
        <v>2847</v>
      </c>
      <c r="T4771" t="s">
        <v>2848</v>
      </c>
      <c r="V4771" t="s">
        <v>1544</v>
      </c>
      <c r="W4771">
        <v>1</v>
      </c>
      <c r="X4771" t="s">
        <v>7</v>
      </c>
      <c r="Y4771">
        <v>69</v>
      </c>
      <c r="Z4771">
        <v>26</v>
      </c>
      <c r="AA4771">
        <v>112</v>
      </c>
      <c r="AB4771">
        <v>25</v>
      </c>
      <c r="AC4771">
        <v>35.9</v>
      </c>
      <c r="AD4771">
        <v>1</v>
      </c>
      <c r="AF4771" t="s">
        <v>2851</v>
      </c>
      <c r="AG4771">
        <v>5.27468</v>
      </c>
      <c r="AH4771" s="1">
        <v>2.53519E-5</v>
      </c>
      <c r="AI4771">
        <v>-0.32369599999999998</v>
      </c>
      <c r="AJ4771">
        <f t="shared" si="1036"/>
        <v>0.32369599999999998</v>
      </c>
      <c r="AK4771">
        <v>-15.103</v>
      </c>
      <c r="AL4771" t="str">
        <f t="shared" si="1037"/>
        <v/>
      </c>
      <c r="AM4771" t="str">
        <f t="shared" si="1038"/>
        <v/>
      </c>
      <c r="AN4771" t="str">
        <f t="shared" si="1039"/>
        <v/>
      </c>
      <c r="AO4771" t="str">
        <f t="shared" si="1040"/>
        <v/>
      </c>
      <c r="AQ4771">
        <v>5.8166900000000004</v>
      </c>
      <c r="AR4771" s="1">
        <v>9.2768700000000005E-6</v>
      </c>
      <c r="AS4771">
        <v>-0.37863799999999997</v>
      </c>
      <c r="AT4771">
        <f t="shared" si="1041"/>
        <v>0.37863799999999997</v>
      </c>
      <c r="AU4771">
        <v>-18.6676</v>
      </c>
      <c r="AV4771" t="str">
        <f t="shared" si="1042"/>
        <v/>
      </c>
      <c r="AW4771" t="str">
        <f t="shared" si="1043"/>
        <v/>
      </c>
      <c r="AX4771" t="str">
        <f t="shared" si="1044"/>
        <v/>
      </c>
      <c r="AY4771" t="str">
        <f t="shared" si="1045"/>
        <v/>
      </c>
      <c r="BA4771" s="5" t="str">
        <f t="shared" si="1046"/>
        <v/>
      </c>
      <c r="BB4771" s="5" t="str">
        <f t="shared" si="1047"/>
        <v/>
      </c>
      <c r="BC4771" s="5" t="str">
        <f t="shared" si="1048"/>
        <v/>
      </c>
      <c r="BD4771" s="5" t="str">
        <f t="shared" si="1049"/>
        <v/>
      </c>
      <c r="BF4771" t="s">
        <v>2849</v>
      </c>
      <c r="BG4771" t="s">
        <v>2850</v>
      </c>
      <c r="BH4771" t="s">
        <v>2851</v>
      </c>
      <c r="BJ4771" t="s">
        <v>2181</v>
      </c>
      <c r="BK4771" t="s">
        <v>2852</v>
      </c>
    </row>
    <row r="4772" spans="1:63" x14ac:dyDescent="0.3">
      <c r="A4772">
        <v>9.6544600000000003</v>
      </c>
      <c r="B4772">
        <v>9.7306399999999993</v>
      </c>
      <c r="C4772">
        <v>9.7476900000000004</v>
      </c>
      <c r="D4772">
        <v>9.6610700000000005</v>
      </c>
      <c r="E4772">
        <v>10.0129</v>
      </c>
      <c r="F4772">
        <v>10.0327</v>
      </c>
      <c r="G4772">
        <v>10.0298</v>
      </c>
      <c r="H4772">
        <v>10.013299999999999</v>
      </c>
      <c r="I4772">
        <v>10.1639</v>
      </c>
      <c r="J4772">
        <v>10.1401</v>
      </c>
      <c r="K4772">
        <v>10.121499999999999</v>
      </c>
      <c r="L4772">
        <v>10.1137</v>
      </c>
      <c r="M4772" t="s">
        <v>0</v>
      </c>
      <c r="O4772" t="s">
        <v>1</v>
      </c>
      <c r="P4772" t="s">
        <v>1</v>
      </c>
      <c r="Q4772" t="s">
        <v>2</v>
      </c>
      <c r="R4772" t="s">
        <v>14808</v>
      </c>
      <c r="S4772" t="s">
        <v>1534</v>
      </c>
      <c r="T4772" t="s">
        <v>14809</v>
      </c>
      <c r="V4772" t="s">
        <v>14810</v>
      </c>
      <c r="W4772">
        <v>0</v>
      </c>
      <c r="X4772" t="s">
        <v>7</v>
      </c>
      <c r="Y4772">
        <v>30</v>
      </c>
      <c r="Z4772">
        <v>12</v>
      </c>
      <c r="AA4772">
        <v>19</v>
      </c>
      <c r="AB4772">
        <v>12</v>
      </c>
      <c r="AC4772">
        <v>41.4</v>
      </c>
      <c r="AD4772">
        <v>1</v>
      </c>
      <c r="AF4772" t="s">
        <v>14813</v>
      </c>
      <c r="AG4772">
        <v>4.9485900000000003</v>
      </c>
      <c r="AH4772" s="1">
        <v>4.5290000000000002E-5</v>
      </c>
      <c r="AI4772">
        <v>-0.32373800000000003</v>
      </c>
      <c r="AJ4772">
        <f t="shared" si="1036"/>
        <v>0.32373800000000003</v>
      </c>
      <c r="AK4772">
        <v>-13.2829</v>
      </c>
      <c r="AL4772" t="str">
        <f t="shared" si="1037"/>
        <v/>
      </c>
      <c r="AM4772" t="str">
        <f t="shared" si="1038"/>
        <v/>
      </c>
      <c r="AN4772" t="str">
        <f t="shared" si="1039"/>
        <v/>
      </c>
      <c r="AO4772" t="str">
        <f t="shared" si="1040"/>
        <v/>
      </c>
      <c r="AQ4772">
        <v>5.5164799999999996</v>
      </c>
      <c r="AR4772" s="1">
        <v>1.5647599999999999E-5</v>
      </c>
      <c r="AS4772">
        <v>-0.43634699999999998</v>
      </c>
      <c r="AT4772">
        <f t="shared" si="1041"/>
        <v>0.43634699999999998</v>
      </c>
      <c r="AU4772">
        <v>-16.6037</v>
      </c>
      <c r="AV4772" t="str">
        <f t="shared" si="1042"/>
        <v/>
      </c>
      <c r="AW4772" t="str">
        <f t="shared" si="1043"/>
        <v/>
      </c>
      <c r="AX4772" t="str">
        <f t="shared" si="1044"/>
        <v/>
      </c>
      <c r="AY4772" t="str">
        <f t="shared" si="1045"/>
        <v/>
      </c>
      <c r="BA4772" s="5" t="str">
        <f t="shared" si="1046"/>
        <v/>
      </c>
      <c r="BB4772" s="5" t="str">
        <f t="shared" si="1047"/>
        <v/>
      </c>
      <c r="BC4772" s="5" t="str">
        <f t="shared" si="1048"/>
        <v/>
      </c>
      <c r="BD4772" s="5" t="str">
        <f t="shared" si="1049"/>
        <v/>
      </c>
      <c r="BF4772" t="s">
        <v>14811</v>
      </c>
      <c r="BG4772" t="s">
        <v>14812</v>
      </c>
      <c r="BH4772" t="s">
        <v>14813</v>
      </c>
      <c r="BK4772" t="s">
        <v>14814</v>
      </c>
    </row>
    <row r="4773" spans="1:63" x14ac:dyDescent="0.3">
      <c r="A4773">
        <v>9.1726799999999997</v>
      </c>
      <c r="B4773">
        <v>9.3210300000000004</v>
      </c>
      <c r="C4773">
        <v>9.2062799999999996</v>
      </c>
      <c r="D4773">
        <v>9.2321799999999996</v>
      </c>
      <c r="E4773">
        <v>9.5687200000000008</v>
      </c>
      <c r="F4773">
        <v>9.5101700000000005</v>
      </c>
      <c r="G4773">
        <v>9.5892800000000005</v>
      </c>
      <c r="H4773">
        <v>9.5591899999999992</v>
      </c>
      <c r="I4773">
        <v>9.0773499999999991</v>
      </c>
      <c r="J4773">
        <v>9.1215299999999999</v>
      </c>
      <c r="K4773">
        <v>9.1339100000000002</v>
      </c>
      <c r="L4773">
        <v>9.1843800000000009</v>
      </c>
      <c r="M4773" t="s">
        <v>0</v>
      </c>
      <c r="O4773" t="s">
        <v>1</v>
      </c>
      <c r="P4773" t="s">
        <v>1</v>
      </c>
      <c r="Q4773" t="s">
        <v>2</v>
      </c>
      <c r="R4773" t="s">
        <v>17737</v>
      </c>
      <c r="S4773" t="s">
        <v>13220</v>
      </c>
      <c r="T4773" t="s">
        <v>17738</v>
      </c>
      <c r="U4773" t="s">
        <v>17739</v>
      </c>
      <c r="V4773" t="s">
        <v>17740</v>
      </c>
      <c r="W4773">
        <v>0</v>
      </c>
      <c r="X4773" t="s">
        <v>7</v>
      </c>
      <c r="Y4773">
        <v>19</v>
      </c>
      <c r="Z4773">
        <v>9</v>
      </c>
      <c r="AA4773">
        <v>12</v>
      </c>
      <c r="AB4773">
        <v>9</v>
      </c>
      <c r="AC4773">
        <v>71.599999999999994</v>
      </c>
      <c r="AD4773">
        <v>1</v>
      </c>
      <c r="AF4773" t="s">
        <v>17743</v>
      </c>
      <c r="AG4773">
        <v>3.9819399999999998</v>
      </c>
      <c r="AH4773">
        <v>2.8062699999999998E-4</v>
      </c>
      <c r="AI4773">
        <v>-0.32379599999999997</v>
      </c>
      <c r="AJ4773">
        <f t="shared" si="1036"/>
        <v>0.32379599999999997</v>
      </c>
      <c r="AK4773">
        <v>-9.0156299999999998</v>
      </c>
      <c r="AL4773" t="str">
        <f t="shared" si="1037"/>
        <v/>
      </c>
      <c r="AM4773" t="str">
        <f t="shared" si="1038"/>
        <v/>
      </c>
      <c r="AN4773" t="str">
        <f t="shared" si="1039"/>
        <v/>
      </c>
      <c r="AO4773" t="str">
        <f t="shared" si="1040"/>
        <v/>
      </c>
      <c r="AQ4773">
        <v>1.44018</v>
      </c>
      <c r="AR4773">
        <v>4.8708399999999999E-2</v>
      </c>
      <c r="AS4773">
        <v>0.10374800000000001</v>
      </c>
      <c r="AT4773">
        <f t="shared" si="1041"/>
        <v>-0.10374800000000001</v>
      </c>
      <c r="AU4773">
        <v>2.6850100000000001</v>
      </c>
      <c r="AV4773" t="str">
        <f t="shared" si="1042"/>
        <v/>
      </c>
      <c r="AW4773" t="str">
        <f t="shared" si="1043"/>
        <v/>
      </c>
      <c r="AX4773" t="str">
        <f t="shared" si="1044"/>
        <v/>
      </c>
      <c r="AY4773" t="str">
        <f t="shared" si="1045"/>
        <v/>
      </c>
      <c r="BA4773" s="5" t="str">
        <f t="shared" si="1046"/>
        <v/>
      </c>
      <c r="BB4773" s="5" t="str">
        <f t="shared" si="1047"/>
        <v/>
      </c>
      <c r="BC4773" s="5" t="str">
        <f t="shared" si="1048"/>
        <v/>
      </c>
      <c r="BD4773" s="5" t="str">
        <f t="shared" si="1049"/>
        <v/>
      </c>
      <c r="BF4773" t="s">
        <v>17741</v>
      </c>
      <c r="BG4773" t="s">
        <v>17742</v>
      </c>
      <c r="BH4773" t="s">
        <v>17743</v>
      </c>
      <c r="BI4773" t="s">
        <v>17739</v>
      </c>
      <c r="BJ4773" t="s">
        <v>17744</v>
      </c>
      <c r="BK4773" t="s">
        <v>17745</v>
      </c>
    </row>
    <row r="4774" spans="1:63" x14ac:dyDescent="0.3">
      <c r="A4774">
        <v>10.605499999999999</v>
      </c>
      <c r="B4774">
        <v>10.6348</v>
      </c>
      <c r="C4774">
        <v>10.662000000000001</v>
      </c>
      <c r="D4774">
        <v>10.6372</v>
      </c>
      <c r="E4774">
        <v>10.976599999999999</v>
      </c>
      <c r="F4774">
        <v>10.916600000000001</v>
      </c>
      <c r="G4774">
        <v>10.9856</v>
      </c>
      <c r="H4774">
        <v>10.956300000000001</v>
      </c>
      <c r="I4774">
        <v>10.8194</v>
      </c>
      <c r="J4774">
        <v>10.8858</v>
      </c>
      <c r="K4774">
        <v>10.845499999999999</v>
      </c>
      <c r="L4774">
        <v>10.9192</v>
      </c>
      <c r="M4774" t="s">
        <v>0</v>
      </c>
      <c r="O4774" t="s">
        <v>1</v>
      </c>
      <c r="P4774" t="s">
        <v>1</v>
      </c>
      <c r="Q4774" t="s">
        <v>2</v>
      </c>
      <c r="R4774" t="s">
        <v>3123</v>
      </c>
      <c r="S4774" t="s">
        <v>1273</v>
      </c>
      <c r="T4774" t="s">
        <v>5877</v>
      </c>
      <c r="V4774" t="s">
        <v>13626</v>
      </c>
      <c r="W4774">
        <v>0</v>
      </c>
      <c r="X4774" t="s">
        <v>7</v>
      </c>
      <c r="Y4774">
        <v>35</v>
      </c>
      <c r="Z4774">
        <v>14</v>
      </c>
      <c r="AA4774">
        <v>24</v>
      </c>
      <c r="AB4774">
        <v>14</v>
      </c>
      <c r="AC4774">
        <v>52.8</v>
      </c>
      <c r="AD4774">
        <v>1</v>
      </c>
      <c r="AF4774" t="s">
        <v>13629</v>
      </c>
      <c r="AG4774">
        <v>5.5585300000000002</v>
      </c>
      <c r="AH4774" s="1">
        <v>1.5713899999999999E-5</v>
      </c>
      <c r="AI4774">
        <v>-0.323909</v>
      </c>
      <c r="AJ4774">
        <f t="shared" si="1036"/>
        <v>0.323909</v>
      </c>
      <c r="AK4774">
        <v>-16.878900000000002</v>
      </c>
      <c r="AL4774" t="str">
        <f t="shared" si="1037"/>
        <v/>
      </c>
      <c r="AM4774" t="str">
        <f t="shared" si="1038"/>
        <v/>
      </c>
      <c r="AN4774" t="str">
        <f t="shared" si="1039"/>
        <v/>
      </c>
      <c r="AO4774" t="str">
        <f t="shared" si="1040"/>
        <v/>
      </c>
      <c r="AQ4774">
        <v>4.0736699999999999</v>
      </c>
      <c r="AR4774">
        <v>2.3046699999999999E-4</v>
      </c>
      <c r="AS4774">
        <v>-0.23261599999999999</v>
      </c>
      <c r="AT4774">
        <f t="shared" si="1041"/>
        <v>0.23261599999999999</v>
      </c>
      <c r="AU4774">
        <v>-9.3590099999999996</v>
      </c>
      <c r="AV4774" t="str">
        <f t="shared" si="1042"/>
        <v/>
      </c>
      <c r="AW4774" t="str">
        <f t="shared" si="1043"/>
        <v/>
      </c>
      <c r="AX4774" t="str">
        <f t="shared" si="1044"/>
        <v/>
      </c>
      <c r="AY4774" t="str">
        <f t="shared" si="1045"/>
        <v/>
      </c>
      <c r="BA4774" s="5" t="str">
        <f t="shared" si="1046"/>
        <v/>
      </c>
      <c r="BB4774" s="5" t="str">
        <f t="shared" si="1047"/>
        <v/>
      </c>
      <c r="BC4774" s="5" t="str">
        <f t="shared" si="1048"/>
        <v/>
      </c>
      <c r="BD4774" s="5" t="str">
        <f t="shared" si="1049"/>
        <v/>
      </c>
      <c r="BF4774" t="s">
        <v>13627</v>
      </c>
      <c r="BG4774" t="s">
        <v>13628</v>
      </c>
      <c r="BH4774" t="s">
        <v>13629</v>
      </c>
      <c r="BJ4774" t="s">
        <v>1382</v>
      </c>
      <c r="BK4774" t="s">
        <v>13630</v>
      </c>
    </row>
    <row r="4775" spans="1:63" x14ac:dyDescent="0.3">
      <c r="A4775">
        <v>9.14466</v>
      </c>
      <c r="B4775">
        <v>9.0484899999999993</v>
      </c>
      <c r="C4775">
        <v>9.1913099999999996</v>
      </c>
      <c r="D4775">
        <v>9.1277399999999993</v>
      </c>
      <c r="E4775">
        <v>9.4445999999999994</v>
      </c>
      <c r="F4775">
        <v>9.4193300000000004</v>
      </c>
      <c r="G4775">
        <v>9.5004399999999993</v>
      </c>
      <c r="H4775">
        <v>9.4435699999999994</v>
      </c>
      <c r="I4775">
        <v>9.3923199999999998</v>
      </c>
      <c r="J4775">
        <v>9.3167299999999997</v>
      </c>
      <c r="K4775">
        <v>9.4404500000000002</v>
      </c>
      <c r="L4775">
        <v>9.3741699999999994</v>
      </c>
      <c r="M4775" t="s">
        <v>0</v>
      </c>
      <c r="O4775" t="s">
        <v>1</v>
      </c>
      <c r="P4775" t="s">
        <v>1</v>
      </c>
      <c r="Q4775" t="s">
        <v>2</v>
      </c>
      <c r="R4775" t="s">
        <v>19548</v>
      </c>
      <c r="S4775" t="s">
        <v>19549</v>
      </c>
      <c r="T4775" t="s">
        <v>19550</v>
      </c>
      <c r="U4775" t="s">
        <v>8225</v>
      </c>
      <c r="V4775" t="s">
        <v>5833</v>
      </c>
      <c r="W4775">
        <v>0</v>
      </c>
      <c r="X4775" t="s">
        <v>7</v>
      </c>
      <c r="Y4775">
        <v>21</v>
      </c>
      <c r="Z4775">
        <v>8</v>
      </c>
      <c r="AA4775">
        <v>10</v>
      </c>
      <c r="AB4775">
        <v>8</v>
      </c>
      <c r="AC4775">
        <v>60.2</v>
      </c>
      <c r="AD4775">
        <v>1</v>
      </c>
      <c r="AF4775" t="s">
        <v>19553</v>
      </c>
      <c r="AG4775">
        <v>4.0933900000000003</v>
      </c>
      <c r="AH4775">
        <v>2.2803600000000001E-4</v>
      </c>
      <c r="AI4775">
        <v>-0.323938</v>
      </c>
      <c r="AJ4775">
        <f t="shared" si="1036"/>
        <v>0.323938</v>
      </c>
      <c r="AK4775">
        <v>-9.43431</v>
      </c>
      <c r="AL4775" t="str">
        <f t="shared" si="1037"/>
        <v/>
      </c>
      <c r="AM4775" t="str">
        <f t="shared" si="1038"/>
        <v/>
      </c>
      <c r="AN4775" t="str">
        <f t="shared" si="1039"/>
        <v/>
      </c>
      <c r="AO4775" t="str">
        <f t="shared" si="1040"/>
        <v/>
      </c>
      <c r="AQ4775">
        <v>3.18174</v>
      </c>
      <c r="AR4775">
        <v>1.3224199999999999E-3</v>
      </c>
      <c r="AS4775">
        <v>-0.25287199999999999</v>
      </c>
      <c r="AT4775">
        <f t="shared" si="1041"/>
        <v>0.25287199999999999</v>
      </c>
      <c r="AU4775">
        <v>-6.4495300000000002</v>
      </c>
      <c r="AV4775" t="str">
        <f t="shared" si="1042"/>
        <v/>
      </c>
      <c r="AW4775" t="str">
        <f t="shared" si="1043"/>
        <v/>
      </c>
      <c r="AX4775" t="str">
        <f t="shared" si="1044"/>
        <v/>
      </c>
      <c r="AY4775" t="str">
        <f t="shared" si="1045"/>
        <v/>
      </c>
      <c r="BA4775" s="5" t="str">
        <f t="shared" si="1046"/>
        <v/>
      </c>
      <c r="BB4775" s="5" t="str">
        <f t="shared" si="1047"/>
        <v/>
      </c>
      <c r="BC4775" s="5" t="str">
        <f t="shared" si="1048"/>
        <v/>
      </c>
      <c r="BD4775" s="5" t="str">
        <f t="shared" si="1049"/>
        <v/>
      </c>
      <c r="BF4775" t="s">
        <v>19551</v>
      </c>
      <c r="BG4775" t="s">
        <v>19552</v>
      </c>
      <c r="BH4775" t="s">
        <v>19553</v>
      </c>
      <c r="BI4775" t="s">
        <v>8225</v>
      </c>
      <c r="BJ4775" t="s">
        <v>11056</v>
      </c>
      <c r="BK4775" t="s">
        <v>19554</v>
      </c>
    </row>
    <row r="4776" spans="1:63" x14ac:dyDescent="0.3">
      <c r="A4776">
        <v>11.253</v>
      </c>
      <c r="B4776">
        <v>11.3062</v>
      </c>
      <c r="C4776">
        <v>11.3026</v>
      </c>
      <c r="D4776">
        <v>11.345700000000001</v>
      </c>
      <c r="E4776">
        <v>11.6411</v>
      </c>
      <c r="F4776">
        <v>11.612500000000001</v>
      </c>
      <c r="G4776">
        <v>11.641400000000001</v>
      </c>
      <c r="H4776">
        <v>11.6088</v>
      </c>
      <c r="I4776">
        <v>11.471299999999999</v>
      </c>
      <c r="J4776">
        <v>11.464499999999999</v>
      </c>
      <c r="K4776">
        <v>11.466100000000001</v>
      </c>
      <c r="L4776">
        <v>11.4603</v>
      </c>
      <c r="M4776" t="s">
        <v>0</v>
      </c>
      <c r="O4776" t="s">
        <v>1</v>
      </c>
      <c r="P4776" t="s">
        <v>1</v>
      </c>
      <c r="Q4776" t="s">
        <v>2</v>
      </c>
      <c r="R4776" t="s">
        <v>7868</v>
      </c>
      <c r="S4776" t="s">
        <v>7869</v>
      </c>
      <c r="T4776" t="s">
        <v>7870</v>
      </c>
      <c r="V4776" t="s">
        <v>1395</v>
      </c>
      <c r="W4776">
        <v>0</v>
      </c>
      <c r="X4776" t="s">
        <v>7</v>
      </c>
      <c r="Y4776">
        <v>43</v>
      </c>
      <c r="Z4776">
        <v>20</v>
      </c>
      <c r="AA4776">
        <v>36</v>
      </c>
      <c r="AB4776">
        <v>18</v>
      </c>
      <c r="AC4776">
        <v>61.6</v>
      </c>
      <c r="AD4776">
        <v>1</v>
      </c>
      <c r="AF4776" t="s">
        <v>7873</v>
      </c>
      <c r="AG4776">
        <v>5.3332199999999998</v>
      </c>
      <c r="AH4776" s="1">
        <v>2.2889000000000001E-5</v>
      </c>
      <c r="AI4776">
        <v>-0.32409300000000002</v>
      </c>
      <c r="AJ4776">
        <f t="shared" si="1036"/>
        <v>0.32409300000000002</v>
      </c>
      <c r="AK4776">
        <v>-15.453900000000001</v>
      </c>
      <c r="AL4776" t="str">
        <f t="shared" si="1037"/>
        <v/>
      </c>
      <c r="AM4776" t="str">
        <f t="shared" si="1038"/>
        <v/>
      </c>
      <c r="AN4776" t="str">
        <f t="shared" si="1039"/>
        <v/>
      </c>
      <c r="AO4776" t="str">
        <f t="shared" si="1040"/>
        <v/>
      </c>
      <c r="AQ4776">
        <v>3.8539599999999998</v>
      </c>
      <c r="AR4776">
        <v>3.5216099999999998E-4</v>
      </c>
      <c r="AS4776">
        <v>-0.163684</v>
      </c>
      <c r="AT4776">
        <f t="shared" si="1041"/>
        <v>0.163684</v>
      </c>
      <c r="AU4776">
        <v>-8.5551100000000009</v>
      </c>
      <c r="AV4776" t="str">
        <f t="shared" si="1042"/>
        <v/>
      </c>
      <c r="AW4776" t="str">
        <f t="shared" si="1043"/>
        <v/>
      </c>
      <c r="AX4776" t="str">
        <f t="shared" si="1044"/>
        <v/>
      </c>
      <c r="AY4776" t="str">
        <f t="shared" si="1045"/>
        <v/>
      </c>
      <c r="BA4776" s="5" t="str">
        <f t="shared" si="1046"/>
        <v/>
      </c>
      <c r="BB4776" s="5" t="str">
        <f t="shared" si="1047"/>
        <v/>
      </c>
      <c r="BC4776" s="5" t="str">
        <f t="shared" si="1048"/>
        <v/>
      </c>
      <c r="BD4776" s="5" t="str">
        <f t="shared" si="1049"/>
        <v/>
      </c>
      <c r="BF4776" t="s">
        <v>7871</v>
      </c>
      <c r="BG4776" t="s">
        <v>7872</v>
      </c>
      <c r="BH4776" t="s">
        <v>7873</v>
      </c>
      <c r="BK4776" t="s">
        <v>7874</v>
      </c>
    </row>
    <row r="4777" spans="1:63" x14ac:dyDescent="0.3">
      <c r="A4777">
        <v>9.5470900000000007</v>
      </c>
      <c r="B4777">
        <v>9.5945099999999996</v>
      </c>
      <c r="C4777">
        <v>9.5896500000000007</v>
      </c>
      <c r="D4777">
        <v>9.5732700000000008</v>
      </c>
      <c r="E4777">
        <v>9.8908699999999996</v>
      </c>
      <c r="F4777">
        <v>9.9718300000000006</v>
      </c>
      <c r="G4777">
        <v>9.8287700000000005</v>
      </c>
      <c r="H4777">
        <v>9.9098900000000008</v>
      </c>
      <c r="I4777">
        <v>8.9334000000000007</v>
      </c>
      <c r="J4777">
        <v>9.0797500000000007</v>
      </c>
      <c r="K4777">
        <v>9.0770800000000005</v>
      </c>
      <c r="L4777">
        <v>9.1731800000000003</v>
      </c>
      <c r="M4777" t="s">
        <v>0</v>
      </c>
      <c r="O4777" t="s">
        <v>1</v>
      </c>
      <c r="P4777" t="s">
        <v>1</v>
      </c>
      <c r="Q4777" t="s">
        <v>2</v>
      </c>
      <c r="R4777" t="s">
        <v>29775</v>
      </c>
      <c r="S4777" t="s">
        <v>29776</v>
      </c>
      <c r="T4777" t="s">
        <v>29777</v>
      </c>
      <c r="U4777" t="s">
        <v>29778</v>
      </c>
      <c r="V4777" t="s">
        <v>29779</v>
      </c>
      <c r="W4777">
        <v>1</v>
      </c>
      <c r="X4777" t="s">
        <v>7</v>
      </c>
      <c r="Y4777">
        <v>12</v>
      </c>
      <c r="Z4777">
        <v>5</v>
      </c>
      <c r="AA4777">
        <v>6</v>
      </c>
      <c r="AB4777">
        <v>4</v>
      </c>
      <c r="AC4777">
        <v>44.3</v>
      </c>
      <c r="AD4777">
        <v>1</v>
      </c>
      <c r="AF4777" t="s">
        <v>29781</v>
      </c>
      <c r="AG4777">
        <v>4.3213200000000001</v>
      </c>
      <c r="AH4777">
        <v>1.4717800000000001E-4</v>
      </c>
      <c r="AI4777">
        <v>-0.324212</v>
      </c>
      <c r="AJ4777">
        <f t="shared" si="1036"/>
        <v>0.324212</v>
      </c>
      <c r="AK4777">
        <v>-10.345000000000001</v>
      </c>
      <c r="AL4777" t="str">
        <f t="shared" si="1037"/>
        <v/>
      </c>
      <c r="AM4777" t="str">
        <f t="shared" si="1038"/>
        <v/>
      </c>
      <c r="AN4777" t="str">
        <f t="shared" si="1039"/>
        <v/>
      </c>
      <c r="AO4777" t="str">
        <f t="shared" si="1040"/>
        <v/>
      </c>
      <c r="AQ4777">
        <v>4.2567899999999996</v>
      </c>
      <c r="AR4777">
        <v>1.6119600000000001E-4</v>
      </c>
      <c r="AS4777">
        <v>0.51027800000000001</v>
      </c>
      <c r="AT4777">
        <f t="shared" si="1041"/>
        <v>-0.51027800000000001</v>
      </c>
      <c r="AU4777">
        <v>10.079499999999999</v>
      </c>
      <c r="AV4777" t="str">
        <f t="shared" si="1042"/>
        <v/>
      </c>
      <c r="AW4777" t="str">
        <f t="shared" si="1043"/>
        <v/>
      </c>
      <c r="AX4777" t="str">
        <f t="shared" si="1044"/>
        <v/>
      </c>
      <c r="AY4777" t="str">
        <f t="shared" si="1045"/>
        <v/>
      </c>
      <c r="BA4777" s="5" t="str">
        <f t="shared" si="1046"/>
        <v/>
      </c>
      <c r="BB4777" s="5" t="str">
        <f t="shared" si="1047"/>
        <v/>
      </c>
      <c r="BC4777" s="5" t="str">
        <f t="shared" si="1048"/>
        <v/>
      </c>
      <c r="BD4777" s="5" t="str">
        <f t="shared" si="1049"/>
        <v/>
      </c>
      <c r="BF4777" t="s">
        <v>29780</v>
      </c>
      <c r="BH4777" t="s">
        <v>29781</v>
      </c>
      <c r="BI4777" t="s">
        <v>29782</v>
      </c>
      <c r="BJ4777" t="s">
        <v>29783</v>
      </c>
      <c r="BK4777" t="s">
        <v>29784</v>
      </c>
    </row>
    <row r="4778" spans="1:63" x14ac:dyDescent="0.3">
      <c r="A4778">
        <v>9.0028199999999998</v>
      </c>
      <c r="B4778">
        <v>9.0070300000000003</v>
      </c>
      <c r="C4778">
        <v>8.9149799999999999</v>
      </c>
      <c r="D4778">
        <v>8.8863099999999999</v>
      </c>
      <c r="E4778">
        <v>9.36435</v>
      </c>
      <c r="F4778">
        <v>9.1576000000000004</v>
      </c>
      <c r="G4778">
        <v>9.2419799999999999</v>
      </c>
      <c r="H4778">
        <v>9.3454099999999993</v>
      </c>
      <c r="I4778">
        <v>8.9149799999999999</v>
      </c>
      <c r="J4778">
        <v>8.8758999999999997</v>
      </c>
      <c r="K4778">
        <v>8.7869200000000003</v>
      </c>
      <c r="L4778">
        <v>8.67136</v>
      </c>
      <c r="M4778" t="s">
        <v>0</v>
      </c>
      <c r="O4778" t="s">
        <v>1</v>
      </c>
      <c r="Q4778" t="s">
        <v>164</v>
      </c>
      <c r="R4778" t="s">
        <v>40928</v>
      </c>
      <c r="S4778" t="s">
        <v>40929</v>
      </c>
      <c r="T4778" t="s">
        <v>40930</v>
      </c>
      <c r="U4778" t="s">
        <v>40931</v>
      </c>
      <c r="V4778" t="s">
        <v>40932</v>
      </c>
      <c r="W4778">
        <v>0</v>
      </c>
      <c r="X4778" t="s">
        <v>7</v>
      </c>
      <c r="Y4778">
        <v>4</v>
      </c>
      <c r="Z4778">
        <v>1</v>
      </c>
      <c r="AA4778">
        <v>2</v>
      </c>
      <c r="AB4778">
        <v>1</v>
      </c>
      <c r="AC4778">
        <v>19.3</v>
      </c>
      <c r="AD4778">
        <v>1</v>
      </c>
      <c r="AF4778" t="s">
        <v>40935</v>
      </c>
      <c r="AG4778">
        <v>2.8943300000000001</v>
      </c>
      <c r="AH4778">
        <v>2.4369999999999999E-3</v>
      </c>
      <c r="AI4778">
        <v>-0.32455200000000001</v>
      </c>
      <c r="AJ4778">
        <f t="shared" si="1036"/>
        <v>0.32455200000000001</v>
      </c>
      <c r="AK4778">
        <v>-5.6867799999999997</v>
      </c>
      <c r="AL4778" t="str">
        <f t="shared" si="1037"/>
        <v/>
      </c>
      <c r="AM4778" t="str">
        <f t="shared" si="1038"/>
        <v/>
      </c>
      <c r="AN4778" t="str">
        <f t="shared" si="1039"/>
        <v/>
      </c>
      <c r="AO4778" t="str">
        <f t="shared" si="1040"/>
        <v/>
      </c>
      <c r="AQ4778">
        <v>1.1898599999999999</v>
      </c>
      <c r="AR4778">
        <v>8.2744200000000004E-2</v>
      </c>
      <c r="AS4778">
        <v>0.14049</v>
      </c>
      <c r="AT4778">
        <f t="shared" si="1041"/>
        <v>-0.14049</v>
      </c>
      <c r="AU4778">
        <v>2.25956</v>
      </c>
      <c r="AV4778" t="str">
        <f t="shared" si="1042"/>
        <v/>
      </c>
      <c r="AW4778" t="str">
        <f t="shared" si="1043"/>
        <v/>
      </c>
      <c r="AX4778" t="str">
        <f t="shared" si="1044"/>
        <v/>
      </c>
      <c r="AY4778" t="str">
        <f t="shared" si="1045"/>
        <v/>
      </c>
      <c r="BA4778" s="5" t="str">
        <f t="shared" si="1046"/>
        <v/>
      </c>
      <c r="BB4778" s="5" t="str">
        <f t="shared" si="1047"/>
        <v/>
      </c>
      <c r="BC4778" s="5" t="str">
        <f t="shared" si="1048"/>
        <v/>
      </c>
      <c r="BD4778" s="5" t="str">
        <f t="shared" si="1049"/>
        <v/>
      </c>
      <c r="BF4778" t="s">
        <v>40933</v>
      </c>
      <c r="BG4778" t="s">
        <v>40934</v>
      </c>
      <c r="BH4778" t="s">
        <v>40935</v>
      </c>
      <c r="BI4778" t="s">
        <v>40936</v>
      </c>
      <c r="BJ4778" t="s">
        <v>40937</v>
      </c>
      <c r="BK4778" t="s">
        <v>40938</v>
      </c>
    </row>
    <row r="4779" spans="1:63" x14ac:dyDescent="0.3">
      <c r="A4779">
        <v>9.6685300000000005</v>
      </c>
      <c r="B4779">
        <v>9.6964500000000005</v>
      </c>
      <c r="C4779">
        <v>9.6879000000000008</v>
      </c>
      <c r="D4779">
        <v>9.7140699999999995</v>
      </c>
      <c r="E4779">
        <v>9.9769900000000007</v>
      </c>
      <c r="F4779">
        <v>9.9841300000000004</v>
      </c>
      <c r="G4779">
        <v>10.0717</v>
      </c>
      <c r="H4779">
        <v>10.0326</v>
      </c>
      <c r="I4779">
        <v>10.077199999999999</v>
      </c>
      <c r="J4779">
        <v>10.100300000000001</v>
      </c>
      <c r="K4779">
        <v>10.0374</v>
      </c>
      <c r="L4779">
        <v>10.0825</v>
      </c>
      <c r="M4779" t="s">
        <v>0</v>
      </c>
      <c r="O4779" t="s">
        <v>1</v>
      </c>
      <c r="P4779" t="s">
        <v>1</v>
      </c>
      <c r="Q4779" t="s">
        <v>2</v>
      </c>
      <c r="R4779" t="s">
        <v>21095</v>
      </c>
      <c r="S4779" t="s">
        <v>1273</v>
      </c>
      <c r="T4779" t="s">
        <v>21096</v>
      </c>
      <c r="V4779" t="s">
        <v>21097</v>
      </c>
      <c r="W4779">
        <v>0</v>
      </c>
      <c r="X4779" t="s">
        <v>7</v>
      </c>
      <c r="Y4779">
        <v>12</v>
      </c>
      <c r="Z4779">
        <v>7</v>
      </c>
      <c r="AA4779">
        <v>9</v>
      </c>
      <c r="AB4779">
        <v>7</v>
      </c>
      <c r="AC4779">
        <v>65.7</v>
      </c>
      <c r="AD4779">
        <v>1</v>
      </c>
      <c r="AF4779" t="s">
        <v>21100</v>
      </c>
      <c r="AG4779">
        <v>4.9799199999999999</v>
      </c>
      <c r="AH4779" s="1">
        <v>4.2837000000000003E-5</v>
      </c>
      <c r="AI4779">
        <v>-0.32462600000000003</v>
      </c>
      <c r="AJ4779">
        <f t="shared" si="1036"/>
        <v>0.32462600000000003</v>
      </c>
      <c r="AK4779">
        <v>-13.4483</v>
      </c>
      <c r="AL4779" t="str">
        <f t="shared" si="1037"/>
        <v/>
      </c>
      <c r="AM4779" t="str">
        <f t="shared" si="1038"/>
        <v/>
      </c>
      <c r="AN4779" t="str">
        <f t="shared" si="1039"/>
        <v/>
      </c>
      <c r="AO4779" t="str">
        <f t="shared" si="1040"/>
        <v/>
      </c>
      <c r="AQ4779">
        <v>6.4074</v>
      </c>
      <c r="AR4779" s="1">
        <v>3.3979300000000001E-6</v>
      </c>
      <c r="AS4779">
        <v>-0.38262299999999999</v>
      </c>
      <c r="AT4779">
        <f t="shared" si="1041"/>
        <v>0.38262299999999999</v>
      </c>
      <c r="AU4779">
        <v>-23.4816</v>
      </c>
      <c r="AV4779" t="str">
        <f t="shared" si="1042"/>
        <v/>
      </c>
      <c r="AW4779" t="str">
        <f t="shared" si="1043"/>
        <v/>
      </c>
      <c r="AX4779" t="str">
        <f t="shared" si="1044"/>
        <v/>
      </c>
      <c r="AY4779" t="str">
        <f t="shared" si="1045"/>
        <v/>
      </c>
      <c r="BA4779" s="5" t="str">
        <f t="shared" si="1046"/>
        <v/>
      </c>
      <c r="BB4779" s="5" t="str">
        <f t="shared" si="1047"/>
        <v/>
      </c>
      <c r="BC4779" s="5" t="str">
        <f t="shared" si="1048"/>
        <v/>
      </c>
      <c r="BD4779" s="5" t="str">
        <f t="shared" si="1049"/>
        <v/>
      </c>
      <c r="BF4779" t="s">
        <v>21098</v>
      </c>
      <c r="BG4779" t="s">
        <v>21099</v>
      </c>
      <c r="BH4779" t="s">
        <v>21100</v>
      </c>
      <c r="BI4779" t="s">
        <v>332</v>
      </c>
      <c r="BJ4779" t="s">
        <v>21101</v>
      </c>
      <c r="BK4779" t="s">
        <v>21102</v>
      </c>
    </row>
    <row r="4780" spans="1:63" x14ac:dyDescent="0.3">
      <c r="A4780">
        <v>10.0312</v>
      </c>
      <c r="B4780">
        <v>10.0146</v>
      </c>
      <c r="C4780">
        <v>10.0572</v>
      </c>
      <c r="D4780">
        <v>10.1076</v>
      </c>
      <c r="E4780">
        <v>10.478300000000001</v>
      </c>
      <c r="F4780">
        <v>10.366199999999999</v>
      </c>
      <c r="G4780">
        <v>10.339499999999999</v>
      </c>
      <c r="H4780">
        <v>10.3255</v>
      </c>
      <c r="I4780">
        <v>10.7821</v>
      </c>
      <c r="J4780">
        <v>10.577</v>
      </c>
      <c r="K4780">
        <v>10.646599999999999</v>
      </c>
      <c r="L4780">
        <v>10.1692</v>
      </c>
      <c r="M4780" t="s">
        <v>0</v>
      </c>
      <c r="O4780" t="s">
        <v>1</v>
      </c>
      <c r="P4780" t="s">
        <v>1</v>
      </c>
      <c r="Q4780" t="s">
        <v>2</v>
      </c>
      <c r="R4780" t="s">
        <v>18563</v>
      </c>
      <c r="S4780" t="s">
        <v>18564</v>
      </c>
      <c r="T4780" t="s">
        <v>18565</v>
      </c>
      <c r="U4780" t="s">
        <v>18566</v>
      </c>
      <c r="V4780" t="s">
        <v>10587</v>
      </c>
      <c r="W4780">
        <v>0</v>
      </c>
      <c r="X4780" t="s">
        <v>7</v>
      </c>
      <c r="Y4780">
        <v>32</v>
      </c>
      <c r="Z4780">
        <v>5</v>
      </c>
      <c r="AA4780">
        <v>12</v>
      </c>
      <c r="AB4780">
        <v>5</v>
      </c>
      <c r="AC4780">
        <v>19.3</v>
      </c>
      <c r="AD4780">
        <v>1</v>
      </c>
      <c r="AF4780" t="s">
        <v>18569</v>
      </c>
      <c r="AG4780">
        <v>3.71604</v>
      </c>
      <c r="AH4780">
        <v>4.7602899999999999E-4</v>
      </c>
      <c r="AI4780">
        <v>-0.32473400000000002</v>
      </c>
      <c r="AJ4780">
        <f t="shared" si="1036"/>
        <v>0.32473400000000002</v>
      </c>
      <c r="AK4780">
        <v>-8.0817700000000006</v>
      </c>
      <c r="AL4780" t="str">
        <f t="shared" si="1037"/>
        <v/>
      </c>
      <c r="AM4780" t="str">
        <f t="shared" si="1038"/>
        <v/>
      </c>
      <c r="AN4780" t="str">
        <f t="shared" si="1039"/>
        <v/>
      </c>
      <c r="AO4780" t="str">
        <f t="shared" si="1040"/>
        <v/>
      </c>
      <c r="AQ4780">
        <v>1.9855499999999999</v>
      </c>
      <c r="AR4780">
        <v>1.54611E-2</v>
      </c>
      <c r="AS4780">
        <v>-0.49104999999999999</v>
      </c>
      <c r="AT4780">
        <f t="shared" si="1041"/>
        <v>0.49104999999999999</v>
      </c>
      <c r="AU4780">
        <v>-3.6793800000000001</v>
      </c>
      <c r="AV4780" t="str">
        <f t="shared" si="1042"/>
        <v/>
      </c>
      <c r="AW4780" t="str">
        <f t="shared" si="1043"/>
        <v/>
      </c>
      <c r="AX4780" t="str">
        <f t="shared" si="1044"/>
        <v/>
      </c>
      <c r="AY4780" t="str">
        <f t="shared" si="1045"/>
        <v/>
      </c>
      <c r="BA4780" s="5" t="str">
        <f t="shared" si="1046"/>
        <v/>
      </c>
      <c r="BB4780" s="5" t="str">
        <f t="shared" si="1047"/>
        <v/>
      </c>
      <c r="BC4780" s="5" t="str">
        <f t="shared" si="1048"/>
        <v/>
      </c>
      <c r="BD4780" s="5" t="str">
        <f t="shared" si="1049"/>
        <v/>
      </c>
      <c r="BF4780" t="s">
        <v>18567</v>
      </c>
      <c r="BG4780" t="s">
        <v>18568</v>
      </c>
      <c r="BH4780" t="s">
        <v>18569</v>
      </c>
      <c r="BI4780" t="s">
        <v>18570</v>
      </c>
      <c r="BJ4780" t="s">
        <v>18571</v>
      </c>
      <c r="BK4780" t="s">
        <v>18572</v>
      </c>
    </row>
    <row r="4781" spans="1:63" x14ac:dyDescent="0.3">
      <c r="A4781">
        <v>9.5866500000000006</v>
      </c>
      <c r="B4781">
        <v>9.79847</v>
      </c>
      <c r="C4781">
        <v>9.7924699999999998</v>
      </c>
      <c r="D4781">
        <v>9.7448300000000003</v>
      </c>
      <c r="E4781">
        <v>9.9708299999999994</v>
      </c>
      <c r="F4781">
        <v>10.0784</v>
      </c>
      <c r="G4781">
        <v>10.087199999999999</v>
      </c>
      <c r="H4781">
        <v>10.085100000000001</v>
      </c>
      <c r="I4781">
        <v>9.7099499999999992</v>
      </c>
      <c r="J4781">
        <v>9.8129799999999996</v>
      </c>
      <c r="K4781">
        <v>9.9563799999999993</v>
      </c>
      <c r="L4781">
        <v>9.98</v>
      </c>
      <c r="M4781" t="s">
        <v>0</v>
      </c>
      <c r="O4781" t="s">
        <v>1</v>
      </c>
      <c r="Q4781" t="s">
        <v>164</v>
      </c>
      <c r="R4781" t="s">
        <v>16002</v>
      </c>
      <c r="T4781" t="s">
        <v>16003</v>
      </c>
      <c r="V4781" t="s">
        <v>14009</v>
      </c>
      <c r="W4781">
        <v>0</v>
      </c>
      <c r="X4781" t="s">
        <v>7</v>
      </c>
      <c r="Y4781">
        <v>33</v>
      </c>
      <c r="Z4781">
        <v>7</v>
      </c>
      <c r="AA4781">
        <v>14</v>
      </c>
      <c r="AB4781">
        <v>7</v>
      </c>
      <c r="AC4781">
        <v>25.2</v>
      </c>
      <c r="AD4781">
        <v>1</v>
      </c>
      <c r="AF4781" t="s">
        <v>16006</v>
      </c>
      <c r="AG4781">
        <v>2.9003000000000001</v>
      </c>
      <c r="AH4781">
        <v>2.4135300000000001E-3</v>
      </c>
      <c r="AI4781">
        <v>-0.32477299999999998</v>
      </c>
      <c r="AJ4781">
        <f t="shared" si="1036"/>
        <v>0.32477299999999998</v>
      </c>
      <c r="AK4781">
        <v>-5.7018800000000001</v>
      </c>
      <c r="AL4781" t="str">
        <f t="shared" si="1037"/>
        <v/>
      </c>
      <c r="AM4781" t="str">
        <f t="shared" si="1038"/>
        <v/>
      </c>
      <c r="AN4781" t="str">
        <f t="shared" si="1039"/>
        <v/>
      </c>
      <c r="AO4781" t="str">
        <f t="shared" si="1040"/>
        <v/>
      </c>
      <c r="AQ4781">
        <v>0.83470599999999995</v>
      </c>
      <c r="AR4781">
        <v>0.17674599999999999</v>
      </c>
      <c r="AS4781">
        <v>-0.134219</v>
      </c>
      <c r="AT4781">
        <f t="shared" si="1041"/>
        <v>0.134219</v>
      </c>
      <c r="AU4781">
        <v>-1.66822</v>
      </c>
      <c r="AV4781" t="str">
        <f t="shared" si="1042"/>
        <v/>
      </c>
      <c r="AW4781" t="str">
        <f t="shared" si="1043"/>
        <v/>
      </c>
      <c r="AX4781" t="str">
        <f t="shared" si="1044"/>
        <v/>
      </c>
      <c r="AY4781" t="str">
        <f t="shared" si="1045"/>
        <v/>
      </c>
      <c r="BA4781" s="5" t="str">
        <f t="shared" si="1046"/>
        <v/>
      </c>
      <c r="BB4781" s="5" t="str">
        <f t="shared" si="1047"/>
        <v/>
      </c>
      <c r="BC4781" s="5" t="str">
        <f t="shared" si="1048"/>
        <v/>
      </c>
      <c r="BD4781" s="5" t="str">
        <f t="shared" si="1049"/>
        <v/>
      </c>
      <c r="BF4781" t="s">
        <v>16004</v>
      </c>
      <c r="BG4781" t="s">
        <v>16005</v>
      </c>
      <c r="BH4781" t="s">
        <v>16006</v>
      </c>
      <c r="BJ4781" t="s">
        <v>731</v>
      </c>
      <c r="BK4781" t="s">
        <v>16007</v>
      </c>
    </row>
    <row r="4782" spans="1:63" x14ac:dyDescent="0.3">
      <c r="A4782">
        <v>9.9304400000000008</v>
      </c>
      <c r="B4782">
        <v>9.9014699999999998</v>
      </c>
      <c r="C4782">
        <v>9.7979900000000004</v>
      </c>
      <c r="D4782">
        <v>9.9230300000000007</v>
      </c>
      <c r="E4782">
        <v>10.227499999999999</v>
      </c>
      <c r="F4782">
        <v>10.218400000000001</v>
      </c>
      <c r="G4782">
        <v>10.2446</v>
      </c>
      <c r="H4782">
        <v>10.1616</v>
      </c>
      <c r="I4782">
        <v>10.0062</v>
      </c>
      <c r="J4782">
        <v>10.014900000000001</v>
      </c>
      <c r="K4782">
        <v>10.0192</v>
      </c>
      <c r="L4782">
        <v>9.9685199999999998</v>
      </c>
      <c r="M4782" t="s">
        <v>0</v>
      </c>
      <c r="O4782" t="s">
        <v>1</v>
      </c>
      <c r="P4782" t="s">
        <v>1</v>
      </c>
      <c r="Q4782" t="s">
        <v>2</v>
      </c>
      <c r="R4782" t="s">
        <v>23999</v>
      </c>
      <c r="S4782" t="s">
        <v>4367</v>
      </c>
      <c r="T4782" t="s">
        <v>24000</v>
      </c>
      <c r="W4782">
        <v>0</v>
      </c>
      <c r="X4782" t="s">
        <v>7</v>
      </c>
      <c r="Y4782">
        <v>25</v>
      </c>
      <c r="Z4782">
        <v>7</v>
      </c>
      <c r="AA4782">
        <v>11</v>
      </c>
      <c r="AB4782">
        <v>7</v>
      </c>
      <c r="AC4782">
        <v>32.5</v>
      </c>
      <c r="AD4782">
        <v>1</v>
      </c>
      <c r="AF4782" t="s">
        <v>24003</v>
      </c>
      <c r="AG4782">
        <v>4.0127699999999997</v>
      </c>
      <c r="AH4782">
        <v>2.6414400000000001E-4</v>
      </c>
      <c r="AI4782">
        <v>-0.32481100000000002</v>
      </c>
      <c r="AJ4782">
        <f t="shared" si="1036"/>
        <v>0.32481100000000002</v>
      </c>
      <c r="AK4782">
        <v>-9.1297700000000006</v>
      </c>
      <c r="AL4782" t="str">
        <f t="shared" si="1037"/>
        <v/>
      </c>
      <c r="AM4782" t="str">
        <f t="shared" si="1038"/>
        <v/>
      </c>
      <c r="AN4782" t="str">
        <f t="shared" si="1039"/>
        <v/>
      </c>
      <c r="AO4782" t="str">
        <f t="shared" si="1040"/>
        <v/>
      </c>
      <c r="AQ4782">
        <v>1.8782099999999999</v>
      </c>
      <c r="AR4782">
        <v>1.9370499999999999E-2</v>
      </c>
      <c r="AS4782">
        <v>-0.113953</v>
      </c>
      <c r="AT4782">
        <f t="shared" si="1041"/>
        <v>0.113953</v>
      </c>
      <c r="AU4782">
        <v>-3.4741200000000001</v>
      </c>
      <c r="AV4782" t="str">
        <f t="shared" si="1042"/>
        <v/>
      </c>
      <c r="AW4782" t="str">
        <f t="shared" si="1043"/>
        <v/>
      </c>
      <c r="AX4782" t="str">
        <f t="shared" si="1044"/>
        <v/>
      </c>
      <c r="AY4782" t="str">
        <f t="shared" si="1045"/>
        <v/>
      </c>
      <c r="BA4782" s="5" t="str">
        <f t="shared" si="1046"/>
        <v/>
      </c>
      <c r="BB4782" s="5" t="str">
        <f t="shared" si="1047"/>
        <v/>
      </c>
      <c r="BC4782" s="5" t="str">
        <f t="shared" si="1048"/>
        <v/>
      </c>
      <c r="BD4782" s="5" t="str">
        <f t="shared" si="1049"/>
        <v/>
      </c>
      <c r="BF4782" t="s">
        <v>24001</v>
      </c>
      <c r="BG4782" t="s">
        <v>24002</v>
      </c>
      <c r="BH4782" t="s">
        <v>24003</v>
      </c>
      <c r="BJ4782" t="s">
        <v>4183</v>
      </c>
      <c r="BK4782" t="s">
        <v>24004</v>
      </c>
    </row>
    <row r="4783" spans="1:63" x14ac:dyDescent="0.3">
      <c r="A4783">
        <v>7.7635399999999999</v>
      </c>
      <c r="B4783">
        <v>7.9014699999999998</v>
      </c>
      <c r="C4783">
        <v>7.7774200000000002</v>
      </c>
      <c r="D4783">
        <v>7.8826400000000003</v>
      </c>
      <c r="E4783">
        <v>8.0650099999999991</v>
      </c>
      <c r="F4783">
        <v>8.2672500000000007</v>
      </c>
      <c r="G4783">
        <v>8.2853999999999992</v>
      </c>
      <c r="H4783">
        <v>8.0067500000000003</v>
      </c>
      <c r="I4783">
        <v>8.2398399999999992</v>
      </c>
      <c r="J4783">
        <v>7.9949199999999996</v>
      </c>
      <c r="K4783">
        <v>8.2268899999999991</v>
      </c>
      <c r="L4783">
        <v>8.0725300000000004</v>
      </c>
      <c r="M4783" t="s">
        <v>0</v>
      </c>
      <c r="O4783" t="s">
        <v>1</v>
      </c>
      <c r="P4783" t="s">
        <v>1</v>
      </c>
      <c r="Q4783" t="s">
        <v>2</v>
      </c>
      <c r="R4783" t="s">
        <v>12574</v>
      </c>
      <c r="S4783" t="s">
        <v>146</v>
      </c>
      <c r="T4783" t="s">
        <v>12575</v>
      </c>
      <c r="V4783" t="s">
        <v>431</v>
      </c>
      <c r="W4783">
        <v>0</v>
      </c>
      <c r="X4783" t="s">
        <v>7</v>
      </c>
      <c r="Y4783">
        <v>48</v>
      </c>
      <c r="Z4783">
        <v>13</v>
      </c>
      <c r="AA4783">
        <v>19</v>
      </c>
      <c r="AB4783">
        <v>5</v>
      </c>
      <c r="AC4783">
        <v>42.3</v>
      </c>
      <c r="AD4783">
        <v>1</v>
      </c>
      <c r="AF4783" t="s">
        <v>12578</v>
      </c>
      <c r="AG4783">
        <v>2.2046399999999999</v>
      </c>
      <c r="AH4783">
        <v>1.00394E-2</v>
      </c>
      <c r="AI4783">
        <v>-0.32483499999999998</v>
      </c>
      <c r="AJ4783">
        <f t="shared" si="1036"/>
        <v>0.32483499999999998</v>
      </c>
      <c r="AK4783">
        <v>-4.1162400000000003</v>
      </c>
      <c r="AL4783" t="str">
        <f t="shared" si="1037"/>
        <v/>
      </c>
      <c r="AM4783" t="str">
        <f t="shared" si="1038"/>
        <v/>
      </c>
      <c r="AN4783" t="str">
        <f t="shared" si="1039"/>
        <v/>
      </c>
      <c r="AO4783" t="str">
        <f t="shared" si="1040"/>
        <v/>
      </c>
      <c r="AQ4783">
        <v>2.3156500000000002</v>
      </c>
      <c r="AR4783">
        <v>7.7948999999999996E-3</v>
      </c>
      <c r="AS4783">
        <v>-0.30227700000000002</v>
      </c>
      <c r="AT4783">
        <f t="shared" si="1041"/>
        <v>0.30227700000000002</v>
      </c>
      <c r="AU4783">
        <v>-4.3477300000000003</v>
      </c>
      <c r="AV4783" t="str">
        <f t="shared" si="1042"/>
        <v/>
      </c>
      <c r="AW4783" t="str">
        <f t="shared" si="1043"/>
        <v/>
      </c>
      <c r="AX4783" t="str">
        <f t="shared" si="1044"/>
        <v/>
      </c>
      <c r="AY4783" t="str">
        <f t="shared" si="1045"/>
        <v/>
      </c>
      <c r="BA4783" s="5" t="str">
        <f t="shared" si="1046"/>
        <v/>
      </c>
      <c r="BB4783" s="5" t="str">
        <f t="shared" si="1047"/>
        <v/>
      </c>
      <c r="BC4783" s="5" t="str">
        <f t="shared" si="1048"/>
        <v/>
      </c>
      <c r="BD4783" s="5" t="str">
        <f t="shared" si="1049"/>
        <v/>
      </c>
      <c r="BF4783" t="s">
        <v>12576</v>
      </c>
      <c r="BG4783" t="s">
        <v>12577</v>
      </c>
      <c r="BH4783" t="s">
        <v>12578</v>
      </c>
      <c r="BI4783" t="s">
        <v>7095</v>
      </c>
      <c r="BJ4783" t="s">
        <v>12579</v>
      </c>
      <c r="BK4783" t="s">
        <v>12580</v>
      </c>
    </row>
    <row r="4784" spans="1:63" x14ac:dyDescent="0.3">
      <c r="A4784">
        <v>11.897500000000001</v>
      </c>
      <c r="B4784">
        <v>11.9207</v>
      </c>
      <c r="C4784">
        <v>11.918799999999999</v>
      </c>
      <c r="D4784">
        <v>11.870699999999999</v>
      </c>
      <c r="E4784">
        <v>12.218999999999999</v>
      </c>
      <c r="F4784">
        <v>12.216699999999999</v>
      </c>
      <c r="G4784">
        <v>12.24</v>
      </c>
      <c r="H4784">
        <v>12.231199999999999</v>
      </c>
      <c r="I4784">
        <v>11.5703</v>
      </c>
      <c r="J4784">
        <v>11.560499999999999</v>
      </c>
      <c r="K4784">
        <v>11.545400000000001</v>
      </c>
      <c r="L4784">
        <v>11.5512</v>
      </c>
      <c r="M4784" t="s">
        <v>0</v>
      </c>
      <c r="O4784" t="s">
        <v>1</v>
      </c>
      <c r="P4784" t="s">
        <v>1</v>
      </c>
      <c r="Q4784" t="s">
        <v>2</v>
      </c>
      <c r="R4784" t="s">
        <v>7644</v>
      </c>
      <c r="S4784" t="s">
        <v>7645</v>
      </c>
      <c r="T4784" t="s">
        <v>7646</v>
      </c>
      <c r="V4784" t="s">
        <v>7647</v>
      </c>
      <c r="W4784">
        <v>1</v>
      </c>
      <c r="X4784" t="s">
        <v>7</v>
      </c>
      <c r="Y4784">
        <v>26</v>
      </c>
      <c r="Z4784">
        <v>20</v>
      </c>
      <c r="AA4784">
        <v>39</v>
      </c>
      <c r="AB4784">
        <v>19</v>
      </c>
      <c r="AC4784">
        <v>88.5</v>
      </c>
      <c r="AD4784">
        <v>1</v>
      </c>
      <c r="AF4784" t="s">
        <v>7650</v>
      </c>
      <c r="AG4784">
        <v>6.5933299999999999</v>
      </c>
      <c r="AH4784" s="1">
        <v>3.2696E-6</v>
      </c>
      <c r="AI4784">
        <v>-0.324853</v>
      </c>
      <c r="AJ4784">
        <f t="shared" si="1036"/>
        <v>0.324853</v>
      </c>
      <c r="AK4784">
        <v>-25.234200000000001</v>
      </c>
      <c r="AL4784" t="str">
        <f t="shared" si="1037"/>
        <v/>
      </c>
      <c r="AM4784" t="str">
        <f t="shared" si="1038"/>
        <v/>
      </c>
      <c r="AN4784" t="str">
        <f t="shared" si="1039"/>
        <v/>
      </c>
      <c r="AO4784" t="str">
        <f t="shared" si="1040"/>
        <v/>
      </c>
      <c r="AQ4784">
        <v>6.7484700000000002</v>
      </c>
      <c r="AR4784" s="1">
        <v>2.01125E-6</v>
      </c>
      <c r="AS4784">
        <v>0.345022</v>
      </c>
      <c r="AT4784">
        <f t="shared" si="1041"/>
        <v>-0.345022</v>
      </c>
      <c r="AU4784">
        <v>26.794599999999999</v>
      </c>
      <c r="AV4784" t="str">
        <f t="shared" si="1042"/>
        <v/>
      </c>
      <c r="AW4784" t="str">
        <f t="shared" si="1043"/>
        <v/>
      </c>
      <c r="AX4784" t="str">
        <f t="shared" si="1044"/>
        <v/>
      </c>
      <c r="AY4784" t="str">
        <f t="shared" si="1045"/>
        <v/>
      </c>
      <c r="BA4784" s="5" t="str">
        <f t="shared" si="1046"/>
        <v/>
      </c>
      <c r="BB4784" s="5" t="str">
        <f t="shared" si="1047"/>
        <v/>
      </c>
      <c r="BC4784" s="5" t="str">
        <f t="shared" si="1048"/>
        <v/>
      </c>
      <c r="BD4784" s="5" t="str">
        <f t="shared" si="1049"/>
        <v/>
      </c>
      <c r="BF4784" t="s">
        <v>7648</v>
      </c>
      <c r="BG4784" t="s">
        <v>7649</v>
      </c>
      <c r="BH4784" t="s">
        <v>7650</v>
      </c>
      <c r="BI4784" t="s">
        <v>5156</v>
      </c>
      <c r="BJ4784" t="s">
        <v>4183</v>
      </c>
      <c r="BK4784" t="s">
        <v>7651</v>
      </c>
    </row>
    <row r="4785" spans="1:63" x14ac:dyDescent="0.3">
      <c r="A4785">
        <v>6.4676099999999996</v>
      </c>
      <c r="B4785">
        <v>6.5109599999999999</v>
      </c>
      <c r="C4785">
        <v>6.5438099999999997</v>
      </c>
      <c r="D4785">
        <v>6.4577900000000001</v>
      </c>
      <c r="E4785">
        <v>6.7455100000000003</v>
      </c>
      <c r="F4785">
        <v>6.9588400000000004</v>
      </c>
      <c r="G4785">
        <v>6.8442299999999996</v>
      </c>
      <c r="H4785">
        <v>6.7320000000000002</v>
      </c>
      <c r="I4785">
        <v>6.5789400000000002</v>
      </c>
      <c r="J4785">
        <v>6.7279200000000001</v>
      </c>
      <c r="K4785">
        <v>6.8454899999999999</v>
      </c>
      <c r="L4785">
        <v>6.8579800000000004</v>
      </c>
      <c r="M4785" t="s">
        <v>0</v>
      </c>
      <c r="O4785" t="s">
        <v>1</v>
      </c>
      <c r="P4785" t="s">
        <v>1</v>
      </c>
      <c r="Q4785" t="s">
        <v>2</v>
      </c>
      <c r="R4785" t="s">
        <v>36636</v>
      </c>
      <c r="T4785" t="s">
        <v>36637</v>
      </c>
      <c r="U4785" t="s">
        <v>345</v>
      </c>
      <c r="V4785" t="s">
        <v>36638</v>
      </c>
      <c r="W4785">
        <v>0</v>
      </c>
      <c r="X4785" t="s">
        <v>7</v>
      </c>
      <c r="Y4785">
        <v>9</v>
      </c>
      <c r="Z4785">
        <v>2</v>
      </c>
      <c r="AA4785">
        <v>2</v>
      </c>
      <c r="AB4785">
        <v>2</v>
      </c>
      <c r="AC4785">
        <v>28.6</v>
      </c>
      <c r="AD4785">
        <v>1</v>
      </c>
      <c r="AF4785" t="s">
        <v>36641</v>
      </c>
      <c r="AG4785">
        <v>2.9319700000000002</v>
      </c>
      <c r="AH4785">
        <v>2.25829E-3</v>
      </c>
      <c r="AI4785">
        <v>-0.325104</v>
      </c>
      <c r="AJ4785">
        <f t="shared" si="1036"/>
        <v>0.325104</v>
      </c>
      <c r="AK4785">
        <v>-5.7826000000000004</v>
      </c>
      <c r="AL4785" t="str">
        <f t="shared" si="1037"/>
        <v/>
      </c>
      <c r="AM4785" t="str">
        <f t="shared" si="1038"/>
        <v/>
      </c>
      <c r="AN4785" t="str">
        <f t="shared" si="1039"/>
        <v/>
      </c>
      <c r="AO4785" t="str">
        <f t="shared" si="1040"/>
        <v/>
      </c>
      <c r="AQ4785">
        <v>2.0446399999999998</v>
      </c>
      <c r="AR4785">
        <v>1.3662499999999999E-2</v>
      </c>
      <c r="AS4785">
        <v>-0.25754199999999999</v>
      </c>
      <c r="AT4785">
        <f t="shared" si="1041"/>
        <v>0.25754199999999999</v>
      </c>
      <c r="AU4785">
        <v>-3.79474</v>
      </c>
      <c r="AV4785" t="str">
        <f t="shared" si="1042"/>
        <v/>
      </c>
      <c r="AW4785" t="str">
        <f t="shared" si="1043"/>
        <v/>
      </c>
      <c r="AX4785" t="str">
        <f t="shared" si="1044"/>
        <v/>
      </c>
      <c r="AY4785" t="str">
        <f t="shared" si="1045"/>
        <v/>
      </c>
      <c r="BA4785" s="5" t="str">
        <f t="shared" si="1046"/>
        <v/>
      </c>
      <c r="BB4785" s="5" t="str">
        <f t="shared" si="1047"/>
        <v/>
      </c>
      <c r="BC4785" s="5" t="str">
        <f t="shared" si="1048"/>
        <v/>
      </c>
      <c r="BD4785" s="5" t="str">
        <f t="shared" si="1049"/>
        <v/>
      </c>
      <c r="BF4785" t="s">
        <v>36639</v>
      </c>
      <c r="BG4785" t="s">
        <v>36640</v>
      </c>
      <c r="BH4785" t="s">
        <v>36641</v>
      </c>
      <c r="BJ4785" t="s">
        <v>3052</v>
      </c>
      <c r="BK4785" t="s">
        <v>36642</v>
      </c>
    </row>
    <row r="4786" spans="1:63" x14ac:dyDescent="0.3">
      <c r="A4786">
        <v>12.758900000000001</v>
      </c>
      <c r="B4786">
        <v>12.724299999999999</v>
      </c>
      <c r="C4786">
        <v>12.712300000000001</v>
      </c>
      <c r="D4786">
        <v>12.6959</v>
      </c>
      <c r="E4786">
        <v>13.057399999999999</v>
      </c>
      <c r="F4786">
        <v>13.045199999999999</v>
      </c>
      <c r="G4786">
        <v>13.047499999999999</v>
      </c>
      <c r="H4786">
        <v>13.041700000000001</v>
      </c>
      <c r="I4786">
        <v>12.929</v>
      </c>
      <c r="J4786">
        <v>12.944699999999999</v>
      </c>
      <c r="K4786">
        <v>12.8986</v>
      </c>
      <c r="L4786">
        <v>12.8576</v>
      </c>
      <c r="M4786" t="s">
        <v>0</v>
      </c>
      <c r="O4786" t="s">
        <v>1</v>
      </c>
      <c r="P4786" t="s">
        <v>1</v>
      </c>
      <c r="Q4786" t="s">
        <v>2</v>
      </c>
      <c r="R4786" t="s">
        <v>4554</v>
      </c>
      <c r="S4786" t="s">
        <v>4555</v>
      </c>
      <c r="T4786" t="s">
        <v>4556</v>
      </c>
      <c r="V4786" t="s">
        <v>4557</v>
      </c>
      <c r="W4786">
        <v>0</v>
      </c>
      <c r="X4786" t="s">
        <v>7</v>
      </c>
      <c r="Y4786">
        <v>48</v>
      </c>
      <c r="Z4786">
        <v>27</v>
      </c>
      <c r="AA4786">
        <v>68</v>
      </c>
      <c r="AB4786">
        <v>27</v>
      </c>
      <c r="AC4786">
        <v>54.9</v>
      </c>
      <c r="AD4786">
        <v>1</v>
      </c>
      <c r="AF4786" t="s">
        <v>4560</v>
      </c>
      <c r="AG4786">
        <v>6.4217399999999998</v>
      </c>
      <c r="AH4786" s="1">
        <v>4.1683200000000001E-6</v>
      </c>
      <c r="AI4786">
        <v>-0.325123</v>
      </c>
      <c r="AJ4786">
        <f t="shared" si="1036"/>
        <v>0.325123</v>
      </c>
      <c r="AK4786">
        <v>-23.612400000000001</v>
      </c>
      <c r="AL4786" t="str">
        <f t="shared" si="1037"/>
        <v/>
      </c>
      <c r="AM4786" t="str">
        <f t="shared" si="1038"/>
        <v/>
      </c>
      <c r="AN4786" t="str">
        <f t="shared" si="1039"/>
        <v/>
      </c>
      <c r="AO4786" t="str">
        <f t="shared" si="1040"/>
        <v/>
      </c>
      <c r="AQ4786">
        <v>3.66052</v>
      </c>
      <c r="AR4786">
        <v>5.1549799999999998E-4</v>
      </c>
      <c r="AS4786">
        <v>-0.18462999999999999</v>
      </c>
      <c r="AT4786">
        <f t="shared" si="1041"/>
        <v>0.18462999999999999</v>
      </c>
      <c r="AU4786">
        <v>-7.8976899999999999</v>
      </c>
      <c r="AV4786" t="str">
        <f t="shared" si="1042"/>
        <v/>
      </c>
      <c r="AW4786" t="str">
        <f t="shared" si="1043"/>
        <v/>
      </c>
      <c r="AX4786" t="str">
        <f t="shared" si="1044"/>
        <v/>
      </c>
      <c r="AY4786" t="str">
        <f t="shared" si="1045"/>
        <v/>
      </c>
      <c r="BA4786" s="5" t="str">
        <f t="shared" si="1046"/>
        <v/>
      </c>
      <c r="BB4786" s="5" t="str">
        <f t="shared" si="1047"/>
        <v/>
      </c>
      <c r="BC4786" s="5" t="str">
        <f t="shared" si="1048"/>
        <v/>
      </c>
      <c r="BD4786" s="5" t="str">
        <f t="shared" si="1049"/>
        <v/>
      </c>
      <c r="BF4786" t="s">
        <v>4558</v>
      </c>
      <c r="BG4786" t="s">
        <v>4559</v>
      </c>
      <c r="BH4786" t="s">
        <v>4560</v>
      </c>
      <c r="BK4786" t="s">
        <v>4561</v>
      </c>
    </row>
    <row r="4787" spans="1:63" x14ac:dyDescent="0.3">
      <c r="A4787">
        <v>8.53566</v>
      </c>
      <c r="B4787">
        <v>8.5387699999999995</v>
      </c>
      <c r="C4787">
        <v>8.5762999999999998</v>
      </c>
      <c r="D4787">
        <v>8.6267999999999994</v>
      </c>
      <c r="E4787">
        <v>8.89269</v>
      </c>
      <c r="F4787">
        <v>8.9301499999999994</v>
      </c>
      <c r="G4787">
        <v>8.8660399999999999</v>
      </c>
      <c r="H4787">
        <v>8.8893500000000003</v>
      </c>
      <c r="I4787">
        <v>8.2700600000000009</v>
      </c>
      <c r="J4787">
        <v>8.3232800000000005</v>
      </c>
      <c r="K4787">
        <v>8.3259799999999995</v>
      </c>
      <c r="L4787">
        <v>8.3165099999999992</v>
      </c>
      <c r="M4787" t="s">
        <v>0</v>
      </c>
      <c r="O4787" t="s">
        <v>1</v>
      </c>
      <c r="P4787" t="s">
        <v>1</v>
      </c>
      <c r="Q4787" t="s">
        <v>2</v>
      </c>
      <c r="S4787" t="s">
        <v>13932</v>
      </c>
      <c r="T4787" t="s">
        <v>25433</v>
      </c>
      <c r="V4787" t="s">
        <v>25434</v>
      </c>
      <c r="W4787">
        <v>0</v>
      </c>
      <c r="X4787" t="s">
        <v>7</v>
      </c>
      <c r="Y4787">
        <v>21</v>
      </c>
      <c r="Z4787">
        <v>5</v>
      </c>
      <c r="AA4787">
        <v>5</v>
      </c>
      <c r="AB4787">
        <v>5</v>
      </c>
      <c r="AC4787">
        <v>39.4</v>
      </c>
      <c r="AD4787">
        <v>1</v>
      </c>
      <c r="AF4787" t="s">
        <v>25437</v>
      </c>
      <c r="AG4787">
        <v>4.8905799999999999</v>
      </c>
      <c r="AH4787" s="1">
        <v>5.0299100000000001E-5</v>
      </c>
      <c r="AI4787">
        <v>-0.32517499999999999</v>
      </c>
      <c r="AJ4787">
        <f t="shared" si="1036"/>
        <v>0.32517499999999999</v>
      </c>
      <c r="AK4787">
        <v>-12.9817</v>
      </c>
      <c r="AL4787" t="str">
        <f t="shared" si="1037"/>
        <v/>
      </c>
      <c r="AM4787" t="str">
        <f t="shared" si="1038"/>
        <v/>
      </c>
      <c r="AN4787" t="str">
        <f t="shared" si="1039"/>
        <v/>
      </c>
      <c r="AO4787" t="str">
        <f t="shared" si="1040"/>
        <v/>
      </c>
      <c r="AQ4787">
        <v>4.34124</v>
      </c>
      <c r="AR4787">
        <v>1.36639E-4</v>
      </c>
      <c r="AS4787">
        <v>0.26042700000000002</v>
      </c>
      <c r="AT4787">
        <f t="shared" si="1041"/>
        <v>-0.26042700000000002</v>
      </c>
      <c r="AU4787">
        <v>10.4283</v>
      </c>
      <c r="AV4787" t="str">
        <f t="shared" si="1042"/>
        <v/>
      </c>
      <c r="AW4787" t="str">
        <f t="shared" si="1043"/>
        <v/>
      </c>
      <c r="AX4787" t="str">
        <f t="shared" si="1044"/>
        <v/>
      </c>
      <c r="AY4787" t="str">
        <f t="shared" si="1045"/>
        <v/>
      </c>
      <c r="BA4787" s="5" t="str">
        <f t="shared" si="1046"/>
        <v/>
      </c>
      <c r="BB4787" s="5" t="str">
        <f t="shared" si="1047"/>
        <v/>
      </c>
      <c r="BC4787" s="5" t="str">
        <f t="shared" si="1048"/>
        <v/>
      </c>
      <c r="BD4787" s="5" t="str">
        <f t="shared" si="1049"/>
        <v/>
      </c>
      <c r="BF4787" t="s">
        <v>25435</v>
      </c>
      <c r="BG4787" t="s">
        <v>25436</v>
      </c>
      <c r="BH4787" t="s">
        <v>25437</v>
      </c>
      <c r="BK4787" t="s">
        <v>25438</v>
      </c>
    </row>
    <row r="4788" spans="1:63" x14ac:dyDescent="0.3">
      <c r="A4788">
        <v>8.6260700000000003</v>
      </c>
      <c r="B4788">
        <v>8.7448300000000003</v>
      </c>
      <c r="C4788">
        <v>8.7966899999999999</v>
      </c>
      <c r="D4788">
        <v>8.8086400000000005</v>
      </c>
      <c r="E4788">
        <v>9.0757499999999993</v>
      </c>
      <c r="F4788">
        <v>9.0853400000000004</v>
      </c>
      <c r="G4788">
        <v>9.0059100000000001</v>
      </c>
      <c r="H4788">
        <v>9.1119199999999996</v>
      </c>
      <c r="I4788">
        <v>8.6592800000000008</v>
      </c>
      <c r="J4788">
        <v>8.7111499999999999</v>
      </c>
      <c r="K4788">
        <v>8.9017700000000008</v>
      </c>
      <c r="L4788">
        <v>8.9155800000000003</v>
      </c>
      <c r="M4788" t="s">
        <v>0</v>
      </c>
      <c r="O4788" t="s">
        <v>1</v>
      </c>
      <c r="Q4788" t="s">
        <v>164</v>
      </c>
      <c r="R4788" t="s">
        <v>26775</v>
      </c>
      <c r="S4788" t="s">
        <v>26776</v>
      </c>
      <c r="T4788" t="s">
        <v>26777</v>
      </c>
      <c r="V4788" t="s">
        <v>18132</v>
      </c>
      <c r="W4788">
        <v>0</v>
      </c>
      <c r="X4788" t="s">
        <v>7</v>
      </c>
      <c r="Y4788">
        <v>13</v>
      </c>
      <c r="Z4788">
        <v>4</v>
      </c>
      <c r="AA4788">
        <v>5</v>
      </c>
      <c r="AB4788">
        <v>4</v>
      </c>
      <c r="AC4788">
        <v>46.4</v>
      </c>
      <c r="AD4788">
        <v>1</v>
      </c>
      <c r="AF4788" t="s">
        <v>26780</v>
      </c>
      <c r="AG4788">
        <v>3.3277899999999998</v>
      </c>
      <c r="AH4788">
        <v>1.0172099999999999E-3</v>
      </c>
      <c r="AI4788">
        <v>-0.32566800000000001</v>
      </c>
      <c r="AJ4788">
        <f t="shared" si="1036"/>
        <v>0.32566800000000001</v>
      </c>
      <c r="AK4788">
        <v>-6.8662700000000001</v>
      </c>
      <c r="AL4788" t="str">
        <f t="shared" si="1037"/>
        <v/>
      </c>
      <c r="AM4788" t="str">
        <f t="shared" si="1038"/>
        <v/>
      </c>
      <c r="AN4788" t="str">
        <f t="shared" si="1039"/>
        <v/>
      </c>
      <c r="AO4788" t="str">
        <f t="shared" si="1040"/>
        <v/>
      </c>
      <c r="AQ4788">
        <v>0.28325299999999998</v>
      </c>
      <c r="AR4788">
        <v>0.56246300000000005</v>
      </c>
      <c r="AS4788">
        <v>-5.2886700000000002E-2</v>
      </c>
      <c r="AT4788">
        <f t="shared" si="1041"/>
        <v>5.2886700000000002E-2</v>
      </c>
      <c r="AU4788">
        <v>-0.68164599999999997</v>
      </c>
      <c r="AV4788" t="str">
        <f t="shared" si="1042"/>
        <v/>
      </c>
      <c r="AW4788" t="str">
        <f t="shared" si="1043"/>
        <v/>
      </c>
      <c r="AX4788" t="str">
        <f t="shared" si="1044"/>
        <v/>
      </c>
      <c r="AY4788" t="str">
        <f t="shared" si="1045"/>
        <v/>
      </c>
      <c r="BA4788" s="5" t="str">
        <f t="shared" si="1046"/>
        <v/>
      </c>
      <c r="BB4788" s="5" t="str">
        <f t="shared" si="1047"/>
        <v/>
      </c>
      <c r="BC4788" s="5" t="str">
        <f t="shared" si="1048"/>
        <v/>
      </c>
      <c r="BD4788" s="5" t="str">
        <f t="shared" si="1049"/>
        <v/>
      </c>
      <c r="BF4788" t="s">
        <v>26778</v>
      </c>
      <c r="BG4788" t="s">
        <v>26779</v>
      </c>
      <c r="BH4788" t="s">
        <v>26780</v>
      </c>
      <c r="BJ4788" t="s">
        <v>18136</v>
      </c>
      <c r="BK4788" t="s">
        <v>26781</v>
      </c>
    </row>
    <row r="4789" spans="1:63" x14ac:dyDescent="0.3">
      <c r="A4789">
        <v>6.7197300000000002</v>
      </c>
      <c r="B4789">
        <v>6.8099299999999996</v>
      </c>
      <c r="C4789">
        <v>6.9378200000000003</v>
      </c>
      <c r="D4789">
        <v>6.7905100000000003</v>
      </c>
      <c r="E4789">
        <v>7.0757500000000002</v>
      </c>
      <c r="F4789">
        <v>7.1977099999999998</v>
      </c>
      <c r="G4789">
        <v>7.2055499999999997</v>
      </c>
      <c r="H4789">
        <v>7.0821500000000004</v>
      </c>
      <c r="I4789">
        <v>7.1588599999999998</v>
      </c>
      <c r="J4789">
        <v>7.1436400000000004</v>
      </c>
      <c r="K4789">
        <v>7.0509399999999998</v>
      </c>
      <c r="L4789">
        <v>7.0022500000000001</v>
      </c>
      <c r="M4789" t="s">
        <v>0</v>
      </c>
      <c r="O4789" t="s">
        <v>1</v>
      </c>
      <c r="P4789" t="s">
        <v>1</v>
      </c>
      <c r="Q4789" t="s">
        <v>2</v>
      </c>
      <c r="R4789" t="s">
        <v>32607</v>
      </c>
      <c r="S4789" t="s">
        <v>32608</v>
      </c>
      <c r="T4789" t="s">
        <v>32609</v>
      </c>
      <c r="V4789" t="s">
        <v>32610</v>
      </c>
      <c r="W4789">
        <v>0</v>
      </c>
      <c r="X4789" t="s">
        <v>7</v>
      </c>
      <c r="Y4789">
        <v>2</v>
      </c>
      <c r="Z4789">
        <v>2</v>
      </c>
      <c r="AA4789">
        <v>2</v>
      </c>
      <c r="AB4789">
        <v>2</v>
      </c>
      <c r="AC4789">
        <v>120.6</v>
      </c>
      <c r="AD4789">
        <v>1</v>
      </c>
      <c r="AF4789" t="s">
        <v>32613</v>
      </c>
      <c r="AG4789">
        <v>2.8801399999999999</v>
      </c>
      <c r="AH4789">
        <v>2.5111999999999999E-3</v>
      </c>
      <c r="AI4789">
        <v>-0.325791</v>
      </c>
      <c r="AJ4789">
        <f t="shared" si="1036"/>
        <v>0.325791</v>
      </c>
      <c r="AK4789">
        <v>-5.6509400000000003</v>
      </c>
      <c r="AL4789" t="str">
        <f t="shared" si="1037"/>
        <v/>
      </c>
      <c r="AM4789" t="str">
        <f t="shared" si="1038"/>
        <v/>
      </c>
      <c r="AN4789" t="str">
        <f t="shared" si="1039"/>
        <v/>
      </c>
      <c r="AO4789" t="str">
        <f t="shared" si="1040"/>
        <v/>
      </c>
      <c r="AQ4789">
        <v>2.4598</v>
      </c>
      <c r="AR4789">
        <v>5.7673400000000001E-3</v>
      </c>
      <c r="AS4789">
        <v>-0.274426</v>
      </c>
      <c r="AT4789">
        <f t="shared" si="1041"/>
        <v>0.274426</v>
      </c>
      <c r="AU4789">
        <v>-4.6595399999999998</v>
      </c>
      <c r="AV4789" t="str">
        <f t="shared" si="1042"/>
        <v/>
      </c>
      <c r="AW4789" t="str">
        <f t="shared" si="1043"/>
        <v/>
      </c>
      <c r="AX4789" t="str">
        <f t="shared" si="1044"/>
        <v/>
      </c>
      <c r="AY4789" t="str">
        <f t="shared" si="1045"/>
        <v/>
      </c>
      <c r="BA4789" s="5" t="str">
        <f t="shared" si="1046"/>
        <v/>
      </c>
      <c r="BB4789" s="5" t="str">
        <f t="shared" si="1047"/>
        <v/>
      </c>
      <c r="BC4789" s="5" t="str">
        <f t="shared" si="1048"/>
        <v/>
      </c>
      <c r="BD4789" s="5" t="str">
        <f t="shared" si="1049"/>
        <v/>
      </c>
      <c r="BF4789" t="s">
        <v>32611</v>
      </c>
      <c r="BG4789" t="s">
        <v>32612</v>
      </c>
      <c r="BH4789" t="s">
        <v>32613</v>
      </c>
      <c r="BJ4789" t="s">
        <v>32614</v>
      </c>
      <c r="BK4789" t="s">
        <v>32615</v>
      </c>
    </row>
    <row r="4790" spans="1:63" x14ac:dyDescent="0.3">
      <c r="A4790">
        <v>12.0937</v>
      </c>
      <c r="B4790">
        <v>12.1229</v>
      </c>
      <c r="C4790">
        <v>12.1084</v>
      </c>
      <c r="D4790">
        <v>12.0525</v>
      </c>
      <c r="E4790">
        <v>12.468500000000001</v>
      </c>
      <c r="F4790">
        <v>12.363300000000001</v>
      </c>
      <c r="G4790">
        <v>12.4084</v>
      </c>
      <c r="H4790">
        <v>12.4422</v>
      </c>
      <c r="I4790">
        <v>11.633900000000001</v>
      </c>
      <c r="J4790">
        <v>11.6839</v>
      </c>
      <c r="K4790">
        <v>11.6549</v>
      </c>
      <c r="L4790">
        <v>11.670199999999999</v>
      </c>
      <c r="M4790" t="s">
        <v>0</v>
      </c>
      <c r="O4790" t="s">
        <v>1</v>
      </c>
      <c r="P4790" t="s">
        <v>1</v>
      </c>
      <c r="Q4790" t="s">
        <v>2</v>
      </c>
      <c r="R4790" t="s">
        <v>16195</v>
      </c>
      <c r="S4790" t="s">
        <v>16196</v>
      </c>
      <c r="T4790" t="s">
        <v>16197</v>
      </c>
      <c r="U4790" t="s">
        <v>16198</v>
      </c>
      <c r="V4790" t="s">
        <v>4708</v>
      </c>
      <c r="W4790">
        <v>0</v>
      </c>
      <c r="X4790" t="s">
        <v>7</v>
      </c>
      <c r="Y4790">
        <v>39</v>
      </c>
      <c r="Z4790">
        <v>12</v>
      </c>
      <c r="AA4790">
        <v>29</v>
      </c>
      <c r="AB4790">
        <v>12</v>
      </c>
      <c r="AC4790">
        <v>29.1</v>
      </c>
      <c r="AD4790">
        <v>1</v>
      </c>
      <c r="AF4790" t="s">
        <v>16201</v>
      </c>
      <c r="AG4790">
        <v>4.6801000000000004</v>
      </c>
      <c r="AH4790" s="1">
        <v>7.4055599999999996E-5</v>
      </c>
      <c r="AI4790">
        <v>-0.32623400000000002</v>
      </c>
      <c r="AJ4790">
        <f t="shared" si="1036"/>
        <v>0.32623400000000002</v>
      </c>
      <c r="AK4790">
        <v>-11.941700000000001</v>
      </c>
      <c r="AL4790" t="str">
        <f t="shared" si="1037"/>
        <v/>
      </c>
      <c r="AM4790" t="str">
        <f t="shared" si="1038"/>
        <v/>
      </c>
      <c r="AN4790" t="str">
        <f t="shared" si="1039"/>
        <v/>
      </c>
      <c r="AO4790" t="str">
        <f t="shared" si="1040"/>
        <v/>
      </c>
      <c r="AQ4790">
        <v>6.3912800000000001</v>
      </c>
      <c r="AR4790" s="1">
        <v>3.4845299999999998E-6</v>
      </c>
      <c r="AS4790">
        <v>0.43366300000000002</v>
      </c>
      <c r="AT4790">
        <f t="shared" si="1041"/>
        <v>-0.43366300000000002</v>
      </c>
      <c r="AU4790">
        <v>23.3354</v>
      </c>
      <c r="AV4790" t="str">
        <f t="shared" si="1042"/>
        <v/>
      </c>
      <c r="AW4790" t="str">
        <f t="shared" si="1043"/>
        <v/>
      </c>
      <c r="AX4790" t="str">
        <f t="shared" si="1044"/>
        <v/>
      </c>
      <c r="AY4790" t="str">
        <f t="shared" si="1045"/>
        <v/>
      </c>
      <c r="BA4790" s="5" t="str">
        <f t="shared" si="1046"/>
        <v/>
      </c>
      <c r="BB4790" s="5" t="str">
        <f t="shared" si="1047"/>
        <v/>
      </c>
      <c r="BC4790" s="5" t="str">
        <f t="shared" si="1048"/>
        <v/>
      </c>
      <c r="BD4790" s="5" t="str">
        <f t="shared" si="1049"/>
        <v/>
      </c>
      <c r="BF4790" t="s">
        <v>16199</v>
      </c>
      <c r="BG4790" t="s">
        <v>16200</v>
      </c>
      <c r="BH4790" t="s">
        <v>16201</v>
      </c>
      <c r="BI4790" t="s">
        <v>16198</v>
      </c>
      <c r="BJ4790" t="s">
        <v>16202</v>
      </c>
      <c r="BK4790" t="s">
        <v>16203</v>
      </c>
    </row>
    <row r="4791" spans="1:63" x14ac:dyDescent="0.3">
      <c r="A4791">
        <v>11.2919</v>
      </c>
      <c r="B4791">
        <v>11.263199999999999</v>
      </c>
      <c r="C4791">
        <v>11.2781</v>
      </c>
      <c r="D4791">
        <v>11.2628</v>
      </c>
      <c r="E4791">
        <v>11.601100000000001</v>
      </c>
      <c r="F4791">
        <v>11.5974</v>
      </c>
      <c r="G4791">
        <v>11.5991</v>
      </c>
      <c r="H4791">
        <v>11.604900000000001</v>
      </c>
      <c r="I4791">
        <v>11.902900000000001</v>
      </c>
      <c r="J4791">
        <v>11.9178</v>
      </c>
      <c r="K4791">
        <v>11.851800000000001</v>
      </c>
      <c r="L4791">
        <v>11.9099</v>
      </c>
      <c r="M4791" t="s">
        <v>0</v>
      </c>
      <c r="O4791" t="s">
        <v>1</v>
      </c>
      <c r="P4791" t="s">
        <v>1</v>
      </c>
      <c r="Q4791" t="s">
        <v>2</v>
      </c>
      <c r="R4791" t="s">
        <v>5690</v>
      </c>
      <c r="S4791" t="s">
        <v>5691</v>
      </c>
      <c r="T4791" t="s">
        <v>5692</v>
      </c>
      <c r="V4791" t="s">
        <v>1266</v>
      </c>
      <c r="W4791">
        <v>0</v>
      </c>
      <c r="X4791" t="s">
        <v>7</v>
      </c>
      <c r="Y4791">
        <v>33</v>
      </c>
      <c r="Z4791">
        <v>23</v>
      </c>
      <c r="AA4791">
        <v>34</v>
      </c>
      <c r="AB4791">
        <v>23</v>
      </c>
      <c r="AC4791">
        <v>96.3</v>
      </c>
      <c r="AD4791">
        <v>1</v>
      </c>
      <c r="AF4791" t="s">
        <v>5695</v>
      </c>
      <c r="AG4791">
        <v>8.1433800000000005</v>
      </c>
      <c r="AH4791" s="1">
        <v>5.09333E-7</v>
      </c>
      <c r="AI4791">
        <v>-0.32663700000000001</v>
      </c>
      <c r="AJ4791">
        <f t="shared" si="1036"/>
        <v>0.32663700000000001</v>
      </c>
      <c r="AK4791">
        <v>-45.874699999999997</v>
      </c>
      <c r="AL4791" t="str">
        <f t="shared" si="1037"/>
        <v/>
      </c>
      <c r="AM4791" t="str">
        <f t="shared" si="1038"/>
        <v/>
      </c>
      <c r="AN4791" t="str">
        <f t="shared" si="1039"/>
        <v/>
      </c>
      <c r="AO4791" t="str">
        <f t="shared" si="1040"/>
        <v/>
      </c>
      <c r="AQ4791">
        <v>7.6394799999999998</v>
      </c>
      <c r="AR4791" s="1">
        <v>5.9102399999999996E-7</v>
      </c>
      <c r="AS4791">
        <v>-0.62159900000000001</v>
      </c>
      <c r="AT4791">
        <f t="shared" si="1041"/>
        <v>0.62159900000000001</v>
      </c>
      <c r="AU4791">
        <v>-37.786200000000001</v>
      </c>
      <c r="AV4791" t="str">
        <f t="shared" si="1042"/>
        <v/>
      </c>
      <c r="AW4791" t="str">
        <f t="shared" si="1043"/>
        <v>+</v>
      </c>
      <c r="AX4791" t="str">
        <f t="shared" si="1044"/>
        <v/>
      </c>
      <c r="AY4791" t="str">
        <f t="shared" si="1045"/>
        <v/>
      </c>
      <c r="BA4791" s="5" t="str">
        <f t="shared" si="1046"/>
        <v/>
      </c>
      <c r="BB4791" s="5" t="str">
        <f t="shared" si="1047"/>
        <v/>
      </c>
      <c r="BC4791" s="5" t="str">
        <f t="shared" si="1048"/>
        <v/>
      </c>
      <c r="BD4791" s="5" t="str">
        <f t="shared" si="1049"/>
        <v/>
      </c>
      <c r="BF4791" t="s">
        <v>5693</v>
      </c>
      <c r="BG4791" t="s">
        <v>5694</v>
      </c>
      <c r="BH4791" t="s">
        <v>5695</v>
      </c>
      <c r="BK4791" t="s">
        <v>5696</v>
      </c>
    </row>
    <row r="4792" spans="1:63" x14ac:dyDescent="0.3">
      <c r="A4792">
        <v>4.9726900000000001</v>
      </c>
      <c r="B4792">
        <v>5.1416000000000004</v>
      </c>
      <c r="C4792">
        <v>5.1043399999999997</v>
      </c>
      <c r="D4792">
        <v>4.8479999999999999</v>
      </c>
      <c r="E4792">
        <v>5.2094500000000004</v>
      </c>
      <c r="F4792">
        <v>5.3398500000000002</v>
      </c>
      <c r="G4792">
        <v>5.4528600000000003</v>
      </c>
      <c r="H4792">
        <v>5.3715599999999997</v>
      </c>
      <c r="I4792">
        <v>4.8777400000000002</v>
      </c>
      <c r="J4792">
        <v>4.9260000000000002</v>
      </c>
      <c r="K4792">
        <v>5.2172299999999998</v>
      </c>
      <c r="L4792">
        <v>5.1292799999999996</v>
      </c>
      <c r="M4792" t="s">
        <v>0</v>
      </c>
      <c r="O4792" t="s">
        <v>1</v>
      </c>
      <c r="Q4792" t="s">
        <v>164</v>
      </c>
      <c r="R4792" t="s">
        <v>35992</v>
      </c>
      <c r="S4792" t="s">
        <v>35993</v>
      </c>
      <c r="T4792" t="s">
        <v>35994</v>
      </c>
      <c r="U4792" t="s">
        <v>3501</v>
      </c>
      <c r="V4792" t="s">
        <v>35995</v>
      </c>
      <c r="W4792">
        <v>0</v>
      </c>
      <c r="X4792" t="s">
        <v>7</v>
      </c>
      <c r="Y4792">
        <v>2</v>
      </c>
      <c r="Z4792">
        <v>2</v>
      </c>
      <c r="AA4792">
        <v>2</v>
      </c>
      <c r="AB4792">
        <v>2</v>
      </c>
      <c r="AC4792">
        <v>120.7</v>
      </c>
      <c r="AD4792">
        <v>1</v>
      </c>
      <c r="AF4792" t="s">
        <v>35998</v>
      </c>
      <c r="AG4792">
        <v>2.0959400000000001</v>
      </c>
      <c r="AH4792">
        <v>1.26052E-2</v>
      </c>
      <c r="AI4792">
        <v>-0.32677499999999998</v>
      </c>
      <c r="AJ4792">
        <f t="shared" si="1036"/>
        <v>0.32677499999999998</v>
      </c>
      <c r="AK4792">
        <v>-3.8963199999999998</v>
      </c>
      <c r="AL4792" t="str">
        <f t="shared" si="1037"/>
        <v/>
      </c>
      <c r="AM4792" t="str">
        <f t="shared" si="1038"/>
        <v/>
      </c>
      <c r="AN4792" t="str">
        <f t="shared" si="1039"/>
        <v/>
      </c>
      <c r="AO4792" t="str">
        <f t="shared" si="1040"/>
        <v/>
      </c>
      <c r="AQ4792">
        <v>7.1209900000000007E-2</v>
      </c>
      <c r="AR4792">
        <v>0.86681299999999994</v>
      </c>
      <c r="AS4792">
        <v>-2.0908699999999999E-2</v>
      </c>
      <c r="AT4792">
        <f t="shared" si="1041"/>
        <v>2.0908699999999999E-2</v>
      </c>
      <c r="AU4792">
        <v>-0.19908699999999999</v>
      </c>
      <c r="AV4792" t="str">
        <f t="shared" si="1042"/>
        <v/>
      </c>
      <c r="AW4792" t="str">
        <f t="shared" si="1043"/>
        <v/>
      </c>
      <c r="AX4792" t="str">
        <f t="shared" si="1044"/>
        <v/>
      </c>
      <c r="AY4792" t="str">
        <f t="shared" si="1045"/>
        <v/>
      </c>
      <c r="BA4792" s="5" t="str">
        <f t="shared" si="1046"/>
        <v/>
      </c>
      <c r="BB4792" s="5" t="str">
        <f t="shared" si="1047"/>
        <v/>
      </c>
      <c r="BC4792" s="5" t="str">
        <f t="shared" si="1048"/>
        <v/>
      </c>
      <c r="BD4792" s="5" t="str">
        <f t="shared" si="1049"/>
        <v/>
      </c>
      <c r="BF4792" t="s">
        <v>35996</v>
      </c>
      <c r="BG4792" t="s">
        <v>35997</v>
      </c>
      <c r="BH4792" t="s">
        <v>35998</v>
      </c>
      <c r="BI4792" t="s">
        <v>3501</v>
      </c>
      <c r="BK4792" t="s">
        <v>35999</v>
      </c>
    </row>
    <row r="4793" spans="1:63" x14ac:dyDescent="0.3">
      <c r="A4793">
        <v>5</v>
      </c>
      <c r="B4793">
        <v>5.0746799999999999</v>
      </c>
      <c r="C4793">
        <v>5.0874600000000001</v>
      </c>
      <c r="D4793">
        <v>5.2479300000000002</v>
      </c>
      <c r="E4793">
        <v>5.24031</v>
      </c>
      <c r="F4793">
        <v>5.5014399999999997</v>
      </c>
      <c r="G4793">
        <v>5.5545900000000001</v>
      </c>
      <c r="H4793">
        <v>5.4229099999999999</v>
      </c>
      <c r="I4793">
        <v>5.4093900000000001</v>
      </c>
      <c r="J4793">
        <v>5.54535</v>
      </c>
      <c r="K4793">
        <v>5.3991699999999998</v>
      </c>
      <c r="L4793">
        <v>5.40259</v>
      </c>
      <c r="M4793" t="s">
        <v>0</v>
      </c>
      <c r="O4793" t="s">
        <v>1</v>
      </c>
      <c r="P4793" t="s">
        <v>1</v>
      </c>
      <c r="Q4793" t="s">
        <v>2</v>
      </c>
      <c r="R4793" t="s">
        <v>38243</v>
      </c>
      <c r="S4793" t="s">
        <v>3637</v>
      </c>
      <c r="T4793" t="s">
        <v>22905</v>
      </c>
      <c r="V4793" t="s">
        <v>3639</v>
      </c>
      <c r="W4793">
        <v>0</v>
      </c>
      <c r="X4793" t="s">
        <v>7</v>
      </c>
      <c r="Y4793">
        <v>4</v>
      </c>
      <c r="Z4793">
        <v>1</v>
      </c>
      <c r="AA4793">
        <v>1</v>
      </c>
      <c r="AB4793">
        <v>1</v>
      </c>
      <c r="AC4793">
        <v>43.6</v>
      </c>
      <c r="AD4793">
        <v>1</v>
      </c>
      <c r="AF4793" t="s">
        <v>38246</v>
      </c>
      <c r="AG4793">
        <v>2.0441600000000002</v>
      </c>
      <c r="AH4793">
        <v>1.40106E-2</v>
      </c>
      <c r="AI4793">
        <v>-0.327295</v>
      </c>
      <c r="AJ4793">
        <f t="shared" si="1036"/>
        <v>0.327295</v>
      </c>
      <c r="AK4793">
        <v>-3.7938000000000001</v>
      </c>
      <c r="AL4793" t="str">
        <f t="shared" si="1037"/>
        <v/>
      </c>
      <c r="AM4793" t="str">
        <f t="shared" si="1038"/>
        <v/>
      </c>
      <c r="AN4793" t="str">
        <f t="shared" si="1039"/>
        <v/>
      </c>
      <c r="AO4793" t="str">
        <f t="shared" si="1040"/>
        <v/>
      </c>
      <c r="AQ4793">
        <v>2.7524600000000001</v>
      </c>
      <c r="AR4793">
        <v>3.1852899999999999E-3</v>
      </c>
      <c r="AS4793">
        <v>-0.33660800000000002</v>
      </c>
      <c r="AT4793">
        <f t="shared" si="1041"/>
        <v>0.33660800000000002</v>
      </c>
      <c r="AU4793">
        <v>-5.3358600000000003</v>
      </c>
      <c r="AV4793" t="str">
        <f t="shared" si="1042"/>
        <v/>
      </c>
      <c r="AW4793" t="str">
        <f t="shared" si="1043"/>
        <v/>
      </c>
      <c r="AX4793" t="str">
        <f t="shared" si="1044"/>
        <v/>
      </c>
      <c r="AY4793" t="str">
        <f t="shared" si="1045"/>
        <v/>
      </c>
      <c r="BA4793" s="5" t="str">
        <f t="shared" si="1046"/>
        <v/>
      </c>
      <c r="BB4793" s="5" t="str">
        <f t="shared" si="1047"/>
        <v/>
      </c>
      <c r="BC4793" s="5" t="str">
        <f t="shared" si="1048"/>
        <v/>
      </c>
      <c r="BD4793" s="5" t="str">
        <f t="shared" si="1049"/>
        <v/>
      </c>
      <c r="BF4793" t="s">
        <v>38244</v>
      </c>
      <c r="BG4793" t="s">
        <v>38245</v>
      </c>
      <c r="BH4793" t="s">
        <v>38246</v>
      </c>
      <c r="BK4793" t="s">
        <v>38247</v>
      </c>
    </row>
    <row r="4794" spans="1:63" x14ac:dyDescent="0.3">
      <c r="A4794">
        <v>6.6279000000000003</v>
      </c>
      <c r="B4794">
        <v>6.3906000000000001</v>
      </c>
      <c r="C4794">
        <v>6.2307399999999999</v>
      </c>
      <c r="D4794">
        <v>6.3802399999999997</v>
      </c>
      <c r="E4794">
        <v>6.50779</v>
      </c>
      <c r="F4794">
        <v>6.6724300000000003</v>
      </c>
      <c r="G4794">
        <v>6.8579800000000004</v>
      </c>
      <c r="H4794">
        <v>6.9032799999999996</v>
      </c>
      <c r="I4794">
        <v>6.8887400000000003</v>
      </c>
      <c r="J4794">
        <v>7.0334199999999996</v>
      </c>
      <c r="K4794">
        <v>7.3557899999999998</v>
      </c>
      <c r="L4794">
        <v>7.4262600000000001</v>
      </c>
      <c r="M4794" t="s">
        <v>0</v>
      </c>
      <c r="P4794" t="s">
        <v>1</v>
      </c>
      <c r="Q4794" t="s">
        <v>116</v>
      </c>
      <c r="R4794" t="s">
        <v>35152</v>
      </c>
      <c r="T4794" t="s">
        <v>17408</v>
      </c>
      <c r="V4794" t="s">
        <v>35153</v>
      </c>
      <c r="W4794">
        <v>0</v>
      </c>
      <c r="X4794" t="s">
        <v>7</v>
      </c>
      <c r="Y4794">
        <v>35</v>
      </c>
      <c r="Z4794">
        <v>2</v>
      </c>
      <c r="AA4794">
        <v>2</v>
      </c>
      <c r="AB4794">
        <v>2</v>
      </c>
      <c r="AC4794">
        <v>11.6</v>
      </c>
      <c r="AD4794">
        <v>1</v>
      </c>
      <c r="AF4794" t="s">
        <v>35156</v>
      </c>
      <c r="AG4794">
        <v>1.43692</v>
      </c>
      <c r="AH4794">
        <v>5.0277000000000002E-2</v>
      </c>
      <c r="AI4794">
        <v>-0.32799899999999999</v>
      </c>
      <c r="AJ4794">
        <f t="shared" si="1036"/>
        <v>0.32799899999999999</v>
      </c>
      <c r="AK4794">
        <v>-2.6793900000000002</v>
      </c>
      <c r="AL4794" t="str">
        <f t="shared" si="1037"/>
        <v/>
      </c>
      <c r="AM4794" t="str">
        <f t="shared" si="1038"/>
        <v/>
      </c>
      <c r="AN4794" t="str">
        <f t="shared" si="1039"/>
        <v/>
      </c>
      <c r="AO4794" t="str">
        <f t="shared" si="1040"/>
        <v/>
      </c>
      <c r="AQ4794">
        <v>2.6295600000000001</v>
      </c>
      <c r="AR4794">
        <v>4.0856399999999998E-3</v>
      </c>
      <c r="AS4794">
        <v>-0.76868499999999995</v>
      </c>
      <c r="AT4794">
        <f t="shared" si="1041"/>
        <v>0.76868499999999995</v>
      </c>
      <c r="AU4794">
        <v>-5.0444000000000004</v>
      </c>
      <c r="AV4794" t="str">
        <f t="shared" si="1042"/>
        <v/>
      </c>
      <c r="AW4794" t="str">
        <f t="shared" si="1043"/>
        <v>+</v>
      </c>
      <c r="AX4794" t="str">
        <f t="shared" si="1044"/>
        <v/>
      </c>
      <c r="AY4794" t="str">
        <f t="shared" si="1045"/>
        <v/>
      </c>
      <c r="BA4794" s="5" t="str">
        <f t="shared" si="1046"/>
        <v/>
      </c>
      <c r="BB4794" s="5" t="str">
        <f t="shared" si="1047"/>
        <v/>
      </c>
      <c r="BC4794" s="5" t="str">
        <f t="shared" si="1048"/>
        <v/>
      </c>
      <c r="BD4794" s="5" t="str">
        <f t="shared" si="1049"/>
        <v/>
      </c>
      <c r="BF4794" t="s">
        <v>35154</v>
      </c>
      <c r="BG4794" t="s">
        <v>35155</v>
      </c>
      <c r="BH4794" t="s">
        <v>35156</v>
      </c>
      <c r="BK4794" t="s">
        <v>35157</v>
      </c>
    </row>
    <row r="4795" spans="1:63" x14ac:dyDescent="0.3">
      <c r="A4795">
        <v>8.7391100000000002</v>
      </c>
      <c r="B4795">
        <v>8.8771299999999993</v>
      </c>
      <c r="C4795">
        <v>8.7555599999999991</v>
      </c>
      <c r="D4795">
        <v>8.6812400000000007</v>
      </c>
      <c r="E4795">
        <v>9.0561000000000007</v>
      </c>
      <c r="F4795">
        <v>9.1731800000000003</v>
      </c>
      <c r="G4795">
        <v>9.11374</v>
      </c>
      <c r="H4795">
        <v>9.0248600000000003</v>
      </c>
      <c r="I4795">
        <v>8.9631900000000009</v>
      </c>
      <c r="J4795">
        <v>8.9345800000000004</v>
      </c>
      <c r="K4795">
        <v>8.9631900000000009</v>
      </c>
      <c r="L4795">
        <v>9.0033799999999999</v>
      </c>
      <c r="M4795" t="s">
        <v>0</v>
      </c>
      <c r="O4795" t="s">
        <v>1</v>
      </c>
      <c r="P4795" t="s">
        <v>1</v>
      </c>
      <c r="Q4795" t="s">
        <v>2</v>
      </c>
      <c r="R4795" t="s">
        <v>24204</v>
      </c>
      <c r="S4795" t="s">
        <v>24205</v>
      </c>
      <c r="T4795" t="s">
        <v>24206</v>
      </c>
      <c r="U4795" t="s">
        <v>4511</v>
      </c>
      <c r="V4795" t="s">
        <v>24207</v>
      </c>
      <c r="W4795">
        <v>0</v>
      </c>
      <c r="X4795" t="s">
        <v>7</v>
      </c>
      <c r="Y4795">
        <v>10</v>
      </c>
      <c r="Z4795">
        <v>8</v>
      </c>
      <c r="AA4795">
        <v>8</v>
      </c>
      <c r="AB4795">
        <v>8</v>
      </c>
      <c r="AC4795">
        <v>102.1</v>
      </c>
      <c r="AD4795">
        <v>1</v>
      </c>
      <c r="AF4795" t="s">
        <v>24210</v>
      </c>
      <c r="AG4795">
        <v>3.1090800000000001</v>
      </c>
      <c r="AH4795">
        <v>1.5845799999999999E-3</v>
      </c>
      <c r="AI4795">
        <v>-0.328712</v>
      </c>
      <c r="AJ4795">
        <f t="shared" si="1036"/>
        <v>0.328712</v>
      </c>
      <c r="AK4795">
        <v>-6.2497699999999998</v>
      </c>
      <c r="AL4795" t="str">
        <f t="shared" si="1037"/>
        <v/>
      </c>
      <c r="AM4795" t="str">
        <f t="shared" si="1038"/>
        <v/>
      </c>
      <c r="AN4795" t="str">
        <f t="shared" si="1039"/>
        <v/>
      </c>
      <c r="AO4795" t="str">
        <f t="shared" si="1040"/>
        <v/>
      </c>
      <c r="AQ4795">
        <v>2.4597799999999999</v>
      </c>
      <c r="AR4795">
        <v>5.7673400000000001E-3</v>
      </c>
      <c r="AS4795">
        <v>-0.202823</v>
      </c>
      <c r="AT4795">
        <f t="shared" si="1041"/>
        <v>0.202823</v>
      </c>
      <c r="AU4795">
        <v>-4.6595000000000004</v>
      </c>
      <c r="AV4795" t="str">
        <f t="shared" si="1042"/>
        <v/>
      </c>
      <c r="AW4795" t="str">
        <f t="shared" si="1043"/>
        <v/>
      </c>
      <c r="AX4795" t="str">
        <f t="shared" si="1044"/>
        <v/>
      </c>
      <c r="AY4795" t="str">
        <f t="shared" si="1045"/>
        <v/>
      </c>
      <c r="BA4795" s="5" t="str">
        <f t="shared" si="1046"/>
        <v/>
      </c>
      <c r="BB4795" s="5" t="str">
        <f t="shared" si="1047"/>
        <v/>
      </c>
      <c r="BC4795" s="5" t="str">
        <f t="shared" si="1048"/>
        <v/>
      </c>
      <c r="BD4795" s="5" t="str">
        <f t="shared" si="1049"/>
        <v/>
      </c>
      <c r="BF4795" t="s">
        <v>24208</v>
      </c>
      <c r="BG4795" t="s">
        <v>24209</v>
      </c>
      <c r="BH4795" t="s">
        <v>24210</v>
      </c>
      <c r="BI4795" t="s">
        <v>4511</v>
      </c>
      <c r="BJ4795" t="s">
        <v>24211</v>
      </c>
      <c r="BK4795" t="s">
        <v>24212</v>
      </c>
    </row>
    <row r="4796" spans="1:63" x14ac:dyDescent="0.3">
      <c r="A4796">
        <v>9.2429400000000008</v>
      </c>
      <c r="B4796">
        <v>9.2728599999999997</v>
      </c>
      <c r="C4796">
        <v>9.1618899999999996</v>
      </c>
      <c r="D4796">
        <v>9.2985199999999999</v>
      </c>
      <c r="E4796">
        <v>9.6180199999999996</v>
      </c>
      <c r="F4796">
        <v>9.6060400000000001</v>
      </c>
      <c r="G4796">
        <v>9.5327500000000001</v>
      </c>
      <c r="H4796">
        <v>9.5343</v>
      </c>
      <c r="I4796">
        <v>9.1565899999999996</v>
      </c>
      <c r="J4796">
        <v>9.1243800000000004</v>
      </c>
      <c r="K4796">
        <v>9.1426200000000009</v>
      </c>
      <c r="L4796">
        <v>9.0903799999999997</v>
      </c>
      <c r="M4796" t="s">
        <v>0</v>
      </c>
      <c r="O4796" t="s">
        <v>1</v>
      </c>
      <c r="P4796" t="s">
        <v>1</v>
      </c>
      <c r="Q4796" t="s">
        <v>2</v>
      </c>
      <c r="R4796" t="s">
        <v>23033</v>
      </c>
      <c r="S4796" t="s">
        <v>146</v>
      </c>
      <c r="T4796" t="s">
        <v>23034</v>
      </c>
      <c r="V4796" t="s">
        <v>23035</v>
      </c>
      <c r="W4796">
        <v>0</v>
      </c>
      <c r="X4796" t="s">
        <v>7</v>
      </c>
      <c r="Y4796">
        <v>21</v>
      </c>
      <c r="Z4796">
        <v>7</v>
      </c>
      <c r="AA4796">
        <v>7</v>
      </c>
      <c r="AB4796">
        <v>7</v>
      </c>
      <c r="AC4796">
        <v>47.5</v>
      </c>
      <c r="AD4796">
        <v>1</v>
      </c>
      <c r="AF4796" t="s">
        <v>23038</v>
      </c>
      <c r="AG4796">
        <v>3.9198200000000001</v>
      </c>
      <c r="AH4796">
        <v>3.1743E-4</v>
      </c>
      <c r="AI4796">
        <v>-0.32872299999999999</v>
      </c>
      <c r="AJ4796">
        <f t="shared" si="1036"/>
        <v>0.32872299999999999</v>
      </c>
      <c r="AK4796">
        <v>-8.7894799999999993</v>
      </c>
      <c r="AL4796" t="str">
        <f t="shared" si="1037"/>
        <v/>
      </c>
      <c r="AM4796" t="str">
        <f t="shared" si="1038"/>
        <v/>
      </c>
      <c r="AN4796" t="str">
        <f t="shared" si="1039"/>
        <v/>
      </c>
      <c r="AO4796" t="str">
        <f t="shared" si="1040"/>
        <v/>
      </c>
      <c r="AQ4796">
        <v>1.89716</v>
      </c>
      <c r="AR4796">
        <v>1.8654199999999999E-2</v>
      </c>
      <c r="AS4796">
        <v>0.115561</v>
      </c>
      <c r="AT4796">
        <f t="shared" si="1041"/>
        <v>-0.115561</v>
      </c>
      <c r="AU4796">
        <v>3.50997</v>
      </c>
      <c r="AV4796" t="str">
        <f t="shared" si="1042"/>
        <v/>
      </c>
      <c r="AW4796" t="str">
        <f t="shared" si="1043"/>
        <v/>
      </c>
      <c r="AX4796" t="str">
        <f t="shared" si="1044"/>
        <v/>
      </c>
      <c r="AY4796" t="str">
        <f t="shared" si="1045"/>
        <v/>
      </c>
      <c r="BA4796" s="5" t="str">
        <f t="shared" si="1046"/>
        <v/>
      </c>
      <c r="BB4796" s="5" t="str">
        <f t="shared" si="1047"/>
        <v/>
      </c>
      <c r="BC4796" s="5" t="str">
        <f t="shared" si="1048"/>
        <v/>
      </c>
      <c r="BD4796" s="5" t="str">
        <f t="shared" si="1049"/>
        <v/>
      </c>
      <c r="BF4796" t="s">
        <v>23036</v>
      </c>
      <c r="BG4796" t="s">
        <v>23037</v>
      </c>
      <c r="BH4796" t="s">
        <v>23038</v>
      </c>
      <c r="BJ4796" t="s">
        <v>8926</v>
      </c>
      <c r="BK4796" t="s">
        <v>23039</v>
      </c>
    </row>
    <row r="4797" spans="1:63" x14ac:dyDescent="0.3">
      <c r="A4797">
        <v>10.1501</v>
      </c>
      <c r="B4797">
        <v>10.1114</v>
      </c>
      <c r="C4797">
        <v>10.186400000000001</v>
      </c>
      <c r="D4797">
        <v>10.122199999999999</v>
      </c>
      <c r="E4797">
        <v>10.480499999999999</v>
      </c>
      <c r="F4797">
        <v>10.459</v>
      </c>
      <c r="G4797">
        <v>10.461499999999999</v>
      </c>
      <c r="H4797">
        <v>10.4847</v>
      </c>
      <c r="I4797">
        <v>10.815099999999999</v>
      </c>
      <c r="J4797">
        <v>10.821899999999999</v>
      </c>
      <c r="K4797">
        <v>10.7728</v>
      </c>
      <c r="L4797">
        <v>10.802199999999999</v>
      </c>
      <c r="M4797" t="s">
        <v>0</v>
      </c>
      <c r="O4797" t="s">
        <v>1</v>
      </c>
      <c r="P4797" t="s">
        <v>1</v>
      </c>
      <c r="Q4797" t="s">
        <v>2</v>
      </c>
      <c r="R4797" t="s">
        <v>10169</v>
      </c>
      <c r="S4797" t="s">
        <v>10170</v>
      </c>
      <c r="T4797" t="s">
        <v>10171</v>
      </c>
      <c r="V4797" t="s">
        <v>10172</v>
      </c>
      <c r="W4797">
        <v>1</v>
      </c>
      <c r="X4797" t="s">
        <v>7</v>
      </c>
      <c r="Y4797">
        <v>23</v>
      </c>
      <c r="Z4797">
        <v>14</v>
      </c>
      <c r="AA4797">
        <v>17</v>
      </c>
      <c r="AB4797">
        <v>13</v>
      </c>
      <c r="AC4797">
        <v>90</v>
      </c>
      <c r="AD4797">
        <v>1</v>
      </c>
      <c r="AF4797" t="s">
        <v>10174</v>
      </c>
      <c r="AG4797">
        <v>5.7664400000000002</v>
      </c>
      <c r="AH4797" s="1">
        <v>1.13074E-5</v>
      </c>
      <c r="AI4797">
        <v>-0.32890999999999998</v>
      </c>
      <c r="AJ4797">
        <f t="shared" si="1036"/>
        <v>0.32890999999999998</v>
      </c>
      <c r="AK4797">
        <v>-18.305599999999998</v>
      </c>
      <c r="AL4797" t="str">
        <f t="shared" si="1037"/>
        <v/>
      </c>
      <c r="AM4797" t="str">
        <f t="shared" si="1038"/>
        <v/>
      </c>
      <c r="AN4797" t="str">
        <f t="shared" si="1039"/>
        <v/>
      </c>
      <c r="AO4797" t="str">
        <f t="shared" si="1040"/>
        <v/>
      </c>
      <c r="AQ4797">
        <v>7.2960599999999998</v>
      </c>
      <c r="AR4797" s="1">
        <v>9.2190000000000002E-7</v>
      </c>
      <c r="AS4797">
        <v>-0.66048300000000004</v>
      </c>
      <c r="AT4797">
        <f t="shared" si="1041"/>
        <v>0.66048300000000004</v>
      </c>
      <c r="AU4797">
        <v>-33.1021</v>
      </c>
      <c r="AV4797" t="str">
        <f t="shared" si="1042"/>
        <v/>
      </c>
      <c r="AW4797" t="str">
        <f t="shared" si="1043"/>
        <v>+</v>
      </c>
      <c r="AX4797" t="str">
        <f t="shared" si="1044"/>
        <v/>
      </c>
      <c r="AY4797" t="str">
        <f t="shared" si="1045"/>
        <v/>
      </c>
      <c r="BA4797" s="5" t="str">
        <f t="shared" si="1046"/>
        <v/>
      </c>
      <c r="BB4797" s="5" t="str">
        <f t="shared" si="1047"/>
        <v/>
      </c>
      <c r="BC4797" s="5" t="str">
        <f t="shared" si="1048"/>
        <v/>
      </c>
      <c r="BD4797" s="5" t="str">
        <f t="shared" si="1049"/>
        <v/>
      </c>
      <c r="BF4797" t="s">
        <v>10173</v>
      </c>
      <c r="BH4797" t="s">
        <v>10174</v>
      </c>
      <c r="BK4797" t="s">
        <v>10175</v>
      </c>
    </row>
    <row r="4798" spans="1:63" x14ac:dyDescent="0.3">
      <c r="A4798">
        <v>11.0023</v>
      </c>
      <c r="B4798">
        <v>11.009600000000001</v>
      </c>
      <c r="C4798">
        <v>11.035</v>
      </c>
      <c r="D4798">
        <v>11.0017</v>
      </c>
      <c r="E4798">
        <v>11.3361</v>
      </c>
      <c r="F4798">
        <v>11.3125</v>
      </c>
      <c r="G4798">
        <v>11.363899999999999</v>
      </c>
      <c r="H4798">
        <v>11.352</v>
      </c>
      <c r="I4798">
        <v>9.2807700000000004</v>
      </c>
      <c r="J4798">
        <v>9.3124300000000009</v>
      </c>
      <c r="K4798">
        <v>9.3974600000000006</v>
      </c>
      <c r="L4798">
        <v>9.3813300000000002</v>
      </c>
      <c r="M4798" t="s">
        <v>0</v>
      </c>
      <c r="O4798" t="s">
        <v>1</v>
      </c>
      <c r="P4798" t="s">
        <v>1</v>
      </c>
      <c r="Q4798" t="s">
        <v>2</v>
      </c>
      <c r="R4798" t="s">
        <v>12186</v>
      </c>
      <c r="S4798" t="s">
        <v>1273</v>
      </c>
      <c r="T4798" t="s">
        <v>7378</v>
      </c>
      <c r="V4798" t="s">
        <v>12187</v>
      </c>
      <c r="W4798">
        <v>0</v>
      </c>
      <c r="X4798" t="s">
        <v>7</v>
      </c>
      <c r="Y4798">
        <v>43</v>
      </c>
      <c r="Z4798">
        <v>15</v>
      </c>
      <c r="AA4798">
        <v>24</v>
      </c>
      <c r="AB4798">
        <v>15</v>
      </c>
      <c r="AC4798">
        <v>39.299999999999997</v>
      </c>
      <c r="AD4798">
        <v>1</v>
      </c>
      <c r="AF4798" t="s">
        <v>12190</v>
      </c>
      <c r="AG4798">
        <v>6.4872899999999998</v>
      </c>
      <c r="AH4798" s="1">
        <v>3.8139099999999999E-6</v>
      </c>
      <c r="AI4798">
        <v>-0.32899899999999999</v>
      </c>
      <c r="AJ4798">
        <f t="shared" si="1036"/>
        <v>0.32899899999999999</v>
      </c>
      <c r="AK4798">
        <v>-24.2195</v>
      </c>
      <c r="AL4798" t="str">
        <f t="shared" si="1037"/>
        <v/>
      </c>
      <c r="AM4798" t="str">
        <f t="shared" si="1038"/>
        <v/>
      </c>
      <c r="AN4798" t="str">
        <f t="shared" si="1039"/>
        <v/>
      </c>
      <c r="AO4798" t="str">
        <f t="shared" si="1040"/>
        <v/>
      </c>
      <c r="AQ4798">
        <v>8.7480899999999995</v>
      </c>
      <c r="AR4798" s="1">
        <v>1.4890399999999999E-7</v>
      </c>
      <c r="AS4798">
        <v>1.6691400000000001</v>
      </c>
      <c r="AT4798">
        <f t="shared" si="1041"/>
        <v>-1.6691400000000001</v>
      </c>
      <c r="AU4798">
        <v>57.884099999999997</v>
      </c>
      <c r="AV4798" t="str">
        <f t="shared" si="1042"/>
        <v/>
      </c>
      <c r="AW4798" t="str">
        <f t="shared" si="1043"/>
        <v/>
      </c>
      <c r="AX4798" t="str">
        <f t="shared" si="1044"/>
        <v>+</v>
      </c>
      <c r="AY4798" t="str">
        <f t="shared" si="1045"/>
        <v>+</v>
      </c>
      <c r="BA4798" s="5" t="str">
        <f t="shared" si="1046"/>
        <v/>
      </c>
      <c r="BB4798" s="5" t="str">
        <f t="shared" si="1047"/>
        <v/>
      </c>
      <c r="BC4798" s="5" t="str">
        <f t="shared" si="1048"/>
        <v/>
      </c>
      <c r="BD4798" s="5" t="str">
        <f t="shared" si="1049"/>
        <v/>
      </c>
      <c r="BF4798" t="s">
        <v>12188</v>
      </c>
      <c r="BG4798" t="s">
        <v>12189</v>
      </c>
      <c r="BH4798" t="s">
        <v>12190</v>
      </c>
      <c r="BJ4798" t="s">
        <v>2768</v>
      </c>
      <c r="BK4798" t="s">
        <v>12191</v>
      </c>
    </row>
    <row r="4799" spans="1:63" x14ac:dyDescent="0.3">
      <c r="A4799">
        <v>10.4262</v>
      </c>
      <c r="B4799">
        <v>10.464600000000001</v>
      </c>
      <c r="C4799">
        <v>10.4068</v>
      </c>
      <c r="D4799">
        <v>10.436</v>
      </c>
      <c r="E4799">
        <v>10.755100000000001</v>
      </c>
      <c r="F4799">
        <v>10.749700000000001</v>
      </c>
      <c r="G4799">
        <v>10.7601</v>
      </c>
      <c r="H4799">
        <v>10.787100000000001</v>
      </c>
      <c r="I4799">
        <v>9.9607299999999999</v>
      </c>
      <c r="J4799">
        <v>10.0579</v>
      </c>
      <c r="K4799">
        <v>10.027200000000001</v>
      </c>
      <c r="L4799">
        <v>9.9690999999999992</v>
      </c>
      <c r="M4799" t="s">
        <v>0</v>
      </c>
      <c r="O4799" t="s">
        <v>1</v>
      </c>
      <c r="P4799" t="s">
        <v>1</v>
      </c>
      <c r="Q4799" t="s">
        <v>2</v>
      </c>
      <c r="R4799" t="s">
        <v>11075</v>
      </c>
      <c r="T4799" t="s">
        <v>11076</v>
      </c>
      <c r="W4799">
        <v>0</v>
      </c>
      <c r="X4799" t="s">
        <v>7</v>
      </c>
      <c r="Y4799">
        <v>16</v>
      </c>
      <c r="Z4799">
        <v>17</v>
      </c>
      <c r="AA4799">
        <v>20</v>
      </c>
      <c r="AB4799">
        <v>17</v>
      </c>
      <c r="AC4799">
        <v>136.6</v>
      </c>
      <c r="AD4799">
        <v>1</v>
      </c>
      <c r="AF4799" t="s">
        <v>11079</v>
      </c>
      <c r="AG4799">
        <v>6.29969</v>
      </c>
      <c r="AH4799" s="1">
        <v>5.0056900000000003E-6</v>
      </c>
      <c r="AI4799">
        <v>-0.32956600000000003</v>
      </c>
      <c r="AJ4799">
        <f t="shared" si="1036"/>
        <v>0.32956600000000003</v>
      </c>
      <c r="AK4799">
        <v>-22.5215</v>
      </c>
      <c r="AL4799" t="str">
        <f t="shared" si="1037"/>
        <v/>
      </c>
      <c r="AM4799" t="str">
        <f t="shared" si="1038"/>
        <v/>
      </c>
      <c r="AN4799" t="str">
        <f t="shared" si="1039"/>
        <v/>
      </c>
      <c r="AO4799" t="str">
        <f t="shared" si="1040"/>
        <v/>
      </c>
      <c r="AQ4799">
        <v>5.4797700000000003</v>
      </c>
      <c r="AR4799" s="1">
        <v>1.6715399999999999E-5</v>
      </c>
      <c r="AS4799">
        <v>0.42968400000000001</v>
      </c>
      <c r="AT4799">
        <f t="shared" si="1041"/>
        <v>-0.42968400000000001</v>
      </c>
      <c r="AU4799">
        <v>16.367000000000001</v>
      </c>
      <c r="AV4799" t="str">
        <f t="shared" si="1042"/>
        <v/>
      </c>
      <c r="AW4799" t="str">
        <f t="shared" si="1043"/>
        <v/>
      </c>
      <c r="AX4799" t="str">
        <f t="shared" si="1044"/>
        <v/>
      </c>
      <c r="AY4799" t="str">
        <f t="shared" si="1045"/>
        <v/>
      </c>
      <c r="BA4799" s="5" t="str">
        <f t="shared" si="1046"/>
        <v/>
      </c>
      <c r="BB4799" s="5" t="str">
        <f t="shared" si="1047"/>
        <v/>
      </c>
      <c r="BC4799" s="5" t="str">
        <f t="shared" si="1048"/>
        <v/>
      </c>
      <c r="BD4799" s="5" t="str">
        <f t="shared" si="1049"/>
        <v/>
      </c>
      <c r="BF4799" t="s">
        <v>11077</v>
      </c>
      <c r="BG4799" t="s">
        <v>11078</v>
      </c>
      <c r="BH4799" t="s">
        <v>11079</v>
      </c>
      <c r="BJ4799" t="s">
        <v>4058</v>
      </c>
      <c r="BK4799" t="s">
        <v>11080</v>
      </c>
    </row>
    <row r="4800" spans="1:63" x14ac:dyDescent="0.3">
      <c r="A4800">
        <v>7.15381</v>
      </c>
      <c r="B4800">
        <v>7.1416000000000004</v>
      </c>
      <c r="C4800">
        <v>7.1927899999999996</v>
      </c>
      <c r="D4800">
        <v>7.29094</v>
      </c>
      <c r="E4800">
        <v>7.59246</v>
      </c>
      <c r="F4800">
        <v>7.4918500000000003</v>
      </c>
      <c r="G4800">
        <v>7.4716800000000001</v>
      </c>
      <c r="H4800">
        <v>7.5422599999999997</v>
      </c>
      <c r="I4800">
        <v>7.4076899999999997</v>
      </c>
      <c r="J4800">
        <v>7.3345000000000002</v>
      </c>
      <c r="K4800">
        <v>7.3549100000000003</v>
      </c>
      <c r="L4800">
        <v>7.4437699999999998</v>
      </c>
      <c r="M4800" t="s">
        <v>0</v>
      </c>
      <c r="O4800" t="s">
        <v>1</v>
      </c>
      <c r="P4800" t="s">
        <v>1</v>
      </c>
      <c r="Q4800" t="s">
        <v>2</v>
      </c>
      <c r="R4800" t="s">
        <v>30331</v>
      </c>
      <c r="S4800" t="s">
        <v>11920</v>
      </c>
      <c r="T4800" t="s">
        <v>30332</v>
      </c>
      <c r="U4800" t="s">
        <v>30333</v>
      </c>
      <c r="V4800" t="s">
        <v>12786</v>
      </c>
      <c r="W4800">
        <v>0</v>
      </c>
      <c r="X4800" t="s">
        <v>7</v>
      </c>
      <c r="Y4800">
        <v>31</v>
      </c>
      <c r="Z4800">
        <v>3</v>
      </c>
      <c r="AA4800">
        <v>3</v>
      </c>
      <c r="AB4800">
        <v>3</v>
      </c>
      <c r="AC4800">
        <v>15.8</v>
      </c>
      <c r="AD4800">
        <v>1</v>
      </c>
      <c r="AF4800" t="s">
        <v>30336</v>
      </c>
      <c r="AG4800">
        <v>3.57084</v>
      </c>
      <c r="AH4800">
        <v>6.3110900000000003E-4</v>
      </c>
      <c r="AI4800">
        <v>-0.32977899999999999</v>
      </c>
      <c r="AJ4800">
        <f t="shared" si="1036"/>
        <v>0.32977899999999999</v>
      </c>
      <c r="AK4800">
        <v>-7.6078200000000002</v>
      </c>
      <c r="AL4800" t="str">
        <f t="shared" si="1037"/>
        <v/>
      </c>
      <c r="AM4800" t="str">
        <f t="shared" si="1038"/>
        <v/>
      </c>
      <c r="AN4800" t="str">
        <f t="shared" si="1039"/>
        <v/>
      </c>
      <c r="AO4800" t="str">
        <f t="shared" si="1040"/>
        <v/>
      </c>
      <c r="AQ4800">
        <v>2.4018299999999999</v>
      </c>
      <c r="AR4800">
        <v>6.4859699999999998E-3</v>
      </c>
      <c r="AS4800">
        <v>-0.19043599999999999</v>
      </c>
      <c r="AT4800">
        <f t="shared" si="1041"/>
        <v>0.19043599999999999</v>
      </c>
      <c r="AU4800">
        <v>-4.5325699999999998</v>
      </c>
      <c r="AV4800" t="str">
        <f t="shared" si="1042"/>
        <v/>
      </c>
      <c r="AW4800" t="str">
        <f t="shared" si="1043"/>
        <v/>
      </c>
      <c r="AX4800" t="str">
        <f t="shared" si="1044"/>
        <v/>
      </c>
      <c r="AY4800" t="str">
        <f t="shared" si="1045"/>
        <v/>
      </c>
      <c r="BA4800" s="5" t="str">
        <f t="shared" si="1046"/>
        <v/>
      </c>
      <c r="BB4800" s="5" t="str">
        <f t="shared" si="1047"/>
        <v/>
      </c>
      <c r="BC4800" s="5" t="str">
        <f t="shared" si="1048"/>
        <v/>
      </c>
      <c r="BD4800" s="5" t="str">
        <f t="shared" si="1049"/>
        <v/>
      </c>
      <c r="BF4800" t="s">
        <v>30334</v>
      </c>
      <c r="BG4800" t="s">
        <v>30335</v>
      </c>
      <c r="BH4800" t="s">
        <v>30336</v>
      </c>
      <c r="BI4800" t="s">
        <v>30337</v>
      </c>
      <c r="BJ4800" t="s">
        <v>30338</v>
      </c>
      <c r="BK4800" t="s">
        <v>30339</v>
      </c>
    </row>
    <row r="4801" spans="1:63" x14ac:dyDescent="0.3">
      <c r="A4801">
        <v>14.1327</v>
      </c>
      <c r="B4801">
        <v>14.138400000000001</v>
      </c>
      <c r="C4801">
        <v>14.148099999999999</v>
      </c>
      <c r="D4801">
        <v>14.1295</v>
      </c>
      <c r="E4801">
        <v>14.482200000000001</v>
      </c>
      <c r="F4801">
        <v>14.460699999999999</v>
      </c>
      <c r="G4801">
        <v>14.4856</v>
      </c>
      <c r="H4801">
        <v>14.4398</v>
      </c>
      <c r="I4801">
        <v>14.597799999999999</v>
      </c>
      <c r="J4801">
        <v>14.601699999999999</v>
      </c>
      <c r="K4801">
        <v>14.580299999999999</v>
      </c>
      <c r="L4801">
        <v>14.5616</v>
      </c>
      <c r="M4801" t="s">
        <v>0</v>
      </c>
      <c r="O4801" t="s">
        <v>1</v>
      </c>
      <c r="P4801" t="s">
        <v>1</v>
      </c>
      <c r="Q4801" t="s">
        <v>2</v>
      </c>
      <c r="R4801" t="s">
        <v>187</v>
      </c>
      <c r="S4801" t="s">
        <v>188</v>
      </c>
      <c r="T4801" t="s">
        <v>189</v>
      </c>
      <c r="V4801" t="s">
        <v>190</v>
      </c>
      <c r="W4801">
        <v>0</v>
      </c>
      <c r="X4801" t="s">
        <v>7</v>
      </c>
      <c r="Y4801">
        <v>63</v>
      </c>
      <c r="Z4801">
        <v>75</v>
      </c>
      <c r="AA4801">
        <v>204</v>
      </c>
      <c r="AB4801">
        <v>75</v>
      </c>
      <c r="AC4801">
        <v>157.80000000000001</v>
      </c>
      <c r="AD4801">
        <v>1</v>
      </c>
      <c r="AF4801" t="s">
        <v>193</v>
      </c>
      <c r="AG4801">
        <v>6.9500599999999997</v>
      </c>
      <c r="AH4801" s="1">
        <v>2.0024199999999998E-6</v>
      </c>
      <c r="AI4801">
        <v>-0.32985900000000001</v>
      </c>
      <c r="AJ4801">
        <f t="shared" si="1036"/>
        <v>0.32985900000000001</v>
      </c>
      <c r="AK4801">
        <v>-28.965</v>
      </c>
      <c r="AL4801" t="str">
        <f t="shared" si="1037"/>
        <v/>
      </c>
      <c r="AM4801" t="str">
        <f t="shared" si="1038"/>
        <v/>
      </c>
      <c r="AN4801" t="str">
        <f t="shared" si="1039"/>
        <v/>
      </c>
      <c r="AO4801" t="str">
        <f t="shared" si="1040"/>
        <v/>
      </c>
      <c r="AQ4801">
        <v>8.0712200000000003</v>
      </c>
      <c r="AR4801" s="1">
        <v>3.3884500000000001E-7</v>
      </c>
      <c r="AS4801">
        <v>-0.44817600000000002</v>
      </c>
      <c r="AT4801">
        <f t="shared" si="1041"/>
        <v>0.44817600000000002</v>
      </c>
      <c r="AU4801">
        <v>-44.618499999999997</v>
      </c>
      <c r="AV4801" t="str">
        <f t="shared" si="1042"/>
        <v/>
      </c>
      <c r="AW4801" t="str">
        <f t="shared" si="1043"/>
        <v/>
      </c>
      <c r="AX4801" t="str">
        <f t="shared" si="1044"/>
        <v/>
      </c>
      <c r="AY4801" t="str">
        <f t="shared" si="1045"/>
        <v/>
      </c>
      <c r="BA4801" s="5" t="str">
        <f t="shared" si="1046"/>
        <v/>
      </c>
      <c r="BB4801" s="5" t="str">
        <f t="shared" si="1047"/>
        <v/>
      </c>
      <c r="BC4801" s="5" t="str">
        <f t="shared" si="1048"/>
        <v/>
      </c>
      <c r="BD4801" s="5" t="str">
        <f t="shared" si="1049"/>
        <v/>
      </c>
      <c r="BF4801" t="s">
        <v>191</v>
      </c>
      <c r="BG4801" t="s">
        <v>192</v>
      </c>
      <c r="BH4801" t="s">
        <v>193</v>
      </c>
      <c r="BJ4801" t="s">
        <v>194</v>
      </c>
      <c r="BK4801" t="s">
        <v>195</v>
      </c>
    </row>
    <row r="4802" spans="1:63" x14ac:dyDescent="0.3">
      <c r="A4802">
        <v>10.5185</v>
      </c>
      <c r="B4802">
        <v>10.599399999999999</v>
      </c>
      <c r="C4802">
        <v>10.5684</v>
      </c>
      <c r="D4802">
        <v>10.525399999999999</v>
      </c>
      <c r="E4802">
        <v>10.8543</v>
      </c>
      <c r="F4802">
        <v>10.859400000000001</v>
      </c>
      <c r="G4802">
        <v>10.8751</v>
      </c>
      <c r="H4802">
        <v>10.9435</v>
      </c>
      <c r="I4802">
        <v>9.9825700000000008</v>
      </c>
      <c r="J4802">
        <v>10.1046</v>
      </c>
      <c r="K4802">
        <v>10.157</v>
      </c>
      <c r="L4802">
        <v>10.1297</v>
      </c>
      <c r="M4802" t="s">
        <v>0</v>
      </c>
      <c r="O4802" t="s">
        <v>1</v>
      </c>
      <c r="P4802" t="s">
        <v>1</v>
      </c>
      <c r="Q4802" t="s">
        <v>2</v>
      </c>
      <c r="R4802" t="s">
        <v>12074</v>
      </c>
      <c r="S4802" t="s">
        <v>12075</v>
      </c>
      <c r="T4802" t="s">
        <v>8200</v>
      </c>
      <c r="V4802" t="s">
        <v>12076</v>
      </c>
      <c r="W4802">
        <v>0</v>
      </c>
      <c r="X4802" t="s">
        <v>7</v>
      </c>
      <c r="Y4802">
        <v>14</v>
      </c>
      <c r="Z4802">
        <v>16</v>
      </c>
      <c r="AA4802">
        <v>18</v>
      </c>
      <c r="AB4802">
        <v>16</v>
      </c>
      <c r="AC4802">
        <v>158.5</v>
      </c>
      <c r="AD4802">
        <v>1</v>
      </c>
      <c r="AF4802" t="s">
        <v>12079</v>
      </c>
      <c r="AG4802">
        <v>4.6425200000000002</v>
      </c>
      <c r="AH4802" s="1">
        <v>7.9408700000000004E-5</v>
      </c>
      <c r="AI4802">
        <v>-0.33011699999999999</v>
      </c>
      <c r="AJ4802">
        <f t="shared" si="1036"/>
        <v>0.33011699999999999</v>
      </c>
      <c r="AK4802">
        <v>-11.7644</v>
      </c>
      <c r="AL4802" t="str">
        <f t="shared" si="1037"/>
        <v/>
      </c>
      <c r="AM4802" t="str">
        <f t="shared" si="1038"/>
        <v/>
      </c>
      <c r="AN4802" t="str">
        <f t="shared" si="1039"/>
        <v/>
      </c>
      <c r="AO4802" t="str">
        <f t="shared" si="1040"/>
        <v/>
      </c>
      <c r="AQ4802">
        <v>4.4060499999999996</v>
      </c>
      <c r="AR4802">
        <v>1.20436E-4</v>
      </c>
      <c r="AS4802">
        <v>0.45948899999999998</v>
      </c>
      <c r="AT4802">
        <f t="shared" si="1041"/>
        <v>-0.45948899999999998</v>
      </c>
      <c r="AU4802">
        <v>10.7034</v>
      </c>
      <c r="AV4802" t="str">
        <f t="shared" si="1042"/>
        <v/>
      </c>
      <c r="AW4802" t="str">
        <f t="shared" si="1043"/>
        <v/>
      </c>
      <c r="AX4802" t="str">
        <f t="shared" si="1044"/>
        <v/>
      </c>
      <c r="AY4802" t="str">
        <f t="shared" si="1045"/>
        <v/>
      </c>
      <c r="BA4802" s="5" t="str">
        <f t="shared" si="1046"/>
        <v/>
      </c>
      <c r="BB4802" s="5" t="str">
        <f t="shared" si="1047"/>
        <v/>
      </c>
      <c r="BC4802" s="5" t="str">
        <f t="shared" si="1048"/>
        <v/>
      </c>
      <c r="BD4802" s="5" t="str">
        <f t="shared" si="1049"/>
        <v/>
      </c>
      <c r="BF4802" t="s">
        <v>12077</v>
      </c>
      <c r="BG4802" t="s">
        <v>12078</v>
      </c>
      <c r="BH4802" t="s">
        <v>12079</v>
      </c>
      <c r="BJ4802" t="s">
        <v>12080</v>
      </c>
      <c r="BK4802" t="s">
        <v>12081</v>
      </c>
    </row>
    <row r="4803" spans="1:63" x14ac:dyDescent="0.3">
      <c r="A4803">
        <v>13.3208</v>
      </c>
      <c r="B4803">
        <v>13.3436</v>
      </c>
      <c r="C4803">
        <v>13.3604</v>
      </c>
      <c r="D4803">
        <v>13.319599999999999</v>
      </c>
      <c r="E4803">
        <v>13.6698</v>
      </c>
      <c r="F4803">
        <v>13.661899999999999</v>
      </c>
      <c r="G4803">
        <v>13.680400000000001</v>
      </c>
      <c r="H4803">
        <v>13.6532</v>
      </c>
      <c r="I4803">
        <v>13.718</v>
      </c>
      <c r="J4803">
        <v>13.708299999999999</v>
      </c>
      <c r="K4803">
        <v>13.715199999999999</v>
      </c>
      <c r="L4803">
        <v>13.700799999999999</v>
      </c>
      <c r="M4803" t="s">
        <v>0</v>
      </c>
      <c r="O4803" t="s">
        <v>1</v>
      </c>
      <c r="P4803" t="s">
        <v>1</v>
      </c>
      <c r="Q4803" t="s">
        <v>2</v>
      </c>
      <c r="R4803" t="s">
        <v>1194</v>
      </c>
      <c r="S4803" t="s">
        <v>1195</v>
      </c>
      <c r="T4803" t="s">
        <v>1196</v>
      </c>
      <c r="U4803" t="s">
        <v>1197</v>
      </c>
      <c r="V4803" t="s">
        <v>1198</v>
      </c>
      <c r="W4803">
        <v>3</v>
      </c>
      <c r="X4803" t="s">
        <v>7</v>
      </c>
      <c r="Y4803">
        <v>49</v>
      </c>
      <c r="Z4803">
        <v>44</v>
      </c>
      <c r="AA4803">
        <v>109</v>
      </c>
      <c r="AB4803">
        <v>41</v>
      </c>
      <c r="AC4803">
        <v>102.4</v>
      </c>
      <c r="AD4803">
        <v>1</v>
      </c>
      <c r="AF4803" t="s">
        <v>1201</v>
      </c>
      <c r="AG4803">
        <v>6.9551100000000003</v>
      </c>
      <c r="AH4803" s="1">
        <v>1.9956800000000001E-6</v>
      </c>
      <c r="AI4803">
        <v>-0.33020300000000002</v>
      </c>
      <c r="AJ4803">
        <f t="shared" ref="AJ4803:AJ4866" si="1050">AI4803*-1</f>
        <v>0.33020300000000002</v>
      </c>
      <c r="AK4803">
        <v>-29.0215</v>
      </c>
      <c r="AL4803" t="str">
        <f t="shared" ref="AL4803:AL4866" si="1051">IFERROR(IF(AND(AJ4803&gt;=1,AG4803&gt;1.3),"+",""),"")</f>
        <v/>
      </c>
      <c r="AM4803" t="str">
        <f t="shared" ref="AM4803:AM4866" si="1052">IFERROR(IF(AND(AJ4803&gt;=0.58,AG4803&gt;1.3),"+",""),"")</f>
        <v/>
      </c>
      <c r="AN4803" t="str">
        <f t="shared" ref="AN4803:AN4866" si="1053">IFERROR(IF(AND(AJ4803&lt;=-1,AG4803&gt;1.3),"+",""),"")</f>
        <v/>
      </c>
      <c r="AO4803" t="str">
        <f t="shared" ref="AO4803:AO4866" si="1054">IFERROR(IF(AND(AJ4803&lt;=-0.58,AG4803&gt;1.3),"+",""),"")</f>
        <v/>
      </c>
      <c r="AQ4803">
        <v>7.4816200000000004</v>
      </c>
      <c r="AR4803" s="1">
        <v>7.2081999999999997E-7</v>
      </c>
      <c r="AS4803">
        <v>-0.37446200000000002</v>
      </c>
      <c r="AT4803">
        <f t="shared" ref="AT4803:AT4866" si="1055">AS4803*-1</f>
        <v>0.37446200000000002</v>
      </c>
      <c r="AU4803">
        <v>-35.556600000000003</v>
      </c>
      <c r="AV4803" t="str">
        <f t="shared" ref="AV4803:AV4866" si="1056">IFERROR(IF(AND(AT4803&gt;=1,AQ4803&gt;1.3),"+",""),"")</f>
        <v/>
      </c>
      <c r="AW4803" t="str">
        <f t="shared" ref="AW4803:AW4866" si="1057">IFERROR(IF(AND(AT4803&gt;=0.58,AQ4803&gt;1.3),"+",""),"")</f>
        <v/>
      </c>
      <c r="AX4803" t="str">
        <f t="shared" ref="AX4803:AX4866" si="1058">IFERROR(IF(AND(AT4803&lt;=-1,AQ4803&gt;1.3),"+",""),"")</f>
        <v/>
      </c>
      <c r="AY4803" t="str">
        <f t="shared" ref="AY4803:AY4866" si="1059">IFERROR(IF(AND(AT4803&lt;=-0.58,AQ4803&gt;1.3),"+",""),"")</f>
        <v/>
      </c>
      <c r="BA4803" s="5" t="str">
        <f t="shared" ref="BA4803:BA4866" si="1060">IFERROR(IF(AND(AN4803="+",AX4803="+"),"+",""),"")</f>
        <v/>
      </c>
      <c r="BB4803" s="5" t="str">
        <f t="shared" ref="BB4803:BB4866" si="1061">IFERROR(IF(AND(AO4803="+",AY4803="+"),"+",""),"")</f>
        <v/>
      </c>
      <c r="BC4803" s="5" t="str">
        <f t="shared" ref="BC4803:BC4866" si="1062">IFERROR(IF(AND(AL4803="+",AV4803="+"),"+",""),"")</f>
        <v/>
      </c>
      <c r="BD4803" s="5" t="str">
        <f t="shared" ref="BD4803:BD4866" si="1063">IFERROR(IF(AND(AM4803="+",AW4803="+"),"+",""),"")</f>
        <v/>
      </c>
      <c r="BF4803" t="s">
        <v>1199</v>
      </c>
      <c r="BG4803" t="s">
        <v>1200</v>
      </c>
      <c r="BH4803" t="s">
        <v>1201</v>
      </c>
      <c r="BI4803" t="s">
        <v>1202</v>
      </c>
      <c r="BJ4803" t="s">
        <v>1203</v>
      </c>
      <c r="BK4803" t="s">
        <v>1204</v>
      </c>
    </row>
    <row r="4804" spans="1:63" x14ac:dyDescent="0.3">
      <c r="A4804">
        <v>12.465299999999999</v>
      </c>
      <c r="B4804">
        <v>12.403600000000001</v>
      </c>
      <c r="C4804">
        <v>12.437900000000001</v>
      </c>
      <c r="D4804">
        <v>12.396000000000001</v>
      </c>
      <c r="E4804">
        <v>12.813499999999999</v>
      </c>
      <c r="F4804">
        <v>12.7408</v>
      </c>
      <c r="G4804">
        <v>12.7437</v>
      </c>
      <c r="H4804">
        <v>12.726000000000001</v>
      </c>
      <c r="I4804">
        <v>12.5716</v>
      </c>
      <c r="J4804">
        <v>12.4726</v>
      </c>
      <c r="K4804">
        <v>12.456</v>
      </c>
      <c r="L4804">
        <v>12.446999999999999</v>
      </c>
      <c r="M4804" t="s">
        <v>0</v>
      </c>
      <c r="O4804" t="s">
        <v>1</v>
      </c>
      <c r="Q4804" t="s">
        <v>164</v>
      </c>
      <c r="R4804" t="s">
        <v>8583</v>
      </c>
      <c r="S4804" t="s">
        <v>8584</v>
      </c>
      <c r="T4804" t="s">
        <v>8585</v>
      </c>
      <c r="V4804" t="s">
        <v>8586</v>
      </c>
      <c r="W4804">
        <v>8</v>
      </c>
      <c r="X4804" t="s">
        <v>7</v>
      </c>
      <c r="Y4804">
        <v>68</v>
      </c>
      <c r="Z4804">
        <v>10</v>
      </c>
      <c r="AA4804">
        <v>40</v>
      </c>
      <c r="AB4804">
        <v>4</v>
      </c>
      <c r="AC4804">
        <v>16.8</v>
      </c>
      <c r="AD4804">
        <v>1</v>
      </c>
      <c r="AF4804" t="s">
        <v>8589</v>
      </c>
      <c r="AG4804">
        <v>4.9066200000000002</v>
      </c>
      <c r="AH4804" s="1">
        <v>4.8811499999999998E-5</v>
      </c>
      <c r="AI4804">
        <v>-0.33029999999999998</v>
      </c>
      <c r="AJ4804">
        <f t="shared" si="1050"/>
        <v>0.33029999999999998</v>
      </c>
      <c r="AK4804">
        <v>-13.064299999999999</v>
      </c>
      <c r="AL4804" t="str">
        <f t="shared" si="1051"/>
        <v/>
      </c>
      <c r="AM4804" t="str">
        <f t="shared" si="1052"/>
        <v/>
      </c>
      <c r="AN4804" t="str">
        <f t="shared" si="1053"/>
        <v/>
      </c>
      <c r="AO4804" t="str">
        <f t="shared" si="1054"/>
        <v/>
      </c>
      <c r="AQ4804">
        <v>0.94698800000000005</v>
      </c>
      <c r="AR4804">
        <v>0.138877</v>
      </c>
      <c r="AS4804">
        <v>-6.1079500000000002E-2</v>
      </c>
      <c r="AT4804">
        <f t="shared" si="1055"/>
        <v>6.1079500000000002E-2</v>
      </c>
      <c r="AU4804">
        <v>-1.85514</v>
      </c>
      <c r="AV4804" t="str">
        <f t="shared" si="1056"/>
        <v/>
      </c>
      <c r="AW4804" t="str">
        <f t="shared" si="1057"/>
        <v/>
      </c>
      <c r="AX4804" t="str">
        <f t="shared" si="1058"/>
        <v/>
      </c>
      <c r="AY4804" t="str">
        <f t="shared" si="1059"/>
        <v/>
      </c>
      <c r="BA4804" s="5" t="str">
        <f t="shared" si="1060"/>
        <v/>
      </c>
      <c r="BB4804" s="5" t="str">
        <f t="shared" si="1061"/>
        <v/>
      </c>
      <c r="BC4804" s="5" t="str">
        <f t="shared" si="1062"/>
        <v/>
      </c>
      <c r="BD4804" s="5" t="str">
        <f t="shared" si="1063"/>
        <v/>
      </c>
      <c r="BF4804" t="s">
        <v>8587</v>
      </c>
      <c r="BG4804" t="s">
        <v>8588</v>
      </c>
      <c r="BH4804" t="s">
        <v>8589</v>
      </c>
      <c r="BJ4804" t="s">
        <v>8590</v>
      </c>
      <c r="BK4804" t="s">
        <v>8591</v>
      </c>
    </row>
    <row r="4805" spans="1:63" x14ac:dyDescent="0.3">
      <c r="A4805">
        <v>4.91648</v>
      </c>
      <c r="B4805">
        <v>4.66676</v>
      </c>
      <c r="C4805">
        <v>4.8875299999999999</v>
      </c>
      <c r="D4805">
        <v>4.5422599999999997</v>
      </c>
      <c r="E4805">
        <v>4.7970100000000002</v>
      </c>
      <c r="F4805">
        <v>5.1251499999999997</v>
      </c>
      <c r="G4805">
        <v>5.0617799999999997</v>
      </c>
      <c r="H4805">
        <v>5.3505000000000003</v>
      </c>
      <c r="I4805">
        <v>5.3037799999999997</v>
      </c>
      <c r="J4805">
        <v>5.0356199999999998</v>
      </c>
      <c r="K4805">
        <v>5.0179200000000002</v>
      </c>
      <c r="L4805">
        <v>5.0089899999999998</v>
      </c>
      <c r="M4805" t="s">
        <v>0</v>
      </c>
      <c r="P4805" t="s">
        <v>1</v>
      </c>
      <c r="Q4805" t="s">
        <v>116</v>
      </c>
      <c r="R4805" t="s">
        <v>14454</v>
      </c>
      <c r="T4805" t="s">
        <v>30827</v>
      </c>
      <c r="W4805">
        <v>0</v>
      </c>
      <c r="X4805" t="s">
        <v>7</v>
      </c>
      <c r="Y4805">
        <v>11</v>
      </c>
      <c r="Z4805">
        <v>2</v>
      </c>
      <c r="AA4805">
        <v>4</v>
      </c>
      <c r="AB4805">
        <v>2</v>
      </c>
      <c r="AC4805">
        <v>23.5</v>
      </c>
      <c r="AD4805">
        <v>1</v>
      </c>
      <c r="AF4805" t="s">
        <v>30830</v>
      </c>
      <c r="AG4805">
        <v>1.2012</v>
      </c>
      <c r="AH4805">
        <v>8.2666000000000003E-2</v>
      </c>
      <c r="AI4805">
        <v>-0.33035599999999998</v>
      </c>
      <c r="AJ4805">
        <f t="shared" si="1050"/>
        <v>0.33035599999999998</v>
      </c>
      <c r="AK4805">
        <v>-2.2785899999999999</v>
      </c>
      <c r="AL4805" t="str">
        <f t="shared" si="1051"/>
        <v/>
      </c>
      <c r="AM4805" t="str">
        <f t="shared" si="1052"/>
        <v/>
      </c>
      <c r="AN4805" t="str">
        <f t="shared" si="1053"/>
        <v/>
      </c>
      <c r="AO4805" t="str">
        <f t="shared" si="1054"/>
        <v/>
      </c>
      <c r="AQ4805">
        <v>1.59554</v>
      </c>
      <c r="AR4805">
        <v>3.4996100000000002E-2</v>
      </c>
      <c r="AS4805">
        <v>-0.33832499999999999</v>
      </c>
      <c r="AT4805">
        <f t="shared" si="1055"/>
        <v>0.33832499999999999</v>
      </c>
      <c r="AU4805">
        <v>-2.9571000000000001</v>
      </c>
      <c r="AV4805" t="str">
        <f t="shared" si="1056"/>
        <v/>
      </c>
      <c r="AW4805" t="str">
        <f t="shared" si="1057"/>
        <v/>
      </c>
      <c r="AX4805" t="str">
        <f t="shared" si="1058"/>
        <v/>
      </c>
      <c r="AY4805" t="str">
        <f t="shared" si="1059"/>
        <v/>
      </c>
      <c r="BA4805" s="5" t="str">
        <f t="shared" si="1060"/>
        <v/>
      </c>
      <c r="BB4805" s="5" t="str">
        <f t="shared" si="1061"/>
        <v/>
      </c>
      <c r="BC4805" s="5" t="str">
        <f t="shared" si="1062"/>
        <v/>
      </c>
      <c r="BD4805" s="5" t="str">
        <f t="shared" si="1063"/>
        <v/>
      </c>
      <c r="BF4805" t="s">
        <v>30828</v>
      </c>
      <c r="BG4805" t="s">
        <v>30829</v>
      </c>
      <c r="BH4805" t="s">
        <v>30830</v>
      </c>
      <c r="BJ4805" t="s">
        <v>280</v>
      </c>
      <c r="BK4805" t="s">
        <v>30831</v>
      </c>
    </row>
    <row r="4806" spans="1:63" x14ac:dyDescent="0.3">
      <c r="A4806">
        <v>9.5139200000000006</v>
      </c>
      <c r="B4806">
        <v>9.5204199999999997</v>
      </c>
      <c r="C4806">
        <v>9.4862300000000008</v>
      </c>
      <c r="D4806">
        <v>9.5089799999999993</v>
      </c>
      <c r="E4806">
        <v>9.8575099999999996</v>
      </c>
      <c r="F4806">
        <v>9.8398299999999992</v>
      </c>
      <c r="G4806">
        <v>9.7952300000000001</v>
      </c>
      <c r="H4806">
        <v>9.8584499999999995</v>
      </c>
      <c r="I4806">
        <v>9.8754399999999993</v>
      </c>
      <c r="J4806">
        <v>9.9361999999999995</v>
      </c>
      <c r="K4806">
        <v>10.005100000000001</v>
      </c>
      <c r="L4806">
        <v>9.9812799999999999</v>
      </c>
      <c r="M4806" t="s">
        <v>0</v>
      </c>
      <c r="O4806" t="s">
        <v>1</v>
      </c>
      <c r="P4806" t="s">
        <v>1</v>
      </c>
      <c r="Q4806" t="s">
        <v>2</v>
      </c>
      <c r="R4806" t="s">
        <v>17858</v>
      </c>
      <c r="S4806" t="s">
        <v>17859</v>
      </c>
      <c r="T4806" t="s">
        <v>17860</v>
      </c>
      <c r="V4806" t="s">
        <v>17861</v>
      </c>
      <c r="W4806">
        <v>0</v>
      </c>
      <c r="X4806" t="s">
        <v>7</v>
      </c>
      <c r="Y4806">
        <v>19</v>
      </c>
      <c r="Z4806">
        <v>11</v>
      </c>
      <c r="AA4806">
        <v>13</v>
      </c>
      <c r="AB4806">
        <v>11</v>
      </c>
      <c r="AC4806">
        <v>85.5</v>
      </c>
      <c r="AD4806">
        <v>1</v>
      </c>
      <c r="AF4806" t="s">
        <v>17864</v>
      </c>
      <c r="AG4806">
        <v>5.9860300000000004</v>
      </c>
      <c r="AH4806" s="1">
        <v>8.0748499999999994E-6</v>
      </c>
      <c r="AI4806">
        <v>-0.33036500000000002</v>
      </c>
      <c r="AJ4806">
        <f t="shared" si="1050"/>
        <v>0.33036500000000002</v>
      </c>
      <c r="AK4806">
        <v>-19.939299999999999</v>
      </c>
      <c r="AL4806" t="str">
        <f t="shared" si="1051"/>
        <v/>
      </c>
      <c r="AM4806" t="str">
        <f t="shared" si="1052"/>
        <v/>
      </c>
      <c r="AN4806" t="str">
        <f t="shared" si="1053"/>
        <v/>
      </c>
      <c r="AO4806" t="str">
        <f t="shared" si="1054"/>
        <v/>
      </c>
      <c r="AQ4806">
        <v>5.2576000000000001</v>
      </c>
      <c r="AR4806" s="1">
        <v>2.4589000000000001E-5</v>
      </c>
      <c r="AS4806">
        <v>-0.442106</v>
      </c>
      <c r="AT4806">
        <f t="shared" si="1055"/>
        <v>0.442106</v>
      </c>
      <c r="AU4806">
        <v>-15.002000000000001</v>
      </c>
      <c r="AV4806" t="str">
        <f t="shared" si="1056"/>
        <v/>
      </c>
      <c r="AW4806" t="str">
        <f t="shared" si="1057"/>
        <v/>
      </c>
      <c r="AX4806" t="str">
        <f t="shared" si="1058"/>
        <v/>
      </c>
      <c r="AY4806" t="str">
        <f t="shared" si="1059"/>
        <v/>
      </c>
      <c r="BA4806" s="5" t="str">
        <f t="shared" si="1060"/>
        <v/>
      </c>
      <c r="BB4806" s="5" t="str">
        <f t="shared" si="1061"/>
        <v/>
      </c>
      <c r="BC4806" s="5" t="str">
        <f t="shared" si="1062"/>
        <v/>
      </c>
      <c r="BD4806" s="5" t="str">
        <f t="shared" si="1063"/>
        <v/>
      </c>
      <c r="BF4806" t="s">
        <v>17862</v>
      </c>
      <c r="BG4806" t="s">
        <v>17863</v>
      </c>
      <c r="BH4806" t="s">
        <v>17864</v>
      </c>
      <c r="BJ4806" t="s">
        <v>11496</v>
      </c>
      <c r="BK4806" t="s">
        <v>17865</v>
      </c>
    </row>
    <row r="4807" spans="1:63" x14ac:dyDescent="0.3">
      <c r="A4807">
        <v>9.0760100000000001</v>
      </c>
      <c r="B4807">
        <v>9.2160200000000003</v>
      </c>
      <c r="C4807">
        <v>9.1598699999999997</v>
      </c>
      <c r="D4807">
        <v>9.2062799999999996</v>
      </c>
      <c r="E4807">
        <v>9.4888399999999997</v>
      </c>
      <c r="F4807">
        <v>9.5135299999999994</v>
      </c>
      <c r="G4807">
        <v>9.4690300000000001</v>
      </c>
      <c r="H4807">
        <v>9.5083900000000003</v>
      </c>
      <c r="I4807">
        <v>9.2152899999999995</v>
      </c>
      <c r="J4807">
        <v>9.1986899999999991</v>
      </c>
      <c r="K4807">
        <v>9.2220700000000004</v>
      </c>
      <c r="L4807">
        <v>9.3049199999999992</v>
      </c>
      <c r="M4807" t="s">
        <v>0</v>
      </c>
      <c r="O4807" t="s">
        <v>1</v>
      </c>
      <c r="Q4807" t="s">
        <v>164</v>
      </c>
      <c r="R4807" t="s">
        <v>25095</v>
      </c>
      <c r="S4807" t="s">
        <v>25096</v>
      </c>
      <c r="T4807" t="s">
        <v>25097</v>
      </c>
      <c r="U4807" t="s">
        <v>25098</v>
      </c>
      <c r="V4807" t="s">
        <v>25099</v>
      </c>
      <c r="W4807">
        <v>0</v>
      </c>
      <c r="X4807" t="s">
        <v>7</v>
      </c>
      <c r="Y4807">
        <v>8</v>
      </c>
      <c r="Z4807">
        <v>5</v>
      </c>
      <c r="AA4807">
        <v>5</v>
      </c>
      <c r="AB4807">
        <v>5</v>
      </c>
      <c r="AC4807">
        <v>99.6</v>
      </c>
      <c r="AD4807">
        <v>1</v>
      </c>
      <c r="AF4807" t="s">
        <v>25102</v>
      </c>
      <c r="AG4807">
        <v>4.2012200000000002</v>
      </c>
      <c r="AH4807">
        <v>1.83952E-4</v>
      </c>
      <c r="AI4807">
        <v>-0.330403</v>
      </c>
      <c r="AJ4807">
        <f t="shared" si="1050"/>
        <v>0.330403</v>
      </c>
      <c r="AK4807">
        <v>-9.8557900000000007</v>
      </c>
      <c r="AL4807" t="str">
        <f t="shared" si="1051"/>
        <v/>
      </c>
      <c r="AM4807" t="str">
        <f t="shared" si="1052"/>
        <v/>
      </c>
      <c r="AN4807" t="str">
        <f t="shared" si="1053"/>
        <v/>
      </c>
      <c r="AO4807" t="str">
        <f t="shared" si="1054"/>
        <v/>
      </c>
      <c r="AQ4807">
        <v>0.89940799999999999</v>
      </c>
      <c r="AR4807">
        <v>0.153756</v>
      </c>
      <c r="AS4807">
        <v>-7.0697099999999999E-2</v>
      </c>
      <c r="AT4807">
        <f t="shared" si="1055"/>
        <v>7.0697099999999999E-2</v>
      </c>
      <c r="AU4807">
        <v>-1.7760499999999999</v>
      </c>
      <c r="AV4807" t="str">
        <f t="shared" si="1056"/>
        <v/>
      </c>
      <c r="AW4807" t="str">
        <f t="shared" si="1057"/>
        <v/>
      </c>
      <c r="AX4807" t="str">
        <f t="shared" si="1058"/>
        <v/>
      </c>
      <c r="AY4807" t="str">
        <f t="shared" si="1059"/>
        <v/>
      </c>
      <c r="BA4807" s="5" t="str">
        <f t="shared" si="1060"/>
        <v/>
      </c>
      <c r="BB4807" s="5" t="str">
        <f t="shared" si="1061"/>
        <v/>
      </c>
      <c r="BC4807" s="5" t="str">
        <f t="shared" si="1062"/>
        <v/>
      </c>
      <c r="BD4807" s="5" t="str">
        <f t="shared" si="1063"/>
        <v/>
      </c>
      <c r="BF4807" t="s">
        <v>25100</v>
      </c>
      <c r="BG4807" t="s">
        <v>25101</v>
      </c>
      <c r="BH4807" t="s">
        <v>25102</v>
      </c>
      <c r="BI4807" t="s">
        <v>25103</v>
      </c>
      <c r="BJ4807" t="s">
        <v>25104</v>
      </c>
      <c r="BK4807" t="s">
        <v>25105</v>
      </c>
    </row>
    <row r="4808" spans="1:63" x14ac:dyDescent="0.3">
      <c r="A4808">
        <v>11.834</v>
      </c>
      <c r="B4808">
        <v>11.885400000000001</v>
      </c>
      <c r="C4808">
        <v>11.8415</v>
      </c>
      <c r="D4808">
        <v>11.7662</v>
      </c>
      <c r="E4808">
        <v>12.2249</v>
      </c>
      <c r="F4808">
        <v>12.1472</v>
      </c>
      <c r="G4808">
        <v>12.1357</v>
      </c>
      <c r="H4808">
        <v>12.141299999999999</v>
      </c>
      <c r="I4808">
        <v>12.103400000000001</v>
      </c>
      <c r="J4808">
        <v>12.016400000000001</v>
      </c>
      <c r="K4808">
        <v>12.016500000000001</v>
      </c>
      <c r="L4808">
        <v>12.035500000000001</v>
      </c>
      <c r="M4808" t="s">
        <v>0</v>
      </c>
      <c r="O4808" t="s">
        <v>1</v>
      </c>
      <c r="P4808" t="s">
        <v>1</v>
      </c>
      <c r="Q4808" t="s">
        <v>2</v>
      </c>
      <c r="R4808" t="s">
        <v>9119</v>
      </c>
      <c r="S4808" t="s">
        <v>9120</v>
      </c>
      <c r="T4808" t="s">
        <v>9121</v>
      </c>
      <c r="U4808" t="s">
        <v>3358</v>
      </c>
      <c r="V4808" t="s">
        <v>9122</v>
      </c>
      <c r="W4808">
        <v>0</v>
      </c>
      <c r="X4808" t="s">
        <v>7</v>
      </c>
      <c r="Y4808">
        <v>56</v>
      </c>
      <c r="Z4808">
        <v>8</v>
      </c>
      <c r="AA4808">
        <v>28</v>
      </c>
      <c r="AB4808">
        <v>8</v>
      </c>
      <c r="AC4808">
        <v>22.1</v>
      </c>
      <c r="AD4808">
        <v>1</v>
      </c>
      <c r="AF4808" t="s">
        <v>9125</v>
      </c>
      <c r="AG4808">
        <v>4.2891199999999996</v>
      </c>
      <c r="AH4808">
        <v>1.56062E-4</v>
      </c>
      <c r="AI4808">
        <v>-0.33049499999999998</v>
      </c>
      <c r="AJ4808">
        <f t="shared" si="1050"/>
        <v>0.33049499999999998</v>
      </c>
      <c r="AK4808">
        <v>-10.2118</v>
      </c>
      <c r="AL4808" t="str">
        <f t="shared" si="1051"/>
        <v/>
      </c>
      <c r="AM4808" t="str">
        <f t="shared" si="1052"/>
        <v/>
      </c>
      <c r="AN4808" t="str">
        <f t="shared" si="1053"/>
        <v/>
      </c>
      <c r="AO4808" t="str">
        <f t="shared" si="1054"/>
        <v/>
      </c>
      <c r="AQ4808">
        <v>3.2244299999999999</v>
      </c>
      <c r="AR4808">
        <v>1.21323E-3</v>
      </c>
      <c r="AS4808">
        <v>-0.21113499999999999</v>
      </c>
      <c r="AT4808">
        <f t="shared" si="1055"/>
        <v>0.21113499999999999</v>
      </c>
      <c r="AU4808">
        <v>-6.5692000000000004</v>
      </c>
      <c r="AV4808" t="str">
        <f t="shared" si="1056"/>
        <v/>
      </c>
      <c r="AW4808" t="str">
        <f t="shared" si="1057"/>
        <v/>
      </c>
      <c r="AX4808" t="str">
        <f t="shared" si="1058"/>
        <v/>
      </c>
      <c r="AY4808" t="str">
        <f t="shared" si="1059"/>
        <v/>
      </c>
      <c r="BA4808" s="5" t="str">
        <f t="shared" si="1060"/>
        <v/>
      </c>
      <c r="BB4808" s="5" t="str">
        <f t="shared" si="1061"/>
        <v/>
      </c>
      <c r="BC4808" s="5" t="str">
        <f t="shared" si="1062"/>
        <v/>
      </c>
      <c r="BD4808" s="5" t="str">
        <f t="shared" si="1063"/>
        <v/>
      </c>
      <c r="BF4808" t="s">
        <v>9123</v>
      </c>
      <c r="BG4808" t="s">
        <v>9124</v>
      </c>
      <c r="BH4808" t="s">
        <v>9125</v>
      </c>
      <c r="BI4808" t="s">
        <v>3358</v>
      </c>
      <c r="BK4808" t="s">
        <v>9126</v>
      </c>
    </row>
    <row r="4809" spans="1:63" x14ac:dyDescent="0.3">
      <c r="A4809">
        <v>7.8454899999999999</v>
      </c>
      <c r="B4809">
        <v>7.8697499999999998</v>
      </c>
      <c r="C4809">
        <v>7.78986</v>
      </c>
      <c r="D4809">
        <v>7.8125</v>
      </c>
      <c r="E4809">
        <v>8.0826799999999999</v>
      </c>
      <c r="F4809">
        <v>8.2152899999999995</v>
      </c>
      <c r="G4809">
        <v>8.2035900000000002</v>
      </c>
      <c r="H4809">
        <v>8.1390399999999996</v>
      </c>
      <c r="I4809">
        <v>8.2001600000000003</v>
      </c>
      <c r="J4809">
        <v>8.2157800000000005</v>
      </c>
      <c r="K4809">
        <v>8.1220499999999998</v>
      </c>
      <c r="L4809">
        <v>8.2148000000000003</v>
      </c>
      <c r="M4809" t="s">
        <v>0</v>
      </c>
      <c r="O4809" t="s">
        <v>1</v>
      </c>
      <c r="P4809" t="s">
        <v>1</v>
      </c>
      <c r="Q4809" t="s">
        <v>2</v>
      </c>
      <c r="R4809" t="s">
        <v>34181</v>
      </c>
      <c r="S4809" t="s">
        <v>34182</v>
      </c>
      <c r="T4809" t="s">
        <v>34183</v>
      </c>
      <c r="U4809" t="s">
        <v>34184</v>
      </c>
      <c r="V4809" t="s">
        <v>27437</v>
      </c>
      <c r="W4809">
        <v>0</v>
      </c>
      <c r="X4809" t="s">
        <v>7</v>
      </c>
      <c r="Y4809">
        <v>7</v>
      </c>
      <c r="Z4809">
        <v>3</v>
      </c>
      <c r="AA4809">
        <v>3</v>
      </c>
      <c r="AB4809">
        <v>3</v>
      </c>
      <c r="AC4809">
        <v>55.8</v>
      </c>
      <c r="AD4809">
        <v>1</v>
      </c>
      <c r="AF4809" t="s">
        <v>34187</v>
      </c>
      <c r="AG4809">
        <v>4.0636099999999997</v>
      </c>
      <c r="AH4809">
        <v>2.4121400000000001E-4</v>
      </c>
      <c r="AI4809">
        <v>-0.33075199999999999</v>
      </c>
      <c r="AJ4809">
        <f t="shared" si="1050"/>
        <v>0.33075199999999999</v>
      </c>
      <c r="AK4809">
        <v>-9.3207799999999992</v>
      </c>
      <c r="AL4809" t="str">
        <f t="shared" si="1051"/>
        <v/>
      </c>
      <c r="AM4809" t="str">
        <f t="shared" si="1052"/>
        <v/>
      </c>
      <c r="AN4809" t="str">
        <f t="shared" si="1053"/>
        <v/>
      </c>
      <c r="AO4809" t="str">
        <f t="shared" si="1054"/>
        <v/>
      </c>
      <c r="AQ4809">
        <v>4.81623</v>
      </c>
      <c r="AR4809" s="1">
        <v>5.5022799999999998E-5</v>
      </c>
      <c r="AS4809">
        <v>-0.35880000000000001</v>
      </c>
      <c r="AT4809">
        <f t="shared" si="1055"/>
        <v>0.35880000000000001</v>
      </c>
      <c r="AU4809">
        <v>-12.605</v>
      </c>
      <c r="AV4809" t="str">
        <f t="shared" si="1056"/>
        <v/>
      </c>
      <c r="AW4809" t="str">
        <f t="shared" si="1057"/>
        <v/>
      </c>
      <c r="AX4809" t="str">
        <f t="shared" si="1058"/>
        <v/>
      </c>
      <c r="AY4809" t="str">
        <f t="shared" si="1059"/>
        <v/>
      </c>
      <c r="BA4809" s="5" t="str">
        <f t="shared" si="1060"/>
        <v/>
      </c>
      <c r="BB4809" s="5" t="str">
        <f t="shared" si="1061"/>
        <v/>
      </c>
      <c r="BC4809" s="5" t="str">
        <f t="shared" si="1062"/>
        <v/>
      </c>
      <c r="BD4809" s="5" t="str">
        <f t="shared" si="1063"/>
        <v/>
      </c>
      <c r="BF4809" t="s">
        <v>34185</v>
      </c>
      <c r="BG4809" t="s">
        <v>34186</v>
      </c>
      <c r="BH4809" t="s">
        <v>34187</v>
      </c>
      <c r="BI4809" t="s">
        <v>34188</v>
      </c>
      <c r="BJ4809" t="s">
        <v>34189</v>
      </c>
      <c r="BK4809" t="s">
        <v>34190</v>
      </c>
    </row>
    <row r="4810" spans="1:63" x14ac:dyDescent="0.3">
      <c r="A4810">
        <v>8.5002399999999998</v>
      </c>
      <c r="B4810">
        <v>8.3362800000000004</v>
      </c>
      <c r="C4810">
        <v>8.3106100000000005</v>
      </c>
      <c r="D4810">
        <v>8.3214799999999993</v>
      </c>
      <c r="E4810">
        <v>8.6885999999999992</v>
      </c>
      <c r="F4810">
        <v>8.6546400000000006</v>
      </c>
      <c r="G4810">
        <v>8.7059800000000003</v>
      </c>
      <c r="H4810">
        <v>8.7451699999999999</v>
      </c>
      <c r="I4810">
        <v>9.4076900000000006</v>
      </c>
      <c r="J4810">
        <v>9.4761399999999991</v>
      </c>
      <c r="K4810">
        <v>9.3632600000000004</v>
      </c>
      <c r="L4810">
        <v>9.3711199999999995</v>
      </c>
      <c r="M4810" t="s">
        <v>0</v>
      </c>
      <c r="O4810" t="s">
        <v>1</v>
      </c>
      <c r="P4810" t="s">
        <v>1</v>
      </c>
      <c r="Q4810" t="s">
        <v>2</v>
      </c>
      <c r="R4810" t="s">
        <v>17459</v>
      </c>
      <c r="S4810" t="s">
        <v>17460</v>
      </c>
      <c r="T4810" t="s">
        <v>17461</v>
      </c>
      <c r="U4810" t="s">
        <v>17462</v>
      </c>
      <c r="V4810" t="s">
        <v>17463</v>
      </c>
      <c r="W4810">
        <v>1</v>
      </c>
      <c r="X4810" t="s">
        <v>7</v>
      </c>
      <c r="Y4810">
        <v>3</v>
      </c>
      <c r="Z4810">
        <v>12</v>
      </c>
      <c r="AA4810">
        <v>14</v>
      </c>
      <c r="AB4810">
        <v>10</v>
      </c>
      <c r="AC4810">
        <v>433.4</v>
      </c>
      <c r="AD4810">
        <v>1</v>
      </c>
      <c r="AF4810" t="s">
        <v>17466</v>
      </c>
      <c r="AG4810">
        <v>3.31759</v>
      </c>
      <c r="AH4810">
        <v>1.0366399999999999E-3</v>
      </c>
      <c r="AI4810">
        <v>-0.33144200000000001</v>
      </c>
      <c r="AJ4810">
        <f t="shared" si="1050"/>
        <v>0.33144200000000001</v>
      </c>
      <c r="AK4810">
        <v>-6.8364799999999999</v>
      </c>
      <c r="AL4810" t="str">
        <f t="shared" si="1051"/>
        <v/>
      </c>
      <c r="AM4810" t="str">
        <f t="shared" si="1052"/>
        <v/>
      </c>
      <c r="AN4810" t="str">
        <f t="shared" si="1053"/>
        <v/>
      </c>
      <c r="AO4810" t="str">
        <f t="shared" si="1054"/>
        <v/>
      </c>
      <c r="AQ4810">
        <v>6.0090599999999998</v>
      </c>
      <c r="AR4810" s="1">
        <v>6.6139999999999997E-6</v>
      </c>
      <c r="AS4810">
        <v>-1.0374000000000001</v>
      </c>
      <c r="AT4810">
        <f t="shared" si="1055"/>
        <v>1.0374000000000001</v>
      </c>
      <c r="AU4810">
        <v>-20.118600000000001</v>
      </c>
      <c r="AV4810" t="str">
        <f t="shared" si="1056"/>
        <v>+</v>
      </c>
      <c r="AW4810" t="str">
        <f t="shared" si="1057"/>
        <v>+</v>
      </c>
      <c r="AX4810" t="str">
        <f t="shared" si="1058"/>
        <v/>
      </c>
      <c r="AY4810" t="str">
        <f t="shared" si="1059"/>
        <v/>
      </c>
      <c r="BA4810" s="5" t="str">
        <f t="shared" si="1060"/>
        <v/>
      </c>
      <c r="BB4810" s="5" t="str">
        <f t="shared" si="1061"/>
        <v/>
      </c>
      <c r="BC4810" s="5" t="str">
        <f t="shared" si="1062"/>
        <v/>
      </c>
      <c r="BD4810" s="5" t="str">
        <f t="shared" si="1063"/>
        <v/>
      </c>
      <c r="BF4810" t="s">
        <v>17464</v>
      </c>
      <c r="BG4810" t="s">
        <v>17465</v>
      </c>
      <c r="BH4810" t="s">
        <v>17466</v>
      </c>
      <c r="BI4810" t="s">
        <v>17462</v>
      </c>
      <c r="BJ4810" t="s">
        <v>17467</v>
      </c>
      <c r="BK4810" t="s">
        <v>17468</v>
      </c>
    </row>
    <row r="4811" spans="1:63" x14ac:dyDescent="0.3">
      <c r="A4811">
        <v>9.6524900000000002</v>
      </c>
      <c r="B4811">
        <v>9.6847499999999993</v>
      </c>
      <c r="C4811">
        <v>9.6093600000000006</v>
      </c>
      <c r="D4811">
        <v>9.7265599999999992</v>
      </c>
      <c r="E4811">
        <v>10.0083</v>
      </c>
      <c r="F4811">
        <v>9.9892500000000002</v>
      </c>
      <c r="G4811">
        <v>10.0258</v>
      </c>
      <c r="H4811">
        <v>9.9758499999999994</v>
      </c>
      <c r="I4811">
        <v>8.5702400000000001</v>
      </c>
      <c r="J4811">
        <v>8.68825</v>
      </c>
      <c r="K4811">
        <v>8.8259100000000004</v>
      </c>
      <c r="L4811">
        <v>8.8086400000000005</v>
      </c>
      <c r="M4811" t="s">
        <v>0</v>
      </c>
      <c r="O4811" t="s">
        <v>1</v>
      </c>
      <c r="P4811" t="s">
        <v>1</v>
      </c>
      <c r="Q4811" t="s">
        <v>2</v>
      </c>
      <c r="R4811" t="s">
        <v>24526</v>
      </c>
      <c r="S4811" t="s">
        <v>4844</v>
      </c>
      <c r="T4811" t="s">
        <v>24527</v>
      </c>
      <c r="V4811" t="s">
        <v>4847</v>
      </c>
      <c r="W4811">
        <v>0</v>
      </c>
      <c r="X4811" t="s">
        <v>7</v>
      </c>
      <c r="Y4811">
        <v>29</v>
      </c>
      <c r="Z4811">
        <v>7</v>
      </c>
      <c r="AA4811">
        <v>10</v>
      </c>
      <c r="AB4811">
        <v>6</v>
      </c>
      <c r="AC4811">
        <v>27.2</v>
      </c>
      <c r="AD4811">
        <v>1</v>
      </c>
      <c r="AF4811" t="s">
        <v>24529</v>
      </c>
      <c r="AG4811">
        <v>4.7393299999999998</v>
      </c>
      <c r="AH4811" s="1">
        <v>6.6356600000000001E-5</v>
      </c>
      <c r="AI4811">
        <v>-0.33151599999999998</v>
      </c>
      <c r="AJ4811">
        <f t="shared" si="1050"/>
        <v>0.33151599999999998</v>
      </c>
      <c r="AK4811">
        <v>-12.2262</v>
      </c>
      <c r="AL4811" t="str">
        <f t="shared" si="1051"/>
        <v/>
      </c>
      <c r="AM4811" t="str">
        <f t="shared" si="1052"/>
        <v/>
      </c>
      <c r="AN4811" t="str">
        <f t="shared" si="1053"/>
        <v/>
      </c>
      <c r="AO4811" t="str">
        <f t="shared" si="1054"/>
        <v/>
      </c>
      <c r="AQ4811">
        <v>5.1990999999999996</v>
      </c>
      <c r="AR4811" s="1">
        <v>2.6984200000000002E-5</v>
      </c>
      <c r="AS4811">
        <v>0.94502900000000001</v>
      </c>
      <c r="AT4811">
        <f t="shared" si="1055"/>
        <v>-0.94502900000000001</v>
      </c>
      <c r="AU4811">
        <v>14.661099999999999</v>
      </c>
      <c r="AV4811" t="str">
        <f t="shared" si="1056"/>
        <v/>
      </c>
      <c r="AW4811" t="str">
        <f t="shared" si="1057"/>
        <v/>
      </c>
      <c r="AX4811" t="str">
        <f t="shared" si="1058"/>
        <v/>
      </c>
      <c r="AY4811" t="str">
        <f t="shared" si="1059"/>
        <v>+</v>
      </c>
      <c r="BA4811" s="5" t="str">
        <f t="shared" si="1060"/>
        <v/>
      </c>
      <c r="BB4811" s="5" t="str">
        <f t="shared" si="1061"/>
        <v/>
      </c>
      <c r="BC4811" s="5" t="str">
        <f t="shared" si="1062"/>
        <v/>
      </c>
      <c r="BD4811" s="5" t="str">
        <f t="shared" si="1063"/>
        <v/>
      </c>
      <c r="BF4811" t="s">
        <v>24528</v>
      </c>
      <c r="BH4811" t="s">
        <v>24529</v>
      </c>
      <c r="BJ4811" t="s">
        <v>24530</v>
      </c>
      <c r="BK4811" t="s">
        <v>24531</v>
      </c>
    </row>
    <row r="4812" spans="1:63" x14ac:dyDescent="0.3">
      <c r="A4812">
        <v>9.8346300000000006</v>
      </c>
      <c r="B4812">
        <v>9.8731399999999994</v>
      </c>
      <c r="C4812">
        <v>9.8955800000000007</v>
      </c>
      <c r="D4812">
        <v>9.8831000000000007</v>
      </c>
      <c r="E4812">
        <v>10.180199999999999</v>
      </c>
      <c r="F4812">
        <v>10.286</v>
      </c>
      <c r="G4812">
        <v>10.201000000000001</v>
      </c>
      <c r="H4812">
        <v>10.145799999999999</v>
      </c>
      <c r="I4812">
        <v>9.9496800000000007</v>
      </c>
      <c r="J4812">
        <v>9.8401499999999995</v>
      </c>
      <c r="K4812">
        <v>10.1105</v>
      </c>
      <c r="L4812">
        <v>10.031599999999999</v>
      </c>
      <c r="M4812" t="s">
        <v>0</v>
      </c>
      <c r="O4812" t="s">
        <v>1</v>
      </c>
      <c r="Q4812" t="s">
        <v>164</v>
      </c>
      <c r="R4812" t="s">
        <v>10127</v>
      </c>
      <c r="S4812" t="s">
        <v>2956</v>
      </c>
      <c r="T4812" t="s">
        <v>10128</v>
      </c>
      <c r="V4812" t="s">
        <v>10129</v>
      </c>
      <c r="W4812">
        <v>0</v>
      </c>
      <c r="X4812" t="s">
        <v>7</v>
      </c>
      <c r="Y4812">
        <v>63</v>
      </c>
      <c r="Z4812">
        <v>6</v>
      </c>
      <c r="AA4812">
        <v>16</v>
      </c>
      <c r="AB4812">
        <v>6</v>
      </c>
      <c r="AC4812">
        <v>15.5</v>
      </c>
      <c r="AD4812">
        <v>1</v>
      </c>
      <c r="AF4812" t="s">
        <v>10132</v>
      </c>
      <c r="AG4812">
        <v>4.2790600000000003</v>
      </c>
      <c r="AH4812">
        <v>1.5868499999999999E-4</v>
      </c>
      <c r="AI4812">
        <v>-0.33162999999999998</v>
      </c>
      <c r="AJ4812">
        <f t="shared" si="1050"/>
        <v>0.33162999999999998</v>
      </c>
      <c r="AK4812">
        <v>-10.170400000000001</v>
      </c>
      <c r="AL4812" t="str">
        <f t="shared" si="1051"/>
        <v/>
      </c>
      <c r="AM4812" t="str">
        <f t="shared" si="1052"/>
        <v/>
      </c>
      <c r="AN4812" t="str">
        <f t="shared" si="1053"/>
        <v/>
      </c>
      <c r="AO4812" t="str">
        <f t="shared" si="1054"/>
        <v/>
      </c>
      <c r="AQ4812">
        <v>0.96069000000000004</v>
      </c>
      <c r="AR4812">
        <v>0.13497300000000001</v>
      </c>
      <c r="AS4812">
        <v>-0.111376</v>
      </c>
      <c r="AT4812">
        <f t="shared" si="1055"/>
        <v>0.111376</v>
      </c>
      <c r="AU4812">
        <v>-1.8778999999999999</v>
      </c>
      <c r="AV4812" t="str">
        <f t="shared" si="1056"/>
        <v/>
      </c>
      <c r="AW4812" t="str">
        <f t="shared" si="1057"/>
        <v/>
      </c>
      <c r="AX4812" t="str">
        <f t="shared" si="1058"/>
        <v/>
      </c>
      <c r="AY4812" t="str">
        <f t="shared" si="1059"/>
        <v/>
      </c>
      <c r="BA4812" s="5" t="str">
        <f t="shared" si="1060"/>
        <v/>
      </c>
      <c r="BB4812" s="5" t="str">
        <f t="shared" si="1061"/>
        <v/>
      </c>
      <c r="BC4812" s="5" t="str">
        <f t="shared" si="1062"/>
        <v/>
      </c>
      <c r="BD4812" s="5" t="str">
        <f t="shared" si="1063"/>
        <v/>
      </c>
      <c r="BF4812" t="s">
        <v>10130</v>
      </c>
      <c r="BG4812" t="s">
        <v>10131</v>
      </c>
      <c r="BH4812" t="s">
        <v>10132</v>
      </c>
      <c r="BJ4812" t="s">
        <v>10133</v>
      </c>
      <c r="BK4812" t="s">
        <v>10134</v>
      </c>
    </row>
    <row r="4813" spans="1:63" x14ac:dyDescent="0.3">
      <c r="A4813">
        <v>12.702299999999999</v>
      </c>
      <c r="B4813">
        <v>12.664899999999999</v>
      </c>
      <c r="C4813">
        <v>12.7058</v>
      </c>
      <c r="D4813">
        <v>12.6671</v>
      </c>
      <c r="E4813">
        <v>13.0467</v>
      </c>
      <c r="F4813">
        <v>13.002599999999999</v>
      </c>
      <c r="G4813">
        <v>13.0175</v>
      </c>
      <c r="H4813">
        <v>13</v>
      </c>
      <c r="I4813">
        <v>12.7629</v>
      </c>
      <c r="J4813">
        <v>12.718299999999999</v>
      </c>
      <c r="K4813">
        <v>12.7324</v>
      </c>
      <c r="L4813">
        <v>12.724</v>
      </c>
      <c r="M4813" t="s">
        <v>0</v>
      </c>
      <c r="O4813" t="s">
        <v>1</v>
      </c>
      <c r="P4813" t="s">
        <v>1</v>
      </c>
      <c r="Q4813" t="s">
        <v>2</v>
      </c>
      <c r="R4813" t="s">
        <v>1911</v>
      </c>
      <c r="S4813" t="s">
        <v>1912</v>
      </c>
      <c r="T4813" t="s">
        <v>1913</v>
      </c>
      <c r="U4813" t="s">
        <v>1914</v>
      </c>
      <c r="V4813" t="s">
        <v>1915</v>
      </c>
      <c r="W4813">
        <v>0</v>
      </c>
      <c r="X4813" t="s">
        <v>7</v>
      </c>
      <c r="Y4813">
        <v>62</v>
      </c>
      <c r="Z4813">
        <v>23</v>
      </c>
      <c r="AA4813">
        <v>70</v>
      </c>
      <c r="AB4813">
        <v>23</v>
      </c>
      <c r="AC4813">
        <v>54.6</v>
      </c>
      <c r="AD4813">
        <v>1</v>
      </c>
      <c r="AF4813" t="s">
        <v>1918</v>
      </c>
      <c r="AG4813">
        <v>6.1880600000000001</v>
      </c>
      <c r="AH4813" s="1">
        <v>5.9395800000000001E-6</v>
      </c>
      <c r="AI4813">
        <v>-0.33167999999999997</v>
      </c>
      <c r="AJ4813">
        <f t="shared" si="1050"/>
        <v>0.33167999999999997</v>
      </c>
      <c r="AK4813">
        <v>-21.5671</v>
      </c>
      <c r="AL4813" t="str">
        <f t="shared" si="1051"/>
        <v/>
      </c>
      <c r="AM4813" t="str">
        <f t="shared" si="1052"/>
        <v/>
      </c>
      <c r="AN4813" t="str">
        <f t="shared" si="1053"/>
        <v/>
      </c>
      <c r="AO4813" t="str">
        <f t="shared" si="1054"/>
        <v/>
      </c>
      <c r="AQ4813">
        <v>1.8006800000000001</v>
      </c>
      <c r="AR4813">
        <v>2.2762299999999999E-2</v>
      </c>
      <c r="AS4813">
        <v>-4.93672E-2</v>
      </c>
      <c r="AT4813">
        <f t="shared" si="1055"/>
        <v>4.93672E-2</v>
      </c>
      <c r="AU4813">
        <v>-3.3291200000000001</v>
      </c>
      <c r="AV4813" t="str">
        <f t="shared" si="1056"/>
        <v/>
      </c>
      <c r="AW4813" t="str">
        <f t="shared" si="1057"/>
        <v/>
      </c>
      <c r="AX4813" t="str">
        <f t="shared" si="1058"/>
        <v/>
      </c>
      <c r="AY4813" t="str">
        <f t="shared" si="1059"/>
        <v/>
      </c>
      <c r="BA4813" s="5" t="str">
        <f t="shared" si="1060"/>
        <v/>
      </c>
      <c r="BB4813" s="5" t="str">
        <f t="shared" si="1061"/>
        <v/>
      </c>
      <c r="BC4813" s="5" t="str">
        <f t="shared" si="1062"/>
        <v/>
      </c>
      <c r="BD4813" s="5" t="str">
        <f t="shared" si="1063"/>
        <v/>
      </c>
      <c r="BF4813" t="s">
        <v>1916</v>
      </c>
      <c r="BG4813" t="s">
        <v>1917</v>
      </c>
      <c r="BH4813" t="s">
        <v>1918</v>
      </c>
      <c r="BI4813" t="s">
        <v>1919</v>
      </c>
      <c r="BJ4813" t="s">
        <v>1726</v>
      </c>
      <c r="BK4813" t="s">
        <v>1920</v>
      </c>
    </row>
    <row r="4814" spans="1:63" x14ac:dyDescent="0.3">
      <c r="A4814">
        <v>12.105399999999999</v>
      </c>
      <c r="B4814">
        <v>12.109</v>
      </c>
      <c r="C4814">
        <v>12.097899999999999</v>
      </c>
      <c r="D4814">
        <v>12.1007</v>
      </c>
      <c r="E4814">
        <v>12.4513</v>
      </c>
      <c r="F4814">
        <v>12.447900000000001</v>
      </c>
      <c r="G4814">
        <v>12.414300000000001</v>
      </c>
      <c r="H4814">
        <v>12.426299999999999</v>
      </c>
      <c r="I4814">
        <v>11.1408</v>
      </c>
      <c r="J4814">
        <v>11.1564</v>
      </c>
      <c r="K4814">
        <v>11.2744</v>
      </c>
      <c r="L4814">
        <v>11.2439</v>
      </c>
      <c r="M4814" t="s">
        <v>0</v>
      </c>
      <c r="O4814" t="s">
        <v>1</v>
      </c>
      <c r="P4814" t="s">
        <v>1</v>
      </c>
      <c r="Q4814" t="s">
        <v>2</v>
      </c>
      <c r="R4814" t="s">
        <v>2836</v>
      </c>
      <c r="S4814" t="s">
        <v>2837</v>
      </c>
      <c r="T4814" t="s">
        <v>2838</v>
      </c>
      <c r="U4814" t="s">
        <v>2839</v>
      </c>
      <c r="V4814" t="s">
        <v>2840</v>
      </c>
      <c r="W4814">
        <v>0</v>
      </c>
      <c r="X4814" t="s">
        <v>7</v>
      </c>
      <c r="Y4814">
        <v>50</v>
      </c>
      <c r="Z4814">
        <v>31</v>
      </c>
      <c r="AA4814">
        <v>59</v>
      </c>
      <c r="AB4814">
        <v>31</v>
      </c>
      <c r="AC4814">
        <v>87.2</v>
      </c>
      <c r="AD4814">
        <v>1</v>
      </c>
      <c r="AF4814" t="s">
        <v>2843</v>
      </c>
      <c r="AG4814">
        <v>7.52658</v>
      </c>
      <c r="AH4814" s="1">
        <v>1.12098E-6</v>
      </c>
      <c r="AI4814">
        <v>-0.33168399999999998</v>
      </c>
      <c r="AJ4814">
        <f t="shared" si="1050"/>
        <v>0.33168399999999998</v>
      </c>
      <c r="AK4814">
        <v>-36.177999999999997</v>
      </c>
      <c r="AL4814" t="str">
        <f t="shared" si="1051"/>
        <v/>
      </c>
      <c r="AM4814" t="str">
        <f t="shared" si="1052"/>
        <v/>
      </c>
      <c r="AN4814" t="str">
        <f t="shared" si="1053"/>
        <v/>
      </c>
      <c r="AO4814" t="str">
        <f t="shared" si="1054"/>
        <v/>
      </c>
      <c r="AQ4814">
        <v>6.8111300000000004</v>
      </c>
      <c r="AR4814" s="1">
        <v>1.83981E-6</v>
      </c>
      <c r="AS4814">
        <v>0.89941499999999996</v>
      </c>
      <c r="AT4814">
        <f t="shared" si="1055"/>
        <v>-0.89941499999999996</v>
      </c>
      <c r="AU4814">
        <v>27.4514</v>
      </c>
      <c r="AV4814" t="str">
        <f t="shared" si="1056"/>
        <v/>
      </c>
      <c r="AW4814" t="str">
        <f t="shared" si="1057"/>
        <v/>
      </c>
      <c r="AX4814" t="str">
        <f t="shared" si="1058"/>
        <v/>
      </c>
      <c r="AY4814" t="str">
        <f t="shared" si="1059"/>
        <v>+</v>
      </c>
      <c r="BA4814" s="5" t="str">
        <f t="shared" si="1060"/>
        <v/>
      </c>
      <c r="BB4814" s="5" t="str">
        <f t="shared" si="1061"/>
        <v/>
      </c>
      <c r="BC4814" s="5" t="str">
        <f t="shared" si="1062"/>
        <v/>
      </c>
      <c r="BD4814" s="5" t="str">
        <f t="shared" si="1063"/>
        <v/>
      </c>
      <c r="BF4814" t="s">
        <v>2841</v>
      </c>
      <c r="BG4814" t="s">
        <v>2842</v>
      </c>
      <c r="BH4814" t="s">
        <v>2843</v>
      </c>
      <c r="BI4814" t="s">
        <v>2844</v>
      </c>
      <c r="BK4814" t="s">
        <v>2845</v>
      </c>
    </row>
    <row r="4815" spans="1:63" x14ac:dyDescent="0.3">
      <c r="A4815">
        <v>11.432600000000001</v>
      </c>
      <c r="B4815">
        <v>11.4329</v>
      </c>
      <c r="C4815">
        <v>11.4976</v>
      </c>
      <c r="D4815">
        <v>11.466900000000001</v>
      </c>
      <c r="E4815">
        <v>11.789199999999999</v>
      </c>
      <c r="F4815">
        <v>11.7599</v>
      </c>
      <c r="G4815">
        <v>11.794600000000001</v>
      </c>
      <c r="H4815">
        <v>11.8133</v>
      </c>
      <c r="I4815">
        <v>11.492599999999999</v>
      </c>
      <c r="J4815">
        <v>11.488099999999999</v>
      </c>
      <c r="K4815">
        <v>11.488899999999999</v>
      </c>
      <c r="L4815">
        <v>11.4976</v>
      </c>
      <c r="M4815" t="s">
        <v>0</v>
      </c>
      <c r="O4815" t="s">
        <v>1</v>
      </c>
      <c r="Q4815" t="s">
        <v>164</v>
      </c>
      <c r="R4815" t="s">
        <v>5875</v>
      </c>
      <c r="S4815" t="s">
        <v>5876</v>
      </c>
      <c r="T4815" t="s">
        <v>5877</v>
      </c>
      <c r="V4815" t="s">
        <v>5878</v>
      </c>
      <c r="W4815">
        <v>0</v>
      </c>
      <c r="X4815" t="s">
        <v>7</v>
      </c>
      <c r="Y4815">
        <v>28</v>
      </c>
      <c r="Z4815">
        <v>21</v>
      </c>
      <c r="AA4815">
        <v>37</v>
      </c>
      <c r="AB4815">
        <v>21</v>
      </c>
      <c r="AC4815">
        <v>96.5</v>
      </c>
      <c r="AD4815">
        <v>1</v>
      </c>
      <c r="AF4815" t="s">
        <v>5881</v>
      </c>
      <c r="AG4815">
        <v>5.6297199999999998</v>
      </c>
      <c r="AH4815" s="1">
        <v>1.4093900000000001E-5</v>
      </c>
      <c r="AI4815">
        <v>-0.331737</v>
      </c>
      <c r="AJ4815">
        <f t="shared" si="1050"/>
        <v>0.331737</v>
      </c>
      <c r="AK4815">
        <v>-17.354900000000001</v>
      </c>
      <c r="AL4815" t="str">
        <f t="shared" si="1051"/>
        <v/>
      </c>
      <c r="AM4815" t="str">
        <f t="shared" si="1052"/>
        <v/>
      </c>
      <c r="AN4815" t="str">
        <f t="shared" si="1053"/>
        <v/>
      </c>
      <c r="AO4815" t="str">
        <f t="shared" si="1054"/>
        <v/>
      </c>
      <c r="AQ4815">
        <v>1.14174</v>
      </c>
      <c r="AR4815">
        <v>9.1734700000000002E-2</v>
      </c>
      <c r="AS4815">
        <v>-3.4299400000000001E-2</v>
      </c>
      <c r="AT4815">
        <f t="shared" si="1055"/>
        <v>3.4299400000000001E-2</v>
      </c>
      <c r="AU4815">
        <v>-2.1790600000000002</v>
      </c>
      <c r="AV4815" t="str">
        <f t="shared" si="1056"/>
        <v/>
      </c>
      <c r="AW4815" t="str">
        <f t="shared" si="1057"/>
        <v/>
      </c>
      <c r="AX4815" t="str">
        <f t="shared" si="1058"/>
        <v/>
      </c>
      <c r="AY4815" t="str">
        <f t="shared" si="1059"/>
        <v/>
      </c>
      <c r="BA4815" s="5" t="str">
        <f t="shared" si="1060"/>
        <v/>
      </c>
      <c r="BB4815" s="5" t="str">
        <f t="shared" si="1061"/>
        <v/>
      </c>
      <c r="BC4815" s="5" t="str">
        <f t="shared" si="1062"/>
        <v/>
      </c>
      <c r="BD4815" s="5" t="str">
        <f t="shared" si="1063"/>
        <v/>
      </c>
      <c r="BF4815" t="s">
        <v>5879</v>
      </c>
      <c r="BG4815" t="s">
        <v>5880</v>
      </c>
      <c r="BH4815" t="s">
        <v>5881</v>
      </c>
      <c r="BJ4815" t="s">
        <v>1382</v>
      </c>
      <c r="BK4815" t="s">
        <v>5882</v>
      </c>
    </row>
    <row r="4816" spans="1:63" x14ac:dyDescent="0.3">
      <c r="A4816">
        <v>6.7347099999999998</v>
      </c>
      <c r="B4816">
        <v>6.5545900000000001</v>
      </c>
      <c r="C4816">
        <v>6.6308100000000003</v>
      </c>
      <c r="D4816">
        <v>6.85175</v>
      </c>
      <c r="E4816">
        <v>7.0487599999999997</v>
      </c>
      <c r="F4816">
        <v>7.0433000000000003</v>
      </c>
      <c r="G4816">
        <v>7.0596100000000002</v>
      </c>
      <c r="H4816">
        <v>6.9471999999999996</v>
      </c>
      <c r="I4816">
        <v>6.5109599999999999</v>
      </c>
      <c r="J4816">
        <v>6.5484400000000003</v>
      </c>
      <c r="K4816">
        <v>6.6467400000000003</v>
      </c>
      <c r="L4816">
        <v>6.5266900000000003</v>
      </c>
      <c r="M4816" t="s">
        <v>0</v>
      </c>
      <c r="O4816" t="s">
        <v>1</v>
      </c>
      <c r="Q4816" t="s">
        <v>164</v>
      </c>
      <c r="R4816" t="s">
        <v>37596</v>
      </c>
      <c r="S4816" t="s">
        <v>37597</v>
      </c>
      <c r="T4816" t="s">
        <v>4465</v>
      </c>
      <c r="U4816" t="s">
        <v>37598</v>
      </c>
      <c r="V4816" t="s">
        <v>37599</v>
      </c>
      <c r="W4816">
        <v>0</v>
      </c>
      <c r="X4816" t="s">
        <v>7</v>
      </c>
      <c r="Y4816">
        <v>4</v>
      </c>
      <c r="Z4816">
        <v>1</v>
      </c>
      <c r="AA4816">
        <v>1</v>
      </c>
      <c r="AB4816">
        <v>1</v>
      </c>
      <c r="AC4816">
        <v>42.9</v>
      </c>
      <c r="AD4816">
        <v>1</v>
      </c>
      <c r="AF4816" t="s">
        <v>37602</v>
      </c>
      <c r="AG4816">
        <v>2.50814</v>
      </c>
      <c r="AH4816">
        <v>5.3624099999999997E-3</v>
      </c>
      <c r="AI4816">
        <v>-0.33175300000000002</v>
      </c>
      <c r="AJ4816">
        <f t="shared" si="1050"/>
        <v>0.33175300000000002</v>
      </c>
      <c r="AK4816">
        <v>-4.7671299999999999</v>
      </c>
      <c r="AL4816" t="str">
        <f t="shared" si="1051"/>
        <v/>
      </c>
      <c r="AM4816" t="str">
        <f t="shared" si="1052"/>
        <v/>
      </c>
      <c r="AN4816" t="str">
        <f t="shared" si="1053"/>
        <v/>
      </c>
      <c r="AO4816" t="str">
        <f t="shared" si="1054"/>
        <v/>
      </c>
      <c r="AQ4816">
        <v>0.966862</v>
      </c>
      <c r="AR4816">
        <v>0.133213</v>
      </c>
      <c r="AS4816">
        <v>0.13475699999999999</v>
      </c>
      <c r="AT4816">
        <f t="shared" si="1055"/>
        <v>-0.13475699999999999</v>
      </c>
      <c r="AU4816">
        <v>1.88815</v>
      </c>
      <c r="AV4816" t="str">
        <f t="shared" si="1056"/>
        <v/>
      </c>
      <c r="AW4816" t="str">
        <f t="shared" si="1057"/>
        <v/>
      </c>
      <c r="AX4816" t="str">
        <f t="shared" si="1058"/>
        <v/>
      </c>
      <c r="AY4816" t="str">
        <f t="shared" si="1059"/>
        <v/>
      </c>
      <c r="BA4816" s="5" t="str">
        <f t="shared" si="1060"/>
        <v/>
      </c>
      <c r="BB4816" s="5" t="str">
        <f t="shared" si="1061"/>
        <v/>
      </c>
      <c r="BC4816" s="5" t="str">
        <f t="shared" si="1062"/>
        <v/>
      </c>
      <c r="BD4816" s="5" t="str">
        <f t="shared" si="1063"/>
        <v/>
      </c>
      <c r="BF4816" t="s">
        <v>37600</v>
      </c>
      <c r="BG4816" t="s">
        <v>37601</v>
      </c>
      <c r="BH4816" t="s">
        <v>37602</v>
      </c>
      <c r="BI4816" t="s">
        <v>37603</v>
      </c>
      <c r="BJ4816" t="s">
        <v>4552</v>
      </c>
      <c r="BK4816" t="s">
        <v>37604</v>
      </c>
    </row>
    <row r="4817" spans="1:63" x14ac:dyDescent="0.3">
      <c r="A4817">
        <v>9.4222699999999993</v>
      </c>
      <c r="B4817">
        <v>9.4714700000000001</v>
      </c>
      <c r="C4817">
        <v>9.4673999999999996</v>
      </c>
      <c r="D4817">
        <v>9.4743099999999991</v>
      </c>
      <c r="E4817">
        <v>9.7497000000000007</v>
      </c>
      <c r="F4817">
        <v>9.7869200000000003</v>
      </c>
      <c r="G4817">
        <v>9.8201800000000006</v>
      </c>
      <c r="H4817">
        <v>9.8070299999999992</v>
      </c>
      <c r="I4817">
        <v>10.0364</v>
      </c>
      <c r="J4817">
        <v>9.9947800000000004</v>
      </c>
      <c r="K4817">
        <v>10.0108</v>
      </c>
      <c r="L4817">
        <v>10.0678</v>
      </c>
      <c r="M4817" t="s">
        <v>0</v>
      </c>
      <c r="O4817" t="s">
        <v>1</v>
      </c>
      <c r="P4817" t="s">
        <v>1</v>
      </c>
      <c r="Q4817" t="s">
        <v>2</v>
      </c>
      <c r="R4817" t="s">
        <v>18573</v>
      </c>
      <c r="T4817" t="s">
        <v>18574</v>
      </c>
      <c r="V4817" t="s">
        <v>18575</v>
      </c>
      <c r="W4817">
        <v>0</v>
      </c>
      <c r="X4817" t="s">
        <v>7</v>
      </c>
      <c r="Y4817">
        <v>23</v>
      </c>
      <c r="Z4817">
        <v>10</v>
      </c>
      <c r="AA4817">
        <v>12</v>
      </c>
      <c r="AB4817">
        <v>10</v>
      </c>
      <c r="AC4817">
        <v>51.9</v>
      </c>
      <c r="AD4817">
        <v>1</v>
      </c>
      <c r="AF4817" t="s">
        <v>18578</v>
      </c>
      <c r="AG4817">
        <v>5.55999</v>
      </c>
      <c r="AH4817" s="1">
        <v>1.5676799999999999E-5</v>
      </c>
      <c r="AI4817">
        <v>-0.33209300000000003</v>
      </c>
      <c r="AJ4817">
        <f t="shared" si="1050"/>
        <v>0.33209300000000003</v>
      </c>
      <c r="AK4817">
        <v>-16.8886</v>
      </c>
      <c r="AL4817" t="str">
        <f t="shared" si="1051"/>
        <v/>
      </c>
      <c r="AM4817" t="str">
        <f t="shared" si="1052"/>
        <v/>
      </c>
      <c r="AN4817" t="str">
        <f t="shared" si="1053"/>
        <v/>
      </c>
      <c r="AO4817" t="str">
        <f t="shared" si="1054"/>
        <v/>
      </c>
      <c r="AQ4817">
        <v>6.8841400000000004</v>
      </c>
      <c r="AR4817" s="1">
        <v>1.6340500000000001E-6</v>
      </c>
      <c r="AS4817">
        <v>-0.56860200000000005</v>
      </c>
      <c r="AT4817">
        <f t="shared" si="1055"/>
        <v>0.56860200000000005</v>
      </c>
      <c r="AU4817">
        <v>-28.236899999999999</v>
      </c>
      <c r="AV4817" t="str">
        <f t="shared" si="1056"/>
        <v/>
      </c>
      <c r="AW4817" t="str">
        <f t="shared" si="1057"/>
        <v/>
      </c>
      <c r="AX4817" t="str">
        <f t="shared" si="1058"/>
        <v/>
      </c>
      <c r="AY4817" t="str">
        <f t="shared" si="1059"/>
        <v/>
      </c>
      <c r="BA4817" s="5" t="str">
        <f t="shared" si="1060"/>
        <v/>
      </c>
      <c r="BB4817" s="5" t="str">
        <f t="shared" si="1061"/>
        <v/>
      </c>
      <c r="BC4817" s="5" t="str">
        <f t="shared" si="1062"/>
        <v/>
      </c>
      <c r="BD4817" s="5" t="str">
        <f t="shared" si="1063"/>
        <v/>
      </c>
      <c r="BF4817" t="s">
        <v>18576</v>
      </c>
      <c r="BG4817" t="s">
        <v>18577</v>
      </c>
      <c r="BH4817" t="s">
        <v>18578</v>
      </c>
      <c r="BJ4817" t="s">
        <v>18579</v>
      </c>
      <c r="BK4817" t="s">
        <v>18580</v>
      </c>
    </row>
    <row r="4818" spans="1:63" x14ac:dyDescent="0.3">
      <c r="A4818">
        <v>9.2345799999999993</v>
      </c>
      <c r="B4818">
        <v>9.3467400000000005</v>
      </c>
      <c r="C4818">
        <v>9.2761200000000006</v>
      </c>
      <c r="D4818">
        <v>9.3380700000000001</v>
      </c>
      <c r="E4818">
        <v>9.6449400000000001</v>
      </c>
      <c r="F4818">
        <v>9.5862800000000004</v>
      </c>
      <c r="G4818">
        <v>9.6010299999999997</v>
      </c>
      <c r="H4818">
        <v>9.6926199999999998</v>
      </c>
      <c r="I4818">
        <v>9.9279299999999999</v>
      </c>
      <c r="J4818">
        <v>9.9292599999999993</v>
      </c>
      <c r="K4818">
        <v>9.9464699999999997</v>
      </c>
      <c r="L4818">
        <v>9.9215400000000002</v>
      </c>
      <c r="M4818" t="s">
        <v>0</v>
      </c>
      <c r="O4818" t="s">
        <v>1</v>
      </c>
      <c r="P4818" t="s">
        <v>1</v>
      </c>
      <c r="Q4818" t="s">
        <v>2</v>
      </c>
      <c r="R4818" t="s">
        <v>20993</v>
      </c>
      <c r="T4818" t="s">
        <v>20994</v>
      </c>
      <c r="V4818" t="s">
        <v>20995</v>
      </c>
      <c r="W4818">
        <v>0</v>
      </c>
      <c r="X4818" t="s">
        <v>7</v>
      </c>
      <c r="Y4818">
        <v>10</v>
      </c>
      <c r="Z4818">
        <v>9</v>
      </c>
      <c r="AA4818">
        <v>11</v>
      </c>
      <c r="AB4818">
        <v>9</v>
      </c>
      <c r="AC4818">
        <v>98.5</v>
      </c>
      <c r="AD4818">
        <v>1</v>
      </c>
      <c r="AF4818" t="s">
        <v>20998</v>
      </c>
      <c r="AG4818">
        <v>4.0546600000000002</v>
      </c>
      <c r="AH4818">
        <v>2.4539100000000002E-4</v>
      </c>
      <c r="AI4818">
        <v>-0.33233800000000002</v>
      </c>
      <c r="AJ4818">
        <f t="shared" si="1050"/>
        <v>0.33233800000000002</v>
      </c>
      <c r="AK4818">
        <v>-9.2868899999999996</v>
      </c>
      <c r="AL4818" t="str">
        <f t="shared" si="1051"/>
        <v/>
      </c>
      <c r="AM4818" t="str">
        <f t="shared" si="1052"/>
        <v/>
      </c>
      <c r="AN4818" t="str">
        <f t="shared" si="1053"/>
        <v/>
      </c>
      <c r="AO4818" t="str">
        <f t="shared" si="1054"/>
        <v/>
      </c>
      <c r="AQ4818">
        <v>6.3905000000000003</v>
      </c>
      <c r="AR4818" s="1">
        <v>3.4845400000000001E-6</v>
      </c>
      <c r="AS4818">
        <v>-0.63242200000000004</v>
      </c>
      <c r="AT4818">
        <f t="shared" si="1055"/>
        <v>0.63242200000000004</v>
      </c>
      <c r="AU4818">
        <v>-23.328399999999998</v>
      </c>
      <c r="AV4818" t="str">
        <f t="shared" si="1056"/>
        <v/>
      </c>
      <c r="AW4818" t="str">
        <f t="shared" si="1057"/>
        <v>+</v>
      </c>
      <c r="AX4818" t="str">
        <f t="shared" si="1058"/>
        <v/>
      </c>
      <c r="AY4818" t="str">
        <f t="shared" si="1059"/>
        <v/>
      </c>
      <c r="BA4818" s="5" t="str">
        <f t="shared" si="1060"/>
        <v/>
      </c>
      <c r="BB4818" s="5" t="str">
        <f t="shared" si="1061"/>
        <v/>
      </c>
      <c r="BC4818" s="5" t="str">
        <f t="shared" si="1062"/>
        <v/>
      </c>
      <c r="BD4818" s="5" t="str">
        <f t="shared" si="1063"/>
        <v/>
      </c>
      <c r="BF4818" t="s">
        <v>20996</v>
      </c>
      <c r="BG4818" t="s">
        <v>20997</v>
      </c>
      <c r="BH4818" t="s">
        <v>20998</v>
      </c>
      <c r="BK4818" t="s">
        <v>20999</v>
      </c>
    </row>
    <row r="4819" spans="1:63" x14ac:dyDescent="0.3">
      <c r="A4819">
        <v>6.3680700000000003</v>
      </c>
      <c r="B4819">
        <v>6.4093900000000001</v>
      </c>
      <c r="C4819">
        <v>6.3802399999999997</v>
      </c>
      <c r="D4819">
        <v>6.0725300000000004</v>
      </c>
      <c r="E4819">
        <v>6.5093800000000002</v>
      </c>
      <c r="F4819">
        <v>6.5637699999999999</v>
      </c>
      <c r="G4819">
        <v>6.7183599999999997</v>
      </c>
      <c r="H4819">
        <v>6.7681800000000001</v>
      </c>
      <c r="I4819">
        <v>6.7800500000000001</v>
      </c>
      <c r="J4819">
        <v>6.8009000000000004</v>
      </c>
      <c r="K4819">
        <v>6.8047800000000001</v>
      </c>
      <c r="L4819">
        <v>6.8073499999999996</v>
      </c>
      <c r="M4819" t="s">
        <v>0</v>
      </c>
      <c r="O4819" t="s">
        <v>1</v>
      </c>
      <c r="P4819" t="s">
        <v>1</v>
      </c>
      <c r="Q4819" t="s">
        <v>2</v>
      </c>
      <c r="S4819" t="s">
        <v>24555</v>
      </c>
      <c r="V4819" t="s">
        <v>24556</v>
      </c>
      <c r="W4819">
        <v>0</v>
      </c>
      <c r="X4819" t="s">
        <v>7</v>
      </c>
      <c r="Y4819">
        <v>7</v>
      </c>
      <c r="Z4819">
        <v>3</v>
      </c>
      <c r="AA4819">
        <v>5</v>
      </c>
      <c r="AB4819">
        <v>3</v>
      </c>
      <c r="AC4819">
        <v>78.7</v>
      </c>
      <c r="AD4819">
        <v>1</v>
      </c>
      <c r="AF4819" t="s">
        <v>24559</v>
      </c>
      <c r="AG4819">
        <v>1.79775</v>
      </c>
      <c r="AH4819">
        <v>2.3568200000000001E-2</v>
      </c>
      <c r="AI4819">
        <v>-0.33236300000000002</v>
      </c>
      <c r="AJ4819">
        <f t="shared" si="1050"/>
        <v>0.33236300000000002</v>
      </c>
      <c r="AK4819">
        <v>-3.32369</v>
      </c>
      <c r="AL4819" t="str">
        <f t="shared" si="1051"/>
        <v/>
      </c>
      <c r="AM4819" t="str">
        <f t="shared" si="1052"/>
        <v/>
      </c>
      <c r="AN4819" t="str">
        <f t="shared" si="1053"/>
        <v/>
      </c>
      <c r="AO4819" t="str">
        <f t="shared" si="1054"/>
        <v/>
      </c>
      <c r="AQ4819">
        <v>3.0930800000000001</v>
      </c>
      <c r="AR4819">
        <v>1.5755400000000001E-3</v>
      </c>
      <c r="AS4819">
        <v>-0.49070999999999998</v>
      </c>
      <c r="AT4819">
        <f t="shared" si="1055"/>
        <v>0.49070999999999998</v>
      </c>
      <c r="AU4819">
        <v>-6.2064300000000001</v>
      </c>
      <c r="AV4819" t="str">
        <f t="shared" si="1056"/>
        <v/>
      </c>
      <c r="AW4819" t="str">
        <f t="shared" si="1057"/>
        <v/>
      </c>
      <c r="AX4819" t="str">
        <f t="shared" si="1058"/>
        <v/>
      </c>
      <c r="AY4819" t="str">
        <f t="shared" si="1059"/>
        <v/>
      </c>
      <c r="BA4819" s="5" t="str">
        <f t="shared" si="1060"/>
        <v/>
      </c>
      <c r="BB4819" s="5" t="str">
        <f t="shared" si="1061"/>
        <v/>
      </c>
      <c r="BC4819" s="5" t="str">
        <f t="shared" si="1062"/>
        <v/>
      </c>
      <c r="BD4819" s="5" t="str">
        <f t="shared" si="1063"/>
        <v/>
      </c>
      <c r="BF4819" t="s">
        <v>24557</v>
      </c>
      <c r="BG4819" t="s">
        <v>24558</v>
      </c>
      <c r="BH4819" t="s">
        <v>24559</v>
      </c>
      <c r="BK4819" t="s">
        <v>24560</v>
      </c>
    </row>
    <row r="4820" spans="1:63" x14ac:dyDescent="0.3">
      <c r="A4820">
        <v>5.74953</v>
      </c>
      <c r="B4820">
        <v>5.6058500000000002</v>
      </c>
      <c r="C4820">
        <v>6.0089899999999998</v>
      </c>
      <c r="D4820">
        <v>5.8802000000000003</v>
      </c>
      <c r="E4820">
        <v>6.1917999999999997</v>
      </c>
      <c r="F4820">
        <v>6.1354499999999996</v>
      </c>
      <c r="G4820">
        <v>6.0245899999999999</v>
      </c>
      <c r="H4820">
        <v>6.2230400000000001</v>
      </c>
      <c r="I4820">
        <v>6.1292799999999996</v>
      </c>
      <c r="J4820">
        <v>6.0443899999999999</v>
      </c>
      <c r="K4820">
        <v>6.1272200000000003</v>
      </c>
      <c r="L4820">
        <v>6.1064299999999996</v>
      </c>
      <c r="M4820" t="s">
        <v>0</v>
      </c>
      <c r="O4820" t="s">
        <v>1</v>
      </c>
      <c r="P4820" t="s">
        <v>1</v>
      </c>
      <c r="Q4820" t="s">
        <v>2</v>
      </c>
      <c r="T4820" t="s">
        <v>33508</v>
      </c>
      <c r="V4820" t="s">
        <v>33509</v>
      </c>
      <c r="W4820">
        <v>0</v>
      </c>
      <c r="X4820" t="s">
        <v>7</v>
      </c>
      <c r="Y4820">
        <v>4</v>
      </c>
      <c r="Z4820">
        <v>3</v>
      </c>
      <c r="AA4820">
        <v>3</v>
      </c>
      <c r="AB4820">
        <v>3</v>
      </c>
      <c r="AC4820">
        <v>86</v>
      </c>
      <c r="AD4820">
        <v>1</v>
      </c>
      <c r="AF4820" t="s">
        <v>33512</v>
      </c>
      <c r="AG4820">
        <v>1.8555900000000001</v>
      </c>
      <c r="AH4820">
        <v>2.08804E-2</v>
      </c>
      <c r="AI4820">
        <v>-0.33257700000000001</v>
      </c>
      <c r="AJ4820">
        <f t="shared" si="1050"/>
        <v>0.33257700000000001</v>
      </c>
      <c r="AK4820">
        <v>-3.43154</v>
      </c>
      <c r="AL4820" t="str">
        <f t="shared" si="1051"/>
        <v/>
      </c>
      <c r="AM4820" t="str">
        <f t="shared" si="1052"/>
        <v/>
      </c>
      <c r="AN4820" t="str">
        <f t="shared" si="1053"/>
        <v/>
      </c>
      <c r="AO4820" t="str">
        <f t="shared" si="1054"/>
        <v/>
      </c>
      <c r="AQ4820">
        <v>1.77111</v>
      </c>
      <c r="AR4820">
        <v>2.4237000000000002E-2</v>
      </c>
      <c r="AS4820">
        <v>-0.29069</v>
      </c>
      <c r="AT4820">
        <f t="shared" si="1055"/>
        <v>0.29069</v>
      </c>
      <c r="AU4820">
        <v>-3.2744800000000001</v>
      </c>
      <c r="AV4820" t="str">
        <f t="shared" si="1056"/>
        <v/>
      </c>
      <c r="AW4820" t="str">
        <f t="shared" si="1057"/>
        <v/>
      </c>
      <c r="AX4820" t="str">
        <f t="shared" si="1058"/>
        <v/>
      </c>
      <c r="AY4820" t="str">
        <f t="shared" si="1059"/>
        <v/>
      </c>
      <c r="BA4820" s="5" t="str">
        <f t="shared" si="1060"/>
        <v/>
      </c>
      <c r="BB4820" s="5" t="str">
        <f t="shared" si="1061"/>
        <v/>
      </c>
      <c r="BC4820" s="5" t="str">
        <f t="shared" si="1062"/>
        <v/>
      </c>
      <c r="BD4820" s="5" t="str">
        <f t="shared" si="1063"/>
        <v/>
      </c>
      <c r="BF4820" t="s">
        <v>33510</v>
      </c>
      <c r="BG4820" t="s">
        <v>33511</v>
      </c>
      <c r="BH4820" t="s">
        <v>33512</v>
      </c>
      <c r="BK4820" t="s">
        <v>33513</v>
      </c>
    </row>
    <row r="4821" spans="1:63" x14ac:dyDescent="0.3">
      <c r="A4821">
        <v>11.606400000000001</v>
      </c>
      <c r="B4821">
        <v>11.613099999999999</v>
      </c>
      <c r="C4821">
        <v>11.649800000000001</v>
      </c>
      <c r="D4821">
        <v>11.6166</v>
      </c>
      <c r="E4821">
        <v>11.9666</v>
      </c>
      <c r="F4821">
        <v>11.9504</v>
      </c>
      <c r="G4821">
        <v>11.9598</v>
      </c>
      <c r="H4821">
        <v>11.940099999999999</v>
      </c>
      <c r="I4821">
        <v>11.8165</v>
      </c>
      <c r="J4821">
        <v>11.8201</v>
      </c>
      <c r="K4821">
        <v>11.814</v>
      </c>
      <c r="L4821">
        <v>11.8682</v>
      </c>
      <c r="M4821" t="s">
        <v>0</v>
      </c>
      <c r="O4821" t="s">
        <v>1</v>
      </c>
      <c r="P4821" t="s">
        <v>1</v>
      </c>
      <c r="Q4821" t="s">
        <v>2</v>
      </c>
      <c r="R4821" t="s">
        <v>6954</v>
      </c>
      <c r="S4821" t="s">
        <v>6955</v>
      </c>
      <c r="T4821" t="s">
        <v>4465</v>
      </c>
      <c r="V4821" t="s">
        <v>6956</v>
      </c>
      <c r="W4821">
        <v>0</v>
      </c>
      <c r="X4821" t="s">
        <v>7</v>
      </c>
      <c r="Y4821">
        <v>50</v>
      </c>
      <c r="Z4821">
        <v>13</v>
      </c>
      <c r="AA4821">
        <v>35</v>
      </c>
      <c r="AB4821">
        <v>13</v>
      </c>
      <c r="AC4821">
        <v>35.1</v>
      </c>
      <c r="AD4821">
        <v>1</v>
      </c>
      <c r="AF4821" t="s">
        <v>6959</v>
      </c>
      <c r="AG4821">
        <v>6.9980099999999998</v>
      </c>
      <c r="AH4821" s="1">
        <v>1.89202E-6</v>
      </c>
      <c r="AI4821">
        <v>-0.33274100000000001</v>
      </c>
      <c r="AJ4821">
        <f t="shared" si="1050"/>
        <v>0.33274100000000001</v>
      </c>
      <c r="AK4821">
        <v>-29.5063</v>
      </c>
      <c r="AL4821" t="str">
        <f t="shared" si="1051"/>
        <v/>
      </c>
      <c r="AM4821" t="str">
        <f t="shared" si="1052"/>
        <v/>
      </c>
      <c r="AN4821" t="str">
        <f t="shared" si="1053"/>
        <v/>
      </c>
      <c r="AO4821" t="str">
        <f t="shared" si="1054"/>
        <v/>
      </c>
      <c r="AQ4821">
        <v>4.8760300000000001</v>
      </c>
      <c r="AR4821" s="1">
        <v>4.89729E-5</v>
      </c>
      <c r="AS4821">
        <v>-0.20824200000000001</v>
      </c>
      <c r="AT4821">
        <f t="shared" si="1055"/>
        <v>0.20824200000000001</v>
      </c>
      <c r="AU4821">
        <v>-12.9071</v>
      </c>
      <c r="AV4821" t="str">
        <f t="shared" si="1056"/>
        <v/>
      </c>
      <c r="AW4821" t="str">
        <f t="shared" si="1057"/>
        <v/>
      </c>
      <c r="AX4821" t="str">
        <f t="shared" si="1058"/>
        <v/>
      </c>
      <c r="AY4821" t="str">
        <f t="shared" si="1059"/>
        <v/>
      </c>
      <c r="BA4821" s="5" t="str">
        <f t="shared" si="1060"/>
        <v/>
      </c>
      <c r="BB4821" s="5" t="str">
        <f t="shared" si="1061"/>
        <v/>
      </c>
      <c r="BC4821" s="5" t="str">
        <f t="shared" si="1062"/>
        <v/>
      </c>
      <c r="BD4821" s="5" t="str">
        <f t="shared" si="1063"/>
        <v/>
      </c>
      <c r="BF4821" t="s">
        <v>6957</v>
      </c>
      <c r="BG4821" t="s">
        <v>6958</v>
      </c>
      <c r="BH4821" t="s">
        <v>6959</v>
      </c>
      <c r="BJ4821" t="s">
        <v>2491</v>
      </c>
      <c r="BK4821" t="s">
        <v>6960</v>
      </c>
    </row>
    <row r="4822" spans="1:63" x14ac:dyDescent="0.3">
      <c r="A4822">
        <v>4.5046200000000001</v>
      </c>
      <c r="B4822">
        <v>4.9020700000000001</v>
      </c>
      <c r="C4822">
        <v>4.7333499999999997</v>
      </c>
      <c r="D4822">
        <v>5.74953</v>
      </c>
      <c r="E4822">
        <v>4.9954799999999997</v>
      </c>
      <c r="F4822">
        <v>5.7760999999999996</v>
      </c>
      <c r="G4822">
        <v>5.1210199999999997</v>
      </c>
      <c r="H4822">
        <v>5.3291199999999996</v>
      </c>
      <c r="I4822">
        <v>5.5422599999999997</v>
      </c>
      <c r="J4822">
        <v>4.9680900000000001</v>
      </c>
      <c r="K4822">
        <v>5.3183199999999999</v>
      </c>
      <c r="L4822">
        <v>5.4262600000000001</v>
      </c>
      <c r="M4822" t="s">
        <v>0</v>
      </c>
      <c r="R4822" t="s">
        <v>40984</v>
      </c>
      <c r="S4822" t="s">
        <v>40985</v>
      </c>
      <c r="T4822" t="s">
        <v>40986</v>
      </c>
      <c r="U4822" t="s">
        <v>40987</v>
      </c>
      <c r="V4822" t="s">
        <v>6925</v>
      </c>
      <c r="W4822">
        <v>0</v>
      </c>
      <c r="X4822" t="s">
        <v>7</v>
      </c>
      <c r="Y4822">
        <v>3</v>
      </c>
      <c r="Z4822">
        <v>1</v>
      </c>
      <c r="AA4822">
        <v>1</v>
      </c>
      <c r="AB4822">
        <v>1</v>
      </c>
      <c r="AC4822">
        <v>64.7</v>
      </c>
      <c r="AD4822">
        <v>1</v>
      </c>
      <c r="AF4822" t="s">
        <v>40990</v>
      </c>
      <c r="AG4822">
        <v>0.46904499999999999</v>
      </c>
      <c r="AH4822">
        <v>0.38568400000000003</v>
      </c>
      <c r="AI4822">
        <v>-0.333036</v>
      </c>
      <c r="AJ4822">
        <f t="shared" si="1050"/>
        <v>0.333036</v>
      </c>
      <c r="AK4822">
        <v>-1.03728</v>
      </c>
      <c r="AL4822" t="str">
        <f t="shared" si="1051"/>
        <v/>
      </c>
      <c r="AM4822" t="str">
        <f t="shared" si="1052"/>
        <v/>
      </c>
      <c r="AN4822" t="str">
        <f t="shared" si="1053"/>
        <v/>
      </c>
      <c r="AO4822" t="str">
        <f t="shared" si="1054"/>
        <v/>
      </c>
      <c r="AQ4822">
        <v>0.52813600000000005</v>
      </c>
      <c r="AR4822">
        <v>0.33760099999999998</v>
      </c>
      <c r="AS4822">
        <v>-0.341337</v>
      </c>
      <c r="AT4822">
        <f t="shared" si="1055"/>
        <v>0.341337</v>
      </c>
      <c r="AU4822">
        <v>-1.14351</v>
      </c>
      <c r="AV4822" t="str">
        <f t="shared" si="1056"/>
        <v/>
      </c>
      <c r="AW4822" t="str">
        <f t="shared" si="1057"/>
        <v/>
      </c>
      <c r="AX4822" t="str">
        <f t="shared" si="1058"/>
        <v/>
      </c>
      <c r="AY4822" t="str">
        <f t="shared" si="1059"/>
        <v/>
      </c>
      <c r="BA4822" s="5" t="str">
        <f t="shared" si="1060"/>
        <v/>
      </c>
      <c r="BB4822" s="5" t="str">
        <f t="shared" si="1061"/>
        <v/>
      </c>
      <c r="BC4822" s="5" t="str">
        <f t="shared" si="1062"/>
        <v/>
      </c>
      <c r="BD4822" s="5" t="str">
        <f t="shared" si="1063"/>
        <v/>
      </c>
      <c r="BF4822" t="s">
        <v>40988</v>
      </c>
      <c r="BG4822" t="s">
        <v>40989</v>
      </c>
      <c r="BH4822" t="s">
        <v>40990</v>
      </c>
      <c r="BI4822" t="s">
        <v>40991</v>
      </c>
      <c r="BJ4822" t="s">
        <v>40992</v>
      </c>
      <c r="BK4822" t="s">
        <v>40993</v>
      </c>
    </row>
    <row r="4823" spans="1:63" x14ac:dyDescent="0.3">
      <c r="A4823">
        <v>8.8121799999999997</v>
      </c>
      <c r="B4823">
        <v>8.7721499999999999</v>
      </c>
      <c r="C4823">
        <v>8.9098900000000008</v>
      </c>
      <c r="D4823">
        <v>8.7911599999999996</v>
      </c>
      <c r="E4823">
        <v>9.1111400000000007</v>
      </c>
      <c r="F4823">
        <v>9.2460299999999993</v>
      </c>
      <c r="G4823">
        <v>9.1421100000000006</v>
      </c>
      <c r="H4823">
        <v>9.1194600000000001</v>
      </c>
      <c r="I4823">
        <v>8.9472000000000005</v>
      </c>
      <c r="J4823">
        <v>9.0356199999999998</v>
      </c>
      <c r="K4823">
        <v>9.0484899999999993</v>
      </c>
      <c r="L4823">
        <v>9.1558299999999999</v>
      </c>
      <c r="M4823" t="s">
        <v>0</v>
      </c>
      <c r="O4823" t="s">
        <v>1</v>
      </c>
      <c r="P4823" t="s">
        <v>1</v>
      </c>
      <c r="Q4823" t="s">
        <v>2</v>
      </c>
      <c r="R4823" t="s">
        <v>29646</v>
      </c>
      <c r="T4823" t="s">
        <v>29647</v>
      </c>
      <c r="V4823" t="s">
        <v>23829</v>
      </c>
      <c r="W4823">
        <v>0</v>
      </c>
      <c r="X4823" t="s">
        <v>7</v>
      </c>
      <c r="Y4823">
        <v>13</v>
      </c>
      <c r="Z4823">
        <v>3</v>
      </c>
      <c r="AA4823">
        <v>4</v>
      </c>
      <c r="AB4823">
        <v>3</v>
      </c>
      <c r="AC4823">
        <v>22.1</v>
      </c>
      <c r="AD4823">
        <v>1</v>
      </c>
      <c r="AF4823" t="s">
        <v>29650</v>
      </c>
      <c r="AG4823">
        <v>3.5782400000000001</v>
      </c>
      <c r="AH4823">
        <v>6.2173899999999995E-4</v>
      </c>
      <c r="AI4823">
        <v>-0.33333699999999999</v>
      </c>
      <c r="AJ4823">
        <f t="shared" si="1050"/>
        <v>0.33333699999999999</v>
      </c>
      <c r="AK4823">
        <v>-7.6313899999999997</v>
      </c>
      <c r="AL4823" t="str">
        <f t="shared" si="1051"/>
        <v/>
      </c>
      <c r="AM4823" t="str">
        <f t="shared" si="1052"/>
        <v/>
      </c>
      <c r="AN4823" t="str">
        <f t="shared" si="1053"/>
        <v/>
      </c>
      <c r="AO4823" t="str">
        <f t="shared" si="1054"/>
        <v/>
      </c>
      <c r="AQ4823">
        <v>2.2866300000000002</v>
      </c>
      <c r="AR4823">
        <v>8.2798400000000001E-3</v>
      </c>
      <c r="AS4823">
        <v>-0.225439</v>
      </c>
      <c r="AT4823">
        <f t="shared" si="1055"/>
        <v>0.225439</v>
      </c>
      <c r="AU4823">
        <v>-4.2865200000000003</v>
      </c>
      <c r="AV4823" t="str">
        <f t="shared" si="1056"/>
        <v/>
      </c>
      <c r="AW4823" t="str">
        <f t="shared" si="1057"/>
        <v/>
      </c>
      <c r="AX4823" t="str">
        <f t="shared" si="1058"/>
        <v/>
      </c>
      <c r="AY4823" t="str">
        <f t="shared" si="1059"/>
        <v/>
      </c>
      <c r="BA4823" s="5" t="str">
        <f t="shared" si="1060"/>
        <v/>
      </c>
      <c r="BB4823" s="5" t="str">
        <f t="shared" si="1061"/>
        <v/>
      </c>
      <c r="BC4823" s="5" t="str">
        <f t="shared" si="1062"/>
        <v/>
      </c>
      <c r="BD4823" s="5" t="str">
        <f t="shared" si="1063"/>
        <v/>
      </c>
      <c r="BF4823" t="s">
        <v>29648</v>
      </c>
      <c r="BG4823" t="s">
        <v>29649</v>
      </c>
      <c r="BH4823" t="s">
        <v>29650</v>
      </c>
      <c r="BJ4823" t="s">
        <v>29651</v>
      </c>
      <c r="BK4823" t="s">
        <v>29652</v>
      </c>
    </row>
    <row r="4824" spans="1:63" x14ac:dyDescent="0.3">
      <c r="A4824">
        <v>9.3658800000000006</v>
      </c>
      <c r="B4824">
        <v>9.4034399999999998</v>
      </c>
      <c r="C4824">
        <v>9.3147000000000002</v>
      </c>
      <c r="D4824">
        <v>9.2557399999999994</v>
      </c>
      <c r="E4824">
        <v>9.7826699999999995</v>
      </c>
      <c r="F4824">
        <v>9.6683500000000002</v>
      </c>
      <c r="G4824">
        <v>9.5894600000000008</v>
      </c>
      <c r="H4824">
        <v>9.6337200000000003</v>
      </c>
      <c r="I4824">
        <v>9.4256399999999996</v>
      </c>
      <c r="J4824">
        <v>9.4956600000000009</v>
      </c>
      <c r="K4824">
        <v>9.4093900000000001</v>
      </c>
      <c r="L4824">
        <v>9.4573800000000006</v>
      </c>
      <c r="M4824" t="s">
        <v>0</v>
      </c>
      <c r="O4824" t="s">
        <v>1</v>
      </c>
      <c r="P4824" t="s">
        <v>1</v>
      </c>
      <c r="Q4824" t="s">
        <v>2</v>
      </c>
      <c r="R4824" t="s">
        <v>19687</v>
      </c>
      <c r="S4824" t="s">
        <v>19688</v>
      </c>
      <c r="W4824">
        <v>7</v>
      </c>
      <c r="X4824" t="s">
        <v>7</v>
      </c>
      <c r="Y4824">
        <v>23</v>
      </c>
      <c r="Z4824">
        <v>8</v>
      </c>
      <c r="AA4824">
        <v>9</v>
      </c>
      <c r="AB4824">
        <v>1</v>
      </c>
      <c r="AC4824">
        <v>43.5</v>
      </c>
      <c r="AD4824">
        <v>1</v>
      </c>
      <c r="AF4824" t="s">
        <v>20573</v>
      </c>
      <c r="AG4824">
        <v>3.1562199999999998</v>
      </c>
      <c r="AH4824">
        <v>1.4402200000000001E-3</v>
      </c>
      <c r="AI4824">
        <v>-0.33361400000000002</v>
      </c>
      <c r="AJ4824">
        <f t="shared" si="1050"/>
        <v>0.33361400000000002</v>
      </c>
      <c r="AK4824">
        <v>-6.3788099999999996</v>
      </c>
      <c r="AL4824" t="str">
        <f t="shared" si="1051"/>
        <v/>
      </c>
      <c r="AM4824" t="str">
        <f t="shared" si="1052"/>
        <v/>
      </c>
      <c r="AN4824" t="str">
        <f t="shared" si="1053"/>
        <v/>
      </c>
      <c r="AO4824" t="str">
        <f t="shared" si="1054"/>
        <v/>
      </c>
      <c r="AQ4824">
        <v>1.6231500000000001</v>
      </c>
      <c r="AR4824">
        <v>3.3041599999999997E-2</v>
      </c>
      <c r="AS4824">
        <v>-0.112077</v>
      </c>
      <c r="AT4824">
        <f t="shared" si="1055"/>
        <v>0.112077</v>
      </c>
      <c r="AU4824">
        <v>-3.0062600000000002</v>
      </c>
      <c r="AV4824" t="str">
        <f t="shared" si="1056"/>
        <v/>
      </c>
      <c r="AW4824" t="str">
        <f t="shared" si="1057"/>
        <v/>
      </c>
      <c r="AX4824" t="str">
        <f t="shared" si="1058"/>
        <v/>
      </c>
      <c r="AY4824" t="str">
        <f t="shared" si="1059"/>
        <v/>
      </c>
      <c r="BA4824" s="5" t="str">
        <f t="shared" si="1060"/>
        <v/>
      </c>
      <c r="BB4824" s="5" t="str">
        <f t="shared" si="1061"/>
        <v/>
      </c>
      <c r="BC4824" s="5" t="str">
        <f t="shared" si="1062"/>
        <v/>
      </c>
      <c r="BD4824" s="5" t="str">
        <f t="shared" si="1063"/>
        <v/>
      </c>
      <c r="BF4824" t="s">
        <v>20571</v>
      </c>
      <c r="BG4824" t="s">
        <v>20572</v>
      </c>
      <c r="BH4824" t="s">
        <v>20573</v>
      </c>
      <c r="BK4824" t="s">
        <v>20574</v>
      </c>
    </row>
    <row r="4825" spans="1:63" x14ac:dyDescent="0.3">
      <c r="A4825">
        <v>10.475099999999999</v>
      </c>
      <c r="B4825">
        <v>10.3172</v>
      </c>
      <c r="C4825">
        <v>10.320600000000001</v>
      </c>
      <c r="D4825">
        <v>10.1701</v>
      </c>
      <c r="E4825">
        <v>10.717599999999999</v>
      </c>
      <c r="F4825">
        <v>10.5777</v>
      </c>
      <c r="G4825">
        <v>10.6729</v>
      </c>
      <c r="H4825">
        <v>10.6493</v>
      </c>
      <c r="I4825">
        <v>10.6004</v>
      </c>
      <c r="J4825">
        <v>10.5594</v>
      </c>
      <c r="K4825">
        <v>10.3649</v>
      </c>
      <c r="L4825">
        <v>10.282</v>
      </c>
      <c r="M4825" t="s">
        <v>0</v>
      </c>
      <c r="O4825" t="s">
        <v>1</v>
      </c>
      <c r="Q4825" t="s">
        <v>164</v>
      </c>
      <c r="R4825" t="s">
        <v>39437</v>
      </c>
      <c r="S4825" t="s">
        <v>39438</v>
      </c>
      <c r="T4825" t="s">
        <v>39439</v>
      </c>
      <c r="U4825" t="s">
        <v>1117</v>
      </c>
      <c r="V4825" t="s">
        <v>24841</v>
      </c>
      <c r="W4825">
        <v>0</v>
      </c>
      <c r="X4825" t="s">
        <v>7</v>
      </c>
      <c r="Y4825">
        <v>5</v>
      </c>
      <c r="Z4825">
        <v>1</v>
      </c>
      <c r="AA4825">
        <v>7</v>
      </c>
      <c r="AB4825">
        <v>1</v>
      </c>
      <c r="AC4825">
        <v>14.3</v>
      </c>
      <c r="AD4825">
        <v>1</v>
      </c>
      <c r="AF4825" t="s">
        <v>39442</v>
      </c>
      <c r="AG4825">
        <v>2.5447899999999999</v>
      </c>
      <c r="AH4825">
        <v>4.9709000000000003E-3</v>
      </c>
      <c r="AI4825">
        <v>-0.33364500000000002</v>
      </c>
      <c r="AJ4825">
        <f t="shared" si="1050"/>
        <v>0.33364500000000002</v>
      </c>
      <c r="AK4825">
        <v>-4.8497399999999997</v>
      </c>
      <c r="AL4825" t="str">
        <f t="shared" si="1051"/>
        <v/>
      </c>
      <c r="AM4825" t="str">
        <f t="shared" si="1052"/>
        <v/>
      </c>
      <c r="AN4825" t="str">
        <f t="shared" si="1053"/>
        <v/>
      </c>
      <c r="AO4825" t="str">
        <f t="shared" si="1054"/>
        <v/>
      </c>
      <c r="AQ4825">
        <v>0.63395900000000005</v>
      </c>
      <c r="AR4825">
        <v>0.26924700000000001</v>
      </c>
      <c r="AS4825">
        <v>-0.130941</v>
      </c>
      <c r="AT4825">
        <f t="shared" si="1055"/>
        <v>0.130941</v>
      </c>
      <c r="AU4825">
        <v>-1.32853</v>
      </c>
      <c r="AV4825" t="str">
        <f t="shared" si="1056"/>
        <v/>
      </c>
      <c r="AW4825" t="str">
        <f t="shared" si="1057"/>
        <v/>
      </c>
      <c r="AX4825" t="str">
        <f t="shared" si="1058"/>
        <v/>
      </c>
      <c r="AY4825" t="str">
        <f t="shared" si="1059"/>
        <v/>
      </c>
      <c r="BA4825" s="5" t="str">
        <f t="shared" si="1060"/>
        <v/>
      </c>
      <c r="BB4825" s="5" t="str">
        <f t="shared" si="1061"/>
        <v/>
      </c>
      <c r="BC4825" s="5" t="str">
        <f t="shared" si="1062"/>
        <v/>
      </c>
      <c r="BD4825" s="5" t="str">
        <f t="shared" si="1063"/>
        <v/>
      </c>
      <c r="BF4825" t="s">
        <v>39440</v>
      </c>
      <c r="BG4825" t="s">
        <v>39441</v>
      </c>
      <c r="BH4825" t="s">
        <v>39442</v>
      </c>
      <c r="BI4825" t="s">
        <v>1122</v>
      </c>
      <c r="BJ4825" t="s">
        <v>39443</v>
      </c>
      <c r="BK4825" t="s">
        <v>39444</v>
      </c>
    </row>
    <row r="4826" spans="1:63" x14ac:dyDescent="0.3">
      <c r="A4826">
        <v>9.3621599999999994</v>
      </c>
      <c r="B4826">
        <v>9.3425200000000004</v>
      </c>
      <c r="C4826">
        <v>9.3931799999999992</v>
      </c>
      <c r="D4826">
        <v>9.4302399999999995</v>
      </c>
      <c r="E4826">
        <v>9.7135599999999993</v>
      </c>
      <c r="F4826">
        <v>9.7478599999999993</v>
      </c>
      <c r="G4826">
        <v>9.7404600000000006</v>
      </c>
      <c r="H4826">
        <v>9.6639099999999996</v>
      </c>
      <c r="I4826">
        <v>9.2670200000000005</v>
      </c>
      <c r="J4826">
        <v>9.2319399999999998</v>
      </c>
      <c r="K4826">
        <v>9.3115199999999998</v>
      </c>
      <c r="L4826">
        <v>9.2545599999999997</v>
      </c>
      <c r="M4826" t="s">
        <v>0</v>
      </c>
      <c r="O4826" t="s">
        <v>1</v>
      </c>
      <c r="P4826" t="s">
        <v>1</v>
      </c>
      <c r="Q4826" t="s">
        <v>2</v>
      </c>
      <c r="R4826" t="s">
        <v>22966</v>
      </c>
      <c r="S4826" t="s">
        <v>22967</v>
      </c>
      <c r="T4826" t="s">
        <v>7145</v>
      </c>
      <c r="V4826" t="s">
        <v>12335</v>
      </c>
      <c r="W4826">
        <v>0</v>
      </c>
      <c r="X4826" t="s">
        <v>7</v>
      </c>
      <c r="Y4826">
        <v>30</v>
      </c>
      <c r="Z4826">
        <v>8</v>
      </c>
      <c r="AA4826">
        <v>9</v>
      </c>
      <c r="AB4826">
        <v>8</v>
      </c>
      <c r="AC4826">
        <v>37.700000000000003</v>
      </c>
      <c r="AD4826">
        <v>1</v>
      </c>
      <c r="AF4826" t="s">
        <v>22970</v>
      </c>
      <c r="AG4826">
        <v>4.7737999999999996</v>
      </c>
      <c r="AH4826" s="1">
        <v>6.2212700000000002E-5</v>
      </c>
      <c r="AI4826">
        <v>-0.33442100000000002</v>
      </c>
      <c r="AJ4826">
        <f t="shared" si="1050"/>
        <v>0.33442100000000002</v>
      </c>
      <c r="AK4826">
        <v>-12.3947</v>
      </c>
      <c r="AL4826" t="str">
        <f t="shared" si="1051"/>
        <v/>
      </c>
      <c r="AM4826" t="str">
        <f t="shared" si="1052"/>
        <v/>
      </c>
      <c r="AN4826" t="str">
        <f t="shared" si="1053"/>
        <v/>
      </c>
      <c r="AO4826" t="str">
        <f t="shared" si="1054"/>
        <v/>
      </c>
      <c r="AQ4826">
        <v>2.4097900000000001</v>
      </c>
      <c r="AR4826">
        <v>6.3755699999999997E-3</v>
      </c>
      <c r="AS4826">
        <v>0.11576500000000001</v>
      </c>
      <c r="AT4826">
        <f t="shared" si="1055"/>
        <v>-0.11576500000000001</v>
      </c>
      <c r="AU4826">
        <v>4.5498700000000003</v>
      </c>
      <c r="AV4826" t="str">
        <f t="shared" si="1056"/>
        <v/>
      </c>
      <c r="AW4826" t="str">
        <f t="shared" si="1057"/>
        <v/>
      </c>
      <c r="AX4826" t="str">
        <f t="shared" si="1058"/>
        <v/>
      </c>
      <c r="AY4826" t="str">
        <f t="shared" si="1059"/>
        <v/>
      </c>
      <c r="BA4826" s="5" t="str">
        <f t="shared" si="1060"/>
        <v/>
      </c>
      <c r="BB4826" s="5" t="str">
        <f t="shared" si="1061"/>
        <v/>
      </c>
      <c r="BC4826" s="5" t="str">
        <f t="shared" si="1062"/>
        <v/>
      </c>
      <c r="BD4826" s="5" t="str">
        <f t="shared" si="1063"/>
        <v/>
      </c>
      <c r="BF4826" t="s">
        <v>22968</v>
      </c>
      <c r="BG4826" t="s">
        <v>22969</v>
      </c>
      <c r="BH4826" t="s">
        <v>22970</v>
      </c>
      <c r="BK4826" t="s">
        <v>22971</v>
      </c>
    </row>
    <row r="4827" spans="1:63" x14ac:dyDescent="0.3">
      <c r="A4827">
        <v>6.0022500000000001</v>
      </c>
      <c r="B4827">
        <v>6.06393</v>
      </c>
      <c r="C4827">
        <v>6.0179200000000002</v>
      </c>
      <c r="D4827">
        <v>6.1127000000000002</v>
      </c>
      <c r="E4827">
        <v>6.4178499999999996</v>
      </c>
      <c r="F4827">
        <v>6.3291199999999996</v>
      </c>
      <c r="G4827">
        <v>6.4296199999999999</v>
      </c>
      <c r="H4827">
        <v>6.3593099999999998</v>
      </c>
      <c r="I4827">
        <v>5.9977400000000003</v>
      </c>
      <c r="J4827">
        <v>5.9565200000000003</v>
      </c>
      <c r="K4827">
        <v>6.2172299999999998</v>
      </c>
      <c r="L4827">
        <v>5.8923899999999998</v>
      </c>
      <c r="M4827" t="s">
        <v>0</v>
      </c>
      <c r="O4827" t="s">
        <v>1</v>
      </c>
      <c r="Q4827" t="s">
        <v>164</v>
      </c>
      <c r="R4827" t="s">
        <v>35950</v>
      </c>
      <c r="S4827" t="s">
        <v>35951</v>
      </c>
      <c r="T4827" t="s">
        <v>35952</v>
      </c>
      <c r="U4827" t="s">
        <v>35953</v>
      </c>
      <c r="V4827" t="s">
        <v>35954</v>
      </c>
      <c r="W4827">
        <v>0</v>
      </c>
      <c r="X4827" t="s">
        <v>7</v>
      </c>
      <c r="Y4827">
        <v>1</v>
      </c>
      <c r="Z4827">
        <v>2</v>
      </c>
      <c r="AA4827">
        <v>2</v>
      </c>
      <c r="AB4827">
        <v>2</v>
      </c>
      <c r="AC4827">
        <v>301.2</v>
      </c>
      <c r="AD4827">
        <v>1</v>
      </c>
      <c r="AF4827" t="s">
        <v>35957</v>
      </c>
      <c r="AG4827">
        <v>4.1630599999999998</v>
      </c>
      <c r="AH4827">
        <v>1.97686E-4</v>
      </c>
      <c r="AI4827">
        <v>-0.33477299999999999</v>
      </c>
      <c r="AJ4827">
        <f t="shared" si="1050"/>
        <v>0.33477299999999999</v>
      </c>
      <c r="AK4827">
        <v>-9.7047500000000007</v>
      </c>
      <c r="AL4827" t="str">
        <f t="shared" si="1051"/>
        <v/>
      </c>
      <c r="AM4827" t="str">
        <f t="shared" si="1052"/>
        <v/>
      </c>
      <c r="AN4827" t="str">
        <f t="shared" si="1053"/>
        <v/>
      </c>
      <c r="AO4827" t="str">
        <f t="shared" si="1054"/>
        <v/>
      </c>
      <c r="AQ4827">
        <v>0.17244599999999999</v>
      </c>
      <c r="AR4827">
        <v>0.70616800000000002</v>
      </c>
      <c r="AS4827">
        <v>3.3230299999999997E-2</v>
      </c>
      <c r="AT4827">
        <f t="shared" si="1055"/>
        <v>-3.3230299999999997E-2</v>
      </c>
      <c r="AU4827">
        <v>0.44446999999999998</v>
      </c>
      <c r="AV4827" t="str">
        <f t="shared" si="1056"/>
        <v/>
      </c>
      <c r="AW4827" t="str">
        <f t="shared" si="1057"/>
        <v/>
      </c>
      <c r="AX4827" t="str">
        <f t="shared" si="1058"/>
        <v/>
      </c>
      <c r="AY4827" t="str">
        <f t="shared" si="1059"/>
        <v/>
      </c>
      <c r="BA4827" s="5" t="str">
        <f t="shared" si="1060"/>
        <v/>
      </c>
      <c r="BB4827" s="5" t="str">
        <f t="shared" si="1061"/>
        <v/>
      </c>
      <c r="BC4827" s="5" t="str">
        <f t="shared" si="1062"/>
        <v/>
      </c>
      <c r="BD4827" s="5" t="str">
        <f t="shared" si="1063"/>
        <v/>
      </c>
      <c r="BF4827" t="s">
        <v>35955</v>
      </c>
      <c r="BG4827" t="s">
        <v>35956</v>
      </c>
      <c r="BH4827" t="s">
        <v>35957</v>
      </c>
      <c r="BI4827" t="s">
        <v>35958</v>
      </c>
      <c r="BJ4827" t="s">
        <v>35959</v>
      </c>
      <c r="BK4827" t="s">
        <v>35960</v>
      </c>
    </row>
    <row r="4828" spans="1:63" x14ac:dyDescent="0.3">
      <c r="A4828">
        <v>6.6990499999999997</v>
      </c>
      <c r="B4828">
        <v>6.6553500000000003</v>
      </c>
      <c r="C4828">
        <v>6.67807</v>
      </c>
      <c r="D4828">
        <v>6.6322700000000001</v>
      </c>
      <c r="E4828">
        <v>7.0778800000000004</v>
      </c>
      <c r="F4828">
        <v>7.0433000000000003</v>
      </c>
      <c r="G4828">
        <v>7.0301200000000001</v>
      </c>
      <c r="H4828">
        <v>6.8542500000000004</v>
      </c>
      <c r="I4828">
        <v>6.0134600000000002</v>
      </c>
      <c r="J4828">
        <v>6.2816999999999998</v>
      </c>
      <c r="K4828">
        <v>6.2035900000000002</v>
      </c>
      <c r="L4828">
        <v>6.0179200000000002</v>
      </c>
      <c r="M4828" t="s">
        <v>0</v>
      </c>
      <c r="O4828" t="s">
        <v>1</v>
      </c>
      <c r="P4828" t="s">
        <v>1</v>
      </c>
      <c r="Q4828" t="s">
        <v>2</v>
      </c>
      <c r="S4828" t="s">
        <v>26914</v>
      </c>
      <c r="T4828" t="s">
        <v>2273</v>
      </c>
      <c r="V4828" t="s">
        <v>26915</v>
      </c>
      <c r="W4828">
        <v>0</v>
      </c>
      <c r="X4828" t="s">
        <v>7</v>
      </c>
      <c r="Y4828">
        <v>11</v>
      </c>
      <c r="Z4828">
        <v>5</v>
      </c>
      <c r="AA4828">
        <v>5</v>
      </c>
      <c r="AB4828">
        <v>5</v>
      </c>
      <c r="AC4828">
        <v>61.6</v>
      </c>
      <c r="AD4828">
        <v>1</v>
      </c>
      <c r="AF4828" t="s">
        <v>26918</v>
      </c>
      <c r="AG4828">
        <v>3.17604</v>
      </c>
      <c r="AH4828">
        <v>1.3835099999999999E-3</v>
      </c>
      <c r="AI4828">
        <v>-0.3352</v>
      </c>
      <c r="AJ4828">
        <f t="shared" si="1050"/>
        <v>0.3352</v>
      </c>
      <c r="AK4828">
        <v>-6.4337</v>
      </c>
      <c r="AL4828" t="str">
        <f t="shared" si="1051"/>
        <v/>
      </c>
      <c r="AM4828" t="str">
        <f t="shared" si="1052"/>
        <v/>
      </c>
      <c r="AN4828" t="str">
        <f t="shared" si="1053"/>
        <v/>
      </c>
      <c r="AO4828" t="str">
        <f t="shared" si="1054"/>
        <v/>
      </c>
      <c r="AQ4828">
        <v>3.6269</v>
      </c>
      <c r="AR4828">
        <v>5.4989899999999996E-4</v>
      </c>
      <c r="AS4828">
        <v>0.53701699999999997</v>
      </c>
      <c r="AT4828">
        <f t="shared" si="1055"/>
        <v>-0.53701699999999997</v>
      </c>
      <c r="AU4828">
        <v>7.7879500000000004</v>
      </c>
      <c r="AV4828" t="str">
        <f t="shared" si="1056"/>
        <v/>
      </c>
      <c r="AW4828" t="str">
        <f t="shared" si="1057"/>
        <v/>
      </c>
      <c r="AX4828" t="str">
        <f t="shared" si="1058"/>
        <v/>
      </c>
      <c r="AY4828" t="str">
        <f t="shared" si="1059"/>
        <v/>
      </c>
      <c r="BA4828" s="5" t="str">
        <f t="shared" si="1060"/>
        <v/>
      </c>
      <c r="BB4828" s="5" t="str">
        <f t="shared" si="1061"/>
        <v/>
      </c>
      <c r="BC4828" s="5" t="str">
        <f t="shared" si="1062"/>
        <v/>
      </c>
      <c r="BD4828" s="5" t="str">
        <f t="shared" si="1063"/>
        <v/>
      </c>
      <c r="BF4828" t="s">
        <v>26916</v>
      </c>
      <c r="BG4828" t="s">
        <v>26917</v>
      </c>
      <c r="BH4828" t="s">
        <v>26918</v>
      </c>
      <c r="BK4828" t="s">
        <v>26919</v>
      </c>
    </row>
    <row r="4829" spans="1:63" x14ac:dyDescent="0.3">
      <c r="A4829">
        <v>10.3149</v>
      </c>
      <c r="B4829">
        <v>10.275</v>
      </c>
      <c r="C4829">
        <v>10.2715</v>
      </c>
      <c r="D4829">
        <v>10.281700000000001</v>
      </c>
      <c r="E4829">
        <v>10.6267</v>
      </c>
      <c r="F4829">
        <v>10.6206</v>
      </c>
      <c r="G4829">
        <v>10.6107</v>
      </c>
      <c r="H4829">
        <v>10.627700000000001</v>
      </c>
      <c r="I4829">
        <v>10.4838</v>
      </c>
      <c r="J4829">
        <v>10.4726</v>
      </c>
      <c r="K4829">
        <v>10.4397</v>
      </c>
      <c r="L4829">
        <v>10.4396</v>
      </c>
      <c r="M4829" t="s">
        <v>0</v>
      </c>
      <c r="O4829" t="s">
        <v>1</v>
      </c>
      <c r="P4829" t="s">
        <v>1</v>
      </c>
      <c r="Q4829" t="s">
        <v>2</v>
      </c>
      <c r="R4829" t="s">
        <v>21194</v>
      </c>
      <c r="S4829" t="s">
        <v>21195</v>
      </c>
      <c r="T4829" t="s">
        <v>21196</v>
      </c>
      <c r="V4829" t="s">
        <v>21197</v>
      </c>
      <c r="W4829">
        <v>0</v>
      </c>
      <c r="X4829" t="s">
        <v>7</v>
      </c>
      <c r="Y4829">
        <v>36</v>
      </c>
      <c r="Z4829">
        <v>7</v>
      </c>
      <c r="AA4829">
        <v>12</v>
      </c>
      <c r="AB4829">
        <v>7</v>
      </c>
      <c r="AC4829">
        <v>31.7</v>
      </c>
      <c r="AD4829">
        <v>1</v>
      </c>
      <c r="AF4829" t="s">
        <v>21200</v>
      </c>
      <c r="AG4829">
        <v>7.1603000000000003</v>
      </c>
      <c r="AH4829" s="1">
        <v>1.50164E-6</v>
      </c>
      <c r="AI4829">
        <v>-0.33567999999999998</v>
      </c>
      <c r="AJ4829">
        <f t="shared" si="1050"/>
        <v>0.33567999999999998</v>
      </c>
      <c r="AK4829">
        <v>-31.413399999999999</v>
      </c>
      <c r="AL4829" t="str">
        <f t="shared" si="1051"/>
        <v/>
      </c>
      <c r="AM4829" t="str">
        <f t="shared" si="1052"/>
        <v/>
      </c>
      <c r="AN4829" t="str">
        <f t="shared" si="1053"/>
        <v/>
      </c>
      <c r="AO4829" t="str">
        <f t="shared" si="1054"/>
        <v/>
      </c>
      <c r="AQ4829">
        <v>4.57897</v>
      </c>
      <c r="AR4829" s="1">
        <v>8.5898199999999997E-5</v>
      </c>
      <c r="AS4829">
        <v>-0.173177</v>
      </c>
      <c r="AT4829">
        <f t="shared" si="1055"/>
        <v>0.173177</v>
      </c>
      <c r="AU4829">
        <v>-11.4701</v>
      </c>
      <c r="AV4829" t="str">
        <f t="shared" si="1056"/>
        <v/>
      </c>
      <c r="AW4829" t="str">
        <f t="shared" si="1057"/>
        <v/>
      </c>
      <c r="AX4829" t="str">
        <f t="shared" si="1058"/>
        <v/>
      </c>
      <c r="AY4829" t="str">
        <f t="shared" si="1059"/>
        <v/>
      </c>
      <c r="BA4829" s="5" t="str">
        <f t="shared" si="1060"/>
        <v/>
      </c>
      <c r="BB4829" s="5" t="str">
        <f t="shared" si="1061"/>
        <v/>
      </c>
      <c r="BC4829" s="5" t="str">
        <f t="shared" si="1062"/>
        <v/>
      </c>
      <c r="BD4829" s="5" t="str">
        <f t="shared" si="1063"/>
        <v/>
      </c>
      <c r="BF4829" t="s">
        <v>21198</v>
      </c>
      <c r="BG4829" t="s">
        <v>21199</v>
      </c>
      <c r="BH4829" t="s">
        <v>21200</v>
      </c>
      <c r="BJ4829" t="s">
        <v>21201</v>
      </c>
      <c r="BK4829" t="s">
        <v>21202</v>
      </c>
    </row>
    <row r="4830" spans="1:63" x14ac:dyDescent="0.3">
      <c r="A4830">
        <v>12.7278</v>
      </c>
      <c r="B4830">
        <v>12.731400000000001</v>
      </c>
      <c r="C4830">
        <v>12.704700000000001</v>
      </c>
      <c r="D4830">
        <v>12.697900000000001</v>
      </c>
      <c r="E4830">
        <v>13.0837</v>
      </c>
      <c r="F4830">
        <v>13.034800000000001</v>
      </c>
      <c r="G4830">
        <v>13.038500000000001</v>
      </c>
      <c r="H4830">
        <v>13.048</v>
      </c>
      <c r="I4830">
        <v>12.6051</v>
      </c>
      <c r="J4830">
        <v>12.549099999999999</v>
      </c>
      <c r="K4830">
        <v>12.5359</v>
      </c>
      <c r="L4830">
        <v>12.531499999999999</v>
      </c>
      <c r="M4830" t="s">
        <v>0</v>
      </c>
      <c r="O4830" t="s">
        <v>1</v>
      </c>
      <c r="P4830" t="s">
        <v>1</v>
      </c>
      <c r="Q4830" t="s">
        <v>2</v>
      </c>
      <c r="R4830" t="s">
        <v>5022</v>
      </c>
      <c r="S4830" t="s">
        <v>5023</v>
      </c>
      <c r="T4830" t="s">
        <v>5024</v>
      </c>
      <c r="V4830" t="s">
        <v>5025</v>
      </c>
      <c r="W4830">
        <v>0</v>
      </c>
      <c r="X4830" t="s">
        <v>7</v>
      </c>
      <c r="Y4830">
        <v>73</v>
      </c>
      <c r="Z4830">
        <v>17</v>
      </c>
      <c r="AA4830">
        <v>52</v>
      </c>
      <c r="AB4830">
        <v>17</v>
      </c>
      <c r="AC4830">
        <v>28.1</v>
      </c>
      <c r="AD4830">
        <v>1</v>
      </c>
      <c r="AF4830" t="s">
        <v>5028</v>
      </c>
      <c r="AG4830">
        <v>6.4737299999999998</v>
      </c>
      <c r="AH4830" s="1">
        <v>3.8684699999999999E-6</v>
      </c>
      <c r="AI4830">
        <v>-0.33579100000000001</v>
      </c>
      <c r="AJ4830">
        <f t="shared" si="1050"/>
        <v>0.33579100000000001</v>
      </c>
      <c r="AK4830">
        <v>-24.092700000000001</v>
      </c>
      <c r="AL4830" t="str">
        <f t="shared" si="1051"/>
        <v/>
      </c>
      <c r="AM4830" t="str">
        <f t="shared" si="1052"/>
        <v/>
      </c>
      <c r="AN4830" t="str">
        <f t="shared" si="1053"/>
        <v/>
      </c>
      <c r="AO4830" t="str">
        <f t="shared" si="1054"/>
        <v/>
      </c>
      <c r="AQ4830">
        <v>3.8267199999999999</v>
      </c>
      <c r="AR4830">
        <v>3.70393E-4</v>
      </c>
      <c r="AS4830">
        <v>0.16006000000000001</v>
      </c>
      <c r="AT4830">
        <f t="shared" si="1055"/>
        <v>-0.16006000000000001</v>
      </c>
      <c r="AU4830">
        <v>8.4597599999999993</v>
      </c>
      <c r="AV4830" t="str">
        <f t="shared" si="1056"/>
        <v/>
      </c>
      <c r="AW4830" t="str">
        <f t="shared" si="1057"/>
        <v/>
      </c>
      <c r="AX4830" t="str">
        <f t="shared" si="1058"/>
        <v/>
      </c>
      <c r="AY4830" t="str">
        <f t="shared" si="1059"/>
        <v/>
      </c>
      <c r="BA4830" s="5" t="str">
        <f t="shared" si="1060"/>
        <v/>
      </c>
      <c r="BB4830" s="5" t="str">
        <f t="shared" si="1061"/>
        <v/>
      </c>
      <c r="BC4830" s="5" t="str">
        <f t="shared" si="1062"/>
        <v/>
      </c>
      <c r="BD4830" s="5" t="str">
        <f t="shared" si="1063"/>
        <v/>
      </c>
      <c r="BF4830" t="s">
        <v>5026</v>
      </c>
      <c r="BG4830" t="s">
        <v>5027</v>
      </c>
      <c r="BH4830" t="s">
        <v>5028</v>
      </c>
      <c r="BJ4830" t="s">
        <v>1494</v>
      </c>
      <c r="BK4830" t="s">
        <v>5029</v>
      </c>
    </row>
    <row r="4831" spans="1:63" x14ac:dyDescent="0.3">
      <c r="A4831">
        <v>8.1828900000000004</v>
      </c>
      <c r="B4831">
        <v>8.2695900000000009</v>
      </c>
      <c r="C4831">
        <v>8.3527100000000001</v>
      </c>
      <c r="D4831">
        <v>8.3056099999999997</v>
      </c>
      <c r="E4831">
        <v>8.6358999999999995</v>
      </c>
      <c r="F4831">
        <v>8.5243500000000001</v>
      </c>
      <c r="G4831">
        <v>8.6453000000000007</v>
      </c>
      <c r="H4831">
        <v>8.6492599999999999</v>
      </c>
      <c r="I4831">
        <v>8.4862300000000008</v>
      </c>
      <c r="J4831">
        <v>8.5973100000000002</v>
      </c>
      <c r="K4831">
        <v>8.46312</v>
      </c>
      <c r="L4831">
        <v>8.6253399999999996</v>
      </c>
      <c r="M4831" t="s">
        <v>0</v>
      </c>
      <c r="O4831" t="s">
        <v>1</v>
      </c>
      <c r="P4831" t="s">
        <v>1</v>
      </c>
      <c r="Q4831" t="s">
        <v>2</v>
      </c>
      <c r="R4831" t="s">
        <v>28739</v>
      </c>
      <c r="S4831" t="s">
        <v>28740</v>
      </c>
      <c r="T4831" t="s">
        <v>28741</v>
      </c>
      <c r="U4831" t="s">
        <v>28742</v>
      </c>
      <c r="V4831" t="s">
        <v>28743</v>
      </c>
      <c r="W4831">
        <v>0</v>
      </c>
      <c r="X4831" t="s">
        <v>7</v>
      </c>
      <c r="Y4831">
        <v>6</v>
      </c>
      <c r="Z4831">
        <v>5</v>
      </c>
      <c r="AA4831">
        <v>5</v>
      </c>
      <c r="AB4831">
        <v>5</v>
      </c>
      <c r="AC4831">
        <v>96.6</v>
      </c>
      <c r="AD4831">
        <v>1</v>
      </c>
      <c r="AF4831" t="s">
        <v>28746</v>
      </c>
      <c r="AG4831">
        <v>3.43676</v>
      </c>
      <c r="AH4831">
        <v>8.1829400000000001E-4</v>
      </c>
      <c r="AI4831">
        <v>-0.33600000000000002</v>
      </c>
      <c r="AJ4831">
        <f t="shared" si="1050"/>
        <v>0.33600000000000002</v>
      </c>
      <c r="AK4831">
        <v>-7.1910100000000003</v>
      </c>
      <c r="AL4831" t="str">
        <f t="shared" si="1051"/>
        <v/>
      </c>
      <c r="AM4831" t="str">
        <f t="shared" si="1052"/>
        <v/>
      </c>
      <c r="AN4831" t="str">
        <f t="shared" si="1053"/>
        <v/>
      </c>
      <c r="AO4831" t="str">
        <f t="shared" si="1054"/>
        <v/>
      </c>
      <c r="AQ4831">
        <v>2.5787</v>
      </c>
      <c r="AR4831">
        <v>4.5155999999999998E-3</v>
      </c>
      <c r="AS4831">
        <v>-0.26529999999999998</v>
      </c>
      <c r="AT4831">
        <f t="shared" si="1055"/>
        <v>0.26529999999999998</v>
      </c>
      <c r="AU4831">
        <v>-4.9269999999999996</v>
      </c>
      <c r="AV4831" t="str">
        <f t="shared" si="1056"/>
        <v/>
      </c>
      <c r="AW4831" t="str">
        <f t="shared" si="1057"/>
        <v/>
      </c>
      <c r="AX4831" t="str">
        <f t="shared" si="1058"/>
        <v/>
      </c>
      <c r="AY4831" t="str">
        <f t="shared" si="1059"/>
        <v/>
      </c>
      <c r="BA4831" s="5" t="str">
        <f t="shared" si="1060"/>
        <v/>
      </c>
      <c r="BB4831" s="5" t="str">
        <f t="shared" si="1061"/>
        <v/>
      </c>
      <c r="BC4831" s="5" t="str">
        <f t="shared" si="1062"/>
        <v/>
      </c>
      <c r="BD4831" s="5" t="str">
        <f t="shared" si="1063"/>
        <v/>
      </c>
      <c r="BF4831" t="s">
        <v>28744</v>
      </c>
      <c r="BG4831" t="s">
        <v>28745</v>
      </c>
      <c r="BH4831" t="s">
        <v>28746</v>
      </c>
      <c r="BI4831" t="s">
        <v>28742</v>
      </c>
      <c r="BJ4831" t="s">
        <v>28747</v>
      </c>
      <c r="BK4831" t="s">
        <v>28748</v>
      </c>
    </row>
    <row r="4832" spans="1:63" x14ac:dyDescent="0.3">
      <c r="A4832">
        <v>7.2364899999999999</v>
      </c>
      <c r="B4832">
        <v>7.2779800000000003</v>
      </c>
      <c r="C4832">
        <v>7.2620899999999997</v>
      </c>
      <c r="D4832">
        <v>7.2863300000000004</v>
      </c>
      <c r="E4832">
        <v>7.6646299999999998</v>
      </c>
      <c r="F4832">
        <v>7.6198499999999996</v>
      </c>
      <c r="G4832">
        <v>7.6132400000000002</v>
      </c>
      <c r="H4832">
        <v>7.5093800000000002</v>
      </c>
      <c r="I4832">
        <v>7.7502000000000004</v>
      </c>
      <c r="J4832">
        <v>7.82273</v>
      </c>
      <c r="K4832">
        <v>7.6095499999999996</v>
      </c>
      <c r="L4832">
        <v>7.66676</v>
      </c>
      <c r="M4832" t="s">
        <v>0</v>
      </c>
      <c r="O4832" t="s">
        <v>1</v>
      </c>
      <c r="P4832" t="s">
        <v>1</v>
      </c>
      <c r="Q4832" t="s">
        <v>2</v>
      </c>
      <c r="R4832" t="s">
        <v>34484</v>
      </c>
      <c r="S4832" t="s">
        <v>34485</v>
      </c>
      <c r="T4832" t="s">
        <v>34486</v>
      </c>
      <c r="V4832" t="s">
        <v>22929</v>
      </c>
      <c r="W4832">
        <v>0</v>
      </c>
      <c r="X4832" t="s">
        <v>7</v>
      </c>
      <c r="Y4832">
        <v>10</v>
      </c>
      <c r="Z4832">
        <v>3</v>
      </c>
      <c r="AA4832">
        <v>3</v>
      </c>
      <c r="AB4832">
        <v>3</v>
      </c>
      <c r="AC4832">
        <v>41.1</v>
      </c>
      <c r="AD4832">
        <v>1</v>
      </c>
      <c r="AF4832" t="s">
        <v>34489</v>
      </c>
      <c r="AG4832">
        <v>4.1631299999999998</v>
      </c>
      <c r="AH4832">
        <v>1.97686E-4</v>
      </c>
      <c r="AI4832">
        <v>-0.33604899999999999</v>
      </c>
      <c r="AJ4832">
        <f t="shared" si="1050"/>
        <v>0.33604899999999999</v>
      </c>
      <c r="AK4832">
        <v>-9.7050000000000001</v>
      </c>
      <c r="AL4832" t="str">
        <f t="shared" si="1051"/>
        <v/>
      </c>
      <c r="AM4832" t="str">
        <f t="shared" si="1052"/>
        <v/>
      </c>
      <c r="AN4832" t="str">
        <f t="shared" si="1053"/>
        <v/>
      </c>
      <c r="AO4832" t="str">
        <f t="shared" si="1054"/>
        <v/>
      </c>
      <c r="AQ4832">
        <v>4.0565600000000002</v>
      </c>
      <c r="AR4832">
        <v>2.3815300000000001E-4</v>
      </c>
      <c r="AS4832">
        <v>-0.44658500000000001</v>
      </c>
      <c r="AT4832">
        <f t="shared" si="1055"/>
        <v>0.44658500000000001</v>
      </c>
      <c r="AU4832">
        <v>-9.2940900000000006</v>
      </c>
      <c r="AV4832" t="str">
        <f t="shared" si="1056"/>
        <v/>
      </c>
      <c r="AW4832" t="str">
        <f t="shared" si="1057"/>
        <v/>
      </c>
      <c r="AX4832" t="str">
        <f t="shared" si="1058"/>
        <v/>
      </c>
      <c r="AY4832" t="str">
        <f t="shared" si="1059"/>
        <v/>
      </c>
      <c r="BA4832" s="5" t="str">
        <f t="shared" si="1060"/>
        <v/>
      </c>
      <c r="BB4832" s="5" t="str">
        <f t="shared" si="1061"/>
        <v/>
      </c>
      <c r="BC4832" s="5" t="str">
        <f t="shared" si="1062"/>
        <v/>
      </c>
      <c r="BD4832" s="5" t="str">
        <f t="shared" si="1063"/>
        <v/>
      </c>
      <c r="BF4832" t="s">
        <v>34487</v>
      </c>
      <c r="BG4832" t="s">
        <v>34488</v>
      </c>
      <c r="BH4832" t="s">
        <v>34489</v>
      </c>
      <c r="BK4832" t="s">
        <v>34490</v>
      </c>
    </row>
    <row r="4833" spans="1:63" x14ac:dyDescent="0.3">
      <c r="A4833">
        <v>8.3115199999999998</v>
      </c>
      <c r="B4833">
        <v>8.45533</v>
      </c>
      <c r="C4833">
        <v>8.3806799999999999</v>
      </c>
      <c r="D4833">
        <v>8.4549199999999995</v>
      </c>
      <c r="E4833">
        <v>8.7458399999999994</v>
      </c>
      <c r="F4833">
        <v>8.7665299999999995</v>
      </c>
      <c r="G4833">
        <v>8.6962700000000002</v>
      </c>
      <c r="H4833">
        <v>8.7380899999999997</v>
      </c>
      <c r="I4833">
        <v>8.0901099999999992</v>
      </c>
      <c r="J4833">
        <v>8.1282499999999995</v>
      </c>
      <c r="K4833">
        <v>8.2128599999999992</v>
      </c>
      <c r="L4833">
        <v>8.3046900000000008</v>
      </c>
      <c r="M4833" t="s">
        <v>0</v>
      </c>
      <c r="O4833" t="s">
        <v>1</v>
      </c>
      <c r="P4833" t="s">
        <v>1</v>
      </c>
      <c r="Q4833" t="s">
        <v>2</v>
      </c>
      <c r="R4833" t="s">
        <v>21287</v>
      </c>
      <c r="S4833" t="s">
        <v>21288</v>
      </c>
      <c r="T4833" t="s">
        <v>21289</v>
      </c>
      <c r="U4833" t="s">
        <v>6407</v>
      </c>
      <c r="V4833" t="s">
        <v>11877</v>
      </c>
      <c r="W4833">
        <v>0</v>
      </c>
      <c r="X4833" t="s">
        <v>7</v>
      </c>
      <c r="Y4833">
        <v>20</v>
      </c>
      <c r="Z4833">
        <v>8</v>
      </c>
      <c r="AA4833">
        <v>10</v>
      </c>
      <c r="AB4833">
        <v>6</v>
      </c>
      <c r="AC4833">
        <v>52.6</v>
      </c>
      <c r="AD4833">
        <v>1</v>
      </c>
      <c r="AF4833" t="s">
        <v>21292</v>
      </c>
      <c r="AG4833">
        <v>3.9664600000000001</v>
      </c>
      <c r="AH4833">
        <v>2.8914799999999998E-4</v>
      </c>
      <c r="AI4833">
        <v>-0.33607300000000001</v>
      </c>
      <c r="AJ4833">
        <f t="shared" si="1050"/>
        <v>0.33607300000000001</v>
      </c>
      <c r="AK4833">
        <v>-8.9588000000000001</v>
      </c>
      <c r="AL4833" t="str">
        <f t="shared" si="1051"/>
        <v/>
      </c>
      <c r="AM4833" t="str">
        <f t="shared" si="1052"/>
        <v/>
      </c>
      <c r="AN4833" t="str">
        <f t="shared" si="1053"/>
        <v/>
      </c>
      <c r="AO4833" t="str">
        <f t="shared" si="1054"/>
        <v/>
      </c>
      <c r="AQ4833">
        <v>1.9855100000000001</v>
      </c>
      <c r="AR4833">
        <v>1.54611E-2</v>
      </c>
      <c r="AS4833">
        <v>0.21663099999999999</v>
      </c>
      <c r="AT4833">
        <f t="shared" si="1055"/>
        <v>-0.21663099999999999</v>
      </c>
      <c r="AU4833">
        <v>3.6793100000000001</v>
      </c>
      <c r="AV4833" t="str">
        <f t="shared" si="1056"/>
        <v/>
      </c>
      <c r="AW4833" t="str">
        <f t="shared" si="1057"/>
        <v/>
      </c>
      <c r="AX4833" t="str">
        <f t="shared" si="1058"/>
        <v/>
      </c>
      <c r="AY4833" t="str">
        <f t="shared" si="1059"/>
        <v/>
      </c>
      <c r="BA4833" s="5" t="str">
        <f t="shared" si="1060"/>
        <v/>
      </c>
      <c r="BB4833" s="5" t="str">
        <f t="shared" si="1061"/>
        <v/>
      </c>
      <c r="BC4833" s="5" t="str">
        <f t="shared" si="1062"/>
        <v/>
      </c>
      <c r="BD4833" s="5" t="str">
        <f t="shared" si="1063"/>
        <v/>
      </c>
      <c r="BF4833" t="s">
        <v>21290</v>
      </c>
      <c r="BG4833" t="s">
        <v>21291</v>
      </c>
      <c r="BH4833" t="s">
        <v>21292</v>
      </c>
      <c r="BI4833" t="s">
        <v>6407</v>
      </c>
      <c r="BJ4833" t="s">
        <v>21293</v>
      </c>
      <c r="BK4833" t="s">
        <v>21294</v>
      </c>
    </row>
    <row r="4834" spans="1:63" x14ac:dyDescent="0.3">
      <c r="A4834">
        <v>3.91648</v>
      </c>
      <c r="B4834">
        <v>4.2554999999999996</v>
      </c>
      <c r="C4834">
        <v>4.3291199999999996</v>
      </c>
      <c r="D4834">
        <v>4.3147000000000002</v>
      </c>
      <c r="E4834">
        <v>4.4195399999999996</v>
      </c>
      <c r="F4834">
        <v>4.66676</v>
      </c>
      <c r="G4834">
        <v>4.4594300000000002</v>
      </c>
      <c r="H4834">
        <v>4.6147099999999996</v>
      </c>
      <c r="I4834">
        <v>3.32193</v>
      </c>
      <c r="J4834">
        <v>3.5484399999999998</v>
      </c>
      <c r="K4834">
        <v>4.1375000000000002</v>
      </c>
      <c r="L4834">
        <v>4.15381</v>
      </c>
      <c r="M4834" t="s">
        <v>0</v>
      </c>
      <c r="O4834" t="s">
        <v>1</v>
      </c>
      <c r="Q4834" t="s">
        <v>164</v>
      </c>
      <c r="R4834" t="s">
        <v>35904</v>
      </c>
      <c r="S4834" t="s">
        <v>35905</v>
      </c>
      <c r="T4834" t="s">
        <v>35906</v>
      </c>
      <c r="V4834" t="s">
        <v>35907</v>
      </c>
      <c r="W4834">
        <v>0</v>
      </c>
      <c r="X4834" t="s">
        <v>7</v>
      </c>
      <c r="Y4834">
        <v>2</v>
      </c>
      <c r="Z4834">
        <v>1</v>
      </c>
      <c r="AA4834">
        <v>1</v>
      </c>
      <c r="AB4834">
        <v>1</v>
      </c>
      <c r="AC4834">
        <v>83</v>
      </c>
      <c r="AD4834">
        <v>1</v>
      </c>
      <c r="AF4834" t="s">
        <v>35910</v>
      </c>
      <c r="AG4834">
        <v>1.5912200000000001</v>
      </c>
      <c r="AH4834">
        <v>3.64453E-2</v>
      </c>
      <c r="AI4834">
        <v>-0.33616000000000001</v>
      </c>
      <c r="AJ4834">
        <f t="shared" si="1050"/>
        <v>0.33616000000000001</v>
      </c>
      <c r="AK4834">
        <v>-2.94943</v>
      </c>
      <c r="AL4834" t="str">
        <f t="shared" si="1051"/>
        <v/>
      </c>
      <c r="AM4834" t="str">
        <f t="shared" si="1052"/>
        <v/>
      </c>
      <c r="AN4834" t="str">
        <f t="shared" si="1053"/>
        <v/>
      </c>
      <c r="AO4834" t="str">
        <f t="shared" si="1054"/>
        <v/>
      </c>
      <c r="AQ4834">
        <v>0.90500899999999995</v>
      </c>
      <c r="AR4834">
        <v>0.15188399999999999</v>
      </c>
      <c r="AS4834">
        <v>0.41353099999999998</v>
      </c>
      <c r="AT4834">
        <f t="shared" si="1055"/>
        <v>-0.41353099999999998</v>
      </c>
      <c r="AU4834">
        <v>1.7853699999999999</v>
      </c>
      <c r="AV4834" t="str">
        <f t="shared" si="1056"/>
        <v/>
      </c>
      <c r="AW4834" t="str">
        <f t="shared" si="1057"/>
        <v/>
      </c>
      <c r="AX4834" t="str">
        <f t="shared" si="1058"/>
        <v/>
      </c>
      <c r="AY4834" t="str">
        <f t="shared" si="1059"/>
        <v/>
      </c>
      <c r="BA4834" s="5" t="str">
        <f t="shared" si="1060"/>
        <v/>
      </c>
      <c r="BB4834" s="5" t="str">
        <f t="shared" si="1061"/>
        <v/>
      </c>
      <c r="BC4834" s="5" t="str">
        <f t="shared" si="1062"/>
        <v/>
      </c>
      <c r="BD4834" s="5" t="str">
        <f t="shared" si="1063"/>
        <v/>
      </c>
      <c r="BF4834" t="s">
        <v>35908</v>
      </c>
      <c r="BG4834" t="s">
        <v>35909</v>
      </c>
      <c r="BH4834" t="s">
        <v>35910</v>
      </c>
      <c r="BJ4834" t="s">
        <v>35911</v>
      </c>
      <c r="BK4834" t="s">
        <v>35912</v>
      </c>
    </row>
    <row r="4835" spans="1:63" x14ac:dyDescent="0.3">
      <c r="A4835">
        <v>7.7204199999999998</v>
      </c>
      <c r="B4835">
        <v>7.6431300000000002</v>
      </c>
      <c r="C4835">
        <v>7.6183899999999998</v>
      </c>
      <c r="D4835">
        <v>7.6738400000000002</v>
      </c>
      <c r="E4835">
        <v>7.9807100000000002</v>
      </c>
      <c r="F4835">
        <v>7.9966100000000004</v>
      </c>
      <c r="G4835">
        <v>7.98698</v>
      </c>
      <c r="H4835">
        <v>8.0361700000000003</v>
      </c>
      <c r="I4835">
        <v>8.6678200000000007</v>
      </c>
      <c r="J4835">
        <v>8.6169200000000004</v>
      </c>
      <c r="K4835">
        <v>8.7214399999999994</v>
      </c>
      <c r="L4835">
        <v>8.67136</v>
      </c>
      <c r="M4835" t="s">
        <v>0</v>
      </c>
      <c r="O4835" t="s">
        <v>1</v>
      </c>
      <c r="P4835" t="s">
        <v>1</v>
      </c>
      <c r="Q4835" t="s">
        <v>2</v>
      </c>
      <c r="R4835" t="s">
        <v>26216</v>
      </c>
      <c r="S4835" t="s">
        <v>26217</v>
      </c>
      <c r="T4835" t="s">
        <v>26218</v>
      </c>
      <c r="U4835" t="s">
        <v>26219</v>
      </c>
      <c r="V4835" t="s">
        <v>26220</v>
      </c>
      <c r="W4835">
        <v>4</v>
      </c>
      <c r="X4835" t="s">
        <v>7</v>
      </c>
      <c r="Y4835">
        <v>20</v>
      </c>
      <c r="Z4835">
        <v>8</v>
      </c>
      <c r="AA4835">
        <v>9</v>
      </c>
      <c r="AB4835">
        <v>3</v>
      </c>
      <c r="AC4835">
        <v>55.7</v>
      </c>
      <c r="AD4835">
        <v>1</v>
      </c>
      <c r="AF4835" t="s">
        <v>26223</v>
      </c>
      <c r="AG4835">
        <v>4.9534500000000001</v>
      </c>
      <c r="AH4835" s="1">
        <v>4.4882000000000002E-5</v>
      </c>
      <c r="AI4835">
        <v>-0.33617599999999997</v>
      </c>
      <c r="AJ4835">
        <f t="shared" si="1050"/>
        <v>0.33617599999999997</v>
      </c>
      <c r="AK4835">
        <v>-13.308400000000001</v>
      </c>
      <c r="AL4835" t="str">
        <f t="shared" si="1051"/>
        <v/>
      </c>
      <c r="AM4835" t="str">
        <f t="shared" si="1052"/>
        <v/>
      </c>
      <c r="AN4835" t="str">
        <f t="shared" si="1053"/>
        <v/>
      </c>
      <c r="AO4835" t="str">
        <f t="shared" si="1054"/>
        <v/>
      </c>
      <c r="AQ4835">
        <v>7.2735599999999998</v>
      </c>
      <c r="AR4835" s="1">
        <v>9.3196500000000002E-7</v>
      </c>
      <c r="AS4835">
        <v>-1.0054399999999999</v>
      </c>
      <c r="AT4835">
        <f t="shared" si="1055"/>
        <v>1.0054399999999999</v>
      </c>
      <c r="AU4835">
        <v>-32.816200000000002</v>
      </c>
      <c r="AV4835" t="str">
        <f t="shared" si="1056"/>
        <v>+</v>
      </c>
      <c r="AW4835" t="str">
        <f t="shared" si="1057"/>
        <v>+</v>
      </c>
      <c r="AX4835" t="str">
        <f t="shared" si="1058"/>
        <v/>
      </c>
      <c r="AY4835" t="str">
        <f t="shared" si="1059"/>
        <v/>
      </c>
      <c r="BA4835" s="5" t="str">
        <f t="shared" si="1060"/>
        <v/>
      </c>
      <c r="BB4835" s="5" t="str">
        <f t="shared" si="1061"/>
        <v/>
      </c>
      <c r="BC4835" s="5" t="str">
        <f t="shared" si="1062"/>
        <v/>
      </c>
      <c r="BD4835" s="5" t="str">
        <f t="shared" si="1063"/>
        <v/>
      </c>
      <c r="BF4835" t="s">
        <v>26221</v>
      </c>
      <c r="BG4835" t="s">
        <v>26222</v>
      </c>
      <c r="BH4835" t="s">
        <v>26223</v>
      </c>
      <c r="BI4835" t="s">
        <v>26224</v>
      </c>
      <c r="BJ4835" t="s">
        <v>26225</v>
      </c>
      <c r="BK4835" t="s">
        <v>26226</v>
      </c>
    </row>
    <row r="4836" spans="1:63" x14ac:dyDescent="0.3">
      <c r="A4836">
        <v>10.7956</v>
      </c>
      <c r="B4836">
        <v>10.8126</v>
      </c>
      <c r="C4836">
        <v>10.8432</v>
      </c>
      <c r="D4836">
        <v>10.8109</v>
      </c>
      <c r="E4836">
        <v>11.159800000000001</v>
      </c>
      <c r="F4836">
        <v>11.1648</v>
      </c>
      <c r="G4836">
        <v>11.150399999999999</v>
      </c>
      <c r="H4836">
        <v>11.133100000000001</v>
      </c>
      <c r="I4836">
        <v>10.9999</v>
      </c>
      <c r="J4836">
        <v>10.9975</v>
      </c>
      <c r="K4836">
        <v>11.0229</v>
      </c>
      <c r="L4836">
        <v>11.037100000000001</v>
      </c>
      <c r="M4836" t="s">
        <v>0</v>
      </c>
      <c r="O4836" t="s">
        <v>1</v>
      </c>
      <c r="P4836" t="s">
        <v>1</v>
      </c>
      <c r="Q4836" t="s">
        <v>2</v>
      </c>
      <c r="R4836" t="s">
        <v>13892</v>
      </c>
      <c r="S4836" t="s">
        <v>13893</v>
      </c>
      <c r="T4836" t="s">
        <v>13894</v>
      </c>
      <c r="V4836" t="s">
        <v>13895</v>
      </c>
      <c r="W4836">
        <v>0</v>
      </c>
      <c r="X4836" t="s">
        <v>7</v>
      </c>
      <c r="Y4836">
        <v>39</v>
      </c>
      <c r="Z4836">
        <v>10</v>
      </c>
      <c r="AA4836">
        <v>18</v>
      </c>
      <c r="AB4836">
        <v>10</v>
      </c>
      <c r="AC4836">
        <v>38.799999999999997</v>
      </c>
      <c r="AD4836">
        <v>1</v>
      </c>
      <c r="AF4836" t="s">
        <v>13898</v>
      </c>
      <c r="AG4836">
        <v>6.8281099999999997</v>
      </c>
      <c r="AH4836" s="1">
        <v>2.3419500000000001E-6</v>
      </c>
      <c r="AI4836">
        <v>-0.33644800000000002</v>
      </c>
      <c r="AJ4836">
        <f t="shared" si="1050"/>
        <v>0.33644800000000002</v>
      </c>
      <c r="AK4836">
        <v>-27.632200000000001</v>
      </c>
      <c r="AL4836" t="str">
        <f t="shared" si="1051"/>
        <v/>
      </c>
      <c r="AM4836" t="str">
        <f t="shared" si="1052"/>
        <v/>
      </c>
      <c r="AN4836" t="str">
        <f t="shared" si="1053"/>
        <v/>
      </c>
      <c r="AO4836" t="str">
        <f t="shared" si="1054"/>
        <v/>
      </c>
      <c r="AQ4836">
        <v>5.1596399999999996</v>
      </c>
      <c r="AR4836" s="1">
        <v>2.8819600000000001E-5</v>
      </c>
      <c r="AS4836">
        <v>-0.198765</v>
      </c>
      <c r="AT4836">
        <f t="shared" si="1055"/>
        <v>0.198765</v>
      </c>
      <c r="AU4836">
        <v>-14.4354</v>
      </c>
      <c r="AV4836" t="str">
        <f t="shared" si="1056"/>
        <v/>
      </c>
      <c r="AW4836" t="str">
        <f t="shared" si="1057"/>
        <v/>
      </c>
      <c r="AX4836" t="str">
        <f t="shared" si="1058"/>
        <v/>
      </c>
      <c r="AY4836" t="str">
        <f t="shared" si="1059"/>
        <v/>
      </c>
      <c r="BA4836" s="5" t="str">
        <f t="shared" si="1060"/>
        <v/>
      </c>
      <c r="BB4836" s="5" t="str">
        <f t="shared" si="1061"/>
        <v/>
      </c>
      <c r="BC4836" s="5" t="str">
        <f t="shared" si="1062"/>
        <v/>
      </c>
      <c r="BD4836" s="5" t="str">
        <f t="shared" si="1063"/>
        <v/>
      </c>
      <c r="BF4836" t="s">
        <v>13896</v>
      </c>
      <c r="BG4836" t="s">
        <v>13897</v>
      </c>
      <c r="BH4836" t="s">
        <v>13898</v>
      </c>
      <c r="BJ4836" t="s">
        <v>3382</v>
      </c>
      <c r="BK4836" t="s">
        <v>13899</v>
      </c>
    </row>
    <row r="4837" spans="1:63" x14ac:dyDescent="0.3">
      <c r="A4837">
        <v>13.2691</v>
      </c>
      <c r="B4837">
        <v>13.2578</v>
      </c>
      <c r="C4837">
        <v>13.267300000000001</v>
      </c>
      <c r="D4837">
        <v>13.2432</v>
      </c>
      <c r="E4837">
        <v>13.616400000000001</v>
      </c>
      <c r="F4837">
        <v>13.5953</v>
      </c>
      <c r="G4837">
        <v>13.595599999999999</v>
      </c>
      <c r="H4837">
        <v>13.579000000000001</v>
      </c>
      <c r="I4837">
        <v>13.1153</v>
      </c>
      <c r="J4837">
        <v>13.0954</v>
      </c>
      <c r="K4837">
        <v>13.0823</v>
      </c>
      <c r="L4837">
        <v>13.103400000000001</v>
      </c>
      <c r="M4837" t="s">
        <v>0</v>
      </c>
      <c r="O4837" t="s">
        <v>1</v>
      </c>
      <c r="P4837" t="s">
        <v>1</v>
      </c>
      <c r="Q4837" t="s">
        <v>2</v>
      </c>
      <c r="R4837" t="s">
        <v>1487</v>
      </c>
      <c r="S4837" t="s">
        <v>1488</v>
      </c>
      <c r="T4837" t="s">
        <v>1489</v>
      </c>
      <c r="V4837" t="s">
        <v>1490</v>
      </c>
      <c r="W4837">
        <v>0</v>
      </c>
      <c r="X4837" t="s">
        <v>7</v>
      </c>
      <c r="Y4837">
        <v>59</v>
      </c>
      <c r="Z4837">
        <v>43</v>
      </c>
      <c r="AA4837">
        <v>97</v>
      </c>
      <c r="AB4837">
        <v>43</v>
      </c>
      <c r="AC4837">
        <v>82.4</v>
      </c>
      <c r="AD4837">
        <v>1</v>
      </c>
      <c r="AF4837" t="s">
        <v>1493</v>
      </c>
      <c r="AG4837">
        <v>7.4269699999999998</v>
      </c>
      <c r="AH4837" s="1">
        <v>1.2050999999999999E-6</v>
      </c>
      <c r="AI4837">
        <v>-0.33721299999999998</v>
      </c>
      <c r="AJ4837">
        <f t="shared" si="1050"/>
        <v>0.33721299999999998</v>
      </c>
      <c r="AK4837">
        <v>-34.815600000000003</v>
      </c>
      <c r="AL4837" t="str">
        <f t="shared" si="1051"/>
        <v/>
      </c>
      <c r="AM4837" t="str">
        <f t="shared" si="1052"/>
        <v/>
      </c>
      <c r="AN4837" t="str">
        <f t="shared" si="1053"/>
        <v/>
      </c>
      <c r="AO4837" t="str">
        <f t="shared" si="1054"/>
        <v/>
      </c>
      <c r="AQ4837">
        <v>5.6610199999999997</v>
      </c>
      <c r="AR4837" s="1">
        <v>1.20951E-5</v>
      </c>
      <c r="AS4837">
        <v>0.160248</v>
      </c>
      <c r="AT4837">
        <f t="shared" si="1055"/>
        <v>-0.160248</v>
      </c>
      <c r="AU4837">
        <v>17.568200000000001</v>
      </c>
      <c r="AV4837" t="str">
        <f t="shared" si="1056"/>
        <v/>
      </c>
      <c r="AW4837" t="str">
        <f t="shared" si="1057"/>
        <v/>
      </c>
      <c r="AX4837" t="str">
        <f t="shared" si="1058"/>
        <v/>
      </c>
      <c r="AY4837" t="str">
        <f t="shared" si="1059"/>
        <v/>
      </c>
      <c r="BA4837" s="5" t="str">
        <f t="shared" si="1060"/>
        <v/>
      </c>
      <c r="BB4837" s="5" t="str">
        <f t="shared" si="1061"/>
        <v/>
      </c>
      <c r="BC4837" s="5" t="str">
        <f t="shared" si="1062"/>
        <v/>
      </c>
      <c r="BD4837" s="5" t="str">
        <f t="shared" si="1063"/>
        <v/>
      </c>
      <c r="BF4837" t="s">
        <v>1491</v>
      </c>
      <c r="BG4837" t="s">
        <v>1492</v>
      </c>
      <c r="BH4837" t="s">
        <v>1493</v>
      </c>
      <c r="BJ4837" t="s">
        <v>1494</v>
      </c>
      <c r="BK4837" t="s">
        <v>1495</v>
      </c>
    </row>
    <row r="4838" spans="1:63" x14ac:dyDescent="0.3">
      <c r="A4838">
        <v>10.217000000000001</v>
      </c>
      <c r="B4838">
        <v>10.202199999999999</v>
      </c>
      <c r="C4838">
        <v>10.222899999999999</v>
      </c>
      <c r="D4838">
        <v>10.2197</v>
      </c>
      <c r="E4838">
        <v>10.560700000000001</v>
      </c>
      <c r="F4838">
        <v>10.582100000000001</v>
      </c>
      <c r="G4838">
        <v>10.5657</v>
      </c>
      <c r="H4838">
        <v>10.502599999999999</v>
      </c>
      <c r="I4838">
        <v>10.637499999999999</v>
      </c>
      <c r="J4838">
        <v>10.6394</v>
      </c>
      <c r="K4838">
        <v>10.638500000000001</v>
      </c>
      <c r="L4838">
        <v>10.638</v>
      </c>
      <c r="M4838" t="s">
        <v>0</v>
      </c>
      <c r="O4838" t="s">
        <v>1</v>
      </c>
      <c r="P4838" t="s">
        <v>1</v>
      </c>
      <c r="Q4838" t="s">
        <v>2</v>
      </c>
      <c r="R4838" t="s">
        <v>10986</v>
      </c>
      <c r="S4838" t="s">
        <v>1681</v>
      </c>
      <c r="T4838" t="s">
        <v>5692</v>
      </c>
      <c r="V4838" t="s">
        <v>1266</v>
      </c>
      <c r="W4838">
        <v>0</v>
      </c>
      <c r="X4838" t="s">
        <v>7</v>
      </c>
      <c r="Y4838">
        <v>34</v>
      </c>
      <c r="Z4838">
        <v>16</v>
      </c>
      <c r="AA4838">
        <v>25</v>
      </c>
      <c r="AB4838">
        <v>16</v>
      </c>
      <c r="AC4838">
        <v>61.6</v>
      </c>
      <c r="AD4838">
        <v>1</v>
      </c>
      <c r="AF4838" t="s">
        <v>10989</v>
      </c>
      <c r="AG4838">
        <v>5.8373600000000003</v>
      </c>
      <c r="AH4838" s="1">
        <v>1.0318200000000001E-5</v>
      </c>
      <c r="AI4838">
        <v>-0.33733999999999997</v>
      </c>
      <c r="AJ4838">
        <f t="shared" si="1050"/>
        <v>0.33733999999999997</v>
      </c>
      <c r="AK4838">
        <v>-18.8184</v>
      </c>
      <c r="AL4838" t="str">
        <f t="shared" si="1051"/>
        <v/>
      </c>
      <c r="AM4838" t="str">
        <f t="shared" si="1052"/>
        <v/>
      </c>
      <c r="AN4838" t="str">
        <f t="shared" si="1053"/>
        <v/>
      </c>
      <c r="AO4838" t="str">
        <f t="shared" si="1054"/>
        <v/>
      </c>
      <c r="AQ4838">
        <v>9.9618900000000004</v>
      </c>
      <c r="AR4838" s="1">
        <v>6.4247700000000004E-8</v>
      </c>
      <c r="AS4838">
        <v>-0.42291699999999999</v>
      </c>
      <c r="AT4838">
        <f t="shared" si="1055"/>
        <v>0.42291699999999999</v>
      </c>
      <c r="AU4838">
        <v>-92.270799999999994</v>
      </c>
      <c r="AV4838" t="str">
        <f t="shared" si="1056"/>
        <v/>
      </c>
      <c r="AW4838" t="str">
        <f t="shared" si="1057"/>
        <v/>
      </c>
      <c r="AX4838" t="str">
        <f t="shared" si="1058"/>
        <v/>
      </c>
      <c r="AY4838" t="str">
        <f t="shared" si="1059"/>
        <v/>
      </c>
      <c r="BA4838" s="5" t="str">
        <f t="shared" si="1060"/>
        <v/>
      </c>
      <c r="BB4838" s="5" t="str">
        <f t="shared" si="1061"/>
        <v/>
      </c>
      <c r="BC4838" s="5" t="str">
        <f t="shared" si="1062"/>
        <v/>
      </c>
      <c r="BD4838" s="5" t="str">
        <f t="shared" si="1063"/>
        <v/>
      </c>
      <c r="BF4838" t="s">
        <v>10987</v>
      </c>
      <c r="BG4838" t="s">
        <v>10988</v>
      </c>
      <c r="BH4838" t="s">
        <v>10989</v>
      </c>
      <c r="BK4838" t="s">
        <v>10990</v>
      </c>
    </row>
    <row r="4839" spans="1:63" x14ac:dyDescent="0.3">
      <c r="A4839">
        <v>9.5210100000000004</v>
      </c>
      <c r="B4839">
        <v>9.5488199999999992</v>
      </c>
      <c r="C4839">
        <v>9.6117600000000003</v>
      </c>
      <c r="D4839">
        <v>9.5046199999999992</v>
      </c>
      <c r="E4839">
        <v>9.8330500000000001</v>
      </c>
      <c r="F4839">
        <v>9.8827999999999996</v>
      </c>
      <c r="G4839">
        <v>9.8983000000000008</v>
      </c>
      <c r="H4839">
        <v>9.9216899999999999</v>
      </c>
      <c r="I4839">
        <v>10.123900000000001</v>
      </c>
      <c r="J4839">
        <v>10.1097</v>
      </c>
      <c r="K4839">
        <v>10.1173</v>
      </c>
      <c r="L4839">
        <v>10.247199999999999</v>
      </c>
      <c r="M4839" t="s">
        <v>0</v>
      </c>
      <c r="O4839" t="s">
        <v>1</v>
      </c>
      <c r="P4839" t="s">
        <v>1</v>
      </c>
      <c r="Q4839" t="s">
        <v>2</v>
      </c>
      <c r="R4839" t="s">
        <v>22224</v>
      </c>
      <c r="S4839" t="s">
        <v>22225</v>
      </c>
      <c r="T4839" t="s">
        <v>19745</v>
      </c>
      <c r="U4839" t="s">
        <v>7274</v>
      </c>
      <c r="V4839" t="s">
        <v>22226</v>
      </c>
      <c r="W4839">
        <v>0</v>
      </c>
      <c r="X4839" t="s">
        <v>7</v>
      </c>
      <c r="Y4839">
        <v>8</v>
      </c>
      <c r="Z4839">
        <v>11</v>
      </c>
      <c r="AA4839">
        <v>12</v>
      </c>
      <c r="AB4839">
        <v>11</v>
      </c>
      <c r="AC4839">
        <v>150.9</v>
      </c>
      <c r="AD4839">
        <v>1</v>
      </c>
      <c r="AF4839" t="s">
        <v>22229</v>
      </c>
      <c r="AG4839">
        <v>4.5192500000000004</v>
      </c>
      <c r="AH4839">
        <v>1.00939E-4</v>
      </c>
      <c r="AI4839">
        <v>-0.33740500000000001</v>
      </c>
      <c r="AJ4839">
        <f t="shared" si="1050"/>
        <v>0.33740500000000001</v>
      </c>
      <c r="AK4839">
        <v>-11.1998</v>
      </c>
      <c r="AL4839" t="str">
        <f t="shared" si="1051"/>
        <v/>
      </c>
      <c r="AM4839" t="str">
        <f t="shared" si="1052"/>
        <v/>
      </c>
      <c r="AN4839" t="str">
        <f t="shared" si="1053"/>
        <v/>
      </c>
      <c r="AO4839" t="str">
        <f t="shared" si="1054"/>
        <v/>
      </c>
      <c r="AQ4839">
        <v>5.2501800000000003</v>
      </c>
      <c r="AR4839" s="1">
        <v>2.4895299999999999E-5</v>
      </c>
      <c r="AS4839">
        <v>-0.60295399999999999</v>
      </c>
      <c r="AT4839">
        <f t="shared" si="1055"/>
        <v>0.60295399999999999</v>
      </c>
      <c r="AU4839">
        <v>-14.958399999999999</v>
      </c>
      <c r="AV4839" t="str">
        <f t="shared" si="1056"/>
        <v/>
      </c>
      <c r="AW4839" t="str">
        <f t="shared" si="1057"/>
        <v>+</v>
      </c>
      <c r="AX4839" t="str">
        <f t="shared" si="1058"/>
        <v/>
      </c>
      <c r="AY4839" t="str">
        <f t="shared" si="1059"/>
        <v/>
      </c>
      <c r="BA4839" s="5" t="str">
        <f t="shared" si="1060"/>
        <v/>
      </c>
      <c r="BB4839" s="5" t="str">
        <f t="shared" si="1061"/>
        <v/>
      </c>
      <c r="BC4839" s="5" t="str">
        <f t="shared" si="1062"/>
        <v/>
      </c>
      <c r="BD4839" s="5" t="str">
        <f t="shared" si="1063"/>
        <v/>
      </c>
      <c r="BF4839" t="s">
        <v>22227</v>
      </c>
      <c r="BG4839" t="s">
        <v>22228</v>
      </c>
      <c r="BH4839" t="s">
        <v>22229</v>
      </c>
      <c r="BI4839" t="s">
        <v>7274</v>
      </c>
      <c r="BJ4839" t="s">
        <v>22230</v>
      </c>
      <c r="BK4839" t="s">
        <v>22231</v>
      </c>
    </row>
    <row r="4840" spans="1:63" x14ac:dyDescent="0.3">
      <c r="A4840">
        <v>10.699299999999999</v>
      </c>
      <c r="B4840">
        <v>10.695499999999999</v>
      </c>
      <c r="C4840">
        <v>10.7257</v>
      </c>
      <c r="D4840">
        <v>10.669600000000001</v>
      </c>
      <c r="E4840">
        <v>11.0251</v>
      </c>
      <c r="F4840">
        <v>11.037699999999999</v>
      </c>
      <c r="G4840">
        <v>11.0367</v>
      </c>
      <c r="H4840">
        <v>11.041399999999999</v>
      </c>
      <c r="I4840">
        <v>10.943199999999999</v>
      </c>
      <c r="J4840">
        <v>10.938499999999999</v>
      </c>
      <c r="K4840">
        <v>11.0037</v>
      </c>
      <c r="L4840">
        <v>10.955299999999999</v>
      </c>
      <c r="M4840" t="s">
        <v>0</v>
      </c>
      <c r="O4840" t="s">
        <v>1</v>
      </c>
      <c r="P4840" t="s">
        <v>1</v>
      </c>
      <c r="Q4840" t="s">
        <v>2</v>
      </c>
      <c r="R4840" t="s">
        <v>9844</v>
      </c>
      <c r="S4840" t="s">
        <v>9845</v>
      </c>
      <c r="T4840" t="s">
        <v>9846</v>
      </c>
      <c r="V4840" t="s">
        <v>2239</v>
      </c>
      <c r="W4840">
        <v>0</v>
      </c>
      <c r="X4840" t="s">
        <v>7</v>
      </c>
      <c r="Y4840">
        <v>30</v>
      </c>
      <c r="Z4840">
        <v>20</v>
      </c>
      <c r="AA4840">
        <v>28</v>
      </c>
      <c r="AB4840">
        <v>20</v>
      </c>
      <c r="AC4840">
        <v>79.7</v>
      </c>
      <c r="AD4840">
        <v>1</v>
      </c>
      <c r="AF4840" t="s">
        <v>9849</v>
      </c>
      <c r="AG4840">
        <v>6.8730200000000004</v>
      </c>
      <c r="AH4840" s="1">
        <v>2.23481E-6</v>
      </c>
      <c r="AI4840">
        <v>-0.33768999999999999</v>
      </c>
      <c r="AJ4840">
        <f t="shared" si="1050"/>
        <v>0.33768999999999999</v>
      </c>
      <c r="AK4840">
        <v>-28.1158</v>
      </c>
      <c r="AL4840" t="str">
        <f t="shared" si="1051"/>
        <v/>
      </c>
      <c r="AM4840" t="str">
        <f t="shared" si="1052"/>
        <v/>
      </c>
      <c r="AN4840" t="str">
        <f t="shared" si="1053"/>
        <v/>
      </c>
      <c r="AO4840" t="str">
        <f t="shared" si="1054"/>
        <v/>
      </c>
      <c r="AQ4840">
        <v>5.07294</v>
      </c>
      <c r="AR4840" s="1">
        <v>3.3797700000000003E-5</v>
      </c>
      <c r="AS4840">
        <v>-0.26264199999999999</v>
      </c>
      <c r="AT4840">
        <f t="shared" si="1055"/>
        <v>0.26264199999999999</v>
      </c>
      <c r="AU4840">
        <v>-13.950900000000001</v>
      </c>
      <c r="AV4840" t="str">
        <f t="shared" si="1056"/>
        <v/>
      </c>
      <c r="AW4840" t="str">
        <f t="shared" si="1057"/>
        <v/>
      </c>
      <c r="AX4840" t="str">
        <f t="shared" si="1058"/>
        <v/>
      </c>
      <c r="AY4840" t="str">
        <f t="shared" si="1059"/>
        <v/>
      </c>
      <c r="BA4840" s="5" t="str">
        <f t="shared" si="1060"/>
        <v/>
      </c>
      <c r="BB4840" s="5" t="str">
        <f t="shared" si="1061"/>
        <v/>
      </c>
      <c r="BC4840" s="5" t="str">
        <f t="shared" si="1062"/>
        <v/>
      </c>
      <c r="BD4840" s="5" t="str">
        <f t="shared" si="1063"/>
        <v/>
      </c>
      <c r="BF4840" t="s">
        <v>9847</v>
      </c>
      <c r="BG4840" t="s">
        <v>9848</v>
      </c>
      <c r="BH4840" t="s">
        <v>9849</v>
      </c>
      <c r="BK4840" t="s">
        <v>9850</v>
      </c>
    </row>
    <row r="4841" spans="1:63" x14ac:dyDescent="0.3">
      <c r="A4841">
        <v>10.4758</v>
      </c>
      <c r="B4841">
        <v>10.4651</v>
      </c>
      <c r="C4841">
        <v>10.472200000000001</v>
      </c>
      <c r="D4841">
        <v>10.414400000000001</v>
      </c>
      <c r="E4841">
        <v>10.7507</v>
      </c>
      <c r="F4841">
        <v>10.750400000000001</v>
      </c>
      <c r="G4841">
        <v>10.814299999999999</v>
      </c>
      <c r="H4841">
        <v>10.866099999999999</v>
      </c>
      <c r="I4841">
        <v>10.8169</v>
      </c>
      <c r="J4841">
        <v>10.953099999999999</v>
      </c>
      <c r="K4841">
        <v>10.9148</v>
      </c>
      <c r="L4841">
        <v>11.265599999999999</v>
      </c>
      <c r="M4841" t="s">
        <v>0</v>
      </c>
      <c r="O4841" t="s">
        <v>1</v>
      </c>
      <c r="P4841" t="s">
        <v>1</v>
      </c>
      <c r="Q4841" t="s">
        <v>2</v>
      </c>
      <c r="R4841" t="s">
        <v>11212</v>
      </c>
      <c r="S4841" t="s">
        <v>11213</v>
      </c>
      <c r="T4841" t="s">
        <v>11214</v>
      </c>
      <c r="U4841" t="s">
        <v>11215</v>
      </c>
      <c r="V4841" t="s">
        <v>11216</v>
      </c>
      <c r="W4841">
        <v>0</v>
      </c>
      <c r="X4841" t="s">
        <v>7</v>
      </c>
      <c r="Y4841">
        <v>66</v>
      </c>
      <c r="Z4841">
        <v>8</v>
      </c>
      <c r="AA4841">
        <v>17</v>
      </c>
      <c r="AB4841">
        <v>8</v>
      </c>
      <c r="AC4841">
        <v>11.8</v>
      </c>
      <c r="AD4841">
        <v>1</v>
      </c>
      <c r="AF4841" t="s">
        <v>11219</v>
      </c>
      <c r="AG4841">
        <v>4.4220199999999998</v>
      </c>
      <c r="AH4841">
        <v>1.2223900000000001E-4</v>
      </c>
      <c r="AI4841">
        <v>-0.338505</v>
      </c>
      <c r="AJ4841">
        <f t="shared" si="1050"/>
        <v>0.338505</v>
      </c>
      <c r="AK4841">
        <v>-10.7721</v>
      </c>
      <c r="AL4841" t="str">
        <f t="shared" si="1051"/>
        <v/>
      </c>
      <c r="AM4841" t="str">
        <f t="shared" si="1052"/>
        <v/>
      </c>
      <c r="AN4841" t="str">
        <f t="shared" si="1053"/>
        <v/>
      </c>
      <c r="AO4841" t="str">
        <f t="shared" si="1054"/>
        <v/>
      </c>
      <c r="AQ4841">
        <v>2.7843399999999998</v>
      </c>
      <c r="AR4841">
        <v>2.9721399999999999E-3</v>
      </c>
      <c r="AS4841">
        <v>-0.53073899999999996</v>
      </c>
      <c r="AT4841">
        <f t="shared" si="1055"/>
        <v>0.53073899999999996</v>
      </c>
      <c r="AU4841">
        <v>-5.4133300000000002</v>
      </c>
      <c r="AV4841" t="str">
        <f t="shared" si="1056"/>
        <v/>
      </c>
      <c r="AW4841" t="str">
        <f t="shared" si="1057"/>
        <v/>
      </c>
      <c r="AX4841" t="str">
        <f t="shared" si="1058"/>
        <v/>
      </c>
      <c r="AY4841" t="str">
        <f t="shared" si="1059"/>
        <v/>
      </c>
      <c r="BA4841" s="5" t="str">
        <f t="shared" si="1060"/>
        <v/>
      </c>
      <c r="BB4841" s="5" t="str">
        <f t="shared" si="1061"/>
        <v/>
      </c>
      <c r="BC4841" s="5" t="str">
        <f t="shared" si="1062"/>
        <v/>
      </c>
      <c r="BD4841" s="5" t="str">
        <f t="shared" si="1063"/>
        <v/>
      </c>
      <c r="BF4841" t="s">
        <v>11217</v>
      </c>
      <c r="BG4841" t="s">
        <v>11218</v>
      </c>
      <c r="BH4841" t="s">
        <v>11219</v>
      </c>
      <c r="BI4841" t="s">
        <v>11220</v>
      </c>
      <c r="BJ4841" t="s">
        <v>11221</v>
      </c>
      <c r="BK4841" t="s">
        <v>11222</v>
      </c>
    </row>
    <row r="4842" spans="1:63" x14ac:dyDescent="0.3">
      <c r="A4842">
        <v>11.209899999999999</v>
      </c>
      <c r="B4842">
        <v>11.2233</v>
      </c>
      <c r="C4842">
        <v>11.2308</v>
      </c>
      <c r="D4842">
        <v>11.187099999999999</v>
      </c>
      <c r="E4842">
        <v>11.611599999999999</v>
      </c>
      <c r="F4842">
        <v>11.508100000000001</v>
      </c>
      <c r="G4842">
        <v>11.5494</v>
      </c>
      <c r="H4842">
        <v>11.5373</v>
      </c>
      <c r="I4842">
        <v>11.131</v>
      </c>
      <c r="J4842">
        <v>11.144299999999999</v>
      </c>
      <c r="K4842">
        <v>11.118399999999999</v>
      </c>
      <c r="L4842">
        <v>11.148</v>
      </c>
      <c r="M4842" t="s">
        <v>0</v>
      </c>
      <c r="O4842" t="s">
        <v>1</v>
      </c>
      <c r="P4842" t="s">
        <v>1</v>
      </c>
      <c r="Q4842" t="s">
        <v>2</v>
      </c>
      <c r="R4842" t="s">
        <v>6150</v>
      </c>
      <c r="S4842" t="s">
        <v>10394</v>
      </c>
      <c r="T4842" t="s">
        <v>10395</v>
      </c>
      <c r="U4842" t="s">
        <v>10396</v>
      </c>
      <c r="V4842" t="s">
        <v>4044</v>
      </c>
      <c r="W4842">
        <v>0</v>
      </c>
      <c r="X4842" t="s">
        <v>7</v>
      </c>
      <c r="Y4842">
        <v>38</v>
      </c>
      <c r="Z4842">
        <v>15</v>
      </c>
      <c r="AA4842">
        <v>28</v>
      </c>
      <c r="AB4842">
        <v>15</v>
      </c>
      <c r="AC4842">
        <v>39.6</v>
      </c>
      <c r="AD4842">
        <v>1</v>
      </c>
      <c r="AF4842" t="s">
        <v>10399</v>
      </c>
      <c r="AG4842">
        <v>5.12338</v>
      </c>
      <c r="AH4842" s="1">
        <v>3.3181E-5</v>
      </c>
      <c r="AI4842">
        <v>-0.33880300000000002</v>
      </c>
      <c r="AJ4842">
        <f t="shared" si="1050"/>
        <v>0.33880300000000002</v>
      </c>
      <c r="AK4842">
        <v>-14.2308</v>
      </c>
      <c r="AL4842" t="str">
        <f t="shared" si="1051"/>
        <v/>
      </c>
      <c r="AM4842" t="str">
        <f t="shared" si="1052"/>
        <v/>
      </c>
      <c r="AN4842" t="str">
        <f t="shared" si="1053"/>
        <v/>
      </c>
      <c r="AO4842" t="str">
        <f t="shared" si="1054"/>
        <v/>
      </c>
      <c r="AQ4842">
        <v>3.2340599999999999</v>
      </c>
      <c r="AR4842">
        <v>1.1924699999999999E-3</v>
      </c>
      <c r="AS4842">
        <v>7.7343700000000001E-2</v>
      </c>
      <c r="AT4842">
        <f t="shared" si="1055"/>
        <v>-7.7343700000000001E-2</v>
      </c>
      <c r="AU4842">
        <v>6.5964400000000003</v>
      </c>
      <c r="AV4842" t="str">
        <f t="shared" si="1056"/>
        <v/>
      </c>
      <c r="AW4842" t="str">
        <f t="shared" si="1057"/>
        <v/>
      </c>
      <c r="AX4842" t="str">
        <f t="shared" si="1058"/>
        <v/>
      </c>
      <c r="AY4842" t="str">
        <f t="shared" si="1059"/>
        <v/>
      </c>
      <c r="BA4842" s="5" t="str">
        <f t="shared" si="1060"/>
        <v/>
      </c>
      <c r="BB4842" s="5" t="str">
        <f t="shared" si="1061"/>
        <v/>
      </c>
      <c r="BC4842" s="5" t="str">
        <f t="shared" si="1062"/>
        <v/>
      </c>
      <c r="BD4842" s="5" t="str">
        <f t="shared" si="1063"/>
        <v/>
      </c>
      <c r="BF4842" t="s">
        <v>10397</v>
      </c>
      <c r="BG4842" t="s">
        <v>10398</v>
      </c>
      <c r="BH4842" t="s">
        <v>10399</v>
      </c>
      <c r="BI4842" t="s">
        <v>10400</v>
      </c>
      <c r="BJ4842" t="s">
        <v>1726</v>
      </c>
      <c r="BK4842" t="s">
        <v>10401</v>
      </c>
    </row>
    <row r="4843" spans="1:63" x14ac:dyDescent="0.3">
      <c r="A4843">
        <v>9.6940100000000005</v>
      </c>
      <c r="B4843">
        <v>9.7642100000000003</v>
      </c>
      <c r="C4843">
        <v>9.7331800000000008</v>
      </c>
      <c r="D4843">
        <v>9.7983100000000007</v>
      </c>
      <c r="E4843">
        <v>10.0436</v>
      </c>
      <c r="F4843">
        <v>10.1441</v>
      </c>
      <c r="G4843">
        <v>10.106</v>
      </c>
      <c r="H4843">
        <v>10.0541</v>
      </c>
      <c r="I4843">
        <v>10.267300000000001</v>
      </c>
      <c r="J4843">
        <v>10.2479</v>
      </c>
      <c r="K4843">
        <v>10.253299999999999</v>
      </c>
      <c r="L4843">
        <v>10.342700000000001</v>
      </c>
      <c r="M4843" t="s">
        <v>0</v>
      </c>
      <c r="O4843" t="s">
        <v>1</v>
      </c>
      <c r="P4843" t="s">
        <v>1</v>
      </c>
      <c r="Q4843" t="s">
        <v>2</v>
      </c>
      <c r="R4843" t="s">
        <v>13489</v>
      </c>
      <c r="T4843" t="s">
        <v>13490</v>
      </c>
      <c r="U4843" t="s">
        <v>1841</v>
      </c>
      <c r="V4843" t="s">
        <v>13491</v>
      </c>
      <c r="W4843">
        <v>0</v>
      </c>
      <c r="X4843" t="s">
        <v>7</v>
      </c>
      <c r="Y4843">
        <v>15</v>
      </c>
      <c r="Z4843">
        <v>15</v>
      </c>
      <c r="AA4843">
        <v>19</v>
      </c>
      <c r="AB4843">
        <v>15</v>
      </c>
      <c r="AC4843">
        <v>134.19999999999999</v>
      </c>
      <c r="AD4843">
        <v>1</v>
      </c>
      <c r="AF4843" t="s">
        <v>13494</v>
      </c>
      <c r="AG4843">
        <v>4.3604000000000003</v>
      </c>
      <c r="AH4843">
        <v>1.37064E-4</v>
      </c>
      <c r="AI4843">
        <v>-0.339528</v>
      </c>
      <c r="AJ4843">
        <f t="shared" si="1050"/>
        <v>0.339528</v>
      </c>
      <c r="AK4843">
        <v>-10.509</v>
      </c>
      <c r="AL4843" t="str">
        <f t="shared" si="1051"/>
        <v/>
      </c>
      <c r="AM4843" t="str">
        <f t="shared" si="1052"/>
        <v/>
      </c>
      <c r="AN4843" t="str">
        <f t="shared" si="1053"/>
        <v/>
      </c>
      <c r="AO4843" t="str">
        <f t="shared" si="1054"/>
        <v/>
      </c>
      <c r="AQ4843">
        <v>5.5691300000000004</v>
      </c>
      <c r="AR4843" s="1">
        <v>1.42606E-5</v>
      </c>
      <c r="AS4843">
        <v>-0.53036700000000003</v>
      </c>
      <c r="AT4843">
        <f t="shared" si="1055"/>
        <v>0.53036700000000003</v>
      </c>
      <c r="AU4843">
        <v>-16.949000000000002</v>
      </c>
      <c r="AV4843" t="str">
        <f t="shared" si="1056"/>
        <v/>
      </c>
      <c r="AW4843" t="str">
        <f t="shared" si="1057"/>
        <v/>
      </c>
      <c r="AX4843" t="str">
        <f t="shared" si="1058"/>
        <v/>
      </c>
      <c r="AY4843" t="str">
        <f t="shared" si="1059"/>
        <v/>
      </c>
      <c r="BA4843" s="5" t="str">
        <f t="shared" si="1060"/>
        <v/>
      </c>
      <c r="BB4843" s="5" t="str">
        <f t="shared" si="1061"/>
        <v/>
      </c>
      <c r="BC4843" s="5" t="str">
        <f t="shared" si="1062"/>
        <v/>
      </c>
      <c r="BD4843" s="5" t="str">
        <f t="shared" si="1063"/>
        <v/>
      </c>
      <c r="BF4843" t="s">
        <v>13492</v>
      </c>
      <c r="BG4843" t="s">
        <v>13493</v>
      </c>
      <c r="BH4843" t="s">
        <v>13494</v>
      </c>
      <c r="BI4843" t="s">
        <v>1841</v>
      </c>
      <c r="BK4843" t="s">
        <v>13495</v>
      </c>
    </row>
    <row r="4844" spans="1:63" x14ac:dyDescent="0.3">
      <c r="A4844">
        <v>7.0312200000000002</v>
      </c>
      <c r="B4844">
        <v>7.1210199999999997</v>
      </c>
      <c r="C4844">
        <v>7.14262</v>
      </c>
      <c r="D4844">
        <v>6.9943499999999998</v>
      </c>
      <c r="E4844">
        <v>7.3255299999999997</v>
      </c>
      <c r="F4844">
        <v>7.4487399999999999</v>
      </c>
      <c r="G4844">
        <v>7.4586100000000002</v>
      </c>
      <c r="H4844">
        <v>7.4153200000000004</v>
      </c>
      <c r="I4844">
        <v>7.7970100000000002</v>
      </c>
      <c r="J4844">
        <v>7.8442299999999996</v>
      </c>
      <c r="K4844">
        <v>7.8856999999999999</v>
      </c>
      <c r="L4844">
        <v>7.9755599999999998</v>
      </c>
      <c r="M4844" t="s">
        <v>0</v>
      </c>
      <c r="O4844" t="s">
        <v>1</v>
      </c>
      <c r="P4844" t="s">
        <v>1</v>
      </c>
      <c r="Q4844" t="s">
        <v>2</v>
      </c>
      <c r="R4844" t="s">
        <v>20250</v>
      </c>
      <c r="S4844" t="s">
        <v>20251</v>
      </c>
      <c r="T4844" t="s">
        <v>20252</v>
      </c>
      <c r="V4844" t="s">
        <v>7230</v>
      </c>
      <c r="W4844">
        <v>0</v>
      </c>
      <c r="X4844" t="s">
        <v>7</v>
      </c>
      <c r="Y4844">
        <v>17</v>
      </c>
      <c r="Z4844">
        <v>8</v>
      </c>
      <c r="AA4844">
        <v>9</v>
      </c>
      <c r="AB4844">
        <v>7</v>
      </c>
      <c r="AC4844">
        <v>66.400000000000006</v>
      </c>
      <c r="AD4844">
        <v>1</v>
      </c>
      <c r="AF4844" t="s">
        <v>20255</v>
      </c>
      <c r="AG4844">
        <v>3.4679199999999999</v>
      </c>
      <c r="AH4844">
        <v>7.6927400000000002E-4</v>
      </c>
      <c r="AI4844">
        <v>-0.33974799999999999</v>
      </c>
      <c r="AJ4844">
        <f t="shared" si="1050"/>
        <v>0.33974799999999999</v>
      </c>
      <c r="AK4844">
        <v>-7.2861700000000003</v>
      </c>
      <c r="AL4844" t="str">
        <f t="shared" si="1051"/>
        <v/>
      </c>
      <c r="AM4844" t="str">
        <f t="shared" si="1052"/>
        <v/>
      </c>
      <c r="AN4844" t="str">
        <f t="shared" si="1053"/>
        <v/>
      </c>
      <c r="AO4844" t="str">
        <f t="shared" si="1054"/>
        <v/>
      </c>
      <c r="AQ4844">
        <v>5.3367800000000001</v>
      </c>
      <c r="AR4844" s="1">
        <v>2.1499099999999999E-5</v>
      </c>
      <c r="AS4844">
        <v>-0.80332499999999996</v>
      </c>
      <c r="AT4844">
        <f t="shared" si="1055"/>
        <v>0.80332499999999996</v>
      </c>
      <c r="AU4844">
        <v>-15.4755</v>
      </c>
      <c r="AV4844" t="str">
        <f t="shared" si="1056"/>
        <v/>
      </c>
      <c r="AW4844" t="str">
        <f t="shared" si="1057"/>
        <v>+</v>
      </c>
      <c r="AX4844" t="str">
        <f t="shared" si="1058"/>
        <v/>
      </c>
      <c r="AY4844" t="str">
        <f t="shared" si="1059"/>
        <v/>
      </c>
      <c r="BA4844" s="5" t="str">
        <f t="shared" si="1060"/>
        <v/>
      </c>
      <c r="BB4844" s="5" t="str">
        <f t="shared" si="1061"/>
        <v/>
      </c>
      <c r="BC4844" s="5" t="str">
        <f t="shared" si="1062"/>
        <v/>
      </c>
      <c r="BD4844" s="5" t="str">
        <f t="shared" si="1063"/>
        <v/>
      </c>
      <c r="BF4844" t="s">
        <v>20253</v>
      </c>
      <c r="BG4844" t="s">
        <v>20254</v>
      </c>
      <c r="BH4844" t="s">
        <v>20255</v>
      </c>
      <c r="BJ4844" t="s">
        <v>20256</v>
      </c>
      <c r="BK4844" t="s">
        <v>20257</v>
      </c>
    </row>
    <row r="4845" spans="1:63" x14ac:dyDescent="0.3">
      <c r="A4845">
        <v>8.4161599999999996</v>
      </c>
      <c r="B4845">
        <v>8.4680099999999996</v>
      </c>
      <c r="C4845">
        <v>8.3897399999999998</v>
      </c>
      <c r="D4845">
        <v>8.4499700000000004</v>
      </c>
      <c r="E4845">
        <v>8.7370800000000006</v>
      </c>
      <c r="F4845">
        <v>8.8021899999999995</v>
      </c>
      <c r="G4845">
        <v>8.7905099999999994</v>
      </c>
      <c r="H4845">
        <v>8.7532200000000007</v>
      </c>
      <c r="I4845">
        <v>8.2152899999999995</v>
      </c>
      <c r="J4845">
        <v>8.1873500000000003</v>
      </c>
      <c r="K4845">
        <v>8.2946200000000001</v>
      </c>
      <c r="L4845">
        <v>8.1287699999999994</v>
      </c>
      <c r="M4845" t="s">
        <v>0</v>
      </c>
      <c r="O4845" t="s">
        <v>1</v>
      </c>
      <c r="P4845" t="s">
        <v>1</v>
      </c>
      <c r="Q4845" t="s">
        <v>2</v>
      </c>
      <c r="R4845" t="s">
        <v>27948</v>
      </c>
      <c r="S4845" t="s">
        <v>24769</v>
      </c>
      <c r="T4845" t="s">
        <v>27949</v>
      </c>
      <c r="U4845" t="s">
        <v>27950</v>
      </c>
      <c r="V4845" t="s">
        <v>27951</v>
      </c>
      <c r="W4845">
        <v>0</v>
      </c>
      <c r="X4845" t="s">
        <v>7</v>
      </c>
      <c r="Y4845">
        <v>2</v>
      </c>
      <c r="Z4845">
        <v>6</v>
      </c>
      <c r="AA4845">
        <v>6</v>
      </c>
      <c r="AB4845">
        <v>6</v>
      </c>
      <c r="AC4845">
        <v>332.9</v>
      </c>
      <c r="AD4845">
        <v>1</v>
      </c>
      <c r="AF4845" t="s">
        <v>27954</v>
      </c>
      <c r="AG4845">
        <v>5.1936400000000003</v>
      </c>
      <c r="AH4845" s="1">
        <v>2.9271399999999999E-5</v>
      </c>
      <c r="AI4845">
        <v>-0.339777</v>
      </c>
      <c r="AJ4845">
        <f t="shared" si="1050"/>
        <v>0.339777</v>
      </c>
      <c r="AK4845">
        <v>-14.6297</v>
      </c>
      <c r="AL4845" t="str">
        <f t="shared" si="1051"/>
        <v/>
      </c>
      <c r="AM4845" t="str">
        <f t="shared" si="1052"/>
        <v/>
      </c>
      <c r="AN4845" t="str">
        <f t="shared" si="1053"/>
        <v/>
      </c>
      <c r="AO4845" t="str">
        <f t="shared" si="1054"/>
        <v/>
      </c>
      <c r="AQ4845">
        <v>2.9431099999999999</v>
      </c>
      <c r="AR4845">
        <v>2.1377499999999999E-3</v>
      </c>
      <c r="AS4845">
        <v>0.224465</v>
      </c>
      <c r="AT4845">
        <f t="shared" si="1055"/>
        <v>-0.224465</v>
      </c>
      <c r="AU4845">
        <v>5.8111899999999999</v>
      </c>
      <c r="AV4845" t="str">
        <f t="shared" si="1056"/>
        <v/>
      </c>
      <c r="AW4845" t="str">
        <f t="shared" si="1057"/>
        <v/>
      </c>
      <c r="AX4845" t="str">
        <f t="shared" si="1058"/>
        <v/>
      </c>
      <c r="AY4845" t="str">
        <f t="shared" si="1059"/>
        <v/>
      </c>
      <c r="BA4845" s="5" t="str">
        <f t="shared" si="1060"/>
        <v/>
      </c>
      <c r="BB4845" s="5" t="str">
        <f t="shared" si="1061"/>
        <v/>
      </c>
      <c r="BC4845" s="5" t="str">
        <f t="shared" si="1062"/>
        <v/>
      </c>
      <c r="BD4845" s="5" t="str">
        <f t="shared" si="1063"/>
        <v/>
      </c>
      <c r="BF4845" t="s">
        <v>27952</v>
      </c>
      <c r="BG4845" t="s">
        <v>27953</v>
      </c>
      <c r="BH4845" t="s">
        <v>27954</v>
      </c>
      <c r="BI4845" t="s">
        <v>27950</v>
      </c>
      <c r="BJ4845" t="s">
        <v>27955</v>
      </c>
      <c r="BK4845" t="s">
        <v>27956</v>
      </c>
    </row>
    <row r="4846" spans="1:63" x14ac:dyDescent="0.3">
      <c r="A4846">
        <v>11.6083</v>
      </c>
      <c r="B4846">
        <v>11.593400000000001</v>
      </c>
      <c r="C4846">
        <v>11.593299999999999</v>
      </c>
      <c r="D4846">
        <v>11.6364</v>
      </c>
      <c r="E4846">
        <v>11.9262</v>
      </c>
      <c r="F4846">
        <v>11.962300000000001</v>
      </c>
      <c r="G4846">
        <v>11.9335</v>
      </c>
      <c r="H4846">
        <v>11.9693</v>
      </c>
      <c r="I4846">
        <v>11.712300000000001</v>
      </c>
      <c r="J4846">
        <v>11.7103</v>
      </c>
      <c r="K4846">
        <v>11.719900000000001</v>
      </c>
      <c r="L4846">
        <v>11.7394</v>
      </c>
      <c r="M4846" t="s">
        <v>0</v>
      </c>
      <c r="O4846" t="s">
        <v>1</v>
      </c>
      <c r="P4846" t="s">
        <v>1</v>
      </c>
      <c r="Q4846" t="s">
        <v>2</v>
      </c>
      <c r="R4846" t="s">
        <v>7337</v>
      </c>
      <c r="S4846" t="s">
        <v>7338</v>
      </c>
      <c r="T4846" t="s">
        <v>7339</v>
      </c>
      <c r="U4846" t="s">
        <v>7340</v>
      </c>
      <c r="V4846" t="s">
        <v>1378</v>
      </c>
      <c r="W4846">
        <v>0</v>
      </c>
      <c r="X4846" t="s">
        <v>7</v>
      </c>
      <c r="Y4846">
        <v>54</v>
      </c>
      <c r="Z4846">
        <v>16</v>
      </c>
      <c r="AA4846">
        <v>58</v>
      </c>
      <c r="AB4846">
        <v>16</v>
      </c>
      <c r="AC4846">
        <v>27.7</v>
      </c>
      <c r="AD4846">
        <v>1</v>
      </c>
      <c r="AF4846" t="s">
        <v>7343</v>
      </c>
      <c r="AG4846">
        <v>6.3767100000000001</v>
      </c>
      <c r="AH4846" s="1">
        <v>4.3933199999999996E-6</v>
      </c>
      <c r="AI4846">
        <v>-0.339972</v>
      </c>
      <c r="AJ4846">
        <f t="shared" si="1050"/>
        <v>0.339972</v>
      </c>
      <c r="AK4846">
        <v>-23.2041</v>
      </c>
      <c r="AL4846" t="str">
        <f t="shared" si="1051"/>
        <v/>
      </c>
      <c r="AM4846" t="str">
        <f t="shared" si="1052"/>
        <v/>
      </c>
      <c r="AN4846" t="str">
        <f t="shared" si="1053"/>
        <v/>
      </c>
      <c r="AO4846" t="str">
        <f t="shared" si="1054"/>
        <v/>
      </c>
      <c r="AQ4846">
        <v>4.0541499999999999</v>
      </c>
      <c r="AR4846">
        <v>2.3922099999999999E-4</v>
      </c>
      <c r="AS4846">
        <v>-0.112607</v>
      </c>
      <c r="AT4846">
        <f t="shared" si="1055"/>
        <v>0.112607</v>
      </c>
      <c r="AU4846">
        <v>-9.2849699999999995</v>
      </c>
      <c r="AV4846" t="str">
        <f t="shared" si="1056"/>
        <v/>
      </c>
      <c r="AW4846" t="str">
        <f t="shared" si="1057"/>
        <v/>
      </c>
      <c r="AX4846" t="str">
        <f t="shared" si="1058"/>
        <v/>
      </c>
      <c r="AY4846" t="str">
        <f t="shared" si="1059"/>
        <v/>
      </c>
      <c r="BA4846" s="5" t="str">
        <f t="shared" si="1060"/>
        <v/>
      </c>
      <c r="BB4846" s="5" t="str">
        <f t="shared" si="1061"/>
        <v/>
      </c>
      <c r="BC4846" s="5" t="str">
        <f t="shared" si="1062"/>
        <v/>
      </c>
      <c r="BD4846" s="5" t="str">
        <f t="shared" si="1063"/>
        <v/>
      </c>
      <c r="BF4846" t="s">
        <v>7341</v>
      </c>
      <c r="BG4846" t="s">
        <v>7342</v>
      </c>
      <c r="BH4846" t="s">
        <v>7343</v>
      </c>
      <c r="BI4846" t="s">
        <v>7344</v>
      </c>
      <c r="BJ4846" t="s">
        <v>7345</v>
      </c>
      <c r="BK4846" t="s">
        <v>7346</v>
      </c>
    </row>
    <row r="4847" spans="1:63" x14ac:dyDescent="0.3">
      <c r="A4847">
        <v>12.7882</v>
      </c>
      <c r="B4847">
        <v>12.798</v>
      </c>
      <c r="C4847">
        <v>12.784800000000001</v>
      </c>
      <c r="D4847">
        <v>12.783099999999999</v>
      </c>
      <c r="E4847">
        <v>13.157</v>
      </c>
      <c r="F4847">
        <v>13.120799999999999</v>
      </c>
      <c r="G4847">
        <v>13.1244</v>
      </c>
      <c r="H4847">
        <v>13.1129</v>
      </c>
      <c r="I4847">
        <v>12.737500000000001</v>
      </c>
      <c r="J4847">
        <v>12.757999999999999</v>
      </c>
      <c r="K4847">
        <v>12.7301</v>
      </c>
      <c r="L4847">
        <v>12.728400000000001</v>
      </c>
      <c r="M4847" t="s">
        <v>0</v>
      </c>
      <c r="O4847" t="s">
        <v>1</v>
      </c>
      <c r="P4847" t="s">
        <v>1</v>
      </c>
      <c r="Q4847" t="s">
        <v>2</v>
      </c>
      <c r="R4847" t="s">
        <v>2465</v>
      </c>
      <c r="S4847" t="s">
        <v>2466</v>
      </c>
      <c r="T4847" t="s">
        <v>2467</v>
      </c>
      <c r="V4847" t="s">
        <v>2468</v>
      </c>
      <c r="W4847">
        <v>0</v>
      </c>
      <c r="X4847" t="s">
        <v>7</v>
      </c>
      <c r="Y4847">
        <v>53</v>
      </c>
      <c r="Z4847">
        <v>23</v>
      </c>
      <c r="AA4847">
        <v>70</v>
      </c>
      <c r="AB4847">
        <v>23</v>
      </c>
      <c r="AC4847">
        <v>55.2</v>
      </c>
      <c r="AD4847">
        <v>1</v>
      </c>
      <c r="AF4847" t="s">
        <v>2471</v>
      </c>
      <c r="AG4847">
        <v>7.2993600000000001</v>
      </c>
      <c r="AH4847" s="1">
        <v>1.32117E-6</v>
      </c>
      <c r="AI4847">
        <v>-0.34026099999999998</v>
      </c>
      <c r="AJ4847">
        <f t="shared" si="1050"/>
        <v>0.34026099999999998</v>
      </c>
      <c r="AK4847">
        <v>-33.144300000000001</v>
      </c>
      <c r="AL4847" t="str">
        <f t="shared" si="1051"/>
        <v/>
      </c>
      <c r="AM4847" t="str">
        <f t="shared" si="1052"/>
        <v/>
      </c>
      <c r="AN4847" t="str">
        <f t="shared" si="1053"/>
        <v/>
      </c>
      <c r="AO4847" t="str">
        <f t="shared" si="1054"/>
        <v/>
      </c>
      <c r="AQ4847">
        <v>3.23868</v>
      </c>
      <c r="AR4847">
        <v>1.1829799999999999E-3</v>
      </c>
      <c r="AS4847">
        <v>4.9999200000000001E-2</v>
      </c>
      <c r="AT4847">
        <f t="shared" si="1055"/>
        <v>-4.9999200000000001E-2</v>
      </c>
      <c r="AU4847">
        <v>6.6095300000000003</v>
      </c>
      <c r="AV4847" t="str">
        <f t="shared" si="1056"/>
        <v/>
      </c>
      <c r="AW4847" t="str">
        <f t="shared" si="1057"/>
        <v/>
      </c>
      <c r="AX4847" t="str">
        <f t="shared" si="1058"/>
        <v/>
      </c>
      <c r="AY4847" t="str">
        <f t="shared" si="1059"/>
        <v/>
      </c>
      <c r="BA4847" s="5" t="str">
        <f t="shared" si="1060"/>
        <v/>
      </c>
      <c r="BB4847" s="5" t="str">
        <f t="shared" si="1061"/>
        <v/>
      </c>
      <c r="BC4847" s="5" t="str">
        <f t="shared" si="1062"/>
        <v/>
      </c>
      <c r="BD4847" s="5" t="str">
        <f t="shared" si="1063"/>
        <v/>
      </c>
      <c r="BF4847" t="s">
        <v>2469</v>
      </c>
      <c r="BG4847" t="s">
        <v>2470</v>
      </c>
      <c r="BH4847" t="s">
        <v>2471</v>
      </c>
      <c r="BJ4847" t="s">
        <v>1494</v>
      </c>
      <c r="BK4847" t="s">
        <v>2472</v>
      </c>
    </row>
    <row r="4848" spans="1:63" x14ac:dyDescent="0.3">
      <c r="A4848">
        <v>5.55152</v>
      </c>
      <c r="B4848">
        <v>5.66676</v>
      </c>
      <c r="C4848">
        <v>5.5576600000000003</v>
      </c>
      <c r="D4848">
        <v>5.8429799999999998</v>
      </c>
      <c r="E4848">
        <v>6.1106100000000003</v>
      </c>
      <c r="F4848">
        <v>5.9495300000000002</v>
      </c>
      <c r="G4848">
        <v>5.8505000000000003</v>
      </c>
      <c r="H4848">
        <v>6.0725300000000004</v>
      </c>
      <c r="I4848">
        <v>6.1517799999999996</v>
      </c>
      <c r="J4848">
        <v>6.3345000000000002</v>
      </c>
      <c r="K4848">
        <v>6.1085200000000004</v>
      </c>
      <c r="L4848">
        <v>6.4110899999999997</v>
      </c>
      <c r="M4848" t="s">
        <v>0</v>
      </c>
      <c r="O4848" t="s">
        <v>1</v>
      </c>
      <c r="P4848" t="s">
        <v>1</v>
      </c>
      <c r="Q4848" t="s">
        <v>2</v>
      </c>
      <c r="R4848" t="s">
        <v>31780</v>
      </c>
      <c r="S4848" t="s">
        <v>31781</v>
      </c>
      <c r="T4848" t="s">
        <v>31782</v>
      </c>
      <c r="V4848" t="s">
        <v>31783</v>
      </c>
      <c r="W4848">
        <v>0</v>
      </c>
      <c r="X4848" t="s">
        <v>7</v>
      </c>
      <c r="Y4848">
        <v>4</v>
      </c>
      <c r="Z4848">
        <v>3</v>
      </c>
      <c r="AA4848">
        <v>3</v>
      </c>
      <c r="AB4848">
        <v>3</v>
      </c>
      <c r="AC4848">
        <v>117.8</v>
      </c>
      <c r="AD4848">
        <v>1</v>
      </c>
      <c r="AF4848" t="s">
        <v>31786</v>
      </c>
      <c r="AG4848">
        <v>2.0343399999999998</v>
      </c>
      <c r="AH4848">
        <v>1.43076E-2</v>
      </c>
      <c r="AI4848">
        <v>-0.34106900000000001</v>
      </c>
      <c r="AJ4848">
        <f t="shared" si="1050"/>
        <v>0.34106900000000001</v>
      </c>
      <c r="AK4848">
        <v>-3.7745000000000002</v>
      </c>
      <c r="AL4848" t="str">
        <f t="shared" si="1051"/>
        <v/>
      </c>
      <c r="AM4848" t="str">
        <f t="shared" si="1052"/>
        <v/>
      </c>
      <c r="AN4848" t="str">
        <f t="shared" si="1053"/>
        <v/>
      </c>
      <c r="AO4848" t="str">
        <f t="shared" si="1054"/>
        <v/>
      </c>
      <c r="AQ4848">
        <v>3.0185599999999999</v>
      </c>
      <c r="AR4848">
        <v>1.83198E-3</v>
      </c>
      <c r="AS4848">
        <v>-0.59674499999999997</v>
      </c>
      <c r="AT4848">
        <f t="shared" si="1055"/>
        <v>0.59674499999999997</v>
      </c>
      <c r="AU4848">
        <v>-6.0075799999999999</v>
      </c>
      <c r="AV4848" t="str">
        <f t="shared" si="1056"/>
        <v/>
      </c>
      <c r="AW4848" t="str">
        <f t="shared" si="1057"/>
        <v>+</v>
      </c>
      <c r="AX4848" t="str">
        <f t="shared" si="1058"/>
        <v/>
      </c>
      <c r="AY4848" t="str">
        <f t="shared" si="1059"/>
        <v/>
      </c>
      <c r="BA4848" s="5" t="str">
        <f t="shared" si="1060"/>
        <v/>
      </c>
      <c r="BB4848" s="5" t="str">
        <f t="shared" si="1061"/>
        <v/>
      </c>
      <c r="BC4848" s="5" t="str">
        <f t="shared" si="1062"/>
        <v/>
      </c>
      <c r="BD4848" s="5" t="str">
        <f t="shared" si="1063"/>
        <v/>
      </c>
      <c r="BF4848" t="s">
        <v>31784</v>
      </c>
      <c r="BG4848" t="s">
        <v>31785</v>
      </c>
      <c r="BH4848" t="s">
        <v>31786</v>
      </c>
      <c r="BJ4848" t="s">
        <v>18136</v>
      </c>
      <c r="BK4848" t="s">
        <v>31787</v>
      </c>
    </row>
    <row r="4849" spans="1:63" x14ac:dyDescent="0.3">
      <c r="A4849">
        <v>10.3028</v>
      </c>
      <c r="B4849">
        <v>10.350899999999999</v>
      </c>
      <c r="C4849">
        <v>10.3338</v>
      </c>
      <c r="D4849">
        <v>10.3385</v>
      </c>
      <c r="E4849">
        <v>10.661</v>
      </c>
      <c r="F4849">
        <v>10.7331</v>
      </c>
      <c r="G4849">
        <v>10.6531</v>
      </c>
      <c r="H4849">
        <v>10.6433</v>
      </c>
      <c r="I4849">
        <v>10.2103</v>
      </c>
      <c r="J4849">
        <v>10.245900000000001</v>
      </c>
      <c r="K4849">
        <v>10.299300000000001</v>
      </c>
      <c r="L4849">
        <v>10.3306</v>
      </c>
      <c r="M4849" t="s">
        <v>0</v>
      </c>
      <c r="O4849" t="s">
        <v>1</v>
      </c>
      <c r="Q4849" t="s">
        <v>164</v>
      </c>
      <c r="R4849" t="s">
        <v>12497</v>
      </c>
      <c r="T4849" t="s">
        <v>12498</v>
      </c>
      <c r="V4849" t="s">
        <v>12499</v>
      </c>
      <c r="W4849">
        <v>0</v>
      </c>
      <c r="X4849" t="s">
        <v>7</v>
      </c>
      <c r="Y4849">
        <v>34</v>
      </c>
      <c r="Z4849">
        <v>11</v>
      </c>
      <c r="AA4849">
        <v>21</v>
      </c>
      <c r="AB4849">
        <v>11</v>
      </c>
      <c r="AC4849">
        <v>42.4</v>
      </c>
      <c r="AD4849">
        <v>1</v>
      </c>
      <c r="AF4849" t="s">
        <v>12501</v>
      </c>
      <c r="AG4849">
        <v>5.2398300000000004</v>
      </c>
      <c r="AH4849" s="1">
        <v>2.6970699999999999E-5</v>
      </c>
      <c r="AI4849">
        <v>-0.34111799999999998</v>
      </c>
      <c r="AJ4849">
        <f t="shared" si="1050"/>
        <v>0.34111799999999998</v>
      </c>
      <c r="AK4849">
        <v>-14.8977</v>
      </c>
      <c r="AL4849" t="str">
        <f t="shared" si="1051"/>
        <v/>
      </c>
      <c r="AM4849" t="str">
        <f t="shared" si="1052"/>
        <v/>
      </c>
      <c r="AN4849" t="str">
        <f t="shared" si="1053"/>
        <v/>
      </c>
      <c r="AO4849" t="str">
        <f t="shared" si="1054"/>
        <v/>
      </c>
      <c r="AQ4849">
        <v>1.0857699999999999</v>
      </c>
      <c r="AR4849">
        <v>0.103378</v>
      </c>
      <c r="AS4849">
        <v>5.9978200000000002E-2</v>
      </c>
      <c r="AT4849">
        <f t="shared" si="1055"/>
        <v>-5.9978200000000002E-2</v>
      </c>
      <c r="AU4849">
        <v>2.0857600000000001</v>
      </c>
      <c r="AV4849" t="str">
        <f t="shared" si="1056"/>
        <v/>
      </c>
      <c r="AW4849" t="str">
        <f t="shared" si="1057"/>
        <v/>
      </c>
      <c r="AX4849" t="str">
        <f t="shared" si="1058"/>
        <v/>
      </c>
      <c r="AY4849" t="str">
        <f t="shared" si="1059"/>
        <v/>
      </c>
      <c r="BA4849" s="5" t="str">
        <f t="shared" si="1060"/>
        <v/>
      </c>
      <c r="BB4849" s="5" t="str">
        <f t="shared" si="1061"/>
        <v/>
      </c>
      <c r="BC4849" s="5" t="str">
        <f t="shared" si="1062"/>
        <v/>
      </c>
      <c r="BD4849" s="5" t="str">
        <f t="shared" si="1063"/>
        <v/>
      </c>
      <c r="BF4849" t="s">
        <v>12500</v>
      </c>
      <c r="BH4849" t="s">
        <v>12501</v>
      </c>
      <c r="BK4849" t="s">
        <v>12502</v>
      </c>
    </row>
    <row r="4850" spans="1:63" x14ac:dyDescent="0.3">
      <c r="A4850">
        <v>11.1233</v>
      </c>
      <c r="B4850">
        <v>11.161</v>
      </c>
      <c r="C4850">
        <v>11.142899999999999</v>
      </c>
      <c r="D4850">
        <v>11.116899999999999</v>
      </c>
      <c r="E4850">
        <v>11.431900000000001</v>
      </c>
      <c r="F4850">
        <v>11.481999999999999</v>
      </c>
      <c r="G4850">
        <v>11.5062</v>
      </c>
      <c r="H4850">
        <v>11.489599999999999</v>
      </c>
      <c r="I4850">
        <v>11.7654</v>
      </c>
      <c r="J4850">
        <v>11.8094</v>
      </c>
      <c r="K4850">
        <v>11.8276</v>
      </c>
      <c r="L4850">
        <v>11.853899999999999</v>
      </c>
      <c r="M4850" t="s">
        <v>0</v>
      </c>
      <c r="O4850" t="s">
        <v>1</v>
      </c>
      <c r="P4850" t="s">
        <v>1</v>
      </c>
      <c r="Q4850" t="s">
        <v>2</v>
      </c>
      <c r="R4850" t="s">
        <v>8206</v>
      </c>
      <c r="S4850" t="s">
        <v>8207</v>
      </c>
      <c r="T4850" t="s">
        <v>8208</v>
      </c>
      <c r="U4850" t="s">
        <v>8209</v>
      </c>
      <c r="V4850" t="s">
        <v>8210</v>
      </c>
      <c r="W4850">
        <v>0</v>
      </c>
      <c r="X4850" t="s">
        <v>7</v>
      </c>
      <c r="Y4850">
        <v>36</v>
      </c>
      <c r="Z4850">
        <v>9</v>
      </c>
      <c r="AA4850">
        <v>31</v>
      </c>
      <c r="AB4850">
        <v>9</v>
      </c>
      <c r="AC4850">
        <v>37.799999999999997</v>
      </c>
      <c r="AD4850">
        <v>1</v>
      </c>
      <c r="AF4850" t="s">
        <v>8213</v>
      </c>
      <c r="AG4850">
        <v>5.73665</v>
      </c>
      <c r="AH4850" s="1">
        <v>1.1881E-5</v>
      </c>
      <c r="AI4850">
        <v>-0.34136699999999998</v>
      </c>
      <c r="AJ4850">
        <f t="shared" si="1050"/>
        <v>0.34136699999999998</v>
      </c>
      <c r="AK4850">
        <v>-18.094200000000001</v>
      </c>
      <c r="AL4850" t="str">
        <f t="shared" si="1051"/>
        <v/>
      </c>
      <c r="AM4850" t="str">
        <f t="shared" si="1052"/>
        <v/>
      </c>
      <c r="AN4850" t="str">
        <f t="shared" si="1053"/>
        <v/>
      </c>
      <c r="AO4850" t="str">
        <f t="shared" si="1054"/>
        <v/>
      </c>
      <c r="AQ4850">
        <v>7.2157900000000001</v>
      </c>
      <c r="AR4850" s="1">
        <v>1.00558E-6</v>
      </c>
      <c r="AS4850">
        <v>-0.67802499999999999</v>
      </c>
      <c r="AT4850">
        <f t="shared" si="1055"/>
        <v>0.67802499999999999</v>
      </c>
      <c r="AU4850">
        <v>-32.093200000000003</v>
      </c>
      <c r="AV4850" t="str">
        <f t="shared" si="1056"/>
        <v/>
      </c>
      <c r="AW4850" t="str">
        <f t="shared" si="1057"/>
        <v>+</v>
      </c>
      <c r="AX4850" t="str">
        <f t="shared" si="1058"/>
        <v/>
      </c>
      <c r="AY4850" t="str">
        <f t="shared" si="1059"/>
        <v/>
      </c>
      <c r="BA4850" s="5" t="str">
        <f t="shared" si="1060"/>
        <v/>
      </c>
      <c r="BB4850" s="5" t="str">
        <f t="shared" si="1061"/>
        <v/>
      </c>
      <c r="BC4850" s="5" t="str">
        <f t="shared" si="1062"/>
        <v/>
      </c>
      <c r="BD4850" s="5" t="str">
        <f t="shared" si="1063"/>
        <v/>
      </c>
      <c r="BF4850" t="s">
        <v>8211</v>
      </c>
      <c r="BG4850" t="s">
        <v>8212</v>
      </c>
      <c r="BH4850" t="s">
        <v>8213</v>
      </c>
      <c r="BI4850" t="s">
        <v>8214</v>
      </c>
      <c r="BJ4850" t="s">
        <v>8215</v>
      </c>
      <c r="BK4850" t="s">
        <v>8216</v>
      </c>
    </row>
    <row r="4851" spans="1:63" x14ac:dyDescent="0.3">
      <c r="A4851">
        <v>11.739699999999999</v>
      </c>
      <c r="B4851">
        <v>11.7402</v>
      </c>
      <c r="C4851">
        <v>11.775399999999999</v>
      </c>
      <c r="D4851">
        <v>11.73</v>
      </c>
      <c r="E4851">
        <v>12.1157</v>
      </c>
      <c r="F4851">
        <v>12.078200000000001</v>
      </c>
      <c r="G4851">
        <v>12.093999999999999</v>
      </c>
      <c r="H4851">
        <v>12.0631</v>
      </c>
      <c r="I4851">
        <v>11.8096</v>
      </c>
      <c r="J4851">
        <v>11.7906</v>
      </c>
      <c r="K4851">
        <v>11.8185</v>
      </c>
      <c r="L4851">
        <v>11.8178</v>
      </c>
      <c r="M4851" t="s">
        <v>0</v>
      </c>
      <c r="O4851" t="s">
        <v>1</v>
      </c>
      <c r="P4851" t="s">
        <v>1</v>
      </c>
      <c r="Q4851" t="s">
        <v>2</v>
      </c>
      <c r="R4851" t="s">
        <v>6608</v>
      </c>
      <c r="S4851" t="s">
        <v>6609</v>
      </c>
      <c r="T4851" t="s">
        <v>6610</v>
      </c>
      <c r="U4851" t="s">
        <v>54</v>
      </c>
      <c r="V4851" t="s">
        <v>6611</v>
      </c>
      <c r="W4851">
        <v>2</v>
      </c>
      <c r="X4851" t="s">
        <v>7</v>
      </c>
      <c r="Y4851">
        <v>52</v>
      </c>
      <c r="Z4851">
        <v>19</v>
      </c>
      <c r="AA4851">
        <v>34</v>
      </c>
      <c r="AB4851">
        <v>17</v>
      </c>
      <c r="AC4851">
        <v>56.5</v>
      </c>
      <c r="AD4851">
        <v>1</v>
      </c>
      <c r="AF4851" t="s">
        <v>6614</v>
      </c>
      <c r="AG4851">
        <v>6.3202600000000002</v>
      </c>
      <c r="AH4851" s="1">
        <v>4.8251900000000001E-6</v>
      </c>
      <c r="AI4851">
        <v>-0.34141899999999997</v>
      </c>
      <c r="AJ4851">
        <f t="shared" si="1050"/>
        <v>0.34141899999999997</v>
      </c>
      <c r="AK4851">
        <v>-22.701799999999999</v>
      </c>
      <c r="AL4851" t="str">
        <f t="shared" si="1051"/>
        <v/>
      </c>
      <c r="AM4851" t="str">
        <f t="shared" si="1052"/>
        <v/>
      </c>
      <c r="AN4851" t="str">
        <f t="shared" si="1053"/>
        <v/>
      </c>
      <c r="AO4851" t="str">
        <f t="shared" si="1054"/>
        <v/>
      </c>
      <c r="AQ4851">
        <v>2.7291500000000002</v>
      </c>
      <c r="AR4851">
        <v>3.33549E-3</v>
      </c>
      <c r="AS4851">
        <v>-6.2814999999999996E-2</v>
      </c>
      <c r="AT4851">
        <f t="shared" si="1055"/>
        <v>6.2814999999999996E-2</v>
      </c>
      <c r="AU4851">
        <v>-5.2797099999999997</v>
      </c>
      <c r="AV4851" t="str">
        <f t="shared" si="1056"/>
        <v/>
      </c>
      <c r="AW4851" t="str">
        <f t="shared" si="1057"/>
        <v/>
      </c>
      <c r="AX4851" t="str">
        <f t="shared" si="1058"/>
        <v/>
      </c>
      <c r="AY4851" t="str">
        <f t="shared" si="1059"/>
        <v/>
      </c>
      <c r="BA4851" s="5" t="str">
        <f t="shared" si="1060"/>
        <v/>
      </c>
      <c r="BB4851" s="5" t="str">
        <f t="shared" si="1061"/>
        <v/>
      </c>
      <c r="BC4851" s="5" t="str">
        <f t="shared" si="1062"/>
        <v/>
      </c>
      <c r="BD4851" s="5" t="str">
        <f t="shared" si="1063"/>
        <v/>
      </c>
      <c r="BF4851" t="s">
        <v>6612</v>
      </c>
      <c r="BG4851" t="s">
        <v>6613</v>
      </c>
      <c r="BH4851" t="s">
        <v>6614</v>
      </c>
      <c r="BI4851" t="s">
        <v>59</v>
      </c>
      <c r="BJ4851" t="s">
        <v>6615</v>
      </c>
      <c r="BK4851" t="s">
        <v>6616</v>
      </c>
    </row>
    <row r="4852" spans="1:63" x14ac:dyDescent="0.3">
      <c r="A4852">
        <v>10.042299999999999</v>
      </c>
      <c r="B4852">
        <v>10.1204</v>
      </c>
      <c r="C4852">
        <v>10.036199999999999</v>
      </c>
      <c r="D4852">
        <v>10.1182</v>
      </c>
      <c r="E4852">
        <v>10.4251</v>
      </c>
      <c r="F4852">
        <v>10.4061</v>
      </c>
      <c r="G4852">
        <v>10.453099999999999</v>
      </c>
      <c r="H4852">
        <v>10.399800000000001</v>
      </c>
      <c r="I4852">
        <v>11.4049</v>
      </c>
      <c r="J4852">
        <v>11.481</v>
      </c>
      <c r="K4852">
        <v>11.4155</v>
      </c>
      <c r="L4852">
        <v>11.441599999999999</v>
      </c>
      <c r="M4852" t="s">
        <v>0</v>
      </c>
      <c r="O4852" t="s">
        <v>1</v>
      </c>
      <c r="P4852" t="s">
        <v>1</v>
      </c>
      <c r="Q4852" t="s">
        <v>2</v>
      </c>
      <c r="R4852" t="s">
        <v>11463</v>
      </c>
      <c r="S4852" t="s">
        <v>11464</v>
      </c>
      <c r="T4852" t="s">
        <v>6640</v>
      </c>
      <c r="U4852" t="s">
        <v>11465</v>
      </c>
      <c r="V4852" t="s">
        <v>11466</v>
      </c>
      <c r="W4852">
        <v>4</v>
      </c>
      <c r="X4852" t="s">
        <v>7</v>
      </c>
      <c r="Y4852">
        <v>36</v>
      </c>
      <c r="Z4852">
        <v>17</v>
      </c>
      <c r="AA4852">
        <v>22</v>
      </c>
      <c r="AB4852">
        <v>13</v>
      </c>
      <c r="AC4852">
        <v>58.4</v>
      </c>
      <c r="AD4852">
        <v>1</v>
      </c>
      <c r="AF4852" t="s">
        <v>11469</v>
      </c>
      <c r="AG4852">
        <v>4.9179899999999996</v>
      </c>
      <c r="AH4852" s="1">
        <v>4.7715800000000001E-5</v>
      </c>
      <c r="AI4852">
        <v>-0.34176000000000001</v>
      </c>
      <c r="AJ4852">
        <f t="shared" si="1050"/>
        <v>0.34176000000000001</v>
      </c>
      <c r="AK4852">
        <v>-13.123200000000001</v>
      </c>
      <c r="AL4852" t="str">
        <f t="shared" si="1051"/>
        <v/>
      </c>
      <c r="AM4852" t="str">
        <f t="shared" si="1052"/>
        <v/>
      </c>
      <c r="AN4852" t="str">
        <f t="shared" si="1053"/>
        <v/>
      </c>
      <c r="AO4852" t="str">
        <f t="shared" si="1054"/>
        <v/>
      </c>
      <c r="AQ4852">
        <v>8.2235800000000001</v>
      </c>
      <c r="AR4852" s="1">
        <v>2.8656300000000002E-7</v>
      </c>
      <c r="AS4852">
        <v>-1.35649</v>
      </c>
      <c r="AT4852">
        <f t="shared" si="1055"/>
        <v>1.35649</v>
      </c>
      <c r="AU4852">
        <v>-47.312100000000001</v>
      </c>
      <c r="AV4852" t="str">
        <f t="shared" si="1056"/>
        <v>+</v>
      </c>
      <c r="AW4852" t="str">
        <f t="shared" si="1057"/>
        <v>+</v>
      </c>
      <c r="AX4852" t="str">
        <f t="shared" si="1058"/>
        <v/>
      </c>
      <c r="AY4852" t="str">
        <f t="shared" si="1059"/>
        <v/>
      </c>
      <c r="BA4852" s="5" t="str">
        <f t="shared" si="1060"/>
        <v/>
      </c>
      <c r="BB4852" s="5" t="str">
        <f t="shared" si="1061"/>
        <v/>
      </c>
      <c r="BC4852" s="5" t="str">
        <f t="shared" si="1062"/>
        <v/>
      </c>
      <c r="BD4852" s="5" t="str">
        <f t="shared" si="1063"/>
        <v/>
      </c>
      <c r="BF4852" t="s">
        <v>11467</v>
      </c>
      <c r="BG4852" t="s">
        <v>11468</v>
      </c>
      <c r="BH4852" t="s">
        <v>11469</v>
      </c>
      <c r="BI4852" t="s">
        <v>11470</v>
      </c>
      <c r="BJ4852" t="s">
        <v>11471</v>
      </c>
      <c r="BK4852" t="s">
        <v>11472</v>
      </c>
    </row>
    <row r="4853" spans="1:63" x14ac:dyDescent="0.3">
      <c r="A4853">
        <v>5.7333499999999997</v>
      </c>
      <c r="B4853">
        <v>6.0356199999999998</v>
      </c>
      <c r="C4853">
        <v>5.9283700000000001</v>
      </c>
      <c r="D4853">
        <v>5.7522099999999998</v>
      </c>
      <c r="E4853">
        <v>6.2649100000000004</v>
      </c>
      <c r="F4853">
        <v>6.1395499999999998</v>
      </c>
      <c r="G4853">
        <v>6.1719299999999997</v>
      </c>
      <c r="H4853">
        <v>6.24031</v>
      </c>
      <c r="I4853">
        <v>6.44956</v>
      </c>
      <c r="J4853">
        <v>6.3557899999999998</v>
      </c>
      <c r="K4853">
        <v>6.4429400000000001</v>
      </c>
      <c r="L4853">
        <v>6.4934599999999998</v>
      </c>
      <c r="M4853" t="s">
        <v>0</v>
      </c>
      <c r="O4853" t="s">
        <v>1</v>
      </c>
      <c r="P4853" t="s">
        <v>1</v>
      </c>
      <c r="Q4853" t="s">
        <v>2</v>
      </c>
      <c r="R4853" t="s">
        <v>39759</v>
      </c>
      <c r="S4853" t="s">
        <v>15034</v>
      </c>
      <c r="T4853" t="s">
        <v>39760</v>
      </c>
      <c r="V4853" t="s">
        <v>39761</v>
      </c>
      <c r="W4853">
        <v>0</v>
      </c>
      <c r="X4853" t="s">
        <v>7</v>
      </c>
      <c r="Y4853">
        <v>7</v>
      </c>
      <c r="Z4853">
        <v>2</v>
      </c>
      <c r="AA4853">
        <v>2</v>
      </c>
      <c r="AB4853">
        <v>2</v>
      </c>
      <c r="AC4853">
        <v>42.8</v>
      </c>
      <c r="AD4853">
        <v>1</v>
      </c>
      <c r="AF4853" t="s">
        <v>39764</v>
      </c>
      <c r="AG4853">
        <v>2.32673</v>
      </c>
      <c r="AH4853">
        <v>7.7936000000000004E-3</v>
      </c>
      <c r="AI4853">
        <v>-0.34178599999999998</v>
      </c>
      <c r="AJ4853">
        <f t="shared" si="1050"/>
        <v>0.34178599999999998</v>
      </c>
      <c r="AK4853">
        <v>-4.3712299999999997</v>
      </c>
      <c r="AL4853" t="str">
        <f t="shared" si="1051"/>
        <v/>
      </c>
      <c r="AM4853" t="str">
        <f t="shared" si="1052"/>
        <v/>
      </c>
      <c r="AN4853" t="str">
        <f t="shared" si="1053"/>
        <v/>
      </c>
      <c r="AO4853" t="str">
        <f t="shared" si="1054"/>
        <v/>
      </c>
      <c r="AQ4853">
        <v>3.4858099999999999</v>
      </c>
      <c r="AR4853">
        <v>7.2338800000000005E-4</v>
      </c>
      <c r="AS4853">
        <v>-0.57304699999999997</v>
      </c>
      <c r="AT4853">
        <f t="shared" si="1055"/>
        <v>0.57304699999999997</v>
      </c>
      <c r="AU4853">
        <v>-7.34124</v>
      </c>
      <c r="AV4853" t="str">
        <f t="shared" si="1056"/>
        <v/>
      </c>
      <c r="AW4853" t="str">
        <f t="shared" si="1057"/>
        <v/>
      </c>
      <c r="AX4853" t="str">
        <f t="shared" si="1058"/>
        <v/>
      </c>
      <c r="AY4853" t="str">
        <f t="shared" si="1059"/>
        <v/>
      </c>
      <c r="BA4853" s="5" t="str">
        <f t="shared" si="1060"/>
        <v/>
      </c>
      <c r="BB4853" s="5" t="str">
        <f t="shared" si="1061"/>
        <v/>
      </c>
      <c r="BC4853" s="5" t="str">
        <f t="shared" si="1062"/>
        <v/>
      </c>
      <c r="BD4853" s="5" t="str">
        <f t="shared" si="1063"/>
        <v/>
      </c>
      <c r="BF4853" t="s">
        <v>39762</v>
      </c>
      <c r="BG4853" t="s">
        <v>39763</v>
      </c>
      <c r="BH4853" t="s">
        <v>39764</v>
      </c>
      <c r="BK4853" t="s">
        <v>39765</v>
      </c>
    </row>
    <row r="4854" spans="1:63" x14ac:dyDescent="0.3">
      <c r="A4854">
        <v>12.7004</v>
      </c>
      <c r="B4854">
        <v>12.7094</v>
      </c>
      <c r="C4854">
        <v>12.6904</v>
      </c>
      <c r="D4854">
        <v>12.6539</v>
      </c>
      <c r="E4854">
        <v>13.0457</v>
      </c>
      <c r="F4854">
        <v>13.0169</v>
      </c>
      <c r="G4854">
        <v>13.022</v>
      </c>
      <c r="H4854">
        <v>13.037000000000001</v>
      </c>
      <c r="I4854">
        <v>12.5166</v>
      </c>
      <c r="J4854">
        <v>12.5464</v>
      </c>
      <c r="K4854">
        <v>12.5144</v>
      </c>
      <c r="L4854">
        <v>12.5177</v>
      </c>
      <c r="M4854" t="s">
        <v>0</v>
      </c>
      <c r="O4854" t="s">
        <v>1</v>
      </c>
      <c r="P4854" t="s">
        <v>1</v>
      </c>
      <c r="Q4854" t="s">
        <v>2</v>
      </c>
      <c r="R4854" t="s">
        <v>6385</v>
      </c>
      <c r="S4854" t="s">
        <v>6386</v>
      </c>
      <c r="T4854" t="s">
        <v>6387</v>
      </c>
      <c r="U4854" t="s">
        <v>1339</v>
      </c>
      <c r="V4854" t="s">
        <v>6388</v>
      </c>
      <c r="W4854">
        <v>0</v>
      </c>
      <c r="X4854" t="s">
        <v>7</v>
      </c>
      <c r="Y4854">
        <v>43</v>
      </c>
      <c r="Z4854">
        <v>18</v>
      </c>
      <c r="AA4854">
        <v>49</v>
      </c>
      <c r="AB4854">
        <v>18</v>
      </c>
      <c r="AC4854">
        <v>37.5</v>
      </c>
      <c r="AD4854">
        <v>1</v>
      </c>
      <c r="AF4854" t="s">
        <v>6391</v>
      </c>
      <c r="AG4854">
        <v>6.5304399999999996</v>
      </c>
      <c r="AH4854" s="1">
        <v>3.6193100000000001E-6</v>
      </c>
      <c r="AI4854">
        <v>-0.34189900000000001</v>
      </c>
      <c r="AJ4854">
        <f t="shared" si="1050"/>
        <v>0.34189900000000001</v>
      </c>
      <c r="AK4854">
        <v>-24.627500000000001</v>
      </c>
      <c r="AL4854" t="str">
        <f t="shared" si="1051"/>
        <v/>
      </c>
      <c r="AM4854" t="str">
        <f t="shared" si="1052"/>
        <v/>
      </c>
      <c r="AN4854" t="str">
        <f t="shared" si="1053"/>
        <v/>
      </c>
      <c r="AO4854" t="str">
        <f t="shared" si="1054"/>
        <v/>
      </c>
      <c r="AQ4854">
        <v>4.58345</v>
      </c>
      <c r="AR4854" s="1">
        <v>8.5214099999999994E-5</v>
      </c>
      <c r="AS4854">
        <v>0.16472899999999999</v>
      </c>
      <c r="AT4854">
        <f t="shared" si="1055"/>
        <v>-0.16472899999999999</v>
      </c>
      <c r="AU4854">
        <v>11.490600000000001</v>
      </c>
      <c r="AV4854" t="str">
        <f t="shared" si="1056"/>
        <v/>
      </c>
      <c r="AW4854" t="str">
        <f t="shared" si="1057"/>
        <v/>
      </c>
      <c r="AX4854" t="str">
        <f t="shared" si="1058"/>
        <v/>
      </c>
      <c r="AY4854" t="str">
        <f t="shared" si="1059"/>
        <v/>
      </c>
      <c r="BA4854" s="5" t="str">
        <f t="shared" si="1060"/>
        <v/>
      </c>
      <c r="BB4854" s="5" t="str">
        <f t="shared" si="1061"/>
        <v/>
      </c>
      <c r="BC4854" s="5" t="str">
        <f t="shared" si="1062"/>
        <v/>
      </c>
      <c r="BD4854" s="5" t="str">
        <f t="shared" si="1063"/>
        <v/>
      </c>
      <c r="BF4854" t="s">
        <v>6389</v>
      </c>
      <c r="BG4854" t="s">
        <v>6390</v>
      </c>
      <c r="BH4854" t="s">
        <v>6391</v>
      </c>
      <c r="BI4854" t="s">
        <v>1344</v>
      </c>
      <c r="BJ4854" t="s">
        <v>6392</v>
      </c>
      <c r="BK4854" t="s">
        <v>6393</v>
      </c>
    </row>
    <row r="4855" spans="1:63" x14ac:dyDescent="0.3">
      <c r="A4855">
        <v>12.1928</v>
      </c>
      <c r="B4855">
        <v>12.1653</v>
      </c>
      <c r="C4855">
        <v>12.178900000000001</v>
      </c>
      <c r="D4855">
        <v>12.1534</v>
      </c>
      <c r="E4855">
        <v>12.523999999999999</v>
      </c>
      <c r="F4855">
        <v>12.5139</v>
      </c>
      <c r="G4855">
        <v>12.532400000000001</v>
      </c>
      <c r="H4855">
        <v>12.4879</v>
      </c>
      <c r="I4855">
        <v>12.5893</v>
      </c>
      <c r="J4855">
        <v>12.5839</v>
      </c>
      <c r="K4855">
        <v>12.591100000000001</v>
      </c>
      <c r="L4855">
        <v>12.5764</v>
      </c>
      <c r="M4855" t="s">
        <v>0</v>
      </c>
      <c r="O4855" t="s">
        <v>1</v>
      </c>
      <c r="P4855" t="s">
        <v>1</v>
      </c>
      <c r="Q4855" t="s">
        <v>2</v>
      </c>
      <c r="R4855" t="s">
        <v>4388</v>
      </c>
      <c r="S4855" t="s">
        <v>4389</v>
      </c>
      <c r="T4855" t="s">
        <v>2505</v>
      </c>
      <c r="U4855" t="s">
        <v>684</v>
      </c>
      <c r="V4855" t="s">
        <v>4390</v>
      </c>
      <c r="W4855">
        <v>0</v>
      </c>
      <c r="X4855" t="s">
        <v>7</v>
      </c>
      <c r="Y4855">
        <v>53</v>
      </c>
      <c r="Z4855">
        <v>25</v>
      </c>
      <c r="AA4855">
        <v>60</v>
      </c>
      <c r="AB4855">
        <v>25</v>
      </c>
      <c r="AC4855">
        <v>58.7</v>
      </c>
      <c r="AD4855">
        <v>1</v>
      </c>
      <c r="AF4855" t="s">
        <v>4393</v>
      </c>
      <c r="AG4855">
        <v>6.7247300000000001</v>
      </c>
      <c r="AH4855" s="1">
        <v>2.69822E-6</v>
      </c>
      <c r="AI4855">
        <v>-0.34192600000000001</v>
      </c>
      <c r="AJ4855">
        <f t="shared" si="1050"/>
        <v>0.34192600000000001</v>
      </c>
      <c r="AK4855">
        <v>-26.549900000000001</v>
      </c>
      <c r="AL4855" t="str">
        <f t="shared" si="1051"/>
        <v/>
      </c>
      <c r="AM4855" t="str">
        <f t="shared" si="1052"/>
        <v/>
      </c>
      <c r="AN4855" t="str">
        <f t="shared" si="1053"/>
        <v/>
      </c>
      <c r="AO4855" t="str">
        <f t="shared" si="1054"/>
        <v/>
      </c>
      <c r="AQ4855">
        <v>8.1013500000000001</v>
      </c>
      <c r="AR4855" s="1">
        <v>3.2808400000000001E-7</v>
      </c>
      <c r="AS4855">
        <v>-0.41256300000000001</v>
      </c>
      <c r="AT4855">
        <f t="shared" si="1055"/>
        <v>0.41256300000000001</v>
      </c>
      <c r="AU4855">
        <v>-45.138800000000003</v>
      </c>
      <c r="AV4855" t="str">
        <f t="shared" si="1056"/>
        <v/>
      </c>
      <c r="AW4855" t="str">
        <f t="shared" si="1057"/>
        <v/>
      </c>
      <c r="AX4855" t="str">
        <f t="shared" si="1058"/>
        <v/>
      </c>
      <c r="AY4855" t="str">
        <f t="shared" si="1059"/>
        <v/>
      </c>
      <c r="BA4855" s="5" t="str">
        <f t="shared" si="1060"/>
        <v/>
      </c>
      <c r="BB4855" s="5" t="str">
        <f t="shared" si="1061"/>
        <v/>
      </c>
      <c r="BC4855" s="5" t="str">
        <f t="shared" si="1062"/>
        <v/>
      </c>
      <c r="BD4855" s="5" t="str">
        <f t="shared" si="1063"/>
        <v/>
      </c>
      <c r="BF4855" t="s">
        <v>4391</v>
      </c>
      <c r="BG4855" t="s">
        <v>4392</v>
      </c>
      <c r="BH4855" t="s">
        <v>4393</v>
      </c>
      <c r="BI4855" t="s">
        <v>684</v>
      </c>
      <c r="BJ4855" t="s">
        <v>4394</v>
      </c>
      <c r="BK4855" t="s">
        <v>4395</v>
      </c>
    </row>
    <row r="4856" spans="1:63" x14ac:dyDescent="0.3">
      <c r="A4856">
        <v>9.7059800000000003</v>
      </c>
      <c r="B4856">
        <v>9.6467399999999994</v>
      </c>
      <c r="C4856">
        <v>9.6964500000000005</v>
      </c>
      <c r="D4856">
        <v>9.6386199999999995</v>
      </c>
      <c r="E4856">
        <v>9.9862699999999993</v>
      </c>
      <c r="F4856">
        <v>9.9969000000000001</v>
      </c>
      <c r="G4856">
        <v>10.0486</v>
      </c>
      <c r="H4856">
        <v>10.025</v>
      </c>
      <c r="I4856">
        <v>9.7433200000000006</v>
      </c>
      <c r="J4856">
        <v>9.6947100000000006</v>
      </c>
      <c r="K4856">
        <v>9.6635600000000004</v>
      </c>
      <c r="L4856">
        <v>9.6738400000000002</v>
      </c>
      <c r="M4856" t="s">
        <v>0</v>
      </c>
      <c r="O4856" t="s">
        <v>1</v>
      </c>
      <c r="Q4856" t="s">
        <v>164</v>
      </c>
      <c r="R4856" t="s">
        <v>18452</v>
      </c>
      <c r="S4856" t="s">
        <v>18453</v>
      </c>
      <c r="T4856" t="s">
        <v>788</v>
      </c>
      <c r="V4856" t="s">
        <v>18454</v>
      </c>
      <c r="W4856">
        <v>0</v>
      </c>
      <c r="X4856" t="s">
        <v>7</v>
      </c>
      <c r="Y4856">
        <v>59</v>
      </c>
      <c r="Z4856">
        <v>6</v>
      </c>
      <c r="AA4856">
        <v>10</v>
      </c>
      <c r="AB4856">
        <v>6</v>
      </c>
      <c r="AC4856">
        <v>13.9</v>
      </c>
      <c r="AD4856">
        <v>1</v>
      </c>
      <c r="AF4856" t="s">
        <v>18457</v>
      </c>
      <c r="AG4856">
        <v>5.3331799999999996</v>
      </c>
      <c r="AH4856" s="1">
        <v>2.2889000000000001E-5</v>
      </c>
      <c r="AI4856">
        <v>-0.342252</v>
      </c>
      <c r="AJ4856">
        <f t="shared" si="1050"/>
        <v>0.342252</v>
      </c>
      <c r="AK4856">
        <v>-15.4537</v>
      </c>
      <c r="AL4856" t="str">
        <f t="shared" si="1051"/>
        <v/>
      </c>
      <c r="AM4856" t="str">
        <f t="shared" si="1052"/>
        <v/>
      </c>
      <c r="AN4856" t="str">
        <f t="shared" si="1053"/>
        <v/>
      </c>
      <c r="AO4856" t="str">
        <f t="shared" si="1054"/>
        <v/>
      </c>
      <c r="AQ4856">
        <v>0.38969199999999998</v>
      </c>
      <c r="AR4856">
        <v>0.45182299999999997</v>
      </c>
      <c r="AS4856">
        <v>-2.19104E-2</v>
      </c>
      <c r="AT4856">
        <f t="shared" si="1055"/>
        <v>2.19104E-2</v>
      </c>
      <c r="AU4856">
        <v>-0.890127</v>
      </c>
      <c r="AV4856" t="str">
        <f t="shared" si="1056"/>
        <v/>
      </c>
      <c r="AW4856" t="str">
        <f t="shared" si="1057"/>
        <v/>
      </c>
      <c r="AX4856" t="str">
        <f t="shared" si="1058"/>
        <v/>
      </c>
      <c r="AY4856" t="str">
        <f t="shared" si="1059"/>
        <v/>
      </c>
      <c r="BA4856" s="5" t="str">
        <f t="shared" si="1060"/>
        <v/>
      </c>
      <c r="BB4856" s="5" t="str">
        <f t="shared" si="1061"/>
        <v/>
      </c>
      <c r="BC4856" s="5" t="str">
        <f t="shared" si="1062"/>
        <v/>
      </c>
      <c r="BD4856" s="5" t="str">
        <f t="shared" si="1063"/>
        <v/>
      </c>
      <c r="BF4856" t="s">
        <v>18455</v>
      </c>
      <c r="BG4856" t="s">
        <v>18456</v>
      </c>
      <c r="BH4856" t="s">
        <v>18457</v>
      </c>
      <c r="BK4856" t="s">
        <v>18458</v>
      </c>
    </row>
    <row r="4857" spans="1:63" x14ac:dyDescent="0.3">
      <c r="A4857">
        <v>7.2554999999999996</v>
      </c>
      <c r="B4857">
        <v>7.0433000000000003</v>
      </c>
      <c r="C4857">
        <v>7.3010400000000004</v>
      </c>
      <c r="D4857">
        <v>7.2230400000000001</v>
      </c>
      <c r="E4857">
        <v>7.5781799999999997</v>
      </c>
      <c r="F4857">
        <v>7.4773500000000004</v>
      </c>
      <c r="G4857">
        <v>7.6674699999999998</v>
      </c>
      <c r="H4857">
        <v>7.4708600000000001</v>
      </c>
      <c r="I4857">
        <v>7.38802</v>
      </c>
      <c r="J4857">
        <v>7.5290400000000002</v>
      </c>
      <c r="K4857">
        <v>7.3914600000000004</v>
      </c>
      <c r="L4857">
        <v>7.4676099999999996</v>
      </c>
      <c r="M4857" t="s">
        <v>0</v>
      </c>
      <c r="O4857" t="s">
        <v>1</v>
      </c>
      <c r="P4857" t="s">
        <v>1</v>
      </c>
      <c r="Q4857" t="s">
        <v>2</v>
      </c>
      <c r="R4857" t="s">
        <v>24999</v>
      </c>
      <c r="T4857" t="s">
        <v>25000</v>
      </c>
      <c r="U4857" t="s">
        <v>11362</v>
      </c>
      <c r="V4857" t="s">
        <v>25001</v>
      </c>
      <c r="W4857">
        <v>0</v>
      </c>
      <c r="X4857" t="s">
        <v>7</v>
      </c>
      <c r="Y4857">
        <v>32</v>
      </c>
      <c r="Z4857">
        <v>4</v>
      </c>
      <c r="AA4857">
        <v>5</v>
      </c>
      <c r="AB4857">
        <v>4</v>
      </c>
      <c r="AC4857">
        <v>20.3</v>
      </c>
      <c r="AD4857">
        <v>1</v>
      </c>
      <c r="AF4857" t="s">
        <v>25004</v>
      </c>
      <c r="AG4857">
        <v>2.4689700000000001</v>
      </c>
      <c r="AH4857">
        <v>5.8153199999999997E-3</v>
      </c>
      <c r="AI4857">
        <v>-0.34274700000000002</v>
      </c>
      <c r="AJ4857">
        <f t="shared" si="1050"/>
        <v>0.34274700000000002</v>
      </c>
      <c r="AK4857">
        <v>-4.6798500000000001</v>
      </c>
      <c r="AL4857" t="str">
        <f t="shared" si="1051"/>
        <v/>
      </c>
      <c r="AM4857" t="str">
        <f t="shared" si="1052"/>
        <v/>
      </c>
      <c r="AN4857" t="str">
        <f t="shared" si="1053"/>
        <v/>
      </c>
      <c r="AO4857" t="str">
        <f t="shared" si="1054"/>
        <v/>
      </c>
      <c r="AQ4857">
        <v>1.95621</v>
      </c>
      <c r="AR4857">
        <v>1.64534E-2</v>
      </c>
      <c r="AS4857">
        <v>-0.238311</v>
      </c>
      <c r="AT4857">
        <f t="shared" si="1055"/>
        <v>0.238311</v>
      </c>
      <c r="AU4857">
        <v>-3.6227399999999998</v>
      </c>
      <c r="AV4857" t="str">
        <f t="shared" si="1056"/>
        <v/>
      </c>
      <c r="AW4857" t="str">
        <f t="shared" si="1057"/>
        <v/>
      </c>
      <c r="AX4857" t="str">
        <f t="shared" si="1058"/>
        <v/>
      </c>
      <c r="AY4857" t="str">
        <f t="shared" si="1059"/>
        <v/>
      </c>
      <c r="BA4857" s="5" t="str">
        <f t="shared" si="1060"/>
        <v/>
      </c>
      <c r="BB4857" s="5" t="str">
        <f t="shared" si="1061"/>
        <v/>
      </c>
      <c r="BC4857" s="5" t="str">
        <f t="shared" si="1062"/>
        <v/>
      </c>
      <c r="BD4857" s="5" t="str">
        <f t="shared" si="1063"/>
        <v/>
      </c>
      <c r="BF4857" t="s">
        <v>25002</v>
      </c>
      <c r="BG4857" t="s">
        <v>25003</v>
      </c>
      <c r="BH4857" t="s">
        <v>25004</v>
      </c>
      <c r="BI4857" t="s">
        <v>11362</v>
      </c>
      <c r="BJ4857" t="s">
        <v>4241</v>
      </c>
      <c r="BK4857" t="s">
        <v>25005</v>
      </c>
    </row>
    <row r="4858" spans="1:63" x14ac:dyDescent="0.3">
      <c r="A4858">
        <v>10.6866</v>
      </c>
      <c r="B4858">
        <v>10.753500000000001</v>
      </c>
      <c r="C4858">
        <v>10.7662</v>
      </c>
      <c r="D4858">
        <v>10.725899999999999</v>
      </c>
      <c r="E4858">
        <v>11.0084</v>
      </c>
      <c r="F4858">
        <v>11.1083</v>
      </c>
      <c r="G4858">
        <v>11.0678</v>
      </c>
      <c r="H4858">
        <v>11.119</v>
      </c>
      <c r="I4858">
        <v>10.2521</v>
      </c>
      <c r="J4858">
        <v>10.282500000000001</v>
      </c>
      <c r="K4858">
        <v>10.2715</v>
      </c>
      <c r="L4858">
        <v>10.3375</v>
      </c>
      <c r="M4858" t="s">
        <v>0</v>
      </c>
      <c r="O4858" t="s">
        <v>1</v>
      </c>
      <c r="P4858" t="s">
        <v>1</v>
      </c>
      <c r="Q4858" t="s">
        <v>2</v>
      </c>
      <c r="R4858" t="s">
        <v>11637</v>
      </c>
      <c r="S4858" t="s">
        <v>11638</v>
      </c>
      <c r="T4858" t="s">
        <v>7378</v>
      </c>
      <c r="W4858">
        <v>0</v>
      </c>
      <c r="X4858" t="s">
        <v>7</v>
      </c>
      <c r="Y4858">
        <v>24</v>
      </c>
      <c r="Z4858">
        <v>17</v>
      </c>
      <c r="AA4858">
        <v>22</v>
      </c>
      <c r="AB4858">
        <v>17</v>
      </c>
      <c r="AC4858">
        <v>89.1</v>
      </c>
      <c r="AD4858">
        <v>1</v>
      </c>
      <c r="AF4858" t="s">
        <v>11641</v>
      </c>
      <c r="AG4858">
        <v>4.5177199999999997</v>
      </c>
      <c r="AH4858">
        <v>1.01238E-4</v>
      </c>
      <c r="AI4858">
        <v>-0.34283400000000003</v>
      </c>
      <c r="AJ4858">
        <f t="shared" si="1050"/>
        <v>0.34283400000000003</v>
      </c>
      <c r="AK4858">
        <v>-11.1929</v>
      </c>
      <c r="AL4858" t="str">
        <f t="shared" si="1051"/>
        <v/>
      </c>
      <c r="AM4858" t="str">
        <f t="shared" si="1052"/>
        <v/>
      </c>
      <c r="AN4858" t="str">
        <f t="shared" si="1053"/>
        <v/>
      </c>
      <c r="AO4858" t="str">
        <f t="shared" si="1054"/>
        <v/>
      </c>
      <c r="AQ4858">
        <v>5.6643400000000002</v>
      </c>
      <c r="AR4858" s="1">
        <v>1.2038199999999999E-5</v>
      </c>
      <c r="AS4858">
        <v>0.44714399999999999</v>
      </c>
      <c r="AT4858">
        <f t="shared" si="1055"/>
        <v>-0.44714399999999999</v>
      </c>
      <c r="AU4858">
        <v>17.591000000000001</v>
      </c>
      <c r="AV4858" t="str">
        <f t="shared" si="1056"/>
        <v/>
      </c>
      <c r="AW4858" t="str">
        <f t="shared" si="1057"/>
        <v/>
      </c>
      <c r="AX4858" t="str">
        <f t="shared" si="1058"/>
        <v/>
      </c>
      <c r="AY4858" t="str">
        <f t="shared" si="1059"/>
        <v/>
      </c>
      <c r="BA4858" s="5" t="str">
        <f t="shared" si="1060"/>
        <v/>
      </c>
      <c r="BB4858" s="5" t="str">
        <f t="shared" si="1061"/>
        <v/>
      </c>
      <c r="BC4858" s="5" t="str">
        <f t="shared" si="1062"/>
        <v/>
      </c>
      <c r="BD4858" s="5" t="str">
        <f t="shared" si="1063"/>
        <v/>
      </c>
      <c r="BF4858" t="s">
        <v>11639</v>
      </c>
      <c r="BG4858" t="s">
        <v>11640</v>
      </c>
      <c r="BH4858" t="s">
        <v>11641</v>
      </c>
      <c r="BJ4858" t="s">
        <v>6792</v>
      </c>
      <c r="BK4858" t="s">
        <v>11642</v>
      </c>
    </row>
    <row r="4859" spans="1:63" x14ac:dyDescent="0.3">
      <c r="A4859">
        <v>7.8990499999999999</v>
      </c>
      <c r="B4859">
        <v>7.8869199999999999</v>
      </c>
      <c r="C4859">
        <v>8.0145800000000005</v>
      </c>
      <c r="D4859">
        <v>7.9864100000000002</v>
      </c>
      <c r="E4859">
        <v>8.2691300000000005</v>
      </c>
      <c r="F4859">
        <v>8.3282299999999996</v>
      </c>
      <c r="G4859">
        <v>8.2821599999999993</v>
      </c>
      <c r="H4859">
        <v>8.2793799999999997</v>
      </c>
      <c r="I4859">
        <v>7.9903899999999997</v>
      </c>
      <c r="J4859">
        <v>7.91289</v>
      </c>
      <c r="K4859">
        <v>7.9698200000000003</v>
      </c>
      <c r="L4859">
        <v>7.9401700000000002</v>
      </c>
      <c r="M4859" t="s">
        <v>0</v>
      </c>
      <c r="O4859" t="s">
        <v>1</v>
      </c>
      <c r="Q4859" t="s">
        <v>164</v>
      </c>
      <c r="R4859" t="s">
        <v>6763</v>
      </c>
      <c r="S4859" t="s">
        <v>1273</v>
      </c>
      <c r="T4859" t="s">
        <v>21731</v>
      </c>
      <c r="V4859" t="s">
        <v>33307</v>
      </c>
      <c r="W4859">
        <v>0</v>
      </c>
      <c r="X4859" t="s">
        <v>7</v>
      </c>
      <c r="Y4859">
        <v>7</v>
      </c>
      <c r="Z4859">
        <v>2</v>
      </c>
      <c r="AA4859">
        <v>3</v>
      </c>
      <c r="AB4859">
        <v>2</v>
      </c>
      <c r="AC4859">
        <v>44.9</v>
      </c>
      <c r="AD4859">
        <v>1</v>
      </c>
      <c r="AF4859" t="s">
        <v>33309</v>
      </c>
      <c r="AG4859">
        <v>4.2386600000000003</v>
      </c>
      <c r="AH4859">
        <v>1.71144E-4</v>
      </c>
      <c r="AI4859">
        <v>-0.34298299999999998</v>
      </c>
      <c r="AJ4859">
        <f t="shared" si="1050"/>
        <v>0.34298299999999998</v>
      </c>
      <c r="AK4859">
        <v>-10.006</v>
      </c>
      <c r="AL4859" t="str">
        <f t="shared" si="1051"/>
        <v/>
      </c>
      <c r="AM4859" t="str">
        <f t="shared" si="1052"/>
        <v/>
      </c>
      <c r="AN4859" t="str">
        <f t="shared" si="1053"/>
        <v/>
      </c>
      <c r="AO4859" t="str">
        <f t="shared" si="1054"/>
        <v/>
      </c>
      <c r="AQ4859">
        <v>6.5108100000000002E-2</v>
      </c>
      <c r="AR4859">
        <v>0.87733899999999998</v>
      </c>
      <c r="AS4859">
        <v>-6.5754699999999999E-3</v>
      </c>
      <c r="AT4859">
        <f t="shared" si="1055"/>
        <v>6.5754699999999999E-3</v>
      </c>
      <c r="AU4859">
        <v>-0.183061</v>
      </c>
      <c r="AV4859" t="str">
        <f t="shared" si="1056"/>
        <v/>
      </c>
      <c r="AW4859" t="str">
        <f t="shared" si="1057"/>
        <v/>
      </c>
      <c r="AX4859" t="str">
        <f t="shared" si="1058"/>
        <v/>
      </c>
      <c r="AY4859" t="str">
        <f t="shared" si="1059"/>
        <v/>
      </c>
      <c r="BA4859" s="5" t="str">
        <f t="shared" si="1060"/>
        <v/>
      </c>
      <c r="BB4859" s="5" t="str">
        <f t="shared" si="1061"/>
        <v/>
      </c>
      <c r="BC4859" s="5" t="str">
        <f t="shared" si="1062"/>
        <v/>
      </c>
      <c r="BD4859" s="5" t="str">
        <f t="shared" si="1063"/>
        <v/>
      </c>
      <c r="BF4859" t="s">
        <v>33308</v>
      </c>
      <c r="BH4859" t="s">
        <v>33309</v>
      </c>
      <c r="BK4859" t="s">
        <v>33310</v>
      </c>
    </row>
    <row r="4860" spans="1:63" x14ac:dyDescent="0.3">
      <c r="A4860">
        <v>12.620699999999999</v>
      </c>
      <c r="B4860">
        <v>12.6104</v>
      </c>
      <c r="C4860">
        <v>12.6409</v>
      </c>
      <c r="D4860">
        <v>12.6159</v>
      </c>
      <c r="E4860">
        <v>12.965400000000001</v>
      </c>
      <c r="F4860">
        <v>12.9419</v>
      </c>
      <c r="G4860">
        <v>12.971399999999999</v>
      </c>
      <c r="H4860">
        <v>12.9857</v>
      </c>
      <c r="I4860">
        <v>13.1191</v>
      </c>
      <c r="J4860">
        <v>13.106199999999999</v>
      </c>
      <c r="K4860">
        <v>13.102499999999999</v>
      </c>
      <c r="L4860">
        <v>13.127000000000001</v>
      </c>
      <c r="M4860" t="s">
        <v>0</v>
      </c>
      <c r="O4860" t="s">
        <v>1</v>
      </c>
      <c r="P4860" t="s">
        <v>1</v>
      </c>
      <c r="Q4860" t="s">
        <v>2</v>
      </c>
      <c r="R4860" t="s">
        <v>1434</v>
      </c>
      <c r="S4860" t="s">
        <v>1435</v>
      </c>
      <c r="T4860" t="s">
        <v>1436</v>
      </c>
      <c r="U4860" t="s">
        <v>1437</v>
      </c>
      <c r="V4860" t="s">
        <v>1438</v>
      </c>
      <c r="W4860">
        <v>0</v>
      </c>
      <c r="X4860" t="s">
        <v>7</v>
      </c>
      <c r="Y4860">
        <v>53</v>
      </c>
      <c r="Z4860">
        <v>35</v>
      </c>
      <c r="AA4860">
        <v>80</v>
      </c>
      <c r="AB4860">
        <v>35</v>
      </c>
      <c r="AC4860">
        <v>85.4</v>
      </c>
      <c r="AD4860">
        <v>1</v>
      </c>
      <c r="AF4860" t="s">
        <v>1441</v>
      </c>
      <c r="AG4860">
        <v>7.0816499999999998</v>
      </c>
      <c r="AH4860" s="1">
        <v>1.66576E-6</v>
      </c>
      <c r="AI4860">
        <v>-0.34415499999999999</v>
      </c>
      <c r="AJ4860">
        <f t="shared" si="1050"/>
        <v>0.34415499999999999</v>
      </c>
      <c r="AK4860">
        <v>-30.474399999999999</v>
      </c>
      <c r="AL4860" t="str">
        <f t="shared" si="1051"/>
        <v/>
      </c>
      <c r="AM4860" t="str">
        <f t="shared" si="1052"/>
        <v/>
      </c>
      <c r="AN4860" t="str">
        <f t="shared" si="1053"/>
        <v/>
      </c>
      <c r="AO4860" t="str">
        <f t="shared" si="1054"/>
        <v/>
      </c>
      <c r="AQ4860">
        <v>8.6756600000000006</v>
      </c>
      <c r="AR4860" s="1">
        <v>1.59413E-7</v>
      </c>
      <c r="AS4860">
        <v>-0.49174699999999999</v>
      </c>
      <c r="AT4860">
        <f t="shared" si="1055"/>
        <v>0.49174699999999999</v>
      </c>
      <c r="AU4860">
        <v>-56.294699999999999</v>
      </c>
      <c r="AV4860" t="str">
        <f t="shared" si="1056"/>
        <v/>
      </c>
      <c r="AW4860" t="str">
        <f t="shared" si="1057"/>
        <v/>
      </c>
      <c r="AX4860" t="str">
        <f t="shared" si="1058"/>
        <v/>
      </c>
      <c r="AY4860" t="str">
        <f t="shared" si="1059"/>
        <v/>
      </c>
      <c r="BA4860" s="5" t="str">
        <f t="shared" si="1060"/>
        <v/>
      </c>
      <c r="BB4860" s="5" t="str">
        <f t="shared" si="1061"/>
        <v/>
      </c>
      <c r="BC4860" s="5" t="str">
        <f t="shared" si="1062"/>
        <v/>
      </c>
      <c r="BD4860" s="5" t="str">
        <f t="shared" si="1063"/>
        <v/>
      </c>
      <c r="BF4860" t="s">
        <v>1439</v>
      </c>
      <c r="BG4860" t="s">
        <v>1440</v>
      </c>
      <c r="BH4860" t="s">
        <v>1441</v>
      </c>
      <c r="BI4860" t="s">
        <v>1442</v>
      </c>
      <c r="BJ4860" t="s">
        <v>1443</v>
      </c>
      <c r="BK4860" t="s">
        <v>1444</v>
      </c>
    </row>
    <row r="4861" spans="1:63" x14ac:dyDescent="0.3">
      <c r="A4861">
        <v>5.1659100000000002</v>
      </c>
      <c r="B4861">
        <v>5.1977099999999998</v>
      </c>
      <c r="C4861">
        <v>5.53294</v>
      </c>
      <c r="D4861">
        <v>5.4821999999999997</v>
      </c>
      <c r="E4861">
        <v>5.50779</v>
      </c>
      <c r="F4861">
        <v>5.62059</v>
      </c>
      <c r="G4861">
        <v>5.7944199999999997</v>
      </c>
      <c r="H4861">
        <v>5.8328899999999999</v>
      </c>
      <c r="I4861">
        <v>5.5637699999999999</v>
      </c>
      <c r="J4861">
        <v>5.6351699999999996</v>
      </c>
      <c r="K4861">
        <v>5.3362800000000004</v>
      </c>
      <c r="L4861">
        <v>5.4821999999999997</v>
      </c>
      <c r="M4861" t="s">
        <v>0</v>
      </c>
      <c r="O4861" t="s">
        <v>1</v>
      </c>
      <c r="Q4861" t="s">
        <v>164</v>
      </c>
      <c r="T4861" t="s">
        <v>18775</v>
      </c>
      <c r="V4861" t="s">
        <v>38929</v>
      </c>
      <c r="W4861">
        <v>0</v>
      </c>
      <c r="X4861" t="s">
        <v>7</v>
      </c>
      <c r="Y4861">
        <v>5</v>
      </c>
      <c r="Z4861">
        <v>1</v>
      </c>
      <c r="AA4861">
        <v>1</v>
      </c>
      <c r="AB4861">
        <v>1</v>
      </c>
      <c r="AC4861">
        <v>30</v>
      </c>
      <c r="AD4861">
        <v>1</v>
      </c>
      <c r="AF4861" t="s">
        <v>38932</v>
      </c>
      <c r="AG4861">
        <v>1.52485</v>
      </c>
      <c r="AH4861">
        <v>4.1857900000000003E-2</v>
      </c>
      <c r="AI4861">
        <v>-0.34423100000000001</v>
      </c>
      <c r="AJ4861">
        <f t="shared" si="1050"/>
        <v>0.34423100000000001</v>
      </c>
      <c r="AK4861">
        <v>-2.8323900000000002</v>
      </c>
      <c r="AL4861" t="str">
        <f t="shared" si="1051"/>
        <v/>
      </c>
      <c r="AM4861" t="str">
        <f t="shared" si="1052"/>
        <v/>
      </c>
      <c r="AN4861" t="str">
        <f t="shared" si="1053"/>
        <v/>
      </c>
      <c r="AO4861" t="str">
        <f t="shared" si="1054"/>
        <v/>
      </c>
      <c r="AQ4861">
        <v>0.672462</v>
      </c>
      <c r="AR4861">
        <v>0.24807699999999999</v>
      </c>
      <c r="AS4861">
        <v>-0.159666</v>
      </c>
      <c r="AT4861">
        <f t="shared" si="1055"/>
        <v>0.159666</v>
      </c>
      <c r="AU4861">
        <v>-1.39459</v>
      </c>
      <c r="AV4861" t="str">
        <f t="shared" si="1056"/>
        <v/>
      </c>
      <c r="AW4861" t="str">
        <f t="shared" si="1057"/>
        <v/>
      </c>
      <c r="AX4861" t="str">
        <f t="shared" si="1058"/>
        <v/>
      </c>
      <c r="AY4861" t="str">
        <f t="shared" si="1059"/>
        <v/>
      </c>
      <c r="BA4861" s="5" t="str">
        <f t="shared" si="1060"/>
        <v/>
      </c>
      <c r="BB4861" s="5" t="str">
        <f t="shared" si="1061"/>
        <v/>
      </c>
      <c r="BC4861" s="5" t="str">
        <f t="shared" si="1062"/>
        <v/>
      </c>
      <c r="BD4861" s="5" t="str">
        <f t="shared" si="1063"/>
        <v/>
      </c>
      <c r="BF4861" t="s">
        <v>38930</v>
      </c>
      <c r="BG4861" t="s">
        <v>38931</v>
      </c>
      <c r="BH4861" t="s">
        <v>38932</v>
      </c>
      <c r="BK4861" t="s">
        <v>38933</v>
      </c>
    </row>
    <row r="4862" spans="1:63" x14ac:dyDescent="0.3">
      <c r="A4862">
        <v>8.3237299999999994</v>
      </c>
      <c r="B4862">
        <v>8.3733000000000004</v>
      </c>
      <c r="C4862">
        <v>8.3802400000000006</v>
      </c>
      <c r="D4862">
        <v>8.3246300000000009</v>
      </c>
      <c r="E4862">
        <v>8.7077000000000009</v>
      </c>
      <c r="F4862">
        <v>8.7468500000000002</v>
      </c>
      <c r="G4862">
        <v>8.7004400000000004</v>
      </c>
      <c r="H4862">
        <v>8.6238799999999998</v>
      </c>
      <c r="I4862">
        <v>7.2210999999999999</v>
      </c>
      <c r="J4862">
        <v>7.4926500000000003</v>
      </c>
      <c r="K4862">
        <v>7.5476700000000001</v>
      </c>
      <c r="L4862">
        <v>7.5274799999999997</v>
      </c>
      <c r="M4862" t="s">
        <v>0</v>
      </c>
      <c r="O4862" t="s">
        <v>1</v>
      </c>
      <c r="P4862" t="s">
        <v>1</v>
      </c>
      <c r="Q4862" t="s">
        <v>2</v>
      </c>
      <c r="R4862" t="s">
        <v>24118</v>
      </c>
      <c r="T4862" t="s">
        <v>24119</v>
      </c>
      <c r="V4862" t="s">
        <v>24120</v>
      </c>
      <c r="W4862">
        <v>0</v>
      </c>
      <c r="X4862" t="s">
        <v>7</v>
      </c>
      <c r="Y4862">
        <v>11</v>
      </c>
      <c r="Z4862">
        <v>7</v>
      </c>
      <c r="AA4862">
        <v>9</v>
      </c>
      <c r="AB4862">
        <v>7</v>
      </c>
      <c r="AC4862">
        <v>76.900000000000006</v>
      </c>
      <c r="AD4862">
        <v>1</v>
      </c>
      <c r="AF4862" t="s">
        <v>24123</v>
      </c>
      <c r="AG4862">
        <v>4.5884400000000003</v>
      </c>
      <c r="AH4862" s="1">
        <v>8.8043500000000005E-5</v>
      </c>
      <c r="AI4862">
        <v>-0.34424199999999999</v>
      </c>
      <c r="AJ4862">
        <f t="shared" si="1050"/>
        <v>0.34424199999999999</v>
      </c>
      <c r="AK4862">
        <v>-11.513500000000001</v>
      </c>
      <c r="AL4862" t="str">
        <f t="shared" si="1051"/>
        <v/>
      </c>
      <c r="AM4862" t="str">
        <f t="shared" si="1052"/>
        <v/>
      </c>
      <c r="AN4862" t="str">
        <f t="shared" si="1053"/>
        <v/>
      </c>
      <c r="AO4862" t="str">
        <f t="shared" si="1054"/>
        <v/>
      </c>
      <c r="AQ4862">
        <v>4.6114300000000004</v>
      </c>
      <c r="AR4862" s="1">
        <v>8.0546500000000005E-5</v>
      </c>
      <c r="AS4862">
        <v>0.90325100000000003</v>
      </c>
      <c r="AT4862">
        <f t="shared" si="1055"/>
        <v>-0.90325100000000003</v>
      </c>
      <c r="AU4862">
        <v>11.6195</v>
      </c>
      <c r="AV4862" t="str">
        <f t="shared" si="1056"/>
        <v/>
      </c>
      <c r="AW4862" t="str">
        <f t="shared" si="1057"/>
        <v/>
      </c>
      <c r="AX4862" t="str">
        <f t="shared" si="1058"/>
        <v/>
      </c>
      <c r="AY4862" t="str">
        <f t="shared" si="1059"/>
        <v>+</v>
      </c>
      <c r="BA4862" s="5" t="str">
        <f t="shared" si="1060"/>
        <v/>
      </c>
      <c r="BB4862" s="5" t="str">
        <f t="shared" si="1061"/>
        <v/>
      </c>
      <c r="BC4862" s="5" t="str">
        <f t="shared" si="1062"/>
        <v/>
      </c>
      <c r="BD4862" s="5" t="str">
        <f t="shared" si="1063"/>
        <v/>
      </c>
      <c r="BF4862" t="s">
        <v>24121</v>
      </c>
      <c r="BG4862" t="s">
        <v>24122</v>
      </c>
      <c r="BH4862" t="s">
        <v>24123</v>
      </c>
      <c r="BK4862" t="s">
        <v>24124</v>
      </c>
    </row>
    <row r="4863" spans="1:63" x14ac:dyDescent="0.3">
      <c r="A4863">
        <v>6.48543</v>
      </c>
      <c r="B4863">
        <v>6.3237300000000003</v>
      </c>
      <c r="C4863">
        <v>6.1375000000000002</v>
      </c>
      <c r="D4863">
        <v>6.2074999999999996</v>
      </c>
      <c r="E4863">
        <v>6.6117600000000003</v>
      </c>
      <c r="F4863">
        <v>6.6610699999999996</v>
      </c>
      <c r="G4863">
        <v>6.59842</v>
      </c>
      <c r="H4863">
        <v>6.6610699999999996</v>
      </c>
      <c r="I4863">
        <v>6.6822900000000001</v>
      </c>
      <c r="J4863">
        <v>6.5849599999999997</v>
      </c>
      <c r="K4863">
        <v>6.7128699999999997</v>
      </c>
      <c r="L4863">
        <v>6.7073600000000004</v>
      </c>
      <c r="M4863" t="s">
        <v>0</v>
      </c>
      <c r="O4863" t="s">
        <v>1</v>
      </c>
      <c r="P4863" t="s">
        <v>1</v>
      </c>
      <c r="Q4863" t="s">
        <v>2</v>
      </c>
      <c r="R4863" t="s">
        <v>33707</v>
      </c>
      <c r="S4863" t="s">
        <v>33708</v>
      </c>
      <c r="T4863" t="s">
        <v>33709</v>
      </c>
      <c r="U4863" t="s">
        <v>33710</v>
      </c>
      <c r="V4863" t="s">
        <v>33711</v>
      </c>
      <c r="W4863">
        <v>0</v>
      </c>
      <c r="X4863" t="s">
        <v>7</v>
      </c>
      <c r="Y4863">
        <v>10</v>
      </c>
      <c r="Z4863">
        <v>3</v>
      </c>
      <c r="AA4863">
        <v>3</v>
      </c>
      <c r="AB4863">
        <v>3</v>
      </c>
      <c r="AC4863">
        <v>38.200000000000003</v>
      </c>
      <c r="AD4863">
        <v>1</v>
      </c>
      <c r="AF4863" t="s">
        <v>33714</v>
      </c>
      <c r="AG4863">
        <v>2.3540100000000002</v>
      </c>
      <c r="AH4863">
        <v>7.3511599999999998E-3</v>
      </c>
      <c r="AI4863">
        <v>-0.34453899999999998</v>
      </c>
      <c r="AJ4863">
        <f t="shared" si="1050"/>
        <v>0.34453899999999998</v>
      </c>
      <c r="AK4863">
        <v>-4.4294500000000001</v>
      </c>
      <c r="AL4863" t="str">
        <f t="shared" si="1051"/>
        <v/>
      </c>
      <c r="AM4863" t="str">
        <f t="shared" si="1052"/>
        <v/>
      </c>
      <c r="AN4863" t="str">
        <f t="shared" si="1053"/>
        <v/>
      </c>
      <c r="AO4863" t="str">
        <f t="shared" si="1054"/>
        <v/>
      </c>
      <c r="AQ4863">
        <v>2.47593</v>
      </c>
      <c r="AR4863">
        <v>5.5911700000000003E-3</v>
      </c>
      <c r="AS4863">
        <v>-0.38333</v>
      </c>
      <c r="AT4863">
        <f t="shared" si="1055"/>
        <v>0.38333</v>
      </c>
      <c r="AU4863">
        <v>-4.69529</v>
      </c>
      <c r="AV4863" t="str">
        <f t="shared" si="1056"/>
        <v/>
      </c>
      <c r="AW4863" t="str">
        <f t="shared" si="1057"/>
        <v/>
      </c>
      <c r="AX4863" t="str">
        <f t="shared" si="1058"/>
        <v/>
      </c>
      <c r="AY4863" t="str">
        <f t="shared" si="1059"/>
        <v/>
      </c>
      <c r="BA4863" s="5" t="str">
        <f t="shared" si="1060"/>
        <v/>
      </c>
      <c r="BB4863" s="5" t="str">
        <f t="shared" si="1061"/>
        <v/>
      </c>
      <c r="BC4863" s="5" t="str">
        <f t="shared" si="1062"/>
        <v/>
      </c>
      <c r="BD4863" s="5" t="str">
        <f t="shared" si="1063"/>
        <v/>
      </c>
      <c r="BF4863" t="s">
        <v>33712</v>
      </c>
      <c r="BG4863" t="s">
        <v>33713</v>
      </c>
      <c r="BH4863" t="s">
        <v>33714</v>
      </c>
      <c r="BI4863" t="s">
        <v>33710</v>
      </c>
      <c r="BJ4863" t="s">
        <v>33715</v>
      </c>
      <c r="BK4863" t="s">
        <v>33716</v>
      </c>
    </row>
    <row r="4864" spans="1:63" x14ac:dyDescent="0.3">
      <c r="A4864">
        <v>9.83826</v>
      </c>
      <c r="B4864">
        <v>9.8381000000000007</v>
      </c>
      <c r="C4864">
        <v>9.8322599999999998</v>
      </c>
      <c r="D4864">
        <v>9.8448600000000006</v>
      </c>
      <c r="E4864">
        <v>10.203099999999999</v>
      </c>
      <c r="F4864">
        <v>10.109299999999999</v>
      </c>
      <c r="G4864">
        <v>10.165699999999999</v>
      </c>
      <c r="H4864">
        <v>10.254200000000001</v>
      </c>
      <c r="I4864">
        <v>10.051299999999999</v>
      </c>
      <c r="J4864">
        <v>10.184799999999999</v>
      </c>
      <c r="K4864">
        <v>10.096500000000001</v>
      </c>
      <c r="L4864">
        <v>10.225899999999999</v>
      </c>
      <c r="M4864" t="s">
        <v>0</v>
      </c>
      <c r="O4864" t="s">
        <v>1</v>
      </c>
      <c r="P4864" t="s">
        <v>1</v>
      </c>
      <c r="Q4864" t="s">
        <v>2</v>
      </c>
      <c r="R4864" t="s">
        <v>24664</v>
      </c>
      <c r="S4864" t="s">
        <v>19920</v>
      </c>
      <c r="T4864" t="s">
        <v>24665</v>
      </c>
      <c r="U4864" t="s">
        <v>4235</v>
      </c>
      <c r="V4864" t="s">
        <v>24477</v>
      </c>
      <c r="W4864">
        <v>0</v>
      </c>
      <c r="X4864" t="s">
        <v>7</v>
      </c>
      <c r="Y4864">
        <v>56</v>
      </c>
      <c r="Z4864">
        <v>6</v>
      </c>
      <c r="AA4864">
        <v>12</v>
      </c>
      <c r="AB4864">
        <v>6</v>
      </c>
      <c r="AC4864">
        <v>10.9</v>
      </c>
      <c r="AD4864">
        <v>1</v>
      </c>
      <c r="AF4864" t="s">
        <v>24668</v>
      </c>
      <c r="AG4864">
        <v>4.5283499999999997</v>
      </c>
      <c r="AH4864" s="1">
        <v>9.9081199999999996E-5</v>
      </c>
      <c r="AI4864">
        <v>-0.34469899999999998</v>
      </c>
      <c r="AJ4864">
        <f t="shared" si="1050"/>
        <v>0.34469899999999998</v>
      </c>
      <c r="AK4864">
        <v>-11.240600000000001</v>
      </c>
      <c r="AL4864" t="str">
        <f t="shared" si="1051"/>
        <v/>
      </c>
      <c r="AM4864" t="str">
        <f t="shared" si="1052"/>
        <v/>
      </c>
      <c r="AN4864" t="str">
        <f t="shared" si="1053"/>
        <v/>
      </c>
      <c r="AO4864" t="str">
        <f t="shared" si="1054"/>
        <v/>
      </c>
      <c r="AQ4864">
        <v>3.5453100000000002</v>
      </c>
      <c r="AR4864">
        <v>6.4217600000000005E-4</v>
      </c>
      <c r="AS4864">
        <v>-0.30125000000000002</v>
      </c>
      <c r="AT4864">
        <f t="shared" si="1055"/>
        <v>0.30125000000000002</v>
      </c>
      <c r="AU4864">
        <v>-7.5269500000000003</v>
      </c>
      <c r="AV4864" t="str">
        <f t="shared" si="1056"/>
        <v/>
      </c>
      <c r="AW4864" t="str">
        <f t="shared" si="1057"/>
        <v/>
      </c>
      <c r="AX4864" t="str">
        <f t="shared" si="1058"/>
        <v/>
      </c>
      <c r="AY4864" t="str">
        <f t="shared" si="1059"/>
        <v/>
      </c>
      <c r="BA4864" s="5" t="str">
        <f t="shared" si="1060"/>
        <v/>
      </c>
      <c r="BB4864" s="5" t="str">
        <f t="shared" si="1061"/>
        <v/>
      </c>
      <c r="BC4864" s="5" t="str">
        <f t="shared" si="1062"/>
        <v/>
      </c>
      <c r="BD4864" s="5" t="str">
        <f t="shared" si="1063"/>
        <v/>
      </c>
      <c r="BF4864" t="s">
        <v>24666</v>
      </c>
      <c r="BG4864" t="s">
        <v>24667</v>
      </c>
      <c r="BH4864" t="s">
        <v>24668</v>
      </c>
      <c r="BI4864" t="s">
        <v>4240</v>
      </c>
      <c r="BJ4864" t="s">
        <v>4241</v>
      </c>
      <c r="BK4864" t="s">
        <v>24669</v>
      </c>
    </row>
    <row r="4865" spans="1:63" x14ac:dyDescent="0.3">
      <c r="A4865">
        <v>5.1858700000000004</v>
      </c>
      <c r="B4865">
        <v>5.2517199999999997</v>
      </c>
      <c r="C4865">
        <v>5.2172299999999998</v>
      </c>
      <c r="D4865">
        <v>4.8176199999999998</v>
      </c>
      <c r="E4865">
        <v>5.2891000000000004</v>
      </c>
      <c r="F4865">
        <v>5.5879700000000003</v>
      </c>
      <c r="G4865">
        <v>5.5607199999999999</v>
      </c>
      <c r="H4865">
        <v>5.4161599999999996</v>
      </c>
      <c r="I4865">
        <v>5.3398500000000002</v>
      </c>
      <c r="J4865">
        <v>4.9020700000000001</v>
      </c>
      <c r="K4865">
        <v>5.3398500000000002</v>
      </c>
      <c r="L4865">
        <v>5.3750400000000003</v>
      </c>
      <c r="M4865" t="s">
        <v>0</v>
      </c>
      <c r="O4865" t="s">
        <v>1</v>
      </c>
      <c r="Q4865" t="s">
        <v>164</v>
      </c>
      <c r="R4865" t="s">
        <v>41480</v>
      </c>
      <c r="T4865" t="s">
        <v>41481</v>
      </c>
      <c r="U4865" t="s">
        <v>17802</v>
      </c>
      <c r="V4865" t="s">
        <v>41482</v>
      </c>
      <c r="W4865">
        <v>0</v>
      </c>
      <c r="X4865" t="s">
        <v>7</v>
      </c>
      <c r="Y4865">
        <v>0</v>
      </c>
      <c r="Z4865">
        <v>1</v>
      </c>
      <c r="AA4865">
        <v>1</v>
      </c>
      <c r="AB4865">
        <v>1</v>
      </c>
      <c r="AC4865">
        <v>232.6</v>
      </c>
      <c r="AD4865">
        <v>1</v>
      </c>
      <c r="AF4865" t="s">
        <v>41485</v>
      </c>
      <c r="AG4865">
        <v>1.5170600000000001</v>
      </c>
      <c r="AH4865">
        <v>4.2527700000000002E-2</v>
      </c>
      <c r="AI4865">
        <v>-0.34537499999999999</v>
      </c>
      <c r="AJ4865">
        <f t="shared" si="1050"/>
        <v>0.34537499999999999</v>
      </c>
      <c r="AK4865">
        <v>-2.81873</v>
      </c>
      <c r="AL4865" t="str">
        <f t="shared" si="1051"/>
        <v/>
      </c>
      <c r="AM4865" t="str">
        <f t="shared" si="1052"/>
        <v/>
      </c>
      <c r="AN4865" t="str">
        <f t="shared" si="1053"/>
        <v/>
      </c>
      <c r="AO4865" t="str">
        <f t="shared" si="1054"/>
        <v/>
      </c>
      <c r="AQ4865">
        <v>0.342754</v>
      </c>
      <c r="AR4865">
        <v>0.49871199999999999</v>
      </c>
      <c r="AS4865">
        <v>-0.12109300000000001</v>
      </c>
      <c r="AT4865">
        <f t="shared" si="1055"/>
        <v>0.12109300000000001</v>
      </c>
      <c r="AU4865">
        <v>-0.80002200000000001</v>
      </c>
      <c r="AV4865" t="str">
        <f t="shared" si="1056"/>
        <v/>
      </c>
      <c r="AW4865" t="str">
        <f t="shared" si="1057"/>
        <v/>
      </c>
      <c r="AX4865" t="str">
        <f t="shared" si="1058"/>
        <v/>
      </c>
      <c r="AY4865" t="str">
        <f t="shared" si="1059"/>
        <v/>
      </c>
      <c r="BA4865" s="5" t="str">
        <f t="shared" si="1060"/>
        <v/>
      </c>
      <c r="BB4865" s="5" t="str">
        <f t="shared" si="1061"/>
        <v/>
      </c>
      <c r="BC4865" s="5" t="str">
        <f t="shared" si="1062"/>
        <v/>
      </c>
      <c r="BD4865" s="5" t="str">
        <f t="shared" si="1063"/>
        <v/>
      </c>
      <c r="BF4865" t="s">
        <v>41483</v>
      </c>
      <c r="BG4865" t="s">
        <v>41484</v>
      </c>
      <c r="BH4865" t="s">
        <v>41485</v>
      </c>
      <c r="BI4865" t="s">
        <v>41486</v>
      </c>
      <c r="BK4865" t="s">
        <v>41487</v>
      </c>
    </row>
    <row r="4866" spans="1:63" x14ac:dyDescent="0.3">
      <c r="A4866">
        <v>6.67807</v>
      </c>
      <c r="B4866">
        <v>6.6366199999999997</v>
      </c>
      <c r="C4866">
        <v>6.7004400000000004</v>
      </c>
      <c r="D4866">
        <v>6.7441599999999999</v>
      </c>
      <c r="E4866">
        <v>7.0443899999999999</v>
      </c>
      <c r="F4866">
        <v>7.14975</v>
      </c>
      <c r="G4866">
        <v>7.0067500000000003</v>
      </c>
      <c r="H4866">
        <v>6.9413400000000003</v>
      </c>
      <c r="I4866">
        <v>7.1127000000000002</v>
      </c>
      <c r="J4866">
        <v>6.9772800000000004</v>
      </c>
      <c r="K4866">
        <v>6.9044800000000004</v>
      </c>
      <c r="L4866">
        <v>7.0864000000000003</v>
      </c>
      <c r="M4866" t="s">
        <v>0</v>
      </c>
      <c r="O4866" t="s">
        <v>1</v>
      </c>
      <c r="P4866" t="s">
        <v>1</v>
      </c>
      <c r="Q4866" t="s">
        <v>2</v>
      </c>
      <c r="R4866" t="s">
        <v>42713</v>
      </c>
      <c r="T4866" t="s">
        <v>42714</v>
      </c>
      <c r="V4866" t="s">
        <v>3559</v>
      </c>
      <c r="W4866">
        <v>0</v>
      </c>
      <c r="X4866" t="s">
        <v>7</v>
      </c>
      <c r="Y4866">
        <v>1</v>
      </c>
      <c r="Z4866">
        <v>1</v>
      </c>
      <c r="AA4866">
        <v>1</v>
      </c>
      <c r="AB4866">
        <v>1</v>
      </c>
      <c r="AC4866">
        <v>150.80000000000001</v>
      </c>
      <c r="AD4866">
        <v>1</v>
      </c>
      <c r="AF4866" t="s">
        <v>42717</v>
      </c>
      <c r="AG4866">
        <v>3.3900100000000002</v>
      </c>
      <c r="AH4866">
        <v>9.0034499999999999E-4</v>
      </c>
      <c r="AI4866">
        <v>-0.34573300000000001</v>
      </c>
      <c r="AJ4866">
        <f t="shared" si="1050"/>
        <v>0.34573300000000001</v>
      </c>
      <c r="AK4866">
        <v>-7.0501899999999997</v>
      </c>
      <c r="AL4866" t="str">
        <f t="shared" si="1051"/>
        <v/>
      </c>
      <c r="AM4866" t="str">
        <f t="shared" si="1052"/>
        <v/>
      </c>
      <c r="AN4866" t="str">
        <f t="shared" si="1053"/>
        <v/>
      </c>
      <c r="AO4866" t="str">
        <f t="shared" si="1054"/>
        <v/>
      </c>
      <c r="AQ4866">
        <v>3.0863999999999998</v>
      </c>
      <c r="AR4866">
        <v>1.5966699999999999E-3</v>
      </c>
      <c r="AS4866">
        <v>-0.33039200000000002</v>
      </c>
      <c r="AT4866">
        <f t="shared" si="1055"/>
        <v>0.33039200000000002</v>
      </c>
      <c r="AU4866">
        <v>-6.1883900000000001</v>
      </c>
      <c r="AV4866" t="str">
        <f t="shared" si="1056"/>
        <v/>
      </c>
      <c r="AW4866" t="str">
        <f t="shared" si="1057"/>
        <v/>
      </c>
      <c r="AX4866" t="str">
        <f t="shared" si="1058"/>
        <v/>
      </c>
      <c r="AY4866" t="str">
        <f t="shared" si="1059"/>
        <v/>
      </c>
      <c r="BA4866" s="5" t="str">
        <f t="shared" si="1060"/>
        <v/>
      </c>
      <c r="BB4866" s="5" t="str">
        <f t="shared" si="1061"/>
        <v/>
      </c>
      <c r="BC4866" s="5" t="str">
        <f t="shared" si="1062"/>
        <v/>
      </c>
      <c r="BD4866" s="5" t="str">
        <f t="shared" si="1063"/>
        <v/>
      </c>
      <c r="BF4866" t="s">
        <v>42715</v>
      </c>
      <c r="BG4866" t="s">
        <v>42716</v>
      </c>
      <c r="BH4866" t="s">
        <v>42717</v>
      </c>
      <c r="BJ4866" t="s">
        <v>17203</v>
      </c>
      <c r="BK4866" t="s">
        <v>42718</v>
      </c>
    </row>
    <row r="4867" spans="1:63" x14ac:dyDescent="0.3">
      <c r="A4867">
        <v>9.1040700000000001</v>
      </c>
      <c r="B4867">
        <v>9.0536499999999993</v>
      </c>
      <c r="C4867">
        <v>9.0435700000000008</v>
      </c>
      <c r="D4867">
        <v>9.1111400000000007</v>
      </c>
      <c r="E4867">
        <v>9.3828399999999998</v>
      </c>
      <c r="F4867">
        <v>9.4803899999999999</v>
      </c>
      <c r="G4867">
        <v>9.4761399999999991</v>
      </c>
      <c r="H4867">
        <v>9.35623</v>
      </c>
      <c r="I4867">
        <v>9.4304500000000004</v>
      </c>
      <c r="J4867">
        <v>9.3636999999999997</v>
      </c>
      <c r="K4867">
        <v>9.4696400000000001</v>
      </c>
      <c r="L4867">
        <v>9.3017199999999995</v>
      </c>
      <c r="M4867" t="s">
        <v>0</v>
      </c>
      <c r="O4867" t="s">
        <v>1</v>
      </c>
      <c r="P4867" t="s">
        <v>1</v>
      </c>
      <c r="Q4867" t="s">
        <v>2</v>
      </c>
      <c r="V4867" t="s">
        <v>27840</v>
      </c>
      <c r="W4867">
        <v>0</v>
      </c>
      <c r="X4867" t="s">
        <v>7</v>
      </c>
      <c r="Y4867">
        <v>39</v>
      </c>
      <c r="Z4867">
        <v>3</v>
      </c>
      <c r="AA4867">
        <v>5</v>
      </c>
      <c r="AB4867">
        <v>3</v>
      </c>
      <c r="AC4867">
        <v>13.1</v>
      </c>
      <c r="AD4867">
        <v>1</v>
      </c>
      <c r="AF4867" t="s">
        <v>27843</v>
      </c>
      <c r="AG4867">
        <v>4.1228100000000003</v>
      </c>
      <c r="AH4867">
        <v>2.1503000000000001E-4</v>
      </c>
      <c r="AI4867">
        <v>-0.34578999999999999</v>
      </c>
      <c r="AJ4867">
        <f t="shared" ref="AJ4867:AJ4930" si="1064">AI4867*-1</f>
        <v>0.34578999999999999</v>
      </c>
      <c r="AK4867">
        <v>-9.5476700000000001</v>
      </c>
      <c r="AL4867" t="str">
        <f t="shared" ref="AL4867:AL4930" si="1065">IFERROR(IF(AND(AJ4867&gt;=1,AG4867&gt;1.3),"+",""),"")</f>
        <v/>
      </c>
      <c r="AM4867" t="str">
        <f t="shared" ref="AM4867:AM4930" si="1066">IFERROR(IF(AND(AJ4867&gt;=0.58,AG4867&gt;1.3),"+",""),"")</f>
        <v/>
      </c>
      <c r="AN4867" t="str">
        <f t="shared" ref="AN4867:AN4930" si="1067">IFERROR(IF(AND(AJ4867&lt;=-1,AG4867&gt;1.3),"+",""),"")</f>
        <v/>
      </c>
      <c r="AO4867" t="str">
        <f t="shared" ref="AO4867:AO4930" si="1068">IFERROR(IF(AND(AJ4867&lt;=-0.58,AG4867&gt;1.3),"+",""),"")</f>
        <v/>
      </c>
      <c r="AQ4867">
        <v>3.5907200000000001</v>
      </c>
      <c r="AR4867">
        <v>5.8901699999999995E-4</v>
      </c>
      <c r="AS4867">
        <v>-0.31326900000000002</v>
      </c>
      <c r="AT4867">
        <f t="shared" ref="AT4867:AT4930" si="1069">AS4867*-1</f>
        <v>0.31326900000000002</v>
      </c>
      <c r="AU4867">
        <v>-7.6712699999999998</v>
      </c>
      <c r="AV4867" t="str">
        <f t="shared" ref="AV4867:AV4930" si="1070">IFERROR(IF(AND(AT4867&gt;=1,AQ4867&gt;1.3),"+",""),"")</f>
        <v/>
      </c>
      <c r="AW4867" t="str">
        <f t="shared" ref="AW4867:AW4930" si="1071">IFERROR(IF(AND(AT4867&gt;=0.58,AQ4867&gt;1.3),"+",""),"")</f>
        <v/>
      </c>
      <c r="AX4867" t="str">
        <f t="shared" ref="AX4867:AX4930" si="1072">IFERROR(IF(AND(AT4867&lt;=-1,AQ4867&gt;1.3),"+",""),"")</f>
        <v/>
      </c>
      <c r="AY4867" t="str">
        <f t="shared" ref="AY4867:AY4930" si="1073">IFERROR(IF(AND(AT4867&lt;=-0.58,AQ4867&gt;1.3),"+",""),"")</f>
        <v/>
      </c>
      <c r="BA4867" s="5" t="str">
        <f t="shared" ref="BA4867:BA4930" si="1074">IFERROR(IF(AND(AN4867="+",AX4867="+"),"+",""),"")</f>
        <v/>
      </c>
      <c r="BB4867" s="5" t="str">
        <f t="shared" ref="BB4867:BB4930" si="1075">IFERROR(IF(AND(AO4867="+",AY4867="+"),"+",""),"")</f>
        <v/>
      </c>
      <c r="BC4867" s="5" t="str">
        <f t="shared" ref="BC4867:BC4930" si="1076">IFERROR(IF(AND(AL4867="+",AV4867="+"),"+",""),"")</f>
        <v/>
      </c>
      <c r="BD4867" s="5" t="str">
        <f t="shared" ref="BD4867:BD4930" si="1077">IFERROR(IF(AND(AM4867="+",AW4867="+"),"+",""),"")</f>
        <v/>
      </c>
      <c r="BF4867" t="s">
        <v>27841</v>
      </c>
      <c r="BG4867" t="s">
        <v>27842</v>
      </c>
      <c r="BH4867" t="s">
        <v>27843</v>
      </c>
      <c r="BK4867" t="s">
        <v>27844</v>
      </c>
    </row>
    <row r="4868" spans="1:63" x14ac:dyDescent="0.3">
      <c r="A4868">
        <v>8.9666499999999996</v>
      </c>
      <c r="B4868">
        <v>8.9672300000000007</v>
      </c>
      <c r="C4868">
        <v>8.8685100000000006</v>
      </c>
      <c r="D4868">
        <v>8.9050899999999995</v>
      </c>
      <c r="E4868">
        <v>9.2357700000000005</v>
      </c>
      <c r="F4868">
        <v>9.20139</v>
      </c>
      <c r="G4868">
        <v>9.3369499999999999</v>
      </c>
      <c r="H4868">
        <v>9.3167299999999997</v>
      </c>
      <c r="I4868">
        <v>8.6702999999999992</v>
      </c>
      <c r="J4868">
        <v>8.6938399999999998</v>
      </c>
      <c r="K4868">
        <v>8.6013999999999999</v>
      </c>
      <c r="L4868">
        <v>8.7052899999999998</v>
      </c>
      <c r="M4868" t="s">
        <v>0</v>
      </c>
      <c r="O4868" t="s">
        <v>1</v>
      </c>
      <c r="P4868" t="s">
        <v>1</v>
      </c>
      <c r="Q4868" t="s">
        <v>2</v>
      </c>
      <c r="R4868" t="s">
        <v>30049</v>
      </c>
      <c r="T4868" t="s">
        <v>10674</v>
      </c>
      <c r="V4868" t="s">
        <v>30050</v>
      </c>
      <c r="W4868">
        <v>0</v>
      </c>
      <c r="X4868" t="s">
        <v>7</v>
      </c>
      <c r="Y4868">
        <v>16</v>
      </c>
      <c r="Z4868">
        <v>3</v>
      </c>
      <c r="AA4868">
        <v>5</v>
      </c>
      <c r="AB4868">
        <v>3</v>
      </c>
      <c r="AC4868">
        <v>20.8</v>
      </c>
      <c r="AD4868">
        <v>1</v>
      </c>
      <c r="AF4868" t="s">
        <v>30053</v>
      </c>
      <c r="AG4868">
        <v>3.8541699999999999</v>
      </c>
      <c r="AH4868">
        <v>3.62481E-4</v>
      </c>
      <c r="AI4868">
        <v>-0.34584399999999998</v>
      </c>
      <c r="AJ4868">
        <f t="shared" si="1064"/>
        <v>0.34584399999999998</v>
      </c>
      <c r="AK4868">
        <v>-8.5558499999999995</v>
      </c>
      <c r="AL4868" t="str">
        <f t="shared" si="1065"/>
        <v/>
      </c>
      <c r="AM4868" t="str">
        <f t="shared" si="1066"/>
        <v/>
      </c>
      <c r="AN4868" t="str">
        <f t="shared" si="1067"/>
        <v/>
      </c>
      <c r="AO4868" t="str">
        <f t="shared" si="1068"/>
        <v/>
      </c>
      <c r="AQ4868">
        <v>3.6000800000000002</v>
      </c>
      <c r="AR4868">
        <v>5.7922699999999998E-4</v>
      </c>
      <c r="AS4868">
        <v>0.25916299999999998</v>
      </c>
      <c r="AT4868">
        <f t="shared" si="1069"/>
        <v>-0.25916299999999998</v>
      </c>
      <c r="AU4868">
        <v>7.7012999999999998</v>
      </c>
      <c r="AV4868" t="str">
        <f t="shared" si="1070"/>
        <v/>
      </c>
      <c r="AW4868" t="str">
        <f t="shared" si="1071"/>
        <v/>
      </c>
      <c r="AX4868" t="str">
        <f t="shared" si="1072"/>
        <v/>
      </c>
      <c r="AY4868" t="str">
        <f t="shared" si="1073"/>
        <v/>
      </c>
      <c r="BA4868" s="5" t="str">
        <f t="shared" si="1074"/>
        <v/>
      </c>
      <c r="BB4868" s="5" t="str">
        <f t="shared" si="1075"/>
        <v/>
      </c>
      <c r="BC4868" s="5" t="str">
        <f t="shared" si="1076"/>
        <v/>
      </c>
      <c r="BD4868" s="5" t="str">
        <f t="shared" si="1077"/>
        <v/>
      </c>
      <c r="BF4868" t="s">
        <v>30051</v>
      </c>
      <c r="BG4868" t="s">
        <v>30052</v>
      </c>
      <c r="BH4868" t="s">
        <v>30053</v>
      </c>
      <c r="BK4868" t="s">
        <v>30054</v>
      </c>
    </row>
    <row r="4869" spans="1:63" x14ac:dyDescent="0.3">
      <c r="A4869">
        <v>6.36632</v>
      </c>
      <c r="B4869">
        <v>6.4998500000000003</v>
      </c>
      <c r="C4869">
        <v>6.4229099999999999</v>
      </c>
      <c r="D4869">
        <v>6.52982</v>
      </c>
      <c r="E4869">
        <v>6.7059800000000003</v>
      </c>
      <c r="F4869">
        <v>6.9784199999999998</v>
      </c>
      <c r="G4869">
        <v>6.8150599999999999</v>
      </c>
      <c r="H4869">
        <v>6.7032100000000003</v>
      </c>
      <c r="I4869">
        <v>5.5849599999999997</v>
      </c>
      <c r="J4869">
        <v>5.8579800000000004</v>
      </c>
      <c r="K4869">
        <v>5.8728300000000004</v>
      </c>
      <c r="L4869">
        <v>5.6752500000000001</v>
      </c>
      <c r="M4869" t="s">
        <v>0</v>
      </c>
      <c r="O4869" t="s">
        <v>1</v>
      </c>
      <c r="P4869" t="s">
        <v>1</v>
      </c>
      <c r="Q4869" t="s">
        <v>2</v>
      </c>
      <c r="W4869">
        <v>0</v>
      </c>
      <c r="X4869" t="s">
        <v>7</v>
      </c>
      <c r="Y4869">
        <v>9</v>
      </c>
      <c r="Z4869">
        <v>3</v>
      </c>
      <c r="AA4869">
        <v>3</v>
      </c>
      <c r="AB4869">
        <v>3</v>
      </c>
      <c r="AC4869">
        <v>34.1</v>
      </c>
      <c r="AD4869">
        <v>1</v>
      </c>
      <c r="AF4869" t="s">
        <v>34747</v>
      </c>
      <c r="AG4869">
        <v>2.4498899999999999</v>
      </c>
      <c r="AH4869">
        <v>6.0527200000000001E-3</v>
      </c>
      <c r="AI4869">
        <v>-0.345945</v>
      </c>
      <c r="AJ4869">
        <f t="shared" si="1064"/>
        <v>0.345945</v>
      </c>
      <c r="AK4869">
        <v>-4.6376999999999997</v>
      </c>
      <c r="AL4869" t="str">
        <f t="shared" si="1065"/>
        <v/>
      </c>
      <c r="AM4869" t="str">
        <f t="shared" si="1066"/>
        <v/>
      </c>
      <c r="AN4869" t="str">
        <f t="shared" si="1067"/>
        <v/>
      </c>
      <c r="AO4869" t="str">
        <f t="shared" si="1068"/>
        <v/>
      </c>
      <c r="AQ4869">
        <v>3.9449399999999999</v>
      </c>
      <c r="AR4869">
        <v>2.9384700000000002E-4</v>
      </c>
      <c r="AS4869">
        <v>0.70696800000000004</v>
      </c>
      <c r="AT4869">
        <f t="shared" si="1069"/>
        <v>-0.70696800000000004</v>
      </c>
      <c r="AU4869">
        <v>8.8803199999999993</v>
      </c>
      <c r="AV4869" t="str">
        <f t="shared" si="1070"/>
        <v/>
      </c>
      <c r="AW4869" t="str">
        <f t="shared" si="1071"/>
        <v/>
      </c>
      <c r="AX4869" t="str">
        <f t="shared" si="1072"/>
        <v/>
      </c>
      <c r="AY4869" t="str">
        <f t="shared" si="1073"/>
        <v>+</v>
      </c>
      <c r="BA4869" s="5" t="str">
        <f t="shared" si="1074"/>
        <v/>
      </c>
      <c r="BB4869" s="5" t="str">
        <f t="shared" si="1075"/>
        <v/>
      </c>
      <c r="BC4869" s="5" t="str">
        <f t="shared" si="1076"/>
        <v/>
      </c>
      <c r="BD4869" s="5" t="str">
        <f t="shared" si="1077"/>
        <v/>
      </c>
      <c r="BF4869" t="s">
        <v>34745</v>
      </c>
      <c r="BG4869" t="s">
        <v>34746</v>
      </c>
      <c r="BH4869" t="s">
        <v>34747</v>
      </c>
      <c r="BK4869" t="s">
        <v>34748</v>
      </c>
    </row>
    <row r="4870" spans="1:63" x14ac:dyDescent="0.3">
      <c r="A4870">
        <v>10.588200000000001</v>
      </c>
      <c r="B4870">
        <v>10.5725</v>
      </c>
      <c r="C4870">
        <v>10.634399999999999</v>
      </c>
      <c r="D4870">
        <v>10.619300000000001</v>
      </c>
      <c r="E4870">
        <v>10.956099999999999</v>
      </c>
      <c r="F4870">
        <v>10.9495</v>
      </c>
      <c r="G4870">
        <v>10.949</v>
      </c>
      <c r="H4870">
        <v>10.946199999999999</v>
      </c>
      <c r="I4870">
        <v>10.118</v>
      </c>
      <c r="J4870">
        <v>10.0806</v>
      </c>
      <c r="K4870">
        <v>10.1066</v>
      </c>
      <c r="L4870">
        <v>10.208500000000001</v>
      </c>
      <c r="M4870" t="s">
        <v>0</v>
      </c>
      <c r="O4870" t="s">
        <v>1</v>
      </c>
      <c r="P4870" t="s">
        <v>1</v>
      </c>
      <c r="Q4870" t="s">
        <v>2</v>
      </c>
      <c r="S4870" t="s">
        <v>12025</v>
      </c>
      <c r="V4870" t="s">
        <v>12026</v>
      </c>
      <c r="W4870">
        <v>0</v>
      </c>
      <c r="X4870" t="s">
        <v>7</v>
      </c>
      <c r="Y4870">
        <v>33</v>
      </c>
      <c r="Z4870">
        <v>16</v>
      </c>
      <c r="AA4870">
        <v>19</v>
      </c>
      <c r="AB4870">
        <v>16</v>
      </c>
      <c r="AC4870">
        <v>63.4</v>
      </c>
      <c r="AD4870">
        <v>1</v>
      </c>
      <c r="AF4870" t="s">
        <v>12029</v>
      </c>
      <c r="AG4870">
        <v>6.4923500000000001</v>
      </c>
      <c r="AH4870" s="1">
        <v>3.80905E-6</v>
      </c>
      <c r="AI4870">
        <v>-0.34658299999999997</v>
      </c>
      <c r="AJ4870">
        <f t="shared" si="1064"/>
        <v>0.34658299999999997</v>
      </c>
      <c r="AK4870">
        <v>-24.266999999999999</v>
      </c>
      <c r="AL4870" t="str">
        <f t="shared" si="1065"/>
        <v/>
      </c>
      <c r="AM4870" t="str">
        <f t="shared" si="1066"/>
        <v/>
      </c>
      <c r="AN4870" t="str">
        <f t="shared" si="1067"/>
        <v/>
      </c>
      <c r="AO4870" t="str">
        <f t="shared" si="1068"/>
        <v/>
      </c>
      <c r="AQ4870">
        <v>5.2961400000000003</v>
      </c>
      <c r="AR4870" s="1">
        <v>2.30061E-5</v>
      </c>
      <c r="AS4870">
        <v>0.47519800000000001</v>
      </c>
      <c r="AT4870">
        <f t="shared" si="1069"/>
        <v>-0.47519800000000001</v>
      </c>
      <c r="AU4870">
        <v>15.230700000000001</v>
      </c>
      <c r="AV4870" t="str">
        <f t="shared" si="1070"/>
        <v/>
      </c>
      <c r="AW4870" t="str">
        <f t="shared" si="1071"/>
        <v/>
      </c>
      <c r="AX4870" t="str">
        <f t="shared" si="1072"/>
        <v/>
      </c>
      <c r="AY4870" t="str">
        <f t="shared" si="1073"/>
        <v/>
      </c>
      <c r="BA4870" s="5" t="str">
        <f t="shared" si="1074"/>
        <v/>
      </c>
      <c r="BB4870" s="5" t="str">
        <f t="shared" si="1075"/>
        <v/>
      </c>
      <c r="BC4870" s="5" t="str">
        <f t="shared" si="1076"/>
        <v/>
      </c>
      <c r="BD4870" s="5" t="str">
        <f t="shared" si="1077"/>
        <v/>
      </c>
      <c r="BF4870" t="s">
        <v>12027</v>
      </c>
      <c r="BG4870" t="s">
        <v>12028</v>
      </c>
      <c r="BH4870" t="s">
        <v>12029</v>
      </c>
      <c r="BK4870" t="s">
        <v>12030</v>
      </c>
    </row>
    <row r="4871" spans="1:63" x14ac:dyDescent="0.3">
      <c r="A4871">
        <v>7.5352800000000002</v>
      </c>
      <c r="B4871">
        <v>7.53294</v>
      </c>
      <c r="C4871">
        <v>7.6073300000000001</v>
      </c>
      <c r="D4871">
        <v>7.5101699999999996</v>
      </c>
      <c r="E4871">
        <v>7.92659</v>
      </c>
      <c r="F4871">
        <v>7.8423499999999997</v>
      </c>
      <c r="G4871">
        <v>7.9657799999999996</v>
      </c>
      <c r="H4871">
        <v>7.8385699999999998</v>
      </c>
      <c r="I4871">
        <v>7.5713699999999999</v>
      </c>
      <c r="J4871">
        <v>7.7190500000000002</v>
      </c>
      <c r="K4871">
        <v>7.5530499999999998</v>
      </c>
      <c r="L4871">
        <v>7.5827099999999996</v>
      </c>
      <c r="M4871" t="s">
        <v>0</v>
      </c>
      <c r="O4871" t="s">
        <v>1</v>
      </c>
      <c r="Q4871" t="s">
        <v>164</v>
      </c>
      <c r="R4871" t="s">
        <v>25052</v>
      </c>
      <c r="T4871" t="s">
        <v>25053</v>
      </c>
      <c r="V4871" t="s">
        <v>2186</v>
      </c>
      <c r="W4871">
        <v>0</v>
      </c>
      <c r="X4871" t="s">
        <v>7</v>
      </c>
      <c r="Y4871">
        <v>8</v>
      </c>
      <c r="Z4871">
        <v>5</v>
      </c>
      <c r="AA4871">
        <v>6</v>
      </c>
      <c r="AB4871">
        <v>5</v>
      </c>
      <c r="AC4871">
        <v>71.900000000000006</v>
      </c>
      <c r="AD4871">
        <v>1</v>
      </c>
      <c r="AF4871" t="s">
        <v>25056</v>
      </c>
      <c r="AG4871">
        <v>4.0156999999999998</v>
      </c>
      <c r="AH4871">
        <v>2.62873E-4</v>
      </c>
      <c r="AI4871">
        <v>-0.34689599999999998</v>
      </c>
      <c r="AJ4871">
        <f t="shared" si="1064"/>
        <v>0.34689599999999998</v>
      </c>
      <c r="AK4871">
        <v>-9.1406799999999997</v>
      </c>
      <c r="AL4871" t="str">
        <f t="shared" si="1065"/>
        <v/>
      </c>
      <c r="AM4871" t="str">
        <f t="shared" si="1066"/>
        <v/>
      </c>
      <c r="AN4871" t="str">
        <f t="shared" si="1067"/>
        <v/>
      </c>
      <c r="AO4871" t="str">
        <f t="shared" si="1068"/>
        <v/>
      </c>
      <c r="AQ4871">
        <v>0.66604099999999999</v>
      </c>
      <c r="AR4871">
        <v>0.25141000000000002</v>
      </c>
      <c r="AS4871">
        <v>-6.0115700000000001E-2</v>
      </c>
      <c r="AT4871">
        <f t="shared" si="1069"/>
        <v>6.0115700000000001E-2</v>
      </c>
      <c r="AU4871">
        <v>-1.38361</v>
      </c>
      <c r="AV4871" t="str">
        <f t="shared" si="1070"/>
        <v/>
      </c>
      <c r="AW4871" t="str">
        <f t="shared" si="1071"/>
        <v/>
      </c>
      <c r="AX4871" t="str">
        <f t="shared" si="1072"/>
        <v/>
      </c>
      <c r="AY4871" t="str">
        <f t="shared" si="1073"/>
        <v/>
      </c>
      <c r="BA4871" s="5" t="str">
        <f t="shared" si="1074"/>
        <v/>
      </c>
      <c r="BB4871" s="5" t="str">
        <f t="shared" si="1075"/>
        <v/>
      </c>
      <c r="BC4871" s="5" t="str">
        <f t="shared" si="1076"/>
        <v/>
      </c>
      <c r="BD4871" s="5" t="str">
        <f t="shared" si="1077"/>
        <v/>
      </c>
      <c r="BF4871" t="s">
        <v>25054</v>
      </c>
      <c r="BG4871" t="s">
        <v>25055</v>
      </c>
      <c r="BH4871" t="s">
        <v>25056</v>
      </c>
      <c r="BJ4871" t="s">
        <v>19728</v>
      </c>
      <c r="BK4871" t="s">
        <v>25057</v>
      </c>
    </row>
    <row r="4872" spans="1:63" x14ac:dyDescent="0.3">
      <c r="A4872">
        <v>11.422700000000001</v>
      </c>
      <c r="B4872">
        <v>11.392200000000001</v>
      </c>
      <c r="C4872">
        <v>11.3904</v>
      </c>
      <c r="D4872">
        <v>11.351100000000001</v>
      </c>
      <c r="E4872">
        <v>11.6975</v>
      </c>
      <c r="F4872">
        <v>11.6835</v>
      </c>
      <c r="G4872">
        <v>11.8024</v>
      </c>
      <c r="H4872">
        <v>11.761699999999999</v>
      </c>
      <c r="I4872">
        <v>11.6967</v>
      </c>
      <c r="J4872">
        <v>11.6594</v>
      </c>
      <c r="K4872">
        <v>11.738200000000001</v>
      </c>
      <c r="L4872">
        <v>11.755000000000001</v>
      </c>
      <c r="M4872" t="s">
        <v>0</v>
      </c>
      <c r="O4872" t="s">
        <v>1</v>
      </c>
      <c r="P4872" t="s">
        <v>1</v>
      </c>
      <c r="Q4872" t="s">
        <v>2</v>
      </c>
      <c r="R4872" t="s">
        <v>5924</v>
      </c>
      <c r="S4872" t="s">
        <v>5925</v>
      </c>
      <c r="T4872" t="s">
        <v>5926</v>
      </c>
      <c r="U4872" t="s">
        <v>5927</v>
      </c>
      <c r="V4872" t="s">
        <v>5928</v>
      </c>
      <c r="W4872">
        <v>0</v>
      </c>
      <c r="X4872" t="s">
        <v>7</v>
      </c>
      <c r="Y4872">
        <v>29</v>
      </c>
      <c r="Z4872">
        <v>29</v>
      </c>
      <c r="AA4872">
        <v>39</v>
      </c>
      <c r="AB4872">
        <v>29</v>
      </c>
      <c r="AC4872">
        <v>130.1</v>
      </c>
      <c r="AD4872">
        <v>1</v>
      </c>
      <c r="AF4872" t="s">
        <v>5931</v>
      </c>
      <c r="AG4872">
        <v>4.4802299999999997</v>
      </c>
      <c r="AH4872">
        <v>1.0889E-4</v>
      </c>
      <c r="AI4872">
        <v>-0.34715499999999999</v>
      </c>
      <c r="AJ4872">
        <f t="shared" si="1064"/>
        <v>0.34715499999999999</v>
      </c>
      <c r="AK4872">
        <v>-11.026300000000001</v>
      </c>
      <c r="AL4872" t="str">
        <f t="shared" si="1065"/>
        <v/>
      </c>
      <c r="AM4872" t="str">
        <f t="shared" si="1066"/>
        <v/>
      </c>
      <c r="AN4872" t="str">
        <f t="shared" si="1067"/>
        <v/>
      </c>
      <c r="AO4872" t="str">
        <f t="shared" si="1068"/>
        <v/>
      </c>
      <c r="AQ4872">
        <v>4.7799500000000004</v>
      </c>
      <c r="AR4872" s="1">
        <v>5.8918300000000001E-5</v>
      </c>
      <c r="AS4872">
        <v>-0.32320300000000002</v>
      </c>
      <c r="AT4872">
        <f t="shared" si="1069"/>
        <v>0.32320300000000002</v>
      </c>
      <c r="AU4872">
        <v>-12.424899999999999</v>
      </c>
      <c r="AV4872" t="str">
        <f t="shared" si="1070"/>
        <v/>
      </c>
      <c r="AW4872" t="str">
        <f t="shared" si="1071"/>
        <v/>
      </c>
      <c r="AX4872" t="str">
        <f t="shared" si="1072"/>
        <v/>
      </c>
      <c r="AY4872" t="str">
        <f t="shared" si="1073"/>
        <v/>
      </c>
      <c r="BA4872" s="5" t="str">
        <f t="shared" si="1074"/>
        <v/>
      </c>
      <c r="BB4872" s="5" t="str">
        <f t="shared" si="1075"/>
        <v/>
      </c>
      <c r="BC4872" s="5" t="str">
        <f t="shared" si="1076"/>
        <v/>
      </c>
      <c r="BD4872" s="5" t="str">
        <f t="shared" si="1077"/>
        <v/>
      </c>
      <c r="BF4872" t="s">
        <v>5929</v>
      </c>
      <c r="BG4872" t="s">
        <v>5930</v>
      </c>
      <c r="BH4872" t="s">
        <v>5931</v>
      </c>
      <c r="BI4872" t="s">
        <v>5927</v>
      </c>
      <c r="BK4872" t="s">
        <v>5932</v>
      </c>
    </row>
    <row r="4873" spans="1:63" x14ac:dyDescent="0.3">
      <c r="A4873">
        <v>3.2326600000000001</v>
      </c>
      <c r="B4873">
        <v>3.6088100000000001</v>
      </c>
      <c r="C4873">
        <v>3.5849600000000001</v>
      </c>
      <c r="D4873">
        <v>3.7333500000000002</v>
      </c>
      <c r="E4873">
        <v>4.2249699999999999</v>
      </c>
      <c r="F4873">
        <v>3.6553499999999999</v>
      </c>
      <c r="G4873">
        <v>3.4982500000000001</v>
      </c>
      <c r="H4873">
        <v>4.1699299999999999</v>
      </c>
      <c r="I4873">
        <v>3.8479999999999999</v>
      </c>
      <c r="J4873">
        <v>3.7548900000000001</v>
      </c>
      <c r="K4873">
        <v>3.8679000000000001</v>
      </c>
      <c r="L4873">
        <v>3.9542000000000002</v>
      </c>
      <c r="M4873" t="s">
        <v>0</v>
      </c>
      <c r="P4873" t="s">
        <v>1</v>
      </c>
      <c r="Q4873" t="s">
        <v>116</v>
      </c>
      <c r="R4873" t="s">
        <v>28484</v>
      </c>
      <c r="S4873" t="s">
        <v>28485</v>
      </c>
      <c r="T4873" t="s">
        <v>28486</v>
      </c>
      <c r="U4873" t="s">
        <v>4122</v>
      </c>
      <c r="V4873" t="s">
        <v>28487</v>
      </c>
      <c r="W4873">
        <v>0</v>
      </c>
      <c r="X4873" t="s">
        <v>7</v>
      </c>
      <c r="Y4873">
        <v>9</v>
      </c>
      <c r="Z4873">
        <v>3</v>
      </c>
      <c r="AA4873">
        <v>4</v>
      </c>
      <c r="AB4873">
        <v>3</v>
      </c>
      <c r="AC4873">
        <v>42.8</v>
      </c>
      <c r="AD4873">
        <v>1</v>
      </c>
      <c r="AF4873" t="s">
        <v>28490</v>
      </c>
      <c r="AG4873">
        <v>0.81792900000000002</v>
      </c>
      <c r="AH4873">
        <v>0.18476999999999999</v>
      </c>
      <c r="AI4873">
        <v>-0.34717700000000001</v>
      </c>
      <c r="AJ4873">
        <f t="shared" si="1064"/>
        <v>0.34717700000000001</v>
      </c>
      <c r="AK4873">
        <v>-1.6401699999999999</v>
      </c>
      <c r="AL4873" t="str">
        <f t="shared" si="1065"/>
        <v/>
      </c>
      <c r="AM4873" t="str">
        <f t="shared" si="1066"/>
        <v/>
      </c>
      <c r="AN4873" t="str">
        <f t="shared" si="1067"/>
        <v/>
      </c>
      <c r="AO4873" t="str">
        <f t="shared" si="1068"/>
        <v/>
      </c>
      <c r="AQ4873">
        <v>1.4780500000000001</v>
      </c>
      <c r="AR4873">
        <v>4.4971400000000002E-2</v>
      </c>
      <c r="AS4873">
        <v>-0.31629800000000002</v>
      </c>
      <c r="AT4873">
        <f t="shared" si="1069"/>
        <v>0.31629800000000002</v>
      </c>
      <c r="AU4873">
        <v>-2.7506599999999999</v>
      </c>
      <c r="AV4873" t="str">
        <f t="shared" si="1070"/>
        <v/>
      </c>
      <c r="AW4873" t="str">
        <f t="shared" si="1071"/>
        <v/>
      </c>
      <c r="AX4873" t="str">
        <f t="shared" si="1072"/>
        <v/>
      </c>
      <c r="AY4873" t="str">
        <f t="shared" si="1073"/>
        <v/>
      </c>
      <c r="BA4873" s="5" t="str">
        <f t="shared" si="1074"/>
        <v/>
      </c>
      <c r="BB4873" s="5" t="str">
        <f t="shared" si="1075"/>
        <v/>
      </c>
      <c r="BC4873" s="5" t="str">
        <f t="shared" si="1076"/>
        <v/>
      </c>
      <c r="BD4873" s="5" t="str">
        <f t="shared" si="1077"/>
        <v/>
      </c>
      <c r="BF4873" t="s">
        <v>28488</v>
      </c>
      <c r="BG4873" t="s">
        <v>28489</v>
      </c>
      <c r="BH4873" t="s">
        <v>28490</v>
      </c>
      <c r="BI4873" t="s">
        <v>28491</v>
      </c>
      <c r="BJ4873" t="s">
        <v>269</v>
      </c>
      <c r="BK4873" t="s">
        <v>28492</v>
      </c>
    </row>
    <row r="4874" spans="1:63" x14ac:dyDescent="0.3">
      <c r="A4874">
        <v>13.055199999999999</v>
      </c>
      <c r="B4874">
        <v>13.043200000000001</v>
      </c>
      <c r="C4874">
        <v>13.1425</v>
      </c>
      <c r="D4874">
        <v>13.1104</v>
      </c>
      <c r="E4874">
        <v>13.4565</v>
      </c>
      <c r="F4874">
        <v>13.4346</v>
      </c>
      <c r="G4874">
        <v>13.45</v>
      </c>
      <c r="H4874">
        <v>13.398999999999999</v>
      </c>
      <c r="I4874">
        <v>10.8423</v>
      </c>
      <c r="J4874">
        <v>10.9297</v>
      </c>
      <c r="K4874">
        <v>11.034000000000001</v>
      </c>
      <c r="L4874">
        <v>11.004099999999999</v>
      </c>
      <c r="M4874" t="s">
        <v>0</v>
      </c>
      <c r="O4874" t="s">
        <v>1</v>
      </c>
      <c r="P4874" t="s">
        <v>1</v>
      </c>
      <c r="Q4874" t="s">
        <v>2</v>
      </c>
      <c r="R4874" t="s">
        <v>2946</v>
      </c>
      <c r="S4874" t="s">
        <v>2947</v>
      </c>
      <c r="T4874" t="s">
        <v>2948</v>
      </c>
      <c r="V4874" t="s">
        <v>2949</v>
      </c>
      <c r="W4874">
        <v>0</v>
      </c>
      <c r="X4874" t="s">
        <v>7</v>
      </c>
      <c r="Y4874">
        <v>40</v>
      </c>
      <c r="Z4874">
        <v>42</v>
      </c>
      <c r="AA4874">
        <v>72</v>
      </c>
      <c r="AB4874">
        <v>42</v>
      </c>
      <c r="AC4874">
        <v>124.1</v>
      </c>
      <c r="AD4874">
        <v>1</v>
      </c>
      <c r="AF4874" t="s">
        <v>2952</v>
      </c>
      <c r="AG4874">
        <v>4.89825</v>
      </c>
      <c r="AH4874" s="1">
        <v>4.9589000000000002E-5</v>
      </c>
      <c r="AI4874">
        <v>-0.347196</v>
      </c>
      <c r="AJ4874">
        <f t="shared" si="1064"/>
        <v>0.347196</v>
      </c>
      <c r="AK4874">
        <v>-13.021100000000001</v>
      </c>
      <c r="AL4874" t="str">
        <f t="shared" si="1065"/>
        <v/>
      </c>
      <c r="AM4874" t="str">
        <f t="shared" si="1066"/>
        <v/>
      </c>
      <c r="AN4874" t="str">
        <f t="shared" si="1067"/>
        <v/>
      </c>
      <c r="AO4874" t="str">
        <f t="shared" si="1068"/>
        <v/>
      </c>
      <c r="AQ4874">
        <v>8.0226799999999994</v>
      </c>
      <c r="AR4874" s="1">
        <v>3.5989300000000001E-7</v>
      </c>
      <c r="AS4874">
        <v>2.13531</v>
      </c>
      <c r="AT4874">
        <f t="shared" si="1069"/>
        <v>-2.13531</v>
      </c>
      <c r="AU4874">
        <v>43.792999999999999</v>
      </c>
      <c r="AV4874" t="str">
        <f t="shared" si="1070"/>
        <v/>
      </c>
      <c r="AW4874" t="str">
        <f t="shared" si="1071"/>
        <v/>
      </c>
      <c r="AX4874" t="str">
        <f t="shared" si="1072"/>
        <v>+</v>
      </c>
      <c r="AY4874" t="str">
        <f t="shared" si="1073"/>
        <v>+</v>
      </c>
      <c r="BA4874" s="5" t="str">
        <f t="shared" si="1074"/>
        <v/>
      </c>
      <c r="BB4874" s="5" t="str">
        <f t="shared" si="1075"/>
        <v/>
      </c>
      <c r="BC4874" s="5" t="str">
        <f t="shared" si="1076"/>
        <v/>
      </c>
      <c r="BD4874" s="5" t="str">
        <f t="shared" si="1077"/>
        <v/>
      </c>
      <c r="BF4874" t="s">
        <v>2950</v>
      </c>
      <c r="BG4874" t="s">
        <v>2951</v>
      </c>
      <c r="BH4874" t="s">
        <v>2952</v>
      </c>
      <c r="BJ4874" t="s">
        <v>2953</v>
      </c>
      <c r="BK4874" t="s">
        <v>2954</v>
      </c>
    </row>
    <row r="4875" spans="1:63" x14ac:dyDescent="0.3">
      <c r="A4875">
        <v>3.9068900000000002</v>
      </c>
      <c r="B4875">
        <v>4.4329599999999996</v>
      </c>
      <c r="C4875">
        <v>4.1043399999999997</v>
      </c>
      <c r="D4875">
        <v>4.2779800000000003</v>
      </c>
      <c r="E4875">
        <v>4.5789400000000002</v>
      </c>
      <c r="F4875">
        <v>4.6610699999999996</v>
      </c>
      <c r="G4875">
        <v>4.4594300000000002</v>
      </c>
      <c r="H4875">
        <v>4.4127799999999997</v>
      </c>
      <c r="I4875">
        <v>5.7944199999999997</v>
      </c>
      <c r="J4875">
        <v>5.96347</v>
      </c>
      <c r="K4875">
        <v>5.9378200000000003</v>
      </c>
      <c r="L4875">
        <v>5.8629499999999997</v>
      </c>
      <c r="M4875" t="s">
        <v>0</v>
      </c>
      <c r="O4875" t="s">
        <v>1</v>
      </c>
      <c r="P4875" t="s">
        <v>1</v>
      </c>
      <c r="Q4875" t="s">
        <v>2</v>
      </c>
      <c r="R4875" t="s">
        <v>41458</v>
      </c>
      <c r="S4875" t="s">
        <v>41459</v>
      </c>
      <c r="T4875" t="s">
        <v>41460</v>
      </c>
      <c r="U4875" t="s">
        <v>41461</v>
      </c>
      <c r="V4875" t="s">
        <v>41462</v>
      </c>
      <c r="W4875">
        <v>0</v>
      </c>
      <c r="X4875" t="s">
        <v>7</v>
      </c>
      <c r="Y4875">
        <v>2</v>
      </c>
      <c r="Z4875">
        <v>1</v>
      </c>
      <c r="AA4875">
        <v>1</v>
      </c>
      <c r="AB4875">
        <v>1</v>
      </c>
      <c r="AC4875">
        <v>76.3</v>
      </c>
      <c r="AD4875">
        <v>1</v>
      </c>
      <c r="AF4875" t="s">
        <v>41465</v>
      </c>
      <c r="AG4875">
        <v>1.4753799999999999</v>
      </c>
      <c r="AH4875">
        <v>4.6433099999999998E-2</v>
      </c>
      <c r="AI4875">
        <v>-0.34751100000000001</v>
      </c>
      <c r="AJ4875">
        <f t="shared" si="1064"/>
        <v>0.34751100000000001</v>
      </c>
      <c r="AK4875">
        <v>-2.7460300000000002</v>
      </c>
      <c r="AL4875" t="str">
        <f t="shared" si="1065"/>
        <v/>
      </c>
      <c r="AM4875" t="str">
        <f t="shared" si="1066"/>
        <v/>
      </c>
      <c r="AN4875" t="str">
        <f t="shared" si="1067"/>
        <v/>
      </c>
      <c r="AO4875" t="str">
        <f t="shared" si="1068"/>
        <v/>
      </c>
      <c r="AQ4875">
        <v>5.1354199999999999</v>
      </c>
      <c r="AR4875" s="1">
        <v>3.0005199999999999E-5</v>
      </c>
      <c r="AS4875">
        <v>-1.70912</v>
      </c>
      <c r="AT4875">
        <f t="shared" si="1069"/>
        <v>1.70912</v>
      </c>
      <c r="AU4875">
        <v>-14.298400000000001</v>
      </c>
      <c r="AV4875" t="str">
        <f t="shared" si="1070"/>
        <v>+</v>
      </c>
      <c r="AW4875" t="str">
        <f t="shared" si="1071"/>
        <v>+</v>
      </c>
      <c r="AX4875" t="str">
        <f t="shared" si="1072"/>
        <v/>
      </c>
      <c r="AY4875" t="str">
        <f t="shared" si="1073"/>
        <v/>
      </c>
      <c r="BA4875" s="5" t="str">
        <f t="shared" si="1074"/>
        <v/>
      </c>
      <c r="BB4875" s="5" t="str">
        <f t="shared" si="1075"/>
        <v/>
      </c>
      <c r="BC4875" s="5" t="str">
        <f t="shared" si="1076"/>
        <v/>
      </c>
      <c r="BD4875" s="5" t="str">
        <f t="shared" si="1077"/>
        <v/>
      </c>
      <c r="BF4875" t="s">
        <v>41463</v>
      </c>
      <c r="BG4875" t="s">
        <v>41464</v>
      </c>
      <c r="BH4875" t="s">
        <v>41465</v>
      </c>
      <c r="BI4875" t="s">
        <v>41466</v>
      </c>
      <c r="BJ4875" t="s">
        <v>19856</v>
      </c>
      <c r="BK4875" t="s">
        <v>41467</v>
      </c>
    </row>
    <row r="4876" spans="1:63" x14ac:dyDescent="0.3">
      <c r="A4876">
        <v>7.9937899999999997</v>
      </c>
      <c r="B4876">
        <v>8.0948700000000002</v>
      </c>
      <c r="C4876">
        <v>7.9772800000000004</v>
      </c>
      <c r="D4876">
        <v>8.0623199999999997</v>
      </c>
      <c r="E4876">
        <v>8.4441900000000008</v>
      </c>
      <c r="F4876">
        <v>8.4404500000000002</v>
      </c>
      <c r="G4876">
        <v>8.2639700000000005</v>
      </c>
      <c r="H4876">
        <v>8.3702500000000004</v>
      </c>
      <c r="I4876">
        <v>7.6431300000000002</v>
      </c>
      <c r="J4876">
        <v>7.6315400000000002</v>
      </c>
      <c r="K4876">
        <v>7.7455100000000003</v>
      </c>
      <c r="L4876">
        <v>7.6387999999999998</v>
      </c>
      <c r="M4876" t="s">
        <v>0</v>
      </c>
      <c r="O4876" t="s">
        <v>1</v>
      </c>
      <c r="P4876" t="s">
        <v>1</v>
      </c>
      <c r="Q4876" t="s">
        <v>2</v>
      </c>
      <c r="R4876" t="s">
        <v>31246</v>
      </c>
      <c r="S4876" t="s">
        <v>31247</v>
      </c>
      <c r="T4876" t="s">
        <v>11577</v>
      </c>
      <c r="V4876" t="s">
        <v>21166</v>
      </c>
      <c r="W4876">
        <v>0</v>
      </c>
      <c r="X4876" t="s">
        <v>7</v>
      </c>
      <c r="Y4876">
        <v>40</v>
      </c>
      <c r="Z4876">
        <v>4</v>
      </c>
      <c r="AA4876">
        <v>5</v>
      </c>
      <c r="AB4876">
        <v>3</v>
      </c>
      <c r="AC4876">
        <v>12.3</v>
      </c>
      <c r="AD4876">
        <v>1</v>
      </c>
      <c r="AF4876" t="s">
        <v>31250</v>
      </c>
      <c r="AG4876">
        <v>3.3318400000000001</v>
      </c>
      <c r="AH4876">
        <v>1.0089400000000001E-3</v>
      </c>
      <c r="AI4876">
        <v>-0.34765299999999999</v>
      </c>
      <c r="AJ4876">
        <f t="shared" si="1064"/>
        <v>0.34765299999999999</v>
      </c>
      <c r="AK4876">
        <v>-6.8780900000000003</v>
      </c>
      <c r="AL4876" t="str">
        <f t="shared" si="1065"/>
        <v/>
      </c>
      <c r="AM4876" t="str">
        <f t="shared" si="1066"/>
        <v/>
      </c>
      <c r="AN4876" t="str">
        <f t="shared" si="1067"/>
        <v/>
      </c>
      <c r="AO4876" t="str">
        <f t="shared" si="1068"/>
        <v/>
      </c>
      <c r="AQ4876">
        <v>4.1001300000000001</v>
      </c>
      <c r="AR4876">
        <v>2.19061E-4</v>
      </c>
      <c r="AS4876">
        <v>0.36731900000000001</v>
      </c>
      <c r="AT4876">
        <f t="shared" si="1069"/>
        <v>-0.36731900000000001</v>
      </c>
      <c r="AU4876">
        <v>9.4601799999999994</v>
      </c>
      <c r="AV4876" t="str">
        <f t="shared" si="1070"/>
        <v/>
      </c>
      <c r="AW4876" t="str">
        <f t="shared" si="1071"/>
        <v/>
      </c>
      <c r="AX4876" t="str">
        <f t="shared" si="1072"/>
        <v/>
      </c>
      <c r="AY4876" t="str">
        <f t="shared" si="1073"/>
        <v/>
      </c>
      <c r="BA4876" s="5" t="str">
        <f t="shared" si="1074"/>
        <v/>
      </c>
      <c r="BB4876" s="5" t="str">
        <f t="shared" si="1075"/>
        <v/>
      </c>
      <c r="BC4876" s="5" t="str">
        <f t="shared" si="1076"/>
        <v/>
      </c>
      <c r="BD4876" s="5" t="str">
        <f t="shared" si="1077"/>
        <v/>
      </c>
      <c r="BF4876" t="s">
        <v>31248</v>
      </c>
      <c r="BG4876" t="s">
        <v>31249</v>
      </c>
      <c r="BH4876" t="s">
        <v>31250</v>
      </c>
      <c r="BJ4876" t="s">
        <v>15787</v>
      </c>
      <c r="BK4876" t="s">
        <v>31251</v>
      </c>
    </row>
    <row r="4877" spans="1:63" x14ac:dyDescent="0.3">
      <c r="A4877">
        <v>11.267799999999999</v>
      </c>
      <c r="B4877">
        <v>11.3217</v>
      </c>
      <c r="C4877">
        <v>11.324400000000001</v>
      </c>
      <c r="D4877">
        <v>11.357100000000001</v>
      </c>
      <c r="E4877">
        <v>11.652799999999999</v>
      </c>
      <c r="F4877">
        <v>11.698399999999999</v>
      </c>
      <c r="G4877">
        <v>11.66</v>
      </c>
      <c r="H4877">
        <v>11.650600000000001</v>
      </c>
      <c r="I4877">
        <v>11.471</v>
      </c>
      <c r="J4877">
        <v>11.5251</v>
      </c>
      <c r="K4877">
        <v>11.5289</v>
      </c>
      <c r="L4877">
        <v>11.573</v>
      </c>
      <c r="M4877" t="s">
        <v>0</v>
      </c>
      <c r="O4877" t="s">
        <v>1</v>
      </c>
      <c r="P4877" t="s">
        <v>1</v>
      </c>
      <c r="Q4877" t="s">
        <v>2</v>
      </c>
      <c r="R4877" t="s">
        <v>8480</v>
      </c>
      <c r="S4877" t="s">
        <v>8481</v>
      </c>
      <c r="T4877" t="s">
        <v>8482</v>
      </c>
      <c r="V4877" t="s">
        <v>8483</v>
      </c>
      <c r="W4877">
        <v>0</v>
      </c>
      <c r="X4877" t="s">
        <v>7</v>
      </c>
      <c r="Y4877">
        <v>35</v>
      </c>
      <c r="Z4877">
        <v>21</v>
      </c>
      <c r="AA4877">
        <v>33</v>
      </c>
      <c r="AB4877">
        <v>21</v>
      </c>
      <c r="AC4877">
        <v>69.2</v>
      </c>
      <c r="AD4877">
        <v>1</v>
      </c>
      <c r="AF4877" t="s">
        <v>8486</v>
      </c>
      <c r="AG4877">
        <v>5.4366899999999996</v>
      </c>
      <c r="AH4877" s="1">
        <v>1.9401800000000001E-5</v>
      </c>
      <c r="AI4877">
        <v>-0.34771099999999999</v>
      </c>
      <c r="AJ4877">
        <f t="shared" si="1064"/>
        <v>0.34771099999999999</v>
      </c>
      <c r="AK4877">
        <v>-16.093299999999999</v>
      </c>
      <c r="AL4877" t="str">
        <f t="shared" si="1065"/>
        <v/>
      </c>
      <c r="AM4877" t="str">
        <f t="shared" si="1066"/>
        <v/>
      </c>
      <c r="AN4877" t="str">
        <f t="shared" si="1067"/>
        <v/>
      </c>
      <c r="AO4877" t="str">
        <f t="shared" si="1068"/>
        <v/>
      </c>
      <c r="AQ4877">
        <v>3.5077400000000001</v>
      </c>
      <c r="AR4877">
        <v>6.91414E-4</v>
      </c>
      <c r="AS4877">
        <v>-0.20674200000000001</v>
      </c>
      <c r="AT4877">
        <f t="shared" si="1069"/>
        <v>0.20674200000000001</v>
      </c>
      <c r="AU4877">
        <v>-7.40923</v>
      </c>
      <c r="AV4877" t="str">
        <f t="shared" si="1070"/>
        <v/>
      </c>
      <c r="AW4877" t="str">
        <f t="shared" si="1071"/>
        <v/>
      </c>
      <c r="AX4877" t="str">
        <f t="shared" si="1072"/>
        <v/>
      </c>
      <c r="AY4877" t="str">
        <f t="shared" si="1073"/>
        <v/>
      </c>
      <c r="BA4877" s="5" t="str">
        <f t="shared" si="1074"/>
        <v/>
      </c>
      <c r="BB4877" s="5" t="str">
        <f t="shared" si="1075"/>
        <v/>
      </c>
      <c r="BC4877" s="5" t="str">
        <f t="shared" si="1076"/>
        <v/>
      </c>
      <c r="BD4877" s="5" t="str">
        <f t="shared" si="1077"/>
        <v/>
      </c>
      <c r="BF4877" t="s">
        <v>8484</v>
      </c>
      <c r="BG4877" t="s">
        <v>8485</v>
      </c>
      <c r="BH4877" t="s">
        <v>8486</v>
      </c>
      <c r="BK4877" t="s">
        <v>8487</v>
      </c>
    </row>
    <row r="4878" spans="1:63" x14ac:dyDescent="0.3">
      <c r="A4878">
        <v>11.439</v>
      </c>
      <c r="B4878">
        <v>11.458</v>
      </c>
      <c r="C4878">
        <v>11.474600000000001</v>
      </c>
      <c r="D4878">
        <v>11.436199999999999</v>
      </c>
      <c r="E4878">
        <v>11.7951</v>
      </c>
      <c r="F4878">
        <v>11.7864</v>
      </c>
      <c r="G4878">
        <v>11.8162</v>
      </c>
      <c r="H4878">
        <v>11.801299999999999</v>
      </c>
      <c r="I4878">
        <v>11.849399999999999</v>
      </c>
      <c r="J4878">
        <v>11.9025</v>
      </c>
      <c r="K4878">
        <v>11.8317</v>
      </c>
      <c r="L4878">
        <v>11.8497</v>
      </c>
      <c r="M4878" t="s">
        <v>0</v>
      </c>
      <c r="O4878" t="s">
        <v>1</v>
      </c>
      <c r="P4878" t="s">
        <v>1</v>
      </c>
      <c r="Q4878" t="s">
        <v>2</v>
      </c>
      <c r="R4878" t="s">
        <v>3832</v>
      </c>
      <c r="S4878" t="s">
        <v>3833</v>
      </c>
      <c r="T4878" t="s">
        <v>3834</v>
      </c>
      <c r="U4878" t="s">
        <v>3835</v>
      </c>
      <c r="V4878" t="s">
        <v>3836</v>
      </c>
      <c r="W4878">
        <v>0</v>
      </c>
      <c r="X4878" t="s">
        <v>7</v>
      </c>
      <c r="Y4878">
        <v>47</v>
      </c>
      <c r="Z4878">
        <v>21</v>
      </c>
      <c r="AA4878">
        <v>45</v>
      </c>
      <c r="AB4878">
        <v>21</v>
      </c>
      <c r="AC4878">
        <v>72.599999999999994</v>
      </c>
      <c r="AD4878">
        <v>1</v>
      </c>
      <c r="AF4878" t="s">
        <v>3839</v>
      </c>
      <c r="AG4878">
        <v>7.19076</v>
      </c>
      <c r="AH4878" s="1">
        <v>1.45569E-6</v>
      </c>
      <c r="AI4878">
        <v>-0.34779500000000002</v>
      </c>
      <c r="AJ4878">
        <f t="shared" si="1064"/>
        <v>0.34779500000000002</v>
      </c>
      <c r="AK4878">
        <v>-31.784800000000001</v>
      </c>
      <c r="AL4878" t="str">
        <f t="shared" si="1065"/>
        <v/>
      </c>
      <c r="AM4878" t="str">
        <f t="shared" si="1066"/>
        <v/>
      </c>
      <c r="AN4878" t="str">
        <f t="shared" si="1067"/>
        <v/>
      </c>
      <c r="AO4878" t="str">
        <f t="shared" si="1068"/>
        <v/>
      </c>
      <c r="AQ4878">
        <v>6.3439300000000003</v>
      </c>
      <c r="AR4878" s="1">
        <v>3.73783E-6</v>
      </c>
      <c r="AS4878">
        <v>-0.406358</v>
      </c>
      <c r="AT4878">
        <f t="shared" si="1069"/>
        <v>0.406358</v>
      </c>
      <c r="AU4878">
        <v>-22.911100000000001</v>
      </c>
      <c r="AV4878" t="str">
        <f t="shared" si="1070"/>
        <v/>
      </c>
      <c r="AW4878" t="str">
        <f t="shared" si="1071"/>
        <v/>
      </c>
      <c r="AX4878" t="str">
        <f t="shared" si="1072"/>
        <v/>
      </c>
      <c r="AY4878" t="str">
        <f t="shared" si="1073"/>
        <v/>
      </c>
      <c r="BA4878" s="5" t="str">
        <f t="shared" si="1074"/>
        <v/>
      </c>
      <c r="BB4878" s="5" t="str">
        <f t="shared" si="1075"/>
        <v/>
      </c>
      <c r="BC4878" s="5" t="str">
        <f t="shared" si="1076"/>
        <v/>
      </c>
      <c r="BD4878" s="5" t="str">
        <f t="shared" si="1077"/>
        <v/>
      </c>
      <c r="BF4878" t="s">
        <v>3837</v>
      </c>
      <c r="BG4878" t="s">
        <v>3838</v>
      </c>
      <c r="BH4878" t="s">
        <v>3839</v>
      </c>
      <c r="BI4878" t="s">
        <v>3840</v>
      </c>
      <c r="BJ4878" t="s">
        <v>3841</v>
      </c>
      <c r="BK4878" t="s">
        <v>3842</v>
      </c>
    </row>
    <row r="4879" spans="1:63" x14ac:dyDescent="0.3">
      <c r="A4879">
        <v>10.8215</v>
      </c>
      <c r="B4879">
        <v>10.867000000000001</v>
      </c>
      <c r="C4879">
        <v>10.835900000000001</v>
      </c>
      <c r="D4879">
        <v>10.857200000000001</v>
      </c>
      <c r="E4879">
        <v>11.2166</v>
      </c>
      <c r="F4879">
        <v>11.1882</v>
      </c>
      <c r="G4879">
        <v>11.169700000000001</v>
      </c>
      <c r="H4879">
        <v>11.1988</v>
      </c>
      <c r="I4879">
        <v>11.4992</v>
      </c>
      <c r="J4879">
        <v>11.5358</v>
      </c>
      <c r="K4879">
        <v>11.492699999999999</v>
      </c>
      <c r="L4879">
        <v>11.441599999999999</v>
      </c>
      <c r="M4879" t="s">
        <v>0</v>
      </c>
      <c r="O4879" t="s">
        <v>1</v>
      </c>
      <c r="P4879" t="s">
        <v>1</v>
      </c>
      <c r="Q4879" t="s">
        <v>2</v>
      </c>
      <c r="R4879" t="s">
        <v>13398</v>
      </c>
      <c r="S4879" t="s">
        <v>13399</v>
      </c>
      <c r="T4879" t="s">
        <v>13400</v>
      </c>
      <c r="V4879" t="s">
        <v>13401</v>
      </c>
      <c r="W4879">
        <v>0</v>
      </c>
      <c r="X4879" t="s">
        <v>7</v>
      </c>
      <c r="Y4879">
        <v>58</v>
      </c>
      <c r="Z4879">
        <v>9</v>
      </c>
      <c r="AA4879">
        <v>23</v>
      </c>
      <c r="AB4879">
        <v>9</v>
      </c>
      <c r="AC4879">
        <v>21.7</v>
      </c>
      <c r="AD4879">
        <v>1</v>
      </c>
      <c r="AF4879" t="s">
        <v>13404</v>
      </c>
      <c r="AG4879">
        <v>6.5186099999999998</v>
      </c>
      <c r="AH4879" s="1">
        <v>3.6585000000000002E-6</v>
      </c>
      <c r="AI4879">
        <v>-0.34793299999999999</v>
      </c>
      <c r="AJ4879">
        <f t="shared" si="1064"/>
        <v>0.34793299999999999</v>
      </c>
      <c r="AK4879">
        <v>-24.515000000000001</v>
      </c>
      <c r="AL4879" t="str">
        <f t="shared" si="1065"/>
        <v/>
      </c>
      <c r="AM4879" t="str">
        <f t="shared" si="1066"/>
        <v/>
      </c>
      <c r="AN4879" t="str">
        <f t="shared" si="1067"/>
        <v/>
      </c>
      <c r="AO4879" t="str">
        <f t="shared" si="1068"/>
        <v/>
      </c>
      <c r="AQ4879">
        <v>6.99613</v>
      </c>
      <c r="AR4879" s="1">
        <v>1.3653399999999999E-6</v>
      </c>
      <c r="AS4879">
        <v>-0.64693900000000004</v>
      </c>
      <c r="AT4879">
        <f t="shared" si="1069"/>
        <v>0.64693900000000004</v>
      </c>
      <c r="AU4879">
        <v>-29.4849</v>
      </c>
      <c r="AV4879" t="str">
        <f t="shared" si="1070"/>
        <v/>
      </c>
      <c r="AW4879" t="str">
        <f t="shared" si="1071"/>
        <v>+</v>
      </c>
      <c r="AX4879" t="str">
        <f t="shared" si="1072"/>
        <v/>
      </c>
      <c r="AY4879" t="str">
        <f t="shared" si="1073"/>
        <v/>
      </c>
      <c r="BA4879" s="5" t="str">
        <f t="shared" si="1074"/>
        <v/>
      </c>
      <c r="BB4879" s="5" t="str">
        <f t="shared" si="1075"/>
        <v/>
      </c>
      <c r="BC4879" s="5" t="str">
        <f t="shared" si="1076"/>
        <v/>
      </c>
      <c r="BD4879" s="5" t="str">
        <f t="shared" si="1077"/>
        <v/>
      </c>
      <c r="BF4879" t="s">
        <v>13402</v>
      </c>
      <c r="BG4879" t="s">
        <v>13403</v>
      </c>
      <c r="BH4879" t="s">
        <v>13404</v>
      </c>
      <c r="BJ4879" t="s">
        <v>13405</v>
      </c>
      <c r="BK4879" t="s">
        <v>13406</v>
      </c>
    </row>
    <row r="4880" spans="1:63" x14ac:dyDescent="0.3">
      <c r="A4880">
        <v>9.5774299999999997</v>
      </c>
      <c r="B4880">
        <v>9.5860900000000004</v>
      </c>
      <c r="C4880">
        <v>9.6159999999999997</v>
      </c>
      <c r="D4880">
        <v>9.6748999999999992</v>
      </c>
      <c r="E4880">
        <v>10.0305</v>
      </c>
      <c r="F4880">
        <v>9.9483700000000006</v>
      </c>
      <c r="G4880">
        <v>9.9473400000000005</v>
      </c>
      <c r="H4880">
        <v>9.9206500000000002</v>
      </c>
      <c r="I4880">
        <v>10.2517</v>
      </c>
      <c r="J4880">
        <v>10.2447</v>
      </c>
      <c r="K4880">
        <v>10.2623</v>
      </c>
      <c r="L4880">
        <v>10.2583</v>
      </c>
      <c r="M4880" t="s">
        <v>0</v>
      </c>
      <c r="O4880" t="s">
        <v>1</v>
      </c>
      <c r="P4880" t="s">
        <v>1</v>
      </c>
      <c r="Q4880" t="s">
        <v>2</v>
      </c>
      <c r="R4880" t="s">
        <v>18208</v>
      </c>
      <c r="S4880" t="s">
        <v>18209</v>
      </c>
      <c r="T4880" t="s">
        <v>18210</v>
      </c>
      <c r="V4880" t="s">
        <v>18211</v>
      </c>
      <c r="W4880">
        <v>0</v>
      </c>
      <c r="X4880" t="s">
        <v>7</v>
      </c>
      <c r="Y4880">
        <v>7</v>
      </c>
      <c r="Z4880">
        <v>9</v>
      </c>
      <c r="AA4880">
        <v>11</v>
      </c>
      <c r="AB4880">
        <v>9</v>
      </c>
      <c r="AC4880">
        <v>164.9</v>
      </c>
      <c r="AD4880">
        <v>1</v>
      </c>
      <c r="AF4880" t="s">
        <v>18214</v>
      </c>
      <c r="AG4880">
        <v>4.41188</v>
      </c>
      <c r="AH4880">
        <v>1.2434800000000001E-4</v>
      </c>
      <c r="AI4880">
        <v>-0.34811900000000001</v>
      </c>
      <c r="AJ4880">
        <f t="shared" si="1064"/>
        <v>0.34811900000000001</v>
      </c>
      <c r="AK4880">
        <v>-10.728400000000001</v>
      </c>
      <c r="AL4880" t="str">
        <f t="shared" si="1065"/>
        <v/>
      </c>
      <c r="AM4880" t="str">
        <f t="shared" si="1066"/>
        <v/>
      </c>
      <c r="AN4880" t="str">
        <f t="shared" si="1067"/>
        <v/>
      </c>
      <c r="AO4880" t="str">
        <f t="shared" si="1068"/>
        <v/>
      </c>
      <c r="AQ4880">
        <v>6.9202700000000004</v>
      </c>
      <c r="AR4880" s="1">
        <v>1.5410299999999999E-6</v>
      </c>
      <c r="AS4880">
        <v>-0.64067200000000002</v>
      </c>
      <c r="AT4880">
        <f t="shared" si="1069"/>
        <v>0.64067200000000002</v>
      </c>
      <c r="AU4880">
        <v>-28.633700000000001</v>
      </c>
      <c r="AV4880" t="str">
        <f t="shared" si="1070"/>
        <v/>
      </c>
      <c r="AW4880" t="str">
        <f t="shared" si="1071"/>
        <v>+</v>
      </c>
      <c r="AX4880" t="str">
        <f t="shared" si="1072"/>
        <v/>
      </c>
      <c r="AY4880" t="str">
        <f t="shared" si="1073"/>
        <v/>
      </c>
      <c r="BA4880" s="5" t="str">
        <f t="shared" si="1074"/>
        <v/>
      </c>
      <c r="BB4880" s="5" t="str">
        <f t="shared" si="1075"/>
        <v/>
      </c>
      <c r="BC4880" s="5" t="str">
        <f t="shared" si="1076"/>
        <v/>
      </c>
      <c r="BD4880" s="5" t="str">
        <f t="shared" si="1077"/>
        <v/>
      </c>
      <c r="BF4880" t="s">
        <v>18212</v>
      </c>
      <c r="BG4880" t="s">
        <v>18213</v>
      </c>
      <c r="BH4880" t="s">
        <v>18214</v>
      </c>
      <c r="BJ4880" t="s">
        <v>18215</v>
      </c>
      <c r="BK4880" t="s">
        <v>18216</v>
      </c>
    </row>
    <row r="4881" spans="1:63" x14ac:dyDescent="0.3">
      <c r="A4881">
        <v>4.8826400000000003</v>
      </c>
      <c r="B4881">
        <v>4.7866</v>
      </c>
      <c r="C4881">
        <v>4.7602200000000003</v>
      </c>
      <c r="D4881">
        <v>4.71699</v>
      </c>
      <c r="E4881">
        <v>5.0179200000000002</v>
      </c>
      <c r="F4881">
        <v>4.9588400000000004</v>
      </c>
      <c r="G4881">
        <v>5.0531100000000002</v>
      </c>
      <c r="H4881">
        <v>5.5109599999999999</v>
      </c>
      <c r="I4881">
        <v>6.0531100000000002</v>
      </c>
      <c r="J4881">
        <v>5.8678999999999997</v>
      </c>
      <c r="K4881">
        <v>5.8579800000000004</v>
      </c>
      <c r="L4881">
        <v>6.06393</v>
      </c>
      <c r="M4881" t="s">
        <v>0</v>
      </c>
      <c r="P4881" t="s">
        <v>1</v>
      </c>
      <c r="Q4881" t="s">
        <v>116</v>
      </c>
      <c r="R4881" t="s">
        <v>41803</v>
      </c>
      <c r="S4881" t="s">
        <v>41804</v>
      </c>
      <c r="T4881" t="s">
        <v>41805</v>
      </c>
      <c r="V4881" t="s">
        <v>23629</v>
      </c>
      <c r="W4881">
        <v>0</v>
      </c>
      <c r="X4881" t="s">
        <v>7</v>
      </c>
      <c r="Y4881">
        <v>1</v>
      </c>
      <c r="Z4881">
        <v>1</v>
      </c>
      <c r="AA4881">
        <v>1</v>
      </c>
      <c r="AB4881">
        <v>1</v>
      </c>
      <c r="AC4881">
        <v>87.7</v>
      </c>
      <c r="AD4881">
        <v>1</v>
      </c>
      <c r="AF4881" t="s">
        <v>41808</v>
      </c>
      <c r="AG4881">
        <v>1.4202399999999999</v>
      </c>
      <c r="AH4881">
        <v>5.2094300000000003E-2</v>
      </c>
      <c r="AI4881">
        <v>-0.34859699999999999</v>
      </c>
      <c r="AJ4881">
        <f t="shared" si="1064"/>
        <v>0.34859699999999999</v>
      </c>
      <c r="AK4881">
        <v>-2.6505999999999998</v>
      </c>
      <c r="AL4881" t="str">
        <f t="shared" si="1065"/>
        <v/>
      </c>
      <c r="AM4881" t="str">
        <f t="shared" si="1066"/>
        <v/>
      </c>
      <c r="AN4881" t="str">
        <f t="shared" si="1067"/>
        <v/>
      </c>
      <c r="AO4881" t="str">
        <f t="shared" si="1068"/>
        <v/>
      </c>
      <c r="AQ4881">
        <v>5.6723400000000002</v>
      </c>
      <c r="AR4881" s="1">
        <v>1.18896E-5</v>
      </c>
      <c r="AS4881">
        <v>-1.1741200000000001</v>
      </c>
      <c r="AT4881">
        <f t="shared" si="1069"/>
        <v>1.1741200000000001</v>
      </c>
      <c r="AU4881">
        <v>-17.646000000000001</v>
      </c>
      <c r="AV4881" t="str">
        <f t="shared" si="1070"/>
        <v>+</v>
      </c>
      <c r="AW4881" t="str">
        <f t="shared" si="1071"/>
        <v>+</v>
      </c>
      <c r="AX4881" t="str">
        <f t="shared" si="1072"/>
        <v/>
      </c>
      <c r="AY4881" t="str">
        <f t="shared" si="1073"/>
        <v/>
      </c>
      <c r="BA4881" s="5" t="str">
        <f t="shared" si="1074"/>
        <v/>
      </c>
      <c r="BB4881" s="5" t="str">
        <f t="shared" si="1075"/>
        <v/>
      </c>
      <c r="BC4881" s="5" t="str">
        <f t="shared" si="1076"/>
        <v/>
      </c>
      <c r="BD4881" s="5" t="str">
        <f t="shared" si="1077"/>
        <v/>
      </c>
      <c r="BF4881" t="s">
        <v>41806</v>
      </c>
      <c r="BG4881" t="s">
        <v>41807</v>
      </c>
      <c r="BH4881" t="s">
        <v>41808</v>
      </c>
      <c r="BK4881" t="s">
        <v>41809</v>
      </c>
    </row>
    <row r="4882" spans="1:63" x14ac:dyDescent="0.3">
      <c r="A4882">
        <v>7.1364799999999997</v>
      </c>
      <c r="B4882">
        <v>7.0400200000000002</v>
      </c>
      <c r="C4882">
        <v>7.3309199999999999</v>
      </c>
      <c r="D4882">
        <v>7.1779200000000003</v>
      </c>
      <c r="E4882">
        <v>7.4934599999999998</v>
      </c>
      <c r="F4882">
        <v>7.4586100000000002</v>
      </c>
      <c r="G4882">
        <v>7.5360500000000004</v>
      </c>
      <c r="H4882">
        <v>7.5939500000000004</v>
      </c>
      <c r="I4882">
        <v>7.7149299999999998</v>
      </c>
      <c r="J4882">
        <v>7.7326800000000002</v>
      </c>
      <c r="K4882">
        <v>7.6524900000000002</v>
      </c>
      <c r="L4882">
        <v>7.67807</v>
      </c>
      <c r="M4882" t="s">
        <v>0</v>
      </c>
      <c r="O4882" t="s">
        <v>1</v>
      </c>
      <c r="P4882" t="s">
        <v>1</v>
      </c>
      <c r="Q4882" t="s">
        <v>2</v>
      </c>
      <c r="R4882" t="s">
        <v>35268</v>
      </c>
      <c r="T4882" t="s">
        <v>35269</v>
      </c>
      <c r="V4882" t="s">
        <v>35270</v>
      </c>
      <c r="W4882">
        <v>0</v>
      </c>
      <c r="X4882" t="s">
        <v>7</v>
      </c>
      <c r="Y4882">
        <v>5</v>
      </c>
      <c r="Z4882">
        <v>3</v>
      </c>
      <c r="AA4882">
        <v>3</v>
      </c>
      <c r="AB4882">
        <v>2</v>
      </c>
      <c r="AC4882">
        <v>52.9</v>
      </c>
      <c r="AD4882">
        <v>1</v>
      </c>
      <c r="AF4882" t="s">
        <v>35273</v>
      </c>
      <c r="AG4882">
        <v>2.6946099999999999</v>
      </c>
      <c r="AH4882">
        <v>3.6718100000000002E-3</v>
      </c>
      <c r="AI4882">
        <v>-0.349186</v>
      </c>
      <c r="AJ4882">
        <f t="shared" si="1064"/>
        <v>0.349186</v>
      </c>
      <c r="AK4882">
        <v>-5.1972699999999996</v>
      </c>
      <c r="AL4882" t="str">
        <f t="shared" si="1065"/>
        <v/>
      </c>
      <c r="AM4882" t="str">
        <f t="shared" si="1066"/>
        <v/>
      </c>
      <c r="AN4882" t="str">
        <f t="shared" si="1067"/>
        <v/>
      </c>
      <c r="AO4882" t="str">
        <f t="shared" si="1068"/>
        <v/>
      </c>
      <c r="AQ4882">
        <v>3.7755299999999998</v>
      </c>
      <c r="AR4882">
        <v>4.1025600000000001E-4</v>
      </c>
      <c r="AS4882">
        <v>-0.52320900000000004</v>
      </c>
      <c r="AT4882">
        <f t="shared" si="1069"/>
        <v>0.52320900000000004</v>
      </c>
      <c r="AU4882">
        <v>-8.28308</v>
      </c>
      <c r="AV4882" t="str">
        <f t="shared" si="1070"/>
        <v/>
      </c>
      <c r="AW4882" t="str">
        <f t="shared" si="1071"/>
        <v/>
      </c>
      <c r="AX4882" t="str">
        <f t="shared" si="1072"/>
        <v/>
      </c>
      <c r="AY4882" t="str">
        <f t="shared" si="1073"/>
        <v/>
      </c>
      <c r="BA4882" s="5" t="str">
        <f t="shared" si="1074"/>
        <v/>
      </c>
      <c r="BB4882" s="5" t="str">
        <f t="shared" si="1075"/>
        <v/>
      </c>
      <c r="BC4882" s="5" t="str">
        <f t="shared" si="1076"/>
        <v/>
      </c>
      <c r="BD4882" s="5" t="str">
        <f t="shared" si="1077"/>
        <v/>
      </c>
      <c r="BF4882" t="s">
        <v>35271</v>
      </c>
      <c r="BG4882" t="s">
        <v>35272</v>
      </c>
      <c r="BH4882" t="s">
        <v>35273</v>
      </c>
      <c r="BK4882" t="s">
        <v>35274</v>
      </c>
    </row>
    <row r="4883" spans="1:63" x14ac:dyDescent="0.3">
      <c r="A4883">
        <v>11.927199999999999</v>
      </c>
      <c r="B4883">
        <v>11.9542</v>
      </c>
      <c r="C4883">
        <v>11.882300000000001</v>
      </c>
      <c r="D4883">
        <v>11.8545</v>
      </c>
      <c r="E4883">
        <v>12.2475</v>
      </c>
      <c r="F4883">
        <v>12.2468</v>
      </c>
      <c r="G4883">
        <v>12.2479</v>
      </c>
      <c r="H4883">
        <v>12.273</v>
      </c>
      <c r="I4883">
        <v>11.779</v>
      </c>
      <c r="J4883">
        <v>11.8017</v>
      </c>
      <c r="K4883">
        <v>11.798999999999999</v>
      </c>
      <c r="L4883">
        <v>11.762</v>
      </c>
      <c r="M4883" t="s">
        <v>0</v>
      </c>
      <c r="O4883" t="s">
        <v>1</v>
      </c>
      <c r="P4883" t="s">
        <v>1</v>
      </c>
      <c r="Q4883" t="s">
        <v>2</v>
      </c>
      <c r="R4883" t="s">
        <v>10456</v>
      </c>
      <c r="S4883" t="s">
        <v>10457</v>
      </c>
      <c r="T4883" t="s">
        <v>10458</v>
      </c>
      <c r="V4883" t="s">
        <v>4262</v>
      </c>
      <c r="W4883">
        <v>0</v>
      </c>
      <c r="X4883" t="s">
        <v>7</v>
      </c>
      <c r="Y4883">
        <v>35</v>
      </c>
      <c r="Z4883">
        <v>13</v>
      </c>
      <c r="AA4883">
        <v>32</v>
      </c>
      <c r="AB4883">
        <v>13</v>
      </c>
      <c r="AC4883">
        <v>40.1</v>
      </c>
      <c r="AD4883">
        <v>1</v>
      </c>
      <c r="AF4883" t="s">
        <v>10461</v>
      </c>
      <c r="AG4883">
        <v>5.2639699999999996</v>
      </c>
      <c r="AH4883" s="1">
        <v>2.5832700000000001E-5</v>
      </c>
      <c r="AI4883">
        <v>-0.34920499999999999</v>
      </c>
      <c r="AJ4883">
        <f t="shared" si="1064"/>
        <v>0.34920499999999999</v>
      </c>
      <c r="AK4883">
        <v>-15.0396</v>
      </c>
      <c r="AL4883" t="str">
        <f t="shared" si="1065"/>
        <v/>
      </c>
      <c r="AM4883" t="str">
        <f t="shared" si="1066"/>
        <v/>
      </c>
      <c r="AN4883" t="str">
        <f t="shared" si="1067"/>
        <v/>
      </c>
      <c r="AO4883" t="str">
        <f t="shared" si="1068"/>
        <v/>
      </c>
      <c r="AQ4883">
        <v>2.5789499999999999</v>
      </c>
      <c r="AR4883">
        <v>4.5143800000000001E-3</v>
      </c>
      <c r="AS4883">
        <v>0.119154</v>
      </c>
      <c r="AT4883">
        <f t="shared" si="1069"/>
        <v>-0.119154</v>
      </c>
      <c r="AU4883">
        <v>4.9275700000000002</v>
      </c>
      <c r="AV4883" t="str">
        <f t="shared" si="1070"/>
        <v/>
      </c>
      <c r="AW4883" t="str">
        <f t="shared" si="1071"/>
        <v/>
      </c>
      <c r="AX4883" t="str">
        <f t="shared" si="1072"/>
        <v/>
      </c>
      <c r="AY4883" t="str">
        <f t="shared" si="1073"/>
        <v/>
      </c>
      <c r="BA4883" s="5" t="str">
        <f t="shared" si="1074"/>
        <v/>
      </c>
      <c r="BB4883" s="5" t="str">
        <f t="shared" si="1075"/>
        <v/>
      </c>
      <c r="BC4883" s="5" t="str">
        <f t="shared" si="1076"/>
        <v/>
      </c>
      <c r="BD4883" s="5" t="str">
        <f t="shared" si="1077"/>
        <v/>
      </c>
      <c r="BF4883" t="s">
        <v>10459</v>
      </c>
      <c r="BG4883" t="s">
        <v>10460</v>
      </c>
      <c r="BH4883" t="s">
        <v>10461</v>
      </c>
      <c r="BK4883" t="s">
        <v>10462</v>
      </c>
    </row>
    <row r="4884" spans="1:63" x14ac:dyDescent="0.3">
      <c r="A4884">
        <v>6.1127000000000002</v>
      </c>
      <c r="B4884">
        <v>6.06393</v>
      </c>
      <c r="C4884">
        <v>6.2307399999999999</v>
      </c>
      <c r="D4884">
        <v>6.14975</v>
      </c>
      <c r="E4884">
        <v>6.3398500000000002</v>
      </c>
      <c r="F4884">
        <v>6.5156999999999998</v>
      </c>
      <c r="G4884">
        <v>6.6681800000000004</v>
      </c>
      <c r="H4884">
        <v>6.4312899999999997</v>
      </c>
      <c r="I4884">
        <v>6.83162</v>
      </c>
      <c r="J4884">
        <v>6.9875499999999997</v>
      </c>
      <c r="K4884">
        <v>7.0509399999999998</v>
      </c>
      <c r="L4884">
        <v>6.8740600000000001</v>
      </c>
      <c r="M4884" t="s">
        <v>0</v>
      </c>
      <c r="O4884" t="s">
        <v>1</v>
      </c>
      <c r="P4884" t="s">
        <v>1</v>
      </c>
      <c r="Q4884" t="s">
        <v>2</v>
      </c>
      <c r="R4884" t="s">
        <v>32568</v>
      </c>
      <c r="S4884" t="s">
        <v>32569</v>
      </c>
      <c r="T4884" t="s">
        <v>32570</v>
      </c>
      <c r="U4884" t="s">
        <v>24840</v>
      </c>
      <c r="V4884" t="s">
        <v>32001</v>
      </c>
      <c r="W4884">
        <v>0</v>
      </c>
      <c r="X4884" t="s">
        <v>7</v>
      </c>
      <c r="Y4884">
        <v>6</v>
      </c>
      <c r="Z4884">
        <v>4</v>
      </c>
      <c r="AA4884">
        <v>4</v>
      </c>
      <c r="AB4884">
        <v>4</v>
      </c>
      <c r="AC4884">
        <v>92.9</v>
      </c>
      <c r="AD4884">
        <v>1</v>
      </c>
      <c r="AF4884" t="s">
        <v>32573</v>
      </c>
      <c r="AG4884">
        <v>2.3742800000000002</v>
      </c>
      <c r="AH4884">
        <v>7.0594000000000004E-3</v>
      </c>
      <c r="AI4884">
        <v>-0.34947299999999998</v>
      </c>
      <c r="AJ4884">
        <f t="shared" si="1064"/>
        <v>0.34947299999999998</v>
      </c>
      <c r="AK4884">
        <v>-4.4729799999999997</v>
      </c>
      <c r="AL4884" t="str">
        <f t="shared" si="1065"/>
        <v/>
      </c>
      <c r="AM4884" t="str">
        <f t="shared" si="1066"/>
        <v/>
      </c>
      <c r="AN4884" t="str">
        <f t="shared" si="1067"/>
        <v/>
      </c>
      <c r="AO4884" t="str">
        <f t="shared" si="1068"/>
        <v/>
      </c>
      <c r="AQ4884">
        <v>4.8835300000000004</v>
      </c>
      <c r="AR4884" s="1">
        <v>4.8259800000000002E-5</v>
      </c>
      <c r="AS4884">
        <v>-0.79676199999999997</v>
      </c>
      <c r="AT4884">
        <f t="shared" si="1069"/>
        <v>0.79676199999999997</v>
      </c>
      <c r="AU4884">
        <v>-12.945499999999999</v>
      </c>
      <c r="AV4884" t="str">
        <f t="shared" si="1070"/>
        <v/>
      </c>
      <c r="AW4884" t="str">
        <f t="shared" si="1071"/>
        <v>+</v>
      </c>
      <c r="AX4884" t="str">
        <f t="shared" si="1072"/>
        <v/>
      </c>
      <c r="AY4884" t="str">
        <f t="shared" si="1073"/>
        <v/>
      </c>
      <c r="BA4884" s="5" t="str">
        <f t="shared" si="1074"/>
        <v/>
      </c>
      <c r="BB4884" s="5" t="str">
        <f t="shared" si="1075"/>
        <v/>
      </c>
      <c r="BC4884" s="5" t="str">
        <f t="shared" si="1076"/>
        <v/>
      </c>
      <c r="BD4884" s="5" t="str">
        <f t="shared" si="1077"/>
        <v/>
      </c>
      <c r="BF4884" t="s">
        <v>32571</v>
      </c>
      <c r="BG4884" t="s">
        <v>32572</v>
      </c>
      <c r="BH4884" t="s">
        <v>32573</v>
      </c>
      <c r="BI4884" t="s">
        <v>24845</v>
      </c>
      <c r="BJ4884" t="s">
        <v>24846</v>
      </c>
      <c r="BK4884" t="s">
        <v>32574</v>
      </c>
    </row>
    <row r="4885" spans="1:63" x14ac:dyDescent="0.3">
      <c r="A4885">
        <v>11.564399999999999</v>
      </c>
      <c r="B4885">
        <v>11.5951</v>
      </c>
      <c r="C4885">
        <v>11.5924</v>
      </c>
      <c r="D4885">
        <v>11.602399999999999</v>
      </c>
      <c r="E4885">
        <v>11.9214</v>
      </c>
      <c r="F4885">
        <v>11.922499999999999</v>
      </c>
      <c r="G4885">
        <v>11.9572</v>
      </c>
      <c r="H4885">
        <v>11.952500000000001</v>
      </c>
      <c r="I4885">
        <v>11.7668</v>
      </c>
      <c r="J4885">
        <v>11.7151</v>
      </c>
      <c r="K4885">
        <v>11.7645</v>
      </c>
      <c r="L4885">
        <v>11.7492</v>
      </c>
      <c r="M4885" t="s">
        <v>0</v>
      </c>
      <c r="O4885" t="s">
        <v>1</v>
      </c>
      <c r="P4885" t="s">
        <v>1</v>
      </c>
      <c r="Q4885" t="s">
        <v>2</v>
      </c>
      <c r="R4885" t="s">
        <v>7678</v>
      </c>
      <c r="S4885" t="s">
        <v>7679</v>
      </c>
      <c r="T4885" t="s">
        <v>7680</v>
      </c>
      <c r="U4885" t="s">
        <v>7681</v>
      </c>
      <c r="V4885" t="s">
        <v>1978</v>
      </c>
      <c r="W4885">
        <v>0</v>
      </c>
      <c r="X4885" t="s">
        <v>7</v>
      </c>
      <c r="Y4885">
        <v>60</v>
      </c>
      <c r="Z4885">
        <v>14</v>
      </c>
      <c r="AA4885">
        <v>32</v>
      </c>
      <c r="AB4885">
        <v>14</v>
      </c>
      <c r="AC4885">
        <v>35.6</v>
      </c>
      <c r="AD4885">
        <v>1</v>
      </c>
      <c r="AF4885" t="s">
        <v>7684</v>
      </c>
      <c r="AG4885">
        <v>6.8294499999999996</v>
      </c>
      <c r="AH4885" s="1">
        <v>2.3419500000000001E-6</v>
      </c>
      <c r="AI4885">
        <v>-0.34982799999999997</v>
      </c>
      <c r="AJ4885">
        <f t="shared" si="1064"/>
        <v>0.34982799999999997</v>
      </c>
      <c r="AK4885">
        <v>-27.6465</v>
      </c>
      <c r="AL4885" t="str">
        <f t="shared" si="1065"/>
        <v/>
      </c>
      <c r="AM4885" t="str">
        <f t="shared" si="1066"/>
        <v/>
      </c>
      <c r="AN4885" t="str">
        <f t="shared" si="1067"/>
        <v/>
      </c>
      <c r="AO4885" t="str">
        <f t="shared" si="1068"/>
        <v/>
      </c>
      <c r="AQ4885">
        <v>4.4801000000000002</v>
      </c>
      <c r="AR4885">
        <v>1.03687E-4</v>
      </c>
      <c r="AS4885">
        <v>-0.16031100000000001</v>
      </c>
      <c r="AT4885">
        <f t="shared" si="1069"/>
        <v>0.16031100000000001</v>
      </c>
      <c r="AU4885">
        <v>-11.0258</v>
      </c>
      <c r="AV4885" t="str">
        <f t="shared" si="1070"/>
        <v/>
      </c>
      <c r="AW4885" t="str">
        <f t="shared" si="1071"/>
        <v/>
      </c>
      <c r="AX4885" t="str">
        <f t="shared" si="1072"/>
        <v/>
      </c>
      <c r="AY4885" t="str">
        <f t="shared" si="1073"/>
        <v/>
      </c>
      <c r="BA4885" s="5" t="str">
        <f t="shared" si="1074"/>
        <v/>
      </c>
      <c r="BB4885" s="5" t="str">
        <f t="shared" si="1075"/>
        <v/>
      </c>
      <c r="BC4885" s="5" t="str">
        <f t="shared" si="1076"/>
        <v/>
      </c>
      <c r="BD4885" s="5" t="str">
        <f t="shared" si="1077"/>
        <v/>
      </c>
      <c r="BF4885" t="s">
        <v>7682</v>
      </c>
      <c r="BG4885" t="s">
        <v>7683</v>
      </c>
      <c r="BH4885" t="s">
        <v>7684</v>
      </c>
      <c r="BI4885" t="s">
        <v>7685</v>
      </c>
      <c r="BJ4885" t="s">
        <v>7686</v>
      </c>
      <c r="BK4885" t="s">
        <v>7687</v>
      </c>
    </row>
    <row r="4886" spans="1:63" x14ac:dyDescent="0.3">
      <c r="A4886">
        <v>11.7805</v>
      </c>
      <c r="B4886">
        <v>11.829800000000001</v>
      </c>
      <c r="C4886">
        <v>11.795</v>
      </c>
      <c r="D4886">
        <v>11.811999999999999</v>
      </c>
      <c r="E4886">
        <v>12.145300000000001</v>
      </c>
      <c r="F4886">
        <v>12.1258</v>
      </c>
      <c r="G4886">
        <v>12.1614</v>
      </c>
      <c r="H4886">
        <v>12.1844</v>
      </c>
      <c r="I4886">
        <v>11.2622</v>
      </c>
      <c r="J4886">
        <v>11.237399999999999</v>
      </c>
      <c r="K4886">
        <v>11.3185</v>
      </c>
      <c r="L4886">
        <v>11.3657</v>
      </c>
      <c r="M4886" t="s">
        <v>0</v>
      </c>
      <c r="O4886" t="s">
        <v>1</v>
      </c>
      <c r="P4886" t="s">
        <v>1</v>
      </c>
      <c r="Q4886" t="s">
        <v>2</v>
      </c>
      <c r="R4886" t="s">
        <v>6599</v>
      </c>
      <c r="S4886" t="s">
        <v>6600</v>
      </c>
      <c r="T4886" t="s">
        <v>6601</v>
      </c>
      <c r="V4886" t="s">
        <v>6602</v>
      </c>
      <c r="W4886">
        <v>3</v>
      </c>
      <c r="X4886" t="s">
        <v>7</v>
      </c>
      <c r="Y4886">
        <v>59</v>
      </c>
      <c r="Z4886">
        <v>18</v>
      </c>
      <c r="AA4886">
        <v>41</v>
      </c>
      <c r="AB4886">
        <v>15</v>
      </c>
      <c r="AC4886">
        <v>33.9</v>
      </c>
      <c r="AD4886">
        <v>1</v>
      </c>
      <c r="AF4886" t="s">
        <v>6605</v>
      </c>
      <c r="AG4886">
        <v>6.1667500000000004</v>
      </c>
      <c r="AH4886" s="1">
        <v>6.1640499999999999E-6</v>
      </c>
      <c r="AI4886">
        <v>-0.349887</v>
      </c>
      <c r="AJ4886">
        <f t="shared" si="1064"/>
        <v>0.349887</v>
      </c>
      <c r="AK4886">
        <v>-21.389399999999998</v>
      </c>
      <c r="AL4886" t="str">
        <f t="shared" si="1065"/>
        <v/>
      </c>
      <c r="AM4886" t="str">
        <f t="shared" si="1066"/>
        <v/>
      </c>
      <c r="AN4886" t="str">
        <f t="shared" si="1067"/>
        <v/>
      </c>
      <c r="AO4886" t="str">
        <f t="shared" si="1068"/>
        <v/>
      </c>
      <c r="AQ4886">
        <v>5.5118799999999997</v>
      </c>
      <c r="AR4886" s="1">
        <v>1.57856E-5</v>
      </c>
      <c r="AS4886">
        <v>0.50836800000000004</v>
      </c>
      <c r="AT4886">
        <f t="shared" si="1069"/>
        <v>-0.50836800000000004</v>
      </c>
      <c r="AU4886">
        <v>16.573899999999998</v>
      </c>
      <c r="AV4886" t="str">
        <f t="shared" si="1070"/>
        <v/>
      </c>
      <c r="AW4886" t="str">
        <f t="shared" si="1071"/>
        <v/>
      </c>
      <c r="AX4886" t="str">
        <f t="shared" si="1072"/>
        <v/>
      </c>
      <c r="AY4886" t="str">
        <f t="shared" si="1073"/>
        <v/>
      </c>
      <c r="BA4886" s="5" t="str">
        <f t="shared" si="1074"/>
        <v/>
      </c>
      <c r="BB4886" s="5" t="str">
        <f t="shared" si="1075"/>
        <v/>
      </c>
      <c r="BC4886" s="5" t="str">
        <f t="shared" si="1076"/>
        <v/>
      </c>
      <c r="BD4886" s="5" t="str">
        <f t="shared" si="1077"/>
        <v/>
      </c>
      <c r="BF4886" t="s">
        <v>6603</v>
      </c>
      <c r="BG4886" t="s">
        <v>6604</v>
      </c>
      <c r="BH4886" t="s">
        <v>6605</v>
      </c>
      <c r="BJ4886" t="s">
        <v>6606</v>
      </c>
      <c r="BK4886" t="s">
        <v>6607</v>
      </c>
    </row>
    <row r="4887" spans="1:63" x14ac:dyDescent="0.3">
      <c r="A4887">
        <v>6.40259</v>
      </c>
      <c r="B4887">
        <v>6.4741099999999996</v>
      </c>
      <c r="C4887">
        <v>6.2611499999999998</v>
      </c>
      <c r="D4887">
        <v>6.2649100000000004</v>
      </c>
      <c r="E4887">
        <v>6.8492499999999996</v>
      </c>
      <c r="F4887">
        <v>6.7197300000000002</v>
      </c>
      <c r="G4887">
        <v>6.4982499999999996</v>
      </c>
      <c r="H4887">
        <v>6.7387699999999997</v>
      </c>
      <c r="I4887">
        <v>6.0290100000000004</v>
      </c>
      <c r="J4887">
        <v>6.3327099999999996</v>
      </c>
      <c r="K4887">
        <v>6.3037799999999997</v>
      </c>
      <c r="L4887">
        <v>6.1779200000000003</v>
      </c>
      <c r="M4887" t="s">
        <v>0</v>
      </c>
      <c r="O4887" t="s">
        <v>1</v>
      </c>
      <c r="Q4887" t="s">
        <v>164</v>
      </c>
      <c r="R4887" t="s">
        <v>25449</v>
      </c>
      <c r="S4887" t="s">
        <v>25450</v>
      </c>
      <c r="T4887" t="s">
        <v>25451</v>
      </c>
      <c r="U4887" t="s">
        <v>25452</v>
      </c>
      <c r="V4887" t="s">
        <v>25453</v>
      </c>
      <c r="W4887">
        <v>0</v>
      </c>
      <c r="X4887" t="s">
        <v>7</v>
      </c>
      <c r="Y4887">
        <v>18</v>
      </c>
      <c r="Z4887">
        <v>4</v>
      </c>
      <c r="AA4887">
        <v>4</v>
      </c>
      <c r="AB4887">
        <v>4</v>
      </c>
      <c r="AC4887">
        <v>37.1</v>
      </c>
      <c r="AD4887">
        <v>1</v>
      </c>
      <c r="AF4887" t="s">
        <v>25456</v>
      </c>
      <c r="AG4887">
        <v>2.08711</v>
      </c>
      <c r="AH4887">
        <v>1.2817800000000001E-2</v>
      </c>
      <c r="AI4887">
        <v>-0.35080899999999998</v>
      </c>
      <c r="AJ4887">
        <f t="shared" si="1064"/>
        <v>0.35080899999999998</v>
      </c>
      <c r="AK4887">
        <v>-3.8787400000000001</v>
      </c>
      <c r="AL4887" t="str">
        <f t="shared" si="1065"/>
        <v/>
      </c>
      <c r="AM4887" t="str">
        <f t="shared" si="1066"/>
        <v/>
      </c>
      <c r="AN4887" t="str">
        <f t="shared" si="1067"/>
        <v/>
      </c>
      <c r="AO4887" t="str">
        <f t="shared" si="1068"/>
        <v/>
      </c>
      <c r="AQ4887">
        <v>0.797736</v>
      </c>
      <c r="AR4887">
        <v>0.19070400000000001</v>
      </c>
      <c r="AS4887">
        <v>0.13983599999999999</v>
      </c>
      <c r="AT4887">
        <f t="shared" si="1069"/>
        <v>-0.13983599999999999</v>
      </c>
      <c r="AU4887">
        <v>1.60636</v>
      </c>
      <c r="AV4887" t="str">
        <f t="shared" si="1070"/>
        <v/>
      </c>
      <c r="AW4887" t="str">
        <f t="shared" si="1071"/>
        <v/>
      </c>
      <c r="AX4887" t="str">
        <f t="shared" si="1072"/>
        <v/>
      </c>
      <c r="AY4887" t="str">
        <f t="shared" si="1073"/>
        <v/>
      </c>
      <c r="BA4887" s="5" t="str">
        <f t="shared" si="1074"/>
        <v/>
      </c>
      <c r="BB4887" s="5" t="str">
        <f t="shared" si="1075"/>
        <v/>
      </c>
      <c r="BC4887" s="5" t="str">
        <f t="shared" si="1076"/>
        <v/>
      </c>
      <c r="BD4887" s="5" t="str">
        <f t="shared" si="1077"/>
        <v/>
      </c>
      <c r="BF4887" t="s">
        <v>25454</v>
      </c>
      <c r="BG4887" t="s">
        <v>25455</v>
      </c>
      <c r="BH4887" t="s">
        <v>25456</v>
      </c>
      <c r="BI4887" t="s">
        <v>25457</v>
      </c>
      <c r="BJ4887" t="s">
        <v>21006</v>
      </c>
      <c r="BK4887" t="s">
        <v>25458</v>
      </c>
    </row>
    <row r="4888" spans="1:63" x14ac:dyDescent="0.3">
      <c r="A4888">
        <v>5.8899600000000003</v>
      </c>
      <c r="B4888">
        <v>6.2891000000000004</v>
      </c>
      <c r="C4888">
        <v>6.1334</v>
      </c>
      <c r="D4888">
        <v>6.2761199999999997</v>
      </c>
      <c r="E4888">
        <v>6.4934599999999998</v>
      </c>
      <c r="F4888">
        <v>6.4805900000000003</v>
      </c>
      <c r="G4888">
        <v>6.53294</v>
      </c>
      <c r="H4888">
        <v>6.4870400000000004</v>
      </c>
      <c r="I4888">
        <v>6.8617100000000004</v>
      </c>
      <c r="J4888">
        <v>6.7360600000000002</v>
      </c>
      <c r="K4888">
        <v>6.9188599999999996</v>
      </c>
      <c r="L4888">
        <v>6.9295499999999999</v>
      </c>
      <c r="M4888" t="s">
        <v>0</v>
      </c>
      <c r="O4888" t="s">
        <v>1</v>
      </c>
      <c r="P4888" t="s">
        <v>1</v>
      </c>
      <c r="Q4888" t="s">
        <v>2</v>
      </c>
      <c r="R4888" t="s">
        <v>43106</v>
      </c>
      <c r="T4888" t="s">
        <v>43107</v>
      </c>
      <c r="W4888">
        <v>0</v>
      </c>
      <c r="X4888" t="s">
        <v>7</v>
      </c>
      <c r="Y4888">
        <v>5</v>
      </c>
      <c r="Z4888">
        <v>1</v>
      </c>
      <c r="AA4888">
        <v>1</v>
      </c>
      <c r="AB4888">
        <v>1</v>
      </c>
      <c r="AC4888">
        <v>16.3</v>
      </c>
      <c r="AD4888">
        <v>1</v>
      </c>
      <c r="AF4888" t="s">
        <v>43110</v>
      </c>
      <c r="AG4888">
        <v>2.02698</v>
      </c>
      <c r="AH4888">
        <v>1.4532099999999999E-2</v>
      </c>
      <c r="AI4888">
        <v>-0.35136000000000001</v>
      </c>
      <c r="AJ4888">
        <f t="shared" si="1064"/>
        <v>0.35136000000000001</v>
      </c>
      <c r="AK4888">
        <v>-3.7600899999999999</v>
      </c>
      <c r="AL4888" t="str">
        <f t="shared" si="1065"/>
        <v/>
      </c>
      <c r="AM4888" t="str">
        <f t="shared" si="1066"/>
        <v/>
      </c>
      <c r="AN4888" t="str">
        <f t="shared" si="1067"/>
        <v/>
      </c>
      <c r="AO4888" t="str">
        <f t="shared" si="1068"/>
        <v/>
      </c>
      <c r="AQ4888">
        <v>3.3564500000000002</v>
      </c>
      <c r="AR4888">
        <v>9.3058599999999996E-4</v>
      </c>
      <c r="AS4888">
        <v>-0.71440199999999998</v>
      </c>
      <c r="AT4888">
        <f t="shared" si="1069"/>
        <v>0.71440199999999998</v>
      </c>
      <c r="AU4888">
        <v>-6.9504999999999999</v>
      </c>
      <c r="AV4888" t="str">
        <f t="shared" si="1070"/>
        <v/>
      </c>
      <c r="AW4888" t="str">
        <f t="shared" si="1071"/>
        <v>+</v>
      </c>
      <c r="AX4888" t="str">
        <f t="shared" si="1072"/>
        <v/>
      </c>
      <c r="AY4888" t="str">
        <f t="shared" si="1073"/>
        <v/>
      </c>
      <c r="BA4888" s="5" t="str">
        <f t="shared" si="1074"/>
        <v/>
      </c>
      <c r="BB4888" s="5" t="str">
        <f t="shared" si="1075"/>
        <v/>
      </c>
      <c r="BC4888" s="5" t="str">
        <f t="shared" si="1076"/>
        <v/>
      </c>
      <c r="BD4888" s="5" t="str">
        <f t="shared" si="1077"/>
        <v/>
      </c>
      <c r="BF4888" t="s">
        <v>43108</v>
      </c>
      <c r="BG4888" t="s">
        <v>43109</v>
      </c>
      <c r="BH4888" t="s">
        <v>43110</v>
      </c>
      <c r="BK4888" t="s">
        <v>43111</v>
      </c>
    </row>
    <row r="4889" spans="1:63" x14ac:dyDescent="0.3">
      <c r="A4889">
        <v>9.2733299999999996</v>
      </c>
      <c r="B4889">
        <v>9.2189300000000003</v>
      </c>
      <c r="C4889">
        <v>9.3008100000000002</v>
      </c>
      <c r="D4889">
        <v>9.2469800000000006</v>
      </c>
      <c r="E4889">
        <v>9.5838300000000007</v>
      </c>
      <c r="F4889">
        <v>9.6275300000000001</v>
      </c>
      <c r="G4889">
        <v>9.5935799999999993</v>
      </c>
      <c r="H4889">
        <v>9.6411499999999997</v>
      </c>
      <c r="I4889">
        <v>8.7357300000000002</v>
      </c>
      <c r="J4889">
        <v>8.7565600000000003</v>
      </c>
      <c r="K4889">
        <v>8.7934400000000004</v>
      </c>
      <c r="L4889">
        <v>8.8105700000000002</v>
      </c>
      <c r="M4889" t="s">
        <v>0</v>
      </c>
      <c r="O4889" t="s">
        <v>1</v>
      </c>
      <c r="P4889" t="s">
        <v>1</v>
      </c>
      <c r="Q4889" t="s">
        <v>2</v>
      </c>
      <c r="R4889" t="s">
        <v>24349</v>
      </c>
      <c r="S4889" t="s">
        <v>24350</v>
      </c>
      <c r="T4889" t="s">
        <v>8723</v>
      </c>
      <c r="V4889" t="s">
        <v>14036</v>
      </c>
      <c r="W4889">
        <v>0</v>
      </c>
      <c r="X4889" t="s">
        <v>7</v>
      </c>
      <c r="Y4889">
        <v>14</v>
      </c>
      <c r="Z4889">
        <v>7</v>
      </c>
      <c r="AA4889">
        <v>9</v>
      </c>
      <c r="AB4889">
        <v>7</v>
      </c>
      <c r="AC4889">
        <v>63.4</v>
      </c>
      <c r="AD4889">
        <v>1</v>
      </c>
      <c r="AF4889" t="s">
        <v>24353</v>
      </c>
      <c r="AG4889">
        <v>5.3933900000000001</v>
      </c>
      <c r="AH4889" s="1">
        <v>2.0843799999999999E-5</v>
      </c>
      <c r="AI4889">
        <v>-0.35151300000000002</v>
      </c>
      <c r="AJ4889">
        <f t="shared" si="1064"/>
        <v>0.35151300000000002</v>
      </c>
      <c r="AK4889">
        <v>-15.822699999999999</v>
      </c>
      <c r="AL4889" t="str">
        <f t="shared" si="1065"/>
        <v/>
      </c>
      <c r="AM4889" t="str">
        <f t="shared" si="1066"/>
        <v/>
      </c>
      <c r="AN4889" t="str">
        <f t="shared" si="1067"/>
        <v/>
      </c>
      <c r="AO4889" t="str">
        <f t="shared" si="1068"/>
        <v/>
      </c>
      <c r="AQ4889">
        <v>5.9757699999999998</v>
      </c>
      <c r="AR4889" s="1">
        <v>7.0581700000000001E-6</v>
      </c>
      <c r="AS4889">
        <v>0.48593700000000001</v>
      </c>
      <c r="AT4889">
        <f t="shared" si="1069"/>
        <v>-0.48593700000000001</v>
      </c>
      <c r="AU4889">
        <v>19.8599</v>
      </c>
      <c r="AV4889" t="str">
        <f t="shared" si="1070"/>
        <v/>
      </c>
      <c r="AW4889" t="str">
        <f t="shared" si="1071"/>
        <v/>
      </c>
      <c r="AX4889" t="str">
        <f t="shared" si="1072"/>
        <v/>
      </c>
      <c r="AY4889" t="str">
        <f t="shared" si="1073"/>
        <v/>
      </c>
      <c r="BA4889" s="5" t="str">
        <f t="shared" si="1074"/>
        <v/>
      </c>
      <c r="BB4889" s="5" t="str">
        <f t="shared" si="1075"/>
        <v/>
      </c>
      <c r="BC4889" s="5" t="str">
        <f t="shared" si="1076"/>
        <v/>
      </c>
      <c r="BD4889" s="5" t="str">
        <f t="shared" si="1077"/>
        <v/>
      </c>
      <c r="BF4889" t="s">
        <v>24351</v>
      </c>
      <c r="BG4889" t="s">
        <v>24352</v>
      </c>
      <c r="BH4889" t="s">
        <v>24353</v>
      </c>
      <c r="BK4889" t="s">
        <v>24354</v>
      </c>
    </row>
    <row r="4890" spans="1:63" x14ac:dyDescent="0.3">
      <c r="A4890">
        <v>8.41066</v>
      </c>
      <c r="B4890">
        <v>8.4425299999999996</v>
      </c>
      <c r="C4890">
        <v>8.4421099999999996</v>
      </c>
      <c r="D4890">
        <v>8.3482900000000004</v>
      </c>
      <c r="E4890">
        <v>8.7347099999999998</v>
      </c>
      <c r="F4890">
        <v>8.7754499999999993</v>
      </c>
      <c r="G4890">
        <v>8.7937700000000003</v>
      </c>
      <c r="H4890">
        <v>8.7458399999999994</v>
      </c>
      <c r="I4890">
        <v>8.1349400000000003</v>
      </c>
      <c r="J4890">
        <v>8.1426200000000009</v>
      </c>
      <c r="K4890">
        <v>8.1421100000000006</v>
      </c>
      <c r="L4890">
        <v>8.2060399999999998</v>
      </c>
      <c r="M4890" t="s">
        <v>0</v>
      </c>
      <c r="O4890" t="s">
        <v>1</v>
      </c>
      <c r="P4890" t="s">
        <v>1</v>
      </c>
      <c r="Q4890" t="s">
        <v>2</v>
      </c>
      <c r="R4890" t="s">
        <v>20424</v>
      </c>
      <c r="T4890" t="s">
        <v>20425</v>
      </c>
      <c r="U4890" t="s">
        <v>10692</v>
      </c>
      <c r="V4890" t="s">
        <v>17077</v>
      </c>
      <c r="W4890">
        <v>0</v>
      </c>
      <c r="X4890" t="s">
        <v>7</v>
      </c>
      <c r="Y4890">
        <v>12</v>
      </c>
      <c r="Z4890">
        <v>10</v>
      </c>
      <c r="AA4890">
        <v>14</v>
      </c>
      <c r="AB4890">
        <v>4</v>
      </c>
      <c r="AC4890">
        <v>97.4</v>
      </c>
      <c r="AD4890">
        <v>1</v>
      </c>
      <c r="AF4890" t="s">
        <v>20428</v>
      </c>
      <c r="AG4890">
        <v>4.9969599999999996</v>
      </c>
      <c r="AH4890" s="1">
        <v>4.1518599999999999E-5</v>
      </c>
      <c r="AI4890">
        <v>-0.35154299999999999</v>
      </c>
      <c r="AJ4890">
        <f t="shared" si="1064"/>
        <v>0.35154299999999999</v>
      </c>
      <c r="AK4890">
        <v>-13.539099999999999</v>
      </c>
      <c r="AL4890" t="str">
        <f t="shared" si="1065"/>
        <v/>
      </c>
      <c r="AM4890" t="str">
        <f t="shared" si="1066"/>
        <v/>
      </c>
      <c r="AN4890" t="str">
        <f t="shared" si="1067"/>
        <v/>
      </c>
      <c r="AO4890" t="str">
        <f t="shared" si="1068"/>
        <v/>
      </c>
      <c r="AQ4890">
        <v>4.0271600000000003</v>
      </c>
      <c r="AR4890">
        <v>2.5142900000000001E-4</v>
      </c>
      <c r="AS4890">
        <v>0.25447199999999998</v>
      </c>
      <c r="AT4890">
        <f t="shared" si="1069"/>
        <v>-0.25447199999999998</v>
      </c>
      <c r="AU4890">
        <v>9.1835100000000001</v>
      </c>
      <c r="AV4890" t="str">
        <f t="shared" si="1070"/>
        <v/>
      </c>
      <c r="AW4890" t="str">
        <f t="shared" si="1071"/>
        <v/>
      </c>
      <c r="AX4890" t="str">
        <f t="shared" si="1072"/>
        <v/>
      </c>
      <c r="AY4890" t="str">
        <f t="shared" si="1073"/>
        <v/>
      </c>
      <c r="BA4890" s="5" t="str">
        <f t="shared" si="1074"/>
        <v/>
      </c>
      <c r="BB4890" s="5" t="str">
        <f t="shared" si="1075"/>
        <v/>
      </c>
      <c r="BC4890" s="5" t="str">
        <f t="shared" si="1076"/>
        <v/>
      </c>
      <c r="BD4890" s="5" t="str">
        <f t="shared" si="1077"/>
        <v/>
      </c>
      <c r="BF4890" t="s">
        <v>20426</v>
      </c>
      <c r="BG4890" t="s">
        <v>20427</v>
      </c>
      <c r="BH4890" t="s">
        <v>20428</v>
      </c>
      <c r="BI4890" t="s">
        <v>10692</v>
      </c>
      <c r="BK4890" t="s">
        <v>20429</v>
      </c>
    </row>
    <row r="4891" spans="1:63" x14ac:dyDescent="0.3">
      <c r="A4891">
        <v>6.3309199999999999</v>
      </c>
      <c r="B4891">
        <v>6.4594300000000002</v>
      </c>
      <c r="C4891">
        <v>6.5062100000000003</v>
      </c>
      <c r="D4891">
        <v>6.5728900000000001</v>
      </c>
      <c r="E4891">
        <v>6.8073499999999996</v>
      </c>
      <c r="F4891">
        <v>6.8086399999999996</v>
      </c>
      <c r="G4891">
        <v>6.8137800000000004</v>
      </c>
      <c r="H4891">
        <v>6.8492499999999996</v>
      </c>
      <c r="I4891">
        <v>6.4741099999999996</v>
      </c>
      <c r="J4891">
        <v>6.5622400000000001</v>
      </c>
      <c r="K4891">
        <v>6.5774299999999997</v>
      </c>
      <c r="L4891">
        <v>6.7142499999999998</v>
      </c>
      <c r="M4891" t="s">
        <v>0</v>
      </c>
      <c r="O4891" t="s">
        <v>1</v>
      </c>
      <c r="Q4891" t="s">
        <v>164</v>
      </c>
      <c r="R4891" t="s">
        <v>40111</v>
      </c>
      <c r="S4891" t="s">
        <v>6600</v>
      </c>
      <c r="T4891" t="s">
        <v>7876</v>
      </c>
      <c r="V4891" t="s">
        <v>6602</v>
      </c>
      <c r="W4891">
        <v>0</v>
      </c>
      <c r="X4891" t="s">
        <v>7</v>
      </c>
      <c r="Y4891">
        <v>4</v>
      </c>
      <c r="Z4891">
        <v>2</v>
      </c>
      <c r="AA4891">
        <v>2</v>
      </c>
      <c r="AB4891">
        <v>1</v>
      </c>
      <c r="AC4891">
        <v>38.9</v>
      </c>
      <c r="AD4891">
        <v>1</v>
      </c>
      <c r="AF4891" t="s">
        <v>40114</v>
      </c>
      <c r="AG4891">
        <v>3.2948900000000001</v>
      </c>
      <c r="AH4891">
        <v>1.0877300000000001E-3</v>
      </c>
      <c r="AI4891">
        <v>-0.35239500000000001</v>
      </c>
      <c r="AJ4891">
        <f t="shared" si="1064"/>
        <v>0.35239500000000001</v>
      </c>
      <c r="AK4891">
        <v>-6.7705599999999997</v>
      </c>
      <c r="AL4891" t="str">
        <f t="shared" si="1065"/>
        <v/>
      </c>
      <c r="AM4891" t="str">
        <f t="shared" si="1066"/>
        <v/>
      </c>
      <c r="AN4891" t="str">
        <f t="shared" si="1067"/>
        <v/>
      </c>
      <c r="AO4891" t="str">
        <f t="shared" si="1068"/>
        <v/>
      </c>
      <c r="AQ4891">
        <v>0.79976599999999998</v>
      </c>
      <c r="AR4891">
        <v>0.18989500000000001</v>
      </c>
      <c r="AS4891">
        <v>-0.114645</v>
      </c>
      <c r="AT4891">
        <f t="shared" si="1069"/>
        <v>0.114645</v>
      </c>
      <c r="AU4891">
        <v>-1.6097600000000001</v>
      </c>
      <c r="AV4891" t="str">
        <f t="shared" si="1070"/>
        <v/>
      </c>
      <c r="AW4891" t="str">
        <f t="shared" si="1071"/>
        <v/>
      </c>
      <c r="AX4891" t="str">
        <f t="shared" si="1072"/>
        <v/>
      </c>
      <c r="AY4891" t="str">
        <f t="shared" si="1073"/>
        <v/>
      </c>
      <c r="BA4891" s="5" t="str">
        <f t="shared" si="1074"/>
        <v/>
      </c>
      <c r="BB4891" s="5" t="str">
        <f t="shared" si="1075"/>
        <v/>
      </c>
      <c r="BC4891" s="5" t="str">
        <f t="shared" si="1076"/>
        <v/>
      </c>
      <c r="BD4891" s="5" t="str">
        <f t="shared" si="1077"/>
        <v/>
      </c>
      <c r="BF4891" t="s">
        <v>40112</v>
      </c>
      <c r="BG4891" t="s">
        <v>40113</v>
      </c>
      <c r="BH4891" t="s">
        <v>40114</v>
      </c>
      <c r="BK4891" t="s">
        <v>40115</v>
      </c>
    </row>
    <row r="4892" spans="1:63" x14ac:dyDescent="0.3">
      <c r="A4892">
        <v>10.445</v>
      </c>
      <c r="B4892">
        <v>10.534599999999999</v>
      </c>
      <c r="C4892">
        <v>10.5884</v>
      </c>
      <c r="D4892">
        <v>10.529</v>
      </c>
      <c r="E4892">
        <v>10.8483</v>
      </c>
      <c r="F4892">
        <v>10.9061</v>
      </c>
      <c r="G4892">
        <v>10.894500000000001</v>
      </c>
      <c r="H4892">
        <v>10.857799999999999</v>
      </c>
      <c r="I4892">
        <v>10.615399999999999</v>
      </c>
      <c r="J4892">
        <v>10.726000000000001</v>
      </c>
      <c r="K4892">
        <v>10.705</v>
      </c>
      <c r="L4892">
        <v>10.747</v>
      </c>
      <c r="M4892" t="s">
        <v>0</v>
      </c>
      <c r="O4892" t="s">
        <v>1</v>
      </c>
      <c r="P4892" t="s">
        <v>1</v>
      </c>
      <c r="Q4892" t="s">
        <v>2</v>
      </c>
      <c r="R4892" t="s">
        <v>14267</v>
      </c>
      <c r="S4892" t="s">
        <v>14268</v>
      </c>
      <c r="T4892" t="s">
        <v>14269</v>
      </c>
      <c r="U4892" t="s">
        <v>4235</v>
      </c>
      <c r="V4892" t="s">
        <v>14270</v>
      </c>
      <c r="W4892">
        <v>0</v>
      </c>
      <c r="X4892" t="s">
        <v>7</v>
      </c>
      <c r="Y4892">
        <v>37</v>
      </c>
      <c r="Z4892">
        <v>12</v>
      </c>
      <c r="AA4892">
        <v>18</v>
      </c>
      <c r="AB4892">
        <v>12</v>
      </c>
      <c r="AC4892">
        <v>52.5</v>
      </c>
      <c r="AD4892">
        <v>1</v>
      </c>
      <c r="AF4892" t="s">
        <v>14273</v>
      </c>
      <c r="AG4892">
        <v>4.4191500000000001</v>
      </c>
      <c r="AH4892">
        <v>1.22769E-4</v>
      </c>
      <c r="AI4892">
        <v>-0.35242699999999999</v>
      </c>
      <c r="AJ4892">
        <f t="shared" si="1064"/>
        <v>0.35242699999999999</v>
      </c>
      <c r="AK4892">
        <v>-10.7598</v>
      </c>
      <c r="AL4892" t="str">
        <f t="shared" si="1065"/>
        <v/>
      </c>
      <c r="AM4892" t="str">
        <f t="shared" si="1066"/>
        <v/>
      </c>
      <c r="AN4892" t="str">
        <f t="shared" si="1067"/>
        <v/>
      </c>
      <c r="AO4892" t="str">
        <f t="shared" si="1068"/>
        <v/>
      </c>
      <c r="AQ4892">
        <v>2.2462300000000002</v>
      </c>
      <c r="AR4892">
        <v>9.0051300000000001E-3</v>
      </c>
      <c r="AS4892">
        <v>-0.17407</v>
      </c>
      <c r="AT4892">
        <f t="shared" si="1069"/>
        <v>0.17407</v>
      </c>
      <c r="AU4892">
        <v>-4.2021199999999999</v>
      </c>
      <c r="AV4892" t="str">
        <f t="shared" si="1070"/>
        <v/>
      </c>
      <c r="AW4892" t="str">
        <f t="shared" si="1071"/>
        <v/>
      </c>
      <c r="AX4892" t="str">
        <f t="shared" si="1072"/>
        <v/>
      </c>
      <c r="AY4892" t="str">
        <f t="shared" si="1073"/>
        <v/>
      </c>
      <c r="BA4892" s="5" t="str">
        <f t="shared" si="1074"/>
        <v/>
      </c>
      <c r="BB4892" s="5" t="str">
        <f t="shared" si="1075"/>
        <v/>
      </c>
      <c r="BC4892" s="5" t="str">
        <f t="shared" si="1076"/>
        <v/>
      </c>
      <c r="BD4892" s="5" t="str">
        <f t="shared" si="1077"/>
        <v/>
      </c>
      <c r="BF4892" t="s">
        <v>14271</v>
      </c>
      <c r="BG4892" t="s">
        <v>14272</v>
      </c>
      <c r="BH4892" t="s">
        <v>14273</v>
      </c>
      <c r="BI4892" t="s">
        <v>4240</v>
      </c>
      <c r="BJ4892" t="s">
        <v>4241</v>
      </c>
      <c r="BK4892" t="s">
        <v>14274</v>
      </c>
    </row>
    <row r="4893" spans="1:63" x14ac:dyDescent="0.3">
      <c r="A4893">
        <v>10.7986</v>
      </c>
      <c r="B4893">
        <v>10.8246</v>
      </c>
      <c r="C4893">
        <v>10.8047</v>
      </c>
      <c r="D4893">
        <v>10.7965</v>
      </c>
      <c r="E4893">
        <v>11.1785</v>
      </c>
      <c r="F4893">
        <v>11.129899999999999</v>
      </c>
      <c r="G4893">
        <v>11.173299999999999</v>
      </c>
      <c r="H4893">
        <v>11.1532</v>
      </c>
      <c r="I4893">
        <v>10.4848</v>
      </c>
      <c r="J4893">
        <v>10.5053</v>
      </c>
      <c r="K4893">
        <v>10.479900000000001</v>
      </c>
      <c r="L4893">
        <v>10.409800000000001</v>
      </c>
      <c r="M4893" t="s">
        <v>0</v>
      </c>
      <c r="O4893" t="s">
        <v>1</v>
      </c>
      <c r="P4893" t="s">
        <v>1</v>
      </c>
      <c r="Q4893" t="s">
        <v>2</v>
      </c>
      <c r="R4893" t="s">
        <v>3123</v>
      </c>
      <c r="S4893" t="s">
        <v>19120</v>
      </c>
      <c r="T4893" t="s">
        <v>19121</v>
      </c>
      <c r="W4893">
        <v>0</v>
      </c>
      <c r="X4893" t="s">
        <v>7</v>
      </c>
      <c r="Y4893">
        <v>60</v>
      </c>
      <c r="Z4893">
        <v>6</v>
      </c>
      <c r="AA4893">
        <v>13</v>
      </c>
      <c r="AB4893">
        <v>6</v>
      </c>
      <c r="AC4893">
        <v>13.8</v>
      </c>
      <c r="AD4893">
        <v>1</v>
      </c>
      <c r="AF4893" t="s">
        <v>19124</v>
      </c>
      <c r="AG4893">
        <v>6.8252199999999998</v>
      </c>
      <c r="AH4893" s="1">
        <v>2.3419500000000001E-6</v>
      </c>
      <c r="AI4893">
        <v>-0.35261100000000001</v>
      </c>
      <c r="AJ4893">
        <f t="shared" si="1064"/>
        <v>0.35261100000000001</v>
      </c>
      <c r="AK4893">
        <v>-27.601299999999998</v>
      </c>
      <c r="AL4893" t="str">
        <f t="shared" si="1065"/>
        <v/>
      </c>
      <c r="AM4893" t="str">
        <f t="shared" si="1066"/>
        <v/>
      </c>
      <c r="AN4893" t="str">
        <f t="shared" si="1067"/>
        <v/>
      </c>
      <c r="AO4893" t="str">
        <f t="shared" si="1068"/>
        <v/>
      </c>
      <c r="AQ4893">
        <v>5.3328300000000004</v>
      </c>
      <c r="AR4893" s="1">
        <v>2.16464E-5</v>
      </c>
      <c r="AS4893">
        <v>0.33616499999999999</v>
      </c>
      <c r="AT4893">
        <f t="shared" si="1069"/>
        <v>-0.33616499999999999</v>
      </c>
      <c r="AU4893">
        <v>15.451499999999999</v>
      </c>
      <c r="AV4893" t="str">
        <f t="shared" si="1070"/>
        <v/>
      </c>
      <c r="AW4893" t="str">
        <f t="shared" si="1071"/>
        <v/>
      </c>
      <c r="AX4893" t="str">
        <f t="shared" si="1072"/>
        <v/>
      </c>
      <c r="AY4893" t="str">
        <f t="shared" si="1073"/>
        <v/>
      </c>
      <c r="BA4893" s="5" t="str">
        <f t="shared" si="1074"/>
        <v/>
      </c>
      <c r="BB4893" s="5" t="str">
        <f t="shared" si="1075"/>
        <v/>
      </c>
      <c r="BC4893" s="5" t="str">
        <f t="shared" si="1076"/>
        <v/>
      </c>
      <c r="BD4893" s="5" t="str">
        <f t="shared" si="1077"/>
        <v/>
      </c>
      <c r="BF4893" t="s">
        <v>19122</v>
      </c>
      <c r="BG4893" t="s">
        <v>19123</v>
      </c>
      <c r="BH4893" t="s">
        <v>19124</v>
      </c>
      <c r="BK4893" t="s">
        <v>19125</v>
      </c>
    </row>
    <row r="4894" spans="1:63" x14ac:dyDescent="0.3">
      <c r="A4894">
        <v>6.3037799999999997</v>
      </c>
      <c r="B4894">
        <v>6.1558299999999999</v>
      </c>
      <c r="C4894">
        <v>6.1313399999999998</v>
      </c>
      <c r="D4894">
        <v>6.2816999999999998</v>
      </c>
      <c r="E4894">
        <v>6.7238300000000004</v>
      </c>
      <c r="F4894">
        <v>6.5219899999999997</v>
      </c>
      <c r="G4894">
        <v>6.6147099999999996</v>
      </c>
      <c r="H4894">
        <v>6.4229099999999999</v>
      </c>
      <c r="I4894">
        <v>6.6249799999999999</v>
      </c>
      <c r="J4894">
        <v>6.6920900000000003</v>
      </c>
      <c r="K4894">
        <v>6.5789400000000002</v>
      </c>
      <c r="L4894">
        <v>6.5391599999999999</v>
      </c>
      <c r="M4894" t="s">
        <v>0</v>
      </c>
      <c r="O4894" t="s">
        <v>1</v>
      </c>
      <c r="P4894" t="s">
        <v>1</v>
      </c>
      <c r="Q4894" t="s">
        <v>2</v>
      </c>
      <c r="R4894" t="s">
        <v>36686</v>
      </c>
      <c r="S4894" t="s">
        <v>36687</v>
      </c>
      <c r="T4894" t="s">
        <v>36688</v>
      </c>
      <c r="U4894" t="s">
        <v>36689</v>
      </c>
      <c r="V4894" t="s">
        <v>5213</v>
      </c>
      <c r="W4894">
        <v>0</v>
      </c>
      <c r="X4894" t="s">
        <v>7</v>
      </c>
      <c r="Y4894">
        <v>5</v>
      </c>
      <c r="Z4894">
        <v>2</v>
      </c>
      <c r="AA4894">
        <v>2</v>
      </c>
      <c r="AB4894">
        <v>2</v>
      </c>
      <c r="AC4894">
        <v>51.1</v>
      </c>
      <c r="AD4894">
        <v>1</v>
      </c>
      <c r="AF4894" t="s">
        <v>36692</v>
      </c>
      <c r="AG4894">
        <v>2.4056899999999999</v>
      </c>
      <c r="AH4894">
        <v>6.6116999999999999E-3</v>
      </c>
      <c r="AI4894">
        <v>-0.35269699999999998</v>
      </c>
      <c r="AJ4894">
        <f t="shared" si="1064"/>
        <v>0.35269699999999998</v>
      </c>
      <c r="AK4894">
        <v>-4.5409600000000001</v>
      </c>
      <c r="AL4894" t="str">
        <f t="shared" si="1065"/>
        <v/>
      </c>
      <c r="AM4894" t="str">
        <f t="shared" si="1066"/>
        <v/>
      </c>
      <c r="AN4894" t="str">
        <f t="shared" si="1067"/>
        <v/>
      </c>
      <c r="AO4894" t="str">
        <f t="shared" si="1068"/>
        <v/>
      </c>
      <c r="AQ4894">
        <v>3.4260799999999998</v>
      </c>
      <c r="AR4894">
        <v>8.1305199999999998E-4</v>
      </c>
      <c r="AS4894">
        <v>-0.390629</v>
      </c>
      <c r="AT4894">
        <f t="shared" si="1069"/>
        <v>0.390629</v>
      </c>
      <c r="AU4894">
        <v>-7.1586499999999997</v>
      </c>
      <c r="AV4894" t="str">
        <f t="shared" si="1070"/>
        <v/>
      </c>
      <c r="AW4894" t="str">
        <f t="shared" si="1071"/>
        <v/>
      </c>
      <c r="AX4894" t="str">
        <f t="shared" si="1072"/>
        <v/>
      </c>
      <c r="AY4894" t="str">
        <f t="shared" si="1073"/>
        <v/>
      </c>
      <c r="BA4894" s="5" t="str">
        <f t="shared" si="1074"/>
        <v/>
      </c>
      <c r="BB4894" s="5" t="str">
        <f t="shared" si="1075"/>
        <v/>
      </c>
      <c r="BC4894" s="5" t="str">
        <f t="shared" si="1076"/>
        <v/>
      </c>
      <c r="BD4894" s="5" t="str">
        <f t="shared" si="1077"/>
        <v/>
      </c>
      <c r="BF4894" t="s">
        <v>36690</v>
      </c>
      <c r="BG4894" t="s">
        <v>36691</v>
      </c>
      <c r="BH4894" t="s">
        <v>36692</v>
      </c>
      <c r="BI4894" t="s">
        <v>36693</v>
      </c>
      <c r="BJ4894" t="s">
        <v>12015</v>
      </c>
      <c r="BK4894" t="s">
        <v>36694</v>
      </c>
    </row>
    <row r="4895" spans="1:63" x14ac:dyDescent="0.3">
      <c r="A4895">
        <v>7.8610899999999999</v>
      </c>
      <c r="B4895">
        <v>7.7455100000000003</v>
      </c>
      <c r="C4895">
        <v>7.7635399999999999</v>
      </c>
      <c r="D4895">
        <v>7.7911599999999996</v>
      </c>
      <c r="E4895">
        <v>8.0996100000000002</v>
      </c>
      <c r="F4895">
        <v>8.1385299999999994</v>
      </c>
      <c r="G4895">
        <v>8.1517800000000005</v>
      </c>
      <c r="H4895">
        <v>8.1838800000000003</v>
      </c>
      <c r="I4895">
        <v>8.1903199999999998</v>
      </c>
      <c r="J4895">
        <v>8.1754200000000008</v>
      </c>
      <c r="K4895">
        <v>8.1659100000000002</v>
      </c>
      <c r="L4895">
        <v>8.1441499999999998</v>
      </c>
      <c r="M4895" t="s">
        <v>0</v>
      </c>
      <c r="O4895" t="s">
        <v>1</v>
      </c>
      <c r="P4895" t="s">
        <v>1</v>
      </c>
      <c r="Q4895" t="s">
        <v>2</v>
      </c>
      <c r="V4895" t="s">
        <v>28621</v>
      </c>
      <c r="W4895">
        <v>0</v>
      </c>
      <c r="X4895" t="s">
        <v>7</v>
      </c>
      <c r="Y4895">
        <v>14</v>
      </c>
      <c r="Z4895">
        <v>4</v>
      </c>
      <c r="AA4895">
        <v>6</v>
      </c>
      <c r="AB4895">
        <v>4</v>
      </c>
      <c r="AC4895">
        <v>35.200000000000003</v>
      </c>
      <c r="AD4895">
        <v>1</v>
      </c>
      <c r="AF4895" t="s">
        <v>28624</v>
      </c>
      <c r="AG4895">
        <v>4.5778100000000004</v>
      </c>
      <c r="AH4895" s="1">
        <v>8.9953500000000005E-5</v>
      </c>
      <c r="AI4895">
        <v>-0.35312500000000002</v>
      </c>
      <c r="AJ4895">
        <f t="shared" si="1064"/>
        <v>0.35312500000000002</v>
      </c>
      <c r="AK4895">
        <v>-11.4648</v>
      </c>
      <c r="AL4895" t="str">
        <f t="shared" si="1065"/>
        <v/>
      </c>
      <c r="AM4895" t="str">
        <f t="shared" si="1066"/>
        <v/>
      </c>
      <c r="AN4895" t="str">
        <f t="shared" si="1067"/>
        <v/>
      </c>
      <c r="AO4895" t="str">
        <f t="shared" si="1068"/>
        <v/>
      </c>
      <c r="AQ4895">
        <v>5.0703699999999996</v>
      </c>
      <c r="AR4895" s="1">
        <v>3.3902700000000003E-5</v>
      </c>
      <c r="AS4895">
        <v>-0.37862499999999999</v>
      </c>
      <c r="AT4895">
        <f t="shared" si="1069"/>
        <v>0.37862499999999999</v>
      </c>
      <c r="AU4895">
        <v>-13.9368</v>
      </c>
      <c r="AV4895" t="str">
        <f t="shared" si="1070"/>
        <v/>
      </c>
      <c r="AW4895" t="str">
        <f t="shared" si="1071"/>
        <v/>
      </c>
      <c r="AX4895" t="str">
        <f t="shared" si="1072"/>
        <v/>
      </c>
      <c r="AY4895" t="str">
        <f t="shared" si="1073"/>
        <v/>
      </c>
      <c r="BA4895" s="5" t="str">
        <f t="shared" si="1074"/>
        <v/>
      </c>
      <c r="BB4895" s="5" t="str">
        <f t="shared" si="1075"/>
        <v/>
      </c>
      <c r="BC4895" s="5" t="str">
        <f t="shared" si="1076"/>
        <v/>
      </c>
      <c r="BD4895" s="5" t="str">
        <f t="shared" si="1077"/>
        <v/>
      </c>
      <c r="BF4895" t="s">
        <v>28622</v>
      </c>
      <c r="BG4895" t="s">
        <v>28623</v>
      </c>
      <c r="BH4895" t="s">
        <v>28624</v>
      </c>
      <c r="BK4895" t="s">
        <v>28625</v>
      </c>
    </row>
    <row r="4896" spans="1:63" x14ac:dyDescent="0.3">
      <c r="A4896">
        <v>7.5484400000000003</v>
      </c>
      <c r="B4896">
        <v>7.4998500000000003</v>
      </c>
      <c r="C4896">
        <v>7.54535</v>
      </c>
      <c r="D4896">
        <v>7.5180600000000002</v>
      </c>
      <c r="E4896">
        <v>7.9248099999999999</v>
      </c>
      <c r="F4896">
        <v>7.8366800000000003</v>
      </c>
      <c r="G4896">
        <v>7.8850899999999999</v>
      </c>
      <c r="H4896">
        <v>7.8795799999999998</v>
      </c>
      <c r="I4896">
        <v>7.24031</v>
      </c>
      <c r="J4896">
        <v>7.2742599999999999</v>
      </c>
      <c r="K4896">
        <v>7.3037799999999997</v>
      </c>
      <c r="L4896">
        <v>7.2724000000000002</v>
      </c>
      <c r="M4896" t="s">
        <v>0</v>
      </c>
      <c r="O4896" t="s">
        <v>1</v>
      </c>
      <c r="P4896" t="s">
        <v>1</v>
      </c>
      <c r="Q4896" t="s">
        <v>2</v>
      </c>
      <c r="R4896" t="s">
        <v>28677</v>
      </c>
      <c r="S4896" t="s">
        <v>28678</v>
      </c>
      <c r="T4896" t="s">
        <v>28679</v>
      </c>
      <c r="U4896" t="s">
        <v>1841</v>
      </c>
      <c r="W4896">
        <v>0</v>
      </c>
      <c r="X4896" t="s">
        <v>7</v>
      </c>
      <c r="Y4896">
        <v>18</v>
      </c>
      <c r="Z4896">
        <v>4</v>
      </c>
      <c r="AA4896">
        <v>4</v>
      </c>
      <c r="AB4896">
        <v>4</v>
      </c>
      <c r="AC4896">
        <v>28.8</v>
      </c>
      <c r="AD4896">
        <v>1</v>
      </c>
      <c r="AF4896" t="s">
        <v>28682</v>
      </c>
      <c r="AG4896">
        <v>5.5005499999999996</v>
      </c>
      <c r="AH4896" s="1">
        <v>1.7416499999999998E-5</v>
      </c>
      <c r="AI4896">
        <v>-0.35361700000000001</v>
      </c>
      <c r="AJ4896">
        <f t="shared" si="1064"/>
        <v>0.35361700000000001</v>
      </c>
      <c r="AK4896">
        <v>-16.500599999999999</v>
      </c>
      <c r="AL4896" t="str">
        <f t="shared" si="1065"/>
        <v/>
      </c>
      <c r="AM4896" t="str">
        <f t="shared" si="1066"/>
        <v/>
      </c>
      <c r="AN4896" t="str">
        <f t="shared" si="1067"/>
        <v/>
      </c>
      <c r="AO4896" t="str">
        <f t="shared" si="1068"/>
        <v/>
      </c>
      <c r="AQ4896">
        <v>5.2024100000000004</v>
      </c>
      <c r="AR4896" s="1">
        <v>2.68459E-5</v>
      </c>
      <c r="AS4896">
        <v>0.25523600000000002</v>
      </c>
      <c r="AT4896">
        <f t="shared" si="1069"/>
        <v>-0.25523600000000002</v>
      </c>
      <c r="AU4896">
        <v>14.680199999999999</v>
      </c>
      <c r="AV4896" t="str">
        <f t="shared" si="1070"/>
        <v/>
      </c>
      <c r="AW4896" t="str">
        <f t="shared" si="1071"/>
        <v/>
      </c>
      <c r="AX4896" t="str">
        <f t="shared" si="1072"/>
        <v/>
      </c>
      <c r="AY4896" t="str">
        <f t="shared" si="1073"/>
        <v/>
      </c>
      <c r="BA4896" s="5" t="str">
        <f t="shared" si="1074"/>
        <v/>
      </c>
      <c r="BB4896" s="5" t="str">
        <f t="shared" si="1075"/>
        <v/>
      </c>
      <c r="BC4896" s="5" t="str">
        <f t="shared" si="1076"/>
        <v/>
      </c>
      <c r="BD4896" s="5" t="str">
        <f t="shared" si="1077"/>
        <v/>
      </c>
      <c r="BF4896" t="s">
        <v>28680</v>
      </c>
      <c r="BG4896" t="s">
        <v>28681</v>
      </c>
      <c r="BH4896" t="s">
        <v>28682</v>
      </c>
      <c r="BI4896" t="s">
        <v>1841</v>
      </c>
      <c r="BJ4896" t="s">
        <v>18156</v>
      </c>
      <c r="BK4896" t="s">
        <v>28683</v>
      </c>
    </row>
    <row r="4897" spans="1:63" x14ac:dyDescent="0.3">
      <c r="A4897">
        <v>7.0267999999999997</v>
      </c>
      <c r="B4897">
        <v>7.0574500000000002</v>
      </c>
      <c r="C4897">
        <v>7.1032900000000003</v>
      </c>
      <c r="D4897">
        <v>7.1395499999999998</v>
      </c>
      <c r="E4897">
        <v>7.5637699999999999</v>
      </c>
      <c r="F4897">
        <v>7.2918599999999998</v>
      </c>
      <c r="G4897">
        <v>7.3854300000000004</v>
      </c>
      <c r="H4897">
        <v>7.5006399999999998</v>
      </c>
      <c r="I4897">
        <v>7.2751900000000003</v>
      </c>
      <c r="J4897">
        <v>7.2751900000000003</v>
      </c>
      <c r="K4897">
        <v>7.3906000000000001</v>
      </c>
      <c r="L4897">
        <v>7.2918599999999998</v>
      </c>
      <c r="M4897" t="s">
        <v>0</v>
      </c>
      <c r="O4897" t="s">
        <v>1</v>
      </c>
      <c r="P4897" t="s">
        <v>1</v>
      </c>
      <c r="Q4897" t="s">
        <v>2</v>
      </c>
      <c r="R4897" t="s">
        <v>23344</v>
      </c>
      <c r="S4897" t="s">
        <v>20324</v>
      </c>
      <c r="T4897" t="s">
        <v>1082</v>
      </c>
      <c r="V4897" t="s">
        <v>31343</v>
      </c>
      <c r="W4897">
        <v>0</v>
      </c>
      <c r="X4897" t="s">
        <v>7</v>
      </c>
      <c r="Y4897">
        <v>16</v>
      </c>
      <c r="Z4897">
        <v>4</v>
      </c>
      <c r="AA4897">
        <v>4</v>
      </c>
      <c r="AB4897">
        <v>4</v>
      </c>
      <c r="AC4897">
        <v>42.6</v>
      </c>
      <c r="AD4897">
        <v>1</v>
      </c>
      <c r="AF4897" t="s">
        <v>31346</v>
      </c>
      <c r="AG4897">
        <v>2.7836099999999999</v>
      </c>
      <c r="AH4897">
        <v>3.0561299999999998E-3</v>
      </c>
      <c r="AI4897">
        <v>-0.35365400000000002</v>
      </c>
      <c r="AJ4897">
        <f t="shared" si="1064"/>
        <v>0.35365400000000002</v>
      </c>
      <c r="AK4897">
        <v>-5.4115500000000001</v>
      </c>
      <c r="AL4897" t="str">
        <f t="shared" si="1065"/>
        <v/>
      </c>
      <c r="AM4897" t="str">
        <f t="shared" si="1066"/>
        <v/>
      </c>
      <c r="AN4897" t="str">
        <f t="shared" si="1067"/>
        <v/>
      </c>
      <c r="AO4897" t="str">
        <f t="shared" si="1068"/>
        <v/>
      </c>
      <c r="AQ4897">
        <v>3.0455399999999999</v>
      </c>
      <c r="AR4897">
        <v>1.7356800000000001E-3</v>
      </c>
      <c r="AS4897">
        <v>-0.226439</v>
      </c>
      <c r="AT4897">
        <f t="shared" si="1069"/>
        <v>0.226439</v>
      </c>
      <c r="AU4897">
        <v>-6.0790100000000002</v>
      </c>
      <c r="AV4897" t="str">
        <f t="shared" si="1070"/>
        <v/>
      </c>
      <c r="AW4897" t="str">
        <f t="shared" si="1071"/>
        <v/>
      </c>
      <c r="AX4897" t="str">
        <f t="shared" si="1072"/>
        <v/>
      </c>
      <c r="AY4897" t="str">
        <f t="shared" si="1073"/>
        <v/>
      </c>
      <c r="BA4897" s="5" t="str">
        <f t="shared" si="1074"/>
        <v/>
      </c>
      <c r="BB4897" s="5" t="str">
        <f t="shared" si="1075"/>
        <v/>
      </c>
      <c r="BC4897" s="5" t="str">
        <f t="shared" si="1076"/>
        <v/>
      </c>
      <c r="BD4897" s="5" t="str">
        <f t="shared" si="1077"/>
        <v/>
      </c>
      <c r="BF4897" t="s">
        <v>31344</v>
      </c>
      <c r="BG4897" t="s">
        <v>31345</v>
      </c>
      <c r="BH4897" t="s">
        <v>31346</v>
      </c>
      <c r="BJ4897" t="s">
        <v>2106</v>
      </c>
      <c r="BK4897" t="s">
        <v>31347</v>
      </c>
    </row>
    <row r="4898" spans="1:63" x14ac:dyDescent="0.3">
      <c r="A4898">
        <v>10.833299999999999</v>
      </c>
      <c r="B4898">
        <v>10.856</v>
      </c>
      <c r="C4898">
        <v>10.8461</v>
      </c>
      <c r="D4898">
        <v>10.830399999999999</v>
      </c>
      <c r="E4898">
        <v>11.183</v>
      </c>
      <c r="F4898">
        <v>11.1526</v>
      </c>
      <c r="G4898">
        <v>11.303699999999999</v>
      </c>
      <c r="H4898">
        <v>11.142200000000001</v>
      </c>
      <c r="I4898">
        <v>10.295199999999999</v>
      </c>
      <c r="J4898">
        <v>10.257999999999999</v>
      </c>
      <c r="K4898">
        <v>10.321899999999999</v>
      </c>
      <c r="L4898">
        <v>10.3514</v>
      </c>
      <c r="M4898" t="s">
        <v>0</v>
      </c>
      <c r="O4898" t="s">
        <v>1</v>
      </c>
      <c r="P4898" t="s">
        <v>1</v>
      </c>
      <c r="Q4898" t="s">
        <v>2</v>
      </c>
      <c r="R4898" t="s">
        <v>10672</v>
      </c>
      <c r="S4898" t="s">
        <v>10673</v>
      </c>
      <c r="T4898" t="s">
        <v>10674</v>
      </c>
      <c r="U4898" t="s">
        <v>10675</v>
      </c>
      <c r="W4898">
        <v>0</v>
      </c>
      <c r="X4898" t="s">
        <v>7</v>
      </c>
      <c r="Y4898">
        <v>42</v>
      </c>
      <c r="Z4898">
        <v>16</v>
      </c>
      <c r="AA4898">
        <v>24</v>
      </c>
      <c r="AB4898">
        <v>16</v>
      </c>
      <c r="AC4898">
        <v>48.1</v>
      </c>
      <c r="AD4898">
        <v>1</v>
      </c>
      <c r="AF4898" t="s">
        <v>10678</v>
      </c>
      <c r="AG4898">
        <v>4.0869900000000001</v>
      </c>
      <c r="AH4898">
        <v>2.3041899999999999E-4</v>
      </c>
      <c r="AI4898">
        <v>-0.35392899999999999</v>
      </c>
      <c r="AJ4898">
        <f t="shared" si="1064"/>
        <v>0.35392899999999999</v>
      </c>
      <c r="AK4898">
        <v>-9.4098299999999995</v>
      </c>
      <c r="AL4898" t="str">
        <f t="shared" si="1065"/>
        <v/>
      </c>
      <c r="AM4898" t="str">
        <f t="shared" si="1066"/>
        <v/>
      </c>
      <c r="AN4898" t="str">
        <f t="shared" si="1067"/>
        <v/>
      </c>
      <c r="AO4898" t="str">
        <f t="shared" si="1068"/>
        <v/>
      </c>
      <c r="AQ4898">
        <v>6.6501099999999997</v>
      </c>
      <c r="AR4898" s="1">
        <v>2.3111000000000002E-6</v>
      </c>
      <c r="AS4898">
        <v>0.53482799999999997</v>
      </c>
      <c r="AT4898">
        <f t="shared" si="1069"/>
        <v>-0.53482799999999997</v>
      </c>
      <c r="AU4898">
        <v>25.794699999999999</v>
      </c>
      <c r="AV4898" t="str">
        <f t="shared" si="1070"/>
        <v/>
      </c>
      <c r="AW4898" t="str">
        <f t="shared" si="1071"/>
        <v/>
      </c>
      <c r="AX4898" t="str">
        <f t="shared" si="1072"/>
        <v/>
      </c>
      <c r="AY4898" t="str">
        <f t="shared" si="1073"/>
        <v/>
      </c>
      <c r="BA4898" s="5" t="str">
        <f t="shared" si="1074"/>
        <v/>
      </c>
      <c r="BB4898" s="5" t="str">
        <f t="shared" si="1075"/>
        <v/>
      </c>
      <c r="BC4898" s="5" t="str">
        <f t="shared" si="1076"/>
        <v/>
      </c>
      <c r="BD4898" s="5" t="str">
        <f t="shared" si="1077"/>
        <v/>
      </c>
      <c r="BF4898" t="s">
        <v>10676</v>
      </c>
      <c r="BG4898" t="s">
        <v>10677</v>
      </c>
      <c r="BH4898" t="s">
        <v>10678</v>
      </c>
      <c r="BI4898" t="s">
        <v>10679</v>
      </c>
      <c r="BJ4898" t="s">
        <v>10680</v>
      </c>
      <c r="BK4898" t="s">
        <v>10681</v>
      </c>
    </row>
    <row r="4899" spans="1:63" x14ac:dyDescent="0.3">
      <c r="A4899">
        <v>9.3989600000000006</v>
      </c>
      <c r="B4899">
        <v>9.4327500000000004</v>
      </c>
      <c r="C4899">
        <v>9.4793800000000008</v>
      </c>
      <c r="D4899">
        <v>9.4306599999999996</v>
      </c>
      <c r="E4899">
        <v>9.7785700000000002</v>
      </c>
      <c r="F4899">
        <v>9.7686799999999998</v>
      </c>
      <c r="G4899">
        <v>9.8010599999999997</v>
      </c>
      <c r="H4899">
        <v>9.8113700000000001</v>
      </c>
      <c r="I4899">
        <v>9.9020700000000001</v>
      </c>
      <c r="J4899">
        <v>9.8937600000000003</v>
      </c>
      <c r="K4899">
        <v>9.8785100000000003</v>
      </c>
      <c r="L4899">
        <v>9.9285200000000007</v>
      </c>
      <c r="M4899" t="s">
        <v>0</v>
      </c>
      <c r="O4899" t="s">
        <v>1</v>
      </c>
      <c r="P4899" t="s">
        <v>1</v>
      </c>
      <c r="Q4899" t="s">
        <v>2</v>
      </c>
      <c r="R4899" t="s">
        <v>12530</v>
      </c>
      <c r="S4899" t="s">
        <v>11920</v>
      </c>
      <c r="T4899" t="s">
        <v>12531</v>
      </c>
      <c r="V4899" t="s">
        <v>1898</v>
      </c>
      <c r="W4899">
        <v>0</v>
      </c>
      <c r="X4899" t="s">
        <v>7</v>
      </c>
      <c r="Y4899">
        <v>16</v>
      </c>
      <c r="Z4899">
        <v>13</v>
      </c>
      <c r="AA4899">
        <v>15</v>
      </c>
      <c r="AB4899">
        <v>12</v>
      </c>
      <c r="AC4899">
        <v>119.9</v>
      </c>
      <c r="AD4899">
        <v>1</v>
      </c>
      <c r="AF4899" t="s">
        <v>12534</v>
      </c>
      <c r="AG4899">
        <v>5.7790999999999997</v>
      </c>
      <c r="AH4899" s="1">
        <v>1.11308E-5</v>
      </c>
      <c r="AI4899">
        <v>-0.35448600000000002</v>
      </c>
      <c r="AJ4899">
        <f t="shared" si="1064"/>
        <v>0.35448600000000002</v>
      </c>
      <c r="AK4899">
        <v>-18.396100000000001</v>
      </c>
      <c r="AL4899" t="str">
        <f t="shared" si="1065"/>
        <v/>
      </c>
      <c r="AM4899" t="str">
        <f t="shared" si="1066"/>
        <v/>
      </c>
      <c r="AN4899" t="str">
        <f t="shared" si="1067"/>
        <v/>
      </c>
      <c r="AO4899" t="str">
        <f t="shared" si="1068"/>
        <v/>
      </c>
      <c r="AQ4899">
        <v>6.4361199999999998</v>
      </c>
      <c r="AR4899" s="1">
        <v>3.2808E-6</v>
      </c>
      <c r="AS4899">
        <v>-0.465279</v>
      </c>
      <c r="AT4899">
        <f t="shared" si="1069"/>
        <v>0.465279</v>
      </c>
      <c r="AU4899">
        <v>-23.744299999999999</v>
      </c>
      <c r="AV4899" t="str">
        <f t="shared" si="1070"/>
        <v/>
      </c>
      <c r="AW4899" t="str">
        <f t="shared" si="1071"/>
        <v/>
      </c>
      <c r="AX4899" t="str">
        <f t="shared" si="1072"/>
        <v/>
      </c>
      <c r="AY4899" t="str">
        <f t="shared" si="1073"/>
        <v/>
      </c>
      <c r="BA4899" s="5" t="str">
        <f t="shared" si="1074"/>
        <v/>
      </c>
      <c r="BB4899" s="5" t="str">
        <f t="shared" si="1075"/>
        <v/>
      </c>
      <c r="BC4899" s="5" t="str">
        <f t="shared" si="1076"/>
        <v/>
      </c>
      <c r="BD4899" s="5" t="str">
        <f t="shared" si="1077"/>
        <v/>
      </c>
      <c r="BF4899" t="s">
        <v>12532</v>
      </c>
      <c r="BG4899" t="s">
        <v>12533</v>
      </c>
      <c r="BH4899" t="s">
        <v>12534</v>
      </c>
      <c r="BI4899" t="s">
        <v>1371</v>
      </c>
      <c r="BJ4899" t="s">
        <v>12535</v>
      </c>
      <c r="BK4899" t="s">
        <v>12536</v>
      </c>
    </row>
    <row r="4900" spans="1:63" x14ac:dyDescent="0.3">
      <c r="A4900">
        <v>7.7238300000000004</v>
      </c>
      <c r="B4900">
        <v>7.9330999999999996</v>
      </c>
      <c r="C4900">
        <v>7.8905700000000003</v>
      </c>
      <c r="D4900">
        <v>7.8808100000000003</v>
      </c>
      <c r="E4900">
        <v>8.1873500000000003</v>
      </c>
      <c r="F4900">
        <v>8.2360100000000003</v>
      </c>
      <c r="G4900">
        <v>8.2336200000000002</v>
      </c>
      <c r="H4900">
        <v>8.1903199999999998</v>
      </c>
      <c r="I4900">
        <v>8.0005600000000001</v>
      </c>
      <c r="J4900">
        <v>7.9442700000000004</v>
      </c>
      <c r="K4900">
        <v>8.0682399999999994</v>
      </c>
      <c r="L4900">
        <v>8.1400600000000001</v>
      </c>
      <c r="M4900" t="s">
        <v>0</v>
      </c>
      <c r="O4900" t="s">
        <v>1</v>
      </c>
      <c r="P4900" t="s">
        <v>1</v>
      </c>
      <c r="Q4900" t="s">
        <v>2</v>
      </c>
      <c r="S4900" t="s">
        <v>146</v>
      </c>
      <c r="V4900" t="s">
        <v>28231</v>
      </c>
      <c r="W4900">
        <v>0</v>
      </c>
      <c r="X4900" t="s">
        <v>7</v>
      </c>
      <c r="Y4900">
        <v>9</v>
      </c>
      <c r="Z4900">
        <v>3</v>
      </c>
      <c r="AA4900">
        <v>4</v>
      </c>
      <c r="AB4900">
        <v>3</v>
      </c>
      <c r="AC4900">
        <v>44</v>
      </c>
      <c r="AD4900">
        <v>1</v>
      </c>
      <c r="AF4900" t="s">
        <v>28234</v>
      </c>
      <c r="AG4900">
        <v>3.5150700000000001</v>
      </c>
      <c r="AH4900">
        <v>7.0245400000000003E-4</v>
      </c>
      <c r="AI4900">
        <v>-0.35474899999999998</v>
      </c>
      <c r="AJ4900">
        <f t="shared" si="1064"/>
        <v>0.35474899999999998</v>
      </c>
      <c r="AK4900">
        <v>-7.43208</v>
      </c>
      <c r="AL4900" t="str">
        <f t="shared" si="1065"/>
        <v/>
      </c>
      <c r="AM4900" t="str">
        <f t="shared" si="1066"/>
        <v/>
      </c>
      <c r="AN4900" t="str">
        <f t="shared" si="1067"/>
        <v/>
      </c>
      <c r="AO4900" t="str">
        <f t="shared" si="1068"/>
        <v/>
      </c>
      <c r="AQ4900">
        <v>1.56535</v>
      </c>
      <c r="AR4900">
        <v>3.7333600000000002E-2</v>
      </c>
      <c r="AS4900">
        <v>-0.18120800000000001</v>
      </c>
      <c r="AT4900">
        <f t="shared" si="1069"/>
        <v>0.18120800000000001</v>
      </c>
      <c r="AU4900">
        <v>-2.9036400000000002</v>
      </c>
      <c r="AV4900" t="str">
        <f t="shared" si="1070"/>
        <v/>
      </c>
      <c r="AW4900" t="str">
        <f t="shared" si="1071"/>
        <v/>
      </c>
      <c r="AX4900" t="str">
        <f t="shared" si="1072"/>
        <v/>
      </c>
      <c r="AY4900" t="str">
        <f t="shared" si="1073"/>
        <v/>
      </c>
      <c r="BA4900" s="5" t="str">
        <f t="shared" si="1074"/>
        <v/>
      </c>
      <c r="BB4900" s="5" t="str">
        <f t="shared" si="1075"/>
        <v/>
      </c>
      <c r="BC4900" s="5" t="str">
        <f t="shared" si="1076"/>
        <v/>
      </c>
      <c r="BD4900" s="5" t="str">
        <f t="shared" si="1077"/>
        <v/>
      </c>
      <c r="BF4900" t="s">
        <v>28232</v>
      </c>
      <c r="BG4900" t="s">
        <v>28233</v>
      </c>
      <c r="BH4900" t="s">
        <v>28234</v>
      </c>
      <c r="BK4900" t="s">
        <v>28235</v>
      </c>
    </row>
    <row r="4901" spans="1:63" x14ac:dyDescent="0.3">
      <c r="A4901">
        <v>10.0463</v>
      </c>
      <c r="B4901">
        <v>10.0206</v>
      </c>
      <c r="C4901">
        <v>9.9819999999999993</v>
      </c>
      <c r="D4901">
        <v>10.005100000000001</v>
      </c>
      <c r="E4901">
        <v>10.4092</v>
      </c>
      <c r="F4901">
        <v>10.323399999999999</v>
      </c>
      <c r="G4901">
        <v>10.3627</v>
      </c>
      <c r="H4901">
        <v>10.3779</v>
      </c>
      <c r="I4901">
        <v>10.274100000000001</v>
      </c>
      <c r="J4901">
        <v>10.2699</v>
      </c>
      <c r="K4901">
        <v>10.2685</v>
      </c>
      <c r="L4901">
        <v>10.273999999999999</v>
      </c>
      <c r="M4901" t="s">
        <v>0</v>
      </c>
      <c r="O4901" t="s">
        <v>1</v>
      </c>
      <c r="P4901" t="s">
        <v>1</v>
      </c>
      <c r="Q4901" t="s">
        <v>2</v>
      </c>
      <c r="R4901" t="s">
        <v>13527</v>
      </c>
      <c r="S4901" t="s">
        <v>13528</v>
      </c>
      <c r="T4901" t="s">
        <v>13529</v>
      </c>
      <c r="U4901" t="s">
        <v>13530</v>
      </c>
      <c r="V4901" t="s">
        <v>6524</v>
      </c>
      <c r="W4901">
        <v>1</v>
      </c>
      <c r="X4901" t="s">
        <v>7</v>
      </c>
      <c r="Y4901">
        <v>36</v>
      </c>
      <c r="Z4901">
        <v>13</v>
      </c>
      <c r="AA4901">
        <v>18</v>
      </c>
      <c r="AB4901">
        <v>11</v>
      </c>
      <c r="AC4901">
        <v>44</v>
      </c>
      <c r="AD4901">
        <v>1</v>
      </c>
      <c r="AF4901" t="s">
        <v>13533</v>
      </c>
      <c r="AG4901">
        <v>5.4005400000000003</v>
      </c>
      <c r="AH4901" s="1">
        <v>2.0608600000000001E-5</v>
      </c>
      <c r="AI4901">
        <v>-0.35480400000000001</v>
      </c>
      <c r="AJ4901">
        <f t="shared" si="1064"/>
        <v>0.35480400000000001</v>
      </c>
      <c r="AK4901">
        <v>-15.867100000000001</v>
      </c>
      <c r="AL4901" t="str">
        <f t="shared" si="1065"/>
        <v/>
      </c>
      <c r="AM4901" t="str">
        <f t="shared" si="1066"/>
        <v/>
      </c>
      <c r="AN4901" t="str">
        <f t="shared" si="1067"/>
        <v/>
      </c>
      <c r="AO4901" t="str">
        <f t="shared" si="1068"/>
        <v/>
      </c>
      <c r="AQ4901">
        <v>5.8629100000000003</v>
      </c>
      <c r="AR4901" s="1">
        <v>8.5045199999999993E-6</v>
      </c>
      <c r="AS4901">
        <v>-0.258183</v>
      </c>
      <c r="AT4901">
        <f t="shared" si="1069"/>
        <v>0.258183</v>
      </c>
      <c r="AU4901">
        <v>-19.006599999999999</v>
      </c>
      <c r="AV4901" t="str">
        <f t="shared" si="1070"/>
        <v/>
      </c>
      <c r="AW4901" t="str">
        <f t="shared" si="1071"/>
        <v/>
      </c>
      <c r="AX4901" t="str">
        <f t="shared" si="1072"/>
        <v/>
      </c>
      <c r="AY4901" t="str">
        <f t="shared" si="1073"/>
        <v/>
      </c>
      <c r="BA4901" s="5" t="str">
        <f t="shared" si="1074"/>
        <v/>
      </c>
      <c r="BB4901" s="5" t="str">
        <f t="shared" si="1075"/>
        <v/>
      </c>
      <c r="BC4901" s="5" t="str">
        <f t="shared" si="1076"/>
        <v/>
      </c>
      <c r="BD4901" s="5" t="str">
        <f t="shared" si="1077"/>
        <v/>
      </c>
      <c r="BF4901" t="s">
        <v>13531</v>
      </c>
      <c r="BG4901" t="s">
        <v>13532</v>
      </c>
      <c r="BH4901" t="s">
        <v>13533</v>
      </c>
      <c r="BI4901" t="s">
        <v>13534</v>
      </c>
      <c r="BJ4901" t="s">
        <v>13535</v>
      </c>
      <c r="BK4901" t="s">
        <v>13536</v>
      </c>
    </row>
    <row r="4902" spans="1:63" x14ac:dyDescent="0.3">
      <c r="A4902">
        <v>7.2182000000000004</v>
      </c>
      <c r="B4902">
        <v>7.19869</v>
      </c>
      <c r="C4902">
        <v>6.9726900000000001</v>
      </c>
      <c r="D4902">
        <v>7.0541999999999998</v>
      </c>
      <c r="E4902">
        <v>7.4813999999999998</v>
      </c>
      <c r="F4902">
        <v>7.5804499999999999</v>
      </c>
      <c r="G4902">
        <v>7.5599499999999997</v>
      </c>
      <c r="H4902">
        <v>7.2412700000000001</v>
      </c>
      <c r="I4902">
        <v>7.1323699999999999</v>
      </c>
      <c r="J4902">
        <v>6.8442299999999996</v>
      </c>
      <c r="K4902">
        <v>7.1927899999999996</v>
      </c>
      <c r="L4902">
        <v>6.95303</v>
      </c>
      <c r="M4902" t="s">
        <v>0</v>
      </c>
      <c r="O4902" t="s">
        <v>1</v>
      </c>
      <c r="Q4902" t="s">
        <v>164</v>
      </c>
      <c r="R4902" t="s">
        <v>35308</v>
      </c>
      <c r="S4902" t="s">
        <v>41522</v>
      </c>
      <c r="T4902" t="s">
        <v>41523</v>
      </c>
      <c r="U4902" t="s">
        <v>2819</v>
      </c>
      <c r="V4902" t="s">
        <v>41524</v>
      </c>
      <c r="W4902">
        <v>0</v>
      </c>
      <c r="X4902" t="s">
        <v>7</v>
      </c>
      <c r="Y4902">
        <v>21</v>
      </c>
      <c r="Z4902">
        <v>1</v>
      </c>
      <c r="AA4902">
        <v>1</v>
      </c>
      <c r="AB4902">
        <v>1</v>
      </c>
      <c r="AC4902">
        <v>6.6</v>
      </c>
      <c r="AD4902">
        <v>1</v>
      </c>
      <c r="AF4902" t="s">
        <v>41527</v>
      </c>
      <c r="AG4902">
        <v>1.9636899999999999</v>
      </c>
      <c r="AH4902">
        <v>1.6626100000000001E-2</v>
      </c>
      <c r="AI4902">
        <v>-0.35482000000000002</v>
      </c>
      <c r="AJ4902">
        <f t="shared" si="1064"/>
        <v>0.35482000000000002</v>
      </c>
      <c r="AK4902">
        <v>-3.63714</v>
      </c>
      <c r="AL4902" t="str">
        <f t="shared" si="1065"/>
        <v/>
      </c>
      <c r="AM4902" t="str">
        <f t="shared" si="1066"/>
        <v/>
      </c>
      <c r="AN4902" t="str">
        <f t="shared" si="1067"/>
        <v/>
      </c>
      <c r="AO4902" t="str">
        <f t="shared" si="1068"/>
        <v/>
      </c>
      <c r="AQ4902">
        <v>0.34630699999999998</v>
      </c>
      <c r="AR4902">
        <v>0.49493700000000002</v>
      </c>
      <c r="AS4902">
        <v>8.0338699999999999E-2</v>
      </c>
      <c r="AT4902">
        <f t="shared" si="1069"/>
        <v>-8.0338699999999999E-2</v>
      </c>
      <c r="AU4902">
        <v>0.80693400000000004</v>
      </c>
      <c r="AV4902" t="str">
        <f t="shared" si="1070"/>
        <v/>
      </c>
      <c r="AW4902" t="str">
        <f t="shared" si="1071"/>
        <v/>
      </c>
      <c r="AX4902" t="str">
        <f t="shared" si="1072"/>
        <v/>
      </c>
      <c r="AY4902" t="str">
        <f t="shared" si="1073"/>
        <v/>
      </c>
      <c r="BA4902" s="5" t="str">
        <f t="shared" si="1074"/>
        <v/>
      </c>
      <c r="BB4902" s="5" t="str">
        <f t="shared" si="1075"/>
        <v/>
      </c>
      <c r="BC4902" s="5" t="str">
        <f t="shared" si="1076"/>
        <v/>
      </c>
      <c r="BD4902" s="5" t="str">
        <f t="shared" si="1077"/>
        <v/>
      </c>
      <c r="BF4902" t="s">
        <v>41525</v>
      </c>
      <c r="BG4902" t="s">
        <v>41526</v>
      </c>
      <c r="BH4902" t="s">
        <v>41527</v>
      </c>
      <c r="BI4902" t="s">
        <v>2824</v>
      </c>
      <c r="BJ4902" t="s">
        <v>2491</v>
      </c>
      <c r="BK4902" t="s">
        <v>41528</v>
      </c>
    </row>
    <row r="4903" spans="1:63" x14ac:dyDescent="0.3">
      <c r="A4903">
        <v>7.7502000000000004</v>
      </c>
      <c r="B4903">
        <v>7.7878999999999996</v>
      </c>
      <c r="C4903">
        <v>7.6773699999999998</v>
      </c>
      <c r="D4903">
        <v>7.71218</v>
      </c>
      <c r="E4903">
        <v>8.1694200000000006</v>
      </c>
      <c r="F4903">
        <v>7.9795699999999998</v>
      </c>
      <c r="G4903">
        <v>8.0129000000000001</v>
      </c>
      <c r="H4903">
        <v>8.1873500000000003</v>
      </c>
      <c r="I4903">
        <v>7.8182600000000004</v>
      </c>
      <c r="J4903">
        <v>7.65177</v>
      </c>
      <c r="K4903">
        <v>7.9319199999999999</v>
      </c>
      <c r="L4903">
        <v>7.8899600000000003</v>
      </c>
      <c r="M4903" t="s">
        <v>0</v>
      </c>
      <c r="O4903" t="s">
        <v>1</v>
      </c>
      <c r="Q4903" t="s">
        <v>164</v>
      </c>
      <c r="R4903" t="s">
        <v>19919</v>
      </c>
      <c r="S4903" t="s">
        <v>19920</v>
      </c>
      <c r="T4903" t="s">
        <v>25611</v>
      </c>
      <c r="U4903" t="s">
        <v>4235</v>
      </c>
      <c r="V4903" t="s">
        <v>42508</v>
      </c>
      <c r="W4903">
        <v>0</v>
      </c>
      <c r="X4903" t="s">
        <v>7</v>
      </c>
      <c r="Y4903">
        <v>14</v>
      </c>
      <c r="Z4903">
        <v>1</v>
      </c>
      <c r="AA4903">
        <v>1</v>
      </c>
      <c r="AB4903">
        <v>1</v>
      </c>
      <c r="AC4903">
        <v>8.6999999999999993</v>
      </c>
      <c r="AD4903">
        <v>1</v>
      </c>
      <c r="AF4903" t="s">
        <v>42511</v>
      </c>
      <c r="AG4903">
        <v>3.0535299999999999</v>
      </c>
      <c r="AH4903">
        <v>1.77213E-3</v>
      </c>
      <c r="AI4903">
        <v>-0.35539799999999999</v>
      </c>
      <c r="AJ4903">
        <f t="shared" si="1064"/>
        <v>0.35539799999999999</v>
      </c>
      <c r="AK4903">
        <v>-6.1002900000000002</v>
      </c>
      <c r="AL4903" t="str">
        <f t="shared" si="1065"/>
        <v/>
      </c>
      <c r="AM4903" t="str">
        <f t="shared" si="1066"/>
        <v/>
      </c>
      <c r="AN4903" t="str">
        <f t="shared" si="1067"/>
        <v/>
      </c>
      <c r="AO4903" t="str">
        <f t="shared" si="1068"/>
        <v/>
      </c>
      <c r="AQ4903">
        <v>0.66185499999999997</v>
      </c>
      <c r="AR4903">
        <v>0.25368800000000002</v>
      </c>
      <c r="AS4903">
        <v>-9.1063599999999995E-2</v>
      </c>
      <c r="AT4903">
        <f t="shared" si="1069"/>
        <v>9.1063599999999995E-2</v>
      </c>
      <c r="AU4903">
        <v>-1.3764400000000001</v>
      </c>
      <c r="AV4903" t="str">
        <f t="shared" si="1070"/>
        <v/>
      </c>
      <c r="AW4903" t="str">
        <f t="shared" si="1071"/>
        <v/>
      </c>
      <c r="AX4903" t="str">
        <f t="shared" si="1072"/>
        <v/>
      </c>
      <c r="AY4903" t="str">
        <f t="shared" si="1073"/>
        <v/>
      </c>
      <c r="BA4903" s="5" t="str">
        <f t="shared" si="1074"/>
        <v/>
      </c>
      <c r="BB4903" s="5" t="str">
        <f t="shared" si="1075"/>
        <v/>
      </c>
      <c r="BC4903" s="5" t="str">
        <f t="shared" si="1076"/>
        <v/>
      </c>
      <c r="BD4903" s="5" t="str">
        <f t="shared" si="1077"/>
        <v/>
      </c>
      <c r="BF4903" t="s">
        <v>42509</v>
      </c>
      <c r="BG4903" t="s">
        <v>42510</v>
      </c>
      <c r="BH4903" t="s">
        <v>42511</v>
      </c>
      <c r="BI4903" t="s">
        <v>4240</v>
      </c>
      <c r="BJ4903" t="s">
        <v>4241</v>
      </c>
      <c r="BK4903" t="s">
        <v>42512</v>
      </c>
    </row>
    <row r="4904" spans="1:63" x14ac:dyDescent="0.3">
      <c r="A4904">
        <v>12.619199999999999</v>
      </c>
      <c r="B4904">
        <v>12.6815</v>
      </c>
      <c r="C4904">
        <v>12.6874</v>
      </c>
      <c r="D4904">
        <v>12.693899999999999</v>
      </c>
      <c r="E4904">
        <v>13.039300000000001</v>
      </c>
      <c r="F4904">
        <v>13.0512</v>
      </c>
      <c r="G4904">
        <v>13.0288</v>
      </c>
      <c r="H4904">
        <v>12.9855</v>
      </c>
      <c r="I4904">
        <v>11.492900000000001</v>
      </c>
      <c r="J4904">
        <v>11.5396</v>
      </c>
      <c r="K4904">
        <v>11.5863</v>
      </c>
      <c r="L4904">
        <v>11.5345</v>
      </c>
      <c r="M4904" t="s">
        <v>0</v>
      </c>
      <c r="O4904" t="s">
        <v>1</v>
      </c>
      <c r="P4904" t="s">
        <v>1</v>
      </c>
      <c r="Q4904" t="s">
        <v>2</v>
      </c>
      <c r="R4904" t="s">
        <v>4119</v>
      </c>
      <c r="S4904" t="s">
        <v>4120</v>
      </c>
      <c r="T4904" t="s">
        <v>4121</v>
      </c>
      <c r="U4904" t="s">
        <v>4122</v>
      </c>
      <c r="V4904" t="s">
        <v>4123</v>
      </c>
      <c r="W4904">
        <v>0</v>
      </c>
      <c r="X4904" t="s">
        <v>7</v>
      </c>
      <c r="Y4904">
        <v>53</v>
      </c>
      <c r="Z4904">
        <v>26</v>
      </c>
      <c r="AA4904">
        <v>59</v>
      </c>
      <c r="AB4904">
        <v>26</v>
      </c>
      <c r="AC4904">
        <v>66.599999999999994</v>
      </c>
      <c r="AD4904">
        <v>1</v>
      </c>
      <c r="AF4904" t="s">
        <v>4126</v>
      </c>
      <c r="AG4904">
        <v>5.3967200000000002</v>
      </c>
      <c r="AH4904" s="1">
        <v>2.071E-5</v>
      </c>
      <c r="AI4904">
        <v>-0.35569200000000001</v>
      </c>
      <c r="AJ4904">
        <f t="shared" si="1064"/>
        <v>0.35569200000000001</v>
      </c>
      <c r="AK4904">
        <v>-15.843400000000001</v>
      </c>
      <c r="AL4904" t="str">
        <f t="shared" si="1065"/>
        <v/>
      </c>
      <c r="AM4904" t="str">
        <f t="shared" si="1066"/>
        <v/>
      </c>
      <c r="AN4904" t="str">
        <f t="shared" si="1067"/>
        <v/>
      </c>
      <c r="AO4904" t="str">
        <f t="shared" si="1068"/>
        <v/>
      </c>
      <c r="AQ4904">
        <v>8.0309399999999993</v>
      </c>
      <c r="AR4904" s="1">
        <v>3.5791200000000001E-7</v>
      </c>
      <c r="AS4904">
        <v>1.13219</v>
      </c>
      <c r="AT4904">
        <f t="shared" si="1069"/>
        <v>-1.13219</v>
      </c>
      <c r="AU4904">
        <v>43.932400000000001</v>
      </c>
      <c r="AV4904" t="str">
        <f t="shared" si="1070"/>
        <v/>
      </c>
      <c r="AW4904" t="str">
        <f t="shared" si="1071"/>
        <v/>
      </c>
      <c r="AX4904" t="str">
        <f t="shared" si="1072"/>
        <v>+</v>
      </c>
      <c r="AY4904" t="str">
        <f t="shared" si="1073"/>
        <v>+</v>
      </c>
      <c r="BA4904" s="5" t="str">
        <f t="shared" si="1074"/>
        <v/>
      </c>
      <c r="BB4904" s="5" t="str">
        <f t="shared" si="1075"/>
        <v/>
      </c>
      <c r="BC4904" s="5" t="str">
        <f t="shared" si="1076"/>
        <v/>
      </c>
      <c r="BD4904" s="5" t="str">
        <f t="shared" si="1077"/>
        <v/>
      </c>
      <c r="BF4904" t="s">
        <v>4124</v>
      </c>
      <c r="BG4904" t="s">
        <v>4125</v>
      </c>
      <c r="BH4904" t="s">
        <v>4126</v>
      </c>
      <c r="BI4904" t="s">
        <v>4127</v>
      </c>
      <c r="BJ4904" t="s">
        <v>4128</v>
      </c>
      <c r="BK4904" t="s">
        <v>4129</v>
      </c>
    </row>
    <row r="4905" spans="1:63" x14ac:dyDescent="0.3">
      <c r="A4905">
        <v>5.9425100000000004</v>
      </c>
      <c r="B4905">
        <v>6.1436400000000004</v>
      </c>
      <c r="C4905">
        <v>6.1618899999999996</v>
      </c>
      <c r="D4905">
        <v>6.1395499999999998</v>
      </c>
      <c r="E4905">
        <v>6.4724899999999996</v>
      </c>
      <c r="F4905">
        <v>6.4446000000000003</v>
      </c>
      <c r="G4905">
        <v>6.4412799999999999</v>
      </c>
      <c r="H4905">
        <v>6.4528600000000003</v>
      </c>
      <c r="I4905">
        <v>6.9483699999999997</v>
      </c>
      <c r="J4905">
        <v>6.9460300000000004</v>
      </c>
      <c r="K4905">
        <v>6.8740600000000001</v>
      </c>
      <c r="L4905">
        <v>6.9772800000000004</v>
      </c>
      <c r="M4905" t="s">
        <v>0</v>
      </c>
      <c r="O4905" t="s">
        <v>1</v>
      </c>
      <c r="P4905" t="s">
        <v>1</v>
      </c>
      <c r="Q4905" t="s">
        <v>2</v>
      </c>
      <c r="R4905" t="s">
        <v>5857</v>
      </c>
      <c r="S4905" t="s">
        <v>27006</v>
      </c>
      <c r="T4905" t="s">
        <v>7876</v>
      </c>
      <c r="U4905" t="s">
        <v>4778</v>
      </c>
      <c r="V4905" t="s">
        <v>27007</v>
      </c>
      <c r="W4905">
        <v>0</v>
      </c>
      <c r="X4905" t="s">
        <v>7</v>
      </c>
      <c r="Y4905">
        <v>5</v>
      </c>
      <c r="Z4905">
        <v>4</v>
      </c>
      <c r="AA4905">
        <v>4</v>
      </c>
      <c r="AB4905">
        <v>4</v>
      </c>
      <c r="AC4905">
        <v>108.4</v>
      </c>
      <c r="AD4905">
        <v>1</v>
      </c>
      <c r="AF4905" t="s">
        <v>27010</v>
      </c>
      <c r="AG4905">
        <v>3.3130600000000001</v>
      </c>
      <c r="AH4905">
        <v>1.04671E-3</v>
      </c>
      <c r="AI4905">
        <v>-0.35591</v>
      </c>
      <c r="AJ4905">
        <f t="shared" si="1064"/>
        <v>0.35591</v>
      </c>
      <c r="AK4905">
        <v>-6.8232900000000001</v>
      </c>
      <c r="AL4905" t="str">
        <f t="shared" si="1065"/>
        <v/>
      </c>
      <c r="AM4905" t="str">
        <f t="shared" si="1066"/>
        <v/>
      </c>
      <c r="AN4905" t="str">
        <f t="shared" si="1067"/>
        <v/>
      </c>
      <c r="AO4905" t="str">
        <f t="shared" si="1068"/>
        <v/>
      </c>
      <c r="AQ4905">
        <v>5.24831</v>
      </c>
      <c r="AR4905" s="1">
        <v>2.4982900000000001E-5</v>
      </c>
      <c r="AS4905">
        <v>-0.83953599999999995</v>
      </c>
      <c r="AT4905">
        <f t="shared" si="1069"/>
        <v>0.83953599999999995</v>
      </c>
      <c r="AU4905">
        <v>-14.9474</v>
      </c>
      <c r="AV4905" t="str">
        <f t="shared" si="1070"/>
        <v/>
      </c>
      <c r="AW4905" t="str">
        <f t="shared" si="1071"/>
        <v>+</v>
      </c>
      <c r="AX4905" t="str">
        <f t="shared" si="1072"/>
        <v/>
      </c>
      <c r="AY4905" t="str">
        <f t="shared" si="1073"/>
        <v/>
      </c>
      <c r="BA4905" s="5" t="str">
        <f t="shared" si="1074"/>
        <v/>
      </c>
      <c r="BB4905" s="5" t="str">
        <f t="shared" si="1075"/>
        <v/>
      </c>
      <c r="BC4905" s="5" t="str">
        <f t="shared" si="1076"/>
        <v/>
      </c>
      <c r="BD4905" s="5" t="str">
        <f t="shared" si="1077"/>
        <v/>
      </c>
      <c r="BF4905" t="s">
        <v>27008</v>
      </c>
      <c r="BG4905" t="s">
        <v>27009</v>
      </c>
      <c r="BH4905" t="s">
        <v>27010</v>
      </c>
      <c r="BI4905" t="s">
        <v>4778</v>
      </c>
      <c r="BK4905" t="s">
        <v>27011</v>
      </c>
    </row>
    <row r="4906" spans="1:63" x14ac:dyDescent="0.3">
      <c r="A4906">
        <v>10.728999999999999</v>
      </c>
      <c r="B4906">
        <v>10.739800000000001</v>
      </c>
      <c r="C4906">
        <v>10.7729</v>
      </c>
      <c r="D4906">
        <v>10.7799</v>
      </c>
      <c r="E4906">
        <v>11.1378</v>
      </c>
      <c r="F4906">
        <v>11.12</v>
      </c>
      <c r="G4906">
        <v>11.0961</v>
      </c>
      <c r="H4906">
        <v>11.0921</v>
      </c>
      <c r="I4906">
        <v>10.4405</v>
      </c>
      <c r="J4906">
        <v>10.445399999999999</v>
      </c>
      <c r="K4906">
        <v>10.4504</v>
      </c>
      <c r="L4906">
        <v>10.484999999999999</v>
      </c>
      <c r="M4906" t="s">
        <v>0</v>
      </c>
      <c r="O4906" t="s">
        <v>1</v>
      </c>
      <c r="P4906" t="s">
        <v>1</v>
      </c>
      <c r="Q4906" t="s">
        <v>2</v>
      </c>
      <c r="R4906" t="s">
        <v>15746</v>
      </c>
      <c r="T4906" t="s">
        <v>15747</v>
      </c>
      <c r="V4906" t="s">
        <v>15748</v>
      </c>
      <c r="W4906">
        <v>0</v>
      </c>
      <c r="X4906" t="s">
        <v>7</v>
      </c>
      <c r="Y4906">
        <v>40</v>
      </c>
      <c r="Z4906">
        <v>9</v>
      </c>
      <c r="AA4906">
        <v>18</v>
      </c>
      <c r="AB4906">
        <v>9</v>
      </c>
      <c r="AC4906">
        <v>33.700000000000003</v>
      </c>
      <c r="AD4906">
        <v>1</v>
      </c>
      <c r="AF4906" t="s">
        <v>15751</v>
      </c>
      <c r="AG4906">
        <v>6.2077499999999999</v>
      </c>
      <c r="AH4906" s="1">
        <v>5.7411900000000003E-6</v>
      </c>
      <c r="AI4906">
        <v>-0.35607699999999998</v>
      </c>
      <c r="AJ4906">
        <f t="shared" si="1064"/>
        <v>0.35607699999999998</v>
      </c>
      <c r="AK4906">
        <v>-21.732500000000002</v>
      </c>
      <c r="AL4906" t="str">
        <f t="shared" si="1065"/>
        <v/>
      </c>
      <c r="AM4906" t="str">
        <f t="shared" si="1066"/>
        <v/>
      </c>
      <c r="AN4906" t="str">
        <f t="shared" si="1067"/>
        <v/>
      </c>
      <c r="AO4906" t="str">
        <f t="shared" si="1068"/>
        <v/>
      </c>
      <c r="AQ4906">
        <v>5.8292400000000004</v>
      </c>
      <c r="AR4906" s="1">
        <v>9.0612799999999994E-6</v>
      </c>
      <c r="AS4906">
        <v>0.30007200000000001</v>
      </c>
      <c r="AT4906">
        <f t="shared" si="1069"/>
        <v>-0.30007200000000001</v>
      </c>
      <c r="AU4906">
        <v>18.759</v>
      </c>
      <c r="AV4906" t="str">
        <f t="shared" si="1070"/>
        <v/>
      </c>
      <c r="AW4906" t="str">
        <f t="shared" si="1071"/>
        <v/>
      </c>
      <c r="AX4906" t="str">
        <f t="shared" si="1072"/>
        <v/>
      </c>
      <c r="AY4906" t="str">
        <f t="shared" si="1073"/>
        <v/>
      </c>
      <c r="BA4906" s="5" t="str">
        <f t="shared" si="1074"/>
        <v/>
      </c>
      <c r="BB4906" s="5" t="str">
        <f t="shared" si="1075"/>
        <v/>
      </c>
      <c r="BC4906" s="5" t="str">
        <f t="shared" si="1076"/>
        <v/>
      </c>
      <c r="BD4906" s="5" t="str">
        <f t="shared" si="1077"/>
        <v/>
      </c>
      <c r="BF4906" t="s">
        <v>15749</v>
      </c>
      <c r="BG4906" t="s">
        <v>15750</v>
      </c>
      <c r="BH4906" t="s">
        <v>15751</v>
      </c>
      <c r="BK4906" t="s">
        <v>15752</v>
      </c>
    </row>
    <row r="4907" spans="1:63" x14ac:dyDescent="0.3">
      <c r="A4907">
        <v>4.1043399999999997</v>
      </c>
      <c r="B4907">
        <v>4.4462599999999997</v>
      </c>
      <c r="C4907">
        <v>4.3147000000000002</v>
      </c>
      <c r="D4907">
        <v>4.3147000000000002</v>
      </c>
      <c r="E4907">
        <v>4.5046200000000001</v>
      </c>
      <c r="F4907">
        <v>4.67807</v>
      </c>
      <c r="G4907">
        <v>4.6147099999999996</v>
      </c>
      <c r="H4907">
        <v>4.8073499999999996</v>
      </c>
      <c r="I4907">
        <v>4.2779800000000003</v>
      </c>
      <c r="J4907">
        <v>4.6322700000000001</v>
      </c>
      <c r="K4907">
        <v>4.3362800000000004</v>
      </c>
      <c r="L4907">
        <v>4.7708300000000001</v>
      </c>
      <c r="M4907" t="s">
        <v>0</v>
      </c>
      <c r="O4907" t="s">
        <v>1</v>
      </c>
      <c r="Q4907" t="s">
        <v>164</v>
      </c>
      <c r="R4907" t="s">
        <v>36857</v>
      </c>
      <c r="S4907" t="s">
        <v>36858</v>
      </c>
      <c r="T4907" t="s">
        <v>29553</v>
      </c>
      <c r="V4907" t="s">
        <v>23994</v>
      </c>
      <c r="W4907">
        <v>0</v>
      </c>
      <c r="X4907" t="s">
        <v>7</v>
      </c>
      <c r="Y4907">
        <v>6</v>
      </c>
      <c r="Z4907">
        <v>1</v>
      </c>
      <c r="AA4907">
        <v>1</v>
      </c>
      <c r="AB4907">
        <v>1</v>
      </c>
      <c r="AC4907">
        <v>34.1</v>
      </c>
      <c r="AD4907">
        <v>1</v>
      </c>
      <c r="AF4907" t="s">
        <v>36861</v>
      </c>
      <c r="AG4907">
        <v>2.0247999999999999</v>
      </c>
      <c r="AH4907">
        <v>1.46014E-2</v>
      </c>
      <c r="AI4907">
        <v>-0.35619299999999998</v>
      </c>
      <c r="AJ4907">
        <f t="shared" si="1064"/>
        <v>0.35619299999999998</v>
      </c>
      <c r="AK4907">
        <v>-3.7558199999999999</v>
      </c>
      <c r="AL4907" t="str">
        <f t="shared" si="1065"/>
        <v/>
      </c>
      <c r="AM4907" t="str">
        <f t="shared" si="1066"/>
        <v/>
      </c>
      <c r="AN4907" t="str">
        <f t="shared" si="1067"/>
        <v/>
      </c>
      <c r="AO4907" t="str">
        <f t="shared" si="1068"/>
        <v/>
      </c>
      <c r="AQ4907">
        <v>0.74786600000000003</v>
      </c>
      <c r="AR4907">
        <v>0.21171799999999999</v>
      </c>
      <c r="AS4907">
        <v>-0.209345</v>
      </c>
      <c r="AT4907">
        <f t="shared" si="1069"/>
        <v>0.209345</v>
      </c>
      <c r="AU4907">
        <v>-1.5225299999999999</v>
      </c>
      <c r="AV4907" t="str">
        <f t="shared" si="1070"/>
        <v/>
      </c>
      <c r="AW4907" t="str">
        <f t="shared" si="1071"/>
        <v/>
      </c>
      <c r="AX4907" t="str">
        <f t="shared" si="1072"/>
        <v/>
      </c>
      <c r="AY4907" t="str">
        <f t="shared" si="1073"/>
        <v/>
      </c>
      <c r="BA4907" s="5" t="str">
        <f t="shared" si="1074"/>
        <v/>
      </c>
      <c r="BB4907" s="5" t="str">
        <f t="shared" si="1075"/>
        <v/>
      </c>
      <c r="BC4907" s="5" t="str">
        <f t="shared" si="1076"/>
        <v/>
      </c>
      <c r="BD4907" s="5" t="str">
        <f t="shared" si="1077"/>
        <v/>
      </c>
      <c r="BF4907" t="s">
        <v>36859</v>
      </c>
      <c r="BG4907" t="s">
        <v>36860</v>
      </c>
      <c r="BH4907" t="s">
        <v>36861</v>
      </c>
      <c r="BJ4907" t="s">
        <v>4241</v>
      </c>
      <c r="BK4907" t="s">
        <v>36862</v>
      </c>
    </row>
    <row r="4908" spans="1:63" x14ac:dyDescent="0.3">
      <c r="A4908">
        <v>10.5778</v>
      </c>
      <c r="B4908">
        <v>10.5839</v>
      </c>
      <c r="C4908">
        <v>10.4901</v>
      </c>
      <c r="D4908">
        <v>10.5252</v>
      </c>
      <c r="E4908">
        <v>10.916399999999999</v>
      </c>
      <c r="F4908">
        <v>10.854699999999999</v>
      </c>
      <c r="G4908">
        <v>10.941599999999999</v>
      </c>
      <c r="H4908">
        <v>10.8909</v>
      </c>
      <c r="I4908">
        <v>11.0648</v>
      </c>
      <c r="J4908">
        <v>11.0244</v>
      </c>
      <c r="K4908">
        <v>11.0076</v>
      </c>
      <c r="L4908">
        <v>11.069699999999999</v>
      </c>
      <c r="M4908" t="s">
        <v>0</v>
      </c>
      <c r="O4908" t="s">
        <v>1</v>
      </c>
      <c r="P4908" t="s">
        <v>1</v>
      </c>
      <c r="Q4908" t="s">
        <v>2</v>
      </c>
      <c r="R4908" t="s">
        <v>14007</v>
      </c>
      <c r="T4908" t="s">
        <v>14008</v>
      </c>
      <c r="V4908" t="s">
        <v>14009</v>
      </c>
      <c r="W4908">
        <v>0</v>
      </c>
      <c r="X4908" t="s">
        <v>7</v>
      </c>
      <c r="Y4908">
        <v>39</v>
      </c>
      <c r="Z4908">
        <v>7</v>
      </c>
      <c r="AA4908">
        <v>24</v>
      </c>
      <c r="AB4908">
        <v>7</v>
      </c>
      <c r="AC4908">
        <v>22.7</v>
      </c>
      <c r="AD4908">
        <v>1</v>
      </c>
      <c r="AF4908" t="s">
        <v>14012</v>
      </c>
      <c r="AG4908">
        <v>4.7507599999999996</v>
      </c>
      <c r="AH4908" s="1">
        <v>6.5051199999999998E-5</v>
      </c>
      <c r="AI4908">
        <v>-0.35660900000000001</v>
      </c>
      <c r="AJ4908">
        <f t="shared" si="1064"/>
        <v>0.35660900000000001</v>
      </c>
      <c r="AK4908">
        <v>-12.2818</v>
      </c>
      <c r="AL4908" t="str">
        <f t="shared" si="1065"/>
        <v/>
      </c>
      <c r="AM4908" t="str">
        <f t="shared" si="1066"/>
        <v/>
      </c>
      <c r="AN4908" t="str">
        <f t="shared" si="1067"/>
        <v/>
      </c>
      <c r="AO4908" t="str">
        <f t="shared" si="1068"/>
        <v/>
      </c>
      <c r="AQ4908">
        <v>5.7793999999999999</v>
      </c>
      <c r="AR4908" s="1">
        <v>9.8963000000000004E-6</v>
      </c>
      <c r="AS4908">
        <v>-0.49732900000000002</v>
      </c>
      <c r="AT4908">
        <f t="shared" si="1069"/>
        <v>0.49732900000000002</v>
      </c>
      <c r="AU4908">
        <v>-18.398299999999999</v>
      </c>
      <c r="AV4908" t="str">
        <f t="shared" si="1070"/>
        <v/>
      </c>
      <c r="AW4908" t="str">
        <f t="shared" si="1071"/>
        <v/>
      </c>
      <c r="AX4908" t="str">
        <f t="shared" si="1072"/>
        <v/>
      </c>
      <c r="AY4908" t="str">
        <f t="shared" si="1073"/>
        <v/>
      </c>
      <c r="BA4908" s="5" t="str">
        <f t="shared" si="1074"/>
        <v/>
      </c>
      <c r="BB4908" s="5" t="str">
        <f t="shared" si="1075"/>
        <v/>
      </c>
      <c r="BC4908" s="5" t="str">
        <f t="shared" si="1076"/>
        <v/>
      </c>
      <c r="BD4908" s="5" t="str">
        <f t="shared" si="1077"/>
        <v/>
      </c>
      <c r="BF4908" t="s">
        <v>14010</v>
      </c>
      <c r="BG4908" t="s">
        <v>14011</v>
      </c>
      <c r="BH4908" t="s">
        <v>14012</v>
      </c>
      <c r="BJ4908" t="s">
        <v>14013</v>
      </c>
      <c r="BK4908" t="s">
        <v>14014</v>
      </c>
    </row>
    <row r="4909" spans="1:63" x14ac:dyDescent="0.3">
      <c r="A4909">
        <v>7.3923199999999998</v>
      </c>
      <c r="B4909">
        <v>7.4093900000000001</v>
      </c>
      <c r="C4909">
        <v>7.3549100000000003</v>
      </c>
      <c r="D4909">
        <v>7.44956</v>
      </c>
      <c r="E4909">
        <v>7.8610899999999999</v>
      </c>
      <c r="F4909">
        <v>7.6844000000000001</v>
      </c>
      <c r="G4909">
        <v>7.7292800000000002</v>
      </c>
      <c r="H4909">
        <v>7.7595599999999996</v>
      </c>
      <c r="I4909">
        <v>7.6546399999999997</v>
      </c>
      <c r="J4909">
        <v>7.7461799999999998</v>
      </c>
      <c r="K4909">
        <v>7.5652900000000001</v>
      </c>
      <c r="L4909">
        <v>7.4838199999999997</v>
      </c>
      <c r="M4909" t="s">
        <v>0</v>
      </c>
      <c r="O4909" t="s">
        <v>1</v>
      </c>
      <c r="P4909" t="s">
        <v>1</v>
      </c>
      <c r="Q4909" t="s">
        <v>2</v>
      </c>
      <c r="R4909" t="s">
        <v>26117</v>
      </c>
      <c r="S4909" t="s">
        <v>26118</v>
      </c>
      <c r="T4909" t="s">
        <v>26119</v>
      </c>
      <c r="V4909" t="s">
        <v>3929</v>
      </c>
      <c r="W4909">
        <v>0</v>
      </c>
      <c r="X4909" t="s">
        <v>7</v>
      </c>
      <c r="Y4909">
        <v>20</v>
      </c>
      <c r="Z4909">
        <v>5</v>
      </c>
      <c r="AA4909">
        <v>5</v>
      </c>
      <c r="AB4909">
        <v>5</v>
      </c>
      <c r="AC4909">
        <v>36.799999999999997</v>
      </c>
      <c r="AD4909">
        <v>1</v>
      </c>
      <c r="AF4909" t="s">
        <v>26122</v>
      </c>
      <c r="AG4909">
        <v>3.81975</v>
      </c>
      <c r="AH4909">
        <v>3.8830000000000001E-4</v>
      </c>
      <c r="AI4909">
        <v>-0.35703499999999999</v>
      </c>
      <c r="AJ4909">
        <f t="shared" si="1064"/>
        <v>0.35703499999999999</v>
      </c>
      <c r="AK4909">
        <v>-8.4355200000000004</v>
      </c>
      <c r="AL4909" t="str">
        <f t="shared" si="1065"/>
        <v/>
      </c>
      <c r="AM4909" t="str">
        <f t="shared" si="1066"/>
        <v/>
      </c>
      <c r="AN4909" t="str">
        <f t="shared" si="1067"/>
        <v/>
      </c>
      <c r="AO4909" t="str">
        <f t="shared" si="1068"/>
        <v/>
      </c>
      <c r="AQ4909">
        <v>1.9031199999999999</v>
      </c>
      <c r="AR4909">
        <v>1.8423800000000001E-2</v>
      </c>
      <c r="AS4909">
        <v>-0.21093500000000001</v>
      </c>
      <c r="AT4909">
        <f t="shared" si="1069"/>
        <v>0.21093500000000001</v>
      </c>
      <c r="AU4909">
        <v>-3.52128</v>
      </c>
      <c r="AV4909" t="str">
        <f t="shared" si="1070"/>
        <v/>
      </c>
      <c r="AW4909" t="str">
        <f t="shared" si="1071"/>
        <v/>
      </c>
      <c r="AX4909" t="str">
        <f t="shared" si="1072"/>
        <v/>
      </c>
      <c r="AY4909" t="str">
        <f t="shared" si="1073"/>
        <v/>
      </c>
      <c r="BA4909" s="5" t="str">
        <f t="shared" si="1074"/>
        <v/>
      </c>
      <c r="BB4909" s="5" t="str">
        <f t="shared" si="1075"/>
        <v/>
      </c>
      <c r="BC4909" s="5" t="str">
        <f t="shared" si="1076"/>
        <v/>
      </c>
      <c r="BD4909" s="5" t="str">
        <f t="shared" si="1077"/>
        <v/>
      </c>
      <c r="BF4909" t="s">
        <v>26120</v>
      </c>
      <c r="BG4909" t="s">
        <v>26121</v>
      </c>
      <c r="BH4909" t="s">
        <v>26122</v>
      </c>
      <c r="BJ4909" t="s">
        <v>26123</v>
      </c>
      <c r="BK4909" t="s">
        <v>26124</v>
      </c>
    </row>
    <row r="4910" spans="1:63" x14ac:dyDescent="0.3">
      <c r="A4910">
        <v>10.241300000000001</v>
      </c>
      <c r="B4910">
        <v>10.2059</v>
      </c>
      <c r="C4910">
        <v>10.238899999999999</v>
      </c>
      <c r="D4910">
        <v>10.2333</v>
      </c>
      <c r="E4910">
        <v>10.5441</v>
      </c>
      <c r="F4910">
        <v>10.583600000000001</v>
      </c>
      <c r="G4910">
        <v>10.5967</v>
      </c>
      <c r="H4910">
        <v>10.6256</v>
      </c>
      <c r="I4910">
        <v>10.4049</v>
      </c>
      <c r="J4910">
        <v>10.406599999999999</v>
      </c>
      <c r="K4910">
        <v>10.388999999999999</v>
      </c>
      <c r="L4910">
        <v>10.4697</v>
      </c>
      <c r="M4910" t="s">
        <v>0</v>
      </c>
      <c r="O4910" t="s">
        <v>1</v>
      </c>
      <c r="P4910" t="s">
        <v>1</v>
      </c>
      <c r="Q4910" t="s">
        <v>2</v>
      </c>
      <c r="R4910" t="s">
        <v>11700</v>
      </c>
      <c r="S4910" t="s">
        <v>11701</v>
      </c>
      <c r="T4910" t="s">
        <v>11702</v>
      </c>
      <c r="V4910" t="s">
        <v>6524</v>
      </c>
      <c r="W4910">
        <v>0</v>
      </c>
      <c r="X4910" t="s">
        <v>7</v>
      </c>
      <c r="Y4910">
        <v>12</v>
      </c>
      <c r="Z4910">
        <v>11</v>
      </c>
      <c r="AA4910">
        <v>22</v>
      </c>
      <c r="AB4910">
        <v>10</v>
      </c>
      <c r="AC4910">
        <v>111</v>
      </c>
      <c r="AD4910">
        <v>1</v>
      </c>
      <c r="AF4910" t="s">
        <v>11705</v>
      </c>
      <c r="AG4910">
        <v>5.8681900000000002</v>
      </c>
      <c r="AH4910" s="1">
        <v>9.8073199999999998E-6</v>
      </c>
      <c r="AI4910">
        <v>-0.35767199999999999</v>
      </c>
      <c r="AJ4910">
        <f t="shared" si="1064"/>
        <v>0.35767199999999999</v>
      </c>
      <c r="AK4910">
        <v>-19.0458</v>
      </c>
      <c r="AL4910" t="str">
        <f t="shared" si="1065"/>
        <v/>
      </c>
      <c r="AM4910" t="str">
        <f t="shared" si="1066"/>
        <v/>
      </c>
      <c r="AN4910" t="str">
        <f t="shared" si="1067"/>
        <v/>
      </c>
      <c r="AO4910" t="str">
        <f t="shared" si="1068"/>
        <v/>
      </c>
      <c r="AQ4910">
        <v>4.12941</v>
      </c>
      <c r="AR4910">
        <v>2.0730100000000001E-4</v>
      </c>
      <c r="AS4910">
        <v>-0.18774099999999999</v>
      </c>
      <c r="AT4910">
        <f t="shared" si="1069"/>
        <v>0.18774099999999999</v>
      </c>
      <c r="AU4910">
        <v>-9.5732700000000008</v>
      </c>
      <c r="AV4910" t="str">
        <f t="shared" si="1070"/>
        <v/>
      </c>
      <c r="AW4910" t="str">
        <f t="shared" si="1071"/>
        <v/>
      </c>
      <c r="AX4910" t="str">
        <f t="shared" si="1072"/>
        <v/>
      </c>
      <c r="AY4910" t="str">
        <f t="shared" si="1073"/>
        <v/>
      </c>
      <c r="BA4910" s="5" t="str">
        <f t="shared" si="1074"/>
        <v/>
      </c>
      <c r="BB4910" s="5" t="str">
        <f t="shared" si="1075"/>
        <v/>
      </c>
      <c r="BC4910" s="5" t="str">
        <f t="shared" si="1076"/>
        <v/>
      </c>
      <c r="BD4910" s="5" t="str">
        <f t="shared" si="1077"/>
        <v/>
      </c>
      <c r="BF4910" t="s">
        <v>11703</v>
      </c>
      <c r="BG4910" t="s">
        <v>11704</v>
      </c>
      <c r="BH4910" t="s">
        <v>11705</v>
      </c>
      <c r="BJ4910" t="s">
        <v>11706</v>
      </c>
      <c r="BK4910" t="s">
        <v>11707</v>
      </c>
    </row>
    <row r="4911" spans="1:63" x14ac:dyDescent="0.3">
      <c r="A4911">
        <v>8.5461200000000002</v>
      </c>
      <c r="B4911">
        <v>8.5403199999999995</v>
      </c>
      <c r="C4911">
        <v>8.59694</v>
      </c>
      <c r="D4911">
        <v>8.5286500000000007</v>
      </c>
      <c r="E4911">
        <v>8.9092900000000004</v>
      </c>
      <c r="F4911">
        <v>8.9035799999999998</v>
      </c>
      <c r="G4911">
        <v>8.9295500000000008</v>
      </c>
      <c r="H4911">
        <v>8.9011700000000005</v>
      </c>
      <c r="I4911">
        <v>9.1613799999999994</v>
      </c>
      <c r="J4911">
        <v>9.1285100000000003</v>
      </c>
      <c r="K4911">
        <v>9.1716800000000003</v>
      </c>
      <c r="L4911">
        <v>9.1999200000000005</v>
      </c>
      <c r="M4911" t="s">
        <v>0</v>
      </c>
      <c r="O4911" t="s">
        <v>1</v>
      </c>
      <c r="P4911" t="s">
        <v>1</v>
      </c>
      <c r="Q4911" t="s">
        <v>2</v>
      </c>
      <c r="R4911" t="s">
        <v>28536</v>
      </c>
      <c r="S4911" t="s">
        <v>28537</v>
      </c>
      <c r="T4911" t="s">
        <v>28538</v>
      </c>
      <c r="V4911" t="s">
        <v>28539</v>
      </c>
      <c r="W4911">
        <v>0</v>
      </c>
      <c r="X4911" t="s">
        <v>7</v>
      </c>
      <c r="Y4911">
        <v>9</v>
      </c>
      <c r="Z4911">
        <v>4</v>
      </c>
      <c r="AA4911">
        <v>4</v>
      </c>
      <c r="AB4911">
        <v>4</v>
      </c>
      <c r="AC4911">
        <v>50.3</v>
      </c>
      <c r="AD4911">
        <v>1</v>
      </c>
      <c r="AF4911" t="s">
        <v>28541</v>
      </c>
      <c r="AG4911">
        <v>6.2173800000000004</v>
      </c>
      <c r="AH4911" s="1">
        <v>5.6507599999999999E-6</v>
      </c>
      <c r="AI4911">
        <v>-0.35789199999999999</v>
      </c>
      <c r="AJ4911">
        <f t="shared" si="1064"/>
        <v>0.35789199999999999</v>
      </c>
      <c r="AK4911">
        <v>-21.8139</v>
      </c>
      <c r="AL4911" t="str">
        <f t="shared" si="1065"/>
        <v/>
      </c>
      <c r="AM4911" t="str">
        <f t="shared" si="1066"/>
        <v/>
      </c>
      <c r="AN4911" t="str">
        <f t="shared" si="1067"/>
        <v/>
      </c>
      <c r="AO4911" t="str">
        <f t="shared" si="1068"/>
        <v/>
      </c>
      <c r="AQ4911">
        <v>6.9559499999999996</v>
      </c>
      <c r="AR4911" s="1">
        <v>1.4456500000000001E-6</v>
      </c>
      <c r="AS4911">
        <v>-0.61236500000000005</v>
      </c>
      <c r="AT4911">
        <f t="shared" si="1069"/>
        <v>0.61236500000000005</v>
      </c>
      <c r="AU4911">
        <v>-29.030999999999999</v>
      </c>
      <c r="AV4911" t="str">
        <f t="shared" si="1070"/>
        <v/>
      </c>
      <c r="AW4911" t="str">
        <f t="shared" si="1071"/>
        <v>+</v>
      </c>
      <c r="AX4911" t="str">
        <f t="shared" si="1072"/>
        <v/>
      </c>
      <c r="AY4911" t="str">
        <f t="shared" si="1073"/>
        <v/>
      </c>
      <c r="BA4911" s="5" t="str">
        <f t="shared" si="1074"/>
        <v/>
      </c>
      <c r="BB4911" s="5" t="str">
        <f t="shared" si="1075"/>
        <v/>
      </c>
      <c r="BC4911" s="5" t="str">
        <f t="shared" si="1076"/>
        <v/>
      </c>
      <c r="BD4911" s="5" t="str">
        <f t="shared" si="1077"/>
        <v/>
      </c>
      <c r="BF4911" t="s">
        <v>28540</v>
      </c>
      <c r="BH4911" t="s">
        <v>28541</v>
      </c>
      <c r="BK4911" t="s">
        <v>28542</v>
      </c>
    </row>
    <row r="4912" spans="1:63" x14ac:dyDescent="0.3">
      <c r="A4912">
        <v>7.8015499999999998</v>
      </c>
      <c r="B4912">
        <v>7.7905100000000003</v>
      </c>
      <c r="C4912">
        <v>7.7428100000000004</v>
      </c>
      <c r="D4912">
        <v>7.7066699999999999</v>
      </c>
      <c r="E4912">
        <v>8.14466</v>
      </c>
      <c r="F4912">
        <v>8.1106099999999994</v>
      </c>
      <c r="G4912">
        <v>8.0996100000000002</v>
      </c>
      <c r="H4912">
        <v>8.1194600000000001</v>
      </c>
      <c r="I4912">
        <v>7.7481900000000001</v>
      </c>
      <c r="J4912">
        <v>7.7528800000000002</v>
      </c>
      <c r="K4912">
        <v>7.6553500000000003</v>
      </c>
      <c r="L4912">
        <v>7.6424099999999999</v>
      </c>
      <c r="M4912" t="s">
        <v>0</v>
      </c>
      <c r="O4912" t="s">
        <v>1</v>
      </c>
      <c r="Q4912" t="s">
        <v>164</v>
      </c>
      <c r="R4912" t="s">
        <v>35261</v>
      </c>
      <c r="S4912" t="s">
        <v>35262</v>
      </c>
      <c r="V4912" t="s">
        <v>35263</v>
      </c>
      <c r="W4912">
        <v>0</v>
      </c>
      <c r="X4912" t="s">
        <v>7</v>
      </c>
      <c r="Y4912">
        <v>4</v>
      </c>
      <c r="Z4912">
        <v>3</v>
      </c>
      <c r="AA4912">
        <v>3</v>
      </c>
      <c r="AB4912">
        <v>3</v>
      </c>
      <c r="AC4912">
        <v>59.3</v>
      </c>
      <c r="AD4912">
        <v>1</v>
      </c>
      <c r="AF4912" t="s">
        <v>35266</v>
      </c>
      <c r="AG4912">
        <v>5.2466699999999999</v>
      </c>
      <c r="AH4912" s="1">
        <v>2.6631400000000001E-5</v>
      </c>
      <c r="AI4912">
        <v>-0.35820000000000002</v>
      </c>
      <c r="AJ4912">
        <f t="shared" si="1064"/>
        <v>0.35820000000000002</v>
      </c>
      <c r="AK4912">
        <v>-14.937799999999999</v>
      </c>
      <c r="AL4912" t="str">
        <f t="shared" si="1065"/>
        <v/>
      </c>
      <c r="AM4912" t="str">
        <f t="shared" si="1066"/>
        <v/>
      </c>
      <c r="AN4912" t="str">
        <f t="shared" si="1067"/>
        <v/>
      </c>
      <c r="AO4912" t="str">
        <f t="shared" si="1068"/>
        <v/>
      </c>
      <c r="AQ4912">
        <v>0.82388099999999997</v>
      </c>
      <c r="AR4912">
        <v>0.18085999999999999</v>
      </c>
      <c r="AS4912">
        <v>6.06755E-2</v>
      </c>
      <c r="AT4912">
        <f t="shared" si="1069"/>
        <v>-6.06755E-2</v>
      </c>
      <c r="AU4912">
        <v>1.6501300000000001</v>
      </c>
      <c r="AV4912" t="str">
        <f t="shared" si="1070"/>
        <v/>
      </c>
      <c r="AW4912" t="str">
        <f t="shared" si="1071"/>
        <v/>
      </c>
      <c r="AX4912" t="str">
        <f t="shared" si="1072"/>
        <v/>
      </c>
      <c r="AY4912" t="str">
        <f t="shared" si="1073"/>
        <v/>
      </c>
      <c r="BA4912" s="5" t="str">
        <f t="shared" si="1074"/>
        <v/>
      </c>
      <c r="BB4912" s="5" t="str">
        <f t="shared" si="1075"/>
        <v/>
      </c>
      <c r="BC4912" s="5" t="str">
        <f t="shared" si="1076"/>
        <v/>
      </c>
      <c r="BD4912" s="5" t="str">
        <f t="shared" si="1077"/>
        <v/>
      </c>
      <c r="BF4912" t="s">
        <v>35264</v>
      </c>
      <c r="BG4912" t="s">
        <v>35265</v>
      </c>
      <c r="BH4912" t="s">
        <v>35266</v>
      </c>
      <c r="BK4912" t="s">
        <v>35267</v>
      </c>
    </row>
    <row r="4913" spans="1:63" x14ac:dyDescent="0.3">
      <c r="A4913">
        <v>10.6753</v>
      </c>
      <c r="B4913">
        <v>10.806100000000001</v>
      </c>
      <c r="C4913">
        <v>10.7361</v>
      </c>
      <c r="D4913">
        <v>10.7323</v>
      </c>
      <c r="E4913">
        <v>11.118600000000001</v>
      </c>
      <c r="F4913">
        <v>11.1052</v>
      </c>
      <c r="G4913">
        <v>11.063800000000001</v>
      </c>
      <c r="H4913">
        <v>11.0961</v>
      </c>
      <c r="I4913">
        <v>10.8398</v>
      </c>
      <c r="J4913">
        <v>10.859299999999999</v>
      </c>
      <c r="K4913">
        <v>10.8513</v>
      </c>
      <c r="L4913">
        <v>10.8238</v>
      </c>
      <c r="M4913" t="s">
        <v>0</v>
      </c>
      <c r="O4913" t="s">
        <v>1</v>
      </c>
      <c r="P4913" t="s">
        <v>1</v>
      </c>
      <c r="Q4913" t="s">
        <v>2</v>
      </c>
      <c r="R4913" t="s">
        <v>14502</v>
      </c>
      <c r="S4913" t="s">
        <v>14503</v>
      </c>
      <c r="T4913" t="s">
        <v>14504</v>
      </c>
      <c r="V4913" t="s">
        <v>14505</v>
      </c>
      <c r="W4913">
        <v>0</v>
      </c>
      <c r="X4913" t="s">
        <v>7</v>
      </c>
      <c r="Y4913">
        <v>27</v>
      </c>
      <c r="Z4913">
        <v>9</v>
      </c>
      <c r="AA4913">
        <v>20</v>
      </c>
      <c r="AB4913">
        <v>9</v>
      </c>
      <c r="AC4913">
        <v>41.2</v>
      </c>
      <c r="AD4913">
        <v>1</v>
      </c>
      <c r="AF4913" t="s">
        <v>14508</v>
      </c>
      <c r="AG4913">
        <v>4.7485900000000001</v>
      </c>
      <c r="AH4913" s="1">
        <v>6.5292599999999999E-5</v>
      </c>
      <c r="AI4913">
        <v>-0.35842299999999999</v>
      </c>
      <c r="AJ4913">
        <f t="shared" si="1064"/>
        <v>0.35842299999999999</v>
      </c>
      <c r="AK4913">
        <v>-12.2712</v>
      </c>
      <c r="AL4913" t="str">
        <f t="shared" si="1065"/>
        <v/>
      </c>
      <c r="AM4913" t="str">
        <f t="shared" si="1066"/>
        <v/>
      </c>
      <c r="AN4913" t="str">
        <f t="shared" si="1067"/>
        <v/>
      </c>
      <c r="AO4913" t="str">
        <f t="shared" si="1068"/>
        <v/>
      </c>
      <c r="AQ4913">
        <v>2.0505599999999999</v>
      </c>
      <c r="AR4913">
        <v>1.3507E-2</v>
      </c>
      <c r="AS4913">
        <v>-0.10605299999999999</v>
      </c>
      <c r="AT4913">
        <f t="shared" si="1069"/>
        <v>0.10605299999999999</v>
      </c>
      <c r="AU4913">
        <v>-3.8063899999999999</v>
      </c>
      <c r="AV4913" t="str">
        <f t="shared" si="1070"/>
        <v/>
      </c>
      <c r="AW4913" t="str">
        <f t="shared" si="1071"/>
        <v/>
      </c>
      <c r="AX4913" t="str">
        <f t="shared" si="1072"/>
        <v/>
      </c>
      <c r="AY4913" t="str">
        <f t="shared" si="1073"/>
        <v/>
      </c>
      <c r="BA4913" s="5" t="str">
        <f t="shared" si="1074"/>
        <v/>
      </c>
      <c r="BB4913" s="5" t="str">
        <f t="shared" si="1075"/>
        <v/>
      </c>
      <c r="BC4913" s="5" t="str">
        <f t="shared" si="1076"/>
        <v/>
      </c>
      <c r="BD4913" s="5" t="str">
        <f t="shared" si="1077"/>
        <v/>
      </c>
      <c r="BF4913" t="s">
        <v>14506</v>
      </c>
      <c r="BG4913" t="s">
        <v>14507</v>
      </c>
      <c r="BH4913" t="s">
        <v>14508</v>
      </c>
      <c r="BK4913" t="s">
        <v>14509</v>
      </c>
    </row>
    <row r="4914" spans="1:63" x14ac:dyDescent="0.3">
      <c r="A4914">
        <v>11.5641</v>
      </c>
      <c r="B4914">
        <v>11.5443</v>
      </c>
      <c r="C4914">
        <v>11.481</v>
      </c>
      <c r="D4914">
        <v>11.453900000000001</v>
      </c>
      <c r="E4914">
        <v>11.9552</v>
      </c>
      <c r="F4914">
        <v>11.7613</v>
      </c>
      <c r="G4914">
        <v>11.901199999999999</v>
      </c>
      <c r="H4914">
        <v>11.860300000000001</v>
      </c>
      <c r="I4914">
        <v>11.6629</v>
      </c>
      <c r="J4914">
        <v>11.6058</v>
      </c>
      <c r="K4914">
        <v>11.564299999999999</v>
      </c>
      <c r="L4914">
        <v>11.5047</v>
      </c>
      <c r="M4914" t="s">
        <v>0</v>
      </c>
      <c r="O4914" t="s">
        <v>1</v>
      </c>
      <c r="Q4914" t="s">
        <v>164</v>
      </c>
      <c r="R4914" t="s">
        <v>14852</v>
      </c>
      <c r="S4914" t="s">
        <v>14853</v>
      </c>
      <c r="T4914" t="s">
        <v>14854</v>
      </c>
      <c r="U4914" t="s">
        <v>11961</v>
      </c>
      <c r="V4914" t="s">
        <v>1378</v>
      </c>
      <c r="W4914">
        <v>1</v>
      </c>
      <c r="X4914" t="s">
        <v>7</v>
      </c>
      <c r="Y4914">
        <v>46</v>
      </c>
      <c r="Z4914">
        <v>11</v>
      </c>
      <c r="AA4914">
        <v>31</v>
      </c>
      <c r="AB4914">
        <v>10</v>
      </c>
      <c r="AC4914">
        <v>19.3</v>
      </c>
      <c r="AD4914">
        <v>1</v>
      </c>
      <c r="AF4914" t="s">
        <v>14857</v>
      </c>
      <c r="AG4914">
        <v>3.5033599999999998</v>
      </c>
      <c r="AH4914">
        <v>7.1903199999999998E-4</v>
      </c>
      <c r="AI4914">
        <v>-0.35863299999999998</v>
      </c>
      <c r="AJ4914">
        <f t="shared" si="1064"/>
        <v>0.35863299999999998</v>
      </c>
      <c r="AK4914">
        <v>-7.3956099999999996</v>
      </c>
      <c r="AL4914" t="str">
        <f t="shared" si="1065"/>
        <v/>
      </c>
      <c r="AM4914" t="str">
        <f t="shared" si="1066"/>
        <v/>
      </c>
      <c r="AN4914" t="str">
        <f t="shared" si="1067"/>
        <v/>
      </c>
      <c r="AO4914" t="str">
        <f t="shared" si="1068"/>
        <v/>
      </c>
      <c r="AQ4914">
        <v>0.87700800000000001</v>
      </c>
      <c r="AR4914">
        <v>0.16133900000000001</v>
      </c>
      <c r="AS4914">
        <v>-7.3558299999999993E-2</v>
      </c>
      <c r="AT4914">
        <f t="shared" si="1069"/>
        <v>7.3558299999999993E-2</v>
      </c>
      <c r="AU4914">
        <v>-1.7387600000000001</v>
      </c>
      <c r="AV4914" t="str">
        <f t="shared" si="1070"/>
        <v/>
      </c>
      <c r="AW4914" t="str">
        <f t="shared" si="1071"/>
        <v/>
      </c>
      <c r="AX4914" t="str">
        <f t="shared" si="1072"/>
        <v/>
      </c>
      <c r="AY4914" t="str">
        <f t="shared" si="1073"/>
        <v/>
      </c>
      <c r="BA4914" s="5" t="str">
        <f t="shared" si="1074"/>
        <v/>
      </c>
      <c r="BB4914" s="5" t="str">
        <f t="shared" si="1075"/>
        <v/>
      </c>
      <c r="BC4914" s="5" t="str">
        <f t="shared" si="1076"/>
        <v/>
      </c>
      <c r="BD4914" s="5" t="str">
        <f t="shared" si="1077"/>
        <v/>
      </c>
      <c r="BF4914" t="s">
        <v>14855</v>
      </c>
      <c r="BG4914" t="s">
        <v>14856</v>
      </c>
      <c r="BH4914" t="s">
        <v>14857</v>
      </c>
      <c r="BI4914" t="s">
        <v>14858</v>
      </c>
      <c r="BJ4914" t="s">
        <v>5717</v>
      </c>
      <c r="BK4914" t="s">
        <v>14859</v>
      </c>
    </row>
    <row r="4915" spans="1:63" x14ac:dyDescent="0.3">
      <c r="A4915">
        <v>12.7224</v>
      </c>
      <c r="B4915">
        <v>12.6976</v>
      </c>
      <c r="C4915">
        <v>12.720800000000001</v>
      </c>
      <c r="D4915">
        <v>12.709199999999999</v>
      </c>
      <c r="E4915">
        <v>13.067500000000001</v>
      </c>
      <c r="F4915">
        <v>13.099299999999999</v>
      </c>
      <c r="G4915">
        <v>13.0649</v>
      </c>
      <c r="H4915">
        <v>13.0533</v>
      </c>
      <c r="I4915">
        <v>12.865399999999999</v>
      </c>
      <c r="J4915">
        <v>12.8935</v>
      </c>
      <c r="K4915">
        <v>12.876099999999999</v>
      </c>
      <c r="L4915">
        <v>12.9155</v>
      </c>
      <c r="M4915" t="s">
        <v>0</v>
      </c>
      <c r="O4915" t="s">
        <v>1</v>
      </c>
      <c r="P4915" t="s">
        <v>1</v>
      </c>
      <c r="Q4915" t="s">
        <v>2</v>
      </c>
      <c r="R4915" t="s">
        <v>1550</v>
      </c>
      <c r="S4915" t="s">
        <v>1551</v>
      </c>
      <c r="T4915" t="s">
        <v>1552</v>
      </c>
      <c r="U4915" t="s">
        <v>789</v>
      </c>
      <c r="V4915" t="s">
        <v>1553</v>
      </c>
      <c r="W4915">
        <v>0</v>
      </c>
      <c r="X4915" t="s">
        <v>7</v>
      </c>
      <c r="Y4915">
        <v>72</v>
      </c>
      <c r="Z4915">
        <v>35</v>
      </c>
      <c r="AA4915">
        <v>86</v>
      </c>
      <c r="AB4915">
        <v>35</v>
      </c>
      <c r="AC4915">
        <v>64.599999999999994</v>
      </c>
      <c r="AD4915">
        <v>1</v>
      </c>
      <c r="AF4915" t="s">
        <v>1556</v>
      </c>
      <c r="AG4915">
        <v>7.1623900000000003</v>
      </c>
      <c r="AH4915" s="1">
        <v>1.50164E-6</v>
      </c>
      <c r="AI4915">
        <v>-0.358736</v>
      </c>
      <c r="AJ4915">
        <f t="shared" si="1064"/>
        <v>0.358736</v>
      </c>
      <c r="AK4915">
        <v>-31.438700000000001</v>
      </c>
      <c r="AL4915" t="str">
        <f t="shared" si="1065"/>
        <v/>
      </c>
      <c r="AM4915" t="str">
        <f t="shared" si="1066"/>
        <v/>
      </c>
      <c r="AN4915" t="str">
        <f t="shared" si="1067"/>
        <v/>
      </c>
      <c r="AO4915" t="str">
        <f t="shared" si="1068"/>
        <v/>
      </c>
      <c r="AQ4915">
        <v>5.11111</v>
      </c>
      <c r="AR4915" s="1">
        <v>3.1419399999999999E-5</v>
      </c>
      <c r="AS4915">
        <v>-0.175121</v>
      </c>
      <c r="AT4915">
        <f t="shared" si="1069"/>
        <v>0.175121</v>
      </c>
      <c r="AU4915">
        <v>-14.1623</v>
      </c>
      <c r="AV4915" t="str">
        <f t="shared" si="1070"/>
        <v/>
      </c>
      <c r="AW4915" t="str">
        <f t="shared" si="1071"/>
        <v/>
      </c>
      <c r="AX4915" t="str">
        <f t="shared" si="1072"/>
        <v/>
      </c>
      <c r="AY4915" t="str">
        <f t="shared" si="1073"/>
        <v/>
      </c>
      <c r="BA4915" s="5" t="str">
        <f t="shared" si="1074"/>
        <v/>
      </c>
      <c r="BB4915" s="5" t="str">
        <f t="shared" si="1075"/>
        <v/>
      </c>
      <c r="BC4915" s="5" t="str">
        <f t="shared" si="1076"/>
        <v/>
      </c>
      <c r="BD4915" s="5" t="str">
        <f t="shared" si="1077"/>
        <v/>
      </c>
      <c r="BF4915" t="s">
        <v>1554</v>
      </c>
      <c r="BG4915" t="s">
        <v>1555</v>
      </c>
      <c r="BH4915" t="s">
        <v>1556</v>
      </c>
      <c r="BI4915" t="s">
        <v>794</v>
      </c>
      <c r="BJ4915" t="s">
        <v>1557</v>
      </c>
      <c r="BK4915" t="s">
        <v>1558</v>
      </c>
    </row>
    <row r="4916" spans="1:63" x14ac:dyDescent="0.3">
      <c r="A4916">
        <v>9.8967899999999993</v>
      </c>
      <c r="B4916">
        <v>9.86233</v>
      </c>
      <c r="C4916">
        <v>9.89452</v>
      </c>
      <c r="D4916">
        <v>9.8176199999999998</v>
      </c>
      <c r="E4916">
        <v>10.186</v>
      </c>
      <c r="F4916">
        <v>10.2376</v>
      </c>
      <c r="G4916">
        <v>10.257199999999999</v>
      </c>
      <c r="H4916">
        <v>10.2256</v>
      </c>
      <c r="I4916">
        <v>9.9133399999999998</v>
      </c>
      <c r="J4916">
        <v>9.8018699999999992</v>
      </c>
      <c r="K4916">
        <v>9.9010200000000008</v>
      </c>
      <c r="L4916">
        <v>9.8644999999999996</v>
      </c>
      <c r="M4916" t="s">
        <v>0</v>
      </c>
      <c r="O4916" t="s">
        <v>1</v>
      </c>
      <c r="Q4916" t="s">
        <v>164</v>
      </c>
      <c r="T4916" t="s">
        <v>16766</v>
      </c>
      <c r="V4916" t="s">
        <v>18002</v>
      </c>
      <c r="W4916">
        <v>0</v>
      </c>
      <c r="X4916" t="s">
        <v>7</v>
      </c>
      <c r="Y4916">
        <v>26</v>
      </c>
      <c r="Z4916">
        <v>8</v>
      </c>
      <c r="AA4916">
        <v>11</v>
      </c>
      <c r="AB4916">
        <v>8</v>
      </c>
      <c r="AC4916">
        <v>46.4</v>
      </c>
      <c r="AD4916">
        <v>1</v>
      </c>
      <c r="AF4916" t="s">
        <v>18005</v>
      </c>
      <c r="AG4916">
        <v>5.2682099999999998</v>
      </c>
      <c r="AH4916" s="1">
        <v>2.5667700000000002E-5</v>
      </c>
      <c r="AI4916">
        <v>-0.35875699999999999</v>
      </c>
      <c r="AJ4916">
        <f t="shared" si="1064"/>
        <v>0.35875699999999999</v>
      </c>
      <c r="AK4916">
        <v>-15.0646</v>
      </c>
      <c r="AL4916" t="str">
        <f t="shared" si="1065"/>
        <v/>
      </c>
      <c r="AM4916" t="str">
        <f t="shared" si="1066"/>
        <v/>
      </c>
      <c r="AN4916" t="str">
        <f t="shared" si="1067"/>
        <v/>
      </c>
      <c r="AO4916" t="str">
        <f t="shared" si="1068"/>
        <v/>
      </c>
      <c r="AQ4916">
        <v>2.6035599999999999E-2</v>
      </c>
      <c r="AR4916">
        <v>0.95019299999999995</v>
      </c>
      <c r="AS4916">
        <v>-2.3674999999999998E-3</v>
      </c>
      <c r="AT4916">
        <f t="shared" si="1069"/>
        <v>2.3674999999999998E-3</v>
      </c>
      <c r="AU4916">
        <v>-7.6101500000000002E-2</v>
      </c>
      <c r="AV4916" t="str">
        <f t="shared" si="1070"/>
        <v/>
      </c>
      <c r="AW4916" t="str">
        <f t="shared" si="1071"/>
        <v/>
      </c>
      <c r="AX4916" t="str">
        <f t="shared" si="1072"/>
        <v/>
      </c>
      <c r="AY4916" t="str">
        <f t="shared" si="1073"/>
        <v/>
      </c>
      <c r="BA4916" s="5" t="str">
        <f t="shared" si="1074"/>
        <v/>
      </c>
      <c r="BB4916" s="5" t="str">
        <f t="shared" si="1075"/>
        <v/>
      </c>
      <c r="BC4916" s="5" t="str">
        <f t="shared" si="1076"/>
        <v/>
      </c>
      <c r="BD4916" s="5" t="str">
        <f t="shared" si="1077"/>
        <v/>
      </c>
      <c r="BF4916" t="s">
        <v>18003</v>
      </c>
      <c r="BG4916" t="s">
        <v>18004</v>
      </c>
      <c r="BH4916" t="s">
        <v>18005</v>
      </c>
      <c r="BK4916" t="s">
        <v>18006</v>
      </c>
    </row>
    <row r="4917" spans="1:63" x14ac:dyDescent="0.3">
      <c r="A4917">
        <v>7.90388</v>
      </c>
      <c r="B4917">
        <v>7.9389900000000004</v>
      </c>
      <c r="C4917">
        <v>7.9471999999999996</v>
      </c>
      <c r="D4917">
        <v>8.0056200000000004</v>
      </c>
      <c r="E4917">
        <v>8.3010400000000004</v>
      </c>
      <c r="F4917">
        <v>8.2765900000000006</v>
      </c>
      <c r="G4917">
        <v>8.3331599999999995</v>
      </c>
      <c r="H4917">
        <v>8.3201199999999993</v>
      </c>
      <c r="I4917">
        <v>7.9188599999999996</v>
      </c>
      <c r="J4917">
        <v>7.8838699999999999</v>
      </c>
      <c r="K4917">
        <v>7.8960299999999997</v>
      </c>
      <c r="L4917">
        <v>8.0601599999999998</v>
      </c>
      <c r="M4917" t="s">
        <v>0</v>
      </c>
      <c r="O4917" t="s">
        <v>1</v>
      </c>
      <c r="Q4917" t="s">
        <v>164</v>
      </c>
      <c r="R4917" t="s">
        <v>32239</v>
      </c>
      <c r="S4917" t="s">
        <v>32240</v>
      </c>
      <c r="T4917" t="s">
        <v>32241</v>
      </c>
      <c r="U4917" t="s">
        <v>818</v>
      </c>
      <c r="V4917" t="s">
        <v>32242</v>
      </c>
      <c r="W4917">
        <v>0</v>
      </c>
      <c r="X4917" t="s">
        <v>7</v>
      </c>
      <c r="Y4917">
        <v>3</v>
      </c>
      <c r="Z4917">
        <v>2</v>
      </c>
      <c r="AA4917">
        <v>3</v>
      </c>
      <c r="AB4917">
        <v>2</v>
      </c>
      <c r="AC4917">
        <v>103.9</v>
      </c>
      <c r="AD4917">
        <v>1</v>
      </c>
      <c r="AF4917" t="s">
        <v>32245</v>
      </c>
      <c r="AG4917">
        <v>5.2039200000000001</v>
      </c>
      <c r="AH4917" s="1">
        <v>2.8772299999999999E-5</v>
      </c>
      <c r="AI4917">
        <v>-0.35880299999999998</v>
      </c>
      <c r="AJ4917">
        <f t="shared" si="1064"/>
        <v>0.35880299999999998</v>
      </c>
      <c r="AK4917">
        <v>-14.689</v>
      </c>
      <c r="AL4917" t="str">
        <f t="shared" si="1065"/>
        <v/>
      </c>
      <c r="AM4917" t="str">
        <f t="shared" si="1066"/>
        <v/>
      </c>
      <c r="AN4917" t="str">
        <f t="shared" si="1067"/>
        <v/>
      </c>
      <c r="AO4917" t="str">
        <f t="shared" si="1068"/>
        <v/>
      </c>
      <c r="AQ4917">
        <v>7.1641899999999994E-2</v>
      </c>
      <c r="AR4917">
        <v>0.86626300000000001</v>
      </c>
      <c r="AS4917">
        <v>9.1956899999999994E-3</v>
      </c>
      <c r="AT4917">
        <f t="shared" si="1069"/>
        <v>-9.1956899999999994E-3</v>
      </c>
      <c r="AU4917">
        <v>0.200215</v>
      </c>
      <c r="AV4917" t="str">
        <f t="shared" si="1070"/>
        <v/>
      </c>
      <c r="AW4917" t="str">
        <f t="shared" si="1071"/>
        <v/>
      </c>
      <c r="AX4917" t="str">
        <f t="shared" si="1072"/>
        <v/>
      </c>
      <c r="AY4917" t="str">
        <f t="shared" si="1073"/>
        <v/>
      </c>
      <c r="BA4917" s="5" t="str">
        <f t="shared" si="1074"/>
        <v/>
      </c>
      <c r="BB4917" s="5" t="str">
        <f t="shared" si="1075"/>
        <v/>
      </c>
      <c r="BC4917" s="5" t="str">
        <f t="shared" si="1076"/>
        <v/>
      </c>
      <c r="BD4917" s="5" t="str">
        <f t="shared" si="1077"/>
        <v/>
      </c>
      <c r="BF4917" t="s">
        <v>32243</v>
      </c>
      <c r="BG4917" t="s">
        <v>32244</v>
      </c>
      <c r="BH4917" t="s">
        <v>32245</v>
      </c>
      <c r="BI4917" t="s">
        <v>818</v>
      </c>
      <c r="BJ4917" t="s">
        <v>32246</v>
      </c>
      <c r="BK4917" t="s">
        <v>32247</v>
      </c>
    </row>
    <row r="4918" spans="1:63" x14ac:dyDescent="0.3">
      <c r="A4918">
        <v>4.67807</v>
      </c>
      <c r="B4918">
        <v>4.71699</v>
      </c>
      <c r="C4918">
        <v>4.7708300000000001</v>
      </c>
      <c r="D4918">
        <v>5.1898200000000001</v>
      </c>
      <c r="E4918">
        <v>5.3037799999999997</v>
      </c>
      <c r="F4918">
        <v>5.11686</v>
      </c>
      <c r="G4918">
        <v>5.3888800000000003</v>
      </c>
      <c r="H4918">
        <v>4.9818499999999997</v>
      </c>
      <c r="I4918">
        <v>4.82782</v>
      </c>
      <c r="J4918">
        <v>4.8021900000000004</v>
      </c>
      <c r="K4918">
        <v>4.8379399999999997</v>
      </c>
      <c r="L4918">
        <v>4.9020700000000001</v>
      </c>
      <c r="M4918" t="s">
        <v>0</v>
      </c>
      <c r="R4918" t="s">
        <v>41085</v>
      </c>
      <c r="T4918" t="s">
        <v>41086</v>
      </c>
      <c r="V4918" t="s">
        <v>41087</v>
      </c>
      <c r="W4918">
        <v>0</v>
      </c>
      <c r="X4918" t="s">
        <v>7</v>
      </c>
      <c r="Y4918">
        <v>10</v>
      </c>
      <c r="Z4918">
        <v>1</v>
      </c>
      <c r="AA4918">
        <v>1</v>
      </c>
      <c r="AB4918">
        <v>1</v>
      </c>
      <c r="AC4918">
        <v>8.1999999999999993</v>
      </c>
      <c r="AD4918">
        <v>1</v>
      </c>
      <c r="AF4918" t="s">
        <v>41090</v>
      </c>
      <c r="AG4918">
        <v>1.27051</v>
      </c>
      <c r="AH4918">
        <v>7.1481799999999998E-2</v>
      </c>
      <c r="AI4918">
        <v>-0.35891499999999998</v>
      </c>
      <c r="AJ4918">
        <f t="shared" si="1064"/>
        <v>0.35891499999999998</v>
      </c>
      <c r="AK4918">
        <v>-2.39527</v>
      </c>
      <c r="AL4918" t="str">
        <f t="shared" si="1065"/>
        <v/>
      </c>
      <c r="AM4918" t="str">
        <f t="shared" si="1066"/>
        <v/>
      </c>
      <c r="AN4918" t="str">
        <f t="shared" si="1067"/>
        <v/>
      </c>
      <c r="AO4918" t="str">
        <f t="shared" si="1068"/>
        <v/>
      </c>
      <c r="AQ4918">
        <v>9.9924699999999998E-3</v>
      </c>
      <c r="AR4918">
        <v>0.98071399999999997</v>
      </c>
      <c r="AS4918">
        <v>-3.5779499999999999E-3</v>
      </c>
      <c r="AT4918">
        <f t="shared" si="1069"/>
        <v>3.5779499999999999E-3</v>
      </c>
      <c r="AU4918">
        <v>-2.9720099999999999E-2</v>
      </c>
      <c r="AV4918" t="str">
        <f t="shared" si="1070"/>
        <v/>
      </c>
      <c r="AW4918" t="str">
        <f t="shared" si="1071"/>
        <v/>
      </c>
      <c r="AX4918" t="str">
        <f t="shared" si="1072"/>
        <v/>
      </c>
      <c r="AY4918" t="str">
        <f t="shared" si="1073"/>
        <v/>
      </c>
      <c r="BA4918" s="5" t="str">
        <f t="shared" si="1074"/>
        <v/>
      </c>
      <c r="BB4918" s="5" t="str">
        <f t="shared" si="1075"/>
        <v/>
      </c>
      <c r="BC4918" s="5" t="str">
        <f t="shared" si="1076"/>
        <v/>
      </c>
      <c r="BD4918" s="5" t="str">
        <f t="shared" si="1077"/>
        <v/>
      </c>
      <c r="BF4918" t="s">
        <v>41088</v>
      </c>
      <c r="BG4918" t="s">
        <v>41089</v>
      </c>
      <c r="BH4918" t="s">
        <v>41090</v>
      </c>
      <c r="BK4918" t="s">
        <v>41091</v>
      </c>
    </row>
    <row r="4919" spans="1:63" x14ac:dyDescent="0.3">
      <c r="A4919">
        <v>13.1996</v>
      </c>
      <c r="B4919">
        <v>13.210699999999999</v>
      </c>
      <c r="C4919">
        <v>13.22</v>
      </c>
      <c r="D4919">
        <v>13.185600000000001</v>
      </c>
      <c r="E4919">
        <v>13.5573</v>
      </c>
      <c r="F4919">
        <v>13.559200000000001</v>
      </c>
      <c r="G4919">
        <v>13.5489</v>
      </c>
      <c r="H4919">
        <v>13.587300000000001</v>
      </c>
      <c r="I4919">
        <v>12.1661</v>
      </c>
      <c r="J4919">
        <v>12.2256</v>
      </c>
      <c r="K4919">
        <v>12.2775</v>
      </c>
      <c r="L4919">
        <v>12.2752</v>
      </c>
      <c r="M4919" t="s">
        <v>0</v>
      </c>
      <c r="O4919" t="s">
        <v>1</v>
      </c>
      <c r="P4919" t="s">
        <v>1</v>
      </c>
      <c r="Q4919" t="s">
        <v>2</v>
      </c>
      <c r="R4919" t="s">
        <v>3705</v>
      </c>
      <c r="S4919" t="s">
        <v>3706</v>
      </c>
      <c r="T4919" t="s">
        <v>3707</v>
      </c>
      <c r="U4919" t="s">
        <v>3708</v>
      </c>
      <c r="V4919" t="s">
        <v>3709</v>
      </c>
      <c r="W4919">
        <v>0</v>
      </c>
      <c r="X4919" t="s">
        <v>7</v>
      </c>
      <c r="Y4919">
        <v>55</v>
      </c>
      <c r="Z4919">
        <v>28</v>
      </c>
      <c r="AA4919">
        <v>76</v>
      </c>
      <c r="AB4919">
        <v>28</v>
      </c>
      <c r="AC4919">
        <v>46.8</v>
      </c>
      <c r="AD4919">
        <v>1</v>
      </c>
      <c r="AF4919" t="s">
        <v>3712</v>
      </c>
      <c r="AG4919">
        <v>7.2215100000000003</v>
      </c>
      <c r="AH4919" s="1">
        <v>1.42817E-6</v>
      </c>
      <c r="AI4919">
        <v>-0.35919800000000002</v>
      </c>
      <c r="AJ4919">
        <f t="shared" si="1064"/>
        <v>0.35919800000000002</v>
      </c>
      <c r="AK4919">
        <v>-32.164099999999998</v>
      </c>
      <c r="AL4919" t="str">
        <f t="shared" si="1065"/>
        <v/>
      </c>
      <c r="AM4919" t="str">
        <f t="shared" si="1066"/>
        <v/>
      </c>
      <c r="AN4919" t="str">
        <f t="shared" si="1067"/>
        <v/>
      </c>
      <c r="AO4919" t="str">
        <f t="shared" si="1068"/>
        <v/>
      </c>
      <c r="AQ4919">
        <v>7.4783200000000001</v>
      </c>
      <c r="AR4919" s="1">
        <v>7.2178999999999995E-7</v>
      </c>
      <c r="AS4919">
        <v>0.96786099999999997</v>
      </c>
      <c r="AT4919">
        <f t="shared" si="1069"/>
        <v>-0.96786099999999997</v>
      </c>
      <c r="AU4919">
        <v>35.511499999999998</v>
      </c>
      <c r="AV4919" t="str">
        <f t="shared" si="1070"/>
        <v/>
      </c>
      <c r="AW4919" t="str">
        <f t="shared" si="1071"/>
        <v/>
      </c>
      <c r="AX4919" t="str">
        <f t="shared" si="1072"/>
        <v/>
      </c>
      <c r="AY4919" t="str">
        <f t="shared" si="1073"/>
        <v>+</v>
      </c>
      <c r="BA4919" s="5" t="str">
        <f t="shared" si="1074"/>
        <v/>
      </c>
      <c r="BB4919" s="5" t="str">
        <f t="shared" si="1075"/>
        <v/>
      </c>
      <c r="BC4919" s="5" t="str">
        <f t="shared" si="1076"/>
        <v/>
      </c>
      <c r="BD4919" s="5" t="str">
        <f t="shared" si="1077"/>
        <v/>
      </c>
      <c r="BF4919" t="s">
        <v>3710</v>
      </c>
      <c r="BG4919" t="s">
        <v>3711</v>
      </c>
      <c r="BH4919" t="s">
        <v>3712</v>
      </c>
      <c r="BI4919" t="s">
        <v>3708</v>
      </c>
      <c r="BJ4919" t="s">
        <v>3713</v>
      </c>
      <c r="BK4919" t="s">
        <v>3714</v>
      </c>
    </row>
    <row r="4920" spans="1:63" x14ac:dyDescent="0.3">
      <c r="A4920">
        <v>6.5591900000000001</v>
      </c>
      <c r="B4920">
        <v>6.4363000000000001</v>
      </c>
      <c r="C4920">
        <v>6.4966499999999998</v>
      </c>
      <c r="D4920">
        <v>6.6337200000000003</v>
      </c>
      <c r="E4920">
        <v>6.7374200000000002</v>
      </c>
      <c r="F4920">
        <v>6.9436900000000001</v>
      </c>
      <c r="G4920">
        <v>6.8789699999999998</v>
      </c>
      <c r="H4920">
        <v>7.0033799999999999</v>
      </c>
      <c r="I4920">
        <v>6.9646299999999997</v>
      </c>
      <c r="J4920">
        <v>7.0768199999999997</v>
      </c>
      <c r="K4920">
        <v>7.0853400000000004</v>
      </c>
      <c r="L4920">
        <v>7.3549100000000003</v>
      </c>
      <c r="M4920" t="s">
        <v>0</v>
      </c>
      <c r="O4920" t="s">
        <v>1</v>
      </c>
      <c r="P4920" t="s">
        <v>1</v>
      </c>
      <c r="Q4920" t="s">
        <v>2</v>
      </c>
      <c r="R4920" t="s">
        <v>34273</v>
      </c>
      <c r="S4920" t="s">
        <v>34274</v>
      </c>
      <c r="T4920" t="s">
        <v>34275</v>
      </c>
      <c r="V4920" t="s">
        <v>2068</v>
      </c>
      <c r="W4920">
        <v>0</v>
      </c>
      <c r="X4920" t="s">
        <v>7</v>
      </c>
      <c r="Y4920">
        <v>9</v>
      </c>
      <c r="Z4920">
        <v>3</v>
      </c>
      <c r="AA4920">
        <v>3</v>
      </c>
      <c r="AB4920">
        <v>3</v>
      </c>
      <c r="AC4920">
        <v>43.1</v>
      </c>
      <c r="AD4920">
        <v>1</v>
      </c>
      <c r="AF4920" t="s">
        <v>34278</v>
      </c>
      <c r="AG4920">
        <v>2.6345999999999998</v>
      </c>
      <c r="AH4920">
        <v>4.1428300000000001E-3</v>
      </c>
      <c r="AI4920">
        <v>-0.35939900000000002</v>
      </c>
      <c r="AJ4920">
        <f t="shared" si="1064"/>
        <v>0.35939900000000002</v>
      </c>
      <c r="AK4920">
        <v>-5.0561400000000001</v>
      </c>
      <c r="AL4920" t="str">
        <f t="shared" si="1065"/>
        <v/>
      </c>
      <c r="AM4920" t="str">
        <f t="shared" si="1066"/>
        <v/>
      </c>
      <c r="AN4920" t="str">
        <f t="shared" si="1067"/>
        <v/>
      </c>
      <c r="AO4920" t="str">
        <f t="shared" si="1068"/>
        <v/>
      </c>
      <c r="AQ4920">
        <v>3.1384799999999999</v>
      </c>
      <c r="AR4920">
        <v>1.4399700000000001E-3</v>
      </c>
      <c r="AS4920">
        <v>-0.58896000000000004</v>
      </c>
      <c r="AT4920">
        <f t="shared" si="1069"/>
        <v>0.58896000000000004</v>
      </c>
      <c r="AU4920">
        <v>-6.3300200000000002</v>
      </c>
      <c r="AV4920" t="str">
        <f t="shared" si="1070"/>
        <v/>
      </c>
      <c r="AW4920" t="str">
        <f t="shared" si="1071"/>
        <v>+</v>
      </c>
      <c r="AX4920" t="str">
        <f t="shared" si="1072"/>
        <v/>
      </c>
      <c r="AY4920" t="str">
        <f t="shared" si="1073"/>
        <v/>
      </c>
      <c r="BA4920" s="5" t="str">
        <f t="shared" si="1074"/>
        <v/>
      </c>
      <c r="BB4920" s="5" t="str">
        <f t="shared" si="1075"/>
        <v/>
      </c>
      <c r="BC4920" s="5" t="str">
        <f t="shared" si="1076"/>
        <v/>
      </c>
      <c r="BD4920" s="5" t="str">
        <f t="shared" si="1077"/>
        <v/>
      </c>
      <c r="BF4920" t="s">
        <v>34276</v>
      </c>
      <c r="BG4920" t="s">
        <v>34277</v>
      </c>
      <c r="BH4920" t="s">
        <v>34278</v>
      </c>
      <c r="BJ4920" t="s">
        <v>29755</v>
      </c>
      <c r="BK4920" t="s">
        <v>34279</v>
      </c>
    </row>
    <row r="4921" spans="1:63" x14ac:dyDescent="0.3">
      <c r="A4921">
        <v>8.42333</v>
      </c>
      <c r="B4921">
        <v>8.5133299999999998</v>
      </c>
      <c r="C4921">
        <v>8.5129400000000004</v>
      </c>
      <c r="D4921">
        <v>8.4958600000000004</v>
      </c>
      <c r="E4921">
        <v>8.7983100000000007</v>
      </c>
      <c r="F4921">
        <v>8.8601600000000005</v>
      </c>
      <c r="G4921">
        <v>8.8265499999999992</v>
      </c>
      <c r="H4921">
        <v>8.8993599999999997</v>
      </c>
      <c r="I4921">
        <v>8.5751600000000003</v>
      </c>
      <c r="J4921">
        <v>8.6069600000000008</v>
      </c>
      <c r="K4921">
        <v>8.7059800000000003</v>
      </c>
      <c r="L4921">
        <v>8.6931399999999996</v>
      </c>
      <c r="M4921" t="s">
        <v>0</v>
      </c>
      <c r="O4921" t="s">
        <v>1</v>
      </c>
      <c r="P4921" t="s">
        <v>1</v>
      </c>
      <c r="Q4921" t="s">
        <v>2</v>
      </c>
      <c r="R4921" t="s">
        <v>19260</v>
      </c>
      <c r="S4921" t="s">
        <v>18581</v>
      </c>
      <c r="T4921" t="s">
        <v>5603</v>
      </c>
      <c r="U4921" t="s">
        <v>373</v>
      </c>
      <c r="V4921" t="s">
        <v>5604</v>
      </c>
      <c r="W4921">
        <v>0</v>
      </c>
      <c r="X4921" t="s">
        <v>7</v>
      </c>
      <c r="Y4921">
        <v>8</v>
      </c>
      <c r="Z4921">
        <v>6</v>
      </c>
      <c r="AA4921">
        <v>7</v>
      </c>
      <c r="AB4921">
        <v>6</v>
      </c>
      <c r="AC4921">
        <v>119.7</v>
      </c>
      <c r="AD4921">
        <v>1</v>
      </c>
      <c r="AF4921" t="s">
        <v>19263</v>
      </c>
      <c r="AG4921">
        <v>4.6450699999999996</v>
      </c>
      <c r="AH4921" s="1">
        <v>7.9041400000000005E-5</v>
      </c>
      <c r="AI4921">
        <v>-0.35972999999999999</v>
      </c>
      <c r="AJ4921">
        <f t="shared" si="1064"/>
        <v>0.35972999999999999</v>
      </c>
      <c r="AK4921">
        <v>-11.776300000000001</v>
      </c>
      <c r="AL4921" t="str">
        <f t="shared" si="1065"/>
        <v/>
      </c>
      <c r="AM4921" t="str">
        <f t="shared" si="1066"/>
        <v/>
      </c>
      <c r="AN4921" t="str">
        <f t="shared" si="1067"/>
        <v/>
      </c>
      <c r="AO4921" t="str">
        <f t="shared" si="1068"/>
        <v/>
      </c>
      <c r="AQ4921">
        <v>2.2066499999999998</v>
      </c>
      <c r="AR4921">
        <v>9.7820800000000003E-3</v>
      </c>
      <c r="AS4921">
        <v>-0.158947</v>
      </c>
      <c r="AT4921">
        <f t="shared" si="1069"/>
        <v>0.158947</v>
      </c>
      <c r="AU4921">
        <v>-4.1203700000000003</v>
      </c>
      <c r="AV4921" t="str">
        <f t="shared" si="1070"/>
        <v/>
      </c>
      <c r="AW4921" t="str">
        <f t="shared" si="1071"/>
        <v/>
      </c>
      <c r="AX4921" t="str">
        <f t="shared" si="1072"/>
        <v/>
      </c>
      <c r="AY4921" t="str">
        <f t="shared" si="1073"/>
        <v/>
      </c>
      <c r="BA4921" s="5" t="str">
        <f t="shared" si="1074"/>
        <v/>
      </c>
      <c r="BB4921" s="5" t="str">
        <f t="shared" si="1075"/>
        <v/>
      </c>
      <c r="BC4921" s="5" t="str">
        <f t="shared" si="1076"/>
        <v/>
      </c>
      <c r="BD4921" s="5" t="str">
        <f t="shared" si="1077"/>
        <v/>
      </c>
      <c r="BF4921" t="s">
        <v>19261</v>
      </c>
      <c r="BG4921" t="s">
        <v>19262</v>
      </c>
      <c r="BH4921" t="s">
        <v>19263</v>
      </c>
      <c r="BI4921" t="s">
        <v>5608</v>
      </c>
      <c r="BJ4921" t="s">
        <v>19264</v>
      </c>
      <c r="BK4921" t="s">
        <v>19265</v>
      </c>
    </row>
    <row r="4922" spans="1:63" x14ac:dyDescent="0.3">
      <c r="A4922">
        <v>8.1553199999999997</v>
      </c>
      <c r="B4922">
        <v>8.2653800000000004</v>
      </c>
      <c r="C4922">
        <v>8.2512500000000006</v>
      </c>
      <c r="D4922">
        <v>8.2927800000000005</v>
      </c>
      <c r="E4922">
        <v>8.5313800000000004</v>
      </c>
      <c r="F4922">
        <v>8.64133</v>
      </c>
      <c r="G4922">
        <v>8.5958199999999998</v>
      </c>
      <c r="H4922">
        <v>8.6358999999999995</v>
      </c>
      <c r="I4922">
        <v>7.5637699999999999</v>
      </c>
      <c r="J4922">
        <v>7.8360500000000002</v>
      </c>
      <c r="K4922">
        <v>7.8189000000000002</v>
      </c>
      <c r="L4922">
        <v>7.7204199999999998</v>
      </c>
      <c r="M4922" t="s">
        <v>0</v>
      </c>
      <c r="O4922" t="s">
        <v>1</v>
      </c>
      <c r="P4922" t="s">
        <v>1</v>
      </c>
      <c r="Q4922" t="s">
        <v>2</v>
      </c>
      <c r="R4922" t="s">
        <v>32596</v>
      </c>
      <c r="S4922" t="s">
        <v>32597</v>
      </c>
      <c r="T4922" t="s">
        <v>32598</v>
      </c>
      <c r="U4922" t="s">
        <v>32599</v>
      </c>
      <c r="V4922" t="s">
        <v>32600</v>
      </c>
      <c r="W4922">
        <v>0</v>
      </c>
      <c r="X4922" t="s">
        <v>7</v>
      </c>
      <c r="Y4922">
        <v>7</v>
      </c>
      <c r="Z4922">
        <v>4</v>
      </c>
      <c r="AA4922">
        <v>4</v>
      </c>
      <c r="AB4922">
        <v>4</v>
      </c>
      <c r="AC4922">
        <v>68.2</v>
      </c>
      <c r="AD4922">
        <v>1</v>
      </c>
      <c r="AF4922" t="s">
        <v>32603</v>
      </c>
      <c r="AG4922">
        <v>4.0267400000000002</v>
      </c>
      <c r="AH4922">
        <v>2.57512E-4</v>
      </c>
      <c r="AI4922">
        <v>-0.35992400000000002</v>
      </c>
      <c r="AJ4922">
        <f t="shared" si="1064"/>
        <v>0.35992400000000002</v>
      </c>
      <c r="AK4922">
        <v>-9.1819100000000002</v>
      </c>
      <c r="AL4922" t="str">
        <f t="shared" si="1065"/>
        <v/>
      </c>
      <c r="AM4922" t="str">
        <f t="shared" si="1066"/>
        <v/>
      </c>
      <c r="AN4922" t="str">
        <f t="shared" si="1067"/>
        <v/>
      </c>
      <c r="AO4922" t="str">
        <f t="shared" si="1068"/>
        <v/>
      </c>
      <c r="AQ4922">
        <v>3.4773999999999998</v>
      </c>
      <c r="AR4922">
        <v>7.3394300000000003E-4</v>
      </c>
      <c r="AS4922">
        <v>0.50639900000000004</v>
      </c>
      <c r="AT4922">
        <f t="shared" si="1069"/>
        <v>-0.50639900000000004</v>
      </c>
      <c r="AU4922">
        <v>7.3153100000000002</v>
      </c>
      <c r="AV4922" t="str">
        <f t="shared" si="1070"/>
        <v/>
      </c>
      <c r="AW4922" t="str">
        <f t="shared" si="1071"/>
        <v/>
      </c>
      <c r="AX4922" t="str">
        <f t="shared" si="1072"/>
        <v/>
      </c>
      <c r="AY4922" t="str">
        <f t="shared" si="1073"/>
        <v/>
      </c>
      <c r="BA4922" s="5" t="str">
        <f t="shared" si="1074"/>
        <v/>
      </c>
      <c r="BB4922" s="5" t="str">
        <f t="shared" si="1075"/>
        <v/>
      </c>
      <c r="BC4922" s="5" t="str">
        <f t="shared" si="1076"/>
        <v/>
      </c>
      <c r="BD4922" s="5" t="str">
        <f t="shared" si="1077"/>
        <v/>
      </c>
      <c r="BF4922" t="s">
        <v>32601</v>
      </c>
      <c r="BG4922" t="s">
        <v>32602</v>
      </c>
      <c r="BH4922" t="s">
        <v>32603</v>
      </c>
      <c r="BI4922" t="s">
        <v>32604</v>
      </c>
      <c r="BJ4922" t="s">
        <v>32605</v>
      </c>
      <c r="BK4922" t="s">
        <v>32606</v>
      </c>
    </row>
    <row r="4923" spans="1:63" x14ac:dyDescent="0.3">
      <c r="A4923">
        <v>9.7475199999999997</v>
      </c>
      <c r="B4923">
        <v>9.8324200000000008</v>
      </c>
      <c r="C4923">
        <v>9.8827999999999996</v>
      </c>
      <c r="D4923">
        <v>9.7723200000000006</v>
      </c>
      <c r="E4923">
        <v>10.164300000000001</v>
      </c>
      <c r="F4923">
        <v>10.1972</v>
      </c>
      <c r="G4923">
        <v>10.178000000000001</v>
      </c>
      <c r="H4923">
        <v>10.1365</v>
      </c>
      <c r="I4923">
        <v>10.091699999999999</v>
      </c>
      <c r="J4923">
        <v>10.085100000000001</v>
      </c>
      <c r="K4923">
        <v>10.128299999999999</v>
      </c>
      <c r="L4923">
        <v>10.0943</v>
      </c>
      <c r="M4923" t="s">
        <v>0</v>
      </c>
      <c r="O4923" t="s">
        <v>1</v>
      </c>
      <c r="P4923" t="s">
        <v>1</v>
      </c>
      <c r="Q4923" t="s">
        <v>2</v>
      </c>
      <c r="R4923" t="s">
        <v>13869</v>
      </c>
      <c r="S4923" t="s">
        <v>13870</v>
      </c>
      <c r="T4923" t="s">
        <v>13871</v>
      </c>
      <c r="U4923" t="s">
        <v>656</v>
      </c>
      <c r="V4923" t="s">
        <v>13872</v>
      </c>
      <c r="W4923">
        <v>0</v>
      </c>
      <c r="X4923" t="s">
        <v>7</v>
      </c>
      <c r="Y4923">
        <v>30</v>
      </c>
      <c r="Z4923">
        <v>10</v>
      </c>
      <c r="AA4923">
        <v>14</v>
      </c>
      <c r="AB4923">
        <v>10</v>
      </c>
      <c r="AC4923">
        <v>51.8</v>
      </c>
      <c r="AD4923">
        <v>1</v>
      </c>
      <c r="AF4923" t="s">
        <v>13875</v>
      </c>
      <c r="AG4923">
        <v>4.4543299999999997</v>
      </c>
      <c r="AH4923">
        <v>1.14783E-4</v>
      </c>
      <c r="AI4923">
        <v>-0.36024200000000001</v>
      </c>
      <c r="AJ4923">
        <f t="shared" si="1064"/>
        <v>0.36024200000000001</v>
      </c>
      <c r="AK4923">
        <v>-10.9125</v>
      </c>
      <c r="AL4923" t="str">
        <f t="shared" si="1065"/>
        <v/>
      </c>
      <c r="AM4923" t="str">
        <f t="shared" si="1066"/>
        <v/>
      </c>
      <c r="AN4923" t="str">
        <f t="shared" si="1067"/>
        <v/>
      </c>
      <c r="AO4923" t="str">
        <f t="shared" si="1068"/>
        <v/>
      </c>
      <c r="AQ4923">
        <v>4.0084299999999997</v>
      </c>
      <c r="AR4923">
        <v>2.6103299999999998E-4</v>
      </c>
      <c r="AS4923">
        <v>-0.29108000000000001</v>
      </c>
      <c r="AT4923">
        <f t="shared" si="1069"/>
        <v>0.29108000000000001</v>
      </c>
      <c r="AU4923">
        <v>-9.1136400000000002</v>
      </c>
      <c r="AV4923" t="str">
        <f t="shared" si="1070"/>
        <v/>
      </c>
      <c r="AW4923" t="str">
        <f t="shared" si="1071"/>
        <v/>
      </c>
      <c r="AX4923" t="str">
        <f t="shared" si="1072"/>
        <v/>
      </c>
      <c r="AY4923" t="str">
        <f t="shared" si="1073"/>
        <v/>
      </c>
      <c r="BA4923" s="5" t="str">
        <f t="shared" si="1074"/>
        <v/>
      </c>
      <c r="BB4923" s="5" t="str">
        <f t="shared" si="1075"/>
        <v/>
      </c>
      <c r="BC4923" s="5" t="str">
        <f t="shared" si="1076"/>
        <v/>
      </c>
      <c r="BD4923" s="5" t="str">
        <f t="shared" si="1077"/>
        <v/>
      </c>
      <c r="BF4923" t="s">
        <v>13873</v>
      </c>
      <c r="BG4923" t="s">
        <v>13874</v>
      </c>
      <c r="BH4923" t="s">
        <v>13875</v>
      </c>
      <c r="BI4923" t="s">
        <v>656</v>
      </c>
      <c r="BJ4923" t="s">
        <v>13876</v>
      </c>
      <c r="BK4923" t="s">
        <v>13877</v>
      </c>
    </row>
    <row r="4924" spans="1:63" x14ac:dyDescent="0.3">
      <c r="A4924">
        <v>9.4659700000000004</v>
      </c>
      <c r="B4924">
        <v>9.4383800000000004</v>
      </c>
      <c r="C4924">
        <v>9.50502</v>
      </c>
      <c r="D4924">
        <v>9.4743099999999991</v>
      </c>
      <c r="E4924">
        <v>9.7752800000000004</v>
      </c>
      <c r="F4924">
        <v>9.7927900000000001</v>
      </c>
      <c r="G4924">
        <v>9.8595400000000009</v>
      </c>
      <c r="H4924">
        <v>9.8973899999999997</v>
      </c>
      <c r="I4924">
        <v>9.9696700000000007</v>
      </c>
      <c r="J4924">
        <v>10.010899999999999</v>
      </c>
      <c r="K4924">
        <v>9.9971800000000002</v>
      </c>
      <c r="L4924">
        <v>10.0564</v>
      </c>
      <c r="M4924" t="s">
        <v>0</v>
      </c>
      <c r="O4924" t="s">
        <v>1</v>
      </c>
      <c r="P4924" t="s">
        <v>1</v>
      </c>
      <c r="Q4924" t="s">
        <v>2</v>
      </c>
      <c r="R4924" t="s">
        <v>14960</v>
      </c>
      <c r="S4924" t="s">
        <v>3124</v>
      </c>
      <c r="T4924" t="s">
        <v>21629</v>
      </c>
      <c r="V4924" t="s">
        <v>1683</v>
      </c>
      <c r="W4924">
        <v>0</v>
      </c>
      <c r="X4924" t="s">
        <v>7</v>
      </c>
      <c r="Y4924">
        <v>10</v>
      </c>
      <c r="Z4924">
        <v>7</v>
      </c>
      <c r="AA4924">
        <v>7</v>
      </c>
      <c r="AB4924">
        <v>7</v>
      </c>
      <c r="AC4924">
        <v>94</v>
      </c>
      <c r="AD4924">
        <v>1</v>
      </c>
      <c r="AF4924" t="s">
        <v>21632</v>
      </c>
      <c r="AG4924">
        <v>4.55783</v>
      </c>
      <c r="AH4924" s="1">
        <v>9.3460600000000004E-5</v>
      </c>
      <c r="AI4924">
        <v>-0.36032900000000001</v>
      </c>
      <c r="AJ4924">
        <f t="shared" si="1064"/>
        <v>0.36032900000000001</v>
      </c>
      <c r="AK4924">
        <v>-11.373699999999999</v>
      </c>
      <c r="AL4924" t="str">
        <f t="shared" si="1065"/>
        <v/>
      </c>
      <c r="AM4924" t="str">
        <f t="shared" si="1066"/>
        <v/>
      </c>
      <c r="AN4924" t="str">
        <f t="shared" si="1067"/>
        <v/>
      </c>
      <c r="AO4924" t="str">
        <f t="shared" si="1068"/>
        <v/>
      </c>
      <c r="AQ4924">
        <v>6.4280600000000003</v>
      </c>
      <c r="AR4924" s="1">
        <v>3.3247499999999998E-6</v>
      </c>
      <c r="AS4924">
        <v>-0.53762100000000002</v>
      </c>
      <c r="AT4924">
        <f t="shared" si="1069"/>
        <v>0.53762100000000002</v>
      </c>
      <c r="AU4924">
        <v>-23.670300000000001</v>
      </c>
      <c r="AV4924" t="str">
        <f t="shared" si="1070"/>
        <v/>
      </c>
      <c r="AW4924" t="str">
        <f t="shared" si="1071"/>
        <v/>
      </c>
      <c r="AX4924" t="str">
        <f t="shared" si="1072"/>
        <v/>
      </c>
      <c r="AY4924" t="str">
        <f t="shared" si="1073"/>
        <v/>
      </c>
      <c r="BA4924" s="5" t="str">
        <f t="shared" si="1074"/>
        <v/>
      </c>
      <c r="BB4924" s="5" t="str">
        <f t="shared" si="1075"/>
        <v/>
      </c>
      <c r="BC4924" s="5" t="str">
        <f t="shared" si="1076"/>
        <v/>
      </c>
      <c r="BD4924" s="5" t="str">
        <f t="shared" si="1077"/>
        <v/>
      </c>
      <c r="BF4924" t="s">
        <v>21630</v>
      </c>
      <c r="BG4924" t="s">
        <v>21631</v>
      </c>
      <c r="BH4924" t="s">
        <v>21632</v>
      </c>
      <c r="BK4924" t="s">
        <v>21633</v>
      </c>
    </row>
    <row r="4925" spans="1:63" x14ac:dyDescent="0.3">
      <c r="A4925">
        <v>8.2630300000000005</v>
      </c>
      <c r="B4925">
        <v>8.4283599999999996</v>
      </c>
      <c r="C4925">
        <v>8.2006499999999996</v>
      </c>
      <c r="D4925">
        <v>8.4127799999999997</v>
      </c>
      <c r="E4925">
        <v>8.6333599999999997</v>
      </c>
      <c r="F4925">
        <v>8.6416900000000005</v>
      </c>
      <c r="G4925">
        <v>8.7605500000000003</v>
      </c>
      <c r="H4925">
        <v>8.7111499999999999</v>
      </c>
      <c r="I4925">
        <v>8.6829900000000002</v>
      </c>
      <c r="J4925">
        <v>8.6121300000000005</v>
      </c>
      <c r="K4925">
        <v>8.5438100000000006</v>
      </c>
      <c r="L4925">
        <v>8.6560699999999997</v>
      </c>
      <c r="M4925" t="s">
        <v>0</v>
      </c>
      <c r="O4925" t="s">
        <v>1</v>
      </c>
      <c r="P4925" t="s">
        <v>1</v>
      </c>
      <c r="Q4925" t="s">
        <v>2</v>
      </c>
      <c r="R4925" t="s">
        <v>30735</v>
      </c>
      <c r="S4925" t="s">
        <v>30736</v>
      </c>
      <c r="T4925" t="s">
        <v>30737</v>
      </c>
      <c r="U4925" t="s">
        <v>30738</v>
      </c>
      <c r="V4925" t="s">
        <v>30739</v>
      </c>
      <c r="W4925">
        <v>0</v>
      </c>
      <c r="X4925" t="s">
        <v>7</v>
      </c>
      <c r="Y4925">
        <v>13</v>
      </c>
      <c r="Z4925">
        <v>2</v>
      </c>
      <c r="AA4925">
        <v>4</v>
      </c>
      <c r="AB4925">
        <v>2</v>
      </c>
      <c r="AC4925">
        <v>24.5</v>
      </c>
      <c r="AD4925">
        <v>1</v>
      </c>
      <c r="AF4925" t="s">
        <v>30742</v>
      </c>
      <c r="AG4925">
        <v>2.8852899999999999</v>
      </c>
      <c r="AH4925">
        <v>2.4840800000000001E-3</v>
      </c>
      <c r="AI4925">
        <v>-0.360481</v>
      </c>
      <c r="AJ4925">
        <f t="shared" si="1064"/>
        <v>0.360481</v>
      </c>
      <c r="AK4925">
        <v>-5.6639299999999997</v>
      </c>
      <c r="AL4925" t="str">
        <f t="shared" si="1065"/>
        <v/>
      </c>
      <c r="AM4925" t="str">
        <f t="shared" si="1066"/>
        <v/>
      </c>
      <c r="AN4925" t="str">
        <f t="shared" si="1067"/>
        <v/>
      </c>
      <c r="AO4925" t="str">
        <f t="shared" si="1068"/>
        <v/>
      </c>
      <c r="AQ4925">
        <v>2.46339</v>
      </c>
      <c r="AR4925">
        <v>5.7313499999999996E-3</v>
      </c>
      <c r="AS4925">
        <v>-0.29754199999999997</v>
      </c>
      <c r="AT4925">
        <f t="shared" si="1069"/>
        <v>0.29754199999999997</v>
      </c>
      <c r="AU4925">
        <v>-4.6674899999999999</v>
      </c>
      <c r="AV4925" t="str">
        <f t="shared" si="1070"/>
        <v/>
      </c>
      <c r="AW4925" t="str">
        <f t="shared" si="1071"/>
        <v/>
      </c>
      <c r="AX4925" t="str">
        <f t="shared" si="1072"/>
        <v/>
      </c>
      <c r="AY4925" t="str">
        <f t="shared" si="1073"/>
        <v/>
      </c>
      <c r="BA4925" s="5" t="str">
        <f t="shared" si="1074"/>
        <v/>
      </c>
      <c r="BB4925" s="5" t="str">
        <f t="shared" si="1075"/>
        <v/>
      </c>
      <c r="BC4925" s="5" t="str">
        <f t="shared" si="1076"/>
        <v/>
      </c>
      <c r="BD4925" s="5" t="str">
        <f t="shared" si="1077"/>
        <v/>
      </c>
      <c r="BF4925" t="s">
        <v>30740</v>
      </c>
      <c r="BG4925" t="s">
        <v>30741</v>
      </c>
      <c r="BH4925" t="s">
        <v>30742</v>
      </c>
      <c r="BI4925" t="s">
        <v>30738</v>
      </c>
      <c r="BJ4925" t="s">
        <v>2574</v>
      </c>
      <c r="BK4925" t="s">
        <v>30743</v>
      </c>
    </row>
    <row r="4926" spans="1:63" x14ac:dyDescent="0.3">
      <c r="A4926">
        <v>11.245699999999999</v>
      </c>
      <c r="B4926">
        <v>11.2295</v>
      </c>
      <c r="C4926">
        <v>11.275600000000001</v>
      </c>
      <c r="D4926">
        <v>11.2029</v>
      </c>
      <c r="E4926">
        <v>11.586600000000001</v>
      </c>
      <c r="F4926">
        <v>11.6143</v>
      </c>
      <c r="G4926">
        <v>11.6229</v>
      </c>
      <c r="H4926">
        <v>11.5725</v>
      </c>
      <c r="I4926">
        <v>11.172700000000001</v>
      </c>
      <c r="J4926">
        <v>11.1898</v>
      </c>
      <c r="K4926">
        <v>11.1891</v>
      </c>
      <c r="L4926">
        <v>11.188800000000001</v>
      </c>
      <c r="M4926" t="s">
        <v>0</v>
      </c>
      <c r="O4926" t="s">
        <v>1</v>
      </c>
      <c r="P4926" t="s">
        <v>1</v>
      </c>
      <c r="Q4926" t="s">
        <v>2</v>
      </c>
      <c r="R4926" t="s">
        <v>7965</v>
      </c>
      <c r="S4926" t="s">
        <v>7966</v>
      </c>
      <c r="T4926" t="s">
        <v>7967</v>
      </c>
      <c r="V4926" t="s">
        <v>7968</v>
      </c>
      <c r="W4926">
        <v>0</v>
      </c>
      <c r="X4926" t="s">
        <v>7</v>
      </c>
      <c r="Y4926">
        <v>49</v>
      </c>
      <c r="Z4926">
        <v>15</v>
      </c>
      <c r="AA4926">
        <v>30</v>
      </c>
      <c r="AB4926">
        <v>15</v>
      </c>
      <c r="AC4926">
        <v>40.5</v>
      </c>
      <c r="AD4926">
        <v>1</v>
      </c>
      <c r="AF4926" t="s">
        <v>7971</v>
      </c>
      <c r="AG4926">
        <v>5.82857</v>
      </c>
      <c r="AH4926" s="1">
        <v>1.0423399999999999E-5</v>
      </c>
      <c r="AI4926">
        <v>-0.36061199999999999</v>
      </c>
      <c r="AJ4926">
        <f t="shared" si="1064"/>
        <v>0.36061199999999999</v>
      </c>
      <c r="AK4926">
        <v>-18.754100000000001</v>
      </c>
      <c r="AL4926" t="str">
        <f t="shared" si="1065"/>
        <v/>
      </c>
      <c r="AM4926" t="str">
        <f t="shared" si="1066"/>
        <v/>
      </c>
      <c r="AN4926" t="str">
        <f t="shared" si="1067"/>
        <v/>
      </c>
      <c r="AO4926" t="str">
        <f t="shared" si="1068"/>
        <v/>
      </c>
      <c r="AQ4926">
        <v>1.8309599999999999</v>
      </c>
      <c r="AR4926">
        <v>2.1365100000000001E-2</v>
      </c>
      <c r="AS4926">
        <v>5.3358299999999997E-2</v>
      </c>
      <c r="AT4926">
        <f t="shared" si="1069"/>
        <v>-5.3358299999999997E-2</v>
      </c>
      <c r="AU4926">
        <v>3.38544</v>
      </c>
      <c r="AV4926" t="str">
        <f t="shared" si="1070"/>
        <v/>
      </c>
      <c r="AW4926" t="str">
        <f t="shared" si="1071"/>
        <v/>
      </c>
      <c r="AX4926" t="str">
        <f t="shared" si="1072"/>
        <v/>
      </c>
      <c r="AY4926" t="str">
        <f t="shared" si="1073"/>
        <v/>
      </c>
      <c r="BA4926" s="5" t="str">
        <f t="shared" si="1074"/>
        <v/>
      </c>
      <c r="BB4926" s="5" t="str">
        <f t="shared" si="1075"/>
        <v/>
      </c>
      <c r="BC4926" s="5" t="str">
        <f t="shared" si="1076"/>
        <v/>
      </c>
      <c r="BD4926" s="5" t="str">
        <f t="shared" si="1077"/>
        <v/>
      </c>
      <c r="BF4926" t="s">
        <v>7969</v>
      </c>
      <c r="BG4926" t="s">
        <v>7970</v>
      </c>
      <c r="BH4926" t="s">
        <v>7971</v>
      </c>
      <c r="BK4926" t="s">
        <v>7972</v>
      </c>
    </row>
    <row r="4927" spans="1:63" x14ac:dyDescent="0.3">
      <c r="A4927">
        <v>10.3329</v>
      </c>
      <c r="B4927">
        <v>10.3119</v>
      </c>
      <c r="C4927">
        <v>10.2613</v>
      </c>
      <c r="D4927">
        <v>10.343</v>
      </c>
      <c r="E4927">
        <v>10.6379</v>
      </c>
      <c r="F4927">
        <v>10.678699999999999</v>
      </c>
      <c r="G4927">
        <v>10.658099999999999</v>
      </c>
      <c r="H4927">
        <v>10.7172</v>
      </c>
      <c r="I4927">
        <v>10.6128</v>
      </c>
      <c r="J4927">
        <v>10.553000000000001</v>
      </c>
      <c r="K4927">
        <v>10.599500000000001</v>
      </c>
      <c r="L4927">
        <v>10.6136</v>
      </c>
      <c r="M4927" t="s">
        <v>0</v>
      </c>
      <c r="O4927" t="s">
        <v>1</v>
      </c>
      <c r="P4927" t="s">
        <v>1</v>
      </c>
      <c r="Q4927" t="s">
        <v>2</v>
      </c>
      <c r="R4927" t="s">
        <v>15378</v>
      </c>
      <c r="S4927" t="s">
        <v>15379</v>
      </c>
      <c r="T4927" t="s">
        <v>15380</v>
      </c>
      <c r="V4927" t="s">
        <v>15381</v>
      </c>
      <c r="W4927">
        <v>0</v>
      </c>
      <c r="X4927" t="s">
        <v>7</v>
      </c>
      <c r="Y4927">
        <v>51</v>
      </c>
      <c r="Z4927">
        <v>9</v>
      </c>
      <c r="AA4927">
        <v>19</v>
      </c>
      <c r="AB4927">
        <v>9</v>
      </c>
      <c r="AC4927">
        <v>23.4</v>
      </c>
      <c r="AD4927">
        <v>1</v>
      </c>
      <c r="AF4927" t="s">
        <v>15384</v>
      </c>
      <c r="AG4927">
        <v>5.1732100000000001</v>
      </c>
      <c r="AH4927" s="1">
        <v>3.02422E-5</v>
      </c>
      <c r="AI4927">
        <v>-0.36073</v>
      </c>
      <c r="AJ4927">
        <f t="shared" si="1064"/>
        <v>0.36073</v>
      </c>
      <c r="AK4927">
        <v>-14.512700000000001</v>
      </c>
      <c r="AL4927" t="str">
        <f t="shared" si="1065"/>
        <v/>
      </c>
      <c r="AM4927" t="str">
        <f t="shared" si="1066"/>
        <v/>
      </c>
      <c r="AN4927" t="str">
        <f t="shared" si="1067"/>
        <v/>
      </c>
      <c r="AO4927" t="str">
        <f t="shared" si="1068"/>
        <v/>
      </c>
      <c r="AQ4927">
        <v>4.7363999999999997</v>
      </c>
      <c r="AR4927" s="1">
        <v>6.4168100000000007E-5</v>
      </c>
      <c r="AS4927">
        <v>-0.28246300000000002</v>
      </c>
      <c r="AT4927">
        <f t="shared" si="1069"/>
        <v>0.28246300000000002</v>
      </c>
      <c r="AU4927">
        <v>-12.212</v>
      </c>
      <c r="AV4927" t="str">
        <f t="shared" si="1070"/>
        <v/>
      </c>
      <c r="AW4927" t="str">
        <f t="shared" si="1071"/>
        <v/>
      </c>
      <c r="AX4927" t="str">
        <f t="shared" si="1072"/>
        <v/>
      </c>
      <c r="AY4927" t="str">
        <f t="shared" si="1073"/>
        <v/>
      </c>
      <c r="BA4927" s="5" t="str">
        <f t="shared" si="1074"/>
        <v/>
      </c>
      <c r="BB4927" s="5" t="str">
        <f t="shared" si="1075"/>
        <v/>
      </c>
      <c r="BC4927" s="5" t="str">
        <f t="shared" si="1076"/>
        <v/>
      </c>
      <c r="BD4927" s="5" t="str">
        <f t="shared" si="1077"/>
        <v/>
      </c>
      <c r="BF4927" t="s">
        <v>15382</v>
      </c>
      <c r="BG4927" t="s">
        <v>15383</v>
      </c>
      <c r="BH4927" t="s">
        <v>15384</v>
      </c>
      <c r="BK4927" t="s">
        <v>15385</v>
      </c>
    </row>
    <row r="4928" spans="1:63" x14ac:dyDescent="0.3">
      <c r="A4928">
        <v>12.1243</v>
      </c>
      <c r="B4928">
        <v>12.123900000000001</v>
      </c>
      <c r="C4928">
        <v>12.110799999999999</v>
      </c>
      <c r="D4928">
        <v>12.116400000000001</v>
      </c>
      <c r="E4928">
        <v>12.4811</v>
      </c>
      <c r="F4928">
        <v>12.4811</v>
      </c>
      <c r="G4928">
        <v>12.4879</v>
      </c>
      <c r="H4928">
        <v>12.4733</v>
      </c>
      <c r="I4928">
        <v>12.362399999999999</v>
      </c>
      <c r="J4928">
        <v>12.3916</v>
      </c>
      <c r="K4928">
        <v>12.3782</v>
      </c>
      <c r="L4928">
        <v>12.378299999999999</v>
      </c>
      <c r="M4928" t="s">
        <v>0</v>
      </c>
      <c r="O4928" t="s">
        <v>1</v>
      </c>
      <c r="P4928" t="s">
        <v>1</v>
      </c>
      <c r="Q4928" t="s">
        <v>2</v>
      </c>
      <c r="R4928" t="s">
        <v>3981</v>
      </c>
      <c r="S4928" t="s">
        <v>3982</v>
      </c>
      <c r="T4928" t="s">
        <v>3983</v>
      </c>
      <c r="U4928" t="s">
        <v>1841</v>
      </c>
      <c r="V4928" t="s">
        <v>3984</v>
      </c>
      <c r="W4928">
        <v>0</v>
      </c>
      <c r="X4928" t="s">
        <v>7</v>
      </c>
      <c r="Y4928">
        <v>39</v>
      </c>
      <c r="Z4928">
        <v>30</v>
      </c>
      <c r="AA4928">
        <v>61</v>
      </c>
      <c r="AB4928">
        <v>30</v>
      </c>
      <c r="AC4928">
        <v>91.6</v>
      </c>
      <c r="AD4928">
        <v>1</v>
      </c>
      <c r="AF4928" t="s">
        <v>3987</v>
      </c>
      <c r="AG4928">
        <v>9.6642399999999995</v>
      </c>
      <c r="AH4928" s="1">
        <v>1.5352499999999999E-7</v>
      </c>
      <c r="AI4928">
        <v>-0.362035</v>
      </c>
      <c r="AJ4928">
        <f t="shared" si="1064"/>
        <v>0.362035</v>
      </c>
      <c r="AK4928">
        <v>-82.304199999999994</v>
      </c>
      <c r="AL4928" t="str">
        <f t="shared" si="1065"/>
        <v/>
      </c>
      <c r="AM4928" t="str">
        <f t="shared" si="1066"/>
        <v/>
      </c>
      <c r="AN4928" t="str">
        <f t="shared" si="1067"/>
        <v/>
      </c>
      <c r="AO4928" t="str">
        <f t="shared" si="1068"/>
        <v/>
      </c>
      <c r="AQ4928">
        <v>7.6569700000000003</v>
      </c>
      <c r="AR4928" s="1">
        <v>5.8532399999999995E-7</v>
      </c>
      <c r="AS4928">
        <v>-0.25878600000000002</v>
      </c>
      <c r="AT4928">
        <f t="shared" si="1069"/>
        <v>0.25878600000000002</v>
      </c>
      <c r="AU4928">
        <v>-38.041600000000003</v>
      </c>
      <c r="AV4928" t="str">
        <f t="shared" si="1070"/>
        <v/>
      </c>
      <c r="AW4928" t="str">
        <f t="shared" si="1071"/>
        <v/>
      </c>
      <c r="AX4928" t="str">
        <f t="shared" si="1072"/>
        <v/>
      </c>
      <c r="AY4928" t="str">
        <f t="shared" si="1073"/>
        <v/>
      </c>
      <c r="BA4928" s="5" t="str">
        <f t="shared" si="1074"/>
        <v/>
      </c>
      <c r="BB4928" s="5" t="str">
        <f t="shared" si="1075"/>
        <v/>
      </c>
      <c r="BC4928" s="5" t="str">
        <f t="shared" si="1076"/>
        <v/>
      </c>
      <c r="BD4928" s="5" t="str">
        <f t="shared" si="1077"/>
        <v/>
      </c>
      <c r="BF4928" t="s">
        <v>3985</v>
      </c>
      <c r="BG4928" t="s">
        <v>3986</v>
      </c>
      <c r="BH4928" t="s">
        <v>3987</v>
      </c>
      <c r="BI4928" t="s">
        <v>1841</v>
      </c>
      <c r="BJ4928" t="s">
        <v>3988</v>
      </c>
      <c r="BK4928" t="s">
        <v>3989</v>
      </c>
    </row>
    <row r="4929" spans="1:63" x14ac:dyDescent="0.3">
      <c r="A4929">
        <v>11.6092</v>
      </c>
      <c r="B4929">
        <v>11.6265</v>
      </c>
      <c r="C4929">
        <v>11.6761</v>
      </c>
      <c r="D4929">
        <v>11.665100000000001</v>
      </c>
      <c r="E4929">
        <v>11.9793</v>
      </c>
      <c r="F4929">
        <v>12.014200000000001</v>
      </c>
      <c r="G4929">
        <v>12.0046</v>
      </c>
      <c r="H4929">
        <v>12.0273</v>
      </c>
      <c r="I4929">
        <v>12.0709</v>
      </c>
      <c r="J4929">
        <v>12.085599999999999</v>
      </c>
      <c r="K4929">
        <v>12.0814</v>
      </c>
      <c r="L4929">
        <v>12.130100000000001</v>
      </c>
      <c r="M4929" t="s">
        <v>0</v>
      </c>
      <c r="O4929" t="s">
        <v>1</v>
      </c>
      <c r="P4929" t="s">
        <v>1</v>
      </c>
      <c r="Q4929" t="s">
        <v>2</v>
      </c>
      <c r="R4929" t="s">
        <v>2907</v>
      </c>
      <c r="S4929" t="s">
        <v>2908</v>
      </c>
      <c r="T4929" t="s">
        <v>2909</v>
      </c>
      <c r="V4929" t="s">
        <v>2910</v>
      </c>
      <c r="W4929">
        <v>0</v>
      </c>
      <c r="X4929" t="s">
        <v>7</v>
      </c>
      <c r="Y4929">
        <v>22</v>
      </c>
      <c r="Z4929">
        <v>45</v>
      </c>
      <c r="AA4929">
        <v>53</v>
      </c>
      <c r="AB4929">
        <v>44</v>
      </c>
      <c r="AC4929">
        <v>261</v>
      </c>
      <c r="AD4929">
        <v>1</v>
      </c>
      <c r="AF4929" t="s">
        <v>2913</v>
      </c>
      <c r="AG4929">
        <v>5.9010699999999998</v>
      </c>
      <c r="AH4929" s="1">
        <v>9.2579600000000007E-6</v>
      </c>
      <c r="AI4929">
        <v>-0.36214000000000002</v>
      </c>
      <c r="AJ4929">
        <f t="shared" si="1064"/>
        <v>0.36214000000000002</v>
      </c>
      <c r="AK4929">
        <v>-19.291</v>
      </c>
      <c r="AL4929" t="str">
        <f t="shared" si="1065"/>
        <v/>
      </c>
      <c r="AM4929" t="str">
        <f t="shared" si="1066"/>
        <v/>
      </c>
      <c r="AN4929" t="str">
        <f t="shared" si="1067"/>
        <v/>
      </c>
      <c r="AO4929" t="str">
        <f t="shared" si="1068"/>
        <v/>
      </c>
      <c r="AQ4929">
        <v>6.2204199999999998</v>
      </c>
      <c r="AR4929" s="1">
        <v>4.6544800000000004E-6</v>
      </c>
      <c r="AS4929">
        <v>-0.44778099999999998</v>
      </c>
      <c r="AT4929">
        <f t="shared" si="1069"/>
        <v>0.44778099999999998</v>
      </c>
      <c r="AU4929">
        <v>-21.839600000000001</v>
      </c>
      <c r="AV4929" t="str">
        <f t="shared" si="1070"/>
        <v/>
      </c>
      <c r="AW4929" t="str">
        <f t="shared" si="1071"/>
        <v/>
      </c>
      <c r="AX4929" t="str">
        <f t="shared" si="1072"/>
        <v/>
      </c>
      <c r="AY4929" t="str">
        <f t="shared" si="1073"/>
        <v/>
      </c>
      <c r="BA4929" s="5" t="str">
        <f t="shared" si="1074"/>
        <v/>
      </c>
      <c r="BB4929" s="5" t="str">
        <f t="shared" si="1075"/>
        <v/>
      </c>
      <c r="BC4929" s="5" t="str">
        <f t="shared" si="1076"/>
        <v/>
      </c>
      <c r="BD4929" s="5" t="str">
        <f t="shared" si="1077"/>
        <v/>
      </c>
      <c r="BF4929" t="s">
        <v>2911</v>
      </c>
      <c r="BG4929" t="s">
        <v>2912</v>
      </c>
      <c r="BH4929" t="s">
        <v>2913</v>
      </c>
      <c r="BJ4929" t="s">
        <v>2914</v>
      </c>
      <c r="BK4929" t="s">
        <v>2915</v>
      </c>
    </row>
    <row r="4930" spans="1:63" x14ac:dyDescent="0.3">
      <c r="A4930">
        <v>4.1699299999999999</v>
      </c>
      <c r="B4930">
        <v>4.0267999999999997</v>
      </c>
      <c r="C4930">
        <v>3.7866</v>
      </c>
      <c r="D4930">
        <v>4.1043399999999997</v>
      </c>
      <c r="E4930">
        <v>4.4329599999999996</v>
      </c>
      <c r="F4930">
        <v>4.3074300000000001</v>
      </c>
      <c r="G4930">
        <v>4.6028799999999999</v>
      </c>
      <c r="H4930">
        <v>4.1937699999999998</v>
      </c>
      <c r="I4930">
        <v>4.3923199999999998</v>
      </c>
      <c r="J4930">
        <v>4.5789400000000002</v>
      </c>
      <c r="K4930">
        <v>4.5849599999999997</v>
      </c>
      <c r="L4930">
        <v>3.4462600000000001</v>
      </c>
      <c r="M4930" t="s">
        <v>0</v>
      </c>
      <c r="O4930" t="s">
        <v>1</v>
      </c>
      <c r="Q4930" t="s">
        <v>164</v>
      </c>
      <c r="R4930" t="s">
        <v>30256</v>
      </c>
      <c r="S4930" t="s">
        <v>30257</v>
      </c>
      <c r="T4930" t="s">
        <v>30258</v>
      </c>
      <c r="V4930" t="s">
        <v>30259</v>
      </c>
      <c r="W4930">
        <v>0</v>
      </c>
      <c r="X4930" t="s">
        <v>7</v>
      </c>
      <c r="Y4930">
        <v>4</v>
      </c>
      <c r="Z4930">
        <v>5</v>
      </c>
      <c r="AA4930">
        <v>8</v>
      </c>
      <c r="AB4930">
        <v>2</v>
      </c>
      <c r="AC4930">
        <v>122.9</v>
      </c>
      <c r="AD4930">
        <v>1</v>
      </c>
      <c r="AF4930" t="s">
        <v>30262</v>
      </c>
      <c r="AG4930">
        <v>1.61297</v>
      </c>
      <c r="AH4930">
        <v>3.4822100000000002E-2</v>
      </c>
      <c r="AI4930">
        <v>-0.362346</v>
      </c>
      <c r="AJ4930">
        <f t="shared" si="1064"/>
        <v>0.362346</v>
      </c>
      <c r="AK4930">
        <v>-2.9881099999999998</v>
      </c>
      <c r="AL4930" t="str">
        <f t="shared" si="1065"/>
        <v/>
      </c>
      <c r="AM4930" t="str">
        <f t="shared" si="1066"/>
        <v/>
      </c>
      <c r="AN4930" t="str">
        <f t="shared" si="1067"/>
        <v/>
      </c>
      <c r="AO4930" t="str">
        <f t="shared" si="1068"/>
        <v/>
      </c>
      <c r="AQ4930">
        <v>0.34484799999999999</v>
      </c>
      <c r="AR4930">
        <v>0.49641000000000002</v>
      </c>
      <c r="AS4930">
        <v>-0.22870399999999999</v>
      </c>
      <c r="AT4930">
        <f t="shared" si="1069"/>
        <v>0.22870399999999999</v>
      </c>
      <c r="AU4930">
        <v>-0.80409799999999998</v>
      </c>
      <c r="AV4930" t="str">
        <f t="shared" si="1070"/>
        <v/>
      </c>
      <c r="AW4930" t="str">
        <f t="shared" si="1071"/>
        <v/>
      </c>
      <c r="AX4930" t="str">
        <f t="shared" si="1072"/>
        <v/>
      </c>
      <c r="AY4930" t="str">
        <f t="shared" si="1073"/>
        <v/>
      </c>
      <c r="BA4930" s="5" t="str">
        <f t="shared" si="1074"/>
        <v/>
      </c>
      <c r="BB4930" s="5" t="str">
        <f t="shared" si="1075"/>
        <v/>
      </c>
      <c r="BC4930" s="5" t="str">
        <f t="shared" si="1076"/>
        <v/>
      </c>
      <c r="BD4930" s="5" t="str">
        <f t="shared" si="1077"/>
        <v/>
      </c>
      <c r="BF4930" t="s">
        <v>30260</v>
      </c>
      <c r="BG4930" t="s">
        <v>30261</v>
      </c>
      <c r="BH4930" t="s">
        <v>30262</v>
      </c>
      <c r="BJ4930" t="s">
        <v>16990</v>
      </c>
      <c r="BK4930" t="s">
        <v>30263</v>
      </c>
    </row>
    <row r="4931" spans="1:63" x14ac:dyDescent="0.3">
      <c r="A4931">
        <v>9.8765199999999993</v>
      </c>
      <c r="B4931">
        <v>9.9848499999999998</v>
      </c>
      <c r="C4931">
        <v>9.9252599999999997</v>
      </c>
      <c r="D4931">
        <v>9.9134899999999995</v>
      </c>
      <c r="E4931">
        <v>10.282500000000001</v>
      </c>
      <c r="F4931">
        <v>10.2699</v>
      </c>
      <c r="G4931">
        <v>10.3315</v>
      </c>
      <c r="H4931">
        <v>10.266400000000001</v>
      </c>
      <c r="I4931">
        <v>10.962400000000001</v>
      </c>
      <c r="J4931">
        <v>10.9474</v>
      </c>
      <c r="K4931">
        <v>10.9116</v>
      </c>
      <c r="L4931">
        <v>10.9152</v>
      </c>
      <c r="M4931" t="s">
        <v>0</v>
      </c>
      <c r="O4931" t="s">
        <v>1</v>
      </c>
      <c r="P4931" t="s">
        <v>1</v>
      </c>
      <c r="Q4931" t="s">
        <v>2</v>
      </c>
      <c r="R4931" t="s">
        <v>17291</v>
      </c>
      <c r="S4931" t="s">
        <v>17292</v>
      </c>
      <c r="T4931" t="s">
        <v>17293</v>
      </c>
      <c r="V4931" t="s">
        <v>4217</v>
      </c>
      <c r="W4931">
        <v>0</v>
      </c>
      <c r="X4931" t="s">
        <v>7</v>
      </c>
      <c r="Y4931">
        <v>34</v>
      </c>
      <c r="Z4931">
        <v>8</v>
      </c>
      <c r="AA4931">
        <v>16</v>
      </c>
      <c r="AB4931">
        <v>8</v>
      </c>
      <c r="AC4931">
        <v>31.7</v>
      </c>
      <c r="AD4931">
        <v>1</v>
      </c>
      <c r="AF4931" t="s">
        <v>17296</v>
      </c>
      <c r="AG4931">
        <v>4.9722</v>
      </c>
      <c r="AH4931" s="1">
        <v>4.3418099999999997E-5</v>
      </c>
      <c r="AI4931">
        <v>-0.36256500000000003</v>
      </c>
      <c r="AJ4931">
        <f t="shared" ref="AJ4931:AJ4994" si="1078">AI4931*-1</f>
        <v>0.36256500000000003</v>
      </c>
      <c r="AK4931">
        <v>-13.407299999999999</v>
      </c>
      <c r="AL4931" t="str">
        <f t="shared" ref="AL4931:AL4994" si="1079">IFERROR(IF(AND(AJ4931&gt;=1,AG4931&gt;1.3),"+",""),"")</f>
        <v/>
      </c>
      <c r="AM4931" t="str">
        <f t="shared" ref="AM4931:AM4994" si="1080">IFERROR(IF(AND(AJ4931&gt;=0.58,AG4931&gt;1.3),"+",""),"")</f>
        <v/>
      </c>
      <c r="AN4931" t="str">
        <f t="shared" ref="AN4931:AN4994" si="1081">IFERROR(IF(AND(AJ4931&lt;=-1,AG4931&gt;1.3),"+",""),"")</f>
        <v/>
      </c>
      <c r="AO4931" t="str">
        <f t="shared" ref="AO4931:AO4994" si="1082">IFERROR(IF(AND(AJ4931&lt;=-0.58,AG4931&gt;1.3),"+",""),"")</f>
        <v/>
      </c>
      <c r="AQ4931">
        <v>7.7426700000000004</v>
      </c>
      <c r="AR4931" s="1">
        <v>5.2280699999999998E-7</v>
      </c>
      <c r="AS4931">
        <v>-1.0091300000000001</v>
      </c>
      <c r="AT4931">
        <f t="shared" ref="AT4931:AT4994" si="1083">AS4931*-1</f>
        <v>1.0091300000000001</v>
      </c>
      <c r="AU4931">
        <v>-39.318199999999997</v>
      </c>
      <c r="AV4931" t="str">
        <f t="shared" ref="AV4931:AV4994" si="1084">IFERROR(IF(AND(AT4931&gt;=1,AQ4931&gt;1.3),"+",""),"")</f>
        <v>+</v>
      </c>
      <c r="AW4931" t="str">
        <f t="shared" ref="AW4931:AW4994" si="1085">IFERROR(IF(AND(AT4931&gt;=0.58,AQ4931&gt;1.3),"+",""),"")</f>
        <v>+</v>
      </c>
      <c r="AX4931" t="str">
        <f t="shared" ref="AX4931:AX4994" si="1086">IFERROR(IF(AND(AT4931&lt;=-1,AQ4931&gt;1.3),"+",""),"")</f>
        <v/>
      </c>
      <c r="AY4931" t="str">
        <f t="shared" ref="AY4931:AY4994" si="1087">IFERROR(IF(AND(AT4931&lt;=-0.58,AQ4931&gt;1.3),"+",""),"")</f>
        <v/>
      </c>
      <c r="BA4931" s="5" t="str">
        <f t="shared" ref="BA4931:BA4994" si="1088">IFERROR(IF(AND(AN4931="+",AX4931="+"),"+",""),"")</f>
        <v/>
      </c>
      <c r="BB4931" s="5" t="str">
        <f t="shared" ref="BB4931:BB4994" si="1089">IFERROR(IF(AND(AO4931="+",AY4931="+"),"+",""),"")</f>
        <v/>
      </c>
      <c r="BC4931" s="5" t="str">
        <f t="shared" ref="BC4931:BC4994" si="1090">IFERROR(IF(AND(AL4931="+",AV4931="+"),"+",""),"")</f>
        <v/>
      </c>
      <c r="BD4931" s="5" t="str">
        <f t="shared" ref="BD4931:BD4994" si="1091">IFERROR(IF(AND(AM4931="+",AW4931="+"),"+",""),"")</f>
        <v/>
      </c>
      <c r="BF4931" t="s">
        <v>17294</v>
      </c>
      <c r="BG4931" t="s">
        <v>17295</v>
      </c>
      <c r="BH4931" t="s">
        <v>17296</v>
      </c>
      <c r="BJ4931" t="s">
        <v>17297</v>
      </c>
      <c r="BK4931" t="s">
        <v>17298</v>
      </c>
    </row>
    <row r="4932" spans="1:63" x14ac:dyDescent="0.3">
      <c r="A4932">
        <v>7.8373100000000004</v>
      </c>
      <c r="B4932">
        <v>7.8150599999999999</v>
      </c>
      <c r="C4932">
        <v>7.7878999999999996</v>
      </c>
      <c r="D4932">
        <v>7.7059800000000003</v>
      </c>
      <c r="E4932">
        <v>8.1608800000000006</v>
      </c>
      <c r="F4932">
        <v>8.1629000000000005</v>
      </c>
      <c r="G4932">
        <v>8.1769200000000009</v>
      </c>
      <c r="H4932">
        <v>8.0959199999999996</v>
      </c>
      <c r="I4932">
        <v>7.4805900000000003</v>
      </c>
      <c r="J4932">
        <v>7.4093900000000001</v>
      </c>
      <c r="K4932">
        <v>7.5125400000000004</v>
      </c>
      <c r="L4932">
        <v>7.4237500000000001</v>
      </c>
      <c r="M4932" t="s">
        <v>0</v>
      </c>
      <c r="O4932" t="s">
        <v>1</v>
      </c>
      <c r="P4932" t="s">
        <v>1</v>
      </c>
      <c r="Q4932" t="s">
        <v>2</v>
      </c>
      <c r="R4932" t="s">
        <v>35003</v>
      </c>
      <c r="S4932" t="s">
        <v>35004</v>
      </c>
      <c r="T4932" t="s">
        <v>35005</v>
      </c>
      <c r="U4932" t="s">
        <v>8371</v>
      </c>
      <c r="W4932">
        <v>0</v>
      </c>
      <c r="X4932" t="s">
        <v>7</v>
      </c>
      <c r="Y4932">
        <v>8</v>
      </c>
      <c r="Z4932">
        <v>2</v>
      </c>
      <c r="AA4932">
        <v>2</v>
      </c>
      <c r="AB4932">
        <v>2</v>
      </c>
      <c r="AC4932">
        <v>36.4</v>
      </c>
      <c r="AD4932">
        <v>1</v>
      </c>
      <c r="AF4932" t="s">
        <v>35008</v>
      </c>
      <c r="AG4932">
        <v>4.4021699999999999</v>
      </c>
      <c r="AH4932">
        <v>1.26508E-4</v>
      </c>
      <c r="AI4932">
        <v>-0.362591</v>
      </c>
      <c r="AJ4932">
        <f t="shared" si="1078"/>
        <v>0.362591</v>
      </c>
      <c r="AK4932">
        <v>-10.6867</v>
      </c>
      <c r="AL4932" t="str">
        <f t="shared" si="1079"/>
        <v/>
      </c>
      <c r="AM4932" t="str">
        <f t="shared" si="1080"/>
        <v/>
      </c>
      <c r="AN4932" t="str">
        <f t="shared" si="1081"/>
        <v/>
      </c>
      <c r="AO4932" t="str">
        <f t="shared" si="1082"/>
        <v/>
      </c>
      <c r="AQ4932">
        <v>3.9211499999999999</v>
      </c>
      <c r="AR4932">
        <v>3.0827900000000001E-4</v>
      </c>
      <c r="AS4932">
        <v>0.32999699999999998</v>
      </c>
      <c r="AT4932">
        <f t="shared" si="1083"/>
        <v>-0.32999699999999998</v>
      </c>
      <c r="AU4932">
        <v>8.7942699999999991</v>
      </c>
      <c r="AV4932" t="str">
        <f t="shared" si="1084"/>
        <v/>
      </c>
      <c r="AW4932" t="str">
        <f t="shared" si="1085"/>
        <v/>
      </c>
      <c r="AX4932" t="str">
        <f t="shared" si="1086"/>
        <v/>
      </c>
      <c r="AY4932" t="str">
        <f t="shared" si="1087"/>
        <v/>
      </c>
      <c r="BA4932" s="5" t="str">
        <f t="shared" si="1088"/>
        <v/>
      </c>
      <c r="BB4932" s="5" t="str">
        <f t="shared" si="1089"/>
        <v/>
      </c>
      <c r="BC4932" s="5" t="str">
        <f t="shared" si="1090"/>
        <v/>
      </c>
      <c r="BD4932" s="5" t="str">
        <f t="shared" si="1091"/>
        <v/>
      </c>
      <c r="BF4932" t="s">
        <v>35006</v>
      </c>
      <c r="BG4932" t="s">
        <v>35007</v>
      </c>
      <c r="BH4932" t="s">
        <v>35008</v>
      </c>
      <c r="BI4932" t="s">
        <v>8376</v>
      </c>
      <c r="BJ4932" t="s">
        <v>26214</v>
      </c>
      <c r="BK4932" t="s">
        <v>35009</v>
      </c>
    </row>
    <row r="4933" spans="1:63" x14ac:dyDescent="0.3">
      <c r="A4933">
        <v>11.583600000000001</v>
      </c>
      <c r="B4933">
        <v>11.585900000000001</v>
      </c>
      <c r="C4933">
        <v>11.575200000000001</v>
      </c>
      <c r="D4933">
        <v>11.5154</v>
      </c>
      <c r="E4933">
        <v>11.9582</v>
      </c>
      <c r="F4933">
        <v>11.902100000000001</v>
      </c>
      <c r="G4933">
        <v>11.917</v>
      </c>
      <c r="H4933">
        <v>11.935</v>
      </c>
      <c r="I4933">
        <v>11.9114</v>
      </c>
      <c r="J4933">
        <v>11.920999999999999</v>
      </c>
      <c r="K4933">
        <v>11.851900000000001</v>
      </c>
      <c r="L4933">
        <v>11.8376</v>
      </c>
      <c r="M4933" t="s">
        <v>0</v>
      </c>
      <c r="O4933" t="s">
        <v>1</v>
      </c>
      <c r="P4933" t="s">
        <v>1</v>
      </c>
      <c r="Q4933" t="s">
        <v>2</v>
      </c>
      <c r="R4933" t="s">
        <v>10241</v>
      </c>
      <c r="S4933" t="s">
        <v>10242</v>
      </c>
      <c r="T4933" t="s">
        <v>10243</v>
      </c>
      <c r="V4933" t="s">
        <v>1378</v>
      </c>
      <c r="W4933">
        <v>0</v>
      </c>
      <c r="X4933" t="s">
        <v>7</v>
      </c>
      <c r="Y4933">
        <v>42</v>
      </c>
      <c r="Z4933">
        <v>13</v>
      </c>
      <c r="AA4933">
        <v>35</v>
      </c>
      <c r="AB4933">
        <v>13</v>
      </c>
      <c r="AC4933">
        <v>32.4</v>
      </c>
      <c r="AD4933">
        <v>1</v>
      </c>
      <c r="AF4933" t="s">
        <v>10246</v>
      </c>
      <c r="AG4933">
        <v>5.6682800000000002</v>
      </c>
      <c r="AH4933" s="1">
        <v>1.3226300000000001E-5</v>
      </c>
      <c r="AI4933">
        <v>-0.36305599999999999</v>
      </c>
      <c r="AJ4933">
        <f t="shared" si="1078"/>
        <v>0.36305599999999999</v>
      </c>
      <c r="AK4933">
        <v>-17.618099999999998</v>
      </c>
      <c r="AL4933" t="str">
        <f t="shared" si="1079"/>
        <v/>
      </c>
      <c r="AM4933" t="str">
        <f t="shared" si="1080"/>
        <v/>
      </c>
      <c r="AN4933" t="str">
        <f t="shared" si="1081"/>
        <v/>
      </c>
      <c r="AO4933" t="str">
        <f t="shared" si="1082"/>
        <v/>
      </c>
      <c r="AQ4933">
        <v>4.6470500000000001</v>
      </c>
      <c r="AR4933" s="1">
        <v>7.5252899999999999E-5</v>
      </c>
      <c r="AS4933">
        <v>-0.315444</v>
      </c>
      <c r="AT4933">
        <f t="shared" si="1083"/>
        <v>0.315444</v>
      </c>
      <c r="AU4933">
        <v>-11.785600000000001</v>
      </c>
      <c r="AV4933" t="str">
        <f t="shared" si="1084"/>
        <v/>
      </c>
      <c r="AW4933" t="str">
        <f t="shared" si="1085"/>
        <v/>
      </c>
      <c r="AX4933" t="str">
        <f t="shared" si="1086"/>
        <v/>
      </c>
      <c r="AY4933" t="str">
        <f t="shared" si="1087"/>
        <v/>
      </c>
      <c r="BA4933" s="5" t="str">
        <f t="shared" si="1088"/>
        <v/>
      </c>
      <c r="BB4933" s="5" t="str">
        <f t="shared" si="1089"/>
        <v/>
      </c>
      <c r="BC4933" s="5" t="str">
        <f t="shared" si="1090"/>
        <v/>
      </c>
      <c r="BD4933" s="5" t="str">
        <f t="shared" si="1091"/>
        <v/>
      </c>
      <c r="BF4933" t="s">
        <v>10244</v>
      </c>
      <c r="BG4933" t="s">
        <v>10245</v>
      </c>
      <c r="BH4933" t="s">
        <v>10246</v>
      </c>
      <c r="BK4933" t="s">
        <v>10247</v>
      </c>
    </row>
    <row r="4934" spans="1:63" x14ac:dyDescent="0.3">
      <c r="A4934">
        <v>5.6322700000000001</v>
      </c>
      <c r="B4934">
        <v>5.7414699999999996</v>
      </c>
      <c r="C4934">
        <v>5.5637699999999999</v>
      </c>
      <c r="D4934">
        <v>5.7306400000000002</v>
      </c>
      <c r="E4934">
        <v>6.1739300000000004</v>
      </c>
      <c r="F4934">
        <v>5.96347</v>
      </c>
      <c r="G4934">
        <v>6.0112300000000003</v>
      </c>
      <c r="H4934">
        <v>5.97499</v>
      </c>
      <c r="I4934">
        <v>5.5637699999999999</v>
      </c>
      <c r="J4934">
        <v>5.4127799999999997</v>
      </c>
      <c r="K4934">
        <v>5.8379399999999997</v>
      </c>
      <c r="L4934">
        <v>6.0179200000000002</v>
      </c>
      <c r="M4934" t="s">
        <v>0</v>
      </c>
      <c r="O4934" t="s">
        <v>1</v>
      </c>
      <c r="Q4934" t="s">
        <v>164</v>
      </c>
      <c r="T4934" t="s">
        <v>18775</v>
      </c>
      <c r="W4934">
        <v>0</v>
      </c>
      <c r="X4934" t="s">
        <v>7</v>
      </c>
      <c r="Y4934">
        <v>3</v>
      </c>
      <c r="Z4934">
        <v>1</v>
      </c>
      <c r="AA4934">
        <v>1</v>
      </c>
      <c r="AB4934">
        <v>1</v>
      </c>
      <c r="AC4934">
        <v>36.799999999999997</v>
      </c>
      <c r="AD4934">
        <v>1</v>
      </c>
      <c r="AF4934" t="s">
        <v>39314</v>
      </c>
      <c r="AG4934">
        <v>2.8751799999999998</v>
      </c>
      <c r="AH4934">
        <v>2.5383300000000001E-3</v>
      </c>
      <c r="AI4934">
        <v>-0.36386800000000002</v>
      </c>
      <c r="AJ4934">
        <f t="shared" si="1078"/>
        <v>0.36386800000000002</v>
      </c>
      <c r="AK4934">
        <v>-5.6384600000000002</v>
      </c>
      <c r="AL4934" t="str">
        <f t="shared" si="1079"/>
        <v/>
      </c>
      <c r="AM4934" t="str">
        <f t="shared" si="1080"/>
        <v/>
      </c>
      <c r="AN4934" t="str">
        <f t="shared" si="1081"/>
        <v/>
      </c>
      <c r="AO4934" t="str">
        <f t="shared" si="1082"/>
        <v/>
      </c>
      <c r="AQ4934">
        <v>0.106615</v>
      </c>
      <c r="AR4934">
        <v>0.80768099999999998</v>
      </c>
      <c r="AS4934">
        <v>-4.1067800000000002E-2</v>
      </c>
      <c r="AT4934">
        <f t="shared" si="1083"/>
        <v>4.1067800000000002E-2</v>
      </c>
      <c r="AU4934">
        <v>-0.28898099999999999</v>
      </c>
      <c r="AV4934" t="str">
        <f t="shared" si="1084"/>
        <v/>
      </c>
      <c r="AW4934" t="str">
        <f t="shared" si="1085"/>
        <v/>
      </c>
      <c r="AX4934" t="str">
        <f t="shared" si="1086"/>
        <v/>
      </c>
      <c r="AY4934" t="str">
        <f t="shared" si="1087"/>
        <v/>
      </c>
      <c r="BA4934" s="5" t="str">
        <f t="shared" si="1088"/>
        <v/>
      </c>
      <c r="BB4934" s="5" t="str">
        <f t="shared" si="1089"/>
        <v/>
      </c>
      <c r="BC4934" s="5" t="str">
        <f t="shared" si="1090"/>
        <v/>
      </c>
      <c r="BD4934" s="5" t="str">
        <f t="shared" si="1091"/>
        <v/>
      </c>
      <c r="BF4934" t="s">
        <v>39312</v>
      </c>
      <c r="BG4934" t="s">
        <v>39313</v>
      </c>
      <c r="BH4934" t="s">
        <v>39314</v>
      </c>
      <c r="BK4934" t="s">
        <v>39315</v>
      </c>
    </row>
    <row r="4935" spans="1:63" x14ac:dyDescent="0.3">
      <c r="A4935">
        <v>9.4064200000000007</v>
      </c>
      <c r="B4935">
        <v>9.44956</v>
      </c>
      <c r="C4935">
        <v>9.4514200000000006</v>
      </c>
      <c r="D4935">
        <v>9.5641499999999997</v>
      </c>
      <c r="E4935">
        <v>9.8115299999999994</v>
      </c>
      <c r="F4935">
        <v>9.8768200000000004</v>
      </c>
      <c r="G4935">
        <v>9.8233700000000006</v>
      </c>
      <c r="H4935">
        <v>9.8164999999999996</v>
      </c>
      <c r="I4935">
        <v>10.1389</v>
      </c>
      <c r="J4935">
        <v>10.0608</v>
      </c>
      <c r="K4935">
        <v>10.1378</v>
      </c>
      <c r="L4935">
        <v>10.152900000000001</v>
      </c>
      <c r="M4935" t="s">
        <v>0</v>
      </c>
      <c r="O4935" t="s">
        <v>1</v>
      </c>
      <c r="P4935" t="s">
        <v>1</v>
      </c>
      <c r="Q4935" t="s">
        <v>2</v>
      </c>
      <c r="R4935" t="s">
        <v>18892</v>
      </c>
      <c r="S4935" t="s">
        <v>18893</v>
      </c>
      <c r="T4935" t="s">
        <v>18021</v>
      </c>
      <c r="U4935" t="s">
        <v>18894</v>
      </c>
      <c r="V4935" t="s">
        <v>16819</v>
      </c>
      <c r="W4935">
        <v>0</v>
      </c>
      <c r="X4935" t="s">
        <v>7</v>
      </c>
      <c r="Y4935">
        <v>46</v>
      </c>
      <c r="Z4935">
        <v>7</v>
      </c>
      <c r="AA4935">
        <v>11</v>
      </c>
      <c r="AB4935">
        <v>7</v>
      </c>
      <c r="AC4935">
        <v>22.1</v>
      </c>
      <c r="AD4935">
        <v>1</v>
      </c>
      <c r="AF4935" t="s">
        <v>18897</v>
      </c>
      <c r="AG4935">
        <v>4.20038</v>
      </c>
      <c r="AH4935">
        <v>1.8421299999999999E-4</v>
      </c>
      <c r="AI4935">
        <v>-0.36417100000000002</v>
      </c>
      <c r="AJ4935">
        <f t="shared" si="1078"/>
        <v>0.36417100000000002</v>
      </c>
      <c r="AK4935">
        <v>-9.8524399999999996</v>
      </c>
      <c r="AL4935" t="str">
        <f t="shared" si="1079"/>
        <v/>
      </c>
      <c r="AM4935" t="str">
        <f t="shared" si="1080"/>
        <v/>
      </c>
      <c r="AN4935" t="str">
        <f t="shared" si="1081"/>
        <v/>
      </c>
      <c r="AO4935" t="str">
        <f t="shared" si="1082"/>
        <v/>
      </c>
      <c r="AQ4935">
        <v>5.5012299999999996</v>
      </c>
      <c r="AR4935" s="1">
        <v>1.61193E-5</v>
      </c>
      <c r="AS4935">
        <v>-0.65471900000000005</v>
      </c>
      <c r="AT4935">
        <f t="shared" si="1083"/>
        <v>0.65471900000000005</v>
      </c>
      <c r="AU4935">
        <v>-16.504999999999999</v>
      </c>
      <c r="AV4935" t="str">
        <f t="shared" si="1084"/>
        <v/>
      </c>
      <c r="AW4935" t="str">
        <f t="shared" si="1085"/>
        <v>+</v>
      </c>
      <c r="AX4935" t="str">
        <f t="shared" si="1086"/>
        <v/>
      </c>
      <c r="AY4935" t="str">
        <f t="shared" si="1087"/>
        <v/>
      </c>
      <c r="BA4935" s="5" t="str">
        <f t="shared" si="1088"/>
        <v/>
      </c>
      <c r="BB4935" s="5" t="str">
        <f t="shared" si="1089"/>
        <v/>
      </c>
      <c r="BC4935" s="5" t="str">
        <f t="shared" si="1090"/>
        <v/>
      </c>
      <c r="BD4935" s="5" t="str">
        <f t="shared" si="1091"/>
        <v/>
      </c>
      <c r="BF4935" t="s">
        <v>18895</v>
      </c>
      <c r="BG4935" t="s">
        <v>18896</v>
      </c>
      <c r="BH4935" t="s">
        <v>18897</v>
      </c>
      <c r="BI4935" t="s">
        <v>17538</v>
      </c>
      <c r="BJ4935" t="s">
        <v>18898</v>
      </c>
      <c r="BK4935" t="s">
        <v>18899</v>
      </c>
    </row>
    <row r="4936" spans="1:63" x14ac:dyDescent="0.3">
      <c r="A4936">
        <v>11.035299999999999</v>
      </c>
      <c r="B4936">
        <v>11.0817</v>
      </c>
      <c r="C4936">
        <v>11.046900000000001</v>
      </c>
      <c r="D4936">
        <v>11.008100000000001</v>
      </c>
      <c r="E4936">
        <v>11.414199999999999</v>
      </c>
      <c r="F4936">
        <v>11.4046</v>
      </c>
      <c r="G4936">
        <v>11.4003</v>
      </c>
      <c r="H4936">
        <v>11.4101</v>
      </c>
      <c r="I4936">
        <v>10.7334</v>
      </c>
      <c r="J4936">
        <v>10.716200000000001</v>
      </c>
      <c r="K4936">
        <v>10.735799999999999</v>
      </c>
      <c r="L4936">
        <v>10.722799999999999</v>
      </c>
      <c r="M4936" t="s">
        <v>0</v>
      </c>
      <c r="O4936" t="s">
        <v>1</v>
      </c>
      <c r="P4936" t="s">
        <v>1</v>
      </c>
      <c r="Q4936" t="s">
        <v>2</v>
      </c>
      <c r="T4936" t="s">
        <v>9188</v>
      </c>
      <c r="W4936">
        <v>0</v>
      </c>
      <c r="X4936" t="s">
        <v>7</v>
      </c>
      <c r="Y4936">
        <v>58</v>
      </c>
      <c r="Z4936">
        <v>11</v>
      </c>
      <c r="AA4936">
        <v>18</v>
      </c>
      <c r="AB4936">
        <v>11</v>
      </c>
      <c r="AC4936">
        <v>28.1</v>
      </c>
      <c r="AD4936">
        <v>1</v>
      </c>
      <c r="AF4936" t="s">
        <v>14208</v>
      </c>
      <c r="AG4936">
        <v>6.4018100000000002</v>
      </c>
      <c r="AH4936" s="1">
        <v>4.2433499999999998E-6</v>
      </c>
      <c r="AI4936">
        <v>-0.36428700000000003</v>
      </c>
      <c r="AJ4936">
        <f t="shared" si="1078"/>
        <v>0.36428700000000003</v>
      </c>
      <c r="AK4936">
        <v>-23.430800000000001</v>
      </c>
      <c r="AL4936" t="str">
        <f t="shared" si="1079"/>
        <v/>
      </c>
      <c r="AM4936" t="str">
        <f t="shared" si="1080"/>
        <v/>
      </c>
      <c r="AN4936" t="str">
        <f t="shared" si="1081"/>
        <v/>
      </c>
      <c r="AO4936" t="str">
        <f t="shared" si="1082"/>
        <v/>
      </c>
      <c r="AQ4936">
        <v>5.9735699999999996</v>
      </c>
      <c r="AR4936" s="1">
        <v>7.0795599999999997E-6</v>
      </c>
      <c r="AS4936">
        <v>0.31595499999999999</v>
      </c>
      <c r="AT4936">
        <f t="shared" si="1083"/>
        <v>-0.31595499999999999</v>
      </c>
      <c r="AU4936">
        <v>19.8429</v>
      </c>
      <c r="AV4936" t="str">
        <f t="shared" si="1084"/>
        <v/>
      </c>
      <c r="AW4936" t="str">
        <f t="shared" si="1085"/>
        <v/>
      </c>
      <c r="AX4936" t="str">
        <f t="shared" si="1086"/>
        <v/>
      </c>
      <c r="AY4936" t="str">
        <f t="shared" si="1087"/>
        <v/>
      </c>
      <c r="BA4936" s="5" t="str">
        <f t="shared" si="1088"/>
        <v/>
      </c>
      <c r="BB4936" s="5" t="str">
        <f t="shared" si="1089"/>
        <v/>
      </c>
      <c r="BC4936" s="5" t="str">
        <f t="shared" si="1090"/>
        <v/>
      </c>
      <c r="BD4936" s="5" t="str">
        <f t="shared" si="1091"/>
        <v/>
      </c>
      <c r="BF4936" t="s">
        <v>14207</v>
      </c>
      <c r="BH4936" t="s">
        <v>14208</v>
      </c>
      <c r="BK4936" t="s">
        <v>14209</v>
      </c>
    </row>
    <row r="4937" spans="1:63" x14ac:dyDescent="0.3">
      <c r="A4937">
        <v>9.0176400000000001</v>
      </c>
      <c r="B4937">
        <v>9.0579900000000002</v>
      </c>
      <c r="C4937">
        <v>9.0985600000000009</v>
      </c>
      <c r="D4937">
        <v>9.0749399999999998</v>
      </c>
      <c r="E4937">
        <v>9.4159500000000005</v>
      </c>
      <c r="F4937">
        <v>9.4004499999999993</v>
      </c>
      <c r="G4937">
        <v>9.4499700000000004</v>
      </c>
      <c r="H4937">
        <v>9.4414899999999999</v>
      </c>
      <c r="I4937">
        <v>8.9425100000000004</v>
      </c>
      <c r="J4937">
        <v>8.9991500000000002</v>
      </c>
      <c r="K4937">
        <v>9.0243099999999998</v>
      </c>
      <c r="L4937">
        <v>9.0845400000000005</v>
      </c>
      <c r="M4937" t="s">
        <v>0</v>
      </c>
      <c r="O4937" t="s">
        <v>1</v>
      </c>
      <c r="Q4937" t="s">
        <v>164</v>
      </c>
      <c r="R4937" t="s">
        <v>23634</v>
      </c>
      <c r="S4937" t="s">
        <v>23635</v>
      </c>
      <c r="T4937" t="s">
        <v>23636</v>
      </c>
      <c r="V4937" t="s">
        <v>23637</v>
      </c>
      <c r="W4937">
        <v>0</v>
      </c>
      <c r="X4937" t="s">
        <v>7</v>
      </c>
      <c r="Y4937">
        <v>35</v>
      </c>
      <c r="Z4937">
        <v>8</v>
      </c>
      <c r="AA4937">
        <v>10</v>
      </c>
      <c r="AB4937">
        <v>8</v>
      </c>
      <c r="AC4937">
        <v>29.2</v>
      </c>
      <c r="AD4937">
        <v>1</v>
      </c>
      <c r="AF4937" t="s">
        <v>23640</v>
      </c>
      <c r="AG4937">
        <v>5.6908200000000004</v>
      </c>
      <c r="AH4937" s="1">
        <v>1.2723300000000001E-5</v>
      </c>
      <c r="AI4937">
        <v>-0.36468299999999998</v>
      </c>
      <c r="AJ4937">
        <f t="shared" si="1078"/>
        <v>0.36468299999999998</v>
      </c>
      <c r="AK4937">
        <v>-17.773700000000002</v>
      </c>
      <c r="AL4937" t="str">
        <f t="shared" si="1079"/>
        <v/>
      </c>
      <c r="AM4937" t="str">
        <f t="shared" si="1080"/>
        <v/>
      </c>
      <c r="AN4937" t="str">
        <f t="shared" si="1081"/>
        <v/>
      </c>
      <c r="AO4937" t="str">
        <f t="shared" si="1082"/>
        <v/>
      </c>
      <c r="AQ4937">
        <v>0.71050599999999997</v>
      </c>
      <c r="AR4937">
        <v>0.22892000000000001</v>
      </c>
      <c r="AS4937">
        <v>4.9654999999999998E-2</v>
      </c>
      <c r="AT4937">
        <f t="shared" si="1083"/>
        <v>-4.9654999999999998E-2</v>
      </c>
      <c r="AU4937">
        <v>1.4593400000000001</v>
      </c>
      <c r="AV4937" t="str">
        <f t="shared" si="1084"/>
        <v/>
      </c>
      <c r="AW4937" t="str">
        <f t="shared" si="1085"/>
        <v/>
      </c>
      <c r="AX4937" t="str">
        <f t="shared" si="1086"/>
        <v/>
      </c>
      <c r="AY4937" t="str">
        <f t="shared" si="1087"/>
        <v/>
      </c>
      <c r="BA4937" s="5" t="str">
        <f t="shared" si="1088"/>
        <v/>
      </c>
      <c r="BB4937" s="5" t="str">
        <f t="shared" si="1089"/>
        <v/>
      </c>
      <c r="BC4937" s="5" t="str">
        <f t="shared" si="1090"/>
        <v/>
      </c>
      <c r="BD4937" s="5" t="str">
        <f t="shared" si="1091"/>
        <v/>
      </c>
      <c r="BF4937" t="s">
        <v>23638</v>
      </c>
      <c r="BG4937" t="s">
        <v>23639</v>
      </c>
      <c r="BH4937" t="s">
        <v>23640</v>
      </c>
      <c r="BK4937" t="s">
        <v>23641</v>
      </c>
    </row>
    <row r="4938" spans="1:63" x14ac:dyDescent="0.3">
      <c r="A4938">
        <v>10.8474</v>
      </c>
      <c r="B4938">
        <v>10.7956</v>
      </c>
      <c r="C4938">
        <v>10.843400000000001</v>
      </c>
      <c r="D4938">
        <v>10.8337</v>
      </c>
      <c r="E4938">
        <v>11.164099999999999</v>
      </c>
      <c r="F4938">
        <v>11.209899999999999</v>
      </c>
      <c r="G4938">
        <v>11.186500000000001</v>
      </c>
      <c r="H4938">
        <v>11.219200000000001</v>
      </c>
      <c r="I4938">
        <v>10.6326</v>
      </c>
      <c r="J4938">
        <v>10.667299999999999</v>
      </c>
      <c r="K4938">
        <v>10.626099999999999</v>
      </c>
      <c r="L4938">
        <v>10.698700000000001</v>
      </c>
      <c r="M4938" t="s">
        <v>0</v>
      </c>
      <c r="O4938" t="s">
        <v>1</v>
      </c>
      <c r="P4938" t="s">
        <v>1</v>
      </c>
      <c r="Q4938" t="s">
        <v>2</v>
      </c>
      <c r="R4938" t="s">
        <v>13662</v>
      </c>
      <c r="S4938" t="s">
        <v>13663</v>
      </c>
      <c r="T4938" t="s">
        <v>13664</v>
      </c>
      <c r="W4938">
        <v>0</v>
      </c>
      <c r="X4938" t="s">
        <v>7</v>
      </c>
      <c r="Y4938">
        <v>19</v>
      </c>
      <c r="Z4938">
        <v>15</v>
      </c>
      <c r="AA4938">
        <v>20</v>
      </c>
      <c r="AB4938">
        <v>15</v>
      </c>
      <c r="AC4938">
        <v>89</v>
      </c>
      <c r="AD4938">
        <v>1</v>
      </c>
      <c r="AF4938" t="s">
        <v>13667</v>
      </c>
      <c r="AG4938">
        <v>6.1561899999999996</v>
      </c>
      <c r="AH4938" s="1">
        <v>6.28023E-6</v>
      </c>
      <c r="AI4938">
        <v>-0.364923</v>
      </c>
      <c r="AJ4938">
        <f t="shared" si="1078"/>
        <v>0.364923</v>
      </c>
      <c r="AK4938">
        <v>-21.302</v>
      </c>
      <c r="AL4938" t="str">
        <f t="shared" si="1079"/>
        <v/>
      </c>
      <c r="AM4938" t="str">
        <f t="shared" si="1080"/>
        <v/>
      </c>
      <c r="AN4938" t="str">
        <f t="shared" si="1081"/>
        <v/>
      </c>
      <c r="AO4938" t="str">
        <f t="shared" si="1082"/>
        <v/>
      </c>
      <c r="AQ4938">
        <v>3.8245499999999999</v>
      </c>
      <c r="AR4938">
        <v>3.7175899999999999E-4</v>
      </c>
      <c r="AS4938">
        <v>0.17383899999999999</v>
      </c>
      <c r="AT4938">
        <f t="shared" si="1083"/>
        <v>-0.17383899999999999</v>
      </c>
      <c r="AU4938">
        <v>8.4522099999999991</v>
      </c>
      <c r="AV4938" t="str">
        <f t="shared" si="1084"/>
        <v/>
      </c>
      <c r="AW4938" t="str">
        <f t="shared" si="1085"/>
        <v/>
      </c>
      <c r="AX4938" t="str">
        <f t="shared" si="1086"/>
        <v/>
      </c>
      <c r="AY4938" t="str">
        <f t="shared" si="1087"/>
        <v/>
      </c>
      <c r="BA4938" s="5" t="str">
        <f t="shared" si="1088"/>
        <v/>
      </c>
      <c r="BB4938" s="5" t="str">
        <f t="shared" si="1089"/>
        <v/>
      </c>
      <c r="BC4938" s="5" t="str">
        <f t="shared" si="1090"/>
        <v/>
      </c>
      <c r="BD4938" s="5" t="str">
        <f t="shared" si="1091"/>
        <v/>
      </c>
      <c r="BF4938" t="s">
        <v>13665</v>
      </c>
      <c r="BG4938" t="s">
        <v>13666</v>
      </c>
      <c r="BH4938" t="s">
        <v>13667</v>
      </c>
      <c r="BK4938" t="s">
        <v>13668</v>
      </c>
    </row>
    <row r="4939" spans="1:63" x14ac:dyDescent="0.3">
      <c r="A4939">
        <v>8.3641299999999994</v>
      </c>
      <c r="B4939">
        <v>8.3610699999999998</v>
      </c>
      <c r="C4939">
        <v>8.3474000000000004</v>
      </c>
      <c r="D4939">
        <v>8.2336200000000002</v>
      </c>
      <c r="E4939">
        <v>8.6948799999999995</v>
      </c>
      <c r="F4939">
        <v>8.7159600000000008</v>
      </c>
      <c r="G4939">
        <v>8.69801</v>
      </c>
      <c r="H4939">
        <v>8.6571400000000001</v>
      </c>
      <c r="I4939">
        <v>7.6006600000000004</v>
      </c>
      <c r="J4939">
        <v>7.5857099999999997</v>
      </c>
      <c r="K4939">
        <v>7.6703000000000001</v>
      </c>
      <c r="L4939">
        <v>7.7528800000000002</v>
      </c>
      <c r="M4939" t="s">
        <v>0</v>
      </c>
      <c r="O4939" t="s">
        <v>1</v>
      </c>
      <c r="P4939" t="s">
        <v>1</v>
      </c>
      <c r="Q4939" t="s">
        <v>2</v>
      </c>
      <c r="R4939" t="s">
        <v>33477</v>
      </c>
      <c r="S4939" t="s">
        <v>33478</v>
      </c>
      <c r="T4939" t="s">
        <v>33479</v>
      </c>
      <c r="U4939" t="s">
        <v>2534</v>
      </c>
      <c r="V4939" t="s">
        <v>33480</v>
      </c>
      <c r="W4939">
        <v>0</v>
      </c>
      <c r="X4939" t="s">
        <v>7</v>
      </c>
      <c r="Y4939">
        <v>4</v>
      </c>
      <c r="Z4939">
        <v>3</v>
      </c>
      <c r="AA4939">
        <v>4</v>
      </c>
      <c r="AB4939">
        <v>3</v>
      </c>
      <c r="AC4939">
        <v>92.6</v>
      </c>
      <c r="AD4939">
        <v>1</v>
      </c>
      <c r="AF4939" t="s">
        <v>33483</v>
      </c>
      <c r="AG4939">
        <v>4.4462799999999998</v>
      </c>
      <c r="AH4939">
        <v>1.16661E-4</v>
      </c>
      <c r="AI4939">
        <v>-0.36494300000000002</v>
      </c>
      <c r="AJ4939">
        <f t="shared" si="1078"/>
        <v>0.36494300000000002</v>
      </c>
      <c r="AK4939">
        <v>-10.8774</v>
      </c>
      <c r="AL4939" t="str">
        <f t="shared" si="1079"/>
        <v/>
      </c>
      <c r="AM4939" t="str">
        <f t="shared" si="1080"/>
        <v/>
      </c>
      <c r="AN4939" t="str">
        <f t="shared" si="1081"/>
        <v/>
      </c>
      <c r="AO4939" t="str">
        <f t="shared" si="1082"/>
        <v/>
      </c>
      <c r="AQ4939">
        <v>5.0200399999999998</v>
      </c>
      <c r="AR4939" s="1">
        <v>3.7128500000000002E-5</v>
      </c>
      <c r="AS4939">
        <v>0.67416699999999996</v>
      </c>
      <c r="AT4939">
        <f t="shared" si="1083"/>
        <v>-0.67416699999999996</v>
      </c>
      <c r="AU4939">
        <v>13.6629</v>
      </c>
      <c r="AV4939" t="str">
        <f t="shared" si="1084"/>
        <v/>
      </c>
      <c r="AW4939" t="str">
        <f t="shared" si="1085"/>
        <v/>
      </c>
      <c r="AX4939" t="str">
        <f t="shared" si="1086"/>
        <v/>
      </c>
      <c r="AY4939" t="str">
        <f t="shared" si="1087"/>
        <v>+</v>
      </c>
      <c r="BA4939" s="5" t="str">
        <f t="shared" si="1088"/>
        <v/>
      </c>
      <c r="BB4939" s="5" t="str">
        <f t="shared" si="1089"/>
        <v/>
      </c>
      <c r="BC4939" s="5" t="str">
        <f t="shared" si="1090"/>
        <v/>
      </c>
      <c r="BD4939" s="5" t="str">
        <f t="shared" si="1091"/>
        <v/>
      </c>
      <c r="BF4939" t="s">
        <v>33481</v>
      </c>
      <c r="BG4939" t="s">
        <v>33482</v>
      </c>
      <c r="BH4939" t="s">
        <v>33483</v>
      </c>
      <c r="BI4939" t="s">
        <v>2534</v>
      </c>
      <c r="BK4939" t="s">
        <v>33484</v>
      </c>
    </row>
    <row r="4940" spans="1:63" x14ac:dyDescent="0.3">
      <c r="A4940">
        <v>8.4008800000000008</v>
      </c>
      <c r="B4940">
        <v>8.4127799999999997</v>
      </c>
      <c r="C4940">
        <v>8.3636999999999997</v>
      </c>
      <c r="D4940">
        <v>8.3223800000000008</v>
      </c>
      <c r="E4940">
        <v>8.8002500000000001</v>
      </c>
      <c r="F4940">
        <v>8.7330199999999998</v>
      </c>
      <c r="G4940">
        <v>8.6994000000000007</v>
      </c>
      <c r="H4940">
        <v>8.7272400000000001</v>
      </c>
      <c r="I4940">
        <v>9.0435700000000008</v>
      </c>
      <c r="J4940">
        <v>9.0749399999999998</v>
      </c>
      <c r="K4940">
        <v>8.9351699999999994</v>
      </c>
      <c r="L4940">
        <v>8.9245199999999993</v>
      </c>
      <c r="M4940" t="s">
        <v>0</v>
      </c>
      <c r="O4940" t="s">
        <v>1</v>
      </c>
      <c r="P4940" t="s">
        <v>1</v>
      </c>
      <c r="Q4940" t="s">
        <v>2</v>
      </c>
      <c r="R4940" t="s">
        <v>16478</v>
      </c>
      <c r="S4940" t="s">
        <v>16479</v>
      </c>
      <c r="T4940" t="s">
        <v>16480</v>
      </c>
      <c r="V4940" t="s">
        <v>6751</v>
      </c>
      <c r="W4940">
        <v>0</v>
      </c>
      <c r="X4940" t="s">
        <v>7</v>
      </c>
      <c r="Y4940">
        <v>49</v>
      </c>
      <c r="Z4940">
        <v>8</v>
      </c>
      <c r="AA4940">
        <v>15</v>
      </c>
      <c r="AB4940">
        <v>1</v>
      </c>
      <c r="AC4940">
        <v>21.4</v>
      </c>
      <c r="AD4940">
        <v>1</v>
      </c>
      <c r="AF4940" t="s">
        <v>16483</v>
      </c>
      <c r="AG4940">
        <v>4.7646800000000002</v>
      </c>
      <c r="AH4940" s="1">
        <v>6.3368300000000001E-5</v>
      </c>
      <c r="AI4940">
        <v>-0.36504199999999998</v>
      </c>
      <c r="AJ4940">
        <f t="shared" si="1078"/>
        <v>0.36504199999999998</v>
      </c>
      <c r="AK4940">
        <v>-12.3499</v>
      </c>
      <c r="AL4940" t="str">
        <f t="shared" si="1079"/>
        <v/>
      </c>
      <c r="AM4940" t="str">
        <f t="shared" si="1080"/>
        <v/>
      </c>
      <c r="AN4940" t="str">
        <f t="shared" si="1081"/>
        <v/>
      </c>
      <c r="AO4940" t="str">
        <f t="shared" si="1082"/>
        <v/>
      </c>
      <c r="AQ4940">
        <v>5.1491699999999998</v>
      </c>
      <c r="AR4940" s="1">
        <v>2.9393499999999999E-5</v>
      </c>
      <c r="AS4940">
        <v>-0.61961599999999994</v>
      </c>
      <c r="AT4940">
        <f t="shared" si="1083"/>
        <v>0.61961599999999994</v>
      </c>
      <c r="AU4940">
        <v>-14.375999999999999</v>
      </c>
      <c r="AV4940" t="str">
        <f t="shared" si="1084"/>
        <v/>
      </c>
      <c r="AW4940" t="str">
        <f t="shared" si="1085"/>
        <v>+</v>
      </c>
      <c r="AX4940" t="str">
        <f t="shared" si="1086"/>
        <v/>
      </c>
      <c r="AY4940" t="str">
        <f t="shared" si="1087"/>
        <v/>
      </c>
      <c r="BA4940" s="5" t="str">
        <f t="shared" si="1088"/>
        <v/>
      </c>
      <c r="BB4940" s="5" t="str">
        <f t="shared" si="1089"/>
        <v/>
      </c>
      <c r="BC4940" s="5" t="str">
        <f t="shared" si="1090"/>
        <v/>
      </c>
      <c r="BD4940" s="5" t="str">
        <f t="shared" si="1091"/>
        <v/>
      </c>
      <c r="BF4940" t="s">
        <v>16481</v>
      </c>
      <c r="BG4940" t="s">
        <v>16482</v>
      </c>
      <c r="BH4940" t="s">
        <v>16483</v>
      </c>
      <c r="BI4940" t="s">
        <v>19</v>
      </c>
      <c r="BJ4940" t="s">
        <v>280</v>
      </c>
      <c r="BK4940" t="s">
        <v>16484</v>
      </c>
    </row>
    <row r="4941" spans="1:63" x14ac:dyDescent="0.3">
      <c r="A4941">
        <v>9.6635600000000004</v>
      </c>
      <c r="B4941">
        <v>9.6073299999999993</v>
      </c>
      <c r="C4941">
        <v>9.6443999999999992</v>
      </c>
      <c r="D4941">
        <v>9.5776199999999996</v>
      </c>
      <c r="E4941">
        <v>9.9781399999999998</v>
      </c>
      <c r="F4941">
        <v>9.9755599999999998</v>
      </c>
      <c r="G4941">
        <v>10.017899999999999</v>
      </c>
      <c r="H4941">
        <v>9.9848499999999998</v>
      </c>
      <c r="I4941">
        <v>9.7698400000000003</v>
      </c>
      <c r="J4941">
        <v>9.8311499999999992</v>
      </c>
      <c r="K4941">
        <v>9.8198600000000003</v>
      </c>
      <c r="L4941">
        <v>9.7918099999999999</v>
      </c>
      <c r="M4941" t="s">
        <v>0</v>
      </c>
      <c r="O4941" t="s">
        <v>1</v>
      </c>
      <c r="P4941" t="s">
        <v>1</v>
      </c>
      <c r="Q4941" t="s">
        <v>2</v>
      </c>
      <c r="R4941" t="s">
        <v>21117</v>
      </c>
      <c r="S4941" t="s">
        <v>15937</v>
      </c>
      <c r="T4941" t="s">
        <v>21118</v>
      </c>
      <c r="V4941" t="s">
        <v>21119</v>
      </c>
      <c r="W4941">
        <v>0</v>
      </c>
      <c r="X4941" t="s">
        <v>7</v>
      </c>
      <c r="Y4941">
        <v>23</v>
      </c>
      <c r="Z4941">
        <v>8</v>
      </c>
      <c r="AA4941">
        <v>14</v>
      </c>
      <c r="AB4941">
        <v>8</v>
      </c>
      <c r="AC4941">
        <v>36.5</v>
      </c>
      <c r="AD4941">
        <v>1</v>
      </c>
      <c r="AF4941" t="s">
        <v>21122</v>
      </c>
      <c r="AG4941">
        <v>5.5765700000000002</v>
      </c>
      <c r="AH4941" s="1">
        <v>1.5180999999999999E-5</v>
      </c>
      <c r="AI4941">
        <v>-0.36589100000000002</v>
      </c>
      <c r="AJ4941">
        <f t="shared" si="1078"/>
        <v>0.36589100000000002</v>
      </c>
      <c r="AK4941">
        <v>-16.9983</v>
      </c>
      <c r="AL4941" t="str">
        <f t="shared" si="1079"/>
        <v/>
      </c>
      <c r="AM4941" t="str">
        <f t="shared" si="1080"/>
        <v/>
      </c>
      <c r="AN4941" t="str">
        <f t="shared" si="1081"/>
        <v/>
      </c>
      <c r="AO4941" t="str">
        <f t="shared" si="1082"/>
        <v/>
      </c>
      <c r="AQ4941">
        <v>3.5715400000000002</v>
      </c>
      <c r="AR4941">
        <v>6.1037600000000004E-4</v>
      </c>
      <c r="AS4941">
        <v>-0.17993899999999999</v>
      </c>
      <c r="AT4941">
        <f t="shared" si="1083"/>
        <v>0.17993899999999999</v>
      </c>
      <c r="AU4941">
        <v>-7.6100199999999996</v>
      </c>
      <c r="AV4941" t="str">
        <f t="shared" si="1084"/>
        <v/>
      </c>
      <c r="AW4941" t="str">
        <f t="shared" si="1085"/>
        <v/>
      </c>
      <c r="AX4941" t="str">
        <f t="shared" si="1086"/>
        <v/>
      </c>
      <c r="AY4941" t="str">
        <f t="shared" si="1087"/>
        <v/>
      </c>
      <c r="BA4941" s="5" t="str">
        <f t="shared" si="1088"/>
        <v/>
      </c>
      <c r="BB4941" s="5" t="str">
        <f t="shared" si="1089"/>
        <v/>
      </c>
      <c r="BC4941" s="5" t="str">
        <f t="shared" si="1090"/>
        <v/>
      </c>
      <c r="BD4941" s="5" t="str">
        <f t="shared" si="1091"/>
        <v/>
      </c>
      <c r="BF4941" t="s">
        <v>21120</v>
      </c>
      <c r="BG4941" t="s">
        <v>21121</v>
      </c>
      <c r="BH4941" t="s">
        <v>21122</v>
      </c>
      <c r="BJ4941" t="s">
        <v>3382</v>
      </c>
      <c r="BK4941" t="s">
        <v>21123</v>
      </c>
    </row>
    <row r="4942" spans="1:63" x14ac:dyDescent="0.3">
      <c r="A4942">
        <v>10.727499999999999</v>
      </c>
      <c r="B4942">
        <v>10.728400000000001</v>
      </c>
      <c r="C4942">
        <v>10.7364</v>
      </c>
      <c r="D4942">
        <v>10.7126</v>
      </c>
      <c r="E4942">
        <v>11.124499999999999</v>
      </c>
      <c r="F4942">
        <v>11.0863</v>
      </c>
      <c r="G4942">
        <v>11.078799999999999</v>
      </c>
      <c r="H4942">
        <v>11.079000000000001</v>
      </c>
      <c r="I4942">
        <v>10.6281</v>
      </c>
      <c r="J4942">
        <v>10.594099999999999</v>
      </c>
      <c r="K4942">
        <v>10.584300000000001</v>
      </c>
      <c r="L4942">
        <v>10.630599999999999</v>
      </c>
      <c r="M4942" t="s">
        <v>0</v>
      </c>
      <c r="O4942" t="s">
        <v>1</v>
      </c>
      <c r="P4942" t="s">
        <v>1</v>
      </c>
      <c r="Q4942" t="s">
        <v>2</v>
      </c>
      <c r="R4942" t="s">
        <v>12553</v>
      </c>
      <c r="S4942" t="s">
        <v>12554</v>
      </c>
      <c r="T4942" t="s">
        <v>10162</v>
      </c>
      <c r="U4942" t="s">
        <v>10396</v>
      </c>
      <c r="V4942" t="s">
        <v>4044</v>
      </c>
      <c r="W4942">
        <v>0</v>
      </c>
      <c r="X4942" t="s">
        <v>7</v>
      </c>
      <c r="Y4942">
        <v>37</v>
      </c>
      <c r="Z4942">
        <v>12</v>
      </c>
      <c r="AA4942">
        <v>21</v>
      </c>
      <c r="AB4942">
        <v>12</v>
      </c>
      <c r="AC4942">
        <v>42.2</v>
      </c>
      <c r="AD4942">
        <v>1</v>
      </c>
      <c r="AF4942" t="s">
        <v>12557</v>
      </c>
      <c r="AG4942">
        <v>7.0845500000000001</v>
      </c>
      <c r="AH4942" s="1">
        <v>1.66056E-6</v>
      </c>
      <c r="AI4942">
        <v>-0.36593500000000001</v>
      </c>
      <c r="AJ4942">
        <f t="shared" si="1078"/>
        <v>0.36593500000000001</v>
      </c>
      <c r="AK4942">
        <v>-30.508500000000002</v>
      </c>
      <c r="AL4942" t="str">
        <f t="shared" si="1079"/>
        <v/>
      </c>
      <c r="AM4942" t="str">
        <f t="shared" si="1080"/>
        <v/>
      </c>
      <c r="AN4942" t="str">
        <f t="shared" si="1081"/>
        <v/>
      </c>
      <c r="AO4942" t="str">
        <f t="shared" si="1082"/>
        <v/>
      </c>
      <c r="AQ4942">
        <v>4.0197700000000003</v>
      </c>
      <c r="AR4942">
        <v>2.5514299999999999E-4</v>
      </c>
      <c r="AS4942">
        <v>0.11694599999999999</v>
      </c>
      <c r="AT4942">
        <f t="shared" si="1083"/>
        <v>-0.11694599999999999</v>
      </c>
      <c r="AU4942">
        <v>9.1558799999999998</v>
      </c>
      <c r="AV4942" t="str">
        <f t="shared" si="1084"/>
        <v/>
      </c>
      <c r="AW4942" t="str">
        <f t="shared" si="1085"/>
        <v/>
      </c>
      <c r="AX4942" t="str">
        <f t="shared" si="1086"/>
        <v/>
      </c>
      <c r="AY4942" t="str">
        <f t="shared" si="1087"/>
        <v/>
      </c>
      <c r="BA4942" s="5" t="str">
        <f t="shared" si="1088"/>
        <v/>
      </c>
      <c r="BB4942" s="5" t="str">
        <f t="shared" si="1089"/>
        <v/>
      </c>
      <c r="BC4942" s="5" t="str">
        <f t="shared" si="1090"/>
        <v/>
      </c>
      <c r="BD4942" s="5" t="str">
        <f t="shared" si="1091"/>
        <v/>
      </c>
      <c r="BF4942" t="s">
        <v>12555</v>
      </c>
      <c r="BG4942" t="s">
        <v>12556</v>
      </c>
      <c r="BH4942" t="s">
        <v>12557</v>
      </c>
      <c r="BI4942" t="s">
        <v>10400</v>
      </c>
      <c r="BJ4942" t="s">
        <v>1726</v>
      </c>
      <c r="BK4942" t="s">
        <v>12558</v>
      </c>
    </row>
    <row r="4943" spans="1:63" x14ac:dyDescent="0.3">
      <c r="A4943">
        <v>7.5713699999999999</v>
      </c>
      <c r="B4943">
        <v>7.59619</v>
      </c>
      <c r="C4943">
        <v>7.6373499999999996</v>
      </c>
      <c r="D4943">
        <v>7.5561199999999999</v>
      </c>
      <c r="E4943">
        <v>7.9325099999999997</v>
      </c>
      <c r="F4943">
        <v>8</v>
      </c>
      <c r="G4943">
        <v>7.9640500000000003</v>
      </c>
      <c r="H4943">
        <v>7.9283700000000001</v>
      </c>
      <c r="I4943">
        <v>7.7320000000000002</v>
      </c>
      <c r="J4943">
        <v>7.65177</v>
      </c>
      <c r="K4943">
        <v>7.7258800000000001</v>
      </c>
      <c r="L4943">
        <v>7.6941800000000002</v>
      </c>
      <c r="M4943" t="s">
        <v>0</v>
      </c>
      <c r="O4943" t="s">
        <v>1</v>
      </c>
      <c r="P4943" t="s">
        <v>1</v>
      </c>
      <c r="Q4943" t="s">
        <v>2</v>
      </c>
      <c r="R4943" t="s">
        <v>42473</v>
      </c>
      <c r="S4943" t="s">
        <v>42474</v>
      </c>
      <c r="T4943" t="s">
        <v>7766</v>
      </c>
      <c r="V4943" t="s">
        <v>42475</v>
      </c>
      <c r="W4943">
        <v>0</v>
      </c>
      <c r="X4943" t="s">
        <v>7</v>
      </c>
      <c r="Y4943">
        <v>1</v>
      </c>
      <c r="Z4943">
        <v>1</v>
      </c>
      <c r="AA4943">
        <v>1</v>
      </c>
      <c r="AB4943">
        <v>1</v>
      </c>
      <c r="AC4943">
        <v>184.5</v>
      </c>
      <c r="AD4943">
        <v>1</v>
      </c>
      <c r="AF4943" t="s">
        <v>42478</v>
      </c>
      <c r="AG4943">
        <v>5.2667200000000003</v>
      </c>
      <c r="AH4943" s="1">
        <v>2.5712899999999999E-5</v>
      </c>
      <c r="AI4943">
        <v>-0.36597400000000002</v>
      </c>
      <c r="AJ4943">
        <f t="shared" si="1078"/>
        <v>0.36597400000000002</v>
      </c>
      <c r="AK4943">
        <v>-15.0558</v>
      </c>
      <c r="AL4943" t="str">
        <f t="shared" si="1079"/>
        <v/>
      </c>
      <c r="AM4943" t="str">
        <f t="shared" si="1080"/>
        <v/>
      </c>
      <c r="AN4943" t="str">
        <f t="shared" si="1081"/>
        <v/>
      </c>
      <c r="AO4943" t="str">
        <f t="shared" si="1082"/>
        <v/>
      </c>
      <c r="AQ4943">
        <v>2.3096899999999998</v>
      </c>
      <c r="AR4943">
        <v>7.8890200000000001E-3</v>
      </c>
      <c r="AS4943">
        <v>-0.110698</v>
      </c>
      <c r="AT4943">
        <f t="shared" si="1083"/>
        <v>0.110698</v>
      </c>
      <c r="AU4943">
        <v>-4.3351300000000004</v>
      </c>
      <c r="AV4943" t="str">
        <f t="shared" si="1084"/>
        <v/>
      </c>
      <c r="AW4943" t="str">
        <f t="shared" si="1085"/>
        <v/>
      </c>
      <c r="AX4943" t="str">
        <f t="shared" si="1086"/>
        <v/>
      </c>
      <c r="AY4943" t="str">
        <f t="shared" si="1087"/>
        <v/>
      </c>
      <c r="BA4943" s="5" t="str">
        <f t="shared" si="1088"/>
        <v/>
      </c>
      <c r="BB4943" s="5" t="str">
        <f t="shared" si="1089"/>
        <v/>
      </c>
      <c r="BC4943" s="5" t="str">
        <f t="shared" si="1090"/>
        <v/>
      </c>
      <c r="BD4943" s="5" t="str">
        <f t="shared" si="1091"/>
        <v/>
      </c>
      <c r="BF4943" t="s">
        <v>42476</v>
      </c>
      <c r="BG4943" t="s">
        <v>42477</v>
      </c>
      <c r="BH4943" t="s">
        <v>42478</v>
      </c>
      <c r="BK4943" t="s">
        <v>42479</v>
      </c>
    </row>
    <row r="4944" spans="1:63" x14ac:dyDescent="0.3">
      <c r="A4944">
        <v>6.14975</v>
      </c>
      <c r="B4944">
        <v>6.0156900000000002</v>
      </c>
      <c r="C4944">
        <v>6.0245899999999999</v>
      </c>
      <c r="D4944">
        <v>6.1977099999999998</v>
      </c>
      <c r="E4944">
        <v>6.4950599999999996</v>
      </c>
      <c r="F4944">
        <v>6.4950599999999996</v>
      </c>
      <c r="G4944">
        <v>6.4610700000000003</v>
      </c>
      <c r="H4944">
        <v>6.40259</v>
      </c>
      <c r="I4944">
        <v>6.5219899999999997</v>
      </c>
      <c r="J4944">
        <v>6.5251299999999999</v>
      </c>
      <c r="K4944">
        <v>6.3575499999999998</v>
      </c>
      <c r="L4944">
        <v>6.5014399999999997</v>
      </c>
      <c r="M4944" t="s">
        <v>0</v>
      </c>
      <c r="O4944" t="s">
        <v>1</v>
      </c>
      <c r="P4944" t="s">
        <v>1</v>
      </c>
      <c r="Q4944" t="s">
        <v>2</v>
      </c>
      <c r="R4944" t="s">
        <v>40178</v>
      </c>
      <c r="S4944" t="s">
        <v>40179</v>
      </c>
      <c r="T4944" t="s">
        <v>40180</v>
      </c>
      <c r="U4944" t="s">
        <v>40181</v>
      </c>
      <c r="V4944" t="s">
        <v>7583</v>
      </c>
      <c r="W4944">
        <v>0</v>
      </c>
      <c r="X4944" t="s">
        <v>7</v>
      </c>
      <c r="Y4944">
        <v>5</v>
      </c>
      <c r="Z4944">
        <v>1</v>
      </c>
      <c r="AA4944">
        <v>1</v>
      </c>
      <c r="AB4944">
        <v>1</v>
      </c>
      <c r="AC4944">
        <v>27.1</v>
      </c>
      <c r="AD4944">
        <v>1</v>
      </c>
      <c r="AF4944" t="s">
        <v>40184</v>
      </c>
      <c r="AG4944">
        <v>3.4631099999999999</v>
      </c>
      <c r="AH4944">
        <v>7.7692199999999999E-4</v>
      </c>
      <c r="AI4944">
        <v>-0.366508</v>
      </c>
      <c r="AJ4944">
        <f t="shared" si="1078"/>
        <v>0.366508</v>
      </c>
      <c r="AK4944">
        <v>-7.2713999999999999</v>
      </c>
      <c r="AL4944" t="str">
        <f t="shared" si="1079"/>
        <v/>
      </c>
      <c r="AM4944" t="str">
        <f t="shared" si="1080"/>
        <v/>
      </c>
      <c r="AN4944" t="str">
        <f t="shared" si="1081"/>
        <v/>
      </c>
      <c r="AO4944" t="str">
        <f t="shared" si="1082"/>
        <v/>
      </c>
      <c r="AQ4944">
        <v>3.1164999999999998</v>
      </c>
      <c r="AR4944">
        <v>1.5047400000000001E-3</v>
      </c>
      <c r="AS4944">
        <v>-0.37959500000000002</v>
      </c>
      <c r="AT4944">
        <f t="shared" si="1083"/>
        <v>0.37959500000000002</v>
      </c>
      <c r="AU4944">
        <v>-6.2699499999999997</v>
      </c>
      <c r="AV4944" t="str">
        <f t="shared" si="1084"/>
        <v/>
      </c>
      <c r="AW4944" t="str">
        <f t="shared" si="1085"/>
        <v/>
      </c>
      <c r="AX4944" t="str">
        <f t="shared" si="1086"/>
        <v/>
      </c>
      <c r="AY4944" t="str">
        <f t="shared" si="1087"/>
        <v/>
      </c>
      <c r="BA4944" s="5" t="str">
        <f t="shared" si="1088"/>
        <v/>
      </c>
      <c r="BB4944" s="5" t="str">
        <f t="shared" si="1089"/>
        <v/>
      </c>
      <c r="BC4944" s="5" t="str">
        <f t="shared" si="1090"/>
        <v/>
      </c>
      <c r="BD4944" s="5" t="str">
        <f t="shared" si="1091"/>
        <v/>
      </c>
      <c r="BF4944" t="s">
        <v>40182</v>
      </c>
      <c r="BG4944" t="s">
        <v>40183</v>
      </c>
      <c r="BH4944" t="s">
        <v>40184</v>
      </c>
      <c r="BI4944" t="s">
        <v>40181</v>
      </c>
      <c r="BJ4944" t="s">
        <v>40185</v>
      </c>
      <c r="BK4944" t="s">
        <v>40186</v>
      </c>
    </row>
    <row r="4945" spans="1:63" x14ac:dyDescent="0.3">
      <c r="A4945">
        <v>9.0014099999999999</v>
      </c>
      <c r="B4945">
        <v>9.0372699999999995</v>
      </c>
      <c r="C4945">
        <v>8.9829899999999991</v>
      </c>
      <c r="D4945">
        <v>8.9861299999999993</v>
      </c>
      <c r="E4945">
        <v>9.40259</v>
      </c>
      <c r="F4945">
        <v>9.3959600000000005</v>
      </c>
      <c r="G4945">
        <v>9.2540800000000001</v>
      </c>
      <c r="H4945">
        <v>9.4218499999999992</v>
      </c>
      <c r="I4945">
        <v>9.3422999999999998</v>
      </c>
      <c r="J4945">
        <v>9.3549100000000003</v>
      </c>
      <c r="K4945">
        <v>9.4053500000000003</v>
      </c>
      <c r="L4945">
        <v>9.4516200000000001</v>
      </c>
      <c r="M4945" t="s">
        <v>0</v>
      </c>
      <c r="O4945" t="s">
        <v>1</v>
      </c>
      <c r="P4945" t="s">
        <v>1</v>
      </c>
      <c r="Q4945" t="s">
        <v>2</v>
      </c>
      <c r="R4945" t="s">
        <v>13545</v>
      </c>
      <c r="S4945" t="s">
        <v>13546</v>
      </c>
      <c r="T4945" t="s">
        <v>13547</v>
      </c>
      <c r="U4945" t="s">
        <v>345</v>
      </c>
      <c r="V4945" t="s">
        <v>13548</v>
      </c>
      <c r="W4945">
        <v>1</v>
      </c>
      <c r="X4945" t="s">
        <v>7</v>
      </c>
      <c r="Y4945">
        <v>27</v>
      </c>
      <c r="Z4945">
        <v>14</v>
      </c>
      <c r="AA4945">
        <v>17</v>
      </c>
      <c r="AB4945">
        <v>12</v>
      </c>
      <c r="AC4945">
        <v>71.099999999999994</v>
      </c>
      <c r="AD4945">
        <v>1</v>
      </c>
      <c r="AF4945" t="s">
        <v>13551</v>
      </c>
      <c r="AG4945">
        <v>3.9904600000000001</v>
      </c>
      <c r="AH4945">
        <v>2.7586800000000002E-4</v>
      </c>
      <c r="AI4945">
        <v>-0.366672</v>
      </c>
      <c r="AJ4945">
        <f t="shared" si="1078"/>
        <v>0.366672</v>
      </c>
      <c r="AK4945">
        <v>-9.0470600000000001</v>
      </c>
      <c r="AL4945" t="str">
        <f t="shared" si="1079"/>
        <v/>
      </c>
      <c r="AM4945" t="str">
        <f t="shared" si="1080"/>
        <v/>
      </c>
      <c r="AN4945" t="str">
        <f t="shared" si="1081"/>
        <v/>
      </c>
      <c r="AO4945" t="str">
        <f t="shared" si="1082"/>
        <v/>
      </c>
      <c r="AQ4945">
        <v>5.0491599999999996</v>
      </c>
      <c r="AR4945" s="1">
        <v>3.52272E-5</v>
      </c>
      <c r="AS4945">
        <v>-0.386596</v>
      </c>
      <c r="AT4945">
        <f t="shared" si="1083"/>
        <v>0.386596</v>
      </c>
      <c r="AU4945">
        <v>-13.8208</v>
      </c>
      <c r="AV4945" t="str">
        <f t="shared" si="1084"/>
        <v/>
      </c>
      <c r="AW4945" t="str">
        <f t="shared" si="1085"/>
        <v/>
      </c>
      <c r="AX4945" t="str">
        <f t="shared" si="1086"/>
        <v/>
      </c>
      <c r="AY4945" t="str">
        <f t="shared" si="1087"/>
        <v/>
      </c>
      <c r="BA4945" s="5" t="str">
        <f t="shared" si="1088"/>
        <v/>
      </c>
      <c r="BB4945" s="5" t="str">
        <f t="shared" si="1089"/>
        <v/>
      </c>
      <c r="BC4945" s="5" t="str">
        <f t="shared" si="1090"/>
        <v/>
      </c>
      <c r="BD4945" s="5" t="str">
        <f t="shared" si="1091"/>
        <v/>
      </c>
      <c r="BF4945" t="s">
        <v>13549</v>
      </c>
      <c r="BG4945" t="s">
        <v>13550</v>
      </c>
      <c r="BH4945" t="s">
        <v>13551</v>
      </c>
      <c r="BK4945" t="s">
        <v>13552</v>
      </c>
    </row>
    <row r="4946" spans="1:63" x14ac:dyDescent="0.3">
      <c r="A4946">
        <v>9.9772800000000004</v>
      </c>
      <c r="B4946">
        <v>10.050700000000001</v>
      </c>
      <c r="C4946">
        <v>10.095000000000001</v>
      </c>
      <c r="D4946">
        <v>10.103400000000001</v>
      </c>
      <c r="E4946">
        <v>10.428900000000001</v>
      </c>
      <c r="F4946">
        <v>10.462899999999999</v>
      </c>
      <c r="G4946">
        <v>10.3748</v>
      </c>
      <c r="H4946">
        <v>10.427300000000001</v>
      </c>
      <c r="I4946">
        <v>10.220000000000001</v>
      </c>
      <c r="J4946">
        <v>10.250500000000001</v>
      </c>
      <c r="K4946">
        <v>10.2447</v>
      </c>
      <c r="L4946">
        <v>10.3424</v>
      </c>
      <c r="M4946" t="s">
        <v>0</v>
      </c>
      <c r="O4946" t="s">
        <v>1</v>
      </c>
      <c r="P4946" t="s">
        <v>1</v>
      </c>
      <c r="Q4946" t="s">
        <v>2</v>
      </c>
      <c r="R4946" t="s">
        <v>21036</v>
      </c>
      <c r="S4946" t="s">
        <v>21037</v>
      </c>
      <c r="T4946" t="s">
        <v>21038</v>
      </c>
      <c r="U4946" t="s">
        <v>4516</v>
      </c>
      <c r="V4946" t="s">
        <v>6426</v>
      </c>
      <c r="W4946">
        <v>0</v>
      </c>
      <c r="X4946" t="s">
        <v>7</v>
      </c>
      <c r="Y4946">
        <v>15</v>
      </c>
      <c r="Z4946">
        <v>6</v>
      </c>
      <c r="AA4946">
        <v>10</v>
      </c>
      <c r="AB4946">
        <v>6</v>
      </c>
      <c r="AC4946">
        <v>54.1</v>
      </c>
      <c r="AD4946">
        <v>1</v>
      </c>
      <c r="AF4946" t="s">
        <v>21041</v>
      </c>
      <c r="AG4946">
        <v>4.4184900000000003</v>
      </c>
      <c r="AH4946">
        <v>1.2288800000000001E-4</v>
      </c>
      <c r="AI4946">
        <v>-0.36689100000000002</v>
      </c>
      <c r="AJ4946">
        <f t="shared" si="1078"/>
        <v>0.36689100000000002</v>
      </c>
      <c r="AK4946">
        <v>-10.7569</v>
      </c>
      <c r="AL4946" t="str">
        <f t="shared" si="1079"/>
        <v/>
      </c>
      <c r="AM4946" t="str">
        <f t="shared" si="1080"/>
        <v/>
      </c>
      <c r="AN4946" t="str">
        <f t="shared" si="1081"/>
        <v/>
      </c>
      <c r="AO4946" t="str">
        <f t="shared" si="1082"/>
        <v/>
      </c>
      <c r="AQ4946">
        <v>2.7271100000000001</v>
      </c>
      <c r="AR4946">
        <v>3.3480300000000001E-3</v>
      </c>
      <c r="AS4946">
        <v>-0.20782900000000001</v>
      </c>
      <c r="AT4946">
        <f t="shared" si="1083"/>
        <v>0.20782900000000001</v>
      </c>
      <c r="AU4946">
        <v>-5.2748200000000001</v>
      </c>
      <c r="AV4946" t="str">
        <f t="shared" si="1084"/>
        <v/>
      </c>
      <c r="AW4946" t="str">
        <f t="shared" si="1085"/>
        <v/>
      </c>
      <c r="AX4946" t="str">
        <f t="shared" si="1086"/>
        <v/>
      </c>
      <c r="AY4946" t="str">
        <f t="shared" si="1087"/>
        <v/>
      </c>
      <c r="BA4946" s="5" t="str">
        <f t="shared" si="1088"/>
        <v/>
      </c>
      <c r="BB4946" s="5" t="str">
        <f t="shared" si="1089"/>
        <v/>
      </c>
      <c r="BC4946" s="5" t="str">
        <f t="shared" si="1090"/>
        <v/>
      </c>
      <c r="BD4946" s="5" t="str">
        <f t="shared" si="1091"/>
        <v/>
      </c>
      <c r="BF4946" t="s">
        <v>21039</v>
      </c>
      <c r="BG4946" t="s">
        <v>21040</v>
      </c>
      <c r="BH4946" t="s">
        <v>21041</v>
      </c>
      <c r="BI4946" t="s">
        <v>4516</v>
      </c>
      <c r="BJ4946" t="s">
        <v>6431</v>
      </c>
      <c r="BK4946" t="s">
        <v>21042</v>
      </c>
    </row>
    <row r="4947" spans="1:63" x14ac:dyDescent="0.3">
      <c r="A4947">
        <v>10.4093</v>
      </c>
      <c r="B4947">
        <v>10.3529</v>
      </c>
      <c r="C4947">
        <v>10.385300000000001</v>
      </c>
      <c r="D4947">
        <v>10.3658</v>
      </c>
      <c r="E4947">
        <v>10.7616</v>
      </c>
      <c r="F4947">
        <v>10.7378</v>
      </c>
      <c r="G4947">
        <v>10.7448</v>
      </c>
      <c r="H4947">
        <v>10.737399999999999</v>
      </c>
      <c r="I4947">
        <v>10.467700000000001</v>
      </c>
      <c r="J4947">
        <v>10.513199999999999</v>
      </c>
      <c r="K4947">
        <v>10.464600000000001</v>
      </c>
      <c r="L4947">
        <v>10.4954</v>
      </c>
      <c r="M4947" t="s">
        <v>0</v>
      </c>
      <c r="O4947" t="s">
        <v>1</v>
      </c>
      <c r="P4947" t="s">
        <v>1</v>
      </c>
      <c r="Q4947" t="s">
        <v>2</v>
      </c>
      <c r="R4947" t="s">
        <v>17336</v>
      </c>
      <c r="S4947" t="s">
        <v>17337</v>
      </c>
      <c r="T4947" t="s">
        <v>17338</v>
      </c>
      <c r="U4947" t="s">
        <v>17339</v>
      </c>
      <c r="V4947" t="s">
        <v>17340</v>
      </c>
      <c r="W4947">
        <v>0</v>
      </c>
      <c r="X4947" t="s">
        <v>7</v>
      </c>
      <c r="Y4947">
        <v>12</v>
      </c>
      <c r="Z4947">
        <v>10</v>
      </c>
      <c r="AA4947">
        <v>15</v>
      </c>
      <c r="AB4947">
        <v>10</v>
      </c>
      <c r="AC4947">
        <v>105.9</v>
      </c>
      <c r="AD4947">
        <v>1</v>
      </c>
      <c r="AF4947" t="s">
        <v>17343</v>
      </c>
      <c r="AG4947">
        <v>6.7820200000000002</v>
      </c>
      <c r="AH4947" s="1">
        <v>2.5173399999999999E-6</v>
      </c>
      <c r="AI4947">
        <v>-0.36710300000000001</v>
      </c>
      <c r="AJ4947">
        <f t="shared" si="1078"/>
        <v>0.36710300000000001</v>
      </c>
      <c r="AK4947">
        <v>-27.144400000000001</v>
      </c>
      <c r="AL4947" t="str">
        <f t="shared" si="1079"/>
        <v/>
      </c>
      <c r="AM4947" t="str">
        <f t="shared" si="1080"/>
        <v/>
      </c>
      <c r="AN4947" t="str">
        <f t="shared" si="1081"/>
        <v/>
      </c>
      <c r="AO4947" t="str">
        <f t="shared" si="1082"/>
        <v/>
      </c>
      <c r="AQ4947">
        <v>3.1369600000000002</v>
      </c>
      <c r="AR4947">
        <v>1.4445199999999999E-3</v>
      </c>
      <c r="AS4947">
        <v>-0.106909</v>
      </c>
      <c r="AT4947">
        <f t="shared" si="1083"/>
        <v>0.106909</v>
      </c>
      <c r="AU4947">
        <v>-6.32585</v>
      </c>
      <c r="AV4947" t="str">
        <f t="shared" si="1084"/>
        <v/>
      </c>
      <c r="AW4947" t="str">
        <f t="shared" si="1085"/>
        <v/>
      </c>
      <c r="AX4947" t="str">
        <f t="shared" si="1086"/>
        <v/>
      </c>
      <c r="AY4947" t="str">
        <f t="shared" si="1087"/>
        <v/>
      </c>
      <c r="BA4947" s="5" t="str">
        <f t="shared" si="1088"/>
        <v/>
      </c>
      <c r="BB4947" s="5" t="str">
        <f t="shared" si="1089"/>
        <v/>
      </c>
      <c r="BC4947" s="5" t="str">
        <f t="shared" si="1090"/>
        <v/>
      </c>
      <c r="BD4947" s="5" t="str">
        <f t="shared" si="1091"/>
        <v/>
      </c>
      <c r="BF4947" t="s">
        <v>17341</v>
      </c>
      <c r="BG4947" t="s">
        <v>17342</v>
      </c>
      <c r="BH4947" t="s">
        <v>17343</v>
      </c>
      <c r="BI4947" t="s">
        <v>17339</v>
      </c>
      <c r="BJ4947" t="s">
        <v>17344</v>
      </c>
      <c r="BK4947" t="s">
        <v>17345</v>
      </c>
    </row>
    <row r="4948" spans="1:63" x14ac:dyDescent="0.3">
      <c r="A4948">
        <v>12.0405</v>
      </c>
      <c r="B4948">
        <v>12.0738</v>
      </c>
      <c r="C4948">
        <v>12.062200000000001</v>
      </c>
      <c r="D4948">
        <v>12.033899999999999</v>
      </c>
      <c r="E4948">
        <v>12.4148</v>
      </c>
      <c r="F4948">
        <v>12.405099999999999</v>
      </c>
      <c r="G4948">
        <v>12.3787</v>
      </c>
      <c r="H4948">
        <v>12.480499999999999</v>
      </c>
      <c r="I4948">
        <v>11.946999999999999</v>
      </c>
      <c r="J4948">
        <v>11.9983</v>
      </c>
      <c r="K4948">
        <v>12.060499999999999</v>
      </c>
      <c r="L4948">
        <v>12.043799999999999</v>
      </c>
      <c r="M4948" t="s">
        <v>0</v>
      </c>
      <c r="O4948" t="s">
        <v>1</v>
      </c>
      <c r="Q4948" t="s">
        <v>164</v>
      </c>
      <c r="R4948" t="s">
        <v>6511</v>
      </c>
      <c r="S4948" t="s">
        <v>6512</v>
      </c>
      <c r="T4948" t="s">
        <v>1082</v>
      </c>
      <c r="U4948" t="s">
        <v>6513</v>
      </c>
      <c r="V4948" t="s">
        <v>6514</v>
      </c>
      <c r="W4948">
        <v>0</v>
      </c>
      <c r="X4948" t="s">
        <v>7</v>
      </c>
      <c r="Y4948">
        <v>42</v>
      </c>
      <c r="Z4948">
        <v>19</v>
      </c>
      <c r="AA4948">
        <v>49</v>
      </c>
      <c r="AB4948">
        <v>19</v>
      </c>
      <c r="AC4948">
        <v>54.9</v>
      </c>
      <c r="AD4948">
        <v>1</v>
      </c>
      <c r="AF4948" t="s">
        <v>6517</v>
      </c>
      <c r="AG4948">
        <v>5.3574999999999999</v>
      </c>
      <c r="AH4948" s="1">
        <v>2.2025500000000001E-5</v>
      </c>
      <c r="AI4948">
        <v>-0.36717899999999998</v>
      </c>
      <c r="AJ4948">
        <f t="shared" si="1078"/>
        <v>0.36717899999999998</v>
      </c>
      <c r="AK4948">
        <v>-15.601699999999999</v>
      </c>
      <c r="AL4948" t="str">
        <f t="shared" si="1079"/>
        <v/>
      </c>
      <c r="AM4948" t="str">
        <f t="shared" si="1080"/>
        <v/>
      </c>
      <c r="AN4948" t="str">
        <f t="shared" si="1081"/>
        <v/>
      </c>
      <c r="AO4948" t="str">
        <f t="shared" si="1082"/>
        <v/>
      </c>
      <c r="AQ4948">
        <v>0.72462599999999999</v>
      </c>
      <c r="AR4948">
        <v>0.22201100000000001</v>
      </c>
      <c r="AS4948">
        <v>4.0198299999999999E-2</v>
      </c>
      <c r="AT4948">
        <f t="shared" si="1083"/>
        <v>-4.0198299999999999E-2</v>
      </c>
      <c r="AU4948">
        <v>1.4832700000000001</v>
      </c>
      <c r="AV4948" t="str">
        <f t="shared" si="1084"/>
        <v/>
      </c>
      <c r="AW4948" t="str">
        <f t="shared" si="1085"/>
        <v/>
      </c>
      <c r="AX4948" t="str">
        <f t="shared" si="1086"/>
        <v/>
      </c>
      <c r="AY4948" t="str">
        <f t="shared" si="1087"/>
        <v/>
      </c>
      <c r="BA4948" s="5" t="str">
        <f t="shared" si="1088"/>
        <v/>
      </c>
      <c r="BB4948" s="5" t="str">
        <f t="shared" si="1089"/>
        <v/>
      </c>
      <c r="BC4948" s="5" t="str">
        <f t="shared" si="1090"/>
        <v/>
      </c>
      <c r="BD4948" s="5" t="str">
        <f t="shared" si="1091"/>
        <v/>
      </c>
      <c r="BF4948" t="s">
        <v>6515</v>
      </c>
      <c r="BG4948" t="s">
        <v>6516</v>
      </c>
      <c r="BH4948" t="s">
        <v>6517</v>
      </c>
      <c r="BI4948" t="s">
        <v>6518</v>
      </c>
      <c r="BJ4948" t="s">
        <v>795</v>
      </c>
      <c r="BK4948" t="s">
        <v>6519</v>
      </c>
    </row>
    <row r="4949" spans="1:63" x14ac:dyDescent="0.3">
      <c r="A4949">
        <v>7.8492499999999996</v>
      </c>
      <c r="B4949">
        <v>7.7508699999999999</v>
      </c>
      <c r="C4949">
        <v>7.76553</v>
      </c>
      <c r="D4949">
        <v>7.7970100000000002</v>
      </c>
      <c r="E4949">
        <v>8.0879899999999996</v>
      </c>
      <c r="F4949">
        <v>8.2001600000000003</v>
      </c>
      <c r="G4949">
        <v>8.2830899999999996</v>
      </c>
      <c r="H4949">
        <v>8.0601599999999998</v>
      </c>
      <c r="I4949">
        <v>8.0251400000000004</v>
      </c>
      <c r="J4949">
        <v>7.9778500000000001</v>
      </c>
      <c r="K4949">
        <v>7.9330999999999996</v>
      </c>
      <c r="L4949">
        <v>8.0168099999999995</v>
      </c>
      <c r="M4949" t="s">
        <v>0</v>
      </c>
      <c r="O4949" t="s">
        <v>1</v>
      </c>
      <c r="P4949" t="s">
        <v>1</v>
      </c>
      <c r="Q4949" t="s">
        <v>2</v>
      </c>
      <c r="R4949" t="s">
        <v>26588</v>
      </c>
      <c r="S4949" t="s">
        <v>8729</v>
      </c>
      <c r="T4949" t="s">
        <v>26589</v>
      </c>
      <c r="V4949" t="s">
        <v>26590</v>
      </c>
      <c r="W4949">
        <v>0</v>
      </c>
      <c r="X4949" t="s">
        <v>7</v>
      </c>
      <c r="Y4949">
        <v>10</v>
      </c>
      <c r="Z4949">
        <v>2</v>
      </c>
      <c r="AA4949">
        <v>7</v>
      </c>
      <c r="AB4949">
        <v>2</v>
      </c>
      <c r="AC4949">
        <v>35.9</v>
      </c>
      <c r="AD4949">
        <v>1</v>
      </c>
      <c r="AF4949" t="s">
        <v>26593</v>
      </c>
      <c r="AG4949">
        <v>3.2214499999999999</v>
      </c>
      <c r="AH4949">
        <v>1.2660799999999999E-3</v>
      </c>
      <c r="AI4949">
        <v>-0.36718200000000001</v>
      </c>
      <c r="AJ4949">
        <f t="shared" si="1078"/>
        <v>0.36718200000000001</v>
      </c>
      <c r="AK4949">
        <v>-6.56081</v>
      </c>
      <c r="AL4949" t="str">
        <f t="shared" si="1079"/>
        <v/>
      </c>
      <c r="AM4949" t="str">
        <f t="shared" si="1080"/>
        <v/>
      </c>
      <c r="AN4949" t="str">
        <f t="shared" si="1081"/>
        <v/>
      </c>
      <c r="AO4949" t="str">
        <f t="shared" si="1082"/>
        <v/>
      </c>
      <c r="AQ4949">
        <v>3.2073700000000001</v>
      </c>
      <c r="AR4949">
        <v>1.2550599999999999E-3</v>
      </c>
      <c r="AS4949">
        <v>-0.19755700000000001</v>
      </c>
      <c r="AT4949">
        <f t="shared" si="1083"/>
        <v>0.19755700000000001</v>
      </c>
      <c r="AU4949">
        <v>-6.5211899999999998</v>
      </c>
      <c r="AV4949" t="str">
        <f t="shared" si="1084"/>
        <v/>
      </c>
      <c r="AW4949" t="str">
        <f t="shared" si="1085"/>
        <v/>
      </c>
      <c r="AX4949" t="str">
        <f t="shared" si="1086"/>
        <v/>
      </c>
      <c r="AY4949" t="str">
        <f t="shared" si="1087"/>
        <v/>
      </c>
      <c r="BA4949" s="5" t="str">
        <f t="shared" si="1088"/>
        <v/>
      </c>
      <c r="BB4949" s="5" t="str">
        <f t="shared" si="1089"/>
        <v/>
      </c>
      <c r="BC4949" s="5" t="str">
        <f t="shared" si="1090"/>
        <v/>
      </c>
      <c r="BD4949" s="5" t="str">
        <f t="shared" si="1091"/>
        <v/>
      </c>
      <c r="BF4949" t="s">
        <v>26591</v>
      </c>
      <c r="BG4949" t="s">
        <v>26592</v>
      </c>
      <c r="BH4949" t="s">
        <v>26593</v>
      </c>
      <c r="BK4949" t="s">
        <v>26594</v>
      </c>
    </row>
    <row r="4950" spans="1:63" x14ac:dyDescent="0.3">
      <c r="A4950">
        <v>10.7422</v>
      </c>
      <c r="B4950">
        <v>10.762</v>
      </c>
      <c r="C4950">
        <v>10.7485</v>
      </c>
      <c r="D4950">
        <v>10.7257</v>
      </c>
      <c r="E4950">
        <v>11.1119</v>
      </c>
      <c r="F4950">
        <v>11.182499999999999</v>
      </c>
      <c r="G4950">
        <v>11.090400000000001</v>
      </c>
      <c r="H4950">
        <v>11.063700000000001</v>
      </c>
      <c r="I4950">
        <v>10.855</v>
      </c>
      <c r="J4950">
        <v>10.841200000000001</v>
      </c>
      <c r="K4950">
        <v>10.892899999999999</v>
      </c>
      <c r="L4950">
        <v>10.882400000000001</v>
      </c>
      <c r="M4950" t="s">
        <v>0</v>
      </c>
      <c r="O4950" t="s">
        <v>1</v>
      </c>
      <c r="P4950" t="s">
        <v>1</v>
      </c>
      <c r="Q4950" t="s">
        <v>2</v>
      </c>
      <c r="R4950" t="s">
        <v>16225</v>
      </c>
      <c r="T4950" t="s">
        <v>16226</v>
      </c>
      <c r="U4950" t="s">
        <v>949</v>
      </c>
      <c r="V4950" t="s">
        <v>10117</v>
      </c>
      <c r="W4950">
        <v>0</v>
      </c>
      <c r="X4950" t="s">
        <v>7</v>
      </c>
      <c r="Y4950">
        <v>38</v>
      </c>
      <c r="Z4950">
        <v>12</v>
      </c>
      <c r="AA4950">
        <v>19</v>
      </c>
      <c r="AB4950">
        <v>12</v>
      </c>
      <c r="AC4950">
        <v>39.6</v>
      </c>
      <c r="AD4950">
        <v>1</v>
      </c>
      <c r="AF4950" t="s">
        <v>16229</v>
      </c>
      <c r="AG4950">
        <v>5.0552200000000003</v>
      </c>
      <c r="AH4950" s="1">
        <v>3.7450300000000003E-5</v>
      </c>
      <c r="AI4950">
        <v>-0.36749300000000001</v>
      </c>
      <c r="AJ4950">
        <f t="shared" si="1078"/>
        <v>0.36749300000000001</v>
      </c>
      <c r="AK4950">
        <v>-13.8538</v>
      </c>
      <c r="AL4950" t="str">
        <f t="shared" si="1079"/>
        <v/>
      </c>
      <c r="AM4950" t="str">
        <f t="shared" si="1080"/>
        <v/>
      </c>
      <c r="AN4950" t="str">
        <f t="shared" si="1081"/>
        <v/>
      </c>
      <c r="AO4950" t="str">
        <f t="shared" si="1082"/>
        <v/>
      </c>
      <c r="AQ4950">
        <v>3.9019599999999999</v>
      </c>
      <c r="AR4950">
        <v>3.1987600000000003E-4</v>
      </c>
      <c r="AS4950">
        <v>-0.123275</v>
      </c>
      <c r="AT4950">
        <f t="shared" si="1083"/>
        <v>0.123275</v>
      </c>
      <c r="AU4950">
        <v>-8.7253799999999995</v>
      </c>
      <c r="AV4950" t="str">
        <f t="shared" si="1084"/>
        <v/>
      </c>
      <c r="AW4950" t="str">
        <f t="shared" si="1085"/>
        <v/>
      </c>
      <c r="AX4950" t="str">
        <f t="shared" si="1086"/>
        <v/>
      </c>
      <c r="AY4950" t="str">
        <f t="shared" si="1087"/>
        <v/>
      </c>
      <c r="BA4950" s="5" t="str">
        <f t="shared" si="1088"/>
        <v/>
      </c>
      <c r="BB4950" s="5" t="str">
        <f t="shared" si="1089"/>
        <v/>
      </c>
      <c r="BC4950" s="5" t="str">
        <f t="shared" si="1090"/>
        <v/>
      </c>
      <c r="BD4950" s="5" t="str">
        <f t="shared" si="1091"/>
        <v/>
      </c>
      <c r="BF4950" t="s">
        <v>16227</v>
      </c>
      <c r="BG4950" t="s">
        <v>16228</v>
      </c>
      <c r="BH4950" t="s">
        <v>16229</v>
      </c>
      <c r="BI4950" t="s">
        <v>954</v>
      </c>
      <c r="BJ4950" t="s">
        <v>9342</v>
      </c>
      <c r="BK4950" t="s">
        <v>16230</v>
      </c>
    </row>
    <row r="4951" spans="1:63" x14ac:dyDescent="0.3">
      <c r="A4951">
        <v>9.5304099999999998</v>
      </c>
      <c r="B4951">
        <v>9.6969700000000003</v>
      </c>
      <c r="C4951">
        <v>9.40578</v>
      </c>
      <c r="D4951">
        <v>9.4398300000000006</v>
      </c>
      <c r="E4951">
        <v>9.7071900000000007</v>
      </c>
      <c r="F4951">
        <v>9.8508099999999992</v>
      </c>
      <c r="G4951">
        <v>9.7615499999999997</v>
      </c>
      <c r="H4951">
        <v>10.2239</v>
      </c>
      <c r="I4951">
        <v>9.6805400000000006</v>
      </c>
      <c r="J4951">
        <v>10.071300000000001</v>
      </c>
      <c r="K4951">
        <v>9.8324200000000008</v>
      </c>
      <c r="L4951">
        <v>9.9188600000000005</v>
      </c>
      <c r="M4951" t="s">
        <v>0</v>
      </c>
      <c r="O4951" t="s">
        <v>1</v>
      </c>
      <c r="P4951" t="s">
        <v>1</v>
      </c>
      <c r="Q4951" t="s">
        <v>2</v>
      </c>
      <c r="R4951" t="s">
        <v>12649</v>
      </c>
      <c r="S4951" t="s">
        <v>7740</v>
      </c>
      <c r="T4951" t="s">
        <v>12650</v>
      </c>
      <c r="U4951" t="s">
        <v>5984</v>
      </c>
      <c r="V4951" t="s">
        <v>11987</v>
      </c>
      <c r="W4951">
        <v>1</v>
      </c>
      <c r="X4951" t="s">
        <v>7</v>
      </c>
      <c r="Y4951">
        <v>42</v>
      </c>
      <c r="Z4951">
        <v>7</v>
      </c>
      <c r="AA4951">
        <v>61</v>
      </c>
      <c r="AB4951">
        <v>1</v>
      </c>
      <c r="AC4951">
        <v>14</v>
      </c>
      <c r="AD4951">
        <v>1</v>
      </c>
      <c r="AF4951" t="s">
        <v>12653</v>
      </c>
      <c r="AG4951">
        <v>1.4801899999999999</v>
      </c>
      <c r="AH4951">
        <v>4.5955200000000002E-2</v>
      </c>
      <c r="AI4951">
        <v>-0.36761199999999999</v>
      </c>
      <c r="AJ4951">
        <f t="shared" si="1078"/>
        <v>0.36761199999999999</v>
      </c>
      <c r="AK4951">
        <v>-2.7544</v>
      </c>
      <c r="AL4951" t="str">
        <f t="shared" si="1079"/>
        <v/>
      </c>
      <c r="AM4951" t="str">
        <f t="shared" si="1080"/>
        <v/>
      </c>
      <c r="AN4951" t="str">
        <f t="shared" si="1081"/>
        <v/>
      </c>
      <c r="AO4951" t="str">
        <f t="shared" si="1082"/>
        <v/>
      </c>
      <c r="AQ4951">
        <v>1.8506199999999999</v>
      </c>
      <c r="AR4951">
        <v>2.0529599999999999E-2</v>
      </c>
      <c r="AS4951">
        <v>-0.35754000000000002</v>
      </c>
      <c r="AT4951">
        <f t="shared" si="1083"/>
        <v>0.35754000000000002</v>
      </c>
      <c r="AU4951">
        <v>-3.4222199999999998</v>
      </c>
      <c r="AV4951" t="str">
        <f t="shared" si="1084"/>
        <v/>
      </c>
      <c r="AW4951" t="str">
        <f t="shared" si="1085"/>
        <v/>
      </c>
      <c r="AX4951" t="str">
        <f t="shared" si="1086"/>
        <v/>
      </c>
      <c r="AY4951" t="str">
        <f t="shared" si="1087"/>
        <v/>
      </c>
      <c r="BA4951" s="5" t="str">
        <f t="shared" si="1088"/>
        <v/>
      </c>
      <c r="BB4951" s="5" t="str">
        <f t="shared" si="1089"/>
        <v/>
      </c>
      <c r="BC4951" s="5" t="str">
        <f t="shared" si="1090"/>
        <v/>
      </c>
      <c r="BD4951" s="5" t="str">
        <f t="shared" si="1091"/>
        <v/>
      </c>
      <c r="BF4951" t="s">
        <v>12651</v>
      </c>
      <c r="BG4951" t="s">
        <v>12652</v>
      </c>
      <c r="BH4951" t="s">
        <v>12653</v>
      </c>
      <c r="BI4951" t="s">
        <v>5989</v>
      </c>
      <c r="BJ4951" t="s">
        <v>12654</v>
      </c>
      <c r="BK4951" t="s">
        <v>12655</v>
      </c>
    </row>
    <row r="4952" spans="1:63" x14ac:dyDescent="0.3">
      <c r="A4952">
        <v>11.9519</v>
      </c>
      <c r="B4952">
        <v>11.9588</v>
      </c>
      <c r="C4952">
        <v>12.0192</v>
      </c>
      <c r="D4952">
        <v>11.962199999999999</v>
      </c>
      <c r="E4952">
        <v>12.339</v>
      </c>
      <c r="F4952">
        <v>12.3504</v>
      </c>
      <c r="G4952">
        <v>12.352399999999999</v>
      </c>
      <c r="H4952">
        <v>12.3208</v>
      </c>
      <c r="I4952">
        <v>11.997999999999999</v>
      </c>
      <c r="J4952">
        <v>11.997299999999999</v>
      </c>
      <c r="K4952">
        <v>11.9681</v>
      </c>
      <c r="L4952">
        <v>11.9842</v>
      </c>
      <c r="M4952" t="s">
        <v>0</v>
      </c>
      <c r="O4952" t="s">
        <v>1</v>
      </c>
      <c r="Q4952" t="s">
        <v>164</v>
      </c>
      <c r="R4952" t="s">
        <v>5071</v>
      </c>
      <c r="S4952" t="s">
        <v>5072</v>
      </c>
      <c r="T4952" t="s">
        <v>5073</v>
      </c>
      <c r="U4952" t="s">
        <v>5074</v>
      </c>
      <c r="V4952" t="s">
        <v>5075</v>
      </c>
      <c r="W4952">
        <v>0</v>
      </c>
      <c r="X4952" t="s">
        <v>7</v>
      </c>
      <c r="Y4952">
        <v>53</v>
      </c>
      <c r="Z4952">
        <v>18</v>
      </c>
      <c r="AA4952">
        <v>38</v>
      </c>
      <c r="AB4952">
        <v>18</v>
      </c>
      <c r="AC4952">
        <v>56.2</v>
      </c>
      <c r="AD4952">
        <v>1</v>
      </c>
      <c r="AF4952" t="s">
        <v>5078</v>
      </c>
      <c r="AG4952">
        <v>6.17279</v>
      </c>
      <c r="AH4952" s="1">
        <v>6.1126200000000003E-6</v>
      </c>
      <c r="AI4952">
        <v>-0.36761899999999997</v>
      </c>
      <c r="AJ4952">
        <f t="shared" si="1078"/>
        <v>0.36761899999999997</v>
      </c>
      <c r="AK4952">
        <v>-21.439699999999998</v>
      </c>
      <c r="AL4952" t="str">
        <f t="shared" si="1079"/>
        <v/>
      </c>
      <c r="AM4952" t="str">
        <f t="shared" si="1080"/>
        <v/>
      </c>
      <c r="AN4952" t="str">
        <f t="shared" si="1081"/>
        <v/>
      </c>
      <c r="AO4952" t="str">
        <f t="shared" si="1082"/>
        <v/>
      </c>
      <c r="AQ4952">
        <v>0.34900199999999998</v>
      </c>
      <c r="AR4952">
        <v>0.49216100000000002</v>
      </c>
      <c r="AS4952">
        <v>-1.38526E-2</v>
      </c>
      <c r="AT4952">
        <f t="shared" si="1083"/>
        <v>1.38526E-2</v>
      </c>
      <c r="AU4952">
        <v>-0.812168</v>
      </c>
      <c r="AV4952" t="str">
        <f t="shared" si="1084"/>
        <v/>
      </c>
      <c r="AW4952" t="str">
        <f t="shared" si="1085"/>
        <v/>
      </c>
      <c r="AX4952" t="str">
        <f t="shared" si="1086"/>
        <v/>
      </c>
      <c r="AY4952" t="str">
        <f t="shared" si="1087"/>
        <v/>
      </c>
      <c r="BA4952" s="5" t="str">
        <f t="shared" si="1088"/>
        <v/>
      </c>
      <c r="BB4952" s="5" t="str">
        <f t="shared" si="1089"/>
        <v/>
      </c>
      <c r="BC4952" s="5" t="str">
        <f t="shared" si="1090"/>
        <v/>
      </c>
      <c r="BD4952" s="5" t="str">
        <f t="shared" si="1091"/>
        <v/>
      </c>
      <c r="BF4952" t="s">
        <v>5076</v>
      </c>
      <c r="BG4952" t="s">
        <v>5077</v>
      </c>
      <c r="BH4952" t="s">
        <v>5078</v>
      </c>
      <c r="BI4952" t="s">
        <v>5079</v>
      </c>
      <c r="BK4952" t="s">
        <v>5080</v>
      </c>
    </row>
    <row r="4953" spans="1:63" x14ac:dyDescent="0.3">
      <c r="A4953">
        <v>6.4429400000000001</v>
      </c>
      <c r="B4953">
        <v>6.6948800000000004</v>
      </c>
      <c r="C4953">
        <v>6.7142499999999998</v>
      </c>
      <c r="D4953">
        <v>6.66249</v>
      </c>
      <c r="E4953">
        <v>6.8442299999999996</v>
      </c>
      <c r="F4953">
        <v>6.9056899999999999</v>
      </c>
      <c r="G4953">
        <v>7.0223699999999996</v>
      </c>
      <c r="H4953">
        <v>7.2162600000000001</v>
      </c>
      <c r="I4953">
        <v>6.6395200000000001</v>
      </c>
      <c r="J4953">
        <v>6.52982</v>
      </c>
      <c r="K4953">
        <v>6.5484400000000003</v>
      </c>
      <c r="L4953">
        <v>6.5849599999999997</v>
      </c>
      <c r="M4953" t="s">
        <v>0</v>
      </c>
      <c r="O4953" t="s">
        <v>1</v>
      </c>
      <c r="Q4953" t="s">
        <v>164</v>
      </c>
      <c r="S4953" t="s">
        <v>43127</v>
      </c>
      <c r="T4953" t="s">
        <v>41367</v>
      </c>
      <c r="U4953" t="s">
        <v>32338</v>
      </c>
      <c r="V4953" t="s">
        <v>43128</v>
      </c>
      <c r="W4953">
        <v>0</v>
      </c>
      <c r="X4953" t="s">
        <v>7</v>
      </c>
      <c r="Y4953">
        <v>3</v>
      </c>
      <c r="Z4953">
        <v>1</v>
      </c>
      <c r="AA4953">
        <v>1</v>
      </c>
      <c r="AB4953">
        <v>1</v>
      </c>
      <c r="AC4953">
        <v>35.5</v>
      </c>
      <c r="AD4953">
        <v>1</v>
      </c>
      <c r="AF4953" t="s">
        <v>43131</v>
      </c>
      <c r="AG4953">
        <v>1.92954</v>
      </c>
      <c r="AH4953">
        <v>1.7860899999999999E-2</v>
      </c>
      <c r="AI4953">
        <v>-0.36849799999999999</v>
      </c>
      <c r="AJ4953">
        <f t="shared" si="1078"/>
        <v>0.36849799999999999</v>
      </c>
      <c r="AK4953">
        <v>-3.5716100000000002</v>
      </c>
      <c r="AL4953" t="str">
        <f t="shared" si="1079"/>
        <v/>
      </c>
      <c r="AM4953" t="str">
        <f t="shared" si="1080"/>
        <v/>
      </c>
      <c r="AN4953" t="str">
        <f t="shared" si="1081"/>
        <v/>
      </c>
      <c r="AO4953" t="str">
        <f t="shared" si="1082"/>
        <v/>
      </c>
      <c r="AQ4953">
        <v>0.33600099999999999</v>
      </c>
      <c r="AR4953">
        <v>0.50593999999999995</v>
      </c>
      <c r="AS4953">
        <v>5.2954399999999999E-2</v>
      </c>
      <c r="AT4953">
        <f t="shared" si="1083"/>
        <v>-5.2954399999999999E-2</v>
      </c>
      <c r="AU4953">
        <v>0.78683599999999998</v>
      </c>
      <c r="AV4953" t="str">
        <f t="shared" si="1084"/>
        <v/>
      </c>
      <c r="AW4953" t="str">
        <f t="shared" si="1085"/>
        <v/>
      </c>
      <c r="AX4953" t="str">
        <f t="shared" si="1086"/>
        <v/>
      </c>
      <c r="AY4953" t="str">
        <f t="shared" si="1087"/>
        <v/>
      </c>
      <c r="BA4953" s="5" t="str">
        <f t="shared" si="1088"/>
        <v/>
      </c>
      <c r="BB4953" s="5" t="str">
        <f t="shared" si="1089"/>
        <v/>
      </c>
      <c r="BC4953" s="5" t="str">
        <f t="shared" si="1090"/>
        <v/>
      </c>
      <c r="BD4953" s="5" t="str">
        <f t="shared" si="1091"/>
        <v/>
      </c>
      <c r="BF4953" t="s">
        <v>43129</v>
      </c>
      <c r="BG4953" t="s">
        <v>43130</v>
      </c>
      <c r="BH4953" t="s">
        <v>43131</v>
      </c>
      <c r="BI4953" t="s">
        <v>32338</v>
      </c>
      <c r="BJ4953" t="s">
        <v>43132</v>
      </c>
      <c r="BK4953" t="s">
        <v>43133</v>
      </c>
    </row>
    <row r="4954" spans="1:63" x14ac:dyDescent="0.3">
      <c r="A4954">
        <v>6.4262600000000001</v>
      </c>
      <c r="B4954">
        <v>6.5407099999999998</v>
      </c>
      <c r="C4954">
        <v>6.4902499999999996</v>
      </c>
      <c r="D4954">
        <v>6.7481900000000001</v>
      </c>
      <c r="E4954">
        <v>6.7787300000000004</v>
      </c>
      <c r="F4954">
        <v>6.96</v>
      </c>
      <c r="G4954">
        <v>6.8617100000000004</v>
      </c>
      <c r="H4954">
        <v>7.08108</v>
      </c>
      <c r="I4954">
        <v>5.9307400000000001</v>
      </c>
      <c r="J4954">
        <v>5.8379399999999997</v>
      </c>
      <c r="K4954">
        <v>5.9909499999999998</v>
      </c>
      <c r="L4954">
        <v>6.0400200000000002</v>
      </c>
      <c r="M4954" t="s">
        <v>0</v>
      </c>
      <c r="O4954" t="s">
        <v>1</v>
      </c>
      <c r="P4954" t="s">
        <v>1</v>
      </c>
      <c r="Q4954" t="s">
        <v>2</v>
      </c>
      <c r="R4954" t="s">
        <v>36254</v>
      </c>
      <c r="S4954" t="s">
        <v>36255</v>
      </c>
      <c r="T4954" t="s">
        <v>36256</v>
      </c>
      <c r="U4954" t="s">
        <v>36257</v>
      </c>
      <c r="V4954" t="s">
        <v>20911</v>
      </c>
      <c r="W4954">
        <v>0</v>
      </c>
      <c r="X4954" t="s">
        <v>7</v>
      </c>
      <c r="Y4954">
        <v>1</v>
      </c>
      <c r="Z4954">
        <v>4</v>
      </c>
      <c r="AA4954">
        <v>4</v>
      </c>
      <c r="AB4954">
        <v>2</v>
      </c>
      <c r="AC4954">
        <v>270</v>
      </c>
      <c r="AD4954">
        <v>1</v>
      </c>
      <c r="AF4954" t="s">
        <v>36260</v>
      </c>
      <c r="AG4954">
        <v>2.0824600000000002</v>
      </c>
      <c r="AH4954">
        <v>1.29249E-2</v>
      </c>
      <c r="AI4954">
        <v>-0.36902800000000002</v>
      </c>
      <c r="AJ4954">
        <f t="shared" si="1078"/>
        <v>0.36902800000000002</v>
      </c>
      <c r="AK4954">
        <v>-3.8694999999999999</v>
      </c>
      <c r="AL4954" t="str">
        <f t="shared" si="1079"/>
        <v/>
      </c>
      <c r="AM4954" t="str">
        <f t="shared" si="1080"/>
        <v/>
      </c>
      <c r="AN4954" t="str">
        <f t="shared" si="1081"/>
        <v/>
      </c>
      <c r="AO4954" t="str">
        <f t="shared" si="1082"/>
        <v/>
      </c>
      <c r="AQ4954">
        <v>3.47986</v>
      </c>
      <c r="AR4954">
        <v>7.3094700000000002E-4</v>
      </c>
      <c r="AS4954">
        <v>0.601441</v>
      </c>
      <c r="AT4954">
        <f t="shared" si="1083"/>
        <v>-0.601441</v>
      </c>
      <c r="AU4954">
        <v>7.32287</v>
      </c>
      <c r="AV4954" t="str">
        <f t="shared" si="1084"/>
        <v/>
      </c>
      <c r="AW4954" t="str">
        <f t="shared" si="1085"/>
        <v/>
      </c>
      <c r="AX4954" t="str">
        <f t="shared" si="1086"/>
        <v/>
      </c>
      <c r="AY4954" t="str">
        <f t="shared" si="1087"/>
        <v>+</v>
      </c>
      <c r="BA4954" s="5" t="str">
        <f t="shared" si="1088"/>
        <v/>
      </c>
      <c r="BB4954" s="5" t="str">
        <f t="shared" si="1089"/>
        <v/>
      </c>
      <c r="BC4954" s="5" t="str">
        <f t="shared" si="1090"/>
        <v/>
      </c>
      <c r="BD4954" s="5" t="str">
        <f t="shared" si="1091"/>
        <v/>
      </c>
      <c r="BF4954" t="s">
        <v>36258</v>
      </c>
      <c r="BG4954" t="s">
        <v>36259</v>
      </c>
      <c r="BH4954" t="s">
        <v>36260</v>
      </c>
      <c r="BI4954" t="s">
        <v>36257</v>
      </c>
      <c r="BJ4954" t="s">
        <v>36261</v>
      </c>
      <c r="BK4954" t="s">
        <v>36262</v>
      </c>
    </row>
    <row r="4955" spans="1:63" x14ac:dyDescent="0.3">
      <c r="A4955">
        <v>11.0449</v>
      </c>
      <c r="B4955">
        <v>11.129899999999999</v>
      </c>
      <c r="C4955">
        <v>11.0199</v>
      </c>
      <c r="D4955">
        <v>11.0557</v>
      </c>
      <c r="E4955">
        <v>11.438499999999999</v>
      </c>
      <c r="F4955">
        <v>11.430400000000001</v>
      </c>
      <c r="G4955">
        <v>11.427</v>
      </c>
      <c r="H4955">
        <v>11.4307</v>
      </c>
      <c r="I4955">
        <v>11.209899999999999</v>
      </c>
      <c r="J4955">
        <v>11.1881</v>
      </c>
      <c r="K4955">
        <v>11.199199999999999</v>
      </c>
      <c r="L4955">
        <v>11.2028</v>
      </c>
      <c r="M4955" t="s">
        <v>0</v>
      </c>
      <c r="O4955" t="s">
        <v>1</v>
      </c>
      <c r="P4955" t="s">
        <v>1</v>
      </c>
      <c r="Q4955" t="s">
        <v>2</v>
      </c>
      <c r="R4955" t="s">
        <v>11582</v>
      </c>
      <c r="S4955" t="s">
        <v>11583</v>
      </c>
      <c r="T4955" t="s">
        <v>11584</v>
      </c>
      <c r="U4955" t="s">
        <v>4235</v>
      </c>
      <c r="V4955" t="s">
        <v>7705</v>
      </c>
      <c r="W4955">
        <v>0</v>
      </c>
      <c r="X4955" t="s">
        <v>7</v>
      </c>
      <c r="Y4955">
        <v>43</v>
      </c>
      <c r="Z4955">
        <v>15</v>
      </c>
      <c r="AA4955">
        <v>23</v>
      </c>
      <c r="AB4955">
        <v>15</v>
      </c>
      <c r="AC4955">
        <v>42.5</v>
      </c>
      <c r="AD4955">
        <v>1</v>
      </c>
      <c r="AF4955" t="s">
        <v>11587</v>
      </c>
      <c r="AG4955">
        <v>5.3428699999999996</v>
      </c>
      <c r="AH4955" s="1">
        <v>2.26201E-5</v>
      </c>
      <c r="AI4955">
        <v>-0.36904599999999999</v>
      </c>
      <c r="AJ4955">
        <f t="shared" si="1078"/>
        <v>0.36904599999999999</v>
      </c>
      <c r="AK4955">
        <v>-15.512499999999999</v>
      </c>
      <c r="AL4955" t="str">
        <f t="shared" si="1079"/>
        <v/>
      </c>
      <c r="AM4955" t="str">
        <f t="shared" si="1080"/>
        <v/>
      </c>
      <c r="AN4955" t="str">
        <f t="shared" si="1081"/>
        <v/>
      </c>
      <c r="AO4955" t="str">
        <f t="shared" si="1082"/>
        <v/>
      </c>
      <c r="AQ4955">
        <v>2.9004599999999998</v>
      </c>
      <c r="AR4955">
        <v>2.3336699999999999E-3</v>
      </c>
      <c r="AS4955">
        <v>-0.13741400000000001</v>
      </c>
      <c r="AT4955">
        <f t="shared" si="1083"/>
        <v>0.13741400000000001</v>
      </c>
      <c r="AU4955">
        <v>-5.70228</v>
      </c>
      <c r="AV4955" t="str">
        <f t="shared" si="1084"/>
        <v/>
      </c>
      <c r="AW4955" t="str">
        <f t="shared" si="1085"/>
        <v/>
      </c>
      <c r="AX4955" t="str">
        <f t="shared" si="1086"/>
        <v/>
      </c>
      <c r="AY4955" t="str">
        <f t="shared" si="1087"/>
        <v/>
      </c>
      <c r="BA4955" s="5" t="str">
        <f t="shared" si="1088"/>
        <v/>
      </c>
      <c r="BB4955" s="5" t="str">
        <f t="shared" si="1089"/>
        <v/>
      </c>
      <c r="BC4955" s="5" t="str">
        <f t="shared" si="1090"/>
        <v/>
      </c>
      <c r="BD4955" s="5" t="str">
        <f t="shared" si="1091"/>
        <v/>
      </c>
      <c r="BF4955" t="s">
        <v>11585</v>
      </c>
      <c r="BG4955" t="s">
        <v>11586</v>
      </c>
      <c r="BH4955" t="s">
        <v>11587</v>
      </c>
      <c r="BI4955" t="s">
        <v>4240</v>
      </c>
      <c r="BJ4955" t="s">
        <v>4241</v>
      </c>
      <c r="BK4955" t="s">
        <v>11588</v>
      </c>
    </row>
    <row r="4956" spans="1:63" x14ac:dyDescent="0.3">
      <c r="A4956">
        <v>6.89724</v>
      </c>
      <c r="B4956">
        <v>6.8529999999999998</v>
      </c>
      <c r="C4956">
        <v>6.8814200000000003</v>
      </c>
      <c r="D4956">
        <v>6.7957099999999997</v>
      </c>
      <c r="E4956">
        <v>7.2210999999999999</v>
      </c>
      <c r="F4956">
        <v>7.1001399999999997</v>
      </c>
      <c r="G4956">
        <v>7.3128799999999998</v>
      </c>
      <c r="H4956">
        <v>7.2714600000000003</v>
      </c>
      <c r="I4956">
        <v>7.2611499999999998</v>
      </c>
      <c r="J4956">
        <v>7.3192199999999996</v>
      </c>
      <c r="K4956">
        <v>7.32463</v>
      </c>
      <c r="L4956">
        <v>7.3610699999999998</v>
      </c>
      <c r="M4956" t="s">
        <v>0</v>
      </c>
      <c r="O4956" t="s">
        <v>1</v>
      </c>
      <c r="P4956" t="s">
        <v>1</v>
      </c>
      <c r="Q4956" t="s">
        <v>2</v>
      </c>
      <c r="R4956" t="s">
        <v>35014</v>
      </c>
      <c r="S4956" t="s">
        <v>35015</v>
      </c>
      <c r="T4956" t="s">
        <v>35016</v>
      </c>
      <c r="V4956" t="s">
        <v>35017</v>
      </c>
      <c r="W4956">
        <v>0</v>
      </c>
      <c r="X4956" t="s">
        <v>7</v>
      </c>
      <c r="Y4956">
        <v>4</v>
      </c>
      <c r="Z4956">
        <v>3</v>
      </c>
      <c r="AA4956">
        <v>3</v>
      </c>
      <c r="AB4956">
        <v>3</v>
      </c>
      <c r="AC4956">
        <v>68.900000000000006</v>
      </c>
      <c r="AD4956">
        <v>1</v>
      </c>
      <c r="AF4956" t="s">
        <v>35020</v>
      </c>
      <c r="AG4956">
        <v>3.4451800000000001</v>
      </c>
      <c r="AH4956">
        <v>8.0453800000000004E-4</v>
      </c>
      <c r="AI4956">
        <v>-0.36955300000000002</v>
      </c>
      <c r="AJ4956">
        <f t="shared" si="1078"/>
        <v>0.36955300000000002</v>
      </c>
      <c r="AK4956">
        <v>-7.2166300000000003</v>
      </c>
      <c r="AL4956" t="str">
        <f t="shared" si="1079"/>
        <v/>
      </c>
      <c r="AM4956" t="str">
        <f t="shared" si="1080"/>
        <v/>
      </c>
      <c r="AN4956" t="str">
        <f t="shared" si="1081"/>
        <v/>
      </c>
      <c r="AO4956" t="str">
        <f t="shared" si="1082"/>
        <v/>
      </c>
      <c r="AQ4956">
        <v>5.2753699999999997</v>
      </c>
      <c r="AR4956" s="1">
        <v>2.3763600000000001E-5</v>
      </c>
      <c r="AS4956">
        <v>-0.459675</v>
      </c>
      <c r="AT4956">
        <f t="shared" si="1083"/>
        <v>0.459675</v>
      </c>
      <c r="AU4956">
        <v>-15.107100000000001</v>
      </c>
      <c r="AV4956" t="str">
        <f t="shared" si="1084"/>
        <v/>
      </c>
      <c r="AW4956" t="str">
        <f t="shared" si="1085"/>
        <v/>
      </c>
      <c r="AX4956" t="str">
        <f t="shared" si="1086"/>
        <v/>
      </c>
      <c r="AY4956" t="str">
        <f t="shared" si="1087"/>
        <v/>
      </c>
      <c r="BA4956" s="5" t="str">
        <f t="shared" si="1088"/>
        <v/>
      </c>
      <c r="BB4956" s="5" t="str">
        <f t="shared" si="1089"/>
        <v/>
      </c>
      <c r="BC4956" s="5" t="str">
        <f t="shared" si="1090"/>
        <v/>
      </c>
      <c r="BD4956" s="5" t="str">
        <f t="shared" si="1091"/>
        <v/>
      </c>
      <c r="BF4956" t="s">
        <v>35018</v>
      </c>
      <c r="BG4956" t="s">
        <v>35019</v>
      </c>
      <c r="BH4956" t="s">
        <v>35020</v>
      </c>
      <c r="BI4956" t="s">
        <v>19</v>
      </c>
      <c r="BJ4956" t="s">
        <v>9659</v>
      </c>
      <c r="BK4956" t="s">
        <v>35021</v>
      </c>
    </row>
    <row r="4957" spans="1:63" x14ac:dyDescent="0.3">
      <c r="A4957">
        <v>10.3718</v>
      </c>
      <c r="B4957">
        <v>10.371600000000001</v>
      </c>
      <c r="C4957">
        <v>10.339399999999999</v>
      </c>
      <c r="D4957">
        <v>10.3619</v>
      </c>
      <c r="E4957">
        <v>10.747400000000001</v>
      </c>
      <c r="F4957">
        <v>10.7036</v>
      </c>
      <c r="G4957">
        <v>10.711600000000001</v>
      </c>
      <c r="H4957">
        <v>10.760300000000001</v>
      </c>
      <c r="I4957">
        <v>10.410600000000001</v>
      </c>
      <c r="J4957">
        <v>10.472</v>
      </c>
      <c r="K4957">
        <v>10.5502</v>
      </c>
      <c r="L4957">
        <v>10.550599999999999</v>
      </c>
      <c r="M4957" t="s">
        <v>0</v>
      </c>
      <c r="O4957" t="s">
        <v>1</v>
      </c>
      <c r="P4957" t="s">
        <v>1</v>
      </c>
      <c r="Q4957" t="s">
        <v>2</v>
      </c>
      <c r="R4957" t="s">
        <v>17440</v>
      </c>
      <c r="S4957" t="s">
        <v>17441</v>
      </c>
      <c r="T4957" t="s">
        <v>17442</v>
      </c>
      <c r="U4957" t="s">
        <v>17443</v>
      </c>
      <c r="V4957" t="s">
        <v>5565</v>
      </c>
      <c r="W4957">
        <v>0</v>
      </c>
      <c r="X4957" t="s">
        <v>7</v>
      </c>
      <c r="Y4957">
        <v>14</v>
      </c>
      <c r="Z4957">
        <v>10</v>
      </c>
      <c r="AA4957">
        <v>16</v>
      </c>
      <c r="AB4957">
        <v>10</v>
      </c>
      <c r="AC4957">
        <v>89.6</v>
      </c>
      <c r="AD4957">
        <v>1</v>
      </c>
      <c r="AF4957" t="s">
        <v>17446</v>
      </c>
      <c r="AG4957">
        <v>6.4177</v>
      </c>
      <c r="AH4957" s="1">
        <v>4.1991199999999999E-6</v>
      </c>
      <c r="AI4957">
        <v>-0.36957000000000001</v>
      </c>
      <c r="AJ4957">
        <f t="shared" si="1078"/>
        <v>0.36957000000000001</v>
      </c>
      <c r="AK4957">
        <v>-23.575500000000002</v>
      </c>
      <c r="AL4957" t="str">
        <f t="shared" si="1079"/>
        <v/>
      </c>
      <c r="AM4957" t="str">
        <f t="shared" si="1080"/>
        <v/>
      </c>
      <c r="AN4957" t="str">
        <f t="shared" si="1081"/>
        <v/>
      </c>
      <c r="AO4957" t="str">
        <f t="shared" si="1082"/>
        <v/>
      </c>
      <c r="AQ4957">
        <v>2.08561</v>
      </c>
      <c r="AR4957">
        <v>1.2560099999999999E-2</v>
      </c>
      <c r="AS4957">
        <v>-0.13464400000000001</v>
      </c>
      <c r="AT4957">
        <f t="shared" si="1083"/>
        <v>0.13464400000000001</v>
      </c>
      <c r="AU4957">
        <v>-3.8757600000000001</v>
      </c>
      <c r="AV4957" t="str">
        <f t="shared" si="1084"/>
        <v/>
      </c>
      <c r="AW4957" t="str">
        <f t="shared" si="1085"/>
        <v/>
      </c>
      <c r="AX4957" t="str">
        <f t="shared" si="1086"/>
        <v/>
      </c>
      <c r="AY4957" t="str">
        <f t="shared" si="1087"/>
        <v/>
      </c>
      <c r="BA4957" s="5" t="str">
        <f t="shared" si="1088"/>
        <v/>
      </c>
      <c r="BB4957" s="5" t="str">
        <f t="shared" si="1089"/>
        <v/>
      </c>
      <c r="BC4957" s="5" t="str">
        <f t="shared" si="1090"/>
        <v/>
      </c>
      <c r="BD4957" s="5" t="str">
        <f t="shared" si="1091"/>
        <v/>
      </c>
      <c r="BF4957" t="s">
        <v>17444</v>
      </c>
      <c r="BG4957" t="s">
        <v>17445</v>
      </c>
      <c r="BH4957" t="s">
        <v>17446</v>
      </c>
      <c r="BI4957" t="s">
        <v>17447</v>
      </c>
      <c r="BJ4957" t="s">
        <v>17448</v>
      </c>
      <c r="BK4957" t="s">
        <v>17449</v>
      </c>
    </row>
    <row r="4958" spans="1:63" x14ac:dyDescent="0.3">
      <c r="A4958">
        <v>11.670199999999999</v>
      </c>
      <c r="B4958">
        <v>11.6999</v>
      </c>
      <c r="C4958">
        <v>11.642200000000001</v>
      </c>
      <c r="D4958">
        <v>11.6325</v>
      </c>
      <c r="E4958">
        <v>12.0778</v>
      </c>
      <c r="F4958">
        <v>11.949299999999999</v>
      </c>
      <c r="G4958">
        <v>12.0322</v>
      </c>
      <c r="H4958">
        <v>12.0657</v>
      </c>
      <c r="I4958">
        <v>11.733700000000001</v>
      </c>
      <c r="J4958">
        <v>11.7334</v>
      </c>
      <c r="K4958">
        <v>11.687900000000001</v>
      </c>
      <c r="L4958">
        <v>11.7128</v>
      </c>
      <c r="M4958" t="s">
        <v>0</v>
      </c>
      <c r="O4958" t="s">
        <v>1</v>
      </c>
      <c r="P4958" t="s">
        <v>1</v>
      </c>
      <c r="Q4958" t="s">
        <v>2</v>
      </c>
      <c r="R4958" t="s">
        <v>12921</v>
      </c>
      <c r="S4958" t="s">
        <v>12922</v>
      </c>
      <c r="T4958" t="s">
        <v>12923</v>
      </c>
      <c r="V4958" t="s">
        <v>12924</v>
      </c>
      <c r="W4958">
        <v>0</v>
      </c>
      <c r="X4958" t="s">
        <v>7</v>
      </c>
      <c r="Y4958">
        <v>23</v>
      </c>
      <c r="Z4958">
        <v>15</v>
      </c>
      <c r="AA4958">
        <v>34</v>
      </c>
      <c r="AB4958">
        <v>15</v>
      </c>
      <c r="AC4958">
        <v>70.7</v>
      </c>
      <c r="AD4958">
        <v>1</v>
      </c>
      <c r="AF4958" t="s">
        <v>12927</v>
      </c>
      <c r="AG4958">
        <v>4.5450499999999998</v>
      </c>
      <c r="AH4958" s="1">
        <v>9.6022500000000004E-5</v>
      </c>
      <c r="AI4958">
        <v>-0.37004900000000002</v>
      </c>
      <c r="AJ4958">
        <f t="shared" si="1078"/>
        <v>0.37004900000000002</v>
      </c>
      <c r="AK4958">
        <v>-11.315799999999999</v>
      </c>
      <c r="AL4958" t="str">
        <f t="shared" si="1079"/>
        <v/>
      </c>
      <c r="AM4958" t="str">
        <f t="shared" si="1080"/>
        <v/>
      </c>
      <c r="AN4958" t="str">
        <f t="shared" si="1081"/>
        <v/>
      </c>
      <c r="AO4958" t="str">
        <f t="shared" si="1082"/>
        <v/>
      </c>
      <c r="AQ4958">
        <v>1.6130599999999999</v>
      </c>
      <c r="AR4958">
        <v>3.3751799999999998E-2</v>
      </c>
      <c r="AS4958">
        <v>-5.5750599999999997E-2</v>
      </c>
      <c r="AT4958">
        <f t="shared" si="1083"/>
        <v>5.5750599999999997E-2</v>
      </c>
      <c r="AU4958">
        <v>-2.98827</v>
      </c>
      <c r="AV4958" t="str">
        <f t="shared" si="1084"/>
        <v/>
      </c>
      <c r="AW4958" t="str">
        <f t="shared" si="1085"/>
        <v/>
      </c>
      <c r="AX4958" t="str">
        <f t="shared" si="1086"/>
        <v/>
      </c>
      <c r="AY4958" t="str">
        <f t="shared" si="1087"/>
        <v/>
      </c>
      <c r="BA4958" s="5" t="str">
        <f t="shared" si="1088"/>
        <v/>
      </c>
      <c r="BB4958" s="5" t="str">
        <f t="shared" si="1089"/>
        <v/>
      </c>
      <c r="BC4958" s="5" t="str">
        <f t="shared" si="1090"/>
        <v/>
      </c>
      <c r="BD4958" s="5" t="str">
        <f t="shared" si="1091"/>
        <v/>
      </c>
      <c r="BF4958" t="s">
        <v>12925</v>
      </c>
      <c r="BG4958" t="s">
        <v>12926</v>
      </c>
      <c r="BH4958" t="s">
        <v>12927</v>
      </c>
      <c r="BI4958" t="s">
        <v>10679</v>
      </c>
      <c r="BJ4958" t="s">
        <v>12928</v>
      </c>
      <c r="BK4958" t="s">
        <v>12929</v>
      </c>
    </row>
    <row r="4959" spans="1:63" x14ac:dyDescent="0.3">
      <c r="A4959">
        <v>8.2564399999999996</v>
      </c>
      <c r="B4959">
        <v>8.2331400000000006</v>
      </c>
      <c r="C4959">
        <v>8.2498199999999997</v>
      </c>
      <c r="D4959">
        <v>8.2564399999999996</v>
      </c>
      <c r="E4959">
        <v>8.5348900000000008</v>
      </c>
      <c r="F4959">
        <v>8.6791300000000007</v>
      </c>
      <c r="G4959">
        <v>8.6091800000000003</v>
      </c>
      <c r="H4959">
        <v>8.6535600000000006</v>
      </c>
      <c r="I4959">
        <v>8.5511300000000006</v>
      </c>
      <c r="J4959">
        <v>8.5461200000000002</v>
      </c>
      <c r="K4959">
        <v>8.4773499999999995</v>
      </c>
      <c r="L4959">
        <v>8.5325500000000005</v>
      </c>
      <c r="M4959" t="s">
        <v>0</v>
      </c>
      <c r="O4959" t="s">
        <v>1</v>
      </c>
      <c r="P4959" t="s">
        <v>1</v>
      </c>
      <c r="Q4959" t="s">
        <v>2</v>
      </c>
      <c r="R4959" t="s">
        <v>23931</v>
      </c>
      <c r="S4959" t="s">
        <v>23932</v>
      </c>
      <c r="T4959" t="s">
        <v>23933</v>
      </c>
      <c r="U4959" t="s">
        <v>1841</v>
      </c>
      <c r="V4959" t="s">
        <v>4847</v>
      </c>
      <c r="W4959">
        <v>0</v>
      </c>
      <c r="X4959" t="s">
        <v>7</v>
      </c>
      <c r="Y4959">
        <v>25</v>
      </c>
      <c r="Z4959">
        <v>5</v>
      </c>
      <c r="AA4959">
        <v>8</v>
      </c>
      <c r="AB4959">
        <v>4</v>
      </c>
      <c r="AC4959">
        <v>24.4</v>
      </c>
      <c r="AD4959">
        <v>1</v>
      </c>
      <c r="AF4959" t="s">
        <v>23936</v>
      </c>
      <c r="AG4959">
        <v>4.5948700000000002</v>
      </c>
      <c r="AH4959" s="1">
        <v>8.6958400000000004E-5</v>
      </c>
      <c r="AI4959">
        <v>-0.37022500000000003</v>
      </c>
      <c r="AJ4959">
        <f t="shared" si="1078"/>
        <v>0.37022500000000003</v>
      </c>
      <c r="AK4959">
        <v>-11.543100000000001</v>
      </c>
      <c r="AL4959" t="str">
        <f t="shared" si="1079"/>
        <v/>
      </c>
      <c r="AM4959" t="str">
        <f t="shared" si="1080"/>
        <v/>
      </c>
      <c r="AN4959" t="str">
        <f t="shared" si="1081"/>
        <v/>
      </c>
      <c r="AO4959" t="str">
        <f t="shared" si="1082"/>
        <v/>
      </c>
      <c r="AQ4959">
        <v>5.3570700000000002</v>
      </c>
      <c r="AR4959" s="1">
        <v>2.0795799999999998E-5</v>
      </c>
      <c r="AS4959">
        <v>-0.27782600000000002</v>
      </c>
      <c r="AT4959">
        <f t="shared" si="1083"/>
        <v>0.27782600000000002</v>
      </c>
      <c r="AU4959">
        <v>-15.5991</v>
      </c>
      <c r="AV4959" t="str">
        <f t="shared" si="1084"/>
        <v/>
      </c>
      <c r="AW4959" t="str">
        <f t="shared" si="1085"/>
        <v/>
      </c>
      <c r="AX4959" t="str">
        <f t="shared" si="1086"/>
        <v/>
      </c>
      <c r="AY4959" t="str">
        <f t="shared" si="1087"/>
        <v/>
      </c>
      <c r="BA4959" s="5" t="str">
        <f t="shared" si="1088"/>
        <v/>
      </c>
      <c r="BB4959" s="5" t="str">
        <f t="shared" si="1089"/>
        <v/>
      </c>
      <c r="BC4959" s="5" t="str">
        <f t="shared" si="1090"/>
        <v/>
      </c>
      <c r="BD4959" s="5" t="str">
        <f t="shared" si="1091"/>
        <v/>
      </c>
      <c r="BF4959" t="s">
        <v>23934</v>
      </c>
      <c r="BG4959" t="s">
        <v>23935</v>
      </c>
      <c r="BH4959" t="s">
        <v>23936</v>
      </c>
      <c r="BI4959" t="s">
        <v>1841</v>
      </c>
      <c r="BJ4959" t="s">
        <v>23937</v>
      </c>
      <c r="BK4959" t="s">
        <v>23938</v>
      </c>
    </row>
    <row r="4960" spans="1:63" x14ac:dyDescent="0.3">
      <c r="A4960">
        <v>6.1996700000000002</v>
      </c>
      <c r="B4960">
        <v>6.6920900000000003</v>
      </c>
      <c r="C4960">
        <v>6.2074999999999996</v>
      </c>
      <c r="D4960">
        <v>6.6837</v>
      </c>
      <c r="E4960">
        <v>6.7721499999999999</v>
      </c>
      <c r="F4960">
        <v>6.8189000000000002</v>
      </c>
      <c r="G4960">
        <v>6.74953</v>
      </c>
      <c r="H4960">
        <v>6.9248099999999999</v>
      </c>
      <c r="I4960">
        <v>7.2201399999999998</v>
      </c>
      <c r="J4960">
        <v>7.2355400000000003</v>
      </c>
      <c r="K4960">
        <v>7.0789499999999999</v>
      </c>
      <c r="L4960">
        <v>7.0245899999999999</v>
      </c>
      <c r="M4960" t="s">
        <v>0</v>
      </c>
      <c r="P4960" t="s">
        <v>1</v>
      </c>
      <c r="Q4960" t="s">
        <v>116</v>
      </c>
      <c r="R4960" t="s">
        <v>40882</v>
      </c>
      <c r="T4960" t="s">
        <v>40883</v>
      </c>
      <c r="W4960">
        <v>0</v>
      </c>
      <c r="X4960" t="s">
        <v>7</v>
      </c>
      <c r="Y4960">
        <v>1</v>
      </c>
      <c r="Z4960">
        <v>1</v>
      </c>
      <c r="AA4960">
        <v>1</v>
      </c>
      <c r="AB4960">
        <v>1</v>
      </c>
      <c r="AC4960">
        <v>165.1</v>
      </c>
      <c r="AD4960">
        <v>1</v>
      </c>
      <c r="AF4960" t="s">
        <v>40886</v>
      </c>
      <c r="AG4960">
        <v>1.3635699999999999</v>
      </c>
      <c r="AH4960">
        <v>5.8829600000000003E-2</v>
      </c>
      <c r="AI4960">
        <v>-0.37060900000000002</v>
      </c>
      <c r="AJ4960">
        <f t="shared" si="1078"/>
        <v>0.37060900000000002</v>
      </c>
      <c r="AK4960">
        <v>-2.55335</v>
      </c>
      <c r="AL4960" t="str">
        <f t="shared" si="1079"/>
        <v/>
      </c>
      <c r="AM4960" t="str">
        <f t="shared" si="1080"/>
        <v/>
      </c>
      <c r="AN4960" t="str">
        <f t="shared" si="1081"/>
        <v/>
      </c>
      <c r="AO4960" t="str">
        <f t="shared" si="1082"/>
        <v/>
      </c>
      <c r="AQ4960">
        <v>2.4559799999999998</v>
      </c>
      <c r="AR4960">
        <v>5.8111400000000002E-3</v>
      </c>
      <c r="AS4960">
        <v>-0.69406199999999996</v>
      </c>
      <c r="AT4960">
        <f t="shared" si="1083"/>
        <v>0.69406199999999996</v>
      </c>
      <c r="AU4960">
        <v>-4.6511199999999997</v>
      </c>
      <c r="AV4960" t="str">
        <f t="shared" si="1084"/>
        <v/>
      </c>
      <c r="AW4960" t="str">
        <f t="shared" si="1085"/>
        <v>+</v>
      </c>
      <c r="AX4960" t="str">
        <f t="shared" si="1086"/>
        <v/>
      </c>
      <c r="AY4960" t="str">
        <f t="shared" si="1087"/>
        <v/>
      </c>
      <c r="BA4960" s="5" t="str">
        <f t="shared" si="1088"/>
        <v/>
      </c>
      <c r="BB4960" s="5" t="str">
        <f t="shared" si="1089"/>
        <v/>
      </c>
      <c r="BC4960" s="5" t="str">
        <f t="shared" si="1090"/>
        <v/>
      </c>
      <c r="BD4960" s="5" t="str">
        <f t="shared" si="1091"/>
        <v/>
      </c>
      <c r="BF4960" t="s">
        <v>40884</v>
      </c>
      <c r="BG4960" t="s">
        <v>40885</v>
      </c>
      <c r="BH4960" t="s">
        <v>40886</v>
      </c>
      <c r="BJ4960" t="s">
        <v>40887</v>
      </c>
      <c r="BK4960" t="s">
        <v>40888</v>
      </c>
    </row>
    <row r="4961" spans="1:63" x14ac:dyDescent="0.3">
      <c r="A4961">
        <v>12.060700000000001</v>
      </c>
      <c r="B4961">
        <v>12.030900000000001</v>
      </c>
      <c r="C4961">
        <v>12.0372</v>
      </c>
      <c r="D4961">
        <v>12.021800000000001</v>
      </c>
      <c r="E4961">
        <v>12.4857</v>
      </c>
      <c r="F4961">
        <v>12.4291</v>
      </c>
      <c r="G4961">
        <v>12.373900000000001</v>
      </c>
      <c r="H4961">
        <v>12.3447</v>
      </c>
      <c r="I4961">
        <v>12.351599999999999</v>
      </c>
      <c r="J4961">
        <v>12.344099999999999</v>
      </c>
      <c r="K4961">
        <v>12.335800000000001</v>
      </c>
      <c r="L4961">
        <v>12.3673</v>
      </c>
      <c r="M4961" t="s">
        <v>0</v>
      </c>
      <c r="O4961" t="s">
        <v>1</v>
      </c>
      <c r="P4961" t="s">
        <v>1</v>
      </c>
      <c r="Q4961" t="s">
        <v>2</v>
      </c>
      <c r="R4961" t="s">
        <v>2034</v>
      </c>
      <c r="S4961" t="s">
        <v>2035</v>
      </c>
      <c r="T4961" t="s">
        <v>2036</v>
      </c>
      <c r="U4961" t="s">
        <v>408</v>
      </c>
      <c r="V4961" t="s">
        <v>409</v>
      </c>
      <c r="W4961">
        <v>2</v>
      </c>
      <c r="X4961" t="s">
        <v>7</v>
      </c>
      <c r="Y4961">
        <v>74</v>
      </c>
      <c r="Z4961">
        <v>22</v>
      </c>
      <c r="AA4961">
        <v>76</v>
      </c>
      <c r="AB4961">
        <v>16</v>
      </c>
      <c r="AC4961">
        <v>47.2</v>
      </c>
      <c r="AD4961">
        <v>1</v>
      </c>
      <c r="AF4961" t="s">
        <v>2039</v>
      </c>
      <c r="AG4961">
        <v>4.5843800000000003</v>
      </c>
      <c r="AH4961" s="1">
        <v>8.8710599999999997E-5</v>
      </c>
      <c r="AI4961">
        <v>-0.37065100000000001</v>
      </c>
      <c r="AJ4961">
        <f t="shared" si="1078"/>
        <v>0.37065100000000001</v>
      </c>
      <c r="AK4961">
        <v>-11.494899999999999</v>
      </c>
      <c r="AL4961" t="str">
        <f t="shared" si="1079"/>
        <v/>
      </c>
      <c r="AM4961" t="str">
        <f t="shared" si="1080"/>
        <v/>
      </c>
      <c r="AN4961" t="str">
        <f t="shared" si="1081"/>
        <v/>
      </c>
      <c r="AO4961" t="str">
        <f t="shared" si="1082"/>
        <v/>
      </c>
      <c r="AQ4961">
        <v>6.9752599999999996</v>
      </c>
      <c r="AR4961" s="1">
        <v>1.40511E-6</v>
      </c>
      <c r="AS4961">
        <v>-0.311996</v>
      </c>
      <c r="AT4961">
        <f t="shared" si="1083"/>
        <v>0.311996</v>
      </c>
      <c r="AU4961">
        <v>-29.248200000000001</v>
      </c>
      <c r="AV4961" t="str">
        <f t="shared" si="1084"/>
        <v/>
      </c>
      <c r="AW4961" t="str">
        <f t="shared" si="1085"/>
        <v/>
      </c>
      <c r="AX4961" t="str">
        <f t="shared" si="1086"/>
        <v/>
      </c>
      <c r="AY4961" t="str">
        <f t="shared" si="1087"/>
        <v/>
      </c>
      <c r="BA4961" s="5" t="str">
        <f t="shared" si="1088"/>
        <v/>
      </c>
      <c r="BB4961" s="5" t="str">
        <f t="shared" si="1089"/>
        <v/>
      </c>
      <c r="BC4961" s="5" t="str">
        <f t="shared" si="1090"/>
        <v/>
      </c>
      <c r="BD4961" s="5" t="str">
        <f t="shared" si="1091"/>
        <v/>
      </c>
      <c r="BF4961" t="s">
        <v>2037</v>
      </c>
      <c r="BG4961" t="s">
        <v>2038</v>
      </c>
      <c r="BH4961" t="s">
        <v>2039</v>
      </c>
      <c r="BI4961" t="s">
        <v>413</v>
      </c>
      <c r="BJ4961" t="s">
        <v>2040</v>
      </c>
      <c r="BK4961" t="s">
        <v>2041</v>
      </c>
    </row>
    <row r="4962" spans="1:63" x14ac:dyDescent="0.3">
      <c r="A4962">
        <v>10.5488</v>
      </c>
      <c r="B4962">
        <v>10.6797</v>
      </c>
      <c r="C4962">
        <v>10.5968</v>
      </c>
      <c r="D4962">
        <v>10.5627</v>
      </c>
      <c r="E4962">
        <v>10.960100000000001</v>
      </c>
      <c r="F4962">
        <v>10.958</v>
      </c>
      <c r="G4962">
        <v>10.9809</v>
      </c>
      <c r="H4962">
        <v>10.972200000000001</v>
      </c>
      <c r="I4962">
        <v>11.118</v>
      </c>
      <c r="J4962">
        <v>11.1585</v>
      </c>
      <c r="K4962">
        <v>11.167999999999999</v>
      </c>
      <c r="L4962">
        <v>11.1867</v>
      </c>
      <c r="M4962" t="s">
        <v>0</v>
      </c>
      <c r="O4962" t="s">
        <v>1</v>
      </c>
      <c r="P4962" t="s">
        <v>1</v>
      </c>
      <c r="Q4962" t="s">
        <v>2</v>
      </c>
      <c r="R4962" t="s">
        <v>7625</v>
      </c>
      <c r="S4962" t="s">
        <v>7626</v>
      </c>
      <c r="T4962" t="s">
        <v>7627</v>
      </c>
      <c r="U4962" t="s">
        <v>7628</v>
      </c>
      <c r="V4962" t="s">
        <v>7629</v>
      </c>
      <c r="W4962">
        <v>2</v>
      </c>
      <c r="X4962" t="s">
        <v>7</v>
      </c>
      <c r="Y4962">
        <v>26</v>
      </c>
      <c r="Z4962">
        <v>17</v>
      </c>
      <c r="AA4962">
        <v>27</v>
      </c>
      <c r="AB4962">
        <v>16</v>
      </c>
      <c r="AC4962">
        <v>86.9</v>
      </c>
      <c r="AD4962">
        <v>1</v>
      </c>
      <c r="AF4962" t="s">
        <v>7632</v>
      </c>
      <c r="AG4962">
        <v>4.7795399999999999</v>
      </c>
      <c r="AH4962" s="1">
        <v>6.1677800000000001E-5</v>
      </c>
      <c r="AI4962">
        <v>-0.37077700000000002</v>
      </c>
      <c r="AJ4962">
        <f t="shared" si="1078"/>
        <v>0.37077700000000002</v>
      </c>
      <c r="AK4962">
        <v>-12.4229</v>
      </c>
      <c r="AL4962" t="str">
        <f t="shared" si="1079"/>
        <v/>
      </c>
      <c r="AM4962" t="str">
        <f t="shared" si="1080"/>
        <v/>
      </c>
      <c r="AN4962" t="str">
        <f t="shared" si="1081"/>
        <v/>
      </c>
      <c r="AO4962" t="str">
        <f t="shared" si="1082"/>
        <v/>
      </c>
      <c r="AQ4962">
        <v>5.5952000000000002</v>
      </c>
      <c r="AR4962" s="1">
        <v>1.35705E-5</v>
      </c>
      <c r="AS4962">
        <v>-0.56079100000000004</v>
      </c>
      <c r="AT4962">
        <f t="shared" si="1083"/>
        <v>0.56079100000000004</v>
      </c>
      <c r="AU4962">
        <v>-17.122499999999999</v>
      </c>
      <c r="AV4962" t="str">
        <f t="shared" si="1084"/>
        <v/>
      </c>
      <c r="AW4962" t="str">
        <f t="shared" si="1085"/>
        <v/>
      </c>
      <c r="AX4962" t="str">
        <f t="shared" si="1086"/>
        <v/>
      </c>
      <c r="AY4962" t="str">
        <f t="shared" si="1087"/>
        <v/>
      </c>
      <c r="BA4962" s="5" t="str">
        <f t="shared" si="1088"/>
        <v/>
      </c>
      <c r="BB4962" s="5" t="str">
        <f t="shared" si="1089"/>
        <v/>
      </c>
      <c r="BC4962" s="5" t="str">
        <f t="shared" si="1090"/>
        <v/>
      </c>
      <c r="BD4962" s="5" t="str">
        <f t="shared" si="1091"/>
        <v/>
      </c>
      <c r="BF4962" t="s">
        <v>7630</v>
      </c>
      <c r="BG4962" t="s">
        <v>7631</v>
      </c>
      <c r="BH4962" t="s">
        <v>7632</v>
      </c>
      <c r="BI4962" t="s">
        <v>7633</v>
      </c>
      <c r="BJ4962" t="s">
        <v>7634</v>
      </c>
      <c r="BK4962" t="s">
        <v>7635</v>
      </c>
    </row>
    <row r="4963" spans="1:63" x14ac:dyDescent="0.3">
      <c r="A4963">
        <v>5.3469600000000002</v>
      </c>
      <c r="B4963">
        <v>5.1937699999999998</v>
      </c>
      <c r="C4963">
        <v>5.8021900000000004</v>
      </c>
      <c r="D4963">
        <v>5.50779</v>
      </c>
      <c r="E4963">
        <v>5.9680900000000001</v>
      </c>
      <c r="F4963">
        <v>5.8354200000000001</v>
      </c>
      <c r="G4963">
        <v>5.8850899999999999</v>
      </c>
      <c r="H4963">
        <v>5.6467400000000003</v>
      </c>
      <c r="I4963">
        <v>5.7441599999999999</v>
      </c>
      <c r="J4963">
        <v>5.8554899999999996</v>
      </c>
      <c r="K4963">
        <v>5.9307400000000001</v>
      </c>
      <c r="L4963">
        <v>5.6976599999999999</v>
      </c>
      <c r="M4963" t="s">
        <v>0</v>
      </c>
      <c r="R4963" t="s">
        <v>34044</v>
      </c>
      <c r="S4963" t="s">
        <v>34045</v>
      </c>
      <c r="T4963" t="s">
        <v>34046</v>
      </c>
      <c r="W4963">
        <v>0</v>
      </c>
      <c r="X4963" t="s">
        <v>7</v>
      </c>
      <c r="Y4963">
        <v>10</v>
      </c>
      <c r="Z4963">
        <v>2</v>
      </c>
      <c r="AA4963">
        <v>2</v>
      </c>
      <c r="AB4963">
        <v>2</v>
      </c>
      <c r="AC4963">
        <v>36.4</v>
      </c>
      <c r="AD4963">
        <v>1</v>
      </c>
      <c r="AF4963" t="s">
        <v>34049</v>
      </c>
      <c r="AG4963">
        <v>1.3487100000000001</v>
      </c>
      <c r="AH4963">
        <v>6.0702300000000001E-2</v>
      </c>
      <c r="AI4963">
        <v>-0.37115399999999998</v>
      </c>
      <c r="AJ4963">
        <f t="shared" si="1078"/>
        <v>0.37115399999999998</v>
      </c>
      <c r="AK4963">
        <v>-2.52799</v>
      </c>
      <c r="AL4963" t="str">
        <f t="shared" si="1079"/>
        <v/>
      </c>
      <c r="AM4963" t="str">
        <f t="shared" si="1080"/>
        <v/>
      </c>
      <c r="AN4963" t="str">
        <f t="shared" si="1081"/>
        <v/>
      </c>
      <c r="AO4963" t="str">
        <f t="shared" si="1082"/>
        <v/>
      </c>
      <c r="AQ4963">
        <v>1.3042499999999999</v>
      </c>
      <c r="AR4963">
        <v>6.47982E-2</v>
      </c>
      <c r="AS4963">
        <v>-0.34433399999999997</v>
      </c>
      <c r="AT4963">
        <f t="shared" si="1083"/>
        <v>0.34433399999999997</v>
      </c>
      <c r="AU4963">
        <v>-2.4523799999999998</v>
      </c>
      <c r="AV4963" t="str">
        <f t="shared" si="1084"/>
        <v/>
      </c>
      <c r="AW4963" t="str">
        <f t="shared" si="1085"/>
        <v/>
      </c>
      <c r="AX4963" t="str">
        <f t="shared" si="1086"/>
        <v/>
      </c>
      <c r="AY4963" t="str">
        <f t="shared" si="1087"/>
        <v/>
      </c>
      <c r="BA4963" s="5" t="str">
        <f t="shared" si="1088"/>
        <v/>
      </c>
      <c r="BB4963" s="5" t="str">
        <f t="shared" si="1089"/>
        <v/>
      </c>
      <c r="BC4963" s="5" t="str">
        <f t="shared" si="1090"/>
        <v/>
      </c>
      <c r="BD4963" s="5" t="str">
        <f t="shared" si="1091"/>
        <v/>
      </c>
      <c r="BF4963" t="s">
        <v>34047</v>
      </c>
      <c r="BG4963" t="s">
        <v>34048</v>
      </c>
      <c r="BH4963" t="s">
        <v>34049</v>
      </c>
      <c r="BK4963" t="s">
        <v>34050</v>
      </c>
    </row>
    <row r="4964" spans="1:63" x14ac:dyDescent="0.3">
      <c r="A4964">
        <v>10.5679</v>
      </c>
      <c r="B4964">
        <v>10.564399999999999</v>
      </c>
      <c r="C4964">
        <v>10.5893</v>
      </c>
      <c r="D4964">
        <v>10.529</v>
      </c>
      <c r="E4964">
        <v>10.9422</v>
      </c>
      <c r="F4964">
        <v>10.9297</v>
      </c>
      <c r="G4964">
        <v>10.9299</v>
      </c>
      <c r="H4964">
        <v>10.9338</v>
      </c>
      <c r="I4964">
        <v>10.8401</v>
      </c>
      <c r="J4964">
        <v>10.7814</v>
      </c>
      <c r="K4964">
        <v>10.729100000000001</v>
      </c>
      <c r="L4964">
        <v>10.8003</v>
      </c>
      <c r="M4964" t="s">
        <v>0</v>
      </c>
      <c r="O4964" t="s">
        <v>1</v>
      </c>
      <c r="P4964" t="s">
        <v>1</v>
      </c>
      <c r="Q4964" t="s">
        <v>2</v>
      </c>
      <c r="R4964" t="s">
        <v>17927</v>
      </c>
      <c r="S4964" t="s">
        <v>17928</v>
      </c>
      <c r="T4964" t="s">
        <v>12741</v>
      </c>
      <c r="U4964" t="s">
        <v>9396</v>
      </c>
      <c r="V4964" t="s">
        <v>17929</v>
      </c>
      <c r="W4964">
        <v>0</v>
      </c>
      <c r="X4964" t="s">
        <v>7</v>
      </c>
      <c r="Y4964">
        <v>47</v>
      </c>
      <c r="Z4964">
        <v>10</v>
      </c>
      <c r="AA4964">
        <v>20</v>
      </c>
      <c r="AB4964">
        <v>10</v>
      </c>
      <c r="AC4964">
        <v>25.7</v>
      </c>
      <c r="AD4964">
        <v>1</v>
      </c>
      <c r="AF4964" t="s">
        <v>17932</v>
      </c>
      <c r="AG4964">
        <v>6.9495199999999997</v>
      </c>
      <c r="AH4964" s="1">
        <v>2.0024199999999998E-6</v>
      </c>
      <c r="AI4964">
        <v>-0.37125000000000002</v>
      </c>
      <c r="AJ4964">
        <f t="shared" si="1078"/>
        <v>0.37125000000000002</v>
      </c>
      <c r="AK4964">
        <v>-28.959</v>
      </c>
      <c r="AL4964" t="str">
        <f t="shared" si="1079"/>
        <v/>
      </c>
      <c r="AM4964" t="str">
        <f t="shared" si="1080"/>
        <v/>
      </c>
      <c r="AN4964" t="str">
        <f t="shared" si="1081"/>
        <v/>
      </c>
      <c r="AO4964" t="str">
        <f t="shared" si="1082"/>
        <v/>
      </c>
      <c r="AQ4964">
        <v>3.8629500000000001</v>
      </c>
      <c r="AR4964">
        <v>3.4605500000000001E-4</v>
      </c>
      <c r="AS4964">
        <v>-0.22506499999999999</v>
      </c>
      <c r="AT4964">
        <f t="shared" si="1083"/>
        <v>0.22506499999999999</v>
      </c>
      <c r="AU4964">
        <v>-8.5867699999999996</v>
      </c>
      <c r="AV4964" t="str">
        <f t="shared" si="1084"/>
        <v/>
      </c>
      <c r="AW4964" t="str">
        <f t="shared" si="1085"/>
        <v/>
      </c>
      <c r="AX4964" t="str">
        <f t="shared" si="1086"/>
        <v/>
      </c>
      <c r="AY4964" t="str">
        <f t="shared" si="1087"/>
        <v/>
      </c>
      <c r="BA4964" s="5" t="str">
        <f t="shared" si="1088"/>
        <v/>
      </c>
      <c r="BB4964" s="5" t="str">
        <f t="shared" si="1089"/>
        <v/>
      </c>
      <c r="BC4964" s="5" t="str">
        <f t="shared" si="1090"/>
        <v/>
      </c>
      <c r="BD4964" s="5" t="str">
        <f t="shared" si="1091"/>
        <v/>
      </c>
      <c r="BF4964" t="s">
        <v>17930</v>
      </c>
      <c r="BG4964" t="s">
        <v>17931</v>
      </c>
      <c r="BH4964" t="s">
        <v>17932</v>
      </c>
      <c r="BI4964" t="s">
        <v>9396</v>
      </c>
      <c r="BJ4964" t="s">
        <v>7856</v>
      </c>
      <c r="BK4964" t="s">
        <v>17933</v>
      </c>
    </row>
    <row r="4965" spans="1:63" x14ac:dyDescent="0.3">
      <c r="A4965">
        <v>11.938700000000001</v>
      </c>
      <c r="B4965">
        <v>11.903700000000001</v>
      </c>
      <c r="C4965">
        <v>11.8574</v>
      </c>
      <c r="D4965">
        <v>11.8071</v>
      </c>
      <c r="E4965">
        <v>12.237399999999999</v>
      </c>
      <c r="F4965">
        <v>12.2624</v>
      </c>
      <c r="G4965">
        <v>12.2477</v>
      </c>
      <c r="H4965">
        <v>12.245200000000001</v>
      </c>
      <c r="I4965">
        <v>11.4384</v>
      </c>
      <c r="J4965">
        <v>11.3795</v>
      </c>
      <c r="K4965">
        <v>11.4116</v>
      </c>
      <c r="L4965">
        <v>11.363300000000001</v>
      </c>
      <c r="M4965" t="s">
        <v>0</v>
      </c>
      <c r="O4965" t="s">
        <v>1</v>
      </c>
      <c r="P4965" t="s">
        <v>1</v>
      </c>
      <c r="Q4965" t="s">
        <v>2</v>
      </c>
      <c r="R4965" t="s">
        <v>11042</v>
      </c>
      <c r="S4965" t="s">
        <v>11043</v>
      </c>
      <c r="T4965" t="s">
        <v>11044</v>
      </c>
      <c r="V4965" t="s">
        <v>6281</v>
      </c>
      <c r="W4965">
        <v>0</v>
      </c>
      <c r="X4965" t="s">
        <v>7</v>
      </c>
      <c r="Y4965">
        <v>34</v>
      </c>
      <c r="Z4965">
        <v>12</v>
      </c>
      <c r="AA4965">
        <v>34</v>
      </c>
      <c r="AB4965">
        <v>11</v>
      </c>
      <c r="AC4965">
        <v>36.200000000000003</v>
      </c>
      <c r="AD4965">
        <v>1</v>
      </c>
      <c r="AF4965" t="s">
        <v>11047</v>
      </c>
      <c r="AG4965">
        <v>4.8538500000000004</v>
      </c>
      <c r="AH4965" s="1">
        <v>5.3737499999999998E-5</v>
      </c>
      <c r="AI4965">
        <v>-0.37149399999999999</v>
      </c>
      <c r="AJ4965">
        <f t="shared" si="1078"/>
        <v>0.37149399999999999</v>
      </c>
      <c r="AK4965">
        <v>-12.7943</v>
      </c>
      <c r="AL4965" t="str">
        <f t="shared" si="1079"/>
        <v/>
      </c>
      <c r="AM4965" t="str">
        <f t="shared" si="1080"/>
        <v/>
      </c>
      <c r="AN4965" t="str">
        <f t="shared" si="1081"/>
        <v/>
      </c>
      <c r="AO4965" t="str">
        <f t="shared" si="1082"/>
        <v/>
      </c>
      <c r="AQ4965">
        <v>5.1631900000000002</v>
      </c>
      <c r="AR4965" s="1">
        <v>2.8668999999999999E-5</v>
      </c>
      <c r="AS4965">
        <v>0.47850399999999998</v>
      </c>
      <c r="AT4965">
        <f t="shared" si="1083"/>
        <v>-0.47850399999999998</v>
      </c>
      <c r="AU4965">
        <v>14.4556</v>
      </c>
      <c r="AV4965" t="str">
        <f t="shared" si="1084"/>
        <v/>
      </c>
      <c r="AW4965" t="str">
        <f t="shared" si="1085"/>
        <v/>
      </c>
      <c r="AX4965" t="str">
        <f t="shared" si="1086"/>
        <v/>
      </c>
      <c r="AY4965" t="str">
        <f t="shared" si="1087"/>
        <v/>
      </c>
      <c r="BA4965" s="5" t="str">
        <f t="shared" si="1088"/>
        <v/>
      </c>
      <c r="BB4965" s="5" t="str">
        <f t="shared" si="1089"/>
        <v/>
      </c>
      <c r="BC4965" s="5" t="str">
        <f t="shared" si="1090"/>
        <v/>
      </c>
      <c r="BD4965" s="5" t="str">
        <f t="shared" si="1091"/>
        <v/>
      </c>
      <c r="BF4965" t="s">
        <v>11045</v>
      </c>
      <c r="BG4965" t="s">
        <v>11046</v>
      </c>
      <c r="BH4965" t="s">
        <v>11047</v>
      </c>
      <c r="BK4965" t="s">
        <v>11048</v>
      </c>
    </row>
    <row r="4966" spans="1:63" x14ac:dyDescent="0.3">
      <c r="A4966">
        <v>4.6724300000000003</v>
      </c>
      <c r="B4966">
        <v>4</v>
      </c>
      <c r="C4966">
        <v>4.4195399999999996</v>
      </c>
      <c r="D4966">
        <v>4.3715599999999997</v>
      </c>
      <c r="E4966">
        <v>4.52982</v>
      </c>
      <c r="F4966">
        <v>4.6147099999999996</v>
      </c>
      <c r="G4966">
        <v>5.0134600000000002</v>
      </c>
      <c r="H4966">
        <v>4.7918099999999999</v>
      </c>
      <c r="I4966">
        <v>4.3147000000000002</v>
      </c>
      <c r="J4966">
        <v>4.6438600000000001</v>
      </c>
      <c r="K4966">
        <v>4.6948800000000004</v>
      </c>
      <c r="L4966">
        <v>4.3991699999999998</v>
      </c>
      <c r="M4966" t="s">
        <v>0</v>
      </c>
      <c r="R4966" t="s">
        <v>3071</v>
      </c>
      <c r="S4966" t="s">
        <v>1273</v>
      </c>
      <c r="T4966" t="s">
        <v>40355</v>
      </c>
      <c r="V4966" t="s">
        <v>40356</v>
      </c>
      <c r="W4966">
        <v>0</v>
      </c>
      <c r="X4966" t="s">
        <v>7</v>
      </c>
      <c r="Y4966">
        <v>1</v>
      </c>
      <c r="Z4966">
        <v>1</v>
      </c>
      <c r="AA4966">
        <v>1</v>
      </c>
      <c r="AB4966">
        <v>1</v>
      </c>
      <c r="AC4966">
        <v>70.5</v>
      </c>
      <c r="AD4966">
        <v>1</v>
      </c>
      <c r="AF4966" t="s">
        <v>40359</v>
      </c>
      <c r="AG4966">
        <v>1.10731</v>
      </c>
      <c r="AH4966">
        <v>0.10080600000000001</v>
      </c>
      <c r="AI4966">
        <v>-0.37157099999999998</v>
      </c>
      <c r="AJ4966">
        <f t="shared" si="1078"/>
        <v>0.37157099999999998</v>
      </c>
      <c r="AK4966">
        <v>-2.1216400000000002</v>
      </c>
      <c r="AL4966" t="str">
        <f t="shared" si="1079"/>
        <v/>
      </c>
      <c r="AM4966" t="str">
        <f t="shared" si="1080"/>
        <v/>
      </c>
      <c r="AN4966" t="str">
        <f t="shared" si="1081"/>
        <v/>
      </c>
      <c r="AO4966" t="str">
        <f t="shared" si="1082"/>
        <v/>
      </c>
      <c r="AQ4966">
        <v>0.38632699999999998</v>
      </c>
      <c r="AR4966">
        <v>0.45524900000000001</v>
      </c>
      <c r="AS4966">
        <v>-0.14727000000000001</v>
      </c>
      <c r="AT4966">
        <f t="shared" si="1083"/>
        <v>0.14727000000000001</v>
      </c>
      <c r="AU4966">
        <v>-0.88375099999999995</v>
      </c>
      <c r="AV4966" t="str">
        <f t="shared" si="1084"/>
        <v/>
      </c>
      <c r="AW4966" t="str">
        <f t="shared" si="1085"/>
        <v/>
      </c>
      <c r="AX4966" t="str">
        <f t="shared" si="1086"/>
        <v/>
      </c>
      <c r="AY4966" t="str">
        <f t="shared" si="1087"/>
        <v/>
      </c>
      <c r="BA4966" s="5" t="str">
        <f t="shared" si="1088"/>
        <v/>
      </c>
      <c r="BB4966" s="5" t="str">
        <f t="shared" si="1089"/>
        <v/>
      </c>
      <c r="BC4966" s="5" t="str">
        <f t="shared" si="1090"/>
        <v/>
      </c>
      <c r="BD4966" s="5" t="str">
        <f t="shared" si="1091"/>
        <v/>
      </c>
      <c r="BF4966" t="s">
        <v>40357</v>
      </c>
      <c r="BG4966" t="s">
        <v>40358</v>
      </c>
      <c r="BH4966" t="s">
        <v>40359</v>
      </c>
      <c r="BK4966" t="s">
        <v>40360</v>
      </c>
    </row>
    <row r="4967" spans="1:63" x14ac:dyDescent="0.3">
      <c r="A4967">
        <v>11.210100000000001</v>
      </c>
      <c r="B4967">
        <v>11.235799999999999</v>
      </c>
      <c r="C4967">
        <v>11.269</v>
      </c>
      <c r="D4967">
        <v>11.222099999999999</v>
      </c>
      <c r="E4967">
        <v>11.614599999999999</v>
      </c>
      <c r="F4967">
        <v>11.5846</v>
      </c>
      <c r="G4967">
        <v>11.617599999999999</v>
      </c>
      <c r="H4967">
        <v>11.6065</v>
      </c>
      <c r="I4967">
        <v>11.398400000000001</v>
      </c>
      <c r="J4967">
        <v>11.3873</v>
      </c>
      <c r="K4967">
        <v>11.4411</v>
      </c>
      <c r="L4967">
        <v>11.426</v>
      </c>
      <c r="M4967" t="s">
        <v>0</v>
      </c>
      <c r="O4967" t="s">
        <v>1</v>
      </c>
      <c r="P4967" t="s">
        <v>1</v>
      </c>
      <c r="Q4967" t="s">
        <v>2</v>
      </c>
      <c r="R4967" t="s">
        <v>12364</v>
      </c>
      <c r="S4967" t="s">
        <v>12365</v>
      </c>
      <c r="T4967" t="s">
        <v>12366</v>
      </c>
      <c r="V4967" t="s">
        <v>5748</v>
      </c>
      <c r="W4967">
        <v>1</v>
      </c>
      <c r="X4967" t="s">
        <v>7</v>
      </c>
      <c r="Y4967">
        <v>30</v>
      </c>
      <c r="Z4967">
        <v>13</v>
      </c>
      <c r="AA4967">
        <v>29</v>
      </c>
      <c r="AB4967">
        <v>12</v>
      </c>
      <c r="AC4967">
        <v>54.2</v>
      </c>
      <c r="AD4967">
        <v>1</v>
      </c>
      <c r="AF4967" t="s">
        <v>12369</v>
      </c>
      <c r="AG4967">
        <v>6.5935199999999998</v>
      </c>
      <c r="AH4967" s="1">
        <v>3.2696E-6</v>
      </c>
      <c r="AI4967">
        <v>-0.37158600000000003</v>
      </c>
      <c r="AJ4967">
        <f t="shared" si="1078"/>
        <v>0.37158600000000003</v>
      </c>
      <c r="AK4967">
        <v>-25.2361</v>
      </c>
      <c r="AL4967" t="str">
        <f t="shared" si="1079"/>
        <v/>
      </c>
      <c r="AM4967" t="str">
        <f t="shared" si="1080"/>
        <v/>
      </c>
      <c r="AN4967" t="str">
        <f t="shared" si="1081"/>
        <v/>
      </c>
      <c r="AO4967" t="str">
        <f t="shared" si="1082"/>
        <v/>
      </c>
      <c r="AQ4967">
        <v>4.2615999999999996</v>
      </c>
      <c r="AR4967">
        <v>1.59584E-4</v>
      </c>
      <c r="AS4967">
        <v>-0.178948</v>
      </c>
      <c r="AT4967">
        <f t="shared" si="1083"/>
        <v>0.178948</v>
      </c>
      <c r="AU4967">
        <v>-10.0991</v>
      </c>
      <c r="AV4967" t="str">
        <f t="shared" si="1084"/>
        <v/>
      </c>
      <c r="AW4967" t="str">
        <f t="shared" si="1085"/>
        <v/>
      </c>
      <c r="AX4967" t="str">
        <f t="shared" si="1086"/>
        <v/>
      </c>
      <c r="AY4967" t="str">
        <f t="shared" si="1087"/>
        <v/>
      </c>
      <c r="BA4967" s="5" t="str">
        <f t="shared" si="1088"/>
        <v/>
      </c>
      <c r="BB4967" s="5" t="str">
        <f t="shared" si="1089"/>
        <v/>
      </c>
      <c r="BC4967" s="5" t="str">
        <f t="shared" si="1090"/>
        <v/>
      </c>
      <c r="BD4967" s="5" t="str">
        <f t="shared" si="1091"/>
        <v/>
      </c>
      <c r="BF4967" t="s">
        <v>12367</v>
      </c>
      <c r="BG4967" t="s">
        <v>12368</v>
      </c>
      <c r="BH4967" t="s">
        <v>12369</v>
      </c>
      <c r="BK4967" t="s">
        <v>12370</v>
      </c>
    </row>
    <row r="4968" spans="1:63" x14ac:dyDescent="0.3">
      <c r="A4968">
        <v>10.0007</v>
      </c>
      <c r="B4968">
        <v>9.9228799999999993</v>
      </c>
      <c r="C4968">
        <v>9.6637400000000007</v>
      </c>
      <c r="D4968">
        <v>9.9155800000000003</v>
      </c>
      <c r="E4968">
        <v>10.327</v>
      </c>
      <c r="F4968">
        <v>10.1639</v>
      </c>
      <c r="G4968">
        <v>10.233599999999999</v>
      </c>
      <c r="H4968">
        <v>10.265599999999999</v>
      </c>
      <c r="I4968">
        <v>10.2959</v>
      </c>
      <c r="J4968">
        <v>10.2524</v>
      </c>
      <c r="K4968">
        <v>10.0855</v>
      </c>
      <c r="L4968">
        <v>9.8655799999999996</v>
      </c>
      <c r="M4968" t="s">
        <v>0</v>
      </c>
      <c r="O4968" t="s">
        <v>1</v>
      </c>
      <c r="Q4968" t="s">
        <v>164</v>
      </c>
      <c r="R4968" t="s">
        <v>26150</v>
      </c>
      <c r="S4968" t="s">
        <v>26151</v>
      </c>
      <c r="T4968" t="s">
        <v>26152</v>
      </c>
      <c r="U4968" t="s">
        <v>2819</v>
      </c>
      <c r="V4968" t="s">
        <v>26153</v>
      </c>
      <c r="W4968">
        <v>0</v>
      </c>
      <c r="X4968" t="s">
        <v>7</v>
      </c>
      <c r="Y4968">
        <v>38</v>
      </c>
      <c r="Z4968">
        <v>4</v>
      </c>
      <c r="AA4968">
        <v>9</v>
      </c>
      <c r="AB4968">
        <v>4</v>
      </c>
      <c r="AC4968">
        <v>9.9</v>
      </c>
      <c r="AD4968">
        <v>1</v>
      </c>
      <c r="AF4968" t="s">
        <v>26156</v>
      </c>
      <c r="AG4968">
        <v>2.4353799999999999</v>
      </c>
      <c r="AH4968">
        <v>6.2321700000000004E-3</v>
      </c>
      <c r="AI4968">
        <v>-0.37180600000000003</v>
      </c>
      <c r="AJ4968">
        <f t="shared" si="1078"/>
        <v>0.37180600000000003</v>
      </c>
      <c r="AK4968">
        <v>-4.6058000000000003</v>
      </c>
      <c r="AL4968" t="str">
        <f t="shared" si="1079"/>
        <v/>
      </c>
      <c r="AM4968" t="str">
        <f t="shared" si="1080"/>
        <v/>
      </c>
      <c r="AN4968" t="str">
        <f t="shared" si="1081"/>
        <v/>
      </c>
      <c r="AO4968" t="str">
        <f t="shared" si="1082"/>
        <v/>
      </c>
      <c r="AQ4968">
        <v>1.05921</v>
      </c>
      <c r="AR4968">
        <v>0.10924300000000001</v>
      </c>
      <c r="AS4968">
        <v>-0.249115</v>
      </c>
      <c r="AT4968">
        <f t="shared" si="1083"/>
        <v>0.249115</v>
      </c>
      <c r="AU4968">
        <v>-2.04156</v>
      </c>
      <c r="AV4968" t="str">
        <f t="shared" si="1084"/>
        <v/>
      </c>
      <c r="AW4968" t="str">
        <f t="shared" si="1085"/>
        <v/>
      </c>
      <c r="AX4968" t="str">
        <f t="shared" si="1086"/>
        <v/>
      </c>
      <c r="AY4968" t="str">
        <f t="shared" si="1087"/>
        <v/>
      </c>
      <c r="BA4968" s="5" t="str">
        <f t="shared" si="1088"/>
        <v/>
      </c>
      <c r="BB4968" s="5" t="str">
        <f t="shared" si="1089"/>
        <v/>
      </c>
      <c r="BC4968" s="5" t="str">
        <f t="shared" si="1090"/>
        <v/>
      </c>
      <c r="BD4968" s="5" t="str">
        <f t="shared" si="1091"/>
        <v/>
      </c>
      <c r="BF4968" t="s">
        <v>26154</v>
      </c>
      <c r="BG4968" t="s">
        <v>26155</v>
      </c>
      <c r="BH4968" t="s">
        <v>26156</v>
      </c>
      <c r="BI4968" t="s">
        <v>2824</v>
      </c>
      <c r="BJ4968" t="s">
        <v>2491</v>
      </c>
      <c r="BK4968" t="s">
        <v>26157</v>
      </c>
    </row>
    <row r="4969" spans="1:63" x14ac:dyDescent="0.3">
      <c r="A4969">
        <v>10.763</v>
      </c>
      <c r="B4969">
        <v>10.745799999999999</v>
      </c>
      <c r="C4969">
        <v>10.797700000000001</v>
      </c>
      <c r="D4969">
        <v>10.811299999999999</v>
      </c>
      <c r="E4969">
        <v>11.1662</v>
      </c>
      <c r="F4969">
        <v>11.183299999999999</v>
      </c>
      <c r="G4969">
        <v>11.150600000000001</v>
      </c>
      <c r="H4969">
        <v>11.105600000000001</v>
      </c>
      <c r="I4969">
        <v>10.8744</v>
      </c>
      <c r="J4969">
        <v>10.8811</v>
      </c>
      <c r="K4969">
        <v>10.8827</v>
      </c>
      <c r="L4969">
        <v>10.925000000000001</v>
      </c>
      <c r="M4969" t="s">
        <v>0</v>
      </c>
      <c r="O4969" t="s">
        <v>1</v>
      </c>
      <c r="P4969" t="s">
        <v>1</v>
      </c>
      <c r="Q4969" t="s">
        <v>2</v>
      </c>
      <c r="R4969" t="s">
        <v>7616</v>
      </c>
      <c r="S4969" t="s">
        <v>7617</v>
      </c>
      <c r="T4969" t="s">
        <v>7618</v>
      </c>
      <c r="U4969" t="s">
        <v>3458</v>
      </c>
      <c r="V4969" t="s">
        <v>1378</v>
      </c>
      <c r="W4969">
        <v>0</v>
      </c>
      <c r="X4969" t="s">
        <v>7</v>
      </c>
      <c r="Y4969">
        <v>31</v>
      </c>
      <c r="Z4969">
        <v>15</v>
      </c>
      <c r="AA4969">
        <v>30</v>
      </c>
      <c r="AB4969">
        <v>15</v>
      </c>
      <c r="AC4969">
        <v>59.2</v>
      </c>
      <c r="AD4969">
        <v>1</v>
      </c>
      <c r="AF4969" t="s">
        <v>7621</v>
      </c>
      <c r="AG4969">
        <v>5.5045700000000002</v>
      </c>
      <c r="AH4969" s="1">
        <v>1.7314100000000001E-5</v>
      </c>
      <c r="AI4969">
        <v>-0.372002</v>
      </c>
      <c r="AJ4969">
        <f t="shared" si="1078"/>
        <v>0.372002</v>
      </c>
      <c r="AK4969">
        <v>-16.526499999999999</v>
      </c>
      <c r="AL4969" t="str">
        <f t="shared" si="1079"/>
        <v/>
      </c>
      <c r="AM4969" t="str">
        <f t="shared" si="1080"/>
        <v/>
      </c>
      <c r="AN4969" t="str">
        <f t="shared" si="1081"/>
        <v/>
      </c>
      <c r="AO4969" t="str">
        <f t="shared" si="1082"/>
        <v/>
      </c>
      <c r="AQ4969">
        <v>2.9594200000000002</v>
      </c>
      <c r="AR4969">
        <v>2.06778E-3</v>
      </c>
      <c r="AS4969">
        <v>-0.111388</v>
      </c>
      <c r="AT4969">
        <f t="shared" si="1083"/>
        <v>0.111388</v>
      </c>
      <c r="AU4969">
        <v>-5.8532200000000003</v>
      </c>
      <c r="AV4969" t="str">
        <f t="shared" si="1084"/>
        <v/>
      </c>
      <c r="AW4969" t="str">
        <f t="shared" si="1085"/>
        <v/>
      </c>
      <c r="AX4969" t="str">
        <f t="shared" si="1086"/>
        <v/>
      </c>
      <c r="AY4969" t="str">
        <f t="shared" si="1087"/>
        <v/>
      </c>
      <c r="BA4969" s="5" t="str">
        <f t="shared" si="1088"/>
        <v/>
      </c>
      <c r="BB4969" s="5" t="str">
        <f t="shared" si="1089"/>
        <v/>
      </c>
      <c r="BC4969" s="5" t="str">
        <f t="shared" si="1090"/>
        <v/>
      </c>
      <c r="BD4969" s="5" t="str">
        <f t="shared" si="1091"/>
        <v/>
      </c>
      <c r="BF4969" t="s">
        <v>7619</v>
      </c>
      <c r="BG4969" t="s">
        <v>7620</v>
      </c>
      <c r="BH4969" t="s">
        <v>7621</v>
      </c>
      <c r="BI4969" t="s">
        <v>7622</v>
      </c>
      <c r="BJ4969" t="s">
        <v>7623</v>
      </c>
      <c r="BK4969" t="s">
        <v>7624</v>
      </c>
    </row>
    <row r="4970" spans="1:63" x14ac:dyDescent="0.3">
      <c r="A4970">
        <v>8.8899600000000003</v>
      </c>
      <c r="B4970">
        <v>8.9212500000000006</v>
      </c>
      <c r="C4970">
        <v>8.9623200000000001</v>
      </c>
      <c r="D4970">
        <v>9.0039400000000001</v>
      </c>
      <c r="E4970">
        <v>9.2989800000000002</v>
      </c>
      <c r="F4970">
        <v>9.3001199999999997</v>
      </c>
      <c r="G4970">
        <v>9.3223800000000008</v>
      </c>
      <c r="H4970">
        <v>9.3440700000000003</v>
      </c>
      <c r="I4970">
        <v>9.4066299999999998</v>
      </c>
      <c r="J4970">
        <v>9.5097799999999992</v>
      </c>
      <c r="K4970">
        <v>9.3806799999999999</v>
      </c>
      <c r="L4970">
        <v>9.5113599999999998</v>
      </c>
      <c r="M4970" t="s">
        <v>0</v>
      </c>
      <c r="O4970" t="s">
        <v>1</v>
      </c>
      <c r="P4970" t="s">
        <v>1</v>
      </c>
      <c r="Q4970" t="s">
        <v>2</v>
      </c>
      <c r="R4970" t="s">
        <v>19711</v>
      </c>
      <c r="S4970" t="s">
        <v>19712</v>
      </c>
      <c r="T4970" t="s">
        <v>19713</v>
      </c>
      <c r="U4970" t="s">
        <v>19714</v>
      </c>
      <c r="V4970" t="s">
        <v>19715</v>
      </c>
      <c r="W4970">
        <v>0</v>
      </c>
      <c r="X4970" t="s">
        <v>7</v>
      </c>
      <c r="Y4970">
        <v>29</v>
      </c>
      <c r="Z4970">
        <v>9</v>
      </c>
      <c r="AA4970">
        <v>12</v>
      </c>
      <c r="AB4970">
        <v>9</v>
      </c>
      <c r="AC4970">
        <v>43.8</v>
      </c>
      <c r="AD4970">
        <v>1</v>
      </c>
      <c r="AF4970" t="s">
        <v>19718</v>
      </c>
      <c r="AG4970">
        <v>5.0431900000000001</v>
      </c>
      <c r="AH4970" s="1">
        <v>3.8324100000000001E-5</v>
      </c>
      <c r="AI4970">
        <v>-0.37202299999999999</v>
      </c>
      <c r="AJ4970">
        <f t="shared" si="1078"/>
        <v>0.37202299999999999</v>
      </c>
      <c r="AK4970">
        <v>-13.7882</v>
      </c>
      <c r="AL4970" t="str">
        <f t="shared" si="1079"/>
        <v/>
      </c>
      <c r="AM4970" t="str">
        <f t="shared" si="1080"/>
        <v/>
      </c>
      <c r="AN4970" t="str">
        <f t="shared" si="1081"/>
        <v/>
      </c>
      <c r="AO4970" t="str">
        <f t="shared" si="1082"/>
        <v/>
      </c>
      <c r="AQ4970">
        <v>4.6988799999999999</v>
      </c>
      <c r="AR4970" s="1">
        <v>6.8110399999999998E-5</v>
      </c>
      <c r="AS4970">
        <v>-0.50774399999999997</v>
      </c>
      <c r="AT4970">
        <f t="shared" si="1083"/>
        <v>0.50774399999999997</v>
      </c>
      <c r="AU4970">
        <v>-12.0312</v>
      </c>
      <c r="AV4970" t="str">
        <f t="shared" si="1084"/>
        <v/>
      </c>
      <c r="AW4970" t="str">
        <f t="shared" si="1085"/>
        <v/>
      </c>
      <c r="AX4970" t="str">
        <f t="shared" si="1086"/>
        <v/>
      </c>
      <c r="AY4970" t="str">
        <f t="shared" si="1087"/>
        <v/>
      </c>
      <c r="BA4970" s="5" t="str">
        <f t="shared" si="1088"/>
        <v/>
      </c>
      <c r="BB4970" s="5" t="str">
        <f t="shared" si="1089"/>
        <v/>
      </c>
      <c r="BC4970" s="5" t="str">
        <f t="shared" si="1090"/>
        <v/>
      </c>
      <c r="BD4970" s="5" t="str">
        <f t="shared" si="1091"/>
        <v/>
      </c>
      <c r="BF4970" t="s">
        <v>19716</v>
      </c>
      <c r="BG4970" t="s">
        <v>19717</v>
      </c>
      <c r="BH4970" t="s">
        <v>19718</v>
      </c>
      <c r="BI4970" t="s">
        <v>19719</v>
      </c>
      <c r="BJ4970" t="s">
        <v>19720</v>
      </c>
      <c r="BK4970" t="s">
        <v>19721</v>
      </c>
    </row>
    <row r="4971" spans="1:63" x14ac:dyDescent="0.3">
      <c r="A4971">
        <v>11.1349</v>
      </c>
      <c r="B4971">
        <v>11.0741</v>
      </c>
      <c r="C4971">
        <v>11.0566</v>
      </c>
      <c r="D4971">
        <v>11.1015</v>
      </c>
      <c r="E4971">
        <v>11.4947</v>
      </c>
      <c r="F4971">
        <v>11.4345</v>
      </c>
      <c r="G4971">
        <v>11.4558</v>
      </c>
      <c r="H4971">
        <v>11.4704</v>
      </c>
      <c r="I4971">
        <v>11.519</v>
      </c>
      <c r="J4971">
        <v>11.5489</v>
      </c>
      <c r="K4971">
        <v>11.550599999999999</v>
      </c>
      <c r="L4971">
        <v>11.5204</v>
      </c>
      <c r="M4971" t="s">
        <v>0</v>
      </c>
      <c r="O4971" t="s">
        <v>1</v>
      </c>
      <c r="P4971" t="s">
        <v>1</v>
      </c>
      <c r="Q4971" t="s">
        <v>2</v>
      </c>
      <c r="R4971" t="s">
        <v>5849</v>
      </c>
      <c r="S4971" t="s">
        <v>5850</v>
      </c>
      <c r="T4971" t="s">
        <v>5851</v>
      </c>
      <c r="U4971" t="s">
        <v>5852</v>
      </c>
      <c r="V4971" t="s">
        <v>5853</v>
      </c>
      <c r="W4971">
        <v>1</v>
      </c>
      <c r="X4971" t="s">
        <v>7</v>
      </c>
      <c r="Y4971">
        <v>22</v>
      </c>
      <c r="Z4971">
        <v>27</v>
      </c>
      <c r="AA4971">
        <v>41</v>
      </c>
      <c r="AB4971">
        <v>26</v>
      </c>
      <c r="AC4971">
        <v>174.8</v>
      </c>
      <c r="AD4971">
        <v>1</v>
      </c>
      <c r="AF4971" t="s">
        <v>5855</v>
      </c>
      <c r="AG4971">
        <v>5.6513600000000004</v>
      </c>
      <c r="AH4971" s="1">
        <v>1.3574700000000001E-5</v>
      </c>
      <c r="AI4971">
        <v>-0.37207499999999999</v>
      </c>
      <c r="AJ4971">
        <f t="shared" si="1078"/>
        <v>0.37207499999999999</v>
      </c>
      <c r="AK4971">
        <v>-17.502099999999999</v>
      </c>
      <c r="AL4971" t="str">
        <f t="shared" si="1079"/>
        <v/>
      </c>
      <c r="AM4971" t="str">
        <f t="shared" si="1080"/>
        <v/>
      </c>
      <c r="AN4971" t="str">
        <f t="shared" si="1081"/>
        <v/>
      </c>
      <c r="AO4971" t="str">
        <f t="shared" si="1082"/>
        <v/>
      </c>
      <c r="AQ4971">
        <v>6.3666400000000003</v>
      </c>
      <c r="AR4971" s="1">
        <v>3.6158300000000002E-6</v>
      </c>
      <c r="AS4971">
        <v>-0.44297999999999998</v>
      </c>
      <c r="AT4971">
        <f t="shared" si="1083"/>
        <v>0.44297999999999998</v>
      </c>
      <c r="AU4971">
        <v>-23.113600000000002</v>
      </c>
      <c r="AV4971" t="str">
        <f t="shared" si="1084"/>
        <v/>
      </c>
      <c r="AW4971" t="str">
        <f t="shared" si="1085"/>
        <v/>
      </c>
      <c r="AX4971" t="str">
        <f t="shared" si="1086"/>
        <v/>
      </c>
      <c r="AY4971" t="str">
        <f t="shared" si="1087"/>
        <v/>
      </c>
      <c r="BA4971" s="5" t="str">
        <f t="shared" si="1088"/>
        <v/>
      </c>
      <c r="BB4971" s="5" t="str">
        <f t="shared" si="1089"/>
        <v/>
      </c>
      <c r="BC4971" s="5" t="str">
        <f t="shared" si="1090"/>
        <v/>
      </c>
      <c r="BD4971" s="5" t="str">
        <f t="shared" si="1091"/>
        <v/>
      </c>
      <c r="BF4971" t="s">
        <v>5854</v>
      </c>
      <c r="BH4971" t="s">
        <v>5855</v>
      </c>
      <c r="BK4971" t="s">
        <v>5856</v>
      </c>
    </row>
    <row r="4972" spans="1:63" x14ac:dyDescent="0.3">
      <c r="A4972">
        <v>7.1789100000000001</v>
      </c>
      <c r="B4972">
        <v>7.11998</v>
      </c>
      <c r="C4972">
        <v>7.3237300000000003</v>
      </c>
      <c r="D4972">
        <v>7.1364799999999997</v>
      </c>
      <c r="E4972">
        <v>7.6183899999999998</v>
      </c>
      <c r="F4972">
        <v>7.5125400000000004</v>
      </c>
      <c r="G4972">
        <v>7.5774299999999997</v>
      </c>
      <c r="H4972">
        <v>7.53993</v>
      </c>
      <c r="I4972">
        <v>7.4329599999999996</v>
      </c>
      <c r="J4972">
        <v>7.4684200000000001</v>
      </c>
      <c r="K4972">
        <v>7.4203799999999998</v>
      </c>
      <c r="L4972">
        <v>7.4312899999999997</v>
      </c>
      <c r="M4972" t="s">
        <v>0</v>
      </c>
      <c r="O4972" t="s">
        <v>1</v>
      </c>
      <c r="P4972" t="s">
        <v>1</v>
      </c>
      <c r="Q4972" t="s">
        <v>2</v>
      </c>
      <c r="R4972" t="s">
        <v>33673</v>
      </c>
      <c r="S4972" t="s">
        <v>33674</v>
      </c>
      <c r="T4972" t="s">
        <v>33675</v>
      </c>
      <c r="V4972" t="s">
        <v>33676</v>
      </c>
      <c r="W4972">
        <v>0</v>
      </c>
      <c r="X4972" t="s">
        <v>7</v>
      </c>
      <c r="Y4972">
        <v>6</v>
      </c>
      <c r="Z4972">
        <v>2</v>
      </c>
      <c r="AA4972">
        <v>3</v>
      </c>
      <c r="AB4972">
        <v>2</v>
      </c>
      <c r="AC4972">
        <v>45.3</v>
      </c>
      <c r="AD4972">
        <v>1</v>
      </c>
      <c r="AF4972" t="s">
        <v>33679</v>
      </c>
      <c r="AG4972">
        <v>3.43825</v>
      </c>
      <c r="AH4972">
        <v>8.1650799999999997E-4</v>
      </c>
      <c r="AI4972">
        <v>-0.37229800000000002</v>
      </c>
      <c r="AJ4972">
        <f t="shared" si="1078"/>
        <v>0.37229800000000002</v>
      </c>
      <c r="AK4972">
        <v>-7.1955499999999999</v>
      </c>
      <c r="AL4972" t="str">
        <f t="shared" si="1079"/>
        <v/>
      </c>
      <c r="AM4972" t="str">
        <f t="shared" si="1080"/>
        <v/>
      </c>
      <c r="AN4972" t="str">
        <f t="shared" si="1081"/>
        <v/>
      </c>
      <c r="AO4972" t="str">
        <f t="shared" si="1082"/>
        <v/>
      </c>
      <c r="AQ4972">
        <v>2.70871</v>
      </c>
      <c r="AR4972">
        <v>3.4753900000000001E-3</v>
      </c>
      <c r="AS4972">
        <v>-0.24848700000000001</v>
      </c>
      <c r="AT4972">
        <f t="shared" si="1083"/>
        <v>0.24848700000000001</v>
      </c>
      <c r="AU4972">
        <v>-5.2308199999999996</v>
      </c>
      <c r="AV4972" t="str">
        <f t="shared" si="1084"/>
        <v/>
      </c>
      <c r="AW4972" t="str">
        <f t="shared" si="1085"/>
        <v/>
      </c>
      <c r="AX4972" t="str">
        <f t="shared" si="1086"/>
        <v/>
      </c>
      <c r="AY4972" t="str">
        <f t="shared" si="1087"/>
        <v/>
      </c>
      <c r="BA4972" s="5" t="str">
        <f t="shared" si="1088"/>
        <v/>
      </c>
      <c r="BB4972" s="5" t="str">
        <f t="shared" si="1089"/>
        <v/>
      </c>
      <c r="BC4972" s="5" t="str">
        <f t="shared" si="1090"/>
        <v/>
      </c>
      <c r="BD4972" s="5" t="str">
        <f t="shared" si="1091"/>
        <v/>
      </c>
      <c r="BF4972" t="s">
        <v>33677</v>
      </c>
      <c r="BG4972" t="s">
        <v>33678</v>
      </c>
      <c r="BH4972" t="s">
        <v>33679</v>
      </c>
      <c r="BK4972" t="s">
        <v>33680</v>
      </c>
    </row>
    <row r="4973" spans="1:63" x14ac:dyDescent="0.3">
      <c r="A4973">
        <v>7.52982</v>
      </c>
      <c r="B4973">
        <v>7.5069999999999997</v>
      </c>
      <c r="C4973">
        <v>7.4602500000000003</v>
      </c>
      <c r="D4973">
        <v>7.43546</v>
      </c>
      <c r="E4973">
        <v>7.7582199999999997</v>
      </c>
      <c r="F4973">
        <v>7.9050900000000004</v>
      </c>
      <c r="G4973">
        <v>7.7885600000000004</v>
      </c>
      <c r="H4973">
        <v>7.9703900000000001</v>
      </c>
      <c r="I4973">
        <v>8.6631999999999998</v>
      </c>
      <c r="J4973">
        <v>8.5549700000000009</v>
      </c>
      <c r="K4973">
        <v>8.4834099999999992</v>
      </c>
      <c r="L4973">
        <v>8.6267999999999994</v>
      </c>
      <c r="M4973" t="s">
        <v>0</v>
      </c>
      <c r="O4973" t="s">
        <v>1</v>
      </c>
      <c r="P4973" t="s">
        <v>1</v>
      </c>
      <c r="Q4973" t="s">
        <v>2</v>
      </c>
      <c r="R4973" t="s">
        <v>28585</v>
      </c>
      <c r="S4973" t="s">
        <v>28586</v>
      </c>
      <c r="T4973" t="s">
        <v>6152</v>
      </c>
      <c r="U4973" t="s">
        <v>28587</v>
      </c>
      <c r="V4973" t="s">
        <v>28588</v>
      </c>
      <c r="W4973">
        <v>1</v>
      </c>
      <c r="X4973" t="s">
        <v>7</v>
      </c>
      <c r="Y4973">
        <v>4</v>
      </c>
      <c r="Z4973">
        <v>4</v>
      </c>
      <c r="AA4973">
        <v>6</v>
      </c>
      <c r="AB4973">
        <v>3</v>
      </c>
      <c r="AC4973">
        <v>101.7</v>
      </c>
      <c r="AD4973">
        <v>1</v>
      </c>
      <c r="AF4973" t="s">
        <v>28591</v>
      </c>
      <c r="AG4973">
        <v>3.33297</v>
      </c>
      <c r="AH4973">
        <v>1.00709E-3</v>
      </c>
      <c r="AI4973">
        <v>-0.37242999999999998</v>
      </c>
      <c r="AJ4973">
        <f t="shared" si="1078"/>
        <v>0.37242999999999998</v>
      </c>
      <c r="AK4973">
        <v>-6.8814099999999998</v>
      </c>
      <c r="AL4973" t="str">
        <f t="shared" si="1079"/>
        <v/>
      </c>
      <c r="AM4973" t="str">
        <f t="shared" si="1080"/>
        <v/>
      </c>
      <c r="AN4973" t="str">
        <f t="shared" si="1081"/>
        <v/>
      </c>
      <c r="AO4973" t="str">
        <f t="shared" si="1082"/>
        <v/>
      </c>
      <c r="AQ4973">
        <v>6.4930599999999998</v>
      </c>
      <c r="AR4973" s="1">
        <v>2.99369E-6</v>
      </c>
      <c r="AS4973">
        <v>-1.0989599999999999</v>
      </c>
      <c r="AT4973">
        <f t="shared" si="1083"/>
        <v>1.0989599999999999</v>
      </c>
      <c r="AU4973">
        <v>-24.273700000000002</v>
      </c>
      <c r="AV4973" t="str">
        <f t="shared" si="1084"/>
        <v>+</v>
      </c>
      <c r="AW4973" t="str">
        <f t="shared" si="1085"/>
        <v>+</v>
      </c>
      <c r="AX4973" t="str">
        <f t="shared" si="1086"/>
        <v/>
      </c>
      <c r="AY4973" t="str">
        <f t="shared" si="1087"/>
        <v/>
      </c>
      <c r="BA4973" s="5" t="str">
        <f t="shared" si="1088"/>
        <v/>
      </c>
      <c r="BB4973" s="5" t="str">
        <f t="shared" si="1089"/>
        <v/>
      </c>
      <c r="BC4973" s="5" t="str">
        <f t="shared" si="1090"/>
        <v/>
      </c>
      <c r="BD4973" s="5" t="str">
        <f t="shared" si="1091"/>
        <v/>
      </c>
      <c r="BF4973" t="s">
        <v>28589</v>
      </c>
      <c r="BG4973" t="s">
        <v>28590</v>
      </c>
      <c r="BH4973" t="s">
        <v>28591</v>
      </c>
      <c r="BI4973" t="s">
        <v>28592</v>
      </c>
      <c r="BJ4973" t="s">
        <v>3391</v>
      </c>
      <c r="BK4973" t="s">
        <v>28593</v>
      </c>
    </row>
    <row r="4974" spans="1:63" x14ac:dyDescent="0.3">
      <c r="A4974">
        <v>12.7631</v>
      </c>
      <c r="B4974">
        <v>12.832000000000001</v>
      </c>
      <c r="C4974">
        <v>12.686199999999999</v>
      </c>
      <c r="D4974">
        <v>12.6389</v>
      </c>
      <c r="E4974">
        <v>13.082700000000001</v>
      </c>
      <c r="F4974">
        <v>13.1073</v>
      </c>
      <c r="G4974">
        <v>13.069800000000001</v>
      </c>
      <c r="H4974">
        <v>13.151199999999999</v>
      </c>
      <c r="I4974">
        <v>12.472899999999999</v>
      </c>
      <c r="J4974">
        <v>12.486499999999999</v>
      </c>
      <c r="K4974">
        <v>12.4816</v>
      </c>
      <c r="L4974">
        <v>12.5061</v>
      </c>
      <c r="M4974" t="s">
        <v>0</v>
      </c>
      <c r="O4974" t="s">
        <v>1</v>
      </c>
      <c r="P4974" t="s">
        <v>1</v>
      </c>
      <c r="Q4974" t="s">
        <v>2</v>
      </c>
      <c r="R4974" t="s">
        <v>11722</v>
      </c>
      <c r="S4974" t="s">
        <v>11723</v>
      </c>
      <c r="T4974" t="s">
        <v>11724</v>
      </c>
      <c r="V4974" t="s">
        <v>8060</v>
      </c>
      <c r="W4974">
        <v>7</v>
      </c>
      <c r="X4974" t="s">
        <v>7</v>
      </c>
      <c r="Y4974">
        <v>43</v>
      </c>
      <c r="Z4974">
        <v>14</v>
      </c>
      <c r="AA4974">
        <v>53</v>
      </c>
      <c r="AB4974">
        <v>7</v>
      </c>
      <c r="AC4974">
        <v>21.4</v>
      </c>
      <c r="AD4974">
        <v>1</v>
      </c>
      <c r="AF4974" t="s">
        <v>11727</v>
      </c>
      <c r="AG4974">
        <v>3.7134</v>
      </c>
      <c r="AH4974">
        <v>4.7808900000000001E-4</v>
      </c>
      <c r="AI4974">
        <v>-0.37269200000000002</v>
      </c>
      <c r="AJ4974">
        <f t="shared" si="1078"/>
        <v>0.37269200000000002</v>
      </c>
      <c r="AK4974">
        <v>-8.0729600000000001</v>
      </c>
      <c r="AL4974" t="str">
        <f t="shared" si="1079"/>
        <v/>
      </c>
      <c r="AM4974" t="str">
        <f t="shared" si="1080"/>
        <v/>
      </c>
      <c r="AN4974" t="str">
        <f t="shared" si="1081"/>
        <v/>
      </c>
      <c r="AO4974" t="str">
        <f t="shared" si="1082"/>
        <v/>
      </c>
      <c r="AQ4974">
        <v>2.87676</v>
      </c>
      <c r="AR4974">
        <v>2.4493200000000001E-3</v>
      </c>
      <c r="AS4974">
        <v>0.243284</v>
      </c>
      <c r="AT4974">
        <f t="shared" si="1083"/>
        <v>-0.243284</v>
      </c>
      <c r="AU4974">
        <v>5.6424300000000001</v>
      </c>
      <c r="AV4974" t="str">
        <f t="shared" si="1084"/>
        <v/>
      </c>
      <c r="AW4974" t="str">
        <f t="shared" si="1085"/>
        <v/>
      </c>
      <c r="AX4974" t="str">
        <f t="shared" si="1086"/>
        <v/>
      </c>
      <c r="AY4974" t="str">
        <f t="shared" si="1087"/>
        <v/>
      </c>
      <c r="BA4974" s="5" t="str">
        <f t="shared" si="1088"/>
        <v/>
      </c>
      <c r="BB4974" s="5" t="str">
        <f t="shared" si="1089"/>
        <v/>
      </c>
      <c r="BC4974" s="5" t="str">
        <f t="shared" si="1090"/>
        <v/>
      </c>
      <c r="BD4974" s="5" t="str">
        <f t="shared" si="1091"/>
        <v/>
      </c>
      <c r="BF4974" t="s">
        <v>11725</v>
      </c>
      <c r="BG4974" t="s">
        <v>11726</v>
      </c>
      <c r="BH4974" t="s">
        <v>11727</v>
      </c>
      <c r="BJ4974" t="s">
        <v>11728</v>
      </c>
      <c r="BK4974" t="s">
        <v>11729</v>
      </c>
    </row>
    <row r="4975" spans="1:63" x14ac:dyDescent="0.3">
      <c r="A4975">
        <v>7.8654200000000003</v>
      </c>
      <c r="B4975">
        <v>7.9629000000000003</v>
      </c>
      <c r="C4975">
        <v>7.9372299999999996</v>
      </c>
      <c r="D4975">
        <v>7.90869</v>
      </c>
      <c r="E4975">
        <v>8.2964599999999997</v>
      </c>
      <c r="F4975">
        <v>8.3128799999999998</v>
      </c>
      <c r="G4975">
        <v>8.2606800000000007</v>
      </c>
      <c r="H4975">
        <v>8.2955400000000008</v>
      </c>
      <c r="I4975">
        <v>8.0334199999999996</v>
      </c>
      <c r="J4975">
        <v>8.0579900000000002</v>
      </c>
      <c r="K4975">
        <v>8.0879899999999996</v>
      </c>
      <c r="L4975">
        <v>8.0943400000000008</v>
      </c>
      <c r="M4975" t="s">
        <v>0</v>
      </c>
      <c r="O4975" t="s">
        <v>1</v>
      </c>
      <c r="P4975" t="s">
        <v>1</v>
      </c>
      <c r="Q4975" t="s">
        <v>2</v>
      </c>
      <c r="S4975" t="s">
        <v>3588</v>
      </c>
      <c r="T4975" t="s">
        <v>18014</v>
      </c>
      <c r="V4975" t="s">
        <v>30121</v>
      </c>
      <c r="W4975">
        <v>0</v>
      </c>
      <c r="X4975" t="s">
        <v>7</v>
      </c>
      <c r="Y4975">
        <v>25</v>
      </c>
      <c r="Z4975">
        <v>3</v>
      </c>
      <c r="AA4975">
        <v>3</v>
      </c>
      <c r="AB4975">
        <v>3</v>
      </c>
      <c r="AC4975">
        <v>15.4</v>
      </c>
      <c r="AD4975">
        <v>1</v>
      </c>
      <c r="AF4975" t="s">
        <v>30124</v>
      </c>
      <c r="AG4975">
        <v>5.3895600000000004</v>
      </c>
      <c r="AH4975" s="1">
        <v>2.0951700000000001E-5</v>
      </c>
      <c r="AI4975">
        <v>-0.37283100000000002</v>
      </c>
      <c r="AJ4975">
        <f t="shared" si="1078"/>
        <v>0.37283100000000002</v>
      </c>
      <c r="AK4975">
        <v>-15.798999999999999</v>
      </c>
      <c r="AL4975" t="str">
        <f t="shared" si="1079"/>
        <v/>
      </c>
      <c r="AM4975" t="str">
        <f t="shared" si="1080"/>
        <v/>
      </c>
      <c r="AN4975" t="str">
        <f t="shared" si="1081"/>
        <v/>
      </c>
      <c r="AO4975" t="str">
        <f t="shared" si="1082"/>
        <v/>
      </c>
      <c r="AQ4975">
        <v>2.99525</v>
      </c>
      <c r="AR4975">
        <v>1.92458E-3</v>
      </c>
      <c r="AS4975">
        <v>-0.14987800000000001</v>
      </c>
      <c r="AT4975">
        <f t="shared" si="1083"/>
        <v>0.14987800000000001</v>
      </c>
      <c r="AU4975">
        <v>-5.9463699999999999</v>
      </c>
      <c r="AV4975" t="str">
        <f t="shared" si="1084"/>
        <v/>
      </c>
      <c r="AW4975" t="str">
        <f t="shared" si="1085"/>
        <v/>
      </c>
      <c r="AX4975" t="str">
        <f t="shared" si="1086"/>
        <v/>
      </c>
      <c r="AY4975" t="str">
        <f t="shared" si="1087"/>
        <v/>
      </c>
      <c r="BA4975" s="5" t="str">
        <f t="shared" si="1088"/>
        <v/>
      </c>
      <c r="BB4975" s="5" t="str">
        <f t="shared" si="1089"/>
        <v/>
      </c>
      <c r="BC4975" s="5" t="str">
        <f t="shared" si="1090"/>
        <v/>
      </c>
      <c r="BD4975" s="5" t="str">
        <f t="shared" si="1091"/>
        <v/>
      </c>
      <c r="BF4975" t="s">
        <v>30122</v>
      </c>
      <c r="BG4975" t="s">
        <v>30123</v>
      </c>
      <c r="BH4975" t="s">
        <v>30124</v>
      </c>
      <c r="BJ4975" t="s">
        <v>154</v>
      </c>
      <c r="BK4975" t="s">
        <v>30125</v>
      </c>
    </row>
    <row r="4976" spans="1:63" x14ac:dyDescent="0.3">
      <c r="A4976">
        <v>11.0144</v>
      </c>
      <c r="B4976">
        <v>11.016299999999999</v>
      </c>
      <c r="C4976">
        <v>10.892300000000001</v>
      </c>
      <c r="D4976">
        <v>10.981999999999999</v>
      </c>
      <c r="E4976">
        <v>11.369</v>
      </c>
      <c r="F4976">
        <v>11.36</v>
      </c>
      <c r="G4976">
        <v>11.3956</v>
      </c>
      <c r="H4976">
        <v>11.271800000000001</v>
      </c>
      <c r="I4976">
        <v>11.003299999999999</v>
      </c>
      <c r="J4976">
        <v>10.923400000000001</v>
      </c>
      <c r="K4976">
        <v>10.976800000000001</v>
      </c>
      <c r="L4976">
        <v>10.8781</v>
      </c>
      <c r="M4976" t="s">
        <v>0</v>
      </c>
      <c r="O4976" t="s">
        <v>1</v>
      </c>
      <c r="Q4976" t="s">
        <v>164</v>
      </c>
      <c r="R4976" t="s">
        <v>12424</v>
      </c>
      <c r="S4976" t="s">
        <v>6749</v>
      </c>
      <c r="T4976" t="s">
        <v>12425</v>
      </c>
      <c r="U4976" t="s">
        <v>168</v>
      </c>
      <c r="V4976" t="s">
        <v>6751</v>
      </c>
      <c r="W4976">
        <v>5</v>
      </c>
      <c r="X4976" t="s">
        <v>7</v>
      </c>
      <c r="Y4976">
        <v>62</v>
      </c>
      <c r="Z4976">
        <v>11</v>
      </c>
      <c r="AA4976">
        <v>23</v>
      </c>
      <c r="AB4976">
        <v>7</v>
      </c>
      <c r="AC4976">
        <v>22.4</v>
      </c>
      <c r="AD4976">
        <v>1</v>
      </c>
      <c r="AF4976" t="s">
        <v>12428</v>
      </c>
      <c r="AG4976">
        <v>4.0898300000000001</v>
      </c>
      <c r="AH4976">
        <v>2.29452E-4</v>
      </c>
      <c r="AI4976">
        <v>-0.372838</v>
      </c>
      <c r="AJ4976">
        <f t="shared" si="1078"/>
        <v>0.372838</v>
      </c>
      <c r="AK4976">
        <v>-9.4207000000000001</v>
      </c>
      <c r="AL4976" t="str">
        <f t="shared" si="1079"/>
        <v/>
      </c>
      <c r="AM4976" t="str">
        <f t="shared" si="1080"/>
        <v/>
      </c>
      <c r="AN4976" t="str">
        <f t="shared" si="1081"/>
        <v/>
      </c>
      <c r="AO4976" t="str">
        <f t="shared" si="1082"/>
        <v/>
      </c>
      <c r="AQ4976">
        <v>0.32530999999999999</v>
      </c>
      <c r="AR4976">
        <v>0.51645099999999999</v>
      </c>
      <c r="AS4976">
        <v>3.08638E-2</v>
      </c>
      <c r="AT4976">
        <f t="shared" si="1083"/>
        <v>-3.08638E-2</v>
      </c>
      <c r="AU4976">
        <v>0.76583900000000005</v>
      </c>
      <c r="AV4976" t="str">
        <f t="shared" si="1084"/>
        <v/>
      </c>
      <c r="AW4976" t="str">
        <f t="shared" si="1085"/>
        <v/>
      </c>
      <c r="AX4976" t="str">
        <f t="shared" si="1086"/>
        <v/>
      </c>
      <c r="AY4976" t="str">
        <f t="shared" si="1087"/>
        <v/>
      </c>
      <c r="BA4976" s="5" t="str">
        <f t="shared" si="1088"/>
        <v/>
      </c>
      <c r="BB4976" s="5" t="str">
        <f t="shared" si="1089"/>
        <v/>
      </c>
      <c r="BC4976" s="5" t="str">
        <f t="shared" si="1090"/>
        <v/>
      </c>
      <c r="BD4976" s="5" t="str">
        <f t="shared" si="1091"/>
        <v/>
      </c>
      <c r="BF4976" t="s">
        <v>12426</v>
      </c>
      <c r="BG4976" t="s">
        <v>12427</v>
      </c>
      <c r="BH4976" t="s">
        <v>12428</v>
      </c>
      <c r="BI4976" t="s">
        <v>12429</v>
      </c>
      <c r="BK4976" t="s">
        <v>12430</v>
      </c>
    </row>
    <row r="4977" spans="1:63" x14ac:dyDescent="0.3">
      <c r="A4977">
        <v>10.9389</v>
      </c>
      <c r="B4977">
        <v>11.001799999999999</v>
      </c>
      <c r="C4977">
        <v>10.962899999999999</v>
      </c>
      <c r="D4977">
        <v>10.969799999999999</v>
      </c>
      <c r="E4977">
        <v>11.3414</v>
      </c>
      <c r="F4977">
        <v>11.380599999999999</v>
      </c>
      <c r="G4977">
        <v>11.303599999999999</v>
      </c>
      <c r="H4977">
        <v>11.3407</v>
      </c>
      <c r="I4977">
        <v>11.436299999999999</v>
      </c>
      <c r="J4977">
        <v>11.4252</v>
      </c>
      <c r="K4977">
        <v>11.3962</v>
      </c>
      <c r="L4977">
        <v>11.3744</v>
      </c>
      <c r="M4977" t="s">
        <v>0</v>
      </c>
      <c r="O4977" t="s">
        <v>1</v>
      </c>
      <c r="P4977" t="s">
        <v>1</v>
      </c>
      <c r="Q4977" t="s">
        <v>2</v>
      </c>
      <c r="R4977" t="s">
        <v>14641</v>
      </c>
      <c r="S4977" t="s">
        <v>14642</v>
      </c>
      <c r="T4977" t="s">
        <v>14643</v>
      </c>
      <c r="U4977" t="s">
        <v>5927</v>
      </c>
      <c r="V4977" t="s">
        <v>14644</v>
      </c>
      <c r="W4977">
        <v>0</v>
      </c>
      <c r="X4977" t="s">
        <v>7</v>
      </c>
      <c r="Y4977">
        <v>25</v>
      </c>
      <c r="Z4977">
        <v>12</v>
      </c>
      <c r="AA4977">
        <v>18</v>
      </c>
      <c r="AB4977">
        <v>12</v>
      </c>
      <c r="AC4977">
        <v>58.1</v>
      </c>
      <c r="AD4977">
        <v>1</v>
      </c>
      <c r="AF4977" t="s">
        <v>14647</v>
      </c>
      <c r="AG4977">
        <v>5.7656499999999999</v>
      </c>
      <c r="AH4977" s="1">
        <v>1.13074E-5</v>
      </c>
      <c r="AI4977">
        <v>-0.37318800000000002</v>
      </c>
      <c r="AJ4977">
        <f t="shared" si="1078"/>
        <v>0.37318800000000002</v>
      </c>
      <c r="AK4977">
        <v>-18.3</v>
      </c>
      <c r="AL4977" t="str">
        <f t="shared" si="1079"/>
        <v/>
      </c>
      <c r="AM4977" t="str">
        <f t="shared" si="1080"/>
        <v/>
      </c>
      <c r="AN4977" t="str">
        <f t="shared" si="1081"/>
        <v/>
      </c>
      <c r="AO4977" t="str">
        <f t="shared" si="1082"/>
        <v/>
      </c>
      <c r="AQ4977">
        <v>6.35527</v>
      </c>
      <c r="AR4977" s="1">
        <v>3.6789800000000001E-6</v>
      </c>
      <c r="AS4977">
        <v>-0.43965399999999999</v>
      </c>
      <c r="AT4977">
        <f t="shared" si="1083"/>
        <v>0.43965399999999999</v>
      </c>
      <c r="AU4977">
        <v>-23.012</v>
      </c>
      <c r="AV4977" t="str">
        <f t="shared" si="1084"/>
        <v/>
      </c>
      <c r="AW4977" t="str">
        <f t="shared" si="1085"/>
        <v/>
      </c>
      <c r="AX4977" t="str">
        <f t="shared" si="1086"/>
        <v/>
      </c>
      <c r="AY4977" t="str">
        <f t="shared" si="1087"/>
        <v/>
      </c>
      <c r="BA4977" s="5" t="str">
        <f t="shared" si="1088"/>
        <v/>
      </c>
      <c r="BB4977" s="5" t="str">
        <f t="shared" si="1089"/>
        <v/>
      </c>
      <c r="BC4977" s="5" t="str">
        <f t="shared" si="1090"/>
        <v/>
      </c>
      <c r="BD4977" s="5" t="str">
        <f t="shared" si="1091"/>
        <v/>
      </c>
      <c r="BF4977" t="s">
        <v>14645</v>
      </c>
      <c r="BG4977" t="s">
        <v>14646</v>
      </c>
      <c r="BH4977" t="s">
        <v>14647</v>
      </c>
      <c r="BI4977" t="s">
        <v>14648</v>
      </c>
      <c r="BJ4977" t="s">
        <v>14649</v>
      </c>
      <c r="BK4977" t="s">
        <v>14650</v>
      </c>
    </row>
    <row r="4978" spans="1:63" x14ac:dyDescent="0.3">
      <c r="A4978">
        <v>13.022</v>
      </c>
      <c r="B4978">
        <v>13.023</v>
      </c>
      <c r="C4978">
        <v>13.039199999999999</v>
      </c>
      <c r="D4978">
        <v>13.0267</v>
      </c>
      <c r="E4978">
        <v>13.4221</v>
      </c>
      <c r="F4978">
        <v>13.395300000000001</v>
      </c>
      <c r="G4978">
        <v>13.392899999999999</v>
      </c>
      <c r="H4978">
        <v>13.3934</v>
      </c>
      <c r="I4978">
        <v>13.2743</v>
      </c>
      <c r="J4978">
        <v>13.2643</v>
      </c>
      <c r="K4978">
        <v>13.2539</v>
      </c>
      <c r="L4978">
        <v>13.2433</v>
      </c>
      <c r="M4978" t="s">
        <v>0</v>
      </c>
      <c r="O4978" t="s">
        <v>1</v>
      </c>
      <c r="P4978" t="s">
        <v>1</v>
      </c>
      <c r="Q4978" t="s">
        <v>2</v>
      </c>
      <c r="R4978" t="s">
        <v>1080</v>
      </c>
      <c r="S4978" t="s">
        <v>1081</v>
      </c>
      <c r="T4978" t="s">
        <v>1082</v>
      </c>
      <c r="U4978" t="s">
        <v>684</v>
      </c>
      <c r="V4978" t="s">
        <v>1083</v>
      </c>
      <c r="W4978">
        <v>0</v>
      </c>
      <c r="X4978" t="s">
        <v>7</v>
      </c>
      <c r="Y4978">
        <v>45</v>
      </c>
      <c r="Z4978">
        <v>48</v>
      </c>
      <c r="AA4978">
        <v>111</v>
      </c>
      <c r="AB4978">
        <v>48</v>
      </c>
      <c r="AC4978">
        <v>140.4</v>
      </c>
      <c r="AD4978">
        <v>1</v>
      </c>
      <c r="AF4978" t="s">
        <v>1086</v>
      </c>
      <c r="AG4978">
        <v>8.1483100000000004</v>
      </c>
      <c r="AH4978" s="1">
        <v>5.09333E-7</v>
      </c>
      <c r="AI4978">
        <v>-0.37322899999999998</v>
      </c>
      <c r="AJ4978">
        <f t="shared" si="1078"/>
        <v>0.37322899999999998</v>
      </c>
      <c r="AK4978">
        <v>-45.9617</v>
      </c>
      <c r="AL4978" t="str">
        <f t="shared" si="1079"/>
        <v/>
      </c>
      <c r="AM4978" t="str">
        <f t="shared" si="1080"/>
        <v/>
      </c>
      <c r="AN4978" t="str">
        <f t="shared" si="1081"/>
        <v/>
      </c>
      <c r="AO4978" t="str">
        <f t="shared" si="1082"/>
        <v/>
      </c>
      <c r="AQ4978">
        <v>7.0201000000000002</v>
      </c>
      <c r="AR4978" s="1">
        <v>1.32016E-6</v>
      </c>
      <c r="AS4978">
        <v>-0.23122699999999999</v>
      </c>
      <c r="AT4978">
        <f t="shared" si="1083"/>
        <v>0.23122699999999999</v>
      </c>
      <c r="AU4978">
        <v>-29.758900000000001</v>
      </c>
      <c r="AV4978" t="str">
        <f t="shared" si="1084"/>
        <v/>
      </c>
      <c r="AW4978" t="str">
        <f t="shared" si="1085"/>
        <v/>
      </c>
      <c r="AX4978" t="str">
        <f t="shared" si="1086"/>
        <v/>
      </c>
      <c r="AY4978" t="str">
        <f t="shared" si="1087"/>
        <v/>
      </c>
      <c r="BA4978" s="5" t="str">
        <f t="shared" si="1088"/>
        <v/>
      </c>
      <c r="BB4978" s="5" t="str">
        <f t="shared" si="1089"/>
        <v/>
      </c>
      <c r="BC4978" s="5" t="str">
        <f t="shared" si="1090"/>
        <v/>
      </c>
      <c r="BD4978" s="5" t="str">
        <f t="shared" si="1091"/>
        <v/>
      </c>
      <c r="BF4978" t="s">
        <v>1084</v>
      </c>
      <c r="BG4978" t="s">
        <v>1085</v>
      </c>
      <c r="BH4978" t="s">
        <v>1086</v>
      </c>
      <c r="BI4978" t="s">
        <v>684</v>
      </c>
      <c r="BJ4978" t="s">
        <v>689</v>
      </c>
      <c r="BK4978" t="s">
        <v>1087</v>
      </c>
    </row>
    <row r="4979" spans="1:63" x14ac:dyDescent="0.3">
      <c r="A4979">
        <v>11.9718</v>
      </c>
      <c r="B4979">
        <v>11.938000000000001</v>
      </c>
      <c r="C4979">
        <v>11.9222</v>
      </c>
      <c r="D4979">
        <v>11.8797</v>
      </c>
      <c r="E4979">
        <v>12.3178</v>
      </c>
      <c r="F4979">
        <v>12.291499999999999</v>
      </c>
      <c r="G4979">
        <v>12.306800000000001</v>
      </c>
      <c r="H4979">
        <v>12.2895</v>
      </c>
      <c r="I4979">
        <v>12.4084</v>
      </c>
      <c r="J4979">
        <v>12.3414</v>
      </c>
      <c r="K4979">
        <v>12.359400000000001</v>
      </c>
      <c r="L4979">
        <v>12.352399999999999</v>
      </c>
      <c r="M4979" t="s">
        <v>0</v>
      </c>
      <c r="O4979" t="s">
        <v>1</v>
      </c>
      <c r="P4979" t="s">
        <v>1</v>
      </c>
      <c r="Q4979" t="s">
        <v>2</v>
      </c>
      <c r="R4979" t="s">
        <v>7544</v>
      </c>
      <c r="S4979" t="s">
        <v>7119</v>
      </c>
      <c r="T4979" t="s">
        <v>7545</v>
      </c>
      <c r="V4979" t="s">
        <v>7546</v>
      </c>
      <c r="W4979">
        <v>0</v>
      </c>
      <c r="X4979" t="s">
        <v>7</v>
      </c>
      <c r="Y4979">
        <v>53</v>
      </c>
      <c r="Z4979">
        <v>14</v>
      </c>
      <c r="AA4979">
        <v>41</v>
      </c>
      <c r="AB4979">
        <v>14</v>
      </c>
      <c r="AC4979">
        <v>37.1</v>
      </c>
      <c r="AD4979">
        <v>1</v>
      </c>
      <c r="AF4979" t="s">
        <v>7549</v>
      </c>
      <c r="AG4979">
        <v>5.7845800000000001</v>
      </c>
      <c r="AH4979" s="1">
        <v>1.10301E-5</v>
      </c>
      <c r="AI4979">
        <v>-0.373471</v>
      </c>
      <c r="AJ4979">
        <f t="shared" si="1078"/>
        <v>0.373471</v>
      </c>
      <c r="AK4979">
        <v>-18.435500000000001</v>
      </c>
      <c r="AL4979" t="str">
        <f t="shared" si="1079"/>
        <v/>
      </c>
      <c r="AM4979" t="str">
        <f t="shared" si="1080"/>
        <v/>
      </c>
      <c r="AN4979" t="str">
        <f t="shared" si="1081"/>
        <v/>
      </c>
      <c r="AO4979" t="str">
        <f t="shared" si="1082"/>
        <v/>
      </c>
      <c r="AQ4979">
        <v>5.7359900000000001</v>
      </c>
      <c r="AR4979" s="1">
        <v>1.07336E-5</v>
      </c>
      <c r="AS4979">
        <v>-0.43746800000000002</v>
      </c>
      <c r="AT4979">
        <f t="shared" si="1083"/>
        <v>0.43746800000000002</v>
      </c>
      <c r="AU4979">
        <v>-18.089600000000001</v>
      </c>
      <c r="AV4979" t="str">
        <f t="shared" si="1084"/>
        <v/>
      </c>
      <c r="AW4979" t="str">
        <f t="shared" si="1085"/>
        <v/>
      </c>
      <c r="AX4979" t="str">
        <f t="shared" si="1086"/>
        <v/>
      </c>
      <c r="AY4979" t="str">
        <f t="shared" si="1087"/>
        <v/>
      </c>
      <c r="BA4979" s="5" t="str">
        <f t="shared" si="1088"/>
        <v/>
      </c>
      <c r="BB4979" s="5" t="str">
        <f t="shared" si="1089"/>
        <v/>
      </c>
      <c r="BC4979" s="5" t="str">
        <f t="shared" si="1090"/>
        <v/>
      </c>
      <c r="BD4979" s="5" t="str">
        <f t="shared" si="1091"/>
        <v/>
      </c>
      <c r="BF4979" t="s">
        <v>7547</v>
      </c>
      <c r="BG4979" t="s">
        <v>7548</v>
      </c>
      <c r="BH4979" t="s">
        <v>7549</v>
      </c>
      <c r="BJ4979" t="s">
        <v>7550</v>
      </c>
      <c r="BK4979" t="s">
        <v>7551</v>
      </c>
    </row>
    <row r="4980" spans="1:63" x14ac:dyDescent="0.3">
      <c r="A4980">
        <v>7.7238300000000004</v>
      </c>
      <c r="B4980">
        <v>7.6610699999999996</v>
      </c>
      <c r="C4980">
        <v>7.8201799999999997</v>
      </c>
      <c r="D4980">
        <v>7.7970100000000002</v>
      </c>
      <c r="E4980">
        <v>8.0585299999999993</v>
      </c>
      <c r="F4980">
        <v>8.2312200000000004</v>
      </c>
      <c r="G4980">
        <v>8.1032899999999994</v>
      </c>
      <c r="H4980">
        <v>8.1032899999999994</v>
      </c>
      <c r="I4980">
        <v>7.8176199999999998</v>
      </c>
      <c r="J4980">
        <v>7.66676</v>
      </c>
      <c r="K4980">
        <v>7.7286000000000001</v>
      </c>
      <c r="L4980">
        <v>7.8259100000000004</v>
      </c>
      <c r="M4980" t="s">
        <v>0</v>
      </c>
      <c r="O4980" t="s">
        <v>1</v>
      </c>
      <c r="Q4980" t="s">
        <v>164</v>
      </c>
      <c r="R4980" t="s">
        <v>31734</v>
      </c>
      <c r="S4980" t="s">
        <v>31735</v>
      </c>
      <c r="T4980" t="s">
        <v>31736</v>
      </c>
      <c r="U4980" t="s">
        <v>18618</v>
      </c>
      <c r="V4980" t="s">
        <v>31737</v>
      </c>
      <c r="W4980">
        <v>0</v>
      </c>
      <c r="X4980" t="s">
        <v>7</v>
      </c>
      <c r="Y4980">
        <v>11</v>
      </c>
      <c r="Z4980">
        <v>4</v>
      </c>
      <c r="AA4980">
        <v>4</v>
      </c>
      <c r="AB4980">
        <v>4</v>
      </c>
      <c r="AC4980">
        <v>38.700000000000003</v>
      </c>
      <c r="AD4980">
        <v>1</v>
      </c>
      <c r="AF4980" t="s">
        <v>31740</v>
      </c>
      <c r="AG4980">
        <v>3.4373</v>
      </c>
      <c r="AH4980">
        <v>8.1766100000000002E-4</v>
      </c>
      <c r="AI4980">
        <v>-0.37356</v>
      </c>
      <c r="AJ4980">
        <f t="shared" si="1078"/>
        <v>0.37356</v>
      </c>
      <c r="AK4980">
        <v>-7.1926500000000004</v>
      </c>
      <c r="AL4980" t="str">
        <f t="shared" si="1079"/>
        <v/>
      </c>
      <c r="AM4980" t="str">
        <f t="shared" si="1080"/>
        <v/>
      </c>
      <c r="AN4980" t="str">
        <f t="shared" si="1081"/>
        <v/>
      </c>
      <c r="AO4980" t="str">
        <f t="shared" si="1082"/>
        <v/>
      </c>
      <c r="AQ4980">
        <v>6.2163099999999999E-2</v>
      </c>
      <c r="AR4980">
        <v>0.88234100000000004</v>
      </c>
      <c r="AS4980">
        <v>-9.2011699999999998E-3</v>
      </c>
      <c r="AT4980">
        <f t="shared" si="1083"/>
        <v>9.2011699999999998E-3</v>
      </c>
      <c r="AU4980">
        <v>-0.175265</v>
      </c>
      <c r="AV4980" t="str">
        <f t="shared" si="1084"/>
        <v/>
      </c>
      <c r="AW4980" t="str">
        <f t="shared" si="1085"/>
        <v/>
      </c>
      <c r="AX4980" t="str">
        <f t="shared" si="1086"/>
        <v/>
      </c>
      <c r="AY4980" t="str">
        <f t="shared" si="1087"/>
        <v/>
      </c>
      <c r="BA4980" s="5" t="str">
        <f t="shared" si="1088"/>
        <v/>
      </c>
      <c r="BB4980" s="5" t="str">
        <f t="shared" si="1089"/>
        <v/>
      </c>
      <c r="BC4980" s="5" t="str">
        <f t="shared" si="1090"/>
        <v/>
      </c>
      <c r="BD4980" s="5" t="str">
        <f t="shared" si="1091"/>
        <v/>
      </c>
      <c r="BF4980" t="s">
        <v>31738</v>
      </c>
      <c r="BG4980" t="s">
        <v>31739</v>
      </c>
      <c r="BH4980" t="s">
        <v>31740</v>
      </c>
      <c r="BI4980" t="s">
        <v>18623</v>
      </c>
      <c r="BJ4980" t="s">
        <v>28765</v>
      </c>
      <c r="BK4980" t="s">
        <v>31741</v>
      </c>
    </row>
    <row r="4981" spans="1:63" x14ac:dyDescent="0.3">
      <c r="A4981">
        <v>8.6377100000000002</v>
      </c>
      <c r="B4981">
        <v>8.7360600000000002</v>
      </c>
      <c r="C4981">
        <v>8.5610999999999997</v>
      </c>
      <c r="D4981">
        <v>8.7204200000000007</v>
      </c>
      <c r="E4981">
        <v>8.9895399999999999</v>
      </c>
      <c r="F4981">
        <v>9.0364500000000003</v>
      </c>
      <c r="G4981">
        <v>9.0443899999999999</v>
      </c>
      <c r="H4981">
        <v>9.0808199999999992</v>
      </c>
      <c r="I4981">
        <v>8.7731399999999997</v>
      </c>
      <c r="J4981">
        <v>8.9295500000000008</v>
      </c>
      <c r="K4981">
        <v>8.9634699999999992</v>
      </c>
      <c r="L4981">
        <v>9.0433000000000003</v>
      </c>
      <c r="M4981" t="s">
        <v>0</v>
      </c>
      <c r="O4981" t="s">
        <v>1</v>
      </c>
      <c r="P4981" t="s">
        <v>1</v>
      </c>
      <c r="Q4981" t="s">
        <v>2</v>
      </c>
      <c r="R4981" t="s">
        <v>29971</v>
      </c>
      <c r="S4981" t="s">
        <v>29972</v>
      </c>
      <c r="T4981" t="s">
        <v>25715</v>
      </c>
      <c r="V4981" t="s">
        <v>29973</v>
      </c>
      <c r="W4981">
        <v>0</v>
      </c>
      <c r="X4981" t="s">
        <v>7</v>
      </c>
      <c r="Y4981">
        <v>6</v>
      </c>
      <c r="Z4981">
        <v>4</v>
      </c>
      <c r="AA4981">
        <v>4</v>
      </c>
      <c r="AB4981">
        <v>4</v>
      </c>
      <c r="AC4981">
        <v>81.3</v>
      </c>
      <c r="AD4981">
        <v>1</v>
      </c>
      <c r="AF4981" t="s">
        <v>29976</v>
      </c>
      <c r="AG4981">
        <v>3.8046500000000001</v>
      </c>
      <c r="AH4981">
        <v>4.0005200000000002E-4</v>
      </c>
      <c r="AI4981">
        <v>-0.373977</v>
      </c>
      <c r="AJ4981">
        <f t="shared" si="1078"/>
        <v>0.373977</v>
      </c>
      <c r="AK4981">
        <v>-8.3831900000000008</v>
      </c>
      <c r="AL4981" t="str">
        <f t="shared" si="1079"/>
        <v/>
      </c>
      <c r="AM4981" t="str">
        <f t="shared" si="1080"/>
        <v/>
      </c>
      <c r="AN4981" t="str">
        <f t="shared" si="1081"/>
        <v/>
      </c>
      <c r="AO4981" t="str">
        <f t="shared" si="1082"/>
        <v/>
      </c>
      <c r="AQ4981">
        <v>2.0394700000000001</v>
      </c>
      <c r="AR4981">
        <v>1.3807699999999999E-2</v>
      </c>
      <c r="AS4981">
        <v>-0.26354499999999997</v>
      </c>
      <c r="AT4981">
        <f t="shared" si="1083"/>
        <v>0.26354499999999997</v>
      </c>
      <c r="AU4981">
        <v>-3.78457</v>
      </c>
      <c r="AV4981" t="str">
        <f t="shared" si="1084"/>
        <v/>
      </c>
      <c r="AW4981" t="str">
        <f t="shared" si="1085"/>
        <v/>
      </c>
      <c r="AX4981" t="str">
        <f t="shared" si="1086"/>
        <v/>
      </c>
      <c r="AY4981" t="str">
        <f t="shared" si="1087"/>
        <v/>
      </c>
      <c r="BA4981" s="5" t="str">
        <f t="shared" si="1088"/>
        <v/>
      </c>
      <c r="BB4981" s="5" t="str">
        <f t="shared" si="1089"/>
        <v/>
      </c>
      <c r="BC4981" s="5" t="str">
        <f t="shared" si="1090"/>
        <v/>
      </c>
      <c r="BD4981" s="5" t="str">
        <f t="shared" si="1091"/>
        <v/>
      </c>
      <c r="BF4981" t="s">
        <v>29974</v>
      </c>
      <c r="BG4981" t="s">
        <v>29975</v>
      </c>
      <c r="BH4981" t="s">
        <v>29976</v>
      </c>
      <c r="BJ4981" t="s">
        <v>29977</v>
      </c>
      <c r="BK4981" t="s">
        <v>29978</v>
      </c>
    </row>
    <row r="4982" spans="1:63" x14ac:dyDescent="0.3">
      <c r="A4982">
        <v>11.058999999999999</v>
      </c>
      <c r="B4982">
        <v>11.124700000000001</v>
      </c>
      <c r="C4982">
        <v>11.123699999999999</v>
      </c>
      <c r="D4982">
        <v>11.0762</v>
      </c>
      <c r="E4982">
        <v>11.4777</v>
      </c>
      <c r="F4982">
        <v>11.4816</v>
      </c>
      <c r="G4982">
        <v>11.457100000000001</v>
      </c>
      <c r="H4982">
        <v>11.4635</v>
      </c>
      <c r="I4982">
        <v>11.6074</v>
      </c>
      <c r="J4982">
        <v>11.610300000000001</v>
      </c>
      <c r="K4982">
        <v>11.596299999999999</v>
      </c>
      <c r="L4982">
        <v>11.5943</v>
      </c>
      <c r="M4982" t="s">
        <v>0</v>
      </c>
      <c r="O4982" t="s">
        <v>1</v>
      </c>
      <c r="P4982" t="s">
        <v>1</v>
      </c>
      <c r="Q4982" t="s">
        <v>2</v>
      </c>
      <c r="R4982" t="s">
        <v>12200</v>
      </c>
      <c r="S4982" t="s">
        <v>12201</v>
      </c>
      <c r="T4982" t="s">
        <v>4465</v>
      </c>
      <c r="V4982" t="s">
        <v>12202</v>
      </c>
      <c r="W4982">
        <v>0</v>
      </c>
      <c r="X4982" t="s">
        <v>7</v>
      </c>
      <c r="Y4982">
        <v>33</v>
      </c>
      <c r="Z4982">
        <v>15</v>
      </c>
      <c r="AA4982">
        <v>26</v>
      </c>
      <c r="AB4982">
        <v>15</v>
      </c>
      <c r="AC4982">
        <v>70.7</v>
      </c>
      <c r="AD4982">
        <v>1</v>
      </c>
      <c r="AF4982" t="s">
        <v>12205</v>
      </c>
      <c r="AG4982">
        <v>6.1379999999999999</v>
      </c>
      <c r="AH4982" s="1">
        <v>6.3866099999999998E-6</v>
      </c>
      <c r="AI4982">
        <v>-0.37408999999999998</v>
      </c>
      <c r="AJ4982">
        <f t="shared" si="1078"/>
        <v>0.37408999999999998</v>
      </c>
      <c r="AK4982">
        <v>-21.152100000000001</v>
      </c>
      <c r="AL4982" t="str">
        <f t="shared" si="1079"/>
        <v/>
      </c>
      <c r="AM4982" t="str">
        <f t="shared" si="1080"/>
        <v/>
      </c>
      <c r="AN4982" t="str">
        <f t="shared" si="1081"/>
        <v/>
      </c>
      <c r="AO4982" t="str">
        <f t="shared" si="1082"/>
        <v/>
      </c>
      <c r="AQ4982">
        <v>6.9950200000000002</v>
      </c>
      <c r="AR4982" s="1">
        <v>1.3653399999999999E-6</v>
      </c>
      <c r="AS4982">
        <v>-0.506193</v>
      </c>
      <c r="AT4982">
        <f t="shared" si="1083"/>
        <v>0.506193</v>
      </c>
      <c r="AU4982">
        <v>-29.472200000000001</v>
      </c>
      <c r="AV4982" t="str">
        <f t="shared" si="1084"/>
        <v/>
      </c>
      <c r="AW4982" t="str">
        <f t="shared" si="1085"/>
        <v/>
      </c>
      <c r="AX4982" t="str">
        <f t="shared" si="1086"/>
        <v/>
      </c>
      <c r="AY4982" t="str">
        <f t="shared" si="1087"/>
        <v/>
      </c>
      <c r="BA4982" s="5" t="str">
        <f t="shared" si="1088"/>
        <v/>
      </c>
      <c r="BB4982" s="5" t="str">
        <f t="shared" si="1089"/>
        <v/>
      </c>
      <c r="BC4982" s="5" t="str">
        <f t="shared" si="1090"/>
        <v/>
      </c>
      <c r="BD4982" s="5" t="str">
        <f t="shared" si="1091"/>
        <v/>
      </c>
      <c r="BF4982" t="s">
        <v>12203</v>
      </c>
      <c r="BG4982" t="s">
        <v>12204</v>
      </c>
      <c r="BH4982" t="s">
        <v>12205</v>
      </c>
      <c r="BK4982" t="s">
        <v>12206</v>
      </c>
    </row>
    <row r="4983" spans="1:63" x14ac:dyDescent="0.3">
      <c r="A4983">
        <v>9.0555500000000002</v>
      </c>
      <c r="B4983">
        <v>9.0528399999999998</v>
      </c>
      <c r="C4983">
        <v>9.1377600000000001</v>
      </c>
      <c r="D4983">
        <v>9.1179000000000006</v>
      </c>
      <c r="E4983">
        <v>9.4653600000000004</v>
      </c>
      <c r="F4983">
        <v>9.4306599999999996</v>
      </c>
      <c r="G4983">
        <v>9.5087899999999994</v>
      </c>
      <c r="H4983">
        <v>9.4563500000000005</v>
      </c>
      <c r="I4983">
        <v>9.2874800000000004</v>
      </c>
      <c r="J4983">
        <v>9.3042400000000001</v>
      </c>
      <c r="K4983">
        <v>9.2564399999999996</v>
      </c>
      <c r="L4983">
        <v>9.2754300000000001</v>
      </c>
      <c r="M4983" t="s">
        <v>0</v>
      </c>
      <c r="O4983" t="s">
        <v>1</v>
      </c>
      <c r="P4983" t="s">
        <v>1</v>
      </c>
      <c r="Q4983" t="s">
        <v>2</v>
      </c>
      <c r="R4983" t="s">
        <v>9434</v>
      </c>
      <c r="S4983" t="s">
        <v>9435</v>
      </c>
      <c r="T4983" t="s">
        <v>9436</v>
      </c>
      <c r="U4983" t="s">
        <v>4307</v>
      </c>
      <c r="V4983" t="s">
        <v>2186</v>
      </c>
      <c r="W4983">
        <v>0</v>
      </c>
      <c r="X4983" t="s">
        <v>7</v>
      </c>
      <c r="Y4983">
        <v>44</v>
      </c>
      <c r="Z4983">
        <v>11</v>
      </c>
      <c r="AA4983">
        <v>30</v>
      </c>
      <c r="AB4983">
        <v>5</v>
      </c>
      <c r="AC4983">
        <v>37.5</v>
      </c>
      <c r="AD4983">
        <v>1</v>
      </c>
      <c r="AF4983" t="s">
        <v>9439</v>
      </c>
      <c r="AG4983">
        <v>5.0501300000000002</v>
      </c>
      <c r="AH4983" s="1">
        <v>3.7778799999999998E-5</v>
      </c>
      <c r="AI4983">
        <v>-0.37427700000000003</v>
      </c>
      <c r="AJ4983">
        <f t="shared" si="1078"/>
        <v>0.37427700000000003</v>
      </c>
      <c r="AK4983">
        <v>-13.826000000000001</v>
      </c>
      <c r="AL4983" t="str">
        <f t="shared" si="1079"/>
        <v/>
      </c>
      <c r="AM4983" t="str">
        <f t="shared" si="1080"/>
        <v/>
      </c>
      <c r="AN4983" t="str">
        <f t="shared" si="1081"/>
        <v/>
      </c>
      <c r="AO4983" t="str">
        <f t="shared" si="1082"/>
        <v/>
      </c>
      <c r="AQ4983">
        <v>3.6776300000000002</v>
      </c>
      <c r="AR4983">
        <v>5.0017099999999999E-4</v>
      </c>
      <c r="AS4983">
        <v>-0.189884</v>
      </c>
      <c r="AT4983">
        <f t="shared" si="1083"/>
        <v>0.189884</v>
      </c>
      <c r="AU4983">
        <v>-7.9540300000000004</v>
      </c>
      <c r="AV4983" t="str">
        <f t="shared" si="1084"/>
        <v/>
      </c>
      <c r="AW4983" t="str">
        <f t="shared" si="1085"/>
        <v/>
      </c>
      <c r="AX4983" t="str">
        <f t="shared" si="1086"/>
        <v/>
      </c>
      <c r="AY4983" t="str">
        <f t="shared" si="1087"/>
        <v/>
      </c>
      <c r="BA4983" s="5" t="str">
        <f t="shared" si="1088"/>
        <v/>
      </c>
      <c r="BB4983" s="5" t="str">
        <f t="shared" si="1089"/>
        <v/>
      </c>
      <c r="BC4983" s="5" t="str">
        <f t="shared" si="1090"/>
        <v/>
      </c>
      <c r="BD4983" s="5" t="str">
        <f t="shared" si="1091"/>
        <v/>
      </c>
      <c r="BF4983" t="s">
        <v>9437</v>
      </c>
      <c r="BG4983" t="s">
        <v>9438</v>
      </c>
      <c r="BH4983" t="s">
        <v>9439</v>
      </c>
      <c r="BI4983" t="s">
        <v>4311</v>
      </c>
      <c r="BJ4983" t="s">
        <v>9440</v>
      </c>
      <c r="BK4983" t="s">
        <v>9441</v>
      </c>
    </row>
    <row r="4984" spans="1:63" x14ac:dyDescent="0.3">
      <c r="A4984">
        <v>10.2395</v>
      </c>
      <c r="B4984">
        <v>10.1713</v>
      </c>
      <c r="C4984">
        <v>10.230700000000001</v>
      </c>
      <c r="D4984">
        <v>10.2369</v>
      </c>
      <c r="E4984">
        <v>10.5876</v>
      </c>
      <c r="F4984">
        <v>10.616099999999999</v>
      </c>
      <c r="G4984">
        <v>10.559799999999999</v>
      </c>
      <c r="H4984">
        <v>10.6122</v>
      </c>
      <c r="I4984">
        <v>11.0511</v>
      </c>
      <c r="J4984">
        <v>11.024900000000001</v>
      </c>
      <c r="K4984">
        <v>10.9819</v>
      </c>
      <c r="L4984">
        <v>11.0029</v>
      </c>
      <c r="M4984" t="s">
        <v>0</v>
      </c>
      <c r="O4984" t="s">
        <v>1</v>
      </c>
      <c r="P4984" t="s">
        <v>1</v>
      </c>
      <c r="Q4984" t="s">
        <v>2</v>
      </c>
      <c r="R4984" t="s">
        <v>8096</v>
      </c>
      <c r="S4984" t="s">
        <v>8097</v>
      </c>
      <c r="T4984" t="s">
        <v>8098</v>
      </c>
      <c r="V4984" t="s">
        <v>8099</v>
      </c>
      <c r="W4984">
        <v>0</v>
      </c>
      <c r="X4984" t="s">
        <v>7</v>
      </c>
      <c r="Y4984">
        <v>39</v>
      </c>
      <c r="Z4984">
        <v>19</v>
      </c>
      <c r="AA4984">
        <v>25</v>
      </c>
      <c r="AB4984">
        <v>19</v>
      </c>
      <c r="AC4984">
        <v>63.9</v>
      </c>
      <c r="AD4984">
        <v>1</v>
      </c>
      <c r="AF4984" t="s">
        <v>8102</v>
      </c>
      <c r="AG4984">
        <v>5.7248299999999999</v>
      </c>
      <c r="AH4984" s="1">
        <v>1.2070599999999999E-5</v>
      </c>
      <c r="AI4984">
        <v>-0.37432199999999999</v>
      </c>
      <c r="AJ4984">
        <f t="shared" si="1078"/>
        <v>0.37432199999999999</v>
      </c>
      <c r="AK4984">
        <v>-18.011099999999999</v>
      </c>
      <c r="AL4984" t="str">
        <f t="shared" si="1079"/>
        <v/>
      </c>
      <c r="AM4984" t="str">
        <f t="shared" si="1080"/>
        <v/>
      </c>
      <c r="AN4984" t="str">
        <f t="shared" si="1081"/>
        <v/>
      </c>
      <c r="AO4984" t="str">
        <f t="shared" si="1082"/>
        <v/>
      </c>
      <c r="AQ4984">
        <v>7.5276699999999996</v>
      </c>
      <c r="AR4984" s="1">
        <v>6.8376399999999998E-7</v>
      </c>
      <c r="AS4984">
        <v>-0.79559199999999997</v>
      </c>
      <c r="AT4984">
        <f t="shared" si="1083"/>
        <v>0.79559199999999997</v>
      </c>
      <c r="AU4984">
        <v>-36.193199999999997</v>
      </c>
      <c r="AV4984" t="str">
        <f t="shared" si="1084"/>
        <v/>
      </c>
      <c r="AW4984" t="str">
        <f t="shared" si="1085"/>
        <v>+</v>
      </c>
      <c r="AX4984" t="str">
        <f t="shared" si="1086"/>
        <v/>
      </c>
      <c r="AY4984" t="str">
        <f t="shared" si="1087"/>
        <v/>
      </c>
      <c r="BA4984" s="5" t="str">
        <f t="shared" si="1088"/>
        <v/>
      </c>
      <c r="BB4984" s="5" t="str">
        <f t="shared" si="1089"/>
        <v/>
      </c>
      <c r="BC4984" s="5" t="str">
        <f t="shared" si="1090"/>
        <v/>
      </c>
      <c r="BD4984" s="5" t="str">
        <f t="shared" si="1091"/>
        <v/>
      </c>
      <c r="BF4984" t="s">
        <v>8100</v>
      </c>
      <c r="BG4984" t="s">
        <v>8101</v>
      </c>
      <c r="BH4984" t="s">
        <v>8102</v>
      </c>
      <c r="BJ4984" t="s">
        <v>2269</v>
      </c>
      <c r="BK4984" t="s">
        <v>8103</v>
      </c>
    </row>
    <row r="4985" spans="1:63" x14ac:dyDescent="0.3">
      <c r="A4985">
        <v>10.1823</v>
      </c>
      <c r="B4985">
        <v>10.1732</v>
      </c>
      <c r="C4985">
        <v>10.2376</v>
      </c>
      <c r="D4985">
        <v>10.1709</v>
      </c>
      <c r="E4985">
        <v>10.635199999999999</v>
      </c>
      <c r="F4985">
        <v>10.559200000000001</v>
      </c>
      <c r="G4985">
        <v>10.551500000000001</v>
      </c>
      <c r="H4985">
        <v>10.515599999999999</v>
      </c>
      <c r="I4985">
        <v>10.302099999999999</v>
      </c>
      <c r="J4985">
        <v>10.2601</v>
      </c>
      <c r="K4985">
        <v>10.3064</v>
      </c>
      <c r="L4985">
        <v>10.283300000000001</v>
      </c>
      <c r="M4985" t="s">
        <v>0</v>
      </c>
      <c r="O4985" t="s">
        <v>1</v>
      </c>
      <c r="P4985" t="s">
        <v>1</v>
      </c>
      <c r="Q4985" t="s">
        <v>2</v>
      </c>
      <c r="R4985" t="s">
        <v>26666</v>
      </c>
      <c r="S4985" t="s">
        <v>26667</v>
      </c>
      <c r="T4985" t="s">
        <v>26668</v>
      </c>
      <c r="U4985" t="s">
        <v>26669</v>
      </c>
      <c r="V4985" t="s">
        <v>26670</v>
      </c>
      <c r="W4985">
        <v>0</v>
      </c>
      <c r="X4985" t="s">
        <v>7</v>
      </c>
      <c r="Y4985">
        <v>40</v>
      </c>
      <c r="Z4985">
        <v>5</v>
      </c>
      <c r="AA4985">
        <v>10</v>
      </c>
      <c r="AB4985">
        <v>5</v>
      </c>
      <c r="AC4985">
        <v>11.7</v>
      </c>
      <c r="AD4985">
        <v>1</v>
      </c>
      <c r="AF4985" t="s">
        <v>26673</v>
      </c>
      <c r="AG4985">
        <v>4.82111</v>
      </c>
      <c r="AH4985" s="1">
        <v>5.7324600000000003E-5</v>
      </c>
      <c r="AI4985">
        <v>-0.37438300000000002</v>
      </c>
      <c r="AJ4985">
        <f t="shared" si="1078"/>
        <v>0.37438300000000002</v>
      </c>
      <c r="AK4985">
        <v>-12.6294</v>
      </c>
      <c r="AL4985" t="str">
        <f t="shared" si="1079"/>
        <v/>
      </c>
      <c r="AM4985" t="str">
        <f t="shared" si="1080"/>
        <v/>
      </c>
      <c r="AN4985" t="str">
        <f t="shared" si="1081"/>
        <v/>
      </c>
      <c r="AO4985" t="str">
        <f t="shared" si="1082"/>
        <v/>
      </c>
      <c r="AQ4985">
        <v>2.6627399999999999</v>
      </c>
      <c r="AR4985">
        <v>3.8168099999999999E-3</v>
      </c>
      <c r="AS4985">
        <v>-9.6985799999999997E-2</v>
      </c>
      <c r="AT4985">
        <f t="shared" si="1083"/>
        <v>9.6985799999999997E-2</v>
      </c>
      <c r="AU4985">
        <v>-5.1219799999999998</v>
      </c>
      <c r="AV4985" t="str">
        <f t="shared" si="1084"/>
        <v/>
      </c>
      <c r="AW4985" t="str">
        <f t="shared" si="1085"/>
        <v/>
      </c>
      <c r="AX4985" t="str">
        <f t="shared" si="1086"/>
        <v/>
      </c>
      <c r="AY4985" t="str">
        <f t="shared" si="1087"/>
        <v/>
      </c>
      <c r="BA4985" s="5" t="str">
        <f t="shared" si="1088"/>
        <v/>
      </c>
      <c r="BB4985" s="5" t="str">
        <f t="shared" si="1089"/>
        <v/>
      </c>
      <c r="BC4985" s="5" t="str">
        <f t="shared" si="1090"/>
        <v/>
      </c>
      <c r="BD4985" s="5" t="str">
        <f t="shared" si="1091"/>
        <v/>
      </c>
      <c r="BF4985" t="s">
        <v>26671</v>
      </c>
      <c r="BG4985" t="s">
        <v>26672</v>
      </c>
      <c r="BH4985" t="s">
        <v>26673</v>
      </c>
      <c r="BI4985" t="s">
        <v>26674</v>
      </c>
      <c r="BJ4985" t="s">
        <v>26675</v>
      </c>
      <c r="BK4985" t="s">
        <v>26676</v>
      </c>
    </row>
    <row r="4986" spans="1:63" x14ac:dyDescent="0.3">
      <c r="A4986">
        <v>9.99831</v>
      </c>
      <c r="B4986">
        <v>9.9231800000000003</v>
      </c>
      <c r="C4986">
        <v>10.061999999999999</v>
      </c>
      <c r="D4986">
        <v>10.0474</v>
      </c>
      <c r="E4986">
        <v>10.3963</v>
      </c>
      <c r="F4986">
        <v>10.3825</v>
      </c>
      <c r="G4986">
        <v>10.3863</v>
      </c>
      <c r="H4986">
        <v>10.364699999999999</v>
      </c>
      <c r="I4986">
        <v>9.8867600000000007</v>
      </c>
      <c r="J4986">
        <v>9.8765199999999993</v>
      </c>
      <c r="K4986">
        <v>9.98142</v>
      </c>
      <c r="L4986">
        <v>9.9234799999999996</v>
      </c>
      <c r="M4986" t="s">
        <v>0</v>
      </c>
      <c r="O4986" t="s">
        <v>1</v>
      </c>
      <c r="Q4986" t="s">
        <v>164</v>
      </c>
      <c r="R4986" t="s">
        <v>15359</v>
      </c>
      <c r="S4986" t="s">
        <v>15360</v>
      </c>
      <c r="T4986" t="s">
        <v>15361</v>
      </c>
      <c r="U4986" t="s">
        <v>15362</v>
      </c>
      <c r="V4986" t="s">
        <v>15363</v>
      </c>
      <c r="W4986">
        <v>1</v>
      </c>
      <c r="X4986" t="s">
        <v>7</v>
      </c>
      <c r="Y4986">
        <v>26</v>
      </c>
      <c r="Z4986">
        <v>10</v>
      </c>
      <c r="AA4986">
        <v>16</v>
      </c>
      <c r="AB4986">
        <v>8</v>
      </c>
      <c r="AC4986">
        <v>54.7</v>
      </c>
      <c r="AD4986">
        <v>1</v>
      </c>
      <c r="AF4986" t="s">
        <v>15366</v>
      </c>
      <c r="AG4986">
        <v>4.6313199999999997</v>
      </c>
      <c r="AH4986" s="1">
        <v>8.0985100000000005E-5</v>
      </c>
      <c r="AI4986">
        <v>-0.37471100000000002</v>
      </c>
      <c r="AJ4986">
        <f t="shared" si="1078"/>
        <v>0.37471100000000002</v>
      </c>
      <c r="AK4986">
        <v>-11.712</v>
      </c>
      <c r="AL4986" t="str">
        <f t="shared" si="1079"/>
        <v/>
      </c>
      <c r="AM4986" t="str">
        <f t="shared" si="1080"/>
        <v/>
      </c>
      <c r="AN4986" t="str">
        <f t="shared" si="1081"/>
        <v/>
      </c>
      <c r="AO4986" t="str">
        <f t="shared" si="1082"/>
        <v/>
      </c>
      <c r="AQ4986">
        <v>1.21946</v>
      </c>
      <c r="AR4986">
        <v>7.76612E-2</v>
      </c>
      <c r="AS4986">
        <v>9.0687000000000004E-2</v>
      </c>
      <c r="AT4986">
        <f t="shared" si="1083"/>
        <v>-9.0687000000000004E-2</v>
      </c>
      <c r="AU4986">
        <v>2.30924</v>
      </c>
      <c r="AV4986" t="str">
        <f t="shared" si="1084"/>
        <v/>
      </c>
      <c r="AW4986" t="str">
        <f t="shared" si="1085"/>
        <v/>
      </c>
      <c r="AX4986" t="str">
        <f t="shared" si="1086"/>
        <v/>
      </c>
      <c r="AY4986" t="str">
        <f t="shared" si="1087"/>
        <v/>
      </c>
      <c r="BA4986" s="5" t="str">
        <f t="shared" si="1088"/>
        <v/>
      </c>
      <c r="BB4986" s="5" t="str">
        <f t="shared" si="1089"/>
        <v/>
      </c>
      <c r="BC4986" s="5" t="str">
        <f t="shared" si="1090"/>
        <v/>
      </c>
      <c r="BD4986" s="5" t="str">
        <f t="shared" si="1091"/>
        <v/>
      </c>
      <c r="BF4986" t="s">
        <v>15364</v>
      </c>
      <c r="BG4986" t="s">
        <v>15365</v>
      </c>
      <c r="BH4986" t="s">
        <v>15366</v>
      </c>
      <c r="BI4986" t="s">
        <v>15367</v>
      </c>
      <c r="BJ4986" t="s">
        <v>15368</v>
      </c>
      <c r="BK4986" t="s">
        <v>15369</v>
      </c>
    </row>
    <row r="4987" spans="1:63" x14ac:dyDescent="0.3">
      <c r="A4987">
        <v>10.9884</v>
      </c>
      <c r="B4987">
        <v>10.9817</v>
      </c>
      <c r="C4987">
        <v>10.9983</v>
      </c>
      <c r="D4987">
        <v>11.0144</v>
      </c>
      <c r="E4987">
        <v>11.379899999999999</v>
      </c>
      <c r="F4987">
        <v>11.350899999999999</v>
      </c>
      <c r="G4987">
        <v>11.321999999999999</v>
      </c>
      <c r="H4987">
        <v>11.4305</v>
      </c>
      <c r="I4987">
        <v>11.3782</v>
      </c>
      <c r="J4987">
        <v>11.390599999999999</v>
      </c>
      <c r="K4987">
        <v>11.3873</v>
      </c>
      <c r="L4987">
        <v>11.418699999999999</v>
      </c>
      <c r="M4987" t="s">
        <v>0</v>
      </c>
      <c r="O4987" t="s">
        <v>1</v>
      </c>
      <c r="P4987" t="s">
        <v>1</v>
      </c>
      <c r="Q4987" t="s">
        <v>2</v>
      </c>
      <c r="R4987" t="s">
        <v>7764</v>
      </c>
      <c r="S4987" t="s">
        <v>7765</v>
      </c>
      <c r="T4987" t="s">
        <v>7766</v>
      </c>
      <c r="U4987" t="s">
        <v>7767</v>
      </c>
      <c r="V4987" t="s">
        <v>7768</v>
      </c>
      <c r="W4987">
        <v>0</v>
      </c>
      <c r="X4987" t="s">
        <v>7</v>
      </c>
      <c r="Y4987">
        <v>41</v>
      </c>
      <c r="Z4987">
        <v>16</v>
      </c>
      <c r="AA4987">
        <v>32</v>
      </c>
      <c r="AB4987">
        <v>16</v>
      </c>
      <c r="AC4987">
        <v>60.5</v>
      </c>
      <c r="AD4987">
        <v>1</v>
      </c>
      <c r="AF4987" t="s">
        <v>7771</v>
      </c>
      <c r="AG4987">
        <v>5.3417899999999996</v>
      </c>
      <c r="AH4987" s="1">
        <v>2.2656399999999999E-5</v>
      </c>
      <c r="AI4987">
        <v>-0.37511</v>
      </c>
      <c r="AJ4987">
        <f t="shared" si="1078"/>
        <v>0.37511</v>
      </c>
      <c r="AK4987">
        <v>-15.5059</v>
      </c>
      <c r="AL4987" t="str">
        <f t="shared" si="1079"/>
        <v/>
      </c>
      <c r="AM4987" t="str">
        <f t="shared" si="1080"/>
        <v/>
      </c>
      <c r="AN4987" t="str">
        <f t="shared" si="1081"/>
        <v/>
      </c>
      <c r="AO4987" t="str">
        <f t="shared" si="1082"/>
        <v/>
      </c>
      <c r="AQ4987">
        <v>7.4621500000000003</v>
      </c>
      <c r="AR4987" s="1">
        <v>7.3809000000000001E-7</v>
      </c>
      <c r="AS4987">
        <v>-0.39798499999999998</v>
      </c>
      <c r="AT4987">
        <f t="shared" si="1083"/>
        <v>0.39798499999999998</v>
      </c>
      <c r="AU4987">
        <v>-35.290900000000001</v>
      </c>
      <c r="AV4987" t="str">
        <f t="shared" si="1084"/>
        <v/>
      </c>
      <c r="AW4987" t="str">
        <f t="shared" si="1085"/>
        <v/>
      </c>
      <c r="AX4987" t="str">
        <f t="shared" si="1086"/>
        <v/>
      </c>
      <c r="AY4987" t="str">
        <f t="shared" si="1087"/>
        <v/>
      </c>
      <c r="BA4987" s="5" t="str">
        <f t="shared" si="1088"/>
        <v/>
      </c>
      <c r="BB4987" s="5" t="str">
        <f t="shared" si="1089"/>
        <v/>
      </c>
      <c r="BC4987" s="5" t="str">
        <f t="shared" si="1090"/>
        <v/>
      </c>
      <c r="BD4987" s="5" t="str">
        <f t="shared" si="1091"/>
        <v/>
      </c>
      <c r="BF4987" t="s">
        <v>7769</v>
      </c>
      <c r="BG4987" t="s">
        <v>7770</v>
      </c>
      <c r="BH4987" t="s">
        <v>7771</v>
      </c>
      <c r="BI4987" t="s">
        <v>7772</v>
      </c>
      <c r="BJ4987" t="s">
        <v>7773</v>
      </c>
      <c r="BK4987" t="s">
        <v>7774</v>
      </c>
    </row>
    <row r="4988" spans="1:63" x14ac:dyDescent="0.3">
      <c r="A4988">
        <v>7.4950599999999996</v>
      </c>
      <c r="B4988">
        <v>7.45533</v>
      </c>
      <c r="C4988">
        <v>7.4068399999999999</v>
      </c>
      <c r="D4988">
        <v>7.6161799999999999</v>
      </c>
      <c r="E4988">
        <v>7.8220900000000002</v>
      </c>
      <c r="F4988">
        <v>7.9170699999999998</v>
      </c>
      <c r="G4988">
        <v>7.8728300000000004</v>
      </c>
      <c r="H4988">
        <v>7.8629499999999997</v>
      </c>
      <c r="I4988">
        <v>7.1456799999999996</v>
      </c>
      <c r="J4988">
        <v>7.2143199999999998</v>
      </c>
      <c r="K4988">
        <v>7.2074999999999996</v>
      </c>
      <c r="L4988">
        <v>7.1578499999999998</v>
      </c>
      <c r="M4988" t="s">
        <v>0</v>
      </c>
      <c r="O4988" t="s">
        <v>1</v>
      </c>
      <c r="P4988" t="s">
        <v>1</v>
      </c>
      <c r="Q4988" t="s">
        <v>2</v>
      </c>
      <c r="R4988" t="s">
        <v>30463</v>
      </c>
      <c r="S4988" t="s">
        <v>30464</v>
      </c>
      <c r="T4988" t="s">
        <v>7876</v>
      </c>
      <c r="V4988" t="s">
        <v>30465</v>
      </c>
      <c r="W4988">
        <v>0</v>
      </c>
      <c r="X4988" t="s">
        <v>7</v>
      </c>
      <c r="Y4988">
        <v>2</v>
      </c>
      <c r="Z4988">
        <v>4</v>
      </c>
      <c r="AA4988">
        <v>4</v>
      </c>
      <c r="AB4988">
        <v>4</v>
      </c>
      <c r="AC4988">
        <v>206.6</v>
      </c>
      <c r="AD4988">
        <v>1</v>
      </c>
      <c r="AF4988" t="s">
        <v>30468</v>
      </c>
      <c r="AG4988">
        <v>3.59707</v>
      </c>
      <c r="AH4988">
        <v>6.0034499999999996E-4</v>
      </c>
      <c r="AI4988">
        <v>-0.375384</v>
      </c>
      <c r="AJ4988">
        <f t="shared" si="1078"/>
        <v>0.375384</v>
      </c>
      <c r="AK4988">
        <v>-7.6916500000000001</v>
      </c>
      <c r="AL4988" t="str">
        <f t="shared" si="1079"/>
        <v/>
      </c>
      <c r="AM4988" t="str">
        <f t="shared" si="1080"/>
        <v/>
      </c>
      <c r="AN4988" t="str">
        <f t="shared" si="1081"/>
        <v/>
      </c>
      <c r="AO4988" t="str">
        <f t="shared" si="1082"/>
        <v/>
      </c>
      <c r="AQ4988">
        <v>3.2012900000000002</v>
      </c>
      <c r="AR4988">
        <v>1.2709399999999999E-3</v>
      </c>
      <c r="AS4988">
        <v>0.31201400000000001</v>
      </c>
      <c r="AT4988">
        <f t="shared" si="1083"/>
        <v>-0.31201400000000001</v>
      </c>
      <c r="AU4988">
        <v>6.5041399999999996</v>
      </c>
      <c r="AV4988" t="str">
        <f t="shared" si="1084"/>
        <v/>
      </c>
      <c r="AW4988" t="str">
        <f t="shared" si="1085"/>
        <v/>
      </c>
      <c r="AX4988" t="str">
        <f t="shared" si="1086"/>
        <v/>
      </c>
      <c r="AY4988" t="str">
        <f t="shared" si="1087"/>
        <v/>
      </c>
      <c r="BA4988" s="5" t="str">
        <f t="shared" si="1088"/>
        <v/>
      </c>
      <c r="BB4988" s="5" t="str">
        <f t="shared" si="1089"/>
        <v/>
      </c>
      <c r="BC4988" s="5" t="str">
        <f t="shared" si="1090"/>
        <v/>
      </c>
      <c r="BD4988" s="5" t="str">
        <f t="shared" si="1091"/>
        <v/>
      </c>
      <c r="BF4988" t="s">
        <v>30466</v>
      </c>
      <c r="BG4988" t="s">
        <v>30467</v>
      </c>
      <c r="BH4988" t="s">
        <v>30468</v>
      </c>
      <c r="BJ4988" t="s">
        <v>22092</v>
      </c>
      <c r="BK4988" t="s">
        <v>30469</v>
      </c>
    </row>
    <row r="4989" spans="1:63" x14ac:dyDescent="0.3">
      <c r="A4989">
        <v>10.436299999999999</v>
      </c>
      <c r="B4989">
        <v>10.481299999999999</v>
      </c>
      <c r="C4989">
        <v>10.4878</v>
      </c>
      <c r="D4989">
        <v>10.4686</v>
      </c>
      <c r="E4989">
        <v>10.857699999999999</v>
      </c>
      <c r="F4989">
        <v>10.8207</v>
      </c>
      <c r="G4989">
        <v>10.821099999999999</v>
      </c>
      <c r="H4989">
        <v>10.8764</v>
      </c>
      <c r="I4989">
        <v>10.7935</v>
      </c>
      <c r="J4989">
        <v>10.753399999999999</v>
      </c>
      <c r="K4989">
        <v>10.7761</v>
      </c>
      <c r="L4989">
        <v>10.775600000000001</v>
      </c>
      <c r="M4989" t="s">
        <v>0</v>
      </c>
      <c r="O4989" t="s">
        <v>1</v>
      </c>
      <c r="P4989" t="s">
        <v>1</v>
      </c>
      <c r="Q4989" t="s">
        <v>2</v>
      </c>
      <c r="R4989" t="s">
        <v>9610</v>
      </c>
      <c r="S4989" t="s">
        <v>9611</v>
      </c>
      <c r="T4989" t="s">
        <v>1082</v>
      </c>
      <c r="U4989" t="s">
        <v>7860</v>
      </c>
      <c r="V4989" t="s">
        <v>7861</v>
      </c>
      <c r="W4989">
        <v>0</v>
      </c>
      <c r="X4989" t="s">
        <v>7</v>
      </c>
      <c r="Y4989">
        <v>32</v>
      </c>
      <c r="Z4989">
        <v>17</v>
      </c>
      <c r="AA4989">
        <v>26</v>
      </c>
      <c r="AB4989">
        <v>14</v>
      </c>
      <c r="AC4989">
        <v>70.8</v>
      </c>
      <c r="AD4989">
        <v>1</v>
      </c>
      <c r="AF4989" t="s">
        <v>9614</v>
      </c>
      <c r="AG4989">
        <v>6.1049699999999998</v>
      </c>
      <c r="AH4989" s="1">
        <v>6.68342E-6</v>
      </c>
      <c r="AI4989">
        <v>-0.375502</v>
      </c>
      <c r="AJ4989">
        <f t="shared" si="1078"/>
        <v>0.375502</v>
      </c>
      <c r="AK4989">
        <v>-20.882400000000001</v>
      </c>
      <c r="AL4989" t="str">
        <f t="shared" si="1079"/>
        <v/>
      </c>
      <c r="AM4989" t="str">
        <f t="shared" si="1080"/>
        <v/>
      </c>
      <c r="AN4989" t="str">
        <f t="shared" si="1081"/>
        <v/>
      </c>
      <c r="AO4989" t="str">
        <f t="shared" si="1082"/>
        <v/>
      </c>
      <c r="AQ4989">
        <v>6.2050099999999997</v>
      </c>
      <c r="AR4989" s="1">
        <v>4.7460900000000003E-6</v>
      </c>
      <c r="AS4989">
        <v>-0.306141</v>
      </c>
      <c r="AT4989">
        <f t="shared" si="1083"/>
        <v>0.306141</v>
      </c>
      <c r="AU4989">
        <v>-21.709499999999998</v>
      </c>
      <c r="AV4989" t="str">
        <f t="shared" si="1084"/>
        <v/>
      </c>
      <c r="AW4989" t="str">
        <f t="shared" si="1085"/>
        <v/>
      </c>
      <c r="AX4989" t="str">
        <f t="shared" si="1086"/>
        <v/>
      </c>
      <c r="AY4989" t="str">
        <f t="shared" si="1087"/>
        <v/>
      </c>
      <c r="BA4989" s="5" t="str">
        <f t="shared" si="1088"/>
        <v/>
      </c>
      <c r="BB4989" s="5" t="str">
        <f t="shared" si="1089"/>
        <v/>
      </c>
      <c r="BC4989" s="5" t="str">
        <f t="shared" si="1090"/>
        <v/>
      </c>
      <c r="BD4989" s="5" t="str">
        <f t="shared" si="1091"/>
        <v/>
      </c>
      <c r="BF4989" t="s">
        <v>9612</v>
      </c>
      <c r="BG4989" t="s">
        <v>9613</v>
      </c>
      <c r="BH4989" t="s">
        <v>9614</v>
      </c>
      <c r="BI4989" t="s">
        <v>7865</v>
      </c>
      <c r="BJ4989" t="s">
        <v>9615</v>
      </c>
      <c r="BK4989" t="s">
        <v>9616</v>
      </c>
    </row>
    <row r="4990" spans="1:63" x14ac:dyDescent="0.3">
      <c r="A4990">
        <v>7.5062100000000003</v>
      </c>
      <c r="B4990">
        <v>7.2946200000000001</v>
      </c>
      <c r="C4990">
        <v>7.5149100000000004</v>
      </c>
      <c r="D4990">
        <v>7.4287799999999997</v>
      </c>
      <c r="E4990">
        <v>7.9080899999999996</v>
      </c>
      <c r="F4990">
        <v>7.6631999999999998</v>
      </c>
      <c r="G4990">
        <v>7.8728300000000004</v>
      </c>
      <c r="H4990">
        <v>7.8028399999999998</v>
      </c>
      <c r="I4990">
        <v>7.4998500000000003</v>
      </c>
      <c r="J4990">
        <v>7.3811099999999996</v>
      </c>
      <c r="K4990">
        <v>7.3785100000000003</v>
      </c>
      <c r="L4990">
        <v>7.5376099999999999</v>
      </c>
      <c r="M4990" t="s">
        <v>0</v>
      </c>
      <c r="O4990" t="s">
        <v>1</v>
      </c>
      <c r="Q4990" t="s">
        <v>164</v>
      </c>
      <c r="R4990" t="s">
        <v>28221</v>
      </c>
      <c r="S4990" t="s">
        <v>28222</v>
      </c>
      <c r="T4990" t="s">
        <v>28223</v>
      </c>
      <c r="U4990" t="s">
        <v>28224</v>
      </c>
      <c r="V4990" t="s">
        <v>17410</v>
      </c>
      <c r="W4990">
        <v>0</v>
      </c>
      <c r="X4990" t="s">
        <v>7</v>
      </c>
      <c r="Y4990">
        <v>3</v>
      </c>
      <c r="Z4990">
        <v>3</v>
      </c>
      <c r="AA4990">
        <v>3</v>
      </c>
      <c r="AB4990">
        <v>3</v>
      </c>
      <c r="AC4990">
        <v>141.4</v>
      </c>
      <c r="AD4990">
        <v>1</v>
      </c>
      <c r="AF4990" t="s">
        <v>28227</v>
      </c>
      <c r="AG4990">
        <v>2.6324700000000001</v>
      </c>
      <c r="AH4990">
        <v>4.1605599999999998E-3</v>
      </c>
      <c r="AI4990">
        <v>-0.37561099999999997</v>
      </c>
      <c r="AJ4990">
        <f t="shared" si="1078"/>
        <v>0.37561099999999997</v>
      </c>
      <c r="AK4990">
        <v>-5.0511799999999996</v>
      </c>
      <c r="AL4990" t="str">
        <f t="shared" si="1079"/>
        <v/>
      </c>
      <c r="AM4990" t="str">
        <f t="shared" si="1080"/>
        <v/>
      </c>
      <c r="AN4990" t="str">
        <f t="shared" si="1081"/>
        <v/>
      </c>
      <c r="AO4990" t="str">
        <f t="shared" si="1082"/>
        <v/>
      </c>
      <c r="AQ4990">
        <v>7.1990700000000005E-2</v>
      </c>
      <c r="AR4990">
        <v>0.86587999999999998</v>
      </c>
      <c r="AS4990">
        <v>-1.3138800000000001E-2</v>
      </c>
      <c r="AT4990">
        <f t="shared" si="1083"/>
        <v>1.3138800000000001E-2</v>
      </c>
      <c r="AU4990">
        <v>-0.201125</v>
      </c>
      <c r="AV4990" t="str">
        <f t="shared" si="1084"/>
        <v/>
      </c>
      <c r="AW4990" t="str">
        <f t="shared" si="1085"/>
        <v/>
      </c>
      <c r="AX4990" t="str">
        <f t="shared" si="1086"/>
        <v/>
      </c>
      <c r="AY4990" t="str">
        <f t="shared" si="1087"/>
        <v/>
      </c>
      <c r="BA4990" s="5" t="str">
        <f t="shared" si="1088"/>
        <v/>
      </c>
      <c r="BB4990" s="5" t="str">
        <f t="shared" si="1089"/>
        <v/>
      </c>
      <c r="BC4990" s="5" t="str">
        <f t="shared" si="1090"/>
        <v/>
      </c>
      <c r="BD4990" s="5" t="str">
        <f t="shared" si="1091"/>
        <v/>
      </c>
      <c r="BF4990" t="s">
        <v>28225</v>
      </c>
      <c r="BG4990" t="s">
        <v>28226</v>
      </c>
      <c r="BH4990" t="s">
        <v>28227</v>
      </c>
      <c r="BI4990" t="s">
        <v>28228</v>
      </c>
      <c r="BJ4990" t="s">
        <v>28229</v>
      </c>
      <c r="BK4990" t="s">
        <v>28230</v>
      </c>
    </row>
    <row r="4991" spans="1:63" x14ac:dyDescent="0.3">
      <c r="A4991">
        <v>6.59842</v>
      </c>
      <c r="B4991">
        <v>6.54535</v>
      </c>
      <c r="C4991">
        <v>6.59246</v>
      </c>
      <c r="D4991">
        <v>6.4789700000000003</v>
      </c>
      <c r="E4991">
        <v>6.98299</v>
      </c>
      <c r="F4991">
        <v>7.0134600000000002</v>
      </c>
      <c r="G4991">
        <v>6.8715999999999999</v>
      </c>
      <c r="H4991">
        <v>6.8505000000000003</v>
      </c>
      <c r="I4991">
        <v>7.1220499999999998</v>
      </c>
      <c r="J4991">
        <v>7.0885199999999999</v>
      </c>
      <c r="K4991">
        <v>7.1659100000000002</v>
      </c>
      <c r="L4991">
        <v>7.0714600000000001</v>
      </c>
      <c r="M4991" t="s">
        <v>0</v>
      </c>
      <c r="O4991" t="s">
        <v>1</v>
      </c>
      <c r="P4991" t="s">
        <v>1</v>
      </c>
      <c r="Q4991" t="s">
        <v>2</v>
      </c>
      <c r="R4991" t="s">
        <v>35587</v>
      </c>
      <c r="T4991" t="s">
        <v>35588</v>
      </c>
      <c r="U4991" t="s">
        <v>1841</v>
      </c>
      <c r="V4991" t="s">
        <v>35589</v>
      </c>
      <c r="W4991">
        <v>0</v>
      </c>
      <c r="X4991" t="s">
        <v>7</v>
      </c>
      <c r="Y4991">
        <v>11</v>
      </c>
      <c r="Z4991">
        <v>2</v>
      </c>
      <c r="AA4991">
        <v>2</v>
      </c>
      <c r="AB4991">
        <v>2</v>
      </c>
      <c r="AC4991">
        <v>21.2</v>
      </c>
      <c r="AD4991">
        <v>1</v>
      </c>
      <c r="AF4991" t="s">
        <v>35592</v>
      </c>
      <c r="AG4991">
        <v>3.5966499999999999</v>
      </c>
      <c r="AH4991">
        <v>6.0042899999999998E-4</v>
      </c>
      <c r="AI4991">
        <v>-0.37583699999999998</v>
      </c>
      <c r="AJ4991">
        <f t="shared" si="1078"/>
        <v>0.37583699999999998</v>
      </c>
      <c r="AK4991">
        <v>-7.6902900000000001</v>
      </c>
      <c r="AL4991" t="str">
        <f t="shared" si="1079"/>
        <v/>
      </c>
      <c r="AM4991" t="str">
        <f t="shared" si="1080"/>
        <v/>
      </c>
      <c r="AN4991" t="str">
        <f t="shared" si="1081"/>
        <v/>
      </c>
      <c r="AO4991" t="str">
        <f t="shared" si="1082"/>
        <v/>
      </c>
      <c r="AQ4991">
        <v>5.4435799999999999</v>
      </c>
      <c r="AR4991" s="1">
        <v>1.7922800000000001E-5</v>
      </c>
      <c r="AS4991">
        <v>-0.55818599999999996</v>
      </c>
      <c r="AT4991">
        <f t="shared" si="1083"/>
        <v>0.55818599999999996</v>
      </c>
      <c r="AU4991">
        <v>-16.136800000000001</v>
      </c>
      <c r="AV4991" t="str">
        <f t="shared" si="1084"/>
        <v/>
      </c>
      <c r="AW4991" t="str">
        <f t="shared" si="1085"/>
        <v/>
      </c>
      <c r="AX4991" t="str">
        <f t="shared" si="1086"/>
        <v/>
      </c>
      <c r="AY4991" t="str">
        <f t="shared" si="1087"/>
        <v/>
      </c>
      <c r="BA4991" s="5" t="str">
        <f t="shared" si="1088"/>
        <v/>
      </c>
      <c r="BB4991" s="5" t="str">
        <f t="shared" si="1089"/>
        <v/>
      </c>
      <c r="BC4991" s="5" t="str">
        <f t="shared" si="1090"/>
        <v/>
      </c>
      <c r="BD4991" s="5" t="str">
        <f t="shared" si="1091"/>
        <v/>
      </c>
      <c r="BF4991" t="s">
        <v>35590</v>
      </c>
      <c r="BG4991" t="s">
        <v>35591</v>
      </c>
      <c r="BH4991" t="s">
        <v>35592</v>
      </c>
      <c r="BI4991" t="s">
        <v>1841</v>
      </c>
      <c r="BK4991" t="s">
        <v>35593</v>
      </c>
    </row>
    <row r="4992" spans="1:63" x14ac:dyDescent="0.3">
      <c r="A4992">
        <v>5.3957499999999996</v>
      </c>
      <c r="B4992">
        <v>5.1127000000000002</v>
      </c>
      <c r="C4992">
        <v>5.1858700000000004</v>
      </c>
      <c r="D4992">
        <v>5.2055499999999997</v>
      </c>
      <c r="E4992">
        <v>5.4918500000000003</v>
      </c>
      <c r="F4992">
        <v>5.7575599999999998</v>
      </c>
      <c r="G4992">
        <v>5.5391599999999999</v>
      </c>
      <c r="H4992">
        <v>5.6147099999999996</v>
      </c>
      <c r="I4992">
        <v>5.7760999999999996</v>
      </c>
      <c r="J4992">
        <v>5.5698600000000003</v>
      </c>
      <c r="K4992">
        <v>5.8176199999999998</v>
      </c>
      <c r="L4992">
        <v>5.9116900000000001</v>
      </c>
      <c r="M4992" t="s">
        <v>0</v>
      </c>
      <c r="O4992" t="s">
        <v>1</v>
      </c>
      <c r="P4992" t="s">
        <v>1</v>
      </c>
      <c r="Q4992" t="s">
        <v>2</v>
      </c>
      <c r="R4992" t="s">
        <v>35425</v>
      </c>
      <c r="S4992" t="s">
        <v>30627</v>
      </c>
      <c r="T4992" t="s">
        <v>29923</v>
      </c>
      <c r="V4992" t="s">
        <v>25500</v>
      </c>
      <c r="W4992">
        <v>0</v>
      </c>
      <c r="X4992" t="s">
        <v>7</v>
      </c>
      <c r="Y4992">
        <v>7</v>
      </c>
      <c r="Z4992">
        <v>2</v>
      </c>
      <c r="AA4992">
        <v>2</v>
      </c>
      <c r="AB4992">
        <v>1</v>
      </c>
      <c r="AC4992">
        <v>40.700000000000003</v>
      </c>
      <c r="AD4992">
        <v>1</v>
      </c>
      <c r="AF4992" t="s">
        <v>35428</v>
      </c>
      <c r="AG4992">
        <v>2.3818700000000002</v>
      </c>
      <c r="AH4992">
        <v>6.9453700000000002E-3</v>
      </c>
      <c r="AI4992">
        <v>-0.37585400000000002</v>
      </c>
      <c r="AJ4992">
        <f t="shared" si="1078"/>
        <v>0.37585400000000002</v>
      </c>
      <c r="AK4992">
        <v>-4.4893400000000003</v>
      </c>
      <c r="AL4992" t="str">
        <f t="shared" si="1079"/>
        <v/>
      </c>
      <c r="AM4992" t="str">
        <f t="shared" si="1080"/>
        <v/>
      </c>
      <c r="AN4992" t="str">
        <f t="shared" si="1081"/>
        <v/>
      </c>
      <c r="AO4992" t="str">
        <f t="shared" si="1082"/>
        <v/>
      </c>
      <c r="AQ4992">
        <v>2.9323399999999999</v>
      </c>
      <c r="AR4992">
        <v>2.1856499999999999E-3</v>
      </c>
      <c r="AS4992">
        <v>-0.54385300000000003</v>
      </c>
      <c r="AT4992">
        <f t="shared" si="1083"/>
        <v>0.54385300000000003</v>
      </c>
      <c r="AU4992">
        <v>-5.7835400000000003</v>
      </c>
      <c r="AV4992" t="str">
        <f t="shared" si="1084"/>
        <v/>
      </c>
      <c r="AW4992" t="str">
        <f t="shared" si="1085"/>
        <v/>
      </c>
      <c r="AX4992" t="str">
        <f t="shared" si="1086"/>
        <v/>
      </c>
      <c r="AY4992" t="str">
        <f t="shared" si="1087"/>
        <v/>
      </c>
      <c r="BA4992" s="5" t="str">
        <f t="shared" si="1088"/>
        <v/>
      </c>
      <c r="BB4992" s="5" t="str">
        <f t="shared" si="1089"/>
        <v/>
      </c>
      <c r="BC4992" s="5" t="str">
        <f t="shared" si="1090"/>
        <v/>
      </c>
      <c r="BD4992" s="5" t="str">
        <f t="shared" si="1091"/>
        <v/>
      </c>
      <c r="BF4992" t="s">
        <v>35426</v>
      </c>
      <c r="BG4992" t="s">
        <v>35427</v>
      </c>
      <c r="BH4992" t="s">
        <v>35428</v>
      </c>
      <c r="BK4992" t="s">
        <v>35429</v>
      </c>
    </row>
    <row r="4993" spans="1:63" x14ac:dyDescent="0.3">
      <c r="A4993">
        <v>9.6280800000000006</v>
      </c>
      <c r="B4993">
        <v>9.6032600000000006</v>
      </c>
      <c r="C4993">
        <v>9.7301300000000008</v>
      </c>
      <c r="D4993">
        <v>9.8145799999999994</v>
      </c>
      <c r="E4993">
        <v>10.0814</v>
      </c>
      <c r="F4993">
        <v>10.0875</v>
      </c>
      <c r="G4993">
        <v>10.11</v>
      </c>
      <c r="H4993">
        <v>10.001300000000001</v>
      </c>
      <c r="I4993">
        <v>8.8322599999999998</v>
      </c>
      <c r="J4993">
        <v>8.9080899999999996</v>
      </c>
      <c r="K4993">
        <v>8.9032800000000005</v>
      </c>
      <c r="L4993">
        <v>8.8966399999999997</v>
      </c>
      <c r="M4993" t="s">
        <v>0</v>
      </c>
      <c r="O4993" t="s">
        <v>1</v>
      </c>
      <c r="P4993" t="s">
        <v>1</v>
      </c>
      <c r="Q4993" t="s">
        <v>2</v>
      </c>
      <c r="R4993" t="s">
        <v>30007</v>
      </c>
      <c r="S4993" t="s">
        <v>6306</v>
      </c>
      <c r="T4993" t="s">
        <v>30008</v>
      </c>
      <c r="V4993" t="s">
        <v>30009</v>
      </c>
      <c r="W4993">
        <v>0</v>
      </c>
      <c r="X4993" t="s">
        <v>7</v>
      </c>
      <c r="Y4993">
        <v>15</v>
      </c>
      <c r="Z4993">
        <v>4</v>
      </c>
      <c r="AA4993">
        <v>7</v>
      </c>
      <c r="AB4993">
        <v>4</v>
      </c>
      <c r="AC4993">
        <v>25.8</v>
      </c>
      <c r="AD4993">
        <v>1</v>
      </c>
      <c r="AF4993" t="s">
        <v>30012</v>
      </c>
      <c r="AG4993">
        <v>3.3543400000000001</v>
      </c>
      <c r="AH4993">
        <v>9.6388500000000005E-4</v>
      </c>
      <c r="AI4993">
        <v>-0.375998</v>
      </c>
      <c r="AJ4993">
        <f t="shared" si="1078"/>
        <v>0.375998</v>
      </c>
      <c r="AK4993">
        <v>-6.9442599999999999</v>
      </c>
      <c r="AL4993" t="str">
        <f t="shared" si="1079"/>
        <v/>
      </c>
      <c r="AM4993" t="str">
        <f t="shared" si="1080"/>
        <v/>
      </c>
      <c r="AN4993" t="str">
        <f t="shared" si="1081"/>
        <v/>
      </c>
      <c r="AO4993" t="str">
        <f t="shared" si="1082"/>
        <v/>
      </c>
      <c r="AQ4993">
        <v>5.3595100000000002</v>
      </c>
      <c r="AR4993" s="1">
        <v>2.07488E-5</v>
      </c>
      <c r="AS4993">
        <v>0.80894600000000005</v>
      </c>
      <c r="AT4993">
        <f t="shared" si="1083"/>
        <v>-0.80894600000000005</v>
      </c>
      <c r="AU4993">
        <v>15.614000000000001</v>
      </c>
      <c r="AV4993" t="str">
        <f t="shared" si="1084"/>
        <v/>
      </c>
      <c r="AW4993" t="str">
        <f t="shared" si="1085"/>
        <v/>
      </c>
      <c r="AX4993" t="str">
        <f t="shared" si="1086"/>
        <v/>
      </c>
      <c r="AY4993" t="str">
        <f t="shared" si="1087"/>
        <v>+</v>
      </c>
      <c r="BA4993" s="5" t="str">
        <f t="shared" si="1088"/>
        <v/>
      </c>
      <c r="BB4993" s="5" t="str">
        <f t="shared" si="1089"/>
        <v/>
      </c>
      <c r="BC4993" s="5" t="str">
        <f t="shared" si="1090"/>
        <v/>
      </c>
      <c r="BD4993" s="5" t="str">
        <f t="shared" si="1091"/>
        <v/>
      </c>
      <c r="BF4993" t="s">
        <v>30010</v>
      </c>
      <c r="BG4993" t="s">
        <v>30011</v>
      </c>
      <c r="BH4993" t="s">
        <v>30012</v>
      </c>
      <c r="BJ4993" t="s">
        <v>21680</v>
      </c>
      <c r="BK4993" t="s">
        <v>30013</v>
      </c>
    </row>
    <row r="4994" spans="1:63" x14ac:dyDescent="0.3">
      <c r="A4994">
        <v>11.8086</v>
      </c>
      <c r="B4994">
        <v>11.7996</v>
      </c>
      <c r="C4994">
        <v>11.7791</v>
      </c>
      <c r="D4994">
        <v>11.7347</v>
      </c>
      <c r="E4994">
        <v>12.1393</v>
      </c>
      <c r="F4994">
        <v>12.1938</v>
      </c>
      <c r="G4994">
        <v>12.1601</v>
      </c>
      <c r="H4994">
        <v>12.1351</v>
      </c>
      <c r="I4994">
        <v>11.8306</v>
      </c>
      <c r="J4994">
        <v>11.8453</v>
      </c>
      <c r="K4994">
        <v>11.855600000000001</v>
      </c>
      <c r="L4994">
        <v>11.861000000000001</v>
      </c>
      <c r="M4994" t="s">
        <v>0</v>
      </c>
      <c r="O4994" t="s">
        <v>1</v>
      </c>
      <c r="P4994" t="s">
        <v>1</v>
      </c>
      <c r="Q4994" t="s">
        <v>2</v>
      </c>
      <c r="R4994" t="s">
        <v>10220</v>
      </c>
      <c r="S4994" t="s">
        <v>10221</v>
      </c>
      <c r="T4994" t="s">
        <v>10222</v>
      </c>
      <c r="U4994" t="s">
        <v>10223</v>
      </c>
      <c r="V4994" t="s">
        <v>10224</v>
      </c>
      <c r="W4994">
        <v>0</v>
      </c>
      <c r="X4994" t="s">
        <v>7</v>
      </c>
      <c r="Y4994">
        <v>41</v>
      </c>
      <c r="Z4994">
        <v>15</v>
      </c>
      <c r="AA4994">
        <v>36</v>
      </c>
      <c r="AB4994">
        <v>15</v>
      </c>
      <c r="AC4994">
        <v>30.8</v>
      </c>
      <c r="AD4994">
        <v>1</v>
      </c>
      <c r="AF4994" t="s">
        <v>10227</v>
      </c>
      <c r="AG4994">
        <v>5.6858500000000003</v>
      </c>
      <c r="AH4994" s="1">
        <v>1.28133E-5</v>
      </c>
      <c r="AI4994">
        <v>-0.37657499999999999</v>
      </c>
      <c r="AJ4994">
        <f t="shared" si="1078"/>
        <v>0.37657499999999999</v>
      </c>
      <c r="AK4994">
        <v>-17.7393</v>
      </c>
      <c r="AL4994" t="str">
        <f t="shared" si="1079"/>
        <v/>
      </c>
      <c r="AM4994" t="str">
        <f t="shared" si="1080"/>
        <v/>
      </c>
      <c r="AN4994" t="str">
        <f t="shared" si="1081"/>
        <v/>
      </c>
      <c r="AO4994" t="str">
        <f t="shared" si="1082"/>
        <v/>
      </c>
      <c r="AQ4994">
        <v>2.0502899999999999</v>
      </c>
      <c r="AR4994">
        <v>1.35113E-2</v>
      </c>
      <c r="AS4994">
        <v>-6.7621500000000001E-2</v>
      </c>
      <c r="AT4994">
        <f t="shared" si="1083"/>
        <v>6.7621500000000001E-2</v>
      </c>
      <c r="AU4994">
        <v>-3.80585</v>
      </c>
      <c r="AV4994" t="str">
        <f t="shared" si="1084"/>
        <v/>
      </c>
      <c r="AW4994" t="str">
        <f t="shared" si="1085"/>
        <v/>
      </c>
      <c r="AX4994" t="str">
        <f t="shared" si="1086"/>
        <v/>
      </c>
      <c r="AY4994" t="str">
        <f t="shared" si="1087"/>
        <v/>
      </c>
      <c r="BA4994" s="5" t="str">
        <f t="shared" si="1088"/>
        <v/>
      </c>
      <c r="BB4994" s="5" t="str">
        <f t="shared" si="1089"/>
        <v/>
      </c>
      <c r="BC4994" s="5" t="str">
        <f t="shared" si="1090"/>
        <v/>
      </c>
      <c r="BD4994" s="5" t="str">
        <f t="shared" si="1091"/>
        <v/>
      </c>
      <c r="BF4994" t="s">
        <v>10225</v>
      </c>
      <c r="BG4994" t="s">
        <v>10226</v>
      </c>
      <c r="BH4994" t="s">
        <v>10227</v>
      </c>
      <c r="BI4994" t="s">
        <v>10228</v>
      </c>
      <c r="BJ4994" t="s">
        <v>10229</v>
      </c>
      <c r="BK4994" t="s">
        <v>10230</v>
      </c>
    </row>
    <row r="4995" spans="1:63" x14ac:dyDescent="0.3">
      <c r="A4995">
        <v>10.692</v>
      </c>
      <c r="B4995">
        <v>10.6944</v>
      </c>
      <c r="C4995">
        <v>10.7272</v>
      </c>
      <c r="D4995">
        <v>10.7113</v>
      </c>
      <c r="E4995">
        <v>11.121600000000001</v>
      </c>
      <c r="F4995">
        <v>11.066599999999999</v>
      </c>
      <c r="G4995">
        <v>11.088900000000001</v>
      </c>
      <c r="H4995">
        <v>11.0542</v>
      </c>
      <c r="I4995">
        <v>11.5015</v>
      </c>
      <c r="J4995">
        <v>11.4598</v>
      </c>
      <c r="K4995">
        <v>11.469200000000001</v>
      </c>
      <c r="L4995">
        <v>11.450699999999999</v>
      </c>
      <c r="M4995" t="s">
        <v>0</v>
      </c>
      <c r="O4995" t="s">
        <v>1</v>
      </c>
      <c r="P4995" t="s">
        <v>1</v>
      </c>
      <c r="Q4995" t="s">
        <v>2</v>
      </c>
      <c r="R4995" t="s">
        <v>3071</v>
      </c>
      <c r="S4995" t="s">
        <v>1273</v>
      </c>
      <c r="T4995" t="s">
        <v>2273</v>
      </c>
      <c r="U4995" t="s">
        <v>470</v>
      </c>
      <c r="V4995" t="s">
        <v>10122</v>
      </c>
      <c r="W4995">
        <v>0</v>
      </c>
      <c r="X4995" t="s">
        <v>7</v>
      </c>
      <c r="Y4995">
        <v>20</v>
      </c>
      <c r="Z4995">
        <v>18</v>
      </c>
      <c r="AA4995">
        <v>28</v>
      </c>
      <c r="AB4995">
        <v>18</v>
      </c>
      <c r="AC4995">
        <v>118.2</v>
      </c>
      <c r="AD4995">
        <v>1</v>
      </c>
      <c r="AF4995" t="s">
        <v>10125</v>
      </c>
      <c r="AG4995">
        <v>6.2692899999999998</v>
      </c>
      <c r="AH4995" s="1">
        <v>5.26675E-6</v>
      </c>
      <c r="AI4995">
        <v>-0.37658799999999998</v>
      </c>
      <c r="AJ4995">
        <f t="shared" ref="AJ4995:AJ5058" si="1092">AI4995*-1</f>
        <v>0.37658799999999998</v>
      </c>
      <c r="AK4995">
        <v>-22.2575</v>
      </c>
      <c r="AL4995" t="str">
        <f t="shared" ref="AL4995:AL5058" si="1093">IFERROR(IF(AND(AJ4995&gt;=1,AG4995&gt;1.3),"+",""),"")</f>
        <v/>
      </c>
      <c r="AM4995" t="str">
        <f t="shared" ref="AM4995:AM5058" si="1094">IFERROR(IF(AND(AJ4995&gt;=0.58,AG4995&gt;1.3),"+",""),"")</f>
        <v/>
      </c>
      <c r="AN4995" t="str">
        <f t="shared" ref="AN4995:AN5058" si="1095">IFERROR(IF(AND(AJ4995&lt;=-1,AG4995&gt;1.3),"+",""),"")</f>
        <v/>
      </c>
      <c r="AO4995" t="str">
        <f t="shared" ref="AO4995:AO5058" si="1096">IFERROR(IF(AND(AJ4995&lt;=-0.58,AG4995&gt;1.3),"+",""),"")</f>
        <v/>
      </c>
      <c r="AQ4995">
        <v>8.6353500000000007</v>
      </c>
      <c r="AR4995" s="1">
        <v>1.6395999999999999E-7</v>
      </c>
      <c r="AS4995">
        <v>-0.764096</v>
      </c>
      <c r="AT4995">
        <f t="shared" ref="AT4995:AT5058" si="1097">AS4995*-1</f>
        <v>0.764096</v>
      </c>
      <c r="AU4995">
        <v>-55.429099999999998</v>
      </c>
      <c r="AV4995" t="str">
        <f t="shared" ref="AV4995:AV5058" si="1098">IFERROR(IF(AND(AT4995&gt;=1,AQ4995&gt;1.3),"+",""),"")</f>
        <v/>
      </c>
      <c r="AW4995" t="str">
        <f t="shared" ref="AW4995:AW5058" si="1099">IFERROR(IF(AND(AT4995&gt;=0.58,AQ4995&gt;1.3),"+",""),"")</f>
        <v>+</v>
      </c>
      <c r="AX4995" t="str">
        <f t="shared" ref="AX4995:AX5058" si="1100">IFERROR(IF(AND(AT4995&lt;=-1,AQ4995&gt;1.3),"+",""),"")</f>
        <v/>
      </c>
      <c r="AY4995" t="str">
        <f t="shared" ref="AY4995:AY5058" si="1101">IFERROR(IF(AND(AT4995&lt;=-0.58,AQ4995&gt;1.3),"+",""),"")</f>
        <v/>
      </c>
      <c r="BA4995" s="5" t="str">
        <f t="shared" ref="BA4995:BA5058" si="1102">IFERROR(IF(AND(AN4995="+",AX4995="+"),"+",""),"")</f>
        <v/>
      </c>
      <c r="BB4995" s="5" t="str">
        <f t="shared" ref="BB4995:BB5058" si="1103">IFERROR(IF(AND(AO4995="+",AY4995="+"),"+",""),"")</f>
        <v/>
      </c>
      <c r="BC4995" s="5" t="str">
        <f t="shared" ref="BC4995:BC5058" si="1104">IFERROR(IF(AND(AL4995="+",AV4995="+"),"+",""),"")</f>
        <v/>
      </c>
      <c r="BD4995" s="5" t="str">
        <f t="shared" ref="BD4995:BD5058" si="1105">IFERROR(IF(AND(AM4995="+",AW4995="+"),"+",""),"")</f>
        <v/>
      </c>
      <c r="BF4995" t="s">
        <v>10123</v>
      </c>
      <c r="BG4995" t="s">
        <v>10124</v>
      </c>
      <c r="BH4995" t="s">
        <v>10125</v>
      </c>
      <c r="BI4995" t="s">
        <v>470</v>
      </c>
      <c r="BJ4995" t="s">
        <v>2260</v>
      </c>
      <c r="BK4995" t="s">
        <v>10126</v>
      </c>
    </row>
    <row r="4996" spans="1:63" x14ac:dyDescent="0.3">
      <c r="A4996">
        <v>9.42333</v>
      </c>
      <c r="B4996">
        <v>9.4916499999999999</v>
      </c>
      <c r="C4996">
        <v>9.5206199999999992</v>
      </c>
      <c r="D4996">
        <v>9.5265000000000004</v>
      </c>
      <c r="E4996">
        <v>9.8500300000000003</v>
      </c>
      <c r="F4996">
        <v>9.8820300000000003</v>
      </c>
      <c r="G4996">
        <v>9.8589099999999998</v>
      </c>
      <c r="H4996">
        <v>9.8777399999999993</v>
      </c>
      <c r="I4996">
        <v>9.3830600000000004</v>
      </c>
      <c r="J4996">
        <v>9.4377499999999994</v>
      </c>
      <c r="K4996">
        <v>9.4308700000000005</v>
      </c>
      <c r="L4996">
        <v>9.4618900000000004</v>
      </c>
      <c r="M4996" t="s">
        <v>0</v>
      </c>
      <c r="O4996" t="s">
        <v>1</v>
      </c>
      <c r="Q4996" t="s">
        <v>164</v>
      </c>
      <c r="R4996" t="s">
        <v>12598</v>
      </c>
      <c r="S4996" t="s">
        <v>12599</v>
      </c>
      <c r="T4996" t="s">
        <v>12600</v>
      </c>
      <c r="V4996" t="s">
        <v>12601</v>
      </c>
      <c r="W4996">
        <v>0</v>
      </c>
      <c r="X4996" t="s">
        <v>7</v>
      </c>
      <c r="Y4996">
        <v>41</v>
      </c>
      <c r="Z4996">
        <v>11</v>
      </c>
      <c r="AA4996">
        <v>16</v>
      </c>
      <c r="AB4996">
        <v>11</v>
      </c>
      <c r="AC4996">
        <v>46.9</v>
      </c>
      <c r="AD4996">
        <v>1</v>
      </c>
      <c r="AF4996" t="s">
        <v>12604</v>
      </c>
      <c r="AG4996">
        <v>5.28362</v>
      </c>
      <c r="AH4996" s="1">
        <v>2.4940299999999999E-5</v>
      </c>
      <c r="AI4996">
        <v>-0.37665599999999999</v>
      </c>
      <c r="AJ4996">
        <f t="shared" si="1092"/>
        <v>0.37665599999999999</v>
      </c>
      <c r="AK4996">
        <v>-15.1561</v>
      </c>
      <c r="AL4996" t="str">
        <f t="shared" si="1093"/>
        <v/>
      </c>
      <c r="AM4996" t="str">
        <f t="shared" si="1094"/>
        <v/>
      </c>
      <c r="AN4996" t="str">
        <f t="shared" si="1095"/>
        <v/>
      </c>
      <c r="AO4996" t="str">
        <f t="shared" si="1096"/>
        <v/>
      </c>
      <c r="AQ4996">
        <v>1.1265000000000001</v>
      </c>
      <c r="AR4996">
        <v>9.4649899999999995E-2</v>
      </c>
      <c r="AS4996">
        <v>6.2131899999999997E-2</v>
      </c>
      <c r="AT4996">
        <f t="shared" si="1097"/>
        <v>-6.2131899999999997E-2</v>
      </c>
      <c r="AU4996">
        <v>2.1536200000000001</v>
      </c>
      <c r="AV4996" t="str">
        <f t="shared" si="1098"/>
        <v/>
      </c>
      <c r="AW4996" t="str">
        <f t="shared" si="1099"/>
        <v/>
      </c>
      <c r="AX4996" t="str">
        <f t="shared" si="1100"/>
        <v/>
      </c>
      <c r="AY4996" t="str">
        <f t="shared" si="1101"/>
        <v/>
      </c>
      <c r="BA4996" s="5" t="str">
        <f t="shared" si="1102"/>
        <v/>
      </c>
      <c r="BB4996" s="5" t="str">
        <f t="shared" si="1103"/>
        <v/>
      </c>
      <c r="BC4996" s="5" t="str">
        <f t="shared" si="1104"/>
        <v/>
      </c>
      <c r="BD4996" s="5" t="str">
        <f t="shared" si="1105"/>
        <v/>
      </c>
      <c r="BF4996" t="s">
        <v>12602</v>
      </c>
      <c r="BG4996" t="s">
        <v>12603</v>
      </c>
      <c r="BH4996" t="s">
        <v>12604</v>
      </c>
      <c r="BJ4996" t="s">
        <v>10696</v>
      </c>
      <c r="BK4996" t="s">
        <v>12605</v>
      </c>
    </row>
    <row r="4997" spans="1:63" x14ac:dyDescent="0.3">
      <c r="A4997">
        <v>12.7529</v>
      </c>
      <c r="B4997">
        <v>12.8093</v>
      </c>
      <c r="C4997">
        <v>12.793900000000001</v>
      </c>
      <c r="D4997">
        <v>12.773</v>
      </c>
      <c r="E4997">
        <v>13.1447</v>
      </c>
      <c r="F4997">
        <v>13.178000000000001</v>
      </c>
      <c r="G4997">
        <v>13.1732</v>
      </c>
      <c r="H4997">
        <v>13.141</v>
      </c>
      <c r="I4997">
        <v>13.1609</v>
      </c>
      <c r="J4997">
        <v>13.1662</v>
      </c>
      <c r="K4997">
        <v>13.165800000000001</v>
      </c>
      <c r="L4997">
        <v>13.167999999999999</v>
      </c>
      <c r="M4997" t="s">
        <v>0</v>
      </c>
      <c r="O4997" t="s">
        <v>1</v>
      </c>
      <c r="P4997" t="s">
        <v>1</v>
      </c>
      <c r="Q4997" t="s">
        <v>2</v>
      </c>
      <c r="R4997" t="s">
        <v>898</v>
      </c>
      <c r="S4997" t="s">
        <v>899</v>
      </c>
      <c r="T4997" t="s">
        <v>900</v>
      </c>
      <c r="U4997" t="s">
        <v>684</v>
      </c>
      <c r="V4997" t="s">
        <v>901</v>
      </c>
      <c r="W4997">
        <v>0</v>
      </c>
      <c r="X4997" t="s">
        <v>7</v>
      </c>
      <c r="Y4997">
        <v>49</v>
      </c>
      <c r="Z4997">
        <v>47</v>
      </c>
      <c r="AA4997">
        <v>99</v>
      </c>
      <c r="AB4997">
        <v>47</v>
      </c>
      <c r="AC4997">
        <v>144.4</v>
      </c>
      <c r="AD4997">
        <v>1</v>
      </c>
      <c r="AF4997" t="s">
        <v>904</v>
      </c>
      <c r="AG4997">
        <v>6.4890699999999999</v>
      </c>
      <c r="AH4997" s="1">
        <v>3.8124699999999999E-6</v>
      </c>
      <c r="AI4997">
        <v>-0.37696000000000002</v>
      </c>
      <c r="AJ4997">
        <f t="shared" si="1092"/>
        <v>0.37696000000000002</v>
      </c>
      <c r="AK4997">
        <v>-24.2362</v>
      </c>
      <c r="AL4997" t="str">
        <f t="shared" si="1093"/>
        <v/>
      </c>
      <c r="AM4997" t="str">
        <f t="shared" si="1094"/>
        <v/>
      </c>
      <c r="AN4997" t="str">
        <f t="shared" si="1095"/>
        <v/>
      </c>
      <c r="AO4997" t="str">
        <f t="shared" si="1096"/>
        <v/>
      </c>
      <c r="AQ4997">
        <v>7.1185700000000001</v>
      </c>
      <c r="AR4997" s="1">
        <v>1.15363E-6</v>
      </c>
      <c r="AS4997">
        <v>-0.38294600000000001</v>
      </c>
      <c r="AT4997">
        <f t="shared" si="1097"/>
        <v>0.38294600000000001</v>
      </c>
      <c r="AU4997">
        <v>-30.9117</v>
      </c>
      <c r="AV4997" t="str">
        <f t="shared" si="1098"/>
        <v/>
      </c>
      <c r="AW4997" t="str">
        <f t="shared" si="1099"/>
        <v/>
      </c>
      <c r="AX4997" t="str">
        <f t="shared" si="1100"/>
        <v/>
      </c>
      <c r="AY4997" t="str">
        <f t="shared" si="1101"/>
        <v/>
      </c>
      <c r="BA4997" s="5" t="str">
        <f t="shared" si="1102"/>
        <v/>
      </c>
      <c r="BB4997" s="5" t="str">
        <f t="shared" si="1103"/>
        <v/>
      </c>
      <c r="BC4997" s="5" t="str">
        <f t="shared" si="1104"/>
        <v/>
      </c>
      <c r="BD4997" s="5" t="str">
        <f t="shared" si="1105"/>
        <v/>
      </c>
      <c r="BF4997" t="s">
        <v>902</v>
      </c>
      <c r="BG4997" t="s">
        <v>903</v>
      </c>
      <c r="BH4997" t="s">
        <v>904</v>
      </c>
      <c r="BI4997" t="s">
        <v>684</v>
      </c>
      <c r="BJ4997" t="s">
        <v>905</v>
      </c>
      <c r="BK4997" t="s">
        <v>906</v>
      </c>
    </row>
    <row r="4998" spans="1:63" x14ac:dyDescent="0.3">
      <c r="A4998">
        <v>8.7525499999999994</v>
      </c>
      <c r="B4998">
        <v>8.8325700000000005</v>
      </c>
      <c r="C4998">
        <v>8.8691300000000002</v>
      </c>
      <c r="D4998">
        <v>8.8589099999999998</v>
      </c>
      <c r="E4998">
        <v>9.2336200000000002</v>
      </c>
      <c r="F4998">
        <v>9.2391199999999998</v>
      </c>
      <c r="G4998">
        <v>9.1563400000000001</v>
      </c>
      <c r="H4998">
        <v>9.1930300000000003</v>
      </c>
      <c r="I4998">
        <v>9.9301499999999994</v>
      </c>
      <c r="J4998">
        <v>9.9320699999999995</v>
      </c>
      <c r="K4998">
        <v>9.8702100000000002</v>
      </c>
      <c r="L4998">
        <v>9.9209499999999995</v>
      </c>
      <c r="M4998" t="s">
        <v>0</v>
      </c>
      <c r="O4998" t="s">
        <v>1</v>
      </c>
      <c r="P4998" t="s">
        <v>1</v>
      </c>
      <c r="Q4998" t="s">
        <v>2</v>
      </c>
      <c r="R4998" t="s">
        <v>19150</v>
      </c>
      <c r="S4998" t="s">
        <v>19151</v>
      </c>
      <c r="T4998" t="s">
        <v>19152</v>
      </c>
      <c r="U4998" t="s">
        <v>19153</v>
      </c>
      <c r="V4998" t="s">
        <v>2979</v>
      </c>
      <c r="W4998">
        <v>0</v>
      </c>
      <c r="X4998" t="s">
        <v>7</v>
      </c>
      <c r="Y4998">
        <v>10</v>
      </c>
      <c r="Z4998">
        <v>11</v>
      </c>
      <c r="AA4998">
        <v>17</v>
      </c>
      <c r="AB4998">
        <v>8</v>
      </c>
      <c r="AC4998">
        <v>112.1</v>
      </c>
      <c r="AD4998">
        <v>1</v>
      </c>
      <c r="AF4998" t="s">
        <v>19156</v>
      </c>
      <c r="AG4998">
        <v>4.5911299999999997</v>
      </c>
      <c r="AH4998" s="1">
        <v>8.7553300000000001E-5</v>
      </c>
      <c r="AI4998">
        <v>-0.37723600000000002</v>
      </c>
      <c r="AJ4998">
        <f t="shared" si="1092"/>
        <v>0.37723600000000002</v>
      </c>
      <c r="AK4998">
        <v>-11.5259</v>
      </c>
      <c r="AL4998" t="str">
        <f t="shared" si="1093"/>
        <v/>
      </c>
      <c r="AM4998" t="str">
        <f t="shared" si="1094"/>
        <v/>
      </c>
      <c r="AN4998" t="str">
        <f t="shared" si="1095"/>
        <v/>
      </c>
      <c r="AO4998" t="str">
        <f t="shared" si="1096"/>
        <v/>
      </c>
      <c r="AQ4998">
        <v>7.51248</v>
      </c>
      <c r="AR4998" s="1">
        <v>6.9675800000000005E-7</v>
      </c>
      <c r="AS4998">
        <v>-1.0850500000000001</v>
      </c>
      <c r="AT4998">
        <f t="shared" si="1097"/>
        <v>1.0850500000000001</v>
      </c>
      <c r="AU4998">
        <v>-35.982100000000003</v>
      </c>
      <c r="AV4998" t="str">
        <f t="shared" si="1098"/>
        <v>+</v>
      </c>
      <c r="AW4998" t="str">
        <f t="shared" si="1099"/>
        <v>+</v>
      </c>
      <c r="AX4998" t="str">
        <f t="shared" si="1100"/>
        <v/>
      </c>
      <c r="AY4998" t="str">
        <f t="shared" si="1101"/>
        <v/>
      </c>
      <c r="BA4998" s="5" t="str">
        <f t="shared" si="1102"/>
        <v/>
      </c>
      <c r="BB4998" s="5" t="str">
        <f t="shared" si="1103"/>
        <v/>
      </c>
      <c r="BC4998" s="5" t="str">
        <f t="shared" si="1104"/>
        <v/>
      </c>
      <c r="BD4998" s="5" t="str">
        <f t="shared" si="1105"/>
        <v/>
      </c>
      <c r="BF4998" t="s">
        <v>19154</v>
      </c>
      <c r="BG4998" t="s">
        <v>19155</v>
      </c>
      <c r="BH4998" t="s">
        <v>19156</v>
      </c>
      <c r="BI4998" t="s">
        <v>19153</v>
      </c>
      <c r="BJ4998" t="s">
        <v>19157</v>
      </c>
      <c r="BK4998" t="s">
        <v>19158</v>
      </c>
    </row>
    <row r="4999" spans="1:63" x14ac:dyDescent="0.3">
      <c r="A4999">
        <v>10.584300000000001</v>
      </c>
      <c r="B4999">
        <v>10.597099999999999</v>
      </c>
      <c r="C4999">
        <v>10.602499999999999</v>
      </c>
      <c r="D4999">
        <v>10.5954</v>
      </c>
      <c r="E4999">
        <v>10.976699999999999</v>
      </c>
      <c r="F4999">
        <v>11.0197</v>
      </c>
      <c r="G4999">
        <v>10.946199999999999</v>
      </c>
      <c r="H4999">
        <v>10.9459</v>
      </c>
      <c r="I4999">
        <v>10.735300000000001</v>
      </c>
      <c r="J4999">
        <v>10.822699999999999</v>
      </c>
      <c r="K4999">
        <v>10.7681</v>
      </c>
      <c r="L4999">
        <v>10.8355</v>
      </c>
      <c r="M4999" t="s">
        <v>0</v>
      </c>
      <c r="O4999" t="s">
        <v>1</v>
      </c>
      <c r="P4999" t="s">
        <v>1</v>
      </c>
      <c r="Q4999" t="s">
        <v>2</v>
      </c>
      <c r="R4999" t="s">
        <v>19893</v>
      </c>
      <c r="S4999" t="s">
        <v>19894</v>
      </c>
      <c r="T4999" t="s">
        <v>19895</v>
      </c>
      <c r="U4999" t="s">
        <v>19896</v>
      </c>
      <c r="V4999" t="s">
        <v>7732</v>
      </c>
      <c r="W4999">
        <v>0</v>
      </c>
      <c r="X4999" t="s">
        <v>7</v>
      </c>
      <c r="Y4999">
        <v>25</v>
      </c>
      <c r="Z4999">
        <v>8</v>
      </c>
      <c r="AA4999">
        <v>13</v>
      </c>
      <c r="AB4999">
        <v>8</v>
      </c>
      <c r="AC4999">
        <v>39.6</v>
      </c>
      <c r="AD4999">
        <v>1</v>
      </c>
      <c r="AF4999" t="s">
        <v>19899</v>
      </c>
      <c r="AG4999">
        <v>6.13565</v>
      </c>
      <c r="AH4999" s="1">
        <v>6.4114299999999997E-6</v>
      </c>
      <c r="AI4999">
        <v>-0.377278</v>
      </c>
      <c r="AJ4999">
        <f t="shared" si="1092"/>
        <v>0.377278</v>
      </c>
      <c r="AK4999">
        <v>-21.1327</v>
      </c>
      <c r="AL4999" t="str">
        <f t="shared" si="1093"/>
        <v/>
      </c>
      <c r="AM4999" t="str">
        <f t="shared" si="1094"/>
        <v/>
      </c>
      <c r="AN4999" t="str">
        <f t="shared" si="1095"/>
        <v/>
      </c>
      <c r="AO4999" t="str">
        <f t="shared" si="1096"/>
        <v/>
      </c>
      <c r="AQ4999">
        <v>3.7578499999999999</v>
      </c>
      <c r="AR4999">
        <v>4.25098E-4</v>
      </c>
      <c r="AS4999">
        <v>-0.19556200000000001</v>
      </c>
      <c r="AT4999">
        <f t="shared" si="1097"/>
        <v>0.19556200000000001</v>
      </c>
      <c r="AU4999">
        <v>-8.2228200000000005</v>
      </c>
      <c r="AV4999" t="str">
        <f t="shared" si="1098"/>
        <v/>
      </c>
      <c r="AW4999" t="str">
        <f t="shared" si="1099"/>
        <v/>
      </c>
      <c r="AX4999" t="str">
        <f t="shared" si="1100"/>
        <v/>
      </c>
      <c r="AY4999" t="str">
        <f t="shared" si="1101"/>
        <v/>
      </c>
      <c r="BA4999" s="5" t="str">
        <f t="shared" si="1102"/>
        <v/>
      </c>
      <c r="BB4999" s="5" t="str">
        <f t="shared" si="1103"/>
        <v/>
      </c>
      <c r="BC4999" s="5" t="str">
        <f t="shared" si="1104"/>
        <v/>
      </c>
      <c r="BD4999" s="5" t="str">
        <f t="shared" si="1105"/>
        <v/>
      </c>
      <c r="BF4999" t="s">
        <v>19897</v>
      </c>
      <c r="BG4999" t="s">
        <v>19898</v>
      </c>
      <c r="BH4999" t="s">
        <v>19899</v>
      </c>
      <c r="BI4999" t="s">
        <v>19896</v>
      </c>
      <c r="BJ4999" t="s">
        <v>19900</v>
      </c>
      <c r="BK4999" t="s">
        <v>19901</v>
      </c>
    </row>
    <row r="5000" spans="1:63" x14ac:dyDescent="0.3">
      <c r="A5000">
        <v>7.0596100000000002</v>
      </c>
      <c r="B5000">
        <v>6.9342800000000002</v>
      </c>
      <c r="C5000">
        <v>7.0596100000000002</v>
      </c>
      <c r="D5000">
        <v>7.0563700000000003</v>
      </c>
      <c r="E5000">
        <v>7.4684200000000001</v>
      </c>
      <c r="F5000">
        <v>7.3619399999999997</v>
      </c>
      <c r="G5000">
        <v>7.3505000000000003</v>
      </c>
      <c r="H5000">
        <v>7.4396199999999997</v>
      </c>
      <c r="I5000">
        <v>7.3147000000000002</v>
      </c>
      <c r="J5000">
        <v>7.4170100000000003</v>
      </c>
      <c r="K5000">
        <v>7.1487299999999996</v>
      </c>
      <c r="L5000">
        <v>7.2336200000000002</v>
      </c>
      <c r="M5000" t="s">
        <v>0</v>
      </c>
      <c r="O5000" t="s">
        <v>1</v>
      </c>
      <c r="P5000" t="s">
        <v>1</v>
      </c>
      <c r="Q5000" t="s">
        <v>2</v>
      </c>
      <c r="R5000" t="s">
        <v>32629</v>
      </c>
      <c r="S5000" t="s">
        <v>12699</v>
      </c>
      <c r="T5000" t="s">
        <v>5893</v>
      </c>
      <c r="V5000" t="s">
        <v>32630</v>
      </c>
      <c r="W5000">
        <v>0</v>
      </c>
      <c r="X5000" t="s">
        <v>7</v>
      </c>
      <c r="Y5000">
        <v>4</v>
      </c>
      <c r="Z5000">
        <v>4</v>
      </c>
      <c r="AA5000">
        <v>4</v>
      </c>
      <c r="AB5000">
        <v>4</v>
      </c>
      <c r="AC5000">
        <v>105.1</v>
      </c>
      <c r="AD5000">
        <v>1</v>
      </c>
      <c r="AF5000" t="s">
        <v>32633</v>
      </c>
      <c r="AG5000">
        <v>3.94896</v>
      </c>
      <c r="AH5000">
        <v>2.9920100000000002E-4</v>
      </c>
      <c r="AI5000">
        <v>-0.37765199999999999</v>
      </c>
      <c r="AJ5000">
        <f t="shared" si="1092"/>
        <v>0.37765199999999999</v>
      </c>
      <c r="AK5000">
        <v>-8.8949300000000004</v>
      </c>
      <c r="AL5000" t="str">
        <f t="shared" si="1093"/>
        <v/>
      </c>
      <c r="AM5000" t="str">
        <f t="shared" si="1094"/>
        <v/>
      </c>
      <c r="AN5000" t="str">
        <f t="shared" si="1095"/>
        <v/>
      </c>
      <c r="AO5000" t="str">
        <f t="shared" si="1096"/>
        <v/>
      </c>
      <c r="AQ5000">
        <v>2.0743</v>
      </c>
      <c r="AR5000">
        <v>1.2861300000000001E-2</v>
      </c>
      <c r="AS5000">
        <v>-0.25104500000000002</v>
      </c>
      <c r="AT5000">
        <f t="shared" si="1097"/>
        <v>0.25104500000000002</v>
      </c>
      <c r="AU5000">
        <v>-3.85331</v>
      </c>
      <c r="AV5000" t="str">
        <f t="shared" si="1098"/>
        <v/>
      </c>
      <c r="AW5000" t="str">
        <f t="shared" si="1099"/>
        <v/>
      </c>
      <c r="AX5000" t="str">
        <f t="shared" si="1100"/>
        <v/>
      </c>
      <c r="AY5000" t="str">
        <f t="shared" si="1101"/>
        <v/>
      </c>
      <c r="BA5000" s="5" t="str">
        <f t="shared" si="1102"/>
        <v/>
      </c>
      <c r="BB5000" s="5" t="str">
        <f t="shared" si="1103"/>
        <v/>
      </c>
      <c r="BC5000" s="5" t="str">
        <f t="shared" si="1104"/>
        <v/>
      </c>
      <c r="BD5000" s="5" t="str">
        <f t="shared" si="1105"/>
        <v/>
      </c>
      <c r="BF5000" t="s">
        <v>32631</v>
      </c>
      <c r="BG5000" t="s">
        <v>32632</v>
      </c>
      <c r="BH5000" t="s">
        <v>32633</v>
      </c>
      <c r="BK5000" t="s">
        <v>32634</v>
      </c>
    </row>
    <row r="5001" spans="1:63" x14ac:dyDescent="0.3">
      <c r="A5001">
        <v>11.616300000000001</v>
      </c>
      <c r="B5001">
        <v>11.629</v>
      </c>
      <c r="C5001">
        <v>11.6319</v>
      </c>
      <c r="D5001">
        <v>11.6632</v>
      </c>
      <c r="E5001">
        <v>11.9994</v>
      </c>
      <c r="F5001">
        <v>12.006399999999999</v>
      </c>
      <c r="G5001">
        <v>12.0448</v>
      </c>
      <c r="H5001">
        <v>12.001099999999999</v>
      </c>
      <c r="I5001">
        <v>11.5944</v>
      </c>
      <c r="J5001">
        <v>11.601599999999999</v>
      </c>
      <c r="K5001">
        <v>11.626200000000001</v>
      </c>
      <c r="L5001">
        <v>11.6342</v>
      </c>
      <c r="M5001" t="s">
        <v>0</v>
      </c>
      <c r="O5001" t="s">
        <v>1</v>
      </c>
      <c r="Q5001" t="s">
        <v>164</v>
      </c>
      <c r="R5001" t="s">
        <v>4785</v>
      </c>
      <c r="S5001" t="s">
        <v>4786</v>
      </c>
      <c r="T5001" t="s">
        <v>4787</v>
      </c>
      <c r="U5001" t="s">
        <v>4788</v>
      </c>
      <c r="V5001" t="s">
        <v>4789</v>
      </c>
      <c r="W5001">
        <v>0</v>
      </c>
      <c r="X5001" t="s">
        <v>7</v>
      </c>
      <c r="Y5001">
        <v>31</v>
      </c>
      <c r="Z5001">
        <v>24</v>
      </c>
      <c r="AA5001">
        <v>43</v>
      </c>
      <c r="AB5001">
        <v>24</v>
      </c>
      <c r="AC5001">
        <v>108.5</v>
      </c>
      <c r="AD5001">
        <v>1</v>
      </c>
      <c r="AF5001" t="s">
        <v>4792</v>
      </c>
      <c r="AG5001">
        <v>6.6496199999999996</v>
      </c>
      <c r="AH5001" s="1">
        <v>3.0171700000000001E-6</v>
      </c>
      <c r="AI5001">
        <v>-0.37783</v>
      </c>
      <c r="AJ5001">
        <f t="shared" si="1092"/>
        <v>0.37783</v>
      </c>
      <c r="AK5001">
        <v>-25.7898</v>
      </c>
      <c r="AL5001" t="str">
        <f t="shared" si="1093"/>
        <v/>
      </c>
      <c r="AM5001" t="str">
        <f t="shared" si="1094"/>
        <v/>
      </c>
      <c r="AN5001" t="str">
        <f t="shared" si="1095"/>
        <v/>
      </c>
      <c r="AO5001" t="str">
        <f t="shared" si="1096"/>
        <v/>
      </c>
      <c r="AQ5001">
        <v>0.748027</v>
      </c>
      <c r="AR5001">
        <v>0.21171799999999999</v>
      </c>
      <c r="AS5001">
        <v>2.1007100000000001E-2</v>
      </c>
      <c r="AT5001">
        <f t="shared" si="1097"/>
        <v>-2.1007100000000001E-2</v>
      </c>
      <c r="AU5001">
        <v>1.5227999999999999</v>
      </c>
      <c r="AV5001" t="str">
        <f t="shared" si="1098"/>
        <v/>
      </c>
      <c r="AW5001" t="str">
        <f t="shared" si="1099"/>
        <v/>
      </c>
      <c r="AX5001" t="str">
        <f t="shared" si="1100"/>
        <v/>
      </c>
      <c r="AY5001" t="str">
        <f t="shared" si="1101"/>
        <v/>
      </c>
      <c r="BA5001" s="5" t="str">
        <f t="shared" si="1102"/>
        <v/>
      </c>
      <c r="BB5001" s="5" t="str">
        <f t="shared" si="1103"/>
        <v/>
      </c>
      <c r="BC5001" s="5" t="str">
        <f t="shared" si="1104"/>
        <v/>
      </c>
      <c r="BD5001" s="5" t="str">
        <f t="shared" si="1105"/>
        <v/>
      </c>
      <c r="BF5001" t="s">
        <v>4790</v>
      </c>
      <c r="BG5001" t="s">
        <v>4791</v>
      </c>
      <c r="BH5001" t="s">
        <v>4792</v>
      </c>
      <c r="BI5001" t="s">
        <v>4788</v>
      </c>
      <c r="BJ5001" t="s">
        <v>4793</v>
      </c>
      <c r="BK5001" t="s">
        <v>4794</v>
      </c>
    </row>
    <row r="5002" spans="1:63" x14ac:dyDescent="0.3">
      <c r="A5002">
        <v>11.0092</v>
      </c>
      <c r="B5002">
        <v>11.0434</v>
      </c>
      <c r="C5002">
        <v>11.061500000000001</v>
      </c>
      <c r="D5002">
        <v>11.062900000000001</v>
      </c>
      <c r="E5002">
        <v>11.3948</v>
      </c>
      <c r="F5002">
        <v>11.433199999999999</v>
      </c>
      <c r="G5002">
        <v>11.4115</v>
      </c>
      <c r="H5002">
        <v>11.449400000000001</v>
      </c>
      <c r="I5002">
        <v>11.2499</v>
      </c>
      <c r="J5002">
        <v>11.3194</v>
      </c>
      <c r="K5002">
        <v>11.316800000000001</v>
      </c>
      <c r="L5002">
        <v>11.3102</v>
      </c>
      <c r="M5002" t="s">
        <v>0</v>
      </c>
      <c r="O5002" t="s">
        <v>1</v>
      </c>
      <c r="P5002" t="s">
        <v>1</v>
      </c>
      <c r="Q5002" t="s">
        <v>2</v>
      </c>
      <c r="R5002" t="s">
        <v>10640</v>
      </c>
      <c r="S5002" t="s">
        <v>10641</v>
      </c>
      <c r="T5002" t="s">
        <v>788</v>
      </c>
      <c r="U5002" t="s">
        <v>10642</v>
      </c>
      <c r="V5002" t="s">
        <v>10643</v>
      </c>
      <c r="W5002">
        <v>0</v>
      </c>
      <c r="X5002" t="s">
        <v>7</v>
      </c>
      <c r="Y5002">
        <v>38</v>
      </c>
      <c r="Z5002">
        <v>12</v>
      </c>
      <c r="AA5002">
        <v>23</v>
      </c>
      <c r="AB5002">
        <v>12</v>
      </c>
      <c r="AC5002">
        <v>33.4</v>
      </c>
      <c r="AD5002">
        <v>1</v>
      </c>
      <c r="AF5002" t="s">
        <v>10646</v>
      </c>
      <c r="AG5002">
        <v>6.2195299999999998</v>
      </c>
      <c r="AH5002" s="1">
        <v>5.65012E-6</v>
      </c>
      <c r="AI5002">
        <v>-0.37795099999999998</v>
      </c>
      <c r="AJ5002">
        <f t="shared" si="1092"/>
        <v>0.37795099999999998</v>
      </c>
      <c r="AK5002">
        <v>-21.832100000000001</v>
      </c>
      <c r="AL5002" t="str">
        <f t="shared" si="1093"/>
        <v/>
      </c>
      <c r="AM5002" t="str">
        <f t="shared" si="1094"/>
        <v/>
      </c>
      <c r="AN5002" t="str">
        <f t="shared" si="1095"/>
        <v/>
      </c>
      <c r="AO5002" t="str">
        <f t="shared" si="1096"/>
        <v/>
      </c>
      <c r="AQ5002">
        <v>4.7561499999999999</v>
      </c>
      <c r="AR5002" s="1">
        <v>6.1734200000000003E-5</v>
      </c>
      <c r="AS5002">
        <v>-0.25484600000000002</v>
      </c>
      <c r="AT5002">
        <f t="shared" si="1097"/>
        <v>0.25484600000000002</v>
      </c>
      <c r="AU5002">
        <v>-12.3081</v>
      </c>
      <c r="AV5002" t="str">
        <f t="shared" si="1098"/>
        <v/>
      </c>
      <c r="AW5002" t="str">
        <f t="shared" si="1099"/>
        <v/>
      </c>
      <c r="AX5002" t="str">
        <f t="shared" si="1100"/>
        <v/>
      </c>
      <c r="AY5002" t="str">
        <f t="shared" si="1101"/>
        <v/>
      </c>
      <c r="BA5002" s="5" t="str">
        <f t="shared" si="1102"/>
        <v/>
      </c>
      <c r="BB5002" s="5" t="str">
        <f t="shared" si="1103"/>
        <v/>
      </c>
      <c r="BC5002" s="5" t="str">
        <f t="shared" si="1104"/>
        <v/>
      </c>
      <c r="BD5002" s="5" t="str">
        <f t="shared" si="1105"/>
        <v/>
      </c>
      <c r="BF5002" t="s">
        <v>10644</v>
      </c>
      <c r="BG5002" t="s">
        <v>10645</v>
      </c>
      <c r="BH5002" t="s">
        <v>10646</v>
      </c>
      <c r="BI5002" t="s">
        <v>10647</v>
      </c>
      <c r="BJ5002" t="s">
        <v>6374</v>
      </c>
      <c r="BK5002" t="s">
        <v>10648</v>
      </c>
    </row>
    <row r="5003" spans="1:63" x14ac:dyDescent="0.3">
      <c r="A5003">
        <v>7.4724899999999996</v>
      </c>
      <c r="B5003">
        <v>7.5946999999999996</v>
      </c>
      <c r="C5003">
        <v>7.6416899999999996</v>
      </c>
      <c r="D5003">
        <v>7.7258800000000001</v>
      </c>
      <c r="E5003">
        <v>7.9401700000000002</v>
      </c>
      <c r="F5003">
        <v>7.9194599999999999</v>
      </c>
      <c r="G5003">
        <v>8.0050600000000003</v>
      </c>
      <c r="H5003">
        <v>8.0826799999999999</v>
      </c>
      <c r="I5003">
        <v>7.9378200000000003</v>
      </c>
      <c r="J5003">
        <v>8.0800199999999993</v>
      </c>
      <c r="K5003">
        <v>8.1410900000000002</v>
      </c>
      <c r="L5003">
        <v>8.0985600000000009</v>
      </c>
      <c r="M5003" t="s">
        <v>0</v>
      </c>
      <c r="O5003" t="s">
        <v>1</v>
      </c>
      <c r="P5003" t="s">
        <v>1</v>
      </c>
      <c r="Q5003" t="s">
        <v>2</v>
      </c>
      <c r="R5003" t="s">
        <v>30069</v>
      </c>
      <c r="S5003" t="s">
        <v>30070</v>
      </c>
      <c r="T5003" t="s">
        <v>30071</v>
      </c>
      <c r="V5003" t="s">
        <v>12211</v>
      </c>
      <c r="W5003">
        <v>0</v>
      </c>
      <c r="X5003" t="s">
        <v>7</v>
      </c>
      <c r="Y5003">
        <v>27</v>
      </c>
      <c r="Z5003">
        <v>4</v>
      </c>
      <c r="AA5003">
        <v>4</v>
      </c>
      <c r="AB5003">
        <v>4</v>
      </c>
      <c r="AC5003">
        <v>12.5</v>
      </c>
      <c r="AD5003">
        <v>1</v>
      </c>
      <c r="AF5003" t="s">
        <v>30074</v>
      </c>
      <c r="AG5003">
        <v>2.96583</v>
      </c>
      <c r="AH5003">
        <v>2.1039800000000001E-3</v>
      </c>
      <c r="AI5003">
        <v>-0.37815399999999999</v>
      </c>
      <c r="AJ5003">
        <f t="shared" si="1092"/>
        <v>0.37815399999999999</v>
      </c>
      <c r="AK5003">
        <v>-5.8697999999999997</v>
      </c>
      <c r="AL5003" t="str">
        <f t="shared" si="1093"/>
        <v/>
      </c>
      <c r="AM5003" t="str">
        <f t="shared" si="1094"/>
        <v/>
      </c>
      <c r="AN5003" t="str">
        <f t="shared" si="1095"/>
        <v/>
      </c>
      <c r="AO5003" t="str">
        <f t="shared" si="1096"/>
        <v/>
      </c>
      <c r="AQ5003">
        <v>3.2418200000000001</v>
      </c>
      <c r="AR5003">
        <v>1.1761499999999999E-3</v>
      </c>
      <c r="AS5003">
        <v>-0.455681</v>
      </c>
      <c r="AT5003">
        <f t="shared" si="1097"/>
        <v>0.455681</v>
      </c>
      <c r="AU5003">
        <v>-6.6184599999999998</v>
      </c>
      <c r="AV5003" t="str">
        <f t="shared" si="1098"/>
        <v/>
      </c>
      <c r="AW5003" t="str">
        <f t="shared" si="1099"/>
        <v/>
      </c>
      <c r="AX5003" t="str">
        <f t="shared" si="1100"/>
        <v/>
      </c>
      <c r="AY5003" t="str">
        <f t="shared" si="1101"/>
        <v/>
      </c>
      <c r="BA5003" s="5" t="str">
        <f t="shared" si="1102"/>
        <v/>
      </c>
      <c r="BB5003" s="5" t="str">
        <f t="shared" si="1103"/>
        <v/>
      </c>
      <c r="BC5003" s="5" t="str">
        <f t="shared" si="1104"/>
        <v/>
      </c>
      <c r="BD5003" s="5" t="str">
        <f t="shared" si="1105"/>
        <v/>
      </c>
      <c r="BF5003" t="s">
        <v>30072</v>
      </c>
      <c r="BG5003" t="s">
        <v>30073</v>
      </c>
      <c r="BH5003" t="s">
        <v>30074</v>
      </c>
      <c r="BJ5003" t="s">
        <v>13502</v>
      </c>
      <c r="BK5003" t="s">
        <v>30075</v>
      </c>
    </row>
    <row r="5004" spans="1:63" x14ac:dyDescent="0.3">
      <c r="A5004">
        <v>13.103400000000001</v>
      </c>
      <c r="B5004">
        <v>13.098699999999999</v>
      </c>
      <c r="C5004">
        <v>13.091200000000001</v>
      </c>
      <c r="D5004">
        <v>13.0944</v>
      </c>
      <c r="E5004">
        <v>13.4682</v>
      </c>
      <c r="F5004">
        <v>13.4573</v>
      </c>
      <c r="G5004">
        <v>13.4877</v>
      </c>
      <c r="H5004">
        <v>13.488899999999999</v>
      </c>
      <c r="I5004">
        <v>13.150600000000001</v>
      </c>
      <c r="J5004">
        <v>13.163600000000001</v>
      </c>
      <c r="K5004">
        <v>13.177300000000001</v>
      </c>
      <c r="L5004">
        <v>13.1539</v>
      </c>
      <c r="M5004" t="s">
        <v>0</v>
      </c>
      <c r="O5004" t="s">
        <v>1</v>
      </c>
      <c r="P5004" t="s">
        <v>1</v>
      </c>
      <c r="Q5004" t="s">
        <v>2</v>
      </c>
      <c r="R5004" t="s">
        <v>1956</v>
      </c>
      <c r="S5004" t="s">
        <v>1957</v>
      </c>
      <c r="T5004" t="s">
        <v>1958</v>
      </c>
      <c r="V5004" t="s">
        <v>1959</v>
      </c>
      <c r="W5004">
        <v>0</v>
      </c>
      <c r="X5004" t="s">
        <v>7</v>
      </c>
      <c r="Y5004">
        <v>39</v>
      </c>
      <c r="Z5004">
        <v>44</v>
      </c>
      <c r="AA5004">
        <v>80</v>
      </c>
      <c r="AB5004">
        <v>44</v>
      </c>
      <c r="AC5004">
        <v>136.30000000000001</v>
      </c>
      <c r="AD5004">
        <v>1</v>
      </c>
      <c r="AF5004" t="s">
        <v>1962</v>
      </c>
      <c r="AG5004">
        <v>8.1742399999999993</v>
      </c>
      <c r="AH5004" s="1">
        <v>5.0606099999999999E-7</v>
      </c>
      <c r="AI5004">
        <v>-0.37859300000000001</v>
      </c>
      <c r="AJ5004">
        <f t="shared" si="1092"/>
        <v>0.37859300000000001</v>
      </c>
      <c r="AK5004">
        <v>-46.422600000000003</v>
      </c>
      <c r="AL5004" t="str">
        <f t="shared" si="1093"/>
        <v/>
      </c>
      <c r="AM5004" t="str">
        <f t="shared" si="1094"/>
        <v/>
      </c>
      <c r="AN5004" t="str">
        <f t="shared" si="1095"/>
        <v/>
      </c>
      <c r="AO5004" t="str">
        <f t="shared" si="1096"/>
        <v/>
      </c>
      <c r="AQ5004">
        <v>4.2028800000000004</v>
      </c>
      <c r="AR5004">
        <v>1.79548E-4</v>
      </c>
      <c r="AS5004">
        <v>-6.4432600000000007E-2</v>
      </c>
      <c r="AT5004">
        <f t="shared" si="1097"/>
        <v>6.4432600000000007E-2</v>
      </c>
      <c r="AU5004">
        <v>-9.8623899999999995</v>
      </c>
      <c r="AV5004" t="str">
        <f t="shared" si="1098"/>
        <v/>
      </c>
      <c r="AW5004" t="str">
        <f t="shared" si="1099"/>
        <v/>
      </c>
      <c r="AX5004" t="str">
        <f t="shared" si="1100"/>
        <v/>
      </c>
      <c r="AY5004" t="str">
        <f t="shared" si="1101"/>
        <v/>
      </c>
      <c r="BA5004" s="5" t="str">
        <f t="shared" si="1102"/>
        <v/>
      </c>
      <c r="BB5004" s="5" t="str">
        <f t="shared" si="1103"/>
        <v/>
      </c>
      <c r="BC5004" s="5" t="str">
        <f t="shared" si="1104"/>
        <v/>
      </c>
      <c r="BD5004" s="5" t="str">
        <f t="shared" si="1105"/>
        <v/>
      </c>
      <c r="BF5004" t="s">
        <v>1960</v>
      </c>
      <c r="BG5004" t="s">
        <v>1961</v>
      </c>
      <c r="BH5004" t="s">
        <v>1962</v>
      </c>
      <c r="BJ5004" t="s">
        <v>1963</v>
      </c>
      <c r="BK5004" t="s">
        <v>1964</v>
      </c>
    </row>
    <row r="5005" spans="1:63" x14ac:dyDescent="0.3">
      <c r="A5005">
        <v>9.6621299999999994</v>
      </c>
      <c r="B5005">
        <v>9.6490799999999997</v>
      </c>
      <c r="C5005">
        <v>9.6957500000000003</v>
      </c>
      <c r="D5005">
        <v>9.6794799999999999</v>
      </c>
      <c r="E5005">
        <v>10.097</v>
      </c>
      <c r="F5005">
        <v>9.98996</v>
      </c>
      <c r="G5005">
        <v>10.025</v>
      </c>
      <c r="H5005">
        <v>10.091699999999999</v>
      </c>
      <c r="I5005">
        <v>10.430099999999999</v>
      </c>
      <c r="J5005">
        <v>10.4099</v>
      </c>
      <c r="K5005">
        <v>10.3561</v>
      </c>
      <c r="L5005">
        <v>10.3712</v>
      </c>
      <c r="M5005" t="s">
        <v>0</v>
      </c>
      <c r="O5005" t="s">
        <v>1</v>
      </c>
      <c r="P5005" t="s">
        <v>1</v>
      </c>
      <c r="Q5005" t="s">
        <v>2</v>
      </c>
      <c r="R5005" t="s">
        <v>15386</v>
      </c>
      <c r="S5005" t="s">
        <v>5562</v>
      </c>
      <c r="T5005" t="s">
        <v>1082</v>
      </c>
      <c r="V5005" t="s">
        <v>15387</v>
      </c>
      <c r="W5005">
        <v>0</v>
      </c>
      <c r="X5005" t="s">
        <v>7</v>
      </c>
      <c r="Y5005">
        <v>30</v>
      </c>
      <c r="Z5005">
        <v>10</v>
      </c>
      <c r="AA5005">
        <v>18</v>
      </c>
      <c r="AB5005">
        <v>10</v>
      </c>
      <c r="AC5005">
        <v>35.799999999999997</v>
      </c>
      <c r="AD5005">
        <v>1</v>
      </c>
      <c r="AF5005" t="s">
        <v>15390</v>
      </c>
      <c r="AG5005">
        <v>4.9975100000000001</v>
      </c>
      <c r="AH5005" s="1">
        <v>4.1496299999999998E-5</v>
      </c>
      <c r="AI5005">
        <v>-0.37930000000000003</v>
      </c>
      <c r="AJ5005">
        <f t="shared" si="1092"/>
        <v>0.37930000000000003</v>
      </c>
      <c r="AK5005">
        <v>-13.542</v>
      </c>
      <c r="AL5005" t="str">
        <f t="shared" si="1093"/>
        <v/>
      </c>
      <c r="AM5005" t="str">
        <f t="shared" si="1094"/>
        <v/>
      </c>
      <c r="AN5005" t="str">
        <f t="shared" si="1095"/>
        <v/>
      </c>
      <c r="AO5005" t="str">
        <f t="shared" si="1096"/>
        <v/>
      </c>
      <c r="AQ5005">
        <v>7.5319500000000001</v>
      </c>
      <c r="AR5005" s="1">
        <v>6.8259699999999995E-7</v>
      </c>
      <c r="AS5005">
        <v>-0.72024299999999997</v>
      </c>
      <c r="AT5005">
        <f t="shared" si="1097"/>
        <v>0.72024299999999997</v>
      </c>
      <c r="AU5005">
        <v>-36.253</v>
      </c>
      <c r="AV5005" t="str">
        <f t="shared" si="1098"/>
        <v/>
      </c>
      <c r="AW5005" t="str">
        <f t="shared" si="1099"/>
        <v>+</v>
      </c>
      <c r="AX5005" t="str">
        <f t="shared" si="1100"/>
        <v/>
      </c>
      <c r="AY5005" t="str">
        <f t="shared" si="1101"/>
        <v/>
      </c>
      <c r="BA5005" s="5" t="str">
        <f t="shared" si="1102"/>
        <v/>
      </c>
      <c r="BB5005" s="5" t="str">
        <f t="shared" si="1103"/>
        <v/>
      </c>
      <c r="BC5005" s="5" t="str">
        <f t="shared" si="1104"/>
        <v/>
      </c>
      <c r="BD5005" s="5" t="str">
        <f t="shared" si="1105"/>
        <v/>
      </c>
      <c r="BF5005" t="s">
        <v>15388</v>
      </c>
      <c r="BG5005" t="s">
        <v>15389</v>
      </c>
      <c r="BH5005" t="s">
        <v>15390</v>
      </c>
      <c r="BK5005" t="s">
        <v>15391</v>
      </c>
    </row>
    <row r="5006" spans="1:63" x14ac:dyDescent="0.3">
      <c r="A5006">
        <v>7.4536800000000003</v>
      </c>
      <c r="B5006">
        <v>7.4773500000000004</v>
      </c>
      <c r="C5006">
        <v>7.3192199999999996</v>
      </c>
      <c r="D5006">
        <v>7.4757300000000004</v>
      </c>
      <c r="E5006">
        <v>7.6567800000000004</v>
      </c>
      <c r="F5006">
        <v>7.8265500000000001</v>
      </c>
      <c r="G5006">
        <v>7.9050900000000004</v>
      </c>
      <c r="H5006">
        <v>7.8567400000000003</v>
      </c>
      <c r="I5006">
        <v>6.5561199999999999</v>
      </c>
      <c r="J5006">
        <v>6.7996100000000004</v>
      </c>
      <c r="K5006">
        <v>6.7320000000000002</v>
      </c>
      <c r="L5006">
        <v>6.6220499999999998</v>
      </c>
      <c r="M5006" t="s">
        <v>0</v>
      </c>
      <c r="O5006" t="s">
        <v>1</v>
      </c>
      <c r="P5006" t="s">
        <v>1</v>
      </c>
      <c r="Q5006" t="s">
        <v>2</v>
      </c>
      <c r="R5006" t="s">
        <v>29837</v>
      </c>
      <c r="S5006" t="s">
        <v>29838</v>
      </c>
      <c r="T5006" t="s">
        <v>29839</v>
      </c>
      <c r="U5006" t="s">
        <v>29840</v>
      </c>
      <c r="V5006" t="s">
        <v>29841</v>
      </c>
      <c r="W5006">
        <v>0</v>
      </c>
      <c r="X5006" t="s">
        <v>7</v>
      </c>
      <c r="Y5006">
        <v>7</v>
      </c>
      <c r="Z5006">
        <v>5</v>
      </c>
      <c r="AA5006">
        <v>6</v>
      </c>
      <c r="AB5006">
        <v>5</v>
      </c>
      <c r="AC5006">
        <v>73.7</v>
      </c>
      <c r="AD5006">
        <v>1</v>
      </c>
      <c r="AF5006" t="s">
        <v>29844</v>
      </c>
      <c r="AG5006">
        <v>2.9240900000000001</v>
      </c>
      <c r="AH5006">
        <v>2.2965199999999998E-3</v>
      </c>
      <c r="AI5006">
        <v>-0.37979099999999999</v>
      </c>
      <c r="AJ5006">
        <f t="shared" si="1092"/>
        <v>0.37979099999999999</v>
      </c>
      <c r="AK5006">
        <v>-5.7624399999999998</v>
      </c>
      <c r="AL5006" t="str">
        <f t="shared" si="1093"/>
        <v/>
      </c>
      <c r="AM5006" t="str">
        <f t="shared" si="1094"/>
        <v/>
      </c>
      <c r="AN5006" t="str">
        <f t="shared" si="1095"/>
        <v/>
      </c>
      <c r="AO5006" t="str">
        <f t="shared" si="1096"/>
        <v/>
      </c>
      <c r="AQ5006">
        <v>4.5554600000000001</v>
      </c>
      <c r="AR5006" s="1">
        <v>8.99015E-5</v>
      </c>
      <c r="AS5006">
        <v>0.75405299999999997</v>
      </c>
      <c r="AT5006">
        <f t="shared" si="1097"/>
        <v>-0.75405299999999997</v>
      </c>
      <c r="AU5006">
        <v>11.363</v>
      </c>
      <c r="AV5006" t="str">
        <f t="shared" si="1098"/>
        <v/>
      </c>
      <c r="AW5006" t="str">
        <f t="shared" si="1099"/>
        <v/>
      </c>
      <c r="AX5006" t="str">
        <f t="shared" si="1100"/>
        <v/>
      </c>
      <c r="AY5006" t="str">
        <f t="shared" si="1101"/>
        <v>+</v>
      </c>
      <c r="BA5006" s="5" t="str">
        <f t="shared" si="1102"/>
        <v/>
      </c>
      <c r="BB5006" s="5" t="str">
        <f t="shared" si="1103"/>
        <v/>
      </c>
      <c r="BC5006" s="5" t="str">
        <f t="shared" si="1104"/>
        <v/>
      </c>
      <c r="BD5006" s="5" t="str">
        <f t="shared" si="1105"/>
        <v/>
      </c>
      <c r="BF5006" t="s">
        <v>29842</v>
      </c>
      <c r="BG5006" t="s">
        <v>29843</v>
      </c>
      <c r="BH5006" t="s">
        <v>29844</v>
      </c>
      <c r="BI5006" t="s">
        <v>29845</v>
      </c>
      <c r="BJ5006" t="s">
        <v>29846</v>
      </c>
      <c r="BK5006" t="s">
        <v>29847</v>
      </c>
    </row>
    <row r="5007" spans="1:63" x14ac:dyDescent="0.3">
      <c r="A5007">
        <v>9.92896</v>
      </c>
      <c r="B5007">
        <v>9.8590699999999991</v>
      </c>
      <c r="C5007">
        <v>9.9413400000000003</v>
      </c>
      <c r="D5007">
        <v>9.9022199999999998</v>
      </c>
      <c r="E5007">
        <v>10.258100000000001</v>
      </c>
      <c r="F5007">
        <v>10.235300000000001</v>
      </c>
      <c r="G5007">
        <v>10.348100000000001</v>
      </c>
      <c r="H5007">
        <v>10.3116</v>
      </c>
      <c r="I5007">
        <v>10.0616</v>
      </c>
      <c r="J5007">
        <v>10.0922</v>
      </c>
      <c r="K5007">
        <v>10.098599999999999</v>
      </c>
      <c r="L5007">
        <v>10.077500000000001</v>
      </c>
      <c r="M5007" t="s">
        <v>0</v>
      </c>
      <c r="O5007" t="s">
        <v>1</v>
      </c>
      <c r="P5007" t="s">
        <v>1</v>
      </c>
      <c r="Q5007" t="s">
        <v>2</v>
      </c>
      <c r="R5007" t="s">
        <v>18432</v>
      </c>
      <c r="T5007" t="s">
        <v>18433</v>
      </c>
      <c r="V5007" t="s">
        <v>4262</v>
      </c>
      <c r="W5007">
        <v>0</v>
      </c>
      <c r="X5007" t="s">
        <v>7</v>
      </c>
      <c r="Y5007">
        <v>36</v>
      </c>
      <c r="Z5007">
        <v>8</v>
      </c>
      <c r="AA5007">
        <v>11</v>
      </c>
      <c r="AB5007">
        <v>8</v>
      </c>
      <c r="AC5007">
        <v>33.299999999999997</v>
      </c>
      <c r="AD5007">
        <v>1</v>
      </c>
      <c r="AF5007" t="s">
        <v>18436</v>
      </c>
      <c r="AG5007">
        <v>4.7176600000000004</v>
      </c>
      <c r="AH5007" s="1">
        <v>6.9130399999999998E-5</v>
      </c>
      <c r="AI5007">
        <v>-0.38037300000000002</v>
      </c>
      <c r="AJ5007">
        <f t="shared" si="1092"/>
        <v>0.38037300000000002</v>
      </c>
      <c r="AK5007">
        <v>-12.1214</v>
      </c>
      <c r="AL5007" t="str">
        <f t="shared" si="1093"/>
        <v/>
      </c>
      <c r="AM5007" t="str">
        <f t="shared" si="1094"/>
        <v/>
      </c>
      <c r="AN5007" t="str">
        <f t="shared" si="1095"/>
        <v/>
      </c>
      <c r="AO5007" t="str">
        <f t="shared" si="1096"/>
        <v/>
      </c>
      <c r="AQ5007">
        <v>3.9051300000000002</v>
      </c>
      <c r="AR5007">
        <v>3.1799200000000001E-4</v>
      </c>
      <c r="AS5007">
        <v>-0.17457800000000001</v>
      </c>
      <c r="AT5007">
        <f t="shared" si="1097"/>
        <v>0.17457800000000001</v>
      </c>
      <c r="AU5007">
        <v>-8.7367000000000008</v>
      </c>
      <c r="AV5007" t="str">
        <f t="shared" si="1098"/>
        <v/>
      </c>
      <c r="AW5007" t="str">
        <f t="shared" si="1099"/>
        <v/>
      </c>
      <c r="AX5007" t="str">
        <f t="shared" si="1100"/>
        <v/>
      </c>
      <c r="AY5007" t="str">
        <f t="shared" si="1101"/>
        <v/>
      </c>
      <c r="BA5007" s="5" t="str">
        <f t="shared" si="1102"/>
        <v/>
      </c>
      <c r="BB5007" s="5" t="str">
        <f t="shared" si="1103"/>
        <v/>
      </c>
      <c r="BC5007" s="5" t="str">
        <f t="shared" si="1104"/>
        <v/>
      </c>
      <c r="BD5007" s="5" t="str">
        <f t="shared" si="1105"/>
        <v/>
      </c>
      <c r="BF5007" t="s">
        <v>18434</v>
      </c>
      <c r="BG5007" t="s">
        <v>18435</v>
      </c>
      <c r="BH5007" t="s">
        <v>18436</v>
      </c>
      <c r="BK5007" t="s">
        <v>18437</v>
      </c>
    </row>
    <row r="5008" spans="1:63" x14ac:dyDescent="0.3">
      <c r="A5008">
        <v>10.044</v>
      </c>
      <c r="B5008">
        <v>10.053699999999999</v>
      </c>
      <c r="C5008">
        <v>10.0871</v>
      </c>
      <c r="D5008">
        <v>10.0716</v>
      </c>
      <c r="E5008">
        <v>10.451000000000001</v>
      </c>
      <c r="F5008">
        <v>10.4161</v>
      </c>
      <c r="G5008">
        <v>10.4603</v>
      </c>
      <c r="H5008">
        <v>10.450699999999999</v>
      </c>
      <c r="I5008">
        <v>10.380100000000001</v>
      </c>
      <c r="J5008">
        <v>10.3659</v>
      </c>
      <c r="K5008">
        <v>10.3673</v>
      </c>
      <c r="L5008">
        <v>10.418799999999999</v>
      </c>
      <c r="M5008" t="s">
        <v>0</v>
      </c>
      <c r="O5008" t="s">
        <v>1</v>
      </c>
      <c r="P5008" t="s">
        <v>1</v>
      </c>
      <c r="Q5008" t="s">
        <v>2</v>
      </c>
      <c r="R5008" t="s">
        <v>12509</v>
      </c>
      <c r="S5008" t="s">
        <v>12510</v>
      </c>
      <c r="T5008" t="s">
        <v>7876</v>
      </c>
      <c r="V5008" t="s">
        <v>12511</v>
      </c>
      <c r="W5008">
        <v>0</v>
      </c>
      <c r="X5008" t="s">
        <v>7</v>
      </c>
      <c r="Y5008">
        <v>21</v>
      </c>
      <c r="Z5008">
        <v>13</v>
      </c>
      <c r="AA5008">
        <v>17</v>
      </c>
      <c r="AB5008">
        <v>13</v>
      </c>
      <c r="AC5008">
        <v>81.7</v>
      </c>
      <c r="AD5008">
        <v>1</v>
      </c>
      <c r="AF5008" t="s">
        <v>12514</v>
      </c>
      <c r="AG5008">
        <v>6.8507999999999996</v>
      </c>
      <c r="AH5008" s="1">
        <v>2.2825600000000001E-6</v>
      </c>
      <c r="AI5008">
        <v>-0.38042799999999999</v>
      </c>
      <c r="AJ5008">
        <f t="shared" si="1092"/>
        <v>0.38042799999999999</v>
      </c>
      <c r="AK5008">
        <v>-27.875399999999999</v>
      </c>
      <c r="AL5008" t="str">
        <f t="shared" si="1093"/>
        <v/>
      </c>
      <c r="AM5008" t="str">
        <f t="shared" si="1094"/>
        <v/>
      </c>
      <c r="AN5008" t="str">
        <f t="shared" si="1095"/>
        <v/>
      </c>
      <c r="AO5008" t="str">
        <f t="shared" si="1096"/>
        <v/>
      </c>
      <c r="AQ5008">
        <v>6.0478800000000001</v>
      </c>
      <c r="AR5008" s="1">
        <v>6.1842E-6</v>
      </c>
      <c r="AS5008">
        <v>-0.31895699999999999</v>
      </c>
      <c r="AT5008">
        <f t="shared" si="1097"/>
        <v>0.31895699999999999</v>
      </c>
      <c r="AU5008">
        <v>-20.424399999999999</v>
      </c>
      <c r="AV5008" t="str">
        <f t="shared" si="1098"/>
        <v/>
      </c>
      <c r="AW5008" t="str">
        <f t="shared" si="1099"/>
        <v/>
      </c>
      <c r="AX5008" t="str">
        <f t="shared" si="1100"/>
        <v/>
      </c>
      <c r="AY5008" t="str">
        <f t="shared" si="1101"/>
        <v/>
      </c>
      <c r="BA5008" s="5" t="str">
        <f t="shared" si="1102"/>
        <v/>
      </c>
      <c r="BB5008" s="5" t="str">
        <f t="shared" si="1103"/>
        <v/>
      </c>
      <c r="BC5008" s="5" t="str">
        <f t="shared" si="1104"/>
        <v/>
      </c>
      <c r="BD5008" s="5" t="str">
        <f t="shared" si="1105"/>
        <v/>
      </c>
      <c r="BF5008" t="s">
        <v>12512</v>
      </c>
      <c r="BG5008" t="s">
        <v>12513</v>
      </c>
      <c r="BH5008" t="s">
        <v>12514</v>
      </c>
      <c r="BK5008" t="s">
        <v>12515</v>
      </c>
    </row>
    <row r="5009" spans="1:63" x14ac:dyDescent="0.3">
      <c r="A5009">
        <v>8.4144699999999997</v>
      </c>
      <c r="B5009">
        <v>8.3610699999999998</v>
      </c>
      <c r="C5009">
        <v>8.4445999999999994</v>
      </c>
      <c r="D5009">
        <v>8.4998500000000003</v>
      </c>
      <c r="E5009">
        <v>8.7353900000000007</v>
      </c>
      <c r="F5009">
        <v>8.8198600000000003</v>
      </c>
      <c r="G5009">
        <v>8.8579799999999995</v>
      </c>
      <c r="H5009">
        <v>8.82972</v>
      </c>
      <c r="I5009">
        <v>8.4127799999999997</v>
      </c>
      <c r="J5009">
        <v>8.4826099999999993</v>
      </c>
      <c r="K5009">
        <v>8.5137300000000007</v>
      </c>
      <c r="L5009">
        <v>8.6521299999999997</v>
      </c>
      <c r="M5009" t="s">
        <v>0</v>
      </c>
      <c r="O5009" t="s">
        <v>1</v>
      </c>
      <c r="Q5009" t="s">
        <v>164</v>
      </c>
      <c r="R5009" t="s">
        <v>30286</v>
      </c>
      <c r="S5009" t="s">
        <v>30287</v>
      </c>
      <c r="T5009" t="s">
        <v>30288</v>
      </c>
      <c r="U5009" t="s">
        <v>470</v>
      </c>
      <c r="V5009" t="s">
        <v>30289</v>
      </c>
      <c r="W5009">
        <v>0</v>
      </c>
      <c r="X5009" t="s">
        <v>7</v>
      </c>
      <c r="Y5009">
        <v>4</v>
      </c>
      <c r="Z5009">
        <v>4</v>
      </c>
      <c r="AA5009">
        <v>4</v>
      </c>
      <c r="AB5009">
        <v>4</v>
      </c>
      <c r="AC5009">
        <v>139.19999999999999</v>
      </c>
      <c r="AD5009">
        <v>1</v>
      </c>
      <c r="AF5009" t="s">
        <v>30292</v>
      </c>
      <c r="AG5009">
        <v>4.1652399999999998</v>
      </c>
      <c r="AH5009">
        <v>1.9699999999999999E-4</v>
      </c>
      <c r="AI5009">
        <v>-0.380741</v>
      </c>
      <c r="AJ5009">
        <f t="shared" si="1092"/>
        <v>0.380741</v>
      </c>
      <c r="AK5009">
        <v>-9.7132900000000006</v>
      </c>
      <c r="AL5009" t="str">
        <f t="shared" si="1093"/>
        <v/>
      </c>
      <c r="AM5009" t="str">
        <f t="shared" si="1094"/>
        <v/>
      </c>
      <c r="AN5009" t="str">
        <f t="shared" si="1095"/>
        <v/>
      </c>
      <c r="AO5009" t="str">
        <f t="shared" si="1096"/>
        <v/>
      </c>
      <c r="AQ5009">
        <v>0.71712799999999999</v>
      </c>
      <c r="AR5009">
        <v>0.22564300000000001</v>
      </c>
      <c r="AS5009">
        <v>-8.5314000000000001E-2</v>
      </c>
      <c r="AT5009">
        <f t="shared" si="1097"/>
        <v>8.5314000000000001E-2</v>
      </c>
      <c r="AU5009">
        <v>-1.4705699999999999</v>
      </c>
      <c r="AV5009" t="str">
        <f t="shared" si="1098"/>
        <v/>
      </c>
      <c r="AW5009" t="str">
        <f t="shared" si="1099"/>
        <v/>
      </c>
      <c r="AX5009" t="str">
        <f t="shared" si="1100"/>
        <v/>
      </c>
      <c r="AY5009" t="str">
        <f t="shared" si="1101"/>
        <v/>
      </c>
      <c r="BA5009" s="5" t="str">
        <f t="shared" si="1102"/>
        <v/>
      </c>
      <c r="BB5009" s="5" t="str">
        <f t="shared" si="1103"/>
        <v/>
      </c>
      <c r="BC5009" s="5" t="str">
        <f t="shared" si="1104"/>
        <v/>
      </c>
      <c r="BD5009" s="5" t="str">
        <f t="shared" si="1105"/>
        <v/>
      </c>
      <c r="BF5009" t="s">
        <v>30290</v>
      </c>
      <c r="BG5009" t="s">
        <v>30291</v>
      </c>
      <c r="BH5009" t="s">
        <v>30292</v>
      </c>
      <c r="BI5009" t="s">
        <v>470</v>
      </c>
      <c r="BK5009" t="s">
        <v>30293</v>
      </c>
    </row>
    <row r="5010" spans="1:63" x14ac:dyDescent="0.3">
      <c r="A5010">
        <v>12.116099999999999</v>
      </c>
      <c r="B5010">
        <v>12.081799999999999</v>
      </c>
      <c r="C5010">
        <v>12.0975</v>
      </c>
      <c r="D5010">
        <v>12.094900000000001</v>
      </c>
      <c r="E5010">
        <v>12.4955</v>
      </c>
      <c r="F5010">
        <v>12.4643</v>
      </c>
      <c r="G5010">
        <v>12.463800000000001</v>
      </c>
      <c r="H5010">
        <v>12.489699999999999</v>
      </c>
      <c r="I5010">
        <v>12.239800000000001</v>
      </c>
      <c r="J5010">
        <v>12.2776</v>
      </c>
      <c r="K5010">
        <v>12.260999999999999</v>
      </c>
      <c r="L5010">
        <v>12.24</v>
      </c>
      <c r="M5010" t="s">
        <v>0</v>
      </c>
      <c r="O5010" t="s">
        <v>1</v>
      </c>
      <c r="P5010" t="s">
        <v>1</v>
      </c>
      <c r="Q5010" t="s">
        <v>2</v>
      </c>
      <c r="R5010" t="s">
        <v>2863</v>
      </c>
      <c r="S5010" t="s">
        <v>2864</v>
      </c>
      <c r="T5010" t="s">
        <v>2865</v>
      </c>
      <c r="V5010" t="s">
        <v>2866</v>
      </c>
      <c r="W5010">
        <v>1</v>
      </c>
      <c r="X5010" t="s">
        <v>7</v>
      </c>
      <c r="Y5010">
        <v>34</v>
      </c>
      <c r="Z5010">
        <v>29</v>
      </c>
      <c r="AA5010">
        <v>61</v>
      </c>
      <c r="AB5010">
        <v>28</v>
      </c>
      <c r="AC5010">
        <v>108.6</v>
      </c>
      <c r="AD5010">
        <v>1</v>
      </c>
      <c r="AF5010" t="s">
        <v>2869</v>
      </c>
      <c r="AG5010">
        <v>7.4272</v>
      </c>
      <c r="AH5010" s="1">
        <v>1.2050999999999999E-6</v>
      </c>
      <c r="AI5010">
        <v>-0.38076500000000002</v>
      </c>
      <c r="AJ5010">
        <f t="shared" si="1092"/>
        <v>0.38076500000000002</v>
      </c>
      <c r="AK5010">
        <v>-34.8187</v>
      </c>
      <c r="AL5010" t="str">
        <f t="shared" si="1093"/>
        <v/>
      </c>
      <c r="AM5010" t="str">
        <f t="shared" si="1094"/>
        <v/>
      </c>
      <c r="AN5010" t="str">
        <f t="shared" si="1095"/>
        <v/>
      </c>
      <c r="AO5010" t="str">
        <f t="shared" si="1096"/>
        <v/>
      </c>
      <c r="AQ5010">
        <v>5.0020300000000004</v>
      </c>
      <c r="AR5010" s="1">
        <v>3.8437099999999998E-5</v>
      </c>
      <c r="AS5010">
        <v>-0.15701000000000001</v>
      </c>
      <c r="AT5010">
        <f t="shared" si="1097"/>
        <v>0.15701000000000001</v>
      </c>
      <c r="AU5010">
        <v>-13.5662</v>
      </c>
      <c r="AV5010" t="str">
        <f t="shared" si="1098"/>
        <v/>
      </c>
      <c r="AW5010" t="str">
        <f t="shared" si="1099"/>
        <v/>
      </c>
      <c r="AX5010" t="str">
        <f t="shared" si="1100"/>
        <v/>
      </c>
      <c r="AY5010" t="str">
        <f t="shared" si="1101"/>
        <v/>
      </c>
      <c r="BA5010" s="5" t="str">
        <f t="shared" si="1102"/>
        <v/>
      </c>
      <c r="BB5010" s="5" t="str">
        <f t="shared" si="1103"/>
        <v/>
      </c>
      <c r="BC5010" s="5" t="str">
        <f t="shared" si="1104"/>
        <v/>
      </c>
      <c r="BD5010" s="5" t="str">
        <f t="shared" si="1105"/>
        <v/>
      </c>
      <c r="BF5010" t="s">
        <v>2867</v>
      </c>
      <c r="BG5010" t="s">
        <v>2868</v>
      </c>
      <c r="BH5010" t="s">
        <v>2869</v>
      </c>
      <c r="BJ5010" t="s">
        <v>2870</v>
      </c>
      <c r="BK5010" t="s">
        <v>2871</v>
      </c>
    </row>
    <row r="5011" spans="1:63" x14ac:dyDescent="0.3">
      <c r="A5011">
        <v>12.74</v>
      </c>
      <c r="B5011">
        <v>12.7285</v>
      </c>
      <c r="C5011">
        <v>12.739599999999999</v>
      </c>
      <c r="D5011">
        <v>12.7462</v>
      </c>
      <c r="E5011">
        <v>13.103199999999999</v>
      </c>
      <c r="F5011">
        <v>13.129099999999999</v>
      </c>
      <c r="G5011">
        <v>13.1226</v>
      </c>
      <c r="H5011">
        <v>13.123100000000001</v>
      </c>
      <c r="I5011">
        <v>12.8247</v>
      </c>
      <c r="J5011">
        <v>12.8345</v>
      </c>
      <c r="K5011">
        <v>12.855700000000001</v>
      </c>
      <c r="L5011">
        <v>12.839600000000001</v>
      </c>
      <c r="M5011" t="s">
        <v>0</v>
      </c>
      <c r="O5011" t="s">
        <v>1</v>
      </c>
      <c r="P5011" t="s">
        <v>1</v>
      </c>
      <c r="Q5011" t="s">
        <v>2</v>
      </c>
      <c r="R5011" t="s">
        <v>2605</v>
      </c>
      <c r="S5011" t="s">
        <v>2606</v>
      </c>
      <c r="T5011" t="s">
        <v>2607</v>
      </c>
      <c r="U5011" t="s">
        <v>2608</v>
      </c>
      <c r="W5011">
        <v>0</v>
      </c>
      <c r="X5011" t="s">
        <v>7</v>
      </c>
      <c r="Y5011">
        <v>60</v>
      </c>
      <c r="Z5011">
        <v>19</v>
      </c>
      <c r="AA5011">
        <v>64</v>
      </c>
      <c r="AB5011">
        <v>19</v>
      </c>
      <c r="AC5011">
        <v>42.4</v>
      </c>
      <c r="AD5011">
        <v>1</v>
      </c>
      <c r="AF5011" t="s">
        <v>2611</v>
      </c>
      <c r="AG5011">
        <v>8.6874000000000002</v>
      </c>
      <c r="AH5011" s="1">
        <v>2.7724299999999999E-7</v>
      </c>
      <c r="AI5011">
        <v>-0.38093500000000002</v>
      </c>
      <c r="AJ5011">
        <f t="shared" si="1092"/>
        <v>0.38093500000000002</v>
      </c>
      <c r="AK5011">
        <v>-56.549300000000002</v>
      </c>
      <c r="AL5011" t="str">
        <f t="shared" si="1093"/>
        <v/>
      </c>
      <c r="AM5011" t="str">
        <f t="shared" si="1094"/>
        <v/>
      </c>
      <c r="AN5011" t="str">
        <f t="shared" si="1095"/>
        <v/>
      </c>
      <c r="AO5011" t="str">
        <f t="shared" si="1096"/>
        <v/>
      </c>
      <c r="AQ5011">
        <v>4.9728700000000003</v>
      </c>
      <c r="AR5011" s="1">
        <v>4.05361E-5</v>
      </c>
      <c r="AS5011">
        <v>-0.100063</v>
      </c>
      <c r="AT5011">
        <f t="shared" si="1097"/>
        <v>0.100063</v>
      </c>
      <c r="AU5011">
        <v>-13.4109</v>
      </c>
      <c r="AV5011" t="str">
        <f t="shared" si="1098"/>
        <v/>
      </c>
      <c r="AW5011" t="str">
        <f t="shared" si="1099"/>
        <v/>
      </c>
      <c r="AX5011" t="str">
        <f t="shared" si="1100"/>
        <v/>
      </c>
      <c r="AY5011" t="str">
        <f t="shared" si="1101"/>
        <v/>
      </c>
      <c r="BA5011" s="5" t="str">
        <f t="shared" si="1102"/>
        <v/>
      </c>
      <c r="BB5011" s="5" t="str">
        <f t="shared" si="1103"/>
        <v/>
      </c>
      <c r="BC5011" s="5" t="str">
        <f t="shared" si="1104"/>
        <v/>
      </c>
      <c r="BD5011" s="5" t="str">
        <f t="shared" si="1105"/>
        <v/>
      </c>
      <c r="BF5011" t="s">
        <v>2609</v>
      </c>
      <c r="BG5011" t="s">
        <v>2610</v>
      </c>
      <c r="BH5011" t="s">
        <v>2611</v>
      </c>
      <c r="BI5011" t="s">
        <v>2608</v>
      </c>
      <c r="BJ5011" t="s">
        <v>2612</v>
      </c>
      <c r="BK5011" t="s">
        <v>2613</v>
      </c>
    </row>
    <row r="5012" spans="1:63" x14ac:dyDescent="0.3">
      <c r="A5012">
        <v>5.7142499999999998</v>
      </c>
      <c r="B5012">
        <v>5.8404600000000002</v>
      </c>
      <c r="C5012">
        <v>5.5637699999999999</v>
      </c>
      <c r="D5012">
        <v>5.7333499999999997</v>
      </c>
      <c r="E5012">
        <v>6.2191700000000001</v>
      </c>
      <c r="F5012">
        <v>5.97499</v>
      </c>
      <c r="G5012">
        <v>5.9818499999999997</v>
      </c>
      <c r="H5012">
        <v>6.2016299999999998</v>
      </c>
      <c r="I5012">
        <v>5.7333499999999997</v>
      </c>
      <c r="J5012">
        <v>5.57592</v>
      </c>
      <c r="K5012">
        <v>5.6264399999999997</v>
      </c>
      <c r="L5012">
        <v>5.8328899999999999</v>
      </c>
      <c r="M5012" t="s">
        <v>0</v>
      </c>
      <c r="O5012" t="s">
        <v>1</v>
      </c>
      <c r="Q5012" t="s">
        <v>164</v>
      </c>
      <c r="R5012" t="s">
        <v>38663</v>
      </c>
      <c r="S5012" t="s">
        <v>38664</v>
      </c>
      <c r="T5012" t="s">
        <v>2273</v>
      </c>
      <c r="U5012" t="s">
        <v>3458</v>
      </c>
      <c r="V5012" t="s">
        <v>38665</v>
      </c>
      <c r="W5012">
        <v>0</v>
      </c>
      <c r="X5012" t="s">
        <v>7</v>
      </c>
      <c r="Y5012">
        <v>3</v>
      </c>
      <c r="Z5012">
        <v>1</v>
      </c>
      <c r="AA5012">
        <v>1</v>
      </c>
      <c r="AB5012">
        <v>1</v>
      </c>
      <c r="AC5012">
        <v>68.5</v>
      </c>
      <c r="AD5012">
        <v>1</v>
      </c>
      <c r="AF5012" t="s">
        <v>38668</v>
      </c>
      <c r="AG5012">
        <v>2.30952</v>
      </c>
      <c r="AH5012">
        <v>8.0615800000000005E-3</v>
      </c>
      <c r="AI5012">
        <v>-0.38145299999999999</v>
      </c>
      <c r="AJ5012">
        <f t="shared" si="1092"/>
        <v>0.38145299999999999</v>
      </c>
      <c r="AK5012">
        <v>-4.3347600000000002</v>
      </c>
      <c r="AL5012" t="str">
        <f t="shared" si="1093"/>
        <v/>
      </c>
      <c r="AM5012" t="str">
        <f t="shared" si="1094"/>
        <v/>
      </c>
      <c r="AN5012" t="str">
        <f t="shared" si="1095"/>
        <v/>
      </c>
      <c r="AO5012" t="str">
        <f t="shared" si="1096"/>
        <v/>
      </c>
      <c r="AQ5012">
        <v>9.4048800000000002E-2</v>
      </c>
      <c r="AR5012">
        <v>0.82852599999999998</v>
      </c>
      <c r="AS5012">
        <v>2.0807599999999999E-2</v>
      </c>
      <c r="AT5012">
        <f t="shared" si="1097"/>
        <v>-2.0807599999999999E-2</v>
      </c>
      <c r="AU5012">
        <v>0.25764700000000001</v>
      </c>
      <c r="AV5012" t="str">
        <f t="shared" si="1098"/>
        <v/>
      </c>
      <c r="AW5012" t="str">
        <f t="shared" si="1099"/>
        <v/>
      </c>
      <c r="AX5012" t="str">
        <f t="shared" si="1100"/>
        <v/>
      </c>
      <c r="AY5012" t="str">
        <f t="shared" si="1101"/>
        <v/>
      </c>
      <c r="BA5012" s="5" t="str">
        <f t="shared" si="1102"/>
        <v/>
      </c>
      <c r="BB5012" s="5" t="str">
        <f t="shared" si="1103"/>
        <v/>
      </c>
      <c r="BC5012" s="5" t="str">
        <f t="shared" si="1104"/>
        <v/>
      </c>
      <c r="BD5012" s="5" t="str">
        <f t="shared" si="1105"/>
        <v/>
      </c>
      <c r="BF5012" t="s">
        <v>38666</v>
      </c>
      <c r="BG5012" t="s">
        <v>38667</v>
      </c>
      <c r="BH5012" t="s">
        <v>38668</v>
      </c>
      <c r="BI5012" t="s">
        <v>3458</v>
      </c>
      <c r="BJ5012" t="s">
        <v>4294</v>
      </c>
      <c r="BK5012" t="s">
        <v>38669</v>
      </c>
    </row>
    <row r="5013" spans="1:63" x14ac:dyDescent="0.3">
      <c r="A5013">
        <v>12.073399999999999</v>
      </c>
      <c r="B5013">
        <v>12.068099999999999</v>
      </c>
      <c r="C5013">
        <v>12.0923</v>
      </c>
      <c r="D5013">
        <v>11.996</v>
      </c>
      <c r="E5013">
        <v>12.4656</v>
      </c>
      <c r="F5013">
        <v>12.4359</v>
      </c>
      <c r="G5013">
        <v>12.4285</v>
      </c>
      <c r="H5013">
        <v>12.429600000000001</v>
      </c>
      <c r="I5013">
        <v>12.274100000000001</v>
      </c>
      <c r="J5013">
        <v>12.185</v>
      </c>
      <c r="K5013">
        <v>12.206</v>
      </c>
      <c r="L5013">
        <v>12.227600000000001</v>
      </c>
      <c r="M5013" t="s">
        <v>0</v>
      </c>
      <c r="O5013" t="s">
        <v>1</v>
      </c>
      <c r="P5013" t="s">
        <v>1</v>
      </c>
      <c r="Q5013" t="s">
        <v>2</v>
      </c>
      <c r="R5013" t="s">
        <v>8575</v>
      </c>
      <c r="S5013" t="s">
        <v>8576</v>
      </c>
      <c r="T5013" t="s">
        <v>8577</v>
      </c>
      <c r="V5013" t="s">
        <v>3359</v>
      </c>
      <c r="W5013">
        <v>0</v>
      </c>
      <c r="X5013" t="s">
        <v>7</v>
      </c>
      <c r="Y5013">
        <v>55</v>
      </c>
      <c r="Z5013">
        <v>9</v>
      </c>
      <c r="AA5013">
        <v>37</v>
      </c>
      <c r="AB5013">
        <v>9</v>
      </c>
      <c r="AC5013">
        <v>27.7</v>
      </c>
      <c r="AD5013">
        <v>1</v>
      </c>
      <c r="AF5013" t="s">
        <v>8580</v>
      </c>
      <c r="AG5013">
        <v>5.5363600000000002</v>
      </c>
      <c r="AH5013" s="1">
        <v>1.63725E-5</v>
      </c>
      <c r="AI5013">
        <v>-0.38241999999999998</v>
      </c>
      <c r="AJ5013">
        <f t="shared" si="1092"/>
        <v>0.38241999999999998</v>
      </c>
      <c r="AK5013">
        <v>-16.7333</v>
      </c>
      <c r="AL5013" t="str">
        <f t="shared" si="1093"/>
        <v/>
      </c>
      <c r="AM5013" t="str">
        <f t="shared" si="1094"/>
        <v/>
      </c>
      <c r="AN5013" t="str">
        <f t="shared" si="1095"/>
        <v/>
      </c>
      <c r="AO5013" t="str">
        <f t="shared" si="1096"/>
        <v/>
      </c>
      <c r="AQ5013">
        <v>2.94706</v>
      </c>
      <c r="AR5013">
        <v>2.1197899999999999E-3</v>
      </c>
      <c r="AS5013">
        <v>-0.165711</v>
      </c>
      <c r="AT5013">
        <f t="shared" si="1097"/>
        <v>0.165711</v>
      </c>
      <c r="AU5013">
        <v>-5.8213499999999998</v>
      </c>
      <c r="AV5013" t="str">
        <f t="shared" si="1098"/>
        <v/>
      </c>
      <c r="AW5013" t="str">
        <f t="shared" si="1099"/>
        <v/>
      </c>
      <c r="AX5013" t="str">
        <f t="shared" si="1100"/>
        <v/>
      </c>
      <c r="AY5013" t="str">
        <f t="shared" si="1101"/>
        <v/>
      </c>
      <c r="BA5013" s="5" t="str">
        <f t="shared" si="1102"/>
        <v/>
      </c>
      <c r="BB5013" s="5" t="str">
        <f t="shared" si="1103"/>
        <v/>
      </c>
      <c r="BC5013" s="5" t="str">
        <f t="shared" si="1104"/>
        <v/>
      </c>
      <c r="BD5013" s="5" t="str">
        <f t="shared" si="1105"/>
        <v/>
      </c>
      <c r="BF5013" t="s">
        <v>8578</v>
      </c>
      <c r="BG5013" t="s">
        <v>8579</v>
      </c>
      <c r="BH5013" t="s">
        <v>8580</v>
      </c>
      <c r="BJ5013" t="s">
        <v>8581</v>
      </c>
      <c r="BK5013" t="s">
        <v>8582</v>
      </c>
    </row>
    <row r="5014" spans="1:63" x14ac:dyDescent="0.3">
      <c r="A5014">
        <v>11.8269</v>
      </c>
      <c r="B5014">
        <v>11.8218</v>
      </c>
      <c r="C5014">
        <v>11.856</v>
      </c>
      <c r="D5014">
        <v>11.846500000000001</v>
      </c>
      <c r="E5014">
        <v>12.2126</v>
      </c>
      <c r="F5014">
        <v>12.2377</v>
      </c>
      <c r="G5014">
        <v>12.2013</v>
      </c>
      <c r="H5014">
        <v>12.230700000000001</v>
      </c>
      <c r="I5014">
        <v>12.075100000000001</v>
      </c>
      <c r="J5014">
        <v>12.088900000000001</v>
      </c>
      <c r="K5014">
        <v>12.1236</v>
      </c>
      <c r="L5014">
        <v>12.111700000000001</v>
      </c>
      <c r="M5014" t="s">
        <v>0</v>
      </c>
      <c r="O5014" t="s">
        <v>1</v>
      </c>
      <c r="P5014" t="s">
        <v>1</v>
      </c>
      <c r="Q5014" t="s">
        <v>2</v>
      </c>
      <c r="R5014" t="s">
        <v>3113</v>
      </c>
      <c r="S5014" t="s">
        <v>3114</v>
      </c>
      <c r="T5014" t="s">
        <v>3115</v>
      </c>
      <c r="U5014" t="s">
        <v>3116</v>
      </c>
      <c r="V5014" t="s">
        <v>3117</v>
      </c>
      <c r="W5014">
        <v>0</v>
      </c>
      <c r="X5014" t="s">
        <v>7</v>
      </c>
      <c r="Y5014">
        <v>48</v>
      </c>
      <c r="Z5014">
        <v>24</v>
      </c>
      <c r="AA5014">
        <v>48</v>
      </c>
      <c r="AB5014">
        <v>24</v>
      </c>
      <c r="AC5014">
        <v>72.900000000000006</v>
      </c>
      <c r="AD5014">
        <v>1</v>
      </c>
      <c r="AF5014" t="s">
        <v>3120</v>
      </c>
      <c r="AG5014">
        <v>7.2891500000000002</v>
      </c>
      <c r="AH5014" s="1">
        <v>1.34246E-6</v>
      </c>
      <c r="AI5014">
        <v>-0.382772</v>
      </c>
      <c r="AJ5014">
        <f t="shared" si="1092"/>
        <v>0.382772</v>
      </c>
      <c r="AK5014">
        <v>-33.014000000000003</v>
      </c>
      <c r="AL5014" t="str">
        <f t="shared" si="1093"/>
        <v/>
      </c>
      <c r="AM5014" t="str">
        <f t="shared" si="1094"/>
        <v/>
      </c>
      <c r="AN5014" t="str">
        <f t="shared" si="1095"/>
        <v/>
      </c>
      <c r="AO5014" t="str">
        <f t="shared" si="1096"/>
        <v/>
      </c>
      <c r="AQ5014">
        <v>5.8970900000000004</v>
      </c>
      <c r="AR5014" s="1">
        <v>8.0819800000000002E-6</v>
      </c>
      <c r="AS5014">
        <v>-0.26200899999999999</v>
      </c>
      <c r="AT5014">
        <f t="shared" si="1097"/>
        <v>0.26200899999999999</v>
      </c>
      <c r="AU5014">
        <v>-19.261199999999999</v>
      </c>
      <c r="AV5014" t="str">
        <f t="shared" si="1098"/>
        <v/>
      </c>
      <c r="AW5014" t="str">
        <f t="shared" si="1099"/>
        <v/>
      </c>
      <c r="AX5014" t="str">
        <f t="shared" si="1100"/>
        <v/>
      </c>
      <c r="AY5014" t="str">
        <f t="shared" si="1101"/>
        <v/>
      </c>
      <c r="BA5014" s="5" t="str">
        <f t="shared" si="1102"/>
        <v/>
      </c>
      <c r="BB5014" s="5" t="str">
        <f t="shared" si="1103"/>
        <v/>
      </c>
      <c r="BC5014" s="5" t="str">
        <f t="shared" si="1104"/>
        <v/>
      </c>
      <c r="BD5014" s="5" t="str">
        <f t="shared" si="1105"/>
        <v/>
      </c>
      <c r="BF5014" t="s">
        <v>3118</v>
      </c>
      <c r="BG5014" t="s">
        <v>3119</v>
      </c>
      <c r="BH5014" t="s">
        <v>3120</v>
      </c>
      <c r="BI5014" t="s">
        <v>3116</v>
      </c>
      <c r="BJ5014" t="s">
        <v>3121</v>
      </c>
      <c r="BK5014" t="s">
        <v>3122</v>
      </c>
    </row>
    <row r="5015" spans="1:63" x14ac:dyDescent="0.3">
      <c r="A5015">
        <v>11.3507</v>
      </c>
      <c r="B5015">
        <v>11.384499999999999</v>
      </c>
      <c r="C5015">
        <v>11.3467</v>
      </c>
      <c r="D5015">
        <v>11.3218</v>
      </c>
      <c r="E5015">
        <v>11.7217</v>
      </c>
      <c r="F5015">
        <v>11.724399999999999</v>
      </c>
      <c r="G5015">
        <v>11.7372</v>
      </c>
      <c r="H5015">
        <v>11.752800000000001</v>
      </c>
      <c r="I5015">
        <v>11.5121</v>
      </c>
      <c r="J5015">
        <v>11.511799999999999</v>
      </c>
      <c r="K5015">
        <v>11.5106</v>
      </c>
      <c r="L5015">
        <v>11.552</v>
      </c>
      <c r="M5015" t="s">
        <v>0</v>
      </c>
      <c r="O5015" t="s">
        <v>1</v>
      </c>
      <c r="P5015" t="s">
        <v>1</v>
      </c>
      <c r="Q5015" t="s">
        <v>2</v>
      </c>
      <c r="R5015" t="s">
        <v>4232</v>
      </c>
      <c r="S5015" t="s">
        <v>4233</v>
      </c>
      <c r="T5015" t="s">
        <v>4234</v>
      </c>
      <c r="U5015" t="s">
        <v>4235</v>
      </c>
      <c r="V5015" t="s">
        <v>4236</v>
      </c>
      <c r="W5015">
        <v>0</v>
      </c>
      <c r="X5015" t="s">
        <v>7</v>
      </c>
      <c r="Y5015">
        <v>41</v>
      </c>
      <c r="Z5015">
        <v>24</v>
      </c>
      <c r="AA5015">
        <v>40</v>
      </c>
      <c r="AB5015">
        <v>24</v>
      </c>
      <c r="AC5015">
        <v>79.400000000000006</v>
      </c>
      <c r="AD5015">
        <v>1</v>
      </c>
      <c r="AF5015" t="s">
        <v>4239</v>
      </c>
      <c r="AG5015">
        <v>6.6730799999999997</v>
      </c>
      <c r="AH5015" s="1">
        <v>2.9068400000000001E-6</v>
      </c>
      <c r="AI5015">
        <v>-0.38311400000000001</v>
      </c>
      <c r="AJ5015">
        <f t="shared" si="1092"/>
        <v>0.38311400000000001</v>
      </c>
      <c r="AK5015">
        <v>-26.024899999999999</v>
      </c>
      <c r="AL5015" t="str">
        <f t="shared" si="1093"/>
        <v/>
      </c>
      <c r="AM5015" t="str">
        <f t="shared" si="1094"/>
        <v/>
      </c>
      <c r="AN5015" t="str">
        <f t="shared" si="1095"/>
        <v/>
      </c>
      <c r="AO5015" t="str">
        <f t="shared" si="1096"/>
        <v/>
      </c>
      <c r="AQ5015">
        <v>4.3360500000000002</v>
      </c>
      <c r="AR5015">
        <v>1.3791699999999999E-4</v>
      </c>
      <c r="AS5015">
        <v>-0.17069799999999999</v>
      </c>
      <c r="AT5015">
        <f t="shared" si="1097"/>
        <v>0.17069799999999999</v>
      </c>
      <c r="AU5015">
        <v>-10.406499999999999</v>
      </c>
      <c r="AV5015" t="str">
        <f t="shared" si="1098"/>
        <v/>
      </c>
      <c r="AW5015" t="str">
        <f t="shared" si="1099"/>
        <v/>
      </c>
      <c r="AX5015" t="str">
        <f t="shared" si="1100"/>
        <v/>
      </c>
      <c r="AY5015" t="str">
        <f t="shared" si="1101"/>
        <v/>
      </c>
      <c r="BA5015" s="5" t="str">
        <f t="shared" si="1102"/>
        <v/>
      </c>
      <c r="BB5015" s="5" t="str">
        <f t="shared" si="1103"/>
        <v/>
      </c>
      <c r="BC5015" s="5" t="str">
        <f t="shared" si="1104"/>
        <v/>
      </c>
      <c r="BD5015" s="5" t="str">
        <f t="shared" si="1105"/>
        <v/>
      </c>
      <c r="BF5015" t="s">
        <v>4237</v>
      </c>
      <c r="BG5015" t="s">
        <v>4238</v>
      </c>
      <c r="BH5015" t="s">
        <v>4239</v>
      </c>
      <c r="BI5015" t="s">
        <v>4240</v>
      </c>
      <c r="BJ5015" t="s">
        <v>4241</v>
      </c>
      <c r="BK5015" t="s">
        <v>4242</v>
      </c>
    </row>
    <row r="5016" spans="1:63" x14ac:dyDescent="0.3">
      <c r="A5016">
        <v>5.1334</v>
      </c>
      <c r="B5016">
        <v>5.0959199999999996</v>
      </c>
      <c r="C5016">
        <v>5.1618899999999996</v>
      </c>
      <c r="D5016">
        <v>4.89724</v>
      </c>
      <c r="E5016">
        <v>5.5576600000000003</v>
      </c>
      <c r="F5016">
        <v>5.2816999999999998</v>
      </c>
      <c r="G5016">
        <v>5.62059</v>
      </c>
      <c r="H5016">
        <v>5.3610699999999998</v>
      </c>
      <c r="I5016">
        <v>5.1699299999999999</v>
      </c>
      <c r="J5016">
        <v>5.4918500000000003</v>
      </c>
      <c r="K5016">
        <v>5.4724899999999996</v>
      </c>
      <c r="L5016">
        <v>5.2133500000000002</v>
      </c>
      <c r="M5016" t="s">
        <v>0</v>
      </c>
      <c r="O5016" t="s">
        <v>1</v>
      </c>
      <c r="Q5016" t="s">
        <v>164</v>
      </c>
      <c r="R5016" t="s">
        <v>41682</v>
      </c>
      <c r="S5016" t="s">
        <v>41683</v>
      </c>
      <c r="T5016" t="s">
        <v>1044</v>
      </c>
      <c r="U5016" t="s">
        <v>7704</v>
      </c>
      <c r="V5016" t="s">
        <v>41684</v>
      </c>
      <c r="W5016">
        <v>0</v>
      </c>
      <c r="X5016" t="s">
        <v>7</v>
      </c>
      <c r="Y5016">
        <v>3</v>
      </c>
      <c r="Z5016">
        <v>1</v>
      </c>
      <c r="AA5016">
        <v>1</v>
      </c>
      <c r="AB5016">
        <v>1</v>
      </c>
      <c r="AC5016">
        <v>68</v>
      </c>
      <c r="AD5016">
        <v>1</v>
      </c>
      <c r="AF5016" t="s">
        <v>41687</v>
      </c>
      <c r="AG5016">
        <v>2.0650300000000001</v>
      </c>
      <c r="AH5016">
        <v>1.3404599999999999E-2</v>
      </c>
      <c r="AI5016">
        <v>-0.38313900000000001</v>
      </c>
      <c r="AJ5016">
        <f t="shared" si="1092"/>
        <v>0.38313900000000001</v>
      </c>
      <c r="AK5016">
        <v>-3.8349600000000001</v>
      </c>
      <c r="AL5016" t="str">
        <f t="shared" si="1093"/>
        <v/>
      </c>
      <c r="AM5016" t="str">
        <f t="shared" si="1094"/>
        <v/>
      </c>
      <c r="AN5016" t="str">
        <f t="shared" si="1095"/>
        <v/>
      </c>
      <c r="AO5016" t="str">
        <f t="shared" si="1096"/>
        <v/>
      </c>
      <c r="AQ5016">
        <v>1.3667499999999999</v>
      </c>
      <c r="AR5016">
        <v>5.6899400000000003E-2</v>
      </c>
      <c r="AS5016">
        <v>-0.264791</v>
      </c>
      <c r="AT5016">
        <f t="shared" si="1097"/>
        <v>0.264791</v>
      </c>
      <c r="AU5016">
        <v>-2.5588000000000002</v>
      </c>
      <c r="AV5016" t="str">
        <f t="shared" si="1098"/>
        <v/>
      </c>
      <c r="AW5016" t="str">
        <f t="shared" si="1099"/>
        <v/>
      </c>
      <c r="AX5016" t="str">
        <f t="shared" si="1100"/>
        <v/>
      </c>
      <c r="AY5016" t="str">
        <f t="shared" si="1101"/>
        <v/>
      </c>
      <c r="BA5016" s="5" t="str">
        <f t="shared" si="1102"/>
        <v/>
      </c>
      <c r="BB5016" s="5" t="str">
        <f t="shared" si="1103"/>
        <v/>
      </c>
      <c r="BC5016" s="5" t="str">
        <f t="shared" si="1104"/>
        <v/>
      </c>
      <c r="BD5016" s="5" t="str">
        <f t="shared" si="1105"/>
        <v/>
      </c>
      <c r="BF5016" t="s">
        <v>41685</v>
      </c>
      <c r="BG5016" t="s">
        <v>41686</v>
      </c>
      <c r="BH5016" t="s">
        <v>41687</v>
      </c>
      <c r="BI5016" t="s">
        <v>7709</v>
      </c>
      <c r="BJ5016" t="s">
        <v>7710</v>
      </c>
      <c r="BK5016" t="s">
        <v>41688</v>
      </c>
    </row>
    <row r="5017" spans="1:63" x14ac:dyDescent="0.3">
      <c r="A5017">
        <v>8.1297999999999995</v>
      </c>
      <c r="B5017">
        <v>8.1121800000000004</v>
      </c>
      <c r="C5017">
        <v>8.0768199999999997</v>
      </c>
      <c r="D5017">
        <v>8.1303099999999997</v>
      </c>
      <c r="E5017">
        <v>8.4910499999999995</v>
      </c>
      <c r="F5017">
        <v>8.5633900000000001</v>
      </c>
      <c r="G5017">
        <v>8.4425299999999996</v>
      </c>
      <c r="H5017">
        <v>8.4850200000000005</v>
      </c>
      <c r="I5017">
        <v>9.2220700000000004</v>
      </c>
      <c r="J5017">
        <v>9.2789099999999998</v>
      </c>
      <c r="K5017">
        <v>9.2510100000000008</v>
      </c>
      <c r="L5017">
        <v>9.3010400000000004</v>
      </c>
      <c r="M5017" t="s">
        <v>0</v>
      </c>
      <c r="O5017" t="s">
        <v>1</v>
      </c>
      <c r="P5017" t="s">
        <v>1</v>
      </c>
      <c r="Q5017" t="s">
        <v>2</v>
      </c>
      <c r="R5017" t="s">
        <v>23082</v>
      </c>
      <c r="S5017" t="s">
        <v>23083</v>
      </c>
      <c r="T5017" t="s">
        <v>23084</v>
      </c>
      <c r="U5017" t="s">
        <v>8349</v>
      </c>
      <c r="V5017" t="s">
        <v>19628</v>
      </c>
      <c r="W5017">
        <v>0</v>
      </c>
      <c r="X5017" t="s">
        <v>7</v>
      </c>
      <c r="Y5017">
        <v>14</v>
      </c>
      <c r="Z5017">
        <v>7</v>
      </c>
      <c r="AA5017">
        <v>8</v>
      </c>
      <c r="AB5017">
        <v>7</v>
      </c>
      <c r="AC5017">
        <v>65.900000000000006</v>
      </c>
      <c r="AD5017">
        <v>1</v>
      </c>
      <c r="AF5017" t="s">
        <v>23087</v>
      </c>
      <c r="AG5017">
        <v>5.0209200000000003</v>
      </c>
      <c r="AH5017" s="1">
        <v>3.9988199999999998E-5</v>
      </c>
      <c r="AI5017">
        <v>-0.38322200000000001</v>
      </c>
      <c r="AJ5017">
        <f t="shared" si="1092"/>
        <v>0.38322200000000001</v>
      </c>
      <c r="AK5017">
        <v>-13.6677</v>
      </c>
      <c r="AL5017" t="str">
        <f t="shared" si="1093"/>
        <v/>
      </c>
      <c r="AM5017" t="str">
        <f t="shared" si="1094"/>
        <v/>
      </c>
      <c r="AN5017" t="str">
        <f t="shared" si="1095"/>
        <v/>
      </c>
      <c r="AO5017" t="str">
        <f t="shared" si="1096"/>
        <v/>
      </c>
      <c r="AQ5017">
        <v>8.5776900000000005</v>
      </c>
      <c r="AR5017" s="1">
        <v>1.74309E-7</v>
      </c>
      <c r="AS5017">
        <v>-1.1509799999999999</v>
      </c>
      <c r="AT5017">
        <f t="shared" si="1097"/>
        <v>1.1509799999999999</v>
      </c>
      <c r="AU5017">
        <v>-54.213999999999999</v>
      </c>
      <c r="AV5017" t="str">
        <f t="shared" si="1098"/>
        <v>+</v>
      </c>
      <c r="AW5017" t="str">
        <f t="shared" si="1099"/>
        <v>+</v>
      </c>
      <c r="AX5017" t="str">
        <f t="shared" si="1100"/>
        <v/>
      </c>
      <c r="AY5017" t="str">
        <f t="shared" si="1101"/>
        <v/>
      </c>
      <c r="BA5017" s="5" t="str">
        <f t="shared" si="1102"/>
        <v/>
      </c>
      <c r="BB5017" s="5" t="str">
        <f t="shared" si="1103"/>
        <v/>
      </c>
      <c r="BC5017" s="5" t="str">
        <f t="shared" si="1104"/>
        <v/>
      </c>
      <c r="BD5017" s="5" t="str">
        <f t="shared" si="1105"/>
        <v/>
      </c>
      <c r="BF5017" t="s">
        <v>23085</v>
      </c>
      <c r="BG5017" t="s">
        <v>23086</v>
      </c>
      <c r="BH5017" t="s">
        <v>23087</v>
      </c>
      <c r="BI5017" t="s">
        <v>23088</v>
      </c>
      <c r="BJ5017" t="s">
        <v>23089</v>
      </c>
      <c r="BK5017" t="s">
        <v>23090</v>
      </c>
    </row>
    <row r="5018" spans="1:63" x14ac:dyDescent="0.3">
      <c r="A5018">
        <v>8.6377100000000002</v>
      </c>
      <c r="B5018">
        <v>8.5793199999999992</v>
      </c>
      <c r="C5018">
        <v>8.6717200000000005</v>
      </c>
      <c r="D5018">
        <v>8.5603300000000004</v>
      </c>
      <c r="E5018">
        <v>8.8792799999999996</v>
      </c>
      <c r="F5018">
        <v>8.9698200000000003</v>
      </c>
      <c r="G5018">
        <v>9.1179000000000006</v>
      </c>
      <c r="H5018">
        <v>9.0159699999999994</v>
      </c>
      <c r="I5018">
        <v>9.4040800000000004</v>
      </c>
      <c r="J5018">
        <v>9.5210100000000004</v>
      </c>
      <c r="K5018">
        <v>9.4753299999999996</v>
      </c>
      <c r="L5018">
        <v>9.4733000000000001</v>
      </c>
      <c r="M5018" t="s">
        <v>0</v>
      </c>
      <c r="O5018" t="s">
        <v>1</v>
      </c>
      <c r="P5018" t="s">
        <v>1</v>
      </c>
      <c r="Q5018" t="s">
        <v>2</v>
      </c>
      <c r="R5018" t="s">
        <v>22712</v>
      </c>
      <c r="S5018" t="s">
        <v>22713</v>
      </c>
      <c r="T5018" t="s">
        <v>22714</v>
      </c>
      <c r="U5018" t="s">
        <v>22715</v>
      </c>
      <c r="V5018" t="s">
        <v>22716</v>
      </c>
      <c r="W5018">
        <v>0</v>
      </c>
      <c r="X5018" t="s">
        <v>7</v>
      </c>
      <c r="Y5018">
        <v>3</v>
      </c>
      <c r="Z5018">
        <v>8</v>
      </c>
      <c r="AA5018">
        <v>11</v>
      </c>
      <c r="AB5018">
        <v>8</v>
      </c>
      <c r="AC5018">
        <v>303.89999999999998</v>
      </c>
      <c r="AD5018">
        <v>1</v>
      </c>
      <c r="AF5018" t="s">
        <v>22719</v>
      </c>
      <c r="AG5018">
        <v>3.3245300000000002</v>
      </c>
      <c r="AH5018">
        <v>1.0233200000000001E-3</v>
      </c>
      <c r="AI5018">
        <v>-0.38347300000000001</v>
      </c>
      <c r="AJ5018">
        <f t="shared" si="1092"/>
        <v>0.38347300000000001</v>
      </c>
      <c r="AK5018">
        <v>-6.8567299999999998</v>
      </c>
      <c r="AL5018" t="str">
        <f t="shared" si="1093"/>
        <v/>
      </c>
      <c r="AM5018" t="str">
        <f t="shared" si="1094"/>
        <v/>
      </c>
      <c r="AN5018" t="str">
        <f t="shared" si="1095"/>
        <v/>
      </c>
      <c r="AO5018" t="str">
        <f t="shared" si="1096"/>
        <v/>
      </c>
      <c r="AQ5018">
        <v>6.4919000000000002</v>
      </c>
      <c r="AR5018" s="1">
        <v>2.99415E-6</v>
      </c>
      <c r="AS5018">
        <v>-0.85616000000000003</v>
      </c>
      <c r="AT5018">
        <f t="shared" si="1097"/>
        <v>0.85616000000000003</v>
      </c>
      <c r="AU5018">
        <v>-24.262799999999999</v>
      </c>
      <c r="AV5018" t="str">
        <f t="shared" si="1098"/>
        <v/>
      </c>
      <c r="AW5018" t="str">
        <f t="shared" si="1099"/>
        <v>+</v>
      </c>
      <c r="AX5018" t="str">
        <f t="shared" si="1100"/>
        <v/>
      </c>
      <c r="AY5018" t="str">
        <f t="shared" si="1101"/>
        <v/>
      </c>
      <c r="BA5018" s="5" t="str">
        <f t="shared" si="1102"/>
        <v/>
      </c>
      <c r="BB5018" s="5" t="str">
        <f t="shared" si="1103"/>
        <v/>
      </c>
      <c r="BC5018" s="5" t="str">
        <f t="shared" si="1104"/>
        <v/>
      </c>
      <c r="BD5018" s="5" t="str">
        <f t="shared" si="1105"/>
        <v/>
      </c>
      <c r="BF5018" t="s">
        <v>22717</v>
      </c>
      <c r="BG5018" t="s">
        <v>22718</v>
      </c>
      <c r="BH5018" t="s">
        <v>22719</v>
      </c>
      <c r="BI5018" t="s">
        <v>22720</v>
      </c>
      <c r="BJ5018" t="s">
        <v>22721</v>
      </c>
      <c r="BK5018" t="s">
        <v>22722</v>
      </c>
    </row>
    <row r="5019" spans="1:63" x14ac:dyDescent="0.3">
      <c r="A5019">
        <v>7.9110899999999997</v>
      </c>
      <c r="B5019">
        <v>7.8869199999999999</v>
      </c>
      <c r="C5019">
        <v>7.9547800000000004</v>
      </c>
      <c r="D5019">
        <v>7.89785</v>
      </c>
      <c r="E5019">
        <v>8.3133400000000002</v>
      </c>
      <c r="F5019">
        <v>8.2890999999999995</v>
      </c>
      <c r="G5019">
        <v>8.3549100000000003</v>
      </c>
      <c r="H5019">
        <v>8.2297799999999999</v>
      </c>
      <c r="I5019">
        <v>8.3151499999999992</v>
      </c>
      <c r="J5019">
        <v>8.14771</v>
      </c>
      <c r="K5019">
        <v>8.35182</v>
      </c>
      <c r="L5019">
        <v>8.3069699999999997</v>
      </c>
      <c r="M5019" t="s">
        <v>0</v>
      </c>
      <c r="O5019" t="s">
        <v>1</v>
      </c>
      <c r="P5019" t="s">
        <v>1</v>
      </c>
      <c r="Q5019" t="s">
        <v>2</v>
      </c>
      <c r="R5019" t="s">
        <v>22738</v>
      </c>
      <c r="S5019" t="s">
        <v>22739</v>
      </c>
      <c r="T5019" t="s">
        <v>23365</v>
      </c>
      <c r="V5019" t="s">
        <v>6942</v>
      </c>
      <c r="W5019">
        <v>0</v>
      </c>
      <c r="X5019" t="s">
        <v>7</v>
      </c>
      <c r="Y5019">
        <v>11</v>
      </c>
      <c r="Z5019">
        <v>5</v>
      </c>
      <c r="AA5019">
        <v>7</v>
      </c>
      <c r="AB5019">
        <v>4</v>
      </c>
      <c r="AC5019">
        <v>63.1</v>
      </c>
      <c r="AD5019">
        <v>1</v>
      </c>
      <c r="AF5019" t="s">
        <v>23368</v>
      </c>
      <c r="AG5019">
        <v>4.8487999999999998</v>
      </c>
      <c r="AH5019" s="1">
        <v>5.4329400000000002E-5</v>
      </c>
      <c r="AI5019">
        <v>-0.38412299999999999</v>
      </c>
      <c r="AJ5019">
        <f t="shared" si="1092"/>
        <v>0.38412299999999999</v>
      </c>
      <c r="AK5019">
        <v>-12.768700000000001</v>
      </c>
      <c r="AL5019" t="str">
        <f t="shared" si="1093"/>
        <v/>
      </c>
      <c r="AM5019" t="str">
        <f t="shared" si="1094"/>
        <v/>
      </c>
      <c r="AN5019" t="str">
        <f t="shared" si="1095"/>
        <v/>
      </c>
      <c r="AO5019" t="str">
        <f t="shared" si="1096"/>
        <v/>
      </c>
      <c r="AQ5019">
        <v>3.60378</v>
      </c>
      <c r="AR5019">
        <v>5.7547700000000002E-4</v>
      </c>
      <c r="AS5019">
        <v>-0.367757</v>
      </c>
      <c r="AT5019">
        <f t="shared" si="1097"/>
        <v>0.367757</v>
      </c>
      <c r="AU5019">
        <v>-7.7132199999999997</v>
      </c>
      <c r="AV5019" t="str">
        <f t="shared" si="1098"/>
        <v/>
      </c>
      <c r="AW5019" t="str">
        <f t="shared" si="1099"/>
        <v/>
      </c>
      <c r="AX5019" t="str">
        <f t="shared" si="1100"/>
        <v/>
      </c>
      <c r="AY5019" t="str">
        <f t="shared" si="1101"/>
        <v/>
      </c>
      <c r="BA5019" s="5" t="str">
        <f t="shared" si="1102"/>
        <v/>
      </c>
      <c r="BB5019" s="5" t="str">
        <f t="shared" si="1103"/>
        <v/>
      </c>
      <c r="BC5019" s="5" t="str">
        <f t="shared" si="1104"/>
        <v/>
      </c>
      <c r="BD5019" s="5" t="str">
        <f t="shared" si="1105"/>
        <v/>
      </c>
      <c r="BF5019" t="s">
        <v>23366</v>
      </c>
      <c r="BG5019" t="s">
        <v>23367</v>
      </c>
      <c r="BH5019" t="s">
        <v>23368</v>
      </c>
      <c r="BJ5019" t="s">
        <v>23369</v>
      </c>
      <c r="BK5019" t="s">
        <v>23370</v>
      </c>
    </row>
    <row r="5020" spans="1:63" x14ac:dyDescent="0.3">
      <c r="A5020">
        <v>6.0245899999999999</v>
      </c>
      <c r="B5020">
        <v>6.1272200000000003</v>
      </c>
      <c r="C5020">
        <v>6.1354499999999996</v>
      </c>
      <c r="D5020">
        <v>6.3628200000000001</v>
      </c>
      <c r="E5020">
        <v>6.4279400000000004</v>
      </c>
      <c r="F5020">
        <v>6.5313800000000004</v>
      </c>
      <c r="G5020">
        <v>6.6639099999999996</v>
      </c>
      <c r="H5020">
        <v>6.5652900000000001</v>
      </c>
      <c r="I5020">
        <v>5.8728300000000004</v>
      </c>
      <c r="J5020">
        <v>5.7387699999999997</v>
      </c>
      <c r="K5020">
        <v>5.9565200000000003</v>
      </c>
      <c r="L5020">
        <v>6.0112300000000003</v>
      </c>
      <c r="M5020" t="s">
        <v>0</v>
      </c>
      <c r="O5020" t="s">
        <v>1</v>
      </c>
      <c r="P5020" t="s">
        <v>1</v>
      </c>
      <c r="Q5020" t="s">
        <v>2</v>
      </c>
      <c r="R5020" t="s">
        <v>36208</v>
      </c>
      <c r="S5020" t="s">
        <v>36209</v>
      </c>
      <c r="T5020" t="s">
        <v>36210</v>
      </c>
      <c r="V5020" t="s">
        <v>12133</v>
      </c>
      <c r="W5020">
        <v>0</v>
      </c>
      <c r="X5020" t="s">
        <v>7</v>
      </c>
      <c r="Y5020">
        <v>3</v>
      </c>
      <c r="Z5020">
        <v>2</v>
      </c>
      <c r="AA5020">
        <v>2</v>
      </c>
      <c r="AB5020">
        <v>2</v>
      </c>
      <c r="AC5020">
        <v>65.5</v>
      </c>
      <c r="AD5020">
        <v>1</v>
      </c>
      <c r="AF5020" t="s">
        <v>36213</v>
      </c>
      <c r="AG5020">
        <v>2.36469</v>
      </c>
      <c r="AH5020">
        <v>7.2001599999999997E-3</v>
      </c>
      <c r="AI5020">
        <v>-0.38461200000000001</v>
      </c>
      <c r="AJ5020">
        <f t="shared" si="1092"/>
        <v>0.38461200000000001</v>
      </c>
      <c r="AK5020">
        <v>-4.4523400000000004</v>
      </c>
      <c r="AL5020" t="str">
        <f t="shared" si="1093"/>
        <v/>
      </c>
      <c r="AM5020" t="str">
        <f t="shared" si="1094"/>
        <v/>
      </c>
      <c r="AN5020" t="str">
        <f t="shared" si="1095"/>
        <v/>
      </c>
      <c r="AO5020" t="str">
        <f t="shared" si="1096"/>
        <v/>
      </c>
      <c r="AQ5020">
        <v>1.5547</v>
      </c>
      <c r="AR5020">
        <v>3.8195699999999999E-2</v>
      </c>
      <c r="AS5020">
        <v>0.26768399999999998</v>
      </c>
      <c r="AT5020">
        <f t="shared" si="1097"/>
        <v>-0.26768399999999998</v>
      </c>
      <c r="AU5020">
        <v>2.8848500000000001</v>
      </c>
      <c r="AV5020" t="str">
        <f t="shared" si="1098"/>
        <v/>
      </c>
      <c r="AW5020" t="str">
        <f t="shared" si="1099"/>
        <v/>
      </c>
      <c r="AX5020" t="str">
        <f t="shared" si="1100"/>
        <v/>
      </c>
      <c r="AY5020" t="str">
        <f t="shared" si="1101"/>
        <v/>
      </c>
      <c r="BA5020" s="5" t="str">
        <f t="shared" si="1102"/>
        <v/>
      </c>
      <c r="BB5020" s="5" t="str">
        <f t="shared" si="1103"/>
        <v/>
      </c>
      <c r="BC5020" s="5" t="str">
        <f t="shared" si="1104"/>
        <v/>
      </c>
      <c r="BD5020" s="5" t="str">
        <f t="shared" si="1105"/>
        <v/>
      </c>
      <c r="BF5020" t="s">
        <v>36211</v>
      </c>
      <c r="BG5020" t="s">
        <v>36212</v>
      </c>
      <c r="BH5020" t="s">
        <v>36213</v>
      </c>
      <c r="BJ5020" t="s">
        <v>36214</v>
      </c>
      <c r="BK5020" t="s">
        <v>36215</v>
      </c>
    </row>
    <row r="5021" spans="1:63" x14ac:dyDescent="0.3">
      <c r="A5021">
        <v>10.5572</v>
      </c>
      <c r="B5021">
        <v>10.6477</v>
      </c>
      <c r="C5021">
        <v>10.6035</v>
      </c>
      <c r="D5021">
        <v>10.6227</v>
      </c>
      <c r="E5021">
        <v>11.0062</v>
      </c>
      <c r="F5021">
        <v>11.0181</v>
      </c>
      <c r="G5021">
        <v>10.9727</v>
      </c>
      <c r="H5021">
        <v>10.973599999999999</v>
      </c>
      <c r="I5021">
        <v>10.577299999999999</v>
      </c>
      <c r="J5021">
        <v>10.631500000000001</v>
      </c>
      <c r="K5021">
        <v>10.617699999999999</v>
      </c>
      <c r="L5021">
        <v>10.6661</v>
      </c>
      <c r="M5021" t="s">
        <v>0</v>
      </c>
      <c r="O5021" t="s">
        <v>1</v>
      </c>
      <c r="Q5021" t="s">
        <v>164</v>
      </c>
      <c r="R5021" t="s">
        <v>11206</v>
      </c>
      <c r="S5021" t="s">
        <v>13590</v>
      </c>
      <c r="T5021" t="s">
        <v>13591</v>
      </c>
      <c r="U5021" t="s">
        <v>470</v>
      </c>
      <c r="V5021" t="s">
        <v>13592</v>
      </c>
      <c r="W5021">
        <v>0</v>
      </c>
      <c r="X5021" t="s">
        <v>7</v>
      </c>
      <c r="Y5021">
        <v>33</v>
      </c>
      <c r="Z5021">
        <v>15</v>
      </c>
      <c r="AA5021">
        <v>19</v>
      </c>
      <c r="AB5021">
        <v>15</v>
      </c>
      <c r="AC5021">
        <v>58.4</v>
      </c>
      <c r="AD5021">
        <v>1</v>
      </c>
      <c r="AF5021" t="s">
        <v>13595</v>
      </c>
      <c r="AG5021">
        <v>5.6107800000000001</v>
      </c>
      <c r="AH5021" s="1">
        <v>1.4439399999999999E-5</v>
      </c>
      <c r="AI5021">
        <v>-0.384876</v>
      </c>
      <c r="AJ5021">
        <f t="shared" si="1092"/>
        <v>0.384876</v>
      </c>
      <c r="AK5021">
        <v>-17.227</v>
      </c>
      <c r="AL5021" t="str">
        <f t="shared" si="1093"/>
        <v/>
      </c>
      <c r="AM5021" t="str">
        <f t="shared" si="1094"/>
        <v/>
      </c>
      <c r="AN5021" t="str">
        <f t="shared" si="1095"/>
        <v/>
      </c>
      <c r="AO5021" t="str">
        <f t="shared" si="1096"/>
        <v/>
      </c>
      <c r="AQ5021">
        <v>0.23426</v>
      </c>
      <c r="AR5021">
        <v>0.62322200000000005</v>
      </c>
      <c r="AS5021">
        <v>-1.53828E-2</v>
      </c>
      <c r="AT5021">
        <f t="shared" si="1097"/>
        <v>1.53828E-2</v>
      </c>
      <c r="AU5021">
        <v>-0.57988499999999998</v>
      </c>
      <c r="AV5021" t="str">
        <f t="shared" si="1098"/>
        <v/>
      </c>
      <c r="AW5021" t="str">
        <f t="shared" si="1099"/>
        <v/>
      </c>
      <c r="AX5021" t="str">
        <f t="shared" si="1100"/>
        <v/>
      </c>
      <c r="AY5021" t="str">
        <f t="shared" si="1101"/>
        <v/>
      </c>
      <c r="BA5021" s="5" t="str">
        <f t="shared" si="1102"/>
        <v/>
      </c>
      <c r="BB5021" s="5" t="str">
        <f t="shared" si="1103"/>
        <v/>
      </c>
      <c r="BC5021" s="5" t="str">
        <f t="shared" si="1104"/>
        <v/>
      </c>
      <c r="BD5021" s="5" t="str">
        <f t="shared" si="1105"/>
        <v/>
      </c>
      <c r="BF5021" t="s">
        <v>13593</v>
      </c>
      <c r="BG5021" t="s">
        <v>13594</v>
      </c>
      <c r="BH5021" t="s">
        <v>13595</v>
      </c>
      <c r="BI5021" t="s">
        <v>470</v>
      </c>
      <c r="BJ5021" t="s">
        <v>2260</v>
      </c>
      <c r="BK5021" t="s">
        <v>13596</v>
      </c>
    </row>
    <row r="5022" spans="1:63" x14ac:dyDescent="0.3">
      <c r="A5022">
        <v>9.1870999999999992</v>
      </c>
      <c r="B5022">
        <v>9.1346799999999995</v>
      </c>
      <c r="C5022">
        <v>9.1438900000000007</v>
      </c>
      <c r="D5022">
        <v>9.1346799999999995</v>
      </c>
      <c r="E5022">
        <v>9.5570799999999991</v>
      </c>
      <c r="F5022">
        <v>9.5381900000000002</v>
      </c>
      <c r="G5022">
        <v>9.5687200000000008</v>
      </c>
      <c r="H5022">
        <v>9.4785699999999995</v>
      </c>
      <c r="I5022">
        <v>9.4072700000000005</v>
      </c>
      <c r="J5022">
        <v>9.3469599999999993</v>
      </c>
      <c r="K5022">
        <v>9.4146900000000002</v>
      </c>
      <c r="L5022">
        <v>9.3774300000000004</v>
      </c>
      <c r="M5022" t="s">
        <v>0</v>
      </c>
      <c r="O5022" t="s">
        <v>1</v>
      </c>
      <c r="P5022" t="s">
        <v>1</v>
      </c>
      <c r="Q5022" t="s">
        <v>2</v>
      </c>
      <c r="R5022" t="s">
        <v>14127</v>
      </c>
      <c r="S5022" t="s">
        <v>14128</v>
      </c>
      <c r="T5022" t="s">
        <v>14129</v>
      </c>
      <c r="V5022" t="s">
        <v>1007</v>
      </c>
      <c r="W5022">
        <v>0</v>
      </c>
      <c r="X5022" t="s">
        <v>7</v>
      </c>
      <c r="Y5022">
        <v>12</v>
      </c>
      <c r="Z5022">
        <v>8</v>
      </c>
      <c r="AA5022">
        <v>25</v>
      </c>
      <c r="AB5022">
        <v>4</v>
      </c>
      <c r="AC5022">
        <v>73.599999999999994</v>
      </c>
      <c r="AD5022">
        <v>1</v>
      </c>
      <c r="AF5022" t="s">
        <v>14132</v>
      </c>
      <c r="AG5022">
        <v>5.4717500000000001</v>
      </c>
      <c r="AH5022" s="1">
        <v>1.8203299999999999E-5</v>
      </c>
      <c r="AI5022">
        <v>-0.38554699999999997</v>
      </c>
      <c r="AJ5022">
        <f t="shared" si="1092"/>
        <v>0.38554699999999997</v>
      </c>
      <c r="AK5022">
        <v>-16.3157</v>
      </c>
      <c r="AL5022" t="str">
        <f t="shared" si="1093"/>
        <v/>
      </c>
      <c r="AM5022" t="str">
        <f t="shared" si="1094"/>
        <v/>
      </c>
      <c r="AN5022" t="str">
        <f t="shared" si="1095"/>
        <v/>
      </c>
      <c r="AO5022" t="str">
        <f t="shared" si="1096"/>
        <v/>
      </c>
      <c r="AQ5022">
        <v>4.66723</v>
      </c>
      <c r="AR5022" s="1">
        <v>7.2518899999999994E-5</v>
      </c>
      <c r="AS5022">
        <v>-0.23649400000000001</v>
      </c>
      <c r="AT5022">
        <f t="shared" si="1097"/>
        <v>0.23649400000000001</v>
      </c>
      <c r="AU5022">
        <v>-11.880699999999999</v>
      </c>
      <c r="AV5022" t="str">
        <f t="shared" si="1098"/>
        <v/>
      </c>
      <c r="AW5022" t="str">
        <f t="shared" si="1099"/>
        <v/>
      </c>
      <c r="AX5022" t="str">
        <f t="shared" si="1100"/>
        <v/>
      </c>
      <c r="AY5022" t="str">
        <f t="shared" si="1101"/>
        <v/>
      </c>
      <c r="BA5022" s="5" t="str">
        <f t="shared" si="1102"/>
        <v/>
      </c>
      <c r="BB5022" s="5" t="str">
        <f t="shared" si="1103"/>
        <v/>
      </c>
      <c r="BC5022" s="5" t="str">
        <f t="shared" si="1104"/>
        <v/>
      </c>
      <c r="BD5022" s="5" t="str">
        <f t="shared" si="1105"/>
        <v/>
      </c>
      <c r="BF5022" t="s">
        <v>14130</v>
      </c>
      <c r="BG5022" t="s">
        <v>14131</v>
      </c>
      <c r="BH5022" t="s">
        <v>14132</v>
      </c>
      <c r="BK5022" t="s">
        <v>14133</v>
      </c>
    </row>
    <row r="5023" spans="1:63" x14ac:dyDescent="0.3">
      <c r="A5023">
        <v>8.8884399999999992</v>
      </c>
      <c r="B5023">
        <v>8.9176699999999993</v>
      </c>
      <c r="C5023">
        <v>8.9940700000000007</v>
      </c>
      <c r="D5023">
        <v>8.9789999999999992</v>
      </c>
      <c r="E5023">
        <v>9.4538899999999995</v>
      </c>
      <c r="F5023">
        <v>9.3610699999999998</v>
      </c>
      <c r="G5023">
        <v>9.22593</v>
      </c>
      <c r="H5023">
        <v>9.2807700000000004</v>
      </c>
      <c r="I5023">
        <v>9.3225999999999996</v>
      </c>
      <c r="J5023">
        <v>9.1873500000000003</v>
      </c>
      <c r="K5023">
        <v>9.1833899999999993</v>
      </c>
      <c r="L5023">
        <v>9.16113</v>
      </c>
      <c r="M5023" t="s">
        <v>0</v>
      </c>
      <c r="O5023" t="s">
        <v>1</v>
      </c>
      <c r="P5023" t="s">
        <v>1</v>
      </c>
      <c r="Q5023" t="s">
        <v>2</v>
      </c>
      <c r="R5023" t="s">
        <v>23021</v>
      </c>
      <c r="S5023" t="s">
        <v>23022</v>
      </c>
      <c r="V5023" t="s">
        <v>23023</v>
      </c>
      <c r="W5023">
        <v>0</v>
      </c>
      <c r="X5023" t="s">
        <v>7</v>
      </c>
      <c r="Y5023">
        <v>21</v>
      </c>
      <c r="Z5023">
        <v>4</v>
      </c>
      <c r="AA5023">
        <v>6</v>
      </c>
      <c r="AB5023">
        <v>4</v>
      </c>
      <c r="AC5023">
        <v>23</v>
      </c>
      <c r="AD5023">
        <v>1</v>
      </c>
      <c r="AF5023" t="s">
        <v>23026</v>
      </c>
      <c r="AG5023">
        <v>3.3520400000000001</v>
      </c>
      <c r="AH5023">
        <v>9.6862399999999996E-4</v>
      </c>
      <c r="AI5023">
        <v>-0.38562000000000002</v>
      </c>
      <c r="AJ5023">
        <f t="shared" si="1092"/>
        <v>0.38562000000000002</v>
      </c>
      <c r="AK5023">
        <v>-6.9374900000000004</v>
      </c>
      <c r="AL5023" t="str">
        <f t="shared" si="1093"/>
        <v/>
      </c>
      <c r="AM5023" t="str">
        <f t="shared" si="1094"/>
        <v/>
      </c>
      <c r="AN5023" t="str">
        <f t="shared" si="1095"/>
        <v/>
      </c>
      <c r="AO5023" t="str">
        <f t="shared" si="1096"/>
        <v/>
      </c>
      <c r="AQ5023">
        <v>3.0320299999999998</v>
      </c>
      <c r="AR5023">
        <v>1.78324E-3</v>
      </c>
      <c r="AS5023">
        <v>-0.26882499999999998</v>
      </c>
      <c r="AT5023">
        <f t="shared" si="1097"/>
        <v>0.26882499999999998</v>
      </c>
      <c r="AU5023">
        <v>-6.0431699999999999</v>
      </c>
      <c r="AV5023" t="str">
        <f t="shared" si="1098"/>
        <v/>
      </c>
      <c r="AW5023" t="str">
        <f t="shared" si="1099"/>
        <v/>
      </c>
      <c r="AX5023" t="str">
        <f t="shared" si="1100"/>
        <v/>
      </c>
      <c r="AY5023" t="str">
        <f t="shared" si="1101"/>
        <v/>
      </c>
      <c r="BA5023" s="5" t="str">
        <f t="shared" si="1102"/>
        <v/>
      </c>
      <c r="BB5023" s="5" t="str">
        <f t="shared" si="1103"/>
        <v/>
      </c>
      <c r="BC5023" s="5" t="str">
        <f t="shared" si="1104"/>
        <v/>
      </c>
      <c r="BD5023" s="5" t="str">
        <f t="shared" si="1105"/>
        <v/>
      </c>
      <c r="BF5023" t="s">
        <v>23024</v>
      </c>
      <c r="BG5023" t="s">
        <v>23025</v>
      </c>
      <c r="BH5023" t="s">
        <v>23026</v>
      </c>
      <c r="BK5023" t="s">
        <v>23027</v>
      </c>
    </row>
    <row r="5024" spans="1:63" x14ac:dyDescent="0.3">
      <c r="A5024">
        <v>9.1791599999999995</v>
      </c>
      <c r="B5024">
        <v>9.0422100000000007</v>
      </c>
      <c r="C5024">
        <v>9.0877300000000005</v>
      </c>
      <c r="D5024">
        <v>9.0853400000000004</v>
      </c>
      <c r="E5024">
        <v>9.4745200000000001</v>
      </c>
      <c r="F5024">
        <v>9.4034399999999998</v>
      </c>
      <c r="G5024">
        <v>9.5963799999999999</v>
      </c>
      <c r="H5024">
        <v>9.4627099999999995</v>
      </c>
      <c r="I5024">
        <v>9.3060600000000004</v>
      </c>
      <c r="J5024">
        <v>9.3680699999999995</v>
      </c>
      <c r="K5024">
        <v>9.31311</v>
      </c>
      <c r="L5024">
        <v>9.3253000000000004</v>
      </c>
      <c r="M5024" t="s">
        <v>0</v>
      </c>
      <c r="O5024" t="s">
        <v>1</v>
      </c>
      <c r="P5024" t="s">
        <v>1</v>
      </c>
      <c r="Q5024" t="s">
        <v>2</v>
      </c>
      <c r="R5024" t="s">
        <v>3123</v>
      </c>
      <c r="S5024" t="s">
        <v>22579</v>
      </c>
      <c r="T5024" t="s">
        <v>22580</v>
      </c>
      <c r="V5024" t="s">
        <v>9747</v>
      </c>
      <c r="W5024">
        <v>0</v>
      </c>
      <c r="X5024" t="s">
        <v>7</v>
      </c>
      <c r="Y5024">
        <v>19</v>
      </c>
      <c r="Z5024">
        <v>8</v>
      </c>
      <c r="AA5024">
        <v>11</v>
      </c>
      <c r="AB5024">
        <v>8</v>
      </c>
      <c r="AC5024">
        <v>58.4</v>
      </c>
      <c r="AD5024">
        <v>1</v>
      </c>
      <c r="AF5024" t="s">
        <v>22583</v>
      </c>
      <c r="AG5024">
        <v>3.6187399999999998</v>
      </c>
      <c r="AH5024">
        <v>5.7521999999999998E-4</v>
      </c>
      <c r="AI5024">
        <v>-0.38564999999999999</v>
      </c>
      <c r="AJ5024">
        <f t="shared" si="1092"/>
        <v>0.38564999999999999</v>
      </c>
      <c r="AK5024">
        <v>-7.7614999999999998</v>
      </c>
      <c r="AL5024" t="str">
        <f t="shared" si="1093"/>
        <v/>
      </c>
      <c r="AM5024" t="str">
        <f t="shared" si="1094"/>
        <v/>
      </c>
      <c r="AN5024" t="str">
        <f t="shared" si="1095"/>
        <v/>
      </c>
      <c r="AO5024" t="str">
        <f t="shared" si="1096"/>
        <v/>
      </c>
      <c r="AQ5024">
        <v>3.43146</v>
      </c>
      <c r="AR5024">
        <v>8.0458400000000001E-4</v>
      </c>
      <c r="AS5024">
        <v>-0.22952700000000001</v>
      </c>
      <c r="AT5024">
        <f t="shared" si="1097"/>
        <v>0.22952700000000001</v>
      </c>
      <c r="AU5024">
        <v>-7.1749400000000003</v>
      </c>
      <c r="AV5024" t="str">
        <f t="shared" si="1098"/>
        <v/>
      </c>
      <c r="AW5024" t="str">
        <f t="shared" si="1099"/>
        <v/>
      </c>
      <c r="AX5024" t="str">
        <f t="shared" si="1100"/>
        <v/>
      </c>
      <c r="AY5024" t="str">
        <f t="shared" si="1101"/>
        <v/>
      </c>
      <c r="BA5024" s="5" t="str">
        <f t="shared" si="1102"/>
        <v/>
      </c>
      <c r="BB5024" s="5" t="str">
        <f t="shared" si="1103"/>
        <v/>
      </c>
      <c r="BC5024" s="5" t="str">
        <f t="shared" si="1104"/>
        <v/>
      </c>
      <c r="BD5024" s="5" t="str">
        <f t="shared" si="1105"/>
        <v/>
      </c>
      <c r="BF5024" t="s">
        <v>22581</v>
      </c>
      <c r="BG5024" t="s">
        <v>22582</v>
      </c>
      <c r="BH5024" t="s">
        <v>22583</v>
      </c>
      <c r="BJ5024" t="s">
        <v>890</v>
      </c>
      <c r="BK5024" t="s">
        <v>22584</v>
      </c>
    </row>
    <row r="5025" spans="1:63" x14ac:dyDescent="0.3">
      <c r="A5025">
        <v>9.1560799999999993</v>
      </c>
      <c r="B5025">
        <v>9.2716999999999992</v>
      </c>
      <c r="C5025">
        <v>9.2367299999999997</v>
      </c>
      <c r="D5025">
        <v>9.2649100000000004</v>
      </c>
      <c r="E5025">
        <v>9.6549899999999997</v>
      </c>
      <c r="F5025">
        <v>9.6220499999999998</v>
      </c>
      <c r="G5025">
        <v>9.5791299999999993</v>
      </c>
      <c r="H5025">
        <v>9.6213200000000008</v>
      </c>
      <c r="I5025">
        <v>9.5896500000000007</v>
      </c>
      <c r="J5025">
        <v>9.6302699999999994</v>
      </c>
      <c r="K5025">
        <v>9.6021400000000003</v>
      </c>
      <c r="L5025">
        <v>9.6734899999999993</v>
      </c>
      <c r="M5025" t="s">
        <v>0</v>
      </c>
      <c r="O5025" t="s">
        <v>1</v>
      </c>
      <c r="P5025" t="s">
        <v>1</v>
      </c>
      <c r="Q5025" t="s">
        <v>2</v>
      </c>
      <c r="R5025" t="s">
        <v>19163</v>
      </c>
      <c r="S5025" t="s">
        <v>12567</v>
      </c>
      <c r="T5025" t="s">
        <v>19164</v>
      </c>
      <c r="V5025" t="s">
        <v>2186</v>
      </c>
      <c r="W5025">
        <v>0</v>
      </c>
      <c r="X5025" t="s">
        <v>7</v>
      </c>
      <c r="Y5025">
        <v>13</v>
      </c>
      <c r="Z5025">
        <v>10</v>
      </c>
      <c r="AA5025">
        <v>13</v>
      </c>
      <c r="AB5025">
        <v>10</v>
      </c>
      <c r="AC5025">
        <v>73.2</v>
      </c>
      <c r="AD5025">
        <v>1</v>
      </c>
      <c r="AF5025" t="s">
        <v>19167</v>
      </c>
      <c r="AG5025">
        <v>4.8127500000000003</v>
      </c>
      <c r="AH5025" s="1">
        <v>5.8127300000000002E-5</v>
      </c>
      <c r="AI5025">
        <v>-0.387017</v>
      </c>
      <c r="AJ5025">
        <f t="shared" si="1092"/>
        <v>0.387017</v>
      </c>
      <c r="AK5025">
        <v>-12.5876</v>
      </c>
      <c r="AL5025" t="str">
        <f t="shared" si="1093"/>
        <v/>
      </c>
      <c r="AM5025" t="str">
        <f t="shared" si="1094"/>
        <v/>
      </c>
      <c r="AN5025" t="str">
        <f t="shared" si="1095"/>
        <v/>
      </c>
      <c r="AO5025" t="str">
        <f t="shared" si="1096"/>
        <v/>
      </c>
      <c r="AQ5025">
        <v>4.7106700000000004</v>
      </c>
      <c r="AR5025" s="1">
        <v>6.6645799999999998E-5</v>
      </c>
      <c r="AS5025">
        <v>-0.39153100000000002</v>
      </c>
      <c r="AT5025">
        <f t="shared" si="1097"/>
        <v>0.39153100000000002</v>
      </c>
      <c r="AU5025">
        <v>-12.0878</v>
      </c>
      <c r="AV5025" t="str">
        <f t="shared" si="1098"/>
        <v/>
      </c>
      <c r="AW5025" t="str">
        <f t="shared" si="1099"/>
        <v/>
      </c>
      <c r="AX5025" t="str">
        <f t="shared" si="1100"/>
        <v/>
      </c>
      <c r="AY5025" t="str">
        <f t="shared" si="1101"/>
        <v/>
      </c>
      <c r="BA5025" s="5" t="str">
        <f t="shared" si="1102"/>
        <v/>
      </c>
      <c r="BB5025" s="5" t="str">
        <f t="shared" si="1103"/>
        <v/>
      </c>
      <c r="BC5025" s="5" t="str">
        <f t="shared" si="1104"/>
        <v/>
      </c>
      <c r="BD5025" s="5" t="str">
        <f t="shared" si="1105"/>
        <v/>
      </c>
      <c r="BF5025" t="s">
        <v>19165</v>
      </c>
      <c r="BG5025" t="s">
        <v>19166</v>
      </c>
      <c r="BH5025" t="s">
        <v>19167</v>
      </c>
      <c r="BK5025" t="s">
        <v>19168</v>
      </c>
    </row>
    <row r="5026" spans="1:63" x14ac:dyDescent="0.3">
      <c r="A5026">
        <v>7.2355400000000003</v>
      </c>
      <c r="B5026">
        <v>7.3645699999999996</v>
      </c>
      <c r="C5026">
        <v>7.1416000000000004</v>
      </c>
      <c r="D5026">
        <v>7.3327099999999996</v>
      </c>
      <c r="E5026">
        <v>7.3759100000000002</v>
      </c>
      <c r="F5026">
        <v>7.7582199999999997</v>
      </c>
      <c r="G5026">
        <v>7.7252000000000001</v>
      </c>
      <c r="H5026">
        <v>7.7635399999999999</v>
      </c>
      <c r="I5026">
        <v>7.3715599999999997</v>
      </c>
      <c r="J5026">
        <v>7.2751900000000003</v>
      </c>
      <c r="K5026">
        <v>7.3398500000000002</v>
      </c>
      <c r="L5026">
        <v>7.3793800000000003</v>
      </c>
      <c r="M5026" t="s">
        <v>0</v>
      </c>
      <c r="O5026" t="s">
        <v>1</v>
      </c>
      <c r="Q5026" t="s">
        <v>164</v>
      </c>
      <c r="R5026" t="s">
        <v>40236</v>
      </c>
      <c r="S5026" t="s">
        <v>40237</v>
      </c>
      <c r="T5026" t="s">
        <v>40238</v>
      </c>
      <c r="U5026" t="s">
        <v>27833</v>
      </c>
      <c r="V5026" t="s">
        <v>40239</v>
      </c>
      <c r="W5026">
        <v>0</v>
      </c>
      <c r="X5026" t="s">
        <v>7</v>
      </c>
      <c r="Y5026">
        <v>1</v>
      </c>
      <c r="Z5026">
        <v>2</v>
      </c>
      <c r="AA5026">
        <v>2</v>
      </c>
      <c r="AB5026">
        <v>2</v>
      </c>
      <c r="AC5026">
        <v>242.9</v>
      </c>
      <c r="AD5026">
        <v>1</v>
      </c>
      <c r="AF5026" t="s">
        <v>40242</v>
      </c>
      <c r="AG5026">
        <v>1.9646600000000001</v>
      </c>
      <c r="AH5026">
        <v>1.6593500000000001E-2</v>
      </c>
      <c r="AI5026">
        <v>-0.38711499999999999</v>
      </c>
      <c r="AJ5026">
        <f t="shared" si="1092"/>
        <v>0.38711499999999999</v>
      </c>
      <c r="AK5026">
        <v>-3.6390099999999999</v>
      </c>
      <c r="AL5026" t="str">
        <f t="shared" si="1093"/>
        <v/>
      </c>
      <c r="AM5026" t="str">
        <f t="shared" si="1094"/>
        <v/>
      </c>
      <c r="AN5026" t="str">
        <f t="shared" si="1095"/>
        <v/>
      </c>
      <c r="AO5026" t="str">
        <f t="shared" si="1096"/>
        <v/>
      </c>
      <c r="AQ5026">
        <v>0.62191600000000002</v>
      </c>
      <c r="AR5026">
        <v>0.27614</v>
      </c>
      <c r="AS5026">
        <v>-7.2892100000000001E-2</v>
      </c>
      <c r="AT5026">
        <f t="shared" si="1097"/>
        <v>7.2892100000000001E-2</v>
      </c>
      <c r="AU5026">
        <v>-1.30775</v>
      </c>
      <c r="AV5026" t="str">
        <f t="shared" si="1098"/>
        <v/>
      </c>
      <c r="AW5026" t="str">
        <f t="shared" si="1099"/>
        <v/>
      </c>
      <c r="AX5026" t="str">
        <f t="shared" si="1100"/>
        <v/>
      </c>
      <c r="AY5026" t="str">
        <f t="shared" si="1101"/>
        <v/>
      </c>
      <c r="BA5026" s="5" t="str">
        <f t="shared" si="1102"/>
        <v/>
      </c>
      <c r="BB5026" s="5" t="str">
        <f t="shared" si="1103"/>
        <v/>
      </c>
      <c r="BC5026" s="5" t="str">
        <f t="shared" si="1104"/>
        <v/>
      </c>
      <c r="BD5026" s="5" t="str">
        <f t="shared" si="1105"/>
        <v/>
      </c>
      <c r="BF5026" t="s">
        <v>40240</v>
      </c>
      <c r="BG5026" t="s">
        <v>40241</v>
      </c>
      <c r="BH5026" t="s">
        <v>40242</v>
      </c>
      <c r="BI5026" t="s">
        <v>27833</v>
      </c>
      <c r="BJ5026" t="s">
        <v>40243</v>
      </c>
      <c r="BK5026" t="s">
        <v>40244</v>
      </c>
    </row>
    <row r="5027" spans="1:63" x14ac:dyDescent="0.3">
      <c r="A5027">
        <v>10.310700000000001</v>
      </c>
      <c r="B5027">
        <v>10.3</v>
      </c>
      <c r="C5027">
        <v>10.2987</v>
      </c>
      <c r="D5027">
        <v>10.3352</v>
      </c>
      <c r="E5027">
        <v>10.711600000000001</v>
      </c>
      <c r="F5027">
        <v>10.7376</v>
      </c>
      <c r="G5027">
        <v>10.667</v>
      </c>
      <c r="H5027">
        <v>10.678599999999999</v>
      </c>
      <c r="I5027">
        <v>10.1088</v>
      </c>
      <c r="J5027">
        <v>10.1561</v>
      </c>
      <c r="K5027">
        <v>10.1288</v>
      </c>
      <c r="L5027">
        <v>10.184100000000001</v>
      </c>
      <c r="M5027" t="s">
        <v>0</v>
      </c>
      <c r="O5027" t="s">
        <v>1</v>
      </c>
      <c r="P5027" t="s">
        <v>1</v>
      </c>
      <c r="Q5027" t="s">
        <v>2</v>
      </c>
      <c r="R5027" t="s">
        <v>19363</v>
      </c>
      <c r="S5027" t="s">
        <v>19364</v>
      </c>
      <c r="T5027" t="s">
        <v>19365</v>
      </c>
      <c r="U5027" t="s">
        <v>9776</v>
      </c>
      <c r="V5027" t="s">
        <v>19366</v>
      </c>
      <c r="W5027">
        <v>0</v>
      </c>
      <c r="X5027" t="s">
        <v>7</v>
      </c>
      <c r="Y5027">
        <v>8</v>
      </c>
      <c r="Z5027">
        <v>12</v>
      </c>
      <c r="AA5027">
        <v>15</v>
      </c>
      <c r="AB5027">
        <v>12</v>
      </c>
      <c r="AC5027">
        <v>174.7</v>
      </c>
      <c r="AD5027">
        <v>1</v>
      </c>
      <c r="AF5027" t="s">
        <v>19369</v>
      </c>
      <c r="AG5027">
        <v>6.1663699999999997</v>
      </c>
      <c r="AH5027" s="1">
        <v>6.1640499999999999E-6</v>
      </c>
      <c r="AI5027">
        <v>-0.38753399999999999</v>
      </c>
      <c r="AJ5027">
        <f t="shared" si="1092"/>
        <v>0.38753399999999999</v>
      </c>
      <c r="AK5027">
        <v>-21.386299999999999</v>
      </c>
      <c r="AL5027" t="str">
        <f t="shared" si="1093"/>
        <v/>
      </c>
      <c r="AM5027" t="str">
        <f t="shared" si="1094"/>
        <v/>
      </c>
      <c r="AN5027" t="str">
        <f t="shared" si="1095"/>
        <v/>
      </c>
      <c r="AO5027" t="str">
        <f t="shared" si="1096"/>
        <v/>
      </c>
      <c r="AQ5027">
        <v>3.9882</v>
      </c>
      <c r="AR5027">
        <v>2.7043500000000002E-4</v>
      </c>
      <c r="AS5027">
        <v>0.16672100000000001</v>
      </c>
      <c r="AT5027">
        <f t="shared" si="1097"/>
        <v>-0.16672100000000001</v>
      </c>
      <c r="AU5027">
        <v>9.0387000000000004</v>
      </c>
      <c r="AV5027" t="str">
        <f t="shared" si="1098"/>
        <v/>
      </c>
      <c r="AW5027" t="str">
        <f t="shared" si="1099"/>
        <v/>
      </c>
      <c r="AX5027" t="str">
        <f t="shared" si="1100"/>
        <v/>
      </c>
      <c r="AY5027" t="str">
        <f t="shared" si="1101"/>
        <v/>
      </c>
      <c r="BA5027" s="5" t="str">
        <f t="shared" si="1102"/>
        <v/>
      </c>
      <c r="BB5027" s="5" t="str">
        <f t="shared" si="1103"/>
        <v/>
      </c>
      <c r="BC5027" s="5" t="str">
        <f t="shared" si="1104"/>
        <v/>
      </c>
      <c r="BD5027" s="5" t="str">
        <f t="shared" si="1105"/>
        <v/>
      </c>
      <c r="BF5027" t="s">
        <v>19367</v>
      </c>
      <c r="BG5027" t="s">
        <v>19368</v>
      </c>
      <c r="BH5027" t="s">
        <v>19369</v>
      </c>
      <c r="BI5027" t="s">
        <v>9781</v>
      </c>
      <c r="BJ5027" t="s">
        <v>2936</v>
      </c>
      <c r="BK5027" t="s">
        <v>19370</v>
      </c>
    </row>
    <row r="5028" spans="1:63" x14ac:dyDescent="0.3">
      <c r="A5028">
        <v>9.5044199999999996</v>
      </c>
      <c r="B5028">
        <v>9.5520899999999997</v>
      </c>
      <c r="C5028">
        <v>9.5649099999999994</v>
      </c>
      <c r="D5028">
        <v>9.52806</v>
      </c>
      <c r="E5028">
        <v>9.9139400000000002</v>
      </c>
      <c r="F5028">
        <v>9.9101900000000001</v>
      </c>
      <c r="G5028">
        <v>9.89724</v>
      </c>
      <c r="H5028">
        <v>9.9792799999999993</v>
      </c>
      <c r="I5028">
        <v>9.6248000000000005</v>
      </c>
      <c r="J5028">
        <v>9.6238799999999998</v>
      </c>
      <c r="K5028">
        <v>9.5325500000000005</v>
      </c>
      <c r="L5028">
        <v>9.6331799999999994</v>
      </c>
      <c r="M5028" t="s">
        <v>0</v>
      </c>
      <c r="O5028" t="s">
        <v>1</v>
      </c>
      <c r="Q5028" t="s">
        <v>164</v>
      </c>
      <c r="R5028" t="s">
        <v>23796</v>
      </c>
      <c r="S5028" t="s">
        <v>23797</v>
      </c>
      <c r="T5028" t="s">
        <v>23798</v>
      </c>
      <c r="V5028" t="s">
        <v>14036</v>
      </c>
      <c r="W5028">
        <v>0</v>
      </c>
      <c r="X5028" t="s">
        <v>7</v>
      </c>
      <c r="Y5028">
        <v>14</v>
      </c>
      <c r="Z5028">
        <v>5</v>
      </c>
      <c r="AA5028">
        <v>7</v>
      </c>
      <c r="AB5028">
        <v>5</v>
      </c>
      <c r="AC5028">
        <v>44.7</v>
      </c>
      <c r="AD5028">
        <v>1</v>
      </c>
      <c r="AF5028" t="s">
        <v>23801</v>
      </c>
      <c r="AG5028">
        <v>5.5846499999999999</v>
      </c>
      <c r="AH5028" s="1">
        <v>1.49922E-5</v>
      </c>
      <c r="AI5028">
        <v>-0.387791</v>
      </c>
      <c r="AJ5028">
        <f t="shared" si="1092"/>
        <v>0.387791</v>
      </c>
      <c r="AK5028">
        <v>-17.052099999999999</v>
      </c>
      <c r="AL5028" t="str">
        <f t="shared" si="1093"/>
        <v/>
      </c>
      <c r="AM5028" t="str">
        <f t="shared" si="1094"/>
        <v/>
      </c>
      <c r="AN5028" t="str">
        <f t="shared" si="1095"/>
        <v/>
      </c>
      <c r="AO5028" t="str">
        <f t="shared" si="1096"/>
        <v/>
      </c>
      <c r="AQ5028">
        <v>1.2896700000000001</v>
      </c>
      <c r="AR5028">
        <v>6.6825700000000002E-2</v>
      </c>
      <c r="AS5028">
        <v>-6.6228599999999999E-2</v>
      </c>
      <c r="AT5028">
        <f t="shared" si="1097"/>
        <v>6.6228599999999999E-2</v>
      </c>
      <c r="AU5028">
        <v>-2.42767</v>
      </c>
      <c r="AV5028" t="str">
        <f t="shared" si="1098"/>
        <v/>
      </c>
      <c r="AW5028" t="str">
        <f t="shared" si="1099"/>
        <v/>
      </c>
      <c r="AX5028" t="str">
        <f t="shared" si="1100"/>
        <v/>
      </c>
      <c r="AY5028" t="str">
        <f t="shared" si="1101"/>
        <v/>
      </c>
      <c r="BA5028" s="5" t="str">
        <f t="shared" si="1102"/>
        <v/>
      </c>
      <c r="BB5028" s="5" t="str">
        <f t="shared" si="1103"/>
        <v/>
      </c>
      <c r="BC5028" s="5" t="str">
        <f t="shared" si="1104"/>
        <v/>
      </c>
      <c r="BD5028" s="5" t="str">
        <f t="shared" si="1105"/>
        <v/>
      </c>
      <c r="BF5028" t="s">
        <v>23799</v>
      </c>
      <c r="BG5028" t="s">
        <v>23800</v>
      </c>
      <c r="BH5028" t="s">
        <v>23801</v>
      </c>
      <c r="BJ5028" t="s">
        <v>23802</v>
      </c>
      <c r="BK5028" t="s">
        <v>23803</v>
      </c>
    </row>
    <row r="5029" spans="1:63" x14ac:dyDescent="0.3">
      <c r="A5029">
        <v>10.3812</v>
      </c>
      <c r="B5029">
        <v>10.406499999999999</v>
      </c>
      <c r="C5029">
        <v>10.3948</v>
      </c>
      <c r="D5029">
        <v>10.428000000000001</v>
      </c>
      <c r="E5029">
        <v>10.836</v>
      </c>
      <c r="F5029">
        <v>10.7569</v>
      </c>
      <c r="G5029">
        <v>10.7658</v>
      </c>
      <c r="H5029">
        <v>10.806900000000001</v>
      </c>
      <c r="I5029">
        <v>10.634399999999999</v>
      </c>
      <c r="J5029">
        <v>10.646100000000001</v>
      </c>
      <c r="K5029">
        <v>10.617100000000001</v>
      </c>
      <c r="L5029">
        <v>10.608700000000001</v>
      </c>
      <c r="M5029" t="s">
        <v>0</v>
      </c>
      <c r="O5029" t="s">
        <v>1</v>
      </c>
      <c r="P5029" t="s">
        <v>1</v>
      </c>
      <c r="Q5029" t="s">
        <v>2</v>
      </c>
      <c r="R5029" t="s">
        <v>10928</v>
      </c>
      <c r="S5029" t="s">
        <v>10929</v>
      </c>
      <c r="T5029" t="s">
        <v>10930</v>
      </c>
      <c r="V5029" t="s">
        <v>5738</v>
      </c>
      <c r="W5029">
        <v>0</v>
      </c>
      <c r="X5029" t="s">
        <v>7</v>
      </c>
      <c r="Y5029">
        <v>20</v>
      </c>
      <c r="Z5029">
        <v>14</v>
      </c>
      <c r="AA5029">
        <v>20</v>
      </c>
      <c r="AB5029">
        <v>14</v>
      </c>
      <c r="AC5029">
        <v>88.1</v>
      </c>
      <c r="AD5029">
        <v>1</v>
      </c>
      <c r="AF5029" t="s">
        <v>10933</v>
      </c>
      <c r="AG5029">
        <v>5.8042699999999998</v>
      </c>
      <c r="AH5029" s="1">
        <v>1.0744899999999999E-5</v>
      </c>
      <c r="AI5029">
        <v>-0.38873600000000003</v>
      </c>
      <c r="AJ5029">
        <f t="shared" si="1092"/>
        <v>0.38873600000000003</v>
      </c>
      <c r="AK5029">
        <v>-18.577500000000001</v>
      </c>
      <c r="AL5029" t="str">
        <f t="shared" si="1093"/>
        <v/>
      </c>
      <c r="AM5029" t="str">
        <f t="shared" si="1094"/>
        <v/>
      </c>
      <c r="AN5029" t="str">
        <f t="shared" si="1095"/>
        <v/>
      </c>
      <c r="AO5029" t="str">
        <f t="shared" si="1096"/>
        <v/>
      </c>
      <c r="AQ5029">
        <v>5.6073599999999999</v>
      </c>
      <c r="AR5029" s="1">
        <v>1.3283400000000001E-5</v>
      </c>
      <c r="AS5029">
        <v>-0.22395000000000001</v>
      </c>
      <c r="AT5029">
        <f t="shared" si="1097"/>
        <v>0.22395000000000001</v>
      </c>
      <c r="AU5029">
        <v>-17.204000000000001</v>
      </c>
      <c r="AV5029" t="str">
        <f t="shared" si="1098"/>
        <v/>
      </c>
      <c r="AW5029" t="str">
        <f t="shared" si="1099"/>
        <v/>
      </c>
      <c r="AX5029" t="str">
        <f t="shared" si="1100"/>
        <v/>
      </c>
      <c r="AY5029" t="str">
        <f t="shared" si="1101"/>
        <v/>
      </c>
      <c r="BA5029" s="5" t="str">
        <f t="shared" si="1102"/>
        <v/>
      </c>
      <c r="BB5029" s="5" t="str">
        <f t="shared" si="1103"/>
        <v/>
      </c>
      <c r="BC5029" s="5" t="str">
        <f t="shared" si="1104"/>
        <v/>
      </c>
      <c r="BD5029" s="5" t="str">
        <f t="shared" si="1105"/>
        <v/>
      </c>
      <c r="BF5029" t="s">
        <v>10931</v>
      </c>
      <c r="BG5029" t="s">
        <v>10932</v>
      </c>
      <c r="BH5029" t="s">
        <v>10933</v>
      </c>
      <c r="BJ5029" t="s">
        <v>10934</v>
      </c>
      <c r="BK5029" t="s">
        <v>10935</v>
      </c>
    </row>
    <row r="5030" spans="1:63" x14ac:dyDescent="0.3">
      <c r="A5030">
        <v>9.7139000000000006</v>
      </c>
      <c r="B5030">
        <v>9.7500400000000003</v>
      </c>
      <c r="C5030">
        <v>9.7140699999999995</v>
      </c>
      <c r="D5030">
        <v>9.6647999999999996</v>
      </c>
      <c r="E5030">
        <v>10.033300000000001</v>
      </c>
      <c r="F5030">
        <v>10.2486</v>
      </c>
      <c r="G5030">
        <v>10.051500000000001</v>
      </c>
      <c r="H5030">
        <v>10.0657</v>
      </c>
      <c r="I5030">
        <v>10.5898</v>
      </c>
      <c r="J5030">
        <v>10.419499999999999</v>
      </c>
      <c r="K5030">
        <v>10.4672</v>
      </c>
      <c r="L5030">
        <v>10.5528</v>
      </c>
      <c r="M5030" t="s">
        <v>0</v>
      </c>
      <c r="O5030" t="s">
        <v>1</v>
      </c>
      <c r="P5030" t="s">
        <v>1</v>
      </c>
      <c r="Q5030" t="s">
        <v>2</v>
      </c>
      <c r="R5030" t="s">
        <v>19502</v>
      </c>
      <c r="S5030" t="s">
        <v>19503</v>
      </c>
      <c r="T5030" t="s">
        <v>19504</v>
      </c>
      <c r="U5030" t="s">
        <v>19505</v>
      </c>
      <c r="V5030" t="s">
        <v>19506</v>
      </c>
      <c r="W5030">
        <v>0</v>
      </c>
      <c r="X5030" t="s">
        <v>7</v>
      </c>
      <c r="Y5030">
        <v>48</v>
      </c>
      <c r="Z5030">
        <v>8</v>
      </c>
      <c r="AA5030">
        <v>12</v>
      </c>
      <c r="AB5030">
        <v>8</v>
      </c>
      <c r="AC5030">
        <v>25.5</v>
      </c>
      <c r="AD5030">
        <v>1</v>
      </c>
      <c r="AF5030" t="s">
        <v>19509</v>
      </c>
      <c r="AG5030">
        <v>3.4841799999999998</v>
      </c>
      <c r="AH5030">
        <v>7.4648499999999997E-4</v>
      </c>
      <c r="AI5030">
        <v>-0.389069</v>
      </c>
      <c r="AJ5030">
        <f t="shared" si="1092"/>
        <v>0.389069</v>
      </c>
      <c r="AK5030">
        <v>-7.3361999999999998</v>
      </c>
      <c r="AL5030" t="str">
        <f t="shared" si="1093"/>
        <v/>
      </c>
      <c r="AM5030" t="str">
        <f t="shared" si="1094"/>
        <v/>
      </c>
      <c r="AN5030" t="str">
        <f t="shared" si="1095"/>
        <v/>
      </c>
      <c r="AO5030" t="str">
        <f t="shared" si="1096"/>
        <v/>
      </c>
      <c r="AQ5030">
        <v>5.8159900000000002</v>
      </c>
      <c r="AR5030" s="1">
        <v>9.2819399999999994E-6</v>
      </c>
      <c r="AS5030">
        <v>-0.79663099999999998</v>
      </c>
      <c r="AT5030">
        <f t="shared" si="1097"/>
        <v>0.79663099999999998</v>
      </c>
      <c r="AU5030">
        <v>-18.662500000000001</v>
      </c>
      <c r="AV5030" t="str">
        <f t="shared" si="1098"/>
        <v/>
      </c>
      <c r="AW5030" t="str">
        <f t="shared" si="1099"/>
        <v>+</v>
      </c>
      <c r="AX5030" t="str">
        <f t="shared" si="1100"/>
        <v/>
      </c>
      <c r="AY5030" t="str">
        <f t="shared" si="1101"/>
        <v/>
      </c>
      <c r="BA5030" s="5" t="str">
        <f t="shared" si="1102"/>
        <v/>
      </c>
      <c r="BB5030" s="5" t="str">
        <f t="shared" si="1103"/>
        <v/>
      </c>
      <c r="BC5030" s="5" t="str">
        <f t="shared" si="1104"/>
        <v/>
      </c>
      <c r="BD5030" s="5" t="str">
        <f t="shared" si="1105"/>
        <v/>
      </c>
      <c r="BF5030" t="s">
        <v>19507</v>
      </c>
      <c r="BG5030" t="s">
        <v>19508</v>
      </c>
      <c r="BH5030" t="s">
        <v>19509</v>
      </c>
      <c r="BI5030" t="s">
        <v>19510</v>
      </c>
      <c r="BJ5030" t="s">
        <v>19511</v>
      </c>
      <c r="BK5030" t="s">
        <v>19512</v>
      </c>
    </row>
    <row r="5031" spans="1:63" x14ac:dyDescent="0.3">
      <c r="A5031">
        <v>5.8479999999999999</v>
      </c>
      <c r="B5031">
        <v>5.9188599999999996</v>
      </c>
      <c r="C5031">
        <v>5.82273</v>
      </c>
      <c r="D5031">
        <v>5.8328899999999999</v>
      </c>
      <c r="E5031">
        <v>6.2649100000000004</v>
      </c>
      <c r="F5031">
        <v>6.1779200000000003</v>
      </c>
      <c r="G5031">
        <v>6.2035900000000002</v>
      </c>
      <c r="H5031">
        <v>6.3327099999999996</v>
      </c>
      <c r="I5031">
        <v>5.7032100000000003</v>
      </c>
      <c r="J5031">
        <v>5.8728300000000004</v>
      </c>
      <c r="K5031">
        <v>5.82782</v>
      </c>
      <c r="L5031">
        <v>5.7387699999999997</v>
      </c>
      <c r="M5031" t="s">
        <v>0</v>
      </c>
      <c r="O5031" t="s">
        <v>1</v>
      </c>
      <c r="Q5031" t="s">
        <v>164</v>
      </c>
      <c r="R5031" t="s">
        <v>39836</v>
      </c>
      <c r="S5031" t="s">
        <v>39837</v>
      </c>
      <c r="T5031" t="s">
        <v>5885</v>
      </c>
      <c r="V5031" t="s">
        <v>4262</v>
      </c>
      <c r="W5031">
        <v>0</v>
      </c>
      <c r="X5031" t="s">
        <v>7</v>
      </c>
      <c r="Y5031">
        <v>4</v>
      </c>
      <c r="Z5031">
        <v>1</v>
      </c>
      <c r="AA5031">
        <v>1</v>
      </c>
      <c r="AB5031">
        <v>1</v>
      </c>
      <c r="AC5031">
        <v>36.200000000000003</v>
      </c>
      <c r="AD5031">
        <v>1</v>
      </c>
      <c r="AF5031" t="s">
        <v>39840</v>
      </c>
      <c r="AG5031">
        <v>4.1213699999999998</v>
      </c>
      <c r="AH5031">
        <v>2.1563499999999999E-4</v>
      </c>
      <c r="AI5031">
        <v>-0.38916299999999998</v>
      </c>
      <c r="AJ5031">
        <f t="shared" si="1092"/>
        <v>0.38916299999999998</v>
      </c>
      <c r="AK5031">
        <v>-9.5420999999999996</v>
      </c>
      <c r="AL5031" t="str">
        <f t="shared" si="1093"/>
        <v/>
      </c>
      <c r="AM5031" t="str">
        <f t="shared" si="1094"/>
        <v/>
      </c>
      <c r="AN5031" t="str">
        <f t="shared" si="1095"/>
        <v/>
      </c>
      <c r="AO5031" t="str">
        <f t="shared" si="1096"/>
        <v/>
      </c>
      <c r="AQ5031">
        <v>0.77219800000000005</v>
      </c>
      <c r="AR5031">
        <v>0.201212</v>
      </c>
      <c r="AS5031">
        <v>6.9963300000000006E-2</v>
      </c>
      <c r="AT5031">
        <f t="shared" si="1097"/>
        <v>-6.9963300000000006E-2</v>
      </c>
      <c r="AU5031">
        <v>1.5634999999999999</v>
      </c>
      <c r="AV5031" t="str">
        <f t="shared" si="1098"/>
        <v/>
      </c>
      <c r="AW5031" t="str">
        <f t="shared" si="1099"/>
        <v/>
      </c>
      <c r="AX5031" t="str">
        <f t="shared" si="1100"/>
        <v/>
      </c>
      <c r="AY5031" t="str">
        <f t="shared" si="1101"/>
        <v/>
      </c>
      <c r="BA5031" s="5" t="str">
        <f t="shared" si="1102"/>
        <v/>
      </c>
      <c r="BB5031" s="5" t="str">
        <f t="shared" si="1103"/>
        <v/>
      </c>
      <c r="BC5031" s="5" t="str">
        <f t="shared" si="1104"/>
        <v/>
      </c>
      <c r="BD5031" s="5" t="str">
        <f t="shared" si="1105"/>
        <v/>
      </c>
      <c r="BF5031" t="s">
        <v>39838</v>
      </c>
      <c r="BG5031" t="s">
        <v>39839</v>
      </c>
      <c r="BH5031" t="s">
        <v>39840</v>
      </c>
      <c r="BJ5031" t="s">
        <v>15918</v>
      </c>
      <c r="BK5031" t="s">
        <v>39841</v>
      </c>
    </row>
    <row r="5032" spans="1:63" x14ac:dyDescent="0.3">
      <c r="A5032">
        <v>9.7836499999999997</v>
      </c>
      <c r="B5032">
        <v>9.8618600000000001</v>
      </c>
      <c r="C5032">
        <v>9.8276599999999998</v>
      </c>
      <c r="D5032">
        <v>9.8448600000000006</v>
      </c>
      <c r="E5032">
        <v>10.2075</v>
      </c>
      <c r="F5032">
        <v>10.257</v>
      </c>
      <c r="G5032">
        <v>10.1854</v>
      </c>
      <c r="H5032">
        <v>10.227</v>
      </c>
      <c r="I5032">
        <v>9.8748299999999993</v>
      </c>
      <c r="J5032">
        <v>9.89391</v>
      </c>
      <c r="K5032">
        <v>9.9187100000000008</v>
      </c>
      <c r="L5032">
        <v>9.9522999999999993</v>
      </c>
      <c r="M5032" t="s">
        <v>0</v>
      </c>
      <c r="O5032" t="s">
        <v>1</v>
      </c>
      <c r="P5032" t="s">
        <v>1</v>
      </c>
      <c r="Q5032" t="s">
        <v>2</v>
      </c>
      <c r="R5032" t="s">
        <v>13211</v>
      </c>
      <c r="S5032" t="s">
        <v>13212</v>
      </c>
      <c r="T5032" t="s">
        <v>13213</v>
      </c>
      <c r="V5032" t="s">
        <v>13214</v>
      </c>
      <c r="W5032">
        <v>0</v>
      </c>
      <c r="X5032" t="s">
        <v>7</v>
      </c>
      <c r="Y5032">
        <v>27</v>
      </c>
      <c r="Z5032">
        <v>5</v>
      </c>
      <c r="AA5032">
        <v>13</v>
      </c>
      <c r="AB5032">
        <v>5</v>
      </c>
      <c r="AC5032">
        <v>26.4</v>
      </c>
      <c r="AD5032">
        <v>1</v>
      </c>
      <c r="AF5032" t="s">
        <v>13217</v>
      </c>
      <c r="AG5032">
        <v>5.6064299999999996</v>
      </c>
      <c r="AH5032" s="1">
        <v>1.45547E-5</v>
      </c>
      <c r="AI5032">
        <v>-0.38972099999999998</v>
      </c>
      <c r="AJ5032">
        <f t="shared" si="1092"/>
        <v>0.38972099999999998</v>
      </c>
      <c r="AK5032">
        <v>-17.197700000000001</v>
      </c>
      <c r="AL5032" t="str">
        <f t="shared" si="1093"/>
        <v/>
      </c>
      <c r="AM5032" t="str">
        <f t="shared" si="1094"/>
        <v/>
      </c>
      <c r="AN5032" t="str">
        <f t="shared" si="1095"/>
        <v/>
      </c>
      <c r="AO5032" t="str">
        <f t="shared" si="1096"/>
        <v/>
      </c>
      <c r="AQ5032">
        <v>1.8340000000000001</v>
      </c>
      <c r="AR5032">
        <v>2.1237900000000001E-2</v>
      </c>
      <c r="AS5032">
        <v>-8.0429100000000003E-2</v>
      </c>
      <c r="AT5032">
        <f t="shared" si="1097"/>
        <v>8.0429100000000003E-2</v>
      </c>
      <c r="AU5032">
        <v>-3.3911099999999998</v>
      </c>
      <c r="AV5032" t="str">
        <f t="shared" si="1098"/>
        <v/>
      </c>
      <c r="AW5032" t="str">
        <f t="shared" si="1099"/>
        <v/>
      </c>
      <c r="AX5032" t="str">
        <f t="shared" si="1100"/>
        <v/>
      </c>
      <c r="AY5032" t="str">
        <f t="shared" si="1101"/>
        <v/>
      </c>
      <c r="BA5032" s="5" t="str">
        <f t="shared" si="1102"/>
        <v/>
      </c>
      <c r="BB5032" s="5" t="str">
        <f t="shared" si="1103"/>
        <v/>
      </c>
      <c r="BC5032" s="5" t="str">
        <f t="shared" si="1104"/>
        <v/>
      </c>
      <c r="BD5032" s="5" t="str">
        <f t="shared" si="1105"/>
        <v/>
      </c>
      <c r="BF5032" t="s">
        <v>13215</v>
      </c>
      <c r="BG5032" t="s">
        <v>13216</v>
      </c>
      <c r="BH5032" t="s">
        <v>13217</v>
      </c>
      <c r="BJ5032" t="s">
        <v>6792</v>
      </c>
      <c r="BK5032" t="s">
        <v>13218</v>
      </c>
    </row>
    <row r="5033" spans="1:63" x14ac:dyDescent="0.3">
      <c r="A5033">
        <v>10.3042</v>
      </c>
      <c r="B5033">
        <v>10.3485</v>
      </c>
      <c r="C5033">
        <v>10.376200000000001</v>
      </c>
      <c r="D5033">
        <v>10.383800000000001</v>
      </c>
      <c r="E5033">
        <v>10.706</v>
      </c>
      <c r="F5033">
        <v>10.7902</v>
      </c>
      <c r="G5033">
        <v>10.7438</v>
      </c>
      <c r="H5033">
        <v>10.731999999999999</v>
      </c>
      <c r="I5033">
        <v>11.5604</v>
      </c>
      <c r="J5033">
        <v>11.5662</v>
      </c>
      <c r="K5033">
        <v>11.561400000000001</v>
      </c>
      <c r="L5033">
        <v>11.607200000000001</v>
      </c>
      <c r="M5033" t="s">
        <v>0</v>
      </c>
      <c r="O5033" t="s">
        <v>1</v>
      </c>
      <c r="P5033" t="s">
        <v>1</v>
      </c>
      <c r="Q5033" t="s">
        <v>2</v>
      </c>
      <c r="R5033" t="s">
        <v>9211</v>
      </c>
      <c r="S5033" t="s">
        <v>9212</v>
      </c>
      <c r="T5033" t="s">
        <v>9213</v>
      </c>
      <c r="V5033" t="s">
        <v>9214</v>
      </c>
      <c r="W5033">
        <v>0</v>
      </c>
      <c r="X5033" t="s">
        <v>7</v>
      </c>
      <c r="Y5033">
        <v>48</v>
      </c>
      <c r="Z5033">
        <v>16</v>
      </c>
      <c r="AA5033">
        <v>29</v>
      </c>
      <c r="AB5033">
        <v>16</v>
      </c>
      <c r="AC5033">
        <v>50.4</v>
      </c>
      <c r="AD5033">
        <v>1</v>
      </c>
      <c r="AF5033" t="s">
        <v>9217</v>
      </c>
      <c r="AG5033">
        <v>5.3380299999999998</v>
      </c>
      <c r="AH5033" s="1">
        <v>2.2753699999999999E-5</v>
      </c>
      <c r="AI5033">
        <v>-0.38979900000000001</v>
      </c>
      <c r="AJ5033">
        <f t="shared" si="1092"/>
        <v>0.38979900000000001</v>
      </c>
      <c r="AK5033">
        <v>-15.4831</v>
      </c>
      <c r="AL5033" t="str">
        <f t="shared" si="1093"/>
        <v/>
      </c>
      <c r="AM5033" t="str">
        <f t="shared" si="1094"/>
        <v/>
      </c>
      <c r="AN5033" t="str">
        <f t="shared" si="1095"/>
        <v/>
      </c>
      <c r="AO5033" t="str">
        <f t="shared" si="1096"/>
        <v/>
      </c>
      <c r="AQ5033">
        <v>8.73447</v>
      </c>
      <c r="AR5033" s="1">
        <v>1.5142099999999999E-7</v>
      </c>
      <c r="AS5033">
        <v>-1.22061</v>
      </c>
      <c r="AT5033">
        <f t="shared" si="1097"/>
        <v>1.22061</v>
      </c>
      <c r="AU5033">
        <v>-57.581899999999997</v>
      </c>
      <c r="AV5033" t="str">
        <f t="shared" si="1098"/>
        <v>+</v>
      </c>
      <c r="AW5033" t="str">
        <f t="shared" si="1099"/>
        <v>+</v>
      </c>
      <c r="AX5033" t="str">
        <f t="shared" si="1100"/>
        <v/>
      </c>
      <c r="AY5033" t="str">
        <f t="shared" si="1101"/>
        <v/>
      </c>
      <c r="BA5033" s="5" t="str">
        <f t="shared" si="1102"/>
        <v/>
      </c>
      <c r="BB5033" s="5" t="str">
        <f t="shared" si="1103"/>
        <v/>
      </c>
      <c r="BC5033" s="5" t="str">
        <f t="shared" si="1104"/>
        <v/>
      </c>
      <c r="BD5033" s="5" t="str">
        <f t="shared" si="1105"/>
        <v/>
      </c>
      <c r="BF5033" t="s">
        <v>9215</v>
      </c>
      <c r="BG5033" t="s">
        <v>9216</v>
      </c>
      <c r="BH5033" t="s">
        <v>9217</v>
      </c>
      <c r="BJ5033" t="s">
        <v>9218</v>
      </c>
      <c r="BK5033" t="s">
        <v>9219</v>
      </c>
    </row>
    <row r="5034" spans="1:63" x14ac:dyDescent="0.3">
      <c r="A5034">
        <v>12.0715</v>
      </c>
      <c r="B5034">
        <v>12.104799999999999</v>
      </c>
      <c r="C5034">
        <v>12.0471</v>
      </c>
      <c r="D5034">
        <v>12.046200000000001</v>
      </c>
      <c r="E5034">
        <v>12.4777</v>
      </c>
      <c r="F5034">
        <v>12.440899999999999</v>
      </c>
      <c r="G5034">
        <v>12.4407</v>
      </c>
      <c r="H5034">
        <v>12.470700000000001</v>
      </c>
      <c r="I5034">
        <v>12.5253</v>
      </c>
      <c r="J5034">
        <v>12.555300000000001</v>
      </c>
      <c r="K5034">
        <v>12.4923</v>
      </c>
      <c r="L5034">
        <v>12.497199999999999</v>
      </c>
      <c r="M5034" t="s">
        <v>0</v>
      </c>
      <c r="O5034" t="s">
        <v>1</v>
      </c>
      <c r="P5034" t="s">
        <v>1</v>
      </c>
      <c r="Q5034" t="s">
        <v>2</v>
      </c>
      <c r="R5034" t="s">
        <v>4029</v>
      </c>
      <c r="S5034" t="s">
        <v>4030</v>
      </c>
      <c r="T5034" t="s">
        <v>4031</v>
      </c>
      <c r="U5034" t="s">
        <v>4032</v>
      </c>
      <c r="V5034" t="s">
        <v>4033</v>
      </c>
      <c r="W5034">
        <v>0</v>
      </c>
      <c r="X5034" t="s">
        <v>7</v>
      </c>
      <c r="Y5034">
        <v>32</v>
      </c>
      <c r="Z5034">
        <v>36</v>
      </c>
      <c r="AA5034">
        <v>52</v>
      </c>
      <c r="AB5034">
        <v>36</v>
      </c>
      <c r="AC5034">
        <v>136</v>
      </c>
      <c r="AD5034">
        <v>1</v>
      </c>
      <c r="AF5034" t="s">
        <v>4036</v>
      </c>
      <c r="AG5034">
        <v>6.36585</v>
      </c>
      <c r="AH5034" s="1">
        <v>4.4797999999999999E-6</v>
      </c>
      <c r="AI5034">
        <v>-0.390121</v>
      </c>
      <c r="AJ5034">
        <f t="shared" si="1092"/>
        <v>0.390121</v>
      </c>
      <c r="AK5034">
        <v>-23.1066</v>
      </c>
      <c r="AL5034" t="str">
        <f t="shared" si="1093"/>
        <v/>
      </c>
      <c r="AM5034" t="str">
        <f t="shared" si="1094"/>
        <v/>
      </c>
      <c r="AN5034" t="str">
        <f t="shared" si="1095"/>
        <v/>
      </c>
      <c r="AO5034" t="str">
        <f t="shared" si="1096"/>
        <v/>
      </c>
      <c r="AQ5034">
        <v>6.2935600000000003</v>
      </c>
      <c r="AR5034" s="1">
        <v>4.0845499999999997E-6</v>
      </c>
      <c r="AS5034">
        <v>-0.45011299999999999</v>
      </c>
      <c r="AT5034">
        <f t="shared" si="1097"/>
        <v>0.45011299999999999</v>
      </c>
      <c r="AU5034">
        <v>-22.468</v>
      </c>
      <c r="AV5034" t="str">
        <f t="shared" si="1098"/>
        <v/>
      </c>
      <c r="AW5034" t="str">
        <f t="shared" si="1099"/>
        <v/>
      </c>
      <c r="AX5034" t="str">
        <f t="shared" si="1100"/>
        <v/>
      </c>
      <c r="AY5034" t="str">
        <f t="shared" si="1101"/>
        <v/>
      </c>
      <c r="BA5034" s="5" t="str">
        <f t="shared" si="1102"/>
        <v/>
      </c>
      <c r="BB5034" s="5" t="str">
        <f t="shared" si="1103"/>
        <v/>
      </c>
      <c r="BC5034" s="5" t="str">
        <f t="shared" si="1104"/>
        <v/>
      </c>
      <c r="BD5034" s="5" t="str">
        <f t="shared" si="1105"/>
        <v/>
      </c>
      <c r="BF5034" t="s">
        <v>4034</v>
      </c>
      <c r="BG5034" t="s">
        <v>4035</v>
      </c>
      <c r="BH5034" t="s">
        <v>4036</v>
      </c>
      <c r="BI5034" t="s">
        <v>4037</v>
      </c>
      <c r="BJ5034" t="s">
        <v>4038</v>
      </c>
      <c r="BK5034" t="s">
        <v>4039</v>
      </c>
    </row>
    <row r="5035" spans="1:63" x14ac:dyDescent="0.3">
      <c r="A5035">
        <v>9.7114999999999991</v>
      </c>
      <c r="B5035">
        <v>9.7335200000000004</v>
      </c>
      <c r="C5035">
        <v>9.7323400000000007</v>
      </c>
      <c r="D5035">
        <v>9.7913300000000003</v>
      </c>
      <c r="E5035">
        <v>10.125500000000001</v>
      </c>
      <c r="F5035">
        <v>10.133699999999999</v>
      </c>
      <c r="G5035">
        <v>10.115600000000001</v>
      </c>
      <c r="H5035">
        <v>10.154400000000001</v>
      </c>
      <c r="I5035">
        <v>9.8576700000000006</v>
      </c>
      <c r="J5035">
        <v>9.9323599999999992</v>
      </c>
      <c r="K5035">
        <v>9.9043299999999999</v>
      </c>
      <c r="L5035">
        <v>9.9268900000000002</v>
      </c>
      <c r="M5035" t="s">
        <v>0</v>
      </c>
      <c r="O5035" t="s">
        <v>1</v>
      </c>
      <c r="P5035" t="s">
        <v>1</v>
      </c>
      <c r="Q5035" t="s">
        <v>2</v>
      </c>
      <c r="R5035" t="s">
        <v>9096</v>
      </c>
      <c r="S5035" t="s">
        <v>1454</v>
      </c>
      <c r="T5035" t="s">
        <v>9097</v>
      </c>
      <c r="V5035" t="s">
        <v>9098</v>
      </c>
      <c r="W5035">
        <v>0</v>
      </c>
      <c r="X5035" t="s">
        <v>7</v>
      </c>
      <c r="Y5035">
        <v>27</v>
      </c>
      <c r="Z5035">
        <v>19</v>
      </c>
      <c r="AA5035">
        <v>22</v>
      </c>
      <c r="AB5035">
        <v>19</v>
      </c>
      <c r="AC5035">
        <v>107.1</v>
      </c>
      <c r="AD5035">
        <v>1</v>
      </c>
      <c r="AF5035" t="s">
        <v>9101</v>
      </c>
      <c r="AG5035">
        <v>6.0572900000000001</v>
      </c>
      <c r="AH5035" s="1">
        <v>7.1901099999999998E-6</v>
      </c>
      <c r="AI5035">
        <v>-0.39012999999999998</v>
      </c>
      <c r="AJ5035">
        <f t="shared" si="1092"/>
        <v>0.39012999999999998</v>
      </c>
      <c r="AK5035">
        <v>-20.499300000000002</v>
      </c>
      <c r="AL5035" t="str">
        <f t="shared" si="1093"/>
        <v/>
      </c>
      <c r="AM5035" t="str">
        <f t="shared" si="1094"/>
        <v/>
      </c>
      <c r="AN5035" t="str">
        <f t="shared" si="1095"/>
        <v/>
      </c>
      <c r="AO5035" t="str">
        <f t="shared" si="1096"/>
        <v/>
      </c>
      <c r="AQ5035">
        <v>3.2899799999999999</v>
      </c>
      <c r="AR5035">
        <v>1.06426E-3</v>
      </c>
      <c r="AS5035">
        <v>-0.16314300000000001</v>
      </c>
      <c r="AT5035">
        <f t="shared" si="1097"/>
        <v>0.16314300000000001</v>
      </c>
      <c r="AU5035">
        <v>-6.7563700000000004</v>
      </c>
      <c r="AV5035" t="str">
        <f t="shared" si="1098"/>
        <v/>
      </c>
      <c r="AW5035" t="str">
        <f t="shared" si="1099"/>
        <v/>
      </c>
      <c r="AX5035" t="str">
        <f t="shared" si="1100"/>
        <v/>
      </c>
      <c r="AY5035" t="str">
        <f t="shared" si="1101"/>
        <v/>
      </c>
      <c r="BA5035" s="5" t="str">
        <f t="shared" si="1102"/>
        <v/>
      </c>
      <c r="BB5035" s="5" t="str">
        <f t="shared" si="1103"/>
        <v/>
      </c>
      <c r="BC5035" s="5" t="str">
        <f t="shared" si="1104"/>
        <v/>
      </c>
      <c r="BD5035" s="5" t="str">
        <f t="shared" si="1105"/>
        <v/>
      </c>
      <c r="BF5035" t="s">
        <v>9099</v>
      </c>
      <c r="BG5035" t="s">
        <v>9100</v>
      </c>
      <c r="BH5035" t="s">
        <v>9101</v>
      </c>
      <c r="BK5035" t="s">
        <v>9102</v>
      </c>
    </row>
    <row r="5036" spans="1:63" x14ac:dyDescent="0.3">
      <c r="A5036">
        <v>9.57667</v>
      </c>
      <c r="B5036">
        <v>9.6521299999999997</v>
      </c>
      <c r="C5036">
        <v>9.5781799999999997</v>
      </c>
      <c r="D5036">
        <v>9.6275300000000001</v>
      </c>
      <c r="E5036">
        <v>9.9544899999999998</v>
      </c>
      <c r="F5036">
        <v>10.036</v>
      </c>
      <c r="G5036">
        <v>9.9892500000000002</v>
      </c>
      <c r="H5036">
        <v>10.019500000000001</v>
      </c>
      <c r="I5036">
        <v>9.8666599999999995</v>
      </c>
      <c r="J5036">
        <v>9.9228799999999993</v>
      </c>
      <c r="K5036">
        <v>9.92422</v>
      </c>
      <c r="L5036">
        <v>9.9270399999999999</v>
      </c>
      <c r="M5036" t="s">
        <v>0</v>
      </c>
      <c r="O5036" t="s">
        <v>1</v>
      </c>
      <c r="P5036" t="s">
        <v>1</v>
      </c>
      <c r="Q5036" t="s">
        <v>2</v>
      </c>
      <c r="R5036" t="s">
        <v>23392</v>
      </c>
      <c r="T5036" t="s">
        <v>788</v>
      </c>
      <c r="V5036" t="s">
        <v>23393</v>
      </c>
      <c r="W5036">
        <v>0</v>
      </c>
      <c r="X5036" t="s">
        <v>7</v>
      </c>
      <c r="Y5036">
        <v>5</v>
      </c>
      <c r="Z5036">
        <v>9</v>
      </c>
      <c r="AA5036">
        <v>10</v>
      </c>
      <c r="AB5036">
        <v>9</v>
      </c>
      <c r="AC5036">
        <v>190.2</v>
      </c>
      <c r="AD5036">
        <v>1</v>
      </c>
      <c r="AF5036" t="s">
        <v>23396</v>
      </c>
      <c r="AG5036">
        <v>5.2728999999999999</v>
      </c>
      <c r="AH5036" s="1">
        <v>2.5434899999999999E-5</v>
      </c>
      <c r="AI5036">
        <v>-0.391177</v>
      </c>
      <c r="AJ5036">
        <f t="shared" si="1092"/>
        <v>0.391177</v>
      </c>
      <c r="AK5036">
        <v>-15.0924</v>
      </c>
      <c r="AL5036" t="str">
        <f t="shared" si="1093"/>
        <v/>
      </c>
      <c r="AM5036" t="str">
        <f t="shared" si="1094"/>
        <v/>
      </c>
      <c r="AN5036" t="str">
        <f t="shared" si="1095"/>
        <v/>
      </c>
      <c r="AO5036" t="str">
        <f t="shared" si="1096"/>
        <v/>
      </c>
      <c r="AQ5036">
        <v>4.8411900000000001</v>
      </c>
      <c r="AR5036" s="1">
        <v>5.2450200000000001E-5</v>
      </c>
      <c r="AS5036">
        <v>-0.30157</v>
      </c>
      <c r="AT5036">
        <f t="shared" si="1097"/>
        <v>0.30157</v>
      </c>
      <c r="AU5036">
        <v>-12.7303</v>
      </c>
      <c r="AV5036" t="str">
        <f t="shared" si="1098"/>
        <v/>
      </c>
      <c r="AW5036" t="str">
        <f t="shared" si="1099"/>
        <v/>
      </c>
      <c r="AX5036" t="str">
        <f t="shared" si="1100"/>
        <v/>
      </c>
      <c r="AY5036" t="str">
        <f t="shared" si="1101"/>
        <v/>
      </c>
      <c r="BA5036" s="5" t="str">
        <f t="shared" si="1102"/>
        <v/>
      </c>
      <c r="BB5036" s="5" t="str">
        <f t="shared" si="1103"/>
        <v/>
      </c>
      <c r="BC5036" s="5" t="str">
        <f t="shared" si="1104"/>
        <v/>
      </c>
      <c r="BD5036" s="5" t="str">
        <f t="shared" si="1105"/>
        <v/>
      </c>
      <c r="BF5036" t="s">
        <v>23394</v>
      </c>
      <c r="BG5036" t="s">
        <v>23395</v>
      </c>
      <c r="BH5036" t="s">
        <v>23396</v>
      </c>
      <c r="BK5036" t="s">
        <v>23397</v>
      </c>
    </row>
    <row r="5037" spans="1:63" x14ac:dyDescent="0.3">
      <c r="A5037">
        <v>6.5438099999999997</v>
      </c>
      <c r="B5037">
        <v>6.5125400000000004</v>
      </c>
      <c r="C5037">
        <v>6.54535</v>
      </c>
      <c r="D5037">
        <v>6.4144699999999997</v>
      </c>
      <c r="E5037">
        <v>6.9008700000000003</v>
      </c>
      <c r="F5037">
        <v>6.8303599999999998</v>
      </c>
      <c r="G5037">
        <v>6.96347</v>
      </c>
      <c r="H5037">
        <v>6.8863099999999999</v>
      </c>
      <c r="I5037">
        <v>7.3593099999999998</v>
      </c>
      <c r="J5037">
        <v>7.4536800000000003</v>
      </c>
      <c r="K5037">
        <v>7.3906000000000001</v>
      </c>
      <c r="L5037">
        <v>7.46434</v>
      </c>
      <c r="M5037" t="s">
        <v>0</v>
      </c>
      <c r="O5037" t="s">
        <v>1</v>
      </c>
      <c r="P5037" t="s">
        <v>1</v>
      </c>
      <c r="Q5037" t="s">
        <v>2</v>
      </c>
      <c r="R5037" t="s">
        <v>33136</v>
      </c>
      <c r="S5037" t="s">
        <v>33137</v>
      </c>
      <c r="T5037" t="s">
        <v>33138</v>
      </c>
      <c r="U5037" t="s">
        <v>33139</v>
      </c>
      <c r="V5037" t="s">
        <v>33140</v>
      </c>
      <c r="W5037">
        <v>0</v>
      </c>
      <c r="X5037" t="s">
        <v>7</v>
      </c>
      <c r="Y5037">
        <v>2</v>
      </c>
      <c r="Z5037">
        <v>3</v>
      </c>
      <c r="AA5037">
        <v>4</v>
      </c>
      <c r="AB5037">
        <v>3</v>
      </c>
      <c r="AC5037">
        <v>168.8</v>
      </c>
      <c r="AD5037">
        <v>1</v>
      </c>
      <c r="AF5037" t="s">
        <v>33143</v>
      </c>
      <c r="AG5037">
        <v>4.1098600000000003</v>
      </c>
      <c r="AH5037">
        <v>2.2053900000000001E-4</v>
      </c>
      <c r="AI5037">
        <v>-0.391208</v>
      </c>
      <c r="AJ5037">
        <f t="shared" si="1092"/>
        <v>0.391208</v>
      </c>
      <c r="AK5037">
        <v>-9.4976299999999991</v>
      </c>
      <c r="AL5037" t="str">
        <f t="shared" si="1093"/>
        <v/>
      </c>
      <c r="AM5037" t="str">
        <f t="shared" si="1094"/>
        <v/>
      </c>
      <c r="AN5037" t="str">
        <f t="shared" si="1095"/>
        <v/>
      </c>
      <c r="AO5037" t="str">
        <f t="shared" si="1096"/>
        <v/>
      </c>
      <c r="AQ5037">
        <v>6.34795</v>
      </c>
      <c r="AR5037" s="1">
        <v>3.7141999999999999E-6</v>
      </c>
      <c r="AS5037">
        <v>-0.91293999999999997</v>
      </c>
      <c r="AT5037">
        <f t="shared" si="1097"/>
        <v>0.91293999999999997</v>
      </c>
      <c r="AU5037">
        <v>-22.9468</v>
      </c>
      <c r="AV5037" t="str">
        <f t="shared" si="1098"/>
        <v/>
      </c>
      <c r="AW5037" t="str">
        <f t="shared" si="1099"/>
        <v>+</v>
      </c>
      <c r="AX5037" t="str">
        <f t="shared" si="1100"/>
        <v/>
      </c>
      <c r="AY5037" t="str">
        <f t="shared" si="1101"/>
        <v/>
      </c>
      <c r="BA5037" s="5" t="str">
        <f t="shared" si="1102"/>
        <v/>
      </c>
      <c r="BB5037" s="5" t="str">
        <f t="shared" si="1103"/>
        <v/>
      </c>
      <c r="BC5037" s="5" t="str">
        <f t="shared" si="1104"/>
        <v/>
      </c>
      <c r="BD5037" s="5" t="str">
        <f t="shared" si="1105"/>
        <v/>
      </c>
      <c r="BF5037" t="s">
        <v>33141</v>
      </c>
      <c r="BG5037" t="s">
        <v>33142</v>
      </c>
      <c r="BH5037" t="s">
        <v>33143</v>
      </c>
      <c r="BI5037" t="s">
        <v>33139</v>
      </c>
      <c r="BJ5037" t="s">
        <v>27988</v>
      </c>
      <c r="BK5037" t="s">
        <v>33144</v>
      </c>
    </row>
    <row r="5038" spans="1:63" x14ac:dyDescent="0.3">
      <c r="A5038">
        <v>5.1456799999999996</v>
      </c>
      <c r="B5038">
        <v>5.3505000000000003</v>
      </c>
      <c r="C5038">
        <v>5.5607199999999999</v>
      </c>
      <c r="D5038">
        <v>5.1001399999999997</v>
      </c>
      <c r="E5038">
        <v>5.7004400000000004</v>
      </c>
      <c r="F5038">
        <v>5.6864999999999997</v>
      </c>
      <c r="G5038">
        <v>5.5728900000000001</v>
      </c>
      <c r="H5038">
        <v>5.76288</v>
      </c>
      <c r="I5038">
        <v>5.54535</v>
      </c>
      <c r="J5038">
        <v>5.5939500000000004</v>
      </c>
      <c r="K5038">
        <v>5.5698600000000003</v>
      </c>
      <c r="L5038">
        <v>5.5879700000000003</v>
      </c>
      <c r="M5038" t="s">
        <v>0</v>
      </c>
      <c r="O5038" t="s">
        <v>1</v>
      </c>
      <c r="P5038" t="s">
        <v>1</v>
      </c>
      <c r="Q5038" t="s">
        <v>2</v>
      </c>
      <c r="T5038" t="s">
        <v>40889</v>
      </c>
      <c r="U5038" t="s">
        <v>3358</v>
      </c>
      <c r="V5038" t="s">
        <v>35759</v>
      </c>
      <c r="W5038">
        <v>0</v>
      </c>
      <c r="X5038" t="s">
        <v>7</v>
      </c>
      <c r="Y5038">
        <v>4</v>
      </c>
      <c r="Z5038">
        <v>1</v>
      </c>
      <c r="AA5038">
        <v>1</v>
      </c>
      <c r="AB5038">
        <v>1</v>
      </c>
      <c r="AC5038">
        <v>22.2</v>
      </c>
      <c r="AD5038">
        <v>1</v>
      </c>
      <c r="AF5038" t="s">
        <v>40892</v>
      </c>
      <c r="AG5038">
        <v>1.8764400000000001</v>
      </c>
      <c r="AH5038">
        <v>1.9996699999999999E-2</v>
      </c>
      <c r="AI5038">
        <v>-0.39142100000000002</v>
      </c>
      <c r="AJ5038">
        <f t="shared" si="1092"/>
        <v>0.39142100000000002</v>
      </c>
      <c r="AK5038">
        <v>-3.47078</v>
      </c>
      <c r="AL5038" t="str">
        <f t="shared" si="1093"/>
        <v/>
      </c>
      <c r="AM5038" t="str">
        <f t="shared" si="1094"/>
        <v/>
      </c>
      <c r="AN5038" t="str">
        <f t="shared" si="1095"/>
        <v/>
      </c>
      <c r="AO5038" t="str">
        <f t="shared" si="1096"/>
        <v/>
      </c>
      <c r="AQ5038">
        <v>1.44001</v>
      </c>
      <c r="AR5038">
        <v>4.8715599999999998E-2</v>
      </c>
      <c r="AS5038">
        <v>-0.285024</v>
      </c>
      <c r="AT5038">
        <f t="shared" si="1097"/>
        <v>0.285024</v>
      </c>
      <c r="AU5038">
        <v>-2.6847300000000001</v>
      </c>
      <c r="AV5038" t="str">
        <f t="shared" si="1098"/>
        <v/>
      </c>
      <c r="AW5038" t="str">
        <f t="shared" si="1099"/>
        <v/>
      </c>
      <c r="AX5038" t="str">
        <f t="shared" si="1100"/>
        <v/>
      </c>
      <c r="AY5038" t="str">
        <f t="shared" si="1101"/>
        <v/>
      </c>
      <c r="BA5038" s="5" t="str">
        <f t="shared" si="1102"/>
        <v/>
      </c>
      <c r="BB5038" s="5" t="str">
        <f t="shared" si="1103"/>
        <v/>
      </c>
      <c r="BC5038" s="5" t="str">
        <f t="shared" si="1104"/>
        <v/>
      </c>
      <c r="BD5038" s="5" t="str">
        <f t="shared" si="1105"/>
        <v/>
      </c>
      <c r="BF5038" t="s">
        <v>40890</v>
      </c>
      <c r="BG5038" t="s">
        <v>40891</v>
      </c>
      <c r="BH5038" t="s">
        <v>40892</v>
      </c>
      <c r="BI5038" t="s">
        <v>3358</v>
      </c>
      <c r="BJ5038" t="s">
        <v>40893</v>
      </c>
      <c r="BK5038" t="s">
        <v>40894</v>
      </c>
    </row>
    <row r="5039" spans="1:63" x14ac:dyDescent="0.3">
      <c r="A5039">
        <v>4.4462599999999997</v>
      </c>
      <c r="B5039">
        <v>4.71699</v>
      </c>
      <c r="C5039">
        <v>4.9448600000000003</v>
      </c>
      <c r="D5039">
        <v>4.32193</v>
      </c>
      <c r="E5039">
        <v>5.0959199999999996</v>
      </c>
      <c r="F5039">
        <v>5.0703899999999997</v>
      </c>
      <c r="G5039">
        <v>4.9726900000000001</v>
      </c>
      <c r="H5039">
        <v>4.8579800000000004</v>
      </c>
      <c r="I5039">
        <v>4.8073499999999996</v>
      </c>
      <c r="J5039">
        <v>4.6724300000000003</v>
      </c>
      <c r="K5039">
        <v>4.5109599999999999</v>
      </c>
      <c r="L5039">
        <v>4.6322700000000001</v>
      </c>
      <c r="M5039" t="s">
        <v>0</v>
      </c>
      <c r="R5039" t="s">
        <v>40361</v>
      </c>
      <c r="S5039" t="s">
        <v>40362</v>
      </c>
      <c r="T5039" t="s">
        <v>40363</v>
      </c>
      <c r="V5039" t="s">
        <v>24334</v>
      </c>
      <c r="W5039">
        <v>0</v>
      </c>
      <c r="X5039" t="s">
        <v>7</v>
      </c>
      <c r="Y5039">
        <v>3</v>
      </c>
      <c r="Z5039">
        <v>2</v>
      </c>
      <c r="AA5039">
        <v>2</v>
      </c>
      <c r="AB5039">
        <v>1</v>
      </c>
      <c r="AC5039">
        <v>70.3</v>
      </c>
      <c r="AD5039">
        <v>1</v>
      </c>
      <c r="AF5039" t="s">
        <v>40366</v>
      </c>
      <c r="AG5039">
        <v>1.4020300000000001</v>
      </c>
      <c r="AH5039">
        <v>5.4207100000000001E-2</v>
      </c>
      <c r="AI5039">
        <v>-0.39173799999999998</v>
      </c>
      <c r="AJ5039">
        <f t="shared" si="1092"/>
        <v>0.39173799999999998</v>
      </c>
      <c r="AK5039">
        <v>-2.6192700000000002</v>
      </c>
      <c r="AL5039" t="str">
        <f t="shared" si="1093"/>
        <v/>
      </c>
      <c r="AM5039" t="str">
        <f t="shared" si="1094"/>
        <v/>
      </c>
      <c r="AN5039" t="str">
        <f t="shared" si="1095"/>
        <v/>
      </c>
      <c r="AO5039" t="str">
        <f t="shared" si="1096"/>
        <v/>
      </c>
      <c r="AQ5039">
        <v>0.11801</v>
      </c>
      <c r="AR5039">
        <v>0.78935200000000005</v>
      </c>
      <c r="AS5039">
        <v>-4.8244099999999998E-2</v>
      </c>
      <c r="AT5039">
        <f t="shared" si="1097"/>
        <v>4.8244099999999998E-2</v>
      </c>
      <c r="AU5039">
        <v>-0.31689400000000001</v>
      </c>
      <c r="AV5039" t="str">
        <f t="shared" si="1098"/>
        <v/>
      </c>
      <c r="AW5039" t="str">
        <f t="shared" si="1099"/>
        <v/>
      </c>
      <c r="AX5039" t="str">
        <f t="shared" si="1100"/>
        <v/>
      </c>
      <c r="AY5039" t="str">
        <f t="shared" si="1101"/>
        <v/>
      </c>
      <c r="BA5039" s="5" t="str">
        <f t="shared" si="1102"/>
        <v/>
      </c>
      <c r="BB5039" s="5" t="str">
        <f t="shared" si="1103"/>
        <v/>
      </c>
      <c r="BC5039" s="5" t="str">
        <f t="shared" si="1104"/>
        <v/>
      </c>
      <c r="BD5039" s="5" t="str">
        <f t="shared" si="1105"/>
        <v/>
      </c>
      <c r="BF5039" t="s">
        <v>40364</v>
      </c>
      <c r="BG5039" t="s">
        <v>40365</v>
      </c>
      <c r="BH5039" t="s">
        <v>40366</v>
      </c>
      <c r="BJ5039" t="s">
        <v>40367</v>
      </c>
      <c r="BK5039" t="s">
        <v>40368</v>
      </c>
    </row>
    <row r="5040" spans="1:63" x14ac:dyDescent="0.3">
      <c r="A5040">
        <v>13.392300000000001</v>
      </c>
      <c r="B5040">
        <v>13.3644</v>
      </c>
      <c r="C5040">
        <v>13.387700000000001</v>
      </c>
      <c r="D5040">
        <v>13.362299999999999</v>
      </c>
      <c r="E5040">
        <v>13.778600000000001</v>
      </c>
      <c r="F5040">
        <v>13.786199999999999</v>
      </c>
      <c r="G5040">
        <v>13.752000000000001</v>
      </c>
      <c r="H5040">
        <v>13.757999999999999</v>
      </c>
      <c r="I5040">
        <v>13.7828</v>
      </c>
      <c r="J5040">
        <v>13.7761</v>
      </c>
      <c r="K5040">
        <v>13.7613</v>
      </c>
      <c r="L5040">
        <v>13.7677</v>
      </c>
      <c r="M5040" t="s">
        <v>0</v>
      </c>
      <c r="O5040" t="s">
        <v>1</v>
      </c>
      <c r="P5040" t="s">
        <v>1</v>
      </c>
      <c r="Q5040" t="s">
        <v>2</v>
      </c>
      <c r="R5040" t="s">
        <v>1524</v>
      </c>
      <c r="S5040" t="s">
        <v>1525</v>
      </c>
      <c r="T5040" t="s">
        <v>1526</v>
      </c>
      <c r="U5040" t="s">
        <v>684</v>
      </c>
      <c r="V5040" t="s">
        <v>1527</v>
      </c>
      <c r="W5040">
        <v>0</v>
      </c>
      <c r="X5040" t="s">
        <v>7</v>
      </c>
      <c r="Y5040">
        <v>56</v>
      </c>
      <c r="Z5040">
        <v>37</v>
      </c>
      <c r="AA5040">
        <v>122</v>
      </c>
      <c r="AB5040">
        <v>37</v>
      </c>
      <c r="AC5040">
        <v>83.1</v>
      </c>
      <c r="AD5040">
        <v>1</v>
      </c>
      <c r="AF5040" t="s">
        <v>1530</v>
      </c>
      <c r="AG5040">
        <v>7.4295099999999996</v>
      </c>
      <c r="AH5040" s="1">
        <v>1.2050999999999999E-6</v>
      </c>
      <c r="AI5040">
        <v>-0.39204800000000001</v>
      </c>
      <c r="AJ5040">
        <f t="shared" si="1092"/>
        <v>0.39204800000000001</v>
      </c>
      <c r="AK5040">
        <v>-34.849699999999999</v>
      </c>
      <c r="AL5040" t="str">
        <f t="shared" si="1093"/>
        <v/>
      </c>
      <c r="AM5040" t="str">
        <f t="shared" si="1094"/>
        <v/>
      </c>
      <c r="AN5040" t="str">
        <f t="shared" si="1095"/>
        <v/>
      </c>
      <c r="AO5040" t="str">
        <f t="shared" si="1096"/>
        <v/>
      </c>
      <c r="AQ5040">
        <v>8.0116200000000006</v>
      </c>
      <c r="AR5040" s="1">
        <v>3.6311500000000001E-7</v>
      </c>
      <c r="AS5040">
        <v>-0.39527899999999999</v>
      </c>
      <c r="AT5040">
        <f t="shared" si="1097"/>
        <v>0.39527899999999999</v>
      </c>
      <c r="AU5040">
        <v>-43.606900000000003</v>
      </c>
      <c r="AV5040" t="str">
        <f t="shared" si="1098"/>
        <v/>
      </c>
      <c r="AW5040" t="str">
        <f t="shared" si="1099"/>
        <v/>
      </c>
      <c r="AX5040" t="str">
        <f t="shared" si="1100"/>
        <v/>
      </c>
      <c r="AY5040" t="str">
        <f t="shared" si="1101"/>
        <v/>
      </c>
      <c r="BA5040" s="5" t="str">
        <f t="shared" si="1102"/>
        <v/>
      </c>
      <c r="BB5040" s="5" t="str">
        <f t="shared" si="1103"/>
        <v/>
      </c>
      <c r="BC5040" s="5" t="str">
        <f t="shared" si="1104"/>
        <v/>
      </c>
      <c r="BD5040" s="5" t="str">
        <f t="shared" si="1105"/>
        <v/>
      </c>
      <c r="BF5040" t="s">
        <v>1528</v>
      </c>
      <c r="BG5040" t="s">
        <v>1529</v>
      </c>
      <c r="BH5040" t="s">
        <v>1530</v>
      </c>
      <c r="BI5040" t="s">
        <v>684</v>
      </c>
      <c r="BJ5040" t="s">
        <v>1531</v>
      </c>
      <c r="BK5040" t="s">
        <v>1532</v>
      </c>
    </row>
    <row r="5041" spans="1:63" x14ac:dyDescent="0.3">
      <c r="A5041">
        <v>11.5947</v>
      </c>
      <c r="B5041">
        <v>11.562900000000001</v>
      </c>
      <c r="C5041">
        <v>11.597099999999999</v>
      </c>
      <c r="D5041">
        <v>11.587400000000001</v>
      </c>
      <c r="E5041">
        <v>11.9613</v>
      </c>
      <c r="F5041">
        <v>12.0273</v>
      </c>
      <c r="G5041">
        <v>12.0181</v>
      </c>
      <c r="H5041">
        <v>11.904</v>
      </c>
      <c r="I5041">
        <v>11.4984</v>
      </c>
      <c r="J5041">
        <v>11.5427</v>
      </c>
      <c r="K5041">
        <v>11.5631</v>
      </c>
      <c r="L5041">
        <v>11.5602</v>
      </c>
      <c r="M5041" t="s">
        <v>0</v>
      </c>
      <c r="O5041" t="s">
        <v>1</v>
      </c>
      <c r="Q5041" t="s">
        <v>164</v>
      </c>
      <c r="R5041" t="s">
        <v>6921</v>
      </c>
      <c r="S5041" t="s">
        <v>6922</v>
      </c>
      <c r="T5041" t="s">
        <v>6923</v>
      </c>
      <c r="U5041" t="s">
        <v>6924</v>
      </c>
      <c r="V5041" t="s">
        <v>6925</v>
      </c>
      <c r="W5041">
        <v>1</v>
      </c>
      <c r="X5041" t="s">
        <v>7</v>
      </c>
      <c r="Y5041">
        <v>58</v>
      </c>
      <c r="Z5041">
        <v>14</v>
      </c>
      <c r="AA5041">
        <v>33</v>
      </c>
      <c r="AB5041">
        <v>13</v>
      </c>
      <c r="AC5041">
        <v>34.1</v>
      </c>
      <c r="AD5041">
        <v>1</v>
      </c>
      <c r="AF5041" t="s">
        <v>6928</v>
      </c>
      <c r="AG5041">
        <v>4.9399300000000004</v>
      </c>
      <c r="AH5041" s="1">
        <v>4.6006700000000001E-5</v>
      </c>
      <c r="AI5041">
        <v>-0.392152</v>
      </c>
      <c r="AJ5041">
        <f t="shared" si="1092"/>
        <v>0.392152</v>
      </c>
      <c r="AK5041">
        <v>-13.237500000000001</v>
      </c>
      <c r="AL5041" t="str">
        <f t="shared" si="1093"/>
        <v/>
      </c>
      <c r="AM5041" t="str">
        <f t="shared" si="1094"/>
        <v/>
      </c>
      <c r="AN5041" t="str">
        <f t="shared" si="1095"/>
        <v/>
      </c>
      <c r="AO5041" t="str">
        <f t="shared" si="1096"/>
        <v/>
      </c>
      <c r="AQ5041">
        <v>1.4115800000000001</v>
      </c>
      <c r="AR5041">
        <v>5.1680900000000002E-2</v>
      </c>
      <c r="AS5041">
        <v>4.4449099999999998E-2</v>
      </c>
      <c r="AT5041">
        <f t="shared" si="1097"/>
        <v>-4.4449099999999998E-2</v>
      </c>
      <c r="AU5041">
        <v>2.6356999999999999</v>
      </c>
      <c r="AV5041" t="str">
        <f t="shared" si="1098"/>
        <v/>
      </c>
      <c r="AW5041" t="str">
        <f t="shared" si="1099"/>
        <v/>
      </c>
      <c r="AX5041" t="str">
        <f t="shared" si="1100"/>
        <v/>
      </c>
      <c r="AY5041" t="str">
        <f t="shared" si="1101"/>
        <v/>
      </c>
      <c r="BA5041" s="5" t="str">
        <f t="shared" si="1102"/>
        <v/>
      </c>
      <c r="BB5041" s="5" t="str">
        <f t="shared" si="1103"/>
        <v/>
      </c>
      <c r="BC5041" s="5" t="str">
        <f t="shared" si="1104"/>
        <v/>
      </c>
      <c r="BD5041" s="5" t="str">
        <f t="shared" si="1105"/>
        <v/>
      </c>
      <c r="BF5041" t="s">
        <v>6926</v>
      </c>
      <c r="BG5041" t="s">
        <v>6927</v>
      </c>
      <c r="BH5041" t="s">
        <v>6928</v>
      </c>
      <c r="BI5041" t="s">
        <v>6929</v>
      </c>
      <c r="BJ5041" t="s">
        <v>6930</v>
      </c>
      <c r="BK5041" t="s">
        <v>6931</v>
      </c>
    </row>
    <row r="5042" spans="1:63" x14ac:dyDescent="0.3">
      <c r="A5042">
        <v>9.2135899999999999</v>
      </c>
      <c r="B5042">
        <v>9.2467400000000008</v>
      </c>
      <c r="C5042">
        <v>9.2455499999999997</v>
      </c>
      <c r="D5042">
        <v>9.1474600000000006</v>
      </c>
      <c r="E5042">
        <v>9.5513200000000005</v>
      </c>
      <c r="F5042">
        <v>9.6269899999999993</v>
      </c>
      <c r="G5042">
        <v>9.6442200000000007</v>
      </c>
      <c r="H5042">
        <v>9.6004699999999996</v>
      </c>
      <c r="I5042">
        <v>8.7384299999999993</v>
      </c>
      <c r="J5042">
        <v>8.6966199999999994</v>
      </c>
      <c r="K5042">
        <v>8.6896500000000003</v>
      </c>
      <c r="L5042">
        <v>8.7515400000000003</v>
      </c>
      <c r="M5042" t="s">
        <v>0</v>
      </c>
      <c r="O5042" t="s">
        <v>1</v>
      </c>
      <c r="P5042" t="s">
        <v>1</v>
      </c>
      <c r="Q5042" t="s">
        <v>2</v>
      </c>
      <c r="R5042" t="s">
        <v>17397</v>
      </c>
      <c r="S5042" t="s">
        <v>17398</v>
      </c>
      <c r="T5042" t="s">
        <v>17399</v>
      </c>
      <c r="U5042" t="s">
        <v>5841</v>
      </c>
      <c r="V5042" t="s">
        <v>17400</v>
      </c>
      <c r="W5042">
        <v>0</v>
      </c>
      <c r="X5042" t="s">
        <v>7</v>
      </c>
      <c r="Y5042">
        <v>18</v>
      </c>
      <c r="Z5042">
        <v>5</v>
      </c>
      <c r="AA5042">
        <v>7</v>
      </c>
      <c r="AB5042">
        <v>5</v>
      </c>
      <c r="AC5042">
        <v>48.5</v>
      </c>
      <c r="AD5042">
        <v>1</v>
      </c>
      <c r="AF5042" t="s">
        <v>17403</v>
      </c>
      <c r="AG5042">
        <v>4.8398599999999998</v>
      </c>
      <c r="AH5042" s="1">
        <v>5.5235300000000003E-5</v>
      </c>
      <c r="AI5042">
        <v>-0.39241399999999999</v>
      </c>
      <c r="AJ5042">
        <f t="shared" si="1092"/>
        <v>0.39241399999999999</v>
      </c>
      <c r="AK5042">
        <v>-12.723599999999999</v>
      </c>
      <c r="AL5042" t="str">
        <f t="shared" si="1093"/>
        <v/>
      </c>
      <c r="AM5042" t="str">
        <f t="shared" si="1094"/>
        <v/>
      </c>
      <c r="AN5042" t="str">
        <f t="shared" si="1095"/>
        <v/>
      </c>
      <c r="AO5042" t="str">
        <f t="shared" si="1096"/>
        <v/>
      </c>
      <c r="AQ5042">
        <v>5.68912</v>
      </c>
      <c r="AR5042" s="1">
        <v>1.1633E-5</v>
      </c>
      <c r="AS5042">
        <v>0.49427500000000002</v>
      </c>
      <c r="AT5042">
        <f t="shared" si="1097"/>
        <v>-0.49427500000000002</v>
      </c>
      <c r="AU5042">
        <v>17.761900000000001</v>
      </c>
      <c r="AV5042" t="str">
        <f t="shared" si="1098"/>
        <v/>
      </c>
      <c r="AW5042" t="str">
        <f t="shared" si="1099"/>
        <v/>
      </c>
      <c r="AX5042" t="str">
        <f t="shared" si="1100"/>
        <v/>
      </c>
      <c r="AY5042" t="str">
        <f t="shared" si="1101"/>
        <v/>
      </c>
      <c r="BA5042" s="5" t="str">
        <f t="shared" si="1102"/>
        <v/>
      </c>
      <c r="BB5042" s="5" t="str">
        <f t="shared" si="1103"/>
        <v/>
      </c>
      <c r="BC5042" s="5" t="str">
        <f t="shared" si="1104"/>
        <v/>
      </c>
      <c r="BD5042" s="5" t="str">
        <f t="shared" si="1105"/>
        <v/>
      </c>
      <c r="BF5042" t="s">
        <v>17401</v>
      </c>
      <c r="BG5042" t="s">
        <v>17402</v>
      </c>
      <c r="BH5042" t="s">
        <v>17403</v>
      </c>
      <c r="BI5042" t="s">
        <v>5846</v>
      </c>
      <c r="BJ5042" t="s">
        <v>17404</v>
      </c>
      <c r="BK5042" t="s">
        <v>17405</v>
      </c>
    </row>
    <row r="5043" spans="1:63" x14ac:dyDescent="0.3">
      <c r="A5043">
        <v>3.67807</v>
      </c>
      <c r="B5043">
        <v>3.1043400000000001</v>
      </c>
      <c r="C5043">
        <v>3.0703900000000002</v>
      </c>
      <c r="D5043">
        <v>3.5109599999999999</v>
      </c>
      <c r="E5043">
        <v>3.41954</v>
      </c>
      <c r="F5043">
        <v>3.9448599999999998</v>
      </c>
      <c r="G5043">
        <v>3.9260000000000002</v>
      </c>
      <c r="H5043">
        <v>3.6438600000000001</v>
      </c>
      <c r="I5043">
        <v>3.59694</v>
      </c>
      <c r="J5043">
        <v>3.4594299999999998</v>
      </c>
      <c r="K5043">
        <v>4.0179200000000002</v>
      </c>
      <c r="L5043">
        <v>3.6438600000000001</v>
      </c>
      <c r="M5043" t="s">
        <v>0</v>
      </c>
      <c r="R5043" t="s">
        <v>37648</v>
      </c>
      <c r="S5043" t="s">
        <v>37649</v>
      </c>
      <c r="T5043" t="s">
        <v>37650</v>
      </c>
      <c r="W5043">
        <v>0</v>
      </c>
      <c r="X5043" t="s">
        <v>7</v>
      </c>
      <c r="Y5043">
        <v>8</v>
      </c>
      <c r="Z5043">
        <v>2</v>
      </c>
      <c r="AA5043">
        <v>2</v>
      </c>
      <c r="AB5043">
        <v>2</v>
      </c>
      <c r="AC5043">
        <v>31.1</v>
      </c>
      <c r="AD5043">
        <v>1</v>
      </c>
      <c r="AF5043" t="s">
        <v>37653</v>
      </c>
      <c r="AG5043">
        <v>1.03731</v>
      </c>
      <c r="AH5043">
        <v>0.11645999999999999</v>
      </c>
      <c r="AI5043">
        <v>-0.392623</v>
      </c>
      <c r="AJ5043">
        <f t="shared" si="1092"/>
        <v>0.392623</v>
      </c>
      <c r="AK5043">
        <v>-2.0051600000000001</v>
      </c>
      <c r="AL5043" t="str">
        <f t="shared" si="1093"/>
        <v/>
      </c>
      <c r="AM5043" t="str">
        <f t="shared" si="1094"/>
        <v/>
      </c>
      <c r="AN5043" t="str">
        <f t="shared" si="1095"/>
        <v/>
      </c>
      <c r="AO5043" t="str">
        <f t="shared" si="1096"/>
        <v/>
      </c>
      <c r="AQ5043">
        <v>0.891374</v>
      </c>
      <c r="AR5043">
        <v>0.15642500000000001</v>
      </c>
      <c r="AS5043">
        <v>-0.33859600000000001</v>
      </c>
      <c r="AT5043">
        <f t="shared" si="1097"/>
        <v>0.33859600000000001</v>
      </c>
      <c r="AU5043">
        <v>-1.76268</v>
      </c>
      <c r="AV5043" t="str">
        <f t="shared" si="1098"/>
        <v/>
      </c>
      <c r="AW5043" t="str">
        <f t="shared" si="1099"/>
        <v/>
      </c>
      <c r="AX5043" t="str">
        <f t="shared" si="1100"/>
        <v/>
      </c>
      <c r="AY5043" t="str">
        <f t="shared" si="1101"/>
        <v/>
      </c>
      <c r="BA5043" s="5" t="str">
        <f t="shared" si="1102"/>
        <v/>
      </c>
      <c r="BB5043" s="5" t="str">
        <f t="shared" si="1103"/>
        <v/>
      </c>
      <c r="BC5043" s="5" t="str">
        <f t="shared" si="1104"/>
        <v/>
      </c>
      <c r="BD5043" s="5" t="str">
        <f t="shared" si="1105"/>
        <v/>
      </c>
      <c r="BF5043" t="s">
        <v>37651</v>
      </c>
      <c r="BG5043" t="s">
        <v>37652</v>
      </c>
      <c r="BH5043" t="s">
        <v>37653</v>
      </c>
      <c r="BK5043" t="s">
        <v>37654</v>
      </c>
    </row>
    <row r="5044" spans="1:63" x14ac:dyDescent="0.3">
      <c r="A5044">
        <v>10.2913</v>
      </c>
      <c r="B5044">
        <v>10.277900000000001</v>
      </c>
      <c r="C5044">
        <v>10.349299999999999</v>
      </c>
      <c r="D5044">
        <v>10.316700000000001</v>
      </c>
      <c r="E5044">
        <v>10.6854</v>
      </c>
      <c r="F5044">
        <v>10.6759</v>
      </c>
      <c r="G5044">
        <v>10.699</v>
      </c>
      <c r="H5044">
        <v>10.7456</v>
      </c>
      <c r="I5044">
        <v>10.536099999999999</v>
      </c>
      <c r="J5044">
        <v>10.642099999999999</v>
      </c>
      <c r="K5044">
        <v>10.627599999999999</v>
      </c>
      <c r="L5044">
        <v>10.6873</v>
      </c>
      <c r="M5044" t="s">
        <v>0</v>
      </c>
      <c r="O5044" t="s">
        <v>1</v>
      </c>
      <c r="P5044" t="s">
        <v>1</v>
      </c>
      <c r="Q5044" t="s">
        <v>2</v>
      </c>
      <c r="R5044" t="s">
        <v>25974</v>
      </c>
      <c r="S5044" t="s">
        <v>25975</v>
      </c>
      <c r="T5044" t="s">
        <v>8723</v>
      </c>
      <c r="V5044" t="s">
        <v>15373</v>
      </c>
      <c r="W5044">
        <v>0</v>
      </c>
      <c r="X5044" t="s">
        <v>7</v>
      </c>
      <c r="Y5044">
        <v>20</v>
      </c>
      <c r="Z5044">
        <v>6</v>
      </c>
      <c r="AA5044">
        <v>11</v>
      </c>
      <c r="AB5044">
        <v>6</v>
      </c>
      <c r="AC5044">
        <v>35.6</v>
      </c>
      <c r="AD5044">
        <v>1</v>
      </c>
      <c r="AF5044" t="s">
        <v>25978</v>
      </c>
      <c r="AG5044">
        <v>5.6967600000000003</v>
      </c>
      <c r="AH5044" s="1">
        <v>1.2605900000000001E-5</v>
      </c>
      <c r="AI5044">
        <v>-0.39267600000000003</v>
      </c>
      <c r="AJ5044">
        <f t="shared" si="1092"/>
        <v>0.39267600000000003</v>
      </c>
      <c r="AK5044">
        <v>-17.815000000000001</v>
      </c>
      <c r="AL5044" t="str">
        <f t="shared" si="1093"/>
        <v/>
      </c>
      <c r="AM5044" t="str">
        <f t="shared" si="1094"/>
        <v/>
      </c>
      <c r="AN5044" t="str">
        <f t="shared" si="1095"/>
        <v/>
      </c>
      <c r="AO5044" t="str">
        <f t="shared" si="1096"/>
        <v/>
      </c>
      <c r="AQ5044">
        <v>3.94693</v>
      </c>
      <c r="AR5044">
        <v>2.9306500000000001E-4</v>
      </c>
      <c r="AS5044">
        <v>-0.31448700000000002</v>
      </c>
      <c r="AT5044">
        <f t="shared" si="1097"/>
        <v>0.31448700000000002</v>
      </c>
      <c r="AU5044">
        <v>-8.8875700000000002</v>
      </c>
      <c r="AV5044" t="str">
        <f t="shared" si="1098"/>
        <v/>
      </c>
      <c r="AW5044" t="str">
        <f t="shared" si="1099"/>
        <v/>
      </c>
      <c r="AX5044" t="str">
        <f t="shared" si="1100"/>
        <v/>
      </c>
      <c r="AY5044" t="str">
        <f t="shared" si="1101"/>
        <v/>
      </c>
      <c r="BA5044" s="5" t="str">
        <f t="shared" si="1102"/>
        <v/>
      </c>
      <c r="BB5044" s="5" t="str">
        <f t="shared" si="1103"/>
        <v/>
      </c>
      <c r="BC5044" s="5" t="str">
        <f t="shared" si="1104"/>
        <v/>
      </c>
      <c r="BD5044" s="5" t="str">
        <f t="shared" si="1105"/>
        <v/>
      </c>
      <c r="BF5044" t="s">
        <v>25976</v>
      </c>
      <c r="BG5044" t="s">
        <v>25977</v>
      </c>
      <c r="BH5044" t="s">
        <v>25978</v>
      </c>
      <c r="BK5044" t="s">
        <v>25979</v>
      </c>
    </row>
    <row r="5045" spans="1:63" x14ac:dyDescent="0.3">
      <c r="A5045">
        <v>12.5471</v>
      </c>
      <c r="B5045">
        <v>12.5464</v>
      </c>
      <c r="C5045">
        <v>12.5502</v>
      </c>
      <c r="D5045">
        <v>12.543799999999999</v>
      </c>
      <c r="E5045">
        <v>12.9222</v>
      </c>
      <c r="F5045">
        <v>12.944000000000001</v>
      </c>
      <c r="G5045">
        <v>12.9511</v>
      </c>
      <c r="H5045">
        <v>12.943199999999999</v>
      </c>
      <c r="I5045">
        <v>12.867800000000001</v>
      </c>
      <c r="J5045">
        <v>12.891</v>
      </c>
      <c r="K5045">
        <v>12.904199999999999</v>
      </c>
      <c r="L5045">
        <v>12.923</v>
      </c>
      <c r="M5045" t="s">
        <v>0</v>
      </c>
      <c r="O5045" t="s">
        <v>1</v>
      </c>
      <c r="P5045" t="s">
        <v>1</v>
      </c>
      <c r="Q5045" t="s">
        <v>2</v>
      </c>
      <c r="R5045" t="s">
        <v>2753</v>
      </c>
      <c r="S5045" t="s">
        <v>2754</v>
      </c>
      <c r="T5045" t="s">
        <v>2755</v>
      </c>
      <c r="U5045" t="s">
        <v>1108</v>
      </c>
      <c r="V5045" t="s">
        <v>2756</v>
      </c>
      <c r="W5045">
        <v>0</v>
      </c>
      <c r="X5045" t="s">
        <v>7</v>
      </c>
      <c r="Y5045">
        <v>24</v>
      </c>
      <c r="Z5045">
        <v>47</v>
      </c>
      <c r="AA5045">
        <v>70</v>
      </c>
      <c r="AB5045">
        <v>47</v>
      </c>
      <c r="AC5045">
        <v>242.2</v>
      </c>
      <c r="AD5045">
        <v>1</v>
      </c>
      <c r="AF5045" t="s">
        <v>2759</v>
      </c>
      <c r="AG5045">
        <v>8.9099199999999996</v>
      </c>
      <c r="AH5045" s="1">
        <v>2.4913000000000001E-7</v>
      </c>
      <c r="AI5045">
        <v>-0.39324399999999998</v>
      </c>
      <c r="AJ5045">
        <f t="shared" si="1092"/>
        <v>0.39324399999999998</v>
      </c>
      <c r="AK5045">
        <v>-61.598599999999998</v>
      </c>
      <c r="AL5045" t="str">
        <f t="shared" si="1093"/>
        <v/>
      </c>
      <c r="AM5045" t="str">
        <f t="shared" si="1094"/>
        <v/>
      </c>
      <c r="AN5045" t="str">
        <f t="shared" si="1095"/>
        <v/>
      </c>
      <c r="AO5045" t="str">
        <f t="shared" si="1096"/>
        <v/>
      </c>
      <c r="AQ5045">
        <v>7.0348699999999997</v>
      </c>
      <c r="AR5045" s="1">
        <v>1.28638E-6</v>
      </c>
      <c r="AS5045">
        <v>-0.34965099999999999</v>
      </c>
      <c r="AT5045">
        <f t="shared" si="1097"/>
        <v>0.34965099999999999</v>
      </c>
      <c r="AU5045">
        <v>-29.929200000000002</v>
      </c>
      <c r="AV5045" t="str">
        <f t="shared" si="1098"/>
        <v/>
      </c>
      <c r="AW5045" t="str">
        <f t="shared" si="1099"/>
        <v/>
      </c>
      <c r="AX5045" t="str">
        <f t="shared" si="1100"/>
        <v/>
      </c>
      <c r="AY5045" t="str">
        <f t="shared" si="1101"/>
        <v/>
      </c>
      <c r="BA5045" s="5" t="str">
        <f t="shared" si="1102"/>
        <v/>
      </c>
      <c r="BB5045" s="5" t="str">
        <f t="shared" si="1103"/>
        <v/>
      </c>
      <c r="BC5045" s="5" t="str">
        <f t="shared" si="1104"/>
        <v/>
      </c>
      <c r="BD5045" s="5" t="str">
        <f t="shared" si="1105"/>
        <v/>
      </c>
      <c r="BF5045" t="s">
        <v>2757</v>
      </c>
      <c r="BG5045" t="s">
        <v>2758</v>
      </c>
      <c r="BH5045" t="s">
        <v>2759</v>
      </c>
      <c r="BI5045" t="s">
        <v>1108</v>
      </c>
      <c r="BJ5045" t="s">
        <v>890</v>
      </c>
      <c r="BK5045" t="s">
        <v>2760</v>
      </c>
    </row>
    <row r="5046" spans="1:63" x14ac:dyDescent="0.3">
      <c r="A5046">
        <v>5.4195399999999996</v>
      </c>
      <c r="B5046">
        <v>5.3957499999999996</v>
      </c>
      <c r="C5046">
        <v>5.5141200000000001</v>
      </c>
      <c r="D5046">
        <v>5.5360500000000004</v>
      </c>
      <c r="E5046">
        <v>5.8505000000000003</v>
      </c>
      <c r="F5046">
        <v>5.67807</v>
      </c>
      <c r="G5046">
        <v>5.9977400000000003</v>
      </c>
      <c r="H5046">
        <v>5.9140899999999998</v>
      </c>
      <c r="I5046">
        <v>6.5698600000000003</v>
      </c>
      <c r="J5046">
        <v>6.4838199999999997</v>
      </c>
      <c r="K5046">
        <v>6.5219899999999997</v>
      </c>
      <c r="L5046">
        <v>6.3785100000000003</v>
      </c>
      <c r="M5046" t="s">
        <v>0</v>
      </c>
      <c r="O5046" t="s">
        <v>1</v>
      </c>
      <c r="P5046" t="s">
        <v>1</v>
      </c>
      <c r="Q5046" t="s">
        <v>2</v>
      </c>
      <c r="R5046" t="s">
        <v>28585</v>
      </c>
      <c r="S5046" t="s">
        <v>31508</v>
      </c>
      <c r="T5046" t="s">
        <v>788</v>
      </c>
      <c r="U5046" t="s">
        <v>28587</v>
      </c>
      <c r="V5046" t="s">
        <v>28588</v>
      </c>
      <c r="W5046">
        <v>0</v>
      </c>
      <c r="X5046" t="s">
        <v>7</v>
      </c>
      <c r="Y5046">
        <v>3</v>
      </c>
      <c r="Z5046">
        <v>2</v>
      </c>
      <c r="AA5046">
        <v>3</v>
      </c>
      <c r="AB5046">
        <v>1</v>
      </c>
      <c r="AC5046">
        <v>98.8</v>
      </c>
      <c r="AD5046">
        <v>1</v>
      </c>
      <c r="AF5046" t="s">
        <v>31511</v>
      </c>
      <c r="AG5046">
        <v>2.6861899999999999</v>
      </c>
      <c r="AH5046">
        <v>3.7341100000000001E-3</v>
      </c>
      <c r="AI5046">
        <v>-0.393735</v>
      </c>
      <c r="AJ5046">
        <f t="shared" si="1092"/>
        <v>0.393735</v>
      </c>
      <c r="AK5046">
        <v>-5.1773100000000003</v>
      </c>
      <c r="AL5046" t="str">
        <f t="shared" si="1093"/>
        <v/>
      </c>
      <c r="AM5046" t="str">
        <f t="shared" si="1094"/>
        <v/>
      </c>
      <c r="AN5046" t="str">
        <f t="shared" si="1095"/>
        <v/>
      </c>
      <c r="AO5046" t="str">
        <f t="shared" si="1096"/>
        <v/>
      </c>
      <c r="AQ5046">
        <v>5.8827100000000003</v>
      </c>
      <c r="AR5046" s="1">
        <v>8.2335800000000005E-6</v>
      </c>
      <c r="AS5046">
        <v>-1.0221800000000001</v>
      </c>
      <c r="AT5046">
        <f t="shared" si="1097"/>
        <v>1.0221800000000001</v>
      </c>
      <c r="AU5046">
        <v>-19.153700000000001</v>
      </c>
      <c r="AV5046" t="str">
        <f t="shared" si="1098"/>
        <v>+</v>
      </c>
      <c r="AW5046" t="str">
        <f t="shared" si="1099"/>
        <v>+</v>
      </c>
      <c r="AX5046" t="str">
        <f t="shared" si="1100"/>
        <v/>
      </c>
      <c r="AY5046" t="str">
        <f t="shared" si="1101"/>
        <v/>
      </c>
      <c r="BA5046" s="5" t="str">
        <f t="shared" si="1102"/>
        <v/>
      </c>
      <c r="BB5046" s="5" t="str">
        <f t="shared" si="1103"/>
        <v/>
      </c>
      <c r="BC5046" s="5" t="str">
        <f t="shared" si="1104"/>
        <v/>
      </c>
      <c r="BD5046" s="5" t="str">
        <f t="shared" si="1105"/>
        <v/>
      </c>
      <c r="BF5046" t="s">
        <v>31509</v>
      </c>
      <c r="BG5046" t="s">
        <v>31510</v>
      </c>
      <c r="BH5046" t="s">
        <v>31511</v>
      </c>
      <c r="BI5046" t="s">
        <v>28592</v>
      </c>
      <c r="BJ5046" t="s">
        <v>3391</v>
      </c>
      <c r="BK5046" t="s">
        <v>31512</v>
      </c>
    </row>
    <row r="5047" spans="1:63" x14ac:dyDescent="0.3">
      <c r="A5047">
        <v>8.2128599999999992</v>
      </c>
      <c r="B5047">
        <v>8.3318100000000008</v>
      </c>
      <c r="C5047">
        <v>8.33047</v>
      </c>
      <c r="D5047">
        <v>8.2950800000000005</v>
      </c>
      <c r="E5047">
        <v>8.6819400000000009</v>
      </c>
      <c r="F5047">
        <v>8.6819400000000009</v>
      </c>
      <c r="G5047">
        <v>8.7011299999999991</v>
      </c>
      <c r="H5047">
        <v>8.68018</v>
      </c>
      <c r="I5047">
        <v>8.7035599999999995</v>
      </c>
      <c r="J5047">
        <v>8.7299600000000002</v>
      </c>
      <c r="K5047">
        <v>8.7438199999999995</v>
      </c>
      <c r="L5047">
        <v>8.7149300000000007</v>
      </c>
      <c r="M5047" t="s">
        <v>0</v>
      </c>
      <c r="O5047" t="s">
        <v>1</v>
      </c>
      <c r="P5047" t="s">
        <v>1</v>
      </c>
      <c r="Q5047" t="s">
        <v>2</v>
      </c>
      <c r="R5047" t="s">
        <v>7552</v>
      </c>
      <c r="S5047" t="s">
        <v>6347</v>
      </c>
      <c r="T5047" t="s">
        <v>7553</v>
      </c>
      <c r="U5047" t="s">
        <v>6325</v>
      </c>
      <c r="V5047" t="s">
        <v>4262</v>
      </c>
      <c r="W5047">
        <v>0</v>
      </c>
      <c r="X5047" t="s">
        <v>7</v>
      </c>
      <c r="Y5047">
        <v>56</v>
      </c>
      <c r="Z5047">
        <v>16</v>
      </c>
      <c r="AA5047">
        <v>35</v>
      </c>
      <c r="AB5047">
        <v>3</v>
      </c>
      <c r="AC5047">
        <v>33</v>
      </c>
      <c r="AD5047">
        <v>1</v>
      </c>
      <c r="AF5047" t="s">
        <v>7556</v>
      </c>
      <c r="AG5047">
        <v>5.06332</v>
      </c>
      <c r="AH5047" s="1">
        <v>3.7008599999999997E-5</v>
      </c>
      <c r="AI5047">
        <v>-0.39374399999999998</v>
      </c>
      <c r="AJ5047">
        <f t="shared" si="1092"/>
        <v>0.39374399999999998</v>
      </c>
      <c r="AK5047">
        <v>-13.898099999999999</v>
      </c>
      <c r="AL5047" t="str">
        <f t="shared" si="1093"/>
        <v/>
      </c>
      <c r="AM5047" t="str">
        <f t="shared" si="1094"/>
        <v/>
      </c>
      <c r="AN5047" t="str">
        <f t="shared" si="1095"/>
        <v/>
      </c>
      <c r="AO5047" t="str">
        <f t="shared" si="1096"/>
        <v/>
      </c>
      <c r="AQ5047">
        <v>5.2096900000000002</v>
      </c>
      <c r="AR5047" s="1">
        <v>2.6600800000000001E-5</v>
      </c>
      <c r="AS5047">
        <v>-0.43051299999999998</v>
      </c>
      <c r="AT5047">
        <f t="shared" si="1097"/>
        <v>0.43051299999999998</v>
      </c>
      <c r="AU5047">
        <v>-14.722300000000001</v>
      </c>
      <c r="AV5047" t="str">
        <f t="shared" si="1098"/>
        <v/>
      </c>
      <c r="AW5047" t="str">
        <f t="shared" si="1099"/>
        <v/>
      </c>
      <c r="AX5047" t="str">
        <f t="shared" si="1100"/>
        <v/>
      </c>
      <c r="AY5047" t="str">
        <f t="shared" si="1101"/>
        <v/>
      </c>
      <c r="BA5047" s="5" t="str">
        <f t="shared" si="1102"/>
        <v/>
      </c>
      <c r="BB5047" s="5" t="str">
        <f t="shared" si="1103"/>
        <v/>
      </c>
      <c r="BC5047" s="5" t="str">
        <f t="shared" si="1104"/>
        <v/>
      </c>
      <c r="BD5047" s="5" t="str">
        <f t="shared" si="1105"/>
        <v/>
      </c>
      <c r="BF5047" t="s">
        <v>7554</v>
      </c>
      <c r="BG5047" t="s">
        <v>7555</v>
      </c>
      <c r="BH5047" t="s">
        <v>7556</v>
      </c>
      <c r="BI5047" t="s">
        <v>6329</v>
      </c>
      <c r="BJ5047" t="s">
        <v>7557</v>
      </c>
      <c r="BK5047" t="s">
        <v>7558</v>
      </c>
    </row>
    <row r="5048" spans="1:63" x14ac:dyDescent="0.3">
      <c r="A5048">
        <v>9.9942100000000007</v>
      </c>
      <c r="B5048">
        <v>9.9732699999999994</v>
      </c>
      <c r="C5048">
        <v>9.9382599999999996</v>
      </c>
      <c r="D5048">
        <v>9.9672300000000007</v>
      </c>
      <c r="E5048">
        <v>10.382300000000001</v>
      </c>
      <c r="F5048">
        <v>10.343500000000001</v>
      </c>
      <c r="G5048">
        <v>10.3964</v>
      </c>
      <c r="H5048">
        <v>10.327</v>
      </c>
      <c r="I5048">
        <v>10.8706</v>
      </c>
      <c r="J5048">
        <v>10.877000000000001</v>
      </c>
      <c r="K5048">
        <v>10.8238</v>
      </c>
      <c r="L5048">
        <v>10.819900000000001</v>
      </c>
      <c r="M5048" t="s">
        <v>0</v>
      </c>
      <c r="O5048" t="s">
        <v>1</v>
      </c>
      <c r="P5048" t="s">
        <v>1</v>
      </c>
      <c r="Q5048" t="s">
        <v>2</v>
      </c>
      <c r="R5048" t="s">
        <v>22114</v>
      </c>
      <c r="S5048" t="s">
        <v>22115</v>
      </c>
      <c r="T5048" t="s">
        <v>22116</v>
      </c>
      <c r="U5048" t="s">
        <v>19087</v>
      </c>
      <c r="V5048" t="s">
        <v>19088</v>
      </c>
      <c r="W5048">
        <v>0</v>
      </c>
      <c r="X5048" t="s">
        <v>7</v>
      </c>
      <c r="Y5048">
        <v>21</v>
      </c>
      <c r="Z5048">
        <v>9</v>
      </c>
      <c r="AA5048">
        <v>12</v>
      </c>
      <c r="AB5048">
        <v>9</v>
      </c>
      <c r="AC5048">
        <v>47.3</v>
      </c>
      <c r="AD5048">
        <v>1</v>
      </c>
      <c r="AF5048" t="s">
        <v>22119</v>
      </c>
      <c r="AG5048">
        <v>5.9657400000000003</v>
      </c>
      <c r="AH5048" s="1">
        <v>8.3442399999999999E-6</v>
      </c>
      <c r="AI5048">
        <v>-0.39406000000000002</v>
      </c>
      <c r="AJ5048">
        <f t="shared" si="1092"/>
        <v>0.39406000000000002</v>
      </c>
      <c r="AK5048">
        <v>-19.782499999999999</v>
      </c>
      <c r="AL5048" t="str">
        <f t="shared" si="1093"/>
        <v/>
      </c>
      <c r="AM5048" t="str">
        <f t="shared" si="1094"/>
        <v/>
      </c>
      <c r="AN5048" t="str">
        <f t="shared" si="1095"/>
        <v/>
      </c>
      <c r="AO5048" t="str">
        <f t="shared" si="1096"/>
        <v/>
      </c>
      <c r="AQ5048">
        <v>8.1692099999999996</v>
      </c>
      <c r="AR5048" s="1">
        <v>3.0390000000000001E-7</v>
      </c>
      <c r="AS5048">
        <v>-0.879579</v>
      </c>
      <c r="AT5048">
        <f t="shared" si="1097"/>
        <v>0.879579</v>
      </c>
      <c r="AU5048">
        <v>-46.332900000000002</v>
      </c>
      <c r="AV5048" t="str">
        <f t="shared" si="1098"/>
        <v/>
      </c>
      <c r="AW5048" t="str">
        <f t="shared" si="1099"/>
        <v>+</v>
      </c>
      <c r="AX5048" t="str">
        <f t="shared" si="1100"/>
        <v/>
      </c>
      <c r="AY5048" t="str">
        <f t="shared" si="1101"/>
        <v/>
      </c>
      <c r="BA5048" s="5" t="str">
        <f t="shared" si="1102"/>
        <v/>
      </c>
      <c r="BB5048" s="5" t="str">
        <f t="shared" si="1103"/>
        <v/>
      </c>
      <c r="BC5048" s="5" t="str">
        <f t="shared" si="1104"/>
        <v/>
      </c>
      <c r="BD5048" s="5" t="str">
        <f t="shared" si="1105"/>
        <v/>
      </c>
      <c r="BF5048" t="s">
        <v>22117</v>
      </c>
      <c r="BG5048" t="s">
        <v>22118</v>
      </c>
      <c r="BH5048" t="s">
        <v>22119</v>
      </c>
      <c r="BI5048" t="s">
        <v>19087</v>
      </c>
      <c r="BJ5048" t="s">
        <v>19092</v>
      </c>
      <c r="BK5048" t="s">
        <v>22120</v>
      </c>
    </row>
    <row r="5049" spans="1:63" x14ac:dyDescent="0.3">
      <c r="A5049">
        <v>7.2006500000000004</v>
      </c>
      <c r="B5049">
        <v>7.2345800000000002</v>
      </c>
      <c r="C5049">
        <v>7.2431700000000001</v>
      </c>
      <c r="D5049">
        <v>7.3065199999999999</v>
      </c>
      <c r="E5049">
        <v>7.6409700000000003</v>
      </c>
      <c r="F5049">
        <v>7.6036299999999999</v>
      </c>
      <c r="G5049">
        <v>7.7197300000000002</v>
      </c>
      <c r="H5049">
        <v>7.5976800000000004</v>
      </c>
      <c r="I5049">
        <v>7.4676099999999996</v>
      </c>
      <c r="J5049">
        <v>7.4805900000000003</v>
      </c>
      <c r="K5049">
        <v>7.3759100000000002</v>
      </c>
      <c r="L5049">
        <v>7.5360500000000004</v>
      </c>
      <c r="M5049" t="s">
        <v>0</v>
      </c>
      <c r="O5049" t="s">
        <v>1</v>
      </c>
      <c r="P5049" t="s">
        <v>1</v>
      </c>
      <c r="Q5049" t="s">
        <v>2</v>
      </c>
      <c r="R5049" t="s">
        <v>29868</v>
      </c>
      <c r="S5049" t="s">
        <v>29869</v>
      </c>
      <c r="T5049" t="s">
        <v>29870</v>
      </c>
      <c r="V5049" t="s">
        <v>29871</v>
      </c>
      <c r="W5049">
        <v>0</v>
      </c>
      <c r="X5049" t="s">
        <v>7</v>
      </c>
      <c r="Y5049">
        <v>6</v>
      </c>
      <c r="Z5049">
        <v>5</v>
      </c>
      <c r="AA5049">
        <v>5</v>
      </c>
      <c r="AB5049">
        <v>5</v>
      </c>
      <c r="AC5049">
        <v>92.6</v>
      </c>
      <c r="AD5049">
        <v>1</v>
      </c>
      <c r="AF5049" t="s">
        <v>29874</v>
      </c>
      <c r="AG5049">
        <v>4.4814600000000002</v>
      </c>
      <c r="AH5049">
        <v>1.0864700000000001E-4</v>
      </c>
      <c r="AI5049">
        <v>-0.39427000000000001</v>
      </c>
      <c r="AJ5049">
        <f t="shared" si="1092"/>
        <v>0.39427000000000001</v>
      </c>
      <c r="AK5049">
        <v>-11.031700000000001</v>
      </c>
      <c r="AL5049" t="str">
        <f t="shared" si="1093"/>
        <v/>
      </c>
      <c r="AM5049" t="str">
        <f t="shared" si="1094"/>
        <v/>
      </c>
      <c r="AN5049" t="str">
        <f t="shared" si="1095"/>
        <v/>
      </c>
      <c r="AO5049" t="str">
        <f t="shared" si="1096"/>
        <v/>
      </c>
      <c r="AQ5049">
        <v>2.8137799999999999</v>
      </c>
      <c r="AR5049">
        <v>2.79788E-3</v>
      </c>
      <c r="AS5049">
        <v>-0.218808</v>
      </c>
      <c r="AT5049">
        <f t="shared" si="1097"/>
        <v>0.218808</v>
      </c>
      <c r="AU5049">
        <v>-5.4855700000000001</v>
      </c>
      <c r="AV5049" t="str">
        <f t="shared" si="1098"/>
        <v/>
      </c>
      <c r="AW5049" t="str">
        <f t="shared" si="1099"/>
        <v/>
      </c>
      <c r="AX5049" t="str">
        <f t="shared" si="1100"/>
        <v/>
      </c>
      <c r="AY5049" t="str">
        <f t="shared" si="1101"/>
        <v/>
      </c>
      <c r="BA5049" s="5" t="str">
        <f t="shared" si="1102"/>
        <v/>
      </c>
      <c r="BB5049" s="5" t="str">
        <f t="shared" si="1103"/>
        <v/>
      </c>
      <c r="BC5049" s="5" t="str">
        <f t="shared" si="1104"/>
        <v/>
      </c>
      <c r="BD5049" s="5" t="str">
        <f t="shared" si="1105"/>
        <v/>
      </c>
      <c r="BF5049" t="s">
        <v>29872</v>
      </c>
      <c r="BG5049" t="s">
        <v>29873</v>
      </c>
      <c r="BH5049" t="s">
        <v>29874</v>
      </c>
      <c r="BJ5049" t="s">
        <v>29875</v>
      </c>
      <c r="BK5049" t="s">
        <v>29876</v>
      </c>
    </row>
    <row r="5050" spans="1:63" x14ac:dyDescent="0.3">
      <c r="A5050">
        <v>8.8344699999999996</v>
      </c>
      <c r="B5050">
        <v>8.7661999999999995</v>
      </c>
      <c r="C5050">
        <v>8.79636</v>
      </c>
      <c r="D5050">
        <v>8.7638800000000003</v>
      </c>
      <c r="E5050">
        <v>9.1416000000000004</v>
      </c>
      <c r="F5050">
        <v>9.1466999999999992</v>
      </c>
      <c r="G5050">
        <v>9.2863299999999995</v>
      </c>
      <c r="H5050">
        <v>9.1633999999999993</v>
      </c>
      <c r="I5050">
        <v>8.8679000000000006</v>
      </c>
      <c r="J5050">
        <v>8.9744100000000007</v>
      </c>
      <c r="K5050">
        <v>8.9501200000000001</v>
      </c>
      <c r="L5050">
        <v>8.9161800000000007</v>
      </c>
      <c r="M5050" t="s">
        <v>0</v>
      </c>
      <c r="O5050" t="s">
        <v>1</v>
      </c>
      <c r="P5050" t="s">
        <v>1</v>
      </c>
      <c r="Q5050" t="s">
        <v>2</v>
      </c>
      <c r="R5050" t="s">
        <v>26173</v>
      </c>
      <c r="S5050" t="s">
        <v>26174</v>
      </c>
      <c r="T5050" t="s">
        <v>26175</v>
      </c>
      <c r="V5050" t="s">
        <v>26176</v>
      </c>
      <c r="W5050">
        <v>0</v>
      </c>
      <c r="X5050" t="s">
        <v>7</v>
      </c>
      <c r="Y5050">
        <v>16</v>
      </c>
      <c r="Z5050">
        <v>5</v>
      </c>
      <c r="AA5050">
        <v>9</v>
      </c>
      <c r="AB5050">
        <v>5</v>
      </c>
      <c r="AC5050">
        <v>40.700000000000003</v>
      </c>
      <c r="AD5050">
        <v>1</v>
      </c>
      <c r="AF5050" t="s">
        <v>26179</v>
      </c>
      <c r="AG5050">
        <v>4.3270400000000002</v>
      </c>
      <c r="AH5050">
        <v>1.4572700000000001E-4</v>
      </c>
      <c r="AI5050">
        <v>-0.39427699999999999</v>
      </c>
      <c r="AJ5050">
        <f t="shared" si="1092"/>
        <v>0.39427699999999999</v>
      </c>
      <c r="AK5050">
        <v>-10.3689</v>
      </c>
      <c r="AL5050" t="str">
        <f t="shared" si="1093"/>
        <v/>
      </c>
      <c r="AM5050" t="str">
        <f t="shared" si="1094"/>
        <v/>
      </c>
      <c r="AN5050" t="str">
        <f t="shared" si="1095"/>
        <v/>
      </c>
      <c r="AO5050" t="str">
        <f t="shared" si="1096"/>
        <v/>
      </c>
      <c r="AQ5050">
        <v>2.5342899999999999</v>
      </c>
      <c r="AR5050">
        <v>4.9509300000000001E-3</v>
      </c>
      <c r="AS5050">
        <v>-0.13692499999999999</v>
      </c>
      <c r="AT5050">
        <f t="shared" si="1097"/>
        <v>0.13692499999999999</v>
      </c>
      <c r="AU5050">
        <v>-4.82599</v>
      </c>
      <c r="AV5050" t="str">
        <f t="shared" si="1098"/>
        <v/>
      </c>
      <c r="AW5050" t="str">
        <f t="shared" si="1099"/>
        <v/>
      </c>
      <c r="AX5050" t="str">
        <f t="shared" si="1100"/>
        <v/>
      </c>
      <c r="AY5050" t="str">
        <f t="shared" si="1101"/>
        <v/>
      </c>
      <c r="BA5050" s="5" t="str">
        <f t="shared" si="1102"/>
        <v/>
      </c>
      <c r="BB5050" s="5" t="str">
        <f t="shared" si="1103"/>
        <v/>
      </c>
      <c r="BC5050" s="5" t="str">
        <f t="shared" si="1104"/>
        <v/>
      </c>
      <c r="BD5050" s="5" t="str">
        <f t="shared" si="1105"/>
        <v/>
      </c>
      <c r="BF5050" t="s">
        <v>26177</v>
      </c>
      <c r="BG5050" t="s">
        <v>26178</v>
      </c>
      <c r="BH5050" t="s">
        <v>26179</v>
      </c>
      <c r="BJ5050" t="s">
        <v>280</v>
      </c>
      <c r="BK5050" t="s">
        <v>26180</v>
      </c>
    </row>
    <row r="5051" spans="1:63" x14ac:dyDescent="0.3">
      <c r="A5051">
        <v>8.7612199999999998</v>
      </c>
      <c r="B5051">
        <v>8.6535600000000006</v>
      </c>
      <c r="C5051">
        <v>8.7522099999999998</v>
      </c>
      <c r="D5051">
        <v>8.8156999999999996</v>
      </c>
      <c r="E5051">
        <v>9.1116600000000005</v>
      </c>
      <c r="F5051">
        <v>9.1124399999999994</v>
      </c>
      <c r="G5051">
        <v>9.1811500000000006</v>
      </c>
      <c r="H5051">
        <v>9.1550700000000003</v>
      </c>
      <c r="I5051">
        <v>8.7953899999999994</v>
      </c>
      <c r="J5051">
        <v>8.9065899999999996</v>
      </c>
      <c r="K5051">
        <v>8.8712900000000001</v>
      </c>
      <c r="L5051">
        <v>8.8835599999999992</v>
      </c>
      <c r="M5051" t="s">
        <v>0</v>
      </c>
      <c r="O5051" t="s">
        <v>1</v>
      </c>
      <c r="P5051" t="s">
        <v>1</v>
      </c>
      <c r="Q5051" t="s">
        <v>2</v>
      </c>
      <c r="R5051" t="s">
        <v>23620</v>
      </c>
      <c r="S5051" t="s">
        <v>23621</v>
      </c>
      <c r="T5051" t="s">
        <v>23622</v>
      </c>
      <c r="U5051" t="s">
        <v>3501</v>
      </c>
      <c r="V5051" t="s">
        <v>23623</v>
      </c>
      <c r="W5051">
        <v>0</v>
      </c>
      <c r="X5051" t="s">
        <v>7</v>
      </c>
      <c r="Y5051">
        <v>24</v>
      </c>
      <c r="Z5051">
        <v>6</v>
      </c>
      <c r="AA5051">
        <v>7</v>
      </c>
      <c r="AB5051">
        <v>6</v>
      </c>
      <c r="AC5051">
        <v>38.6</v>
      </c>
      <c r="AD5051">
        <v>1</v>
      </c>
      <c r="AF5051" t="s">
        <v>23626</v>
      </c>
      <c r="AG5051">
        <v>4.3418299999999999</v>
      </c>
      <c r="AH5051">
        <v>1.4193300000000001E-4</v>
      </c>
      <c r="AI5051">
        <v>-0.39440599999999998</v>
      </c>
      <c r="AJ5051">
        <f t="shared" si="1092"/>
        <v>0.39440599999999998</v>
      </c>
      <c r="AK5051">
        <v>-10.4308</v>
      </c>
      <c r="AL5051" t="str">
        <f t="shared" si="1093"/>
        <v/>
      </c>
      <c r="AM5051" t="str">
        <f t="shared" si="1094"/>
        <v/>
      </c>
      <c r="AN5051" t="str">
        <f t="shared" si="1095"/>
        <v/>
      </c>
      <c r="AO5051" t="str">
        <f t="shared" si="1096"/>
        <v/>
      </c>
      <c r="AQ5051">
        <v>1.5398799999999999</v>
      </c>
      <c r="AR5051">
        <v>3.9483200000000003E-2</v>
      </c>
      <c r="AS5051">
        <v>-0.118533</v>
      </c>
      <c r="AT5051">
        <f t="shared" si="1097"/>
        <v>0.118533</v>
      </c>
      <c r="AU5051">
        <v>-2.8587699999999998</v>
      </c>
      <c r="AV5051" t="str">
        <f t="shared" si="1098"/>
        <v/>
      </c>
      <c r="AW5051" t="str">
        <f t="shared" si="1099"/>
        <v/>
      </c>
      <c r="AX5051" t="str">
        <f t="shared" si="1100"/>
        <v/>
      </c>
      <c r="AY5051" t="str">
        <f t="shared" si="1101"/>
        <v/>
      </c>
      <c r="BA5051" s="5" t="str">
        <f t="shared" si="1102"/>
        <v/>
      </c>
      <c r="BB5051" s="5" t="str">
        <f t="shared" si="1103"/>
        <v/>
      </c>
      <c r="BC5051" s="5" t="str">
        <f t="shared" si="1104"/>
        <v/>
      </c>
      <c r="BD5051" s="5" t="str">
        <f t="shared" si="1105"/>
        <v/>
      </c>
      <c r="BF5051" t="s">
        <v>23624</v>
      </c>
      <c r="BG5051" t="s">
        <v>23625</v>
      </c>
      <c r="BH5051" t="s">
        <v>23626</v>
      </c>
      <c r="BI5051" t="s">
        <v>3501</v>
      </c>
      <c r="BJ5051" t="s">
        <v>12466</v>
      </c>
      <c r="BK5051" t="s">
        <v>23627</v>
      </c>
    </row>
    <row r="5052" spans="1:63" x14ac:dyDescent="0.3">
      <c r="A5052">
        <v>9.5470900000000007</v>
      </c>
      <c r="B5052">
        <v>9.5253200000000007</v>
      </c>
      <c r="C5052">
        <v>9.5040200000000006</v>
      </c>
      <c r="D5052">
        <v>9.5926399999999994</v>
      </c>
      <c r="E5052">
        <v>9.9490999999999996</v>
      </c>
      <c r="F5052">
        <v>9.9237699999999993</v>
      </c>
      <c r="G5052">
        <v>9.9555000000000007</v>
      </c>
      <c r="H5052">
        <v>9.9188600000000005</v>
      </c>
      <c r="I5052">
        <v>9.3940300000000008</v>
      </c>
      <c r="J5052">
        <v>9.5213999999999999</v>
      </c>
      <c r="K5052">
        <v>9.4047199999999993</v>
      </c>
      <c r="L5052">
        <v>9.4348399999999994</v>
      </c>
      <c r="M5052" t="s">
        <v>0</v>
      </c>
      <c r="O5052" t="s">
        <v>1</v>
      </c>
      <c r="P5052" t="s">
        <v>1</v>
      </c>
      <c r="Q5052" t="s">
        <v>2</v>
      </c>
      <c r="T5052" t="s">
        <v>12692</v>
      </c>
      <c r="W5052">
        <v>0</v>
      </c>
      <c r="X5052" t="s">
        <v>7</v>
      </c>
      <c r="Y5052">
        <v>20</v>
      </c>
      <c r="Z5052">
        <v>7</v>
      </c>
      <c r="AA5052">
        <v>9</v>
      </c>
      <c r="AB5052">
        <v>7</v>
      </c>
      <c r="AC5052">
        <v>53.5</v>
      </c>
      <c r="AD5052">
        <v>1</v>
      </c>
      <c r="AF5052" t="s">
        <v>20215</v>
      </c>
      <c r="AG5052">
        <v>5.8304600000000004</v>
      </c>
      <c r="AH5052" s="1">
        <v>1.04021E-5</v>
      </c>
      <c r="AI5052">
        <v>-0.39453899999999997</v>
      </c>
      <c r="AJ5052">
        <f t="shared" si="1092"/>
        <v>0.39453899999999997</v>
      </c>
      <c r="AK5052">
        <v>-18.767900000000001</v>
      </c>
      <c r="AL5052" t="str">
        <f t="shared" si="1093"/>
        <v/>
      </c>
      <c r="AM5052" t="str">
        <f t="shared" si="1094"/>
        <v/>
      </c>
      <c r="AN5052" t="str">
        <f t="shared" si="1095"/>
        <v/>
      </c>
      <c r="AO5052" t="str">
        <f t="shared" si="1096"/>
        <v/>
      </c>
      <c r="AQ5052">
        <v>1.6181000000000001</v>
      </c>
      <c r="AR5052">
        <v>3.34116E-2</v>
      </c>
      <c r="AS5052">
        <v>0.103523</v>
      </c>
      <c r="AT5052">
        <f t="shared" si="1097"/>
        <v>-0.103523</v>
      </c>
      <c r="AU5052">
        <v>2.9972500000000002</v>
      </c>
      <c r="AV5052" t="str">
        <f t="shared" si="1098"/>
        <v/>
      </c>
      <c r="AW5052" t="str">
        <f t="shared" si="1099"/>
        <v/>
      </c>
      <c r="AX5052" t="str">
        <f t="shared" si="1100"/>
        <v/>
      </c>
      <c r="AY5052" t="str">
        <f t="shared" si="1101"/>
        <v/>
      </c>
      <c r="BA5052" s="5" t="str">
        <f t="shared" si="1102"/>
        <v/>
      </c>
      <c r="BB5052" s="5" t="str">
        <f t="shared" si="1103"/>
        <v/>
      </c>
      <c r="BC5052" s="5" t="str">
        <f t="shared" si="1104"/>
        <v/>
      </c>
      <c r="BD5052" s="5" t="str">
        <f t="shared" si="1105"/>
        <v/>
      </c>
      <c r="BF5052" t="s">
        <v>20213</v>
      </c>
      <c r="BG5052" t="s">
        <v>20214</v>
      </c>
      <c r="BH5052" t="s">
        <v>20215</v>
      </c>
      <c r="BK5052" t="s">
        <v>20216</v>
      </c>
    </row>
    <row r="5053" spans="1:63" x14ac:dyDescent="0.3">
      <c r="A5053">
        <v>7.2816999999999998</v>
      </c>
      <c r="B5053">
        <v>7.3819800000000004</v>
      </c>
      <c r="C5053">
        <v>7.3092499999999996</v>
      </c>
      <c r="D5053">
        <v>7.1011899999999999</v>
      </c>
      <c r="E5053">
        <v>7.6279000000000003</v>
      </c>
      <c r="F5053">
        <v>7.5827099999999996</v>
      </c>
      <c r="G5053">
        <v>7.6337200000000003</v>
      </c>
      <c r="H5053">
        <v>7.8079999999999998</v>
      </c>
      <c r="I5053">
        <v>7.2006500000000004</v>
      </c>
      <c r="J5053">
        <v>7.2249699999999999</v>
      </c>
      <c r="K5053">
        <v>7.2307399999999999</v>
      </c>
      <c r="L5053">
        <v>7.22593</v>
      </c>
      <c r="M5053" t="s">
        <v>0</v>
      </c>
      <c r="O5053" t="s">
        <v>1</v>
      </c>
      <c r="Q5053" t="s">
        <v>164</v>
      </c>
      <c r="R5053" t="s">
        <v>36601</v>
      </c>
      <c r="S5053" t="s">
        <v>36602</v>
      </c>
      <c r="T5053" t="s">
        <v>36603</v>
      </c>
      <c r="U5053" t="s">
        <v>36604</v>
      </c>
      <c r="V5053" t="s">
        <v>36605</v>
      </c>
      <c r="W5053">
        <v>0</v>
      </c>
      <c r="X5053" t="s">
        <v>7</v>
      </c>
      <c r="Y5053">
        <v>3</v>
      </c>
      <c r="Z5053">
        <v>3</v>
      </c>
      <c r="AA5053">
        <v>3</v>
      </c>
      <c r="AB5053">
        <v>3</v>
      </c>
      <c r="AC5053">
        <v>77.400000000000006</v>
      </c>
      <c r="AD5053">
        <v>1</v>
      </c>
      <c r="AF5053" t="s">
        <v>36608</v>
      </c>
      <c r="AG5053">
        <v>2.6466599999999998</v>
      </c>
      <c r="AH5053">
        <v>4.0446500000000003E-3</v>
      </c>
      <c r="AI5053">
        <v>-0.39455400000000002</v>
      </c>
      <c r="AJ5053">
        <f t="shared" si="1092"/>
        <v>0.39455400000000002</v>
      </c>
      <c r="AK5053">
        <v>-5.0842900000000002</v>
      </c>
      <c r="AL5053" t="str">
        <f t="shared" si="1093"/>
        <v/>
      </c>
      <c r="AM5053" t="str">
        <f t="shared" si="1094"/>
        <v/>
      </c>
      <c r="AN5053" t="str">
        <f t="shared" si="1095"/>
        <v/>
      </c>
      <c r="AO5053" t="str">
        <f t="shared" si="1096"/>
        <v/>
      </c>
      <c r="AQ5053">
        <v>0.34210499999999999</v>
      </c>
      <c r="AR5053">
        <v>0.49936199999999997</v>
      </c>
      <c r="AS5053">
        <v>4.7954799999999999E-2</v>
      </c>
      <c r="AT5053">
        <f t="shared" si="1097"/>
        <v>-4.7954799999999999E-2</v>
      </c>
      <c r="AU5053">
        <v>0.79875700000000005</v>
      </c>
      <c r="AV5053" t="str">
        <f t="shared" si="1098"/>
        <v/>
      </c>
      <c r="AW5053" t="str">
        <f t="shared" si="1099"/>
        <v/>
      </c>
      <c r="AX5053" t="str">
        <f t="shared" si="1100"/>
        <v/>
      </c>
      <c r="AY5053" t="str">
        <f t="shared" si="1101"/>
        <v/>
      </c>
      <c r="BA5053" s="5" t="str">
        <f t="shared" si="1102"/>
        <v/>
      </c>
      <c r="BB5053" s="5" t="str">
        <f t="shared" si="1103"/>
        <v/>
      </c>
      <c r="BC5053" s="5" t="str">
        <f t="shared" si="1104"/>
        <v/>
      </c>
      <c r="BD5053" s="5" t="str">
        <f t="shared" si="1105"/>
        <v/>
      </c>
      <c r="BF5053" t="s">
        <v>36606</v>
      </c>
      <c r="BG5053" t="s">
        <v>36607</v>
      </c>
      <c r="BH5053" t="s">
        <v>36608</v>
      </c>
      <c r="BI5053" t="s">
        <v>36604</v>
      </c>
      <c r="BJ5053" t="s">
        <v>36609</v>
      </c>
      <c r="BK5053" t="s">
        <v>36610</v>
      </c>
    </row>
    <row r="5054" spans="1:63" x14ac:dyDescent="0.3">
      <c r="A5054">
        <v>10.422700000000001</v>
      </c>
      <c r="B5054">
        <v>10.3375</v>
      </c>
      <c r="C5054">
        <v>10.3675</v>
      </c>
      <c r="D5054">
        <v>10.3367</v>
      </c>
      <c r="E5054">
        <v>10.733700000000001</v>
      </c>
      <c r="F5054">
        <v>10.786799999999999</v>
      </c>
      <c r="G5054">
        <v>10.762499999999999</v>
      </c>
      <c r="H5054">
        <v>10.7601</v>
      </c>
      <c r="I5054">
        <v>10.515499999999999</v>
      </c>
      <c r="J5054">
        <v>10.5595</v>
      </c>
      <c r="K5054">
        <v>10.5944</v>
      </c>
      <c r="L5054">
        <v>10.653600000000001</v>
      </c>
      <c r="M5054" t="s">
        <v>0</v>
      </c>
      <c r="O5054" t="s">
        <v>1</v>
      </c>
      <c r="P5054" t="s">
        <v>1</v>
      </c>
      <c r="Q5054" t="s">
        <v>2</v>
      </c>
      <c r="R5054" t="s">
        <v>16605</v>
      </c>
      <c r="S5054" t="s">
        <v>16606</v>
      </c>
      <c r="V5054" t="s">
        <v>16607</v>
      </c>
      <c r="W5054">
        <v>0</v>
      </c>
      <c r="X5054" t="s">
        <v>7</v>
      </c>
      <c r="Y5054">
        <v>38</v>
      </c>
      <c r="Z5054">
        <v>9</v>
      </c>
      <c r="AA5054">
        <v>18</v>
      </c>
      <c r="AB5054">
        <v>9</v>
      </c>
      <c r="AC5054">
        <v>21.5</v>
      </c>
      <c r="AD5054">
        <v>1</v>
      </c>
      <c r="AF5054" t="s">
        <v>16610</v>
      </c>
      <c r="AG5054">
        <v>5.6107899999999997</v>
      </c>
      <c r="AH5054" s="1">
        <v>1.4439399999999999E-5</v>
      </c>
      <c r="AI5054">
        <v>-0.39462799999999998</v>
      </c>
      <c r="AJ5054">
        <f t="shared" si="1092"/>
        <v>0.39462799999999998</v>
      </c>
      <c r="AK5054">
        <v>-17.2271</v>
      </c>
      <c r="AL5054" t="str">
        <f t="shared" si="1093"/>
        <v/>
      </c>
      <c r="AM5054" t="str">
        <f t="shared" si="1094"/>
        <v/>
      </c>
      <c r="AN5054" t="str">
        <f t="shared" si="1095"/>
        <v/>
      </c>
      <c r="AO5054" t="str">
        <f t="shared" si="1096"/>
        <v/>
      </c>
      <c r="AQ5054">
        <v>3.0360100000000001</v>
      </c>
      <c r="AR5054">
        <v>1.7681800000000001E-3</v>
      </c>
      <c r="AS5054">
        <v>-0.21462400000000001</v>
      </c>
      <c r="AT5054">
        <f t="shared" si="1097"/>
        <v>0.21462400000000001</v>
      </c>
      <c r="AU5054">
        <v>-6.0537099999999997</v>
      </c>
      <c r="AV5054" t="str">
        <f t="shared" si="1098"/>
        <v/>
      </c>
      <c r="AW5054" t="str">
        <f t="shared" si="1099"/>
        <v/>
      </c>
      <c r="AX5054" t="str">
        <f t="shared" si="1100"/>
        <v/>
      </c>
      <c r="AY5054" t="str">
        <f t="shared" si="1101"/>
        <v/>
      </c>
      <c r="BA5054" s="5" t="str">
        <f t="shared" si="1102"/>
        <v/>
      </c>
      <c r="BB5054" s="5" t="str">
        <f t="shared" si="1103"/>
        <v/>
      </c>
      <c r="BC5054" s="5" t="str">
        <f t="shared" si="1104"/>
        <v/>
      </c>
      <c r="BD5054" s="5" t="str">
        <f t="shared" si="1105"/>
        <v/>
      </c>
      <c r="BF5054" t="s">
        <v>16608</v>
      </c>
      <c r="BG5054" t="s">
        <v>16609</v>
      </c>
      <c r="BH5054" t="s">
        <v>16610</v>
      </c>
      <c r="BK5054" t="s">
        <v>16611</v>
      </c>
    </row>
    <row r="5055" spans="1:63" x14ac:dyDescent="0.3">
      <c r="A5055">
        <v>10.147500000000001</v>
      </c>
      <c r="B5055">
        <v>10.1037</v>
      </c>
      <c r="C5055">
        <v>10.0756</v>
      </c>
      <c r="D5055">
        <v>10.063000000000001</v>
      </c>
      <c r="E5055">
        <v>10.502800000000001</v>
      </c>
      <c r="F5055">
        <v>10.472899999999999</v>
      </c>
      <c r="G5055">
        <v>10.454499999999999</v>
      </c>
      <c r="H5055">
        <v>10.54</v>
      </c>
      <c r="I5055">
        <v>10.340199999999999</v>
      </c>
      <c r="J5055">
        <v>10.3979</v>
      </c>
      <c r="K5055">
        <v>10.332800000000001</v>
      </c>
      <c r="L5055">
        <v>10.3546</v>
      </c>
      <c r="M5055" t="s">
        <v>0</v>
      </c>
      <c r="O5055" t="s">
        <v>1</v>
      </c>
      <c r="P5055" t="s">
        <v>1</v>
      </c>
      <c r="Q5055" t="s">
        <v>2</v>
      </c>
      <c r="R5055" t="s">
        <v>23357</v>
      </c>
      <c r="S5055" t="s">
        <v>23358</v>
      </c>
      <c r="T5055" t="s">
        <v>23359</v>
      </c>
      <c r="U5055" t="s">
        <v>4235</v>
      </c>
      <c r="V5055" t="s">
        <v>23360</v>
      </c>
      <c r="W5055">
        <v>0</v>
      </c>
      <c r="X5055" t="s">
        <v>7</v>
      </c>
      <c r="Y5055">
        <v>55</v>
      </c>
      <c r="Z5055">
        <v>6</v>
      </c>
      <c r="AA5055">
        <v>10</v>
      </c>
      <c r="AB5055">
        <v>6</v>
      </c>
      <c r="AC5055">
        <v>12.5</v>
      </c>
      <c r="AD5055">
        <v>1</v>
      </c>
      <c r="AF5055" t="s">
        <v>23363</v>
      </c>
      <c r="AG5055">
        <v>5.24641</v>
      </c>
      <c r="AH5055" s="1">
        <v>2.6631400000000001E-5</v>
      </c>
      <c r="AI5055">
        <v>-0.39512900000000001</v>
      </c>
      <c r="AJ5055">
        <f t="shared" si="1092"/>
        <v>0.39512900000000001</v>
      </c>
      <c r="AK5055">
        <v>-14.936199999999999</v>
      </c>
      <c r="AL5055" t="str">
        <f t="shared" si="1093"/>
        <v/>
      </c>
      <c r="AM5055" t="str">
        <f t="shared" si="1094"/>
        <v/>
      </c>
      <c r="AN5055" t="str">
        <f t="shared" si="1095"/>
        <v/>
      </c>
      <c r="AO5055" t="str">
        <f t="shared" si="1096"/>
        <v/>
      </c>
      <c r="AQ5055">
        <v>4.4559100000000003</v>
      </c>
      <c r="AR5055">
        <v>1.08607E-4</v>
      </c>
      <c r="AS5055">
        <v>-0.258932</v>
      </c>
      <c r="AT5055">
        <f t="shared" si="1097"/>
        <v>0.258932</v>
      </c>
      <c r="AU5055">
        <v>-10.919499999999999</v>
      </c>
      <c r="AV5055" t="str">
        <f t="shared" si="1098"/>
        <v/>
      </c>
      <c r="AW5055" t="str">
        <f t="shared" si="1099"/>
        <v/>
      </c>
      <c r="AX5055" t="str">
        <f t="shared" si="1100"/>
        <v/>
      </c>
      <c r="AY5055" t="str">
        <f t="shared" si="1101"/>
        <v/>
      </c>
      <c r="BA5055" s="5" t="str">
        <f t="shared" si="1102"/>
        <v/>
      </c>
      <c r="BB5055" s="5" t="str">
        <f t="shared" si="1103"/>
        <v/>
      </c>
      <c r="BC5055" s="5" t="str">
        <f t="shared" si="1104"/>
        <v/>
      </c>
      <c r="BD5055" s="5" t="str">
        <f t="shared" si="1105"/>
        <v/>
      </c>
      <c r="BF5055" t="s">
        <v>23361</v>
      </c>
      <c r="BG5055" t="s">
        <v>23362</v>
      </c>
      <c r="BH5055" t="s">
        <v>23363</v>
      </c>
      <c r="BI5055" t="s">
        <v>4240</v>
      </c>
      <c r="BJ5055" t="s">
        <v>4241</v>
      </c>
      <c r="BK5055" t="s">
        <v>23364</v>
      </c>
    </row>
    <row r="5056" spans="1:63" x14ac:dyDescent="0.3">
      <c r="A5056">
        <v>7.84612</v>
      </c>
      <c r="B5056">
        <v>7.8529999999999998</v>
      </c>
      <c r="C5056">
        <v>7.8195399999999999</v>
      </c>
      <c r="D5056">
        <v>7.7648700000000002</v>
      </c>
      <c r="E5056">
        <v>8.2240000000000002</v>
      </c>
      <c r="F5056">
        <v>8.2364899999999999</v>
      </c>
      <c r="G5056">
        <v>8.2235200000000006</v>
      </c>
      <c r="H5056">
        <v>8.1833899999999993</v>
      </c>
      <c r="I5056">
        <v>8.44543</v>
      </c>
      <c r="J5056">
        <v>8.5093800000000002</v>
      </c>
      <c r="K5056">
        <v>8.4042899999999996</v>
      </c>
      <c r="L5056">
        <v>8.4093900000000001</v>
      </c>
      <c r="M5056" t="s">
        <v>0</v>
      </c>
      <c r="O5056" t="s">
        <v>1</v>
      </c>
      <c r="P5056" t="s">
        <v>1</v>
      </c>
      <c r="Q5056" t="s">
        <v>2</v>
      </c>
      <c r="R5056" t="s">
        <v>24308</v>
      </c>
      <c r="S5056" t="s">
        <v>24309</v>
      </c>
      <c r="T5056" t="s">
        <v>24310</v>
      </c>
      <c r="U5056" t="s">
        <v>24311</v>
      </c>
      <c r="V5056" t="s">
        <v>18619</v>
      </c>
      <c r="W5056">
        <v>2</v>
      </c>
      <c r="X5056" t="s">
        <v>7</v>
      </c>
      <c r="Y5056">
        <v>34</v>
      </c>
      <c r="Z5056">
        <v>3</v>
      </c>
      <c r="AA5056">
        <v>5</v>
      </c>
      <c r="AB5056">
        <v>1</v>
      </c>
      <c r="AC5056">
        <v>12.7</v>
      </c>
      <c r="AD5056">
        <v>1</v>
      </c>
      <c r="AF5056" t="s">
        <v>24314</v>
      </c>
      <c r="AG5056">
        <v>5.5970300000000002</v>
      </c>
      <c r="AH5056" s="1">
        <v>1.47381E-5</v>
      </c>
      <c r="AI5056">
        <v>-0.39596900000000002</v>
      </c>
      <c r="AJ5056">
        <f t="shared" si="1092"/>
        <v>0.39596900000000002</v>
      </c>
      <c r="AK5056">
        <v>-17.134699999999999</v>
      </c>
      <c r="AL5056" t="str">
        <f t="shared" si="1093"/>
        <v/>
      </c>
      <c r="AM5056" t="str">
        <f t="shared" si="1094"/>
        <v/>
      </c>
      <c r="AN5056" t="str">
        <f t="shared" si="1095"/>
        <v/>
      </c>
      <c r="AO5056" t="str">
        <f t="shared" si="1096"/>
        <v/>
      </c>
      <c r="AQ5056">
        <v>5.9646400000000002</v>
      </c>
      <c r="AR5056" s="1">
        <v>7.1842900000000001E-6</v>
      </c>
      <c r="AS5056">
        <v>-0.62124100000000004</v>
      </c>
      <c r="AT5056">
        <f t="shared" si="1097"/>
        <v>0.62124100000000004</v>
      </c>
      <c r="AU5056">
        <v>-19.774100000000001</v>
      </c>
      <c r="AV5056" t="str">
        <f t="shared" si="1098"/>
        <v/>
      </c>
      <c r="AW5056" t="str">
        <f t="shared" si="1099"/>
        <v>+</v>
      </c>
      <c r="AX5056" t="str">
        <f t="shared" si="1100"/>
        <v/>
      </c>
      <c r="AY5056" t="str">
        <f t="shared" si="1101"/>
        <v/>
      </c>
      <c r="BA5056" s="5" t="str">
        <f t="shared" si="1102"/>
        <v/>
      </c>
      <c r="BB5056" s="5" t="str">
        <f t="shared" si="1103"/>
        <v/>
      </c>
      <c r="BC5056" s="5" t="str">
        <f t="shared" si="1104"/>
        <v/>
      </c>
      <c r="BD5056" s="5" t="str">
        <f t="shared" si="1105"/>
        <v/>
      </c>
      <c r="BF5056" t="s">
        <v>24312</v>
      </c>
      <c r="BG5056" t="s">
        <v>24313</v>
      </c>
      <c r="BH5056" t="s">
        <v>24314</v>
      </c>
      <c r="BI5056" t="s">
        <v>24315</v>
      </c>
      <c r="BJ5056" t="s">
        <v>24316</v>
      </c>
      <c r="BK5056" t="s">
        <v>24317</v>
      </c>
    </row>
    <row r="5057" spans="1:63" x14ac:dyDescent="0.3">
      <c r="A5057">
        <v>8.1251599999999993</v>
      </c>
      <c r="B5057">
        <v>8.2317</v>
      </c>
      <c r="C5057">
        <v>8.2143200000000007</v>
      </c>
      <c r="D5057">
        <v>8.1158199999999994</v>
      </c>
      <c r="E5057">
        <v>8.54148</v>
      </c>
      <c r="F5057">
        <v>8.5819500000000009</v>
      </c>
      <c r="G5057">
        <v>8.5235599999999998</v>
      </c>
      <c r="H5057">
        <v>8.6238799999999998</v>
      </c>
      <c r="I5057">
        <v>8.5255200000000002</v>
      </c>
      <c r="J5057">
        <v>8.5255200000000002</v>
      </c>
      <c r="K5057">
        <v>8.50779</v>
      </c>
      <c r="L5057">
        <v>8.46434</v>
      </c>
      <c r="M5057" t="s">
        <v>0</v>
      </c>
      <c r="O5057" t="s">
        <v>1</v>
      </c>
      <c r="P5057" t="s">
        <v>1</v>
      </c>
      <c r="Q5057" t="s">
        <v>2</v>
      </c>
      <c r="R5057" t="s">
        <v>30636</v>
      </c>
      <c r="S5057" t="s">
        <v>30637</v>
      </c>
      <c r="T5057" t="s">
        <v>30638</v>
      </c>
      <c r="U5057" t="s">
        <v>30639</v>
      </c>
      <c r="V5057" t="s">
        <v>30640</v>
      </c>
      <c r="W5057">
        <v>0</v>
      </c>
      <c r="X5057" t="s">
        <v>7</v>
      </c>
      <c r="Y5057">
        <v>2</v>
      </c>
      <c r="Z5057">
        <v>3</v>
      </c>
      <c r="AA5057">
        <v>3</v>
      </c>
      <c r="AB5057">
        <v>3</v>
      </c>
      <c r="AC5057">
        <v>172.4</v>
      </c>
      <c r="AD5057">
        <v>1</v>
      </c>
      <c r="AF5057" t="s">
        <v>30643</v>
      </c>
      <c r="AG5057">
        <v>4.3852599999999997</v>
      </c>
      <c r="AH5057">
        <v>1.3050799999999999E-4</v>
      </c>
      <c r="AI5057">
        <v>-0.39597100000000002</v>
      </c>
      <c r="AJ5057">
        <f t="shared" si="1092"/>
        <v>0.39597100000000002</v>
      </c>
      <c r="AK5057">
        <v>-10.6144</v>
      </c>
      <c r="AL5057" t="str">
        <f t="shared" si="1093"/>
        <v/>
      </c>
      <c r="AM5057" t="str">
        <f t="shared" si="1094"/>
        <v/>
      </c>
      <c r="AN5057" t="str">
        <f t="shared" si="1095"/>
        <v/>
      </c>
      <c r="AO5057" t="str">
        <f t="shared" si="1096"/>
        <v/>
      </c>
      <c r="AQ5057">
        <v>4.2543699999999998</v>
      </c>
      <c r="AR5057">
        <v>1.6184700000000001E-4</v>
      </c>
      <c r="AS5057">
        <v>-0.33404499999999998</v>
      </c>
      <c r="AT5057">
        <f t="shared" si="1097"/>
        <v>0.33404499999999998</v>
      </c>
      <c r="AU5057">
        <v>-10.069599999999999</v>
      </c>
      <c r="AV5057" t="str">
        <f t="shared" si="1098"/>
        <v/>
      </c>
      <c r="AW5057" t="str">
        <f t="shared" si="1099"/>
        <v/>
      </c>
      <c r="AX5057" t="str">
        <f t="shared" si="1100"/>
        <v/>
      </c>
      <c r="AY5057" t="str">
        <f t="shared" si="1101"/>
        <v/>
      </c>
      <c r="BA5057" s="5" t="str">
        <f t="shared" si="1102"/>
        <v/>
      </c>
      <c r="BB5057" s="5" t="str">
        <f t="shared" si="1103"/>
        <v/>
      </c>
      <c r="BC5057" s="5" t="str">
        <f t="shared" si="1104"/>
        <v/>
      </c>
      <c r="BD5057" s="5" t="str">
        <f t="shared" si="1105"/>
        <v/>
      </c>
      <c r="BF5057" t="s">
        <v>30641</v>
      </c>
      <c r="BG5057" t="s">
        <v>30642</v>
      </c>
      <c r="BH5057" t="s">
        <v>30643</v>
      </c>
      <c r="BI5057" t="s">
        <v>30639</v>
      </c>
      <c r="BJ5057" t="s">
        <v>30644</v>
      </c>
      <c r="BK5057" t="s">
        <v>30645</v>
      </c>
    </row>
    <row r="5058" spans="1:63" x14ac:dyDescent="0.3">
      <c r="A5058">
        <v>10.8514</v>
      </c>
      <c r="B5058">
        <v>10.8156</v>
      </c>
      <c r="C5058">
        <v>10.8385</v>
      </c>
      <c r="D5058">
        <v>10.8248</v>
      </c>
      <c r="E5058">
        <v>11.2102</v>
      </c>
      <c r="F5058">
        <v>11.227399999999999</v>
      </c>
      <c r="G5058">
        <v>11.254300000000001</v>
      </c>
      <c r="H5058">
        <v>11.2247</v>
      </c>
      <c r="I5058">
        <v>10.0901</v>
      </c>
      <c r="J5058">
        <v>10.164300000000001</v>
      </c>
      <c r="K5058">
        <v>10.226100000000001</v>
      </c>
      <c r="L5058">
        <v>10.2041</v>
      </c>
      <c r="M5058" t="s">
        <v>0</v>
      </c>
      <c r="O5058" t="s">
        <v>1</v>
      </c>
      <c r="P5058" t="s">
        <v>1</v>
      </c>
      <c r="Q5058" t="s">
        <v>2</v>
      </c>
      <c r="R5058" t="s">
        <v>11674</v>
      </c>
      <c r="S5058" t="s">
        <v>11675</v>
      </c>
      <c r="T5058" t="s">
        <v>11676</v>
      </c>
      <c r="V5058" t="s">
        <v>11677</v>
      </c>
      <c r="W5058">
        <v>1</v>
      </c>
      <c r="X5058" t="s">
        <v>7</v>
      </c>
      <c r="Y5058">
        <v>29</v>
      </c>
      <c r="Z5058">
        <v>16</v>
      </c>
      <c r="AA5058">
        <v>23</v>
      </c>
      <c r="AB5058">
        <v>15</v>
      </c>
      <c r="AC5058">
        <v>66.2</v>
      </c>
      <c r="AD5058">
        <v>1</v>
      </c>
      <c r="AF5058" t="s">
        <v>11680</v>
      </c>
      <c r="AG5058">
        <v>7.2739799999999999</v>
      </c>
      <c r="AH5058" s="1">
        <v>1.35886E-6</v>
      </c>
      <c r="AI5058">
        <v>-0.39659299999999997</v>
      </c>
      <c r="AJ5058">
        <f t="shared" si="1092"/>
        <v>0.39659299999999997</v>
      </c>
      <c r="AK5058">
        <v>-32.8215</v>
      </c>
      <c r="AL5058" t="str">
        <f t="shared" si="1093"/>
        <v/>
      </c>
      <c r="AM5058" t="str">
        <f t="shared" si="1094"/>
        <v/>
      </c>
      <c r="AN5058" t="str">
        <f t="shared" si="1095"/>
        <v/>
      </c>
      <c r="AO5058" t="str">
        <f t="shared" si="1096"/>
        <v/>
      </c>
      <c r="AQ5058">
        <v>6.1695000000000002</v>
      </c>
      <c r="AR5058" s="1">
        <v>5.0356200000000002E-6</v>
      </c>
      <c r="AS5058">
        <v>0.66145799999999999</v>
      </c>
      <c r="AT5058">
        <f t="shared" si="1097"/>
        <v>-0.66145799999999999</v>
      </c>
      <c r="AU5058">
        <v>21.412299999999998</v>
      </c>
      <c r="AV5058" t="str">
        <f t="shared" si="1098"/>
        <v/>
      </c>
      <c r="AW5058" t="str">
        <f t="shared" si="1099"/>
        <v/>
      </c>
      <c r="AX5058" t="str">
        <f t="shared" si="1100"/>
        <v/>
      </c>
      <c r="AY5058" t="str">
        <f t="shared" si="1101"/>
        <v>+</v>
      </c>
      <c r="BA5058" s="5" t="str">
        <f t="shared" si="1102"/>
        <v/>
      </c>
      <c r="BB5058" s="5" t="str">
        <f t="shared" si="1103"/>
        <v/>
      </c>
      <c r="BC5058" s="5" t="str">
        <f t="shared" si="1104"/>
        <v/>
      </c>
      <c r="BD5058" s="5" t="str">
        <f t="shared" si="1105"/>
        <v/>
      </c>
      <c r="BF5058" t="s">
        <v>11678</v>
      </c>
      <c r="BG5058" t="s">
        <v>11679</v>
      </c>
      <c r="BH5058" t="s">
        <v>11680</v>
      </c>
      <c r="BJ5058" t="s">
        <v>1319</v>
      </c>
      <c r="BK5058" t="s">
        <v>11681</v>
      </c>
    </row>
    <row r="5059" spans="1:63" x14ac:dyDescent="0.3">
      <c r="A5059">
        <v>7.5313800000000004</v>
      </c>
      <c r="B5059">
        <v>7.4144699999999997</v>
      </c>
      <c r="C5059">
        <v>7.5243500000000001</v>
      </c>
      <c r="D5059">
        <v>7.52278</v>
      </c>
      <c r="E5059">
        <v>7.8454899999999999</v>
      </c>
      <c r="F5059">
        <v>7.9881200000000003</v>
      </c>
      <c r="G5059">
        <v>7.9140899999999998</v>
      </c>
      <c r="H5059">
        <v>7.8328899999999999</v>
      </c>
      <c r="I5059">
        <v>7.8966399999999997</v>
      </c>
      <c r="J5059">
        <v>7.99322</v>
      </c>
      <c r="K5059">
        <v>7.9795699999999998</v>
      </c>
      <c r="L5059">
        <v>7.9413400000000003</v>
      </c>
      <c r="M5059" t="s">
        <v>0</v>
      </c>
      <c r="O5059" t="s">
        <v>1</v>
      </c>
      <c r="P5059" t="s">
        <v>1</v>
      </c>
      <c r="Q5059" t="s">
        <v>2</v>
      </c>
      <c r="R5059" t="s">
        <v>30552</v>
      </c>
      <c r="S5059" t="s">
        <v>30553</v>
      </c>
      <c r="T5059" t="s">
        <v>30554</v>
      </c>
      <c r="U5059" t="s">
        <v>5212</v>
      </c>
      <c r="V5059" t="s">
        <v>30555</v>
      </c>
      <c r="W5059">
        <v>0</v>
      </c>
      <c r="X5059" t="s">
        <v>7</v>
      </c>
      <c r="Y5059">
        <v>9</v>
      </c>
      <c r="Z5059">
        <v>2</v>
      </c>
      <c r="AA5059">
        <v>3</v>
      </c>
      <c r="AB5059">
        <v>2</v>
      </c>
      <c r="AC5059">
        <v>32.799999999999997</v>
      </c>
      <c r="AD5059">
        <v>1</v>
      </c>
      <c r="AF5059" t="s">
        <v>30558</v>
      </c>
      <c r="AG5059">
        <v>3.9062700000000001</v>
      </c>
      <c r="AH5059">
        <v>3.2597600000000001E-4</v>
      </c>
      <c r="AI5059">
        <v>-0.396901</v>
      </c>
      <c r="AJ5059">
        <f t="shared" ref="AJ5059:AJ5122" si="1106">AI5059*-1</f>
        <v>0.396901</v>
      </c>
      <c r="AK5059">
        <v>-8.7407900000000005</v>
      </c>
      <c r="AL5059" t="str">
        <f t="shared" ref="AL5059:AL5122" si="1107">IFERROR(IF(AND(AJ5059&gt;=1,AG5059&gt;1.3),"+",""),"")</f>
        <v/>
      </c>
      <c r="AM5059" t="str">
        <f t="shared" ref="AM5059:AM5122" si="1108">IFERROR(IF(AND(AJ5059&gt;=0.58,AG5059&gt;1.3),"+",""),"")</f>
        <v/>
      </c>
      <c r="AN5059" t="str">
        <f t="shared" ref="AN5059:AN5122" si="1109">IFERROR(IF(AND(AJ5059&lt;=-1,AG5059&gt;1.3),"+",""),"")</f>
        <v/>
      </c>
      <c r="AO5059" t="str">
        <f t="shared" ref="AO5059:AO5122" si="1110">IFERROR(IF(AND(AJ5059&lt;=-0.58,AG5059&gt;1.3),"+",""),"")</f>
        <v/>
      </c>
      <c r="AQ5059">
        <v>4.8626100000000001</v>
      </c>
      <c r="AR5059" s="1">
        <v>5.0151100000000002E-5</v>
      </c>
      <c r="AS5059">
        <v>-0.45444699999999999</v>
      </c>
      <c r="AT5059">
        <f t="shared" ref="AT5059:AT5122" si="1111">AS5059*-1</f>
        <v>0.45444699999999999</v>
      </c>
      <c r="AU5059">
        <v>-12.838800000000001</v>
      </c>
      <c r="AV5059" t="str">
        <f t="shared" ref="AV5059:AV5122" si="1112">IFERROR(IF(AND(AT5059&gt;=1,AQ5059&gt;1.3),"+",""),"")</f>
        <v/>
      </c>
      <c r="AW5059" t="str">
        <f t="shared" ref="AW5059:AW5122" si="1113">IFERROR(IF(AND(AT5059&gt;=0.58,AQ5059&gt;1.3),"+",""),"")</f>
        <v/>
      </c>
      <c r="AX5059" t="str">
        <f t="shared" ref="AX5059:AX5122" si="1114">IFERROR(IF(AND(AT5059&lt;=-1,AQ5059&gt;1.3),"+",""),"")</f>
        <v/>
      </c>
      <c r="AY5059" t="str">
        <f t="shared" ref="AY5059:AY5122" si="1115">IFERROR(IF(AND(AT5059&lt;=-0.58,AQ5059&gt;1.3),"+",""),"")</f>
        <v/>
      </c>
      <c r="BA5059" s="5" t="str">
        <f t="shared" ref="BA5059:BA5122" si="1116">IFERROR(IF(AND(AN5059="+",AX5059="+"),"+",""),"")</f>
        <v/>
      </c>
      <c r="BB5059" s="5" t="str">
        <f t="shared" ref="BB5059:BB5122" si="1117">IFERROR(IF(AND(AO5059="+",AY5059="+"),"+",""),"")</f>
        <v/>
      </c>
      <c r="BC5059" s="5" t="str">
        <f t="shared" ref="BC5059:BC5122" si="1118">IFERROR(IF(AND(AL5059="+",AV5059="+"),"+",""),"")</f>
        <v/>
      </c>
      <c r="BD5059" s="5" t="str">
        <f t="shared" ref="BD5059:BD5122" si="1119">IFERROR(IF(AND(AM5059="+",AW5059="+"),"+",""),"")</f>
        <v/>
      </c>
      <c r="BF5059" t="s">
        <v>30556</v>
      </c>
      <c r="BG5059" t="s">
        <v>30557</v>
      </c>
      <c r="BH5059" t="s">
        <v>30558</v>
      </c>
      <c r="BI5059" t="s">
        <v>5212</v>
      </c>
      <c r="BJ5059" t="s">
        <v>30559</v>
      </c>
      <c r="BK5059" t="s">
        <v>30560</v>
      </c>
    </row>
    <row r="5060" spans="1:63" x14ac:dyDescent="0.3">
      <c r="A5060">
        <v>11.3391</v>
      </c>
      <c r="B5060">
        <v>11.3873</v>
      </c>
      <c r="C5060">
        <v>11.363300000000001</v>
      </c>
      <c r="D5060">
        <v>11.355399999999999</v>
      </c>
      <c r="E5060">
        <v>11.77</v>
      </c>
      <c r="F5060">
        <v>11.7372</v>
      </c>
      <c r="G5060">
        <v>11.7705</v>
      </c>
      <c r="H5060">
        <v>11.755800000000001</v>
      </c>
      <c r="I5060">
        <v>11.696300000000001</v>
      </c>
      <c r="J5060">
        <v>11.6729</v>
      </c>
      <c r="K5060">
        <v>11.673</v>
      </c>
      <c r="L5060">
        <v>11.6997</v>
      </c>
      <c r="M5060" t="s">
        <v>0</v>
      </c>
      <c r="O5060" t="s">
        <v>1</v>
      </c>
      <c r="P5060" t="s">
        <v>1</v>
      </c>
      <c r="Q5060" t="s">
        <v>2</v>
      </c>
      <c r="R5060" t="s">
        <v>4547</v>
      </c>
      <c r="S5060" t="s">
        <v>4548</v>
      </c>
      <c r="T5060" t="s">
        <v>4465</v>
      </c>
      <c r="U5060" t="s">
        <v>3141</v>
      </c>
      <c r="V5060" t="s">
        <v>3142</v>
      </c>
      <c r="W5060">
        <v>0</v>
      </c>
      <c r="X5060" t="s">
        <v>7</v>
      </c>
      <c r="Y5060">
        <v>59</v>
      </c>
      <c r="Z5060">
        <v>17</v>
      </c>
      <c r="AA5060">
        <v>31</v>
      </c>
      <c r="AB5060">
        <v>17</v>
      </c>
      <c r="AC5060">
        <v>41.9</v>
      </c>
      <c r="AD5060">
        <v>1</v>
      </c>
      <c r="AF5060" t="s">
        <v>4551</v>
      </c>
      <c r="AG5060">
        <v>7.1441100000000004</v>
      </c>
      <c r="AH5060" s="1">
        <v>1.53514E-6</v>
      </c>
      <c r="AI5060">
        <v>-0.397088</v>
      </c>
      <c r="AJ5060">
        <f t="shared" si="1106"/>
        <v>0.397088</v>
      </c>
      <c r="AK5060">
        <v>-31.2179</v>
      </c>
      <c r="AL5060" t="str">
        <f t="shared" si="1107"/>
        <v/>
      </c>
      <c r="AM5060" t="str">
        <f t="shared" si="1108"/>
        <v/>
      </c>
      <c r="AN5060" t="str">
        <f t="shared" si="1109"/>
        <v/>
      </c>
      <c r="AO5060" t="str">
        <f t="shared" si="1110"/>
        <v/>
      </c>
      <c r="AQ5060">
        <v>6.6870900000000004</v>
      </c>
      <c r="AR5060" s="1">
        <v>2.2027000000000001E-6</v>
      </c>
      <c r="AS5060">
        <v>-0.32418000000000002</v>
      </c>
      <c r="AT5060">
        <f t="shared" si="1111"/>
        <v>0.32418000000000002</v>
      </c>
      <c r="AU5060">
        <v>-26.1663</v>
      </c>
      <c r="AV5060" t="str">
        <f t="shared" si="1112"/>
        <v/>
      </c>
      <c r="AW5060" t="str">
        <f t="shared" si="1113"/>
        <v/>
      </c>
      <c r="AX5060" t="str">
        <f t="shared" si="1114"/>
        <v/>
      </c>
      <c r="AY5060" t="str">
        <f t="shared" si="1115"/>
        <v/>
      </c>
      <c r="BA5060" s="5" t="str">
        <f t="shared" si="1116"/>
        <v/>
      </c>
      <c r="BB5060" s="5" t="str">
        <f t="shared" si="1117"/>
        <v/>
      </c>
      <c r="BC5060" s="5" t="str">
        <f t="shared" si="1118"/>
        <v/>
      </c>
      <c r="BD5060" s="5" t="str">
        <f t="shared" si="1119"/>
        <v/>
      </c>
      <c r="BF5060" t="s">
        <v>4549</v>
      </c>
      <c r="BG5060" t="s">
        <v>4550</v>
      </c>
      <c r="BH5060" t="s">
        <v>4551</v>
      </c>
      <c r="BI5060" t="s">
        <v>3146</v>
      </c>
      <c r="BJ5060" t="s">
        <v>4552</v>
      </c>
      <c r="BK5060" t="s">
        <v>4553</v>
      </c>
    </row>
    <row r="5061" spans="1:63" x14ac:dyDescent="0.3">
      <c r="A5061">
        <v>10.969200000000001</v>
      </c>
      <c r="B5061">
        <v>11.020200000000001</v>
      </c>
      <c r="C5061">
        <v>10.9824</v>
      </c>
      <c r="D5061">
        <v>11.0077</v>
      </c>
      <c r="E5061">
        <v>11.3992</v>
      </c>
      <c r="F5061">
        <v>11.3841</v>
      </c>
      <c r="G5061">
        <v>11.3817</v>
      </c>
      <c r="H5061">
        <v>11.4039</v>
      </c>
      <c r="I5061">
        <v>11.2765</v>
      </c>
      <c r="J5061">
        <v>11.2204</v>
      </c>
      <c r="K5061">
        <v>11.230600000000001</v>
      </c>
      <c r="L5061">
        <v>11.255699999999999</v>
      </c>
      <c r="M5061" t="s">
        <v>0</v>
      </c>
      <c r="O5061" t="s">
        <v>1</v>
      </c>
      <c r="P5061" t="s">
        <v>1</v>
      </c>
      <c r="Q5061" t="s">
        <v>2</v>
      </c>
      <c r="R5061" t="s">
        <v>7606</v>
      </c>
      <c r="S5061" t="s">
        <v>7607</v>
      </c>
      <c r="T5061" t="s">
        <v>7608</v>
      </c>
      <c r="U5061" t="s">
        <v>7609</v>
      </c>
      <c r="V5061" t="s">
        <v>2618</v>
      </c>
      <c r="W5061">
        <v>0</v>
      </c>
      <c r="X5061" t="s">
        <v>7</v>
      </c>
      <c r="Y5061">
        <v>42</v>
      </c>
      <c r="Z5061">
        <v>15</v>
      </c>
      <c r="AA5061">
        <v>29</v>
      </c>
      <c r="AB5061">
        <v>15</v>
      </c>
      <c r="AC5061">
        <v>46.6</v>
      </c>
      <c r="AD5061">
        <v>1</v>
      </c>
      <c r="AF5061" t="s">
        <v>7612</v>
      </c>
      <c r="AG5061">
        <v>7.1187300000000002</v>
      </c>
      <c r="AH5061" s="1">
        <v>1.59151E-6</v>
      </c>
      <c r="AI5061">
        <v>-0.39733000000000002</v>
      </c>
      <c r="AJ5061">
        <f t="shared" si="1106"/>
        <v>0.39733000000000002</v>
      </c>
      <c r="AK5061">
        <v>-30.913599999999999</v>
      </c>
      <c r="AL5061" t="str">
        <f t="shared" si="1107"/>
        <v/>
      </c>
      <c r="AM5061" t="str">
        <f t="shared" si="1108"/>
        <v/>
      </c>
      <c r="AN5061" t="str">
        <f t="shared" si="1109"/>
        <v/>
      </c>
      <c r="AO5061" t="str">
        <f t="shared" si="1110"/>
        <v/>
      </c>
      <c r="AQ5061">
        <v>5.1915399999999998</v>
      </c>
      <c r="AR5061" s="1">
        <v>2.7279300000000002E-5</v>
      </c>
      <c r="AS5061">
        <v>-0.25092900000000001</v>
      </c>
      <c r="AT5061">
        <f t="shared" si="1111"/>
        <v>0.25092900000000001</v>
      </c>
      <c r="AU5061">
        <v>-14.617599999999999</v>
      </c>
      <c r="AV5061" t="str">
        <f t="shared" si="1112"/>
        <v/>
      </c>
      <c r="AW5061" t="str">
        <f t="shared" si="1113"/>
        <v/>
      </c>
      <c r="AX5061" t="str">
        <f t="shared" si="1114"/>
        <v/>
      </c>
      <c r="AY5061" t="str">
        <f t="shared" si="1115"/>
        <v/>
      </c>
      <c r="BA5061" s="5" t="str">
        <f t="shared" si="1116"/>
        <v/>
      </c>
      <c r="BB5061" s="5" t="str">
        <f t="shared" si="1117"/>
        <v/>
      </c>
      <c r="BC5061" s="5" t="str">
        <f t="shared" si="1118"/>
        <v/>
      </c>
      <c r="BD5061" s="5" t="str">
        <f t="shared" si="1119"/>
        <v/>
      </c>
      <c r="BF5061" t="s">
        <v>7610</v>
      </c>
      <c r="BG5061" t="s">
        <v>7611</v>
      </c>
      <c r="BH5061" t="s">
        <v>7612</v>
      </c>
      <c r="BI5061" t="s">
        <v>7613</v>
      </c>
      <c r="BJ5061" t="s">
        <v>7614</v>
      </c>
      <c r="BK5061" t="s">
        <v>7615</v>
      </c>
    </row>
    <row r="5062" spans="1:63" x14ac:dyDescent="0.3">
      <c r="A5062">
        <v>11.9373</v>
      </c>
      <c r="B5062">
        <v>11.9788</v>
      </c>
      <c r="C5062">
        <v>11.9415</v>
      </c>
      <c r="D5062">
        <v>11.9312</v>
      </c>
      <c r="E5062">
        <v>12.357699999999999</v>
      </c>
      <c r="F5062">
        <v>12.389099999999999</v>
      </c>
      <c r="G5062">
        <v>12.3063</v>
      </c>
      <c r="H5062">
        <v>12.3254</v>
      </c>
      <c r="I5062">
        <v>12.213200000000001</v>
      </c>
      <c r="J5062">
        <v>12.2318</v>
      </c>
      <c r="K5062">
        <v>12.240600000000001</v>
      </c>
      <c r="L5062">
        <v>12.247</v>
      </c>
      <c r="M5062" t="s">
        <v>0</v>
      </c>
      <c r="O5062" t="s">
        <v>1</v>
      </c>
      <c r="P5062" t="s">
        <v>1</v>
      </c>
      <c r="Q5062" t="s">
        <v>2</v>
      </c>
      <c r="R5062" t="s">
        <v>4929</v>
      </c>
      <c r="S5062" t="s">
        <v>4930</v>
      </c>
      <c r="T5062" t="s">
        <v>4931</v>
      </c>
      <c r="V5062" t="s">
        <v>4932</v>
      </c>
      <c r="W5062">
        <v>2</v>
      </c>
      <c r="X5062" t="s">
        <v>7</v>
      </c>
      <c r="Y5062">
        <v>69</v>
      </c>
      <c r="Z5062">
        <v>15</v>
      </c>
      <c r="AA5062">
        <v>42</v>
      </c>
      <c r="AB5062">
        <v>13</v>
      </c>
      <c r="AC5062">
        <v>30</v>
      </c>
      <c r="AD5062">
        <v>1</v>
      </c>
      <c r="AF5062" t="s">
        <v>4935</v>
      </c>
      <c r="AG5062">
        <v>5.8326500000000001</v>
      </c>
      <c r="AH5062" s="1">
        <v>1.0378699999999999E-5</v>
      </c>
      <c r="AI5062">
        <v>-0.39741900000000002</v>
      </c>
      <c r="AJ5062">
        <f t="shared" si="1106"/>
        <v>0.39741900000000002</v>
      </c>
      <c r="AK5062">
        <v>-18.783999999999999</v>
      </c>
      <c r="AL5062" t="str">
        <f t="shared" si="1107"/>
        <v/>
      </c>
      <c r="AM5062" t="str">
        <f t="shared" si="1108"/>
        <v/>
      </c>
      <c r="AN5062" t="str">
        <f t="shared" si="1109"/>
        <v/>
      </c>
      <c r="AO5062" t="str">
        <f t="shared" si="1110"/>
        <v/>
      </c>
      <c r="AQ5062">
        <v>6.2368100000000002</v>
      </c>
      <c r="AR5062" s="1">
        <v>4.5452899999999996E-6</v>
      </c>
      <c r="AS5062">
        <v>-0.28593200000000002</v>
      </c>
      <c r="AT5062">
        <f t="shared" si="1111"/>
        <v>0.28593200000000002</v>
      </c>
      <c r="AU5062">
        <v>-21.978899999999999</v>
      </c>
      <c r="AV5062" t="str">
        <f t="shared" si="1112"/>
        <v/>
      </c>
      <c r="AW5062" t="str">
        <f t="shared" si="1113"/>
        <v/>
      </c>
      <c r="AX5062" t="str">
        <f t="shared" si="1114"/>
        <v/>
      </c>
      <c r="AY5062" t="str">
        <f t="shared" si="1115"/>
        <v/>
      </c>
      <c r="BA5062" s="5" t="str">
        <f t="shared" si="1116"/>
        <v/>
      </c>
      <c r="BB5062" s="5" t="str">
        <f t="shared" si="1117"/>
        <v/>
      </c>
      <c r="BC5062" s="5" t="str">
        <f t="shared" si="1118"/>
        <v/>
      </c>
      <c r="BD5062" s="5" t="str">
        <f t="shared" si="1119"/>
        <v/>
      </c>
      <c r="BF5062" t="s">
        <v>4933</v>
      </c>
      <c r="BG5062" t="s">
        <v>4934</v>
      </c>
      <c r="BH5062" t="s">
        <v>4935</v>
      </c>
      <c r="BJ5062" t="s">
        <v>4936</v>
      </c>
      <c r="BK5062" t="s">
        <v>4937</v>
      </c>
    </row>
    <row r="5063" spans="1:63" x14ac:dyDescent="0.3">
      <c r="A5063">
        <v>9.0484899999999993</v>
      </c>
      <c r="B5063">
        <v>9.2152899999999995</v>
      </c>
      <c r="C5063">
        <v>9.1843800000000009</v>
      </c>
      <c r="D5063">
        <v>9.1816499999999994</v>
      </c>
      <c r="E5063">
        <v>9.5162899999999997</v>
      </c>
      <c r="F5063">
        <v>9.5584199999999999</v>
      </c>
      <c r="G5063">
        <v>9.5012399999999992</v>
      </c>
      <c r="H5063">
        <v>9.6483600000000003</v>
      </c>
      <c r="I5063">
        <v>9.4329599999999996</v>
      </c>
      <c r="J5063">
        <v>9.4755299999999991</v>
      </c>
      <c r="K5063">
        <v>9.5000400000000003</v>
      </c>
      <c r="L5063">
        <v>9.4932499999999997</v>
      </c>
      <c r="M5063" t="s">
        <v>0</v>
      </c>
      <c r="O5063" t="s">
        <v>1</v>
      </c>
      <c r="P5063" t="s">
        <v>1</v>
      </c>
      <c r="Q5063" t="s">
        <v>2</v>
      </c>
      <c r="R5063" t="s">
        <v>20454</v>
      </c>
      <c r="S5063" t="s">
        <v>20455</v>
      </c>
      <c r="T5063" t="s">
        <v>20456</v>
      </c>
      <c r="U5063" t="s">
        <v>10517</v>
      </c>
      <c r="V5063" t="s">
        <v>20457</v>
      </c>
      <c r="W5063">
        <v>0</v>
      </c>
      <c r="X5063" t="s">
        <v>7</v>
      </c>
      <c r="Y5063">
        <v>21</v>
      </c>
      <c r="Z5063">
        <v>6</v>
      </c>
      <c r="AA5063">
        <v>7</v>
      </c>
      <c r="AB5063">
        <v>6</v>
      </c>
      <c r="AC5063">
        <v>39.6</v>
      </c>
      <c r="AD5063">
        <v>1</v>
      </c>
      <c r="AF5063" t="s">
        <v>20460</v>
      </c>
      <c r="AG5063">
        <v>3.6977500000000001</v>
      </c>
      <c r="AH5063">
        <v>4.9290300000000005E-4</v>
      </c>
      <c r="AI5063">
        <v>-0.39862599999999998</v>
      </c>
      <c r="AJ5063">
        <f t="shared" si="1106"/>
        <v>0.39862599999999998</v>
      </c>
      <c r="AK5063">
        <v>-8.0207200000000007</v>
      </c>
      <c r="AL5063" t="str">
        <f t="shared" si="1107"/>
        <v/>
      </c>
      <c r="AM5063" t="str">
        <f t="shared" si="1108"/>
        <v/>
      </c>
      <c r="AN5063" t="str">
        <f t="shared" si="1109"/>
        <v/>
      </c>
      <c r="AO5063" t="str">
        <f t="shared" si="1110"/>
        <v/>
      </c>
      <c r="AQ5063">
        <v>3.6728299999999998</v>
      </c>
      <c r="AR5063">
        <v>5.0403000000000004E-4</v>
      </c>
      <c r="AS5063">
        <v>-0.317996</v>
      </c>
      <c r="AT5063">
        <f t="shared" si="1111"/>
        <v>0.317996</v>
      </c>
      <c r="AU5063">
        <v>-7.9382000000000001</v>
      </c>
      <c r="AV5063" t="str">
        <f t="shared" si="1112"/>
        <v/>
      </c>
      <c r="AW5063" t="str">
        <f t="shared" si="1113"/>
        <v/>
      </c>
      <c r="AX5063" t="str">
        <f t="shared" si="1114"/>
        <v/>
      </c>
      <c r="AY5063" t="str">
        <f t="shared" si="1115"/>
        <v/>
      </c>
      <c r="BA5063" s="5" t="str">
        <f t="shared" si="1116"/>
        <v/>
      </c>
      <c r="BB5063" s="5" t="str">
        <f t="shared" si="1117"/>
        <v/>
      </c>
      <c r="BC5063" s="5" t="str">
        <f t="shared" si="1118"/>
        <v/>
      </c>
      <c r="BD5063" s="5" t="str">
        <f t="shared" si="1119"/>
        <v/>
      </c>
      <c r="BF5063" t="s">
        <v>20458</v>
      </c>
      <c r="BG5063" t="s">
        <v>20459</v>
      </c>
      <c r="BH5063" t="s">
        <v>20460</v>
      </c>
      <c r="BI5063" t="s">
        <v>10517</v>
      </c>
      <c r="BJ5063" t="s">
        <v>20461</v>
      </c>
      <c r="BK5063" t="s">
        <v>20462</v>
      </c>
    </row>
    <row r="5064" spans="1:63" x14ac:dyDescent="0.3">
      <c r="A5064">
        <v>7.9230299999999998</v>
      </c>
      <c r="B5064">
        <v>7.8060700000000001</v>
      </c>
      <c r="C5064">
        <v>7.8379399999999997</v>
      </c>
      <c r="D5064">
        <v>8.0465800000000005</v>
      </c>
      <c r="E5064">
        <v>8.2128599999999992</v>
      </c>
      <c r="F5064">
        <v>8.2384000000000004</v>
      </c>
      <c r="G5064">
        <v>8.3380700000000001</v>
      </c>
      <c r="H5064">
        <v>8.4199599999999997</v>
      </c>
      <c r="I5064">
        <v>8.5002399999999998</v>
      </c>
      <c r="J5064">
        <v>8.5247399999999995</v>
      </c>
      <c r="K5064">
        <v>8.4516200000000001</v>
      </c>
      <c r="L5064">
        <v>8.4680099999999996</v>
      </c>
      <c r="M5064" t="s">
        <v>0</v>
      </c>
      <c r="O5064" t="s">
        <v>1</v>
      </c>
      <c r="P5064" t="s">
        <v>1</v>
      </c>
      <c r="Q5064" t="s">
        <v>2</v>
      </c>
      <c r="R5064" t="s">
        <v>30531</v>
      </c>
      <c r="S5064" t="s">
        <v>30532</v>
      </c>
      <c r="T5064" t="s">
        <v>30533</v>
      </c>
      <c r="V5064" t="s">
        <v>8901</v>
      </c>
      <c r="W5064">
        <v>0</v>
      </c>
      <c r="X5064" t="s">
        <v>7</v>
      </c>
      <c r="Y5064">
        <v>5</v>
      </c>
      <c r="Z5064">
        <v>4</v>
      </c>
      <c r="AA5064">
        <v>4</v>
      </c>
      <c r="AB5064">
        <v>4</v>
      </c>
      <c r="AC5064">
        <v>90.4</v>
      </c>
      <c r="AD5064">
        <v>1</v>
      </c>
      <c r="AF5064" t="s">
        <v>30536</v>
      </c>
      <c r="AG5064">
        <v>2.8424499999999999</v>
      </c>
      <c r="AH5064">
        <v>2.7115099999999999E-3</v>
      </c>
      <c r="AI5064">
        <v>-0.39891900000000002</v>
      </c>
      <c r="AJ5064">
        <f t="shared" si="1106"/>
        <v>0.39891900000000002</v>
      </c>
      <c r="AK5064">
        <v>-5.5565899999999999</v>
      </c>
      <c r="AL5064" t="str">
        <f t="shared" si="1107"/>
        <v/>
      </c>
      <c r="AM5064" t="str">
        <f t="shared" si="1108"/>
        <v/>
      </c>
      <c r="AN5064" t="str">
        <f t="shared" si="1109"/>
        <v/>
      </c>
      <c r="AO5064" t="str">
        <f t="shared" si="1110"/>
        <v/>
      </c>
      <c r="AQ5064">
        <v>4.3287199999999997</v>
      </c>
      <c r="AR5064">
        <v>1.4004499999999999E-4</v>
      </c>
      <c r="AS5064">
        <v>-0.58274999999999999</v>
      </c>
      <c r="AT5064">
        <f t="shared" si="1111"/>
        <v>0.58274999999999999</v>
      </c>
      <c r="AU5064">
        <v>-10.3759</v>
      </c>
      <c r="AV5064" t="str">
        <f t="shared" si="1112"/>
        <v/>
      </c>
      <c r="AW5064" t="str">
        <f t="shared" si="1113"/>
        <v>+</v>
      </c>
      <c r="AX5064" t="str">
        <f t="shared" si="1114"/>
        <v/>
      </c>
      <c r="AY5064" t="str">
        <f t="shared" si="1115"/>
        <v/>
      </c>
      <c r="BA5064" s="5" t="str">
        <f t="shared" si="1116"/>
        <v/>
      </c>
      <c r="BB5064" s="5" t="str">
        <f t="shared" si="1117"/>
        <v/>
      </c>
      <c r="BC5064" s="5" t="str">
        <f t="shared" si="1118"/>
        <v/>
      </c>
      <c r="BD5064" s="5" t="str">
        <f t="shared" si="1119"/>
        <v/>
      </c>
      <c r="BF5064" t="s">
        <v>30534</v>
      </c>
      <c r="BG5064" t="s">
        <v>30535</v>
      </c>
      <c r="BH5064" t="s">
        <v>30536</v>
      </c>
      <c r="BK5064" t="s">
        <v>30537</v>
      </c>
    </row>
    <row r="5065" spans="1:63" x14ac:dyDescent="0.3">
      <c r="A5065">
        <v>11.783200000000001</v>
      </c>
      <c r="B5065">
        <v>11.8034</v>
      </c>
      <c r="C5065">
        <v>11.787000000000001</v>
      </c>
      <c r="D5065">
        <v>11.776899999999999</v>
      </c>
      <c r="E5065">
        <v>12.1983</v>
      </c>
      <c r="F5065">
        <v>12.178599999999999</v>
      </c>
      <c r="G5065">
        <v>12.2188</v>
      </c>
      <c r="H5065">
        <v>12.1511</v>
      </c>
      <c r="I5065">
        <v>11.5852</v>
      </c>
      <c r="J5065">
        <v>11.570399999999999</v>
      </c>
      <c r="K5065">
        <v>11.574299999999999</v>
      </c>
      <c r="L5065">
        <v>11.6097</v>
      </c>
      <c r="M5065" t="s">
        <v>0</v>
      </c>
      <c r="O5065" t="s">
        <v>1</v>
      </c>
      <c r="P5065" t="s">
        <v>1</v>
      </c>
      <c r="Q5065" t="s">
        <v>2</v>
      </c>
      <c r="R5065" t="s">
        <v>7783</v>
      </c>
      <c r="S5065" t="s">
        <v>7784</v>
      </c>
      <c r="T5065" t="s">
        <v>7785</v>
      </c>
      <c r="U5065" t="s">
        <v>7786</v>
      </c>
      <c r="V5065" t="s">
        <v>5075</v>
      </c>
      <c r="W5065">
        <v>0</v>
      </c>
      <c r="X5065" t="s">
        <v>7</v>
      </c>
      <c r="Y5065">
        <v>30</v>
      </c>
      <c r="Z5065">
        <v>13</v>
      </c>
      <c r="AA5065">
        <v>33</v>
      </c>
      <c r="AB5065">
        <v>13</v>
      </c>
      <c r="AC5065">
        <v>54.1</v>
      </c>
      <c r="AD5065">
        <v>1</v>
      </c>
      <c r="AF5065" t="s">
        <v>7789</v>
      </c>
      <c r="AG5065">
        <v>6.6462000000000003</v>
      </c>
      <c r="AH5065" s="1">
        <v>3.0187200000000001E-6</v>
      </c>
      <c r="AI5065">
        <v>-0.39905800000000002</v>
      </c>
      <c r="AJ5065">
        <f t="shared" si="1106"/>
        <v>0.39905800000000002</v>
      </c>
      <c r="AK5065">
        <v>-25.755700000000001</v>
      </c>
      <c r="AL5065" t="str">
        <f t="shared" si="1107"/>
        <v/>
      </c>
      <c r="AM5065" t="str">
        <f t="shared" si="1108"/>
        <v/>
      </c>
      <c r="AN5065" t="str">
        <f t="shared" si="1109"/>
        <v/>
      </c>
      <c r="AO5065" t="str">
        <f t="shared" si="1110"/>
        <v/>
      </c>
      <c r="AQ5065">
        <v>5.9057199999999996</v>
      </c>
      <c r="AR5065" s="1">
        <v>7.9677300000000004E-6</v>
      </c>
      <c r="AS5065">
        <v>0.20274</v>
      </c>
      <c r="AT5065">
        <f t="shared" si="1111"/>
        <v>-0.20274</v>
      </c>
      <c r="AU5065">
        <v>19.326000000000001</v>
      </c>
      <c r="AV5065" t="str">
        <f t="shared" si="1112"/>
        <v/>
      </c>
      <c r="AW5065" t="str">
        <f t="shared" si="1113"/>
        <v/>
      </c>
      <c r="AX5065" t="str">
        <f t="shared" si="1114"/>
        <v/>
      </c>
      <c r="AY5065" t="str">
        <f t="shared" si="1115"/>
        <v/>
      </c>
      <c r="BA5065" s="5" t="str">
        <f t="shared" si="1116"/>
        <v/>
      </c>
      <c r="BB5065" s="5" t="str">
        <f t="shared" si="1117"/>
        <v/>
      </c>
      <c r="BC5065" s="5" t="str">
        <f t="shared" si="1118"/>
        <v/>
      </c>
      <c r="BD5065" s="5" t="str">
        <f t="shared" si="1119"/>
        <v/>
      </c>
      <c r="BF5065" t="s">
        <v>7787</v>
      </c>
      <c r="BG5065" t="s">
        <v>7788</v>
      </c>
      <c r="BH5065" t="s">
        <v>7789</v>
      </c>
      <c r="BI5065" t="s">
        <v>7790</v>
      </c>
      <c r="BJ5065" t="s">
        <v>7791</v>
      </c>
      <c r="BK5065" t="s">
        <v>7792</v>
      </c>
    </row>
    <row r="5066" spans="1:63" x14ac:dyDescent="0.3">
      <c r="A5066">
        <v>12.305199999999999</v>
      </c>
      <c r="B5066">
        <v>12.343999999999999</v>
      </c>
      <c r="C5066">
        <v>12.3468</v>
      </c>
      <c r="D5066">
        <v>12.320499999999999</v>
      </c>
      <c r="E5066">
        <v>12.750500000000001</v>
      </c>
      <c r="F5066">
        <v>12.7273</v>
      </c>
      <c r="G5066">
        <v>12.705</v>
      </c>
      <c r="H5066">
        <v>12.7302</v>
      </c>
      <c r="I5066">
        <v>12.452299999999999</v>
      </c>
      <c r="J5066">
        <v>12.4941</v>
      </c>
      <c r="K5066">
        <v>12.478199999999999</v>
      </c>
      <c r="L5066">
        <v>12.4604</v>
      </c>
      <c r="M5066" t="s">
        <v>0</v>
      </c>
      <c r="O5066" t="s">
        <v>1</v>
      </c>
      <c r="P5066" t="s">
        <v>1</v>
      </c>
      <c r="Q5066" t="s">
        <v>2</v>
      </c>
      <c r="R5066" t="s">
        <v>2512</v>
      </c>
      <c r="S5066" t="s">
        <v>2513</v>
      </c>
      <c r="T5066" t="s">
        <v>2514</v>
      </c>
      <c r="V5066" t="s">
        <v>2515</v>
      </c>
      <c r="W5066">
        <v>0</v>
      </c>
      <c r="X5066" t="s">
        <v>7</v>
      </c>
      <c r="Y5066">
        <v>44</v>
      </c>
      <c r="Z5066">
        <v>24</v>
      </c>
      <c r="AA5066">
        <v>62</v>
      </c>
      <c r="AB5066">
        <v>24</v>
      </c>
      <c r="AC5066">
        <v>81.2</v>
      </c>
      <c r="AD5066">
        <v>1</v>
      </c>
      <c r="AF5066" t="s">
        <v>2518</v>
      </c>
      <c r="AG5066">
        <v>6.9835099999999999</v>
      </c>
      <c r="AH5066" s="1">
        <v>1.90692E-6</v>
      </c>
      <c r="AI5066">
        <v>-0.39913999999999999</v>
      </c>
      <c r="AJ5066">
        <f t="shared" si="1106"/>
        <v>0.39913999999999999</v>
      </c>
      <c r="AK5066">
        <v>-29.3415</v>
      </c>
      <c r="AL5066" t="str">
        <f t="shared" si="1107"/>
        <v/>
      </c>
      <c r="AM5066" t="str">
        <f t="shared" si="1108"/>
        <v/>
      </c>
      <c r="AN5066" t="str">
        <f t="shared" si="1109"/>
        <v/>
      </c>
      <c r="AO5066" t="str">
        <f t="shared" si="1110"/>
        <v/>
      </c>
      <c r="AQ5066">
        <v>4.3391400000000004</v>
      </c>
      <c r="AR5066">
        <v>1.3715600000000001E-4</v>
      </c>
      <c r="AS5066">
        <v>-0.142149</v>
      </c>
      <c r="AT5066">
        <f t="shared" si="1111"/>
        <v>0.142149</v>
      </c>
      <c r="AU5066">
        <v>-10.419499999999999</v>
      </c>
      <c r="AV5066" t="str">
        <f t="shared" si="1112"/>
        <v/>
      </c>
      <c r="AW5066" t="str">
        <f t="shared" si="1113"/>
        <v/>
      </c>
      <c r="AX5066" t="str">
        <f t="shared" si="1114"/>
        <v/>
      </c>
      <c r="AY5066" t="str">
        <f t="shared" si="1115"/>
        <v/>
      </c>
      <c r="BA5066" s="5" t="str">
        <f t="shared" si="1116"/>
        <v/>
      </c>
      <c r="BB5066" s="5" t="str">
        <f t="shared" si="1117"/>
        <v/>
      </c>
      <c r="BC5066" s="5" t="str">
        <f t="shared" si="1118"/>
        <v/>
      </c>
      <c r="BD5066" s="5" t="str">
        <f t="shared" si="1119"/>
        <v/>
      </c>
      <c r="BF5066" t="s">
        <v>2516</v>
      </c>
      <c r="BG5066" t="s">
        <v>2517</v>
      </c>
      <c r="BH5066" t="s">
        <v>2518</v>
      </c>
      <c r="BJ5066" t="s">
        <v>2519</v>
      </c>
      <c r="BK5066" t="s">
        <v>2520</v>
      </c>
    </row>
    <row r="5067" spans="1:63" x14ac:dyDescent="0.3">
      <c r="A5067">
        <v>10.5563</v>
      </c>
      <c r="B5067">
        <v>10.571300000000001</v>
      </c>
      <c r="C5067">
        <v>10.585900000000001</v>
      </c>
      <c r="D5067">
        <v>10.566700000000001</v>
      </c>
      <c r="E5067">
        <v>10.952299999999999</v>
      </c>
      <c r="F5067">
        <v>10.9488</v>
      </c>
      <c r="G5067">
        <v>11.0139</v>
      </c>
      <c r="H5067">
        <v>10.962</v>
      </c>
      <c r="I5067">
        <v>10.875999999999999</v>
      </c>
      <c r="J5067">
        <v>10.8165</v>
      </c>
      <c r="K5067">
        <v>10.848800000000001</v>
      </c>
      <c r="L5067">
        <v>10.899800000000001</v>
      </c>
      <c r="M5067" t="s">
        <v>0</v>
      </c>
      <c r="O5067" t="s">
        <v>1</v>
      </c>
      <c r="P5067" t="s">
        <v>1</v>
      </c>
      <c r="Q5067" t="s">
        <v>2</v>
      </c>
      <c r="R5067" t="s">
        <v>12264</v>
      </c>
      <c r="S5067" t="s">
        <v>12265</v>
      </c>
      <c r="T5067" t="s">
        <v>12266</v>
      </c>
      <c r="U5067" t="s">
        <v>7600</v>
      </c>
      <c r="V5067" t="s">
        <v>4847</v>
      </c>
      <c r="W5067">
        <v>0</v>
      </c>
      <c r="X5067" t="s">
        <v>7</v>
      </c>
      <c r="Y5067">
        <v>55</v>
      </c>
      <c r="Z5067">
        <v>11</v>
      </c>
      <c r="AA5067">
        <v>23</v>
      </c>
      <c r="AB5067">
        <v>10</v>
      </c>
      <c r="AC5067">
        <v>23.9</v>
      </c>
      <c r="AD5067">
        <v>1</v>
      </c>
      <c r="AF5067" t="s">
        <v>12269</v>
      </c>
      <c r="AG5067">
        <v>6.5101000000000004</v>
      </c>
      <c r="AH5067" s="1">
        <v>3.6951500000000001E-6</v>
      </c>
      <c r="AI5067">
        <v>-0.39918300000000001</v>
      </c>
      <c r="AJ5067">
        <f t="shared" si="1106"/>
        <v>0.39918300000000001</v>
      </c>
      <c r="AK5067">
        <v>-24.4343</v>
      </c>
      <c r="AL5067" t="str">
        <f t="shared" si="1107"/>
        <v/>
      </c>
      <c r="AM5067" t="str">
        <f t="shared" si="1108"/>
        <v/>
      </c>
      <c r="AN5067" t="str">
        <f t="shared" si="1109"/>
        <v/>
      </c>
      <c r="AO5067" t="str">
        <f t="shared" si="1110"/>
        <v/>
      </c>
      <c r="AQ5067">
        <v>5.3098599999999996</v>
      </c>
      <c r="AR5067" s="1">
        <v>2.2453E-5</v>
      </c>
      <c r="AS5067">
        <v>-0.290215</v>
      </c>
      <c r="AT5067">
        <f t="shared" si="1111"/>
        <v>0.290215</v>
      </c>
      <c r="AU5067">
        <v>-15.313000000000001</v>
      </c>
      <c r="AV5067" t="str">
        <f t="shared" si="1112"/>
        <v/>
      </c>
      <c r="AW5067" t="str">
        <f t="shared" si="1113"/>
        <v/>
      </c>
      <c r="AX5067" t="str">
        <f t="shared" si="1114"/>
        <v/>
      </c>
      <c r="AY5067" t="str">
        <f t="shared" si="1115"/>
        <v/>
      </c>
      <c r="BA5067" s="5" t="str">
        <f t="shared" si="1116"/>
        <v/>
      </c>
      <c r="BB5067" s="5" t="str">
        <f t="shared" si="1117"/>
        <v/>
      </c>
      <c r="BC5067" s="5" t="str">
        <f t="shared" si="1118"/>
        <v/>
      </c>
      <c r="BD5067" s="5" t="str">
        <f t="shared" si="1119"/>
        <v/>
      </c>
      <c r="BF5067" t="s">
        <v>12267</v>
      </c>
      <c r="BG5067" t="s">
        <v>12268</v>
      </c>
      <c r="BH5067" t="s">
        <v>12269</v>
      </c>
      <c r="BI5067" t="s">
        <v>7600</v>
      </c>
      <c r="BJ5067" t="s">
        <v>12270</v>
      </c>
      <c r="BK5067" t="s">
        <v>12271</v>
      </c>
    </row>
    <row r="5068" spans="1:63" x14ac:dyDescent="0.3">
      <c r="A5068">
        <v>11.6928</v>
      </c>
      <c r="B5068">
        <v>11.693199999999999</v>
      </c>
      <c r="C5068">
        <v>11.721299999999999</v>
      </c>
      <c r="D5068">
        <v>11.7531</v>
      </c>
      <c r="E5068">
        <v>12.0688</v>
      </c>
      <c r="F5068">
        <v>12.0928</v>
      </c>
      <c r="G5068">
        <v>12.1312</v>
      </c>
      <c r="H5068">
        <v>12.1653</v>
      </c>
      <c r="I5068">
        <v>11.925000000000001</v>
      </c>
      <c r="J5068">
        <v>12.022600000000001</v>
      </c>
      <c r="K5068">
        <v>12.025399999999999</v>
      </c>
      <c r="L5068">
        <v>12.0495</v>
      </c>
      <c r="M5068" t="s">
        <v>0</v>
      </c>
      <c r="O5068" t="s">
        <v>1</v>
      </c>
      <c r="P5068" t="s">
        <v>1</v>
      </c>
      <c r="Q5068" t="s">
        <v>2</v>
      </c>
      <c r="R5068" t="s">
        <v>5865</v>
      </c>
      <c r="S5068" t="s">
        <v>5866</v>
      </c>
      <c r="T5068" t="s">
        <v>5867</v>
      </c>
      <c r="U5068" t="s">
        <v>5868</v>
      </c>
      <c r="V5068" t="s">
        <v>5565</v>
      </c>
      <c r="W5068">
        <v>0</v>
      </c>
      <c r="X5068" t="s">
        <v>7</v>
      </c>
      <c r="Y5068">
        <v>37</v>
      </c>
      <c r="Z5068">
        <v>25</v>
      </c>
      <c r="AA5068">
        <v>42</v>
      </c>
      <c r="AB5068">
        <v>25</v>
      </c>
      <c r="AC5068">
        <v>86.9</v>
      </c>
      <c r="AD5068">
        <v>1</v>
      </c>
      <c r="AF5068" t="s">
        <v>5871</v>
      </c>
      <c r="AG5068">
        <v>5.35649</v>
      </c>
      <c r="AH5068" s="1">
        <v>2.2057099999999999E-5</v>
      </c>
      <c r="AI5068">
        <v>-0.39942800000000001</v>
      </c>
      <c r="AJ5068">
        <f t="shared" si="1106"/>
        <v>0.39942800000000001</v>
      </c>
      <c r="AK5068">
        <v>-15.595599999999999</v>
      </c>
      <c r="AL5068" t="str">
        <f t="shared" si="1107"/>
        <v/>
      </c>
      <c r="AM5068" t="str">
        <f t="shared" si="1108"/>
        <v/>
      </c>
      <c r="AN5068" t="str">
        <f t="shared" si="1109"/>
        <v/>
      </c>
      <c r="AO5068" t="str">
        <f t="shared" si="1110"/>
        <v/>
      </c>
      <c r="AQ5068">
        <v>4.0737699999999997</v>
      </c>
      <c r="AR5068">
        <v>2.3046699999999999E-4</v>
      </c>
      <c r="AS5068">
        <v>-0.29053699999999999</v>
      </c>
      <c r="AT5068">
        <f t="shared" si="1111"/>
        <v>0.29053699999999999</v>
      </c>
      <c r="AU5068">
        <v>-9.3593799999999998</v>
      </c>
      <c r="AV5068" t="str">
        <f t="shared" si="1112"/>
        <v/>
      </c>
      <c r="AW5068" t="str">
        <f t="shared" si="1113"/>
        <v/>
      </c>
      <c r="AX5068" t="str">
        <f t="shared" si="1114"/>
        <v/>
      </c>
      <c r="AY5068" t="str">
        <f t="shared" si="1115"/>
        <v/>
      </c>
      <c r="BA5068" s="5" t="str">
        <f t="shared" si="1116"/>
        <v/>
      </c>
      <c r="BB5068" s="5" t="str">
        <f t="shared" si="1117"/>
        <v/>
      </c>
      <c r="BC5068" s="5" t="str">
        <f t="shared" si="1118"/>
        <v/>
      </c>
      <c r="BD5068" s="5" t="str">
        <f t="shared" si="1119"/>
        <v/>
      </c>
      <c r="BF5068" t="s">
        <v>5869</v>
      </c>
      <c r="BG5068" t="s">
        <v>5870</v>
      </c>
      <c r="BH5068" t="s">
        <v>5871</v>
      </c>
      <c r="BI5068" t="s">
        <v>5872</v>
      </c>
      <c r="BJ5068" t="s">
        <v>5873</v>
      </c>
      <c r="BK5068" t="s">
        <v>5874</v>
      </c>
    </row>
    <row r="5069" spans="1:63" x14ac:dyDescent="0.3">
      <c r="A5069">
        <v>7.9547800000000004</v>
      </c>
      <c r="B5069">
        <v>7.8208200000000003</v>
      </c>
      <c r="C5069">
        <v>8.0601599999999998</v>
      </c>
      <c r="D5069">
        <v>7.9348700000000001</v>
      </c>
      <c r="E5069">
        <v>8.2700600000000009</v>
      </c>
      <c r="F5069">
        <v>8.4174299999999995</v>
      </c>
      <c r="G5069">
        <v>8.4781600000000008</v>
      </c>
      <c r="H5069">
        <v>8.2030999999999992</v>
      </c>
      <c r="I5069">
        <v>7.9536100000000003</v>
      </c>
      <c r="J5069">
        <v>8.0719999999999992</v>
      </c>
      <c r="K5069">
        <v>8.1828900000000004</v>
      </c>
      <c r="L5069">
        <v>8.1593699999999991</v>
      </c>
      <c r="M5069" t="s">
        <v>0</v>
      </c>
      <c r="O5069" t="s">
        <v>1</v>
      </c>
      <c r="Q5069" t="s">
        <v>164</v>
      </c>
      <c r="R5069" t="s">
        <v>32116</v>
      </c>
      <c r="S5069" t="s">
        <v>32117</v>
      </c>
      <c r="T5069" t="s">
        <v>32118</v>
      </c>
      <c r="U5069" t="s">
        <v>4235</v>
      </c>
      <c r="V5069" t="s">
        <v>32119</v>
      </c>
      <c r="W5069">
        <v>0</v>
      </c>
      <c r="X5069" t="s">
        <v>7</v>
      </c>
      <c r="Y5069">
        <v>10</v>
      </c>
      <c r="Z5069">
        <v>1</v>
      </c>
      <c r="AA5069">
        <v>4</v>
      </c>
      <c r="AB5069">
        <v>1</v>
      </c>
      <c r="AC5069">
        <v>17.399999999999999</v>
      </c>
      <c r="AD5069">
        <v>1</v>
      </c>
      <c r="AF5069" t="s">
        <v>32122</v>
      </c>
      <c r="AG5069">
        <v>2.5973199999999999</v>
      </c>
      <c r="AH5069">
        <v>4.4690900000000002E-3</v>
      </c>
      <c r="AI5069">
        <v>-0.399534</v>
      </c>
      <c r="AJ5069">
        <f t="shared" si="1106"/>
        <v>0.399534</v>
      </c>
      <c r="AK5069">
        <v>-4.9697800000000001</v>
      </c>
      <c r="AL5069" t="str">
        <f t="shared" si="1107"/>
        <v/>
      </c>
      <c r="AM5069" t="str">
        <f t="shared" si="1108"/>
        <v/>
      </c>
      <c r="AN5069" t="str">
        <f t="shared" si="1109"/>
        <v/>
      </c>
      <c r="AO5069" t="str">
        <f t="shared" si="1110"/>
        <v/>
      </c>
      <c r="AQ5069">
        <v>1.0887100000000001</v>
      </c>
      <c r="AR5069">
        <v>0.102773</v>
      </c>
      <c r="AS5069">
        <v>-0.149312</v>
      </c>
      <c r="AT5069">
        <f t="shared" si="1111"/>
        <v>0.149312</v>
      </c>
      <c r="AU5069">
        <v>-2.0906400000000001</v>
      </c>
      <c r="AV5069" t="str">
        <f t="shared" si="1112"/>
        <v/>
      </c>
      <c r="AW5069" t="str">
        <f t="shared" si="1113"/>
        <v/>
      </c>
      <c r="AX5069" t="str">
        <f t="shared" si="1114"/>
        <v/>
      </c>
      <c r="AY5069" t="str">
        <f t="shared" si="1115"/>
        <v/>
      </c>
      <c r="BA5069" s="5" t="str">
        <f t="shared" si="1116"/>
        <v/>
      </c>
      <c r="BB5069" s="5" t="str">
        <f t="shared" si="1117"/>
        <v/>
      </c>
      <c r="BC5069" s="5" t="str">
        <f t="shared" si="1118"/>
        <v/>
      </c>
      <c r="BD5069" s="5" t="str">
        <f t="shared" si="1119"/>
        <v/>
      </c>
      <c r="BF5069" t="s">
        <v>32120</v>
      </c>
      <c r="BG5069" t="s">
        <v>32121</v>
      </c>
      <c r="BH5069" t="s">
        <v>32122</v>
      </c>
      <c r="BI5069" t="s">
        <v>4240</v>
      </c>
      <c r="BJ5069" t="s">
        <v>32123</v>
      </c>
      <c r="BK5069" t="s">
        <v>32124</v>
      </c>
    </row>
    <row r="5070" spans="1:63" x14ac:dyDescent="0.3">
      <c r="A5070">
        <v>12.041</v>
      </c>
      <c r="B5070">
        <v>12.023099999999999</v>
      </c>
      <c r="C5070">
        <v>12.0474</v>
      </c>
      <c r="D5070">
        <v>12.006600000000001</v>
      </c>
      <c r="E5070">
        <v>12.4506</v>
      </c>
      <c r="F5070">
        <v>12.4062</v>
      </c>
      <c r="G5070">
        <v>12.4373</v>
      </c>
      <c r="H5070">
        <v>12.4231</v>
      </c>
      <c r="I5070">
        <v>12.287000000000001</v>
      </c>
      <c r="J5070">
        <v>12.318199999999999</v>
      </c>
      <c r="K5070">
        <v>12.3185</v>
      </c>
      <c r="L5070">
        <v>12.2906</v>
      </c>
      <c r="M5070" t="s">
        <v>0</v>
      </c>
      <c r="O5070" t="s">
        <v>1</v>
      </c>
      <c r="P5070" t="s">
        <v>1</v>
      </c>
      <c r="Q5070" t="s">
        <v>2</v>
      </c>
      <c r="R5070" t="s">
        <v>5030</v>
      </c>
      <c r="S5070" t="s">
        <v>5031</v>
      </c>
      <c r="T5070" t="s">
        <v>5032</v>
      </c>
      <c r="U5070" t="s">
        <v>2930</v>
      </c>
      <c r="V5070" t="s">
        <v>2931</v>
      </c>
      <c r="W5070">
        <v>0</v>
      </c>
      <c r="X5070" t="s">
        <v>7</v>
      </c>
      <c r="Y5070">
        <v>35</v>
      </c>
      <c r="Z5070">
        <v>28</v>
      </c>
      <c r="AA5070">
        <v>43</v>
      </c>
      <c r="AB5070">
        <v>22</v>
      </c>
      <c r="AC5070">
        <v>97.1</v>
      </c>
      <c r="AD5070">
        <v>1</v>
      </c>
      <c r="AF5070" t="s">
        <v>5035</v>
      </c>
      <c r="AG5070">
        <v>7.0526299999999997</v>
      </c>
      <c r="AH5070" s="1">
        <v>1.72595E-6</v>
      </c>
      <c r="AI5070">
        <v>-0.39977200000000002</v>
      </c>
      <c r="AJ5070">
        <f t="shared" si="1106"/>
        <v>0.39977200000000002</v>
      </c>
      <c r="AK5070">
        <v>-30.134899999999998</v>
      </c>
      <c r="AL5070" t="str">
        <f t="shared" si="1107"/>
        <v/>
      </c>
      <c r="AM5070" t="str">
        <f t="shared" si="1108"/>
        <v/>
      </c>
      <c r="AN5070" t="str">
        <f t="shared" si="1109"/>
        <v/>
      </c>
      <c r="AO5070" t="str">
        <f t="shared" si="1110"/>
        <v/>
      </c>
      <c r="AQ5070">
        <v>6.2141099999999998</v>
      </c>
      <c r="AR5070" s="1">
        <v>4.6892799999999996E-6</v>
      </c>
      <c r="AS5070">
        <v>-0.274057</v>
      </c>
      <c r="AT5070">
        <f t="shared" si="1111"/>
        <v>0.274057</v>
      </c>
      <c r="AU5070">
        <v>-21.786200000000001</v>
      </c>
      <c r="AV5070" t="str">
        <f t="shared" si="1112"/>
        <v/>
      </c>
      <c r="AW5070" t="str">
        <f t="shared" si="1113"/>
        <v/>
      </c>
      <c r="AX5070" t="str">
        <f t="shared" si="1114"/>
        <v/>
      </c>
      <c r="AY5070" t="str">
        <f t="shared" si="1115"/>
        <v/>
      </c>
      <c r="BA5070" s="5" t="str">
        <f t="shared" si="1116"/>
        <v/>
      </c>
      <c r="BB5070" s="5" t="str">
        <f t="shared" si="1117"/>
        <v/>
      </c>
      <c r="BC5070" s="5" t="str">
        <f t="shared" si="1118"/>
        <v/>
      </c>
      <c r="BD5070" s="5" t="str">
        <f t="shared" si="1119"/>
        <v/>
      </c>
      <c r="BF5070" t="s">
        <v>5033</v>
      </c>
      <c r="BG5070" t="s">
        <v>5034</v>
      </c>
      <c r="BH5070" t="s">
        <v>5035</v>
      </c>
      <c r="BI5070" t="s">
        <v>2935</v>
      </c>
      <c r="BJ5070" t="s">
        <v>2936</v>
      </c>
      <c r="BK5070" t="s">
        <v>5036</v>
      </c>
    </row>
    <row r="5071" spans="1:63" x14ac:dyDescent="0.3">
      <c r="A5071">
        <v>12.9467</v>
      </c>
      <c r="B5071">
        <v>12.9908</v>
      </c>
      <c r="C5071">
        <v>12.968999999999999</v>
      </c>
      <c r="D5071">
        <v>12.9458</v>
      </c>
      <c r="E5071">
        <v>13.3559</v>
      </c>
      <c r="F5071">
        <v>13.361800000000001</v>
      </c>
      <c r="G5071">
        <v>13.363099999999999</v>
      </c>
      <c r="H5071">
        <v>13.371700000000001</v>
      </c>
      <c r="I5071">
        <v>13.0665</v>
      </c>
      <c r="J5071">
        <v>13.102</v>
      </c>
      <c r="K5071">
        <v>13.099600000000001</v>
      </c>
      <c r="L5071">
        <v>13.108499999999999</v>
      </c>
      <c r="M5071" t="s">
        <v>0</v>
      </c>
      <c r="O5071" t="s">
        <v>1</v>
      </c>
      <c r="P5071" t="s">
        <v>1</v>
      </c>
      <c r="Q5071" t="s">
        <v>2</v>
      </c>
      <c r="R5071" t="s">
        <v>2375</v>
      </c>
      <c r="S5071" t="s">
        <v>2376</v>
      </c>
      <c r="T5071" t="s">
        <v>2377</v>
      </c>
      <c r="V5071" t="s">
        <v>2378</v>
      </c>
      <c r="W5071">
        <v>0</v>
      </c>
      <c r="X5071" t="s">
        <v>7</v>
      </c>
      <c r="Y5071">
        <v>44</v>
      </c>
      <c r="Z5071">
        <v>39</v>
      </c>
      <c r="AA5071">
        <v>84</v>
      </c>
      <c r="AB5071">
        <v>39</v>
      </c>
      <c r="AC5071">
        <v>90.7</v>
      </c>
      <c r="AD5071">
        <v>1</v>
      </c>
      <c r="AF5071" t="s">
        <v>2381</v>
      </c>
      <c r="AG5071">
        <v>7.4988099999999998</v>
      </c>
      <c r="AH5071" s="1">
        <v>1.13702E-6</v>
      </c>
      <c r="AI5071">
        <v>-0.40004299999999998</v>
      </c>
      <c r="AJ5071">
        <f t="shared" si="1106"/>
        <v>0.40004299999999998</v>
      </c>
      <c r="AK5071">
        <v>-35.792999999999999</v>
      </c>
      <c r="AL5071" t="str">
        <f t="shared" si="1107"/>
        <v/>
      </c>
      <c r="AM5071" t="str">
        <f t="shared" si="1108"/>
        <v/>
      </c>
      <c r="AN5071" t="str">
        <f t="shared" si="1109"/>
        <v/>
      </c>
      <c r="AO5071" t="str">
        <f t="shared" si="1110"/>
        <v/>
      </c>
      <c r="AQ5071">
        <v>4.0329199999999998</v>
      </c>
      <c r="AR5071">
        <v>2.4894099999999997E-4</v>
      </c>
      <c r="AS5071">
        <v>-0.13107099999999999</v>
      </c>
      <c r="AT5071">
        <f t="shared" si="1111"/>
        <v>0.13107099999999999</v>
      </c>
      <c r="AU5071">
        <v>-9.2050699999999992</v>
      </c>
      <c r="AV5071" t="str">
        <f t="shared" si="1112"/>
        <v/>
      </c>
      <c r="AW5071" t="str">
        <f t="shared" si="1113"/>
        <v/>
      </c>
      <c r="AX5071" t="str">
        <f t="shared" si="1114"/>
        <v/>
      </c>
      <c r="AY5071" t="str">
        <f t="shared" si="1115"/>
        <v/>
      </c>
      <c r="BA5071" s="5" t="str">
        <f t="shared" si="1116"/>
        <v/>
      </c>
      <c r="BB5071" s="5" t="str">
        <f t="shared" si="1117"/>
        <v/>
      </c>
      <c r="BC5071" s="5" t="str">
        <f t="shared" si="1118"/>
        <v/>
      </c>
      <c r="BD5071" s="5" t="str">
        <f t="shared" si="1119"/>
        <v/>
      </c>
      <c r="BF5071" t="s">
        <v>2379</v>
      </c>
      <c r="BG5071" t="s">
        <v>2380</v>
      </c>
      <c r="BH5071" t="s">
        <v>2381</v>
      </c>
      <c r="BJ5071" t="s">
        <v>2285</v>
      </c>
      <c r="BK5071" t="s">
        <v>2382</v>
      </c>
    </row>
    <row r="5072" spans="1:63" x14ac:dyDescent="0.3">
      <c r="A5072">
        <v>5.8379399999999997</v>
      </c>
      <c r="B5072">
        <v>6.1313399999999998</v>
      </c>
      <c r="C5072">
        <v>5.62059</v>
      </c>
      <c r="D5072">
        <v>6.0067500000000003</v>
      </c>
      <c r="E5072">
        <v>6.2798400000000001</v>
      </c>
      <c r="F5072">
        <v>6.2460300000000002</v>
      </c>
      <c r="G5072">
        <v>6.2230400000000001</v>
      </c>
      <c r="H5072">
        <v>6.4479100000000003</v>
      </c>
      <c r="I5072">
        <v>6.03782</v>
      </c>
      <c r="J5072">
        <v>6.1230900000000004</v>
      </c>
      <c r="K5072">
        <v>6.1251499999999997</v>
      </c>
      <c r="L5072">
        <v>6.1106100000000003</v>
      </c>
      <c r="M5072" t="s">
        <v>0</v>
      </c>
      <c r="O5072" t="s">
        <v>1</v>
      </c>
      <c r="Q5072" t="s">
        <v>164</v>
      </c>
      <c r="R5072" t="s">
        <v>38921</v>
      </c>
      <c r="S5072" t="s">
        <v>42246</v>
      </c>
      <c r="T5072" t="s">
        <v>19745</v>
      </c>
      <c r="U5072" t="s">
        <v>12085</v>
      </c>
      <c r="V5072" t="s">
        <v>42247</v>
      </c>
      <c r="W5072">
        <v>0</v>
      </c>
      <c r="X5072" t="s">
        <v>7</v>
      </c>
      <c r="Y5072">
        <v>1</v>
      </c>
      <c r="Z5072">
        <v>1</v>
      </c>
      <c r="AA5072">
        <v>1</v>
      </c>
      <c r="AB5072">
        <v>1</v>
      </c>
      <c r="AC5072">
        <v>69.8</v>
      </c>
      <c r="AD5072">
        <v>1</v>
      </c>
      <c r="AF5072" t="s">
        <v>42250</v>
      </c>
      <c r="AG5072">
        <v>1.7768900000000001</v>
      </c>
      <c r="AH5072">
        <v>2.4586799999999999E-2</v>
      </c>
      <c r="AI5072">
        <v>-0.40005000000000002</v>
      </c>
      <c r="AJ5072">
        <f t="shared" si="1106"/>
        <v>0.40005000000000002</v>
      </c>
      <c r="AK5072">
        <v>-3.2851300000000001</v>
      </c>
      <c r="AL5072" t="str">
        <f t="shared" si="1107"/>
        <v/>
      </c>
      <c r="AM5072" t="str">
        <f t="shared" si="1108"/>
        <v/>
      </c>
      <c r="AN5072" t="str">
        <f t="shared" si="1109"/>
        <v/>
      </c>
      <c r="AO5072" t="str">
        <f t="shared" si="1110"/>
        <v/>
      </c>
      <c r="AQ5072">
        <v>0.900169</v>
      </c>
      <c r="AR5072">
        <v>0.15351999999999999</v>
      </c>
      <c r="AS5072">
        <v>-0.200014</v>
      </c>
      <c r="AT5072">
        <f t="shared" si="1111"/>
        <v>0.200014</v>
      </c>
      <c r="AU5072">
        <v>-1.7773099999999999</v>
      </c>
      <c r="AV5072" t="str">
        <f t="shared" si="1112"/>
        <v/>
      </c>
      <c r="AW5072" t="str">
        <f t="shared" si="1113"/>
        <v/>
      </c>
      <c r="AX5072" t="str">
        <f t="shared" si="1114"/>
        <v/>
      </c>
      <c r="AY5072" t="str">
        <f t="shared" si="1115"/>
        <v/>
      </c>
      <c r="BA5072" s="5" t="str">
        <f t="shared" si="1116"/>
        <v/>
      </c>
      <c r="BB5072" s="5" t="str">
        <f t="shared" si="1117"/>
        <v/>
      </c>
      <c r="BC5072" s="5" t="str">
        <f t="shared" si="1118"/>
        <v/>
      </c>
      <c r="BD5072" s="5" t="str">
        <f t="shared" si="1119"/>
        <v/>
      </c>
      <c r="BF5072" t="s">
        <v>42248</v>
      </c>
      <c r="BG5072" t="s">
        <v>42249</v>
      </c>
      <c r="BH5072" t="s">
        <v>42250</v>
      </c>
      <c r="BI5072" t="s">
        <v>12090</v>
      </c>
      <c r="BJ5072" t="s">
        <v>42251</v>
      </c>
      <c r="BK5072" t="s">
        <v>42252</v>
      </c>
    </row>
    <row r="5073" spans="1:63" x14ac:dyDescent="0.3">
      <c r="A5073">
        <v>10.497199999999999</v>
      </c>
      <c r="B5073">
        <v>10.4948</v>
      </c>
      <c r="C5073">
        <v>10.476900000000001</v>
      </c>
      <c r="D5073">
        <v>10.4937</v>
      </c>
      <c r="E5073">
        <v>10.900700000000001</v>
      </c>
      <c r="F5073">
        <v>10.8363</v>
      </c>
      <c r="G5073">
        <v>10.907</v>
      </c>
      <c r="H5073">
        <v>10.9231</v>
      </c>
      <c r="I5073">
        <v>11.1174</v>
      </c>
      <c r="J5073">
        <v>11.140599999999999</v>
      </c>
      <c r="K5073">
        <v>11.099299999999999</v>
      </c>
      <c r="L5073">
        <v>11.0876</v>
      </c>
      <c r="M5073" t="s">
        <v>0</v>
      </c>
      <c r="O5073" t="s">
        <v>1</v>
      </c>
      <c r="P5073" t="s">
        <v>1</v>
      </c>
      <c r="Q5073" t="s">
        <v>2</v>
      </c>
      <c r="R5073" t="s">
        <v>20478</v>
      </c>
      <c r="S5073" t="s">
        <v>20479</v>
      </c>
      <c r="T5073" t="s">
        <v>20480</v>
      </c>
      <c r="U5073" t="s">
        <v>20481</v>
      </c>
      <c r="V5073" t="s">
        <v>20482</v>
      </c>
      <c r="W5073">
        <v>0</v>
      </c>
      <c r="X5073" t="s">
        <v>7</v>
      </c>
      <c r="Y5073">
        <v>30</v>
      </c>
      <c r="Z5073">
        <v>10</v>
      </c>
      <c r="AA5073">
        <v>14</v>
      </c>
      <c r="AB5073">
        <v>10</v>
      </c>
      <c r="AC5073">
        <v>40.6</v>
      </c>
      <c r="AD5073">
        <v>1</v>
      </c>
      <c r="AF5073" t="s">
        <v>20485</v>
      </c>
      <c r="AG5073">
        <v>6.0478800000000001</v>
      </c>
      <c r="AH5073" s="1">
        <v>7.3052900000000003E-6</v>
      </c>
      <c r="AI5073">
        <v>-0.40115899999999999</v>
      </c>
      <c r="AJ5073">
        <f t="shared" si="1106"/>
        <v>0.40115899999999999</v>
      </c>
      <c r="AK5073">
        <v>-20.424499999999998</v>
      </c>
      <c r="AL5073" t="str">
        <f t="shared" si="1107"/>
        <v/>
      </c>
      <c r="AM5073" t="str">
        <f t="shared" si="1108"/>
        <v/>
      </c>
      <c r="AN5073" t="str">
        <f t="shared" si="1109"/>
        <v/>
      </c>
      <c r="AO5073" t="str">
        <f t="shared" si="1110"/>
        <v/>
      </c>
      <c r="AQ5073">
        <v>8.3604900000000004</v>
      </c>
      <c r="AR5073" s="1">
        <v>2.5107900000000002E-7</v>
      </c>
      <c r="AS5073">
        <v>-0.62061299999999997</v>
      </c>
      <c r="AT5073">
        <f t="shared" si="1111"/>
        <v>0.62061299999999997</v>
      </c>
      <c r="AU5073">
        <v>-49.870199999999997</v>
      </c>
      <c r="AV5073" t="str">
        <f t="shared" si="1112"/>
        <v/>
      </c>
      <c r="AW5073" t="str">
        <f t="shared" si="1113"/>
        <v>+</v>
      </c>
      <c r="AX5073" t="str">
        <f t="shared" si="1114"/>
        <v/>
      </c>
      <c r="AY5073" t="str">
        <f t="shared" si="1115"/>
        <v/>
      </c>
      <c r="BA5073" s="5" t="str">
        <f t="shared" si="1116"/>
        <v/>
      </c>
      <c r="BB5073" s="5" t="str">
        <f t="shared" si="1117"/>
        <v/>
      </c>
      <c r="BC5073" s="5" t="str">
        <f t="shared" si="1118"/>
        <v/>
      </c>
      <c r="BD5073" s="5" t="str">
        <f t="shared" si="1119"/>
        <v/>
      </c>
      <c r="BF5073" t="s">
        <v>20483</v>
      </c>
      <c r="BG5073" t="s">
        <v>20484</v>
      </c>
      <c r="BH5073" t="s">
        <v>20485</v>
      </c>
      <c r="BI5073" t="s">
        <v>20486</v>
      </c>
      <c r="BK5073" t="s">
        <v>20487</v>
      </c>
    </row>
    <row r="5074" spans="1:63" x14ac:dyDescent="0.3">
      <c r="A5074">
        <v>8.1654099999999996</v>
      </c>
      <c r="B5074">
        <v>8.22255</v>
      </c>
      <c r="C5074">
        <v>8.1937700000000007</v>
      </c>
      <c r="D5074">
        <v>8.1629000000000005</v>
      </c>
      <c r="E5074">
        <v>8.6106599999999993</v>
      </c>
      <c r="F5074">
        <v>8.5160900000000002</v>
      </c>
      <c r="G5074">
        <v>8.5725099999999994</v>
      </c>
      <c r="H5074">
        <v>8.6539199999999994</v>
      </c>
      <c r="I5074">
        <v>8.2249700000000008</v>
      </c>
      <c r="J5074">
        <v>8.3282299999999996</v>
      </c>
      <c r="K5074">
        <v>8.2761200000000006</v>
      </c>
      <c r="L5074">
        <v>8.1784199999999991</v>
      </c>
      <c r="M5074" t="s">
        <v>0</v>
      </c>
      <c r="O5074" t="s">
        <v>1</v>
      </c>
      <c r="Q5074" t="s">
        <v>164</v>
      </c>
      <c r="R5074" t="s">
        <v>27583</v>
      </c>
      <c r="S5074" t="s">
        <v>27584</v>
      </c>
      <c r="T5074" t="s">
        <v>13367</v>
      </c>
      <c r="U5074" t="s">
        <v>27585</v>
      </c>
      <c r="V5074" t="s">
        <v>27586</v>
      </c>
      <c r="W5074">
        <v>0</v>
      </c>
      <c r="X5074" t="s">
        <v>7</v>
      </c>
      <c r="Y5074">
        <v>14</v>
      </c>
      <c r="Z5074">
        <v>3</v>
      </c>
      <c r="AA5074">
        <v>3</v>
      </c>
      <c r="AB5074">
        <v>3</v>
      </c>
      <c r="AC5074">
        <v>30.6</v>
      </c>
      <c r="AD5074">
        <v>1</v>
      </c>
      <c r="AF5074" t="s">
        <v>27589</v>
      </c>
      <c r="AG5074">
        <v>4.7746700000000004</v>
      </c>
      <c r="AH5074" s="1">
        <v>6.2148099999999995E-5</v>
      </c>
      <c r="AI5074">
        <v>-0.402138</v>
      </c>
      <c r="AJ5074">
        <f t="shared" si="1106"/>
        <v>0.402138</v>
      </c>
      <c r="AK5074">
        <v>-12.398899999999999</v>
      </c>
      <c r="AL5074" t="str">
        <f t="shared" si="1107"/>
        <v/>
      </c>
      <c r="AM5074" t="str">
        <f t="shared" si="1108"/>
        <v/>
      </c>
      <c r="AN5074" t="str">
        <f t="shared" si="1109"/>
        <v/>
      </c>
      <c r="AO5074" t="str">
        <f t="shared" si="1110"/>
        <v/>
      </c>
      <c r="AQ5074">
        <v>0.95422300000000004</v>
      </c>
      <c r="AR5074">
        <v>0.13687299999999999</v>
      </c>
      <c r="AS5074">
        <v>-6.5775899999999998E-2</v>
      </c>
      <c r="AT5074">
        <f t="shared" si="1111"/>
        <v>6.5775899999999998E-2</v>
      </c>
      <c r="AU5074">
        <v>-1.8671599999999999</v>
      </c>
      <c r="AV5074" t="str">
        <f t="shared" si="1112"/>
        <v/>
      </c>
      <c r="AW5074" t="str">
        <f t="shared" si="1113"/>
        <v/>
      </c>
      <c r="AX5074" t="str">
        <f t="shared" si="1114"/>
        <v/>
      </c>
      <c r="AY5074" t="str">
        <f t="shared" si="1115"/>
        <v/>
      </c>
      <c r="BA5074" s="5" t="str">
        <f t="shared" si="1116"/>
        <v/>
      </c>
      <c r="BB5074" s="5" t="str">
        <f t="shared" si="1117"/>
        <v/>
      </c>
      <c r="BC5074" s="5" t="str">
        <f t="shared" si="1118"/>
        <v/>
      </c>
      <c r="BD5074" s="5" t="str">
        <f t="shared" si="1119"/>
        <v/>
      </c>
      <c r="BF5074" t="s">
        <v>27587</v>
      </c>
      <c r="BG5074" t="s">
        <v>27588</v>
      </c>
      <c r="BH5074" t="s">
        <v>27589</v>
      </c>
      <c r="BI5074" t="s">
        <v>10647</v>
      </c>
      <c r="BK5074" t="s">
        <v>27590</v>
      </c>
    </row>
    <row r="5075" spans="1:63" x14ac:dyDescent="0.3">
      <c r="A5075">
        <v>8.0476700000000001</v>
      </c>
      <c r="B5075">
        <v>8.0089900000000007</v>
      </c>
      <c r="C5075">
        <v>7.74214</v>
      </c>
      <c r="D5075">
        <v>7.6983600000000001</v>
      </c>
      <c r="E5075">
        <v>8.3557900000000007</v>
      </c>
      <c r="F5075">
        <v>8.1502599999999994</v>
      </c>
      <c r="G5075">
        <v>8.3128799999999998</v>
      </c>
      <c r="H5075">
        <v>8.2881699999999991</v>
      </c>
      <c r="I5075">
        <v>7.8156999999999996</v>
      </c>
      <c r="J5075">
        <v>7.7326800000000002</v>
      </c>
      <c r="K5075">
        <v>7.9176700000000002</v>
      </c>
      <c r="L5075">
        <v>7.7911599999999996</v>
      </c>
      <c r="M5075" t="s">
        <v>0</v>
      </c>
      <c r="O5075" t="s">
        <v>1</v>
      </c>
      <c r="Q5075" t="s">
        <v>164</v>
      </c>
      <c r="R5075" t="s">
        <v>25836</v>
      </c>
      <c r="S5075" t="s">
        <v>25837</v>
      </c>
      <c r="T5075" t="s">
        <v>25838</v>
      </c>
      <c r="U5075" t="s">
        <v>25452</v>
      </c>
      <c r="V5075" t="s">
        <v>25839</v>
      </c>
      <c r="W5075">
        <v>0</v>
      </c>
      <c r="X5075" t="s">
        <v>7</v>
      </c>
      <c r="Y5075">
        <v>9</v>
      </c>
      <c r="Z5075">
        <v>4</v>
      </c>
      <c r="AA5075">
        <v>5</v>
      </c>
      <c r="AB5075">
        <v>4</v>
      </c>
      <c r="AC5075">
        <v>50.8</v>
      </c>
      <c r="AD5075">
        <v>1</v>
      </c>
      <c r="AF5075" t="s">
        <v>25842</v>
      </c>
      <c r="AG5075">
        <v>2.1573500000000001</v>
      </c>
      <c r="AH5075">
        <v>1.1093499999999999E-2</v>
      </c>
      <c r="AI5075">
        <v>-0.40248699999999998</v>
      </c>
      <c r="AJ5075">
        <f t="shared" si="1106"/>
        <v>0.40248699999999998</v>
      </c>
      <c r="AK5075">
        <v>-4.0197799999999999</v>
      </c>
      <c r="AL5075" t="str">
        <f t="shared" si="1107"/>
        <v/>
      </c>
      <c r="AM5075" t="str">
        <f t="shared" si="1108"/>
        <v/>
      </c>
      <c r="AN5075" t="str">
        <f t="shared" si="1109"/>
        <v/>
      </c>
      <c r="AO5075" t="str">
        <f t="shared" si="1110"/>
        <v/>
      </c>
      <c r="AQ5075">
        <v>0.25049199999999999</v>
      </c>
      <c r="AR5075">
        <v>0.60194800000000004</v>
      </c>
      <c r="AS5075">
        <v>5.9985999999999998E-2</v>
      </c>
      <c r="AT5075">
        <f t="shared" si="1111"/>
        <v>-5.9985999999999998E-2</v>
      </c>
      <c r="AU5075">
        <v>0.61408499999999999</v>
      </c>
      <c r="AV5075" t="str">
        <f t="shared" si="1112"/>
        <v/>
      </c>
      <c r="AW5075" t="str">
        <f t="shared" si="1113"/>
        <v/>
      </c>
      <c r="AX5075" t="str">
        <f t="shared" si="1114"/>
        <v/>
      </c>
      <c r="AY5075" t="str">
        <f t="shared" si="1115"/>
        <v/>
      </c>
      <c r="BA5075" s="5" t="str">
        <f t="shared" si="1116"/>
        <v/>
      </c>
      <c r="BB5075" s="5" t="str">
        <f t="shared" si="1117"/>
        <v/>
      </c>
      <c r="BC5075" s="5" t="str">
        <f t="shared" si="1118"/>
        <v/>
      </c>
      <c r="BD5075" s="5" t="str">
        <f t="shared" si="1119"/>
        <v/>
      </c>
      <c r="BF5075" t="s">
        <v>25840</v>
      </c>
      <c r="BG5075" t="s">
        <v>25841</v>
      </c>
      <c r="BH5075" t="s">
        <v>25842</v>
      </c>
      <c r="BI5075" t="s">
        <v>25457</v>
      </c>
      <c r="BJ5075" t="s">
        <v>21006</v>
      </c>
      <c r="BK5075" t="s">
        <v>25843</v>
      </c>
    </row>
    <row r="5076" spans="1:63" x14ac:dyDescent="0.3">
      <c r="A5076">
        <v>7.0498500000000002</v>
      </c>
      <c r="B5076">
        <v>7.1354499999999996</v>
      </c>
      <c r="C5076">
        <v>7.0563700000000003</v>
      </c>
      <c r="D5076">
        <v>7.0443899999999999</v>
      </c>
      <c r="E5076">
        <v>7.3931800000000001</v>
      </c>
      <c r="F5076">
        <v>7.4830100000000002</v>
      </c>
      <c r="G5076">
        <v>7.5796900000000003</v>
      </c>
      <c r="H5076">
        <v>7.4429400000000001</v>
      </c>
      <c r="I5076">
        <v>7.8536200000000003</v>
      </c>
      <c r="J5076">
        <v>7.8073499999999996</v>
      </c>
      <c r="K5076">
        <v>7.6990499999999997</v>
      </c>
      <c r="L5076">
        <v>7.7142499999999998</v>
      </c>
      <c r="M5076" t="s">
        <v>0</v>
      </c>
      <c r="O5076" t="s">
        <v>1</v>
      </c>
      <c r="P5076" t="s">
        <v>1</v>
      </c>
      <c r="Q5076" t="s">
        <v>2</v>
      </c>
      <c r="R5076" t="s">
        <v>34084</v>
      </c>
      <c r="S5076" t="s">
        <v>34085</v>
      </c>
      <c r="T5076" t="s">
        <v>3368</v>
      </c>
      <c r="U5076" t="s">
        <v>12775</v>
      </c>
      <c r="V5076" t="s">
        <v>8947</v>
      </c>
      <c r="W5076">
        <v>0</v>
      </c>
      <c r="X5076" t="s">
        <v>7</v>
      </c>
      <c r="Y5076">
        <v>5</v>
      </c>
      <c r="Z5076">
        <v>2</v>
      </c>
      <c r="AA5076">
        <v>2</v>
      </c>
      <c r="AB5076">
        <v>2</v>
      </c>
      <c r="AC5076">
        <v>58.2</v>
      </c>
      <c r="AD5076">
        <v>1</v>
      </c>
      <c r="AF5076" t="s">
        <v>34088</v>
      </c>
      <c r="AG5076">
        <v>3.9682499999999998</v>
      </c>
      <c r="AH5076">
        <v>2.8839300000000002E-4</v>
      </c>
      <c r="AI5076">
        <v>-0.40318999999999999</v>
      </c>
      <c r="AJ5076">
        <f t="shared" si="1106"/>
        <v>0.40318999999999999</v>
      </c>
      <c r="AK5076">
        <v>-8.9653600000000004</v>
      </c>
      <c r="AL5076" t="str">
        <f t="shared" si="1107"/>
        <v/>
      </c>
      <c r="AM5076" t="str">
        <f t="shared" si="1108"/>
        <v/>
      </c>
      <c r="AN5076" t="str">
        <f t="shared" si="1109"/>
        <v/>
      </c>
      <c r="AO5076" t="str">
        <f t="shared" si="1110"/>
        <v/>
      </c>
      <c r="AQ5076">
        <v>5.4635199999999999</v>
      </c>
      <c r="AR5076" s="1">
        <v>1.72952E-5</v>
      </c>
      <c r="AS5076">
        <v>-0.69705300000000003</v>
      </c>
      <c r="AT5076">
        <f t="shared" si="1111"/>
        <v>0.69705300000000003</v>
      </c>
      <c r="AU5076">
        <v>-16.263200000000001</v>
      </c>
      <c r="AV5076" t="str">
        <f t="shared" si="1112"/>
        <v/>
      </c>
      <c r="AW5076" t="str">
        <f t="shared" si="1113"/>
        <v>+</v>
      </c>
      <c r="AX5076" t="str">
        <f t="shared" si="1114"/>
        <v/>
      </c>
      <c r="AY5076" t="str">
        <f t="shared" si="1115"/>
        <v/>
      </c>
      <c r="BA5076" s="5" t="str">
        <f t="shared" si="1116"/>
        <v/>
      </c>
      <c r="BB5076" s="5" t="str">
        <f t="shared" si="1117"/>
        <v/>
      </c>
      <c r="BC5076" s="5" t="str">
        <f t="shared" si="1118"/>
        <v/>
      </c>
      <c r="BD5076" s="5" t="str">
        <f t="shared" si="1119"/>
        <v/>
      </c>
      <c r="BF5076" t="s">
        <v>34086</v>
      </c>
      <c r="BG5076" t="s">
        <v>34087</v>
      </c>
      <c r="BH5076" t="s">
        <v>34088</v>
      </c>
      <c r="BI5076" t="s">
        <v>12780</v>
      </c>
      <c r="BJ5076" t="s">
        <v>34089</v>
      </c>
      <c r="BK5076" t="s">
        <v>34090</v>
      </c>
    </row>
    <row r="5077" spans="1:63" x14ac:dyDescent="0.3">
      <c r="A5077">
        <v>6.5789400000000002</v>
      </c>
      <c r="B5077">
        <v>6.7114900000000004</v>
      </c>
      <c r="C5077">
        <v>6.7508699999999999</v>
      </c>
      <c r="D5077">
        <v>6.79312</v>
      </c>
      <c r="E5077">
        <v>7.1759199999999996</v>
      </c>
      <c r="F5077">
        <v>7.0465799999999996</v>
      </c>
      <c r="G5077">
        <v>7.0895799999999998</v>
      </c>
      <c r="H5077">
        <v>7.1364799999999997</v>
      </c>
      <c r="I5077">
        <v>7.33718</v>
      </c>
      <c r="J5077">
        <v>7.1659100000000002</v>
      </c>
      <c r="K5077">
        <v>7.3715599999999997</v>
      </c>
      <c r="L5077">
        <v>7.3931800000000001</v>
      </c>
      <c r="M5077" t="s">
        <v>0</v>
      </c>
      <c r="O5077" t="s">
        <v>1</v>
      </c>
      <c r="P5077" t="s">
        <v>1</v>
      </c>
      <c r="Q5077" t="s">
        <v>2</v>
      </c>
      <c r="R5077" t="s">
        <v>18587</v>
      </c>
      <c r="S5077" t="s">
        <v>5394</v>
      </c>
      <c r="T5077" t="s">
        <v>18588</v>
      </c>
      <c r="V5077" t="s">
        <v>1170</v>
      </c>
      <c r="W5077">
        <v>0</v>
      </c>
      <c r="X5077" t="s">
        <v>7</v>
      </c>
      <c r="Y5077">
        <v>13</v>
      </c>
      <c r="Z5077">
        <v>10</v>
      </c>
      <c r="AA5077">
        <v>16</v>
      </c>
      <c r="AB5077">
        <v>4</v>
      </c>
      <c r="AC5077">
        <v>101.3</v>
      </c>
      <c r="AD5077">
        <v>1</v>
      </c>
      <c r="AF5077" t="s">
        <v>18591</v>
      </c>
      <c r="AG5077">
        <v>3.5204300000000002</v>
      </c>
      <c r="AH5077">
        <v>6.9564799999999999E-4</v>
      </c>
      <c r="AI5077">
        <v>-0.40353499999999998</v>
      </c>
      <c r="AJ5077">
        <f t="shared" si="1106"/>
        <v>0.40353499999999998</v>
      </c>
      <c r="AK5077">
        <v>-7.4488099999999999</v>
      </c>
      <c r="AL5077" t="str">
        <f t="shared" si="1107"/>
        <v/>
      </c>
      <c r="AM5077" t="str">
        <f t="shared" si="1108"/>
        <v/>
      </c>
      <c r="AN5077" t="str">
        <f t="shared" si="1109"/>
        <v/>
      </c>
      <c r="AO5077" t="str">
        <f t="shared" si="1110"/>
        <v/>
      </c>
      <c r="AQ5077">
        <v>3.9139200000000001</v>
      </c>
      <c r="AR5077">
        <v>3.12603E-4</v>
      </c>
      <c r="AS5077">
        <v>-0.60834999999999995</v>
      </c>
      <c r="AT5077">
        <f t="shared" si="1111"/>
        <v>0.60834999999999995</v>
      </c>
      <c r="AU5077">
        <v>-8.7682599999999997</v>
      </c>
      <c r="AV5077" t="str">
        <f t="shared" si="1112"/>
        <v/>
      </c>
      <c r="AW5077" t="str">
        <f t="shared" si="1113"/>
        <v>+</v>
      </c>
      <c r="AX5077" t="str">
        <f t="shared" si="1114"/>
        <v/>
      </c>
      <c r="AY5077" t="str">
        <f t="shared" si="1115"/>
        <v/>
      </c>
      <c r="BA5077" s="5" t="str">
        <f t="shared" si="1116"/>
        <v/>
      </c>
      <c r="BB5077" s="5" t="str">
        <f t="shared" si="1117"/>
        <v/>
      </c>
      <c r="BC5077" s="5" t="str">
        <f t="shared" si="1118"/>
        <v/>
      </c>
      <c r="BD5077" s="5" t="str">
        <f t="shared" si="1119"/>
        <v/>
      </c>
      <c r="BF5077" t="s">
        <v>18589</v>
      </c>
      <c r="BG5077" t="s">
        <v>18590</v>
      </c>
      <c r="BH5077" t="s">
        <v>18591</v>
      </c>
      <c r="BI5077" t="s">
        <v>1371</v>
      </c>
      <c r="BK5077" t="s">
        <v>18592</v>
      </c>
    </row>
    <row r="5078" spans="1:63" x14ac:dyDescent="0.3">
      <c r="A5078">
        <v>7.9920900000000001</v>
      </c>
      <c r="B5078">
        <v>7.9898199999999999</v>
      </c>
      <c r="C5078">
        <v>7.92422</v>
      </c>
      <c r="D5078">
        <v>8.00169</v>
      </c>
      <c r="E5078">
        <v>8.3706899999999997</v>
      </c>
      <c r="F5078">
        <v>8.2765900000000006</v>
      </c>
      <c r="G5078">
        <v>8.5010399999999997</v>
      </c>
      <c r="H5078">
        <v>8.3772099999999998</v>
      </c>
      <c r="I5078">
        <v>8.5675799999999995</v>
      </c>
      <c r="J5078">
        <v>8.5857100000000006</v>
      </c>
      <c r="K5078">
        <v>8.5830800000000007</v>
      </c>
      <c r="L5078">
        <v>8.5530500000000007</v>
      </c>
      <c r="M5078" t="s">
        <v>0</v>
      </c>
      <c r="O5078" t="s">
        <v>1</v>
      </c>
      <c r="P5078" t="s">
        <v>1</v>
      </c>
      <c r="Q5078" t="s">
        <v>2</v>
      </c>
      <c r="T5078" t="s">
        <v>9846</v>
      </c>
      <c r="V5078" t="s">
        <v>24018</v>
      </c>
      <c r="W5078">
        <v>0</v>
      </c>
      <c r="X5078" t="s">
        <v>7</v>
      </c>
      <c r="Y5078">
        <v>10</v>
      </c>
      <c r="Z5078">
        <v>6</v>
      </c>
      <c r="AA5078">
        <v>7</v>
      </c>
      <c r="AB5078">
        <v>6</v>
      </c>
      <c r="AC5078">
        <v>88.3</v>
      </c>
      <c r="AD5078">
        <v>1</v>
      </c>
      <c r="AF5078" t="s">
        <v>24021</v>
      </c>
      <c r="AG5078">
        <v>3.7499199999999999</v>
      </c>
      <c r="AH5078">
        <v>4.4555099999999998E-4</v>
      </c>
      <c r="AI5078">
        <v>-0.40442800000000001</v>
      </c>
      <c r="AJ5078">
        <f t="shared" si="1106"/>
        <v>0.40442800000000001</v>
      </c>
      <c r="AK5078">
        <v>-8.1959300000000006</v>
      </c>
      <c r="AL5078" t="str">
        <f t="shared" si="1107"/>
        <v/>
      </c>
      <c r="AM5078" t="str">
        <f t="shared" si="1108"/>
        <v/>
      </c>
      <c r="AN5078" t="str">
        <f t="shared" si="1109"/>
        <v/>
      </c>
      <c r="AO5078" t="str">
        <f t="shared" si="1110"/>
        <v/>
      </c>
      <c r="AQ5078">
        <v>7.1114800000000002</v>
      </c>
      <c r="AR5078" s="1">
        <v>1.16328E-6</v>
      </c>
      <c r="AS5078">
        <v>-0.59540199999999999</v>
      </c>
      <c r="AT5078">
        <f t="shared" si="1111"/>
        <v>0.59540199999999999</v>
      </c>
      <c r="AU5078">
        <v>-30.827300000000001</v>
      </c>
      <c r="AV5078" t="str">
        <f t="shared" si="1112"/>
        <v/>
      </c>
      <c r="AW5078" t="str">
        <f t="shared" si="1113"/>
        <v>+</v>
      </c>
      <c r="AX5078" t="str">
        <f t="shared" si="1114"/>
        <v/>
      </c>
      <c r="AY5078" t="str">
        <f t="shared" si="1115"/>
        <v/>
      </c>
      <c r="BA5078" s="5" t="str">
        <f t="shared" si="1116"/>
        <v/>
      </c>
      <c r="BB5078" s="5" t="str">
        <f t="shared" si="1117"/>
        <v/>
      </c>
      <c r="BC5078" s="5" t="str">
        <f t="shared" si="1118"/>
        <v/>
      </c>
      <c r="BD5078" s="5" t="str">
        <f t="shared" si="1119"/>
        <v/>
      </c>
      <c r="BF5078" t="s">
        <v>24019</v>
      </c>
      <c r="BG5078" t="s">
        <v>24020</v>
      </c>
      <c r="BH5078" t="s">
        <v>24021</v>
      </c>
      <c r="BK5078" t="s">
        <v>24022</v>
      </c>
    </row>
    <row r="5079" spans="1:63" x14ac:dyDescent="0.3">
      <c r="A5079">
        <v>10.0587</v>
      </c>
      <c r="B5079">
        <v>10.104100000000001</v>
      </c>
      <c r="C5079">
        <v>10.1158</v>
      </c>
      <c r="D5079">
        <v>10.142899999999999</v>
      </c>
      <c r="E5079">
        <v>10.4855</v>
      </c>
      <c r="F5079">
        <v>10.510899999999999</v>
      </c>
      <c r="G5079">
        <v>10.526300000000001</v>
      </c>
      <c r="H5079">
        <v>10.517899999999999</v>
      </c>
      <c r="I5079">
        <v>10.2624</v>
      </c>
      <c r="J5079">
        <v>10.2448</v>
      </c>
      <c r="K5079">
        <v>10.2827</v>
      </c>
      <c r="L5079">
        <v>10.242800000000001</v>
      </c>
      <c r="M5079" t="s">
        <v>0</v>
      </c>
      <c r="O5079" t="s">
        <v>1</v>
      </c>
      <c r="P5079" t="s">
        <v>1</v>
      </c>
      <c r="Q5079" t="s">
        <v>2</v>
      </c>
      <c r="R5079" t="s">
        <v>14792</v>
      </c>
      <c r="S5079" t="s">
        <v>14793</v>
      </c>
      <c r="T5079" t="s">
        <v>7766</v>
      </c>
      <c r="V5079" t="s">
        <v>6925</v>
      </c>
      <c r="W5079">
        <v>10</v>
      </c>
      <c r="X5079" t="s">
        <v>7</v>
      </c>
      <c r="Y5079">
        <v>17</v>
      </c>
      <c r="Z5079">
        <v>13</v>
      </c>
      <c r="AA5079">
        <v>16</v>
      </c>
      <c r="AB5079">
        <v>3</v>
      </c>
      <c r="AC5079">
        <v>92.6</v>
      </c>
      <c r="AD5079">
        <v>1</v>
      </c>
      <c r="AF5079" t="s">
        <v>14796</v>
      </c>
      <c r="AG5079">
        <v>6.0719900000000004</v>
      </c>
      <c r="AH5079" s="1">
        <v>7.0425599999999999E-6</v>
      </c>
      <c r="AI5079">
        <v>-0.40477999999999997</v>
      </c>
      <c r="AJ5079">
        <f t="shared" si="1106"/>
        <v>0.40477999999999997</v>
      </c>
      <c r="AK5079">
        <v>-20.616700000000002</v>
      </c>
      <c r="AL5079" t="str">
        <f t="shared" si="1107"/>
        <v/>
      </c>
      <c r="AM5079" t="str">
        <f t="shared" si="1108"/>
        <v/>
      </c>
      <c r="AN5079" t="str">
        <f t="shared" si="1109"/>
        <v/>
      </c>
      <c r="AO5079" t="str">
        <f t="shared" si="1110"/>
        <v/>
      </c>
      <c r="AQ5079">
        <v>3.5983399999999999</v>
      </c>
      <c r="AR5079">
        <v>5.8106900000000003E-4</v>
      </c>
      <c r="AS5079">
        <v>-0.15285099999999999</v>
      </c>
      <c r="AT5079">
        <f t="shared" si="1111"/>
        <v>0.15285099999999999</v>
      </c>
      <c r="AU5079">
        <v>-7.6957399999999998</v>
      </c>
      <c r="AV5079" t="str">
        <f t="shared" si="1112"/>
        <v/>
      </c>
      <c r="AW5079" t="str">
        <f t="shared" si="1113"/>
        <v/>
      </c>
      <c r="AX5079" t="str">
        <f t="shared" si="1114"/>
        <v/>
      </c>
      <c r="AY5079" t="str">
        <f t="shared" si="1115"/>
        <v/>
      </c>
      <c r="BA5079" s="5" t="str">
        <f t="shared" si="1116"/>
        <v/>
      </c>
      <c r="BB5079" s="5" t="str">
        <f t="shared" si="1117"/>
        <v/>
      </c>
      <c r="BC5079" s="5" t="str">
        <f t="shared" si="1118"/>
        <v/>
      </c>
      <c r="BD5079" s="5" t="str">
        <f t="shared" si="1119"/>
        <v/>
      </c>
      <c r="BF5079" t="s">
        <v>14794</v>
      </c>
      <c r="BG5079" t="s">
        <v>14795</v>
      </c>
      <c r="BH5079" t="s">
        <v>14796</v>
      </c>
      <c r="BJ5079" t="s">
        <v>14797</v>
      </c>
      <c r="BK5079" t="s">
        <v>14798</v>
      </c>
    </row>
    <row r="5080" spans="1:63" x14ac:dyDescent="0.3">
      <c r="A5080">
        <v>9.8473699999999997</v>
      </c>
      <c r="B5080">
        <v>9.8785100000000003</v>
      </c>
      <c r="C5080">
        <v>9.8737499999999994</v>
      </c>
      <c r="D5080">
        <v>9.8841699999999992</v>
      </c>
      <c r="E5080">
        <v>10.2446</v>
      </c>
      <c r="F5080">
        <v>10.2553</v>
      </c>
      <c r="G5080">
        <v>10.3102</v>
      </c>
      <c r="H5080">
        <v>10.292999999999999</v>
      </c>
      <c r="I5080">
        <v>9.6770099999999992</v>
      </c>
      <c r="J5080">
        <v>9.7078799999999994</v>
      </c>
      <c r="K5080">
        <v>9.5847700000000007</v>
      </c>
      <c r="L5080">
        <v>9.6369900000000008</v>
      </c>
      <c r="M5080" t="s">
        <v>0</v>
      </c>
      <c r="O5080" t="s">
        <v>1</v>
      </c>
      <c r="P5080" t="s">
        <v>1</v>
      </c>
      <c r="Q5080" t="s">
        <v>2</v>
      </c>
      <c r="R5080" t="s">
        <v>22627</v>
      </c>
      <c r="S5080" t="s">
        <v>22628</v>
      </c>
      <c r="T5080" t="s">
        <v>22629</v>
      </c>
      <c r="V5080" t="s">
        <v>6925</v>
      </c>
      <c r="W5080">
        <v>0</v>
      </c>
      <c r="X5080" t="s">
        <v>7</v>
      </c>
      <c r="Y5080">
        <v>8</v>
      </c>
      <c r="Z5080">
        <v>8</v>
      </c>
      <c r="AA5080">
        <v>9</v>
      </c>
      <c r="AB5080">
        <v>8</v>
      </c>
      <c r="AC5080">
        <v>116.9</v>
      </c>
      <c r="AD5080">
        <v>1</v>
      </c>
      <c r="AF5080" t="s">
        <v>22632</v>
      </c>
      <c r="AG5080">
        <v>6.37127</v>
      </c>
      <c r="AH5080" s="1">
        <v>4.4405899999999996E-6</v>
      </c>
      <c r="AI5080">
        <v>-0.404808</v>
      </c>
      <c r="AJ5080">
        <f t="shared" si="1106"/>
        <v>0.404808</v>
      </c>
      <c r="AK5080">
        <v>-23.155100000000001</v>
      </c>
      <c r="AL5080" t="str">
        <f t="shared" si="1107"/>
        <v/>
      </c>
      <c r="AM5080" t="str">
        <f t="shared" si="1108"/>
        <v/>
      </c>
      <c r="AN5080" t="str">
        <f t="shared" si="1109"/>
        <v/>
      </c>
      <c r="AO5080" t="str">
        <f t="shared" si="1110"/>
        <v/>
      </c>
      <c r="AQ5080">
        <v>3.6557900000000001</v>
      </c>
      <c r="AR5080">
        <v>5.1985499999999995E-4</v>
      </c>
      <c r="AS5080">
        <v>0.21928700000000001</v>
      </c>
      <c r="AT5080">
        <f t="shared" si="1111"/>
        <v>-0.21928700000000001</v>
      </c>
      <c r="AU5080">
        <v>7.8821500000000002</v>
      </c>
      <c r="AV5080" t="str">
        <f t="shared" si="1112"/>
        <v/>
      </c>
      <c r="AW5080" t="str">
        <f t="shared" si="1113"/>
        <v/>
      </c>
      <c r="AX5080" t="str">
        <f t="shared" si="1114"/>
        <v/>
      </c>
      <c r="AY5080" t="str">
        <f t="shared" si="1115"/>
        <v/>
      </c>
      <c r="BA5080" s="5" t="str">
        <f t="shared" si="1116"/>
        <v/>
      </c>
      <c r="BB5080" s="5" t="str">
        <f t="shared" si="1117"/>
        <v/>
      </c>
      <c r="BC5080" s="5" t="str">
        <f t="shared" si="1118"/>
        <v/>
      </c>
      <c r="BD5080" s="5" t="str">
        <f t="shared" si="1119"/>
        <v/>
      </c>
      <c r="BF5080" t="s">
        <v>22630</v>
      </c>
      <c r="BG5080" t="s">
        <v>22631</v>
      </c>
      <c r="BH5080" t="s">
        <v>22632</v>
      </c>
      <c r="BK5080" t="s">
        <v>22633</v>
      </c>
    </row>
    <row r="5081" spans="1:63" x14ac:dyDescent="0.3">
      <c r="A5081">
        <v>8.7313200000000002</v>
      </c>
      <c r="B5081">
        <v>8.9218399999999995</v>
      </c>
      <c r="C5081">
        <v>8.8373100000000004</v>
      </c>
      <c r="D5081">
        <v>8.9678000000000004</v>
      </c>
      <c r="E5081">
        <v>9.2167499999999993</v>
      </c>
      <c r="F5081">
        <v>9.3564500000000006</v>
      </c>
      <c r="G5081">
        <v>9.2266499999999994</v>
      </c>
      <c r="H5081">
        <v>9.2819299999999991</v>
      </c>
      <c r="I5081">
        <v>9.2978299999999994</v>
      </c>
      <c r="J5081">
        <v>9.5006400000000006</v>
      </c>
      <c r="K5081">
        <v>9.4239599999999992</v>
      </c>
      <c r="L5081">
        <v>9.4262599999999992</v>
      </c>
      <c r="M5081" t="s">
        <v>0</v>
      </c>
      <c r="O5081" t="s">
        <v>1</v>
      </c>
      <c r="P5081" t="s">
        <v>1</v>
      </c>
      <c r="Q5081" t="s">
        <v>2</v>
      </c>
      <c r="R5081" t="s">
        <v>24519</v>
      </c>
      <c r="S5081" t="s">
        <v>15943</v>
      </c>
      <c r="T5081" t="s">
        <v>24520</v>
      </c>
      <c r="V5081" t="s">
        <v>1934</v>
      </c>
      <c r="W5081">
        <v>0</v>
      </c>
      <c r="X5081" t="s">
        <v>7</v>
      </c>
      <c r="Y5081">
        <v>19</v>
      </c>
      <c r="Z5081">
        <v>7</v>
      </c>
      <c r="AA5081">
        <v>7</v>
      </c>
      <c r="AB5081">
        <v>7</v>
      </c>
      <c r="AC5081">
        <v>42.7</v>
      </c>
      <c r="AD5081">
        <v>1</v>
      </c>
      <c r="AF5081" t="s">
        <v>24523</v>
      </c>
      <c r="AG5081">
        <v>3.2512300000000001</v>
      </c>
      <c r="AH5081">
        <v>1.1932799999999999E-3</v>
      </c>
      <c r="AI5081">
        <v>-0.40587600000000001</v>
      </c>
      <c r="AJ5081">
        <f t="shared" si="1106"/>
        <v>0.40587600000000001</v>
      </c>
      <c r="AK5081">
        <v>-6.6452299999999997</v>
      </c>
      <c r="AL5081" t="str">
        <f t="shared" si="1107"/>
        <v/>
      </c>
      <c r="AM5081" t="str">
        <f t="shared" si="1108"/>
        <v/>
      </c>
      <c r="AN5081" t="str">
        <f t="shared" si="1109"/>
        <v/>
      </c>
      <c r="AO5081" t="str">
        <f t="shared" si="1110"/>
        <v/>
      </c>
      <c r="AQ5081">
        <v>3.7475900000000002</v>
      </c>
      <c r="AR5081">
        <v>4.3358600000000002E-4</v>
      </c>
      <c r="AS5081">
        <v>-0.54760500000000001</v>
      </c>
      <c r="AT5081">
        <f t="shared" si="1111"/>
        <v>0.54760500000000001</v>
      </c>
      <c r="AU5081">
        <v>-8.1880100000000002</v>
      </c>
      <c r="AV5081" t="str">
        <f t="shared" si="1112"/>
        <v/>
      </c>
      <c r="AW5081" t="str">
        <f t="shared" si="1113"/>
        <v/>
      </c>
      <c r="AX5081" t="str">
        <f t="shared" si="1114"/>
        <v/>
      </c>
      <c r="AY5081" t="str">
        <f t="shared" si="1115"/>
        <v/>
      </c>
      <c r="BA5081" s="5" t="str">
        <f t="shared" si="1116"/>
        <v/>
      </c>
      <c r="BB5081" s="5" t="str">
        <f t="shared" si="1117"/>
        <v/>
      </c>
      <c r="BC5081" s="5" t="str">
        <f t="shared" si="1118"/>
        <v/>
      </c>
      <c r="BD5081" s="5" t="str">
        <f t="shared" si="1119"/>
        <v/>
      </c>
      <c r="BF5081" t="s">
        <v>24521</v>
      </c>
      <c r="BG5081" t="s">
        <v>24522</v>
      </c>
      <c r="BH5081" t="s">
        <v>24523</v>
      </c>
      <c r="BJ5081" t="s">
        <v>24524</v>
      </c>
      <c r="BK5081" t="s">
        <v>24525</v>
      </c>
    </row>
    <row r="5082" spans="1:63" x14ac:dyDescent="0.3">
      <c r="A5082">
        <v>9.6651600000000002</v>
      </c>
      <c r="B5082">
        <v>9.6353500000000007</v>
      </c>
      <c r="C5082">
        <v>9.6859800000000007</v>
      </c>
      <c r="D5082">
        <v>9.6877300000000002</v>
      </c>
      <c r="E5082">
        <v>10.033099999999999</v>
      </c>
      <c r="F5082">
        <v>10.0647</v>
      </c>
      <c r="G5082">
        <v>10.144399999999999</v>
      </c>
      <c r="H5082">
        <v>10.057499999999999</v>
      </c>
      <c r="I5082">
        <v>8.9903899999999997</v>
      </c>
      <c r="J5082">
        <v>9.0173699999999997</v>
      </c>
      <c r="K5082">
        <v>9.1176399999999997</v>
      </c>
      <c r="L5082">
        <v>9.1583600000000001</v>
      </c>
      <c r="M5082" t="s">
        <v>0</v>
      </c>
      <c r="O5082" t="s">
        <v>1</v>
      </c>
      <c r="P5082" t="s">
        <v>1</v>
      </c>
      <c r="Q5082" t="s">
        <v>2</v>
      </c>
      <c r="R5082" t="s">
        <v>19965</v>
      </c>
      <c r="T5082" t="s">
        <v>19966</v>
      </c>
      <c r="V5082" t="s">
        <v>19967</v>
      </c>
      <c r="W5082">
        <v>0</v>
      </c>
      <c r="X5082" t="s">
        <v>7</v>
      </c>
      <c r="Y5082">
        <v>3</v>
      </c>
      <c r="Z5082">
        <v>11</v>
      </c>
      <c r="AA5082">
        <v>11</v>
      </c>
      <c r="AB5082">
        <v>11</v>
      </c>
      <c r="AC5082">
        <v>422.1</v>
      </c>
      <c r="AD5082">
        <v>1</v>
      </c>
      <c r="AF5082" t="s">
        <v>19970</v>
      </c>
      <c r="AG5082">
        <v>5.2632599999999998</v>
      </c>
      <c r="AH5082" s="1">
        <v>2.5853199999999998E-5</v>
      </c>
      <c r="AI5082">
        <v>-0.40638299999999999</v>
      </c>
      <c r="AJ5082">
        <f t="shared" si="1106"/>
        <v>0.40638299999999999</v>
      </c>
      <c r="AK5082">
        <v>-15.035399999999999</v>
      </c>
      <c r="AL5082" t="str">
        <f t="shared" si="1107"/>
        <v/>
      </c>
      <c r="AM5082" t="str">
        <f t="shared" si="1108"/>
        <v/>
      </c>
      <c r="AN5082" t="str">
        <f t="shared" si="1109"/>
        <v/>
      </c>
      <c r="AO5082" t="str">
        <f t="shared" si="1110"/>
        <v/>
      </c>
      <c r="AQ5082">
        <v>5.1351699999999996</v>
      </c>
      <c r="AR5082" s="1">
        <v>3.0005199999999999E-5</v>
      </c>
      <c r="AS5082">
        <v>0.59761500000000001</v>
      </c>
      <c r="AT5082">
        <f t="shared" si="1111"/>
        <v>-0.59761500000000001</v>
      </c>
      <c r="AU5082">
        <v>14.2971</v>
      </c>
      <c r="AV5082" t="str">
        <f t="shared" si="1112"/>
        <v/>
      </c>
      <c r="AW5082" t="str">
        <f t="shared" si="1113"/>
        <v/>
      </c>
      <c r="AX5082" t="str">
        <f t="shared" si="1114"/>
        <v/>
      </c>
      <c r="AY5082" t="str">
        <f t="shared" si="1115"/>
        <v>+</v>
      </c>
      <c r="BA5082" s="5" t="str">
        <f t="shared" si="1116"/>
        <v/>
      </c>
      <c r="BB5082" s="5" t="str">
        <f t="shared" si="1117"/>
        <v/>
      </c>
      <c r="BC5082" s="5" t="str">
        <f t="shared" si="1118"/>
        <v/>
      </c>
      <c r="BD5082" s="5" t="str">
        <f t="shared" si="1119"/>
        <v/>
      </c>
      <c r="BF5082" t="s">
        <v>19968</v>
      </c>
      <c r="BG5082" t="s">
        <v>19969</v>
      </c>
      <c r="BH5082" t="s">
        <v>19970</v>
      </c>
      <c r="BK5082" t="s">
        <v>19971</v>
      </c>
    </row>
    <row r="5083" spans="1:63" x14ac:dyDescent="0.3">
      <c r="A5083">
        <v>5.2517199999999997</v>
      </c>
      <c r="B5083">
        <v>5.4229099999999999</v>
      </c>
      <c r="C5083">
        <v>5.3074300000000001</v>
      </c>
      <c r="D5083">
        <v>5.5235599999999998</v>
      </c>
      <c r="E5083">
        <v>5.6147099999999996</v>
      </c>
      <c r="F5083">
        <v>5.5939500000000004</v>
      </c>
      <c r="G5083">
        <v>5.7944199999999997</v>
      </c>
      <c r="H5083">
        <v>6.1292799999999996</v>
      </c>
      <c r="I5083">
        <v>5.5789400000000002</v>
      </c>
      <c r="J5083">
        <v>5.7252000000000001</v>
      </c>
      <c r="K5083">
        <v>5.5141200000000001</v>
      </c>
      <c r="L5083">
        <v>5.5422599999999997</v>
      </c>
      <c r="M5083" t="s">
        <v>0</v>
      </c>
      <c r="O5083" t="s">
        <v>1</v>
      </c>
      <c r="P5083" t="s">
        <v>1</v>
      </c>
      <c r="Q5083" t="s">
        <v>2</v>
      </c>
      <c r="R5083" t="s">
        <v>29222</v>
      </c>
      <c r="S5083" t="s">
        <v>29223</v>
      </c>
      <c r="T5083" t="s">
        <v>29224</v>
      </c>
      <c r="U5083" t="s">
        <v>26219</v>
      </c>
      <c r="V5083" t="s">
        <v>26220</v>
      </c>
      <c r="W5083">
        <v>0</v>
      </c>
      <c r="X5083" t="s">
        <v>7</v>
      </c>
      <c r="Y5083">
        <v>12</v>
      </c>
      <c r="Z5083">
        <v>5</v>
      </c>
      <c r="AA5083">
        <v>5</v>
      </c>
      <c r="AB5083">
        <v>1</v>
      </c>
      <c r="AC5083">
        <v>55.7</v>
      </c>
      <c r="AD5083">
        <v>1</v>
      </c>
      <c r="AF5083" t="s">
        <v>29227</v>
      </c>
      <c r="AG5083">
        <v>1.5909500000000001</v>
      </c>
      <c r="AH5083">
        <v>3.64494E-2</v>
      </c>
      <c r="AI5083">
        <v>-0.40668599999999999</v>
      </c>
      <c r="AJ5083">
        <f t="shared" si="1106"/>
        <v>0.40668599999999999</v>
      </c>
      <c r="AK5083">
        <v>-2.94896</v>
      </c>
      <c r="AL5083" t="str">
        <f t="shared" si="1107"/>
        <v/>
      </c>
      <c r="AM5083" t="str">
        <f t="shared" si="1108"/>
        <v/>
      </c>
      <c r="AN5083" t="str">
        <f t="shared" si="1109"/>
        <v/>
      </c>
      <c r="AO5083" t="str">
        <f t="shared" si="1110"/>
        <v/>
      </c>
      <c r="AQ5083">
        <v>1.49902</v>
      </c>
      <c r="AR5083">
        <v>4.3025000000000001E-2</v>
      </c>
      <c r="AS5083">
        <v>-0.213725</v>
      </c>
      <c r="AT5083">
        <f t="shared" si="1111"/>
        <v>0.213725</v>
      </c>
      <c r="AU5083">
        <v>-2.78721</v>
      </c>
      <c r="AV5083" t="str">
        <f t="shared" si="1112"/>
        <v/>
      </c>
      <c r="AW5083" t="str">
        <f t="shared" si="1113"/>
        <v/>
      </c>
      <c r="AX5083" t="str">
        <f t="shared" si="1114"/>
        <v/>
      </c>
      <c r="AY5083" t="str">
        <f t="shared" si="1115"/>
        <v/>
      </c>
      <c r="BA5083" s="5" t="str">
        <f t="shared" si="1116"/>
        <v/>
      </c>
      <c r="BB5083" s="5" t="str">
        <f t="shared" si="1117"/>
        <v/>
      </c>
      <c r="BC5083" s="5" t="str">
        <f t="shared" si="1118"/>
        <v/>
      </c>
      <c r="BD5083" s="5" t="str">
        <f t="shared" si="1119"/>
        <v/>
      </c>
      <c r="BF5083" t="s">
        <v>29225</v>
      </c>
      <c r="BG5083" t="s">
        <v>29226</v>
      </c>
      <c r="BH5083" t="s">
        <v>29227</v>
      </c>
      <c r="BI5083" t="s">
        <v>26224</v>
      </c>
      <c r="BJ5083" t="s">
        <v>29228</v>
      </c>
      <c r="BK5083" t="s">
        <v>29229</v>
      </c>
    </row>
    <row r="5084" spans="1:63" x14ac:dyDescent="0.3">
      <c r="A5084">
        <v>5.3001199999999997</v>
      </c>
      <c r="B5084">
        <v>5.5172800000000004</v>
      </c>
      <c r="C5084">
        <v>5.7387699999999997</v>
      </c>
      <c r="D5084">
        <v>5.9726900000000001</v>
      </c>
      <c r="E5084">
        <v>6.0223699999999996</v>
      </c>
      <c r="F5084">
        <v>5.7787300000000004</v>
      </c>
      <c r="G5084">
        <v>6.0134600000000002</v>
      </c>
      <c r="H5084">
        <v>6.3416300000000003</v>
      </c>
      <c r="I5084">
        <v>5.8579800000000004</v>
      </c>
      <c r="J5084">
        <v>5.9044800000000004</v>
      </c>
      <c r="K5084">
        <v>5.6864999999999997</v>
      </c>
      <c r="L5084">
        <v>5.9401700000000002</v>
      </c>
      <c r="M5084" t="s">
        <v>0</v>
      </c>
      <c r="R5084" t="s">
        <v>41427</v>
      </c>
      <c r="S5084" t="s">
        <v>41428</v>
      </c>
      <c r="T5084" t="s">
        <v>41429</v>
      </c>
      <c r="U5084" t="s">
        <v>41430</v>
      </c>
      <c r="V5084" t="s">
        <v>41431</v>
      </c>
      <c r="W5084">
        <v>0</v>
      </c>
      <c r="X5084" t="s">
        <v>7</v>
      </c>
      <c r="Y5084">
        <v>1</v>
      </c>
      <c r="Z5084">
        <v>1</v>
      </c>
      <c r="AA5084">
        <v>1</v>
      </c>
      <c r="AB5084">
        <v>1</v>
      </c>
      <c r="AC5084">
        <v>107.2</v>
      </c>
      <c r="AD5084">
        <v>1</v>
      </c>
      <c r="AF5084" t="s">
        <v>41434</v>
      </c>
      <c r="AG5084">
        <v>1.1532100000000001</v>
      </c>
      <c r="AH5084">
        <v>9.1518699999999994E-2</v>
      </c>
      <c r="AI5084">
        <v>-0.40683399999999997</v>
      </c>
      <c r="AJ5084">
        <f t="shared" si="1106"/>
        <v>0.40683399999999997</v>
      </c>
      <c r="AK5084">
        <v>-2.1982300000000001</v>
      </c>
      <c r="AL5084" t="str">
        <f t="shared" si="1107"/>
        <v/>
      </c>
      <c r="AM5084" t="str">
        <f t="shared" si="1108"/>
        <v/>
      </c>
      <c r="AN5084" t="str">
        <f t="shared" si="1109"/>
        <v/>
      </c>
      <c r="AO5084" t="str">
        <f t="shared" si="1110"/>
        <v/>
      </c>
      <c r="AQ5084">
        <v>0.66786100000000004</v>
      </c>
      <c r="AR5084">
        <v>0.25046099999999999</v>
      </c>
      <c r="AS5084">
        <v>-0.21506800000000001</v>
      </c>
      <c r="AT5084">
        <f t="shared" si="1111"/>
        <v>0.21506800000000001</v>
      </c>
      <c r="AU5084">
        <v>-1.38672</v>
      </c>
      <c r="AV5084" t="str">
        <f t="shared" si="1112"/>
        <v/>
      </c>
      <c r="AW5084" t="str">
        <f t="shared" si="1113"/>
        <v/>
      </c>
      <c r="AX5084" t="str">
        <f t="shared" si="1114"/>
        <v/>
      </c>
      <c r="AY5084" t="str">
        <f t="shared" si="1115"/>
        <v/>
      </c>
      <c r="BA5084" s="5" t="str">
        <f t="shared" si="1116"/>
        <v/>
      </c>
      <c r="BB5084" s="5" t="str">
        <f t="shared" si="1117"/>
        <v/>
      </c>
      <c r="BC5084" s="5" t="str">
        <f t="shared" si="1118"/>
        <v/>
      </c>
      <c r="BD5084" s="5" t="str">
        <f t="shared" si="1119"/>
        <v/>
      </c>
      <c r="BF5084" t="s">
        <v>41432</v>
      </c>
      <c r="BG5084" t="s">
        <v>41433</v>
      </c>
      <c r="BH5084" t="s">
        <v>41434</v>
      </c>
      <c r="BI5084" t="s">
        <v>41435</v>
      </c>
      <c r="BJ5084" t="s">
        <v>41436</v>
      </c>
      <c r="BK5084" t="s">
        <v>41437</v>
      </c>
    </row>
    <row r="5085" spans="1:63" x14ac:dyDescent="0.3">
      <c r="A5085">
        <v>9.3632600000000004</v>
      </c>
      <c r="B5085">
        <v>9.3903800000000004</v>
      </c>
      <c r="C5085">
        <v>9.4623000000000008</v>
      </c>
      <c r="D5085">
        <v>9.4524500000000007</v>
      </c>
      <c r="E5085">
        <v>9.7774199999999993</v>
      </c>
      <c r="F5085">
        <v>9.8731399999999994</v>
      </c>
      <c r="G5085">
        <v>9.7653700000000008</v>
      </c>
      <c r="H5085">
        <v>9.8806600000000007</v>
      </c>
      <c r="I5085">
        <v>8.8398299999999992</v>
      </c>
      <c r="J5085">
        <v>9.0267999999999997</v>
      </c>
      <c r="K5085">
        <v>9.0143000000000004</v>
      </c>
      <c r="L5085">
        <v>9.0514799999999997</v>
      </c>
      <c r="M5085" t="s">
        <v>0</v>
      </c>
      <c r="O5085" t="s">
        <v>1</v>
      </c>
      <c r="P5085" t="s">
        <v>1</v>
      </c>
      <c r="Q5085" t="s">
        <v>2</v>
      </c>
      <c r="R5085" t="s">
        <v>9936</v>
      </c>
      <c r="S5085" t="s">
        <v>9937</v>
      </c>
      <c r="T5085" t="s">
        <v>9938</v>
      </c>
      <c r="V5085" t="s">
        <v>9939</v>
      </c>
      <c r="W5085">
        <v>0</v>
      </c>
      <c r="X5085" t="s">
        <v>7</v>
      </c>
      <c r="Y5085">
        <v>19</v>
      </c>
      <c r="Z5085">
        <v>13</v>
      </c>
      <c r="AA5085">
        <v>14</v>
      </c>
      <c r="AB5085">
        <v>13</v>
      </c>
      <c r="AC5085">
        <v>113</v>
      </c>
      <c r="AD5085">
        <v>1</v>
      </c>
      <c r="AF5085" t="s">
        <v>9942</v>
      </c>
      <c r="AG5085">
        <v>4.3512599999999999</v>
      </c>
      <c r="AH5085">
        <v>1.3934400000000001E-4</v>
      </c>
      <c r="AI5085">
        <v>-0.40704899999999999</v>
      </c>
      <c r="AJ5085">
        <f t="shared" si="1106"/>
        <v>0.40704899999999999</v>
      </c>
      <c r="AK5085">
        <v>-10.4704</v>
      </c>
      <c r="AL5085" t="str">
        <f t="shared" si="1107"/>
        <v/>
      </c>
      <c r="AM5085" t="str">
        <f t="shared" si="1108"/>
        <v/>
      </c>
      <c r="AN5085" t="str">
        <f t="shared" si="1109"/>
        <v/>
      </c>
      <c r="AO5085" t="str">
        <f t="shared" si="1110"/>
        <v/>
      </c>
      <c r="AQ5085">
        <v>3.7027000000000001</v>
      </c>
      <c r="AR5085">
        <v>4.7530899999999999E-4</v>
      </c>
      <c r="AS5085">
        <v>0.43399300000000002</v>
      </c>
      <c r="AT5085">
        <f t="shared" si="1111"/>
        <v>-0.43399300000000002</v>
      </c>
      <c r="AU5085">
        <v>8.03721</v>
      </c>
      <c r="AV5085" t="str">
        <f t="shared" si="1112"/>
        <v/>
      </c>
      <c r="AW5085" t="str">
        <f t="shared" si="1113"/>
        <v/>
      </c>
      <c r="AX5085" t="str">
        <f t="shared" si="1114"/>
        <v/>
      </c>
      <c r="AY5085" t="str">
        <f t="shared" si="1115"/>
        <v/>
      </c>
      <c r="BA5085" s="5" t="str">
        <f t="shared" si="1116"/>
        <v/>
      </c>
      <c r="BB5085" s="5" t="str">
        <f t="shared" si="1117"/>
        <v/>
      </c>
      <c r="BC5085" s="5" t="str">
        <f t="shared" si="1118"/>
        <v/>
      </c>
      <c r="BD5085" s="5" t="str">
        <f t="shared" si="1119"/>
        <v/>
      </c>
      <c r="BF5085" t="s">
        <v>9940</v>
      </c>
      <c r="BG5085" t="s">
        <v>9941</v>
      </c>
      <c r="BH5085" t="s">
        <v>9942</v>
      </c>
      <c r="BJ5085" t="s">
        <v>9943</v>
      </c>
      <c r="BK5085" t="s">
        <v>9944</v>
      </c>
    </row>
    <row r="5086" spans="1:63" x14ac:dyDescent="0.3">
      <c r="A5086">
        <v>4.1858700000000004</v>
      </c>
      <c r="B5086">
        <v>4.5849599999999997</v>
      </c>
      <c r="C5086">
        <v>4.2326600000000001</v>
      </c>
      <c r="D5086">
        <v>4.6893000000000002</v>
      </c>
      <c r="E5086">
        <v>4.8021900000000004</v>
      </c>
      <c r="F5086">
        <v>4.6948800000000004</v>
      </c>
      <c r="G5086">
        <v>4.7708300000000001</v>
      </c>
      <c r="H5086">
        <v>5.0531100000000002</v>
      </c>
      <c r="I5086">
        <v>5.5668199999999999</v>
      </c>
      <c r="J5086">
        <v>5.6610699999999996</v>
      </c>
      <c r="K5086">
        <v>5.7414699999999996</v>
      </c>
      <c r="L5086">
        <v>5.9092900000000004</v>
      </c>
      <c r="M5086" t="s">
        <v>0</v>
      </c>
      <c r="O5086" t="s">
        <v>1</v>
      </c>
      <c r="P5086" t="s">
        <v>1</v>
      </c>
      <c r="Q5086" t="s">
        <v>2</v>
      </c>
      <c r="R5086" t="s">
        <v>43191</v>
      </c>
      <c r="S5086" t="s">
        <v>43192</v>
      </c>
      <c r="T5086" t="s">
        <v>43193</v>
      </c>
      <c r="V5086" t="s">
        <v>33217</v>
      </c>
      <c r="W5086">
        <v>0</v>
      </c>
      <c r="X5086" t="s">
        <v>7</v>
      </c>
      <c r="Y5086">
        <v>3</v>
      </c>
      <c r="Z5086">
        <v>1</v>
      </c>
      <c r="AA5086">
        <v>1</v>
      </c>
      <c r="AB5086">
        <v>1</v>
      </c>
      <c r="AC5086">
        <v>28.5</v>
      </c>
      <c r="AD5086">
        <v>1</v>
      </c>
      <c r="AF5086" t="s">
        <v>43196</v>
      </c>
      <c r="AG5086">
        <v>1.4806900000000001</v>
      </c>
      <c r="AH5086">
        <v>4.5914299999999998E-2</v>
      </c>
      <c r="AI5086">
        <v>-0.40705599999999997</v>
      </c>
      <c r="AJ5086">
        <f t="shared" si="1106"/>
        <v>0.40705599999999997</v>
      </c>
      <c r="AK5086">
        <v>-2.7552599999999998</v>
      </c>
      <c r="AL5086" t="str">
        <f t="shared" si="1107"/>
        <v/>
      </c>
      <c r="AM5086" t="str">
        <f t="shared" si="1108"/>
        <v/>
      </c>
      <c r="AN5086" t="str">
        <f t="shared" si="1109"/>
        <v/>
      </c>
      <c r="AO5086" t="str">
        <f t="shared" si="1110"/>
        <v/>
      </c>
      <c r="AQ5086">
        <v>3.9590200000000002</v>
      </c>
      <c r="AR5086">
        <v>2.8591199999999998E-4</v>
      </c>
      <c r="AS5086">
        <v>-1.2964599999999999</v>
      </c>
      <c r="AT5086">
        <f t="shared" si="1111"/>
        <v>1.2964599999999999</v>
      </c>
      <c r="AU5086">
        <v>-8.9315899999999999</v>
      </c>
      <c r="AV5086" t="str">
        <f t="shared" si="1112"/>
        <v>+</v>
      </c>
      <c r="AW5086" t="str">
        <f t="shared" si="1113"/>
        <v>+</v>
      </c>
      <c r="AX5086" t="str">
        <f t="shared" si="1114"/>
        <v/>
      </c>
      <c r="AY5086" t="str">
        <f t="shared" si="1115"/>
        <v/>
      </c>
      <c r="BA5086" s="5" t="str">
        <f t="shared" si="1116"/>
        <v/>
      </c>
      <c r="BB5086" s="5" t="str">
        <f t="shared" si="1117"/>
        <v/>
      </c>
      <c r="BC5086" s="5" t="str">
        <f t="shared" si="1118"/>
        <v/>
      </c>
      <c r="BD5086" s="5" t="str">
        <f t="shared" si="1119"/>
        <v/>
      </c>
      <c r="BF5086" t="s">
        <v>43194</v>
      </c>
      <c r="BG5086" t="s">
        <v>43195</v>
      </c>
      <c r="BH5086" t="s">
        <v>43196</v>
      </c>
      <c r="BK5086" t="s">
        <v>43197</v>
      </c>
    </row>
    <row r="5087" spans="1:63" x14ac:dyDescent="0.3">
      <c r="A5087">
        <v>12.443099999999999</v>
      </c>
      <c r="B5087">
        <v>12.4323</v>
      </c>
      <c r="C5087">
        <v>12.412699999999999</v>
      </c>
      <c r="D5087">
        <v>12.4656</v>
      </c>
      <c r="E5087">
        <v>12.818300000000001</v>
      </c>
      <c r="F5087">
        <v>12.8567</v>
      </c>
      <c r="G5087">
        <v>12.8727</v>
      </c>
      <c r="H5087">
        <v>12.835599999999999</v>
      </c>
      <c r="I5087">
        <v>12.726599999999999</v>
      </c>
      <c r="J5087">
        <v>12.714399999999999</v>
      </c>
      <c r="K5087">
        <v>12.731400000000001</v>
      </c>
      <c r="L5087">
        <v>12.7171</v>
      </c>
      <c r="M5087" t="s">
        <v>0</v>
      </c>
      <c r="O5087" t="s">
        <v>1</v>
      </c>
      <c r="P5087" t="s">
        <v>1</v>
      </c>
      <c r="Q5087" t="s">
        <v>2</v>
      </c>
      <c r="R5087" t="s">
        <v>2789</v>
      </c>
      <c r="S5087" t="s">
        <v>964</v>
      </c>
      <c r="T5087" t="s">
        <v>2790</v>
      </c>
      <c r="U5087" t="s">
        <v>949</v>
      </c>
      <c r="V5087" t="s">
        <v>2791</v>
      </c>
      <c r="W5087">
        <v>0</v>
      </c>
      <c r="X5087" t="s">
        <v>7</v>
      </c>
      <c r="Y5087">
        <v>56</v>
      </c>
      <c r="Z5087">
        <v>30</v>
      </c>
      <c r="AA5087">
        <v>67</v>
      </c>
      <c r="AB5087">
        <v>30</v>
      </c>
      <c r="AC5087">
        <v>60.9</v>
      </c>
      <c r="AD5087">
        <v>1</v>
      </c>
      <c r="AF5087" t="s">
        <v>2794</v>
      </c>
      <c r="AG5087">
        <v>6.5796999999999999</v>
      </c>
      <c r="AH5087" s="1">
        <v>3.3306299999999999E-6</v>
      </c>
      <c r="AI5087">
        <v>-0.407389</v>
      </c>
      <c r="AJ5087">
        <f t="shared" si="1106"/>
        <v>0.407389</v>
      </c>
      <c r="AK5087">
        <v>-25.101500000000001</v>
      </c>
      <c r="AL5087" t="str">
        <f t="shared" si="1107"/>
        <v/>
      </c>
      <c r="AM5087" t="str">
        <f t="shared" si="1108"/>
        <v/>
      </c>
      <c r="AN5087" t="str">
        <f t="shared" si="1109"/>
        <v/>
      </c>
      <c r="AO5087" t="str">
        <f t="shared" si="1110"/>
        <v/>
      </c>
      <c r="AQ5087">
        <v>6.4890699999999999</v>
      </c>
      <c r="AR5087" s="1">
        <v>3.00885E-6</v>
      </c>
      <c r="AS5087">
        <v>-0.28398299999999999</v>
      </c>
      <c r="AT5087">
        <f t="shared" si="1111"/>
        <v>0.28398299999999999</v>
      </c>
      <c r="AU5087">
        <v>-24.2361</v>
      </c>
      <c r="AV5087" t="str">
        <f t="shared" si="1112"/>
        <v/>
      </c>
      <c r="AW5087" t="str">
        <f t="shared" si="1113"/>
        <v/>
      </c>
      <c r="AX5087" t="str">
        <f t="shared" si="1114"/>
        <v/>
      </c>
      <c r="AY5087" t="str">
        <f t="shared" si="1115"/>
        <v/>
      </c>
      <c r="BA5087" s="5" t="str">
        <f t="shared" si="1116"/>
        <v/>
      </c>
      <c r="BB5087" s="5" t="str">
        <f t="shared" si="1117"/>
        <v/>
      </c>
      <c r="BC5087" s="5" t="str">
        <f t="shared" si="1118"/>
        <v/>
      </c>
      <c r="BD5087" s="5" t="str">
        <f t="shared" si="1119"/>
        <v/>
      </c>
      <c r="BF5087" t="s">
        <v>2792</v>
      </c>
      <c r="BG5087" t="s">
        <v>2793</v>
      </c>
      <c r="BH5087" t="s">
        <v>2794</v>
      </c>
      <c r="BI5087" t="s">
        <v>954</v>
      </c>
      <c r="BJ5087" t="s">
        <v>2795</v>
      </c>
      <c r="BK5087" t="s">
        <v>2796</v>
      </c>
    </row>
    <row r="5088" spans="1:63" x14ac:dyDescent="0.3">
      <c r="A5088">
        <v>11.614699999999999</v>
      </c>
      <c r="B5088">
        <v>11.6069</v>
      </c>
      <c r="C5088">
        <v>11.632999999999999</v>
      </c>
      <c r="D5088">
        <v>11.615</v>
      </c>
      <c r="E5088">
        <v>12.0009</v>
      </c>
      <c r="F5088">
        <v>12.0235</v>
      </c>
      <c r="G5088">
        <v>12.075200000000001</v>
      </c>
      <c r="H5088">
        <v>12.0009</v>
      </c>
      <c r="I5088">
        <v>11.776300000000001</v>
      </c>
      <c r="J5088">
        <v>11.7348</v>
      </c>
      <c r="K5088">
        <v>11.790699999999999</v>
      </c>
      <c r="L5088">
        <v>11.771000000000001</v>
      </c>
      <c r="M5088" t="s">
        <v>0</v>
      </c>
      <c r="O5088" t="s">
        <v>1</v>
      </c>
      <c r="P5088" t="s">
        <v>1</v>
      </c>
      <c r="Q5088" t="s">
        <v>2</v>
      </c>
      <c r="R5088" t="s">
        <v>8681</v>
      </c>
      <c r="S5088" t="s">
        <v>8682</v>
      </c>
      <c r="T5088" t="s">
        <v>8683</v>
      </c>
      <c r="V5088" t="s">
        <v>8684</v>
      </c>
      <c r="W5088">
        <v>0</v>
      </c>
      <c r="X5088" t="s">
        <v>7</v>
      </c>
      <c r="Y5088">
        <v>47</v>
      </c>
      <c r="Z5088">
        <v>16</v>
      </c>
      <c r="AA5088">
        <v>33</v>
      </c>
      <c r="AB5088">
        <v>16</v>
      </c>
      <c r="AC5088">
        <v>47.7</v>
      </c>
      <c r="AD5088">
        <v>1</v>
      </c>
      <c r="AF5088" t="s">
        <v>8687</v>
      </c>
      <c r="AG5088">
        <v>6.2611999999999997</v>
      </c>
      <c r="AH5088" s="1">
        <v>5.3015699999999998E-6</v>
      </c>
      <c r="AI5088">
        <v>-0.40772000000000003</v>
      </c>
      <c r="AJ5088">
        <f t="shared" si="1106"/>
        <v>0.40772000000000003</v>
      </c>
      <c r="AK5088">
        <v>-22.187899999999999</v>
      </c>
      <c r="AL5088" t="str">
        <f t="shared" si="1107"/>
        <v/>
      </c>
      <c r="AM5088" t="str">
        <f t="shared" si="1108"/>
        <v/>
      </c>
      <c r="AN5088" t="str">
        <f t="shared" si="1109"/>
        <v/>
      </c>
      <c r="AO5088" t="str">
        <f t="shared" si="1110"/>
        <v/>
      </c>
      <c r="AQ5088">
        <v>4.5866899999999999</v>
      </c>
      <c r="AR5088" s="1">
        <v>8.4726600000000003E-5</v>
      </c>
      <c r="AS5088">
        <v>-0.150813</v>
      </c>
      <c r="AT5088">
        <f t="shared" si="1111"/>
        <v>0.150813</v>
      </c>
      <c r="AU5088">
        <v>-11.5055</v>
      </c>
      <c r="AV5088" t="str">
        <f t="shared" si="1112"/>
        <v/>
      </c>
      <c r="AW5088" t="str">
        <f t="shared" si="1113"/>
        <v/>
      </c>
      <c r="AX5088" t="str">
        <f t="shared" si="1114"/>
        <v/>
      </c>
      <c r="AY5088" t="str">
        <f t="shared" si="1115"/>
        <v/>
      </c>
      <c r="BA5088" s="5" t="str">
        <f t="shared" si="1116"/>
        <v/>
      </c>
      <c r="BB5088" s="5" t="str">
        <f t="shared" si="1117"/>
        <v/>
      </c>
      <c r="BC5088" s="5" t="str">
        <f t="shared" si="1118"/>
        <v/>
      </c>
      <c r="BD5088" s="5" t="str">
        <f t="shared" si="1119"/>
        <v/>
      </c>
      <c r="BF5088" t="s">
        <v>8685</v>
      </c>
      <c r="BG5088" t="s">
        <v>8686</v>
      </c>
      <c r="BH5088" t="s">
        <v>8687</v>
      </c>
      <c r="BJ5088" t="s">
        <v>1382</v>
      </c>
      <c r="BK5088" t="s">
        <v>8688</v>
      </c>
    </row>
    <row r="5089" spans="1:63" x14ac:dyDescent="0.3">
      <c r="A5089">
        <v>12.4482</v>
      </c>
      <c r="B5089">
        <v>12.4278</v>
      </c>
      <c r="C5089">
        <v>12.407500000000001</v>
      </c>
      <c r="D5089">
        <v>12.4115</v>
      </c>
      <c r="E5089">
        <v>12.8018</v>
      </c>
      <c r="F5089">
        <v>12.9215</v>
      </c>
      <c r="G5089">
        <v>12.794600000000001</v>
      </c>
      <c r="H5089">
        <v>12.8087</v>
      </c>
      <c r="I5089">
        <v>12.388</v>
      </c>
      <c r="J5089">
        <v>12.436400000000001</v>
      </c>
      <c r="K5089">
        <v>12.406499999999999</v>
      </c>
      <c r="L5089">
        <v>12.4283</v>
      </c>
      <c r="M5089" t="s">
        <v>0</v>
      </c>
      <c r="O5089" t="s">
        <v>1</v>
      </c>
      <c r="Q5089" t="s">
        <v>164</v>
      </c>
      <c r="R5089" t="s">
        <v>4704</v>
      </c>
      <c r="S5089" t="s">
        <v>4705</v>
      </c>
      <c r="T5089" t="s">
        <v>4706</v>
      </c>
      <c r="U5089" t="s">
        <v>4707</v>
      </c>
      <c r="V5089" t="s">
        <v>4708</v>
      </c>
      <c r="W5089">
        <v>5</v>
      </c>
      <c r="X5089" t="s">
        <v>7</v>
      </c>
      <c r="Y5089">
        <v>48</v>
      </c>
      <c r="Z5089">
        <v>15</v>
      </c>
      <c r="AA5089">
        <v>47</v>
      </c>
      <c r="AB5089">
        <v>11</v>
      </c>
      <c r="AC5089">
        <v>24.9</v>
      </c>
      <c r="AD5089">
        <v>1</v>
      </c>
      <c r="AF5089" t="s">
        <v>4711</v>
      </c>
      <c r="AG5089">
        <v>4.8866100000000001</v>
      </c>
      <c r="AH5089" s="1">
        <v>5.0586800000000002E-5</v>
      </c>
      <c r="AI5089">
        <v>-0.40792299999999998</v>
      </c>
      <c r="AJ5089">
        <f t="shared" si="1106"/>
        <v>0.40792299999999998</v>
      </c>
      <c r="AK5089">
        <v>-12.9613</v>
      </c>
      <c r="AL5089" t="str">
        <f t="shared" si="1107"/>
        <v/>
      </c>
      <c r="AM5089" t="str">
        <f t="shared" si="1108"/>
        <v/>
      </c>
      <c r="AN5089" t="str">
        <f t="shared" si="1109"/>
        <v/>
      </c>
      <c r="AO5089" t="str">
        <f t="shared" si="1110"/>
        <v/>
      </c>
      <c r="AQ5089">
        <v>0.25567499999999999</v>
      </c>
      <c r="AR5089">
        <v>0.59503200000000001</v>
      </c>
      <c r="AS5089">
        <v>8.9569100000000002E-3</v>
      </c>
      <c r="AT5089">
        <f t="shared" si="1111"/>
        <v>-8.9569100000000002E-3</v>
      </c>
      <c r="AU5089">
        <v>0.62490000000000001</v>
      </c>
      <c r="AV5089" t="str">
        <f t="shared" si="1112"/>
        <v/>
      </c>
      <c r="AW5089" t="str">
        <f t="shared" si="1113"/>
        <v/>
      </c>
      <c r="AX5089" t="str">
        <f t="shared" si="1114"/>
        <v/>
      </c>
      <c r="AY5089" t="str">
        <f t="shared" si="1115"/>
        <v/>
      </c>
      <c r="BA5089" s="5" t="str">
        <f t="shared" si="1116"/>
        <v/>
      </c>
      <c r="BB5089" s="5" t="str">
        <f t="shared" si="1117"/>
        <v/>
      </c>
      <c r="BC5089" s="5" t="str">
        <f t="shared" si="1118"/>
        <v/>
      </c>
      <c r="BD5089" s="5" t="str">
        <f t="shared" si="1119"/>
        <v/>
      </c>
      <c r="BF5089" t="s">
        <v>4709</v>
      </c>
      <c r="BG5089" t="s">
        <v>4710</v>
      </c>
      <c r="BH5089" t="s">
        <v>4711</v>
      </c>
      <c r="BI5089" t="s">
        <v>4712</v>
      </c>
      <c r="BJ5089" t="s">
        <v>4713</v>
      </c>
      <c r="BK5089" t="s">
        <v>4714</v>
      </c>
    </row>
    <row r="5090" spans="1:63" x14ac:dyDescent="0.3">
      <c r="A5090">
        <v>9.4779599999999995</v>
      </c>
      <c r="B5090">
        <v>9.4926499999999994</v>
      </c>
      <c r="C5090">
        <v>9.4950600000000005</v>
      </c>
      <c r="D5090">
        <v>9.5578500000000002</v>
      </c>
      <c r="E5090">
        <v>9.8934499999999996</v>
      </c>
      <c r="F5090">
        <v>9.9116900000000001</v>
      </c>
      <c r="G5090">
        <v>9.9517199999999999</v>
      </c>
      <c r="H5090">
        <v>9.9010200000000008</v>
      </c>
      <c r="I5090">
        <v>9.1095699999999997</v>
      </c>
      <c r="J5090">
        <v>9.1103500000000004</v>
      </c>
      <c r="K5090">
        <v>9.1492400000000007</v>
      </c>
      <c r="L5090">
        <v>9.11998</v>
      </c>
      <c r="M5090" t="s">
        <v>0</v>
      </c>
      <c r="O5090" t="s">
        <v>1</v>
      </c>
      <c r="P5090" t="s">
        <v>1</v>
      </c>
      <c r="Q5090" t="s">
        <v>2</v>
      </c>
      <c r="R5090" t="s">
        <v>16626</v>
      </c>
      <c r="S5090" t="s">
        <v>4760</v>
      </c>
      <c r="T5090" t="s">
        <v>16627</v>
      </c>
      <c r="V5090" t="s">
        <v>16628</v>
      </c>
      <c r="W5090">
        <v>0</v>
      </c>
      <c r="X5090" t="s">
        <v>7</v>
      </c>
      <c r="Y5090">
        <v>13</v>
      </c>
      <c r="Z5090">
        <v>10</v>
      </c>
      <c r="AA5090">
        <v>11</v>
      </c>
      <c r="AB5090">
        <v>10</v>
      </c>
      <c r="AC5090">
        <v>106.9</v>
      </c>
      <c r="AD5090">
        <v>1</v>
      </c>
      <c r="AF5090" t="s">
        <v>16631</v>
      </c>
      <c r="AG5090">
        <v>5.8075000000000001</v>
      </c>
      <c r="AH5090" s="1">
        <v>1.0743299999999999E-5</v>
      </c>
      <c r="AI5090">
        <v>-0.40859200000000001</v>
      </c>
      <c r="AJ5090">
        <f t="shared" si="1106"/>
        <v>0.40859200000000001</v>
      </c>
      <c r="AK5090">
        <v>-18.6008</v>
      </c>
      <c r="AL5090" t="str">
        <f t="shared" si="1107"/>
        <v/>
      </c>
      <c r="AM5090" t="str">
        <f t="shared" si="1108"/>
        <v/>
      </c>
      <c r="AN5090" t="str">
        <f t="shared" si="1109"/>
        <v/>
      </c>
      <c r="AO5090" t="str">
        <f t="shared" si="1110"/>
        <v/>
      </c>
      <c r="AQ5090">
        <v>5.8840500000000002</v>
      </c>
      <c r="AR5090" s="1">
        <v>8.2264400000000008E-6</v>
      </c>
      <c r="AS5090">
        <v>0.38359500000000002</v>
      </c>
      <c r="AT5090">
        <f t="shared" si="1111"/>
        <v>-0.38359500000000002</v>
      </c>
      <c r="AU5090">
        <v>19.163699999999999</v>
      </c>
      <c r="AV5090" t="str">
        <f t="shared" si="1112"/>
        <v/>
      </c>
      <c r="AW5090" t="str">
        <f t="shared" si="1113"/>
        <v/>
      </c>
      <c r="AX5090" t="str">
        <f t="shared" si="1114"/>
        <v/>
      </c>
      <c r="AY5090" t="str">
        <f t="shared" si="1115"/>
        <v/>
      </c>
      <c r="BA5090" s="5" t="str">
        <f t="shared" si="1116"/>
        <v/>
      </c>
      <c r="BB5090" s="5" t="str">
        <f t="shared" si="1117"/>
        <v/>
      </c>
      <c r="BC5090" s="5" t="str">
        <f t="shared" si="1118"/>
        <v/>
      </c>
      <c r="BD5090" s="5" t="str">
        <f t="shared" si="1119"/>
        <v/>
      </c>
      <c r="BF5090" t="s">
        <v>16629</v>
      </c>
      <c r="BG5090" t="s">
        <v>16630</v>
      </c>
      <c r="BH5090" t="s">
        <v>16631</v>
      </c>
      <c r="BK5090" t="s">
        <v>16632</v>
      </c>
    </row>
    <row r="5091" spans="1:63" x14ac:dyDescent="0.3">
      <c r="A5091">
        <v>10.1494</v>
      </c>
      <c r="B5091">
        <v>10.1561</v>
      </c>
      <c r="C5091">
        <v>10.1561</v>
      </c>
      <c r="D5091">
        <v>10.192399999999999</v>
      </c>
      <c r="E5091">
        <v>10.5352</v>
      </c>
      <c r="F5091">
        <v>10.616099999999999</v>
      </c>
      <c r="G5091">
        <v>10.5898</v>
      </c>
      <c r="H5091">
        <v>10.5479</v>
      </c>
      <c r="I5091">
        <v>9.9391400000000001</v>
      </c>
      <c r="J5091">
        <v>9.9091400000000007</v>
      </c>
      <c r="K5091">
        <v>10.017200000000001</v>
      </c>
      <c r="L5091">
        <v>10.027200000000001</v>
      </c>
      <c r="M5091" t="s">
        <v>0</v>
      </c>
      <c r="O5091" t="s">
        <v>1</v>
      </c>
      <c r="P5091" t="s">
        <v>1</v>
      </c>
      <c r="Q5091" t="s">
        <v>2</v>
      </c>
      <c r="R5091" t="s">
        <v>16255</v>
      </c>
      <c r="S5091" t="s">
        <v>16256</v>
      </c>
      <c r="T5091" t="s">
        <v>16257</v>
      </c>
      <c r="U5091" t="s">
        <v>10332</v>
      </c>
      <c r="V5091" t="s">
        <v>16258</v>
      </c>
      <c r="W5091">
        <v>0</v>
      </c>
      <c r="X5091" t="s">
        <v>7</v>
      </c>
      <c r="Y5091">
        <v>25</v>
      </c>
      <c r="Z5091">
        <v>12</v>
      </c>
      <c r="AA5091">
        <v>14</v>
      </c>
      <c r="AB5091">
        <v>12</v>
      </c>
      <c r="AC5091">
        <v>51.4</v>
      </c>
      <c r="AD5091">
        <v>1</v>
      </c>
      <c r="AF5091" t="s">
        <v>16261</v>
      </c>
      <c r="AG5091">
        <v>5.9109299999999996</v>
      </c>
      <c r="AH5091" s="1">
        <v>9.1293900000000004E-6</v>
      </c>
      <c r="AI5091">
        <v>-0.40875400000000001</v>
      </c>
      <c r="AJ5091">
        <f t="shared" si="1106"/>
        <v>0.40875400000000001</v>
      </c>
      <c r="AK5091">
        <v>-19.365200000000002</v>
      </c>
      <c r="AL5091" t="str">
        <f t="shared" si="1107"/>
        <v/>
      </c>
      <c r="AM5091" t="str">
        <f t="shared" si="1108"/>
        <v/>
      </c>
      <c r="AN5091" t="str">
        <f t="shared" si="1109"/>
        <v/>
      </c>
      <c r="AO5091" t="str">
        <f t="shared" si="1110"/>
        <v/>
      </c>
      <c r="AQ5091">
        <v>3.09483</v>
      </c>
      <c r="AR5091">
        <v>1.5703099999999999E-3</v>
      </c>
      <c r="AS5091">
        <v>0.190306</v>
      </c>
      <c r="AT5091">
        <f t="shared" si="1111"/>
        <v>-0.190306</v>
      </c>
      <c r="AU5091">
        <v>6.2111599999999996</v>
      </c>
      <c r="AV5091" t="str">
        <f t="shared" si="1112"/>
        <v/>
      </c>
      <c r="AW5091" t="str">
        <f t="shared" si="1113"/>
        <v/>
      </c>
      <c r="AX5091" t="str">
        <f t="shared" si="1114"/>
        <v/>
      </c>
      <c r="AY5091" t="str">
        <f t="shared" si="1115"/>
        <v/>
      </c>
      <c r="BA5091" s="5" t="str">
        <f t="shared" si="1116"/>
        <v/>
      </c>
      <c r="BB5091" s="5" t="str">
        <f t="shared" si="1117"/>
        <v/>
      </c>
      <c r="BC5091" s="5" t="str">
        <f t="shared" si="1118"/>
        <v/>
      </c>
      <c r="BD5091" s="5" t="str">
        <f t="shared" si="1119"/>
        <v/>
      </c>
      <c r="BF5091" t="s">
        <v>16259</v>
      </c>
      <c r="BG5091" t="s">
        <v>16260</v>
      </c>
      <c r="BH5091" t="s">
        <v>16261</v>
      </c>
      <c r="BI5091" t="s">
        <v>10337</v>
      </c>
      <c r="BJ5091" t="s">
        <v>16262</v>
      </c>
      <c r="BK5091" t="s">
        <v>16263</v>
      </c>
    </row>
    <row r="5092" spans="1:63" x14ac:dyDescent="0.3">
      <c r="A5092">
        <v>10.1165</v>
      </c>
      <c r="B5092">
        <v>10.166</v>
      </c>
      <c r="C5092">
        <v>10.1663</v>
      </c>
      <c r="D5092">
        <v>10.138500000000001</v>
      </c>
      <c r="E5092">
        <v>10.5044</v>
      </c>
      <c r="F5092">
        <v>10.569000000000001</v>
      </c>
      <c r="G5092">
        <v>10.517899999999999</v>
      </c>
      <c r="H5092">
        <v>10.6311</v>
      </c>
      <c r="I5092">
        <v>10.2087</v>
      </c>
      <c r="J5092">
        <v>10.230600000000001</v>
      </c>
      <c r="K5092">
        <v>10.1919</v>
      </c>
      <c r="L5092">
        <v>10.268800000000001</v>
      </c>
      <c r="M5092" t="s">
        <v>0</v>
      </c>
      <c r="O5092" t="s">
        <v>1</v>
      </c>
      <c r="P5092" t="s">
        <v>1</v>
      </c>
      <c r="Q5092" t="s">
        <v>2</v>
      </c>
      <c r="R5092" t="s">
        <v>13056</v>
      </c>
      <c r="S5092" t="s">
        <v>6306</v>
      </c>
      <c r="V5092" t="s">
        <v>12658</v>
      </c>
      <c r="W5092">
        <v>1</v>
      </c>
      <c r="X5092" t="s">
        <v>7</v>
      </c>
      <c r="Y5092">
        <v>11</v>
      </c>
      <c r="Z5092">
        <v>20</v>
      </c>
      <c r="AA5092">
        <v>20</v>
      </c>
      <c r="AB5092">
        <v>19</v>
      </c>
      <c r="AC5092">
        <v>229.3</v>
      </c>
      <c r="AD5092">
        <v>1</v>
      </c>
      <c r="AF5092" t="s">
        <v>13059</v>
      </c>
      <c r="AG5092">
        <v>4.91622</v>
      </c>
      <c r="AH5092" s="1">
        <v>4.7844399999999999E-5</v>
      </c>
      <c r="AI5092">
        <v>-0.40876200000000001</v>
      </c>
      <c r="AJ5092">
        <f t="shared" si="1106"/>
        <v>0.40876200000000001</v>
      </c>
      <c r="AK5092">
        <v>-13.114000000000001</v>
      </c>
      <c r="AL5092" t="str">
        <f t="shared" si="1107"/>
        <v/>
      </c>
      <c r="AM5092" t="str">
        <f t="shared" si="1108"/>
        <v/>
      </c>
      <c r="AN5092" t="str">
        <f t="shared" si="1109"/>
        <v/>
      </c>
      <c r="AO5092" t="str">
        <f t="shared" si="1110"/>
        <v/>
      </c>
      <c r="AQ5092">
        <v>2.0538400000000001</v>
      </c>
      <c r="AR5092">
        <v>1.34155E-2</v>
      </c>
      <c r="AS5092">
        <v>-7.8178600000000001E-2</v>
      </c>
      <c r="AT5092">
        <f t="shared" si="1111"/>
        <v>7.8178600000000001E-2</v>
      </c>
      <c r="AU5092">
        <v>-3.8128600000000001</v>
      </c>
      <c r="AV5092" t="str">
        <f t="shared" si="1112"/>
        <v/>
      </c>
      <c r="AW5092" t="str">
        <f t="shared" si="1113"/>
        <v/>
      </c>
      <c r="AX5092" t="str">
        <f t="shared" si="1114"/>
        <v/>
      </c>
      <c r="AY5092" t="str">
        <f t="shared" si="1115"/>
        <v/>
      </c>
      <c r="BA5092" s="5" t="str">
        <f t="shared" si="1116"/>
        <v/>
      </c>
      <c r="BB5092" s="5" t="str">
        <f t="shared" si="1117"/>
        <v/>
      </c>
      <c r="BC5092" s="5" t="str">
        <f t="shared" si="1118"/>
        <v/>
      </c>
      <c r="BD5092" s="5" t="str">
        <f t="shared" si="1119"/>
        <v/>
      </c>
      <c r="BF5092" t="s">
        <v>13057</v>
      </c>
      <c r="BG5092" t="s">
        <v>13058</v>
      </c>
      <c r="BH5092" t="s">
        <v>13059</v>
      </c>
      <c r="BK5092" t="s">
        <v>13060</v>
      </c>
    </row>
    <row r="5093" spans="1:63" x14ac:dyDescent="0.3">
      <c r="A5093">
        <v>12.058999999999999</v>
      </c>
      <c r="B5093">
        <v>12.049300000000001</v>
      </c>
      <c r="C5093">
        <v>12.0943</v>
      </c>
      <c r="D5093">
        <v>12.0962</v>
      </c>
      <c r="E5093">
        <v>12.480399999999999</v>
      </c>
      <c r="F5093">
        <v>12.519600000000001</v>
      </c>
      <c r="G5093">
        <v>12.4656</v>
      </c>
      <c r="H5093">
        <v>12.468500000000001</v>
      </c>
      <c r="I5093">
        <v>12.6798</v>
      </c>
      <c r="J5093">
        <v>12.6823</v>
      </c>
      <c r="K5093">
        <v>12.661300000000001</v>
      </c>
      <c r="L5093">
        <v>12.6495</v>
      </c>
      <c r="M5093" t="s">
        <v>0</v>
      </c>
      <c r="O5093" t="s">
        <v>1</v>
      </c>
      <c r="P5093" t="s">
        <v>1</v>
      </c>
      <c r="Q5093" t="s">
        <v>2</v>
      </c>
      <c r="R5093" t="s">
        <v>3324</v>
      </c>
      <c r="S5093" t="s">
        <v>3325</v>
      </c>
      <c r="T5093" t="s">
        <v>1044</v>
      </c>
      <c r="U5093" t="s">
        <v>684</v>
      </c>
      <c r="V5093" t="s">
        <v>3326</v>
      </c>
      <c r="W5093">
        <v>0</v>
      </c>
      <c r="X5093" t="s">
        <v>7</v>
      </c>
      <c r="Y5093">
        <v>41</v>
      </c>
      <c r="Z5093">
        <v>28</v>
      </c>
      <c r="AA5093">
        <v>54</v>
      </c>
      <c r="AB5093">
        <v>28</v>
      </c>
      <c r="AC5093">
        <v>85.4</v>
      </c>
      <c r="AD5093">
        <v>1</v>
      </c>
      <c r="AF5093" t="s">
        <v>3329</v>
      </c>
      <c r="AG5093">
        <v>6.4231100000000003</v>
      </c>
      <c r="AH5093" s="1">
        <v>4.1663799999999999E-6</v>
      </c>
      <c r="AI5093">
        <v>-0.40879700000000002</v>
      </c>
      <c r="AJ5093">
        <f t="shared" si="1106"/>
        <v>0.40879700000000002</v>
      </c>
      <c r="AK5093">
        <v>-23.6249</v>
      </c>
      <c r="AL5093" t="str">
        <f t="shared" si="1107"/>
        <v/>
      </c>
      <c r="AM5093" t="str">
        <f t="shared" si="1108"/>
        <v/>
      </c>
      <c r="AN5093" t="str">
        <f t="shared" si="1109"/>
        <v/>
      </c>
      <c r="AO5093" t="str">
        <f t="shared" si="1110"/>
        <v/>
      </c>
      <c r="AQ5093">
        <v>7.8769999999999998</v>
      </c>
      <c r="AR5093" s="1">
        <v>4.4792099999999998E-7</v>
      </c>
      <c r="AS5093">
        <v>-0.59350999999999998</v>
      </c>
      <c r="AT5093">
        <f t="shared" si="1111"/>
        <v>0.59350999999999998</v>
      </c>
      <c r="AU5093">
        <v>-41.405000000000001</v>
      </c>
      <c r="AV5093" t="str">
        <f t="shared" si="1112"/>
        <v/>
      </c>
      <c r="AW5093" t="str">
        <f t="shared" si="1113"/>
        <v>+</v>
      </c>
      <c r="AX5093" t="str">
        <f t="shared" si="1114"/>
        <v/>
      </c>
      <c r="AY5093" t="str">
        <f t="shared" si="1115"/>
        <v/>
      </c>
      <c r="BA5093" s="5" t="str">
        <f t="shared" si="1116"/>
        <v/>
      </c>
      <c r="BB5093" s="5" t="str">
        <f t="shared" si="1117"/>
        <v/>
      </c>
      <c r="BC5093" s="5" t="str">
        <f t="shared" si="1118"/>
        <v/>
      </c>
      <c r="BD5093" s="5" t="str">
        <f t="shared" si="1119"/>
        <v/>
      </c>
      <c r="BF5093" t="s">
        <v>3327</v>
      </c>
      <c r="BG5093" t="s">
        <v>3328</v>
      </c>
      <c r="BH5093" t="s">
        <v>3329</v>
      </c>
      <c r="BI5093" t="s">
        <v>684</v>
      </c>
      <c r="BJ5093" t="s">
        <v>3330</v>
      </c>
      <c r="BK5093" t="s">
        <v>3331</v>
      </c>
    </row>
    <row r="5094" spans="1:63" x14ac:dyDescent="0.3">
      <c r="A5094">
        <v>8.5337200000000006</v>
      </c>
      <c r="B5094">
        <v>8.5129400000000004</v>
      </c>
      <c r="C5094">
        <v>8.6431400000000007</v>
      </c>
      <c r="D5094">
        <v>8.4663799999999991</v>
      </c>
      <c r="E5094">
        <v>8.92333</v>
      </c>
      <c r="F5094">
        <v>8.9827100000000009</v>
      </c>
      <c r="G5094">
        <v>8.91648</v>
      </c>
      <c r="H5094">
        <v>8.9695300000000007</v>
      </c>
      <c r="I5094">
        <v>8.8795800000000007</v>
      </c>
      <c r="J5094">
        <v>8.8626400000000007</v>
      </c>
      <c r="K5094">
        <v>8.8954199999999997</v>
      </c>
      <c r="L5094">
        <v>9.0168099999999995</v>
      </c>
      <c r="M5094" t="s">
        <v>0</v>
      </c>
      <c r="O5094" t="s">
        <v>1</v>
      </c>
      <c r="P5094" t="s">
        <v>1</v>
      </c>
      <c r="Q5094" t="s">
        <v>2</v>
      </c>
      <c r="R5094" t="s">
        <v>19919</v>
      </c>
      <c r="S5094" t="s">
        <v>19920</v>
      </c>
      <c r="T5094" t="s">
        <v>21956</v>
      </c>
      <c r="U5094" t="s">
        <v>4235</v>
      </c>
      <c r="V5094" t="s">
        <v>31742</v>
      </c>
      <c r="W5094">
        <v>0</v>
      </c>
      <c r="X5094" t="s">
        <v>7</v>
      </c>
      <c r="Y5094">
        <v>22</v>
      </c>
      <c r="Z5094">
        <v>3</v>
      </c>
      <c r="AA5094">
        <v>3</v>
      </c>
      <c r="AB5094">
        <v>3</v>
      </c>
      <c r="AC5094">
        <v>13.5</v>
      </c>
      <c r="AD5094">
        <v>1</v>
      </c>
      <c r="AF5094" t="s">
        <v>31745</v>
      </c>
      <c r="AG5094">
        <v>4.2356400000000001</v>
      </c>
      <c r="AH5094">
        <v>1.7198499999999999E-4</v>
      </c>
      <c r="AI5094">
        <v>-0.40896700000000002</v>
      </c>
      <c r="AJ5094">
        <f t="shared" si="1106"/>
        <v>0.40896700000000002</v>
      </c>
      <c r="AK5094">
        <v>-9.9938300000000009</v>
      </c>
      <c r="AL5094" t="str">
        <f t="shared" si="1107"/>
        <v/>
      </c>
      <c r="AM5094" t="str">
        <f t="shared" si="1108"/>
        <v/>
      </c>
      <c r="AN5094" t="str">
        <f t="shared" si="1109"/>
        <v/>
      </c>
      <c r="AO5094" t="str">
        <f t="shared" si="1110"/>
        <v/>
      </c>
      <c r="AQ5094">
        <v>3.4736500000000001</v>
      </c>
      <c r="AR5094">
        <v>7.3945499999999997E-4</v>
      </c>
      <c r="AS5094">
        <v>-0.37457000000000001</v>
      </c>
      <c r="AT5094">
        <f t="shared" si="1111"/>
        <v>0.37457000000000001</v>
      </c>
      <c r="AU5094">
        <v>-7.30375</v>
      </c>
      <c r="AV5094" t="str">
        <f t="shared" si="1112"/>
        <v/>
      </c>
      <c r="AW5094" t="str">
        <f t="shared" si="1113"/>
        <v/>
      </c>
      <c r="AX5094" t="str">
        <f t="shared" si="1114"/>
        <v/>
      </c>
      <c r="AY5094" t="str">
        <f t="shared" si="1115"/>
        <v/>
      </c>
      <c r="BA5094" s="5" t="str">
        <f t="shared" si="1116"/>
        <v/>
      </c>
      <c r="BB5094" s="5" t="str">
        <f t="shared" si="1117"/>
        <v/>
      </c>
      <c r="BC5094" s="5" t="str">
        <f t="shared" si="1118"/>
        <v/>
      </c>
      <c r="BD5094" s="5" t="str">
        <f t="shared" si="1119"/>
        <v/>
      </c>
      <c r="BF5094" t="s">
        <v>31743</v>
      </c>
      <c r="BG5094" t="s">
        <v>31744</v>
      </c>
      <c r="BH5094" t="s">
        <v>31745</v>
      </c>
      <c r="BI5094" t="s">
        <v>4240</v>
      </c>
      <c r="BJ5094" t="s">
        <v>18000</v>
      </c>
      <c r="BK5094" t="s">
        <v>31746</v>
      </c>
    </row>
    <row r="5095" spans="1:63" x14ac:dyDescent="0.3">
      <c r="A5095">
        <v>11.555999999999999</v>
      </c>
      <c r="B5095">
        <v>11.545</v>
      </c>
      <c r="C5095">
        <v>11.5966</v>
      </c>
      <c r="D5095">
        <v>11.5985</v>
      </c>
      <c r="E5095">
        <v>12.0284</v>
      </c>
      <c r="F5095">
        <v>11.9504</v>
      </c>
      <c r="G5095">
        <v>11.9734</v>
      </c>
      <c r="H5095">
        <v>11.980499999999999</v>
      </c>
      <c r="I5095">
        <v>11.7143</v>
      </c>
      <c r="J5095">
        <v>11.7348</v>
      </c>
      <c r="K5095">
        <v>11.722200000000001</v>
      </c>
      <c r="L5095">
        <v>11.7334</v>
      </c>
      <c r="M5095" t="s">
        <v>0</v>
      </c>
      <c r="O5095" t="s">
        <v>1</v>
      </c>
      <c r="P5095" t="s">
        <v>1</v>
      </c>
      <c r="Q5095" t="s">
        <v>2</v>
      </c>
      <c r="R5095" t="s">
        <v>6961</v>
      </c>
      <c r="S5095" t="s">
        <v>5754</v>
      </c>
      <c r="T5095" t="s">
        <v>6962</v>
      </c>
      <c r="V5095" t="s">
        <v>6963</v>
      </c>
      <c r="W5095">
        <v>0</v>
      </c>
      <c r="X5095" t="s">
        <v>7</v>
      </c>
      <c r="Y5095">
        <v>36</v>
      </c>
      <c r="Z5095">
        <v>21</v>
      </c>
      <c r="AA5095">
        <v>46</v>
      </c>
      <c r="AB5095">
        <v>21</v>
      </c>
      <c r="AC5095">
        <v>83.6</v>
      </c>
      <c r="AD5095">
        <v>1</v>
      </c>
      <c r="AF5095" t="s">
        <v>6966</v>
      </c>
      <c r="AG5095">
        <v>5.87784</v>
      </c>
      <c r="AH5095" s="1">
        <v>9.6402800000000001E-6</v>
      </c>
      <c r="AI5095">
        <v>-0.409167</v>
      </c>
      <c r="AJ5095">
        <f t="shared" si="1106"/>
        <v>0.409167</v>
      </c>
      <c r="AK5095">
        <v>-19.1174</v>
      </c>
      <c r="AL5095" t="str">
        <f t="shared" si="1107"/>
        <v/>
      </c>
      <c r="AM5095" t="str">
        <f t="shared" si="1108"/>
        <v/>
      </c>
      <c r="AN5095" t="str">
        <f t="shared" si="1109"/>
        <v/>
      </c>
      <c r="AO5095" t="str">
        <f t="shared" si="1110"/>
        <v/>
      </c>
      <c r="AQ5095">
        <v>4.3412600000000001</v>
      </c>
      <c r="AR5095">
        <v>1.36639E-4</v>
      </c>
      <c r="AS5095">
        <v>-0.15215400000000001</v>
      </c>
      <c r="AT5095">
        <f t="shared" si="1111"/>
        <v>0.15215400000000001</v>
      </c>
      <c r="AU5095">
        <v>-10.4284</v>
      </c>
      <c r="AV5095" t="str">
        <f t="shared" si="1112"/>
        <v/>
      </c>
      <c r="AW5095" t="str">
        <f t="shared" si="1113"/>
        <v/>
      </c>
      <c r="AX5095" t="str">
        <f t="shared" si="1114"/>
        <v/>
      </c>
      <c r="AY5095" t="str">
        <f t="shared" si="1115"/>
        <v/>
      </c>
      <c r="BA5095" s="5" t="str">
        <f t="shared" si="1116"/>
        <v/>
      </c>
      <c r="BB5095" s="5" t="str">
        <f t="shared" si="1117"/>
        <v/>
      </c>
      <c r="BC5095" s="5" t="str">
        <f t="shared" si="1118"/>
        <v/>
      </c>
      <c r="BD5095" s="5" t="str">
        <f t="shared" si="1119"/>
        <v/>
      </c>
      <c r="BF5095" t="s">
        <v>6964</v>
      </c>
      <c r="BG5095" t="s">
        <v>6965</v>
      </c>
      <c r="BH5095" t="s">
        <v>6966</v>
      </c>
      <c r="BJ5095" t="s">
        <v>1382</v>
      </c>
      <c r="BK5095" t="s">
        <v>6967</v>
      </c>
    </row>
    <row r="5096" spans="1:63" x14ac:dyDescent="0.3">
      <c r="A5096">
        <v>7.3101599999999998</v>
      </c>
      <c r="B5096">
        <v>7.2844800000000003</v>
      </c>
      <c r="C5096">
        <v>7.4237500000000001</v>
      </c>
      <c r="D5096">
        <v>7.4594300000000002</v>
      </c>
      <c r="E5096">
        <v>7.7502000000000004</v>
      </c>
      <c r="F5096">
        <v>7.5614800000000004</v>
      </c>
      <c r="G5096">
        <v>7.9807100000000002</v>
      </c>
      <c r="H5096">
        <v>7.82273</v>
      </c>
      <c r="I5096">
        <v>7.1838800000000003</v>
      </c>
      <c r="J5096">
        <v>7.1888399999999999</v>
      </c>
      <c r="K5096">
        <v>7.3037799999999997</v>
      </c>
      <c r="L5096">
        <v>7.1888399999999999</v>
      </c>
      <c r="M5096" t="s">
        <v>0</v>
      </c>
      <c r="O5096" t="s">
        <v>1</v>
      </c>
      <c r="P5096" t="s">
        <v>1</v>
      </c>
      <c r="Q5096" t="s">
        <v>2</v>
      </c>
      <c r="R5096" t="s">
        <v>27242</v>
      </c>
      <c r="S5096" t="s">
        <v>27243</v>
      </c>
      <c r="T5096" t="s">
        <v>4465</v>
      </c>
      <c r="U5096" t="s">
        <v>27244</v>
      </c>
      <c r="V5096" t="s">
        <v>1655</v>
      </c>
      <c r="W5096">
        <v>0</v>
      </c>
      <c r="X5096" t="s">
        <v>7</v>
      </c>
      <c r="Y5096">
        <v>11</v>
      </c>
      <c r="Z5096">
        <v>4</v>
      </c>
      <c r="AA5096">
        <v>4</v>
      </c>
      <c r="AB5096">
        <v>4</v>
      </c>
      <c r="AC5096">
        <v>57.2</v>
      </c>
      <c r="AD5096">
        <v>1</v>
      </c>
      <c r="AF5096" t="s">
        <v>27247</v>
      </c>
      <c r="AG5096">
        <v>2.2582100000000001</v>
      </c>
      <c r="AH5096">
        <v>8.9710299999999996E-3</v>
      </c>
      <c r="AI5096">
        <v>-0.40932800000000003</v>
      </c>
      <c r="AJ5096">
        <f t="shared" si="1106"/>
        <v>0.40932800000000003</v>
      </c>
      <c r="AK5096">
        <v>-4.2270500000000002</v>
      </c>
      <c r="AL5096" t="str">
        <f t="shared" si="1107"/>
        <v/>
      </c>
      <c r="AM5096" t="str">
        <f t="shared" si="1108"/>
        <v/>
      </c>
      <c r="AN5096" t="str">
        <f t="shared" si="1109"/>
        <v/>
      </c>
      <c r="AO5096" t="str">
        <f t="shared" si="1110"/>
        <v/>
      </c>
      <c r="AQ5096">
        <v>1.60025</v>
      </c>
      <c r="AR5096">
        <v>3.4652099999999998E-2</v>
      </c>
      <c r="AS5096">
        <v>0.15311900000000001</v>
      </c>
      <c r="AT5096">
        <f t="shared" si="1111"/>
        <v>-0.15311900000000001</v>
      </c>
      <c r="AU5096">
        <v>2.9654699999999998</v>
      </c>
      <c r="AV5096" t="str">
        <f t="shared" si="1112"/>
        <v/>
      </c>
      <c r="AW5096" t="str">
        <f t="shared" si="1113"/>
        <v/>
      </c>
      <c r="AX5096" t="str">
        <f t="shared" si="1114"/>
        <v/>
      </c>
      <c r="AY5096" t="str">
        <f t="shared" si="1115"/>
        <v/>
      </c>
      <c r="BA5096" s="5" t="str">
        <f t="shared" si="1116"/>
        <v/>
      </c>
      <c r="BB5096" s="5" t="str">
        <f t="shared" si="1117"/>
        <v/>
      </c>
      <c r="BC5096" s="5" t="str">
        <f t="shared" si="1118"/>
        <v/>
      </c>
      <c r="BD5096" s="5" t="str">
        <f t="shared" si="1119"/>
        <v/>
      </c>
      <c r="BF5096" t="s">
        <v>27245</v>
      </c>
      <c r="BG5096" t="s">
        <v>27246</v>
      </c>
      <c r="BH5096" t="s">
        <v>27247</v>
      </c>
      <c r="BI5096" t="s">
        <v>27244</v>
      </c>
      <c r="BJ5096" t="s">
        <v>27248</v>
      </c>
      <c r="BK5096" t="s">
        <v>27249</v>
      </c>
    </row>
    <row r="5097" spans="1:63" x14ac:dyDescent="0.3">
      <c r="A5097">
        <v>7.1588599999999998</v>
      </c>
      <c r="B5097">
        <v>7.1957399999999998</v>
      </c>
      <c r="C5097">
        <v>7.2927799999999996</v>
      </c>
      <c r="D5097">
        <v>7.0725300000000004</v>
      </c>
      <c r="E5097">
        <v>7.4910500000000004</v>
      </c>
      <c r="F5097">
        <v>7.5438099999999997</v>
      </c>
      <c r="G5097">
        <v>7.67455</v>
      </c>
      <c r="H5097">
        <v>7.64818</v>
      </c>
      <c r="I5097">
        <v>7.8660399999999999</v>
      </c>
      <c r="J5097">
        <v>7.9378200000000003</v>
      </c>
      <c r="K5097">
        <v>7.8429799999999998</v>
      </c>
      <c r="L5097">
        <v>8.00169</v>
      </c>
      <c r="M5097" t="s">
        <v>0</v>
      </c>
      <c r="O5097" t="s">
        <v>1</v>
      </c>
      <c r="P5097" t="s">
        <v>1</v>
      </c>
      <c r="Q5097" t="s">
        <v>2</v>
      </c>
      <c r="S5097" t="s">
        <v>5095</v>
      </c>
      <c r="T5097" t="s">
        <v>9702</v>
      </c>
      <c r="V5097" t="s">
        <v>32226</v>
      </c>
      <c r="W5097">
        <v>0</v>
      </c>
      <c r="X5097" t="s">
        <v>7</v>
      </c>
      <c r="Y5097">
        <v>4</v>
      </c>
      <c r="Z5097">
        <v>4</v>
      </c>
      <c r="AA5097">
        <v>4</v>
      </c>
      <c r="AB5097">
        <v>4</v>
      </c>
      <c r="AC5097">
        <v>138.30000000000001</v>
      </c>
      <c r="AD5097">
        <v>1</v>
      </c>
      <c r="AF5097" t="s">
        <v>32229</v>
      </c>
      <c r="AG5097">
        <v>3.20444</v>
      </c>
      <c r="AH5097">
        <v>1.31083E-3</v>
      </c>
      <c r="AI5097">
        <v>-0.40941499999999997</v>
      </c>
      <c r="AJ5097">
        <f t="shared" si="1106"/>
        <v>0.40941499999999997</v>
      </c>
      <c r="AK5097">
        <v>-6.51295</v>
      </c>
      <c r="AL5097" t="str">
        <f t="shared" si="1107"/>
        <v/>
      </c>
      <c r="AM5097" t="str">
        <f t="shared" si="1108"/>
        <v/>
      </c>
      <c r="AN5097" t="str">
        <f t="shared" si="1109"/>
        <v/>
      </c>
      <c r="AO5097" t="str">
        <f t="shared" si="1110"/>
        <v/>
      </c>
      <c r="AQ5097">
        <v>4.8142199999999997</v>
      </c>
      <c r="AR5097" s="1">
        <v>5.5242999999999999E-5</v>
      </c>
      <c r="AS5097">
        <v>-0.73215200000000003</v>
      </c>
      <c r="AT5097">
        <f t="shared" si="1111"/>
        <v>0.73215200000000003</v>
      </c>
      <c r="AU5097">
        <v>-12.595000000000001</v>
      </c>
      <c r="AV5097" t="str">
        <f t="shared" si="1112"/>
        <v/>
      </c>
      <c r="AW5097" t="str">
        <f t="shared" si="1113"/>
        <v>+</v>
      </c>
      <c r="AX5097" t="str">
        <f t="shared" si="1114"/>
        <v/>
      </c>
      <c r="AY5097" t="str">
        <f t="shared" si="1115"/>
        <v/>
      </c>
      <c r="BA5097" s="5" t="str">
        <f t="shared" si="1116"/>
        <v/>
      </c>
      <c r="BB5097" s="5" t="str">
        <f t="shared" si="1117"/>
        <v/>
      </c>
      <c r="BC5097" s="5" t="str">
        <f t="shared" si="1118"/>
        <v/>
      </c>
      <c r="BD5097" s="5" t="str">
        <f t="shared" si="1119"/>
        <v/>
      </c>
      <c r="BF5097" t="s">
        <v>32227</v>
      </c>
      <c r="BG5097" t="s">
        <v>32228</v>
      </c>
      <c r="BH5097" t="s">
        <v>32229</v>
      </c>
      <c r="BK5097" t="s">
        <v>32230</v>
      </c>
    </row>
    <row r="5098" spans="1:63" x14ac:dyDescent="0.3">
      <c r="A5098">
        <v>6.9378200000000003</v>
      </c>
      <c r="B5098">
        <v>6.6681800000000004</v>
      </c>
      <c r="C5098">
        <v>6.8047800000000001</v>
      </c>
      <c r="D5098">
        <v>6.8984500000000004</v>
      </c>
      <c r="E5098">
        <v>7.0201500000000001</v>
      </c>
      <c r="F5098">
        <v>7.22593</v>
      </c>
      <c r="G5098">
        <v>7.2006500000000004</v>
      </c>
      <c r="H5098">
        <v>7.5006399999999998</v>
      </c>
      <c r="I5098">
        <v>6.9248099999999999</v>
      </c>
      <c r="J5098">
        <v>6.7826700000000004</v>
      </c>
      <c r="K5098">
        <v>6.6249799999999999</v>
      </c>
      <c r="L5098">
        <v>6.9401700000000002</v>
      </c>
      <c r="M5098" t="s">
        <v>0</v>
      </c>
      <c r="O5098" t="s">
        <v>1</v>
      </c>
      <c r="Q5098" t="s">
        <v>164</v>
      </c>
      <c r="R5098" t="s">
        <v>31770</v>
      </c>
      <c r="S5098" t="s">
        <v>31771</v>
      </c>
      <c r="T5098" t="s">
        <v>31772</v>
      </c>
      <c r="U5098" t="s">
        <v>31773</v>
      </c>
      <c r="V5098" t="s">
        <v>19229</v>
      </c>
      <c r="W5098">
        <v>0</v>
      </c>
      <c r="X5098" t="s">
        <v>7</v>
      </c>
      <c r="Y5098">
        <v>19</v>
      </c>
      <c r="Z5098">
        <v>4</v>
      </c>
      <c r="AA5098">
        <v>4</v>
      </c>
      <c r="AB5098">
        <v>4</v>
      </c>
      <c r="AC5098">
        <v>22.1</v>
      </c>
      <c r="AD5098">
        <v>1</v>
      </c>
      <c r="AF5098" t="s">
        <v>31776</v>
      </c>
      <c r="AG5098">
        <v>1.9102300000000001</v>
      </c>
      <c r="AH5098">
        <v>1.86132E-2</v>
      </c>
      <c r="AI5098">
        <v>-0.40953899999999999</v>
      </c>
      <c r="AJ5098">
        <f t="shared" si="1106"/>
        <v>0.40953899999999999</v>
      </c>
      <c r="AK5098">
        <v>-3.5348000000000002</v>
      </c>
      <c r="AL5098" t="str">
        <f t="shared" si="1107"/>
        <v/>
      </c>
      <c r="AM5098" t="str">
        <f t="shared" si="1108"/>
        <v/>
      </c>
      <c r="AN5098" t="str">
        <f t="shared" si="1109"/>
        <v/>
      </c>
      <c r="AO5098" t="str">
        <f t="shared" si="1110"/>
        <v/>
      </c>
      <c r="AQ5098">
        <v>3.3245499999999997E-2</v>
      </c>
      <c r="AR5098">
        <v>0.93554800000000005</v>
      </c>
      <c r="AS5098">
        <v>9.1474099999999999E-3</v>
      </c>
      <c r="AT5098">
        <f t="shared" si="1111"/>
        <v>-9.1474099999999999E-3</v>
      </c>
      <c r="AU5098">
        <v>9.6447599999999994E-2</v>
      </c>
      <c r="AV5098" t="str">
        <f t="shared" si="1112"/>
        <v/>
      </c>
      <c r="AW5098" t="str">
        <f t="shared" si="1113"/>
        <v/>
      </c>
      <c r="AX5098" t="str">
        <f t="shared" si="1114"/>
        <v/>
      </c>
      <c r="AY5098" t="str">
        <f t="shared" si="1115"/>
        <v/>
      </c>
      <c r="BA5098" s="5" t="str">
        <f t="shared" si="1116"/>
        <v/>
      </c>
      <c r="BB5098" s="5" t="str">
        <f t="shared" si="1117"/>
        <v/>
      </c>
      <c r="BC5098" s="5" t="str">
        <f t="shared" si="1118"/>
        <v/>
      </c>
      <c r="BD5098" s="5" t="str">
        <f t="shared" si="1119"/>
        <v/>
      </c>
      <c r="BF5098" t="s">
        <v>31774</v>
      </c>
      <c r="BG5098" t="s">
        <v>31775</v>
      </c>
      <c r="BH5098" t="s">
        <v>31776</v>
      </c>
      <c r="BI5098" t="s">
        <v>31777</v>
      </c>
      <c r="BJ5098" t="s">
        <v>31778</v>
      </c>
      <c r="BK5098" t="s">
        <v>31779</v>
      </c>
    </row>
    <row r="5099" spans="1:63" x14ac:dyDescent="0.3">
      <c r="A5099">
        <v>11.6364</v>
      </c>
      <c r="B5099">
        <v>11.699400000000001</v>
      </c>
      <c r="C5099">
        <v>11.645200000000001</v>
      </c>
      <c r="D5099">
        <v>11.647500000000001</v>
      </c>
      <c r="E5099">
        <v>12.0379</v>
      </c>
      <c r="F5099">
        <v>12.0855</v>
      </c>
      <c r="G5099">
        <v>12.019600000000001</v>
      </c>
      <c r="H5099">
        <v>12.123799999999999</v>
      </c>
      <c r="I5099">
        <v>11.7181</v>
      </c>
      <c r="J5099">
        <v>11.8057</v>
      </c>
      <c r="K5099">
        <v>11.762600000000001</v>
      </c>
      <c r="L5099">
        <v>11.827</v>
      </c>
      <c r="M5099" t="s">
        <v>0</v>
      </c>
      <c r="O5099" t="s">
        <v>1</v>
      </c>
      <c r="P5099" t="s">
        <v>1</v>
      </c>
      <c r="Q5099" t="s">
        <v>2</v>
      </c>
      <c r="R5099" t="s">
        <v>7329</v>
      </c>
      <c r="S5099" t="s">
        <v>7330</v>
      </c>
      <c r="T5099" t="s">
        <v>7331</v>
      </c>
      <c r="V5099" t="s">
        <v>7332</v>
      </c>
      <c r="W5099">
        <v>0</v>
      </c>
      <c r="X5099" t="s">
        <v>7</v>
      </c>
      <c r="Y5099">
        <v>39</v>
      </c>
      <c r="Z5099">
        <v>19</v>
      </c>
      <c r="AA5099">
        <v>40</v>
      </c>
      <c r="AB5099">
        <v>19</v>
      </c>
      <c r="AC5099">
        <v>48.6</v>
      </c>
      <c r="AD5099">
        <v>1</v>
      </c>
      <c r="AF5099" t="s">
        <v>7335</v>
      </c>
      <c r="AG5099">
        <v>5.2337100000000003</v>
      </c>
      <c r="AH5099" s="1">
        <v>2.7285899999999999E-5</v>
      </c>
      <c r="AI5099">
        <v>-0.40956700000000001</v>
      </c>
      <c r="AJ5099">
        <f t="shared" si="1106"/>
        <v>0.40956700000000001</v>
      </c>
      <c r="AK5099">
        <v>-14.8619</v>
      </c>
      <c r="AL5099" t="str">
        <f t="shared" si="1107"/>
        <v/>
      </c>
      <c r="AM5099" t="str">
        <f t="shared" si="1108"/>
        <v/>
      </c>
      <c r="AN5099" t="str">
        <f t="shared" si="1109"/>
        <v/>
      </c>
      <c r="AO5099" t="str">
        <f t="shared" si="1110"/>
        <v/>
      </c>
      <c r="AQ5099">
        <v>2.3023699999999998</v>
      </c>
      <c r="AR5099">
        <v>8.0118600000000009E-3</v>
      </c>
      <c r="AS5099">
        <v>-0.12123</v>
      </c>
      <c r="AT5099">
        <f t="shared" si="1111"/>
        <v>0.12123</v>
      </c>
      <c r="AU5099">
        <v>-4.3196500000000002</v>
      </c>
      <c r="AV5099" t="str">
        <f t="shared" si="1112"/>
        <v/>
      </c>
      <c r="AW5099" t="str">
        <f t="shared" si="1113"/>
        <v/>
      </c>
      <c r="AX5099" t="str">
        <f t="shared" si="1114"/>
        <v/>
      </c>
      <c r="AY5099" t="str">
        <f t="shared" si="1115"/>
        <v/>
      </c>
      <c r="BA5099" s="5" t="str">
        <f t="shared" si="1116"/>
        <v/>
      </c>
      <c r="BB5099" s="5" t="str">
        <f t="shared" si="1117"/>
        <v/>
      </c>
      <c r="BC5099" s="5" t="str">
        <f t="shared" si="1118"/>
        <v/>
      </c>
      <c r="BD5099" s="5" t="str">
        <f t="shared" si="1119"/>
        <v/>
      </c>
      <c r="BF5099" t="s">
        <v>7333</v>
      </c>
      <c r="BG5099" t="s">
        <v>7334</v>
      </c>
      <c r="BH5099" t="s">
        <v>7335</v>
      </c>
      <c r="BK5099" t="s">
        <v>7336</v>
      </c>
    </row>
    <row r="5100" spans="1:63" x14ac:dyDescent="0.3">
      <c r="A5100">
        <v>8.1053800000000003</v>
      </c>
      <c r="B5100">
        <v>8.0842799999999997</v>
      </c>
      <c r="C5100">
        <v>8.2148000000000003</v>
      </c>
      <c r="D5100">
        <v>8.0714600000000001</v>
      </c>
      <c r="E5100">
        <v>8.4085400000000003</v>
      </c>
      <c r="F5100">
        <v>8.6010299999999997</v>
      </c>
      <c r="G5100">
        <v>8.5360499999999995</v>
      </c>
      <c r="H5100">
        <v>8.5694800000000004</v>
      </c>
      <c r="I5100">
        <v>8.8875299999999999</v>
      </c>
      <c r="J5100">
        <v>8.9646299999999997</v>
      </c>
      <c r="K5100">
        <v>8.9389900000000004</v>
      </c>
      <c r="L5100">
        <v>8.9663599999999999</v>
      </c>
      <c r="M5100" t="s">
        <v>0</v>
      </c>
      <c r="O5100" t="s">
        <v>1</v>
      </c>
      <c r="P5100" t="s">
        <v>1</v>
      </c>
      <c r="Q5100" t="s">
        <v>2</v>
      </c>
      <c r="R5100" t="s">
        <v>28528</v>
      </c>
      <c r="S5100" t="s">
        <v>28529</v>
      </c>
      <c r="T5100" t="s">
        <v>28530</v>
      </c>
      <c r="V5100" t="s">
        <v>28531</v>
      </c>
      <c r="W5100">
        <v>0</v>
      </c>
      <c r="X5100" t="s">
        <v>7</v>
      </c>
      <c r="Y5100">
        <v>6</v>
      </c>
      <c r="Z5100">
        <v>4</v>
      </c>
      <c r="AA5100">
        <v>5</v>
      </c>
      <c r="AB5100">
        <v>4</v>
      </c>
      <c r="AC5100">
        <v>88.9</v>
      </c>
      <c r="AD5100">
        <v>1</v>
      </c>
      <c r="AF5100" t="s">
        <v>28534</v>
      </c>
      <c r="AG5100">
        <v>3.5916899999999998</v>
      </c>
      <c r="AH5100">
        <v>6.0605499999999998E-4</v>
      </c>
      <c r="AI5100">
        <v>-0.40979199999999999</v>
      </c>
      <c r="AJ5100">
        <f t="shared" si="1106"/>
        <v>0.40979199999999999</v>
      </c>
      <c r="AK5100">
        <v>-7.6743800000000002</v>
      </c>
      <c r="AL5100" t="str">
        <f t="shared" si="1107"/>
        <v/>
      </c>
      <c r="AM5100" t="str">
        <f t="shared" si="1108"/>
        <v/>
      </c>
      <c r="AN5100" t="str">
        <f t="shared" si="1109"/>
        <v/>
      </c>
      <c r="AO5100" t="str">
        <f t="shared" si="1110"/>
        <v/>
      </c>
      <c r="AQ5100">
        <v>6.22417</v>
      </c>
      <c r="AR5100" s="1">
        <v>4.6219900000000001E-6</v>
      </c>
      <c r="AS5100">
        <v>-0.82039499999999999</v>
      </c>
      <c r="AT5100">
        <f t="shared" si="1111"/>
        <v>0.82039499999999999</v>
      </c>
      <c r="AU5100">
        <v>-21.871400000000001</v>
      </c>
      <c r="AV5100" t="str">
        <f t="shared" si="1112"/>
        <v/>
      </c>
      <c r="AW5100" t="str">
        <f t="shared" si="1113"/>
        <v>+</v>
      </c>
      <c r="AX5100" t="str">
        <f t="shared" si="1114"/>
        <v/>
      </c>
      <c r="AY5100" t="str">
        <f t="shared" si="1115"/>
        <v/>
      </c>
      <c r="BA5100" s="5" t="str">
        <f t="shared" si="1116"/>
        <v/>
      </c>
      <c r="BB5100" s="5" t="str">
        <f t="shared" si="1117"/>
        <v/>
      </c>
      <c r="BC5100" s="5" t="str">
        <f t="shared" si="1118"/>
        <v/>
      </c>
      <c r="BD5100" s="5" t="str">
        <f t="shared" si="1119"/>
        <v/>
      </c>
      <c r="BF5100" t="s">
        <v>28532</v>
      </c>
      <c r="BG5100" t="s">
        <v>28533</v>
      </c>
      <c r="BH5100" t="s">
        <v>28534</v>
      </c>
      <c r="BJ5100" t="s">
        <v>9687</v>
      </c>
      <c r="BK5100" t="s">
        <v>28535</v>
      </c>
    </row>
    <row r="5101" spans="1:63" x14ac:dyDescent="0.3">
      <c r="A5101">
        <v>10.6128</v>
      </c>
      <c r="B5101">
        <v>10.626799999999999</v>
      </c>
      <c r="C5101">
        <v>10.6325</v>
      </c>
      <c r="D5101">
        <v>10.572800000000001</v>
      </c>
      <c r="E5101">
        <v>10.984400000000001</v>
      </c>
      <c r="F5101">
        <v>11.0587</v>
      </c>
      <c r="G5101">
        <v>10.992800000000001</v>
      </c>
      <c r="H5101">
        <v>11.0503</v>
      </c>
      <c r="I5101">
        <v>10.719799999999999</v>
      </c>
      <c r="J5101">
        <v>10.7029</v>
      </c>
      <c r="K5101">
        <v>10.6554</v>
      </c>
      <c r="L5101">
        <v>10.6576</v>
      </c>
      <c r="M5101" t="s">
        <v>0</v>
      </c>
      <c r="O5101" t="s">
        <v>1</v>
      </c>
      <c r="P5101" t="s">
        <v>1</v>
      </c>
      <c r="Q5101" t="s">
        <v>2</v>
      </c>
      <c r="T5101" t="s">
        <v>7876</v>
      </c>
      <c r="V5101" t="s">
        <v>19108</v>
      </c>
      <c r="W5101">
        <v>0</v>
      </c>
      <c r="X5101" t="s">
        <v>7</v>
      </c>
      <c r="Y5101">
        <v>37</v>
      </c>
      <c r="Z5101">
        <v>9</v>
      </c>
      <c r="AA5101">
        <v>14</v>
      </c>
      <c r="AB5101">
        <v>9</v>
      </c>
      <c r="AC5101">
        <v>25.7</v>
      </c>
      <c r="AD5101">
        <v>1</v>
      </c>
      <c r="AF5101" t="s">
        <v>19111</v>
      </c>
      <c r="AG5101">
        <v>5.6535900000000003</v>
      </c>
      <c r="AH5101" s="1">
        <v>1.35489E-5</v>
      </c>
      <c r="AI5101">
        <v>-0.41034599999999999</v>
      </c>
      <c r="AJ5101">
        <f t="shared" si="1106"/>
        <v>0.41034599999999999</v>
      </c>
      <c r="AK5101">
        <v>-17.517299999999999</v>
      </c>
      <c r="AL5101" t="str">
        <f t="shared" si="1107"/>
        <v/>
      </c>
      <c r="AM5101" t="str">
        <f t="shared" si="1108"/>
        <v/>
      </c>
      <c r="AN5101" t="str">
        <f t="shared" si="1109"/>
        <v/>
      </c>
      <c r="AO5101" t="str">
        <f t="shared" si="1110"/>
        <v/>
      </c>
      <c r="AQ5101">
        <v>1.8666400000000001</v>
      </c>
      <c r="AR5101">
        <v>1.9821700000000001E-2</v>
      </c>
      <c r="AS5101">
        <v>-7.2720800000000002E-2</v>
      </c>
      <c r="AT5101">
        <f t="shared" si="1111"/>
        <v>7.2720800000000002E-2</v>
      </c>
      <c r="AU5101">
        <v>-3.4523100000000002</v>
      </c>
      <c r="AV5101" t="str">
        <f t="shared" si="1112"/>
        <v/>
      </c>
      <c r="AW5101" t="str">
        <f t="shared" si="1113"/>
        <v/>
      </c>
      <c r="AX5101" t="str">
        <f t="shared" si="1114"/>
        <v/>
      </c>
      <c r="AY5101" t="str">
        <f t="shared" si="1115"/>
        <v/>
      </c>
      <c r="BA5101" s="5" t="str">
        <f t="shared" si="1116"/>
        <v/>
      </c>
      <c r="BB5101" s="5" t="str">
        <f t="shared" si="1117"/>
        <v/>
      </c>
      <c r="BC5101" s="5" t="str">
        <f t="shared" si="1118"/>
        <v/>
      </c>
      <c r="BD5101" s="5" t="str">
        <f t="shared" si="1119"/>
        <v/>
      </c>
      <c r="BF5101" t="s">
        <v>19109</v>
      </c>
      <c r="BG5101" t="s">
        <v>19110</v>
      </c>
      <c r="BH5101" t="s">
        <v>19111</v>
      </c>
      <c r="BK5101" t="s">
        <v>19112</v>
      </c>
    </row>
    <row r="5102" spans="1:63" x14ac:dyDescent="0.3">
      <c r="A5102">
        <v>8.8319399999999995</v>
      </c>
      <c r="B5102">
        <v>8.9316200000000006</v>
      </c>
      <c r="C5102">
        <v>8.95303</v>
      </c>
      <c r="D5102">
        <v>9.0005600000000001</v>
      </c>
      <c r="E5102">
        <v>9.3169599999999999</v>
      </c>
      <c r="F5102">
        <v>9.4314999999999998</v>
      </c>
      <c r="G5102">
        <v>9.2512500000000006</v>
      </c>
      <c r="H5102">
        <v>9.35975</v>
      </c>
      <c r="I5102">
        <v>9.3765599999999996</v>
      </c>
      <c r="J5102">
        <v>9.4536800000000003</v>
      </c>
      <c r="K5102">
        <v>9.4491499999999995</v>
      </c>
      <c r="L5102">
        <v>9.5915199999999992</v>
      </c>
      <c r="M5102" t="s">
        <v>0</v>
      </c>
      <c r="O5102" t="s">
        <v>1</v>
      </c>
      <c r="P5102" t="s">
        <v>1</v>
      </c>
      <c r="Q5102" t="s">
        <v>2</v>
      </c>
      <c r="S5102" t="s">
        <v>1273</v>
      </c>
      <c r="T5102" t="s">
        <v>25683</v>
      </c>
      <c r="W5102">
        <v>0</v>
      </c>
      <c r="X5102" t="s">
        <v>7</v>
      </c>
      <c r="Y5102">
        <v>20</v>
      </c>
      <c r="Z5102">
        <v>5</v>
      </c>
      <c r="AA5102">
        <v>6</v>
      </c>
      <c r="AB5102">
        <v>5</v>
      </c>
      <c r="AC5102">
        <v>33.200000000000003</v>
      </c>
      <c r="AD5102">
        <v>1</v>
      </c>
      <c r="AF5102" t="s">
        <v>25686</v>
      </c>
      <c r="AG5102">
        <v>3.6655500000000001</v>
      </c>
      <c r="AH5102">
        <v>5.2549599999999997E-4</v>
      </c>
      <c r="AI5102">
        <v>-0.41057300000000002</v>
      </c>
      <c r="AJ5102">
        <f t="shared" si="1106"/>
        <v>0.41057300000000002</v>
      </c>
      <c r="AK5102">
        <v>-7.9142000000000001</v>
      </c>
      <c r="AL5102" t="str">
        <f t="shared" si="1107"/>
        <v/>
      </c>
      <c r="AM5102" t="str">
        <f t="shared" si="1108"/>
        <v/>
      </c>
      <c r="AN5102" t="str">
        <f t="shared" si="1109"/>
        <v/>
      </c>
      <c r="AO5102" t="str">
        <f t="shared" si="1110"/>
        <v/>
      </c>
      <c r="AQ5102">
        <v>4.0865400000000003</v>
      </c>
      <c r="AR5102">
        <v>2.2471399999999999E-4</v>
      </c>
      <c r="AS5102">
        <v>-0.53843799999999997</v>
      </c>
      <c r="AT5102">
        <f t="shared" si="1111"/>
        <v>0.53843799999999997</v>
      </c>
      <c r="AU5102">
        <v>-9.40808</v>
      </c>
      <c r="AV5102" t="str">
        <f t="shared" si="1112"/>
        <v/>
      </c>
      <c r="AW5102" t="str">
        <f t="shared" si="1113"/>
        <v/>
      </c>
      <c r="AX5102" t="str">
        <f t="shared" si="1114"/>
        <v/>
      </c>
      <c r="AY5102" t="str">
        <f t="shared" si="1115"/>
        <v/>
      </c>
      <c r="BA5102" s="5" t="str">
        <f t="shared" si="1116"/>
        <v/>
      </c>
      <c r="BB5102" s="5" t="str">
        <f t="shared" si="1117"/>
        <v/>
      </c>
      <c r="BC5102" s="5" t="str">
        <f t="shared" si="1118"/>
        <v/>
      </c>
      <c r="BD5102" s="5" t="str">
        <f t="shared" si="1119"/>
        <v/>
      </c>
      <c r="BF5102" t="s">
        <v>25684</v>
      </c>
      <c r="BG5102" t="s">
        <v>25685</v>
      </c>
      <c r="BH5102" t="s">
        <v>25686</v>
      </c>
      <c r="BK5102" t="s">
        <v>25687</v>
      </c>
    </row>
    <row r="5103" spans="1:63" x14ac:dyDescent="0.3">
      <c r="A5103">
        <v>11.3536</v>
      </c>
      <c r="B5103">
        <v>11.359</v>
      </c>
      <c r="C5103">
        <v>11.3544</v>
      </c>
      <c r="D5103">
        <v>11.274800000000001</v>
      </c>
      <c r="E5103">
        <v>11.741899999999999</v>
      </c>
      <c r="F5103">
        <v>11.782</v>
      </c>
      <c r="G5103">
        <v>11.758900000000001</v>
      </c>
      <c r="H5103">
        <v>11.7028</v>
      </c>
      <c r="I5103">
        <v>11.7423</v>
      </c>
      <c r="J5103">
        <v>11.7257</v>
      </c>
      <c r="K5103">
        <v>11.679600000000001</v>
      </c>
      <c r="L5103">
        <v>11.714700000000001</v>
      </c>
      <c r="M5103" t="s">
        <v>0</v>
      </c>
      <c r="O5103" t="s">
        <v>1</v>
      </c>
      <c r="P5103" t="s">
        <v>1</v>
      </c>
      <c r="Q5103" t="s">
        <v>2</v>
      </c>
      <c r="R5103" t="s">
        <v>9988</v>
      </c>
      <c r="S5103" t="s">
        <v>9989</v>
      </c>
      <c r="T5103" t="s">
        <v>9990</v>
      </c>
      <c r="U5103" t="s">
        <v>9991</v>
      </c>
      <c r="V5103" t="s">
        <v>9992</v>
      </c>
      <c r="W5103">
        <v>0</v>
      </c>
      <c r="X5103" t="s">
        <v>7</v>
      </c>
      <c r="Y5103">
        <v>31</v>
      </c>
      <c r="Z5103">
        <v>12</v>
      </c>
      <c r="AA5103">
        <v>28</v>
      </c>
      <c r="AB5103">
        <v>12</v>
      </c>
      <c r="AC5103">
        <v>48.7</v>
      </c>
      <c r="AD5103">
        <v>1</v>
      </c>
      <c r="AF5103" t="s">
        <v>9995</v>
      </c>
      <c r="AG5103">
        <v>5.3669700000000002</v>
      </c>
      <c r="AH5103" s="1">
        <v>2.17235E-5</v>
      </c>
      <c r="AI5103">
        <v>-0.41093299999999999</v>
      </c>
      <c r="AJ5103">
        <f t="shared" si="1106"/>
        <v>0.41093299999999999</v>
      </c>
      <c r="AK5103">
        <v>-15.659800000000001</v>
      </c>
      <c r="AL5103" t="str">
        <f t="shared" si="1107"/>
        <v/>
      </c>
      <c r="AM5103" t="str">
        <f t="shared" si="1108"/>
        <v/>
      </c>
      <c r="AN5103" t="str">
        <f t="shared" si="1109"/>
        <v/>
      </c>
      <c r="AO5103" t="str">
        <f t="shared" si="1110"/>
        <v/>
      </c>
      <c r="AQ5103">
        <v>5.3743100000000004</v>
      </c>
      <c r="AR5103" s="1">
        <v>2.0205899999999999E-5</v>
      </c>
      <c r="AS5103">
        <v>-0.38010500000000003</v>
      </c>
      <c r="AT5103">
        <f t="shared" si="1111"/>
        <v>0.38010500000000003</v>
      </c>
      <c r="AU5103">
        <v>-15.7049</v>
      </c>
      <c r="AV5103" t="str">
        <f t="shared" si="1112"/>
        <v/>
      </c>
      <c r="AW5103" t="str">
        <f t="shared" si="1113"/>
        <v/>
      </c>
      <c r="AX5103" t="str">
        <f t="shared" si="1114"/>
        <v/>
      </c>
      <c r="AY5103" t="str">
        <f t="shared" si="1115"/>
        <v/>
      </c>
      <c r="BA5103" s="5" t="str">
        <f t="shared" si="1116"/>
        <v/>
      </c>
      <c r="BB5103" s="5" t="str">
        <f t="shared" si="1117"/>
        <v/>
      </c>
      <c r="BC5103" s="5" t="str">
        <f t="shared" si="1118"/>
        <v/>
      </c>
      <c r="BD5103" s="5" t="str">
        <f t="shared" si="1119"/>
        <v/>
      </c>
      <c r="BF5103" t="s">
        <v>9993</v>
      </c>
      <c r="BG5103" t="s">
        <v>9994</v>
      </c>
      <c r="BH5103" t="s">
        <v>9995</v>
      </c>
      <c r="BI5103" t="s">
        <v>9996</v>
      </c>
      <c r="BJ5103" t="s">
        <v>9997</v>
      </c>
      <c r="BK5103" t="s">
        <v>9998</v>
      </c>
    </row>
    <row r="5104" spans="1:63" x14ac:dyDescent="0.3">
      <c r="A5104">
        <v>10.8161</v>
      </c>
      <c r="B5104">
        <v>10.806800000000001</v>
      </c>
      <c r="C5104">
        <v>10.833</v>
      </c>
      <c r="D5104">
        <v>10.775499999999999</v>
      </c>
      <c r="E5104">
        <v>11.231</v>
      </c>
      <c r="F5104">
        <v>11.2277</v>
      </c>
      <c r="G5104">
        <v>11.194699999999999</v>
      </c>
      <c r="H5104">
        <v>11.2241</v>
      </c>
      <c r="I5104">
        <v>11.217499999999999</v>
      </c>
      <c r="J5104">
        <v>11.2012</v>
      </c>
      <c r="K5104">
        <v>11.2257</v>
      </c>
      <c r="L5104">
        <v>11.212300000000001</v>
      </c>
      <c r="M5104" t="s">
        <v>0</v>
      </c>
      <c r="O5104" t="s">
        <v>1</v>
      </c>
      <c r="P5104" t="s">
        <v>1</v>
      </c>
      <c r="Q5104" t="s">
        <v>2</v>
      </c>
      <c r="R5104" t="s">
        <v>19113</v>
      </c>
      <c r="S5104" t="s">
        <v>6306</v>
      </c>
      <c r="T5104" t="s">
        <v>19114</v>
      </c>
      <c r="U5104" t="s">
        <v>1841</v>
      </c>
      <c r="V5104" t="s">
        <v>19115</v>
      </c>
      <c r="W5104">
        <v>0</v>
      </c>
      <c r="X5104" t="s">
        <v>7</v>
      </c>
      <c r="Y5104">
        <v>45</v>
      </c>
      <c r="Z5104">
        <v>8</v>
      </c>
      <c r="AA5104">
        <v>16</v>
      </c>
      <c r="AB5104">
        <v>8</v>
      </c>
      <c r="AC5104">
        <v>20.5</v>
      </c>
      <c r="AD5104">
        <v>1</v>
      </c>
      <c r="AF5104" t="s">
        <v>19118</v>
      </c>
      <c r="AG5104">
        <v>6.8685099999999997</v>
      </c>
      <c r="AH5104" s="1">
        <v>2.2437499999999999E-6</v>
      </c>
      <c r="AI5104">
        <v>-0.41150599999999998</v>
      </c>
      <c r="AJ5104">
        <f t="shared" si="1106"/>
        <v>0.41150599999999998</v>
      </c>
      <c r="AK5104">
        <v>-28.066800000000001</v>
      </c>
      <c r="AL5104" t="str">
        <f t="shared" si="1107"/>
        <v/>
      </c>
      <c r="AM5104" t="str">
        <f t="shared" si="1108"/>
        <v/>
      </c>
      <c r="AN5104" t="str">
        <f t="shared" si="1109"/>
        <v/>
      </c>
      <c r="AO5104" t="str">
        <f t="shared" si="1110"/>
        <v/>
      </c>
      <c r="AQ5104">
        <v>7.1261400000000004</v>
      </c>
      <c r="AR5104" s="1">
        <v>1.1428600000000001E-6</v>
      </c>
      <c r="AS5104">
        <v>-0.406337</v>
      </c>
      <c r="AT5104">
        <f t="shared" si="1111"/>
        <v>0.406337</v>
      </c>
      <c r="AU5104">
        <v>-31.002099999999999</v>
      </c>
      <c r="AV5104" t="str">
        <f t="shared" si="1112"/>
        <v/>
      </c>
      <c r="AW5104" t="str">
        <f t="shared" si="1113"/>
        <v/>
      </c>
      <c r="AX5104" t="str">
        <f t="shared" si="1114"/>
        <v/>
      </c>
      <c r="AY5104" t="str">
        <f t="shared" si="1115"/>
        <v/>
      </c>
      <c r="BA5104" s="5" t="str">
        <f t="shared" si="1116"/>
        <v/>
      </c>
      <c r="BB5104" s="5" t="str">
        <f t="shared" si="1117"/>
        <v/>
      </c>
      <c r="BC5104" s="5" t="str">
        <f t="shared" si="1118"/>
        <v/>
      </c>
      <c r="BD5104" s="5" t="str">
        <f t="shared" si="1119"/>
        <v/>
      </c>
      <c r="BF5104" t="s">
        <v>19116</v>
      </c>
      <c r="BG5104" t="s">
        <v>19117</v>
      </c>
      <c r="BH5104" t="s">
        <v>19118</v>
      </c>
      <c r="BI5104" t="s">
        <v>1841</v>
      </c>
      <c r="BJ5104" t="s">
        <v>3988</v>
      </c>
      <c r="BK5104" t="s">
        <v>19119</v>
      </c>
    </row>
    <row r="5105" spans="1:63" x14ac:dyDescent="0.3">
      <c r="A5105">
        <v>11.4815</v>
      </c>
      <c r="B5105">
        <v>11.477399999999999</v>
      </c>
      <c r="C5105">
        <v>11.45</v>
      </c>
      <c r="D5105">
        <v>11.4329</v>
      </c>
      <c r="E5105">
        <v>11.923</v>
      </c>
      <c r="F5105">
        <v>11.8545</v>
      </c>
      <c r="G5105">
        <v>11.874499999999999</v>
      </c>
      <c r="H5105">
        <v>11.8362</v>
      </c>
      <c r="I5105">
        <v>11.510300000000001</v>
      </c>
      <c r="J5105">
        <v>11.504799999999999</v>
      </c>
      <c r="K5105">
        <v>11.4976</v>
      </c>
      <c r="L5105">
        <v>11.5197</v>
      </c>
      <c r="M5105" t="s">
        <v>0</v>
      </c>
      <c r="O5105" t="s">
        <v>1</v>
      </c>
      <c r="P5105" t="s">
        <v>1</v>
      </c>
      <c r="Q5105" t="s">
        <v>2</v>
      </c>
      <c r="R5105" t="s">
        <v>5081</v>
      </c>
      <c r="S5105" t="s">
        <v>1273</v>
      </c>
      <c r="T5105" t="s">
        <v>5082</v>
      </c>
      <c r="V5105" t="s">
        <v>1378</v>
      </c>
      <c r="W5105">
        <v>0</v>
      </c>
      <c r="X5105" t="s">
        <v>7</v>
      </c>
      <c r="Y5105">
        <v>45</v>
      </c>
      <c r="Z5105">
        <v>11</v>
      </c>
      <c r="AA5105">
        <v>57</v>
      </c>
      <c r="AB5105">
        <v>10</v>
      </c>
      <c r="AC5105">
        <v>36.9</v>
      </c>
      <c r="AD5105">
        <v>1</v>
      </c>
      <c r="AF5105" t="s">
        <v>5085</v>
      </c>
      <c r="AG5105">
        <v>5.82437</v>
      </c>
      <c r="AH5105" s="1">
        <v>1.04568E-5</v>
      </c>
      <c r="AI5105">
        <v>-0.41159800000000002</v>
      </c>
      <c r="AJ5105">
        <f t="shared" si="1106"/>
        <v>0.41159800000000002</v>
      </c>
      <c r="AK5105">
        <v>-18.723500000000001</v>
      </c>
      <c r="AL5105" t="str">
        <f t="shared" si="1107"/>
        <v/>
      </c>
      <c r="AM5105" t="str">
        <f t="shared" si="1108"/>
        <v/>
      </c>
      <c r="AN5105" t="str">
        <f t="shared" si="1109"/>
        <v/>
      </c>
      <c r="AO5105" t="str">
        <f t="shared" si="1110"/>
        <v/>
      </c>
      <c r="AQ5105">
        <v>2.0604499999999999</v>
      </c>
      <c r="AR5105">
        <v>1.32336E-2</v>
      </c>
      <c r="AS5105">
        <v>-4.7673699999999999E-2</v>
      </c>
      <c r="AT5105">
        <f t="shared" si="1111"/>
        <v>4.7673699999999999E-2</v>
      </c>
      <c r="AU5105">
        <v>-3.8259099999999999</v>
      </c>
      <c r="AV5105" t="str">
        <f t="shared" si="1112"/>
        <v/>
      </c>
      <c r="AW5105" t="str">
        <f t="shared" si="1113"/>
        <v/>
      </c>
      <c r="AX5105" t="str">
        <f t="shared" si="1114"/>
        <v/>
      </c>
      <c r="AY5105" t="str">
        <f t="shared" si="1115"/>
        <v/>
      </c>
      <c r="BA5105" s="5" t="str">
        <f t="shared" si="1116"/>
        <v/>
      </c>
      <c r="BB5105" s="5" t="str">
        <f t="shared" si="1117"/>
        <v/>
      </c>
      <c r="BC5105" s="5" t="str">
        <f t="shared" si="1118"/>
        <v/>
      </c>
      <c r="BD5105" s="5" t="str">
        <f t="shared" si="1119"/>
        <v/>
      </c>
      <c r="BF5105" t="s">
        <v>5083</v>
      </c>
      <c r="BG5105" t="s">
        <v>5084</v>
      </c>
      <c r="BH5105" t="s">
        <v>5085</v>
      </c>
      <c r="BK5105" t="s">
        <v>5086</v>
      </c>
    </row>
    <row r="5106" spans="1:63" x14ac:dyDescent="0.3">
      <c r="A5106">
        <v>11.891299999999999</v>
      </c>
      <c r="B5106">
        <v>11.8881</v>
      </c>
      <c r="C5106">
        <v>11.9117</v>
      </c>
      <c r="D5106">
        <v>11.865</v>
      </c>
      <c r="E5106">
        <v>12.331799999999999</v>
      </c>
      <c r="F5106">
        <v>12.2774</v>
      </c>
      <c r="G5106">
        <v>12.2928</v>
      </c>
      <c r="H5106">
        <v>12.301</v>
      </c>
      <c r="I5106">
        <v>11.770300000000001</v>
      </c>
      <c r="J5106">
        <v>11.728</v>
      </c>
      <c r="K5106">
        <v>11.729799999999999</v>
      </c>
      <c r="L5106">
        <v>11.7537</v>
      </c>
      <c r="M5106" t="s">
        <v>0</v>
      </c>
      <c r="O5106" t="s">
        <v>1</v>
      </c>
      <c r="P5106" t="s">
        <v>1</v>
      </c>
      <c r="Q5106" t="s">
        <v>2</v>
      </c>
      <c r="R5106" t="s">
        <v>4912</v>
      </c>
      <c r="S5106" t="s">
        <v>4913</v>
      </c>
      <c r="T5106" t="s">
        <v>4914</v>
      </c>
      <c r="U5106" t="s">
        <v>2213</v>
      </c>
      <c r="V5106" t="s">
        <v>4915</v>
      </c>
      <c r="W5106">
        <v>0</v>
      </c>
      <c r="X5106" t="s">
        <v>7</v>
      </c>
      <c r="Y5106">
        <v>40</v>
      </c>
      <c r="Z5106">
        <v>28</v>
      </c>
      <c r="AA5106">
        <v>48</v>
      </c>
      <c r="AB5106">
        <v>27</v>
      </c>
      <c r="AC5106">
        <v>81.599999999999994</v>
      </c>
      <c r="AD5106">
        <v>1</v>
      </c>
      <c r="AF5106" t="s">
        <v>4918</v>
      </c>
      <c r="AG5106">
        <v>6.82639</v>
      </c>
      <c r="AH5106" s="1">
        <v>2.3419500000000001E-6</v>
      </c>
      <c r="AI5106">
        <v>-0.41173199999999999</v>
      </c>
      <c r="AJ5106">
        <f t="shared" si="1106"/>
        <v>0.41173199999999999</v>
      </c>
      <c r="AK5106">
        <v>-27.613800000000001</v>
      </c>
      <c r="AL5106" t="str">
        <f t="shared" si="1107"/>
        <v/>
      </c>
      <c r="AM5106" t="str">
        <f t="shared" si="1108"/>
        <v/>
      </c>
      <c r="AN5106" t="str">
        <f t="shared" si="1109"/>
        <v/>
      </c>
      <c r="AO5106" t="str">
        <f t="shared" si="1110"/>
        <v/>
      </c>
      <c r="AQ5106">
        <v>4.31128</v>
      </c>
      <c r="AR5106">
        <v>1.45093E-4</v>
      </c>
      <c r="AS5106">
        <v>0.14354700000000001</v>
      </c>
      <c r="AT5106">
        <f t="shared" si="1111"/>
        <v>-0.14354700000000001</v>
      </c>
      <c r="AU5106">
        <v>10.3033</v>
      </c>
      <c r="AV5106" t="str">
        <f t="shared" si="1112"/>
        <v/>
      </c>
      <c r="AW5106" t="str">
        <f t="shared" si="1113"/>
        <v/>
      </c>
      <c r="AX5106" t="str">
        <f t="shared" si="1114"/>
        <v/>
      </c>
      <c r="AY5106" t="str">
        <f t="shared" si="1115"/>
        <v/>
      </c>
      <c r="BA5106" s="5" t="str">
        <f t="shared" si="1116"/>
        <v/>
      </c>
      <c r="BB5106" s="5" t="str">
        <f t="shared" si="1117"/>
        <v/>
      </c>
      <c r="BC5106" s="5" t="str">
        <f t="shared" si="1118"/>
        <v/>
      </c>
      <c r="BD5106" s="5" t="str">
        <f t="shared" si="1119"/>
        <v/>
      </c>
      <c r="BF5106" t="s">
        <v>4916</v>
      </c>
      <c r="BG5106" t="s">
        <v>4917</v>
      </c>
      <c r="BH5106" t="s">
        <v>4918</v>
      </c>
      <c r="BI5106" t="s">
        <v>2218</v>
      </c>
      <c r="BK5106" t="s">
        <v>4919</v>
      </c>
    </row>
    <row r="5107" spans="1:63" x14ac:dyDescent="0.3">
      <c r="A5107">
        <v>10.239599999999999</v>
      </c>
      <c r="B5107">
        <v>10.2126</v>
      </c>
      <c r="C5107">
        <v>10.2628</v>
      </c>
      <c r="D5107">
        <v>10.2879</v>
      </c>
      <c r="E5107">
        <v>10.6751</v>
      </c>
      <c r="F5107">
        <v>10.668100000000001</v>
      </c>
      <c r="G5107">
        <v>10.6823</v>
      </c>
      <c r="H5107">
        <v>10.624499999999999</v>
      </c>
      <c r="I5107">
        <v>10.354200000000001</v>
      </c>
      <c r="J5107">
        <v>10.3514</v>
      </c>
      <c r="K5107">
        <v>10.3188</v>
      </c>
      <c r="L5107">
        <v>10.4421</v>
      </c>
      <c r="M5107" t="s">
        <v>0</v>
      </c>
      <c r="O5107" t="s">
        <v>1</v>
      </c>
      <c r="P5107" t="s">
        <v>1</v>
      </c>
      <c r="Q5107" t="s">
        <v>2</v>
      </c>
      <c r="R5107" t="s">
        <v>3123</v>
      </c>
      <c r="S5107" t="s">
        <v>1273</v>
      </c>
      <c r="T5107" t="s">
        <v>23046</v>
      </c>
      <c r="W5107">
        <v>0</v>
      </c>
      <c r="X5107" t="s">
        <v>7</v>
      </c>
      <c r="Y5107">
        <v>21</v>
      </c>
      <c r="Z5107">
        <v>8</v>
      </c>
      <c r="AA5107">
        <v>12</v>
      </c>
      <c r="AB5107">
        <v>8</v>
      </c>
      <c r="AC5107">
        <v>43.6</v>
      </c>
      <c r="AD5107">
        <v>1</v>
      </c>
      <c r="AF5107" t="s">
        <v>23049</v>
      </c>
      <c r="AG5107">
        <v>5.9827500000000002</v>
      </c>
      <c r="AH5107" s="1">
        <v>8.1138000000000001E-6</v>
      </c>
      <c r="AI5107">
        <v>-0.41175400000000001</v>
      </c>
      <c r="AJ5107">
        <f t="shared" si="1106"/>
        <v>0.41175400000000001</v>
      </c>
      <c r="AK5107">
        <v>-19.913799999999998</v>
      </c>
      <c r="AL5107" t="str">
        <f t="shared" si="1107"/>
        <v/>
      </c>
      <c r="AM5107" t="str">
        <f t="shared" si="1108"/>
        <v/>
      </c>
      <c r="AN5107" t="str">
        <f t="shared" si="1109"/>
        <v/>
      </c>
      <c r="AO5107" t="str">
        <f t="shared" si="1110"/>
        <v/>
      </c>
      <c r="AQ5107">
        <v>2.0200900000000002</v>
      </c>
      <c r="AR5107">
        <v>1.43689E-2</v>
      </c>
      <c r="AS5107">
        <v>-0.11588900000000001</v>
      </c>
      <c r="AT5107">
        <f t="shared" si="1111"/>
        <v>0.11588900000000001</v>
      </c>
      <c r="AU5107">
        <v>-3.7465899999999999</v>
      </c>
      <c r="AV5107" t="str">
        <f t="shared" si="1112"/>
        <v/>
      </c>
      <c r="AW5107" t="str">
        <f t="shared" si="1113"/>
        <v/>
      </c>
      <c r="AX5107" t="str">
        <f t="shared" si="1114"/>
        <v/>
      </c>
      <c r="AY5107" t="str">
        <f t="shared" si="1115"/>
        <v/>
      </c>
      <c r="BA5107" s="5" t="str">
        <f t="shared" si="1116"/>
        <v/>
      </c>
      <c r="BB5107" s="5" t="str">
        <f t="shared" si="1117"/>
        <v/>
      </c>
      <c r="BC5107" s="5" t="str">
        <f t="shared" si="1118"/>
        <v/>
      </c>
      <c r="BD5107" s="5" t="str">
        <f t="shared" si="1119"/>
        <v/>
      </c>
      <c r="BF5107" t="s">
        <v>23047</v>
      </c>
      <c r="BG5107" t="s">
        <v>23048</v>
      </c>
      <c r="BH5107" t="s">
        <v>23049</v>
      </c>
      <c r="BJ5107" t="s">
        <v>890</v>
      </c>
      <c r="BK5107" t="s">
        <v>23050</v>
      </c>
    </row>
    <row r="5108" spans="1:63" x14ac:dyDescent="0.3">
      <c r="A5108">
        <v>9.2067700000000006</v>
      </c>
      <c r="B5108">
        <v>9.1962299999999999</v>
      </c>
      <c r="C5108">
        <v>9.1410900000000002</v>
      </c>
      <c r="D5108">
        <v>9.2050599999999996</v>
      </c>
      <c r="E5108">
        <v>9.5395500000000002</v>
      </c>
      <c r="F5108">
        <v>9.5995399999999993</v>
      </c>
      <c r="G5108">
        <v>9.6346299999999996</v>
      </c>
      <c r="H5108">
        <v>9.6226000000000003</v>
      </c>
      <c r="I5108">
        <v>9.14771</v>
      </c>
      <c r="J5108">
        <v>9.1636500000000005</v>
      </c>
      <c r="K5108">
        <v>9.1040700000000001</v>
      </c>
      <c r="L5108">
        <v>9.1316000000000006</v>
      </c>
      <c r="M5108" t="s">
        <v>0</v>
      </c>
      <c r="O5108" t="s">
        <v>1</v>
      </c>
      <c r="Q5108" t="s">
        <v>164</v>
      </c>
      <c r="R5108" t="s">
        <v>18927</v>
      </c>
      <c r="S5108" t="s">
        <v>18928</v>
      </c>
      <c r="T5108" t="s">
        <v>18929</v>
      </c>
      <c r="U5108" t="s">
        <v>18930</v>
      </c>
      <c r="W5108">
        <v>0</v>
      </c>
      <c r="X5108" t="s">
        <v>7</v>
      </c>
      <c r="Y5108">
        <v>34</v>
      </c>
      <c r="Z5108">
        <v>7</v>
      </c>
      <c r="AA5108">
        <v>10</v>
      </c>
      <c r="AB5108">
        <v>7</v>
      </c>
      <c r="AC5108">
        <v>25.9</v>
      </c>
      <c r="AD5108">
        <v>1</v>
      </c>
      <c r="AF5108" t="s">
        <v>18933</v>
      </c>
      <c r="AG5108">
        <v>5.3710500000000003</v>
      </c>
      <c r="AH5108" s="1">
        <v>2.1670000000000001E-5</v>
      </c>
      <c r="AI5108">
        <v>-0.41179199999999999</v>
      </c>
      <c r="AJ5108">
        <f t="shared" si="1106"/>
        <v>0.41179199999999999</v>
      </c>
      <c r="AK5108">
        <v>-15.684799999999999</v>
      </c>
      <c r="AL5108" t="str">
        <f t="shared" si="1107"/>
        <v/>
      </c>
      <c r="AM5108" t="str">
        <f t="shared" si="1108"/>
        <v/>
      </c>
      <c r="AN5108" t="str">
        <f t="shared" si="1109"/>
        <v/>
      </c>
      <c r="AO5108" t="str">
        <f t="shared" si="1110"/>
        <v/>
      </c>
      <c r="AQ5108">
        <v>1.3404100000000001</v>
      </c>
      <c r="AR5108">
        <v>6.0160400000000003E-2</v>
      </c>
      <c r="AS5108">
        <v>5.0527799999999998E-2</v>
      </c>
      <c r="AT5108">
        <f t="shared" si="1111"/>
        <v>-5.0527799999999998E-2</v>
      </c>
      <c r="AU5108">
        <v>2.5138400000000001</v>
      </c>
      <c r="AV5108" t="str">
        <f t="shared" si="1112"/>
        <v/>
      </c>
      <c r="AW5108" t="str">
        <f t="shared" si="1113"/>
        <v/>
      </c>
      <c r="AX5108" t="str">
        <f t="shared" si="1114"/>
        <v/>
      </c>
      <c r="AY5108" t="str">
        <f t="shared" si="1115"/>
        <v/>
      </c>
      <c r="BA5108" s="5" t="str">
        <f t="shared" si="1116"/>
        <v/>
      </c>
      <c r="BB5108" s="5" t="str">
        <f t="shared" si="1117"/>
        <v/>
      </c>
      <c r="BC5108" s="5" t="str">
        <f t="shared" si="1118"/>
        <v/>
      </c>
      <c r="BD5108" s="5" t="str">
        <f t="shared" si="1119"/>
        <v/>
      </c>
      <c r="BF5108" t="s">
        <v>18931</v>
      </c>
      <c r="BG5108" t="s">
        <v>18932</v>
      </c>
      <c r="BH5108" t="s">
        <v>18933</v>
      </c>
      <c r="BI5108" t="s">
        <v>18934</v>
      </c>
      <c r="BJ5108" t="s">
        <v>18935</v>
      </c>
      <c r="BK5108" t="s">
        <v>18936</v>
      </c>
    </row>
    <row r="5109" spans="1:63" x14ac:dyDescent="0.3">
      <c r="A5109">
        <v>9.8403100000000006</v>
      </c>
      <c r="B5109">
        <v>9.8983000000000008</v>
      </c>
      <c r="C5109">
        <v>9.8660399999999999</v>
      </c>
      <c r="D5109">
        <v>9.9353099999999994</v>
      </c>
      <c r="E5109">
        <v>10.287000000000001</v>
      </c>
      <c r="F5109">
        <v>10.327</v>
      </c>
      <c r="G5109">
        <v>10.287800000000001</v>
      </c>
      <c r="H5109">
        <v>10.2859</v>
      </c>
      <c r="I5109">
        <v>10.416399999999999</v>
      </c>
      <c r="J5109">
        <v>10.3695</v>
      </c>
      <c r="K5109">
        <v>10.414999999999999</v>
      </c>
      <c r="L5109">
        <v>10.385199999999999</v>
      </c>
      <c r="M5109" t="s">
        <v>0</v>
      </c>
      <c r="O5109" t="s">
        <v>1</v>
      </c>
      <c r="P5109" t="s">
        <v>1</v>
      </c>
      <c r="Q5109" t="s">
        <v>2</v>
      </c>
      <c r="R5109" t="s">
        <v>11575</v>
      </c>
      <c r="S5109" t="s">
        <v>11576</v>
      </c>
      <c r="T5109" t="s">
        <v>11577</v>
      </c>
      <c r="V5109" t="s">
        <v>2396</v>
      </c>
      <c r="W5109">
        <v>0</v>
      </c>
      <c r="X5109" t="s">
        <v>7</v>
      </c>
      <c r="Y5109">
        <v>7</v>
      </c>
      <c r="Z5109">
        <v>16</v>
      </c>
      <c r="AA5109">
        <v>19</v>
      </c>
      <c r="AB5109">
        <v>16</v>
      </c>
      <c r="AC5109">
        <v>294.2</v>
      </c>
      <c r="AD5109">
        <v>1</v>
      </c>
      <c r="AF5109" t="s">
        <v>11580</v>
      </c>
      <c r="AG5109">
        <v>5.7258199999999997</v>
      </c>
      <c r="AH5109" s="1">
        <v>1.2069099999999999E-5</v>
      </c>
      <c r="AI5109">
        <v>-0.41193600000000002</v>
      </c>
      <c r="AJ5109">
        <f t="shared" si="1106"/>
        <v>0.41193600000000002</v>
      </c>
      <c r="AK5109">
        <v>-18.018000000000001</v>
      </c>
      <c r="AL5109" t="str">
        <f t="shared" si="1107"/>
        <v/>
      </c>
      <c r="AM5109" t="str">
        <f t="shared" si="1108"/>
        <v/>
      </c>
      <c r="AN5109" t="str">
        <f t="shared" si="1109"/>
        <v/>
      </c>
      <c r="AO5109" t="str">
        <f t="shared" si="1110"/>
        <v/>
      </c>
      <c r="AQ5109">
        <v>6.2055800000000003</v>
      </c>
      <c r="AR5109" s="1">
        <v>4.7460900000000003E-6</v>
      </c>
      <c r="AS5109">
        <v>-0.51153000000000004</v>
      </c>
      <c r="AT5109">
        <f t="shared" si="1111"/>
        <v>0.51153000000000004</v>
      </c>
      <c r="AU5109">
        <v>-21.714200000000002</v>
      </c>
      <c r="AV5109" t="str">
        <f t="shared" si="1112"/>
        <v/>
      </c>
      <c r="AW5109" t="str">
        <f t="shared" si="1113"/>
        <v/>
      </c>
      <c r="AX5109" t="str">
        <f t="shared" si="1114"/>
        <v/>
      </c>
      <c r="AY5109" t="str">
        <f t="shared" si="1115"/>
        <v/>
      </c>
      <c r="BA5109" s="5" t="str">
        <f t="shared" si="1116"/>
        <v/>
      </c>
      <c r="BB5109" s="5" t="str">
        <f t="shared" si="1117"/>
        <v/>
      </c>
      <c r="BC5109" s="5" t="str">
        <f t="shared" si="1118"/>
        <v/>
      </c>
      <c r="BD5109" s="5" t="str">
        <f t="shared" si="1119"/>
        <v/>
      </c>
      <c r="BF5109" t="s">
        <v>11578</v>
      </c>
      <c r="BG5109" t="s">
        <v>11579</v>
      </c>
      <c r="BH5109" t="s">
        <v>11580</v>
      </c>
      <c r="BJ5109" t="s">
        <v>3979</v>
      </c>
      <c r="BK5109" t="s">
        <v>11581</v>
      </c>
    </row>
    <row r="5110" spans="1:63" x14ac:dyDescent="0.3">
      <c r="A5110">
        <v>7.5085899999999999</v>
      </c>
      <c r="B5110">
        <v>7.6337200000000003</v>
      </c>
      <c r="C5110">
        <v>7.5499799999999997</v>
      </c>
      <c r="D5110">
        <v>7.6467400000000003</v>
      </c>
      <c r="E5110">
        <v>7.9926599999999999</v>
      </c>
      <c r="F5110">
        <v>7.9436900000000001</v>
      </c>
      <c r="G5110">
        <v>8.0552799999999998</v>
      </c>
      <c r="H5110">
        <v>7.9966100000000004</v>
      </c>
      <c r="I5110">
        <v>8.1593699999999991</v>
      </c>
      <c r="J5110">
        <v>8.2094500000000004</v>
      </c>
      <c r="K5110">
        <v>8.2070100000000004</v>
      </c>
      <c r="L5110">
        <v>8.23888</v>
      </c>
      <c r="M5110" t="s">
        <v>0</v>
      </c>
      <c r="O5110" t="s">
        <v>1</v>
      </c>
      <c r="P5110" t="s">
        <v>1</v>
      </c>
      <c r="Q5110" t="s">
        <v>2</v>
      </c>
      <c r="S5110" t="s">
        <v>8729</v>
      </c>
      <c r="T5110" t="s">
        <v>36809</v>
      </c>
      <c r="V5110" t="s">
        <v>36810</v>
      </c>
      <c r="W5110">
        <v>0</v>
      </c>
      <c r="X5110" t="s">
        <v>7</v>
      </c>
      <c r="Y5110">
        <v>4</v>
      </c>
      <c r="Z5110">
        <v>1</v>
      </c>
      <c r="AA5110">
        <v>2</v>
      </c>
      <c r="AB5110">
        <v>1</v>
      </c>
      <c r="AC5110">
        <v>30.9</v>
      </c>
      <c r="AD5110">
        <v>1</v>
      </c>
      <c r="AF5110" t="s">
        <v>36813</v>
      </c>
      <c r="AG5110">
        <v>4.2925000000000004</v>
      </c>
      <c r="AH5110">
        <v>1.5508199999999999E-4</v>
      </c>
      <c r="AI5110">
        <v>-0.412304</v>
      </c>
      <c r="AJ5110">
        <f t="shared" si="1106"/>
        <v>0.412304</v>
      </c>
      <c r="AK5110">
        <v>-10.2257</v>
      </c>
      <c r="AL5110" t="str">
        <f t="shared" si="1107"/>
        <v/>
      </c>
      <c r="AM5110" t="str">
        <f t="shared" si="1108"/>
        <v/>
      </c>
      <c r="AN5110" t="str">
        <f t="shared" si="1109"/>
        <v/>
      </c>
      <c r="AO5110" t="str">
        <f t="shared" si="1110"/>
        <v/>
      </c>
      <c r="AQ5110">
        <v>5.5300599999999998</v>
      </c>
      <c r="AR5110" s="1">
        <v>1.5309399999999999E-5</v>
      </c>
      <c r="AS5110">
        <v>-0.618923</v>
      </c>
      <c r="AT5110">
        <f t="shared" si="1111"/>
        <v>0.618923</v>
      </c>
      <c r="AU5110">
        <v>-16.6921</v>
      </c>
      <c r="AV5110" t="str">
        <f t="shared" si="1112"/>
        <v/>
      </c>
      <c r="AW5110" t="str">
        <f t="shared" si="1113"/>
        <v>+</v>
      </c>
      <c r="AX5110" t="str">
        <f t="shared" si="1114"/>
        <v/>
      </c>
      <c r="AY5110" t="str">
        <f t="shared" si="1115"/>
        <v/>
      </c>
      <c r="BA5110" s="5" t="str">
        <f t="shared" si="1116"/>
        <v/>
      </c>
      <c r="BB5110" s="5" t="str">
        <f t="shared" si="1117"/>
        <v/>
      </c>
      <c r="BC5110" s="5" t="str">
        <f t="shared" si="1118"/>
        <v/>
      </c>
      <c r="BD5110" s="5" t="str">
        <f t="shared" si="1119"/>
        <v/>
      </c>
      <c r="BF5110" t="s">
        <v>36811</v>
      </c>
      <c r="BG5110" t="s">
        <v>36812</v>
      </c>
      <c r="BH5110" t="s">
        <v>36813</v>
      </c>
      <c r="BK5110" t="s">
        <v>36814</v>
      </c>
    </row>
    <row r="5111" spans="1:63" x14ac:dyDescent="0.3">
      <c r="A5111">
        <v>10.1206</v>
      </c>
      <c r="B5111">
        <v>10.259</v>
      </c>
      <c r="C5111">
        <v>10.256</v>
      </c>
      <c r="D5111">
        <v>10.2753</v>
      </c>
      <c r="E5111">
        <v>10.5703</v>
      </c>
      <c r="F5111">
        <v>10.6669</v>
      </c>
      <c r="G5111">
        <v>10.6243</v>
      </c>
      <c r="H5111">
        <v>10.7004</v>
      </c>
      <c r="I5111">
        <v>10.0373</v>
      </c>
      <c r="J5111">
        <v>10.1851</v>
      </c>
      <c r="K5111">
        <v>10.1738</v>
      </c>
      <c r="L5111">
        <v>10.200900000000001</v>
      </c>
      <c r="M5111" t="s">
        <v>0</v>
      </c>
      <c r="O5111" t="s">
        <v>1</v>
      </c>
      <c r="Q5111" t="s">
        <v>164</v>
      </c>
      <c r="R5111" t="s">
        <v>14160</v>
      </c>
      <c r="S5111" t="s">
        <v>14161</v>
      </c>
      <c r="T5111" t="s">
        <v>14162</v>
      </c>
      <c r="V5111" t="s">
        <v>3865</v>
      </c>
      <c r="W5111">
        <v>0</v>
      </c>
      <c r="X5111" t="s">
        <v>7</v>
      </c>
      <c r="Y5111">
        <v>16</v>
      </c>
      <c r="Z5111">
        <v>14</v>
      </c>
      <c r="AA5111">
        <v>21</v>
      </c>
      <c r="AB5111">
        <v>14</v>
      </c>
      <c r="AC5111">
        <v>88.6</v>
      </c>
      <c r="AD5111">
        <v>1</v>
      </c>
      <c r="AF5111" t="s">
        <v>14165</v>
      </c>
      <c r="AG5111">
        <v>3.99038</v>
      </c>
      <c r="AH5111">
        <v>2.7586800000000002E-4</v>
      </c>
      <c r="AI5111">
        <v>-0.41275200000000001</v>
      </c>
      <c r="AJ5111">
        <f t="shared" si="1106"/>
        <v>0.41275200000000001</v>
      </c>
      <c r="AK5111">
        <v>-9.0467600000000008</v>
      </c>
      <c r="AL5111" t="str">
        <f t="shared" si="1107"/>
        <v/>
      </c>
      <c r="AM5111" t="str">
        <f t="shared" si="1108"/>
        <v/>
      </c>
      <c r="AN5111" t="str">
        <f t="shared" si="1109"/>
        <v/>
      </c>
      <c r="AO5111" t="str">
        <f t="shared" si="1110"/>
        <v/>
      </c>
      <c r="AQ5111">
        <v>0.73757600000000001</v>
      </c>
      <c r="AR5111">
        <v>0.21598200000000001</v>
      </c>
      <c r="AS5111">
        <v>7.8462400000000002E-2</v>
      </c>
      <c r="AT5111">
        <f t="shared" si="1111"/>
        <v>-7.8462400000000002E-2</v>
      </c>
      <c r="AU5111">
        <v>1.5051600000000001</v>
      </c>
      <c r="AV5111" t="str">
        <f t="shared" si="1112"/>
        <v/>
      </c>
      <c r="AW5111" t="str">
        <f t="shared" si="1113"/>
        <v/>
      </c>
      <c r="AX5111" t="str">
        <f t="shared" si="1114"/>
        <v/>
      </c>
      <c r="AY5111" t="str">
        <f t="shared" si="1115"/>
        <v/>
      </c>
      <c r="BA5111" s="5" t="str">
        <f t="shared" si="1116"/>
        <v/>
      </c>
      <c r="BB5111" s="5" t="str">
        <f t="shared" si="1117"/>
        <v/>
      </c>
      <c r="BC5111" s="5" t="str">
        <f t="shared" si="1118"/>
        <v/>
      </c>
      <c r="BD5111" s="5" t="str">
        <f t="shared" si="1119"/>
        <v/>
      </c>
      <c r="BF5111" t="s">
        <v>14163</v>
      </c>
      <c r="BG5111" t="s">
        <v>14164</v>
      </c>
      <c r="BH5111" t="s">
        <v>14165</v>
      </c>
      <c r="BK5111" t="s">
        <v>14166</v>
      </c>
    </row>
    <row r="5112" spans="1:63" x14ac:dyDescent="0.3">
      <c r="A5112">
        <v>4.6948800000000004</v>
      </c>
      <c r="B5112">
        <v>5.1210199999999997</v>
      </c>
      <c r="C5112">
        <v>4.6438600000000001</v>
      </c>
      <c r="D5112">
        <v>5.2816999999999998</v>
      </c>
      <c r="E5112">
        <v>5.0617799999999997</v>
      </c>
      <c r="F5112">
        <v>5.2742599999999999</v>
      </c>
      <c r="G5112">
        <v>5.1210199999999997</v>
      </c>
      <c r="H5112">
        <v>5.93546</v>
      </c>
      <c r="I5112">
        <v>5.6409700000000003</v>
      </c>
      <c r="J5112">
        <v>5.7306400000000002</v>
      </c>
      <c r="K5112">
        <v>5.7360600000000002</v>
      </c>
      <c r="L5112">
        <v>5.4561500000000001</v>
      </c>
      <c r="M5112" t="s">
        <v>0</v>
      </c>
      <c r="P5112" t="s">
        <v>1</v>
      </c>
      <c r="Q5112" t="s">
        <v>116</v>
      </c>
      <c r="R5112" t="s">
        <v>40848</v>
      </c>
      <c r="S5112" t="s">
        <v>40849</v>
      </c>
      <c r="T5112" t="s">
        <v>40850</v>
      </c>
      <c r="V5112" t="s">
        <v>17360</v>
      </c>
      <c r="W5112">
        <v>0</v>
      </c>
      <c r="X5112" t="s">
        <v>7</v>
      </c>
      <c r="Y5112">
        <v>4</v>
      </c>
      <c r="Z5112">
        <v>2</v>
      </c>
      <c r="AA5112">
        <v>2</v>
      </c>
      <c r="AB5112">
        <v>2</v>
      </c>
      <c r="AC5112">
        <v>48.3</v>
      </c>
      <c r="AD5112">
        <v>1</v>
      </c>
      <c r="AF5112" t="s">
        <v>40853</v>
      </c>
      <c r="AG5112">
        <v>0.80452699999999999</v>
      </c>
      <c r="AH5112">
        <v>0.19007299999999999</v>
      </c>
      <c r="AI5112">
        <v>-0.41276600000000002</v>
      </c>
      <c r="AJ5112">
        <f t="shared" si="1106"/>
        <v>0.41276600000000002</v>
      </c>
      <c r="AK5112">
        <v>-1.61774</v>
      </c>
      <c r="AL5112" t="str">
        <f t="shared" si="1107"/>
        <v/>
      </c>
      <c r="AM5112" t="str">
        <f t="shared" si="1108"/>
        <v/>
      </c>
      <c r="AN5112" t="str">
        <f t="shared" si="1109"/>
        <v/>
      </c>
      <c r="AO5112" t="str">
        <f t="shared" si="1110"/>
        <v/>
      </c>
      <c r="AQ5112">
        <v>2.2164899999999998</v>
      </c>
      <c r="AR5112">
        <v>9.5815399999999995E-3</v>
      </c>
      <c r="AS5112">
        <v>-0.70559300000000003</v>
      </c>
      <c r="AT5112">
        <f t="shared" si="1111"/>
        <v>0.70559300000000003</v>
      </c>
      <c r="AU5112">
        <v>-4.1406099999999997</v>
      </c>
      <c r="AV5112" t="str">
        <f t="shared" si="1112"/>
        <v/>
      </c>
      <c r="AW5112" t="str">
        <f t="shared" si="1113"/>
        <v>+</v>
      </c>
      <c r="AX5112" t="str">
        <f t="shared" si="1114"/>
        <v/>
      </c>
      <c r="AY5112" t="str">
        <f t="shared" si="1115"/>
        <v/>
      </c>
      <c r="BA5112" s="5" t="str">
        <f t="shared" si="1116"/>
        <v/>
      </c>
      <c r="BB5112" s="5" t="str">
        <f t="shared" si="1117"/>
        <v/>
      </c>
      <c r="BC5112" s="5" t="str">
        <f t="shared" si="1118"/>
        <v/>
      </c>
      <c r="BD5112" s="5" t="str">
        <f t="shared" si="1119"/>
        <v/>
      </c>
      <c r="BF5112" t="s">
        <v>40851</v>
      </c>
      <c r="BG5112" t="s">
        <v>40852</v>
      </c>
      <c r="BH5112" t="s">
        <v>40853</v>
      </c>
      <c r="BK5112" t="s">
        <v>40854</v>
      </c>
    </row>
    <row r="5113" spans="1:63" x14ac:dyDescent="0.3">
      <c r="A5113">
        <v>9.6213200000000008</v>
      </c>
      <c r="B5113">
        <v>9.7092600000000004</v>
      </c>
      <c r="C5113">
        <v>9.6679999999999993</v>
      </c>
      <c r="D5113">
        <v>9.7253699999999998</v>
      </c>
      <c r="E5113">
        <v>9.9930800000000009</v>
      </c>
      <c r="F5113">
        <v>10.1281</v>
      </c>
      <c r="G5113">
        <v>10.087199999999999</v>
      </c>
      <c r="H5113">
        <v>10.167999999999999</v>
      </c>
      <c r="I5113">
        <v>10.677</v>
      </c>
      <c r="J5113">
        <v>10.716699999999999</v>
      </c>
      <c r="K5113">
        <v>10.757400000000001</v>
      </c>
      <c r="L5113">
        <v>10.749499999999999</v>
      </c>
      <c r="M5113" t="s">
        <v>0</v>
      </c>
      <c r="O5113" t="s">
        <v>1</v>
      </c>
      <c r="P5113" t="s">
        <v>1</v>
      </c>
      <c r="Q5113" t="s">
        <v>2</v>
      </c>
      <c r="S5113" t="s">
        <v>16293</v>
      </c>
      <c r="T5113" t="s">
        <v>9846</v>
      </c>
      <c r="U5113" t="s">
        <v>6109</v>
      </c>
      <c r="V5113" t="s">
        <v>16294</v>
      </c>
      <c r="W5113">
        <v>0</v>
      </c>
      <c r="X5113" t="s">
        <v>7</v>
      </c>
      <c r="Y5113">
        <v>59</v>
      </c>
      <c r="Z5113">
        <v>9</v>
      </c>
      <c r="AA5113">
        <v>15</v>
      </c>
      <c r="AB5113">
        <v>9</v>
      </c>
      <c r="AC5113">
        <v>20.7</v>
      </c>
      <c r="AD5113">
        <v>1</v>
      </c>
      <c r="AF5113" t="s">
        <v>16297</v>
      </c>
      <c r="AG5113">
        <v>4.0740100000000004</v>
      </c>
      <c r="AH5113">
        <v>2.36479E-4</v>
      </c>
      <c r="AI5113">
        <v>-0.41312599999999999</v>
      </c>
      <c r="AJ5113">
        <f t="shared" si="1106"/>
        <v>0.41312599999999999</v>
      </c>
      <c r="AK5113">
        <v>-9.3603100000000001</v>
      </c>
      <c r="AL5113" t="str">
        <f t="shared" si="1107"/>
        <v/>
      </c>
      <c r="AM5113" t="str">
        <f t="shared" si="1108"/>
        <v/>
      </c>
      <c r="AN5113" t="str">
        <f t="shared" si="1109"/>
        <v/>
      </c>
      <c r="AO5113" t="str">
        <f t="shared" si="1110"/>
        <v/>
      </c>
      <c r="AQ5113">
        <v>7.4603900000000003</v>
      </c>
      <c r="AR5113" s="1">
        <v>7.3830200000000004E-7</v>
      </c>
      <c r="AS5113">
        <v>-1.0441800000000001</v>
      </c>
      <c r="AT5113">
        <f t="shared" si="1111"/>
        <v>1.0441800000000001</v>
      </c>
      <c r="AU5113">
        <v>-35.267000000000003</v>
      </c>
      <c r="AV5113" t="str">
        <f t="shared" si="1112"/>
        <v>+</v>
      </c>
      <c r="AW5113" t="str">
        <f t="shared" si="1113"/>
        <v>+</v>
      </c>
      <c r="AX5113" t="str">
        <f t="shared" si="1114"/>
        <v/>
      </c>
      <c r="AY5113" t="str">
        <f t="shared" si="1115"/>
        <v/>
      </c>
      <c r="BA5113" s="5" t="str">
        <f t="shared" si="1116"/>
        <v/>
      </c>
      <c r="BB5113" s="5" t="str">
        <f t="shared" si="1117"/>
        <v/>
      </c>
      <c r="BC5113" s="5" t="str">
        <f t="shared" si="1118"/>
        <v/>
      </c>
      <c r="BD5113" s="5" t="str">
        <f t="shared" si="1119"/>
        <v/>
      </c>
      <c r="BF5113" t="s">
        <v>16295</v>
      </c>
      <c r="BG5113" t="s">
        <v>16296</v>
      </c>
      <c r="BH5113" t="s">
        <v>16297</v>
      </c>
      <c r="BI5113" t="s">
        <v>16298</v>
      </c>
      <c r="BK5113" t="s">
        <v>16299</v>
      </c>
    </row>
    <row r="5114" spans="1:63" x14ac:dyDescent="0.3">
      <c r="A5114">
        <v>4.0617799999999997</v>
      </c>
      <c r="B5114">
        <v>3.7548900000000001</v>
      </c>
      <c r="C5114">
        <v>3.8679000000000001</v>
      </c>
      <c r="D5114">
        <v>3.91648</v>
      </c>
      <c r="E5114">
        <v>4.32193</v>
      </c>
      <c r="F5114">
        <v>3.7761</v>
      </c>
      <c r="G5114">
        <v>4.5360500000000004</v>
      </c>
      <c r="H5114">
        <v>4.62059</v>
      </c>
      <c r="I5114">
        <v>3.8379400000000001</v>
      </c>
      <c r="J5114">
        <v>3.2779799999999999</v>
      </c>
      <c r="K5114">
        <v>3.5607099999999998</v>
      </c>
      <c r="L5114">
        <v>3.89724</v>
      </c>
      <c r="M5114" t="s">
        <v>0</v>
      </c>
      <c r="R5114" t="s">
        <v>31932</v>
      </c>
      <c r="S5114" t="s">
        <v>31933</v>
      </c>
      <c r="T5114" t="s">
        <v>11577</v>
      </c>
      <c r="V5114" t="s">
        <v>31934</v>
      </c>
      <c r="W5114">
        <v>0</v>
      </c>
      <c r="X5114" t="s">
        <v>7</v>
      </c>
      <c r="Y5114">
        <v>7</v>
      </c>
      <c r="Z5114">
        <v>2</v>
      </c>
      <c r="AA5114">
        <v>3</v>
      </c>
      <c r="AB5114">
        <v>2</v>
      </c>
      <c r="AC5114">
        <v>48.9</v>
      </c>
      <c r="AD5114">
        <v>1</v>
      </c>
      <c r="AF5114" t="s">
        <v>31937</v>
      </c>
      <c r="AG5114">
        <v>1.07294</v>
      </c>
      <c r="AH5114">
        <v>0.108306</v>
      </c>
      <c r="AI5114">
        <v>-0.41340900000000003</v>
      </c>
      <c r="AJ5114">
        <f t="shared" si="1106"/>
        <v>0.41340900000000003</v>
      </c>
      <c r="AK5114">
        <v>-2.0644</v>
      </c>
      <c r="AL5114" t="str">
        <f t="shared" si="1107"/>
        <v/>
      </c>
      <c r="AM5114" t="str">
        <f t="shared" si="1108"/>
        <v/>
      </c>
      <c r="AN5114" t="str">
        <f t="shared" si="1109"/>
        <v/>
      </c>
      <c r="AO5114" t="str">
        <f t="shared" si="1110"/>
        <v/>
      </c>
      <c r="AQ5114">
        <v>0.82290300000000005</v>
      </c>
      <c r="AR5114">
        <v>0.181229</v>
      </c>
      <c r="AS5114">
        <v>0.25678800000000002</v>
      </c>
      <c r="AT5114">
        <f t="shared" si="1111"/>
        <v>-0.25678800000000002</v>
      </c>
      <c r="AU5114">
        <v>1.64849</v>
      </c>
      <c r="AV5114" t="str">
        <f t="shared" si="1112"/>
        <v/>
      </c>
      <c r="AW5114" t="str">
        <f t="shared" si="1113"/>
        <v/>
      </c>
      <c r="AX5114" t="str">
        <f t="shared" si="1114"/>
        <v/>
      </c>
      <c r="AY5114" t="str">
        <f t="shared" si="1115"/>
        <v/>
      </c>
      <c r="BA5114" s="5" t="str">
        <f t="shared" si="1116"/>
        <v/>
      </c>
      <c r="BB5114" s="5" t="str">
        <f t="shared" si="1117"/>
        <v/>
      </c>
      <c r="BC5114" s="5" t="str">
        <f t="shared" si="1118"/>
        <v/>
      </c>
      <c r="BD5114" s="5" t="str">
        <f t="shared" si="1119"/>
        <v/>
      </c>
      <c r="BF5114" t="s">
        <v>31935</v>
      </c>
      <c r="BG5114" t="s">
        <v>31936</v>
      </c>
      <c r="BH5114" t="s">
        <v>31937</v>
      </c>
      <c r="BJ5114" t="s">
        <v>31938</v>
      </c>
      <c r="BK5114" t="s">
        <v>31939</v>
      </c>
    </row>
    <row r="5115" spans="1:63" x14ac:dyDescent="0.3">
      <c r="A5115">
        <v>12.0764</v>
      </c>
      <c r="B5115">
        <v>12.048500000000001</v>
      </c>
      <c r="C5115">
        <v>12.0831</v>
      </c>
      <c r="D5115">
        <v>12.090400000000001</v>
      </c>
      <c r="E5115">
        <v>12.5082</v>
      </c>
      <c r="F5115">
        <v>12.4946</v>
      </c>
      <c r="G5115">
        <v>12.4856</v>
      </c>
      <c r="H5115">
        <v>12.463800000000001</v>
      </c>
      <c r="I5115">
        <v>12.5495</v>
      </c>
      <c r="J5115">
        <v>12.5017</v>
      </c>
      <c r="K5115">
        <v>12.487299999999999</v>
      </c>
      <c r="L5115">
        <v>12.506500000000001</v>
      </c>
      <c r="M5115" t="s">
        <v>0</v>
      </c>
      <c r="O5115" t="s">
        <v>1</v>
      </c>
      <c r="P5115" t="s">
        <v>1</v>
      </c>
      <c r="Q5115" t="s">
        <v>2</v>
      </c>
      <c r="R5115" t="s">
        <v>5412</v>
      </c>
      <c r="S5115" t="s">
        <v>5413</v>
      </c>
      <c r="T5115" t="s">
        <v>788</v>
      </c>
      <c r="U5115" t="s">
        <v>5414</v>
      </c>
      <c r="V5115" t="s">
        <v>5415</v>
      </c>
      <c r="W5115">
        <v>0</v>
      </c>
      <c r="X5115" t="s">
        <v>7</v>
      </c>
      <c r="Y5115">
        <v>57</v>
      </c>
      <c r="Z5115">
        <v>20</v>
      </c>
      <c r="AA5115">
        <v>43</v>
      </c>
      <c r="AB5115">
        <v>19</v>
      </c>
      <c r="AC5115">
        <v>40.4</v>
      </c>
      <c r="AD5115">
        <v>1</v>
      </c>
      <c r="AF5115" t="s">
        <v>5418</v>
      </c>
      <c r="AG5115">
        <v>7.17875</v>
      </c>
      <c r="AH5115" s="1">
        <v>1.46731E-6</v>
      </c>
      <c r="AI5115">
        <v>-0.41344500000000001</v>
      </c>
      <c r="AJ5115">
        <f t="shared" si="1106"/>
        <v>0.41344500000000001</v>
      </c>
      <c r="AK5115">
        <v>-31.637799999999999</v>
      </c>
      <c r="AL5115" t="str">
        <f t="shared" si="1107"/>
        <v/>
      </c>
      <c r="AM5115" t="str">
        <f t="shared" si="1108"/>
        <v/>
      </c>
      <c r="AN5115" t="str">
        <f t="shared" si="1109"/>
        <v/>
      </c>
      <c r="AO5115" t="str">
        <f t="shared" si="1110"/>
        <v/>
      </c>
      <c r="AQ5115">
        <v>6.7595000000000001</v>
      </c>
      <c r="AR5115" s="1">
        <v>1.9804900000000001E-6</v>
      </c>
      <c r="AS5115">
        <v>-0.43665100000000001</v>
      </c>
      <c r="AT5115">
        <f t="shared" si="1111"/>
        <v>0.43665100000000001</v>
      </c>
      <c r="AU5115">
        <v>-26.909199999999998</v>
      </c>
      <c r="AV5115" t="str">
        <f t="shared" si="1112"/>
        <v/>
      </c>
      <c r="AW5115" t="str">
        <f t="shared" si="1113"/>
        <v/>
      </c>
      <c r="AX5115" t="str">
        <f t="shared" si="1114"/>
        <v/>
      </c>
      <c r="AY5115" t="str">
        <f t="shared" si="1115"/>
        <v/>
      </c>
      <c r="BA5115" s="5" t="str">
        <f t="shared" si="1116"/>
        <v/>
      </c>
      <c r="BB5115" s="5" t="str">
        <f t="shared" si="1117"/>
        <v/>
      </c>
      <c r="BC5115" s="5" t="str">
        <f t="shared" si="1118"/>
        <v/>
      </c>
      <c r="BD5115" s="5" t="str">
        <f t="shared" si="1119"/>
        <v/>
      </c>
      <c r="BF5115" t="s">
        <v>5416</v>
      </c>
      <c r="BG5115" t="s">
        <v>5417</v>
      </c>
      <c r="BH5115" t="s">
        <v>5418</v>
      </c>
      <c r="BI5115" t="s">
        <v>5419</v>
      </c>
      <c r="BJ5115" t="s">
        <v>1983</v>
      </c>
      <c r="BK5115" t="s">
        <v>5420</v>
      </c>
    </row>
    <row r="5116" spans="1:63" x14ac:dyDescent="0.3">
      <c r="A5116">
        <v>6.0980299999999996</v>
      </c>
      <c r="B5116">
        <v>6.0938100000000004</v>
      </c>
      <c r="C5116">
        <v>5.9401700000000002</v>
      </c>
      <c r="D5116">
        <v>6.1189400000000003</v>
      </c>
      <c r="E5116">
        <v>6.5391599999999999</v>
      </c>
      <c r="F5116">
        <v>6.4296199999999999</v>
      </c>
      <c r="G5116">
        <v>6.4594300000000002</v>
      </c>
      <c r="H5116">
        <v>6.4773500000000004</v>
      </c>
      <c r="I5116">
        <v>5.82273</v>
      </c>
      <c r="J5116">
        <v>5.7602200000000003</v>
      </c>
      <c r="K5116">
        <v>5.7548899999999996</v>
      </c>
      <c r="L5116">
        <v>5.9495300000000002</v>
      </c>
      <c r="M5116" t="s">
        <v>0</v>
      </c>
      <c r="O5116" t="s">
        <v>1</v>
      </c>
      <c r="P5116" t="s">
        <v>1</v>
      </c>
      <c r="Q5116" t="s">
        <v>2</v>
      </c>
      <c r="R5116" t="s">
        <v>37531</v>
      </c>
      <c r="S5116" t="s">
        <v>37532</v>
      </c>
      <c r="T5116" t="s">
        <v>1044</v>
      </c>
      <c r="V5116" t="s">
        <v>37533</v>
      </c>
      <c r="W5116">
        <v>0</v>
      </c>
      <c r="X5116" t="s">
        <v>7</v>
      </c>
      <c r="Y5116">
        <v>3</v>
      </c>
      <c r="Z5116">
        <v>2</v>
      </c>
      <c r="AA5116">
        <v>2</v>
      </c>
      <c r="AB5116">
        <v>2</v>
      </c>
      <c r="AC5116">
        <v>86.1</v>
      </c>
      <c r="AD5116">
        <v>1</v>
      </c>
      <c r="AF5116" t="s">
        <v>37536</v>
      </c>
      <c r="AG5116">
        <v>3.9092199999999999</v>
      </c>
      <c r="AH5116">
        <v>3.2406900000000002E-4</v>
      </c>
      <c r="AI5116">
        <v>-0.41365099999999999</v>
      </c>
      <c r="AJ5116">
        <f t="shared" si="1106"/>
        <v>0.41365099999999999</v>
      </c>
      <c r="AK5116">
        <v>-8.7513699999999996</v>
      </c>
      <c r="AL5116" t="str">
        <f t="shared" si="1107"/>
        <v/>
      </c>
      <c r="AM5116" t="str">
        <f t="shared" si="1108"/>
        <v/>
      </c>
      <c r="AN5116" t="str">
        <f t="shared" si="1109"/>
        <v/>
      </c>
      <c r="AO5116" t="str">
        <f t="shared" si="1110"/>
        <v/>
      </c>
      <c r="AQ5116">
        <v>2.1151200000000001</v>
      </c>
      <c r="AR5116">
        <v>1.18242E-2</v>
      </c>
      <c r="AS5116">
        <v>0.240895</v>
      </c>
      <c r="AT5116">
        <f t="shared" si="1111"/>
        <v>-0.240895</v>
      </c>
      <c r="AU5116">
        <v>3.9346700000000001</v>
      </c>
      <c r="AV5116" t="str">
        <f t="shared" si="1112"/>
        <v/>
      </c>
      <c r="AW5116" t="str">
        <f t="shared" si="1113"/>
        <v/>
      </c>
      <c r="AX5116" t="str">
        <f t="shared" si="1114"/>
        <v/>
      </c>
      <c r="AY5116" t="str">
        <f t="shared" si="1115"/>
        <v/>
      </c>
      <c r="BA5116" s="5" t="str">
        <f t="shared" si="1116"/>
        <v/>
      </c>
      <c r="BB5116" s="5" t="str">
        <f t="shared" si="1117"/>
        <v/>
      </c>
      <c r="BC5116" s="5" t="str">
        <f t="shared" si="1118"/>
        <v/>
      </c>
      <c r="BD5116" s="5" t="str">
        <f t="shared" si="1119"/>
        <v/>
      </c>
      <c r="BF5116" t="s">
        <v>37534</v>
      </c>
      <c r="BG5116" t="s">
        <v>37535</v>
      </c>
      <c r="BH5116" t="s">
        <v>37536</v>
      </c>
      <c r="BJ5116" t="s">
        <v>24489</v>
      </c>
      <c r="BK5116" t="s">
        <v>37537</v>
      </c>
    </row>
    <row r="5117" spans="1:63" x14ac:dyDescent="0.3">
      <c r="A5117">
        <v>14.8771</v>
      </c>
      <c r="B5117">
        <v>14.893000000000001</v>
      </c>
      <c r="C5117">
        <v>14.8688</v>
      </c>
      <c r="D5117">
        <v>14.871700000000001</v>
      </c>
      <c r="E5117">
        <v>15.2715</v>
      </c>
      <c r="F5117">
        <v>15.2957</v>
      </c>
      <c r="G5117">
        <v>15.2872</v>
      </c>
      <c r="H5117">
        <v>15.311199999999999</v>
      </c>
      <c r="I5117">
        <v>15.057700000000001</v>
      </c>
      <c r="J5117">
        <v>15.078200000000001</v>
      </c>
      <c r="K5117">
        <v>15.0944</v>
      </c>
      <c r="L5117">
        <v>15.097200000000001</v>
      </c>
      <c r="M5117" t="s">
        <v>0</v>
      </c>
      <c r="O5117" t="s">
        <v>1</v>
      </c>
      <c r="P5117" t="s">
        <v>1</v>
      </c>
      <c r="Q5117" t="s">
        <v>2</v>
      </c>
      <c r="R5117" t="s">
        <v>73</v>
      </c>
      <c r="S5117" t="s">
        <v>74</v>
      </c>
      <c r="T5117" t="s">
        <v>75</v>
      </c>
      <c r="U5117" t="s">
        <v>76</v>
      </c>
      <c r="V5117" t="s">
        <v>77</v>
      </c>
      <c r="W5117">
        <v>0</v>
      </c>
      <c r="X5117" t="s">
        <v>7</v>
      </c>
      <c r="Y5117">
        <v>43</v>
      </c>
      <c r="Z5117">
        <v>168</v>
      </c>
      <c r="AA5117">
        <v>347</v>
      </c>
      <c r="AB5117">
        <v>168</v>
      </c>
      <c r="AC5117">
        <v>468.8</v>
      </c>
      <c r="AD5117">
        <v>1</v>
      </c>
      <c r="AF5117" t="s">
        <v>80</v>
      </c>
      <c r="AG5117">
        <v>7.9054200000000003</v>
      </c>
      <c r="AH5117" s="1">
        <v>7.1279400000000002E-7</v>
      </c>
      <c r="AI5117">
        <v>-0.41372799999999998</v>
      </c>
      <c r="AJ5117">
        <f t="shared" si="1106"/>
        <v>0.41372799999999998</v>
      </c>
      <c r="AK5117">
        <v>-41.860500000000002</v>
      </c>
      <c r="AL5117" t="str">
        <f t="shared" si="1107"/>
        <v/>
      </c>
      <c r="AM5117" t="str">
        <f t="shared" si="1108"/>
        <v/>
      </c>
      <c r="AN5117" t="str">
        <f t="shared" si="1109"/>
        <v/>
      </c>
      <c r="AO5117" t="str">
        <f t="shared" si="1110"/>
        <v/>
      </c>
      <c r="AQ5117">
        <v>5.90876</v>
      </c>
      <c r="AR5117" s="1">
        <v>7.9300899999999998E-6</v>
      </c>
      <c r="AS5117">
        <v>-0.204206</v>
      </c>
      <c r="AT5117">
        <f t="shared" si="1111"/>
        <v>0.204206</v>
      </c>
      <c r="AU5117">
        <v>-19.3489</v>
      </c>
      <c r="AV5117" t="str">
        <f t="shared" si="1112"/>
        <v/>
      </c>
      <c r="AW5117" t="str">
        <f t="shared" si="1113"/>
        <v/>
      </c>
      <c r="AX5117" t="str">
        <f t="shared" si="1114"/>
        <v/>
      </c>
      <c r="AY5117" t="str">
        <f t="shared" si="1115"/>
        <v/>
      </c>
      <c r="BA5117" s="5" t="str">
        <f t="shared" si="1116"/>
        <v/>
      </c>
      <c r="BB5117" s="5" t="str">
        <f t="shared" si="1117"/>
        <v/>
      </c>
      <c r="BC5117" s="5" t="str">
        <f t="shared" si="1118"/>
        <v/>
      </c>
      <c r="BD5117" s="5" t="str">
        <f t="shared" si="1119"/>
        <v/>
      </c>
      <c r="BF5117" t="s">
        <v>78</v>
      </c>
      <c r="BG5117" t="s">
        <v>79</v>
      </c>
      <c r="BH5117" t="s">
        <v>80</v>
      </c>
      <c r="BI5117" t="s">
        <v>81</v>
      </c>
      <c r="BJ5117" t="s">
        <v>82</v>
      </c>
      <c r="BK5117" t="s">
        <v>83</v>
      </c>
    </row>
    <row r="5118" spans="1:63" x14ac:dyDescent="0.3">
      <c r="A5118">
        <v>10.932399999999999</v>
      </c>
      <c r="B5118">
        <v>11.019</v>
      </c>
      <c r="C5118">
        <v>10.993600000000001</v>
      </c>
      <c r="D5118">
        <v>10.972200000000001</v>
      </c>
      <c r="E5118">
        <v>11.397500000000001</v>
      </c>
      <c r="F5118">
        <v>11.409800000000001</v>
      </c>
      <c r="G5118">
        <v>11.3569</v>
      </c>
      <c r="H5118">
        <v>11.408099999999999</v>
      </c>
      <c r="I5118">
        <v>11.0374</v>
      </c>
      <c r="J5118">
        <v>11.104100000000001</v>
      </c>
      <c r="K5118">
        <v>11.104699999999999</v>
      </c>
      <c r="L5118">
        <v>11.1028</v>
      </c>
      <c r="M5118" t="s">
        <v>0</v>
      </c>
      <c r="O5118" t="s">
        <v>1</v>
      </c>
      <c r="P5118" t="s">
        <v>1</v>
      </c>
      <c r="Q5118" t="s">
        <v>2</v>
      </c>
      <c r="R5118" t="s">
        <v>16463</v>
      </c>
      <c r="S5118" t="s">
        <v>1534</v>
      </c>
      <c r="T5118" t="s">
        <v>16464</v>
      </c>
      <c r="V5118" t="s">
        <v>16465</v>
      </c>
      <c r="W5118">
        <v>0</v>
      </c>
      <c r="X5118" t="s">
        <v>7</v>
      </c>
      <c r="Y5118">
        <v>51</v>
      </c>
      <c r="Z5118">
        <v>12</v>
      </c>
      <c r="AA5118">
        <v>23</v>
      </c>
      <c r="AB5118">
        <v>12</v>
      </c>
      <c r="AC5118">
        <v>23.7</v>
      </c>
      <c r="AD5118">
        <v>1</v>
      </c>
      <c r="AF5118" t="s">
        <v>16468</v>
      </c>
      <c r="AG5118">
        <v>5.8240400000000001</v>
      </c>
      <c r="AH5118" s="1">
        <v>1.04568E-5</v>
      </c>
      <c r="AI5118">
        <v>-0.41373599999999999</v>
      </c>
      <c r="AJ5118">
        <f t="shared" si="1106"/>
        <v>0.41373599999999999</v>
      </c>
      <c r="AK5118">
        <v>-18.7211</v>
      </c>
      <c r="AL5118" t="str">
        <f t="shared" si="1107"/>
        <v/>
      </c>
      <c r="AM5118" t="str">
        <f t="shared" si="1108"/>
        <v/>
      </c>
      <c r="AN5118" t="str">
        <f t="shared" si="1109"/>
        <v/>
      </c>
      <c r="AO5118" t="str">
        <f t="shared" si="1110"/>
        <v/>
      </c>
      <c r="AQ5118">
        <v>2.32308</v>
      </c>
      <c r="AR5118">
        <v>7.6691199999999998E-3</v>
      </c>
      <c r="AS5118">
        <v>-0.107936</v>
      </c>
      <c r="AT5118">
        <f t="shared" si="1111"/>
        <v>0.107936</v>
      </c>
      <c r="AU5118">
        <v>-4.3634899999999996</v>
      </c>
      <c r="AV5118" t="str">
        <f t="shared" si="1112"/>
        <v/>
      </c>
      <c r="AW5118" t="str">
        <f t="shared" si="1113"/>
        <v/>
      </c>
      <c r="AX5118" t="str">
        <f t="shared" si="1114"/>
        <v/>
      </c>
      <c r="AY5118" t="str">
        <f t="shared" si="1115"/>
        <v/>
      </c>
      <c r="BA5118" s="5" t="str">
        <f t="shared" si="1116"/>
        <v/>
      </c>
      <c r="BB5118" s="5" t="str">
        <f t="shared" si="1117"/>
        <v/>
      </c>
      <c r="BC5118" s="5" t="str">
        <f t="shared" si="1118"/>
        <v/>
      </c>
      <c r="BD5118" s="5" t="str">
        <f t="shared" si="1119"/>
        <v/>
      </c>
      <c r="BF5118" t="s">
        <v>16466</v>
      </c>
      <c r="BG5118" t="s">
        <v>16467</v>
      </c>
      <c r="BH5118" t="s">
        <v>16468</v>
      </c>
      <c r="BJ5118" t="s">
        <v>16469</v>
      </c>
      <c r="BK5118" t="s">
        <v>16470</v>
      </c>
    </row>
    <row r="5119" spans="1:63" x14ac:dyDescent="0.3">
      <c r="A5119">
        <v>8.6191200000000006</v>
      </c>
      <c r="B5119">
        <v>8.5860900000000004</v>
      </c>
      <c r="C5119">
        <v>8.7056299999999993</v>
      </c>
      <c r="D5119">
        <v>8.6854499999999994</v>
      </c>
      <c r="E5119">
        <v>9.0837500000000002</v>
      </c>
      <c r="F5119">
        <v>9.1433800000000005</v>
      </c>
      <c r="G5119">
        <v>9.0145800000000005</v>
      </c>
      <c r="H5119">
        <v>9.0123499999999996</v>
      </c>
      <c r="I5119">
        <v>8.7004400000000004</v>
      </c>
      <c r="J5119">
        <v>8.8963300000000007</v>
      </c>
      <c r="K5119">
        <v>8.5372199999999996</v>
      </c>
      <c r="L5119">
        <v>8.7187000000000001</v>
      </c>
      <c r="M5119" t="s">
        <v>0</v>
      </c>
      <c r="O5119" t="s">
        <v>1</v>
      </c>
      <c r="Q5119" t="s">
        <v>164</v>
      </c>
      <c r="R5119" t="s">
        <v>26659</v>
      </c>
      <c r="S5119" t="s">
        <v>26660</v>
      </c>
      <c r="T5119" t="s">
        <v>21949</v>
      </c>
      <c r="U5119" t="s">
        <v>26661</v>
      </c>
      <c r="V5119" t="s">
        <v>3929</v>
      </c>
      <c r="W5119">
        <v>0</v>
      </c>
      <c r="X5119" t="s">
        <v>7</v>
      </c>
      <c r="Y5119">
        <v>20</v>
      </c>
      <c r="Z5119">
        <v>5</v>
      </c>
      <c r="AA5119">
        <v>6</v>
      </c>
      <c r="AB5119">
        <v>5</v>
      </c>
      <c r="AC5119">
        <v>28.3</v>
      </c>
      <c r="AD5119">
        <v>1</v>
      </c>
      <c r="AF5119" t="s">
        <v>26664</v>
      </c>
      <c r="AG5119">
        <v>4.2030500000000002</v>
      </c>
      <c r="AH5119">
        <v>1.8337E-4</v>
      </c>
      <c r="AI5119">
        <v>-0.41443999999999998</v>
      </c>
      <c r="AJ5119">
        <f t="shared" si="1106"/>
        <v>0.41443999999999998</v>
      </c>
      <c r="AK5119">
        <v>-9.8630600000000008</v>
      </c>
      <c r="AL5119" t="str">
        <f t="shared" si="1107"/>
        <v/>
      </c>
      <c r="AM5119" t="str">
        <f t="shared" si="1108"/>
        <v/>
      </c>
      <c r="AN5119" t="str">
        <f t="shared" si="1109"/>
        <v/>
      </c>
      <c r="AO5119" t="str">
        <f t="shared" si="1110"/>
        <v/>
      </c>
      <c r="AQ5119">
        <v>0.35087600000000002</v>
      </c>
      <c r="AR5119">
        <v>0.49051699999999998</v>
      </c>
      <c r="AS5119">
        <v>-6.4101000000000005E-2</v>
      </c>
      <c r="AT5119">
        <f t="shared" si="1111"/>
        <v>6.4101000000000005E-2</v>
      </c>
      <c r="AU5119">
        <v>-0.81580299999999994</v>
      </c>
      <c r="AV5119" t="str">
        <f t="shared" si="1112"/>
        <v/>
      </c>
      <c r="AW5119" t="str">
        <f t="shared" si="1113"/>
        <v/>
      </c>
      <c r="AX5119" t="str">
        <f t="shared" si="1114"/>
        <v/>
      </c>
      <c r="AY5119" t="str">
        <f t="shared" si="1115"/>
        <v/>
      </c>
      <c r="BA5119" s="5" t="str">
        <f t="shared" si="1116"/>
        <v/>
      </c>
      <c r="BB5119" s="5" t="str">
        <f t="shared" si="1117"/>
        <v/>
      </c>
      <c r="BC5119" s="5" t="str">
        <f t="shared" si="1118"/>
        <v/>
      </c>
      <c r="BD5119" s="5" t="str">
        <f t="shared" si="1119"/>
        <v/>
      </c>
      <c r="BF5119" t="s">
        <v>26662</v>
      </c>
      <c r="BG5119" t="s">
        <v>26663</v>
      </c>
      <c r="BH5119" t="s">
        <v>26664</v>
      </c>
      <c r="BI5119" t="s">
        <v>26661</v>
      </c>
      <c r="BK5119" t="s">
        <v>26665</v>
      </c>
    </row>
    <row r="5120" spans="1:63" x14ac:dyDescent="0.3">
      <c r="A5120">
        <v>3.7970100000000002</v>
      </c>
      <c r="B5120">
        <v>4.1618899999999996</v>
      </c>
      <c r="C5120">
        <v>4.1937699999999998</v>
      </c>
      <c r="D5120">
        <v>3.5360499999999999</v>
      </c>
      <c r="E5120">
        <v>4.2854000000000001</v>
      </c>
      <c r="F5120">
        <v>4.6028799999999999</v>
      </c>
      <c r="G5120">
        <v>4.1618899999999996</v>
      </c>
      <c r="H5120">
        <v>4.3001199999999997</v>
      </c>
      <c r="I5120">
        <v>4.2779800000000003</v>
      </c>
      <c r="J5120">
        <v>4.48543</v>
      </c>
      <c r="K5120">
        <v>4.1043399999999997</v>
      </c>
      <c r="L5120">
        <v>4.2630299999999997</v>
      </c>
      <c r="M5120" t="s">
        <v>0</v>
      </c>
      <c r="R5120" t="s">
        <v>32955</v>
      </c>
      <c r="S5120" t="s">
        <v>32956</v>
      </c>
      <c r="T5120" t="s">
        <v>32957</v>
      </c>
      <c r="V5120" t="s">
        <v>32958</v>
      </c>
      <c r="W5120">
        <v>0</v>
      </c>
      <c r="X5120" t="s">
        <v>7</v>
      </c>
      <c r="Y5120">
        <v>1</v>
      </c>
      <c r="Z5120">
        <v>2</v>
      </c>
      <c r="AA5120">
        <v>2</v>
      </c>
      <c r="AB5120">
        <v>2</v>
      </c>
      <c r="AC5120">
        <v>218.3</v>
      </c>
      <c r="AD5120">
        <v>1</v>
      </c>
      <c r="AF5120" t="s">
        <v>32961</v>
      </c>
      <c r="AG5120">
        <v>1.1968799999999999</v>
      </c>
      <c r="AH5120">
        <v>8.3473199999999997E-2</v>
      </c>
      <c r="AI5120">
        <v>-0.41539300000000001</v>
      </c>
      <c r="AJ5120">
        <f t="shared" si="1106"/>
        <v>0.41539300000000001</v>
      </c>
      <c r="AK5120">
        <v>-2.2713399999999999</v>
      </c>
      <c r="AL5120" t="str">
        <f t="shared" si="1107"/>
        <v/>
      </c>
      <c r="AM5120" t="str">
        <f t="shared" si="1108"/>
        <v/>
      </c>
      <c r="AN5120" t="str">
        <f t="shared" si="1109"/>
        <v/>
      </c>
      <c r="AO5120" t="str">
        <f t="shared" si="1110"/>
        <v/>
      </c>
      <c r="AQ5120">
        <v>1.06731</v>
      </c>
      <c r="AR5120">
        <v>0.10741199999999999</v>
      </c>
      <c r="AS5120">
        <v>-0.360514</v>
      </c>
      <c r="AT5120">
        <f t="shared" si="1111"/>
        <v>0.360514</v>
      </c>
      <c r="AU5120">
        <v>-2.05505</v>
      </c>
      <c r="AV5120" t="str">
        <f t="shared" si="1112"/>
        <v/>
      </c>
      <c r="AW5120" t="str">
        <f t="shared" si="1113"/>
        <v/>
      </c>
      <c r="AX5120" t="str">
        <f t="shared" si="1114"/>
        <v/>
      </c>
      <c r="AY5120" t="str">
        <f t="shared" si="1115"/>
        <v/>
      </c>
      <c r="BA5120" s="5" t="str">
        <f t="shared" si="1116"/>
        <v/>
      </c>
      <c r="BB5120" s="5" t="str">
        <f t="shared" si="1117"/>
        <v/>
      </c>
      <c r="BC5120" s="5" t="str">
        <f t="shared" si="1118"/>
        <v/>
      </c>
      <c r="BD5120" s="5" t="str">
        <f t="shared" si="1119"/>
        <v/>
      </c>
      <c r="BF5120" t="s">
        <v>32959</v>
      </c>
      <c r="BG5120" t="s">
        <v>32960</v>
      </c>
      <c r="BH5120" t="s">
        <v>32961</v>
      </c>
      <c r="BK5120" t="s">
        <v>32962</v>
      </c>
    </row>
    <row r="5121" spans="1:63" x14ac:dyDescent="0.3">
      <c r="A5121">
        <v>9.0536499999999993</v>
      </c>
      <c r="B5121">
        <v>9.1408299999999993</v>
      </c>
      <c r="C5121">
        <v>9.08826</v>
      </c>
      <c r="D5121">
        <v>9.1100899999999996</v>
      </c>
      <c r="E5121">
        <v>9.5370200000000001</v>
      </c>
      <c r="F5121">
        <v>9.5687200000000008</v>
      </c>
      <c r="G5121">
        <v>9.5002399999999998</v>
      </c>
      <c r="H5121">
        <v>9.4497699999999991</v>
      </c>
      <c r="I5121">
        <v>8.7976600000000005</v>
      </c>
      <c r="J5121">
        <v>8.7741299999999995</v>
      </c>
      <c r="K5121">
        <v>8.9041800000000002</v>
      </c>
      <c r="L5121">
        <v>8.9035799999999998</v>
      </c>
      <c r="M5121" t="s">
        <v>0</v>
      </c>
      <c r="O5121" t="s">
        <v>1</v>
      </c>
      <c r="P5121" t="s">
        <v>1</v>
      </c>
      <c r="Q5121" t="s">
        <v>2</v>
      </c>
      <c r="R5121" t="s">
        <v>23430</v>
      </c>
      <c r="S5121" t="s">
        <v>23431</v>
      </c>
      <c r="T5121" t="s">
        <v>23432</v>
      </c>
      <c r="V5121" t="s">
        <v>14200</v>
      </c>
      <c r="W5121">
        <v>0</v>
      </c>
      <c r="X5121" t="s">
        <v>7</v>
      </c>
      <c r="Y5121">
        <v>11</v>
      </c>
      <c r="Z5121">
        <v>7</v>
      </c>
      <c r="AA5121">
        <v>9</v>
      </c>
      <c r="AB5121">
        <v>7</v>
      </c>
      <c r="AC5121">
        <v>86.7</v>
      </c>
      <c r="AD5121">
        <v>1</v>
      </c>
      <c r="AF5121" t="s">
        <v>23435</v>
      </c>
      <c r="AG5121">
        <v>4.9351099999999999</v>
      </c>
      <c r="AH5121" s="1">
        <v>4.6258499999999998E-5</v>
      </c>
      <c r="AI5121">
        <v>-0.41572999999999999</v>
      </c>
      <c r="AJ5121">
        <f t="shared" si="1106"/>
        <v>0.41572999999999999</v>
      </c>
      <c r="AK5121">
        <v>-13.212300000000001</v>
      </c>
      <c r="AL5121" t="str">
        <f t="shared" si="1107"/>
        <v/>
      </c>
      <c r="AM5121" t="str">
        <f t="shared" si="1108"/>
        <v/>
      </c>
      <c r="AN5121" t="str">
        <f t="shared" si="1109"/>
        <v/>
      </c>
      <c r="AO5121" t="str">
        <f t="shared" si="1110"/>
        <v/>
      </c>
      <c r="AQ5121">
        <v>3.1989399999999999</v>
      </c>
      <c r="AR5121">
        <v>1.2773999999999999E-3</v>
      </c>
      <c r="AS5121">
        <v>0.25331999999999999</v>
      </c>
      <c r="AT5121">
        <f t="shared" si="1111"/>
        <v>-0.25331999999999999</v>
      </c>
      <c r="AU5121">
        <v>6.4975399999999999</v>
      </c>
      <c r="AV5121" t="str">
        <f t="shared" si="1112"/>
        <v/>
      </c>
      <c r="AW5121" t="str">
        <f t="shared" si="1113"/>
        <v/>
      </c>
      <c r="AX5121" t="str">
        <f t="shared" si="1114"/>
        <v/>
      </c>
      <c r="AY5121" t="str">
        <f t="shared" si="1115"/>
        <v/>
      </c>
      <c r="BA5121" s="5" t="str">
        <f t="shared" si="1116"/>
        <v/>
      </c>
      <c r="BB5121" s="5" t="str">
        <f t="shared" si="1117"/>
        <v/>
      </c>
      <c r="BC5121" s="5" t="str">
        <f t="shared" si="1118"/>
        <v/>
      </c>
      <c r="BD5121" s="5" t="str">
        <f t="shared" si="1119"/>
        <v/>
      </c>
      <c r="BF5121" t="s">
        <v>23433</v>
      </c>
      <c r="BG5121" t="s">
        <v>23434</v>
      </c>
      <c r="BH5121" t="s">
        <v>23435</v>
      </c>
      <c r="BK5121" t="s">
        <v>23436</v>
      </c>
    </row>
    <row r="5122" spans="1:63" x14ac:dyDescent="0.3">
      <c r="A5122">
        <v>6.79312</v>
      </c>
      <c r="B5122">
        <v>6.8887400000000003</v>
      </c>
      <c r="C5122">
        <v>6.7695100000000004</v>
      </c>
      <c r="D5122">
        <v>6.8617100000000004</v>
      </c>
      <c r="E5122">
        <v>7.1158200000000003</v>
      </c>
      <c r="F5122">
        <v>7.1868600000000002</v>
      </c>
      <c r="G5122">
        <v>7.1649099999999999</v>
      </c>
      <c r="H5122">
        <v>7.5085899999999999</v>
      </c>
      <c r="I5122">
        <v>6.85175</v>
      </c>
      <c r="J5122">
        <v>6.9646299999999997</v>
      </c>
      <c r="K5122">
        <v>7.1598699999999997</v>
      </c>
      <c r="L5122">
        <v>7.1749299999999998</v>
      </c>
      <c r="M5122" t="s">
        <v>0</v>
      </c>
      <c r="O5122" t="s">
        <v>1</v>
      </c>
      <c r="Q5122" t="s">
        <v>164</v>
      </c>
      <c r="V5122" t="s">
        <v>30361</v>
      </c>
      <c r="W5122">
        <v>0</v>
      </c>
      <c r="X5122" t="s">
        <v>7</v>
      </c>
      <c r="Y5122">
        <v>8</v>
      </c>
      <c r="Z5122">
        <v>3</v>
      </c>
      <c r="AA5122">
        <v>3</v>
      </c>
      <c r="AB5122">
        <v>3</v>
      </c>
      <c r="AC5122">
        <v>43.4</v>
      </c>
      <c r="AD5122">
        <v>1</v>
      </c>
      <c r="AF5122" t="s">
        <v>30364</v>
      </c>
      <c r="AG5122">
        <v>2.3570500000000001</v>
      </c>
      <c r="AH5122">
        <v>7.3128100000000003E-3</v>
      </c>
      <c r="AI5122">
        <v>-0.41577500000000001</v>
      </c>
      <c r="AJ5122">
        <f t="shared" si="1106"/>
        <v>0.41577500000000001</v>
      </c>
      <c r="AK5122">
        <v>-4.4359500000000001</v>
      </c>
      <c r="AL5122" t="str">
        <f t="shared" si="1107"/>
        <v/>
      </c>
      <c r="AM5122" t="str">
        <f t="shared" si="1108"/>
        <v/>
      </c>
      <c r="AN5122" t="str">
        <f t="shared" si="1109"/>
        <v/>
      </c>
      <c r="AO5122" t="str">
        <f t="shared" si="1110"/>
        <v/>
      </c>
      <c r="AQ5122">
        <v>1.3424199999999999</v>
      </c>
      <c r="AR5122">
        <v>5.9898600000000003E-2</v>
      </c>
      <c r="AS5122">
        <v>-0.20952499999999999</v>
      </c>
      <c r="AT5122">
        <f t="shared" si="1111"/>
        <v>0.20952499999999999</v>
      </c>
      <c r="AU5122">
        <v>-2.5172599999999998</v>
      </c>
      <c r="AV5122" t="str">
        <f t="shared" si="1112"/>
        <v/>
      </c>
      <c r="AW5122" t="str">
        <f t="shared" si="1113"/>
        <v/>
      </c>
      <c r="AX5122" t="str">
        <f t="shared" si="1114"/>
        <v/>
      </c>
      <c r="AY5122" t="str">
        <f t="shared" si="1115"/>
        <v/>
      </c>
      <c r="BA5122" s="5" t="str">
        <f t="shared" si="1116"/>
        <v/>
      </c>
      <c r="BB5122" s="5" t="str">
        <f t="shared" si="1117"/>
        <v/>
      </c>
      <c r="BC5122" s="5" t="str">
        <f t="shared" si="1118"/>
        <v/>
      </c>
      <c r="BD5122" s="5" t="str">
        <f t="shared" si="1119"/>
        <v/>
      </c>
      <c r="BF5122" t="s">
        <v>30362</v>
      </c>
      <c r="BG5122" t="s">
        <v>30363</v>
      </c>
      <c r="BH5122" t="s">
        <v>30364</v>
      </c>
      <c r="BK5122" t="s">
        <v>30365</v>
      </c>
    </row>
    <row r="5123" spans="1:63" x14ac:dyDescent="0.3">
      <c r="A5123">
        <v>8.5290400000000002</v>
      </c>
      <c r="B5123">
        <v>8.5984200000000008</v>
      </c>
      <c r="C5123">
        <v>8.5208100000000009</v>
      </c>
      <c r="D5123">
        <v>8.4870400000000004</v>
      </c>
      <c r="E5123">
        <v>9.0042200000000001</v>
      </c>
      <c r="F5123">
        <v>8.9698200000000003</v>
      </c>
      <c r="G5123">
        <v>8.9158799999999996</v>
      </c>
      <c r="H5123">
        <v>8.9104899999999994</v>
      </c>
      <c r="I5123">
        <v>8.3133400000000002</v>
      </c>
      <c r="J5123">
        <v>8.2700600000000009</v>
      </c>
      <c r="K5123">
        <v>8.1492400000000007</v>
      </c>
      <c r="L5123">
        <v>8.2606800000000007</v>
      </c>
      <c r="M5123" t="s">
        <v>0</v>
      </c>
      <c r="O5123" t="s">
        <v>1</v>
      </c>
      <c r="P5123" t="s">
        <v>1</v>
      </c>
      <c r="Q5123" t="s">
        <v>2</v>
      </c>
      <c r="S5123" t="s">
        <v>17631</v>
      </c>
      <c r="T5123" t="s">
        <v>9846</v>
      </c>
      <c r="V5123" t="s">
        <v>1655</v>
      </c>
      <c r="W5123">
        <v>0</v>
      </c>
      <c r="X5123" t="s">
        <v>7</v>
      </c>
      <c r="Y5123">
        <v>12</v>
      </c>
      <c r="Z5123">
        <v>8</v>
      </c>
      <c r="AA5123">
        <v>10</v>
      </c>
      <c r="AB5123">
        <v>8</v>
      </c>
      <c r="AC5123">
        <v>85.1</v>
      </c>
      <c r="AD5123">
        <v>1</v>
      </c>
      <c r="AF5123" t="s">
        <v>17634</v>
      </c>
      <c r="AG5123">
        <v>4.8629199999999999</v>
      </c>
      <c r="AH5123" s="1">
        <v>5.2877400000000003E-5</v>
      </c>
      <c r="AI5123">
        <v>-0.41627399999999998</v>
      </c>
      <c r="AJ5123">
        <f t="shared" ref="AJ5123:AJ5186" si="1120">AI5123*-1</f>
        <v>0.41627399999999998</v>
      </c>
      <c r="AK5123">
        <v>-12.840299999999999</v>
      </c>
      <c r="AL5123" t="str">
        <f t="shared" ref="AL5123:AL5186" si="1121">IFERROR(IF(AND(AJ5123&gt;=1,AG5123&gt;1.3),"+",""),"")</f>
        <v/>
      </c>
      <c r="AM5123" t="str">
        <f t="shared" ref="AM5123:AM5186" si="1122">IFERROR(IF(AND(AJ5123&gt;=0.58,AG5123&gt;1.3),"+",""),"")</f>
        <v/>
      </c>
      <c r="AN5123" t="str">
        <f t="shared" ref="AN5123:AN5186" si="1123">IFERROR(IF(AND(AJ5123&lt;=-1,AG5123&gt;1.3),"+",""),"")</f>
        <v/>
      </c>
      <c r="AO5123" t="str">
        <f t="shared" ref="AO5123:AO5186" si="1124">IFERROR(IF(AND(AJ5123&lt;=-0.58,AG5123&gt;1.3),"+",""),"")</f>
        <v/>
      </c>
      <c r="AQ5123">
        <v>3.30111</v>
      </c>
      <c r="AR5123">
        <v>1.0399999999999999E-3</v>
      </c>
      <c r="AS5123">
        <v>0.285499</v>
      </c>
      <c r="AT5123">
        <f t="shared" ref="AT5123:AT5186" si="1125">AS5123*-1</f>
        <v>-0.285499</v>
      </c>
      <c r="AU5123">
        <v>6.7885600000000004</v>
      </c>
      <c r="AV5123" t="str">
        <f t="shared" ref="AV5123:AV5186" si="1126">IFERROR(IF(AND(AT5123&gt;=1,AQ5123&gt;1.3),"+",""),"")</f>
        <v/>
      </c>
      <c r="AW5123" t="str">
        <f t="shared" ref="AW5123:AW5186" si="1127">IFERROR(IF(AND(AT5123&gt;=0.58,AQ5123&gt;1.3),"+",""),"")</f>
        <v/>
      </c>
      <c r="AX5123" t="str">
        <f t="shared" ref="AX5123:AX5186" si="1128">IFERROR(IF(AND(AT5123&lt;=-1,AQ5123&gt;1.3),"+",""),"")</f>
        <v/>
      </c>
      <c r="AY5123" t="str">
        <f t="shared" ref="AY5123:AY5186" si="1129">IFERROR(IF(AND(AT5123&lt;=-0.58,AQ5123&gt;1.3),"+",""),"")</f>
        <v/>
      </c>
      <c r="BA5123" s="5" t="str">
        <f t="shared" ref="BA5123:BA5186" si="1130">IFERROR(IF(AND(AN5123="+",AX5123="+"),"+",""),"")</f>
        <v/>
      </c>
      <c r="BB5123" s="5" t="str">
        <f t="shared" ref="BB5123:BB5186" si="1131">IFERROR(IF(AND(AO5123="+",AY5123="+"),"+",""),"")</f>
        <v/>
      </c>
      <c r="BC5123" s="5" t="str">
        <f t="shared" ref="BC5123:BC5186" si="1132">IFERROR(IF(AND(AL5123="+",AV5123="+"),"+",""),"")</f>
        <v/>
      </c>
      <c r="BD5123" s="5" t="str">
        <f t="shared" ref="BD5123:BD5186" si="1133">IFERROR(IF(AND(AM5123="+",AW5123="+"),"+",""),"")</f>
        <v/>
      </c>
      <c r="BF5123" t="s">
        <v>17632</v>
      </c>
      <c r="BG5123" t="s">
        <v>17633</v>
      </c>
      <c r="BH5123" t="s">
        <v>17634</v>
      </c>
      <c r="BK5123" t="s">
        <v>17635</v>
      </c>
    </row>
    <row r="5124" spans="1:63" x14ac:dyDescent="0.3">
      <c r="A5124">
        <v>8.9131900000000002</v>
      </c>
      <c r="B5124">
        <v>8.9179700000000004</v>
      </c>
      <c r="C5124">
        <v>8.9265899999999991</v>
      </c>
      <c r="D5124">
        <v>8.8820300000000003</v>
      </c>
      <c r="E5124">
        <v>9.3496100000000002</v>
      </c>
      <c r="F5124">
        <v>9.3291199999999996</v>
      </c>
      <c r="G5124">
        <v>9.3151499999999992</v>
      </c>
      <c r="H5124">
        <v>9.3110700000000008</v>
      </c>
      <c r="I5124">
        <v>9.4437700000000007</v>
      </c>
      <c r="J5124">
        <v>9.4464600000000001</v>
      </c>
      <c r="K5124">
        <v>9.4224899999999998</v>
      </c>
      <c r="L5124">
        <v>9.3239599999999996</v>
      </c>
      <c r="M5124" t="s">
        <v>0</v>
      </c>
      <c r="O5124" t="s">
        <v>1</v>
      </c>
      <c r="P5124" t="s">
        <v>1</v>
      </c>
      <c r="Q5124" t="s">
        <v>2</v>
      </c>
      <c r="S5124" t="s">
        <v>25106</v>
      </c>
      <c r="T5124" t="s">
        <v>25107</v>
      </c>
      <c r="V5124" t="s">
        <v>25108</v>
      </c>
      <c r="W5124">
        <v>0</v>
      </c>
      <c r="X5124" t="s">
        <v>7</v>
      </c>
      <c r="Y5124">
        <v>17</v>
      </c>
      <c r="Z5124">
        <v>4</v>
      </c>
      <c r="AA5124">
        <v>7</v>
      </c>
      <c r="AB5124">
        <v>4</v>
      </c>
      <c r="AC5124">
        <v>35.1</v>
      </c>
      <c r="AD5124">
        <v>1</v>
      </c>
      <c r="AF5124" t="s">
        <v>25111</v>
      </c>
      <c r="AG5124">
        <v>7.2030399999999997</v>
      </c>
      <c r="AH5124" s="1">
        <v>1.4427299999999999E-6</v>
      </c>
      <c r="AI5124">
        <v>-0.41629300000000002</v>
      </c>
      <c r="AJ5124">
        <f t="shared" si="1120"/>
        <v>0.41629300000000002</v>
      </c>
      <c r="AK5124">
        <v>-31.935700000000001</v>
      </c>
      <c r="AL5124" t="str">
        <f t="shared" si="1121"/>
        <v/>
      </c>
      <c r="AM5124" t="str">
        <f t="shared" si="1122"/>
        <v/>
      </c>
      <c r="AN5124" t="str">
        <f t="shared" si="1123"/>
        <v/>
      </c>
      <c r="AO5124" t="str">
        <f t="shared" si="1124"/>
        <v/>
      </c>
      <c r="AQ5124">
        <v>5.4804899999999996</v>
      </c>
      <c r="AR5124" s="1">
        <v>1.6711899999999998E-5</v>
      </c>
      <c r="AS5124">
        <v>-0.49922299999999997</v>
      </c>
      <c r="AT5124">
        <f t="shared" si="1125"/>
        <v>0.49922299999999997</v>
      </c>
      <c r="AU5124">
        <v>-16.371600000000001</v>
      </c>
      <c r="AV5124" t="str">
        <f t="shared" si="1126"/>
        <v/>
      </c>
      <c r="AW5124" t="str">
        <f t="shared" si="1127"/>
        <v/>
      </c>
      <c r="AX5124" t="str">
        <f t="shared" si="1128"/>
        <v/>
      </c>
      <c r="AY5124" t="str">
        <f t="shared" si="1129"/>
        <v/>
      </c>
      <c r="BA5124" s="5" t="str">
        <f t="shared" si="1130"/>
        <v/>
      </c>
      <c r="BB5124" s="5" t="str">
        <f t="shared" si="1131"/>
        <v/>
      </c>
      <c r="BC5124" s="5" t="str">
        <f t="shared" si="1132"/>
        <v/>
      </c>
      <c r="BD5124" s="5" t="str">
        <f t="shared" si="1133"/>
        <v/>
      </c>
      <c r="BF5124" t="s">
        <v>25109</v>
      </c>
      <c r="BG5124" t="s">
        <v>25110</v>
      </c>
      <c r="BH5124" t="s">
        <v>25111</v>
      </c>
      <c r="BK5124" t="s">
        <v>25112</v>
      </c>
    </row>
    <row r="5125" spans="1:63" x14ac:dyDescent="0.3">
      <c r="A5125">
        <v>11.9871</v>
      </c>
      <c r="B5125">
        <v>12.014200000000001</v>
      </c>
      <c r="C5125">
        <v>11.976100000000001</v>
      </c>
      <c r="D5125">
        <v>11.9872</v>
      </c>
      <c r="E5125">
        <v>12.430300000000001</v>
      </c>
      <c r="F5125">
        <v>12.4185</v>
      </c>
      <c r="G5125">
        <v>12.385400000000001</v>
      </c>
      <c r="H5125">
        <v>12.396100000000001</v>
      </c>
      <c r="I5125">
        <v>12.4597</v>
      </c>
      <c r="J5125">
        <v>12.4655</v>
      </c>
      <c r="K5125">
        <v>12.4697</v>
      </c>
      <c r="L5125">
        <v>12.435</v>
      </c>
      <c r="M5125" t="s">
        <v>0</v>
      </c>
      <c r="O5125" t="s">
        <v>1</v>
      </c>
      <c r="P5125" t="s">
        <v>1</v>
      </c>
      <c r="Q5125" t="s">
        <v>2</v>
      </c>
      <c r="R5125" t="s">
        <v>7171</v>
      </c>
      <c r="S5125" t="s">
        <v>7172</v>
      </c>
      <c r="T5125" t="s">
        <v>7173</v>
      </c>
      <c r="U5125" t="s">
        <v>7174</v>
      </c>
      <c r="V5125" t="s">
        <v>7175</v>
      </c>
      <c r="W5125">
        <v>0</v>
      </c>
      <c r="X5125" t="s">
        <v>7</v>
      </c>
      <c r="Y5125">
        <v>67</v>
      </c>
      <c r="Z5125">
        <v>17</v>
      </c>
      <c r="AA5125">
        <v>41</v>
      </c>
      <c r="AB5125">
        <v>17</v>
      </c>
      <c r="AC5125">
        <v>28.7</v>
      </c>
      <c r="AD5125">
        <v>1</v>
      </c>
      <c r="AF5125" t="s">
        <v>7178</v>
      </c>
      <c r="AG5125">
        <v>7.1949500000000004</v>
      </c>
      <c r="AH5125" s="1">
        <v>1.4474900000000001E-6</v>
      </c>
      <c r="AI5125">
        <v>-0.416462</v>
      </c>
      <c r="AJ5125">
        <f t="shared" si="1120"/>
        <v>0.416462</v>
      </c>
      <c r="AK5125">
        <v>-31.836200000000002</v>
      </c>
      <c r="AL5125" t="str">
        <f t="shared" si="1121"/>
        <v/>
      </c>
      <c r="AM5125" t="str">
        <f t="shared" si="1122"/>
        <v/>
      </c>
      <c r="AN5125" t="str">
        <f t="shared" si="1123"/>
        <v/>
      </c>
      <c r="AO5125" t="str">
        <f t="shared" si="1124"/>
        <v/>
      </c>
      <c r="AQ5125">
        <v>7.8808400000000001</v>
      </c>
      <c r="AR5125" s="1">
        <v>4.46635E-7</v>
      </c>
      <c r="AS5125">
        <v>-0.466331</v>
      </c>
      <c r="AT5125">
        <f t="shared" si="1125"/>
        <v>0.466331</v>
      </c>
      <c r="AU5125">
        <v>-41.466299999999997</v>
      </c>
      <c r="AV5125" t="str">
        <f t="shared" si="1126"/>
        <v/>
      </c>
      <c r="AW5125" t="str">
        <f t="shared" si="1127"/>
        <v/>
      </c>
      <c r="AX5125" t="str">
        <f t="shared" si="1128"/>
        <v/>
      </c>
      <c r="AY5125" t="str">
        <f t="shared" si="1129"/>
        <v/>
      </c>
      <c r="BA5125" s="5" t="str">
        <f t="shared" si="1130"/>
        <v/>
      </c>
      <c r="BB5125" s="5" t="str">
        <f t="shared" si="1131"/>
        <v/>
      </c>
      <c r="BC5125" s="5" t="str">
        <f t="shared" si="1132"/>
        <v/>
      </c>
      <c r="BD5125" s="5" t="str">
        <f t="shared" si="1133"/>
        <v/>
      </c>
      <c r="BF5125" t="s">
        <v>7176</v>
      </c>
      <c r="BG5125" t="s">
        <v>7177</v>
      </c>
      <c r="BH5125" t="s">
        <v>7178</v>
      </c>
      <c r="BI5125" t="s">
        <v>7179</v>
      </c>
      <c r="BJ5125" t="s">
        <v>7180</v>
      </c>
      <c r="BK5125" t="s">
        <v>7181</v>
      </c>
    </row>
    <row r="5126" spans="1:63" x14ac:dyDescent="0.3">
      <c r="A5126">
        <v>10.896000000000001</v>
      </c>
      <c r="B5126">
        <v>11.047000000000001</v>
      </c>
      <c r="C5126">
        <v>11.0402</v>
      </c>
      <c r="D5126">
        <v>10.9901</v>
      </c>
      <c r="E5126">
        <v>11.5001</v>
      </c>
      <c r="F5126">
        <v>11.4445</v>
      </c>
      <c r="G5126">
        <v>11.359</v>
      </c>
      <c r="H5126">
        <v>11.3367</v>
      </c>
      <c r="I5126">
        <v>11.2178</v>
      </c>
      <c r="J5126">
        <v>10.8751</v>
      </c>
      <c r="K5126">
        <v>11.063499999999999</v>
      </c>
      <c r="L5126">
        <v>10.279400000000001</v>
      </c>
      <c r="M5126" t="s">
        <v>0</v>
      </c>
      <c r="O5126" t="s">
        <v>1</v>
      </c>
      <c r="Q5126" t="s">
        <v>164</v>
      </c>
      <c r="R5126" t="s">
        <v>10584</v>
      </c>
      <c r="S5126" t="s">
        <v>10585</v>
      </c>
      <c r="T5126" t="s">
        <v>10586</v>
      </c>
      <c r="V5126" t="s">
        <v>10587</v>
      </c>
      <c r="W5126">
        <v>0</v>
      </c>
      <c r="X5126" t="s">
        <v>7</v>
      </c>
      <c r="Y5126">
        <v>36</v>
      </c>
      <c r="Z5126">
        <v>14</v>
      </c>
      <c r="AA5126">
        <v>25</v>
      </c>
      <c r="AB5126">
        <v>14</v>
      </c>
      <c r="AC5126">
        <v>50.2</v>
      </c>
      <c r="AD5126">
        <v>1</v>
      </c>
      <c r="AF5126" t="s">
        <v>10590</v>
      </c>
      <c r="AG5126">
        <v>3.7182900000000001</v>
      </c>
      <c r="AH5126">
        <v>4.7418800000000001E-4</v>
      </c>
      <c r="AI5126">
        <v>-0.41680099999999998</v>
      </c>
      <c r="AJ5126">
        <f t="shared" si="1120"/>
        <v>0.41680099999999998</v>
      </c>
      <c r="AK5126">
        <v>-8.0893200000000007</v>
      </c>
      <c r="AL5126" t="str">
        <f t="shared" si="1121"/>
        <v/>
      </c>
      <c r="AM5126" t="str">
        <f t="shared" si="1122"/>
        <v/>
      </c>
      <c r="AN5126" t="str">
        <f t="shared" si="1123"/>
        <v/>
      </c>
      <c r="AO5126" t="str">
        <f t="shared" si="1124"/>
        <v/>
      </c>
      <c r="AQ5126">
        <v>0.265241</v>
      </c>
      <c r="AR5126">
        <v>0.58361399999999997</v>
      </c>
      <c r="AS5126">
        <v>0.134381</v>
      </c>
      <c r="AT5126">
        <f t="shared" si="1125"/>
        <v>-0.134381</v>
      </c>
      <c r="AU5126">
        <v>0.644733</v>
      </c>
      <c r="AV5126" t="str">
        <f t="shared" si="1126"/>
        <v/>
      </c>
      <c r="AW5126" t="str">
        <f t="shared" si="1127"/>
        <v/>
      </c>
      <c r="AX5126" t="str">
        <f t="shared" si="1128"/>
        <v/>
      </c>
      <c r="AY5126" t="str">
        <f t="shared" si="1129"/>
        <v/>
      </c>
      <c r="BA5126" s="5" t="str">
        <f t="shared" si="1130"/>
        <v/>
      </c>
      <c r="BB5126" s="5" t="str">
        <f t="shared" si="1131"/>
        <v/>
      </c>
      <c r="BC5126" s="5" t="str">
        <f t="shared" si="1132"/>
        <v/>
      </c>
      <c r="BD5126" s="5" t="str">
        <f t="shared" si="1133"/>
        <v/>
      </c>
      <c r="BF5126" t="s">
        <v>10588</v>
      </c>
      <c r="BG5126" t="s">
        <v>10589</v>
      </c>
      <c r="BH5126" t="s">
        <v>10590</v>
      </c>
      <c r="BK5126" t="s">
        <v>10591</v>
      </c>
    </row>
    <row r="5127" spans="1:63" x14ac:dyDescent="0.3">
      <c r="A5127">
        <v>7.2317</v>
      </c>
      <c r="B5127">
        <v>7.3282299999999996</v>
      </c>
      <c r="C5127">
        <v>7.1809000000000003</v>
      </c>
      <c r="D5127">
        <v>7.3575499999999998</v>
      </c>
      <c r="E5127">
        <v>7.6264399999999997</v>
      </c>
      <c r="F5127">
        <v>7.8041299999999998</v>
      </c>
      <c r="G5127">
        <v>7.59171</v>
      </c>
      <c r="H5127">
        <v>7.7441599999999999</v>
      </c>
      <c r="I5127">
        <v>8.1421100000000006</v>
      </c>
      <c r="J5127">
        <v>8.1739300000000004</v>
      </c>
      <c r="K5127">
        <v>8.1568400000000008</v>
      </c>
      <c r="L5127">
        <v>8.1303099999999997</v>
      </c>
      <c r="M5127" t="s">
        <v>0</v>
      </c>
      <c r="O5127" t="s">
        <v>1</v>
      </c>
      <c r="P5127" t="s">
        <v>1</v>
      </c>
      <c r="Q5127" t="s">
        <v>2</v>
      </c>
      <c r="R5127" t="s">
        <v>39522</v>
      </c>
      <c r="S5127" t="s">
        <v>39523</v>
      </c>
      <c r="T5127" t="s">
        <v>39524</v>
      </c>
      <c r="V5127" t="s">
        <v>35936</v>
      </c>
      <c r="W5127">
        <v>0</v>
      </c>
      <c r="X5127" t="s">
        <v>7</v>
      </c>
      <c r="Y5127">
        <v>5</v>
      </c>
      <c r="Z5127">
        <v>2</v>
      </c>
      <c r="AA5127">
        <v>2</v>
      </c>
      <c r="AB5127">
        <v>2</v>
      </c>
      <c r="AC5127">
        <v>43.2</v>
      </c>
      <c r="AD5127">
        <v>1</v>
      </c>
      <c r="AF5127" t="s">
        <v>39527</v>
      </c>
      <c r="AG5127">
        <v>3.1850200000000002</v>
      </c>
      <c r="AH5127">
        <v>1.36169E-3</v>
      </c>
      <c r="AI5127">
        <v>-0.417014</v>
      </c>
      <c r="AJ5127">
        <f t="shared" si="1120"/>
        <v>0.417014</v>
      </c>
      <c r="AK5127">
        <v>-6.4586699999999997</v>
      </c>
      <c r="AL5127" t="str">
        <f t="shared" si="1121"/>
        <v/>
      </c>
      <c r="AM5127" t="str">
        <f t="shared" si="1122"/>
        <v/>
      </c>
      <c r="AN5127" t="str">
        <f t="shared" si="1123"/>
        <v/>
      </c>
      <c r="AO5127" t="str">
        <f t="shared" si="1124"/>
        <v/>
      </c>
      <c r="AQ5127">
        <v>6.0858400000000001</v>
      </c>
      <c r="AR5127" s="1">
        <v>5.75781E-6</v>
      </c>
      <c r="AS5127">
        <v>-0.87620100000000001</v>
      </c>
      <c r="AT5127">
        <f t="shared" si="1125"/>
        <v>0.87620100000000001</v>
      </c>
      <c r="AU5127">
        <v>-20.727900000000002</v>
      </c>
      <c r="AV5127" t="str">
        <f t="shared" si="1126"/>
        <v/>
      </c>
      <c r="AW5127" t="str">
        <f t="shared" si="1127"/>
        <v>+</v>
      </c>
      <c r="AX5127" t="str">
        <f t="shared" si="1128"/>
        <v/>
      </c>
      <c r="AY5127" t="str">
        <f t="shared" si="1129"/>
        <v/>
      </c>
      <c r="BA5127" s="5" t="str">
        <f t="shared" si="1130"/>
        <v/>
      </c>
      <c r="BB5127" s="5" t="str">
        <f t="shared" si="1131"/>
        <v/>
      </c>
      <c r="BC5127" s="5" t="str">
        <f t="shared" si="1132"/>
        <v/>
      </c>
      <c r="BD5127" s="5" t="str">
        <f t="shared" si="1133"/>
        <v/>
      </c>
      <c r="BF5127" t="s">
        <v>39525</v>
      </c>
      <c r="BG5127" t="s">
        <v>39526</v>
      </c>
      <c r="BH5127" t="s">
        <v>39527</v>
      </c>
      <c r="BI5127" t="s">
        <v>1725</v>
      </c>
      <c r="BJ5127" t="s">
        <v>39528</v>
      </c>
      <c r="BK5127" t="s">
        <v>39529</v>
      </c>
    </row>
    <row r="5128" spans="1:63" x14ac:dyDescent="0.3">
      <c r="A5128">
        <v>5.1085200000000004</v>
      </c>
      <c r="B5128">
        <v>5.1898200000000001</v>
      </c>
      <c r="C5128">
        <v>5.1858700000000004</v>
      </c>
      <c r="D5128">
        <v>5.0356199999999998</v>
      </c>
      <c r="E5128">
        <v>5.6322700000000001</v>
      </c>
      <c r="F5128">
        <v>5.4262600000000001</v>
      </c>
      <c r="G5128">
        <v>5.5545900000000001</v>
      </c>
      <c r="H5128">
        <v>5.57592</v>
      </c>
      <c r="I5128">
        <v>6.1189400000000003</v>
      </c>
      <c r="J5128">
        <v>6.0980299999999996</v>
      </c>
      <c r="K5128">
        <v>6.0422099999999999</v>
      </c>
      <c r="L5128">
        <v>6.0223699999999996</v>
      </c>
      <c r="M5128" t="s">
        <v>0</v>
      </c>
      <c r="O5128" t="s">
        <v>1</v>
      </c>
      <c r="P5128" t="s">
        <v>1</v>
      </c>
      <c r="Q5128" t="s">
        <v>2</v>
      </c>
      <c r="R5128" t="s">
        <v>36621</v>
      </c>
      <c r="S5128" t="s">
        <v>36622</v>
      </c>
      <c r="T5128" t="s">
        <v>36623</v>
      </c>
      <c r="V5128" t="s">
        <v>36624</v>
      </c>
      <c r="W5128">
        <v>0</v>
      </c>
      <c r="X5128" t="s">
        <v>7</v>
      </c>
      <c r="Y5128">
        <v>1</v>
      </c>
      <c r="Z5128">
        <v>1</v>
      </c>
      <c r="AA5128">
        <v>1</v>
      </c>
      <c r="AB5128">
        <v>1</v>
      </c>
      <c r="AC5128">
        <v>210.6</v>
      </c>
      <c r="AD5128">
        <v>1</v>
      </c>
      <c r="AF5128" t="s">
        <v>36627</v>
      </c>
      <c r="AG5128">
        <v>3.4847299999999999</v>
      </c>
      <c r="AH5128">
        <v>7.46329E-4</v>
      </c>
      <c r="AI5128">
        <v>-0.4173</v>
      </c>
      <c r="AJ5128">
        <f t="shared" si="1120"/>
        <v>0.4173</v>
      </c>
      <c r="AK5128">
        <v>-7.3378899999999998</v>
      </c>
      <c r="AL5128" t="str">
        <f t="shared" si="1121"/>
        <v/>
      </c>
      <c r="AM5128" t="str">
        <f t="shared" si="1122"/>
        <v/>
      </c>
      <c r="AN5128" t="str">
        <f t="shared" si="1123"/>
        <v/>
      </c>
      <c r="AO5128" t="str">
        <f t="shared" si="1124"/>
        <v/>
      </c>
      <c r="AQ5128">
        <v>6.2181499999999996</v>
      </c>
      <c r="AR5128" s="1">
        <v>4.6673500000000003E-6</v>
      </c>
      <c r="AS5128">
        <v>-0.94042700000000001</v>
      </c>
      <c r="AT5128">
        <f t="shared" si="1125"/>
        <v>0.94042700000000001</v>
      </c>
      <c r="AU5128">
        <v>-21.820399999999999</v>
      </c>
      <c r="AV5128" t="str">
        <f t="shared" si="1126"/>
        <v/>
      </c>
      <c r="AW5128" t="str">
        <f t="shared" si="1127"/>
        <v>+</v>
      </c>
      <c r="AX5128" t="str">
        <f t="shared" si="1128"/>
        <v/>
      </c>
      <c r="AY5128" t="str">
        <f t="shared" si="1129"/>
        <v/>
      </c>
      <c r="BA5128" s="5" t="str">
        <f t="shared" si="1130"/>
        <v/>
      </c>
      <c r="BB5128" s="5" t="str">
        <f t="shared" si="1131"/>
        <v/>
      </c>
      <c r="BC5128" s="5" t="str">
        <f t="shared" si="1132"/>
        <v/>
      </c>
      <c r="BD5128" s="5" t="str">
        <f t="shared" si="1133"/>
        <v/>
      </c>
      <c r="BF5128" t="s">
        <v>36625</v>
      </c>
      <c r="BG5128" t="s">
        <v>36626</v>
      </c>
      <c r="BH5128" t="s">
        <v>36627</v>
      </c>
      <c r="BJ5128" t="s">
        <v>15769</v>
      </c>
      <c r="BK5128" t="s">
        <v>36628</v>
      </c>
    </row>
    <row r="5129" spans="1:63" x14ac:dyDescent="0.3">
      <c r="A5129">
        <v>9.0741399999999999</v>
      </c>
      <c r="B5129">
        <v>9.1836400000000005</v>
      </c>
      <c r="C5129">
        <v>9.1621400000000008</v>
      </c>
      <c r="D5129">
        <v>9.2611500000000007</v>
      </c>
      <c r="E5129">
        <v>9.4920500000000008</v>
      </c>
      <c r="F5129">
        <v>9.6137899999999998</v>
      </c>
      <c r="G5129">
        <v>9.5738400000000006</v>
      </c>
      <c r="H5129">
        <v>9.6731300000000005</v>
      </c>
      <c r="I5129">
        <v>9.2786799999999996</v>
      </c>
      <c r="J5129">
        <v>9.4404500000000002</v>
      </c>
      <c r="K5129">
        <v>9.45533</v>
      </c>
      <c r="L5129">
        <v>9.4914500000000004</v>
      </c>
      <c r="M5129" t="s">
        <v>0</v>
      </c>
      <c r="O5129" t="s">
        <v>1</v>
      </c>
      <c r="P5129" t="s">
        <v>1</v>
      </c>
      <c r="Q5129" t="s">
        <v>2</v>
      </c>
      <c r="R5129" t="s">
        <v>24776</v>
      </c>
      <c r="S5129" t="s">
        <v>24777</v>
      </c>
      <c r="T5129" t="s">
        <v>24778</v>
      </c>
      <c r="V5129" t="s">
        <v>24779</v>
      </c>
      <c r="W5129">
        <v>0</v>
      </c>
      <c r="X5129" t="s">
        <v>7</v>
      </c>
      <c r="Y5129">
        <v>15</v>
      </c>
      <c r="Z5129">
        <v>8</v>
      </c>
      <c r="AA5129">
        <v>9</v>
      </c>
      <c r="AB5129">
        <v>8</v>
      </c>
      <c r="AC5129">
        <v>56.9</v>
      </c>
      <c r="AD5129">
        <v>1</v>
      </c>
      <c r="AF5129" t="s">
        <v>24782</v>
      </c>
      <c r="AG5129">
        <v>3.60947</v>
      </c>
      <c r="AH5129">
        <v>5.8651000000000005E-4</v>
      </c>
      <c r="AI5129">
        <v>-0.417935</v>
      </c>
      <c r="AJ5129">
        <f t="shared" si="1120"/>
        <v>0.417935</v>
      </c>
      <c r="AK5129">
        <v>-7.7315699999999996</v>
      </c>
      <c r="AL5129" t="str">
        <f t="shared" si="1121"/>
        <v/>
      </c>
      <c r="AM5129" t="str">
        <f t="shared" si="1122"/>
        <v/>
      </c>
      <c r="AN5129" t="str">
        <f t="shared" si="1123"/>
        <v/>
      </c>
      <c r="AO5129" t="str">
        <f t="shared" si="1124"/>
        <v/>
      </c>
      <c r="AQ5129">
        <v>2.1702400000000002</v>
      </c>
      <c r="AR5129">
        <v>1.05498E-2</v>
      </c>
      <c r="AS5129">
        <v>-0.24621100000000001</v>
      </c>
      <c r="AT5129">
        <f t="shared" si="1125"/>
        <v>0.24621100000000001</v>
      </c>
      <c r="AU5129">
        <v>-4.0459300000000002</v>
      </c>
      <c r="AV5129" t="str">
        <f t="shared" si="1126"/>
        <v/>
      </c>
      <c r="AW5129" t="str">
        <f t="shared" si="1127"/>
        <v/>
      </c>
      <c r="AX5129" t="str">
        <f t="shared" si="1128"/>
        <v/>
      </c>
      <c r="AY5129" t="str">
        <f t="shared" si="1129"/>
        <v/>
      </c>
      <c r="BA5129" s="5" t="str">
        <f t="shared" si="1130"/>
        <v/>
      </c>
      <c r="BB5129" s="5" t="str">
        <f t="shared" si="1131"/>
        <v/>
      </c>
      <c r="BC5129" s="5" t="str">
        <f t="shared" si="1132"/>
        <v/>
      </c>
      <c r="BD5129" s="5" t="str">
        <f t="shared" si="1133"/>
        <v/>
      </c>
      <c r="BF5129" t="s">
        <v>24780</v>
      </c>
      <c r="BG5129" t="s">
        <v>24781</v>
      </c>
      <c r="BH5129" t="s">
        <v>24782</v>
      </c>
      <c r="BK5129" t="s">
        <v>24783</v>
      </c>
    </row>
    <row r="5130" spans="1:63" x14ac:dyDescent="0.3">
      <c r="A5130">
        <v>4.3991699999999998</v>
      </c>
      <c r="B5130">
        <v>4.6438600000000001</v>
      </c>
      <c r="C5130">
        <v>4.6553500000000003</v>
      </c>
      <c r="D5130">
        <v>4.9307400000000001</v>
      </c>
      <c r="E5130">
        <v>5.2055499999999997</v>
      </c>
      <c r="F5130">
        <v>4.9864100000000002</v>
      </c>
      <c r="G5130">
        <v>5.1127000000000002</v>
      </c>
      <c r="H5130">
        <v>5</v>
      </c>
      <c r="I5130">
        <v>4.8728300000000004</v>
      </c>
      <c r="J5130">
        <v>4.6893000000000002</v>
      </c>
      <c r="K5130">
        <v>4.59694</v>
      </c>
      <c r="L5130">
        <v>4.4724899999999996</v>
      </c>
      <c r="M5130" t="s">
        <v>0</v>
      </c>
      <c r="O5130" t="s">
        <v>1</v>
      </c>
      <c r="Q5130" t="s">
        <v>164</v>
      </c>
      <c r="V5130" t="s">
        <v>42572</v>
      </c>
      <c r="W5130">
        <v>0</v>
      </c>
      <c r="X5130" t="s">
        <v>7</v>
      </c>
      <c r="Y5130">
        <v>3</v>
      </c>
      <c r="Z5130">
        <v>1</v>
      </c>
      <c r="AA5130">
        <v>1</v>
      </c>
      <c r="AB5130">
        <v>1</v>
      </c>
      <c r="AC5130">
        <v>30.5</v>
      </c>
      <c r="AD5130">
        <v>1</v>
      </c>
      <c r="AF5130" t="s">
        <v>42574</v>
      </c>
      <c r="AG5130">
        <v>1.8831800000000001</v>
      </c>
      <c r="AH5130">
        <v>1.9714599999999999E-2</v>
      </c>
      <c r="AI5130">
        <v>-0.41888599999999998</v>
      </c>
      <c r="AJ5130">
        <f t="shared" si="1120"/>
        <v>0.41888599999999998</v>
      </c>
      <c r="AK5130">
        <v>-3.4835199999999999</v>
      </c>
      <c r="AL5130" t="str">
        <f t="shared" si="1121"/>
        <v/>
      </c>
      <c r="AM5130" t="str">
        <f t="shared" si="1122"/>
        <v/>
      </c>
      <c r="AN5130" t="str">
        <f t="shared" si="1123"/>
        <v/>
      </c>
      <c r="AO5130" t="str">
        <f t="shared" si="1124"/>
        <v/>
      </c>
      <c r="AQ5130">
        <v>1.4738900000000001E-3</v>
      </c>
      <c r="AR5130">
        <v>0.99714000000000003</v>
      </c>
      <c r="AS5130">
        <v>-6.0856300000000001E-4</v>
      </c>
      <c r="AT5130">
        <f t="shared" si="1125"/>
        <v>6.0856300000000001E-4</v>
      </c>
      <c r="AU5130">
        <v>-4.4260899999999997E-3</v>
      </c>
      <c r="AV5130" t="str">
        <f t="shared" si="1126"/>
        <v/>
      </c>
      <c r="AW5130" t="str">
        <f t="shared" si="1127"/>
        <v/>
      </c>
      <c r="AX5130" t="str">
        <f t="shared" si="1128"/>
        <v/>
      </c>
      <c r="AY5130" t="str">
        <f t="shared" si="1129"/>
        <v/>
      </c>
      <c r="BA5130" s="5" t="str">
        <f t="shared" si="1130"/>
        <v/>
      </c>
      <c r="BB5130" s="5" t="str">
        <f t="shared" si="1131"/>
        <v/>
      </c>
      <c r="BC5130" s="5" t="str">
        <f t="shared" si="1132"/>
        <v/>
      </c>
      <c r="BD5130" s="5" t="str">
        <f t="shared" si="1133"/>
        <v/>
      </c>
      <c r="BF5130" t="s">
        <v>42573</v>
      </c>
      <c r="BH5130" t="s">
        <v>42574</v>
      </c>
      <c r="BK5130" t="s">
        <v>42575</v>
      </c>
    </row>
    <row r="5131" spans="1:63" x14ac:dyDescent="0.3">
      <c r="A5131">
        <v>7.06609</v>
      </c>
      <c r="B5131">
        <v>7.1334</v>
      </c>
      <c r="C5131">
        <v>6.9977400000000003</v>
      </c>
      <c r="D5131">
        <v>7.2240000000000002</v>
      </c>
      <c r="E5131">
        <v>7.3862899999999998</v>
      </c>
      <c r="F5131">
        <v>7.5376099999999999</v>
      </c>
      <c r="G5131">
        <v>7.53993</v>
      </c>
      <c r="H5131">
        <v>7.6366199999999997</v>
      </c>
      <c r="I5131">
        <v>7.0245899999999999</v>
      </c>
      <c r="J5131">
        <v>7.2345800000000002</v>
      </c>
      <c r="K5131">
        <v>7.4262600000000001</v>
      </c>
      <c r="L5131">
        <v>7.4220600000000001</v>
      </c>
      <c r="M5131" t="s">
        <v>0</v>
      </c>
      <c r="O5131" t="s">
        <v>1</v>
      </c>
      <c r="Q5131" t="s">
        <v>164</v>
      </c>
      <c r="R5131" t="s">
        <v>24366</v>
      </c>
      <c r="S5131" t="s">
        <v>24367</v>
      </c>
      <c r="T5131" t="s">
        <v>24368</v>
      </c>
      <c r="V5131" t="s">
        <v>24369</v>
      </c>
      <c r="W5131">
        <v>0</v>
      </c>
      <c r="X5131" t="s">
        <v>7</v>
      </c>
      <c r="Y5131">
        <v>14</v>
      </c>
      <c r="Z5131">
        <v>5</v>
      </c>
      <c r="AA5131">
        <v>5</v>
      </c>
      <c r="AB5131">
        <v>5</v>
      </c>
      <c r="AC5131">
        <v>51.3</v>
      </c>
      <c r="AD5131">
        <v>1</v>
      </c>
      <c r="AF5131" t="s">
        <v>24372</v>
      </c>
      <c r="AG5131">
        <v>2.99038</v>
      </c>
      <c r="AH5131">
        <v>2.0069200000000001E-3</v>
      </c>
      <c r="AI5131">
        <v>-0.41980600000000001</v>
      </c>
      <c r="AJ5131">
        <f t="shared" si="1120"/>
        <v>0.41980600000000001</v>
      </c>
      <c r="AK5131">
        <v>-5.9336500000000001</v>
      </c>
      <c r="AL5131" t="str">
        <f t="shared" si="1121"/>
        <v/>
      </c>
      <c r="AM5131" t="str">
        <f t="shared" si="1122"/>
        <v/>
      </c>
      <c r="AN5131" t="str">
        <f t="shared" si="1123"/>
        <v/>
      </c>
      <c r="AO5131" t="str">
        <f t="shared" si="1124"/>
        <v/>
      </c>
      <c r="AQ5131">
        <v>0.79795199999999999</v>
      </c>
      <c r="AR5131">
        <v>0.19064900000000001</v>
      </c>
      <c r="AS5131">
        <v>-0.171565</v>
      </c>
      <c r="AT5131">
        <f t="shared" si="1125"/>
        <v>0.171565</v>
      </c>
      <c r="AU5131">
        <v>-1.6067199999999999</v>
      </c>
      <c r="AV5131" t="str">
        <f t="shared" si="1126"/>
        <v/>
      </c>
      <c r="AW5131" t="str">
        <f t="shared" si="1127"/>
        <v/>
      </c>
      <c r="AX5131" t="str">
        <f t="shared" si="1128"/>
        <v/>
      </c>
      <c r="AY5131" t="str">
        <f t="shared" si="1129"/>
        <v/>
      </c>
      <c r="BA5131" s="5" t="str">
        <f t="shared" si="1130"/>
        <v/>
      </c>
      <c r="BB5131" s="5" t="str">
        <f t="shared" si="1131"/>
        <v/>
      </c>
      <c r="BC5131" s="5" t="str">
        <f t="shared" si="1132"/>
        <v/>
      </c>
      <c r="BD5131" s="5" t="str">
        <f t="shared" si="1133"/>
        <v/>
      </c>
      <c r="BF5131" t="s">
        <v>24370</v>
      </c>
      <c r="BG5131" t="s">
        <v>24371</v>
      </c>
      <c r="BH5131" t="s">
        <v>24372</v>
      </c>
      <c r="BJ5131" t="s">
        <v>13079</v>
      </c>
      <c r="BK5131" t="s">
        <v>24373</v>
      </c>
    </row>
    <row r="5132" spans="1:63" x14ac:dyDescent="0.3">
      <c r="A5132">
        <v>10.2782</v>
      </c>
      <c r="B5132">
        <v>10.3203</v>
      </c>
      <c r="C5132">
        <v>10.342700000000001</v>
      </c>
      <c r="D5132">
        <v>10.361499999999999</v>
      </c>
      <c r="E5132">
        <v>10.7134</v>
      </c>
      <c r="F5132">
        <v>10.758599999999999</v>
      </c>
      <c r="G5132">
        <v>10.7394</v>
      </c>
      <c r="H5132">
        <v>10.774699999999999</v>
      </c>
      <c r="I5132">
        <v>10.4</v>
      </c>
      <c r="J5132">
        <v>10.399100000000001</v>
      </c>
      <c r="K5132">
        <v>10.3878</v>
      </c>
      <c r="L5132">
        <v>10.4049</v>
      </c>
      <c r="M5132" t="s">
        <v>0</v>
      </c>
      <c r="O5132" t="s">
        <v>1</v>
      </c>
      <c r="P5132" t="s">
        <v>1</v>
      </c>
      <c r="Q5132" t="s">
        <v>2</v>
      </c>
      <c r="R5132" t="s">
        <v>11748</v>
      </c>
      <c r="S5132" t="s">
        <v>1273</v>
      </c>
      <c r="T5132" t="s">
        <v>11749</v>
      </c>
      <c r="V5132" t="s">
        <v>3709</v>
      </c>
      <c r="W5132">
        <v>0</v>
      </c>
      <c r="X5132" t="s">
        <v>7</v>
      </c>
      <c r="Y5132">
        <v>27</v>
      </c>
      <c r="Z5132">
        <v>16</v>
      </c>
      <c r="AA5132">
        <v>24</v>
      </c>
      <c r="AB5132">
        <v>16</v>
      </c>
      <c r="AC5132">
        <v>66.900000000000006</v>
      </c>
      <c r="AD5132">
        <v>1</v>
      </c>
      <c r="AF5132" t="s">
        <v>11752</v>
      </c>
      <c r="AG5132">
        <v>5.8494999999999999</v>
      </c>
      <c r="AH5132" s="1">
        <v>1.01022E-5</v>
      </c>
      <c r="AI5132">
        <v>-0.42083999999999999</v>
      </c>
      <c r="AJ5132">
        <f t="shared" si="1120"/>
        <v>0.42083999999999999</v>
      </c>
      <c r="AK5132">
        <v>-18.907599999999999</v>
      </c>
      <c r="AL5132" t="str">
        <f t="shared" si="1121"/>
        <v/>
      </c>
      <c r="AM5132" t="str">
        <f t="shared" si="1122"/>
        <v/>
      </c>
      <c r="AN5132" t="str">
        <f t="shared" si="1123"/>
        <v/>
      </c>
      <c r="AO5132" t="str">
        <f t="shared" si="1124"/>
        <v/>
      </c>
      <c r="AQ5132">
        <v>2.1232799999999998</v>
      </c>
      <c r="AR5132">
        <v>1.16296E-2</v>
      </c>
      <c r="AS5132">
        <v>-7.2251800000000005E-2</v>
      </c>
      <c r="AT5132">
        <f t="shared" si="1125"/>
        <v>7.2251800000000005E-2</v>
      </c>
      <c r="AU5132">
        <v>-3.9510299999999998</v>
      </c>
      <c r="AV5132" t="str">
        <f t="shared" si="1126"/>
        <v/>
      </c>
      <c r="AW5132" t="str">
        <f t="shared" si="1127"/>
        <v/>
      </c>
      <c r="AX5132" t="str">
        <f t="shared" si="1128"/>
        <v/>
      </c>
      <c r="AY5132" t="str">
        <f t="shared" si="1129"/>
        <v/>
      </c>
      <c r="BA5132" s="5" t="str">
        <f t="shared" si="1130"/>
        <v/>
      </c>
      <c r="BB5132" s="5" t="str">
        <f t="shared" si="1131"/>
        <v/>
      </c>
      <c r="BC5132" s="5" t="str">
        <f t="shared" si="1132"/>
        <v/>
      </c>
      <c r="BD5132" s="5" t="str">
        <f t="shared" si="1133"/>
        <v/>
      </c>
      <c r="BF5132" t="s">
        <v>11750</v>
      </c>
      <c r="BG5132" t="s">
        <v>11751</v>
      </c>
      <c r="BH5132" t="s">
        <v>11752</v>
      </c>
      <c r="BK5132" t="s">
        <v>11753</v>
      </c>
    </row>
    <row r="5133" spans="1:63" x14ac:dyDescent="0.3">
      <c r="A5133">
        <v>8.6395199999999992</v>
      </c>
      <c r="B5133">
        <v>8.7007899999999996</v>
      </c>
      <c r="C5133">
        <v>8.7970100000000002</v>
      </c>
      <c r="D5133">
        <v>8.7661999999999995</v>
      </c>
      <c r="E5133">
        <v>9.0805500000000006</v>
      </c>
      <c r="F5133">
        <v>9.1403199999999991</v>
      </c>
      <c r="G5133">
        <v>9.1724300000000003</v>
      </c>
      <c r="H5133">
        <v>9.1981999999999999</v>
      </c>
      <c r="I5133">
        <v>8.1664100000000008</v>
      </c>
      <c r="J5133">
        <v>8.2040799999999994</v>
      </c>
      <c r="K5133">
        <v>8.3277800000000006</v>
      </c>
      <c r="L5133">
        <v>8.3327100000000005</v>
      </c>
      <c r="M5133" t="s">
        <v>0</v>
      </c>
      <c r="O5133" t="s">
        <v>1</v>
      </c>
      <c r="P5133" t="s">
        <v>1</v>
      </c>
      <c r="Q5133" t="s">
        <v>2</v>
      </c>
      <c r="R5133" t="s">
        <v>19635</v>
      </c>
      <c r="S5133" t="s">
        <v>19636</v>
      </c>
      <c r="T5133" t="s">
        <v>19637</v>
      </c>
      <c r="U5133" t="s">
        <v>4506</v>
      </c>
      <c r="V5133" t="s">
        <v>19638</v>
      </c>
      <c r="W5133">
        <v>0</v>
      </c>
      <c r="X5133" t="s">
        <v>7</v>
      </c>
      <c r="Y5133">
        <v>16</v>
      </c>
      <c r="Z5133">
        <v>9</v>
      </c>
      <c r="AA5133">
        <v>12</v>
      </c>
      <c r="AB5133">
        <v>9</v>
      </c>
      <c r="AC5133">
        <v>67.2</v>
      </c>
      <c r="AD5133">
        <v>1</v>
      </c>
      <c r="AF5133" t="s">
        <v>19641</v>
      </c>
      <c r="AG5133">
        <v>4.17354</v>
      </c>
      <c r="AH5133">
        <v>1.9395799999999999E-4</v>
      </c>
      <c r="AI5133">
        <v>-0.42199399999999998</v>
      </c>
      <c r="AJ5133">
        <f t="shared" si="1120"/>
        <v>0.42199399999999998</v>
      </c>
      <c r="AK5133">
        <v>-9.7460199999999997</v>
      </c>
      <c r="AL5133" t="str">
        <f t="shared" si="1121"/>
        <v/>
      </c>
      <c r="AM5133" t="str">
        <f t="shared" si="1122"/>
        <v/>
      </c>
      <c r="AN5133" t="str">
        <f t="shared" si="1123"/>
        <v/>
      </c>
      <c r="AO5133" t="str">
        <f t="shared" si="1124"/>
        <v/>
      </c>
      <c r="AQ5133">
        <v>3.8342700000000001</v>
      </c>
      <c r="AR5133">
        <v>3.6496800000000002E-4</v>
      </c>
      <c r="AS5133">
        <v>0.46813399999999999</v>
      </c>
      <c r="AT5133">
        <f t="shared" si="1125"/>
        <v>-0.46813399999999999</v>
      </c>
      <c r="AU5133">
        <v>8.4861000000000004</v>
      </c>
      <c r="AV5133" t="str">
        <f t="shared" si="1126"/>
        <v/>
      </c>
      <c r="AW5133" t="str">
        <f t="shared" si="1127"/>
        <v/>
      </c>
      <c r="AX5133" t="str">
        <f t="shared" si="1128"/>
        <v/>
      </c>
      <c r="AY5133" t="str">
        <f t="shared" si="1129"/>
        <v/>
      </c>
      <c r="BA5133" s="5" t="str">
        <f t="shared" si="1130"/>
        <v/>
      </c>
      <c r="BB5133" s="5" t="str">
        <f t="shared" si="1131"/>
        <v/>
      </c>
      <c r="BC5133" s="5" t="str">
        <f t="shared" si="1132"/>
        <v/>
      </c>
      <c r="BD5133" s="5" t="str">
        <f t="shared" si="1133"/>
        <v/>
      </c>
      <c r="BF5133" t="s">
        <v>19639</v>
      </c>
      <c r="BG5133" t="s">
        <v>19640</v>
      </c>
      <c r="BH5133" t="s">
        <v>19641</v>
      </c>
      <c r="BJ5133" t="s">
        <v>19642</v>
      </c>
      <c r="BK5133" t="s">
        <v>19643</v>
      </c>
    </row>
    <row r="5134" spans="1:63" x14ac:dyDescent="0.3">
      <c r="A5134">
        <v>9.0312199999999994</v>
      </c>
      <c r="B5134">
        <v>8.9556500000000003</v>
      </c>
      <c r="C5134">
        <v>8.8511199999999999</v>
      </c>
      <c r="D5134">
        <v>9.0231999999999992</v>
      </c>
      <c r="E5134">
        <v>9.3509399999999996</v>
      </c>
      <c r="F5134">
        <v>9.2646800000000002</v>
      </c>
      <c r="G5134">
        <v>9.5274800000000006</v>
      </c>
      <c r="H5134">
        <v>9.4072700000000005</v>
      </c>
      <c r="I5134">
        <v>9.3402899999999995</v>
      </c>
      <c r="J5134">
        <v>9.2821599999999993</v>
      </c>
      <c r="K5134">
        <v>9.2223100000000002</v>
      </c>
      <c r="L5134">
        <v>9.2121300000000002</v>
      </c>
      <c r="M5134" t="s">
        <v>0</v>
      </c>
      <c r="O5134" t="s">
        <v>1</v>
      </c>
      <c r="P5134" t="s">
        <v>1</v>
      </c>
      <c r="Q5134" t="s">
        <v>2</v>
      </c>
      <c r="R5134" t="s">
        <v>23672</v>
      </c>
      <c r="T5134" t="s">
        <v>17069</v>
      </c>
      <c r="V5134" t="s">
        <v>17070</v>
      </c>
      <c r="W5134">
        <v>0</v>
      </c>
      <c r="X5134" t="s">
        <v>7</v>
      </c>
      <c r="Y5134">
        <v>14</v>
      </c>
      <c r="Z5134">
        <v>6</v>
      </c>
      <c r="AA5134">
        <v>9</v>
      </c>
      <c r="AB5134">
        <v>6</v>
      </c>
      <c r="AC5134">
        <v>56.9</v>
      </c>
      <c r="AD5134">
        <v>1</v>
      </c>
      <c r="AF5134" t="s">
        <v>23675</v>
      </c>
      <c r="AG5134">
        <v>3.0589499999999998</v>
      </c>
      <c r="AH5134">
        <v>1.75293E-3</v>
      </c>
      <c r="AI5134">
        <v>-0.422292</v>
      </c>
      <c r="AJ5134">
        <f t="shared" si="1120"/>
        <v>0.422292</v>
      </c>
      <c r="AK5134">
        <v>-6.1147499999999999</v>
      </c>
      <c r="AL5134" t="str">
        <f t="shared" si="1121"/>
        <v/>
      </c>
      <c r="AM5134" t="str">
        <f t="shared" si="1122"/>
        <v/>
      </c>
      <c r="AN5134" t="str">
        <f t="shared" si="1123"/>
        <v/>
      </c>
      <c r="AO5134" t="str">
        <f t="shared" si="1124"/>
        <v/>
      </c>
      <c r="AQ5134">
        <v>2.9555400000000001</v>
      </c>
      <c r="AR5134">
        <v>2.0829300000000002E-3</v>
      </c>
      <c r="AS5134">
        <v>-0.298927</v>
      </c>
      <c r="AT5134">
        <f t="shared" si="1125"/>
        <v>0.298927</v>
      </c>
      <c r="AU5134">
        <v>-5.8432199999999996</v>
      </c>
      <c r="AV5134" t="str">
        <f t="shared" si="1126"/>
        <v/>
      </c>
      <c r="AW5134" t="str">
        <f t="shared" si="1127"/>
        <v/>
      </c>
      <c r="AX5134" t="str">
        <f t="shared" si="1128"/>
        <v/>
      </c>
      <c r="AY5134" t="str">
        <f t="shared" si="1129"/>
        <v/>
      </c>
      <c r="BA5134" s="5" t="str">
        <f t="shared" si="1130"/>
        <v/>
      </c>
      <c r="BB5134" s="5" t="str">
        <f t="shared" si="1131"/>
        <v/>
      </c>
      <c r="BC5134" s="5" t="str">
        <f t="shared" si="1132"/>
        <v/>
      </c>
      <c r="BD5134" s="5" t="str">
        <f t="shared" si="1133"/>
        <v/>
      </c>
      <c r="BF5134" t="s">
        <v>23673</v>
      </c>
      <c r="BG5134" t="s">
        <v>23674</v>
      </c>
      <c r="BH5134" t="s">
        <v>23675</v>
      </c>
      <c r="BJ5134" t="s">
        <v>23676</v>
      </c>
      <c r="BK5134" t="s">
        <v>23677</v>
      </c>
    </row>
    <row r="5135" spans="1:63" x14ac:dyDescent="0.3">
      <c r="A5135">
        <v>6.2230400000000001</v>
      </c>
      <c r="B5135">
        <v>6.0312200000000002</v>
      </c>
      <c r="C5135">
        <v>5.99322</v>
      </c>
      <c r="D5135">
        <v>6.0290100000000004</v>
      </c>
      <c r="E5135">
        <v>6.5235599999999998</v>
      </c>
      <c r="F5135">
        <v>6.5046200000000001</v>
      </c>
      <c r="G5135">
        <v>6.4229099999999999</v>
      </c>
      <c r="H5135">
        <v>6.5156999999999998</v>
      </c>
      <c r="I5135">
        <v>5.7813600000000003</v>
      </c>
      <c r="J5135">
        <v>5.8125</v>
      </c>
      <c r="K5135">
        <v>5.4093900000000001</v>
      </c>
      <c r="L5135">
        <v>5.2854000000000001</v>
      </c>
      <c r="M5135" t="s">
        <v>0</v>
      </c>
      <c r="O5135" t="s">
        <v>1</v>
      </c>
      <c r="P5135" t="s">
        <v>1</v>
      </c>
      <c r="Q5135" t="s">
        <v>2</v>
      </c>
      <c r="R5135" t="s">
        <v>21615</v>
      </c>
      <c r="S5135" t="s">
        <v>36263</v>
      </c>
      <c r="T5135" t="s">
        <v>36264</v>
      </c>
      <c r="V5135" t="s">
        <v>36265</v>
      </c>
      <c r="W5135">
        <v>0</v>
      </c>
      <c r="X5135" t="s">
        <v>7</v>
      </c>
      <c r="Y5135">
        <v>6</v>
      </c>
      <c r="Z5135">
        <v>2</v>
      </c>
      <c r="AA5135">
        <v>2</v>
      </c>
      <c r="AB5135">
        <v>2</v>
      </c>
      <c r="AC5135">
        <v>34.4</v>
      </c>
      <c r="AD5135">
        <v>1</v>
      </c>
      <c r="AF5135" t="s">
        <v>36268</v>
      </c>
      <c r="AG5135">
        <v>3.5091800000000002</v>
      </c>
      <c r="AH5135">
        <v>7.1032099999999998E-4</v>
      </c>
      <c r="AI5135">
        <v>-0.42257499999999998</v>
      </c>
      <c r="AJ5135">
        <f t="shared" si="1120"/>
        <v>0.42257499999999998</v>
      </c>
      <c r="AK5135">
        <v>-7.41371</v>
      </c>
      <c r="AL5135" t="str">
        <f t="shared" si="1121"/>
        <v/>
      </c>
      <c r="AM5135" t="str">
        <f t="shared" si="1122"/>
        <v/>
      </c>
      <c r="AN5135" t="str">
        <f t="shared" si="1123"/>
        <v/>
      </c>
      <c r="AO5135" t="str">
        <f t="shared" si="1124"/>
        <v/>
      </c>
      <c r="AQ5135">
        <v>1.8887799999999999</v>
      </c>
      <c r="AR5135">
        <v>1.89585E-2</v>
      </c>
      <c r="AS5135">
        <v>0.49695899999999998</v>
      </c>
      <c r="AT5135">
        <f t="shared" si="1125"/>
        <v>-0.49695899999999998</v>
      </c>
      <c r="AU5135">
        <v>3.4940899999999999</v>
      </c>
      <c r="AV5135" t="str">
        <f t="shared" si="1126"/>
        <v/>
      </c>
      <c r="AW5135" t="str">
        <f t="shared" si="1127"/>
        <v/>
      </c>
      <c r="AX5135" t="str">
        <f t="shared" si="1128"/>
        <v/>
      </c>
      <c r="AY5135" t="str">
        <f t="shared" si="1129"/>
        <v/>
      </c>
      <c r="BA5135" s="5" t="str">
        <f t="shared" si="1130"/>
        <v/>
      </c>
      <c r="BB5135" s="5" t="str">
        <f t="shared" si="1131"/>
        <v/>
      </c>
      <c r="BC5135" s="5" t="str">
        <f t="shared" si="1132"/>
        <v/>
      </c>
      <c r="BD5135" s="5" t="str">
        <f t="shared" si="1133"/>
        <v/>
      </c>
      <c r="BF5135" t="s">
        <v>36266</v>
      </c>
      <c r="BG5135" t="s">
        <v>36267</v>
      </c>
      <c r="BH5135" t="s">
        <v>36268</v>
      </c>
      <c r="BK5135" t="s">
        <v>36269</v>
      </c>
    </row>
    <row r="5136" spans="1:63" x14ac:dyDescent="0.3">
      <c r="A5136">
        <v>7.4119299999999999</v>
      </c>
      <c r="B5136">
        <v>7.4586100000000002</v>
      </c>
      <c r="C5136">
        <v>7.4271000000000003</v>
      </c>
      <c r="D5136">
        <v>7.2955399999999999</v>
      </c>
      <c r="E5136">
        <v>7.8758999999999997</v>
      </c>
      <c r="F5136">
        <v>7.7905100000000003</v>
      </c>
      <c r="G5136">
        <v>7.9483699999999997</v>
      </c>
      <c r="H5136">
        <v>7.6688799999999997</v>
      </c>
      <c r="I5136">
        <v>7.0179200000000002</v>
      </c>
      <c r="J5136">
        <v>6.9389900000000004</v>
      </c>
      <c r="K5136">
        <v>7.16289</v>
      </c>
      <c r="L5136">
        <v>6.9657799999999996</v>
      </c>
      <c r="M5136" t="s">
        <v>0</v>
      </c>
      <c r="O5136" t="s">
        <v>1</v>
      </c>
      <c r="P5136" t="s">
        <v>1</v>
      </c>
      <c r="Q5136" t="s">
        <v>2</v>
      </c>
      <c r="T5136" t="s">
        <v>13049</v>
      </c>
      <c r="W5136">
        <v>0</v>
      </c>
      <c r="X5136" t="s">
        <v>7</v>
      </c>
      <c r="Y5136">
        <v>14</v>
      </c>
      <c r="Z5136">
        <v>2</v>
      </c>
      <c r="AA5136">
        <v>2</v>
      </c>
      <c r="AB5136">
        <v>2</v>
      </c>
      <c r="AC5136">
        <v>27.8</v>
      </c>
      <c r="AD5136">
        <v>1</v>
      </c>
      <c r="AF5136" t="s">
        <v>31586</v>
      </c>
      <c r="AG5136">
        <v>3.0353500000000002</v>
      </c>
      <c r="AH5136">
        <v>1.8381999999999999E-3</v>
      </c>
      <c r="AI5136">
        <v>-0.42261900000000002</v>
      </c>
      <c r="AJ5136">
        <f t="shared" si="1120"/>
        <v>0.42261900000000002</v>
      </c>
      <c r="AK5136">
        <v>-6.0519499999999997</v>
      </c>
      <c r="AL5136" t="str">
        <f t="shared" si="1121"/>
        <v/>
      </c>
      <c r="AM5136" t="str">
        <f t="shared" si="1122"/>
        <v/>
      </c>
      <c r="AN5136" t="str">
        <f t="shared" si="1123"/>
        <v/>
      </c>
      <c r="AO5136" t="str">
        <f t="shared" si="1124"/>
        <v/>
      </c>
      <c r="AQ5136">
        <v>3.0705800000000001</v>
      </c>
      <c r="AR5136">
        <v>1.64909E-3</v>
      </c>
      <c r="AS5136">
        <v>0.37689899999999998</v>
      </c>
      <c r="AT5136">
        <f t="shared" si="1125"/>
        <v>-0.37689899999999998</v>
      </c>
      <c r="AU5136">
        <v>6.1458700000000004</v>
      </c>
      <c r="AV5136" t="str">
        <f t="shared" si="1126"/>
        <v/>
      </c>
      <c r="AW5136" t="str">
        <f t="shared" si="1127"/>
        <v/>
      </c>
      <c r="AX5136" t="str">
        <f t="shared" si="1128"/>
        <v/>
      </c>
      <c r="AY5136" t="str">
        <f t="shared" si="1129"/>
        <v/>
      </c>
      <c r="BA5136" s="5" t="str">
        <f t="shared" si="1130"/>
        <v/>
      </c>
      <c r="BB5136" s="5" t="str">
        <f t="shared" si="1131"/>
        <v/>
      </c>
      <c r="BC5136" s="5" t="str">
        <f t="shared" si="1132"/>
        <v/>
      </c>
      <c r="BD5136" s="5" t="str">
        <f t="shared" si="1133"/>
        <v/>
      </c>
      <c r="BF5136" t="s">
        <v>31584</v>
      </c>
      <c r="BG5136" t="s">
        <v>31585</v>
      </c>
      <c r="BH5136" t="s">
        <v>31586</v>
      </c>
      <c r="BK5136" t="s">
        <v>31587</v>
      </c>
    </row>
    <row r="5137" spans="1:63" x14ac:dyDescent="0.3">
      <c r="A5137">
        <v>6.8163400000000003</v>
      </c>
      <c r="B5137">
        <v>7.0022500000000001</v>
      </c>
      <c r="C5137">
        <v>7.0596100000000002</v>
      </c>
      <c r="D5137">
        <v>6.8214600000000001</v>
      </c>
      <c r="E5137">
        <v>7.3183199999999999</v>
      </c>
      <c r="F5137">
        <v>7.3513799999999998</v>
      </c>
      <c r="G5137">
        <v>7.2872500000000002</v>
      </c>
      <c r="H5137">
        <v>7.4337900000000001</v>
      </c>
      <c r="I5137">
        <v>6.9389900000000004</v>
      </c>
      <c r="J5137">
        <v>6.8948200000000002</v>
      </c>
      <c r="K5137">
        <v>7.1189400000000003</v>
      </c>
      <c r="L5137">
        <v>7.2798400000000001</v>
      </c>
      <c r="M5137" t="s">
        <v>0</v>
      </c>
      <c r="O5137" t="s">
        <v>1</v>
      </c>
      <c r="Q5137" t="s">
        <v>164</v>
      </c>
      <c r="R5137" t="s">
        <v>33249</v>
      </c>
      <c r="S5137" t="s">
        <v>9058</v>
      </c>
      <c r="T5137" t="s">
        <v>33250</v>
      </c>
      <c r="V5137" t="s">
        <v>9060</v>
      </c>
      <c r="W5137">
        <v>0</v>
      </c>
      <c r="X5137" t="s">
        <v>7</v>
      </c>
      <c r="Y5137">
        <v>2</v>
      </c>
      <c r="Z5137">
        <v>2</v>
      </c>
      <c r="AA5137">
        <v>2</v>
      </c>
      <c r="AB5137">
        <v>2</v>
      </c>
      <c r="AC5137">
        <v>159.69999999999999</v>
      </c>
      <c r="AD5137">
        <v>1</v>
      </c>
      <c r="AF5137" t="s">
        <v>33253</v>
      </c>
      <c r="AG5137">
        <v>3.0353400000000001</v>
      </c>
      <c r="AH5137">
        <v>1.8381999999999999E-3</v>
      </c>
      <c r="AI5137">
        <v>-0.42276900000000001</v>
      </c>
      <c r="AJ5137">
        <f t="shared" si="1120"/>
        <v>0.42276900000000001</v>
      </c>
      <c r="AK5137">
        <v>-6.05192</v>
      </c>
      <c r="AL5137" t="str">
        <f t="shared" si="1121"/>
        <v/>
      </c>
      <c r="AM5137" t="str">
        <f t="shared" si="1122"/>
        <v/>
      </c>
      <c r="AN5137" t="str">
        <f t="shared" si="1123"/>
        <v/>
      </c>
      <c r="AO5137" t="str">
        <f t="shared" si="1124"/>
        <v/>
      </c>
      <c r="AQ5137">
        <v>0.57833999999999997</v>
      </c>
      <c r="AR5137">
        <v>0.30324299999999998</v>
      </c>
      <c r="AS5137">
        <v>-0.13323199999999999</v>
      </c>
      <c r="AT5137">
        <f t="shared" si="1125"/>
        <v>0.13323199999999999</v>
      </c>
      <c r="AU5137">
        <v>-1.23201</v>
      </c>
      <c r="AV5137" t="str">
        <f t="shared" si="1126"/>
        <v/>
      </c>
      <c r="AW5137" t="str">
        <f t="shared" si="1127"/>
        <v/>
      </c>
      <c r="AX5137" t="str">
        <f t="shared" si="1128"/>
        <v/>
      </c>
      <c r="AY5137" t="str">
        <f t="shared" si="1129"/>
        <v/>
      </c>
      <c r="BA5137" s="5" t="str">
        <f t="shared" si="1130"/>
        <v/>
      </c>
      <c r="BB5137" s="5" t="str">
        <f t="shared" si="1131"/>
        <v/>
      </c>
      <c r="BC5137" s="5" t="str">
        <f t="shared" si="1132"/>
        <v/>
      </c>
      <c r="BD5137" s="5" t="str">
        <f t="shared" si="1133"/>
        <v/>
      </c>
      <c r="BF5137" t="s">
        <v>33251</v>
      </c>
      <c r="BG5137" t="s">
        <v>33252</v>
      </c>
      <c r="BH5137" t="s">
        <v>33253</v>
      </c>
      <c r="BJ5137" t="s">
        <v>33254</v>
      </c>
      <c r="BK5137" t="s">
        <v>33255</v>
      </c>
    </row>
    <row r="5138" spans="1:63" x14ac:dyDescent="0.3">
      <c r="A5138">
        <v>4.6380699999999999</v>
      </c>
      <c r="B5138">
        <v>5.0312200000000002</v>
      </c>
      <c r="C5138">
        <v>4.7708300000000001</v>
      </c>
      <c r="D5138">
        <v>4.8875299999999999</v>
      </c>
      <c r="E5138">
        <v>5.2816999999999998</v>
      </c>
      <c r="F5138">
        <v>5.1578499999999998</v>
      </c>
      <c r="G5138">
        <v>5.1937699999999998</v>
      </c>
      <c r="H5138">
        <v>5.3854300000000004</v>
      </c>
      <c r="I5138">
        <v>4.7813600000000003</v>
      </c>
      <c r="J5138">
        <v>4.6837</v>
      </c>
      <c r="K5138">
        <v>4.66676</v>
      </c>
      <c r="L5138">
        <v>5.0223699999999996</v>
      </c>
      <c r="M5138" t="s">
        <v>0</v>
      </c>
      <c r="O5138" t="s">
        <v>1</v>
      </c>
      <c r="Q5138" t="s">
        <v>164</v>
      </c>
      <c r="R5138" t="s">
        <v>39170</v>
      </c>
      <c r="S5138" t="s">
        <v>1273</v>
      </c>
      <c r="T5138" t="s">
        <v>39171</v>
      </c>
      <c r="U5138" t="s">
        <v>470</v>
      </c>
      <c r="V5138" t="s">
        <v>39172</v>
      </c>
      <c r="W5138">
        <v>0</v>
      </c>
      <c r="X5138" t="s">
        <v>7</v>
      </c>
      <c r="Y5138">
        <v>7</v>
      </c>
      <c r="Z5138">
        <v>2</v>
      </c>
      <c r="AA5138">
        <v>2</v>
      </c>
      <c r="AB5138">
        <v>2</v>
      </c>
      <c r="AC5138">
        <v>28.7</v>
      </c>
      <c r="AD5138">
        <v>1</v>
      </c>
      <c r="AF5138" t="s">
        <v>39175</v>
      </c>
      <c r="AG5138">
        <v>2.3016399999999999</v>
      </c>
      <c r="AH5138">
        <v>8.1926099999999995E-3</v>
      </c>
      <c r="AI5138">
        <v>-0.42277700000000001</v>
      </c>
      <c r="AJ5138">
        <f t="shared" si="1120"/>
        <v>0.42277700000000001</v>
      </c>
      <c r="AK5138">
        <v>-4.3181099999999999</v>
      </c>
      <c r="AL5138" t="str">
        <f t="shared" si="1121"/>
        <v/>
      </c>
      <c r="AM5138" t="str">
        <f t="shared" si="1122"/>
        <v/>
      </c>
      <c r="AN5138" t="str">
        <f t="shared" si="1123"/>
        <v/>
      </c>
      <c r="AO5138" t="str">
        <f t="shared" si="1124"/>
        <v/>
      </c>
      <c r="AQ5138">
        <v>0.140292</v>
      </c>
      <c r="AR5138">
        <v>0.75414700000000001</v>
      </c>
      <c r="AS5138">
        <v>4.3366599999999998E-2</v>
      </c>
      <c r="AT5138">
        <f t="shared" si="1125"/>
        <v>-4.3366599999999998E-2</v>
      </c>
      <c r="AU5138">
        <v>0.370201</v>
      </c>
      <c r="AV5138" t="str">
        <f t="shared" si="1126"/>
        <v/>
      </c>
      <c r="AW5138" t="str">
        <f t="shared" si="1127"/>
        <v/>
      </c>
      <c r="AX5138" t="str">
        <f t="shared" si="1128"/>
        <v/>
      </c>
      <c r="AY5138" t="str">
        <f t="shared" si="1129"/>
        <v/>
      </c>
      <c r="BA5138" s="5" t="str">
        <f t="shared" si="1130"/>
        <v/>
      </c>
      <c r="BB5138" s="5" t="str">
        <f t="shared" si="1131"/>
        <v/>
      </c>
      <c r="BC5138" s="5" t="str">
        <f t="shared" si="1132"/>
        <v/>
      </c>
      <c r="BD5138" s="5" t="str">
        <f t="shared" si="1133"/>
        <v/>
      </c>
      <c r="BF5138" t="s">
        <v>39173</v>
      </c>
      <c r="BG5138" t="s">
        <v>39174</v>
      </c>
      <c r="BH5138" t="s">
        <v>39175</v>
      </c>
      <c r="BI5138" t="s">
        <v>470</v>
      </c>
      <c r="BJ5138" t="s">
        <v>2260</v>
      </c>
      <c r="BK5138" t="s">
        <v>39176</v>
      </c>
    </row>
    <row r="5139" spans="1:63" x14ac:dyDescent="0.3">
      <c r="A5139">
        <v>7.83352</v>
      </c>
      <c r="B5139">
        <v>7.84361</v>
      </c>
      <c r="C5139">
        <v>7.8498700000000001</v>
      </c>
      <c r="D5139">
        <v>7.8189000000000002</v>
      </c>
      <c r="E5139">
        <v>8.1991800000000001</v>
      </c>
      <c r="F5139">
        <v>8.2886399999999991</v>
      </c>
      <c r="G5139">
        <v>8.3010400000000004</v>
      </c>
      <c r="H5139">
        <v>8.2484000000000002</v>
      </c>
      <c r="I5139">
        <v>8.6976600000000008</v>
      </c>
      <c r="J5139">
        <v>8.5894600000000008</v>
      </c>
      <c r="K5139">
        <v>8.5255200000000002</v>
      </c>
      <c r="L5139">
        <v>8.6062200000000004</v>
      </c>
      <c r="M5139" t="s">
        <v>0</v>
      </c>
      <c r="O5139" t="s">
        <v>1</v>
      </c>
      <c r="P5139" t="s">
        <v>1</v>
      </c>
      <c r="Q5139" t="s">
        <v>2</v>
      </c>
      <c r="S5139" t="s">
        <v>37081</v>
      </c>
      <c r="T5139" t="s">
        <v>37082</v>
      </c>
      <c r="V5139" t="s">
        <v>37083</v>
      </c>
      <c r="W5139">
        <v>0</v>
      </c>
      <c r="X5139" t="s">
        <v>7</v>
      </c>
      <c r="Y5139">
        <v>3</v>
      </c>
      <c r="Z5139">
        <v>3</v>
      </c>
      <c r="AA5139">
        <v>3</v>
      </c>
      <c r="AB5139">
        <v>3</v>
      </c>
      <c r="AC5139">
        <v>94.9</v>
      </c>
      <c r="AD5139">
        <v>1</v>
      </c>
      <c r="AF5139" t="s">
        <v>37086</v>
      </c>
      <c r="AG5139">
        <v>5.6735800000000003</v>
      </c>
      <c r="AH5139" s="1">
        <v>1.31231E-5</v>
      </c>
      <c r="AI5139">
        <v>-0.42283799999999999</v>
      </c>
      <c r="AJ5139">
        <f t="shared" si="1120"/>
        <v>0.42283799999999999</v>
      </c>
      <c r="AK5139">
        <v>-17.654499999999999</v>
      </c>
      <c r="AL5139" t="str">
        <f t="shared" si="1121"/>
        <v/>
      </c>
      <c r="AM5139" t="str">
        <f t="shared" si="1122"/>
        <v/>
      </c>
      <c r="AN5139" t="str">
        <f t="shared" si="1123"/>
        <v/>
      </c>
      <c r="AO5139" t="str">
        <f t="shared" si="1124"/>
        <v/>
      </c>
      <c r="AQ5139">
        <v>6.1491100000000003</v>
      </c>
      <c r="AR5139" s="1">
        <v>5.2092799999999997E-6</v>
      </c>
      <c r="AS5139">
        <v>-0.76824099999999995</v>
      </c>
      <c r="AT5139">
        <f t="shared" si="1125"/>
        <v>0.76824099999999995</v>
      </c>
      <c r="AU5139">
        <v>-21.243500000000001</v>
      </c>
      <c r="AV5139" t="str">
        <f t="shared" si="1126"/>
        <v/>
      </c>
      <c r="AW5139" t="str">
        <f t="shared" si="1127"/>
        <v>+</v>
      </c>
      <c r="AX5139" t="str">
        <f t="shared" si="1128"/>
        <v/>
      </c>
      <c r="AY5139" t="str">
        <f t="shared" si="1129"/>
        <v/>
      </c>
      <c r="BA5139" s="5" t="str">
        <f t="shared" si="1130"/>
        <v/>
      </c>
      <c r="BB5139" s="5" t="str">
        <f t="shared" si="1131"/>
        <v/>
      </c>
      <c r="BC5139" s="5" t="str">
        <f t="shared" si="1132"/>
        <v/>
      </c>
      <c r="BD5139" s="5" t="str">
        <f t="shared" si="1133"/>
        <v/>
      </c>
      <c r="BF5139" t="s">
        <v>37084</v>
      </c>
      <c r="BG5139" t="s">
        <v>37085</v>
      </c>
      <c r="BH5139" t="s">
        <v>37086</v>
      </c>
      <c r="BK5139" t="s">
        <v>37087</v>
      </c>
    </row>
    <row r="5140" spans="1:63" x14ac:dyDescent="0.3">
      <c r="A5140">
        <v>6.4127799999999997</v>
      </c>
      <c r="B5140">
        <v>6.5999100000000004</v>
      </c>
      <c r="C5140">
        <v>6.5545900000000001</v>
      </c>
      <c r="D5140">
        <v>6.7481900000000001</v>
      </c>
      <c r="E5140">
        <v>6.8826400000000003</v>
      </c>
      <c r="F5140">
        <v>6.9401700000000002</v>
      </c>
      <c r="G5140">
        <v>7.11998</v>
      </c>
      <c r="H5140">
        <v>7.06501</v>
      </c>
      <c r="I5140">
        <v>6.9818499999999997</v>
      </c>
      <c r="J5140">
        <v>6.9909499999999998</v>
      </c>
      <c r="K5140">
        <v>6.9920900000000001</v>
      </c>
      <c r="L5140">
        <v>6.7839799999999997</v>
      </c>
      <c r="M5140" t="s">
        <v>0</v>
      </c>
      <c r="O5140" t="s">
        <v>1</v>
      </c>
      <c r="P5140" t="s">
        <v>1</v>
      </c>
      <c r="Q5140" t="s">
        <v>2</v>
      </c>
      <c r="R5140" t="s">
        <v>35601</v>
      </c>
      <c r="S5140" t="s">
        <v>35602</v>
      </c>
      <c r="T5140" t="s">
        <v>32957</v>
      </c>
      <c r="U5140" t="s">
        <v>345</v>
      </c>
      <c r="W5140">
        <v>0</v>
      </c>
      <c r="X5140" t="s">
        <v>7</v>
      </c>
      <c r="Y5140">
        <v>4</v>
      </c>
      <c r="Z5140">
        <v>2</v>
      </c>
      <c r="AA5140">
        <v>2</v>
      </c>
      <c r="AB5140">
        <v>2</v>
      </c>
      <c r="AC5140">
        <v>44.8</v>
      </c>
      <c r="AD5140">
        <v>1</v>
      </c>
      <c r="AF5140" t="s">
        <v>35605</v>
      </c>
      <c r="AG5140">
        <v>2.5225499999999998</v>
      </c>
      <c r="AH5140">
        <v>5.2047999999999999E-3</v>
      </c>
      <c r="AI5140">
        <v>-0.42308099999999998</v>
      </c>
      <c r="AJ5140">
        <f t="shared" si="1120"/>
        <v>0.42308099999999998</v>
      </c>
      <c r="AK5140">
        <v>-4.7995099999999997</v>
      </c>
      <c r="AL5140" t="str">
        <f t="shared" si="1121"/>
        <v/>
      </c>
      <c r="AM5140" t="str">
        <f t="shared" si="1122"/>
        <v/>
      </c>
      <c r="AN5140" t="str">
        <f t="shared" si="1123"/>
        <v/>
      </c>
      <c r="AO5140" t="str">
        <f t="shared" si="1124"/>
        <v/>
      </c>
      <c r="AQ5140">
        <v>2.2302499999999998</v>
      </c>
      <c r="AR5140">
        <v>9.3138400000000003E-3</v>
      </c>
      <c r="AS5140">
        <v>-0.35835</v>
      </c>
      <c r="AT5140">
        <f t="shared" si="1125"/>
        <v>0.35835</v>
      </c>
      <c r="AU5140">
        <v>-4.1690100000000001</v>
      </c>
      <c r="AV5140" t="str">
        <f t="shared" si="1126"/>
        <v/>
      </c>
      <c r="AW5140" t="str">
        <f t="shared" si="1127"/>
        <v/>
      </c>
      <c r="AX5140" t="str">
        <f t="shared" si="1128"/>
        <v/>
      </c>
      <c r="AY5140" t="str">
        <f t="shared" si="1129"/>
        <v/>
      </c>
      <c r="BA5140" s="5" t="str">
        <f t="shared" si="1130"/>
        <v/>
      </c>
      <c r="BB5140" s="5" t="str">
        <f t="shared" si="1131"/>
        <v/>
      </c>
      <c r="BC5140" s="5" t="str">
        <f t="shared" si="1132"/>
        <v/>
      </c>
      <c r="BD5140" s="5" t="str">
        <f t="shared" si="1133"/>
        <v/>
      </c>
      <c r="BF5140" t="s">
        <v>35603</v>
      </c>
      <c r="BG5140" t="s">
        <v>35604</v>
      </c>
      <c r="BH5140" t="s">
        <v>35605</v>
      </c>
      <c r="BI5140" t="s">
        <v>1371</v>
      </c>
      <c r="BJ5140" t="s">
        <v>7318</v>
      </c>
      <c r="BK5140" t="s">
        <v>35606</v>
      </c>
    </row>
    <row r="5141" spans="1:63" x14ac:dyDescent="0.3">
      <c r="A5141">
        <v>10.016299999999999</v>
      </c>
      <c r="B5141">
        <v>10.0169</v>
      </c>
      <c r="C5141">
        <v>10.016</v>
      </c>
      <c r="D5141">
        <v>10.0649</v>
      </c>
      <c r="E5141">
        <v>10.4862</v>
      </c>
      <c r="F5141">
        <v>10.4572</v>
      </c>
      <c r="G5141">
        <v>10.472099999999999</v>
      </c>
      <c r="H5141">
        <v>10.3916</v>
      </c>
      <c r="I5141">
        <v>10.3863</v>
      </c>
      <c r="J5141">
        <v>10.3903</v>
      </c>
      <c r="K5141">
        <v>10.4185</v>
      </c>
      <c r="L5141">
        <v>10.3916</v>
      </c>
      <c r="M5141" t="s">
        <v>0</v>
      </c>
      <c r="O5141" t="s">
        <v>1</v>
      </c>
      <c r="P5141" t="s">
        <v>1</v>
      </c>
      <c r="Q5141" t="s">
        <v>2</v>
      </c>
      <c r="R5141" t="s">
        <v>19674</v>
      </c>
      <c r="T5141" t="s">
        <v>19675</v>
      </c>
      <c r="W5141">
        <v>0</v>
      </c>
      <c r="X5141" t="s">
        <v>7</v>
      </c>
      <c r="Y5141">
        <v>25</v>
      </c>
      <c r="Z5141">
        <v>10</v>
      </c>
      <c r="AA5141">
        <v>15</v>
      </c>
      <c r="AB5141">
        <v>10</v>
      </c>
      <c r="AC5141">
        <v>52.1</v>
      </c>
      <c r="AD5141">
        <v>1</v>
      </c>
      <c r="AF5141" t="s">
        <v>19678</v>
      </c>
      <c r="AG5141">
        <v>5.6513799999999996</v>
      </c>
      <c r="AH5141" s="1">
        <v>1.3574700000000001E-5</v>
      </c>
      <c r="AI5141">
        <v>-0.42325099999999999</v>
      </c>
      <c r="AJ5141">
        <f t="shared" si="1120"/>
        <v>0.42325099999999999</v>
      </c>
      <c r="AK5141">
        <v>-17.502300000000002</v>
      </c>
      <c r="AL5141" t="str">
        <f t="shared" si="1121"/>
        <v/>
      </c>
      <c r="AM5141" t="str">
        <f t="shared" si="1122"/>
        <v/>
      </c>
      <c r="AN5141" t="str">
        <f t="shared" si="1123"/>
        <v/>
      </c>
      <c r="AO5141" t="str">
        <f t="shared" si="1124"/>
        <v/>
      </c>
      <c r="AQ5141">
        <v>6.6661099999999998</v>
      </c>
      <c r="AR5141" s="1">
        <v>2.2573599999999999E-6</v>
      </c>
      <c r="AS5141">
        <v>-0.368143</v>
      </c>
      <c r="AT5141">
        <f t="shared" si="1125"/>
        <v>0.368143</v>
      </c>
      <c r="AU5141">
        <v>-25.954799999999999</v>
      </c>
      <c r="AV5141" t="str">
        <f t="shared" si="1126"/>
        <v/>
      </c>
      <c r="AW5141" t="str">
        <f t="shared" si="1127"/>
        <v/>
      </c>
      <c r="AX5141" t="str">
        <f t="shared" si="1128"/>
        <v/>
      </c>
      <c r="AY5141" t="str">
        <f t="shared" si="1129"/>
        <v/>
      </c>
      <c r="BA5141" s="5" t="str">
        <f t="shared" si="1130"/>
        <v/>
      </c>
      <c r="BB5141" s="5" t="str">
        <f t="shared" si="1131"/>
        <v/>
      </c>
      <c r="BC5141" s="5" t="str">
        <f t="shared" si="1132"/>
        <v/>
      </c>
      <c r="BD5141" s="5" t="str">
        <f t="shared" si="1133"/>
        <v/>
      </c>
      <c r="BF5141" t="s">
        <v>19676</v>
      </c>
      <c r="BG5141" t="s">
        <v>19677</v>
      </c>
      <c r="BH5141" t="s">
        <v>19678</v>
      </c>
      <c r="BK5141" t="s">
        <v>19679</v>
      </c>
    </row>
    <row r="5142" spans="1:63" x14ac:dyDescent="0.3">
      <c r="A5142">
        <v>10.459099999999999</v>
      </c>
      <c r="B5142">
        <v>10.452999999999999</v>
      </c>
      <c r="C5142">
        <v>10.492599999999999</v>
      </c>
      <c r="D5142">
        <v>10.5303</v>
      </c>
      <c r="E5142">
        <v>10.896599999999999</v>
      </c>
      <c r="F5142">
        <v>10.913399999999999</v>
      </c>
      <c r="G5142">
        <v>10.9452</v>
      </c>
      <c r="H5142">
        <v>10.873699999999999</v>
      </c>
      <c r="I5142">
        <v>10.616199999999999</v>
      </c>
      <c r="J5142">
        <v>10.632300000000001</v>
      </c>
      <c r="K5142">
        <v>10.6197</v>
      </c>
      <c r="L5142">
        <v>10.667400000000001</v>
      </c>
      <c r="M5142" t="s">
        <v>0</v>
      </c>
      <c r="O5142" t="s">
        <v>1</v>
      </c>
      <c r="P5142" t="s">
        <v>1</v>
      </c>
      <c r="Q5142" t="s">
        <v>2</v>
      </c>
      <c r="S5142" t="s">
        <v>1273</v>
      </c>
      <c r="V5142" t="s">
        <v>1378</v>
      </c>
      <c r="W5142">
        <v>0</v>
      </c>
      <c r="X5142" t="s">
        <v>7</v>
      </c>
      <c r="Y5142">
        <v>16</v>
      </c>
      <c r="Z5142">
        <v>15</v>
      </c>
      <c r="AA5142">
        <v>18</v>
      </c>
      <c r="AB5142">
        <v>15</v>
      </c>
      <c r="AC5142">
        <v>118</v>
      </c>
      <c r="AD5142">
        <v>1</v>
      </c>
      <c r="AF5142" t="s">
        <v>15349</v>
      </c>
      <c r="AG5142">
        <v>5.7477900000000002</v>
      </c>
      <c r="AH5142" s="1">
        <v>1.16065E-5</v>
      </c>
      <c r="AI5142">
        <v>-0.42346200000000001</v>
      </c>
      <c r="AJ5142">
        <f t="shared" si="1120"/>
        <v>0.42346200000000001</v>
      </c>
      <c r="AK5142">
        <v>-18.172999999999998</v>
      </c>
      <c r="AL5142" t="str">
        <f t="shared" si="1121"/>
        <v/>
      </c>
      <c r="AM5142" t="str">
        <f t="shared" si="1122"/>
        <v/>
      </c>
      <c r="AN5142" t="str">
        <f t="shared" si="1123"/>
        <v/>
      </c>
      <c r="AO5142" t="str">
        <f t="shared" si="1124"/>
        <v/>
      </c>
      <c r="AQ5142">
        <v>3.3905699999999999</v>
      </c>
      <c r="AR5142">
        <v>8.7199599999999999E-4</v>
      </c>
      <c r="AS5142">
        <v>-0.15013699999999999</v>
      </c>
      <c r="AT5142">
        <f t="shared" si="1125"/>
        <v>0.15013699999999999</v>
      </c>
      <c r="AU5142">
        <v>-7.05185</v>
      </c>
      <c r="AV5142" t="str">
        <f t="shared" si="1126"/>
        <v/>
      </c>
      <c r="AW5142" t="str">
        <f t="shared" si="1127"/>
        <v/>
      </c>
      <c r="AX5142" t="str">
        <f t="shared" si="1128"/>
        <v/>
      </c>
      <c r="AY5142" t="str">
        <f t="shared" si="1129"/>
        <v/>
      </c>
      <c r="BA5142" s="5" t="str">
        <f t="shared" si="1130"/>
        <v/>
      </c>
      <c r="BB5142" s="5" t="str">
        <f t="shared" si="1131"/>
        <v/>
      </c>
      <c r="BC5142" s="5" t="str">
        <f t="shared" si="1132"/>
        <v/>
      </c>
      <c r="BD5142" s="5" t="str">
        <f t="shared" si="1133"/>
        <v/>
      </c>
      <c r="BF5142" t="s">
        <v>15347</v>
      </c>
      <c r="BG5142" t="s">
        <v>15348</v>
      </c>
      <c r="BH5142" t="s">
        <v>15349</v>
      </c>
      <c r="BK5142" t="s">
        <v>15350</v>
      </c>
    </row>
    <row r="5143" spans="1:63" x14ac:dyDescent="0.3">
      <c r="A5143">
        <v>12.2095</v>
      </c>
      <c r="B5143">
        <v>12.201000000000001</v>
      </c>
      <c r="C5143">
        <v>12.213699999999999</v>
      </c>
      <c r="D5143">
        <v>12.197800000000001</v>
      </c>
      <c r="E5143">
        <v>12.594799999999999</v>
      </c>
      <c r="F5143">
        <v>12.6229</v>
      </c>
      <c r="G5143">
        <v>12.654500000000001</v>
      </c>
      <c r="H5143">
        <v>12.647</v>
      </c>
      <c r="I5143">
        <v>12.346</v>
      </c>
      <c r="J5143">
        <v>12.3543</v>
      </c>
      <c r="K5143">
        <v>12.3111</v>
      </c>
      <c r="L5143">
        <v>12.3651</v>
      </c>
      <c r="M5143" t="s">
        <v>0</v>
      </c>
      <c r="O5143" t="s">
        <v>1</v>
      </c>
      <c r="P5143" t="s">
        <v>1</v>
      </c>
      <c r="Q5143" t="s">
        <v>2</v>
      </c>
      <c r="R5143" t="s">
        <v>5561</v>
      </c>
      <c r="S5143" t="s">
        <v>5562</v>
      </c>
      <c r="T5143" t="s">
        <v>5563</v>
      </c>
      <c r="U5143" t="s">
        <v>5564</v>
      </c>
      <c r="V5143" t="s">
        <v>5565</v>
      </c>
      <c r="W5143">
        <v>9</v>
      </c>
      <c r="X5143" t="s">
        <v>7</v>
      </c>
      <c r="Y5143">
        <v>36</v>
      </c>
      <c r="Z5143">
        <v>27</v>
      </c>
      <c r="AA5143">
        <v>46</v>
      </c>
      <c r="AB5143">
        <v>19</v>
      </c>
      <c r="AC5143">
        <v>87.6</v>
      </c>
      <c r="AD5143">
        <v>1</v>
      </c>
      <c r="AF5143" t="s">
        <v>5568</v>
      </c>
      <c r="AG5143">
        <v>7.0742000000000003</v>
      </c>
      <c r="AH5143" s="1">
        <v>1.68263E-6</v>
      </c>
      <c r="AI5143">
        <v>-0.42432599999999998</v>
      </c>
      <c r="AJ5143">
        <f t="shared" si="1120"/>
        <v>0.42432599999999998</v>
      </c>
      <c r="AK5143">
        <v>-30.386900000000001</v>
      </c>
      <c r="AL5143" t="str">
        <f t="shared" si="1121"/>
        <v/>
      </c>
      <c r="AM5143" t="str">
        <f t="shared" si="1122"/>
        <v/>
      </c>
      <c r="AN5143" t="str">
        <f t="shared" si="1123"/>
        <v/>
      </c>
      <c r="AO5143" t="str">
        <f t="shared" si="1124"/>
        <v/>
      </c>
      <c r="AQ5143">
        <v>4.5471399999999997</v>
      </c>
      <c r="AR5143" s="1">
        <v>9.1433400000000005E-5</v>
      </c>
      <c r="AS5143">
        <v>-0.13863200000000001</v>
      </c>
      <c r="AT5143">
        <f t="shared" si="1125"/>
        <v>0.13863200000000001</v>
      </c>
      <c r="AU5143">
        <v>-11.3253</v>
      </c>
      <c r="AV5143" t="str">
        <f t="shared" si="1126"/>
        <v/>
      </c>
      <c r="AW5143" t="str">
        <f t="shared" si="1127"/>
        <v/>
      </c>
      <c r="AX5143" t="str">
        <f t="shared" si="1128"/>
        <v/>
      </c>
      <c r="AY5143" t="str">
        <f t="shared" si="1129"/>
        <v/>
      </c>
      <c r="BA5143" s="5" t="str">
        <f t="shared" si="1130"/>
        <v/>
      </c>
      <c r="BB5143" s="5" t="str">
        <f t="shared" si="1131"/>
        <v/>
      </c>
      <c r="BC5143" s="5" t="str">
        <f t="shared" si="1132"/>
        <v/>
      </c>
      <c r="BD5143" s="5" t="str">
        <f t="shared" si="1133"/>
        <v/>
      </c>
      <c r="BF5143" t="s">
        <v>5566</v>
      </c>
      <c r="BG5143" t="s">
        <v>5567</v>
      </c>
      <c r="BH5143" t="s">
        <v>5568</v>
      </c>
      <c r="BI5143" t="s">
        <v>5569</v>
      </c>
      <c r="BJ5143" t="s">
        <v>855</v>
      </c>
      <c r="BK5143" t="s">
        <v>5570</v>
      </c>
    </row>
    <row r="5144" spans="1:63" x14ac:dyDescent="0.3">
      <c r="A5144">
        <v>7.1178999999999997</v>
      </c>
      <c r="B5144">
        <v>7.2133500000000002</v>
      </c>
      <c r="C5144">
        <v>7.13443</v>
      </c>
      <c r="D5144">
        <v>7.2412700000000001</v>
      </c>
      <c r="E5144">
        <v>7.5728900000000001</v>
      </c>
      <c r="F5144">
        <v>7.5811999999999999</v>
      </c>
      <c r="G5144">
        <v>7.6380699999999999</v>
      </c>
      <c r="H5144">
        <v>7.6124999999999998</v>
      </c>
      <c r="I5144">
        <v>8.2890999999999995</v>
      </c>
      <c r="J5144">
        <v>8.1679200000000005</v>
      </c>
      <c r="K5144">
        <v>8.2379300000000004</v>
      </c>
      <c r="L5144">
        <v>8.1843800000000009</v>
      </c>
      <c r="M5144" t="s">
        <v>0</v>
      </c>
      <c r="O5144" t="s">
        <v>1</v>
      </c>
      <c r="P5144" t="s">
        <v>1</v>
      </c>
      <c r="Q5144" t="s">
        <v>2</v>
      </c>
      <c r="R5144" t="s">
        <v>42855</v>
      </c>
      <c r="T5144" t="s">
        <v>42856</v>
      </c>
      <c r="V5144" t="s">
        <v>42857</v>
      </c>
      <c r="W5144">
        <v>0</v>
      </c>
      <c r="X5144" t="s">
        <v>7</v>
      </c>
      <c r="Y5144">
        <v>5</v>
      </c>
      <c r="Z5144">
        <v>1</v>
      </c>
      <c r="AA5144">
        <v>2</v>
      </c>
      <c r="AB5144">
        <v>1</v>
      </c>
      <c r="AC5144">
        <v>25.5</v>
      </c>
      <c r="AD5144">
        <v>1</v>
      </c>
      <c r="AF5144" t="s">
        <v>42860</v>
      </c>
      <c r="AG5144">
        <v>4.8311700000000002</v>
      </c>
      <c r="AH5144" s="1">
        <v>5.6236999999999997E-5</v>
      </c>
      <c r="AI5144">
        <v>-0.42442999999999997</v>
      </c>
      <c r="AJ5144">
        <f t="shared" si="1120"/>
        <v>0.42442999999999997</v>
      </c>
      <c r="AK5144">
        <v>-12.6799</v>
      </c>
      <c r="AL5144" t="str">
        <f t="shared" si="1121"/>
        <v/>
      </c>
      <c r="AM5144" t="str">
        <f t="shared" si="1122"/>
        <v/>
      </c>
      <c r="AN5144" t="str">
        <f t="shared" si="1123"/>
        <v/>
      </c>
      <c r="AO5144" t="str">
        <f t="shared" si="1124"/>
        <v/>
      </c>
      <c r="AQ5144">
        <v>6.6363599999999998</v>
      </c>
      <c r="AR5144" s="1">
        <v>2.3532600000000001E-6</v>
      </c>
      <c r="AS5144">
        <v>-1.0430900000000001</v>
      </c>
      <c r="AT5144">
        <f t="shared" si="1125"/>
        <v>1.0430900000000001</v>
      </c>
      <c r="AU5144">
        <v>-25.657800000000002</v>
      </c>
      <c r="AV5144" t="str">
        <f t="shared" si="1126"/>
        <v>+</v>
      </c>
      <c r="AW5144" t="str">
        <f t="shared" si="1127"/>
        <v>+</v>
      </c>
      <c r="AX5144" t="str">
        <f t="shared" si="1128"/>
        <v/>
      </c>
      <c r="AY5144" t="str">
        <f t="shared" si="1129"/>
        <v/>
      </c>
      <c r="BA5144" s="5" t="str">
        <f t="shared" si="1130"/>
        <v/>
      </c>
      <c r="BB5144" s="5" t="str">
        <f t="shared" si="1131"/>
        <v/>
      </c>
      <c r="BC5144" s="5" t="str">
        <f t="shared" si="1132"/>
        <v/>
      </c>
      <c r="BD5144" s="5" t="str">
        <f t="shared" si="1133"/>
        <v/>
      </c>
      <c r="BF5144" t="s">
        <v>42858</v>
      </c>
      <c r="BG5144" t="s">
        <v>42859</v>
      </c>
      <c r="BH5144" t="s">
        <v>42860</v>
      </c>
      <c r="BK5144" t="s">
        <v>42861</v>
      </c>
    </row>
    <row r="5145" spans="1:63" x14ac:dyDescent="0.3">
      <c r="A5145">
        <v>9.4532699999999998</v>
      </c>
      <c r="B5145">
        <v>9.4549199999999995</v>
      </c>
      <c r="C5145">
        <v>9.4536800000000003</v>
      </c>
      <c r="D5145">
        <v>9.4224899999999998</v>
      </c>
      <c r="E5145">
        <v>9.9056899999999999</v>
      </c>
      <c r="F5145">
        <v>9.9088399999999996</v>
      </c>
      <c r="G5145">
        <v>9.7947399999999991</v>
      </c>
      <c r="H5145">
        <v>9.8734400000000004</v>
      </c>
      <c r="I5145">
        <v>9.9849899999999998</v>
      </c>
      <c r="J5145">
        <v>9.9472000000000005</v>
      </c>
      <c r="K5145">
        <v>9.8949700000000007</v>
      </c>
      <c r="L5145">
        <v>9.8734400000000004</v>
      </c>
      <c r="M5145" t="s">
        <v>0</v>
      </c>
      <c r="O5145" t="s">
        <v>1</v>
      </c>
      <c r="P5145" t="s">
        <v>1</v>
      </c>
      <c r="Q5145" t="s">
        <v>2</v>
      </c>
      <c r="R5145" t="s">
        <v>23269</v>
      </c>
      <c r="S5145" t="s">
        <v>23270</v>
      </c>
      <c r="T5145" t="s">
        <v>23271</v>
      </c>
      <c r="U5145" t="s">
        <v>23272</v>
      </c>
      <c r="V5145" t="s">
        <v>6925</v>
      </c>
      <c r="W5145">
        <v>0</v>
      </c>
      <c r="X5145" t="s">
        <v>7</v>
      </c>
      <c r="Y5145">
        <v>21</v>
      </c>
      <c r="Z5145">
        <v>5</v>
      </c>
      <c r="AA5145">
        <v>6</v>
      </c>
      <c r="AB5145">
        <v>5</v>
      </c>
      <c r="AC5145">
        <v>33.700000000000003</v>
      </c>
      <c r="AD5145">
        <v>1</v>
      </c>
      <c r="AF5145" t="s">
        <v>23275</v>
      </c>
      <c r="AG5145">
        <v>5.3133299999999997</v>
      </c>
      <c r="AH5145" s="1">
        <v>2.3536E-5</v>
      </c>
      <c r="AI5145">
        <v>-0.424591</v>
      </c>
      <c r="AJ5145">
        <f t="shared" si="1120"/>
        <v>0.424591</v>
      </c>
      <c r="AK5145">
        <v>-15.3338</v>
      </c>
      <c r="AL5145" t="str">
        <f t="shared" si="1121"/>
        <v/>
      </c>
      <c r="AM5145" t="str">
        <f t="shared" si="1122"/>
        <v/>
      </c>
      <c r="AN5145" t="str">
        <f t="shared" si="1123"/>
        <v/>
      </c>
      <c r="AO5145" t="str">
        <f t="shared" si="1124"/>
        <v/>
      </c>
      <c r="AQ5145">
        <v>5.7391300000000003</v>
      </c>
      <c r="AR5145" s="1">
        <v>1.06672E-5</v>
      </c>
      <c r="AS5145">
        <v>-0.47906199999999999</v>
      </c>
      <c r="AT5145">
        <f t="shared" si="1125"/>
        <v>0.47906199999999999</v>
      </c>
      <c r="AU5145">
        <v>-18.111799999999999</v>
      </c>
      <c r="AV5145" t="str">
        <f t="shared" si="1126"/>
        <v/>
      </c>
      <c r="AW5145" t="str">
        <f t="shared" si="1127"/>
        <v/>
      </c>
      <c r="AX5145" t="str">
        <f t="shared" si="1128"/>
        <v/>
      </c>
      <c r="AY5145" t="str">
        <f t="shared" si="1129"/>
        <v/>
      </c>
      <c r="BA5145" s="5" t="str">
        <f t="shared" si="1130"/>
        <v/>
      </c>
      <c r="BB5145" s="5" t="str">
        <f t="shared" si="1131"/>
        <v/>
      </c>
      <c r="BC5145" s="5" t="str">
        <f t="shared" si="1132"/>
        <v/>
      </c>
      <c r="BD5145" s="5" t="str">
        <f t="shared" si="1133"/>
        <v/>
      </c>
      <c r="BF5145" t="s">
        <v>23273</v>
      </c>
      <c r="BG5145" t="s">
        <v>23274</v>
      </c>
      <c r="BH5145" t="s">
        <v>23275</v>
      </c>
      <c r="BI5145" t="s">
        <v>23276</v>
      </c>
      <c r="BJ5145" t="s">
        <v>23277</v>
      </c>
      <c r="BK5145" t="s">
        <v>23278</v>
      </c>
    </row>
    <row r="5146" spans="1:63" x14ac:dyDescent="0.3">
      <c r="A5146">
        <v>10.9255</v>
      </c>
      <c r="B5146">
        <v>10.9346</v>
      </c>
      <c r="C5146">
        <v>10.9025</v>
      </c>
      <c r="D5146">
        <v>10.9476</v>
      </c>
      <c r="E5146">
        <v>11.375299999999999</v>
      </c>
      <c r="F5146">
        <v>11.353999999999999</v>
      </c>
      <c r="G5146">
        <v>11.3195</v>
      </c>
      <c r="H5146">
        <v>11.3597</v>
      </c>
      <c r="I5146">
        <v>10.708</v>
      </c>
      <c r="J5146">
        <v>10.780799999999999</v>
      </c>
      <c r="K5146">
        <v>10.7713</v>
      </c>
      <c r="L5146">
        <v>10.8277</v>
      </c>
      <c r="M5146" t="s">
        <v>0</v>
      </c>
      <c r="O5146" t="s">
        <v>1</v>
      </c>
      <c r="P5146" t="s">
        <v>1</v>
      </c>
      <c r="Q5146" t="s">
        <v>2</v>
      </c>
      <c r="R5146" t="s">
        <v>15814</v>
      </c>
      <c r="S5146" t="s">
        <v>15815</v>
      </c>
      <c r="T5146" t="s">
        <v>15816</v>
      </c>
      <c r="U5146" t="s">
        <v>4122</v>
      </c>
      <c r="V5146" t="s">
        <v>15817</v>
      </c>
      <c r="W5146">
        <v>0</v>
      </c>
      <c r="X5146" t="s">
        <v>7</v>
      </c>
      <c r="Y5146">
        <v>49</v>
      </c>
      <c r="Z5146">
        <v>12</v>
      </c>
      <c r="AA5146">
        <v>19</v>
      </c>
      <c r="AB5146">
        <v>12</v>
      </c>
      <c r="AC5146">
        <v>23.8</v>
      </c>
      <c r="AD5146">
        <v>1</v>
      </c>
      <c r="AF5146" t="s">
        <v>15820</v>
      </c>
      <c r="AG5146">
        <v>6.8696999999999999</v>
      </c>
      <c r="AH5146" s="1">
        <v>2.2437499999999999E-6</v>
      </c>
      <c r="AI5146">
        <v>-0.42461199999999999</v>
      </c>
      <c r="AJ5146">
        <f t="shared" si="1120"/>
        <v>0.42461199999999999</v>
      </c>
      <c r="AK5146">
        <v>-28.079799999999999</v>
      </c>
      <c r="AL5146" t="str">
        <f t="shared" si="1121"/>
        <v/>
      </c>
      <c r="AM5146" t="str">
        <f t="shared" si="1122"/>
        <v/>
      </c>
      <c r="AN5146" t="str">
        <f t="shared" si="1123"/>
        <v/>
      </c>
      <c r="AO5146" t="str">
        <f t="shared" si="1124"/>
        <v/>
      </c>
      <c r="AQ5146">
        <v>2.9745900000000001</v>
      </c>
      <c r="AR5146">
        <v>2.00219E-3</v>
      </c>
      <c r="AS5146">
        <v>0.155583</v>
      </c>
      <c r="AT5146">
        <f t="shared" si="1125"/>
        <v>-0.155583</v>
      </c>
      <c r="AU5146">
        <v>5.8925299999999998</v>
      </c>
      <c r="AV5146" t="str">
        <f t="shared" si="1126"/>
        <v/>
      </c>
      <c r="AW5146" t="str">
        <f t="shared" si="1127"/>
        <v/>
      </c>
      <c r="AX5146" t="str">
        <f t="shared" si="1128"/>
        <v/>
      </c>
      <c r="AY5146" t="str">
        <f t="shared" si="1129"/>
        <v/>
      </c>
      <c r="BA5146" s="5" t="str">
        <f t="shared" si="1130"/>
        <v/>
      </c>
      <c r="BB5146" s="5" t="str">
        <f t="shared" si="1131"/>
        <v/>
      </c>
      <c r="BC5146" s="5" t="str">
        <f t="shared" si="1132"/>
        <v/>
      </c>
      <c r="BD5146" s="5" t="str">
        <f t="shared" si="1133"/>
        <v/>
      </c>
      <c r="BF5146" t="s">
        <v>15818</v>
      </c>
      <c r="BG5146" t="s">
        <v>15819</v>
      </c>
      <c r="BH5146" t="s">
        <v>15820</v>
      </c>
      <c r="BI5146" t="s">
        <v>15821</v>
      </c>
      <c r="BJ5146" t="s">
        <v>4128</v>
      </c>
      <c r="BK5146" t="s">
        <v>15822</v>
      </c>
    </row>
    <row r="5147" spans="1:63" x14ac:dyDescent="0.3">
      <c r="A5147">
        <v>4.7224700000000004</v>
      </c>
      <c r="B5147">
        <v>4.82273</v>
      </c>
      <c r="C5147">
        <v>4.6088100000000001</v>
      </c>
      <c r="D5147">
        <v>4.7004400000000004</v>
      </c>
      <c r="E5147">
        <v>4.9954799999999997</v>
      </c>
      <c r="F5147">
        <v>5.0223699999999996</v>
      </c>
      <c r="G5147">
        <v>5.1779200000000003</v>
      </c>
      <c r="H5147">
        <v>5.3575499999999998</v>
      </c>
      <c r="I5147">
        <v>4.4329599999999996</v>
      </c>
      <c r="J5147">
        <v>4.5422599999999997</v>
      </c>
      <c r="K5147">
        <v>4.76553</v>
      </c>
      <c r="L5147">
        <v>4.6028799999999999</v>
      </c>
      <c r="M5147" t="s">
        <v>0</v>
      </c>
      <c r="O5147" t="s">
        <v>1</v>
      </c>
      <c r="Q5147" t="s">
        <v>164</v>
      </c>
      <c r="R5147" t="s">
        <v>37874</v>
      </c>
      <c r="S5147" t="s">
        <v>37875</v>
      </c>
      <c r="T5147" t="s">
        <v>37876</v>
      </c>
      <c r="V5147" t="s">
        <v>34960</v>
      </c>
      <c r="W5147">
        <v>0</v>
      </c>
      <c r="X5147" t="s">
        <v>7</v>
      </c>
      <c r="Y5147">
        <v>3</v>
      </c>
      <c r="Z5147">
        <v>1</v>
      </c>
      <c r="AA5147">
        <v>1</v>
      </c>
      <c r="AB5147">
        <v>1</v>
      </c>
      <c r="AC5147">
        <v>46.1</v>
      </c>
      <c r="AD5147">
        <v>1</v>
      </c>
      <c r="AF5147" t="s">
        <v>37879</v>
      </c>
      <c r="AG5147">
        <v>2.3894899999999999</v>
      </c>
      <c r="AH5147">
        <v>6.8346400000000003E-3</v>
      </c>
      <c r="AI5147">
        <v>-0.42471900000000001</v>
      </c>
      <c r="AJ5147">
        <f t="shared" si="1120"/>
        <v>0.42471900000000001</v>
      </c>
      <c r="AK5147">
        <v>-4.5058199999999999</v>
      </c>
      <c r="AL5147" t="str">
        <f t="shared" si="1121"/>
        <v/>
      </c>
      <c r="AM5147" t="str">
        <f t="shared" si="1122"/>
        <v/>
      </c>
      <c r="AN5147" t="str">
        <f t="shared" si="1123"/>
        <v/>
      </c>
      <c r="AO5147" t="str">
        <f t="shared" si="1124"/>
        <v/>
      </c>
      <c r="AQ5147">
        <v>0.76678199999999996</v>
      </c>
      <c r="AR5147">
        <v>0.20346</v>
      </c>
      <c r="AS5147">
        <v>0.12770200000000001</v>
      </c>
      <c r="AT5147">
        <f t="shared" si="1125"/>
        <v>-0.12770200000000001</v>
      </c>
      <c r="AU5147">
        <v>1.5543899999999999</v>
      </c>
      <c r="AV5147" t="str">
        <f t="shared" si="1126"/>
        <v/>
      </c>
      <c r="AW5147" t="str">
        <f t="shared" si="1127"/>
        <v/>
      </c>
      <c r="AX5147" t="str">
        <f t="shared" si="1128"/>
        <v/>
      </c>
      <c r="AY5147" t="str">
        <f t="shared" si="1129"/>
        <v/>
      </c>
      <c r="BA5147" s="5" t="str">
        <f t="shared" si="1130"/>
        <v/>
      </c>
      <c r="BB5147" s="5" t="str">
        <f t="shared" si="1131"/>
        <v/>
      </c>
      <c r="BC5147" s="5" t="str">
        <f t="shared" si="1132"/>
        <v/>
      </c>
      <c r="BD5147" s="5" t="str">
        <f t="shared" si="1133"/>
        <v/>
      </c>
      <c r="BF5147" t="s">
        <v>37877</v>
      </c>
      <c r="BG5147" t="s">
        <v>37878</v>
      </c>
      <c r="BH5147" t="s">
        <v>37879</v>
      </c>
      <c r="BI5147" t="s">
        <v>37880</v>
      </c>
      <c r="BJ5147" t="s">
        <v>37881</v>
      </c>
      <c r="BK5147" t="s">
        <v>37882</v>
      </c>
    </row>
    <row r="5148" spans="1:63" x14ac:dyDescent="0.3">
      <c r="A5148">
        <v>9.7608899999999998</v>
      </c>
      <c r="B5148">
        <v>9.7793899999999994</v>
      </c>
      <c r="C5148">
        <v>9.8209800000000005</v>
      </c>
      <c r="D5148">
        <v>9.7548899999999996</v>
      </c>
      <c r="E5148">
        <v>10.190799999999999</v>
      </c>
      <c r="F5148">
        <v>10.171900000000001</v>
      </c>
      <c r="G5148">
        <v>10.220599999999999</v>
      </c>
      <c r="H5148">
        <v>10.2325</v>
      </c>
      <c r="I5148">
        <v>9.97011</v>
      </c>
      <c r="J5148">
        <v>10.007199999999999</v>
      </c>
      <c r="K5148">
        <v>10.0488</v>
      </c>
      <c r="L5148">
        <v>10.0855</v>
      </c>
      <c r="M5148" t="s">
        <v>0</v>
      </c>
      <c r="O5148" t="s">
        <v>1</v>
      </c>
      <c r="P5148" t="s">
        <v>1</v>
      </c>
      <c r="Q5148" t="s">
        <v>2</v>
      </c>
      <c r="R5148" t="s">
        <v>15698</v>
      </c>
      <c r="S5148" t="s">
        <v>15699</v>
      </c>
      <c r="T5148" t="s">
        <v>15700</v>
      </c>
      <c r="V5148" t="s">
        <v>15701</v>
      </c>
      <c r="W5148">
        <v>0</v>
      </c>
      <c r="X5148" t="s">
        <v>7</v>
      </c>
      <c r="Y5148">
        <v>36</v>
      </c>
      <c r="Z5148">
        <v>8</v>
      </c>
      <c r="AA5148">
        <v>15</v>
      </c>
      <c r="AB5148">
        <v>8</v>
      </c>
      <c r="AC5148">
        <v>30.2</v>
      </c>
      <c r="AD5148">
        <v>1</v>
      </c>
      <c r="AF5148" t="s">
        <v>15704</v>
      </c>
      <c r="AG5148">
        <v>6.1059999999999999</v>
      </c>
      <c r="AH5148" s="1">
        <v>6.68342E-6</v>
      </c>
      <c r="AI5148">
        <v>-0.42493999999999998</v>
      </c>
      <c r="AJ5148">
        <f t="shared" si="1120"/>
        <v>0.42493999999999998</v>
      </c>
      <c r="AK5148">
        <v>-20.890799999999999</v>
      </c>
      <c r="AL5148" t="str">
        <f t="shared" si="1121"/>
        <v/>
      </c>
      <c r="AM5148" t="str">
        <f t="shared" si="1122"/>
        <v/>
      </c>
      <c r="AN5148" t="str">
        <f t="shared" si="1123"/>
        <v/>
      </c>
      <c r="AO5148" t="str">
        <f t="shared" si="1124"/>
        <v/>
      </c>
      <c r="AQ5148">
        <v>3.8493300000000001</v>
      </c>
      <c r="AR5148">
        <v>3.5523899999999998E-4</v>
      </c>
      <c r="AS5148">
        <v>-0.24884100000000001</v>
      </c>
      <c r="AT5148">
        <f t="shared" si="1125"/>
        <v>0.24884100000000001</v>
      </c>
      <c r="AU5148">
        <v>-8.5388199999999994</v>
      </c>
      <c r="AV5148" t="str">
        <f t="shared" si="1126"/>
        <v/>
      </c>
      <c r="AW5148" t="str">
        <f t="shared" si="1127"/>
        <v/>
      </c>
      <c r="AX5148" t="str">
        <f t="shared" si="1128"/>
        <v/>
      </c>
      <c r="AY5148" t="str">
        <f t="shared" si="1129"/>
        <v/>
      </c>
      <c r="BA5148" s="5" t="str">
        <f t="shared" si="1130"/>
        <v/>
      </c>
      <c r="BB5148" s="5" t="str">
        <f t="shared" si="1131"/>
        <v/>
      </c>
      <c r="BC5148" s="5" t="str">
        <f t="shared" si="1132"/>
        <v/>
      </c>
      <c r="BD5148" s="5" t="str">
        <f t="shared" si="1133"/>
        <v/>
      </c>
      <c r="BF5148" t="s">
        <v>15702</v>
      </c>
      <c r="BG5148" t="s">
        <v>15703</v>
      </c>
      <c r="BH5148" t="s">
        <v>15704</v>
      </c>
      <c r="BK5148" t="s">
        <v>15705</v>
      </c>
    </row>
    <row r="5149" spans="1:63" x14ac:dyDescent="0.3">
      <c r="A5149">
        <v>7.0821500000000004</v>
      </c>
      <c r="B5149">
        <v>7.2639699999999996</v>
      </c>
      <c r="C5149">
        <v>6.9389900000000004</v>
      </c>
      <c r="D5149">
        <v>7.1467000000000001</v>
      </c>
      <c r="E5149">
        <v>7.4577900000000001</v>
      </c>
      <c r="F5149">
        <v>7.5352800000000002</v>
      </c>
      <c r="G5149">
        <v>7.6510499999999997</v>
      </c>
      <c r="H5149">
        <v>7.4886400000000002</v>
      </c>
      <c r="I5149">
        <v>8.2700600000000009</v>
      </c>
      <c r="J5149">
        <v>8.2143200000000007</v>
      </c>
      <c r="K5149">
        <v>8.0874600000000001</v>
      </c>
      <c r="L5149">
        <v>8.0633999999999997</v>
      </c>
      <c r="M5149" t="s">
        <v>0</v>
      </c>
      <c r="O5149" t="s">
        <v>1</v>
      </c>
      <c r="P5149" t="s">
        <v>1</v>
      </c>
      <c r="Q5149" t="s">
        <v>2</v>
      </c>
      <c r="R5149" t="s">
        <v>42732</v>
      </c>
      <c r="S5149" t="s">
        <v>42733</v>
      </c>
      <c r="T5149" t="s">
        <v>42734</v>
      </c>
      <c r="U5149" t="s">
        <v>5927</v>
      </c>
      <c r="V5149" t="s">
        <v>42735</v>
      </c>
      <c r="W5149">
        <v>0</v>
      </c>
      <c r="X5149" t="s">
        <v>7</v>
      </c>
      <c r="Y5149">
        <v>4</v>
      </c>
      <c r="Z5149">
        <v>1</v>
      </c>
      <c r="AA5149">
        <v>2</v>
      </c>
      <c r="AB5149">
        <v>1</v>
      </c>
      <c r="AC5149">
        <v>17.100000000000001</v>
      </c>
      <c r="AD5149">
        <v>1</v>
      </c>
      <c r="AF5149" t="s">
        <v>42738</v>
      </c>
      <c r="AG5149">
        <v>2.7465700000000002</v>
      </c>
      <c r="AH5149">
        <v>3.2990200000000002E-3</v>
      </c>
      <c r="AI5149">
        <v>-0.425238</v>
      </c>
      <c r="AJ5149">
        <f t="shared" si="1120"/>
        <v>0.425238</v>
      </c>
      <c r="AK5149">
        <v>-5.3216400000000004</v>
      </c>
      <c r="AL5149" t="str">
        <f t="shared" si="1121"/>
        <v/>
      </c>
      <c r="AM5149" t="str">
        <f t="shared" si="1122"/>
        <v/>
      </c>
      <c r="AN5149" t="str">
        <f t="shared" si="1123"/>
        <v/>
      </c>
      <c r="AO5149" t="str">
        <f t="shared" si="1124"/>
        <v/>
      </c>
      <c r="AQ5149">
        <v>4.7966300000000004</v>
      </c>
      <c r="AR5149" s="1">
        <v>5.7163900000000003E-5</v>
      </c>
      <c r="AS5149">
        <v>-1.0508599999999999</v>
      </c>
      <c r="AT5149">
        <f t="shared" si="1125"/>
        <v>1.0508599999999999</v>
      </c>
      <c r="AU5149">
        <v>-12.507400000000001</v>
      </c>
      <c r="AV5149" t="str">
        <f t="shared" si="1126"/>
        <v>+</v>
      </c>
      <c r="AW5149" t="str">
        <f t="shared" si="1127"/>
        <v>+</v>
      </c>
      <c r="AX5149" t="str">
        <f t="shared" si="1128"/>
        <v/>
      </c>
      <c r="AY5149" t="str">
        <f t="shared" si="1129"/>
        <v/>
      </c>
      <c r="BA5149" s="5" t="str">
        <f t="shared" si="1130"/>
        <v/>
      </c>
      <c r="BB5149" s="5" t="str">
        <f t="shared" si="1131"/>
        <v/>
      </c>
      <c r="BC5149" s="5" t="str">
        <f t="shared" si="1132"/>
        <v/>
      </c>
      <c r="BD5149" s="5" t="str">
        <f t="shared" si="1133"/>
        <v/>
      </c>
      <c r="BF5149" t="s">
        <v>42736</v>
      </c>
      <c r="BG5149" t="s">
        <v>42737</v>
      </c>
      <c r="BH5149" t="s">
        <v>42738</v>
      </c>
      <c r="BI5149" t="s">
        <v>5927</v>
      </c>
      <c r="BK5149" t="s">
        <v>42739</v>
      </c>
    </row>
    <row r="5150" spans="1:63" x14ac:dyDescent="0.3">
      <c r="A5150">
        <v>8.0650099999999991</v>
      </c>
      <c r="B5150">
        <v>8.1085200000000004</v>
      </c>
      <c r="C5150">
        <v>7.9937899999999997</v>
      </c>
      <c r="D5150">
        <v>7.9790000000000001</v>
      </c>
      <c r="E5150">
        <v>8.4998500000000003</v>
      </c>
      <c r="F5150">
        <v>8.4396199999999997</v>
      </c>
      <c r="G5150">
        <v>8.3584300000000002</v>
      </c>
      <c r="H5150">
        <v>8.5499799999999997</v>
      </c>
      <c r="I5150">
        <v>8.2240000000000002</v>
      </c>
      <c r="J5150">
        <v>8.2653800000000004</v>
      </c>
      <c r="K5150">
        <v>8.2761200000000006</v>
      </c>
      <c r="L5150">
        <v>8.3438499999999998</v>
      </c>
      <c r="M5150" t="s">
        <v>0</v>
      </c>
      <c r="O5150" t="s">
        <v>1</v>
      </c>
      <c r="P5150" t="s">
        <v>1</v>
      </c>
      <c r="Q5150" t="s">
        <v>2</v>
      </c>
      <c r="R5150" t="s">
        <v>35705</v>
      </c>
      <c r="S5150" t="s">
        <v>35706</v>
      </c>
      <c r="T5150" t="s">
        <v>35707</v>
      </c>
      <c r="U5150" t="s">
        <v>4235</v>
      </c>
      <c r="V5150" t="s">
        <v>35708</v>
      </c>
      <c r="W5150">
        <v>0</v>
      </c>
      <c r="X5150" t="s">
        <v>7</v>
      </c>
      <c r="Y5150">
        <v>10</v>
      </c>
      <c r="Z5150">
        <v>2</v>
      </c>
      <c r="AA5150">
        <v>3</v>
      </c>
      <c r="AB5150">
        <v>2</v>
      </c>
      <c r="AC5150">
        <v>23.5</v>
      </c>
      <c r="AD5150">
        <v>1</v>
      </c>
      <c r="AF5150" t="s">
        <v>35711</v>
      </c>
      <c r="AG5150">
        <v>3.78009</v>
      </c>
      <c r="AH5150">
        <v>4.2011400000000002E-4</v>
      </c>
      <c r="AI5150">
        <v>-0.42538900000000002</v>
      </c>
      <c r="AJ5150">
        <f t="shared" si="1120"/>
        <v>0.42538900000000002</v>
      </c>
      <c r="AK5150">
        <v>-8.2986900000000006</v>
      </c>
      <c r="AL5150" t="str">
        <f t="shared" si="1121"/>
        <v/>
      </c>
      <c r="AM5150" t="str">
        <f t="shared" si="1122"/>
        <v/>
      </c>
      <c r="AN5150" t="str">
        <f t="shared" si="1123"/>
        <v/>
      </c>
      <c r="AO5150" t="str">
        <f t="shared" si="1124"/>
        <v/>
      </c>
      <c r="AQ5150">
        <v>3.06257</v>
      </c>
      <c r="AR5150">
        <v>1.6775200000000001E-3</v>
      </c>
      <c r="AS5150">
        <v>-0.24076</v>
      </c>
      <c r="AT5150">
        <f t="shared" si="1125"/>
        <v>0.24076</v>
      </c>
      <c r="AU5150">
        <v>-6.1244100000000001</v>
      </c>
      <c r="AV5150" t="str">
        <f t="shared" si="1126"/>
        <v/>
      </c>
      <c r="AW5150" t="str">
        <f t="shared" si="1127"/>
        <v/>
      </c>
      <c r="AX5150" t="str">
        <f t="shared" si="1128"/>
        <v/>
      </c>
      <c r="AY5150" t="str">
        <f t="shared" si="1129"/>
        <v/>
      </c>
      <c r="BA5150" s="5" t="str">
        <f t="shared" si="1130"/>
        <v/>
      </c>
      <c r="BB5150" s="5" t="str">
        <f t="shared" si="1131"/>
        <v/>
      </c>
      <c r="BC5150" s="5" t="str">
        <f t="shared" si="1132"/>
        <v/>
      </c>
      <c r="BD5150" s="5" t="str">
        <f t="shared" si="1133"/>
        <v/>
      </c>
      <c r="BF5150" t="s">
        <v>35709</v>
      </c>
      <c r="BG5150" t="s">
        <v>35710</v>
      </c>
      <c r="BH5150" t="s">
        <v>35711</v>
      </c>
      <c r="BI5150" t="s">
        <v>4240</v>
      </c>
      <c r="BJ5150" t="s">
        <v>4241</v>
      </c>
      <c r="BK5150" t="s">
        <v>35712</v>
      </c>
    </row>
    <row r="5151" spans="1:63" x14ac:dyDescent="0.3">
      <c r="A5151">
        <v>10.6721</v>
      </c>
      <c r="B5151">
        <v>10.635999999999999</v>
      </c>
      <c r="C5151">
        <v>10.629300000000001</v>
      </c>
      <c r="D5151">
        <v>10.5357</v>
      </c>
      <c r="E5151">
        <v>11.082800000000001</v>
      </c>
      <c r="F5151">
        <v>11.002000000000001</v>
      </c>
      <c r="G5151">
        <v>11.0311</v>
      </c>
      <c r="H5151">
        <v>11.0593</v>
      </c>
      <c r="I5151">
        <v>10.7356</v>
      </c>
      <c r="J5151">
        <v>10.7416</v>
      </c>
      <c r="K5151">
        <v>10.692299999999999</v>
      </c>
      <c r="L5151">
        <v>10.7271</v>
      </c>
      <c r="M5151" t="s">
        <v>0</v>
      </c>
      <c r="O5151" t="s">
        <v>1</v>
      </c>
      <c r="P5151" t="s">
        <v>1</v>
      </c>
      <c r="Q5151" t="s">
        <v>2</v>
      </c>
      <c r="T5151" t="s">
        <v>27041</v>
      </c>
      <c r="V5151" t="s">
        <v>27042</v>
      </c>
      <c r="W5151">
        <v>0</v>
      </c>
      <c r="X5151" t="s">
        <v>7</v>
      </c>
      <c r="Y5151">
        <v>19</v>
      </c>
      <c r="Z5151">
        <v>4</v>
      </c>
      <c r="AA5151">
        <v>14</v>
      </c>
      <c r="AB5151">
        <v>4</v>
      </c>
      <c r="AC5151">
        <v>21.5</v>
      </c>
      <c r="AD5151">
        <v>1</v>
      </c>
      <c r="AF5151" t="s">
        <v>27045</v>
      </c>
      <c r="AG5151">
        <v>4.8033000000000001</v>
      </c>
      <c r="AH5151" s="1">
        <v>5.9009499999999998E-5</v>
      </c>
      <c r="AI5151">
        <v>-0.42559000000000002</v>
      </c>
      <c r="AJ5151">
        <f t="shared" si="1120"/>
        <v>0.42559000000000002</v>
      </c>
      <c r="AK5151">
        <v>-12.5406</v>
      </c>
      <c r="AL5151" t="str">
        <f t="shared" si="1121"/>
        <v/>
      </c>
      <c r="AM5151" t="str">
        <f t="shared" si="1122"/>
        <v/>
      </c>
      <c r="AN5151" t="str">
        <f t="shared" si="1123"/>
        <v/>
      </c>
      <c r="AO5151" t="str">
        <f t="shared" si="1124"/>
        <v/>
      </c>
      <c r="AQ5151">
        <v>1.8405</v>
      </c>
      <c r="AR5151">
        <v>2.0959499999999999E-2</v>
      </c>
      <c r="AS5151">
        <v>-0.105863</v>
      </c>
      <c r="AT5151">
        <f t="shared" si="1125"/>
        <v>0.105863</v>
      </c>
      <c r="AU5151">
        <v>-3.40327</v>
      </c>
      <c r="AV5151" t="str">
        <f t="shared" si="1126"/>
        <v/>
      </c>
      <c r="AW5151" t="str">
        <f t="shared" si="1127"/>
        <v/>
      </c>
      <c r="AX5151" t="str">
        <f t="shared" si="1128"/>
        <v/>
      </c>
      <c r="AY5151" t="str">
        <f t="shared" si="1129"/>
        <v/>
      </c>
      <c r="BA5151" s="5" t="str">
        <f t="shared" si="1130"/>
        <v/>
      </c>
      <c r="BB5151" s="5" t="str">
        <f t="shared" si="1131"/>
        <v/>
      </c>
      <c r="BC5151" s="5" t="str">
        <f t="shared" si="1132"/>
        <v/>
      </c>
      <c r="BD5151" s="5" t="str">
        <f t="shared" si="1133"/>
        <v/>
      </c>
      <c r="BF5151" t="s">
        <v>27043</v>
      </c>
      <c r="BG5151" t="s">
        <v>27044</v>
      </c>
      <c r="BH5151" t="s">
        <v>27045</v>
      </c>
      <c r="BK5151" t="s">
        <v>27046</v>
      </c>
    </row>
    <row r="5152" spans="1:63" x14ac:dyDescent="0.3">
      <c r="A5152">
        <v>7.82273</v>
      </c>
      <c r="B5152">
        <v>7.7176799999999997</v>
      </c>
      <c r="C5152">
        <v>7.9342800000000002</v>
      </c>
      <c r="D5152">
        <v>7.8041299999999998</v>
      </c>
      <c r="E5152">
        <v>8.2436500000000006</v>
      </c>
      <c r="F5152">
        <v>8.28355</v>
      </c>
      <c r="G5152">
        <v>8.1981999999999999</v>
      </c>
      <c r="H5152">
        <v>8.2564399999999996</v>
      </c>
      <c r="I5152">
        <v>7.5461200000000002</v>
      </c>
      <c r="J5152">
        <v>7.8054199999999998</v>
      </c>
      <c r="K5152">
        <v>7.8105700000000002</v>
      </c>
      <c r="L5152">
        <v>7.6065899999999997</v>
      </c>
      <c r="M5152" t="s">
        <v>0</v>
      </c>
      <c r="O5152" t="s">
        <v>1</v>
      </c>
      <c r="Q5152" t="s">
        <v>164</v>
      </c>
      <c r="R5152" t="s">
        <v>31233</v>
      </c>
      <c r="S5152" t="s">
        <v>8667</v>
      </c>
      <c r="T5152" t="s">
        <v>31234</v>
      </c>
      <c r="W5152">
        <v>0</v>
      </c>
      <c r="X5152" t="s">
        <v>7</v>
      </c>
      <c r="Y5152">
        <v>35</v>
      </c>
      <c r="Z5152">
        <v>3</v>
      </c>
      <c r="AA5152">
        <v>4</v>
      </c>
      <c r="AB5152">
        <v>3</v>
      </c>
      <c r="AC5152">
        <v>11.5</v>
      </c>
      <c r="AD5152">
        <v>1</v>
      </c>
      <c r="AF5152" t="s">
        <v>31237</v>
      </c>
      <c r="AG5152">
        <v>3.9443199999999998</v>
      </c>
      <c r="AH5152">
        <v>3.02133E-4</v>
      </c>
      <c r="AI5152">
        <v>-0.425757</v>
      </c>
      <c r="AJ5152">
        <f t="shared" si="1120"/>
        <v>0.425757</v>
      </c>
      <c r="AK5152">
        <v>-8.87805</v>
      </c>
      <c r="AL5152" t="str">
        <f t="shared" si="1121"/>
        <v/>
      </c>
      <c r="AM5152" t="str">
        <f t="shared" si="1122"/>
        <v/>
      </c>
      <c r="AN5152" t="str">
        <f t="shared" si="1123"/>
        <v/>
      </c>
      <c r="AO5152" t="str">
        <f t="shared" si="1124"/>
        <v/>
      </c>
      <c r="AQ5152">
        <v>0.77541000000000004</v>
      </c>
      <c r="AR5152">
        <v>0.199877</v>
      </c>
      <c r="AS5152">
        <v>0.127528</v>
      </c>
      <c r="AT5152">
        <f t="shared" si="1125"/>
        <v>-0.127528</v>
      </c>
      <c r="AU5152">
        <v>1.5688899999999999</v>
      </c>
      <c r="AV5152" t="str">
        <f t="shared" si="1126"/>
        <v/>
      </c>
      <c r="AW5152" t="str">
        <f t="shared" si="1127"/>
        <v/>
      </c>
      <c r="AX5152" t="str">
        <f t="shared" si="1128"/>
        <v/>
      </c>
      <c r="AY5152" t="str">
        <f t="shared" si="1129"/>
        <v/>
      </c>
      <c r="BA5152" s="5" t="str">
        <f t="shared" si="1130"/>
        <v/>
      </c>
      <c r="BB5152" s="5" t="str">
        <f t="shared" si="1131"/>
        <v/>
      </c>
      <c r="BC5152" s="5" t="str">
        <f t="shared" si="1132"/>
        <v/>
      </c>
      <c r="BD5152" s="5" t="str">
        <f t="shared" si="1133"/>
        <v/>
      </c>
      <c r="BF5152" t="s">
        <v>31235</v>
      </c>
      <c r="BG5152" t="s">
        <v>31236</v>
      </c>
      <c r="BH5152" t="s">
        <v>31237</v>
      </c>
      <c r="BJ5152" t="s">
        <v>14025</v>
      </c>
      <c r="BK5152" t="s">
        <v>31238</v>
      </c>
    </row>
    <row r="5153" spans="1:63" x14ac:dyDescent="0.3">
      <c r="A5153">
        <v>4.2554999999999996</v>
      </c>
      <c r="B5153">
        <v>4.3074300000000001</v>
      </c>
      <c r="C5153">
        <v>3.8379400000000001</v>
      </c>
      <c r="D5153">
        <v>4.6147099999999996</v>
      </c>
      <c r="E5153">
        <v>4.8629499999999997</v>
      </c>
      <c r="F5153">
        <v>4.4659700000000004</v>
      </c>
      <c r="G5153">
        <v>4.8125</v>
      </c>
      <c r="H5153">
        <v>4.5789400000000002</v>
      </c>
      <c r="I5153">
        <v>3.7970100000000002</v>
      </c>
      <c r="J5153">
        <v>3.8777400000000002</v>
      </c>
      <c r="K5153">
        <v>4.2705299999999999</v>
      </c>
      <c r="L5153">
        <v>4.2094500000000004</v>
      </c>
      <c r="M5153" t="s">
        <v>0</v>
      </c>
      <c r="R5153" t="s">
        <v>33567</v>
      </c>
      <c r="T5153" t="s">
        <v>33568</v>
      </c>
      <c r="U5153" t="s">
        <v>33569</v>
      </c>
      <c r="V5153" t="s">
        <v>33570</v>
      </c>
      <c r="W5153">
        <v>0</v>
      </c>
      <c r="X5153" t="s">
        <v>7</v>
      </c>
      <c r="Y5153">
        <v>2</v>
      </c>
      <c r="Z5153">
        <v>2</v>
      </c>
      <c r="AA5153">
        <v>2</v>
      </c>
      <c r="AB5153">
        <v>2</v>
      </c>
      <c r="AC5153">
        <v>94.4</v>
      </c>
      <c r="AD5153">
        <v>1</v>
      </c>
      <c r="AF5153" t="s">
        <v>33573</v>
      </c>
      <c r="AG5153">
        <v>1.21217</v>
      </c>
      <c r="AH5153">
        <v>8.0884999999999999E-2</v>
      </c>
      <c r="AI5153">
        <v>-0.42619400000000002</v>
      </c>
      <c r="AJ5153">
        <f t="shared" si="1120"/>
        <v>0.42619400000000002</v>
      </c>
      <c r="AK5153">
        <v>-2.2970000000000002</v>
      </c>
      <c r="AL5153" t="str">
        <f t="shared" si="1121"/>
        <v/>
      </c>
      <c r="AM5153" t="str">
        <f t="shared" si="1122"/>
        <v/>
      </c>
      <c r="AN5153" t="str">
        <f t="shared" si="1123"/>
        <v/>
      </c>
      <c r="AO5153" t="str">
        <f t="shared" si="1124"/>
        <v/>
      </c>
      <c r="AQ5153">
        <v>0.49467</v>
      </c>
      <c r="AR5153">
        <v>0.36224200000000001</v>
      </c>
      <c r="AS5153">
        <v>0.21521100000000001</v>
      </c>
      <c r="AT5153">
        <f t="shared" si="1125"/>
        <v>-0.21521100000000001</v>
      </c>
      <c r="AU5153">
        <v>1.08365</v>
      </c>
      <c r="AV5153" t="str">
        <f t="shared" si="1126"/>
        <v/>
      </c>
      <c r="AW5153" t="str">
        <f t="shared" si="1127"/>
        <v/>
      </c>
      <c r="AX5153" t="str">
        <f t="shared" si="1128"/>
        <v/>
      </c>
      <c r="AY5153" t="str">
        <f t="shared" si="1129"/>
        <v/>
      </c>
      <c r="BA5153" s="5" t="str">
        <f t="shared" si="1130"/>
        <v/>
      </c>
      <c r="BB5153" s="5" t="str">
        <f t="shared" si="1131"/>
        <v/>
      </c>
      <c r="BC5153" s="5" t="str">
        <f t="shared" si="1132"/>
        <v/>
      </c>
      <c r="BD5153" s="5" t="str">
        <f t="shared" si="1133"/>
        <v/>
      </c>
      <c r="BF5153" t="s">
        <v>33571</v>
      </c>
      <c r="BG5153" t="s">
        <v>33572</v>
      </c>
      <c r="BH5153" t="s">
        <v>33573</v>
      </c>
      <c r="BI5153" t="s">
        <v>33574</v>
      </c>
      <c r="BJ5153" t="s">
        <v>14403</v>
      </c>
      <c r="BK5153" t="s">
        <v>33575</v>
      </c>
    </row>
    <row r="5154" spans="1:63" x14ac:dyDescent="0.3">
      <c r="A5154">
        <v>13.8081</v>
      </c>
      <c r="B5154">
        <v>13.8368</v>
      </c>
      <c r="C5154">
        <v>13.837899999999999</v>
      </c>
      <c r="D5154">
        <v>13.7966</v>
      </c>
      <c r="E5154">
        <v>14.244899999999999</v>
      </c>
      <c r="F5154">
        <v>14.246700000000001</v>
      </c>
      <c r="G5154">
        <v>14.225099999999999</v>
      </c>
      <c r="H5154">
        <v>14.2682</v>
      </c>
      <c r="I5154">
        <v>13.9207</v>
      </c>
      <c r="J5154">
        <v>13.925700000000001</v>
      </c>
      <c r="K5154">
        <v>13.9191</v>
      </c>
      <c r="L5154">
        <v>13.9366</v>
      </c>
      <c r="M5154" t="s">
        <v>0</v>
      </c>
      <c r="O5154" t="s">
        <v>1</v>
      </c>
      <c r="P5154" t="s">
        <v>1</v>
      </c>
      <c r="Q5154" t="s">
        <v>2</v>
      </c>
      <c r="R5154" t="s">
        <v>506</v>
      </c>
      <c r="S5154" t="s">
        <v>507</v>
      </c>
      <c r="T5154" t="s">
        <v>508</v>
      </c>
      <c r="W5154">
        <v>0</v>
      </c>
      <c r="X5154" t="s">
        <v>7</v>
      </c>
      <c r="Y5154">
        <v>48</v>
      </c>
      <c r="Z5154">
        <v>64</v>
      </c>
      <c r="AA5154">
        <v>150</v>
      </c>
      <c r="AB5154">
        <v>64</v>
      </c>
      <c r="AC5154">
        <v>156.19999999999999</v>
      </c>
      <c r="AD5154">
        <v>1</v>
      </c>
      <c r="AF5154" t="s">
        <v>511</v>
      </c>
      <c r="AG5154">
        <v>7.1513499999999999</v>
      </c>
      <c r="AH5154" s="1">
        <v>1.5270599999999999E-6</v>
      </c>
      <c r="AI5154">
        <v>-0.42637900000000001</v>
      </c>
      <c r="AJ5154">
        <f t="shared" si="1120"/>
        <v>0.42637900000000001</v>
      </c>
      <c r="AK5154">
        <v>-31.305199999999999</v>
      </c>
      <c r="AL5154" t="str">
        <f t="shared" si="1121"/>
        <v/>
      </c>
      <c r="AM5154" t="str">
        <f t="shared" si="1122"/>
        <v/>
      </c>
      <c r="AN5154" t="str">
        <f t="shared" si="1123"/>
        <v/>
      </c>
      <c r="AO5154" t="str">
        <f t="shared" si="1124"/>
        <v/>
      </c>
      <c r="AQ5154">
        <v>4.1156600000000001</v>
      </c>
      <c r="AR5154">
        <v>2.1281499999999999E-4</v>
      </c>
      <c r="AS5154">
        <v>-0.105708</v>
      </c>
      <c r="AT5154">
        <f t="shared" si="1125"/>
        <v>0.105708</v>
      </c>
      <c r="AU5154">
        <v>-9.5200200000000006</v>
      </c>
      <c r="AV5154" t="str">
        <f t="shared" si="1126"/>
        <v/>
      </c>
      <c r="AW5154" t="str">
        <f t="shared" si="1127"/>
        <v/>
      </c>
      <c r="AX5154" t="str">
        <f t="shared" si="1128"/>
        <v/>
      </c>
      <c r="AY5154" t="str">
        <f t="shared" si="1129"/>
        <v/>
      </c>
      <c r="BA5154" s="5" t="str">
        <f t="shared" si="1130"/>
        <v/>
      </c>
      <c r="BB5154" s="5" t="str">
        <f t="shared" si="1131"/>
        <v/>
      </c>
      <c r="BC5154" s="5" t="str">
        <f t="shared" si="1132"/>
        <v/>
      </c>
      <c r="BD5154" s="5" t="str">
        <f t="shared" si="1133"/>
        <v/>
      </c>
      <c r="BF5154" t="s">
        <v>509</v>
      </c>
      <c r="BG5154" t="s">
        <v>510</v>
      </c>
      <c r="BH5154" t="s">
        <v>511</v>
      </c>
      <c r="BJ5154" t="s">
        <v>512</v>
      </c>
      <c r="BK5154" t="s">
        <v>513</v>
      </c>
    </row>
    <row r="5155" spans="1:63" x14ac:dyDescent="0.3">
      <c r="A5155">
        <v>9.9007199999999997</v>
      </c>
      <c r="B5155">
        <v>9.8672799999999992</v>
      </c>
      <c r="C5155">
        <v>9.8388899999999992</v>
      </c>
      <c r="D5155">
        <v>9.86233</v>
      </c>
      <c r="E5155">
        <v>10.2829</v>
      </c>
      <c r="F5155">
        <v>10.303100000000001</v>
      </c>
      <c r="G5155">
        <v>10.326700000000001</v>
      </c>
      <c r="H5155">
        <v>10.2628</v>
      </c>
      <c r="I5155">
        <v>10.1012</v>
      </c>
      <c r="J5155">
        <v>10.148899999999999</v>
      </c>
      <c r="K5155">
        <v>10.1267</v>
      </c>
      <c r="L5155">
        <v>10.102</v>
      </c>
      <c r="M5155" t="s">
        <v>0</v>
      </c>
      <c r="O5155" t="s">
        <v>1</v>
      </c>
      <c r="P5155" t="s">
        <v>1</v>
      </c>
      <c r="Q5155" t="s">
        <v>2</v>
      </c>
      <c r="R5155" t="s">
        <v>21213</v>
      </c>
      <c r="S5155" t="s">
        <v>21214</v>
      </c>
      <c r="T5155" t="s">
        <v>21215</v>
      </c>
      <c r="V5155" t="s">
        <v>21216</v>
      </c>
      <c r="W5155">
        <v>0</v>
      </c>
      <c r="X5155" t="s">
        <v>7</v>
      </c>
      <c r="Y5155">
        <v>50</v>
      </c>
      <c r="Z5155">
        <v>7</v>
      </c>
      <c r="AA5155">
        <v>13</v>
      </c>
      <c r="AB5155">
        <v>7</v>
      </c>
      <c r="AC5155">
        <v>15.3</v>
      </c>
      <c r="AD5155">
        <v>1</v>
      </c>
      <c r="AF5155" t="s">
        <v>21219</v>
      </c>
      <c r="AG5155">
        <v>6.3328800000000003</v>
      </c>
      <c r="AH5155" s="1">
        <v>4.7374800000000003E-6</v>
      </c>
      <c r="AI5155">
        <v>-0.42654900000000001</v>
      </c>
      <c r="AJ5155">
        <f t="shared" si="1120"/>
        <v>0.42654900000000001</v>
      </c>
      <c r="AK5155">
        <v>-22.813199999999998</v>
      </c>
      <c r="AL5155" t="str">
        <f t="shared" si="1121"/>
        <v/>
      </c>
      <c r="AM5155" t="str">
        <f t="shared" si="1122"/>
        <v/>
      </c>
      <c r="AN5155" t="str">
        <f t="shared" si="1123"/>
        <v/>
      </c>
      <c r="AO5155" t="str">
        <f t="shared" si="1124"/>
        <v/>
      </c>
      <c r="AQ5155">
        <v>5.2175700000000003</v>
      </c>
      <c r="AR5155" s="1">
        <v>2.63221E-5</v>
      </c>
      <c r="AS5155">
        <v>-0.25237799999999999</v>
      </c>
      <c r="AT5155">
        <f t="shared" si="1125"/>
        <v>0.25237799999999999</v>
      </c>
      <c r="AU5155">
        <v>-14.768000000000001</v>
      </c>
      <c r="AV5155" t="str">
        <f t="shared" si="1126"/>
        <v/>
      </c>
      <c r="AW5155" t="str">
        <f t="shared" si="1127"/>
        <v/>
      </c>
      <c r="AX5155" t="str">
        <f t="shared" si="1128"/>
        <v/>
      </c>
      <c r="AY5155" t="str">
        <f t="shared" si="1129"/>
        <v/>
      </c>
      <c r="BA5155" s="5" t="str">
        <f t="shared" si="1130"/>
        <v/>
      </c>
      <c r="BB5155" s="5" t="str">
        <f t="shared" si="1131"/>
        <v/>
      </c>
      <c r="BC5155" s="5" t="str">
        <f t="shared" si="1132"/>
        <v/>
      </c>
      <c r="BD5155" s="5" t="str">
        <f t="shared" si="1133"/>
        <v/>
      </c>
      <c r="BF5155" t="s">
        <v>21217</v>
      </c>
      <c r="BG5155" t="s">
        <v>21218</v>
      </c>
      <c r="BH5155" t="s">
        <v>21219</v>
      </c>
      <c r="BK5155" t="s">
        <v>21220</v>
      </c>
    </row>
    <row r="5156" spans="1:63" x14ac:dyDescent="0.3">
      <c r="A5156">
        <v>9.82559</v>
      </c>
      <c r="B5156">
        <v>9.7262199999999996</v>
      </c>
      <c r="C5156">
        <v>9.7483599999999999</v>
      </c>
      <c r="D5156">
        <v>9.7779100000000003</v>
      </c>
      <c r="E5156">
        <v>10.2577</v>
      </c>
      <c r="F5156">
        <v>10.2286</v>
      </c>
      <c r="G5156">
        <v>10.105600000000001</v>
      </c>
      <c r="H5156">
        <v>10.193899999999999</v>
      </c>
      <c r="I5156">
        <v>9.9582599999999992</v>
      </c>
      <c r="J5156">
        <v>9.9531799999999997</v>
      </c>
      <c r="K5156">
        <v>9.9534699999999994</v>
      </c>
      <c r="L5156">
        <v>9.8849300000000007</v>
      </c>
      <c r="M5156" t="s">
        <v>0</v>
      </c>
      <c r="O5156" t="s">
        <v>1</v>
      </c>
      <c r="P5156" t="s">
        <v>1</v>
      </c>
      <c r="Q5156" t="s">
        <v>2</v>
      </c>
      <c r="R5156" t="s">
        <v>16843</v>
      </c>
      <c r="S5156" t="s">
        <v>1273</v>
      </c>
      <c r="T5156" t="s">
        <v>16844</v>
      </c>
      <c r="V5156" t="s">
        <v>16845</v>
      </c>
      <c r="W5156">
        <v>0</v>
      </c>
      <c r="X5156" t="s">
        <v>7</v>
      </c>
      <c r="Y5156">
        <v>59</v>
      </c>
      <c r="Z5156">
        <v>10</v>
      </c>
      <c r="AA5156">
        <v>15</v>
      </c>
      <c r="AB5156">
        <v>10</v>
      </c>
      <c r="AC5156">
        <v>21.2</v>
      </c>
      <c r="AD5156">
        <v>1</v>
      </c>
      <c r="AF5156" t="s">
        <v>16848</v>
      </c>
      <c r="AG5156">
        <v>4.44015</v>
      </c>
      <c r="AH5156">
        <v>1.1777699999999999E-4</v>
      </c>
      <c r="AI5156">
        <v>-0.42694399999999999</v>
      </c>
      <c r="AJ5156">
        <f t="shared" si="1120"/>
        <v>0.42694399999999999</v>
      </c>
      <c r="AK5156">
        <v>-10.8507</v>
      </c>
      <c r="AL5156" t="str">
        <f t="shared" si="1121"/>
        <v/>
      </c>
      <c r="AM5156" t="str">
        <f t="shared" si="1122"/>
        <v/>
      </c>
      <c r="AN5156" t="str">
        <f t="shared" si="1123"/>
        <v/>
      </c>
      <c r="AO5156" t="str">
        <f t="shared" si="1124"/>
        <v/>
      </c>
      <c r="AQ5156">
        <v>3.0363099999999998</v>
      </c>
      <c r="AR5156">
        <v>1.7675799999999999E-3</v>
      </c>
      <c r="AS5156">
        <v>-0.167939</v>
      </c>
      <c r="AT5156">
        <f t="shared" si="1125"/>
        <v>0.167939</v>
      </c>
      <c r="AU5156">
        <v>-6.0544900000000004</v>
      </c>
      <c r="AV5156" t="str">
        <f t="shared" si="1126"/>
        <v/>
      </c>
      <c r="AW5156" t="str">
        <f t="shared" si="1127"/>
        <v/>
      </c>
      <c r="AX5156" t="str">
        <f t="shared" si="1128"/>
        <v/>
      </c>
      <c r="AY5156" t="str">
        <f t="shared" si="1129"/>
        <v/>
      </c>
      <c r="BA5156" s="5" t="str">
        <f t="shared" si="1130"/>
        <v/>
      </c>
      <c r="BB5156" s="5" t="str">
        <f t="shared" si="1131"/>
        <v/>
      </c>
      <c r="BC5156" s="5" t="str">
        <f t="shared" si="1132"/>
        <v/>
      </c>
      <c r="BD5156" s="5" t="str">
        <f t="shared" si="1133"/>
        <v/>
      </c>
      <c r="BF5156" t="s">
        <v>16846</v>
      </c>
      <c r="BG5156" t="s">
        <v>16847</v>
      </c>
      <c r="BH5156" t="s">
        <v>16848</v>
      </c>
      <c r="BK5156" t="s">
        <v>16849</v>
      </c>
    </row>
    <row r="5157" spans="1:63" x14ac:dyDescent="0.3">
      <c r="A5157">
        <v>7.4153200000000004</v>
      </c>
      <c r="B5157">
        <v>7.6176500000000003</v>
      </c>
      <c r="C5157">
        <v>7.4321200000000003</v>
      </c>
      <c r="D5157">
        <v>7.4528600000000003</v>
      </c>
      <c r="E5157">
        <v>7.9330999999999996</v>
      </c>
      <c r="F5157">
        <v>7.8996599999999999</v>
      </c>
      <c r="G5157">
        <v>7.8341599999999998</v>
      </c>
      <c r="H5157">
        <v>7.9588400000000004</v>
      </c>
      <c r="I5157">
        <v>7.3654500000000001</v>
      </c>
      <c r="J5157">
        <v>7.1888399999999999</v>
      </c>
      <c r="K5157">
        <v>7.3828399999999998</v>
      </c>
      <c r="L5157">
        <v>7.3416300000000003</v>
      </c>
      <c r="M5157" t="s">
        <v>0</v>
      </c>
      <c r="O5157" t="s">
        <v>1</v>
      </c>
      <c r="Q5157" t="s">
        <v>164</v>
      </c>
      <c r="R5157" t="s">
        <v>28079</v>
      </c>
      <c r="S5157" t="s">
        <v>28080</v>
      </c>
      <c r="T5157" t="s">
        <v>28081</v>
      </c>
      <c r="U5157" t="s">
        <v>18462</v>
      </c>
      <c r="V5157" t="s">
        <v>18463</v>
      </c>
      <c r="W5157">
        <v>0</v>
      </c>
      <c r="X5157" t="s">
        <v>7</v>
      </c>
      <c r="Y5157">
        <v>4</v>
      </c>
      <c r="Z5157">
        <v>5</v>
      </c>
      <c r="AA5157">
        <v>5</v>
      </c>
      <c r="AB5157">
        <v>5</v>
      </c>
      <c r="AC5157">
        <v>195.9</v>
      </c>
      <c r="AD5157">
        <v>1</v>
      </c>
      <c r="AF5157" t="s">
        <v>28084</v>
      </c>
      <c r="AG5157">
        <v>3.66682</v>
      </c>
      <c r="AH5157">
        <v>5.2422299999999998E-4</v>
      </c>
      <c r="AI5157">
        <v>-0.42695100000000002</v>
      </c>
      <c r="AJ5157">
        <f t="shared" si="1120"/>
        <v>0.42695100000000002</v>
      </c>
      <c r="AK5157">
        <v>-7.9183899999999996</v>
      </c>
      <c r="AL5157" t="str">
        <f t="shared" si="1121"/>
        <v/>
      </c>
      <c r="AM5157" t="str">
        <f t="shared" si="1122"/>
        <v/>
      </c>
      <c r="AN5157" t="str">
        <f t="shared" si="1123"/>
        <v/>
      </c>
      <c r="AO5157" t="str">
        <f t="shared" si="1124"/>
        <v/>
      </c>
      <c r="AQ5157">
        <v>1.3202100000000001</v>
      </c>
      <c r="AR5157">
        <v>6.2677800000000006E-2</v>
      </c>
      <c r="AS5157">
        <v>0.1598</v>
      </c>
      <c r="AT5157">
        <f t="shared" si="1125"/>
        <v>-0.1598</v>
      </c>
      <c r="AU5157">
        <v>2.47946</v>
      </c>
      <c r="AV5157" t="str">
        <f t="shared" si="1126"/>
        <v/>
      </c>
      <c r="AW5157" t="str">
        <f t="shared" si="1127"/>
        <v/>
      </c>
      <c r="AX5157" t="str">
        <f t="shared" si="1128"/>
        <v/>
      </c>
      <c r="AY5157" t="str">
        <f t="shared" si="1129"/>
        <v/>
      </c>
      <c r="BA5157" s="5" t="str">
        <f t="shared" si="1130"/>
        <v/>
      </c>
      <c r="BB5157" s="5" t="str">
        <f t="shared" si="1131"/>
        <v/>
      </c>
      <c r="BC5157" s="5" t="str">
        <f t="shared" si="1132"/>
        <v/>
      </c>
      <c r="BD5157" s="5" t="str">
        <f t="shared" si="1133"/>
        <v/>
      </c>
      <c r="BF5157" t="s">
        <v>28082</v>
      </c>
      <c r="BG5157" t="s">
        <v>28083</v>
      </c>
      <c r="BH5157" t="s">
        <v>28084</v>
      </c>
      <c r="BI5157" t="s">
        <v>18467</v>
      </c>
      <c r="BJ5157" t="s">
        <v>28085</v>
      </c>
      <c r="BK5157" t="s">
        <v>28086</v>
      </c>
    </row>
    <row r="5158" spans="1:63" x14ac:dyDescent="0.3">
      <c r="A5158">
        <v>12.1327</v>
      </c>
      <c r="B5158">
        <v>12.128</v>
      </c>
      <c r="C5158">
        <v>12.128</v>
      </c>
      <c r="D5158">
        <v>12.1349</v>
      </c>
      <c r="E5158">
        <v>12.5542</v>
      </c>
      <c r="F5158">
        <v>12.551600000000001</v>
      </c>
      <c r="G5158">
        <v>12.583</v>
      </c>
      <c r="H5158">
        <v>12.5442</v>
      </c>
      <c r="I5158">
        <v>12.453900000000001</v>
      </c>
      <c r="J5158">
        <v>12.4618</v>
      </c>
      <c r="K5158">
        <v>12.4678</v>
      </c>
      <c r="L5158">
        <v>12.4261</v>
      </c>
      <c r="M5158" t="s">
        <v>0</v>
      </c>
      <c r="O5158" t="s">
        <v>1</v>
      </c>
      <c r="P5158" t="s">
        <v>1</v>
      </c>
      <c r="Q5158" t="s">
        <v>2</v>
      </c>
      <c r="R5158" t="s">
        <v>4259</v>
      </c>
      <c r="S5158" t="s">
        <v>4260</v>
      </c>
      <c r="T5158" t="s">
        <v>4261</v>
      </c>
      <c r="V5158" t="s">
        <v>4262</v>
      </c>
      <c r="W5158">
        <v>6</v>
      </c>
      <c r="X5158" t="s">
        <v>7</v>
      </c>
      <c r="Y5158">
        <v>41</v>
      </c>
      <c r="Z5158">
        <v>24</v>
      </c>
      <c r="AA5158">
        <v>47</v>
      </c>
      <c r="AB5158">
        <v>18</v>
      </c>
      <c r="AC5158">
        <v>74.099999999999994</v>
      </c>
      <c r="AD5158">
        <v>1</v>
      </c>
      <c r="AF5158" t="s">
        <v>4265</v>
      </c>
      <c r="AG5158">
        <v>8.3262300000000007</v>
      </c>
      <c r="AH5158" s="1">
        <v>4.24553E-7</v>
      </c>
      <c r="AI5158">
        <v>-0.42737399999999998</v>
      </c>
      <c r="AJ5158">
        <f t="shared" si="1120"/>
        <v>0.42737399999999998</v>
      </c>
      <c r="AK5158">
        <v>-49.217500000000001</v>
      </c>
      <c r="AL5158" t="str">
        <f t="shared" si="1121"/>
        <v/>
      </c>
      <c r="AM5158" t="str">
        <f t="shared" si="1122"/>
        <v/>
      </c>
      <c r="AN5158" t="str">
        <f t="shared" si="1123"/>
        <v/>
      </c>
      <c r="AO5158" t="str">
        <f t="shared" si="1124"/>
        <v/>
      </c>
      <c r="AQ5158">
        <v>7.3894599999999997</v>
      </c>
      <c r="AR5158" s="1">
        <v>7.9460600000000004E-7</v>
      </c>
      <c r="AS5158">
        <v>-0.321523</v>
      </c>
      <c r="AT5158">
        <f t="shared" si="1125"/>
        <v>0.321523</v>
      </c>
      <c r="AU5158">
        <v>-34.315899999999999</v>
      </c>
      <c r="AV5158" t="str">
        <f t="shared" si="1126"/>
        <v/>
      </c>
      <c r="AW5158" t="str">
        <f t="shared" si="1127"/>
        <v/>
      </c>
      <c r="AX5158" t="str">
        <f t="shared" si="1128"/>
        <v/>
      </c>
      <c r="AY5158" t="str">
        <f t="shared" si="1129"/>
        <v/>
      </c>
      <c r="BA5158" s="5" t="str">
        <f t="shared" si="1130"/>
        <v/>
      </c>
      <c r="BB5158" s="5" t="str">
        <f t="shared" si="1131"/>
        <v/>
      </c>
      <c r="BC5158" s="5" t="str">
        <f t="shared" si="1132"/>
        <v/>
      </c>
      <c r="BD5158" s="5" t="str">
        <f t="shared" si="1133"/>
        <v/>
      </c>
      <c r="BF5158" t="s">
        <v>4263</v>
      </c>
      <c r="BG5158" t="s">
        <v>4264</v>
      </c>
      <c r="BH5158" t="s">
        <v>4265</v>
      </c>
      <c r="BJ5158" t="s">
        <v>4266</v>
      </c>
      <c r="BK5158" t="s">
        <v>4267</v>
      </c>
    </row>
    <row r="5159" spans="1:63" x14ac:dyDescent="0.3">
      <c r="A5159">
        <v>6.3165100000000001</v>
      </c>
      <c r="B5159">
        <v>6.0789499999999999</v>
      </c>
      <c r="C5159">
        <v>5.8728300000000004</v>
      </c>
      <c r="D5159">
        <v>6.0089899999999998</v>
      </c>
      <c r="E5159">
        <v>6.4741099999999996</v>
      </c>
      <c r="F5159">
        <v>6.31107</v>
      </c>
      <c r="G5159">
        <v>6.7588900000000001</v>
      </c>
      <c r="H5159">
        <v>6.4479100000000003</v>
      </c>
      <c r="I5159">
        <v>6.6058500000000002</v>
      </c>
      <c r="J5159">
        <v>6.6191199999999997</v>
      </c>
      <c r="K5159">
        <v>6.5438099999999997</v>
      </c>
      <c r="L5159">
        <v>6.3802399999999997</v>
      </c>
      <c r="M5159" t="s">
        <v>0</v>
      </c>
      <c r="O5159" t="s">
        <v>1</v>
      </c>
      <c r="P5159" t="s">
        <v>1</v>
      </c>
      <c r="Q5159" t="s">
        <v>2</v>
      </c>
      <c r="R5159" t="s">
        <v>32355</v>
      </c>
      <c r="T5159" t="s">
        <v>32356</v>
      </c>
      <c r="V5159" t="s">
        <v>32357</v>
      </c>
      <c r="W5159">
        <v>0</v>
      </c>
      <c r="X5159" t="s">
        <v>7</v>
      </c>
      <c r="Y5159">
        <v>2</v>
      </c>
      <c r="Z5159">
        <v>4</v>
      </c>
      <c r="AA5159">
        <v>4</v>
      </c>
      <c r="AB5159">
        <v>4</v>
      </c>
      <c r="AC5159">
        <v>184.2</v>
      </c>
      <c r="AD5159">
        <v>1</v>
      </c>
      <c r="AF5159" t="s">
        <v>32360</v>
      </c>
      <c r="AG5159">
        <v>1.7545900000000001</v>
      </c>
      <c r="AH5159">
        <v>2.57754E-2</v>
      </c>
      <c r="AI5159">
        <v>-0.42867499999999997</v>
      </c>
      <c r="AJ5159">
        <f t="shared" si="1120"/>
        <v>0.42867499999999997</v>
      </c>
      <c r="AK5159">
        <v>-3.24411</v>
      </c>
      <c r="AL5159" t="str">
        <f t="shared" si="1121"/>
        <v/>
      </c>
      <c r="AM5159" t="str">
        <f t="shared" si="1122"/>
        <v/>
      </c>
      <c r="AN5159" t="str">
        <f t="shared" si="1123"/>
        <v/>
      </c>
      <c r="AO5159" t="str">
        <f t="shared" si="1124"/>
        <v/>
      </c>
      <c r="AQ5159">
        <v>2.3116599999999998</v>
      </c>
      <c r="AR5159">
        <v>7.8555599999999993E-3</v>
      </c>
      <c r="AS5159">
        <v>-0.46793600000000002</v>
      </c>
      <c r="AT5159">
        <f t="shared" si="1125"/>
        <v>0.46793600000000002</v>
      </c>
      <c r="AU5159">
        <v>-4.3392900000000001</v>
      </c>
      <c r="AV5159" t="str">
        <f t="shared" si="1126"/>
        <v/>
      </c>
      <c r="AW5159" t="str">
        <f t="shared" si="1127"/>
        <v/>
      </c>
      <c r="AX5159" t="str">
        <f t="shared" si="1128"/>
        <v/>
      </c>
      <c r="AY5159" t="str">
        <f t="shared" si="1129"/>
        <v/>
      </c>
      <c r="BA5159" s="5" t="str">
        <f t="shared" si="1130"/>
        <v/>
      </c>
      <c r="BB5159" s="5" t="str">
        <f t="shared" si="1131"/>
        <v/>
      </c>
      <c r="BC5159" s="5" t="str">
        <f t="shared" si="1132"/>
        <v/>
      </c>
      <c r="BD5159" s="5" t="str">
        <f t="shared" si="1133"/>
        <v/>
      </c>
      <c r="BF5159" t="s">
        <v>32358</v>
      </c>
      <c r="BG5159" t="s">
        <v>32359</v>
      </c>
      <c r="BH5159" t="s">
        <v>32360</v>
      </c>
      <c r="BK5159" t="s">
        <v>32361</v>
      </c>
    </row>
    <row r="5160" spans="1:63" x14ac:dyDescent="0.3">
      <c r="A5160">
        <v>10.5641</v>
      </c>
      <c r="B5160">
        <v>10.568</v>
      </c>
      <c r="C5160">
        <v>10.5311</v>
      </c>
      <c r="D5160">
        <v>10.520799999999999</v>
      </c>
      <c r="E5160">
        <v>10.9703</v>
      </c>
      <c r="F5160">
        <v>10.9793</v>
      </c>
      <c r="G5160">
        <v>10.9635</v>
      </c>
      <c r="H5160">
        <v>10.985900000000001</v>
      </c>
      <c r="I5160">
        <v>10.694599999999999</v>
      </c>
      <c r="J5160">
        <v>10.7494</v>
      </c>
      <c r="K5160">
        <v>10.6587</v>
      </c>
      <c r="L5160">
        <v>10.672800000000001</v>
      </c>
      <c r="M5160" t="s">
        <v>0</v>
      </c>
      <c r="O5160" t="s">
        <v>1</v>
      </c>
      <c r="P5160" t="s">
        <v>1</v>
      </c>
      <c r="Q5160" t="s">
        <v>2</v>
      </c>
      <c r="R5160" t="s">
        <v>12017</v>
      </c>
      <c r="S5160" t="s">
        <v>12018</v>
      </c>
      <c r="T5160" t="s">
        <v>12019</v>
      </c>
      <c r="V5160" t="s">
        <v>12020</v>
      </c>
      <c r="W5160">
        <v>0</v>
      </c>
      <c r="X5160" t="s">
        <v>7</v>
      </c>
      <c r="Y5160">
        <v>26</v>
      </c>
      <c r="Z5160">
        <v>20</v>
      </c>
      <c r="AA5160">
        <v>23</v>
      </c>
      <c r="AB5160">
        <v>20</v>
      </c>
      <c r="AC5160">
        <v>96.8</v>
      </c>
      <c r="AD5160">
        <v>1</v>
      </c>
      <c r="AF5160" t="s">
        <v>12023</v>
      </c>
      <c r="AG5160">
        <v>7.3338000000000001</v>
      </c>
      <c r="AH5160" s="1">
        <v>1.2870999999999999E-6</v>
      </c>
      <c r="AI5160">
        <v>-0.42876999999999998</v>
      </c>
      <c r="AJ5160">
        <f t="shared" si="1120"/>
        <v>0.42876999999999998</v>
      </c>
      <c r="AK5160">
        <v>-33.587400000000002</v>
      </c>
      <c r="AL5160" t="str">
        <f t="shared" si="1121"/>
        <v/>
      </c>
      <c r="AM5160" t="str">
        <f t="shared" si="1122"/>
        <v/>
      </c>
      <c r="AN5160" t="str">
        <f t="shared" si="1123"/>
        <v/>
      </c>
      <c r="AO5160" t="str">
        <f t="shared" si="1124"/>
        <v/>
      </c>
      <c r="AQ5160">
        <v>3.1596899999999999</v>
      </c>
      <c r="AR5160">
        <v>1.38002E-3</v>
      </c>
      <c r="AS5160">
        <v>-0.14787700000000001</v>
      </c>
      <c r="AT5160">
        <f t="shared" si="1125"/>
        <v>0.14787700000000001</v>
      </c>
      <c r="AU5160">
        <v>-6.3884100000000004</v>
      </c>
      <c r="AV5160" t="str">
        <f t="shared" si="1126"/>
        <v/>
      </c>
      <c r="AW5160" t="str">
        <f t="shared" si="1127"/>
        <v/>
      </c>
      <c r="AX5160" t="str">
        <f t="shared" si="1128"/>
        <v/>
      </c>
      <c r="AY5160" t="str">
        <f t="shared" si="1129"/>
        <v/>
      </c>
      <c r="BA5160" s="5" t="str">
        <f t="shared" si="1130"/>
        <v/>
      </c>
      <c r="BB5160" s="5" t="str">
        <f t="shared" si="1131"/>
        <v/>
      </c>
      <c r="BC5160" s="5" t="str">
        <f t="shared" si="1132"/>
        <v/>
      </c>
      <c r="BD5160" s="5" t="str">
        <f t="shared" si="1133"/>
        <v/>
      </c>
      <c r="BF5160" t="s">
        <v>12021</v>
      </c>
      <c r="BG5160" t="s">
        <v>12022</v>
      </c>
      <c r="BH5160" t="s">
        <v>12023</v>
      </c>
      <c r="BJ5160" t="s">
        <v>2260</v>
      </c>
      <c r="BK5160" t="s">
        <v>12024</v>
      </c>
    </row>
    <row r="5161" spans="1:63" x14ac:dyDescent="0.3">
      <c r="A5161">
        <v>9.5200300000000002</v>
      </c>
      <c r="B5161">
        <v>9.5572700000000008</v>
      </c>
      <c r="C5161">
        <v>9.5740300000000005</v>
      </c>
      <c r="D5161">
        <v>9.5647199999999994</v>
      </c>
      <c r="E5161">
        <v>9.9781399999999998</v>
      </c>
      <c r="F5161">
        <v>10.0404</v>
      </c>
      <c r="G5161">
        <v>9.9480799999999991</v>
      </c>
      <c r="H5161">
        <v>9.9656400000000005</v>
      </c>
      <c r="I5161">
        <v>10.404</v>
      </c>
      <c r="J5161">
        <v>10.3733</v>
      </c>
      <c r="K5161">
        <v>10.385199999999999</v>
      </c>
      <c r="L5161">
        <v>10.3817</v>
      </c>
      <c r="M5161" t="s">
        <v>0</v>
      </c>
      <c r="O5161" t="s">
        <v>1</v>
      </c>
      <c r="P5161" t="s">
        <v>1</v>
      </c>
      <c r="Q5161" t="s">
        <v>2</v>
      </c>
      <c r="R5161" t="s">
        <v>14118</v>
      </c>
      <c r="S5161" t="s">
        <v>14119</v>
      </c>
      <c r="T5161" t="s">
        <v>14120</v>
      </c>
      <c r="U5161" t="s">
        <v>1339</v>
      </c>
      <c r="V5161" t="s">
        <v>14121</v>
      </c>
      <c r="W5161">
        <v>0</v>
      </c>
      <c r="X5161" t="s">
        <v>7</v>
      </c>
      <c r="Y5161">
        <v>41</v>
      </c>
      <c r="Z5161">
        <v>11</v>
      </c>
      <c r="AA5161">
        <v>16</v>
      </c>
      <c r="AB5161">
        <v>11</v>
      </c>
      <c r="AC5161">
        <v>33.200000000000003</v>
      </c>
      <c r="AD5161">
        <v>1</v>
      </c>
      <c r="AF5161" t="s">
        <v>14124</v>
      </c>
      <c r="AG5161">
        <v>5.7799800000000001</v>
      </c>
      <c r="AH5161" s="1">
        <v>1.11214E-5</v>
      </c>
      <c r="AI5161">
        <v>-0.42905799999999999</v>
      </c>
      <c r="AJ5161">
        <f t="shared" si="1120"/>
        <v>0.42905799999999999</v>
      </c>
      <c r="AK5161">
        <v>-18.4025</v>
      </c>
      <c r="AL5161" t="str">
        <f t="shared" si="1121"/>
        <v/>
      </c>
      <c r="AM5161" t="str">
        <f t="shared" si="1122"/>
        <v/>
      </c>
      <c r="AN5161" t="str">
        <f t="shared" si="1123"/>
        <v/>
      </c>
      <c r="AO5161" t="str">
        <f t="shared" si="1124"/>
        <v/>
      </c>
      <c r="AQ5161">
        <v>8.9128100000000003</v>
      </c>
      <c r="AR5161" s="1">
        <v>1.4313100000000001E-7</v>
      </c>
      <c r="AS5161">
        <v>-0.83202200000000004</v>
      </c>
      <c r="AT5161">
        <f t="shared" si="1125"/>
        <v>0.83202200000000004</v>
      </c>
      <c r="AU5161">
        <v>-61.667099999999998</v>
      </c>
      <c r="AV5161" t="str">
        <f t="shared" si="1126"/>
        <v/>
      </c>
      <c r="AW5161" t="str">
        <f t="shared" si="1127"/>
        <v>+</v>
      </c>
      <c r="AX5161" t="str">
        <f t="shared" si="1128"/>
        <v/>
      </c>
      <c r="AY5161" t="str">
        <f t="shared" si="1129"/>
        <v/>
      </c>
      <c r="BA5161" s="5" t="str">
        <f t="shared" si="1130"/>
        <v/>
      </c>
      <c r="BB5161" s="5" t="str">
        <f t="shared" si="1131"/>
        <v/>
      </c>
      <c r="BC5161" s="5" t="str">
        <f t="shared" si="1132"/>
        <v/>
      </c>
      <c r="BD5161" s="5" t="str">
        <f t="shared" si="1133"/>
        <v/>
      </c>
      <c r="BF5161" t="s">
        <v>14122</v>
      </c>
      <c r="BG5161" t="s">
        <v>14123</v>
      </c>
      <c r="BH5161" t="s">
        <v>14124</v>
      </c>
      <c r="BI5161" t="s">
        <v>1344</v>
      </c>
      <c r="BJ5161" t="s">
        <v>14125</v>
      </c>
      <c r="BK5161" t="s">
        <v>14126</v>
      </c>
    </row>
    <row r="5162" spans="1:63" x14ac:dyDescent="0.3">
      <c r="A5162">
        <v>8.7492000000000001</v>
      </c>
      <c r="B5162">
        <v>8.7492000000000001</v>
      </c>
      <c r="C5162">
        <v>8.7214399999999994</v>
      </c>
      <c r="D5162">
        <v>8.6724300000000003</v>
      </c>
      <c r="E5162">
        <v>9.16967</v>
      </c>
      <c r="F5162">
        <v>9.1651600000000002</v>
      </c>
      <c r="G5162">
        <v>9.1305700000000005</v>
      </c>
      <c r="H5162">
        <v>9.1441499999999998</v>
      </c>
      <c r="I5162">
        <v>8.6128699999999991</v>
      </c>
      <c r="J5162">
        <v>8.6674699999999998</v>
      </c>
      <c r="K5162">
        <v>8.6819400000000009</v>
      </c>
      <c r="L5162">
        <v>8.6702999999999992</v>
      </c>
      <c r="M5162" t="s">
        <v>0</v>
      </c>
      <c r="O5162" t="s">
        <v>1</v>
      </c>
      <c r="P5162" t="s">
        <v>1</v>
      </c>
      <c r="Q5162" t="s">
        <v>2</v>
      </c>
      <c r="R5162" t="s">
        <v>38576</v>
      </c>
      <c r="S5162" t="s">
        <v>38577</v>
      </c>
      <c r="T5162" t="s">
        <v>38578</v>
      </c>
      <c r="V5162" t="s">
        <v>17692</v>
      </c>
      <c r="W5162">
        <v>0</v>
      </c>
      <c r="X5162" t="s">
        <v>7</v>
      </c>
      <c r="Y5162">
        <v>3</v>
      </c>
      <c r="Z5162">
        <v>1</v>
      </c>
      <c r="AA5162">
        <v>2</v>
      </c>
      <c r="AB5162">
        <v>1</v>
      </c>
      <c r="AC5162">
        <v>26.5</v>
      </c>
      <c r="AD5162">
        <v>1</v>
      </c>
      <c r="AF5162" t="s">
        <v>38581</v>
      </c>
      <c r="AG5162">
        <v>6.1392499999999997</v>
      </c>
      <c r="AH5162" s="1">
        <v>6.3782299999999997E-6</v>
      </c>
      <c r="AI5162">
        <v>-0.42932199999999998</v>
      </c>
      <c r="AJ5162">
        <f t="shared" si="1120"/>
        <v>0.42932199999999998</v>
      </c>
      <c r="AK5162">
        <v>-21.162299999999998</v>
      </c>
      <c r="AL5162" t="str">
        <f t="shared" si="1121"/>
        <v/>
      </c>
      <c r="AM5162" t="str">
        <f t="shared" si="1122"/>
        <v/>
      </c>
      <c r="AN5162" t="str">
        <f t="shared" si="1123"/>
        <v/>
      </c>
      <c r="AO5162" t="str">
        <f t="shared" si="1124"/>
        <v/>
      </c>
      <c r="AQ5162">
        <v>1.4664299999999999</v>
      </c>
      <c r="AR5162">
        <v>4.6069199999999998E-2</v>
      </c>
      <c r="AS5162">
        <v>6.4921599999999996E-2</v>
      </c>
      <c r="AT5162">
        <f t="shared" si="1125"/>
        <v>-6.4921599999999996E-2</v>
      </c>
      <c r="AU5162">
        <v>2.7304900000000001</v>
      </c>
      <c r="AV5162" t="str">
        <f t="shared" si="1126"/>
        <v/>
      </c>
      <c r="AW5162" t="str">
        <f t="shared" si="1127"/>
        <v/>
      </c>
      <c r="AX5162" t="str">
        <f t="shared" si="1128"/>
        <v/>
      </c>
      <c r="AY5162" t="str">
        <f t="shared" si="1129"/>
        <v/>
      </c>
      <c r="BA5162" s="5" t="str">
        <f t="shared" si="1130"/>
        <v/>
      </c>
      <c r="BB5162" s="5" t="str">
        <f t="shared" si="1131"/>
        <v/>
      </c>
      <c r="BC5162" s="5" t="str">
        <f t="shared" si="1132"/>
        <v/>
      </c>
      <c r="BD5162" s="5" t="str">
        <f t="shared" si="1133"/>
        <v/>
      </c>
      <c r="BF5162" t="s">
        <v>38579</v>
      </c>
      <c r="BG5162" t="s">
        <v>38580</v>
      </c>
      <c r="BH5162" t="s">
        <v>38581</v>
      </c>
      <c r="BI5162" t="s">
        <v>1377</v>
      </c>
      <c r="BK5162" t="s">
        <v>38582</v>
      </c>
    </row>
    <row r="5163" spans="1:63" x14ac:dyDescent="0.3">
      <c r="A5163">
        <v>4.7760999999999996</v>
      </c>
      <c r="B5163">
        <v>5.1578499999999998</v>
      </c>
      <c r="C5163">
        <v>5.14975</v>
      </c>
      <c r="D5163">
        <v>4.96347</v>
      </c>
      <c r="E5163">
        <v>5.5422599999999997</v>
      </c>
      <c r="F5163">
        <v>5.2964599999999997</v>
      </c>
      <c r="G5163">
        <v>5.54535</v>
      </c>
      <c r="H5163">
        <v>5.3819800000000004</v>
      </c>
      <c r="I5163">
        <v>5.0617799999999997</v>
      </c>
      <c r="J5163">
        <v>5.4627100000000004</v>
      </c>
      <c r="K5163">
        <v>4.9307400000000001</v>
      </c>
      <c r="L5163">
        <v>5.2210999999999999</v>
      </c>
      <c r="M5163" t="s">
        <v>0</v>
      </c>
      <c r="O5163" t="s">
        <v>1</v>
      </c>
      <c r="Q5163" t="s">
        <v>164</v>
      </c>
      <c r="R5163" t="s">
        <v>36291</v>
      </c>
      <c r="S5163" t="s">
        <v>36292</v>
      </c>
      <c r="T5163" t="s">
        <v>36293</v>
      </c>
      <c r="U5163" t="s">
        <v>36294</v>
      </c>
      <c r="V5163" t="s">
        <v>36295</v>
      </c>
      <c r="W5163">
        <v>0</v>
      </c>
      <c r="X5163" t="s">
        <v>7</v>
      </c>
      <c r="Y5163">
        <v>3</v>
      </c>
      <c r="Z5163">
        <v>2</v>
      </c>
      <c r="AA5163">
        <v>3</v>
      </c>
      <c r="AB5163">
        <v>2</v>
      </c>
      <c r="AC5163">
        <v>92</v>
      </c>
      <c r="AD5163">
        <v>1</v>
      </c>
      <c r="AF5163" t="s">
        <v>36298</v>
      </c>
      <c r="AG5163">
        <v>2.11076</v>
      </c>
      <c r="AH5163">
        <v>1.22226E-2</v>
      </c>
      <c r="AI5163">
        <v>-0.42971599999999999</v>
      </c>
      <c r="AJ5163">
        <f t="shared" si="1120"/>
        <v>0.42971599999999999</v>
      </c>
      <c r="AK5163">
        <v>-3.9259400000000002</v>
      </c>
      <c r="AL5163" t="str">
        <f t="shared" si="1121"/>
        <v/>
      </c>
      <c r="AM5163" t="str">
        <f t="shared" si="1122"/>
        <v/>
      </c>
      <c r="AN5163" t="str">
        <f t="shared" si="1123"/>
        <v/>
      </c>
      <c r="AO5163" t="str">
        <f t="shared" si="1124"/>
        <v/>
      </c>
      <c r="AQ5163">
        <v>0.49149700000000002</v>
      </c>
      <c r="AR5163">
        <v>0.36460700000000001</v>
      </c>
      <c r="AS5163">
        <v>-0.15728700000000001</v>
      </c>
      <c r="AT5163">
        <f t="shared" si="1125"/>
        <v>0.15728700000000001</v>
      </c>
      <c r="AU5163">
        <v>-1.0779399999999999</v>
      </c>
      <c r="AV5163" t="str">
        <f t="shared" si="1126"/>
        <v/>
      </c>
      <c r="AW5163" t="str">
        <f t="shared" si="1127"/>
        <v/>
      </c>
      <c r="AX5163" t="str">
        <f t="shared" si="1128"/>
        <v/>
      </c>
      <c r="AY5163" t="str">
        <f t="shared" si="1129"/>
        <v/>
      </c>
      <c r="BA5163" s="5" t="str">
        <f t="shared" si="1130"/>
        <v/>
      </c>
      <c r="BB5163" s="5" t="str">
        <f t="shared" si="1131"/>
        <v/>
      </c>
      <c r="BC5163" s="5" t="str">
        <f t="shared" si="1132"/>
        <v/>
      </c>
      <c r="BD5163" s="5" t="str">
        <f t="shared" si="1133"/>
        <v/>
      </c>
      <c r="BF5163" t="s">
        <v>36296</v>
      </c>
      <c r="BG5163" t="s">
        <v>36297</v>
      </c>
      <c r="BH5163" t="s">
        <v>36298</v>
      </c>
      <c r="BI5163" t="s">
        <v>36299</v>
      </c>
      <c r="BJ5163" t="s">
        <v>5656</v>
      </c>
      <c r="BK5163" t="s">
        <v>36300</v>
      </c>
    </row>
    <row r="5164" spans="1:63" x14ac:dyDescent="0.3">
      <c r="A5164">
        <v>7.7094300000000002</v>
      </c>
      <c r="B5164">
        <v>7.8598499999999998</v>
      </c>
      <c r="C5164">
        <v>7.8567400000000003</v>
      </c>
      <c r="D5164">
        <v>7.6997499999999999</v>
      </c>
      <c r="E5164">
        <v>8.2393599999999996</v>
      </c>
      <c r="F5164">
        <v>8.1903199999999998</v>
      </c>
      <c r="G5164">
        <v>8.2162600000000001</v>
      </c>
      <c r="H5164">
        <v>8.2001600000000003</v>
      </c>
      <c r="I5164">
        <v>6.96</v>
      </c>
      <c r="J5164">
        <v>6.9795699999999998</v>
      </c>
      <c r="K5164">
        <v>7.06501</v>
      </c>
      <c r="L5164">
        <v>7.0509399999999998</v>
      </c>
      <c r="M5164" t="s">
        <v>0</v>
      </c>
      <c r="O5164" t="s">
        <v>1</v>
      </c>
      <c r="P5164" t="s">
        <v>1</v>
      </c>
      <c r="Q5164" t="s">
        <v>2</v>
      </c>
      <c r="R5164" t="s">
        <v>3071</v>
      </c>
      <c r="S5164" t="s">
        <v>12018</v>
      </c>
      <c r="T5164" t="s">
        <v>7378</v>
      </c>
      <c r="U5164" t="s">
        <v>470</v>
      </c>
      <c r="V5164" t="s">
        <v>36980</v>
      </c>
      <c r="W5164">
        <v>0</v>
      </c>
      <c r="X5164" t="s">
        <v>7</v>
      </c>
      <c r="Y5164">
        <v>10</v>
      </c>
      <c r="Z5164">
        <v>1</v>
      </c>
      <c r="AA5164">
        <v>1</v>
      </c>
      <c r="AB5164">
        <v>1</v>
      </c>
      <c r="AC5164">
        <v>18.8</v>
      </c>
      <c r="AD5164">
        <v>1</v>
      </c>
      <c r="AF5164" t="s">
        <v>36983</v>
      </c>
      <c r="AG5164">
        <v>4.0877800000000004</v>
      </c>
      <c r="AH5164">
        <v>2.3019699999999999E-4</v>
      </c>
      <c r="AI5164">
        <v>-0.43008600000000002</v>
      </c>
      <c r="AJ5164">
        <f t="shared" si="1120"/>
        <v>0.43008600000000002</v>
      </c>
      <c r="AK5164">
        <v>-9.4128299999999996</v>
      </c>
      <c r="AL5164" t="str">
        <f t="shared" si="1121"/>
        <v/>
      </c>
      <c r="AM5164" t="str">
        <f t="shared" si="1122"/>
        <v/>
      </c>
      <c r="AN5164" t="str">
        <f t="shared" si="1123"/>
        <v/>
      </c>
      <c r="AO5164" t="str">
        <f t="shared" si="1124"/>
        <v/>
      </c>
      <c r="AQ5164">
        <v>5.2442299999999999</v>
      </c>
      <c r="AR5164" s="1">
        <v>2.51016E-5</v>
      </c>
      <c r="AS5164">
        <v>0.76755899999999999</v>
      </c>
      <c r="AT5164">
        <f t="shared" si="1125"/>
        <v>-0.76755899999999999</v>
      </c>
      <c r="AU5164">
        <v>14.923400000000001</v>
      </c>
      <c r="AV5164" t="str">
        <f t="shared" si="1126"/>
        <v/>
      </c>
      <c r="AW5164" t="str">
        <f t="shared" si="1127"/>
        <v/>
      </c>
      <c r="AX5164" t="str">
        <f t="shared" si="1128"/>
        <v/>
      </c>
      <c r="AY5164" t="str">
        <f t="shared" si="1129"/>
        <v>+</v>
      </c>
      <c r="BA5164" s="5" t="str">
        <f t="shared" si="1130"/>
        <v/>
      </c>
      <c r="BB5164" s="5" t="str">
        <f t="shared" si="1131"/>
        <v/>
      </c>
      <c r="BC5164" s="5" t="str">
        <f t="shared" si="1132"/>
        <v/>
      </c>
      <c r="BD5164" s="5" t="str">
        <f t="shared" si="1133"/>
        <v/>
      </c>
      <c r="BF5164" t="s">
        <v>36981</v>
      </c>
      <c r="BG5164" t="s">
        <v>36982</v>
      </c>
      <c r="BH5164" t="s">
        <v>36983</v>
      </c>
      <c r="BI5164" t="s">
        <v>470</v>
      </c>
      <c r="BJ5164" t="s">
        <v>2260</v>
      </c>
      <c r="BK5164" t="s">
        <v>36984</v>
      </c>
    </row>
    <row r="5165" spans="1:63" x14ac:dyDescent="0.3">
      <c r="A5165">
        <v>8.8385700000000007</v>
      </c>
      <c r="B5165">
        <v>8.7950700000000008</v>
      </c>
      <c r="C5165">
        <v>8.7833299999999994</v>
      </c>
      <c r="D5165">
        <v>8.8811099999999996</v>
      </c>
      <c r="E5165">
        <v>9.2609200000000005</v>
      </c>
      <c r="F5165">
        <v>9.2823899999999995</v>
      </c>
      <c r="G5165">
        <v>9.2319399999999998</v>
      </c>
      <c r="H5165">
        <v>9.2448399999999999</v>
      </c>
      <c r="I5165">
        <v>8.1048600000000004</v>
      </c>
      <c r="J5165">
        <v>8.1789100000000001</v>
      </c>
      <c r="K5165">
        <v>8.2055500000000006</v>
      </c>
      <c r="L5165">
        <v>8.1699199999999994</v>
      </c>
      <c r="M5165" t="s">
        <v>0</v>
      </c>
      <c r="O5165" t="s">
        <v>1</v>
      </c>
      <c r="P5165" t="s">
        <v>1</v>
      </c>
      <c r="Q5165" t="s">
        <v>2</v>
      </c>
      <c r="R5165" t="s">
        <v>29452</v>
      </c>
      <c r="S5165" t="s">
        <v>29453</v>
      </c>
      <c r="T5165" t="s">
        <v>29454</v>
      </c>
      <c r="V5165" t="s">
        <v>29455</v>
      </c>
      <c r="W5165">
        <v>0</v>
      </c>
      <c r="X5165" t="s">
        <v>7</v>
      </c>
      <c r="Y5165">
        <v>37</v>
      </c>
      <c r="Z5165">
        <v>4</v>
      </c>
      <c r="AA5165">
        <v>6</v>
      </c>
      <c r="AB5165">
        <v>4</v>
      </c>
      <c r="AC5165">
        <v>11.2</v>
      </c>
      <c r="AD5165">
        <v>1</v>
      </c>
      <c r="AF5165" t="s">
        <v>29458</v>
      </c>
      <c r="AG5165">
        <v>5.6295000000000002</v>
      </c>
      <c r="AH5165" s="1">
        <v>1.4093900000000001E-5</v>
      </c>
      <c r="AI5165">
        <v>-0.430504</v>
      </c>
      <c r="AJ5165">
        <f t="shared" si="1120"/>
        <v>0.430504</v>
      </c>
      <c r="AK5165">
        <v>-17.353400000000001</v>
      </c>
      <c r="AL5165" t="str">
        <f t="shared" si="1121"/>
        <v/>
      </c>
      <c r="AM5165" t="str">
        <f t="shared" si="1122"/>
        <v/>
      </c>
      <c r="AN5165" t="str">
        <f t="shared" si="1123"/>
        <v/>
      </c>
      <c r="AO5165" t="str">
        <f t="shared" si="1124"/>
        <v/>
      </c>
      <c r="AQ5165">
        <v>6.1635499999999999</v>
      </c>
      <c r="AR5165" s="1">
        <v>5.0861299999999999E-6</v>
      </c>
      <c r="AS5165">
        <v>0.65970799999999996</v>
      </c>
      <c r="AT5165">
        <f t="shared" si="1125"/>
        <v>-0.65970799999999996</v>
      </c>
      <c r="AU5165">
        <v>21.3629</v>
      </c>
      <c r="AV5165" t="str">
        <f t="shared" si="1126"/>
        <v/>
      </c>
      <c r="AW5165" t="str">
        <f t="shared" si="1127"/>
        <v/>
      </c>
      <c r="AX5165" t="str">
        <f t="shared" si="1128"/>
        <v/>
      </c>
      <c r="AY5165" t="str">
        <f t="shared" si="1129"/>
        <v>+</v>
      </c>
      <c r="BA5165" s="5" t="str">
        <f t="shared" si="1130"/>
        <v/>
      </c>
      <c r="BB5165" s="5" t="str">
        <f t="shared" si="1131"/>
        <v/>
      </c>
      <c r="BC5165" s="5" t="str">
        <f t="shared" si="1132"/>
        <v/>
      </c>
      <c r="BD5165" s="5" t="str">
        <f t="shared" si="1133"/>
        <v/>
      </c>
      <c r="BF5165" t="s">
        <v>29456</v>
      </c>
      <c r="BG5165" t="s">
        <v>29457</v>
      </c>
      <c r="BH5165" t="s">
        <v>29458</v>
      </c>
      <c r="BK5165" t="s">
        <v>29459</v>
      </c>
    </row>
    <row r="5166" spans="1:63" x14ac:dyDescent="0.3">
      <c r="A5166">
        <v>10.9392</v>
      </c>
      <c r="B5166">
        <v>10.928699999999999</v>
      </c>
      <c r="C5166">
        <v>10.9047</v>
      </c>
      <c r="D5166">
        <v>10.9537</v>
      </c>
      <c r="E5166">
        <v>11.407999999999999</v>
      </c>
      <c r="F5166">
        <v>11.313700000000001</v>
      </c>
      <c r="G5166">
        <v>11.3573</v>
      </c>
      <c r="H5166">
        <v>11.3711</v>
      </c>
      <c r="I5166">
        <v>11.220499999999999</v>
      </c>
      <c r="J5166">
        <v>11.2179</v>
      </c>
      <c r="K5166">
        <v>11.233700000000001</v>
      </c>
      <c r="L5166">
        <v>11.2408</v>
      </c>
      <c r="M5166" t="s">
        <v>0</v>
      </c>
      <c r="O5166" t="s">
        <v>1</v>
      </c>
      <c r="P5166" t="s">
        <v>1</v>
      </c>
      <c r="Q5166" t="s">
        <v>2</v>
      </c>
      <c r="R5166" t="s">
        <v>7702</v>
      </c>
      <c r="S5166" t="s">
        <v>7703</v>
      </c>
      <c r="T5166" t="s">
        <v>788</v>
      </c>
      <c r="U5166" t="s">
        <v>7704</v>
      </c>
      <c r="V5166" t="s">
        <v>7705</v>
      </c>
      <c r="W5166">
        <v>0</v>
      </c>
      <c r="X5166" t="s">
        <v>7</v>
      </c>
      <c r="Y5166">
        <v>51</v>
      </c>
      <c r="Z5166">
        <v>11</v>
      </c>
      <c r="AA5166">
        <v>26</v>
      </c>
      <c r="AB5166">
        <v>11</v>
      </c>
      <c r="AC5166">
        <v>35.9</v>
      </c>
      <c r="AD5166">
        <v>1</v>
      </c>
      <c r="AF5166" t="s">
        <v>7708</v>
      </c>
      <c r="AG5166">
        <v>5.93466</v>
      </c>
      <c r="AH5166" s="1">
        <v>8.7624200000000007E-6</v>
      </c>
      <c r="AI5166">
        <v>-0.43095299999999997</v>
      </c>
      <c r="AJ5166">
        <f t="shared" si="1120"/>
        <v>0.43095299999999997</v>
      </c>
      <c r="AK5166">
        <v>-19.544899999999998</v>
      </c>
      <c r="AL5166" t="str">
        <f t="shared" si="1121"/>
        <v/>
      </c>
      <c r="AM5166" t="str">
        <f t="shared" si="1122"/>
        <v/>
      </c>
      <c r="AN5166" t="str">
        <f t="shared" si="1123"/>
        <v/>
      </c>
      <c r="AO5166" t="str">
        <f t="shared" si="1124"/>
        <v/>
      </c>
      <c r="AQ5166">
        <v>6.6144400000000001</v>
      </c>
      <c r="AR5166" s="1">
        <v>2.4379E-6</v>
      </c>
      <c r="AS5166">
        <v>-0.29664800000000002</v>
      </c>
      <c r="AT5166">
        <f t="shared" si="1125"/>
        <v>0.29664800000000002</v>
      </c>
      <c r="AU5166">
        <v>-25.441199999999998</v>
      </c>
      <c r="AV5166" t="str">
        <f t="shared" si="1126"/>
        <v/>
      </c>
      <c r="AW5166" t="str">
        <f t="shared" si="1127"/>
        <v/>
      </c>
      <c r="AX5166" t="str">
        <f t="shared" si="1128"/>
        <v/>
      </c>
      <c r="AY5166" t="str">
        <f t="shared" si="1129"/>
        <v/>
      </c>
      <c r="BA5166" s="5" t="str">
        <f t="shared" si="1130"/>
        <v/>
      </c>
      <c r="BB5166" s="5" t="str">
        <f t="shared" si="1131"/>
        <v/>
      </c>
      <c r="BC5166" s="5" t="str">
        <f t="shared" si="1132"/>
        <v/>
      </c>
      <c r="BD5166" s="5" t="str">
        <f t="shared" si="1133"/>
        <v/>
      </c>
      <c r="BF5166" t="s">
        <v>7706</v>
      </c>
      <c r="BG5166" t="s">
        <v>7707</v>
      </c>
      <c r="BH5166" t="s">
        <v>7708</v>
      </c>
      <c r="BI5166" t="s">
        <v>7709</v>
      </c>
      <c r="BJ5166" t="s">
        <v>7710</v>
      </c>
      <c r="BK5166" t="s">
        <v>7711</v>
      </c>
    </row>
    <row r="5167" spans="1:63" x14ac:dyDescent="0.3">
      <c r="A5167">
        <v>7.4733000000000001</v>
      </c>
      <c r="B5167">
        <v>7.4878400000000003</v>
      </c>
      <c r="C5167">
        <v>7.50223</v>
      </c>
      <c r="D5167">
        <v>7.5430299999999999</v>
      </c>
      <c r="E5167">
        <v>7.9715400000000001</v>
      </c>
      <c r="F5167">
        <v>7.9542000000000002</v>
      </c>
      <c r="G5167">
        <v>7.9295499999999999</v>
      </c>
      <c r="H5167">
        <v>7.8752899999999997</v>
      </c>
      <c r="I5167">
        <v>7.9236199999999997</v>
      </c>
      <c r="J5167">
        <v>7.8423499999999997</v>
      </c>
      <c r="K5167">
        <v>7.8715999999999999</v>
      </c>
      <c r="L5167">
        <v>7.8448599999999997</v>
      </c>
      <c r="M5167" t="s">
        <v>0</v>
      </c>
      <c r="O5167" t="s">
        <v>1</v>
      </c>
      <c r="P5167" t="s">
        <v>1</v>
      </c>
      <c r="Q5167" t="s">
        <v>2</v>
      </c>
      <c r="R5167" t="s">
        <v>33896</v>
      </c>
      <c r="S5167" t="s">
        <v>33897</v>
      </c>
      <c r="T5167" t="s">
        <v>4465</v>
      </c>
      <c r="U5167" t="s">
        <v>33898</v>
      </c>
      <c r="V5167" t="s">
        <v>17626</v>
      </c>
      <c r="W5167">
        <v>0</v>
      </c>
      <c r="X5167" t="s">
        <v>7</v>
      </c>
      <c r="Y5167">
        <v>8</v>
      </c>
      <c r="Z5167">
        <v>4</v>
      </c>
      <c r="AA5167">
        <v>4</v>
      </c>
      <c r="AB5167">
        <v>4</v>
      </c>
      <c r="AC5167">
        <v>64.099999999999994</v>
      </c>
      <c r="AD5167">
        <v>1</v>
      </c>
      <c r="AF5167" t="s">
        <v>33901</v>
      </c>
      <c r="AG5167">
        <v>5.5329300000000003</v>
      </c>
      <c r="AH5167" s="1">
        <v>1.6437099999999999E-5</v>
      </c>
      <c r="AI5167">
        <v>-0.43104399999999998</v>
      </c>
      <c r="AJ5167">
        <f t="shared" si="1120"/>
        <v>0.43104399999999998</v>
      </c>
      <c r="AK5167">
        <v>-16.710899999999999</v>
      </c>
      <c r="AL5167" t="str">
        <f t="shared" si="1121"/>
        <v/>
      </c>
      <c r="AM5167" t="str">
        <f t="shared" si="1122"/>
        <v/>
      </c>
      <c r="AN5167" t="str">
        <f t="shared" si="1123"/>
        <v/>
      </c>
      <c r="AO5167" t="str">
        <f t="shared" si="1124"/>
        <v/>
      </c>
      <c r="AQ5167">
        <v>5.30769</v>
      </c>
      <c r="AR5167" s="1">
        <v>2.25472E-5</v>
      </c>
      <c r="AS5167">
        <v>-0.36900699999999997</v>
      </c>
      <c r="AT5167">
        <f t="shared" si="1125"/>
        <v>0.36900699999999997</v>
      </c>
      <c r="AU5167">
        <v>-15.299899999999999</v>
      </c>
      <c r="AV5167" t="str">
        <f t="shared" si="1126"/>
        <v/>
      </c>
      <c r="AW5167" t="str">
        <f t="shared" si="1127"/>
        <v/>
      </c>
      <c r="AX5167" t="str">
        <f t="shared" si="1128"/>
        <v/>
      </c>
      <c r="AY5167" t="str">
        <f t="shared" si="1129"/>
        <v/>
      </c>
      <c r="BA5167" s="5" t="str">
        <f t="shared" si="1130"/>
        <v/>
      </c>
      <c r="BB5167" s="5" t="str">
        <f t="shared" si="1131"/>
        <v/>
      </c>
      <c r="BC5167" s="5" t="str">
        <f t="shared" si="1132"/>
        <v/>
      </c>
      <c r="BD5167" s="5" t="str">
        <f t="shared" si="1133"/>
        <v/>
      </c>
      <c r="BF5167" t="s">
        <v>33899</v>
      </c>
      <c r="BG5167" t="s">
        <v>33900</v>
      </c>
      <c r="BH5167" t="s">
        <v>33901</v>
      </c>
      <c r="BI5167" t="s">
        <v>33902</v>
      </c>
      <c r="BJ5167" t="s">
        <v>14543</v>
      </c>
      <c r="BK5167" t="s">
        <v>33903</v>
      </c>
    </row>
    <row r="5168" spans="1:63" x14ac:dyDescent="0.3">
      <c r="A5168">
        <v>7.0156900000000002</v>
      </c>
      <c r="B5168">
        <v>7.0123499999999996</v>
      </c>
      <c r="C5168">
        <v>6.7681800000000001</v>
      </c>
      <c r="D5168">
        <v>6.7918099999999999</v>
      </c>
      <c r="E5168">
        <v>7.36632</v>
      </c>
      <c r="F5168">
        <v>7.1749299999999998</v>
      </c>
      <c r="G5168">
        <v>7.3741700000000003</v>
      </c>
      <c r="H5168">
        <v>7.3974599999999997</v>
      </c>
      <c r="I5168">
        <v>6.3291199999999996</v>
      </c>
      <c r="J5168">
        <v>6.3923199999999998</v>
      </c>
      <c r="K5168">
        <v>6.1838800000000003</v>
      </c>
      <c r="L5168">
        <v>6.53294</v>
      </c>
      <c r="M5168" t="s">
        <v>0</v>
      </c>
      <c r="O5168" t="s">
        <v>1</v>
      </c>
      <c r="P5168" t="s">
        <v>1</v>
      </c>
      <c r="Q5168" t="s">
        <v>2</v>
      </c>
      <c r="V5168" t="s">
        <v>25631</v>
      </c>
      <c r="W5168">
        <v>0</v>
      </c>
      <c r="X5168" t="s">
        <v>7</v>
      </c>
      <c r="Y5168">
        <v>4</v>
      </c>
      <c r="Z5168">
        <v>2</v>
      </c>
      <c r="AA5168">
        <v>2</v>
      </c>
      <c r="AB5168">
        <v>2</v>
      </c>
      <c r="AC5168">
        <v>71.3</v>
      </c>
      <c r="AD5168">
        <v>1</v>
      </c>
      <c r="AF5168" t="s">
        <v>33663</v>
      </c>
      <c r="AG5168">
        <v>2.6392699999999998</v>
      </c>
      <c r="AH5168">
        <v>4.1024199999999999E-3</v>
      </c>
      <c r="AI5168">
        <v>-0.43120999999999998</v>
      </c>
      <c r="AJ5168">
        <f t="shared" si="1120"/>
        <v>0.43120999999999998</v>
      </c>
      <c r="AK5168">
        <v>-5.0670200000000003</v>
      </c>
      <c r="AL5168" t="str">
        <f t="shared" si="1121"/>
        <v/>
      </c>
      <c r="AM5168" t="str">
        <f t="shared" si="1122"/>
        <v/>
      </c>
      <c r="AN5168" t="str">
        <f t="shared" si="1123"/>
        <v/>
      </c>
      <c r="AO5168" t="str">
        <f t="shared" si="1124"/>
        <v/>
      </c>
      <c r="AQ5168">
        <v>2.7872400000000002</v>
      </c>
      <c r="AR5168">
        <v>2.9533099999999998E-3</v>
      </c>
      <c r="AS5168">
        <v>0.537443</v>
      </c>
      <c r="AT5168">
        <f t="shared" si="1125"/>
        <v>-0.537443</v>
      </c>
      <c r="AU5168">
        <v>5.4204100000000004</v>
      </c>
      <c r="AV5168" t="str">
        <f t="shared" si="1126"/>
        <v/>
      </c>
      <c r="AW5168" t="str">
        <f t="shared" si="1127"/>
        <v/>
      </c>
      <c r="AX5168" t="str">
        <f t="shared" si="1128"/>
        <v/>
      </c>
      <c r="AY5168" t="str">
        <f t="shared" si="1129"/>
        <v/>
      </c>
      <c r="BA5168" s="5" t="str">
        <f t="shared" si="1130"/>
        <v/>
      </c>
      <c r="BB5168" s="5" t="str">
        <f t="shared" si="1131"/>
        <v/>
      </c>
      <c r="BC5168" s="5" t="str">
        <f t="shared" si="1132"/>
        <v/>
      </c>
      <c r="BD5168" s="5" t="str">
        <f t="shared" si="1133"/>
        <v/>
      </c>
      <c r="BF5168" t="s">
        <v>33661</v>
      </c>
      <c r="BG5168" t="s">
        <v>33662</v>
      </c>
      <c r="BH5168" t="s">
        <v>33663</v>
      </c>
      <c r="BK5168" t="s">
        <v>33664</v>
      </c>
    </row>
    <row r="5169" spans="1:63" x14ac:dyDescent="0.3">
      <c r="A5169">
        <v>13.311299999999999</v>
      </c>
      <c r="B5169">
        <v>13.310600000000001</v>
      </c>
      <c r="C5169">
        <v>13.2743</v>
      </c>
      <c r="D5169">
        <v>13.249700000000001</v>
      </c>
      <c r="E5169">
        <v>13.787100000000001</v>
      </c>
      <c r="F5169">
        <v>13.6935</v>
      </c>
      <c r="G5169">
        <v>13.7026</v>
      </c>
      <c r="H5169">
        <v>13.6929</v>
      </c>
      <c r="I5169">
        <v>13.67</v>
      </c>
      <c r="J5169">
        <v>13.6404</v>
      </c>
      <c r="K5169">
        <v>13.6227</v>
      </c>
      <c r="L5169">
        <v>13.5829</v>
      </c>
      <c r="M5169" t="s">
        <v>0</v>
      </c>
      <c r="O5169" t="s">
        <v>1</v>
      </c>
      <c r="P5169" t="s">
        <v>1</v>
      </c>
      <c r="Q5169" t="s">
        <v>2</v>
      </c>
      <c r="R5169" t="s">
        <v>5094</v>
      </c>
      <c r="S5169" t="s">
        <v>5095</v>
      </c>
      <c r="T5169" t="s">
        <v>5096</v>
      </c>
      <c r="U5169" t="s">
        <v>5097</v>
      </c>
      <c r="V5169" t="s">
        <v>3255</v>
      </c>
      <c r="W5169">
        <v>6</v>
      </c>
      <c r="X5169" t="s">
        <v>7</v>
      </c>
      <c r="Y5169">
        <v>74</v>
      </c>
      <c r="Z5169">
        <v>15</v>
      </c>
      <c r="AA5169">
        <v>104</v>
      </c>
      <c r="AB5169">
        <v>10</v>
      </c>
      <c r="AC5169">
        <v>18.5</v>
      </c>
      <c r="AD5169">
        <v>1</v>
      </c>
      <c r="AF5169" t="s">
        <v>5100</v>
      </c>
      <c r="AG5169">
        <v>5.3972300000000004</v>
      </c>
      <c r="AH5169" s="1">
        <v>2.0704600000000002E-5</v>
      </c>
      <c r="AI5169">
        <v>-0.43253399999999997</v>
      </c>
      <c r="AJ5169">
        <f t="shared" si="1120"/>
        <v>0.43253399999999997</v>
      </c>
      <c r="AK5169">
        <v>-15.8466</v>
      </c>
      <c r="AL5169" t="str">
        <f t="shared" si="1121"/>
        <v/>
      </c>
      <c r="AM5169" t="str">
        <f t="shared" si="1122"/>
        <v/>
      </c>
      <c r="AN5169" t="str">
        <f t="shared" si="1123"/>
        <v/>
      </c>
      <c r="AO5169" t="str">
        <f t="shared" si="1124"/>
        <v/>
      </c>
      <c r="AQ5169">
        <v>5.1764999999999999</v>
      </c>
      <c r="AR5169" s="1">
        <v>2.7988600000000002E-5</v>
      </c>
      <c r="AS5169">
        <v>-0.34252500000000002</v>
      </c>
      <c r="AT5169">
        <f t="shared" si="1125"/>
        <v>0.34252500000000002</v>
      </c>
      <c r="AU5169">
        <v>-14.5314</v>
      </c>
      <c r="AV5169" t="str">
        <f t="shared" si="1126"/>
        <v/>
      </c>
      <c r="AW5169" t="str">
        <f t="shared" si="1127"/>
        <v/>
      </c>
      <c r="AX5169" t="str">
        <f t="shared" si="1128"/>
        <v/>
      </c>
      <c r="AY5169" t="str">
        <f t="shared" si="1129"/>
        <v/>
      </c>
      <c r="BA5169" s="5" t="str">
        <f t="shared" si="1130"/>
        <v/>
      </c>
      <c r="BB5169" s="5" t="str">
        <f t="shared" si="1131"/>
        <v/>
      </c>
      <c r="BC5169" s="5" t="str">
        <f t="shared" si="1132"/>
        <v/>
      </c>
      <c r="BD5169" s="5" t="str">
        <f t="shared" si="1133"/>
        <v/>
      </c>
      <c r="BF5169" t="s">
        <v>5098</v>
      </c>
      <c r="BG5169" t="s">
        <v>5099</v>
      </c>
      <c r="BH5169" t="s">
        <v>5100</v>
      </c>
      <c r="BI5169" t="s">
        <v>5101</v>
      </c>
      <c r="BJ5169" t="s">
        <v>5102</v>
      </c>
      <c r="BK5169" t="s">
        <v>5103</v>
      </c>
    </row>
    <row r="5170" spans="1:63" x14ac:dyDescent="0.3">
      <c r="A5170">
        <v>2.80735</v>
      </c>
      <c r="B5170">
        <v>3.7866</v>
      </c>
      <c r="C5170">
        <v>4.0443899999999999</v>
      </c>
      <c r="D5170">
        <v>3.82782</v>
      </c>
      <c r="E5170">
        <v>3.9260000000000002</v>
      </c>
      <c r="F5170">
        <v>3.9068900000000002</v>
      </c>
      <c r="G5170">
        <v>4.1127000000000002</v>
      </c>
      <c r="H5170">
        <v>4.2554999999999996</v>
      </c>
      <c r="I5170">
        <v>3.8479999999999999</v>
      </c>
      <c r="J5170">
        <v>3.8875299999999999</v>
      </c>
      <c r="K5170">
        <v>3.6892999999999998</v>
      </c>
      <c r="L5170">
        <v>4.5235599999999998</v>
      </c>
      <c r="M5170" t="s">
        <v>0</v>
      </c>
      <c r="R5170" t="s">
        <v>43112</v>
      </c>
      <c r="T5170" t="s">
        <v>18775</v>
      </c>
      <c r="W5170">
        <v>0</v>
      </c>
      <c r="X5170" t="s">
        <v>7</v>
      </c>
      <c r="Y5170">
        <v>1</v>
      </c>
      <c r="Z5170">
        <v>1</v>
      </c>
      <c r="AA5170">
        <v>1</v>
      </c>
      <c r="AB5170">
        <v>1</v>
      </c>
      <c r="AC5170">
        <v>87.3</v>
      </c>
      <c r="AD5170">
        <v>1</v>
      </c>
      <c r="AF5170" t="s">
        <v>43115</v>
      </c>
      <c r="AG5170">
        <v>0.73893699999999995</v>
      </c>
      <c r="AH5170">
        <v>0.21835199999999999</v>
      </c>
      <c r="AI5170">
        <v>-0.43373200000000001</v>
      </c>
      <c r="AJ5170">
        <f t="shared" si="1120"/>
        <v>0.43373200000000001</v>
      </c>
      <c r="AK5170">
        <v>-1.50746</v>
      </c>
      <c r="AL5170" t="str">
        <f t="shared" si="1121"/>
        <v/>
      </c>
      <c r="AM5170" t="str">
        <f t="shared" si="1122"/>
        <v/>
      </c>
      <c r="AN5170" t="str">
        <f t="shared" si="1123"/>
        <v/>
      </c>
      <c r="AO5170" t="str">
        <f t="shared" si="1124"/>
        <v/>
      </c>
      <c r="AQ5170">
        <v>0.51408900000000002</v>
      </c>
      <c r="AR5170">
        <v>0.34778999999999999</v>
      </c>
      <c r="AS5170">
        <v>-0.37055500000000002</v>
      </c>
      <c r="AT5170">
        <f t="shared" si="1125"/>
        <v>0.37055500000000002</v>
      </c>
      <c r="AU5170">
        <v>-1.1184799999999999</v>
      </c>
      <c r="AV5170" t="str">
        <f t="shared" si="1126"/>
        <v/>
      </c>
      <c r="AW5170" t="str">
        <f t="shared" si="1127"/>
        <v/>
      </c>
      <c r="AX5170" t="str">
        <f t="shared" si="1128"/>
        <v/>
      </c>
      <c r="AY5170" t="str">
        <f t="shared" si="1129"/>
        <v/>
      </c>
      <c r="BA5170" s="5" t="str">
        <f t="shared" si="1130"/>
        <v/>
      </c>
      <c r="BB5170" s="5" t="str">
        <f t="shared" si="1131"/>
        <v/>
      </c>
      <c r="BC5170" s="5" t="str">
        <f t="shared" si="1132"/>
        <v/>
      </c>
      <c r="BD5170" s="5" t="str">
        <f t="shared" si="1133"/>
        <v/>
      </c>
      <c r="BF5170" t="s">
        <v>43113</v>
      </c>
      <c r="BG5170" t="s">
        <v>43114</v>
      </c>
      <c r="BH5170" t="s">
        <v>43115</v>
      </c>
      <c r="BK5170" t="s">
        <v>43116</v>
      </c>
    </row>
    <row r="5171" spans="1:63" x14ac:dyDescent="0.3">
      <c r="A5171">
        <v>10.863</v>
      </c>
      <c r="B5171">
        <v>10.8203</v>
      </c>
      <c r="C5171">
        <v>10.868600000000001</v>
      </c>
      <c r="D5171">
        <v>10.8375</v>
      </c>
      <c r="E5171">
        <v>11.335599999999999</v>
      </c>
      <c r="F5171">
        <v>11.267799999999999</v>
      </c>
      <c r="G5171">
        <v>11.261100000000001</v>
      </c>
      <c r="H5171">
        <v>11.260199999999999</v>
      </c>
      <c r="I5171">
        <v>11.0807</v>
      </c>
      <c r="J5171">
        <v>11.124700000000001</v>
      </c>
      <c r="K5171">
        <v>11.0984</v>
      </c>
      <c r="L5171">
        <v>11.096299999999999</v>
      </c>
      <c r="M5171" t="s">
        <v>0</v>
      </c>
      <c r="O5171" t="s">
        <v>1</v>
      </c>
      <c r="P5171" t="s">
        <v>1</v>
      </c>
      <c r="Q5171" t="s">
        <v>2</v>
      </c>
      <c r="R5171" t="s">
        <v>19196</v>
      </c>
      <c r="S5171" t="s">
        <v>1273</v>
      </c>
      <c r="T5171" t="s">
        <v>19197</v>
      </c>
      <c r="V5171" t="s">
        <v>19198</v>
      </c>
      <c r="W5171">
        <v>0</v>
      </c>
      <c r="X5171" t="s">
        <v>7</v>
      </c>
      <c r="Y5171">
        <v>39</v>
      </c>
      <c r="Z5171">
        <v>10</v>
      </c>
      <c r="AA5171">
        <v>18</v>
      </c>
      <c r="AB5171">
        <v>10</v>
      </c>
      <c r="AC5171">
        <v>30.4</v>
      </c>
      <c r="AD5171">
        <v>1</v>
      </c>
      <c r="AF5171" t="s">
        <v>19201</v>
      </c>
      <c r="AG5171">
        <v>6.0246399999999998</v>
      </c>
      <c r="AH5171" s="1">
        <v>7.5966399999999997E-6</v>
      </c>
      <c r="AI5171">
        <v>-0.433805</v>
      </c>
      <c r="AJ5171">
        <f t="shared" si="1120"/>
        <v>0.433805</v>
      </c>
      <c r="AK5171">
        <v>-20.2408</v>
      </c>
      <c r="AL5171" t="str">
        <f t="shared" si="1121"/>
        <v/>
      </c>
      <c r="AM5171" t="str">
        <f t="shared" si="1122"/>
        <v/>
      </c>
      <c r="AN5171" t="str">
        <f t="shared" si="1123"/>
        <v/>
      </c>
      <c r="AO5171" t="str">
        <f t="shared" si="1124"/>
        <v/>
      </c>
      <c r="AQ5171">
        <v>5.6399699999999999</v>
      </c>
      <c r="AR5171" s="1">
        <v>1.2452299999999999E-5</v>
      </c>
      <c r="AS5171">
        <v>-0.25267699999999998</v>
      </c>
      <c r="AT5171">
        <f t="shared" si="1125"/>
        <v>0.25267699999999998</v>
      </c>
      <c r="AU5171">
        <v>-17.424499999999998</v>
      </c>
      <c r="AV5171" t="str">
        <f t="shared" si="1126"/>
        <v/>
      </c>
      <c r="AW5171" t="str">
        <f t="shared" si="1127"/>
        <v/>
      </c>
      <c r="AX5171" t="str">
        <f t="shared" si="1128"/>
        <v/>
      </c>
      <c r="AY5171" t="str">
        <f t="shared" si="1129"/>
        <v/>
      </c>
      <c r="BA5171" s="5" t="str">
        <f t="shared" si="1130"/>
        <v/>
      </c>
      <c r="BB5171" s="5" t="str">
        <f t="shared" si="1131"/>
        <v/>
      </c>
      <c r="BC5171" s="5" t="str">
        <f t="shared" si="1132"/>
        <v/>
      </c>
      <c r="BD5171" s="5" t="str">
        <f t="shared" si="1133"/>
        <v/>
      </c>
      <c r="BF5171" t="s">
        <v>19199</v>
      </c>
      <c r="BG5171" t="s">
        <v>19200</v>
      </c>
      <c r="BH5171" t="s">
        <v>19201</v>
      </c>
      <c r="BJ5171" t="s">
        <v>890</v>
      </c>
      <c r="BK5171" t="s">
        <v>19202</v>
      </c>
    </row>
    <row r="5172" spans="1:63" x14ac:dyDescent="0.3">
      <c r="A5172">
        <v>7.3906000000000001</v>
      </c>
      <c r="B5172">
        <v>7.3318099999999999</v>
      </c>
      <c r="C5172">
        <v>7.46434</v>
      </c>
      <c r="D5172">
        <v>7.4144699999999997</v>
      </c>
      <c r="E5172">
        <v>7.8233699999999997</v>
      </c>
      <c r="F5172">
        <v>7.7937700000000003</v>
      </c>
      <c r="G5172">
        <v>7.8220900000000002</v>
      </c>
      <c r="H5172">
        <v>7.89724</v>
      </c>
      <c r="I5172">
        <v>7.7833300000000003</v>
      </c>
      <c r="J5172">
        <v>7.7217799999999999</v>
      </c>
      <c r="K5172">
        <v>7.6560699999999997</v>
      </c>
      <c r="L5172">
        <v>7.7455100000000003</v>
      </c>
      <c r="M5172" t="s">
        <v>0</v>
      </c>
      <c r="O5172" t="s">
        <v>1</v>
      </c>
      <c r="P5172" t="s">
        <v>1</v>
      </c>
      <c r="Q5172" t="s">
        <v>2</v>
      </c>
      <c r="R5172" t="s">
        <v>36968</v>
      </c>
      <c r="S5172" t="s">
        <v>36969</v>
      </c>
      <c r="T5172" t="s">
        <v>35807</v>
      </c>
      <c r="U5172" t="s">
        <v>10675</v>
      </c>
      <c r="V5172" t="s">
        <v>36970</v>
      </c>
      <c r="W5172">
        <v>0</v>
      </c>
      <c r="X5172" t="s">
        <v>7</v>
      </c>
      <c r="Y5172">
        <v>5</v>
      </c>
      <c r="Z5172">
        <v>1</v>
      </c>
      <c r="AA5172">
        <v>1</v>
      </c>
      <c r="AB5172">
        <v>1</v>
      </c>
      <c r="AC5172">
        <v>35.200000000000003</v>
      </c>
      <c r="AD5172">
        <v>1</v>
      </c>
      <c r="AF5172" t="s">
        <v>36973</v>
      </c>
      <c r="AG5172">
        <v>4.7517199999999997</v>
      </c>
      <c r="AH5172" s="1">
        <v>6.4991400000000003E-5</v>
      </c>
      <c r="AI5172">
        <v>-0.43380999999999997</v>
      </c>
      <c r="AJ5172">
        <f t="shared" si="1120"/>
        <v>0.43380999999999997</v>
      </c>
      <c r="AK5172">
        <v>-12.2865</v>
      </c>
      <c r="AL5172" t="str">
        <f t="shared" si="1121"/>
        <v/>
      </c>
      <c r="AM5172" t="str">
        <f t="shared" si="1122"/>
        <v/>
      </c>
      <c r="AN5172" t="str">
        <f t="shared" si="1123"/>
        <v/>
      </c>
      <c r="AO5172" t="str">
        <f t="shared" si="1124"/>
        <v/>
      </c>
      <c r="AQ5172">
        <v>3.84036</v>
      </c>
      <c r="AR5172">
        <v>3.61159E-4</v>
      </c>
      <c r="AS5172">
        <v>-0.32636399999999999</v>
      </c>
      <c r="AT5172">
        <f t="shared" si="1125"/>
        <v>0.32636399999999999</v>
      </c>
      <c r="AU5172">
        <v>-8.5073699999999999</v>
      </c>
      <c r="AV5172" t="str">
        <f t="shared" si="1126"/>
        <v/>
      </c>
      <c r="AW5172" t="str">
        <f t="shared" si="1127"/>
        <v/>
      </c>
      <c r="AX5172" t="str">
        <f t="shared" si="1128"/>
        <v/>
      </c>
      <c r="AY5172" t="str">
        <f t="shared" si="1129"/>
        <v/>
      </c>
      <c r="BA5172" s="5" t="str">
        <f t="shared" si="1130"/>
        <v/>
      </c>
      <c r="BB5172" s="5" t="str">
        <f t="shared" si="1131"/>
        <v/>
      </c>
      <c r="BC5172" s="5" t="str">
        <f t="shared" si="1132"/>
        <v/>
      </c>
      <c r="BD5172" s="5" t="str">
        <f t="shared" si="1133"/>
        <v/>
      </c>
      <c r="BF5172" t="s">
        <v>36971</v>
      </c>
      <c r="BG5172" t="s">
        <v>36972</v>
      </c>
      <c r="BH5172" t="s">
        <v>36973</v>
      </c>
      <c r="BI5172" t="s">
        <v>10679</v>
      </c>
      <c r="BJ5172" t="s">
        <v>7888</v>
      </c>
      <c r="BK5172" t="s">
        <v>36974</v>
      </c>
    </row>
    <row r="5173" spans="1:63" x14ac:dyDescent="0.3">
      <c r="A5173">
        <v>6.4110899999999997</v>
      </c>
      <c r="B5173">
        <v>6.3575499999999998</v>
      </c>
      <c r="C5173">
        <v>6.2742599999999999</v>
      </c>
      <c r="D5173">
        <v>6.6191199999999997</v>
      </c>
      <c r="E5173">
        <v>6.8604700000000003</v>
      </c>
      <c r="F5173">
        <v>6.8354200000000001</v>
      </c>
      <c r="G5173">
        <v>6.8567400000000003</v>
      </c>
      <c r="H5173">
        <v>6.8467399999999996</v>
      </c>
      <c r="I5173">
        <v>5.3610699999999998</v>
      </c>
      <c r="J5173">
        <v>5.50779</v>
      </c>
      <c r="K5173">
        <v>5.3434100000000004</v>
      </c>
      <c r="L5173">
        <v>5.4229099999999999</v>
      </c>
      <c r="M5173" t="s">
        <v>0</v>
      </c>
      <c r="O5173" t="s">
        <v>1</v>
      </c>
      <c r="P5173" t="s">
        <v>1</v>
      </c>
      <c r="Q5173" t="s">
        <v>2</v>
      </c>
      <c r="R5173" t="s">
        <v>35932</v>
      </c>
      <c r="S5173" t="s">
        <v>35933</v>
      </c>
      <c r="T5173" t="s">
        <v>35934</v>
      </c>
      <c r="U5173" t="s">
        <v>35935</v>
      </c>
      <c r="V5173" t="s">
        <v>35936</v>
      </c>
      <c r="W5173">
        <v>0</v>
      </c>
      <c r="X5173" t="s">
        <v>7</v>
      </c>
      <c r="Y5173">
        <v>3</v>
      </c>
      <c r="Z5173">
        <v>2</v>
      </c>
      <c r="AA5173">
        <v>2</v>
      </c>
      <c r="AB5173">
        <v>2</v>
      </c>
      <c r="AC5173">
        <v>81.599999999999994</v>
      </c>
      <c r="AD5173">
        <v>1</v>
      </c>
      <c r="AF5173" t="s">
        <v>35939</v>
      </c>
      <c r="AG5173">
        <v>2.9751599999999998</v>
      </c>
      <c r="AH5173">
        <v>2.0684900000000001E-3</v>
      </c>
      <c r="AI5173">
        <v>-0.434336</v>
      </c>
      <c r="AJ5173">
        <f t="shared" si="1120"/>
        <v>0.434336</v>
      </c>
      <c r="AK5173">
        <v>-5.8940000000000001</v>
      </c>
      <c r="AL5173" t="str">
        <f t="shared" si="1121"/>
        <v/>
      </c>
      <c r="AM5173" t="str">
        <f t="shared" si="1122"/>
        <v/>
      </c>
      <c r="AN5173" t="str">
        <f t="shared" si="1123"/>
        <v/>
      </c>
      <c r="AO5173" t="str">
        <f t="shared" si="1124"/>
        <v/>
      </c>
      <c r="AQ5173">
        <v>4.73963</v>
      </c>
      <c r="AR5173" s="1">
        <v>6.3772100000000006E-5</v>
      </c>
      <c r="AS5173">
        <v>1.00671</v>
      </c>
      <c r="AT5173">
        <f t="shared" si="1125"/>
        <v>-1.00671</v>
      </c>
      <c r="AU5173">
        <v>12.227600000000001</v>
      </c>
      <c r="AV5173" t="str">
        <f t="shared" si="1126"/>
        <v/>
      </c>
      <c r="AW5173" t="str">
        <f t="shared" si="1127"/>
        <v/>
      </c>
      <c r="AX5173" t="str">
        <f t="shared" si="1128"/>
        <v>+</v>
      </c>
      <c r="AY5173" t="str">
        <f t="shared" si="1129"/>
        <v>+</v>
      </c>
      <c r="BA5173" s="5" t="str">
        <f t="shared" si="1130"/>
        <v/>
      </c>
      <c r="BB5173" s="5" t="str">
        <f t="shared" si="1131"/>
        <v/>
      </c>
      <c r="BC5173" s="5" t="str">
        <f t="shared" si="1132"/>
        <v/>
      </c>
      <c r="BD5173" s="5" t="str">
        <f t="shared" si="1133"/>
        <v/>
      </c>
      <c r="BF5173" t="s">
        <v>35937</v>
      </c>
      <c r="BG5173" t="s">
        <v>35938</v>
      </c>
      <c r="BH5173" t="s">
        <v>35939</v>
      </c>
      <c r="BI5173" t="s">
        <v>35940</v>
      </c>
      <c r="BJ5173" t="s">
        <v>35941</v>
      </c>
      <c r="BK5173" t="s">
        <v>35942</v>
      </c>
    </row>
    <row r="5174" spans="1:63" x14ac:dyDescent="0.3">
      <c r="A5174">
        <v>11.8874</v>
      </c>
      <c r="B5174">
        <v>11.9125</v>
      </c>
      <c r="C5174">
        <v>11.9307</v>
      </c>
      <c r="D5174">
        <v>11.8988</v>
      </c>
      <c r="E5174">
        <v>12.366400000000001</v>
      </c>
      <c r="F5174">
        <v>12.3324</v>
      </c>
      <c r="G5174">
        <v>12.342499999999999</v>
      </c>
      <c r="H5174">
        <v>12.3261</v>
      </c>
      <c r="I5174">
        <v>12.2279</v>
      </c>
      <c r="J5174">
        <v>12.245799999999999</v>
      </c>
      <c r="K5174">
        <v>12.260300000000001</v>
      </c>
      <c r="L5174">
        <v>12.229699999999999</v>
      </c>
      <c r="M5174" t="s">
        <v>0</v>
      </c>
      <c r="O5174" t="s">
        <v>1</v>
      </c>
      <c r="P5174" t="s">
        <v>1</v>
      </c>
      <c r="Q5174" t="s">
        <v>2</v>
      </c>
      <c r="S5174" t="s">
        <v>2175</v>
      </c>
      <c r="T5174" t="s">
        <v>9181</v>
      </c>
      <c r="W5174">
        <v>0</v>
      </c>
      <c r="X5174" t="s">
        <v>7</v>
      </c>
      <c r="Y5174">
        <v>50</v>
      </c>
      <c r="Z5174">
        <v>14</v>
      </c>
      <c r="AA5174">
        <v>33</v>
      </c>
      <c r="AB5174">
        <v>14</v>
      </c>
      <c r="AC5174">
        <v>34.799999999999997</v>
      </c>
      <c r="AD5174">
        <v>1</v>
      </c>
      <c r="AF5174" t="s">
        <v>9184</v>
      </c>
      <c r="AG5174">
        <v>7.3486799999999999</v>
      </c>
      <c r="AH5174" s="1">
        <v>1.2828E-6</v>
      </c>
      <c r="AI5174">
        <v>-0.43449500000000002</v>
      </c>
      <c r="AJ5174">
        <f t="shared" si="1120"/>
        <v>0.43449500000000002</v>
      </c>
      <c r="AK5174">
        <v>-33.7806</v>
      </c>
      <c r="AL5174" t="str">
        <f t="shared" si="1121"/>
        <v/>
      </c>
      <c r="AM5174" t="str">
        <f t="shared" si="1122"/>
        <v/>
      </c>
      <c r="AN5174" t="str">
        <f t="shared" si="1123"/>
        <v/>
      </c>
      <c r="AO5174" t="str">
        <f t="shared" si="1124"/>
        <v/>
      </c>
      <c r="AQ5174">
        <v>6.8335100000000004</v>
      </c>
      <c r="AR5174" s="1">
        <v>1.7696800000000001E-6</v>
      </c>
      <c r="AS5174">
        <v>-0.33359499999999997</v>
      </c>
      <c r="AT5174">
        <f t="shared" si="1125"/>
        <v>0.33359499999999997</v>
      </c>
      <c r="AU5174">
        <v>-27.689900000000002</v>
      </c>
      <c r="AV5174" t="str">
        <f t="shared" si="1126"/>
        <v/>
      </c>
      <c r="AW5174" t="str">
        <f t="shared" si="1127"/>
        <v/>
      </c>
      <c r="AX5174" t="str">
        <f t="shared" si="1128"/>
        <v/>
      </c>
      <c r="AY5174" t="str">
        <f t="shared" si="1129"/>
        <v/>
      </c>
      <c r="BA5174" s="5" t="str">
        <f t="shared" si="1130"/>
        <v/>
      </c>
      <c r="BB5174" s="5" t="str">
        <f t="shared" si="1131"/>
        <v/>
      </c>
      <c r="BC5174" s="5" t="str">
        <f t="shared" si="1132"/>
        <v/>
      </c>
      <c r="BD5174" s="5" t="str">
        <f t="shared" si="1133"/>
        <v/>
      </c>
      <c r="BF5174" t="s">
        <v>9182</v>
      </c>
      <c r="BG5174" t="s">
        <v>9183</v>
      </c>
      <c r="BH5174" t="s">
        <v>9184</v>
      </c>
      <c r="BK5174" t="s">
        <v>9185</v>
      </c>
    </row>
    <row r="5175" spans="1:63" x14ac:dyDescent="0.3">
      <c r="A5175">
        <v>7.5164900000000001</v>
      </c>
      <c r="B5175">
        <v>7.5461200000000002</v>
      </c>
      <c r="C5175">
        <v>7.6794799999999999</v>
      </c>
      <c r="D5175">
        <v>7.6132400000000002</v>
      </c>
      <c r="E5175">
        <v>8.0660900000000009</v>
      </c>
      <c r="F5175">
        <v>7.92659</v>
      </c>
      <c r="G5175">
        <v>8.0195900000000009</v>
      </c>
      <c r="H5175">
        <v>8.0816199999999991</v>
      </c>
      <c r="I5175">
        <v>7.5690999999999997</v>
      </c>
      <c r="J5175">
        <v>7.8099299999999996</v>
      </c>
      <c r="K5175">
        <v>7.7428100000000004</v>
      </c>
      <c r="L5175">
        <v>7.7252000000000001</v>
      </c>
      <c r="M5175" t="s">
        <v>0</v>
      </c>
      <c r="O5175" t="s">
        <v>1</v>
      </c>
      <c r="Q5175" t="s">
        <v>164</v>
      </c>
      <c r="R5175" t="s">
        <v>33654</v>
      </c>
      <c r="S5175" t="s">
        <v>33655</v>
      </c>
      <c r="T5175" t="s">
        <v>13295</v>
      </c>
      <c r="U5175" t="s">
        <v>12085</v>
      </c>
      <c r="V5175" t="s">
        <v>19036</v>
      </c>
      <c r="W5175">
        <v>0</v>
      </c>
      <c r="X5175" t="s">
        <v>7</v>
      </c>
      <c r="Y5175">
        <v>14</v>
      </c>
      <c r="Z5175">
        <v>3</v>
      </c>
      <c r="AA5175">
        <v>3</v>
      </c>
      <c r="AB5175">
        <v>3</v>
      </c>
      <c r="AC5175">
        <v>36.9</v>
      </c>
      <c r="AD5175">
        <v>1</v>
      </c>
      <c r="AF5175" t="s">
        <v>33658</v>
      </c>
      <c r="AG5175">
        <v>3.87398</v>
      </c>
      <c r="AH5175">
        <v>3.4807099999999998E-4</v>
      </c>
      <c r="AI5175">
        <v>-0.43464000000000003</v>
      </c>
      <c r="AJ5175">
        <f t="shared" si="1120"/>
        <v>0.43464000000000003</v>
      </c>
      <c r="AK5175">
        <v>-8.6257599999999996</v>
      </c>
      <c r="AL5175" t="str">
        <f t="shared" si="1121"/>
        <v/>
      </c>
      <c r="AM5175" t="str">
        <f t="shared" si="1122"/>
        <v/>
      </c>
      <c r="AN5175" t="str">
        <f t="shared" si="1123"/>
        <v/>
      </c>
      <c r="AO5175" t="str">
        <f t="shared" si="1124"/>
        <v/>
      </c>
      <c r="AQ5175">
        <v>1.0125999999999999</v>
      </c>
      <c r="AR5175">
        <v>0.120687</v>
      </c>
      <c r="AS5175">
        <v>-0.12292699999999999</v>
      </c>
      <c r="AT5175">
        <f t="shared" si="1125"/>
        <v>0.12292699999999999</v>
      </c>
      <c r="AU5175">
        <v>-1.9641</v>
      </c>
      <c r="AV5175" t="str">
        <f t="shared" si="1126"/>
        <v/>
      </c>
      <c r="AW5175" t="str">
        <f t="shared" si="1127"/>
        <v/>
      </c>
      <c r="AX5175" t="str">
        <f t="shared" si="1128"/>
        <v/>
      </c>
      <c r="AY5175" t="str">
        <f t="shared" si="1129"/>
        <v/>
      </c>
      <c r="BA5175" s="5" t="str">
        <f t="shared" si="1130"/>
        <v/>
      </c>
      <c r="BB5175" s="5" t="str">
        <f t="shared" si="1131"/>
        <v/>
      </c>
      <c r="BC5175" s="5" t="str">
        <f t="shared" si="1132"/>
        <v/>
      </c>
      <c r="BD5175" s="5" t="str">
        <f t="shared" si="1133"/>
        <v/>
      </c>
      <c r="BF5175" t="s">
        <v>33656</v>
      </c>
      <c r="BG5175" t="s">
        <v>33657</v>
      </c>
      <c r="BH5175" t="s">
        <v>33658</v>
      </c>
      <c r="BI5175" t="s">
        <v>19040</v>
      </c>
      <c r="BJ5175" t="s">
        <v>33659</v>
      </c>
      <c r="BK5175" t="s">
        <v>33660</v>
      </c>
    </row>
    <row r="5176" spans="1:63" x14ac:dyDescent="0.3">
      <c r="A5176">
        <v>9.2333800000000004</v>
      </c>
      <c r="B5176">
        <v>9.3300199999999993</v>
      </c>
      <c r="C5176">
        <v>9.3590900000000001</v>
      </c>
      <c r="D5176">
        <v>9.3462899999999998</v>
      </c>
      <c r="E5176">
        <v>9.7168200000000002</v>
      </c>
      <c r="F5176">
        <v>9.7698400000000003</v>
      </c>
      <c r="G5176">
        <v>9.6957500000000003</v>
      </c>
      <c r="H5176">
        <v>9.8251200000000001</v>
      </c>
      <c r="I5176">
        <v>9.0514799999999997</v>
      </c>
      <c r="J5176">
        <v>9.1359700000000004</v>
      </c>
      <c r="K5176">
        <v>9.1981999999999999</v>
      </c>
      <c r="L5176">
        <v>9.2765900000000006</v>
      </c>
      <c r="M5176" t="s">
        <v>0</v>
      </c>
      <c r="O5176" t="s">
        <v>1</v>
      </c>
      <c r="P5176" t="s">
        <v>1</v>
      </c>
      <c r="Q5176" t="s">
        <v>2</v>
      </c>
      <c r="R5176" t="s">
        <v>14429</v>
      </c>
      <c r="S5176" t="s">
        <v>14430</v>
      </c>
      <c r="T5176" t="s">
        <v>5893</v>
      </c>
      <c r="U5176" t="s">
        <v>6641</v>
      </c>
      <c r="V5176" t="s">
        <v>6642</v>
      </c>
      <c r="W5176">
        <v>0</v>
      </c>
      <c r="X5176" t="s">
        <v>7</v>
      </c>
      <c r="Y5176">
        <v>21</v>
      </c>
      <c r="Z5176">
        <v>13</v>
      </c>
      <c r="AA5176">
        <v>22</v>
      </c>
      <c r="AB5176">
        <v>6</v>
      </c>
      <c r="AC5176">
        <v>83.7</v>
      </c>
      <c r="AD5176">
        <v>1</v>
      </c>
      <c r="AF5176" t="s">
        <v>14433</v>
      </c>
      <c r="AG5176">
        <v>4.4019399999999997</v>
      </c>
      <c r="AH5176">
        <v>1.26508E-4</v>
      </c>
      <c r="AI5176">
        <v>-0.43468499999999999</v>
      </c>
      <c r="AJ5176">
        <f t="shared" si="1120"/>
        <v>0.43468499999999999</v>
      </c>
      <c r="AK5176">
        <v>-10.685700000000001</v>
      </c>
      <c r="AL5176" t="str">
        <f t="shared" si="1121"/>
        <v/>
      </c>
      <c r="AM5176" t="str">
        <f t="shared" si="1122"/>
        <v/>
      </c>
      <c r="AN5176" t="str">
        <f t="shared" si="1123"/>
        <v/>
      </c>
      <c r="AO5176" t="str">
        <f t="shared" si="1124"/>
        <v/>
      </c>
      <c r="AQ5176">
        <v>1.46506</v>
      </c>
      <c r="AR5176">
        <v>4.6192799999999999E-2</v>
      </c>
      <c r="AS5176">
        <v>0.15163699999999999</v>
      </c>
      <c r="AT5176">
        <f t="shared" si="1125"/>
        <v>-0.15163699999999999</v>
      </c>
      <c r="AU5176">
        <v>2.72811</v>
      </c>
      <c r="AV5176" t="str">
        <f t="shared" si="1126"/>
        <v/>
      </c>
      <c r="AW5176" t="str">
        <f t="shared" si="1127"/>
        <v/>
      </c>
      <c r="AX5176" t="str">
        <f t="shared" si="1128"/>
        <v/>
      </c>
      <c r="AY5176" t="str">
        <f t="shared" si="1129"/>
        <v/>
      </c>
      <c r="BA5176" s="5" t="str">
        <f t="shared" si="1130"/>
        <v/>
      </c>
      <c r="BB5176" s="5" t="str">
        <f t="shared" si="1131"/>
        <v/>
      </c>
      <c r="BC5176" s="5" t="str">
        <f t="shared" si="1132"/>
        <v/>
      </c>
      <c r="BD5176" s="5" t="str">
        <f t="shared" si="1133"/>
        <v/>
      </c>
      <c r="BF5176" t="s">
        <v>14431</v>
      </c>
      <c r="BG5176" t="s">
        <v>14432</v>
      </c>
      <c r="BH5176" t="s">
        <v>14433</v>
      </c>
      <c r="BI5176" t="s">
        <v>6646</v>
      </c>
      <c r="BJ5176" t="s">
        <v>14434</v>
      </c>
      <c r="BK5176" t="s">
        <v>14435</v>
      </c>
    </row>
    <row r="5177" spans="1:63" x14ac:dyDescent="0.3">
      <c r="A5177">
        <v>6.36632</v>
      </c>
      <c r="B5177">
        <v>6.3610699999999998</v>
      </c>
      <c r="C5177">
        <v>6.3628200000000001</v>
      </c>
      <c r="D5177">
        <v>6.4262600000000001</v>
      </c>
      <c r="E5177">
        <v>6.8429799999999998</v>
      </c>
      <c r="F5177">
        <v>6.9140899999999998</v>
      </c>
      <c r="G5177">
        <v>6.7347099999999998</v>
      </c>
      <c r="H5177">
        <v>6.7642100000000003</v>
      </c>
      <c r="I5177">
        <v>6.3001199999999997</v>
      </c>
      <c r="J5177">
        <v>5.9954799999999997</v>
      </c>
      <c r="K5177">
        <v>6.0917000000000003</v>
      </c>
      <c r="L5177">
        <v>6.1818999999999997</v>
      </c>
      <c r="M5177" t="s">
        <v>0</v>
      </c>
      <c r="O5177" t="s">
        <v>1</v>
      </c>
      <c r="P5177" t="s">
        <v>1</v>
      </c>
      <c r="Q5177" t="s">
        <v>2</v>
      </c>
      <c r="S5177" t="s">
        <v>32763</v>
      </c>
      <c r="T5177" t="s">
        <v>37705</v>
      </c>
      <c r="V5177" t="s">
        <v>37706</v>
      </c>
      <c r="W5177">
        <v>0</v>
      </c>
      <c r="X5177" t="s">
        <v>7</v>
      </c>
      <c r="Y5177">
        <v>4</v>
      </c>
      <c r="Z5177">
        <v>1</v>
      </c>
      <c r="AA5177">
        <v>1</v>
      </c>
      <c r="AB5177">
        <v>1</v>
      </c>
      <c r="AC5177">
        <v>39.200000000000003</v>
      </c>
      <c r="AD5177">
        <v>1</v>
      </c>
      <c r="AF5177" t="s">
        <v>37709</v>
      </c>
      <c r="AG5177">
        <v>4.2422599999999999</v>
      </c>
      <c r="AH5177">
        <v>1.7035299999999999E-4</v>
      </c>
      <c r="AI5177">
        <v>-0.43487700000000001</v>
      </c>
      <c r="AJ5177">
        <f t="shared" si="1120"/>
        <v>0.43487700000000001</v>
      </c>
      <c r="AK5177">
        <v>-10.0206</v>
      </c>
      <c r="AL5177" t="str">
        <f t="shared" si="1121"/>
        <v/>
      </c>
      <c r="AM5177" t="str">
        <f t="shared" si="1122"/>
        <v/>
      </c>
      <c r="AN5177" t="str">
        <f t="shared" si="1123"/>
        <v/>
      </c>
      <c r="AO5177" t="str">
        <f t="shared" si="1124"/>
        <v/>
      </c>
      <c r="AQ5177">
        <v>1.9152899999999999</v>
      </c>
      <c r="AR5177">
        <v>1.7937999999999999E-2</v>
      </c>
      <c r="AS5177">
        <v>0.236817</v>
      </c>
      <c r="AT5177">
        <f t="shared" si="1125"/>
        <v>-0.236817</v>
      </c>
      <c r="AU5177">
        <v>3.5444200000000001</v>
      </c>
      <c r="AV5177" t="str">
        <f t="shared" si="1126"/>
        <v/>
      </c>
      <c r="AW5177" t="str">
        <f t="shared" si="1127"/>
        <v/>
      </c>
      <c r="AX5177" t="str">
        <f t="shared" si="1128"/>
        <v/>
      </c>
      <c r="AY5177" t="str">
        <f t="shared" si="1129"/>
        <v/>
      </c>
      <c r="BA5177" s="5" t="str">
        <f t="shared" si="1130"/>
        <v/>
      </c>
      <c r="BB5177" s="5" t="str">
        <f t="shared" si="1131"/>
        <v/>
      </c>
      <c r="BC5177" s="5" t="str">
        <f t="shared" si="1132"/>
        <v/>
      </c>
      <c r="BD5177" s="5" t="str">
        <f t="shared" si="1133"/>
        <v/>
      </c>
      <c r="BF5177" t="s">
        <v>37707</v>
      </c>
      <c r="BG5177" t="s">
        <v>37708</v>
      </c>
      <c r="BH5177" t="s">
        <v>37709</v>
      </c>
      <c r="BK5177" t="s">
        <v>37710</v>
      </c>
    </row>
    <row r="5178" spans="1:63" x14ac:dyDescent="0.3">
      <c r="A5178">
        <v>3.6892999999999998</v>
      </c>
      <c r="B5178">
        <v>4.0617799999999997</v>
      </c>
      <c r="C5178">
        <v>3.7761</v>
      </c>
      <c r="D5178">
        <v>3.5360499999999999</v>
      </c>
      <c r="E5178">
        <v>4.1292799999999996</v>
      </c>
      <c r="F5178">
        <v>4.4982499999999996</v>
      </c>
      <c r="G5178">
        <v>3.89724</v>
      </c>
      <c r="H5178">
        <v>4.2779800000000003</v>
      </c>
      <c r="I5178">
        <v>3.7333500000000002</v>
      </c>
      <c r="J5178">
        <v>4.2326600000000001</v>
      </c>
      <c r="K5178">
        <v>4.1456799999999996</v>
      </c>
      <c r="L5178">
        <v>3.96347</v>
      </c>
      <c r="M5178" t="s">
        <v>0</v>
      </c>
      <c r="R5178" t="s">
        <v>41074</v>
      </c>
      <c r="S5178" t="s">
        <v>41075</v>
      </c>
      <c r="T5178" t="s">
        <v>41076</v>
      </c>
      <c r="U5178" t="s">
        <v>41077</v>
      </c>
      <c r="V5178" t="s">
        <v>41078</v>
      </c>
      <c r="W5178">
        <v>0</v>
      </c>
      <c r="X5178" t="s">
        <v>7</v>
      </c>
      <c r="Y5178">
        <v>1</v>
      </c>
      <c r="Z5178">
        <v>1</v>
      </c>
      <c r="AA5178">
        <v>1</v>
      </c>
      <c r="AB5178">
        <v>1</v>
      </c>
      <c r="AC5178">
        <v>120.5</v>
      </c>
      <c r="AD5178">
        <v>1</v>
      </c>
      <c r="AF5178" t="s">
        <v>41081</v>
      </c>
      <c r="AG5178">
        <v>1.3855900000000001</v>
      </c>
      <c r="AH5178">
        <v>5.6162700000000003E-2</v>
      </c>
      <c r="AI5178">
        <v>-0.43488199999999999</v>
      </c>
      <c r="AJ5178">
        <f t="shared" si="1120"/>
        <v>0.43488199999999999</v>
      </c>
      <c r="AK5178">
        <v>-2.5910500000000001</v>
      </c>
      <c r="AL5178" t="str">
        <f t="shared" si="1121"/>
        <v/>
      </c>
      <c r="AM5178" t="str">
        <f t="shared" si="1122"/>
        <v/>
      </c>
      <c r="AN5178" t="str">
        <f t="shared" si="1123"/>
        <v/>
      </c>
      <c r="AO5178" t="str">
        <f t="shared" si="1124"/>
        <v/>
      </c>
      <c r="AQ5178">
        <v>0.80574900000000005</v>
      </c>
      <c r="AR5178">
        <v>0.18757399999999999</v>
      </c>
      <c r="AS5178">
        <v>-0.25298399999999999</v>
      </c>
      <c r="AT5178">
        <f t="shared" si="1125"/>
        <v>0.25298399999999999</v>
      </c>
      <c r="AU5178">
        <v>-1.6197900000000001</v>
      </c>
      <c r="AV5178" t="str">
        <f t="shared" si="1126"/>
        <v/>
      </c>
      <c r="AW5178" t="str">
        <f t="shared" si="1127"/>
        <v/>
      </c>
      <c r="AX5178" t="str">
        <f t="shared" si="1128"/>
        <v/>
      </c>
      <c r="AY5178" t="str">
        <f t="shared" si="1129"/>
        <v/>
      </c>
      <c r="BA5178" s="5" t="str">
        <f t="shared" si="1130"/>
        <v/>
      </c>
      <c r="BB5178" s="5" t="str">
        <f t="shared" si="1131"/>
        <v/>
      </c>
      <c r="BC5178" s="5" t="str">
        <f t="shared" si="1132"/>
        <v/>
      </c>
      <c r="BD5178" s="5" t="str">
        <f t="shared" si="1133"/>
        <v/>
      </c>
      <c r="BF5178" t="s">
        <v>41079</v>
      </c>
      <c r="BG5178" t="s">
        <v>41080</v>
      </c>
      <c r="BH5178" t="s">
        <v>41081</v>
      </c>
      <c r="BI5178" t="s">
        <v>41082</v>
      </c>
      <c r="BJ5178" t="s">
        <v>41083</v>
      </c>
      <c r="BK5178" t="s">
        <v>41084</v>
      </c>
    </row>
    <row r="5179" spans="1:63" x14ac:dyDescent="0.3">
      <c r="A5179">
        <v>10.162000000000001</v>
      </c>
      <c r="B5179">
        <v>10.1434</v>
      </c>
      <c r="C5179">
        <v>10.148899999999999</v>
      </c>
      <c r="D5179">
        <v>10.0634</v>
      </c>
      <c r="E5179">
        <v>10.551600000000001</v>
      </c>
      <c r="F5179">
        <v>10.631399999999999</v>
      </c>
      <c r="G5179">
        <v>10.4717</v>
      </c>
      <c r="H5179">
        <v>10.6029</v>
      </c>
      <c r="I5179">
        <v>10.416600000000001</v>
      </c>
      <c r="J5179">
        <v>10.513500000000001</v>
      </c>
      <c r="K5179">
        <v>10.4133</v>
      </c>
      <c r="L5179">
        <v>10.3957</v>
      </c>
      <c r="M5179" t="s">
        <v>0</v>
      </c>
      <c r="O5179" t="s">
        <v>1</v>
      </c>
      <c r="P5179" t="s">
        <v>1</v>
      </c>
      <c r="Q5179" t="s">
        <v>2</v>
      </c>
      <c r="R5179" t="s">
        <v>5054</v>
      </c>
      <c r="S5179" t="s">
        <v>1273</v>
      </c>
      <c r="T5179" t="s">
        <v>12524</v>
      </c>
      <c r="V5179" t="s">
        <v>13372</v>
      </c>
      <c r="W5179">
        <v>0</v>
      </c>
      <c r="X5179" t="s">
        <v>7</v>
      </c>
      <c r="Y5179">
        <v>24</v>
      </c>
      <c r="Z5179">
        <v>13</v>
      </c>
      <c r="AA5179">
        <v>17</v>
      </c>
      <c r="AB5179">
        <v>13</v>
      </c>
      <c r="AC5179">
        <v>68</v>
      </c>
      <c r="AD5179">
        <v>1</v>
      </c>
      <c r="AF5179" t="s">
        <v>13375</v>
      </c>
      <c r="AG5179">
        <v>4.3500199999999998</v>
      </c>
      <c r="AH5179">
        <v>1.39667E-4</v>
      </c>
      <c r="AI5179">
        <v>-0.43499300000000002</v>
      </c>
      <c r="AJ5179">
        <f t="shared" si="1120"/>
        <v>0.43499300000000002</v>
      </c>
      <c r="AK5179">
        <v>-10.465199999999999</v>
      </c>
      <c r="AL5179" t="str">
        <f t="shared" si="1121"/>
        <v/>
      </c>
      <c r="AM5179" t="str">
        <f t="shared" si="1122"/>
        <v/>
      </c>
      <c r="AN5179" t="str">
        <f t="shared" si="1123"/>
        <v/>
      </c>
      <c r="AO5179" t="str">
        <f t="shared" si="1124"/>
        <v/>
      </c>
      <c r="AQ5179">
        <v>3.9176600000000001</v>
      </c>
      <c r="AR5179">
        <v>3.10489E-4</v>
      </c>
      <c r="AS5179">
        <v>-0.30538199999999999</v>
      </c>
      <c r="AT5179">
        <f t="shared" si="1125"/>
        <v>0.30538199999999999</v>
      </c>
      <c r="AU5179">
        <v>-8.7816799999999997</v>
      </c>
      <c r="AV5179" t="str">
        <f t="shared" si="1126"/>
        <v/>
      </c>
      <c r="AW5179" t="str">
        <f t="shared" si="1127"/>
        <v/>
      </c>
      <c r="AX5179" t="str">
        <f t="shared" si="1128"/>
        <v/>
      </c>
      <c r="AY5179" t="str">
        <f t="shared" si="1129"/>
        <v/>
      </c>
      <c r="BA5179" s="5" t="str">
        <f t="shared" si="1130"/>
        <v/>
      </c>
      <c r="BB5179" s="5" t="str">
        <f t="shared" si="1131"/>
        <v/>
      </c>
      <c r="BC5179" s="5" t="str">
        <f t="shared" si="1132"/>
        <v/>
      </c>
      <c r="BD5179" s="5" t="str">
        <f t="shared" si="1133"/>
        <v/>
      </c>
      <c r="BF5179" t="s">
        <v>13373</v>
      </c>
      <c r="BG5179" t="s">
        <v>13374</v>
      </c>
      <c r="BH5179" t="s">
        <v>13375</v>
      </c>
      <c r="BJ5179" t="s">
        <v>890</v>
      </c>
      <c r="BK5179" t="s">
        <v>13376</v>
      </c>
    </row>
    <row r="5180" spans="1:63" x14ac:dyDescent="0.3">
      <c r="A5180">
        <v>10.665699999999999</v>
      </c>
      <c r="B5180">
        <v>10.638500000000001</v>
      </c>
      <c r="C5180">
        <v>10.6745</v>
      </c>
      <c r="D5180">
        <v>10.743</v>
      </c>
      <c r="E5180">
        <v>11.121600000000001</v>
      </c>
      <c r="F5180">
        <v>11.104200000000001</v>
      </c>
      <c r="G5180">
        <v>11.124599999999999</v>
      </c>
      <c r="H5180">
        <v>11.1135</v>
      </c>
      <c r="I5180">
        <v>10.706799999999999</v>
      </c>
      <c r="J5180">
        <v>10.749700000000001</v>
      </c>
      <c r="K5180">
        <v>10.792</v>
      </c>
      <c r="L5180">
        <v>10.789899999999999</v>
      </c>
      <c r="M5180" t="s">
        <v>0</v>
      </c>
      <c r="O5180" t="s">
        <v>1</v>
      </c>
      <c r="Q5180" t="s">
        <v>164</v>
      </c>
      <c r="R5180" t="s">
        <v>13006</v>
      </c>
      <c r="S5180" t="s">
        <v>13007</v>
      </c>
      <c r="T5180" t="s">
        <v>13008</v>
      </c>
      <c r="V5180" t="s">
        <v>13009</v>
      </c>
      <c r="W5180">
        <v>0</v>
      </c>
      <c r="X5180" t="s">
        <v>7</v>
      </c>
      <c r="Y5180">
        <v>32</v>
      </c>
      <c r="Z5180">
        <v>17</v>
      </c>
      <c r="AA5180">
        <v>20</v>
      </c>
      <c r="AB5180">
        <v>17</v>
      </c>
      <c r="AC5180">
        <v>73.5</v>
      </c>
      <c r="AD5180">
        <v>1</v>
      </c>
      <c r="AF5180" t="s">
        <v>13012</v>
      </c>
      <c r="AG5180">
        <v>5.8897500000000003</v>
      </c>
      <c r="AH5180" s="1">
        <v>9.4409199999999994E-6</v>
      </c>
      <c r="AI5180">
        <v>-0.43556600000000001</v>
      </c>
      <c r="AJ5180">
        <f t="shared" si="1120"/>
        <v>0.43556600000000001</v>
      </c>
      <c r="AK5180">
        <v>-19.206299999999999</v>
      </c>
      <c r="AL5180" t="str">
        <f t="shared" si="1121"/>
        <v/>
      </c>
      <c r="AM5180" t="str">
        <f t="shared" si="1122"/>
        <v/>
      </c>
      <c r="AN5180" t="str">
        <f t="shared" si="1123"/>
        <v/>
      </c>
      <c r="AO5180" t="str">
        <f t="shared" si="1124"/>
        <v/>
      </c>
      <c r="AQ5180">
        <v>1.4150199999999999</v>
      </c>
      <c r="AR5180">
        <v>5.1346299999999997E-2</v>
      </c>
      <c r="AS5180">
        <v>-7.9178999999999999E-2</v>
      </c>
      <c r="AT5180">
        <f t="shared" si="1125"/>
        <v>7.9178999999999999E-2</v>
      </c>
      <c r="AU5180">
        <v>-2.64161</v>
      </c>
      <c r="AV5180" t="str">
        <f t="shared" si="1126"/>
        <v/>
      </c>
      <c r="AW5180" t="str">
        <f t="shared" si="1127"/>
        <v/>
      </c>
      <c r="AX5180" t="str">
        <f t="shared" si="1128"/>
        <v/>
      </c>
      <c r="AY5180" t="str">
        <f t="shared" si="1129"/>
        <v/>
      </c>
      <c r="BA5180" s="5" t="str">
        <f t="shared" si="1130"/>
        <v/>
      </c>
      <c r="BB5180" s="5" t="str">
        <f t="shared" si="1131"/>
        <v/>
      </c>
      <c r="BC5180" s="5" t="str">
        <f t="shared" si="1132"/>
        <v/>
      </c>
      <c r="BD5180" s="5" t="str">
        <f t="shared" si="1133"/>
        <v/>
      </c>
      <c r="BF5180" t="s">
        <v>13010</v>
      </c>
      <c r="BG5180" t="s">
        <v>13011</v>
      </c>
      <c r="BH5180" t="s">
        <v>13012</v>
      </c>
      <c r="BJ5180" t="s">
        <v>2260</v>
      </c>
      <c r="BK5180" t="s">
        <v>13013</v>
      </c>
    </row>
    <row r="5181" spans="1:63" x14ac:dyDescent="0.3">
      <c r="A5181">
        <v>11.437099999999999</v>
      </c>
      <c r="B5181">
        <v>11.441000000000001</v>
      </c>
      <c r="C5181">
        <v>11.4565</v>
      </c>
      <c r="D5181">
        <v>11.434799999999999</v>
      </c>
      <c r="E5181">
        <v>11.8626</v>
      </c>
      <c r="F5181">
        <v>11.9063</v>
      </c>
      <c r="G5181">
        <v>11.863300000000001</v>
      </c>
      <c r="H5181">
        <v>11.8796</v>
      </c>
      <c r="I5181">
        <v>11.738099999999999</v>
      </c>
      <c r="J5181">
        <v>11.7979</v>
      </c>
      <c r="K5181">
        <v>11.793799999999999</v>
      </c>
      <c r="L5181">
        <v>11.863300000000001</v>
      </c>
      <c r="M5181" t="s">
        <v>0</v>
      </c>
      <c r="O5181" t="s">
        <v>1</v>
      </c>
      <c r="P5181" t="s">
        <v>1</v>
      </c>
      <c r="Q5181" t="s">
        <v>2</v>
      </c>
      <c r="R5181" t="s">
        <v>8065</v>
      </c>
      <c r="S5181" t="s">
        <v>1273</v>
      </c>
      <c r="T5181" t="s">
        <v>8066</v>
      </c>
      <c r="V5181" t="s">
        <v>8067</v>
      </c>
      <c r="W5181">
        <v>0</v>
      </c>
      <c r="X5181" t="s">
        <v>7</v>
      </c>
      <c r="Y5181">
        <v>54</v>
      </c>
      <c r="Z5181">
        <v>15</v>
      </c>
      <c r="AA5181">
        <v>36</v>
      </c>
      <c r="AB5181">
        <v>14</v>
      </c>
      <c r="AC5181">
        <v>34.200000000000003</v>
      </c>
      <c r="AD5181">
        <v>1</v>
      </c>
      <c r="AF5181" t="s">
        <v>8070</v>
      </c>
      <c r="AG5181">
        <v>7.6797000000000004</v>
      </c>
      <c r="AH5181" s="1">
        <v>9.4902799999999997E-7</v>
      </c>
      <c r="AI5181">
        <v>-0.43559599999999998</v>
      </c>
      <c r="AJ5181">
        <f t="shared" si="1120"/>
        <v>0.43559599999999998</v>
      </c>
      <c r="AK5181">
        <v>-38.376199999999997</v>
      </c>
      <c r="AL5181" t="str">
        <f t="shared" si="1121"/>
        <v/>
      </c>
      <c r="AM5181" t="str">
        <f t="shared" si="1122"/>
        <v/>
      </c>
      <c r="AN5181" t="str">
        <f t="shared" si="1123"/>
        <v/>
      </c>
      <c r="AO5181" t="str">
        <f t="shared" si="1124"/>
        <v/>
      </c>
      <c r="AQ5181">
        <v>5.0176800000000004</v>
      </c>
      <c r="AR5181" s="1">
        <v>3.7228499999999998E-5</v>
      </c>
      <c r="AS5181">
        <v>-0.35595900000000003</v>
      </c>
      <c r="AT5181">
        <f t="shared" si="1125"/>
        <v>0.35595900000000003</v>
      </c>
      <c r="AU5181">
        <v>-13.6502</v>
      </c>
      <c r="AV5181" t="str">
        <f t="shared" si="1126"/>
        <v/>
      </c>
      <c r="AW5181" t="str">
        <f t="shared" si="1127"/>
        <v/>
      </c>
      <c r="AX5181" t="str">
        <f t="shared" si="1128"/>
        <v/>
      </c>
      <c r="AY5181" t="str">
        <f t="shared" si="1129"/>
        <v/>
      </c>
      <c r="BA5181" s="5" t="str">
        <f t="shared" si="1130"/>
        <v/>
      </c>
      <c r="BB5181" s="5" t="str">
        <f t="shared" si="1131"/>
        <v/>
      </c>
      <c r="BC5181" s="5" t="str">
        <f t="shared" si="1132"/>
        <v/>
      </c>
      <c r="BD5181" s="5" t="str">
        <f t="shared" si="1133"/>
        <v/>
      </c>
      <c r="BF5181" t="s">
        <v>8068</v>
      </c>
      <c r="BG5181" t="s">
        <v>8069</v>
      </c>
      <c r="BH5181" t="s">
        <v>8070</v>
      </c>
      <c r="BK5181" t="s">
        <v>8071</v>
      </c>
    </row>
    <row r="5182" spans="1:63" x14ac:dyDescent="0.3">
      <c r="A5182">
        <v>4.9307400000000001</v>
      </c>
      <c r="B5182">
        <v>5.1898200000000001</v>
      </c>
      <c r="C5182">
        <v>5.0574500000000002</v>
      </c>
      <c r="D5182">
        <v>4.7918099999999999</v>
      </c>
      <c r="E5182">
        <v>5.31107</v>
      </c>
      <c r="F5182">
        <v>5.5109599999999999</v>
      </c>
      <c r="G5182">
        <v>5.48543</v>
      </c>
      <c r="H5182">
        <v>5.4059900000000001</v>
      </c>
      <c r="I5182">
        <v>5.7522099999999998</v>
      </c>
      <c r="J5182">
        <v>5.3957499999999996</v>
      </c>
      <c r="K5182">
        <v>5.52982</v>
      </c>
      <c r="L5182">
        <v>5.58195</v>
      </c>
      <c r="M5182" t="s">
        <v>0</v>
      </c>
      <c r="O5182" t="s">
        <v>1</v>
      </c>
      <c r="P5182" t="s">
        <v>1</v>
      </c>
      <c r="Q5182" t="s">
        <v>2</v>
      </c>
      <c r="R5182" t="s">
        <v>25954</v>
      </c>
      <c r="T5182" t="s">
        <v>25955</v>
      </c>
      <c r="U5182" t="s">
        <v>3423</v>
      </c>
      <c r="V5182" t="s">
        <v>2186</v>
      </c>
      <c r="W5182">
        <v>0</v>
      </c>
      <c r="X5182" t="s">
        <v>7</v>
      </c>
      <c r="Y5182">
        <v>5</v>
      </c>
      <c r="Z5182">
        <v>4</v>
      </c>
      <c r="AA5182">
        <v>4</v>
      </c>
      <c r="AB5182">
        <v>4</v>
      </c>
      <c r="AC5182">
        <v>109.7</v>
      </c>
      <c r="AD5182">
        <v>1</v>
      </c>
      <c r="AF5182" t="s">
        <v>25958</v>
      </c>
      <c r="AG5182">
        <v>2.3962599999999998</v>
      </c>
      <c r="AH5182">
        <v>6.74487E-3</v>
      </c>
      <c r="AI5182">
        <v>-0.43590499999999999</v>
      </c>
      <c r="AJ5182">
        <f t="shared" si="1120"/>
        <v>0.43590499999999999</v>
      </c>
      <c r="AK5182">
        <v>-4.5204800000000001</v>
      </c>
      <c r="AL5182" t="str">
        <f t="shared" si="1121"/>
        <v/>
      </c>
      <c r="AM5182" t="str">
        <f t="shared" si="1122"/>
        <v/>
      </c>
      <c r="AN5182" t="str">
        <f t="shared" si="1123"/>
        <v/>
      </c>
      <c r="AO5182" t="str">
        <f t="shared" si="1124"/>
        <v/>
      </c>
      <c r="AQ5182">
        <v>2.6443300000000001</v>
      </c>
      <c r="AR5182">
        <v>3.9648799999999996E-3</v>
      </c>
      <c r="AS5182">
        <v>-0.57247700000000001</v>
      </c>
      <c r="AT5182">
        <f t="shared" si="1125"/>
        <v>0.57247700000000001</v>
      </c>
      <c r="AU5182">
        <v>-5.07883</v>
      </c>
      <c r="AV5182" t="str">
        <f t="shared" si="1126"/>
        <v/>
      </c>
      <c r="AW5182" t="str">
        <f t="shared" si="1127"/>
        <v/>
      </c>
      <c r="AX5182" t="str">
        <f t="shared" si="1128"/>
        <v/>
      </c>
      <c r="AY5182" t="str">
        <f t="shared" si="1129"/>
        <v/>
      </c>
      <c r="BA5182" s="5" t="str">
        <f t="shared" si="1130"/>
        <v/>
      </c>
      <c r="BB5182" s="5" t="str">
        <f t="shared" si="1131"/>
        <v/>
      </c>
      <c r="BC5182" s="5" t="str">
        <f t="shared" si="1132"/>
        <v/>
      </c>
      <c r="BD5182" s="5" t="str">
        <f t="shared" si="1133"/>
        <v/>
      </c>
      <c r="BF5182" t="s">
        <v>25956</v>
      </c>
      <c r="BG5182" t="s">
        <v>25957</v>
      </c>
      <c r="BH5182" t="s">
        <v>25958</v>
      </c>
      <c r="BI5182" t="s">
        <v>3423</v>
      </c>
      <c r="BJ5182" t="s">
        <v>9244</v>
      </c>
      <c r="BK5182" t="s">
        <v>25959</v>
      </c>
    </row>
    <row r="5183" spans="1:63" x14ac:dyDescent="0.3">
      <c r="A5183">
        <v>9.8885900000000007</v>
      </c>
      <c r="B5183">
        <v>9.8603100000000001</v>
      </c>
      <c r="C5183">
        <v>9.9713999999999992</v>
      </c>
      <c r="D5183">
        <v>9.8760600000000007</v>
      </c>
      <c r="E5183">
        <v>10.3607</v>
      </c>
      <c r="F5183">
        <v>10.3141</v>
      </c>
      <c r="G5183">
        <v>10.326499999999999</v>
      </c>
      <c r="H5183">
        <v>10.338699999999999</v>
      </c>
      <c r="I5183">
        <v>9.6771899999999995</v>
      </c>
      <c r="J5183">
        <v>9.6740200000000005</v>
      </c>
      <c r="K5183">
        <v>9.69679</v>
      </c>
      <c r="L5183">
        <v>9.8140999999999998</v>
      </c>
      <c r="M5183" t="s">
        <v>0</v>
      </c>
      <c r="O5183" t="s">
        <v>1</v>
      </c>
      <c r="P5183" t="s">
        <v>1</v>
      </c>
      <c r="Q5183" t="s">
        <v>2</v>
      </c>
      <c r="R5183" t="s">
        <v>10411</v>
      </c>
      <c r="S5183" t="s">
        <v>1273</v>
      </c>
      <c r="T5183" t="s">
        <v>17672</v>
      </c>
      <c r="V5183" t="s">
        <v>16272</v>
      </c>
      <c r="W5183">
        <v>0</v>
      </c>
      <c r="X5183" t="s">
        <v>7</v>
      </c>
      <c r="Y5183">
        <v>19</v>
      </c>
      <c r="Z5183">
        <v>11</v>
      </c>
      <c r="AA5183">
        <v>14</v>
      </c>
      <c r="AB5183">
        <v>11</v>
      </c>
      <c r="AC5183">
        <v>80.3</v>
      </c>
      <c r="AD5183">
        <v>1</v>
      </c>
      <c r="AF5183" t="s">
        <v>17675</v>
      </c>
      <c r="AG5183">
        <v>5.4732900000000004</v>
      </c>
      <c r="AH5183" s="1">
        <v>1.8156200000000001E-5</v>
      </c>
      <c r="AI5183">
        <v>-0.43594699999999997</v>
      </c>
      <c r="AJ5183">
        <f t="shared" si="1120"/>
        <v>0.43594699999999997</v>
      </c>
      <c r="AK5183">
        <v>-16.325600000000001</v>
      </c>
      <c r="AL5183" t="str">
        <f t="shared" si="1121"/>
        <v/>
      </c>
      <c r="AM5183" t="str">
        <f t="shared" si="1122"/>
        <v/>
      </c>
      <c r="AN5183" t="str">
        <f t="shared" si="1123"/>
        <v/>
      </c>
      <c r="AO5183" t="str">
        <f t="shared" si="1124"/>
        <v/>
      </c>
      <c r="AQ5183">
        <v>2.35276</v>
      </c>
      <c r="AR5183">
        <v>7.2098199999999996E-3</v>
      </c>
      <c r="AS5183">
        <v>0.183564</v>
      </c>
      <c r="AT5183">
        <f t="shared" si="1125"/>
        <v>-0.183564</v>
      </c>
      <c r="AU5183">
        <v>4.4267500000000002</v>
      </c>
      <c r="AV5183" t="str">
        <f t="shared" si="1126"/>
        <v/>
      </c>
      <c r="AW5183" t="str">
        <f t="shared" si="1127"/>
        <v/>
      </c>
      <c r="AX5183" t="str">
        <f t="shared" si="1128"/>
        <v/>
      </c>
      <c r="AY5183" t="str">
        <f t="shared" si="1129"/>
        <v/>
      </c>
      <c r="BA5183" s="5" t="str">
        <f t="shared" si="1130"/>
        <v/>
      </c>
      <c r="BB5183" s="5" t="str">
        <f t="shared" si="1131"/>
        <v/>
      </c>
      <c r="BC5183" s="5" t="str">
        <f t="shared" si="1132"/>
        <v/>
      </c>
      <c r="BD5183" s="5" t="str">
        <f t="shared" si="1133"/>
        <v/>
      </c>
      <c r="BF5183" t="s">
        <v>17673</v>
      </c>
      <c r="BG5183" t="s">
        <v>17674</v>
      </c>
      <c r="BH5183" t="s">
        <v>17675</v>
      </c>
      <c r="BK5183" t="s">
        <v>17676</v>
      </c>
    </row>
    <row r="5184" spans="1:63" x14ac:dyDescent="0.3">
      <c r="A5184">
        <v>9.2761200000000006</v>
      </c>
      <c r="B5184">
        <v>9.2691300000000005</v>
      </c>
      <c r="C5184">
        <v>9.2386400000000002</v>
      </c>
      <c r="D5184">
        <v>9.1543100000000006</v>
      </c>
      <c r="E5184">
        <v>9.6660500000000003</v>
      </c>
      <c r="F5184">
        <v>9.6950500000000002</v>
      </c>
      <c r="G5184">
        <v>9.6792999999999996</v>
      </c>
      <c r="H5184">
        <v>9.6487200000000009</v>
      </c>
      <c r="I5184">
        <v>8.5687200000000008</v>
      </c>
      <c r="J5184">
        <v>8.5717499999999998</v>
      </c>
      <c r="K5184">
        <v>8.5453499999999991</v>
      </c>
      <c r="L5184">
        <v>8.5180600000000002</v>
      </c>
      <c r="M5184" t="s">
        <v>0</v>
      </c>
      <c r="O5184" t="s">
        <v>1</v>
      </c>
      <c r="P5184" t="s">
        <v>1</v>
      </c>
      <c r="Q5184" t="s">
        <v>2</v>
      </c>
      <c r="R5184" t="s">
        <v>30936</v>
      </c>
      <c r="T5184" t="s">
        <v>30937</v>
      </c>
      <c r="V5184" t="s">
        <v>30938</v>
      </c>
      <c r="W5184">
        <v>0</v>
      </c>
      <c r="X5184" t="s">
        <v>7</v>
      </c>
      <c r="Y5184">
        <v>17</v>
      </c>
      <c r="Z5184">
        <v>4</v>
      </c>
      <c r="AA5184">
        <v>4</v>
      </c>
      <c r="AB5184">
        <v>4</v>
      </c>
      <c r="AC5184">
        <v>29.1</v>
      </c>
      <c r="AD5184">
        <v>1</v>
      </c>
      <c r="AF5184" t="s">
        <v>30941</v>
      </c>
      <c r="AG5184">
        <v>5.2177800000000003</v>
      </c>
      <c r="AH5184" s="1">
        <v>2.8073699999999999E-5</v>
      </c>
      <c r="AI5184">
        <v>-0.43772899999999998</v>
      </c>
      <c r="AJ5184">
        <f t="shared" si="1120"/>
        <v>0.43772899999999998</v>
      </c>
      <c r="AK5184">
        <v>-14.7692</v>
      </c>
      <c r="AL5184" t="str">
        <f t="shared" si="1121"/>
        <v/>
      </c>
      <c r="AM5184" t="str">
        <f t="shared" si="1122"/>
        <v/>
      </c>
      <c r="AN5184" t="str">
        <f t="shared" si="1123"/>
        <v/>
      </c>
      <c r="AO5184" t="str">
        <f t="shared" si="1124"/>
        <v/>
      </c>
      <c r="AQ5184">
        <v>6.2782999999999998</v>
      </c>
      <c r="AR5184" s="1">
        <v>4.2068000000000001E-6</v>
      </c>
      <c r="AS5184">
        <v>0.68358099999999999</v>
      </c>
      <c r="AT5184">
        <f t="shared" si="1125"/>
        <v>-0.68358099999999999</v>
      </c>
      <c r="AU5184">
        <v>22.3355</v>
      </c>
      <c r="AV5184" t="str">
        <f t="shared" si="1126"/>
        <v/>
      </c>
      <c r="AW5184" t="str">
        <f t="shared" si="1127"/>
        <v/>
      </c>
      <c r="AX5184" t="str">
        <f t="shared" si="1128"/>
        <v/>
      </c>
      <c r="AY5184" t="str">
        <f t="shared" si="1129"/>
        <v>+</v>
      </c>
      <c r="BA5184" s="5" t="str">
        <f t="shared" si="1130"/>
        <v/>
      </c>
      <c r="BB5184" s="5" t="str">
        <f t="shared" si="1131"/>
        <v/>
      </c>
      <c r="BC5184" s="5" t="str">
        <f t="shared" si="1132"/>
        <v/>
      </c>
      <c r="BD5184" s="5" t="str">
        <f t="shared" si="1133"/>
        <v/>
      </c>
      <c r="BF5184" t="s">
        <v>30939</v>
      </c>
      <c r="BG5184" t="s">
        <v>30940</v>
      </c>
      <c r="BH5184" t="s">
        <v>30941</v>
      </c>
      <c r="BJ5184" t="s">
        <v>30942</v>
      </c>
      <c r="BK5184" t="s">
        <v>30943</v>
      </c>
    </row>
    <row r="5185" spans="1:63" x14ac:dyDescent="0.3">
      <c r="A5185">
        <v>7.2006500000000004</v>
      </c>
      <c r="B5185">
        <v>7.2937000000000003</v>
      </c>
      <c r="C5185">
        <v>7.3046899999999999</v>
      </c>
      <c r="D5185">
        <v>7.1116599999999996</v>
      </c>
      <c r="E5185">
        <v>7.55152</v>
      </c>
      <c r="F5185">
        <v>7.7747900000000003</v>
      </c>
      <c r="G5185">
        <v>7.6021400000000003</v>
      </c>
      <c r="H5185">
        <v>7.7347099999999998</v>
      </c>
      <c r="I5185">
        <v>7.7183599999999997</v>
      </c>
      <c r="J5185">
        <v>7.7340299999999997</v>
      </c>
      <c r="K5185">
        <v>7.8021900000000004</v>
      </c>
      <c r="L5185">
        <v>7.6794799999999999</v>
      </c>
      <c r="M5185" t="s">
        <v>0</v>
      </c>
      <c r="O5185" t="s">
        <v>1</v>
      </c>
      <c r="P5185" t="s">
        <v>1</v>
      </c>
      <c r="Q5185" t="s">
        <v>2</v>
      </c>
      <c r="R5185" t="s">
        <v>18615</v>
      </c>
      <c r="S5185" t="s">
        <v>18616</v>
      </c>
      <c r="T5185" t="s">
        <v>18617</v>
      </c>
      <c r="U5185" t="s">
        <v>18618</v>
      </c>
      <c r="V5185" t="s">
        <v>18619</v>
      </c>
      <c r="W5185">
        <v>0</v>
      </c>
      <c r="X5185" t="s">
        <v>7</v>
      </c>
      <c r="Y5185">
        <v>40</v>
      </c>
      <c r="Z5185">
        <v>3</v>
      </c>
      <c r="AA5185">
        <v>8</v>
      </c>
      <c r="AB5185">
        <v>1</v>
      </c>
      <c r="AC5185">
        <v>11.3</v>
      </c>
      <c r="AD5185">
        <v>1</v>
      </c>
      <c r="AF5185" t="s">
        <v>18622</v>
      </c>
      <c r="AG5185">
        <v>3.1237699999999999</v>
      </c>
      <c r="AH5185">
        <v>1.5385900000000001E-3</v>
      </c>
      <c r="AI5185">
        <v>-0.438112</v>
      </c>
      <c r="AJ5185">
        <f t="shared" si="1120"/>
        <v>0.438112</v>
      </c>
      <c r="AK5185">
        <v>-6.2897600000000002</v>
      </c>
      <c r="AL5185" t="str">
        <f t="shared" si="1121"/>
        <v/>
      </c>
      <c r="AM5185" t="str">
        <f t="shared" si="1122"/>
        <v/>
      </c>
      <c r="AN5185" t="str">
        <f t="shared" si="1123"/>
        <v/>
      </c>
      <c r="AO5185" t="str">
        <f t="shared" si="1124"/>
        <v/>
      </c>
      <c r="AQ5185">
        <v>4.1727100000000004</v>
      </c>
      <c r="AR5185">
        <v>1.9025499999999999E-4</v>
      </c>
      <c r="AS5185">
        <v>-0.50583999999999996</v>
      </c>
      <c r="AT5185">
        <f t="shared" si="1125"/>
        <v>0.50583999999999996</v>
      </c>
      <c r="AU5185">
        <v>-9.7427200000000003</v>
      </c>
      <c r="AV5185" t="str">
        <f t="shared" si="1126"/>
        <v/>
      </c>
      <c r="AW5185" t="str">
        <f t="shared" si="1127"/>
        <v/>
      </c>
      <c r="AX5185" t="str">
        <f t="shared" si="1128"/>
        <v/>
      </c>
      <c r="AY5185" t="str">
        <f t="shared" si="1129"/>
        <v/>
      </c>
      <c r="BA5185" s="5" t="str">
        <f t="shared" si="1130"/>
        <v/>
      </c>
      <c r="BB5185" s="5" t="str">
        <f t="shared" si="1131"/>
        <v/>
      </c>
      <c r="BC5185" s="5" t="str">
        <f t="shared" si="1132"/>
        <v/>
      </c>
      <c r="BD5185" s="5" t="str">
        <f t="shared" si="1133"/>
        <v/>
      </c>
      <c r="BF5185" t="s">
        <v>18620</v>
      </c>
      <c r="BG5185" t="s">
        <v>18621</v>
      </c>
      <c r="BH5185" t="s">
        <v>18622</v>
      </c>
      <c r="BI5185" t="s">
        <v>18623</v>
      </c>
      <c r="BJ5185" t="s">
        <v>18624</v>
      </c>
      <c r="BK5185" t="s">
        <v>18625</v>
      </c>
    </row>
    <row r="5186" spans="1:63" x14ac:dyDescent="0.3">
      <c r="A5186">
        <v>6.6851000000000003</v>
      </c>
      <c r="B5186">
        <v>6.8492499999999996</v>
      </c>
      <c r="C5186">
        <v>6.6395200000000001</v>
      </c>
      <c r="D5186">
        <v>6.6990499999999997</v>
      </c>
      <c r="E5186">
        <v>7.1011899999999999</v>
      </c>
      <c r="F5186">
        <v>7.17293</v>
      </c>
      <c r="G5186">
        <v>7.2220700000000004</v>
      </c>
      <c r="H5186">
        <v>7.1292799999999996</v>
      </c>
      <c r="I5186">
        <v>7.0389200000000001</v>
      </c>
      <c r="J5186">
        <v>7.0190299999999999</v>
      </c>
      <c r="K5186">
        <v>7.0832100000000002</v>
      </c>
      <c r="L5186">
        <v>7.1001399999999997</v>
      </c>
      <c r="M5186" t="s">
        <v>0</v>
      </c>
      <c r="O5186" t="s">
        <v>1</v>
      </c>
      <c r="P5186" t="s">
        <v>1</v>
      </c>
      <c r="Q5186" t="s">
        <v>2</v>
      </c>
      <c r="R5186" t="s">
        <v>34124</v>
      </c>
      <c r="S5186" t="s">
        <v>34125</v>
      </c>
      <c r="T5186" t="s">
        <v>34126</v>
      </c>
      <c r="U5186" t="s">
        <v>34127</v>
      </c>
      <c r="V5186" t="s">
        <v>34128</v>
      </c>
      <c r="W5186">
        <v>0</v>
      </c>
      <c r="X5186" t="s">
        <v>7</v>
      </c>
      <c r="Y5186">
        <v>6</v>
      </c>
      <c r="Z5186">
        <v>3</v>
      </c>
      <c r="AA5186">
        <v>3</v>
      </c>
      <c r="AB5186">
        <v>3</v>
      </c>
      <c r="AC5186">
        <v>74.7</v>
      </c>
      <c r="AD5186">
        <v>1</v>
      </c>
      <c r="AF5186" t="s">
        <v>34131</v>
      </c>
      <c r="AG5186">
        <v>3.7892800000000002</v>
      </c>
      <c r="AH5186">
        <v>4.12259E-4</v>
      </c>
      <c r="AI5186">
        <v>-0.438137</v>
      </c>
      <c r="AJ5186">
        <f t="shared" si="1120"/>
        <v>0.438137</v>
      </c>
      <c r="AK5186">
        <v>-8.3302499999999995</v>
      </c>
      <c r="AL5186" t="str">
        <f t="shared" si="1121"/>
        <v/>
      </c>
      <c r="AM5186" t="str">
        <f t="shared" si="1122"/>
        <v/>
      </c>
      <c r="AN5186" t="str">
        <f t="shared" si="1123"/>
        <v/>
      </c>
      <c r="AO5186" t="str">
        <f t="shared" si="1124"/>
        <v/>
      </c>
      <c r="AQ5186">
        <v>3.3553000000000002</v>
      </c>
      <c r="AR5186">
        <v>9.3235699999999998E-4</v>
      </c>
      <c r="AS5186">
        <v>-0.34209600000000001</v>
      </c>
      <c r="AT5186">
        <f t="shared" si="1125"/>
        <v>0.34209600000000001</v>
      </c>
      <c r="AU5186">
        <v>-6.9470999999999998</v>
      </c>
      <c r="AV5186" t="str">
        <f t="shared" si="1126"/>
        <v/>
      </c>
      <c r="AW5186" t="str">
        <f t="shared" si="1127"/>
        <v/>
      </c>
      <c r="AX5186" t="str">
        <f t="shared" si="1128"/>
        <v/>
      </c>
      <c r="AY5186" t="str">
        <f t="shared" si="1129"/>
        <v/>
      </c>
      <c r="BA5186" s="5" t="str">
        <f t="shared" si="1130"/>
        <v/>
      </c>
      <c r="BB5186" s="5" t="str">
        <f t="shared" si="1131"/>
        <v/>
      </c>
      <c r="BC5186" s="5" t="str">
        <f t="shared" si="1132"/>
        <v/>
      </c>
      <c r="BD5186" s="5" t="str">
        <f t="shared" si="1133"/>
        <v/>
      </c>
      <c r="BF5186" t="s">
        <v>34129</v>
      </c>
      <c r="BG5186" t="s">
        <v>34130</v>
      </c>
      <c r="BH5186" t="s">
        <v>34131</v>
      </c>
      <c r="BI5186" t="s">
        <v>34132</v>
      </c>
      <c r="BJ5186" t="s">
        <v>34133</v>
      </c>
      <c r="BK5186" t="s">
        <v>34134</v>
      </c>
    </row>
    <row r="5187" spans="1:63" x14ac:dyDescent="0.3">
      <c r="A5187">
        <v>9.7728099999999998</v>
      </c>
      <c r="B5187">
        <v>9.7144200000000005</v>
      </c>
      <c r="C5187">
        <v>9.6271699999999996</v>
      </c>
      <c r="D5187">
        <v>9.6789500000000004</v>
      </c>
      <c r="E5187">
        <v>10.1922</v>
      </c>
      <c r="F5187">
        <v>10.1137</v>
      </c>
      <c r="G5187">
        <v>10.118600000000001</v>
      </c>
      <c r="H5187">
        <v>10.1218</v>
      </c>
      <c r="I5187">
        <v>10.020799999999999</v>
      </c>
      <c r="J5187">
        <v>9.8998100000000004</v>
      </c>
      <c r="K5187">
        <v>9.9176699999999993</v>
      </c>
      <c r="L5187">
        <v>9.8137799999999995</v>
      </c>
      <c r="M5187" t="s">
        <v>0</v>
      </c>
      <c r="O5187" t="s">
        <v>1</v>
      </c>
      <c r="P5187" t="s">
        <v>1</v>
      </c>
      <c r="Q5187" t="s">
        <v>2</v>
      </c>
      <c r="R5187" t="s">
        <v>19135</v>
      </c>
      <c r="S5187" t="s">
        <v>2164</v>
      </c>
      <c r="T5187" t="s">
        <v>19136</v>
      </c>
      <c r="V5187" t="s">
        <v>6981</v>
      </c>
      <c r="W5187">
        <v>0</v>
      </c>
      <c r="X5187" t="s">
        <v>7</v>
      </c>
      <c r="Y5187">
        <v>26</v>
      </c>
      <c r="Z5187">
        <v>7</v>
      </c>
      <c r="AA5187">
        <v>10</v>
      </c>
      <c r="AB5187">
        <v>7</v>
      </c>
      <c r="AC5187">
        <v>29.7</v>
      </c>
      <c r="AD5187">
        <v>1</v>
      </c>
      <c r="AF5187" t="s">
        <v>19139</v>
      </c>
      <c r="AG5187">
        <v>4.7406499999999996</v>
      </c>
      <c r="AH5187" s="1">
        <v>6.6198299999999999E-5</v>
      </c>
      <c r="AI5187">
        <v>-0.43822699999999998</v>
      </c>
      <c r="AJ5187">
        <f t="shared" ref="AJ5187:AJ5250" si="1134">AI5187*-1</f>
        <v>0.43822699999999998</v>
      </c>
      <c r="AK5187">
        <v>-12.2326</v>
      </c>
      <c r="AL5187" t="str">
        <f t="shared" ref="AL5187:AL5250" si="1135">IFERROR(IF(AND(AJ5187&gt;=1,AG5187&gt;1.3),"+",""),"")</f>
        <v/>
      </c>
      <c r="AM5187" t="str">
        <f t="shared" ref="AM5187:AM5250" si="1136">IFERROR(IF(AND(AJ5187&gt;=0.58,AG5187&gt;1.3),"+",""),"")</f>
        <v/>
      </c>
      <c r="AN5187" t="str">
        <f t="shared" ref="AN5187:AN5250" si="1137">IFERROR(IF(AND(AJ5187&lt;=-1,AG5187&gt;1.3),"+",""),"")</f>
        <v/>
      </c>
      <c r="AO5187" t="str">
        <f t="shared" ref="AO5187:AO5250" si="1138">IFERROR(IF(AND(AJ5187&lt;=-0.58,AG5187&gt;1.3),"+",""),"")</f>
        <v/>
      </c>
      <c r="AQ5187">
        <v>2.1963400000000002</v>
      </c>
      <c r="AR5187">
        <v>9.9838199999999992E-3</v>
      </c>
      <c r="AS5187">
        <v>-0.21468899999999999</v>
      </c>
      <c r="AT5187">
        <f t="shared" ref="AT5187:AT5250" si="1139">AS5187*-1</f>
        <v>0.21468899999999999</v>
      </c>
      <c r="AU5187">
        <v>-4.0992199999999999</v>
      </c>
      <c r="AV5187" t="str">
        <f t="shared" ref="AV5187:AV5250" si="1140">IFERROR(IF(AND(AT5187&gt;=1,AQ5187&gt;1.3),"+",""),"")</f>
        <v/>
      </c>
      <c r="AW5187" t="str">
        <f t="shared" ref="AW5187:AW5250" si="1141">IFERROR(IF(AND(AT5187&gt;=0.58,AQ5187&gt;1.3),"+",""),"")</f>
        <v/>
      </c>
      <c r="AX5187" t="str">
        <f t="shared" ref="AX5187:AX5250" si="1142">IFERROR(IF(AND(AT5187&lt;=-1,AQ5187&gt;1.3),"+",""),"")</f>
        <v/>
      </c>
      <c r="AY5187" t="str">
        <f t="shared" ref="AY5187:AY5250" si="1143">IFERROR(IF(AND(AT5187&lt;=-0.58,AQ5187&gt;1.3),"+",""),"")</f>
        <v/>
      </c>
      <c r="BA5187" s="5" t="str">
        <f t="shared" ref="BA5187:BA5250" si="1144">IFERROR(IF(AND(AN5187="+",AX5187="+"),"+",""),"")</f>
        <v/>
      </c>
      <c r="BB5187" s="5" t="str">
        <f t="shared" ref="BB5187:BB5250" si="1145">IFERROR(IF(AND(AO5187="+",AY5187="+"),"+",""),"")</f>
        <v/>
      </c>
      <c r="BC5187" s="5" t="str">
        <f t="shared" ref="BC5187:BC5250" si="1146">IFERROR(IF(AND(AL5187="+",AV5187="+"),"+",""),"")</f>
        <v/>
      </c>
      <c r="BD5187" s="5" t="str">
        <f t="shared" ref="BD5187:BD5250" si="1147">IFERROR(IF(AND(AM5187="+",AW5187="+"),"+",""),"")</f>
        <v/>
      </c>
      <c r="BF5187" t="s">
        <v>19137</v>
      </c>
      <c r="BG5187" t="s">
        <v>19138</v>
      </c>
      <c r="BH5187" t="s">
        <v>19139</v>
      </c>
      <c r="BK5187" t="s">
        <v>19140</v>
      </c>
    </row>
    <row r="5188" spans="1:63" x14ac:dyDescent="0.3">
      <c r="A5188">
        <v>9.3951100000000007</v>
      </c>
      <c r="B5188">
        <v>9.4588199999999993</v>
      </c>
      <c r="C5188">
        <v>9.4059899999999992</v>
      </c>
      <c r="D5188">
        <v>9.4174299999999995</v>
      </c>
      <c r="E5188">
        <v>9.85487</v>
      </c>
      <c r="F5188">
        <v>9.8722100000000008</v>
      </c>
      <c r="G5188">
        <v>9.8352599999999999</v>
      </c>
      <c r="H5188">
        <v>9.8702100000000002</v>
      </c>
      <c r="I5188">
        <v>9.2372099999999993</v>
      </c>
      <c r="J5188">
        <v>9.3724299999999996</v>
      </c>
      <c r="K5188">
        <v>9.37134</v>
      </c>
      <c r="L5188">
        <v>9.4176400000000005</v>
      </c>
      <c r="M5188" t="s">
        <v>0</v>
      </c>
      <c r="O5188" t="s">
        <v>1</v>
      </c>
      <c r="Q5188" t="s">
        <v>164</v>
      </c>
      <c r="S5188" t="s">
        <v>18581</v>
      </c>
      <c r="V5188" t="s">
        <v>18582</v>
      </c>
      <c r="W5188">
        <v>0</v>
      </c>
      <c r="X5188" t="s">
        <v>7</v>
      </c>
      <c r="Y5188">
        <v>47</v>
      </c>
      <c r="Z5188">
        <v>7</v>
      </c>
      <c r="AA5188">
        <v>14</v>
      </c>
      <c r="AB5188">
        <v>7</v>
      </c>
      <c r="AC5188">
        <v>18</v>
      </c>
      <c r="AD5188">
        <v>1</v>
      </c>
      <c r="AF5188" t="s">
        <v>18585</v>
      </c>
      <c r="AG5188">
        <v>6.7536500000000004</v>
      </c>
      <c r="AH5188" s="1">
        <v>2.6100999999999998E-6</v>
      </c>
      <c r="AI5188">
        <v>-0.43880200000000003</v>
      </c>
      <c r="AJ5188">
        <f t="shared" si="1134"/>
        <v>0.43880200000000003</v>
      </c>
      <c r="AK5188">
        <v>-26.848299999999998</v>
      </c>
      <c r="AL5188" t="str">
        <f t="shared" si="1135"/>
        <v/>
      </c>
      <c r="AM5188" t="str">
        <f t="shared" si="1136"/>
        <v/>
      </c>
      <c r="AN5188" t="str">
        <f t="shared" si="1137"/>
        <v/>
      </c>
      <c r="AO5188" t="str">
        <f t="shared" si="1138"/>
        <v/>
      </c>
      <c r="AQ5188">
        <v>0.84325899999999998</v>
      </c>
      <c r="AR5188">
        <v>0.17351800000000001</v>
      </c>
      <c r="AS5188">
        <v>6.9680699999999998E-2</v>
      </c>
      <c r="AT5188">
        <f t="shared" si="1139"/>
        <v>-6.9680699999999998E-2</v>
      </c>
      <c r="AU5188">
        <v>1.6825000000000001</v>
      </c>
      <c r="AV5188" t="str">
        <f t="shared" si="1140"/>
        <v/>
      </c>
      <c r="AW5188" t="str">
        <f t="shared" si="1141"/>
        <v/>
      </c>
      <c r="AX5188" t="str">
        <f t="shared" si="1142"/>
        <v/>
      </c>
      <c r="AY5188" t="str">
        <f t="shared" si="1143"/>
        <v/>
      </c>
      <c r="BA5188" s="5" t="str">
        <f t="shared" si="1144"/>
        <v/>
      </c>
      <c r="BB5188" s="5" t="str">
        <f t="shared" si="1145"/>
        <v/>
      </c>
      <c r="BC5188" s="5" t="str">
        <f t="shared" si="1146"/>
        <v/>
      </c>
      <c r="BD5188" s="5" t="str">
        <f t="shared" si="1147"/>
        <v/>
      </c>
      <c r="BF5188" t="s">
        <v>18583</v>
      </c>
      <c r="BG5188" t="s">
        <v>18584</v>
      </c>
      <c r="BH5188" t="s">
        <v>18585</v>
      </c>
      <c r="BK5188" t="s">
        <v>18586</v>
      </c>
    </row>
    <row r="5189" spans="1:63" x14ac:dyDescent="0.3">
      <c r="A5189">
        <v>5.9864100000000002</v>
      </c>
      <c r="B5189">
        <v>6.0067500000000003</v>
      </c>
      <c r="C5189">
        <v>5.7996100000000004</v>
      </c>
      <c r="D5189">
        <v>5.3888800000000003</v>
      </c>
      <c r="E5189">
        <v>6.2230400000000001</v>
      </c>
      <c r="F5189">
        <v>6.3056099999999997</v>
      </c>
      <c r="G5189">
        <v>6.2686599999999997</v>
      </c>
      <c r="H5189">
        <v>6.1395499999999998</v>
      </c>
      <c r="I5189">
        <v>6.0356199999999998</v>
      </c>
      <c r="J5189">
        <v>5.9188599999999996</v>
      </c>
      <c r="K5189">
        <v>6.0853400000000004</v>
      </c>
      <c r="L5189">
        <v>6.2074999999999996</v>
      </c>
      <c r="M5189" t="s">
        <v>0</v>
      </c>
      <c r="O5189" t="s">
        <v>1</v>
      </c>
      <c r="Q5189" t="s">
        <v>164</v>
      </c>
      <c r="R5189" t="s">
        <v>34264</v>
      </c>
      <c r="S5189" t="s">
        <v>34265</v>
      </c>
      <c r="T5189" t="s">
        <v>34266</v>
      </c>
      <c r="U5189" t="s">
        <v>34267</v>
      </c>
      <c r="V5189" t="s">
        <v>33788</v>
      </c>
      <c r="W5189">
        <v>0</v>
      </c>
      <c r="X5189" t="s">
        <v>7</v>
      </c>
      <c r="Y5189">
        <v>6</v>
      </c>
      <c r="Z5189">
        <v>3</v>
      </c>
      <c r="AA5189">
        <v>3</v>
      </c>
      <c r="AB5189">
        <v>3</v>
      </c>
      <c r="AC5189">
        <v>48.3</v>
      </c>
      <c r="AD5189">
        <v>1</v>
      </c>
      <c r="AF5189" t="s">
        <v>34270</v>
      </c>
      <c r="AG5189">
        <v>1.6032599999999999</v>
      </c>
      <c r="AH5189">
        <v>3.5511300000000003E-2</v>
      </c>
      <c r="AI5189">
        <v>-0.438803</v>
      </c>
      <c r="AJ5189">
        <f t="shared" si="1134"/>
        <v>0.438803</v>
      </c>
      <c r="AK5189">
        <v>-2.9708100000000002</v>
      </c>
      <c r="AL5189" t="str">
        <f t="shared" si="1135"/>
        <v/>
      </c>
      <c r="AM5189" t="str">
        <f t="shared" si="1136"/>
        <v/>
      </c>
      <c r="AN5189" t="str">
        <f t="shared" si="1137"/>
        <v/>
      </c>
      <c r="AO5189" t="str">
        <f t="shared" si="1138"/>
        <v/>
      </c>
      <c r="AQ5189">
        <v>0.86321899999999996</v>
      </c>
      <c r="AR5189">
        <v>0.166188</v>
      </c>
      <c r="AS5189">
        <v>-0.26642199999999999</v>
      </c>
      <c r="AT5189">
        <f t="shared" si="1139"/>
        <v>0.26642199999999999</v>
      </c>
      <c r="AU5189">
        <v>-1.7157899999999999</v>
      </c>
      <c r="AV5189" t="str">
        <f t="shared" si="1140"/>
        <v/>
      </c>
      <c r="AW5189" t="str">
        <f t="shared" si="1141"/>
        <v/>
      </c>
      <c r="AX5189" t="str">
        <f t="shared" si="1142"/>
        <v/>
      </c>
      <c r="AY5189" t="str">
        <f t="shared" si="1143"/>
        <v/>
      </c>
      <c r="BA5189" s="5" t="str">
        <f t="shared" si="1144"/>
        <v/>
      </c>
      <c r="BB5189" s="5" t="str">
        <f t="shared" si="1145"/>
        <v/>
      </c>
      <c r="BC5189" s="5" t="str">
        <f t="shared" si="1146"/>
        <v/>
      </c>
      <c r="BD5189" s="5" t="str">
        <f t="shared" si="1147"/>
        <v/>
      </c>
      <c r="BF5189" t="s">
        <v>34268</v>
      </c>
      <c r="BG5189" t="s">
        <v>34269</v>
      </c>
      <c r="BH5189" t="s">
        <v>34270</v>
      </c>
      <c r="BI5189" t="s">
        <v>34271</v>
      </c>
      <c r="BK5189" t="s">
        <v>34272</v>
      </c>
    </row>
    <row r="5190" spans="1:63" x14ac:dyDescent="0.3">
      <c r="A5190">
        <v>6.9104900000000002</v>
      </c>
      <c r="B5190">
        <v>6.9898199999999999</v>
      </c>
      <c r="C5190">
        <v>7.1022400000000001</v>
      </c>
      <c r="D5190">
        <v>7.2035900000000002</v>
      </c>
      <c r="E5190">
        <v>7.2789099999999998</v>
      </c>
      <c r="F5190">
        <v>7.6416899999999996</v>
      </c>
      <c r="G5190">
        <v>7.3914600000000004</v>
      </c>
      <c r="H5190">
        <v>7.6503300000000003</v>
      </c>
      <c r="I5190">
        <v>7.2900200000000002</v>
      </c>
      <c r="J5190">
        <v>7.5030299999999999</v>
      </c>
      <c r="K5190">
        <v>7.4161599999999996</v>
      </c>
      <c r="L5190">
        <v>7.5751600000000003</v>
      </c>
      <c r="M5190" t="s">
        <v>0</v>
      </c>
      <c r="O5190" t="s">
        <v>1</v>
      </c>
      <c r="P5190" t="s">
        <v>1</v>
      </c>
      <c r="Q5190" t="s">
        <v>2</v>
      </c>
      <c r="S5190" t="s">
        <v>32785</v>
      </c>
      <c r="T5190" t="s">
        <v>10341</v>
      </c>
      <c r="V5190" t="s">
        <v>20407</v>
      </c>
      <c r="W5190">
        <v>0</v>
      </c>
      <c r="X5190" t="s">
        <v>7</v>
      </c>
      <c r="Y5190">
        <v>5</v>
      </c>
      <c r="Z5190">
        <v>2</v>
      </c>
      <c r="AA5190">
        <v>2</v>
      </c>
      <c r="AB5190">
        <v>2</v>
      </c>
      <c r="AC5190">
        <v>52.4</v>
      </c>
      <c r="AD5190">
        <v>1</v>
      </c>
      <c r="AF5190" t="s">
        <v>32788</v>
      </c>
      <c r="AG5190">
        <v>2.0959500000000002</v>
      </c>
      <c r="AH5190">
        <v>1.26052E-2</v>
      </c>
      <c r="AI5190">
        <v>-0.43906299999999998</v>
      </c>
      <c r="AJ5190">
        <f t="shared" si="1134"/>
        <v>0.43906299999999998</v>
      </c>
      <c r="AK5190">
        <v>-3.89635</v>
      </c>
      <c r="AL5190" t="str">
        <f t="shared" si="1135"/>
        <v/>
      </c>
      <c r="AM5190" t="str">
        <f t="shared" si="1136"/>
        <v/>
      </c>
      <c r="AN5190" t="str">
        <f t="shared" si="1137"/>
        <v/>
      </c>
      <c r="AO5190" t="str">
        <f t="shared" si="1138"/>
        <v/>
      </c>
      <c r="AQ5190">
        <v>2.3612700000000002</v>
      </c>
      <c r="AR5190">
        <v>7.0779600000000003E-3</v>
      </c>
      <c r="AS5190">
        <v>-0.39455800000000002</v>
      </c>
      <c r="AT5190">
        <f t="shared" si="1139"/>
        <v>0.39455800000000002</v>
      </c>
      <c r="AU5190">
        <v>-4.4450000000000003</v>
      </c>
      <c r="AV5190" t="str">
        <f t="shared" si="1140"/>
        <v/>
      </c>
      <c r="AW5190" t="str">
        <f t="shared" si="1141"/>
        <v/>
      </c>
      <c r="AX5190" t="str">
        <f t="shared" si="1142"/>
        <v/>
      </c>
      <c r="AY5190" t="str">
        <f t="shared" si="1143"/>
        <v/>
      </c>
      <c r="BA5190" s="5" t="str">
        <f t="shared" si="1144"/>
        <v/>
      </c>
      <c r="BB5190" s="5" t="str">
        <f t="shared" si="1145"/>
        <v/>
      </c>
      <c r="BC5190" s="5" t="str">
        <f t="shared" si="1146"/>
        <v/>
      </c>
      <c r="BD5190" s="5" t="str">
        <f t="shared" si="1147"/>
        <v/>
      </c>
      <c r="BF5190" t="s">
        <v>32786</v>
      </c>
      <c r="BG5190" t="s">
        <v>32787</v>
      </c>
      <c r="BH5190" t="s">
        <v>32788</v>
      </c>
      <c r="BK5190" t="s">
        <v>32789</v>
      </c>
    </row>
    <row r="5191" spans="1:63" x14ac:dyDescent="0.3">
      <c r="A5191">
        <v>3.7548900000000001</v>
      </c>
      <c r="B5191">
        <v>3.7441599999999999</v>
      </c>
      <c r="C5191">
        <v>3.6438600000000001</v>
      </c>
      <c r="D5191">
        <v>4.3923199999999998</v>
      </c>
      <c r="E5191">
        <v>4.5172800000000004</v>
      </c>
      <c r="F5191">
        <v>4.3074300000000001</v>
      </c>
      <c r="G5191">
        <v>3.9818500000000001</v>
      </c>
      <c r="H5191">
        <v>4.48543</v>
      </c>
      <c r="I5191">
        <v>2.29278</v>
      </c>
      <c r="J5191">
        <v>2.3504999999999998</v>
      </c>
      <c r="K5191">
        <v>2.32193</v>
      </c>
      <c r="L5191">
        <v>2.1699199999999998</v>
      </c>
      <c r="M5191" t="s">
        <v>0</v>
      </c>
      <c r="P5191" t="s">
        <v>1</v>
      </c>
      <c r="Q5191" t="s">
        <v>116</v>
      </c>
      <c r="R5191" t="s">
        <v>36564</v>
      </c>
      <c r="T5191" t="s">
        <v>36565</v>
      </c>
      <c r="U5191" t="s">
        <v>18057</v>
      </c>
      <c r="V5191" t="s">
        <v>36566</v>
      </c>
      <c r="W5191">
        <v>0</v>
      </c>
      <c r="X5191" t="s">
        <v>7</v>
      </c>
      <c r="Y5191">
        <v>2</v>
      </c>
      <c r="Z5191">
        <v>1</v>
      </c>
      <c r="AA5191">
        <v>1</v>
      </c>
      <c r="AB5191">
        <v>1</v>
      </c>
      <c r="AC5191">
        <v>76.599999999999994</v>
      </c>
      <c r="AD5191">
        <v>1</v>
      </c>
      <c r="AF5191" t="s">
        <v>36569</v>
      </c>
      <c r="AG5191">
        <v>1.08463</v>
      </c>
      <c r="AH5191">
        <v>0.105669</v>
      </c>
      <c r="AI5191">
        <v>-0.43919000000000002</v>
      </c>
      <c r="AJ5191">
        <f t="shared" si="1134"/>
        <v>0.43919000000000002</v>
      </c>
      <c r="AK5191">
        <v>-2.08386</v>
      </c>
      <c r="AL5191" t="str">
        <f t="shared" si="1135"/>
        <v/>
      </c>
      <c r="AM5191" t="str">
        <f t="shared" si="1136"/>
        <v/>
      </c>
      <c r="AN5191" t="str">
        <f t="shared" si="1137"/>
        <v/>
      </c>
      <c r="AO5191" t="str">
        <f t="shared" si="1138"/>
        <v/>
      </c>
      <c r="AQ5191">
        <v>4.0039300000000004</v>
      </c>
      <c r="AR5191">
        <v>2.6313399999999999E-4</v>
      </c>
      <c r="AS5191">
        <v>1.60002</v>
      </c>
      <c r="AT5191">
        <f t="shared" si="1139"/>
        <v>-1.60002</v>
      </c>
      <c r="AU5191">
        <v>9.0969300000000004</v>
      </c>
      <c r="AV5191" t="str">
        <f t="shared" si="1140"/>
        <v/>
      </c>
      <c r="AW5191" t="str">
        <f t="shared" si="1141"/>
        <v/>
      </c>
      <c r="AX5191" t="str">
        <f t="shared" si="1142"/>
        <v>+</v>
      </c>
      <c r="AY5191" t="str">
        <f t="shared" si="1143"/>
        <v>+</v>
      </c>
      <c r="BA5191" s="5" t="str">
        <f t="shared" si="1144"/>
        <v/>
      </c>
      <c r="BB5191" s="5" t="str">
        <f t="shared" si="1145"/>
        <v/>
      </c>
      <c r="BC5191" s="5" t="str">
        <f t="shared" si="1146"/>
        <v/>
      </c>
      <c r="BD5191" s="5" t="str">
        <f t="shared" si="1147"/>
        <v/>
      </c>
      <c r="BF5191" t="s">
        <v>36567</v>
      </c>
      <c r="BG5191" t="s">
        <v>36568</v>
      </c>
      <c r="BH5191" t="s">
        <v>36569</v>
      </c>
      <c r="BI5191" t="s">
        <v>18057</v>
      </c>
      <c r="BJ5191" t="s">
        <v>36570</v>
      </c>
      <c r="BK5191" t="s">
        <v>36571</v>
      </c>
    </row>
    <row r="5192" spans="1:63" x14ac:dyDescent="0.3">
      <c r="A5192">
        <v>9.5601400000000005</v>
      </c>
      <c r="B5192">
        <v>9.5997299999999992</v>
      </c>
      <c r="C5192">
        <v>9.5541999999999998</v>
      </c>
      <c r="D5192">
        <v>9.5610999999999997</v>
      </c>
      <c r="E5192">
        <v>10.019</v>
      </c>
      <c r="F5192">
        <v>10.0242</v>
      </c>
      <c r="G5192">
        <v>9.9969000000000001</v>
      </c>
      <c r="H5192">
        <v>9.9926499999999994</v>
      </c>
      <c r="I5192">
        <v>9.8537800000000004</v>
      </c>
      <c r="J5192">
        <v>9.7157900000000001</v>
      </c>
      <c r="K5192">
        <v>9.7744599999999995</v>
      </c>
      <c r="L5192">
        <v>9.7896999999999998</v>
      </c>
      <c r="M5192" t="s">
        <v>0</v>
      </c>
      <c r="O5192" t="s">
        <v>1</v>
      </c>
      <c r="P5192" t="s">
        <v>1</v>
      </c>
      <c r="Q5192" t="s">
        <v>2</v>
      </c>
      <c r="R5192" t="s">
        <v>20615</v>
      </c>
      <c r="S5192" t="s">
        <v>20616</v>
      </c>
      <c r="T5192" t="s">
        <v>12054</v>
      </c>
      <c r="U5192" t="s">
        <v>1841</v>
      </c>
      <c r="V5192" t="s">
        <v>6688</v>
      </c>
      <c r="W5192">
        <v>1</v>
      </c>
      <c r="X5192" t="s">
        <v>7</v>
      </c>
      <c r="Y5192">
        <v>15</v>
      </c>
      <c r="Z5192">
        <v>6</v>
      </c>
      <c r="AA5192">
        <v>11</v>
      </c>
      <c r="AB5192">
        <v>5</v>
      </c>
      <c r="AC5192">
        <v>50.4</v>
      </c>
      <c r="AD5192">
        <v>1</v>
      </c>
      <c r="AF5192" t="s">
        <v>20619</v>
      </c>
      <c r="AG5192">
        <v>7.3389300000000004</v>
      </c>
      <c r="AH5192" s="1">
        <v>1.2870999999999999E-6</v>
      </c>
      <c r="AI5192">
        <v>-0.43939600000000001</v>
      </c>
      <c r="AJ5192">
        <f t="shared" si="1134"/>
        <v>0.43939600000000001</v>
      </c>
      <c r="AK5192">
        <v>-33.6539</v>
      </c>
      <c r="AL5192" t="str">
        <f t="shared" si="1135"/>
        <v/>
      </c>
      <c r="AM5192" t="str">
        <f t="shared" si="1136"/>
        <v/>
      </c>
      <c r="AN5192" t="str">
        <f t="shared" si="1137"/>
        <v/>
      </c>
      <c r="AO5192" t="str">
        <f t="shared" si="1138"/>
        <v/>
      </c>
      <c r="AQ5192">
        <v>3.4087299999999998</v>
      </c>
      <c r="AR5192">
        <v>8.4089500000000003E-4</v>
      </c>
      <c r="AS5192">
        <v>-0.214638</v>
      </c>
      <c r="AT5192">
        <f t="shared" si="1139"/>
        <v>0.214638</v>
      </c>
      <c r="AU5192">
        <v>-7.1063000000000001</v>
      </c>
      <c r="AV5192" t="str">
        <f t="shared" si="1140"/>
        <v/>
      </c>
      <c r="AW5192" t="str">
        <f t="shared" si="1141"/>
        <v/>
      </c>
      <c r="AX5192" t="str">
        <f t="shared" si="1142"/>
        <v/>
      </c>
      <c r="AY5192" t="str">
        <f t="shared" si="1143"/>
        <v/>
      </c>
      <c r="BA5192" s="5" t="str">
        <f t="shared" si="1144"/>
        <v/>
      </c>
      <c r="BB5192" s="5" t="str">
        <f t="shared" si="1145"/>
        <v/>
      </c>
      <c r="BC5192" s="5" t="str">
        <f t="shared" si="1146"/>
        <v/>
      </c>
      <c r="BD5192" s="5" t="str">
        <f t="shared" si="1147"/>
        <v/>
      </c>
      <c r="BF5192" t="s">
        <v>20617</v>
      </c>
      <c r="BG5192" t="s">
        <v>20618</v>
      </c>
      <c r="BH5192" t="s">
        <v>20619</v>
      </c>
      <c r="BI5192" t="s">
        <v>1841</v>
      </c>
      <c r="BK5192" t="s">
        <v>20620</v>
      </c>
    </row>
    <row r="5193" spans="1:63" x14ac:dyDescent="0.3">
      <c r="A5193">
        <v>11.360799999999999</v>
      </c>
      <c r="B5193">
        <v>11.398199999999999</v>
      </c>
      <c r="C5193">
        <v>11.384399999999999</v>
      </c>
      <c r="D5193">
        <v>11.402200000000001</v>
      </c>
      <c r="E5193">
        <v>11.836499999999999</v>
      </c>
      <c r="F5193">
        <v>11.825100000000001</v>
      </c>
      <c r="G5193">
        <v>11.804500000000001</v>
      </c>
      <c r="H5193">
        <v>11.84</v>
      </c>
      <c r="I5193">
        <v>11.5161</v>
      </c>
      <c r="J5193">
        <v>11.5268</v>
      </c>
      <c r="K5193">
        <v>11.5284</v>
      </c>
      <c r="L5193">
        <v>11.5038</v>
      </c>
      <c r="M5193" t="s">
        <v>0</v>
      </c>
      <c r="O5193" t="s">
        <v>1</v>
      </c>
      <c r="P5193" t="s">
        <v>1</v>
      </c>
      <c r="Q5193" t="s">
        <v>2</v>
      </c>
      <c r="R5193" t="s">
        <v>7363</v>
      </c>
      <c r="S5193" t="s">
        <v>9661</v>
      </c>
      <c r="T5193" t="s">
        <v>9662</v>
      </c>
      <c r="U5193" t="s">
        <v>7366</v>
      </c>
      <c r="V5193" t="s">
        <v>9663</v>
      </c>
      <c r="W5193">
        <v>0</v>
      </c>
      <c r="X5193" t="s">
        <v>7</v>
      </c>
      <c r="Y5193">
        <v>43</v>
      </c>
      <c r="Z5193">
        <v>15</v>
      </c>
      <c r="AA5193">
        <v>29</v>
      </c>
      <c r="AB5193">
        <v>15</v>
      </c>
      <c r="AC5193">
        <v>43.3</v>
      </c>
      <c r="AD5193">
        <v>1</v>
      </c>
      <c r="AF5193" t="s">
        <v>9666</v>
      </c>
      <c r="AG5193">
        <v>7.4991000000000003</v>
      </c>
      <c r="AH5193" s="1">
        <v>1.13702E-6</v>
      </c>
      <c r="AI5193">
        <v>-0.44014300000000001</v>
      </c>
      <c r="AJ5193">
        <f t="shared" si="1134"/>
        <v>0.44014300000000001</v>
      </c>
      <c r="AK5193">
        <v>-35.796999999999997</v>
      </c>
      <c r="AL5193" t="str">
        <f t="shared" si="1135"/>
        <v/>
      </c>
      <c r="AM5193" t="str">
        <f t="shared" si="1136"/>
        <v/>
      </c>
      <c r="AN5193" t="str">
        <f t="shared" si="1137"/>
        <v/>
      </c>
      <c r="AO5193" t="str">
        <f t="shared" si="1138"/>
        <v/>
      </c>
      <c r="AQ5193">
        <v>4.7142400000000002</v>
      </c>
      <c r="AR5193" s="1">
        <v>6.6279900000000002E-5</v>
      </c>
      <c r="AS5193">
        <v>-0.13238800000000001</v>
      </c>
      <c r="AT5193">
        <f t="shared" si="1139"/>
        <v>0.13238800000000001</v>
      </c>
      <c r="AU5193">
        <v>-12.104900000000001</v>
      </c>
      <c r="AV5193" t="str">
        <f t="shared" si="1140"/>
        <v/>
      </c>
      <c r="AW5193" t="str">
        <f t="shared" si="1141"/>
        <v/>
      </c>
      <c r="AX5193" t="str">
        <f t="shared" si="1142"/>
        <v/>
      </c>
      <c r="AY5193" t="str">
        <f t="shared" si="1143"/>
        <v/>
      </c>
      <c r="BA5193" s="5" t="str">
        <f t="shared" si="1144"/>
        <v/>
      </c>
      <c r="BB5193" s="5" t="str">
        <f t="shared" si="1145"/>
        <v/>
      </c>
      <c r="BC5193" s="5" t="str">
        <f t="shared" si="1146"/>
        <v/>
      </c>
      <c r="BD5193" s="5" t="str">
        <f t="shared" si="1147"/>
        <v/>
      </c>
      <c r="BF5193" t="s">
        <v>9664</v>
      </c>
      <c r="BG5193" t="s">
        <v>9665</v>
      </c>
      <c r="BH5193" t="s">
        <v>9666</v>
      </c>
      <c r="BI5193" t="s">
        <v>7371</v>
      </c>
      <c r="BJ5193" t="s">
        <v>6431</v>
      </c>
      <c r="BK5193" t="s">
        <v>9667</v>
      </c>
    </row>
    <row r="5194" spans="1:63" x14ac:dyDescent="0.3">
      <c r="A5194">
        <v>12.9618</v>
      </c>
      <c r="B5194">
        <v>12.944900000000001</v>
      </c>
      <c r="C5194">
        <v>12.9392</v>
      </c>
      <c r="D5194">
        <v>12.926299999999999</v>
      </c>
      <c r="E5194">
        <v>13.3864</v>
      </c>
      <c r="F5194">
        <v>13.3759</v>
      </c>
      <c r="G5194">
        <v>13.385999999999999</v>
      </c>
      <c r="H5194">
        <v>13.385</v>
      </c>
      <c r="I5194">
        <v>13.1128</v>
      </c>
      <c r="J5194">
        <v>13.156000000000001</v>
      </c>
      <c r="K5194">
        <v>13.125400000000001</v>
      </c>
      <c r="L5194">
        <v>13.151899999999999</v>
      </c>
      <c r="M5194" t="s">
        <v>0</v>
      </c>
      <c r="O5194" t="s">
        <v>1</v>
      </c>
      <c r="P5194" t="s">
        <v>1</v>
      </c>
      <c r="Q5194" t="s">
        <v>2</v>
      </c>
      <c r="R5194" t="s">
        <v>1321</v>
      </c>
      <c r="S5194" t="s">
        <v>1322</v>
      </c>
      <c r="T5194" t="s">
        <v>1323</v>
      </c>
      <c r="U5194" t="s">
        <v>1091</v>
      </c>
      <c r="V5194" t="s">
        <v>1074</v>
      </c>
      <c r="W5194">
        <v>0</v>
      </c>
      <c r="X5194" t="s">
        <v>7</v>
      </c>
      <c r="Y5194">
        <v>44</v>
      </c>
      <c r="Z5194">
        <v>55</v>
      </c>
      <c r="AA5194">
        <v>102</v>
      </c>
      <c r="AB5194">
        <v>55</v>
      </c>
      <c r="AC5194">
        <v>141.5</v>
      </c>
      <c r="AD5194">
        <v>1</v>
      </c>
      <c r="AF5194" t="s">
        <v>1326</v>
      </c>
      <c r="AG5194">
        <v>8.6921700000000008</v>
      </c>
      <c r="AH5194" s="1">
        <v>2.7724299999999999E-7</v>
      </c>
      <c r="AI5194">
        <v>-0.44027699999999997</v>
      </c>
      <c r="AJ5194">
        <f t="shared" si="1134"/>
        <v>0.44027699999999997</v>
      </c>
      <c r="AK5194">
        <v>-56.653199999999998</v>
      </c>
      <c r="AL5194" t="str">
        <f t="shared" si="1135"/>
        <v/>
      </c>
      <c r="AM5194" t="str">
        <f t="shared" si="1136"/>
        <v/>
      </c>
      <c r="AN5194" t="str">
        <f t="shared" si="1137"/>
        <v/>
      </c>
      <c r="AO5194" t="str">
        <f t="shared" si="1138"/>
        <v/>
      </c>
      <c r="AQ5194">
        <v>5.2849300000000001</v>
      </c>
      <c r="AR5194" s="1">
        <v>2.3447599999999999E-5</v>
      </c>
      <c r="AS5194">
        <v>-0.19348799999999999</v>
      </c>
      <c r="AT5194">
        <f t="shared" si="1139"/>
        <v>0.19348799999999999</v>
      </c>
      <c r="AU5194">
        <v>-15.1638</v>
      </c>
      <c r="AV5194" t="str">
        <f t="shared" si="1140"/>
        <v/>
      </c>
      <c r="AW5194" t="str">
        <f t="shared" si="1141"/>
        <v/>
      </c>
      <c r="AX5194" t="str">
        <f t="shared" si="1142"/>
        <v/>
      </c>
      <c r="AY5194" t="str">
        <f t="shared" si="1143"/>
        <v/>
      </c>
      <c r="BA5194" s="5" t="str">
        <f t="shared" si="1144"/>
        <v/>
      </c>
      <c r="BB5194" s="5" t="str">
        <f t="shared" si="1145"/>
        <v/>
      </c>
      <c r="BC5194" s="5" t="str">
        <f t="shared" si="1146"/>
        <v/>
      </c>
      <c r="BD5194" s="5" t="str">
        <f t="shared" si="1147"/>
        <v/>
      </c>
      <c r="BF5194" t="s">
        <v>1324</v>
      </c>
      <c r="BG5194" t="s">
        <v>1325</v>
      </c>
      <c r="BH5194" t="s">
        <v>1326</v>
      </c>
      <c r="BI5194" t="s">
        <v>1091</v>
      </c>
      <c r="BJ5194" t="s">
        <v>1327</v>
      </c>
      <c r="BK5194" t="s">
        <v>1328</v>
      </c>
    </row>
    <row r="5195" spans="1:63" x14ac:dyDescent="0.3">
      <c r="A5195">
        <v>6.0443899999999999</v>
      </c>
      <c r="B5195">
        <v>6.0201500000000001</v>
      </c>
      <c r="C5195">
        <v>5.9020700000000001</v>
      </c>
      <c r="D5195">
        <v>5.6948800000000004</v>
      </c>
      <c r="E5195">
        <v>6.3854300000000004</v>
      </c>
      <c r="F5195">
        <v>6.4110899999999997</v>
      </c>
      <c r="G5195">
        <v>6.3785100000000003</v>
      </c>
      <c r="H5195">
        <v>6.2517199999999997</v>
      </c>
      <c r="I5195">
        <v>5.8752899999999997</v>
      </c>
      <c r="J5195">
        <v>6.0703899999999997</v>
      </c>
      <c r="K5195">
        <v>6.2441300000000002</v>
      </c>
      <c r="L5195">
        <v>6.1106100000000003</v>
      </c>
      <c r="M5195" t="s">
        <v>0</v>
      </c>
      <c r="O5195" t="s">
        <v>1</v>
      </c>
      <c r="Q5195" t="s">
        <v>164</v>
      </c>
      <c r="R5195" t="s">
        <v>5857</v>
      </c>
      <c r="S5195" t="s">
        <v>6306</v>
      </c>
      <c r="T5195" t="s">
        <v>7876</v>
      </c>
      <c r="V5195" t="s">
        <v>37629</v>
      </c>
      <c r="W5195">
        <v>0</v>
      </c>
      <c r="X5195" t="s">
        <v>7</v>
      </c>
      <c r="Y5195">
        <v>2</v>
      </c>
      <c r="Z5195">
        <v>2</v>
      </c>
      <c r="AA5195">
        <v>2</v>
      </c>
      <c r="AB5195">
        <v>2</v>
      </c>
      <c r="AC5195">
        <v>114.9</v>
      </c>
      <c r="AD5195">
        <v>1</v>
      </c>
      <c r="AF5195" t="s">
        <v>37632</v>
      </c>
      <c r="AG5195">
        <v>2.6313</v>
      </c>
      <c r="AH5195">
        <v>4.1705099999999997E-3</v>
      </c>
      <c r="AI5195">
        <v>-0.44131399999999998</v>
      </c>
      <c r="AJ5195">
        <f t="shared" si="1134"/>
        <v>0.44131399999999998</v>
      </c>
      <c r="AK5195">
        <v>-5.0484499999999999</v>
      </c>
      <c r="AL5195" t="str">
        <f t="shared" si="1135"/>
        <v/>
      </c>
      <c r="AM5195" t="str">
        <f t="shared" si="1136"/>
        <v/>
      </c>
      <c r="AN5195" t="str">
        <f t="shared" si="1137"/>
        <v/>
      </c>
      <c r="AO5195" t="str">
        <f t="shared" si="1138"/>
        <v/>
      </c>
      <c r="AQ5195">
        <v>0.70331900000000003</v>
      </c>
      <c r="AR5195">
        <v>0.23249800000000001</v>
      </c>
      <c r="AS5195">
        <v>-0.15973100000000001</v>
      </c>
      <c r="AT5195">
        <f t="shared" si="1139"/>
        <v>0.15973100000000001</v>
      </c>
      <c r="AU5195">
        <v>-1.4471499999999999</v>
      </c>
      <c r="AV5195" t="str">
        <f t="shared" si="1140"/>
        <v/>
      </c>
      <c r="AW5195" t="str">
        <f t="shared" si="1141"/>
        <v/>
      </c>
      <c r="AX5195" t="str">
        <f t="shared" si="1142"/>
        <v/>
      </c>
      <c r="AY5195" t="str">
        <f t="shared" si="1143"/>
        <v/>
      </c>
      <c r="BA5195" s="5" t="str">
        <f t="shared" si="1144"/>
        <v/>
      </c>
      <c r="BB5195" s="5" t="str">
        <f t="shared" si="1145"/>
        <v/>
      </c>
      <c r="BC5195" s="5" t="str">
        <f t="shared" si="1146"/>
        <v/>
      </c>
      <c r="BD5195" s="5" t="str">
        <f t="shared" si="1147"/>
        <v/>
      </c>
      <c r="BF5195" t="s">
        <v>37630</v>
      </c>
      <c r="BG5195" t="s">
        <v>37631</v>
      </c>
      <c r="BH5195" t="s">
        <v>37632</v>
      </c>
      <c r="BK5195" t="s">
        <v>37633</v>
      </c>
    </row>
    <row r="5196" spans="1:63" x14ac:dyDescent="0.3">
      <c r="A5196">
        <v>5.5789400000000002</v>
      </c>
      <c r="B5196">
        <v>5.7892099999999997</v>
      </c>
      <c r="C5196">
        <v>5.6976599999999999</v>
      </c>
      <c r="D5196">
        <v>5.7681800000000001</v>
      </c>
      <c r="E5196">
        <v>6.0022500000000001</v>
      </c>
      <c r="F5196">
        <v>6.2761199999999997</v>
      </c>
      <c r="G5196">
        <v>6.1937699999999998</v>
      </c>
      <c r="H5196">
        <v>6.1272200000000003</v>
      </c>
      <c r="I5196">
        <v>6.6293600000000001</v>
      </c>
      <c r="J5196">
        <v>6.5172800000000004</v>
      </c>
      <c r="K5196">
        <v>6.5030299999999999</v>
      </c>
      <c r="L5196">
        <v>6.4659700000000004</v>
      </c>
      <c r="M5196" t="s">
        <v>0</v>
      </c>
      <c r="O5196" t="s">
        <v>1</v>
      </c>
      <c r="P5196" t="s">
        <v>1</v>
      </c>
      <c r="Q5196" t="s">
        <v>2</v>
      </c>
      <c r="R5196" t="s">
        <v>40090</v>
      </c>
      <c r="S5196" t="s">
        <v>40091</v>
      </c>
      <c r="T5196" t="s">
        <v>40092</v>
      </c>
      <c r="V5196" t="s">
        <v>40093</v>
      </c>
      <c r="W5196">
        <v>0</v>
      </c>
      <c r="X5196" t="s">
        <v>7</v>
      </c>
      <c r="Y5196">
        <v>3</v>
      </c>
      <c r="Z5196">
        <v>1</v>
      </c>
      <c r="AA5196">
        <v>1</v>
      </c>
      <c r="AB5196">
        <v>1</v>
      </c>
      <c r="AC5196">
        <v>26.9</v>
      </c>
      <c r="AD5196">
        <v>1</v>
      </c>
      <c r="AF5196" t="s">
        <v>40096</v>
      </c>
      <c r="AG5196">
        <v>2.9774099999999999</v>
      </c>
      <c r="AH5196">
        <v>2.06062E-3</v>
      </c>
      <c r="AI5196">
        <v>-0.44134400000000001</v>
      </c>
      <c r="AJ5196">
        <f t="shared" si="1134"/>
        <v>0.44134400000000001</v>
      </c>
      <c r="AK5196">
        <v>-5.8998600000000003</v>
      </c>
      <c r="AL5196" t="str">
        <f t="shared" si="1135"/>
        <v/>
      </c>
      <c r="AM5196" t="str">
        <f t="shared" si="1136"/>
        <v/>
      </c>
      <c r="AN5196" t="str">
        <f t="shared" si="1137"/>
        <v/>
      </c>
      <c r="AO5196" t="str">
        <f t="shared" si="1138"/>
        <v/>
      </c>
      <c r="AQ5196">
        <v>5.06271</v>
      </c>
      <c r="AR5196" s="1">
        <v>3.4384999999999997E-5</v>
      </c>
      <c r="AS5196">
        <v>-0.820411</v>
      </c>
      <c r="AT5196">
        <f t="shared" si="1139"/>
        <v>0.820411</v>
      </c>
      <c r="AU5196">
        <v>-13.8948</v>
      </c>
      <c r="AV5196" t="str">
        <f t="shared" si="1140"/>
        <v/>
      </c>
      <c r="AW5196" t="str">
        <f t="shared" si="1141"/>
        <v>+</v>
      </c>
      <c r="AX5196" t="str">
        <f t="shared" si="1142"/>
        <v/>
      </c>
      <c r="AY5196" t="str">
        <f t="shared" si="1143"/>
        <v/>
      </c>
      <c r="BA5196" s="5" t="str">
        <f t="shared" si="1144"/>
        <v/>
      </c>
      <c r="BB5196" s="5" t="str">
        <f t="shared" si="1145"/>
        <v/>
      </c>
      <c r="BC5196" s="5" t="str">
        <f t="shared" si="1146"/>
        <v/>
      </c>
      <c r="BD5196" s="5" t="str">
        <f t="shared" si="1147"/>
        <v/>
      </c>
      <c r="BF5196" t="s">
        <v>40094</v>
      </c>
      <c r="BG5196" t="s">
        <v>40095</v>
      </c>
      <c r="BH5196" t="s">
        <v>40096</v>
      </c>
      <c r="BJ5196" t="s">
        <v>2434</v>
      </c>
      <c r="BK5196" t="s">
        <v>40097</v>
      </c>
    </row>
    <row r="5197" spans="1:63" x14ac:dyDescent="0.3">
      <c r="A5197">
        <v>8.6438600000000001</v>
      </c>
      <c r="B5197">
        <v>8.7525499999999994</v>
      </c>
      <c r="C5197">
        <v>8.6631999999999998</v>
      </c>
      <c r="D5197">
        <v>8.7605500000000003</v>
      </c>
      <c r="E5197">
        <v>9.1134799999999991</v>
      </c>
      <c r="F5197">
        <v>9.1984499999999993</v>
      </c>
      <c r="G5197">
        <v>9.0493000000000006</v>
      </c>
      <c r="H5197">
        <v>9.2247199999999996</v>
      </c>
      <c r="I5197">
        <v>8.6706599999999998</v>
      </c>
      <c r="J5197">
        <v>8.7754499999999993</v>
      </c>
      <c r="K5197">
        <v>8.9071899999999999</v>
      </c>
      <c r="L5197">
        <v>8.9122900000000005</v>
      </c>
      <c r="M5197" t="s">
        <v>0</v>
      </c>
      <c r="O5197" t="s">
        <v>1</v>
      </c>
      <c r="Q5197" t="s">
        <v>164</v>
      </c>
      <c r="R5197" t="s">
        <v>23059</v>
      </c>
      <c r="S5197" t="s">
        <v>23060</v>
      </c>
      <c r="T5197" t="s">
        <v>23061</v>
      </c>
      <c r="V5197" t="s">
        <v>15665</v>
      </c>
      <c r="W5197">
        <v>0</v>
      </c>
      <c r="X5197" t="s">
        <v>7</v>
      </c>
      <c r="Y5197">
        <v>12</v>
      </c>
      <c r="Z5197">
        <v>5</v>
      </c>
      <c r="AA5197">
        <v>9</v>
      </c>
      <c r="AB5197">
        <v>5</v>
      </c>
      <c r="AC5197">
        <v>45.3</v>
      </c>
      <c r="AD5197">
        <v>1</v>
      </c>
      <c r="AF5197" t="s">
        <v>23064</v>
      </c>
      <c r="AG5197">
        <v>3.9231699999999998</v>
      </c>
      <c r="AH5197">
        <v>3.1513899999999998E-4</v>
      </c>
      <c r="AI5197">
        <v>-0.44144899999999998</v>
      </c>
      <c r="AJ5197">
        <f t="shared" si="1134"/>
        <v>0.44144899999999998</v>
      </c>
      <c r="AK5197">
        <v>-8.8015399999999993</v>
      </c>
      <c r="AL5197" t="str">
        <f t="shared" si="1135"/>
        <v/>
      </c>
      <c r="AM5197" t="str">
        <f t="shared" si="1136"/>
        <v/>
      </c>
      <c r="AN5197" t="str">
        <f t="shared" si="1137"/>
        <v/>
      </c>
      <c r="AO5197" t="str">
        <f t="shared" si="1138"/>
        <v/>
      </c>
      <c r="AQ5197">
        <v>0.85672599999999999</v>
      </c>
      <c r="AR5197">
        <v>0.168547</v>
      </c>
      <c r="AS5197">
        <v>-0.111356</v>
      </c>
      <c r="AT5197">
        <f t="shared" si="1139"/>
        <v>0.111356</v>
      </c>
      <c r="AU5197">
        <v>-1.70496</v>
      </c>
      <c r="AV5197" t="str">
        <f t="shared" si="1140"/>
        <v/>
      </c>
      <c r="AW5197" t="str">
        <f t="shared" si="1141"/>
        <v/>
      </c>
      <c r="AX5197" t="str">
        <f t="shared" si="1142"/>
        <v/>
      </c>
      <c r="AY5197" t="str">
        <f t="shared" si="1143"/>
        <v/>
      </c>
      <c r="BA5197" s="5" t="str">
        <f t="shared" si="1144"/>
        <v/>
      </c>
      <c r="BB5197" s="5" t="str">
        <f t="shared" si="1145"/>
        <v/>
      </c>
      <c r="BC5197" s="5" t="str">
        <f t="shared" si="1146"/>
        <v/>
      </c>
      <c r="BD5197" s="5" t="str">
        <f t="shared" si="1147"/>
        <v/>
      </c>
      <c r="BF5197" t="s">
        <v>23062</v>
      </c>
      <c r="BG5197" t="s">
        <v>23063</v>
      </c>
      <c r="BH5197" t="s">
        <v>23064</v>
      </c>
      <c r="BI5197" t="s">
        <v>4520</v>
      </c>
      <c r="BK5197" t="s">
        <v>23065</v>
      </c>
    </row>
    <row r="5198" spans="1:63" x14ac:dyDescent="0.3">
      <c r="A5198">
        <v>8.3706899999999997</v>
      </c>
      <c r="B5198">
        <v>8.3322599999999998</v>
      </c>
      <c r="C5198">
        <v>8.3575499999999998</v>
      </c>
      <c r="D5198">
        <v>8.2393599999999996</v>
      </c>
      <c r="E5198">
        <v>8.7628799999999991</v>
      </c>
      <c r="F5198">
        <v>8.7846299999999999</v>
      </c>
      <c r="G5198">
        <v>8.8067100000000007</v>
      </c>
      <c r="H5198">
        <v>8.7125299999999992</v>
      </c>
      <c r="I5198">
        <v>8.5192399999999999</v>
      </c>
      <c r="J5198">
        <v>8.4358799999999992</v>
      </c>
      <c r="K5198">
        <v>8.4890500000000007</v>
      </c>
      <c r="L5198">
        <v>8.5196400000000008</v>
      </c>
      <c r="M5198" t="s">
        <v>0</v>
      </c>
      <c r="O5198" t="s">
        <v>1</v>
      </c>
      <c r="P5198" t="s">
        <v>1</v>
      </c>
      <c r="Q5198" t="s">
        <v>2</v>
      </c>
      <c r="R5198" t="s">
        <v>26301</v>
      </c>
      <c r="S5198" t="s">
        <v>18827</v>
      </c>
      <c r="T5198" t="s">
        <v>26302</v>
      </c>
      <c r="U5198" t="s">
        <v>373</v>
      </c>
      <c r="V5198" t="s">
        <v>26303</v>
      </c>
      <c r="W5198">
        <v>0</v>
      </c>
      <c r="X5198" t="s">
        <v>7</v>
      </c>
      <c r="Y5198">
        <v>11</v>
      </c>
      <c r="Z5198">
        <v>3</v>
      </c>
      <c r="AA5198">
        <v>4</v>
      </c>
      <c r="AB5198">
        <v>3</v>
      </c>
      <c r="AC5198">
        <v>43</v>
      </c>
      <c r="AD5198">
        <v>1</v>
      </c>
      <c r="AF5198" t="s">
        <v>26306</v>
      </c>
      <c r="AG5198">
        <v>4.7602599999999997</v>
      </c>
      <c r="AH5198" s="1">
        <v>6.3849499999999999E-5</v>
      </c>
      <c r="AI5198">
        <v>-0.44172299999999998</v>
      </c>
      <c r="AJ5198">
        <f t="shared" si="1134"/>
        <v>0.44172299999999998</v>
      </c>
      <c r="AK5198">
        <v>-12.328200000000001</v>
      </c>
      <c r="AL5198" t="str">
        <f t="shared" si="1135"/>
        <v/>
      </c>
      <c r="AM5198" t="str">
        <f t="shared" si="1136"/>
        <v/>
      </c>
      <c r="AN5198" t="str">
        <f t="shared" si="1137"/>
        <v/>
      </c>
      <c r="AO5198" t="str">
        <f t="shared" si="1138"/>
        <v/>
      </c>
      <c r="AQ5198">
        <v>2.4621599999999999</v>
      </c>
      <c r="AR5198">
        <v>5.7442400000000003E-3</v>
      </c>
      <c r="AS5198">
        <v>-0.16598599999999999</v>
      </c>
      <c r="AT5198">
        <f t="shared" si="1139"/>
        <v>0.16598599999999999</v>
      </c>
      <c r="AU5198">
        <v>-4.6647600000000002</v>
      </c>
      <c r="AV5198" t="str">
        <f t="shared" si="1140"/>
        <v/>
      </c>
      <c r="AW5198" t="str">
        <f t="shared" si="1141"/>
        <v/>
      </c>
      <c r="AX5198" t="str">
        <f t="shared" si="1142"/>
        <v/>
      </c>
      <c r="AY5198" t="str">
        <f t="shared" si="1143"/>
        <v/>
      </c>
      <c r="BA5198" s="5" t="str">
        <f t="shared" si="1144"/>
        <v/>
      </c>
      <c r="BB5198" s="5" t="str">
        <f t="shared" si="1145"/>
        <v/>
      </c>
      <c r="BC5198" s="5" t="str">
        <f t="shared" si="1146"/>
        <v/>
      </c>
      <c r="BD5198" s="5" t="str">
        <f t="shared" si="1147"/>
        <v/>
      </c>
      <c r="BF5198" t="s">
        <v>26304</v>
      </c>
      <c r="BG5198" t="s">
        <v>26305</v>
      </c>
      <c r="BH5198" t="s">
        <v>26306</v>
      </c>
      <c r="BI5198" t="s">
        <v>373</v>
      </c>
      <c r="BJ5198" t="s">
        <v>2481</v>
      </c>
      <c r="BK5198" t="s">
        <v>26307</v>
      </c>
    </row>
    <row r="5199" spans="1:63" x14ac:dyDescent="0.3">
      <c r="A5199">
        <v>8.4300300000000004</v>
      </c>
      <c r="B5199">
        <v>8.3875899999999994</v>
      </c>
      <c r="C5199">
        <v>8.4733000000000001</v>
      </c>
      <c r="D5199">
        <v>8.4270999999999994</v>
      </c>
      <c r="E5199">
        <v>8.7924699999999998</v>
      </c>
      <c r="F5199">
        <v>8.8887400000000003</v>
      </c>
      <c r="G5199">
        <v>8.8856999999999999</v>
      </c>
      <c r="H5199">
        <v>8.9203499999999991</v>
      </c>
      <c r="I5199">
        <v>8.9669399999999992</v>
      </c>
      <c r="J5199">
        <v>9.1011900000000008</v>
      </c>
      <c r="K5199">
        <v>9.0397400000000001</v>
      </c>
      <c r="L5199">
        <v>9.0682399999999994</v>
      </c>
      <c r="M5199" t="s">
        <v>0</v>
      </c>
      <c r="O5199" t="s">
        <v>1</v>
      </c>
      <c r="P5199" t="s">
        <v>1</v>
      </c>
      <c r="Q5199" t="s">
        <v>2</v>
      </c>
      <c r="R5199" t="s">
        <v>25043</v>
      </c>
      <c r="S5199" t="s">
        <v>25044</v>
      </c>
      <c r="T5199" t="s">
        <v>25045</v>
      </c>
      <c r="U5199" t="s">
        <v>24958</v>
      </c>
      <c r="V5199" t="s">
        <v>25046</v>
      </c>
      <c r="W5199">
        <v>0</v>
      </c>
      <c r="X5199" t="s">
        <v>7</v>
      </c>
      <c r="Y5199">
        <v>17</v>
      </c>
      <c r="Z5199">
        <v>5</v>
      </c>
      <c r="AA5199">
        <v>7</v>
      </c>
      <c r="AB5199">
        <v>5</v>
      </c>
      <c r="AC5199">
        <v>33.799999999999997</v>
      </c>
      <c r="AD5199">
        <v>1</v>
      </c>
      <c r="AF5199" t="s">
        <v>25049</v>
      </c>
      <c r="AG5199">
        <v>4.99641</v>
      </c>
      <c r="AH5199" s="1">
        <v>4.1541200000000001E-5</v>
      </c>
      <c r="AI5199">
        <v>-0.44230799999999998</v>
      </c>
      <c r="AJ5199">
        <f t="shared" si="1134"/>
        <v>0.44230799999999998</v>
      </c>
      <c r="AK5199">
        <v>-13.536099999999999</v>
      </c>
      <c r="AL5199" t="str">
        <f t="shared" si="1135"/>
        <v/>
      </c>
      <c r="AM5199" t="str">
        <f t="shared" si="1136"/>
        <v/>
      </c>
      <c r="AN5199" t="str">
        <f t="shared" si="1137"/>
        <v/>
      </c>
      <c r="AO5199" t="str">
        <f t="shared" si="1138"/>
        <v/>
      </c>
      <c r="AQ5199">
        <v>5.76905</v>
      </c>
      <c r="AR5199" s="1">
        <v>1.0061000000000001E-5</v>
      </c>
      <c r="AS5199">
        <v>-0.61452099999999998</v>
      </c>
      <c r="AT5199">
        <f t="shared" si="1139"/>
        <v>0.61452099999999998</v>
      </c>
      <c r="AU5199">
        <v>-18.324200000000001</v>
      </c>
      <c r="AV5199" t="str">
        <f t="shared" si="1140"/>
        <v/>
      </c>
      <c r="AW5199" t="str">
        <f t="shared" si="1141"/>
        <v>+</v>
      </c>
      <c r="AX5199" t="str">
        <f t="shared" si="1142"/>
        <v/>
      </c>
      <c r="AY5199" t="str">
        <f t="shared" si="1143"/>
        <v/>
      </c>
      <c r="BA5199" s="5" t="str">
        <f t="shared" si="1144"/>
        <v/>
      </c>
      <c r="BB5199" s="5" t="str">
        <f t="shared" si="1145"/>
        <v/>
      </c>
      <c r="BC5199" s="5" t="str">
        <f t="shared" si="1146"/>
        <v/>
      </c>
      <c r="BD5199" s="5" t="str">
        <f t="shared" si="1147"/>
        <v/>
      </c>
      <c r="BF5199" t="s">
        <v>25047</v>
      </c>
      <c r="BG5199" t="s">
        <v>25048</v>
      </c>
      <c r="BH5199" t="s">
        <v>25049</v>
      </c>
      <c r="BI5199" t="s">
        <v>24963</v>
      </c>
      <c r="BJ5199" t="s">
        <v>25050</v>
      </c>
      <c r="BK5199" t="s">
        <v>25051</v>
      </c>
    </row>
    <row r="5200" spans="1:63" x14ac:dyDescent="0.3">
      <c r="A5200">
        <v>7.8417199999999996</v>
      </c>
      <c r="B5200">
        <v>7.6235200000000001</v>
      </c>
      <c r="C5200">
        <v>7.8379399999999997</v>
      </c>
      <c r="D5200">
        <v>7.9068899999999998</v>
      </c>
      <c r="E5200">
        <v>8.3037799999999997</v>
      </c>
      <c r="F5200">
        <v>8.3286800000000003</v>
      </c>
      <c r="G5200">
        <v>8.2686600000000006</v>
      </c>
      <c r="H5200">
        <v>8.0789500000000007</v>
      </c>
      <c r="I5200">
        <v>7.8893500000000003</v>
      </c>
      <c r="J5200">
        <v>7.9640500000000003</v>
      </c>
      <c r="K5200">
        <v>7.92659</v>
      </c>
      <c r="L5200">
        <v>7.9576799999999999</v>
      </c>
      <c r="M5200" t="s">
        <v>0</v>
      </c>
      <c r="O5200" t="s">
        <v>1</v>
      </c>
      <c r="Q5200" t="s">
        <v>164</v>
      </c>
      <c r="S5200" t="s">
        <v>29711</v>
      </c>
      <c r="T5200" t="s">
        <v>29712</v>
      </c>
      <c r="V5200" t="s">
        <v>29713</v>
      </c>
      <c r="W5200">
        <v>1</v>
      </c>
      <c r="X5200" t="s">
        <v>7</v>
      </c>
      <c r="Y5200">
        <v>8</v>
      </c>
      <c r="Z5200">
        <v>3</v>
      </c>
      <c r="AA5200">
        <v>4</v>
      </c>
      <c r="AB5200">
        <v>2</v>
      </c>
      <c r="AC5200">
        <v>51.1</v>
      </c>
      <c r="AD5200">
        <v>1</v>
      </c>
      <c r="AF5200" t="s">
        <v>29716</v>
      </c>
      <c r="AG5200">
        <v>2.7288299999999999</v>
      </c>
      <c r="AH5200">
        <v>3.4221199999999998E-3</v>
      </c>
      <c r="AI5200">
        <v>-0.44249899999999998</v>
      </c>
      <c r="AJ5200">
        <f t="shared" si="1134"/>
        <v>0.44249899999999998</v>
      </c>
      <c r="AK5200">
        <v>-5.27895</v>
      </c>
      <c r="AL5200" t="str">
        <f t="shared" si="1135"/>
        <v/>
      </c>
      <c r="AM5200" t="str">
        <f t="shared" si="1136"/>
        <v/>
      </c>
      <c r="AN5200" t="str">
        <f t="shared" si="1137"/>
        <v/>
      </c>
      <c r="AO5200" t="str">
        <f t="shared" si="1138"/>
        <v/>
      </c>
      <c r="AQ5200">
        <v>1.06978</v>
      </c>
      <c r="AR5200">
        <v>0.106851</v>
      </c>
      <c r="AS5200">
        <v>-0.13190199999999999</v>
      </c>
      <c r="AT5200">
        <f t="shared" si="1139"/>
        <v>0.13190199999999999</v>
      </c>
      <c r="AU5200">
        <v>-2.0591499999999998</v>
      </c>
      <c r="AV5200" t="str">
        <f t="shared" si="1140"/>
        <v/>
      </c>
      <c r="AW5200" t="str">
        <f t="shared" si="1141"/>
        <v/>
      </c>
      <c r="AX5200" t="str">
        <f t="shared" si="1142"/>
        <v/>
      </c>
      <c r="AY5200" t="str">
        <f t="shared" si="1143"/>
        <v/>
      </c>
      <c r="BA5200" s="5" t="str">
        <f t="shared" si="1144"/>
        <v/>
      </c>
      <c r="BB5200" s="5" t="str">
        <f t="shared" si="1145"/>
        <v/>
      </c>
      <c r="BC5200" s="5" t="str">
        <f t="shared" si="1146"/>
        <v/>
      </c>
      <c r="BD5200" s="5" t="str">
        <f t="shared" si="1147"/>
        <v/>
      </c>
      <c r="BF5200" t="s">
        <v>29714</v>
      </c>
      <c r="BG5200" t="s">
        <v>29715</v>
      </c>
      <c r="BH5200" t="s">
        <v>29716</v>
      </c>
      <c r="BK5200" t="s">
        <v>29717</v>
      </c>
    </row>
    <row r="5201" spans="1:63" x14ac:dyDescent="0.3">
      <c r="A5201">
        <v>10.1111</v>
      </c>
      <c r="B5201">
        <v>10.1073</v>
      </c>
      <c r="C5201">
        <v>10.0573</v>
      </c>
      <c r="D5201">
        <v>10.058</v>
      </c>
      <c r="E5201">
        <v>10.5298</v>
      </c>
      <c r="F5201">
        <v>10.4978</v>
      </c>
      <c r="G5201">
        <v>10.5252</v>
      </c>
      <c r="H5201">
        <v>10.555099999999999</v>
      </c>
      <c r="I5201">
        <v>10.326700000000001</v>
      </c>
      <c r="J5201">
        <v>10.2902</v>
      </c>
      <c r="K5201">
        <v>10.3172</v>
      </c>
      <c r="L5201">
        <v>10.3276</v>
      </c>
      <c r="M5201" t="s">
        <v>0</v>
      </c>
      <c r="O5201" t="s">
        <v>1</v>
      </c>
      <c r="P5201" t="s">
        <v>1</v>
      </c>
      <c r="Q5201" t="s">
        <v>2</v>
      </c>
      <c r="R5201" t="s">
        <v>19424</v>
      </c>
      <c r="T5201" t="s">
        <v>19425</v>
      </c>
      <c r="V5201" t="s">
        <v>19426</v>
      </c>
      <c r="W5201">
        <v>0</v>
      </c>
      <c r="X5201" t="s">
        <v>7</v>
      </c>
      <c r="Y5201">
        <v>19</v>
      </c>
      <c r="Z5201">
        <v>7</v>
      </c>
      <c r="AA5201">
        <v>16</v>
      </c>
      <c r="AB5201">
        <v>7</v>
      </c>
      <c r="AC5201">
        <v>47.1</v>
      </c>
      <c r="AD5201">
        <v>1</v>
      </c>
      <c r="AF5201" t="s">
        <v>19429</v>
      </c>
      <c r="AG5201">
        <v>6.3948</v>
      </c>
      <c r="AH5201" s="1">
        <v>4.2772600000000003E-6</v>
      </c>
      <c r="AI5201">
        <v>-0.44352000000000003</v>
      </c>
      <c r="AJ5201">
        <f t="shared" si="1134"/>
        <v>0.44352000000000003</v>
      </c>
      <c r="AK5201">
        <v>-23.3672</v>
      </c>
      <c r="AL5201" t="str">
        <f t="shared" si="1135"/>
        <v/>
      </c>
      <c r="AM5201" t="str">
        <f t="shared" si="1136"/>
        <v/>
      </c>
      <c r="AN5201" t="str">
        <f t="shared" si="1137"/>
        <v/>
      </c>
      <c r="AO5201" t="str">
        <f t="shared" si="1138"/>
        <v/>
      </c>
      <c r="AQ5201">
        <v>4.9768299999999996</v>
      </c>
      <c r="AR5201" s="1">
        <v>4.0293899999999997E-5</v>
      </c>
      <c r="AS5201">
        <v>-0.231963</v>
      </c>
      <c r="AT5201">
        <f t="shared" si="1139"/>
        <v>0.231963</v>
      </c>
      <c r="AU5201">
        <v>-13.431900000000001</v>
      </c>
      <c r="AV5201" t="str">
        <f t="shared" si="1140"/>
        <v/>
      </c>
      <c r="AW5201" t="str">
        <f t="shared" si="1141"/>
        <v/>
      </c>
      <c r="AX5201" t="str">
        <f t="shared" si="1142"/>
        <v/>
      </c>
      <c r="AY5201" t="str">
        <f t="shared" si="1143"/>
        <v/>
      </c>
      <c r="BA5201" s="5" t="str">
        <f t="shared" si="1144"/>
        <v/>
      </c>
      <c r="BB5201" s="5" t="str">
        <f t="shared" si="1145"/>
        <v/>
      </c>
      <c r="BC5201" s="5" t="str">
        <f t="shared" si="1146"/>
        <v/>
      </c>
      <c r="BD5201" s="5" t="str">
        <f t="shared" si="1147"/>
        <v/>
      </c>
      <c r="BF5201" t="s">
        <v>19427</v>
      </c>
      <c r="BG5201" t="s">
        <v>19428</v>
      </c>
      <c r="BH5201" t="s">
        <v>19429</v>
      </c>
      <c r="BJ5201" t="s">
        <v>19430</v>
      </c>
      <c r="BK5201" t="s">
        <v>19431</v>
      </c>
    </row>
    <row r="5202" spans="1:63" x14ac:dyDescent="0.3">
      <c r="A5202">
        <v>5.7734699999999997</v>
      </c>
      <c r="B5202">
        <v>5.6976599999999999</v>
      </c>
      <c r="C5202">
        <v>5.8099299999999996</v>
      </c>
      <c r="D5202">
        <v>5.7032100000000003</v>
      </c>
      <c r="E5202">
        <v>6.1127000000000002</v>
      </c>
      <c r="F5202">
        <v>6.2230400000000001</v>
      </c>
      <c r="G5202">
        <v>6.31107</v>
      </c>
      <c r="H5202">
        <v>6.1127000000000002</v>
      </c>
      <c r="I5202">
        <v>6.0596100000000002</v>
      </c>
      <c r="J5202">
        <v>5.9260000000000002</v>
      </c>
      <c r="K5202">
        <v>6.1517799999999996</v>
      </c>
      <c r="L5202">
        <v>6.0245899999999999</v>
      </c>
      <c r="M5202" t="s">
        <v>0</v>
      </c>
      <c r="O5202" t="s">
        <v>1</v>
      </c>
      <c r="P5202" t="s">
        <v>1</v>
      </c>
      <c r="Q5202" t="s">
        <v>2</v>
      </c>
      <c r="R5202" t="s">
        <v>5857</v>
      </c>
      <c r="S5202" t="s">
        <v>8969</v>
      </c>
      <c r="T5202" t="s">
        <v>7870</v>
      </c>
      <c r="V5202" t="s">
        <v>32395</v>
      </c>
      <c r="W5202">
        <v>0</v>
      </c>
      <c r="X5202" t="s">
        <v>7</v>
      </c>
      <c r="Y5202">
        <v>13</v>
      </c>
      <c r="Z5202">
        <v>3</v>
      </c>
      <c r="AA5202">
        <v>4</v>
      </c>
      <c r="AB5202">
        <v>3</v>
      </c>
      <c r="AC5202">
        <v>28.1</v>
      </c>
      <c r="AD5202">
        <v>1</v>
      </c>
      <c r="AF5202" t="s">
        <v>32398</v>
      </c>
      <c r="AG5202">
        <v>3.6988099999999999</v>
      </c>
      <c r="AH5202">
        <v>4.9206499999999997E-4</v>
      </c>
      <c r="AI5202">
        <v>-0.44380799999999998</v>
      </c>
      <c r="AJ5202">
        <f t="shared" si="1134"/>
        <v>0.44380799999999998</v>
      </c>
      <c r="AK5202">
        <v>-8.0242699999999996</v>
      </c>
      <c r="AL5202" t="str">
        <f t="shared" si="1135"/>
        <v/>
      </c>
      <c r="AM5202" t="str">
        <f t="shared" si="1136"/>
        <v/>
      </c>
      <c r="AN5202" t="str">
        <f t="shared" si="1137"/>
        <v/>
      </c>
      <c r="AO5202" t="str">
        <f t="shared" si="1138"/>
        <v/>
      </c>
      <c r="AQ5202">
        <v>2.7961999999999998</v>
      </c>
      <c r="AR5202">
        <v>2.9008800000000002E-3</v>
      </c>
      <c r="AS5202">
        <v>-0.29442600000000002</v>
      </c>
      <c r="AT5202">
        <f t="shared" si="1139"/>
        <v>0.29442600000000002</v>
      </c>
      <c r="AU5202">
        <v>-5.4423500000000002</v>
      </c>
      <c r="AV5202" t="str">
        <f t="shared" si="1140"/>
        <v/>
      </c>
      <c r="AW5202" t="str">
        <f t="shared" si="1141"/>
        <v/>
      </c>
      <c r="AX5202" t="str">
        <f t="shared" si="1142"/>
        <v/>
      </c>
      <c r="AY5202" t="str">
        <f t="shared" si="1143"/>
        <v/>
      </c>
      <c r="BA5202" s="5" t="str">
        <f t="shared" si="1144"/>
        <v/>
      </c>
      <c r="BB5202" s="5" t="str">
        <f t="shared" si="1145"/>
        <v/>
      </c>
      <c r="BC5202" s="5" t="str">
        <f t="shared" si="1146"/>
        <v/>
      </c>
      <c r="BD5202" s="5" t="str">
        <f t="shared" si="1147"/>
        <v/>
      </c>
      <c r="BF5202" t="s">
        <v>32396</v>
      </c>
      <c r="BG5202" t="s">
        <v>32397</v>
      </c>
      <c r="BH5202" t="s">
        <v>32398</v>
      </c>
      <c r="BK5202" t="s">
        <v>32399</v>
      </c>
    </row>
    <row r="5203" spans="1:63" x14ac:dyDescent="0.3">
      <c r="A5203">
        <v>9.7503700000000002</v>
      </c>
      <c r="B5203">
        <v>9.7540499999999994</v>
      </c>
      <c r="C5203">
        <v>9.7028700000000008</v>
      </c>
      <c r="D5203">
        <v>9.7497000000000007</v>
      </c>
      <c r="E5203">
        <v>10.2218</v>
      </c>
      <c r="F5203">
        <v>10.1913</v>
      </c>
      <c r="G5203">
        <v>10.153600000000001</v>
      </c>
      <c r="H5203">
        <v>10.165699999999999</v>
      </c>
      <c r="I5203">
        <v>10.034700000000001</v>
      </c>
      <c r="J5203">
        <v>10.0267</v>
      </c>
      <c r="K5203">
        <v>10.022399999999999</v>
      </c>
      <c r="L5203">
        <v>9.9932200000000009</v>
      </c>
      <c r="M5203" t="s">
        <v>0</v>
      </c>
      <c r="O5203" t="s">
        <v>1</v>
      </c>
      <c r="P5203" t="s">
        <v>1</v>
      </c>
      <c r="Q5203" t="s">
        <v>2</v>
      </c>
      <c r="R5203" t="s">
        <v>14967</v>
      </c>
      <c r="S5203" t="s">
        <v>14968</v>
      </c>
      <c r="T5203" t="s">
        <v>788</v>
      </c>
      <c r="U5203" t="s">
        <v>14969</v>
      </c>
      <c r="V5203" t="s">
        <v>5613</v>
      </c>
      <c r="W5203">
        <v>0</v>
      </c>
      <c r="X5203" t="s">
        <v>7</v>
      </c>
      <c r="Y5203">
        <v>46</v>
      </c>
      <c r="Z5203">
        <v>10</v>
      </c>
      <c r="AA5203">
        <v>14</v>
      </c>
      <c r="AB5203">
        <v>10</v>
      </c>
      <c r="AC5203">
        <v>27.5</v>
      </c>
      <c r="AD5203">
        <v>1</v>
      </c>
      <c r="AF5203" t="s">
        <v>14972</v>
      </c>
      <c r="AG5203">
        <v>6.3391000000000002</v>
      </c>
      <c r="AH5203" s="1">
        <v>4.6851100000000001E-6</v>
      </c>
      <c r="AI5203">
        <v>-0.44383899999999998</v>
      </c>
      <c r="AJ5203">
        <f t="shared" si="1134"/>
        <v>0.44383899999999998</v>
      </c>
      <c r="AK5203">
        <v>-22.868200000000002</v>
      </c>
      <c r="AL5203" t="str">
        <f t="shared" si="1135"/>
        <v/>
      </c>
      <c r="AM5203" t="str">
        <f t="shared" si="1136"/>
        <v/>
      </c>
      <c r="AN5203" t="str">
        <f t="shared" si="1137"/>
        <v/>
      </c>
      <c r="AO5203" t="str">
        <f t="shared" si="1138"/>
        <v/>
      </c>
      <c r="AQ5203">
        <v>5.79026</v>
      </c>
      <c r="AR5203" s="1">
        <v>9.73356E-6</v>
      </c>
      <c r="AS5203">
        <v>-0.27998000000000001</v>
      </c>
      <c r="AT5203">
        <f t="shared" si="1139"/>
        <v>0.27998000000000001</v>
      </c>
      <c r="AU5203">
        <v>-18.476400000000002</v>
      </c>
      <c r="AV5203" t="str">
        <f t="shared" si="1140"/>
        <v/>
      </c>
      <c r="AW5203" t="str">
        <f t="shared" si="1141"/>
        <v/>
      </c>
      <c r="AX5203" t="str">
        <f t="shared" si="1142"/>
        <v/>
      </c>
      <c r="AY5203" t="str">
        <f t="shared" si="1143"/>
        <v/>
      </c>
      <c r="BA5203" s="5" t="str">
        <f t="shared" si="1144"/>
        <v/>
      </c>
      <c r="BB5203" s="5" t="str">
        <f t="shared" si="1145"/>
        <v/>
      </c>
      <c r="BC5203" s="5" t="str">
        <f t="shared" si="1146"/>
        <v/>
      </c>
      <c r="BD5203" s="5" t="str">
        <f t="shared" si="1147"/>
        <v/>
      </c>
      <c r="BF5203" t="s">
        <v>14970</v>
      </c>
      <c r="BG5203" t="s">
        <v>14971</v>
      </c>
      <c r="BH5203" t="s">
        <v>14972</v>
      </c>
      <c r="BI5203" t="s">
        <v>14973</v>
      </c>
      <c r="BJ5203" t="s">
        <v>14974</v>
      </c>
      <c r="BK5203" t="s">
        <v>14975</v>
      </c>
    </row>
    <row r="5204" spans="1:63" x14ac:dyDescent="0.3">
      <c r="A5204">
        <v>3.5360499999999999</v>
      </c>
      <c r="B5204">
        <v>3.4462600000000001</v>
      </c>
      <c r="C5204">
        <v>3.59694</v>
      </c>
      <c r="D5204">
        <v>3.5109599999999999</v>
      </c>
      <c r="E5204">
        <v>3.2630300000000001</v>
      </c>
      <c r="F5204">
        <v>4.0089899999999998</v>
      </c>
      <c r="G5204">
        <v>4.2094500000000004</v>
      </c>
      <c r="H5204">
        <v>4.3854300000000004</v>
      </c>
      <c r="I5204">
        <v>3.9818500000000001</v>
      </c>
      <c r="J5204">
        <v>4.1456799999999996</v>
      </c>
      <c r="K5204">
        <v>4.2554999999999996</v>
      </c>
      <c r="L5204">
        <v>3.5235599999999998</v>
      </c>
      <c r="M5204" t="s">
        <v>0</v>
      </c>
      <c r="P5204" t="s">
        <v>1</v>
      </c>
      <c r="Q5204" t="s">
        <v>116</v>
      </c>
      <c r="R5204" t="s">
        <v>38356</v>
      </c>
      <c r="S5204" t="s">
        <v>6306</v>
      </c>
      <c r="T5204" t="s">
        <v>38357</v>
      </c>
      <c r="V5204" t="s">
        <v>22989</v>
      </c>
      <c r="W5204">
        <v>0</v>
      </c>
      <c r="X5204" t="s">
        <v>7</v>
      </c>
      <c r="Y5204">
        <v>15</v>
      </c>
      <c r="Z5204">
        <v>1</v>
      </c>
      <c r="AA5204">
        <v>1</v>
      </c>
      <c r="AB5204">
        <v>1</v>
      </c>
      <c r="AC5204">
        <v>11</v>
      </c>
      <c r="AD5204">
        <v>1</v>
      </c>
      <c r="AF5204" t="s">
        <v>38360</v>
      </c>
      <c r="AG5204">
        <v>0.90491500000000002</v>
      </c>
      <c r="AH5204">
        <v>0.153972</v>
      </c>
      <c r="AI5204">
        <v>-0.44417499999999999</v>
      </c>
      <c r="AJ5204">
        <f t="shared" si="1134"/>
        <v>0.44417499999999999</v>
      </c>
      <c r="AK5204">
        <v>-1.78521</v>
      </c>
      <c r="AL5204" t="str">
        <f t="shared" si="1135"/>
        <v/>
      </c>
      <c r="AM5204" t="str">
        <f t="shared" si="1136"/>
        <v/>
      </c>
      <c r="AN5204" t="str">
        <f t="shared" si="1137"/>
        <v/>
      </c>
      <c r="AO5204" t="str">
        <f t="shared" si="1138"/>
        <v/>
      </c>
      <c r="AQ5204">
        <v>1.4871300000000001</v>
      </c>
      <c r="AR5204">
        <v>4.4135300000000002E-2</v>
      </c>
      <c r="AS5204">
        <v>-0.45409699999999997</v>
      </c>
      <c r="AT5204">
        <f t="shared" si="1139"/>
        <v>0.45409699999999997</v>
      </c>
      <c r="AU5204">
        <v>-2.76647</v>
      </c>
      <c r="AV5204" t="str">
        <f t="shared" si="1140"/>
        <v/>
      </c>
      <c r="AW5204" t="str">
        <f t="shared" si="1141"/>
        <v/>
      </c>
      <c r="AX5204" t="str">
        <f t="shared" si="1142"/>
        <v/>
      </c>
      <c r="AY5204" t="str">
        <f t="shared" si="1143"/>
        <v/>
      </c>
      <c r="BA5204" s="5" t="str">
        <f t="shared" si="1144"/>
        <v/>
      </c>
      <c r="BB5204" s="5" t="str">
        <f t="shared" si="1145"/>
        <v/>
      </c>
      <c r="BC5204" s="5" t="str">
        <f t="shared" si="1146"/>
        <v/>
      </c>
      <c r="BD5204" s="5" t="str">
        <f t="shared" si="1147"/>
        <v/>
      </c>
      <c r="BF5204" t="s">
        <v>38358</v>
      </c>
      <c r="BG5204" t="s">
        <v>38359</v>
      </c>
      <c r="BH5204" t="s">
        <v>38360</v>
      </c>
      <c r="BJ5204" t="s">
        <v>8926</v>
      </c>
      <c r="BK5204" t="s">
        <v>38361</v>
      </c>
    </row>
    <row r="5205" spans="1:63" x14ac:dyDescent="0.3">
      <c r="A5205">
        <v>3.62059</v>
      </c>
      <c r="B5205">
        <v>3.8379400000000001</v>
      </c>
      <c r="C5205">
        <v>3.66676</v>
      </c>
      <c r="D5205">
        <v>3.5109599999999999</v>
      </c>
      <c r="E5205">
        <v>4.1292799999999996</v>
      </c>
      <c r="F5205">
        <v>3.9448599999999998</v>
      </c>
      <c r="G5205">
        <v>4.1779200000000003</v>
      </c>
      <c r="H5205">
        <v>4.1618899999999996</v>
      </c>
      <c r="I5205">
        <v>3.8479999999999999</v>
      </c>
      <c r="J5205">
        <v>3.4724900000000001</v>
      </c>
      <c r="K5205">
        <v>3.7333500000000002</v>
      </c>
      <c r="L5205">
        <v>3.8176199999999998</v>
      </c>
      <c r="M5205" t="s">
        <v>0</v>
      </c>
      <c r="O5205" t="s">
        <v>1</v>
      </c>
      <c r="Q5205" t="s">
        <v>164</v>
      </c>
      <c r="R5205" t="s">
        <v>40149</v>
      </c>
      <c r="T5205" t="s">
        <v>7766</v>
      </c>
      <c r="V5205" t="s">
        <v>6172</v>
      </c>
      <c r="W5205">
        <v>0</v>
      </c>
      <c r="X5205" t="s">
        <v>7</v>
      </c>
      <c r="Y5205">
        <v>2</v>
      </c>
      <c r="Z5205">
        <v>2</v>
      </c>
      <c r="AA5205">
        <v>2</v>
      </c>
      <c r="AB5205">
        <v>2</v>
      </c>
      <c r="AC5205">
        <v>133.9</v>
      </c>
      <c r="AD5205">
        <v>1</v>
      </c>
      <c r="AF5205" t="s">
        <v>40152</v>
      </c>
      <c r="AG5205">
        <v>2.6638700000000002</v>
      </c>
      <c r="AH5205">
        <v>3.9048400000000001E-3</v>
      </c>
      <c r="AI5205">
        <v>-0.44442500000000001</v>
      </c>
      <c r="AJ5205">
        <f t="shared" si="1134"/>
        <v>0.44442500000000001</v>
      </c>
      <c r="AK5205">
        <v>-5.1246400000000003</v>
      </c>
      <c r="AL5205" t="str">
        <f t="shared" si="1135"/>
        <v/>
      </c>
      <c r="AM5205" t="str">
        <f t="shared" si="1136"/>
        <v/>
      </c>
      <c r="AN5205" t="str">
        <f t="shared" si="1137"/>
        <v/>
      </c>
      <c r="AO5205" t="str">
        <f t="shared" si="1138"/>
        <v/>
      </c>
      <c r="AQ5205">
        <v>0.215194</v>
      </c>
      <c r="AR5205">
        <v>0.64801500000000001</v>
      </c>
      <c r="AS5205">
        <v>-5.8803599999999998E-2</v>
      </c>
      <c r="AT5205">
        <f t="shared" si="1139"/>
        <v>5.8803599999999998E-2</v>
      </c>
      <c r="AU5205">
        <v>-0.53903699999999999</v>
      </c>
      <c r="AV5205" t="str">
        <f t="shared" si="1140"/>
        <v/>
      </c>
      <c r="AW5205" t="str">
        <f t="shared" si="1141"/>
        <v/>
      </c>
      <c r="AX5205" t="str">
        <f t="shared" si="1142"/>
        <v/>
      </c>
      <c r="AY5205" t="str">
        <f t="shared" si="1143"/>
        <v/>
      </c>
      <c r="BA5205" s="5" t="str">
        <f t="shared" si="1144"/>
        <v/>
      </c>
      <c r="BB5205" s="5" t="str">
        <f t="shared" si="1145"/>
        <v/>
      </c>
      <c r="BC5205" s="5" t="str">
        <f t="shared" si="1146"/>
        <v/>
      </c>
      <c r="BD5205" s="5" t="str">
        <f t="shared" si="1147"/>
        <v/>
      </c>
      <c r="BF5205" t="s">
        <v>40150</v>
      </c>
      <c r="BG5205" t="s">
        <v>40151</v>
      </c>
      <c r="BH5205" t="s">
        <v>40152</v>
      </c>
      <c r="BK5205" t="s">
        <v>40153</v>
      </c>
    </row>
    <row r="5206" spans="1:63" x14ac:dyDescent="0.3">
      <c r="A5206">
        <v>4.1292799999999996</v>
      </c>
      <c r="B5206">
        <v>4.3923199999999998</v>
      </c>
      <c r="C5206">
        <v>4.7333499999999997</v>
      </c>
      <c r="D5206">
        <v>3.8875299999999999</v>
      </c>
      <c r="E5206">
        <v>4.8125</v>
      </c>
      <c r="F5206">
        <v>4.9401700000000002</v>
      </c>
      <c r="G5206">
        <v>4.7548899999999996</v>
      </c>
      <c r="H5206">
        <v>4.4127799999999997</v>
      </c>
      <c r="I5206">
        <v>5.2364899999999999</v>
      </c>
      <c r="J5206">
        <v>5.1456799999999996</v>
      </c>
      <c r="K5206">
        <v>5.1699299999999999</v>
      </c>
      <c r="L5206">
        <v>5.1779200000000003</v>
      </c>
      <c r="M5206" t="s">
        <v>0</v>
      </c>
      <c r="P5206" t="s">
        <v>1</v>
      </c>
      <c r="Q5206" t="s">
        <v>116</v>
      </c>
      <c r="R5206" t="s">
        <v>42650</v>
      </c>
      <c r="S5206" t="s">
        <v>42651</v>
      </c>
      <c r="T5206" t="s">
        <v>42652</v>
      </c>
      <c r="V5206" t="s">
        <v>26435</v>
      </c>
      <c r="W5206">
        <v>0</v>
      </c>
      <c r="X5206" t="s">
        <v>7</v>
      </c>
      <c r="Y5206">
        <v>1</v>
      </c>
      <c r="Z5206">
        <v>1</v>
      </c>
      <c r="AA5206">
        <v>1</v>
      </c>
      <c r="AB5206">
        <v>1</v>
      </c>
      <c r="AC5206">
        <v>52.5</v>
      </c>
      <c r="AD5206">
        <v>1</v>
      </c>
      <c r="AF5206" t="s">
        <v>42655</v>
      </c>
      <c r="AG5206">
        <v>1.08338</v>
      </c>
      <c r="AH5206">
        <v>0.10592500000000001</v>
      </c>
      <c r="AI5206">
        <v>-0.444463</v>
      </c>
      <c r="AJ5206">
        <f t="shared" si="1134"/>
        <v>0.444463</v>
      </c>
      <c r="AK5206">
        <v>-2.0817800000000002</v>
      </c>
      <c r="AL5206" t="str">
        <f t="shared" si="1135"/>
        <v/>
      </c>
      <c r="AM5206" t="str">
        <f t="shared" si="1136"/>
        <v/>
      </c>
      <c r="AN5206" t="str">
        <f t="shared" si="1137"/>
        <v/>
      </c>
      <c r="AO5206" t="str">
        <f t="shared" si="1138"/>
        <v/>
      </c>
      <c r="AQ5206">
        <v>2.57443</v>
      </c>
      <c r="AR5206">
        <v>4.5547699999999997E-3</v>
      </c>
      <c r="AS5206">
        <v>-0.89688299999999999</v>
      </c>
      <c r="AT5206">
        <f t="shared" si="1139"/>
        <v>0.89688299999999999</v>
      </c>
      <c r="AU5206">
        <v>-4.9172200000000004</v>
      </c>
      <c r="AV5206" t="str">
        <f t="shared" si="1140"/>
        <v/>
      </c>
      <c r="AW5206" t="str">
        <f t="shared" si="1141"/>
        <v>+</v>
      </c>
      <c r="AX5206" t="str">
        <f t="shared" si="1142"/>
        <v/>
      </c>
      <c r="AY5206" t="str">
        <f t="shared" si="1143"/>
        <v/>
      </c>
      <c r="BA5206" s="5" t="str">
        <f t="shared" si="1144"/>
        <v/>
      </c>
      <c r="BB5206" s="5" t="str">
        <f t="shared" si="1145"/>
        <v/>
      </c>
      <c r="BC5206" s="5" t="str">
        <f t="shared" si="1146"/>
        <v/>
      </c>
      <c r="BD5206" s="5" t="str">
        <f t="shared" si="1147"/>
        <v/>
      </c>
      <c r="BF5206" t="s">
        <v>42653</v>
      </c>
      <c r="BG5206" t="s">
        <v>42654</v>
      </c>
      <c r="BH5206" t="s">
        <v>42655</v>
      </c>
      <c r="BI5206" t="s">
        <v>332</v>
      </c>
      <c r="BJ5206" t="s">
        <v>1983</v>
      </c>
      <c r="BK5206" t="s">
        <v>42656</v>
      </c>
    </row>
    <row r="5207" spans="1:63" x14ac:dyDescent="0.3">
      <c r="A5207">
        <v>8.3780800000000006</v>
      </c>
      <c r="B5207">
        <v>8.3871599999999997</v>
      </c>
      <c r="C5207">
        <v>8.4300300000000004</v>
      </c>
      <c r="D5207">
        <v>8.4639299999999995</v>
      </c>
      <c r="E5207">
        <v>8.83826</v>
      </c>
      <c r="F5207">
        <v>8.7790599999999994</v>
      </c>
      <c r="G5207">
        <v>8.9032800000000005</v>
      </c>
      <c r="H5207">
        <v>8.9179700000000004</v>
      </c>
      <c r="I5207">
        <v>8.7598900000000004</v>
      </c>
      <c r="J5207">
        <v>8.6731300000000005</v>
      </c>
      <c r="K5207">
        <v>8.7316599999999998</v>
      </c>
      <c r="L5207">
        <v>8.7210999999999999</v>
      </c>
      <c r="M5207" t="s">
        <v>0</v>
      </c>
      <c r="O5207" t="s">
        <v>1</v>
      </c>
      <c r="P5207" t="s">
        <v>1</v>
      </c>
      <c r="Q5207" t="s">
        <v>2</v>
      </c>
      <c r="R5207" t="s">
        <v>31864</v>
      </c>
      <c r="S5207" t="s">
        <v>31865</v>
      </c>
      <c r="T5207" t="s">
        <v>31866</v>
      </c>
      <c r="U5207" t="s">
        <v>373</v>
      </c>
      <c r="V5207" t="s">
        <v>31867</v>
      </c>
      <c r="W5207">
        <v>0</v>
      </c>
      <c r="X5207" t="s">
        <v>7</v>
      </c>
      <c r="Y5207">
        <v>23</v>
      </c>
      <c r="Z5207">
        <v>2</v>
      </c>
      <c r="AA5207">
        <v>5</v>
      </c>
      <c r="AB5207">
        <v>2</v>
      </c>
      <c r="AC5207">
        <v>8.4</v>
      </c>
      <c r="AD5207">
        <v>1</v>
      </c>
      <c r="AF5207" t="s">
        <v>31870</v>
      </c>
      <c r="AG5207">
        <v>4.6529600000000002</v>
      </c>
      <c r="AH5207" s="1">
        <v>7.7905100000000001E-5</v>
      </c>
      <c r="AI5207">
        <v>-0.44484200000000002</v>
      </c>
      <c r="AJ5207">
        <f t="shared" si="1134"/>
        <v>0.44484200000000002</v>
      </c>
      <c r="AK5207">
        <v>-11.8134</v>
      </c>
      <c r="AL5207" t="str">
        <f t="shared" si="1135"/>
        <v/>
      </c>
      <c r="AM5207" t="str">
        <f t="shared" si="1136"/>
        <v/>
      </c>
      <c r="AN5207" t="str">
        <f t="shared" si="1137"/>
        <v/>
      </c>
      <c r="AO5207" t="str">
        <f t="shared" si="1138"/>
        <v/>
      </c>
      <c r="AQ5207">
        <v>4.5646300000000002</v>
      </c>
      <c r="AR5207" s="1">
        <v>8.8376100000000002E-5</v>
      </c>
      <c r="AS5207">
        <v>-0.30664400000000003</v>
      </c>
      <c r="AT5207">
        <f t="shared" si="1139"/>
        <v>0.30664400000000003</v>
      </c>
      <c r="AU5207">
        <v>-11.4047</v>
      </c>
      <c r="AV5207" t="str">
        <f t="shared" si="1140"/>
        <v/>
      </c>
      <c r="AW5207" t="str">
        <f t="shared" si="1141"/>
        <v/>
      </c>
      <c r="AX5207" t="str">
        <f t="shared" si="1142"/>
        <v/>
      </c>
      <c r="AY5207" t="str">
        <f t="shared" si="1143"/>
        <v/>
      </c>
      <c r="BA5207" s="5" t="str">
        <f t="shared" si="1144"/>
        <v/>
      </c>
      <c r="BB5207" s="5" t="str">
        <f t="shared" si="1145"/>
        <v/>
      </c>
      <c r="BC5207" s="5" t="str">
        <f t="shared" si="1146"/>
        <v/>
      </c>
      <c r="BD5207" s="5" t="str">
        <f t="shared" si="1147"/>
        <v/>
      </c>
      <c r="BF5207" t="s">
        <v>31868</v>
      </c>
      <c r="BG5207" t="s">
        <v>31869</v>
      </c>
      <c r="BH5207" t="s">
        <v>31870</v>
      </c>
      <c r="BI5207" t="s">
        <v>373</v>
      </c>
      <c r="BJ5207" t="s">
        <v>280</v>
      </c>
      <c r="BK5207" t="s">
        <v>31871</v>
      </c>
    </row>
    <row r="5208" spans="1:63" x14ac:dyDescent="0.3">
      <c r="A5208">
        <v>11.7698</v>
      </c>
      <c r="B5208">
        <v>11.755100000000001</v>
      </c>
      <c r="C5208">
        <v>11.7502</v>
      </c>
      <c r="D5208">
        <v>11.7829</v>
      </c>
      <c r="E5208">
        <v>12.219900000000001</v>
      </c>
      <c r="F5208">
        <v>12.2043</v>
      </c>
      <c r="G5208">
        <v>12.224299999999999</v>
      </c>
      <c r="H5208">
        <v>12.1899</v>
      </c>
      <c r="I5208">
        <v>11.787000000000001</v>
      </c>
      <c r="J5208">
        <v>11.791399999999999</v>
      </c>
      <c r="K5208">
        <v>11.8497</v>
      </c>
      <c r="L5208">
        <v>11.8085</v>
      </c>
      <c r="M5208" t="s">
        <v>0</v>
      </c>
      <c r="O5208" t="s">
        <v>1</v>
      </c>
      <c r="P5208" t="s">
        <v>1</v>
      </c>
      <c r="Q5208" t="s">
        <v>2</v>
      </c>
      <c r="R5208" t="s">
        <v>5822</v>
      </c>
      <c r="S5208" t="s">
        <v>5823</v>
      </c>
      <c r="T5208" t="s">
        <v>5824</v>
      </c>
      <c r="U5208" t="s">
        <v>3501</v>
      </c>
      <c r="V5208" t="s">
        <v>5825</v>
      </c>
      <c r="W5208">
        <v>0</v>
      </c>
      <c r="X5208" t="s">
        <v>7</v>
      </c>
      <c r="Y5208">
        <v>36</v>
      </c>
      <c r="Z5208">
        <v>25</v>
      </c>
      <c r="AA5208">
        <v>39</v>
      </c>
      <c r="AB5208">
        <v>25</v>
      </c>
      <c r="AC5208">
        <v>85.9</v>
      </c>
      <c r="AD5208">
        <v>1</v>
      </c>
      <c r="AF5208" t="s">
        <v>5828</v>
      </c>
      <c r="AG5208">
        <v>7.86822</v>
      </c>
      <c r="AH5208" s="1">
        <v>7.3834000000000003E-7</v>
      </c>
      <c r="AI5208">
        <v>-0.44505800000000001</v>
      </c>
      <c r="AJ5208">
        <f t="shared" si="1134"/>
        <v>0.44505800000000001</v>
      </c>
      <c r="AK5208">
        <v>-41.265300000000003</v>
      </c>
      <c r="AL5208" t="str">
        <f t="shared" si="1135"/>
        <v/>
      </c>
      <c r="AM5208" t="str">
        <f t="shared" si="1136"/>
        <v/>
      </c>
      <c r="AN5208" t="str">
        <f t="shared" si="1137"/>
        <v/>
      </c>
      <c r="AO5208" t="str">
        <f t="shared" si="1138"/>
        <v/>
      </c>
      <c r="AQ5208">
        <v>1.49136</v>
      </c>
      <c r="AR5208">
        <v>4.3738800000000001E-2</v>
      </c>
      <c r="AS5208">
        <v>-4.4629299999999997E-2</v>
      </c>
      <c r="AT5208">
        <f t="shared" si="1139"/>
        <v>4.4629299999999997E-2</v>
      </c>
      <c r="AU5208">
        <v>-2.7738399999999999</v>
      </c>
      <c r="AV5208" t="str">
        <f t="shared" si="1140"/>
        <v/>
      </c>
      <c r="AW5208" t="str">
        <f t="shared" si="1141"/>
        <v/>
      </c>
      <c r="AX5208" t="str">
        <f t="shared" si="1142"/>
        <v/>
      </c>
      <c r="AY5208" t="str">
        <f t="shared" si="1143"/>
        <v/>
      </c>
      <c r="BA5208" s="5" t="str">
        <f t="shared" si="1144"/>
        <v/>
      </c>
      <c r="BB5208" s="5" t="str">
        <f t="shared" si="1145"/>
        <v/>
      </c>
      <c r="BC5208" s="5" t="str">
        <f t="shared" si="1146"/>
        <v/>
      </c>
      <c r="BD5208" s="5" t="str">
        <f t="shared" si="1147"/>
        <v/>
      </c>
      <c r="BF5208" t="s">
        <v>5826</v>
      </c>
      <c r="BG5208" t="s">
        <v>5827</v>
      </c>
      <c r="BH5208" t="s">
        <v>5828</v>
      </c>
      <c r="BI5208" t="s">
        <v>3501</v>
      </c>
      <c r="BK5208" t="s">
        <v>5829</v>
      </c>
    </row>
    <row r="5209" spans="1:63" x14ac:dyDescent="0.3">
      <c r="A5209">
        <v>11.2746</v>
      </c>
      <c r="B5209">
        <v>11.329599999999999</v>
      </c>
      <c r="C5209">
        <v>11.2822</v>
      </c>
      <c r="D5209">
        <v>11.2921</v>
      </c>
      <c r="E5209">
        <v>11.7425</v>
      </c>
      <c r="F5209">
        <v>11.7027</v>
      </c>
      <c r="G5209">
        <v>11.7098</v>
      </c>
      <c r="H5209">
        <v>11.8065</v>
      </c>
      <c r="I5209">
        <v>11.6166</v>
      </c>
      <c r="J5209">
        <v>11.6198</v>
      </c>
      <c r="K5209">
        <v>11.6431</v>
      </c>
      <c r="L5209">
        <v>11.652799999999999</v>
      </c>
      <c r="M5209" t="s">
        <v>0</v>
      </c>
      <c r="O5209" t="s">
        <v>1</v>
      </c>
      <c r="P5209" t="s">
        <v>1</v>
      </c>
      <c r="Q5209" t="s">
        <v>2</v>
      </c>
      <c r="S5209" t="s">
        <v>1273</v>
      </c>
      <c r="T5209" t="s">
        <v>5627</v>
      </c>
      <c r="V5209" t="s">
        <v>940</v>
      </c>
      <c r="W5209">
        <v>0</v>
      </c>
      <c r="X5209" t="s">
        <v>7</v>
      </c>
      <c r="Y5209">
        <v>32</v>
      </c>
      <c r="Z5209">
        <v>21</v>
      </c>
      <c r="AA5209">
        <v>39</v>
      </c>
      <c r="AB5209">
        <v>21</v>
      </c>
      <c r="AC5209">
        <v>85.1</v>
      </c>
      <c r="AD5209">
        <v>1</v>
      </c>
      <c r="AF5209" t="s">
        <v>5630</v>
      </c>
      <c r="AG5209">
        <v>5.5377400000000003</v>
      </c>
      <c r="AH5209" s="1">
        <v>1.6336799999999999E-5</v>
      </c>
      <c r="AI5209">
        <v>-0.44577600000000001</v>
      </c>
      <c r="AJ5209">
        <f t="shared" si="1134"/>
        <v>0.44577600000000001</v>
      </c>
      <c r="AK5209">
        <v>-16.7423</v>
      </c>
      <c r="AL5209" t="str">
        <f t="shared" si="1135"/>
        <v/>
      </c>
      <c r="AM5209" t="str">
        <f t="shared" si="1136"/>
        <v/>
      </c>
      <c r="AN5209" t="str">
        <f t="shared" si="1137"/>
        <v/>
      </c>
      <c r="AO5209" t="str">
        <f t="shared" si="1138"/>
        <v/>
      </c>
      <c r="AQ5209">
        <v>6.2937799999999999</v>
      </c>
      <c r="AR5209" s="1">
        <v>4.0845499999999997E-6</v>
      </c>
      <c r="AS5209">
        <v>-0.33846399999999999</v>
      </c>
      <c r="AT5209">
        <f t="shared" si="1139"/>
        <v>0.33846399999999999</v>
      </c>
      <c r="AU5209">
        <v>-22.47</v>
      </c>
      <c r="AV5209" t="str">
        <f t="shared" si="1140"/>
        <v/>
      </c>
      <c r="AW5209" t="str">
        <f t="shared" si="1141"/>
        <v/>
      </c>
      <c r="AX5209" t="str">
        <f t="shared" si="1142"/>
        <v/>
      </c>
      <c r="AY5209" t="str">
        <f t="shared" si="1143"/>
        <v/>
      </c>
      <c r="BA5209" s="5" t="str">
        <f t="shared" si="1144"/>
        <v/>
      </c>
      <c r="BB5209" s="5" t="str">
        <f t="shared" si="1145"/>
        <v/>
      </c>
      <c r="BC5209" s="5" t="str">
        <f t="shared" si="1146"/>
        <v/>
      </c>
      <c r="BD5209" s="5" t="str">
        <f t="shared" si="1147"/>
        <v/>
      </c>
      <c r="BF5209" t="s">
        <v>5628</v>
      </c>
      <c r="BG5209" t="s">
        <v>5629</v>
      </c>
      <c r="BH5209" t="s">
        <v>5630</v>
      </c>
      <c r="BK5209" t="s">
        <v>5631</v>
      </c>
    </row>
    <row r="5210" spans="1:63" x14ac:dyDescent="0.3">
      <c r="A5210">
        <v>6.4773500000000004</v>
      </c>
      <c r="B5210">
        <v>6.7414699999999996</v>
      </c>
      <c r="C5210">
        <v>6.4312899999999997</v>
      </c>
      <c r="D5210">
        <v>6.7224700000000004</v>
      </c>
      <c r="E5210">
        <v>7.1032900000000003</v>
      </c>
      <c r="F5210">
        <v>7.0078699999999996</v>
      </c>
      <c r="G5210">
        <v>6.95303</v>
      </c>
      <c r="H5210">
        <v>7.0917000000000003</v>
      </c>
      <c r="I5210">
        <v>7.1303099999999997</v>
      </c>
      <c r="J5210">
        <v>7.0323200000000003</v>
      </c>
      <c r="K5210">
        <v>7.0190299999999999</v>
      </c>
      <c r="L5210">
        <v>6.9920900000000001</v>
      </c>
      <c r="M5210" t="s">
        <v>0</v>
      </c>
      <c r="O5210" t="s">
        <v>1</v>
      </c>
      <c r="P5210" t="s">
        <v>1</v>
      </c>
      <c r="Q5210" t="s">
        <v>2</v>
      </c>
      <c r="R5210" t="s">
        <v>39869</v>
      </c>
      <c r="T5210" t="s">
        <v>39870</v>
      </c>
      <c r="V5210" t="s">
        <v>17093</v>
      </c>
      <c r="W5210">
        <v>0</v>
      </c>
      <c r="X5210" t="s">
        <v>7</v>
      </c>
      <c r="Y5210">
        <v>27</v>
      </c>
      <c r="Z5210">
        <v>2</v>
      </c>
      <c r="AA5210">
        <v>2</v>
      </c>
      <c r="AB5210">
        <v>2</v>
      </c>
      <c r="AC5210">
        <v>12.6</v>
      </c>
      <c r="AD5210">
        <v>1</v>
      </c>
      <c r="AF5210" t="s">
        <v>39873</v>
      </c>
      <c r="AG5210">
        <v>2.6311300000000002</v>
      </c>
      <c r="AH5210">
        <v>4.1707999999999997E-3</v>
      </c>
      <c r="AI5210">
        <v>-0.445828</v>
      </c>
      <c r="AJ5210">
        <f t="shared" si="1134"/>
        <v>0.445828</v>
      </c>
      <c r="AK5210">
        <v>-5.0480600000000004</v>
      </c>
      <c r="AL5210" t="str">
        <f t="shared" si="1135"/>
        <v/>
      </c>
      <c r="AM5210" t="str">
        <f t="shared" si="1136"/>
        <v/>
      </c>
      <c r="AN5210" t="str">
        <f t="shared" si="1137"/>
        <v/>
      </c>
      <c r="AO5210" t="str">
        <f t="shared" si="1138"/>
        <v/>
      </c>
      <c r="AQ5210">
        <v>2.7049699999999999</v>
      </c>
      <c r="AR5210">
        <v>3.5010599999999998E-3</v>
      </c>
      <c r="AS5210">
        <v>-0.45029599999999997</v>
      </c>
      <c r="AT5210">
        <f t="shared" si="1139"/>
        <v>0.45029599999999997</v>
      </c>
      <c r="AU5210">
        <v>-5.2219100000000003</v>
      </c>
      <c r="AV5210" t="str">
        <f t="shared" si="1140"/>
        <v/>
      </c>
      <c r="AW5210" t="str">
        <f t="shared" si="1141"/>
        <v/>
      </c>
      <c r="AX5210" t="str">
        <f t="shared" si="1142"/>
        <v/>
      </c>
      <c r="AY5210" t="str">
        <f t="shared" si="1143"/>
        <v/>
      </c>
      <c r="BA5210" s="5" t="str">
        <f t="shared" si="1144"/>
        <v/>
      </c>
      <c r="BB5210" s="5" t="str">
        <f t="shared" si="1145"/>
        <v/>
      </c>
      <c r="BC5210" s="5" t="str">
        <f t="shared" si="1146"/>
        <v/>
      </c>
      <c r="BD5210" s="5" t="str">
        <f t="shared" si="1147"/>
        <v/>
      </c>
      <c r="BF5210" t="s">
        <v>39871</v>
      </c>
      <c r="BG5210" t="s">
        <v>39872</v>
      </c>
      <c r="BH5210" t="s">
        <v>39873</v>
      </c>
      <c r="BK5210" t="s">
        <v>39874</v>
      </c>
    </row>
    <row r="5211" spans="1:63" x14ac:dyDescent="0.3">
      <c r="A5211">
        <v>12.6226</v>
      </c>
      <c r="B5211">
        <v>12.5915</v>
      </c>
      <c r="C5211">
        <v>12.5474</v>
      </c>
      <c r="D5211">
        <v>12.536300000000001</v>
      </c>
      <c r="E5211">
        <v>13.064299999999999</v>
      </c>
      <c r="F5211">
        <v>13.014200000000001</v>
      </c>
      <c r="G5211">
        <v>13.009499999999999</v>
      </c>
      <c r="H5211">
        <v>12.9941</v>
      </c>
      <c r="I5211">
        <v>13.238300000000001</v>
      </c>
      <c r="J5211">
        <v>13.2348</v>
      </c>
      <c r="K5211">
        <v>13.1312</v>
      </c>
      <c r="L5211">
        <v>13.1107</v>
      </c>
      <c r="M5211" t="s">
        <v>0</v>
      </c>
      <c r="O5211" t="s">
        <v>1</v>
      </c>
      <c r="P5211" t="s">
        <v>1</v>
      </c>
      <c r="Q5211" t="s">
        <v>2</v>
      </c>
      <c r="R5211" t="s">
        <v>3577</v>
      </c>
      <c r="S5211" t="s">
        <v>3578</v>
      </c>
      <c r="T5211" t="s">
        <v>147</v>
      </c>
      <c r="U5211" t="s">
        <v>3579</v>
      </c>
      <c r="V5211" t="s">
        <v>3580</v>
      </c>
      <c r="W5211">
        <v>0</v>
      </c>
      <c r="X5211" t="s">
        <v>7</v>
      </c>
      <c r="Y5211">
        <v>58</v>
      </c>
      <c r="Z5211">
        <v>26</v>
      </c>
      <c r="AA5211">
        <v>63</v>
      </c>
      <c r="AB5211">
        <v>26</v>
      </c>
      <c r="AC5211">
        <v>53.1</v>
      </c>
      <c r="AD5211">
        <v>1</v>
      </c>
      <c r="AF5211" t="s">
        <v>3583</v>
      </c>
      <c r="AG5211">
        <v>5.6889000000000003</v>
      </c>
      <c r="AH5211" s="1">
        <v>1.27517E-5</v>
      </c>
      <c r="AI5211">
        <v>-0.44606099999999999</v>
      </c>
      <c r="AJ5211">
        <f t="shared" si="1134"/>
        <v>0.44606099999999999</v>
      </c>
      <c r="AK5211">
        <v>-17.760400000000001</v>
      </c>
      <c r="AL5211" t="str">
        <f t="shared" si="1135"/>
        <v/>
      </c>
      <c r="AM5211" t="str">
        <f t="shared" si="1136"/>
        <v/>
      </c>
      <c r="AN5211" t="str">
        <f t="shared" si="1137"/>
        <v/>
      </c>
      <c r="AO5211" t="str">
        <f t="shared" si="1138"/>
        <v/>
      </c>
      <c r="AQ5211">
        <v>5.3309600000000001</v>
      </c>
      <c r="AR5211" s="1">
        <v>2.1686099999999999E-5</v>
      </c>
      <c r="AS5211">
        <v>-0.60429999999999995</v>
      </c>
      <c r="AT5211">
        <f t="shared" si="1139"/>
        <v>0.60429999999999995</v>
      </c>
      <c r="AU5211">
        <v>-15.440200000000001</v>
      </c>
      <c r="AV5211" t="str">
        <f t="shared" si="1140"/>
        <v/>
      </c>
      <c r="AW5211" t="str">
        <f t="shared" si="1141"/>
        <v>+</v>
      </c>
      <c r="AX5211" t="str">
        <f t="shared" si="1142"/>
        <v/>
      </c>
      <c r="AY5211" t="str">
        <f t="shared" si="1143"/>
        <v/>
      </c>
      <c r="BA5211" s="5" t="str">
        <f t="shared" si="1144"/>
        <v/>
      </c>
      <c r="BB5211" s="5" t="str">
        <f t="shared" si="1145"/>
        <v/>
      </c>
      <c r="BC5211" s="5" t="str">
        <f t="shared" si="1146"/>
        <v/>
      </c>
      <c r="BD5211" s="5" t="str">
        <f t="shared" si="1147"/>
        <v/>
      </c>
      <c r="BF5211" t="s">
        <v>3581</v>
      </c>
      <c r="BG5211" t="s">
        <v>3582</v>
      </c>
      <c r="BH5211" t="s">
        <v>3583</v>
      </c>
      <c r="BI5211" t="s">
        <v>3584</v>
      </c>
      <c r="BJ5211" t="s">
        <v>3585</v>
      </c>
      <c r="BK5211" t="s">
        <v>3586</v>
      </c>
    </row>
    <row r="5212" spans="1:63" x14ac:dyDescent="0.3">
      <c r="A5212">
        <v>12.1587</v>
      </c>
      <c r="B5212">
        <v>12.1502</v>
      </c>
      <c r="C5212">
        <v>12.1815</v>
      </c>
      <c r="D5212">
        <v>12.186</v>
      </c>
      <c r="E5212">
        <v>12.6188</v>
      </c>
      <c r="F5212">
        <v>12.6287</v>
      </c>
      <c r="G5212">
        <v>12.613099999999999</v>
      </c>
      <c r="H5212">
        <v>12.6008</v>
      </c>
      <c r="I5212">
        <v>12.425800000000001</v>
      </c>
      <c r="J5212">
        <v>12.4041</v>
      </c>
      <c r="K5212">
        <v>12.423999999999999</v>
      </c>
      <c r="L5212">
        <v>12.413</v>
      </c>
      <c r="M5212" t="s">
        <v>0</v>
      </c>
      <c r="O5212" t="s">
        <v>1</v>
      </c>
      <c r="P5212" t="s">
        <v>1</v>
      </c>
      <c r="Q5212" t="s">
        <v>2</v>
      </c>
      <c r="R5212" t="s">
        <v>1794</v>
      </c>
      <c r="S5212" t="s">
        <v>1795</v>
      </c>
      <c r="T5212" t="s">
        <v>1044</v>
      </c>
      <c r="U5212" t="s">
        <v>656</v>
      </c>
      <c r="V5212" t="s">
        <v>526</v>
      </c>
      <c r="W5212">
        <v>0</v>
      </c>
      <c r="X5212" t="s">
        <v>7</v>
      </c>
      <c r="Y5212">
        <v>48</v>
      </c>
      <c r="Z5212">
        <v>39</v>
      </c>
      <c r="AA5212">
        <v>66</v>
      </c>
      <c r="AB5212">
        <v>39</v>
      </c>
      <c r="AC5212">
        <v>117.9</v>
      </c>
      <c r="AD5212">
        <v>1</v>
      </c>
      <c r="AF5212" t="s">
        <v>1798</v>
      </c>
      <c r="AG5212">
        <v>7.9579599999999999</v>
      </c>
      <c r="AH5212" s="1">
        <v>6.7152699999999995E-7</v>
      </c>
      <c r="AI5212">
        <v>-0.44625199999999998</v>
      </c>
      <c r="AJ5212">
        <f t="shared" si="1134"/>
        <v>0.44625199999999998</v>
      </c>
      <c r="AK5212">
        <v>-42.715600000000002</v>
      </c>
      <c r="AL5212" t="str">
        <f t="shared" si="1135"/>
        <v/>
      </c>
      <c r="AM5212" t="str">
        <f t="shared" si="1136"/>
        <v/>
      </c>
      <c r="AN5212" t="str">
        <f t="shared" si="1137"/>
        <v/>
      </c>
      <c r="AO5212" t="str">
        <f t="shared" si="1138"/>
        <v/>
      </c>
      <c r="AQ5212">
        <v>6.5285200000000003</v>
      </c>
      <c r="AR5212" s="1">
        <v>2.8119999999999999E-6</v>
      </c>
      <c r="AS5212">
        <v>-0.24762999999999999</v>
      </c>
      <c r="AT5212">
        <f t="shared" si="1139"/>
        <v>0.24762999999999999</v>
      </c>
      <c r="AU5212">
        <v>-24.609200000000001</v>
      </c>
      <c r="AV5212" t="str">
        <f t="shared" si="1140"/>
        <v/>
      </c>
      <c r="AW5212" t="str">
        <f t="shared" si="1141"/>
        <v/>
      </c>
      <c r="AX5212" t="str">
        <f t="shared" si="1142"/>
        <v/>
      </c>
      <c r="AY5212" t="str">
        <f t="shared" si="1143"/>
        <v/>
      </c>
      <c r="BA5212" s="5" t="str">
        <f t="shared" si="1144"/>
        <v/>
      </c>
      <c r="BB5212" s="5" t="str">
        <f t="shared" si="1145"/>
        <v/>
      </c>
      <c r="BC5212" s="5" t="str">
        <f t="shared" si="1146"/>
        <v/>
      </c>
      <c r="BD5212" s="5" t="str">
        <f t="shared" si="1147"/>
        <v/>
      </c>
      <c r="BF5212" t="s">
        <v>1796</v>
      </c>
      <c r="BG5212" t="s">
        <v>1797</v>
      </c>
      <c r="BH5212" t="s">
        <v>1798</v>
      </c>
      <c r="BI5212" t="s">
        <v>656</v>
      </c>
      <c r="BJ5212" t="s">
        <v>531</v>
      </c>
      <c r="BK5212" t="s">
        <v>1799</v>
      </c>
    </row>
    <row r="5213" spans="1:63" x14ac:dyDescent="0.3">
      <c r="A5213">
        <v>5.4659700000000004</v>
      </c>
      <c r="B5213">
        <v>5.2667900000000003</v>
      </c>
      <c r="C5213">
        <v>5.4528600000000003</v>
      </c>
      <c r="D5213">
        <v>5.4462599999999997</v>
      </c>
      <c r="E5213">
        <v>5.6088100000000001</v>
      </c>
      <c r="F5213">
        <v>6.0422099999999999</v>
      </c>
      <c r="G5213">
        <v>5.8125</v>
      </c>
      <c r="H5213">
        <v>5.9542000000000002</v>
      </c>
      <c r="I5213">
        <v>6.0223699999999996</v>
      </c>
      <c r="J5213">
        <v>6.0089899999999998</v>
      </c>
      <c r="K5213">
        <v>5.9044800000000004</v>
      </c>
      <c r="L5213">
        <v>6.1272200000000003</v>
      </c>
      <c r="M5213" t="s">
        <v>0</v>
      </c>
      <c r="O5213" t="s">
        <v>1</v>
      </c>
      <c r="P5213" t="s">
        <v>1</v>
      </c>
      <c r="Q5213" t="s">
        <v>2</v>
      </c>
      <c r="S5213" t="s">
        <v>27006</v>
      </c>
      <c r="T5213" t="s">
        <v>7876</v>
      </c>
      <c r="V5213" t="s">
        <v>14036</v>
      </c>
      <c r="W5213">
        <v>0</v>
      </c>
      <c r="X5213" t="s">
        <v>7</v>
      </c>
      <c r="Y5213">
        <v>1</v>
      </c>
      <c r="Z5213">
        <v>1</v>
      </c>
      <c r="AA5213">
        <v>1</v>
      </c>
      <c r="AB5213">
        <v>1</v>
      </c>
      <c r="AC5213">
        <v>111</v>
      </c>
      <c r="AD5213">
        <v>1</v>
      </c>
      <c r="AF5213" t="s">
        <v>41130</v>
      </c>
      <c r="AG5213">
        <v>2.2565900000000001</v>
      </c>
      <c r="AH5213">
        <v>8.9968300000000008E-3</v>
      </c>
      <c r="AI5213">
        <v>-0.44645899999999999</v>
      </c>
      <c r="AJ5213">
        <f t="shared" si="1134"/>
        <v>0.44645899999999999</v>
      </c>
      <c r="AK5213">
        <v>-4.2236799999999999</v>
      </c>
      <c r="AL5213" t="str">
        <f t="shared" si="1135"/>
        <v/>
      </c>
      <c r="AM5213" t="str">
        <f t="shared" si="1136"/>
        <v/>
      </c>
      <c r="AN5213" t="str">
        <f t="shared" si="1137"/>
        <v/>
      </c>
      <c r="AO5213" t="str">
        <f t="shared" si="1138"/>
        <v/>
      </c>
      <c r="AQ5213">
        <v>4.0481199999999999</v>
      </c>
      <c r="AR5213">
        <v>2.41869E-4</v>
      </c>
      <c r="AS5213">
        <v>-0.607796</v>
      </c>
      <c r="AT5213">
        <f t="shared" si="1139"/>
        <v>0.607796</v>
      </c>
      <c r="AU5213">
        <v>-9.2622300000000006</v>
      </c>
      <c r="AV5213" t="str">
        <f t="shared" si="1140"/>
        <v/>
      </c>
      <c r="AW5213" t="str">
        <f t="shared" si="1141"/>
        <v>+</v>
      </c>
      <c r="AX5213" t="str">
        <f t="shared" si="1142"/>
        <v/>
      </c>
      <c r="AY5213" t="str">
        <f t="shared" si="1143"/>
        <v/>
      </c>
      <c r="BA5213" s="5" t="str">
        <f t="shared" si="1144"/>
        <v/>
      </c>
      <c r="BB5213" s="5" t="str">
        <f t="shared" si="1145"/>
        <v/>
      </c>
      <c r="BC5213" s="5" t="str">
        <f t="shared" si="1146"/>
        <v/>
      </c>
      <c r="BD5213" s="5" t="str">
        <f t="shared" si="1147"/>
        <v/>
      </c>
      <c r="BF5213" t="s">
        <v>41128</v>
      </c>
      <c r="BG5213" t="s">
        <v>41129</v>
      </c>
      <c r="BH5213" t="s">
        <v>41130</v>
      </c>
      <c r="BK5213" t="s">
        <v>41131</v>
      </c>
    </row>
    <row r="5214" spans="1:63" x14ac:dyDescent="0.3">
      <c r="A5214">
        <v>9.0303900000000006</v>
      </c>
      <c r="B5214">
        <v>9.0985600000000009</v>
      </c>
      <c r="C5214">
        <v>9.0381</v>
      </c>
      <c r="D5214">
        <v>9.0154200000000007</v>
      </c>
      <c r="E5214">
        <v>9.4470799999999997</v>
      </c>
      <c r="F5214">
        <v>9.6130499999999994</v>
      </c>
      <c r="G5214">
        <v>9.4350500000000004</v>
      </c>
      <c r="H5214">
        <v>9.4733000000000001</v>
      </c>
      <c r="I5214">
        <v>9.9239200000000007</v>
      </c>
      <c r="J5214">
        <v>9.9689599999999992</v>
      </c>
      <c r="K5214">
        <v>9.9542000000000002</v>
      </c>
      <c r="L5214">
        <v>10.013500000000001</v>
      </c>
      <c r="M5214" t="s">
        <v>0</v>
      </c>
      <c r="O5214" t="s">
        <v>1</v>
      </c>
      <c r="P5214" t="s">
        <v>1</v>
      </c>
      <c r="Q5214" t="s">
        <v>2</v>
      </c>
      <c r="R5214" t="s">
        <v>25388</v>
      </c>
      <c r="S5214" t="s">
        <v>27299</v>
      </c>
      <c r="T5214" t="s">
        <v>27300</v>
      </c>
      <c r="U5214" t="s">
        <v>16717</v>
      </c>
      <c r="V5214" t="s">
        <v>27301</v>
      </c>
      <c r="W5214">
        <v>0</v>
      </c>
      <c r="X5214" t="s">
        <v>7</v>
      </c>
      <c r="Y5214">
        <v>8</v>
      </c>
      <c r="Z5214">
        <v>4</v>
      </c>
      <c r="AA5214">
        <v>7</v>
      </c>
      <c r="AB5214">
        <v>4</v>
      </c>
      <c r="AC5214">
        <v>54.7</v>
      </c>
      <c r="AD5214">
        <v>1</v>
      </c>
      <c r="AF5214" t="s">
        <v>27304</v>
      </c>
      <c r="AG5214">
        <v>4.2195</v>
      </c>
      <c r="AH5214">
        <v>1.77469E-4</v>
      </c>
      <c r="AI5214">
        <v>-0.44650499999999999</v>
      </c>
      <c r="AJ5214">
        <f t="shared" si="1134"/>
        <v>0.44650499999999999</v>
      </c>
      <c r="AK5214">
        <v>-9.9288799999999995</v>
      </c>
      <c r="AL5214" t="str">
        <f t="shared" si="1135"/>
        <v/>
      </c>
      <c r="AM5214" t="str">
        <f t="shared" si="1136"/>
        <v/>
      </c>
      <c r="AN5214" t="str">
        <f t="shared" si="1137"/>
        <v/>
      </c>
      <c r="AO5214" t="str">
        <f t="shared" si="1138"/>
        <v/>
      </c>
      <c r="AQ5214">
        <v>7.45817</v>
      </c>
      <c r="AR5214" s="1">
        <v>7.3848100000000001E-7</v>
      </c>
      <c r="AS5214">
        <v>-0.91951799999999995</v>
      </c>
      <c r="AT5214">
        <f t="shared" si="1139"/>
        <v>0.91951799999999995</v>
      </c>
      <c r="AU5214">
        <v>-35.236800000000002</v>
      </c>
      <c r="AV5214" t="str">
        <f t="shared" si="1140"/>
        <v/>
      </c>
      <c r="AW5214" t="str">
        <f t="shared" si="1141"/>
        <v>+</v>
      </c>
      <c r="AX5214" t="str">
        <f t="shared" si="1142"/>
        <v/>
      </c>
      <c r="AY5214" t="str">
        <f t="shared" si="1143"/>
        <v/>
      </c>
      <c r="BA5214" s="5" t="str">
        <f t="shared" si="1144"/>
        <v/>
      </c>
      <c r="BB5214" s="5" t="str">
        <f t="shared" si="1145"/>
        <v/>
      </c>
      <c r="BC5214" s="5" t="str">
        <f t="shared" si="1146"/>
        <v/>
      </c>
      <c r="BD5214" s="5" t="str">
        <f t="shared" si="1147"/>
        <v/>
      </c>
      <c r="BF5214" t="s">
        <v>27302</v>
      </c>
      <c r="BG5214" t="s">
        <v>27303</v>
      </c>
      <c r="BH5214" t="s">
        <v>27304</v>
      </c>
      <c r="BI5214" t="s">
        <v>16722</v>
      </c>
      <c r="BJ5214" t="s">
        <v>27305</v>
      </c>
      <c r="BK5214" t="s">
        <v>27306</v>
      </c>
    </row>
    <row r="5215" spans="1:63" x14ac:dyDescent="0.3">
      <c r="A5215">
        <v>7.9050900000000004</v>
      </c>
      <c r="B5215">
        <v>7.7833300000000003</v>
      </c>
      <c r="C5215">
        <v>7.9680900000000001</v>
      </c>
      <c r="D5215">
        <v>7.9892500000000002</v>
      </c>
      <c r="E5215">
        <v>8.2978299999999994</v>
      </c>
      <c r="F5215">
        <v>8.3389600000000002</v>
      </c>
      <c r="G5215">
        <v>8.3724299999999996</v>
      </c>
      <c r="H5215">
        <v>8.4237500000000001</v>
      </c>
      <c r="I5215">
        <v>8.2550299999999996</v>
      </c>
      <c r="J5215">
        <v>8.3183199999999999</v>
      </c>
      <c r="K5215">
        <v>8.2751900000000003</v>
      </c>
      <c r="L5215">
        <v>8.1932799999999997</v>
      </c>
      <c r="M5215" t="s">
        <v>0</v>
      </c>
      <c r="O5215" t="s">
        <v>1</v>
      </c>
      <c r="P5215" t="s">
        <v>1</v>
      </c>
      <c r="Q5215" t="s">
        <v>2</v>
      </c>
      <c r="R5215" t="s">
        <v>31134</v>
      </c>
      <c r="S5215" t="s">
        <v>22760</v>
      </c>
      <c r="T5215" t="s">
        <v>5511</v>
      </c>
      <c r="V5215" t="s">
        <v>22615</v>
      </c>
      <c r="W5215">
        <v>0</v>
      </c>
      <c r="X5215" t="s">
        <v>7</v>
      </c>
      <c r="Y5215">
        <v>4</v>
      </c>
      <c r="Z5215">
        <v>4</v>
      </c>
      <c r="AA5215">
        <v>4</v>
      </c>
      <c r="AB5215">
        <v>4</v>
      </c>
      <c r="AC5215">
        <v>87.1</v>
      </c>
      <c r="AD5215">
        <v>1</v>
      </c>
      <c r="AF5215" t="s">
        <v>31137</v>
      </c>
      <c r="AG5215">
        <v>3.79956</v>
      </c>
      <c r="AH5215">
        <v>4.0385900000000001E-4</v>
      </c>
      <c r="AI5215">
        <v>-0.44680300000000001</v>
      </c>
      <c r="AJ5215">
        <f t="shared" si="1134"/>
        <v>0.44680300000000001</v>
      </c>
      <c r="AK5215">
        <v>-8.3656199999999998</v>
      </c>
      <c r="AL5215" t="str">
        <f t="shared" si="1135"/>
        <v/>
      </c>
      <c r="AM5215" t="str">
        <f t="shared" si="1136"/>
        <v/>
      </c>
      <c r="AN5215" t="str">
        <f t="shared" si="1137"/>
        <v/>
      </c>
      <c r="AO5215" t="str">
        <f t="shared" si="1138"/>
        <v/>
      </c>
      <c r="AQ5215">
        <v>3.2260599999999999</v>
      </c>
      <c r="AR5215">
        <v>1.20911E-3</v>
      </c>
      <c r="AS5215">
        <v>-0.34901599999999999</v>
      </c>
      <c r="AT5215">
        <f t="shared" si="1139"/>
        <v>0.34901599999999999</v>
      </c>
      <c r="AU5215">
        <v>-6.5738099999999999</v>
      </c>
      <c r="AV5215" t="str">
        <f t="shared" si="1140"/>
        <v/>
      </c>
      <c r="AW5215" t="str">
        <f t="shared" si="1141"/>
        <v/>
      </c>
      <c r="AX5215" t="str">
        <f t="shared" si="1142"/>
        <v/>
      </c>
      <c r="AY5215" t="str">
        <f t="shared" si="1143"/>
        <v/>
      </c>
      <c r="BA5215" s="5" t="str">
        <f t="shared" si="1144"/>
        <v/>
      </c>
      <c r="BB5215" s="5" t="str">
        <f t="shared" si="1145"/>
        <v/>
      </c>
      <c r="BC5215" s="5" t="str">
        <f t="shared" si="1146"/>
        <v/>
      </c>
      <c r="BD5215" s="5" t="str">
        <f t="shared" si="1147"/>
        <v/>
      </c>
      <c r="BF5215" t="s">
        <v>31135</v>
      </c>
      <c r="BG5215" t="s">
        <v>31136</v>
      </c>
      <c r="BH5215" t="s">
        <v>31137</v>
      </c>
      <c r="BJ5215" t="s">
        <v>21575</v>
      </c>
      <c r="BK5215" t="s">
        <v>31138</v>
      </c>
    </row>
    <row r="5216" spans="1:63" x14ac:dyDescent="0.3">
      <c r="A5216">
        <v>6.8777400000000002</v>
      </c>
      <c r="B5216">
        <v>6.8592199999999997</v>
      </c>
      <c r="C5216">
        <v>6.7252000000000001</v>
      </c>
      <c r="D5216">
        <v>6.6395200000000001</v>
      </c>
      <c r="E5216">
        <v>7.2761199999999997</v>
      </c>
      <c r="F5216">
        <v>7.2639699999999996</v>
      </c>
      <c r="G5216">
        <v>7.1937699999999998</v>
      </c>
      <c r="H5216">
        <v>7.1578499999999998</v>
      </c>
      <c r="I5216">
        <v>7.52982</v>
      </c>
      <c r="J5216">
        <v>7.4462599999999997</v>
      </c>
      <c r="K5216">
        <v>7.48543</v>
      </c>
      <c r="L5216">
        <v>7.5568900000000001</v>
      </c>
      <c r="M5216" t="s">
        <v>0</v>
      </c>
      <c r="O5216" t="s">
        <v>1</v>
      </c>
      <c r="P5216" t="s">
        <v>1</v>
      </c>
      <c r="Q5216" t="s">
        <v>2</v>
      </c>
      <c r="R5216" t="s">
        <v>30904</v>
      </c>
      <c r="T5216" t="s">
        <v>36393</v>
      </c>
      <c r="V5216" t="s">
        <v>22384</v>
      </c>
      <c r="W5216">
        <v>0</v>
      </c>
      <c r="X5216" t="s">
        <v>7</v>
      </c>
      <c r="Y5216">
        <v>3</v>
      </c>
      <c r="Z5216">
        <v>1</v>
      </c>
      <c r="AA5216">
        <v>1</v>
      </c>
      <c r="AB5216">
        <v>1</v>
      </c>
      <c r="AC5216">
        <v>28</v>
      </c>
      <c r="AD5216">
        <v>1</v>
      </c>
      <c r="AF5216" t="s">
        <v>42686</v>
      </c>
      <c r="AG5216">
        <v>3.39649</v>
      </c>
      <c r="AH5216">
        <v>8.8805199999999996E-4</v>
      </c>
      <c r="AI5216">
        <v>-0.44750899999999999</v>
      </c>
      <c r="AJ5216">
        <f t="shared" si="1134"/>
        <v>0.44750899999999999</v>
      </c>
      <c r="AK5216">
        <v>-7.0695699999999997</v>
      </c>
      <c r="AL5216" t="str">
        <f t="shared" si="1135"/>
        <v/>
      </c>
      <c r="AM5216" t="str">
        <f t="shared" si="1136"/>
        <v/>
      </c>
      <c r="AN5216" t="str">
        <f t="shared" si="1137"/>
        <v/>
      </c>
      <c r="AO5216" t="str">
        <f t="shared" si="1138"/>
        <v/>
      </c>
      <c r="AQ5216">
        <v>4.6555200000000001</v>
      </c>
      <c r="AR5216" s="1">
        <v>7.4087399999999998E-5</v>
      </c>
      <c r="AS5216">
        <v>-0.72917699999999996</v>
      </c>
      <c r="AT5216">
        <f t="shared" si="1139"/>
        <v>0.72917699999999996</v>
      </c>
      <c r="AU5216">
        <v>-11.8254</v>
      </c>
      <c r="AV5216" t="str">
        <f t="shared" si="1140"/>
        <v/>
      </c>
      <c r="AW5216" t="str">
        <f t="shared" si="1141"/>
        <v>+</v>
      </c>
      <c r="AX5216" t="str">
        <f t="shared" si="1142"/>
        <v/>
      </c>
      <c r="AY5216" t="str">
        <f t="shared" si="1143"/>
        <v/>
      </c>
      <c r="BA5216" s="5" t="str">
        <f t="shared" si="1144"/>
        <v/>
      </c>
      <c r="BB5216" s="5" t="str">
        <f t="shared" si="1145"/>
        <v/>
      </c>
      <c r="BC5216" s="5" t="str">
        <f t="shared" si="1146"/>
        <v/>
      </c>
      <c r="BD5216" s="5" t="str">
        <f t="shared" si="1147"/>
        <v/>
      </c>
      <c r="BF5216" t="s">
        <v>42684</v>
      </c>
      <c r="BG5216" t="s">
        <v>42685</v>
      </c>
      <c r="BH5216" t="s">
        <v>42686</v>
      </c>
      <c r="BK5216" t="s">
        <v>42687</v>
      </c>
    </row>
    <row r="5217" spans="1:63" x14ac:dyDescent="0.3">
      <c r="A5217">
        <v>9.5656700000000008</v>
      </c>
      <c r="B5217">
        <v>9.6204000000000001</v>
      </c>
      <c r="C5217">
        <v>9.5650999999999993</v>
      </c>
      <c r="D5217">
        <v>9.5540099999999999</v>
      </c>
      <c r="E5217">
        <v>10.001300000000001</v>
      </c>
      <c r="F5217">
        <v>10.0585</v>
      </c>
      <c r="G5217">
        <v>10.0121</v>
      </c>
      <c r="H5217">
        <v>10.0289</v>
      </c>
      <c r="I5217">
        <v>9.8867600000000007</v>
      </c>
      <c r="J5217">
        <v>9.9136399999999991</v>
      </c>
      <c r="K5217">
        <v>9.9203499999999991</v>
      </c>
      <c r="L5217">
        <v>9.9845600000000001</v>
      </c>
      <c r="M5217" t="s">
        <v>0</v>
      </c>
      <c r="O5217" t="s">
        <v>1</v>
      </c>
      <c r="P5217" t="s">
        <v>1</v>
      </c>
      <c r="Q5217" t="s">
        <v>2</v>
      </c>
      <c r="R5217" t="s">
        <v>16826</v>
      </c>
      <c r="S5217" t="s">
        <v>16827</v>
      </c>
      <c r="T5217" t="s">
        <v>788</v>
      </c>
      <c r="U5217" t="s">
        <v>16828</v>
      </c>
      <c r="V5217" t="s">
        <v>4858</v>
      </c>
      <c r="W5217">
        <v>0</v>
      </c>
      <c r="X5217" t="s">
        <v>7</v>
      </c>
      <c r="Y5217">
        <v>35</v>
      </c>
      <c r="Z5217">
        <v>11</v>
      </c>
      <c r="AA5217">
        <v>14</v>
      </c>
      <c r="AB5217">
        <v>11</v>
      </c>
      <c r="AC5217">
        <v>45.9</v>
      </c>
      <c r="AD5217">
        <v>1</v>
      </c>
      <c r="AF5217" t="s">
        <v>16831</v>
      </c>
      <c r="AG5217">
        <v>6.3598400000000002</v>
      </c>
      <c r="AH5217" s="1">
        <v>4.53395E-6</v>
      </c>
      <c r="AI5217">
        <v>-0.44888699999999998</v>
      </c>
      <c r="AJ5217">
        <f t="shared" si="1134"/>
        <v>0.44888699999999998</v>
      </c>
      <c r="AK5217">
        <v>-23.052800000000001</v>
      </c>
      <c r="AL5217" t="str">
        <f t="shared" si="1135"/>
        <v/>
      </c>
      <c r="AM5217" t="str">
        <f t="shared" si="1136"/>
        <v/>
      </c>
      <c r="AN5217" t="str">
        <f t="shared" si="1137"/>
        <v/>
      </c>
      <c r="AO5217" t="str">
        <f t="shared" si="1138"/>
        <v/>
      </c>
      <c r="AQ5217">
        <v>5.0269300000000001</v>
      </c>
      <c r="AR5217" s="1">
        <v>3.6679099999999999E-5</v>
      </c>
      <c r="AS5217">
        <v>-0.35003099999999998</v>
      </c>
      <c r="AT5217">
        <f t="shared" si="1139"/>
        <v>0.35003099999999998</v>
      </c>
      <c r="AU5217">
        <v>-13.700100000000001</v>
      </c>
      <c r="AV5217" t="str">
        <f t="shared" si="1140"/>
        <v/>
      </c>
      <c r="AW5217" t="str">
        <f t="shared" si="1141"/>
        <v/>
      </c>
      <c r="AX5217" t="str">
        <f t="shared" si="1142"/>
        <v/>
      </c>
      <c r="AY5217" t="str">
        <f t="shared" si="1143"/>
        <v/>
      </c>
      <c r="BA5217" s="5" t="str">
        <f t="shared" si="1144"/>
        <v/>
      </c>
      <c r="BB5217" s="5" t="str">
        <f t="shared" si="1145"/>
        <v/>
      </c>
      <c r="BC5217" s="5" t="str">
        <f t="shared" si="1146"/>
        <v/>
      </c>
      <c r="BD5217" s="5" t="str">
        <f t="shared" si="1147"/>
        <v/>
      </c>
      <c r="BF5217" t="s">
        <v>16829</v>
      </c>
      <c r="BG5217" t="s">
        <v>16830</v>
      </c>
      <c r="BH5217" t="s">
        <v>16831</v>
      </c>
      <c r="BI5217" t="s">
        <v>16832</v>
      </c>
      <c r="BJ5217" t="s">
        <v>16833</v>
      </c>
      <c r="BK5217" t="s">
        <v>16834</v>
      </c>
    </row>
    <row r="5218" spans="1:63" x14ac:dyDescent="0.3">
      <c r="A5218">
        <v>9.8483099999999997</v>
      </c>
      <c r="B5218">
        <v>9.8732900000000008</v>
      </c>
      <c r="C5218">
        <v>9.9906699999999997</v>
      </c>
      <c r="D5218">
        <v>9.8847799999999992</v>
      </c>
      <c r="E5218">
        <v>10.335100000000001</v>
      </c>
      <c r="F5218">
        <v>10.3786</v>
      </c>
      <c r="G5218">
        <v>10.321999999999999</v>
      </c>
      <c r="H5218">
        <v>10.3582</v>
      </c>
      <c r="I5218">
        <v>9.9403100000000002</v>
      </c>
      <c r="J5218">
        <v>9.9747000000000003</v>
      </c>
      <c r="K5218">
        <v>10.007899999999999</v>
      </c>
      <c r="L5218">
        <v>10.0482</v>
      </c>
      <c r="M5218" t="s">
        <v>0</v>
      </c>
      <c r="O5218" t="s">
        <v>1</v>
      </c>
      <c r="Q5218" t="s">
        <v>164</v>
      </c>
      <c r="S5218" t="s">
        <v>1273</v>
      </c>
      <c r="T5218" t="s">
        <v>21971</v>
      </c>
      <c r="V5218" t="s">
        <v>21972</v>
      </c>
      <c r="W5218">
        <v>0</v>
      </c>
      <c r="X5218" t="s">
        <v>7</v>
      </c>
      <c r="Y5218">
        <v>27</v>
      </c>
      <c r="Z5218">
        <v>7</v>
      </c>
      <c r="AA5218">
        <v>9</v>
      </c>
      <c r="AB5218">
        <v>7</v>
      </c>
      <c r="AC5218">
        <v>35.299999999999997</v>
      </c>
      <c r="AD5218">
        <v>1</v>
      </c>
      <c r="AF5218" t="s">
        <v>21975</v>
      </c>
      <c r="AG5218">
        <v>4.9492000000000003</v>
      </c>
      <c r="AH5218" s="1">
        <v>4.5259200000000002E-5</v>
      </c>
      <c r="AI5218">
        <v>-0.44921899999999998</v>
      </c>
      <c r="AJ5218">
        <f t="shared" si="1134"/>
        <v>0.44921899999999998</v>
      </c>
      <c r="AK5218">
        <v>-13.286099999999999</v>
      </c>
      <c r="AL5218" t="str">
        <f t="shared" si="1135"/>
        <v/>
      </c>
      <c r="AM5218" t="str">
        <f t="shared" si="1136"/>
        <v/>
      </c>
      <c r="AN5218" t="str">
        <f t="shared" si="1137"/>
        <v/>
      </c>
      <c r="AO5218" t="str">
        <f t="shared" si="1138"/>
        <v/>
      </c>
      <c r="AQ5218">
        <v>1.27336</v>
      </c>
      <c r="AR5218">
        <v>6.9209199999999998E-2</v>
      </c>
      <c r="AS5218">
        <v>-9.3511300000000006E-2</v>
      </c>
      <c r="AT5218">
        <f t="shared" si="1139"/>
        <v>9.3511300000000006E-2</v>
      </c>
      <c r="AU5218">
        <v>-2.4000699999999999</v>
      </c>
      <c r="AV5218" t="str">
        <f t="shared" si="1140"/>
        <v/>
      </c>
      <c r="AW5218" t="str">
        <f t="shared" si="1141"/>
        <v/>
      </c>
      <c r="AX5218" t="str">
        <f t="shared" si="1142"/>
        <v/>
      </c>
      <c r="AY5218" t="str">
        <f t="shared" si="1143"/>
        <v/>
      </c>
      <c r="BA5218" s="5" t="str">
        <f t="shared" si="1144"/>
        <v/>
      </c>
      <c r="BB5218" s="5" t="str">
        <f t="shared" si="1145"/>
        <v/>
      </c>
      <c r="BC5218" s="5" t="str">
        <f t="shared" si="1146"/>
        <v/>
      </c>
      <c r="BD5218" s="5" t="str">
        <f t="shared" si="1147"/>
        <v/>
      </c>
      <c r="BF5218" t="s">
        <v>21973</v>
      </c>
      <c r="BG5218" t="s">
        <v>21974</v>
      </c>
      <c r="BH5218" t="s">
        <v>21975</v>
      </c>
      <c r="BK5218" t="s">
        <v>21976</v>
      </c>
    </row>
    <row r="5219" spans="1:63" x14ac:dyDescent="0.3">
      <c r="A5219">
        <v>3.8379400000000001</v>
      </c>
      <c r="B5219">
        <v>4.4262600000000001</v>
      </c>
      <c r="C5219">
        <v>4.1375000000000002</v>
      </c>
      <c r="D5219">
        <v>4.0617799999999997</v>
      </c>
      <c r="E5219">
        <v>4.0617799999999997</v>
      </c>
      <c r="F5219">
        <v>4.7387699999999997</v>
      </c>
      <c r="G5219">
        <v>4.8875299999999999</v>
      </c>
      <c r="H5219">
        <v>4.5728900000000001</v>
      </c>
      <c r="I5219">
        <v>4.1210199999999997</v>
      </c>
      <c r="J5219">
        <v>4.32193</v>
      </c>
      <c r="K5219">
        <v>4.2249699999999999</v>
      </c>
      <c r="L5219">
        <v>4.9020700000000001</v>
      </c>
      <c r="M5219" t="s">
        <v>0</v>
      </c>
      <c r="R5219" t="s">
        <v>41343</v>
      </c>
      <c r="S5219" t="s">
        <v>41344</v>
      </c>
      <c r="T5219" t="s">
        <v>35052</v>
      </c>
      <c r="U5219" t="s">
        <v>2213</v>
      </c>
      <c r="V5219" t="s">
        <v>40903</v>
      </c>
      <c r="W5219">
        <v>0</v>
      </c>
      <c r="X5219" t="s">
        <v>7</v>
      </c>
      <c r="Y5219">
        <v>3</v>
      </c>
      <c r="Z5219">
        <v>2</v>
      </c>
      <c r="AA5219">
        <v>2</v>
      </c>
      <c r="AB5219">
        <v>2</v>
      </c>
      <c r="AC5219">
        <v>54.7</v>
      </c>
      <c r="AD5219">
        <v>1</v>
      </c>
      <c r="AF5219" t="s">
        <v>41347</v>
      </c>
      <c r="AG5219">
        <v>1.0774300000000001</v>
      </c>
      <c r="AH5219">
        <v>0.10731499999999999</v>
      </c>
      <c r="AI5219">
        <v>-0.44936799999999999</v>
      </c>
      <c r="AJ5219">
        <f t="shared" si="1134"/>
        <v>0.44936799999999999</v>
      </c>
      <c r="AK5219">
        <v>-2.0718700000000001</v>
      </c>
      <c r="AL5219" t="str">
        <f t="shared" si="1135"/>
        <v/>
      </c>
      <c r="AM5219" t="str">
        <f t="shared" si="1136"/>
        <v/>
      </c>
      <c r="AN5219" t="str">
        <f t="shared" si="1137"/>
        <v/>
      </c>
      <c r="AO5219" t="str">
        <f t="shared" si="1138"/>
        <v/>
      </c>
      <c r="AQ5219">
        <v>0.61739500000000003</v>
      </c>
      <c r="AR5219">
        <v>0.27878799999999998</v>
      </c>
      <c r="AS5219">
        <v>-0.27662399999999998</v>
      </c>
      <c r="AT5219">
        <f t="shared" si="1139"/>
        <v>0.27662399999999998</v>
      </c>
      <c r="AU5219">
        <v>-1.29993</v>
      </c>
      <c r="AV5219" t="str">
        <f t="shared" si="1140"/>
        <v/>
      </c>
      <c r="AW5219" t="str">
        <f t="shared" si="1141"/>
        <v/>
      </c>
      <c r="AX5219" t="str">
        <f t="shared" si="1142"/>
        <v/>
      </c>
      <c r="AY5219" t="str">
        <f t="shared" si="1143"/>
        <v/>
      </c>
      <c r="BA5219" s="5" t="str">
        <f t="shared" si="1144"/>
        <v/>
      </c>
      <c r="BB5219" s="5" t="str">
        <f t="shared" si="1145"/>
        <v/>
      </c>
      <c r="BC5219" s="5" t="str">
        <f t="shared" si="1146"/>
        <v/>
      </c>
      <c r="BD5219" s="5" t="str">
        <f t="shared" si="1147"/>
        <v/>
      </c>
      <c r="BF5219" t="s">
        <v>41345</v>
      </c>
      <c r="BG5219" t="s">
        <v>41346</v>
      </c>
      <c r="BH5219" t="s">
        <v>41347</v>
      </c>
      <c r="BI5219" t="s">
        <v>2218</v>
      </c>
      <c r="BJ5219" t="s">
        <v>22215</v>
      </c>
      <c r="BK5219" t="s">
        <v>41348</v>
      </c>
    </row>
    <row r="5220" spans="1:63" x14ac:dyDescent="0.3">
      <c r="A5220">
        <v>8.9752799999999997</v>
      </c>
      <c r="B5220">
        <v>8.9268900000000002</v>
      </c>
      <c r="C5220">
        <v>8.9608699999999999</v>
      </c>
      <c r="D5220">
        <v>8.9539100000000005</v>
      </c>
      <c r="E5220">
        <v>9.4608699999999999</v>
      </c>
      <c r="F5220">
        <v>9.4817999999999998</v>
      </c>
      <c r="G5220">
        <v>9.3880199999999991</v>
      </c>
      <c r="H5220">
        <v>9.2840100000000003</v>
      </c>
      <c r="I5220">
        <v>9.2386400000000002</v>
      </c>
      <c r="J5220">
        <v>9.1908100000000008</v>
      </c>
      <c r="K5220">
        <v>9.1418499999999998</v>
      </c>
      <c r="L5220">
        <v>9.2455499999999997</v>
      </c>
      <c r="M5220" t="s">
        <v>0</v>
      </c>
      <c r="O5220" t="s">
        <v>1</v>
      </c>
      <c r="P5220" t="s">
        <v>1</v>
      </c>
      <c r="Q5220" t="s">
        <v>2</v>
      </c>
      <c r="R5220" t="s">
        <v>20507</v>
      </c>
      <c r="S5220" t="s">
        <v>20508</v>
      </c>
      <c r="T5220" t="s">
        <v>147</v>
      </c>
      <c r="V5220" t="s">
        <v>20509</v>
      </c>
      <c r="W5220">
        <v>0</v>
      </c>
      <c r="X5220" t="s">
        <v>7</v>
      </c>
      <c r="Y5220">
        <v>43</v>
      </c>
      <c r="Z5220">
        <v>4</v>
      </c>
      <c r="AA5220">
        <v>9</v>
      </c>
      <c r="AB5220">
        <v>4</v>
      </c>
      <c r="AC5220">
        <v>11.8</v>
      </c>
      <c r="AD5220">
        <v>1</v>
      </c>
      <c r="AF5220" t="s">
        <v>20512</v>
      </c>
      <c r="AG5220">
        <v>4.1904500000000002</v>
      </c>
      <c r="AH5220">
        <v>1.8750799999999999E-4</v>
      </c>
      <c r="AI5220">
        <v>-0.44943899999999998</v>
      </c>
      <c r="AJ5220">
        <f t="shared" si="1134"/>
        <v>0.44943899999999998</v>
      </c>
      <c r="AK5220">
        <v>-9.8129299999999997</v>
      </c>
      <c r="AL5220" t="str">
        <f t="shared" si="1135"/>
        <v/>
      </c>
      <c r="AM5220" t="str">
        <f t="shared" si="1136"/>
        <v/>
      </c>
      <c r="AN5220" t="str">
        <f t="shared" si="1137"/>
        <v/>
      </c>
      <c r="AO5220" t="str">
        <f t="shared" si="1138"/>
        <v/>
      </c>
      <c r="AQ5220">
        <v>4.1270899999999999</v>
      </c>
      <c r="AR5220">
        <v>2.0820499999999999E-4</v>
      </c>
      <c r="AS5220">
        <v>-0.24998000000000001</v>
      </c>
      <c r="AT5220">
        <f t="shared" si="1139"/>
        <v>0.24998000000000001</v>
      </c>
      <c r="AU5220">
        <v>-9.5642700000000005</v>
      </c>
      <c r="AV5220" t="str">
        <f t="shared" si="1140"/>
        <v/>
      </c>
      <c r="AW5220" t="str">
        <f t="shared" si="1141"/>
        <v/>
      </c>
      <c r="AX5220" t="str">
        <f t="shared" si="1142"/>
        <v/>
      </c>
      <c r="AY5220" t="str">
        <f t="shared" si="1143"/>
        <v/>
      </c>
      <c r="BA5220" s="5" t="str">
        <f t="shared" si="1144"/>
        <v/>
      </c>
      <c r="BB5220" s="5" t="str">
        <f t="shared" si="1145"/>
        <v/>
      </c>
      <c r="BC5220" s="5" t="str">
        <f t="shared" si="1146"/>
        <v/>
      </c>
      <c r="BD5220" s="5" t="str">
        <f t="shared" si="1147"/>
        <v/>
      </c>
      <c r="BF5220" t="s">
        <v>20510</v>
      </c>
      <c r="BG5220" t="s">
        <v>20511</v>
      </c>
      <c r="BH5220" t="s">
        <v>20512</v>
      </c>
      <c r="BJ5220" t="s">
        <v>4128</v>
      </c>
      <c r="BK5220" t="s">
        <v>20513</v>
      </c>
    </row>
    <row r="5221" spans="1:63" x14ac:dyDescent="0.3">
      <c r="A5221">
        <v>11.128500000000001</v>
      </c>
      <c r="B5221">
        <v>11.0646</v>
      </c>
      <c r="C5221">
        <v>11.148199999999999</v>
      </c>
      <c r="D5221">
        <v>11.1145</v>
      </c>
      <c r="E5221">
        <v>11.5778</v>
      </c>
      <c r="F5221">
        <v>11.5601</v>
      </c>
      <c r="G5221">
        <v>11.5932</v>
      </c>
      <c r="H5221">
        <v>11.525399999999999</v>
      </c>
      <c r="I5221">
        <v>11.4854</v>
      </c>
      <c r="J5221">
        <v>11.447100000000001</v>
      </c>
      <c r="K5221">
        <v>11.452500000000001</v>
      </c>
      <c r="L5221">
        <v>11.4724</v>
      </c>
      <c r="M5221" t="s">
        <v>0</v>
      </c>
      <c r="O5221" t="s">
        <v>1</v>
      </c>
      <c r="P5221" t="s">
        <v>1</v>
      </c>
      <c r="Q5221" t="s">
        <v>2</v>
      </c>
      <c r="R5221" t="s">
        <v>8198</v>
      </c>
      <c r="S5221" t="s">
        <v>8199</v>
      </c>
      <c r="T5221" t="s">
        <v>8200</v>
      </c>
      <c r="V5221" t="s">
        <v>8201</v>
      </c>
      <c r="W5221">
        <v>0</v>
      </c>
      <c r="X5221" t="s">
        <v>7</v>
      </c>
      <c r="Y5221">
        <v>35</v>
      </c>
      <c r="Z5221">
        <v>15</v>
      </c>
      <c r="AA5221">
        <v>32</v>
      </c>
      <c r="AB5221">
        <v>15</v>
      </c>
      <c r="AC5221">
        <v>54.5</v>
      </c>
      <c r="AD5221">
        <v>1</v>
      </c>
      <c r="AF5221" t="s">
        <v>8204</v>
      </c>
      <c r="AG5221">
        <v>5.9356</v>
      </c>
      <c r="AH5221" s="1">
        <v>8.7624200000000007E-6</v>
      </c>
      <c r="AI5221">
        <v>-0.45017099999999999</v>
      </c>
      <c r="AJ5221">
        <f t="shared" si="1134"/>
        <v>0.45017099999999999</v>
      </c>
      <c r="AK5221">
        <v>-19.552</v>
      </c>
      <c r="AL5221" t="str">
        <f t="shared" si="1135"/>
        <v/>
      </c>
      <c r="AM5221" t="str">
        <f t="shared" si="1136"/>
        <v/>
      </c>
      <c r="AN5221" t="str">
        <f t="shared" si="1137"/>
        <v/>
      </c>
      <c r="AO5221" t="str">
        <f t="shared" si="1138"/>
        <v/>
      </c>
      <c r="AQ5221">
        <v>5.6639200000000001</v>
      </c>
      <c r="AR5221" s="1">
        <v>1.2038199999999999E-5</v>
      </c>
      <c r="AS5221">
        <v>-0.35038599999999998</v>
      </c>
      <c r="AT5221">
        <f t="shared" si="1139"/>
        <v>0.35038599999999998</v>
      </c>
      <c r="AU5221">
        <v>-17.588100000000001</v>
      </c>
      <c r="AV5221" t="str">
        <f t="shared" si="1140"/>
        <v/>
      </c>
      <c r="AW5221" t="str">
        <f t="shared" si="1141"/>
        <v/>
      </c>
      <c r="AX5221" t="str">
        <f t="shared" si="1142"/>
        <v/>
      </c>
      <c r="AY5221" t="str">
        <f t="shared" si="1143"/>
        <v/>
      </c>
      <c r="BA5221" s="5" t="str">
        <f t="shared" si="1144"/>
        <v/>
      </c>
      <c r="BB5221" s="5" t="str">
        <f t="shared" si="1145"/>
        <v/>
      </c>
      <c r="BC5221" s="5" t="str">
        <f t="shared" si="1146"/>
        <v/>
      </c>
      <c r="BD5221" s="5" t="str">
        <f t="shared" si="1147"/>
        <v/>
      </c>
      <c r="BF5221" t="s">
        <v>8202</v>
      </c>
      <c r="BG5221" t="s">
        <v>8203</v>
      </c>
      <c r="BH5221" t="s">
        <v>8204</v>
      </c>
      <c r="BK5221" t="s">
        <v>8205</v>
      </c>
    </row>
    <row r="5222" spans="1:63" x14ac:dyDescent="0.3">
      <c r="A5222">
        <v>8.0465800000000005</v>
      </c>
      <c r="B5222">
        <v>8.0585299999999993</v>
      </c>
      <c r="C5222">
        <v>8.0482099999999992</v>
      </c>
      <c r="D5222">
        <v>8.1163399999999992</v>
      </c>
      <c r="E5222">
        <v>8.5164899999999992</v>
      </c>
      <c r="F5222">
        <v>8.5081900000000008</v>
      </c>
      <c r="G5222">
        <v>8.4846199999999996</v>
      </c>
      <c r="H5222">
        <v>8.5618599999999994</v>
      </c>
      <c r="I5222">
        <v>8.4826099999999993</v>
      </c>
      <c r="J5222">
        <v>8.4300300000000004</v>
      </c>
      <c r="K5222">
        <v>8.5278700000000001</v>
      </c>
      <c r="L5222">
        <v>8.5344999999999995</v>
      </c>
      <c r="M5222" t="s">
        <v>0</v>
      </c>
      <c r="O5222" t="s">
        <v>1</v>
      </c>
      <c r="P5222" t="s">
        <v>1</v>
      </c>
      <c r="Q5222" t="s">
        <v>2</v>
      </c>
      <c r="T5222" t="s">
        <v>2772</v>
      </c>
      <c r="V5222" t="s">
        <v>8901</v>
      </c>
      <c r="W5222">
        <v>0</v>
      </c>
      <c r="X5222" t="s">
        <v>7</v>
      </c>
      <c r="Y5222">
        <v>7</v>
      </c>
      <c r="Z5222">
        <v>4</v>
      </c>
      <c r="AA5222">
        <v>6</v>
      </c>
      <c r="AB5222">
        <v>3</v>
      </c>
      <c r="AC5222">
        <v>59.2</v>
      </c>
      <c r="AD5222">
        <v>1</v>
      </c>
      <c r="AF5222" t="s">
        <v>31926</v>
      </c>
      <c r="AG5222">
        <v>5.92659</v>
      </c>
      <c r="AH5222" s="1">
        <v>8.8685699999999997E-6</v>
      </c>
      <c r="AI5222">
        <v>-0.45037300000000002</v>
      </c>
      <c r="AJ5222">
        <f t="shared" si="1134"/>
        <v>0.45037300000000002</v>
      </c>
      <c r="AK5222">
        <v>-19.483599999999999</v>
      </c>
      <c r="AL5222" t="str">
        <f t="shared" si="1135"/>
        <v/>
      </c>
      <c r="AM5222" t="str">
        <f t="shared" si="1136"/>
        <v/>
      </c>
      <c r="AN5222" t="str">
        <f t="shared" si="1137"/>
        <v/>
      </c>
      <c r="AO5222" t="str">
        <f t="shared" si="1138"/>
        <v/>
      </c>
      <c r="AQ5222">
        <v>5.18208</v>
      </c>
      <c r="AR5222" s="1">
        <v>2.7693899999999999E-5</v>
      </c>
      <c r="AS5222">
        <v>-0.42633399999999999</v>
      </c>
      <c r="AT5222">
        <f t="shared" si="1139"/>
        <v>0.42633399999999999</v>
      </c>
      <c r="AU5222">
        <v>-14.5633</v>
      </c>
      <c r="AV5222" t="str">
        <f t="shared" si="1140"/>
        <v/>
      </c>
      <c r="AW5222" t="str">
        <f t="shared" si="1141"/>
        <v/>
      </c>
      <c r="AX5222" t="str">
        <f t="shared" si="1142"/>
        <v/>
      </c>
      <c r="AY5222" t="str">
        <f t="shared" si="1143"/>
        <v/>
      </c>
      <c r="BA5222" s="5" t="str">
        <f t="shared" si="1144"/>
        <v/>
      </c>
      <c r="BB5222" s="5" t="str">
        <f t="shared" si="1145"/>
        <v/>
      </c>
      <c r="BC5222" s="5" t="str">
        <f t="shared" si="1146"/>
        <v/>
      </c>
      <c r="BD5222" s="5" t="str">
        <f t="shared" si="1147"/>
        <v/>
      </c>
      <c r="BF5222" t="s">
        <v>31924</v>
      </c>
      <c r="BG5222" t="s">
        <v>31925</v>
      </c>
      <c r="BH5222" t="s">
        <v>31926</v>
      </c>
      <c r="BJ5222" t="s">
        <v>13559</v>
      </c>
      <c r="BK5222" t="s">
        <v>31927</v>
      </c>
    </row>
    <row r="5223" spans="1:63" x14ac:dyDescent="0.3">
      <c r="A5223">
        <v>10.6188</v>
      </c>
      <c r="B5223">
        <v>10.629899999999999</v>
      </c>
      <c r="C5223">
        <v>10.6791</v>
      </c>
      <c r="D5223">
        <v>10.666600000000001</v>
      </c>
      <c r="E5223">
        <v>11.088100000000001</v>
      </c>
      <c r="F5223">
        <v>11.120799999999999</v>
      </c>
      <c r="G5223">
        <v>11.0806</v>
      </c>
      <c r="H5223">
        <v>11.1067</v>
      </c>
      <c r="I5223">
        <v>11.217499999999999</v>
      </c>
      <c r="J5223">
        <v>11.212300000000001</v>
      </c>
      <c r="K5223">
        <v>11.1846</v>
      </c>
      <c r="L5223">
        <v>11.2096</v>
      </c>
      <c r="M5223" t="s">
        <v>0</v>
      </c>
      <c r="O5223" t="s">
        <v>1</v>
      </c>
      <c r="P5223" t="s">
        <v>1</v>
      </c>
      <c r="Q5223" t="s">
        <v>2</v>
      </c>
      <c r="R5223" t="s">
        <v>11850</v>
      </c>
      <c r="S5223" t="s">
        <v>11851</v>
      </c>
      <c r="T5223" t="s">
        <v>11852</v>
      </c>
      <c r="V5223" t="s">
        <v>7230</v>
      </c>
      <c r="W5223">
        <v>0</v>
      </c>
      <c r="X5223" t="s">
        <v>7</v>
      </c>
      <c r="Y5223">
        <v>25</v>
      </c>
      <c r="Z5223">
        <v>14</v>
      </c>
      <c r="AA5223">
        <v>21</v>
      </c>
      <c r="AB5223">
        <v>14</v>
      </c>
      <c r="AC5223">
        <v>67.7</v>
      </c>
      <c r="AD5223">
        <v>1</v>
      </c>
      <c r="AF5223" t="s">
        <v>11855</v>
      </c>
      <c r="AG5223">
        <v>6.7144399999999997</v>
      </c>
      <c r="AH5223" s="1">
        <v>2.7149699999999999E-6</v>
      </c>
      <c r="AI5223">
        <v>-0.45041799999999999</v>
      </c>
      <c r="AJ5223">
        <f t="shared" si="1134"/>
        <v>0.45041799999999999</v>
      </c>
      <c r="AK5223">
        <v>-26.444400000000002</v>
      </c>
      <c r="AL5223" t="str">
        <f t="shared" si="1135"/>
        <v/>
      </c>
      <c r="AM5223" t="str">
        <f t="shared" si="1136"/>
        <v/>
      </c>
      <c r="AN5223" t="str">
        <f t="shared" si="1137"/>
        <v/>
      </c>
      <c r="AO5223" t="str">
        <f t="shared" si="1138"/>
        <v/>
      </c>
      <c r="AQ5223">
        <v>7.4027099999999999</v>
      </c>
      <c r="AR5223" s="1">
        <v>7.8421400000000001E-7</v>
      </c>
      <c r="AS5223">
        <v>-0.557369</v>
      </c>
      <c r="AT5223">
        <f t="shared" si="1139"/>
        <v>0.557369</v>
      </c>
      <c r="AU5223">
        <v>-34.491500000000002</v>
      </c>
      <c r="AV5223" t="str">
        <f t="shared" si="1140"/>
        <v/>
      </c>
      <c r="AW5223" t="str">
        <f t="shared" si="1141"/>
        <v/>
      </c>
      <c r="AX5223" t="str">
        <f t="shared" si="1142"/>
        <v/>
      </c>
      <c r="AY5223" t="str">
        <f t="shared" si="1143"/>
        <v/>
      </c>
      <c r="BA5223" s="5" t="str">
        <f t="shared" si="1144"/>
        <v/>
      </c>
      <c r="BB5223" s="5" t="str">
        <f t="shared" si="1145"/>
        <v/>
      </c>
      <c r="BC5223" s="5" t="str">
        <f t="shared" si="1146"/>
        <v/>
      </c>
      <c r="BD5223" s="5" t="str">
        <f t="shared" si="1147"/>
        <v/>
      </c>
      <c r="BF5223" t="s">
        <v>11853</v>
      </c>
      <c r="BG5223" t="s">
        <v>11854</v>
      </c>
      <c r="BH5223" t="s">
        <v>11855</v>
      </c>
      <c r="BJ5223" t="s">
        <v>11856</v>
      </c>
      <c r="BK5223" t="s">
        <v>11857</v>
      </c>
    </row>
    <row r="5224" spans="1:63" x14ac:dyDescent="0.3">
      <c r="A5224">
        <v>10.1812</v>
      </c>
      <c r="B5224">
        <v>10.1967</v>
      </c>
      <c r="C5224">
        <v>10.279400000000001</v>
      </c>
      <c r="D5224">
        <v>10.168699999999999</v>
      </c>
      <c r="E5224">
        <v>10.6503</v>
      </c>
      <c r="F5224">
        <v>10.621600000000001</v>
      </c>
      <c r="G5224">
        <v>10.701499999999999</v>
      </c>
      <c r="H5224">
        <v>10.654500000000001</v>
      </c>
      <c r="I5224">
        <v>10.813599999999999</v>
      </c>
      <c r="J5224">
        <v>10.8598</v>
      </c>
      <c r="K5224">
        <v>10.791</v>
      </c>
      <c r="L5224">
        <v>10.8185</v>
      </c>
      <c r="M5224" t="s">
        <v>0</v>
      </c>
      <c r="O5224" t="s">
        <v>1</v>
      </c>
      <c r="P5224" t="s">
        <v>1</v>
      </c>
      <c r="Q5224" t="s">
        <v>2</v>
      </c>
      <c r="R5224" t="s">
        <v>15879</v>
      </c>
      <c r="S5224" t="s">
        <v>15880</v>
      </c>
      <c r="T5224" t="s">
        <v>13295</v>
      </c>
      <c r="U5224" t="s">
        <v>7274</v>
      </c>
      <c r="V5224" t="s">
        <v>15881</v>
      </c>
      <c r="W5224">
        <v>0</v>
      </c>
      <c r="X5224" t="s">
        <v>7</v>
      </c>
      <c r="Y5224">
        <v>16</v>
      </c>
      <c r="Z5224">
        <v>6</v>
      </c>
      <c r="AA5224">
        <v>16</v>
      </c>
      <c r="AB5224">
        <v>6</v>
      </c>
      <c r="AC5224">
        <v>52.7</v>
      </c>
      <c r="AD5224">
        <v>1</v>
      </c>
      <c r="AF5224" t="s">
        <v>15884</v>
      </c>
      <c r="AG5224">
        <v>5.2643399999999998</v>
      </c>
      <c r="AH5224" s="1">
        <v>2.58324E-5</v>
      </c>
      <c r="AI5224">
        <v>-0.450484</v>
      </c>
      <c r="AJ5224">
        <f t="shared" si="1134"/>
        <v>0.450484</v>
      </c>
      <c r="AK5224">
        <v>-15.0418</v>
      </c>
      <c r="AL5224" t="str">
        <f t="shared" si="1135"/>
        <v/>
      </c>
      <c r="AM5224" t="str">
        <f t="shared" si="1136"/>
        <v/>
      </c>
      <c r="AN5224" t="str">
        <f t="shared" si="1137"/>
        <v/>
      </c>
      <c r="AO5224" t="str">
        <f t="shared" si="1138"/>
        <v/>
      </c>
      <c r="AQ5224">
        <v>6.1598600000000001</v>
      </c>
      <c r="AR5224" s="1">
        <v>5.10835E-6</v>
      </c>
      <c r="AS5224">
        <v>-0.61426000000000003</v>
      </c>
      <c r="AT5224">
        <f t="shared" si="1139"/>
        <v>0.61426000000000003</v>
      </c>
      <c r="AU5224">
        <v>-21.3324</v>
      </c>
      <c r="AV5224" t="str">
        <f t="shared" si="1140"/>
        <v/>
      </c>
      <c r="AW5224" t="str">
        <f t="shared" si="1141"/>
        <v>+</v>
      </c>
      <c r="AX5224" t="str">
        <f t="shared" si="1142"/>
        <v/>
      </c>
      <c r="AY5224" t="str">
        <f t="shared" si="1143"/>
        <v/>
      </c>
      <c r="BA5224" s="5" t="str">
        <f t="shared" si="1144"/>
        <v/>
      </c>
      <c r="BB5224" s="5" t="str">
        <f t="shared" si="1145"/>
        <v/>
      </c>
      <c r="BC5224" s="5" t="str">
        <f t="shared" si="1146"/>
        <v/>
      </c>
      <c r="BD5224" s="5" t="str">
        <f t="shared" si="1147"/>
        <v/>
      </c>
      <c r="BF5224" t="s">
        <v>15882</v>
      </c>
      <c r="BG5224" t="s">
        <v>15883</v>
      </c>
      <c r="BH5224" t="s">
        <v>15884</v>
      </c>
      <c r="BI5224" t="s">
        <v>7274</v>
      </c>
      <c r="BJ5224" t="s">
        <v>15885</v>
      </c>
      <c r="BK5224" t="s">
        <v>15886</v>
      </c>
    </row>
    <row r="5225" spans="1:63" x14ac:dyDescent="0.3">
      <c r="A5225">
        <v>7.6582100000000004</v>
      </c>
      <c r="B5225">
        <v>7.7238300000000004</v>
      </c>
      <c r="C5225">
        <v>7.8391999999999999</v>
      </c>
      <c r="D5225">
        <v>7.8252800000000002</v>
      </c>
      <c r="E5225">
        <v>8.1679200000000005</v>
      </c>
      <c r="F5225">
        <v>8.2104300000000006</v>
      </c>
      <c r="G5225">
        <v>8.2672500000000007</v>
      </c>
      <c r="H5225">
        <v>8.2040799999999994</v>
      </c>
      <c r="I5225">
        <v>7.7528800000000002</v>
      </c>
      <c r="J5225">
        <v>7.8863099999999999</v>
      </c>
      <c r="K5225">
        <v>7.89785</v>
      </c>
      <c r="L5225">
        <v>7.8917799999999998</v>
      </c>
      <c r="M5225" t="s">
        <v>0</v>
      </c>
      <c r="O5225" t="s">
        <v>1</v>
      </c>
      <c r="Q5225" t="s">
        <v>164</v>
      </c>
      <c r="R5225" t="s">
        <v>39569</v>
      </c>
      <c r="T5225" t="s">
        <v>39570</v>
      </c>
      <c r="V5225" t="s">
        <v>39571</v>
      </c>
      <c r="W5225">
        <v>0</v>
      </c>
      <c r="X5225" t="s">
        <v>7</v>
      </c>
      <c r="Y5225">
        <v>5</v>
      </c>
      <c r="Z5225">
        <v>1</v>
      </c>
      <c r="AA5225">
        <v>1</v>
      </c>
      <c r="AB5225">
        <v>1</v>
      </c>
      <c r="AC5225">
        <v>33.200000000000003</v>
      </c>
      <c r="AD5225">
        <v>1</v>
      </c>
      <c r="AF5225" t="s">
        <v>39574</v>
      </c>
      <c r="AG5225">
        <v>4.0998799999999997</v>
      </c>
      <c r="AH5225">
        <v>2.2528899999999999E-4</v>
      </c>
      <c r="AI5225">
        <v>-0.45079000000000002</v>
      </c>
      <c r="AJ5225">
        <f t="shared" si="1134"/>
        <v>0.45079000000000002</v>
      </c>
      <c r="AK5225">
        <v>-9.4592299999999998</v>
      </c>
      <c r="AL5225" t="str">
        <f t="shared" si="1135"/>
        <v/>
      </c>
      <c r="AM5225" t="str">
        <f t="shared" si="1136"/>
        <v/>
      </c>
      <c r="AN5225" t="str">
        <f t="shared" si="1137"/>
        <v/>
      </c>
      <c r="AO5225" t="str">
        <f t="shared" si="1138"/>
        <v/>
      </c>
      <c r="AQ5225">
        <v>0.86967899999999998</v>
      </c>
      <c r="AR5225">
        <v>0.16394400000000001</v>
      </c>
      <c r="AS5225">
        <v>-9.5573400000000003E-2</v>
      </c>
      <c r="AT5225">
        <f t="shared" si="1139"/>
        <v>9.5573400000000003E-2</v>
      </c>
      <c r="AU5225">
        <v>-1.7265600000000001</v>
      </c>
      <c r="AV5225" t="str">
        <f t="shared" si="1140"/>
        <v/>
      </c>
      <c r="AW5225" t="str">
        <f t="shared" si="1141"/>
        <v/>
      </c>
      <c r="AX5225" t="str">
        <f t="shared" si="1142"/>
        <v/>
      </c>
      <c r="AY5225" t="str">
        <f t="shared" si="1143"/>
        <v/>
      </c>
      <c r="BA5225" s="5" t="str">
        <f t="shared" si="1144"/>
        <v/>
      </c>
      <c r="BB5225" s="5" t="str">
        <f t="shared" si="1145"/>
        <v/>
      </c>
      <c r="BC5225" s="5" t="str">
        <f t="shared" si="1146"/>
        <v/>
      </c>
      <c r="BD5225" s="5" t="str">
        <f t="shared" si="1147"/>
        <v/>
      </c>
      <c r="BF5225" t="s">
        <v>39572</v>
      </c>
      <c r="BG5225" t="s">
        <v>39573</v>
      </c>
      <c r="BH5225" t="s">
        <v>39574</v>
      </c>
      <c r="BK5225" t="s">
        <v>39575</v>
      </c>
    </row>
    <row r="5226" spans="1:63" x14ac:dyDescent="0.3">
      <c r="A5226">
        <v>9.3347200000000008</v>
      </c>
      <c r="B5226">
        <v>9.3153799999999993</v>
      </c>
      <c r="C5226">
        <v>9.2733299999999996</v>
      </c>
      <c r="D5226">
        <v>9.2533799999999999</v>
      </c>
      <c r="E5226">
        <v>9.7680199999999999</v>
      </c>
      <c r="F5226">
        <v>9.7498699999999996</v>
      </c>
      <c r="G5226">
        <v>9.7792300000000001</v>
      </c>
      <c r="H5226">
        <v>9.6852699999999992</v>
      </c>
      <c r="I5226">
        <v>9.1251599999999993</v>
      </c>
      <c r="J5226">
        <v>9.1069600000000008</v>
      </c>
      <c r="K5226">
        <v>9.1066900000000004</v>
      </c>
      <c r="L5226">
        <v>9.0025300000000001</v>
      </c>
      <c r="M5226" t="s">
        <v>0</v>
      </c>
      <c r="O5226" t="s">
        <v>1</v>
      </c>
      <c r="P5226" t="s">
        <v>1</v>
      </c>
      <c r="Q5226" t="s">
        <v>2</v>
      </c>
      <c r="R5226" t="s">
        <v>13152</v>
      </c>
      <c r="S5226" t="s">
        <v>13153</v>
      </c>
      <c r="T5226" t="s">
        <v>13154</v>
      </c>
      <c r="U5226" t="s">
        <v>9483</v>
      </c>
      <c r="V5226" t="s">
        <v>9484</v>
      </c>
      <c r="W5226">
        <v>0</v>
      </c>
      <c r="X5226" t="s">
        <v>7</v>
      </c>
      <c r="Y5226">
        <v>58</v>
      </c>
      <c r="Z5226">
        <v>5</v>
      </c>
      <c r="AA5226">
        <v>20</v>
      </c>
      <c r="AB5226">
        <v>2</v>
      </c>
      <c r="AC5226">
        <v>10.3</v>
      </c>
      <c r="AD5226">
        <v>1</v>
      </c>
      <c r="AF5226" t="s">
        <v>13157</v>
      </c>
      <c r="AG5226">
        <v>5.43093</v>
      </c>
      <c r="AH5226" s="1">
        <v>1.9587499999999998E-5</v>
      </c>
      <c r="AI5226">
        <v>-0.45139699999999999</v>
      </c>
      <c r="AJ5226">
        <f t="shared" si="1134"/>
        <v>0.45139699999999999</v>
      </c>
      <c r="AK5226">
        <v>-16.057099999999998</v>
      </c>
      <c r="AL5226" t="str">
        <f t="shared" si="1135"/>
        <v/>
      </c>
      <c r="AM5226" t="str">
        <f t="shared" si="1136"/>
        <v/>
      </c>
      <c r="AN5226" t="str">
        <f t="shared" si="1137"/>
        <v/>
      </c>
      <c r="AO5226" t="str">
        <f t="shared" si="1138"/>
        <v/>
      </c>
      <c r="AQ5226">
        <v>3.0958299999999999</v>
      </c>
      <c r="AR5226">
        <v>1.5683100000000001E-3</v>
      </c>
      <c r="AS5226">
        <v>0.208866</v>
      </c>
      <c r="AT5226">
        <f t="shared" si="1139"/>
        <v>-0.208866</v>
      </c>
      <c r="AU5226">
        <v>6.2138499999999999</v>
      </c>
      <c r="AV5226" t="str">
        <f t="shared" si="1140"/>
        <v/>
      </c>
      <c r="AW5226" t="str">
        <f t="shared" si="1141"/>
        <v/>
      </c>
      <c r="AX5226" t="str">
        <f t="shared" si="1142"/>
        <v/>
      </c>
      <c r="AY5226" t="str">
        <f t="shared" si="1143"/>
        <v/>
      </c>
      <c r="BA5226" s="5" t="str">
        <f t="shared" si="1144"/>
        <v/>
      </c>
      <c r="BB5226" s="5" t="str">
        <f t="shared" si="1145"/>
        <v/>
      </c>
      <c r="BC5226" s="5" t="str">
        <f t="shared" si="1146"/>
        <v/>
      </c>
      <c r="BD5226" s="5" t="str">
        <f t="shared" si="1147"/>
        <v/>
      </c>
      <c r="BF5226" t="s">
        <v>13155</v>
      </c>
      <c r="BG5226" t="s">
        <v>13156</v>
      </c>
      <c r="BH5226" t="s">
        <v>13157</v>
      </c>
      <c r="BI5226" t="s">
        <v>9488</v>
      </c>
      <c r="BJ5226" t="s">
        <v>13158</v>
      </c>
      <c r="BK5226" t="s">
        <v>13159</v>
      </c>
    </row>
    <row r="5227" spans="1:63" x14ac:dyDescent="0.3">
      <c r="A5227">
        <v>8.3767800000000001</v>
      </c>
      <c r="B5227">
        <v>8.4308700000000005</v>
      </c>
      <c r="C5227">
        <v>8.4749199999999991</v>
      </c>
      <c r="D5227">
        <v>8.4602500000000003</v>
      </c>
      <c r="E5227">
        <v>8.9448600000000003</v>
      </c>
      <c r="F5227">
        <v>8.9014699999999998</v>
      </c>
      <c r="G5227">
        <v>8.8869199999999999</v>
      </c>
      <c r="H5227">
        <v>8.8214600000000001</v>
      </c>
      <c r="I5227">
        <v>8.8878299999999992</v>
      </c>
      <c r="J5227">
        <v>8.79636</v>
      </c>
      <c r="K5227">
        <v>8.8981499999999993</v>
      </c>
      <c r="L5227">
        <v>8.8697499999999998</v>
      </c>
      <c r="M5227" t="s">
        <v>0</v>
      </c>
      <c r="O5227" t="s">
        <v>1</v>
      </c>
      <c r="P5227" t="s">
        <v>1</v>
      </c>
      <c r="Q5227" t="s">
        <v>2</v>
      </c>
      <c r="R5227" t="s">
        <v>22094</v>
      </c>
      <c r="S5227" t="s">
        <v>22095</v>
      </c>
      <c r="T5227" t="s">
        <v>22096</v>
      </c>
      <c r="U5227" t="s">
        <v>14246</v>
      </c>
      <c r="V5227" t="s">
        <v>14247</v>
      </c>
      <c r="W5227">
        <v>0</v>
      </c>
      <c r="X5227" t="s">
        <v>7</v>
      </c>
      <c r="Y5227">
        <v>15</v>
      </c>
      <c r="Z5227">
        <v>6</v>
      </c>
      <c r="AA5227">
        <v>12</v>
      </c>
      <c r="AB5227">
        <v>6</v>
      </c>
      <c r="AC5227">
        <v>44.9</v>
      </c>
      <c r="AD5227">
        <v>1</v>
      </c>
      <c r="AF5227" t="s">
        <v>22099</v>
      </c>
      <c r="AG5227">
        <v>4.9926000000000004</v>
      </c>
      <c r="AH5227" s="1">
        <v>4.1845899999999999E-5</v>
      </c>
      <c r="AI5227">
        <v>-0.45296999999999998</v>
      </c>
      <c r="AJ5227">
        <f t="shared" si="1134"/>
        <v>0.45296999999999998</v>
      </c>
      <c r="AK5227">
        <v>-13.5158</v>
      </c>
      <c r="AL5227" t="str">
        <f t="shared" si="1135"/>
        <v/>
      </c>
      <c r="AM5227" t="str">
        <f t="shared" si="1136"/>
        <v/>
      </c>
      <c r="AN5227" t="str">
        <f t="shared" si="1137"/>
        <v/>
      </c>
      <c r="AO5227" t="str">
        <f t="shared" si="1138"/>
        <v/>
      </c>
      <c r="AQ5227">
        <v>4.9947999999999997</v>
      </c>
      <c r="AR5227" s="1">
        <v>3.89756E-5</v>
      </c>
      <c r="AS5227">
        <v>-0.427317</v>
      </c>
      <c r="AT5227">
        <f t="shared" si="1139"/>
        <v>0.427317</v>
      </c>
      <c r="AU5227">
        <v>-13.5275</v>
      </c>
      <c r="AV5227" t="str">
        <f t="shared" si="1140"/>
        <v/>
      </c>
      <c r="AW5227" t="str">
        <f t="shared" si="1141"/>
        <v/>
      </c>
      <c r="AX5227" t="str">
        <f t="shared" si="1142"/>
        <v/>
      </c>
      <c r="AY5227" t="str">
        <f t="shared" si="1143"/>
        <v/>
      </c>
      <c r="BA5227" s="5" t="str">
        <f t="shared" si="1144"/>
        <v/>
      </c>
      <c r="BB5227" s="5" t="str">
        <f t="shared" si="1145"/>
        <v/>
      </c>
      <c r="BC5227" s="5" t="str">
        <f t="shared" si="1146"/>
        <v/>
      </c>
      <c r="BD5227" s="5" t="str">
        <f t="shared" si="1147"/>
        <v/>
      </c>
      <c r="BF5227" t="s">
        <v>22097</v>
      </c>
      <c r="BG5227" t="s">
        <v>22098</v>
      </c>
      <c r="BH5227" t="s">
        <v>22099</v>
      </c>
      <c r="BI5227" t="s">
        <v>14251</v>
      </c>
      <c r="BJ5227" t="s">
        <v>22100</v>
      </c>
      <c r="BK5227" t="s">
        <v>22101</v>
      </c>
    </row>
    <row r="5228" spans="1:63" x14ac:dyDescent="0.3">
      <c r="A5228">
        <v>10.108000000000001</v>
      </c>
      <c r="B5228">
        <v>10.157500000000001</v>
      </c>
      <c r="C5228">
        <v>10.2121</v>
      </c>
      <c r="D5228">
        <v>10.136900000000001</v>
      </c>
      <c r="E5228">
        <v>10.646000000000001</v>
      </c>
      <c r="F5228">
        <v>10.599299999999999</v>
      </c>
      <c r="G5228">
        <v>10.588800000000001</v>
      </c>
      <c r="H5228">
        <v>10.5928</v>
      </c>
      <c r="I5228">
        <v>10.364800000000001</v>
      </c>
      <c r="J5228">
        <v>10.3423</v>
      </c>
      <c r="K5228">
        <v>10.293900000000001</v>
      </c>
      <c r="L5228">
        <v>10.3405</v>
      </c>
      <c r="M5228" t="s">
        <v>0</v>
      </c>
      <c r="O5228" t="s">
        <v>1</v>
      </c>
      <c r="P5228" t="s">
        <v>1</v>
      </c>
      <c r="Q5228" t="s">
        <v>2</v>
      </c>
      <c r="R5228" t="s">
        <v>17450</v>
      </c>
      <c r="S5228" t="s">
        <v>17451</v>
      </c>
      <c r="T5228" t="s">
        <v>17452</v>
      </c>
      <c r="V5228" t="s">
        <v>17453</v>
      </c>
      <c r="W5228">
        <v>0</v>
      </c>
      <c r="X5228" t="s">
        <v>7</v>
      </c>
      <c r="Y5228">
        <v>16</v>
      </c>
      <c r="Z5228">
        <v>8</v>
      </c>
      <c r="AA5228">
        <v>10</v>
      </c>
      <c r="AB5228">
        <v>8</v>
      </c>
      <c r="AC5228">
        <v>91.8</v>
      </c>
      <c r="AD5228">
        <v>1</v>
      </c>
      <c r="AF5228" t="s">
        <v>17456</v>
      </c>
      <c r="AG5228">
        <v>5.6720499999999996</v>
      </c>
      <c r="AH5228" s="1">
        <v>1.3140599999999999E-5</v>
      </c>
      <c r="AI5228">
        <v>-0.45311299999999999</v>
      </c>
      <c r="AJ5228">
        <f t="shared" si="1134"/>
        <v>0.45311299999999999</v>
      </c>
      <c r="AK5228">
        <v>-17.643999999999998</v>
      </c>
      <c r="AL5228" t="str">
        <f t="shared" si="1135"/>
        <v/>
      </c>
      <c r="AM5228" t="str">
        <f t="shared" si="1136"/>
        <v/>
      </c>
      <c r="AN5228" t="str">
        <f t="shared" si="1137"/>
        <v/>
      </c>
      <c r="AO5228" t="str">
        <f t="shared" si="1138"/>
        <v/>
      </c>
      <c r="AQ5228">
        <v>3.32111</v>
      </c>
      <c r="AR5228">
        <v>1.0005299999999999E-3</v>
      </c>
      <c r="AS5228">
        <v>-0.18176700000000001</v>
      </c>
      <c r="AT5228">
        <f t="shared" si="1139"/>
        <v>0.18176700000000001</v>
      </c>
      <c r="AU5228">
        <v>-6.84673</v>
      </c>
      <c r="AV5228" t="str">
        <f t="shared" si="1140"/>
        <v/>
      </c>
      <c r="AW5228" t="str">
        <f t="shared" si="1141"/>
        <v/>
      </c>
      <c r="AX5228" t="str">
        <f t="shared" si="1142"/>
        <v/>
      </c>
      <c r="AY5228" t="str">
        <f t="shared" si="1143"/>
        <v/>
      </c>
      <c r="BA5228" s="5" t="str">
        <f t="shared" si="1144"/>
        <v/>
      </c>
      <c r="BB5228" s="5" t="str">
        <f t="shared" si="1145"/>
        <v/>
      </c>
      <c r="BC5228" s="5" t="str">
        <f t="shared" si="1146"/>
        <v/>
      </c>
      <c r="BD5228" s="5" t="str">
        <f t="shared" si="1147"/>
        <v/>
      </c>
      <c r="BF5228" t="s">
        <v>17454</v>
      </c>
      <c r="BG5228" t="s">
        <v>17455</v>
      </c>
      <c r="BH5228" t="s">
        <v>17456</v>
      </c>
      <c r="BJ5228" t="s">
        <v>17457</v>
      </c>
      <c r="BK5228" t="s">
        <v>17458</v>
      </c>
    </row>
    <row r="5229" spans="1:63" x14ac:dyDescent="0.3">
      <c r="A5229">
        <v>8.9354600000000008</v>
      </c>
      <c r="B5229">
        <v>8.9715399999999992</v>
      </c>
      <c r="C5229">
        <v>9.0030999999999999</v>
      </c>
      <c r="D5229">
        <v>8.9655000000000005</v>
      </c>
      <c r="E5229">
        <v>9.3752600000000008</v>
      </c>
      <c r="F5229">
        <v>9.4468800000000002</v>
      </c>
      <c r="G5229">
        <v>9.4408700000000003</v>
      </c>
      <c r="H5229">
        <v>9.4291999999999998</v>
      </c>
      <c r="I5229">
        <v>9.2474500000000006</v>
      </c>
      <c r="J5229">
        <v>9.1674199999999999</v>
      </c>
      <c r="K5229">
        <v>9.2252100000000006</v>
      </c>
      <c r="L5229">
        <v>9.2853999999999992</v>
      </c>
      <c r="M5229" t="s">
        <v>0</v>
      </c>
      <c r="O5229" t="s">
        <v>1</v>
      </c>
      <c r="P5229" t="s">
        <v>1</v>
      </c>
      <c r="Q5229" t="s">
        <v>2</v>
      </c>
      <c r="R5229" t="s">
        <v>3123</v>
      </c>
      <c r="S5229" t="s">
        <v>3124</v>
      </c>
      <c r="T5229" t="s">
        <v>6567</v>
      </c>
      <c r="V5229" t="s">
        <v>1266</v>
      </c>
      <c r="W5229">
        <v>0</v>
      </c>
      <c r="X5229" t="s">
        <v>7</v>
      </c>
      <c r="Y5229">
        <v>16</v>
      </c>
      <c r="Z5229">
        <v>8</v>
      </c>
      <c r="AA5229">
        <v>10</v>
      </c>
      <c r="AB5229">
        <v>8</v>
      </c>
      <c r="AC5229">
        <v>67.5</v>
      </c>
      <c r="AD5229">
        <v>1</v>
      </c>
      <c r="AF5229" t="s">
        <v>19219</v>
      </c>
      <c r="AG5229">
        <v>6.1423100000000002</v>
      </c>
      <c r="AH5229" s="1">
        <v>6.3629800000000002E-6</v>
      </c>
      <c r="AI5229">
        <v>-0.45415100000000003</v>
      </c>
      <c r="AJ5229">
        <f t="shared" si="1134"/>
        <v>0.45415100000000003</v>
      </c>
      <c r="AK5229">
        <v>-21.1875</v>
      </c>
      <c r="AL5229" t="str">
        <f t="shared" si="1135"/>
        <v/>
      </c>
      <c r="AM5229" t="str">
        <f t="shared" si="1136"/>
        <v/>
      </c>
      <c r="AN5229" t="str">
        <f t="shared" si="1137"/>
        <v/>
      </c>
      <c r="AO5229" t="str">
        <f t="shared" si="1138"/>
        <v/>
      </c>
      <c r="AQ5229">
        <v>4.0512199999999998</v>
      </c>
      <c r="AR5229">
        <v>2.40265E-4</v>
      </c>
      <c r="AS5229">
        <v>-0.26247100000000001</v>
      </c>
      <c r="AT5229">
        <f t="shared" si="1139"/>
        <v>0.26247100000000001</v>
      </c>
      <c r="AU5229">
        <v>-9.2738999999999994</v>
      </c>
      <c r="AV5229" t="str">
        <f t="shared" si="1140"/>
        <v/>
      </c>
      <c r="AW5229" t="str">
        <f t="shared" si="1141"/>
        <v/>
      </c>
      <c r="AX5229" t="str">
        <f t="shared" si="1142"/>
        <v/>
      </c>
      <c r="AY5229" t="str">
        <f t="shared" si="1143"/>
        <v/>
      </c>
      <c r="BA5229" s="5" t="str">
        <f t="shared" si="1144"/>
        <v/>
      </c>
      <c r="BB5229" s="5" t="str">
        <f t="shared" si="1145"/>
        <v/>
      </c>
      <c r="BC5229" s="5" t="str">
        <f t="shared" si="1146"/>
        <v/>
      </c>
      <c r="BD5229" s="5" t="str">
        <f t="shared" si="1147"/>
        <v/>
      </c>
      <c r="BF5229" t="s">
        <v>19218</v>
      </c>
      <c r="BH5229" t="s">
        <v>19219</v>
      </c>
      <c r="BK5229" t="s">
        <v>19220</v>
      </c>
    </row>
    <row r="5230" spans="1:63" x14ac:dyDescent="0.3">
      <c r="A5230">
        <v>7.3264300000000002</v>
      </c>
      <c r="B5230">
        <v>7.3119800000000001</v>
      </c>
      <c r="C5230">
        <v>7.3074300000000001</v>
      </c>
      <c r="D5230">
        <v>7.5337199999999998</v>
      </c>
      <c r="E5230">
        <v>7.8814200000000003</v>
      </c>
      <c r="F5230">
        <v>7.8899600000000003</v>
      </c>
      <c r="G5230">
        <v>7.7210999999999999</v>
      </c>
      <c r="H5230">
        <v>7.8041299999999998</v>
      </c>
      <c r="I5230">
        <v>7.0800200000000002</v>
      </c>
      <c r="J5230">
        <v>7.0693200000000003</v>
      </c>
      <c r="K5230">
        <v>7.1679199999999996</v>
      </c>
      <c r="L5230">
        <v>6.9425100000000004</v>
      </c>
      <c r="M5230" t="s">
        <v>0</v>
      </c>
      <c r="O5230" t="s">
        <v>1</v>
      </c>
      <c r="P5230" t="s">
        <v>1</v>
      </c>
      <c r="Q5230" t="s">
        <v>2</v>
      </c>
      <c r="R5230" t="s">
        <v>33151</v>
      </c>
      <c r="S5230" t="s">
        <v>33152</v>
      </c>
      <c r="T5230" t="s">
        <v>33153</v>
      </c>
      <c r="V5230" t="s">
        <v>33154</v>
      </c>
      <c r="W5230">
        <v>0</v>
      </c>
      <c r="X5230" t="s">
        <v>7</v>
      </c>
      <c r="Y5230">
        <v>1</v>
      </c>
      <c r="Z5230">
        <v>3</v>
      </c>
      <c r="AA5230">
        <v>3</v>
      </c>
      <c r="AB5230">
        <v>3</v>
      </c>
      <c r="AC5230">
        <v>520.79999999999995</v>
      </c>
      <c r="AD5230">
        <v>1</v>
      </c>
      <c r="AF5230" t="s">
        <v>33157</v>
      </c>
      <c r="AG5230">
        <v>3.2820499999999999</v>
      </c>
      <c r="AH5230">
        <v>1.1178200000000001E-3</v>
      </c>
      <c r="AI5230">
        <v>-0.45426499999999997</v>
      </c>
      <c r="AJ5230">
        <f t="shared" si="1134"/>
        <v>0.45426499999999997</v>
      </c>
      <c r="AK5230">
        <v>-6.7335200000000004</v>
      </c>
      <c r="AL5230" t="str">
        <f t="shared" si="1135"/>
        <v/>
      </c>
      <c r="AM5230" t="str">
        <f t="shared" si="1136"/>
        <v/>
      </c>
      <c r="AN5230" t="str">
        <f t="shared" si="1137"/>
        <v/>
      </c>
      <c r="AO5230" t="str">
        <f t="shared" si="1138"/>
        <v/>
      </c>
      <c r="AQ5230">
        <v>2.2684899999999999</v>
      </c>
      <c r="AR5230">
        <v>8.5984600000000005E-3</v>
      </c>
      <c r="AS5230">
        <v>0.30494599999999999</v>
      </c>
      <c r="AT5230">
        <f t="shared" si="1139"/>
        <v>-0.30494599999999999</v>
      </c>
      <c r="AU5230">
        <v>4.2484999999999999</v>
      </c>
      <c r="AV5230" t="str">
        <f t="shared" si="1140"/>
        <v/>
      </c>
      <c r="AW5230" t="str">
        <f t="shared" si="1141"/>
        <v/>
      </c>
      <c r="AX5230" t="str">
        <f t="shared" si="1142"/>
        <v/>
      </c>
      <c r="AY5230" t="str">
        <f t="shared" si="1143"/>
        <v/>
      </c>
      <c r="BA5230" s="5" t="str">
        <f t="shared" si="1144"/>
        <v/>
      </c>
      <c r="BB5230" s="5" t="str">
        <f t="shared" si="1145"/>
        <v/>
      </c>
      <c r="BC5230" s="5" t="str">
        <f t="shared" si="1146"/>
        <v/>
      </c>
      <c r="BD5230" s="5" t="str">
        <f t="shared" si="1147"/>
        <v/>
      </c>
      <c r="BF5230" t="s">
        <v>33155</v>
      </c>
      <c r="BG5230" t="s">
        <v>33156</v>
      </c>
      <c r="BH5230" t="s">
        <v>33157</v>
      </c>
      <c r="BK5230" t="s">
        <v>33158</v>
      </c>
    </row>
    <row r="5231" spans="1:63" x14ac:dyDescent="0.3">
      <c r="A5231">
        <v>11.1052</v>
      </c>
      <c r="B5231">
        <v>11.0732</v>
      </c>
      <c r="C5231">
        <v>11.0785</v>
      </c>
      <c r="D5231">
        <v>11.0562</v>
      </c>
      <c r="E5231">
        <v>11.585900000000001</v>
      </c>
      <c r="F5231">
        <v>11.477</v>
      </c>
      <c r="G5231">
        <v>11.5183</v>
      </c>
      <c r="H5231">
        <v>11.5497</v>
      </c>
      <c r="I5231">
        <v>10.900700000000001</v>
      </c>
      <c r="J5231">
        <v>10.9282</v>
      </c>
      <c r="K5231">
        <v>10.902799999999999</v>
      </c>
      <c r="L5231">
        <v>10.914300000000001</v>
      </c>
      <c r="M5231" t="s">
        <v>0</v>
      </c>
      <c r="O5231" t="s">
        <v>1</v>
      </c>
      <c r="P5231" t="s">
        <v>1</v>
      </c>
      <c r="Q5231" t="s">
        <v>2</v>
      </c>
      <c r="R5231" t="s">
        <v>8250</v>
      </c>
      <c r="S5231" t="s">
        <v>1273</v>
      </c>
      <c r="T5231" t="s">
        <v>8251</v>
      </c>
      <c r="V5231" t="s">
        <v>1378</v>
      </c>
      <c r="W5231">
        <v>0</v>
      </c>
      <c r="X5231" t="s">
        <v>7</v>
      </c>
      <c r="Y5231">
        <v>26</v>
      </c>
      <c r="Z5231">
        <v>21</v>
      </c>
      <c r="AA5231">
        <v>34</v>
      </c>
      <c r="AB5231">
        <v>21</v>
      </c>
      <c r="AC5231">
        <v>85.8</v>
      </c>
      <c r="AD5231">
        <v>1</v>
      </c>
      <c r="AF5231" t="s">
        <v>8254</v>
      </c>
      <c r="AG5231">
        <v>5.72119</v>
      </c>
      <c r="AH5231" s="1">
        <v>1.21399E-5</v>
      </c>
      <c r="AI5231">
        <v>-0.45444800000000002</v>
      </c>
      <c r="AJ5231">
        <f t="shared" si="1134"/>
        <v>0.45444800000000002</v>
      </c>
      <c r="AK5231">
        <v>-17.985499999999998</v>
      </c>
      <c r="AL5231" t="str">
        <f t="shared" si="1135"/>
        <v/>
      </c>
      <c r="AM5231" t="str">
        <f t="shared" si="1136"/>
        <v/>
      </c>
      <c r="AN5231" t="str">
        <f t="shared" si="1137"/>
        <v/>
      </c>
      <c r="AO5231" t="str">
        <f t="shared" si="1138"/>
        <v/>
      </c>
      <c r="AQ5231">
        <v>5.0718699999999997</v>
      </c>
      <c r="AR5231" s="1">
        <v>3.3809600000000002E-5</v>
      </c>
      <c r="AS5231">
        <v>0.16677700000000001</v>
      </c>
      <c r="AT5231">
        <f t="shared" si="1139"/>
        <v>-0.16677700000000001</v>
      </c>
      <c r="AU5231">
        <v>13.9451</v>
      </c>
      <c r="AV5231" t="str">
        <f t="shared" si="1140"/>
        <v/>
      </c>
      <c r="AW5231" t="str">
        <f t="shared" si="1141"/>
        <v/>
      </c>
      <c r="AX5231" t="str">
        <f t="shared" si="1142"/>
        <v/>
      </c>
      <c r="AY5231" t="str">
        <f t="shared" si="1143"/>
        <v/>
      </c>
      <c r="BA5231" s="5" t="str">
        <f t="shared" si="1144"/>
        <v/>
      </c>
      <c r="BB5231" s="5" t="str">
        <f t="shared" si="1145"/>
        <v/>
      </c>
      <c r="BC5231" s="5" t="str">
        <f t="shared" si="1146"/>
        <v/>
      </c>
      <c r="BD5231" s="5" t="str">
        <f t="shared" si="1147"/>
        <v/>
      </c>
      <c r="BF5231" t="s">
        <v>8252</v>
      </c>
      <c r="BG5231" t="s">
        <v>8253</v>
      </c>
      <c r="BH5231" t="s">
        <v>8254</v>
      </c>
      <c r="BK5231" t="s">
        <v>8255</v>
      </c>
    </row>
    <row r="5232" spans="1:63" x14ac:dyDescent="0.3">
      <c r="A5232">
        <v>7.3828399999999998</v>
      </c>
      <c r="B5232">
        <v>7.6088100000000001</v>
      </c>
      <c r="C5232">
        <v>7.6271699999999996</v>
      </c>
      <c r="D5232">
        <v>7.7018300000000002</v>
      </c>
      <c r="E5232">
        <v>8.1106099999999994</v>
      </c>
      <c r="F5232">
        <v>7.9507000000000003</v>
      </c>
      <c r="G5232">
        <v>8.0201499999999992</v>
      </c>
      <c r="H5232">
        <v>8.0585299999999993</v>
      </c>
      <c r="I5232">
        <v>8.1456800000000005</v>
      </c>
      <c r="J5232">
        <v>8.2700600000000009</v>
      </c>
      <c r="K5232">
        <v>8.2422199999999997</v>
      </c>
      <c r="L5232">
        <v>8.1522799999999993</v>
      </c>
      <c r="M5232" t="s">
        <v>0</v>
      </c>
      <c r="O5232" t="s">
        <v>1</v>
      </c>
      <c r="P5232" t="s">
        <v>1</v>
      </c>
      <c r="Q5232" t="s">
        <v>2</v>
      </c>
      <c r="R5232" t="s">
        <v>4168</v>
      </c>
      <c r="S5232" t="s">
        <v>41241</v>
      </c>
      <c r="V5232" t="s">
        <v>41242</v>
      </c>
      <c r="W5232">
        <v>0</v>
      </c>
      <c r="X5232" t="s">
        <v>7</v>
      </c>
      <c r="Y5232">
        <v>2</v>
      </c>
      <c r="Z5232">
        <v>1</v>
      </c>
      <c r="AA5232">
        <v>1</v>
      </c>
      <c r="AB5232">
        <v>1</v>
      </c>
      <c r="AC5232">
        <v>41.2</v>
      </c>
      <c r="AD5232">
        <v>1</v>
      </c>
      <c r="AF5232" t="s">
        <v>41245</v>
      </c>
      <c r="AG5232">
        <v>2.9926900000000001</v>
      </c>
      <c r="AH5232">
        <v>1.9976500000000001E-3</v>
      </c>
      <c r="AI5232">
        <v>-0.45483800000000002</v>
      </c>
      <c r="AJ5232">
        <f t="shared" si="1134"/>
        <v>0.45483800000000002</v>
      </c>
      <c r="AK5232">
        <v>-5.9396899999999997</v>
      </c>
      <c r="AL5232" t="str">
        <f t="shared" si="1135"/>
        <v/>
      </c>
      <c r="AM5232" t="str">
        <f t="shared" si="1136"/>
        <v/>
      </c>
      <c r="AN5232" t="str">
        <f t="shared" si="1137"/>
        <v/>
      </c>
      <c r="AO5232" t="str">
        <f t="shared" si="1138"/>
        <v/>
      </c>
      <c r="AQ5232">
        <v>3.75943</v>
      </c>
      <c r="AR5232">
        <v>4.2391400000000001E-4</v>
      </c>
      <c r="AS5232">
        <v>-0.62239999999999995</v>
      </c>
      <c r="AT5232">
        <f t="shared" si="1139"/>
        <v>0.62239999999999995</v>
      </c>
      <c r="AU5232">
        <v>-8.2281999999999993</v>
      </c>
      <c r="AV5232" t="str">
        <f t="shared" si="1140"/>
        <v/>
      </c>
      <c r="AW5232" t="str">
        <f t="shared" si="1141"/>
        <v>+</v>
      </c>
      <c r="AX5232" t="str">
        <f t="shared" si="1142"/>
        <v/>
      </c>
      <c r="AY5232" t="str">
        <f t="shared" si="1143"/>
        <v/>
      </c>
      <c r="BA5232" s="5" t="str">
        <f t="shared" si="1144"/>
        <v/>
      </c>
      <c r="BB5232" s="5" t="str">
        <f t="shared" si="1145"/>
        <v/>
      </c>
      <c r="BC5232" s="5" t="str">
        <f t="shared" si="1146"/>
        <v/>
      </c>
      <c r="BD5232" s="5" t="str">
        <f t="shared" si="1147"/>
        <v/>
      </c>
      <c r="BF5232" t="s">
        <v>41243</v>
      </c>
      <c r="BG5232" t="s">
        <v>41244</v>
      </c>
      <c r="BH5232" t="s">
        <v>41245</v>
      </c>
      <c r="BK5232" t="s">
        <v>41246</v>
      </c>
    </row>
    <row r="5233" spans="1:63" x14ac:dyDescent="0.3">
      <c r="A5233">
        <v>12.869899999999999</v>
      </c>
      <c r="B5233">
        <v>12.866199999999999</v>
      </c>
      <c r="C5233">
        <v>12.8712</v>
      </c>
      <c r="D5233">
        <v>12.8651</v>
      </c>
      <c r="E5233">
        <v>13.336499999999999</v>
      </c>
      <c r="F5233">
        <v>13.3354</v>
      </c>
      <c r="G5233">
        <v>13.313499999999999</v>
      </c>
      <c r="H5233">
        <v>13.3064</v>
      </c>
      <c r="I5233">
        <v>13.2227</v>
      </c>
      <c r="J5233">
        <v>13.1905</v>
      </c>
      <c r="K5233">
        <v>13.235799999999999</v>
      </c>
      <c r="L5233">
        <v>13.207700000000001</v>
      </c>
      <c r="M5233" t="s">
        <v>0</v>
      </c>
      <c r="O5233" t="s">
        <v>1</v>
      </c>
      <c r="P5233" t="s">
        <v>1</v>
      </c>
      <c r="Q5233" t="s">
        <v>2</v>
      </c>
      <c r="R5233" t="s">
        <v>1886</v>
      </c>
      <c r="S5233" t="s">
        <v>1887</v>
      </c>
      <c r="T5233" t="s">
        <v>1888</v>
      </c>
      <c r="V5233" t="s">
        <v>1889</v>
      </c>
      <c r="W5233">
        <v>2</v>
      </c>
      <c r="X5233" t="s">
        <v>7</v>
      </c>
      <c r="Y5233">
        <v>47</v>
      </c>
      <c r="Z5233">
        <v>35</v>
      </c>
      <c r="AA5233">
        <v>92</v>
      </c>
      <c r="AB5233">
        <v>33</v>
      </c>
      <c r="AC5233">
        <v>95.7</v>
      </c>
      <c r="AD5233">
        <v>1</v>
      </c>
      <c r="AF5233" t="s">
        <v>1892</v>
      </c>
      <c r="AG5233">
        <v>8.77135</v>
      </c>
      <c r="AH5233" s="1">
        <v>2.5939100000000002E-7</v>
      </c>
      <c r="AI5233">
        <v>-0.454843</v>
      </c>
      <c r="AJ5233">
        <f t="shared" si="1134"/>
        <v>0.454843</v>
      </c>
      <c r="AK5233">
        <v>-58.4039</v>
      </c>
      <c r="AL5233" t="str">
        <f t="shared" si="1135"/>
        <v/>
      </c>
      <c r="AM5233" t="str">
        <f t="shared" si="1136"/>
        <v/>
      </c>
      <c r="AN5233" t="str">
        <f t="shared" si="1137"/>
        <v/>
      </c>
      <c r="AO5233" t="str">
        <f t="shared" si="1138"/>
        <v/>
      </c>
      <c r="AQ5233">
        <v>7.4511399999999997</v>
      </c>
      <c r="AR5233" s="1">
        <v>7.4302400000000005E-7</v>
      </c>
      <c r="AS5233">
        <v>-0.34607399999999999</v>
      </c>
      <c r="AT5233">
        <f t="shared" si="1139"/>
        <v>0.34607399999999999</v>
      </c>
      <c r="AU5233">
        <v>-35.141399999999997</v>
      </c>
      <c r="AV5233" t="str">
        <f t="shared" si="1140"/>
        <v/>
      </c>
      <c r="AW5233" t="str">
        <f t="shared" si="1141"/>
        <v/>
      </c>
      <c r="AX5233" t="str">
        <f t="shared" si="1142"/>
        <v/>
      </c>
      <c r="AY5233" t="str">
        <f t="shared" si="1143"/>
        <v/>
      </c>
      <c r="BA5233" s="5" t="str">
        <f t="shared" si="1144"/>
        <v/>
      </c>
      <c r="BB5233" s="5" t="str">
        <f t="shared" si="1145"/>
        <v/>
      </c>
      <c r="BC5233" s="5" t="str">
        <f t="shared" si="1146"/>
        <v/>
      </c>
      <c r="BD5233" s="5" t="str">
        <f t="shared" si="1147"/>
        <v/>
      </c>
      <c r="BF5233" t="s">
        <v>1890</v>
      </c>
      <c r="BG5233" t="s">
        <v>1891</v>
      </c>
      <c r="BH5233" t="s">
        <v>1892</v>
      </c>
      <c r="BJ5233" t="s">
        <v>1893</v>
      </c>
      <c r="BK5233" t="s">
        <v>1894</v>
      </c>
    </row>
    <row r="5234" spans="1:63" x14ac:dyDescent="0.3">
      <c r="A5234">
        <v>12.047000000000001</v>
      </c>
      <c r="B5234">
        <v>12.0624</v>
      </c>
      <c r="C5234">
        <v>12.0472</v>
      </c>
      <c r="D5234">
        <v>12.0623</v>
      </c>
      <c r="E5234">
        <v>12.4999</v>
      </c>
      <c r="F5234">
        <v>12.499700000000001</v>
      </c>
      <c r="G5234">
        <v>12.511100000000001</v>
      </c>
      <c r="H5234">
        <v>12.528</v>
      </c>
      <c r="I5234">
        <v>12.238899999999999</v>
      </c>
      <c r="J5234">
        <v>12.2706</v>
      </c>
      <c r="K5234">
        <v>12.2751</v>
      </c>
      <c r="L5234">
        <v>12.285399999999999</v>
      </c>
      <c r="M5234" t="s">
        <v>0</v>
      </c>
      <c r="O5234" t="s">
        <v>1</v>
      </c>
      <c r="P5234" t="s">
        <v>1</v>
      </c>
      <c r="Q5234" t="s">
        <v>2</v>
      </c>
      <c r="R5234" t="s">
        <v>4487</v>
      </c>
      <c r="S5234" t="s">
        <v>4488</v>
      </c>
      <c r="T5234" t="s">
        <v>4489</v>
      </c>
      <c r="V5234" t="s">
        <v>4490</v>
      </c>
      <c r="W5234">
        <v>0</v>
      </c>
      <c r="X5234" t="s">
        <v>7</v>
      </c>
      <c r="Y5234">
        <v>17</v>
      </c>
      <c r="Z5234">
        <v>30</v>
      </c>
      <c r="AA5234">
        <v>60</v>
      </c>
      <c r="AB5234">
        <v>30</v>
      </c>
      <c r="AC5234">
        <v>263.7</v>
      </c>
      <c r="AD5234">
        <v>1</v>
      </c>
      <c r="AF5234" t="s">
        <v>4493</v>
      </c>
      <c r="AG5234">
        <v>8.7038899999999995</v>
      </c>
      <c r="AH5234" s="1">
        <v>2.7724299999999999E-7</v>
      </c>
      <c r="AI5234">
        <v>-0.45493899999999998</v>
      </c>
      <c r="AJ5234">
        <f t="shared" si="1134"/>
        <v>0.45493899999999998</v>
      </c>
      <c r="AK5234">
        <v>-56.908999999999999</v>
      </c>
      <c r="AL5234" t="str">
        <f t="shared" si="1135"/>
        <v/>
      </c>
      <c r="AM5234" t="str">
        <f t="shared" si="1136"/>
        <v/>
      </c>
      <c r="AN5234" t="str">
        <f t="shared" si="1137"/>
        <v/>
      </c>
      <c r="AO5234" t="str">
        <f t="shared" si="1138"/>
        <v/>
      </c>
      <c r="AQ5234">
        <v>5.9188200000000002</v>
      </c>
      <c r="AR5234" s="1">
        <v>7.8015300000000002E-6</v>
      </c>
      <c r="AS5234">
        <v>-0.212788</v>
      </c>
      <c r="AT5234">
        <f t="shared" si="1139"/>
        <v>0.212788</v>
      </c>
      <c r="AU5234">
        <v>-19.424800000000001</v>
      </c>
      <c r="AV5234" t="str">
        <f t="shared" si="1140"/>
        <v/>
      </c>
      <c r="AW5234" t="str">
        <f t="shared" si="1141"/>
        <v/>
      </c>
      <c r="AX5234" t="str">
        <f t="shared" si="1142"/>
        <v/>
      </c>
      <c r="AY5234" t="str">
        <f t="shared" si="1143"/>
        <v/>
      </c>
      <c r="BA5234" s="5" t="str">
        <f t="shared" si="1144"/>
        <v/>
      </c>
      <c r="BB5234" s="5" t="str">
        <f t="shared" si="1145"/>
        <v/>
      </c>
      <c r="BC5234" s="5" t="str">
        <f t="shared" si="1146"/>
        <v/>
      </c>
      <c r="BD5234" s="5" t="str">
        <f t="shared" si="1147"/>
        <v/>
      </c>
      <c r="BF5234" t="s">
        <v>4491</v>
      </c>
      <c r="BG5234" t="s">
        <v>4492</v>
      </c>
      <c r="BH5234" t="s">
        <v>4493</v>
      </c>
      <c r="BK5234" t="s">
        <v>4494</v>
      </c>
    </row>
    <row r="5235" spans="1:63" x14ac:dyDescent="0.3">
      <c r="A5235">
        <v>9.8078400000000006</v>
      </c>
      <c r="B5235">
        <v>9.8791200000000003</v>
      </c>
      <c r="C5235">
        <v>9.7782400000000003</v>
      </c>
      <c r="D5235">
        <v>9.8327299999999997</v>
      </c>
      <c r="E5235">
        <v>10.239800000000001</v>
      </c>
      <c r="F5235">
        <v>10.32</v>
      </c>
      <c r="G5235">
        <v>10.220000000000001</v>
      </c>
      <c r="H5235">
        <v>10.3384</v>
      </c>
      <c r="I5235">
        <v>10.0572</v>
      </c>
      <c r="J5235">
        <v>10.1517</v>
      </c>
      <c r="K5235">
        <v>10.093500000000001</v>
      </c>
      <c r="L5235">
        <v>10.209300000000001</v>
      </c>
      <c r="M5235" t="s">
        <v>0</v>
      </c>
      <c r="O5235" t="s">
        <v>1</v>
      </c>
      <c r="P5235" t="s">
        <v>1</v>
      </c>
      <c r="Q5235" t="s">
        <v>2</v>
      </c>
      <c r="R5235" t="s">
        <v>24012</v>
      </c>
      <c r="S5235" t="s">
        <v>15627</v>
      </c>
      <c r="T5235" t="s">
        <v>24013</v>
      </c>
      <c r="V5235" t="s">
        <v>11516</v>
      </c>
      <c r="W5235">
        <v>0</v>
      </c>
      <c r="X5235" t="s">
        <v>7</v>
      </c>
      <c r="Y5235">
        <v>11</v>
      </c>
      <c r="Z5235">
        <v>10</v>
      </c>
      <c r="AA5235">
        <v>12</v>
      </c>
      <c r="AB5235">
        <v>10</v>
      </c>
      <c r="AC5235">
        <v>84.6</v>
      </c>
      <c r="AD5235">
        <v>1</v>
      </c>
      <c r="AF5235" t="s">
        <v>24016</v>
      </c>
      <c r="AG5235">
        <v>4.8122199999999999</v>
      </c>
      <c r="AH5235" s="1">
        <v>5.8158300000000002E-5</v>
      </c>
      <c r="AI5235">
        <v>-0.45508300000000002</v>
      </c>
      <c r="AJ5235">
        <f t="shared" si="1134"/>
        <v>0.45508300000000002</v>
      </c>
      <c r="AK5235">
        <v>-12.585000000000001</v>
      </c>
      <c r="AL5235" t="str">
        <f t="shared" si="1135"/>
        <v/>
      </c>
      <c r="AM5235" t="str">
        <f t="shared" si="1136"/>
        <v/>
      </c>
      <c r="AN5235" t="str">
        <f t="shared" si="1137"/>
        <v/>
      </c>
      <c r="AO5235" t="str">
        <f t="shared" si="1138"/>
        <v/>
      </c>
      <c r="AQ5235">
        <v>3.5863</v>
      </c>
      <c r="AR5235">
        <v>5.9307499999999998E-4</v>
      </c>
      <c r="AS5235">
        <v>-0.30344399999999999</v>
      </c>
      <c r="AT5235">
        <f t="shared" si="1139"/>
        <v>0.30344399999999999</v>
      </c>
      <c r="AU5235">
        <v>-7.6571100000000003</v>
      </c>
      <c r="AV5235" t="str">
        <f t="shared" si="1140"/>
        <v/>
      </c>
      <c r="AW5235" t="str">
        <f t="shared" si="1141"/>
        <v/>
      </c>
      <c r="AX5235" t="str">
        <f t="shared" si="1142"/>
        <v/>
      </c>
      <c r="AY5235" t="str">
        <f t="shared" si="1143"/>
        <v/>
      </c>
      <c r="BA5235" s="5" t="str">
        <f t="shared" si="1144"/>
        <v/>
      </c>
      <c r="BB5235" s="5" t="str">
        <f t="shared" si="1145"/>
        <v/>
      </c>
      <c r="BC5235" s="5" t="str">
        <f t="shared" si="1146"/>
        <v/>
      </c>
      <c r="BD5235" s="5" t="str">
        <f t="shared" si="1147"/>
        <v/>
      </c>
      <c r="BF5235" t="s">
        <v>24014</v>
      </c>
      <c r="BG5235" t="s">
        <v>24015</v>
      </c>
      <c r="BH5235" t="s">
        <v>24016</v>
      </c>
      <c r="BK5235" t="s">
        <v>24017</v>
      </c>
    </row>
    <row r="5236" spans="1:63" x14ac:dyDescent="0.3">
      <c r="A5236">
        <v>6.1064299999999996</v>
      </c>
      <c r="B5236">
        <v>6.2779800000000003</v>
      </c>
      <c r="C5236">
        <v>6.3165100000000001</v>
      </c>
      <c r="D5236">
        <v>6.1085200000000004</v>
      </c>
      <c r="E5236">
        <v>6.59694</v>
      </c>
      <c r="F5236">
        <v>6.7747900000000003</v>
      </c>
      <c r="G5236">
        <v>6.5743999999999998</v>
      </c>
      <c r="H5236">
        <v>6.6934899999999997</v>
      </c>
      <c r="I5236">
        <v>6.3434100000000004</v>
      </c>
      <c r="J5236">
        <v>6.4789700000000003</v>
      </c>
      <c r="K5236">
        <v>6.3680700000000003</v>
      </c>
      <c r="L5236">
        <v>6.1679199999999996</v>
      </c>
      <c r="M5236" t="s">
        <v>0</v>
      </c>
      <c r="O5236" t="s">
        <v>1</v>
      </c>
      <c r="Q5236" t="s">
        <v>164</v>
      </c>
      <c r="R5236" t="s">
        <v>37422</v>
      </c>
      <c r="S5236" t="s">
        <v>37423</v>
      </c>
      <c r="T5236" t="s">
        <v>17625</v>
      </c>
      <c r="U5236" t="s">
        <v>14729</v>
      </c>
      <c r="V5236" t="s">
        <v>37424</v>
      </c>
      <c r="W5236">
        <v>0</v>
      </c>
      <c r="X5236" t="s">
        <v>7</v>
      </c>
      <c r="Y5236">
        <v>3</v>
      </c>
      <c r="Z5236">
        <v>2</v>
      </c>
      <c r="AA5236">
        <v>2</v>
      </c>
      <c r="AB5236">
        <v>2</v>
      </c>
      <c r="AC5236">
        <v>74.7</v>
      </c>
      <c r="AD5236">
        <v>1</v>
      </c>
      <c r="AF5236" t="s">
        <v>37427</v>
      </c>
      <c r="AG5236">
        <v>3.1447099999999999</v>
      </c>
      <c r="AH5236">
        <v>1.4724600000000001E-3</v>
      </c>
      <c r="AI5236">
        <v>-0.45754099999999998</v>
      </c>
      <c r="AJ5236">
        <f t="shared" si="1134"/>
        <v>0.45754099999999998</v>
      </c>
      <c r="AK5236">
        <v>-6.3471299999999999</v>
      </c>
      <c r="AL5236" t="str">
        <f t="shared" si="1135"/>
        <v/>
      </c>
      <c r="AM5236" t="str">
        <f t="shared" si="1136"/>
        <v/>
      </c>
      <c r="AN5236" t="str">
        <f t="shared" si="1137"/>
        <v/>
      </c>
      <c r="AO5236" t="str">
        <f t="shared" si="1138"/>
        <v/>
      </c>
      <c r="AQ5236">
        <v>0.80380300000000005</v>
      </c>
      <c r="AR5236">
        <v>0.18829699999999999</v>
      </c>
      <c r="AS5236">
        <v>-0.13722999999999999</v>
      </c>
      <c r="AT5236">
        <f t="shared" si="1139"/>
        <v>0.13722999999999999</v>
      </c>
      <c r="AU5236">
        <v>-1.61653</v>
      </c>
      <c r="AV5236" t="str">
        <f t="shared" si="1140"/>
        <v/>
      </c>
      <c r="AW5236" t="str">
        <f t="shared" si="1141"/>
        <v/>
      </c>
      <c r="AX5236" t="str">
        <f t="shared" si="1142"/>
        <v/>
      </c>
      <c r="AY5236" t="str">
        <f t="shared" si="1143"/>
        <v/>
      </c>
      <c r="BA5236" s="5" t="str">
        <f t="shared" si="1144"/>
        <v/>
      </c>
      <c r="BB5236" s="5" t="str">
        <f t="shared" si="1145"/>
        <v/>
      </c>
      <c r="BC5236" s="5" t="str">
        <f t="shared" si="1146"/>
        <v/>
      </c>
      <c r="BD5236" s="5" t="str">
        <f t="shared" si="1147"/>
        <v/>
      </c>
      <c r="BF5236" t="s">
        <v>37425</v>
      </c>
      <c r="BG5236" t="s">
        <v>37426</v>
      </c>
      <c r="BH5236" t="s">
        <v>37427</v>
      </c>
      <c r="BI5236" t="s">
        <v>14733</v>
      </c>
      <c r="BJ5236" t="s">
        <v>19023</v>
      </c>
      <c r="BK5236" t="s">
        <v>37428</v>
      </c>
    </row>
    <row r="5237" spans="1:63" x14ac:dyDescent="0.3">
      <c r="A5237">
        <v>12.0398</v>
      </c>
      <c r="B5237">
        <v>12.0562</v>
      </c>
      <c r="C5237">
        <v>12.0593</v>
      </c>
      <c r="D5237">
        <v>12.024100000000001</v>
      </c>
      <c r="E5237">
        <v>12.492599999999999</v>
      </c>
      <c r="F5237">
        <v>12.5068</v>
      </c>
      <c r="G5237">
        <v>12.501300000000001</v>
      </c>
      <c r="H5237">
        <v>12.5128</v>
      </c>
      <c r="I5237">
        <v>12.4862</v>
      </c>
      <c r="J5237">
        <v>12.4945</v>
      </c>
      <c r="K5237">
        <v>12.5045</v>
      </c>
      <c r="L5237">
        <v>12.497199999999999</v>
      </c>
      <c r="M5237" t="s">
        <v>0</v>
      </c>
      <c r="O5237" t="s">
        <v>1</v>
      </c>
      <c r="P5237" t="s">
        <v>1</v>
      </c>
      <c r="Q5237" t="s">
        <v>2</v>
      </c>
      <c r="R5237" t="s">
        <v>4426</v>
      </c>
      <c r="S5237" t="s">
        <v>4335</v>
      </c>
      <c r="T5237" t="s">
        <v>4427</v>
      </c>
      <c r="U5237" t="s">
        <v>2856</v>
      </c>
      <c r="V5237" t="s">
        <v>2651</v>
      </c>
      <c r="W5237">
        <v>9</v>
      </c>
      <c r="X5237" t="s">
        <v>7</v>
      </c>
      <c r="Y5237">
        <v>50</v>
      </c>
      <c r="Z5237">
        <v>18</v>
      </c>
      <c r="AA5237">
        <v>53</v>
      </c>
      <c r="AB5237">
        <v>10</v>
      </c>
      <c r="AC5237">
        <v>49.4</v>
      </c>
      <c r="AD5237">
        <v>1</v>
      </c>
      <c r="AF5237" t="s">
        <v>4430</v>
      </c>
      <c r="AG5237">
        <v>8.3600999999999992</v>
      </c>
      <c r="AH5237" s="1">
        <v>4.1596700000000001E-7</v>
      </c>
      <c r="AI5237">
        <v>-0.458538</v>
      </c>
      <c r="AJ5237">
        <f t="shared" si="1134"/>
        <v>0.458538</v>
      </c>
      <c r="AK5237">
        <v>-49.8628</v>
      </c>
      <c r="AL5237" t="str">
        <f t="shared" si="1135"/>
        <v/>
      </c>
      <c r="AM5237" t="str">
        <f t="shared" si="1136"/>
        <v/>
      </c>
      <c r="AN5237" t="str">
        <f t="shared" si="1137"/>
        <v/>
      </c>
      <c r="AO5237" t="str">
        <f t="shared" si="1138"/>
        <v/>
      </c>
      <c r="AQ5237">
        <v>8.3830899999999993</v>
      </c>
      <c r="AR5237" s="1">
        <v>2.4962599999999999E-7</v>
      </c>
      <c r="AS5237">
        <v>-0.45074500000000001</v>
      </c>
      <c r="AT5237">
        <f t="shared" si="1139"/>
        <v>0.45074500000000001</v>
      </c>
      <c r="AU5237">
        <v>-50.305500000000002</v>
      </c>
      <c r="AV5237" t="str">
        <f t="shared" si="1140"/>
        <v/>
      </c>
      <c r="AW5237" t="str">
        <f t="shared" si="1141"/>
        <v/>
      </c>
      <c r="AX5237" t="str">
        <f t="shared" si="1142"/>
        <v/>
      </c>
      <c r="AY5237" t="str">
        <f t="shared" si="1143"/>
        <v/>
      </c>
      <c r="BA5237" s="5" t="str">
        <f t="shared" si="1144"/>
        <v/>
      </c>
      <c r="BB5237" s="5" t="str">
        <f t="shared" si="1145"/>
        <v/>
      </c>
      <c r="BC5237" s="5" t="str">
        <f t="shared" si="1146"/>
        <v/>
      </c>
      <c r="BD5237" s="5" t="str">
        <f t="shared" si="1147"/>
        <v/>
      </c>
      <c r="BF5237" t="s">
        <v>4428</v>
      </c>
      <c r="BG5237" t="s">
        <v>4429</v>
      </c>
      <c r="BH5237" t="s">
        <v>4430</v>
      </c>
      <c r="BI5237" t="s">
        <v>2860</v>
      </c>
      <c r="BK5237" t="s">
        <v>4431</v>
      </c>
    </row>
    <row r="5238" spans="1:63" x14ac:dyDescent="0.3">
      <c r="A5238">
        <v>9.1613799999999994</v>
      </c>
      <c r="B5238">
        <v>9.2398399999999992</v>
      </c>
      <c r="C5238">
        <v>9.3078800000000008</v>
      </c>
      <c r="D5238">
        <v>9.3065200000000008</v>
      </c>
      <c r="E5238">
        <v>9.7089099999999995</v>
      </c>
      <c r="F5238">
        <v>9.7347099999999998</v>
      </c>
      <c r="G5238">
        <v>9.7438199999999995</v>
      </c>
      <c r="H5238">
        <v>9.6635600000000004</v>
      </c>
      <c r="I5238">
        <v>8.3588699999999996</v>
      </c>
      <c r="J5238">
        <v>8.3858599999999992</v>
      </c>
      <c r="K5238">
        <v>8.3192199999999996</v>
      </c>
      <c r="L5238">
        <v>8.4241700000000002</v>
      </c>
      <c r="M5238" t="s">
        <v>0</v>
      </c>
      <c r="O5238" t="s">
        <v>1</v>
      </c>
      <c r="P5238" t="s">
        <v>1</v>
      </c>
      <c r="Q5238" t="s">
        <v>2</v>
      </c>
      <c r="R5238" t="s">
        <v>19834</v>
      </c>
      <c r="S5238" t="s">
        <v>19835</v>
      </c>
      <c r="T5238" t="s">
        <v>19836</v>
      </c>
      <c r="V5238" t="s">
        <v>19837</v>
      </c>
      <c r="W5238">
        <v>0</v>
      </c>
      <c r="X5238" t="s">
        <v>7</v>
      </c>
      <c r="Y5238">
        <v>10</v>
      </c>
      <c r="Z5238">
        <v>9</v>
      </c>
      <c r="AA5238">
        <v>12</v>
      </c>
      <c r="AB5238">
        <v>9</v>
      </c>
      <c r="AC5238">
        <v>121.8</v>
      </c>
      <c r="AD5238">
        <v>1</v>
      </c>
      <c r="AF5238" t="s">
        <v>19840</v>
      </c>
      <c r="AG5238">
        <v>4.6378700000000004</v>
      </c>
      <c r="AH5238" s="1">
        <v>8.0016400000000002E-5</v>
      </c>
      <c r="AI5238">
        <v>-0.45884599999999998</v>
      </c>
      <c r="AJ5238">
        <f t="shared" si="1134"/>
        <v>0.45884599999999998</v>
      </c>
      <c r="AK5238">
        <v>-11.742599999999999</v>
      </c>
      <c r="AL5238" t="str">
        <f t="shared" si="1135"/>
        <v/>
      </c>
      <c r="AM5238" t="str">
        <f t="shared" si="1136"/>
        <v/>
      </c>
      <c r="AN5238" t="str">
        <f t="shared" si="1137"/>
        <v/>
      </c>
      <c r="AO5238" t="str">
        <f t="shared" si="1138"/>
        <v/>
      </c>
      <c r="AQ5238">
        <v>6.17225</v>
      </c>
      <c r="AR5238" s="1">
        <v>5.0170100000000003E-6</v>
      </c>
      <c r="AS5238">
        <v>0.88187599999999999</v>
      </c>
      <c r="AT5238">
        <f t="shared" si="1139"/>
        <v>-0.88187599999999999</v>
      </c>
      <c r="AU5238">
        <v>21.435099999999998</v>
      </c>
      <c r="AV5238" t="str">
        <f t="shared" si="1140"/>
        <v/>
      </c>
      <c r="AW5238" t="str">
        <f t="shared" si="1141"/>
        <v/>
      </c>
      <c r="AX5238" t="str">
        <f t="shared" si="1142"/>
        <v/>
      </c>
      <c r="AY5238" t="str">
        <f t="shared" si="1143"/>
        <v>+</v>
      </c>
      <c r="BA5238" s="5" t="str">
        <f t="shared" si="1144"/>
        <v/>
      </c>
      <c r="BB5238" s="5" t="str">
        <f t="shared" si="1145"/>
        <v/>
      </c>
      <c r="BC5238" s="5" t="str">
        <f t="shared" si="1146"/>
        <v/>
      </c>
      <c r="BD5238" s="5" t="str">
        <f t="shared" si="1147"/>
        <v/>
      </c>
      <c r="BF5238" t="s">
        <v>19838</v>
      </c>
      <c r="BG5238" t="s">
        <v>19839</v>
      </c>
      <c r="BH5238" t="s">
        <v>19840</v>
      </c>
      <c r="BK5238" t="s">
        <v>19841</v>
      </c>
    </row>
    <row r="5239" spans="1:63" x14ac:dyDescent="0.3">
      <c r="A5239">
        <v>5.8899600000000003</v>
      </c>
      <c r="B5239">
        <v>6.06393</v>
      </c>
      <c r="C5239">
        <v>6.0267999999999997</v>
      </c>
      <c r="D5239">
        <v>5.8923899999999998</v>
      </c>
      <c r="E5239">
        <v>6.4545000000000003</v>
      </c>
      <c r="F5239">
        <v>6.4998500000000003</v>
      </c>
      <c r="G5239">
        <v>6.4918500000000003</v>
      </c>
      <c r="H5239">
        <v>6.2630299999999997</v>
      </c>
      <c r="I5239">
        <v>6.29094</v>
      </c>
      <c r="J5239">
        <v>6.4870400000000004</v>
      </c>
      <c r="K5239">
        <v>6.3540299999999998</v>
      </c>
      <c r="L5239">
        <v>6.3957499999999996</v>
      </c>
      <c r="M5239" t="s">
        <v>0</v>
      </c>
      <c r="O5239" t="s">
        <v>1</v>
      </c>
      <c r="P5239" t="s">
        <v>1</v>
      </c>
      <c r="Q5239" t="s">
        <v>2</v>
      </c>
      <c r="R5239" t="s">
        <v>41132</v>
      </c>
      <c r="S5239" t="s">
        <v>41133</v>
      </c>
      <c r="T5239" t="s">
        <v>40156</v>
      </c>
      <c r="U5239" t="s">
        <v>41134</v>
      </c>
      <c r="V5239" t="s">
        <v>20269</v>
      </c>
      <c r="W5239">
        <v>0</v>
      </c>
      <c r="X5239" t="s">
        <v>7</v>
      </c>
      <c r="Y5239">
        <v>1</v>
      </c>
      <c r="Z5239">
        <v>1</v>
      </c>
      <c r="AA5239">
        <v>1</v>
      </c>
      <c r="AB5239">
        <v>1</v>
      </c>
      <c r="AC5239">
        <v>126.1</v>
      </c>
      <c r="AD5239">
        <v>1</v>
      </c>
      <c r="AF5239" t="s">
        <v>41137</v>
      </c>
      <c r="AG5239">
        <v>3.1659999999999999</v>
      </c>
      <c r="AH5239">
        <v>1.41176E-3</v>
      </c>
      <c r="AI5239">
        <v>-0.459038</v>
      </c>
      <c r="AJ5239">
        <f t="shared" si="1134"/>
        <v>0.459038</v>
      </c>
      <c r="AK5239">
        <v>-6.4058299999999999</v>
      </c>
      <c r="AL5239" t="str">
        <f t="shared" si="1135"/>
        <v/>
      </c>
      <c r="AM5239" t="str">
        <f t="shared" si="1136"/>
        <v/>
      </c>
      <c r="AN5239" t="str">
        <f t="shared" si="1137"/>
        <v/>
      </c>
      <c r="AO5239" t="str">
        <f t="shared" si="1138"/>
        <v/>
      </c>
      <c r="AQ5239">
        <v>3.2957299999999998</v>
      </c>
      <c r="AR5239">
        <v>1.05141E-3</v>
      </c>
      <c r="AS5239">
        <v>-0.41366700000000001</v>
      </c>
      <c r="AT5239">
        <f t="shared" si="1139"/>
        <v>0.41366700000000001</v>
      </c>
      <c r="AU5239">
        <v>-6.7729900000000001</v>
      </c>
      <c r="AV5239" t="str">
        <f t="shared" si="1140"/>
        <v/>
      </c>
      <c r="AW5239" t="str">
        <f t="shared" si="1141"/>
        <v/>
      </c>
      <c r="AX5239" t="str">
        <f t="shared" si="1142"/>
        <v/>
      </c>
      <c r="AY5239" t="str">
        <f t="shared" si="1143"/>
        <v/>
      </c>
      <c r="BA5239" s="5" t="str">
        <f t="shared" si="1144"/>
        <v/>
      </c>
      <c r="BB5239" s="5" t="str">
        <f t="shared" si="1145"/>
        <v/>
      </c>
      <c r="BC5239" s="5" t="str">
        <f t="shared" si="1146"/>
        <v/>
      </c>
      <c r="BD5239" s="5" t="str">
        <f t="shared" si="1147"/>
        <v/>
      </c>
      <c r="BF5239" t="s">
        <v>41135</v>
      </c>
      <c r="BG5239" t="s">
        <v>41136</v>
      </c>
      <c r="BH5239" t="s">
        <v>41137</v>
      </c>
      <c r="BI5239" t="s">
        <v>41134</v>
      </c>
      <c r="BJ5239" t="s">
        <v>15497</v>
      </c>
      <c r="BK5239" t="s">
        <v>41138</v>
      </c>
    </row>
    <row r="5240" spans="1:63" x14ac:dyDescent="0.3">
      <c r="A5240">
        <v>11.4465</v>
      </c>
      <c r="B5240">
        <v>11.483700000000001</v>
      </c>
      <c r="C5240">
        <v>11.4521</v>
      </c>
      <c r="D5240">
        <v>11.4886</v>
      </c>
      <c r="E5240">
        <v>11.905099999999999</v>
      </c>
      <c r="F5240">
        <v>11.9137</v>
      </c>
      <c r="G5240">
        <v>11.9473</v>
      </c>
      <c r="H5240">
        <v>11.945600000000001</v>
      </c>
      <c r="I5240">
        <v>12.3781</v>
      </c>
      <c r="J5240">
        <v>12.367800000000001</v>
      </c>
      <c r="K5240">
        <v>12.3454</v>
      </c>
      <c r="L5240">
        <v>12.3477</v>
      </c>
      <c r="M5240" t="s">
        <v>0</v>
      </c>
      <c r="O5240" t="s">
        <v>1</v>
      </c>
      <c r="P5240" t="s">
        <v>1</v>
      </c>
      <c r="Q5240" t="s">
        <v>2</v>
      </c>
      <c r="R5240" t="s">
        <v>11769</v>
      </c>
      <c r="S5240" t="s">
        <v>11770</v>
      </c>
      <c r="T5240" t="s">
        <v>11771</v>
      </c>
      <c r="U5240" t="s">
        <v>11772</v>
      </c>
      <c r="V5240" t="s">
        <v>11773</v>
      </c>
      <c r="W5240">
        <v>0</v>
      </c>
      <c r="X5240" t="s">
        <v>7</v>
      </c>
      <c r="Y5240">
        <v>66</v>
      </c>
      <c r="Z5240">
        <v>8</v>
      </c>
      <c r="AA5240">
        <v>29</v>
      </c>
      <c r="AB5240">
        <v>8</v>
      </c>
      <c r="AC5240">
        <v>16.600000000000001</v>
      </c>
      <c r="AD5240">
        <v>1</v>
      </c>
      <c r="AF5240" t="s">
        <v>11776</v>
      </c>
      <c r="AG5240">
        <v>7.0532300000000001</v>
      </c>
      <c r="AH5240" s="1">
        <v>1.72595E-6</v>
      </c>
      <c r="AI5240">
        <v>-0.46023799999999998</v>
      </c>
      <c r="AJ5240">
        <f t="shared" si="1134"/>
        <v>0.46023799999999998</v>
      </c>
      <c r="AK5240">
        <v>-30.141999999999999</v>
      </c>
      <c r="AL5240" t="str">
        <f t="shared" si="1135"/>
        <v/>
      </c>
      <c r="AM5240" t="str">
        <f t="shared" si="1136"/>
        <v/>
      </c>
      <c r="AN5240" t="str">
        <f t="shared" si="1137"/>
        <v/>
      </c>
      <c r="AO5240" t="str">
        <f t="shared" si="1138"/>
        <v/>
      </c>
      <c r="AQ5240">
        <v>9.1218900000000005</v>
      </c>
      <c r="AR5240" s="1">
        <v>1.32686E-7</v>
      </c>
      <c r="AS5240">
        <v>-0.89202499999999996</v>
      </c>
      <c r="AT5240">
        <f t="shared" si="1139"/>
        <v>0.89202499999999996</v>
      </c>
      <c r="AU5240">
        <v>-66.825599999999994</v>
      </c>
      <c r="AV5240" t="str">
        <f t="shared" si="1140"/>
        <v/>
      </c>
      <c r="AW5240" t="str">
        <f t="shared" si="1141"/>
        <v>+</v>
      </c>
      <c r="AX5240" t="str">
        <f t="shared" si="1142"/>
        <v/>
      </c>
      <c r="AY5240" t="str">
        <f t="shared" si="1143"/>
        <v/>
      </c>
      <c r="BA5240" s="5" t="str">
        <f t="shared" si="1144"/>
        <v/>
      </c>
      <c r="BB5240" s="5" t="str">
        <f t="shared" si="1145"/>
        <v/>
      </c>
      <c r="BC5240" s="5" t="str">
        <f t="shared" si="1146"/>
        <v/>
      </c>
      <c r="BD5240" s="5" t="str">
        <f t="shared" si="1147"/>
        <v/>
      </c>
      <c r="BF5240" t="s">
        <v>11774</v>
      </c>
      <c r="BG5240" t="s">
        <v>11775</v>
      </c>
      <c r="BH5240" t="s">
        <v>11776</v>
      </c>
      <c r="BI5240" t="s">
        <v>11777</v>
      </c>
      <c r="BJ5240" t="s">
        <v>11778</v>
      </c>
      <c r="BK5240" t="s">
        <v>11779</v>
      </c>
    </row>
    <row r="5241" spans="1:63" x14ac:dyDescent="0.3">
      <c r="A5241">
        <v>7.3845700000000001</v>
      </c>
      <c r="B5241">
        <v>5.4396199999999997</v>
      </c>
      <c r="C5241">
        <v>5.5789400000000002</v>
      </c>
      <c r="D5241">
        <v>5.8303599999999998</v>
      </c>
      <c r="E5241">
        <v>7.1158200000000003</v>
      </c>
      <c r="F5241">
        <v>5.5849599999999997</v>
      </c>
      <c r="G5241">
        <v>7.6006600000000004</v>
      </c>
      <c r="H5241">
        <v>5.7813600000000003</v>
      </c>
      <c r="I5241">
        <v>6.97384</v>
      </c>
      <c r="J5241">
        <v>6.0134600000000002</v>
      </c>
      <c r="K5241">
        <v>5.2742599999999999</v>
      </c>
      <c r="L5241">
        <v>5.44956</v>
      </c>
      <c r="M5241" t="s">
        <v>0</v>
      </c>
      <c r="R5241" t="s">
        <v>42892</v>
      </c>
      <c r="T5241" t="s">
        <v>42893</v>
      </c>
      <c r="V5241" t="s">
        <v>42894</v>
      </c>
      <c r="W5241">
        <v>0</v>
      </c>
      <c r="X5241" t="s">
        <v>7</v>
      </c>
      <c r="Y5241">
        <v>2</v>
      </c>
      <c r="Z5241">
        <v>1</v>
      </c>
      <c r="AA5241">
        <v>1</v>
      </c>
      <c r="AB5241">
        <v>1</v>
      </c>
      <c r="AC5241">
        <v>86.7</v>
      </c>
      <c r="AD5241">
        <v>1</v>
      </c>
      <c r="AF5241" t="s">
        <v>42897</v>
      </c>
      <c r="AG5241">
        <v>0.28804000000000002</v>
      </c>
      <c r="AH5241">
        <v>0.56035299999999999</v>
      </c>
      <c r="AI5241">
        <v>-0.46232899999999999</v>
      </c>
      <c r="AJ5241">
        <f t="shared" si="1134"/>
        <v>0.46232899999999999</v>
      </c>
      <c r="AK5241">
        <v>-0.69136699999999995</v>
      </c>
      <c r="AL5241" t="str">
        <f t="shared" si="1135"/>
        <v/>
      </c>
      <c r="AM5241" t="str">
        <f t="shared" si="1136"/>
        <v/>
      </c>
      <c r="AN5241" t="str">
        <f t="shared" si="1137"/>
        <v/>
      </c>
      <c r="AO5241" t="str">
        <f t="shared" si="1138"/>
        <v/>
      </c>
      <c r="AQ5241">
        <v>7.97509E-2</v>
      </c>
      <c r="AR5241">
        <v>0.85238899999999995</v>
      </c>
      <c r="AS5241">
        <v>0.13059000000000001</v>
      </c>
      <c r="AT5241">
        <f t="shared" si="1139"/>
        <v>-0.13059000000000001</v>
      </c>
      <c r="AU5241">
        <v>0.22124199999999999</v>
      </c>
      <c r="AV5241" t="str">
        <f t="shared" si="1140"/>
        <v/>
      </c>
      <c r="AW5241" t="str">
        <f t="shared" si="1141"/>
        <v/>
      </c>
      <c r="AX5241" t="str">
        <f t="shared" si="1142"/>
        <v/>
      </c>
      <c r="AY5241" t="str">
        <f t="shared" si="1143"/>
        <v/>
      </c>
      <c r="BA5241" s="5" t="str">
        <f t="shared" si="1144"/>
        <v/>
      </c>
      <c r="BB5241" s="5" t="str">
        <f t="shared" si="1145"/>
        <v/>
      </c>
      <c r="BC5241" s="5" t="str">
        <f t="shared" si="1146"/>
        <v/>
      </c>
      <c r="BD5241" s="5" t="str">
        <f t="shared" si="1147"/>
        <v/>
      </c>
      <c r="BF5241" t="s">
        <v>42895</v>
      </c>
      <c r="BG5241" t="s">
        <v>42896</v>
      </c>
      <c r="BH5241" t="s">
        <v>42897</v>
      </c>
      <c r="BJ5241" t="s">
        <v>40585</v>
      </c>
      <c r="BK5241" t="s">
        <v>42898</v>
      </c>
    </row>
    <row r="5242" spans="1:63" x14ac:dyDescent="0.3">
      <c r="A5242">
        <v>11.4643</v>
      </c>
      <c r="B5242">
        <v>11.457800000000001</v>
      </c>
      <c r="C5242">
        <v>11.4945</v>
      </c>
      <c r="D5242">
        <v>11.423299999999999</v>
      </c>
      <c r="E5242">
        <v>11.9076</v>
      </c>
      <c r="F5242">
        <v>11.941700000000001</v>
      </c>
      <c r="G5242">
        <v>11.9467</v>
      </c>
      <c r="H5242">
        <v>11.8935</v>
      </c>
      <c r="I5242">
        <v>11.520300000000001</v>
      </c>
      <c r="J5242">
        <v>11.4909</v>
      </c>
      <c r="K5242">
        <v>11.5289</v>
      </c>
      <c r="L5242">
        <v>11.559100000000001</v>
      </c>
      <c r="M5242" t="s">
        <v>0</v>
      </c>
      <c r="O5242" t="s">
        <v>1</v>
      </c>
      <c r="P5242" t="s">
        <v>1</v>
      </c>
      <c r="Q5242" t="s">
        <v>2</v>
      </c>
      <c r="R5242" t="s">
        <v>4203</v>
      </c>
      <c r="S5242" t="s">
        <v>4204</v>
      </c>
      <c r="T5242" t="s">
        <v>4205</v>
      </c>
      <c r="U5242" t="s">
        <v>4206</v>
      </c>
      <c r="V5242" t="s">
        <v>4207</v>
      </c>
      <c r="W5242">
        <v>0</v>
      </c>
      <c r="X5242" t="s">
        <v>7</v>
      </c>
      <c r="Y5242">
        <v>51</v>
      </c>
      <c r="Z5242">
        <v>20</v>
      </c>
      <c r="AA5242">
        <v>42</v>
      </c>
      <c r="AB5242">
        <v>20</v>
      </c>
      <c r="AC5242">
        <v>54.4</v>
      </c>
      <c r="AD5242">
        <v>1</v>
      </c>
      <c r="AF5242" t="s">
        <v>4210</v>
      </c>
      <c r="AG5242">
        <v>6.4296800000000003</v>
      </c>
      <c r="AH5242" s="1">
        <v>4.1457199999999997E-6</v>
      </c>
      <c r="AI5242">
        <v>-0.462391</v>
      </c>
      <c r="AJ5242">
        <f t="shared" si="1134"/>
        <v>0.462391</v>
      </c>
      <c r="AK5242">
        <v>-23.685099999999998</v>
      </c>
      <c r="AL5242" t="str">
        <f t="shared" si="1135"/>
        <v/>
      </c>
      <c r="AM5242" t="str">
        <f t="shared" si="1136"/>
        <v/>
      </c>
      <c r="AN5242" t="str">
        <f t="shared" si="1137"/>
        <v/>
      </c>
      <c r="AO5242" t="str">
        <f t="shared" si="1138"/>
        <v/>
      </c>
      <c r="AQ5242">
        <v>1.7301599999999999</v>
      </c>
      <c r="AR5242">
        <v>2.6413900000000001E-2</v>
      </c>
      <c r="AS5242">
        <v>-6.4810800000000002E-2</v>
      </c>
      <c r="AT5242">
        <f t="shared" si="1139"/>
        <v>6.4810800000000002E-2</v>
      </c>
      <c r="AU5242">
        <v>-3.1993999999999998</v>
      </c>
      <c r="AV5242" t="str">
        <f t="shared" si="1140"/>
        <v/>
      </c>
      <c r="AW5242" t="str">
        <f t="shared" si="1141"/>
        <v/>
      </c>
      <c r="AX5242" t="str">
        <f t="shared" si="1142"/>
        <v/>
      </c>
      <c r="AY5242" t="str">
        <f t="shared" si="1143"/>
        <v/>
      </c>
      <c r="BA5242" s="5" t="str">
        <f t="shared" si="1144"/>
        <v/>
      </c>
      <c r="BB5242" s="5" t="str">
        <f t="shared" si="1145"/>
        <v/>
      </c>
      <c r="BC5242" s="5" t="str">
        <f t="shared" si="1146"/>
        <v/>
      </c>
      <c r="BD5242" s="5" t="str">
        <f t="shared" si="1147"/>
        <v/>
      </c>
      <c r="BF5242" t="s">
        <v>4208</v>
      </c>
      <c r="BG5242" t="s">
        <v>4209</v>
      </c>
      <c r="BH5242" t="s">
        <v>4210</v>
      </c>
      <c r="BI5242" t="s">
        <v>4211</v>
      </c>
      <c r="BJ5242" t="s">
        <v>4212</v>
      </c>
      <c r="BK5242" t="s">
        <v>4213</v>
      </c>
    </row>
    <row r="5243" spans="1:63" x14ac:dyDescent="0.3">
      <c r="A5243">
        <v>12.6412</v>
      </c>
      <c r="B5243">
        <v>12.7415</v>
      </c>
      <c r="C5243">
        <v>12.7006</v>
      </c>
      <c r="D5243">
        <v>12.6769</v>
      </c>
      <c r="E5243">
        <v>13.1501</v>
      </c>
      <c r="F5243">
        <v>13.1868</v>
      </c>
      <c r="G5243">
        <v>13.1191</v>
      </c>
      <c r="H5243">
        <v>13.157999999999999</v>
      </c>
      <c r="I5243">
        <v>12.8431</v>
      </c>
      <c r="J5243">
        <v>12.869199999999999</v>
      </c>
      <c r="K5243">
        <v>12.9057</v>
      </c>
      <c r="L5243">
        <v>12.9069</v>
      </c>
      <c r="M5243" t="s">
        <v>0</v>
      </c>
      <c r="O5243" t="s">
        <v>1</v>
      </c>
      <c r="P5243" t="s">
        <v>1</v>
      </c>
      <c r="Q5243" t="s">
        <v>2</v>
      </c>
      <c r="R5243" t="s">
        <v>1651</v>
      </c>
      <c r="S5243" t="s">
        <v>1652</v>
      </c>
      <c r="T5243" t="s">
        <v>1653</v>
      </c>
      <c r="U5243" t="s">
        <v>1654</v>
      </c>
      <c r="V5243" t="s">
        <v>1655</v>
      </c>
      <c r="W5243">
        <v>0</v>
      </c>
      <c r="X5243" t="s">
        <v>7</v>
      </c>
      <c r="Y5243">
        <v>59</v>
      </c>
      <c r="Z5243">
        <v>26</v>
      </c>
      <c r="AA5243">
        <v>72</v>
      </c>
      <c r="AB5243">
        <v>26</v>
      </c>
      <c r="AC5243">
        <v>58.5</v>
      </c>
      <c r="AD5243">
        <v>1</v>
      </c>
      <c r="AF5243" t="s">
        <v>1658</v>
      </c>
      <c r="AG5243">
        <v>5.7755900000000002</v>
      </c>
      <c r="AH5243" s="1">
        <v>1.11684E-5</v>
      </c>
      <c r="AI5243">
        <v>-0.46343200000000001</v>
      </c>
      <c r="AJ5243">
        <f t="shared" si="1134"/>
        <v>0.46343200000000001</v>
      </c>
      <c r="AK5243">
        <v>-18.370999999999999</v>
      </c>
      <c r="AL5243" t="str">
        <f t="shared" si="1135"/>
        <v/>
      </c>
      <c r="AM5243" t="str">
        <f t="shared" si="1136"/>
        <v/>
      </c>
      <c r="AN5243" t="str">
        <f t="shared" si="1137"/>
        <v/>
      </c>
      <c r="AO5243" t="str">
        <f t="shared" si="1138"/>
        <v/>
      </c>
      <c r="AQ5243">
        <v>3.4806300000000001</v>
      </c>
      <c r="AR5243">
        <v>7.3021200000000005E-4</v>
      </c>
      <c r="AS5243">
        <v>-0.19117500000000001</v>
      </c>
      <c r="AT5243">
        <f t="shared" si="1139"/>
        <v>0.19117500000000001</v>
      </c>
      <c r="AU5243">
        <v>-7.3252600000000001</v>
      </c>
      <c r="AV5243" t="str">
        <f t="shared" si="1140"/>
        <v/>
      </c>
      <c r="AW5243" t="str">
        <f t="shared" si="1141"/>
        <v/>
      </c>
      <c r="AX5243" t="str">
        <f t="shared" si="1142"/>
        <v/>
      </c>
      <c r="AY5243" t="str">
        <f t="shared" si="1143"/>
        <v/>
      </c>
      <c r="BA5243" s="5" t="str">
        <f t="shared" si="1144"/>
        <v/>
      </c>
      <c r="BB5243" s="5" t="str">
        <f t="shared" si="1145"/>
        <v/>
      </c>
      <c r="BC5243" s="5" t="str">
        <f t="shared" si="1146"/>
        <v/>
      </c>
      <c r="BD5243" s="5" t="str">
        <f t="shared" si="1147"/>
        <v/>
      </c>
      <c r="BF5243" t="s">
        <v>1656</v>
      </c>
      <c r="BG5243" t="s">
        <v>1657</v>
      </c>
      <c r="BH5243" t="s">
        <v>1658</v>
      </c>
      <c r="BI5243" t="s">
        <v>1659</v>
      </c>
      <c r="BJ5243" t="s">
        <v>1660</v>
      </c>
      <c r="BK5243" t="s">
        <v>1661</v>
      </c>
    </row>
    <row r="5244" spans="1:63" x14ac:dyDescent="0.3">
      <c r="A5244">
        <v>5.6147099999999996</v>
      </c>
      <c r="B5244">
        <v>5.50779</v>
      </c>
      <c r="C5244">
        <v>5.7306400000000002</v>
      </c>
      <c r="D5244">
        <v>5.6920900000000003</v>
      </c>
      <c r="E5244">
        <v>6.06393</v>
      </c>
      <c r="F5244">
        <v>6.1759199999999996</v>
      </c>
      <c r="G5244">
        <v>6.1436400000000004</v>
      </c>
      <c r="H5244">
        <v>6.0156900000000002</v>
      </c>
      <c r="I5244">
        <v>5.6695900000000004</v>
      </c>
      <c r="J5244">
        <v>5.7787300000000004</v>
      </c>
      <c r="K5244">
        <v>5.7252000000000001</v>
      </c>
      <c r="L5244">
        <v>5.66676</v>
      </c>
      <c r="M5244" t="s">
        <v>0</v>
      </c>
      <c r="O5244" t="s">
        <v>1</v>
      </c>
      <c r="Q5244" t="s">
        <v>164</v>
      </c>
      <c r="R5244" t="s">
        <v>16510</v>
      </c>
      <c r="S5244" t="s">
        <v>16511</v>
      </c>
      <c r="T5244" t="s">
        <v>7766</v>
      </c>
      <c r="V5244" t="s">
        <v>6925</v>
      </c>
      <c r="W5244">
        <v>0</v>
      </c>
      <c r="X5244" t="s">
        <v>7</v>
      </c>
      <c r="Y5244">
        <v>16</v>
      </c>
      <c r="Z5244">
        <v>11</v>
      </c>
      <c r="AA5244">
        <v>14</v>
      </c>
      <c r="AB5244">
        <v>1</v>
      </c>
      <c r="AC5244">
        <v>91.3</v>
      </c>
      <c r="AD5244">
        <v>1</v>
      </c>
      <c r="AF5244" t="s">
        <v>16514</v>
      </c>
      <c r="AG5244">
        <v>3.5566900000000001</v>
      </c>
      <c r="AH5244">
        <v>6.4878600000000005E-4</v>
      </c>
      <c r="AI5244">
        <v>-0.46348800000000001</v>
      </c>
      <c r="AJ5244">
        <f t="shared" si="1134"/>
        <v>0.46348800000000001</v>
      </c>
      <c r="AK5244">
        <v>-7.5629</v>
      </c>
      <c r="AL5244" t="str">
        <f t="shared" si="1135"/>
        <v/>
      </c>
      <c r="AM5244" t="str">
        <f t="shared" si="1136"/>
        <v/>
      </c>
      <c r="AN5244" t="str">
        <f t="shared" si="1137"/>
        <v/>
      </c>
      <c r="AO5244" t="str">
        <f t="shared" si="1138"/>
        <v/>
      </c>
      <c r="AQ5244">
        <v>0.62921099999999996</v>
      </c>
      <c r="AR5244">
        <v>0.27215</v>
      </c>
      <c r="AS5244">
        <v>-7.3760900000000004E-2</v>
      </c>
      <c r="AT5244">
        <f t="shared" si="1139"/>
        <v>7.3760900000000004E-2</v>
      </c>
      <c r="AU5244">
        <v>-1.3203499999999999</v>
      </c>
      <c r="AV5244" t="str">
        <f t="shared" si="1140"/>
        <v/>
      </c>
      <c r="AW5244" t="str">
        <f t="shared" si="1141"/>
        <v/>
      </c>
      <c r="AX5244" t="str">
        <f t="shared" si="1142"/>
        <v/>
      </c>
      <c r="AY5244" t="str">
        <f t="shared" si="1143"/>
        <v/>
      </c>
      <c r="BA5244" s="5" t="str">
        <f t="shared" si="1144"/>
        <v/>
      </c>
      <c r="BB5244" s="5" t="str">
        <f t="shared" si="1145"/>
        <v/>
      </c>
      <c r="BC5244" s="5" t="str">
        <f t="shared" si="1146"/>
        <v/>
      </c>
      <c r="BD5244" s="5" t="str">
        <f t="shared" si="1147"/>
        <v/>
      </c>
      <c r="BF5244" t="s">
        <v>16512</v>
      </c>
      <c r="BG5244" t="s">
        <v>16513</v>
      </c>
      <c r="BH5244" t="s">
        <v>16514</v>
      </c>
      <c r="BJ5244" t="s">
        <v>14797</v>
      </c>
      <c r="BK5244" t="s">
        <v>16515</v>
      </c>
    </row>
    <row r="5245" spans="1:63" x14ac:dyDescent="0.3">
      <c r="A5245">
        <v>12.068199999999999</v>
      </c>
      <c r="B5245">
        <v>12.055099999999999</v>
      </c>
      <c r="C5245">
        <v>12.0527</v>
      </c>
      <c r="D5245">
        <v>12.026999999999999</v>
      </c>
      <c r="E5245">
        <v>12.515000000000001</v>
      </c>
      <c r="F5245">
        <v>12.514900000000001</v>
      </c>
      <c r="G5245">
        <v>12.4939</v>
      </c>
      <c r="H5245">
        <v>12.5336</v>
      </c>
      <c r="I5245">
        <v>12.1044</v>
      </c>
      <c r="J5245">
        <v>12.102499999999999</v>
      </c>
      <c r="K5245">
        <v>12.1417</v>
      </c>
      <c r="L5245">
        <v>12.1663</v>
      </c>
      <c r="M5245" t="s">
        <v>0</v>
      </c>
      <c r="O5245" t="s">
        <v>1</v>
      </c>
      <c r="P5245" t="s">
        <v>1</v>
      </c>
      <c r="Q5245" t="s">
        <v>2</v>
      </c>
      <c r="R5245" t="s">
        <v>6116</v>
      </c>
      <c r="S5245" t="s">
        <v>6117</v>
      </c>
      <c r="T5245" t="s">
        <v>6118</v>
      </c>
      <c r="U5245" t="s">
        <v>373</v>
      </c>
      <c r="V5245" t="s">
        <v>6119</v>
      </c>
      <c r="W5245">
        <v>0</v>
      </c>
      <c r="X5245" t="s">
        <v>7</v>
      </c>
      <c r="Y5245">
        <v>59</v>
      </c>
      <c r="Z5245">
        <v>13</v>
      </c>
      <c r="AA5245">
        <v>53</v>
      </c>
      <c r="AB5245">
        <v>13</v>
      </c>
      <c r="AC5245">
        <v>29</v>
      </c>
      <c r="AD5245">
        <v>1</v>
      </c>
      <c r="AF5245" t="s">
        <v>6122</v>
      </c>
      <c r="AG5245">
        <v>7.7314499999999997</v>
      </c>
      <c r="AH5245" s="1">
        <v>8.8411100000000002E-7</v>
      </c>
      <c r="AI5245">
        <v>-0.46363399999999999</v>
      </c>
      <c r="AJ5245">
        <f t="shared" si="1134"/>
        <v>0.46363399999999999</v>
      </c>
      <c r="AK5245">
        <v>-39.148699999999998</v>
      </c>
      <c r="AL5245" t="str">
        <f t="shared" si="1135"/>
        <v/>
      </c>
      <c r="AM5245" t="str">
        <f t="shared" si="1136"/>
        <v/>
      </c>
      <c r="AN5245" t="str">
        <f t="shared" si="1137"/>
        <v/>
      </c>
      <c r="AO5245" t="str">
        <f t="shared" si="1138"/>
        <v/>
      </c>
      <c r="AQ5245">
        <v>2.3457599999999998</v>
      </c>
      <c r="AR5245">
        <v>7.3142900000000002E-3</v>
      </c>
      <c r="AS5245">
        <v>-7.7979999999999994E-2</v>
      </c>
      <c r="AT5245">
        <f t="shared" si="1139"/>
        <v>7.7979999999999994E-2</v>
      </c>
      <c r="AU5245">
        <v>-4.4117899999999999</v>
      </c>
      <c r="AV5245" t="str">
        <f t="shared" si="1140"/>
        <v/>
      </c>
      <c r="AW5245" t="str">
        <f t="shared" si="1141"/>
        <v/>
      </c>
      <c r="AX5245" t="str">
        <f t="shared" si="1142"/>
        <v/>
      </c>
      <c r="AY5245" t="str">
        <f t="shared" si="1143"/>
        <v/>
      </c>
      <c r="BA5245" s="5" t="str">
        <f t="shared" si="1144"/>
        <v/>
      </c>
      <c r="BB5245" s="5" t="str">
        <f t="shared" si="1145"/>
        <v/>
      </c>
      <c r="BC5245" s="5" t="str">
        <f t="shared" si="1146"/>
        <v/>
      </c>
      <c r="BD5245" s="5" t="str">
        <f t="shared" si="1147"/>
        <v/>
      </c>
      <c r="BF5245" t="s">
        <v>6120</v>
      </c>
      <c r="BG5245" t="s">
        <v>6121</v>
      </c>
      <c r="BH5245" t="s">
        <v>6122</v>
      </c>
      <c r="BI5245" t="s">
        <v>373</v>
      </c>
      <c r="BK5245" t="s">
        <v>6123</v>
      </c>
    </row>
    <row r="5246" spans="1:63" x14ac:dyDescent="0.3">
      <c r="A5246">
        <v>7.6366199999999997</v>
      </c>
      <c r="B5246">
        <v>7.6235200000000001</v>
      </c>
      <c r="C5246">
        <v>7.6021400000000003</v>
      </c>
      <c r="D5246">
        <v>7.7066699999999999</v>
      </c>
      <c r="E5246">
        <v>8.1962299999999999</v>
      </c>
      <c r="F5246">
        <v>8.0168099999999995</v>
      </c>
      <c r="G5246">
        <v>8.0869300000000006</v>
      </c>
      <c r="H5246">
        <v>8.1246399999999994</v>
      </c>
      <c r="I5246">
        <v>7.79636</v>
      </c>
      <c r="J5246">
        <v>7.8214600000000001</v>
      </c>
      <c r="K5246">
        <v>7.7522099999999998</v>
      </c>
      <c r="L5246">
        <v>7.6948800000000004</v>
      </c>
      <c r="M5246" t="s">
        <v>0</v>
      </c>
      <c r="O5246" t="s">
        <v>1</v>
      </c>
      <c r="P5246" t="s">
        <v>1</v>
      </c>
      <c r="Q5246" t="s">
        <v>2</v>
      </c>
      <c r="R5246" t="s">
        <v>38751</v>
      </c>
      <c r="T5246" t="s">
        <v>38752</v>
      </c>
      <c r="U5246" t="s">
        <v>5927</v>
      </c>
      <c r="V5246" t="s">
        <v>38753</v>
      </c>
      <c r="W5246">
        <v>0</v>
      </c>
      <c r="X5246" t="s">
        <v>7</v>
      </c>
      <c r="Y5246">
        <v>1</v>
      </c>
      <c r="Z5246">
        <v>1</v>
      </c>
      <c r="AA5246">
        <v>1</v>
      </c>
      <c r="AB5246">
        <v>1</v>
      </c>
      <c r="AC5246">
        <v>127.2</v>
      </c>
      <c r="AD5246">
        <v>1</v>
      </c>
      <c r="AF5246" t="s">
        <v>38756</v>
      </c>
      <c r="AG5246">
        <v>4.3838400000000002</v>
      </c>
      <c r="AH5246">
        <v>1.30863E-4</v>
      </c>
      <c r="AI5246">
        <v>-0.46391500000000002</v>
      </c>
      <c r="AJ5246">
        <f t="shared" si="1134"/>
        <v>0.46391500000000002</v>
      </c>
      <c r="AK5246">
        <v>-10.6083</v>
      </c>
      <c r="AL5246" t="str">
        <f t="shared" si="1135"/>
        <v/>
      </c>
      <c r="AM5246" t="str">
        <f t="shared" si="1136"/>
        <v/>
      </c>
      <c r="AN5246" t="str">
        <f t="shared" si="1137"/>
        <v/>
      </c>
      <c r="AO5246" t="str">
        <f t="shared" si="1138"/>
        <v/>
      </c>
      <c r="AQ5246">
        <v>1.8721399999999999</v>
      </c>
      <c r="AR5246">
        <v>1.9612399999999999E-2</v>
      </c>
      <c r="AS5246">
        <v>-0.12399</v>
      </c>
      <c r="AT5246">
        <f t="shared" si="1139"/>
        <v>0.12399</v>
      </c>
      <c r="AU5246">
        <v>-3.4626800000000002</v>
      </c>
      <c r="AV5246" t="str">
        <f t="shared" si="1140"/>
        <v/>
      </c>
      <c r="AW5246" t="str">
        <f t="shared" si="1141"/>
        <v/>
      </c>
      <c r="AX5246" t="str">
        <f t="shared" si="1142"/>
        <v/>
      </c>
      <c r="AY5246" t="str">
        <f t="shared" si="1143"/>
        <v/>
      </c>
      <c r="BA5246" s="5" t="str">
        <f t="shared" si="1144"/>
        <v/>
      </c>
      <c r="BB5246" s="5" t="str">
        <f t="shared" si="1145"/>
        <v/>
      </c>
      <c r="BC5246" s="5" t="str">
        <f t="shared" si="1146"/>
        <v/>
      </c>
      <c r="BD5246" s="5" t="str">
        <f t="shared" si="1147"/>
        <v/>
      </c>
      <c r="BF5246" t="s">
        <v>38754</v>
      </c>
      <c r="BG5246" t="s">
        <v>38755</v>
      </c>
      <c r="BH5246" t="s">
        <v>38756</v>
      </c>
      <c r="BI5246" t="s">
        <v>5927</v>
      </c>
      <c r="BJ5246" t="s">
        <v>32888</v>
      </c>
      <c r="BK5246" t="s">
        <v>38757</v>
      </c>
    </row>
    <row r="5247" spans="1:63" x14ac:dyDescent="0.3">
      <c r="A5247">
        <v>9.4460499999999996</v>
      </c>
      <c r="B5247">
        <v>9.4791699999999999</v>
      </c>
      <c r="C5247">
        <v>9.3916699999999995</v>
      </c>
      <c r="D5247">
        <v>9.5517099999999999</v>
      </c>
      <c r="E5247">
        <v>9.9715399999999992</v>
      </c>
      <c r="F5247">
        <v>10.014699999999999</v>
      </c>
      <c r="G5247">
        <v>9.8172999999999995</v>
      </c>
      <c r="H5247">
        <v>9.9210999999999991</v>
      </c>
      <c r="I5247">
        <v>10.1204</v>
      </c>
      <c r="J5247">
        <v>10.027100000000001</v>
      </c>
      <c r="K5247">
        <v>10.107200000000001</v>
      </c>
      <c r="L5247">
        <v>10.101699999999999</v>
      </c>
      <c r="M5247" t="s">
        <v>0</v>
      </c>
      <c r="O5247" t="s">
        <v>1</v>
      </c>
      <c r="P5247" t="s">
        <v>1</v>
      </c>
      <c r="Q5247" t="s">
        <v>2</v>
      </c>
      <c r="R5247" t="s">
        <v>17311</v>
      </c>
      <c r="T5247" t="s">
        <v>17312</v>
      </c>
      <c r="U5247" t="s">
        <v>1841</v>
      </c>
      <c r="V5247" t="s">
        <v>17313</v>
      </c>
      <c r="W5247">
        <v>0</v>
      </c>
      <c r="X5247" t="s">
        <v>7</v>
      </c>
      <c r="Y5247">
        <v>10</v>
      </c>
      <c r="Z5247">
        <v>12</v>
      </c>
      <c r="AA5247">
        <v>17</v>
      </c>
      <c r="AB5247">
        <v>12</v>
      </c>
      <c r="AC5247">
        <v>136.30000000000001</v>
      </c>
      <c r="AD5247">
        <v>1</v>
      </c>
      <c r="AF5247" t="s">
        <v>17316</v>
      </c>
      <c r="AG5247">
        <v>3.8604400000000001</v>
      </c>
      <c r="AH5247">
        <v>3.5777699999999999E-4</v>
      </c>
      <c r="AI5247">
        <v>-0.46401399999999998</v>
      </c>
      <c r="AJ5247">
        <f t="shared" si="1134"/>
        <v>0.46401399999999998</v>
      </c>
      <c r="AK5247">
        <v>-8.5779200000000007</v>
      </c>
      <c r="AL5247" t="str">
        <f t="shared" si="1135"/>
        <v/>
      </c>
      <c r="AM5247" t="str">
        <f t="shared" si="1136"/>
        <v/>
      </c>
      <c r="AN5247" t="str">
        <f t="shared" si="1137"/>
        <v/>
      </c>
      <c r="AO5247" t="str">
        <f t="shared" si="1138"/>
        <v/>
      </c>
      <c r="AQ5247">
        <v>5.3791500000000001</v>
      </c>
      <c r="AR5247" s="1">
        <v>2.0015799999999999E-5</v>
      </c>
      <c r="AS5247">
        <v>-0.62194199999999999</v>
      </c>
      <c r="AT5247">
        <f t="shared" si="1139"/>
        <v>0.62194199999999999</v>
      </c>
      <c r="AU5247">
        <v>-15.7347</v>
      </c>
      <c r="AV5247" t="str">
        <f t="shared" si="1140"/>
        <v/>
      </c>
      <c r="AW5247" t="str">
        <f t="shared" si="1141"/>
        <v>+</v>
      </c>
      <c r="AX5247" t="str">
        <f t="shared" si="1142"/>
        <v/>
      </c>
      <c r="AY5247" t="str">
        <f t="shared" si="1143"/>
        <v/>
      </c>
      <c r="BA5247" s="5" t="str">
        <f t="shared" si="1144"/>
        <v/>
      </c>
      <c r="BB5247" s="5" t="str">
        <f t="shared" si="1145"/>
        <v/>
      </c>
      <c r="BC5247" s="5" t="str">
        <f t="shared" si="1146"/>
        <v/>
      </c>
      <c r="BD5247" s="5" t="str">
        <f t="shared" si="1147"/>
        <v/>
      </c>
      <c r="BF5247" t="s">
        <v>17314</v>
      </c>
      <c r="BG5247" t="s">
        <v>17315</v>
      </c>
      <c r="BH5247" t="s">
        <v>17316</v>
      </c>
      <c r="BI5247" t="s">
        <v>1841</v>
      </c>
      <c r="BK5247" t="s">
        <v>17317</v>
      </c>
    </row>
    <row r="5248" spans="1:63" x14ac:dyDescent="0.3">
      <c r="A5248">
        <v>5.3362800000000004</v>
      </c>
      <c r="B5248">
        <v>5.5172800000000004</v>
      </c>
      <c r="C5248">
        <v>5.5668199999999999</v>
      </c>
      <c r="D5248">
        <v>5.6322700000000001</v>
      </c>
      <c r="E5248">
        <v>6.0022500000000001</v>
      </c>
      <c r="F5248">
        <v>5.9020700000000001</v>
      </c>
      <c r="G5248">
        <v>6.0938100000000004</v>
      </c>
      <c r="H5248">
        <v>5.9116900000000001</v>
      </c>
      <c r="I5248">
        <v>5.9260000000000002</v>
      </c>
      <c r="J5248">
        <v>6.1578499999999998</v>
      </c>
      <c r="K5248">
        <v>6.0874600000000001</v>
      </c>
      <c r="L5248">
        <v>6.14975</v>
      </c>
      <c r="M5248" t="s">
        <v>0</v>
      </c>
      <c r="O5248" t="s">
        <v>1</v>
      </c>
      <c r="P5248" t="s">
        <v>1</v>
      </c>
      <c r="Q5248" t="s">
        <v>2</v>
      </c>
      <c r="R5248" t="s">
        <v>31539</v>
      </c>
      <c r="S5248" t="s">
        <v>31540</v>
      </c>
      <c r="T5248" t="s">
        <v>31541</v>
      </c>
      <c r="U5248" t="s">
        <v>31542</v>
      </c>
      <c r="V5248" t="s">
        <v>2618</v>
      </c>
      <c r="W5248">
        <v>0</v>
      </c>
      <c r="X5248" t="s">
        <v>7</v>
      </c>
      <c r="Y5248">
        <v>7</v>
      </c>
      <c r="Z5248">
        <v>3</v>
      </c>
      <c r="AA5248">
        <v>3</v>
      </c>
      <c r="AB5248">
        <v>3</v>
      </c>
      <c r="AC5248">
        <v>44.3</v>
      </c>
      <c r="AD5248">
        <v>1</v>
      </c>
      <c r="AF5248" t="s">
        <v>31545</v>
      </c>
      <c r="AG5248">
        <v>3.00508</v>
      </c>
      <c r="AH5248">
        <v>1.9516100000000001E-3</v>
      </c>
      <c r="AI5248">
        <v>-0.46429700000000002</v>
      </c>
      <c r="AJ5248">
        <f t="shared" si="1134"/>
        <v>0.46429700000000002</v>
      </c>
      <c r="AK5248">
        <v>-5.9721299999999999</v>
      </c>
      <c r="AL5248" t="str">
        <f t="shared" si="1135"/>
        <v/>
      </c>
      <c r="AM5248" t="str">
        <f t="shared" si="1136"/>
        <v/>
      </c>
      <c r="AN5248" t="str">
        <f t="shared" si="1137"/>
        <v/>
      </c>
      <c r="AO5248" t="str">
        <f t="shared" si="1138"/>
        <v/>
      </c>
      <c r="AQ5248">
        <v>3.3106399999999998</v>
      </c>
      <c r="AR5248">
        <v>1.02155E-3</v>
      </c>
      <c r="AS5248">
        <v>-0.56710499999999997</v>
      </c>
      <c r="AT5248">
        <f t="shared" si="1139"/>
        <v>0.56710499999999997</v>
      </c>
      <c r="AU5248">
        <v>-6.81623</v>
      </c>
      <c r="AV5248" t="str">
        <f t="shared" si="1140"/>
        <v/>
      </c>
      <c r="AW5248" t="str">
        <f t="shared" si="1141"/>
        <v/>
      </c>
      <c r="AX5248" t="str">
        <f t="shared" si="1142"/>
        <v/>
      </c>
      <c r="AY5248" t="str">
        <f t="shared" si="1143"/>
        <v/>
      </c>
      <c r="BA5248" s="5" t="str">
        <f t="shared" si="1144"/>
        <v/>
      </c>
      <c r="BB5248" s="5" t="str">
        <f t="shared" si="1145"/>
        <v/>
      </c>
      <c r="BC5248" s="5" t="str">
        <f t="shared" si="1146"/>
        <v/>
      </c>
      <c r="BD5248" s="5" t="str">
        <f t="shared" si="1147"/>
        <v/>
      </c>
      <c r="BF5248" t="s">
        <v>31543</v>
      </c>
      <c r="BG5248" t="s">
        <v>31544</v>
      </c>
      <c r="BH5248" t="s">
        <v>31545</v>
      </c>
      <c r="BI5248" t="s">
        <v>31546</v>
      </c>
      <c r="BJ5248" t="s">
        <v>31547</v>
      </c>
      <c r="BK5248" t="s">
        <v>31548</v>
      </c>
    </row>
    <row r="5249" spans="1:63" x14ac:dyDescent="0.3">
      <c r="A5249">
        <v>5.1699299999999999</v>
      </c>
      <c r="B5249">
        <v>4.9954799999999997</v>
      </c>
      <c r="C5249">
        <v>5.2288199999999998</v>
      </c>
      <c r="D5249">
        <v>5.5204199999999997</v>
      </c>
      <c r="E5249">
        <v>5.3469600000000002</v>
      </c>
      <c r="F5249">
        <v>5.6117600000000003</v>
      </c>
      <c r="G5249">
        <v>5.9260000000000002</v>
      </c>
      <c r="H5249">
        <v>5.8875299999999999</v>
      </c>
      <c r="I5249">
        <v>5.9588400000000004</v>
      </c>
      <c r="J5249">
        <v>6.2094500000000004</v>
      </c>
      <c r="K5249">
        <v>6.3019499999999997</v>
      </c>
      <c r="L5249">
        <v>6.2686599999999997</v>
      </c>
      <c r="M5249" t="s">
        <v>0</v>
      </c>
      <c r="P5249" t="s">
        <v>1</v>
      </c>
      <c r="Q5249" t="s">
        <v>116</v>
      </c>
      <c r="R5249" t="s">
        <v>41092</v>
      </c>
      <c r="S5249" t="s">
        <v>11630</v>
      </c>
      <c r="T5249" t="s">
        <v>41093</v>
      </c>
      <c r="V5249" t="s">
        <v>38165</v>
      </c>
      <c r="W5249">
        <v>0</v>
      </c>
      <c r="X5249" t="s">
        <v>7</v>
      </c>
      <c r="Y5249">
        <v>6</v>
      </c>
      <c r="Z5249">
        <v>1</v>
      </c>
      <c r="AA5249">
        <v>1</v>
      </c>
      <c r="AB5249">
        <v>1</v>
      </c>
      <c r="AC5249">
        <v>26.9</v>
      </c>
      <c r="AD5249">
        <v>1</v>
      </c>
      <c r="AF5249" t="s">
        <v>41096</v>
      </c>
      <c r="AG5249">
        <v>1.43492</v>
      </c>
      <c r="AH5249">
        <v>5.0472599999999999E-2</v>
      </c>
      <c r="AI5249">
        <v>-0.46439799999999998</v>
      </c>
      <c r="AJ5249">
        <f t="shared" si="1134"/>
        <v>0.46439799999999998</v>
      </c>
      <c r="AK5249">
        <v>-2.6759300000000001</v>
      </c>
      <c r="AL5249" t="str">
        <f t="shared" si="1135"/>
        <v/>
      </c>
      <c r="AM5249" t="str">
        <f t="shared" si="1136"/>
        <v/>
      </c>
      <c r="AN5249" t="str">
        <f t="shared" si="1137"/>
        <v/>
      </c>
      <c r="AO5249" t="str">
        <f t="shared" si="1138"/>
        <v/>
      </c>
      <c r="AQ5249">
        <v>3.4187599999999998</v>
      </c>
      <c r="AR5249">
        <v>8.2467399999999996E-4</v>
      </c>
      <c r="AS5249">
        <v>-0.95606400000000002</v>
      </c>
      <c r="AT5249">
        <f t="shared" si="1139"/>
        <v>0.95606400000000002</v>
      </c>
      <c r="AU5249">
        <v>-7.1365400000000001</v>
      </c>
      <c r="AV5249" t="str">
        <f t="shared" si="1140"/>
        <v/>
      </c>
      <c r="AW5249" t="str">
        <f t="shared" si="1141"/>
        <v>+</v>
      </c>
      <c r="AX5249" t="str">
        <f t="shared" si="1142"/>
        <v/>
      </c>
      <c r="AY5249" t="str">
        <f t="shared" si="1143"/>
        <v/>
      </c>
      <c r="BA5249" s="5" t="str">
        <f t="shared" si="1144"/>
        <v/>
      </c>
      <c r="BB5249" s="5" t="str">
        <f t="shared" si="1145"/>
        <v/>
      </c>
      <c r="BC5249" s="5" t="str">
        <f t="shared" si="1146"/>
        <v/>
      </c>
      <c r="BD5249" s="5" t="str">
        <f t="shared" si="1147"/>
        <v/>
      </c>
      <c r="BF5249" t="s">
        <v>41094</v>
      </c>
      <c r="BG5249" t="s">
        <v>41095</v>
      </c>
      <c r="BH5249" t="s">
        <v>41096</v>
      </c>
      <c r="BK5249" t="s">
        <v>41097</v>
      </c>
    </row>
    <row r="5250" spans="1:63" x14ac:dyDescent="0.3">
      <c r="A5250">
        <v>10.3781</v>
      </c>
      <c r="B5250">
        <v>10.4079</v>
      </c>
      <c r="C5250">
        <v>10.401199999999999</v>
      </c>
      <c r="D5250">
        <v>10.3375</v>
      </c>
      <c r="E5250">
        <v>10.8467</v>
      </c>
      <c r="F5250">
        <v>10.8293</v>
      </c>
      <c r="G5250">
        <v>10.805999999999999</v>
      </c>
      <c r="H5250">
        <v>10.9008</v>
      </c>
      <c r="I5250">
        <v>11.09</v>
      </c>
      <c r="J5250">
        <v>11.139699999999999</v>
      </c>
      <c r="K5250">
        <v>11.1273</v>
      </c>
      <c r="L5250">
        <v>11.148300000000001</v>
      </c>
      <c r="M5250" t="s">
        <v>0</v>
      </c>
      <c r="O5250" t="s">
        <v>1</v>
      </c>
      <c r="P5250" t="s">
        <v>1</v>
      </c>
      <c r="Q5250" t="s">
        <v>2</v>
      </c>
      <c r="R5250" t="s">
        <v>15185</v>
      </c>
      <c r="S5250" t="s">
        <v>15186</v>
      </c>
      <c r="T5250" t="s">
        <v>15187</v>
      </c>
      <c r="U5250" t="s">
        <v>15188</v>
      </c>
      <c r="V5250" t="s">
        <v>15189</v>
      </c>
      <c r="W5250">
        <v>0</v>
      </c>
      <c r="X5250" t="s">
        <v>7</v>
      </c>
      <c r="Y5250">
        <v>25</v>
      </c>
      <c r="Z5250">
        <v>10</v>
      </c>
      <c r="AA5250">
        <v>20</v>
      </c>
      <c r="AB5250">
        <v>10</v>
      </c>
      <c r="AC5250">
        <v>62</v>
      </c>
      <c r="AD5250">
        <v>1</v>
      </c>
      <c r="AF5250" t="s">
        <v>15192</v>
      </c>
      <c r="AG5250">
        <v>5.7360499999999996</v>
      </c>
      <c r="AH5250" s="1">
        <v>1.18838E-5</v>
      </c>
      <c r="AI5250">
        <v>-0.46453899999999998</v>
      </c>
      <c r="AJ5250">
        <f t="shared" si="1134"/>
        <v>0.46453899999999998</v>
      </c>
      <c r="AK5250">
        <v>-18.09</v>
      </c>
      <c r="AL5250" t="str">
        <f t="shared" si="1135"/>
        <v/>
      </c>
      <c r="AM5250" t="str">
        <f t="shared" si="1136"/>
        <v/>
      </c>
      <c r="AN5250" t="str">
        <f t="shared" si="1137"/>
        <v/>
      </c>
      <c r="AO5250" t="str">
        <f t="shared" si="1138"/>
        <v/>
      </c>
      <c r="AQ5250">
        <v>7.5468400000000004</v>
      </c>
      <c r="AR5250" s="1">
        <v>6.6230599999999995E-7</v>
      </c>
      <c r="AS5250">
        <v>-0.74518300000000004</v>
      </c>
      <c r="AT5250">
        <f t="shared" si="1139"/>
        <v>0.74518300000000004</v>
      </c>
      <c r="AU5250">
        <v>-36.461599999999997</v>
      </c>
      <c r="AV5250" t="str">
        <f t="shared" si="1140"/>
        <v/>
      </c>
      <c r="AW5250" t="str">
        <f t="shared" si="1141"/>
        <v>+</v>
      </c>
      <c r="AX5250" t="str">
        <f t="shared" si="1142"/>
        <v/>
      </c>
      <c r="AY5250" t="str">
        <f t="shared" si="1143"/>
        <v/>
      </c>
      <c r="BA5250" s="5" t="str">
        <f t="shared" si="1144"/>
        <v/>
      </c>
      <c r="BB5250" s="5" t="str">
        <f t="shared" si="1145"/>
        <v/>
      </c>
      <c r="BC5250" s="5" t="str">
        <f t="shared" si="1146"/>
        <v/>
      </c>
      <c r="BD5250" s="5" t="str">
        <f t="shared" si="1147"/>
        <v/>
      </c>
      <c r="BF5250" t="s">
        <v>15190</v>
      </c>
      <c r="BG5250" t="s">
        <v>15191</v>
      </c>
      <c r="BH5250" t="s">
        <v>15192</v>
      </c>
      <c r="BI5250" t="s">
        <v>15193</v>
      </c>
      <c r="BJ5250" t="s">
        <v>15194</v>
      </c>
      <c r="BK5250" t="s">
        <v>15195</v>
      </c>
    </row>
    <row r="5251" spans="1:63" x14ac:dyDescent="0.3">
      <c r="A5251">
        <v>7.0714600000000001</v>
      </c>
      <c r="B5251">
        <v>7.1659100000000002</v>
      </c>
      <c r="C5251">
        <v>7.3601900000000002</v>
      </c>
      <c r="D5251">
        <v>7.3335999999999997</v>
      </c>
      <c r="E5251">
        <v>7.6344500000000002</v>
      </c>
      <c r="F5251">
        <v>7.6822900000000001</v>
      </c>
      <c r="G5251">
        <v>7.7826700000000004</v>
      </c>
      <c r="H5251">
        <v>7.69</v>
      </c>
      <c r="I5251">
        <v>7.7217799999999999</v>
      </c>
      <c r="J5251">
        <v>7.7996100000000004</v>
      </c>
      <c r="K5251">
        <v>7.7892099999999997</v>
      </c>
      <c r="L5251">
        <v>7.8703599999999998</v>
      </c>
      <c r="M5251" t="s">
        <v>0</v>
      </c>
      <c r="O5251" t="s">
        <v>1</v>
      </c>
      <c r="P5251" t="s">
        <v>1</v>
      </c>
      <c r="Q5251" t="s">
        <v>2</v>
      </c>
      <c r="R5251" t="s">
        <v>32219</v>
      </c>
      <c r="S5251" t="s">
        <v>32220</v>
      </c>
      <c r="T5251" t="s">
        <v>1044</v>
      </c>
      <c r="U5251" t="s">
        <v>17802</v>
      </c>
      <c r="V5251" t="s">
        <v>32221</v>
      </c>
      <c r="W5251">
        <v>0</v>
      </c>
      <c r="X5251" t="s">
        <v>7</v>
      </c>
      <c r="Y5251">
        <v>10</v>
      </c>
      <c r="Z5251">
        <v>3</v>
      </c>
      <c r="AA5251">
        <v>4</v>
      </c>
      <c r="AB5251">
        <v>3</v>
      </c>
      <c r="AC5251">
        <v>44.3</v>
      </c>
      <c r="AD5251">
        <v>1</v>
      </c>
      <c r="AF5251" t="s">
        <v>32224</v>
      </c>
      <c r="AG5251">
        <v>3.0731700000000002</v>
      </c>
      <c r="AH5251">
        <v>1.70257E-3</v>
      </c>
      <c r="AI5251">
        <v>-0.464561</v>
      </c>
      <c r="AJ5251">
        <f t="shared" ref="AJ5251:AJ5314" si="1148">AI5251*-1</f>
        <v>0.464561</v>
      </c>
      <c r="AK5251">
        <v>-6.1528200000000002</v>
      </c>
      <c r="AL5251" t="str">
        <f t="shared" ref="AL5251:AL5314" si="1149">IFERROR(IF(AND(AJ5251&gt;=1,AG5251&gt;1.3),"+",""),"")</f>
        <v/>
      </c>
      <c r="AM5251" t="str">
        <f t="shared" ref="AM5251:AM5314" si="1150">IFERROR(IF(AND(AJ5251&gt;=0.58,AG5251&gt;1.3),"+",""),"")</f>
        <v/>
      </c>
      <c r="AN5251" t="str">
        <f t="shared" ref="AN5251:AN5314" si="1151">IFERROR(IF(AND(AJ5251&lt;=-1,AG5251&gt;1.3),"+",""),"")</f>
        <v/>
      </c>
      <c r="AO5251" t="str">
        <f t="shared" ref="AO5251:AO5314" si="1152">IFERROR(IF(AND(AJ5251&lt;=-0.58,AG5251&gt;1.3),"+",""),"")</f>
        <v/>
      </c>
      <c r="AQ5251">
        <v>3.5279500000000001</v>
      </c>
      <c r="AR5251">
        <v>6.6467299999999996E-4</v>
      </c>
      <c r="AS5251">
        <v>-0.56244899999999998</v>
      </c>
      <c r="AT5251">
        <f t="shared" ref="AT5251:AT5314" si="1153">AS5251*-1</f>
        <v>0.56244899999999998</v>
      </c>
      <c r="AU5251">
        <v>-7.4723600000000001</v>
      </c>
      <c r="AV5251" t="str">
        <f t="shared" ref="AV5251:AV5314" si="1154">IFERROR(IF(AND(AT5251&gt;=1,AQ5251&gt;1.3),"+",""),"")</f>
        <v/>
      </c>
      <c r="AW5251" t="str">
        <f t="shared" ref="AW5251:AW5314" si="1155">IFERROR(IF(AND(AT5251&gt;=0.58,AQ5251&gt;1.3),"+",""),"")</f>
        <v/>
      </c>
      <c r="AX5251" t="str">
        <f t="shared" ref="AX5251:AX5314" si="1156">IFERROR(IF(AND(AT5251&lt;=-1,AQ5251&gt;1.3),"+",""),"")</f>
        <v/>
      </c>
      <c r="AY5251" t="str">
        <f t="shared" ref="AY5251:AY5314" si="1157">IFERROR(IF(AND(AT5251&lt;=-0.58,AQ5251&gt;1.3),"+",""),"")</f>
        <v/>
      </c>
      <c r="BA5251" s="5" t="str">
        <f t="shared" ref="BA5251:BA5314" si="1158">IFERROR(IF(AND(AN5251="+",AX5251="+"),"+",""),"")</f>
        <v/>
      </c>
      <c r="BB5251" s="5" t="str">
        <f t="shared" ref="BB5251:BB5314" si="1159">IFERROR(IF(AND(AO5251="+",AY5251="+"),"+",""),"")</f>
        <v/>
      </c>
      <c r="BC5251" s="5" t="str">
        <f t="shared" ref="BC5251:BC5314" si="1160">IFERROR(IF(AND(AL5251="+",AV5251="+"),"+",""),"")</f>
        <v/>
      </c>
      <c r="BD5251" s="5" t="str">
        <f t="shared" ref="BD5251:BD5314" si="1161">IFERROR(IF(AND(AM5251="+",AW5251="+"),"+",""),"")</f>
        <v/>
      </c>
      <c r="BF5251" t="s">
        <v>32222</v>
      </c>
      <c r="BG5251" t="s">
        <v>32223</v>
      </c>
      <c r="BH5251" t="s">
        <v>32224</v>
      </c>
      <c r="BI5251" t="s">
        <v>18341</v>
      </c>
      <c r="BJ5251" t="s">
        <v>14403</v>
      </c>
      <c r="BK5251" t="s">
        <v>32225</v>
      </c>
    </row>
    <row r="5252" spans="1:63" x14ac:dyDescent="0.3">
      <c r="A5252">
        <v>7.5864599999999998</v>
      </c>
      <c r="B5252">
        <v>7.62059</v>
      </c>
      <c r="C5252">
        <v>7.52121</v>
      </c>
      <c r="D5252">
        <v>7.5902099999999999</v>
      </c>
      <c r="E5252">
        <v>8.0601599999999998</v>
      </c>
      <c r="F5252">
        <v>8.0394699999999997</v>
      </c>
      <c r="G5252">
        <v>8.0449400000000004</v>
      </c>
      <c r="H5252">
        <v>8.0323200000000003</v>
      </c>
      <c r="I5252">
        <v>8.4978499999999997</v>
      </c>
      <c r="J5252">
        <v>8.4635200000000008</v>
      </c>
      <c r="K5252">
        <v>8.4429400000000001</v>
      </c>
      <c r="L5252">
        <v>8.4516200000000001</v>
      </c>
      <c r="M5252" t="s">
        <v>0</v>
      </c>
      <c r="O5252" t="s">
        <v>1</v>
      </c>
      <c r="P5252" t="s">
        <v>1</v>
      </c>
      <c r="Q5252" t="s">
        <v>2</v>
      </c>
      <c r="R5252" t="s">
        <v>25346</v>
      </c>
      <c r="S5252" t="s">
        <v>25347</v>
      </c>
      <c r="T5252" t="s">
        <v>25348</v>
      </c>
      <c r="U5252" t="s">
        <v>25349</v>
      </c>
      <c r="V5252" t="s">
        <v>21839</v>
      </c>
      <c r="W5252">
        <v>0</v>
      </c>
      <c r="X5252" t="s">
        <v>7</v>
      </c>
      <c r="Y5252">
        <v>7</v>
      </c>
      <c r="Z5252">
        <v>5</v>
      </c>
      <c r="AA5252">
        <v>7</v>
      </c>
      <c r="AB5252">
        <v>5</v>
      </c>
      <c r="AC5252">
        <v>86.5</v>
      </c>
      <c r="AD5252">
        <v>1</v>
      </c>
      <c r="AF5252" t="s">
        <v>25352</v>
      </c>
      <c r="AG5252">
        <v>6.1653399999999996</v>
      </c>
      <c r="AH5252" s="1">
        <v>6.1689600000000003E-6</v>
      </c>
      <c r="AI5252">
        <v>-0.46460400000000002</v>
      </c>
      <c r="AJ5252">
        <f t="shared" si="1148"/>
        <v>0.46460400000000002</v>
      </c>
      <c r="AK5252">
        <v>-21.377700000000001</v>
      </c>
      <c r="AL5252" t="str">
        <f t="shared" si="1149"/>
        <v/>
      </c>
      <c r="AM5252" t="str">
        <f t="shared" si="1150"/>
        <v/>
      </c>
      <c r="AN5252" t="str">
        <f t="shared" si="1151"/>
        <v/>
      </c>
      <c r="AO5252" t="str">
        <f t="shared" si="1152"/>
        <v/>
      </c>
      <c r="AQ5252">
        <v>7.5593199999999996</v>
      </c>
      <c r="AR5252" s="1">
        <v>6.5431699999999997E-7</v>
      </c>
      <c r="AS5252">
        <v>-0.88436800000000004</v>
      </c>
      <c r="AT5252">
        <f t="shared" si="1153"/>
        <v>0.88436800000000004</v>
      </c>
      <c r="AU5252">
        <v>-36.637300000000003</v>
      </c>
      <c r="AV5252" t="str">
        <f t="shared" si="1154"/>
        <v/>
      </c>
      <c r="AW5252" t="str">
        <f t="shared" si="1155"/>
        <v>+</v>
      </c>
      <c r="AX5252" t="str">
        <f t="shared" si="1156"/>
        <v/>
      </c>
      <c r="AY5252" t="str">
        <f t="shared" si="1157"/>
        <v/>
      </c>
      <c r="BA5252" s="5" t="str">
        <f t="shared" si="1158"/>
        <v/>
      </c>
      <c r="BB5252" s="5" t="str">
        <f t="shared" si="1159"/>
        <v/>
      </c>
      <c r="BC5252" s="5" t="str">
        <f t="shared" si="1160"/>
        <v/>
      </c>
      <c r="BD5252" s="5" t="str">
        <f t="shared" si="1161"/>
        <v/>
      </c>
      <c r="BF5252" t="s">
        <v>25350</v>
      </c>
      <c r="BG5252" t="s">
        <v>25351</v>
      </c>
      <c r="BH5252" t="s">
        <v>25352</v>
      </c>
      <c r="BI5252" t="s">
        <v>25353</v>
      </c>
      <c r="BJ5252" t="s">
        <v>25354</v>
      </c>
      <c r="BK5252" t="s">
        <v>25355</v>
      </c>
    </row>
    <row r="5253" spans="1:63" x14ac:dyDescent="0.3">
      <c r="A5253">
        <v>6.2891000000000004</v>
      </c>
      <c r="B5253">
        <v>6.3487299999999998</v>
      </c>
      <c r="C5253">
        <v>6.5313800000000004</v>
      </c>
      <c r="D5253">
        <v>6.2094500000000004</v>
      </c>
      <c r="E5253">
        <v>6.6380699999999999</v>
      </c>
      <c r="F5253">
        <v>6.7905100000000003</v>
      </c>
      <c r="G5253">
        <v>6.8554899999999996</v>
      </c>
      <c r="H5253">
        <v>6.95303</v>
      </c>
      <c r="I5253">
        <v>6.4279400000000004</v>
      </c>
      <c r="J5253">
        <v>6.3522600000000002</v>
      </c>
      <c r="K5253">
        <v>6.4110899999999997</v>
      </c>
      <c r="L5253">
        <v>6.32193</v>
      </c>
      <c r="M5253" t="s">
        <v>0</v>
      </c>
      <c r="O5253" t="s">
        <v>1</v>
      </c>
      <c r="Q5253" t="s">
        <v>164</v>
      </c>
      <c r="T5253" t="s">
        <v>7020</v>
      </c>
      <c r="V5253" t="s">
        <v>38204</v>
      </c>
      <c r="W5253">
        <v>0</v>
      </c>
      <c r="X5253" t="s">
        <v>7</v>
      </c>
      <c r="Y5253">
        <v>13</v>
      </c>
      <c r="Z5253">
        <v>2</v>
      </c>
      <c r="AA5253">
        <v>2</v>
      </c>
      <c r="AB5253">
        <v>2</v>
      </c>
      <c r="AC5253">
        <v>29.5</v>
      </c>
      <c r="AD5253">
        <v>1</v>
      </c>
      <c r="AF5253" t="s">
        <v>38207</v>
      </c>
      <c r="AG5253">
        <v>2.5587</v>
      </c>
      <c r="AH5253">
        <v>4.8275100000000001E-3</v>
      </c>
      <c r="AI5253">
        <v>-0.46461200000000002</v>
      </c>
      <c r="AJ5253">
        <f t="shared" si="1148"/>
        <v>0.46461200000000002</v>
      </c>
      <c r="AK5253">
        <v>-4.8813399999999998</v>
      </c>
      <c r="AL5253" t="str">
        <f t="shared" si="1149"/>
        <v/>
      </c>
      <c r="AM5253" t="str">
        <f t="shared" si="1150"/>
        <v/>
      </c>
      <c r="AN5253" t="str">
        <f t="shared" si="1151"/>
        <v/>
      </c>
      <c r="AO5253" t="str">
        <f t="shared" si="1152"/>
        <v/>
      </c>
      <c r="AQ5253">
        <v>0.18018400000000001</v>
      </c>
      <c r="AR5253">
        <v>0.69555400000000001</v>
      </c>
      <c r="AS5253">
        <v>-3.3640000000000003E-2</v>
      </c>
      <c r="AT5253">
        <f t="shared" si="1153"/>
        <v>3.3640000000000003E-2</v>
      </c>
      <c r="AU5253">
        <v>-0.46192</v>
      </c>
      <c r="AV5253" t="str">
        <f t="shared" si="1154"/>
        <v/>
      </c>
      <c r="AW5253" t="str">
        <f t="shared" si="1155"/>
        <v/>
      </c>
      <c r="AX5253" t="str">
        <f t="shared" si="1156"/>
        <v/>
      </c>
      <c r="AY5253" t="str">
        <f t="shared" si="1157"/>
        <v/>
      </c>
      <c r="BA5253" s="5" t="str">
        <f t="shared" si="1158"/>
        <v/>
      </c>
      <c r="BB5253" s="5" t="str">
        <f t="shared" si="1159"/>
        <v/>
      </c>
      <c r="BC5253" s="5" t="str">
        <f t="shared" si="1160"/>
        <v/>
      </c>
      <c r="BD5253" s="5" t="str">
        <f t="shared" si="1161"/>
        <v/>
      </c>
      <c r="BF5253" t="s">
        <v>38205</v>
      </c>
      <c r="BG5253" t="s">
        <v>38206</v>
      </c>
      <c r="BH5253" t="s">
        <v>38207</v>
      </c>
      <c r="BK5253" t="s">
        <v>38208</v>
      </c>
    </row>
    <row r="5254" spans="1:63" x14ac:dyDescent="0.3">
      <c r="A5254">
        <v>9.5068000000000001</v>
      </c>
      <c r="B5254">
        <v>9.39682</v>
      </c>
      <c r="C5254">
        <v>9.4314999999999998</v>
      </c>
      <c r="D5254">
        <v>9.3345000000000002</v>
      </c>
      <c r="E5254">
        <v>9.8917800000000007</v>
      </c>
      <c r="F5254">
        <v>9.9191599999999998</v>
      </c>
      <c r="G5254">
        <v>9.8339999999999996</v>
      </c>
      <c r="H5254">
        <v>9.8922399999999993</v>
      </c>
      <c r="I5254">
        <v>9.8749800000000008</v>
      </c>
      <c r="J5254">
        <v>9.8324200000000008</v>
      </c>
      <c r="K5254">
        <v>9.7798800000000004</v>
      </c>
      <c r="L5254">
        <v>9.8174600000000005</v>
      </c>
      <c r="M5254" t="s">
        <v>0</v>
      </c>
      <c r="O5254" t="s">
        <v>1</v>
      </c>
      <c r="P5254" t="s">
        <v>1</v>
      </c>
      <c r="Q5254" t="s">
        <v>2</v>
      </c>
      <c r="R5254" t="s">
        <v>33275</v>
      </c>
      <c r="S5254" t="s">
        <v>33276</v>
      </c>
      <c r="T5254" t="s">
        <v>33277</v>
      </c>
      <c r="U5254" t="s">
        <v>33278</v>
      </c>
      <c r="V5254" t="s">
        <v>33279</v>
      </c>
      <c r="W5254">
        <v>0</v>
      </c>
      <c r="X5254" t="s">
        <v>7</v>
      </c>
      <c r="Y5254">
        <v>7</v>
      </c>
      <c r="Z5254">
        <v>3</v>
      </c>
      <c r="AA5254">
        <v>4</v>
      </c>
      <c r="AB5254">
        <v>3</v>
      </c>
      <c r="AC5254">
        <v>42.9</v>
      </c>
      <c r="AD5254">
        <v>1</v>
      </c>
      <c r="AF5254" t="s">
        <v>33282</v>
      </c>
      <c r="AG5254">
        <v>4.6128299999999998</v>
      </c>
      <c r="AH5254" s="1">
        <v>8.3849400000000004E-5</v>
      </c>
      <c r="AI5254">
        <v>-0.466891</v>
      </c>
      <c r="AJ5254">
        <f t="shared" si="1148"/>
        <v>0.466891</v>
      </c>
      <c r="AK5254">
        <v>-11.625999999999999</v>
      </c>
      <c r="AL5254" t="str">
        <f t="shared" si="1149"/>
        <v/>
      </c>
      <c r="AM5254" t="str">
        <f t="shared" si="1150"/>
        <v/>
      </c>
      <c r="AN5254" t="str">
        <f t="shared" si="1151"/>
        <v/>
      </c>
      <c r="AO5254" t="str">
        <f t="shared" si="1152"/>
        <v/>
      </c>
      <c r="AQ5254">
        <v>4.2324999999999999</v>
      </c>
      <c r="AR5254">
        <v>1.6924900000000001E-4</v>
      </c>
      <c r="AS5254">
        <v>-0.40878199999999998</v>
      </c>
      <c r="AT5254">
        <f t="shared" si="1153"/>
        <v>0.40878199999999998</v>
      </c>
      <c r="AU5254">
        <v>-9.9811599999999991</v>
      </c>
      <c r="AV5254" t="str">
        <f t="shared" si="1154"/>
        <v/>
      </c>
      <c r="AW5254" t="str">
        <f t="shared" si="1155"/>
        <v/>
      </c>
      <c r="AX5254" t="str">
        <f t="shared" si="1156"/>
        <v/>
      </c>
      <c r="AY5254" t="str">
        <f t="shared" si="1157"/>
        <v/>
      </c>
      <c r="BA5254" s="5" t="str">
        <f t="shared" si="1158"/>
        <v/>
      </c>
      <c r="BB5254" s="5" t="str">
        <f t="shared" si="1159"/>
        <v/>
      </c>
      <c r="BC5254" s="5" t="str">
        <f t="shared" si="1160"/>
        <v/>
      </c>
      <c r="BD5254" s="5" t="str">
        <f t="shared" si="1161"/>
        <v/>
      </c>
      <c r="BF5254" t="s">
        <v>33280</v>
      </c>
      <c r="BG5254" t="s">
        <v>33281</v>
      </c>
      <c r="BH5254" t="s">
        <v>33282</v>
      </c>
      <c r="BI5254" t="s">
        <v>33283</v>
      </c>
      <c r="BJ5254" t="s">
        <v>33284</v>
      </c>
      <c r="BK5254" t="s">
        <v>33285</v>
      </c>
    </row>
    <row r="5255" spans="1:63" x14ac:dyDescent="0.3">
      <c r="A5255">
        <v>9.9014699999999998</v>
      </c>
      <c r="B5255">
        <v>9.9360499999999998</v>
      </c>
      <c r="C5255">
        <v>9.8798899999999996</v>
      </c>
      <c r="D5255">
        <v>9.9457400000000007</v>
      </c>
      <c r="E5255">
        <v>10.308999999999999</v>
      </c>
      <c r="F5255">
        <v>10.4817</v>
      </c>
      <c r="G5255">
        <v>10.4078</v>
      </c>
      <c r="H5255">
        <v>10.3323</v>
      </c>
      <c r="I5255">
        <v>9.9901</v>
      </c>
      <c r="J5255">
        <v>10.100300000000001</v>
      </c>
      <c r="K5255">
        <v>10.0626</v>
      </c>
      <c r="L5255">
        <v>10.0672</v>
      </c>
      <c r="M5255" t="s">
        <v>0</v>
      </c>
      <c r="O5255" t="s">
        <v>1</v>
      </c>
      <c r="P5255" t="s">
        <v>1</v>
      </c>
      <c r="Q5255" t="s">
        <v>2</v>
      </c>
      <c r="S5255" t="s">
        <v>1273</v>
      </c>
      <c r="V5255" t="s">
        <v>23969</v>
      </c>
      <c r="W5255">
        <v>0</v>
      </c>
      <c r="X5255" t="s">
        <v>7</v>
      </c>
      <c r="Y5255">
        <v>23</v>
      </c>
      <c r="Z5255">
        <v>7</v>
      </c>
      <c r="AA5255">
        <v>10</v>
      </c>
      <c r="AB5255">
        <v>7</v>
      </c>
      <c r="AC5255">
        <v>31.9</v>
      </c>
      <c r="AD5255">
        <v>1</v>
      </c>
      <c r="AF5255" t="s">
        <v>23972</v>
      </c>
      <c r="AG5255">
        <v>4.4985200000000001</v>
      </c>
      <c r="AH5255">
        <v>1.0501E-4</v>
      </c>
      <c r="AI5255">
        <v>-0.46690900000000002</v>
      </c>
      <c r="AJ5255">
        <f t="shared" si="1148"/>
        <v>0.46690900000000002</v>
      </c>
      <c r="AK5255">
        <v>-11.1073</v>
      </c>
      <c r="AL5255" t="str">
        <f t="shared" si="1149"/>
        <v/>
      </c>
      <c r="AM5255" t="str">
        <f t="shared" si="1150"/>
        <v/>
      </c>
      <c r="AN5255" t="str">
        <f t="shared" si="1151"/>
        <v/>
      </c>
      <c r="AO5255" t="str">
        <f t="shared" si="1152"/>
        <v/>
      </c>
      <c r="AQ5255">
        <v>2.6150000000000002</v>
      </c>
      <c r="AR5255">
        <v>4.2056000000000003E-3</v>
      </c>
      <c r="AS5255">
        <v>-0.13924500000000001</v>
      </c>
      <c r="AT5255">
        <f t="shared" si="1153"/>
        <v>0.13924500000000001</v>
      </c>
      <c r="AU5255">
        <v>-5.0106000000000002</v>
      </c>
      <c r="AV5255" t="str">
        <f t="shared" si="1154"/>
        <v/>
      </c>
      <c r="AW5255" t="str">
        <f t="shared" si="1155"/>
        <v/>
      </c>
      <c r="AX5255" t="str">
        <f t="shared" si="1156"/>
        <v/>
      </c>
      <c r="AY5255" t="str">
        <f t="shared" si="1157"/>
        <v/>
      </c>
      <c r="BA5255" s="5" t="str">
        <f t="shared" si="1158"/>
        <v/>
      </c>
      <c r="BB5255" s="5" t="str">
        <f t="shared" si="1159"/>
        <v/>
      </c>
      <c r="BC5255" s="5" t="str">
        <f t="shared" si="1160"/>
        <v/>
      </c>
      <c r="BD5255" s="5" t="str">
        <f t="shared" si="1161"/>
        <v/>
      </c>
      <c r="BF5255" t="s">
        <v>23970</v>
      </c>
      <c r="BG5255" t="s">
        <v>23971</v>
      </c>
      <c r="BH5255" t="s">
        <v>23972</v>
      </c>
      <c r="BK5255" t="s">
        <v>23973</v>
      </c>
    </row>
    <row r="5256" spans="1:63" x14ac:dyDescent="0.3">
      <c r="A5256">
        <v>10.869199999999999</v>
      </c>
      <c r="B5256">
        <v>10.8535</v>
      </c>
      <c r="C5256">
        <v>10.82</v>
      </c>
      <c r="D5256">
        <v>10.8492</v>
      </c>
      <c r="E5256">
        <v>11.303699999999999</v>
      </c>
      <c r="F5256">
        <v>11.3401</v>
      </c>
      <c r="G5256">
        <v>11.292400000000001</v>
      </c>
      <c r="H5256">
        <v>11.323499999999999</v>
      </c>
      <c r="I5256">
        <v>11.0245</v>
      </c>
      <c r="J5256">
        <v>11.032299999999999</v>
      </c>
      <c r="K5256">
        <v>11.023400000000001</v>
      </c>
      <c r="L5256">
        <v>10.979900000000001</v>
      </c>
      <c r="M5256" t="s">
        <v>0</v>
      </c>
      <c r="O5256" t="s">
        <v>1</v>
      </c>
      <c r="P5256" t="s">
        <v>1</v>
      </c>
      <c r="Q5256" t="s">
        <v>2</v>
      </c>
      <c r="R5256" t="s">
        <v>12663</v>
      </c>
      <c r="S5256" t="s">
        <v>12664</v>
      </c>
      <c r="T5256" t="s">
        <v>12665</v>
      </c>
      <c r="U5256" t="s">
        <v>12666</v>
      </c>
      <c r="V5256" t="s">
        <v>12667</v>
      </c>
      <c r="W5256">
        <v>0</v>
      </c>
      <c r="X5256" t="s">
        <v>7</v>
      </c>
      <c r="Y5256">
        <v>31</v>
      </c>
      <c r="Z5256">
        <v>11</v>
      </c>
      <c r="AA5256">
        <v>23</v>
      </c>
      <c r="AB5256">
        <v>11</v>
      </c>
      <c r="AC5256">
        <v>46.5</v>
      </c>
      <c r="AD5256">
        <v>1</v>
      </c>
      <c r="AF5256" t="s">
        <v>12670</v>
      </c>
      <c r="AG5256">
        <v>7.1844999999999999</v>
      </c>
      <c r="AH5256" s="1">
        <v>1.4651500000000001E-6</v>
      </c>
      <c r="AI5256">
        <v>-0.46692899999999998</v>
      </c>
      <c r="AJ5256">
        <f t="shared" si="1148"/>
        <v>0.46692899999999998</v>
      </c>
      <c r="AK5256">
        <v>-31.708100000000002</v>
      </c>
      <c r="AL5256" t="str">
        <f t="shared" si="1149"/>
        <v/>
      </c>
      <c r="AM5256" t="str">
        <f t="shared" si="1150"/>
        <v/>
      </c>
      <c r="AN5256" t="str">
        <f t="shared" si="1151"/>
        <v/>
      </c>
      <c r="AO5256" t="str">
        <f t="shared" si="1152"/>
        <v/>
      </c>
      <c r="AQ5256">
        <v>4.38931</v>
      </c>
      <c r="AR5256">
        <v>1.24122E-4</v>
      </c>
      <c r="AS5256">
        <v>-0.16702</v>
      </c>
      <c r="AT5256">
        <f t="shared" si="1153"/>
        <v>0.16702</v>
      </c>
      <c r="AU5256">
        <v>-10.6317</v>
      </c>
      <c r="AV5256" t="str">
        <f t="shared" si="1154"/>
        <v/>
      </c>
      <c r="AW5256" t="str">
        <f t="shared" si="1155"/>
        <v/>
      </c>
      <c r="AX5256" t="str">
        <f t="shared" si="1156"/>
        <v/>
      </c>
      <c r="AY5256" t="str">
        <f t="shared" si="1157"/>
        <v/>
      </c>
      <c r="BA5256" s="5" t="str">
        <f t="shared" si="1158"/>
        <v/>
      </c>
      <c r="BB5256" s="5" t="str">
        <f t="shared" si="1159"/>
        <v/>
      </c>
      <c r="BC5256" s="5" t="str">
        <f t="shared" si="1160"/>
        <v/>
      </c>
      <c r="BD5256" s="5" t="str">
        <f t="shared" si="1161"/>
        <v/>
      </c>
      <c r="BF5256" t="s">
        <v>12668</v>
      </c>
      <c r="BG5256" t="s">
        <v>12669</v>
      </c>
      <c r="BH5256" t="s">
        <v>12670</v>
      </c>
      <c r="BI5256" t="s">
        <v>12671</v>
      </c>
      <c r="BJ5256" t="s">
        <v>12672</v>
      </c>
      <c r="BK5256" t="s">
        <v>12673</v>
      </c>
    </row>
    <row r="5257" spans="1:63" x14ac:dyDescent="0.3">
      <c r="A5257">
        <v>9.0008400000000002</v>
      </c>
      <c r="B5257">
        <v>9.08507</v>
      </c>
      <c r="C5257">
        <v>9.0237499999999997</v>
      </c>
      <c r="D5257">
        <v>9.1048600000000004</v>
      </c>
      <c r="E5257">
        <v>9.4828100000000006</v>
      </c>
      <c r="F5257">
        <v>9.4834099999999992</v>
      </c>
      <c r="G5257">
        <v>9.5129400000000004</v>
      </c>
      <c r="H5257">
        <v>9.6067800000000005</v>
      </c>
      <c r="I5257">
        <v>8.9872599999999991</v>
      </c>
      <c r="J5257">
        <v>9.0778800000000004</v>
      </c>
      <c r="K5257">
        <v>9.0254200000000004</v>
      </c>
      <c r="L5257">
        <v>9.1163399999999992</v>
      </c>
      <c r="M5257" t="s">
        <v>0</v>
      </c>
      <c r="O5257" t="s">
        <v>1</v>
      </c>
      <c r="Q5257" t="s">
        <v>164</v>
      </c>
      <c r="R5257" t="s">
        <v>11748</v>
      </c>
      <c r="S5257" t="s">
        <v>1534</v>
      </c>
      <c r="T5257" t="s">
        <v>7876</v>
      </c>
      <c r="V5257" t="s">
        <v>4490</v>
      </c>
      <c r="W5257">
        <v>0</v>
      </c>
      <c r="X5257" t="s">
        <v>7</v>
      </c>
      <c r="Y5257">
        <v>12</v>
      </c>
      <c r="Z5257">
        <v>14</v>
      </c>
      <c r="AA5257">
        <v>17</v>
      </c>
      <c r="AB5257">
        <v>14</v>
      </c>
      <c r="AC5257">
        <v>128.6</v>
      </c>
      <c r="AD5257">
        <v>1</v>
      </c>
      <c r="AF5257" t="s">
        <v>16324</v>
      </c>
      <c r="AG5257">
        <v>4.7383699999999997</v>
      </c>
      <c r="AH5257" s="1">
        <v>6.6456000000000002E-5</v>
      </c>
      <c r="AI5257">
        <v>-0.46784999999999999</v>
      </c>
      <c r="AJ5257">
        <f t="shared" si="1148"/>
        <v>0.46784999999999999</v>
      </c>
      <c r="AK5257">
        <v>-12.221500000000001</v>
      </c>
      <c r="AL5257" t="str">
        <f t="shared" si="1149"/>
        <v/>
      </c>
      <c r="AM5257" t="str">
        <f t="shared" si="1150"/>
        <v/>
      </c>
      <c r="AN5257" t="str">
        <f t="shared" si="1151"/>
        <v/>
      </c>
      <c r="AO5257" t="str">
        <f t="shared" si="1152"/>
        <v/>
      </c>
      <c r="AQ5257">
        <v>1.7166799999999999E-2</v>
      </c>
      <c r="AR5257">
        <v>0.96755800000000003</v>
      </c>
      <c r="AS5257">
        <v>1.9066300000000001E-3</v>
      </c>
      <c r="AT5257">
        <f t="shared" si="1153"/>
        <v>-1.9066300000000001E-3</v>
      </c>
      <c r="AU5257">
        <v>5.0657199999999999E-2</v>
      </c>
      <c r="AV5257" t="str">
        <f t="shared" si="1154"/>
        <v/>
      </c>
      <c r="AW5257" t="str">
        <f t="shared" si="1155"/>
        <v/>
      </c>
      <c r="AX5257" t="str">
        <f t="shared" si="1156"/>
        <v/>
      </c>
      <c r="AY5257" t="str">
        <f t="shared" si="1157"/>
        <v/>
      </c>
      <c r="BA5257" s="5" t="str">
        <f t="shared" si="1158"/>
        <v/>
      </c>
      <c r="BB5257" s="5" t="str">
        <f t="shared" si="1159"/>
        <v/>
      </c>
      <c r="BC5257" s="5" t="str">
        <f t="shared" si="1160"/>
        <v/>
      </c>
      <c r="BD5257" s="5" t="str">
        <f t="shared" si="1161"/>
        <v/>
      </c>
      <c r="BF5257" t="s">
        <v>16322</v>
      </c>
      <c r="BG5257" t="s">
        <v>16323</v>
      </c>
      <c r="BH5257" t="s">
        <v>16324</v>
      </c>
      <c r="BK5257" t="s">
        <v>16325</v>
      </c>
    </row>
    <row r="5258" spans="1:63" x14ac:dyDescent="0.3">
      <c r="A5258">
        <v>11.8127</v>
      </c>
      <c r="B5258">
        <v>11.6386</v>
      </c>
      <c r="C5258">
        <v>11.4506</v>
      </c>
      <c r="D5258">
        <v>11.7334</v>
      </c>
      <c r="E5258">
        <v>12.199</v>
      </c>
      <c r="F5258">
        <v>12.049099999999999</v>
      </c>
      <c r="G5258">
        <v>12.1508</v>
      </c>
      <c r="H5258">
        <v>12.108000000000001</v>
      </c>
      <c r="I5258">
        <v>12.0486</v>
      </c>
      <c r="J5258">
        <v>11.9413</v>
      </c>
      <c r="K5258">
        <v>11.9451</v>
      </c>
      <c r="L5258">
        <v>11.7852</v>
      </c>
      <c r="M5258" t="s">
        <v>0</v>
      </c>
      <c r="O5258" t="s">
        <v>1</v>
      </c>
      <c r="P5258" t="s">
        <v>1</v>
      </c>
      <c r="Q5258" t="s">
        <v>2</v>
      </c>
      <c r="R5258" t="s">
        <v>14318</v>
      </c>
      <c r="S5258" t="s">
        <v>14319</v>
      </c>
      <c r="T5258" t="s">
        <v>14320</v>
      </c>
      <c r="U5258" t="s">
        <v>14321</v>
      </c>
      <c r="V5258" t="s">
        <v>10587</v>
      </c>
      <c r="W5258">
        <v>0</v>
      </c>
      <c r="X5258" t="s">
        <v>7</v>
      </c>
      <c r="Y5258">
        <v>49</v>
      </c>
      <c r="Z5258">
        <v>8</v>
      </c>
      <c r="AA5258">
        <v>32</v>
      </c>
      <c r="AB5258">
        <v>8</v>
      </c>
      <c r="AC5258">
        <v>16.8</v>
      </c>
      <c r="AD5258">
        <v>1</v>
      </c>
      <c r="AF5258" t="s">
        <v>14324</v>
      </c>
      <c r="AG5258">
        <v>2.8409900000000001</v>
      </c>
      <c r="AH5258">
        <v>2.7197300000000001E-3</v>
      </c>
      <c r="AI5258">
        <v>-0.467889</v>
      </c>
      <c r="AJ5258">
        <f t="shared" si="1148"/>
        <v>0.467889</v>
      </c>
      <c r="AK5258">
        <v>-5.5529599999999997</v>
      </c>
      <c r="AL5258" t="str">
        <f t="shared" si="1149"/>
        <v/>
      </c>
      <c r="AM5258" t="str">
        <f t="shared" si="1150"/>
        <v/>
      </c>
      <c r="AN5258" t="str">
        <f t="shared" si="1151"/>
        <v/>
      </c>
      <c r="AO5258" t="str">
        <f t="shared" si="1152"/>
        <v/>
      </c>
      <c r="AQ5258">
        <v>1.5368299999999999</v>
      </c>
      <c r="AR5258">
        <v>3.9732099999999999E-2</v>
      </c>
      <c r="AS5258">
        <v>-0.27120899999999998</v>
      </c>
      <c r="AT5258">
        <f t="shared" si="1153"/>
        <v>0.27120899999999998</v>
      </c>
      <c r="AU5258">
        <v>-2.8534099999999998</v>
      </c>
      <c r="AV5258" t="str">
        <f t="shared" si="1154"/>
        <v/>
      </c>
      <c r="AW5258" t="str">
        <f t="shared" si="1155"/>
        <v/>
      </c>
      <c r="AX5258" t="str">
        <f t="shared" si="1156"/>
        <v/>
      </c>
      <c r="AY5258" t="str">
        <f t="shared" si="1157"/>
        <v/>
      </c>
      <c r="BA5258" s="5" t="str">
        <f t="shared" si="1158"/>
        <v/>
      </c>
      <c r="BB5258" s="5" t="str">
        <f t="shared" si="1159"/>
        <v/>
      </c>
      <c r="BC5258" s="5" t="str">
        <f t="shared" si="1160"/>
        <v/>
      </c>
      <c r="BD5258" s="5" t="str">
        <f t="shared" si="1161"/>
        <v/>
      </c>
      <c r="BF5258" t="s">
        <v>14322</v>
      </c>
      <c r="BG5258" t="s">
        <v>14323</v>
      </c>
      <c r="BH5258" t="s">
        <v>14324</v>
      </c>
      <c r="BI5258" t="s">
        <v>14325</v>
      </c>
      <c r="BK5258" t="s">
        <v>14326</v>
      </c>
    </row>
    <row r="5259" spans="1:63" x14ac:dyDescent="0.3">
      <c r="A5259">
        <v>8.7992799999999995</v>
      </c>
      <c r="B5259">
        <v>8.8464299999999998</v>
      </c>
      <c r="C5259">
        <v>8.7588899999999992</v>
      </c>
      <c r="D5259">
        <v>8.8208199999999994</v>
      </c>
      <c r="E5259">
        <v>9.24817</v>
      </c>
      <c r="F5259">
        <v>9.2962299999999995</v>
      </c>
      <c r="G5259">
        <v>9.3237299999999994</v>
      </c>
      <c r="H5259">
        <v>9.2295400000000001</v>
      </c>
      <c r="I5259">
        <v>8.6387999999999998</v>
      </c>
      <c r="J5259">
        <v>8.5630100000000002</v>
      </c>
      <c r="K5259">
        <v>8.6717200000000005</v>
      </c>
      <c r="L5259">
        <v>8.7145899999999994</v>
      </c>
      <c r="M5259" t="s">
        <v>0</v>
      </c>
      <c r="O5259" t="s">
        <v>1</v>
      </c>
      <c r="P5259" t="s">
        <v>1</v>
      </c>
      <c r="Q5259" t="s">
        <v>2</v>
      </c>
      <c r="R5259" t="s">
        <v>26189</v>
      </c>
      <c r="S5259" t="s">
        <v>26190</v>
      </c>
      <c r="T5259" t="s">
        <v>7876</v>
      </c>
      <c r="V5259" t="s">
        <v>26191</v>
      </c>
      <c r="W5259">
        <v>0</v>
      </c>
      <c r="X5259" t="s">
        <v>7</v>
      </c>
      <c r="Y5259">
        <v>15</v>
      </c>
      <c r="Z5259">
        <v>5</v>
      </c>
      <c r="AA5259">
        <v>5</v>
      </c>
      <c r="AB5259">
        <v>5</v>
      </c>
      <c r="AC5259">
        <v>39.4</v>
      </c>
      <c r="AD5259">
        <v>1</v>
      </c>
      <c r="AF5259" t="s">
        <v>26194</v>
      </c>
      <c r="AG5259">
        <v>5.4909100000000004</v>
      </c>
      <c r="AH5259" s="1">
        <v>1.7687299999999999E-5</v>
      </c>
      <c r="AI5259">
        <v>-0.468061</v>
      </c>
      <c r="AJ5259">
        <f t="shared" si="1148"/>
        <v>0.468061</v>
      </c>
      <c r="AK5259">
        <v>-16.438500000000001</v>
      </c>
      <c r="AL5259" t="str">
        <f t="shared" si="1149"/>
        <v/>
      </c>
      <c r="AM5259" t="str">
        <f t="shared" si="1150"/>
        <v/>
      </c>
      <c r="AN5259" t="str">
        <f t="shared" si="1151"/>
        <v/>
      </c>
      <c r="AO5259" t="str">
        <f t="shared" si="1152"/>
        <v/>
      </c>
      <c r="AQ5259">
        <v>2.2964699999999998</v>
      </c>
      <c r="AR5259">
        <v>8.1122399999999997E-3</v>
      </c>
      <c r="AS5259">
        <v>0.159327</v>
      </c>
      <c r="AT5259">
        <f t="shared" si="1153"/>
        <v>-0.159327</v>
      </c>
      <c r="AU5259">
        <v>4.3072100000000004</v>
      </c>
      <c r="AV5259" t="str">
        <f t="shared" si="1154"/>
        <v/>
      </c>
      <c r="AW5259" t="str">
        <f t="shared" si="1155"/>
        <v/>
      </c>
      <c r="AX5259" t="str">
        <f t="shared" si="1156"/>
        <v/>
      </c>
      <c r="AY5259" t="str">
        <f t="shared" si="1157"/>
        <v/>
      </c>
      <c r="BA5259" s="5" t="str">
        <f t="shared" si="1158"/>
        <v/>
      </c>
      <c r="BB5259" s="5" t="str">
        <f t="shared" si="1159"/>
        <v/>
      </c>
      <c r="BC5259" s="5" t="str">
        <f t="shared" si="1160"/>
        <v/>
      </c>
      <c r="BD5259" s="5" t="str">
        <f t="shared" si="1161"/>
        <v/>
      </c>
      <c r="BF5259" t="s">
        <v>26192</v>
      </c>
      <c r="BG5259" t="s">
        <v>26193</v>
      </c>
      <c r="BH5259" t="s">
        <v>26194</v>
      </c>
      <c r="BK5259" t="s">
        <v>26195</v>
      </c>
    </row>
    <row r="5260" spans="1:63" x14ac:dyDescent="0.3">
      <c r="A5260">
        <v>9.4273100000000003</v>
      </c>
      <c r="B5260">
        <v>9.43567</v>
      </c>
      <c r="C5260">
        <v>9.4532699999999998</v>
      </c>
      <c r="D5260">
        <v>9.4448100000000004</v>
      </c>
      <c r="E5260">
        <v>9.9329499999999999</v>
      </c>
      <c r="F5260">
        <v>9.9307400000000001</v>
      </c>
      <c r="G5260">
        <v>9.9428099999999997</v>
      </c>
      <c r="H5260">
        <v>9.8300400000000003</v>
      </c>
      <c r="I5260">
        <v>9.5838300000000007</v>
      </c>
      <c r="J5260">
        <v>9.5862800000000004</v>
      </c>
      <c r="K5260">
        <v>9.6443999999999992</v>
      </c>
      <c r="L5260">
        <v>9.7025199999999998</v>
      </c>
      <c r="M5260" t="s">
        <v>0</v>
      </c>
      <c r="O5260" t="s">
        <v>1</v>
      </c>
      <c r="P5260" t="s">
        <v>1</v>
      </c>
      <c r="Q5260" t="s">
        <v>2</v>
      </c>
      <c r="R5260" t="s">
        <v>8240</v>
      </c>
      <c r="S5260" t="s">
        <v>8241</v>
      </c>
      <c r="T5260" t="s">
        <v>8242</v>
      </c>
      <c r="U5260" t="s">
        <v>8243</v>
      </c>
      <c r="V5260" t="s">
        <v>8244</v>
      </c>
      <c r="W5260">
        <v>0</v>
      </c>
      <c r="X5260" t="s">
        <v>7</v>
      </c>
      <c r="Y5260">
        <v>12</v>
      </c>
      <c r="Z5260">
        <v>17</v>
      </c>
      <c r="AA5260">
        <v>19</v>
      </c>
      <c r="AB5260">
        <v>17</v>
      </c>
      <c r="AC5260">
        <v>217.2</v>
      </c>
      <c r="AD5260">
        <v>1</v>
      </c>
      <c r="AF5260" t="s">
        <v>8247</v>
      </c>
      <c r="AG5260">
        <v>5.6233300000000002</v>
      </c>
      <c r="AH5260" s="1">
        <v>1.42503E-5</v>
      </c>
      <c r="AI5260">
        <v>-0.46886899999999998</v>
      </c>
      <c r="AJ5260">
        <f t="shared" si="1148"/>
        <v>0.46886899999999998</v>
      </c>
      <c r="AK5260">
        <v>-17.311699999999998</v>
      </c>
      <c r="AL5260" t="str">
        <f t="shared" si="1149"/>
        <v/>
      </c>
      <c r="AM5260" t="str">
        <f t="shared" si="1150"/>
        <v/>
      </c>
      <c r="AN5260" t="str">
        <f t="shared" si="1151"/>
        <v/>
      </c>
      <c r="AO5260" t="str">
        <f t="shared" si="1152"/>
        <v/>
      </c>
      <c r="AQ5260">
        <v>3.22987</v>
      </c>
      <c r="AR5260">
        <v>1.2019999999999999E-3</v>
      </c>
      <c r="AS5260">
        <v>-0.18899199999999999</v>
      </c>
      <c r="AT5260">
        <f t="shared" si="1153"/>
        <v>0.18899199999999999</v>
      </c>
      <c r="AU5260">
        <v>-6.5845900000000004</v>
      </c>
      <c r="AV5260" t="str">
        <f t="shared" si="1154"/>
        <v/>
      </c>
      <c r="AW5260" t="str">
        <f t="shared" si="1155"/>
        <v/>
      </c>
      <c r="AX5260" t="str">
        <f t="shared" si="1156"/>
        <v/>
      </c>
      <c r="AY5260" t="str">
        <f t="shared" si="1157"/>
        <v/>
      </c>
      <c r="BA5260" s="5" t="str">
        <f t="shared" si="1158"/>
        <v/>
      </c>
      <c r="BB5260" s="5" t="str">
        <f t="shared" si="1159"/>
        <v/>
      </c>
      <c r="BC5260" s="5" t="str">
        <f t="shared" si="1160"/>
        <v/>
      </c>
      <c r="BD5260" s="5" t="str">
        <f t="shared" si="1161"/>
        <v/>
      </c>
      <c r="BF5260" t="s">
        <v>8245</v>
      </c>
      <c r="BG5260" t="s">
        <v>8246</v>
      </c>
      <c r="BH5260" t="s">
        <v>8247</v>
      </c>
      <c r="BI5260" t="s">
        <v>8243</v>
      </c>
      <c r="BJ5260" t="s">
        <v>8248</v>
      </c>
      <c r="BK5260" t="s">
        <v>8249</v>
      </c>
    </row>
    <row r="5261" spans="1:63" x14ac:dyDescent="0.3">
      <c r="A5261">
        <v>10.102499999999999</v>
      </c>
      <c r="B5261">
        <v>10.1669</v>
      </c>
      <c r="C5261">
        <v>10.1028</v>
      </c>
      <c r="D5261">
        <v>10.0573</v>
      </c>
      <c r="E5261">
        <v>10.588699999999999</v>
      </c>
      <c r="F5261">
        <v>10.521699999999999</v>
      </c>
      <c r="G5261">
        <v>10.579700000000001</v>
      </c>
      <c r="H5261">
        <v>10.6149</v>
      </c>
      <c r="I5261">
        <v>11.0021</v>
      </c>
      <c r="J5261">
        <v>10.9465</v>
      </c>
      <c r="K5261">
        <v>10.9529</v>
      </c>
      <c r="L5261">
        <v>10.929500000000001</v>
      </c>
      <c r="M5261" t="s">
        <v>0</v>
      </c>
      <c r="O5261" t="s">
        <v>1</v>
      </c>
      <c r="P5261" t="s">
        <v>1</v>
      </c>
      <c r="Q5261" t="s">
        <v>2</v>
      </c>
      <c r="R5261" t="s">
        <v>32703</v>
      </c>
      <c r="S5261" t="s">
        <v>32704</v>
      </c>
      <c r="T5261" t="s">
        <v>32705</v>
      </c>
      <c r="U5261" t="s">
        <v>32706</v>
      </c>
      <c r="V5261" t="s">
        <v>16112</v>
      </c>
      <c r="W5261">
        <v>0</v>
      </c>
      <c r="X5261" t="s">
        <v>7</v>
      </c>
      <c r="Y5261">
        <v>7</v>
      </c>
      <c r="Z5261">
        <v>3</v>
      </c>
      <c r="AA5261">
        <v>5</v>
      </c>
      <c r="AB5261">
        <v>3</v>
      </c>
      <c r="AC5261">
        <v>45.4</v>
      </c>
      <c r="AD5261">
        <v>1</v>
      </c>
      <c r="AF5261" t="s">
        <v>32709</v>
      </c>
      <c r="AG5261">
        <v>5.36998</v>
      </c>
      <c r="AH5261" s="1">
        <v>2.1670000000000001E-5</v>
      </c>
      <c r="AI5261">
        <v>-0.46887600000000001</v>
      </c>
      <c r="AJ5261">
        <f t="shared" si="1148"/>
        <v>0.46887600000000001</v>
      </c>
      <c r="AK5261">
        <v>-15.6782</v>
      </c>
      <c r="AL5261" t="str">
        <f t="shared" si="1149"/>
        <v/>
      </c>
      <c r="AM5261" t="str">
        <f t="shared" si="1150"/>
        <v/>
      </c>
      <c r="AN5261" t="str">
        <f t="shared" si="1151"/>
        <v/>
      </c>
      <c r="AO5261" t="str">
        <f t="shared" si="1152"/>
        <v/>
      </c>
      <c r="AQ5261">
        <v>7.1281699999999999</v>
      </c>
      <c r="AR5261" s="1">
        <v>1.1428600000000001E-6</v>
      </c>
      <c r="AS5261">
        <v>-0.85036299999999998</v>
      </c>
      <c r="AT5261">
        <f t="shared" si="1153"/>
        <v>0.85036299999999998</v>
      </c>
      <c r="AU5261">
        <v>-31.026399999999999</v>
      </c>
      <c r="AV5261" t="str">
        <f t="shared" si="1154"/>
        <v/>
      </c>
      <c r="AW5261" t="str">
        <f t="shared" si="1155"/>
        <v>+</v>
      </c>
      <c r="AX5261" t="str">
        <f t="shared" si="1156"/>
        <v/>
      </c>
      <c r="AY5261" t="str">
        <f t="shared" si="1157"/>
        <v/>
      </c>
      <c r="BA5261" s="5" t="str">
        <f t="shared" si="1158"/>
        <v/>
      </c>
      <c r="BB5261" s="5" t="str">
        <f t="shared" si="1159"/>
        <v/>
      </c>
      <c r="BC5261" s="5" t="str">
        <f t="shared" si="1160"/>
        <v/>
      </c>
      <c r="BD5261" s="5" t="str">
        <f t="shared" si="1161"/>
        <v/>
      </c>
      <c r="BF5261" t="s">
        <v>32707</v>
      </c>
      <c r="BG5261" t="s">
        <v>32708</v>
      </c>
      <c r="BH5261" t="s">
        <v>32709</v>
      </c>
      <c r="BI5261" t="s">
        <v>32710</v>
      </c>
      <c r="BJ5261" t="s">
        <v>13302</v>
      </c>
      <c r="BK5261" t="s">
        <v>32711</v>
      </c>
    </row>
    <row r="5262" spans="1:63" x14ac:dyDescent="0.3">
      <c r="A5262">
        <v>5.3469600000000002</v>
      </c>
      <c r="B5262">
        <v>5.52982</v>
      </c>
      <c r="C5262">
        <v>5.6409700000000003</v>
      </c>
      <c r="D5262">
        <v>5.5014399999999997</v>
      </c>
      <c r="E5262">
        <v>6.0334199999999996</v>
      </c>
      <c r="F5262">
        <v>5.8629499999999997</v>
      </c>
      <c r="G5262">
        <v>5.9236199999999997</v>
      </c>
      <c r="H5262">
        <v>6.0768199999999997</v>
      </c>
      <c r="I5262">
        <v>5.1977099999999998</v>
      </c>
      <c r="J5262">
        <v>5.4195399999999996</v>
      </c>
      <c r="K5262">
        <v>5.1818999999999997</v>
      </c>
      <c r="L5262">
        <v>5.3001199999999997</v>
      </c>
      <c r="M5262" t="s">
        <v>0</v>
      </c>
      <c r="O5262" t="s">
        <v>1</v>
      </c>
      <c r="P5262" t="s">
        <v>1</v>
      </c>
      <c r="Q5262" t="s">
        <v>2</v>
      </c>
      <c r="R5262" t="s">
        <v>40051</v>
      </c>
      <c r="S5262" t="s">
        <v>40052</v>
      </c>
      <c r="T5262" t="s">
        <v>40053</v>
      </c>
      <c r="V5262" t="s">
        <v>31534</v>
      </c>
      <c r="W5262">
        <v>0</v>
      </c>
      <c r="X5262" t="s">
        <v>7</v>
      </c>
      <c r="Y5262">
        <v>1</v>
      </c>
      <c r="Z5262">
        <v>1</v>
      </c>
      <c r="AA5262">
        <v>1</v>
      </c>
      <c r="AB5262">
        <v>1</v>
      </c>
      <c r="AC5262">
        <v>83.1</v>
      </c>
      <c r="AD5262">
        <v>1</v>
      </c>
      <c r="AF5262" t="s">
        <v>40056</v>
      </c>
      <c r="AG5262">
        <v>3.02162</v>
      </c>
      <c r="AH5262">
        <v>1.8871199999999999E-3</v>
      </c>
      <c r="AI5262">
        <v>-0.46940599999999999</v>
      </c>
      <c r="AJ5262">
        <f t="shared" si="1148"/>
        <v>0.46940599999999999</v>
      </c>
      <c r="AK5262">
        <v>-6.0156499999999999</v>
      </c>
      <c r="AL5262" t="str">
        <f t="shared" si="1149"/>
        <v/>
      </c>
      <c r="AM5262" t="str">
        <f t="shared" si="1150"/>
        <v/>
      </c>
      <c r="AN5262" t="str">
        <f t="shared" si="1151"/>
        <v/>
      </c>
      <c r="AO5262" t="str">
        <f t="shared" si="1152"/>
        <v/>
      </c>
      <c r="AQ5262">
        <v>1.51328</v>
      </c>
      <c r="AR5262">
        <v>4.1755599999999997E-2</v>
      </c>
      <c r="AS5262">
        <v>0.22997899999999999</v>
      </c>
      <c r="AT5262">
        <f t="shared" si="1153"/>
        <v>-0.22997899999999999</v>
      </c>
      <c r="AU5262">
        <v>2.8121200000000002</v>
      </c>
      <c r="AV5262" t="str">
        <f t="shared" si="1154"/>
        <v/>
      </c>
      <c r="AW5262" t="str">
        <f t="shared" si="1155"/>
        <v/>
      </c>
      <c r="AX5262" t="str">
        <f t="shared" si="1156"/>
        <v/>
      </c>
      <c r="AY5262" t="str">
        <f t="shared" si="1157"/>
        <v/>
      </c>
      <c r="BA5262" s="5" t="str">
        <f t="shared" si="1158"/>
        <v/>
      </c>
      <c r="BB5262" s="5" t="str">
        <f t="shared" si="1159"/>
        <v/>
      </c>
      <c r="BC5262" s="5" t="str">
        <f t="shared" si="1160"/>
        <v/>
      </c>
      <c r="BD5262" s="5" t="str">
        <f t="shared" si="1161"/>
        <v/>
      </c>
      <c r="BF5262" t="s">
        <v>40054</v>
      </c>
      <c r="BG5262" t="s">
        <v>40055</v>
      </c>
      <c r="BH5262" t="s">
        <v>40056</v>
      </c>
      <c r="BI5262" t="s">
        <v>37435</v>
      </c>
      <c r="BK5262" t="s">
        <v>40057</v>
      </c>
    </row>
    <row r="5263" spans="1:63" x14ac:dyDescent="0.3">
      <c r="A5263">
        <v>12.356299999999999</v>
      </c>
      <c r="B5263">
        <v>12.3581</v>
      </c>
      <c r="C5263">
        <v>12.357699999999999</v>
      </c>
      <c r="D5263">
        <v>12.335900000000001</v>
      </c>
      <c r="E5263">
        <v>12.821300000000001</v>
      </c>
      <c r="F5263">
        <v>12.816700000000001</v>
      </c>
      <c r="G5263">
        <v>12.8246</v>
      </c>
      <c r="H5263">
        <v>12.823</v>
      </c>
      <c r="I5263">
        <v>12.4299</v>
      </c>
      <c r="J5263">
        <v>12.484999999999999</v>
      </c>
      <c r="K5263">
        <v>12.4526</v>
      </c>
      <c r="L5263">
        <v>12.493600000000001</v>
      </c>
      <c r="M5263" t="s">
        <v>0</v>
      </c>
      <c r="O5263" t="s">
        <v>1</v>
      </c>
      <c r="P5263" t="s">
        <v>1</v>
      </c>
      <c r="Q5263" t="s">
        <v>2</v>
      </c>
      <c r="R5263" t="s">
        <v>5179</v>
      </c>
      <c r="S5263" t="s">
        <v>1534</v>
      </c>
      <c r="T5263" t="s">
        <v>5180</v>
      </c>
      <c r="V5263" t="s">
        <v>2866</v>
      </c>
      <c r="W5263">
        <v>0</v>
      </c>
      <c r="X5263" t="s">
        <v>7</v>
      </c>
      <c r="Y5263">
        <v>25</v>
      </c>
      <c r="Z5263">
        <v>25</v>
      </c>
      <c r="AA5263">
        <v>60</v>
      </c>
      <c r="AB5263">
        <v>24</v>
      </c>
      <c r="AC5263">
        <v>106.1</v>
      </c>
      <c r="AD5263">
        <v>1</v>
      </c>
      <c r="AF5263" t="s">
        <v>5183</v>
      </c>
      <c r="AG5263">
        <v>9.6931899999999995</v>
      </c>
      <c r="AH5263" s="1">
        <v>1.5352499999999999E-7</v>
      </c>
      <c r="AI5263">
        <v>-0.46940900000000002</v>
      </c>
      <c r="AJ5263">
        <f t="shared" si="1148"/>
        <v>0.46940900000000002</v>
      </c>
      <c r="AK5263">
        <v>-83.224400000000003</v>
      </c>
      <c r="AL5263" t="str">
        <f t="shared" si="1149"/>
        <v/>
      </c>
      <c r="AM5263" t="str">
        <f t="shared" si="1150"/>
        <v/>
      </c>
      <c r="AN5263" t="str">
        <f t="shared" si="1151"/>
        <v/>
      </c>
      <c r="AO5263" t="str">
        <f t="shared" si="1152"/>
        <v/>
      </c>
      <c r="AQ5263">
        <v>3.4470900000000002</v>
      </c>
      <c r="AR5263">
        <v>7.8063999999999998E-4</v>
      </c>
      <c r="AS5263">
        <v>-0.11328299999999999</v>
      </c>
      <c r="AT5263">
        <f t="shared" si="1153"/>
        <v>0.11328299999999999</v>
      </c>
      <c r="AU5263">
        <v>-7.2224300000000001</v>
      </c>
      <c r="AV5263" t="str">
        <f t="shared" si="1154"/>
        <v/>
      </c>
      <c r="AW5263" t="str">
        <f t="shared" si="1155"/>
        <v/>
      </c>
      <c r="AX5263" t="str">
        <f t="shared" si="1156"/>
        <v/>
      </c>
      <c r="AY5263" t="str">
        <f t="shared" si="1157"/>
        <v/>
      </c>
      <c r="BA5263" s="5" t="str">
        <f t="shared" si="1158"/>
        <v/>
      </c>
      <c r="BB5263" s="5" t="str">
        <f t="shared" si="1159"/>
        <v/>
      </c>
      <c r="BC5263" s="5" t="str">
        <f t="shared" si="1160"/>
        <v/>
      </c>
      <c r="BD5263" s="5" t="str">
        <f t="shared" si="1161"/>
        <v/>
      </c>
      <c r="BF5263" t="s">
        <v>5181</v>
      </c>
      <c r="BG5263" t="s">
        <v>5182</v>
      </c>
      <c r="BH5263" t="s">
        <v>5183</v>
      </c>
      <c r="BK5263" t="s">
        <v>5184</v>
      </c>
    </row>
    <row r="5264" spans="1:63" x14ac:dyDescent="0.3">
      <c r="A5264">
        <v>4.1375000000000002</v>
      </c>
      <c r="B5264">
        <v>3.3074300000000001</v>
      </c>
      <c r="C5264">
        <v>3.5360499999999999</v>
      </c>
      <c r="D5264">
        <v>2.48543</v>
      </c>
      <c r="E5264">
        <v>3.5484399999999998</v>
      </c>
      <c r="F5264">
        <v>3.2779799999999999</v>
      </c>
      <c r="G5264">
        <v>3.9448599999999998</v>
      </c>
      <c r="H5264">
        <v>4.5728900000000001</v>
      </c>
      <c r="I5264">
        <v>3.5849600000000001</v>
      </c>
      <c r="J5264">
        <v>3.1699199999999998</v>
      </c>
      <c r="K5264">
        <v>3.4462600000000001</v>
      </c>
      <c r="L5264">
        <v>3.2326600000000001</v>
      </c>
      <c r="M5264" t="s">
        <v>0</v>
      </c>
      <c r="R5264" t="s">
        <v>40826</v>
      </c>
      <c r="S5264" t="s">
        <v>1273</v>
      </c>
      <c r="T5264" t="s">
        <v>40827</v>
      </c>
      <c r="V5264" t="s">
        <v>1378</v>
      </c>
      <c r="W5264">
        <v>0</v>
      </c>
      <c r="X5264" t="s">
        <v>7</v>
      </c>
      <c r="Y5264">
        <v>4</v>
      </c>
      <c r="Z5264">
        <v>1</v>
      </c>
      <c r="AA5264">
        <v>1</v>
      </c>
      <c r="AB5264">
        <v>1</v>
      </c>
      <c r="AC5264">
        <v>37.299999999999997</v>
      </c>
      <c r="AD5264">
        <v>1</v>
      </c>
      <c r="AF5264" t="s">
        <v>40830</v>
      </c>
      <c r="AG5264">
        <v>0.48177500000000001</v>
      </c>
      <c r="AH5264">
        <v>0.37570900000000002</v>
      </c>
      <c r="AI5264">
        <v>-0.469439</v>
      </c>
      <c r="AJ5264">
        <f t="shared" si="1148"/>
        <v>0.469439</v>
      </c>
      <c r="AK5264">
        <v>-1.0603800000000001</v>
      </c>
      <c r="AL5264" t="str">
        <f t="shared" si="1149"/>
        <v/>
      </c>
      <c r="AM5264" t="str">
        <f t="shared" si="1150"/>
        <v/>
      </c>
      <c r="AN5264" t="str">
        <f t="shared" si="1151"/>
        <v/>
      </c>
      <c r="AO5264" t="str">
        <f t="shared" si="1152"/>
        <v/>
      </c>
      <c r="AQ5264">
        <v>7.6981100000000002E-3</v>
      </c>
      <c r="AR5264">
        <v>0.98503700000000005</v>
      </c>
      <c r="AS5264">
        <v>8.1518300000000005E-3</v>
      </c>
      <c r="AT5264">
        <f t="shared" si="1153"/>
        <v>-8.1518300000000005E-3</v>
      </c>
      <c r="AU5264">
        <v>2.29549E-2</v>
      </c>
      <c r="AV5264" t="str">
        <f t="shared" si="1154"/>
        <v/>
      </c>
      <c r="AW5264" t="str">
        <f t="shared" si="1155"/>
        <v/>
      </c>
      <c r="AX5264" t="str">
        <f t="shared" si="1156"/>
        <v/>
      </c>
      <c r="AY5264" t="str">
        <f t="shared" si="1157"/>
        <v/>
      </c>
      <c r="BA5264" s="5" t="str">
        <f t="shared" si="1158"/>
        <v/>
      </c>
      <c r="BB5264" s="5" t="str">
        <f t="shared" si="1159"/>
        <v/>
      </c>
      <c r="BC5264" s="5" t="str">
        <f t="shared" si="1160"/>
        <v/>
      </c>
      <c r="BD5264" s="5" t="str">
        <f t="shared" si="1161"/>
        <v/>
      </c>
      <c r="BF5264" t="s">
        <v>40828</v>
      </c>
      <c r="BG5264" t="s">
        <v>40829</v>
      </c>
      <c r="BH5264" t="s">
        <v>40830</v>
      </c>
      <c r="BK5264" t="s">
        <v>40831</v>
      </c>
    </row>
    <row r="5265" spans="1:63" x14ac:dyDescent="0.3">
      <c r="A5265">
        <v>7.3425200000000004</v>
      </c>
      <c r="B5265">
        <v>7.2946200000000001</v>
      </c>
      <c r="C5265">
        <v>7.2220700000000004</v>
      </c>
      <c r="D5265">
        <v>7.2751900000000003</v>
      </c>
      <c r="E5265">
        <v>7.7695100000000004</v>
      </c>
      <c r="F5265">
        <v>7.7892099999999997</v>
      </c>
      <c r="G5265">
        <v>7.7004400000000004</v>
      </c>
      <c r="H5265">
        <v>7.7568900000000003</v>
      </c>
      <c r="I5265">
        <v>7.5461200000000002</v>
      </c>
      <c r="J5265">
        <v>7.6264399999999997</v>
      </c>
      <c r="K5265">
        <v>7.5507499999999999</v>
      </c>
      <c r="L5265">
        <v>7.4059900000000001</v>
      </c>
      <c r="M5265" t="s">
        <v>0</v>
      </c>
      <c r="O5265" t="s">
        <v>1</v>
      </c>
      <c r="P5265" t="s">
        <v>1</v>
      </c>
      <c r="Q5265" t="s">
        <v>2</v>
      </c>
      <c r="R5265" t="s">
        <v>18359</v>
      </c>
      <c r="S5265" t="s">
        <v>18360</v>
      </c>
      <c r="T5265" t="s">
        <v>18361</v>
      </c>
      <c r="U5265" t="s">
        <v>2166</v>
      </c>
      <c r="V5265" t="s">
        <v>18102</v>
      </c>
      <c r="W5265">
        <v>0</v>
      </c>
      <c r="X5265" t="s">
        <v>7</v>
      </c>
      <c r="Y5265">
        <v>39</v>
      </c>
      <c r="Z5265">
        <v>4</v>
      </c>
      <c r="AA5265">
        <v>12</v>
      </c>
      <c r="AB5265">
        <v>1</v>
      </c>
      <c r="AC5265">
        <v>9.5</v>
      </c>
      <c r="AD5265">
        <v>1</v>
      </c>
      <c r="AF5265" t="s">
        <v>18364</v>
      </c>
      <c r="AG5265">
        <v>5.2567500000000003</v>
      </c>
      <c r="AH5265" s="1">
        <v>2.6177999999999999E-5</v>
      </c>
      <c r="AI5265">
        <v>-0.47040999999999999</v>
      </c>
      <c r="AJ5265">
        <f t="shared" si="1148"/>
        <v>0.47040999999999999</v>
      </c>
      <c r="AK5265">
        <v>-14.997</v>
      </c>
      <c r="AL5265" t="str">
        <f t="shared" si="1149"/>
        <v/>
      </c>
      <c r="AM5265" t="str">
        <f t="shared" si="1150"/>
        <v/>
      </c>
      <c r="AN5265" t="str">
        <f t="shared" si="1151"/>
        <v/>
      </c>
      <c r="AO5265" t="str">
        <f t="shared" si="1152"/>
        <v/>
      </c>
      <c r="AQ5265">
        <v>2.5039199999999999</v>
      </c>
      <c r="AR5265">
        <v>5.28277E-3</v>
      </c>
      <c r="AS5265">
        <v>-0.248724</v>
      </c>
      <c r="AT5265">
        <f t="shared" si="1153"/>
        <v>0.248724</v>
      </c>
      <c r="AU5265">
        <v>-4.7576700000000001</v>
      </c>
      <c r="AV5265" t="str">
        <f t="shared" si="1154"/>
        <v/>
      </c>
      <c r="AW5265" t="str">
        <f t="shared" si="1155"/>
        <v/>
      </c>
      <c r="AX5265" t="str">
        <f t="shared" si="1156"/>
        <v/>
      </c>
      <c r="AY5265" t="str">
        <f t="shared" si="1157"/>
        <v/>
      </c>
      <c r="BA5265" s="5" t="str">
        <f t="shared" si="1158"/>
        <v/>
      </c>
      <c r="BB5265" s="5" t="str">
        <f t="shared" si="1159"/>
        <v/>
      </c>
      <c r="BC5265" s="5" t="str">
        <f t="shared" si="1160"/>
        <v/>
      </c>
      <c r="BD5265" s="5" t="str">
        <f t="shared" si="1161"/>
        <v/>
      </c>
      <c r="BF5265" t="s">
        <v>18362</v>
      </c>
      <c r="BG5265" t="s">
        <v>18363</v>
      </c>
      <c r="BH5265" t="s">
        <v>18364</v>
      </c>
      <c r="BI5265" t="s">
        <v>2171</v>
      </c>
      <c r="BJ5265" t="s">
        <v>3802</v>
      </c>
      <c r="BK5265" t="s">
        <v>18365</v>
      </c>
    </row>
    <row r="5266" spans="1:63" x14ac:dyDescent="0.3">
      <c r="A5266">
        <v>5.5698600000000003</v>
      </c>
      <c r="B5266">
        <v>5.5172800000000004</v>
      </c>
      <c r="C5266">
        <v>5.6496199999999996</v>
      </c>
      <c r="D5266">
        <v>5.8328899999999999</v>
      </c>
      <c r="E5266">
        <v>5.9236199999999997</v>
      </c>
      <c r="F5266">
        <v>6.0917000000000003</v>
      </c>
      <c r="G5266">
        <v>6.2288199999999998</v>
      </c>
      <c r="H5266">
        <v>6.2074999999999996</v>
      </c>
      <c r="I5266">
        <v>5.48543</v>
      </c>
      <c r="J5266">
        <v>5.6948800000000004</v>
      </c>
      <c r="K5266">
        <v>5.5545900000000001</v>
      </c>
      <c r="L5266">
        <v>5.7813600000000003</v>
      </c>
      <c r="M5266" t="s">
        <v>0</v>
      </c>
      <c r="O5266" t="s">
        <v>1</v>
      </c>
      <c r="Q5266" t="s">
        <v>164</v>
      </c>
      <c r="R5266" t="s">
        <v>12225</v>
      </c>
      <c r="S5266" t="s">
        <v>5503</v>
      </c>
      <c r="T5266" t="s">
        <v>37617</v>
      </c>
      <c r="V5266" t="s">
        <v>5237</v>
      </c>
      <c r="W5266">
        <v>0</v>
      </c>
      <c r="X5266" t="s">
        <v>7</v>
      </c>
      <c r="Y5266">
        <v>10</v>
      </c>
      <c r="Z5266">
        <v>2</v>
      </c>
      <c r="AA5266">
        <v>2</v>
      </c>
      <c r="AB5266">
        <v>1</v>
      </c>
      <c r="AC5266">
        <v>24.6</v>
      </c>
      <c r="AD5266">
        <v>1</v>
      </c>
      <c r="AF5266" t="s">
        <v>37620</v>
      </c>
      <c r="AG5266">
        <v>2.5170499999999998</v>
      </c>
      <c r="AH5266">
        <v>5.2647400000000004E-3</v>
      </c>
      <c r="AI5266">
        <v>-0.47050199999999998</v>
      </c>
      <c r="AJ5266">
        <f t="shared" si="1148"/>
        <v>0.47050199999999998</v>
      </c>
      <c r="AK5266">
        <v>-4.7871300000000003</v>
      </c>
      <c r="AL5266" t="str">
        <f t="shared" si="1149"/>
        <v/>
      </c>
      <c r="AM5266" t="str">
        <f t="shared" si="1150"/>
        <v/>
      </c>
      <c r="AN5266" t="str">
        <f t="shared" si="1151"/>
        <v/>
      </c>
      <c r="AO5266" t="str">
        <f t="shared" si="1152"/>
        <v/>
      </c>
      <c r="AQ5266">
        <v>4.8583399999999999E-2</v>
      </c>
      <c r="AR5266">
        <v>0.90631300000000004</v>
      </c>
      <c r="AS5266">
        <v>1.33454E-2</v>
      </c>
      <c r="AT5266">
        <f t="shared" si="1153"/>
        <v>-1.33454E-2</v>
      </c>
      <c r="AU5266">
        <v>0.13878299999999999</v>
      </c>
      <c r="AV5266" t="str">
        <f t="shared" si="1154"/>
        <v/>
      </c>
      <c r="AW5266" t="str">
        <f t="shared" si="1155"/>
        <v/>
      </c>
      <c r="AX5266" t="str">
        <f t="shared" si="1156"/>
        <v/>
      </c>
      <c r="AY5266" t="str">
        <f t="shared" si="1157"/>
        <v/>
      </c>
      <c r="BA5266" s="5" t="str">
        <f t="shared" si="1158"/>
        <v/>
      </c>
      <c r="BB5266" s="5" t="str">
        <f t="shared" si="1159"/>
        <v/>
      </c>
      <c r="BC5266" s="5" t="str">
        <f t="shared" si="1160"/>
        <v/>
      </c>
      <c r="BD5266" s="5" t="str">
        <f t="shared" si="1161"/>
        <v/>
      </c>
      <c r="BF5266" t="s">
        <v>37618</v>
      </c>
      <c r="BG5266" t="s">
        <v>37619</v>
      </c>
      <c r="BH5266" t="s">
        <v>37620</v>
      </c>
      <c r="BJ5266" t="s">
        <v>37621</v>
      </c>
      <c r="BK5266" t="s">
        <v>37622</v>
      </c>
    </row>
    <row r="5267" spans="1:63" x14ac:dyDescent="0.3">
      <c r="A5267">
        <v>11.0068</v>
      </c>
      <c r="B5267">
        <v>11.050700000000001</v>
      </c>
      <c r="C5267">
        <v>11.0555</v>
      </c>
      <c r="D5267">
        <v>11.0352</v>
      </c>
      <c r="E5267">
        <v>11.517200000000001</v>
      </c>
      <c r="F5267">
        <v>11.5016</v>
      </c>
      <c r="G5267">
        <v>11.516400000000001</v>
      </c>
      <c r="H5267">
        <v>11.4953</v>
      </c>
      <c r="I5267">
        <v>11.1715</v>
      </c>
      <c r="J5267">
        <v>11.1776</v>
      </c>
      <c r="K5267">
        <v>11.1904</v>
      </c>
      <c r="L5267">
        <v>11.206300000000001</v>
      </c>
      <c r="M5267" t="s">
        <v>0</v>
      </c>
      <c r="O5267" t="s">
        <v>1</v>
      </c>
      <c r="P5267" t="s">
        <v>1</v>
      </c>
      <c r="Q5267" t="s">
        <v>2</v>
      </c>
      <c r="R5267" t="s">
        <v>8156</v>
      </c>
      <c r="S5267" t="s">
        <v>1454</v>
      </c>
      <c r="T5267" t="s">
        <v>8157</v>
      </c>
      <c r="U5267" t="s">
        <v>8158</v>
      </c>
      <c r="V5267" t="s">
        <v>8159</v>
      </c>
      <c r="W5267">
        <v>0</v>
      </c>
      <c r="X5267" t="s">
        <v>7</v>
      </c>
      <c r="Y5267">
        <v>32</v>
      </c>
      <c r="Z5267">
        <v>17</v>
      </c>
      <c r="AA5267">
        <v>24</v>
      </c>
      <c r="AB5267">
        <v>17</v>
      </c>
      <c r="AC5267">
        <v>70.099999999999994</v>
      </c>
      <c r="AD5267">
        <v>1</v>
      </c>
      <c r="AF5267" t="s">
        <v>8162</v>
      </c>
      <c r="AG5267">
        <v>7.6829400000000003</v>
      </c>
      <c r="AH5267" s="1">
        <v>9.4902799999999997E-7</v>
      </c>
      <c r="AI5267">
        <v>-0.47058299999999997</v>
      </c>
      <c r="AJ5267">
        <f t="shared" si="1148"/>
        <v>0.47058299999999997</v>
      </c>
      <c r="AK5267">
        <v>-38.424100000000003</v>
      </c>
      <c r="AL5267" t="str">
        <f t="shared" si="1149"/>
        <v/>
      </c>
      <c r="AM5267" t="str">
        <f t="shared" si="1150"/>
        <v/>
      </c>
      <c r="AN5267" t="str">
        <f t="shared" si="1151"/>
        <v/>
      </c>
      <c r="AO5267" t="str">
        <f t="shared" si="1152"/>
        <v/>
      </c>
      <c r="AQ5267">
        <v>4.5085800000000003</v>
      </c>
      <c r="AR5267" s="1">
        <v>9.8135799999999996E-5</v>
      </c>
      <c r="AS5267">
        <v>-0.14940999999999999</v>
      </c>
      <c r="AT5267">
        <f t="shared" si="1153"/>
        <v>0.14940999999999999</v>
      </c>
      <c r="AU5267">
        <v>-11.152100000000001</v>
      </c>
      <c r="AV5267" t="str">
        <f t="shared" si="1154"/>
        <v/>
      </c>
      <c r="AW5267" t="str">
        <f t="shared" si="1155"/>
        <v/>
      </c>
      <c r="AX5267" t="str">
        <f t="shared" si="1156"/>
        <v/>
      </c>
      <c r="AY5267" t="str">
        <f t="shared" si="1157"/>
        <v/>
      </c>
      <c r="BA5267" s="5" t="str">
        <f t="shared" si="1158"/>
        <v/>
      </c>
      <c r="BB5267" s="5" t="str">
        <f t="shared" si="1159"/>
        <v/>
      </c>
      <c r="BC5267" s="5" t="str">
        <f t="shared" si="1160"/>
        <v/>
      </c>
      <c r="BD5267" s="5" t="str">
        <f t="shared" si="1161"/>
        <v/>
      </c>
      <c r="BF5267" t="s">
        <v>8160</v>
      </c>
      <c r="BG5267" t="s">
        <v>8161</v>
      </c>
      <c r="BH5267" t="s">
        <v>8162</v>
      </c>
      <c r="BI5267" t="s">
        <v>8163</v>
      </c>
      <c r="BJ5267" t="s">
        <v>8164</v>
      </c>
      <c r="BK5267" t="s">
        <v>8165</v>
      </c>
    </row>
    <row r="5268" spans="1:63" x14ac:dyDescent="0.3">
      <c r="A5268">
        <v>5.7734699999999997</v>
      </c>
      <c r="B5268">
        <v>5.8554899999999996</v>
      </c>
      <c r="C5268">
        <v>5.7279200000000001</v>
      </c>
      <c r="D5268">
        <v>6.0703899999999997</v>
      </c>
      <c r="E5268">
        <v>6.3416300000000003</v>
      </c>
      <c r="F5268">
        <v>6.2249699999999999</v>
      </c>
      <c r="G5268">
        <v>6.4329599999999996</v>
      </c>
      <c r="H5268">
        <v>6.31107</v>
      </c>
      <c r="I5268">
        <v>6.0465799999999996</v>
      </c>
      <c r="J5268">
        <v>6.3715599999999997</v>
      </c>
      <c r="K5268">
        <v>6.3309199999999999</v>
      </c>
      <c r="L5268">
        <v>6.1558299999999999</v>
      </c>
      <c r="M5268" t="s">
        <v>0</v>
      </c>
      <c r="O5268" t="s">
        <v>1</v>
      </c>
      <c r="P5268" t="s">
        <v>1</v>
      </c>
      <c r="Q5268" t="s">
        <v>2</v>
      </c>
      <c r="T5268" t="s">
        <v>18775</v>
      </c>
      <c r="V5268" t="s">
        <v>37292</v>
      </c>
      <c r="W5268">
        <v>0</v>
      </c>
      <c r="X5268" t="s">
        <v>7</v>
      </c>
      <c r="Y5268">
        <v>3</v>
      </c>
      <c r="Z5268">
        <v>1</v>
      </c>
      <c r="AA5268">
        <v>1</v>
      </c>
      <c r="AB5268">
        <v>1</v>
      </c>
      <c r="AC5268">
        <v>62.9</v>
      </c>
      <c r="AD5268">
        <v>1</v>
      </c>
      <c r="AF5268" t="s">
        <v>37295</v>
      </c>
      <c r="AG5268">
        <v>2.77826</v>
      </c>
      <c r="AH5268">
        <v>3.0898800000000001E-3</v>
      </c>
      <c r="AI5268">
        <v>-0.47083799999999998</v>
      </c>
      <c r="AJ5268">
        <f t="shared" si="1148"/>
        <v>0.47083799999999998</v>
      </c>
      <c r="AK5268">
        <v>-5.3985000000000003</v>
      </c>
      <c r="AL5268" t="str">
        <f t="shared" si="1149"/>
        <v/>
      </c>
      <c r="AM5268" t="str">
        <f t="shared" si="1150"/>
        <v/>
      </c>
      <c r="AN5268" t="str">
        <f t="shared" si="1151"/>
        <v/>
      </c>
      <c r="AO5268" t="str">
        <f t="shared" si="1152"/>
        <v/>
      </c>
      <c r="AQ5268">
        <v>1.85937</v>
      </c>
      <c r="AR5268">
        <v>2.0140700000000001E-2</v>
      </c>
      <c r="AS5268">
        <v>-0.36940400000000001</v>
      </c>
      <c r="AT5268">
        <f t="shared" si="1153"/>
        <v>0.36940400000000001</v>
      </c>
      <c r="AU5268">
        <v>-3.43865</v>
      </c>
      <c r="AV5268" t="str">
        <f t="shared" si="1154"/>
        <v/>
      </c>
      <c r="AW5268" t="str">
        <f t="shared" si="1155"/>
        <v/>
      </c>
      <c r="AX5268" t="str">
        <f t="shared" si="1156"/>
        <v/>
      </c>
      <c r="AY5268" t="str">
        <f t="shared" si="1157"/>
        <v/>
      </c>
      <c r="BA5268" s="5" t="str">
        <f t="shared" si="1158"/>
        <v/>
      </c>
      <c r="BB5268" s="5" t="str">
        <f t="shared" si="1159"/>
        <v/>
      </c>
      <c r="BC5268" s="5" t="str">
        <f t="shared" si="1160"/>
        <v/>
      </c>
      <c r="BD5268" s="5" t="str">
        <f t="shared" si="1161"/>
        <v/>
      </c>
      <c r="BF5268" t="s">
        <v>37293</v>
      </c>
      <c r="BG5268" t="s">
        <v>37294</v>
      </c>
      <c r="BH5268" t="s">
        <v>37295</v>
      </c>
      <c r="BK5268" t="s">
        <v>37296</v>
      </c>
    </row>
    <row r="5269" spans="1:63" x14ac:dyDescent="0.3">
      <c r="A5269">
        <v>12.701599999999999</v>
      </c>
      <c r="B5269">
        <v>12.686500000000001</v>
      </c>
      <c r="C5269">
        <v>12.6974</v>
      </c>
      <c r="D5269">
        <v>12.650600000000001</v>
      </c>
      <c r="E5269">
        <v>13.1639</v>
      </c>
      <c r="F5269">
        <v>13.160399999999999</v>
      </c>
      <c r="G5269">
        <v>13.122299999999999</v>
      </c>
      <c r="H5269">
        <v>13.174099999999999</v>
      </c>
      <c r="I5269">
        <v>12.879899999999999</v>
      </c>
      <c r="J5269">
        <v>12.862</v>
      </c>
      <c r="K5269">
        <v>12.8765</v>
      </c>
      <c r="L5269">
        <v>12.908799999999999</v>
      </c>
      <c r="M5269" t="s">
        <v>0</v>
      </c>
      <c r="O5269" t="s">
        <v>1</v>
      </c>
      <c r="P5269" t="s">
        <v>1</v>
      </c>
      <c r="Q5269" t="s">
        <v>2</v>
      </c>
      <c r="R5269" t="s">
        <v>1974</v>
      </c>
      <c r="S5269" t="s">
        <v>1975</v>
      </c>
      <c r="T5269" t="s">
        <v>1976</v>
      </c>
      <c r="U5269" t="s">
        <v>1977</v>
      </c>
      <c r="V5269" t="s">
        <v>1978</v>
      </c>
      <c r="W5269">
        <v>0</v>
      </c>
      <c r="X5269" t="s">
        <v>7</v>
      </c>
      <c r="Y5269">
        <v>46</v>
      </c>
      <c r="Z5269">
        <v>23</v>
      </c>
      <c r="AA5269">
        <v>91</v>
      </c>
      <c r="AB5269">
        <v>23</v>
      </c>
      <c r="AC5269">
        <v>56.6</v>
      </c>
      <c r="AD5269">
        <v>1</v>
      </c>
      <c r="AF5269" t="s">
        <v>1981</v>
      </c>
      <c r="AG5269">
        <v>6.9596</v>
      </c>
      <c r="AH5269" s="1">
        <v>1.9841300000000002E-6</v>
      </c>
      <c r="AI5269">
        <v>-0.47112300000000001</v>
      </c>
      <c r="AJ5269">
        <f t="shared" si="1148"/>
        <v>0.47112300000000001</v>
      </c>
      <c r="AK5269">
        <v>-29.071899999999999</v>
      </c>
      <c r="AL5269" t="str">
        <f t="shared" si="1149"/>
        <v/>
      </c>
      <c r="AM5269" t="str">
        <f t="shared" si="1150"/>
        <v/>
      </c>
      <c r="AN5269" t="str">
        <f t="shared" si="1151"/>
        <v/>
      </c>
      <c r="AO5269" t="str">
        <f t="shared" si="1152"/>
        <v/>
      </c>
      <c r="AQ5269">
        <v>4.9006499999999997</v>
      </c>
      <c r="AR5269" s="1">
        <v>4.6545899999999998E-5</v>
      </c>
      <c r="AS5269">
        <v>-0.197743</v>
      </c>
      <c r="AT5269">
        <f t="shared" si="1153"/>
        <v>0.197743</v>
      </c>
      <c r="AU5269">
        <v>-13.0335</v>
      </c>
      <c r="AV5269" t="str">
        <f t="shared" si="1154"/>
        <v/>
      </c>
      <c r="AW5269" t="str">
        <f t="shared" si="1155"/>
        <v/>
      </c>
      <c r="AX5269" t="str">
        <f t="shared" si="1156"/>
        <v/>
      </c>
      <c r="AY5269" t="str">
        <f t="shared" si="1157"/>
        <v/>
      </c>
      <c r="BA5269" s="5" t="str">
        <f t="shared" si="1158"/>
        <v/>
      </c>
      <c r="BB5269" s="5" t="str">
        <f t="shared" si="1159"/>
        <v/>
      </c>
      <c r="BC5269" s="5" t="str">
        <f t="shared" si="1160"/>
        <v/>
      </c>
      <c r="BD5269" s="5" t="str">
        <f t="shared" si="1161"/>
        <v/>
      </c>
      <c r="BF5269" t="s">
        <v>1979</v>
      </c>
      <c r="BG5269" t="s">
        <v>1980</v>
      </c>
      <c r="BH5269" t="s">
        <v>1981</v>
      </c>
      <c r="BI5269" t="s">
        <v>1982</v>
      </c>
      <c r="BJ5269" t="s">
        <v>1983</v>
      </c>
      <c r="BK5269" t="s">
        <v>1984</v>
      </c>
    </row>
    <row r="5270" spans="1:63" x14ac:dyDescent="0.3">
      <c r="A5270">
        <v>9.2215900000000008</v>
      </c>
      <c r="B5270">
        <v>9.13443</v>
      </c>
      <c r="C5270">
        <v>9.2118900000000004</v>
      </c>
      <c r="D5270">
        <v>9.1915499999999994</v>
      </c>
      <c r="E5270">
        <v>9.5986100000000008</v>
      </c>
      <c r="F5270">
        <v>9.5917100000000008</v>
      </c>
      <c r="G5270">
        <v>9.6747200000000007</v>
      </c>
      <c r="H5270">
        <v>9.7803799999999992</v>
      </c>
      <c r="I5270">
        <v>8.8847799999999992</v>
      </c>
      <c r="J5270">
        <v>9.0229199999999992</v>
      </c>
      <c r="K5270">
        <v>9.0433000000000003</v>
      </c>
      <c r="L5270">
        <v>9.1441499999999998</v>
      </c>
      <c r="M5270" t="s">
        <v>0</v>
      </c>
      <c r="O5270" t="s">
        <v>1</v>
      </c>
      <c r="P5270" t="s">
        <v>1</v>
      </c>
      <c r="Q5270" t="s">
        <v>2</v>
      </c>
      <c r="R5270" t="s">
        <v>18722</v>
      </c>
      <c r="S5270" t="s">
        <v>7915</v>
      </c>
      <c r="T5270" t="s">
        <v>18723</v>
      </c>
      <c r="V5270" t="s">
        <v>8390</v>
      </c>
      <c r="W5270">
        <v>0</v>
      </c>
      <c r="X5270" t="s">
        <v>7</v>
      </c>
      <c r="Y5270">
        <v>9</v>
      </c>
      <c r="Z5270">
        <v>11</v>
      </c>
      <c r="AA5270">
        <v>12</v>
      </c>
      <c r="AB5270">
        <v>11</v>
      </c>
      <c r="AC5270">
        <v>164.6</v>
      </c>
      <c r="AD5270">
        <v>1</v>
      </c>
      <c r="AF5270" t="s">
        <v>18726</v>
      </c>
      <c r="AG5270">
        <v>4.1906100000000004</v>
      </c>
      <c r="AH5270">
        <v>1.8750799999999999E-4</v>
      </c>
      <c r="AI5270">
        <v>-0.47149099999999999</v>
      </c>
      <c r="AJ5270">
        <f t="shared" si="1148"/>
        <v>0.47149099999999999</v>
      </c>
      <c r="AK5270">
        <v>-9.81358</v>
      </c>
      <c r="AL5270" t="str">
        <f t="shared" si="1149"/>
        <v/>
      </c>
      <c r="AM5270" t="str">
        <f t="shared" si="1150"/>
        <v/>
      </c>
      <c r="AN5270" t="str">
        <f t="shared" si="1151"/>
        <v/>
      </c>
      <c r="AO5270" t="str">
        <f t="shared" si="1152"/>
        <v/>
      </c>
      <c r="AQ5270">
        <v>1.57586</v>
      </c>
      <c r="AR5270">
        <v>3.6476300000000003E-2</v>
      </c>
      <c r="AS5270">
        <v>0.166076</v>
      </c>
      <c r="AT5270">
        <f t="shared" si="1153"/>
        <v>-0.166076</v>
      </c>
      <c r="AU5270">
        <v>2.9222199999999998</v>
      </c>
      <c r="AV5270" t="str">
        <f t="shared" si="1154"/>
        <v/>
      </c>
      <c r="AW5270" t="str">
        <f t="shared" si="1155"/>
        <v/>
      </c>
      <c r="AX5270" t="str">
        <f t="shared" si="1156"/>
        <v/>
      </c>
      <c r="AY5270" t="str">
        <f t="shared" si="1157"/>
        <v/>
      </c>
      <c r="BA5270" s="5" t="str">
        <f t="shared" si="1158"/>
        <v/>
      </c>
      <c r="BB5270" s="5" t="str">
        <f t="shared" si="1159"/>
        <v/>
      </c>
      <c r="BC5270" s="5" t="str">
        <f t="shared" si="1160"/>
        <v/>
      </c>
      <c r="BD5270" s="5" t="str">
        <f t="shared" si="1161"/>
        <v/>
      </c>
      <c r="BF5270" t="s">
        <v>18724</v>
      </c>
      <c r="BG5270" t="s">
        <v>18725</v>
      </c>
      <c r="BH5270" t="s">
        <v>18726</v>
      </c>
      <c r="BK5270" t="s">
        <v>18727</v>
      </c>
    </row>
    <row r="5271" spans="1:63" x14ac:dyDescent="0.3">
      <c r="A5271">
        <v>9.6976600000000008</v>
      </c>
      <c r="B5271">
        <v>9.6528500000000008</v>
      </c>
      <c r="C5271">
        <v>9.6006599999999995</v>
      </c>
      <c r="D5271">
        <v>9.5186499999999992</v>
      </c>
      <c r="E5271">
        <v>10.1366</v>
      </c>
      <c r="F5271">
        <v>10.0611</v>
      </c>
      <c r="G5271">
        <v>10.107900000000001</v>
      </c>
      <c r="H5271">
        <v>10.053100000000001</v>
      </c>
      <c r="I5271">
        <v>10.222200000000001</v>
      </c>
      <c r="J5271">
        <v>10.250999999999999</v>
      </c>
      <c r="K5271">
        <v>10.182499999999999</v>
      </c>
      <c r="L5271">
        <v>10.1707</v>
      </c>
      <c r="M5271" t="s">
        <v>0</v>
      </c>
      <c r="O5271" t="s">
        <v>1</v>
      </c>
      <c r="P5271" t="s">
        <v>1</v>
      </c>
      <c r="Q5271" t="s">
        <v>2</v>
      </c>
      <c r="R5271" t="s">
        <v>19007</v>
      </c>
      <c r="S5271" t="s">
        <v>19008</v>
      </c>
      <c r="T5271" t="s">
        <v>19009</v>
      </c>
      <c r="U5271" t="s">
        <v>10675</v>
      </c>
      <c r="V5271" t="s">
        <v>19010</v>
      </c>
      <c r="W5271">
        <v>0</v>
      </c>
      <c r="X5271" t="s">
        <v>7</v>
      </c>
      <c r="Y5271">
        <v>16</v>
      </c>
      <c r="Z5271">
        <v>7</v>
      </c>
      <c r="AA5271">
        <v>13</v>
      </c>
      <c r="AB5271">
        <v>7</v>
      </c>
      <c r="AC5271">
        <v>54.5</v>
      </c>
      <c r="AD5271">
        <v>1</v>
      </c>
      <c r="AF5271" t="s">
        <v>19013</v>
      </c>
      <c r="AG5271">
        <v>4.4573200000000002</v>
      </c>
      <c r="AH5271">
        <v>1.14127E-4</v>
      </c>
      <c r="AI5271">
        <v>-0.47221800000000003</v>
      </c>
      <c r="AJ5271">
        <f t="shared" si="1148"/>
        <v>0.47221800000000003</v>
      </c>
      <c r="AK5271">
        <v>-10.925599999999999</v>
      </c>
      <c r="AL5271" t="str">
        <f t="shared" si="1149"/>
        <v/>
      </c>
      <c r="AM5271" t="str">
        <f t="shared" si="1150"/>
        <v/>
      </c>
      <c r="AN5271" t="str">
        <f t="shared" si="1151"/>
        <v/>
      </c>
      <c r="AO5271" t="str">
        <f t="shared" si="1152"/>
        <v/>
      </c>
      <c r="AQ5271">
        <v>5.0485699999999998</v>
      </c>
      <c r="AR5271" s="1">
        <v>3.52272E-5</v>
      </c>
      <c r="AS5271">
        <v>-0.589144</v>
      </c>
      <c r="AT5271">
        <f t="shared" si="1153"/>
        <v>0.589144</v>
      </c>
      <c r="AU5271">
        <v>-13.817500000000001</v>
      </c>
      <c r="AV5271" t="str">
        <f t="shared" si="1154"/>
        <v/>
      </c>
      <c r="AW5271" t="str">
        <f t="shared" si="1155"/>
        <v>+</v>
      </c>
      <c r="AX5271" t="str">
        <f t="shared" si="1156"/>
        <v/>
      </c>
      <c r="AY5271" t="str">
        <f t="shared" si="1157"/>
        <v/>
      </c>
      <c r="BA5271" s="5" t="str">
        <f t="shared" si="1158"/>
        <v/>
      </c>
      <c r="BB5271" s="5" t="str">
        <f t="shared" si="1159"/>
        <v/>
      </c>
      <c r="BC5271" s="5" t="str">
        <f t="shared" si="1160"/>
        <v/>
      </c>
      <c r="BD5271" s="5" t="str">
        <f t="shared" si="1161"/>
        <v/>
      </c>
      <c r="BF5271" t="s">
        <v>19011</v>
      </c>
      <c r="BG5271" t="s">
        <v>19012</v>
      </c>
      <c r="BH5271" t="s">
        <v>19013</v>
      </c>
      <c r="BI5271" t="s">
        <v>10679</v>
      </c>
      <c r="BJ5271" t="s">
        <v>19014</v>
      </c>
      <c r="BK5271" t="s">
        <v>19015</v>
      </c>
    </row>
    <row r="5272" spans="1:63" x14ac:dyDescent="0.3">
      <c r="A5272">
        <v>8.1152999999999995</v>
      </c>
      <c r="B5272">
        <v>8.2517200000000006</v>
      </c>
      <c r="C5272">
        <v>8.1189400000000003</v>
      </c>
      <c r="D5272">
        <v>8.2070100000000004</v>
      </c>
      <c r="E5272">
        <v>8.6424099999999999</v>
      </c>
      <c r="F5272">
        <v>8.6099200000000007</v>
      </c>
      <c r="G5272">
        <v>8.6496200000000005</v>
      </c>
      <c r="H5272">
        <v>8.68018</v>
      </c>
      <c r="I5272">
        <v>8.6409699999999994</v>
      </c>
      <c r="J5272">
        <v>8.7319999999999993</v>
      </c>
      <c r="K5272">
        <v>8.6028800000000007</v>
      </c>
      <c r="L5272">
        <v>8.5958199999999998</v>
      </c>
      <c r="M5272" t="s">
        <v>0</v>
      </c>
      <c r="O5272" t="s">
        <v>1</v>
      </c>
      <c r="P5272" t="s">
        <v>1</v>
      </c>
      <c r="Q5272" t="s">
        <v>2</v>
      </c>
      <c r="R5272" t="s">
        <v>5697</v>
      </c>
      <c r="S5272" t="s">
        <v>26006</v>
      </c>
      <c r="T5272" t="s">
        <v>26007</v>
      </c>
      <c r="U5272" t="s">
        <v>345</v>
      </c>
      <c r="V5272" t="s">
        <v>26008</v>
      </c>
      <c r="W5272">
        <v>0</v>
      </c>
      <c r="X5272" t="s">
        <v>7</v>
      </c>
      <c r="Y5272">
        <v>4</v>
      </c>
      <c r="Z5272">
        <v>6</v>
      </c>
      <c r="AA5272">
        <v>6</v>
      </c>
      <c r="AB5272">
        <v>6</v>
      </c>
      <c r="AC5272">
        <v>205</v>
      </c>
      <c r="AD5272">
        <v>1</v>
      </c>
      <c r="AF5272" t="s">
        <v>26011</v>
      </c>
      <c r="AG5272">
        <v>4.8734299999999999</v>
      </c>
      <c r="AH5272" s="1">
        <v>5.1860400000000002E-5</v>
      </c>
      <c r="AI5272">
        <v>-0.47228799999999999</v>
      </c>
      <c r="AJ5272">
        <f t="shared" si="1148"/>
        <v>0.47228799999999999</v>
      </c>
      <c r="AK5272">
        <v>-12.893800000000001</v>
      </c>
      <c r="AL5272" t="str">
        <f t="shared" si="1149"/>
        <v/>
      </c>
      <c r="AM5272" t="str">
        <f t="shared" si="1150"/>
        <v/>
      </c>
      <c r="AN5272" t="str">
        <f t="shared" si="1151"/>
        <v/>
      </c>
      <c r="AO5272" t="str">
        <f t="shared" si="1152"/>
        <v/>
      </c>
      <c r="AQ5272">
        <v>4.2900799999999997</v>
      </c>
      <c r="AR5272">
        <v>1.5076999999999999E-4</v>
      </c>
      <c r="AS5272">
        <v>-0.46967199999999998</v>
      </c>
      <c r="AT5272">
        <f t="shared" si="1153"/>
        <v>0.46967199999999998</v>
      </c>
      <c r="AU5272">
        <v>-10.2157</v>
      </c>
      <c r="AV5272" t="str">
        <f t="shared" si="1154"/>
        <v/>
      </c>
      <c r="AW5272" t="str">
        <f t="shared" si="1155"/>
        <v/>
      </c>
      <c r="AX5272" t="str">
        <f t="shared" si="1156"/>
        <v/>
      </c>
      <c r="AY5272" t="str">
        <f t="shared" si="1157"/>
        <v/>
      </c>
      <c r="BA5272" s="5" t="str">
        <f t="shared" si="1158"/>
        <v/>
      </c>
      <c r="BB5272" s="5" t="str">
        <f t="shared" si="1159"/>
        <v/>
      </c>
      <c r="BC5272" s="5" t="str">
        <f t="shared" si="1160"/>
        <v/>
      </c>
      <c r="BD5272" s="5" t="str">
        <f t="shared" si="1161"/>
        <v/>
      </c>
      <c r="BF5272" t="s">
        <v>26009</v>
      </c>
      <c r="BG5272" t="s">
        <v>26010</v>
      </c>
      <c r="BH5272" t="s">
        <v>26011</v>
      </c>
      <c r="BI5272" t="s">
        <v>2451</v>
      </c>
      <c r="BJ5272" t="s">
        <v>26012</v>
      </c>
      <c r="BK5272" t="s">
        <v>26013</v>
      </c>
    </row>
    <row r="5273" spans="1:63" x14ac:dyDescent="0.3">
      <c r="A5273">
        <v>11.4855</v>
      </c>
      <c r="B5273">
        <v>11.5229</v>
      </c>
      <c r="C5273">
        <v>11.472300000000001</v>
      </c>
      <c r="D5273">
        <v>11.4154</v>
      </c>
      <c r="E5273">
        <v>11.968500000000001</v>
      </c>
      <c r="F5273">
        <v>11.922700000000001</v>
      </c>
      <c r="G5273">
        <v>11.9262</v>
      </c>
      <c r="H5273">
        <v>11.971</v>
      </c>
      <c r="I5273">
        <v>11.3475</v>
      </c>
      <c r="J5273">
        <v>11.3499</v>
      </c>
      <c r="K5273">
        <v>11.3674</v>
      </c>
      <c r="L5273">
        <v>11.3283</v>
      </c>
      <c r="M5273" t="s">
        <v>0</v>
      </c>
      <c r="O5273" t="s">
        <v>1</v>
      </c>
      <c r="P5273" t="s">
        <v>1</v>
      </c>
      <c r="Q5273" t="s">
        <v>2</v>
      </c>
      <c r="R5273" t="s">
        <v>10778</v>
      </c>
      <c r="S5273" t="s">
        <v>10779</v>
      </c>
      <c r="T5273" t="s">
        <v>1994</v>
      </c>
      <c r="V5273" t="s">
        <v>3359</v>
      </c>
      <c r="W5273">
        <v>0</v>
      </c>
      <c r="X5273" t="s">
        <v>7</v>
      </c>
      <c r="Y5273">
        <v>53</v>
      </c>
      <c r="Z5273">
        <v>12</v>
      </c>
      <c r="AA5273">
        <v>33</v>
      </c>
      <c r="AB5273">
        <v>11</v>
      </c>
      <c r="AC5273">
        <v>21.9</v>
      </c>
      <c r="AD5273">
        <v>1</v>
      </c>
      <c r="AF5273" t="s">
        <v>10782</v>
      </c>
      <c r="AG5273">
        <v>5.7642499999999997</v>
      </c>
      <c r="AH5273" s="1">
        <v>1.13138E-5</v>
      </c>
      <c r="AI5273">
        <v>-0.473084</v>
      </c>
      <c r="AJ5273">
        <f t="shared" si="1148"/>
        <v>0.473084</v>
      </c>
      <c r="AK5273">
        <v>-18.29</v>
      </c>
      <c r="AL5273" t="str">
        <f t="shared" si="1149"/>
        <v/>
      </c>
      <c r="AM5273" t="str">
        <f t="shared" si="1150"/>
        <v/>
      </c>
      <c r="AN5273" t="str">
        <f t="shared" si="1151"/>
        <v/>
      </c>
      <c r="AO5273" t="str">
        <f t="shared" si="1152"/>
        <v/>
      </c>
      <c r="AQ5273">
        <v>2.7413500000000002</v>
      </c>
      <c r="AR5273">
        <v>3.2575199999999999E-3</v>
      </c>
      <c r="AS5273">
        <v>0.12576599999999999</v>
      </c>
      <c r="AT5273">
        <f t="shared" si="1153"/>
        <v>-0.12576599999999999</v>
      </c>
      <c r="AU5273">
        <v>5.3090400000000004</v>
      </c>
      <c r="AV5273" t="str">
        <f t="shared" si="1154"/>
        <v/>
      </c>
      <c r="AW5273" t="str">
        <f t="shared" si="1155"/>
        <v/>
      </c>
      <c r="AX5273" t="str">
        <f t="shared" si="1156"/>
        <v/>
      </c>
      <c r="AY5273" t="str">
        <f t="shared" si="1157"/>
        <v/>
      </c>
      <c r="BA5273" s="5" t="str">
        <f t="shared" si="1158"/>
        <v/>
      </c>
      <c r="BB5273" s="5" t="str">
        <f t="shared" si="1159"/>
        <v/>
      </c>
      <c r="BC5273" s="5" t="str">
        <f t="shared" si="1160"/>
        <v/>
      </c>
      <c r="BD5273" s="5" t="str">
        <f t="shared" si="1161"/>
        <v/>
      </c>
      <c r="BF5273" t="s">
        <v>10780</v>
      </c>
      <c r="BG5273" t="s">
        <v>10781</v>
      </c>
      <c r="BH5273" t="s">
        <v>10782</v>
      </c>
      <c r="BJ5273" t="s">
        <v>10783</v>
      </c>
      <c r="BK5273" t="s">
        <v>10784</v>
      </c>
    </row>
    <row r="5274" spans="1:63" x14ac:dyDescent="0.3">
      <c r="A5274">
        <v>9.2975999999999992</v>
      </c>
      <c r="B5274">
        <v>9.3724299999999996</v>
      </c>
      <c r="C5274">
        <v>9.3733000000000004</v>
      </c>
      <c r="D5274">
        <v>9.3645700000000005</v>
      </c>
      <c r="E5274">
        <v>9.7901900000000008</v>
      </c>
      <c r="F5274">
        <v>9.8789700000000007</v>
      </c>
      <c r="G5274">
        <v>9.7859400000000001</v>
      </c>
      <c r="H5274">
        <v>9.8459599999999998</v>
      </c>
      <c r="I5274">
        <v>9.8368400000000005</v>
      </c>
      <c r="J5274">
        <v>9.93811</v>
      </c>
      <c r="K5274">
        <v>9.9926499999999994</v>
      </c>
      <c r="L5274">
        <v>10.0168</v>
      </c>
      <c r="M5274" t="s">
        <v>0</v>
      </c>
      <c r="O5274" t="s">
        <v>1</v>
      </c>
      <c r="P5274" t="s">
        <v>1</v>
      </c>
      <c r="Q5274" t="s">
        <v>2</v>
      </c>
      <c r="R5274" t="s">
        <v>21124</v>
      </c>
      <c r="S5274" t="s">
        <v>21125</v>
      </c>
      <c r="T5274" t="s">
        <v>4068</v>
      </c>
      <c r="U5274" t="s">
        <v>1108</v>
      </c>
      <c r="V5274" t="s">
        <v>20014</v>
      </c>
      <c r="W5274">
        <v>0</v>
      </c>
      <c r="X5274" t="s">
        <v>7</v>
      </c>
      <c r="Y5274">
        <v>24</v>
      </c>
      <c r="Z5274">
        <v>8</v>
      </c>
      <c r="AA5274">
        <v>12</v>
      </c>
      <c r="AB5274">
        <v>8</v>
      </c>
      <c r="AC5274">
        <v>40.799999999999997</v>
      </c>
      <c r="AD5274">
        <v>1</v>
      </c>
      <c r="AF5274" t="s">
        <v>21128</v>
      </c>
      <c r="AG5274">
        <v>5.4743199999999996</v>
      </c>
      <c r="AH5274" s="1">
        <v>1.8130399999999998E-5</v>
      </c>
      <c r="AI5274">
        <v>-0.47328799999999999</v>
      </c>
      <c r="AJ5274">
        <f t="shared" si="1148"/>
        <v>0.47328799999999999</v>
      </c>
      <c r="AK5274">
        <v>-16.3322</v>
      </c>
      <c r="AL5274" t="str">
        <f t="shared" si="1149"/>
        <v/>
      </c>
      <c r="AM5274" t="str">
        <f t="shared" si="1150"/>
        <v/>
      </c>
      <c r="AN5274" t="str">
        <f t="shared" si="1151"/>
        <v/>
      </c>
      <c r="AO5274" t="str">
        <f t="shared" si="1152"/>
        <v/>
      </c>
      <c r="AQ5274">
        <v>4.9942900000000003</v>
      </c>
      <c r="AR5274" s="1">
        <v>3.89756E-5</v>
      </c>
      <c r="AS5274">
        <v>-0.59412600000000004</v>
      </c>
      <c r="AT5274">
        <f t="shared" si="1153"/>
        <v>0.59412600000000004</v>
      </c>
      <c r="AU5274">
        <v>-13.524800000000001</v>
      </c>
      <c r="AV5274" t="str">
        <f t="shared" si="1154"/>
        <v/>
      </c>
      <c r="AW5274" t="str">
        <f t="shared" si="1155"/>
        <v>+</v>
      </c>
      <c r="AX5274" t="str">
        <f t="shared" si="1156"/>
        <v/>
      </c>
      <c r="AY5274" t="str">
        <f t="shared" si="1157"/>
        <v/>
      </c>
      <c r="BA5274" s="5" t="str">
        <f t="shared" si="1158"/>
        <v/>
      </c>
      <c r="BB5274" s="5" t="str">
        <f t="shared" si="1159"/>
        <v/>
      </c>
      <c r="BC5274" s="5" t="str">
        <f t="shared" si="1160"/>
        <v/>
      </c>
      <c r="BD5274" s="5" t="str">
        <f t="shared" si="1161"/>
        <v/>
      </c>
      <c r="BF5274" t="s">
        <v>21126</v>
      </c>
      <c r="BG5274" t="s">
        <v>21127</v>
      </c>
      <c r="BH5274" t="s">
        <v>21128</v>
      </c>
      <c r="BI5274" t="s">
        <v>1108</v>
      </c>
      <c r="BJ5274" t="s">
        <v>8514</v>
      </c>
      <c r="BK5274" t="s">
        <v>21129</v>
      </c>
    </row>
    <row r="5275" spans="1:63" x14ac:dyDescent="0.3">
      <c r="A5275">
        <v>11.6159</v>
      </c>
      <c r="B5275">
        <v>11.594200000000001</v>
      </c>
      <c r="C5275">
        <v>11.5486</v>
      </c>
      <c r="D5275">
        <v>11.511699999999999</v>
      </c>
      <c r="E5275">
        <v>12.0769</v>
      </c>
      <c r="F5275">
        <v>12.0382</v>
      </c>
      <c r="G5275">
        <v>12.015599999999999</v>
      </c>
      <c r="H5275">
        <v>12.0372</v>
      </c>
      <c r="I5275">
        <v>11.618399999999999</v>
      </c>
      <c r="J5275">
        <v>11.651899999999999</v>
      </c>
      <c r="K5275">
        <v>11.588100000000001</v>
      </c>
      <c r="L5275">
        <v>11.517200000000001</v>
      </c>
      <c r="M5275" t="s">
        <v>0</v>
      </c>
      <c r="O5275" t="s">
        <v>1</v>
      </c>
      <c r="Q5275" t="s">
        <v>164</v>
      </c>
      <c r="R5275" t="s">
        <v>9851</v>
      </c>
      <c r="S5275" t="s">
        <v>9852</v>
      </c>
      <c r="T5275" t="s">
        <v>9853</v>
      </c>
      <c r="V5275" t="s">
        <v>9854</v>
      </c>
      <c r="W5275">
        <v>4</v>
      </c>
      <c r="X5275" t="s">
        <v>7</v>
      </c>
      <c r="Y5275">
        <v>36</v>
      </c>
      <c r="Z5275">
        <v>15</v>
      </c>
      <c r="AA5275">
        <v>31</v>
      </c>
      <c r="AB5275">
        <v>11</v>
      </c>
      <c r="AC5275">
        <v>46.5</v>
      </c>
      <c r="AD5275">
        <v>1</v>
      </c>
      <c r="AF5275" t="s">
        <v>9857</v>
      </c>
      <c r="AG5275">
        <v>5.7004200000000003</v>
      </c>
      <c r="AH5275" s="1">
        <v>1.25207E-5</v>
      </c>
      <c r="AI5275">
        <v>-0.474383</v>
      </c>
      <c r="AJ5275">
        <f t="shared" si="1148"/>
        <v>0.474383</v>
      </c>
      <c r="AK5275">
        <v>-17.840399999999999</v>
      </c>
      <c r="AL5275" t="str">
        <f t="shared" si="1149"/>
        <v/>
      </c>
      <c r="AM5275" t="str">
        <f t="shared" si="1150"/>
        <v/>
      </c>
      <c r="AN5275" t="str">
        <f t="shared" si="1151"/>
        <v/>
      </c>
      <c r="AO5275" t="str">
        <f t="shared" si="1152"/>
        <v/>
      </c>
      <c r="AQ5275">
        <v>0.29788700000000001</v>
      </c>
      <c r="AR5275">
        <v>0.54632400000000003</v>
      </c>
      <c r="AS5275">
        <v>-2.62995E-2</v>
      </c>
      <c r="AT5275">
        <f t="shared" si="1153"/>
        <v>2.62995E-2</v>
      </c>
      <c r="AU5275">
        <v>-0.71124500000000002</v>
      </c>
      <c r="AV5275" t="str">
        <f t="shared" si="1154"/>
        <v/>
      </c>
      <c r="AW5275" t="str">
        <f t="shared" si="1155"/>
        <v/>
      </c>
      <c r="AX5275" t="str">
        <f t="shared" si="1156"/>
        <v/>
      </c>
      <c r="AY5275" t="str">
        <f t="shared" si="1157"/>
        <v/>
      </c>
      <c r="BA5275" s="5" t="str">
        <f t="shared" si="1158"/>
        <v/>
      </c>
      <c r="BB5275" s="5" t="str">
        <f t="shared" si="1159"/>
        <v/>
      </c>
      <c r="BC5275" s="5" t="str">
        <f t="shared" si="1160"/>
        <v/>
      </c>
      <c r="BD5275" s="5" t="str">
        <f t="shared" si="1161"/>
        <v/>
      </c>
      <c r="BF5275" t="s">
        <v>9855</v>
      </c>
      <c r="BG5275" t="s">
        <v>9856</v>
      </c>
      <c r="BH5275" t="s">
        <v>9857</v>
      </c>
      <c r="BK5275" t="s">
        <v>9858</v>
      </c>
    </row>
    <row r="5276" spans="1:63" x14ac:dyDescent="0.3">
      <c r="A5276">
        <v>4.1292799999999996</v>
      </c>
      <c r="B5276">
        <v>4.4528600000000003</v>
      </c>
      <c r="C5276">
        <v>3.7224699999999999</v>
      </c>
      <c r="D5276">
        <v>4.2630299999999997</v>
      </c>
      <c r="E5276">
        <v>4.1699299999999999</v>
      </c>
      <c r="F5276">
        <v>4.8678999999999997</v>
      </c>
      <c r="G5276">
        <v>4.7004400000000004</v>
      </c>
      <c r="H5276">
        <v>4.7333499999999997</v>
      </c>
      <c r="I5276">
        <v>4.8073499999999996</v>
      </c>
      <c r="J5276">
        <v>4.24031</v>
      </c>
      <c r="K5276">
        <v>4.1779200000000003</v>
      </c>
      <c r="L5276">
        <v>4.4724899999999996</v>
      </c>
      <c r="M5276" t="s">
        <v>0</v>
      </c>
      <c r="R5276" t="s">
        <v>35581</v>
      </c>
      <c r="S5276" t="s">
        <v>35582</v>
      </c>
      <c r="T5276" t="s">
        <v>30688</v>
      </c>
      <c r="U5276" t="s">
        <v>30689</v>
      </c>
      <c r="V5276" t="s">
        <v>7367</v>
      </c>
      <c r="W5276">
        <v>0</v>
      </c>
      <c r="X5276" t="s">
        <v>7</v>
      </c>
      <c r="Y5276">
        <v>6</v>
      </c>
      <c r="Z5276">
        <v>2</v>
      </c>
      <c r="AA5276">
        <v>2</v>
      </c>
      <c r="AB5276">
        <v>2</v>
      </c>
      <c r="AC5276">
        <v>43.1</v>
      </c>
      <c r="AD5276">
        <v>1</v>
      </c>
      <c r="AF5276" t="s">
        <v>35585</v>
      </c>
      <c r="AG5276">
        <v>1.14381</v>
      </c>
      <c r="AH5276">
        <v>9.3370800000000004E-2</v>
      </c>
      <c r="AI5276">
        <v>-0.47599399999999997</v>
      </c>
      <c r="AJ5276">
        <f t="shared" si="1148"/>
        <v>0.47599399999999997</v>
      </c>
      <c r="AK5276">
        <v>-2.1825199999999998</v>
      </c>
      <c r="AL5276" t="str">
        <f t="shared" si="1149"/>
        <v/>
      </c>
      <c r="AM5276" t="str">
        <f t="shared" si="1150"/>
        <v/>
      </c>
      <c r="AN5276" t="str">
        <f t="shared" si="1151"/>
        <v/>
      </c>
      <c r="AO5276" t="str">
        <f t="shared" si="1152"/>
        <v/>
      </c>
      <c r="AQ5276">
        <v>0.64259299999999997</v>
      </c>
      <c r="AR5276">
        <v>0.26427899999999999</v>
      </c>
      <c r="AS5276">
        <v>-0.28260800000000003</v>
      </c>
      <c r="AT5276">
        <f t="shared" si="1153"/>
        <v>0.28260800000000003</v>
      </c>
      <c r="AU5276">
        <v>-1.3433900000000001</v>
      </c>
      <c r="AV5276" t="str">
        <f t="shared" si="1154"/>
        <v/>
      </c>
      <c r="AW5276" t="str">
        <f t="shared" si="1155"/>
        <v/>
      </c>
      <c r="AX5276" t="str">
        <f t="shared" si="1156"/>
        <v/>
      </c>
      <c r="AY5276" t="str">
        <f t="shared" si="1157"/>
        <v/>
      </c>
      <c r="BA5276" s="5" t="str">
        <f t="shared" si="1158"/>
        <v/>
      </c>
      <c r="BB5276" s="5" t="str">
        <f t="shared" si="1159"/>
        <v/>
      </c>
      <c r="BC5276" s="5" t="str">
        <f t="shared" si="1160"/>
        <v/>
      </c>
      <c r="BD5276" s="5" t="str">
        <f t="shared" si="1161"/>
        <v/>
      </c>
      <c r="BF5276" t="s">
        <v>35583</v>
      </c>
      <c r="BG5276" t="s">
        <v>35584</v>
      </c>
      <c r="BH5276" t="s">
        <v>35585</v>
      </c>
      <c r="BI5276" t="s">
        <v>30693</v>
      </c>
      <c r="BJ5276" t="s">
        <v>30694</v>
      </c>
      <c r="BK5276" t="s">
        <v>35586</v>
      </c>
    </row>
    <row r="5277" spans="1:63" x14ac:dyDescent="0.3">
      <c r="A5277">
        <v>7.7508699999999999</v>
      </c>
      <c r="B5277">
        <v>7.59917</v>
      </c>
      <c r="C5277">
        <v>7.8454899999999999</v>
      </c>
      <c r="D5277">
        <v>7.8996599999999999</v>
      </c>
      <c r="E5277">
        <v>8.3469599999999993</v>
      </c>
      <c r="F5277">
        <v>8.15076</v>
      </c>
      <c r="G5277">
        <v>8.2789099999999998</v>
      </c>
      <c r="H5277">
        <v>8.2244799999999998</v>
      </c>
      <c r="I5277">
        <v>8.1568400000000008</v>
      </c>
      <c r="J5277">
        <v>8.1714300000000009</v>
      </c>
      <c r="K5277">
        <v>8.1629000000000005</v>
      </c>
      <c r="L5277">
        <v>8.1704299999999996</v>
      </c>
      <c r="M5277" t="s">
        <v>0</v>
      </c>
      <c r="O5277" t="s">
        <v>1</v>
      </c>
      <c r="P5277" t="s">
        <v>1</v>
      </c>
      <c r="Q5277" t="s">
        <v>2</v>
      </c>
      <c r="R5277" t="s">
        <v>25318</v>
      </c>
      <c r="T5277" t="s">
        <v>25319</v>
      </c>
      <c r="V5277" t="s">
        <v>2186</v>
      </c>
      <c r="W5277">
        <v>0</v>
      </c>
      <c r="X5277" t="s">
        <v>7</v>
      </c>
      <c r="Y5277">
        <v>16</v>
      </c>
      <c r="Z5277">
        <v>4</v>
      </c>
      <c r="AA5277">
        <v>6</v>
      </c>
      <c r="AB5277">
        <v>4</v>
      </c>
      <c r="AC5277">
        <v>43.6</v>
      </c>
      <c r="AD5277">
        <v>1</v>
      </c>
      <c r="AF5277" t="s">
        <v>25322</v>
      </c>
      <c r="AG5277">
        <v>3.0609500000000001</v>
      </c>
      <c r="AH5277">
        <v>1.7458E-3</v>
      </c>
      <c r="AI5277">
        <v>-0.47648200000000002</v>
      </c>
      <c r="AJ5277">
        <f t="shared" si="1148"/>
        <v>0.47648200000000002</v>
      </c>
      <c r="AK5277">
        <v>-6.1200999999999999</v>
      </c>
      <c r="AL5277" t="str">
        <f t="shared" si="1149"/>
        <v/>
      </c>
      <c r="AM5277" t="str">
        <f t="shared" si="1150"/>
        <v/>
      </c>
      <c r="AN5277" t="str">
        <f t="shared" si="1151"/>
        <v/>
      </c>
      <c r="AO5277" t="str">
        <f t="shared" si="1152"/>
        <v/>
      </c>
      <c r="AQ5277">
        <v>2.9930599999999998</v>
      </c>
      <c r="AR5277">
        <v>1.93297E-3</v>
      </c>
      <c r="AS5277">
        <v>-0.39159899999999997</v>
      </c>
      <c r="AT5277">
        <f t="shared" si="1153"/>
        <v>0.39159899999999997</v>
      </c>
      <c r="AU5277">
        <v>-5.9406699999999999</v>
      </c>
      <c r="AV5277" t="str">
        <f t="shared" si="1154"/>
        <v/>
      </c>
      <c r="AW5277" t="str">
        <f t="shared" si="1155"/>
        <v/>
      </c>
      <c r="AX5277" t="str">
        <f t="shared" si="1156"/>
        <v/>
      </c>
      <c r="AY5277" t="str">
        <f t="shared" si="1157"/>
        <v/>
      </c>
      <c r="BA5277" s="5" t="str">
        <f t="shared" si="1158"/>
        <v/>
      </c>
      <c r="BB5277" s="5" t="str">
        <f t="shared" si="1159"/>
        <v/>
      </c>
      <c r="BC5277" s="5" t="str">
        <f t="shared" si="1160"/>
        <v/>
      </c>
      <c r="BD5277" s="5" t="str">
        <f t="shared" si="1161"/>
        <v/>
      </c>
      <c r="BF5277" t="s">
        <v>25320</v>
      </c>
      <c r="BG5277" t="s">
        <v>25321</v>
      </c>
      <c r="BH5277" t="s">
        <v>25322</v>
      </c>
      <c r="BK5277" t="s">
        <v>25323</v>
      </c>
    </row>
    <row r="5278" spans="1:63" x14ac:dyDescent="0.3">
      <c r="A5278">
        <v>4.8777400000000002</v>
      </c>
      <c r="B5278">
        <v>4.66676</v>
      </c>
      <c r="C5278">
        <v>4.8379399999999997</v>
      </c>
      <c r="D5278">
        <v>4.7602200000000003</v>
      </c>
      <c r="E5278">
        <v>5.1043399999999997</v>
      </c>
      <c r="F5278">
        <v>5.1375000000000002</v>
      </c>
      <c r="G5278">
        <v>5.4229099999999999</v>
      </c>
      <c r="H5278">
        <v>5.3854300000000004</v>
      </c>
      <c r="I5278">
        <v>4.1618899999999996</v>
      </c>
      <c r="J5278">
        <v>5.0874600000000001</v>
      </c>
      <c r="K5278">
        <v>4.8579800000000004</v>
      </c>
      <c r="L5278">
        <v>4.7760999999999996</v>
      </c>
      <c r="M5278" t="s">
        <v>0</v>
      </c>
      <c r="O5278" t="s">
        <v>1</v>
      </c>
      <c r="Q5278" t="s">
        <v>164</v>
      </c>
      <c r="R5278" t="s">
        <v>2797</v>
      </c>
      <c r="S5278" t="s">
        <v>2798</v>
      </c>
      <c r="T5278" t="s">
        <v>2799</v>
      </c>
      <c r="U5278" t="s">
        <v>98</v>
      </c>
      <c r="V5278" t="s">
        <v>99</v>
      </c>
      <c r="W5278">
        <v>0</v>
      </c>
      <c r="X5278" t="s">
        <v>7</v>
      </c>
      <c r="Y5278">
        <v>14</v>
      </c>
      <c r="Z5278">
        <v>24</v>
      </c>
      <c r="AA5278">
        <v>71</v>
      </c>
      <c r="AB5278">
        <v>2</v>
      </c>
      <c r="AC5278">
        <v>186.9</v>
      </c>
      <c r="AD5278">
        <v>1</v>
      </c>
      <c r="AF5278" t="s">
        <v>2802</v>
      </c>
      <c r="AG5278">
        <v>2.6271900000000001</v>
      </c>
      <c r="AH5278">
        <v>4.2062100000000002E-3</v>
      </c>
      <c r="AI5278">
        <v>-0.47687800000000002</v>
      </c>
      <c r="AJ5278">
        <f t="shared" si="1148"/>
        <v>0.47687800000000002</v>
      </c>
      <c r="AK5278">
        <v>-5.0388799999999998</v>
      </c>
      <c r="AL5278" t="str">
        <f t="shared" si="1149"/>
        <v/>
      </c>
      <c r="AM5278" t="str">
        <f t="shared" si="1150"/>
        <v/>
      </c>
      <c r="AN5278" t="str">
        <f t="shared" si="1151"/>
        <v/>
      </c>
      <c r="AO5278" t="str">
        <f t="shared" si="1152"/>
        <v/>
      </c>
      <c r="AQ5278">
        <v>0.11895500000000001</v>
      </c>
      <c r="AR5278">
        <v>0.78807000000000005</v>
      </c>
      <c r="AS5278">
        <v>6.4807299999999998E-2</v>
      </c>
      <c r="AT5278">
        <f t="shared" si="1153"/>
        <v>-6.4807299999999998E-2</v>
      </c>
      <c r="AU5278">
        <v>0.31918600000000003</v>
      </c>
      <c r="AV5278" t="str">
        <f t="shared" si="1154"/>
        <v/>
      </c>
      <c r="AW5278" t="str">
        <f t="shared" si="1155"/>
        <v/>
      </c>
      <c r="AX5278" t="str">
        <f t="shared" si="1156"/>
        <v/>
      </c>
      <c r="AY5278" t="str">
        <f t="shared" si="1157"/>
        <v/>
      </c>
      <c r="BA5278" s="5" t="str">
        <f t="shared" si="1158"/>
        <v/>
      </c>
      <c r="BB5278" s="5" t="str">
        <f t="shared" si="1159"/>
        <v/>
      </c>
      <c r="BC5278" s="5" t="str">
        <f t="shared" si="1160"/>
        <v/>
      </c>
      <c r="BD5278" s="5" t="str">
        <f t="shared" si="1161"/>
        <v/>
      </c>
      <c r="BF5278" t="s">
        <v>2800</v>
      </c>
      <c r="BG5278" t="s">
        <v>2801</v>
      </c>
      <c r="BH5278" t="s">
        <v>2802</v>
      </c>
      <c r="BI5278" t="s">
        <v>103</v>
      </c>
      <c r="BJ5278" t="s">
        <v>2803</v>
      </c>
      <c r="BK5278" t="s">
        <v>2804</v>
      </c>
    </row>
    <row r="5279" spans="1:63" x14ac:dyDescent="0.3">
      <c r="A5279">
        <v>6.4262600000000001</v>
      </c>
      <c r="B5279">
        <v>6.3575499999999998</v>
      </c>
      <c r="C5279">
        <v>6.4346300000000003</v>
      </c>
      <c r="D5279">
        <v>6.2460300000000002</v>
      </c>
      <c r="E5279">
        <v>6.9080899999999996</v>
      </c>
      <c r="F5279">
        <v>6.8604700000000003</v>
      </c>
      <c r="G5279">
        <v>6.8201799999999997</v>
      </c>
      <c r="H5279">
        <v>6.7839799999999997</v>
      </c>
      <c r="I5279">
        <v>6.67807</v>
      </c>
      <c r="J5279">
        <v>6.5046200000000001</v>
      </c>
      <c r="K5279">
        <v>6.7018300000000002</v>
      </c>
      <c r="L5279">
        <v>6.71699</v>
      </c>
      <c r="M5279" t="s">
        <v>0</v>
      </c>
      <c r="O5279" t="s">
        <v>1</v>
      </c>
      <c r="P5279" t="s">
        <v>1</v>
      </c>
      <c r="Q5279" t="s">
        <v>2</v>
      </c>
      <c r="R5279" t="s">
        <v>31808</v>
      </c>
      <c r="S5279" t="s">
        <v>31809</v>
      </c>
      <c r="T5279" t="s">
        <v>31810</v>
      </c>
      <c r="V5279" t="s">
        <v>31811</v>
      </c>
      <c r="W5279">
        <v>0</v>
      </c>
      <c r="X5279" t="s">
        <v>7</v>
      </c>
      <c r="Y5279">
        <v>14</v>
      </c>
      <c r="Z5279">
        <v>1</v>
      </c>
      <c r="AA5279">
        <v>2</v>
      </c>
      <c r="AB5279">
        <v>1</v>
      </c>
      <c r="AC5279">
        <v>16.100000000000001</v>
      </c>
      <c r="AD5279">
        <v>1</v>
      </c>
      <c r="AF5279" t="s">
        <v>31814</v>
      </c>
      <c r="AG5279">
        <v>4.0668800000000003</v>
      </c>
      <c r="AH5279">
        <v>2.39523E-4</v>
      </c>
      <c r="AI5279">
        <v>-0.47706100000000001</v>
      </c>
      <c r="AJ5279">
        <f t="shared" si="1148"/>
        <v>0.47706100000000001</v>
      </c>
      <c r="AK5279">
        <v>-9.3331800000000005</v>
      </c>
      <c r="AL5279" t="str">
        <f t="shared" si="1149"/>
        <v/>
      </c>
      <c r="AM5279" t="str">
        <f t="shared" si="1150"/>
        <v/>
      </c>
      <c r="AN5279" t="str">
        <f t="shared" si="1151"/>
        <v/>
      </c>
      <c r="AO5279" t="str">
        <f t="shared" si="1152"/>
        <v/>
      </c>
      <c r="AQ5279">
        <v>2.3035999999999999</v>
      </c>
      <c r="AR5279">
        <v>7.9916299999999996E-3</v>
      </c>
      <c r="AS5279">
        <v>-0.28425899999999998</v>
      </c>
      <c r="AT5279">
        <f t="shared" si="1153"/>
        <v>0.28425899999999998</v>
      </c>
      <c r="AU5279">
        <v>-4.32226</v>
      </c>
      <c r="AV5279" t="str">
        <f t="shared" si="1154"/>
        <v/>
      </c>
      <c r="AW5279" t="str">
        <f t="shared" si="1155"/>
        <v/>
      </c>
      <c r="AX5279" t="str">
        <f t="shared" si="1156"/>
        <v/>
      </c>
      <c r="AY5279" t="str">
        <f t="shared" si="1157"/>
        <v/>
      </c>
      <c r="BA5279" s="5" t="str">
        <f t="shared" si="1158"/>
        <v/>
      </c>
      <c r="BB5279" s="5" t="str">
        <f t="shared" si="1159"/>
        <v/>
      </c>
      <c r="BC5279" s="5" t="str">
        <f t="shared" si="1160"/>
        <v/>
      </c>
      <c r="BD5279" s="5" t="str">
        <f t="shared" si="1161"/>
        <v/>
      </c>
      <c r="BF5279" t="s">
        <v>31812</v>
      </c>
      <c r="BG5279" t="s">
        <v>31813</v>
      </c>
      <c r="BH5279" t="s">
        <v>31814</v>
      </c>
      <c r="BK5279" t="s">
        <v>31815</v>
      </c>
    </row>
    <row r="5280" spans="1:63" x14ac:dyDescent="0.3">
      <c r="A5280">
        <v>5.40259</v>
      </c>
      <c r="B5280">
        <v>5.2249699999999999</v>
      </c>
      <c r="C5280">
        <v>5.2554999999999996</v>
      </c>
      <c r="D5280">
        <v>5.24031</v>
      </c>
      <c r="E5280">
        <v>5.5668199999999999</v>
      </c>
      <c r="F5280">
        <v>5.9188599999999996</v>
      </c>
      <c r="G5280">
        <v>5.8604700000000003</v>
      </c>
      <c r="H5280">
        <v>5.6864999999999997</v>
      </c>
      <c r="I5280">
        <v>5.2630299999999997</v>
      </c>
      <c r="J5280">
        <v>5.4296199999999999</v>
      </c>
      <c r="K5280">
        <v>5.4659700000000004</v>
      </c>
      <c r="L5280">
        <v>5.31107</v>
      </c>
      <c r="M5280" t="s">
        <v>0</v>
      </c>
      <c r="O5280" t="s">
        <v>1</v>
      </c>
      <c r="Q5280" t="s">
        <v>164</v>
      </c>
      <c r="R5280" t="s">
        <v>31442</v>
      </c>
      <c r="T5280" t="s">
        <v>31443</v>
      </c>
      <c r="V5280" t="s">
        <v>20995</v>
      </c>
      <c r="W5280">
        <v>0</v>
      </c>
      <c r="X5280" t="s">
        <v>7</v>
      </c>
      <c r="Y5280">
        <v>4</v>
      </c>
      <c r="Z5280">
        <v>2</v>
      </c>
      <c r="AA5280">
        <v>3</v>
      </c>
      <c r="AB5280">
        <v>2</v>
      </c>
      <c r="AC5280">
        <v>65</v>
      </c>
      <c r="AD5280">
        <v>1</v>
      </c>
      <c r="AF5280" t="s">
        <v>31446</v>
      </c>
      <c r="AG5280">
        <v>2.7270400000000001</v>
      </c>
      <c r="AH5280">
        <v>3.4342600000000002E-3</v>
      </c>
      <c r="AI5280">
        <v>-0.47731899999999999</v>
      </c>
      <c r="AJ5280">
        <f t="shared" si="1148"/>
        <v>0.47731899999999999</v>
      </c>
      <c r="AK5280">
        <v>-5.2746500000000003</v>
      </c>
      <c r="AL5280" t="str">
        <f t="shared" si="1149"/>
        <v/>
      </c>
      <c r="AM5280" t="str">
        <f t="shared" si="1150"/>
        <v/>
      </c>
      <c r="AN5280" t="str">
        <f t="shared" si="1151"/>
        <v/>
      </c>
      <c r="AO5280" t="str">
        <f t="shared" si="1152"/>
        <v/>
      </c>
      <c r="AQ5280">
        <v>0.65847800000000001</v>
      </c>
      <c r="AR5280">
        <v>0.25551099999999999</v>
      </c>
      <c r="AS5280">
        <v>-8.6581099999999994E-2</v>
      </c>
      <c r="AT5280">
        <f t="shared" si="1153"/>
        <v>8.6581099999999994E-2</v>
      </c>
      <c r="AU5280">
        <v>-1.37066</v>
      </c>
      <c r="AV5280" t="str">
        <f t="shared" si="1154"/>
        <v/>
      </c>
      <c r="AW5280" t="str">
        <f t="shared" si="1155"/>
        <v/>
      </c>
      <c r="AX5280" t="str">
        <f t="shared" si="1156"/>
        <v/>
      </c>
      <c r="AY5280" t="str">
        <f t="shared" si="1157"/>
        <v/>
      </c>
      <c r="BA5280" s="5" t="str">
        <f t="shared" si="1158"/>
        <v/>
      </c>
      <c r="BB5280" s="5" t="str">
        <f t="shared" si="1159"/>
        <v/>
      </c>
      <c r="BC5280" s="5" t="str">
        <f t="shared" si="1160"/>
        <v/>
      </c>
      <c r="BD5280" s="5" t="str">
        <f t="shared" si="1161"/>
        <v/>
      </c>
      <c r="BF5280" t="s">
        <v>31444</v>
      </c>
      <c r="BG5280" t="s">
        <v>31445</v>
      </c>
      <c r="BH5280" t="s">
        <v>31446</v>
      </c>
      <c r="BK5280" t="s">
        <v>31447</v>
      </c>
    </row>
    <row r="5281" spans="1:63" x14ac:dyDescent="0.3">
      <c r="A5281">
        <v>8.9469100000000008</v>
      </c>
      <c r="B5281">
        <v>8.9855599999999995</v>
      </c>
      <c r="C5281">
        <v>8.9977400000000003</v>
      </c>
      <c r="D5281">
        <v>9.0298400000000001</v>
      </c>
      <c r="E5281">
        <v>9.4530600000000007</v>
      </c>
      <c r="F5281">
        <v>9.5097799999999992</v>
      </c>
      <c r="G5281">
        <v>9.4816000000000003</v>
      </c>
      <c r="H5281">
        <v>9.4273100000000003</v>
      </c>
      <c r="I5281">
        <v>9.7188700000000008</v>
      </c>
      <c r="J5281">
        <v>9.6981800000000007</v>
      </c>
      <c r="K5281">
        <v>9.7782400000000003</v>
      </c>
      <c r="L5281">
        <v>9.7333499999999997</v>
      </c>
      <c r="M5281" t="s">
        <v>0</v>
      </c>
      <c r="O5281" t="s">
        <v>1</v>
      </c>
      <c r="P5281" t="s">
        <v>1</v>
      </c>
      <c r="Q5281" t="s">
        <v>2</v>
      </c>
      <c r="R5281" t="s">
        <v>21568</v>
      </c>
      <c r="S5281" t="s">
        <v>21569</v>
      </c>
      <c r="T5281" t="s">
        <v>21570</v>
      </c>
      <c r="V5281" t="s">
        <v>21571</v>
      </c>
      <c r="W5281">
        <v>1</v>
      </c>
      <c r="X5281" t="s">
        <v>7</v>
      </c>
      <c r="Y5281">
        <v>9</v>
      </c>
      <c r="Z5281">
        <v>9</v>
      </c>
      <c r="AA5281">
        <v>10</v>
      </c>
      <c r="AB5281">
        <v>8</v>
      </c>
      <c r="AC5281">
        <v>121.7</v>
      </c>
      <c r="AD5281">
        <v>1</v>
      </c>
      <c r="AF5281" t="s">
        <v>21574</v>
      </c>
      <c r="AG5281">
        <v>5.9067999999999996</v>
      </c>
      <c r="AH5281" s="1">
        <v>9.1722800000000006E-6</v>
      </c>
      <c r="AI5281">
        <v>-0.47792600000000002</v>
      </c>
      <c r="AJ5281">
        <f t="shared" si="1148"/>
        <v>0.47792600000000002</v>
      </c>
      <c r="AK5281">
        <v>-19.334099999999999</v>
      </c>
      <c r="AL5281" t="str">
        <f t="shared" si="1149"/>
        <v/>
      </c>
      <c r="AM5281" t="str">
        <f t="shared" si="1150"/>
        <v/>
      </c>
      <c r="AN5281" t="str">
        <f t="shared" si="1151"/>
        <v/>
      </c>
      <c r="AO5281" t="str">
        <f t="shared" si="1152"/>
        <v/>
      </c>
      <c r="AQ5281">
        <v>7.1068800000000003</v>
      </c>
      <c r="AR5281" s="1">
        <v>1.16638E-6</v>
      </c>
      <c r="AS5281">
        <v>-0.74215200000000003</v>
      </c>
      <c r="AT5281">
        <f t="shared" si="1153"/>
        <v>0.74215200000000003</v>
      </c>
      <c r="AU5281">
        <v>-30.772600000000001</v>
      </c>
      <c r="AV5281" t="str">
        <f t="shared" si="1154"/>
        <v/>
      </c>
      <c r="AW5281" t="str">
        <f t="shared" si="1155"/>
        <v>+</v>
      </c>
      <c r="AX5281" t="str">
        <f t="shared" si="1156"/>
        <v/>
      </c>
      <c r="AY5281" t="str">
        <f t="shared" si="1157"/>
        <v/>
      </c>
      <c r="BA5281" s="5" t="str">
        <f t="shared" si="1158"/>
        <v/>
      </c>
      <c r="BB5281" s="5" t="str">
        <f t="shared" si="1159"/>
        <v/>
      </c>
      <c r="BC5281" s="5" t="str">
        <f t="shared" si="1160"/>
        <v/>
      </c>
      <c r="BD5281" s="5" t="str">
        <f t="shared" si="1161"/>
        <v/>
      </c>
      <c r="BF5281" t="s">
        <v>21572</v>
      </c>
      <c r="BG5281" t="s">
        <v>21573</v>
      </c>
      <c r="BH5281" t="s">
        <v>21574</v>
      </c>
      <c r="BJ5281" t="s">
        <v>21575</v>
      </c>
      <c r="BK5281" t="s">
        <v>21576</v>
      </c>
    </row>
    <row r="5282" spans="1:63" x14ac:dyDescent="0.3">
      <c r="A5282">
        <v>9.6656899999999997</v>
      </c>
      <c r="B5282">
        <v>9.6663999999999994</v>
      </c>
      <c r="C5282">
        <v>9.6519499999999994</v>
      </c>
      <c r="D5282">
        <v>9.6589299999999998</v>
      </c>
      <c r="E5282">
        <v>10.0543</v>
      </c>
      <c r="F5282">
        <v>10.133900000000001</v>
      </c>
      <c r="G5282">
        <v>10.2258</v>
      </c>
      <c r="H5282">
        <v>10.1416</v>
      </c>
      <c r="I5282">
        <v>9.7156199999999995</v>
      </c>
      <c r="J5282">
        <v>9.7590599999999998</v>
      </c>
      <c r="K5282">
        <v>9.7793899999999994</v>
      </c>
      <c r="L5282">
        <v>9.82273</v>
      </c>
      <c r="M5282" t="s">
        <v>0</v>
      </c>
      <c r="O5282" t="s">
        <v>1</v>
      </c>
      <c r="P5282" t="s">
        <v>1</v>
      </c>
      <c r="Q5282" t="s">
        <v>2</v>
      </c>
      <c r="R5282" t="s">
        <v>20404</v>
      </c>
      <c r="S5282" t="s">
        <v>20405</v>
      </c>
      <c r="T5282" t="s">
        <v>20406</v>
      </c>
      <c r="U5282" t="s">
        <v>10675</v>
      </c>
      <c r="V5282" t="s">
        <v>20407</v>
      </c>
      <c r="W5282">
        <v>0</v>
      </c>
      <c r="X5282" t="s">
        <v>7</v>
      </c>
      <c r="Y5282">
        <v>24</v>
      </c>
      <c r="Z5282">
        <v>9</v>
      </c>
      <c r="AA5282">
        <v>12</v>
      </c>
      <c r="AB5282">
        <v>9</v>
      </c>
      <c r="AC5282">
        <v>56.8</v>
      </c>
      <c r="AD5282">
        <v>1</v>
      </c>
      <c r="AF5282" t="s">
        <v>20409</v>
      </c>
      <c r="AG5282">
        <v>5.0049400000000004</v>
      </c>
      <c r="AH5282" s="1">
        <v>4.10554E-5</v>
      </c>
      <c r="AI5282">
        <v>-0.47817100000000001</v>
      </c>
      <c r="AJ5282">
        <f t="shared" si="1148"/>
        <v>0.47817100000000001</v>
      </c>
      <c r="AK5282">
        <v>-13.581799999999999</v>
      </c>
      <c r="AL5282" t="str">
        <f t="shared" si="1149"/>
        <v/>
      </c>
      <c r="AM5282" t="str">
        <f t="shared" si="1150"/>
        <v/>
      </c>
      <c r="AN5282" t="str">
        <f t="shared" si="1151"/>
        <v/>
      </c>
      <c r="AO5282" t="str">
        <f t="shared" si="1152"/>
        <v/>
      </c>
      <c r="AQ5282">
        <v>2.53085</v>
      </c>
      <c r="AR5282">
        <v>4.9888299999999997E-3</v>
      </c>
      <c r="AS5282">
        <v>-0.108457</v>
      </c>
      <c r="AT5282">
        <f t="shared" si="1153"/>
        <v>0.108457</v>
      </c>
      <c r="AU5282">
        <v>-4.8182200000000002</v>
      </c>
      <c r="AV5282" t="str">
        <f t="shared" si="1154"/>
        <v/>
      </c>
      <c r="AW5282" t="str">
        <f t="shared" si="1155"/>
        <v/>
      </c>
      <c r="AX5282" t="str">
        <f t="shared" si="1156"/>
        <v/>
      </c>
      <c r="AY5282" t="str">
        <f t="shared" si="1157"/>
        <v/>
      </c>
      <c r="BA5282" s="5" t="str">
        <f t="shared" si="1158"/>
        <v/>
      </c>
      <c r="BB5282" s="5" t="str">
        <f t="shared" si="1159"/>
        <v/>
      </c>
      <c r="BC5282" s="5" t="str">
        <f t="shared" si="1160"/>
        <v/>
      </c>
      <c r="BD5282" s="5" t="str">
        <f t="shared" si="1161"/>
        <v/>
      </c>
      <c r="BF5282" t="s">
        <v>20408</v>
      </c>
      <c r="BH5282" t="s">
        <v>20409</v>
      </c>
      <c r="BK5282" t="s">
        <v>20410</v>
      </c>
    </row>
    <row r="5283" spans="1:63" x14ac:dyDescent="0.3">
      <c r="A5283">
        <v>9.4741099999999996</v>
      </c>
      <c r="B5283">
        <v>9.5083900000000003</v>
      </c>
      <c r="C5283">
        <v>9.4832099999999997</v>
      </c>
      <c r="D5283">
        <v>9.4140499999999996</v>
      </c>
      <c r="E5283">
        <v>9.9218399999999995</v>
      </c>
      <c r="F5283">
        <v>9.9282199999999996</v>
      </c>
      <c r="G5283">
        <v>9.9511400000000005</v>
      </c>
      <c r="H5283">
        <v>9.9919499999999992</v>
      </c>
      <c r="I5283">
        <v>9.8680500000000002</v>
      </c>
      <c r="J5283">
        <v>9.8374699999999997</v>
      </c>
      <c r="K5283">
        <v>9.8869199999999999</v>
      </c>
      <c r="L5283">
        <v>9.8922399999999993</v>
      </c>
      <c r="M5283" t="s">
        <v>0</v>
      </c>
      <c r="O5283" t="s">
        <v>1</v>
      </c>
      <c r="P5283" t="s">
        <v>1</v>
      </c>
      <c r="Q5283" t="s">
        <v>2</v>
      </c>
      <c r="R5283" t="s">
        <v>19658</v>
      </c>
      <c r="S5283" t="s">
        <v>19659</v>
      </c>
      <c r="T5283" t="s">
        <v>19660</v>
      </c>
      <c r="U5283" t="s">
        <v>19661</v>
      </c>
      <c r="V5283" t="s">
        <v>12086</v>
      </c>
      <c r="W5283">
        <v>0</v>
      </c>
      <c r="X5283" t="s">
        <v>7</v>
      </c>
      <c r="Y5283">
        <v>9</v>
      </c>
      <c r="Z5283">
        <v>8</v>
      </c>
      <c r="AA5283">
        <v>10</v>
      </c>
      <c r="AB5283">
        <v>8</v>
      </c>
      <c r="AC5283">
        <v>113.7</v>
      </c>
      <c r="AD5283">
        <v>1</v>
      </c>
      <c r="AF5283" t="s">
        <v>19664</v>
      </c>
      <c r="AG5283">
        <v>5.8277400000000004</v>
      </c>
      <c r="AH5283" s="1">
        <v>1.0423399999999999E-5</v>
      </c>
      <c r="AI5283">
        <v>-0.47834700000000002</v>
      </c>
      <c r="AJ5283">
        <f t="shared" si="1148"/>
        <v>0.47834700000000002</v>
      </c>
      <c r="AK5283">
        <v>-18.748100000000001</v>
      </c>
      <c r="AL5283" t="str">
        <f t="shared" si="1149"/>
        <v/>
      </c>
      <c r="AM5283" t="str">
        <f t="shared" si="1150"/>
        <v/>
      </c>
      <c r="AN5283" t="str">
        <f t="shared" si="1151"/>
        <v/>
      </c>
      <c r="AO5283" t="str">
        <f t="shared" si="1152"/>
        <v/>
      </c>
      <c r="AQ5283">
        <v>5.5867599999999999</v>
      </c>
      <c r="AR5283" s="1">
        <v>1.37847E-5</v>
      </c>
      <c r="AS5283">
        <v>-0.40122799999999997</v>
      </c>
      <c r="AT5283">
        <f t="shared" si="1153"/>
        <v>0.40122799999999997</v>
      </c>
      <c r="AU5283">
        <v>-17.066099999999999</v>
      </c>
      <c r="AV5283" t="str">
        <f t="shared" si="1154"/>
        <v/>
      </c>
      <c r="AW5283" t="str">
        <f t="shared" si="1155"/>
        <v/>
      </c>
      <c r="AX5283" t="str">
        <f t="shared" si="1156"/>
        <v/>
      </c>
      <c r="AY5283" t="str">
        <f t="shared" si="1157"/>
        <v/>
      </c>
      <c r="BA5283" s="5" t="str">
        <f t="shared" si="1158"/>
        <v/>
      </c>
      <c r="BB5283" s="5" t="str">
        <f t="shared" si="1159"/>
        <v/>
      </c>
      <c r="BC5283" s="5" t="str">
        <f t="shared" si="1160"/>
        <v/>
      </c>
      <c r="BD5283" s="5" t="str">
        <f t="shared" si="1161"/>
        <v/>
      </c>
      <c r="BF5283" t="s">
        <v>19662</v>
      </c>
      <c r="BG5283" t="s">
        <v>19663</v>
      </c>
      <c r="BH5283" t="s">
        <v>19664</v>
      </c>
      <c r="BI5283" t="s">
        <v>19665</v>
      </c>
      <c r="BJ5283" t="s">
        <v>19666</v>
      </c>
      <c r="BK5283" t="s">
        <v>19667</v>
      </c>
    </row>
    <row r="5284" spans="1:63" x14ac:dyDescent="0.3">
      <c r="A5284">
        <v>8.7859400000000001</v>
      </c>
      <c r="B5284">
        <v>8.8233700000000006</v>
      </c>
      <c r="C5284">
        <v>8.8233700000000006</v>
      </c>
      <c r="D5284">
        <v>8.8492499999999996</v>
      </c>
      <c r="E5284">
        <v>9.3028700000000004</v>
      </c>
      <c r="F5284">
        <v>9.2606800000000007</v>
      </c>
      <c r="G5284">
        <v>9.3402899999999995</v>
      </c>
      <c r="H5284">
        <v>9.2930100000000007</v>
      </c>
      <c r="I5284">
        <v>9.4433600000000002</v>
      </c>
      <c r="J5284">
        <v>9.4036500000000007</v>
      </c>
      <c r="K5284">
        <v>9.37547</v>
      </c>
      <c r="L5284">
        <v>9.3678500000000007</v>
      </c>
      <c r="M5284" t="s">
        <v>0</v>
      </c>
      <c r="O5284" t="s">
        <v>1</v>
      </c>
      <c r="P5284" t="s">
        <v>1</v>
      </c>
      <c r="Q5284" t="s">
        <v>2</v>
      </c>
      <c r="R5284" t="s">
        <v>26954</v>
      </c>
      <c r="S5284" t="s">
        <v>26955</v>
      </c>
      <c r="T5284" t="s">
        <v>26956</v>
      </c>
      <c r="V5284" t="s">
        <v>26957</v>
      </c>
      <c r="W5284">
        <v>0</v>
      </c>
      <c r="X5284" t="s">
        <v>7</v>
      </c>
      <c r="Y5284">
        <v>35</v>
      </c>
      <c r="Z5284">
        <v>5</v>
      </c>
      <c r="AA5284">
        <v>7</v>
      </c>
      <c r="AB5284">
        <v>5</v>
      </c>
      <c r="AC5284">
        <v>18</v>
      </c>
      <c r="AD5284">
        <v>1</v>
      </c>
      <c r="AF5284" t="s">
        <v>26960</v>
      </c>
      <c r="AG5284">
        <v>6.3385699999999998</v>
      </c>
      <c r="AH5284" s="1">
        <v>4.6851100000000001E-6</v>
      </c>
      <c r="AI5284">
        <v>-0.47873300000000002</v>
      </c>
      <c r="AJ5284">
        <f t="shared" si="1148"/>
        <v>0.47873300000000002</v>
      </c>
      <c r="AK5284">
        <v>-22.863600000000002</v>
      </c>
      <c r="AL5284" t="str">
        <f t="shared" si="1149"/>
        <v/>
      </c>
      <c r="AM5284" t="str">
        <f t="shared" si="1150"/>
        <v/>
      </c>
      <c r="AN5284" t="str">
        <f t="shared" si="1151"/>
        <v/>
      </c>
      <c r="AO5284" t="str">
        <f t="shared" si="1152"/>
        <v/>
      </c>
      <c r="AQ5284">
        <v>6.7541799999999999</v>
      </c>
      <c r="AR5284" s="1">
        <v>1.9935800000000001E-6</v>
      </c>
      <c r="AS5284">
        <v>-0.577102</v>
      </c>
      <c r="AT5284">
        <f t="shared" si="1153"/>
        <v>0.577102</v>
      </c>
      <c r="AU5284">
        <v>-26.8538</v>
      </c>
      <c r="AV5284" t="str">
        <f t="shared" si="1154"/>
        <v/>
      </c>
      <c r="AW5284" t="str">
        <f t="shared" si="1155"/>
        <v/>
      </c>
      <c r="AX5284" t="str">
        <f t="shared" si="1156"/>
        <v/>
      </c>
      <c r="AY5284" t="str">
        <f t="shared" si="1157"/>
        <v/>
      </c>
      <c r="BA5284" s="5" t="str">
        <f t="shared" si="1158"/>
        <v/>
      </c>
      <c r="BB5284" s="5" t="str">
        <f t="shared" si="1159"/>
        <v/>
      </c>
      <c r="BC5284" s="5" t="str">
        <f t="shared" si="1160"/>
        <v/>
      </c>
      <c r="BD5284" s="5" t="str">
        <f t="shared" si="1161"/>
        <v/>
      </c>
      <c r="BF5284" t="s">
        <v>26958</v>
      </c>
      <c r="BG5284" t="s">
        <v>26959</v>
      </c>
      <c r="BH5284" t="s">
        <v>26960</v>
      </c>
      <c r="BK5284" t="s">
        <v>26961</v>
      </c>
    </row>
    <row r="5285" spans="1:63" x14ac:dyDescent="0.3">
      <c r="A5285">
        <v>8.6329999999999991</v>
      </c>
      <c r="B5285">
        <v>8.6416900000000005</v>
      </c>
      <c r="C5285">
        <v>8.6720699999999997</v>
      </c>
      <c r="D5285">
        <v>8.6741899999999994</v>
      </c>
      <c r="E5285">
        <v>9.1272199999999994</v>
      </c>
      <c r="F5285">
        <v>9.1801600000000008</v>
      </c>
      <c r="G5285">
        <v>9.1494900000000001</v>
      </c>
      <c r="H5285">
        <v>9.0797500000000007</v>
      </c>
      <c r="I5285">
        <v>8.55152</v>
      </c>
      <c r="J5285">
        <v>8.5902100000000008</v>
      </c>
      <c r="K5285">
        <v>8.62425</v>
      </c>
      <c r="L5285">
        <v>8.6770099999999992</v>
      </c>
      <c r="M5285" t="s">
        <v>0</v>
      </c>
      <c r="O5285" t="s">
        <v>1</v>
      </c>
      <c r="Q5285" t="s">
        <v>164</v>
      </c>
      <c r="T5285" t="s">
        <v>27893</v>
      </c>
      <c r="W5285">
        <v>0</v>
      </c>
      <c r="X5285" t="s">
        <v>7</v>
      </c>
      <c r="Y5285">
        <v>18</v>
      </c>
      <c r="Z5285">
        <v>4</v>
      </c>
      <c r="AA5285">
        <v>6</v>
      </c>
      <c r="AB5285">
        <v>4</v>
      </c>
      <c r="AC5285">
        <v>29.6</v>
      </c>
      <c r="AD5285">
        <v>1</v>
      </c>
      <c r="AF5285" t="s">
        <v>27895</v>
      </c>
      <c r="AG5285">
        <v>6.0319099999999999</v>
      </c>
      <c r="AH5285" s="1">
        <v>7.5034900000000004E-6</v>
      </c>
      <c r="AI5285">
        <v>-0.47891800000000001</v>
      </c>
      <c r="AJ5285">
        <f t="shared" si="1148"/>
        <v>0.47891800000000001</v>
      </c>
      <c r="AK5285">
        <v>-20.297999999999998</v>
      </c>
      <c r="AL5285" t="str">
        <f t="shared" si="1149"/>
        <v/>
      </c>
      <c r="AM5285" t="str">
        <f t="shared" si="1150"/>
        <v/>
      </c>
      <c r="AN5285" t="str">
        <f t="shared" si="1151"/>
        <v/>
      </c>
      <c r="AO5285" t="str">
        <f t="shared" si="1152"/>
        <v/>
      </c>
      <c r="AQ5285">
        <v>0.76707099999999995</v>
      </c>
      <c r="AR5285">
        <v>0.20336699999999999</v>
      </c>
      <c r="AS5285">
        <v>4.4489599999999997E-2</v>
      </c>
      <c r="AT5285">
        <f t="shared" si="1153"/>
        <v>-4.4489599999999997E-2</v>
      </c>
      <c r="AU5285">
        <v>1.55488</v>
      </c>
      <c r="AV5285" t="str">
        <f t="shared" si="1154"/>
        <v/>
      </c>
      <c r="AW5285" t="str">
        <f t="shared" si="1155"/>
        <v/>
      </c>
      <c r="AX5285" t="str">
        <f t="shared" si="1156"/>
        <v/>
      </c>
      <c r="AY5285" t="str">
        <f t="shared" si="1157"/>
        <v/>
      </c>
      <c r="BA5285" s="5" t="str">
        <f t="shared" si="1158"/>
        <v/>
      </c>
      <c r="BB5285" s="5" t="str">
        <f t="shared" si="1159"/>
        <v/>
      </c>
      <c r="BC5285" s="5" t="str">
        <f t="shared" si="1160"/>
        <v/>
      </c>
      <c r="BD5285" s="5" t="str">
        <f t="shared" si="1161"/>
        <v/>
      </c>
      <c r="BF5285" t="s">
        <v>27894</v>
      </c>
      <c r="BH5285" t="s">
        <v>27895</v>
      </c>
      <c r="BK5285" t="s">
        <v>27896</v>
      </c>
    </row>
    <row r="5286" spans="1:63" x14ac:dyDescent="0.3">
      <c r="A5286">
        <v>9.3717799999999993</v>
      </c>
      <c r="B5286">
        <v>9.4458400000000005</v>
      </c>
      <c r="C5286">
        <v>9.3724299999999996</v>
      </c>
      <c r="D5286">
        <v>9.3834900000000001</v>
      </c>
      <c r="E5286">
        <v>9.8453300000000006</v>
      </c>
      <c r="F5286">
        <v>9.8585999999999991</v>
      </c>
      <c r="G5286">
        <v>9.8366799999999994</v>
      </c>
      <c r="H5286">
        <v>9.9522999999999993</v>
      </c>
      <c r="I5286">
        <v>9.7363999999999997</v>
      </c>
      <c r="J5286">
        <v>9.8182600000000004</v>
      </c>
      <c r="K5286">
        <v>9.7752800000000004</v>
      </c>
      <c r="L5286">
        <v>9.8236899999999991</v>
      </c>
      <c r="M5286" t="s">
        <v>0</v>
      </c>
      <c r="O5286" t="s">
        <v>1</v>
      </c>
      <c r="P5286" t="s">
        <v>1</v>
      </c>
      <c r="Q5286" t="s">
        <v>2</v>
      </c>
      <c r="R5286" t="s">
        <v>36392</v>
      </c>
      <c r="T5286" t="s">
        <v>36393</v>
      </c>
      <c r="V5286" t="s">
        <v>22384</v>
      </c>
      <c r="W5286">
        <v>0</v>
      </c>
      <c r="X5286" t="s">
        <v>7</v>
      </c>
      <c r="Y5286">
        <v>6</v>
      </c>
      <c r="Z5286">
        <v>2</v>
      </c>
      <c r="AA5286">
        <v>4</v>
      </c>
      <c r="AB5286">
        <v>2</v>
      </c>
      <c r="AC5286">
        <v>27.5</v>
      </c>
      <c r="AD5286">
        <v>1</v>
      </c>
      <c r="AF5286" t="s">
        <v>36396</v>
      </c>
      <c r="AG5286">
        <v>5.2514099999999999</v>
      </c>
      <c r="AH5286" s="1">
        <v>2.6435699999999998E-5</v>
      </c>
      <c r="AI5286">
        <v>-0.47984599999999999</v>
      </c>
      <c r="AJ5286">
        <f t="shared" si="1148"/>
        <v>0.47984599999999999</v>
      </c>
      <c r="AK5286">
        <v>-14.9656</v>
      </c>
      <c r="AL5286" t="str">
        <f t="shared" si="1149"/>
        <v/>
      </c>
      <c r="AM5286" t="str">
        <f t="shared" si="1150"/>
        <v/>
      </c>
      <c r="AN5286" t="str">
        <f t="shared" si="1151"/>
        <v/>
      </c>
      <c r="AO5286" t="str">
        <f t="shared" si="1152"/>
        <v/>
      </c>
      <c r="AQ5286">
        <v>5.1907800000000002</v>
      </c>
      <c r="AR5286" s="1">
        <v>2.7303600000000001E-5</v>
      </c>
      <c r="AS5286">
        <v>-0.39502300000000001</v>
      </c>
      <c r="AT5286">
        <f t="shared" si="1153"/>
        <v>0.39502300000000001</v>
      </c>
      <c r="AU5286">
        <v>-14.613300000000001</v>
      </c>
      <c r="AV5286" t="str">
        <f t="shared" si="1154"/>
        <v/>
      </c>
      <c r="AW5286" t="str">
        <f t="shared" si="1155"/>
        <v/>
      </c>
      <c r="AX5286" t="str">
        <f t="shared" si="1156"/>
        <v/>
      </c>
      <c r="AY5286" t="str">
        <f t="shared" si="1157"/>
        <v/>
      </c>
      <c r="BA5286" s="5" t="str">
        <f t="shared" si="1158"/>
        <v/>
      </c>
      <c r="BB5286" s="5" t="str">
        <f t="shared" si="1159"/>
        <v/>
      </c>
      <c r="BC5286" s="5" t="str">
        <f t="shared" si="1160"/>
        <v/>
      </c>
      <c r="BD5286" s="5" t="str">
        <f t="shared" si="1161"/>
        <v/>
      </c>
      <c r="BF5286" t="s">
        <v>36394</v>
      </c>
      <c r="BG5286" t="s">
        <v>36395</v>
      </c>
      <c r="BH5286" t="s">
        <v>36396</v>
      </c>
      <c r="BK5286" t="s">
        <v>36397</v>
      </c>
    </row>
    <row r="5287" spans="1:63" x14ac:dyDescent="0.3">
      <c r="A5287">
        <v>7.6510499999999997</v>
      </c>
      <c r="B5287">
        <v>7.6013999999999999</v>
      </c>
      <c r="C5287">
        <v>7.6227799999999997</v>
      </c>
      <c r="D5287">
        <v>7.5553600000000003</v>
      </c>
      <c r="E5287">
        <v>8.16038</v>
      </c>
      <c r="F5287">
        <v>8.1734299999999998</v>
      </c>
      <c r="G5287">
        <v>8.0682399999999994</v>
      </c>
      <c r="H5287">
        <v>7.9495300000000002</v>
      </c>
      <c r="I5287">
        <v>7.6006600000000004</v>
      </c>
      <c r="J5287">
        <v>7.5630100000000002</v>
      </c>
      <c r="K5287">
        <v>7.6293600000000001</v>
      </c>
      <c r="L5287">
        <v>7.6110199999999999</v>
      </c>
      <c r="M5287" t="s">
        <v>0</v>
      </c>
      <c r="O5287" t="s">
        <v>1</v>
      </c>
      <c r="Q5287" t="s">
        <v>164</v>
      </c>
      <c r="R5287" t="s">
        <v>26999</v>
      </c>
      <c r="S5287" t="s">
        <v>27000</v>
      </c>
      <c r="T5287" t="s">
        <v>27001</v>
      </c>
      <c r="U5287" t="s">
        <v>25452</v>
      </c>
      <c r="W5287">
        <v>0</v>
      </c>
      <c r="X5287" t="s">
        <v>7</v>
      </c>
      <c r="Y5287">
        <v>12</v>
      </c>
      <c r="Z5287">
        <v>3</v>
      </c>
      <c r="AA5287">
        <v>3</v>
      </c>
      <c r="AB5287">
        <v>3</v>
      </c>
      <c r="AC5287">
        <v>41</v>
      </c>
      <c r="AD5287">
        <v>1</v>
      </c>
      <c r="AF5287" t="s">
        <v>27004</v>
      </c>
      <c r="AG5287">
        <v>3.8809499999999999</v>
      </c>
      <c r="AH5287">
        <v>3.43479E-4</v>
      </c>
      <c r="AI5287">
        <v>-0.48024699999999998</v>
      </c>
      <c r="AJ5287">
        <f t="shared" si="1148"/>
        <v>0.48024699999999998</v>
      </c>
      <c r="AK5287">
        <v>-8.6504700000000003</v>
      </c>
      <c r="AL5287" t="str">
        <f t="shared" si="1149"/>
        <v/>
      </c>
      <c r="AM5287" t="str">
        <f t="shared" si="1150"/>
        <v/>
      </c>
      <c r="AN5287" t="str">
        <f t="shared" si="1151"/>
        <v/>
      </c>
      <c r="AO5287" t="str">
        <f t="shared" si="1152"/>
        <v/>
      </c>
      <c r="AQ5287">
        <v>9.9095100000000005E-2</v>
      </c>
      <c r="AR5287">
        <v>0.82044399999999995</v>
      </c>
      <c r="AS5287">
        <v>6.6369799999999998E-3</v>
      </c>
      <c r="AT5287">
        <f t="shared" si="1153"/>
        <v>-6.6369799999999998E-3</v>
      </c>
      <c r="AU5287">
        <v>0.27030199999999999</v>
      </c>
      <c r="AV5287" t="str">
        <f t="shared" si="1154"/>
        <v/>
      </c>
      <c r="AW5287" t="str">
        <f t="shared" si="1155"/>
        <v/>
      </c>
      <c r="AX5287" t="str">
        <f t="shared" si="1156"/>
        <v/>
      </c>
      <c r="AY5287" t="str">
        <f t="shared" si="1157"/>
        <v/>
      </c>
      <c r="BA5287" s="5" t="str">
        <f t="shared" si="1158"/>
        <v/>
      </c>
      <c r="BB5287" s="5" t="str">
        <f t="shared" si="1159"/>
        <v/>
      </c>
      <c r="BC5287" s="5" t="str">
        <f t="shared" si="1160"/>
        <v/>
      </c>
      <c r="BD5287" s="5" t="str">
        <f t="shared" si="1161"/>
        <v/>
      </c>
      <c r="BF5287" t="s">
        <v>27002</v>
      </c>
      <c r="BG5287" t="s">
        <v>27003</v>
      </c>
      <c r="BH5287" t="s">
        <v>27004</v>
      </c>
      <c r="BI5287" t="s">
        <v>25457</v>
      </c>
      <c r="BJ5287" t="s">
        <v>21006</v>
      </c>
      <c r="BK5287" t="s">
        <v>27005</v>
      </c>
    </row>
    <row r="5288" spans="1:63" x14ac:dyDescent="0.3">
      <c r="A5288">
        <v>11.723800000000001</v>
      </c>
      <c r="B5288">
        <v>11.7127</v>
      </c>
      <c r="C5288">
        <v>11.729799999999999</v>
      </c>
      <c r="D5288">
        <v>11.635899999999999</v>
      </c>
      <c r="E5288">
        <v>12.2087</v>
      </c>
      <c r="F5288">
        <v>12.119300000000001</v>
      </c>
      <c r="G5288">
        <v>12.183400000000001</v>
      </c>
      <c r="H5288">
        <v>12.2136</v>
      </c>
      <c r="I5288">
        <v>11.6698</v>
      </c>
      <c r="J5288">
        <v>11.652699999999999</v>
      </c>
      <c r="K5288">
        <v>11.659000000000001</v>
      </c>
      <c r="L5288">
        <v>11.642899999999999</v>
      </c>
      <c r="M5288" t="s">
        <v>0</v>
      </c>
      <c r="O5288" t="s">
        <v>1</v>
      </c>
      <c r="Q5288" t="s">
        <v>164</v>
      </c>
      <c r="R5288" t="s">
        <v>11403</v>
      </c>
      <c r="S5288" t="s">
        <v>11404</v>
      </c>
      <c r="T5288" t="s">
        <v>7145</v>
      </c>
      <c r="V5288" t="s">
        <v>7323</v>
      </c>
      <c r="W5288">
        <v>0</v>
      </c>
      <c r="X5288" t="s">
        <v>7</v>
      </c>
      <c r="Y5288">
        <v>39</v>
      </c>
      <c r="Z5288">
        <v>9</v>
      </c>
      <c r="AA5288">
        <v>29</v>
      </c>
      <c r="AB5288">
        <v>9</v>
      </c>
      <c r="AC5288">
        <v>26.2</v>
      </c>
      <c r="AD5288">
        <v>1</v>
      </c>
      <c r="AF5288" t="s">
        <v>11407</v>
      </c>
      <c r="AG5288">
        <v>5.3602699999999999</v>
      </c>
      <c r="AH5288" s="1">
        <v>2.1936299999999999E-5</v>
      </c>
      <c r="AI5288">
        <v>-0.48067199999999999</v>
      </c>
      <c r="AJ5288">
        <f t="shared" si="1148"/>
        <v>0.48067199999999999</v>
      </c>
      <c r="AK5288">
        <v>-15.618600000000001</v>
      </c>
      <c r="AL5288" t="str">
        <f t="shared" si="1149"/>
        <v/>
      </c>
      <c r="AM5288" t="str">
        <f t="shared" si="1150"/>
        <v/>
      </c>
      <c r="AN5288" t="str">
        <f t="shared" si="1151"/>
        <v/>
      </c>
      <c r="AO5288" t="str">
        <f t="shared" si="1152"/>
        <v/>
      </c>
      <c r="AQ5288">
        <v>1.0160800000000001</v>
      </c>
      <c r="AR5288">
        <v>0.11977400000000001</v>
      </c>
      <c r="AS5288">
        <v>4.44646E-2</v>
      </c>
      <c r="AT5288">
        <f t="shared" si="1153"/>
        <v>-4.44646E-2</v>
      </c>
      <c r="AU5288">
        <v>1.9699</v>
      </c>
      <c r="AV5288" t="str">
        <f t="shared" si="1154"/>
        <v/>
      </c>
      <c r="AW5288" t="str">
        <f t="shared" si="1155"/>
        <v/>
      </c>
      <c r="AX5288" t="str">
        <f t="shared" si="1156"/>
        <v/>
      </c>
      <c r="AY5288" t="str">
        <f t="shared" si="1157"/>
        <v/>
      </c>
      <c r="BA5288" s="5" t="str">
        <f t="shared" si="1158"/>
        <v/>
      </c>
      <c r="BB5288" s="5" t="str">
        <f t="shared" si="1159"/>
        <v/>
      </c>
      <c r="BC5288" s="5" t="str">
        <f t="shared" si="1160"/>
        <v/>
      </c>
      <c r="BD5288" s="5" t="str">
        <f t="shared" si="1161"/>
        <v/>
      </c>
      <c r="BF5288" t="s">
        <v>11405</v>
      </c>
      <c r="BG5288" t="s">
        <v>11406</v>
      </c>
      <c r="BH5288" t="s">
        <v>11407</v>
      </c>
      <c r="BJ5288" t="s">
        <v>7327</v>
      </c>
      <c r="BK5288" t="s">
        <v>11408</v>
      </c>
    </row>
    <row r="5289" spans="1:63" x14ac:dyDescent="0.3">
      <c r="A5289">
        <v>5.6524900000000002</v>
      </c>
      <c r="B5289">
        <v>5.6176500000000003</v>
      </c>
      <c r="C5289">
        <v>5.7114900000000004</v>
      </c>
      <c r="D5289">
        <v>5.6808899999999998</v>
      </c>
      <c r="E5289">
        <v>5.9140899999999998</v>
      </c>
      <c r="F5289">
        <v>6.3019499999999997</v>
      </c>
      <c r="G5289">
        <v>6.1106100000000003</v>
      </c>
      <c r="H5289">
        <v>6.2592699999999999</v>
      </c>
      <c r="I5289">
        <v>6.3273299999999999</v>
      </c>
      <c r="J5289">
        <v>6.2946200000000001</v>
      </c>
      <c r="K5289">
        <v>6.0179200000000002</v>
      </c>
      <c r="L5289">
        <v>6.0789499999999999</v>
      </c>
      <c r="M5289" t="s">
        <v>0</v>
      </c>
      <c r="O5289" t="s">
        <v>1</v>
      </c>
      <c r="P5289" t="s">
        <v>1</v>
      </c>
      <c r="Q5289" t="s">
        <v>2</v>
      </c>
      <c r="R5289" t="s">
        <v>41314</v>
      </c>
      <c r="S5289" t="s">
        <v>41315</v>
      </c>
      <c r="T5289" t="s">
        <v>41316</v>
      </c>
      <c r="U5289" t="s">
        <v>13583</v>
      </c>
      <c r="V5289" t="s">
        <v>41317</v>
      </c>
      <c r="W5289">
        <v>0</v>
      </c>
      <c r="X5289" t="s">
        <v>7</v>
      </c>
      <c r="Y5289">
        <v>8</v>
      </c>
      <c r="Z5289">
        <v>1</v>
      </c>
      <c r="AA5289">
        <v>1</v>
      </c>
      <c r="AB5289">
        <v>1</v>
      </c>
      <c r="AC5289">
        <v>12.4</v>
      </c>
      <c r="AD5289">
        <v>1</v>
      </c>
      <c r="AF5289" t="s">
        <v>41320</v>
      </c>
      <c r="AG5289">
        <v>2.7576200000000002</v>
      </c>
      <c r="AH5289">
        <v>3.2234999999999998E-3</v>
      </c>
      <c r="AI5289">
        <v>-0.480852</v>
      </c>
      <c r="AJ5289">
        <f t="shared" si="1148"/>
        <v>0.480852</v>
      </c>
      <c r="AK5289">
        <v>-5.3483400000000003</v>
      </c>
      <c r="AL5289" t="str">
        <f t="shared" si="1149"/>
        <v/>
      </c>
      <c r="AM5289" t="str">
        <f t="shared" si="1150"/>
        <v/>
      </c>
      <c r="AN5289" t="str">
        <f t="shared" si="1151"/>
        <v/>
      </c>
      <c r="AO5289" t="str">
        <f t="shared" si="1152"/>
        <v/>
      </c>
      <c r="AQ5289">
        <v>3.1833300000000002</v>
      </c>
      <c r="AR5289">
        <v>1.31802E-3</v>
      </c>
      <c r="AS5289">
        <v>-0.51407599999999998</v>
      </c>
      <c r="AT5289">
        <f t="shared" si="1153"/>
        <v>0.51407599999999998</v>
      </c>
      <c r="AU5289">
        <v>-6.4539799999999996</v>
      </c>
      <c r="AV5289" t="str">
        <f t="shared" si="1154"/>
        <v/>
      </c>
      <c r="AW5289" t="str">
        <f t="shared" si="1155"/>
        <v/>
      </c>
      <c r="AX5289" t="str">
        <f t="shared" si="1156"/>
        <v/>
      </c>
      <c r="AY5289" t="str">
        <f t="shared" si="1157"/>
        <v/>
      </c>
      <c r="BA5289" s="5" t="str">
        <f t="shared" si="1158"/>
        <v/>
      </c>
      <c r="BB5289" s="5" t="str">
        <f t="shared" si="1159"/>
        <v/>
      </c>
      <c r="BC5289" s="5" t="str">
        <f t="shared" si="1160"/>
        <v/>
      </c>
      <c r="BD5289" s="5" t="str">
        <f t="shared" si="1161"/>
        <v/>
      </c>
      <c r="BF5289" t="s">
        <v>41318</v>
      </c>
      <c r="BG5289" t="s">
        <v>41319</v>
      </c>
      <c r="BH5289" t="s">
        <v>41320</v>
      </c>
      <c r="BI5289" t="s">
        <v>13583</v>
      </c>
      <c r="BJ5289" t="s">
        <v>32674</v>
      </c>
      <c r="BK5289" t="s">
        <v>41321</v>
      </c>
    </row>
    <row r="5290" spans="1:63" x14ac:dyDescent="0.3">
      <c r="A5290">
        <v>5.7866</v>
      </c>
      <c r="B5290">
        <v>5.9378200000000003</v>
      </c>
      <c r="C5290">
        <v>5.9588400000000004</v>
      </c>
      <c r="D5290">
        <v>6.0201500000000001</v>
      </c>
      <c r="E5290">
        <v>6.3819800000000004</v>
      </c>
      <c r="F5290">
        <v>6.5235599999999998</v>
      </c>
      <c r="G5290">
        <v>6.3074300000000001</v>
      </c>
      <c r="H5290">
        <v>6.4144699999999997</v>
      </c>
      <c r="I5290">
        <v>5.4594300000000002</v>
      </c>
      <c r="J5290">
        <v>5.3540299999999998</v>
      </c>
      <c r="K5290">
        <v>5.4627100000000004</v>
      </c>
      <c r="L5290">
        <v>5.4594300000000002</v>
      </c>
      <c r="M5290" t="s">
        <v>0</v>
      </c>
      <c r="O5290" t="s">
        <v>1</v>
      </c>
      <c r="P5290" t="s">
        <v>1</v>
      </c>
      <c r="Q5290" t="s">
        <v>2</v>
      </c>
      <c r="R5290" t="s">
        <v>25913</v>
      </c>
      <c r="S5290" t="s">
        <v>25914</v>
      </c>
      <c r="T5290" t="s">
        <v>25915</v>
      </c>
      <c r="U5290" t="s">
        <v>4451</v>
      </c>
      <c r="V5290" t="s">
        <v>4847</v>
      </c>
      <c r="W5290">
        <v>0</v>
      </c>
      <c r="X5290" t="s">
        <v>7</v>
      </c>
      <c r="Y5290">
        <v>28</v>
      </c>
      <c r="Z5290">
        <v>5</v>
      </c>
      <c r="AA5290">
        <v>9</v>
      </c>
      <c r="AB5290">
        <v>2</v>
      </c>
      <c r="AC5290">
        <v>20.7</v>
      </c>
      <c r="AD5290">
        <v>1</v>
      </c>
      <c r="AF5290" t="s">
        <v>25918</v>
      </c>
      <c r="AG5290">
        <v>3.43662</v>
      </c>
      <c r="AH5290">
        <v>8.1829400000000001E-4</v>
      </c>
      <c r="AI5290">
        <v>-0.48100999999999999</v>
      </c>
      <c r="AJ5290">
        <f t="shared" si="1148"/>
        <v>0.48100999999999999</v>
      </c>
      <c r="AK5290">
        <v>-7.1905900000000003</v>
      </c>
      <c r="AL5290" t="str">
        <f t="shared" si="1149"/>
        <v/>
      </c>
      <c r="AM5290" t="str">
        <f t="shared" si="1150"/>
        <v/>
      </c>
      <c r="AN5290" t="str">
        <f t="shared" si="1151"/>
        <v/>
      </c>
      <c r="AO5290" t="str">
        <f t="shared" si="1152"/>
        <v/>
      </c>
      <c r="AQ5290">
        <v>3.9057599999999999</v>
      </c>
      <c r="AR5290">
        <v>3.1767200000000002E-4</v>
      </c>
      <c r="AS5290">
        <v>0.49195</v>
      </c>
      <c r="AT5290">
        <f t="shared" si="1153"/>
        <v>-0.49195</v>
      </c>
      <c r="AU5290">
        <v>8.7389700000000001</v>
      </c>
      <c r="AV5290" t="str">
        <f t="shared" si="1154"/>
        <v/>
      </c>
      <c r="AW5290" t="str">
        <f t="shared" si="1155"/>
        <v/>
      </c>
      <c r="AX5290" t="str">
        <f t="shared" si="1156"/>
        <v/>
      </c>
      <c r="AY5290" t="str">
        <f t="shared" si="1157"/>
        <v/>
      </c>
      <c r="BA5290" s="5" t="str">
        <f t="shared" si="1158"/>
        <v/>
      </c>
      <c r="BB5290" s="5" t="str">
        <f t="shared" si="1159"/>
        <v/>
      </c>
      <c r="BC5290" s="5" t="str">
        <f t="shared" si="1160"/>
        <v/>
      </c>
      <c r="BD5290" s="5" t="str">
        <f t="shared" si="1161"/>
        <v/>
      </c>
      <c r="BF5290" t="s">
        <v>25916</v>
      </c>
      <c r="BG5290" t="s">
        <v>25917</v>
      </c>
      <c r="BH5290" t="s">
        <v>25918</v>
      </c>
      <c r="BI5290" t="s">
        <v>4451</v>
      </c>
      <c r="BJ5290" t="s">
        <v>280</v>
      </c>
      <c r="BK5290" t="s">
        <v>25919</v>
      </c>
    </row>
    <row r="5291" spans="1:63" x14ac:dyDescent="0.3">
      <c r="A5291">
        <v>10.1227</v>
      </c>
      <c r="B5291">
        <v>10.120200000000001</v>
      </c>
      <c r="C5291">
        <v>10.0974</v>
      </c>
      <c r="D5291">
        <v>10.109400000000001</v>
      </c>
      <c r="E5291">
        <v>10.572699999999999</v>
      </c>
      <c r="F5291">
        <v>10.597</v>
      </c>
      <c r="G5291">
        <v>10.5913</v>
      </c>
      <c r="H5291">
        <v>10.6137</v>
      </c>
      <c r="I5291">
        <v>10.4312</v>
      </c>
      <c r="J5291">
        <v>10.4711</v>
      </c>
      <c r="K5291">
        <v>10.436400000000001</v>
      </c>
      <c r="L5291">
        <v>10.511100000000001</v>
      </c>
      <c r="M5291" t="s">
        <v>0</v>
      </c>
      <c r="O5291" t="s">
        <v>1</v>
      </c>
      <c r="P5291" t="s">
        <v>1</v>
      </c>
      <c r="Q5291" t="s">
        <v>2</v>
      </c>
      <c r="R5291" t="s">
        <v>10757</v>
      </c>
      <c r="S5291" t="s">
        <v>5691</v>
      </c>
      <c r="V5291" t="s">
        <v>1683</v>
      </c>
      <c r="W5291">
        <v>0</v>
      </c>
      <c r="X5291" t="s">
        <v>7</v>
      </c>
      <c r="Y5291">
        <v>23</v>
      </c>
      <c r="Z5291">
        <v>16</v>
      </c>
      <c r="AA5291">
        <v>22</v>
      </c>
      <c r="AB5291">
        <v>16</v>
      </c>
      <c r="AC5291">
        <v>100.8</v>
      </c>
      <c r="AD5291">
        <v>1</v>
      </c>
      <c r="AF5291" t="s">
        <v>10760</v>
      </c>
      <c r="AG5291">
        <v>8.2049000000000003</v>
      </c>
      <c r="AH5291" s="1">
        <v>4.9121999999999997E-7</v>
      </c>
      <c r="AI5291">
        <v>-0.48125299999999999</v>
      </c>
      <c r="AJ5291">
        <f t="shared" si="1148"/>
        <v>0.48125299999999999</v>
      </c>
      <c r="AK5291">
        <v>-46.973300000000002</v>
      </c>
      <c r="AL5291" t="str">
        <f t="shared" si="1149"/>
        <v/>
      </c>
      <c r="AM5291" t="str">
        <f t="shared" si="1150"/>
        <v/>
      </c>
      <c r="AN5291" t="str">
        <f t="shared" si="1151"/>
        <v/>
      </c>
      <c r="AO5291" t="str">
        <f t="shared" si="1152"/>
        <v/>
      </c>
      <c r="AQ5291">
        <v>5.7349800000000002</v>
      </c>
      <c r="AR5291" s="1">
        <v>1.07383E-5</v>
      </c>
      <c r="AS5291">
        <v>-0.34999000000000002</v>
      </c>
      <c r="AT5291">
        <f t="shared" si="1153"/>
        <v>0.34999000000000002</v>
      </c>
      <c r="AU5291">
        <v>-18.0825</v>
      </c>
      <c r="AV5291" t="str">
        <f t="shared" si="1154"/>
        <v/>
      </c>
      <c r="AW5291" t="str">
        <f t="shared" si="1155"/>
        <v/>
      </c>
      <c r="AX5291" t="str">
        <f t="shared" si="1156"/>
        <v/>
      </c>
      <c r="AY5291" t="str">
        <f t="shared" si="1157"/>
        <v/>
      </c>
      <c r="BA5291" s="5" t="str">
        <f t="shared" si="1158"/>
        <v/>
      </c>
      <c r="BB5291" s="5" t="str">
        <f t="shared" si="1159"/>
        <v/>
      </c>
      <c r="BC5291" s="5" t="str">
        <f t="shared" si="1160"/>
        <v/>
      </c>
      <c r="BD5291" s="5" t="str">
        <f t="shared" si="1161"/>
        <v/>
      </c>
      <c r="BF5291" t="s">
        <v>10758</v>
      </c>
      <c r="BG5291" t="s">
        <v>10759</v>
      </c>
      <c r="BH5291" t="s">
        <v>10760</v>
      </c>
      <c r="BK5291" t="s">
        <v>10761</v>
      </c>
    </row>
    <row r="5292" spans="1:63" x14ac:dyDescent="0.3">
      <c r="A5292">
        <v>6.9260000000000002</v>
      </c>
      <c r="B5292">
        <v>6.6948800000000004</v>
      </c>
      <c r="C5292">
        <v>7.1001399999999997</v>
      </c>
      <c r="D5292">
        <v>6.9588400000000004</v>
      </c>
      <c r="E5292">
        <v>7.4245900000000002</v>
      </c>
      <c r="F5292">
        <v>7.3940299999999999</v>
      </c>
      <c r="G5292">
        <v>7.4805900000000003</v>
      </c>
      <c r="H5292">
        <v>7.3065199999999999</v>
      </c>
      <c r="I5292">
        <v>6.4577900000000001</v>
      </c>
      <c r="J5292">
        <v>6.4346300000000003</v>
      </c>
      <c r="K5292">
        <v>6.6724300000000003</v>
      </c>
      <c r="L5292">
        <v>6.67807</v>
      </c>
      <c r="M5292" t="s">
        <v>0</v>
      </c>
      <c r="O5292" t="s">
        <v>1</v>
      </c>
      <c r="P5292" t="s">
        <v>1</v>
      </c>
      <c r="Q5292" t="s">
        <v>2</v>
      </c>
      <c r="R5292" t="s">
        <v>33038</v>
      </c>
      <c r="S5292" t="s">
        <v>33039</v>
      </c>
      <c r="T5292" t="s">
        <v>33040</v>
      </c>
      <c r="V5292" t="s">
        <v>33041</v>
      </c>
      <c r="W5292">
        <v>0</v>
      </c>
      <c r="X5292" t="s">
        <v>7</v>
      </c>
      <c r="Y5292">
        <v>6</v>
      </c>
      <c r="Z5292">
        <v>2</v>
      </c>
      <c r="AA5292">
        <v>2</v>
      </c>
      <c r="AB5292">
        <v>2</v>
      </c>
      <c r="AC5292">
        <v>44.2</v>
      </c>
      <c r="AD5292">
        <v>1</v>
      </c>
      <c r="AF5292" t="s">
        <v>33044</v>
      </c>
      <c r="AG5292">
        <v>2.7209500000000002</v>
      </c>
      <c r="AH5292">
        <v>3.4757799999999999E-3</v>
      </c>
      <c r="AI5292">
        <v>-0.48146699999999998</v>
      </c>
      <c r="AJ5292">
        <f t="shared" si="1148"/>
        <v>0.48146699999999998</v>
      </c>
      <c r="AK5292">
        <v>-5.2600699999999998</v>
      </c>
      <c r="AL5292" t="str">
        <f t="shared" si="1149"/>
        <v/>
      </c>
      <c r="AM5292" t="str">
        <f t="shared" si="1150"/>
        <v/>
      </c>
      <c r="AN5292" t="str">
        <f t="shared" si="1151"/>
        <v/>
      </c>
      <c r="AO5292" t="str">
        <f t="shared" si="1152"/>
        <v/>
      </c>
      <c r="AQ5292">
        <v>1.8157000000000001</v>
      </c>
      <c r="AR5292">
        <v>2.2078500000000001E-2</v>
      </c>
      <c r="AS5292">
        <v>0.359236</v>
      </c>
      <c r="AT5292">
        <f t="shared" si="1153"/>
        <v>-0.359236</v>
      </c>
      <c r="AU5292">
        <v>3.3570000000000002</v>
      </c>
      <c r="AV5292" t="str">
        <f t="shared" si="1154"/>
        <v/>
      </c>
      <c r="AW5292" t="str">
        <f t="shared" si="1155"/>
        <v/>
      </c>
      <c r="AX5292" t="str">
        <f t="shared" si="1156"/>
        <v/>
      </c>
      <c r="AY5292" t="str">
        <f t="shared" si="1157"/>
        <v/>
      </c>
      <c r="BA5292" s="5" t="str">
        <f t="shared" si="1158"/>
        <v/>
      </c>
      <c r="BB5292" s="5" t="str">
        <f t="shared" si="1159"/>
        <v/>
      </c>
      <c r="BC5292" s="5" t="str">
        <f t="shared" si="1160"/>
        <v/>
      </c>
      <c r="BD5292" s="5" t="str">
        <f t="shared" si="1161"/>
        <v/>
      </c>
      <c r="BF5292" t="s">
        <v>33042</v>
      </c>
      <c r="BG5292" t="s">
        <v>33043</v>
      </c>
      <c r="BH5292" t="s">
        <v>33044</v>
      </c>
      <c r="BJ5292" t="s">
        <v>11872</v>
      </c>
      <c r="BK5292" t="s">
        <v>33045</v>
      </c>
    </row>
    <row r="5293" spans="1:63" x14ac:dyDescent="0.3">
      <c r="A5293">
        <v>12.034599999999999</v>
      </c>
      <c r="B5293">
        <v>12.060600000000001</v>
      </c>
      <c r="C5293">
        <v>12.0481</v>
      </c>
      <c r="D5293">
        <v>12.071099999999999</v>
      </c>
      <c r="E5293">
        <v>12.5275</v>
      </c>
      <c r="F5293">
        <v>12.5456</v>
      </c>
      <c r="G5293">
        <v>12.536099999999999</v>
      </c>
      <c r="H5293">
        <v>12.5341</v>
      </c>
      <c r="I5293">
        <v>12.097300000000001</v>
      </c>
      <c r="J5293">
        <v>12.111700000000001</v>
      </c>
      <c r="K5293">
        <v>12.127599999999999</v>
      </c>
      <c r="L5293">
        <v>12.14</v>
      </c>
      <c r="M5293" t="s">
        <v>0</v>
      </c>
      <c r="O5293" t="s">
        <v>1</v>
      </c>
      <c r="P5293" t="s">
        <v>1</v>
      </c>
      <c r="Q5293" t="s">
        <v>2</v>
      </c>
      <c r="R5293" t="s">
        <v>5543</v>
      </c>
      <c r="S5293" t="s">
        <v>5544</v>
      </c>
      <c r="T5293" t="s">
        <v>5545</v>
      </c>
      <c r="U5293" t="s">
        <v>5546</v>
      </c>
      <c r="V5293" t="s">
        <v>5547</v>
      </c>
      <c r="W5293">
        <v>0</v>
      </c>
      <c r="X5293" t="s">
        <v>7</v>
      </c>
      <c r="Y5293">
        <v>25</v>
      </c>
      <c r="Z5293">
        <v>37</v>
      </c>
      <c r="AA5293">
        <v>54</v>
      </c>
      <c r="AB5293">
        <v>37</v>
      </c>
      <c r="AC5293">
        <v>153.80000000000001</v>
      </c>
      <c r="AD5293">
        <v>1</v>
      </c>
      <c r="AF5293" t="s">
        <v>5550</v>
      </c>
      <c r="AG5293">
        <v>8.6253100000000007</v>
      </c>
      <c r="AH5293" s="1">
        <v>2.7780000000000001E-7</v>
      </c>
      <c r="AI5293">
        <v>-0.48224800000000001</v>
      </c>
      <c r="AJ5293">
        <f t="shared" si="1148"/>
        <v>0.48224800000000001</v>
      </c>
      <c r="AK5293">
        <v>-55.215699999999998</v>
      </c>
      <c r="AL5293" t="str">
        <f t="shared" si="1149"/>
        <v/>
      </c>
      <c r="AM5293" t="str">
        <f t="shared" si="1150"/>
        <v/>
      </c>
      <c r="AN5293" t="str">
        <f t="shared" si="1151"/>
        <v/>
      </c>
      <c r="AO5293" t="str">
        <f t="shared" si="1152"/>
        <v/>
      </c>
      <c r="AQ5293">
        <v>2.76952</v>
      </c>
      <c r="AR5293">
        <v>3.0713899999999998E-3</v>
      </c>
      <c r="AS5293">
        <v>-6.5577700000000003E-2</v>
      </c>
      <c r="AT5293">
        <f t="shared" si="1153"/>
        <v>6.5577700000000003E-2</v>
      </c>
      <c r="AU5293">
        <v>-5.3772200000000003</v>
      </c>
      <c r="AV5293" t="str">
        <f t="shared" si="1154"/>
        <v/>
      </c>
      <c r="AW5293" t="str">
        <f t="shared" si="1155"/>
        <v/>
      </c>
      <c r="AX5293" t="str">
        <f t="shared" si="1156"/>
        <v/>
      </c>
      <c r="AY5293" t="str">
        <f t="shared" si="1157"/>
        <v/>
      </c>
      <c r="BA5293" s="5" t="str">
        <f t="shared" si="1158"/>
        <v/>
      </c>
      <c r="BB5293" s="5" t="str">
        <f t="shared" si="1159"/>
        <v/>
      </c>
      <c r="BC5293" s="5" t="str">
        <f t="shared" si="1160"/>
        <v/>
      </c>
      <c r="BD5293" s="5" t="str">
        <f t="shared" si="1161"/>
        <v/>
      </c>
      <c r="BF5293" t="s">
        <v>5548</v>
      </c>
      <c r="BG5293" t="s">
        <v>5549</v>
      </c>
      <c r="BH5293" t="s">
        <v>5550</v>
      </c>
      <c r="BI5293" t="s">
        <v>5551</v>
      </c>
      <c r="BJ5293" t="s">
        <v>5552</v>
      </c>
      <c r="BK5293" t="s">
        <v>5553</v>
      </c>
    </row>
    <row r="5294" spans="1:63" x14ac:dyDescent="0.3">
      <c r="A5294">
        <v>5.9518700000000004</v>
      </c>
      <c r="B5294">
        <v>5.7813600000000003</v>
      </c>
      <c r="C5294">
        <v>5.7522099999999998</v>
      </c>
      <c r="D5294">
        <v>5.6028799999999999</v>
      </c>
      <c r="E5294">
        <v>6.3092499999999996</v>
      </c>
      <c r="F5294">
        <v>6.2872500000000002</v>
      </c>
      <c r="G5294">
        <v>6.1127000000000002</v>
      </c>
      <c r="H5294">
        <v>6.3128799999999998</v>
      </c>
      <c r="I5294">
        <v>5.5204199999999997</v>
      </c>
      <c r="J5294">
        <v>5.3680700000000003</v>
      </c>
      <c r="K5294">
        <v>5.2554999999999996</v>
      </c>
      <c r="L5294">
        <v>5.2326600000000001</v>
      </c>
      <c r="M5294" t="s">
        <v>0</v>
      </c>
      <c r="O5294" t="s">
        <v>1</v>
      </c>
      <c r="P5294" t="s">
        <v>1</v>
      </c>
      <c r="Q5294" t="s">
        <v>2</v>
      </c>
      <c r="R5294" t="s">
        <v>36729</v>
      </c>
      <c r="S5294" t="s">
        <v>36730</v>
      </c>
      <c r="T5294" t="s">
        <v>36731</v>
      </c>
      <c r="V5294" t="s">
        <v>4692</v>
      </c>
      <c r="W5294">
        <v>0</v>
      </c>
      <c r="X5294" t="s">
        <v>7</v>
      </c>
      <c r="Y5294">
        <v>2</v>
      </c>
      <c r="Z5294">
        <v>2</v>
      </c>
      <c r="AA5294">
        <v>3</v>
      </c>
      <c r="AB5294">
        <v>1</v>
      </c>
      <c r="AC5294">
        <v>145.19999999999999</v>
      </c>
      <c r="AD5294">
        <v>1</v>
      </c>
      <c r="AF5294" t="s">
        <v>36734</v>
      </c>
      <c r="AG5294">
        <v>2.8650899999999999</v>
      </c>
      <c r="AH5294">
        <v>2.5901499999999998E-3</v>
      </c>
      <c r="AI5294">
        <v>-0.48343900000000001</v>
      </c>
      <c r="AJ5294">
        <f t="shared" si="1148"/>
        <v>0.48343900000000001</v>
      </c>
      <c r="AK5294">
        <v>-5.61313</v>
      </c>
      <c r="AL5294" t="str">
        <f t="shared" si="1149"/>
        <v/>
      </c>
      <c r="AM5294" t="str">
        <f t="shared" si="1150"/>
        <v/>
      </c>
      <c r="AN5294" t="str">
        <f t="shared" si="1151"/>
        <v/>
      </c>
      <c r="AO5294" t="str">
        <f t="shared" si="1152"/>
        <v/>
      </c>
      <c r="AQ5294">
        <v>2.3414799999999998</v>
      </c>
      <c r="AR5294">
        <v>7.3751900000000002E-3</v>
      </c>
      <c r="AS5294">
        <v>0.42791800000000002</v>
      </c>
      <c r="AT5294">
        <f t="shared" si="1153"/>
        <v>-0.42791800000000002</v>
      </c>
      <c r="AU5294">
        <v>4.4026399999999999</v>
      </c>
      <c r="AV5294" t="str">
        <f t="shared" si="1154"/>
        <v/>
      </c>
      <c r="AW5294" t="str">
        <f t="shared" si="1155"/>
        <v/>
      </c>
      <c r="AX5294" t="str">
        <f t="shared" si="1156"/>
        <v/>
      </c>
      <c r="AY5294" t="str">
        <f t="shared" si="1157"/>
        <v/>
      </c>
      <c r="BA5294" s="5" t="str">
        <f t="shared" si="1158"/>
        <v/>
      </c>
      <c r="BB5294" s="5" t="str">
        <f t="shared" si="1159"/>
        <v/>
      </c>
      <c r="BC5294" s="5" t="str">
        <f t="shared" si="1160"/>
        <v/>
      </c>
      <c r="BD5294" s="5" t="str">
        <f t="shared" si="1161"/>
        <v/>
      </c>
      <c r="BF5294" t="s">
        <v>36732</v>
      </c>
      <c r="BG5294" t="s">
        <v>36733</v>
      </c>
      <c r="BH5294" t="s">
        <v>36734</v>
      </c>
      <c r="BK5294" t="s">
        <v>36735</v>
      </c>
    </row>
    <row r="5295" spans="1:63" x14ac:dyDescent="0.3">
      <c r="A5295">
        <v>9.5578500000000002</v>
      </c>
      <c r="B5295">
        <v>9.6463800000000006</v>
      </c>
      <c r="C5295">
        <v>9.6028800000000007</v>
      </c>
      <c r="D5295">
        <v>9.6246100000000006</v>
      </c>
      <c r="E5295">
        <v>10.0748</v>
      </c>
      <c r="F5295">
        <v>10.0725</v>
      </c>
      <c r="G5295">
        <v>10.132</v>
      </c>
      <c r="H5295">
        <v>10.0876</v>
      </c>
      <c r="I5295">
        <v>10.0307</v>
      </c>
      <c r="J5295">
        <v>10.0031</v>
      </c>
      <c r="K5295">
        <v>10.0039</v>
      </c>
      <c r="L5295">
        <v>9.9755599999999998</v>
      </c>
      <c r="M5295" t="s">
        <v>0</v>
      </c>
      <c r="O5295" t="s">
        <v>1</v>
      </c>
      <c r="P5295" t="s">
        <v>1</v>
      </c>
      <c r="Q5295" t="s">
        <v>2</v>
      </c>
      <c r="R5295" t="s">
        <v>5673</v>
      </c>
      <c r="S5295" t="s">
        <v>5674</v>
      </c>
      <c r="T5295" t="s">
        <v>5675</v>
      </c>
      <c r="U5295" t="s">
        <v>1426</v>
      </c>
      <c r="V5295" t="s">
        <v>1427</v>
      </c>
      <c r="W5295">
        <v>0</v>
      </c>
      <c r="X5295" t="s">
        <v>7</v>
      </c>
      <c r="Y5295">
        <v>29</v>
      </c>
      <c r="Z5295">
        <v>23</v>
      </c>
      <c r="AA5295">
        <v>42</v>
      </c>
      <c r="AB5295">
        <v>9</v>
      </c>
      <c r="AC5295">
        <v>103.9</v>
      </c>
      <c r="AD5295">
        <v>1</v>
      </c>
      <c r="AF5295" t="s">
        <v>5678</v>
      </c>
      <c r="AG5295">
        <v>6.0769399999999996</v>
      </c>
      <c r="AH5295" s="1">
        <v>6.9729699999999996E-6</v>
      </c>
      <c r="AI5295">
        <v>-0.48380099999999998</v>
      </c>
      <c r="AJ5295">
        <f t="shared" si="1148"/>
        <v>0.48380099999999998</v>
      </c>
      <c r="AK5295">
        <v>-20.656400000000001</v>
      </c>
      <c r="AL5295" t="str">
        <f t="shared" si="1149"/>
        <v/>
      </c>
      <c r="AM5295" t="str">
        <f t="shared" si="1150"/>
        <v/>
      </c>
      <c r="AN5295" t="str">
        <f t="shared" si="1151"/>
        <v/>
      </c>
      <c r="AO5295" t="str">
        <f t="shared" si="1152"/>
        <v/>
      </c>
      <c r="AQ5295">
        <v>5.7190000000000003</v>
      </c>
      <c r="AR5295" s="1">
        <v>1.1093200000000001E-5</v>
      </c>
      <c r="AS5295">
        <v>-0.39538600000000002</v>
      </c>
      <c r="AT5295">
        <f t="shared" si="1153"/>
        <v>0.39538600000000002</v>
      </c>
      <c r="AU5295">
        <v>-17.970199999999998</v>
      </c>
      <c r="AV5295" t="str">
        <f t="shared" si="1154"/>
        <v/>
      </c>
      <c r="AW5295" t="str">
        <f t="shared" si="1155"/>
        <v/>
      </c>
      <c r="AX5295" t="str">
        <f t="shared" si="1156"/>
        <v/>
      </c>
      <c r="AY5295" t="str">
        <f t="shared" si="1157"/>
        <v/>
      </c>
      <c r="BA5295" s="5" t="str">
        <f t="shared" si="1158"/>
        <v/>
      </c>
      <c r="BB5295" s="5" t="str">
        <f t="shared" si="1159"/>
        <v/>
      </c>
      <c r="BC5295" s="5" t="str">
        <f t="shared" si="1160"/>
        <v/>
      </c>
      <c r="BD5295" s="5" t="str">
        <f t="shared" si="1161"/>
        <v/>
      </c>
      <c r="BF5295" t="s">
        <v>5676</v>
      </c>
      <c r="BG5295" t="s">
        <v>5677</v>
      </c>
      <c r="BH5295" t="s">
        <v>5678</v>
      </c>
      <c r="BI5295" t="s">
        <v>1431</v>
      </c>
      <c r="BJ5295" t="s">
        <v>5679</v>
      </c>
      <c r="BK5295" t="s">
        <v>5680</v>
      </c>
    </row>
    <row r="5296" spans="1:63" x14ac:dyDescent="0.3">
      <c r="A5296">
        <v>8.2663200000000003</v>
      </c>
      <c r="B5296">
        <v>8.2050599999999996</v>
      </c>
      <c r="C5296">
        <v>8.3680699999999995</v>
      </c>
      <c r="D5296">
        <v>8.2369699999999995</v>
      </c>
      <c r="E5296">
        <v>8.7905099999999994</v>
      </c>
      <c r="F5296">
        <v>8.7159600000000008</v>
      </c>
      <c r="G5296">
        <v>8.7565600000000003</v>
      </c>
      <c r="H5296">
        <v>8.7498699999999996</v>
      </c>
      <c r="I5296">
        <v>7.57667</v>
      </c>
      <c r="J5296">
        <v>7.5445799999999998</v>
      </c>
      <c r="K5296">
        <v>7.5804499999999999</v>
      </c>
      <c r="L5296">
        <v>7.6387999999999998</v>
      </c>
      <c r="M5296" t="s">
        <v>0</v>
      </c>
      <c r="O5296" t="s">
        <v>1</v>
      </c>
      <c r="P5296" t="s">
        <v>1</v>
      </c>
      <c r="Q5296" t="s">
        <v>2</v>
      </c>
      <c r="S5296" t="s">
        <v>6018</v>
      </c>
      <c r="T5296" t="s">
        <v>25219</v>
      </c>
      <c r="V5296" t="s">
        <v>6459</v>
      </c>
      <c r="W5296">
        <v>0</v>
      </c>
      <c r="X5296" t="s">
        <v>7</v>
      </c>
      <c r="Y5296">
        <v>16</v>
      </c>
      <c r="Z5296">
        <v>3</v>
      </c>
      <c r="AA5296">
        <v>3</v>
      </c>
      <c r="AB5296">
        <v>3</v>
      </c>
      <c r="AC5296">
        <v>19</v>
      </c>
      <c r="AD5296">
        <v>1</v>
      </c>
      <c r="AF5296" t="s">
        <v>32048</v>
      </c>
      <c r="AG5296">
        <v>4.8136599999999996</v>
      </c>
      <c r="AH5296" s="1">
        <v>5.8079799999999999E-5</v>
      </c>
      <c r="AI5296">
        <v>-0.48411999999999999</v>
      </c>
      <c r="AJ5296">
        <f t="shared" si="1148"/>
        <v>0.48411999999999999</v>
      </c>
      <c r="AK5296">
        <v>-12.5922</v>
      </c>
      <c r="AL5296" t="str">
        <f t="shared" si="1149"/>
        <v/>
      </c>
      <c r="AM5296" t="str">
        <f t="shared" si="1150"/>
        <v/>
      </c>
      <c r="AN5296" t="str">
        <f t="shared" si="1151"/>
        <v/>
      </c>
      <c r="AO5296" t="str">
        <f t="shared" si="1152"/>
        <v/>
      </c>
      <c r="AQ5296">
        <v>5.5683600000000002</v>
      </c>
      <c r="AR5296" s="1">
        <v>1.42606E-5</v>
      </c>
      <c r="AS5296">
        <v>0.68398099999999995</v>
      </c>
      <c r="AT5296">
        <f t="shared" si="1153"/>
        <v>-0.68398099999999995</v>
      </c>
      <c r="AU5296">
        <v>16.943899999999999</v>
      </c>
      <c r="AV5296" t="str">
        <f t="shared" si="1154"/>
        <v/>
      </c>
      <c r="AW5296" t="str">
        <f t="shared" si="1155"/>
        <v/>
      </c>
      <c r="AX5296" t="str">
        <f t="shared" si="1156"/>
        <v/>
      </c>
      <c r="AY5296" t="str">
        <f t="shared" si="1157"/>
        <v>+</v>
      </c>
      <c r="BA5296" s="5" t="str">
        <f t="shared" si="1158"/>
        <v/>
      </c>
      <c r="BB5296" s="5" t="str">
        <f t="shared" si="1159"/>
        <v/>
      </c>
      <c r="BC5296" s="5" t="str">
        <f t="shared" si="1160"/>
        <v/>
      </c>
      <c r="BD5296" s="5" t="str">
        <f t="shared" si="1161"/>
        <v/>
      </c>
      <c r="BF5296" t="s">
        <v>32046</v>
      </c>
      <c r="BG5296" t="s">
        <v>32047</v>
      </c>
      <c r="BH5296" t="s">
        <v>32048</v>
      </c>
      <c r="BK5296" t="s">
        <v>32049</v>
      </c>
    </row>
    <row r="5297" spans="1:63" x14ac:dyDescent="0.3">
      <c r="A5297">
        <v>8.6471</v>
      </c>
      <c r="B5297">
        <v>8.7083899999999996</v>
      </c>
      <c r="C5297">
        <v>8.7790599999999994</v>
      </c>
      <c r="D5297">
        <v>8.67136</v>
      </c>
      <c r="E5297">
        <v>9.1913099999999996</v>
      </c>
      <c r="F5297">
        <v>9.1623900000000003</v>
      </c>
      <c r="G5297">
        <v>9.1704299999999996</v>
      </c>
      <c r="H5297">
        <v>9.2196499999999997</v>
      </c>
      <c r="I5297">
        <v>8.9906699999999997</v>
      </c>
      <c r="J5297">
        <v>9.0383700000000005</v>
      </c>
      <c r="K5297">
        <v>9.1116600000000005</v>
      </c>
      <c r="L5297">
        <v>9.2533799999999999</v>
      </c>
      <c r="M5297" t="s">
        <v>0</v>
      </c>
      <c r="O5297" t="s">
        <v>1</v>
      </c>
      <c r="P5297" t="s">
        <v>1</v>
      </c>
      <c r="Q5297" t="s">
        <v>2</v>
      </c>
      <c r="T5297" t="s">
        <v>30294</v>
      </c>
      <c r="V5297" t="s">
        <v>2186</v>
      </c>
      <c r="W5297">
        <v>0</v>
      </c>
      <c r="X5297" t="s">
        <v>7</v>
      </c>
      <c r="Y5297">
        <v>6</v>
      </c>
      <c r="Z5297">
        <v>4</v>
      </c>
      <c r="AA5297">
        <v>5</v>
      </c>
      <c r="AB5297">
        <v>4</v>
      </c>
      <c r="AC5297">
        <v>72.099999999999994</v>
      </c>
      <c r="AD5297">
        <v>1</v>
      </c>
      <c r="AF5297" t="s">
        <v>30297</v>
      </c>
      <c r="AG5297">
        <v>5.3226100000000001</v>
      </c>
      <c r="AH5297" s="1">
        <v>2.3198899999999999E-5</v>
      </c>
      <c r="AI5297">
        <v>-0.48446400000000001</v>
      </c>
      <c r="AJ5297">
        <f t="shared" si="1148"/>
        <v>0.48446400000000001</v>
      </c>
      <c r="AK5297">
        <v>-15.389699999999999</v>
      </c>
      <c r="AL5297" t="str">
        <f t="shared" si="1149"/>
        <v/>
      </c>
      <c r="AM5297" t="str">
        <f t="shared" si="1150"/>
        <v/>
      </c>
      <c r="AN5297" t="str">
        <f t="shared" si="1151"/>
        <v/>
      </c>
      <c r="AO5297" t="str">
        <f t="shared" si="1152"/>
        <v/>
      </c>
      <c r="AQ5297">
        <v>3.08786</v>
      </c>
      <c r="AR5297">
        <v>1.59241E-3</v>
      </c>
      <c r="AS5297">
        <v>-0.39703899999999998</v>
      </c>
      <c r="AT5297">
        <f t="shared" si="1153"/>
        <v>0.39703899999999998</v>
      </c>
      <c r="AU5297">
        <v>-6.1923300000000001</v>
      </c>
      <c r="AV5297" t="str">
        <f t="shared" si="1154"/>
        <v/>
      </c>
      <c r="AW5297" t="str">
        <f t="shared" si="1155"/>
        <v/>
      </c>
      <c r="AX5297" t="str">
        <f t="shared" si="1156"/>
        <v/>
      </c>
      <c r="AY5297" t="str">
        <f t="shared" si="1157"/>
        <v/>
      </c>
      <c r="BA5297" s="5" t="str">
        <f t="shared" si="1158"/>
        <v/>
      </c>
      <c r="BB5297" s="5" t="str">
        <f t="shared" si="1159"/>
        <v/>
      </c>
      <c r="BC5297" s="5" t="str">
        <f t="shared" si="1160"/>
        <v/>
      </c>
      <c r="BD5297" s="5" t="str">
        <f t="shared" si="1161"/>
        <v/>
      </c>
      <c r="BF5297" t="s">
        <v>30295</v>
      </c>
      <c r="BG5297" t="s">
        <v>30296</v>
      </c>
      <c r="BH5297" t="s">
        <v>30297</v>
      </c>
      <c r="BK5297" t="s">
        <v>30298</v>
      </c>
    </row>
    <row r="5298" spans="1:63" x14ac:dyDescent="0.3">
      <c r="A5298">
        <v>9.3094800000000006</v>
      </c>
      <c r="B5298">
        <v>9.3993800000000007</v>
      </c>
      <c r="C5298">
        <v>9.4015199999999997</v>
      </c>
      <c r="D5298">
        <v>9.4285700000000006</v>
      </c>
      <c r="E5298">
        <v>9.84361</v>
      </c>
      <c r="F5298">
        <v>9.9372299999999996</v>
      </c>
      <c r="G5298">
        <v>9.8802000000000003</v>
      </c>
      <c r="H5298">
        <v>9.8168199999999999</v>
      </c>
      <c r="I5298">
        <v>9.9034300000000002</v>
      </c>
      <c r="J5298">
        <v>9.9070400000000003</v>
      </c>
      <c r="K5298">
        <v>9.8412500000000005</v>
      </c>
      <c r="L5298">
        <v>9.8705200000000008</v>
      </c>
      <c r="M5298" t="s">
        <v>0</v>
      </c>
      <c r="O5298" t="s">
        <v>1</v>
      </c>
      <c r="P5298" t="s">
        <v>1</v>
      </c>
      <c r="Q5298" t="s">
        <v>2</v>
      </c>
      <c r="R5298" t="s">
        <v>23981</v>
      </c>
      <c r="S5298" t="s">
        <v>23982</v>
      </c>
      <c r="T5298" t="s">
        <v>1994</v>
      </c>
      <c r="U5298" t="s">
        <v>23983</v>
      </c>
      <c r="V5298" t="s">
        <v>23984</v>
      </c>
      <c r="W5298">
        <v>0</v>
      </c>
      <c r="X5298" t="s">
        <v>7</v>
      </c>
      <c r="Y5298">
        <v>21</v>
      </c>
      <c r="Z5298">
        <v>7</v>
      </c>
      <c r="AA5298">
        <v>10</v>
      </c>
      <c r="AB5298">
        <v>7</v>
      </c>
      <c r="AC5298">
        <v>44.5</v>
      </c>
      <c r="AD5298">
        <v>1</v>
      </c>
      <c r="AF5298" t="s">
        <v>23987</v>
      </c>
      <c r="AG5298">
        <v>4.9291299999999998</v>
      </c>
      <c r="AH5298" s="1">
        <v>4.6736100000000001E-5</v>
      </c>
      <c r="AI5298">
        <v>-0.48472599999999999</v>
      </c>
      <c r="AJ5298">
        <f t="shared" si="1148"/>
        <v>0.48472599999999999</v>
      </c>
      <c r="AK5298">
        <v>-13.181100000000001</v>
      </c>
      <c r="AL5298" t="str">
        <f t="shared" si="1149"/>
        <v/>
      </c>
      <c r="AM5298" t="str">
        <f t="shared" si="1150"/>
        <v/>
      </c>
      <c r="AN5298" t="str">
        <f t="shared" si="1151"/>
        <v/>
      </c>
      <c r="AO5298" t="str">
        <f t="shared" si="1152"/>
        <v/>
      </c>
      <c r="AQ5298">
        <v>5.4868199999999998</v>
      </c>
      <c r="AR5298" s="1">
        <v>1.6543799999999999E-5</v>
      </c>
      <c r="AS5298">
        <v>-0.49582199999999998</v>
      </c>
      <c r="AT5298">
        <f t="shared" si="1153"/>
        <v>0.49582199999999998</v>
      </c>
      <c r="AU5298">
        <v>-16.412199999999999</v>
      </c>
      <c r="AV5298" t="str">
        <f t="shared" si="1154"/>
        <v/>
      </c>
      <c r="AW5298" t="str">
        <f t="shared" si="1155"/>
        <v/>
      </c>
      <c r="AX5298" t="str">
        <f t="shared" si="1156"/>
        <v/>
      </c>
      <c r="AY5298" t="str">
        <f t="shared" si="1157"/>
        <v/>
      </c>
      <c r="BA5298" s="5" t="str">
        <f t="shared" si="1158"/>
        <v/>
      </c>
      <c r="BB5298" s="5" t="str">
        <f t="shared" si="1159"/>
        <v/>
      </c>
      <c r="BC5298" s="5" t="str">
        <f t="shared" si="1160"/>
        <v/>
      </c>
      <c r="BD5298" s="5" t="str">
        <f t="shared" si="1161"/>
        <v/>
      </c>
      <c r="BF5298" t="s">
        <v>23985</v>
      </c>
      <c r="BG5298" t="s">
        <v>23986</v>
      </c>
      <c r="BH5298" t="s">
        <v>23987</v>
      </c>
      <c r="BI5298" t="s">
        <v>23988</v>
      </c>
      <c r="BJ5298" t="s">
        <v>23989</v>
      </c>
      <c r="BK5298" t="s">
        <v>23990</v>
      </c>
    </row>
    <row r="5299" spans="1:63" x14ac:dyDescent="0.3">
      <c r="A5299">
        <v>8.63626</v>
      </c>
      <c r="B5299">
        <v>8.6631999999999998</v>
      </c>
      <c r="C5299">
        <v>8.5838300000000007</v>
      </c>
      <c r="D5299">
        <v>8.6892999999999994</v>
      </c>
      <c r="E5299">
        <v>9.1729299999999991</v>
      </c>
      <c r="F5299">
        <v>9.1090499999999999</v>
      </c>
      <c r="G5299">
        <v>9.1241199999999996</v>
      </c>
      <c r="H5299">
        <v>9.1059099999999997</v>
      </c>
      <c r="I5299">
        <v>8.9539100000000005</v>
      </c>
      <c r="J5299">
        <v>8.99803</v>
      </c>
      <c r="K5299">
        <v>8.9755599999999998</v>
      </c>
      <c r="L5299">
        <v>8.9398700000000009</v>
      </c>
      <c r="M5299" t="s">
        <v>0</v>
      </c>
      <c r="O5299" t="s">
        <v>1</v>
      </c>
      <c r="P5299" t="s">
        <v>1</v>
      </c>
      <c r="Q5299" t="s">
        <v>2</v>
      </c>
      <c r="R5299" t="s">
        <v>21274</v>
      </c>
      <c r="S5299" t="s">
        <v>9377</v>
      </c>
      <c r="T5299" t="s">
        <v>21275</v>
      </c>
      <c r="V5299" t="s">
        <v>9379</v>
      </c>
      <c r="W5299">
        <v>0</v>
      </c>
      <c r="X5299" t="s">
        <v>7</v>
      </c>
      <c r="Y5299">
        <v>33</v>
      </c>
      <c r="Z5299">
        <v>5</v>
      </c>
      <c r="AA5299">
        <v>9</v>
      </c>
      <c r="AB5299">
        <v>5</v>
      </c>
      <c r="AC5299">
        <v>22.9</v>
      </c>
      <c r="AD5299">
        <v>1</v>
      </c>
      <c r="AF5299" t="s">
        <v>21278</v>
      </c>
      <c r="AG5299">
        <v>5.6838600000000001</v>
      </c>
      <c r="AH5299" s="1">
        <v>1.28581E-5</v>
      </c>
      <c r="AI5299">
        <v>-0.48485200000000001</v>
      </c>
      <c r="AJ5299">
        <f t="shared" si="1148"/>
        <v>0.48485200000000001</v>
      </c>
      <c r="AK5299">
        <v>-17.7255</v>
      </c>
      <c r="AL5299" t="str">
        <f t="shared" si="1149"/>
        <v/>
      </c>
      <c r="AM5299" t="str">
        <f t="shared" si="1150"/>
        <v/>
      </c>
      <c r="AN5299" t="str">
        <f t="shared" si="1151"/>
        <v/>
      </c>
      <c r="AO5299" t="str">
        <f t="shared" si="1152"/>
        <v/>
      </c>
      <c r="AQ5299">
        <v>4.7960799999999999</v>
      </c>
      <c r="AR5299" s="1">
        <v>5.7200500000000002E-5</v>
      </c>
      <c r="AS5299">
        <v>-0.32369199999999998</v>
      </c>
      <c r="AT5299">
        <f t="shared" si="1153"/>
        <v>0.32369199999999998</v>
      </c>
      <c r="AU5299">
        <v>-12.5047</v>
      </c>
      <c r="AV5299" t="str">
        <f t="shared" si="1154"/>
        <v/>
      </c>
      <c r="AW5299" t="str">
        <f t="shared" si="1155"/>
        <v/>
      </c>
      <c r="AX5299" t="str">
        <f t="shared" si="1156"/>
        <v/>
      </c>
      <c r="AY5299" t="str">
        <f t="shared" si="1157"/>
        <v/>
      </c>
      <c r="BA5299" s="5" t="str">
        <f t="shared" si="1158"/>
        <v/>
      </c>
      <c r="BB5299" s="5" t="str">
        <f t="shared" si="1159"/>
        <v/>
      </c>
      <c r="BC5299" s="5" t="str">
        <f t="shared" si="1160"/>
        <v/>
      </c>
      <c r="BD5299" s="5" t="str">
        <f t="shared" si="1161"/>
        <v/>
      </c>
      <c r="BF5299" t="s">
        <v>21276</v>
      </c>
      <c r="BG5299" t="s">
        <v>21277</v>
      </c>
      <c r="BH5299" t="s">
        <v>21278</v>
      </c>
      <c r="BJ5299" t="s">
        <v>280</v>
      </c>
      <c r="BK5299" t="s">
        <v>21279</v>
      </c>
    </row>
    <row r="5300" spans="1:63" x14ac:dyDescent="0.3">
      <c r="A5300">
        <v>9.9169199999999993</v>
      </c>
      <c r="B5300">
        <v>9.9035799999999998</v>
      </c>
      <c r="C5300">
        <v>9.8448600000000006</v>
      </c>
      <c r="D5300">
        <v>9.8949700000000007</v>
      </c>
      <c r="E5300">
        <v>10.3847</v>
      </c>
      <c r="F5300">
        <v>10.354900000000001</v>
      </c>
      <c r="G5300">
        <v>10.4064</v>
      </c>
      <c r="H5300">
        <v>10.355</v>
      </c>
      <c r="I5300">
        <v>10.418900000000001</v>
      </c>
      <c r="J5300">
        <v>10.3034</v>
      </c>
      <c r="K5300">
        <v>10.3436</v>
      </c>
      <c r="L5300">
        <v>10.328200000000001</v>
      </c>
      <c r="M5300" t="s">
        <v>0</v>
      </c>
      <c r="O5300" t="s">
        <v>1</v>
      </c>
      <c r="P5300" t="s">
        <v>1</v>
      </c>
      <c r="Q5300" t="s">
        <v>2</v>
      </c>
      <c r="R5300" t="s">
        <v>13637</v>
      </c>
      <c r="S5300" t="s">
        <v>13638</v>
      </c>
      <c r="T5300" t="s">
        <v>13639</v>
      </c>
      <c r="V5300" t="s">
        <v>4847</v>
      </c>
      <c r="W5300">
        <v>6</v>
      </c>
      <c r="X5300" t="s">
        <v>7</v>
      </c>
      <c r="Y5300">
        <v>56</v>
      </c>
      <c r="Z5300">
        <v>11</v>
      </c>
      <c r="AA5300">
        <v>15</v>
      </c>
      <c r="AB5300">
        <v>4</v>
      </c>
      <c r="AC5300">
        <v>23.6</v>
      </c>
      <c r="AD5300">
        <v>1</v>
      </c>
      <c r="AF5300" t="s">
        <v>13642</v>
      </c>
      <c r="AG5300">
        <v>6.4768600000000003</v>
      </c>
      <c r="AH5300" s="1">
        <v>3.8509400000000001E-6</v>
      </c>
      <c r="AI5300">
        <v>-0.48517199999999999</v>
      </c>
      <c r="AJ5300">
        <f t="shared" si="1148"/>
        <v>0.48517199999999999</v>
      </c>
      <c r="AK5300">
        <v>-24.1219</v>
      </c>
      <c r="AL5300" t="str">
        <f t="shared" si="1149"/>
        <v/>
      </c>
      <c r="AM5300" t="str">
        <f t="shared" si="1150"/>
        <v/>
      </c>
      <c r="AN5300" t="str">
        <f t="shared" si="1151"/>
        <v/>
      </c>
      <c r="AO5300" t="str">
        <f t="shared" si="1152"/>
        <v/>
      </c>
      <c r="AQ5300">
        <v>5.3536099999999998</v>
      </c>
      <c r="AR5300" s="1">
        <v>2.0897400000000001E-5</v>
      </c>
      <c r="AS5300">
        <v>-0.45846599999999998</v>
      </c>
      <c r="AT5300">
        <f t="shared" si="1153"/>
        <v>0.45846599999999998</v>
      </c>
      <c r="AU5300">
        <v>-15.5779</v>
      </c>
      <c r="AV5300" t="str">
        <f t="shared" si="1154"/>
        <v/>
      </c>
      <c r="AW5300" t="str">
        <f t="shared" si="1155"/>
        <v/>
      </c>
      <c r="AX5300" t="str">
        <f t="shared" si="1156"/>
        <v/>
      </c>
      <c r="AY5300" t="str">
        <f t="shared" si="1157"/>
        <v/>
      </c>
      <c r="BA5300" s="5" t="str">
        <f t="shared" si="1158"/>
        <v/>
      </c>
      <c r="BB5300" s="5" t="str">
        <f t="shared" si="1159"/>
        <v/>
      </c>
      <c r="BC5300" s="5" t="str">
        <f t="shared" si="1160"/>
        <v/>
      </c>
      <c r="BD5300" s="5" t="str">
        <f t="shared" si="1161"/>
        <v/>
      </c>
      <c r="BF5300" t="s">
        <v>13640</v>
      </c>
      <c r="BG5300" t="s">
        <v>13641</v>
      </c>
      <c r="BH5300" t="s">
        <v>13642</v>
      </c>
      <c r="BJ5300" t="s">
        <v>13643</v>
      </c>
      <c r="BK5300" t="s">
        <v>13644</v>
      </c>
    </row>
    <row r="5301" spans="1:63" x14ac:dyDescent="0.3">
      <c r="A5301">
        <v>10.343</v>
      </c>
      <c r="B5301">
        <v>10.3765</v>
      </c>
      <c r="C5301">
        <v>10.475199999999999</v>
      </c>
      <c r="D5301">
        <v>10.4925</v>
      </c>
      <c r="E5301">
        <v>10.9267</v>
      </c>
      <c r="F5301">
        <v>10.970800000000001</v>
      </c>
      <c r="G5301">
        <v>10.873799999999999</v>
      </c>
      <c r="H5301">
        <v>10.8566</v>
      </c>
      <c r="I5301">
        <v>11.5398</v>
      </c>
      <c r="J5301">
        <v>11.545299999999999</v>
      </c>
      <c r="K5301">
        <v>11.5669</v>
      </c>
      <c r="L5301">
        <v>11.5839</v>
      </c>
      <c r="M5301" t="s">
        <v>0</v>
      </c>
      <c r="O5301" t="s">
        <v>1</v>
      </c>
      <c r="P5301" t="s">
        <v>1</v>
      </c>
      <c r="Q5301" t="s">
        <v>2</v>
      </c>
      <c r="R5301" t="s">
        <v>4759</v>
      </c>
      <c r="S5301" t="s">
        <v>4760</v>
      </c>
      <c r="T5301" t="s">
        <v>4761</v>
      </c>
      <c r="U5301" t="s">
        <v>1638</v>
      </c>
      <c r="V5301" t="s">
        <v>1367</v>
      </c>
      <c r="W5301">
        <v>0</v>
      </c>
      <c r="X5301" t="s">
        <v>7</v>
      </c>
      <c r="Y5301">
        <v>48</v>
      </c>
      <c r="Z5301">
        <v>23</v>
      </c>
      <c r="AA5301">
        <v>38</v>
      </c>
      <c r="AB5301">
        <v>16</v>
      </c>
      <c r="AC5301">
        <v>66.2</v>
      </c>
      <c r="AD5301">
        <v>1</v>
      </c>
      <c r="AF5301" t="s">
        <v>4764</v>
      </c>
      <c r="AG5301">
        <v>4.42875</v>
      </c>
      <c r="AH5301">
        <v>1.20429E-4</v>
      </c>
      <c r="AI5301">
        <v>-0.48520200000000002</v>
      </c>
      <c r="AJ5301">
        <f t="shared" si="1148"/>
        <v>0.48520200000000002</v>
      </c>
      <c r="AK5301">
        <v>-10.8012</v>
      </c>
      <c r="AL5301" t="str">
        <f t="shared" si="1149"/>
        <v/>
      </c>
      <c r="AM5301" t="str">
        <f t="shared" si="1150"/>
        <v/>
      </c>
      <c r="AN5301" t="str">
        <f t="shared" si="1151"/>
        <v/>
      </c>
      <c r="AO5301" t="str">
        <f t="shared" si="1152"/>
        <v/>
      </c>
      <c r="AQ5301">
        <v>7.0326500000000003</v>
      </c>
      <c r="AR5301" s="1">
        <v>1.28882E-6</v>
      </c>
      <c r="AS5301">
        <v>-1.1372100000000001</v>
      </c>
      <c r="AT5301">
        <f t="shared" si="1153"/>
        <v>1.1372100000000001</v>
      </c>
      <c r="AU5301">
        <v>-29.903500000000001</v>
      </c>
      <c r="AV5301" t="str">
        <f t="shared" si="1154"/>
        <v>+</v>
      </c>
      <c r="AW5301" t="str">
        <f t="shared" si="1155"/>
        <v>+</v>
      </c>
      <c r="AX5301" t="str">
        <f t="shared" si="1156"/>
        <v/>
      </c>
      <c r="AY5301" t="str">
        <f t="shared" si="1157"/>
        <v/>
      </c>
      <c r="BA5301" s="5" t="str">
        <f t="shared" si="1158"/>
        <v/>
      </c>
      <c r="BB5301" s="5" t="str">
        <f t="shared" si="1159"/>
        <v/>
      </c>
      <c r="BC5301" s="5" t="str">
        <f t="shared" si="1160"/>
        <v/>
      </c>
      <c r="BD5301" s="5" t="str">
        <f t="shared" si="1161"/>
        <v/>
      </c>
      <c r="BF5301" t="s">
        <v>4762</v>
      </c>
      <c r="BG5301" t="s">
        <v>4763</v>
      </c>
      <c r="BH5301" t="s">
        <v>4764</v>
      </c>
      <c r="BI5301" t="s">
        <v>1642</v>
      </c>
      <c r="BJ5301" t="s">
        <v>4765</v>
      </c>
      <c r="BK5301" t="s">
        <v>4766</v>
      </c>
    </row>
    <row r="5302" spans="1:63" x14ac:dyDescent="0.3">
      <c r="A5302">
        <v>10.289</v>
      </c>
      <c r="B5302">
        <v>10.3285</v>
      </c>
      <c r="C5302">
        <v>10.334899999999999</v>
      </c>
      <c r="D5302">
        <v>10.351900000000001</v>
      </c>
      <c r="E5302">
        <v>10.8157</v>
      </c>
      <c r="F5302">
        <v>10.8239</v>
      </c>
      <c r="G5302">
        <v>10.763999999999999</v>
      </c>
      <c r="H5302">
        <v>10.8416</v>
      </c>
      <c r="I5302">
        <v>10.574299999999999</v>
      </c>
      <c r="J5302">
        <v>10.6615</v>
      </c>
      <c r="K5302">
        <v>10.622</v>
      </c>
      <c r="L5302">
        <v>10.6996</v>
      </c>
      <c r="M5302" t="s">
        <v>0</v>
      </c>
      <c r="O5302" t="s">
        <v>1</v>
      </c>
      <c r="P5302" t="s">
        <v>1</v>
      </c>
      <c r="Q5302" t="s">
        <v>2</v>
      </c>
      <c r="R5302" t="s">
        <v>21537</v>
      </c>
      <c r="T5302" t="s">
        <v>21538</v>
      </c>
      <c r="V5302" t="s">
        <v>21539</v>
      </c>
      <c r="W5302">
        <v>0</v>
      </c>
      <c r="X5302" t="s">
        <v>7</v>
      </c>
      <c r="Y5302">
        <v>22</v>
      </c>
      <c r="Z5302">
        <v>6</v>
      </c>
      <c r="AA5302">
        <v>15</v>
      </c>
      <c r="AB5302">
        <v>6</v>
      </c>
      <c r="AC5302">
        <v>29.7</v>
      </c>
      <c r="AD5302">
        <v>1</v>
      </c>
      <c r="AF5302" t="s">
        <v>21542</v>
      </c>
      <c r="AG5302">
        <v>6.3242700000000003</v>
      </c>
      <c r="AH5302" s="1">
        <v>4.7893400000000003E-6</v>
      </c>
      <c r="AI5302">
        <v>-0.48520999999999997</v>
      </c>
      <c r="AJ5302">
        <f t="shared" si="1148"/>
        <v>0.48520999999999997</v>
      </c>
      <c r="AK5302">
        <v>-22.737100000000002</v>
      </c>
      <c r="AL5302" t="str">
        <f t="shared" si="1149"/>
        <v/>
      </c>
      <c r="AM5302" t="str">
        <f t="shared" si="1150"/>
        <v/>
      </c>
      <c r="AN5302" t="str">
        <f t="shared" si="1151"/>
        <v/>
      </c>
      <c r="AO5302" t="str">
        <f t="shared" si="1152"/>
        <v/>
      </c>
      <c r="AQ5302">
        <v>4.3468900000000001</v>
      </c>
      <c r="AR5302">
        <v>1.35088E-4</v>
      </c>
      <c r="AS5302">
        <v>-0.31326100000000001</v>
      </c>
      <c r="AT5302">
        <f t="shared" si="1153"/>
        <v>0.31326100000000001</v>
      </c>
      <c r="AU5302">
        <v>-10.452</v>
      </c>
      <c r="AV5302" t="str">
        <f t="shared" si="1154"/>
        <v/>
      </c>
      <c r="AW5302" t="str">
        <f t="shared" si="1155"/>
        <v/>
      </c>
      <c r="AX5302" t="str">
        <f t="shared" si="1156"/>
        <v/>
      </c>
      <c r="AY5302" t="str">
        <f t="shared" si="1157"/>
        <v/>
      </c>
      <c r="BA5302" s="5" t="str">
        <f t="shared" si="1158"/>
        <v/>
      </c>
      <c r="BB5302" s="5" t="str">
        <f t="shared" si="1159"/>
        <v/>
      </c>
      <c r="BC5302" s="5" t="str">
        <f t="shared" si="1160"/>
        <v/>
      </c>
      <c r="BD5302" s="5" t="str">
        <f t="shared" si="1161"/>
        <v/>
      </c>
      <c r="BF5302" t="s">
        <v>21540</v>
      </c>
      <c r="BG5302" t="s">
        <v>21541</v>
      </c>
      <c r="BH5302" t="s">
        <v>21542</v>
      </c>
      <c r="BJ5302" t="s">
        <v>21543</v>
      </c>
      <c r="BK5302" t="s">
        <v>21544</v>
      </c>
    </row>
    <row r="5303" spans="1:63" x14ac:dyDescent="0.3">
      <c r="A5303">
        <v>9.79636</v>
      </c>
      <c r="B5303">
        <v>9.8030000000000008</v>
      </c>
      <c r="C5303">
        <v>9.8494100000000007</v>
      </c>
      <c r="D5303">
        <v>9.7844700000000007</v>
      </c>
      <c r="E5303">
        <v>10.3802</v>
      </c>
      <c r="F5303">
        <v>10.2484</v>
      </c>
      <c r="G5303">
        <v>10.232200000000001</v>
      </c>
      <c r="H5303">
        <v>10.313599999999999</v>
      </c>
      <c r="I5303">
        <v>10.229799999999999</v>
      </c>
      <c r="J5303">
        <v>10.1881</v>
      </c>
      <c r="K5303">
        <v>10.128299999999999</v>
      </c>
      <c r="L5303">
        <v>10.0327</v>
      </c>
      <c r="M5303" t="s">
        <v>0</v>
      </c>
      <c r="O5303" t="s">
        <v>1</v>
      </c>
      <c r="P5303" t="s">
        <v>1</v>
      </c>
      <c r="Q5303" t="s">
        <v>2</v>
      </c>
      <c r="R5303" t="s">
        <v>29154</v>
      </c>
      <c r="S5303" t="s">
        <v>29155</v>
      </c>
      <c r="T5303" t="s">
        <v>29156</v>
      </c>
      <c r="V5303" t="s">
        <v>29157</v>
      </c>
      <c r="W5303">
        <v>0</v>
      </c>
      <c r="X5303" t="s">
        <v>7</v>
      </c>
      <c r="Y5303">
        <v>25</v>
      </c>
      <c r="Z5303">
        <v>5</v>
      </c>
      <c r="AA5303">
        <v>10</v>
      </c>
      <c r="AB5303">
        <v>5</v>
      </c>
      <c r="AC5303">
        <v>12.2</v>
      </c>
      <c r="AD5303">
        <v>1</v>
      </c>
      <c r="AF5303" t="s">
        <v>29160</v>
      </c>
      <c r="AG5303">
        <v>4.93825</v>
      </c>
      <c r="AH5303" s="1">
        <v>4.6061199999999999E-5</v>
      </c>
      <c r="AI5303">
        <v>-0.48528700000000002</v>
      </c>
      <c r="AJ5303">
        <f t="shared" si="1148"/>
        <v>0.48528700000000002</v>
      </c>
      <c r="AK5303">
        <v>-13.2287</v>
      </c>
      <c r="AL5303" t="str">
        <f t="shared" si="1149"/>
        <v/>
      </c>
      <c r="AM5303" t="str">
        <f t="shared" si="1150"/>
        <v/>
      </c>
      <c r="AN5303" t="str">
        <f t="shared" si="1151"/>
        <v/>
      </c>
      <c r="AO5303" t="str">
        <f t="shared" si="1152"/>
        <v/>
      </c>
      <c r="AQ5303">
        <v>3.52624</v>
      </c>
      <c r="AR5303">
        <v>6.6601200000000001E-4</v>
      </c>
      <c r="AS5303">
        <v>-0.33640500000000001</v>
      </c>
      <c r="AT5303">
        <f t="shared" si="1153"/>
        <v>0.33640500000000001</v>
      </c>
      <c r="AU5303">
        <v>-7.4669999999999996</v>
      </c>
      <c r="AV5303" t="str">
        <f t="shared" si="1154"/>
        <v/>
      </c>
      <c r="AW5303" t="str">
        <f t="shared" si="1155"/>
        <v/>
      </c>
      <c r="AX5303" t="str">
        <f t="shared" si="1156"/>
        <v/>
      </c>
      <c r="AY5303" t="str">
        <f t="shared" si="1157"/>
        <v/>
      </c>
      <c r="BA5303" s="5" t="str">
        <f t="shared" si="1158"/>
        <v/>
      </c>
      <c r="BB5303" s="5" t="str">
        <f t="shared" si="1159"/>
        <v/>
      </c>
      <c r="BC5303" s="5" t="str">
        <f t="shared" si="1160"/>
        <v/>
      </c>
      <c r="BD5303" s="5" t="str">
        <f t="shared" si="1161"/>
        <v/>
      </c>
      <c r="BF5303" t="s">
        <v>29158</v>
      </c>
      <c r="BG5303" t="s">
        <v>29159</v>
      </c>
      <c r="BH5303" t="s">
        <v>29160</v>
      </c>
      <c r="BK5303" t="s">
        <v>29161</v>
      </c>
    </row>
    <row r="5304" spans="1:63" x14ac:dyDescent="0.3">
      <c r="A5304">
        <v>9.5662400000000005</v>
      </c>
      <c r="B5304">
        <v>9.6088100000000001</v>
      </c>
      <c r="C5304">
        <v>9.6573200000000003</v>
      </c>
      <c r="D5304">
        <v>9.6214999999999993</v>
      </c>
      <c r="E5304">
        <v>10.0618</v>
      </c>
      <c r="F5304">
        <v>10.0953</v>
      </c>
      <c r="G5304">
        <v>10.1264</v>
      </c>
      <c r="H5304">
        <v>10.1128</v>
      </c>
      <c r="I5304">
        <v>9.7013099999999994</v>
      </c>
      <c r="J5304">
        <v>9.6994000000000007</v>
      </c>
      <c r="K5304">
        <v>9.7289399999999997</v>
      </c>
      <c r="L5304">
        <v>9.7852899999999998</v>
      </c>
      <c r="M5304" t="s">
        <v>0</v>
      </c>
      <c r="O5304" t="s">
        <v>1</v>
      </c>
      <c r="P5304" t="s">
        <v>1</v>
      </c>
      <c r="Q5304" t="s">
        <v>2</v>
      </c>
      <c r="R5304" t="s">
        <v>14348</v>
      </c>
      <c r="S5304" t="s">
        <v>14349</v>
      </c>
      <c r="T5304" t="s">
        <v>14350</v>
      </c>
      <c r="U5304" t="s">
        <v>1841</v>
      </c>
      <c r="V5304" t="s">
        <v>12406</v>
      </c>
      <c r="W5304">
        <v>0</v>
      </c>
      <c r="X5304" t="s">
        <v>7</v>
      </c>
      <c r="Y5304">
        <v>10</v>
      </c>
      <c r="Z5304">
        <v>17</v>
      </c>
      <c r="AA5304">
        <v>19</v>
      </c>
      <c r="AB5304">
        <v>12</v>
      </c>
      <c r="AC5304">
        <v>208.6</v>
      </c>
      <c r="AD5304">
        <v>1</v>
      </c>
      <c r="AF5304" t="s">
        <v>14353</v>
      </c>
      <c r="AG5304">
        <v>6.0864399999999996</v>
      </c>
      <c r="AH5304" s="1">
        <v>6.8827399999999996E-6</v>
      </c>
      <c r="AI5304">
        <v>-0.48561100000000001</v>
      </c>
      <c r="AJ5304">
        <f t="shared" si="1148"/>
        <v>0.48561100000000001</v>
      </c>
      <c r="AK5304">
        <v>-20.732700000000001</v>
      </c>
      <c r="AL5304" t="str">
        <f t="shared" si="1149"/>
        <v/>
      </c>
      <c r="AM5304" t="str">
        <f t="shared" si="1150"/>
        <v/>
      </c>
      <c r="AN5304" t="str">
        <f t="shared" si="1151"/>
        <v/>
      </c>
      <c r="AO5304" t="str">
        <f t="shared" si="1152"/>
        <v/>
      </c>
      <c r="AQ5304">
        <v>2.24383</v>
      </c>
      <c r="AR5304">
        <v>9.0474600000000002E-3</v>
      </c>
      <c r="AS5304">
        <v>-0.11526500000000001</v>
      </c>
      <c r="AT5304">
        <f t="shared" si="1153"/>
        <v>0.11526500000000001</v>
      </c>
      <c r="AU5304">
        <v>-4.1971299999999996</v>
      </c>
      <c r="AV5304" t="str">
        <f t="shared" si="1154"/>
        <v/>
      </c>
      <c r="AW5304" t="str">
        <f t="shared" si="1155"/>
        <v/>
      </c>
      <c r="AX5304" t="str">
        <f t="shared" si="1156"/>
        <v/>
      </c>
      <c r="AY5304" t="str">
        <f t="shared" si="1157"/>
        <v/>
      </c>
      <c r="BA5304" s="5" t="str">
        <f t="shared" si="1158"/>
        <v/>
      </c>
      <c r="BB5304" s="5" t="str">
        <f t="shared" si="1159"/>
        <v/>
      </c>
      <c r="BC5304" s="5" t="str">
        <f t="shared" si="1160"/>
        <v/>
      </c>
      <c r="BD5304" s="5" t="str">
        <f t="shared" si="1161"/>
        <v/>
      </c>
      <c r="BF5304" t="s">
        <v>14351</v>
      </c>
      <c r="BG5304" t="s">
        <v>14352</v>
      </c>
      <c r="BH5304" t="s">
        <v>14353</v>
      </c>
      <c r="BI5304" t="s">
        <v>1841</v>
      </c>
      <c r="BK5304" t="s">
        <v>14354</v>
      </c>
    </row>
    <row r="5305" spans="1:63" x14ac:dyDescent="0.3">
      <c r="A5305">
        <v>10.3751</v>
      </c>
      <c r="B5305">
        <v>10.421099999999999</v>
      </c>
      <c r="C5305">
        <v>10.4217</v>
      </c>
      <c r="D5305">
        <v>10.4467</v>
      </c>
      <c r="E5305">
        <v>10.8911</v>
      </c>
      <c r="F5305">
        <v>10.967499999999999</v>
      </c>
      <c r="G5305">
        <v>10.8261</v>
      </c>
      <c r="H5305">
        <v>10.9253</v>
      </c>
      <c r="I5305">
        <v>10.5665</v>
      </c>
      <c r="J5305">
        <v>10.642899999999999</v>
      </c>
      <c r="K5305">
        <v>10.6295</v>
      </c>
      <c r="L5305">
        <v>10.6334</v>
      </c>
      <c r="M5305" t="s">
        <v>0</v>
      </c>
      <c r="O5305" t="s">
        <v>1</v>
      </c>
      <c r="P5305" t="s">
        <v>1</v>
      </c>
      <c r="Q5305" t="s">
        <v>2</v>
      </c>
      <c r="S5305" t="s">
        <v>4269</v>
      </c>
      <c r="T5305" t="s">
        <v>11353</v>
      </c>
      <c r="V5305" t="s">
        <v>11354</v>
      </c>
      <c r="W5305">
        <v>0</v>
      </c>
      <c r="X5305" t="s">
        <v>7</v>
      </c>
      <c r="Y5305">
        <v>28</v>
      </c>
      <c r="Z5305">
        <v>17</v>
      </c>
      <c r="AA5305">
        <v>23</v>
      </c>
      <c r="AB5305">
        <v>17</v>
      </c>
      <c r="AC5305">
        <v>88.8</v>
      </c>
      <c r="AD5305">
        <v>1</v>
      </c>
      <c r="AF5305" t="s">
        <v>11357</v>
      </c>
      <c r="AG5305">
        <v>5.1815199999999999</v>
      </c>
      <c r="AH5305" s="1">
        <v>2.98589E-5</v>
      </c>
      <c r="AI5305">
        <v>-0.48633300000000002</v>
      </c>
      <c r="AJ5305">
        <f t="shared" si="1148"/>
        <v>0.48633300000000002</v>
      </c>
      <c r="AK5305">
        <v>-14.5602</v>
      </c>
      <c r="AL5305" t="str">
        <f t="shared" si="1149"/>
        <v/>
      </c>
      <c r="AM5305" t="str">
        <f t="shared" si="1150"/>
        <v/>
      </c>
      <c r="AN5305" t="str">
        <f t="shared" si="1151"/>
        <v/>
      </c>
      <c r="AO5305" t="str">
        <f t="shared" si="1152"/>
        <v/>
      </c>
      <c r="AQ5305">
        <v>3.92502</v>
      </c>
      <c r="AR5305">
        <v>3.0610099999999998E-4</v>
      </c>
      <c r="AS5305">
        <v>-0.201902</v>
      </c>
      <c r="AT5305">
        <f t="shared" si="1153"/>
        <v>0.201902</v>
      </c>
      <c r="AU5305">
        <v>-8.8081999999999994</v>
      </c>
      <c r="AV5305" t="str">
        <f t="shared" si="1154"/>
        <v/>
      </c>
      <c r="AW5305" t="str">
        <f t="shared" si="1155"/>
        <v/>
      </c>
      <c r="AX5305" t="str">
        <f t="shared" si="1156"/>
        <v/>
      </c>
      <c r="AY5305" t="str">
        <f t="shared" si="1157"/>
        <v/>
      </c>
      <c r="BA5305" s="5" t="str">
        <f t="shared" si="1158"/>
        <v/>
      </c>
      <c r="BB5305" s="5" t="str">
        <f t="shared" si="1159"/>
        <v/>
      </c>
      <c r="BC5305" s="5" t="str">
        <f t="shared" si="1160"/>
        <v/>
      </c>
      <c r="BD5305" s="5" t="str">
        <f t="shared" si="1161"/>
        <v/>
      </c>
      <c r="BF5305" t="s">
        <v>11355</v>
      </c>
      <c r="BG5305" t="s">
        <v>11356</v>
      </c>
      <c r="BH5305" t="s">
        <v>11357</v>
      </c>
      <c r="BK5305" t="s">
        <v>11358</v>
      </c>
    </row>
    <row r="5306" spans="1:63" x14ac:dyDescent="0.3">
      <c r="A5306">
        <v>9.1408299999999993</v>
      </c>
      <c r="B5306">
        <v>9.1596200000000003</v>
      </c>
      <c r="C5306">
        <v>9.1390399999999996</v>
      </c>
      <c r="D5306">
        <v>9.1346799999999995</v>
      </c>
      <c r="E5306">
        <v>9.5928299999999993</v>
      </c>
      <c r="F5306">
        <v>9.6308100000000003</v>
      </c>
      <c r="G5306">
        <v>9.6273499999999999</v>
      </c>
      <c r="H5306">
        <v>9.6720699999999997</v>
      </c>
      <c r="I5306">
        <v>9.2684200000000008</v>
      </c>
      <c r="J5306">
        <v>9.3843499999999995</v>
      </c>
      <c r="K5306">
        <v>9.4161599999999996</v>
      </c>
      <c r="L5306">
        <v>9.4146900000000002</v>
      </c>
      <c r="M5306" t="s">
        <v>0</v>
      </c>
      <c r="O5306" t="s">
        <v>1</v>
      </c>
      <c r="P5306" t="s">
        <v>1</v>
      </c>
      <c r="Q5306" t="s">
        <v>2</v>
      </c>
      <c r="R5306" t="s">
        <v>24887</v>
      </c>
      <c r="S5306" t="s">
        <v>24888</v>
      </c>
      <c r="T5306" t="s">
        <v>24889</v>
      </c>
      <c r="U5306" t="s">
        <v>13331</v>
      </c>
      <c r="V5306" t="s">
        <v>13332</v>
      </c>
      <c r="W5306">
        <v>0</v>
      </c>
      <c r="X5306" t="s">
        <v>7</v>
      </c>
      <c r="Y5306">
        <v>22</v>
      </c>
      <c r="Z5306">
        <v>5</v>
      </c>
      <c r="AA5306">
        <v>7</v>
      </c>
      <c r="AB5306">
        <v>5</v>
      </c>
      <c r="AC5306">
        <v>25.1</v>
      </c>
      <c r="AD5306">
        <v>1</v>
      </c>
      <c r="AF5306" t="s">
        <v>24892</v>
      </c>
      <c r="AG5306">
        <v>6.9028600000000004</v>
      </c>
      <c r="AH5306" s="1">
        <v>2.1448499999999999E-6</v>
      </c>
      <c r="AI5306">
        <v>-0.48722399999999999</v>
      </c>
      <c r="AJ5306">
        <f t="shared" si="1148"/>
        <v>0.48722399999999999</v>
      </c>
      <c r="AK5306">
        <v>-28.441800000000001</v>
      </c>
      <c r="AL5306" t="str">
        <f t="shared" si="1149"/>
        <v/>
      </c>
      <c r="AM5306" t="str">
        <f t="shared" si="1150"/>
        <v/>
      </c>
      <c r="AN5306" t="str">
        <f t="shared" si="1151"/>
        <v/>
      </c>
      <c r="AO5306" t="str">
        <f t="shared" si="1152"/>
        <v/>
      </c>
      <c r="AQ5306">
        <v>3.1740300000000001</v>
      </c>
      <c r="AR5306">
        <v>1.3418200000000001E-3</v>
      </c>
      <c r="AS5306">
        <v>-0.22736400000000001</v>
      </c>
      <c r="AT5306">
        <f t="shared" si="1153"/>
        <v>0.22736400000000001</v>
      </c>
      <c r="AU5306">
        <v>-6.4280999999999997</v>
      </c>
      <c r="AV5306" t="str">
        <f t="shared" si="1154"/>
        <v/>
      </c>
      <c r="AW5306" t="str">
        <f t="shared" si="1155"/>
        <v/>
      </c>
      <c r="AX5306" t="str">
        <f t="shared" si="1156"/>
        <v/>
      </c>
      <c r="AY5306" t="str">
        <f t="shared" si="1157"/>
        <v/>
      </c>
      <c r="BA5306" s="5" t="str">
        <f t="shared" si="1158"/>
        <v/>
      </c>
      <c r="BB5306" s="5" t="str">
        <f t="shared" si="1159"/>
        <v/>
      </c>
      <c r="BC5306" s="5" t="str">
        <f t="shared" si="1160"/>
        <v/>
      </c>
      <c r="BD5306" s="5" t="str">
        <f t="shared" si="1161"/>
        <v/>
      </c>
      <c r="BF5306" t="s">
        <v>24890</v>
      </c>
      <c r="BG5306" t="s">
        <v>24891</v>
      </c>
      <c r="BH5306" t="s">
        <v>24892</v>
      </c>
      <c r="BI5306" t="s">
        <v>13331</v>
      </c>
      <c r="BJ5306" t="s">
        <v>24893</v>
      </c>
      <c r="BK5306" t="s">
        <v>24894</v>
      </c>
    </row>
    <row r="5307" spans="1:63" x14ac:dyDescent="0.3">
      <c r="A5307">
        <v>7.3264300000000002</v>
      </c>
      <c r="B5307">
        <v>7.3273299999999999</v>
      </c>
      <c r="C5307">
        <v>7.3828399999999998</v>
      </c>
      <c r="D5307">
        <v>7.36632</v>
      </c>
      <c r="E5307">
        <v>7.7475199999999997</v>
      </c>
      <c r="F5307">
        <v>7.8629499999999997</v>
      </c>
      <c r="G5307">
        <v>7.8820300000000003</v>
      </c>
      <c r="H5307">
        <v>7.8598499999999998</v>
      </c>
      <c r="I5307">
        <v>7.6161799999999999</v>
      </c>
      <c r="J5307">
        <v>7.59171</v>
      </c>
      <c r="K5307">
        <v>7.7957099999999997</v>
      </c>
      <c r="L5307">
        <v>7.7688499999999996</v>
      </c>
      <c r="M5307" t="s">
        <v>0</v>
      </c>
      <c r="O5307" t="s">
        <v>1</v>
      </c>
      <c r="P5307" t="s">
        <v>1</v>
      </c>
      <c r="Q5307" t="s">
        <v>2</v>
      </c>
      <c r="V5307" t="s">
        <v>17277</v>
      </c>
      <c r="W5307">
        <v>0</v>
      </c>
      <c r="X5307" t="s">
        <v>7</v>
      </c>
      <c r="Y5307">
        <v>14</v>
      </c>
      <c r="Z5307">
        <v>2</v>
      </c>
      <c r="AA5307">
        <v>2</v>
      </c>
      <c r="AB5307">
        <v>2</v>
      </c>
      <c r="AC5307">
        <v>21.7</v>
      </c>
      <c r="AD5307">
        <v>1</v>
      </c>
      <c r="AF5307" t="s">
        <v>32159</v>
      </c>
      <c r="AG5307">
        <v>5.1634399999999996</v>
      </c>
      <c r="AH5307" s="1">
        <v>3.08326E-5</v>
      </c>
      <c r="AI5307">
        <v>-0.48735600000000001</v>
      </c>
      <c r="AJ5307">
        <f t="shared" si="1148"/>
        <v>0.48735600000000001</v>
      </c>
      <c r="AK5307">
        <v>-14.457000000000001</v>
      </c>
      <c r="AL5307" t="str">
        <f t="shared" si="1149"/>
        <v/>
      </c>
      <c r="AM5307" t="str">
        <f t="shared" si="1150"/>
        <v/>
      </c>
      <c r="AN5307" t="str">
        <f t="shared" si="1151"/>
        <v/>
      </c>
      <c r="AO5307" t="str">
        <f t="shared" si="1152"/>
        <v/>
      </c>
      <c r="AQ5307">
        <v>3.1461000000000001</v>
      </c>
      <c r="AR5307">
        <v>1.4179100000000001E-3</v>
      </c>
      <c r="AS5307">
        <v>-0.34238299999999999</v>
      </c>
      <c r="AT5307">
        <f t="shared" si="1153"/>
        <v>0.34238299999999999</v>
      </c>
      <c r="AU5307">
        <v>-6.3509399999999996</v>
      </c>
      <c r="AV5307" t="str">
        <f t="shared" si="1154"/>
        <v/>
      </c>
      <c r="AW5307" t="str">
        <f t="shared" si="1155"/>
        <v/>
      </c>
      <c r="AX5307" t="str">
        <f t="shared" si="1156"/>
        <v/>
      </c>
      <c r="AY5307" t="str">
        <f t="shared" si="1157"/>
        <v/>
      </c>
      <c r="BA5307" s="5" t="str">
        <f t="shared" si="1158"/>
        <v/>
      </c>
      <c r="BB5307" s="5" t="str">
        <f t="shared" si="1159"/>
        <v/>
      </c>
      <c r="BC5307" s="5" t="str">
        <f t="shared" si="1160"/>
        <v/>
      </c>
      <c r="BD5307" s="5" t="str">
        <f t="shared" si="1161"/>
        <v/>
      </c>
      <c r="BF5307" t="s">
        <v>32157</v>
      </c>
      <c r="BG5307" t="s">
        <v>32158</v>
      </c>
      <c r="BH5307" t="s">
        <v>32159</v>
      </c>
      <c r="BK5307" t="s">
        <v>32160</v>
      </c>
    </row>
    <row r="5308" spans="1:63" x14ac:dyDescent="0.3">
      <c r="A5308">
        <v>10.8535</v>
      </c>
      <c r="B5308">
        <v>10.9192</v>
      </c>
      <c r="C5308">
        <v>10.853199999999999</v>
      </c>
      <c r="D5308">
        <v>10.791600000000001</v>
      </c>
      <c r="E5308">
        <v>11.344900000000001</v>
      </c>
      <c r="F5308">
        <v>11.307600000000001</v>
      </c>
      <c r="G5308">
        <v>11.3324</v>
      </c>
      <c r="H5308">
        <v>11.384600000000001</v>
      </c>
      <c r="I5308">
        <v>11.452999999999999</v>
      </c>
      <c r="J5308">
        <v>11.4467</v>
      </c>
      <c r="K5308">
        <v>11.369400000000001</v>
      </c>
      <c r="L5308">
        <v>11.3733</v>
      </c>
      <c r="M5308" t="s">
        <v>0</v>
      </c>
      <c r="O5308" t="s">
        <v>1</v>
      </c>
      <c r="P5308" t="s">
        <v>1</v>
      </c>
      <c r="Q5308" t="s">
        <v>2</v>
      </c>
      <c r="R5308" t="s">
        <v>10615</v>
      </c>
      <c r="S5308" t="s">
        <v>10616</v>
      </c>
      <c r="T5308" t="s">
        <v>10617</v>
      </c>
      <c r="U5308" t="s">
        <v>3358</v>
      </c>
      <c r="V5308" t="s">
        <v>6488</v>
      </c>
      <c r="W5308">
        <v>0</v>
      </c>
      <c r="X5308" t="s">
        <v>7</v>
      </c>
      <c r="Y5308">
        <v>48</v>
      </c>
      <c r="Z5308">
        <v>11</v>
      </c>
      <c r="AA5308">
        <v>22</v>
      </c>
      <c r="AB5308">
        <v>11</v>
      </c>
      <c r="AC5308">
        <v>35.799999999999997</v>
      </c>
      <c r="AD5308">
        <v>1</v>
      </c>
      <c r="AF5308" t="s">
        <v>10620</v>
      </c>
      <c r="AG5308">
        <v>5.4130900000000004</v>
      </c>
      <c r="AH5308" s="1">
        <v>2.0196599999999999E-5</v>
      </c>
      <c r="AI5308">
        <v>-0.48800500000000002</v>
      </c>
      <c r="AJ5308">
        <f t="shared" si="1148"/>
        <v>0.48800500000000002</v>
      </c>
      <c r="AK5308">
        <v>-15.9453</v>
      </c>
      <c r="AL5308" t="str">
        <f t="shared" si="1149"/>
        <v/>
      </c>
      <c r="AM5308" t="str">
        <f t="shared" si="1150"/>
        <v/>
      </c>
      <c r="AN5308" t="str">
        <f t="shared" si="1151"/>
        <v/>
      </c>
      <c r="AO5308" t="str">
        <f t="shared" si="1152"/>
        <v/>
      </c>
      <c r="AQ5308">
        <v>5.4367799999999997</v>
      </c>
      <c r="AR5308" s="1">
        <v>1.8062899999999999E-5</v>
      </c>
      <c r="AS5308">
        <v>-0.55623400000000001</v>
      </c>
      <c r="AT5308">
        <f t="shared" si="1153"/>
        <v>0.55623400000000001</v>
      </c>
      <c r="AU5308">
        <v>-16.093900000000001</v>
      </c>
      <c r="AV5308" t="str">
        <f t="shared" si="1154"/>
        <v/>
      </c>
      <c r="AW5308" t="str">
        <f t="shared" si="1155"/>
        <v/>
      </c>
      <c r="AX5308" t="str">
        <f t="shared" si="1156"/>
        <v/>
      </c>
      <c r="AY5308" t="str">
        <f t="shared" si="1157"/>
        <v/>
      </c>
      <c r="BA5308" s="5" t="str">
        <f t="shared" si="1158"/>
        <v/>
      </c>
      <c r="BB5308" s="5" t="str">
        <f t="shared" si="1159"/>
        <v/>
      </c>
      <c r="BC5308" s="5" t="str">
        <f t="shared" si="1160"/>
        <v/>
      </c>
      <c r="BD5308" s="5" t="str">
        <f t="shared" si="1161"/>
        <v/>
      </c>
      <c r="BF5308" t="s">
        <v>10618</v>
      </c>
      <c r="BG5308" t="s">
        <v>10619</v>
      </c>
      <c r="BH5308" t="s">
        <v>10620</v>
      </c>
      <c r="BI5308" t="s">
        <v>3358</v>
      </c>
      <c r="BJ5308" t="s">
        <v>10621</v>
      </c>
      <c r="BK5308" t="s">
        <v>10622</v>
      </c>
    </row>
    <row r="5309" spans="1:63" x14ac:dyDescent="0.3">
      <c r="A5309">
        <v>8.7183600000000006</v>
      </c>
      <c r="B5309">
        <v>8.7542200000000001</v>
      </c>
      <c r="C5309">
        <v>8.8762100000000004</v>
      </c>
      <c r="D5309">
        <v>8.9200599999999994</v>
      </c>
      <c r="E5309">
        <v>9.29209</v>
      </c>
      <c r="F5309">
        <v>9.3678500000000007</v>
      </c>
      <c r="G5309">
        <v>9.3042400000000001</v>
      </c>
      <c r="H5309">
        <v>9.2588000000000008</v>
      </c>
      <c r="I5309">
        <v>9.0776199999999996</v>
      </c>
      <c r="J5309">
        <v>9.0623199999999997</v>
      </c>
      <c r="K5309">
        <v>9.0802800000000001</v>
      </c>
      <c r="L5309">
        <v>9.1804100000000002</v>
      </c>
      <c r="M5309" t="s">
        <v>0</v>
      </c>
      <c r="O5309" t="s">
        <v>1</v>
      </c>
      <c r="P5309" t="s">
        <v>1</v>
      </c>
      <c r="Q5309" t="s">
        <v>2</v>
      </c>
      <c r="T5309" t="s">
        <v>5893</v>
      </c>
      <c r="V5309" t="s">
        <v>22488</v>
      </c>
      <c r="W5309">
        <v>0</v>
      </c>
      <c r="X5309" t="s">
        <v>7</v>
      </c>
      <c r="Y5309">
        <v>35</v>
      </c>
      <c r="Z5309">
        <v>6</v>
      </c>
      <c r="AA5309">
        <v>10</v>
      </c>
      <c r="AB5309">
        <v>6</v>
      </c>
      <c r="AC5309">
        <v>33.6</v>
      </c>
      <c r="AD5309">
        <v>1</v>
      </c>
      <c r="AF5309" t="s">
        <v>22491</v>
      </c>
      <c r="AG5309">
        <v>4.024</v>
      </c>
      <c r="AH5309">
        <v>2.5901599999999999E-4</v>
      </c>
      <c r="AI5309">
        <v>-0.48853400000000002</v>
      </c>
      <c r="AJ5309">
        <f t="shared" si="1148"/>
        <v>0.48853400000000002</v>
      </c>
      <c r="AK5309">
        <v>-9.1716700000000007</v>
      </c>
      <c r="AL5309" t="str">
        <f t="shared" si="1149"/>
        <v/>
      </c>
      <c r="AM5309" t="str">
        <f t="shared" si="1150"/>
        <v/>
      </c>
      <c r="AN5309" t="str">
        <f t="shared" si="1151"/>
        <v/>
      </c>
      <c r="AO5309" t="str">
        <f t="shared" si="1152"/>
        <v/>
      </c>
      <c r="AQ5309">
        <v>2.6641400000000002</v>
      </c>
      <c r="AR5309">
        <v>3.8056800000000001E-3</v>
      </c>
      <c r="AS5309">
        <v>-0.28294399999999997</v>
      </c>
      <c r="AT5309">
        <f t="shared" si="1153"/>
        <v>0.28294399999999997</v>
      </c>
      <c r="AU5309">
        <v>-5.1252800000000001</v>
      </c>
      <c r="AV5309" t="str">
        <f t="shared" si="1154"/>
        <v/>
      </c>
      <c r="AW5309" t="str">
        <f t="shared" si="1155"/>
        <v/>
      </c>
      <c r="AX5309" t="str">
        <f t="shared" si="1156"/>
        <v/>
      </c>
      <c r="AY5309" t="str">
        <f t="shared" si="1157"/>
        <v/>
      </c>
      <c r="BA5309" s="5" t="str">
        <f t="shared" si="1158"/>
        <v/>
      </c>
      <c r="BB5309" s="5" t="str">
        <f t="shared" si="1159"/>
        <v/>
      </c>
      <c r="BC5309" s="5" t="str">
        <f t="shared" si="1160"/>
        <v/>
      </c>
      <c r="BD5309" s="5" t="str">
        <f t="shared" si="1161"/>
        <v/>
      </c>
      <c r="BF5309" t="s">
        <v>22489</v>
      </c>
      <c r="BG5309" t="s">
        <v>22490</v>
      </c>
      <c r="BH5309" t="s">
        <v>22491</v>
      </c>
      <c r="BK5309" t="s">
        <v>22492</v>
      </c>
    </row>
    <row r="5310" spans="1:63" x14ac:dyDescent="0.3">
      <c r="A5310">
        <v>9.5919000000000008</v>
      </c>
      <c r="B5310">
        <v>9.5457400000000003</v>
      </c>
      <c r="C5310">
        <v>9.6803600000000003</v>
      </c>
      <c r="D5310">
        <v>9.6573200000000003</v>
      </c>
      <c r="E5310">
        <v>9.9782799999999998</v>
      </c>
      <c r="F5310">
        <v>10.1401</v>
      </c>
      <c r="G5310">
        <v>10.2219</v>
      </c>
      <c r="H5310">
        <v>10.093299999999999</v>
      </c>
      <c r="I5310">
        <v>10.164400000000001</v>
      </c>
      <c r="J5310">
        <v>10.082700000000001</v>
      </c>
      <c r="K5310">
        <v>10.242699999999999</v>
      </c>
      <c r="L5310">
        <v>10.2621</v>
      </c>
      <c r="M5310" t="s">
        <v>0</v>
      </c>
      <c r="O5310" t="s">
        <v>1</v>
      </c>
      <c r="P5310" t="s">
        <v>1</v>
      </c>
      <c r="Q5310" t="s">
        <v>2</v>
      </c>
      <c r="R5310" t="s">
        <v>16899</v>
      </c>
      <c r="S5310" t="s">
        <v>16900</v>
      </c>
      <c r="T5310" t="s">
        <v>16901</v>
      </c>
      <c r="U5310" t="s">
        <v>16902</v>
      </c>
      <c r="V5310" t="s">
        <v>16903</v>
      </c>
      <c r="W5310">
        <v>0</v>
      </c>
      <c r="X5310" t="s">
        <v>7</v>
      </c>
      <c r="Y5310">
        <v>25</v>
      </c>
      <c r="Z5310">
        <v>9</v>
      </c>
      <c r="AA5310">
        <v>14</v>
      </c>
      <c r="AB5310">
        <v>9</v>
      </c>
      <c r="AC5310">
        <v>44.2</v>
      </c>
      <c r="AD5310">
        <v>1</v>
      </c>
      <c r="AF5310" t="s">
        <v>16906</v>
      </c>
      <c r="AG5310">
        <v>3.7620100000000001</v>
      </c>
      <c r="AH5310">
        <v>4.3563400000000001E-4</v>
      </c>
      <c r="AI5310">
        <v>-0.48956699999999997</v>
      </c>
      <c r="AJ5310">
        <f t="shared" si="1148"/>
        <v>0.48956699999999997</v>
      </c>
      <c r="AK5310">
        <v>-8.2369699999999995</v>
      </c>
      <c r="AL5310" t="str">
        <f t="shared" si="1149"/>
        <v/>
      </c>
      <c r="AM5310" t="str">
        <f t="shared" si="1150"/>
        <v/>
      </c>
      <c r="AN5310" t="str">
        <f t="shared" si="1151"/>
        <v/>
      </c>
      <c r="AO5310" t="str">
        <f t="shared" si="1152"/>
        <v/>
      </c>
      <c r="AQ5310">
        <v>4.5001499999999997</v>
      </c>
      <c r="AR5310" s="1">
        <v>9.9949400000000002E-5</v>
      </c>
      <c r="AS5310">
        <v>-0.56914200000000004</v>
      </c>
      <c r="AT5310">
        <f t="shared" si="1153"/>
        <v>0.56914200000000004</v>
      </c>
      <c r="AU5310">
        <v>-11.1145</v>
      </c>
      <c r="AV5310" t="str">
        <f t="shared" si="1154"/>
        <v/>
      </c>
      <c r="AW5310" t="str">
        <f t="shared" si="1155"/>
        <v/>
      </c>
      <c r="AX5310" t="str">
        <f t="shared" si="1156"/>
        <v/>
      </c>
      <c r="AY5310" t="str">
        <f t="shared" si="1157"/>
        <v/>
      </c>
      <c r="BA5310" s="5" t="str">
        <f t="shared" si="1158"/>
        <v/>
      </c>
      <c r="BB5310" s="5" t="str">
        <f t="shared" si="1159"/>
        <v/>
      </c>
      <c r="BC5310" s="5" t="str">
        <f t="shared" si="1160"/>
        <v/>
      </c>
      <c r="BD5310" s="5" t="str">
        <f t="shared" si="1161"/>
        <v/>
      </c>
      <c r="BF5310" t="s">
        <v>16904</v>
      </c>
      <c r="BG5310" t="s">
        <v>16905</v>
      </c>
      <c r="BH5310" t="s">
        <v>16906</v>
      </c>
      <c r="BI5310" t="s">
        <v>16907</v>
      </c>
      <c r="BJ5310" t="s">
        <v>16908</v>
      </c>
      <c r="BK5310" t="s">
        <v>16909</v>
      </c>
    </row>
    <row r="5311" spans="1:63" x14ac:dyDescent="0.3">
      <c r="A5311">
        <v>10.4102</v>
      </c>
      <c r="B5311">
        <v>10.3804</v>
      </c>
      <c r="C5311">
        <v>10.390599999999999</v>
      </c>
      <c r="D5311">
        <v>10.3901</v>
      </c>
      <c r="E5311">
        <v>10.861599999999999</v>
      </c>
      <c r="F5311">
        <v>10.8596</v>
      </c>
      <c r="G5311">
        <v>10.9153</v>
      </c>
      <c r="H5311">
        <v>10.894399999999999</v>
      </c>
      <c r="I5311">
        <v>11.235799999999999</v>
      </c>
      <c r="J5311">
        <v>11.213699999999999</v>
      </c>
      <c r="K5311">
        <v>11.2783</v>
      </c>
      <c r="L5311">
        <v>11.2921</v>
      </c>
      <c r="M5311" t="s">
        <v>0</v>
      </c>
      <c r="O5311" t="s">
        <v>1</v>
      </c>
      <c r="P5311" t="s">
        <v>1</v>
      </c>
      <c r="Q5311" t="s">
        <v>2</v>
      </c>
      <c r="R5311" t="s">
        <v>15303</v>
      </c>
      <c r="S5311" t="s">
        <v>15304</v>
      </c>
      <c r="T5311" t="s">
        <v>15305</v>
      </c>
      <c r="V5311" t="s">
        <v>4847</v>
      </c>
      <c r="W5311">
        <v>1</v>
      </c>
      <c r="X5311" t="s">
        <v>7</v>
      </c>
      <c r="Y5311">
        <v>48</v>
      </c>
      <c r="Z5311">
        <v>9</v>
      </c>
      <c r="AA5311">
        <v>17</v>
      </c>
      <c r="AB5311">
        <v>8</v>
      </c>
      <c r="AC5311">
        <v>25</v>
      </c>
      <c r="AD5311">
        <v>1</v>
      </c>
      <c r="AF5311" t="s">
        <v>15308</v>
      </c>
      <c r="AG5311">
        <v>7.2849500000000003</v>
      </c>
      <c r="AH5311" s="1">
        <v>1.34311E-6</v>
      </c>
      <c r="AI5311">
        <v>-0.48990800000000001</v>
      </c>
      <c r="AJ5311">
        <f t="shared" si="1148"/>
        <v>0.48990800000000001</v>
      </c>
      <c r="AK5311">
        <v>-32.960599999999999</v>
      </c>
      <c r="AL5311" t="str">
        <f t="shared" si="1149"/>
        <v/>
      </c>
      <c r="AM5311" t="str">
        <f t="shared" si="1150"/>
        <v/>
      </c>
      <c r="AN5311" t="str">
        <f t="shared" si="1151"/>
        <v/>
      </c>
      <c r="AO5311" t="str">
        <f t="shared" si="1152"/>
        <v/>
      </c>
      <c r="AQ5311">
        <v>8.0734700000000004</v>
      </c>
      <c r="AR5311" s="1">
        <v>3.3884500000000001E-7</v>
      </c>
      <c r="AS5311">
        <v>-0.86217900000000003</v>
      </c>
      <c r="AT5311">
        <f t="shared" si="1153"/>
        <v>0.86217900000000003</v>
      </c>
      <c r="AU5311">
        <v>-44.657200000000003</v>
      </c>
      <c r="AV5311" t="str">
        <f t="shared" si="1154"/>
        <v/>
      </c>
      <c r="AW5311" t="str">
        <f t="shared" si="1155"/>
        <v>+</v>
      </c>
      <c r="AX5311" t="str">
        <f t="shared" si="1156"/>
        <v/>
      </c>
      <c r="AY5311" t="str">
        <f t="shared" si="1157"/>
        <v/>
      </c>
      <c r="BA5311" s="5" t="str">
        <f t="shared" si="1158"/>
        <v/>
      </c>
      <c r="BB5311" s="5" t="str">
        <f t="shared" si="1159"/>
        <v/>
      </c>
      <c r="BC5311" s="5" t="str">
        <f t="shared" si="1160"/>
        <v/>
      </c>
      <c r="BD5311" s="5" t="str">
        <f t="shared" si="1161"/>
        <v/>
      </c>
      <c r="BF5311" t="s">
        <v>15306</v>
      </c>
      <c r="BG5311" t="s">
        <v>15307</v>
      </c>
      <c r="BH5311" t="s">
        <v>15308</v>
      </c>
      <c r="BJ5311" t="s">
        <v>15309</v>
      </c>
      <c r="BK5311" t="s">
        <v>15310</v>
      </c>
    </row>
    <row r="5312" spans="1:63" x14ac:dyDescent="0.3">
      <c r="A5312">
        <v>8.5133299999999998</v>
      </c>
      <c r="B5312">
        <v>8.6275300000000001</v>
      </c>
      <c r="C5312">
        <v>8.5168800000000005</v>
      </c>
      <c r="D5312">
        <v>8.4017300000000006</v>
      </c>
      <c r="E5312">
        <v>9.0871999999999993</v>
      </c>
      <c r="F5312">
        <v>8.9512800000000006</v>
      </c>
      <c r="G5312">
        <v>8.9937900000000006</v>
      </c>
      <c r="H5312">
        <v>8.9869800000000009</v>
      </c>
      <c r="I5312">
        <v>9.51905</v>
      </c>
      <c r="J5312">
        <v>9.6036300000000008</v>
      </c>
      <c r="K5312">
        <v>9.5206199999999992</v>
      </c>
      <c r="L5312">
        <v>9.5911500000000007</v>
      </c>
      <c r="M5312" t="s">
        <v>0</v>
      </c>
      <c r="O5312" t="s">
        <v>1</v>
      </c>
      <c r="P5312" t="s">
        <v>1</v>
      </c>
      <c r="Q5312" t="s">
        <v>2</v>
      </c>
      <c r="R5312" t="s">
        <v>27088</v>
      </c>
      <c r="S5312" t="s">
        <v>27089</v>
      </c>
      <c r="T5312" t="s">
        <v>27090</v>
      </c>
      <c r="V5312" t="s">
        <v>27091</v>
      </c>
      <c r="W5312">
        <v>0</v>
      </c>
      <c r="X5312" t="s">
        <v>7</v>
      </c>
      <c r="Y5312">
        <v>9</v>
      </c>
      <c r="Z5312">
        <v>4</v>
      </c>
      <c r="AA5312">
        <v>7</v>
      </c>
      <c r="AB5312">
        <v>4</v>
      </c>
      <c r="AC5312">
        <v>63.9</v>
      </c>
      <c r="AD5312">
        <v>1</v>
      </c>
      <c r="AF5312" t="s">
        <v>27094</v>
      </c>
      <c r="AG5312">
        <v>3.9766599999999999</v>
      </c>
      <c r="AH5312">
        <v>2.8350400000000002E-4</v>
      </c>
      <c r="AI5312">
        <v>-0.48994199999999999</v>
      </c>
      <c r="AJ5312">
        <f t="shared" si="1148"/>
        <v>0.48994199999999999</v>
      </c>
      <c r="AK5312">
        <v>-8.9962300000000006</v>
      </c>
      <c r="AL5312" t="str">
        <f t="shared" si="1149"/>
        <v/>
      </c>
      <c r="AM5312" t="str">
        <f t="shared" si="1150"/>
        <v/>
      </c>
      <c r="AN5312" t="str">
        <f t="shared" si="1151"/>
        <v/>
      </c>
      <c r="AO5312" t="str">
        <f t="shared" si="1152"/>
        <v/>
      </c>
      <c r="AQ5312">
        <v>6.03742</v>
      </c>
      <c r="AR5312" s="1">
        <v>6.2814599999999997E-6</v>
      </c>
      <c r="AS5312">
        <v>-1.0437399999999999</v>
      </c>
      <c r="AT5312">
        <f t="shared" si="1153"/>
        <v>1.0437399999999999</v>
      </c>
      <c r="AU5312">
        <v>-20.3416</v>
      </c>
      <c r="AV5312" t="str">
        <f t="shared" si="1154"/>
        <v>+</v>
      </c>
      <c r="AW5312" t="str">
        <f t="shared" si="1155"/>
        <v>+</v>
      </c>
      <c r="AX5312" t="str">
        <f t="shared" si="1156"/>
        <v/>
      </c>
      <c r="AY5312" t="str">
        <f t="shared" si="1157"/>
        <v/>
      </c>
      <c r="BA5312" s="5" t="str">
        <f t="shared" si="1158"/>
        <v/>
      </c>
      <c r="BB5312" s="5" t="str">
        <f t="shared" si="1159"/>
        <v/>
      </c>
      <c r="BC5312" s="5" t="str">
        <f t="shared" si="1160"/>
        <v/>
      </c>
      <c r="BD5312" s="5" t="str">
        <f t="shared" si="1161"/>
        <v/>
      </c>
      <c r="BF5312" t="s">
        <v>27092</v>
      </c>
      <c r="BG5312" t="s">
        <v>27093</v>
      </c>
      <c r="BH5312" t="s">
        <v>27094</v>
      </c>
      <c r="BJ5312" t="s">
        <v>27095</v>
      </c>
      <c r="BK5312" t="s">
        <v>27096</v>
      </c>
    </row>
    <row r="5313" spans="1:63" x14ac:dyDescent="0.3">
      <c r="A5313">
        <v>10.395</v>
      </c>
      <c r="B5313">
        <v>10.3116</v>
      </c>
      <c r="C5313">
        <v>10.418900000000001</v>
      </c>
      <c r="D5313">
        <v>10.420500000000001</v>
      </c>
      <c r="E5313">
        <v>10.841200000000001</v>
      </c>
      <c r="F5313">
        <v>10.912699999999999</v>
      </c>
      <c r="G5313">
        <v>10.863200000000001</v>
      </c>
      <c r="H5313">
        <v>10.890599999999999</v>
      </c>
      <c r="I5313">
        <v>10.640599999999999</v>
      </c>
      <c r="J5313">
        <v>10.6043</v>
      </c>
      <c r="K5313">
        <v>10.6303</v>
      </c>
      <c r="L5313">
        <v>10.6942</v>
      </c>
      <c r="M5313" t="s">
        <v>0</v>
      </c>
      <c r="O5313" t="s">
        <v>1</v>
      </c>
      <c r="P5313" t="s">
        <v>1</v>
      </c>
      <c r="Q5313" t="s">
        <v>2</v>
      </c>
      <c r="R5313" t="s">
        <v>9979</v>
      </c>
      <c r="S5313" t="s">
        <v>9980</v>
      </c>
      <c r="T5313" t="s">
        <v>9981</v>
      </c>
      <c r="V5313" t="s">
        <v>9982</v>
      </c>
      <c r="W5313">
        <v>0</v>
      </c>
      <c r="X5313" t="s">
        <v>7</v>
      </c>
      <c r="Y5313">
        <v>49</v>
      </c>
      <c r="Z5313">
        <v>10</v>
      </c>
      <c r="AA5313">
        <v>18</v>
      </c>
      <c r="AB5313">
        <v>10</v>
      </c>
      <c r="AC5313">
        <v>42.8</v>
      </c>
      <c r="AD5313">
        <v>1</v>
      </c>
      <c r="AF5313" t="s">
        <v>9985</v>
      </c>
      <c r="AG5313">
        <v>5.4749999999999996</v>
      </c>
      <c r="AH5313" s="1">
        <v>1.8119599999999998E-5</v>
      </c>
      <c r="AI5313">
        <v>-0.49038900000000002</v>
      </c>
      <c r="AJ5313">
        <f t="shared" si="1148"/>
        <v>0.49038900000000002</v>
      </c>
      <c r="AK5313">
        <v>-16.336500000000001</v>
      </c>
      <c r="AL5313" t="str">
        <f t="shared" si="1149"/>
        <v/>
      </c>
      <c r="AM5313" t="str">
        <f t="shared" si="1150"/>
        <v/>
      </c>
      <c r="AN5313" t="str">
        <f t="shared" si="1151"/>
        <v/>
      </c>
      <c r="AO5313" t="str">
        <f t="shared" si="1152"/>
        <v/>
      </c>
      <c r="AQ5313">
        <v>3.70173</v>
      </c>
      <c r="AR5313">
        <v>4.7576999999999998E-4</v>
      </c>
      <c r="AS5313">
        <v>-0.255826</v>
      </c>
      <c r="AT5313">
        <f t="shared" si="1153"/>
        <v>0.255826</v>
      </c>
      <c r="AU5313">
        <v>-8.0339799999999997</v>
      </c>
      <c r="AV5313" t="str">
        <f t="shared" si="1154"/>
        <v/>
      </c>
      <c r="AW5313" t="str">
        <f t="shared" si="1155"/>
        <v/>
      </c>
      <c r="AX5313" t="str">
        <f t="shared" si="1156"/>
        <v/>
      </c>
      <c r="AY5313" t="str">
        <f t="shared" si="1157"/>
        <v/>
      </c>
      <c r="BA5313" s="5" t="str">
        <f t="shared" si="1158"/>
        <v/>
      </c>
      <c r="BB5313" s="5" t="str">
        <f t="shared" si="1159"/>
        <v/>
      </c>
      <c r="BC5313" s="5" t="str">
        <f t="shared" si="1160"/>
        <v/>
      </c>
      <c r="BD5313" s="5" t="str">
        <f t="shared" si="1161"/>
        <v/>
      </c>
      <c r="BF5313" t="s">
        <v>9983</v>
      </c>
      <c r="BG5313" t="s">
        <v>9984</v>
      </c>
      <c r="BH5313" t="s">
        <v>9985</v>
      </c>
      <c r="BJ5313" t="s">
        <v>9986</v>
      </c>
      <c r="BK5313" t="s">
        <v>9987</v>
      </c>
    </row>
    <row r="5314" spans="1:63" x14ac:dyDescent="0.3">
      <c r="A5314">
        <v>10.6158</v>
      </c>
      <c r="B5314">
        <v>10.5909</v>
      </c>
      <c r="C5314">
        <v>10.603999999999999</v>
      </c>
      <c r="D5314">
        <v>10.575799999999999</v>
      </c>
      <c r="E5314">
        <v>11.098699999999999</v>
      </c>
      <c r="F5314">
        <v>11.081</v>
      </c>
      <c r="G5314">
        <v>11.1053</v>
      </c>
      <c r="H5314">
        <v>11.0641</v>
      </c>
      <c r="I5314">
        <v>10.784000000000001</v>
      </c>
      <c r="J5314">
        <v>10.749000000000001</v>
      </c>
      <c r="K5314">
        <v>10.807700000000001</v>
      </c>
      <c r="L5314">
        <v>10.7989</v>
      </c>
      <c r="M5314" t="s">
        <v>0</v>
      </c>
      <c r="O5314" t="s">
        <v>1</v>
      </c>
      <c r="P5314" t="s">
        <v>1</v>
      </c>
      <c r="Q5314" t="s">
        <v>2</v>
      </c>
      <c r="R5314" t="s">
        <v>7363</v>
      </c>
      <c r="S5314" t="s">
        <v>7364</v>
      </c>
      <c r="T5314" t="s">
        <v>7365</v>
      </c>
      <c r="U5314" t="s">
        <v>7366</v>
      </c>
      <c r="V5314" t="s">
        <v>7367</v>
      </c>
      <c r="W5314">
        <v>0</v>
      </c>
      <c r="X5314" t="s">
        <v>7</v>
      </c>
      <c r="Y5314">
        <v>47</v>
      </c>
      <c r="Z5314">
        <v>11</v>
      </c>
      <c r="AA5314">
        <v>26</v>
      </c>
      <c r="AB5314">
        <v>11</v>
      </c>
      <c r="AC5314">
        <v>39.200000000000003</v>
      </c>
      <c r="AD5314">
        <v>1</v>
      </c>
      <c r="AF5314" t="s">
        <v>7370</v>
      </c>
      <c r="AG5314">
        <v>7.7061500000000001</v>
      </c>
      <c r="AH5314" s="1">
        <v>9.2165200000000005E-7</v>
      </c>
      <c r="AI5314">
        <v>-0.490649</v>
      </c>
      <c r="AJ5314">
        <f t="shared" si="1148"/>
        <v>0.490649</v>
      </c>
      <c r="AK5314">
        <v>-38.769100000000002</v>
      </c>
      <c r="AL5314" t="str">
        <f t="shared" si="1149"/>
        <v/>
      </c>
      <c r="AM5314" t="str">
        <f t="shared" si="1150"/>
        <v/>
      </c>
      <c r="AN5314" t="str">
        <f t="shared" si="1151"/>
        <v/>
      </c>
      <c r="AO5314" t="str">
        <f t="shared" si="1152"/>
        <v/>
      </c>
      <c r="AQ5314">
        <v>4.71976</v>
      </c>
      <c r="AR5314" s="1">
        <v>6.5862600000000002E-5</v>
      </c>
      <c r="AS5314">
        <v>-0.18826599999999999</v>
      </c>
      <c r="AT5314">
        <f t="shared" si="1153"/>
        <v>0.18826599999999999</v>
      </c>
      <c r="AU5314">
        <v>-12.131500000000001</v>
      </c>
      <c r="AV5314" t="str">
        <f t="shared" si="1154"/>
        <v/>
      </c>
      <c r="AW5314" t="str">
        <f t="shared" si="1155"/>
        <v/>
      </c>
      <c r="AX5314" t="str">
        <f t="shared" si="1156"/>
        <v/>
      </c>
      <c r="AY5314" t="str">
        <f t="shared" si="1157"/>
        <v/>
      </c>
      <c r="BA5314" s="5" t="str">
        <f t="shared" si="1158"/>
        <v/>
      </c>
      <c r="BB5314" s="5" t="str">
        <f t="shared" si="1159"/>
        <v/>
      </c>
      <c r="BC5314" s="5" t="str">
        <f t="shared" si="1160"/>
        <v/>
      </c>
      <c r="BD5314" s="5" t="str">
        <f t="shared" si="1161"/>
        <v/>
      </c>
      <c r="BF5314" t="s">
        <v>7368</v>
      </c>
      <c r="BG5314" t="s">
        <v>7369</v>
      </c>
      <c r="BH5314" t="s">
        <v>7370</v>
      </c>
      <c r="BI5314" t="s">
        <v>7371</v>
      </c>
      <c r="BJ5314" t="s">
        <v>6431</v>
      </c>
      <c r="BK5314" t="s">
        <v>7372</v>
      </c>
    </row>
    <row r="5315" spans="1:63" x14ac:dyDescent="0.3">
      <c r="A5315">
        <v>6.6582100000000004</v>
      </c>
      <c r="B5315">
        <v>6.6161799999999999</v>
      </c>
      <c r="C5315">
        <v>6.7087399999999997</v>
      </c>
      <c r="D5315">
        <v>6.5894599999999999</v>
      </c>
      <c r="E5315">
        <v>7.1638999999999999</v>
      </c>
      <c r="F5315">
        <v>7.11686</v>
      </c>
      <c r="G5315">
        <v>7.08108</v>
      </c>
      <c r="H5315">
        <v>7.1739300000000004</v>
      </c>
      <c r="I5315">
        <v>6.9401700000000002</v>
      </c>
      <c r="J5315">
        <v>7.0832100000000002</v>
      </c>
      <c r="K5315">
        <v>6.9495300000000002</v>
      </c>
      <c r="L5315">
        <v>6.8641899999999998</v>
      </c>
      <c r="M5315" t="s">
        <v>0</v>
      </c>
      <c r="O5315" t="s">
        <v>1</v>
      </c>
      <c r="P5315" t="s">
        <v>1</v>
      </c>
      <c r="Q5315" t="s">
        <v>2</v>
      </c>
      <c r="R5315" t="s">
        <v>35790</v>
      </c>
      <c r="S5315" t="s">
        <v>35791</v>
      </c>
      <c r="T5315" t="s">
        <v>35792</v>
      </c>
      <c r="U5315" t="s">
        <v>17329</v>
      </c>
      <c r="V5315" t="s">
        <v>35793</v>
      </c>
      <c r="W5315">
        <v>0</v>
      </c>
      <c r="X5315" t="s">
        <v>7</v>
      </c>
      <c r="Y5315">
        <v>8</v>
      </c>
      <c r="Z5315">
        <v>2</v>
      </c>
      <c r="AA5315">
        <v>2</v>
      </c>
      <c r="AB5315">
        <v>2</v>
      </c>
      <c r="AC5315">
        <v>31.6</v>
      </c>
      <c r="AD5315">
        <v>1</v>
      </c>
      <c r="AF5315" t="s">
        <v>35796</v>
      </c>
      <c r="AG5315">
        <v>5.1735800000000003</v>
      </c>
      <c r="AH5315" s="1">
        <v>3.02409E-5</v>
      </c>
      <c r="AI5315">
        <v>-0.49079499999999998</v>
      </c>
      <c r="AJ5315">
        <f t="shared" ref="AJ5315:AJ5378" si="1162">AI5315*-1</f>
        <v>0.49079499999999998</v>
      </c>
      <c r="AK5315">
        <v>-14.514699999999999</v>
      </c>
      <c r="AL5315" t="str">
        <f t="shared" ref="AL5315:AL5378" si="1163">IFERROR(IF(AND(AJ5315&gt;=1,AG5315&gt;1.3),"+",""),"")</f>
        <v/>
      </c>
      <c r="AM5315" t="str">
        <f t="shared" ref="AM5315:AM5378" si="1164">IFERROR(IF(AND(AJ5315&gt;=0.58,AG5315&gt;1.3),"+",""),"")</f>
        <v/>
      </c>
      <c r="AN5315" t="str">
        <f t="shared" ref="AN5315:AN5378" si="1165">IFERROR(IF(AND(AJ5315&lt;=-1,AG5315&gt;1.3),"+",""),"")</f>
        <v/>
      </c>
      <c r="AO5315" t="str">
        <f t="shared" ref="AO5315:AO5378" si="1166">IFERROR(IF(AND(AJ5315&lt;=-0.58,AG5315&gt;1.3),"+",""),"")</f>
        <v/>
      </c>
      <c r="AQ5315">
        <v>3.0263800000000001</v>
      </c>
      <c r="AR5315">
        <v>1.8035499999999999E-3</v>
      </c>
      <c r="AS5315">
        <v>-0.31612600000000002</v>
      </c>
      <c r="AT5315">
        <f t="shared" ref="AT5315:AT5378" si="1167">AS5315*-1</f>
        <v>0.31612600000000002</v>
      </c>
      <c r="AU5315">
        <v>-6.0282200000000001</v>
      </c>
      <c r="AV5315" t="str">
        <f t="shared" ref="AV5315:AV5378" si="1168">IFERROR(IF(AND(AT5315&gt;=1,AQ5315&gt;1.3),"+",""),"")</f>
        <v/>
      </c>
      <c r="AW5315" t="str">
        <f t="shared" ref="AW5315:AW5378" si="1169">IFERROR(IF(AND(AT5315&gt;=0.58,AQ5315&gt;1.3),"+",""),"")</f>
        <v/>
      </c>
      <c r="AX5315" t="str">
        <f t="shared" ref="AX5315:AX5378" si="1170">IFERROR(IF(AND(AT5315&lt;=-1,AQ5315&gt;1.3),"+",""),"")</f>
        <v/>
      </c>
      <c r="AY5315" t="str">
        <f t="shared" ref="AY5315:AY5378" si="1171">IFERROR(IF(AND(AT5315&lt;=-0.58,AQ5315&gt;1.3),"+",""),"")</f>
        <v/>
      </c>
      <c r="BA5315" s="5" t="str">
        <f t="shared" ref="BA5315:BA5378" si="1172">IFERROR(IF(AND(AN5315="+",AX5315="+"),"+",""),"")</f>
        <v/>
      </c>
      <c r="BB5315" s="5" t="str">
        <f t="shared" ref="BB5315:BB5378" si="1173">IFERROR(IF(AND(AO5315="+",AY5315="+"),"+",""),"")</f>
        <v/>
      </c>
      <c r="BC5315" s="5" t="str">
        <f t="shared" ref="BC5315:BC5378" si="1174">IFERROR(IF(AND(AL5315="+",AV5315="+"),"+",""),"")</f>
        <v/>
      </c>
      <c r="BD5315" s="5" t="str">
        <f t="shared" ref="BD5315:BD5378" si="1175">IFERROR(IF(AND(AM5315="+",AW5315="+"),"+",""),"")</f>
        <v/>
      </c>
      <c r="BF5315" t="s">
        <v>35794</v>
      </c>
      <c r="BG5315" t="s">
        <v>35795</v>
      </c>
      <c r="BH5315" t="s">
        <v>35796</v>
      </c>
      <c r="BI5315" t="s">
        <v>17329</v>
      </c>
      <c r="BJ5315" t="s">
        <v>3418</v>
      </c>
      <c r="BK5315" t="s">
        <v>35797</v>
      </c>
    </row>
    <row r="5316" spans="1:63" x14ac:dyDescent="0.3">
      <c r="A5316">
        <v>11.308199999999999</v>
      </c>
      <c r="B5316">
        <v>11.3</v>
      </c>
      <c r="C5316">
        <v>11.3279</v>
      </c>
      <c r="D5316">
        <v>11.2948</v>
      </c>
      <c r="E5316">
        <v>11.8064</v>
      </c>
      <c r="F5316">
        <v>11.7812</v>
      </c>
      <c r="G5316">
        <v>11.8025</v>
      </c>
      <c r="H5316">
        <v>11.8049</v>
      </c>
      <c r="I5316">
        <v>11.343500000000001</v>
      </c>
      <c r="J5316">
        <v>11.366899999999999</v>
      </c>
      <c r="K5316">
        <v>11.3453</v>
      </c>
      <c r="L5316">
        <v>11.361599999999999</v>
      </c>
      <c r="M5316" t="s">
        <v>0</v>
      </c>
      <c r="O5316" t="s">
        <v>1</v>
      </c>
      <c r="P5316" t="s">
        <v>1</v>
      </c>
      <c r="Q5316" t="s">
        <v>2</v>
      </c>
      <c r="R5316" t="s">
        <v>13597</v>
      </c>
      <c r="S5316" t="s">
        <v>1273</v>
      </c>
      <c r="T5316" t="s">
        <v>13598</v>
      </c>
      <c r="V5316" t="s">
        <v>13599</v>
      </c>
      <c r="W5316">
        <v>0</v>
      </c>
      <c r="X5316" t="s">
        <v>7</v>
      </c>
      <c r="Y5316">
        <v>37</v>
      </c>
      <c r="Z5316">
        <v>11</v>
      </c>
      <c r="AA5316">
        <v>27</v>
      </c>
      <c r="AB5316">
        <v>11</v>
      </c>
      <c r="AC5316">
        <v>34.799999999999997</v>
      </c>
      <c r="AD5316">
        <v>1</v>
      </c>
      <c r="AF5316" t="s">
        <v>13602</v>
      </c>
      <c r="AG5316">
        <v>8.4841700000000007</v>
      </c>
      <c r="AH5316" s="1">
        <v>3.5079700000000001E-7</v>
      </c>
      <c r="AI5316">
        <v>-0.49103000000000002</v>
      </c>
      <c r="AJ5316">
        <f t="shared" si="1162"/>
        <v>0.49103000000000002</v>
      </c>
      <c r="AK5316">
        <v>-52.299399999999999</v>
      </c>
      <c r="AL5316" t="str">
        <f t="shared" si="1163"/>
        <v/>
      </c>
      <c r="AM5316" t="str">
        <f t="shared" si="1164"/>
        <v/>
      </c>
      <c r="AN5316" t="str">
        <f t="shared" si="1165"/>
        <v/>
      </c>
      <c r="AO5316" t="str">
        <f t="shared" si="1166"/>
        <v/>
      </c>
      <c r="AQ5316">
        <v>2.6084999999999998</v>
      </c>
      <c r="AR5316">
        <v>4.2559499999999997E-3</v>
      </c>
      <c r="AS5316">
        <v>-4.6608900000000002E-2</v>
      </c>
      <c r="AT5316">
        <f t="shared" si="1167"/>
        <v>4.6608900000000002E-2</v>
      </c>
      <c r="AU5316">
        <v>-4.9955699999999998</v>
      </c>
      <c r="AV5316" t="str">
        <f t="shared" si="1168"/>
        <v/>
      </c>
      <c r="AW5316" t="str">
        <f t="shared" si="1169"/>
        <v/>
      </c>
      <c r="AX5316" t="str">
        <f t="shared" si="1170"/>
        <v/>
      </c>
      <c r="AY5316" t="str">
        <f t="shared" si="1171"/>
        <v/>
      </c>
      <c r="BA5316" s="5" t="str">
        <f t="shared" si="1172"/>
        <v/>
      </c>
      <c r="BB5316" s="5" t="str">
        <f t="shared" si="1173"/>
        <v/>
      </c>
      <c r="BC5316" s="5" t="str">
        <f t="shared" si="1174"/>
        <v/>
      </c>
      <c r="BD5316" s="5" t="str">
        <f t="shared" si="1175"/>
        <v/>
      </c>
      <c r="BF5316" t="s">
        <v>13600</v>
      </c>
      <c r="BG5316" t="s">
        <v>13601</v>
      </c>
      <c r="BH5316" t="s">
        <v>13602</v>
      </c>
      <c r="BJ5316" t="s">
        <v>1382</v>
      </c>
      <c r="BK5316" t="s">
        <v>13603</v>
      </c>
    </row>
    <row r="5317" spans="1:63" x14ac:dyDescent="0.3">
      <c r="A5317">
        <v>10.634399999999999</v>
      </c>
      <c r="B5317">
        <v>10.6267</v>
      </c>
      <c r="C5317">
        <v>10.681100000000001</v>
      </c>
      <c r="D5317">
        <v>10.606</v>
      </c>
      <c r="E5317">
        <v>11.184100000000001</v>
      </c>
      <c r="F5317">
        <v>11.1035</v>
      </c>
      <c r="G5317">
        <v>11.0458</v>
      </c>
      <c r="H5317">
        <v>11.1807</v>
      </c>
      <c r="I5317">
        <v>10.9186</v>
      </c>
      <c r="J5317">
        <v>10.938000000000001</v>
      </c>
      <c r="K5317">
        <v>10.9657</v>
      </c>
      <c r="L5317">
        <v>10.9739</v>
      </c>
      <c r="M5317" t="s">
        <v>0</v>
      </c>
      <c r="O5317" t="s">
        <v>1</v>
      </c>
      <c r="P5317" t="s">
        <v>1</v>
      </c>
      <c r="Q5317" t="s">
        <v>2</v>
      </c>
      <c r="S5317" t="s">
        <v>7119</v>
      </c>
      <c r="T5317" t="s">
        <v>10026</v>
      </c>
      <c r="V5317" t="s">
        <v>10027</v>
      </c>
      <c r="W5317">
        <v>0</v>
      </c>
      <c r="X5317" t="s">
        <v>7</v>
      </c>
      <c r="Y5317">
        <v>37</v>
      </c>
      <c r="Z5317">
        <v>11</v>
      </c>
      <c r="AA5317">
        <v>24</v>
      </c>
      <c r="AB5317">
        <v>11</v>
      </c>
      <c r="AC5317">
        <v>36.9</v>
      </c>
      <c r="AD5317">
        <v>1</v>
      </c>
      <c r="AF5317" t="s">
        <v>10030</v>
      </c>
      <c r="AG5317">
        <v>4.9584000000000001</v>
      </c>
      <c r="AH5317" s="1">
        <v>4.4554900000000003E-5</v>
      </c>
      <c r="AI5317">
        <v>-0.49144300000000002</v>
      </c>
      <c r="AJ5317">
        <f t="shared" si="1162"/>
        <v>0.49144300000000002</v>
      </c>
      <c r="AK5317">
        <v>-13.3345</v>
      </c>
      <c r="AL5317" t="str">
        <f t="shared" si="1163"/>
        <v/>
      </c>
      <c r="AM5317" t="str">
        <f t="shared" si="1164"/>
        <v/>
      </c>
      <c r="AN5317" t="str">
        <f t="shared" si="1165"/>
        <v/>
      </c>
      <c r="AO5317" t="str">
        <f t="shared" si="1166"/>
        <v/>
      </c>
      <c r="AQ5317">
        <v>5.31501</v>
      </c>
      <c r="AR5317" s="1">
        <v>2.2242299999999999E-5</v>
      </c>
      <c r="AS5317">
        <v>-0.311973</v>
      </c>
      <c r="AT5317">
        <f t="shared" si="1167"/>
        <v>0.311973</v>
      </c>
      <c r="AU5317">
        <v>-15.3439</v>
      </c>
      <c r="AV5317" t="str">
        <f t="shared" si="1168"/>
        <v/>
      </c>
      <c r="AW5317" t="str">
        <f t="shared" si="1169"/>
        <v/>
      </c>
      <c r="AX5317" t="str">
        <f t="shared" si="1170"/>
        <v/>
      </c>
      <c r="AY5317" t="str">
        <f t="shared" si="1171"/>
        <v/>
      </c>
      <c r="BA5317" s="5" t="str">
        <f t="shared" si="1172"/>
        <v/>
      </c>
      <c r="BB5317" s="5" t="str">
        <f t="shared" si="1173"/>
        <v/>
      </c>
      <c r="BC5317" s="5" t="str">
        <f t="shared" si="1174"/>
        <v/>
      </c>
      <c r="BD5317" s="5" t="str">
        <f t="shared" si="1175"/>
        <v/>
      </c>
      <c r="BF5317" t="s">
        <v>10028</v>
      </c>
      <c r="BG5317" t="s">
        <v>10029</v>
      </c>
      <c r="BH5317" t="s">
        <v>10030</v>
      </c>
      <c r="BK5317" t="s">
        <v>10031</v>
      </c>
    </row>
    <row r="5318" spans="1:63" x14ac:dyDescent="0.3">
      <c r="A5318">
        <v>8.0650099999999991</v>
      </c>
      <c r="B5318">
        <v>7.8182600000000004</v>
      </c>
      <c r="C5318">
        <v>7.8838699999999999</v>
      </c>
      <c r="D5318">
        <v>7.9188599999999996</v>
      </c>
      <c r="E5318">
        <v>8.5180600000000002</v>
      </c>
      <c r="F5318">
        <v>8.4437700000000007</v>
      </c>
      <c r="G5318">
        <v>8.4296199999999999</v>
      </c>
      <c r="H5318">
        <v>8.2672500000000007</v>
      </c>
      <c r="I5318">
        <v>8.3196700000000003</v>
      </c>
      <c r="J5318">
        <v>8.2312200000000004</v>
      </c>
      <c r="K5318">
        <v>8.0547400000000007</v>
      </c>
      <c r="L5318">
        <v>8.0394699999999997</v>
      </c>
      <c r="M5318" t="s">
        <v>0</v>
      </c>
      <c r="O5318" t="s">
        <v>1</v>
      </c>
      <c r="P5318" t="s">
        <v>1</v>
      </c>
      <c r="Q5318" t="s">
        <v>2</v>
      </c>
      <c r="R5318" t="s">
        <v>42580</v>
      </c>
      <c r="S5318" t="s">
        <v>42581</v>
      </c>
      <c r="T5318" t="s">
        <v>42582</v>
      </c>
      <c r="V5318" t="s">
        <v>42583</v>
      </c>
      <c r="W5318">
        <v>0</v>
      </c>
      <c r="X5318" t="s">
        <v>7</v>
      </c>
      <c r="Y5318">
        <v>1</v>
      </c>
      <c r="Z5318">
        <v>1</v>
      </c>
      <c r="AA5318">
        <v>1</v>
      </c>
      <c r="AB5318">
        <v>1</v>
      </c>
      <c r="AC5318">
        <v>65.599999999999994</v>
      </c>
      <c r="AD5318">
        <v>1</v>
      </c>
      <c r="AF5318" t="s">
        <v>42586</v>
      </c>
      <c r="AG5318">
        <v>3.2499199999999999</v>
      </c>
      <c r="AH5318">
        <v>1.1950800000000001E-3</v>
      </c>
      <c r="AI5318">
        <v>-0.493176</v>
      </c>
      <c r="AJ5318">
        <f t="shared" si="1162"/>
        <v>0.493176</v>
      </c>
      <c r="AK5318">
        <v>-6.6414999999999997</v>
      </c>
      <c r="AL5318" t="str">
        <f t="shared" si="1163"/>
        <v/>
      </c>
      <c r="AM5318" t="str">
        <f t="shared" si="1164"/>
        <v/>
      </c>
      <c r="AN5318" t="str">
        <f t="shared" si="1165"/>
        <v/>
      </c>
      <c r="AO5318" t="str">
        <f t="shared" si="1166"/>
        <v/>
      </c>
      <c r="AQ5318">
        <v>1.49868</v>
      </c>
      <c r="AR5318">
        <v>4.3049400000000002E-2</v>
      </c>
      <c r="AS5318">
        <v>-0.23977499999999999</v>
      </c>
      <c r="AT5318">
        <f t="shared" si="1167"/>
        <v>0.23977499999999999</v>
      </c>
      <c r="AU5318">
        <v>-2.7866</v>
      </c>
      <c r="AV5318" t="str">
        <f t="shared" si="1168"/>
        <v/>
      </c>
      <c r="AW5318" t="str">
        <f t="shared" si="1169"/>
        <v/>
      </c>
      <c r="AX5318" t="str">
        <f t="shared" si="1170"/>
        <v/>
      </c>
      <c r="AY5318" t="str">
        <f t="shared" si="1171"/>
        <v/>
      </c>
      <c r="BA5318" s="5" t="str">
        <f t="shared" si="1172"/>
        <v/>
      </c>
      <c r="BB5318" s="5" t="str">
        <f t="shared" si="1173"/>
        <v/>
      </c>
      <c r="BC5318" s="5" t="str">
        <f t="shared" si="1174"/>
        <v/>
      </c>
      <c r="BD5318" s="5" t="str">
        <f t="shared" si="1175"/>
        <v/>
      </c>
      <c r="BF5318" t="s">
        <v>42584</v>
      </c>
      <c r="BG5318" t="s">
        <v>42585</v>
      </c>
      <c r="BH5318" t="s">
        <v>42586</v>
      </c>
      <c r="BJ5318" t="s">
        <v>24159</v>
      </c>
      <c r="BK5318" t="s">
        <v>42587</v>
      </c>
    </row>
    <row r="5319" spans="1:63" x14ac:dyDescent="0.3">
      <c r="A5319">
        <v>9.0386399999999991</v>
      </c>
      <c r="B5319">
        <v>9.0768199999999997</v>
      </c>
      <c r="C5319">
        <v>9.0231999999999992</v>
      </c>
      <c r="D5319">
        <v>9.0479400000000005</v>
      </c>
      <c r="E5319">
        <v>9.4657699999999991</v>
      </c>
      <c r="F5319">
        <v>9.5265000000000004</v>
      </c>
      <c r="G5319">
        <v>9.5647199999999994</v>
      </c>
      <c r="H5319">
        <v>9.6023300000000003</v>
      </c>
      <c r="I5319">
        <v>8.8300400000000003</v>
      </c>
      <c r="J5319">
        <v>8.9600000000000009</v>
      </c>
      <c r="K5319">
        <v>8.8150600000000008</v>
      </c>
      <c r="L5319">
        <v>8.9245199999999993</v>
      </c>
      <c r="M5319" t="s">
        <v>0</v>
      </c>
      <c r="O5319" t="s">
        <v>1</v>
      </c>
      <c r="P5319" t="s">
        <v>1</v>
      </c>
      <c r="Q5319" t="s">
        <v>2</v>
      </c>
      <c r="R5319" t="s">
        <v>30175</v>
      </c>
      <c r="S5319" t="s">
        <v>30176</v>
      </c>
      <c r="T5319" t="s">
        <v>30177</v>
      </c>
      <c r="V5319" t="s">
        <v>30178</v>
      </c>
      <c r="W5319">
        <v>0</v>
      </c>
      <c r="X5319" t="s">
        <v>7</v>
      </c>
      <c r="Y5319">
        <v>4</v>
      </c>
      <c r="Z5319">
        <v>6</v>
      </c>
      <c r="AA5319">
        <v>6</v>
      </c>
      <c r="AB5319">
        <v>6</v>
      </c>
      <c r="AC5319">
        <v>168</v>
      </c>
      <c r="AD5319">
        <v>1</v>
      </c>
      <c r="AF5319" t="s">
        <v>30181</v>
      </c>
      <c r="AG5319">
        <v>5.3873300000000004</v>
      </c>
      <c r="AH5319" s="1">
        <v>2.1004100000000001E-5</v>
      </c>
      <c r="AI5319">
        <v>-0.49317899999999998</v>
      </c>
      <c r="AJ5319">
        <f t="shared" si="1162"/>
        <v>0.49317899999999998</v>
      </c>
      <c r="AK5319">
        <v>-15.7852</v>
      </c>
      <c r="AL5319" t="str">
        <f t="shared" si="1163"/>
        <v/>
      </c>
      <c r="AM5319" t="str">
        <f t="shared" si="1164"/>
        <v/>
      </c>
      <c r="AN5319" t="str">
        <f t="shared" si="1165"/>
        <v/>
      </c>
      <c r="AO5319" t="str">
        <f t="shared" si="1166"/>
        <v/>
      </c>
      <c r="AQ5319">
        <v>2.3479000000000001</v>
      </c>
      <c r="AR5319">
        <v>7.2845799999999997E-3</v>
      </c>
      <c r="AS5319">
        <v>0.164246</v>
      </c>
      <c r="AT5319">
        <f t="shared" si="1167"/>
        <v>-0.164246</v>
      </c>
      <c r="AU5319">
        <v>4.4163699999999997</v>
      </c>
      <c r="AV5319" t="str">
        <f t="shared" si="1168"/>
        <v/>
      </c>
      <c r="AW5319" t="str">
        <f t="shared" si="1169"/>
        <v/>
      </c>
      <c r="AX5319" t="str">
        <f t="shared" si="1170"/>
        <v/>
      </c>
      <c r="AY5319" t="str">
        <f t="shared" si="1171"/>
        <v/>
      </c>
      <c r="BA5319" s="5" t="str">
        <f t="shared" si="1172"/>
        <v/>
      </c>
      <c r="BB5319" s="5" t="str">
        <f t="shared" si="1173"/>
        <v/>
      </c>
      <c r="BC5319" s="5" t="str">
        <f t="shared" si="1174"/>
        <v/>
      </c>
      <c r="BD5319" s="5" t="str">
        <f t="shared" si="1175"/>
        <v/>
      </c>
      <c r="BF5319" t="s">
        <v>30179</v>
      </c>
      <c r="BG5319" t="s">
        <v>30180</v>
      </c>
      <c r="BH5319" t="s">
        <v>30181</v>
      </c>
      <c r="BK5319" t="s">
        <v>30182</v>
      </c>
    </row>
    <row r="5320" spans="1:63" x14ac:dyDescent="0.3">
      <c r="A5320">
        <v>11.1356</v>
      </c>
      <c r="B5320">
        <v>11.158200000000001</v>
      </c>
      <c r="C5320">
        <v>11.1843</v>
      </c>
      <c r="D5320">
        <v>11.162599999999999</v>
      </c>
      <c r="E5320">
        <v>11.651199999999999</v>
      </c>
      <c r="F5320">
        <v>11.651400000000001</v>
      </c>
      <c r="G5320">
        <v>11.6388</v>
      </c>
      <c r="H5320">
        <v>11.6724</v>
      </c>
      <c r="I5320">
        <v>11.341799999999999</v>
      </c>
      <c r="J5320">
        <v>11.392300000000001</v>
      </c>
      <c r="K5320">
        <v>11.3621</v>
      </c>
      <c r="L5320">
        <v>11.383100000000001</v>
      </c>
      <c r="M5320" t="s">
        <v>0</v>
      </c>
      <c r="O5320" t="s">
        <v>1</v>
      </c>
      <c r="P5320" t="s">
        <v>1</v>
      </c>
      <c r="Q5320" t="s">
        <v>2</v>
      </c>
      <c r="R5320" t="s">
        <v>10160</v>
      </c>
      <c r="S5320" t="s">
        <v>10161</v>
      </c>
      <c r="T5320" t="s">
        <v>10162</v>
      </c>
      <c r="V5320" t="s">
        <v>10163</v>
      </c>
      <c r="W5320">
        <v>0</v>
      </c>
      <c r="X5320" t="s">
        <v>7</v>
      </c>
      <c r="Y5320">
        <v>39</v>
      </c>
      <c r="Z5320">
        <v>12</v>
      </c>
      <c r="AA5320">
        <v>26</v>
      </c>
      <c r="AB5320">
        <v>12</v>
      </c>
      <c r="AC5320">
        <v>35.4</v>
      </c>
      <c r="AD5320">
        <v>1</v>
      </c>
      <c r="AF5320" t="s">
        <v>10166</v>
      </c>
      <c r="AG5320">
        <v>7.8208299999999999</v>
      </c>
      <c r="AH5320" s="1">
        <v>7.8569100000000002E-7</v>
      </c>
      <c r="AI5320">
        <v>-0.493257</v>
      </c>
      <c r="AJ5320">
        <f t="shared" si="1162"/>
        <v>0.493257</v>
      </c>
      <c r="AK5320">
        <v>-40.519300000000001</v>
      </c>
      <c r="AL5320" t="str">
        <f t="shared" si="1163"/>
        <v/>
      </c>
      <c r="AM5320" t="str">
        <f t="shared" si="1164"/>
        <v/>
      </c>
      <c r="AN5320" t="str">
        <f t="shared" si="1165"/>
        <v/>
      </c>
      <c r="AO5320" t="str">
        <f t="shared" si="1166"/>
        <v/>
      </c>
      <c r="AQ5320">
        <v>5.0674200000000003</v>
      </c>
      <c r="AR5320" s="1">
        <v>3.4050200000000001E-5</v>
      </c>
      <c r="AS5320">
        <v>-0.20959700000000001</v>
      </c>
      <c r="AT5320">
        <f t="shared" si="1167"/>
        <v>0.20959700000000001</v>
      </c>
      <c r="AU5320">
        <v>-13.9206</v>
      </c>
      <c r="AV5320" t="str">
        <f t="shared" si="1168"/>
        <v/>
      </c>
      <c r="AW5320" t="str">
        <f t="shared" si="1169"/>
        <v/>
      </c>
      <c r="AX5320" t="str">
        <f t="shared" si="1170"/>
        <v/>
      </c>
      <c r="AY5320" t="str">
        <f t="shared" si="1171"/>
        <v/>
      </c>
      <c r="BA5320" s="5" t="str">
        <f t="shared" si="1172"/>
        <v/>
      </c>
      <c r="BB5320" s="5" t="str">
        <f t="shared" si="1173"/>
        <v/>
      </c>
      <c r="BC5320" s="5" t="str">
        <f t="shared" si="1174"/>
        <v/>
      </c>
      <c r="BD5320" s="5" t="str">
        <f t="shared" si="1175"/>
        <v/>
      </c>
      <c r="BF5320" t="s">
        <v>10164</v>
      </c>
      <c r="BG5320" t="s">
        <v>10165</v>
      </c>
      <c r="BH5320" t="s">
        <v>10166</v>
      </c>
      <c r="BJ5320" t="s">
        <v>10167</v>
      </c>
      <c r="BK5320" t="s">
        <v>10168</v>
      </c>
    </row>
    <row r="5321" spans="1:63" x14ac:dyDescent="0.3">
      <c r="A5321">
        <v>4.2630299999999997</v>
      </c>
      <c r="B5321">
        <v>3.2779799999999999</v>
      </c>
      <c r="C5321">
        <v>3.6553499999999999</v>
      </c>
      <c r="D5321">
        <v>3.5728900000000001</v>
      </c>
      <c r="E5321">
        <v>4.0179200000000002</v>
      </c>
      <c r="F5321">
        <v>4.3991699999999998</v>
      </c>
      <c r="G5321">
        <v>4.3645699999999996</v>
      </c>
      <c r="H5321">
        <v>3.96347</v>
      </c>
      <c r="I5321">
        <v>3.2630300000000001</v>
      </c>
      <c r="J5321">
        <v>4.2479300000000002</v>
      </c>
      <c r="K5321">
        <v>4.2554999999999996</v>
      </c>
      <c r="L5321">
        <v>3.6892999999999998</v>
      </c>
      <c r="M5321" t="s">
        <v>0</v>
      </c>
      <c r="R5321" t="s">
        <v>27656</v>
      </c>
      <c r="S5321" t="s">
        <v>27657</v>
      </c>
      <c r="T5321" t="s">
        <v>27658</v>
      </c>
      <c r="U5321" t="s">
        <v>373</v>
      </c>
      <c r="V5321" t="s">
        <v>27659</v>
      </c>
      <c r="W5321">
        <v>0</v>
      </c>
      <c r="X5321" t="s">
        <v>7</v>
      </c>
      <c r="Y5321">
        <v>11</v>
      </c>
      <c r="Z5321">
        <v>3</v>
      </c>
      <c r="AA5321">
        <v>3</v>
      </c>
      <c r="AB5321">
        <v>3</v>
      </c>
      <c r="AC5321">
        <v>72.900000000000006</v>
      </c>
      <c r="AD5321">
        <v>1</v>
      </c>
      <c r="AF5321" t="s">
        <v>27662</v>
      </c>
      <c r="AG5321">
        <v>1.0904</v>
      </c>
      <c r="AH5321">
        <v>0.104487</v>
      </c>
      <c r="AI5321">
        <v>-0.49397000000000002</v>
      </c>
      <c r="AJ5321">
        <f t="shared" si="1162"/>
        <v>0.49397000000000002</v>
      </c>
      <c r="AK5321">
        <v>-2.0934599999999999</v>
      </c>
      <c r="AL5321" t="str">
        <f t="shared" si="1163"/>
        <v/>
      </c>
      <c r="AM5321" t="str">
        <f t="shared" si="1164"/>
        <v/>
      </c>
      <c r="AN5321" t="str">
        <f t="shared" si="1165"/>
        <v/>
      </c>
      <c r="AO5321" t="str">
        <f t="shared" si="1166"/>
        <v/>
      </c>
      <c r="AQ5321">
        <v>0.21634100000000001</v>
      </c>
      <c r="AR5321">
        <v>0.64666999999999997</v>
      </c>
      <c r="AS5321">
        <v>-0.171625</v>
      </c>
      <c r="AT5321">
        <f t="shared" si="1167"/>
        <v>0.171625</v>
      </c>
      <c r="AU5321">
        <v>-0.54151700000000003</v>
      </c>
      <c r="AV5321" t="str">
        <f t="shared" si="1168"/>
        <v/>
      </c>
      <c r="AW5321" t="str">
        <f t="shared" si="1169"/>
        <v/>
      </c>
      <c r="AX5321" t="str">
        <f t="shared" si="1170"/>
        <v/>
      </c>
      <c r="AY5321" t="str">
        <f t="shared" si="1171"/>
        <v/>
      </c>
      <c r="BA5321" s="5" t="str">
        <f t="shared" si="1172"/>
        <v/>
      </c>
      <c r="BB5321" s="5" t="str">
        <f t="shared" si="1173"/>
        <v/>
      </c>
      <c r="BC5321" s="5" t="str">
        <f t="shared" si="1174"/>
        <v/>
      </c>
      <c r="BD5321" s="5" t="str">
        <f t="shared" si="1175"/>
        <v/>
      </c>
      <c r="BF5321" t="s">
        <v>27660</v>
      </c>
      <c r="BG5321" t="s">
        <v>27661</v>
      </c>
      <c r="BH5321" t="s">
        <v>27662</v>
      </c>
      <c r="BI5321" t="s">
        <v>373</v>
      </c>
      <c r="BJ5321" t="s">
        <v>27663</v>
      </c>
      <c r="BK5321" t="s">
        <v>27664</v>
      </c>
    </row>
    <row r="5322" spans="1:63" x14ac:dyDescent="0.3">
      <c r="A5322">
        <v>6.8290899999999999</v>
      </c>
      <c r="B5322">
        <v>6.6837</v>
      </c>
      <c r="C5322">
        <v>6.9761300000000004</v>
      </c>
      <c r="D5322">
        <v>6.7306400000000002</v>
      </c>
      <c r="E5322">
        <v>7.2761199999999997</v>
      </c>
      <c r="F5322">
        <v>7.1699299999999999</v>
      </c>
      <c r="G5322">
        <v>7.3273299999999999</v>
      </c>
      <c r="H5322">
        <v>7.4220600000000001</v>
      </c>
      <c r="I5322">
        <v>5.8150599999999999</v>
      </c>
      <c r="J5322">
        <v>5.8777400000000002</v>
      </c>
      <c r="K5322">
        <v>6.0552799999999998</v>
      </c>
      <c r="L5322">
        <v>6.1818999999999997</v>
      </c>
      <c r="M5322" t="s">
        <v>0</v>
      </c>
      <c r="O5322" t="s">
        <v>1</v>
      </c>
      <c r="P5322" t="s">
        <v>1</v>
      </c>
      <c r="Q5322" t="s">
        <v>2</v>
      </c>
      <c r="R5322" t="s">
        <v>40914</v>
      </c>
      <c r="T5322" t="s">
        <v>40336</v>
      </c>
      <c r="V5322" t="s">
        <v>40915</v>
      </c>
      <c r="W5322">
        <v>0</v>
      </c>
      <c r="X5322" t="s">
        <v>7</v>
      </c>
      <c r="Y5322">
        <v>6</v>
      </c>
      <c r="Z5322">
        <v>1</v>
      </c>
      <c r="AA5322">
        <v>1</v>
      </c>
      <c r="AB5322">
        <v>1</v>
      </c>
      <c r="AC5322">
        <v>29.8</v>
      </c>
      <c r="AD5322">
        <v>1</v>
      </c>
      <c r="AF5322" t="s">
        <v>40918</v>
      </c>
      <c r="AG5322">
        <v>2.9893200000000002</v>
      </c>
      <c r="AH5322">
        <v>2.01111E-3</v>
      </c>
      <c r="AI5322">
        <v>-0.49397099999999999</v>
      </c>
      <c r="AJ5322">
        <f t="shared" si="1162"/>
        <v>0.49397099999999999</v>
      </c>
      <c r="AK5322">
        <v>-5.9309000000000003</v>
      </c>
      <c r="AL5322" t="str">
        <f t="shared" si="1163"/>
        <v/>
      </c>
      <c r="AM5322" t="str">
        <f t="shared" si="1164"/>
        <v/>
      </c>
      <c r="AN5322" t="str">
        <f t="shared" si="1165"/>
        <v/>
      </c>
      <c r="AO5322" t="str">
        <f t="shared" si="1166"/>
        <v/>
      </c>
      <c r="AQ5322">
        <v>3.6236299999999999</v>
      </c>
      <c r="AR5322">
        <v>5.5271300000000003E-4</v>
      </c>
      <c r="AS5322">
        <v>0.82239300000000004</v>
      </c>
      <c r="AT5322">
        <f t="shared" si="1167"/>
        <v>-0.82239300000000004</v>
      </c>
      <c r="AU5322">
        <v>7.7773399999999997</v>
      </c>
      <c r="AV5322" t="str">
        <f t="shared" si="1168"/>
        <v/>
      </c>
      <c r="AW5322" t="str">
        <f t="shared" si="1169"/>
        <v/>
      </c>
      <c r="AX5322" t="str">
        <f t="shared" si="1170"/>
        <v/>
      </c>
      <c r="AY5322" t="str">
        <f t="shared" si="1171"/>
        <v>+</v>
      </c>
      <c r="BA5322" s="5" t="str">
        <f t="shared" si="1172"/>
        <v/>
      </c>
      <c r="BB5322" s="5" t="str">
        <f t="shared" si="1173"/>
        <v/>
      </c>
      <c r="BC5322" s="5" t="str">
        <f t="shared" si="1174"/>
        <v/>
      </c>
      <c r="BD5322" s="5" t="str">
        <f t="shared" si="1175"/>
        <v/>
      </c>
      <c r="BF5322" t="s">
        <v>40916</v>
      </c>
      <c r="BG5322" t="s">
        <v>40917</v>
      </c>
      <c r="BH5322" t="s">
        <v>40918</v>
      </c>
      <c r="BJ5322" t="s">
        <v>40919</v>
      </c>
      <c r="BK5322" t="s">
        <v>40920</v>
      </c>
    </row>
    <row r="5323" spans="1:63" x14ac:dyDescent="0.3">
      <c r="A5323">
        <v>6.3974599999999997</v>
      </c>
      <c r="B5323">
        <v>6.4708600000000001</v>
      </c>
      <c r="C5323">
        <v>6.6724300000000003</v>
      </c>
      <c r="D5323">
        <v>6.5251299999999999</v>
      </c>
      <c r="E5323">
        <v>7.0045000000000002</v>
      </c>
      <c r="F5323">
        <v>7.04549</v>
      </c>
      <c r="G5323">
        <v>7.0948700000000002</v>
      </c>
      <c r="H5323">
        <v>6.89724</v>
      </c>
      <c r="I5323">
        <v>7.2816999999999998</v>
      </c>
      <c r="J5323">
        <v>7.4487399999999999</v>
      </c>
      <c r="K5323">
        <v>7.2317</v>
      </c>
      <c r="L5323">
        <v>7.2816999999999998</v>
      </c>
      <c r="M5323" t="s">
        <v>0</v>
      </c>
      <c r="O5323" t="s">
        <v>1</v>
      </c>
      <c r="P5323" t="s">
        <v>1</v>
      </c>
      <c r="Q5323" t="s">
        <v>2</v>
      </c>
      <c r="R5323" t="s">
        <v>39394</v>
      </c>
      <c r="S5323" t="s">
        <v>15034</v>
      </c>
      <c r="T5323" t="s">
        <v>4270</v>
      </c>
      <c r="V5323" t="s">
        <v>39395</v>
      </c>
      <c r="W5323">
        <v>0</v>
      </c>
      <c r="X5323" t="s">
        <v>7</v>
      </c>
      <c r="Y5323">
        <v>2</v>
      </c>
      <c r="Z5323">
        <v>1</v>
      </c>
      <c r="AA5323">
        <v>1</v>
      </c>
      <c r="AB5323">
        <v>1</v>
      </c>
      <c r="AC5323">
        <v>62.7</v>
      </c>
      <c r="AD5323">
        <v>1</v>
      </c>
      <c r="AF5323" t="s">
        <v>39398</v>
      </c>
      <c r="AG5323">
        <v>3.3331400000000002</v>
      </c>
      <c r="AH5323">
        <v>1.00708E-3</v>
      </c>
      <c r="AI5323">
        <v>-0.49405500000000002</v>
      </c>
      <c r="AJ5323">
        <f t="shared" si="1162"/>
        <v>0.49405500000000002</v>
      </c>
      <c r="AK5323">
        <v>-6.8819100000000004</v>
      </c>
      <c r="AL5323" t="str">
        <f t="shared" si="1163"/>
        <v/>
      </c>
      <c r="AM5323" t="str">
        <f t="shared" si="1164"/>
        <v/>
      </c>
      <c r="AN5323" t="str">
        <f t="shared" si="1165"/>
        <v/>
      </c>
      <c r="AO5323" t="str">
        <f t="shared" si="1166"/>
        <v/>
      </c>
      <c r="AQ5323">
        <v>4.37812</v>
      </c>
      <c r="AR5323">
        <v>1.2712699999999999E-4</v>
      </c>
      <c r="AS5323">
        <v>-0.794489</v>
      </c>
      <c r="AT5323">
        <f t="shared" si="1167"/>
        <v>0.794489</v>
      </c>
      <c r="AU5323">
        <v>-10.584</v>
      </c>
      <c r="AV5323" t="str">
        <f t="shared" si="1168"/>
        <v/>
      </c>
      <c r="AW5323" t="str">
        <f t="shared" si="1169"/>
        <v>+</v>
      </c>
      <c r="AX5323" t="str">
        <f t="shared" si="1170"/>
        <v/>
      </c>
      <c r="AY5323" t="str">
        <f t="shared" si="1171"/>
        <v/>
      </c>
      <c r="BA5323" s="5" t="str">
        <f t="shared" si="1172"/>
        <v/>
      </c>
      <c r="BB5323" s="5" t="str">
        <f t="shared" si="1173"/>
        <v/>
      </c>
      <c r="BC5323" s="5" t="str">
        <f t="shared" si="1174"/>
        <v/>
      </c>
      <c r="BD5323" s="5" t="str">
        <f t="shared" si="1175"/>
        <v/>
      </c>
      <c r="BF5323" t="s">
        <v>39396</v>
      </c>
      <c r="BG5323" t="s">
        <v>39397</v>
      </c>
      <c r="BH5323" t="s">
        <v>39398</v>
      </c>
      <c r="BJ5323" t="s">
        <v>2510</v>
      </c>
      <c r="BK5323" t="s">
        <v>39399</v>
      </c>
    </row>
    <row r="5324" spans="1:63" x14ac:dyDescent="0.3">
      <c r="A5324">
        <v>10.183400000000001</v>
      </c>
      <c r="B5324">
        <v>10.141999999999999</v>
      </c>
      <c r="C5324">
        <v>10.2738</v>
      </c>
      <c r="D5324">
        <v>10.170400000000001</v>
      </c>
      <c r="E5324">
        <v>10.676500000000001</v>
      </c>
      <c r="F5324">
        <v>10.681900000000001</v>
      </c>
      <c r="G5324">
        <v>10.6873</v>
      </c>
      <c r="H5324">
        <v>10.7014</v>
      </c>
      <c r="I5324">
        <v>9.9695300000000007</v>
      </c>
      <c r="J5324">
        <v>10.050700000000001</v>
      </c>
      <c r="K5324">
        <v>10.021699999999999</v>
      </c>
      <c r="L5324">
        <v>10.0639</v>
      </c>
      <c r="M5324" t="s">
        <v>0</v>
      </c>
      <c r="O5324" t="s">
        <v>1</v>
      </c>
      <c r="P5324" t="s">
        <v>1</v>
      </c>
      <c r="Q5324" t="s">
        <v>2</v>
      </c>
      <c r="R5324" t="s">
        <v>11284</v>
      </c>
      <c r="S5324" t="s">
        <v>11285</v>
      </c>
      <c r="T5324" t="s">
        <v>11286</v>
      </c>
      <c r="U5324" t="s">
        <v>11287</v>
      </c>
      <c r="V5324" t="s">
        <v>11288</v>
      </c>
      <c r="W5324">
        <v>2</v>
      </c>
      <c r="X5324" t="s">
        <v>7</v>
      </c>
      <c r="Y5324">
        <v>20</v>
      </c>
      <c r="Z5324">
        <v>16</v>
      </c>
      <c r="AA5324">
        <v>21</v>
      </c>
      <c r="AB5324">
        <v>14</v>
      </c>
      <c r="AC5324">
        <v>100.4</v>
      </c>
      <c r="AD5324">
        <v>1</v>
      </c>
      <c r="AF5324" t="s">
        <v>11291</v>
      </c>
      <c r="AG5324">
        <v>5.5861700000000001</v>
      </c>
      <c r="AH5324" s="1">
        <v>1.4987199999999999E-5</v>
      </c>
      <c r="AI5324">
        <v>-0.49437999999999999</v>
      </c>
      <c r="AJ5324">
        <f t="shared" si="1162"/>
        <v>0.49437999999999999</v>
      </c>
      <c r="AK5324">
        <v>-17.062200000000001</v>
      </c>
      <c r="AL5324" t="str">
        <f t="shared" si="1163"/>
        <v/>
      </c>
      <c r="AM5324" t="str">
        <f t="shared" si="1164"/>
        <v/>
      </c>
      <c r="AN5324" t="str">
        <f t="shared" si="1165"/>
        <v/>
      </c>
      <c r="AO5324" t="str">
        <f t="shared" si="1166"/>
        <v/>
      </c>
      <c r="AQ5324">
        <v>2.47621</v>
      </c>
      <c r="AR5324">
        <v>5.5908299999999998E-3</v>
      </c>
      <c r="AS5324">
        <v>0.16594600000000001</v>
      </c>
      <c r="AT5324">
        <f t="shared" si="1167"/>
        <v>-0.16594600000000001</v>
      </c>
      <c r="AU5324">
        <v>4.6959099999999996</v>
      </c>
      <c r="AV5324" t="str">
        <f t="shared" si="1168"/>
        <v/>
      </c>
      <c r="AW5324" t="str">
        <f t="shared" si="1169"/>
        <v/>
      </c>
      <c r="AX5324" t="str">
        <f t="shared" si="1170"/>
        <v/>
      </c>
      <c r="AY5324" t="str">
        <f t="shared" si="1171"/>
        <v/>
      </c>
      <c r="BA5324" s="5" t="str">
        <f t="shared" si="1172"/>
        <v/>
      </c>
      <c r="BB5324" s="5" t="str">
        <f t="shared" si="1173"/>
        <v/>
      </c>
      <c r="BC5324" s="5" t="str">
        <f t="shared" si="1174"/>
        <v/>
      </c>
      <c r="BD5324" s="5" t="str">
        <f t="shared" si="1175"/>
        <v/>
      </c>
      <c r="BF5324" t="s">
        <v>11289</v>
      </c>
      <c r="BG5324" t="s">
        <v>11290</v>
      </c>
      <c r="BH5324" t="s">
        <v>11291</v>
      </c>
      <c r="BI5324" t="s">
        <v>11292</v>
      </c>
      <c r="BJ5324" t="s">
        <v>11293</v>
      </c>
      <c r="BK5324" t="s">
        <v>11294</v>
      </c>
    </row>
    <row r="5325" spans="1:63" x14ac:dyDescent="0.3">
      <c r="A5325">
        <v>8.82559</v>
      </c>
      <c r="B5325">
        <v>8.7515400000000003</v>
      </c>
      <c r="C5325">
        <v>8.8108900000000006</v>
      </c>
      <c r="D5325">
        <v>8.8442399999999992</v>
      </c>
      <c r="E5325">
        <v>9.33047</v>
      </c>
      <c r="F5325">
        <v>9.3239599999999996</v>
      </c>
      <c r="G5325">
        <v>9.3382900000000006</v>
      </c>
      <c r="H5325">
        <v>9.2181999999999995</v>
      </c>
      <c r="I5325">
        <v>8.3914600000000004</v>
      </c>
      <c r="J5325">
        <v>8.3995999999999995</v>
      </c>
      <c r="K5325">
        <v>8.4586100000000002</v>
      </c>
      <c r="L5325">
        <v>8.4119299999999999</v>
      </c>
      <c r="M5325" t="s">
        <v>0</v>
      </c>
      <c r="O5325" t="s">
        <v>1</v>
      </c>
      <c r="P5325" t="s">
        <v>1</v>
      </c>
      <c r="Q5325" t="s">
        <v>2</v>
      </c>
      <c r="R5325" t="s">
        <v>19668</v>
      </c>
      <c r="S5325" t="s">
        <v>10255</v>
      </c>
      <c r="T5325" t="s">
        <v>19669</v>
      </c>
      <c r="V5325" t="s">
        <v>5894</v>
      </c>
      <c r="W5325">
        <v>0</v>
      </c>
      <c r="X5325" t="s">
        <v>7</v>
      </c>
      <c r="Y5325">
        <v>42</v>
      </c>
      <c r="Z5325">
        <v>6</v>
      </c>
      <c r="AA5325">
        <v>8</v>
      </c>
      <c r="AB5325">
        <v>6</v>
      </c>
      <c r="AC5325">
        <v>17.7</v>
      </c>
      <c r="AD5325">
        <v>1</v>
      </c>
      <c r="AF5325" t="s">
        <v>19672</v>
      </c>
      <c r="AG5325">
        <v>5.12784</v>
      </c>
      <c r="AH5325" s="1">
        <v>3.29185E-5</v>
      </c>
      <c r="AI5325">
        <v>-0.49466199999999999</v>
      </c>
      <c r="AJ5325">
        <f t="shared" si="1162"/>
        <v>0.49466199999999999</v>
      </c>
      <c r="AK5325">
        <v>-14.2559</v>
      </c>
      <c r="AL5325" t="str">
        <f t="shared" si="1163"/>
        <v/>
      </c>
      <c r="AM5325" t="str">
        <f t="shared" si="1164"/>
        <v/>
      </c>
      <c r="AN5325" t="str">
        <f t="shared" si="1165"/>
        <v/>
      </c>
      <c r="AO5325" t="str">
        <f t="shared" si="1166"/>
        <v/>
      </c>
      <c r="AQ5325">
        <v>5.3711399999999996</v>
      </c>
      <c r="AR5325" s="1">
        <v>2.03162E-5</v>
      </c>
      <c r="AS5325">
        <v>0.39266600000000002</v>
      </c>
      <c r="AT5325">
        <f t="shared" si="1167"/>
        <v>-0.39266600000000002</v>
      </c>
      <c r="AU5325">
        <v>15.6854</v>
      </c>
      <c r="AV5325" t="str">
        <f t="shared" si="1168"/>
        <v/>
      </c>
      <c r="AW5325" t="str">
        <f t="shared" si="1169"/>
        <v/>
      </c>
      <c r="AX5325" t="str">
        <f t="shared" si="1170"/>
        <v/>
      </c>
      <c r="AY5325" t="str">
        <f t="shared" si="1171"/>
        <v/>
      </c>
      <c r="BA5325" s="5" t="str">
        <f t="shared" si="1172"/>
        <v/>
      </c>
      <c r="BB5325" s="5" t="str">
        <f t="shared" si="1173"/>
        <v/>
      </c>
      <c r="BC5325" s="5" t="str">
        <f t="shared" si="1174"/>
        <v/>
      </c>
      <c r="BD5325" s="5" t="str">
        <f t="shared" si="1175"/>
        <v/>
      </c>
      <c r="BF5325" t="s">
        <v>19670</v>
      </c>
      <c r="BG5325" t="s">
        <v>19671</v>
      </c>
      <c r="BH5325" t="s">
        <v>19672</v>
      </c>
      <c r="BK5325" t="s">
        <v>19673</v>
      </c>
    </row>
    <row r="5326" spans="1:63" x14ac:dyDescent="0.3">
      <c r="A5326">
        <v>4.8629499999999997</v>
      </c>
      <c r="B5326">
        <v>5.0443899999999999</v>
      </c>
      <c r="C5326">
        <v>4.6264399999999997</v>
      </c>
      <c r="D5326">
        <v>4.9726900000000001</v>
      </c>
      <c r="E5326">
        <v>5.5576600000000003</v>
      </c>
      <c r="F5326">
        <v>5.3074300000000001</v>
      </c>
      <c r="G5326">
        <v>5.2326600000000001</v>
      </c>
      <c r="H5326">
        <v>5.3888800000000003</v>
      </c>
      <c r="I5326">
        <v>5.3750400000000003</v>
      </c>
      <c r="J5326">
        <v>4.8678999999999997</v>
      </c>
      <c r="K5326">
        <v>5.2554999999999996</v>
      </c>
      <c r="L5326">
        <v>4.9864100000000002</v>
      </c>
      <c r="M5326" t="s">
        <v>0</v>
      </c>
      <c r="O5326" t="s">
        <v>1</v>
      </c>
      <c r="Q5326" t="s">
        <v>164</v>
      </c>
      <c r="R5326" t="s">
        <v>42060</v>
      </c>
      <c r="S5326" t="s">
        <v>42061</v>
      </c>
      <c r="U5326" t="s">
        <v>15438</v>
      </c>
      <c r="V5326" t="s">
        <v>42062</v>
      </c>
      <c r="W5326">
        <v>0</v>
      </c>
      <c r="X5326" t="s">
        <v>7</v>
      </c>
      <c r="Y5326">
        <v>7</v>
      </c>
      <c r="Z5326">
        <v>1</v>
      </c>
      <c r="AA5326">
        <v>1</v>
      </c>
      <c r="AB5326">
        <v>1</v>
      </c>
      <c r="AC5326">
        <v>11.3</v>
      </c>
      <c r="AD5326">
        <v>1</v>
      </c>
      <c r="AF5326" t="s">
        <v>42065</v>
      </c>
      <c r="AG5326">
        <v>2.2966000000000002</v>
      </c>
      <c r="AH5326">
        <v>8.2785900000000006E-3</v>
      </c>
      <c r="AI5326">
        <v>-0.495037</v>
      </c>
      <c r="AJ5326">
        <f t="shared" si="1162"/>
        <v>0.495037</v>
      </c>
      <c r="AK5326">
        <v>-4.3074899999999996</v>
      </c>
      <c r="AL5326" t="str">
        <f t="shared" si="1163"/>
        <v/>
      </c>
      <c r="AM5326" t="str">
        <f t="shared" si="1164"/>
        <v/>
      </c>
      <c r="AN5326" t="str">
        <f t="shared" si="1165"/>
        <v/>
      </c>
      <c r="AO5326" t="str">
        <f t="shared" si="1166"/>
        <v/>
      </c>
      <c r="AQ5326">
        <v>0.82145400000000002</v>
      </c>
      <c r="AR5326">
        <v>0.18171899999999999</v>
      </c>
      <c r="AS5326">
        <v>-0.24459400000000001</v>
      </c>
      <c r="AT5326">
        <f t="shared" si="1167"/>
        <v>0.24459400000000001</v>
      </c>
      <c r="AU5326">
        <v>-1.6460699999999999</v>
      </c>
      <c r="AV5326" t="str">
        <f t="shared" si="1168"/>
        <v/>
      </c>
      <c r="AW5326" t="str">
        <f t="shared" si="1169"/>
        <v/>
      </c>
      <c r="AX5326" t="str">
        <f t="shared" si="1170"/>
        <v/>
      </c>
      <c r="AY5326" t="str">
        <f t="shared" si="1171"/>
        <v/>
      </c>
      <c r="BA5326" s="5" t="str">
        <f t="shared" si="1172"/>
        <v/>
      </c>
      <c r="BB5326" s="5" t="str">
        <f t="shared" si="1173"/>
        <v/>
      </c>
      <c r="BC5326" s="5" t="str">
        <f t="shared" si="1174"/>
        <v/>
      </c>
      <c r="BD5326" s="5" t="str">
        <f t="shared" si="1175"/>
        <v/>
      </c>
      <c r="BF5326" t="s">
        <v>42063</v>
      </c>
      <c r="BG5326" t="s">
        <v>42064</v>
      </c>
      <c r="BH5326" t="s">
        <v>42065</v>
      </c>
      <c r="BI5326" t="s">
        <v>15443</v>
      </c>
      <c r="BK5326" t="s">
        <v>42066</v>
      </c>
    </row>
    <row r="5327" spans="1:63" x14ac:dyDescent="0.3">
      <c r="A5327">
        <v>10.012499999999999</v>
      </c>
      <c r="B5327">
        <v>9.9974600000000002</v>
      </c>
      <c r="C5327">
        <v>10.0268</v>
      </c>
      <c r="D5327">
        <v>10.026</v>
      </c>
      <c r="E5327">
        <v>10.541</v>
      </c>
      <c r="F5327">
        <v>10.524699999999999</v>
      </c>
      <c r="G5327">
        <v>10.513299999999999</v>
      </c>
      <c r="H5327">
        <v>10.4665</v>
      </c>
      <c r="I5327">
        <v>9.3957499999999996</v>
      </c>
      <c r="J5327">
        <v>9.45059</v>
      </c>
      <c r="K5327">
        <v>9.4367099999999997</v>
      </c>
      <c r="L5327">
        <v>9.4522399999999998</v>
      </c>
      <c r="M5327" t="s">
        <v>0</v>
      </c>
      <c r="O5327" t="s">
        <v>1</v>
      </c>
      <c r="P5327" t="s">
        <v>1</v>
      </c>
      <c r="Q5327" t="s">
        <v>2</v>
      </c>
      <c r="S5327" t="s">
        <v>3689</v>
      </c>
      <c r="T5327" t="s">
        <v>6640</v>
      </c>
      <c r="V5327" t="s">
        <v>3691</v>
      </c>
      <c r="W5327">
        <v>0</v>
      </c>
      <c r="X5327" t="s">
        <v>7</v>
      </c>
      <c r="Y5327">
        <v>18</v>
      </c>
      <c r="Z5327">
        <v>8</v>
      </c>
      <c r="AA5327">
        <v>13</v>
      </c>
      <c r="AB5327">
        <v>8</v>
      </c>
      <c r="AC5327">
        <v>42.9</v>
      </c>
      <c r="AD5327">
        <v>1</v>
      </c>
      <c r="AF5327" t="s">
        <v>21636</v>
      </c>
      <c r="AG5327">
        <v>6.9022800000000002</v>
      </c>
      <c r="AH5327" s="1">
        <v>2.1448499999999999E-6</v>
      </c>
      <c r="AI5327">
        <v>-0.49570900000000001</v>
      </c>
      <c r="AJ5327">
        <f t="shared" si="1162"/>
        <v>0.49570900000000001</v>
      </c>
      <c r="AK5327">
        <v>-28.435400000000001</v>
      </c>
      <c r="AL5327" t="str">
        <f t="shared" si="1163"/>
        <v/>
      </c>
      <c r="AM5327" t="str">
        <f t="shared" si="1164"/>
        <v/>
      </c>
      <c r="AN5327" t="str">
        <f t="shared" si="1165"/>
        <v/>
      </c>
      <c r="AO5327" t="str">
        <f t="shared" si="1166"/>
        <v/>
      </c>
      <c r="AQ5327">
        <v>7.7317799999999997</v>
      </c>
      <c r="AR5327" s="1">
        <v>5.2829000000000003E-7</v>
      </c>
      <c r="AS5327">
        <v>0.58185600000000004</v>
      </c>
      <c r="AT5327">
        <f t="shared" si="1167"/>
        <v>-0.58185600000000004</v>
      </c>
      <c r="AU5327">
        <v>39.153599999999997</v>
      </c>
      <c r="AV5327" t="str">
        <f t="shared" si="1168"/>
        <v/>
      </c>
      <c r="AW5327" t="str">
        <f t="shared" si="1169"/>
        <v/>
      </c>
      <c r="AX5327" t="str">
        <f t="shared" si="1170"/>
        <v/>
      </c>
      <c r="AY5327" t="str">
        <f t="shared" si="1171"/>
        <v>+</v>
      </c>
      <c r="BA5327" s="5" t="str">
        <f t="shared" si="1172"/>
        <v/>
      </c>
      <c r="BB5327" s="5" t="str">
        <f t="shared" si="1173"/>
        <v/>
      </c>
      <c r="BC5327" s="5" t="str">
        <f t="shared" si="1174"/>
        <v/>
      </c>
      <c r="BD5327" s="5" t="str">
        <f t="shared" si="1175"/>
        <v/>
      </c>
      <c r="BF5327" t="s">
        <v>21634</v>
      </c>
      <c r="BG5327" t="s">
        <v>21635</v>
      </c>
      <c r="BH5327" t="s">
        <v>21636</v>
      </c>
      <c r="BK5327" t="s">
        <v>21637</v>
      </c>
    </row>
    <row r="5328" spans="1:63" x14ac:dyDescent="0.3">
      <c r="A5328">
        <v>6.0682400000000003</v>
      </c>
      <c r="B5328">
        <v>4.8479999999999999</v>
      </c>
      <c r="C5328">
        <v>5.4462599999999997</v>
      </c>
      <c r="D5328">
        <v>5.0832100000000002</v>
      </c>
      <c r="E5328">
        <v>5.9092900000000004</v>
      </c>
      <c r="F5328">
        <v>5.3575499999999998</v>
      </c>
      <c r="G5328">
        <v>6.7156200000000004</v>
      </c>
      <c r="H5328">
        <v>5.4462599999999997</v>
      </c>
      <c r="I5328">
        <v>6.4429400000000001</v>
      </c>
      <c r="J5328">
        <v>6.4773500000000004</v>
      </c>
      <c r="K5328">
        <v>5.6028799999999999</v>
      </c>
      <c r="L5328">
        <v>5.4229099999999999</v>
      </c>
      <c r="M5328" t="s">
        <v>0</v>
      </c>
      <c r="R5328" t="s">
        <v>42542</v>
      </c>
      <c r="S5328" t="s">
        <v>42543</v>
      </c>
      <c r="T5328" t="s">
        <v>1082</v>
      </c>
      <c r="U5328" t="s">
        <v>42544</v>
      </c>
      <c r="V5328" t="s">
        <v>42545</v>
      </c>
      <c r="W5328">
        <v>0</v>
      </c>
      <c r="X5328" t="s">
        <v>7</v>
      </c>
      <c r="Y5328">
        <v>3</v>
      </c>
      <c r="Z5328">
        <v>1</v>
      </c>
      <c r="AA5328">
        <v>1</v>
      </c>
      <c r="AB5328">
        <v>1</v>
      </c>
      <c r="AC5328">
        <v>49.8</v>
      </c>
      <c r="AD5328">
        <v>1</v>
      </c>
      <c r="AF5328" t="s">
        <v>42548</v>
      </c>
      <c r="AG5328">
        <v>0.56723299999999999</v>
      </c>
      <c r="AH5328">
        <v>0.31396099999999999</v>
      </c>
      <c r="AI5328">
        <v>-0.495753</v>
      </c>
      <c r="AJ5328">
        <f t="shared" si="1162"/>
        <v>0.495753</v>
      </c>
      <c r="AK5328">
        <v>-1.21255</v>
      </c>
      <c r="AL5328" t="str">
        <f t="shared" si="1163"/>
        <v/>
      </c>
      <c r="AM5328" t="str">
        <f t="shared" si="1164"/>
        <v/>
      </c>
      <c r="AN5328" t="str">
        <f t="shared" si="1165"/>
        <v/>
      </c>
      <c r="AO5328" t="str">
        <f t="shared" si="1166"/>
        <v/>
      </c>
      <c r="AQ5328">
        <v>0.81266099999999997</v>
      </c>
      <c r="AR5328">
        <v>0.185003</v>
      </c>
      <c r="AS5328">
        <v>-0.62509499999999996</v>
      </c>
      <c r="AT5328">
        <f t="shared" si="1167"/>
        <v>0.62509499999999996</v>
      </c>
      <c r="AU5328">
        <v>-1.6313599999999999</v>
      </c>
      <c r="AV5328" t="str">
        <f t="shared" si="1168"/>
        <v/>
      </c>
      <c r="AW5328" t="str">
        <f t="shared" si="1169"/>
        <v/>
      </c>
      <c r="AX5328" t="str">
        <f t="shared" si="1170"/>
        <v/>
      </c>
      <c r="AY5328" t="str">
        <f t="shared" si="1171"/>
        <v/>
      </c>
      <c r="BA5328" s="5" t="str">
        <f t="shared" si="1172"/>
        <v/>
      </c>
      <c r="BB5328" s="5" t="str">
        <f t="shared" si="1173"/>
        <v/>
      </c>
      <c r="BC5328" s="5" t="str">
        <f t="shared" si="1174"/>
        <v/>
      </c>
      <c r="BD5328" s="5" t="str">
        <f t="shared" si="1175"/>
        <v/>
      </c>
      <c r="BF5328" t="s">
        <v>42546</v>
      </c>
      <c r="BG5328" t="s">
        <v>42547</v>
      </c>
      <c r="BH5328" t="s">
        <v>42548</v>
      </c>
      <c r="BI5328" t="s">
        <v>42549</v>
      </c>
      <c r="BK5328" t="s">
        <v>42550</v>
      </c>
    </row>
    <row r="5329" spans="1:63" x14ac:dyDescent="0.3">
      <c r="A5329">
        <v>9.6104699999999994</v>
      </c>
      <c r="B5329">
        <v>9.5917100000000008</v>
      </c>
      <c r="C5329">
        <v>9.6741899999999994</v>
      </c>
      <c r="D5329">
        <v>9.6320899999999998</v>
      </c>
      <c r="E5329">
        <v>10.134399999999999</v>
      </c>
      <c r="F5329">
        <v>10.1075</v>
      </c>
      <c r="G5329">
        <v>10.1288</v>
      </c>
      <c r="H5329">
        <v>10.122199999999999</v>
      </c>
      <c r="I5329">
        <v>10.2517</v>
      </c>
      <c r="J5329">
        <v>10.2133</v>
      </c>
      <c r="K5329">
        <v>10.207599999999999</v>
      </c>
      <c r="L5329">
        <v>10.2492</v>
      </c>
      <c r="M5329" t="s">
        <v>0</v>
      </c>
      <c r="O5329" t="s">
        <v>1</v>
      </c>
      <c r="P5329" t="s">
        <v>1</v>
      </c>
      <c r="Q5329" t="s">
        <v>2</v>
      </c>
      <c r="R5329" t="s">
        <v>17894</v>
      </c>
      <c r="S5329" t="s">
        <v>17895</v>
      </c>
      <c r="T5329" t="s">
        <v>4465</v>
      </c>
      <c r="U5329" t="s">
        <v>10280</v>
      </c>
      <c r="V5329" t="s">
        <v>10281</v>
      </c>
      <c r="W5329">
        <v>0</v>
      </c>
      <c r="X5329" t="s">
        <v>7</v>
      </c>
      <c r="Y5329">
        <v>26</v>
      </c>
      <c r="Z5329">
        <v>8</v>
      </c>
      <c r="AA5329">
        <v>10</v>
      </c>
      <c r="AB5329">
        <v>8</v>
      </c>
      <c r="AC5329">
        <v>44.3</v>
      </c>
      <c r="AD5329">
        <v>1</v>
      </c>
      <c r="AF5329" t="s">
        <v>17898</v>
      </c>
      <c r="AG5329">
        <v>6.7287400000000002</v>
      </c>
      <c r="AH5329" s="1">
        <v>2.68679E-6</v>
      </c>
      <c r="AI5329">
        <v>-0.49609799999999998</v>
      </c>
      <c r="AJ5329">
        <f t="shared" si="1162"/>
        <v>0.49609799999999998</v>
      </c>
      <c r="AK5329">
        <v>-26.591100000000001</v>
      </c>
      <c r="AL5329" t="str">
        <f t="shared" si="1163"/>
        <v/>
      </c>
      <c r="AM5329" t="str">
        <f t="shared" si="1164"/>
        <v/>
      </c>
      <c r="AN5329" t="str">
        <f t="shared" si="1165"/>
        <v/>
      </c>
      <c r="AO5329" t="str">
        <f t="shared" si="1166"/>
        <v/>
      </c>
      <c r="AQ5329">
        <v>6.9053100000000001</v>
      </c>
      <c r="AR5329" s="1">
        <v>1.57721E-6</v>
      </c>
      <c r="AS5329">
        <v>-0.60336599999999996</v>
      </c>
      <c r="AT5329">
        <f t="shared" si="1167"/>
        <v>0.60336599999999996</v>
      </c>
      <c r="AU5329">
        <v>-28.468699999999998</v>
      </c>
      <c r="AV5329" t="str">
        <f t="shared" si="1168"/>
        <v/>
      </c>
      <c r="AW5329" t="str">
        <f t="shared" si="1169"/>
        <v>+</v>
      </c>
      <c r="AX5329" t="str">
        <f t="shared" si="1170"/>
        <v/>
      </c>
      <c r="AY5329" t="str">
        <f t="shared" si="1171"/>
        <v/>
      </c>
      <c r="BA5329" s="5" t="str">
        <f t="shared" si="1172"/>
        <v/>
      </c>
      <c r="BB5329" s="5" t="str">
        <f t="shared" si="1173"/>
        <v/>
      </c>
      <c r="BC5329" s="5" t="str">
        <f t="shared" si="1174"/>
        <v/>
      </c>
      <c r="BD5329" s="5" t="str">
        <f t="shared" si="1175"/>
        <v/>
      </c>
      <c r="BF5329" t="s">
        <v>17896</v>
      </c>
      <c r="BG5329" t="s">
        <v>17897</v>
      </c>
      <c r="BH5329" t="s">
        <v>17898</v>
      </c>
      <c r="BI5329" t="s">
        <v>10285</v>
      </c>
      <c r="BJ5329" t="s">
        <v>10286</v>
      </c>
      <c r="BK5329" t="s">
        <v>17899</v>
      </c>
    </row>
    <row r="5330" spans="1:63" x14ac:dyDescent="0.3">
      <c r="A5330">
        <v>8.7691800000000004</v>
      </c>
      <c r="B5330">
        <v>8.7688500000000005</v>
      </c>
      <c r="C5330">
        <v>8.7193900000000006</v>
      </c>
      <c r="D5330">
        <v>8.6010299999999997</v>
      </c>
      <c r="E5330">
        <v>9.2384000000000004</v>
      </c>
      <c r="F5330">
        <v>9.2235200000000006</v>
      </c>
      <c r="G5330">
        <v>9.2104300000000006</v>
      </c>
      <c r="H5330">
        <v>9.1751799999999992</v>
      </c>
      <c r="I5330">
        <v>8.9929400000000008</v>
      </c>
      <c r="J5330">
        <v>8.8533100000000005</v>
      </c>
      <c r="K5330">
        <v>8.9617400000000007</v>
      </c>
      <c r="L5330">
        <v>8.9339899999999997</v>
      </c>
      <c r="M5330" t="s">
        <v>0</v>
      </c>
      <c r="O5330" t="s">
        <v>1</v>
      </c>
      <c r="P5330" t="s">
        <v>1</v>
      </c>
      <c r="Q5330" t="s">
        <v>2</v>
      </c>
      <c r="R5330" t="s">
        <v>22481</v>
      </c>
      <c r="S5330" t="s">
        <v>19920</v>
      </c>
      <c r="T5330" t="s">
        <v>22482</v>
      </c>
      <c r="U5330" t="s">
        <v>4235</v>
      </c>
      <c r="V5330" t="s">
        <v>22483</v>
      </c>
      <c r="W5330">
        <v>0</v>
      </c>
      <c r="X5330" t="s">
        <v>7</v>
      </c>
      <c r="Y5330">
        <v>20</v>
      </c>
      <c r="Z5330">
        <v>3</v>
      </c>
      <c r="AA5330">
        <v>7</v>
      </c>
      <c r="AB5330">
        <v>3</v>
      </c>
      <c r="AC5330">
        <v>20.100000000000001</v>
      </c>
      <c r="AD5330">
        <v>1</v>
      </c>
      <c r="AF5330" t="s">
        <v>22486</v>
      </c>
      <c r="AG5330">
        <v>4.6667199999999998</v>
      </c>
      <c r="AH5330" s="1">
        <v>7.5757099999999993E-5</v>
      </c>
      <c r="AI5330">
        <v>-0.49727199999999999</v>
      </c>
      <c r="AJ5330">
        <f t="shared" si="1162"/>
        <v>0.49727199999999999</v>
      </c>
      <c r="AK5330">
        <v>-11.878299999999999</v>
      </c>
      <c r="AL5330" t="str">
        <f t="shared" si="1163"/>
        <v/>
      </c>
      <c r="AM5330" t="str">
        <f t="shared" si="1164"/>
        <v/>
      </c>
      <c r="AN5330" t="str">
        <f t="shared" si="1165"/>
        <v/>
      </c>
      <c r="AO5330" t="str">
        <f t="shared" si="1166"/>
        <v/>
      </c>
      <c r="AQ5330">
        <v>2.3628200000000001</v>
      </c>
      <c r="AR5330">
        <v>7.0582199999999996E-3</v>
      </c>
      <c r="AS5330">
        <v>-0.220884</v>
      </c>
      <c r="AT5330">
        <f t="shared" si="1167"/>
        <v>0.220884</v>
      </c>
      <c r="AU5330">
        <v>-4.4483199999999998</v>
      </c>
      <c r="AV5330" t="str">
        <f t="shared" si="1168"/>
        <v/>
      </c>
      <c r="AW5330" t="str">
        <f t="shared" si="1169"/>
        <v/>
      </c>
      <c r="AX5330" t="str">
        <f t="shared" si="1170"/>
        <v/>
      </c>
      <c r="AY5330" t="str">
        <f t="shared" si="1171"/>
        <v/>
      </c>
      <c r="BA5330" s="5" t="str">
        <f t="shared" si="1172"/>
        <v/>
      </c>
      <c r="BB5330" s="5" t="str">
        <f t="shared" si="1173"/>
        <v/>
      </c>
      <c r="BC5330" s="5" t="str">
        <f t="shared" si="1174"/>
        <v/>
      </c>
      <c r="BD5330" s="5" t="str">
        <f t="shared" si="1175"/>
        <v/>
      </c>
      <c r="BF5330" t="s">
        <v>22484</v>
      </c>
      <c r="BG5330" t="s">
        <v>22485</v>
      </c>
      <c r="BH5330" t="s">
        <v>22486</v>
      </c>
      <c r="BI5330" t="s">
        <v>4240</v>
      </c>
      <c r="BJ5330" t="s">
        <v>4241</v>
      </c>
      <c r="BK5330" t="s">
        <v>22487</v>
      </c>
    </row>
    <row r="5331" spans="1:63" x14ac:dyDescent="0.3">
      <c r="A5331">
        <v>11.0815</v>
      </c>
      <c r="B5331">
        <v>11.032299999999999</v>
      </c>
      <c r="C5331">
        <v>11.0449</v>
      </c>
      <c r="D5331">
        <v>11.072900000000001</v>
      </c>
      <c r="E5331">
        <v>11.6089</v>
      </c>
      <c r="F5331">
        <v>11.55</v>
      </c>
      <c r="G5331">
        <v>11.5762</v>
      </c>
      <c r="H5331">
        <v>11.4869</v>
      </c>
      <c r="I5331">
        <v>11.167400000000001</v>
      </c>
      <c r="J5331">
        <v>11.069599999999999</v>
      </c>
      <c r="K5331">
        <v>11.113799999999999</v>
      </c>
      <c r="L5331">
        <v>11.1145</v>
      </c>
      <c r="M5331" t="s">
        <v>0</v>
      </c>
      <c r="O5331" t="s">
        <v>1</v>
      </c>
      <c r="Q5331" t="s">
        <v>164</v>
      </c>
      <c r="R5331" t="s">
        <v>6566</v>
      </c>
      <c r="S5331" t="s">
        <v>3124</v>
      </c>
      <c r="T5331" t="s">
        <v>6567</v>
      </c>
      <c r="V5331" t="s">
        <v>1266</v>
      </c>
      <c r="W5331">
        <v>0</v>
      </c>
      <c r="X5331" t="s">
        <v>7</v>
      </c>
      <c r="Y5331">
        <v>51</v>
      </c>
      <c r="Z5331">
        <v>17</v>
      </c>
      <c r="AA5331">
        <v>31</v>
      </c>
      <c r="AB5331">
        <v>17</v>
      </c>
      <c r="AC5331">
        <v>50.6</v>
      </c>
      <c r="AD5331">
        <v>1</v>
      </c>
      <c r="AF5331" t="s">
        <v>6570</v>
      </c>
      <c r="AG5331">
        <v>5.6605800000000004</v>
      </c>
      <c r="AH5331" s="1">
        <v>1.34019E-5</v>
      </c>
      <c r="AI5331">
        <v>-0.49763299999999999</v>
      </c>
      <c r="AJ5331">
        <f t="shared" si="1162"/>
        <v>0.49763299999999999</v>
      </c>
      <c r="AK5331">
        <v>-17.565200000000001</v>
      </c>
      <c r="AL5331" t="str">
        <f t="shared" si="1163"/>
        <v/>
      </c>
      <c r="AM5331" t="str">
        <f t="shared" si="1164"/>
        <v/>
      </c>
      <c r="AN5331" t="str">
        <f t="shared" si="1165"/>
        <v/>
      </c>
      <c r="AO5331" t="str">
        <f t="shared" si="1166"/>
        <v/>
      </c>
      <c r="AQ5331">
        <v>1.34968</v>
      </c>
      <c r="AR5331">
        <v>5.8987600000000001E-2</v>
      </c>
      <c r="AS5331">
        <v>-5.8448100000000003E-2</v>
      </c>
      <c r="AT5331">
        <f t="shared" si="1167"/>
        <v>5.8448100000000003E-2</v>
      </c>
      <c r="AU5331">
        <v>-2.5296500000000002</v>
      </c>
      <c r="AV5331" t="str">
        <f t="shared" si="1168"/>
        <v/>
      </c>
      <c r="AW5331" t="str">
        <f t="shared" si="1169"/>
        <v/>
      </c>
      <c r="AX5331" t="str">
        <f t="shared" si="1170"/>
        <v/>
      </c>
      <c r="AY5331" t="str">
        <f t="shared" si="1171"/>
        <v/>
      </c>
      <c r="BA5331" s="5" t="str">
        <f t="shared" si="1172"/>
        <v/>
      </c>
      <c r="BB5331" s="5" t="str">
        <f t="shared" si="1173"/>
        <v/>
      </c>
      <c r="BC5331" s="5" t="str">
        <f t="shared" si="1174"/>
        <v/>
      </c>
      <c r="BD5331" s="5" t="str">
        <f t="shared" si="1175"/>
        <v/>
      </c>
      <c r="BF5331" t="s">
        <v>6568</v>
      </c>
      <c r="BG5331" t="s">
        <v>6569</v>
      </c>
      <c r="BH5331" t="s">
        <v>6570</v>
      </c>
      <c r="BJ5331" t="s">
        <v>890</v>
      </c>
      <c r="BK5331" t="s">
        <v>6571</v>
      </c>
    </row>
    <row r="5332" spans="1:63" x14ac:dyDescent="0.3">
      <c r="A5332">
        <v>5.9236199999999997</v>
      </c>
      <c r="B5332">
        <v>6.3906000000000001</v>
      </c>
      <c r="C5332">
        <v>6.3074300000000001</v>
      </c>
      <c r="D5332">
        <v>6.2094500000000004</v>
      </c>
      <c r="E5332">
        <v>6.7252000000000001</v>
      </c>
      <c r="F5332">
        <v>6.7957099999999997</v>
      </c>
      <c r="G5332">
        <v>6.7128699999999997</v>
      </c>
      <c r="H5332">
        <v>6.5879700000000003</v>
      </c>
      <c r="I5332">
        <v>6.2891000000000004</v>
      </c>
      <c r="J5332">
        <v>6.1779200000000003</v>
      </c>
      <c r="K5332">
        <v>6.4379600000000003</v>
      </c>
      <c r="L5332">
        <v>6.1127000000000002</v>
      </c>
      <c r="M5332" t="s">
        <v>0</v>
      </c>
      <c r="O5332" t="s">
        <v>1</v>
      </c>
      <c r="Q5332" t="s">
        <v>164</v>
      </c>
      <c r="R5332" t="s">
        <v>32532</v>
      </c>
      <c r="S5332" t="s">
        <v>32533</v>
      </c>
      <c r="T5332" t="s">
        <v>32534</v>
      </c>
      <c r="V5332" t="s">
        <v>32535</v>
      </c>
      <c r="W5332">
        <v>0</v>
      </c>
      <c r="X5332" t="s">
        <v>7</v>
      </c>
      <c r="Y5332">
        <v>5</v>
      </c>
      <c r="Z5332">
        <v>2</v>
      </c>
      <c r="AA5332">
        <v>2</v>
      </c>
      <c r="AB5332">
        <v>2</v>
      </c>
      <c r="AC5332">
        <v>66.599999999999994</v>
      </c>
      <c r="AD5332">
        <v>1</v>
      </c>
      <c r="AF5332" t="s">
        <v>32538</v>
      </c>
      <c r="AG5332">
        <v>2.3887200000000002</v>
      </c>
      <c r="AH5332">
        <v>6.8447999999999998E-3</v>
      </c>
      <c r="AI5332">
        <v>-0.49765999999999999</v>
      </c>
      <c r="AJ5332">
        <f t="shared" si="1162"/>
        <v>0.49765999999999999</v>
      </c>
      <c r="AK5332">
        <v>-4.5041399999999996</v>
      </c>
      <c r="AL5332" t="str">
        <f t="shared" si="1163"/>
        <v/>
      </c>
      <c r="AM5332" t="str">
        <f t="shared" si="1164"/>
        <v/>
      </c>
      <c r="AN5332" t="str">
        <f t="shared" si="1165"/>
        <v/>
      </c>
      <c r="AO5332" t="str">
        <f t="shared" si="1166"/>
        <v/>
      </c>
      <c r="AQ5332">
        <v>0.14263999999999999</v>
      </c>
      <c r="AR5332">
        <v>0.75087800000000005</v>
      </c>
      <c r="AS5332">
        <v>-4.6642400000000001E-2</v>
      </c>
      <c r="AT5332">
        <f t="shared" si="1167"/>
        <v>4.6642400000000001E-2</v>
      </c>
      <c r="AU5332">
        <v>-0.37572699999999998</v>
      </c>
      <c r="AV5332" t="str">
        <f t="shared" si="1168"/>
        <v/>
      </c>
      <c r="AW5332" t="str">
        <f t="shared" si="1169"/>
        <v/>
      </c>
      <c r="AX5332" t="str">
        <f t="shared" si="1170"/>
        <v/>
      </c>
      <c r="AY5332" t="str">
        <f t="shared" si="1171"/>
        <v/>
      </c>
      <c r="BA5332" s="5" t="str">
        <f t="shared" si="1172"/>
        <v/>
      </c>
      <c r="BB5332" s="5" t="str">
        <f t="shared" si="1173"/>
        <v/>
      </c>
      <c r="BC5332" s="5" t="str">
        <f t="shared" si="1174"/>
        <v/>
      </c>
      <c r="BD5332" s="5" t="str">
        <f t="shared" si="1175"/>
        <v/>
      </c>
      <c r="BF5332" t="s">
        <v>32536</v>
      </c>
      <c r="BG5332" t="s">
        <v>32537</v>
      </c>
      <c r="BH5332" t="s">
        <v>32538</v>
      </c>
      <c r="BJ5332" t="s">
        <v>32539</v>
      </c>
      <c r="BK5332" t="s">
        <v>32540</v>
      </c>
    </row>
    <row r="5333" spans="1:63" x14ac:dyDescent="0.3">
      <c r="A5333">
        <v>7.7360600000000002</v>
      </c>
      <c r="B5333">
        <v>7.7615499999999997</v>
      </c>
      <c r="C5333">
        <v>7.6906999999999996</v>
      </c>
      <c r="D5333">
        <v>7.7046000000000001</v>
      </c>
      <c r="E5333">
        <v>8.1759199999999996</v>
      </c>
      <c r="F5333">
        <v>8.2469800000000006</v>
      </c>
      <c r="G5333">
        <v>8.2877100000000006</v>
      </c>
      <c r="H5333">
        <v>8.1744299999999992</v>
      </c>
      <c r="I5333">
        <v>7.7481900000000001</v>
      </c>
      <c r="J5333">
        <v>7.7833300000000003</v>
      </c>
      <c r="K5333">
        <v>7.7535499999999997</v>
      </c>
      <c r="L5333">
        <v>7.8752899999999997</v>
      </c>
      <c r="M5333" t="s">
        <v>0</v>
      </c>
      <c r="O5333" t="s">
        <v>1</v>
      </c>
      <c r="Q5333" t="s">
        <v>164</v>
      </c>
      <c r="R5333" t="s">
        <v>26069</v>
      </c>
      <c r="S5333" t="s">
        <v>26070</v>
      </c>
      <c r="T5333" t="s">
        <v>26071</v>
      </c>
      <c r="V5333" t="s">
        <v>26072</v>
      </c>
      <c r="W5333">
        <v>0</v>
      </c>
      <c r="X5333" t="s">
        <v>7</v>
      </c>
      <c r="Y5333">
        <v>9</v>
      </c>
      <c r="Z5333">
        <v>8</v>
      </c>
      <c r="AA5333">
        <v>10</v>
      </c>
      <c r="AB5333">
        <v>8</v>
      </c>
      <c r="AC5333">
        <v>99</v>
      </c>
      <c r="AD5333">
        <v>1</v>
      </c>
      <c r="AF5333" t="s">
        <v>26075</v>
      </c>
      <c r="AG5333">
        <v>5.34328</v>
      </c>
      <c r="AH5333" s="1">
        <v>2.26201E-5</v>
      </c>
      <c r="AI5333">
        <v>-0.498033</v>
      </c>
      <c r="AJ5333">
        <f t="shared" si="1162"/>
        <v>0.498033</v>
      </c>
      <c r="AK5333">
        <v>-15.515000000000001</v>
      </c>
      <c r="AL5333" t="str">
        <f t="shared" si="1163"/>
        <v/>
      </c>
      <c r="AM5333" t="str">
        <f t="shared" si="1164"/>
        <v/>
      </c>
      <c r="AN5333" t="str">
        <f t="shared" si="1165"/>
        <v/>
      </c>
      <c r="AO5333" t="str">
        <f t="shared" si="1166"/>
        <v/>
      </c>
      <c r="AQ5333">
        <v>1.03322</v>
      </c>
      <c r="AR5333">
        <v>0.11547</v>
      </c>
      <c r="AS5333">
        <v>-6.6862699999999997E-2</v>
      </c>
      <c r="AT5333">
        <f t="shared" si="1167"/>
        <v>6.6862699999999997E-2</v>
      </c>
      <c r="AU5333">
        <v>-1.9983599999999999</v>
      </c>
      <c r="AV5333" t="str">
        <f t="shared" si="1168"/>
        <v/>
      </c>
      <c r="AW5333" t="str">
        <f t="shared" si="1169"/>
        <v/>
      </c>
      <c r="AX5333" t="str">
        <f t="shared" si="1170"/>
        <v/>
      </c>
      <c r="AY5333" t="str">
        <f t="shared" si="1171"/>
        <v/>
      </c>
      <c r="BA5333" s="5" t="str">
        <f t="shared" si="1172"/>
        <v/>
      </c>
      <c r="BB5333" s="5" t="str">
        <f t="shared" si="1173"/>
        <v/>
      </c>
      <c r="BC5333" s="5" t="str">
        <f t="shared" si="1174"/>
        <v/>
      </c>
      <c r="BD5333" s="5" t="str">
        <f t="shared" si="1175"/>
        <v/>
      </c>
      <c r="BF5333" t="s">
        <v>26073</v>
      </c>
      <c r="BG5333" t="s">
        <v>26074</v>
      </c>
      <c r="BH5333" t="s">
        <v>26075</v>
      </c>
      <c r="BK5333" t="s">
        <v>26076</v>
      </c>
    </row>
    <row r="5334" spans="1:63" x14ac:dyDescent="0.3">
      <c r="A5334">
        <v>4.2249699999999999</v>
      </c>
      <c r="B5334">
        <v>4.5728900000000001</v>
      </c>
      <c r="C5334">
        <v>4.3505000000000003</v>
      </c>
      <c r="D5334">
        <v>4.2016299999999998</v>
      </c>
      <c r="E5334">
        <v>4.8021900000000004</v>
      </c>
      <c r="F5334">
        <v>4.6837</v>
      </c>
      <c r="G5334">
        <v>4.9260000000000002</v>
      </c>
      <c r="H5334">
        <v>4.9307400000000001</v>
      </c>
      <c r="I5334">
        <v>4.5607199999999999</v>
      </c>
      <c r="J5334">
        <v>4.52982</v>
      </c>
      <c r="K5334">
        <v>4.32193</v>
      </c>
      <c r="L5334">
        <v>4.7387699999999997</v>
      </c>
      <c r="M5334" t="s">
        <v>0</v>
      </c>
      <c r="O5334" t="s">
        <v>1</v>
      </c>
      <c r="Q5334" t="s">
        <v>164</v>
      </c>
      <c r="S5334" t="s">
        <v>5503</v>
      </c>
      <c r="T5334" t="s">
        <v>22569</v>
      </c>
      <c r="V5334" t="s">
        <v>34400</v>
      </c>
      <c r="W5334">
        <v>0</v>
      </c>
      <c r="X5334" t="s">
        <v>7</v>
      </c>
      <c r="Y5334">
        <v>6</v>
      </c>
      <c r="Z5334">
        <v>1</v>
      </c>
      <c r="AA5334">
        <v>2</v>
      </c>
      <c r="AB5334">
        <v>1</v>
      </c>
      <c r="AC5334">
        <v>27.6</v>
      </c>
      <c r="AD5334">
        <v>1</v>
      </c>
      <c r="AF5334" t="s">
        <v>34403</v>
      </c>
      <c r="AG5334">
        <v>2.5322</v>
      </c>
      <c r="AH5334">
        <v>5.1014399999999996E-3</v>
      </c>
      <c r="AI5334">
        <v>-0.49815999999999999</v>
      </c>
      <c r="AJ5334">
        <f t="shared" si="1162"/>
        <v>0.49815999999999999</v>
      </c>
      <c r="AK5334">
        <v>-4.82125</v>
      </c>
      <c r="AL5334" t="str">
        <f t="shared" si="1163"/>
        <v/>
      </c>
      <c r="AM5334" t="str">
        <f t="shared" si="1164"/>
        <v/>
      </c>
      <c r="AN5334" t="str">
        <f t="shared" si="1165"/>
        <v/>
      </c>
      <c r="AO5334" t="str">
        <f t="shared" si="1166"/>
        <v/>
      </c>
      <c r="AQ5334">
        <v>0.83108400000000004</v>
      </c>
      <c r="AR5334">
        <v>0.17811299999999999</v>
      </c>
      <c r="AS5334">
        <v>-0.20031099999999999</v>
      </c>
      <c r="AT5334">
        <f t="shared" si="1167"/>
        <v>0.20031099999999999</v>
      </c>
      <c r="AU5334">
        <v>-1.6621699999999999</v>
      </c>
      <c r="AV5334" t="str">
        <f t="shared" si="1168"/>
        <v/>
      </c>
      <c r="AW5334" t="str">
        <f t="shared" si="1169"/>
        <v/>
      </c>
      <c r="AX5334" t="str">
        <f t="shared" si="1170"/>
        <v/>
      </c>
      <c r="AY5334" t="str">
        <f t="shared" si="1171"/>
        <v/>
      </c>
      <c r="BA5334" s="5" t="str">
        <f t="shared" si="1172"/>
        <v/>
      </c>
      <c r="BB5334" s="5" t="str">
        <f t="shared" si="1173"/>
        <v/>
      </c>
      <c r="BC5334" s="5" t="str">
        <f t="shared" si="1174"/>
        <v/>
      </c>
      <c r="BD5334" s="5" t="str">
        <f t="shared" si="1175"/>
        <v/>
      </c>
      <c r="BF5334" t="s">
        <v>34401</v>
      </c>
      <c r="BG5334" t="s">
        <v>34402</v>
      </c>
      <c r="BH5334" t="s">
        <v>34403</v>
      </c>
      <c r="BK5334" t="s">
        <v>34404</v>
      </c>
    </row>
    <row r="5335" spans="1:63" x14ac:dyDescent="0.3">
      <c r="A5335">
        <v>9.7486999999999995</v>
      </c>
      <c r="B5335">
        <v>9.6815899999999999</v>
      </c>
      <c r="C5335">
        <v>9.7446699999999993</v>
      </c>
      <c r="D5335">
        <v>9.7006099999999993</v>
      </c>
      <c r="E5335">
        <v>10.1777</v>
      </c>
      <c r="F5335">
        <v>10.206200000000001</v>
      </c>
      <c r="G5335">
        <v>10.251200000000001</v>
      </c>
      <c r="H5335">
        <v>10.2334</v>
      </c>
      <c r="I5335">
        <v>9.8224099999999996</v>
      </c>
      <c r="J5335">
        <v>9.82273</v>
      </c>
      <c r="K5335">
        <v>9.9053900000000006</v>
      </c>
      <c r="L5335">
        <v>9.83826</v>
      </c>
      <c r="M5335" t="s">
        <v>0</v>
      </c>
      <c r="O5335" t="s">
        <v>1</v>
      </c>
      <c r="P5335" t="s">
        <v>1</v>
      </c>
      <c r="Q5335" t="s">
        <v>2</v>
      </c>
      <c r="R5335" t="s">
        <v>6629</v>
      </c>
      <c r="S5335" t="s">
        <v>23155</v>
      </c>
      <c r="T5335" t="s">
        <v>23156</v>
      </c>
      <c r="V5335" t="s">
        <v>23157</v>
      </c>
      <c r="W5335">
        <v>0</v>
      </c>
      <c r="X5335" t="s">
        <v>7</v>
      </c>
      <c r="Y5335">
        <v>14</v>
      </c>
      <c r="Z5335">
        <v>9</v>
      </c>
      <c r="AA5335">
        <v>10</v>
      </c>
      <c r="AB5335">
        <v>9</v>
      </c>
      <c r="AC5335">
        <v>77.5</v>
      </c>
      <c r="AD5335">
        <v>1</v>
      </c>
      <c r="AF5335" t="s">
        <v>23160</v>
      </c>
      <c r="AG5335">
        <v>6.1921400000000002</v>
      </c>
      <c r="AH5335" s="1">
        <v>5.9031299999999998E-6</v>
      </c>
      <c r="AI5335">
        <v>-0.498222</v>
      </c>
      <c r="AJ5335">
        <f t="shared" si="1162"/>
        <v>0.498222</v>
      </c>
      <c r="AK5335">
        <v>-21.601299999999998</v>
      </c>
      <c r="AL5335" t="str">
        <f t="shared" si="1163"/>
        <v/>
      </c>
      <c r="AM5335" t="str">
        <f t="shared" si="1164"/>
        <v/>
      </c>
      <c r="AN5335" t="str">
        <f t="shared" si="1165"/>
        <v/>
      </c>
      <c r="AO5335" t="str">
        <f t="shared" si="1166"/>
        <v/>
      </c>
      <c r="AQ5335">
        <v>2.6029</v>
      </c>
      <c r="AR5335">
        <v>4.3020200000000001E-3</v>
      </c>
      <c r="AS5335">
        <v>-0.128305</v>
      </c>
      <c r="AT5335">
        <f t="shared" si="1167"/>
        <v>0.128305</v>
      </c>
      <c r="AU5335">
        <v>-4.98264</v>
      </c>
      <c r="AV5335" t="str">
        <f t="shared" si="1168"/>
        <v/>
      </c>
      <c r="AW5335" t="str">
        <f t="shared" si="1169"/>
        <v/>
      </c>
      <c r="AX5335" t="str">
        <f t="shared" si="1170"/>
        <v/>
      </c>
      <c r="AY5335" t="str">
        <f t="shared" si="1171"/>
        <v/>
      </c>
      <c r="BA5335" s="5" t="str">
        <f t="shared" si="1172"/>
        <v/>
      </c>
      <c r="BB5335" s="5" t="str">
        <f t="shared" si="1173"/>
        <v/>
      </c>
      <c r="BC5335" s="5" t="str">
        <f t="shared" si="1174"/>
        <v/>
      </c>
      <c r="BD5335" s="5" t="str">
        <f t="shared" si="1175"/>
        <v/>
      </c>
      <c r="BF5335" t="s">
        <v>23158</v>
      </c>
      <c r="BG5335" t="s">
        <v>23159</v>
      </c>
      <c r="BH5335" t="s">
        <v>23160</v>
      </c>
      <c r="BK5335" t="s">
        <v>23161</v>
      </c>
    </row>
    <row r="5336" spans="1:63" x14ac:dyDescent="0.3">
      <c r="A5336">
        <v>4.3291199999999996</v>
      </c>
      <c r="B5336">
        <v>4.4195399999999996</v>
      </c>
      <c r="C5336">
        <v>4.0959199999999996</v>
      </c>
      <c r="D5336">
        <v>4.3854300000000004</v>
      </c>
      <c r="E5336">
        <v>4.8678999999999997</v>
      </c>
      <c r="F5336">
        <v>4.7760999999999996</v>
      </c>
      <c r="G5336">
        <v>4.8529999999999998</v>
      </c>
      <c r="H5336">
        <v>4.7279200000000001</v>
      </c>
      <c r="I5336">
        <v>4.8728300000000004</v>
      </c>
      <c r="J5336">
        <v>4.9307400000000001</v>
      </c>
      <c r="K5336">
        <v>4.7708300000000001</v>
      </c>
      <c r="L5336">
        <v>5.0874600000000001</v>
      </c>
      <c r="M5336" t="s">
        <v>0</v>
      </c>
      <c r="O5336" t="s">
        <v>1</v>
      </c>
      <c r="P5336" t="s">
        <v>1</v>
      </c>
      <c r="Q5336" t="s">
        <v>2</v>
      </c>
      <c r="T5336" t="s">
        <v>38795</v>
      </c>
      <c r="V5336" t="s">
        <v>29909</v>
      </c>
      <c r="W5336">
        <v>0</v>
      </c>
      <c r="X5336" t="s">
        <v>7</v>
      </c>
      <c r="Y5336">
        <v>4</v>
      </c>
      <c r="Z5336">
        <v>2</v>
      </c>
      <c r="AA5336">
        <v>5</v>
      </c>
      <c r="AB5336">
        <v>1</v>
      </c>
      <c r="AC5336">
        <v>40.1</v>
      </c>
      <c r="AD5336">
        <v>1</v>
      </c>
      <c r="AF5336" t="s">
        <v>38798</v>
      </c>
      <c r="AG5336">
        <v>3.1019800000000002</v>
      </c>
      <c r="AH5336">
        <v>1.6061000000000001E-3</v>
      </c>
      <c r="AI5336">
        <v>-0.49872499999999997</v>
      </c>
      <c r="AJ5336">
        <f t="shared" si="1162"/>
        <v>0.49872499999999997</v>
      </c>
      <c r="AK5336">
        <v>-6.2305099999999998</v>
      </c>
      <c r="AL5336" t="str">
        <f t="shared" si="1163"/>
        <v/>
      </c>
      <c r="AM5336" t="str">
        <f t="shared" si="1164"/>
        <v/>
      </c>
      <c r="AN5336" t="str">
        <f t="shared" si="1165"/>
        <v/>
      </c>
      <c r="AO5336" t="str">
        <f t="shared" si="1166"/>
        <v/>
      </c>
      <c r="AQ5336">
        <v>3.08053</v>
      </c>
      <c r="AR5336">
        <v>1.6166900000000001E-3</v>
      </c>
      <c r="AS5336">
        <v>-0.60795999999999994</v>
      </c>
      <c r="AT5336">
        <f t="shared" si="1167"/>
        <v>0.60795999999999994</v>
      </c>
      <c r="AU5336">
        <v>-6.1725899999999996</v>
      </c>
      <c r="AV5336" t="str">
        <f t="shared" si="1168"/>
        <v/>
      </c>
      <c r="AW5336" t="str">
        <f t="shared" si="1169"/>
        <v>+</v>
      </c>
      <c r="AX5336" t="str">
        <f t="shared" si="1170"/>
        <v/>
      </c>
      <c r="AY5336" t="str">
        <f t="shared" si="1171"/>
        <v/>
      </c>
      <c r="BA5336" s="5" t="str">
        <f t="shared" si="1172"/>
        <v/>
      </c>
      <c r="BB5336" s="5" t="str">
        <f t="shared" si="1173"/>
        <v/>
      </c>
      <c r="BC5336" s="5" t="str">
        <f t="shared" si="1174"/>
        <v/>
      </c>
      <c r="BD5336" s="5" t="str">
        <f t="shared" si="1175"/>
        <v/>
      </c>
      <c r="BF5336" t="s">
        <v>38796</v>
      </c>
      <c r="BG5336" t="s">
        <v>38797</v>
      </c>
      <c r="BH5336" t="s">
        <v>38798</v>
      </c>
      <c r="BJ5336" t="s">
        <v>22441</v>
      </c>
      <c r="BK5336" t="s">
        <v>38799</v>
      </c>
    </row>
    <row r="5337" spans="1:63" x14ac:dyDescent="0.3">
      <c r="A5337">
        <v>12.1096</v>
      </c>
      <c r="B5337">
        <v>12.1035</v>
      </c>
      <c r="C5337">
        <v>12.0932</v>
      </c>
      <c r="D5337">
        <v>12.0593</v>
      </c>
      <c r="E5337">
        <v>12.636900000000001</v>
      </c>
      <c r="F5337">
        <v>12.582000000000001</v>
      </c>
      <c r="G5337">
        <v>12.5816</v>
      </c>
      <c r="H5337">
        <v>12.561500000000001</v>
      </c>
      <c r="I5337">
        <v>12.550700000000001</v>
      </c>
      <c r="J5337">
        <v>12.5334</v>
      </c>
      <c r="K5337">
        <v>12.5036</v>
      </c>
      <c r="L5337">
        <v>12.481299999999999</v>
      </c>
      <c r="M5337" t="s">
        <v>0</v>
      </c>
      <c r="O5337" t="s">
        <v>1</v>
      </c>
      <c r="P5337" t="s">
        <v>1</v>
      </c>
      <c r="Q5337" t="s">
        <v>2</v>
      </c>
      <c r="R5337" t="s">
        <v>3778</v>
      </c>
      <c r="S5337" t="s">
        <v>3779</v>
      </c>
      <c r="T5337" t="s">
        <v>3780</v>
      </c>
      <c r="U5337" t="s">
        <v>3781</v>
      </c>
      <c r="V5337" t="s">
        <v>3142</v>
      </c>
      <c r="W5337">
        <v>0</v>
      </c>
      <c r="X5337" t="s">
        <v>7</v>
      </c>
      <c r="Y5337">
        <v>60</v>
      </c>
      <c r="Z5337">
        <v>21</v>
      </c>
      <c r="AA5337">
        <v>48</v>
      </c>
      <c r="AB5337">
        <v>21</v>
      </c>
      <c r="AC5337">
        <v>45.2</v>
      </c>
      <c r="AD5337">
        <v>1</v>
      </c>
      <c r="AF5337" t="s">
        <v>3784</v>
      </c>
      <c r="AG5337">
        <v>6.6030499999999996</v>
      </c>
      <c r="AH5337" s="1">
        <v>3.22104E-6</v>
      </c>
      <c r="AI5337">
        <v>-0.49908799999999998</v>
      </c>
      <c r="AJ5337">
        <f t="shared" si="1162"/>
        <v>0.49908799999999998</v>
      </c>
      <c r="AK5337">
        <v>-25.3293</v>
      </c>
      <c r="AL5337" t="str">
        <f t="shared" si="1163"/>
        <v/>
      </c>
      <c r="AM5337" t="str">
        <f t="shared" si="1164"/>
        <v/>
      </c>
      <c r="AN5337" t="str">
        <f t="shared" si="1165"/>
        <v/>
      </c>
      <c r="AO5337" t="str">
        <f t="shared" si="1166"/>
        <v/>
      </c>
      <c r="AQ5337">
        <v>6.2758500000000002</v>
      </c>
      <c r="AR5337" s="1">
        <v>4.2186800000000002E-6</v>
      </c>
      <c r="AS5337">
        <v>-0.42583799999999999</v>
      </c>
      <c r="AT5337">
        <f t="shared" si="1167"/>
        <v>0.42583799999999999</v>
      </c>
      <c r="AU5337">
        <v>-22.314299999999999</v>
      </c>
      <c r="AV5337" t="str">
        <f t="shared" si="1168"/>
        <v/>
      </c>
      <c r="AW5337" t="str">
        <f t="shared" si="1169"/>
        <v/>
      </c>
      <c r="AX5337" t="str">
        <f t="shared" si="1170"/>
        <v/>
      </c>
      <c r="AY5337" t="str">
        <f t="shared" si="1171"/>
        <v/>
      </c>
      <c r="BA5337" s="5" t="str">
        <f t="shared" si="1172"/>
        <v/>
      </c>
      <c r="BB5337" s="5" t="str">
        <f t="shared" si="1173"/>
        <v/>
      </c>
      <c r="BC5337" s="5" t="str">
        <f t="shared" si="1174"/>
        <v/>
      </c>
      <c r="BD5337" s="5" t="str">
        <f t="shared" si="1175"/>
        <v/>
      </c>
      <c r="BF5337" t="s">
        <v>3782</v>
      </c>
      <c r="BG5337" t="s">
        <v>3783</v>
      </c>
      <c r="BH5337" t="s">
        <v>3784</v>
      </c>
      <c r="BI5337" t="s">
        <v>3785</v>
      </c>
      <c r="BJ5337" t="s">
        <v>3786</v>
      </c>
      <c r="BK5337" t="s">
        <v>3787</v>
      </c>
    </row>
    <row r="5338" spans="1:63" x14ac:dyDescent="0.3">
      <c r="A5338">
        <v>5.0400200000000002</v>
      </c>
      <c r="B5338">
        <v>5.1659100000000002</v>
      </c>
      <c r="C5338">
        <v>5.2705299999999999</v>
      </c>
      <c r="D5338">
        <v>5.6028799999999999</v>
      </c>
      <c r="E5338">
        <v>5.6893000000000002</v>
      </c>
      <c r="F5338">
        <v>6.0509399999999998</v>
      </c>
      <c r="G5338">
        <v>5.4528600000000003</v>
      </c>
      <c r="H5338">
        <v>5.8826400000000003</v>
      </c>
      <c r="I5338">
        <v>4.9212499999999997</v>
      </c>
      <c r="J5338">
        <v>4.9726900000000001</v>
      </c>
      <c r="K5338">
        <v>5.3785100000000003</v>
      </c>
      <c r="L5338">
        <v>5.3957499999999996</v>
      </c>
      <c r="M5338" t="s">
        <v>0</v>
      </c>
      <c r="O5338" t="s">
        <v>1</v>
      </c>
      <c r="Q5338" t="s">
        <v>164</v>
      </c>
      <c r="S5338" t="s">
        <v>20020</v>
      </c>
      <c r="T5338" t="s">
        <v>7766</v>
      </c>
      <c r="W5338">
        <v>0</v>
      </c>
      <c r="X5338" t="s">
        <v>7</v>
      </c>
      <c r="Y5338">
        <v>10</v>
      </c>
      <c r="Z5338">
        <v>1</v>
      </c>
      <c r="AA5338">
        <v>2</v>
      </c>
      <c r="AB5338">
        <v>1</v>
      </c>
      <c r="AC5338">
        <v>20.3</v>
      </c>
      <c r="AD5338">
        <v>1</v>
      </c>
      <c r="AF5338" t="s">
        <v>36022</v>
      </c>
      <c r="AG5338">
        <v>1.5234799999999999</v>
      </c>
      <c r="AH5338">
        <v>4.1975999999999999E-2</v>
      </c>
      <c r="AI5338">
        <v>-0.49909900000000001</v>
      </c>
      <c r="AJ5338">
        <f t="shared" si="1162"/>
        <v>0.49909900000000001</v>
      </c>
      <c r="AK5338">
        <v>-2.8299799999999999</v>
      </c>
      <c r="AL5338" t="str">
        <f t="shared" si="1163"/>
        <v/>
      </c>
      <c r="AM5338" t="str">
        <f t="shared" si="1164"/>
        <v/>
      </c>
      <c r="AN5338" t="str">
        <f t="shared" si="1165"/>
        <v/>
      </c>
      <c r="AO5338" t="str">
        <f t="shared" si="1166"/>
        <v/>
      </c>
      <c r="AQ5338">
        <v>0.23693400000000001</v>
      </c>
      <c r="AR5338">
        <v>0.61963000000000001</v>
      </c>
      <c r="AS5338">
        <v>0.102786</v>
      </c>
      <c r="AT5338">
        <f t="shared" si="1167"/>
        <v>-0.102786</v>
      </c>
      <c r="AU5338">
        <v>0.58555500000000005</v>
      </c>
      <c r="AV5338" t="str">
        <f t="shared" si="1168"/>
        <v/>
      </c>
      <c r="AW5338" t="str">
        <f t="shared" si="1169"/>
        <v/>
      </c>
      <c r="AX5338" t="str">
        <f t="shared" si="1170"/>
        <v/>
      </c>
      <c r="AY5338" t="str">
        <f t="shared" si="1171"/>
        <v/>
      </c>
      <c r="BA5338" s="5" t="str">
        <f t="shared" si="1172"/>
        <v/>
      </c>
      <c r="BB5338" s="5" t="str">
        <f t="shared" si="1173"/>
        <v/>
      </c>
      <c r="BC5338" s="5" t="str">
        <f t="shared" si="1174"/>
        <v/>
      </c>
      <c r="BD5338" s="5" t="str">
        <f t="shared" si="1175"/>
        <v/>
      </c>
      <c r="BF5338" t="s">
        <v>36020</v>
      </c>
      <c r="BG5338" t="s">
        <v>36021</v>
      </c>
      <c r="BH5338" t="s">
        <v>36022</v>
      </c>
      <c r="BK5338" t="s">
        <v>36023</v>
      </c>
    </row>
    <row r="5339" spans="1:63" x14ac:dyDescent="0.3">
      <c r="A5339">
        <v>7.4503899999999996</v>
      </c>
      <c r="B5339">
        <v>7.45533</v>
      </c>
      <c r="C5339">
        <v>7.5251299999999999</v>
      </c>
      <c r="D5339">
        <v>7.6688799999999997</v>
      </c>
      <c r="E5339">
        <v>8.0334199999999996</v>
      </c>
      <c r="F5339">
        <v>7.9864100000000002</v>
      </c>
      <c r="G5339">
        <v>7.9680900000000001</v>
      </c>
      <c r="H5339">
        <v>8.1106099999999994</v>
      </c>
      <c r="I5339">
        <v>7.8511199999999999</v>
      </c>
      <c r="J5339">
        <v>7.8899600000000003</v>
      </c>
      <c r="K5339">
        <v>7.8259100000000004</v>
      </c>
      <c r="L5339">
        <v>7.8271800000000002</v>
      </c>
      <c r="M5339" t="s">
        <v>0</v>
      </c>
      <c r="O5339" t="s">
        <v>1</v>
      </c>
      <c r="P5339" t="s">
        <v>1</v>
      </c>
      <c r="Q5339" t="s">
        <v>2</v>
      </c>
      <c r="R5339" t="s">
        <v>29409</v>
      </c>
      <c r="S5339" t="s">
        <v>29410</v>
      </c>
      <c r="T5339" t="s">
        <v>29411</v>
      </c>
      <c r="V5339" t="s">
        <v>29412</v>
      </c>
      <c r="W5339">
        <v>0</v>
      </c>
      <c r="X5339" t="s">
        <v>7</v>
      </c>
      <c r="Y5339">
        <v>3</v>
      </c>
      <c r="Z5339">
        <v>3</v>
      </c>
      <c r="AA5339">
        <v>3</v>
      </c>
      <c r="AB5339">
        <v>3</v>
      </c>
      <c r="AC5339">
        <v>138</v>
      </c>
      <c r="AD5339">
        <v>1</v>
      </c>
      <c r="AF5339" t="s">
        <v>29415</v>
      </c>
      <c r="AG5339">
        <v>3.7872699999999999</v>
      </c>
      <c r="AH5339">
        <v>4.1382799999999998E-4</v>
      </c>
      <c r="AI5339">
        <v>-0.49970300000000001</v>
      </c>
      <c r="AJ5339">
        <f t="shared" si="1162"/>
        <v>0.49970300000000001</v>
      </c>
      <c r="AK5339">
        <v>-8.3233499999999996</v>
      </c>
      <c r="AL5339" t="str">
        <f t="shared" si="1163"/>
        <v/>
      </c>
      <c r="AM5339" t="str">
        <f t="shared" si="1164"/>
        <v/>
      </c>
      <c r="AN5339" t="str">
        <f t="shared" si="1165"/>
        <v/>
      </c>
      <c r="AO5339" t="str">
        <f t="shared" si="1166"/>
        <v/>
      </c>
      <c r="AQ5339">
        <v>3.0520299999999998</v>
      </c>
      <c r="AR5339">
        <v>1.71404E-3</v>
      </c>
      <c r="AS5339">
        <v>-0.32361299999999998</v>
      </c>
      <c r="AT5339">
        <f t="shared" si="1167"/>
        <v>0.32361299999999998</v>
      </c>
      <c r="AU5339">
        <v>-6.0962699999999996</v>
      </c>
      <c r="AV5339" t="str">
        <f t="shared" si="1168"/>
        <v/>
      </c>
      <c r="AW5339" t="str">
        <f t="shared" si="1169"/>
        <v/>
      </c>
      <c r="AX5339" t="str">
        <f t="shared" si="1170"/>
        <v/>
      </c>
      <c r="AY5339" t="str">
        <f t="shared" si="1171"/>
        <v/>
      </c>
      <c r="BA5339" s="5" t="str">
        <f t="shared" si="1172"/>
        <v/>
      </c>
      <c r="BB5339" s="5" t="str">
        <f t="shared" si="1173"/>
        <v/>
      </c>
      <c r="BC5339" s="5" t="str">
        <f t="shared" si="1174"/>
        <v/>
      </c>
      <c r="BD5339" s="5" t="str">
        <f t="shared" si="1175"/>
        <v/>
      </c>
      <c r="BF5339" t="s">
        <v>29413</v>
      </c>
      <c r="BG5339" t="s">
        <v>29414</v>
      </c>
      <c r="BH5339" t="s">
        <v>29415</v>
      </c>
      <c r="BK5339" t="s">
        <v>29416</v>
      </c>
    </row>
    <row r="5340" spans="1:63" x14ac:dyDescent="0.3">
      <c r="A5340">
        <v>10.9122</v>
      </c>
      <c r="B5340">
        <v>10.888400000000001</v>
      </c>
      <c r="C5340">
        <v>10.8413</v>
      </c>
      <c r="D5340">
        <v>10.8781</v>
      </c>
      <c r="E5340">
        <v>11.4003</v>
      </c>
      <c r="F5340">
        <v>11.3444</v>
      </c>
      <c r="G5340">
        <v>11.3888</v>
      </c>
      <c r="H5340">
        <v>11.3858</v>
      </c>
      <c r="I5340">
        <v>11.082100000000001</v>
      </c>
      <c r="J5340">
        <v>11.058</v>
      </c>
      <c r="K5340">
        <v>11.006500000000001</v>
      </c>
      <c r="L5340">
        <v>11.097899999999999</v>
      </c>
      <c r="M5340" t="s">
        <v>0</v>
      </c>
      <c r="O5340" t="s">
        <v>1</v>
      </c>
      <c r="P5340" t="s">
        <v>1</v>
      </c>
      <c r="Q5340" t="s">
        <v>2</v>
      </c>
      <c r="R5340" t="s">
        <v>10215</v>
      </c>
      <c r="T5340" t="s">
        <v>7876</v>
      </c>
      <c r="V5340" t="s">
        <v>9019</v>
      </c>
      <c r="W5340">
        <v>1</v>
      </c>
      <c r="X5340" t="s">
        <v>7</v>
      </c>
      <c r="Y5340">
        <v>22</v>
      </c>
      <c r="Z5340">
        <v>15</v>
      </c>
      <c r="AA5340">
        <v>27</v>
      </c>
      <c r="AB5340">
        <v>13</v>
      </c>
      <c r="AC5340">
        <v>74.3</v>
      </c>
      <c r="AD5340">
        <v>1</v>
      </c>
      <c r="AF5340" t="s">
        <v>10218</v>
      </c>
      <c r="AG5340">
        <v>6.6818200000000001</v>
      </c>
      <c r="AH5340" s="1">
        <v>2.8618299999999998E-6</v>
      </c>
      <c r="AI5340">
        <v>-0.49981100000000001</v>
      </c>
      <c r="AJ5340">
        <f t="shared" si="1162"/>
        <v>0.49981100000000001</v>
      </c>
      <c r="AK5340">
        <v>-26.113</v>
      </c>
      <c r="AL5340" t="str">
        <f t="shared" si="1163"/>
        <v/>
      </c>
      <c r="AM5340" t="str">
        <f t="shared" si="1164"/>
        <v/>
      </c>
      <c r="AN5340" t="str">
        <f t="shared" si="1165"/>
        <v/>
      </c>
      <c r="AO5340" t="str">
        <f t="shared" si="1166"/>
        <v/>
      </c>
      <c r="AQ5340">
        <v>3.4722400000000002</v>
      </c>
      <c r="AR5340">
        <v>7.4156700000000005E-4</v>
      </c>
      <c r="AS5340">
        <v>-0.181119</v>
      </c>
      <c r="AT5340">
        <f t="shared" si="1167"/>
        <v>0.181119</v>
      </c>
      <c r="AU5340">
        <v>-7.2994300000000001</v>
      </c>
      <c r="AV5340" t="str">
        <f t="shared" si="1168"/>
        <v/>
      </c>
      <c r="AW5340" t="str">
        <f t="shared" si="1169"/>
        <v/>
      </c>
      <c r="AX5340" t="str">
        <f t="shared" si="1170"/>
        <v/>
      </c>
      <c r="AY5340" t="str">
        <f t="shared" si="1171"/>
        <v/>
      </c>
      <c r="BA5340" s="5" t="str">
        <f t="shared" si="1172"/>
        <v/>
      </c>
      <c r="BB5340" s="5" t="str">
        <f t="shared" si="1173"/>
        <v/>
      </c>
      <c r="BC5340" s="5" t="str">
        <f t="shared" si="1174"/>
        <v/>
      </c>
      <c r="BD5340" s="5" t="str">
        <f t="shared" si="1175"/>
        <v/>
      </c>
      <c r="BF5340" t="s">
        <v>10216</v>
      </c>
      <c r="BG5340" t="s">
        <v>10217</v>
      </c>
      <c r="BH5340" t="s">
        <v>10218</v>
      </c>
      <c r="BK5340" t="s">
        <v>10219</v>
      </c>
    </row>
    <row r="5341" spans="1:63" x14ac:dyDescent="0.3">
      <c r="A5341">
        <v>9.7981499999999997</v>
      </c>
      <c r="B5341">
        <v>9.8271800000000002</v>
      </c>
      <c r="C5341">
        <v>9.7547200000000007</v>
      </c>
      <c r="D5341">
        <v>9.7231500000000004</v>
      </c>
      <c r="E5341">
        <v>10.2882</v>
      </c>
      <c r="F5341">
        <v>10.274800000000001</v>
      </c>
      <c r="G5341">
        <v>10.2744</v>
      </c>
      <c r="H5341">
        <v>10.268700000000001</v>
      </c>
      <c r="I5341">
        <v>9.9689599999999992</v>
      </c>
      <c r="J5341">
        <v>9.9621700000000004</v>
      </c>
      <c r="K5341">
        <v>10.052300000000001</v>
      </c>
      <c r="L5341">
        <v>10.091699999999999</v>
      </c>
      <c r="M5341" t="s">
        <v>0</v>
      </c>
      <c r="O5341" t="s">
        <v>1</v>
      </c>
      <c r="P5341" t="s">
        <v>1</v>
      </c>
      <c r="Q5341" t="s">
        <v>2</v>
      </c>
      <c r="R5341" t="s">
        <v>13383</v>
      </c>
      <c r="S5341" t="s">
        <v>13384</v>
      </c>
      <c r="T5341" t="s">
        <v>13385</v>
      </c>
      <c r="U5341" t="s">
        <v>13386</v>
      </c>
      <c r="V5341" t="s">
        <v>1934</v>
      </c>
      <c r="W5341">
        <v>0</v>
      </c>
      <c r="X5341" t="s">
        <v>7</v>
      </c>
      <c r="Y5341">
        <v>28</v>
      </c>
      <c r="Z5341">
        <v>9</v>
      </c>
      <c r="AA5341">
        <v>16</v>
      </c>
      <c r="AB5341">
        <v>9</v>
      </c>
      <c r="AC5341">
        <v>42.6</v>
      </c>
      <c r="AD5341">
        <v>1</v>
      </c>
      <c r="AF5341" t="s">
        <v>13389</v>
      </c>
      <c r="AG5341">
        <v>6.1696499999999999</v>
      </c>
      <c r="AH5341" s="1">
        <v>6.1470800000000003E-6</v>
      </c>
      <c r="AI5341">
        <v>-0.50071299999999996</v>
      </c>
      <c r="AJ5341">
        <f t="shared" si="1162"/>
        <v>0.50071299999999996</v>
      </c>
      <c r="AK5341">
        <v>-21.413599999999999</v>
      </c>
      <c r="AL5341" t="str">
        <f t="shared" si="1163"/>
        <v/>
      </c>
      <c r="AM5341" t="str">
        <f t="shared" si="1164"/>
        <v/>
      </c>
      <c r="AN5341" t="str">
        <f t="shared" si="1165"/>
        <v/>
      </c>
      <c r="AO5341" t="str">
        <f t="shared" si="1166"/>
        <v/>
      </c>
      <c r="AQ5341">
        <v>3.0874100000000002</v>
      </c>
      <c r="AR5341">
        <v>1.59351E-3</v>
      </c>
      <c r="AS5341">
        <v>-0.242981</v>
      </c>
      <c r="AT5341">
        <f t="shared" si="1167"/>
        <v>0.242981</v>
      </c>
      <c r="AU5341">
        <v>-6.1911199999999997</v>
      </c>
      <c r="AV5341" t="str">
        <f t="shared" si="1168"/>
        <v/>
      </c>
      <c r="AW5341" t="str">
        <f t="shared" si="1169"/>
        <v/>
      </c>
      <c r="AX5341" t="str">
        <f t="shared" si="1170"/>
        <v/>
      </c>
      <c r="AY5341" t="str">
        <f t="shared" si="1171"/>
        <v/>
      </c>
      <c r="BA5341" s="5" t="str">
        <f t="shared" si="1172"/>
        <v/>
      </c>
      <c r="BB5341" s="5" t="str">
        <f t="shared" si="1173"/>
        <v/>
      </c>
      <c r="BC5341" s="5" t="str">
        <f t="shared" si="1174"/>
        <v/>
      </c>
      <c r="BD5341" s="5" t="str">
        <f t="shared" si="1175"/>
        <v/>
      </c>
      <c r="BF5341" t="s">
        <v>13387</v>
      </c>
      <c r="BG5341" t="s">
        <v>13388</v>
      </c>
      <c r="BH5341" t="s">
        <v>13389</v>
      </c>
      <c r="BI5341" t="s">
        <v>13386</v>
      </c>
      <c r="BJ5341" t="s">
        <v>13390</v>
      </c>
      <c r="BK5341" t="s">
        <v>13391</v>
      </c>
    </row>
    <row r="5342" spans="1:63" x14ac:dyDescent="0.3">
      <c r="A5342">
        <v>14.032299999999999</v>
      </c>
      <c r="B5342">
        <v>14.019399999999999</v>
      </c>
      <c r="C5342">
        <v>14.013500000000001</v>
      </c>
      <c r="D5342">
        <v>13.9999</v>
      </c>
      <c r="E5342">
        <v>14.5296</v>
      </c>
      <c r="F5342">
        <v>14.528700000000001</v>
      </c>
      <c r="G5342">
        <v>14.518800000000001</v>
      </c>
      <c r="H5342">
        <v>14.4922</v>
      </c>
      <c r="I5342">
        <v>14.255800000000001</v>
      </c>
      <c r="J5342">
        <v>14.256600000000001</v>
      </c>
      <c r="K5342">
        <v>14.242900000000001</v>
      </c>
      <c r="L5342">
        <v>14.2483</v>
      </c>
      <c r="M5342" t="s">
        <v>0</v>
      </c>
      <c r="O5342" t="s">
        <v>1</v>
      </c>
      <c r="P5342" t="s">
        <v>1</v>
      </c>
      <c r="Q5342" t="s">
        <v>2</v>
      </c>
      <c r="R5342" t="s">
        <v>176</v>
      </c>
      <c r="S5342" t="s">
        <v>177</v>
      </c>
      <c r="T5342" t="s">
        <v>178</v>
      </c>
      <c r="U5342" t="s">
        <v>179</v>
      </c>
      <c r="V5342" t="s">
        <v>180</v>
      </c>
      <c r="W5342">
        <v>2</v>
      </c>
      <c r="X5342" t="s">
        <v>7</v>
      </c>
      <c r="Y5342">
        <v>60</v>
      </c>
      <c r="Z5342">
        <v>74</v>
      </c>
      <c r="AA5342">
        <v>186</v>
      </c>
      <c r="AB5342">
        <v>72</v>
      </c>
      <c r="AC5342">
        <v>170.5</v>
      </c>
      <c r="AD5342">
        <v>1</v>
      </c>
      <c r="AF5342" t="s">
        <v>183</v>
      </c>
      <c r="AG5342">
        <v>8.1188699999999994</v>
      </c>
      <c r="AH5342" s="1">
        <v>5.2580100000000004E-7</v>
      </c>
      <c r="AI5342">
        <v>-0.50105999999999995</v>
      </c>
      <c r="AJ5342">
        <f t="shared" si="1162"/>
        <v>0.50105999999999995</v>
      </c>
      <c r="AK5342">
        <v>-45.444099999999999</v>
      </c>
      <c r="AL5342" t="str">
        <f t="shared" si="1163"/>
        <v/>
      </c>
      <c r="AM5342" t="str">
        <f t="shared" si="1164"/>
        <v/>
      </c>
      <c r="AN5342" t="str">
        <f t="shared" si="1165"/>
        <v/>
      </c>
      <c r="AO5342" t="str">
        <f t="shared" si="1166"/>
        <v/>
      </c>
      <c r="AQ5342">
        <v>7.1585700000000001</v>
      </c>
      <c r="AR5342" s="1">
        <v>1.0899999999999999E-6</v>
      </c>
      <c r="AS5342">
        <v>-0.234648</v>
      </c>
      <c r="AT5342">
        <f t="shared" si="1167"/>
        <v>0.234648</v>
      </c>
      <c r="AU5342">
        <v>-31.392499999999998</v>
      </c>
      <c r="AV5342" t="str">
        <f t="shared" si="1168"/>
        <v/>
      </c>
      <c r="AW5342" t="str">
        <f t="shared" si="1169"/>
        <v/>
      </c>
      <c r="AX5342" t="str">
        <f t="shared" si="1170"/>
        <v/>
      </c>
      <c r="AY5342" t="str">
        <f t="shared" si="1171"/>
        <v/>
      </c>
      <c r="BA5342" s="5" t="str">
        <f t="shared" si="1172"/>
        <v/>
      </c>
      <c r="BB5342" s="5" t="str">
        <f t="shared" si="1173"/>
        <v/>
      </c>
      <c r="BC5342" s="5" t="str">
        <f t="shared" si="1174"/>
        <v/>
      </c>
      <c r="BD5342" s="5" t="str">
        <f t="shared" si="1175"/>
        <v/>
      </c>
      <c r="BF5342" t="s">
        <v>181</v>
      </c>
      <c r="BG5342" t="s">
        <v>182</v>
      </c>
      <c r="BH5342" t="s">
        <v>183</v>
      </c>
      <c r="BI5342" t="s">
        <v>184</v>
      </c>
      <c r="BJ5342" t="s">
        <v>185</v>
      </c>
      <c r="BK5342" t="s">
        <v>186</v>
      </c>
    </row>
    <row r="5343" spans="1:63" x14ac:dyDescent="0.3">
      <c r="A5343">
        <v>8.2181999999999995</v>
      </c>
      <c r="B5343">
        <v>8.2113999999999994</v>
      </c>
      <c r="C5343">
        <v>8.2317</v>
      </c>
      <c r="D5343">
        <v>8.2858599999999996</v>
      </c>
      <c r="E5343">
        <v>8.8198600000000003</v>
      </c>
      <c r="F5343">
        <v>8.6380700000000008</v>
      </c>
      <c r="G5343">
        <v>8.7575599999999998</v>
      </c>
      <c r="H5343">
        <v>8.7360600000000002</v>
      </c>
      <c r="I5343">
        <v>8.4258500000000005</v>
      </c>
      <c r="J5343">
        <v>8.3606300000000005</v>
      </c>
      <c r="K5343">
        <v>8.4008800000000008</v>
      </c>
      <c r="L5343">
        <v>8.2649100000000004</v>
      </c>
      <c r="M5343" t="s">
        <v>0</v>
      </c>
      <c r="O5343" t="s">
        <v>1</v>
      </c>
      <c r="P5343" t="s">
        <v>1</v>
      </c>
      <c r="Q5343" t="s">
        <v>2</v>
      </c>
      <c r="R5343" t="s">
        <v>33858</v>
      </c>
      <c r="T5343" t="s">
        <v>9188</v>
      </c>
      <c r="V5343" t="s">
        <v>33859</v>
      </c>
      <c r="W5343">
        <v>0</v>
      </c>
      <c r="X5343" t="s">
        <v>7</v>
      </c>
      <c r="Y5343">
        <v>18</v>
      </c>
      <c r="Z5343">
        <v>4</v>
      </c>
      <c r="AA5343">
        <v>4</v>
      </c>
      <c r="AB5343">
        <v>4</v>
      </c>
      <c r="AC5343">
        <v>20</v>
      </c>
      <c r="AD5343">
        <v>1</v>
      </c>
      <c r="AF5343" t="s">
        <v>33862</v>
      </c>
      <c r="AG5343">
        <v>4.7183400000000004</v>
      </c>
      <c r="AH5343" s="1">
        <v>6.9066200000000006E-5</v>
      </c>
      <c r="AI5343">
        <v>-0.50109700000000001</v>
      </c>
      <c r="AJ5343">
        <f t="shared" si="1162"/>
        <v>0.50109700000000001</v>
      </c>
      <c r="AK5343">
        <v>-12.124700000000001</v>
      </c>
      <c r="AL5343" t="str">
        <f t="shared" si="1163"/>
        <v/>
      </c>
      <c r="AM5343" t="str">
        <f t="shared" si="1164"/>
        <v/>
      </c>
      <c r="AN5343" t="str">
        <f t="shared" si="1165"/>
        <v/>
      </c>
      <c r="AO5343" t="str">
        <f t="shared" si="1166"/>
        <v/>
      </c>
      <c r="AQ5343">
        <v>1.7423200000000001</v>
      </c>
      <c r="AR5343">
        <v>2.5735899999999999E-2</v>
      </c>
      <c r="AS5343">
        <v>-0.126274</v>
      </c>
      <c r="AT5343">
        <f t="shared" si="1167"/>
        <v>0.126274</v>
      </c>
      <c r="AU5343">
        <v>-3.2216300000000002</v>
      </c>
      <c r="AV5343" t="str">
        <f t="shared" si="1168"/>
        <v/>
      </c>
      <c r="AW5343" t="str">
        <f t="shared" si="1169"/>
        <v/>
      </c>
      <c r="AX5343" t="str">
        <f t="shared" si="1170"/>
        <v/>
      </c>
      <c r="AY5343" t="str">
        <f t="shared" si="1171"/>
        <v/>
      </c>
      <c r="BA5343" s="5" t="str">
        <f t="shared" si="1172"/>
        <v/>
      </c>
      <c r="BB5343" s="5" t="str">
        <f t="shared" si="1173"/>
        <v/>
      </c>
      <c r="BC5343" s="5" t="str">
        <f t="shared" si="1174"/>
        <v/>
      </c>
      <c r="BD5343" s="5" t="str">
        <f t="shared" si="1175"/>
        <v/>
      </c>
      <c r="BF5343" t="s">
        <v>33860</v>
      </c>
      <c r="BG5343" t="s">
        <v>33861</v>
      </c>
      <c r="BH5343" t="s">
        <v>33862</v>
      </c>
      <c r="BK5343" t="s">
        <v>33863</v>
      </c>
    </row>
    <row r="5344" spans="1:63" x14ac:dyDescent="0.3">
      <c r="A5344">
        <v>9.9680900000000001</v>
      </c>
      <c r="B5344">
        <v>10.069599999999999</v>
      </c>
      <c r="C5344">
        <v>9.9862699999999993</v>
      </c>
      <c r="D5344">
        <v>10.084899999999999</v>
      </c>
      <c r="E5344">
        <v>10.583299999999999</v>
      </c>
      <c r="F5344">
        <v>10.5215</v>
      </c>
      <c r="G5344">
        <v>10.5185</v>
      </c>
      <c r="H5344">
        <v>10.4917</v>
      </c>
      <c r="I5344">
        <v>10.3926</v>
      </c>
      <c r="J5344">
        <v>10.408099999999999</v>
      </c>
      <c r="K5344">
        <v>10.4275</v>
      </c>
      <c r="L5344">
        <v>10.5008</v>
      </c>
      <c r="M5344" t="s">
        <v>0</v>
      </c>
      <c r="O5344" t="s">
        <v>1</v>
      </c>
      <c r="P5344" t="s">
        <v>1</v>
      </c>
      <c r="Q5344" t="s">
        <v>2</v>
      </c>
      <c r="R5344" t="s">
        <v>12773</v>
      </c>
      <c r="S5344" t="s">
        <v>12774</v>
      </c>
      <c r="T5344" t="s">
        <v>4465</v>
      </c>
      <c r="U5344" t="s">
        <v>12775</v>
      </c>
      <c r="V5344" t="s">
        <v>12776</v>
      </c>
      <c r="W5344">
        <v>0</v>
      </c>
      <c r="X5344" t="s">
        <v>7</v>
      </c>
      <c r="Y5344">
        <v>19</v>
      </c>
      <c r="Z5344">
        <v>13</v>
      </c>
      <c r="AA5344">
        <v>21</v>
      </c>
      <c r="AB5344">
        <v>13</v>
      </c>
      <c r="AC5344">
        <v>83.1</v>
      </c>
      <c r="AD5344">
        <v>1</v>
      </c>
      <c r="AF5344" t="s">
        <v>12779</v>
      </c>
      <c r="AG5344">
        <v>5.1315600000000003</v>
      </c>
      <c r="AH5344" s="1">
        <v>3.2700300000000003E-5</v>
      </c>
      <c r="AI5344">
        <v>-0.50149900000000003</v>
      </c>
      <c r="AJ5344">
        <f t="shared" si="1162"/>
        <v>0.50149900000000003</v>
      </c>
      <c r="AK5344">
        <v>-14.2768</v>
      </c>
      <c r="AL5344" t="str">
        <f t="shared" si="1163"/>
        <v/>
      </c>
      <c r="AM5344" t="str">
        <f t="shared" si="1164"/>
        <v/>
      </c>
      <c r="AN5344" t="str">
        <f t="shared" si="1165"/>
        <v/>
      </c>
      <c r="AO5344" t="str">
        <f t="shared" si="1166"/>
        <v/>
      </c>
      <c r="AQ5344">
        <v>4.4066200000000002</v>
      </c>
      <c r="AR5344">
        <v>1.2034199999999999E-4</v>
      </c>
      <c r="AS5344">
        <v>-0.405059</v>
      </c>
      <c r="AT5344">
        <f t="shared" si="1167"/>
        <v>0.405059</v>
      </c>
      <c r="AU5344">
        <v>-10.7058</v>
      </c>
      <c r="AV5344" t="str">
        <f t="shared" si="1168"/>
        <v/>
      </c>
      <c r="AW5344" t="str">
        <f t="shared" si="1169"/>
        <v/>
      </c>
      <c r="AX5344" t="str">
        <f t="shared" si="1170"/>
        <v/>
      </c>
      <c r="AY5344" t="str">
        <f t="shared" si="1171"/>
        <v/>
      </c>
      <c r="BA5344" s="5" t="str">
        <f t="shared" si="1172"/>
        <v/>
      </c>
      <c r="BB5344" s="5" t="str">
        <f t="shared" si="1173"/>
        <v/>
      </c>
      <c r="BC5344" s="5" t="str">
        <f t="shared" si="1174"/>
        <v/>
      </c>
      <c r="BD5344" s="5" t="str">
        <f t="shared" si="1175"/>
        <v/>
      </c>
      <c r="BF5344" t="s">
        <v>12777</v>
      </c>
      <c r="BG5344" t="s">
        <v>12778</v>
      </c>
      <c r="BH5344" t="s">
        <v>12779</v>
      </c>
      <c r="BI5344" t="s">
        <v>12780</v>
      </c>
      <c r="BJ5344" t="s">
        <v>12781</v>
      </c>
      <c r="BK5344" t="s">
        <v>12782</v>
      </c>
    </row>
    <row r="5345" spans="1:63" x14ac:dyDescent="0.3">
      <c r="A5345">
        <v>8.95913</v>
      </c>
      <c r="B5345">
        <v>8.9262999999999995</v>
      </c>
      <c r="C5345">
        <v>8.8853899999999992</v>
      </c>
      <c r="D5345">
        <v>8.9439799999999998</v>
      </c>
      <c r="E5345">
        <v>9.4696400000000001</v>
      </c>
      <c r="F5345">
        <v>9.3660999999999994</v>
      </c>
      <c r="G5345">
        <v>9.4712700000000005</v>
      </c>
      <c r="H5345">
        <v>9.4144699999999997</v>
      </c>
      <c r="I5345">
        <v>8.9131900000000002</v>
      </c>
      <c r="J5345">
        <v>8.9469100000000008</v>
      </c>
      <c r="K5345">
        <v>8.9257000000000009</v>
      </c>
      <c r="L5345">
        <v>8.8147400000000005</v>
      </c>
      <c r="M5345" t="s">
        <v>0</v>
      </c>
      <c r="O5345" t="s">
        <v>1</v>
      </c>
      <c r="Q5345" t="s">
        <v>164</v>
      </c>
      <c r="R5345" t="s">
        <v>20019</v>
      </c>
      <c r="S5345" t="s">
        <v>20020</v>
      </c>
      <c r="T5345" t="s">
        <v>20021</v>
      </c>
      <c r="V5345" t="s">
        <v>17794</v>
      </c>
      <c r="W5345">
        <v>0</v>
      </c>
      <c r="X5345" t="s">
        <v>7</v>
      </c>
      <c r="Y5345">
        <v>52</v>
      </c>
      <c r="Z5345">
        <v>6</v>
      </c>
      <c r="AA5345">
        <v>9</v>
      </c>
      <c r="AB5345">
        <v>6</v>
      </c>
      <c r="AC5345">
        <v>17.2</v>
      </c>
      <c r="AD5345">
        <v>1</v>
      </c>
      <c r="AF5345" t="s">
        <v>20024</v>
      </c>
      <c r="AG5345">
        <v>5.5539300000000003</v>
      </c>
      <c r="AH5345" s="1">
        <v>1.58334E-5</v>
      </c>
      <c r="AI5345">
        <v>-0.50167200000000001</v>
      </c>
      <c r="AJ5345">
        <f t="shared" si="1162"/>
        <v>0.50167200000000001</v>
      </c>
      <c r="AK5345">
        <v>-16.848600000000001</v>
      </c>
      <c r="AL5345" t="str">
        <f t="shared" si="1163"/>
        <v/>
      </c>
      <c r="AM5345" t="str">
        <f t="shared" si="1164"/>
        <v/>
      </c>
      <c r="AN5345" t="str">
        <f t="shared" si="1165"/>
        <v/>
      </c>
      <c r="AO5345" t="str">
        <f t="shared" si="1166"/>
        <v/>
      </c>
      <c r="AQ5345">
        <v>0.37206099999999998</v>
      </c>
      <c r="AR5345">
        <v>0.46920099999999998</v>
      </c>
      <c r="AS5345">
        <v>2.8564699999999998E-2</v>
      </c>
      <c r="AT5345">
        <f t="shared" si="1167"/>
        <v>-2.8564699999999998E-2</v>
      </c>
      <c r="AU5345">
        <v>0.85658299999999998</v>
      </c>
      <c r="AV5345" t="str">
        <f t="shared" si="1168"/>
        <v/>
      </c>
      <c r="AW5345" t="str">
        <f t="shared" si="1169"/>
        <v/>
      </c>
      <c r="AX5345" t="str">
        <f t="shared" si="1170"/>
        <v/>
      </c>
      <c r="AY5345" t="str">
        <f t="shared" si="1171"/>
        <v/>
      </c>
      <c r="BA5345" s="5" t="str">
        <f t="shared" si="1172"/>
        <v/>
      </c>
      <c r="BB5345" s="5" t="str">
        <f t="shared" si="1173"/>
        <v/>
      </c>
      <c r="BC5345" s="5" t="str">
        <f t="shared" si="1174"/>
        <v/>
      </c>
      <c r="BD5345" s="5" t="str">
        <f t="shared" si="1175"/>
        <v/>
      </c>
      <c r="BF5345" t="s">
        <v>20022</v>
      </c>
      <c r="BG5345" t="s">
        <v>20023</v>
      </c>
      <c r="BH5345" t="s">
        <v>20024</v>
      </c>
      <c r="BJ5345" t="s">
        <v>9291</v>
      </c>
      <c r="BK5345" t="s">
        <v>20025</v>
      </c>
    </row>
    <row r="5346" spans="1:63" x14ac:dyDescent="0.3">
      <c r="A5346">
        <v>6.0400200000000002</v>
      </c>
      <c r="B5346">
        <v>6.1292799999999996</v>
      </c>
      <c r="C5346">
        <v>6.0552799999999998</v>
      </c>
      <c r="D5346">
        <v>6.1189400000000003</v>
      </c>
      <c r="E5346">
        <v>6.4195399999999996</v>
      </c>
      <c r="F5346">
        <v>6.5545900000000001</v>
      </c>
      <c r="G5346">
        <v>6.6906999999999996</v>
      </c>
      <c r="H5346">
        <v>6.6893000000000002</v>
      </c>
      <c r="I5346">
        <v>6.1937699999999998</v>
      </c>
      <c r="J5346">
        <v>6.28355</v>
      </c>
      <c r="K5346">
        <v>6.3854300000000004</v>
      </c>
      <c r="L5346">
        <v>6.5141200000000001</v>
      </c>
      <c r="M5346" t="s">
        <v>0</v>
      </c>
      <c r="O5346" t="s">
        <v>1</v>
      </c>
      <c r="P5346" t="s">
        <v>1</v>
      </c>
      <c r="Q5346" t="s">
        <v>2</v>
      </c>
      <c r="R5346" t="s">
        <v>36770</v>
      </c>
      <c r="S5346" t="s">
        <v>36771</v>
      </c>
      <c r="T5346" t="s">
        <v>36772</v>
      </c>
      <c r="U5346" t="s">
        <v>3423</v>
      </c>
      <c r="V5346" t="s">
        <v>36773</v>
      </c>
      <c r="W5346">
        <v>0</v>
      </c>
      <c r="X5346" t="s">
        <v>7</v>
      </c>
      <c r="Y5346">
        <v>1</v>
      </c>
      <c r="Z5346">
        <v>2</v>
      </c>
      <c r="AA5346">
        <v>2</v>
      </c>
      <c r="AB5346">
        <v>2</v>
      </c>
      <c r="AC5346">
        <v>192.1</v>
      </c>
      <c r="AD5346">
        <v>1</v>
      </c>
      <c r="AF5346" t="s">
        <v>36776</v>
      </c>
      <c r="AG5346">
        <v>3.4845000000000002</v>
      </c>
      <c r="AH5346">
        <v>7.46425E-4</v>
      </c>
      <c r="AI5346">
        <v>-0.50265000000000004</v>
      </c>
      <c r="AJ5346">
        <f t="shared" si="1162"/>
        <v>0.50265000000000004</v>
      </c>
      <c r="AK5346">
        <v>-7.33718</v>
      </c>
      <c r="AL5346" t="str">
        <f t="shared" si="1163"/>
        <v/>
      </c>
      <c r="AM5346" t="str">
        <f t="shared" si="1164"/>
        <v/>
      </c>
      <c r="AN5346" t="str">
        <f t="shared" si="1165"/>
        <v/>
      </c>
      <c r="AO5346" t="str">
        <f t="shared" si="1166"/>
        <v/>
      </c>
      <c r="AQ5346">
        <v>1.9278200000000001</v>
      </c>
      <c r="AR5346">
        <v>1.7482299999999999E-2</v>
      </c>
      <c r="AS5346">
        <v>-0.25833800000000001</v>
      </c>
      <c r="AT5346">
        <f t="shared" si="1167"/>
        <v>0.25833800000000001</v>
      </c>
      <c r="AU5346">
        <v>-3.5683199999999999</v>
      </c>
      <c r="AV5346" t="str">
        <f t="shared" si="1168"/>
        <v/>
      </c>
      <c r="AW5346" t="str">
        <f t="shared" si="1169"/>
        <v/>
      </c>
      <c r="AX5346" t="str">
        <f t="shared" si="1170"/>
        <v/>
      </c>
      <c r="AY5346" t="str">
        <f t="shared" si="1171"/>
        <v/>
      </c>
      <c r="BA5346" s="5" t="str">
        <f t="shared" si="1172"/>
        <v/>
      </c>
      <c r="BB5346" s="5" t="str">
        <f t="shared" si="1173"/>
        <v/>
      </c>
      <c r="BC5346" s="5" t="str">
        <f t="shared" si="1174"/>
        <v/>
      </c>
      <c r="BD5346" s="5" t="str">
        <f t="shared" si="1175"/>
        <v/>
      </c>
      <c r="BF5346" t="s">
        <v>36774</v>
      </c>
      <c r="BG5346" t="s">
        <v>36775</v>
      </c>
      <c r="BH5346" t="s">
        <v>36776</v>
      </c>
      <c r="BI5346" t="s">
        <v>3423</v>
      </c>
      <c r="BJ5346" t="s">
        <v>36777</v>
      </c>
      <c r="BK5346" t="s">
        <v>36778</v>
      </c>
    </row>
    <row r="5347" spans="1:63" x14ac:dyDescent="0.3">
      <c r="A5347">
        <v>6.1898200000000001</v>
      </c>
      <c r="B5347">
        <v>6.4212199999999999</v>
      </c>
      <c r="C5347">
        <v>6.3165100000000001</v>
      </c>
      <c r="D5347">
        <v>6.24031</v>
      </c>
      <c r="E5347">
        <v>6.8442299999999996</v>
      </c>
      <c r="F5347">
        <v>6.6452999999999998</v>
      </c>
      <c r="G5347">
        <v>6.74953</v>
      </c>
      <c r="H5347">
        <v>6.9401700000000002</v>
      </c>
      <c r="I5347">
        <v>6.7428100000000004</v>
      </c>
      <c r="J5347">
        <v>6.4692299999999996</v>
      </c>
      <c r="K5347">
        <v>6.6117600000000003</v>
      </c>
      <c r="L5347">
        <v>6.4918500000000003</v>
      </c>
      <c r="M5347" t="s">
        <v>0</v>
      </c>
      <c r="O5347" t="s">
        <v>1</v>
      </c>
      <c r="P5347" t="s">
        <v>1</v>
      </c>
      <c r="Q5347" t="s">
        <v>2</v>
      </c>
      <c r="R5347" t="s">
        <v>26532</v>
      </c>
      <c r="S5347" t="s">
        <v>26533</v>
      </c>
      <c r="T5347" t="s">
        <v>1044</v>
      </c>
      <c r="U5347" t="s">
        <v>26534</v>
      </c>
      <c r="V5347" t="s">
        <v>26535</v>
      </c>
      <c r="W5347">
        <v>0</v>
      </c>
      <c r="X5347" t="s">
        <v>7</v>
      </c>
      <c r="Y5347">
        <v>12</v>
      </c>
      <c r="Z5347">
        <v>4</v>
      </c>
      <c r="AA5347">
        <v>4</v>
      </c>
      <c r="AB5347">
        <v>4</v>
      </c>
      <c r="AC5347">
        <v>49.6</v>
      </c>
      <c r="AD5347">
        <v>1</v>
      </c>
      <c r="AF5347" t="s">
        <v>26538</v>
      </c>
      <c r="AG5347">
        <v>3.0987</v>
      </c>
      <c r="AH5347">
        <v>1.6159499999999999E-3</v>
      </c>
      <c r="AI5347">
        <v>-0.50284099999999998</v>
      </c>
      <c r="AJ5347">
        <f t="shared" si="1162"/>
        <v>0.50284099999999998</v>
      </c>
      <c r="AK5347">
        <v>-6.2216100000000001</v>
      </c>
      <c r="AL5347" t="str">
        <f t="shared" si="1163"/>
        <v/>
      </c>
      <c r="AM5347" t="str">
        <f t="shared" si="1164"/>
        <v/>
      </c>
      <c r="AN5347" t="str">
        <f t="shared" si="1165"/>
        <v/>
      </c>
      <c r="AO5347" t="str">
        <f t="shared" si="1166"/>
        <v/>
      </c>
      <c r="AQ5347">
        <v>1.9234800000000001</v>
      </c>
      <c r="AR5347">
        <v>1.7639599999999998E-2</v>
      </c>
      <c r="AS5347">
        <v>-0.28694900000000001</v>
      </c>
      <c r="AT5347">
        <f t="shared" si="1167"/>
        <v>0.28694900000000001</v>
      </c>
      <c r="AU5347">
        <v>-3.5600299999999998</v>
      </c>
      <c r="AV5347" t="str">
        <f t="shared" si="1168"/>
        <v/>
      </c>
      <c r="AW5347" t="str">
        <f t="shared" si="1169"/>
        <v/>
      </c>
      <c r="AX5347" t="str">
        <f t="shared" si="1170"/>
        <v/>
      </c>
      <c r="AY5347" t="str">
        <f t="shared" si="1171"/>
        <v/>
      </c>
      <c r="BA5347" s="5" t="str">
        <f t="shared" si="1172"/>
        <v/>
      </c>
      <c r="BB5347" s="5" t="str">
        <f t="shared" si="1173"/>
        <v/>
      </c>
      <c r="BC5347" s="5" t="str">
        <f t="shared" si="1174"/>
        <v/>
      </c>
      <c r="BD5347" s="5" t="str">
        <f t="shared" si="1175"/>
        <v/>
      </c>
      <c r="BF5347" t="s">
        <v>26536</v>
      </c>
      <c r="BG5347" t="s">
        <v>26537</v>
      </c>
      <c r="BH5347" t="s">
        <v>26538</v>
      </c>
      <c r="BI5347" t="s">
        <v>26534</v>
      </c>
      <c r="BJ5347" t="s">
        <v>6819</v>
      </c>
      <c r="BK5347" t="s">
        <v>26539</v>
      </c>
    </row>
    <row r="5348" spans="1:63" x14ac:dyDescent="0.3">
      <c r="A5348">
        <v>12.7919</v>
      </c>
      <c r="B5348">
        <v>12.781499999999999</v>
      </c>
      <c r="C5348">
        <v>12.763199999999999</v>
      </c>
      <c r="D5348">
        <v>12.749599999999999</v>
      </c>
      <c r="E5348">
        <v>13.3</v>
      </c>
      <c r="F5348">
        <v>13.2677</v>
      </c>
      <c r="G5348">
        <v>13.2585</v>
      </c>
      <c r="H5348">
        <v>13.2715</v>
      </c>
      <c r="I5348">
        <v>13.097099999999999</v>
      </c>
      <c r="J5348">
        <v>13.1218</v>
      </c>
      <c r="K5348">
        <v>13.098100000000001</v>
      </c>
      <c r="L5348">
        <v>13.107200000000001</v>
      </c>
      <c r="M5348" t="s">
        <v>0</v>
      </c>
      <c r="O5348" t="s">
        <v>1</v>
      </c>
      <c r="P5348" t="s">
        <v>1</v>
      </c>
      <c r="Q5348" t="s">
        <v>2</v>
      </c>
      <c r="R5348" t="s">
        <v>1244</v>
      </c>
      <c r="S5348" t="s">
        <v>1245</v>
      </c>
      <c r="T5348" t="s">
        <v>1246</v>
      </c>
      <c r="V5348" t="s">
        <v>1247</v>
      </c>
      <c r="W5348">
        <v>3</v>
      </c>
      <c r="X5348" t="s">
        <v>7</v>
      </c>
      <c r="Y5348">
        <v>69</v>
      </c>
      <c r="Z5348">
        <v>32</v>
      </c>
      <c r="AA5348">
        <v>120</v>
      </c>
      <c r="AB5348">
        <v>29</v>
      </c>
      <c r="AC5348">
        <v>54.2</v>
      </c>
      <c r="AD5348">
        <v>1</v>
      </c>
      <c r="AF5348" t="s">
        <v>1250</v>
      </c>
      <c r="AG5348">
        <v>7.70146</v>
      </c>
      <c r="AH5348" s="1">
        <v>9.2403700000000003E-7</v>
      </c>
      <c r="AI5348">
        <v>-0.50286900000000001</v>
      </c>
      <c r="AJ5348">
        <f t="shared" si="1162"/>
        <v>0.50286900000000001</v>
      </c>
      <c r="AK5348">
        <v>-38.699100000000001</v>
      </c>
      <c r="AL5348" t="str">
        <f t="shared" si="1163"/>
        <v/>
      </c>
      <c r="AM5348" t="str">
        <f t="shared" si="1164"/>
        <v/>
      </c>
      <c r="AN5348" t="str">
        <f t="shared" si="1165"/>
        <v/>
      </c>
      <c r="AO5348" t="str">
        <f t="shared" si="1166"/>
        <v/>
      </c>
      <c r="AQ5348">
        <v>7.0708500000000001</v>
      </c>
      <c r="AR5348" s="1">
        <v>1.22847E-6</v>
      </c>
      <c r="AS5348">
        <v>-0.33446300000000001</v>
      </c>
      <c r="AT5348">
        <f t="shared" si="1167"/>
        <v>0.33446300000000001</v>
      </c>
      <c r="AU5348">
        <v>-30.3477</v>
      </c>
      <c r="AV5348" t="str">
        <f t="shared" si="1168"/>
        <v/>
      </c>
      <c r="AW5348" t="str">
        <f t="shared" si="1169"/>
        <v/>
      </c>
      <c r="AX5348" t="str">
        <f t="shared" si="1170"/>
        <v/>
      </c>
      <c r="AY5348" t="str">
        <f t="shared" si="1171"/>
        <v/>
      </c>
      <c r="BA5348" s="5" t="str">
        <f t="shared" si="1172"/>
        <v/>
      </c>
      <c r="BB5348" s="5" t="str">
        <f t="shared" si="1173"/>
        <v/>
      </c>
      <c r="BC5348" s="5" t="str">
        <f t="shared" si="1174"/>
        <v/>
      </c>
      <c r="BD5348" s="5" t="str">
        <f t="shared" si="1175"/>
        <v/>
      </c>
      <c r="BF5348" t="s">
        <v>1248</v>
      </c>
      <c r="BG5348" t="s">
        <v>1249</v>
      </c>
      <c r="BH5348" t="s">
        <v>1250</v>
      </c>
      <c r="BK5348" t="s">
        <v>1251</v>
      </c>
    </row>
    <row r="5349" spans="1:63" x14ac:dyDescent="0.3">
      <c r="A5349">
        <v>9.1197199999999992</v>
      </c>
      <c r="B5349">
        <v>9.1664100000000008</v>
      </c>
      <c r="C5349">
        <v>9.1691699999999994</v>
      </c>
      <c r="D5349">
        <v>9.0730699999999995</v>
      </c>
      <c r="E5349">
        <v>9.6647999999999996</v>
      </c>
      <c r="F5349">
        <v>9.6185700000000001</v>
      </c>
      <c r="G5349">
        <v>9.6257099999999998</v>
      </c>
      <c r="H5349">
        <v>9.6313600000000008</v>
      </c>
      <c r="I5349">
        <v>9.8164999999999996</v>
      </c>
      <c r="J5349">
        <v>9.7893699999999999</v>
      </c>
      <c r="K5349">
        <v>9.8384199999999993</v>
      </c>
      <c r="L5349">
        <v>9.8506599999999995</v>
      </c>
      <c r="M5349" t="s">
        <v>0</v>
      </c>
      <c r="O5349" t="s">
        <v>1</v>
      </c>
      <c r="P5349" t="s">
        <v>1</v>
      </c>
      <c r="Q5349" t="s">
        <v>2</v>
      </c>
      <c r="R5349" t="s">
        <v>23128</v>
      </c>
      <c r="S5349" t="s">
        <v>23129</v>
      </c>
      <c r="T5349" t="s">
        <v>23130</v>
      </c>
      <c r="V5349" t="s">
        <v>7121</v>
      </c>
      <c r="W5349">
        <v>0</v>
      </c>
      <c r="X5349" t="s">
        <v>7</v>
      </c>
      <c r="Y5349">
        <v>38</v>
      </c>
      <c r="Z5349">
        <v>5</v>
      </c>
      <c r="AA5349">
        <v>9</v>
      </c>
      <c r="AB5349">
        <v>5</v>
      </c>
      <c r="AC5349">
        <v>21.9</v>
      </c>
      <c r="AD5349">
        <v>1</v>
      </c>
      <c r="AF5349" t="s">
        <v>23133</v>
      </c>
      <c r="AG5349">
        <v>6.0183799999999996</v>
      </c>
      <c r="AH5349" s="1">
        <v>7.6614299999999996E-6</v>
      </c>
      <c r="AI5349">
        <v>-0.50301600000000002</v>
      </c>
      <c r="AJ5349">
        <f t="shared" si="1162"/>
        <v>0.50301600000000002</v>
      </c>
      <c r="AK5349">
        <v>-20.191600000000001</v>
      </c>
      <c r="AL5349" t="str">
        <f t="shared" si="1163"/>
        <v/>
      </c>
      <c r="AM5349" t="str">
        <f t="shared" si="1164"/>
        <v/>
      </c>
      <c r="AN5349" t="str">
        <f t="shared" si="1165"/>
        <v/>
      </c>
      <c r="AO5349" t="str">
        <f t="shared" si="1166"/>
        <v/>
      </c>
      <c r="AQ5349">
        <v>6.6903499999999996</v>
      </c>
      <c r="AR5349" s="1">
        <v>2.1945599999999999E-6</v>
      </c>
      <c r="AS5349">
        <v>-0.69164199999999998</v>
      </c>
      <c r="AT5349">
        <f t="shared" si="1167"/>
        <v>0.69164199999999998</v>
      </c>
      <c r="AU5349">
        <v>-26.199200000000001</v>
      </c>
      <c r="AV5349" t="str">
        <f t="shared" si="1168"/>
        <v/>
      </c>
      <c r="AW5349" t="str">
        <f t="shared" si="1169"/>
        <v>+</v>
      </c>
      <c r="AX5349" t="str">
        <f t="shared" si="1170"/>
        <v/>
      </c>
      <c r="AY5349" t="str">
        <f t="shared" si="1171"/>
        <v/>
      </c>
      <c r="BA5349" s="5" t="str">
        <f t="shared" si="1172"/>
        <v/>
      </c>
      <c r="BB5349" s="5" t="str">
        <f t="shared" si="1173"/>
        <v/>
      </c>
      <c r="BC5349" s="5" t="str">
        <f t="shared" si="1174"/>
        <v/>
      </c>
      <c r="BD5349" s="5" t="str">
        <f t="shared" si="1175"/>
        <v/>
      </c>
      <c r="BF5349" t="s">
        <v>23131</v>
      </c>
      <c r="BG5349" t="s">
        <v>23132</v>
      </c>
      <c r="BH5349" t="s">
        <v>23133</v>
      </c>
      <c r="BK5349" t="s">
        <v>23134</v>
      </c>
    </row>
    <row r="5350" spans="1:63" x14ac:dyDescent="0.3">
      <c r="A5350">
        <v>4.24031</v>
      </c>
      <c r="B5350">
        <v>4.1699299999999999</v>
      </c>
      <c r="C5350">
        <v>4.2326600000000001</v>
      </c>
      <c r="D5350">
        <v>4.0703899999999997</v>
      </c>
      <c r="E5350">
        <v>4.5607199999999999</v>
      </c>
      <c r="F5350">
        <v>4.7548899999999996</v>
      </c>
      <c r="G5350">
        <v>4.8379399999999997</v>
      </c>
      <c r="H5350">
        <v>4.5728900000000001</v>
      </c>
      <c r="I5350">
        <v>4.7548899999999996</v>
      </c>
      <c r="J5350">
        <v>5.14975</v>
      </c>
      <c r="K5350">
        <v>4.6893000000000002</v>
      </c>
      <c r="L5350">
        <v>4.9495300000000002</v>
      </c>
      <c r="M5350" t="s">
        <v>0</v>
      </c>
      <c r="O5350" t="s">
        <v>1</v>
      </c>
      <c r="P5350" t="s">
        <v>1</v>
      </c>
      <c r="Q5350" t="s">
        <v>2</v>
      </c>
      <c r="S5350" t="s">
        <v>20324</v>
      </c>
      <c r="T5350" t="s">
        <v>32740</v>
      </c>
      <c r="V5350" t="s">
        <v>32741</v>
      </c>
      <c r="W5350">
        <v>0</v>
      </c>
      <c r="X5350" t="s">
        <v>7</v>
      </c>
      <c r="Y5350">
        <v>3</v>
      </c>
      <c r="Z5350">
        <v>3</v>
      </c>
      <c r="AA5350">
        <v>3</v>
      </c>
      <c r="AB5350">
        <v>3</v>
      </c>
      <c r="AC5350">
        <v>144.9</v>
      </c>
      <c r="AD5350">
        <v>1</v>
      </c>
      <c r="AF5350" t="s">
        <v>32744</v>
      </c>
      <c r="AG5350">
        <v>3.1553</v>
      </c>
      <c r="AH5350">
        <v>1.4427299999999999E-3</v>
      </c>
      <c r="AI5350">
        <v>-0.50328600000000001</v>
      </c>
      <c r="AJ5350">
        <f t="shared" si="1162"/>
        <v>0.50328600000000001</v>
      </c>
      <c r="AK5350">
        <v>-6.37629</v>
      </c>
      <c r="AL5350" t="str">
        <f t="shared" si="1163"/>
        <v/>
      </c>
      <c r="AM5350" t="str">
        <f t="shared" si="1164"/>
        <v/>
      </c>
      <c r="AN5350" t="str">
        <f t="shared" si="1165"/>
        <v/>
      </c>
      <c r="AO5350" t="str">
        <f t="shared" si="1166"/>
        <v/>
      </c>
      <c r="AQ5350">
        <v>3.1534399999999998</v>
      </c>
      <c r="AR5350">
        <v>1.3975599999999999E-3</v>
      </c>
      <c r="AS5350">
        <v>-0.70754499999999998</v>
      </c>
      <c r="AT5350">
        <f t="shared" si="1167"/>
        <v>0.70754499999999998</v>
      </c>
      <c r="AU5350">
        <v>-6.3711599999999997</v>
      </c>
      <c r="AV5350" t="str">
        <f t="shared" si="1168"/>
        <v/>
      </c>
      <c r="AW5350" t="str">
        <f t="shared" si="1169"/>
        <v>+</v>
      </c>
      <c r="AX5350" t="str">
        <f t="shared" si="1170"/>
        <v/>
      </c>
      <c r="AY5350" t="str">
        <f t="shared" si="1171"/>
        <v/>
      </c>
      <c r="BA5350" s="5" t="str">
        <f t="shared" si="1172"/>
        <v/>
      </c>
      <c r="BB5350" s="5" t="str">
        <f t="shared" si="1173"/>
        <v/>
      </c>
      <c r="BC5350" s="5" t="str">
        <f t="shared" si="1174"/>
        <v/>
      </c>
      <c r="BD5350" s="5" t="str">
        <f t="shared" si="1175"/>
        <v/>
      </c>
      <c r="BF5350" t="s">
        <v>32742</v>
      </c>
      <c r="BG5350" t="s">
        <v>32743</v>
      </c>
      <c r="BH5350" t="s">
        <v>32744</v>
      </c>
      <c r="BJ5350" t="s">
        <v>2106</v>
      </c>
      <c r="BK5350" t="s">
        <v>32745</v>
      </c>
    </row>
    <row r="5351" spans="1:63" x14ac:dyDescent="0.3">
      <c r="A5351">
        <v>11.863099999999999</v>
      </c>
      <c r="B5351">
        <v>11.829599999999999</v>
      </c>
      <c r="C5351">
        <v>11.854799999999999</v>
      </c>
      <c r="D5351">
        <v>11.837199999999999</v>
      </c>
      <c r="E5351">
        <v>12.3759</v>
      </c>
      <c r="F5351">
        <v>12.3758</v>
      </c>
      <c r="G5351">
        <v>12.306699999999999</v>
      </c>
      <c r="H5351">
        <v>12.341200000000001</v>
      </c>
      <c r="I5351">
        <v>11.6937</v>
      </c>
      <c r="J5351">
        <v>11.7401</v>
      </c>
      <c r="K5351">
        <v>11.747299999999999</v>
      </c>
      <c r="L5351">
        <v>11.741899999999999</v>
      </c>
      <c r="M5351" t="s">
        <v>0</v>
      </c>
      <c r="O5351" t="s">
        <v>1</v>
      </c>
      <c r="P5351" t="s">
        <v>1</v>
      </c>
      <c r="Q5351" t="s">
        <v>2</v>
      </c>
      <c r="R5351" t="s">
        <v>7355</v>
      </c>
      <c r="S5351" t="s">
        <v>7356</v>
      </c>
      <c r="T5351" t="s">
        <v>7357</v>
      </c>
      <c r="V5351" t="s">
        <v>4708</v>
      </c>
      <c r="W5351">
        <v>1</v>
      </c>
      <c r="X5351" t="s">
        <v>7</v>
      </c>
      <c r="Y5351">
        <v>50</v>
      </c>
      <c r="Z5351">
        <v>14</v>
      </c>
      <c r="AA5351">
        <v>34</v>
      </c>
      <c r="AB5351">
        <v>11</v>
      </c>
      <c r="AC5351">
        <v>24</v>
      </c>
      <c r="AD5351">
        <v>1</v>
      </c>
      <c r="AF5351" t="s">
        <v>7360</v>
      </c>
      <c r="AG5351">
        <v>6.8228999999999997</v>
      </c>
      <c r="AH5351" s="1">
        <v>2.3466300000000001E-6</v>
      </c>
      <c r="AI5351">
        <v>-0.50370899999999996</v>
      </c>
      <c r="AJ5351">
        <f t="shared" si="1162"/>
        <v>0.50370899999999996</v>
      </c>
      <c r="AK5351">
        <v>-27.576599999999999</v>
      </c>
      <c r="AL5351" t="str">
        <f t="shared" si="1163"/>
        <v/>
      </c>
      <c r="AM5351" t="str">
        <f t="shared" si="1164"/>
        <v/>
      </c>
      <c r="AN5351" t="str">
        <f t="shared" si="1165"/>
        <v/>
      </c>
      <c r="AO5351" t="str">
        <f t="shared" si="1166"/>
        <v/>
      </c>
      <c r="AQ5351">
        <v>3.6531400000000001</v>
      </c>
      <c r="AR5351">
        <v>5.2216399999999998E-4</v>
      </c>
      <c r="AS5351">
        <v>0.11541800000000001</v>
      </c>
      <c r="AT5351">
        <f t="shared" si="1167"/>
        <v>-0.11541800000000001</v>
      </c>
      <c r="AU5351">
        <v>7.8734900000000003</v>
      </c>
      <c r="AV5351" t="str">
        <f t="shared" si="1168"/>
        <v/>
      </c>
      <c r="AW5351" t="str">
        <f t="shared" si="1169"/>
        <v/>
      </c>
      <c r="AX5351" t="str">
        <f t="shared" si="1170"/>
        <v/>
      </c>
      <c r="AY5351" t="str">
        <f t="shared" si="1171"/>
        <v/>
      </c>
      <c r="BA5351" s="5" t="str">
        <f t="shared" si="1172"/>
        <v/>
      </c>
      <c r="BB5351" s="5" t="str">
        <f t="shared" si="1173"/>
        <v/>
      </c>
      <c r="BC5351" s="5" t="str">
        <f t="shared" si="1174"/>
        <v/>
      </c>
      <c r="BD5351" s="5" t="str">
        <f t="shared" si="1175"/>
        <v/>
      </c>
      <c r="BF5351" t="s">
        <v>7358</v>
      </c>
      <c r="BG5351" t="s">
        <v>7359</v>
      </c>
      <c r="BH5351" t="s">
        <v>7360</v>
      </c>
      <c r="BJ5351" t="s">
        <v>7361</v>
      </c>
      <c r="BK5351" t="s">
        <v>7362</v>
      </c>
    </row>
    <row r="5352" spans="1:63" x14ac:dyDescent="0.3">
      <c r="A5352">
        <v>4.5360500000000004</v>
      </c>
      <c r="B5352">
        <v>4.5909599999999999</v>
      </c>
      <c r="C5352">
        <v>4.4329599999999996</v>
      </c>
      <c r="D5352">
        <v>4.5360500000000004</v>
      </c>
      <c r="E5352">
        <v>5.2326600000000001</v>
      </c>
      <c r="F5352">
        <v>4.9864100000000002</v>
      </c>
      <c r="G5352">
        <v>4.8073499999999996</v>
      </c>
      <c r="H5352">
        <v>5.0874600000000001</v>
      </c>
      <c r="I5352">
        <v>5.1739300000000004</v>
      </c>
      <c r="J5352">
        <v>5.3074300000000001</v>
      </c>
      <c r="K5352">
        <v>4.8826400000000003</v>
      </c>
      <c r="L5352">
        <v>4.8579800000000004</v>
      </c>
      <c r="M5352" t="s">
        <v>0</v>
      </c>
      <c r="O5352" t="s">
        <v>1</v>
      </c>
      <c r="P5352" t="s">
        <v>1</v>
      </c>
      <c r="Q5352" t="s">
        <v>2</v>
      </c>
      <c r="R5352" t="s">
        <v>29276</v>
      </c>
      <c r="S5352" t="s">
        <v>29277</v>
      </c>
      <c r="T5352" t="s">
        <v>1082</v>
      </c>
      <c r="U5352" t="s">
        <v>4520</v>
      </c>
      <c r="V5352" t="s">
        <v>29278</v>
      </c>
      <c r="W5352">
        <v>0</v>
      </c>
      <c r="X5352" t="s">
        <v>7</v>
      </c>
      <c r="Y5352">
        <v>5</v>
      </c>
      <c r="Z5352">
        <v>4</v>
      </c>
      <c r="AA5352">
        <v>4</v>
      </c>
      <c r="AB5352">
        <v>4</v>
      </c>
      <c r="AC5352">
        <v>137.4</v>
      </c>
      <c r="AD5352">
        <v>1</v>
      </c>
      <c r="AF5352" t="s">
        <v>29281</v>
      </c>
      <c r="AG5352">
        <v>2.7357499999999999</v>
      </c>
      <c r="AH5352">
        <v>3.3712899999999999E-3</v>
      </c>
      <c r="AI5352">
        <v>-0.50446599999999997</v>
      </c>
      <c r="AJ5352">
        <f t="shared" si="1162"/>
        <v>0.50446599999999997</v>
      </c>
      <c r="AK5352">
        <v>-5.2955699999999997</v>
      </c>
      <c r="AL5352" t="str">
        <f t="shared" si="1163"/>
        <v/>
      </c>
      <c r="AM5352" t="str">
        <f t="shared" si="1164"/>
        <v/>
      </c>
      <c r="AN5352" t="str">
        <f t="shared" si="1165"/>
        <v/>
      </c>
      <c r="AO5352" t="str">
        <f t="shared" si="1166"/>
        <v/>
      </c>
      <c r="AQ5352">
        <v>2.4376500000000001</v>
      </c>
      <c r="AR5352">
        <v>6.0106600000000001E-3</v>
      </c>
      <c r="AS5352">
        <v>-0.53148799999999996</v>
      </c>
      <c r="AT5352">
        <f t="shared" si="1167"/>
        <v>0.53148799999999996</v>
      </c>
      <c r="AU5352">
        <v>-4.6107699999999996</v>
      </c>
      <c r="AV5352" t="str">
        <f t="shared" si="1168"/>
        <v/>
      </c>
      <c r="AW5352" t="str">
        <f t="shared" si="1169"/>
        <v/>
      </c>
      <c r="AX5352" t="str">
        <f t="shared" si="1170"/>
        <v/>
      </c>
      <c r="AY5352" t="str">
        <f t="shared" si="1171"/>
        <v/>
      </c>
      <c r="BA5352" s="5" t="str">
        <f t="shared" si="1172"/>
        <v/>
      </c>
      <c r="BB5352" s="5" t="str">
        <f t="shared" si="1173"/>
        <v/>
      </c>
      <c r="BC5352" s="5" t="str">
        <f t="shared" si="1174"/>
        <v/>
      </c>
      <c r="BD5352" s="5" t="str">
        <f t="shared" si="1175"/>
        <v/>
      </c>
      <c r="BF5352" t="s">
        <v>29279</v>
      </c>
      <c r="BG5352" t="s">
        <v>29280</v>
      </c>
      <c r="BH5352" t="s">
        <v>29281</v>
      </c>
      <c r="BI5352" t="s">
        <v>4520</v>
      </c>
      <c r="BJ5352" t="s">
        <v>29282</v>
      </c>
      <c r="BK5352" t="s">
        <v>29283</v>
      </c>
    </row>
    <row r="5353" spans="1:63" x14ac:dyDescent="0.3">
      <c r="A5353">
        <v>6.2249699999999999</v>
      </c>
      <c r="B5353">
        <v>6.3819800000000004</v>
      </c>
      <c r="C5353">
        <v>6.4161599999999996</v>
      </c>
      <c r="D5353">
        <v>6.4561500000000001</v>
      </c>
      <c r="E5353">
        <v>6.9330999999999996</v>
      </c>
      <c r="F5353">
        <v>6.8579800000000004</v>
      </c>
      <c r="G5353">
        <v>6.8617100000000004</v>
      </c>
      <c r="H5353">
        <v>6.8454899999999999</v>
      </c>
      <c r="I5353">
        <v>6.3854300000000004</v>
      </c>
      <c r="J5353">
        <v>6.2554999999999996</v>
      </c>
      <c r="K5353">
        <v>6.1517799999999996</v>
      </c>
      <c r="L5353">
        <v>6.4577900000000001</v>
      </c>
      <c r="M5353" t="s">
        <v>0</v>
      </c>
      <c r="O5353" t="s">
        <v>1</v>
      </c>
      <c r="Q5353" t="s">
        <v>164</v>
      </c>
      <c r="R5353" t="s">
        <v>38518</v>
      </c>
      <c r="S5353" t="s">
        <v>38519</v>
      </c>
      <c r="T5353" t="s">
        <v>38520</v>
      </c>
      <c r="U5353" t="s">
        <v>38521</v>
      </c>
      <c r="V5353" t="s">
        <v>38522</v>
      </c>
      <c r="W5353">
        <v>0</v>
      </c>
      <c r="X5353" t="s">
        <v>7</v>
      </c>
      <c r="Y5353">
        <v>1</v>
      </c>
      <c r="Z5353">
        <v>1</v>
      </c>
      <c r="AA5353">
        <v>1</v>
      </c>
      <c r="AB5353">
        <v>1</v>
      </c>
      <c r="AC5353">
        <v>158.9</v>
      </c>
      <c r="AD5353">
        <v>1</v>
      </c>
      <c r="AF5353" t="s">
        <v>38525</v>
      </c>
      <c r="AG5353">
        <v>4.0548599999999997</v>
      </c>
      <c r="AH5353">
        <v>2.4539100000000002E-4</v>
      </c>
      <c r="AI5353">
        <v>-0.50475599999999998</v>
      </c>
      <c r="AJ5353">
        <f t="shared" si="1162"/>
        <v>0.50475599999999998</v>
      </c>
      <c r="AK5353">
        <v>-9.2876799999999999</v>
      </c>
      <c r="AL5353" t="str">
        <f t="shared" si="1163"/>
        <v/>
      </c>
      <c r="AM5353" t="str">
        <f t="shared" si="1164"/>
        <v/>
      </c>
      <c r="AN5353" t="str">
        <f t="shared" si="1165"/>
        <v/>
      </c>
      <c r="AO5353" t="str">
        <f t="shared" si="1166"/>
        <v/>
      </c>
      <c r="AQ5353">
        <v>0.27979500000000002</v>
      </c>
      <c r="AR5353">
        <v>0.56631200000000004</v>
      </c>
      <c r="AS5353">
        <v>5.7188700000000002E-2</v>
      </c>
      <c r="AT5353">
        <f t="shared" si="1167"/>
        <v>-5.7188700000000002E-2</v>
      </c>
      <c r="AU5353">
        <v>0.67460200000000003</v>
      </c>
      <c r="AV5353" t="str">
        <f t="shared" si="1168"/>
        <v/>
      </c>
      <c r="AW5353" t="str">
        <f t="shared" si="1169"/>
        <v/>
      </c>
      <c r="AX5353" t="str">
        <f t="shared" si="1170"/>
        <v/>
      </c>
      <c r="AY5353" t="str">
        <f t="shared" si="1171"/>
        <v/>
      </c>
      <c r="BA5353" s="5" t="str">
        <f t="shared" si="1172"/>
        <v/>
      </c>
      <c r="BB5353" s="5" t="str">
        <f t="shared" si="1173"/>
        <v/>
      </c>
      <c r="BC5353" s="5" t="str">
        <f t="shared" si="1174"/>
        <v/>
      </c>
      <c r="BD5353" s="5" t="str">
        <f t="shared" si="1175"/>
        <v/>
      </c>
      <c r="BF5353" t="s">
        <v>38523</v>
      </c>
      <c r="BG5353" t="s">
        <v>38524</v>
      </c>
      <c r="BH5353" t="s">
        <v>38525</v>
      </c>
      <c r="BI5353" t="s">
        <v>38526</v>
      </c>
      <c r="BJ5353" t="s">
        <v>38527</v>
      </c>
      <c r="BK5353" t="s">
        <v>38528</v>
      </c>
    </row>
    <row r="5354" spans="1:63" x14ac:dyDescent="0.3">
      <c r="A5354">
        <v>5.8379399999999997</v>
      </c>
      <c r="B5354">
        <v>5.71699</v>
      </c>
      <c r="C5354">
        <v>5.8303599999999998</v>
      </c>
      <c r="D5354">
        <v>5.82273</v>
      </c>
      <c r="E5354">
        <v>6.0356199999999998</v>
      </c>
      <c r="F5354">
        <v>6.3505000000000003</v>
      </c>
      <c r="G5354">
        <v>6.4446000000000003</v>
      </c>
      <c r="H5354">
        <v>6.40259</v>
      </c>
      <c r="I5354">
        <v>5.7114900000000004</v>
      </c>
      <c r="J5354">
        <v>5.59694</v>
      </c>
      <c r="K5354">
        <v>5.8176199999999998</v>
      </c>
      <c r="L5354">
        <v>5.7522099999999998</v>
      </c>
      <c r="M5354" t="s">
        <v>0</v>
      </c>
      <c r="O5354" t="s">
        <v>1</v>
      </c>
      <c r="Q5354" t="s">
        <v>164</v>
      </c>
      <c r="R5354" t="s">
        <v>33999</v>
      </c>
      <c r="S5354" t="s">
        <v>4533</v>
      </c>
      <c r="T5354" t="s">
        <v>34000</v>
      </c>
      <c r="V5354" t="s">
        <v>19212</v>
      </c>
      <c r="W5354">
        <v>0</v>
      </c>
      <c r="X5354" t="s">
        <v>7</v>
      </c>
      <c r="Y5354">
        <v>1</v>
      </c>
      <c r="Z5354">
        <v>3</v>
      </c>
      <c r="AA5354">
        <v>3</v>
      </c>
      <c r="AB5354">
        <v>3</v>
      </c>
      <c r="AC5354">
        <v>795.9</v>
      </c>
      <c r="AD5354">
        <v>1</v>
      </c>
      <c r="AF5354" t="s">
        <v>34003</v>
      </c>
      <c r="AG5354">
        <v>2.6997800000000001</v>
      </c>
      <c r="AH5354">
        <v>3.63182E-3</v>
      </c>
      <c r="AI5354">
        <v>-0.50632200000000005</v>
      </c>
      <c r="AJ5354">
        <f t="shared" si="1162"/>
        <v>0.50632200000000005</v>
      </c>
      <c r="AK5354">
        <v>-5.2095599999999997</v>
      </c>
      <c r="AL5354" t="str">
        <f t="shared" si="1163"/>
        <v/>
      </c>
      <c r="AM5354" t="str">
        <f t="shared" si="1164"/>
        <v/>
      </c>
      <c r="AN5354" t="str">
        <f t="shared" si="1165"/>
        <v/>
      </c>
      <c r="AO5354" t="str">
        <f t="shared" si="1166"/>
        <v/>
      </c>
      <c r="AQ5354">
        <v>0.74333899999999997</v>
      </c>
      <c r="AR5354">
        <v>0.213446</v>
      </c>
      <c r="AS5354">
        <v>8.2438499999999998E-2</v>
      </c>
      <c r="AT5354">
        <f t="shared" si="1167"/>
        <v>-8.2438499999999998E-2</v>
      </c>
      <c r="AU5354">
        <v>1.5148900000000001</v>
      </c>
      <c r="AV5354" t="str">
        <f t="shared" si="1168"/>
        <v/>
      </c>
      <c r="AW5354" t="str">
        <f t="shared" si="1169"/>
        <v/>
      </c>
      <c r="AX5354" t="str">
        <f t="shared" si="1170"/>
        <v/>
      </c>
      <c r="AY5354" t="str">
        <f t="shared" si="1171"/>
        <v/>
      </c>
      <c r="BA5354" s="5" t="str">
        <f t="shared" si="1172"/>
        <v/>
      </c>
      <c r="BB5354" s="5" t="str">
        <f t="shared" si="1173"/>
        <v/>
      </c>
      <c r="BC5354" s="5" t="str">
        <f t="shared" si="1174"/>
        <v/>
      </c>
      <c r="BD5354" s="5" t="str">
        <f t="shared" si="1175"/>
        <v/>
      </c>
      <c r="BF5354" t="s">
        <v>34001</v>
      </c>
      <c r="BG5354" t="s">
        <v>34002</v>
      </c>
      <c r="BH5354" t="s">
        <v>34003</v>
      </c>
      <c r="BJ5354" t="s">
        <v>19216</v>
      </c>
      <c r="BK5354" t="s">
        <v>34004</v>
      </c>
    </row>
    <row r="5355" spans="1:63" x14ac:dyDescent="0.3">
      <c r="A5355">
        <v>7.17692</v>
      </c>
      <c r="B5355">
        <v>7.2182000000000004</v>
      </c>
      <c r="C5355">
        <v>7.3192199999999996</v>
      </c>
      <c r="D5355">
        <v>7.11374</v>
      </c>
      <c r="E5355">
        <v>7.8586</v>
      </c>
      <c r="F5355">
        <v>7.7688499999999996</v>
      </c>
      <c r="G5355">
        <v>7.5484400000000003</v>
      </c>
      <c r="H5355">
        <v>7.6822900000000001</v>
      </c>
      <c r="I5355">
        <v>7.9565200000000003</v>
      </c>
      <c r="J5355">
        <v>7.9954799999999997</v>
      </c>
      <c r="K5355">
        <v>7.7428100000000004</v>
      </c>
      <c r="L5355">
        <v>7.9158799999999996</v>
      </c>
      <c r="M5355" t="s">
        <v>0</v>
      </c>
      <c r="O5355" t="s">
        <v>1</v>
      </c>
      <c r="P5355" t="s">
        <v>1</v>
      </c>
      <c r="Q5355" t="s">
        <v>2</v>
      </c>
      <c r="R5355" t="s">
        <v>42919</v>
      </c>
      <c r="S5355" t="s">
        <v>42920</v>
      </c>
      <c r="T5355" t="s">
        <v>42921</v>
      </c>
      <c r="V5355" t="s">
        <v>42609</v>
      </c>
      <c r="W5355">
        <v>0</v>
      </c>
      <c r="X5355" t="s">
        <v>7</v>
      </c>
      <c r="Y5355">
        <v>1</v>
      </c>
      <c r="Z5355">
        <v>1</v>
      </c>
      <c r="AA5355">
        <v>1</v>
      </c>
      <c r="AB5355">
        <v>1</v>
      </c>
      <c r="AC5355">
        <v>159.80000000000001</v>
      </c>
      <c r="AD5355">
        <v>1</v>
      </c>
      <c r="AF5355" t="s">
        <v>42924</v>
      </c>
      <c r="AG5355">
        <v>3.1763599999999999</v>
      </c>
      <c r="AH5355">
        <v>1.3833199999999999E-3</v>
      </c>
      <c r="AI5355">
        <v>-0.50752399999999998</v>
      </c>
      <c r="AJ5355">
        <f t="shared" si="1162"/>
        <v>0.50752399999999998</v>
      </c>
      <c r="AK5355">
        <v>-6.4345800000000004</v>
      </c>
      <c r="AL5355" t="str">
        <f t="shared" si="1163"/>
        <v/>
      </c>
      <c r="AM5355" t="str">
        <f t="shared" si="1164"/>
        <v/>
      </c>
      <c r="AN5355" t="str">
        <f t="shared" si="1165"/>
        <v/>
      </c>
      <c r="AO5355" t="str">
        <f t="shared" si="1166"/>
        <v/>
      </c>
      <c r="AQ5355">
        <v>4.2058</v>
      </c>
      <c r="AR5355">
        <v>1.78798E-4</v>
      </c>
      <c r="AS5355">
        <v>-0.69565399999999999</v>
      </c>
      <c r="AT5355">
        <f t="shared" si="1167"/>
        <v>0.69565399999999999</v>
      </c>
      <c r="AU5355">
        <v>-9.8740299999999994</v>
      </c>
      <c r="AV5355" t="str">
        <f t="shared" si="1168"/>
        <v/>
      </c>
      <c r="AW5355" t="str">
        <f t="shared" si="1169"/>
        <v>+</v>
      </c>
      <c r="AX5355" t="str">
        <f t="shared" si="1170"/>
        <v/>
      </c>
      <c r="AY5355" t="str">
        <f t="shared" si="1171"/>
        <v/>
      </c>
      <c r="BA5355" s="5" t="str">
        <f t="shared" si="1172"/>
        <v/>
      </c>
      <c r="BB5355" s="5" t="str">
        <f t="shared" si="1173"/>
        <v/>
      </c>
      <c r="BC5355" s="5" t="str">
        <f t="shared" si="1174"/>
        <v/>
      </c>
      <c r="BD5355" s="5" t="str">
        <f t="shared" si="1175"/>
        <v/>
      </c>
      <c r="BF5355" t="s">
        <v>42922</v>
      </c>
      <c r="BG5355" t="s">
        <v>42923</v>
      </c>
      <c r="BH5355" t="s">
        <v>42924</v>
      </c>
      <c r="BJ5355" t="s">
        <v>37954</v>
      </c>
      <c r="BK5355" t="s">
        <v>42925</v>
      </c>
    </row>
    <row r="5356" spans="1:63" x14ac:dyDescent="0.3">
      <c r="A5356">
        <v>4.8176199999999998</v>
      </c>
      <c r="B5356">
        <v>5.2630299999999997</v>
      </c>
      <c r="C5356">
        <v>4.8073499999999996</v>
      </c>
      <c r="D5356">
        <v>4.6553500000000003</v>
      </c>
      <c r="E5356">
        <v>4.96347</v>
      </c>
      <c r="F5356">
        <v>5.50779</v>
      </c>
      <c r="G5356">
        <v>5.4127799999999997</v>
      </c>
      <c r="H5356">
        <v>5.6920900000000003</v>
      </c>
      <c r="I5356">
        <v>5.7787300000000004</v>
      </c>
      <c r="J5356">
        <v>6.2536100000000001</v>
      </c>
      <c r="K5356">
        <v>6.1739300000000004</v>
      </c>
      <c r="L5356">
        <v>6.2016299999999998</v>
      </c>
      <c r="M5356" t="s">
        <v>0</v>
      </c>
      <c r="P5356" t="s">
        <v>1</v>
      </c>
      <c r="Q5356" t="s">
        <v>116</v>
      </c>
      <c r="S5356" t="s">
        <v>34464</v>
      </c>
      <c r="T5356" t="s">
        <v>18775</v>
      </c>
      <c r="V5356" t="s">
        <v>5995</v>
      </c>
      <c r="W5356">
        <v>0</v>
      </c>
      <c r="X5356" t="s">
        <v>7</v>
      </c>
      <c r="Y5356">
        <v>10</v>
      </c>
      <c r="Z5356">
        <v>3</v>
      </c>
      <c r="AA5356">
        <v>3</v>
      </c>
      <c r="AB5356">
        <v>3</v>
      </c>
      <c r="AC5356">
        <v>28.8</v>
      </c>
      <c r="AD5356">
        <v>1</v>
      </c>
      <c r="AF5356" t="s">
        <v>34467</v>
      </c>
      <c r="AG5356">
        <v>1.3354600000000001</v>
      </c>
      <c r="AH5356">
        <v>6.2300500000000002E-2</v>
      </c>
      <c r="AI5356">
        <v>-0.50819499999999995</v>
      </c>
      <c r="AJ5356">
        <f t="shared" si="1162"/>
        <v>0.50819499999999995</v>
      </c>
      <c r="AK5356">
        <v>-2.5053999999999998</v>
      </c>
      <c r="AL5356" t="str">
        <f t="shared" si="1163"/>
        <v/>
      </c>
      <c r="AM5356" t="str">
        <f t="shared" si="1164"/>
        <v/>
      </c>
      <c r="AN5356" t="str">
        <f t="shared" si="1165"/>
        <v/>
      </c>
      <c r="AO5356" t="str">
        <f t="shared" si="1166"/>
        <v/>
      </c>
      <c r="AQ5356">
        <v>3.4176500000000001</v>
      </c>
      <c r="AR5356">
        <v>8.2645500000000003E-4</v>
      </c>
      <c r="AS5356">
        <v>-1.21614</v>
      </c>
      <c r="AT5356">
        <f t="shared" si="1167"/>
        <v>1.21614</v>
      </c>
      <c r="AU5356">
        <v>-7.1331899999999999</v>
      </c>
      <c r="AV5356" t="str">
        <f t="shared" si="1168"/>
        <v>+</v>
      </c>
      <c r="AW5356" t="str">
        <f t="shared" si="1169"/>
        <v>+</v>
      </c>
      <c r="AX5356" t="str">
        <f t="shared" si="1170"/>
        <v/>
      </c>
      <c r="AY5356" t="str">
        <f t="shared" si="1171"/>
        <v/>
      </c>
      <c r="BA5356" s="5" t="str">
        <f t="shared" si="1172"/>
        <v/>
      </c>
      <c r="BB5356" s="5" t="str">
        <f t="shared" si="1173"/>
        <v/>
      </c>
      <c r="BC5356" s="5" t="str">
        <f t="shared" si="1174"/>
        <v/>
      </c>
      <c r="BD5356" s="5" t="str">
        <f t="shared" si="1175"/>
        <v/>
      </c>
      <c r="BF5356" t="s">
        <v>34465</v>
      </c>
      <c r="BG5356" t="s">
        <v>34466</v>
      </c>
      <c r="BH5356" t="s">
        <v>34467</v>
      </c>
      <c r="BK5356" t="s">
        <v>34468</v>
      </c>
    </row>
    <row r="5357" spans="1:63" x14ac:dyDescent="0.3">
      <c r="A5357">
        <v>7.3037799999999997</v>
      </c>
      <c r="B5357">
        <v>7.3174099999999997</v>
      </c>
      <c r="C5357">
        <v>7.0959199999999996</v>
      </c>
      <c r="D5357">
        <v>7.1220499999999998</v>
      </c>
      <c r="E5357">
        <v>7.64602</v>
      </c>
      <c r="F5357">
        <v>7.7176799999999997</v>
      </c>
      <c r="G5357">
        <v>7.7197300000000002</v>
      </c>
      <c r="H5357">
        <v>7.78986</v>
      </c>
      <c r="I5357">
        <v>7.4237500000000001</v>
      </c>
      <c r="J5357">
        <v>7.5180600000000002</v>
      </c>
      <c r="K5357">
        <v>7.6051099999999998</v>
      </c>
      <c r="L5357">
        <v>7.4594300000000002</v>
      </c>
      <c r="M5357" t="s">
        <v>0</v>
      </c>
      <c r="O5357" t="s">
        <v>1</v>
      </c>
      <c r="P5357" t="s">
        <v>1</v>
      </c>
      <c r="Q5357" t="s">
        <v>2</v>
      </c>
      <c r="S5357" t="s">
        <v>1681</v>
      </c>
      <c r="T5357" t="s">
        <v>25219</v>
      </c>
      <c r="V5357" t="s">
        <v>35119</v>
      </c>
      <c r="W5357">
        <v>0</v>
      </c>
      <c r="X5357" t="s">
        <v>7</v>
      </c>
      <c r="Y5357">
        <v>3</v>
      </c>
      <c r="Z5357">
        <v>2</v>
      </c>
      <c r="AA5357">
        <v>2</v>
      </c>
      <c r="AB5357">
        <v>2</v>
      </c>
      <c r="AC5357">
        <v>72.8</v>
      </c>
      <c r="AD5357">
        <v>1</v>
      </c>
      <c r="AF5357" t="s">
        <v>35122</v>
      </c>
      <c r="AG5357">
        <v>3.62073</v>
      </c>
      <c r="AH5357">
        <v>5.7306900000000005E-4</v>
      </c>
      <c r="AI5357">
        <v>-0.50852900000000001</v>
      </c>
      <c r="AJ5357">
        <f t="shared" si="1162"/>
        <v>0.50852900000000001</v>
      </c>
      <c r="AK5357">
        <v>-7.7679499999999999</v>
      </c>
      <c r="AL5357" t="str">
        <f t="shared" si="1163"/>
        <v/>
      </c>
      <c r="AM5357" t="str">
        <f t="shared" si="1164"/>
        <v/>
      </c>
      <c r="AN5357" t="str">
        <f t="shared" si="1165"/>
        <v/>
      </c>
      <c r="AO5357" t="str">
        <f t="shared" si="1166"/>
        <v/>
      </c>
      <c r="AQ5357">
        <v>2.2112799999999999</v>
      </c>
      <c r="AR5357">
        <v>9.6837399999999997E-3</v>
      </c>
      <c r="AS5357">
        <v>-0.29179500000000003</v>
      </c>
      <c r="AT5357">
        <f t="shared" si="1167"/>
        <v>0.29179500000000003</v>
      </c>
      <c r="AU5357">
        <v>-4.1298899999999996</v>
      </c>
      <c r="AV5357" t="str">
        <f t="shared" si="1168"/>
        <v/>
      </c>
      <c r="AW5357" t="str">
        <f t="shared" si="1169"/>
        <v/>
      </c>
      <c r="AX5357" t="str">
        <f t="shared" si="1170"/>
        <v/>
      </c>
      <c r="AY5357" t="str">
        <f t="shared" si="1171"/>
        <v/>
      </c>
      <c r="BA5357" s="5" t="str">
        <f t="shared" si="1172"/>
        <v/>
      </c>
      <c r="BB5357" s="5" t="str">
        <f t="shared" si="1173"/>
        <v/>
      </c>
      <c r="BC5357" s="5" t="str">
        <f t="shared" si="1174"/>
        <v/>
      </c>
      <c r="BD5357" s="5" t="str">
        <f t="shared" si="1175"/>
        <v/>
      </c>
      <c r="BF5357" t="s">
        <v>35120</v>
      </c>
      <c r="BG5357" t="s">
        <v>35121</v>
      </c>
      <c r="BH5357" t="s">
        <v>35122</v>
      </c>
      <c r="BK5357" t="s">
        <v>35123</v>
      </c>
    </row>
    <row r="5358" spans="1:63" x14ac:dyDescent="0.3">
      <c r="A5358">
        <v>4.6088100000000001</v>
      </c>
      <c r="B5358">
        <v>4.7333499999999997</v>
      </c>
      <c r="C5358">
        <v>4.5607199999999999</v>
      </c>
      <c r="D5358">
        <v>4.6610699999999996</v>
      </c>
      <c r="E5358">
        <v>5.0917000000000003</v>
      </c>
      <c r="F5358">
        <v>4.9212499999999997</v>
      </c>
      <c r="G5358">
        <v>5.3147000000000002</v>
      </c>
      <c r="H5358">
        <v>5.2705299999999999</v>
      </c>
      <c r="I5358">
        <v>6.3362800000000004</v>
      </c>
      <c r="J5358">
        <v>6.4692299999999996</v>
      </c>
      <c r="K5358">
        <v>6.2705299999999999</v>
      </c>
      <c r="L5358">
        <v>6.4577900000000001</v>
      </c>
      <c r="M5358" t="s">
        <v>0</v>
      </c>
      <c r="O5358" t="s">
        <v>1</v>
      </c>
      <c r="P5358" t="s">
        <v>1</v>
      </c>
      <c r="Q5358" t="s">
        <v>2</v>
      </c>
      <c r="R5358" t="s">
        <v>32541</v>
      </c>
      <c r="S5358" t="s">
        <v>32542</v>
      </c>
      <c r="T5358" t="s">
        <v>32543</v>
      </c>
      <c r="V5358" t="s">
        <v>26741</v>
      </c>
      <c r="W5358">
        <v>0</v>
      </c>
      <c r="X5358" t="s">
        <v>7</v>
      </c>
      <c r="Y5358">
        <v>7</v>
      </c>
      <c r="Z5358">
        <v>1</v>
      </c>
      <c r="AA5358">
        <v>2</v>
      </c>
      <c r="AB5358">
        <v>1</v>
      </c>
      <c r="AC5358">
        <v>24.5</v>
      </c>
      <c r="AD5358">
        <v>1</v>
      </c>
      <c r="AF5358" t="s">
        <v>32546</v>
      </c>
      <c r="AG5358">
        <v>2.70519</v>
      </c>
      <c r="AH5358">
        <v>3.5914699999999998E-3</v>
      </c>
      <c r="AI5358">
        <v>-0.50855700000000004</v>
      </c>
      <c r="AJ5358">
        <f t="shared" si="1162"/>
        <v>0.50855700000000004</v>
      </c>
      <c r="AK5358">
        <v>-5.2224399999999997</v>
      </c>
      <c r="AL5358" t="str">
        <f t="shared" si="1163"/>
        <v/>
      </c>
      <c r="AM5358" t="str">
        <f t="shared" si="1164"/>
        <v/>
      </c>
      <c r="AN5358" t="str">
        <f t="shared" si="1165"/>
        <v/>
      </c>
      <c r="AO5358" t="str">
        <f t="shared" si="1166"/>
        <v/>
      </c>
      <c r="AQ5358">
        <v>6.9250299999999996</v>
      </c>
      <c r="AR5358" s="1">
        <v>1.53774E-6</v>
      </c>
      <c r="AS5358">
        <v>-1.74247</v>
      </c>
      <c r="AT5358">
        <f t="shared" si="1167"/>
        <v>1.74247</v>
      </c>
      <c r="AU5358">
        <v>-28.686299999999999</v>
      </c>
      <c r="AV5358" t="str">
        <f t="shared" si="1168"/>
        <v>+</v>
      </c>
      <c r="AW5358" t="str">
        <f t="shared" si="1169"/>
        <v>+</v>
      </c>
      <c r="AX5358" t="str">
        <f t="shared" si="1170"/>
        <v/>
      </c>
      <c r="AY5358" t="str">
        <f t="shared" si="1171"/>
        <v/>
      </c>
      <c r="BA5358" s="5" t="str">
        <f t="shared" si="1172"/>
        <v/>
      </c>
      <c r="BB5358" s="5" t="str">
        <f t="shared" si="1173"/>
        <v/>
      </c>
      <c r="BC5358" s="5" t="str">
        <f t="shared" si="1174"/>
        <v/>
      </c>
      <c r="BD5358" s="5" t="str">
        <f t="shared" si="1175"/>
        <v/>
      </c>
      <c r="BF5358" t="s">
        <v>32544</v>
      </c>
      <c r="BG5358" t="s">
        <v>32545</v>
      </c>
      <c r="BH5358" t="s">
        <v>32546</v>
      </c>
      <c r="BK5358" t="s">
        <v>32547</v>
      </c>
    </row>
    <row r="5359" spans="1:63" x14ac:dyDescent="0.3">
      <c r="A5359">
        <v>11.091699999999999</v>
      </c>
      <c r="B5359">
        <v>11.1112</v>
      </c>
      <c r="C5359">
        <v>11.151400000000001</v>
      </c>
      <c r="D5359">
        <v>11.1051</v>
      </c>
      <c r="E5359">
        <v>11.6046</v>
      </c>
      <c r="F5359">
        <v>11.660399999999999</v>
      </c>
      <c r="G5359">
        <v>11.6213</v>
      </c>
      <c r="H5359">
        <v>11.6074</v>
      </c>
      <c r="I5359">
        <v>11.421900000000001</v>
      </c>
      <c r="J5359">
        <v>11.4177</v>
      </c>
      <c r="K5359">
        <v>11.488099999999999</v>
      </c>
      <c r="L5359">
        <v>11.469799999999999</v>
      </c>
      <c r="M5359" t="s">
        <v>0</v>
      </c>
      <c r="O5359" t="s">
        <v>1</v>
      </c>
      <c r="P5359" t="s">
        <v>1</v>
      </c>
      <c r="Q5359" t="s">
        <v>2</v>
      </c>
      <c r="R5359" t="s">
        <v>8166</v>
      </c>
      <c r="S5359" t="s">
        <v>8167</v>
      </c>
      <c r="T5359" t="s">
        <v>8168</v>
      </c>
      <c r="V5359" t="s">
        <v>4217</v>
      </c>
      <c r="W5359">
        <v>0</v>
      </c>
      <c r="X5359" t="s">
        <v>7</v>
      </c>
      <c r="Y5359">
        <v>44</v>
      </c>
      <c r="Z5359">
        <v>14</v>
      </c>
      <c r="AA5359">
        <v>31</v>
      </c>
      <c r="AB5359">
        <v>11</v>
      </c>
      <c r="AC5359">
        <v>37.799999999999997</v>
      </c>
      <c r="AD5359">
        <v>1</v>
      </c>
      <c r="AF5359" t="s">
        <v>8171</v>
      </c>
      <c r="AG5359">
        <v>6.8622399999999999</v>
      </c>
      <c r="AH5359" s="1">
        <v>2.2609600000000002E-6</v>
      </c>
      <c r="AI5359">
        <v>-0.50858499999999995</v>
      </c>
      <c r="AJ5359">
        <f t="shared" si="1162"/>
        <v>0.50858499999999995</v>
      </c>
      <c r="AK5359">
        <v>-27.998999999999999</v>
      </c>
      <c r="AL5359" t="str">
        <f t="shared" si="1163"/>
        <v/>
      </c>
      <c r="AM5359" t="str">
        <f t="shared" si="1164"/>
        <v/>
      </c>
      <c r="AN5359" t="str">
        <f t="shared" si="1165"/>
        <v/>
      </c>
      <c r="AO5359" t="str">
        <f t="shared" si="1166"/>
        <v/>
      </c>
      <c r="AQ5359">
        <v>5.32606</v>
      </c>
      <c r="AR5359" s="1">
        <v>2.1896499999999999E-5</v>
      </c>
      <c r="AS5359">
        <v>-0.33453300000000002</v>
      </c>
      <c r="AT5359">
        <f t="shared" si="1167"/>
        <v>0.33453300000000002</v>
      </c>
      <c r="AU5359">
        <v>-15.410600000000001</v>
      </c>
      <c r="AV5359" t="str">
        <f t="shared" si="1168"/>
        <v/>
      </c>
      <c r="AW5359" t="str">
        <f t="shared" si="1169"/>
        <v/>
      </c>
      <c r="AX5359" t="str">
        <f t="shared" si="1170"/>
        <v/>
      </c>
      <c r="AY5359" t="str">
        <f t="shared" si="1171"/>
        <v/>
      </c>
      <c r="BA5359" s="5" t="str">
        <f t="shared" si="1172"/>
        <v/>
      </c>
      <c r="BB5359" s="5" t="str">
        <f t="shared" si="1173"/>
        <v/>
      </c>
      <c r="BC5359" s="5" t="str">
        <f t="shared" si="1174"/>
        <v/>
      </c>
      <c r="BD5359" s="5" t="str">
        <f t="shared" si="1175"/>
        <v/>
      </c>
      <c r="BF5359" t="s">
        <v>8169</v>
      </c>
      <c r="BG5359" t="s">
        <v>8170</v>
      </c>
      <c r="BH5359" t="s">
        <v>8171</v>
      </c>
      <c r="BJ5359" t="s">
        <v>8172</v>
      </c>
      <c r="BK5359" t="s">
        <v>8173</v>
      </c>
    </row>
    <row r="5360" spans="1:63" x14ac:dyDescent="0.3">
      <c r="A5360">
        <v>8.82273</v>
      </c>
      <c r="B5360">
        <v>8.8663500000000006</v>
      </c>
      <c r="C5360">
        <v>8.8166600000000006</v>
      </c>
      <c r="D5360">
        <v>8.9268900000000002</v>
      </c>
      <c r="E5360">
        <v>9.3957499999999996</v>
      </c>
      <c r="F5360">
        <v>9.3656699999999997</v>
      </c>
      <c r="G5360">
        <v>9.3884500000000006</v>
      </c>
      <c r="H5360">
        <v>9.3185400000000005</v>
      </c>
      <c r="I5360">
        <v>8.6289899999999999</v>
      </c>
      <c r="J5360">
        <v>8.72349</v>
      </c>
      <c r="K5360">
        <v>8.6920900000000003</v>
      </c>
      <c r="L5360">
        <v>8.7292799999999993</v>
      </c>
      <c r="M5360" t="s">
        <v>0</v>
      </c>
      <c r="O5360" t="s">
        <v>1</v>
      </c>
      <c r="P5360" t="s">
        <v>1</v>
      </c>
      <c r="Q5360" t="s">
        <v>2</v>
      </c>
      <c r="S5360" t="s">
        <v>34734</v>
      </c>
      <c r="T5360" t="s">
        <v>34735</v>
      </c>
      <c r="V5360" t="s">
        <v>32527</v>
      </c>
      <c r="W5360">
        <v>0</v>
      </c>
      <c r="X5360" t="s">
        <v>7</v>
      </c>
      <c r="Y5360">
        <v>16</v>
      </c>
      <c r="Z5360">
        <v>2</v>
      </c>
      <c r="AA5360">
        <v>3</v>
      </c>
      <c r="AB5360">
        <v>2</v>
      </c>
      <c r="AC5360">
        <v>20.6</v>
      </c>
      <c r="AD5360">
        <v>1</v>
      </c>
      <c r="AF5360" t="s">
        <v>34738</v>
      </c>
      <c r="AG5360">
        <v>5.5018700000000003</v>
      </c>
      <c r="AH5360" s="1">
        <v>1.7380800000000001E-5</v>
      </c>
      <c r="AI5360">
        <v>-0.50894200000000001</v>
      </c>
      <c r="AJ5360">
        <f t="shared" si="1162"/>
        <v>0.50894200000000001</v>
      </c>
      <c r="AK5360">
        <v>-16.5091</v>
      </c>
      <c r="AL5360" t="str">
        <f t="shared" si="1163"/>
        <v/>
      </c>
      <c r="AM5360" t="str">
        <f t="shared" si="1164"/>
        <v/>
      </c>
      <c r="AN5360" t="str">
        <f t="shared" si="1165"/>
        <v/>
      </c>
      <c r="AO5360" t="str">
        <f t="shared" si="1166"/>
        <v/>
      </c>
      <c r="AQ5360">
        <v>2.524</v>
      </c>
      <c r="AR5360">
        <v>5.0590599999999998E-3</v>
      </c>
      <c r="AS5360">
        <v>0.16469500000000001</v>
      </c>
      <c r="AT5360">
        <f t="shared" si="1167"/>
        <v>-0.16469500000000001</v>
      </c>
      <c r="AU5360">
        <v>4.8027800000000003</v>
      </c>
      <c r="AV5360" t="str">
        <f t="shared" si="1168"/>
        <v/>
      </c>
      <c r="AW5360" t="str">
        <f t="shared" si="1169"/>
        <v/>
      </c>
      <c r="AX5360" t="str">
        <f t="shared" si="1170"/>
        <v/>
      </c>
      <c r="AY5360" t="str">
        <f t="shared" si="1171"/>
        <v/>
      </c>
      <c r="BA5360" s="5" t="str">
        <f t="shared" si="1172"/>
        <v/>
      </c>
      <c r="BB5360" s="5" t="str">
        <f t="shared" si="1173"/>
        <v/>
      </c>
      <c r="BC5360" s="5" t="str">
        <f t="shared" si="1174"/>
        <v/>
      </c>
      <c r="BD5360" s="5" t="str">
        <f t="shared" si="1175"/>
        <v/>
      </c>
      <c r="BF5360" t="s">
        <v>34736</v>
      </c>
      <c r="BG5360" t="s">
        <v>34737</v>
      </c>
      <c r="BH5360" t="s">
        <v>34738</v>
      </c>
      <c r="BK5360" t="s">
        <v>34739</v>
      </c>
    </row>
    <row r="5361" spans="1:63" x14ac:dyDescent="0.3">
      <c r="A5361">
        <v>7.16289</v>
      </c>
      <c r="B5361">
        <v>7.24031</v>
      </c>
      <c r="C5361">
        <v>7.1699299999999999</v>
      </c>
      <c r="D5361">
        <v>7.4076899999999997</v>
      </c>
      <c r="E5361">
        <v>7.4894499999999997</v>
      </c>
      <c r="F5361">
        <v>7.7983099999999999</v>
      </c>
      <c r="G5361">
        <v>7.6837</v>
      </c>
      <c r="H5361">
        <v>8.0471199999999996</v>
      </c>
      <c r="I5361">
        <v>6.6058500000000002</v>
      </c>
      <c r="J5361">
        <v>6.7734699999999997</v>
      </c>
      <c r="K5361">
        <v>6.7018300000000002</v>
      </c>
      <c r="L5361">
        <v>6.6864999999999997</v>
      </c>
      <c r="M5361" t="s">
        <v>0</v>
      </c>
      <c r="O5361" t="s">
        <v>1</v>
      </c>
      <c r="P5361" t="s">
        <v>1</v>
      </c>
      <c r="Q5361" t="s">
        <v>2</v>
      </c>
      <c r="R5361" t="s">
        <v>29673</v>
      </c>
      <c r="S5361" t="s">
        <v>29674</v>
      </c>
      <c r="T5361" t="s">
        <v>29675</v>
      </c>
      <c r="U5361" t="s">
        <v>29676</v>
      </c>
      <c r="V5361" t="s">
        <v>6642</v>
      </c>
      <c r="W5361">
        <v>0</v>
      </c>
      <c r="X5361" t="s">
        <v>7</v>
      </c>
      <c r="Y5361">
        <v>7</v>
      </c>
      <c r="Z5361">
        <v>3</v>
      </c>
      <c r="AA5361">
        <v>4</v>
      </c>
      <c r="AB5361">
        <v>3</v>
      </c>
      <c r="AC5361">
        <v>59.1</v>
      </c>
      <c r="AD5361">
        <v>1</v>
      </c>
      <c r="AF5361" t="s">
        <v>29679</v>
      </c>
      <c r="AG5361">
        <v>2.11259</v>
      </c>
      <c r="AH5361">
        <v>1.21782E-2</v>
      </c>
      <c r="AI5361">
        <v>-0.50943700000000003</v>
      </c>
      <c r="AJ5361">
        <f t="shared" si="1162"/>
        <v>0.50943700000000003</v>
      </c>
      <c r="AK5361">
        <v>-3.9295900000000001</v>
      </c>
      <c r="AL5361" t="str">
        <f t="shared" si="1163"/>
        <v/>
      </c>
      <c r="AM5361" t="str">
        <f t="shared" si="1164"/>
        <v/>
      </c>
      <c r="AN5361" t="str">
        <f t="shared" si="1165"/>
        <v/>
      </c>
      <c r="AO5361" t="str">
        <f t="shared" si="1166"/>
        <v/>
      </c>
      <c r="AQ5361">
        <v>3.7866599999999999</v>
      </c>
      <c r="AR5361">
        <v>4.0125499999999999E-4</v>
      </c>
      <c r="AS5361">
        <v>0.55329499999999998</v>
      </c>
      <c r="AT5361">
        <f t="shared" si="1167"/>
        <v>-0.55329499999999998</v>
      </c>
      <c r="AU5361">
        <v>8.3212499999999991</v>
      </c>
      <c r="AV5361" t="str">
        <f t="shared" si="1168"/>
        <v/>
      </c>
      <c r="AW5361" t="str">
        <f t="shared" si="1169"/>
        <v/>
      </c>
      <c r="AX5361" t="str">
        <f t="shared" si="1170"/>
        <v/>
      </c>
      <c r="AY5361" t="str">
        <f t="shared" si="1171"/>
        <v/>
      </c>
      <c r="BA5361" s="5" t="str">
        <f t="shared" si="1172"/>
        <v/>
      </c>
      <c r="BB5361" s="5" t="str">
        <f t="shared" si="1173"/>
        <v/>
      </c>
      <c r="BC5361" s="5" t="str">
        <f t="shared" si="1174"/>
        <v/>
      </c>
      <c r="BD5361" s="5" t="str">
        <f t="shared" si="1175"/>
        <v/>
      </c>
      <c r="BF5361" t="s">
        <v>29677</v>
      </c>
      <c r="BG5361" t="s">
        <v>29678</v>
      </c>
      <c r="BH5361" t="s">
        <v>29679</v>
      </c>
      <c r="BI5361" t="s">
        <v>29680</v>
      </c>
      <c r="BJ5361" t="s">
        <v>29681</v>
      </c>
      <c r="BK5361" t="s">
        <v>29682</v>
      </c>
    </row>
    <row r="5362" spans="1:63" x14ac:dyDescent="0.3">
      <c r="A5362">
        <v>8.2978299999999994</v>
      </c>
      <c r="B5362">
        <v>8.4072700000000005</v>
      </c>
      <c r="C5362">
        <v>8.3282299999999996</v>
      </c>
      <c r="D5362">
        <v>8.4408700000000003</v>
      </c>
      <c r="E5362">
        <v>8.8725199999999997</v>
      </c>
      <c r="F5362">
        <v>8.8884399999999992</v>
      </c>
      <c r="G5362">
        <v>8.9023800000000008</v>
      </c>
      <c r="H5362">
        <v>8.8489400000000007</v>
      </c>
      <c r="I5362">
        <v>9.2985199999999999</v>
      </c>
      <c r="J5362">
        <v>9.3993800000000007</v>
      </c>
      <c r="K5362">
        <v>9.3531499999999994</v>
      </c>
      <c r="L5362">
        <v>9.4021600000000003</v>
      </c>
      <c r="M5362" t="s">
        <v>0</v>
      </c>
      <c r="O5362" t="s">
        <v>1</v>
      </c>
      <c r="P5362" t="s">
        <v>1</v>
      </c>
      <c r="Q5362" t="s">
        <v>2</v>
      </c>
      <c r="R5362" t="s">
        <v>29989</v>
      </c>
      <c r="S5362" t="s">
        <v>29990</v>
      </c>
      <c r="T5362" t="s">
        <v>29991</v>
      </c>
      <c r="U5362" t="s">
        <v>1841</v>
      </c>
      <c r="V5362" t="s">
        <v>29992</v>
      </c>
      <c r="W5362">
        <v>0</v>
      </c>
      <c r="X5362" t="s">
        <v>7</v>
      </c>
      <c r="Y5362">
        <v>15</v>
      </c>
      <c r="Z5362">
        <v>3</v>
      </c>
      <c r="AA5362">
        <v>4</v>
      </c>
      <c r="AB5362">
        <v>3</v>
      </c>
      <c r="AC5362">
        <v>31.3</v>
      </c>
      <c r="AD5362">
        <v>1</v>
      </c>
      <c r="AF5362" t="s">
        <v>29995</v>
      </c>
      <c r="AG5362">
        <v>5.1610300000000002</v>
      </c>
      <c r="AH5362" s="1">
        <v>3.0955099999999998E-5</v>
      </c>
      <c r="AI5362">
        <v>-0.50951900000000006</v>
      </c>
      <c r="AJ5362">
        <f t="shared" si="1162"/>
        <v>0.50951900000000006</v>
      </c>
      <c r="AK5362">
        <v>-14.443300000000001</v>
      </c>
      <c r="AL5362" t="str">
        <f t="shared" si="1163"/>
        <v/>
      </c>
      <c r="AM5362" t="str">
        <f t="shared" si="1164"/>
        <v/>
      </c>
      <c r="AN5362" t="str">
        <f t="shared" si="1165"/>
        <v/>
      </c>
      <c r="AO5362" t="str">
        <f t="shared" si="1166"/>
        <v/>
      </c>
      <c r="AQ5362">
        <v>6.4730699999999999</v>
      </c>
      <c r="AR5362" s="1">
        <v>3.0863899999999999E-6</v>
      </c>
      <c r="AS5362">
        <v>-0.99475400000000003</v>
      </c>
      <c r="AT5362">
        <f t="shared" si="1167"/>
        <v>0.99475400000000003</v>
      </c>
      <c r="AU5362">
        <v>-24.086500000000001</v>
      </c>
      <c r="AV5362" t="str">
        <f t="shared" si="1168"/>
        <v/>
      </c>
      <c r="AW5362" t="str">
        <f t="shared" si="1169"/>
        <v>+</v>
      </c>
      <c r="AX5362" t="str">
        <f t="shared" si="1170"/>
        <v/>
      </c>
      <c r="AY5362" t="str">
        <f t="shared" si="1171"/>
        <v/>
      </c>
      <c r="BA5362" s="5" t="str">
        <f t="shared" si="1172"/>
        <v/>
      </c>
      <c r="BB5362" s="5" t="str">
        <f t="shared" si="1173"/>
        <v/>
      </c>
      <c r="BC5362" s="5" t="str">
        <f t="shared" si="1174"/>
        <v/>
      </c>
      <c r="BD5362" s="5" t="str">
        <f t="shared" si="1175"/>
        <v/>
      </c>
      <c r="BF5362" t="s">
        <v>29993</v>
      </c>
      <c r="BG5362" t="s">
        <v>29994</v>
      </c>
      <c r="BH5362" t="s">
        <v>29995</v>
      </c>
      <c r="BI5362" t="s">
        <v>1841</v>
      </c>
      <c r="BJ5362" t="s">
        <v>21907</v>
      </c>
      <c r="BK5362" t="s">
        <v>29996</v>
      </c>
    </row>
    <row r="5363" spans="1:63" x14ac:dyDescent="0.3">
      <c r="A5363">
        <v>6.8021900000000004</v>
      </c>
      <c r="B5363">
        <v>6.7441599999999999</v>
      </c>
      <c r="C5363">
        <v>6.8086399999999996</v>
      </c>
      <c r="D5363">
        <v>6.7414699999999996</v>
      </c>
      <c r="E5363">
        <v>7.3362800000000004</v>
      </c>
      <c r="F5363">
        <v>7.1598699999999997</v>
      </c>
      <c r="G5363">
        <v>7.3531500000000003</v>
      </c>
      <c r="H5363">
        <v>7.2854000000000001</v>
      </c>
      <c r="I5363">
        <v>7.4429400000000001</v>
      </c>
      <c r="J5363">
        <v>7.2374499999999999</v>
      </c>
      <c r="K5363">
        <v>7.4220600000000001</v>
      </c>
      <c r="L5363">
        <v>7.3871599999999997</v>
      </c>
      <c r="M5363" t="s">
        <v>0</v>
      </c>
      <c r="O5363" t="s">
        <v>1</v>
      </c>
      <c r="P5363" t="s">
        <v>1</v>
      </c>
      <c r="Q5363" t="s">
        <v>2</v>
      </c>
      <c r="R5363" t="s">
        <v>35101</v>
      </c>
      <c r="S5363" t="s">
        <v>35102</v>
      </c>
      <c r="T5363" t="s">
        <v>35103</v>
      </c>
      <c r="V5363" t="s">
        <v>35104</v>
      </c>
      <c r="W5363">
        <v>0</v>
      </c>
      <c r="X5363" t="s">
        <v>7</v>
      </c>
      <c r="Y5363">
        <v>23</v>
      </c>
      <c r="Z5363">
        <v>3</v>
      </c>
      <c r="AA5363">
        <v>3</v>
      </c>
      <c r="AB5363">
        <v>3</v>
      </c>
      <c r="AC5363">
        <v>15.9</v>
      </c>
      <c r="AD5363">
        <v>1</v>
      </c>
      <c r="AF5363" t="s">
        <v>35107</v>
      </c>
      <c r="AG5363">
        <v>4.4212499999999997</v>
      </c>
      <c r="AH5363">
        <v>1.2233900000000001E-4</v>
      </c>
      <c r="AI5363">
        <v>-0.50956000000000001</v>
      </c>
      <c r="AJ5363">
        <f t="shared" si="1162"/>
        <v>0.50956000000000001</v>
      </c>
      <c r="AK5363">
        <v>-10.768800000000001</v>
      </c>
      <c r="AL5363" t="str">
        <f t="shared" si="1163"/>
        <v/>
      </c>
      <c r="AM5363" t="str">
        <f t="shared" si="1164"/>
        <v/>
      </c>
      <c r="AN5363" t="str">
        <f t="shared" si="1165"/>
        <v/>
      </c>
      <c r="AO5363" t="str">
        <f t="shared" si="1166"/>
        <v/>
      </c>
      <c r="AQ5363">
        <v>4.6928900000000002</v>
      </c>
      <c r="AR5363" s="1">
        <v>6.8932100000000004E-5</v>
      </c>
      <c r="AS5363">
        <v>-0.59828700000000001</v>
      </c>
      <c r="AT5363">
        <f t="shared" si="1167"/>
        <v>0.59828700000000001</v>
      </c>
      <c r="AU5363">
        <v>-12.002599999999999</v>
      </c>
      <c r="AV5363" t="str">
        <f t="shared" si="1168"/>
        <v/>
      </c>
      <c r="AW5363" t="str">
        <f t="shared" si="1169"/>
        <v>+</v>
      </c>
      <c r="AX5363" t="str">
        <f t="shared" si="1170"/>
        <v/>
      </c>
      <c r="AY5363" t="str">
        <f t="shared" si="1171"/>
        <v/>
      </c>
      <c r="BA5363" s="5" t="str">
        <f t="shared" si="1172"/>
        <v/>
      </c>
      <c r="BB5363" s="5" t="str">
        <f t="shared" si="1173"/>
        <v/>
      </c>
      <c r="BC5363" s="5" t="str">
        <f t="shared" si="1174"/>
        <v/>
      </c>
      <c r="BD5363" s="5" t="str">
        <f t="shared" si="1175"/>
        <v/>
      </c>
      <c r="BF5363" t="s">
        <v>35105</v>
      </c>
      <c r="BG5363" t="s">
        <v>35106</v>
      </c>
      <c r="BH5363" t="s">
        <v>35107</v>
      </c>
      <c r="BK5363" t="s">
        <v>35108</v>
      </c>
    </row>
    <row r="5364" spans="1:63" x14ac:dyDescent="0.3">
      <c r="A5364">
        <v>11.430199999999999</v>
      </c>
      <c r="B5364">
        <v>11.49</v>
      </c>
      <c r="C5364">
        <v>11.4993</v>
      </c>
      <c r="D5364">
        <v>11.4369</v>
      </c>
      <c r="E5364">
        <v>11.962899999999999</v>
      </c>
      <c r="F5364">
        <v>11.9772</v>
      </c>
      <c r="G5364">
        <v>11.973699999999999</v>
      </c>
      <c r="H5364">
        <v>11.9819</v>
      </c>
      <c r="I5364">
        <v>11.8782</v>
      </c>
      <c r="J5364">
        <v>11.929600000000001</v>
      </c>
      <c r="K5364">
        <v>11.9697</v>
      </c>
      <c r="L5364">
        <v>11.963699999999999</v>
      </c>
      <c r="M5364" t="s">
        <v>0</v>
      </c>
      <c r="O5364" t="s">
        <v>1</v>
      </c>
      <c r="P5364" t="s">
        <v>1</v>
      </c>
      <c r="Q5364" t="s">
        <v>2</v>
      </c>
      <c r="R5364" t="s">
        <v>5401</v>
      </c>
      <c r="S5364" t="s">
        <v>5402</v>
      </c>
      <c r="T5364" t="s">
        <v>5403</v>
      </c>
      <c r="U5364" t="s">
        <v>5404</v>
      </c>
      <c r="V5364" t="s">
        <v>5405</v>
      </c>
      <c r="W5364">
        <v>0</v>
      </c>
      <c r="X5364" t="s">
        <v>7</v>
      </c>
      <c r="Y5364">
        <v>50</v>
      </c>
      <c r="Z5364">
        <v>15</v>
      </c>
      <c r="AA5364">
        <v>38</v>
      </c>
      <c r="AB5364">
        <v>15</v>
      </c>
      <c r="AC5364">
        <v>44.5</v>
      </c>
      <c r="AD5364">
        <v>1</v>
      </c>
      <c r="AF5364" t="s">
        <v>5408</v>
      </c>
      <c r="AG5364">
        <v>6.8573899999999997</v>
      </c>
      <c r="AH5364" s="1">
        <v>2.2687399999999998E-6</v>
      </c>
      <c r="AI5364">
        <v>-0.509795</v>
      </c>
      <c r="AJ5364">
        <f t="shared" si="1162"/>
        <v>0.509795</v>
      </c>
      <c r="AK5364">
        <v>-27.9466</v>
      </c>
      <c r="AL5364" t="str">
        <f t="shared" si="1163"/>
        <v/>
      </c>
      <c r="AM5364" t="str">
        <f t="shared" si="1164"/>
        <v/>
      </c>
      <c r="AN5364" t="str">
        <f t="shared" si="1165"/>
        <v/>
      </c>
      <c r="AO5364" t="str">
        <f t="shared" si="1166"/>
        <v/>
      </c>
      <c r="AQ5364">
        <v>5.5968200000000001</v>
      </c>
      <c r="AR5364" s="1">
        <v>1.35325E-5</v>
      </c>
      <c r="AS5364">
        <v>-0.47118100000000002</v>
      </c>
      <c r="AT5364">
        <f t="shared" si="1167"/>
        <v>0.47118100000000002</v>
      </c>
      <c r="AU5364">
        <v>-17.133400000000002</v>
      </c>
      <c r="AV5364" t="str">
        <f t="shared" si="1168"/>
        <v/>
      </c>
      <c r="AW5364" t="str">
        <f t="shared" si="1169"/>
        <v/>
      </c>
      <c r="AX5364" t="str">
        <f t="shared" si="1170"/>
        <v/>
      </c>
      <c r="AY5364" t="str">
        <f t="shared" si="1171"/>
        <v/>
      </c>
      <c r="BA5364" s="5" t="str">
        <f t="shared" si="1172"/>
        <v/>
      </c>
      <c r="BB5364" s="5" t="str">
        <f t="shared" si="1173"/>
        <v/>
      </c>
      <c r="BC5364" s="5" t="str">
        <f t="shared" si="1174"/>
        <v/>
      </c>
      <c r="BD5364" s="5" t="str">
        <f t="shared" si="1175"/>
        <v/>
      </c>
      <c r="BF5364" t="s">
        <v>5406</v>
      </c>
      <c r="BG5364" t="s">
        <v>5407</v>
      </c>
      <c r="BH5364" t="s">
        <v>5408</v>
      </c>
      <c r="BI5364" t="s">
        <v>5409</v>
      </c>
      <c r="BJ5364" t="s">
        <v>5410</v>
      </c>
      <c r="BK5364" t="s">
        <v>5411</v>
      </c>
    </row>
    <row r="5365" spans="1:63" x14ac:dyDescent="0.3">
      <c r="A5365">
        <v>8.9188600000000005</v>
      </c>
      <c r="B5365">
        <v>8.9378100000000007</v>
      </c>
      <c r="C5365">
        <v>8.9053900000000006</v>
      </c>
      <c r="D5365">
        <v>8.8009000000000004</v>
      </c>
      <c r="E5365">
        <v>9.3878000000000004</v>
      </c>
      <c r="F5365">
        <v>9.4335900000000006</v>
      </c>
      <c r="G5365">
        <v>9.3787299999999991</v>
      </c>
      <c r="H5365">
        <v>9.4023699999999995</v>
      </c>
      <c r="I5365">
        <v>9.2881699999999991</v>
      </c>
      <c r="J5365">
        <v>9.2505400000000009</v>
      </c>
      <c r="K5365">
        <v>9.2791499999999996</v>
      </c>
      <c r="L5365">
        <v>9.33047</v>
      </c>
      <c r="M5365" t="s">
        <v>0</v>
      </c>
      <c r="O5365" t="s">
        <v>1</v>
      </c>
      <c r="P5365" t="s">
        <v>1</v>
      </c>
      <c r="Q5365" t="s">
        <v>2</v>
      </c>
      <c r="R5365" t="s">
        <v>29128</v>
      </c>
      <c r="S5365" t="s">
        <v>29129</v>
      </c>
      <c r="T5365" t="s">
        <v>29130</v>
      </c>
      <c r="U5365" t="s">
        <v>29131</v>
      </c>
      <c r="V5365" t="s">
        <v>29132</v>
      </c>
      <c r="W5365">
        <v>0</v>
      </c>
      <c r="X5365" t="s">
        <v>7</v>
      </c>
      <c r="Y5365">
        <v>17</v>
      </c>
      <c r="Z5365">
        <v>2</v>
      </c>
      <c r="AA5365">
        <v>5</v>
      </c>
      <c r="AB5365">
        <v>2</v>
      </c>
      <c r="AC5365">
        <v>18.899999999999999</v>
      </c>
      <c r="AD5365">
        <v>1</v>
      </c>
      <c r="AF5365" t="s">
        <v>29135</v>
      </c>
      <c r="AG5365">
        <v>5.3368200000000003</v>
      </c>
      <c r="AH5365" s="1">
        <v>2.2796999999999999E-5</v>
      </c>
      <c r="AI5365">
        <v>-0.50988100000000003</v>
      </c>
      <c r="AJ5365">
        <f t="shared" si="1162"/>
        <v>0.50988100000000003</v>
      </c>
      <c r="AK5365">
        <v>-15.4757</v>
      </c>
      <c r="AL5365" t="str">
        <f t="shared" si="1163"/>
        <v/>
      </c>
      <c r="AM5365" t="str">
        <f t="shared" si="1164"/>
        <v/>
      </c>
      <c r="AN5365" t="str">
        <f t="shared" si="1165"/>
        <v/>
      </c>
      <c r="AO5365" t="str">
        <f t="shared" si="1166"/>
        <v/>
      </c>
      <c r="AQ5365">
        <v>4.5575400000000004</v>
      </c>
      <c r="AR5365" s="1">
        <v>8.9609800000000004E-5</v>
      </c>
      <c r="AS5365">
        <v>-0.39634000000000003</v>
      </c>
      <c r="AT5365">
        <f t="shared" si="1167"/>
        <v>0.39634000000000003</v>
      </c>
      <c r="AU5365">
        <v>-11.372400000000001</v>
      </c>
      <c r="AV5365" t="str">
        <f t="shared" si="1168"/>
        <v/>
      </c>
      <c r="AW5365" t="str">
        <f t="shared" si="1169"/>
        <v/>
      </c>
      <c r="AX5365" t="str">
        <f t="shared" si="1170"/>
        <v/>
      </c>
      <c r="AY5365" t="str">
        <f t="shared" si="1171"/>
        <v/>
      </c>
      <c r="BA5365" s="5" t="str">
        <f t="shared" si="1172"/>
        <v/>
      </c>
      <c r="BB5365" s="5" t="str">
        <f t="shared" si="1173"/>
        <v/>
      </c>
      <c r="BC5365" s="5" t="str">
        <f t="shared" si="1174"/>
        <v/>
      </c>
      <c r="BD5365" s="5" t="str">
        <f t="shared" si="1175"/>
        <v/>
      </c>
      <c r="BF5365" t="s">
        <v>29133</v>
      </c>
      <c r="BG5365" t="s">
        <v>29134</v>
      </c>
      <c r="BH5365" t="s">
        <v>29135</v>
      </c>
      <c r="BI5365" t="s">
        <v>29136</v>
      </c>
      <c r="BJ5365" t="s">
        <v>29137</v>
      </c>
      <c r="BK5365" t="s">
        <v>29138</v>
      </c>
    </row>
    <row r="5366" spans="1:63" x14ac:dyDescent="0.3">
      <c r="A5366">
        <v>8.2695900000000009</v>
      </c>
      <c r="B5366">
        <v>8.3875899999999994</v>
      </c>
      <c r="C5366">
        <v>8.5164899999999992</v>
      </c>
      <c r="D5366">
        <v>8.4854299999999991</v>
      </c>
      <c r="E5366">
        <v>8.9188600000000005</v>
      </c>
      <c r="F5366">
        <v>9.0148600000000005</v>
      </c>
      <c r="G5366">
        <v>8.9149799999999999</v>
      </c>
      <c r="H5366">
        <v>8.8533100000000005</v>
      </c>
      <c r="I5366">
        <v>7.3487299999999998</v>
      </c>
      <c r="J5366">
        <v>7.31379</v>
      </c>
      <c r="K5366">
        <v>7.4958499999999999</v>
      </c>
      <c r="L5366">
        <v>7.4886400000000002</v>
      </c>
      <c r="M5366" t="s">
        <v>0</v>
      </c>
      <c r="O5366" t="s">
        <v>1</v>
      </c>
      <c r="P5366" t="s">
        <v>1</v>
      </c>
      <c r="Q5366" t="s">
        <v>2</v>
      </c>
      <c r="R5366" t="s">
        <v>27845</v>
      </c>
      <c r="S5366" t="s">
        <v>27846</v>
      </c>
      <c r="T5366" t="s">
        <v>27847</v>
      </c>
      <c r="U5366" t="s">
        <v>27848</v>
      </c>
      <c r="V5366" t="s">
        <v>27849</v>
      </c>
      <c r="W5366">
        <v>0</v>
      </c>
      <c r="X5366" t="s">
        <v>7</v>
      </c>
      <c r="Y5366">
        <v>23</v>
      </c>
      <c r="Z5366">
        <v>5</v>
      </c>
      <c r="AA5366">
        <v>6</v>
      </c>
      <c r="AB5366">
        <v>5</v>
      </c>
      <c r="AC5366">
        <v>29.2</v>
      </c>
      <c r="AD5366">
        <v>1</v>
      </c>
      <c r="AF5366" t="s">
        <v>27852</v>
      </c>
      <c r="AG5366">
        <v>3.65286</v>
      </c>
      <c r="AH5366">
        <v>5.3788999999999996E-4</v>
      </c>
      <c r="AI5366">
        <v>-0.51072899999999999</v>
      </c>
      <c r="AJ5366">
        <f t="shared" si="1162"/>
        <v>0.51072899999999999</v>
      </c>
      <c r="AK5366">
        <v>-7.8725500000000004</v>
      </c>
      <c r="AL5366" t="str">
        <f t="shared" si="1163"/>
        <v/>
      </c>
      <c r="AM5366" t="str">
        <f t="shared" si="1164"/>
        <v/>
      </c>
      <c r="AN5366" t="str">
        <f t="shared" si="1165"/>
        <v/>
      </c>
      <c r="AO5366" t="str">
        <f t="shared" si="1166"/>
        <v/>
      </c>
      <c r="AQ5366">
        <v>5.0390600000000001</v>
      </c>
      <c r="AR5366" s="1">
        <v>3.5857099999999999E-5</v>
      </c>
      <c r="AS5366">
        <v>1.00302</v>
      </c>
      <c r="AT5366">
        <f t="shared" si="1167"/>
        <v>-1.00302</v>
      </c>
      <c r="AU5366">
        <v>13.7658</v>
      </c>
      <c r="AV5366" t="str">
        <f t="shared" si="1168"/>
        <v/>
      </c>
      <c r="AW5366" t="str">
        <f t="shared" si="1169"/>
        <v/>
      </c>
      <c r="AX5366" t="str">
        <f t="shared" si="1170"/>
        <v>+</v>
      </c>
      <c r="AY5366" t="str">
        <f t="shared" si="1171"/>
        <v>+</v>
      </c>
      <c r="BA5366" s="5" t="str">
        <f t="shared" si="1172"/>
        <v/>
      </c>
      <c r="BB5366" s="5" t="str">
        <f t="shared" si="1173"/>
        <v/>
      </c>
      <c r="BC5366" s="5" t="str">
        <f t="shared" si="1174"/>
        <v/>
      </c>
      <c r="BD5366" s="5" t="str">
        <f t="shared" si="1175"/>
        <v/>
      </c>
      <c r="BF5366" t="s">
        <v>27850</v>
      </c>
      <c r="BG5366" t="s">
        <v>27851</v>
      </c>
      <c r="BH5366" t="s">
        <v>27852</v>
      </c>
      <c r="BI5366" t="s">
        <v>27853</v>
      </c>
      <c r="BJ5366" t="s">
        <v>27854</v>
      </c>
      <c r="BK5366" t="s">
        <v>27855</v>
      </c>
    </row>
    <row r="5367" spans="1:63" x14ac:dyDescent="0.3">
      <c r="A5367">
        <v>9.6041799999999995</v>
      </c>
      <c r="B5367">
        <v>9.6222399999999997</v>
      </c>
      <c r="C5367">
        <v>9.6006599999999995</v>
      </c>
      <c r="D5367">
        <v>9.6950500000000002</v>
      </c>
      <c r="E5367">
        <v>10.1835</v>
      </c>
      <c r="F5367">
        <v>10.134</v>
      </c>
      <c r="G5367">
        <v>10.1302</v>
      </c>
      <c r="H5367">
        <v>10.1227</v>
      </c>
      <c r="I5367">
        <v>9.8888999999999996</v>
      </c>
      <c r="J5367">
        <v>9.9128900000000009</v>
      </c>
      <c r="K5367">
        <v>9.8581400000000006</v>
      </c>
      <c r="L5367">
        <v>9.8765199999999993</v>
      </c>
      <c r="M5367" t="s">
        <v>0</v>
      </c>
      <c r="O5367" t="s">
        <v>1</v>
      </c>
      <c r="P5367" t="s">
        <v>1</v>
      </c>
      <c r="Q5367" t="s">
        <v>2</v>
      </c>
      <c r="T5367" t="s">
        <v>4489</v>
      </c>
      <c r="V5367" t="s">
        <v>14683</v>
      </c>
      <c r="W5367">
        <v>0</v>
      </c>
      <c r="X5367" t="s">
        <v>7</v>
      </c>
      <c r="Y5367">
        <v>6</v>
      </c>
      <c r="Z5367">
        <v>6</v>
      </c>
      <c r="AA5367">
        <v>9</v>
      </c>
      <c r="AB5367">
        <v>6</v>
      </c>
      <c r="AC5367">
        <v>110.2</v>
      </c>
      <c r="AD5367">
        <v>1</v>
      </c>
      <c r="AF5367" t="s">
        <v>24265</v>
      </c>
      <c r="AG5367">
        <v>5.9537300000000002</v>
      </c>
      <c r="AH5367" s="1">
        <v>8.5335700000000004E-6</v>
      </c>
      <c r="AI5367">
        <v>-0.512077</v>
      </c>
      <c r="AJ5367">
        <f t="shared" si="1162"/>
        <v>0.512077</v>
      </c>
      <c r="AK5367">
        <v>-19.6904</v>
      </c>
      <c r="AL5367" t="str">
        <f t="shared" si="1163"/>
        <v/>
      </c>
      <c r="AM5367" t="str">
        <f t="shared" si="1164"/>
        <v/>
      </c>
      <c r="AN5367" t="str">
        <f t="shared" si="1165"/>
        <v/>
      </c>
      <c r="AO5367" t="str">
        <f t="shared" si="1166"/>
        <v/>
      </c>
      <c r="AQ5367">
        <v>4.2886600000000001</v>
      </c>
      <c r="AR5367">
        <v>1.51187E-4</v>
      </c>
      <c r="AS5367">
        <v>-0.253577</v>
      </c>
      <c r="AT5367">
        <f t="shared" si="1167"/>
        <v>0.253577</v>
      </c>
      <c r="AU5367">
        <v>-10.209899999999999</v>
      </c>
      <c r="AV5367" t="str">
        <f t="shared" si="1168"/>
        <v/>
      </c>
      <c r="AW5367" t="str">
        <f t="shared" si="1169"/>
        <v/>
      </c>
      <c r="AX5367" t="str">
        <f t="shared" si="1170"/>
        <v/>
      </c>
      <c r="AY5367" t="str">
        <f t="shared" si="1171"/>
        <v/>
      </c>
      <c r="BA5367" s="5" t="str">
        <f t="shared" si="1172"/>
        <v/>
      </c>
      <c r="BB5367" s="5" t="str">
        <f t="shared" si="1173"/>
        <v/>
      </c>
      <c r="BC5367" s="5" t="str">
        <f t="shared" si="1174"/>
        <v/>
      </c>
      <c r="BD5367" s="5" t="str">
        <f t="shared" si="1175"/>
        <v/>
      </c>
      <c r="BF5367" t="s">
        <v>24263</v>
      </c>
      <c r="BG5367" t="s">
        <v>24264</v>
      </c>
      <c r="BH5367" t="s">
        <v>24265</v>
      </c>
      <c r="BK5367" t="s">
        <v>24266</v>
      </c>
    </row>
    <row r="5368" spans="1:63" x14ac:dyDescent="0.3">
      <c r="A5368">
        <v>4.7918099999999999</v>
      </c>
      <c r="B5368">
        <v>4.8125</v>
      </c>
      <c r="C5368">
        <v>4.74953</v>
      </c>
      <c r="D5368">
        <v>4.4329599999999996</v>
      </c>
      <c r="E5368">
        <v>5.4161599999999996</v>
      </c>
      <c r="F5368">
        <v>5.1085200000000004</v>
      </c>
      <c r="G5368">
        <v>5.2288199999999998</v>
      </c>
      <c r="H5368">
        <v>5.0832100000000002</v>
      </c>
      <c r="I5368">
        <v>5.4127799999999997</v>
      </c>
      <c r="J5368">
        <v>5.48543</v>
      </c>
      <c r="K5368">
        <v>4.96347</v>
      </c>
      <c r="L5368">
        <v>5.1416000000000004</v>
      </c>
      <c r="M5368" t="s">
        <v>0</v>
      </c>
      <c r="O5368" t="s">
        <v>1</v>
      </c>
      <c r="P5368" t="s">
        <v>1</v>
      </c>
      <c r="Q5368" t="s">
        <v>2</v>
      </c>
      <c r="T5368" t="s">
        <v>18775</v>
      </c>
      <c r="V5368" t="s">
        <v>37825</v>
      </c>
      <c r="W5368">
        <v>0</v>
      </c>
      <c r="X5368" t="s">
        <v>7</v>
      </c>
      <c r="Y5368">
        <v>4</v>
      </c>
      <c r="Z5368">
        <v>2</v>
      </c>
      <c r="AA5368">
        <v>3</v>
      </c>
      <c r="AB5368">
        <v>2</v>
      </c>
      <c r="AC5368">
        <v>29.6</v>
      </c>
      <c r="AD5368">
        <v>1</v>
      </c>
      <c r="AF5368" t="s">
        <v>37828</v>
      </c>
      <c r="AG5368">
        <v>2.3323900000000002</v>
      </c>
      <c r="AH5368">
        <v>7.6993000000000001E-3</v>
      </c>
      <c r="AI5368">
        <v>-0.51247900000000002</v>
      </c>
      <c r="AJ5368">
        <f t="shared" si="1162"/>
        <v>0.51247900000000002</v>
      </c>
      <c r="AK5368">
        <v>-4.3832899999999997</v>
      </c>
      <c r="AL5368" t="str">
        <f t="shared" si="1163"/>
        <v/>
      </c>
      <c r="AM5368" t="str">
        <f t="shared" si="1164"/>
        <v/>
      </c>
      <c r="AN5368" t="str">
        <f t="shared" si="1165"/>
        <v/>
      </c>
      <c r="AO5368" t="str">
        <f t="shared" si="1166"/>
        <v/>
      </c>
      <c r="AQ5368">
        <v>1.9911300000000001</v>
      </c>
      <c r="AR5368">
        <v>1.52827E-2</v>
      </c>
      <c r="AS5368">
        <v>-0.554118</v>
      </c>
      <c r="AT5368">
        <f t="shared" si="1167"/>
        <v>0.554118</v>
      </c>
      <c r="AU5368">
        <v>-3.6901899999999999</v>
      </c>
      <c r="AV5368" t="str">
        <f t="shared" si="1168"/>
        <v/>
      </c>
      <c r="AW5368" t="str">
        <f t="shared" si="1169"/>
        <v/>
      </c>
      <c r="AX5368" t="str">
        <f t="shared" si="1170"/>
        <v/>
      </c>
      <c r="AY5368" t="str">
        <f t="shared" si="1171"/>
        <v/>
      </c>
      <c r="BA5368" s="5" t="str">
        <f t="shared" si="1172"/>
        <v/>
      </c>
      <c r="BB5368" s="5" t="str">
        <f t="shared" si="1173"/>
        <v/>
      </c>
      <c r="BC5368" s="5" t="str">
        <f t="shared" si="1174"/>
        <v/>
      </c>
      <c r="BD5368" s="5" t="str">
        <f t="shared" si="1175"/>
        <v/>
      </c>
      <c r="BF5368" t="s">
        <v>37826</v>
      </c>
      <c r="BG5368" t="s">
        <v>37827</v>
      </c>
      <c r="BH5368" t="s">
        <v>37828</v>
      </c>
      <c r="BK5368" t="s">
        <v>37829</v>
      </c>
    </row>
    <row r="5369" spans="1:63" x14ac:dyDescent="0.3">
      <c r="A5369">
        <v>12.281000000000001</v>
      </c>
      <c r="B5369">
        <v>12.3306</v>
      </c>
      <c r="C5369">
        <v>12.298999999999999</v>
      </c>
      <c r="D5369">
        <v>12.2485</v>
      </c>
      <c r="E5369">
        <v>12.802099999999999</v>
      </c>
      <c r="F5369">
        <v>12.7995</v>
      </c>
      <c r="G5369">
        <v>12.7752</v>
      </c>
      <c r="H5369">
        <v>12.8331</v>
      </c>
      <c r="I5369">
        <v>12.384399999999999</v>
      </c>
      <c r="J5369">
        <v>12.414199999999999</v>
      </c>
      <c r="K5369">
        <v>12.397500000000001</v>
      </c>
      <c r="L5369">
        <v>12.375</v>
      </c>
      <c r="M5369" t="s">
        <v>0</v>
      </c>
      <c r="O5369" t="s">
        <v>1</v>
      </c>
      <c r="P5369" t="s">
        <v>1</v>
      </c>
      <c r="Q5369" t="s">
        <v>2</v>
      </c>
      <c r="R5369" t="s">
        <v>7160</v>
      </c>
      <c r="S5369" t="s">
        <v>7161</v>
      </c>
      <c r="T5369" t="s">
        <v>7162</v>
      </c>
      <c r="U5369" t="s">
        <v>7163</v>
      </c>
      <c r="V5369" t="s">
        <v>7164</v>
      </c>
      <c r="W5369">
        <v>0</v>
      </c>
      <c r="X5369" t="s">
        <v>7</v>
      </c>
      <c r="Y5369">
        <v>51</v>
      </c>
      <c r="Z5369">
        <v>15</v>
      </c>
      <c r="AA5369">
        <v>45</v>
      </c>
      <c r="AB5369">
        <v>15</v>
      </c>
      <c r="AC5369">
        <v>28</v>
      </c>
      <c r="AD5369">
        <v>1</v>
      </c>
      <c r="AF5369" t="s">
        <v>7167</v>
      </c>
      <c r="AG5369">
        <v>6.5237400000000001</v>
      </c>
      <c r="AH5369" s="1">
        <v>3.6562499999999999E-6</v>
      </c>
      <c r="AI5369">
        <v>-0.51271299999999997</v>
      </c>
      <c r="AJ5369">
        <f t="shared" si="1162"/>
        <v>0.51271299999999997</v>
      </c>
      <c r="AK5369">
        <v>-24.563700000000001</v>
      </c>
      <c r="AL5369" t="str">
        <f t="shared" si="1163"/>
        <v/>
      </c>
      <c r="AM5369" t="str">
        <f t="shared" si="1164"/>
        <v/>
      </c>
      <c r="AN5369" t="str">
        <f t="shared" si="1165"/>
        <v/>
      </c>
      <c r="AO5369" t="str">
        <f t="shared" si="1166"/>
        <v/>
      </c>
      <c r="AQ5369">
        <v>2.7689499999999998</v>
      </c>
      <c r="AR5369">
        <v>3.0744100000000001E-3</v>
      </c>
      <c r="AS5369">
        <v>-0.102981</v>
      </c>
      <c r="AT5369">
        <f t="shared" si="1167"/>
        <v>0.102981</v>
      </c>
      <c r="AU5369">
        <v>-5.3758400000000002</v>
      </c>
      <c r="AV5369" t="str">
        <f t="shared" si="1168"/>
        <v/>
      </c>
      <c r="AW5369" t="str">
        <f t="shared" si="1169"/>
        <v/>
      </c>
      <c r="AX5369" t="str">
        <f t="shared" si="1170"/>
        <v/>
      </c>
      <c r="AY5369" t="str">
        <f t="shared" si="1171"/>
        <v/>
      </c>
      <c r="BA5369" s="5" t="str">
        <f t="shared" si="1172"/>
        <v/>
      </c>
      <c r="BB5369" s="5" t="str">
        <f t="shared" si="1173"/>
        <v/>
      </c>
      <c r="BC5369" s="5" t="str">
        <f t="shared" si="1174"/>
        <v/>
      </c>
      <c r="BD5369" s="5" t="str">
        <f t="shared" si="1175"/>
        <v/>
      </c>
      <c r="BF5369" t="s">
        <v>7165</v>
      </c>
      <c r="BG5369" t="s">
        <v>7166</v>
      </c>
      <c r="BH5369" t="s">
        <v>7167</v>
      </c>
      <c r="BI5369" t="s">
        <v>7168</v>
      </c>
      <c r="BJ5369" t="s">
        <v>7169</v>
      </c>
      <c r="BK5369" t="s">
        <v>7170</v>
      </c>
    </row>
    <row r="5370" spans="1:63" x14ac:dyDescent="0.3">
      <c r="A5370">
        <v>9.2844800000000003</v>
      </c>
      <c r="B5370">
        <v>9.3078800000000008</v>
      </c>
      <c r="C5370">
        <v>9.2971500000000002</v>
      </c>
      <c r="D5370">
        <v>9.3380700000000001</v>
      </c>
      <c r="E5370">
        <v>9.8087999999999997</v>
      </c>
      <c r="F5370">
        <v>9.8437599999999996</v>
      </c>
      <c r="G5370">
        <v>9.8164999999999996</v>
      </c>
      <c r="H5370">
        <v>9.8144200000000001</v>
      </c>
      <c r="I5370">
        <v>9.5726999999999993</v>
      </c>
      <c r="J5370">
        <v>9.5898400000000006</v>
      </c>
      <c r="K5370">
        <v>9.5147099999999991</v>
      </c>
      <c r="L5370">
        <v>9.5924600000000009</v>
      </c>
      <c r="M5370" t="s">
        <v>0</v>
      </c>
      <c r="O5370" t="s">
        <v>1</v>
      </c>
      <c r="P5370" t="s">
        <v>1</v>
      </c>
      <c r="Q5370" t="s">
        <v>2</v>
      </c>
      <c r="R5370" t="s">
        <v>22303</v>
      </c>
      <c r="S5370" t="s">
        <v>1273</v>
      </c>
      <c r="T5370" t="s">
        <v>22304</v>
      </c>
      <c r="V5370" t="s">
        <v>22305</v>
      </c>
      <c r="W5370">
        <v>0</v>
      </c>
      <c r="X5370" t="s">
        <v>7</v>
      </c>
      <c r="Y5370">
        <v>17</v>
      </c>
      <c r="Z5370">
        <v>7</v>
      </c>
      <c r="AA5370">
        <v>9</v>
      </c>
      <c r="AB5370">
        <v>7</v>
      </c>
      <c r="AC5370">
        <v>48.6</v>
      </c>
      <c r="AD5370">
        <v>1</v>
      </c>
      <c r="AF5370" t="s">
        <v>22308</v>
      </c>
      <c r="AG5370">
        <v>7.59328</v>
      </c>
      <c r="AH5370" s="1">
        <v>1.04797E-6</v>
      </c>
      <c r="AI5370">
        <v>-0.51397999999999999</v>
      </c>
      <c r="AJ5370">
        <f t="shared" si="1162"/>
        <v>0.51397999999999999</v>
      </c>
      <c r="AK5370">
        <v>-37.119700000000002</v>
      </c>
      <c r="AL5370" t="str">
        <f t="shared" si="1163"/>
        <v/>
      </c>
      <c r="AM5370" t="str">
        <f t="shared" si="1164"/>
        <v/>
      </c>
      <c r="AN5370" t="str">
        <f t="shared" si="1165"/>
        <v/>
      </c>
      <c r="AO5370" t="str">
        <f t="shared" si="1166"/>
        <v/>
      </c>
      <c r="AQ5370">
        <v>4.7263700000000002</v>
      </c>
      <c r="AR5370" s="1">
        <v>6.5385899999999993E-5</v>
      </c>
      <c r="AS5370">
        <v>-0.26053399999999999</v>
      </c>
      <c r="AT5370">
        <f t="shared" si="1167"/>
        <v>0.26053399999999999</v>
      </c>
      <c r="AU5370">
        <v>-12.163399999999999</v>
      </c>
      <c r="AV5370" t="str">
        <f t="shared" si="1168"/>
        <v/>
      </c>
      <c r="AW5370" t="str">
        <f t="shared" si="1169"/>
        <v/>
      </c>
      <c r="AX5370" t="str">
        <f t="shared" si="1170"/>
        <v/>
      </c>
      <c r="AY5370" t="str">
        <f t="shared" si="1171"/>
        <v/>
      </c>
      <c r="BA5370" s="5" t="str">
        <f t="shared" si="1172"/>
        <v/>
      </c>
      <c r="BB5370" s="5" t="str">
        <f t="shared" si="1173"/>
        <v/>
      </c>
      <c r="BC5370" s="5" t="str">
        <f t="shared" si="1174"/>
        <v/>
      </c>
      <c r="BD5370" s="5" t="str">
        <f t="shared" si="1175"/>
        <v/>
      </c>
      <c r="BF5370" t="s">
        <v>22306</v>
      </c>
      <c r="BG5370" t="s">
        <v>22307</v>
      </c>
      <c r="BH5370" t="s">
        <v>22308</v>
      </c>
      <c r="BK5370" t="s">
        <v>22309</v>
      </c>
    </row>
    <row r="5371" spans="1:63" x14ac:dyDescent="0.3">
      <c r="A5371">
        <v>5.6117600000000003</v>
      </c>
      <c r="B5371">
        <v>5.7252000000000001</v>
      </c>
      <c r="C5371">
        <v>5.8629499999999997</v>
      </c>
      <c r="D5371">
        <v>5.7813600000000003</v>
      </c>
      <c r="E5371">
        <v>6.4429400000000001</v>
      </c>
      <c r="F5371">
        <v>6.2345800000000002</v>
      </c>
      <c r="G5371">
        <v>6.3505000000000003</v>
      </c>
      <c r="H5371">
        <v>6.0112300000000003</v>
      </c>
      <c r="I5371">
        <v>5.8252800000000002</v>
      </c>
      <c r="J5371">
        <v>5.62059</v>
      </c>
      <c r="K5371">
        <v>5.57592</v>
      </c>
      <c r="L5371">
        <v>5.7032100000000003</v>
      </c>
      <c r="M5371" t="s">
        <v>0</v>
      </c>
      <c r="O5371" t="s">
        <v>1</v>
      </c>
      <c r="Q5371" t="s">
        <v>164</v>
      </c>
      <c r="R5371" t="s">
        <v>43030</v>
      </c>
      <c r="S5371" t="s">
        <v>43031</v>
      </c>
      <c r="T5371" t="s">
        <v>43032</v>
      </c>
      <c r="V5371" t="s">
        <v>43033</v>
      </c>
      <c r="W5371">
        <v>0</v>
      </c>
      <c r="X5371" t="s">
        <v>7</v>
      </c>
      <c r="Y5371">
        <v>1</v>
      </c>
      <c r="Z5371">
        <v>1</v>
      </c>
      <c r="AA5371">
        <v>1</v>
      </c>
      <c r="AB5371">
        <v>1</v>
      </c>
      <c r="AC5371">
        <v>110.2</v>
      </c>
      <c r="AD5371">
        <v>1</v>
      </c>
      <c r="AF5371" t="s">
        <v>43036</v>
      </c>
      <c r="AG5371">
        <v>2.5250699999999999</v>
      </c>
      <c r="AH5371">
        <v>5.1762800000000001E-3</v>
      </c>
      <c r="AI5371">
        <v>-0.51449500000000004</v>
      </c>
      <c r="AJ5371">
        <f t="shared" si="1162"/>
        <v>0.51449500000000004</v>
      </c>
      <c r="AK5371">
        <v>-4.8051899999999996</v>
      </c>
      <c r="AL5371" t="str">
        <f t="shared" si="1163"/>
        <v/>
      </c>
      <c r="AM5371" t="str">
        <f t="shared" si="1164"/>
        <v/>
      </c>
      <c r="AN5371" t="str">
        <f t="shared" si="1165"/>
        <v/>
      </c>
      <c r="AO5371" t="str">
        <f t="shared" si="1166"/>
        <v/>
      </c>
      <c r="AQ5371">
        <v>0.36476599999999998</v>
      </c>
      <c r="AR5371">
        <v>0.47627900000000001</v>
      </c>
      <c r="AS5371">
        <v>6.4068399999999998E-2</v>
      </c>
      <c r="AT5371">
        <f t="shared" si="1167"/>
        <v>-6.4068399999999998E-2</v>
      </c>
      <c r="AU5371">
        <v>0.84260000000000002</v>
      </c>
      <c r="AV5371" t="str">
        <f t="shared" si="1168"/>
        <v/>
      </c>
      <c r="AW5371" t="str">
        <f t="shared" si="1169"/>
        <v/>
      </c>
      <c r="AX5371" t="str">
        <f t="shared" si="1170"/>
        <v/>
      </c>
      <c r="AY5371" t="str">
        <f t="shared" si="1171"/>
        <v/>
      </c>
      <c r="BA5371" s="5" t="str">
        <f t="shared" si="1172"/>
        <v/>
      </c>
      <c r="BB5371" s="5" t="str">
        <f t="shared" si="1173"/>
        <v/>
      </c>
      <c r="BC5371" s="5" t="str">
        <f t="shared" si="1174"/>
        <v/>
      </c>
      <c r="BD5371" s="5" t="str">
        <f t="shared" si="1175"/>
        <v/>
      </c>
      <c r="BF5371" t="s">
        <v>43034</v>
      </c>
      <c r="BG5371" t="s">
        <v>43035</v>
      </c>
      <c r="BH5371" t="s">
        <v>43036</v>
      </c>
      <c r="BJ5371" t="s">
        <v>18097</v>
      </c>
      <c r="BK5371" t="s">
        <v>43037</v>
      </c>
    </row>
    <row r="5372" spans="1:63" x14ac:dyDescent="0.3">
      <c r="A5372">
        <v>9.5054099999999995</v>
      </c>
      <c r="B5372">
        <v>9.6249800000000008</v>
      </c>
      <c r="C5372">
        <v>9.5609099999999998</v>
      </c>
      <c r="D5372">
        <v>9.5675799999999995</v>
      </c>
      <c r="E5372">
        <v>10.059100000000001</v>
      </c>
      <c r="F5372">
        <v>10.0786</v>
      </c>
      <c r="G5372">
        <v>10.103300000000001</v>
      </c>
      <c r="H5372">
        <v>10.0771</v>
      </c>
      <c r="I5372">
        <v>9.87575</v>
      </c>
      <c r="J5372">
        <v>9.9294100000000007</v>
      </c>
      <c r="K5372">
        <v>9.8657299999999992</v>
      </c>
      <c r="L5372">
        <v>9.9224399999999999</v>
      </c>
      <c r="M5372" t="s">
        <v>0</v>
      </c>
      <c r="O5372" t="s">
        <v>1</v>
      </c>
      <c r="P5372" t="s">
        <v>1</v>
      </c>
      <c r="Q5372" t="s">
        <v>2</v>
      </c>
      <c r="R5372" t="s">
        <v>25324</v>
      </c>
      <c r="S5372" t="s">
        <v>25325</v>
      </c>
      <c r="T5372" t="s">
        <v>1994</v>
      </c>
      <c r="U5372" t="s">
        <v>25326</v>
      </c>
      <c r="W5372">
        <v>0</v>
      </c>
      <c r="X5372" t="s">
        <v>7</v>
      </c>
      <c r="Y5372">
        <v>18</v>
      </c>
      <c r="Z5372">
        <v>4</v>
      </c>
      <c r="AA5372">
        <v>6</v>
      </c>
      <c r="AB5372">
        <v>4</v>
      </c>
      <c r="AC5372">
        <v>26.7</v>
      </c>
      <c r="AD5372">
        <v>1</v>
      </c>
      <c r="AF5372" t="s">
        <v>25329</v>
      </c>
      <c r="AG5372">
        <v>5.9602199999999996</v>
      </c>
      <c r="AH5372" s="1">
        <v>8.4183200000000001E-6</v>
      </c>
      <c r="AI5372">
        <v>-0.51478000000000002</v>
      </c>
      <c r="AJ5372">
        <f t="shared" si="1162"/>
        <v>0.51478000000000002</v>
      </c>
      <c r="AK5372">
        <v>-19.740200000000002</v>
      </c>
      <c r="AL5372" t="str">
        <f t="shared" si="1163"/>
        <v/>
      </c>
      <c r="AM5372" t="str">
        <f t="shared" si="1164"/>
        <v/>
      </c>
      <c r="AN5372" t="str">
        <f t="shared" si="1165"/>
        <v/>
      </c>
      <c r="AO5372" t="str">
        <f t="shared" si="1166"/>
        <v/>
      </c>
      <c r="AQ5372">
        <v>4.5619899999999998</v>
      </c>
      <c r="AR5372" s="1">
        <v>8.88139E-5</v>
      </c>
      <c r="AS5372">
        <v>-0.33361200000000002</v>
      </c>
      <c r="AT5372">
        <f t="shared" si="1167"/>
        <v>0.33361200000000002</v>
      </c>
      <c r="AU5372">
        <v>-11.3926</v>
      </c>
      <c r="AV5372" t="str">
        <f t="shared" si="1168"/>
        <v/>
      </c>
      <c r="AW5372" t="str">
        <f t="shared" si="1169"/>
        <v/>
      </c>
      <c r="AX5372" t="str">
        <f t="shared" si="1170"/>
        <v/>
      </c>
      <c r="AY5372" t="str">
        <f t="shared" si="1171"/>
        <v/>
      </c>
      <c r="BA5372" s="5" t="str">
        <f t="shared" si="1172"/>
        <v/>
      </c>
      <c r="BB5372" s="5" t="str">
        <f t="shared" si="1173"/>
        <v/>
      </c>
      <c r="BC5372" s="5" t="str">
        <f t="shared" si="1174"/>
        <v/>
      </c>
      <c r="BD5372" s="5" t="str">
        <f t="shared" si="1175"/>
        <v/>
      </c>
      <c r="BF5372" t="s">
        <v>25327</v>
      </c>
      <c r="BG5372" t="s">
        <v>25328</v>
      </c>
      <c r="BH5372" t="s">
        <v>25329</v>
      </c>
      <c r="BI5372" t="s">
        <v>25330</v>
      </c>
      <c r="BJ5372" t="s">
        <v>19023</v>
      </c>
      <c r="BK5372" t="s">
        <v>25331</v>
      </c>
    </row>
    <row r="5373" spans="1:63" x14ac:dyDescent="0.3">
      <c r="A5373">
        <v>9.8534699999999997</v>
      </c>
      <c r="B5373">
        <v>9.8432899999999997</v>
      </c>
      <c r="C5373">
        <v>9.9488000000000003</v>
      </c>
      <c r="D5373">
        <v>9.88096</v>
      </c>
      <c r="E5373">
        <v>10.398199999999999</v>
      </c>
      <c r="F5373">
        <v>10.356999999999999</v>
      </c>
      <c r="G5373">
        <v>10.3908</v>
      </c>
      <c r="H5373">
        <v>10.440799999999999</v>
      </c>
      <c r="I5373">
        <v>10.2654</v>
      </c>
      <c r="J5373">
        <v>10.2986</v>
      </c>
      <c r="K5373">
        <v>10.2486</v>
      </c>
      <c r="L5373">
        <v>10.2342</v>
      </c>
      <c r="M5373" t="s">
        <v>0</v>
      </c>
      <c r="O5373" t="s">
        <v>1</v>
      </c>
      <c r="P5373" t="s">
        <v>1</v>
      </c>
      <c r="Q5373" t="s">
        <v>2</v>
      </c>
      <c r="R5373" t="s">
        <v>14221</v>
      </c>
      <c r="S5373" t="s">
        <v>14222</v>
      </c>
      <c r="T5373" t="s">
        <v>683</v>
      </c>
      <c r="U5373" t="s">
        <v>8560</v>
      </c>
      <c r="V5373" t="s">
        <v>14223</v>
      </c>
      <c r="W5373">
        <v>0</v>
      </c>
      <c r="X5373" t="s">
        <v>7</v>
      </c>
      <c r="Y5373">
        <v>28</v>
      </c>
      <c r="Z5373">
        <v>11</v>
      </c>
      <c r="AA5373">
        <v>22</v>
      </c>
      <c r="AB5373">
        <v>11</v>
      </c>
      <c r="AC5373">
        <v>42.2</v>
      </c>
      <c r="AD5373">
        <v>1</v>
      </c>
      <c r="AF5373" t="s">
        <v>14226</v>
      </c>
      <c r="AG5373">
        <v>5.6590499999999997</v>
      </c>
      <c r="AH5373" s="1">
        <v>1.34229E-5</v>
      </c>
      <c r="AI5373">
        <v>-0.51506700000000005</v>
      </c>
      <c r="AJ5373">
        <f t="shared" si="1162"/>
        <v>0.51506700000000005</v>
      </c>
      <c r="AK5373">
        <v>-17.5547</v>
      </c>
      <c r="AL5373" t="str">
        <f t="shared" si="1163"/>
        <v/>
      </c>
      <c r="AM5373" t="str">
        <f t="shared" si="1164"/>
        <v/>
      </c>
      <c r="AN5373" t="str">
        <f t="shared" si="1165"/>
        <v/>
      </c>
      <c r="AO5373" t="str">
        <f t="shared" si="1166"/>
        <v/>
      </c>
      <c r="AQ5373">
        <v>5.0486500000000003</v>
      </c>
      <c r="AR5373" s="1">
        <v>3.52272E-5</v>
      </c>
      <c r="AS5373">
        <v>-0.38008700000000001</v>
      </c>
      <c r="AT5373">
        <f t="shared" si="1167"/>
        <v>0.38008700000000001</v>
      </c>
      <c r="AU5373">
        <v>-13.818</v>
      </c>
      <c r="AV5373" t="str">
        <f t="shared" si="1168"/>
        <v/>
      </c>
      <c r="AW5373" t="str">
        <f t="shared" si="1169"/>
        <v/>
      </c>
      <c r="AX5373" t="str">
        <f t="shared" si="1170"/>
        <v/>
      </c>
      <c r="AY5373" t="str">
        <f t="shared" si="1171"/>
        <v/>
      </c>
      <c r="BA5373" s="5" t="str">
        <f t="shared" si="1172"/>
        <v/>
      </c>
      <c r="BB5373" s="5" t="str">
        <f t="shared" si="1173"/>
        <v/>
      </c>
      <c r="BC5373" s="5" t="str">
        <f t="shared" si="1174"/>
        <v/>
      </c>
      <c r="BD5373" s="5" t="str">
        <f t="shared" si="1175"/>
        <v/>
      </c>
      <c r="BF5373" t="s">
        <v>14224</v>
      </c>
      <c r="BG5373" t="s">
        <v>14225</v>
      </c>
      <c r="BH5373" t="s">
        <v>14226</v>
      </c>
      <c r="BJ5373" t="s">
        <v>14227</v>
      </c>
      <c r="BK5373" t="s">
        <v>14228</v>
      </c>
    </row>
    <row r="5374" spans="1:63" x14ac:dyDescent="0.3">
      <c r="A5374">
        <v>5.4789700000000003</v>
      </c>
      <c r="B5374">
        <v>5.6235200000000001</v>
      </c>
      <c r="C5374">
        <v>5.5235599999999998</v>
      </c>
      <c r="D5374">
        <v>5.4127799999999997</v>
      </c>
      <c r="E5374">
        <v>5.7387699999999997</v>
      </c>
      <c r="F5374">
        <v>5.99322</v>
      </c>
      <c r="G5374">
        <v>6.1251499999999997</v>
      </c>
      <c r="H5374">
        <v>6.2422199999999997</v>
      </c>
      <c r="I5374">
        <v>6.9248099999999999</v>
      </c>
      <c r="J5374">
        <v>7.1957399999999998</v>
      </c>
      <c r="K5374">
        <v>7.0832100000000002</v>
      </c>
      <c r="L5374">
        <v>7.1053800000000003</v>
      </c>
      <c r="M5374" t="s">
        <v>0</v>
      </c>
      <c r="O5374" t="s">
        <v>1</v>
      </c>
      <c r="P5374" t="s">
        <v>1</v>
      </c>
      <c r="Q5374" t="s">
        <v>2</v>
      </c>
      <c r="R5374" t="s">
        <v>42818</v>
      </c>
      <c r="T5374" t="s">
        <v>42819</v>
      </c>
      <c r="V5374" t="s">
        <v>21532</v>
      </c>
      <c r="W5374">
        <v>0</v>
      </c>
      <c r="X5374" t="s">
        <v>7</v>
      </c>
      <c r="Y5374">
        <v>6</v>
      </c>
      <c r="Z5374">
        <v>1</v>
      </c>
      <c r="AA5374">
        <v>1</v>
      </c>
      <c r="AB5374">
        <v>1</v>
      </c>
      <c r="AC5374">
        <v>20.399999999999999</v>
      </c>
      <c r="AD5374">
        <v>1</v>
      </c>
      <c r="AF5374" t="s">
        <v>42822</v>
      </c>
      <c r="AG5374">
        <v>2.3455400000000002</v>
      </c>
      <c r="AH5374">
        <v>7.48506E-3</v>
      </c>
      <c r="AI5374">
        <v>-0.51513399999999998</v>
      </c>
      <c r="AJ5374">
        <f t="shared" si="1162"/>
        <v>0.51513399999999998</v>
      </c>
      <c r="AK5374">
        <v>-4.4113199999999999</v>
      </c>
      <c r="AL5374" t="str">
        <f t="shared" si="1163"/>
        <v/>
      </c>
      <c r="AM5374" t="str">
        <f t="shared" si="1164"/>
        <v/>
      </c>
      <c r="AN5374" t="str">
        <f t="shared" si="1165"/>
        <v/>
      </c>
      <c r="AO5374" t="str">
        <f t="shared" si="1166"/>
        <v/>
      </c>
      <c r="AQ5374">
        <v>6.2253299999999996</v>
      </c>
      <c r="AR5374" s="1">
        <v>4.6159600000000001E-6</v>
      </c>
      <c r="AS5374">
        <v>-1.56758</v>
      </c>
      <c r="AT5374">
        <f t="shared" si="1167"/>
        <v>1.56758</v>
      </c>
      <c r="AU5374">
        <v>-21.8812</v>
      </c>
      <c r="AV5374" t="str">
        <f t="shared" si="1168"/>
        <v>+</v>
      </c>
      <c r="AW5374" t="str">
        <f t="shared" si="1169"/>
        <v>+</v>
      </c>
      <c r="AX5374" t="str">
        <f t="shared" si="1170"/>
        <v/>
      </c>
      <c r="AY5374" t="str">
        <f t="shared" si="1171"/>
        <v/>
      </c>
      <c r="BA5374" s="5" t="str">
        <f t="shared" si="1172"/>
        <v/>
      </c>
      <c r="BB5374" s="5" t="str">
        <f t="shared" si="1173"/>
        <v/>
      </c>
      <c r="BC5374" s="5" t="str">
        <f t="shared" si="1174"/>
        <v/>
      </c>
      <c r="BD5374" s="5" t="str">
        <f t="shared" si="1175"/>
        <v/>
      </c>
      <c r="BF5374" t="s">
        <v>42820</v>
      </c>
      <c r="BG5374" t="s">
        <v>42821</v>
      </c>
      <c r="BH5374" t="s">
        <v>42822</v>
      </c>
      <c r="BK5374" t="s">
        <v>42823</v>
      </c>
    </row>
    <row r="5375" spans="1:63" x14ac:dyDescent="0.3">
      <c r="A5375">
        <v>13.215299999999999</v>
      </c>
      <c r="B5375">
        <v>13.215400000000001</v>
      </c>
      <c r="C5375">
        <v>13.196400000000001</v>
      </c>
      <c r="D5375">
        <v>13.1652</v>
      </c>
      <c r="E5375">
        <v>13.7136</v>
      </c>
      <c r="F5375">
        <v>13.722200000000001</v>
      </c>
      <c r="G5375">
        <v>13.705399999999999</v>
      </c>
      <c r="H5375">
        <v>13.714</v>
      </c>
      <c r="I5375">
        <v>13.576599999999999</v>
      </c>
      <c r="J5375">
        <v>13.597200000000001</v>
      </c>
      <c r="K5375">
        <v>13.560499999999999</v>
      </c>
      <c r="L5375">
        <v>13.586499999999999</v>
      </c>
      <c r="M5375" t="s">
        <v>0</v>
      </c>
      <c r="O5375" t="s">
        <v>1</v>
      </c>
      <c r="P5375" t="s">
        <v>1</v>
      </c>
      <c r="Q5375" t="s">
        <v>2</v>
      </c>
      <c r="R5375" t="s">
        <v>1004</v>
      </c>
      <c r="S5375" t="s">
        <v>1005</v>
      </c>
      <c r="T5375" t="s">
        <v>1006</v>
      </c>
      <c r="V5375" t="s">
        <v>1007</v>
      </c>
      <c r="W5375">
        <v>5</v>
      </c>
      <c r="X5375" t="s">
        <v>7</v>
      </c>
      <c r="Y5375">
        <v>54</v>
      </c>
      <c r="Z5375">
        <v>37</v>
      </c>
      <c r="AA5375">
        <v>110</v>
      </c>
      <c r="AB5375">
        <v>33</v>
      </c>
      <c r="AC5375">
        <v>95.3</v>
      </c>
      <c r="AD5375">
        <v>1</v>
      </c>
      <c r="AF5375" t="s">
        <v>1010</v>
      </c>
      <c r="AG5375">
        <v>7.9049100000000001</v>
      </c>
      <c r="AH5375" s="1">
        <v>7.1279400000000002E-7</v>
      </c>
      <c r="AI5375">
        <v>-0.51572300000000004</v>
      </c>
      <c r="AJ5375">
        <f t="shared" si="1162"/>
        <v>0.51572300000000004</v>
      </c>
      <c r="AK5375">
        <v>-41.852200000000003</v>
      </c>
      <c r="AL5375" t="str">
        <f t="shared" si="1163"/>
        <v/>
      </c>
      <c r="AM5375" t="str">
        <f t="shared" si="1164"/>
        <v/>
      </c>
      <c r="AN5375" t="str">
        <f t="shared" si="1165"/>
        <v/>
      </c>
      <c r="AO5375" t="str">
        <f t="shared" si="1166"/>
        <v/>
      </c>
      <c r="AQ5375">
        <v>6.7632000000000003</v>
      </c>
      <c r="AR5375" s="1">
        <v>1.97162E-6</v>
      </c>
      <c r="AS5375">
        <v>-0.38213000000000003</v>
      </c>
      <c r="AT5375">
        <f t="shared" si="1167"/>
        <v>0.38213000000000003</v>
      </c>
      <c r="AU5375">
        <v>-26.947600000000001</v>
      </c>
      <c r="AV5375" t="str">
        <f t="shared" si="1168"/>
        <v/>
      </c>
      <c r="AW5375" t="str">
        <f t="shared" si="1169"/>
        <v/>
      </c>
      <c r="AX5375" t="str">
        <f t="shared" si="1170"/>
        <v/>
      </c>
      <c r="AY5375" t="str">
        <f t="shared" si="1171"/>
        <v/>
      </c>
      <c r="BA5375" s="5" t="str">
        <f t="shared" si="1172"/>
        <v/>
      </c>
      <c r="BB5375" s="5" t="str">
        <f t="shared" si="1173"/>
        <v/>
      </c>
      <c r="BC5375" s="5" t="str">
        <f t="shared" si="1174"/>
        <v/>
      </c>
      <c r="BD5375" s="5" t="str">
        <f t="shared" si="1175"/>
        <v/>
      </c>
      <c r="BF5375" t="s">
        <v>1008</v>
      </c>
      <c r="BG5375" t="s">
        <v>1009</v>
      </c>
      <c r="BH5375" t="s">
        <v>1010</v>
      </c>
      <c r="BK5375" t="s">
        <v>1011</v>
      </c>
    </row>
    <row r="5376" spans="1:63" x14ac:dyDescent="0.3">
      <c r="A5376">
        <v>4.7760999999999996</v>
      </c>
      <c r="B5376">
        <v>5.06609</v>
      </c>
      <c r="C5376">
        <v>4.4127799999999997</v>
      </c>
      <c r="D5376">
        <v>4.2705299999999999</v>
      </c>
      <c r="E5376">
        <v>5.1937699999999998</v>
      </c>
      <c r="F5376">
        <v>5.2517199999999997</v>
      </c>
      <c r="G5376">
        <v>5.3255299999999997</v>
      </c>
      <c r="H5376">
        <v>4.8176199999999998</v>
      </c>
      <c r="I5376">
        <v>5</v>
      </c>
      <c r="J5376">
        <v>4.7918099999999999</v>
      </c>
      <c r="K5376">
        <v>4.6088100000000001</v>
      </c>
      <c r="L5376">
        <v>4.5422599999999997</v>
      </c>
      <c r="M5376" t="s">
        <v>0</v>
      </c>
      <c r="R5376" t="s">
        <v>34096</v>
      </c>
      <c r="T5376" t="s">
        <v>34097</v>
      </c>
      <c r="U5376" t="s">
        <v>2159</v>
      </c>
      <c r="V5376" t="s">
        <v>18987</v>
      </c>
      <c r="W5376">
        <v>0</v>
      </c>
      <c r="X5376" t="s">
        <v>7</v>
      </c>
      <c r="Y5376">
        <v>15</v>
      </c>
      <c r="Z5376">
        <v>2</v>
      </c>
      <c r="AA5376">
        <v>2</v>
      </c>
      <c r="AB5376">
        <v>1</v>
      </c>
      <c r="AC5376">
        <v>18.600000000000001</v>
      </c>
      <c r="AD5376">
        <v>1</v>
      </c>
      <c r="AF5376" t="s">
        <v>34100</v>
      </c>
      <c r="AG5376">
        <v>1.29</v>
      </c>
      <c r="AH5376">
        <v>6.8603999999999998E-2</v>
      </c>
      <c r="AI5376">
        <v>-0.51578500000000005</v>
      </c>
      <c r="AJ5376">
        <f t="shared" si="1162"/>
        <v>0.51578500000000005</v>
      </c>
      <c r="AK5376">
        <v>-2.42822</v>
      </c>
      <c r="AL5376" t="str">
        <f t="shared" si="1163"/>
        <v/>
      </c>
      <c r="AM5376" t="str">
        <f t="shared" si="1164"/>
        <v/>
      </c>
      <c r="AN5376" t="str">
        <f t="shared" si="1165"/>
        <v/>
      </c>
      <c r="AO5376" t="str">
        <f t="shared" si="1166"/>
        <v/>
      </c>
      <c r="AQ5376">
        <v>0.19910600000000001</v>
      </c>
      <c r="AR5376">
        <v>0.66958200000000001</v>
      </c>
      <c r="AS5376">
        <v>-0.10434400000000001</v>
      </c>
      <c r="AT5376">
        <f t="shared" si="1167"/>
        <v>0.10434400000000001</v>
      </c>
      <c r="AU5376">
        <v>-0.50395599999999996</v>
      </c>
      <c r="AV5376" t="str">
        <f t="shared" si="1168"/>
        <v/>
      </c>
      <c r="AW5376" t="str">
        <f t="shared" si="1169"/>
        <v/>
      </c>
      <c r="AX5376" t="str">
        <f t="shared" si="1170"/>
        <v/>
      </c>
      <c r="AY5376" t="str">
        <f t="shared" si="1171"/>
        <v/>
      </c>
      <c r="BA5376" s="5" t="str">
        <f t="shared" si="1172"/>
        <v/>
      </c>
      <c r="BB5376" s="5" t="str">
        <f t="shared" si="1173"/>
        <v/>
      </c>
      <c r="BC5376" s="5" t="str">
        <f t="shared" si="1174"/>
        <v/>
      </c>
      <c r="BD5376" s="5" t="str">
        <f t="shared" si="1175"/>
        <v/>
      </c>
      <c r="BF5376" t="s">
        <v>34098</v>
      </c>
      <c r="BG5376" t="s">
        <v>34099</v>
      </c>
      <c r="BH5376" t="s">
        <v>34100</v>
      </c>
      <c r="BI5376" t="s">
        <v>5960</v>
      </c>
      <c r="BJ5376" t="s">
        <v>30819</v>
      </c>
      <c r="BK5376" t="s">
        <v>34101</v>
      </c>
    </row>
    <row r="5377" spans="1:63" x14ac:dyDescent="0.3">
      <c r="A5377">
        <v>5.1739300000000004</v>
      </c>
      <c r="B5377">
        <v>4.5422599999999997</v>
      </c>
      <c r="C5377">
        <v>4.8073499999999996</v>
      </c>
      <c r="D5377">
        <v>4.62059</v>
      </c>
      <c r="E5377">
        <v>5.4594300000000002</v>
      </c>
      <c r="F5377">
        <v>4.82273</v>
      </c>
      <c r="G5377">
        <v>5.3434100000000004</v>
      </c>
      <c r="H5377">
        <v>5.5849599999999997</v>
      </c>
      <c r="I5377">
        <v>5.9188599999999996</v>
      </c>
      <c r="J5377">
        <v>5.6610699999999996</v>
      </c>
      <c r="K5377">
        <v>5.5141200000000001</v>
      </c>
      <c r="L5377">
        <v>5.4561500000000001</v>
      </c>
      <c r="M5377" t="s">
        <v>0</v>
      </c>
      <c r="P5377" t="s">
        <v>1</v>
      </c>
      <c r="Q5377" t="s">
        <v>116</v>
      </c>
      <c r="R5377" t="s">
        <v>14454</v>
      </c>
      <c r="T5377" t="s">
        <v>40519</v>
      </c>
      <c r="V5377" t="s">
        <v>40520</v>
      </c>
      <c r="W5377">
        <v>0</v>
      </c>
      <c r="X5377" t="s">
        <v>7</v>
      </c>
      <c r="Y5377">
        <v>10</v>
      </c>
      <c r="Z5377">
        <v>1</v>
      </c>
      <c r="AA5377">
        <v>1</v>
      </c>
      <c r="AB5377">
        <v>1</v>
      </c>
      <c r="AC5377">
        <v>10.6</v>
      </c>
      <c r="AD5377">
        <v>1</v>
      </c>
      <c r="AF5377" t="s">
        <v>40523</v>
      </c>
      <c r="AG5377">
        <v>1.2508600000000001</v>
      </c>
      <c r="AH5377">
        <v>7.4493500000000004E-2</v>
      </c>
      <c r="AI5377">
        <v>-0.51660099999999998</v>
      </c>
      <c r="AJ5377">
        <f t="shared" si="1162"/>
        <v>0.51660099999999998</v>
      </c>
      <c r="AK5377">
        <v>-2.3620999999999999</v>
      </c>
      <c r="AL5377" t="str">
        <f t="shared" si="1163"/>
        <v/>
      </c>
      <c r="AM5377" t="str">
        <f t="shared" si="1164"/>
        <v/>
      </c>
      <c r="AN5377" t="str">
        <f t="shared" si="1165"/>
        <v/>
      </c>
      <c r="AO5377" t="str">
        <f t="shared" si="1166"/>
        <v/>
      </c>
      <c r="AQ5377">
        <v>2.5575899999999998</v>
      </c>
      <c r="AR5377">
        <v>4.7177499999999997E-3</v>
      </c>
      <c r="AS5377">
        <v>-0.85151900000000003</v>
      </c>
      <c r="AT5377">
        <f t="shared" si="1167"/>
        <v>0.85151900000000003</v>
      </c>
      <c r="AU5377">
        <v>-4.8788099999999996</v>
      </c>
      <c r="AV5377" t="str">
        <f t="shared" si="1168"/>
        <v/>
      </c>
      <c r="AW5377" t="str">
        <f t="shared" si="1169"/>
        <v>+</v>
      </c>
      <c r="AX5377" t="str">
        <f t="shared" si="1170"/>
        <v/>
      </c>
      <c r="AY5377" t="str">
        <f t="shared" si="1171"/>
        <v/>
      </c>
      <c r="BA5377" s="5" t="str">
        <f t="shared" si="1172"/>
        <v/>
      </c>
      <c r="BB5377" s="5" t="str">
        <f t="shared" si="1173"/>
        <v/>
      </c>
      <c r="BC5377" s="5" t="str">
        <f t="shared" si="1174"/>
        <v/>
      </c>
      <c r="BD5377" s="5" t="str">
        <f t="shared" si="1175"/>
        <v/>
      </c>
      <c r="BF5377" t="s">
        <v>40521</v>
      </c>
      <c r="BG5377" t="s">
        <v>40522</v>
      </c>
      <c r="BH5377" t="s">
        <v>40523</v>
      </c>
      <c r="BJ5377" t="s">
        <v>280</v>
      </c>
      <c r="BK5377" t="s">
        <v>40524</v>
      </c>
    </row>
    <row r="5378" spans="1:63" x14ac:dyDescent="0.3">
      <c r="A5378">
        <v>6.9553599999999998</v>
      </c>
      <c r="B5378">
        <v>6.8442299999999996</v>
      </c>
      <c r="C5378">
        <v>6.7073600000000004</v>
      </c>
      <c r="D5378">
        <v>6.8086399999999996</v>
      </c>
      <c r="E5378">
        <v>7.2751900000000003</v>
      </c>
      <c r="F5378">
        <v>7.1074799999999998</v>
      </c>
      <c r="G5378">
        <v>7.2602099999999998</v>
      </c>
      <c r="H5378">
        <v>7.7394400000000001</v>
      </c>
      <c r="I5378">
        <v>7.15381</v>
      </c>
      <c r="J5378">
        <v>7.3389600000000002</v>
      </c>
      <c r="K5378">
        <v>7.5204199999999997</v>
      </c>
      <c r="L5378">
        <v>7.3327099999999996</v>
      </c>
      <c r="M5378" t="s">
        <v>0</v>
      </c>
      <c r="O5378" t="s">
        <v>1</v>
      </c>
      <c r="P5378" t="s">
        <v>1</v>
      </c>
      <c r="Q5378" t="s">
        <v>2</v>
      </c>
      <c r="R5378" t="s">
        <v>40482</v>
      </c>
      <c r="S5378" t="s">
        <v>40483</v>
      </c>
      <c r="T5378" t="s">
        <v>40484</v>
      </c>
      <c r="V5378" t="s">
        <v>40485</v>
      </c>
      <c r="W5378">
        <v>0</v>
      </c>
      <c r="X5378" t="s">
        <v>7</v>
      </c>
      <c r="Y5378">
        <v>5</v>
      </c>
      <c r="Z5378">
        <v>1</v>
      </c>
      <c r="AA5378">
        <v>1</v>
      </c>
      <c r="AB5378">
        <v>1</v>
      </c>
      <c r="AC5378">
        <v>21</v>
      </c>
      <c r="AD5378">
        <v>1</v>
      </c>
      <c r="AF5378" t="s">
        <v>40488</v>
      </c>
      <c r="AG5378">
        <v>1.91357</v>
      </c>
      <c r="AH5378">
        <v>1.8475800000000001E-2</v>
      </c>
      <c r="AI5378">
        <v>-0.516683</v>
      </c>
      <c r="AJ5378">
        <f t="shared" si="1162"/>
        <v>0.516683</v>
      </c>
      <c r="AK5378">
        <v>-3.54114</v>
      </c>
      <c r="AL5378" t="str">
        <f t="shared" si="1163"/>
        <v/>
      </c>
      <c r="AM5378" t="str">
        <f t="shared" si="1164"/>
        <v/>
      </c>
      <c r="AN5378" t="str">
        <f t="shared" si="1165"/>
        <v/>
      </c>
      <c r="AO5378" t="str">
        <f t="shared" si="1166"/>
        <v/>
      </c>
      <c r="AQ5378">
        <v>2.85927</v>
      </c>
      <c r="AR5378">
        <v>2.5392399999999999E-3</v>
      </c>
      <c r="AS5378">
        <v>-0.507575</v>
      </c>
      <c r="AT5378">
        <f t="shared" si="1167"/>
        <v>0.507575</v>
      </c>
      <c r="AU5378">
        <v>-5.5985500000000004</v>
      </c>
      <c r="AV5378" t="str">
        <f t="shared" si="1168"/>
        <v/>
      </c>
      <c r="AW5378" t="str">
        <f t="shared" si="1169"/>
        <v/>
      </c>
      <c r="AX5378" t="str">
        <f t="shared" si="1170"/>
        <v/>
      </c>
      <c r="AY5378" t="str">
        <f t="shared" si="1171"/>
        <v/>
      </c>
      <c r="BA5378" s="5" t="str">
        <f t="shared" si="1172"/>
        <v/>
      </c>
      <c r="BB5378" s="5" t="str">
        <f t="shared" si="1173"/>
        <v/>
      </c>
      <c r="BC5378" s="5" t="str">
        <f t="shared" si="1174"/>
        <v/>
      </c>
      <c r="BD5378" s="5" t="str">
        <f t="shared" si="1175"/>
        <v/>
      </c>
      <c r="BF5378" t="s">
        <v>40486</v>
      </c>
      <c r="BG5378" t="s">
        <v>40487</v>
      </c>
      <c r="BH5378" t="s">
        <v>40488</v>
      </c>
      <c r="BK5378" t="s">
        <v>40489</v>
      </c>
    </row>
    <row r="5379" spans="1:63" x14ac:dyDescent="0.3">
      <c r="A5379">
        <v>3.7761</v>
      </c>
      <c r="B5379">
        <v>3.9260000000000002</v>
      </c>
      <c r="C5379">
        <v>3.6322700000000001</v>
      </c>
      <c r="D5379">
        <v>3.7761</v>
      </c>
      <c r="E5379">
        <v>4.2249699999999999</v>
      </c>
      <c r="F5379">
        <v>4.6724300000000003</v>
      </c>
      <c r="G5379">
        <v>4.0703899999999997</v>
      </c>
      <c r="H5379">
        <v>4.2094500000000004</v>
      </c>
      <c r="I5379">
        <v>3.7333500000000002</v>
      </c>
      <c r="J5379">
        <v>3.9260000000000002</v>
      </c>
      <c r="K5379">
        <v>4.1937699999999998</v>
      </c>
      <c r="L5379">
        <v>4.3074300000000001</v>
      </c>
      <c r="M5379" t="s">
        <v>0</v>
      </c>
      <c r="O5379" t="s">
        <v>1</v>
      </c>
      <c r="Q5379" t="s">
        <v>164</v>
      </c>
      <c r="R5379" t="s">
        <v>38261</v>
      </c>
      <c r="S5379" t="s">
        <v>38262</v>
      </c>
      <c r="T5379" t="s">
        <v>38263</v>
      </c>
      <c r="U5379" t="s">
        <v>38264</v>
      </c>
      <c r="V5379" t="s">
        <v>38265</v>
      </c>
      <c r="W5379">
        <v>0</v>
      </c>
      <c r="X5379" t="s">
        <v>7</v>
      </c>
      <c r="Y5379">
        <v>2</v>
      </c>
      <c r="Z5379">
        <v>1</v>
      </c>
      <c r="AA5379">
        <v>1</v>
      </c>
      <c r="AB5379">
        <v>1</v>
      </c>
      <c r="AC5379">
        <v>109.4</v>
      </c>
      <c r="AD5379">
        <v>1</v>
      </c>
      <c r="AF5379" t="s">
        <v>38268</v>
      </c>
      <c r="AG5379">
        <v>1.9402999999999999</v>
      </c>
      <c r="AH5379">
        <v>1.7466200000000001E-2</v>
      </c>
      <c r="AI5379">
        <v>-0.51668999999999998</v>
      </c>
      <c r="AJ5379">
        <f t="shared" ref="AJ5379:AJ5442" si="1176">AI5379*-1</f>
        <v>0.51668999999999998</v>
      </c>
      <c r="AK5379">
        <v>-3.59219</v>
      </c>
      <c r="AL5379" t="str">
        <f t="shared" ref="AL5379:AL5442" si="1177">IFERROR(IF(AND(AJ5379&gt;=1,AG5379&gt;1.3),"+",""),"")</f>
        <v/>
      </c>
      <c r="AM5379" t="str">
        <f t="shared" ref="AM5379:AM5442" si="1178">IFERROR(IF(AND(AJ5379&gt;=0.58,AG5379&gt;1.3),"+",""),"")</f>
        <v/>
      </c>
      <c r="AN5379" t="str">
        <f t="shared" ref="AN5379:AN5442" si="1179">IFERROR(IF(AND(AJ5379&lt;=-1,AG5379&gt;1.3),"+",""),"")</f>
        <v/>
      </c>
      <c r="AO5379" t="str">
        <f t="shared" ref="AO5379:AO5442" si="1180">IFERROR(IF(AND(AJ5379&lt;=-0.58,AG5379&gt;1.3),"+",""),"")</f>
        <v/>
      </c>
      <c r="AQ5379">
        <v>0.93545900000000004</v>
      </c>
      <c r="AR5379">
        <v>0.142428</v>
      </c>
      <c r="AS5379">
        <v>-0.26251999999999998</v>
      </c>
      <c r="AT5379">
        <f t="shared" ref="AT5379:AT5442" si="1181">AS5379*-1</f>
        <v>0.26251999999999998</v>
      </c>
      <c r="AU5379">
        <v>-1.8359799999999999</v>
      </c>
      <c r="AV5379" t="str">
        <f t="shared" ref="AV5379:AV5442" si="1182">IFERROR(IF(AND(AT5379&gt;=1,AQ5379&gt;1.3),"+",""),"")</f>
        <v/>
      </c>
      <c r="AW5379" t="str">
        <f t="shared" ref="AW5379:AW5442" si="1183">IFERROR(IF(AND(AT5379&gt;=0.58,AQ5379&gt;1.3),"+",""),"")</f>
        <v/>
      </c>
      <c r="AX5379" t="str">
        <f t="shared" ref="AX5379:AX5442" si="1184">IFERROR(IF(AND(AT5379&lt;=-1,AQ5379&gt;1.3),"+",""),"")</f>
        <v/>
      </c>
      <c r="AY5379" t="str">
        <f t="shared" ref="AY5379:AY5442" si="1185">IFERROR(IF(AND(AT5379&lt;=-0.58,AQ5379&gt;1.3),"+",""),"")</f>
        <v/>
      </c>
      <c r="BA5379" s="5" t="str">
        <f t="shared" ref="BA5379:BA5442" si="1186">IFERROR(IF(AND(AN5379="+",AX5379="+"),"+",""),"")</f>
        <v/>
      </c>
      <c r="BB5379" s="5" t="str">
        <f t="shared" ref="BB5379:BB5442" si="1187">IFERROR(IF(AND(AO5379="+",AY5379="+"),"+",""),"")</f>
        <v/>
      </c>
      <c r="BC5379" s="5" t="str">
        <f t="shared" ref="BC5379:BC5442" si="1188">IFERROR(IF(AND(AL5379="+",AV5379="+"),"+",""),"")</f>
        <v/>
      </c>
      <c r="BD5379" s="5" t="str">
        <f t="shared" ref="BD5379:BD5442" si="1189">IFERROR(IF(AND(AM5379="+",AW5379="+"),"+",""),"")</f>
        <v/>
      </c>
      <c r="BF5379" t="s">
        <v>38266</v>
      </c>
      <c r="BG5379" t="s">
        <v>38267</v>
      </c>
      <c r="BH5379" t="s">
        <v>38268</v>
      </c>
      <c r="BI5379" t="s">
        <v>38269</v>
      </c>
      <c r="BJ5379" t="s">
        <v>2510</v>
      </c>
      <c r="BK5379" t="s">
        <v>38270</v>
      </c>
    </row>
    <row r="5380" spans="1:63" x14ac:dyDescent="0.3">
      <c r="A5380">
        <v>5.3291199999999996</v>
      </c>
      <c r="B5380">
        <v>5.3255299999999997</v>
      </c>
      <c r="C5380">
        <v>5.6176500000000003</v>
      </c>
      <c r="D5380">
        <v>5.5141200000000001</v>
      </c>
      <c r="E5380">
        <v>5.9068899999999998</v>
      </c>
      <c r="F5380">
        <v>6.1292799999999996</v>
      </c>
      <c r="G5380">
        <v>5.7734699999999997</v>
      </c>
      <c r="H5380">
        <v>6.0443899999999999</v>
      </c>
      <c r="I5380">
        <v>6.5637699999999999</v>
      </c>
      <c r="J5380">
        <v>6.5804499999999999</v>
      </c>
      <c r="K5380">
        <v>6.5804499999999999</v>
      </c>
      <c r="L5380">
        <v>6.6920900000000003</v>
      </c>
      <c r="M5380" t="s">
        <v>0</v>
      </c>
      <c r="O5380" t="s">
        <v>1</v>
      </c>
      <c r="P5380" t="s">
        <v>1</v>
      </c>
      <c r="Q5380" t="s">
        <v>2</v>
      </c>
      <c r="R5380" t="s">
        <v>41585</v>
      </c>
      <c r="S5380" t="s">
        <v>41586</v>
      </c>
      <c r="T5380" t="s">
        <v>41587</v>
      </c>
      <c r="U5380" t="s">
        <v>21419</v>
      </c>
      <c r="V5380" t="s">
        <v>41588</v>
      </c>
      <c r="W5380">
        <v>0</v>
      </c>
      <c r="X5380" t="s">
        <v>7</v>
      </c>
      <c r="Y5380">
        <v>1</v>
      </c>
      <c r="Z5380">
        <v>1</v>
      </c>
      <c r="AA5380">
        <v>1</v>
      </c>
      <c r="AB5380">
        <v>1</v>
      </c>
      <c r="AC5380">
        <v>163.6</v>
      </c>
      <c r="AD5380">
        <v>1</v>
      </c>
      <c r="AF5380" t="s">
        <v>41591</v>
      </c>
      <c r="AG5380">
        <v>2.5503</v>
      </c>
      <c r="AH5380">
        <v>4.9142700000000001E-3</v>
      </c>
      <c r="AI5380">
        <v>-0.51690199999999997</v>
      </c>
      <c r="AJ5380">
        <f t="shared" si="1176"/>
        <v>0.51690199999999997</v>
      </c>
      <c r="AK5380">
        <v>-4.8622399999999999</v>
      </c>
      <c r="AL5380" t="str">
        <f t="shared" si="1177"/>
        <v/>
      </c>
      <c r="AM5380" t="str">
        <f t="shared" si="1178"/>
        <v/>
      </c>
      <c r="AN5380" t="str">
        <f t="shared" si="1179"/>
        <v/>
      </c>
      <c r="AO5380" t="str">
        <f t="shared" si="1180"/>
        <v/>
      </c>
      <c r="AQ5380">
        <v>5.2343400000000004</v>
      </c>
      <c r="AR5380" s="1">
        <v>2.5501199999999999E-5</v>
      </c>
      <c r="AS5380">
        <v>-1.1575800000000001</v>
      </c>
      <c r="AT5380">
        <f t="shared" si="1181"/>
        <v>1.1575800000000001</v>
      </c>
      <c r="AU5380">
        <v>-14.865600000000001</v>
      </c>
      <c r="AV5380" t="str">
        <f t="shared" si="1182"/>
        <v>+</v>
      </c>
      <c r="AW5380" t="str">
        <f t="shared" si="1183"/>
        <v>+</v>
      </c>
      <c r="AX5380" t="str">
        <f t="shared" si="1184"/>
        <v/>
      </c>
      <c r="AY5380" t="str">
        <f t="shared" si="1185"/>
        <v/>
      </c>
      <c r="BA5380" s="5" t="str">
        <f t="shared" si="1186"/>
        <v/>
      </c>
      <c r="BB5380" s="5" t="str">
        <f t="shared" si="1187"/>
        <v/>
      </c>
      <c r="BC5380" s="5" t="str">
        <f t="shared" si="1188"/>
        <v/>
      </c>
      <c r="BD5380" s="5" t="str">
        <f t="shared" si="1189"/>
        <v/>
      </c>
      <c r="BF5380" t="s">
        <v>41589</v>
      </c>
      <c r="BG5380" t="s">
        <v>41590</v>
      </c>
      <c r="BH5380" t="s">
        <v>41591</v>
      </c>
      <c r="BI5380" t="s">
        <v>30971</v>
      </c>
      <c r="BK5380" t="s">
        <v>41592</v>
      </c>
    </row>
    <row r="5381" spans="1:63" x14ac:dyDescent="0.3">
      <c r="A5381">
        <v>4.96347</v>
      </c>
      <c r="B5381">
        <v>4.8021900000000004</v>
      </c>
      <c r="C5381">
        <v>4.5422599999999997</v>
      </c>
      <c r="D5381">
        <v>5.0789499999999999</v>
      </c>
      <c r="E5381">
        <v>5.5909599999999999</v>
      </c>
      <c r="F5381">
        <v>5.2667900000000003</v>
      </c>
      <c r="G5381">
        <v>5.4561500000000001</v>
      </c>
      <c r="H5381">
        <v>5.1416000000000004</v>
      </c>
      <c r="I5381">
        <v>4.6028799999999999</v>
      </c>
      <c r="J5381">
        <v>4.5172800000000004</v>
      </c>
      <c r="K5381">
        <v>4.3715599999999997</v>
      </c>
      <c r="L5381">
        <v>4.4462599999999997</v>
      </c>
      <c r="M5381" t="s">
        <v>0</v>
      </c>
      <c r="O5381" t="s">
        <v>1</v>
      </c>
      <c r="P5381" t="s">
        <v>1</v>
      </c>
      <c r="Q5381" t="s">
        <v>2</v>
      </c>
      <c r="R5381" t="s">
        <v>35855</v>
      </c>
      <c r="S5381" t="s">
        <v>35856</v>
      </c>
      <c r="T5381" t="s">
        <v>35857</v>
      </c>
      <c r="U5381" t="s">
        <v>35858</v>
      </c>
      <c r="V5381" t="s">
        <v>22716</v>
      </c>
      <c r="W5381">
        <v>0</v>
      </c>
      <c r="X5381" t="s">
        <v>7</v>
      </c>
      <c r="Y5381">
        <v>1</v>
      </c>
      <c r="Z5381">
        <v>2</v>
      </c>
      <c r="AA5381">
        <v>2</v>
      </c>
      <c r="AB5381">
        <v>2</v>
      </c>
      <c r="AC5381">
        <v>313.7</v>
      </c>
      <c r="AD5381">
        <v>1</v>
      </c>
      <c r="AF5381" t="s">
        <v>35861</v>
      </c>
      <c r="AG5381">
        <v>1.82728</v>
      </c>
      <c r="AH5381">
        <v>2.2157699999999999E-2</v>
      </c>
      <c r="AI5381">
        <v>-0.517154</v>
      </c>
      <c r="AJ5381">
        <f t="shared" si="1176"/>
        <v>0.517154</v>
      </c>
      <c r="AK5381">
        <v>-3.3785799999999999</v>
      </c>
      <c r="AL5381" t="str">
        <f t="shared" si="1177"/>
        <v/>
      </c>
      <c r="AM5381" t="str">
        <f t="shared" si="1178"/>
        <v/>
      </c>
      <c r="AN5381" t="str">
        <f t="shared" si="1179"/>
        <v/>
      </c>
      <c r="AO5381" t="str">
        <f t="shared" si="1180"/>
        <v/>
      </c>
      <c r="AQ5381">
        <v>1.5445599999999999</v>
      </c>
      <c r="AR5381">
        <v>3.90789E-2</v>
      </c>
      <c r="AS5381">
        <v>0.36222500000000002</v>
      </c>
      <c r="AT5381">
        <f t="shared" si="1181"/>
        <v>-0.36222500000000002</v>
      </c>
      <c r="AU5381">
        <v>2.867</v>
      </c>
      <c r="AV5381" t="str">
        <f t="shared" si="1182"/>
        <v/>
      </c>
      <c r="AW5381" t="str">
        <f t="shared" si="1183"/>
        <v/>
      </c>
      <c r="AX5381" t="str">
        <f t="shared" si="1184"/>
        <v/>
      </c>
      <c r="AY5381" t="str">
        <f t="shared" si="1185"/>
        <v/>
      </c>
      <c r="BA5381" s="5" t="str">
        <f t="shared" si="1186"/>
        <v/>
      </c>
      <c r="BB5381" s="5" t="str">
        <f t="shared" si="1187"/>
        <v/>
      </c>
      <c r="BC5381" s="5" t="str">
        <f t="shared" si="1188"/>
        <v/>
      </c>
      <c r="BD5381" s="5" t="str">
        <f t="shared" si="1189"/>
        <v/>
      </c>
      <c r="BF5381" t="s">
        <v>35859</v>
      </c>
      <c r="BG5381" t="s">
        <v>35860</v>
      </c>
      <c r="BH5381" t="s">
        <v>35861</v>
      </c>
      <c r="BI5381" t="s">
        <v>35862</v>
      </c>
      <c r="BJ5381" t="s">
        <v>35863</v>
      </c>
      <c r="BK5381" t="s">
        <v>35864</v>
      </c>
    </row>
    <row r="5382" spans="1:63" x14ac:dyDescent="0.3">
      <c r="A5382">
        <v>8.8792799999999996</v>
      </c>
      <c r="B5382">
        <v>8.9565199999999994</v>
      </c>
      <c r="C5382">
        <v>9.0476700000000001</v>
      </c>
      <c r="D5382">
        <v>8.95303</v>
      </c>
      <c r="E5382">
        <v>9.4547100000000004</v>
      </c>
      <c r="F5382">
        <v>9.4565599999999996</v>
      </c>
      <c r="G5382">
        <v>9.4976500000000001</v>
      </c>
      <c r="H5382">
        <v>9.4988499999999991</v>
      </c>
      <c r="I5382">
        <v>9.4010899999999999</v>
      </c>
      <c r="J5382">
        <v>9.47776</v>
      </c>
      <c r="K5382">
        <v>9.4616799999999994</v>
      </c>
      <c r="L5382">
        <v>9.5366400000000002</v>
      </c>
      <c r="M5382" t="s">
        <v>0</v>
      </c>
      <c r="O5382" t="s">
        <v>1</v>
      </c>
      <c r="P5382" t="s">
        <v>1</v>
      </c>
      <c r="Q5382" t="s">
        <v>2</v>
      </c>
      <c r="R5382" t="s">
        <v>7320</v>
      </c>
      <c r="S5382" t="s">
        <v>20514</v>
      </c>
      <c r="T5382" t="s">
        <v>21949</v>
      </c>
      <c r="V5382" t="s">
        <v>21950</v>
      </c>
      <c r="W5382">
        <v>0</v>
      </c>
      <c r="X5382" t="s">
        <v>7</v>
      </c>
      <c r="Y5382">
        <v>12</v>
      </c>
      <c r="Z5382">
        <v>8</v>
      </c>
      <c r="AA5382">
        <v>8</v>
      </c>
      <c r="AB5382">
        <v>8</v>
      </c>
      <c r="AC5382">
        <v>87.8</v>
      </c>
      <c r="AD5382">
        <v>1</v>
      </c>
      <c r="AF5382" t="s">
        <v>21953</v>
      </c>
      <c r="AG5382">
        <v>5.1082900000000002</v>
      </c>
      <c r="AH5382" s="1">
        <v>3.4089199999999999E-5</v>
      </c>
      <c r="AI5382">
        <v>-0.517818</v>
      </c>
      <c r="AJ5382">
        <f t="shared" si="1176"/>
        <v>0.517818</v>
      </c>
      <c r="AK5382">
        <v>-14.1465</v>
      </c>
      <c r="AL5382" t="str">
        <f t="shared" si="1177"/>
        <v/>
      </c>
      <c r="AM5382" t="str">
        <f t="shared" si="1178"/>
        <v/>
      </c>
      <c r="AN5382" t="str">
        <f t="shared" si="1179"/>
        <v/>
      </c>
      <c r="AO5382" t="str">
        <f t="shared" si="1180"/>
        <v/>
      </c>
      <c r="AQ5382">
        <v>4.5876599999999996</v>
      </c>
      <c r="AR5382" s="1">
        <v>8.4586500000000001E-5</v>
      </c>
      <c r="AS5382">
        <v>-0.51016799999999995</v>
      </c>
      <c r="AT5382">
        <f t="shared" si="1181"/>
        <v>0.51016799999999995</v>
      </c>
      <c r="AU5382">
        <v>-11.5099</v>
      </c>
      <c r="AV5382" t="str">
        <f t="shared" si="1182"/>
        <v/>
      </c>
      <c r="AW5382" t="str">
        <f t="shared" si="1183"/>
        <v/>
      </c>
      <c r="AX5382" t="str">
        <f t="shared" si="1184"/>
        <v/>
      </c>
      <c r="AY5382" t="str">
        <f t="shared" si="1185"/>
        <v/>
      </c>
      <c r="BA5382" s="5" t="str">
        <f t="shared" si="1186"/>
        <v/>
      </c>
      <c r="BB5382" s="5" t="str">
        <f t="shared" si="1187"/>
        <v/>
      </c>
      <c r="BC5382" s="5" t="str">
        <f t="shared" si="1188"/>
        <v/>
      </c>
      <c r="BD5382" s="5" t="str">
        <f t="shared" si="1189"/>
        <v/>
      </c>
      <c r="BF5382" t="s">
        <v>21951</v>
      </c>
      <c r="BG5382" t="s">
        <v>21952</v>
      </c>
      <c r="BH5382" t="s">
        <v>21953</v>
      </c>
      <c r="BK5382" t="s">
        <v>21954</v>
      </c>
    </row>
    <row r="5383" spans="1:63" x14ac:dyDescent="0.3">
      <c r="A5383">
        <v>10.4879</v>
      </c>
      <c r="B5383">
        <v>10.5047</v>
      </c>
      <c r="C5383">
        <v>10.492100000000001</v>
      </c>
      <c r="D5383">
        <v>10.502000000000001</v>
      </c>
      <c r="E5383">
        <v>10.9954</v>
      </c>
      <c r="F5383">
        <v>11.0215</v>
      </c>
      <c r="G5383">
        <v>11.0044</v>
      </c>
      <c r="H5383">
        <v>11.038600000000001</v>
      </c>
      <c r="I5383">
        <v>10.610099999999999</v>
      </c>
      <c r="J5383">
        <v>10.6218</v>
      </c>
      <c r="K5383">
        <v>10.6355</v>
      </c>
      <c r="L5383">
        <v>10.6137</v>
      </c>
      <c r="M5383" t="s">
        <v>0</v>
      </c>
      <c r="O5383" t="s">
        <v>1</v>
      </c>
      <c r="P5383" t="s">
        <v>1</v>
      </c>
      <c r="Q5383" t="s">
        <v>2</v>
      </c>
      <c r="R5383" t="s">
        <v>13081</v>
      </c>
      <c r="S5383" t="s">
        <v>13082</v>
      </c>
      <c r="T5383" t="s">
        <v>147</v>
      </c>
      <c r="U5383" t="s">
        <v>13083</v>
      </c>
      <c r="V5383" t="s">
        <v>13084</v>
      </c>
      <c r="W5383">
        <v>0</v>
      </c>
      <c r="X5383" t="s">
        <v>7</v>
      </c>
      <c r="Y5383">
        <v>23</v>
      </c>
      <c r="Z5383">
        <v>11</v>
      </c>
      <c r="AA5383">
        <v>22</v>
      </c>
      <c r="AB5383">
        <v>11</v>
      </c>
      <c r="AC5383">
        <v>58.9</v>
      </c>
      <c r="AD5383">
        <v>1</v>
      </c>
      <c r="AF5383" t="s">
        <v>13087</v>
      </c>
      <c r="AG5383">
        <v>8.3717699999999997</v>
      </c>
      <c r="AH5383" s="1">
        <v>4.1596700000000001E-7</v>
      </c>
      <c r="AI5383">
        <v>-0.51830100000000001</v>
      </c>
      <c r="AJ5383">
        <f t="shared" si="1176"/>
        <v>0.51830100000000001</v>
      </c>
      <c r="AK5383">
        <v>-50.0871</v>
      </c>
      <c r="AL5383" t="str">
        <f t="shared" si="1177"/>
        <v/>
      </c>
      <c r="AM5383" t="str">
        <f t="shared" si="1178"/>
        <v/>
      </c>
      <c r="AN5383" t="str">
        <f t="shared" si="1179"/>
        <v/>
      </c>
      <c r="AO5383" t="str">
        <f t="shared" si="1180"/>
        <v/>
      </c>
      <c r="AQ5383">
        <v>5.7067399999999999</v>
      </c>
      <c r="AR5383" s="1">
        <v>1.12836E-5</v>
      </c>
      <c r="AS5383">
        <v>-0.12359100000000001</v>
      </c>
      <c r="AT5383">
        <f t="shared" si="1181"/>
        <v>0.12359100000000001</v>
      </c>
      <c r="AU5383">
        <v>-17.884499999999999</v>
      </c>
      <c r="AV5383" t="str">
        <f t="shared" si="1182"/>
        <v/>
      </c>
      <c r="AW5383" t="str">
        <f t="shared" si="1183"/>
        <v/>
      </c>
      <c r="AX5383" t="str">
        <f t="shared" si="1184"/>
        <v/>
      </c>
      <c r="AY5383" t="str">
        <f t="shared" si="1185"/>
        <v/>
      </c>
      <c r="BA5383" s="5" t="str">
        <f t="shared" si="1186"/>
        <v/>
      </c>
      <c r="BB5383" s="5" t="str">
        <f t="shared" si="1187"/>
        <v/>
      </c>
      <c r="BC5383" s="5" t="str">
        <f t="shared" si="1188"/>
        <v/>
      </c>
      <c r="BD5383" s="5" t="str">
        <f t="shared" si="1189"/>
        <v/>
      </c>
      <c r="BF5383" t="s">
        <v>13085</v>
      </c>
      <c r="BG5383" t="s">
        <v>13086</v>
      </c>
      <c r="BH5383" t="s">
        <v>13087</v>
      </c>
      <c r="BI5383" t="s">
        <v>13088</v>
      </c>
      <c r="BJ5383" t="s">
        <v>13089</v>
      </c>
      <c r="BK5383" t="s">
        <v>13090</v>
      </c>
    </row>
    <row r="5384" spans="1:63" x14ac:dyDescent="0.3">
      <c r="A5384">
        <v>9.8363700000000005</v>
      </c>
      <c r="B5384">
        <v>9.8722100000000008</v>
      </c>
      <c r="C5384">
        <v>9.8885900000000007</v>
      </c>
      <c r="D5384">
        <v>9.8685100000000006</v>
      </c>
      <c r="E5384">
        <v>10.3949</v>
      </c>
      <c r="F5384">
        <v>10.398400000000001</v>
      </c>
      <c r="G5384">
        <v>10.426299999999999</v>
      </c>
      <c r="H5384">
        <v>10.3225</v>
      </c>
      <c r="I5384">
        <v>9.5768599999999999</v>
      </c>
      <c r="J5384">
        <v>9.6262600000000003</v>
      </c>
      <c r="K5384">
        <v>9.7101199999999999</v>
      </c>
      <c r="L5384">
        <v>9.62425</v>
      </c>
      <c r="M5384" t="s">
        <v>0</v>
      </c>
      <c r="O5384" t="s">
        <v>1</v>
      </c>
      <c r="P5384" t="s">
        <v>1</v>
      </c>
      <c r="Q5384" t="s">
        <v>2</v>
      </c>
      <c r="R5384" t="s">
        <v>19687</v>
      </c>
      <c r="S5384" t="s">
        <v>20815</v>
      </c>
      <c r="T5384" t="s">
        <v>7331</v>
      </c>
      <c r="V5384" t="s">
        <v>20816</v>
      </c>
      <c r="W5384">
        <v>0</v>
      </c>
      <c r="X5384" t="s">
        <v>7</v>
      </c>
      <c r="Y5384">
        <v>19</v>
      </c>
      <c r="Z5384">
        <v>9</v>
      </c>
      <c r="AA5384">
        <v>11</v>
      </c>
      <c r="AB5384">
        <v>9</v>
      </c>
      <c r="AC5384">
        <v>57</v>
      </c>
      <c r="AD5384">
        <v>1</v>
      </c>
      <c r="AF5384" t="s">
        <v>20819</v>
      </c>
      <c r="AG5384">
        <v>6.1216200000000001</v>
      </c>
      <c r="AH5384" s="1">
        <v>6.5510499999999997E-6</v>
      </c>
      <c r="AI5384">
        <v>-0.51909700000000003</v>
      </c>
      <c r="AJ5384">
        <f t="shared" si="1176"/>
        <v>0.51909700000000003</v>
      </c>
      <c r="AK5384">
        <v>-21.017900000000001</v>
      </c>
      <c r="AL5384" t="str">
        <f t="shared" si="1177"/>
        <v/>
      </c>
      <c r="AM5384" t="str">
        <f t="shared" si="1178"/>
        <v/>
      </c>
      <c r="AN5384" t="str">
        <f t="shared" si="1179"/>
        <v/>
      </c>
      <c r="AO5384" t="str">
        <f t="shared" si="1180"/>
        <v/>
      </c>
      <c r="AQ5384">
        <v>3.62778</v>
      </c>
      <c r="AR5384">
        <v>5.4923700000000005E-4</v>
      </c>
      <c r="AS5384">
        <v>0.23205000000000001</v>
      </c>
      <c r="AT5384">
        <f t="shared" si="1181"/>
        <v>-0.23205000000000001</v>
      </c>
      <c r="AU5384">
        <v>7.7907999999999999</v>
      </c>
      <c r="AV5384" t="str">
        <f t="shared" si="1182"/>
        <v/>
      </c>
      <c r="AW5384" t="str">
        <f t="shared" si="1183"/>
        <v/>
      </c>
      <c r="AX5384" t="str">
        <f t="shared" si="1184"/>
        <v/>
      </c>
      <c r="AY5384" t="str">
        <f t="shared" si="1185"/>
        <v/>
      </c>
      <c r="BA5384" s="5" t="str">
        <f t="shared" si="1186"/>
        <v/>
      </c>
      <c r="BB5384" s="5" t="str">
        <f t="shared" si="1187"/>
        <v/>
      </c>
      <c r="BC5384" s="5" t="str">
        <f t="shared" si="1188"/>
        <v/>
      </c>
      <c r="BD5384" s="5" t="str">
        <f t="shared" si="1189"/>
        <v/>
      </c>
      <c r="BF5384" t="s">
        <v>20817</v>
      </c>
      <c r="BG5384" t="s">
        <v>20818</v>
      </c>
      <c r="BH5384" t="s">
        <v>20819</v>
      </c>
      <c r="BK5384" t="s">
        <v>20820</v>
      </c>
    </row>
    <row r="5385" spans="1:63" x14ac:dyDescent="0.3">
      <c r="A5385">
        <v>7.89785</v>
      </c>
      <c r="B5385">
        <v>7.8826400000000003</v>
      </c>
      <c r="C5385">
        <v>7.7905100000000003</v>
      </c>
      <c r="D5385">
        <v>7.9512799999999997</v>
      </c>
      <c r="E5385">
        <v>8.3505000000000003</v>
      </c>
      <c r="F5385">
        <v>8.4581999999999997</v>
      </c>
      <c r="G5385">
        <v>8.41066</v>
      </c>
      <c r="H5385">
        <v>8.3836999999999993</v>
      </c>
      <c r="I5385">
        <v>7.7135600000000002</v>
      </c>
      <c r="J5385">
        <v>7.6681800000000004</v>
      </c>
      <c r="K5385">
        <v>7.7326800000000002</v>
      </c>
      <c r="L5385">
        <v>7.7681800000000001</v>
      </c>
      <c r="M5385" t="s">
        <v>0</v>
      </c>
      <c r="O5385" t="s">
        <v>1</v>
      </c>
      <c r="P5385" t="s">
        <v>1</v>
      </c>
      <c r="Q5385" t="s">
        <v>2</v>
      </c>
      <c r="S5385" t="s">
        <v>31899</v>
      </c>
      <c r="T5385" t="s">
        <v>31900</v>
      </c>
      <c r="V5385" t="s">
        <v>14002</v>
      </c>
      <c r="W5385">
        <v>0</v>
      </c>
      <c r="X5385" t="s">
        <v>7</v>
      </c>
      <c r="Y5385">
        <v>7</v>
      </c>
      <c r="Z5385">
        <v>4</v>
      </c>
      <c r="AA5385">
        <v>6</v>
      </c>
      <c r="AB5385">
        <v>4</v>
      </c>
      <c r="AC5385">
        <v>57.9</v>
      </c>
      <c r="AD5385">
        <v>1</v>
      </c>
      <c r="AF5385" t="s">
        <v>31903</v>
      </c>
      <c r="AG5385">
        <v>4.8672000000000004</v>
      </c>
      <c r="AH5385" s="1">
        <v>5.2430299999999998E-5</v>
      </c>
      <c r="AI5385">
        <v>-0.52019499999999996</v>
      </c>
      <c r="AJ5385">
        <f t="shared" si="1176"/>
        <v>0.52019499999999996</v>
      </c>
      <c r="AK5385">
        <v>-12.8621</v>
      </c>
      <c r="AL5385" t="str">
        <f t="shared" si="1177"/>
        <v/>
      </c>
      <c r="AM5385" t="str">
        <f t="shared" si="1178"/>
        <v/>
      </c>
      <c r="AN5385" t="str">
        <f t="shared" si="1179"/>
        <v/>
      </c>
      <c r="AO5385" t="str">
        <f t="shared" si="1180"/>
        <v/>
      </c>
      <c r="AQ5385">
        <v>2.1769799999999999</v>
      </c>
      <c r="AR5385">
        <v>1.04016E-2</v>
      </c>
      <c r="AS5385">
        <v>0.15992300000000001</v>
      </c>
      <c r="AT5385">
        <f t="shared" si="1181"/>
        <v>-0.15992300000000001</v>
      </c>
      <c r="AU5385">
        <v>4.05966</v>
      </c>
      <c r="AV5385" t="str">
        <f t="shared" si="1182"/>
        <v/>
      </c>
      <c r="AW5385" t="str">
        <f t="shared" si="1183"/>
        <v/>
      </c>
      <c r="AX5385" t="str">
        <f t="shared" si="1184"/>
        <v/>
      </c>
      <c r="AY5385" t="str">
        <f t="shared" si="1185"/>
        <v/>
      </c>
      <c r="BA5385" s="5" t="str">
        <f t="shared" si="1186"/>
        <v/>
      </c>
      <c r="BB5385" s="5" t="str">
        <f t="shared" si="1187"/>
        <v/>
      </c>
      <c r="BC5385" s="5" t="str">
        <f t="shared" si="1188"/>
        <v/>
      </c>
      <c r="BD5385" s="5" t="str">
        <f t="shared" si="1189"/>
        <v/>
      </c>
      <c r="BF5385" t="s">
        <v>31901</v>
      </c>
      <c r="BG5385" t="s">
        <v>31902</v>
      </c>
      <c r="BH5385" t="s">
        <v>31903</v>
      </c>
      <c r="BK5385" t="s">
        <v>31904</v>
      </c>
    </row>
    <row r="5386" spans="1:63" x14ac:dyDescent="0.3">
      <c r="A5386">
        <v>7.1649099999999999</v>
      </c>
      <c r="B5386">
        <v>7.1527900000000004</v>
      </c>
      <c r="C5386">
        <v>7.2891000000000004</v>
      </c>
      <c r="D5386">
        <v>7.3802399999999997</v>
      </c>
      <c r="E5386">
        <v>7.7542200000000001</v>
      </c>
      <c r="F5386">
        <v>7.7872500000000002</v>
      </c>
      <c r="G5386">
        <v>7.7668600000000003</v>
      </c>
      <c r="H5386">
        <v>7.7602200000000003</v>
      </c>
      <c r="I5386">
        <v>7.9898199999999999</v>
      </c>
      <c r="J5386">
        <v>7.8610899999999999</v>
      </c>
      <c r="K5386">
        <v>7.9044800000000004</v>
      </c>
      <c r="L5386">
        <v>7.9336900000000004</v>
      </c>
      <c r="M5386" t="s">
        <v>0</v>
      </c>
      <c r="O5386" t="s">
        <v>1</v>
      </c>
      <c r="P5386" t="s">
        <v>1</v>
      </c>
      <c r="Q5386" t="s">
        <v>2</v>
      </c>
      <c r="S5386" t="s">
        <v>4582</v>
      </c>
      <c r="V5386" t="s">
        <v>38492</v>
      </c>
      <c r="W5386">
        <v>0</v>
      </c>
      <c r="X5386" t="s">
        <v>7</v>
      </c>
      <c r="Y5386">
        <v>10</v>
      </c>
      <c r="Z5386">
        <v>2</v>
      </c>
      <c r="AA5386">
        <v>3</v>
      </c>
      <c r="AB5386">
        <v>2</v>
      </c>
      <c r="AC5386">
        <v>21.9</v>
      </c>
      <c r="AD5386">
        <v>1</v>
      </c>
      <c r="AF5386" t="s">
        <v>38495</v>
      </c>
      <c r="AG5386">
        <v>4.1189200000000001</v>
      </c>
      <c r="AH5386">
        <v>2.1652999999999999E-4</v>
      </c>
      <c r="AI5386">
        <v>-0.52037699999999998</v>
      </c>
      <c r="AJ5386">
        <f t="shared" si="1176"/>
        <v>0.52037699999999998</v>
      </c>
      <c r="AK5386">
        <v>-9.53261</v>
      </c>
      <c r="AL5386" t="str">
        <f t="shared" si="1177"/>
        <v/>
      </c>
      <c r="AM5386" t="str">
        <f t="shared" si="1178"/>
        <v/>
      </c>
      <c r="AN5386" t="str">
        <f t="shared" si="1179"/>
        <v/>
      </c>
      <c r="AO5386" t="str">
        <f t="shared" si="1180"/>
        <v/>
      </c>
      <c r="AQ5386">
        <v>4.51241</v>
      </c>
      <c r="AR5386" s="1">
        <v>9.7484600000000005E-5</v>
      </c>
      <c r="AS5386">
        <v>-0.67551000000000005</v>
      </c>
      <c r="AT5386">
        <f t="shared" si="1181"/>
        <v>0.67551000000000005</v>
      </c>
      <c r="AU5386">
        <v>-11.1692</v>
      </c>
      <c r="AV5386" t="str">
        <f t="shared" si="1182"/>
        <v/>
      </c>
      <c r="AW5386" t="str">
        <f t="shared" si="1183"/>
        <v>+</v>
      </c>
      <c r="AX5386" t="str">
        <f t="shared" si="1184"/>
        <v/>
      </c>
      <c r="AY5386" t="str">
        <f t="shared" si="1185"/>
        <v/>
      </c>
      <c r="BA5386" s="5" t="str">
        <f t="shared" si="1186"/>
        <v/>
      </c>
      <c r="BB5386" s="5" t="str">
        <f t="shared" si="1187"/>
        <v/>
      </c>
      <c r="BC5386" s="5" t="str">
        <f t="shared" si="1188"/>
        <v/>
      </c>
      <c r="BD5386" s="5" t="str">
        <f t="shared" si="1189"/>
        <v/>
      </c>
      <c r="BF5386" t="s">
        <v>38493</v>
      </c>
      <c r="BG5386" t="s">
        <v>38494</v>
      </c>
      <c r="BH5386" t="s">
        <v>38495</v>
      </c>
      <c r="BK5386" t="s">
        <v>38496</v>
      </c>
    </row>
    <row r="5387" spans="1:63" x14ac:dyDescent="0.3">
      <c r="A5387">
        <v>10.548299999999999</v>
      </c>
      <c r="B5387">
        <v>10.634</v>
      </c>
      <c r="C5387">
        <v>10.6234</v>
      </c>
      <c r="D5387">
        <v>10.5877</v>
      </c>
      <c r="E5387">
        <v>11.1228</v>
      </c>
      <c r="F5387">
        <v>11.1515</v>
      </c>
      <c r="G5387">
        <v>11.0768</v>
      </c>
      <c r="H5387">
        <v>11.1264</v>
      </c>
      <c r="I5387">
        <v>11.0175</v>
      </c>
      <c r="J5387">
        <v>11.0528</v>
      </c>
      <c r="K5387">
        <v>11.082700000000001</v>
      </c>
      <c r="L5387">
        <v>11.1126</v>
      </c>
      <c r="M5387" t="s">
        <v>0</v>
      </c>
      <c r="O5387" t="s">
        <v>1</v>
      </c>
      <c r="P5387" t="s">
        <v>1</v>
      </c>
      <c r="Q5387" t="s">
        <v>2</v>
      </c>
      <c r="R5387" t="s">
        <v>2100</v>
      </c>
      <c r="S5387" t="s">
        <v>2101</v>
      </c>
      <c r="T5387" t="s">
        <v>2102</v>
      </c>
      <c r="V5387" t="s">
        <v>877</v>
      </c>
      <c r="W5387">
        <v>0</v>
      </c>
      <c r="X5387" t="s">
        <v>7</v>
      </c>
      <c r="Y5387">
        <v>66</v>
      </c>
      <c r="Z5387">
        <v>26</v>
      </c>
      <c r="AA5387">
        <v>60</v>
      </c>
      <c r="AB5387">
        <v>15</v>
      </c>
      <c r="AC5387">
        <v>50.6</v>
      </c>
      <c r="AD5387">
        <v>1</v>
      </c>
      <c r="AF5387" t="s">
        <v>2105</v>
      </c>
      <c r="AG5387">
        <v>6.1142300000000001</v>
      </c>
      <c r="AH5387" s="1">
        <v>6.6128399999999999E-6</v>
      </c>
      <c r="AI5387">
        <v>-0.52102700000000002</v>
      </c>
      <c r="AJ5387">
        <f t="shared" si="1176"/>
        <v>0.52102700000000002</v>
      </c>
      <c r="AK5387">
        <v>-20.957699999999999</v>
      </c>
      <c r="AL5387" t="str">
        <f t="shared" si="1177"/>
        <v/>
      </c>
      <c r="AM5387" t="str">
        <f t="shared" si="1178"/>
        <v/>
      </c>
      <c r="AN5387" t="str">
        <f t="shared" si="1179"/>
        <v/>
      </c>
      <c r="AO5387" t="str">
        <f t="shared" si="1180"/>
        <v/>
      </c>
      <c r="AQ5387">
        <v>5.5221299999999998</v>
      </c>
      <c r="AR5387" s="1">
        <v>1.5487700000000001E-5</v>
      </c>
      <c r="AS5387">
        <v>-0.46803800000000001</v>
      </c>
      <c r="AT5387">
        <f t="shared" si="1181"/>
        <v>0.46803800000000001</v>
      </c>
      <c r="AU5387">
        <v>-16.6404</v>
      </c>
      <c r="AV5387" t="str">
        <f t="shared" si="1182"/>
        <v/>
      </c>
      <c r="AW5387" t="str">
        <f t="shared" si="1183"/>
        <v/>
      </c>
      <c r="AX5387" t="str">
        <f t="shared" si="1184"/>
        <v/>
      </c>
      <c r="AY5387" t="str">
        <f t="shared" si="1185"/>
        <v/>
      </c>
      <c r="BA5387" s="5" t="str">
        <f t="shared" si="1186"/>
        <v/>
      </c>
      <c r="BB5387" s="5" t="str">
        <f t="shared" si="1187"/>
        <v/>
      </c>
      <c r="BC5387" s="5" t="str">
        <f t="shared" si="1188"/>
        <v/>
      </c>
      <c r="BD5387" s="5" t="str">
        <f t="shared" si="1189"/>
        <v/>
      </c>
      <c r="BF5387" t="s">
        <v>2103</v>
      </c>
      <c r="BG5387" t="s">
        <v>2104</v>
      </c>
      <c r="BH5387" t="s">
        <v>2105</v>
      </c>
      <c r="BJ5387" t="s">
        <v>2106</v>
      </c>
      <c r="BK5387" t="s">
        <v>2107</v>
      </c>
    </row>
    <row r="5388" spans="1:63" x14ac:dyDescent="0.3">
      <c r="A5388">
        <v>11.437799999999999</v>
      </c>
      <c r="B5388">
        <v>11.469200000000001</v>
      </c>
      <c r="C5388">
        <v>11.4727</v>
      </c>
      <c r="D5388">
        <v>11.439399999999999</v>
      </c>
      <c r="E5388">
        <v>11.976900000000001</v>
      </c>
      <c r="F5388">
        <v>11.980399999999999</v>
      </c>
      <c r="G5388">
        <v>11.9316</v>
      </c>
      <c r="H5388">
        <v>12.0146</v>
      </c>
      <c r="I5388">
        <v>11.0227</v>
      </c>
      <c r="J5388">
        <v>10.9779</v>
      </c>
      <c r="K5388">
        <v>10.991899999999999</v>
      </c>
      <c r="L5388">
        <v>10.991300000000001</v>
      </c>
      <c r="M5388" t="s">
        <v>0</v>
      </c>
      <c r="O5388" t="s">
        <v>1</v>
      </c>
      <c r="P5388" t="s">
        <v>1</v>
      </c>
      <c r="Q5388" t="s">
        <v>2</v>
      </c>
      <c r="R5388" t="s">
        <v>11377</v>
      </c>
      <c r="T5388" t="s">
        <v>11378</v>
      </c>
      <c r="V5388" t="s">
        <v>11379</v>
      </c>
      <c r="W5388">
        <v>0</v>
      </c>
      <c r="X5388" t="s">
        <v>7</v>
      </c>
      <c r="Y5388">
        <v>63</v>
      </c>
      <c r="Z5388">
        <v>11</v>
      </c>
      <c r="AA5388">
        <v>25</v>
      </c>
      <c r="AB5388">
        <v>11</v>
      </c>
      <c r="AC5388">
        <v>18.899999999999999</v>
      </c>
      <c r="AD5388">
        <v>1</v>
      </c>
      <c r="AF5388" t="s">
        <v>11382</v>
      </c>
      <c r="AG5388">
        <v>6.7480099999999998</v>
      </c>
      <c r="AH5388" s="1">
        <v>2.6373600000000001E-6</v>
      </c>
      <c r="AI5388">
        <v>-0.52107899999999996</v>
      </c>
      <c r="AJ5388">
        <f t="shared" si="1176"/>
        <v>0.52107899999999996</v>
      </c>
      <c r="AK5388">
        <v>-26.7898</v>
      </c>
      <c r="AL5388" t="str">
        <f t="shared" si="1177"/>
        <v/>
      </c>
      <c r="AM5388" t="str">
        <f t="shared" si="1178"/>
        <v/>
      </c>
      <c r="AN5388" t="str">
        <f t="shared" si="1179"/>
        <v/>
      </c>
      <c r="AO5388" t="str">
        <f t="shared" si="1180"/>
        <v/>
      </c>
      <c r="AQ5388">
        <v>7.3936900000000003</v>
      </c>
      <c r="AR5388" s="1">
        <v>7.9234600000000002E-7</v>
      </c>
      <c r="AS5388">
        <v>0.45879900000000001</v>
      </c>
      <c r="AT5388">
        <f t="shared" si="1181"/>
        <v>-0.45879900000000001</v>
      </c>
      <c r="AU5388">
        <v>34.371899999999997</v>
      </c>
      <c r="AV5388" t="str">
        <f t="shared" si="1182"/>
        <v/>
      </c>
      <c r="AW5388" t="str">
        <f t="shared" si="1183"/>
        <v/>
      </c>
      <c r="AX5388" t="str">
        <f t="shared" si="1184"/>
        <v/>
      </c>
      <c r="AY5388" t="str">
        <f t="shared" si="1185"/>
        <v/>
      </c>
      <c r="BA5388" s="5" t="str">
        <f t="shared" si="1186"/>
        <v/>
      </c>
      <c r="BB5388" s="5" t="str">
        <f t="shared" si="1187"/>
        <v/>
      </c>
      <c r="BC5388" s="5" t="str">
        <f t="shared" si="1188"/>
        <v/>
      </c>
      <c r="BD5388" s="5" t="str">
        <f t="shared" si="1189"/>
        <v/>
      </c>
      <c r="BF5388" t="s">
        <v>11380</v>
      </c>
      <c r="BG5388" t="s">
        <v>11381</v>
      </c>
      <c r="BH5388" t="s">
        <v>11382</v>
      </c>
      <c r="BK5388" t="s">
        <v>11383</v>
      </c>
    </row>
    <row r="5389" spans="1:63" x14ac:dyDescent="0.3">
      <c r="A5389">
        <v>5.3505000000000003</v>
      </c>
      <c r="B5389">
        <v>5.4262600000000001</v>
      </c>
      <c r="C5389">
        <v>5.3505000000000003</v>
      </c>
      <c r="D5389">
        <v>5.2891000000000004</v>
      </c>
      <c r="E5389">
        <v>5.6351699999999996</v>
      </c>
      <c r="F5389">
        <v>5.9020700000000001</v>
      </c>
      <c r="G5389">
        <v>5.8899600000000003</v>
      </c>
      <c r="H5389">
        <v>6.0746799999999999</v>
      </c>
      <c r="I5389">
        <v>5.7142499999999998</v>
      </c>
      <c r="J5389">
        <v>5.59694</v>
      </c>
      <c r="K5389">
        <v>5.6752500000000001</v>
      </c>
      <c r="L5389">
        <v>5.8150599999999999</v>
      </c>
      <c r="M5389" t="s">
        <v>0</v>
      </c>
      <c r="O5389" t="s">
        <v>1</v>
      </c>
      <c r="P5389" t="s">
        <v>1</v>
      </c>
      <c r="Q5389" t="s">
        <v>2</v>
      </c>
      <c r="R5389" t="s">
        <v>37040</v>
      </c>
      <c r="S5389" t="s">
        <v>37041</v>
      </c>
      <c r="T5389" t="s">
        <v>37042</v>
      </c>
      <c r="U5389" t="s">
        <v>37043</v>
      </c>
      <c r="V5389" t="s">
        <v>37044</v>
      </c>
      <c r="W5389">
        <v>0</v>
      </c>
      <c r="X5389" t="s">
        <v>7</v>
      </c>
      <c r="Y5389">
        <v>8</v>
      </c>
      <c r="Z5389">
        <v>2</v>
      </c>
      <c r="AA5389">
        <v>2</v>
      </c>
      <c r="AB5389">
        <v>2</v>
      </c>
      <c r="AC5389">
        <v>23.5</v>
      </c>
      <c r="AD5389">
        <v>1</v>
      </c>
      <c r="AF5389" t="s">
        <v>37047</v>
      </c>
      <c r="AG5389">
        <v>2.8199800000000002</v>
      </c>
      <c r="AH5389">
        <v>2.8394100000000001E-3</v>
      </c>
      <c r="AI5389">
        <v>-0.52138200000000001</v>
      </c>
      <c r="AJ5389">
        <f t="shared" si="1176"/>
        <v>0.52138200000000001</v>
      </c>
      <c r="AK5389">
        <v>-5.5008800000000004</v>
      </c>
      <c r="AL5389" t="str">
        <f t="shared" si="1177"/>
        <v/>
      </c>
      <c r="AM5389" t="str">
        <f t="shared" si="1178"/>
        <v/>
      </c>
      <c r="AN5389" t="str">
        <f t="shared" si="1179"/>
        <v/>
      </c>
      <c r="AO5389" t="str">
        <f t="shared" si="1180"/>
        <v/>
      </c>
      <c r="AQ5389">
        <v>3.1971699999999998</v>
      </c>
      <c r="AR5389">
        <v>1.28214E-3</v>
      </c>
      <c r="AS5389">
        <v>-0.34628500000000001</v>
      </c>
      <c r="AT5389">
        <f t="shared" si="1181"/>
        <v>0.34628500000000001</v>
      </c>
      <c r="AU5389">
        <v>-6.4926000000000004</v>
      </c>
      <c r="AV5389" t="str">
        <f t="shared" si="1182"/>
        <v/>
      </c>
      <c r="AW5389" t="str">
        <f t="shared" si="1183"/>
        <v/>
      </c>
      <c r="AX5389" t="str">
        <f t="shared" si="1184"/>
        <v/>
      </c>
      <c r="AY5389" t="str">
        <f t="shared" si="1185"/>
        <v/>
      </c>
      <c r="BA5389" s="5" t="str">
        <f t="shared" si="1186"/>
        <v/>
      </c>
      <c r="BB5389" s="5" t="str">
        <f t="shared" si="1187"/>
        <v/>
      </c>
      <c r="BC5389" s="5" t="str">
        <f t="shared" si="1188"/>
        <v/>
      </c>
      <c r="BD5389" s="5" t="str">
        <f t="shared" si="1189"/>
        <v/>
      </c>
      <c r="BF5389" t="s">
        <v>37045</v>
      </c>
      <c r="BG5389" t="s">
        <v>37046</v>
      </c>
      <c r="BH5389" t="s">
        <v>37047</v>
      </c>
      <c r="BI5389" t="s">
        <v>37048</v>
      </c>
      <c r="BJ5389" t="s">
        <v>37049</v>
      </c>
      <c r="BK5389" t="s">
        <v>37050</v>
      </c>
    </row>
    <row r="5390" spans="1:63" x14ac:dyDescent="0.3">
      <c r="A5390">
        <v>11.1799</v>
      </c>
      <c r="B5390">
        <v>11.1769</v>
      </c>
      <c r="C5390">
        <v>11.209099999999999</v>
      </c>
      <c r="D5390">
        <v>11.1656</v>
      </c>
      <c r="E5390">
        <v>11.701700000000001</v>
      </c>
      <c r="F5390">
        <v>11.7049</v>
      </c>
      <c r="G5390">
        <v>11.694699999999999</v>
      </c>
      <c r="H5390">
        <v>11.7181</v>
      </c>
      <c r="I5390">
        <v>11.229699999999999</v>
      </c>
      <c r="J5390">
        <v>11.2387</v>
      </c>
      <c r="K5390">
        <v>11.257</v>
      </c>
      <c r="L5390">
        <v>11.266400000000001</v>
      </c>
      <c r="M5390" t="s">
        <v>0</v>
      </c>
      <c r="O5390" t="s">
        <v>1</v>
      </c>
      <c r="P5390" t="s">
        <v>1</v>
      </c>
      <c r="Q5390" t="s">
        <v>2</v>
      </c>
      <c r="R5390" t="s">
        <v>12884</v>
      </c>
      <c r="S5390" t="s">
        <v>1534</v>
      </c>
      <c r="T5390" t="s">
        <v>12885</v>
      </c>
      <c r="V5390" t="s">
        <v>12886</v>
      </c>
      <c r="W5390">
        <v>0</v>
      </c>
      <c r="X5390" t="s">
        <v>7</v>
      </c>
      <c r="Y5390">
        <v>23</v>
      </c>
      <c r="Z5390">
        <v>14</v>
      </c>
      <c r="AA5390">
        <v>22</v>
      </c>
      <c r="AB5390">
        <v>14</v>
      </c>
      <c r="AC5390">
        <v>73.5</v>
      </c>
      <c r="AD5390">
        <v>1</v>
      </c>
      <c r="AF5390" t="s">
        <v>12889</v>
      </c>
      <c r="AG5390">
        <v>8.3590900000000001</v>
      </c>
      <c r="AH5390" s="1">
        <v>4.1596700000000001E-7</v>
      </c>
      <c r="AI5390">
        <v>-0.52198299999999997</v>
      </c>
      <c r="AJ5390">
        <f t="shared" si="1176"/>
        <v>0.52198299999999997</v>
      </c>
      <c r="AK5390">
        <v>-49.843400000000003</v>
      </c>
      <c r="AL5390" t="str">
        <f t="shared" si="1177"/>
        <v/>
      </c>
      <c r="AM5390" t="str">
        <f t="shared" si="1178"/>
        <v/>
      </c>
      <c r="AN5390" t="str">
        <f t="shared" si="1179"/>
        <v/>
      </c>
      <c r="AO5390" t="str">
        <f t="shared" si="1180"/>
        <v/>
      </c>
      <c r="AQ5390">
        <v>2.6997499999999999</v>
      </c>
      <c r="AR5390">
        <v>3.5367599999999999E-3</v>
      </c>
      <c r="AS5390">
        <v>-6.5064899999999995E-2</v>
      </c>
      <c r="AT5390">
        <f t="shared" si="1181"/>
        <v>6.5064899999999995E-2</v>
      </c>
      <c r="AU5390">
        <v>-5.2094800000000001</v>
      </c>
      <c r="AV5390" t="str">
        <f t="shared" si="1182"/>
        <v/>
      </c>
      <c r="AW5390" t="str">
        <f t="shared" si="1183"/>
        <v/>
      </c>
      <c r="AX5390" t="str">
        <f t="shared" si="1184"/>
        <v/>
      </c>
      <c r="AY5390" t="str">
        <f t="shared" si="1185"/>
        <v/>
      </c>
      <c r="BA5390" s="5" t="str">
        <f t="shared" si="1186"/>
        <v/>
      </c>
      <c r="BB5390" s="5" t="str">
        <f t="shared" si="1187"/>
        <v/>
      </c>
      <c r="BC5390" s="5" t="str">
        <f t="shared" si="1188"/>
        <v/>
      </c>
      <c r="BD5390" s="5" t="str">
        <f t="shared" si="1189"/>
        <v/>
      </c>
      <c r="BF5390" t="s">
        <v>12887</v>
      </c>
      <c r="BG5390" t="s">
        <v>12888</v>
      </c>
      <c r="BH5390" t="s">
        <v>12889</v>
      </c>
      <c r="BK5390" t="s">
        <v>12890</v>
      </c>
    </row>
    <row r="5391" spans="1:63" x14ac:dyDescent="0.3">
      <c r="A5391">
        <v>10.443300000000001</v>
      </c>
      <c r="B5391">
        <v>10.450699999999999</v>
      </c>
      <c r="C5391">
        <v>10.4079</v>
      </c>
      <c r="D5391">
        <v>10.4687</v>
      </c>
      <c r="E5391">
        <v>10.952299999999999</v>
      </c>
      <c r="F5391">
        <v>11.0023</v>
      </c>
      <c r="G5391">
        <v>10.9353</v>
      </c>
      <c r="H5391">
        <v>10.9719</v>
      </c>
      <c r="I5391">
        <v>10.714</v>
      </c>
      <c r="J5391">
        <v>10.776400000000001</v>
      </c>
      <c r="K5391">
        <v>10.7658</v>
      </c>
      <c r="L5391">
        <v>10.807</v>
      </c>
      <c r="M5391" t="s">
        <v>0</v>
      </c>
      <c r="O5391" t="s">
        <v>1</v>
      </c>
      <c r="P5391" t="s">
        <v>1</v>
      </c>
      <c r="Q5391" t="s">
        <v>2</v>
      </c>
      <c r="R5391" t="s">
        <v>16815</v>
      </c>
      <c r="S5391" t="s">
        <v>16816</v>
      </c>
      <c r="T5391" t="s">
        <v>16817</v>
      </c>
      <c r="U5391" t="s">
        <v>16818</v>
      </c>
      <c r="V5391" t="s">
        <v>16819</v>
      </c>
      <c r="W5391">
        <v>0</v>
      </c>
      <c r="X5391" t="s">
        <v>7</v>
      </c>
      <c r="Y5391">
        <v>42</v>
      </c>
      <c r="Z5391">
        <v>8</v>
      </c>
      <c r="AA5391">
        <v>16</v>
      </c>
      <c r="AB5391">
        <v>8</v>
      </c>
      <c r="AC5391">
        <v>22.2</v>
      </c>
      <c r="AD5391">
        <v>1</v>
      </c>
      <c r="AF5391" t="s">
        <v>16822</v>
      </c>
      <c r="AG5391">
        <v>6.7869599999999997</v>
      </c>
      <c r="AH5391" s="1">
        <v>2.51592E-6</v>
      </c>
      <c r="AI5391">
        <v>-0.52281500000000003</v>
      </c>
      <c r="AJ5391">
        <f t="shared" si="1176"/>
        <v>0.52281500000000003</v>
      </c>
      <c r="AK5391">
        <v>-27.196300000000001</v>
      </c>
      <c r="AL5391" t="str">
        <f t="shared" si="1177"/>
        <v/>
      </c>
      <c r="AM5391" t="str">
        <f t="shared" si="1178"/>
        <v/>
      </c>
      <c r="AN5391" t="str">
        <f t="shared" si="1179"/>
        <v/>
      </c>
      <c r="AO5391" t="str">
        <f t="shared" si="1180"/>
        <v/>
      </c>
      <c r="AQ5391">
        <v>5.07212</v>
      </c>
      <c r="AR5391" s="1">
        <v>3.3809600000000002E-5</v>
      </c>
      <c r="AS5391">
        <v>-0.32312299999999999</v>
      </c>
      <c r="AT5391">
        <f t="shared" si="1181"/>
        <v>0.32312299999999999</v>
      </c>
      <c r="AU5391">
        <v>-13.946400000000001</v>
      </c>
      <c r="AV5391" t="str">
        <f t="shared" si="1182"/>
        <v/>
      </c>
      <c r="AW5391" t="str">
        <f t="shared" si="1183"/>
        <v/>
      </c>
      <c r="AX5391" t="str">
        <f t="shared" si="1184"/>
        <v/>
      </c>
      <c r="AY5391" t="str">
        <f t="shared" si="1185"/>
        <v/>
      </c>
      <c r="BA5391" s="5" t="str">
        <f t="shared" si="1186"/>
        <v/>
      </c>
      <c r="BB5391" s="5" t="str">
        <f t="shared" si="1187"/>
        <v/>
      </c>
      <c r="BC5391" s="5" t="str">
        <f t="shared" si="1188"/>
        <v/>
      </c>
      <c r="BD5391" s="5" t="str">
        <f t="shared" si="1189"/>
        <v/>
      </c>
      <c r="BF5391" t="s">
        <v>16820</v>
      </c>
      <c r="BG5391" t="s">
        <v>16821</v>
      </c>
      <c r="BH5391" t="s">
        <v>16822</v>
      </c>
      <c r="BI5391" t="s">
        <v>16823</v>
      </c>
      <c r="BJ5391" t="s">
        <v>16824</v>
      </c>
      <c r="BK5391" t="s">
        <v>16825</v>
      </c>
    </row>
    <row r="5392" spans="1:63" x14ac:dyDescent="0.3">
      <c r="A5392">
        <v>12.621499999999999</v>
      </c>
      <c r="B5392">
        <v>12.5976</v>
      </c>
      <c r="C5392">
        <v>12.5161</v>
      </c>
      <c r="D5392">
        <v>12.510400000000001</v>
      </c>
      <c r="E5392">
        <v>13.097</v>
      </c>
      <c r="F5392">
        <v>13.0671</v>
      </c>
      <c r="G5392">
        <v>13.0999</v>
      </c>
      <c r="H5392">
        <v>13.072900000000001</v>
      </c>
      <c r="I5392">
        <v>11.8469</v>
      </c>
      <c r="J5392">
        <v>11.827199999999999</v>
      </c>
      <c r="K5392">
        <v>11.894</v>
      </c>
      <c r="L5392">
        <v>11.8813</v>
      </c>
      <c r="M5392" t="s">
        <v>0</v>
      </c>
      <c r="O5392" t="s">
        <v>1</v>
      </c>
      <c r="P5392" t="s">
        <v>1</v>
      </c>
      <c r="Q5392" t="s">
        <v>2</v>
      </c>
      <c r="R5392" t="s">
        <v>5704</v>
      </c>
      <c r="S5392" t="s">
        <v>5705</v>
      </c>
      <c r="T5392" t="s">
        <v>5706</v>
      </c>
      <c r="W5392">
        <v>0</v>
      </c>
      <c r="X5392" t="s">
        <v>7</v>
      </c>
      <c r="Y5392">
        <v>70</v>
      </c>
      <c r="Z5392">
        <v>17</v>
      </c>
      <c r="AA5392">
        <v>67</v>
      </c>
      <c r="AB5392">
        <v>17</v>
      </c>
      <c r="AC5392">
        <v>29.9</v>
      </c>
      <c r="AD5392">
        <v>1</v>
      </c>
      <c r="AF5392" t="s">
        <v>5709</v>
      </c>
      <c r="AG5392">
        <v>5.6877000000000004</v>
      </c>
      <c r="AH5392" s="1">
        <v>1.2772899999999999E-5</v>
      </c>
      <c r="AI5392">
        <v>-0.52286299999999997</v>
      </c>
      <c r="AJ5392">
        <f t="shared" si="1176"/>
        <v>0.52286299999999997</v>
      </c>
      <c r="AK5392">
        <v>-17.752099999999999</v>
      </c>
      <c r="AL5392" t="str">
        <f t="shared" si="1177"/>
        <v/>
      </c>
      <c r="AM5392" t="str">
        <f t="shared" si="1178"/>
        <v/>
      </c>
      <c r="AN5392" t="str">
        <f t="shared" si="1179"/>
        <v/>
      </c>
      <c r="AO5392" t="str">
        <f t="shared" si="1180"/>
        <v/>
      </c>
      <c r="AQ5392">
        <v>6.2082499999999996</v>
      </c>
      <c r="AR5392" s="1">
        <v>4.7251099999999997E-6</v>
      </c>
      <c r="AS5392">
        <v>0.699044</v>
      </c>
      <c r="AT5392">
        <f t="shared" si="1181"/>
        <v>-0.699044</v>
      </c>
      <c r="AU5392">
        <v>21.736799999999999</v>
      </c>
      <c r="AV5392" t="str">
        <f t="shared" si="1182"/>
        <v/>
      </c>
      <c r="AW5392" t="str">
        <f t="shared" si="1183"/>
        <v/>
      </c>
      <c r="AX5392" t="str">
        <f t="shared" si="1184"/>
        <v/>
      </c>
      <c r="AY5392" t="str">
        <f t="shared" si="1185"/>
        <v>+</v>
      </c>
      <c r="BA5392" s="5" t="str">
        <f t="shared" si="1186"/>
        <v/>
      </c>
      <c r="BB5392" s="5" t="str">
        <f t="shared" si="1187"/>
        <v/>
      </c>
      <c r="BC5392" s="5" t="str">
        <f t="shared" si="1188"/>
        <v/>
      </c>
      <c r="BD5392" s="5" t="str">
        <f t="shared" si="1189"/>
        <v/>
      </c>
      <c r="BF5392" t="s">
        <v>5707</v>
      </c>
      <c r="BG5392" t="s">
        <v>5708</v>
      </c>
      <c r="BH5392" t="s">
        <v>5709</v>
      </c>
      <c r="BK5392" t="s">
        <v>5710</v>
      </c>
    </row>
    <row r="5393" spans="1:63" x14ac:dyDescent="0.3">
      <c r="A5393">
        <v>3.76553</v>
      </c>
      <c r="B5393">
        <v>3.9542000000000002</v>
      </c>
      <c r="C5393">
        <v>4.2326600000000001</v>
      </c>
      <c r="D5393">
        <v>4.0874600000000001</v>
      </c>
      <c r="E5393">
        <v>4.4724899999999996</v>
      </c>
      <c r="F5393">
        <v>4.6438600000000001</v>
      </c>
      <c r="G5393">
        <v>4.4982499999999996</v>
      </c>
      <c r="H5393">
        <v>4.5172800000000004</v>
      </c>
      <c r="I5393">
        <v>4.1618899999999996</v>
      </c>
      <c r="J5393">
        <v>3.9068900000000002</v>
      </c>
      <c r="K5393">
        <v>4.2016299999999998</v>
      </c>
      <c r="L5393">
        <v>4.1375000000000002</v>
      </c>
      <c r="M5393" t="s">
        <v>0</v>
      </c>
      <c r="O5393" t="s">
        <v>1</v>
      </c>
      <c r="Q5393" t="s">
        <v>164</v>
      </c>
      <c r="R5393" t="s">
        <v>41331</v>
      </c>
      <c r="S5393" t="s">
        <v>41332</v>
      </c>
      <c r="T5393" t="s">
        <v>7145</v>
      </c>
      <c r="U5393" t="s">
        <v>3199</v>
      </c>
      <c r="V5393" t="s">
        <v>41333</v>
      </c>
      <c r="W5393">
        <v>0</v>
      </c>
      <c r="X5393" t="s">
        <v>7</v>
      </c>
      <c r="Y5393">
        <v>2</v>
      </c>
      <c r="Z5393">
        <v>1</v>
      </c>
      <c r="AA5393">
        <v>1</v>
      </c>
      <c r="AB5393">
        <v>1</v>
      </c>
      <c r="AC5393">
        <v>55.7</v>
      </c>
      <c r="AD5393">
        <v>1</v>
      </c>
      <c r="AF5393" t="s">
        <v>41336</v>
      </c>
      <c r="AG5393">
        <v>2.5735800000000002</v>
      </c>
      <c r="AH5393">
        <v>4.6822900000000004E-3</v>
      </c>
      <c r="AI5393">
        <v>-0.52300400000000002</v>
      </c>
      <c r="AJ5393">
        <f t="shared" si="1176"/>
        <v>0.52300400000000002</v>
      </c>
      <c r="AK5393">
        <v>-4.9152800000000001</v>
      </c>
      <c r="AL5393" t="str">
        <f t="shared" si="1177"/>
        <v/>
      </c>
      <c r="AM5393" t="str">
        <f t="shared" si="1178"/>
        <v/>
      </c>
      <c r="AN5393" t="str">
        <f t="shared" si="1179"/>
        <v/>
      </c>
      <c r="AO5393" t="str">
        <f t="shared" si="1180"/>
        <v/>
      </c>
      <c r="AQ5393">
        <v>0.32749800000000001</v>
      </c>
      <c r="AR5393">
        <v>0.51425100000000001</v>
      </c>
      <c r="AS5393">
        <v>-9.2015299999999994E-2</v>
      </c>
      <c r="AT5393">
        <f t="shared" si="1181"/>
        <v>9.2015299999999994E-2</v>
      </c>
      <c r="AU5393">
        <v>-0.77015</v>
      </c>
      <c r="AV5393" t="str">
        <f t="shared" si="1182"/>
        <v/>
      </c>
      <c r="AW5393" t="str">
        <f t="shared" si="1183"/>
        <v/>
      </c>
      <c r="AX5393" t="str">
        <f t="shared" si="1184"/>
        <v/>
      </c>
      <c r="AY5393" t="str">
        <f t="shared" si="1185"/>
        <v/>
      </c>
      <c r="BA5393" s="5" t="str">
        <f t="shared" si="1186"/>
        <v/>
      </c>
      <c r="BB5393" s="5" t="str">
        <f t="shared" si="1187"/>
        <v/>
      </c>
      <c r="BC5393" s="5" t="str">
        <f t="shared" si="1188"/>
        <v/>
      </c>
      <c r="BD5393" s="5" t="str">
        <f t="shared" si="1189"/>
        <v/>
      </c>
      <c r="BF5393" t="s">
        <v>41334</v>
      </c>
      <c r="BG5393" t="s">
        <v>41335</v>
      </c>
      <c r="BH5393" t="s">
        <v>41336</v>
      </c>
      <c r="BI5393" t="s">
        <v>3204</v>
      </c>
      <c r="BJ5393" t="s">
        <v>27970</v>
      </c>
      <c r="BK5393" t="s">
        <v>41337</v>
      </c>
    </row>
    <row r="5394" spans="1:63" x14ac:dyDescent="0.3">
      <c r="A5394">
        <v>9.0206999999999997</v>
      </c>
      <c r="B5394">
        <v>9.0165299999999995</v>
      </c>
      <c r="C5394">
        <v>8.9245199999999993</v>
      </c>
      <c r="D5394">
        <v>9.0195900000000009</v>
      </c>
      <c r="E5394">
        <v>9.5178700000000003</v>
      </c>
      <c r="F5394">
        <v>9.5194399999999995</v>
      </c>
      <c r="G5394">
        <v>9.4906500000000005</v>
      </c>
      <c r="H5394">
        <v>9.5472800000000007</v>
      </c>
      <c r="I5394">
        <v>9.2128599999999992</v>
      </c>
      <c r="J5394">
        <v>9.2807700000000004</v>
      </c>
      <c r="K5394">
        <v>9.2916299999999996</v>
      </c>
      <c r="L5394">
        <v>9.3266500000000008</v>
      </c>
      <c r="M5394" t="s">
        <v>0</v>
      </c>
      <c r="O5394" t="s">
        <v>1</v>
      </c>
      <c r="P5394" t="s">
        <v>1</v>
      </c>
      <c r="Q5394" t="s">
        <v>2</v>
      </c>
      <c r="R5394" t="s">
        <v>29074</v>
      </c>
      <c r="S5394" t="s">
        <v>29075</v>
      </c>
      <c r="T5394" t="s">
        <v>29076</v>
      </c>
      <c r="V5394" t="s">
        <v>29077</v>
      </c>
      <c r="W5394">
        <v>0</v>
      </c>
      <c r="X5394" t="s">
        <v>7</v>
      </c>
      <c r="Y5394">
        <v>19</v>
      </c>
      <c r="Z5394">
        <v>3</v>
      </c>
      <c r="AA5394">
        <v>8</v>
      </c>
      <c r="AB5394">
        <v>3</v>
      </c>
      <c r="AC5394">
        <v>16.3</v>
      </c>
      <c r="AD5394">
        <v>1</v>
      </c>
      <c r="AF5394" t="s">
        <v>29080</v>
      </c>
      <c r="AG5394">
        <v>5.9813200000000002</v>
      </c>
      <c r="AH5394" s="1">
        <v>8.1180999999999994E-6</v>
      </c>
      <c r="AI5394">
        <v>-0.52347399999999999</v>
      </c>
      <c r="AJ5394">
        <f t="shared" si="1176"/>
        <v>0.52347399999999999</v>
      </c>
      <c r="AK5394">
        <v>-19.902799999999999</v>
      </c>
      <c r="AL5394" t="str">
        <f t="shared" si="1177"/>
        <v/>
      </c>
      <c r="AM5394" t="str">
        <f t="shared" si="1178"/>
        <v/>
      </c>
      <c r="AN5394" t="str">
        <f t="shared" si="1179"/>
        <v/>
      </c>
      <c r="AO5394" t="str">
        <f t="shared" si="1180"/>
        <v/>
      </c>
      <c r="AQ5394">
        <v>3.8172299999999999</v>
      </c>
      <c r="AR5394">
        <v>3.7709000000000001E-4</v>
      </c>
      <c r="AS5394">
        <v>-0.28264499999999998</v>
      </c>
      <c r="AT5394">
        <f t="shared" si="1181"/>
        <v>0.28264499999999998</v>
      </c>
      <c r="AU5394">
        <v>-8.4267599999999998</v>
      </c>
      <c r="AV5394" t="str">
        <f t="shared" si="1182"/>
        <v/>
      </c>
      <c r="AW5394" t="str">
        <f t="shared" si="1183"/>
        <v/>
      </c>
      <c r="AX5394" t="str">
        <f t="shared" si="1184"/>
        <v/>
      </c>
      <c r="AY5394" t="str">
        <f t="shared" si="1185"/>
        <v/>
      </c>
      <c r="BA5394" s="5" t="str">
        <f t="shared" si="1186"/>
        <v/>
      </c>
      <c r="BB5394" s="5" t="str">
        <f t="shared" si="1187"/>
        <v/>
      </c>
      <c r="BC5394" s="5" t="str">
        <f t="shared" si="1188"/>
        <v/>
      </c>
      <c r="BD5394" s="5" t="str">
        <f t="shared" si="1189"/>
        <v/>
      </c>
      <c r="BF5394" t="s">
        <v>29078</v>
      </c>
      <c r="BG5394" t="s">
        <v>29079</v>
      </c>
      <c r="BH5394" t="s">
        <v>29080</v>
      </c>
      <c r="BJ5394" t="s">
        <v>29081</v>
      </c>
      <c r="BK5394" t="s">
        <v>29082</v>
      </c>
    </row>
    <row r="5395" spans="1:63" x14ac:dyDescent="0.3">
      <c r="A5395">
        <v>10.327199999999999</v>
      </c>
      <c r="B5395">
        <v>10.346</v>
      </c>
      <c r="C5395">
        <v>10.363</v>
      </c>
      <c r="D5395">
        <v>10.309200000000001</v>
      </c>
      <c r="E5395">
        <v>10.873200000000001</v>
      </c>
      <c r="F5395">
        <v>10.8803</v>
      </c>
      <c r="G5395">
        <v>10.836600000000001</v>
      </c>
      <c r="H5395">
        <v>10.8508</v>
      </c>
      <c r="I5395">
        <v>10.8492</v>
      </c>
      <c r="J5395">
        <v>10.924300000000001</v>
      </c>
      <c r="K5395">
        <v>10.856999999999999</v>
      </c>
      <c r="L5395">
        <v>10.9047</v>
      </c>
      <c r="M5395" t="s">
        <v>0</v>
      </c>
      <c r="O5395" t="s">
        <v>1</v>
      </c>
      <c r="P5395" t="s">
        <v>1</v>
      </c>
      <c r="Q5395" t="s">
        <v>2</v>
      </c>
      <c r="R5395" t="s">
        <v>10435</v>
      </c>
      <c r="S5395" t="s">
        <v>10436</v>
      </c>
      <c r="T5395" t="s">
        <v>10437</v>
      </c>
      <c r="U5395" t="s">
        <v>10438</v>
      </c>
      <c r="V5395" t="s">
        <v>10439</v>
      </c>
      <c r="W5395">
        <v>0</v>
      </c>
      <c r="X5395" t="s">
        <v>7</v>
      </c>
      <c r="Y5395">
        <v>12</v>
      </c>
      <c r="Z5395">
        <v>19</v>
      </c>
      <c r="AA5395">
        <v>25</v>
      </c>
      <c r="AB5395">
        <v>19</v>
      </c>
      <c r="AC5395">
        <v>206.7</v>
      </c>
      <c r="AD5395">
        <v>1</v>
      </c>
      <c r="AF5395" t="s">
        <v>10442</v>
      </c>
      <c r="AG5395">
        <v>7.3695399999999998</v>
      </c>
      <c r="AH5395" s="1">
        <v>1.25559E-6</v>
      </c>
      <c r="AI5395">
        <v>-0.52385899999999996</v>
      </c>
      <c r="AJ5395">
        <f t="shared" si="1176"/>
        <v>0.52385899999999996</v>
      </c>
      <c r="AK5395">
        <v>-34.0533</v>
      </c>
      <c r="AL5395" t="str">
        <f t="shared" si="1177"/>
        <v/>
      </c>
      <c r="AM5395" t="str">
        <f t="shared" si="1178"/>
        <v/>
      </c>
      <c r="AN5395" t="str">
        <f t="shared" si="1179"/>
        <v/>
      </c>
      <c r="AO5395" t="str">
        <f t="shared" si="1180"/>
        <v/>
      </c>
      <c r="AQ5395">
        <v>6.6009900000000004</v>
      </c>
      <c r="AR5395" s="1">
        <v>2.4968500000000001E-6</v>
      </c>
      <c r="AS5395">
        <v>-0.54743900000000001</v>
      </c>
      <c r="AT5395">
        <f t="shared" si="1181"/>
        <v>0.54743900000000001</v>
      </c>
      <c r="AU5395">
        <v>-25.309200000000001</v>
      </c>
      <c r="AV5395" t="str">
        <f t="shared" si="1182"/>
        <v/>
      </c>
      <c r="AW5395" t="str">
        <f t="shared" si="1183"/>
        <v/>
      </c>
      <c r="AX5395" t="str">
        <f t="shared" si="1184"/>
        <v/>
      </c>
      <c r="AY5395" t="str">
        <f t="shared" si="1185"/>
        <v/>
      </c>
      <c r="BA5395" s="5" t="str">
        <f t="shared" si="1186"/>
        <v/>
      </c>
      <c r="BB5395" s="5" t="str">
        <f t="shared" si="1187"/>
        <v/>
      </c>
      <c r="BC5395" s="5" t="str">
        <f t="shared" si="1188"/>
        <v/>
      </c>
      <c r="BD5395" s="5" t="str">
        <f t="shared" si="1189"/>
        <v/>
      </c>
      <c r="BF5395" t="s">
        <v>10440</v>
      </c>
      <c r="BG5395" t="s">
        <v>10441</v>
      </c>
      <c r="BH5395" t="s">
        <v>10442</v>
      </c>
      <c r="BI5395" t="s">
        <v>10443</v>
      </c>
      <c r="BK5395" t="s">
        <v>10444</v>
      </c>
    </row>
    <row r="5396" spans="1:63" x14ac:dyDescent="0.3">
      <c r="A5396">
        <v>3.3074300000000001</v>
      </c>
      <c r="B5396">
        <v>3.41954</v>
      </c>
      <c r="C5396">
        <v>3.7224699999999999</v>
      </c>
      <c r="D5396">
        <v>3.67807</v>
      </c>
      <c r="E5396">
        <v>4.24031</v>
      </c>
      <c r="F5396">
        <v>4.2705299999999999</v>
      </c>
      <c r="G5396">
        <v>3.9260000000000002</v>
      </c>
      <c r="H5396">
        <v>3.7866</v>
      </c>
      <c r="I5396">
        <v>4.0959199999999996</v>
      </c>
      <c r="J5396">
        <v>4.2927799999999996</v>
      </c>
      <c r="K5396">
        <v>3.5360499999999999</v>
      </c>
      <c r="L5396">
        <v>4.1937699999999998</v>
      </c>
      <c r="M5396" t="s">
        <v>0</v>
      </c>
      <c r="O5396" t="s">
        <v>1</v>
      </c>
      <c r="Q5396" t="s">
        <v>164</v>
      </c>
      <c r="V5396" t="s">
        <v>39464</v>
      </c>
      <c r="W5396">
        <v>0</v>
      </c>
      <c r="X5396" t="s">
        <v>7</v>
      </c>
      <c r="Y5396">
        <v>1</v>
      </c>
      <c r="Z5396">
        <v>1</v>
      </c>
      <c r="AA5396">
        <v>1</v>
      </c>
      <c r="AB5396">
        <v>1</v>
      </c>
      <c r="AC5396">
        <v>307</v>
      </c>
      <c r="AD5396">
        <v>1</v>
      </c>
      <c r="AF5396" t="s">
        <v>39467</v>
      </c>
      <c r="AG5396">
        <v>1.8224899999999999</v>
      </c>
      <c r="AH5396">
        <v>2.23684E-2</v>
      </c>
      <c r="AI5396">
        <v>-0.52398299999999998</v>
      </c>
      <c r="AJ5396">
        <f t="shared" si="1176"/>
        <v>0.52398299999999998</v>
      </c>
      <c r="AK5396">
        <v>-3.36964</v>
      </c>
      <c r="AL5396" t="str">
        <f t="shared" si="1177"/>
        <v/>
      </c>
      <c r="AM5396" t="str">
        <f t="shared" si="1178"/>
        <v/>
      </c>
      <c r="AN5396" t="str">
        <f t="shared" si="1179"/>
        <v/>
      </c>
      <c r="AO5396" t="str">
        <f t="shared" si="1180"/>
        <v/>
      </c>
      <c r="AQ5396">
        <v>1.3492299999999999</v>
      </c>
      <c r="AR5396">
        <v>5.9034799999999998E-2</v>
      </c>
      <c r="AS5396">
        <v>-0.49775599999999998</v>
      </c>
      <c r="AT5396">
        <f t="shared" si="1181"/>
        <v>0.49775599999999998</v>
      </c>
      <c r="AU5396">
        <v>-2.52888</v>
      </c>
      <c r="AV5396" t="str">
        <f t="shared" si="1182"/>
        <v/>
      </c>
      <c r="AW5396" t="str">
        <f t="shared" si="1183"/>
        <v/>
      </c>
      <c r="AX5396" t="str">
        <f t="shared" si="1184"/>
        <v/>
      </c>
      <c r="AY5396" t="str">
        <f t="shared" si="1185"/>
        <v/>
      </c>
      <c r="BA5396" s="5" t="str">
        <f t="shared" si="1186"/>
        <v/>
      </c>
      <c r="BB5396" s="5" t="str">
        <f t="shared" si="1187"/>
        <v/>
      </c>
      <c r="BC5396" s="5" t="str">
        <f t="shared" si="1188"/>
        <v/>
      </c>
      <c r="BD5396" s="5" t="str">
        <f t="shared" si="1189"/>
        <v/>
      </c>
      <c r="BF5396" t="s">
        <v>39465</v>
      </c>
      <c r="BG5396" t="s">
        <v>39466</v>
      </c>
      <c r="BH5396" t="s">
        <v>39467</v>
      </c>
      <c r="BK5396" t="s">
        <v>39468</v>
      </c>
    </row>
    <row r="5397" spans="1:63" x14ac:dyDescent="0.3">
      <c r="A5397">
        <v>8.3944600000000005</v>
      </c>
      <c r="B5397">
        <v>8.5717499999999998</v>
      </c>
      <c r="C5397">
        <v>8.4946599999999997</v>
      </c>
      <c r="D5397">
        <v>8.5507500000000007</v>
      </c>
      <c r="E5397">
        <v>9.06555</v>
      </c>
      <c r="F5397">
        <v>9.0571800000000007</v>
      </c>
      <c r="G5397">
        <v>8.9957700000000003</v>
      </c>
      <c r="H5397">
        <v>8.9918099999999992</v>
      </c>
      <c r="I5397">
        <v>8.5913400000000006</v>
      </c>
      <c r="J5397">
        <v>8.4304500000000004</v>
      </c>
      <c r="K5397">
        <v>8.4577899999999993</v>
      </c>
      <c r="L5397">
        <v>7.8777400000000002</v>
      </c>
      <c r="M5397" t="s">
        <v>0</v>
      </c>
      <c r="O5397" t="s">
        <v>1</v>
      </c>
      <c r="Q5397" t="s">
        <v>164</v>
      </c>
      <c r="T5397" t="s">
        <v>4068</v>
      </c>
      <c r="V5397" t="s">
        <v>24435</v>
      </c>
      <c r="W5397">
        <v>0</v>
      </c>
      <c r="X5397" t="s">
        <v>7</v>
      </c>
      <c r="Y5397">
        <v>27</v>
      </c>
      <c r="Z5397">
        <v>3</v>
      </c>
      <c r="AA5397">
        <v>6</v>
      </c>
      <c r="AB5397">
        <v>3</v>
      </c>
      <c r="AC5397">
        <v>13.2</v>
      </c>
      <c r="AD5397">
        <v>1</v>
      </c>
      <c r="AF5397" t="s">
        <v>32233</v>
      </c>
      <c r="AG5397">
        <v>4.6638299999999999</v>
      </c>
      <c r="AH5397" s="1">
        <v>7.6215000000000001E-5</v>
      </c>
      <c r="AI5397">
        <v>-0.524671</v>
      </c>
      <c r="AJ5397">
        <f t="shared" si="1176"/>
        <v>0.524671</v>
      </c>
      <c r="AK5397">
        <v>-11.864599999999999</v>
      </c>
      <c r="AL5397" t="str">
        <f t="shared" si="1177"/>
        <v/>
      </c>
      <c r="AM5397" t="str">
        <f t="shared" si="1178"/>
        <v/>
      </c>
      <c r="AN5397" t="str">
        <f t="shared" si="1179"/>
        <v/>
      </c>
      <c r="AO5397" t="str">
        <f t="shared" si="1180"/>
        <v/>
      </c>
      <c r="AQ5397">
        <v>0.45148500000000003</v>
      </c>
      <c r="AR5397">
        <v>0.396787</v>
      </c>
      <c r="AS5397">
        <v>0.163574</v>
      </c>
      <c r="AT5397">
        <f t="shared" si="1181"/>
        <v>-0.163574</v>
      </c>
      <c r="AU5397">
        <v>1.0052000000000001</v>
      </c>
      <c r="AV5397" t="str">
        <f t="shared" si="1182"/>
        <v/>
      </c>
      <c r="AW5397" t="str">
        <f t="shared" si="1183"/>
        <v/>
      </c>
      <c r="AX5397" t="str">
        <f t="shared" si="1184"/>
        <v/>
      </c>
      <c r="AY5397" t="str">
        <f t="shared" si="1185"/>
        <v/>
      </c>
      <c r="BA5397" s="5" t="str">
        <f t="shared" si="1186"/>
        <v/>
      </c>
      <c r="BB5397" s="5" t="str">
        <f t="shared" si="1187"/>
        <v/>
      </c>
      <c r="BC5397" s="5" t="str">
        <f t="shared" si="1188"/>
        <v/>
      </c>
      <c r="BD5397" s="5" t="str">
        <f t="shared" si="1189"/>
        <v/>
      </c>
      <c r="BF5397" t="s">
        <v>32231</v>
      </c>
      <c r="BG5397" t="s">
        <v>32232</v>
      </c>
      <c r="BH5397" t="s">
        <v>32233</v>
      </c>
      <c r="BK5397" t="s">
        <v>32234</v>
      </c>
    </row>
    <row r="5398" spans="1:63" x14ac:dyDescent="0.3">
      <c r="A5398">
        <v>10.4442</v>
      </c>
      <c r="B5398">
        <v>10.420299999999999</v>
      </c>
      <c r="C5398">
        <v>10.4869</v>
      </c>
      <c r="D5398">
        <v>10.4588</v>
      </c>
      <c r="E5398">
        <v>10.972799999999999</v>
      </c>
      <c r="F5398">
        <v>10.974299999999999</v>
      </c>
      <c r="G5398">
        <v>10.985099999999999</v>
      </c>
      <c r="H5398">
        <v>10.9802</v>
      </c>
      <c r="I5398">
        <v>10.651899999999999</v>
      </c>
      <c r="J5398">
        <v>10.7278</v>
      </c>
      <c r="K5398">
        <v>10.6469</v>
      </c>
      <c r="L5398">
        <v>10.654999999999999</v>
      </c>
      <c r="M5398" t="s">
        <v>0</v>
      </c>
      <c r="O5398" t="s">
        <v>1</v>
      </c>
      <c r="P5398" t="s">
        <v>1</v>
      </c>
      <c r="Q5398" t="s">
        <v>2</v>
      </c>
      <c r="R5398" t="s">
        <v>10523</v>
      </c>
      <c r="S5398" t="s">
        <v>10524</v>
      </c>
      <c r="T5398" t="s">
        <v>7876</v>
      </c>
      <c r="V5398" t="s">
        <v>10525</v>
      </c>
      <c r="W5398">
        <v>1</v>
      </c>
      <c r="X5398" t="s">
        <v>7</v>
      </c>
      <c r="Y5398">
        <v>20</v>
      </c>
      <c r="Z5398">
        <v>18</v>
      </c>
      <c r="AA5398">
        <v>24</v>
      </c>
      <c r="AB5398">
        <v>17</v>
      </c>
      <c r="AC5398">
        <v>113.5</v>
      </c>
      <c r="AD5398">
        <v>1</v>
      </c>
      <c r="AF5398" t="s">
        <v>10528</v>
      </c>
      <c r="AG5398">
        <v>7.5803200000000004</v>
      </c>
      <c r="AH5398" s="1">
        <v>1.05674E-6</v>
      </c>
      <c r="AI5398">
        <v>-0.525559</v>
      </c>
      <c r="AJ5398">
        <f t="shared" si="1176"/>
        <v>0.525559</v>
      </c>
      <c r="AK5398">
        <v>-36.934800000000003</v>
      </c>
      <c r="AL5398" t="str">
        <f t="shared" si="1177"/>
        <v/>
      </c>
      <c r="AM5398" t="str">
        <f t="shared" si="1178"/>
        <v/>
      </c>
      <c r="AN5398" t="str">
        <f t="shared" si="1179"/>
        <v/>
      </c>
      <c r="AO5398" t="str">
        <f t="shared" si="1180"/>
        <v/>
      </c>
      <c r="AQ5398">
        <v>4.0258500000000002</v>
      </c>
      <c r="AR5398">
        <v>2.5207199999999999E-4</v>
      </c>
      <c r="AS5398">
        <v>-0.21787100000000001</v>
      </c>
      <c r="AT5398">
        <f t="shared" si="1181"/>
        <v>0.21787100000000001</v>
      </c>
      <c r="AU5398">
        <v>-9.1785899999999998</v>
      </c>
      <c r="AV5398" t="str">
        <f t="shared" si="1182"/>
        <v/>
      </c>
      <c r="AW5398" t="str">
        <f t="shared" si="1183"/>
        <v/>
      </c>
      <c r="AX5398" t="str">
        <f t="shared" si="1184"/>
        <v/>
      </c>
      <c r="AY5398" t="str">
        <f t="shared" si="1185"/>
        <v/>
      </c>
      <c r="BA5398" s="5" t="str">
        <f t="shared" si="1186"/>
        <v/>
      </c>
      <c r="BB5398" s="5" t="str">
        <f t="shared" si="1187"/>
        <v/>
      </c>
      <c r="BC5398" s="5" t="str">
        <f t="shared" si="1188"/>
        <v/>
      </c>
      <c r="BD5398" s="5" t="str">
        <f t="shared" si="1189"/>
        <v/>
      </c>
      <c r="BF5398" t="s">
        <v>10526</v>
      </c>
      <c r="BG5398" t="s">
        <v>10527</v>
      </c>
      <c r="BH5398" t="s">
        <v>10528</v>
      </c>
      <c r="BK5398" t="s">
        <v>10529</v>
      </c>
    </row>
    <row r="5399" spans="1:63" x14ac:dyDescent="0.3">
      <c r="A5399">
        <v>7.6546399999999997</v>
      </c>
      <c r="B5399">
        <v>7.6695900000000004</v>
      </c>
      <c r="C5399">
        <v>7.5141200000000001</v>
      </c>
      <c r="D5399">
        <v>7.4136300000000004</v>
      </c>
      <c r="E5399">
        <v>8.1436399999999995</v>
      </c>
      <c r="F5399">
        <v>8.0826799999999999</v>
      </c>
      <c r="G5399">
        <v>8.0416600000000003</v>
      </c>
      <c r="H5399">
        <v>8.0863999999999994</v>
      </c>
      <c r="I5399">
        <v>7.0917000000000003</v>
      </c>
      <c r="J5399">
        <v>7.1638999999999999</v>
      </c>
      <c r="K5399">
        <v>7.0874600000000001</v>
      </c>
      <c r="L5399">
        <v>7.2602099999999998</v>
      </c>
      <c r="M5399" t="s">
        <v>0</v>
      </c>
      <c r="O5399" t="s">
        <v>1</v>
      </c>
      <c r="P5399" t="s">
        <v>1</v>
      </c>
      <c r="Q5399" t="s">
        <v>2</v>
      </c>
      <c r="R5399" t="s">
        <v>32790</v>
      </c>
      <c r="S5399" t="s">
        <v>12459</v>
      </c>
      <c r="T5399" t="s">
        <v>17625</v>
      </c>
      <c r="V5399" t="s">
        <v>222</v>
      </c>
      <c r="W5399">
        <v>0</v>
      </c>
      <c r="X5399" t="s">
        <v>7</v>
      </c>
      <c r="Y5399">
        <v>6</v>
      </c>
      <c r="Z5399">
        <v>4</v>
      </c>
      <c r="AA5399">
        <v>4</v>
      </c>
      <c r="AB5399">
        <v>4</v>
      </c>
      <c r="AC5399">
        <v>86.5</v>
      </c>
      <c r="AD5399">
        <v>1</v>
      </c>
      <c r="AF5399" t="s">
        <v>32793</v>
      </c>
      <c r="AG5399">
        <v>3.7406100000000002</v>
      </c>
      <c r="AH5399">
        <v>4.5381000000000002E-4</v>
      </c>
      <c r="AI5399">
        <v>-0.52559999999999996</v>
      </c>
      <c r="AJ5399">
        <f t="shared" si="1176"/>
        <v>0.52559999999999996</v>
      </c>
      <c r="AK5399">
        <v>-8.1644000000000005</v>
      </c>
      <c r="AL5399" t="str">
        <f t="shared" si="1177"/>
        <v/>
      </c>
      <c r="AM5399" t="str">
        <f t="shared" si="1178"/>
        <v/>
      </c>
      <c r="AN5399" t="str">
        <f t="shared" si="1179"/>
        <v/>
      </c>
      <c r="AO5399" t="str">
        <f t="shared" si="1180"/>
        <v/>
      </c>
      <c r="AQ5399">
        <v>2.87547</v>
      </c>
      <c r="AR5399">
        <v>2.4526499999999998E-3</v>
      </c>
      <c r="AS5399">
        <v>0.41217599999999999</v>
      </c>
      <c r="AT5399">
        <f t="shared" si="1181"/>
        <v>-0.41217599999999999</v>
      </c>
      <c r="AU5399">
        <v>5.6391999999999998</v>
      </c>
      <c r="AV5399" t="str">
        <f t="shared" si="1182"/>
        <v/>
      </c>
      <c r="AW5399" t="str">
        <f t="shared" si="1183"/>
        <v/>
      </c>
      <c r="AX5399" t="str">
        <f t="shared" si="1184"/>
        <v/>
      </c>
      <c r="AY5399" t="str">
        <f t="shared" si="1185"/>
        <v/>
      </c>
      <c r="BA5399" s="5" t="str">
        <f t="shared" si="1186"/>
        <v/>
      </c>
      <c r="BB5399" s="5" t="str">
        <f t="shared" si="1187"/>
        <v/>
      </c>
      <c r="BC5399" s="5" t="str">
        <f t="shared" si="1188"/>
        <v/>
      </c>
      <c r="BD5399" s="5" t="str">
        <f t="shared" si="1189"/>
        <v/>
      </c>
      <c r="BF5399" t="s">
        <v>32791</v>
      </c>
      <c r="BG5399" t="s">
        <v>32792</v>
      </c>
      <c r="BH5399" t="s">
        <v>32793</v>
      </c>
      <c r="BJ5399" t="s">
        <v>21059</v>
      </c>
      <c r="BK5399" t="s">
        <v>32794</v>
      </c>
    </row>
    <row r="5400" spans="1:63" x14ac:dyDescent="0.3">
      <c r="A5400">
        <v>10.5783</v>
      </c>
      <c r="B5400">
        <v>10.570600000000001</v>
      </c>
      <c r="C5400">
        <v>10.544</v>
      </c>
      <c r="D5400">
        <v>10.497999999999999</v>
      </c>
      <c r="E5400">
        <v>11.098599999999999</v>
      </c>
      <c r="F5400">
        <v>11.0998</v>
      </c>
      <c r="G5400">
        <v>11.049300000000001</v>
      </c>
      <c r="H5400">
        <v>11.046200000000001</v>
      </c>
      <c r="I5400">
        <v>10.762700000000001</v>
      </c>
      <c r="J5400">
        <v>10.7746</v>
      </c>
      <c r="K5400">
        <v>10.7591</v>
      </c>
      <c r="L5400">
        <v>10.795199999999999</v>
      </c>
      <c r="M5400" t="s">
        <v>0</v>
      </c>
      <c r="O5400" t="s">
        <v>1</v>
      </c>
      <c r="P5400" t="s">
        <v>1</v>
      </c>
      <c r="Q5400" t="s">
        <v>2</v>
      </c>
      <c r="R5400" t="s">
        <v>13047</v>
      </c>
      <c r="S5400" t="s">
        <v>13048</v>
      </c>
      <c r="T5400" t="s">
        <v>13049</v>
      </c>
      <c r="U5400" t="s">
        <v>13050</v>
      </c>
      <c r="V5400" t="s">
        <v>3910</v>
      </c>
      <c r="W5400">
        <v>0</v>
      </c>
      <c r="X5400" t="s">
        <v>7</v>
      </c>
      <c r="Y5400">
        <v>36</v>
      </c>
      <c r="Z5400">
        <v>11</v>
      </c>
      <c r="AA5400">
        <v>19</v>
      </c>
      <c r="AB5400">
        <v>11</v>
      </c>
      <c r="AC5400">
        <v>32</v>
      </c>
      <c r="AD5400">
        <v>1</v>
      </c>
      <c r="AF5400" t="s">
        <v>13053</v>
      </c>
      <c r="AG5400">
        <v>6.28782</v>
      </c>
      <c r="AH5400" s="1">
        <v>5.10846E-6</v>
      </c>
      <c r="AI5400">
        <v>-0.52578199999999997</v>
      </c>
      <c r="AJ5400">
        <f t="shared" si="1176"/>
        <v>0.52578199999999997</v>
      </c>
      <c r="AK5400">
        <v>-22.418099999999999</v>
      </c>
      <c r="AL5400" t="str">
        <f t="shared" si="1177"/>
        <v/>
      </c>
      <c r="AM5400" t="str">
        <f t="shared" si="1178"/>
        <v/>
      </c>
      <c r="AN5400" t="str">
        <f t="shared" si="1179"/>
        <v/>
      </c>
      <c r="AO5400" t="str">
        <f t="shared" si="1180"/>
        <v/>
      </c>
      <c r="AQ5400">
        <v>4.5476900000000002</v>
      </c>
      <c r="AR5400" s="1">
        <v>9.1368300000000004E-5</v>
      </c>
      <c r="AS5400">
        <v>-0.225215</v>
      </c>
      <c r="AT5400">
        <f t="shared" si="1181"/>
        <v>0.225215</v>
      </c>
      <c r="AU5400">
        <v>-11.3278</v>
      </c>
      <c r="AV5400" t="str">
        <f t="shared" si="1182"/>
        <v/>
      </c>
      <c r="AW5400" t="str">
        <f t="shared" si="1183"/>
        <v/>
      </c>
      <c r="AX5400" t="str">
        <f t="shared" si="1184"/>
        <v/>
      </c>
      <c r="AY5400" t="str">
        <f t="shared" si="1185"/>
        <v/>
      </c>
      <c r="BA5400" s="5" t="str">
        <f t="shared" si="1186"/>
        <v/>
      </c>
      <c r="BB5400" s="5" t="str">
        <f t="shared" si="1187"/>
        <v/>
      </c>
      <c r="BC5400" s="5" t="str">
        <f t="shared" si="1188"/>
        <v/>
      </c>
      <c r="BD5400" s="5" t="str">
        <f t="shared" si="1189"/>
        <v/>
      </c>
      <c r="BF5400" t="s">
        <v>13051</v>
      </c>
      <c r="BG5400" t="s">
        <v>13052</v>
      </c>
      <c r="BH5400" t="s">
        <v>13053</v>
      </c>
      <c r="BI5400" t="s">
        <v>13054</v>
      </c>
      <c r="BK5400" t="s">
        <v>13055</v>
      </c>
    </row>
    <row r="5401" spans="1:63" x14ac:dyDescent="0.3">
      <c r="A5401">
        <v>9.4076900000000006</v>
      </c>
      <c r="B5401">
        <v>9.4633199999999995</v>
      </c>
      <c r="C5401">
        <v>9.4655699999999996</v>
      </c>
      <c r="D5401">
        <v>9.4814000000000007</v>
      </c>
      <c r="E5401">
        <v>10.0229</v>
      </c>
      <c r="F5401">
        <v>9.9488000000000003</v>
      </c>
      <c r="G5401">
        <v>9.9901</v>
      </c>
      <c r="H5401">
        <v>9.9595699999999994</v>
      </c>
      <c r="I5401">
        <v>9.8360500000000002</v>
      </c>
      <c r="J5401">
        <v>9.7471899999999998</v>
      </c>
      <c r="K5401">
        <v>9.8399900000000002</v>
      </c>
      <c r="L5401">
        <v>9.8624799999999997</v>
      </c>
      <c r="M5401" t="s">
        <v>0</v>
      </c>
      <c r="O5401" t="s">
        <v>1</v>
      </c>
      <c r="P5401" t="s">
        <v>1</v>
      </c>
      <c r="Q5401" t="s">
        <v>2</v>
      </c>
      <c r="R5401" t="s">
        <v>14545</v>
      </c>
      <c r="S5401" t="s">
        <v>14546</v>
      </c>
      <c r="T5401" t="s">
        <v>14547</v>
      </c>
      <c r="U5401" t="s">
        <v>5791</v>
      </c>
      <c r="V5401" t="s">
        <v>7230</v>
      </c>
      <c r="W5401">
        <v>1</v>
      </c>
      <c r="X5401" t="s">
        <v>7</v>
      </c>
      <c r="Y5401">
        <v>26</v>
      </c>
      <c r="Z5401">
        <v>13</v>
      </c>
      <c r="AA5401">
        <v>15</v>
      </c>
      <c r="AB5401">
        <v>12</v>
      </c>
      <c r="AC5401">
        <v>67.5</v>
      </c>
      <c r="AD5401">
        <v>1</v>
      </c>
      <c r="AF5401" t="s">
        <v>14550</v>
      </c>
      <c r="AG5401">
        <v>6.3181599999999998</v>
      </c>
      <c r="AH5401" s="1">
        <v>4.8313699999999996E-6</v>
      </c>
      <c r="AI5401">
        <v>-0.52585599999999999</v>
      </c>
      <c r="AJ5401">
        <f t="shared" si="1176"/>
        <v>0.52585599999999999</v>
      </c>
      <c r="AK5401">
        <v>-22.683299999999999</v>
      </c>
      <c r="AL5401" t="str">
        <f t="shared" si="1177"/>
        <v/>
      </c>
      <c r="AM5401" t="str">
        <f t="shared" si="1178"/>
        <v/>
      </c>
      <c r="AN5401" t="str">
        <f t="shared" si="1179"/>
        <v/>
      </c>
      <c r="AO5401" t="str">
        <f t="shared" si="1180"/>
        <v/>
      </c>
      <c r="AQ5401">
        <v>4.7321799999999996</v>
      </c>
      <c r="AR5401" s="1">
        <v>6.4635799999999995E-5</v>
      </c>
      <c r="AS5401">
        <v>-0.36693300000000001</v>
      </c>
      <c r="AT5401">
        <f t="shared" si="1181"/>
        <v>0.36693300000000001</v>
      </c>
      <c r="AU5401">
        <v>-12.1915</v>
      </c>
      <c r="AV5401" t="str">
        <f t="shared" si="1182"/>
        <v/>
      </c>
      <c r="AW5401" t="str">
        <f t="shared" si="1183"/>
        <v/>
      </c>
      <c r="AX5401" t="str">
        <f t="shared" si="1184"/>
        <v/>
      </c>
      <c r="AY5401" t="str">
        <f t="shared" si="1185"/>
        <v/>
      </c>
      <c r="BA5401" s="5" t="str">
        <f t="shared" si="1186"/>
        <v/>
      </c>
      <c r="BB5401" s="5" t="str">
        <f t="shared" si="1187"/>
        <v/>
      </c>
      <c r="BC5401" s="5" t="str">
        <f t="shared" si="1188"/>
        <v/>
      </c>
      <c r="BD5401" s="5" t="str">
        <f t="shared" si="1189"/>
        <v/>
      </c>
      <c r="BF5401" t="s">
        <v>14548</v>
      </c>
      <c r="BG5401" t="s">
        <v>14549</v>
      </c>
      <c r="BH5401" t="s">
        <v>14550</v>
      </c>
      <c r="BI5401" t="s">
        <v>5791</v>
      </c>
      <c r="BJ5401" t="s">
        <v>14551</v>
      </c>
      <c r="BK5401" t="s">
        <v>14552</v>
      </c>
    </row>
    <row r="5402" spans="1:63" x14ac:dyDescent="0.3">
      <c r="A5402">
        <v>10.395200000000001</v>
      </c>
      <c r="B5402">
        <v>10.348100000000001</v>
      </c>
      <c r="C5402">
        <v>10.339399999999999</v>
      </c>
      <c r="D5402">
        <v>10.355700000000001</v>
      </c>
      <c r="E5402">
        <v>10.912699999999999</v>
      </c>
      <c r="F5402">
        <v>10.8743</v>
      </c>
      <c r="G5402">
        <v>10.8903</v>
      </c>
      <c r="H5402">
        <v>10.8712</v>
      </c>
      <c r="I5402">
        <v>10.5815</v>
      </c>
      <c r="J5402">
        <v>10.647600000000001</v>
      </c>
      <c r="K5402">
        <v>10.5602</v>
      </c>
      <c r="L5402">
        <v>10.5953</v>
      </c>
      <c r="M5402" t="s">
        <v>0</v>
      </c>
      <c r="O5402" t="s">
        <v>1</v>
      </c>
      <c r="P5402" t="s">
        <v>1</v>
      </c>
      <c r="Q5402" t="s">
        <v>2</v>
      </c>
      <c r="R5402" t="s">
        <v>15587</v>
      </c>
      <c r="S5402" t="s">
        <v>15588</v>
      </c>
      <c r="T5402" t="s">
        <v>1044</v>
      </c>
      <c r="U5402" t="s">
        <v>345</v>
      </c>
      <c r="V5402" t="s">
        <v>15589</v>
      </c>
      <c r="W5402">
        <v>0</v>
      </c>
      <c r="X5402" t="s">
        <v>7</v>
      </c>
      <c r="Y5402">
        <v>24</v>
      </c>
      <c r="Z5402">
        <v>12</v>
      </c>
      <c r="AA5402">
        <v>25</v>
      </c>
      <c r="AB5402">
        <v>12</v>
      </c>
      <c r="AC5402">
        <v>53.5</v>
      </c>
      <c r="AD5402">
        <v>1</v>
      </c>
      <c r="AF5402" t="s">
        <v>15592</v>
      </c>
      <c r="AG5402">
        <v>7.35656</v>
      </c>
      <c r="AH5402" s="1">
        <v>1.2705500000000001E-6</v>
      </c>
      <c r="AI5402">
        <v>-0.52755399999999997</v>
      </c>
      <c r="AJ5402">
        <f t="shared" si="1176"/>
        <v>0.52755399999999997</v>
      </c>
      <c r="AK5402">
        <v>-33.883400000000002</v>
      </c>
      <c r="AL5402" t="str">
        <f t="shared" si="1177"/>
        <v/>
      </c>
      <c r="AM5402" t="str">
        <f t="shared" si="1178"/>
        <v/>
      </c>
      <c r="AN5402" t="str">
        <f t="shared" si="1179"/>
        <v/>
      </c>
      <c r="AO5402" t="str">
        <f t="shared" si="1180"/>
        <v/>
      </c>
      <c r="AQ5402">
        <v>4.3809300000000002</v>
      </c>
      <c r="AR5402">
        <v>1.2637600000000001E-4</v>
      </c>
      <c r="AS5402">
        <v>-0.236563</v>
      </c>
      <c r="AT5402">
        <f t="shared" si="1181"/>
        <v>0.236563</v>
      </c>
      <c r="AU5402">
        <v>-10.596</v>
      </c>
      <c r="AV5402" t="str">
        <f t="shared" si="1182"/>
        <v/>
      </c>
      <c r="AW5402" t="str">
        <f t="shared" si="1183"/>
        <v/>
      </c>
      <c r="AX5402" t="str">
        <f t="shared" si="1184"/>
        <v/>
      </c>
      <c r="AY5402" t="str">
        <f t="shared" si="1185"/>
        <v/>
      </c>
      <c r="BA5402" s="5" t="str">
        <f t="shared" si="1186"/>
        <v/>
      </c>
      <c r="BB5402" s="5" t="str">
        <f t="shared" si="1187"/>
        <v/>
      </c>
      <c r="BC5402" s="5" t="str">
        <f t="shared" si="1188"/>
        <v/>
      </c>
      <c r="BD5402" s="5" t="str">
        <f t="shared" si="1189"/>
        <v/>
      </c>
      <c r="BF5402" t="s">
        <v>15590</v>
      </c>
      <c r="BG5402" t="s">
        <v>15591</v>
      </c>
      <c r="BH5402" t="s">
        <v>15592</v>
      </c>
      <c r="BJ5402" t="s">
        <v>15593</v>
      </c>
      <c r="BK5402" t="s">
        <v>15594</v>
      </c>
    </row>
    <row r="5403" spans="1:63" x14ac:dyDescent="0.3">
      <c r="A5403">
        <v>11.0121</v>
      </c>
      <c r="B5403">
        <v>11.0085</v>
      </c>
      <c r="C5403">
        <v>10.8757</v>
      </c>
      <c r="D5403">
        <v>10.899900000000001</v>
      </c>
      <c r="E5403">
        <v>11.5495</v>
      </c>
      <c r="F5403">
        <v>11.4505</v>
      </c>
      <c r="G5403">
        <v>11.42</v>
      </c>
      <c r="H5403">
        <v>11.491899999999999</v>
      </c>
      <c r="I5403">
        <v>11.303900000000001</v>
      </c>
      <c r="J5403">
        <v>11.3065</v>
      </c>
      <c r="K5403">
        <v>11.245100000000001</v>
      </c>
      <c r="L5403">
        <v>11.2044</v>
      </c>
      <c r="M5403" t="s">
        <v>0</v>
      </c>
      <c r="O5403" t="s">
        <v>1</v>
      </c>
      <c r="P5403" t="s">
        <v>1</v>
      </c>
      <c r="Q5403" t="s">
        <v>2</v>
      </c>
      <c r="R5403" t="s">
        <v>13227</v>
      </c>
      <c r="S5403" t="s">
        <v>13228</v>
      </c>
      <c r="T5403" t="s">
        <v>13229</v>
      </c>
      <c r="V5403" t="s">
        <v>4262</v>
      </c>
      <c r="W5403">
        <v>0</v>
      </c>
      <c r="X5403" t="s">
        <v>7</v>
      </c>
      <c r="Y5403">
        <v>42</v>
      </c>
      <c r="Z5403">
        <v>13</v>
      </c>
      <c r="AA5403">
        <v>25</v>
      </c>
      <c r="AB5403">
        <v>13</v>
      </c>
      <c r="AC5403">
        <v>34</v>
      </c>
      <c r="AD5403">
        <v>1</v>
      </c>
      <c r="AF5403" t="s">
        <v>13232</v>
      </c>
      <c r="AG5403">
        <v>4.6179899999999998</v>
      </c>
      <c r="AH5403" s="1">
        <v>8.3204500000000006E-5</v>
      </c>
      <c r="AI5403">
        <v>-0.52893999999999997</v>
      </c>
      <c r="AJ5403">
        <f t="shared" si="1176"/>
        <v>0.52893999999999997</v>
      </c>
      <c r="AK5403">
        <v>-11.65</v>
      </c>
      <c r="AL5403" t="str">
        <f t="shared" si="1177"/>
        <v/>
      </c>
      <c r="AM5403" t="str">
        <f t="shared" si="1178"/>
        <v/>
      </c>
      <c r="AN5403" t="str">
        <f t="shared" si="1179"/>
        <v/>
      </c>
      <c r="AO5403" t="str">
        <f t="shared" si="1180"/>
        <v/>
      </c>
      <c r="AQ5403">
        <v>3.4648699999999999</v>
      </c>
      <c r="AR5403">
        <v>7.5308899999999997E-4</v>
      </c>
      <c r="AS5403">
        <v>-0.31593599999999999</v>
      </c>
      <c r="AT5403">
        <f t="shared" si="1181"/>
        <v>0.31593599999999999</v>
      </c>
      <c r="AU5403">
        <v>-7.2767999999999997</v>
      </c>
      <c r="AV5403" t="str">
        <f t="shared" si="1182"/>
        <v/>
      </c>
      <c r="AW5403" t="str">
        <f t="shared" si="1183"/>
        <v/>
      </c>
      <c r="AX5403" t="str">
        <f t="shared" si="1184"/>
        <v/>
      </c>
      <c r="AY5403" t="str">
        <f t="shared" si="1185"/>
        <v/>
      </c>
      <c r="BA5403" s="5" t="str">
        <f t="shared" si="1186"/>
        <v/>
      </c>
      <c r="BB5403" s="5" t="str">
        <f t="shared" si="1187"/>
        <v/>
      </c>
      <c r="BC5403" s="5" t="str">
        <f t="shared" si="1188"/>
        <v/>
      </c>
      <c r="BD5403" s="5" t="str">
        <f t="shared" si="1189"/>
        <v/>
      </c>
      <c r="BF5403" t="s">
        <v>13230</v>
      </c>
      <c r="BG5403" t="s">
        <v>13231</v>
      </c>
      <c r="BH5403" t="s">
        <v>13232</v>
      </c>
      <c r="BJ5403" t="s">
        <v>13233</v>
      </c>
      <c r="BK5403" t="s">
        <v>13234</v>
      </c>
    </row>
    <row r="5404" spans="1:63" x14ac:dyDescent="0.3">
      <c r="A5404">
        <v>4.2016299999999998</v>
      </c>
      <c r="B5404">
        <v>4.3291199999999996</v>
      </c>
      <c r="C5404">
        <v>4.5849599999999997</v>
      </c>
      <c r="D5404">
        <v>4.0179200000000002</v>
      </c>
      <c r="E5404">
        <v>4.8379399999999997</v>
      </c>
      <c r="F5404">
        <v>4.8875299999999999</v>
      </c>
      <c r="G5404">
        <v>4.66676</v>
      </c>
      <c r="H5404">
        <v>4.8579800000000004</v>
      </c>
      <c r="I5404">
        <v>4.8429799999999998</v>
      </c>
      <c r="J5404">
        <v>4.8176199999999998</v>
      </c>
      <c r="K5404">
        <v>4.6380699999999999</v>
      </c>
      <c r="L5404">
        <v>4.48543</v>
      </c>
      <c r="M5404" t="s">
        <v>0</v>
      </c>
      <c r="O5404" t="s">
        <v>1</v>
      </c>
      <c r="P5404" t="s">
        <v>1</v>
      </c>
      <c r="Q5404" t="s">
        <v>2</v>
      </c>
      <c r="R5404" t="s">
        <v>41416</v>
      </c>
      <c r="T5404" t="s">
        <v>41417</v>
      </c>
      <c r="V5404" t="s">
        <v>41418</v>
      </c>
      <c r="W5404">
        <v>0</v>
      </c>
      <c r="X5404" t="s">
        <v>7</v>
      </c>
      <c r="Y5404">
        <v>2</v>
      </c>
      <c r="Z5404">
        <v>1</v>
      </c>
      <c r="AA5404">
        <v>1</v>
      </c>
      <c r="AB5404">
        <v>1</v>
      </c>
      <c r="AC5404">
        <v>47.5</v>
      </c>
      <c r="AD5404">
        <v>1</v>
      </c>
      <c r="AF5404" t="s">
        <v>41421</v>
      </c>
      <c r="AG5404">
        <v>2.19719</v>
      </c>
      <c r="AH5404">
        <v>1.0204400000000001E-2</v>
      </c>
      <c r="AI5404">
        <v>-0.52914099999999997</v>
      </c>
      <c r="AJ5404">
        <f t="shared" si="1176"/>
        <v>0.52914099999999997</v>
      </c>
      <c r="AK5404">
        <v>-4.1009599999999997</v>
      </c>
      <c r="AL5404" t="str">
        <f t="shared" si="1177"/>
        <v/>
      </c>
      <c r="AM5404" t="str">
        <f t="shared" si="1178"/>
        <v/>
      </c>
      <c r="AN5404" t="str">
        <f t="shared" si="1179"/>
        <v/>
      </c>
      <c r="AO5404" t="str">
        <f t="shared" si="1180"/>
        <v/>
      </c>
      <c r="AQ5404">
        <v>1.5260499999999999</v>
      </c>
      <c r="AR5404">
        <v>4.0662900000000002E-2</v>
      </c>
      <c r="AS5404">
        <v>-0.41261500000000001</v>
      </c>
      <c r="AT5404">
        <f t="shared" si="1181"/>
        <v>0.41261500000000001</v>
      </c>
      <c r="AU5404">
        <v>-2.8344900000000002</v>
      </c>
      <c r="AV5404" t="str">
        <f t="shared" si="1182"/>
        <v/>
      </c>
      <c r="AW5404" t="str">
        <f t="shared" si="1183"/>
        <v/>
      </c>
      <c r="AX5404" t="str">
        <f t="shared" si="1184"/>
        <v/>
      </c>
      <c r="AY5404" t="str">
        <f t="shared" si="1185"/>
        <v/>
      </c>
      <c r="BA5404" s="5" t="str">
        <f t="shared" si="1186"/>
        <v/>
      </c>
      <c r="BB5404" s="5" t="str">
        <f t="shared" si="1187"/>
        <v/>
      </c>
      <c r="BC5404" s="5" t="str">
        <f t="shared" si="1188"/>
        <v/>
      </c>
      <c r="BD5404" s="5" t="str">
        <f t="shared" si="1189"/>
        <v/>
      </c>
      <c r="BF5404" t="s">
        <v>41419</v>
      </c>
      <c r="BG5404" t="s">
        <v>41420</v>
      </c>
      <c r="BH5404" t="s">
        <v>41421</v>
      </c>
      <c r="BK5404" t="s">
        <v>41422</v>
      </c>
    </row>
    <row r="5405" spans="1:63" x14ac:dyDescent="0.3">
      <c r="A5405">
        <v>11.249499999999999</v>
      </c>
      <c r="B5405">
        <v>11.255000000000001</v>
      </c>
      <c r="C5405">
        <v>11.280900000000001</v>
      </c>
      <c r="D5405">
        <v>11.254799999999999</v>
      </c>
      <c r="E5405">
        <v>11.718500000000001</v>
      </c>
      <c r="F5405">
        <v>11.8185</v>
      </c>
      <c r="G5405">
        <v>11.821400000000001</v>
      </c>
      <c r="H5405">
        <v>11.798999999999999</v>
      </c>
      <c r="I5405">
        <v>11.0611</v>
      </c>
      <c r="J5405">
        <v>11.099</v>
      </c>
      <c r="K5405">
        <v>11.112399999999999</v>
      </c>
      <c r="L5405">
        <v>11.1685</v>
      </c>
      <c r="M5405" t="s">
        <v>0</v>
      </c>
      <c r="O5405" t="s">
        <v>1</v>
      </c>
      <c r="P5405" t="s">
        <v>1</v>
      </c>
      <c r="Q5405" t="s">
        <v>2</v>
      </c>
      <c r="R5405" t="s">
        <v>8798</v>
      </c>
      <c r="S5405" t="s">
        <v>8799</v>
      </c>
      <c r="T5405" t="s">
        <v>8800</v>
      </c>
      <c r="U5405" t="s">
        <v>1108</v>
      </c>
      <c r="V5405" t="s">
        <v>8801</v>
      </c>
      <c r="W5405">
        <v>0</v>
      </c>
      <c r="X5405" t="s">
        <v>7</v>
      </c>
      <c r="Y5405">
        <v>36</v>
      </c>
      <c r="Z5405">
        <v>22</v>
      </c>
      <c r="AA5405">
        <v>30</v>
      </c>
      <c r="AB5405">
        <v>22</v>
      </c>
      <c r="AC5405">
        <v>73.900000000000006</v>
      </c>
      <c r="AD5405">
        <v>1</v>
      </c>
      <c r="AF5405" t="s">
        <v>8804</v>
      </c>
      <c r="AG5405">
        <v>6.1245700000000003</v>
      </c>
      <c r="AH5405" s="1">
        <v>6.5212700000000002E-6</v>
      </c>
      <c r="AI5405">
        <v>-0.52927800000000003</v>
      </c>
      <c r="AJ5405">
        <f t="shared" si="1176"/>
        <v>0.52927800000000003</v>
      </c>
      <c r="AK5405">
        <v>-21.042100000000001</v>
      </c>
      <c r="AL5405" t="str">
        <f t="shared" si="1177"/>
        <v/>
      </c>
      <c r="AM5405" t="str">
        <f t="shared" si="1178"/>
        <v/>
      </c>
      <c r="AN5405" t="str">
        <f t="shared" si="1179"/>
        <v/>
      </c>
      <c r="AO5405" t="str">
        <f t="shared" si="1180"/>
        <v/>
      </c>
      <c r="AQ5405">
        <v>3.17049</v>
      </c>
      <c r="AR5405">
        <v>1.35184E-3</v>
      </c>
      <c r="AS5405">
        <v>0.14982899999999999</v>
      </c>
      <c r="AT5405">
        <f t="shared" si="1181"/>
        <v>-0.14982899999999999</v>
      </c>
      <c r="AU5405">
        <v>6.4182899999999998</v>
      </c>
      <c r="AV5405" t="str">
        <f t="shared" si="1182"/>
        <v/>
      </c>
      <c r="AW5405" t="str">
        <f t="shared" si="1183"/>
        <v/>
      </c>
      <c r="AX5405" t="str">
        <f t="shared" si="1184"/>
        <v/>
      </c>
      <c r="AY5405" t="str">
        <f t="shared" si="1185"/>
        <v/>
      </c>
      <c r="BA5405" s="5" t="str">
        <f t="shared" si="1186"/>
        <v/>
      </c>
      <c r="BB5405" s="5" t="str">
        <f t="shared" si="1187"/>
        <v/>
      </c>
      <c r="BC5405" s="5" t="str">
        <f t="shared" si="1188"/>
        <v/>
      </c>
      <c r="BD5405" s="5" t="str">
        <f t="shared" si="1189"/>
        <v/>
      </c>
      <c r="BF5405" t="s">
        <v>8802</v>
      </c>
      <c r="BG5405" t="s">
        <v>8803</v>
      </c>
      <c r="BH5405" t="s">
        <v>8804</v>
      </c>
      <c r="BI5405" t="s">
        <v>1108</v>
      </c>
      <c r="BK5405" t="s">
        <v>8805</v>
      </c>
    </row>
    <row r="5406" spans="1:63" x14ac:dyDescent="0.3">
      <c r="A5406">
        <v>6.9140899999999998</v>
      </c>
      <c r="B5406">
        <v>6.9319199999999999</v>
      </c>
      <c r="C5406">
        <v>7.0267999999999997</v>
      </c>
      <c r="D5406">
        <v>6.9680900000000001</v>
      </c>
      <c r="E5406">
        <v>7.3698199999999998</v>
      </c>
      <c r="F5406">
        <v>7.6724300000000003</v>
      </c>
      <c r="G5406">
        <v>7.3914600000000004</v>
      </c>
      <c r="H5406">
        <v>7.5243500000000001</v>
      </c>
      <c r="I5406">
        <v>7.7087399999999997</v>
      </c>
      <c r="J5406">
        <v>7.7989600000000001</v>
      </c>
      <c r="K5406">
        <v>7.7668600000000003</v>
      </c>
      <c r="L5406">
        <v>7.8265500000000001</v>
      </c>
      <c r="M5406" t="s">
        <v>0</v>
      </c>
      <c r="O5406" t="s">
        <v>1</v>
      </c>
      <c r="P5406" t="s">
        <v>1</v>
      </c>
      <c r="Q5406" t="s">
        <v>2</v>
      </c>
      <c r="R5406" t="s">
        <v>38709</v>
      </c>
      <c r="S5406" t="s">
        <v>4582</v>
      </c>
      <c r="T5406" t="s">
        <v>38710</v>
      </c>
      <c r="W5406">
        <v>0</v>
      </c>
      <c r="X5406" t="s">
        <v>7</v>
      </c>
      <c r="Y5406">
        <v>8</v>
      </c>
      <c r="Z5406">
        <v>2</v>
      </c>
      <c r="AA5406">
        <v>3</v>
      </c>
      <c r="AB5406">
        <v>1</v>
      </c>
      <c r="AC5406">
        <v>23.3</v>
      </c>
      <c r="AD5406">
        <v>1</v>
      </c>
      <c r="AF5406" t="s">
        <v>38713</v>
      </c>
      <c r="AG5406">
        <v>3.4182299999999999</v>
      </c>
      <c r="AH5406">
        <v>8.4950399999999995E-4</v>
      </c>
      <c r="AI5406">
        <v>-0.52928699999999995</v>
      </c>
      <c r="AJ5406">
        <f t="shared" si="1176"/>
        <v>0.52928699999999995</v>
      </c>
      <c r="AK5406">
        <v>-7.1349299999999998</v>
      </c>
      <c r="AL5406" t="str">
        <f t="shared" si="1177"/>
        <v/>
      </c>
      <c r="AM5406" t="str">
        <f t="shared" si="1178"/>
        <v/>
      </c>
      <c r="AN5406" t="str">
        <f t="shared" si="1179"/>
        <v/>
      </c>
      <c r="AO5406" t="str">
        <f t="shared" si="1180"/>
        <v/>
      </c>
      <c r="AQ5406">
        <v>6.3502900000000002</v>
      </c>
      <c r="AR5406" s="1">
        <v>3.7050300000000001E-6</v>
      </c>
      <c r="AS5406">
        <v>-0.815052</v>
      </c>
      <c r="AT5406">
        <f t="shared" si="1181"/>
        <v>0.815052</v>
      </c>
      <c r="AU5406">
        <v>-22.967700000000001</v>
      </c>
      <c r="AV5406" t="str">
        <f t="shared" si="1182"/>
        <v/>
      </c>
      <c r="AW5406" t="str">
        <f t="shared" si="1183"/>
        <v>+</v>
      </c>
      <c r="AX5406" t="str">
        <f t="shared" si="1184"/>
        <v/>
      </c>
      <c r="AY5406" t="str">
        <f t="shared" si="1185"/>
        <v/>
      </c>
      <c r="BA5406" s="5" t="str">
        <f t="shared" si="1186"/>
        <v/>
      </c>
      <c r="BB5406" s="5" t="str">
        <f t="shared" si="1187"/>
        <v/>
      </c>
      <c r="BC5406" s="5" t="str">
        <f t="shared" si="1188"/>
        <v/>
      </c>
      <c r="BD5406" s="5" t="str">
        <f t="shared" si="1189"/>
        <v/>
      </c>
      <c r="BF5406" t="s">
        <v>38711</v>
      </c>
      <c r="BG5406" t="s">
        <v>38712</v>
      </c>
      <c r="BH5406" t="s">
        <v>38713</v>
      </c>
      <c r="BK5406" t="s">
        <v>38714</v>
      </c>
    </row>
    <row r="5407" spans="1:63" x14ac:dyDescent="0.3">
      <c r="A5407">
        <v>10.4031</v>
      </c>
      <c r="B5407">
        <v>10.2171</v>
      </c>
      <c r="C5407">
        <v>10.4031</v>
      </c>
      <c r="D5407">
        <v>10.3246</v>
      </c>
      <c r="E5407">
        <v>10.873900000000001</v>
      </c>
      <c r="F5407">
        <v>10.789300000000001</v>
      </c>
      <c r="G5407">
        <v>10.859500000000001</v>
      </c>
      <c r="H5407">
        <v>10.944599999999999</v>
      </c>
      <c r="I5407">
        <v>10.6701</v>
      </c>
      <c r="J5407">
        <v>10.507400000000001</v>
      </c>
      <c r="K5407">
        <v>10.4977</v>
      </c>
      <c r="L5407">
        <v>10.5259</v>
      </c>
      <c r="M5407" t="s">
        <v>0</v>
      </c>
      <c r="O5407" t="s">
        <v>1</v>
      </c>
      <c r="P5407" t="s">
        <v>1</v>
      </c>
      <c r="Q5407" t="s">
        <v>2</v>
      </c>
      <c r="R5407" t="s">
        <v>19871</v>
      </c>
      <c r="T5407" t="s">
        <v>7876</v>
      </c>
      <c r="V5407" t="s">
        <v>16075</v>
      </c>
      <c r="W5407">
        <v>0</v>
      </c>
      <c r="X5407" t="s">
        <v>7</v>
      </c>
      <c r="Y5407">
        <v>24</v>
      </c>
      <c r="Z5407">
        <v>5</v>
      </c>
      <c r="AA5407">
        <v>11</v>
      </c>
      <c r="AB5407">
        <v>5</v>
      </c>
      <c r="AC5407">
        <v>11.5</v>
      </c>
      <c r="AD5407">
        <v>1</v>
      </c>
      <c r="AF5407" t="s">
        <v>19874</v>
      </c>
      <c r="AG5407">
        <v>4.1745000000000001</v>
      </c>
      <c r="AH5407">
        <v>1.9372899999999999E-4</v>
      </c>
      <c r="AI5407">
        <v>-0.52984799999999999</v>
      </c>
      <c r="AJ5407">
        <f t="shared" si="1176"/>
        <v>0.52984799999999999</v>
      </c>
      <c r="AK5407">
        <v>-9.7497900000000008</v>
      </c>
      <c r="AL5407" t="str">
        <f t="shared" si="1177"/>
        <v/>
      </c>
      <c r="AM5407" t="str">
        <f t="shared" si="1178"/>
        <v/>
      </c>
      <c r="AN5407" t="str">
        <f t="shared" si="1179"/>
        <v/>
      </c>
      <c r="AO5407" t="str">
        <f t="shared" si="1180"/>
        <v/>
      </c>
      <c r="AQ5407">
        <v>1.9285699999999999</v>
      </c>
      <c r="AR5407">
        <v>1.7457E-2</v>
      </c>
      <c r="AS5407">
        <v>-0.213278</v>
      </c>
      <c r="AT5407">
        <f t="shared" si="1181"/>
        <v>0.213278</v>
      </c>
      <c r="AU5407">
        <v>-3.5697399999999999</v>
      </c>
      <c r="AV5407" t="str">
        <f t="shared" si="1182"/>
        <v/>
      </c>
      <c r="AW5407" t="str">
        <f t="shared" si="1183"/>
        <v/>
      </c>
      <c r="AX5407" t="str">
        <f t="shared" si="1184"/>
        <v/>
      </c>
      <c r="AY5407" t="str">
        <f t="shared" si="1185"/>
        <v/>
      </c>
      <c r="BA5407" s="5" t="str">
        <f t="shared" si="1186"/>
        <v/>
      </c>
      <c r="BB5407" s="5" t="str">
        <f t="shared" si="1187"/>
        <v/>
      </c>
      <c r="BC5407" s="5" t="str">
        <f t="shared" si="1188"/>
        <v/>
      </c>
      <c r="BD5407" s="5" t="str">
        <f t="shared" si="1189"/>
        <v/>
      </c>
      <c r="BF5407" t="s">
        <v>19872</v>
      </c>
      <c r="BG5407" t="s">
        <v>19873</v>
      </c>
      <c r="BH5407" t="s">
        <v>19874</v>
      </c>
      <c r="BK5407" t="s">
        <v>19875</v>
      </c>
    </row>
    <row r="5408" spans="1:63" x14ac:dyDescent="0.3">
      <c r="A5408">
        <v>7.3689400000000003</v>
      </c>
      <c r="B5408">
        <v>7.2779800000000003</v>
      </c>
      <c r="C5408">
        <v>7.2733299999999996</v>
      </c>
      <c r="D5408">
        <v>7.3706899999999997</v>
      </c>
      <c r="E5408">
        <v>7.8893500000000003</v>
      </c>
      <c r="F5408">
        <v>7.8366800000000003</v>
      </c>
      <c r="G5408">
        <v>7.8322599999999998</v>
      </c>
      <c r="H5408">
        <v>7.8542500000000004</v>
      </c>
      <c r="I5408">
        <v>7.62059</v>
      </c>
      <c r="J5408">
        <v>7.7394400000000001</v>
      </c>
      <c r="K5408">
        <v>7.6955799999999996</v>
      </c>
      <c r="L5408">
        <v>7.7279200000000001</v>
      </c>
      <c r="M5408" t="s">
        <v>0</v>
      </c>
      <c r="O5408" t="s">
        <v>1</v>
      </c>
      <c r="P5408" t="s">
        <v>1</v>
      </c>
      <c r="Q5408" t="s">
        <v>2</v>
      </c>
      <c r="S5408" t="s">
        <v>20091</v>
      </c>
      <c r="V5408" t="s">
        <v>20092</v>
      </c>
      <c r="W5408">
        <v>0</v>
      </c>
      <c r="X5408" t="s">
        <v>7</v>
      </c>
      <c r="Y5408">
        <v>15</v>
      </c>
      <c r="Z5408">
        <v>6</v>
      </c>
      <c r="AA5408">
        <v>7</v>
      </c>
      <c r="AB5408">
        <v>6</v>
      </c>
      <c r="AC5408">
        <v>72.5</v>
      </c>
      <c r="AD5408">
        <v>1</v>
      </c>
      <c r="AF5408" t="s">
        <v>20095</v>
      </c>
      <c r="AG5408">
        <v>5.6657299999999999</v>
      </c>
      <c r="AH5408" s="1">
        <v>1.32752E-5</v>
      </c>
      <c r="AI5408">
        <v>-0.53039800000000004</v>
      </c>
      <c r="AJ5408">
        <f t="shared" si="1176"/>
        <v>0.53039800000000004</v>
      </c>
      <c r="AK5408">
        <v>-17.6006</v>
      </c>
      <c r="AL5408" t="str">
        <f t="shared" si="1177"/>
        <v/>
      </c>
      <c r="AM5408" t="str">
        <f t="shared" si="1178"/>
        <v/>
      </c>
      <c r="AN5408" t="str">
        <f t="shared" si="1179"/>
        <v/>
      </c>
      <c r="AO5408" t="str">
        <f t="shared" si="1180"/>
        <v/>
      </c>
      <c r="AQ5408">
        <v>4.1819300000000004</v>
      </c>
      <c r="AR5408">
        <v>1.86911E-4</v>
      </c>
      <c r="AS5408">
        <v>-0.37314599999999998</v>
      </c>
      <c r="AT5408">
        <f t="shared" si="1181"/>
        <v>0.37314599999999998</v>
      </c>
      <c r="AU5408">
        <v>-9.7791599999999992</v>
      </c>
      <c r="AV5408" t="str">
        <f t="shared" si="1182"/>
        <v/>
      </c>
      <c r="AW5408" t="str">
        <f t="shared" si="1183"/>
        <v/>
      </c>
      <c r="AX5408" t="str">
        <f t="shared" si="1184"/>
        <v/>
      </c>
      <c r="AY5408" t="str">
        <f t="shared" si="1185"/>
        <v/>
      </c>
      <c r="BA5408" s="5" t="str">
        <f t="shared" si="1186"/>
        <v/>
      </c>
      <c r="BB5408" s="5" t="str">
        <f t="shared" si="1187"/>
        <v/>
      </c>
      <c r="BC5408" s="5" t="str">
        <f t="shared" si="1188"/>
        <v/>
      </c>
      <c r="BD5408" s="5" t="str">
        <f t="shared" si="1189"/>
        <v/>
      </c>
      <c r="BF5408" t="s">
        <v>20093</v>
      </c>
      <c r="BG5408" t="s">
        <v>20094</v>
      </c>
      <c r="BH5408" t="s">
        <v>20095</v>
      </c>
      <c r="BK5408" t="s">
        <v>20096</v>
      </c>
    </row>
    <row r="5409" spans="1:63" x14ac:dyDescent="0.3">
      <c r="A5409">
        <v>8.6851000000000003</v>
      </c>
      <c r="B5409">
        <v>8.6463800000000006</v>
      </c>
      <c r="C5409">
        <v>8.60548</v>
      </c>
      <c r="D5409">
        <v>8.6837</v>
      </c>
      <c r="E5409">
        <v>9.2082300000000004</v>
      </c>
      <c r="F5409">
        <v>9.1649100000000008</v>
      </c>
      <c r="G5409">
        <v>9.1898199999999992</v>
      </c>
      <c r="H5409">
        <v>9.1841299999999997</v>
      </c>
      <c r="I5409">
        <v>9.2686600000000006</v>
      </c>
      <c r="J5409">
        <v>9.2888699999999993</v>
      </c>
      <c r="K5409">
        <v>9.2939299999999996</v>
      </c>
      <c r="L5409">
        <v>9.3696000000000002</v>
      </c>
      <c r="M5409" t="s">
        <v>0</v>
      </c>
      <c r="O5409" t="s">
        <v>1</v>
      </c>
      <c r="P5409" t="s">
        <v>1</v>
      </c>
      <c r="Q5409" t="s">
        <v>2</v>
      </c>
      <c r="R5409" t="s">
        <v>31608</v>
      </c>
      <c r="S5409" t="s">
        <v>20183</v>
      </c>
      <c r="T5409" t="s">
        <v>31609</v>
      </c>
      <c r="V5409" t="s">
        <v>7486</v>
      </c>
      <c r="W5409">
        <v>0</v>
      </c>
      <c r="X5409" t="s">
        <v>7</v>
      </c>
      <c r="Y5409">
        <v>20</v>
      </c>
      <c r="Z5409">
        <v>4</v>
      </c>
      <c r="AA5409">
        <v>4</v>
      </c>
      <c r="AB5409">
        <v>4</v>
      </c>
      <c r="AC5409">
        <v>24</v>
      </c>
      <c r="AD5409">
        <v>1</v>
      </c>
      <c r="AF5409" t="s">
        <v>31612</v>
      </c>
      <c r="AG5409">
        <v>6.6214899999999997</v>
      </c>
      <c r="AH5409" s="1">
        <v>3.1174099999999999E-6</v>
      </c>
      <c r="AI5409">
        <v>-0.53161099999999994</v>
      </c>
      <c r="AJ5409">
        <f t="shared" si="1176"/>
        <v>0.53161099999999994</v>
      </c>
      <c r="AK5409">
        <v>-25.5106</v>
      </c>
      <c r="AL5409" t="str">
        <f t="shared" si="1177"/>
        <v/>
      </c>
      <c r="AM5409" t="str">
        <f t="shared" si="1178"/>
        <v/>
      </c>
      <c r="AN5409" t="str">
        <f t="shared" si="1179"/>
        <v/>
      </c>
      <c r="AO5409" t="str">
        <f t="shared" si="1180"/>
        <v/>
      </c>
      <c r="AQ5409">
        <v>6.28261</v>
      </c>
      <c r="AR5409" s="1">
        <v>4.1711099999999996E-6</v>
      </c>
      <c r="AS5409">
        <v>-0.65010000000000001</v>
      </c>
      <c r="AT5409">
        <f t="shared" si="1181"/>
        <v>0.65010000000000001</v>
      </c>
      <c r="AU5409">
        <v>-22.372800000000002</v>
      </c>
      <c r="AV5409" t="str">
        <f t="shared" si="1182"/>
        <v/>
      </c>
      <c r="AW5409" t="str">
        <f t="shared" si="1183"/>
        <v>+</v>
      </c>
      <c r="AX5409" t="str">
        <f t="shared" si="1184"/>
        <v/>
      </c>
      <c r="AY5409" t="str">
        <f t="shared" si="1185"/>
        <v/>
      </c>
      <c r="BA5409" s="5" t="str">
        <f t="shared" si="1186"/>
        <v/>
      </c>
      <c r="BB5409" s="5" t="str">
        <f t="shared" si="1187"/>
        <v/>
      </c>
      <c r="BC5409" s="5" t="str">
        <f t="shared" si="1188"/>
        <v/>
      </c>
      <c r="BD5409" s="5" t="str">
        <f t="shared" si="1189"/>
        <v/>
      </c>
      <c r="BF5409" t="s">
        <v>31610</v>
      </c>
      <c r="BG5409" t="s">
        <v>31611</v>
      </c>
      <c r="BH5409" t="s">
        <v>31612</v>
      </c>
      <c r="BJ5409" t="s">
        <v>280</v>
      </c>
      <c r="BK5409" t="s">
        <v>31613</v>
      </c>
    </row>
    <row r="5410" spans="1:63" x14ac:dyDescent="0.3">
      <c r="A5410">
        <v>10.590400000000001</v>
      </c>
      <c r="B5410">
        <v>10.585699999999999</v>
      </c>
      <c r="C5410">
        <v>10.577299999999999</v>
      </c>
      <c r="D5410">
        <v>10.5228</v>
      </c>
      <c r="E5410">
        <v>11.157299999999999</v>
      </c>
      <c r="F5410">
        <v>11.134600000000001</v>
      </c>
      <c r="G5410">
        <v>11.090199999999999</v>
      </c>
      <c r="H5410">
        <v>11.020899999999999</v>
      </c>
      <c r="I5410">
        <v>10.3423</v>
      </c>
      <c r="J5410">
        <v>10.248900000000001</v>
      </c>
      <c r="K5410">
        <v>10.2997</v>
      </c>
      <c r="L5410">
        <v>10.329700000000001</v>
      </c>
      <c r="M5410" t="s">
        <v>0</v>
      </c>
      <c r="O5410" t="s">
        <v>1</v>
      </c>
      <c r="P5410" t="s">
        <v>1</v>
      </c>
      <c r="Q5410" t="s">
        <v>2</v>
      </c>
      <c r="R5410" t="s">
        <v>13717</v>
      </c>
      <c r="S5410" t="s">
        <v>13718</v>
      </c>
      <c r="T5410" t="s">
        <v>3780</v>
      </c>
      <c r="U5410" t="s">
        <v>13719</v>
      </c>
      <c r="V5410" t="s">
        <v>13720</v>
      </c>
      <c r="W5410">
        <v>0</v>
      </c>
      <c r="X5410" t="s">
        <v>7</v>
      </c>
      <c r="Y5410">
        <v>46</v>
      </c>
      <c r="Z5410">
        <v>7</v>
      </c>
      <c r="AA5410">
        <v>13</v>
      </c>
      <c r="AB5410">
        <v>7</v>
      </c>
      <c r="AC5410">
        <v>24.7</v>
      </c>
      <c r="AD5410">
        <v>1</v>
      </c>
      <c r="AF5410" t="s">
        <v>13723</v>
      </c>
      <c r="AG5410">
        <v>5.3725500000000004</v>
      </c>
      <c r="AH5410" s="1">
        <v>2.1619899999999999E-5</v>
      </c>
      <c r="AI5410">
        <v>-0.53170799999999996</v>
      </c>
      <c r="AJ5410">
        <f t="shared" si="1176"/>
        <v>0.53170799999999996</v>
      </c>
      <c r="AK5410">
        <v>-15.694000000000001</v>
      </c>
      <c r="AL5410" t="str">
        <f t="shared" si="1177"/>
        <v/>
      </c>
      <c r="AM5410" t="str">
        <f t="shared" si="1178"/>
        <v/>
      </c>
      <c r="AN5410" t="str">
        <f t="shared" si="1179"/>
        <v/>
      </c>
      <c r="AO5410" t="str">
        <f t="shared" si="1180"/>
        <v/>
      </c>
      <c r="AQ5410">
        <v>4.2728099999999998</v>
      </c>
      <c r="AR5410">
        <v>1.5607800000000001E-4</v>
      </c>
      <c r="AS5410">
        <v>0.26392500000000002</v>
      </c>
      <c r="AT5410">
        <f t="shared" si="1181"/>
        <v>-0.26392500000000002</v>
      </c>
      <c r="AU5410">
        <v>10.1448</v>
      </c>
      <c r="AV5410" t="str">
        <f t="shared" si="1182"/>
        <v/>
      </c>
      <c r="AW5410" t="str">
        <f t="shared" si="1183"/>
        <v/>
      </c>
      <c r="AX5410" t="str">
        <f t="shared" si="1184"/>
        <v/>
      </c>
      <c r="AY5410" t="str">
        <f t="shared" si="1185"/>
        <v/>
      </c>
      <c r="BA5410" s="5" t="str">
        <f t="shared" si="1186"/>
        <v/>
      </c>
      <c r="BB5410" s="5" t="str">
        <f t="shared" si="1187"/>
        <v/>
      </c>
      <c r="BC5410" s="5" t="str">
        <f t="shared" si="1188"/>
        <v/>
      </c>
      <c r="BD5410" s="5" t="str">
        <f t="shared" si="1189"/>
        <v/>
      </c>
      <c r="BF5410" t="s">
        <v>13721</v>
      </c>
      <c r="BG5410" t="s">
        <v>13722</v>
      </c>
      <c r="BH5410" t="s">
        <v>13723</v>
      </c>
      <c r="BI5410" t="s">
        <v>13724</v>
      </c>
      <c r="BJ5410" t="s">
        <v>13725</v>
      </c>
      <c r="BK5410" t="s">
        <v>13726</v>
      </c>
    </row>
    <row r="5411" spans="1:63" x14ac:dyDescent="0.3">
      <c r="A5411">
        <v>7.3101599999999998</v>
      </c>
      <c r="B5411">
        <v>7.3210300000000004</v>
      </c>
      <c r="C5411">
        <v>7.43879</v>
      </c>
      <c r="D5411">
        <v>7.4346300000000003</v>
      </c>
      <c r="E5411">
        <v>7.89724</v>
      </c>
      <c r="F5411">
        <v>7.83162</v>
      </c>
      <c r="G5411">
        <v>7.9937899999999997</v>
      </c>
      <c r="H5411">
        <v>7.9110899999999997</v>
      </c>
      <c r="I5411">
        <v>8.3509399999999996</v>
      </c>
      <c r="J5411">
        <v>8.4144699999999997</v>
      </c>
      <c r="K5411">
        <v>8.4842200000000005</v>
      </c>
      <c r="L5411">
        <v>8.4532699999999998</v>
      </c>
      <c r="M5411" t="s">
        <v>0</v>
      </c>
      <c r="O5411" t="s">
        <v>1</v>
      </c>
      <c r="P5411" t="s">
        <v>1</v>
      </c>
      <c r="Q5411" t="s">
        <v>2</v>
      </c>
      <c r="R5411" t="s">
        <v>33968</v>
      </c>
      <c r="S5411" t="s">
        <v>33969</v>
      </c>
      <c r="T5411" t="s">
        <v>33970</v>
      </c>
      <c r="V5411" t="s">
        <v>22761</v>
      </c>
      <c r="W5411">
        <v>0</v>
      </c>
      <c r="X5411" t="s">
        <v>7</v>
      </c>
      <c r="Y5411">
        <v>3</v>
      </c>
      <c r="Z5411">
        <v>3</v>
      </c>
      <c r="AA5411">
        <v>3</v>
      </c>
      <c r="AB5411">
        <v>3</v>
      </c>
      <c r="AC5411">
        <v>105.3</v>
      </c>
      <c r="AD5411">
        <v>1</v>
      </c>
      <c r="AF5411" t="s">
        <v>33973</v>
      </c>
      <c r="AG5411">
        <v>4.47621</v>
      </c>
      <c r="AH5411">
        <v>1.09585E-4</v>
      </c>
      <c r="AI5411">
        <v>-0.53228500000000001</v>
      </c>
      <c r="AJ5411">
        <f t="shared" si="1176"/>
        <v>0.53228500000000001</v>
      </c>
      <c r="AK5411">
        <v>-11.008599999999999</v>
      </c>
      <c r="AL5411" t="str">
        <f t="shared" si="1177"/>
        <v/>
      </c>
      <c r="AM5411" t="str">
        <f t="shared" si="1178"/>
        <v/>
      </c>
      <c r="AN5411" t="str">
        <f t="shared" si="1179"/>
        <v/>
      </c>
      <c r="AO5411" t="str">
        <f t="shared" si="1180"/>
        <v/>
      </c>
      <c r="AQ5411">
        <v>6.3722300000000001</v>
      </c>
      <c r="AR5411" s="1">
        <v>3.5855300000000002E-6</v>
      </c>
      <c r="AS5411">
        <v>-1.0495699999999999</v>
      </c>
      <c r="AT5411">
        <f t="shared" si="1181"/>
        <v>1.0495699999999999</v>
      </c>
      <c r="AU5411">
        <v>-23.163799999999998</v>
      </c>
      <c r="AV5411" t="str">
        <f t="shared" si="1182"/>
        <v>+</v>
      </c>
      <c r="AW5411" t="str">
        <f t="shared" si="1183"/>
        <v>+</v>
      </c>
      <c r="AX5411" t="str">
        <f t="shared" si="1184"/>
        <v/>
      </c>
      <c r="AY5411" t="str">
        <f t="shared" si="1185"/>
        <v/>
      </c>
      <c r="BA5411" s="5" t="str">
        <f t="shared" si="1186"/>
        <v/>
      </c>
      <c r="BB5411" s="5" t="str">
        <f t="shared" si="1187"/>
        <v/>
      </c>
      <c r="BC5411" s="5" t="str">
        <f t="shared" si="1188"/>
        <v/>
      </c>
      <c r="BD5411" s="5" t="str">
        <f t="shared" si="1189"/>
        <v/>
      </c>
      <c r="BF5411" t="s">
        <v>33971</v>
      </c>
      <c r="BG5411" t="s">
        <v>33972</v>
      </c>
      <c r="BH5411" t="s">
        <v>33973</v>
      </c>
      <c r="BJ5411" t="s">
        <v>21575</v>
      </c>
      <c r="BK5411" t="s">
        <v>33974</v>
      </c>
    </row>
    <row r="5412" spans="1:63" x14ac:dyDescent="0.3">
      <c r="A5412">
        <v>6.2479300000000002</v>
      </c>
      <c r="B5412">
        <v>6.2035900000000002</v>
      </c>
      <c r="C5412">
        <v>6.3906000000000001</v>
      </c>
      <c r="D5412">
        <v>6.4279400000000004</v>
      </c>
      <c r="E5412">
        <v>6.7642100000000003</v>
      </c>
      <c r="F5412">
        <v>6.8354200000000001</v>
      </c>
      <c r="G5412">
        <v>6.93546</v>
      </c>
      <c r="H5412">
        <v>6.8691300000000002</v>
      </c>
      <c r="I5412">
        <v>7.0267999999999997</v>
      </c>
      <c r="J5412">
        <v>6.9460300000000004</v>
      </c>
      <c r="K5412">
        <v>6.9020700000000001</v>
      </c>
      <c r="L5412">
        <v>6.9715400000000001</v>
      </c>
      <c r="M5412" t="s">
        <v>0</v>
      </c>
      <c r="O5412" t="s">
        <v>1</v>
      </c>
      <c r="P5412" t="s">
        <v>1</v>
      </c>
      <c r="Q5412" t="s">
        <v>2</v>
      </c>
      <c r="R5412" t="s">
        <v>25402</v>
      </c>
      <c r="S5412" t="s">
        <v>25403</v>
      </c>
      <c r="T5412" t="s">
        <v>147</v>
      </c>
      <c r="V5412" t="s">
        <v>25404</v>
      </c>
      <c r="W5412">
        <v>0</v>
      </c>
      <c r="X5412" t="s">
        <v>7</v>
      </c>
      <c r="Y5412">
        <v>20</v>
      </c>
      <c r="Z5412">
        <v>2</v>
      </c>
      <c r="AA5412">
        <v>3</v>
      </c>
      <c r="AB5412">
        <v>2</v>
      </c>
      <c r="AC5412">
        <v>19.100000000000001</v>
      </c>
      <c r="AD5412">
        <v>1</v>
      </c>
      <c r="AF5412" t="s">
        <v>25407</v>
      </c>
      <c r="AG5412">
        <v>3.7561100000000001</v>
      </c>
      <c r="AH5412">
        <v>4.4041499999999999E-4</v>
      </c>
      <c r="AI5412">
        <v>-0.53353899999999999</v>
      </c>
      <c r="AJ5412">
        <f t="shared" si="1176"/>
        <v>0.53353899999999999</v>
      </c>
      <c r="AK5412">
        <v>-8.21692</v>
      </c>
      <c r="AL5412" t="str">
        <f t="shared" si="1177"/>
        <v/>
      </c>
      <c r="AM5412" t="str">
        <f t="shared" si="1178"/>
        <v/>
      </c>
      <c r="AN5412" t="str">
        <f t="shared" si="1179"/>
        <v/>
      </c>
      <c r="AO5412" t="str">
        <f t="shared" si="1180"/>
        <v/>
      </c>
      <c r="AQ5412">
        <v>4.4050099999999999</v>
      </c>
      <c r="AR5412">
        <v>1.20647E-4</v>
      </c>
      <c r="AS5412">
        <v>-0.644096</v>
      </c>
      <c r="AT5412">
        <f t="shared" si="1181"/>
        <v>0.644096</v>
      </c>
      <c r="AU5412">
        <v>-10.6989</v>
      </c>
      <c r="AV5412" t="str">
        <f t="shared" si="1182"/>
        <v/>
      </c>
      <c r="AW5412" t="str">
        <f t="shared" si="1183"/>
        <v>+</v>
      </c>
      <c r="AX5412" t="str">
        <f t="shared" si="1184"/>
        <v/>
      </c>
      <c r="AY5412" t="str">
        <f t="shared" si="1185"/>
        <v/>
      </c>
      <c r="BA5412" s="5" t="str">
        <f t="shared" si="1186"/>
        <v/>
      </c>
      <c r="BB5412" s="5" t="str">
        <f t="shared" si="1187"/>
        <v/>
      </c>
      <c r="BC5412" s="5" t="str">
        <f t="shared" si="1188"/>
        <v/>
      </c>
      <c r="BD5412" s="5" t="str">
        <f t="shared" si="1189"/>
        <v/>
      </c>
      <c r="BF5412" t="s">
        <v>25405</v>
      </c>
      <c r="BG5412" t="s">
        <v>25406</v>
      </c>
      <c r="BH5412" t="s">
        <v>25407</v>
      </c>
      <c r="BJ5412" t="s">
        <v>9910</v>
      </c>
      <c r="BK5412" t="s">
        <v>25408</v>
      </c>
    </row>
    <row r="5413" spans="1:63" x14ac:dyDescent="0.3">
      <c r="A5413">
        <v>3.9818500000000001</v>
      </c>
      <c r="B5413">
        <v>3.7224699999999999</v>
      </c>
      <c r="C5413">
        <v>3.41954</v>
      </c>
      <c r="D5413">
        <v>3.67807</v>
      </c>
      <c r="E5413">
        <v>4.3362800000000004</v>
      </c>
      <c r="F5413">
        <v>4.2854000000000001</v>
      </c>
      <c r="G5413">
        <v>4.1292799999999996</v>
      </c>
      <c r="H5413">
        <v>4.1858700000000004</v>
      </c>
      <c r="I5413">
        <v>3.4982500000000001</v>
      </c>
      <c r="J5413">
        <v>4.2094500000000004</v>
      </c>
      <c r="K5413">
        <v>3.67807</v>
      </c>
      <c r="L5413">
        <v>3.5728900000000001</v>
      </c>
      <c r="M5413" t="s">
        <v>0</v>
      </c>
      <c r="O5413" t="s">
        <v>1</v>
      </c>
      <c r="Q5413" t="s">
        <v>164</v>
      </c>
      <c r="R5413" t="s">
        <v>33938</v>
      </c>
      <c r="S5413" t="s">
        <v>12976</v>
      </c>
      <c r="T5413" t="s">
        <v>33939</v>
      </c>
      <c r="V5413" t="s">
        <v>33940</v>
      </c>
      <c r="W5413">
        <v>0</v>
      </c>
      <c r="X5413" t="s">
        <v>7</v>
      </c>
      <c r="Y5413">
        <v>3</v>
      </c>
      <c r="Z5413">
        <v>2</v>
      </c>
      <c r="AA5413">
        <v>2</v>
      </c>
      <c r="AB5413">
        <v>2</v>
      </c>
      <c r="AC5413">
        <v>97.9</v>
      </c>
      <c r="AD5413">
        <v>1</v>
      </c>
      <c r="AF5413" t="s">
        <v>33943</v>
      </c>
      <c r="AG5413">
        <v>2.2897699999999999</v>
      </c>
      <c r="AH5413">
        <v>8.3937999999999999E-3</v>
      </c>
      <c r="AI5413">
        <v>-0.53372600000000003</v>
      </c>
      <c r="AJ5413">
        <f t="shared" si="1176"/>
        <v>0.53372600000000003</v>
      </c>
      <c r="AK5413">
        <v>-4.2931100000000004</v>
      </c>
      <c r="AL5413" t="str">
        <f t="shared" si="1177"/>
        <v/>
      </c>
      <c r="AM5413" t="str">
        <f t="shared" si="1178"/>
        <v/>
      </c>
      <c r="AN5413" t="str">
        <f t="shared" si="1179"/>
        <v/>
      </c>
      <c r="AO5413" t="str">
        <f t="shared" si="1180"/>
        <v/>
      </c>
      <c r="AQ5413">
        <v>7.0818099999999995E-2</v>
      </c>
      <c r="AR5413">
        <v>0.86743899999999996</v>
      </c>
      <c r="AS5413">
        <v>-3.9184099999999999E-2</v>
      </c>
      <c r="AT5413">
        <f t="shared" si="1181"/>
        <v>3.9184099999999999E-2</v>
      </c>
      <c r="AU5413">
        <v>-0.19806299999999999</v>
      </c>
      <c r="AV5413" t="str">
        <f t="shared" si="1182"/>
        <v/>
      </c>
      <c r="AW5413" t="str">
        <f t="shared" si="1183"/>
        <v/>
      </c>
      <c r="AX5413" t="str">
        <f t="shared" si="1184"/>
        <v/>
      </c>
      <c r="AY5413" t="str">
        <f t="shared" si="1185"/>
        <v/>
      </c>
      <c r="BA5413" s="5" t="str">
        <f t="shared" si="1186"/>
        <v/>
      </c>
      <c r="BB5413" s="5" t="str">
        <f t="shared" si="1187"/>
        <v/>
      </c>
      <c r="BC5413" s="5" t="str">
        <f t="shared" si="1188"/>
        <v/>
      </c>
      <c r="BD5413" s="5" t="str">
        <f t="shared" si="1189"/>
        <v/>
      </c>
      <c r="BF5413" t="s">
        <v>33941</v>
      </c>
      <c r="BG5413" t="s">
        <v>33942</v>
      </c>
      <c r="BH5413" t="s">
        <v>33943</v>
      </c>
      <c r="BK5413" t="s">
        <v>33944</v>
      </c>
    </row>
    <row r="5414" spans="1:63" x14ac:dyDescent="0.3">
      <c r="A5414">
        <v>6.1313399999999998</v>
      </c>
      <c r="B5414">
        <v>6.3201200000000002</v>
      </c>
      <c r="C5414">
        <v>6.2872500000000002</v>
      </c>
      <c r="D5414">
        <v>5.9518700000000004</v>
      </c>
      <c r="E5414">
        <v>6.7481900000000001</v>
      </c>
      <c r="F5414">
        <v>6.7441599999999999</v>
      </c>
      <c r="G5414">
        <v>6.6808899999999998</v>
      </c>
      <c r="H5414">
        <v>6.6539200000000003</v>
      </c>
      <c r="I5414">
        <v>6.3802399999999997</v>
      </c>
      <c r="J5414">
        <v>6.3362800000000004</v>
      </c>
      <c r="K5414">
        <v>6.2191700000000001</v>
      </c>
      <c r="L5414">
        <v>6.5125400000000004</v>
      </c>
      <c r="M5414" t="s">
        <v>0</v>
      </c>
      <c r="O5414" t="s">
        <v>1</v>
      </c>
      <c r="Q5414" t="s">
        <v>164</v>
      </c>
      <c r="R5414" t="s">
        <v>26432</v>
      </c>
      <c r="S5414" t="s">
        <v>26433</v>
      </c>
      <c r="T5414" t="s">
        <v>26434</v>
      </c>
      <c r="V5414" t="s">
        <v>26435</v>
      </c>
      <c r="W5414">
        <v>0</v>
      </c>
      <c r="X5414" t="s">
        <v>7</v>
      </c>
      <c r="Y5414">
        <v>7</v>
      </c>
      <c r="Z5414">
        <v>3</v>
      </c>
      <c r="AA5414">
        <v>7</v>
      </c>
      <c r="AB5414">
        <v>3</v>
      </c>
      <c r="AC5414">
        <v>50.5</v>
      </c>
      <c r="AD5414">
        <v>1</v>
      </c>
      <c r="AF5414" t="s">
        <v>26438</v>
      </c>
      <c r="AG5414">
        <v>3.0546799999999998</v>
      </c>
      <c r="AH5414">
        <v>1.7687099999999999E-3</v>
      </c>
      <c r="AI5414">
        <v>-0.53414399999999995</v>
      </c>
      <c r="AJ5414">
        <f t="shared" si="1176"/>
        <v>0.53414399999999995</v>
      </c>
      <c r="AK5414">
        <v>-6.1033400000000002</v>
      </c>
      <c r="AL5414" t="str">
        <f t="shared" si="1177"/>
        <v/>
      </c>
      <c r="AM5414" t="str">
        <f t="shared" si="1178"/>
        <v/>
      </c>
      <c r="AN5414" t="str">
        <f t="shared" si="1179"/>
        <v/>
      </c>
      <c r="AO5414" t="str">
        <f t="shared" si="1180"/>
        <v/>
      </c>
      <c r="AQ5414">
        <v>0.92831200000000003</v>
      </c>
      <c r="AR5414">
        <v>0.14460300000000001</v>
      </c>
      <c r="AS5414">
        <v>-0.189414</v>
      </c>
      <c r="AT5414">
        <f t="shared" si="1181"/>
        <v>0.189414</v>
      </c>
      <c r="AU5414">
        <v>-1.8241099999999999</v>
      </c>
      <c r="AV5414" t="str">
        <f t="shared" si="1182"/>
        <v/>
      </c>
      <c r="AW5414" t="str">
        <f t="shared" si="1183"/>
        <v/>
      </c>
      <c r="AX5414" t="str">
        <f t="shared" si="1184"/>
        <v/>
      </c>
      <c r="AY5414" t="str">
        <f t="shared" si="1185"/>
        <v/>
      </c>
      <c r="BA5414" s="5" t="str">
        <f t="shared" si="1186"/>
        <v/>
      </c>
      <c r="BB5414" s="5" t="str">
        <f t="shared" si="1187"/>
        <v/>
      </c>
      <c r="BC5414" s="5" t="str">
        <f t="shared" si="1188"/>
        <v/>
      </c>
      <c r="BD5414" s="5" t="str">
        <f t="shared" si="1189"/>
        <v/>
      </c>
      <c r="BF5414" t="s">
        <v>26436</v>
      </c>
      <c r="BG5414" t="s">
        <v>26437</v>
      </c>
      <c r="BH5414" t="s">
        <v>26438</v>
      </c>
      <c r="BJ5414" t="s">
        <v>1983</v>
      </c>
      <c r="BK5414" t="s">
        <v>26439</v>
      </c>
    </row>
    <row r="5415" spans="1:63" x14ac:dyDescent="0.3">
      <c r="A5415">
        <v>6.5849599999999997</v>
      </c>
      <c r="B5415">
        <v>6.4363000000000001</v>
      </c>
      <c r="C5415">
        <v>6.5360500000000004</v>
      </c>
      <c r="D5415">
        <v>6.4789700000000003</v>
      </c>
      <c r="E5415">
        <v>7.0290100000000004</v>
      </c>
      <c r="F5415">
        <v>7.2055499999999997</v>
      </c>
      <c r="G5415">
        <v>6.99322</v>
      </c>
      <c r="H5415">
        <v>6.9460300000000004</v>
      </c>
      <c r="I5415">
        <v>6.8201799999999997</v>
      </c>
      <c r="J5415">
        <v>6.6510499999999997</v>
      </c>
      <c r="K5415">
        <v>6.7708300000000001</v>
      </c>
      <c r="L5415">
        <v>6.8567400000000003</v>
      </c>
      <c r="M5415" t="s">
        <v>0</v>
      </c>
      <c r="O5415" t="s">
        <v>1</v>
      </c>
      <c r="P5415" t="s">
        <v>1</v>
      </c>
      <c r="Q5415" t="s">
        <v>2</v>
      </c>
      <c r="R5415" t="s">
        <v>39320</v>
      </c>
      <c r="S5415" t="s">
        <v>39321</v>
      </c>
      <c r="T5415" t="s">
        <v>37836</v>
      </c>
      <c r="U5415" t="s">
        <v>39322</v>
      </c>
      <c r="W5415">
        <v>0</v>
      </c>
      <c r="X5415" t="s">
        <v>7</v>
      </c>
      <c r="Y5415">
        <v>8</v>
      </c>
      <c r="Z5415">
        <v>2</v>
      </c>
      <c r="AA5415">
        <v>2</v>
      </c>
      <c r="AB5415">
        <v>2</v>
      </c>
      <c r="AC5415">
        <v>35.9</v>
      </c>
      <c r="AD5415">
        <v>1</v>
      </c>
      <c r="AF5415" t="s">
        <v>39325</v>
      </c>
      <c r="AG5415">
        <v>3.7458</v>
      </c>
      <c r="AH5415">
        <v>4.4920300000000002E-4</v>
      </c>
      <c r="AI5415">
        <v>-0.53438200000000002</v>
      </c>
      <c r="AJ5415">
        <f t="shared" si="1176"/>
        <v>0.53438200000000002</v>
      </c>
      <c r="AK5415">
        <v>-8.1819699999999997</v>
      </c>
      <c r="AL5415" t="str">
        <f t="shared" si="1177"/>
        <v/>
      </c>
      <c r="AM5415" t="str">
        <f t="shared" si="1178"/>
        <v/>
      </c>
      <c r="AN5415" t="str">
        <f t="shared" si="1179"/>
        <v/>
      </c>
      <c r="AO5415" t="str">
        <f t="shared" si="1180"/>
        <v/>
      </c>
      <c r="AQ5415">
        <v>2.5215299999999998</v>
      </c>
      <c r="AR5415">
        <v>5.0864700000000001E-3</v>
      </c>
      <c r="AS5415">
        <v>-0.26562799999999998</v>
      </c>
      <c r="AT5415">
        <f t="shared" si="1181"/>
        <v>0.26562799999999998</v>
      </c>
      <c r="AU5415">
        <v>-4.7972000000000001</v>
      </c>
      <c r="AV5415" t="str">
        <f t="shared" si="1182"/>
        <v/>
      </c>
      <c r="AW5415" t="str">
        <f t="shared" si="1183"/>
        <v/>
      </c>
      <c r="AX5415" t="str">
        <f t="shared" si="1184"/>
        <v/>
      </c>
      <c r="AY5415" t="str">
        <f t="shared" si="1185"/>
        <v/>
      </c>
      <c r="BA5415" s="5" t="str">
        <f t="shared" si="1186"/>
        <v/>
      </c>
      <c r="BB5415" s="5" t="str">
        <f t="shared" si="1187"/>
        <v/>
      </c>
      <c r="BC5415" s="5" t="str">
        <f t="shared" si="1188"/>
        <v/>
      </c>
      <c r="BD5415" s="5" t="str">
        <f t="shared" si="1189"/>
        <v/>
      </c>
      <c r="BF5415" t="s">
        <v>39323</v>
      </c>
      <c r="BG5415" t="s">
        <v>39324</v>
      </c>
      <c r="BH5415" t="s">
        <v>39325</v>
      </c>
      <c r="BI5415" t="s">
        <v>39326</v>
      </c>
      <c r="BJ5415" t="s">
        <v>39327</v>
      </c>
      <c r="BK5415" t="s">
        <v>39328</v>
      </c>
    </row>
    <row r="5416" spans="1:63" x14ac:dyDescent="0.3">
      <c r="A5416">
        <v>11.261100000000001</v>
      </c>
      <c r="B5416">
        <v>11.2661</v>
      </c>
      <c r="C5416">
        <v>11.3185</v>
      </c>
      <c r="D5416">
        <v>11.2728</v>
      </c>
      <c r="E5416">
        <v>11.797599999999999</v>
      </c>
      <c r="F5416">
        <v>11.798400000000001</v>
      </c>
      <c r="G5416">
        <v>11.810499999999999</v>
      </c>
      <c r="H5416">
        <v>11.8505</v>
      </c>
      <c r="I5416">
        <v>11.4885</v>
      </c>
      <c r="J5416">
        <v>11.517899999999999</v>
      </c>
      <c r="K5416">
        <v>11.5396</v>
      </c>
      <c r="L5416">
        <v>11.535600000000001</v>
      </c>
      <c r="M5416" t="s">
        <v>0</v>
      </c>
      <c r="O5416" t="s">
        <v>1</v>
      </c>
      <c r="P5416" t="s">
        <v>1</v>
      </c>
      <c r="Q5416" t="s">
        <v>2</v>
      </c>
      <c r="R5416" t="s">
        <v>9774</v>
      </c>
      <c r="S5416" t="s">
        <v>9775</v>
      </c>
      <c r="T5416" t="s">
        <v>788</v>
      </c>
      <c r="U5416" t="s">
        <v>9776</v>
      </c>
      <c r="V5416" t="s">
        <v>9777</v>
      </c>
      <c r="W5416">
        <v>0</v>
      </c>
      <c r="X5416" t="s">
        <v>7</v>
      </c>
      <c r="Y5416">
        <v>25</v>
      </c>
      <c r="Z5416">
        <v>17</v>
      </c>
      <c r="AA5416">
        <v>29</v>
      </c>
      <c r="AB5416">
        <v>17</v>
      </c>
      <c r="AC5416">
        <v>80.400000000000006</v>
      </c>
      <c r="AD5416">
        <v>1</v>
      </c>
      <c r="AF5416" t="s">
        <v>9780</v>
      </c>
      <c r="AG5416">
        <v>6.9981900000000001</v>
      </c>
      <c r="AH5416" s="1">
        <v>1.89202E-6</v>
      </c>
      <c r="AI5416">
        <v>-0.53464299999999998</v>
      </c>
      <c r="AJ5416">
        <f t="shared" si="1176"/>
        <v>0.53464299999999998</v>
      </c>
      <c r="AK5416">
        <v>-29.508299999999998</v>
      </c>
      <c r="AL5416" t="str">
        <f t="shared" si="1177"/>
        <v/>
      </c>
      <c r="AM5416" t="str">
        <f t="shared" si="1178"/>
        <v/>
      </c>
      <c r="AN5416" t="str">
        <f t="shared" si="1179"/>
        <v/>
      </c>
      <c r="AO5416" t="str">
        <f t="shared" si="1180"/>
        <v/>
      </c>
      <c r="AQ5416">
        <v>5.0268199999999998</v>
      </c>
      <c r="AR5416" s="1">
        <v>3.6679099999999999E-5</v>
      </c>
      <c r="AS5416">
        <v>-0.240762</v>
      </c>
      <c r="AT5416">
        <f t="shared" si="1181"/>
        <v>0.240762</v>
      </c>
      <c r="AU5416">
        <v>-13.6995</v>
      </c>
      <c r="AV5416" t="str">
        <f t="shared" si="1182"/>
        <v/>
      </c>
      <c r="AW5416" t="str">
        <f t="shared" si="1183"/>
        <v/>
      </c>
      <c r="AX5416" t="str">
        <f t="shared" si="1184"/>
        <v/>
      </c>
      <c r="AY5416" t="str">
        <f t="shared" si="1185"/>
        <v/>
      </c>
      <c r="BA5416" s="5" t="str">
        <f t="shared" si="1186"/>
        <v/>
      </c>
      <c r="BB5416" s="5" t="str">
        <f t="shared" si="1187"/>
        <v/>
      </c>
      <c r="BC5416" s="5" t="str">
        <f t="shared" si="1188"/>
        <v/>
      </c>
      <c r="BD5416" s="5" t="str">
        <f t="shared" si="1189"/>
        <v/>
      </c>
      <c r="BF5416" t="s">
        <v>9778</v>
      </c>
      <c r="BG5416" t="s">
        <v>9779</v>
      </c>
      <c r="BH5416" t="s">
        <v>9780</v>
      </c>
      <c r="BI5416" t="s">
        <v>9781</v>
      </c>
      <c r="BJ5416" t="s">
        <v>9782</v>
      </c>
      <c r="BK5416" t="s">
        <v>9783</v>
      </c>
    </row>
    <row r="5417" spans="1:63" x14ac:dyDescent="0.3">
      <c r="A5417">
        <v>7.9254100000000003</v>
      </c>
      <c r="B5417">
        <v>7.8728300000000004</v>
      </c>
      <c r="C5417">
        <v>7.9709700000000003</v>
      </c>
      <c r="D5417">
        <v>7.9732700000000003</v>
      </c>
      <c r="E5417">
        <v>8.4830100000000002</v>
      </c>
      <c r="F5417">
        <v>8.5141200000000001</v>
      </c>
      <c r="G5417">
        <v>8.4862300000000008</v>
      </c>
      <c r="H5417">
        <v>8.3987400000000001</v>
      </c>
      <c r="I5417">
        <v>7.4781599999999999</v>
      </c>
      <c r="J5417">
        <v>7.3513799999999998</v>
      </c>
      <c r="K5417">
        <v>7.48543</v>
      </c>
      <c r="L5417">
        <v>7.4741099999999996</v>
      </c>
      <c r="M5417" t="s">
        <v>0</v>
      </c>
      <c r="O5417" t="s">
        <v>1</v>
      </c>
      <c r="P5417" t="s">
        <v>1</v>
      </c>
      <c r="Q5417" t="s">
        <v>2</v>
      </c>
      <c r="T5417" t="s">
        <v>18775</v>
      </c>
      <c r="W5417">
        <v>0</v>
      </c>
      <c r="X5417" t="s">
        <v>7</v>
      </c>
      <c r="Y5417">
        <v>6</v>
      </c>
      <c r="Z5417">
        <v>2</v>
      </c>
      <c r="AA5417">
        <v>2</v>
      </c>
      <c r="AB5417">
        <v>2</v>
      </c>
      <c r="AC5417">
        <v>29.2</v>
      </c>
      <c r="AD5417">
        <v>1</v>
      </c>
      <c r="AF5417" t="s">
        <v>40088</v>
      </c>
      <c r="AG5417">
        <v>5.3517299999999999</v>
      </c>
      <c r="AH5417" s="1">
        <v>2.2280999999999999E-5</v>
      </c>
      <c r="AI5417">
        <v>-0.53490899999999997</v>
      </c>
      <c r="AJ5417">
        <f t="shared" si="1176"/>
        <v>0.53490899999999997</v>
      </c>
      <c r="AK5417">
        <v>-15.5664</v>
      </c>
      <c r="AL5417" t="str">
        <f t="shared" si="1177"/>
        <v/>
      </c>
      <c r="AM5417" t="str">
        <f t="shared" si="1178"/>
        <v/>
      </c>
      <c r="AN5417" t="str">
        <f t="shared" si="1179"/>
        <v/>
      </c>
      <c r="AO5417" t="str">
        <f t="shared" si="1180"/>
        <v/>
      </c>
      <c r="AQ5417">
        <v>4.7462900000000001</v>
      </c>
      <c r="AR5417" s="1">
        <v>6.2995600000000004E-5</v>
      </c>
      <c r="AS5417">
        <v>0.48834699999999998</v>
      </c>
      <c r="AT5417">
        <f t="shared" si="1181"/>
        <v>-0.48834699999999998</v>
      </c>
      <c r="AU5417">
        <v>12.26</v>
      </c>
      <c r="AV5417" t="str">
        <f t="shared" si="1182"/>
        <v/>
      </c>
      <c r="AW5417" t="str">
        <f t="shared" si="1183"/>
        <v/>
      </c>
      <c r="AX5417" t="str">
        <f t="shared" si="1184"/>
        <v/>
      </c>
      <c r="AY5417" t="str">
        <f t="shared" si="1185"/>
        <v/>
      </c>
      <c r="BA5417" s="5" t="str">
        <f t="shared" si="1186"/>
        <v/>
      </c>
      <c r="BB5417" s="5" t="str">
        <f t="shared" si="1187"/>
        <v/>
      </c>
      <c r="BC5417" s="5" t="str">
        <f t="shared" si="1188"/>
        <v/>
      </c>
      <c r="BD5417" s="5" t="str">
        <f t="shared" si="1189"/>
        <v/>
      </c>
      <c r="BF5417" t="s">
        <v>40086</v>
      </c>
      <c r="BG5417" t="s">
        <v>40087</v>
      </c>
      <c r="BH5417" t="s">
        <v>40088</v>
      </c>
      <c r="BK5417" t="s">
        <v>40089</v>
      </c>
    </row>
    <row r="5418" spans="1:63" x14ac:dyDescent="0.3">
      <c r="A5418">
        <v>9.0240299999999998</v>
      </c>
      <c r="B5418">
        <v>9.0184800000000003</v>
      </c>
      <c r="C5418">
        <v>9.0690500000000007</v>
      </c>
      <c r="D5418">
        <v>9.0778800000000004</v>
      </c>
      <c r="E5418">
        <v>9.6277200000000001</v>
      </c>
      <c r="F5418">
        <v>9.5931999999999995</v>
      </c>
      <c r="G5418">
        <v>9.5946999999999996</v>
      </c>
      <c r="H5418">
        <v>9.5143199999999997</v>
      </c>
      <c r="I5418">
        <v>9.4753299999999996</v>
      </c>
      <c r="J5418">
        <v>9.4417000000000009</v>
      </c>
      <c r="K5418">
        <v>9.5026299999999999</v>
      </c>
      <c r="L5418">
        <v>9.4890500000000007</v>
      </c>
      <c r="M5418" t="s">
        <v>0</v>
      </c>
      <c r="O5418" t="s">
        <v>1</v>
      </c>
      <c r="P5418" t="s">
        <v>1</v>
      </c>
      <c r="Q5418" t="s">
        <v>2</v>
      </c>
      <c r="R5418" t="s">
        <v>18819</v>
      </c>
      <c r="S5418" t="s">
        <v>18820</v>
      </c>
      <c r="T5418" t="s">
        <v>8945</v>
      </c>
      <c r="U5418" t="s">
        <v>8946</v>
      </c>
      <c r="V5418" t="s">
        <v>18821</v>
      </c>
      <c r="W5418">
        <v>0</v>
      </c>
      <c r="X5418" t="s">
        <v>7</v>
      </c>
      <c r="Y5418">
        <v>14</v>
      </c>
      <c r="Z5418">
        <v>9</v>
      </c>
      <c r="AA5418">
        <v>11</v>
      </c>
      <c r="AB5418">
        <v>8</v>
      </c>
      <c r="AC5418">
        <v>80.400000000000006</v>
      </c>
      <c r="AD5418">
        <v>1</v>
      </c>
      <c r="AF5418" t="s">
        <v>18824</v>
      </c>
      <c r="AG5418">
        <v>5.8329399999999998</v>
      </c>
      <c r="AH5418" s="1">
        <v>1.0378699999999999E-5</v>
      </c>
      <c r="AI5418">
        <v>-0.53512400000000004</v>
      </c>
      <c r="AJ5418">
        <f t="shared" si="1176"/>
        <v>0.53512400000000004</v>
      </c>
      <c r="AK5418">
        <v>-18.786100000000001</v>
      </c>
      <c r="AL5418" t="str">
        <f t="shared" si="1177"/>
        <v/>
      </c>
      <c r="AM5418" t="str">
        <f t="shared" si="1178"/>
        <v/>
      </c>
      <c r="AN5418" t="str">
        <f t="shared" si="1179"/>
        <v/>
      </c>
      <c r="AO5418" t="str">
        <f t="shared" si="1180"/>
        <v/>
      </c>
      <c r="AQ5418">
        <v>6.1705399999999999</v>
      </c>
      <c r="AR5418" s="1">
        <v>5.03012E-6</v>
      </c>
      <c r="AS5418">
        <v>-0.42981599999999998</v>
      </c>
      <c r="AT5418">
        <f t="shared" si="1181"/>
        <v>0.42981599999999998</v>
      </c>
      <c r="AU5418">
        <v>-21.420999999999999</v>
      </c>
      <c r="AV5418" t="str">
        <f t="shared" si="1182"/>
        <v/>
      </c>
      <c r="AW5418" t="str">
        <f t="shared" si="1183"/>
        <v/>
      </c>
      <c r="AX5418" t="str">
        <f t="shared" si="1184"/>
        <v/>
      </c>
      <c r="AY5418" t="str">
        <f t="shared" si="1185"/>
        <v/>
      </c>
      <c r="BA5418" s="5" t="str">
        <f t="shared" si="1186"/>
        <v/>
      </c>
      <c r="BB5418" s="5" t="str">
        <f t="shared" si="1187"/>
        <v/>
      </c>
      <c r="BC5418" s="5" t="str">
        <f t="shared" si="1188"/>
        <v/>
      </c>
      <c r="BD5418" s="5" t="str">
        <f t="shared" si="1189"/>
        <v/>
      </c>
      <c r="BF5418" t="s">
        <v>18822</v>
      </c>
      <c r="BG5418" t="s">
        <v>18823</v>
      </c>
      <c r="BH5418" t="s">
        <v>18824</v>
      </c>
      <c r="BI5418" t="s">
        <v>8951</v>
      </c>
      <c r="BJ5418" t="s">
        <v>8952</v>
      </c>
      <c r="BK5418" t="s">
        <v>18825</v>
      </c>
    </row>
    <row r="5419" spans="1:63" x14ac:dyDescent="0.3">
      <c r="A5419">
        <v>8.5461200000000002</v>
      </c>
      <c r="B5419">
        <v>8.5511300000000006</v>
      </c>
      <c r="C5419">
        <v>8.4594299999999993</v>
      </c>
      <c r="D5419">
        <v>8.6488999999999994</v>
      </c>
      <c r="E5419">
        <v>9.1898199999999992</v>
      </c>
      <c r="F5419">
        <v>9.0596200000000007</v>
      </c>
      <c r="G5419">
        <v>9.0372699999999995</v>
      </c>
      <c r="H5419">
        <v>9.0609699999999993</v>
      </c>
      <c r="I5419">
        <v>8.96434</v>
      </c>
      <c r="J5419">
        <v>9.5042200000000001</v>
      </c>
      <c r="K5419">
        <v>8.8217700000000008</v>
      </c>
      <c r="L5419">
        <v>8.8963300000000007</v>
      </c>
      <c r="M5419" t="s">
        <v>0</v>
      </c>
      <c r="O5419" t="s">
        <v>1</v>
      </c>
      <c r="P5419" t="s">
        <v>1</v>
      </c>
      <c r="Q5419" t="s">
        <v>2</v>
      </c>
      <c r="R5419" t="s">
        <v>24318</v>
      </c>
      <c r="S5419" t="s">
        <v>24319</v>
      </c>
      <c r="T5419" t="s">
        <v>1082</v>
      </c>
      <c r="W5419">
        <v>0</v>
      </c>
      <c r="X5419" t="s">
        <v>7</v>
      </c>
      <c r="Y5419">
        <v>18</v>
      </c>
      <c r="Z5419">
        <v>4</v>
      </c>
      <c r="AA5419">
        <v>6</v>
      </c>
      <c r="AB5419">
        <v>4</v>
      </c>
      <c r="AC5419">
        <v>38.700000000000003</v>
      </c>
      <c r="AD5419">
        <v>1</v>
      </c>
      <c r="AF5419" t="s">
        <v>24322</v>
      </c>
      <c r="AG5419">
        <v>4.3094700000000001</v>
      </c>
      <c r="AH5419">
        <v>1.5026699999999999E-4</v>
      </c>
      <c r="AI5419">
        <v>-0.535524</v>
      </c>
      <c r="AJ5419">
        <f t="shared" si="1176"/>
        <v>0.535524</v>
      </c>
      <c r="AK5419">
        <v>-10.2958</v>
      </c>
      <c r="AL5419" t="str">
        <f t="shared" si="1177"/>
        <v/>
      </c>
      <c r="AM5419" t="str">
        <f t="shared" si="1178"/>
        <v/>
      </c>
      <c r="AN5419" t="str">
        <f t="shared" si="1179"/>
        <v/>
      </c>
      <c r="AO5419" t="str">
        <f t="shared" si="1180"/>
        <v/>
      </c>
      <c r="AQ5419">
        <v>1.67256</v>
      </c>
      <c r="AR5419">
        <v>2.9801500000000002E-2</v>
      </c>
      <c r="AS5419">
        <v>-0.49527199999999999</v>
      </c>
      <c r="AT5419">
        <f t="shared" si="1181"/>
        <v>0.49527199999999999</v>
      </c>
      <c r="AU5419">
        <v>-3.0949200000000001</v>
      </c>
      <c r="AV5419" t="str">
        <f t="shared" si="1182"/>
        <v/>
      </c>
      <c r="AW5419" t="str">
        <f t="shared" si="1183"/>
        <v/>
      </c>
      <c r="AX5419" t="str">
        <f t="shared" si="1184"/>
        <v/>
      </c>
      <c r="AY5419" t="str">
        <f t="shared" si="1185"/>
        <v/>
      </c>
      <c r="BA5419" s="5" t="str">
        <f t="shared" si="1186"/>
        <v/>
      </c>
      <c r="BB5419" s="5" t="str">
        <f t="shared" si="1187"/>
        <v/>
      </c>
      <c r="BC5419" s="5" t="str">
        <f t="shared" si="1188"/>
        <v/>
      </c>
      <c r="BD5419" s="5" t="str">
        <f t="shared" si="1189"/>
        <v/>
      </c>
      <c r="BF5419" t="s">
        <v>24320</v>
      </c>
      <c r="BG5419" t="s">
        <v>24321</v>
      </c>
      <c r="BH5419" t="s">
        <v>24322</v>
      </c>
      <c r="BK5419" t="s">
        <v>24323</v>
      </c>
    </row>
    <row r="5420" spans="1:63" x14ac:dyDescent="0.3">
      <c r="A5420">
        <v>8.9274799999999992</v>
      </c>
      <c r="B5420">
        <v>8.8999600000000001</v>
      </c>
      <c r="C5420">
        <v>8.9798500000000008</v>
      </c>
      <c r="D5420">
        <v>8.9472000000000005</v>
      </c>
      <c r="E5420">
        <v>9.5097799999999992</v>
      </c>
      <c r="F5420">
        <v>9.4289900000000006</v>
      </c>
      <c r="G5420">
        <v>9.4814000000000007</v>
      </c>
      <c r="H5420">
        <v>9.4809900000000003</v>
      </c>
      <c r="I5420">
        <v>9.1186799999999995</v>
      </c>
      <c r="J5420">
        <v>9.08826</v>
      </c>
      <c r="K5420">
        <v>9.0909099999999992</v>
      </c>
      <c r="L5420">
        <v>9.1895799999999994</v>
      </c>
      <c r="M5420" t="s">
        <v>0</v>
      </c>
      <c r="O5420" t="s">
        <v>1</v>
      </c>
      <c r="P5420" t="s">
        <v>1</v>
      </c>
      <c r="Q5420" t="s">
        <v>2</v>
      </c>
      <c r="R5420" t="s">
        <v>18476</v>
      </c>
      <c r="S5420" t="s">
        <v>18477</v>
      </c>
      <c r="T5420" t="s">
        <v>18478</v>
      </c>
      <c r="V5420" t="s">
        <v>18479</v>
      </c>
      <c r="W5420">
        <v>0</v>
      </c>
      <c r="X5420" t="s">
        <v>7</v>
      </c>
      <c r="Y5420">
        <v>19</v>
      </c>
      <c r="Z5420">
        <v>10</v>
      </c>
      <c r="AA5420">
        <v>11</v>
      </c>
      <c r="AB5420">
        <v>10</v>
      </c>
      <c r="AC5420">
        <v>65</v>
      </c>
      <c r="AD5420">
        <v>1</v>
      </c>
      <c r="AF5420" t="s">
        <v>18482</v>
      </c>
      <c r="AG5420">
        <v>6.3032199999999996</v>
      </c>
      <c r="AH5420" s="1">
        <v>4.9739900000000003E-6</v>
      </c>
      <c r="AI5420">
        <v>-0.53666400000000003</v>
      </c>
      <c r="AJ5420">
        <f t="shared" si="1176"/>
        <v>0.53666400000000003</v>
      </c>
      <c r="AK5420">
        <v>-22.552299999999999</v>
      </c>
      <c r="AL5420" t="str">
        <f t="shared" si="1177"/>
        <v/>
      </c>
      <c r="AM5420" t="str">
        <f t="shared" si="1178"/>
        <v/>
      </c>
      <c r="AN5420" t="str">
        <f t="shared" si="1179"/>
        <v/>
      </c>
      <c r="AO5420" t="str">
        <f t="shared" si="1180"/>
        <v/>
      </c>
      <c r="AQ5420">
        <v>3.1361300000000001</v>
      </c>
      <c r="AR5420">
        <v>1.4467799999999999E-3</v>
      </c>
      <c r="AS5420">
        <v>-0.18323200000000001</v>
      </c>
      <c r="AT5420">
        <f t="shared" si="1181"/>
        <v>0.18323200000000001</v>
      </c>
      <c r="AU5420">
        <v>-6.3235700000000001</v>
      </c>
      <c r="AV5420" t="str">
        <f t="shared" si="1182"/>
        <v/>
      </c>
      <c r="AW5420" t="str">
        <f t="shared" si="1183"/>
        <v/>
      </c>
      <c r="AX5420" t="str">
        <f t="shared" si="1184"/>
        <v/>
      </c>
      <c r="AY5420" t="str">
        <f t="shared" si="1185"/>
        <v/>
      </c>
      <c r="BA5420" s="5" t="str">
        <f t="shared" si="1186"/>
        <v/>
      </c>
      <c r="BB5420" s="5" t="str">
        <f t="shared" si="1187"/>
        <v/>
      </c>
      <c r="BC5420" s="5" t="str">
        <f t="shared" si="1188"/>
        <v/>
      </c>
      <c r="BD5420" s="5" t="str">
        <f t="shared" si="1189"/>
        <v/>
      </c>
      <c r="BF5420" t="s">
        <v>18480</v>
      </c>
      <c r="BG5420" t="s">
        <v>18481</v>
      </c>
      <c r="BH5420" t="s">
        <v>18482</v>
      </c>
      <c r="BJ5420" t="s">
        <v>18483</v>
      </c>
      <c r="BK5420" t="s">
        <v>18484</v>
      </c>
    </row>
    <row r="5421" spans="1:63" x14ac:dyDescent="0.3">
      <c r="A5421">
        <v>9.0042200000000001</v>
      </c>
      <c r="B5421">
        <v>8.9929400000000008</v>
      </c>
      <c r="C5421">
        <v>8.9929400000000008</v>
      </c>
      <c r="D5421">
        <v>8.9747000000000003</v>
      </c>
      <c r="E5421">
        <v>9.5064100000000007</v>
      </c>
      <c r="F5421">
        <v>9.4854299999999991</v>
      </c>
      <c r="G5421">
        <v>9.5257199999999997</v>
      </c>
      <c r="H5421">
        <v>9.5980500000000006</v>
      </c>
      <c r="I5421">
        <v>9.5024300000000004</v>
      </c>
      <c r="J5421">
        <v>9.5595700000000008</v>
      </c>
      <c r="K5421">
        <v>9.6384399999999992</v>
      </c>
      <c r="L5421">
        <v>9.6097300000000008</v>
      </c>
      <c r="M5421" t="s">
        <v>0</v>
      </c>
      <c r="O5421" t="s">
        <v>1</v>
      </c>
      <c r="P5421" t="s">
        <v>1</v>
      </c>
      <c r="Q5421" t="s">
        <v>2</v>
      </c>
      <c r="R5421" t="s">
        <v>17497</v>
      </c>
      <c r="S5421" t="s">
        <v>17498</v>
      </c>
      <c r="T5421" t="s">
        <v>17499</v>
      </c>
      <c r="U5421" t="s">
        <v>843</v>
      </c>
      <c r="V5421" t="s">
        <v>17500</v>
      </c>
      <c r="W5421">
        <v>0</v>
      </c>
      <c r="X5421" t="s">
        <v>7</v>
      </c>
      <c r="Y5421">
        <v>32</v>
      </c>
      <c r="Z5421">
        <v>10</v>
      </c>
      <c r="AA5421">
        <v>14</v>
      </c>
      <c r="AB5421">
        <v>10</v>
      </c>
      <c r="AC5421">
        <v>40</v>
      </c>
      <c r="AD5421">
        <v>1</v>
      </c>
      <c r="AF5421" t="s">
        <v>17503</v>
      </c>
      <c r="AG5421">
        <v>6.1578900000000001</v>
      </c>
      <c r="AH5421" s="1">
        <v>6.2657E-6</v>
      </c>
      <c r="AI5421">
        <v>-0.53770099999999998</v>
      </c>
      <c r="AJ5421">
        <f t="shared" si="1176"/>
        <v>0.53770099999999998</v>
      </c>
      <c r="AK5421">
        <v>-21.315999999999999</v>
      </c>
      <c r="AL5421" t="str">
        <f t="shared" si="1177"/>
        <v/>
      </c>
      <c r="AM5421" t="str">
        <f t="shared" si="1178"/>
        <v/>
      </c>
      <c r="AN5421" t="str">
        <f t="shared" si="1179"/>
        <v/>
      </c>
      <c r="AO5421" t="str">
        <f t="shared" si="1180"/>
        <v/>
      </c>
      <c r="AQ5421">
        <v>5.8929299999999998</v>
      </c>
      <c r="AR5421" s="1">
        <v>8.1322800000000003E-6</v>
      </c>
      <c r="AS5421">
        <v>-0.58634399999999998</v>
      </c>
      <c r="AT5421">
        <f t="shared" si="1181"/>
        <v>0.58634399999999998</v>
      </c>
      <c r="AU5421">
        <v>-19.23</v>
      </c>
      <c r="AV5421" t="str">
        <f t="shared" si="1182"/>
        <v/>
      </c>
      <c r="AW5421" t="str">
        <f t="shared" si="1183"/>
        <v>+</v>
      </c>
      <c r="AX5421" t="str">
        <f t="shared" si="1184"/>
        <v/>
      </c>
      <c r="AY5421" t="str">
        <f t="shared" si="1185"/>
        <v/>
      </c>
      <c r="BA5421" s="5" t="str">
        <f t="shared" si="1186"/>
        <v/>
      </c>
      <c r="BB5421" s="5" t="str">
        <f t="shared" si="1187"/>
        <v/>
      </c>
      <c r="BC5421" s="5" t="str">
        <f t="shared" si="1188"/>
        <v/>
      </c>
      <c r="BD5421" s="5" t="str">
        <f t="shared" si="1189"/>
        <v/>
      </c>
      <c r="BF5421" t="s">
        <v>17501</v>
      </c>
      <c r="BG5421" t="s">
        <v>17502</v>
      </c>
      <c r="BH5421" t="s">
        <v>17503</v>
      </c>
      <c r="BI5421" t="s">
        <v>843</v>
      </c>
      <c r="BJ5421" t="s">
        <v>17504</v>
      </c>
      <c r="BK5421" t="s">
        <v>17505</v>
      </c>
    </row>
    <row r="5422" spans="1:63" x14ac:dyDescent="0.3">
      <c r="A5422">
        <v>8.9200599999999994</v>
      </c>
      <c r="B5422">
        <v>8.9128900000000009</v>
      </c>
      <c r="C5422">
        <v>8.9191599999999998</v>
      </c>
      <c r="D5422">
        <v>8.9265899999999991</v>
      </c>
      <c r="E5422">
        <v>9.5024300000000004</v>
      </c>
      <c r="F5422">
        <v>9.4148999999999994</v>
      </c>
      <c r="G5422">
        <v>9.4809900000000003</v>
      </c>
      <c r="H5422">
        <v>9.4383800000000004</v>
      </c>
      <c r="I5422">
        <v>9.89011</v>
      </c>
      <c r="J5422">
        <v>9.9014699999999998</v>
      </c>
      <c r="K5422">
        <v>9.8756000000000004</v>
      </c>
      <c r="L5422">
        <v>9.9252599999999997</v>
      </c>
      <c r="M5422" t="s">
        <v>0</v>
      </c>
      <c r="O5422" t="s">
        <v>1</v>
      </c>
      <c r="P5422" t="s">
        <v>1</v>
      </c>
      <c r="Q5422" t="s">
        <v>2</v>
      </c>
      <c r="R5422" t="s">
        <v>11603</v>
      </c>
      <c r="S5422" t="s">
        <v>11604</v>
      </c>
      <c r="T5422" t="s">
        <v>11605</v>
      </c>
      <c r="U5422" t="s">
        <v>11606</v>
      </c>
      <c r="V5422" t="s">
        <v>11607</v>
      </c>
      <c r="W5422">
        <v>0</v>
      </c>
      <c r="X5422" t="s">
        <v>7</v>
      </c>
      <c r="Y5422">
        <v>19</v>
      </c>
      <c r="Z5422">
        <v>10</v>
      </c>
      <c r="AA5422">
        <v>13</v>
      </c>
      <c r="AB5422">
        <v>10</v>
      </c>
      <c r="AC5422">
        <v>84.1</v>
      </c>
      <c r="AD5422">
        <v>1</v>
      </c>
      <c r="AF5422" t="s">
        <v>11610</v>
      </c>
      <c r="AG5422">
        <v>6.7565</v>
      </c>
      <c r="AH5422" s="1">
        <v>2.5998300000000001E-6</v>
      </c>
      <c r="AI5422">
        <v>-0.53949999999999998</v>
      </c>
      <c r="AJ5422">
        <f t="shared" si="1176"/>
        <v>0.53949999999999998</v>
      </c>
      <c r="AK5422">
        <v>-26.8779</v>
      </c>
      <c r="AL5422" t="str">
        <f t="shared" si="1177"/>
        <v/>
      </c>
      <c r="AM5422" t="str">
        <f t="shared" si="1178"/>
        <v/>
      </c>
      <c r="AN5422" t="str">
        <f t="shared" si="1179"/>
        <v/>
      </c>
      <c r="AO5422" t="str">
        <f t="shared" si="1180"/>
        <v/>
      </c>
      <c r="AQ5422">
        <v>9.9014399999999991</v>
      </c>
      <c r="AR5422" s="1">
        <v>6.4247700000000004E-8</v>
      </c>
      <c r="AS5422">
        <v>-0.97843400000000003</v>
      </c>
      <c r="AT5422">
        <f t="shared" si="1181"/>
        <v>0.97843400000000003</v>
      </c>
      <c r="AU5422">
        <v>-90.153599999999997</v>
      </c>
      <c r="AV5422" t="str">
        <f t="shared" si="1182"/>
        <v/>
      </c>
      <c r="AW5422" t="str">
        <f t="shared" si="1183"/>
        <v>+</v>
      </c>
      <c r="AX5422" t="str">
        <f t="shared" si="1184"/>
        <v/>
      </c>
      <c r="AY5422" t="str">
        <f t="shared" si="1185"/>
        <v/>
      </c>
      <c r="BA5422" s="5" t="str">
        <f t="shared" si="1186"/>
        <v/>
      </c>
      <c r="BB5422" s="5" t="str">
        <f t="shared" si="1187"/>
        <v/>
      </c>
      <c r="BC5422" s="5" t="str">
        <f t="shared" si="1188"/>
        <v/>
      </c>
      <c r="BD5422" s="5" t="str">
        <f t="shared" si="1189"/>
        <v/>
      </c>
      <c r="BF5422" t="s">
        <v>11608</v>
      </c>
      <c r="BG5422" t="s">
        <v>11609</v>
      </c>
      <c r="BH5422" t="s">
        <v>11610</v>
      </c>
      <c r="BI5422" t="s">
        <v>11606</v>
      </c>
      <c r="BJ5422" t="s">
        <v>11611</v>
      </c>
      <c r="BK5422" t="s">
        <v>11612</v>
      </c>
    </row>
    <row r="5423" spans="1:63" x14ac:dyDescent="0.3">
      <c r="A5423">
        <v>7.9977400000000003</v>
      </c>
      <c r="B5423">
        <v>7.9020700000000001</v>
      </c>
      <c r="C5423">
        <v>8.0367200000000008</v>
      </c>
      <c r="D5423">
        <v>7.8863099999999999</v>
      </c>
      <c r="E5423">
        <v>8.5387699999999995</v>
      </c>
      <c r="F5423">
        <v>8.4503900000000005</v>
      </c>
      <c r="G5423">
        <v>8.5196400000000008</v>
      </c>
      <c r="H5423">
        <v>8.4724900000000005</v>
      </c>
      <c r="I5423">
        <v>7.7892099999999997</v>
      </c>
      <c r="J5423">
        <v>7.7502000000000004</v>
      </c>
      <c r="K5423">
        <v>7.59544</v>
      </c>
      <c r="L5423">
        <v>7.8728300000000004</v>
      </c>
      <c r="M5423" t="s">
        <v>0</v>
      </c>
      <c r="O5423" t="s">
        <v>1</v>
      </c>
      <c r="P5423" t="s">
        <v>1</v>
      </c>
      <c r="Q5423" t="s">
        <v>2</v>
      </c>
      <c r="R5423" t="s">
        <v>31300</v>
      </c>
      <c r="S5423" t="s">
        <v>31301</v>
      </c>
      <c r="T5423" t="s">
        <v>31302</v>
      </c>
      <c r="V5423" t="s">
        <v>9388</v>
      </c>
      <c r="W5423">
        <v>0</v>
      </c>
      <c r="X5423" t="s">
        <v>7</v>
      </c>
      <c r="Y5423">
        <v>20</v>
      </c>
      <c r="Z5423">
        <v>2</v>
      </c>
      <c r="AA5423">
        <v>3</v>
      </c>
      <c r="AB5423">
        <v>2</v>
      </c>
      <c r="AC5423">
        <v>10.7</v>
      </c>
      <c r="AD5423">
        <v>1</v>
      </c>
      <c r="AF5423" t="s">
        <v>31305</v>
      </c>
      <c r="AG5423">
        <v>4.8718500000000002</v>
      </c>
      <c r="AH5423" s="1">
        <v>5.2013199999999999E-5</v>
      </c>
      <c r="AI5423">
        <v>-0.53960799999999998</v>
      </c>
      <c r="AJ5423">
        <f t="shared" si="1176"/>
        <v>0.53960799999999998</v>
      </c>
      <c r="AK5423">
        <v>-12.8858</v>
      </c>
      <c r="AL5423" t="str">
        <f t="shared" si="1177"/>
        <v/>
      </c>
      <c r="AM5423" t="str">
        <f t="shared" si="1178"/>
        <v/>
      </c>
      <c r="AN5423" t="str">
        <f t="shared" si="1179"/>
        <v/>
      </c>
      <c r="AO5423" t="str">
        <f t="shared" si="1180"/>
        <v/>
      </c>
      <c r="AQ5423">
        <v>1.6024700000000001</v>
      </c>
      <c r="AR5423">
        <v>3.4500799999999998E-2</v>
      </c>
      <c r="AS5423">
        <v>0.203791</v>
      </c>
      <c r="AT5423">
        <f t="shared" si="1181"/>
        <v>-0.203791</v>
      </c>
      <c r="AU5423">
        <v>2.9694199999999999</v>
      </c>
      <c r="AV5423" t="str">
        <f t="shared" si="1182"/>
        <v/>
      </c>
      <c r="AW5423" t="str">
        <f t="shared" si="1183"/>
        <v/>
      </c>
      <c r="AX5423" t="str">
        <f t="shared" si="1184"/>
        <v/>
      </c>
      <c r="AY5423" t="str">
        <f t="shared" si="1185"/>
        <v/>
      </c>
      <c r="BA5423" s="5" t="str">
        <f t="shared" si="1186"/>
        <v/>
      </c>
      <c r="BB5423" s="5" t="str">
        <f t="shared" si="1187"/>
        <v/>
      </c>
      <c r="BC5423" s="5" t="str">
        <f t="shared" si="1188"/>
        <v/>
      </c>
      <c r="BD5423" s="5" t="str">
        <f t="shared" si="1189"/>
        <v/>
      </c>
      <c r="BF5423" t="s">
        <v>31303</v>
      </c>
      <c r="BG5423" t="s">
        <v>31304</v>
      </c>
      <c r="BH5423" t="s">
        <v>31305</v>
      </c>
      <c r="BK5423" t="s">
        <v>31306</v>
      </c>
    </row>
    <row r="5424" spans="1:63" x14ac:dyDescent="0.3">
      <c r="A5424">
        <v>10.631</v>
      </c>
      <c r="B5424">
        <v>10.6242</v>
      </c>
      <c r="C5424">
        <v>10.5867</v>
      </c>
      <c r="D5424">
        <v>10.61</v>
      </c>
      <c r="E5424">
        <v>11.148899999999999</v>
      </c>
      <c r="F5424">
        <v>11.1549</v>
      </c>
      <c r="G5424">
        <v>11.1517</v>
      </c>
      <c r="H5424">
        <v>11.1572</v>
      </c>
      <c r="I5424">
        <v>10.6418</v>
      </c>
      <c r="J5424">
        <v>10.658200000000001</v>
      </c>
      <c r="K5424">
        <v>10.685</v>
      </c>
      <c r="L5424">
        <v>10.678699999999999</v>
      </c>
      <c r="M5424" t="s">
        <v>0</v>
      </c>
      <c r="O5424" t="s">
        <v>1</v>
      </c>
      <c r="P5424" t="s">
        <v>1</v>
      </c>
      <c r="Q5424" t="s">
        <v>2</v>
      </c>
      <c r="R5424" t="s">
        <v>15370</v>
      </c>
      <c r="S5424" t="s">
        <v>1273</v>
      </c>
      <c r="T5424" t="s">
        <v>8723</v>
      </c>
      <c r="V5424" t="s">
        <v>15373</v>
      </c>
      <c r="W5424">
        <v>0</v>
      </c>
      <c r="X5424" t="s">
        <v>7</v>
      </c>
      <c r="Y5424">
        <v>29</v>
      </c>
      <c r="Z5424">
        <v>9</v>
      </c>
      <c r="AA5424">
        <v>17</v>
      </c>
      <c r="AB5424">
        <v>9</v>
      </c>
      <c r="AC5424">
        <v>41.4</v>
      </c>
      <c r="AD5424">
        <v>1</v>
      </c>
      <c r="AF5424" t="s">
        <v>17101</v>
      </c>
      <c r="AG5424">
        <v>8.5756800000000002</v>
      </c>
      <c r="AH5424" s="1">
        <v>2.8962000000000002E-7</v>
      </c>
      <c r="AI5424">
        <v>-0.54019200000000001</v>
      </c>
      <c r="AJ5424">
        <f t="shared" si="1176"/>
        <v>0.54019200000000001</v>
      </c>
      <c r="AK5424">
        <v>-54.171999999999997</v>
      </c>
      <c r="AL5424" t="str">
        <f t="shared" si="1177"/>
        <v/>
      </c>
      <c r="AM5424" t="str">
        <f t="shared" si="1178"/>
        <v/>
      </c>
      <c r="AN5424" t="str">
        <f t="shared" si="1179"/>
        <v/>
      </c>
      <c r="AO5424" t="str">
        <f t="shared" si="1180"/>
        <v/>
      </c>
      <c r="AQ5424">
        <v>2.0500400000000001</v>
      </c>
      <c r="AR5424">
        <v>1.35154E-2</v>
      </c>
      <c r="AS5424">
        <v>-5.2947000000000001E-2</v>
      </c>
      <c r="AT5424">
        <f t="shared" si="1181"/>
        <v>5.2947000000000001E-2</v>
      </c>
      <c r="AU5424">
        <v>-3.8053599999999999</v>
      </c>
      <c r="AV5424" t="str">
        <f t="shared" si="1182"/>
        <v/>
      </c>
      <c r="AW5424" t="str">
        <f t="shared" si="1183"/>
        <v/>
      </c>
      <c r="AX5424" t="str">
        <f t="shared" si="1184"/>
        <v/>
      </c>
      <c r="AY5424" t="str">
        <f t="shared" si="1185"/>
        <v/>
      </c>
      <c r="BA5424" s="5" t="str">
        <f t="shared" si="1186"/>
        <v/>
      </c>
      <c r="BB5424" s="5" t="str">
        <f t="shared" si="1187"/>
        <v/>
      </c>
      <c r="BC5424" s="5" t="str">
        <f t="shared" si="1188"/>
        <v/>
      </c>
      <c r="BD5424" s="5" t="str">
        <f t="shared" si="1189"/>
        <v/>
      </c>
      <c r="BF5424" t="s">
        <v>17099</v>
      </c>
      <c r="BG5424" t="s">
        <v>17100</v>
      </c>
      <c r="BH5424" t="s">
        <v>17101</v>
      </c>
      <c r="BK5424" t="s">
        <v>17102</v>
      </c>
    </row>
    <row r="5425" spans="1:63" x14ac:dyDescent="0.3">
      <c r="A5425">
        <v>11.7355</v>
      </c>
      <c r="B5425">
        <v>11.7898</v>
      </c>
      <c r="C5425">
        <v>11.773400000000001</v>
      </c>
      <c r="D5425">
        <v>11.7197</v>
      </c>
      <c r="E5425">
        <v>12.321400000000001</v>
      </c>
      <c r="F5425">
        <v>12.228199999999999</v>
      </c>
      <c r="G5425">
        <v>12.2986</v>
      </c>
      <c r="H5425">
        <v>12.332000000000001</v>
      </c>
      <c r="I5425">
        <v>11.4663</v>
      </c>
      <c r="J5425">
        <v>11.4689</v>
      </c>
      <c r="K5425">
        <v>11.549899999999999</v>
      </c>
      <c r="L5425">
        <v>11.487</v>
      </c>
      <c r="M5425" t="s">
        <v>0</v>
      </c>
      <c r="O5425" t="s">
        <v>1</v>
      </c>
      <c r="P5425" t="s">
        <v>1</v>
      </c>
      <c r="Q5425" t="s">
        <v>2</v>
      </c>
      <c r="R5425" t="s">
        <v>7402</v>
      </c>
      <c r="S5425" t="s">
        <v>7403</v>
      </c>
      <c r="T5425" t="s">
        <v>7404</v>
      </c>
      <c r="V5425" t="s">
        <v>6341</v>
      </c>
      <c r="W5425">
        <v>0</v>
      </c>
      <c r="X5425" t="s">
        <v>7</v>
      </c>
      <c r="Y5425">
        <v>52</v>
      </c>
      <c r="Z5425">
        <v>13</v>
      </c>
      <c r="AA5425">
        <v>39</v>
      </c>
      <c r="AB5425">
        <v>13</v>
      </c>
      <c r="AC5425">
        <v>33.5</v>
      </c>
      <c r="AD5425">
        <v>1</v>
      </c>
      <c r="AF5425" t="s">
        <v>7407</v>
      </c>
      <c r="AG5425">
        <v>5.8619599999999998</v>
      </c>
      <c r="AH5425" s="1">
        <v>9.8859400000000008E-6</v>
      </c>
      <c r="AI5425">
        <v>-0.54045799999999999</v>
      </c>
      <c r="AJ5425">
        <f t="shared" si="1176"/>
        <v>0.54045799999999999</v>
      </c>
      <c r="AK5425">
        <v>-18.999600000000001</v>
      </c>
      <c r="AL5425" t="str">
        <f t="shared" si="1177"/>
        <v/>
      </c>
      <c r="AM5425" t="str">
        <f t="shared" si="1178"/>
        <v/>
      </c>
      <c r="AN5425" t="str">
        <f t="shared" si="1179"/>
        <v/>
      </c>
      <c r="AO5425" t="str">
        <f t="shared" si="1180"/>
        <v/>
      </c>
      <c r="AQ5425">
        <v>4.3110400000000002</v>
      </c>
      <c r="AR5425">
        <v>1.45098E-4</v>
      </c>
      <c r="AS5425">
        <v>0.26158100000000001</v>
      </c>
      <c r="AT5425">
        <f t="shared" si="1181"/>
        <v>-0.26158100000000001</v>
      </c>
      <c r="AU5425">
        <v>10.302300000000001</v>
      </c>
      <c r="AV5425" t="str">
        <f t="shared" si="1182"/>
        <v/>
      </c>
      <c r="AW5425" t="str">
        <f t="shared" si="1183"/>
        <v/>
      </c>
      <c r="AX5425" t="str">
        <f t="shared" si="1184"/>
        <v/>
      </c>
      <c r="AY5425" t="str">
        <f t="shared" si="1185"/>
        <v/>
      </c>
      <c r="BA5425" s="5" t="str">
        <f t="shared" si="1186"/>
        <v/>
      </c>
      <c r="BB5425" s="5" t="str">
        <f t="shared" si="1187"/>
        <v/>
      </c>
      <c r="BC5425" s="5" t="str">
        <f t="shared" si="1188"/>
        <v/>
      </c>
      <c r="BD5425" s="5" t="str">
        <f t="shared" si="1189"/>
        <v/>
      </c>
      <c r="BF5425" t="s">
        <v>7405</v>
      </c>
      <c r="BG5425" t="s">
        <v>7406</v>
      </c>
      <c r="BH5425" t="s">
        <v>7407</v>
      </c>
      <c r="BJ5425" t="s">
        <v>7408</v>
      </c>
      <c r="BK5425" t="s">
        <v>7409</v>
      </c>
    </row>
    <row r="5426" spans="1:63" x14ac:dyDescent="0.3">
      <c r="A5426">
        <v>10.143800000000001</v>
      </c>
      <c r="B5426">
        <v>10.2193</v>
      </c>
      <c r="C5426">
        <v>10.162100000000001</v>
      </c>
      <c r="D5426">
        <v>10.1678</v>
      </c>
      <c r="E5426">
        <v>10.755000000000001</v>
      </c>
      <c r="F5426">
        <v>10.6327</v>
      </c>
      <c r="G5426">
        <v>10.744199999999999</v>
      </c>
      <c r="H5426">
        <v>10.7257</v>
      </c>
      <c r="I5426">
        <v>10.6312</v>
      </c>
      <c r="J5426">
        <v>10.6791</v>
      </c>
      <c r="K5426">
        <v>10.664400000000001</v>
      </c>
      <c r="L5426">
        <v>10.611499999999999</v>
      </c>
      <c r="M5426" t="s">
        <v>0</v>
      </c>
      <c r="O5426" t="s">
        <v>1</v>
      </c>
      <c r="P5426" t="s">
        <v>1</v>
      </c>
      <c r="Q5426" t="s">
        <v>2</v>
      </c>
      <c r="R5426" t="s">
        <v>12614</v>
      </c>
      <c r="S5426" t="s">
        <v>12615</v>
      </c>
      <c r="T5426" t="s">
        <v>788</v>
      </c>
      <c r="U5426" t="s">
        <v>6109</v>
      </c>
      <c r="W5426">
        <v>0</v>
      </c>
      <c r="X5426" t="s">
        <v>7</v>
      </c>
      <c r="Y5426">
        <v>51</v>
      </c>
      <c r="Z5426">
        <v>10</v>
      </c>
      <c r="AA5426">
        <v>22</v>
      </c>
      <c r="AB5426">
        <v>10</v>
      </c>
      <c r="AC5426">
        <v>21.6</v>
      </c>
      <c r="AD5426">
        <v>1</v>
      </c>
      <c r="AF5426" t="s">
        <v>12618</v>
      </c>
      <c r="AG5426">
        <v>5.5438200000000002</v>
      </c>
      <c r="AH5426" s="1">
        <v>1.61578E-5</v>
      </c>
      <c r="AI5426">
        <v>-0.54116399999999998</v>
      </c>
      <c r="AJ5426">
        <f t="shared" si="1176"/>
        <v>0.54116399999999998</v>
      </c>
      <c r="AK5426">
        <v>-16.7822</v>
      </c>
      <c r="AL5426" t="str">
        <f t="shared" si="1177"/>
        <v/>
      </c>
      <c r="AM5426" t="str">
        <f t="shared" si="1178"/>
        <v/>
      </c>
      <c r="AN5426" t="str">
        <f t="shared" si="1179"/>
        <v/>
      </c>
      <c r="AO5426" t="str">
        <f t="shared" si="1180"/>
        <v/>
      </c>
      <c r="AQ5426">
        <v>6.14262</v>
      </c>
      <c r="AR5426" s="1">
        <v>5.2469300000000001E-6</v>
      </c>
      <c r="AS5426">
        <v>-0.47328999999999999</v>
      </c>
      <c r="AT5426">
        <f t="shared" si="1181"/>
        <v>0.47328999999999999</v>
      </c>
      <c r="AU5426">
        <v>-21.19</v>
      </c>
      <c r="AV5426" t="str">
        <f t="shared" si="1182"/>
        <v/>
      </c>
      <c r="AW5426" t="str">
        <f t="shared" si="1183"/>
        <v/>
      </c>
      <c r="AX5426" t="str">
        <f t="shared" si="1184"/>
        <v/>
      </c>
      <c r="AY5426" t="str">
        <f t="shared" si="1185"/>
        <v/>
      </c>
      <c r="BA5426" s="5" t="str">
        <f t="shared" si="1186"/>
        <v/>
      </c>
      <c r="BB5426" s="5" t="str">
        <f t="shared" si="1187"/>
        <v/>
      </c>
      <c r="BC5426" s="5" t="str">
        <f t="shared" si="1188"/>
        <v/>
      </c>
      <c r="BD5426" s="5" t="str">
        <f t="shared" si="1189"/>
        <v/>
      </c>
      <c r="BF5426" t="s">
        <v>12616</v>
      </c>
      <c r="BG5426" t="s">
        <v>12617</v>
      </c>
      <c r="BH5426" t="s">
        <v>12618</v>
      </c>
      <c r="BI5426" t="s">
        <v>6114</v>
      </c>
      <c r="BJ5426" t="s">
        <v>4128</v>
      </c>
      <c r="BK5426" t="s">
        <v>12619</v>
      </c>
    </row>
    <row r="5427" spans="1:63" x14ac:dyDescent="0.3">
      <c r="A5427">
        <v>7.4894499999999997</v>
      </c>
      <c r="B5427">
        <v>7.4667899999999996</v>
      </c>
      <c r="C5427">
        <v>7.5999100000000004</v>
      </c>
      <c r="D5427">
        <v>7.5219899999999997</v>
      </c>
      <c r="E5427">
        <v>8.1868599999999994</v>
      </c>
      <c r="F5427">
        <v>8.1390399999999996</v>
      </c>
      <c r="G5427">
        <v>8.0874600000000001</v>
      </c>
      <c r="H5427">
        <v>7.8322599999999998</v>
      </c>
      <c r="I5427">
        <v>7.2084799999999998</v>
      </c>
      <c r="J5427">
        <v>7.2288199999999998</v>
      </c>
      <c r="K5427">
        <v>7.1527900000000004</v>
      </c>
      <c r="L5427">
        <v>7.1799099999999996</v>
      </c>
      <c r="M5427" t="s">
        <v>0</v>
      </c>
      <c r="O5427" t="s">
        <v>1</v>
      </c>
      <c r="P5427" t="s">
        <v>1</v>
      </c>
      <c r="Q5427" t="s">
        <v>2</v>
      </c>
      <c r="R5427" t="s">
        <v>31601</v>
      </c>
      <c r="S5427" t="s">
        <v>31602</v>
      </c>
      <c r="T5427" t="s">
        <v>31603</v>
      </c>
      <c r="U5427" t="s">
        <v>30924</v>
      </c>
      <c r="V5427" t="s">
        <v>30925</v>
      </c>
      <c r="W5427">
        <v>0</v>
      </c>
      <c r="X5427" t="s">
        <v>7</v>
      </c>
      <c r="Y5427">
        <v>20</v>
      </c>
      <c r="Z5427">
        <v>2</v>
      </c>
      <c r="AA5427">
        <v>6</v>
      </c>
      <c r="AB5427">
        <v>1</v>
      </c>
      <c r="AC5427">
        <v>9.9</v>
      </c>
      <c r="AD5427">
        <v>1</v>
      </c>
      <c r="AF5427" t="s">
        <v>31606</v>
      </c>
      <c r="AG5427">
        <v>3.1762600000000001</v>
      </c>
      <c r="AH5427">
        <v>1.3833199999999999E-3</v>
      </c>
      <c r="AI5427">
        <v>-0.54186900000000005</v>
      </c>
      <c r="AJ5427">
        <f t="shared" si="1176"/>
        <v>0.54186900000000005</v>
      </c>
      <c r="AK5427">
        <v>-6.43431</v>
      </c>
      <c r="AL5427" t="str">
        <f t="shared" si="1177"/>
        <v/>
      </c>
      <c r="AM5427" t="str">
        <f t="shared" si="1178"/>
        <v/>
      </c>
      <c r="AN5427" t="str">
        <f t="shared" si="1179"/>
        <v/>
      </c>
      <c r="AO5427" t="str">
        <f t="shared" si="1180"/>
        <v/>
      </c>
      <c r="AQ5427">
        <v>4.1779799999999998</v>
      </c>
      <c r="AR5427">
        <v>1.88242E-4</v>
      </c>
      <c r="AS5427">
        <v>0.32703599999999999</v>
      </c>
      <c r="AT5427">
        <f t="shared" si="1181"/>
        <v>-0.32703599999999999</v>
      </c>
      <c r="AU5427">
        <v>9.7635299999999994</v>
      </c>
      <c r="AV5427" t="str">
        <f t="shared" si="1182"/>
        <v/>
      </c>
      <c r="AW5427" t="str">
        <f t="shared" si="1183"/>
        <v/>
      </c>
      <c r="AX5427" t="str">
        <f t="shared" si="1184"/>
        <v/>
      </c>
      <c r="AY5427" t="str">
        <f t="shared" si="1185"/>
        <v/>
      </c>
      <c r="BA5427" s="5" t="str">
        <f t="shared" si="1186"/>
        <v/>
      </c>
      <c r="BB5427" s="5" t="str">
        <f t="shared" si="1187"/>
        <v/>
      </c>
      <c r="BC5427" s="5" t="str">
        <f t="shared" si="1188"/>
        <v/>
      </c>
      <c r="BD5427" s="5" t="str">
        <f t="shared" si="1189"/>
        <v/>
      </c>
      <c r="BF5427" t="s">
        <v>31604</v>
      </c>
      <c r="BG5427" t="s">
        <v>31605</v>
      </c>
      <c r="BH5427" t="s">
        <v>31606</v>
      </c>
      <c r="BI5427" t="s">
        <v>30924</v>
      </c>
      <c r="BK5427" t="s">
        <v>31607</v>
      </c>
    </row>
    <row r="5428" spans="1:63" x14ac:dyDescent="0.3">
      <c r="A5428">
        <v>7.9360499999999998</v>
      </c>
      <c r="B5428">
        <v>7.7813600000000003</v>
      </c>
      <c r="C5428">
        <v>7.7380899999999997</v>
      </c>
      <c r="D5428">
        <v>7.7374200000000002</v>
      </c>
      <c r="E5428">
        <v>8.2821599999999993</v>
      </c>
      <c r="F5428">
        <v>8.4287799999999997</v>
      </c>
      <c r="G5428">
        <v>8.2798400000000001</v>
      </c>
      <c r="H5428">
        <v>8.3698200000000007</v>
      </c>
      <c r="I5428">
        <v>8.0789500000000007</v>
      </c>
      <c r="J5428">
        <v>7.9501200000000001</v>
      </c>
      <c r="K5428">
        <v>7.8536200000000003</v>
      </c>
      <c r="L5428">
        <v>8.1090499999999999</v>
      </c>
      <c r="M5428" t="s">
        <v>0</v>
      </c>
      <c r="O5428" t="s">
        <v>1</v>
      </c>
      <c r="Q5428" t="s">
        <v>164</v>
      </c>
      <c r="R5428" t="s">
        <v>5857</v>
      </c>
      <c r="S5428" t="s">
        <v>27006</v>
      </c>
      <c r="T5428" t="s">
        <v>7876</v>
      </c>
      <c r="U5428" t="s">
        <v>4778</v>
      </c>
      <c r="V5428" t="s">
        <v>14036</v>
      </c>
      <c r="W5428">
        <v>0</v>
      </c>
      <c r="X5428" t="s">
        <v>7</v>
      </c>
      <c r="Y5428">
        <v>11</v>
      </c>
      <c r="Z5428">
        <v>2</v>
      </c>
      <c r="AA5428">
        <v>2</v>
      </c>
      <c r="AB5428">
        <v>2</v>
      </c>
      <c r="AC5428">
        <v>63.8</v>
      </c>
      <c r="AD5428">
        <v>1</v>
      </c>
      <c r="AF5428" t="s">
        <v>39631</v>
      </c>
      <c r="AG5428">
        <v>4.0113599999999998</v>
      </c>
      <c r="AH5428">
        <v>2.6487400000000001E-4</v>
      </c>
      <c r="AI5428">
        <v>-0.54191999999999996</v>
      </c>
      <c r="AJ5428">
        <f t="shared" si="1176"/>
        <v>0.54191999999999996</v>
      </c>
      <c r="AK5428">
        <v>-9.1245399999999997</v>
      </c>
      <c r="AL5428" t="str">
        <f t="shared" si="1177"/>
        <v/>
      </c>
      <c r="AM5428" t="str">
        <f t="shared" si="1178"/>
        <v/>
      </c>
      <c r="AN5428" t="str">
        <f t="shared" si="1179"/>
        <v/>
      </c>
      <c r="AO5428" t="str">
        <f t="shared" si="1180"/>
        <v/>
      </c>
      <c r="AQ5428">
        <v>1.41466</v>
      </c>
      <c r="AR5428">
        <v>5.1376199999999997E-2</v>
      </c>
      <c r="AS5428">
        <v>-0.19970499999999999</v>
      </c>
      <c r="AT5428">
        <f t="shared" si="1181"/>
        <v>0.19970499999999999</v>
      </c>
      <c r="AU5428">
        <v>-2.641</v>
      </c>
      <c r="AV5428" t="str">
        <f t="shared" si="1182"/>
        <v/>
      </c>
      <c r="AW5428" t="str">
        <f t="shared" si="1183"/>
        <v/>
      </c>
      <c r="AX5428" t="str">
        <f t="shared" si="1184"/>
        <v/>
      </c>
      <c r="AY5428" t="str">
        <f t="shared" si="1185"/>
        <v/>
      </c>
      <c r="BA5428" s="5" t="str">
        <f t="shared" si="1186"/>
        <v/>
      </c>
      <c r="BB5428" s="5" t="str">
        <f t="shared" si="1187"/>
        <v/>
      </c>
      <c r="BC5428" s="5" t="str">
        <f t="shared" si="1188"/>
        <v/>
      </c>
      <c r="BD5428" s="5" t="str">
        <f t="shared" si="1189"/>
        <v/>
      </c>
      <c r="BF5428" t="s">
        <v>39630</v>
      </c>
      <c r="BH5428" t="s">
        <v>39631</v>
      </c>
      <c r="BI5428" t="s">
        <v>4778</v>
      </c>
      <c r="BJ5428" t="s">
        <v>31501</v>
      </c>
      <c r="BK5428" t="s">
        <v>39632</v>
      </c>
    </row>
    <row r="5429" spans="1:63" x14ac:dyDescent="0.3">
      <c r="A5429">
        <v>8.8096099999999993</v>
      </c>
      <c r="B5429">
        <v>8.7846299999999999</v>
      </c>
      <c r="C5429">
        <v>8.8376300000000008</v>
      </c>
      <c r="D5429">
        <v>8.6997499999999999</v>
      </c>
      <c r="E5429">
        <v>9.2220700000000004</v>
      </c>
      <c r="F5429">
        <v>9.4604599999999994</v>
      </c>
      <c r="G5429">
        <v>9.2761200000000006</v>
      </c>
      <c r="H5429">
        <v>9.3425200000000004</v>
      </c>
      <c r="I5429">
        <v>9.2386400000000002</v>
      </c>
      <c r="J5429">
        <v>9.3387399999999996</v>
      </c>
      <c r="K5429">
        <v>9.1119199999999996</v>
      </c>
      <c r="L5429">
        <v>9.32193</v>
      </c>
      <c r="M5429" t="s">
        <v>0</v>
      </c>
      <c r="O5429" t="s">
        <v>1</v>
      </c>
      <c r="P5429" t="s">
        <v>1</v>
      </c>
      <c r="Q5429" t="s">
        <v>2</v>
      </c>
      <c r="R5429" t="s">
        <v>30112</v>
      </c>
      <c r="S5429" t="s">
        <v>30113</v>
      </c>
      <c r="T5429" t="s">
        <v>2505</v>
      </c>
      <c r="U5429" t="s">
        <v>3744</v>
      </c>
      <c r="V5429" t="s">
        <v>30114</v>
      </c>
      <c r="W5429">
        <v>0</v>
      </c>
      <c r="X5429" t="s">
        <v>7</v>
      </c>
      <c r="Y5429">
        <v>19</v>
      </c>
      <c r="Z5429">
        <v>4</v>
      </c>
      <c r="AA5429">
        <v>5</v>
      </c>
      <c r="AB5429">
        <v>4</v>
      </c>
      <c r="AC5429">
        <v>23.4</v>
      </c>
      <c r="AD5429">
        <v>1</v>
      </c>
      <c r="AF5429" t="s">
        <v>30117</v>
      </c>
      <c r="AG5429">
        <v>4.0153299999999996</v>
      </c>
      <c r="AH5429">
        <v>2.62966E-4</v>
      </c>
      <c r="AI5429">
        <v>-0.54238799999999998</v>
      </c>
      <c r="AJ5429">
        <f t="shared" si="1176"/>
        <v>0.54238799999999998</v>
      </c>
      <c r="AK5429">
        <v>-9.1393299999999993</v>
      </c>
      <c r="AL5429" t="str">
        <f t="shared" si="1177"/>
        <v/>
      </c>
      <c r="AM5429" t="str">
        <f t="shared" si="1178"/>
        <v/>
      </c>
      <c r="AN5429" t="str">
        <f t="shared" si="1179"/>
        <v/>
      </c>
      <c r="AO5429" t="str">
        <f t="shared" si="1180"/>
        <v/>
      </c>
      <c r="AQ5429">
        <v>3.6504699999999999</v>
      </c>
      <c r="AR5429">
        <v>5.2473199999999998E-4</v>
      </c>
      <c r="AS5429">
        <v>-0.46990300000000002</v>
      </c>
      <c r="AT5429">
        <f t="shared" si="1181"/>
        <v>0.46990300000000002</v>
      </c>
      <c r="AU5429">
        <v>-7.8647400000000003</v>
      </c>
      <c r="AV5429" t="str">
        <f t="shared" si="1182"/>
        <v/>
      </c>
      <c r="AW5429" t="str">
        <f t="shared" si="1183"/>
        <v/>
      </c>
      <c r="AX5429" t="str">
        <f t="shared" si="1184"/>
        <v/>
      </c>
      <c r="AY5429" t="str">
        <f t="shared" si="1185"/>
        <v/>
      </c>
      <c r="BA5429" s="5" t="str">
        <f t="shared" si="1186"/>
        <v/>
      </c>
      <c r="BB5429" s="5" t="str">
        <f t="shared" si="1187"/>
        <v/>
      </c>
      <c r="BC5429" s="5" t="str">
        <f t="shared" si="1188"/>
        <v/>
      </c>
      <c r="BD5429" s="5" t="str">
        <f t="shared" si="1189"/>
        <v/>
      </c>
      <c r="BF5429" t="s">
        <v>30115</v>
      </c>
      <c r="BG5429" t="s">
        <v>30116</v>
      </c>
      <c r="BH5429" t="s">
        <v>30117</v>
      </c>
      <c r="BI5429" t="s">
        <v>30118</v>
      </c>
      <c r="BJ5429" t="s">
        <v>30119</v>
      </c>
      <c r="BK5429" t="s">
        <v>30120</v>
      </c>
    </row>
    <row r="5430" spans="1:63" x14ac:dyDescent="0.3">
      <c r="A5430">
        <v>11.0847</v>
      </c>
      <c r="B5430">
        <v>11.077999999999999</v>
      </c>
      <c r="C5430">
        <v>11.1464</v>
      </c>
      <c r="D5430">
        <v>11.1053</v>
      </c>
      <c r="E5430">
        <v>11.661199999999999</v>
      </c>
      <c r="F5430">
        <v>11.683</v>
      </c>
      <c r="G5430">
        <v>11.615</v>
      </c>
      <c r="H5430">
        <v>11.638999999999999</v>
      </c>
      <c r="I5430">
        <v>11.3841</v>
      </c>
      <c r="J5430">
        <v>11.4292</v>
      </c>
      <c r="K5430">
        <v>11.4291</v>
      </c>
      <c r="L5430">
        <v>11.4823</v>
      </c>
      <c r="M5430" t="s">
        <v>0</v>
      </c>
      <c r="O5430" t="s">
        <v>1</v>
      </c>
      <c r="P5430" t="s">
        <v>1</v>
      </c>
      <c r="Q5430" t="s">
        <v>2</v>
      </c>
      <c r="R5430" t="s">
        <v>11692</v>
      </c>
      <c r="S5430" t="s">
        <v>11693</v>
      </c>
      <c r="T5430" t="s">
        <v>1082</v>
      </c>
      <c r="V5430" t="s">
        <v>11694</v>
      </c>
      <c r="W5430">
        <v>0</v>
      </c>
      <c r="X5430" t="s">
        <v>7</v>
      </c>
      <c r="Y5430">
        <v>44</v>
      </c>
      <c r="Z5430">
        <v>12</v>
      </c>
      <c r="AA5430">
        <v>24</v>
      </c>
      <c r="AB5430">
        <v>12</v>
      </c>
      <c r="AC5430">
        <v>34.6</v>
      </c>
      <c r="AD5430">
        <v>1</v>
      </c>
      <c r="AF5430" t="s">
        <v>11697</v>
      </c>
      <c r="AG5430">
        <v>6.6433</v>
      </c>
      <c r="AH5430" s="1">
        <v>3.0187200000000001E-6</v>
      </c>
      <c r="AI5430">
        <v>-0.54597099999999998</v>
      </c>
      <c r="AJ5430">
        <f t="shared" si="1176"/>
        <v>0.54597099999999998</v>
      </c>
      <c r="AK5430">
        <v>-25.726800000000001</v>
      </c>
      <c r="AL5430" t="str">
        <f t="shared" si="1177"/>
        <v/>
      </c>
      <c r="AM5430" t="str">
        <f t="shared" si="1178"/>
        <v/>
      </c>
      <c r="AN5430" t="str">
        <f t="shared" si="1179"/>
        <v/>
      </c>
      <c r="AO5430" t="str">
        <f t="shared" si="1180"/>
        <v/>
      </c>
      <c r="AQ5430">
        <v>4.8838200000000001</v>
      </c>
      <c r="AR5430" s="1">
        <v>4.8259400000000001E-5</v>
      </c>
      <c r="AS5430">
        <v>-0.32761499999999999</v>
      </c>
      <c r="AT5430">
        <f t="shared" si="1181"/>
        <v>0.32761499999999999</v>
      </c>
      <c r="AU5430">
        <v>-12.946999999999999</v>
      </c>
      <c r="AV5430" t="str">
        <f t="shared" si="1182"/>
        <v/>
      </c>
      <c r="AW5430" t="str">
        <f t="shared" si="1183"/>
        <v/>
      </c>
      <c r="AX5430" t="str">
        <f t="shared" si="1184"/>
        <v/>
      </c>
      <c r="AY5430" t="str">
        <f t="shared" si="1185"/>
        <v/>
      </c>
      <c r="BA5430" s="5" t="str">
        <f t="shared" si="1186"/>
        <v/>
      </c>
      <c r="BB5430" s="5" t="str">
        <f t="shared" si="1187"/>
        <v/>
      </c>
      <c r="BC5430" s="5" t="str">
        <f t="shared" si="1188"/>
        <v/>
      </c>
      <c r="BD5430" s="5" t="str">
        <f t="shared" si="1189"/>
        <v/>
      </c>
      <c r="BF5430" t="s">
        <v>11695</v>
      </c>
      <c r="BG5430" t="s">
        <v>11696</v>
      </c>
      <c r="BH5430" t="s">
        <v>11697</v>
      </c>
      <c r="BJ5430" t="s">
        <v>11698</v>
      </c>
      <c r="BK5430" t="s">
        <v>11699</v>
      </c>
    </row>
    <row r="5431" spans="1:63" x14ac:dyDescent="0.3">
      <c r="A5431">
        <v>5.6948800000000004</v>
      </c>
      <c r="B5431">
        <v>5.5172800000000004</v>
      </c>
      <c r="C5431">
        <v>5.7760999999999996</v>
      </c>
      <c r="D5431">
        <v>5.6920900000000003</v>
      </c>
      <c r="E5431">
        <v>6.2230400000000001</v>
      </c>
      <c r="F5431">
        <v>6.3957499999999996</v>
      </c>
      <c r="G5431">
        <v>6.1375000000000002</v>
      </c>
      <c r="H5431">
        <v>6.1085200000000004</v>
      </c>
      <c r="I5431">
        <v>6.6073300000000001</v>
      </c>
      <c r="J5431">
        <v>6.4363000000000001</v>
      </c>
      <c r="K5431">
        <v>6.4821999999999997</v>
      </c>
      <c r="L5431">
        <v>6.3767800000000001</v>
      </c>
      <c r="M5431" t="s">
        <v>0</v>
      </c>
      <c r="O5431" t="s">
        <v>1</v>
      </c>
      <c r="P5431" t="s">
        <v>1</v>
      </c>
      <c r="Q5431" t="s">
        <v>2</v>
      </c>
      <c r="R5431" t="s">
        <v>33265</v>
      </c>
      <c r="S5431" t="s">
        <v>33266</v>
      </c>
      <c r="T5431" t="s">
        <v>33267</v>
      </c>
      <c r="U5431" t="s">
        <v>33268</v>
      </c>
      <c r="V5431" t="s">
        <v>33269</v>
      </c>
      <c r="W5431">
        <v>0</v>
      </c>
      <c r="X5431" t="s">
        <v>7</v>
      </c>
      <c r="Y5431">
        <v>5</v>
      </c>
      <c r="Z5431">
        <v>2</v>
      </c>
      <c r="AA5431">
        <v>2</v>
      </c>
      <c r="AB5431">
        <v>2</v>
      </c>
      <c r="AC5431">
        <v>54</v>
      </c>
      <c r="AD5431">
        <v>1</v>
      </c>
      <c r="AF5431" t="s">
        <v>33272</v>
      </c>
      <c r="AG5431">
        <v>3.1854800000000001</v>
      </c>
      <c r="AH5431">
        <v>1.36125E-3</v>
      </c>
      <c r="AI5431">
        <v>-0.54611500000000002</v>
      </c>
      <c r="AJ5431">
        <f t="shared" si="1176"/>
        <v>0.54611500000000002</v>
      </c>
      <c r="AK5431">
        <v>-6.4599500000000001</v>
      </c>
      <c r="AL5431" t="str">
        <f t="shared" si="1177"/>
        <v/>
      </c>
      <c r="AM5431" t="str">
        <f t="shared" si="1178"/>
        <v/>
      </c>
      <c r="AN5431" t="str">
        <f t="shared" si="1179"/>
        <v/>
      </c>
      <c r="AO5431" t="str">
        <f t="shared" si="1180"/>
        <v/>
      </c>
      <c r="AQ5431">
        <v>4.4734800000000003</v>
      </c>
      <c r="AR5431">
        <v>1.05165E-4</v>
      </c>
      <c r="AS5431">
        <v>-0.80556300000000003</v>
      </c>
      <c r="AT5431">
        <f t="shared" si="1181"/>
        <v>0.80556300000000003</v>
      </c>
      <c r="AU5431">
        <v>-10.996600000000001</v>
      </c>
      <c r="AV5431" t="str">
        <f t="shared" si="1182"/>
        <v/>
      </c>
      <c r="AW5431" t="str">
        <f t="shared" si="1183"/>
        <v>+</v>
      </c>
      <c r="AX5431" t="str">
        <f t="shared" si="1184"/>
        <v/>
      </c>
      <c r="AY5431" t="str">
        <f t="shared" si="1185"/>
        <v/>
      </c>
      <c r="BA5431" s="5" t="str">
        <f t="shared" si="1186"/>
        <v/>
      </c>
      <c r="BB5431" s="5" t="str">
        <f t="shared" si="1187"/>
        <v/>
      </c>
      <c r="BC5431" s="5" t="str">
        <f t="shared" si="1188"/>
        <v/>
      </c>
      <c r="BD5431" s="5" t="str">
        <f t="shared" si="1189"/>
        <v/>
      </c>
      <c r="BF5431" t="s">
        <v>33270</v>
      </c>
      <c r="BG5431" t="s">
        <v>33271</v>
      </c>
      <c r="BH5431" t="s">
        <v>33272</v>
      </c>
      <c r="BI5431" t="s">
        <v>19665</v>
      </c>
      <c r="BJ5431" t="s">
        <v>33273</v>
      </c>
      <c r="BK5431" t="s">
        <v>33274</v>
      </c>
    </row>
    <row r="5432" spans="1:63" x14ac:dyDescent="0.3">
      <c r="A5432">
        <v>9.3555700000000002</v>
      </c>
      <c r="B5432">
        <v>9.4172200000000004</v>
      </c>
      <c r="C5432">
        <v>9.3676300000000001</v>
      </c>
      <c r="D5432">
        <v>9.4218499999999992</v>
      </c>
      <c r="E5432">
        <v>9.9184199999999993</v>
      </c>
      <c r="F5432">
        <v>9.97011</v>
      </c>
      <c r="G5432">
        <v>9.9237699999999993</v>
      </c>
      <c r="H5432">
        <v>9.9351699999999994</v>
      </c>
      <c r="I5432">
        <v>9.7780799999999992</v>
      </c>
      <c r="J5432">
        <v>9.8531499999999994</v>
      </c>
      <c r="K5432">
        <v>9.81874</v>
      </c>
      <c r="L5432">
        <v>9.8691300000000002</v>
      </c>
      <c r="M5432" t="s">
        <v>0</v>
      </c>
      <c r="O5432" t="s">
        <v>1</v>
      </c>
      <c r="P5432" t="s">
        <v>1</v>
      </c>
      <c r="Q5432" t="s">
        <v>2</v>
      </c>
      <c r="R5432" t="s">
        <v>21323</v>
      </c>
      <c r="S5432" t="s">
        <v>21324</v>
      </c>
      <c r="T5432" t="s">
        <v>21325</v>
      </c>
      <c r="V5432" t="s">
        <v>18182</v>
      </c>
      <c r="W5432">
        <v>0</v>
      </c>
      <c r="X5432" t="s">
        <v>7</v>
      </c>
      <c r="Y5432">
        <v>10</v>
      </c>
      <c r="Z5432">
        <v>8</v>
      </c>
      <c r="AA5432">
        <v>11</v>
      </c>
      <c r="AB5432">
        <v>8</v>
      </c>
      <c r="AC5432">
        <v>103.5</v>
      </c>
      <c r="AD5432">
        <v>1</v>
      </c>
      <c r="AF5432" t="s">
        <v>21328</v>
      </c>
      <c r="AG5432">
        <v>6.7300800000000001</v>
      </c>
      <c r="AH5432" s="1">
        <v>2.6855599999999999E-6</v>
      </c>
      <c r="AI5432">
        <v>-0.54629499999999998</v>
      </c>
      <c r="AJ5432">
        <f t="shared" si="1176"/>
        <v>0.54629499999999998</v>
      </c>
      <c r="AK5432">
        <v>-26.604800000000001</v>
      </c>
      <c r="AL5432" t="str">
        <f t="shared" si="1177"/>
        <v/>
      </c>
      <c r="AM5432" t="str">
        <f t="shared" si="1178"/>
        <v/>
      </c>
      <c r="AN5432" t="str">
        <f t="shared" si="1179"/>
        <v/>
      </c>
      <c r="AO5432" t="str">
        <f t="shared" si="1180"/>
        <v/>
      </c>
      <c r="AQ5432">
        <v>5.5266999999999999</v>
      </c>
      <c r="AR5432" s="1">
        <v>1.53685E-5</v>
      </c>
      <c r="AS5432">
        <v>-0.43920599999999999</v>
      </c>
      <c r="AT5432">
        <f t="shared" si="1181"/>
        <v>0.43920599999999999</v>
      </c>
      <c r="AU5432">
        <v>-16.670200000000001</v>
      </c>
      <c r="AV5432" t="str">
        <f t="shared" si="1182"/>
        <v/>
      </c>
      <c r="AW5432" t="str">
        <f t="shared" si="1183"/>
        <v/>
      </c>
      <c r="AX5432" t="str">
        <f t="shared" si="1184"/>
        <v/>
      </c>
      <c r="AY5432" t="str">
        <f t="shared" si="1185"/>
        <v/>
      </c>
      <c r="BA5432" s="5" t="str">
        <f t="shared" si="1186"/>
        <v/>
      </c>
      <c r="BB5432" s="5" t="str">
        <f t="shared" si="1187"/>
        <v/>
      </c>
      <c r="BC5432" s="5" t="str">
        <f t="shared" si="1188"/>
        <v/>
      </c>
      <c r="BD5432" s="5" t="str">
        <f t="shared" si="1189"/>
        <v/>
      </c>
      <c r="BF5432" t="s">
        <v>21326</v>
      </c>
      <c r="BG5432" t="s">
        <v>21327</v>
      </c>
      <c r="BH5432" t="s">
        <v>21328</v>
      </c>
      <c r="BJ5432" t="s">
        <v>14361</v>
      </c>
      <c r="BK5432" t="s">
        <v>21329</v>
      </c>
    </row>
    <row r="5433" spans="1:63" x14ac:dyDescent="0.3">
      <c r="A5433">
        <v>6.2094500000000004</v>
      </c>
      <c r="B5433">
        <v>6.4076899999999997</v>
      </c>
      <c r="C5433">
        <v>6.4262600000000001</v>
      </c>
      <c r="D5433">
        <v>6.3802399999999997</v>
      </c>
      <c r="E5433">
        <v>7.0367199999999999</v>
      </c>
      <c r="F5433">
        <v>6.8429799999999998</v>
      </c>
      <c r="G5433">
        <v>6.9260000000000002</v>
      </c>
      <c r="H5433">
        <v>6.8047800000000001</v>
      </c>
      <c r="I5433">
        <v>5.9565200000000003</v>
      </c>
      <c r="J5433">
        <v>6.0874600000000001</v>
      </c>
      <c r="K5433">
        <v>6.1517799999999996</v>
      </c>
      <c r="L5433">
        <v>6.0552799999999998</v>
      </c>
      <c r="M5433" t="s">
        <v>0</v>
      </c>
      <c r="O5433" t="s">
        <v>1</v>
      </c>
      <c r="P5433" t="s">
        <v>1</v>
      </c>
      <c r="Q5433" t="s">
        <v>2</v>
      </c>
      <c r="R5433" t="s">
        <v>40606</v>
      </c>
      <c r="S5433" t="s">
        <v>21674</v>
      </c>
      <c r="T5433" t="s">
        <v>40607</v>
      </c>
      <c r="U5433" t="s">
        <v>33471</v>
      </c>
      <c r="V5433" t="s">
        <v>33835</v>
      </c>
      <c r="W5433">
        <v>0</v>
      </c>
      <c r="X5433" t="s">
        <v>7</v>
      </c>
      <c r="Y5433">
        <v>2</v>
      </c>
      <c r="Z5433">
        <v>1</v>
      </c>
      <c r="AA5433">
        <v>1</v>
      </c>
      <c r="AB5433">
        <v>1</v>
      </c>
      <c r="AC5433">
        <v>56</v>
      </c>
      <c r="AD5433">
        <v>1</v>
      </c>
      <c r="AF5433" t="s">
        <v>40610</v>
      </c>
      <c r="AG5433">
        <v>3.5831499999999998</v>
      </c>
      <c r="AH5433">
        <v>6.1654199999999998E-4</v>
      </c>
      <c r="AI5433">
        <v>-0.546705</v>
      </c>
      <c r="AJ5433">
        <f t="shared" si="1176"/>
        <v>0.546705</v>
      </c>
      <c r="AK5433">
        <v>-7.6470599999999997</v>
      </c>
      <c r="AL5433" t="str">
        <f t="shared" si="1177"/>
        <v/>
      </c>
      <c r="AM5433" t="str">
        <f t="shared" si="1178"/>
        <v/>
      </c>
      <c r="AN5433" t="str">
        <f t="shared" si="1179"/>
        <v/>
      </c>
      <c r="AO5433" t="str">
        <f t="shared" si="1180"/>
        <v/>
      </c>
      <c r="AQ5433">
        <v>2.4153899999999999</v>
      </c>
      <c r="AR5433">
        <v>6.2992400000000002E-3</v>
      </c>
      <c r="AS5433">
        <v>0.293153</v>
      </c>
      <c r="AT5433">
        <f t="shared" si="1181"/>
        <v>-0.293153</v>
      </c>
      <c r="AU5433">
        <v>4.5620900000000004</v>
      </c>
      <c r="AV5433" t="str">
        <f t="shared" si="1182"/>
        <v/>
      </c>
      <c r="AW5433" t="str">
        <f t="shared" si="1183"/>
        <v/>
      </c>
      <c r="AX5433" t="str">
        <f t="shared" si="1184"/>
        <v/>
      </c>
      <c r="AY5433" t="str">
        <f t="shared" si="1185"/>
        <v/>
      </c>
      <c r="BA5433" s="5" t="str">
        <f t="shared" si="1186"/>
        <v/>
      </c>
      <c r="BB5433" s="5" t="str">
        <f t="shared" si="1187"/>
        <v/>
      </c>
      <c r="BC5433" s="5" t="str">
        <f t="shared" si="1188"/>
        <v/>
      </c>
      <c r="BD5433" s="5" t="str">
        <f t="shared" si="1189"/>
        <v/>
      </c>
      <c r="BF5433" t="s">
        <v>40608</v>
      </c>
      <c r="BG5433" t="s">
        <v>40609</v>
      </c>
      <c r="BH5433" t="s">
        <v>40610</v>
      </c>
      <c r="BI5433" t="s">
        <v>33471</v>
      </c>
      <c r="BK5433" t="s">
        <v>40611</v>
      </c>
    </row>
    <row r="5434" spans="1:63" x14ac:dyDescent="0.3">
      <c r="A5434">
        <v>9.7553900000000002</v>
      </c>
      <c r="B5434">
        <v>9.8086400000000005</v>
      </c>
      <c r="C5434">
        <v>9.7568900000000003</v>
      </c>
      <c r="D5434">
        <v>9.7302999999999997</v>
      </c>
      <c r="E5434">
        <v>10.3315</v>
      </c>
      <c r="F5434">
        <v>10.263199999999999</v>
      </c>
      <c r="G5434">
        <v>10.329499999999999</v>
      </c>
      <c r="H5434">
        <v>10.315099999999999</v>
      </c>
      <c r="I5434">
        <v>9.1841299999999997</v>
      </c>
      <c r="J5434">
        <v>9.0840099999999993</v>
      </c>
      <c r="K5434">
        <v>9.2247199999999996</v>
      </c>
      <c r="L5434">
        <v>9.2040799999999994</v>
      </c>
      <c r="M5434" t="s">
        <v>0</v>
      </c>
      <c r="O5434" t="s">
        <v>1</v>
      </c>
      <c r="P5434" t="s">
        <v>1</v>
      </c>
      <c r="Q5434" t="s">
        <v>2</v>
      </c>
      <c r="R5434" t="s">
        <v>15729</v>
      </c>
      <c r="S5434" t="s">
        <v>15730</v>
      </c>
      <c r="T5434" t="s">
        <v>15731</v>
      </c>
      <c r="V5434" t="s">
        <v>15732</v>
      </c>
      <c r="W5434">
        <v>1</v>
      </c>
      <c r="X5434" t="s">
        <v>7</v>
      </c>
      <c r="Y5434">
        <v>30</v>
      </c>
      <c r="Z5434">
        <v>9</v>
      </c>
      <c r="AA5434">
        <v>15</v>
      </c>
      <c r="AB5434">
        <v>8</v>
      </c>
      <c r="AC5434">
        <v>36.9</v>
      </c>
      <c r="AD5434">
        <v>1</v>
      </c>
      <c r="AF5434" t="s">
        <v>15735</v>
      </c>
      <c r="AG5434">
        <v>6.4483199999999998</v>
      </c>
      <c r="AH5434" s="1">
        <v>4.0465299999999997E-6</v>
      </c>
      <c r="AI5434">
        <v>-0.54700400000000005</v>
      </c>
      <c r="AJ5434">
        <f t="shared" si="1176"/>
        <v>0.54700400000000005</v>
      </c>
      <c r="AK5434">
        <v>-23.8568</v>
      </c>
      <c r="AL5434" t="str">
        <f t="shared" si="1177"/>
        <v/>
      </c>
      <c r="AM5434" t="str">
        <f t="shared" si="1178"/>
        <v/>
      </c>
      <c r="AN5434" t="str">
        <f t="shared" si="1179"/>
        <v/>
      </c>
      <c r="AO5434" t="str">
        <f t="shared" si="1180"/>
        <v/>
      </c>
      <c r="AQ5434">
        <v>5.5294999999999996</v>
      </c>
      <c r="AR5434" s="1">
        <v>1.5310599999999999E-5</v>
      </c>
      <c r="AS5434">
        <v>0.58856799999999998</v>
      </c>
      <c r="AT5434">
        <f t="shared" si="1181"/>
        <v>-0.58856799999999998</v>
      </c>
      <c r="AU5434">
        <v>16.688400000000001</v>
      </c>
      <c r="AV5434" t="str">
        <f t="shared" si="1182"/>
        <v/>
      </c>
      <c r="AW5434" t="str">
        <f t="shared" si="1183"/>
        <v/>
      </c>
      <c r="AX5434" t="str">
        <f t="shared" si="1184"/>
        <v/>
      </c>
      <c r="AY5434" t="str">
        <f t="shared" si="1185"/>
        <v>+</v>
      </c>
      <c r="BA5434" s="5" t="str">
        <f t="shared" si="1186"/>
        <v/>
      </c>
      <c r="BB5434" s="5" t="str">
        <f t="shared" si="1187"/>
        <v/>
      </c>
      <c r="BC5434" s="5" t="str">
        <f t="shared" si="1188"/>
        <v/>
      </c>
      <c r="BD5434" s="5" t="str">
        <f t="shared" si="1189"/>
        <v/>
      </c>
      <c r="BF5434" t="s">
        <v>15733</v>
      </c>
      <c r="BG5434" t="s">
        <v>15734</v>
      </c>
      <c r="BH5434" t="s">
        <v>15735</v>
      </c>
      <c r="BJ5434" t="s">
        <v>15736</v>
      </c>
      <c r="BK5434" t="s">
        <v>15737</v>
      </c>
    </row>
    <row r="5435" spans="1:63" x14ac:dyDescent="0.3">
      <c r="A5435">
        <v>3.3645700000000001</v>
      </c>
      <c r="B5435">
        <v>3.0703900000000002</v>
      </c>
      <c r="C5435">
        <v>3.4462600000000001</v>
      </c>
      <c r="D5435">
        <v>3.70044</v>
      </c>
      <c r="E5435">
        <v>3.7866</v>
      </c>
      <c r="F5435">
        <v>4.24031</v>
      </c>
      <c r="G5435">
        <v>3.71149</v>
      </c>
      <c r="H5435">
        <v>4.0356199999999998</v>
      </c>
      <c r="I5435">
        <v>4.3434100000000004</v>
      </c>
      <c r="J5435">
        <v>3.8479999999999999</v>
      </c>
      <c r="K5435">
        <v>3.80735</v>
      </c>
      <c r="L5435">
        <v>4.0874600000000001</v>
      </c>
      <c r="M5435" t="s">
        <v>0</v>
      </c>
      <c r="O5435" t="s">
        <v>1</v>
      </c>
      <c r="P5435" t="s">
        <v>1</v>
      </c>
      <c r="Q5435" t="s">
        <v>2</v>
      </c>
      <c r="R5435" t="s">
        <v>39493</v>
      </c>
      <c r="S5435" t="s">
        <v>39494</v>
      </c>
      <c r="T5435" t="s">
        <v>39495</v>
      </c>
      <c r="U5435" t="s">
        <v>39496</v>
      </c>
      <c r="V5435" t="s">
        <v>39497</v>
      </c>
      <c r="W5435">
        <v>0</v>
      </c>
      <c r="X5435" t="s">
        <v>7</v>
      </c>
      <c r="Y5435">
        <v>4</v>
      </c>
      <c r="Z5435">
        <v>1</v>
      </c>
      <c r="AA5435">
        <v>1</v>
      </c>
      <c r="AB5435">
        <v>1</v>
      </c>
      <c r="AC5435">
        <v>23.3</v>
      </c>
      <c r="AD5435">
        <v>1</v>
      </c>
      <c r="AF5435" t="s">
        <v>39500</v>
      </c>
      <c r="AG5435">
        <v>1.6705099999999999</v>
      </c>
      <c r="AH5435">
        <v>3.08095E-2</v>
      </c>
      <c r="AI5435">
        <v>-0.54809300000000005</v>
      </c>
      <c r="AJ5435">
        <f t="shared" si="1176"/>
        <v>0.54809300000000005</v>
      </c>
      <c r="AK5435">
        <v>-3.0912299999999999</v>
      </c>
      <c r="AL5435" t="str">
        <f t="shared" si="1177"/>
        <v/>
      </c>
      <c r="AM5435" t="str">
        <f t="shared" si="1178"/>
        <v/>
      </c>
      <c r="AN5435" t="str">
        <f t="shared" si="1179"/>
        <v/>
      </c>
      <c r="AO5435" t="str">
        <f t="shared" si="1180"/>
        <v/>
      </c>
      <c r="AQ5435">
        <v>1.8868499999999999</v>
      </c>
      <c r="AR5435">
        <v>1.90279E-2</v>
      </c>
      <c r="AS5435">
        <v>-0.62614099999999995</v>
      </c>
      <c r="AT5435">
        <f t="shared" si="1181"/>
        <v>0.62614099999999995</v>
      </c>
      <c r="AU5435">
        <v>-3.4904600000000001</v>
      </c>
      <c r="AV5435" t="str">
        <f t="shared" si="1182"/>
        <v/>
      </c>
      <c r="AW5435" t="str">
        <f t="shared" si="1183"/>
        <v>+</v>
      </c>
      <c r="AX5435" t="str">
        <f t="shared" si="1184"/>
        <v/>
      </c>
      <c r="AY5435" t="str">
        <f t="shared" si="1185"/>
        <v/>
      </c>
      <c r="BA5435" s="5" t="str">
        <f t="shared" si="1186"/>
        <v/>
      </c>
      <c r="BB5435" s="5" t="str">
        <f t="shared" si="1187"/>
        <v/>
      </c>
      <c r="BC5435" s="5" t="str">
        <f t="shared" si="1188"/>
        <v/>
      </c>
      <c r="BD5435" s="5" t="str">
        <f t="shared" si="1189"/>
        <v/>
      </c>
      <c r="BF5435" t="s">
        <v>39498</v>
      </c>
      <c r="BG5435" t="s">
        <v>39499</v>
      </c>
      <c r="BH5435" t="s">
        <v>39500</v>
      </c>
      <c r="BI5435" t="s">
        <v>39496</v>
      </c>
      <c r="BJ5435" t="s">
        <v>39501</v>
      </c>
      <c r="BK5435" t="s">
        <v>39502</v>
      </c>
    </row>
    <row r="5436" spans="1:63" x14ac:dyDescent="0.3">
      <c r="A5436">
        <v>3.71149</v>
      </c>
      <c r="B5436">
        <v>3.4594299999999998</v>
      </c>
      <c r="C5436">
        <v>3.80735</v>
      </c>
      <c r="D5436">
        <v>3.5849600000000001</v>
      </c>
      <c r="E5436">
        <v>4.1210199999999997</v>
      </c>
      <c r="F5436">
        <v>4.15381</v>
      </c>
      <c r="G5436">
        <v>4.3434100000000004</v>
      </c>
      <c r="H5436">
        <v>4.1375000000000002</v>
      </c>
      <c r="I5436">
        <v>3.3362799999999999</v>
      </c>
      <c r="J5436">
        <v>3.85798</v>
      </c>
      <c r="K5436">
        <v>3.2479300000000002</v>
      </c>
      <c r="L5436">
        <v>3.70044</v>
      </c>
      <c r="M5436" t="s">
        <v>0</v>
      </c>
      <c r="O5436" t="s">
        <v>1</v>
      </c>
      <c r="Q5436" t="s">
        <v>164</v>
      </c>
      <c r="R5436" t="s">
        <v>40538</v>
      </c>
      <c r="S5436" t="s">
        <v>40539</v>
      </c>
      <c r="T5436" t="s">
        <v>4465</v>
      </c>
      <c r="U5436" t="s">
        <v>684</v>
      </c>
      <c r="V5436" t="s">
        <v>40540</v>
      </c>
      <c r="W5436">
        <v>0</v>
      </c>
      <c r="X5436" t="s">
        <v>7</v>
      </c>
      <c r="Y5436">
        <v>3</v>
      </c>
      <c r="Z5436">
        <v>2</v>
      </c>
      <c r="AA5436">
        <v>2</v>
      </c>
      <c r="AB5436">
        <v>2</v>
      </c>
      <c r="AC5436">
        <v>65.5</v>
      </c>
      <c r="AD5436">
        <v>1</v>
      </c>
      <c r="AF5436" t="s">
        <v>40543</v>
      </c>
      <c r="AG5436">
        <v>3.0048300000000001</v>
      </c>
      <c r="AH5436">
        <v>1.9516900000000001E-3</v>
      </c>
      <c r="AI5436">
        <v>-0.548122</v>
      </c>
      <c r="AJ5436">
        <f t="shared" si="1176"/>
        <v>0.548122</v>
      </c>
      <c r="AK5436">
        <v>-5.9714799999999997</v>
      </c>
      <c r="AL5436" t="str">
        <f t="shared" si="1177"/>
        <v/>
      </c>
      <c r="AM5436" t="str">
        <f t="shared" si="1178"/>
        <v/>
      </c>
      <c r="AN5436" t="str">
        <f t="shared" si="1179"/>
        <v/>
      </c>
      <c r="AO5436" t="str">
        <f t="shared" si="1180"/>
        <v/>
      </c>
      <c r="AQ5436">
        <v>0.26372099999999998</v>
      </c>
      <c r="AR5436">
        <v>0.58543800000000001</v>
      </c>
      <c r="AS5436">
        <v>0.105153</v>
      </c>
      <c r="AT5436">
        <f t="shared" si="1181"/>
        <v>-0.105153</v>
      </c>
      <c r="AU5436">
        <v>0.64159299999999997</v>
      </c>
      <c r="AV5436" t="str">
        <f t="shared" si="1182"/>
        <v/>
      </c>
      <c r="AW5436" t="str">
        <f t="shared" si="1183"/>
        <v/>
      </c>
      <c r="AX5436" t="str">
        <f t="shared" si="1184"/>
        <v/>
      </c>
      <c r="AY5436" t="str">
        <f t="shared" si="1185"/>
        <v/>
      </c>
      <c r="BA5436" s="5" t="str">
        <f t="shared" si="1186"/>
        <v/>
      </c>
      <c r="BB5436" s="5" t="str">
        <f t="shared" si="1187"/>
        <v/>
      </c>
      <c r="BC5436" s="5" t="str">
        <f t="shared" si="1188"/>
        <v/>
      </c>
      <c r="BD5436" s="5" t="str">
        <f t="shared" si="1189"/>
        <v/>
      </c>
      <c r="BF5436" t="s">
        <v>40541</v>
      </c>
      <c r="BG5436" t="s">
        <v>40542</v>
      </c>
      <c r="BH5436" t="s">
        <v>40543</v>
      </c>
      <c r="BI5436" t="s">
        <v>684</v>
      </c>
      <c r="BJ5436" t="s">
        <v>3373</v>
      </c>
      <c r="BK5436" t="s">
        <v>40544</v>
      </c>
    </row>
    <row r="5437" spans="1:63" x14ac:dyDescent="0.3">
      <c r="A5437">
        <v>7.2545599999999997</v>
      </c>
      <c r="B5437">
        <v>7.2201399999999998</v>
      </c>
      <c r="C5437">
        <v>7.1323699999999999</v>
      </c>
      <c r="D5437">
        <v>6.9389900000000004</v>
      </c>
      <c r="E5437">
        <v>7.6438600000000001</v>
      </c>
      <c r="F5437">
        <v>7.6913900000000002</v>
      </c>
      <c r="G5437">
        <v>7.7101199999999999</v>
      </c>
      <c r="H5437">
        <v>7.6948800000000004</v>
      </c>
      <c r="I5437">
        <v>7.15381</v>
      </c>
      <c r="J5437">
        <v>7.2807700000000004</v>
      </c>
      <c r="K5437">
        <v>7.0498500000000002</v>
      </c>
      <c r="L5437">
        <v>7.2182000000000004</v>
      </c>
      <c r="M5437" t="s">
        <v>0</v>
      </c>
      <c r="O5437" t="s">
        <v>1</v>
      </c>
      <c r="Q5437" t="s">
        <v>164</v>
      </c>
      <c r="R5437" t="s">
        <v>33311</v>
      </c>
      <c r="S5437" t="s">
        <v>24743</v>
      </c>
      <c r="T5437" t="s">
        <v>33312</v>
      </c>
      <c r="W5437">
        <v>0</v>
      </c>
      <c r="X5437" t="s">
        <v>7</v>
      </c>
      <c r="Y5437">
        <v>23</v>
      </c>
      <c r="Z5437">
        <v>3</v>
      </c>
      <c r="AA5437">
        <v>4</v>
      </c>
      <c r="AB5437">
        <v>3</v>
      </c>
      <c r="AC5437">
        <v>18</v>
      </c>
      <c r="AD5437">
        <v>1</v>
      </c>
      <c r="AF5437" t="s">
        <v>33315</v>
      </c>
      <c r="AG5437">
        <v>3.5701800000000001</v>
      </c>
      <c r="AH5437">
        <v>6.3181499999999998E-4</v>
      </c>
      <c r="AI5437">
        <v>-0.54854800000000004</v>
      </c>
      <c r="AJ5437">
        <f t="shared" si="1176"/>
        <v>0.54854800000000004</v>
      </c>
      <c r="AK5437">
        <v>-7.6056999999999997</v>
      </c>
      <c r="AL5437" t="str">
        <f t="shared" si="1177"/>
        <v/>
      </c>
      <c r="AM5437" t="str">
        <f t="shared" si="1178"/>
        <v/>
      </c>
      <c r="AN5437" t="str">
        <f t="shared" si="1179"/>
        <v/>
      </c>
      <c r="AO5437" t="str">
        <f t="shared" si="1180"/>
        <v/>
      </c>
      <c r="AQ5437">
        <v>0.17674899999999999</v>
      </c>
      <c r="AR5437">
        <v>0.70050400000000002</v>
      </c>
      <c r="AS5437">
        <v>-3.9142099999999999E-2</v>
      </c>
      <c r="AT5437">
        <f t="shared" si="1181"/>
        <v>3.9142099999999999E-2</v>
      </c>
      <c r="AU5437">
        <v>-0.45419300000000001</v>
      </c>
      <c r="AV5437" t="str">
        <f t="shared" si="1182"/>
        <v/>
      </c>
      <c r="AW5437" t="str">
        <f t="shared" si="1183"/>
        <v/>
      </c>
      <c r="AX5437" t="str">
        <f t="shared" si="1184"/>
        <v/>
      </c>
      <c r="AY5437" t="str">
        <f t="shared" si="1185"/>
        <v/>
      </c>
      <c r="BA5437" s="5" t="str">
        <f t="shared" si="1186"/>
        <v/>
      </c>
      <c r="BB5437" s="5" t="str">
        <f t="shared" si="1187"/>
        <v/>
      </c>
      <c r="BC5437" s="5" t="str">
        <f t="shared" si="1188"/>
        <v/>
      </c>
      <c r="BD5437" s="5" t="str">
        <f t="shared" si="1189"/>
        <v/>
      </c>
      <c r="BF5437" t="s">
        <v>33313</v>
      </c>
      <c r="BG5437" t="s">
        <v>33314</v>
      </c>
      <c r="BH5437" t="s">
        <v>33315</v>
      </c>
      <c r="BJ5437" t="s">
        <v>8926</v>
      </c>
      <c r="BK5437" t="s">
        <v>33316</v>
      </c>
    </row>
    <row r="5438" spans="1:63" x14ac:dyDescent="0.3">
      <c r="A5438">
        <v>5.7813600000000003</v>
      </c>
      <c r="B5438">
        <v>5.96347</v>
      </c>
      <c r="C5438">
        <v>6.0022500000000001</v>
      </c>
      <c r="D5438">
        <v>5.9611599999999996</v>
      </c>
      <c r="E5438">
        <v>6.3165100000000001</v>
      </c>
      <c r="F5438">
        <v>6.6496199999999996</v>
      </c>
      <c r="G5438">
        <v>6.4042899999999996</v>
      </c>
      <c r="H5438">
        <v>6.53294</v>
      </c>
      <c r="I5438">
        <v>5.8429799999999998</v>
      </c>
      <c r="J5438">
        <v>5.74953</v>
      </c>
      <c r="K5438">
        <v>5.8150599999999999</v>
      </c>
      <c r="L5438">
        <v>5.8777400000000002</v>
      </c>
      <c r="M5438" t="s">
        <v>0</v>
      </c>
      <c r="O5438" t="s">
        <v>1</v>
      </c>
      <c r="Q5438" t="s">
        <v>164</v>
      </c>
      <c r="R5438" t="s">
        <v>35887</v>
      </c>
      <c r="S5438" t="s">
        <v>35888</v>
      </c>
      <c r="T5438" t="s">
        <v>35889</v>
      </c>
      <c r="U5438" t="s">
        <v>35890</v>
      </c>
      <c r="V5438" t="s">
        <v>35891</v>
      </c>
      <c r="W5438">
        <v>0</v>
      </c>
      <c r="X5438" t="s">
        <v>7</v>
      </c>
      <c r="Y5438">
        <v>3</v>
      </c>
      <c r="Z5438">
        <v>2</v>
      </c>
      <c r="AA5438">
        <v>2</v>
      </c>
      <c r="AB5438">
        <v>2</v>
      </c>
      <c r="AC5438">
        <v>85.3</v>
      </c>
      <c r="AD5438">
        <v>1</v>
      </c>
      <c r="AF5438" t="s">
        <v>35894</v>
      </c>
      <c r="AG5438">
        <v>3.0990099999999998</v>
      </c>
      <c r="AH5438">
        <v>1.6153599999999999E-3</v>
      </c>
      <c r="AI5438">
        <v>-0.54877699999999996</v>
      </c>
      <c r="AJ5438">
        <f t="shared" si="1176"/>
        <v>0.54877699999999996</v>
      </c>
      <c r="AK5438">
        <v>-6.2224599999999999</v>
      </c>
      <c r="AL5438" t="str">
        <f t="shared" si="1177"/>
        <v/>
      </c>
      <c r="AM5438" t="str">
        <f t="shared" si="1178"/>
        <v/>
      </c>
      <c r="AN5438" t="str">
        <f t="shared" si="1179"/>
        <v/>
      </c>
      <c r="AO5438" t="str">
        <f t="shared" si="1180"/>
        <v/>
      </c>
      <c r="AQ5438">
        <v>0.95808499999999996</v>
      </c>
      <c r="AR5438">
        <v>0.13572600000000001</v>
      </c>
      <c r="AS5438">
        <v>0.10573200000000001</v>
      </c>
      <c r="AT5438">
        <f t="shared" si="1181"/>
        <v>-0.10573200000000001</v>
      </c>
      <c r="AU5438">
        <v>1.87357</v>
      </c>
      <c r="AV5438" t="str">
        <f t="shared" si="1182"/>
        <v/>
      </c>
      <c r="AW5438" t="str">
        <f t="shared" si="1183"/>
        <v/>
      </c>
      <c r="AX5438" t="str">
        <f t="shared" si="1184"/>
        <v/>
      </c>
      <c r="AY5438" t="str">
        <f t="shared" si="1185"/>
        <v/>
      </c>
      <c r="BA5438" s="5" t="str">
        <f t="shared" si="1186"/>
        <v/>
      </c>
      <c r="BB5438" s="5" t="str">
        <f t="shared" si="1187"/>
        <v/>
      </c>
      <c r="BC5438" s="5" t="str">
        <f t="shared" si="1188"/>
        <v/>
      </c>
      <c r="BD5438" s="5" t="str">
        <f t="shared" si="1189"/>
        <v/>
      </c>
      <c r="BF5438" t="s">
        <v>35892</v>
      </c>
      <c r="BG5438" t="s">
        <v>35893</v>
      </c>
      <c r="BH5438" t="s">
        <v>35894</v>
      </c>
      <c r="BI5438" t="s">
        <v>35895</v>
      </c>
      <c r="BJ5438" t="s">
        <v>30313</v>
      </c>
      <c r="BK5438" t="s">
        <v>35896</v>
      </c>
    </row>
    <row r="5439" spans="1:63" x14ac:dyDescent="0.3">
      <c r="A5439">
        <v>8.3438499999999998</v>
      </c>
      <c r="B5439">
        <v>8.4655699999999996</v>
      </c>
      <c r="C5439">
        <v>8.4245900000000002</v>
      </c>
      <c r="D5439">
        <v>8.3719900000000003</v>
      </c>
      <c r="E5439">
        <v>8.9861299999999993</v>
      </c>
      <c r="F5439">
        <v>8.9623200000000001</v>
      </c>
      <c r="G5439">
        <v>8.9585500000000007</v>
      </c>
      <c r="H5439">
        <v>8.8957300000000004</v>
      </c>
      <c r="I5439">
        <v>9.10093</v>
      </c>
      <c r="J5439">
        <v>9.0853400000000004</v>
      </c>
      <c r="K5439">
        <v>9.0579900000000002</v>
      </c>
      <c r="L5439">
        <v>9.0792199999999994</v>
      </c>
      <c r="M5439" t="s">
        <v>0</v>
      </c>
      <c r="O5439" t="s">
        <v>1</v>
      </c>
      <c r="P5439" t="s">
        <v>1</v>
      </c>
      <c r="Q5439" t="s">
        <v>2</v>
      </c>
      <c r="R5439" t="s">
        <v>23939</v>
      </c>
      <c r="S5439" t="s">
        <v>23940</v>
      </c>
      <c r="T5439" t="s">
        <v>23941</v>
      </c>
      <c r="U5439" t="s">
        <v>23942</v>
      </c>
      <c r="V5439" t="s">
        <v>23943</v>
      </c>
      <c r="W5439">
        <v>0</v>
      </c>
      <c r="X5439" t="s">
        <v>7</v>
      </c>
      <c r="Y5439">
        <v>20</v>
      </c>
      <c r="Z5439">
        <v>6</v>
      </c>
      <c r="AA5439">
        <v>6</v>
      </c>
      <c r="AB5439">
        <v>6</v>
      </c>
      <c r="AC5439">
        <v>39.799999999999997</v>
      </c>
      <c r="AD5439">
        <v>1</v>
      </c>
      <c r="AF5439" t="s">
        <v>23946</v>
      </c>
      <c r="AG5439">
        <v>5.4993600000000002</v>
      </c>
      <c r="AH5439" s="1">
        <v>1.7430499999999999E-5</v>
      </c>
      <c r="AI5439">
        <v>-0.54918100000000003</v>
      </c>
      <c r="AJ5439">
        <f t="shared" si="1176"/>
        <v>0.54918100000000003</v>
      </c>
      <c r="AK5439">
        <v>-16.492899999999999</v>
      </c>
      <c r="AL5439" t="str">
        <f t="shared" si="1177"/>
        <v/>
      </c>
      <c r="AM5439" t="str">
        <f t="shared" si="1178"/>
        <v/>
      </c>
      <c r="AN5439" t="str">
        <f t="shared" si="1179"/>
        <v/>
      </c>
      <c r="AO5439" t="str">
        <f t="shared" si="1180"/>
        <v/>
      </c>
      <c r="AQ5439">
        <v>6.44191</v>
      </c>
      <c r="AR5439" s="1">
        <v>3.2579600000000001E-6</v>
      </c>
      <c r="AS5439">
        <v>-0.679369</v>
      </c>
      <c r="AT5439">
        <f t="shared" si="1181"/>
        <v>0.679369</v>
      </c>
      <c r="AU5439">
        <v>-23.797599999999999</v>
      </c>
      <c r="AV5439" t="str">
        <f t="shared" si="1182"/>
        <v/>
      </c>
      <c r="AW5439" t="str">
        <f t="shared" si="1183"/>
        <v>+</v>
      </c>
      <c r="AX5439" t="str">
        <f t="shared" si="1184"/>
        <v/>
      </c>
      <c r="AY5439" t="str">
        <f t="shared" si="1185"/>
        <v/>
      </c>
      <c r="BA5439" s="5" t="str">
        <f t="shared" si="1186"/>
        <v/>
      </c>
      <c r="BB5439" s="5" t="str">
        <f t="shared" si="1187"/>
        <v/>
      </c>
      <c r="BC5439" s="5" t="str">
        <f t="shared" si="1188"/>
        <v/>
      </c>
      <c r="BD5439" s="5" t="str">
        <f t="shared" si="1189"/>
        <v/>
      </c>
      <c r="BF5439" t="s">
        <v>23944</v>
      </c>
      <c r="BG5439" t="s">
        <v>23945</v>
      </c>
      <c r="BH5439" t="s">
        <v>23946</v>
      </c>
      <c r="BI5439" t="s">
        <v>23942</v>
      </c>
      <c r="BJ5439" t="s">
        <v>2269</v>
      </c>
      <c r="BK5439" t="s">
        <v>23947</v>
      </c>
    </row>
    <row r="5440" spans="1:63" x14ac:dyDescent="0.3">
      <c r="A5440">
        <v>10.688000000000001</v>
      </c>
      <c r="B5440">
        <v>10.639799999999999</v>
      </c>
      <c r="C5440">
        <v>10.720499999999999</v>
      </c>
      <c r="D5440">
        <v>10.688700000000001</v>
      </c>
      <c r="E5440">
        <v>11.273999999999999</v>
      </c>
      <c r="F5440">
        <v>11.272399999999999</v>
      </c>
      <c r="G5440">
        <v>11.2308</v>
      </c>
      <c r="H5440">
        <v>11.1625</v>
      </c>
      <c r="I5440">
        <v>11.415699999999999</v>
      </c>
      <c r="J5440">
        <v>11.3696</v>
      </c>
      <c r="K5440">
        <v>11.3705</v>
      </c>
      <c r="L5440">
        <v>11.3363</v>
      </c>
      <c r="M5440" t="s">
        <v>0</v>
      </c>
      <c r="O5440" t="s">
        <v>1</v>
      </c>
      <c r="P5440" t="s">
        <v>1</v>
      </c>
      <c r="Q5440" t="s">
        <v>2</v>
      </c>
      <c r="R5440" t="s">
        <v>15986</v>
      </c>
      <c r="S5440" t="s">
        <v>15987</v>
      </c>
      <c r="T5440" t="s">
        <v>4465</v>
      </c>
      <c r="W5440">
        <v>0</v>
      </c>
      <c r="X5440" t="s">
        <v>7</v>
      </c>
      <c r="Y5440">
        <v>28</v>
      </c>
      <c r="Z5440">
        <v>12</v>
      </c>
      <c r="AA5440">
        <v>18</v>
      </c>
      <c r="AB5440">
        <v>12</v>
      </c>
      <c r="AC5440">
        <v>49.9</v>
      </c>
      <c r="AD5440">
        <v>1</v>
      </c>
      <c r="AF5440" t="s">
        <v>15990</v>
      </c>
      <c r="AG5440">
        <v>5.69</v>
      </c>
      <c r="AH5440" s="1">
        <v>1.2733300000000001E-5</v>
      </c>
      <c r="AI5440">
        <v>-0.550678</v>
      </c>
      <c r="AJ5440">
        <f t="shared" si="1176"/>
        <v>0.550678</v>
      </c>
      <c r="AK5440">
        <v>-17.768000000000001</v>
      </c>
      <c r="AL5440" t="str">
        <f t="shared" si="1177"/>
        <v/>
      </c>
      <c r="AM5440" t="str">
        <f t="shared" si="1178"/>
        <v/>
      </c>
      <c r="AN5440" t="str">
        <f t="shared" si="1179"/>
        <v/>
      </c>
      <c r="AO5440" t="str">
        <f t="shared" si="1180"/>
        <v/>
      </c>
      <c r="AQ5440">
        <v>7.0024499999999996</v>
      </c>
      <c r="AR5440" s="1">
        <v>1.35182E-6</v>
      </c>
      <c r="AS5440">
        <v>-0.68879400000000002</v>
      </c>
      <c r="AT5440">
        <f t="shared" si="1181"/>
        <v>0.68879400000000002</v>
      </c>
      <c r="AU5440">
        <v>-29.556899999999999</v>
      </c>
      <c r="AV5440" t="str">
        <f t="shared" si="1182"/>
        <v/>
      </c>
      <c r="AW5440" t="str">
        <f t="shared" si="1183"/>
        <v>+</v>
      </c>
      <c r="AX5440" t="str">
        <f t="shared" si="1184"/>
        <v/>
      </c>
      <c r="AY5440" t="str">
        <f t="shared" si="1185"/>
        <v/>
      </c>
      <c r="BA5440" s="5" t="str">
        <f t="shared" si="1186"/>
        <v/>
      </c>
      <c r="BB5440" s="5" t="str">
        <f t="shared" si="1187"/>
        <v/>
      </c>
      <c r="BC5440" s="5" t="str">
        <f t="shared" si="1188"/>
        <v/>
      </c>
      <c r="BD5440" s="5" t="str">
        <f t="shared" si="1189"/>
        <v/>
      </c>
      <c r="BF5440" t="s">
        <v>15988</v>
      </c>
      <c r="BG5440" t="s">
        <v>15989</v>
      </c>
      <c r="BH5440" t="s">
        <v>15990</v>
      </c>
      <c r="BJ5440" t="s">
        <v>4552</v>
      </c>
      <c r="BK5440" t="s">
        <v>15991</v>
      </c>
    </row>
    <row r="5441" spans="1:63" x14ac:dyDescent="0.3">
      <c r="A5441">
        <v>9.0427499999999998</v>
      </c>
      <c r="B5441">
        <v>9.1403199999999991</v>
      </c>
      <c r="C5441">
        <v>9.1238600000000005</v>
      </c>
      <c r="D5441">
        <v>9.1318599999999996</v>
      </c>
      <c r="E5441">
        <v>9.6351700000000005</v>
      </c>
      <c r="F5441">
        <v>9.7350499999999993</v>
      </c>
      <c r="G5441">
        <v>9.6386199999999995</v>
      </c>
      <c r="H5441">
        <v>9.6331799999999994</v>
      </c>
      <c r="I5441">
        <v>8.7441600000000008</v>
      </c>
      <c r="J5441">
        <v>8.8192199999999996</v>
      </c>
      <c r="K5441">
        <v>8.8514400000000002</v>
      </c>
      <c r="L5441">
        <v>8.8607800000000001</v>
      </c>
      <c r="M5441" t="s">
        <v>0</v>
      </c>
      <c r="O5441" t="s">
        <v>1</v>
      </c>
      <c r="P5441" t="s">
        <v>1</v>
      </c>
      <c r="Q5441" t="s">
        <v>2</v>
      </c>
      <c r="R5441" t="s">
        <v>18945</v>
      </c>
      <c r="S5441" t="s">
        <v>18946</v>
      </c>
      <c r="T5441" t="s">
        <v>18947</v>
      </c>
      <c r="V5441" t="s">
        <v>18948</v>
      </c>
      <c r="W5441">
        <v>0</v>
      </c>
      <c r="X5441" t="s">
        <v>7</v>
      </c>
      <c r="Y5441">
        <v>24</v>
      </c>
      <c r="Z5441">
        <v>5</v>
      </c>
      <c r="AA5441">
        <v>8</v>
      </c>
      <c r="AB5441">
        <v>4</v>
      </c>
      <c r="AC5441">
        <v>33.200000000000003</v>
      </c>
      <c r="AD5441">
        <v>1</v>
      </c>
      <c r="AF5441" t="s">
        <v>18951</v>
      </c>
      <c r="AG5441">
        <v>5.4850000000000003</v>
      </c>
      <c r="AH5441" s="1">
        <v>1.7870300000000001E-5</v>
      </c>
      <c r="AI5441">
        <v>-0.55080600000000002</v>
      </c>
      <c r="AJ5441">
        <f t="shared" si="1176"/>
        <v>0.55080600000000002</v>
      </c>
      <c r="AK5441">
        <v>-16.400500000000001</v>
      </c>
      <c r="AL5441" t="str">
        <f t="shared" si="1177"/>
        <v/>
      </c>
      <c r="AM5441" t="str">
        <f t="shared" si="1178"/>
        <v/>
      </c>
      <c r="AN5441" t="str">
        <f t="shared" si="1179"/>
        <v/>
      </c>
      <c r="AO5441" t="str">
        <f t="shared" si="1180"/>
        <v/>
      </c>
      <c r="AQ5441">
        <v>3.7988</v>
      </c>
      <c r="AR5441">
        <v>3.91381E-4</v>
      </c>
      <c r="AS5441">
        <v>0.29079899999999997</v>
      </c>
      <c r="AT5441">
        <f t="shared" si="1181"/>
        <v>-0.29079899999999997</v>
      </c>
      <c r="AU5441">
        <v>8.3630200000000006</v>
      </c>
      <c r="AV5441" t="str">
        <f t="shared" si="1182"/>
        <v/>
      </c>
      <c r="AW5441" t="str">
        <f t="shared" si="1183"/>
        <v/>
      </c>
      <c r="AX5441" t="str">
        <f t="shared" si="1184"/>
        <v/>
      </c>
      <c r="AY5441" t="str">
        <f t="shared" si="1185"/>
        <v/>
      </c>
      <c r="BA5441" s="5" t="str">
        <f t="shared" si="1186"/>
        <v/>
      </c>
      <c r="BB5441" s="5" t="str">
        <f t="shared" si="1187"/>
        <v/>
      </c>
      <c r="BC5441" s="5" t="str">
        <f t="shared" si="1188"/>
        <v/>
      </c>
      <c r="BD5441" s="5" t="str">
        <f t="shared" si="1189"/>
        <v/>
      </c>
      <c r="BF5441" t="s">
        <v>18949</v>
      </c>
      <c r="BG5441" t="s">
        <v>18950</v>
      </c>
      <c r="BH5441" t="s">
        <v>18951</v>
      </c>
      <c r="BK5441" t="s">
        <v>18952</v>
      </c>
    </row>
    <row r="5442" spans="1:63" x14ac:dyDescent="0.3">
      <c r="A5442">
        <v>8.4170099999999994</v>
      </c>
      <c r="B5442">
        <v>8.3407400000000003</v>
      </c>
      <c r="C5442">
        <v>8.0454899999999991</v>
      </c>
      <c r="D5442">
        <v>8.3313600000000001</v>
      </c>
      <c r="E5442">
        <v>8.9909499999999998</v>
      </c>
      <c r="F5442">
        <v>8.7306399999999993</v>
      </c>
      <c r="G5442">
        <v>8.8163400000000003</v>
      </c>
      <c r="H5442">
        <v>8.8009000000000004</v>
      </c>
      <c r="I5442">
        <v>8.9101900000000001</v>
      </c>
      <c r="J5442">
        <v>8.8795800000000007</v>
      </c>
      <c r="K5442">
        <v>8.8905700000000003</v>
      </c>
      <c r="L5442">
        <v>8.6748999999999992</v>
      </c>
      <c r="M5442" t="s">
        <v>0</v>
      </c>
      <c r="O5442" t="s">
        <v>1</v>
      </c>
      <c r="P5442" t="s">
        <v>1</v>
      </c>
      <c r="Q5442" t="s">
        <v>2</v>
      </c>
      <c r="R5442" t="s">
        <v>28378</v>
      </c>
      <c r="S5442" t="s">
        <v>26151</v>
      </c>
      <c r="T5442" t="s">
        <v>28379</v>
      </c>
      <c r="U5442" t="s">
        <v>2819</v>
      </c>
      <c r="V5442" t="s">
        <v>28380</v>
      </c>
      <c r="W5442">
        <v>0</v>
      </c>
      <c r="X5442" t="s">
        <v>7</v>
      </c>
      <c r="Y5442">
        <v>27</v>
      </c>
      <c r="Z5442">
        <v>1</v>
      </c>
      <c r="AA5442">
        <v>3</v>
      </c>
      <c r="AB5442">
        <v>1</v>
      </c>
      <c r="AC5442">
        <v>7.3</v>
      </c>
      <c r="AD5442">
        <v>1</v>
      </c>
      <c r="AF5442" t="s">
        <v>28383</v>
      </c>
      <c r="AG5442">
        <v>2.8544</v>
      </c>
      <c r="AH5442">
        <v>2.64898E-3</v>
      </c>
      <c r="AI5442">
        <v>-0.55105899999999997</v>
      </c>
      <c r="AJ5442">
        <f t="shared" si="1176"/>
        <v>0.55105899999999997</v>
      </c>
      <c r="AK5442">
        <v>-5.5863899999999997</v>
      </c>
      <c r="AL5442" t="str">
        <f t="shared" si="1177"/>
        <v/>
      </c>
      <c r="AM5442" t="str">
        <f t="shared" si="1178"/>
        <v/>
      </c>
      <c r="AN5442" t="str">
        <f t="shared" si="1179"/>
        <v/>
      </c>
      <c r="AO5442" t="str">
        <f t="shared" si="1180"/>
        <v/>
      </c>
      <c r="AQ5442">
        <v>2.8750399999999998</v>
      </c>
      <c r="AR5442">
        <v>2.4534499999999998E-3</v>
      </c>
      <c r="AS5442">
        <v>-0.55516100000000002</v>
      </c>
      <c r="AT5442">
        <f t="shared" si="1181"/>
        <v>0.55516100000000002</v>
      </c>
      <c r="AU5442">
        <v>-5.6380999999999997</v>
      </c>
      <c r="AV5442" t="str">
        <f t="shared" si="1182"/>
        <v/>
      </c>
      <c r="AW5442" t="str">
        <f t="shared" si="1183"/>
        <v/>
      </c>
      <c r="AX5442" t="str">
        <f t="shared" si="1184"/>
        <v/>
      </c>
      <c r="AY5442" t="str">
        <f t="shared" si="1185"/>
        <v/>
      </c>
      <c r="BA5442" s="5" t="str">
        <f t="shared" si="1186"/>
        <v/>
      </c>
      <c r="BB5442" s="5" t="str">
        <f t="shared" si="1187"/>
        <v/>
      </c>
      <c r="BC5442" s="5" t="str">
        <f t="shared" si="1188"/>
        <v/>
      </c>
      <c r="BD5442" s="5" t="str">
        <f t="shared" si="1189"/>
        <v/>
      </c>
      <c r="BF5442" t="s">
        <v>28381</v>
      </c>
      <c r="BG5442" t="s">
        <v>28382</v>
      </c>
      <c r="BH5442" t="s">
        <v>28383</v>
      </c>
      <c r="BI5442" t="s">
        <v>2824</v>
      </c>
      <c r="BJ5442" t="s">
        <v>2491</v>
      </c>
      <c r="BK5442" t="s">
        <v>28384</v>
      </c>
    </row>
    <row r="5443" spans="1:63" x14ac:dyDescent="0.3">
      <c r="A5443">
        <v>8.0416600000000003</v>
      </c>
      <c r="B5443">
        <v>8.0821500000000004</v>
      </c>
      <c r="C5443">
        <v>8.0938099999999995</v>
      </c>
      <c r="D5443">
        <v>8.0906400000000005</v>
      </c>
      <c r="E5443">
        <v>8.6610700000000005</v>
      </c>
      <c r="F5443">
        <v>8.6279000000000003</v>
      </c>
      <c r="G5443">
        <v>8.5499799999999997</v>
      </c>
      <c r="H5443">
        <v>8.6763100000000009</v>
      </c>
      <c r="I5443">
        <v>7.2422199999999997</v>
      </c>
      <c r="J5443">
        <v>7.3074300000000001</v>
      </c>
      <c r="K5443">
        <v>7.1977099999999998</v>
      </c>
      <c r="L5443">
        <v>7.2964599999999997</v>
      </c>
      <c r="M5443" t="s">
        <v>0</v>
      </c>
      <c r="O5443" t="s">
        <v>1</v>
      </c>
      <c r="P5443" t="s">
        <v>1</v>
      </c>
      <c r="Q5443" t="s">
        <v>2</v>
      </c>
      <c r="R5443" t="s">
        <v>34211</v>
      </c>
      <c r="S5443" t="s">
        <v>34212</v>
      </c>
      <c r="T5443" t="s">
        <v>34213</v>
      </c>
      <c r="V5443" t="s">
        <v>21442</v>
      </c>
      <c r="W5443">
        <v>0</v>
      </c>
      <c r="X5443" t="s">
        <v>7</v>
      </c>
      <c r="Y5443">
        <v>6</v>
      </c>
      <c r="Z5443">
        <v>3</v>
      </c>
      <c r="AA5443">
        <v>3</v>
      </c>
      <c r="AB5443">
        <v>3</v>
      </c>
      <c r="AC5443">
        <v>42.5</v>
      </c>
      <c r="AD5443">
        <v>1</v>
      </c>
      <c r="AF5443" t="s">
        <v>34216</v>
      </c>
      <c r="AG5443">
        <v>5.7253800000000004</v>
      </c>
      <c r="AH5443" s="1">
        <v>1.2069099999999999E-5</v>
      </c>
      <c r="AI5443">
        <v>-0.55174599999999996</v>
      </c>
      <c r="AJ5443">
        <f t="shared" ref="AJ5443:AJ5506" si="1190">AI5443*-1</f>
        <v>0.55174599999999996</v>
      </c>
      <c r="AK5443">
        <v>-18.014900000000001</v>
      </c>
      <c r="AL5443" t="str">
        <f t="shared" ref="AL5443:AL5506" si="1191">IFERROR(IF(AND(AJ5443&gt;=1,AG5443&gt;1.3),"+",""),"")</f>
        <v/>
      </c>
      <c r="AM5443" t="str">
        <f t="shared" ref="AM5443:AM5506" si="1192">IFERROR(IF(AND(AJ5443&gt;=0.58,AG5443&gt;1.3),"+",""),"")</f>
        <v/>
      </c>
      <c r="AN5443" t="str">
        <f t="shared" ref="AN5443:AN5506" si="1193">IFERROR(IF(AND(AJ5443&lt;=-1,AG5443&gt;1.3),"+",""),"")</f>
        <v/>
      </c>
      <c r="AO5443" t="str">
        <f t="shared" ref="AO5443:AO5506" si="1194">IFERROR(IF(AND(AJ5443&lt;=-0.58,AG5443&gt;1.3),"+",""),"")</f>
        <v/>
      </c>
      <c r="AQ5443">
        <v>6.9515500000000001</v>
      </c>
      <c r="AR5443" s="1">
        <v>1.4570199999999999E-6</v>
      </c>
      <c r="AS5443">
        <v>0.81611199999999995</v>
      </c>
      <c r="AT5443">
        <f t="shared" ref="AT5443:AT5506" si="1195">AS5443*-1</f>
        <v>-0.81611199999999995</v>
      </c>
      <c r="AU5443">
        <v>28.9817</v>
      </c>
      <c r="AV5443" t="str">
        <f t="shared" ref="AV5443:AV5506" si="1196">IFERROR(IF(AND(AT5443&gt;=1,AQ5443&gt;1.3),"+",""),"")</f>
        <v/>
      </c>
      <c r="AW5443" t="str">
        <f t="shared" ref="AW5443:AW5506" si="1197">IFERROR(IF(AND(AT5443&gt;=0.58,AQ5443&gt;1.3),"+",""),"")</f>
        <v/>
      </c>
      <c r="AX5443" t="str">
        <f t="shared" ref="AX5443:AX5506" si="1198">IFERROR(IF(AND(AT5443&lt;=-1,AQ5443&gt;1.3),"+",""),"")</f>
        <v/>
      </c>
      <c r="AY5443" t="str">
        <f t="shared" ref="AY5443:AY5506" si="1199">IFERROR(IF(AND(AT5443&lt;=-0.58,AQ5443&gt;1.3),"+",""),"")</f>
        <v>+</v>
      </c>
      <c r="BA5443" s="5" t="str">
        <f t="shared" ref="BA5443:BA5506" si="1200">IFERROR(IF(AND(AN5443="+",AX5443="+"),"+",""),"")</f>
        <v/>
      </c>
      <c r="BB5443" s="5" t="str">
        <f t="shared" ref="BB5443:BB5506" si="1201">IFERROR(IF(AND(AO5443="+",AY5443="+"),"+",""),"")</f>
        <v/>
      </c>
      <c r="BC5443" s="5" t="str">
        <f t="shared" ref="BC5443:BC5506" si="1202">IFERROR(IF(AND(AL5443="+",AV5443="+"),"+",""),"")</f>
        <v/>
      </c>
      <c r="BD5443" s="5" t="str">
        <f t="shared" ref="BD5443:BD5506" si="1203">IFERROR(IF(AND(AM5443="+",AW5443="+"),"+",""),"")</f>
        <v/>
      </c>
      <c r="BF5443" t="s">
        <v>34214</v>
      </c>
      <c r="BG5443" t="s">
        <v>34215</v>
      </c>
      <c r="BH5443" t="s">
        <v>34216</v>
      </c>
      <c r="BK5443" t="s">
        <v>34217</v>
      </c>
    </row>
    <row r="5444" spans="1:63" x14ac:dyDescent="0.3">
      <c r="A5444">
        <v>12.2056</v>
      </c>
      <c r="B5444">
        <v>12.2333</v>
      </c>
      <c r="C5444">
        <v>12.214</v>
      </c>
      <c r="D5444">
        <v>12.164899999999999</v>
      </c>
      <c r="E5444">
        <v>12.743</v>
      </c>
      <c r="F5444">
        <v>12.7818</v>
      </c>
      <c r="G5444">
        <v>12.763299999999999</v>
      </c>
      <c r="H5444">
        <v>12.7379</v>
      </c>
      <c r="I5444">
        <v>12.512499999999999</v>
      </c>
      <c r="J5444">
        <v>12.5077</v>
      </c>
      <c r="K5444">
        <v>12.5511</v>
      </c>
      <c r="L5444">
        <v>12.530200000000001</v>
      </c>
      <c r="M5444" t="s">
        <v>0</v>
      </c>
      <c r="O5444" t="s">
        <v>1</v>
      </c>
      <c r="P5444" t="s">
        <v>1</v>
      </c>
      <c r="Q5444" t="s">
        <v>2</v>
      </c>
      <c r="R5444" t="s">
        <v>4621</v>
      </c>
      <c r="S5444" t="s">
        <v>4622</v>
      </c>
      <c r="T5444" t="s">
        <v>4623</v>
      </c>
      <c r="V5444" t="s">
        <v>4254</v>
      </c>
      <c r="W5444">
        <v>0</v>
      </c>
      <c r="X5444" t="s">
        <v>7</v>
      </c>
      <c r="Y5444">
        <v>57</v>
      </c>
      <c r="Z5444">
        <v>19</v>
      </c>
      <c r="AA5444">
        <v>49</v>
      </c>
      <c r="AB5444">
        <v>19</v>
      </c>
      <c r="AC5444">
        <v>43</v>
      </c>
      <c r="AD5444">
        <v>1</v>
      </c>
      <c r="AF5444" t="s">
        <v>4626</v>
      </c>
      <c r="AG5444">
        <v>7.1615200000000003</v>
      </c>
      <c r="AH5444" s="1">
        <v>1.50164E-6</v>
      </c>
      <c r="AI5444">
        <v>-0.55202899999999999</v>
      </c>
      <c r="AJ5444">
        <f t="shared" si="1190"/>
        <v>0.55202899999999999</v>
      </c>
      <c r="AK5444">
        <v>-31.4282</v>
      </c>
      <c r="AL5444" t="str">
        <f t="shared" si="1191"/>
        <v/>
      </c>
      <c r="AM5444" t="str">
        <f t="shared" si="1192"/>
        <v/>
      </c>
      <c r="AN5444" t="str">
        <f t="shared" si="1193"/>
        <v/>
      </c>
      <c r="AO5444" t="str">
        <f t="shared" si="1194"/>
        <v/>
      </c>
      <c r="AQ5444">
        <v>5.7786099999999996</v>
      </c>
      <c r="AR5444" s="1">
        <v>9.9037999999999999E-6</v>
      </c>
      <c r="AS5444">
        <v>-0.32092900000000002</v>
      </c>
      <c r="AT5444">
        <f t="shared" si="1195"/>
        <v>0.32092900000000002</v>
      </c>
      <c r="AU5444">
        <v>-18.392700000000001</v>
      </c>
      <c r="AV5444" t="str">
        <f t="shared" si="1196"/>
        <v/>
      </c>
      <c r="AW5444" t="str">
        <f t="shared" si="1197"/>
        <v/>
      </c>
      <c r="AX5444" t="str">
        <f t="shared" si="1198"/>
        <v/>
      </c>
      <c r="AY5444" t="str">
        <f t="shared" si="1199"/>
        <v/>
      </c>
      <c r="BA5444" s="5" t="str">
        <f t="shared" si="1200"/>
        <v/>
      </c>
      <c r="BB5444" s="5" t="str">
        <f t="shared" si="1201"/>
        <v/>
      </c>
      <c r="BC5444" s="5" t="str">
        <f t="shared" si="1202"/>
        <v/>
      </c>
      <c r="BD5444" s="5" t="str">
        <f t="shared" si="1203"/>
        <v/>
      </c>
      <c r="BF5444" t="s">
        <v>4624</v>
      </c>
      <c r="BG5444" t="s">
        <v>4625</v>
      </c>
      <c r="BH5444" t="s">
        <v>4626</v>
      </c>
      <c r="BJ5444" t="s">
        <v>280</v>
      </c>
      <c r="BK5444" t="s">
        <v>4627</v>
      </c>
    </row>
    <row r="5445" spans="1:63" x14ac:dyDescent="0.3">
      <c r="A5445">
        <v>10.2189</v>
      </c>
      <c r="B5445">
        <v>10.260300000000001</v>
      </c>
      <c r="C5445">
        <v>10.279</v>
      </c>
      <c r="D5445">
        <v>10.2599</v>
      </c>
      <c r="E5445">
        <v>10.8309</v>
      </c>
      <c r="F5445">
        <v>10.901400000000001</v>
      </c>
      <c r="G5445">
        <v>10.761799999999999</v>
      </c>
      <c r="H5445">
        <v>10.7324</v>
      </c>
      <c r="I5445">
        <v>10.78</v>
      </c>
      <c r="J5445">
        <v>10.738</v>
      </c>
      <c r="K5445">
        <v>10.798500000000001</v>
      </c>
      <c r="L5445">
        <v>10.8302</v>
      </c>
      <c r="M5445" t="s">
        <v>0</v>
      </c>
      <c r="O5445" t="s">
        <v>1</v>
      </c>
      <c r="P5445" t="s">
        <v>1</v>
      </c>
      <c r="Q5445" t="s">
        <v>2</v>
      </c>
      <c r="R5445" t="s">
        <v>16889</v>
      </c>
      <c r="S5445" t="s">
        <v>16890</v>
      </c>
      <c r="T5445" t="s">
        <v>16891</v>
      </c>
      <c r="U5445" t="s">
        <v>16892</v>
      </c>
      <c r="V5445" t="s">
        <v>4847</v>
      </c>
      <c r="W5445">
        <v>7</v>
      </c>
      <c r="X5445" t="s">
        <v>7</v>
      </c>
      <c r="Y5445">
        <v>52</v>
      </c>
      <c r="Z5445">
        <v>10</v>
      </c>
      <c r="AA5445">
        <v>19</v>
      </c>
      <c r="AB5445">
        <v>3</v>
      </c>
      <c r="AC5445">
        <v>20.8</v>
      </c>
      <c r="AD5445">
        <v>1</v>
      </c>
      <c r="AF5445" t="s">
        <v>16895</v>
      </c>
      <c r="AG5445">
        <v>5.0579700000000001</v>
      </c>
      <c r="AH5445" s="1">
        <v>3.7326000000000001E-5</v>
      </c>
      <c r="AI5445">
        <v>-0.552095</v>
      </c>
      <c r="AJ5445">
        <f t="shared" si="1190"/>
        <v>0.552095</v>
      </c>
      <c r="AK5445">
        <v>-13.8688</v>
      </c>
      <c r="AL5445" t="str">
        <f t="shared" si="1191"/>
        <v/>
      </c>
      <c r="AM5445" t="str">
        <f t="shared" si="1192"/>
        <v/>
      </c>
      <c r="AN5445" t="str">
        <f t="shared" si="1193"/>
        <v/>
      </c>
      <c r="AO5445" t="str">
        <f t="shared" si="1194"/>
        <v/>
      </c>
      <c r="AQ5445">
        <v>6.3632499999999999</v>
      </c>
      <c r="AR5445" s="1">
        <v>3.6333500000000001E-6</v>
      </c>
      <c r="AS5445">
        <v>-0.53212400000000004</v>
      </c>
      <c r="AT5445">
        <f t="shared" si="1195"/>
        <v>0.53212400000000004</v>
      </c>
      <c r="AU5445">
        <v>-23.083300000000001</v>
      </c>
      <c r="AV5445" t="str">
        <f t="shared" si="1196"/>
        <v/>
      </c>
      <c r="AW5445" t="str">
        <f t="shared" si="1197"/>
        <v/>
      </c>
      <c r="AX5445" t="str">
        <f t="shared" si="1198"/>
        <v/>
      </c>
      <c r="AY5445" t="str">
        <f t="shared" si="1199"/>
        <v/>
      </c>
      <c r="BA5445" s="5" t="str">
        <f t="shared" si="1200"/>
        <v/>
      </c>
      <c r="BB5445" s="5" t="str">
        <f t="shared" si="1201"/>
        <v/>
      </c>
      <c r="BC5445" s="5" t="str">
        <f t="shared" si="1202"/>
        <v/>
      </c>
      <c r="BD5445" s="5" t="str">
        <f t="shared" si="1203"/>
        <v/>
      </c>
      <c r="BF5445" t="s">
        <v>16893</v>
      </c>
      <c r="BG5445" t="s">
        <v>16894</v>
      </c>
      <c r="BH5445" t="s">
        <v>16895</v>
      </c>
      <c r="BI5445" t="s">
        <v>16896</v>
      </c>
      <c r="BJ5445" t="s">
        <v>16897</v>
      </c>
      <c r="BK5445" t="s">
        <v>16898</v>
      </c>
    </row>
    <row r="5446" spans="1:63" x14ac:dyDescent="0.3">
      <c r="A5446">
        <v>3.9909500000000002</v>
      </c>
      <c r="B5446">
        <v>3.9909500000000002</v>
      </c>
      <c r="C5446">
        <v>4.0089899999999998</v>
      </c>
      <c r="D5446">
        <v>4.1043399999999997</v>
      </c>
      <c r="E5446">
        <v>4.2094500000000004</v>
      </c>
      <c r="F5446">
        <v>4.3645699999999996</v>
      </c>
      <c r="G5446">
        <v>4.8678999999999997</v>
      </c>
      <c r="H5446">
        <v>4.8629499999999997</v>
      </c>
      <c r="I5446">
        <v>4.0617799999999997</v>
      </c>
      <c r="J5446">
        <v>3.6553499999999999</v>
      </c>
      <c r="K5446">
        <v>4.4462599999999997</v>
      </c>
      <c r="L5446">
        <v>4.3362800000000004</v>
      </c>
      <c r="M5446" t="s">
        <v>0</v>
      </c>
      <c r="O5446" t="s">
        <v>1</v>
      </c>
      <c r="Q5446" t="s">
        <v>164</v>
      </c>
      <c r="T5446" t="s">
        <v>10341</v>
      </c>
      <c r="V5446" t="s">
        <v>30187</v>
      </c>
      <c r="W5446">
        <v>0</v>
      </c>
      <c r="X5446" t="s">
        <v>7</v>
      </c>
      <c r="Y5446">
        <v>1</v>
      </c>
      <c r="Z5446">
        <v>1</v>
      </c>
      <c r="AA5446">
        <v>1</v>
      </c>
      <c r="AB5446">
        <v>1</v>
      </c>
      <c r="AC5446">
        <v>81.099999999999994</v>
      </c>
      <c r="AD5446">
        <v>1</v>
      </c>
      <c r="AF5446" t="s">
        <v>39895</v>
      </c>
      <c r="AG5446">
        <v>1.7357499999999999</v>
      </c>
      <c r="AH5446">
        <v>2.6786399999999998E-2</v>
      </c>
      <c r="AI5446">
        <v>-0.55240900000000004</v>
      </c>
      <c r="AJ5446">
        <f t="shared" si="1190"/>
        <v>0.55240900000000004</v>
      </c>
      <c r="AK5446">
        <v>-3.2096200000000001</v>
      </c>
      <c r="AL5446" t="str">
        <f t="shared" si="1191"/>
        <v/>
      </c>
      <c r="AM5446" t="str">
        <f t="shared" si="1192"/>
        <v/>
      </c>
      <c r="AN5446" t="str">
        <f t="shared" si="1193"/>
        <v/>
      </c>
      <c r="AO5446" t="str">
        <f t="shared" si="1194"/>
        <v/>
      </c>
      <c r="AQ5446">
        <v>0.22831399999999999</v>
      </c>
      <c r="AR5446">
        <v>0.63098100000000001</v>
      </c>
      <c r="AS5446">
        <v>-0.101108</v>
      </c>
      <c r="AT5446">
        <f t="shared" si="1195"/>
        <v>0.101108</v>
      </c>
      <c r="AU5446">
        <v>-0.56722700000000004</v>
      </c>
      <c r="AV5446" t="str">
        <f t="shared" si="1196"/>
        <v/>
      </c>
      <c r="AW5446" t="str">
        <f t="shared" si="1197"/>
        <v/>
      </c>
      <c r="AX5446" t="str">
        <f t="shared" si="1198"/>
        <v/>
      </c>
      <c r="AY5446" t="str">
        <f t="shared" si="1199"/>
        <v/>
      </c>
      <c r="BA5446" s="5" t="str">
        <f t="shared" si="1200"/>
        <v/>
      </c>
      <c r="BB5446" s="5" t="str">
        <f t="shared" si="1201"/>
        <v/>
      </c>
      <c r="BC5446" s="5" t="str">
        <f t="shared" si="1202"/>
        <v/>
      </c>
      <c r="BD5446" s="5" t="str">
        <f t="shared" si="1203"/>
        <v/>
      </c>
      <c r="BF5446" t="s">
        <v>39893</v>
      </c>
      <c r="BG5446" t="s">
        <v>39894</v>
      </c>
      <c r="BH5446" t="s">
        <v>39895</v>
      </c>
      <c r="BK5446" t="s">
        <v>39896</v>
      </c>
    </row>
    <row r="5447" spans="1:63" x14ac:dyDescent="0.3">
      <c r="A5447">
        <v>6.0725300000000004</v>
      </c>
      <c r="B5447">
        <v>6.0267999999999997</v>
      </c>
      <c r="C5447">
        <v>6.0465799999999996</v>
      </c>
      <c r="D5447">
        <v>6.0938100000000004</v>
      </c>
      <c r="E5447">
        <v>6.5879700000000003</v>
      </c>
      <c r="F5447">
        <v>6.8163400000000003</v>
      </c>
      <c r="G5447">
        <v>6.5561199999999999</v>
      </c>
      <c r="H5447">
        <v>6.4902499999999996</v>
      </c>
      <c r="I5447">
        <v>5.9954799999999997</v>
      </c>
      <c r="J5447">
        <v>5.8703599999999998</v>
      </c>
      <c r="K5447">
        <v>5.6920900000000003</v>
      </c>
      <c r="L5447">
        <v>5.9283700000000001</v>
      </c>
      <c r="M5447" t="s">
        <v>0</v>
      </c>
      <c r="O5447" t="s">
        <v>1</v>
      </c>
      <c r="P5447" t="s">
        <v>1</v>
      </c>
      <c r="Q5447" t="s">
        <v>2</v>
      </c>
      <c r="R5447" t="s">
        <v>32466</v>
      </c>
      <c r="S5447" t="s">
        <v>32467</v>
      </c>
      <c r="T5447" t="s">
        <v>22698</v>
      </c>
      <c r="U5447" t="s">
        <v>32468</v>
      </c>
      <c r="V5447" t="s">
        <v>32469</v>
      </c>
      <c r="W5447">
        <v>0</v>
      </c>
      <c r="X5447" t="s">
        <v>7</v>
      </c>
      <c r="Y5447">
        <v>2</v>
      </c>
      <c r="Z5447">
        <v>3</v>
      </c>
      <c r="AA5447">
        <v>3</v>
      </c>
      <c r="AB5447">
        <v>3</v>
      </c>
      <c r="AC5447">
        <v>152.19999999999999</v>
      </c>
      <c r="AD5447">
        <v>1</v>
      </c>
      <c r="AF5447" t="s">
        <v>32472</v>
      </c>
      <c r="AG5447">
        <v>3.57999</v>
      </c>
      <c r="AH5447">
        <v>6.1975500000000005E-4</v>
      </c>
      <c r="AI5447">
        <v>-0.55273799999999995</v>
      </c>
      <c r="AJ5447">
        <f t="shared" si="1190"/>
        <v>0.55273799999999995</v>
      </c>
      <c r="AK5447">
        <v>-7.6369699999999998</v>
      </c>
      <c r="AL5447" t="str">
        <f t="shared" si="1191"/>
        <v/>
      </c>
      <c r="AM5447" t="str">
        <f t="shared" si="1192"/>
        <v/>
      </c>
      <c r="AN5447" t="str">
        <f t="shared" si="1193"/>
        <v/>
      </c>
      <c r="AO5447" t="str">
        <f t="shared" si="1194"/>
        <v/>
      </c>
      <c r="AQ5447">
        <v>1.52014</v>
      </c>
      <c r="AR5447">
        <v>4.1140500000000003E-2</v>
      </c>
      <c r="AS5447">
        <v>0.18835399999999999</v>
      </c>
      <c r="AT5447">
        <f t="shared" si="1195"/>
        <v>-0.18835399999999999</v>
      </c>
      <c r="AU5447">
        <v>2.8241399999999999</v>
      </c>
      <c r="AV5447" t="str">
        <f t="shared" si="1196"/>
        <v/>
      </c>
      <c r="AW5447" t="str">
        <f t="shared" si="1197"/>
        <v/>
      </c>
      <c r="AX5447" t="str">
        <f t="shared" si="1198"/>
        <v/>
      </c>
      <c r="AY5447" t="str">
        <f t="shared" si="1199"/>
        <v/>
      </c>
      <c r="BA5447" s="5" t="str">
        <f t="shared" si="1200"/>
        <v/>
      </c>
      <c r="BB5447" s="5" t="str">
        <f t="shared" si="1201"/>
        <v/>
      </c>
      <c r="BC5447" s="5" t="str">
        <f t="shared" si="1202"/>
        <v/>
      </c>
      <c r="BD5447" s="5" t="str">
        <f t="shared" si="1203"/>
        <v/>
      </c>
      <c r="BF5447" t="s">
        <v>32470</v>
      </c>
      <c r="BG5447" t="s">
        <v>32471</v>
      </c>
      <c r="BH5447" t="s">
        <v>32472</v>
      </c>
      <c r="BI5447" t="s">
        <v>32473</v>
      </c>
      <c r="BJ5447" t="s">
        <v>32474</v>
      </c>
      <c r="BK5447" t="s">
        <v>32475</v>
      </c>
    </row>
    <row r="5448" spans="1:63" x14ac:dyDescent="0.3">
      <c r="A5448">
        <v>6.5422599999999997</v>
      </c>
      <c r="B5448">
        <v>6.58195</v>
      </c>
      <c r="C5448">
        <v>6.3923199999999998</v>
      </c>
      <c r="D5448">
        <v>6.7347099999999998</v>
      </c>
      <c r="E5448">
        <v>7.1106100000000003</v>
      </c>
      <c r="F5448">
        <v>7.2162600000000001</v>
      </c>
      <c r="G5448">
        <v>7.0112300000000003</v>
      </c>
      <c r="H5448">
        <v>7.1241199999999996</v>
      </c>
      <c r="I5448">
        <v>6.5894599999999999</v>
      </c>
      <c r="J5448">
        <v>6.7708300000000001</v>
      </c>
      <c r="K5448">
        <v>6.7128699999999997</v>
      </c>
      <c r="L5448">
        <v>6.7787300000000004</v>
      </c>
      <c r="M5448" t="s">
        <v>0</v>
      </c>
      <c r="O5448" t="s">
        <v>1</v>
      </c>
      <c r="Q5448" t="s">
        <v>164</v>
      </c>
      <c r="R5448" t="s">
        <v>19687</v>
      </c>
      <c r="S5448" t="s">
        <v>19688</v>
      </c>
      <c r="W5448">
        <v>0</v>
      </c>
      <c r="X5448" t="s">
        <v>7</v>
      </c>
      <c r="Y5448">
        <v>25</v>
      </c>
      <c r="Z5448">
        <v>8</v>
      </c>
      <c r="AA5448">
        <v>9</v>
      </c>
      <c r="AB5448">
        <v>1</v>
      </c>
      <c r="AC5448">
        <v>43.4</v>
      </c>
      <c r="AD5448">
        <v>1</v>
      </c>
      <c r="AF5448" t="s">
        <v>19691</v>
      </c>
      <c r="AG5448">
        <v>3.28688</v>
      </c>
      <c r="AH5448">
        <v>1.1063100000000001E-3</v>
      </c>
      <c r="AI5448">
        <v>-0.55274599999999996</v>
      </c>
      <c r="AJ5448">
        <f t="shared" si="1190"/>
        <v>0.55274599999999996</v>
      </c>
      <c r="AK5448">
        <v>-6.74742</v>
      </c>
      <c r="AL5448" t="str">
        <f t="shared" si="1191"/>
        <v/>
      </c>
      <c r="AM5448" t="str">
        <f t="shared" si="1192"/>
        <v/>
      </c>
      <c r="AN5448" t="str">
        <f t="shared" si="1193"/>
        <v/>
      </c>
      <c r="AO5448" t="str">
        <f t="shared" si="1194"/>
        <v/>
      </c>
      <c r="AQ5448">
        <v>0.92156700000000003</v>
      </c>
      <c r="AR5448">
        <v>0.146707</v>
      </c>
      <c r="AS5448">
        <v>-0.15016499999999999</v>
      </c>
      <c r="AT5448">
        <f t="shared" si="1195"/>
        <v>0.15016499999999999</v>
      </c>
      <c r="AU5448">
        <v>-1.8129</v>
      </c>
      <c r="AV5448" t="str">
        <f t="shared" si="1196"/>
        <v/>
      </c>
      <c r="AW5448" t="str">
        <f t="shared" si="1197"/>
        <v/>
      </c>
      <c r="AX5448" t="str">
        <f t="shared" si="1198"/>
        <v/>
      </c>
      <c r="AY5448" t="str">
        <f t="shared" si="1199"/>
        <v/>
      </c>
      <c r="BA5448" s="5" t="str">
        <f t="shared" si="1200"/>
        <v/>
      </c>
      <c r="BB5448" s="5" t="str">
        <f t="shared" si="1201"/>
        <v/>
      </c>
      <c r="BC5448" s="5" t="str">
        <f t="shared" si="1202"/>
        <v/>
      </c>
      <c r="BD5448" s="5" t="str">
        <f t="shared" si="1203"/>
        <v/>
      </c>
      <c r="BF5448" t="s">
        <v>19689</v>
      </c>
      <c r="BG5448" t="s">
        <v>19690</v>
      </c>
      <c r="BH5448" t="s">
        <v>19691</v>
      </c>
      <c r="BK5448" t="s">
        <v>19692</v>
      </c>
    </row>
    <row r="5449" spans="1:63" x14ac:dyDescent="0.3">
      <c r="A5449">
        <v>9.7169899999999991</v>
      </c>
      <c r="B5449">
        <v>9.8176199999999998</v>
      </c>
      <c r="C5449">
        <v>9.7297899999999995</v>
      </c>
      <c r="D5449">
        <v>9.7401199999999992</v>
      </c>
      <c r="E5449">
        <v>10.360300000000001</v>
      </c>
      <c r="F5449">
        <v>10.278600000000001</v>
      </c>
      <c r="G5449">
        <v>10.2874</v>
      </c>
      <c r="H5449">
        <v>10.295</v>
      </c>
      <c r="I5449">
        <v>10.3651</v>
      </c>
      <c r="J5449">
        <v>10.3071</v>
      </c>
      <c r="K5449">
        <v>10.2963</v>
      </c>
      <c r="L5449">
        <v>10.2698</v>
      </c>
      <c r="M5449" t="s">
        <v>0</v>
      </c>
      <c r="O5449" t="s">
        <v>1</v>
      </c>
      <c r="P5449" t="s">
        <v>1</v>
      </c>
      <c r="Q5449" t="s">
        <v>2</v>
      </c>
      <c r="R5449" t="s">
        <v>9500</v>
      </c>
      <c r="S5449" t="s">
        <v>9501</v>
      </c>
      <c r="T5449" t="s">
        <v>9502</v>
      </c>
      <c r="V5449" t="s">
        <v>9503</v>
      </c>
      <c r="W5449">
        <v>0</v>
      </c>
      <c r="X5449" t="s">
        <v>7</v>
      </c>
      <c r="Y5449">
        <v>34</v>
      </c>
      <c r="Z5449">
        <v>12</v>
      </c>
      <c r="AA5449">
        <v>23</v>
      </c>
      <c r="AB5449">
        <v>12</v>
      </c>
      <c r="AC5449">
        <v>53.8</v>
      </c>
      <c r="AD5449">
        <v>1</v>
      </c>
      <c r="AF5449" t="s">
        <v>9506</v>
      </c>
      <c r="AG5449">
        <v>5.8466300000000002</v>
      </c>
      <c r="AH5449" s="1">
        <v>1.0138300000000001E-5</v>
      </c>
      <c r="AI5449">
        <v>-0.55416799999999999</v>
      </c>
      <c r="AJ5449">
        <f t="shared" si="1190"/>
        <v>0.55416799999999999</v>
      </c>
      <c r="AK5449">
        <v>-18.886500000000002</v>
      </c>
      <c r="AL5449" t="str">
        <f t="shared" si="1191"/>
        <v/>
      </c>
      <c r="AM5449" t="str">
        <f t="shared" si="1192"/>
        <v/>
      </c>
      <c r="AN5449" t="str">
        <f t="shared" si="1193"/>
        <v/>
      </c>
      <c r="AO5449" t="str">
        <f t="shared" si="1194"/>
        <v/>
      </c>
      <c r="AQ5449">
        <v>5.7848199999999999</v>
      </c>
      <c r="AR5449" s="1">
        <v>9.8066500000000004E-6</v>
      </c>
      <c r="AS5449">
        <v>-0.55846399999999996</v>
      </c>
      <c r="AT5449">
        <f t="shared" si="1195"/>
        <v>0.55846399999999996</v>
      </c>
      <c r="AU5449">
        <v>-18.437200000000001</v>
      </c>
      <c r="AV5449" t="str">
        <f t="shared" si="1196"/>
        <v/>
      </c>
      <c r="AW5449" t="str">
        <f t="shared" si="1197"/>
        <v/>
      </c>
      <c r="AX5449" t="str">
        <f t="shared" si="1198"/>
        <v/>
      </c>
      <c r="AY5449" t="str">
        <f t="shared" si="1199"/>
        <v/>
      </c>
      <c r="BA5449" s="5" t="str">
        <f t="shared" si="1200"/>
        <v/>
      </c>
      <c r="BB5449" s="5" t="str">
        <f t="shared" si="1201"/>
        <v/>
      </c>
      <c r="BC5449" s="5" t="str">
        <f t="shared" si="1202"/>
        <v/>
      </c>
      <c r="BD5449" s="5" t="str">
        <f t="shared" si="1203"/>
        <v/>
      </c>
      <c r="BF5449" t="s">
        <v>9504</v>
      </c>
      <c r="BG5449" t="s">
        <v>9505</v>
      </c>
      <c r="BH5449" t="s">
        <v>9506</v>
      </c>
      <c r="BJ5449" t="s">
        <v>280</v>
      </c>
      <c r="BK5449" t="s">
        <v>9507</v>
      </c>
    </row>
    <row r="5450" spans="1:63" x14ac:dyDescent="0.3">
      <c r="A5450">
        <v>5.8996599999999999</v>
      </c>
      <c r="B5450">
        <v>5.7522099999999998</v>
      </c>
      <c r="C5450">
        <v>6.24031</v>
      </c>
      <c r="D5450">
        <v>6.1898200000000001</v>
      </c>
      <c r="E5450">
        <v>6.4659700000000004</v>
      </c>
      <c r="F5450">
        <v>6.4676099999999996</v>
      </c>
      <c r="G5450">
        <v>6.7197300000000002</v>
      </c>
      <c r="H5450">
        <v>6.6467400000000003</v>
      </c>
      <c r="I5450">
        <v>6.34518</v>
      </c>
      <c r="J5450">
        <v>6.3327099999999996</v>
      </c>
      <c r="K5450">
        <v>6.2345800000000002</v>
      </c>
      <c r="L5450">
        <v>6.4692299999999996</v>
      </c>
      <c r="M5450" t="s">
        <v>0</v>
      </c>
      <c r="O5450" t="s">
        <v>1</v>
      </c>
      <c r="Q5450" t="s">
        <v>164</v>
      </c>
      <c r="R5450" t="s">
        <v>34029</v>
      </c>
      <c r="S5450" t="s">
        <v>34030</v>
      </c>
      <c r="T5450" t="s">
        <v>34031</v>
      </c>
      <c r="V5450" t="s">
        <v>6642</v>
      </c>
      <c r="W5450">
        <v>0</v>
      </c>
      <c r="X5450" t="s">
        <v>7</v>
      </c>
      <c r="Y5450">
        <v>6</v>
      </c>
      <c r="Z5450">
        <v>3</v>
      </c>
      <c r="AA5450">
        <v>3</v>
      </c>
      <c r="AB5450">
        <v>1</v>
      </c>
      <c r="AC5450">
        <v>54</v>
      </c>
      <c r="AD5450">
        <v>1</v>
      </c>
      <c r="AF5450" t="s">
        <v>34034</v>
      </c>
      <c r="AG5450">
        <v>2.2265000000000001</v>
      </c>
      <c r="AH5450">
        <v>9.58729E-3</v>
      </c>
      <c r="AI5450">
        <v>-0.55450900000000003</v>
      </c>
      <c r="AJ5450">
        <f t="shared" si="1190"/>
        <v>0.55450900000000003</v>
      </c>
      <c r="AK5450">
        <v>-4.1612600000000004</v>
      </c>
      <c r="AL5450" t="str">
        <f t="shared" si="1191"/>
        <v/>
      </c>
      <c r="AM5450" t="str">
        <f t="shared" si="1192"/>
        <v/>
      </c>
      <c r="AN5450" t="str">
        <f t="shared" si="1193"/>
        <v/>
      </c>
      <c r="AO5450" t="str">
        <f t="shared" si="1194"/>
        <v/>
      </c>
      <c r="AQ5450">
        <v>1.3751199999999999</v>
      </c>
      <c r="AR5450">
        <v>5.5943699999999999E-2</v>
      </c>
      <c r="AS5450">
        <v>-0.32492300000000002</v>
      </c>
      <c r="AT5450">
        <f t="shared" si="1195"/>
        <v>0.32492300000000002</v>
      </c>
      <c r="AU5450">
        <v>-2.5731199999999999</v>
      </c>
      <c r="AV5450" t="str">
        <f t="shared" si="1196"/>
        <v/>
      </c>
      <c r="AW5450" t="str">
        <f t="shared" si="1197"/>
        <v/>
      </c>
      <c r="AX5450" t="str">
        <f t="shared" si="1198"/>
        <v/>
      </c>
      <c r="AY5450" t="str">
        <f t="shared" si="1199"/>
        <v/>
      </c>
      <c r="BA5450" s="5" t="str">
        <f t="shared" si="1200"/>
        <v/>
      </c>
      <c r="BB5450" s="5" t="str">
        <f t="shared" si="1201"/>
        <v/>
      </c>
      <c r="BC5450" s="5" t="str">
        <f t="shared" si="1202"/>
        <v/>
      </c>
      <c r="BD5450" s="5" t="str">
        <f t="shared" si="1203"/>
        <v/>
      </c>
      <c r="BF5450" t="s">
        <v>34032</v>
      </c>
      <c r="BG5450" t="s">
        <v>34033</v>
      </c>
      <c r="BH5450" t="s">
        <v>34034</v>
      </c>
      <c r="BK5450" t="s">
        <v>34035</v>
      </c>
    </row>
    <row r="5451" spans="1:63" x14ac:dyDescent="0.3">
      <c r="A5451">
        <v>9.5046199999999992</v>
      </c>
      <c r="B5451">
        <v>9.6147100000000005</v>
      </c>
      <c r="C5451">
        <v>9.6416900000000005</v>
      </c>
      <c r="D5451">
        <v>9.6389800000000001</v>
      </c>
      <c r="E5451">
        <v>10.097899999999999</v>
      </c>
      <c r="F5451">
        <v>10.279299999999999</v>
      </c>
      <c r="G5451">
        <v>10.081</v>
      </c>
      <c r="H5451">
        <v>10.160399999999999</v>
      </c>
      <c r="I5451">
        <v>9.0647400000000005</v>
      </c>
      <c r="J5451">
        <v>9.0452100000000009</v>
      </c>
      <c r="K5451">
        <v>9.1873500000000003</v>
      </c>
      <c r="L5451">
        <v>9.1863600000000005</v>
      </c>
      <c r="M5451" t="s">
        <v>0</v>
      </c>
      <c r="O5451" t="s">
        <v>1</v>
      </c>
      <c r="P5451" t="s">
        <v>1</v>
      </c>
      <c r="Q5451" t="s">
        <v>2</v>
      </c>
      <c r="R5451" t="s">
        <v>21221</v>
      </c>
      <c r="S5451" t="s">
        <v>1454</v>
      </c>
      <c r="T5451" t="s">
        <v>21222</v>
      </c>
      <c r="V5451" t="s">
        <v>21223</v>
      </c>
      <c r="W5451">
        <v>0</v>
      </c>
      <c r="X5451" t="s">
        <v>7</v>
      </c>
      <c r="Y5451">
        <v>17</v>
      </c>
      <c r="Z5451">
        <v>10</v>
      </c>
      <c r="AA5451">
        <v>11</v>
      </c>
      <c r="AB5451">
        <v>10</v>
      </c>
      <c r="AC5451">
        <v>66.400000000000006</v>
      </c>
      <c r="AD5451">
        <v>1</v>
      </c>
      <c r="AF5451" t="s">
        <v>21226</v>
      </c>
      <c r="AG5451">
        <v>4.2414899999999998</v>
      </c>
      <c r="AH5451">
        <v>1.7051600000000001E-4</v>
      </c>
      <c r="AI5451">
        <v>-0.55462199999999995</v>
      </c>
      <c r="AJ5451">
        <f t="shared" si="1190"/>
        <v>0.55462199999999995</v>
      </c>
      <c r="AK5451">
        <v>-10.0175</v>
      </c>
      <c r="AL5451" t="str">
        <f t="shared" si="1191"/>
        <v/>
      </c>
      <c r="AM5451" t="str">
        <f t="shared" si="1192"/>
        <v/>
      </c>
      <c r="AN5451" t="str">
        <f t="shared" si="1193"/>
        <v/>
      </c>
      <c r="AO5451" t="str">
        <f t="shared" si="1194"/>
        <v/>
      </c>
      <c r="AQ5451">
        <v>4.1252399999999998</v>
      </c>
      <c r="AR5451">
        <v>2.0899100000000001E-4</v>
      </c>
      <c r="AS5451">
        <v>0.47908200000000001</v>
      </c>
      <c r="AT5451">
        <f t="shared" si="1195"/>
        <v>-0.47908200000000001</v>
      </c>
      <c r="AU5451">
        <v>9.5571000000000002</v>
      </c>
      <c r="AV5451" t="str">
        <f t="shared" si="1196"/>
        <v/>
      </c>
      <c r="AW5451" t="str">
        <f t="shared" si="1197"/>
        <v/>
      </c>
      <c r="AX5451" t="str">
        <f t="shared" si="1198"/>
        <v/>
      </c>
      <c r="AY5451" t="str">
        <f t="shared" si="1199"/>
        <v/>
      </c>
      <c r="BA5451" s="5" t="str">
        <f t="shared" si="1200"/>
        <v/>
      </c>
      <c r="BB5451" s="5" t="str">
        <f t="shared" si="1201"/>
        <v/>
      </c>
      <c r="BC5451" s="5" t="str">
        <f t="shared" si="1202"/>
        <v/>
      </c>
      <c r="BD5451" s="5" t="str">
        <f t="shared" si="1203"/>
        <v/>
      </c>
      <c r="BF5451" t="s">
        <v>21224</v>
      </c>
      <c r="BG5451" t="s">
        <v>21225</v>
      </c>
      <c r="BH5451" t="s">
        <v>21226</v>
      </c>
      <c r="BK5451" t="s">
        <v>21227</v>
      </c>
    </row>
    <row r="5452" spans="1:63" x14ac:dyDescent="0.3">
      <c r="A5452">
        <v>7.1467000000000001</v>
      </c>
      <c r="B5452">
        <v>7.14262</v>
      </c>
      <c r="C5452">
        <v>7.1669200000000002</v>
      </c>
      <c r="D5452">
        <v>7.2686599999999997</v>
      </c>
      <c r="E5452">
        <v>7.7265600000000001</v>
      </c>
      <c r="F5452">
        <v>7.8783599999999998</v>
      </c>
      <c r="G5452">
        <v>7.6279000000000003</v>
      </c>
      <c r="H5452">
        <v>7.7114900000000004</v>
      </c>
      <c r="I5452">
        <v>8.1734299999999998</v>
      </c>
      <c r="J5452">
        <v>8.2254500000000004</v>
      </c>
      <c r="K5452">
        <v>8.3142399999999999</v>
      </c>
      <c r="L5452">
        <v>8.2094500000000004</v>
      </c>
      <c r="M5452" t="s">
        <v>0</v>
      </c>
      <c r="O5452" t="s">
        <v>1</v>
      </c>
      <c r="P5452" t="s">
        <v>1</v>
      </c>
      <c r="Q5452" t="s">
        <v>2</v>
      </c>
      <c r="R5452" t="s">
        <v>27365</v>
      </c>
      <c r="S5452" t="s">
        <v>27366</v>
      </c>
      <c r="T5452" t="s">
        <v>7766</v>
      </c>
      <c r="V5452" t="s">
        <v>27367</v>
      </c>
      <c r="W5452">
        <v>0</v>
      </c>
      <c r="X5452" t="s">
        <v>7</v>
      </c>
      <c r="Y5452">
        <v>6</v>
      </c>
      <c r="Z5452">
        <v>3</v>
      </c>
      <c r="AA5452">
        <v>4</v>
      </c>
      <c r="AB5452">
        <v>3</v>
      </c>
      <c r="AC5452">
        <v>70.3</v>
      </c>
      <c r="AD5452">
        <v>1</v>
      </c>
      <c r="AF5452" t="s">
        <v>27370</v>
      </c>
      <c r="AG5452">
        <v>4.0449900000000003</v>
      </c>
      <c r="AH5452">
        <v>2.49931E-4</v>
      </c>
      <c r="AI5452">
        <v>-0.55485499999999999</v>
      </c>
      <c r="AJ5452">
        <f t="shared" si="1190"/>
        <v>0.55485499999999999</v>
      </c>
      <c r="AK5452">
        <v>-9.2504399999999993</v>
      </c>
      <c r="AL5452" t="str">
        <f t="shared" si="1191"/>
        <v/>
      </c>
      <c r="AM5452" t="str">
        <f t="shared" si="1192"/>
        <v/>
      </c>
      <c r="AN5452" t="str">
        <f t="shared" si="1193"/>
        <v/>
      </c>
      <c r="AO5452" t="str">
        <f t="shared" si="1194"/>
        <v/>
      </c>
      <c r="AQ5452">
        <v>6.5615399999999999</v>
      </c>
      <c r="AR5452" s="1">
        <v>2.6504800000000002E-6</v>
      </c>
      <c r="AS5452">
        <v>-1.04942</v>
      </c>
      <c r="AT5452">
        <f t="shared" si="1195"/>
        <v>1.04942</v>
      </c>
      <c r="AU5452">
        <v>-24.925699999999999</v>
      </c>
      <c r="AV5452" t="str">
        <f t="shared" si="1196"/>
        <v>+</v>
      </c>
      <c r="AW5452" t="str">
        <f t="shared" si="1197"/>
        <v>+</v>
      </c>
      <c r="AX5452" t="str">
        <f t="shared" si="1198"/>
        <v/>
      </c>
      <c r="AY5452" t="str">
        <f t="shared" si="1199"/>
        <v/>
      </c>
      <c r="BA5452" s="5" t="str">
        <f t="shared" si="1200"/>
        <v/>
      </c>
      <c r="BB5452" s="5" t="str">
        <f t="shared" si="1201"/>
        <v/>
      </c>
      <c r="BC5452" s="5" t="str">
        <f t="shared" si="1202"/>
        <v/>
      </c>
      <c r="BD5452" s="5" t="str">
        <f t="shared" si="1203"/>
        <v/>
      </c>
      <c r="BF5452" t="s">
        <v>27368</v>
      </c>
      <c r="BG5452" t="s">
        <v>27369</v>
      </c>
      <c r="BH5452" t="s">
        <v>27370</v>
      </c>
      <c r="BK5452" t="s">
        <v>27371</v>
      </c>
    </row>
    <row r="5453" spans="1:63" x14ac:dyDescent="0.3">
      <c r="A5453">
        <v>10.831099999999999</v>
      </c>
      <c r="B5453">
        <v>10.830299999999999</v>
      </c>
      <c r="C5453">
        <v>10.8368</v>
      </c>
      <c r="D5453">
        <v>10.8531</v>
      </c>
      <c r="E5453">
        <v>11.3825</v>
      </c>
      <c r="F5453">
        <v>11.4009</v>
      </c>
      <c r="G5453">
        <v>11.3858</v>
      </c>
      <c r="H5453">
        <v>11.4024</v>
      </c>
      <c r="I5453">
        <v>11.135999999999999</v>
      </c>
      <c r="J5453">
        <v>11.1342</v>
      </c>
      <c r="K5453">
        <v>11.137600000000001</v>
      </c>
      <c r="L5453">
        <v>11.186500000000001</v>
      </c>
      <c r="M5453" t="s">
        <v>0</v>
      </c>
      <c r="O5453" t="s">
        <v>1</v>
      </c>
      <c r="P5453" t="s">
        <v>1</v>
      </c>
      <c r="Q5453" t="s">
        <v>2</v>
      </c>
      <c r="R5453" t="s">
        <v>9134</v>
      </c>
      <c r="S5453" t="s">
        <v>9135</v>
      </c>
      <c r="T5453" t="s">
        <v>9136</v>
      </c>
      <c r="V5453" t="s">
        <v>9137</v>
      </c>
      <c r="W5453">
        <v>0</v>
      </c>
      <c r="X5453" t="s">
        <v>7</v>
      </c>
      <c r="Y5453">
        <v>29</v>
      </c>
      <c r="Z5453">
        <v>22</v>
      </c>
      <c r="AA5453">
        <v>25</v>
      </c>
      <c r="AB5453">
        <v>22</v>
      </c>
      <c r="AC5453">
        <v>89.5</v>
      </c>
      <c r="AD5453">
        <v>1</v>
      </c>
      <c r="AF5453" t="s">
        <v>9140</v>
      </c>
      <c r="AG5453">
        <v>9.4339200000000005</v>
      </c>
      <c r="AH5453" s="1">
        <v>1.6311000000000001E-7</v>
      </c>
      <c r="AI5453">
        <v>-0.55507799999999996</v>
      </c>
      <c r="AJ5453">
        <f t="shared" si="1190"/>
        <v>0.55507799999999996</v>
      </c>
      <c r="AK5453">
        <v>-75.336200000000005</v>
      </c>
      <c r="AL5453" t="str">
        <f t="shared" si="1191"/>
        <v/>
      </c>
      <c r="AM5453" t="str">
        <f t="shared" si="1192"/>
        <v/>
      </c>
      <c r="AN5453" t="str">
        <f t="shared" si="1193"/>
        <v/>
      </c>
      <c r="AO5453" t="str">
        <f t="shared" si="1194"/>
        <v/>
      </c>
      <c r="AQ5453">
        <v>6.3129</v>
      </c>
      <c r="AR5453" s="1">
        <v>3.9512200000000001E-6</v>
      </c>
      <c r="AS5453">
        <v>-0.31073099999999998</v>
      </c>
      <c r="AT5453">
        <f t="shared" si="1195"/>
        <v>0.31073099999999998</v>
      </c>
      <c r="AU5453">
        <v>-22.6372</v>
      </c>
      <c r="AV5453" t="str">
        <f t="shared" si="1196"/>
        <v/>
      </c>
      <c r="AW5453" t="str">
        <f t="shared" si="1197"/>
        <v/>
      </c>
      <c r="AX5453" t="str">
        <f t="shared" si="1198"/>
        <v/>
      </c>
      <c r="AY5453" t="str">
        <f t="shared" si="1199"/>
        <v/>
      </c>
      <c r="BA5453" s="5" t="str">
        <f t="shared" si="1200"/>
        <v/>
      </c>
      <c r="BB5453" s="5" t="str">
        <f t="shared" si="1201"/>
        <v/>
      </c>
      <c r="BC5453" s="5" t="str">
        <f t="shared" si="1202"/>
        <v/>
      </c>
      <c r="BD5453" s="5" t="str">
        <f t="shared" si="1203"/>
        <v/>
      </c>
      <c r="BF5453" t="s">
        <v>9138</v>
      </c>
      <c r="BG5453" t="s">
        <v>9139</v>
      </c>
      <c r="BH5453" t="s">
        <v>9140</v>
      </c>
      <c r="BJ5453" t="s">
        <v>2510</v>
      </c>
      <c r="BK5453" t="s">
        <v>9141</v>
      </c>
    </row>
    <row r="5454" spans="1:63" x14ac:dyDescent="0.3">
      <c r="A5454">
        <v>11.4343</v>
      </c>
      <c r="B5454">
        <v>11.3948</v>
      </c>
      <c r="C5454">
        <v>11.454599999999999</v>
      </c>
      <c r="D5454">
        <v>11.4414</v>
      </c>
      <c r="E5454">
        <v>12.007</v>
      </c>
      <c r="F5454">
        <v>11.978300000000001</v>
      </c>
      <c r="G5454">
        <v>11.9886</v>
      </c>
      <c r="H5454">
        <v>11.978199999999999</v>
      </c>
      <c r="I5454">
        <v>11.7759</v>
      </c>
      <c r="J5454">
        <v>11.779299999999999</v>
      </c>
      <c r="K5454">
        <v>11.780200000000001</v>
      </c>
      <c r="L5454">
        <v>11.755800000000001</v>
      </c>
      <c r="M5454" t="s">
        <v>0</v>
      </c>
      <c r="O5454" t="s">
        <v>1</v>
      </c>
      <c r="P5454" t="s">
        <v>1</v>
      </c>
      <c r="Q5454" t="s">
        <v>2</v>
      </c>
      <c r="R5454" t="s">
        <v>9766</v>
      </c>
      <c r="S5454" t="s">
        <v>9767</v>
      </c>
      <c r="T5454" t="s">
        <v>9768</v>
      </c>
      <c r="V5454" t="s">
        <v>9769</v>
      </c>
      <c r="W5454">
        <v>0</v>
      </c>
      <c r="X5454" t="s">
        <v>7</v>
      </c>
      <c r="Y5454">
        <v>23</v>
      </c>
      <c r="Z5454">
        <v>18</v>
      </c>
      <c r="AA5454">
        <v>28</v>
      </c>
      <c r="AB5454">
        <v>18</v>
      </c>
      <c r="AC5454">
        <v>92.5</v>
      </c>
      <c r="AD5454">
        <v>1</v>
      </c>
      <c r="AF5454" t="s">
        <v>9772</v>
      </c>
      <c r="AG5454">
        <v>7.6755000000000004</v>
      </c>
      <c r="AH5454" s="1">
        <v>9.4980699999999998E-7</v>
      </c>
      <c r="AI5454">
        <v>-0.55676700000000001</v>
      </c>
      <c r="AJ5454">
        <f t="shared" si="1190"/>
        <v>0.55676700000000001</v>
      </c>
      <c r="AK5454">
        <v>-38.314100000000003</v>
      </c>
      <c r="AL5454" t="str">
        <f t="shared" si="1191"/>
        <v/>
      </c>
      <c r="AM5454" t="str">
        <f t="shared" si="1192"/>
        <v/>
      </c>
      <c r="AN5454" t="str">
        <f t="shared" si="1193"/>
        <v/>
      </c>
      <c r="AO5454" t="str">
        <f t="shared" si="1194"/>
        <v/>
      </c>
      <c r="AQ5454">
        <v>6.4936299999999996</v>
      </c>
      <c r="AR5454" s="1">
        <v>2.99369E-6</v>
      </c>
      <c r="AS5454">
        <v>-0.34152199999999999</v>
      </c>
      <c r="AT5454">
        <f t="shared" si="1195"/>
        <v>0.34152199999999999</v>
      </c>
      <c r="AU5454">
        <v>-24.279</v>
      </c>
      <c r="AV5454" t="str">
        <f t="shared" si="1196"/>
        <v/>
      </c>
      <c r="AW5454" t="str">
        <f t="shared" si="1197"/>
        <v/>
      </c>
      <c r="AX5454" t="str">
        <f t="shared" si="1198"/>
        <v/>
      </c>
      <c r="AY5454" t="str">
        <f t="shared" si="1199"/>
        <v/>
      </c>
      <c r="BA5454" s="5" t="str">
        <f t="shared" si="1200"/>
        <v/>
      </c>
      <c r="BB5454" s="5" t="str">
        <f t="shared" si="1201"/>
        <v/>
      </c>
      <c r="BC5454" s="5" t="str">
        <f t="shared" si="1202"/>
        <v/>
      </c>
      <c r="BD5454" s="5" t="str">
        <f t="shared" si="1203"/>
        <v/>
      </c>
      <c r="BF5454" t="s">
        <v>9770</v>
      </c>
      <c r="BG5454" t="s">
        <v>9771</v>
      </c>
      <c r="BH5454" t="s">
        <v>9772</v>
      </c>
      <c r="BK5454" t="s">
        <v>9773</v>
      </c>
    </row>
    <row r="5455" spans="1:63" x14ac:dyDescent="0.3">
      <c r="A5455">
        <v>10.535500000000001</v>
      </c>
      <c r="B5455">
        <v>10.555</v>
      </c>
      <c r="C5455">
        <v>10.4559</v>
      </c>
      <c r="D5455">
        <v>10.391400000000001</v>
      </c>
      <c r="E5455">
        <v>11.0524</v>
      </c>
      <c r="F5455">
        <v>11.068099999999999</v>
      </c>
      <c r="G5455">
        <v>11.0244</v>
      </c>
      <c r="H5455">
        <v>11.020099999999999</v>
      </c>
      <c r="I5455">
        <v>11.0832</v>
      </c>
      <c r="J5455">
        <v>10.9985</v>
      </c>
      <c r="K5455">
        <v>11.061400000000001</v>
      </c>
      <c r="L5455">
        <v>11.046099999999999</v>
      </c>
      <c r="M5455" t="s">
        <v>0</v>
      </c>
      <c r="O5455" t="s">
        <v>1</v>
      </c>
      <c r="P5455" t="s">
        <v>1</v>
      </c>
      <c r="Q5455" t="s">
        <v>2</v>
      </c>
      <c r="R5455" t="s">
        <v>14243</v>
      </c>
      <c r="S5455" t="s">
        <v>14244</v>
      </c>
      <c r="T5455" t="s">
        <v>14245</v>
      </c>
      <c r="U5455" t="s">
        <v>14246</v>
      </c>
      <c r="V5455" t="s">
        <v>14247</v>
      </c>
      <c r="W5455">
        <v>0</v>
      </c>
      <c r="X5455" t="s">
        <v>7</v>
      </c>
      <c r="Y5455">
        <v>17</v>
      </c>
      <c r="Z5455">
        <v>8</v>
      </c>
      <c r="AA5455">
        <v>19</v>
      </c>
      <c r="AB5455">
        <v>8</v>
      </c>
      <c r="AC5455">
        <v>44.9</v>
      </c>
      <c r="AD5455">
        <v>1</v>
      </c>
      <c r="AF5455" t="s">
        <v>14250</v>
      </c>
      <c r="AG5455">
        <v>5.1054599999999999</v>
      </c>
      <c r="AH5455" s="1">
        <v>3.4258599999999998E-5</v>
      </c>
      <c r="AI5455">
        <v>-0.55683099999999996</v>
      </c>
      <c r="AJ5455">
        <f t="shared" si="1190"/>
        <v>0.55683099999999996</v>
      </c>
      <c r="AK5455">
        <v>-14.130800000000001</v>
      </c>
      <c r="AL5455" t="str">
        <f t="shared" si="1191"/>
        <v/>
      </c>
      <c r="AM5455" t="str">
        <f t="shared" si="1192"/>
        <v/>
      </c>
      <c r="AN5455" t="str">
        <f t="shared" si="1193"/>
        <v/>
      </c>
      <c r="AO5455" t="str">
        <f t="shared" si="1194"/>
        <v/>
      </c>
      <c r="AQ5455">
        <v>4.9856800000000003</v>
      </c>
      <c r="AR5455" s="1">
        <v>3.9570899999999998E-5</v>
      </c>
      <c r="AS5455">
        <v>-0.56288400000000005</v>
      </c>
      <c r="AT5455">
        <f t="shared" si="1195"/>
        <v>0.56288400000000005</v>
      </c>
      <c r="AU5455">
        <v>-13.478899999999999</v>
      </c>
      <c r="AV5455" t="str">
        <f t="shared" si="1196"/>
        <v/>
      </c>
      <c r="AW5455" t="str">
        <f t="shared" si="1197"/>
        <v/>
      </c>
      <c r="AX5455" t="str">
        <f t="shared" si="1198"/>
        <v/>
      </c>
      <c r="AY5455" t="str">
        <f t="shared" si="1199"/>
        <v/>
      </c>
      <c r="BA5455" s="5" t="str">
        <f t="shared" si="1200"/>
        <v/>
      </c>
      <c r="BB5455" s="5" t="str">
        <f t="shared" si="1201"/>
        <v/>
      </c>
      <c r="BC5455" s="5" t="str">
        <f t="shared" si="1202"/>
        <v/>
      </c>
      <c r="BD5455" s="5" t="str">
        <f t="shared" si="1203"/>
        <v/>
      </c>
      <c r="BF5455" t="s">
        <v>14248</v>
      </c>
      <c r="BG5455" t="s">
        <v>14249</v>
      </c>
      <c r="BH5455" t="s">
        <v>14250</v>
      </c>
      <c r="BI5455" t="s">
        <v>14251</v>
      </c>
      <c r="BJ5455" t="s">
        <v>280</v>
      </c>
      <c r="BK5455" t="s">
        <v>14252</v>
      </c>
    </row>
    <row r="5456" spans="1:63" x14ac:dyDescent="0.3">
      <c r="A5456">
        <v>9.5465099999999996</v>
      </c>
      <c r="B5456">
        <v>9.5344999999999995</v>
      </c>
      <c r="C5456">
        <v>9.5986100000000008</v>
      </c>
      <c r="D5456">
        <v>9.6720699999999997</v>
      </c>
      <c r="E5456">
        <v>10.121</v>
      </c>
      <c r="F5456">
        <v>10.1379</v>
      </c>
      <c r="G5456">
        <v>10.171799999999999</v>
      </c>
      <c r="H5456">
        <v>10.1591</v>
      </c>
      <c r="I5456">
        <v>9.3407400000000003</v>
      </c>
      <c r="J5456">
        <v>9.3192199999999996</v>
      </c>
      <c r="K5456">
        <v>9.5040200000000006</v>
      </c>
      <c r="L5456">
        <v>9.4224899999999998</v>
      </c>
      <c r="M5456" t="s">
        <v>0</v>
      </c>
      <c r="O5456" t="s">
        <v>1</v>
      </c>
      <c r="P5456" t="s">
        <v>1</v>
      </c>
      <c r="Q5456" t="s">
        <v>2</v>
      </c>
      <c r="R5456" t="s">
        <v>13669</v>
      </c>
      <c r="S5456" t="s">
        <v>13670</v>
      </c>
      <c r="T5456" t="s">
        <v>5317</v>
      </c>
      <c r="U5456" t="s">
        <v>2386</v>
      </c>
      <c r="W5456">
        <v>0</v>
      </c>
      <c r="X5456" t="s">
        <v>7</v>
      </c>
      <c r="Y5456">
        <v>53</v>
      </c>
      <c r="Z5456">
        <v>10</v>
      </c>
      <c r="AA5456">
        <v>12</v>
      </c>
      <c r="AB5456">
        <v>10</v>
      </c>
      <c r="AC5456">
        <v>28.9</v>
      </c>
      <c r="AD5456">
        <v>1</v>
      </c>
      <c r="AF5456" t="s">
        <v>13673</v>
      </c>
      <c r="AG5456">
        <v>5.54915</v>
      </c>
      <c r="AH5456" s="1">
        <v>1.5976699999999999E-5</v>
      </c>
      <c r="AI5456">
        <v>-0.55953299999999995</v>
      </c>
      <c r="AJ5456">
        <f t="shared" si="1190"/>
        <v>0.55953299999999995</v>
      </c>
      <c r="AK5456">
        <v>-16.8172</v>
      </c>
      <c r="AL5456" t="str">
        <f t="shared" si="1191"/>
        <v/>
      </c>
      <c r="AM5456" t="str">
        <f t="shared" si="1192"/>
        <v/>
      </c>
      <c r="AN5456" t="str">
        <f t="shared" si="1193"/>
        <v/>
      </c>
      <c r="AO5456" t="str">
        <f t="shared" si="1194"/>
        <v/>
      </c>
      <c r="AQ5456">
        <v>1.96698</v>
      </c>
      <c r="AR5456">
        <v>1.60801E-2</v>
      </c>
      <c r="AS5456">
        <v>0.191304</v>
      </c>
      <c r="AT5456">
        <f t="shared" si="1195"/>
        <v>-0.191304</v>
      </c>
      <c r="AU5456">
        <v>3.6434700000000002</v>
      </c>
      <c r="AV5456" t="str">
        <f t="shared" si="1196"/>
        <v/>
      </c>
      <c r="AW5456" t="str">
        <f t="shared" si="1197"/>
        <v/>
      </c>
      <c r="AX5456" t="str">
        <f t="shared" si="1198"/>
        <v/>
      </c>
      <c r="AY5456" t="str">
        <f t="shared" si="1199"/>
        <v/>
      </c>
      <c r="BA5456" s="5" t="str">
        <f t="shared" si="1200"/>
        <v/>
      </c>
      <c r="BB5456" s="5" t="str">
        <f t="shared" si="1201"/>
        <v/>
      </c>
      <c r="BC5456" s="5" t="str">
        <f t="shared" si="1202"/>
        <v/>
      </c>
      <c r="BD5456" s="5" t="str">
        <f t="shared" si="1203"/>
        <v/>
      </c>
      <c r="BF5456" t="s">
        <v>13671</v>
      </c>
      <c r="BG5456" t="s">
        <v>13672</v>
      </c>
      <c r="BH5456" t="s">
        <v>13673</v>
      </c>
      <c r="BI5456" t="s">
        <v>2386</v>
      </c>
      <c r="BJ5456" t="s">
        <v>13674</v>
      </c>
      <c r="BK5456" t="s">
        <v>13675</v>
      </c>
    </row>
    <row r="5457" spans="1:63" x14ac:dyDescent="0.3">
      <c r="A5457">
        <v>11.645799999999999</v>
      </c>
      <c r="B5457">
        <v>11.650700000000001</v>
      </c>
      <c r="C5457">
        <v>11.616400000000001</v>
      </c>
      <c r="D5457">
        <v>11.59</v>
      </c>
      <c r="E5457">
        <v>12.1602</v>
      </c>
      <c r="F5457">
        <v>12.1905</v>
      </c>
      <c r="G5457">
        <v>12.2026</v>
      </c>
      <c r="H5457">
        <v>12.19</v>
      </c>
      <c r="I5457">
        <v>12.249499999999999</v>
      </c>
      <c r="J5457">
        <v>12.2224</v>
      </c>
      <c r="K5457">
        <v>12.177899999999999</v>
      </c>
      <c r="L5457">
        <v>12.234</v>
      </c>
      <c r="M5457" t="s">
        <v>0</v>
      </c>
      <c r="O5457" t="s">
        <v>1</v>
      </c>
      <c r="P5457" t="s">
        <v>1</v>
      </c>
      <c r="Q5457" t="s">
        <v>2</v>
      </c>
      <c r="R5457" t="s">
        <v>7720</v>
      </c>
      <c r="S5457" t="s">
        <v>7721</v>
      </c>
      <c r="T5457" t="s">
        <v>7722</v>
      </c>
      <c r="U5457" t="s">
        <v>1426</v>
      </c>
      <c r="V5457" t="s">
        <v>5729</v>
      </c>
      <c r="W5457">
        <v>0</v>
      </c>
      <c r="X5457" t="s">
        <v>7</v>
      </c>
      <c r="Y5457">
        <v>52</v>
      </c>
      <c r="Z5457">
        <v>20</v>
      </c>
      <c r="AA5457">
        <v>35</v>
      </c>
      <c r="AB5457">
        <v>20</v>
      </c>
      <c r="AC5457">
        <v>49.6</v>
      </c>
      <c r="AD5457">
        <v>1</v>
      </c>
      <c r="AF5457" t="s">
        <v>7725</v>
      </c>
      <c r="AG5457">
        <v>7.3234599999999999</v>
      </c>
      <c r="AH5457" s="1">
        <v>1.28794E-6</v>
      </c>
      <c r="AI5457">
        <v>-0.56009799999999998</v>
      </c>
      <c r="AJ5457">
        <f t="shared" si="1190"/>
        <v>0.56009799999999998</v>
      </c>
      <c r="AK5457">
        <v>-33.453800000000001</v>
      </c>
      <c r="AL5457" t="str">
        <f t="shared" si="1191"/>
        <v/>
      </c>
      <c r="AM5457" t="str">
        <f t="shared" si="1192"/>
        <v/>
      </c>
      <c r="AN5457" t="str">
        <f t="shared" si="1193"/>
        <v/>
      </c>
      <c r="AO5457" t="str">
        <f t="shared" si="1194"/>
        <v/>
      </c>
      <c r="AQ5457">
        <v>6.9104999999999999</v>
      </c>
      <c r="AR5457" s="1">
        <v>1.5654099999999999E-6</v>
      </c>
      <c r="AS5457">
        <v>-0.59522699999999995</v>
      </c>
      <c r="AT5457">
        <f t="shared" si="1195"/>
        <v>0.59522699999999995</v>
      </c>
      <c r="AU5457">
        <v>-28.5258</v>
      </c>
      <c r="AV5457" t="str">
        <f t="shared" si="1196"/>
        <v/>
      </c>
      <c r="AW5457" t="str">
        <f t="shared" si="1197"/>
        <v>+</v>
      </c>
      <c r="AX5457" t="str">
        <f t="shared" si="1198"/>
        <v/>
      </c>
      <c r="AY5457" t="str">
        <f t="shared" si="1199"/>
        <v/>
      </c>
      <c r="BA5457" s="5" t="str">
        <f t="shared" si="1200"/>
        <v/>
      </c>
      <c r="BB5457" s="5" t="str">
        <f t="shared" si="1201"/>
        <v/>
      </c>
      <c r="BC5457" s="5" t="str">
        <f t="shared" si="1202"/>
        <v/>
      </c>
      <c r="BD5457" s="5" t="str">
        <f t="shared" si="1203"/>
        <v/>
      </c>
      <c r="BF5457" t="s">
        <v>7723</v>
      </c>
      <c r="BG5457" t="s">
        <v>7724</v>
      </c>
      <c r="BH5457" t="s">
        <v>7725</v>
      </c>
      <c r="BI5457" t="s">
        <v>1431</v>
      </c>
      <c r="BJ5457" t="s">
        <v>7726</v>
      </c>
      <c r="BK5457" t="s">
        <v>7727</v>
      </c>
    </row>
    <row r="5458" spans="1:63" x14ac:dyDescent="0.3">
      <c r="A5458">
        <v>8.4598399999999998</v>
      </c>
      <c r="B5458">
        <v>8.7197300000000002</v>
      </c>
      <c r="C5458">
        <v>8.4153199999999995</v>
      </c>
      <c r="D5458">
        <v>8.5227799999999991</v>
      </c>
      <c r="E5458">
        <v>9.0367200000000008</v>
      </c>
      <c r="F5458">
        <v>9.0861400000000003</v>
      </c>
      <c r="G5458">
        <v>9.1433800000000005</v>
      </c>
      <c r="H5458">
        <v>9.0932899999999997</v>
      </c>
      <c r="I5458">
        <v>8.5557400000000001</v>
      </c>
      <c r="J5458">
        <v>8.4017300000000006</v>
      </c>
      <c r="K5458">
        <v>8.6202199999999998</v>
      </c>
      <c r="L5458">
        <v>8.6231500000000008</v>
      </c>
      <c r="M5458" t="s">
        <v>0</v>
      </c>
      <c r="O5458" t="s">
        <v>1</v>
      </c>
      <c r="Q5458" t="s">
        <v>164</v>
      </c>
      <c r="R5458" t="s">
        <v>20294</v>
      </c>
      <c r="S5458" t="s">
        <v>21736</v>
      </c>
      <c r="T5458" t="s">
        <v>1082</v>
      </c>
      <c r="V5458" t="s">
        <v>21737</v>
      </c>
      <c r="W5458">
        <v>0</v>
      </c>
      <c r="X5458" t="s">
        <v>7</v>
      </c>
      <c r="Y5458">
        <v>28</v>
      </c>
      <c r="Z5458">
        <v>7</v>
      </c>
      <c r="AA5458">
        <v>12</v>
      </c>
      <c r="AB5458">
        <v>7</v>
      </c>
      <c r="AC5458">
        <v>34.4</v>
      </c>
      <c r="AD5458">
        <v>1</v>
      </c>
      <c r="AF5458" t="s">
        <v>21740</v>
      </c>
      <c r="AG5458">
        <v>3.6724700000000001</v>
      </c>
      <c r="AH5458">
        <v>5.1834299999999999E-4</v>
      </c>
      <c r="AI5458">
        <v>-0.56046399999999996</v>
      </c>
      <c r="AJ5458">
        <f t="shared" si="1190"/>
        <v>0.56046399999999996</v>
      </c>
      <c r="AK5458">
        <v>-7.9369899999999998</v>
      </c>
      <c r="AL5458" t="str">
        <f t="shared" si="1191"/>
        <v/>
      </c>
      <c r="AM5458" t="str">
        <f t="shared" si="1192"/>
        <v/>
      </c>
      <c r="AN5458" t="str">
        <f t="shared" si="1193"/>
        <v/>
      </c>
      <c r="AO5458" t="str">
        <f t="shared" si="1194"/>
        <v/>
      </c>
      <c r="AQ5458">
        <v>8.9051900000000003E-2</v>
      </c>
      <c r="AR5458">
        <v>0.837202</v>
      </c>
      <c r="AS5458">
        <v>-2.0792999999999999E-2</v>
      </c>
      <c r="AT5458">
        <f t="shared" si="1195"/>
        <v>2.0792999999999999E-2</v>
      </c>
      <c r="AU5458">
        <v>-0.24501800000000001</v>
      </c>
      <c r="AV5458" t="str">
        <f t="shared" si="1196"/>
        <v/>
      </c>
      <c r="AW5458" t="str">
        <f t="shared" si="1197"/>
        <v/>
      </c>
      <c r="AX5458" t="str">
        <f t="shared" si="1198"/>
        <v/>
      </c>
      <c r="AY5458" t="str">
        <f t="shared" si="1199"/>
        <v/>
      </c>
      <c r="BA5458" s="5" t="str">
        <f t="shared" si="1200"/>
        <v/>
      </c>
      <c r="BB5458" s="5" t="str">
        <f t="shared" si="1201"/>
        <v/>
      </c>
      <c r="BC5458" s="5" t="str">
        <f t="shared" si="1202"/>
        <v/>
      </c>
      <c r="BD5458" s="5" t="str">
        <f t="shared" si="1203"/>
        <v/>
      </c>
      <c r="BF5458" t="s">
        <v>21738</v>
      </c>
      <c r="BG5458" t="s">
        <v>21739</v>
      </c>
      <c r="BH5458" t="s">
        <v>21740</v>
      </c>
      <c r="BJ5458" t="s">
        <v>21741</v>
      </c>
      <c r="BK5458" t="s">
        <v>21742</v>
      </c>
    </row>
    <row r="5459" spans="1:63" x14ac:dyDescent="0.3">
      <c r="A5459">
        <v>8.0323200000000003</v>
      </c>
      <c r="B5459">
        <v>8.0262499999999992</v>
      </c>
      <c r="C5459">
        <v>8.1127000000000002</v>
      </c>
      <c r="D5459">
        <v>8.1456800000000005</v>
      </c>
      <c r="E5459">
        <v>8.6858000000000004</v>
      </c>
      <c r="F5459">
        <v>8.5495900000000002</v>
      </c>
      <c r="G5459">
        <v>8.6102900000000009</v>
      </c>
      <c r="H5459">
        <v>8.7221200000000003</v>
      </c>
      <c r="I5459">
        <v>9.2441300000000002</v>
      </c>
      <c r="J5459">
        <v>9.2240000000000002</v>
      </c>
      <c r="K5459">
        <v>9.2765900000000006</v>
      </c>
      <c r="L5459">
        <v>9.1505100000000006</v>
      </c>
      <c r="M5459" t="s">
        <v>0</v>
      </c>
      <c r="O5459" t="s">
        <v>1</v>
      </c>
      <c r="P5459" t="s">
        <v>1</v>
      </c>
      <c r="Q5459" t="s">
        <v>2</v>
      </c>
      <c r="R5459" t="s">
        <v>29100</v>
      </c>
      <c r="S5459" t="s">
        <v>29101</v>
      </c>
      <c r="T5459" t="s">
        <v>29102</v>
      </c>
      <c r="V5459" t="s">
        <v>20897</v>
      </c>
      <c r="W5459">
        <v>0</v>
      </c>
      <c r="X5459" t="s">
        <v>7</v>
      </c>
      <c r="Y5459">
        <v>46</v>
      </c>
      <c r="Z5459">
        <v>4</v>
      </c>
      <c r="AA5459">
        <v>4</v>
      </c>
      <c r="AB5459">
        <v>4</v>
      </c>
      <c r="AC5459">
        <v>11</v>
      </c>
      <c r="AD5459">
        <v>1</v>
      </c>
      <c r="AF5459" t="s">
        <v>29105</v>
      </c>
      <c r="AG5459">
        <v>4.5988800000000003</v>
      </c>
      <c r="AH5459" s="1">
        <v>8.6263100000000004E-5</v>
      </c>
      <c r="AI5459">
        <v>-0.56271400000000005</v>
      </c>
      <c r="AJ5459">
        <f t="shared" si="1190"/>
        <v>0.56271400000000005</v>
      </c>
      <c r="AK5459">
        <v>-11.5616</v>
      </c>
      <c r="AL5459" t="str">
        <f t="shared" si="1191"/>
        <v/>
      </c>
      <c r="AM5459" t="str">
        <f t="shared" si="1192"/>
        <v/>
      </c>
      <c r="AN5459" t="str">
        <f t="shared" si="1193"/>
        <v/>
      </c>
      <c r="AO5459" t="str">
        <f t="shared" si="1194"/>
        <v/>
      </c>
      <c r="AQ5459">
        <v>6.9242800000000004</v>
      </c>
      <c r="AR5459" s="1">
        <v>1.53774E-6</v>
      </c>
      <c r="AS5459">
        <v>-1.1445700000000001</v>
      </c>
      <c r="AT5459">
        <f t="shared" si="1195"/>
        <v>1.1445700000000001</v>
      </c>
      <c r="AU5459">
        <v>-28.678000000000001</v>
      </c>
      <c r="AV5459" t="str">
        <f t="shared" si="1196"/>
        <v>+</v>
      </c>
      <c r="AW5459" t="str">
        <f t="shared" si="1197"/>
        <v>+</v>
      </c>
      <c r="AX5459" t="str">
        <f t="shared" si="1198"/>
        <v/>
      </c>
      <c r="AY5459" t="str">
        <f t="shared" si="1199"/>
        <v/>
      </c>
      <c r="BA5459" s="5" t="str">
        <f t="shared" si="1200"/>
        <v/>
      </c>
      <c r="BB5459" s="5" t="str">
        <f t="shared" si="1201"/>
        <v/>
      </c>
      <c r="BC5459" s="5" t="str">
        <f t="shared" si="1202"/>
        <v/>
      </c>
      <c r="BD5459" s="5" t="str">
        <f t="shared" si="1203"/>
        <v/>
      </c>
      <c r="BF5459" t="s">
        <v>29103</v>
      </c>
      <c r="BG5459" t="s">
        <v>29104</v>
      </c>
      <c r="BH5459" t="s">
        <v>29105</v>
      </c>
      <c r="BJ5459" t="s">
        <v>3997</v>
      </c>
      <c r="BK5459" t="s">
        <v>29106</v>
      </c>
    </row>
    <row r="5460" spans="1:63" x14ac:dyDescent="0.3">
      <c r="A5460">
        <v>11.335800000000001</v>
      </c>
      <c r="B5460">
        <v>11.222899999999999</v>
      </c>
      <c r="C5460">
        <v>11.052300000000001</v>
      </c>
      <c r="D5460">
        <v>11.004899999999999</v>
      </c>
      <c r="E5460">
        <v>11.6351</v>
      </c>
      <c r="F5460">
        <v>11.5738</v>
      </c>
      <c r="G5460">
        <v>11.689</v>
      </c>
      <c r="H5460">
        <v>11.970499999999999</v>
      </c>
      <c r="I5460">
        <v>10.9795</v>
      </c>
      <c r="J5460">
        <v>11.237</v>
      </c>
      <c r="K5460">
        <v>11.1175</v>
      </c>
      <c r="L5460">
        <v>11.620799999999999</v>
      </c>
      <c r="M5460" t="s">
        <v>0</v>
      </c>
      <c r="O5460" t="s">
        <v>1</v>
      </c>
      <c r="Q5460" t="s">
        <v>164</v>
      </c>
      <c r="R5460" t="s">
        <v>25506</v>
      </c>
      <c r="S5460" t="s">
        <v>25507</v>
      </c>
      <c r="T5460" t="s">
        <v>25508</v>
      </c>
      <c r="V5460" t="s">
        <v>9388</v>
      </c>
      <c r="W5460">
        <v>1</v>
      </c>
      <c r="X5460" t="s">
        <v>7</v>
      </c>
      <c r="Y5460">
        <v>40</v>
      </c>
      <c r="Z5460">
        <v>6</v>
      </c>
      <c r="AA5460">
        <v>16</v>
      </c>
      <c r="AB5460">
        <v>5</v>
      </c>
      <c r="AC5460">
        <v>9.4</v>
      </c>
      <c r="AD5460">
        <v>1</v>
      </c>
      <c r="AF5460" t="s">
        <v>25511</v>
      </c>
      <c r="AG5460">
        <v>2.5391699999999999</v>
      </c>
      <c r="AH5460">
        <v>5.0278299999999996E-3</v>
      </c>
      <c r="AI5460">
        <v>-0.56313100000000005</v>
      </c>
      <c r="AJ5460">
        <f t="shared" si="1190"/>
        <v>0.56313100000000005</v>
      </c>
      <c r="AK5460">
        <v>-4.8370300000000004</v>
      </c>
      <c r="AL5460" t="str">
        <f t="shared" si="1191"/>
        <v/>
      </c>
      <c r="AM5460" t="str">
        <f t="shared" si="1192"/>
        <v/>
      </c>
      <c r="AN5460" t="str">
        <f t="shared" si="1193"/>
        <v/>
      </c>
      <c r="AO5460" t="str">
        <f t="shared" si="1194"/>
        <v/>
      </c>
      <c r="AQ5460">
        <v>0.21438199999999999</v>
      </c>
      <c r="AR5460">
        <v>0.64898400000000001</v>
      </c>
      <c r="AS5460">
        <v>-8.4706100000000006E-2</v>
      </c>
      <c r="AT5460">
        <f t="shared" si="1195"/>
        <v>8.4706100000000006E-2</v>
      </c>
      <c r="AU5460">
        <v>-0.53727999999999998</v>
      </c>
      <c r="AV5460" t="str">
        <f t="shared" si="1196"/>
        <v/>
      </c>
      <c r="AW5460" t="str">
        <f t="shared" si="1197"/>
        <v/>
      </c>
      <c r="AX5460" t="str">
        <f t="shared" si="1198"/>
        <v/>
      </c>
      <c r="AY5460" t="str">
        <f t="shared" si="1199"/>
        <v/>
      </c>
      <c r="BA5460" s="5" t="str">
        <f t="shared" si="1200"/>
        <v/>
      </c>
      <c r="BB5460" s="5" t="str">
        <f t="shared" si="1201"/>
        <v/>
      </c>
      <c r="BC5460" s="5" t="str">
        <f t="shared" si="1202"/>
        <v/>
      </c>
      <c r="BD5460" s="5" t="str">
        <f t="shared" si="1203"/>
        <v/>
      </c>
      <c r="BF5460" t="s">
        <v>25509</v>
      </c>
      <c r="BG5460" t="s">
        <v>25510</v>
      </c>
      <c r="BH5460" t="s">
        <v>25511</v>
      </c>
      <c r="BK5460" t="s">
        <v>25512</v>
      </c>
    </row>
    <row r="5461" spans="1:63" x14ac:dyDescent="0.3">
      <c r="A5461">
        <v>10.1662</v>
      </c>
      <c r="B5461">
        <v>10.2232</v>
      </c>
      <c r="C5461">
        <v>10.166</v>
      </c>
      <c r="D5461">
        <v>10.145799999999999</v>
      </c>
      <c r="E5461">
        <v>10.7479</v>
      </c>
      <c r="F5461">
        <v>10.719099999999999</v>
      </c>
      <c r="G5461">
        <v>10.7377</v>
      </c>
      <c r="H5461">
        <v>10.749499999999999</v>
      </c>
      <c r="I5461">
        <v>10.7745</v>
      </c>
      <c r="J5461">
        <v>10.8172</v>
      </c>
      <c r="K5461">
        <v>10.8012</v>
      </c>
      <c r="L5461">
        <v>10.8316</v>
      </c>
      <c r="M5461" t="s">
        <v>0</v>
      </c>
      <c r="O5461" t="s">
        <v>1</v>
      </c>
      <c r="P5461" t="s">
        <v>1</v>
      </c>
      <c r="Q5461" t="s">
        <v>2</v>
      </c>
      <c r="R5461" t="s">
        <v>7500</v>
      </c>
      <c r="S5461" t="s">
        <v>7501</v>
      </c>
      <c r="T5461" t="s">
        <v>7502</v>
      </c>
      <c r="U5461" t="s">
        <v>7503</v>
      </c>
      <c r="V5461" t="s">
        <v>7504</v>
      </c>
      <c r="W5461">
        <v>0</v>
      </c>
      <c r="X5461" t="s">
        <v>7</v>
      </c>
      <c r="Y5461">
        <v>36</v>
      </c>
      <c r="Z5461">
        <v>6</v>
      </c>
      <c r="AA5461">
        <v>22</v>
      </c>
      <c r="AB5461">
        <v>6</v>
      </c>
      <c r="AC5461">
        <v>21.2</v>
      </c>
      <c r="AD5461">
        <v>1</v>
      </c>
      <c r="AF5461" t="s">
        <v>7507</v>
      </c>
      <c r="AG5461">
        <v>7.141</v>
      </c>
      <c r="AH5461" s="1">
        <v>1.54038E-6</v>
      </c>
      <c r="AI5461">
        <v>-0.56327899999999997</v>
      </c>
      <c r="AJ5461">
        <f t="shared" si="1190"/>
        <v>0.56327899999999997</v>
      </c>
      <c r="AK5461">
        <v>-31.180299999999999</v>
      </c>
      <c r="AL5461" t="str">
        <f t="shared" si="1191"/>
        <v/>
      </c>
      <c r="AM5461" t="str">
        <f t="shared" si="1192"/>
        <v/>
      </c>
      <c r="AN5461" t="str">
        <f t="shared" si="1193"/>
        <v/>
      </c>
      <c r="AO5461" t="str">
        <f t="shared" si="1194"/>
        <v/>
      </c>
      <c r="AQ5461">
        <v>7.0848000000000004</v>
      </c>
      <c r="AR5461" s="1">
        <v>1.2064800000000001E-6</v>
      </c>
      <c r="AS5461">
        <v>-0.63084200000000001</v>
      </c>
      <c r="AT5461">
        <f t="shared" si="1195"/>
        <v>0.63084200000000001</v>
      </c>
      <c r="AU5461">
        <v>-30.511500000000002</v>
      </c>
      <c r="AV5461" t="str">
        <f t="shared" si="1196"/>
        <v/>
      </c>
      <c r="AW5461" t="str">
        <f t="shared" si="1197"/>
        <v>+</v>
      </c>
      <c r="AX5461" t="str">
        <f t="shared" si="1198"/>
        <v/>
      </c>
      <c r="AY5461" t="str">
        <f t="shared" si="1199"/>
        <v/>
      </c>
      <c r="BA5461" s="5" t="str">
        <f t="shared" si="1200"/>
        <v/>
      </c>
      <c r="BB5461" s="5" t="str">
        <f t="shared" si="1201"/>
        <v/>
      </c>
      <c r="BC5461" s="5" t="str">
        <f t="shared" si="1202"/>
        <v/>
      </c>
      <c r="BD5461" s="5" t="str">
        <f t="shared" si="1203"/>
        <v/>
      </c>
      <c r="BF5461" t="s">
        <v>7505</v>
      </c>
      <c r="BG5461" t="s">
        <v>7506</v>
      </c>
      <c r="BH5461" t="s">
        <v>7507</v>
      </c>
      <c r="BI5461" t="s">
        <v>7508</v>
      </c>
      <c r="BJ5461" t="s">
        <v>7509</v>
      </c>
      <c r="BK5461" t="s">
        <v>7510</v>
      </c>
    </row>
    <row r="5462" spans="1:63" x14ac:dyDescent="0.3">
      <c r="A5462">
        <v>8.6369900000000008</v>
      </c>
      <c r="B5462">
        <v>8.5789399999999993</v>
      </c>
      <c r="C5462">
        <v>8.5461200000000002</v>
      </c>
      <c r="D5462">
        <v>8.6485400000000006</v>
      </c>
      <c r="E5462">
        <v>9.1706800000000008</v>
      </c>
      <c r="F5462">
        <v>9.1145200000000006</v>
      </c>
      <c r="G5462">
        <v>9.2381700000000002</v>
      </c>
      <c r="H5462">
        <v>9.1416000000000004</v>
      </c>
      <c r="I5462">
        <v>9.3871599999999997</v>
      </c>
      <c r="J5462">
        <v>9.4584100000000007</v>
      </c>
      <c r="K5462">
        <v>9.3880199999999991</v>
      </c>
      <c r="L5462">
        <v>9.4102399999999999</v>
      </c>
      <c r="M5462" t="s">
        <v>0</v>
      </c>
      <c r="O5462" t="s">
        <v>1</v>
      </c>
      <c r="P5462" t="s">
        <v>1</v>
      </c>
      <c r="Q5462" t="s">
        <v>2</v>
      </c>
      <c r="R5462" t="s">
        <v>24235</v>
      </c>
      <c r="S5462" t="s">
        <v>24236</v>
      </c>
      <c r="T5462" t="s">
        <v>2772</v>
      </c>
      <c r="V5462" t="s">
        <v>24237</v>
      </c>
      <c r="W5462">
        <v>0</v>
      </c>
      <c r="X5462" t="s">
        <v>7</v>
      </c>
      <c r="Y5462">
        <v>34</v>
      </c>
      <c r="Z5462">
        <v>6</v>
      </c>
      <c r="AA5462">
        <v>8</v>
      </c>
      <c r="AB5462">
        <v>6</v>
      </c>
      <c r="AC5462">
        <v>23.8</v>
      </c>
      <c r="AD5462">
        <v>1</v>
      </c>
      <c r="AF5462" t="s">
        <v>24240</v>
      </c>
      <c r="AG5462">
        <v>5.36911</v>
      </c>
      <c r="AH5462" s="1">
        <v>2.16941E-5</v>
      </c>
      <c r="AI5462">
        <v>-0.56359400000000004</v>
      </c>
      <c r="AJ5462">
        <f t="shared" si="1190"/>
        <v>0.56359400000000004</v>
      </c>
      <c r="AK5462">
        <v>-15.6729</v>
      </c>
      <c r="AL5462" t="str">
        <f t="shared" si="1191"/>
        <v/>
      </c>
      <c r="AM5462" t="str">
        <f t="shared" si="1192"/>
        <v/>
      </c>
      <c r="AN5462" t="str">
        <f t="shared" si="1193"/>
        <v/>
      </c>
      <c r="AO5462" t="str">
        <f t="shared" si="1194"/>
        <v/>
      </c>
      <c r="AQ5462">
        <v>6.8132599999999996</v>
      </c>
      <c r="AR5462" s="1">
        <v>1.83463E-6</v>
      </c>
      <c r="AS5462">
        <v>-0.80830800000000003</v>
      </c>
      <c r="AT5462">
        <f t="shared" si="1195"/>
        <v>0.80830800000000003</v>
      </c>
      <c r="AU5462">
        <v>-27.4741</v>
      </c>
      <c r="AV5462" t="str">
        <f t="shared" si="1196"/>
        <v/>
      </c>
      <c r="AW5462" t="str">
        <f t="shared" si="1197"/>
        <v>+</v>
      </c>
      <c r="AX5462" t="str">
        <f t="shared" si="1198"/>
        <v/>
      </c>
      <c r="AY5462" t="str">
        <f t="shared" si="1199"/>
        <v/>
      </c>
      <c r="BA5462" s="5" t="str">
        <f t="shared" si="1200"/>
        <v/>
      </c>
      <c r="BB5462" s="5" t="str">
        <f t="shared" si="1201"/>
        <v/>
      </c>
      <c r="BC5462" s="5" t="str">
        <f t="shared" si="1202"/>
        <v/>
      </c>
      <c r="BD5462" s="5" t="str">
        <f t="shared" si="1203"/>
        <v/>
      </c>
      <c r="BF5462" t="s">
        <v>24238</v>
      </c>
      <c r="BG5462" t="s">
        <v>24239</v>
      </c>
      <c r="BH5462" t="s">
        <v>24240</v>
      </c>
      <c r="BJ5462" t="s">
        <v>21522</v>
      </c>
      <c r="BK5462" t="s">
        <v>24241</v>
      </c>
    </row>
    <row r="5463" spans="1:63" x14ac:dyDescent="0.3">
      <c r="A5463">
        <v>12.0215</v>
      </c>
      <c r="B5463">
        <v>12.0177</v>
      </c>
      <c r="C5463">
        <v>12.039400000000001</v>
      </c>
      <c r="D5463">
        <v>12.0238</v>
      </c>
      <c r="E5463">
        <v>12.6027</v>
      </c>
      <c r="F5463">
        <v>12.584300000000001</v>
      </c>
      <c r="G5463">
        <v>12.6027</v>
      </c>
      <c r="H5463">
        <v>12.5688</v>
      </c>
      <c r="I5463">
        <v>12.275499999999999</v>
      </c>
      <c r="J5463">
        <v>12.2895</v>
      </c>
      <c r="K5463">
        <v>12.3043</v>
      </c>
      <c r="L5463">
        <v>12.316800000000001</v>
      </c>
      <c r="M5463" t="s">
        <v>0</v>
      </c>
      <c r="O5463" t="s">
        <v>1</v>
      </c>
      <c r="P5463" t="s">
        <v>1</v>
      </c>
      <c r="Q5463" t="s">
        <v>2</v>
      </c>
      <c r="R5463" t="s">
        <v>3123</v>
      </c>
      <c r="S5463" t="s">
        <v>3124</v>
      </c>
      <c r="T5463" t="s">
        <v>3125</v>
      </c>
      <c r="V5463" t="s">
        <v>1266</v>
      </c>
      <c r="W5463">
        <v>0</v>
      </c>
      <c r="X5463" t="s">
        <v>7</v>
      </c>
      <c r="Y5463">
        <v>43</v>
      </c>
      <c r="Z5463">
        <v>29</v>
      </c>
      <c r="AA5463">
        <v>54</v>
      </c>
      <c r="AB5463">
        <v>29</v>
      </c>
      <c r="AC5463">
        <v>89.8</v>
      </c>
      <c r="AD5463">
        <v>1</v>
      </c>
      <c r="AF5463" t="s">
        <v>3127</v>
      </c>
      <c r="AG5463">
        <v>8.8204700000000003</v>
      </c>
      <c r="AH5463" s="1">
        <v>2.5939100000000002E-7</v>
      </c>
      <c r="AI5463">
        <v>-0.56404900000000002</v>
      </c>
      <c r="AJ5463">
        <f t="shared" si="1190"/>
        <v>0.56404900000000002</v>
      </c>
      <c r="AK5463">
        <v>-59.517000000000003</v>
      </c>
      <c r="AL5463" t="str">
        <f t="shared" si="1191"/>
        <v/>
      </c>
      <c r="AM5463" t="str">
        <f t="shared" si="1192"/>
        <v/>
      </c>
      <c r="AN5463" t="str">
        <f t="shared" si="1193"/>
        <v/>
      </c>
      <c r="AO5463" t="str">
        <f t="shared" si="1194"/>
        <v/>
      </c>
      <c r="AQ5463">
        <v>6.7342500000000003</v>
      </c>
      <c r="AR5463" s="1">
        <v>2.0496799999999999E-6</v>
      </c>
      <c r="AS5463">
        <v>-0.270926</v>
      </c>
      <c r="AT5463">
        <f t="shared" si="1195"/>
        <v>0.270926</v>
      </c>
      <c r="AU5463">
        <v>-26.6477</v>
      </c>
      <c r="AV5463" t="str">
        <f t="shared" si="1196"/>
        <v/>
      </c>
      <c r="AW5463" t="str">
        <f t="shared" si="1197"/>
        <v/>
      </c>
      <c r="AX5463" t="str">
        <f t="shared" si="1198"/>
        <v/>
      </c>
      <c r="AY5463" t="str">
        <f t="shared" si="1199"/>
        <v/>
      </c>
      <c r="BA5463" s="5" t="str">
        <f t="shared" si="1200"/>
        <v/>
      </c>
      <c r="BB5463" s="5" t="str">
        <f t="shared" si="1201"/>
        <v/>
      </c>
      <c r="BC5463" s="5" t="str">
        <f t="shared" si="1202"/>
        <v/>
      </c>
      <c r="BD5463" s="5" t="str">
        <f t="shared" si="1203"/>
        <v/>
      </c>
      <c r="BF5463" t="s">
        <v>3126</v>
      </c>
      <c r="BH5463" t="s">
        <v>3127</v>
      </c>
      <c r="BK5463" t="s">
        <v>3128</v>
      </c>
    </row>
    <row r="5464" spans="1:63" x14ac:dyDescent="0.3">
      <c r="A5464">
        <v>9.4510000000000005</v>
      </c>
      <c r="B5464">
        <v>9.5681499999999993</v>
      </c>
      <c r="C5464">
        <v>9.4708600000000001</v>
      </c>
      <c r="D5464">
        <v>9.4402500000000007</v>
      </c>
      <c r="E5464">
        <v>10.0418</v>
      </c>
      <c r="F5464">
        <v>10.017099999999999</v>
      </c>
      <c r="G5464">
        <v>10.079599999999999</v>
      </c>
      <c r="H5464">
        <v>10.051500000000001</v>
      </c>
      <c r="I5464">
        <v>10.174799999999999</v>
      </c>
      <c r="J5464">
        <v>10.254</v>
      </c>
      <c r="K5464">
        <v>10.1807</v>
      </c>
      <c r="L5464">
        <v>10.202999999999999</v>
      </c>
      <c r="M5464" t="s">
        <v>0</v>
      </c>
      <c r="O5464" t="s">
        <v>1</v>
      </c>
      <c r="P5464" t="s">
        <v>1</v>
      </c>
      <c r="Q5464" t="s">
        <v>2</v>
      </c>
      <c r="R5464" t="s">
        <v>25066</v>
      </c>
      <c r="S5464" t="s">
        <v>25067</v>
      </c>
      <c r="T5464" t="s">
        <v>25068</v>
      </c>
      <c r="U5464" t="s">
        <v>8243</v>
      </c>
      <c r="V5464" t="s">
        <v>25069</v>
      </c>
      <c r="W5464">
        <v>0</v>
      </c>
      <c r="X5464" t="s">
        <v>7</v>
      </c>
      <c r="Y5464">
        <v>11</v>
      </c>
      <c r="Z5464">
        <v>4</v>
      </c>
      <c r="AA5464">
        <v>10</v>
      </c>
      <c r="AB5464">
        <v>4</v>
      </c>
      <c r="AC5464">
        <v>35.200000000000003</v>
      </c>
      <c r="AD5464">
        <v>1</v>
      </c>
      <c r="AF5464" t="s">
        <v>25072</v>
      </c>
      <c r="AG5464">
        <v>5.6771799999999999</v>
      </c>
      <c r="AH5464" s="1">
        <v>1.3028699999999999E-5</v>
      </c>
      <c r="AI5464">
        <v>-0.56493099999999996</v>
      </c>
      <c r="AJ5464">
        <f t="shared" si="1190"/>
        <v>0.56493099999999996</v>
      </c>
      <c r="AK5464">
        <v>-17.679400000000001</v>
      </c>
      <c r="AL5464" t="str">
        <f t="shared" si="1191"/>
        <v/>
      </c>
      <c r="AM5464" t="str">
        <f t="shared" si="1192"/>
        <v/>
      </c>
      <c r="AN5464" t="str">
        <f t="shared" si="1193"/>
        <v/>
      </c>
      <c r="AO5464" t="str">
        <f t="shared" si="1194"/>
        <v/>
      </c>
      <c r="AQ5464">
        <v>6.1182699999999999</v>
      </c>
      <c r="AR5464" s="1">
        <v>5.4722199999999996E-6</v>
      </c>
      <c r="AS5464">
        <v>-0.72053599999999995</v>
      </c>
      <c r="AT5464">
        <f t="shared" si="1195"/>
        <v>0.72053599999999995</v>
      </c>
      <c r="AU5464">
        <v>-20.990600000000001</v>
      </c>
      <c r="AV5464" t="str">
        <f t="shared" si="1196"/>
        <v/>
      </c>
      <c r="AW5464" t="str">
        <f t="shared" si="1197"/>
        <v>+</v>
      </c>
      <c r="AX5464" t="str">
        <f t="shared" si="1198"/>
        <v/>
      </c>
      <c r="AY5464" t="str">
        <f t="shared" si="1199"/>
        <v/>
      </c>
      <c r="BA5464" s="5" t="str">
        <f t="shared" si="1200"/>
        <v/>
      </c>
      <c r="BB5464" s="5" t="str">
        <f t="shared" si="1201"/>
        <v/>
      </c>
      <c r="BC5464" s="5" t="str">
        <f t="shared" si="1202"/>
        <v/>
      </c>
      <c r="BD5464" s="5" t="str">
        <f t="shared" si="1203"/>
        <v/>
      </c>
      <c r="BF5464" t="s">
        <v>25070</v>
      </c>
      <c r="BG5464" t="s">
        <v>25071</v>
      </c>
      <c r="BH5464" t="s">
        <v>25072</v>
      </c>
      <c r="BI5464" t="s">
        <v>8243</v>
      </c>
      <c r="BJ5464" t="s">
        <v>25073</v>
      </c>
      <c r="BK5464" t="s">
        <v>25074</v>
      </c>
    </row>
    <row r="5465" spans="1:63" x14ac:dyDescent="0.3">
      <c r="A5465">
        <v>12.5458</v>
      </c>
      <c r="B5465">
        <v>12.5131</v>
      </c>
      <c r="C5465">
        <v>12.5245</v>
      </c>
      <c r="D5465">
        <v>12.506399999999999</v>
      </c>
      <c r="E5465">
        <v>13.0946</v>
      </c>
      <c r="F5465">
        <v>13.099600000000001</v>
      </c>
      <c r="G5465">
        <v>13.1091</v>
      </c>
      <c r="H5465">
        <v>13.0465</v>
      </c>
      <c r="I5465">
        <v>12.9536</v>
      </c>
      <c r="J5465">
        <v>12.9298</v>
      </c>
      <c r="K5465">
        <v>12.9055</v>
      </c>
      <c r="L5465">
        <v>12.9031</v>
      </c>
      <c r="M5465" t="s">
        <v>0</v>
      </c>
      <c r="O5465" t="s">
        <v>1</v>
      </c>
      <c r="P5465" t="s">
        <v>1</v>
      </c>
      <c r="Q5465" t="s">
        <v>2</v>
      </c>
      <c r="R5465" t="s">
        <v>8441</v>
      </c>
      <c r="S5465" t="s">
        <v>8442</v>
      </c>
      <c r="T5465" t="s">
        <v>8443</v>
      </c>
      <c r="U5465" t="s">
        <v>8444</v>
      </c>
      <c r="V5465" t="s">
        <v>4847</v>
      </c>
      <c r="W5465">
        <v>0</v>
      </c>
      <c r="X5465" t="s">
        <v>7</v>
      </c>
      <c r="Y5465">
        <v>48</v>
      </c>
      <c r="Z5465">
        <v>10</v>
      </c>
      <c r="AA5465">
        <v>49</v>
      </c>
      <c r="AB5465">
        <v>10</v>
      </c>
      <c r="AC5465">
        <v>24.4</v>
      </c>
      <c r="AD5465">
        <v>1</v>
      </c>
      <c r="AF5465" t="s">
        <v>8447</v>
      </c>
      <c r="AG5465">
        <v>7.3952200000000001</v>
      </c>
      <c r="AH5465" s="1">
        <v>1.24692E-6</v>
      </c>
      <c r="AI5465">
        <v>-0.56498999999999999</v>
      </c>
      <c r="AJ5465">
        <f t="shared" si="1190"/>
        <v>0.56498999999999999</v>
      </c>
      <c r="AK5465">
        <v>-34.392099999999999</v>
      </c>
      <c r="AL5465" t="str">
        <f t="shared" si="1191"/>
        <v/>
      </c>
      <c r="AM5465" t="str">
        <f t="shared" si="1192"/>
        <v/>
      </c>
      <c r="AN5465" t="str">
        <f t="shared" si="1193"/>
        <v/>
      </c>
      <c r="AO5465" t="str">
        <f t="shared" si="1194"/>
        <v/>
      </c>
      <c r="AQ5465">
        <v>6.798</v>
      </c>
      <c r="AR5465" s="1">
        <v>1.87493E-6</v>
      </c>
      <c r="AS5465">
        <v>-0.40054200000000001</v>
      </c>
      <c r="AT5465">
        <f t="shared" si="1195"/>
        <v>0.40054200000000001</v>
      </c>
      <c r="AU5465">
        <v>-27.3125</v>
      </c>
      <c r="AV5465" t="str">
        <f t="shared" si="1196"/>
        <v/>
      </c>
      <c r="AW5465" t="str">
        <f t="shared" si="1197"/>
        <v/>
      </c>
      <c r="AX5465" t="str">
        <f t="shared" si="1198"/>
        <v/>
      </c>
      <c r="AY5465" t="str">
        <f t="shared" si="1199"/>
        <v/>
      </c>
      <c r="BA5465" s="5" t="str">
        <f t="shared" si="1200"/>
        <v/>
      </c>
      <c r="BB5465" s="5" t="str">
        <f t="shared" si="1201"/>
        <v/>
      </c>
      <c r="BC5465" s="5" t="str">
        <f t="shared" si="1202"/>
        <v/>
      </c>
      <c r="BD5465" s="5" t="str">
        <f t="shared" si="1203"/>
        <v/>
      </c>
      <c r="BF5465" t="s">
        <v>8445</v>
      </c>
      <c r="BG5465" t="s">
        <v>8446</v>
      </c>
      <c r="BH5465" t="s">
        <v>8447</v>
      </c>
      <c r="BI5465" t="s">
        <v>8448</v>
      </c>
      <c r="BJ5465" t="s">
        <v>8449</v>
      </c>
      <c r="BK5465" t="s">
        <v>8450</v>
      </c>
    </row>
    <row r="5466" spans="1:63" x14ac:dyDescent="0.3">
      <c r="A5466">
        <v>5.5879700000000003</v>
      </c>
      <c r="B5466">
        <v>5.7087399999999997</v>
      </c>
      <c r="C5466">
        <v>5.6695900000000004</v>
      </c>
      <c r="D5466">
        <v>5.7892099999999997</v>
      </c>
      <c r="E5466">
        <v>6.1996700000000002</v>
      </c>
      <c r="F5466">
        <v>6.1878500000000001</v>
      </c>
      <c r="G5466">
        <v>6.2611499999999998</v>
      </c>
      <c r="H5466">
        <v>6.3680700000000003</v>
      </c>
      <c r="I5466">
        <v>5.3147000000000002</v>
      </c>
      <c r="J5466">
        <v>5.2891000000000004</v>
      </c>
      <c r="K5466">
        <v>5.0917000000000003</v>
      </c>
      <c r="L5466">
        <v>5.1937699999999998</v>
      </c>
      <c r="M5466" t="s">
        <v>0</v>
      </c>
      <c r="O5466" t="s">
        <v>1</v>
      </c>
      <c r="P5466" t="s">
        <v>1</v>
      </c>
      <c r="Q5466" t="s">
        <v>2</v>
      </c>
      <c r="R5466" t="s">
        <v>38112</v>
      </c>
      <c r="S5466" t="s">
        <v>38113</v>
      </c>
      <c r="T5466" t="s">
        <v>38114</v>
      </c>
      <c r="U5466" t="s">
        <v>345</v>
      </c>
      <c r="V5466" t="s">
        <v>38115</v>
      </c>
      <c r="W5466">
        <v>0</v>
      </c>
      <c r="X5466" t="s">
        <v>7</v>
      </c>
      <c r="Y5466">
        <v>5</v>
      </c>
      <c r="Z5466">
        <v>2</v>
      </c>
      <c r="AA5466">
        <v>2</v>
      </c>
      <c r="AB5466">
        <v>2</v>
      </c>
      <c r="AC5466">
        <v>41.1</v>
      </c>
      <c r="AD5466">
        <v>1</v>
      </c>
      <c r="AF5466" t="s">
        <v>38118</v>
      </c>
      <c r="AG5466">
        <v>4.1423699999999997</v>
      </c>
      <c r="AH5466">
        <v>2.0638899999999999E-4</v>
      </c>
      <c r="AI5466">
        <v>-0.56530999999999998</v>
      </c>
      <c r="AJ5466">
        <f t="shared" si="1190"/>
        <v>0.56530999999999998</v>
      </c>
      <c r="AK5466">
        <v>-9.6237300000000001</v>
      </c>
      <c r="AL5466" t="str">
        <f t="shared" si="1191"/>
        <v/>
      </c>
      <c r="AM5466" t="str">
        <f t="shared" si="1192"/>
        <v/>
      </c>
      <c r="AN5466" t="str">
        <f t="shared" si="1193"/>
        <v/>
      </c>
      <c r="AO5466" t="str">
        <f t="shared" si="1194"/>
        <v/>
      </c>
      <c r="AQ5466">
        <v>3.4051</v>
      </c>
      <c r="AR5466">
        <v>8.46491E-4</v>
      </c>
      <c r="AS5466">
        <v>0.46655999999999997</v>
      </c>
      <c r="AT5466">
        <f t="shared" si="1195"/>
        <v>-0.46655999999999997</v>
      </c>
      <c r="AU5466">
        <v>7.0954100000000002</v>
      </c>
      <c r="AV5466" t="str">
        <f t="shared" si="1196"/>
        <v/>
      </c>
      <c r="AW5466" t="str">
        <f t="shared" si="1197"/>
        <v/>
      </c>
      <c r="AX5466" t="str">
        <f t="shared" si="1198"/>
        <v/>
      </c>
      <c r="AY5466" t="str">
        <f t="shared" si="1199"/>
        <v/>
      </c>
      <c r="BA5466" s="5" t="str">
        <f t="shared" si="1200"/>
        <v/>
      </c>
      <c r="BB5466" s="5" t="str">
        <f t="shared" si="1201"/>
        <v/>
      </c>
      <c r="BC5466" s="5" t="str">
        <f t="shared" si="1202"/>
        <v/>
      </c>
      <c r="BD5466" s="5" t="str">
        <f t="shared" si="1203"/>
        <v/>
      </c>
      <c r="BF5466" t="s">
        <v>38116</v>
      </c>
      <c r="BG5466" t="s">
        <v>38117</v>
      </c>
      <c r="BH5466" t="s">
        <v>38118</v>
      </c>
      <c r="BI5466" t="s">
        <v>1371</v>
      </c>
      <c r="BJ5466" t="s">
        <v>15899</v>
      </c>
      <c r="BK5466" t="s">
        <v>38119</v>
      </c>
    </row>
    <row r="5467" spans="1:63" x14ac:dyDescent="0.3">
      <c r="A5467">
        <v>10.3743</v>
      </c>
      <c r="B5467">
        <v>10.414899999999999</v>
      </c>
      <c r="C5467">
        <v>10.4031</v>
      </c>
      <c r="D5467">
        <v>10.4741</v>
      </c>
      <c r="E5467">
        <v>10.9861</v>
      </c>
      <c r="F5467">
        <v>10.975899999999999</v>
      </c>
      <c r="G5467">
        <v>11.010300000000001</v>
      </c>
      <c r="H5467">
        <v>10.9564</v>
      </c>
      <c r="I5467">
        <v>10.8157</v>
      </c>
      <c r="J5467">
        <v>10.835900000000001</v>
      </c>
      <c r="K5467">
        <v>10.8582</v>
      </c>
      <c r="L5467">
        <v>10.8712</v>
      </c>
      <c r="M5467" t="s">
        <v>0</v>
      </c>
      <c r="O5467" t="s">
        <v>1</v>
      </c>
      <c r="P5467" t="s">
        <v>1</v>
      </c>
      <c r="Q5467" t="s">
        <v>2</v>
      </c>
      <c r="R5467" t="s">
        <v>11058</v>
      </c>
      <c r="S5467" t="s">
        <v>11059</v>
      </c>
      <c r="T5467" t="s">
        <v>11060</v>
      </c>
      <c r="U5467" t="s">
        <v>3501</v>
      </c>
      <c r="V5467" t="s">
        <v>11061</v>
      </c>
      <c r="W5467">
        <v>0</v>
      </c>
      <c r="X5467" t="s">
        <v>7</v>
      </c>
      <c r="Y5467">
        <v>18</v>
      </c>
      <c r="Z5467">
        <v>15</v>
      </c>
      <c r="AA5467">
        <v>21</v>
      </c>
      <c r="AB5467">
        <v>15</v>
      </c>
      <c r="AC5467">
        <v>108.9</v>
      </c>
      <c r="AD5467">
        <v>1</v>
      </c>
      <c r="AF5467" t="s">
        <v>11064</v>
      </c>
      <c r="AG5467">
        <v>6.4393700000000003</v>
      </c>
      <c r="AH5467" s="1">
        <v>4.0979899999999997E-6</v>
      </c>
      <c r="AI5467">
        <v>-0.56560200000000005</v>
      </c>
      <c r="AJ5467">
        <f t="shared" si="1190"/>
        <v>0.56560200000000005</v>
      </c>
      <c r="AK5467">
        <v>-23.7742</v>
      </c>
      <c r="AL5467" t="str">
        <f t="shared" si="1191"/>
        <v/>
      </c>
      <c r="AM5467" t="str">
        <f t="shared" si="1192"/>
        <v/>
      </c>
      <c r="AN5467" t="str">
        <f t="shared" si="1193"/>
        <v/>
      </c>
      <c r="AO5467" t="str">
        <f t="shared" si="1194"/>
        <v/>
      </c>
      <c r="AQ5467">
        <v>5.6714599999999997</v>
      </c>
      <c r="AR5467" s="1">
        <v>1.19008E-5</v>
      </c>
      <c r="AS5467">
        <v>-0.42865399999999998</v>
      </c>
      <c r="AT5467">
        <f t="shared" si="1195"/>
        <v>0.42865399999999998</v>
      </c>
      <c r="AU5467">
        <v>-17.64</v>
      </c>
      <c r="AV5467" t="str">
        <f t="shared" si="1196"/>
        <v/>
      </c>
      <c r="AW5467" t="str">
        <f t="shared" si="1197"/>
        <v/>
      </c>
      <c r="AX5467" t="str">
        <f t="shared" si="1198"/>
        <v/>
      </c>
      <c r="AY5467" t="str">
        <f t="shared" si="1199"/>
        <v/>
      </c>
      <c r="BA5467" s="5" t="str">
        <f t="shared" si="1200"/>
        <v/>
      </c>
      <c r="BB5467" s="5" t="str">
        <f t="shared" si="1201"/>
        <v/>
      </c>
      <c r="BC5467" s="5" t="str">
        <f t="shared" si="1202"/>
        <v/>
      </c>
      <c r="BD5467" s="5" t="str">
        <f t="shared" si="1203"/>
        <v/>
      </c>
      <c r="BF5467" t="s">
        <v>11062</v>
      </c>
      <c r="BG5467" t="s">
        <v>11063</v>
      </c>
      <c r="BH5467" t="s">
        <v>11064</v>
      </c>
      <c r="BI5467" t="s">
        <v>3501</v>
      </c>
      <c r="BJ5467" t="s">
        <v>11065</v>
      </c>
      <c r="BK5467" t="s">
        <v>11066</v>
      </c>
    </row>
    <row r="5468" spans="1:63" x14ac:dyDescent="0.3">
      <c r="A5468">
        <v>4.2016299999999998</v>
      </c>
      <c r="B5468">
        <v>4.0179200000000002</v>
      </c>
      <c r="C5468">
        <v>3.89724</v>
      </c>
      <c r="D5468">
        <v>4.15381</v>
      </c>
      <c r="E5468">
        <v>4.1210199999999997</v>
      </c>
      <c r="F5468">
        <v>4.62059</v>
      </c>
      <c r="G5468">
        <v>4.7918099999999999</v>
      </c>
      <c r="H5468">
        <v>5.0045000000000002</v>
      </c>
      <c r="I5468">
        <v>4.8328899999999999</v>
      </c>
      <c r="J5468">
        <v>4.9495300000000002</v>
      </c>
      <c r="K5468">
        <v>4.93546</v>
      </c>
      <c r="L5468">
        <v>4.82273</v>
      </c>
      <c r="M5468" t="s">
        <v>0</v>
      </c>
      <c r="O5468" t="s">
        <v>1</v>
      </c>
      <c r="P5468" t="s">
        <v>1</v>
      </c>
      <c r="Q5468" t="s">
        <v>2</v>
      </c>
      <c r="R5468" t="s">
        <v>5450</v>
      </c>
      <c r="S5468" t="s">
        <v>1454</v>
      </c>
      <c r="T5468" t="s">
        <v>22941</v>
      </c>
      <c r="V5468" t="s">
        <v>1378</v>
      </c>
      <c r="W5468">
        <v>0</v>
      </c>
      <c r="X5468" t="s">
        <v>7</v>
      </c>
      <c r="Y5468">
        <v>7</v>
      </c>
      <c r="Z5468">
        <v>3</v>
      </c>
      <c r="AA5468">
        <v>3</v>
      </c>
      <c r="AB5468">
        <v>3</v>
      </c>
      <c r="AC5468">
        <v>53.5</v>
      </c>
      <c r="AD5468">
        <v>1</v>
      </c>
      <c r="AF5468" t="s">
        <v>35012</v>
      </c>
      <c r="AG5468">
        <v>1.5218400000000001</v>
      </c>
      <c r="AH5468">
        <v>4.2114400000000003E-2</v>
      </c>
      <c r="AI5468">
        <v>-0.56682900000000003</v>
      </c>
      <c r="AJ5468">
        <f t="shared" si="1190"/>
        <v>0.56682900000000003</v>
      </c>
      <c r="AK5468">
        <v>-2.8271000000000002</v>
      </c>
      <c r="AL5468" t="str">
        <f t="shared" si="1191"/>
        <v/>
      </c>
      <c r="AM5468" t="str">
        <f t="shared" si="1192"/>
        <v/>
      </c>
      <c r="AN5468" t="str">
        <f t="shared" si="1193"/>
        <v/>
      </c>
      <c r="AO5468" t="str">
        <f t="shared" si="1194"/>
        <v/>
      </c>
      <c r="AQ5468">
        <v>4.40273</v>
      </c>
      <c r="AR5468">
        <v>1.21033E-4</v>
      </c>
      <c r="AS5468">
        <v>-0.81750299999999998</v>
      </c>
      <c r="AT5468">
        <f t="shared" si="1195"/>
        <v>0.81750299999999998</v>
      </c>
      <c r="AU5468">
        <v>-10.6891</v>
      </c>
      <c r="AV5468" t="str">
        <f t="shared" si="1196"/>
        <v/>
      </c>
      <c r="AW5468" t="str">
        <f t="shared" si="1197"/>
        <v>+</v>
      </c>
      <c r="AX5468" t="str">
        <f t="shared" si="1198"/>
        <v/>
      </c>
      <c r="AY5468" t="str">
        <f t="shared" si="1199"/>
        <v/>
      </c>
      <c r="BA5468" s="5" t="str">
        <f t="shared" si="1200"/>
        <v/>
      </c>
      <c r="BB5468" s="5" t="str">
        <f t="shared" si="1201"/>
        <v/>
      </c>
      <c r="BC5468" s="5" t="str">
        <f t="shared" si="1202"/>
        <v/>
      </c>
      <c r="BD5468" s="5" t="str">
        <f t="shared" si="1203"/>
        <v/>
      </c>
      <c r="BF5468" t="s">
        <v>35010</v>
      </c>
      <c r="BG5468" t="s">
        <v>35011</v>
      </c>
      <c r="BH5468" t="s">
        <v>35012</v>
      </c>
      <c r="BK5468" t="s">
        <v>35013</v>
      </c>
    </row>
    <row r="5469" spans="1:63" x14ac:dyDescent="0.3">
      <c r="A5469">
        <v>9.2943899999999999</v>
      </c>
      <c r="B5469">
        <v>9.2309800000000006</v>
      </c>
      <c r="C5469">
        <v>9.3544699999999992</v>
      </c>
      <c r="D5469">
        <v>9.24864</v>
      </c>
      <c r="E5469">
        <v>9.8514400000000002</v>
      </c>
      <c r="F5469">
        <v>9.8052600000000005</v>
      </c>
      <c r="G5469">
        <v>9.9071899999999999</v>
      </c>
      <c r="H5469">
        <v>9.8333600000000008</v>
      </c>
      <c r="I5469">
        <v>9.2326599999999992</v>
      </c>
      <c r="J5469">
        <v>9.2198899999999995</v>
      </c>
      <c r="K5469">
        <v>9.3438499999999998</v>
      </c>
      <c r="L5469">
        <v>9.2208600000000001</v>
      </c>
      <c r="M5469" t="s">
        <v>0</v>
      </c>
      <c r="O5469" t="s">
        <v>1</v>
      </c>
      <c r="Q5469" t="s">
        <v>164</v>
      </c>
      <c r="R5469" t="s">
        <v>24628</v>
      </c>
      <c r="S5469" t="s">
        <v>24629</v>
      </c>
      <c r="T5469" t="s">
        <v>24630</v>
      </c>
      <c r="V5469" t="s">
        <v>24631</v>
      </c>
      <c r="W5469">
        <v>0</v>
      </c>
      <c r="X5469" t="s">
        <v>7</v>
      </c>
      <c r="Y5469">
        <v>19</v>
      </c>
      <c r="Z5469">
        <v>7</v>
      </c>
      <c r="AA5469">
        <v>8</v>
      </c>
      <c r="AB5469">
        <v>7</v>
      </c>
      <c r="AC5469">
        <v>41.9</v>
      </c>
      <c r="AD5469">
        <v>1</v>
      </c>
      <c r="AF5469" t="s">
        <v>24634</v>
      </c>
      <c r="AG5469">
        <v>5.4569999999999999</v>
      </c>
      <c r="AH5469" s="1">
        <v>1.8672500000000001E-5</v>
      </c>
      <c r="AI5469">
        <v>-0.56719299999999995</v>
      </c>
      <c r="AJ5469">
        <f t="shared" si="1190"/>
        <v>0.56719299999999995</v>
      </c>
      <c r="AK5469">
        <v>-16.221800000000002</v>
      </c>
      <c r="AL5469" t="str">
        <f t="shared" si="1191"/>
        <v/>
      </c>
      <c r="AM5469" t="str">
        <f t="shared" si="1192"/>
        <v/>
      </c>
      <c r="AN5469" t="str">
        <f t="shared" si="1193"/>
        <v/>
      </c>
      <c r="AO5469" t="str">
        <f t="shared" si="1194"/>
        <v/>
      </c>
      <c r="AQ5469">
        <v>0.283696</v>
      </c>
      <c r="AR5469">
        <v>0.56210400000000005</v>
      </c>
      <c r="AS5469">
        <v>2.78027E-2</v>
      </c>
      <c r="AT5469">
        <f t="shared" si="1195"/>
        <v>-2.78027E-2</v>
      </c>
      <c r="AU5469">
        <v>0.68254800000000004</v>
      </c>
      <c r="AV5469" t="str">
        <f t="shared" si="1196"/>
        <v/>
      </c>
      <c r="AW5469" t="str">
        <f t="shared" si="1197"/>
        <v/>
      </c>
      <c r="AX5469" t="str">
        <f t="shared" si="1198"/>
        <v/>
      </c>
      <c r="AY5469" t="str">
        <f t="shared" si="1199"/>
        <v/>
      </c>
      <c r="BA5469" s="5" t="str">
        <f t="shared" si="1200"/>
        <v/>
      </c>
      <c r="BB5469" s="5" t="str">
        <f t="shared" si="1201"/>
        <v/>
      </c>
      <c r="BC5469" s="5" t="str">
        <f t="shared" si="1202"/>
        <v/>
      </c>
      <c r="BD5469" s="5" t="str">
        <f t="shared" si="1203"/>
        <v/>
      </c>
      <c r="BF5469" t="s">
        <v>24632</v>
      </c>
      <c r="BG5469" t="s">
        <v>24633</v>
      </c>
      <c r="BH5469" t="s">
        <v>24634</v>
      </c>
      <c r="BK5469" t="s">
        <v>24635</v>
      </c>
    </row>
    <row r="5470" spans="1:63" x14ac:dyDescent="0.3">
      <c r="A5470">
        <v>8.5426400000000005</v>
      </c>
      <c r="B5470">
        <v>8.5176700000000007</v>
      </c>
      <c r="C5470">
        <v>8.6238799999999998</v>
      </c>
      <c r="D5470">
        <v>8.6088100000000001</v>
      </c>
      <c r="E5470">
        <v>9.1851199999999995</v>
      </c>
      <c r="F5470">
        <v>9.1426200000000009</v>
      </c>
      <c r="G5470">
        <v>9.0924899999999997</v>
      </c>
      <c r="H5470">
        <v>9.1466999999999992</v>
      </c>
      <c r="I5470">
        <v>9.0773499999999991</v>
      </c>
      <c r="J5470">
        <v>9.1173800000000007</v>
      </c>
      <c r="K5470">
        <v>9.1591100000000001</v>
      </c>
      <c r="L5470">
        <v>9.1996699999999993</v>
      </c>
      <c r="M5470" t="s">
        <v>0</v>
      </c>
      <c r="O5470" t="s">
        <v>1</v>
      </c>
      <c r="P5470" t="s">
        <v>1</v>
      </c>
      <c r="Q5470" t="s">
        <v>2</v>
      </c>
      <c r="S5470" t="s">
        <v>20367</v>
      </c>
      <c r="V5470" t="s">
        <v>20368</v>
      </c>
      <c r="W5470">
        <v>0</v>
      </c>
      <c r="X5470" t="s">
        <v>7</v>
      </c>
      <c r="Y5470">
        <v>11</v>
      </c>
      <c r="Z5470">
        <v>6</v>
      </c>
      <c r="AA5470">
        <v>7</v>
      </c>
      <c r="AB5470">
        <v>6</v>
      </c>
      <c r="AC5470">
        <v>60.7</v>
      </c>
      <c r="AD5470">
        <v>1</v>
      </c>
      <c r="AF5470" t="s">
        <v>27309</v>
      </c>
      <c r="AG5470">
        <v>5.7001900000000001</v>
      </c>
      <c r="AH5470" s="1">
        <v>1.25207E-5</v>
      </c>
      <c r="AI5470">
        <v>-0.56848100000000001</v>
      </c>
      <c r="AJ5470">
        <f t="shared" si="1190"/>
        <v>0.56848100000000001</v>
      </c>
      <c r="AK5470">
        <v>-17.838799999999999</v>
      </c>
      <c r="AL5470" t="str">
        <f t="shared" si="1191"/>
        <v/>
      </c>
      <c r="AM5470" t="str">
        <f t="shared" si="1192"/>
        <v/>
      </c>
      <c r="AN5470" t="str">
        <f t="shared" si="1193"/>
        <v/>
      </c>
      <c r="AO5470" t="str">
        <f t="shared" si="1194"/>
        <v/>
      </c>
      <c r="AQ5470">
        <v>5.3206600000000002</v>
      </c>
      <c r="AR5470" s="1">
        <v>2.2036599999999998E-5</v>
      </c>
      <c r="AS5470">
        <v>-0.56512899999999999</v>
      </c>
      <c r="AT5470">
        <f t="shared" si="1195"/>
        <v>0.56512899999999999</v>
      </c>
      <c r="AU5470">
        <v>-15.3779</v>
      </c>
      <c r="AV5470" t="str">
        <f t="shared" si="1196"/>
        <v/>
      </c>
      <c r="AW5470" t="str">
        <f t="shared" si="1197"/>
        <v/>
      </c>
      <c r="AX5470" t="str">
        <f t="shared" si="1198"/>
        <v/>
      </c>
      <c r="AY5470" t="str">
        <f t="shared" si="1199"/>
        <v/>
      </c>
      <c r="BA5470" s="5" t="str">
        <f t="shared" si="1200"/>
        <v/>
      </c>
      <c r="BB5470" s="5" t="str">
        <f t="shared" si="1201"/>
        <v/>
      </c>
      <c r="BC5470" s="5" t="str">
        <f t="shared" si="1202"/>
        <v/>
      </c>
      <c r="BD5470" s="5" t="str">
        <f t="shared" si="1203"/>
        <v/>
      </c>
      <c r="BF5470" t="s">
        <v>27307</v>
      </c>
      <c r="BG5470" t="s">
        <v>27308</v>
      </c>
      <c r="BH5470" t="s">
        <v>27309</v>
      </c>
      <c r="BK5470" t="s">
        <v>27310</v>
      </c>
    </row>
    <row r="5471" spans="1:63" x14ac:dyDescent="0.3">
      <c r="A5471">
        <v>9.0969800000000003</v>
      </c>
      <c r="B5471">
        <v>9.1586099999999995</v>
      </c>
      <c r="C5471">
        <v>9.1593699999999991</v>
      </c>
      <c r="D5471">
        <v>9.1282499999999995</v>
      </c>
      <c r="E5471">
        <v>9.6983599999999992</v>
      </c>
      <c r="F5471">
        <v>9.7147600000000001</v>
      </c>
      <c r="G5471">
        <v>9.7089099999999995</v>
      </c>
      <c r="H5471">
        <v>9.6955799999999996</v>
      </c>
      <c r="I5471">
        <v>9.8239999999999998</v>
      </c>
      <c r="J5471">
        <v>9.81874</v>
      </c>
      <c r="K5471">
        <v>9.7940900000000006</v>
      </c>
      <c r="L5471">
        <v>9.8423499999999997</v>
      </c>
      <c r="M5471" t="s">
        <v>0</v>
      </c>
      <c r="O5471" t="s">
        <v>1</v>
      </c>
      <c r="P5471" t="s">
        <v>1</v>
      </c>
      <c r="Q5471" t="s">
        <v>2</v>
      </c>
      <c r="R5471" t="s">
        <v>12482</v>
      </c>
      <c r="S5471" t="s">
        <v>5562</v>
      </c>
      <c r="T5471" t="s">
        <v>12483</v>
      </c>
      <c r="V5471" t="s">
        <v>12484</v>
      </c>
      <c r="W5471">
        <v>0</v>
      </c>
      <c r="X5471" t="s">
        <v>7</v>
      </c>
      <c r="Y5471">
        <v>37</v>
      </c>
      <c r="Z5471">
        <v>10</v>
      </c>
      <c r="AA5471">
        <v>15</v>
      </c>
      <c r="AB5471">
        <v>10</v>
      </c>
      <c r="AC5471">
        <v>38.299999999999997</v>
      </c>
      <c r="AD5471">
        <v>1</v>
      </c>
      <c r="AF5471" t="s">
        <v>12487</v>
      </c>
      <c r="AG5471">
        <v>7.5631500000000003</v>
      </c>
      <c r="AH5471" s="1">
        <v>1.0591599999999999E-6</v>
      </c>
      <c r="AI5471">
        <v>-0.56859999999999999</v>
      </c>
      <c r="AJ5471">
        <f t="shared" si="1190"/>
        <v>0.56859999999999999</v>
      </c>
      <c r="AK5471">
        <v>-36.691400000000002</v>
      </c>
      <c r="AL5471" t="str">
        <f t="shared" si="1191"/>
        <v/>
      </c>
      <c r="AM5471" t="str">
        <f t="shared" si="1192"/>
        <v/>
      </c>
      <c r="AN5471" t="str">
        <f t="shared" si="1193"/>
        <v/>
      </c>
      <c r="AO5471" t="str">
        <f t="shared" si="1194"/>
        <v/>
      </c>
      <c r="AQ5471">
        <v>7.6742999999999997</v>
      </c>
      <c r="AR5471" s="1">
        <v>5.7419799999999999E-7</v>
      </c>
      <c r="AS5471">
        <v>-0.68399500000000002</v>
      </c>
      <c r="AT5471">
        <f t="shared" si="1195"/>
        <v>0.68399500000000002</v>
      </c>
      <c r="AU5471">
        <v>-38.296399999999998</v>
      </c>
      <c r="AV5471" t="str">
        <f t="shared" si="1196"/>
        <v/>
      </c>
      <c r="AW5471" t="str">
        <f t="shared" si="1197"/>
        <v>+</v>
      </c>
      <c r="AX5471" t="str">
        <f t="shared" si="1198"/>
        <v/>
      </c>
      <c r="AY5471" t="str">
        <f t="shared" si="1199"/>
        <v/>
      </c>
      <c r="BA5471" s="5" t="str">
        <f t="shared" si="1200"/>
        <v/>
      </c>
      <c r="BB5471" s="5" t="str">
        <f t="shared" si="1201"/>
        <v/>
      </c>
      <c r="BC5471" s="5" t="str">
        <f t="shared" si="1202"/>
        <v/>
      </c>
      <c r="BD5471" s="5" t="str">
        <f t="shared" si="1203"/>
        <v/>
      </c>
      <c r="BF5471" t="s">
        <v>12485</v>
      </c>
      <c r="BG5471" t="s">
        <v>12486</v>
      </c>
      <c r="BH5471" t="s">
        <v>12487</v>
      </c>
      <c r="BK5471" t="s">
        <v>12488</v>
      </c>
    </row>
    <row r="5472" spans="1:63" x14ac:dyDescent="0.3">
      <c r="A5472">
        <v>10.6119</v>
      </c>
      <c r="B5472">
        <v>10.566000000000001</v>
      </c>
      <c r="C5472">
        <v>10.6128</v>
      </c>
      <c r="D5472">
        <v>10.5786</v>
      </c>
      <c r="E5472">
        <v>11.1677</v>
      </c>
      <c r="F5472">
        <v>11.131</v>
      </c>
      <c r="G5472">
        <v>11.1866</v>
      </c>
      <c r="H5472">
        <v>11.1609</v>
      </c>
      <c r="I5472">
        <v>11.46</v>
      </c>
      <c r="J5472">
        <v>11.417999999999999</v>
      </c>
      <c r="K5472">
        <v>11.4224</v>
      </c>
      <c r="L5472">
        <v>11.417999999999999</v>
      </c>
      <c r="M5472" t="s">
        <v>0</v>
      </c>
      <c r="O5472" t="s">
        <v>1</v>
      </c>
      <c r="P5472" t="s">
        <v>1</v>
      </c>
      <c r="Q5472" t="s">
        <v>2</v>
      </c>
      <c r="R5472" t="s">
        <v>15796</v>
      </c>
      <c r="S5472" t="s">
        <v>15797</v>
      </c>
      <c r="T5472" t="s">
        <v>15798</v>
      </c>
      <c r="U5472" t="s">
        <v>15799</v>
      </c>
      <c r="W5472">
        <v>0</v>
      </c>
      <c r="X5472" t="s">
        <v>7</v>
      </c>
      <c r="Y5472">
        <v>43</v>
      </c>
      <c r="Z5472">
        <v>8</v>
      </c>
      <c r="AA5472">
        <v>17</v>
      </c>
      <c r="AB5472">
        <v>8</v>
      </c>
      <c r="AC5472">
        <v>25</v>
      </c>
      <c r="AD5472">
        <v>1</v>
      </c>
      <c r="AF5472" t="s">
        <v>15802</v>
      </c>
      <c r="AG5472">
        <v>7.3956200000000001</v>
      </c>
      <c r="AH5472" s="1">
        <v>1.24692E-6</v>
      </c>
      <c r="AI5472">
        <v>-0.569272</v>
      </c>
      <c r="AJ5472">
        <f t="shared" si="1190"/>
        <v>0.569272</v>
      </c>
      <c r="AK5472">
        <v>-34.397500000000001</v>
      </c>
      <c r="AL5472" t="str">
        <f t="shared" si="1191"/>
        <v/>
      </c>
      <c r="AM5472" t="str">
        <f t="shared" si="1192"/>
        <v/>
      </c>
      <c r="AN5472" t="str">
        <f t="shared" si="1193"/>
        <v/>
      </c>
      <c r="AO5472" t="str">
        <f t="shared" si="1194"/>
        <v/>
      </c>
      <c r="AQ5472">
        <v>8.54725</v>
      </c>
      <c r="AR5472" s="1">
        <v>1.8066100000000001E-7</v>
      </c>
      <c r="AS5472">
        <v>-0.83729799999999999</v>
      </c>
      <c r="AT5472">
        <f t="shared" si="1195"/>
        <v>0.83729799999999999</v>
      </c>
      <c r="AU5472">
        <v>-53.583300000000001</v>
      </c>
      <c r="AV5472" t="str">
        <f t="shared" si="1196"/>
        <v/>
      </c>
      <c r="AW5472" t="str">
        <f t="shared" si="1197"/>
        <v>+</v>
      </c>
      <c r="AX5472" t="str">
        <f t="shared" si="1198"/>
        <v/>
      </c>
      <c r="AY5472" t="str">
        <f t="shared" si="1199"/>
        <v/>
      </c>
      <c r="BA5472" s="5" t="str">
        <f t="shared" si="1200"/>
        <v/>
      </c>
      <c r="BB5472" s="5" t="str">
        <f t="shared" si="1201"/>
        <v/>
      </c>
      <c r="BC5472" s="5" t="str">
        <f t="shared" si="1202"/>
        <v/>
      </c>
      <c r="BD5472" s="5" t="str">
        <f t="shared" si="1203"/>
        <v/>
      </c>
      <c r="BF5472" t="s">
        <v>15800</v>
      </c>
      <c r="BG5472" t="s">
        <v>15801</v>
      </c>
      <c r="BH5472" t="s">
        <v>15802</v>
      </c>
      <c r="BI5472" t="s">
        <v>15803</v>
      </c>
      <c r="BJ5472" t="s">
        <v>1983</v>
      </c>
      <c r="BK5472" t="s">
        <v>15804</v>
      </c>
    </row>
    <row r="5473" spans="1:63" x14ac:dyDescent="0.3">
      <c r="A5473">
        <v>11.3293</v>
      </c>
      <c r="B5473">
        <v>11.331099999999999</v>
      </c>
      <c r="C5473">
        <v>11.3409</v>
      </c>
      <c r="D5473">
        <v>11.341699999999999</v>
      </c>
      <c r="E5473">
        <v>11.9146</v>
      </c>
      <c r="F5473">
        <v>11.9077</v>
      </c>
      <c r="G5473">
        <v>11.9011</v>
      </c>
      <c r="H5473">
        <v>11.896699999999999</v>
      </c>
      <c r="I5473">
        <v>12.166600000000001</v>
      </c>
      <c r="J5473">
        <v>12.183299999999999</v>
      </c>
      <c r="K5473">
        <v>12.1698</v>
      </c>
      <c r="L5473">
        <v>12.1938</v>
      </c>
      <c r="M5473" t="s">
        <v>0</v>
      </c>
      <c r="O5473" t="s">
        <v>1</v>
      </c>
      <c r="P5473" t="s">
        <v>1</v>
      </c>
      <c r="Q5473" t="s">
        <v>2</v>
      </c>
      <c r="R5473" t="s">
        <v>6572</v>
      </c>
      <c r="S5473" t="s">
        <v>6573</v>
      </c>
      <c r="T5473" t="s">
        <v>6574</v>
      </c>
      <c r="U5473" t="s">
        <v>6575</v>
      </c>
      <c r="V5473" t="s">
        <v>6576</v>
      </c>
      <c r="W5473">
        <v>0</v>
      </c>
      <c r="X5473" t="s">
        <v>7</v>
      </c>
      <c r="Y5473">
        <v>23</v>
      </c>
      <c r="Z5473">
        <v>25</v>
      </c>
      <c r="AA5473">
        <v>38</v>
      </c>
      <c r="AB5473">
        <v>25</v>
      </c>
      <c r="AC5473">
        <v>133.9</v>
      </c>
      <c r="AD5473">
        <v>1</v>
      </c>
      <c r="AF5473" t="s">
        <v>6579</v>
      </c>
      <c r="AG5473">
        <v>10.476100000000001</v>
      </c>
      <c r="AH5473" s="1">
        <v>9.4704899999999995E-8</v>
      </c>
      <c r="AI5473">
        <v>-0.569272</v>
      </c>
      <c r="AJ5473">
        <f t="shared" si="1190"/>
        <v>0.569272</v>
      </c>
      <c r="AK5473">
        <v>-112.41200000000001</v>
      </c>
      <c r="AL5473" t="str">
        <f t="shared" si="1191"/>
        <v/>
      </c>
      <c r="AM5473" t="str">
        <f t="shared" si="1192"/>
        <v/>
      </c>
      <c r="AN5473" t="str">
        <f t="shared" si="1193"/>
        <v/>
      </c>
      <c r="AO5473" t="str">
        <f t="shared" si="1194"/>
        <v/>
      </c>
      <c r="AQ5473">
        <v>10.633800000000001</v>
      </c>
      <c r="AR5473" s="1">
        <v>3.2937099999999998E-8</v>
      </c>
      <c r="AS5473">
        <v>-0.84259700000000004</v>
      </c>
      <c r="AT5473">
        <f t="shared" si="1195"/>
        <v>0.84259700000000004</v>
      </c>
      <c r="AU5473">
        <v>-119.426</v>
      </c>
      <c r="AV5473" t="str">
        <f t="shared" si="1196"/>
        <v/>
      </c>
      <c r="AW5473" t="str">
        <f t="shared" si="1197"/>
        <v>+</v>
      </c>
      <c r="AX5473" t="str">
        <f t="shared" si="1198"/>
        <v/>
      </c>
      <c r="AY5473" t="str">
        <f t="shared" si="1199"/>
        <v/>
      </c>
      <c r="BA5473" s="5" t="str">
        <f t="shared" si="1200"/>
        <v/>
      </c>
      <c r="BB5473" s="5" t="str">
        <f t="shared" si="1201"/>
        <v/>
      </c>
      <c r="BC5473" s="5" t="str">
        <f t="shared" si="1202"/>
        <v/>
      </c>
      <c r="BD5473" s="5" t="str">
        <f t="shared" si="1203"/>
        <v/>
      </c>
      <c r="BF5473" t="s">
        <v>6577</v>
      </c>
      <c r="BG5473" t="s">
        <v>6578</v>
      </c>
      <c r="BH5473" t="s">
        <v>6579</v>
      </c>
      <c r="BI5473" t="s">
        <v>6575</v>
      </c>
      <c r="BJ5473" t="s">
        <v>6580</v>
      </c>
      <c r="BK5473" t="s">
        <v>6581</v>
      </c>
    </row>
    <row r="5474" spans="1:63" x14ac:dyDescent="0.3">
      <c r="A5474">
        <v>8.7468500000000002</v>
      </c>
      <c r="B5474">
        <v>8.7790599999999994</v>
      </c>
      <c r="C5474">
        <v>8.7132100000000001</v>
      </c>
      <c r="D5474">
        <v>8.7111499999999999</v>
      </c>
      <c r="E5474">
        <v>9.3785100000000003</v>
      </c>
      <c r="F5474">
        <v>9.2367299999999997</v>
      </c>
      <c r="G5474">
        <v>9.3313600000000001</v>
      </c>
      <c r="H5474">
        <v>9.2812300000000008</v>
      </c>
      <c r="I5474">
        <v>8.9895399999999999</v>
      </c>
      <c r="J5474">
        <v>8.9268900000000002</v>
      </c>
      <c r="K5474">
        <v>8.9672300000000007</v>
      </c>
      <c r="L5474">
        <v>8.9689599999999992</v>
      </c>
      <c r="M5474" t="s">
        <v>0</v>
      </c>
      <c r="O5474" t="s">
        <v>1</v>
      </c>
      <c r="P5474" t="s">
        <v>1</v>
      </c>
      <c r="Q5474" t="s">
        <v>2</v>
      </c>
      <c r="R5474" t="s">
        <v>26831</v>
      </c>
      <c r="S5474" t="s">
        <v>26832</v>
      </c>
      <c r="T5474" t="s">
        <v>26833</v>
      </c>
      <c r="U5474" t="s">
        <v>26834</v>
      </c>
      <c r="V5474" t="s">
        <v>26835</v>
      </c>
      <c r="W5474">
        <v>0</v>
      </c>
      <c r="X5474" t="s">
        <v>7</v>
      </c>
      <c r="Y5474">
        <v>19</v>
      </c>
      <c r="Z5474">
        <v>6</v>
      </c>
      <c r="AA5474">
        <v>7</v>
      </c>
      <c r="AB5474">
        <v>6</v>
      </c>
      <c r="AC5474">
        <v>34.299999999999997</v>
      </c>
      <c r="AD5474">
        <v>1</v>
      </c>
      <c r="AF5474" t="s">
        <v>26838</v>
      </c>
      <c r="AG5474">
        <v>5.48996</v>
      </c>
      <c r="AH5474" s="1">
        <v>1.7708500000000002E-5</v>
      </c>
      <c r="AI5474">
        <v>-0.56939099999999998</v>
      </c>
      <c r="AJ5474">
        <f t="shared" si="1190"/>
        <v>0.56939099999999998</v>
      </c>
      <c r="AK5474">
        <v>-16.432400000000001</v>
      </c>
      <c r="AL5474" t="str">
        <f t="shared" si="1191"/>
        <v/>
      </c>
      <c r="AM5474" t="str">
        <f t="shared" si="1192"/>
        <v/>
      </c>
      <c r="AN5474" t="str">
        <f t="shared" si="1193"/>
        <v/>
      </c>
      <c r="AO5474" t="str">
        <f t="shared" si="1194"/>
        <v/>
      </c>
      <c r="AQ5474">
        <v>4.4464800000000002</v>
      </c>
      <c r="AR5474">
        <v>1.10507E-4</v>
      </c>
      <c r="AS5474">
        <v>-0.225582</v>
      </c>
      <c r="AT5474">
        <f t="shared" si="1195"/>
        <v>0.225582</v>
      </c>
      <c r="AU5474">
        <v>-10.878299999999999</v>
      </c>
      <c r="AV5474" t="str">
        <f t="shared" si="1196"/>
        <v/>
      </c>
      <c r="AW5474" t="str">
        <f t="shared" si="1197"/>
        <v/>
      </c>
      <c r="AX5474" t="str">
        <f t="shared" si="1198"/>
        <v/>
      </c>
      <c r="AY5474" t="str">
        <f t="shared" si="1199"/>
        <v/>
      </c>
      <c r="BA5474" s="5" t="str">
        <f t="shared" si="1200"/>
        <v/>
      </c>
      <c r="BB5474" s="5" t="str">
        <f t="shared" si="1201"/>
        <v/>
      </c>
      <c r="BC5474" s="5" t="str">
        <f t="shared" si="1202"/>
        <v/>
      </c>
      <c r="BD5474" s="5" t="str">
        <f t="shared" si="1203"/>
        <v/>
      </c>
      <c r="BF5474" t="s">
        <v>26836</v>
      </c>
      <c r="BG5474" t="s">
        <v>26837</v>
      </c>
      <c r="BH5474" t="s">
        <v>26838</v>
      </c>
      <c r="BI5474" t="s">
        <v>26839</v>
      </c>
      <c r="BJ5474" t="s">
        <v>26840</v>
      </c>
      <c r="BK5474" t="s">
        <v>26841</v>
      </c>
    </row>
    <row r="5475" spans="1:63" x14ac:dyDescent="0.3">
      <c r="A5475">
        <v>7.4404500000000002</v>
      </c>
      <c r="B5475">
        <v>7.5614800000000004</v>
      </c>
      <c r="C5475">
        <v>7.3282299999999996</v>
      </c>
      <c r="D5475">
        <v>7.5337199999999998</v>
      </c>
      <c r="E5475">
        <v>7.97384</v>
      </c>
      <c r="F5475">
        <v>8.0682399999999994</v>
      </c>
      <c r="G5475">
        <v>8.1374999999999993</v>
      </c>
      <c r="H5475">
        <v>7.9646299999999997</v>
      </c>
      <c r="I5475">
        <v>7.7878999999999996</v>
      </c>
      <c r="J5475">
        <v>7.6879</v>
      </c>
      <c r="K5475">
        <v>7.7374200000000002</v>
      </c>
      <c r="L5475">
        <v>7.8246399999999996</v>
      </c>
      <c r="M5475" t="s">
        <v>0</v>
      </c>
      <c r="O5475" t="s">
        <v>1</v>
      </c>
      <c r="P5475" t="s">
        <v>1</v>
      </c>
      <c r="Q5475" t="s">
        <v>2</v>
      </c>
      <c r="R5475" t="s">
        <v>26980</v>
      </c>
      <c r="S5475" t="s">
        <v>26981</v>
      </c>
      <c r="T5475" t="s">
        <v>26982</v>
      </c>
      <c r="U5475" t="s">
        <v>13331</v>
      </c>
      <c r="V5475" t="s">
        <v>13332</v>
      </c>
      <c r="W5475">
        <v>0</v>
      </c>
      <c r="X5475" t="s">
        <v>7</v>
      </c>
      <c r="Y5475">
        <v>20</v>
      </c>
      <c r="Z5475">
        <v>4</v>
      </c>
      <c r="AA5475">
        <v>7</v>
      </c>
      <c r="AB5475">
        <v>4</v>
      </c>
      <c r="AC5475">
        <v>23.5</v>
      </c>
      <c r="AD5475">
        <v>1</v>
      </c>
      <c r="AF5475" t="s">
        <v>26985</v>
      </c>
      <c r="AG5475">
        <v>3.84598</v>
      </c>
      <c r="AH5475">
        <v>3.68709E-4</v>
      </c>
      <c r="AI5475">
        <v>-0.57008400000000004</v>
      </c>
      <c r="AJ5475">
        <f t="shared" si="1190"/>
        <v>0.57008400000000004</v>
      </c>
      <c r="AK5475">
        <v>-8.5270799999999998</v>
      </c>
      <c r="AL5475" t="str">
        <f t="shared" si="1191"/>
        <v/>
      </c>
      <c r="AM5475" t="str">
        <f t="shared" si="1192"/>
        <v/>
      </c>
      <c r="AN5475" t="str">
        <f t="shared" si="1193"/>
        <v/>
      </c>
      <c r="AO5475" t="str">
        <f t="shared" si="1194"/>
        <v/>
      </c>
      <c r="AQ5475">
        <v>2.5435300000000001</v>
      </c>
      <c r="AR5475">
        <v>4.85339E-3</v>
      </c>
      <c r="AS5475">
        <v>-0.29349599999999998</v>
      </c>
      <c r="AT5475">
        <f t="shared" si="1195"/>
        <v>0.29349599999999998</v>
      </c>
      <c r="AU5475">
        <v>-4.8468900000000001</v>
      </c>
      <c r="AV5475" t="str">
        <f t="shared" si="1196"/>
        <v/>
      </c>
      <c r="AW5475" t="str">
        <f t="shared" si="1197"/>
        <v/>
      </c>
      <c r="AX5475" t="str">
        <f t="shared" si="1198"/>
        <v/>
      </c>
      <c r="AY5475" t="str">
        <f t="shared" si="1199"/>
        <v/>
      </c>
      <c r="BA5475" s="5" t="str">
        <f t="shared" si="1200"/>
        <v/>
      </c>
      <c r="BB5475" s="5" t="str">
        <f t="shared" si="1201"/>
        <v/>
      </c>
      <c r="BC5475" s="5" t="str">
        <f t="shared" si="1202"/>
        <v/>
      </c>
      <c r="BD5475" s="5" t="str">
        <f t="shared" si="1203"/>
        <v/>
      </c>
      <c r="BF5475" t="s">
        <v>26983</v>
      </c>
      <c r="BG5475" t="s">
        <v>26984</v>
      </c>
      <c r="BH5475" t="s">
        <v>26985</v>
      </c>
      <c r="BI5475" t="s">
        <v>15410</v>
      </c>
      <c r="BJ5475" t="s">
        <v>26986</v>
      </c>
      <c r="BK5475" t="s">
        <v>26987</v>
      </c>
    </row>
    <row r="5476" spans="1:63" x14ac:dyDescent="0.3">
      <c r="A5476">
        <v>8.8034800000000004</v>
      </c>
      <c r="B5476">
        <v>8.7602200000000003</v>
      </c>
      <c r="C5476">
        <v>8.8214600000000001</v>
      </c>
      <c r="D5476">
        <v>8.69801</v>
      </c>
      <c r="E5476">
        <v>9.3571100000000005</v>
      </c>
      <c r="F5476">
        <v>9.3676300000000001</v>
      </c>
      <c r="G5476">
        <v>9.3719900000000003</v>
      </c>
      <c r="H5476">
        <v>9.2681900000000006</v>
      </c>
      <c r="I5476">
        <v>9.0473999999999997</v>
      </c>
      <c r="J5476">
        <v>9.0786800000000003</v>
      </c>
      <c r="K5476">
        <v>9.0744100000000003</v>
      </c>
      <c r="L5476">
        <v>9.1266999999999996</v>
      </c>
      <c r="M5476" t="s">
        <v>0</v>
      </c>
      <c r="O5476" t="s">
        <v>1</v>
      </c>
      <c r="P5476" t="s">
        <v>1</v>
      </c>
      <c r="Q5476" t="s">
        <v>2</v>
      </c>
      <c r="R5476" t="s">
        <v>20962</v>
      </c>
      <c r="S5476" t="s">
        <v>20963</v>
      </c>
      <c r="T5476" t="s">
        <v>6730</v>
      </c>
      <c r="V5476" t="s">
        <v>6925</v>
      </c>
      <c r="W5476">
        <v>0</v>
      </c>
      <c r="X5476" t="s">
        <v>7</v>
      </c>
      <c r="Y5476">
        <v>12</v>
      </c>
      <c r="Z5476">
        <v>7</v>
      </c>
      <c r="AA5476">
        <v>10</v>
      </c>
      <c r="AB5476">
        <v>5</v>
      </c>
      <c r="AC5476">
        <v>77.5</v>
      </c>
      <c r="AD5476">
        <v>1</v>
      </c>
      <c r="AF5476" t="s">
        <v>20966</v>
      </c>
      <c r="AG5476">
        <v>5.3391099999999998</v>
      </c>
      <c r="AH5476" s="1">
        <v>2.2716899999999999E-5</v>
      </c>
      <c r="AI5476">
        <v>-0.57043999999999995</v>
      </c>
      <c r="AJ5476">
        <f t="shared" si="1190"/>
        <v>0.57043999999999995</v>
      </c>
      <c r="AK5476">
        <v>-15.489599999999999</v>
      </c>
      <c r="AL5476" t="str">
        <f t="shared" si="1191"/>
        <v/>
      </c>
      <c r="AM5476" t="str">
        <f t="shared" si="1192"/>
        <v/>
      </c>
      <c r="AN5476" t="str">
        <f t="shared" si="1193"/>
        <v/>
      </c>
      <c r="AO5476" t="str">
        <f t="shared" si="1194"/>
        <v/>
      </c>
      <c r="AQ5476">
        <v>4.1645899999999996</v>
      </c>
      <c r="AR5476">
        <v>1.92709E-4</v>
      </c>
      <c r="AS5476">
        <v>-0.311006</v>
      </c>
      <c r="AT5476">
        <f t="shared" si="1195"/>
        <v>0.311006</v>
      </c>
      <c r="AU5476">
        <v>-9.7107299999999999</v>
      </c>
      <c r="AV5476" t="str">
        <f t="shared" si="1196"/>
        <v/>
      </c>
      <c r="AW5476" t="str">
        <f t="shared" si="1197"/>
        <v/>
      </c>
      <c r="AX5476" t="str">
        <f t="shared" si="1198"/>
        <v/>
      </c>
      <c r="AY5476" t="str">
        <f t="shared" si="1199"/>
        <v/>
      </c>
      <c r="BA5476" s="5" t="str">
        <f t="shared" si="1200"/>
        <v/>
      </c>
      <c r="BB5476" s="5" t="str">
        <f t="shared" si="1201"/>
        <v/>
      </c>
      <c r="BC5476" s="5" t="str">
        <f t="shared" si="1202"/>
        <v/>
      </c>
      <c r="BD5476" s="5" t="str">
        <f t="shared" si="1203"/>
        <v/>
      </c>
      <c r="BF5476" t="s">
        <v>20964</v>
      </c>
      <c r="BG5476" t="s">
        <v>20965</v>
      </c>
      <c r="BH5476" t="s">
        <v>20966</v>
      </c>
      <c r="BJ5476" t="s">
        <v>14899</v>
      </c>
      <c r="BK5476" t="s">
        <v>20967</v>
      </c>
    </row>
    <row r="5477" spans="1:63" x14ac:dyDescent="0.3">
      <c r="A5477">
        <v>9.7253699999999998</v>
      </c>
      <c r="B5477">
        <v>9.73386</v>
      </c>
      <c r="C5477">
        <v>9.8683599999999991</v>
      </c>
      <c r="D5477">
        <v>9.8070299999999992</v>
      </c>
      <c r="E5477">
        <v>10.278</v>
      </c>
      <c r="F5477">
        <v>10.426399999999999</v>
      </c>
      <c r="G5477">
        <v>10.339</v>
      </c>
      <c r="H5477">
        <v>10.3744</v>
      </c>
      <c r="I5477">
        <v>10.2102</v>
      </c>
      <c r="J5477">
        <v>10.2438</v>
      </c>
      <c r="K5477">
        <v>10.313700000000001</v>
      </c>
      <c r="L5477">
        <v>10.340299999999999</v>
      </c>
      <c r="M5477" t="s">
        <v>0</v>
      </c>
      <c r="O5477" t="s">
        <v>1</v>
      </c>
      <c r="P5477" t="s">
        <v>1</v>
      </c>
      <c r="Q5477" t="s">
        <v>2</v>
      </c>
      <c r="R5477" t="s">
        <v>15992</v>
      </c>
      <c r="S5477" t="s">
        <v>15993</v>
      </c>
      <c r="T5477" t="s">
        <v>15994</v>
      </c>
      <c r="U5477" t="s">
        <v>15995</v>
      </c>
      <c r="V5477" t="s">
        <v>6925</v>
      </c>
      <c r="W5477">
        <v>3</v>
      </c>
      <c r="X5477" t="s">
        <v>7</v>
      </c>
      <c r="Y5477">
        <v>34</v>
      </c>
      <c r="Z5477">
        <v>9</v>
      </c>
      <c r="AA5477">
        <v>15</v>
      </c>
      <c r="AB5477">
        <v>7</v>
      </c>
      <c r="AC5477">
        <v>44.4</v>
      </c>
      <c r="AD5477">
        <v>1</v>
      </c>
      <c r="AF5477" t="s">
        <v>15998</v>
      </c>
      <c r="AG5477">
        <v>4.7833399999999999</v>
      </c>
      <c r="AH5477" s="1">
        <v>6.1261300000000002E-5</v>
      </c>
      <c r="AI5477">
        <v>-0.57077</v>
      </c>
      <c r="AJ5477">
        <f t="shared" si="1190"/>
        <v>0.57077</v>
      </c>
      <c r="AK5477">
        <v>-12.441599999999999</v>
      </c>
      <c r="AL5477" t="str">
        <f t="shared" si="1191"/>
        <v/>
      </c>
      <c r="AM5477" t="str">
        <f t="shared" si="1192"/>
        <v/>
      </c>
      <c r="AN5477" t="str">
        <f t="shared" si="1193"/>
        <v/>
      </c>
      <c r="AO5477" t="str">
        <f t="shared" si="1194"/>
        <v/>
      </c>
      <c r="AQ5477">
        <v>4.4546299999999999</v>
      </c>
      <c r="AR5477">
        <v>1.0882699999999999E-4</v>
      </c>
      <c r="AS5477">
        <v>-0.49332599999999999</v>
      </c>
      <c r="AT5477">
        <f t="shared" si="1195"/>
        <v>0.49332599999999999</v>
      </c>
      <c r="AU5477">
        <v>-10.9139</v>
      </c>
      <c r="AV5477" t="str">
        <f t="shared" si="1196"/>
        <v/>
      </c>
      <c r="AW5477" t="str">
        <f t="shared" si="1197"/>
        <v/>
      </c>
      <c r="AX5477" t="str">
        <f t="shared" si="1198"/>
        <v/>
      </c>
      <c r="AY5477" t="str">
        <f t="shared" si="1199"/>
        <v/>
      </c>
      <c r="BA5477" s="5" t="str">
        <f t="shared" si="1200"/>
        <v/>
      </c>
      <c r="BB5477" s="5" t="str">
        <f t="shared" si="1201"/>
        <v/>
      </c>
      <c r="BC5477" s="5" t="str">
        <f t="shared" si="1202"/>
        <v/>
      </c>
      <c r="BD5477" s="5" t="str">
        <f t="shared" si="1203"/>
        <v/>
      </c>
      <c r="BF5477" t="s">
        <v>15996</v>
      </c>
      <c r="BG5477" t="s">
        <v>15997</v>
      </c>
      <c r="BH5477" t="s">
        <v>15998</v>
      </c>
      <c r="BI5477" t="s">
        <v>15999</v>
      </c>
      <c r="BJ5477" t="s">
        <v>16000</v>
      </c>
      <c r="BK5477" t="s">
        <v>16001</v>
      </c>
    </row>
    <row r="5478" spans="1:63" x14ac:dyDescent="0.3">
      <c r="A5478">
        <v>11.4558</v>
      </c>
      <c r="B5478">
        <v>11.44</v>
      </c>
      <c r="C5478">
        <v>11.465199999999999</v>
      </c>
      <c r="D5478">
        <v>11.4757</v>
      </c>
      <c r="E5478">
        <v>12.036899999999999</v>
      </c>
      <c r="F5478">
        <v>12.023</v>
      </c>
      <c r="G5478">
        <v>12.033300000000001</v>
      </c>
      <c r="H5478">
        <v>12.0319</v>
      </c>
      <c r="I5478">
        <v>11.456799999999999</v>
      </c>
      <c r="J5478">
        <v>11.4742</v>
      </c>
      <c r="K5478">
        <v>11.479699999999999</v>
      </c>
      <c r="L5478">
        <v>11.4687</v>
      </c>
      <c r="M5478" t="s">
        <v>0</v>
      </c>
      <c r="O5478" t="s">
        <v>1</v>
      </c>
      <c r="Q5478" t="s">
        <v>164</v>
      </c>
      <c r="R5478" t="s">
        <v>6802</v>
      </c>
      <c r="S5478" t="s">
        <v>6803</v>
      </c>
      <c r="T5478" t="s">
        <v>6804</v>
      </c>
      <c r="V5478" t="s">
        <v>6805</v>
      </c>
      <c r="W5478">
        <v>0</v>
      </c>
      <c r="X5478" t="s">
        <v>7</v>
      </c>
      <c r="Y5478">
        <v>40</v>
      </c>
      <c r="Z5478">
        <v>17</v>
      </c>
      <c r="AA5478">
        <v>34</v>
      </c>
      <c r="AB5478">
        <v>17</v>
      </c>
      <c r="AC5478">
        <v>60.5</v>
      </c>
      <c r="AD5478">
        <v>1</v>
      </c>
      <c r="AF5478" t="s">
        <v>6808</v>
      </c>
      <c r="AG5478">
        <v>9.2598400000000005</v>
      </c>
      <c r="AH5478" s="1">
        <v>1.7735499999999999E-7</v>
      </c>
      <c r="AI5478">
        <v>-0.57211999999999996</v>
      </c>
      <c r="AJ5478">
        <f t="shared" si="1190"/>
        <v>0.57211999999999996</v>
      </c>
      <c r="AK5478">
        <v>-70.462900000000005</v>
      </c>
      <c r="AL5478" t="str">
        <f t="shared" si="1191"/>
        <v/>
      </c>
      <c r="AM5478" t="str">
        <f t="shared" si="1192"/>
        <v/>
      </c>
      <c r="AN5478" t="str">
        <f t="shared" si="1193"/>
        <v/>
      </c>
      <c r="AO5478" t="str">
        <f t="shared" si="1194"/>
        <v/>
      </c>
      <c r="AQ5478">
        <v>0.55021299999999995</v>
      </c>
      <c r="AR5478">
        <v>0.32203199999999998</v>
      </c>
      <c r="AS5478">
        <v>-1.0652999999999999E-2</v>
      </c>
      <c r="AT5478">
        <f t="shared" si="1195"/>
        <v>1.0652999999999999E-2</v>
      </c>
      <c r="AU5478">
        <v>-1.1826099999999999</v>
      </c>
      <c r="AV5478" t="str">
        <f t="shared" si="1196"/>
        <v/>
      </c>
      <c r="AW5478" t="str">
        <f t="shared" si="1197"/>
        <v/>
      </c>
      <c r="AX5478" t="str">
        <f t="shared" si="1198"/>
        <v/>
      </c>
      <c r="AY5478" t="str">
        <f t="shared" si="1199"/>
        <v/>
      </c>
      <c r="BA5478" s="5" t="str">
        <f t="shared" si="1200"/>
        <v/>
      </c>
      <c r="BB5478" s="5" t="str">
        <f t="shared" si="1201"/>
        <v/>
      </c>
      <c r="BC5478" s="5" t="str">
        <f t="shared" si="1202"/>
        <v/>
      </c>
      <c r="BD5478" s="5" t="str">
        <f t="shared" si="1203"/>
        <v/>
      </c>
      <c r="BF5478" t="s">
        <v>6806</v>
      </c>
      <c r="BG5478" t="s">
        <v>6807</v>
      </c>
      <c r="BH5478" t="s">
        <v>6808</v>
      </c>
      <c r="BK5478" t="s">
        <v>6809</v>
      </c>
    </row>
    <row r="5479" spans="1:63" x14ac:dyDescent="0.3">
      <c r="A5479">
        <v>10.720599999999999</v>
      </c>
      <c r="B5479">
        <v>10.772500000000001</v>
      </c>
      <c r="C5479">
        <v>10.784700000000001</v>
      </c>
      <c r="D5479">
        <v>10.7576</v>
      </c>
      <c r="E5479">
        <v>11.3247</v>
      </c>
      <c r="F5479">
        <v>11.372999999999999</v>
      </c>
      <c r="G5479">
        <v>11.3148</v>
      </c>
      <c r="H5479">
        <v>11.3162</v>
      </c>
      <c r="I5479">
        <v>11.048400000000001</v>
      </c>
      <c r="J5479">
        <v>11.058999999999999</v>
      </c>
      <c r="K5479">
        <v>11.0426</v>
      </c>
      <c r="L5479">
        <v>11.0633</v>
      </c>
      <c r="M5479" t="s">
        <v>0</v>
      </c>
      <c r="O5479" t="s">
        <v>1</v>
      </c>
      <c r="P5479" t="s">
        <v>1</v>
      </c>
      <c r="Q5479" t="s">
        <v>2</v>
      </c>
      <c r="R5479" t="s">
        <v>8141</v>
      </c>
      <c r="S5479" t="s">
        <v>8142</v>
      </c>
      <c r="T5479" t="s">
        <v>8143</v>
      </c>
      <c r="V5479" t="s">
        <v>8144</v>
      </c>
      <c r="W5479">
        <v>0</v>
      </c>
      <c r="X5479" t="s">
        <v>7</v>
      </c>
      <c r="Y5479">
        <v>23</v>
      </c>
      <c r="Z5479">
        <v>19</v>
      </c>
      <c r="AA5479">
        <v>29</v>
      </c>
      <c r="AB5479">
        <v>19</v>
      </c>
      <c r="AC5479">
        <v>109.9</v>
      </c>
      <c r="AD5479">
        <v>1</v>
      </c>
      <c r="AF5479" t="s">
        <v>8147</v>
      </c>
      <c r="AG5479">
        <v>6.9782799999999998</v>
      </c>
      <c r="AH5479" s="1">
        <v>1.9224099999999999E-6</v>
      </c>
      <c r="AI5479">
        <v>-0.57330400000000004</v>
      </c>
      <c r="AJ5479">
        <f t="shared" si="1190"/>
        <v>0.57330400000000004</v>
      </c>
      <c r="AK5479">
        <v>-29.282299999999999</v>
      </c>
      <c r="AL5479" t="str">
        <f t="shared" si="1191"/>
        <v/>
      </c>
      <c r="AM5479" t="str">
        <f t="shared" si="1192"/>
        <v/>
      </c>
      <c r="AN5479" t="str">
        <f t="shared" si="1193"/>
        <v/>
      </c>
      <c r="AO5479" t="str">
        <f t="shared" si="1194"/>
        <v/>
      </c>
      <c r="AQ5479">
        <v>5.99892</v>
      </c>
      <c r="AR5479" s="1">
        <v>6.7414899999999999E-6</v>
      </c>
      <c r="AS5479">
        <v>-0.294487</v>
      </c>
      <c r="AT5479">
        <f t="shared" si="1195"/>
        <v>0.294487</v>
      </c>
      <c r="AU5479">
        <v>-20.0395</v>
      </c>
      <c r="AV5479" t="str">
        <f t="shared" si="1196"/>
        <v/>
      </c>
      <c r="AW5479" t="str">
        <f t="shared" si="1197"/>
        <v/>
      </c>
      <c r="AX5479" t="str">
        <f t="shared" si="1198"/>
        <v/>
      </c>
      <c r="AY5479" t="str">
        <f t="shared" si="1199"/>
        <v/>
      </c>
      <c r="BA5479" s="5" t="str">
        <f t="shared" si="1200"/>
        <v/>
      </c>
      <c r="BB5479" s="5" t="str">
        <f t="shared" si="1201"/>
        <v/>
      </c>
      <c r="BC5479" s="5" t="str">
        <f t="shared" si="1202"/>
        <v/>
      </c>
      <c r="BD5479" s="5" t="str">
        <f t="shared" si="1203"/>
        <v/>
      </c>
      <c r="BF5479" t="s">
        <v>8145</v>
      </c>
      <c r="BG5479" t="s">
        <v>8146</v>
      </c>
      <c r="BH5479" t="s">
        <v>8147</v>
      </c>
      <c r="BK5479" t="s">
        <v>8148</v>
      </c>
    </row>
    <row r="5480" spans="1:63" x14ac:dyDescent="0.3">
      <c r="A5480">
        <v>10.8041</v>
      </c>
      <c r="B5480">
        <v>10.7822</v>
      </c>
      <c r="C5480">
        <v>10.785</v>
      </c>
      <c r="D5480">
        <v>10.792400000000001</v>
      </c>
      <c r="E5480">
        <v>11.3515</v>
      </c>
      <c r="F5480">
        <v>11.395099999999999</v>
      </c>
      <c r="G5480">
        <v>11.380100000000001</v>
      </c>
      <c r="H5480">
        <v>11.3307</v>
      </c>
      <c r="I5480">
        <v>11.107900000000001</v>
      </c>
      <c r="J5480">
        <v>11.0649</v>
      </c>
      <c r="K5480">
        <v>11.1135</v>
      </c>
      <c r="L5480">
        <v>11.1312</v>
      </c>
      <c r="M5480" t="s">
        <v>0</v>
      </c>
      <c r="O5480" t="s">
        <v>1</v>
      </c>
      <c r="P5480" t="s">
        <v>1</v>
      </c>
      <c r="Q5480" t="s">
        <v>2</v>
      </c>
      <c r="R5480" t="s">
        <v>11866</v>
      </c>
      <c r="S5480" t="s">
        <v>11867</v>
      </c>
      <c r="T5480" t="s">
        <v>5180</v>
      </c>
      <c r="V5480" t="s">
        <v>11868</v>
      </c>
      <c r="W5480">
        <v>0</v>
      </c>
      <c r="X5480" t="s">
        <v>7</v>
      </c>
      <c r="Y5480">
        <v>35</v>
      </c>
      <c r="Z5480">
        <v>15</v>
      </c>
      <c r="AA5480">
        <v>23</v>
      </c>
      <c r="AB5480">
        <v>15</v>
      </c>
      <c r="AC5480">
        <v>58.2</v>
      </c>
      <c r="AD5480">
        <v>1</v>
      </c>
      <c r="AF5480" t="s">
        <v>11871</v>
      </c>
      <c r="AG5480">
        <v>7.6324500000000004</v>
      </c>
      <c r="AH5480" s="1">
        <v>9.8485100000000001E-7</v>
      </c>
      <c r="AI5480">
        <v>-0.57344200000000001</v>
      </c>
      <c r="AJ5480">
        <f t="shared" si="1190"/>
        <v>0.57344200000000001</v>
      </c>
      <c r="AK5480">
        <v>-37.684100000000001</v>
      </c>
      <c r="AL5480" t="str">
        <f t="shared" si="1191"/>
        <v/>
      </c>
      <c r="AM5480" t="str">
        <f t="shared" si="1192"/>
        <v/>
      </c>
      <c r="AN5480" t="str">
        <f t="shared" si="1193"/>
        <v/>
      </c>
      <c r="AO5480" t="str">
        <f t="shared" si="1194"/>
        <v/>
      </c>
      <c r="AQ5480">
        <v>6.1253200000000003</v>
      </c>
      <c r="AR5480" s="1">
        <v>5.41143E-6</v>
      </c>
      <c r="AS5480">
        <v>-0.31346299999999999</v>
      </c>
      <c r="AT5480">
        <f t="shared" si="1195"/>
        <v>0.31346299999999999</v>
      </c>
      <c r="AU5480">
        <v>-21.048200000000001</v>
      </c>
      <c r="AV5480" t="str">
        <f t="shared" si="1196"/>
        <v/>
      </c>
      <c r="AW5480" t="str">
        <f t="shared" si="1197"/>
        <v/>
      </c>
      <c r="AX5480" t="str">
        <f t="shared" si="1198"/>
        <v/>
      </c>
      <c r="AY5480" t="str">
        <f t="shared" si="1199"/>
        <v/>
      </c>
      <c r="BA5480" s="5" t="str">
        <f t="shared" si="1200"/>
        <v/>
      </c>
      <c r="BB5480" s="5" t="str">
        <f t="shared" si="1201"/>
        <v/>
      </c>
      <c r="BC5480" s="5" t="str">
        <f t="shared" si="1202"/>
        <v/>
      </c>
      <c r="BD5480" s="5" t="str">
        <f t="shared" si="1203"/>
        <v/>
      </c>
      <c r="BF5480" t="s">
        <v>11869</v>
      </c>
      <c r="BG5480" t="s">
        <v>11870</v>
      </c>
      <c r="BH5480" t="s">
        <v>11871</v>
      </c>
      <c r="BJ5480" t="s">
        <v>11872</v>
      </c>
      <c r="BK5480" t="s">
        <v>11873</v>
      </c>
    </row>
    <row r="5481" spans="1:63" x14ac:dyDescent="0.3">
      <c r="A5481">
        <v>8.6994000000000007</v>
      </c>
      <c r="B5481">
        <v>8.7176799999999997</v>
      </c>
      <c r="C5481">
        <v>8.7414699999999996</v>
      </c>
      <c r="D5481">
        <v>8.6506900000000009</v>
      </c>
      <c r="E5481">
        <v>9.2707599999999992</v>
      </c>
      <c r="F5481">
        <v>9.3037799999999997</v>
      </c>
      <c r="G5481">
        <v>9.2293000000000003</v>
      </c>
      <c r="H5481">
        <v>9.3008100000000002</v>
      </c>
      <c r="I5481">
        <v>8.64602</v>
      </c>
      <c r="J5481">
        <v>8.6424099999999999</v>
      </c>
      <c r="K5481">
        <v>8.7394400000000001</v>
      </c>
      <c r="L5481">
        <v>8.6387999999999998</v>
      </c>
      <c r="M5481" t="s">
        <v>0</v>
      </c>
      <c r="O5481" t="s">
        <v>1</v>
      </c>
      <c r="Q5481" t="s">
        <v>164</v>
      </c>
      <c r="T5481" t="s">
        <v>18775</v>
      </c>
      <c r="V5481" t="s">
        <v>32125</v>
      </c>
      <c r="W5481">
        <v>0</v>
      </c>
      <c r="X5481" t="s">
        <v>7</v>
      </c>
      <c r="Y5481">
        <v>12</v>
      </c>
      <c r="Z5481">
        <v>2</v>
      </c>
      <c r="AA5481">
        <v>4</v>
      </c>
      <c r="AB5481">
        <v>2</v>
      </c>
      <c r="AC5481">
        <v>21.2</v>
      </c>
      <c r="AD5481">
        <v>1</v>
      </c>
      <c r="AF5481" t="s">
        <v>32128</v>
      </c>
      <c r="AG5481">
        <v>6.2594900000000004</v>
      </c>
      <c r="AH5481" s="1">
        <v>5.3135099999999999E-6</v>
      </c>
      <c r="AI5481">
        <v>-0.57385399999999998</v>
      </c>
      <c r="AJ5481">
        <f t="shared" si="1190"/>
        <v>0.57385399999999998</v>
      </c>
      <c r="AK5481">
        <v>-22.173100000000002</v>
      </c>
      <c r="AL5481" t="str">
        <f t="shared" si="1191"/>
        <v/>
      </c>
      <c r="AM5481" t="str">
        <f t="shared" si="1192"/>
        <v/>
      </c>
      <c r="AN5481" t="str">
        <f t="shared" si="1193"/>
        <v/>
      </c>
      <c r="AO5481" t="str">
        <f t="shared" si="1194"/>
        <v/>
      </c>
      <c r="AQ5481">
        <v>0.53167900000000001</v>
      </c>
      <c r="AR5481">
        <v>0.33521299999999998</v>
      </c>
      <c r="AS5481">
        <v>3.5640499999999999E-2</v>
      </c>
      <c r="AT5481">
        <f t="shared" si="1195"/>
        <v>-3.5640499999999999E-2</v>
      </c>
      <c r="AU5481">
        <v>1.1497999999999999</v>
      </c>
      <c r="AV5481" t="str">
        <f t="shared" si="1196"/>
        <v/>
      </c>
      <c r="AW5481" t="str">
        <f t="shared" si="1197"/>
        <v/>
      </c>
      <c r="AX5481" t="str">
        <f t="shared" si="1198"/>
        <v/>
      </c>
      <c r="AY5481" t="str">
        <f t="shared" si="1199"/>
        <v/>
      </c>
      <c r="BA5481" s="5" t="str">
        <f t="shared" si="1200"/>
        <v/>
      </c>
      <c r="BB5481" s="5" t="str">
        <f t="shared" si="1201"/>
        <v/>
      </c>
      <c r="BC5481" s="5" t="str">
        <f t="shared" si="1202"/>
        <v/>
      </c>
      <c r="BD5481" s="5" t="str">
        <f t="shared" si="1203"/>
        <v/>
      </c>
      <c r="BF5481" t="s">
        <v>32126</v>
      </c>
      <c r="BG5481" t="s">
        <v>32127</v>
      </c>
      <c r="BH5481" t="s">
        <v>32128</v>
      </c>
      <c r="BK5481" t="s">
        <v>32129</v>
      </c>
    </row>
    <row r="5482" spans="1:63" x14ac:dyDescent="0.3">
      <c r="A5482">
        <v>8.62425</v>
      </c>
      <c r="B5482">
        <v>8.4342100000000002</v>
      </c>
      <c r="C5482">
        <v>8.3880199999999991</v>
      </c>
      <c r="D5482">
        <v>8.3322599999999998</v>
      </c>
      <c r="E5482">
        <v>9.0972399999999993</v>
      </c>
      <c r="F5482">
        <v>8.85487</v>
      </c>
      <c r="G5482">
        <v>9.1558299999999999</v>
      </c>
      <c r="H5482">
        <v>8.9663599999999999</v>
      </c>
      <c r="I5482">
        <v>9.2138299999999997</v>
      </c>
      <c r="J5482">
        <v>9.22424</v>
      </c>
      <c r="K5482">
        <v>9.0617800000000006</v>
      </c>
      <c r="L5482">
        <v>8.9369300000000003</v>
      </c>
      <c r="M5482" t="s">
        <v>0</v>
      </c>
      <c r="O5482" t="s">
        <v>1</v>
      </c>
      <c r="P5482" t="s">
        <v>1</v>
      </c>
      <c r="Q5482" t="s">
        <v>2</v>
      </c>
      <c r="R5482" t="s">
        <v>31185</v>
      </c>
      <c r="S5482" t="s">
        <v>31186</v>
      </c>
      <c r="T5482" t="s">
        <v>31187</v>
      </c>
      <c r="V5482" t="s">
        <v>31188</v>
      </c>
      <c r="W5482">
        <v>0</v>
      </c>
      <c r="X5482" t="s">
        <v>7</v>
      </c>
      <c r="Y5482">
        <v>5</v>
      </c>
      <c r="Z5482">
        <v>4</v>
      </c>
      <c r="AA5482">
        <v>7</v>
      </c>
      <c r="AB5482">
        <v>4</v>
      </c>
      <c r="AC5482">
        <v>78.2</v>
      </c>
      <c r="AD5482">
        <v>1</v>
      </c>
      <c r="AF5482" t="s">
        <v>31191</v>
      </c>
      <c r="AG5482">
        <v>3.0913499999999998</v>
      </c>
      <c r="AH5482">
        <v>1.64043E-3</v>
      </c>
      <c r="AI5482">
        <v>-0.57389100000000004</v>
      </c>
      <c r="AJ5482">
        <f t="shared" si="1190"/>
        <v>0.57389100000000004</v>
      </c>
      <c r="AK5482">
        <v>-6.2017600000000002</v>
      </c>
      <c r="AL5482" t="str">
        <f t="shared" si="1191"/>
        <v/>
      </c>
      <c r="AM5482" t="str">
        <f t="shared" si="1192"/>
        <v/>
      </c>
      <c r="AN5482" t="str">
        <f t="shared" si="1193"/>
        <v/>
      </c>
      <c r="AO5482" t="str">
        <f t="shared" si="1194"/>
        <v/>
      </c>
      <c r="AQ5482">
        <v>3.4157199999999999</v>
      </c>
      <c r="AR5482">
        <v>8.2951100000000001E-4</v>
      </c>
      <c r="AS5482">
        <v>-0.66451199999999999</v>
      </c>
      <c r="AT5482">
        <f t="shared" si="1195"/>
        <v>0.66451199999999999</v>
      </c>
      <c r="AU5482">
        <v>-7.1273600000000004</v>
      </c>
      <c r="AV5482" t="str">
        <f t="shared" si="1196"/>
        <v/>
      </c>
      <c r="AW5482" t="str">
        <f t="shared" si="1197"/>
        <v>+</v>
      </c>
      <c r="AX5482" t="str">
        <f t="shared" si="1198"/>
        <v/>
      </c>
      <c r="AY5482" t="str">
        <f t="shared" si="1199"/>
        <v/>
      </c>
      <c r="BA5482" s="5" t="str">
        <f t="shared" si="1200"/>
        <v/>
      </c>
      <c r="BB5482" s="5" t="str">
        <f t="shared" si="1201"/>
        <v/>
      </c>
      <c r="BC5482" s="5" t="str">
        <f t="shared" si="1202"/>
        <v/>
      </c>
      <c r="BD5482" s="5" t="str">
        <f t="shared" si="1203"/>
        <v/>
      </c>
      <c r="BF5482" t="s">
        <v>31189</v>
      </c>
      <c r="BG5482" t="s">
        <v>31190</v>
      </c>
      <c r="BH5482" t="s">
        <v>31191</v>
      </c>
      <c r="BJ5482" t="s">
        <v>31192</v>
      </c>
      <c r="BK5482" t="s">
        <v>31193</v>
      </c>
    </row>
    <row r="5483" spans="1:63" x14ac:dyDescent="0.3">
      <c r="A5483">
        <v>7.9200499999999998</v>
      </c>
      <c r="B5483">
        <v>7.9657799999999996</v>
      </c>
      <c r="C5483">
        <v>8.0045000000000002</v>
      </c>
      <c r="D5483">
        <v>7.8182600000000004</v>
      </c>
      <c r="E5483">
        <v>8.4826099999999993</v>
      </c>
      <c r="F5483">
        <v>8.5223899999999997</v>
      </c>
      <c r="G5483">
        <v>8.5141200000000001</v>
      </c>
      <c r="H5483">
        <v>8.4870400000000004</v>
      </c>
      <c r="I5483">
        <v>8.3060600000000004</v>
      </c>
      <c r="J5483">
        <v>8.2364899999999999</v>
      </c>
      <c r="K5483">
        <v>8.3407400000000003</v>
      </c>
      <c r="L5483">
        <v>8.2807700000000004</v>
      </c>
      <c r="M5483" t="s">
        <v>0</v>
      </c>
      <c r="O5483" t="s">
        <v>1</v>
      </c>
      <c r="P5483" t="s">
        <v>1</v>
      </c>
      <c r="Q5483" t="s">
        <v>2</v>
      </c>
      <c r="R5483" t="s">
        <v>26232</v>
      </c>
      <c r="S5483" t="s">
        <v>26233</v>
      </c>
      <c r="T5483" t="s">
        <v>26234</v>
      </c>
      <c r="U5483" t="s">
        <v>26235</v>
      </c>
      <c r="V5483" t="s">
        <v>6925</v>
      </c>
      <c r="W5483">
        <v>0</v>
      </c>
      <c r="X5483" t="s">
        <v>7</v>
      </c>
      <c r="Y5483">
        <v>10</v>
      </c>
      <c r="Z5483">
        <v>5</v>
      </c>
      <c r="AA5483">
        <v>5</v>
      </c>
      <c r="AB5483">
        <v>5</v>
      </c>
      <c r="AC5483">
        <v>83.6</v>
      </c>
      <c r="AD5483">
        <v>1</v>
      </c>
      <c r="AF5483" t="s">
        <v>26238</v>
      </c>
      <c r="AG5483">
        <v>5.0603600000000002</v>
      </c>
      <c r="AH5483" s="1">
        <v>3.7177500000000001E-5</v>
      </c>
      <c r="AI5483">
        <v>-0.57438699999999998</v>
      </c>
      <c r="AJ5483">
        <f t="shared" si="1190"/>
        <v>0.57438699999999998</v>
      </c>
      <c r="AK5483">
        <v>-13.8819</v>
      </c>
      <c r="AL5483" t="str">
        <f t="shared" si="1191"/>
        <v/>
      </c>
      <c r="AM5483" t="str">
        <f t="shared" si="1192"/>
        <v/>
      </c>
      <c r="AN5483" t="str">
        <f t="shared" si="1193"/>
        <v/>
      </c>
      <c r="AO5483" t="str">
        <f t="shared" si="1194"/>
        <v/>
      </c>
      <c r="AQ5483">
        <v>3.6753900000000002</v>
      </c>
      <c r="AR5483">
        <v>5.0158500000000003E-4</v>
      </c>
      <c r="AS5483">
        <v>-0.36386600000000002</v>
      </c>
      <c r="AT5483">
        <f t="shared" si="1195"/>
        <v>0.36386600000000002</v>
      </c>
      <c r="AU5483">
        <v>-7.9466299999999999</v>
      </c>
      <c r="AV5483" t="str">
        <f t="shared" si="1196"/>
        <v/>
      </c>
      <c r="AW5483" t="str">
        <f t="shared" si="1197"/>
        <v/>
      </c>
      <c r="AX5483" t="str">
        <f t="shared" si="1198"/>
        <v/>
      </c>
      <c r="AY5483" t="str">
        <f t="shared" si="1199"/>
        <v/>
      </c>
      <c r="BA5483" s="5" t="str">
        <f t="shared" si="1200"/>
        <v/>
      </c>
      <c r="BB5483" s="5" t="str">
        <f t="shared" si="1201"/>
        <v/>
      </c>
      <c r="BC5483" s="5" t="str">
        <f t="shared" si="1202"/>
        <v/>
      </c>
      <c r="BD5483" s="5" t="str">
        <f t="shared" si="1203"/>
        <v/>
      </c>
      <c r="BF5483" t="s">
        <v>26236</v>
      </c>
      <c r="BG5483" t="s">
        <v>26237</v>
      </c>
      <c r="BH5483" t="s">
        <v>26238</v>
      </c>
      <c r="BI5483" t="s">
        <v>26239</v>
      </c>
      <c r="BJ5483" t="s">
        <v>26240</v>
      </c>
      <c r="BK5483" t="s">
        <v>26241</v>
      </c>
    </row>
    <row r="5484" spans="1:63" x14ac:dyDescent="0.3">
      <c r="A5484">
        <v>5.6438600000000001</v>
      </c>
      <c r="B5484">
        <v>5.8252800000000002</v>
      </c>
      <c r="C5484">
        <v>5.6752500000000001</v>
      </c>
      <c r="D5484">
        <v>5.67807</v>
      </c>
      <c r="E5484">
        <v>6.2498199999999997</v>
      </c>
      <c r="F5484">
        <v>6.3991699999999998</v>
      </c>
      <c r="G5484">
        <v>6.3019499999999997</v>
      </c>
      <c r="H5484">
        <v>6.1739300000000004</v>
      </c>
      <c r="I5484">
        <v>5.8604700000000003</v>
      </c>
      <c r="J5484">
        <v>6.1699299999999999</v>
      </c>
      <c r="K5484">
        <v>6.0509399999999998</v>
      </c>
      <c r="L5484">
        <v>6.03782</v>
      </c>
      <c r="M5484" t="s">
        <v>0</v>
      </c>
      <c r="O5484" t="s">
        <v>1</v>
      </c>
      <c r="P5484" t="s">
        <v>1</v>
      </c>
      <c r="Q5484" t="s">
        <v>2</v>
      </c>
      <c r="V5484" t="s">
        <v>42168</v>
      </c>
      <c r="W5484">
        <v>0</v>
      </c>
      <c r="X5484" t="s">
        <v>7</v>
      </c>
      <c r="Y5484">
        <v>2</v>
      </c>
      <c r="Z5484">
        <v>1</v>
      </c>
      <c r="AA5484">
        <v>1</v>
      </c>
      <c r="AB5484">
        <v>1</v>
      </c>
      <c r="AC5484">
        <v>36.6</v>
      </c>
      <c r="AD5484">
        <v>1</v>
      </c>
      <c r="AF5484" t="s">
        <v>42171</v>
      </c>
      <c r="AG5484">
        <v>4.0399599999999998</v>
      </c>
      <c r="AH5484">
        <v>2.5222599999999998E-4</v>
      </c>
      <c r="AI5484">
        <v>-0.57560500000000003</v>
      </c>
      <c r="AJ5484">
        <f t="shared" si="1190"/>
        <v>0.57560500000000003</v>
      </c>
      <c r="AK5484">
        <v>-9.2315100000000001</v>
      </c>
      <c r="AL5484" t="str">
        <f t="shared" si="1191"/>
        <v/>
      </c>
      <c r="AM5484" t="str">
        <f t="shared" si="1192"/>
        <v/>
      </c>
      <c r="AN5484" t="str">
        <f t="shared" si="1193"/>
        <v/>
      </c>
      <c r="AO5484" t="str">
        <f t="shared" si="1194"/>
        <v/>
      </c>
      <c r="AQ5484">
        <v>2.2866</v>
      </c>
      <c r="AR5484">
        <v>8.2798400000000001E-3</v>
      </c>
      <c r="AS5484">
        <v>-0.32417299999999999</v>
      </c>
      <c r="AT5484">
        <f t="shared" si="1195"/>
        <v>0.32417299999999999</v>
      </c>
      <c r="AU5484">
        <v>-4.2864599999999999</v>
      </c>
      <c r="AV5484" t="str">
        <f t="shared" si="1196"/>
        <v/>
      </c>
      <c r="AW5484" t="str">
        <f t="shared" si="1197"/>
        <v/>
      </c>
      <c r="AX5484" t="str">
        <f t="shared" si="1198"/>
        <v/>
      </c>
      <c r="AY5484" t="str">
        <f t="shared" si="1199"/>
        <v/>
      </c>
      <c r="BA5484" s="5" t="str">
        <f t="shared" si="1200"/>
        <v/>
      </c>
      <c r="BB5484" s="5" t="str">
        <f t="shared" si="1201"/>
        <v/>
      </c>
      <c r="BC5484" s="5" t="str">
        <f t="shared" si="1202"/>
        <v/>
      </c>
      <c r="BD5484" s="5" t="str">
        <f t="shared" si="1203"/>
        <v/>
      </c>
      <c r="BF5484" t="s">
        <v>42169</v>
      </c>
      <c r="BG5484" t="s">
        <v>42170</v>
      </c>
      <c r="BH5484" t="s">
        <v>42171</v>
      </c>
      <c r="BK5484" t="s">
        <v>42172</v>
      </c>
    </row>
    <row r="5485" spans="1:63" x14ac:dyDescent="0.3">
      <c r="A5485">
        <v>9.8328900000000008</v>
      </c>
      <c r="B5485">
        <v>9.91648</v>
      </c>
      <c r="C5485">
        <v>9.8936100000000007</v>
      </c>
      <c r="D5485">
        <v>9.8742099999999997</v>
      </c>
      <c r="E5485">
        <v>10.479200000000001</v>
      </c>
      <c r="F5485">
        <v>10.458399999999999</v>
      </c>
      <c r="G5485">
        <v>10.4459</v>
      </c>
      <c r="H5485">
        <v>10.440200000000001</v>
      </c>
      <c r="I5485">
        <v>10.507300000000001</v>
      </c>
      <c r="J5485">
        <v>10.4033</v>
      </c>
      <c r="K5485">
        <v>10.7174</v>
      </c>
      <c r="L5485">
        <v>10.5738</v>
      </c>
      <c r="M5485" t="s">
        <v>0</v>
      </c>
      <c r="O5485" t="s">
        <v>1</v>
      </c>
      <c r="P5485" t="s">
        <v>1</v>
      </c>
      <c r="Q5485" t="s">
        <v>2</v>
      </c>
      <c r="R5485" t="s">
        <v>2994</v>
      </c>
      <c r="S5485" t="s">
        <v>1273</v>
      </c>
      <c r="T5485" t="s">
        <v>2995</v>
      </c>
      <c r="V5485" t="s">
        <v>2248</v>
      </c>
      <c r="W5485">
        <v>0</v>
      </c>
      <c r="X5485" t="s">
        <v>7</v>
      </c>
      <c r="Y5485">
        <v>57</v>
      </c>
      <c r="Z5485">
        <v>19</v>
      </c>
      <c r="AA5485">
        <v>80</v>
      </c>
      <c r="AB5485">
        <v>8</v>
      </c>
      <c r="AC5485">
        <v>49.2</v>
      </c>
      <c r="AD5485">
        <v>1</v>
      </c>
      <c r="AF5485" t="s">
        <v>2998</v>
      </c>
      <c r="AG5485">
        <v>6.9768999999999997</v>
      </c>
      <c r="AH5485" s="1">
        <v>1.9224099999999999E-6</v>
      </c>
      <c r="AI5485">
        <v>-0.57664700000000002</v>
      </c>
      <c r="AJ5485">
        <f t="shared" si="1190"/>
        <v>0.57664700000000002</v>
      </c>
      <c r="AK5485">
        <v>-29.2667</v>
      </c>
      <c r="AL5485" t="str">
        <f t="shared" si="1191"/>
        <v/>
      </c>
      <c r="AM5485" t="str">
        <f t="shared" si="1192"/>
        <v/>
      </c>
      <c r="AN5485" t="str">
        <f t="shared" si="1193"/>
        <v/>
      </c>
      <c r="AO5485" t="str">
        <f t="shared" si="1194"/>
        <v/>
      </c>
      <c r="AQ5485">
        <v>4.20017</v>
      </c>
      <c r="AR5485">
        <v>1.8014699999999999E-4</v>
      </c>
      <c r="AS5485">
        <v>-0.67117599999999999</v>
      </c>
      <c r="AT5485">
        <f t="shared" si="1195"/>
        <v>0.67117599999999999</v>
      </c>
      <c r="AU5485">
        <v>-9.8515999999999995</v>
      </c>
      <c r="AV5485" t="str">
        <f t="shared" si="1196"/>
        <v/>
      </c>
      <c r="AW5485" t="str">
        <f t="shared" si="1197"/>
        <v>+</v>
      </c>
      <c r="AX5485" t="str">
        <f t="shared" si="1198"/>
        <v/>
      </c>
      <c r="AY5485" t="str">
        <f t="shared" si="1199"/>
        <v/>
      </c>
      <c r="BA5485" s="5" t="str">
        <f t="shared" si="1200"/>
        <v/>
      </c>
      <c r="BB5485" s="5" t="str">
        <f t="shared" si="1201"/>
        <v/>
      </c>
      <c r="BC5485" s="5" t="str">
        <f t="shared" si="1202"/>
        <v/>
      </c>
      <c r="BD5485" s="5" t="str">
        <f t="shared" si="1203"/>
        <v/>
      </c>
      <c r="BF5485" t="s">
        <v>2996</v>
      </c>
      <c r="BG5485" t="s">
        <v>2997</v>
      </c>
      <c r="BH5485" t="s">
        <v>2998</v>
      </c>
      <c r="BJ5485" t="s">
        <v>944</v>
      </c>
      <c r="BK5485" t="s">
        <v>2999</v>
      </c>
    </row>
    <row r="5486" spans="1:63" x14ac:dyDescent="0.3">
      <c r="A5486">
        <v>8.5172799999999995</v>
      </c>
      <c r="B5486">
        <v>8.6043699999999994</v>
      </c>
      <c r="C5486">
        <v>8.6080699999999997</v>
      </c>
      <c r="D5486">
        <v>8.6028800000000007</v>
      </c>
      <c r="E5486">
        <v>9.1543100000000006</v>
      </c>
      <c r="F5486">
        <v>9.2148000000000003</v>
      </c>
      <c r="G5486">
        <v>9.1145200000000006</v>
      </c>
      <c r="H5486">
        <v>9.1591100000000001</v>
      </c>
      <c r="I5486">
        <v>8.4421099999999996</v>
      </c>
      <c r="J5486">
        <v>8.4042899999999996</v>
      </c>
      <c r="K5486">
        <v>8.4499700000000004</v>
      </c>
      <c r="L5486">
        <v>8.5018399999999996</v>
      </c>
      <c r="M5486" t="s">
        <v>0</v>
      </c>
      <c r="O5486" t="s">
        <v>1</v>
      </c>
      <c r="P5486" t="s">
        <v>1</v>
      </c>
      <c r="Q5486" t="s">
        <v>2</v>
      </c>
      <c r="R5486" t="s">
        <v>20294</v>
      </c>
      <c r="S5486" t="s">
        <v>20295</v>
      </c>
      <c r="T5486" t="s">
        <v>20296</v>
      </c>
      <c r="V5486" t="s">
        <v>10604</v>
      </c>
      <c r="W5486">
        <v>0</v>
      </c>
      <c r="X5486" t="s">
        <v>7</v>
      </c>
      <c r="Y5486">
        <v>20</v>
      </c>
      <c r="Z5486">
        <v>7</v>
      </c>
      <c r="AA5486">
        <v>8</v>
      </c>
      <c r="AB5486">
        <v>7</v>
      </c>
      <c r="AC5486">
        <v>54.8</v>
      </c>
      <c r="AD5486">
        <v>1</v>
      </c>
      <c r="AF5486" t="s">
        <v>20299</v>
      </c>
      <c r="AG5486">
        <v>5.8835699999999997</v>
      </c>
      <c r="AH5486" s="1">
        <v>9.5392699999999999E-6</v>
      </c>
      <c r="AI5486">
        <v>-0.57753900000000002</v>
      </c>
      <c r="AJ5486">
        <f t="shared" si="1190"/>
        <v>0.57753900000000002</v>
      </c>
      <c r="AK5486">
        <v>-19.1601</v>
      </c>
      <c r="AL5486" t="str">
        <f t="shared" si="1191"/>
        <v/>
      </c>
      <c r="AM5486" t="str">
        <f t="shared" si="1192"/>
        <v/>
      </c>
      <c r="AN5486" t="str">
        <f t="shared" si="1193"/>
        <v/>
      </c>
      <c r="AO5486" t="str">
        <f t="shared" si="1194"/>
        <v/>
      </c>
      <c r="AQ5486">
        <v>2.3807800000000001</v>
      </c>
      <c r="AR5486">
        <v>6.7904300000000001E-3</v>
      </c>
      <c r="AS5486">
        <v>0.13359599999999999</v>
      </c>
      <c r="AT5486">
        <f t="shared" si="1195"/>
        <v>-0.13359599999999999</v>
      </c>
      <c r="AU5486">
        <v>4.4869899999999996</v>
      </c>
      <c r="AV5486" t="str">
        <f t="shared" si="1196"/>
        <v/>
      </c>
      <c r="AW5486" t="str">
        <f t="shared" si="1197"/>
        <v/>
      </c>
      <c r="AX5486" t="str">
        <f t="shared" si="1198"/>
        <v/>
      </c>
      <c r="AY5486" t="str">
        <f t="shared" si="1199"/>
        <v/>
      </c>
      <c r="BA5486" s="5" t="str">
        <f t="shared" si="1200"/>
        <v/>
      </c>
      <c r="BB5486" s="5" t="str">
        <f t="shared" si="1201"/>
        <v/>
      </c>
      <c r="BC5486" s="5" t="str">
        <f t="shared" si="1202"/>
        <v/>
      </c>
      <c r="BD5486" s="5" t="str">
        <f t="shared" si="1203"/>
        <v/>
      </c>
      <c r="BF5486" t="s">
        <v>20297</v>
      </c>
      <c r="BG5486" t="s">
        <v>20298</v>
      </c>
      <c r="BH5486" t="s">
        <v>20299</v>
      </c>
      <c r="BJ5486" t="s">
        <v>20300</v>
      </c>
      <c r="BK5486" t="s">
        <v>20301</v>
      </c>
    </row>
    <row r="5487" spans="1:63" x14ac:dyDescent="0.3">
      <c r="A5487">
        <v>11.067600000000001</v>
      </c>
      <c r="B5487">
        <v>11.084099999999999</v>
      </c>
      <c r="C5487">
        <v>11.048999999999999</v>
      </c>
      <c r="D5487">
        <v>11.0701</v>
      </c>
      <c r="E5487">
        <v>11.6769</v>
      </c>
      <c r="F5487">
        <v>11.659000000000001</v>
      </c>
      <c r="G5487">
        <v>11.6411</v>
      </c>
      <c r="H5487">
        <v>11.6075</v>
      </c>
      <c r="I5487">
        <v>11.645200000000001</v>
      </c>
      <c r="J5487">
        <v>11.6166</v>
      </c>
      <c r="K5487">
        <v>11.670999999999999</v>
      </c>
      <c r="L5487">
        <v>11.6366</v>
      </c>
      <c r="M5487" t="s">
        <v>0</v>
      </c>
      <c r="O5487" t="s">
        <v>1</v>
      </c>
      <c r="P5487" t="s">
        <v>1</v>
      </c>
      <c r="Q5487" t="s">
        <v>2</v>
      </c>
      <c r="R5487" t="s">
        <v>5991</v>
      </c>
      <c r="S5487" t="s">
        <v>5992</v>
      </c>
      <c r="T5487" t="s">
        <v>5993</v>
      </c>
      <c r="U5487" t="s">
        <v>5994</v>
      </c>
      <c r="V5487" t="s">
        <v>5995</v>
      </c>
      <c r="W5487">
        <v>0</v>
      </c>
      <c r="X5487" t="s">
        <v>7</v>
      </c>
      <c r="Y5487">
        <v>72</v>
      </c>
      <c r="Z5487">
        <v>15</v>
      </c>
      <c r="AA5487">
        <v>30</v>
      </c>
      <c r="AB5487">
        <v>15</v>
      </c>
      <c r="AC5487">
        <v>30</v>
      </c>
      <c r="AD5487">
        <v>1</v>
      </c>
      <c r="AF5487" t="s">
        <v>5998</v>
      </c>
      <c r="AG5487">
        <v>7.4487100000000002</v>
      </c>
      <c r="AH5487" s="1">
        <v>1.1981400000000001E-6</v>
      </c>
      <c r="AI5487">
        <v>-0.57846200000000003</v>
      </c>
      <c r="AJ5487">
        <f t="shared" si="1190"/>
        <v>0.57846200000000003</v>
      </c>
      <c r="AK5487">
        <v>-35.108600000000003</v>
      </c>
      <c r="AL5487" t="str">
        <f t="shared" si="1191"/>
        <v/>
      </c>
      <c r="AM5487" t="str">
        <f t="shared" si="1192"/>
        <v/>
      </c>
      <c r="AN5487" t="str">
        <f t="shared" si="1193"/>
        <v/>
      </c>
      <c r="AO5487" t="str">
        <f t="shared" si="1194"/>
        <v/>
      </c>
      <c r="AQ5487">
        <v>7.9725200000000003</v>
      </c>
      <c r="AR5487" s="1">
        <v>3.8756099999999999E-7</v>
      </c>
      <c r="AS5487">
        <v>-0.57467100000000004</v>
      </c>
      <c r="AT5487">
        <f t="shared" si="1195"/>
        <v>0.57467100000000004</v>
      </c>
      <c r="AU5487">
        <v>-42.9557</v>
      </c>
      <c r="AV5487" t="str">
        <f t="shared" si="1196"/>
        <v/>
      </c>
      <c r="AW5487" t="str">
        <f t="shared" si="1197"/>
        <v/>
      </c>
      <c r="AX5487" t="str">
        <f t="shared" si="1198"/>
        <v/>
      </c>
      <c r="AY5487" t="str">
        <f t="shared" si="1199"/>
        <v/>
      </c>
      <c r="BA5487" s="5" t="str">
        <f t="shared" si="1200"/>
        <v/>
      </c>
      <c r="BB5487" s="5" t="str">
        <f t="shared" si="1201"/>
        <v/>
      </c>
      <c r="BC5487" s="5" t="str">
        <f t="shared" si="1202"/>
        <v/>
      </c>
      <c r="BD5487" s="5" t="str">
        <f t="shared" si="1203"/>
        <v/>
      </c>
      <c r="BF5487" t="s">
        <v>5996</v>
      </c>
      <c r="BG5487" t="s">
        <v>5997</v>
      </c>
      <c r="BH5487" t="s">
        <v>5998</v>
      </c>
      <c r="BI5487" t="s">
        <v>5999</v>
      </c>
      <c r="BJ5487" t="s">
        <v>6000</v>
      </c>
      <c r="BK5487" t="s">
        <v>6001</v>
      </c>
    </row>
    <row r="5488" spans="1:63" x14ac:dyDescent="0.3">
      <c r="A5488">
        <v>4.5235599999999998</v>
      </c>
      <c r="B5488">
        <v>4.3854300000000004</v>
      </c>
      <c r="C5488">
        <v>4.3991699999999998</v>
      </c>
      <c r="D5488">
        <v>4.0443899999999999</v>
      </c>
      <c r="E5488">
        <v>4.8529999999999998</v>
      </c>
      <c r="F5488">
        <v>4.8579800000000004</v>
      </c>
      <c r="G5488">
        <v>4.9116900000000001</v>
      </c>
      <c r="H5488">
        <v>5.0443899999999999</v>
      </c>
      <c r="I5488">
        <v>4.9772800000000004</v>
      </c>
      <c r="J5488">
        <v>4.96347</v>
      </c>
      <c r="K5488">
        <v>4.7918099999999999</v>
      </c>
      <c r="L5488">
        <v>4.8826400000000003</v>
      </c>
      <c r="M5488" t="s">
        <v>0</v>
      </c>
      <c r="O5488" t="s">
        <v>1</v>
      </c>
      <c r="P5488" t="s">
        <v>1</v>
      </c>
      <c r="Q5488" t="s">
        <v>2</v>
      </c>
      <c r="R5488" t="s">
        <v>33390</v>
      </c>
      <c r="T5488" t="s">
        <v>33391</v>
      </c>
      <c r="V5488" t="s">
        <v>26741</v>
      </c>
      <c r="W5488">
        <v>0</v>
      </c>
      <c r="X5488" t="s">
        <v>7</v>
      </c>
      <c r="Y5488">
        <v>7</v>
      </c>
      <c r="Z5488">
        <v>1</v>
      </c>
      <c r="AA5488">
        <v>1</v>
      </c>
      <c r="AB5488">
        <v>1</v>
      </c>
      <c r="AC5488">
        <v>35.299999999999997</v>
      </c>
      <c r="AD5488">
        <v>1</v>
      </c>
      <c r="AF5488" t="s">
        <v>33394</v>
      </c>
      <c r="AG5488">
        <v>2.6819899999999999</v>
      </c>
      <c r="AH5488">
        <v>3.7679699999999998E-3</v>
      </c>
      <c r="AI5488">
        <v>-0.578627</v>
      </c>
      <c r="AJ5488">
        <f t="shared" si="1190"/>
        <v>0.578627</v>
      </c>
      <c r="AK5488">
        <v>-5.16737</v>
      </c>
      <c r="AL5488" t="str">
        <f t="shared" si="1191"/>
        <v/>
      </c>
      <c r="AM5488" t="str">
        <f t="shared" si="1192"/>
        <v/>
      </c>
      <c r="AN5488" t="str">
        <f t="shared" si="1193"/>
        <v/>
      </c>
      <c r="AO5488" t="str">
        <f t="shared" si="1194"/>
        <v/>
      </c>
      <c r="AQ5488">
        <v>2.6463700000000001</v>
      </c>
      <c r="AR5488">
        <v>3.94875E-3</v>
      </c>
      <c r="AS5488">
        <v>-0.56566300000000003</v>
      </c>
      <c r="AT5488">
        <f t="shared" si="1195"/>
        <v>0.56566300000000003</v>
      </c>
      <c r="AU5488">
        <v>-5.0835999999999997</v>
      </c>
      <c r="AV5488" t="str">
        <f t="shared" si="1196"/>
        <v/>
      </c>
      <c r="AW5488" t="str">
        <f t="shared" si="1197"/>
        <v/>
      </c>
      <c r="AX5488" t="str">
        <f t="shared" si="1198"/>
        <v/>
      </c>
      <c r="AY5488" t="str">
        <f t="shared" si="1199"/>
        <v/>
      </c>
      <c r="BA5488" s="5" t="str">
        <f t="shared" si="1200"/>
        <v/>
      </c>
      <c r="BB5488" s="5" t="str">
        <f t="shared" si="1201"/>
        <v/>
      </c>
      <c r="BC5488" s="5" t="str">
        <f t="shared" si="1202"/>
        <v/>
      </c>
      <c r="BD5488" s="5" t="str">
        <f t="shared" si="1203"/>
        <v/>
      </c>
      <c r="BF5488" t="s">
        <v>33392</v>
      </c>
      <c r="BG5488" t="s">
        <v>33393</v>
      </c>
      <c r="BH5488" t="s">
        <v>33394</v>
      </c>
      <c r="BK5488" t="s">
        <v>33395</v>
      </c>
    </row>
    <row r="5489" spans="1:63" x14ac:dyDescent="0.3">
      <c r="A5489">
        <v>9.6251599999999993</v>
      </c>
      <c r="B5489">
        <v>9.6644500000000004</v>
      </c>
      <c r="C5489">
        <v>9.5730799999999991</v>
      </c>
      <c r="D5489">
        <v>9.7066700000000008</v>
      </c>
      <c r="E5489">
        <v>10.1997</v>
      </c>
      <c r="F5489">
        <v>10.204000000000001</v>
      </c>
      <c r="G5489">
        <v>10.245799999999999</v>
      </c>
      <c r="H5489">
        <v>10.236599999999999</v>
      </c>
      <c r="I5489">
        <v>8.6143400000000003</v>
      </c>
      <c r="J5489">
        <v>8.7424800000000005</v>
      </c>
      <c r="K5489">
        <v>8.8473699999999997</v>
      </c>
      <c r="L5489">
        <v>8.8313100000000002</v>
      </c>
      <c r="M5489" t="s">
        <v>0</v>
      </c>
      <c r="O5489" t="s">
        <v>1</v>
      </c>
      <c r="P5489" t="s">
        <v>1</v>
      </c>
      <c r="Q5489" t="s">
        <v>2</v>
      </c>
      <c r="R5489" t="s">
        <v>19644</v>
      </c>
      <c r="S5489" t="s">
        <v>19645</v>
      </c>
      <c r="T5489" t="s">
        <v>5893</v>
      </c>
      <c r="U5489" t="s">
        <v>656</v>
      </c>
      <c r="V5489" t="s">
        <v>6723</v>
      </c>
      <c r="W5489">
        <v>0</v>
      </c>
      <c r="X5489" t="s">
        <v>7</v>
      </c>
      <c r="Y5489">
        <v>32</v>
      </c>
      <c r="Z5489">
        <v>7</v>
      </c>
      <c r="AA5489">
        <v>13</v>
      </c>
      <c r="AB5489">
        <v>7</v>
      </c>
      <c r="AC5489">
        <v>20.9</v>
      </c>
      <c r="AD5489">
        <v>1</v>
      </c>
      <c r="AF5489" t="s">
        <v>19648</v>
      </c>
      <c r="AG5489">
        <v>5.8424300000000002</v>
      </c>
      <c r="AH5489" s="1">
        <v>1.02239E-5</v>
      </c>
      <c r="AI5489">
        <v>-0.57916999999999996</v>
      </c>
      <c r="AJ5489">
        <f t="shared" si="1190"/>
        <v>0.57916999999999996</v>
      </c>
      <c r="AK5489">
        <v>-18.855699999999999</v>
      </c>
      <c r="AL5489" t="str">
        <f t="shared" si="1191"/>
        <v/>
      </c>
      <c r="AM5489" t="str">
        <f t="shared" si="1192"/>
        <v/>
      </c>
      <c r="AN5489" t="str">
        <f t="shared" si="1193"/>
        <v/>
      </c>
      <c r="AO5489" t="str">
        <f t="shared" si="1194"/>
        <v/>
      </c>
      <c r="AQ5489">
        <v>5.1879999999999997</v>
      </c>
      <c r="AR5489" s="1">
        <v>2.7441200000000001E-5</v>
      </c>
      <c r="AS5489">
        <v>0.88346499999999994</v>
      </c>
      <c r="AT5489">
        <f t="shared" si="1195"/>
        <v>-0.88346499999999994</v>
      </c>
      <c r="AU5489">
        <v>14.597300000000001</v>
      </c>
      <c r="AV5489" t="str">
        <f t="shared" si="1196"/>
        <v/>
      </c>
      <c r="AW5489" t="str">
        <f t="shared" si="1197"/>
        <v/>
      </c>
      <c r="AX5489" t="str">
        <f t="shared" si="1198"/>
        <v/>
      </c>
      <c r="AY5489" t="str">
        <f t="shared" si="1199"/>
        <v>+</v>
      </c>
      <c r="BA5489" s="5" t="str">
        <f t="shared" si="1200"/>
        <v/>
      </c>
      <c r="BB5489" s="5" t="str">
        <f t="shared" si="1201"/>
        <v/>
      </c>
      <c r="BC5489" s="5" t="str">
        <f t="shared" si="1202"/>
        <v/>
      </c>
      <c r="BD5489" s="5" t="str">
        <f t="shared" si="1203"/>
        <v/>
      </c>
      <c r="BF5489" t="s">
        <v>19646</v>
      </c>
      <c r="BG5489" t="s">
        <v>19647</v>
      </c>
      <c r="BH5489" t="s">
        <v>19648</v>
      </c>
      <c r="BI5489" t="s">
        <v>656</v>
      </c>
      <c r="BJ5489" t="s">
        <v>19649</v>
      </c>
      <c r="BK5489" t="s">
        <v>19650</v>
      </c>
    </row>
    <row r="5490" spans="1:63" x14ac:dyDescent="0.3">
      <c r="A5490">
        <v>6.6752500000000001</v>
      </c>
      <c r="B5490">
        <v>6.83162</v>
      </c>
      <c r="C5490">
        <v>6.8728300000000004</v>
      </c>
      <c r="D5490">
        <v>6.8214600000000001</v>
      </c>
      <c r="E5490">
        <v>7.3513799999999998</v>
      </c>
      <c r="F5490">
        <v>7.4838199999999997</v>
      </c>
      <c r="G5490">
        <v>7.3119800000000001</v>
      </c>
      <c r="H5490">
        <v>7.3706899999999997</v>
      </c>
      <c r="I5490">
        <v>6.0853400000000004</v>
      </c>
      <c r="J5490">
        <v>5.9425100000000004</v>
      </c>
      <c r="K5490">
        <v>6.4412799999999999</v>
      </c>
      <c r="L5490">
        <v>6.4110899999999997</v>
      </c>
      <c r="M5490" t="s">
        <v>0</v>
      </c>
      <c r="O5490" t="s">
        <v>1</v>
      </c>
      <c r="P5490" t="s">
        <v>1</v>
      </c>
      <c r="Q5490" t="s">
        <v>2</v>
      </c>
      <c r="R5490" t="s">
        <v>30496</v>
      </c>
      <c r="S5490" t="s">
        <v>30497</v>
      </c>
      <c r="T5490" t="s">
        <v>30498</v>
      </c>
      <c r="U5490" t="s">
        <v>30499</v>
      </c>
      <c r="V5490" t="s">
        <v>17607</v>
      </c>
      <c r="W5490">
        <v>0</v>
      </c>
      <c r="X5490" t="s">
        <v>7</v>
      </c>
      <c r="Y5490">
        <v>10</v>
      </c>
      <c r="Z5490">
        <v>3</v>
      </c>
      <c r="AA5490">
        <v>3</v>
      </c>
      <c r="AB5490">
        <v>3</v>
      </c>
      <c r="AC5490">
        <v>45.3</v>
      </c>
      <c r="AD5490">
        <v>1</v>
      </c>
      <c r="AF5490" t="s">
        <v>30502</v>
      </c>
      <c r="AG5490">
        <v>4.2880000000000003</v>
      </c>
      <c r="AH5490">
        <v>1.5627699999999999E-4</v>
      </c>
      <c r="AI5490">
        <v>-0.579175</v>
      </c>
      <c r="AJ5490">
        <f t="shared" si="1190"/>
        <v>0.579175</v>
      </c>
      <c r="AK5490">
        <v>-10.2072</v>
      </c>
      <c r="AL5490" t="str">
        <f t="shared" si="1191"/>
        <v/>
      </c>
      <c r="AM5490" t="str">
        <f t="shared" si="1192"/>
        <v/>
      </c>
      <c r="AN5490" t="str">
        <f t="shared" si="1193"/>
        <v/>
      </c>
      <c r="AO5490" t="str">
        <f t="shared" si="1194"/>
        <v/>
      </c>
      <c r="AQ5490">
        <v>2.3690899999999999</v>
      </c>
      <c r="AR5490">
        <v>6.9636400000000001E-3</v>
      </c>
      <c r="AS5490">
        <v>0.580233</v>
      </c>
      <c r="AT5490">
        <f t="shared" si="1195"/>
        <v>-0.580233</v>
      </c>
      <c r="AU5490">
        <v>4.4618099999999998</v>
      </c>
      <c r="AV5490" t="str">
        <f t="shared" si="1196"/>
        <v/>
      </c>
      <c r="AW5490" t="str">
        <f t="shared" si="1197"/>
        <v/>
      </c>
      <c r="AX5490" t="str">
        <f t="shared" si="1198"/>
        <v/>
      </c>
      <c r="AY5490" t="str">
        <f t="shared" si="1199"/>
        <v>+</v>
      </c>
      <c r="BA5490" s="5" t="str">
        <f t="shared" si="1200"/>
        <v/>
      </c>
      <c r="BB5490" s="5" t="str">
        <f t="shared" si="1201"/>
        <v/>
      </c>
      <c r="BC5490" s="5" t="str">
        <f t="shared" si="1202"/>
        <v/>
      </c>
      <c r="BD5490" s="5" t="str">
        <f t="shared" si="1203"/>
        <v/>
      </c>
      <c r="BF5490" t="s">
        <v>30500</v>
      </c>
      <c r="BG5490" t="s">
        <v>30501</v>
      </c>
      <c r="BH5490" t="s">
        <v>30502</v>
      </c>
      <c r="BI5490" t="s">
        <v>30503</v>
      </c>
      <c r="BJ5490" t="s">
        <v>30504</v>
      </c>
      <c r="BK5490" t="s">
        <v>30505</v>
      </c>
    </row>
    <row r="5491" spans="1:63" x14ac:dyDescent="0.3">
      <c r="A5491">
        <v>8.0184800000000003</v>
      </c>
      <c r="B5491">
        <v>8.1759199999999996</v>
      </c>
      <c r="C5491">
        <v>8.1142599999999998</v>
      </c>
      <c r="D5491">
        <v>8.1734299999999998</v>
      </c>
      <c r="E5491">
        <v>8.7049400000000006</v>
      </c>
      <c r="F5491">
        <v>8.6610700000000005</v>
      </c>
      <c r="G5491">
        <v>8.7558900000000008</v>
      </c>
      <c r="H5491">
        <v>8.6791300000000007</v>
      </c>
      <c r="I5491">
        <v>8.5153099999999995</v>
      </c>
      <c r="J5491">
        <v>8.6249800000000008</v>
      </c>
      <c r="K5491">
        <v>8.6293600000000001</v>
      </c>
      <c r="L5491">
        <v>8.6710100000000008</v>
      </c>
      <c r="M5491" t="s">
        <v>0</v>
      </c>
      <c r="O5491" t="s">
        <v>1</v>
      </c>
      <c r="P5491" t="s">
        <v>1</v>
      </c>
      <c r="Q5491" t="s">
        <v>2</v>
      </c>
      <c r="R5491" t="s">
        <v>29404</v>
      </c>
      <c r="S5491" t="s">
        <v>11576</v>
      </c>
      <c r="T5491" t="s">
        <v>7378</v>
      </c>
      <c r="V5491" t="s">
        <v>2396</v>
      </c>
      <c r="W5491">
        <v>0</v>
      </c>
      <c r="X5491" t="s">
        <v>7</v>
      </c>
      <c r="Y5491">
        <v>4</v>
      </c>
      <c r="Z5491">
        <v>4</v>
      </c>
      <c r="AA5491">
        <v>5</v>
      </c>
      <c r="AB5491">
        <v>4</v>
      </c>
      <c r="AC5491">
        <v>145.30000000000001</v>
      </c>
      <c r="AD5491">
        <v>1</v>
      </c>
      <c r="AF5491" t="s">
        <v>29407</v>
      </c>
      <c r="AG5491">
        <v>5.0309400000000002</v>
      </c>
      <c r="AH5491" s="1">
        <v>3.9279400000000002E-5</v>
      </c>
      <c r="AI5491">
        <v>-0.57973300000000005</v>
      </c>
      <c r="AJ5491">
        <f t="shared" si="1190"/>
        <v>0.57973300000000005</v>
      </c>
      <c r="AK5491">
        <v>-13.7218</v>
      </c>
      <c r="AL5491" t="str">
        <f t="shared" si="1191"/>
        <v/>
      </c>
      <c r="AM5491" t="str">
        <f t="shared" si="1192"/>
        <v/>
      </c>
      <c r="AN5491" t="str">
        <f t="shared" si="1193"/>
        <v/>
      </c>
      <c r="AO5491" t="str">
        <f t="shared" si="1194"/>
        <v/>
      </c>
      <c r="AQ5491">
        <v>4.2016099999999996</v>
      </c>
      <c r="AR5491">
        <v>1.79984E-4</v>
      </c>
      <c r="AS5491">
        <v>-0.48964000000000002</v>
      </c>
      <c r="AT5491">
        <f t="shared" si="1195"/>
        <v>0.48964000000000002</v>
      </c>
      <c r="AU5491">
        <v>-9.85731</v>
      </c>
      <c r="AV5491" t="str">
        <f t="shared" si="1196"/>
        <v/>
      </c>
      <c r="AW5491" t="str">
        <f t="shared" si="1197"/>
        <v/>
      </c>
      <c r="AX5491" t="str">
        <f t="shared" si="1198"/>
        <v/>
      </c>
      <c r="AY5491" t="str">
        <f t="shared" si="1199"/>
        <v/>
      </c>
      <c r="BA5491" s="5" t="str">
        <f t="shared" si="1200"/>
        <v/>
      </c>
      <c r="BB5491" s="5" t="str">
        <f t="shared" si="1201"/>
        <v/>
      </c>
      <c r="BC5491" s="5" t="str">
        <f t="shared" si="1202"/>
        <v/>
      </c>
      <c r="BD5491" s="5" t="str">
        <f t="shared" si="1203"/>
        <v/>
      </c>
      <c r="BF5491" t="s">
        <v>29405</v>
      </c>
      <c r="BG5491" t="s">
        <v>29406</v>
      </c>
      <c r="BH5491" t="s">
        <v>29407</v>
      </c>
      <c r="BJ5491" t="s">
        <v>3979</v>
      </c>
      <c r="BK5491" t="s">
        <v>29408</v>
      </c>
    </row>
    <row r="5492" spans="1:63" x14ac:dyDescent="0.3">
      <c r="A5492">
        <v>10.3371</v>
      </c>
      <c r="B5492">
        <v>10.332800000000001</v>
      </c>
      <c r="C5492">
        <v>10.344900000000001</v>
      </c>
      <c r="D5492">
        <v>10.344900000000001</v>
      </c>
      <c r="E5492">
        <v>10.9519</v>
      </c>
      <c r="F5492">
        <v>10.9168</v>
      </c>
      <c r="G5492">
        <v>10.9124</v>
      </c>
      <c r="H5492">
        <v>10.897500000000001</v>
      </c>
      <c r="I5492">
        <v>11.2224</v>
      </c>
      <c r="J5492">
        <v>11.267799999999999</v>
      </c>
      <c r="K5492">
        <v>11.234500000000001</v>
      </c>
      <c r="L5492">
        <v>11.289199999999999</v>
      </c>
      <c r="M5492" t="s">
        <v>0</v>
      </c>
      <c r="O5492" t="s">
        <v>1</v>
      </c>
      <c r="P5492" t="s">
        <v>1</v>
      </c>
      <c r="Q5492" t="s">
        <v>2</v>
      </c>
      <c r="R5492" t="s">
        <v>14284</v>
      </c>
      <c r="S5492" t="s">
        <v>14285</v>
      </c>
      <c r="T5492" t="s">
        <v>14286</v>
      </c>
      <c r="U5492" t="s">
        <v>14287</v>
      </c>
      <c r="V5492" t="s">
        <v>3671</v>
      </c>
      <c r="W5492">
        <v>5</v>
      </c>
      <c r="X5492" t="s">
        <v>7</v>
      </c>
      <c r="Y5492">
        <v>22</v>
      </c>
      <c r="Z5492">
        <v>11</v>
      </c>
      <c r="AA5492">
        <v>20</v>
      </c>
      <c r="AB5492">
        <v>6</v>
      </c>
      <c r="AC5492">
        <v>58.7</v>
      </c>
      <c r="AD5492">
        <v>1</v>
      </c>
      <c r="AF5492" t="s">
        <v>14290</v>
      </c>
      <c r="AG5492">
        <v>8.3011499999999998</v>
      </c>
      <c r="AH5492" s="1">
        <v>4.3390599999999999E-7</v>
      </c>
      <c r="AI5492">
        <v>-0.57974099999999995</v>
      </c>
      <c r="AJ5492">
        <f t="shared" si="1190"/>
        <v>0.57974099999999995</v>
      </c>
      <c r="AK5492">
        <v>-48.744900000000001</v>
      </c>
      <c r="AL5492" t="str">
        <f t="shared" si="1191"/>
        <v/>
      </c>
      <c r="AM5492" t="str">
        <f t="shared" si="1192"/>
        <v/>
      </c>
      <c r="AN5492" t="str">
        <f t="shared" si="1193"/>
        <v/>
      </c>
      <c r="AO5492" t="str">
        <f t="shared" si="1194"/>
        <v/>
      </c>
      <c r="AQ5492">
        <v>8.7804000000000002</v>
      </c>
      <c r="AR5492" s="1">
        <v>1.4890399999999999E-7</v>
      </c>
      <c r="AS5492">
        <v>-0.91358899999999998</v>
      </c>
      <c r="AT5492">
        <f t="shared" si="1195"/>
        <v>0.91358899999999998</v>
      </c>
      <c r="AU5492">
        <v>-58.607399999999998</v>
      </c>
      <c r="AV5492" t="str">
        <f t="shared" si="1196"/>
        <v/>
      </c>
      <c r="AW5492" t="str">
        <f t="shared" si="1197"/>
        <v>+</v>
      </c>
      <c r="AX5492" t="str">
        <f t="shared" si="1198"/>
        <v/>
      </c>
      <c r="AY5492" t="str">
        <f t="shared" si="1199"/>
        <v/>
      </c>
      <c r="BA5492" s="5" t="str">
        <f t="shared" si="1200"/>
        <v/>
      </c>
      <c r="BB5492" s="5" t="str">
        <f t="shared" si="1201"/>
        <v/>
      </c>
      <c r="BC5492" s="5" t="str">
        <f t="shared" si="1202"/>
        <v/>
      </c>
      <c r="BD5492" s="5" t="str">
        <f t="shared" si="1203"/>
        <v/>
      </c>
      <c r="BF5492" t="s">
        <v>14288</v>
      </c>
      <c r="BG5492" t="s">
        <v>14289</v>
      </c>
      <c r="BH5492" t="s">
        <v>14290</v>
      </c>
      <c r="BI5492" t="s">
        <v>14291</v>
      </c>
      <c r="BJ5492" t="s">
        <v>14292</v>
      </c>
      <c r="BK5492" t="s">
        <v>14293</v>
      </c>
    </row>
    <row r="5493" spans="1:63" x14ac:dyDescent="0.3">
      <c r="A5493">
        <v>11.093400000000001</v>
      </c>
      <c r="B5493">
        <v>11.063599999999999</v>
      </c>
      <c r="C5493">
        <v>11.1158</v>
      </c>
      <c r="D5493">
        <v>11.105600000000001</v>
      </c>
      <c r="E5493">
        <v>11.6958</v>
      </c>
      <c r="F5493">
        <v>11.6693</v>
      </c>
      <c r="G5493">
        <v>11.6981</v>
      </c>
      <c r="H5493">
        <v>11.636200000000001</v>
      </c>
      <c r="I5493">
        <v>11.197100000000001</v>
      </c>
      <c r="J5493">
        <v>11.1694</v>
      </c>
      <c r="K5493">
        <v>11.204599999999999</v>
      </c>
      <c r="L5493">
        <v>11.230499999999999</v>
      </c>
      <c r="M5493" t="s">
        <v>0</v>
      </c>
      <c r="O5493" t="s">
        <v>1</v>
      </c>
      <c r="P5493" t="s">
        <v>1</v>
      </c>
      <c r="Q5493" t="s">
        <v>2</v>
      </c>
      <c r="T5493" t="s">
        <v>15097</v>
      </c>
      <c r="W5493">
        <v>0</v>
      </c>
      <c r="X5493" t="s">
        <v>7</v>
      </c>
      <c r="Y5493">
        <v>37</v>
      </c>
      <c r="Z5493">
        <v>11</v>
      </c>
      <c r="AA5493">
        <v>21</v>
      </c>
      <c r="AB5493">
        <v>11</v>
      </c>
      <c r="AC5493">
        <v>35.799999999999997</v>
      </c>
      <c r="AD5493">
        <v>1</v>
      </c>
      <c r="AF5493" t="s">
        <v>15100</v>
      </c>
      <c r="AG5493">
        <v>7.1797899999999997</v>
      </c>
      <c r="AH5493" s="1">
        <v>1.46731E-6</v>
      </c>
      <c r="AI5493">
        <v>-0.58027600000000001</v>
      </c>
      <c r="AJ5493">
        <f t="shared" si="1190"/>
        <v>0.58027600000000001</v>
      </c>
      <c r="AK5493">
        <v>-31.650500000000001</v>
      </c>
      <c r="AL5493" t="str">
        <f t="shared" si="1191"/>
        <v/>
      </c>
      <c r="AM5493" t="str">
        <f t="shared" si="1192"/>
        <v>+</v>
      </c>
      <c r="AN5493" t="str">
        <f t="shared" si="1193"/>
        <v/>
      </c>
      <c r="AO5493" t="str">
        <f t="shared" si="1194"/>
        <v/>
      </c>
      <c r="AQ5493">
        <v>3.1126800000000001</v>
      </c>
      <c r="AR5493">
        <v>1.5157599999999999E-3</v>
      </c>
      <c r="AS5493">
        <v>-0.105809</v>
      </c>
      <c r="AT5493">
        <f t="shared" si="1195"/>
        <v>0.105809</v>
      </c>
      <c r="AU5493">
        <v>-6.2595599999999996</v>
      </c>
      <c r="AV5493" t="str">
        <f t="shared" si="1196"/>
        <v/>
      </c>
      <c r="AW5493" t="str">
        <f t="shared" si="1197"/>
        <v/>
      </c>
      <c r="AX5493" t="str">
        <f t="shared" si="1198"/>
        <v/>
      </c>
      <c r="AY5493" t="str">
        <f t="shared" si="1199"/>
        <v/>
      </c>
      <c r="BA5493" s="5" t="str">
        <f t="shared" si="1200"/>
        <v/>
      </c>
      <c r="BB5493" s="5" t="str">
        <f t="shared" si="1201"/>
        <v/>
      </c>
      <c r="BC5493" s="5" t="str">
        <f t="shared" si="1202"/>
        <v/>
      </c>
      <c r="BD5493" s="5" t="str">
        <f t="shared" si="1203"/>
        <v/>
      </c>
      <c r="BF5493" t="s">
        <v>15098</v>
      </c>
      <c r="BG5493" t="s">
        <v>15099</v>
      </c>
      <c r="BH5493" t="s">
        <v>15100</v>
      </c>
      <c r="BK5493" t="s">
        <v>15101</v>
      </c>
    </row>
    <row r="5494" spans="1:63" x14ac:dyDescent="0.3">
      <c r="A5494">
        <v>9.9184199999999993</v>
      </c>
      <c r="B5494">
        <v>9.9663599999999999</v>
      </c>
      <c r="C5494">
        <v>9.9685199999999998</v>
      </c>
      <c r="D5494">
        <v>9.9712599999999991</v>
      </c>
      <c r="E5494">
        <v>10.5359</v>
      </c>
      <c r="F5494">
        <v>10.5641</v>
      </c>
      <c r="G5494">
        <v>10.5486</v>
      </c>
      <c r="H5494">
        <v>10.504099999999999</v>
      </c>
      <c r="I5494">
        <v>10.344099999999999</v>
      </c>
      <c r="J5494">
        <v>10.339399999999999</v>
      </c>
      <c r="K5494">
        <v>10.4373</v>
      </c>
      <c r="L5494">
        <v>10.385999999999999</v>
      </c>
      <c r="M5494" t="s">
        <v>0</v>
      </c>
      <c r="O5494" t="s">
        <v>1</v>
      </c>
      <c r="P5494" t="s">
        <v>1</v>
      </c>
      <c r="Q5494" t="s">
        <v>2</v>
      </c>
      <c r="R5494" t="s">
        <v>22087</v>
      </c>
      <c r="S5494" t="s">
        <v>2246</v>
      </c>
      <c r="T5494" t="s">
        <v>22088</v>
      </c>
      <c r="U5494" t="s">
        <v>3458</v>
      </c>
      <c r="V5494" t="s">
        <v>1378</v>
      </c>
      <c r="W5494">
        <v>1</v>
      </c>
      <c r="X5494" t="s">
        <v>7</v>
      </c>
      <c r="Y5494">
        <v>20</v>
      </c>
      <c r="Z5494">
        <v>5</v>
      </c>
      <c r="AA5494">
        <v>10</v>
      </c>
      <c r="AB5494">
        <v>4</v>
      </c>
      <c r="AC5494">
        <v>35.200000000000003</v>
      </c>
      <c r="AD5494">
        <v>1</v>
      </c>
      <c r="AF5494" t="s">
        <v>22091</v>
      </c>
      <c r="AG5494">
        <v>7.2468599999999999</v>
      </c>
      <c r="AH5494" s="1">
        <v>1.41295E-6</v>
      </c>
      <c r="AI5494">
        <v>-0.58202699999999996</v>
      </c>
      <c r="AJ5494">
        <f t="shared" si="1190"/>
        <v>0.58202699999999996</v>
      </c>
      <c r="AK5494">
        <v>-32.479999999999997</v>
      </c>
      <c r="AL5494" t="str">
        <f t="shared" si="1191"/>
        <v/>
      </c>
      <c r="AM5494" t="str">
        <f t="shared" si="1192"/>
        <v>+</v>
      </c>
      <c r="AN5494" t="str">
        <f t="shared" si="1193"/>
        <v/>
      </c>
      <c r="AO5494" t="str">
        <f t="shared" si="1194"/>
        <v/>
      </c>
      <c r="AQ5494">
        <v>5.4472399999999999</v>
      </c>
      <c r="AR5494" s="1">
        <v>1.78036E-5</v>
      </c>
      <c r="AS5494">
        <v>-0.42055700000000001</v>
      </c>
      <c r="AT5494">
        <f t="shared" si="1195"/>
        <v>0.42055700000000001</v>
      </c>
      <c r="AU5494">
        <v>-16.1599</v>
      </c>
      <c r="AV5494" t="str">
        <f t="shared" si="1196"/>
        <v/>
      </c>
      <c r="AW5494" t="str">
        <f t="shared" si="1197"/>
        <v/>
      </c>
      <c r="AX5494" t="str">
        <f t="shared" si="1198"/>
        <v/>
      </c>
      <c r="AY5494" t="str">
        <f t="shared" si="1199"/>
        <v/>
      </c>
      <c r="BA5494" s="5" t="str">
        <f t="shared" si="1200"/>
        <v/>
      </c>
      <c r="BB5494" s="5" t="str">
        <f t="shared" si="1201"/>
        <v/>
      </c>
      <c r="BC5494" s="5" t="str">
        <f t="shared" si="1202"/>
        <v/>
      </c>
      <c r="BD5494" s="5" t="str">
        <f t="shared" si="1203"/>
        <v/>
      </c>
      <c r="BF5494" t="s">
        <v>22089</v>
      </c>
      <c r="BG5494" t="s">
        <v>22090</v>
      </c>
      <c r="BH5494" t="s">
        <v>22091</v>
      </c>
      <c r="BI5494" t="s">
        <v>3458</v>
      </c>
      <c r="BJ5494" t="s">
        <v>22092</v>
      </c>
      <c r="BK5494" t="s">
        <v>22093</v>
      </c>
    </row>
    <row r="5495" spans="1:63" x14ac:dyDescent="0.3">
      <c r="A5495">
        <v>8.4072700000000005</v>
      </c>
      <c r="B5495">
        <v>8.50502</v>
      </c>
      <c r="C5495">
        <v>8.5298200000000008</v>
      </c>
      <c r="D5495">
        <v>8.5204199999999997</v>
      </c>
      <c r="E5495">
        <v>9.0187600000000003</v>
      </c>
      <c r="F5495">
        <v>9.14771</v>
      </c>
      <c r="G5495">
        <v>9.09619</v>
      </c>
      <c r="H5495">
        <v>9.0306700000000006</v>
      </c>
      <c r="I5495">
        <v>8.3513800000000007</v>
      </c>
      <c r="J5495">
        <v>8.2737999999999996</v>
      </c>
      <c r="K5495">
        <v>8.4667899999999996</v>
      </c>
      <c r="L5495">
        <v>8.4462600000000005</v>
      </c>
      <c r="M5495" t="s">
        <v>0</v>
      </c>
      <c r="O5495" t="s">
        <v>1</v>
      </c>
      <c r="Q5495" t="s">
        <v>164</v>
      </c>
      <c r="R5495" t="s">
        <v>27990</v>
      </c>
      <c r="S5495" t="s">
        <v>27991</v>
      </c>
      <c r="T5495" t="s">
        <v>27992</v>
      </c>
      <c r="U5495" t="s">
        <v>373</v>
      </c>
      <c r="V5495" t="s">
        <v>27993</v>
      </c>
      <c r="W5495">
        <v>0</v>
      </c>
      <c r="X5495" t="s">
        <v>7</v>
      </c>
      <c r="Y5495">
        <v>7</v>
      </c>
      <c r="Z5495">
        <v>4</v>
      </c>
      <c r="AA5495">
        <v>6</v>
      </c>
      <c r="AB5495">
        <v>4</v>
      </c>
      <c r="AC5495">
        <v>63.8</v>
      </c>
      <c r="AD5495">
        <v>1</v>
      </c>
      <c r="AF5495" t="s">
        <v>27996</v>
      </c>
      <c r="AG5495">
        <v>5.1036900000000003</v>
      </c>
      <c r="AH5495" s="1">
        <v>3.4372500000000003E-5</v>
      </c>
      <c r="AI5495">
        <v>-0.58269899999999997</v>
      </c>
      <c r="AJ5495">
        <f t="shared" si="1190"/>
        <v>0.58269899999999997</v>
      </c>
      <c r="AK5495">
        <v>-14.120900000000001</v>
      </c>
      <c r="AL5495" t="str">
        <f t="shared" si="1191"/>
        <v/>
      </c>
      <c r="AM5495" t="str">
        <f t="shared" si="1192"/>
        <v>+</v>
      </c>
      <c r="AN5495" t="str">
        <f t="shared" si="1193"/>
        <v/>
      </c>
      <c r="AO5495" t="str">
        <f t="shared" si="1194"/>
        <v/>
      </c>
      <c r="AQ5495">
        <v>1.0384800000000001</v>
      </c>
      <c r="AR5495">
        <v>0.11425399999999999</v>
      </c>
      <c r="AS5495">
        <v>0.106076</v>
      </c>
      <c r="AT5495">
        <f t="shared" si="1195"/>
        <v>-0.106076</v>
      </c>
      <c r="AU5495">
        <v>2.0071099999999999</v>
      </c>
      <c r="AV5495" t="str">
        <f t="shared" si="1196"/>
        <v/>
      </c>
      <c r="AW5495" t="str">
        <f t="shared" si="1197"/>
        <v/>
      </c>
      <c r="AX5495" t="str">
        <f t="shared" si="1198"/>
        <v/>
      </c>
      <c r="AY5495" t="str">
        <f t="shared" si="1199"/>
        <v/>
      </c>
      <c r="BA5495" s="5" t="str">
        <f t="shared" si="1200"/>
        <v/>
      </c>
      <c r="BB5495" s="5" t="str">
        <f t="shared" si="1201"/>
        <v/>
      </c>
      <c r="BC5495" s="5" t="str">
        <f t="shared" si="1202"/>
        <v/>
      </c>
      <c r="BD5495" s="5" t="str">
        <f t="shared" si="1203"/>
        <v/>
      </c>
      <c r="BF5495" t="s">
        <v>27994</v>
      </c>
      <c r="BG5495" t="s">
        <v>27995</v>
      </c>
      <c r="BH5495" t="s">
        <v>27996</v>
      </c>
      <c r="BI5495" t="s">
        <v>373</v>
      </c>
      <c r="BK5495" t="s">
        <v>27997</v>
      </c>
    </row>
    <row r="5496" spans="1:63" x14ac:dyDescent="0.3">
      <c r="A5496">
        <v>4.89724</v>
      </c>
      <c r="B5496">
        <v>5.2364899999999999</v>
      </c>
      <c r="C5496">
        <v>5.1251499999999997</v>
      </c>
      <c r="D5496">
        <v>5.1818999999999997</v>
      </c>
      <c r="E5496">
        <v>5.6582100000000004</v>
      </c>
      <c r="F5496">
        <v>5.76553</v>
      </c>
      <c r="G5496">
        <v>5.58195</v>
      </c>
      <c r="H5496">
        <v>5.7734699999999997</v>
      </c>
      <c r="I5496">
        <v>5.1375000000000002</v>
      </c>
      <c r="J5496">
        <v>5.44956</v>
      </c>
      <c r="K5496">
        <v>5.3819800000000004</v>
      </c>
      <c r="L5496">
        <v>5.57592</v>
      </c>
      <c r="M5496" t="s">
        <v>0</v>
      </c>
      <c r="O5496" t="s">
        <v>1</v>
      </c>
      <c r="Q5496" t="s">
        <v>164</v>
      </c>
      <c r="R5496" t="s">
        <v>42840</v>
      </c>
      <c r="S5496" t="s">
        <v>42841</v>
      </c>
      <c r="T5496" t="s">
        <v>42842</v>
      </c>
      <c r="V5496" t="s">
        <v>42843</v>
      </c>
      <c r="W5496">
        <v>0</v>
      </c>
      <c r="X5496" t="s">
        <v>7</v>
      </c>
      <c r="Y5496">
        <v>3</v>
      </c>
      <c r="Z5496">
        <v>1</v>
      </c>
      <c r="AA5496">
        <v>1</v>
      </c>
      <c r="AB5496">
        <v>1</v>
      </c>
      <c r="AC5496">
        <v>24.8</v>
      </c>
      <c r="AD5496">
        <v>1</v>
      </c>
      <c r="AF5496" t="s">
        <v>42846</v>
      </c>
      <c r="AG5496">
        <v>3.26308</v>
      </c>
      <c r="AH5496">
        <v>1.1637900000000001E-3</v>
      </c>
      <c r="AI5496">
        <v>-0.584596</v>
      </c>
      <c r="AJ5496">
        <f t="shared" si="1190"/>
        <v>0.584596</v>
      </c>
      <c r="AK5496">
        <v>-6.6790599999999998</v>
      </c>
      <c r="AL5496" t="str">
        <f t="shared" si="1191"/>
        <v/>
      </c>
      <c r="AM5496" t="str">
        <f t="shared" si="1192"/>
        <v>+</v>
      </c>
      <c r="AN5496" t="str">
        <f t="shared" si="1193"/>
        <v/>
      </c>
      <c r="AO5496" t="str">
        <f t="shared" si="1194"/>
        <v/>
      </c>
      <c r="AQ5496">
        <v>1.2313499999999999</v>
      </c>
      <c r="AR5496">
        <v>7.5665899999999994E-2</v>
      </c>
      <c r="AS5496">
        <v>-0.27604299999999998</v>
      </c>
      <c r="AT5496">
        <f t="shared" si="1195"/>
        <v>0.27604299999999998</v>
      </c>
      <c r="AU5496">
        <v>-2.32924</v>
      </c>
      <c r="AV5496" t="str">
        <f t="shared" si="1196"/>
        <v/>
      </c>
      <c r="AW5496" t="str">
        <f t="shared" si="1197"/>
        <v/>
      </c>
      <c r="AX5496" t="str">
        <f t="shared" si="1198"/>
        <v/>
      </c>
      <c r="AY5496" t="str">
        <f t="shared" si="1199"/>
        <v/>
      </c>
      <c r="BA5496" s="5" t="str">
        <f t="shared" si="1200"/>
        <v/>
      </c>
      <c r="BB5496" s="5" t="str">
        <f t="shared" si="1201"/>
        <v/>
      </c>
      <c r="BC5496" s="5" t="str">
        <f t="shared" si="1202"/>
        <v/>
      </c>
      <c r="BD5496" s="5" t="str">
        <f t="shared" si="1203"/>
        <v/>
      </c>
      <c r="BF5496" t="s">
        <v>42844</v>
      </c>
      <c r="BG5496" t="s">
        <v>42845</v>
      </c>
      <c r="BH5496" t="s">
        <v>42846</v>
      </c>
      <c r="BK5496" t="s">
        <v>42847</v>
      </c>
    </row>
    <row r="5497" spans="1:63" x14ac:dyDescent="0.3">
      <c r="A5497">
        <v>9.6976600000000008</v>
      </c>
      <c r="B5497">
        <v>9.7637099999999997</v>
      </c>
      <c r="C5497">
        <v>9.7882300000000004</v>
      </c>
      <c r="D5497">
        <v>9.7627100000000002</v>
      </c>
      <c r="E5497">
        <v>10.327299999999999</v>
      </c>
      <c r="F5497">
        <v>10.3345</v>
      </c>
      <c r="G5497">
        <v>10.3559</v>
      </c>
      <c r="H5497">
        <v>10.336499999999999</v>
      </c>
      <c r="I5497">
        <v>9.1515199999999997</v>
      </c>
      <c r="J5497">
        <v>9.1999200000000005</v>
      </c>
      <c r="K5497">
        <v>9.2230399999999992</v>
      </c>
      <c r="L5497">
        <v>9.2782199999999992</v>
      </c>
      <c r="M5497" t="s">
        <v>0</v>
      </c>
      <c r="O5497" t="s">
        <v>1</v>
      </c>
      <c r="P5497" t="s">
        <v>1</v>
      </c>
      <c r="Q5497" t="s">
        <v>2</v>
      </c>
      <c r="R5497" t="s">
        <v>23141</v>
      </c>
      <c r="S5497" t="s">
        <v>8339</v>
      </c>
      <c r="T5497" t="s">
        <v>23142</v>
      </c>
      <c r="V5497" t="s">
        <v>23143</v>
      </c>
      <c r="W5497">
        <v>0</v>
      </c>
      <c r="X5497" t="s">
        <v>7</v>
      </c>
      <c r="Y5497">
        <v>31</v>
      </c>
      <c r="Z5497">
        <v>8</v>
      </c>
      <c r="AA5497">
        <v>11</v>
      </c>
      <c r="AB5497">
        <v>8</v>
      </c>
      <c r="AC5497">
        <v>33.4</v>
      </c>
      <c r="AD5497">
        <v>1</v>
      </c>
      <c r="AF5497" t="s">
        <v>23146</v>
      </c>
      <c r="AG5497">
        <v>6.9350800000000001</v>
      </c>
      <c r="AH5497" s="1">
        <v>2.0507900000000001E-6</v>
      </c>
      <c r="AI5497">
        <v>-0.58547899999999997</v>
      </c>
      <c r="AJ5497">
        <f t="shared" si="1190"/>
        <v>0.58547899999999997</v>
      </c>
      <c r="AK5497">
        <v>-28.797899999999998</v>
      </c>
      <c r="AL5497" t="str">
        <f t="shared" si="1191"/>
        <v/>
      </c>
      <c r="AM5497" t="str">
        <f t="shared" si="1192"/>
        <v>+</v>
      </c>
      <c r="AN5497" t="str">
        <f t="shared" si="1193"/>
        <v/>
      </c>
      <c r="AO5497" t="str">
        <f t="shared" si="1194"/>
        <v/>
      </c>
      <c r="AQ5497">
        <v>5.5036100000000001</v>
      </c>
      <c r="AR5497" s="1">
        <v>1.6060199999999999E-5</v>
      </c>
      <c r="AS5497">
        <v>0.53990499999999997</v>
      </c>
      <c r="AT5497">
        <f t="shared" si="1195"/>
        <v>-0.53990499999999997</v>
      </c>
      <c r="AU5497">
        <v>16.520299999999999</v>
      </c>
      <c r="AV5497" t="str">
        <f t="shared" si="1196"/>
        <v/>
      </c>
      <c r="AW5497" t="str">
        <f t="shared" si="1197"/>
        <v/>
      </c>
      <c r="AX5497" t="str">
        <f t="shared" si="1198"/>
        <v/>
      </c>
      <c r="AY5497" t="str">
        <f t="shared" si="1199"/>
        <v/>
      </c>
      <c r="BA5497" s="5" t="str">
        <f t="shared" si="1200"/>
        <v/>
      </c>
      <c r="BB5497" s="5" t="str">
        <f t="shared" si="1201"/>
        <v/>
      </c>
      <c r="BC5497" s="5" t="str">
        <f t="shared" si="1202"/>
        <v/>
      </c>
      <c r="BD5497" s="5" t="str">
        <f t="shared" si="1203"/>
        <v/>
      </c>
      <c r="BF5497" t="s">
        <v>23144</v>
      </c>
      <c r="BG5497" t="s">
        <v>23145</v>
      </c>
      <c r="BH5497" t="s">
        <v>23146</v>
      </c>
      <c r="BK5497" t="s">
        <v>23147</v>
      </c>
    </row>
    <row r="5498" spans="1:63" x14ac:dyDescent="0.3">
      <c r="A5498">
        <v>7.4846199999999996</v>
      </c>
      <c r="B5498">
        <v>7.4610700000000003</v>
      </c>
      <c r="C5498">
        <v>7.3923199999999998</v>
      </c>
      <c r="D5498">
        <v>7.5274799999999997</v>
      </c>
      <c r="E5498">
        <v>8.0301200000000001</v>
      </c>
      <c r="F5498">
        <v>8.0890500000000003</v>
      </c>
      <c r="G5498">
        <v>8.0095500000000008</v>
      </c>
      <c r="H5498">
        <v>8.0837500000000002</v>
      </c>
      <c r="I5498">
        <v>7.8660399999999999</v>
      </c>
      <c r="J5498">
        <v>7.9230299999999998</v>
      </c>
      <c r="K5498">
        <v>7.7839799999999997</v>
      </c>
      <c r="L5498">
        <v>7.8542500000000004</v>
      </c>
      <c r="M5498" t="s">
        <v>0</v>
      </c>
      <c r="O5498" t="s">
        <v>1</v>
      </c>
      <c r="P5498" t="s">
        <v>1</v>
      </c>
      <c r="Q5498" t="s">
        <v>2</v>
      </c>
      <c r="R5498" t="s">
        <v>18674</v>
      </c>
      <c r="S5498" t="s">
        <v>18675</v>
      </c>
      <c r="T5498" t="s">
        <v>18676</v>
      </c>
      <c r="U5498" t="s">
        <v>373</v>
      </c>
      <c r="V5498" t="s">
        <v>18677</v>
      </c>
      <c r="W5498">
        <v>0</v>
      </c>
      <c r="X5498" t="s">
        <v>7</v>
      </c>
      <c r="Y5498">
        <v>28</v>
      </c>
      <c r="Z5498">
        <v>8</v>
      </c>
      <c r="AA5498">
        <v>8</v>
      </c>
      <c r="AB5498">
        <v>8</v>
      </c>
      <c r="AC5498">
        <v>41.2</v>
      </c>
      <c r="AD5498">
        <v>1</v>
      </c>
      <c r="AF5498" t="s">
        <v>18680</v>
      </c>
      <c r="AG5498">
        <v>5.5821300000000003</v>
      </c>
      <c r="AH5498" s="1">
        <v>1.50336E-5</v>
      </c>
      <c r="AI5498">
        <v>-0.58674400000000004</v>
      </c>
      <c r="AJ5498">
        <f t="shared" si="1190"/>
        <v>0.58674400000000004</v>
      </c>
      <c r="AK5498">
        <v>-17.035299999999999</v>
      </c>
      <c r="AL5498" t="str">
        <f t="shared" si="1191"/>
        <v/>
      </c>
      <c r="AM5498" t="str">
        <f t="shared" si="1192"/>
        <v>+</v>
      </c>
      <c r="AN5498" t="str">
        <f t="shared" si="1193"/>
        <v/>
      </c>
      <c r="AO5498" t="str">
        <f t="shared" si="1194"/>
        <v/>
      </c>
      <c r="AQ5498">
        <v>4.16716</v>
      </c>
      <c r="AR5498">
        <v>1.9201900000000001E-4</v>
      </c>
      <c r="AS5498">
        <v>-0.39045299999999999</v>
      </c>
      <c r="AT5498">
        <f t="shared" si="1195"/>
        <v>0.39045299999999999</v>
      </c>
      <c r="AU5498">
        <v>-9.7208699999999997</v>
      </c>
      <c r="AV5498" t="str">
        <f t="shared" si="1196"/>
        <v/>
      </c>
      <c r="AW5498" t="str">
        <f t="shared" si="1197"/>
        <v/>
      </c>
      <c r="AX5498" t="str">
        <f t="shared" si="1198"/>
        <v/>
      </c>
      <c r="AY5498" t="str">
        <f t="shared" si="1199"/>
        <v/>
      </c>
      <c r="BA5498" s="5" t="str">
        <f t="shared" si="1200"/>
        <v/>
      </c>
      <c r="BB5498" s="5" t="str">
        <f t="shared" si="1201"/>
        <v/>
      </c>
      <c r="BC5498" s="5" t="str">
        <f t="shared" si="1202"/>
        <v/>
      </c>
      <c r="BD5498" s="5" t="str">
        <f t="shared" si="1203"/>
        <v/>
      </c>
      <c r="BF5498" t="s">
        <v>18678</v>
      </c>
      <c r="BG5498" t="s">
        <v>18679</v>
      </c>
      <c r="BH5498" t="s">
        <v>18680</v>
      </c>
      <c r="BI5498" t="s">
        <v>18681</v>
      </c>
      <c r="BJ5498" t="s">
        <v>18682</v>
      </c>
      <c r="BK5498" t="s">
        <v>18683</v>
      </c>
    </row>
    <row r="5499" spans="1:63" x14ac:dyDescent="0.3">
      <c r="A5499">
        <v>10.8368</v>
      </c>
      <c r="B5499">
        <v>10.8575</v>
      </c>
      <c r="C5499">
        <v>10.9046</v>
      </c>
      <c r="D5499">
        <v>10.8779</v>
      </c>
      <c r="E5499">
        <v>11.449299999999999</v>
      </c>
      <c r="F5499">
        <v>11.5</v>
      </c>
      <c r="G5499">
        <v>11.4278</v>
      </c>
      <c r="H5499">
        <v>11.448399999999999</v>
      </c>
      <c r="I5499">
        <v>11.2174</v>
      </c>
      <c r="J5499">
        <v>11.222899999999999</v>
      </c>
      <c r="K5499">
        <v>11.257899999999999</v>
      </c>
      <c r="L5499">
        <v>11.2357</v>
      </c>
      <c r="M5499" t="s">
        <v>0</v>
      </c>
      <c r="O5499" t="s">
        <v>1</v>
      </c>
      <c r="P5499" t="s">
        <v>1</v>
      </c>
      <c r="Q5499" t="s">
        <v>2</v>
      </c>
      <c r="R5499" t="s">
        <v>7227</v>
      </c>
      <c r="S5499" t="s">
        <v>7228</v>
      </c>
      <c r="T5499" t="s">
        <v>7229</v>
      </c>
      <c r="V5499" t="s">
        <v>7230</v>
      </c>
      <c r="W5499">
        <v>0</v>
      </c>
      <c r="X5499" t="s">
        <v>7</v>
      </c>
      <c r="Y5499">
        <v>38</v>
      </c>
      <c r="Z5499">
        <v>18</v>
      </c>
      <c r="AA5499">
        <v>25</v>
      </c>
      <c r="AB5499">
        <v>18</v>
      </c>
      <c r="AC5499">
        <v>72.3</v>
      </c>
      <c r="AD5499">
        <v>1</v>
      </c>
      <c r="AF5499" t="s">
        <v>7233</v>
      </c>
      <c r="AG5499">
        <v>6.84443</v>
      </c>
      <c r="AH5499" s="1">
        <v>2.2925500000000002E-6</v>
      </c>
      <c r="AI5499">
        <v>-0.58719399999999999</v>
      </c>
      <c r="AJ5499">
        <f t="shared" si="1190"/>
        <v>0.58719399999999999</v>
      </c>
      <c r="AK5499">
        <v>-27.806999999999999</v>
      </c>
      <c r="AL5499" t="str">
        <f t="shared" si="1191"/>
        <v/>
      </c>
      <c r="AM5499" t="str">
        <f t="shared" si="1192"/>
        <v>+</v>
      </c>
      <c r="AN5499" t="str">
        <f t="shared" si="1193"/>
        <v/>
      </c>
      <c r="AO5499" t="str">
        <f t="shared" si="1194"/>
        <v/>
      </c>
      <c r="AQ5499">
        <v>6.1632499999999997</v>
      </c>
      <c r="AR5499" s="1">
        <v>5.0861299999999999E-6</v>
      </c>
      <c r="AS5499">
        <v>-0.36427700000000002</v>
      </c>
      <c r="AT5499">
        <f t="shared" si="1195"/>
        <v>0.36427700000000002</v>
      </c>
      <c r="AU5499">
        <v>-21.360399999999998</v>
      </c>
      <c r="AV5499" t="str">
        <f t="shared" si="1196"/>
        <v/>
      </c>
      <c r="AW5499" t="str">
        <f t="shared" si="1197"/>
        <v/>
      </c>
      <c r="AX5499" t="str">
        <f t="shared" si="1198"/>
        <v/>
      </c>
      <c r="AY5499" t="str">
        <f t="shared" si="1199"/>
        <v/>
      </c>
      <c r="BA5499" s="5" t="str">
        <f t="shared" si="1200"/>
        <v/>
      </c>
      <c r="BB5499" s="5" t="str">
        <f t="shared" si="1201"/>
        <v/>
      </c>
      <c r="BC5499" s="5" t="str">
        <f t="shared" si="1202"/>
        <v/>
      </c>
      <c r="BD5499" s="5" t="str">
        <f t="shared" si="1203"/>
        <v/>
      </c>
      <c r="BF5499" t="s">
        <v>7231</v>
      </c>
      <c r="BG5499" t="s">
        <v>7232</v>
      </c>
      <c r="BH5499" t="s">
        <v>7233</v>
      </c>
      <c r="BJ5499" t="s">
        <v>7234</v>
      </c>
      <c r="BK5499" t="s">
        <v>7235</v>
      </c>
    </row>
    <row r="5500" spans="1:63" x14ac:dyDescent="0.3">
      <c r="A5500">
        <v>7.5101699999999996</v>
      </c>
      <c r="B5500">
        <v>7.5706100000000003</v>
      </c>
      <c r="C5500">
        <v>7.46434</v>
      </c>
      <c r="D5500">
        <v>7.4813999999999998</v>
      </c>
      <c r="E5500">
        <v>8.1292799999999996</v>
      </c>
      <c r="F5500">
        <v>8.03782</v>
      </c>
      <c r="G5500">
        <v>8.0590700000000002</v>
      </c>
      <c r="H5500">
        <v>8.1649100000000008</v>
      </c>
      <c r="I5500">
        <v>7.6213199999999999</v>
      </c>
      <c r="J5500">
        <v>7.52982</v>
      </c>
      <c r="K5500">
        <v>7.59544</v>
      </c>
      <c r="L5500">
        <v>7.7108100000000004</v>
      </c>
      <c r="M5500" t="s">
        <v>0</v>
      </c>
      <c r="O5500" t="s">
        <v>1</v>
      </c>
      <c r="Q5500" t="s">
        <v>164</v>
      </c>
      <c r="R5500" t="s">
        <v>37522</v>
      </c>
      <c r="S5500" t="s">
        <v>37523</v>
      </c>
      <c r="T5500" t="s">
        <v>37524</v>
      </c>
      <c r="U5500" t="s">
        <v>37525</v>
      </c>
      <c r="V5500" t="s">
        <v>32404</v>
      </c>
      <c r="W5500">
        <v>0</v>
      </c>
      <c r="X5500" t="s">
        <v>7</v>
      </c>
      <c r="Y5500">
        <v>7</v>
      </c>
      <c r="Z5500">
        <v>3</v>
      </c>
      <c r="AA5500">
        <v>3</v>
      </c>
      <c r="AB5500">
        <v>3</v>
      </c>
      <c r="AC5500">
        <v>41.4</v>
      </c>
      <c r="AD5500">
        <v>1</v>
      </c>
      <c r="AF5500" t="s">
        <v>37528</v>
      </c>
      <c r="AG5500">
        <v>5.3652300000000004</v>
      </c>
      <c r="AH5500" s="1">
        <v>2.1791099999999999E-5</v>
      </c>
      <c r="AI5500">
        <v>-0.59114100000000003</v>
      </c>
      <c r="AJ5500">
        <f t="shared" si="1190"/>
        <v>0.59114100000000003</v>
      </c>
      <c r="AK5500">
        <v>-15.649100000000001</v>
      </c>
      <c r="AL5500" t="str">
        <f t="shared" si="1191"/>
        <v/>
      </c>
      <c r="AM5500" t="str">
        <f t="shared" si="1192"/>
        <v>+</v>
      </c>
      <c r="AN5500" t="str">
        <f t="shared" si="1193"/>
        <v/>
      </c>
      <c r="AO5500" t="str">
        <f t="shared" si="1194"/>
        <v/>
      </c>
      <c r="AQ5500">
        <v>1.29695</v>
      </c>
      <c r="AR5500">
        <v>6.5805900000000001E-2</v>
      </c>
      <c r="AS5500">
        <v>-0.10771699999999999</v>
      </c>
      <c r="AT5500">
        <f t="shared" si="1195"/>
        <v>0.10771699999999999</v>
      </c>
      <c r="AU5500">
        <v>-2.44</v>
      </c>
      <c r="AV5500" t="str">
        <f t="shared" si="1196"/>
        <v/>
      </c>
      <c r="AW5500" t="str">
        <f t="shared" si="1197"/>
        <v/>
      </c>
      <c r="AX5500" t="str">
        <f t="shared" si="1198"/>
        <v/>
      </c>
      <c r="AY5500" t="str">
        <f t="shared" si="1199"/>
        <v/>
      </c>
      <c r="BA5500" s="5" t="str">
        <f t="shared" si="1200"/>
        <v/>
      </c>
      <c r="BB5500" s="5" t="str">
        <f t="shared" si="1201"/>
        <v/>
      </c>
      <c r="BC5500" s="5" t="str">
        <f t="shared" si="1202"/>
        <v/>
      </c>
      <c r="BD5500" s="5" t="str">
        <f t="shared" si="1203"/>
        <v/>
      </c>
      <c r="BF5500" t="s">
        <v>37526</v>
      </c>
      <c r="BG5500" t="s">
        <v>37527</v>
      </c>
      <c r="BH5500" t="s">
        <v>37528</v>
      </c>
      <c r="BI5500" t="s">
        <v>37525</v>
      </c>
      <c r="BJ5500" t="s">
        <v>37529</v>
      </c>
      <c r="BK5500" t="s">
        <v>37530</v>
      </c>
    </row>
    <row r="5501" spans="1:63" x14ac:dyDescent="0.3">
      <c r="A5501">
        <v>6.7695100000000004</v>
      </c>
      <c r="B5501">
        <v>6.5576600000000003</v>
      </c>
      <c r="C5501">
        <v>6.6013999999999999</v>
      </c>
      <c r="D5501">
        <v>6.6249799999999999</v>
      </c>
      <c r="E5501">
        <v>7.2006500000000004</v>
      </c>
      <c r="F5501">
        <v>7.1558299999999999</v>
      </c>
      <c r="G5501">
        <v>7.2507700000000002</v>
      </c>
      <c r="H5501">
        <v>7.3128799999999998</v>
      </c>
      <c r="I5501">
        <v>6.9140899999999998</v>
      </c>
      <c r="J5501">
        <v>6.9307400000000001</v>
      </c>
      <c r="K5501">
        <v>6.96347</v>
      </c>
      <c r="L5501">
        <v>6.8060700000000001</v>
      </c>
      <c r="M5501" t="s">
        <v>0</v>
      </c>
      <c r="O5501" t="s">
        <v>1</v>
      </c>
      <c r="P5501" t="s">
        <v>1</v>
      </c>
      <c r="Q5501" t="s">
        <v>2</v>
      </c>
      <c r="R5501" t="s">
        <v>35356</v>
      </c>
      <c r="S5501" t="s">
        <v>35357</v>
      </c>
      <c r="T5501" t="s">
        <v>35358</v>
      </c>
      <c r="U5501" t="s">
        <v>33455</v>
      </c>
      <c r="V5501" t="s">
        <v>35359</v>
      </c>
      <c r="W5501">
        <v>0</v>
      </c>
      <c r="X5501" t="s">
        <v>7</v>
      </c>
      <c r="Y5501">
        <v>1</v>
      </c>
      <c r="Z5501">
        <v>2</v>
      </c>
      <c r="AA5501">
        <v>2</v>
      </c>
      <c r="AB5501">
        <v>2</v>
      </c>
      <c r="AC5501">
        <v>261.39999999999998</v>
      </c>
      <c r="AD5501">
        <v>1</v>
      </c>
      <c r="AF5501" t="s">
        <v>35362</v>
      </c>
      <c r="AG5501">
        <v>4.3317800000000002</v>
      </c>
      <c r="AH5501">
        <v>1.4446000000000001E-4</v>
      </c>
      <c r="AI5501">
        <v>-0.59165000000000001</v>
      </c>
      <c r="AJ5501">
        <f t="shared" si="1190"/>
        <v>0.59165000000000001</v>
      </c>
      <c r="AK5501">
        <v>-10.3887</v>
      </c>
      <c r="AL5501" t="str">
        <f t="shared" si="1191"/>
        <v/>
      </c>
      <c r="AM5501" t="str">
        <f t="shared" si="1192"/>
        <v>+</v>
      </c>
      <c r="AN5501" t="str">
        <f t="shared" si="1193"/>
        <v/>
      </c>
      <c r="AO5501" t="str">
        <f t="shared" si="1194"/>
        <v/>
      </c>
      <c r="AQ5501">
        <v>2.4509400000000001</v>
      </c>
      <c r="AR5501">
        <v>5.8688899999999999E-3</v>
      </c>
      <c r="AS5501">
        <v>-0.265206</v>
      </c>
      <c r="AT5501">
        <f t="shared" si="1195"/>
        <v>0.265206</v>
      </c>
      <c r="AU5501">
        <v>-4.6399999999999997</v>
      </c>
      <c r="AV5501" t="str">
        <f t="shared" si="1196"/>
        <v/>
      </c>
      <c r="AW5501" t="str">
        <f t="shared" si="1197"/>
        <v/>
      </c>
      <c r="AX5501" t="str">
        <f t="shared" si="1198"/>
        <v/>
      </c>
      <c r="AY5501" t="str">
        <f t="shared" si="1199"/>
        <v/>
      </c>
      <c r="BA5501" s="5" t="str">
        <f t="shared" si="1200"/>
        <v/>
      </c>
      <c r="BB5501" s="5" t="str">
        <f t="shared" si="1201"/>
        <v/>
      </c>
      <c r="BC5501" s="5" t="str">
        <f t="shared" si="1202"/>
        <v/>
      </c>
      <c r="BD5501" s="5" t="str">
        <f t="shared" si="1203"/>
        <v/>
      </c>
      <c r="BF5501" t="s">
        <v>35360</v>
      </c>
      <c r="BG5501" t="s">
        <v>35361</v>
      </c>
      <c r="BH5501" t="s">
        <v>35362</v>
      </c>
      <c r="BI5501" t="s">
        <v>33459</v>
      </c>
      <c r="BJ5501" t="s">
        <v>35363</v>
      </c>
      <c r="BK5501" t="s">
        <v>35364</v>
      </c>
    </row>
    <row r="5502" spans="1:63" x14ac:dyDescent="0.3">
      <c r="A5502">
        <v>7.2094500000000004</v>
      </c>
      <c r="B5502">
        <v>7.2230400000000001</v>
      </c>
      <c r="C5502">
        <v>7.3522600000000002</v>
      </c>
      <c r="D5502">
        <v>7.4127799999999997</v>
      </c>
      <c r="E5502">
        <v>7.8009000000000004</v>
      </c>
      <c r="F5502">
        <v>7.9588400000000004</v>
      </c>
      <c r="G5502">
        <v>7.9080899999999996</v>
      </c>
      <c r="H5502">
        <v>7.8984500000000004</v>
      </c>
      <c r="I5502">
        <v>7.8417199999999996</v>
      </c>
      <c r="J5502">
        <v>7.6976599999999999</v>
      </c>
      <c r="K5502">
        <v>7.8826400000000003</v>
      </c>
      <c r="L5502">
        <v>7.8271800000000002</v>
      </c>
      <c r="M5502" t="s">
        <v>0</v>
      </c>
      <c r="O5502" t="s">
        <v>1</v>
      </c>
      <c r="P5502" t="s">
        <v>1</v>
      </c>
      <c r="Q5502" t="s">
        <v>2</v>
      </c>
      <c r="R5502" t="s">
        <v>20939</v>
      </c>
      <c r="S5502" t="s">
        <v>20940</v>
      </c>
      <c r="T5502" t="s">
        <v>20941</v>
      </c>
      <c r="U5502" t="s">
        <v>20942</v>
      </c>
      <c r="V5502" t="s">
        <v>4847</v>
      </c>
      <c r="W5502">
        <v>0</v>
      </c>
      <c r="X5502" t="s">
        <v>7</v>
      </c>
      <c r="Y5502">
        <v>38</v>
      </c>
      <c r="Z5502">
        <v>5</v>
      </c>
      <c r="AA5502">
        <v>10</v>
      </c>
      <c r="AB5502">
        <v>2</v>
      </c>
      <c r="AC5502">
        <v>21.6</v>
      </c>
      <c r="AD5502">
        <v>1</v>
      </c>
      <c r="AF5502" t="s">
        <v>20945</v>
      </c>
      <c r="AG5502">
        <v>4.2209199999999996</v>
      </c>
      <c r="AH5502">
        <v>1.77076E-4</v>
      </c>
      <c r="AI5502">
        <v>-0.59218800000000005</v>
      </c>
      <c r="AJ5502">
        <f t="shared" si="1190"/>
        <v>0.59218800000000005</v>
      </c>
      <c r="AK5502">
        <v>-9.9345499999999998</v>
      </c>
      <c r="AL5502" t="str">
        <f t="shared" si="1191"/>
        <v/>
      </c>
      <c r="AM5502" t="str">
        <f t="shared" si="1192"/>
        <v>+</v>
      </c>
      <c r="AN5502" t="str">
        <f t="shared" si="1193"/>
        <v/>
      </c>
      <c r="AO5502" t="str">
        <f t="shared" si="1194"/>
        <v/>
      </c>
      <c r="AQ5502">
        <v>3.7057699999999998</v>
      </c>
      <c r="AR5502">
        <v>4.72762E-4</v>
      </c>
      <c r="AS5502">
        <v>-0.51291900000000001</v>
      </c>
      <c r="AT5502">
        <f t="shared" si="1195"/>
        <v>0.51291900000000001</v>
      </c>
      <c r="AU5502">
        <v>-8.0474499999999995</v>
      </c>
      <c r="AV5502" t="str">
        <f t="shared" si="1196"/>
        <v/>
      </c>
      <c r="AW5502" t="str">
        <f t="shared" si="1197"/>
        <v/>
      </c>
      <c r="AX5502" t="str">
        <f t="shared" si="1198"/>
        <v/>
      </c>
      <c r="AY5502" t="str">
        <f t="shared" si="1199"/>
        <v/>
      </c>
      <c r="BA5502" s="5" t="str">
        <f t="shared" si="1200"/>
        <v/>
      </c>
      <c r="BB5502" s="5" t="str">
        <f t="shared" si="1201"/>
        <v/>
      </c>
      <c r="BC5502" s="5" t="str">
        <f t="shared" si="1202"/>
        <v/>
      </c>
      <c r="BD5502" s="5" t="str">
        <f t="shared" si="1203"/>
        <v/>
      </c>
      <c r="BF5502" t="s">
        <v>20943</v>
      </c>
      <c r="BG5502" t="s">
        <v>20944</v>
      </c>
      <c r="BH5502" t="s">
        <v>20945</v>
      </c>
      <c r="BI5502" t="s">
        <v>20946</v>
      </c>
      <c r="BJ5502" t="s">
        <v>20947</v>
      </c>
      <c r="BK5502" t="s">
        <v>20948</v>
      </c>
    </row>
    <row r="5503" spans="1:63" x14ac:dyDescent="0.3">
      <c r="A5503">
        <v>7.7204199999999998</v>
      </c>
      <c r="B5503">
        <v>7.8498700000000001</v>
      </c>
      <c r="C5503">
        <v>7.6990499999999997</v>
      </c>
      <c r="D5503">
        <v>7.6773699999999998</v>
      </c>
      <c r="E5503">
        <v>8.3037799999999997</v>
      </c>
      <c r="F5503">
        <v>8.3746100000000006</v>
      </c>
      <c r="G5503">
        <v>8.2978299999999994</v>
      </c>
      <c r="H5503">
        <v>8.3398500000000002</v>
      </c>
      <c r="I5503">
        <v>8.1734299999999998</v>
      </c>
      <c r="J5503">
        <v>8.2210999999999999</v>
      </c>
      <c r="K5503">
        <v>8.2484000000000002</v>
      </c>
      <c r="L5503">
        <v>8.1754200000000008</v>
      </c>
      <c r="M5503" t="s">
        <v>0</v>
      </c>
      <c r="O5503" t="s">
        <v>1</v>
      </c>
      <c r="P5503" t="s">
        <v>1</v>
      </c>
      <c r="Q5503" t="s">
        <v>2</v>
      </c>
      <c r="R5503" t="s">
        <v>23188</v>
      </c>
      <c r="S5503" t="s">
        <v>23189</v>
      </c>
      <c r="T5503" t="s">
        <v>23190</v>
      </c>
      <c r="U5503" t="s">
        <v>5927</v>
      </c>
      <c r="V5503" t="s">
        <v>23191</v>
      </c>
      <c r="W5503">
        <v>0</v>
      </c>
      <c r="X5503" t="s">
        <v>7</v>
      </c>
      <c r="Y5503">
        <v>14</v>
      </c>
      <c r="Z5503">
        <v>6</v>
      </c>
      <c r="AA5503">
        <v>8</v>
      </c>
      <c r="AB5503">
        <v>6</v>
      </c>
      <c r="AC5503">
        <v>61.2</v>
      </c>
      <c r="AD5503">
        <v>1</v>
      </c>
      <c r="AF5503" t="s">
        <v>23194</v>
      </c>
      <c r="AG5503">
        <v>5.0622400000000001</v>
      </c>
      <c r="AH5503" s="1">
        <v>3.7057100000000001E-5</v>
      </c>
      <c r="AI5503">
        <v>-0.59233999999999998</v>
      </c>
      <c r="AJ5503">
        <f t="shared" si="1190"/>
        <v>0.59233999999999998</v>
      </c>
      <c r="AK5503">
        <v>-13.892200000000001</v>
      </c>
      <c r="AL5503" t="str">
        <f t="shared" si="1191"/>
        <v/>
      </c>
      <c r="AM5503" t="str">
        <f t="shared" si="1192"/>
        <v>+</v>
      </c>
      <c r="AN5503" t="str">
        <f t="shared" si="1193"/>
        <v/>
      </c>
      <c r="AO5503" t="str">
        <f t="shared" si="1194"/>
        <v/>
      </c>
      <c r="AQ5503">
        <v>4.4564500000000002</v>
      </c>
      <c r="AR5503">
        <v>1.08532E-4</v>
      </c>
      <c r="AS5503">
        <v>-0.46791199999999999</v>
      </c>
      <c r="AT5503">
        <f t="shared" si="1195"/>
        <v>0.46791199999999999</v>
      </c>
      <c r="AU5503">
        <v>-10.921799999999999</v>
      </c>
      <c r="AV5503" t="str">
        <f t="shared" si="1196"/>
        <v/>
      </c>
      <c r="AW5503" t="str">
        <f t="shared" si="1197"/>
        <v/>
      </c>
      <c r="AX5503" t="str">
        <f t="shared" si="1198"/>
        <v/>
      </c>
      <c r="AY5503" t="str">
        <f t="shared" si="1199"/>
        <v/>
      </c>
      <c r="BA5503" s="5" t="str">
        <f t="shared" si="1200"/>
        <v/>
      </c>
      <c r="BB5503" s="5" t="str">
        <f t="shared" si="1201"/>
        <v/>
      </c>
      <c r="BC5503" s="5" t="str">
        <f t="shared" si="1202"/>
        <v/>
      </c>
      <c r="BD5503" s="5" t="str">
        <f t="shared" si="1203"/>
        <v/>
      </c>
      <c r="BF5503" t="s">
        <v>23192</v>
      </c>
      <c r="BG5503" t="s">
        <v>23193</v>
      </c>
      <c r="BH5503" t="s">
        <v>23194</v>
      </c>
      <c r="BI5503" t="s">
        <v>5927</v>
      </c>
      <c r="BJ5503" t="s">
        <v>3530</v>
      </c>
      <c r="BK5503" t="s">
        <v>23195</v>
      </c>
    </row>
    <row r="5504" spans="1:63" x14ac:dyDescent="0.3">
      <c r="A5504">
        <v>5.8826400000000003</v>
      </c>
      <c r="B5504">
        <v>6.1106100000000003</v>
      </c>
      <c r="C5504">
        <v>5.6808899999999998</v>
      </c>
      <c r="D5504">
        <v>5.8505000000000003</v>
      </c>
      <c r="E5504">
        <v>6.5156999999999998</v>
      </c>
      <c r="F5504">
        <v>6.4245900000000002</v>
      </c>
      <c r="G5504">
        <v>6.4042899999999996</v>
      </c>
      <c r="H5504">
        <v>6.5499799999999997</v>
      </c>
      <c r="I5504">
        <v>5.6028799999999999</v>
      </c>
      <c r="J5504">
        <v>5.9565200000000003</v>
      </c>
      <c r="K5504">
        <v>5.9703900000000001</v>
      </c>
      <c r="L5504">
        <v>6.2133500000000002</v>
      </c>
      <c r="M5504" t="s">
        <v>0</v>
      </c>
      <c r="O5504" t="s">
        <v>1</v>
      </c>
      <c r="Q5504" t="s">
        <v>164</v>
      </c>
      <c r="R5504" t="s">
        <v>24227</v>
      </c>
      <c r="T5504" t="s">
        <v>33502</v>
      </c>
      <c r="V5504" t="s">
        <v>33503</v>
      </c>
      <c r="W5504">
        <v>0</v>
      </c>
      <c r="X5504" t="s">
        <v>7</v>
      </c>
      <c r="Y5504">
        <v>21</v>
      </c>
      <c r="Z5504">
        <v>2</v>
      </c>
      <c r="AA5504">
        <v>2</v>
      </c>
      <c r="AB5504">
        <v>2</v>
      </c>
      <c r="AC5504">
        <v>14.8</v>
      </c>
      <c r="AD5504">
        <v>1</v>
      </c>
      <c r="AF5504" t="s">
        <v>33506</v>
      </c>
      <c r="AG5504">
        <v>3.1019700000000001</v>
      </c>
      <c r="AH5504">
        <v>1.6061000000000001E-3</v>
      </c>
      <c r="AI5504">
        <v>-0.59247799999999995</v>
      </c>
      <c r="AJ5504">
        <f t="shared" si="1190"/>
        <v>0.59247799999999995</v>
      </c>
      <c r="AK5504">
        <v>-6.2304899999999996</v>
      </c>
      <c r="AL5504" t="str">
        <f t="shared" si="1191"/>
        <v/>
      </c>
      <c r="AM5504" t="str">
        <f t="shared" si="1192"/>
        <v>+</v>
      </c>
      <c r="AN5504" t="str">
        <f t="shared" si="1193"/>
        <v/>
      </c>
      <c r="AO5504" t="str">
        <f t="shared" si="1194"/>
        <v/>
      </c>
      <c r="AQ5504">
        <v>0.13411699999999999</v>
      </c>
      <c r="AR5504">
        <v>0.763683</v>
      </c>
      <c r="AS5504">
        <v>-5.4625899999999998E-2</v>
      </c>
      <c r="AT5504">
        <f t="shared" si="1195"/>
        <v>5.4625899999999998E-2</v>
      </c>
      <c r="AU5504">
        <v>-0.35558899999999999</v>
      </c>
      <c r="AV5504" t="str">
        <f t="shared" si="1196"/>
        <v/>
      </c>
      <c r="AW5504" t="str">
        <f t="shared" si="1197"/>
        <v/>
      </c>
      <c r="AX5504" t="str">
        <f t="shared" si="1198"/>
        <v/>
      </c>
      <c r="AY5504" t="str">
        <f t="shared" si="1199"/>
        <v/>
      </c>
      <c r="BA5504" s="5" t="str">
        <f t="shared" si="1200"/>
        <v/>
      </c>
      <c r="BB5504" s="5" t="str">
        <f t="shared" si="1201"/>
        <v/>
      </c>
      <c r="BC5504" s="5" t="str">
        <f t="shared" si="1202"/>
        <v/>
      </c>
      <c r="BD5504" s="5" t="str">
        <f t="shared" si="1203"/>
        <v/>
      </c>
      <c r="BF5504" t="s">
        <v>33504</v>
      </c>
      <c r="BG5504" t="s">
        <v>33505</v>
      </c>
      <c r="BH5504" t="s">
        <v>33506</v>
      </c>
      <c r="BJ5504" t="s">
        <v>2072</v>
      </c>
      <c r="BK5504" t="s">
        <v>33507</v>
      </c>
    </row>
    <row r="5505" spans="1:63" x14ac:dyDescent="0.3">
      <c r="A5505">
        <v>6.3273299999999999</v>
      </c>
      <c r="B5505">
        <v>6.3557899999999998</v>
      </c>
      <c r="C5505">
        <v>6.3991699999999998</v>
      </c>
      <c r="D5505">
        <v>6.3362800000000004</v>
      </c>
      <c r="E5505">
        <v>6.8850899999999999</v>
      </c>
      <c r="F5505">
        <v>7.0842799999999997</v>
      </c>
      <c r="G5505">
        <v>6.96347</v>
      </c>
      <c r="H5505">
        <v>6.8728300000000004</v>
      </c>
      <c r="I5505">
        <v>6.9283700000000001</v>
      </c>
      <c r="J5505">
        <v>6.7224700000000004</v>
      </c>
      <c r="K5505">
        <v>6.9236199999999997</v>
      </c>
      <c r="L5505">
        <v>6.83162</v>
      </c>
      <c r="M5505" t="s">
        <v>0</v>
      </c>
      <c r="O5505" t="s">
        <v>1</v>
      </c>
      <c r="P5505" t="s">
        <v>1</v>
      </c>
      <c r="Q5505" t="s">
        <v>2</v>
      </c>
      <c r="R5505" t="s">
        <v>28301</v>
      </c>
      <c r="S5505" t="s">
        <v>28302</v>
      </c>
      <c r="T5505" t="s">
        <v>28303</v>
      </c>
      <c r="V5505" t="s">
        <v>28304</v>
      </c>
      <c r="W5505">
        <v>0</v>
      </c>
      <c r="X5505" t="s">
        <v>7</v>
      </c>
      <c r="Y5505">
        <v>23</v>
      </c>
      <c r="Z5505">
        <v>3</v>
      </c>
      <c r="AA5505">
        <v>3</v>
      </c>
      <c r="AB5505">
        <v>3</v>
      </c>
      <c r="AC5505">
        <v>21.6</v>
      </c>
      <c r="AD5505">
        <v>1</v>
      </c>
      <c r="AF5505" t="s">
        <v>28307</v>
      </c>
      <c r="AG5505">
        <v>4.6199000000000003</v>
      </c>
      <c r="AH5505" s="1">
        <v>8.2940600000000003E-5</v>
      </c>
      <c r="AI5505">
        <v>-0.596773</v>
      </c>
      <c r="AJ5505">
        <f t="shared" si="1190"/>
        <v>0.596773</v>
      </c>
      <c r="AK5505">
        <v>-11.658899999999999</v>
      </c>
      <c r="AL5505" t="str">
        <f t="shared" si="1191"/>
        <v/>
      </c>
      <c r="AM5505" t="str">
        <f t="shared" si="1192"/>
        <v>+</v>
      </c>
      <c r="AN5505" t="str">
        <f t="shared" si="1193"/>
        <v/>
      </c>
      <c r="AO5505" t="str">
        <f t="shared" si="1194"/>
        <v/>
      </c>
      <c r="AQ5505">
        <v>4.1722599999999996</v>
      </c>
      <c r="AR5505">
        <v>1.9029100000000001E-4</v>
      </c>
      <c r="AS5505">
        <v>-0.49687799999999999</v>
      </c>
      <c r="AT5505">
        <f t="shared" si="1195"/>
        <v>0.49687799999999999</v>
      </c>
      <c r="AU5505">
        <v>-9.7409599999999994</v>
      </c>
      <c r="AV5505" t="str">
        <f t="shared" si="1196"/>
        <v/>
      </c>
      <c r="AW5505" t="str">
        <f t="shared" si="1197"/>
        <v/>
      </c>
      <c r="AX5505" t="str">
        <f t="shared" si="1198"/>
        <v/>
      </c>
      <c r="AY5505" t="str">
        <f t="shared" si="1199"/>
        <v/>
      </c>
      <c r="BA5505" s="5" t="str">
        <f t="shared" si="1200"/>
        <v/>
      </c>
      <c r="BB5505" s="5" t="str">
        <f t="shared" si="1201"/>
        <v/>
      </c>
      <c r="BC5505" s="5" t="str">
        <f t="shared" si="1202"/>
        <v/>
      </c>
      <c r="BD5505" s="5" t="str">
        <f t="shared" si="1203"/>
        <v/>
      </c>
      <c r="BF5505" t="s">
        <v>28305</v>
      </c>
      <c r="BG5505" t="s">
        <v>28306</v>
      </c>
      <c r="BH5505" t="s">
        <v>28307</v>
      </c>
      <c r="BK5505" t="s">
        <v>28308</v>
      </c>
    </row>
    <row r="5506" spans="1:63" x14ac:dyDescent="0.3">
      <c r="A5506">
        <v>12.388299999999999</v>
      </c>
      <c r="B5506">
        <v>12.4017</v>
      </c>
      <c r="C5506">
        <v>12.382400000000001</v>
      </c>
      <c r="D5506">
        <v>12.395099999999999</v>
      </c>
      <c r="E5506">
        <v>12.9663</v>
      </c>
      <c r="F5506">
        <v>12.9938</v>
      </c>
      <c r="G5506">
        <v>13.011799999999999</v>
      </c>
      <c r="H5506">
        <v>12.9847</v>
      </c>
      <c r="I5506">
        <v>12.5701</v>
      </c>
      <c r="J5506">
        <v>12.532500000000001</v>
      </c>
      <c r="K5506">
        <v>12.5899</v>
      </c>
      <c r="L5506">
        <v>12.5589</v>
      </c>
      <c r="M5506" t="s">
        <v>0</v>
      </c>
      <c r="O5506" t="s">
        <v>1</v>
      </c>
      <c r="P5506" t="s">
        <v>1</v>
      </c>
      <c r="Q5506" t="s">
        <v>2</v>
      </c>
      <c r="R5506" t="s">
        <v>2253</v>
      </c>
      <c r="S5506" t="s">
        <v>2254</v>
      </c>
      <c r="T5506" t="s">
        <v>2255</v>
      </c>
      <c r="U5506" t="s">
        <v>470</v>
      </c>
      <c r="V5506" t="s">
        <v>2256</v>
      </c>
      <c r="W5506">
        <v>0</v>
      </c>
      <c r="X5506" t="s">
        <v>7</v>
      </c>
      <c r="Y5506">
        <v>48</v>
      </c>
      <c r="Z5506">
        <v>34</v>
      </c>
      <c r="AA5506">
        <v>67</v>
      </c>
      <c r="AB5506">
        <v>34</v>
      </c>
      <c r="AC5506">
        <v>90.9</v>
      </c>
      <c r="AD5506">
        <v>1</v>
      </c>
      <c r="AF5506" t="s">
        <v>2259</v>
      </c>
      <c r="AG5506">
        <v>8.7441499999999994</v>
      </c>
      <c r="AH5506" s="1">
        <v>2.6888600000000002E-7</v>
      </c>
      <c r="AI5506">
        <v>-0.59728099999999995</v>
      </c>
      <c r="AJ5506">
        <f t="shared" si="1190"/>
        <v>0.59728099999999995</v>
      </c>
      <c r="AK5506">
        <v>-57.796599999999998</v>
      </c>
      <c r="AL5506" t="str">
        <f t="shared" si="1191"/>
        <v/>
      </c>
      <c r="AM5506" t="str">
        <f t="shared" si="1192"/>
        <v>+</v>
      </c>
      <c r="AN5506" t="str">
        <f t="shared" si="1193"/>
        <v/>
      </c>
      <c r="AO5506" t="str">
        <f t="shared" si="1194"/>
        <v/>
      </c>
      <c r="AQ5506">
        <v>4.9852800000000004</v>
      </c>
      <c r="AR5506" s="1">
        <v>3.9570899999999998E-5</v>
      </c>
      <c r="AS5506">
        <v>-0.17097499999999999</v>
      </c>
      <c r="AT5506">
        <f t="shared" si="1195"/>
        <v>0.17097499999999999</v>
      </c>
      <c r="AU5506">
        <v>-13.476800000000001</v>
      </c>
      <c r="AV5506" t="str">
        <f t="shared" si="1196"/>
        <v/>
      </c>
      <c r="AW5506" t="str">
        <f t="shared" si="1197"/>
        <v/>
      </c>
      <c r="AX5506" t="str">
        <f t="shared" si="1198"/>
        <v/>
      </c>
      <c r="AY5506" t="str">
        <f t="shared" si="1199"/>
        <v/>
      </c>
      <c r="BA5506" s="5" t="str">
        <f t="shared" si="1200"/>
        <v/>
      </c>
      <c r="BB5506" s="5" t="str">
        <f t="shared" si="1201"/>
        <v/>
      </c>
      <c r="BC5506" s="5" t="str">
        <f t="shared" si="1202"/>
        <v/>
      </c>
      <c r="BD5506" s="5" t="str">
        <f t="shared" si="1203"/>
        <v/>
      </c>
      <c r="BF5506" t="s">
        <v>2257</v>
      </c>
      <c r="BG5506" t="s">
        <v>2258</v>
      </c>
      <c r="BH5506" t="s">
        <v>2259</v>
      </c>
      <c r="BI5506" t="s">
        <v>470</v>
      </c>
      <c r="BJ5506" t="s">
        <v>2260</v>
      </c>
      <c r="BK5506" t="s">
        <v>2261</v>
      </c>
    </row>
    <row r="5507" spans="1:63" x14ac:dyDescent="0.3">
      <c r="A5507">
        <v>9.1413399999999996</v>
      </c>
      <c r="B5507">
        <v>9.2476900000000004</v>
      </c>
      <c r="C5507">
        <v>9.2104300000000006</v>
      </c>
      <c r="D5507">
        <v>9.1341699999999992</v>
      </c>
      <c r="E5507">
        <v>9.8303600000000007</v>
      </c>
      <c r="F5507">
        <v>9.8057400000000001</v>
      </c>
      <c r="G5507">
        <v>9.7721499999999999</v>
      </c>
      <c r="H5507">
        <v>9.7185299999999994</v>
      </c>
      <c r="I5507">
        <v>9.3610699999999998</v>
      </c>
      <c r="J5507">
        <v>9.2856299999999994</v>
      </c>
      <c r="K5507">
        <v>9.3167299999999997</v>
      </c>
      <c r="L5507">
        <v>9.22255</v>
      </c>
      <c r="M5507" t="s">
        <v>0</v>
      </c>
      <c r="O5507" t="s">
        <v>1</v>
      </c>
      <c r="P5507" t="s">
        <v>1</v>
      </c>
      <c r="Q5507" t="s">
        <v>2</v>
      </c>
      <c r="R5507" t="s">
        <v>26862</v>
      </c>
      <c r="S5507" t="s">
        <v>26863</v>
      </c>
      <c r="T5507" t="s">
        <v>26864</v>
      </c>
      <c r="V5507" t="s">
        <v>21430</v>
      </c>
      <c r="W5507">
        <v>0</v>
      </c>
      <c r="X5507" t="s">
        <v>7</v>
      </c>
      <c r="Y5507">
        <v>35</v>
      </c>
      <c r="Z5507">
        <v>4</v>
      </c>
      <c r="AA5507">
        <v>7</v>
      </c>
      <c r="AB5507">
        <v>4</v>
      </c>
      <c r="AC5507">
        <v>12.7</v>
      </c>
      <c r="AD5507">
        <v>1</v>
      </c>
      <c r="AF5507" t="s">
        <v>26867</v>
      </c>
      <c r="AG5507">
        <v>5.4759200000000003</v>
      </c>
      <c r="AH5507" s="1">
        <v>1.81158E-5</v>
      </c>
      <c r="AI5507">
        <v>-0.59828899999999996</v>
      </c>
      <c r="AJ5507">
        <f t="shared" ref="AJ5507:AJ5570" si="1204">AI5507*-1</f>
        <v>0.59828899999999996</v>
      </c>
      <c r="AK5507">
        <v>-16.342300000000002</v>
      </c>
      <c r="AL5507" t="str">
        <f t="shared" ref="AL5507:AL5570" si="1205">IFERROR(IF(AND(AJ5507&gt;=1,AG5507&gt;1.3),"+",""),"")</f>
        <v/>
      </c>
      <c r="AM5507" t="str">
        <f t="shared" ref="AM5507:AM5570" si="1206">IFERROR(IF(AND(AJ5507&gt;=0.58,AG5507&gt;1.3),"+",""),"")</f>
        <v>+</v>
      </c>
      <c r="AN5507" t="str">
        <f t="shared" ref="AN5507:AN5570" si="1207">IFERROR(IF(AND(AJ5507&lt;=-1,AG5507&gt;1.3),"+",""),"")</f>
        <v/>
      </c>
      <c r="AO5507" t="str">
        <f t="shared" ref="AO5507:AO5570" si="1208">IFERROR(IF(AND(AJ5507&lt;=-0.58,AG5507&gt;1.3),"+",""),"")</f>
        <v/>
      </c>
      <c r="AQ5507">
        <v>1.5210399999999999</v>
      </c>
      <c r="AR5507">
        <v>4.1065600000000001E-2</v>
      </c>
      <c r="AS5507">
        <v>-0.11309</v>
      </c>
      <c r="AT5507">
        <f t="shared" ref="AT5507:AT5570" si="1209">AS5507*-1</f>
        <v>0.11309</v>
      </c>
      <c r="AU5507">
        <v>-2.8257099999999999</v>
      </c>
      <c r="AV5507" t="str">
        <f t="shared" ref="AV5507:AV5570" si="1210">IFERROR(IF(AND(AT5507&gt;=1,AQ5507&gt;1.3),"+",""),"")</f>
        <v/>
      </c>
      <c r="AW5507" t="str">
        <f t="shared" ref="AW5507:AW5570" si="1211">IFERROR(IF(AND(AT5507&gt;=0.58,AQ5507&gt;1.3),"+",""),"")</f>
        <v/>
      </c>
      <c r="AX5507" t="str">
        <f t="shared" ref="AX5507:AX5570" si="1212">IFERROR(IF(AND(AT5507&lt;=-1,AQ5507&gt;1.3),"+",""),"")</f>
        <v/>
      </c>
      <c r="AY5507" t="str">
        <f t="shared" ref="AY5507:AY5570" si="1213">IFERROR(IF(AND(AT5507&lt;=-0.58,AQ5507&gt;1.3),"+",""),"")</f>
        <v/>
      </c>
      <c r="BA5507" s="5" t="str">
        <f t="shared" ref="BA5507:BA5570" si="1214">IFERROR(IF(AND(AN5507="+",AX5507="+"),"+",""),"")</f>
        <v/>
      </c>
      <c r="BB5507" s="5" t="str">
        <f t="shared" ref="BB5507:BB5570" si="1215">IFERROR(IF(AND(AO5507="+",AY5507="+"),"+",""),"")</f>
        <v/>
      </c>
      <c r="BC5507" s="5" t="str">
        <f t="shared" ref="BC5507:BC5570" si="1216">IFERROR(IF(AND(AL5507="+",AV5507="+"),"+",""),"")</f>
        <v/>
      </c>
      <c r="BD5507" s="5" t="str">
        <f t="shared" ref="BD5507:BD5570" si="1217">IFERROR(IF(AND(AM5507="+",AW5507="+"),"+",""),"")</f>
        <v/>
      </c>
      <c r="BF5507" t="s">
        <v>26865</v>
      </c>
      <c r="BG5507" t="s">
        <v>26866</v>
      </c>
      <c r="BH5507" t="s">
        <v>26867</v>
      </c>
      <c r="BK5507" t="s">
        <v>26868</v>
      </c>
    </row>
    <row r="5508" spans="1:63" x14ac:dyDescent="0.3">
      <c r="A5508">
        <v>10.6861</v>
      </c>
      <c r="B5508">
        <v>10.7056</v>
      </c>
      <c r="C5508">
        <v>10.707100000000001</v>
      </c>
      <c r="D5508">
        <v>10.7607</v>
      </c>
      <c r="E5508">
        <v>11.3108</v>
      </c>
      <c r="F5508">
        <v>11.3261</v>
      </c>
      <c r="G5508">
        <v>11.293799999999999</v>
      </c>
      <c r="H5508">
        <v>11.3226</v>
      </c>
      <c r="I5508">
        <v>10.8268</v>
      </c>
      <c r="J5508">
        <v>10.8443</v>
      </c>
      <c r="K5508">
        <v>10.880699999999999</v>
      </c>
      <c r="L5508">
        <v>10.957000000000001</v>
      </c>
      <c r="M5508" t="s">
        <v>0</v>
      </c>
      <c r="O5508" t="s">
        <v>1</v>
      </c>
      <c r="P5508" t="s">
        <v>1</v>
      </c>
      <c r="Q5508" t="s">
        <v>2</v>
      </c>
      <c r="R5508" t="s">
        <v>12403</v>
      </c>
      <c r="S5508" t="s">
        <v>12404</v>
      </c>
      <c r="T5508" t="s">
        <v>12405</v>
      </c>
      <c r="U5508" t="s">
        <v>1841</v>
      </c>
      <c r="V5508" t="s">
        <v>12406</v>
      </c>
      <c r="W5508">
        <v>5</v>
      </c>
      <c r="X5508" t="s">
        <v>7</v>
      </c>
      <c r="Y5508">
        <v>10</v>
      </c>
      <c r="Z5508">
        <v>18</v>
      </c>
      <c r="AA5508">
        <v>25</v>
      </c>
      <c r="AB5508">
        <v>13</v>
      </c>
      <c r="AC5508">
        <v>201.9</v>
      </c>
      <c r="AD5508">
        <v>1</v>
      </c>
      <c r="AF5508" t="s">
        <v>12409</v>
      </c>
      <c r="AG5508">
        <v>7.3663299999999996</v>
      </c>
      <c r="AH5508" s="1">
        <v>1.25605E-6</v>
      </c>
      <c r="AI5508">
        <v>-0.59845899999999996</v>
      </c>
      <c r="AJ5508">
        <f t="shared" si="1204"/>
        <v>0.59845899999999996</v>
      </c>
      <c r="AK5508">
        <v>-34.011200000000002</v>
      </c>
      <c r="AL5508" t="str">
        <f t="shared" si="1205"/>
        <v/>
      </c>
      <c r="AM5508" t="str">
        <f t="shared" si="1206"/>
        <v>+</v>
      </c>
      <c r="AN5508" t="str">
        <f t="shared" si="1207"/>
        <v/>
      </c>
      <c r="AO5508" t="str">
        <f t="shared" si="1208"/>
        <v/>
      </c>
      <c r="AQ5508">
        <v>2.57456</v>
      </c>
      <c r="AR5508">
        <v>4.55471E-3</v>
      </c>
      <c r="AS5508">
        <v>-0.16231799999999999</v>
      </c>
      <c r="AT5508">
        <f t="shared" si="1209"/>
        <v>0.16231799999999999</v>
      </c>
      <c r="AU5508">
        <v>-4.9175300000000002</v>
      </c>
      <c r="AV5508" t="str">
        <f t="shared" si="1210"/>
        <v/>
      </c>
      <c r="AW5508" t="str">
        <f t="shared" si="1211"/>
        <v/>
      </c>
      <c r="AX5508" t="str">
        <f t="shared" si="1212"/>
        <v/>
      </c>
      <c r="AY5508" t="str">
        <f t="shared" si="1213"/>
        <v/>
      </c>
      <c r="BA5508" s="5" t="str">
        <f t="shared" si="1214"/>
        <v/>
      </c>
      <c r="BB5508" s="5" t="str">
        <f t="shared" si="1215"/>
        <v/>
      </c>
      <c r="BC5508" s="5" t="str">
        <f t="shared" si="1216"/>
        <v/>
      </c>
      <c r="BD5508" s="5" t="str">
        <f t="shared" si="1217"/>
        <v/>
      </c>
      <c r="BF5508" t="s">
        <v>12407</v>
      </c>
      <c r="BG5508" t="s">
        <v>12408</v>
      </c>
      <c r="BH5508" t="s">
        <v>12409</v>
      </c>
      <c r="BI5508" t="s">
        <v>1841</v>
      </c>
      <c r="BJ5508" t="s">
        <v>12410</v>
      </c>
      <c r="BK5508" t="s">
        <v>12411</v>
      </c>
    </row>
    <row r="5509" spans="1:63" x14ac:dyDescent="0.3">
      <c r="A5509">
        <v>9.6717200000000005</v>
      </c>
      <c r="B5509">
        <v>9.6537400000000009</v>
      </c>
      <c r="C5509">
        <v>9.6903500000000005</v>
      </c>
      <c r="D5509">
        <v>9.7222899999999992</v>
      </c>
      <c r="E5509">
        <v>10.2593</v>
      </c>
      <c r="F5509">
        <v>10.3291</v>
      </c>
      <c r="G5509">
        <v>10.254899999999999</v>
      </c>
      <c r="H5509">
        <v>10.288600000000001</v>
      </c>
      <c r="I5509">
        <v>10.1515</v>
      </c>
      <c r="J5509">
        <v>10.144299999999999</v>
      </c>
      <c r="K5509">
        <v>10.1594</v>
      </c>
      <c r="L5509">
        <v>10.155799999999999</v>
      </c>
      <c r="M5509" t="s">
        <v>0</v>
      </c>
      <c r="O5509" t="s">
        <v>1</v>
      </c>
      <c r="P5509" t="s">
        <v>1</v>
      </c>
      <c r="Q5509" t="s">
        <v>2</v>
      </c>
      <c r="R5509" t="s">
        <v>15942</v>
      </c>
      <c r="S5509" t="s">
        <v>15943</v>
      </c>
      <c r="T5509" t="s">
        <v>15944</v>
      </c>
      <c r="V5509" t="s">
        <v>1934</v>
      </c>
      <c r="W5509">
        <v>0</v>
      </c>
      <c r="X5509" t="s">
        <v>7</v>
      </c>
      <c r="Y5509">
        <v>27</v>
      </c>
      <c r="Z5509">
        <v>8</v>
      </c>
      <c r="AA5509">
        <v>11</v>
      </c>
      <c r="AB5509">
        <v>8</v>
      </c>
      <c r="AC5509">
        <v>42.7</v>
      </c>
      <c r="AD5509">
        <v>1</v>
      </c>
      <c r="AF5509" t="s">
        <v>15947</v>
      </c>
      <c r="AG5509">
        <v>6.7276800000000003</v>
      </c>
      <c r="AH5509" s="1">
        <v>2.68679E-6</v>
      </c>
      <c r="AI5509">
        <v>-0.59845999999999999</v>
      </c>
      <c r="AJ5509">
        <f t="shared" si="1204"/>
        <v>0.59845999999999999</v>
      </c>
      <c r="AK5509">
        <v>-26.580100000000002</v>
      </c>
      <c r="AL5509" t="str">
        <f t="shared" si="1205"/>
        <v/>
      </c>
      <c r="AM5509" t="str">
        <f t="shared" si="1206"/>
        <v>+</v>
      </c>
      <c r="AN5509" t="str">
        <f t="shared" si="1207"/>
        <v/>
      </c>
      <c r="AO5509" t="str">
        <f t="shared" si="1208"/>
        <v/>
      </c>
      <c r="AQ5509">
        <v>7.1444700000000001</v>
      </c>
      <c r="AR5509" s="1">
        <v>1.11363E-6</v>
      </c>
      <c r="AS5509">
        <v>-0.46822399999999997</v>
      </c>
      <c r="AT5509">
        <f t="shared" si="1209"/>
        <v>0.46822399999999997</v>
      </c>
      <c r="AU5509">
        <v>-31.222200000000001</v>
      </c>
      <c r="AV5509" t="str">
        <f t="shared" si="1210"/>
        <v/>
      </c>
      <c r="AW5509" t="str">
        <f t="shared" si="1211"/>
        <v/>
      </c>
      <c r="AX5509" t="str">
        <f t="shared" si="1212"/>
        <v/>
      </c>
      <c r="AY5509" t="str">
        <f t="shared" si="1213"/>
        <v/>
      </c>
      <c r="BA5509" s="5" t="str">
        <f t="shared" si="1214"/>
        <v/>
      </c>
      <c r="BB5509" s="5" t="str">
        <f t="shared" si="1215"/>
        <v/>
      </c>
      <c r="BC5509" s="5" t="str">
        <f t="shared" si="1216"/>
        <v/>
      </c>
      <c r="BD5509" s="5" t="str">
        <f t="shared" si="1217"/>
        <v/>
      </c>
      <c r="BF5509" t="s">
        <v>15945</v>
      </c>
      <c r="BG5509" t="s">
        <v>15946</v>
      </c>
      <c r="BH5509" t="s">
        <v>15947</v>
      </c>
      <c r="BJ5509" t="s">
        <v>280</v>
      </c>
      <c r="BK5509" t="s">
        <v>15948</v>
      </c>
    </row>
    <row r="5510" spans="1:63" x14ac:dyDescent="0.3">
      <c r="A5510">
        <v>9.5574600000000007</v>
      </c>
      <c r="B5510">
        <v>9.5474700000000006</v>
      </c>
      <c r="C5510">
        <v>9.6196699999999993</v>
      </c>
      <c r="D5510">
        <v>9.5702400000000001</v>
      </c>
      <c r="E5510">
        <v>10.1799</v>
      </c>
      <c r="F5510">
        <v>10.140599999999999</v>
      </c>
      <c r="G5510">
        <v>10.1991</v>
      </c>
      <c r="H5510">
        <v>10.1699</v>
      </c>
      <c r="I5510">
        <v>10.1174</v>
      </c>
      <c r="J5510">
        <v>10.1188</v>
      </c>
      <c r="K5510">
        <v>10.112299999999999</v>
      </c>
      <c r="L5510">
        <v>10.1503</v>
      </c>
      <c r="M5510" t="s">
        <v>0</v>
      </c>
      <c r="O5510" t="s">
        <v>1</v>
      </c>
      <c r="P5510" t="s">
        <v>1</v>
      </c>
      <c r="Q5510" t="s">
        <v>2</v>
      </c>
      <c r="R5510" t="s">
        <v>17799</v>
      </c>
      <c r="S5510" t="s">
        <v>17800</v>
      </c>
      <c r="T5510" t="s">
        <v>17801</v>
      </c>
      <c r="U5510" t="s">
        <v>17802</v>
      </c>
      <c r="W5510">
        <v>0</v>
      </c>
      <c r="X5510" t="s">
        <v>7</v>
      </c>
      <c r="Y5510">
        <v>27</v>
      </c>
      <c r="Z5510">
        <v>7</v>
      </c>
      <c r="AA5510">
        <v>10</v>
      </c>
      <c r="AB5510">
        <v>7</v>
      </c>
      <c r="AC5510">
        <v>49.4</v>
      </c>
      <c r="AD5510">
        <v>1</v>
      </c>
      <c r="AF5510" t="s">
        <v>17805</v>
      </c>
      <c r="AG5510">
        <v>7.0183600000000004</v>
      </c>
      <c r="AH5510" s="1">
        <v>1.8359000000000001E-6</v>
      </c>
      <c r="AI5510">
        <v>-0.59865599999999997</v>
      </c>
      <c r="AJ5510">
        <f t="shared" si="1204"/>
        <v>0.59865599999999997</v>
      </c>
      <c r="AK5510">
        <v>-29.739000000000001</v>
      </c>
      <c r="AL5510" t="str">
        <f t="shared" si="1205"/>
        <v/>
      </c>
      <c r="AM5510" t="str">
        <f t="shared" si="1206"/>
        <v>+</v>
      </c>
      <c r="AN5510" t="str">
        <f t="shared" si="1207"/>
        <v/>
      </c>
      <c r="AO5510" t="str">
        <f t="shared" si="1208"/>
        <v/>
      </c>
      <c r="AQ5510">
        <v>7.06562</v>
      </c>
      <c r="AR5510" s="1">
        <v>1.23707E-6</v>
      </c>
      <c r="AS5510">
        <v>-0.550979</v>
      </c>
      <c r="AT5510">
        <f t="shared" si="1209"/>
        <v>0.550979</v>
      </c>
      <c r="AU5510">
        <v>-30.2864</v>
      </c>
      <c r="AV5510" t="str">
        <f t="shared" si="1210"/>
        <v/>
      </c>
      <c r="AW5510" t="str">
        <f t="shared" si="1211"/>
        <v/>
      </c>
      <c r="AX5510" t="str">
        <f t="shared" si="1212"/>
        <v/>
      </c>
      <c r="AY5510" t="str">
        <f t="shared" si="1213"/>
        <v/>
      </c>
      <c r="BA5510" s="5" t="str">
        <f t="shared" si="1214"/>
        <v/>
      </c>
      <c r="BB5510" s="5" t="str">
        <f t="shared" si="1215"/>
        <v/>
      </c>
      <c r="BC5510" s="5" t="str">
        <f t="shared" si="1216"/>
        <v/>
      </c>
      <c r="BD5510" s="5" t="str">
        <f t="shared" si="1217"/>
        <v/>
      </c>
      <c r="BF5510" t="s">
        <v>17803</v>
      </c>
      <c r="BG5510" t="s">
        <v>17804</v>
      </c>
      <c r="BH5510" t="s">
        <v>17805</v>
      </c>
      <c r="BI5510" t="s">
        <v>17806</v>
      </c>
      <c r="BJ5510" t="s">
        <v>14403</v>
      </c>
      <c r="BK5510" t="s">
        <v>17807</v>
      </c>
    </row>
    <row r="5511" spans="1:63" x14ac:dyDescent="0.3">
      <c r="A5511">
        <v>8.0095500000000008</v>
      </c>
      <c r="B5511">
        <v>7.9824200000000003</v>
      </c>
      <c r="C5511">
        <v>7.9536100000000003</v>
      </c>
      <c r="D5511">
        <v>8.0558200000000006</v>
      </c>
      <c r="E5511">
        <v>8.5890900000000006</v>
      </c>
      <c r="F5511">
        <v>8.5894600000000008</v>
      </c>
      <c r="G5511">
        <v>8.5387699999999995</v>
      </c>
      <c r="H5511">
        <v>8.68825</v>
      </c>
      <c r="I5511">
        <v>7.6688799999999997</v>
      </c>
      <c r="J5511">
        <v>7.7747900000000003</v>
      </c>
      <c r="K5511">
        <v>7.8579800000000004</v>
      </c>
      <c r="L5511">
        <v>7.8105700000000002</v>
      </c>
      <c r="M5511" t="s">
        <v>0</v>
      </c>
      <c r="O5511" t="s">
        <v>1</v>
      </c>
      <c r="P5511" t="s">
        <v>1</v>
      </c>
      <c r="Q5511" t="s">
        <v>2</v>
      </c>
      <c r="R5511" t="s">
        <v>28342</v>
      </c>
      <c r="S5511" t="s">
        <v>6686</v>
      </c>
      <c r="T5511" t="s">
        <v>28343</v>
      </c>
      <c r="U5511" t="s">
        <v>1841</v>
      </c>
      <c r="V5511" t="s">
        <v>6688</v>
      </c>
      <c r="W5511">
        <v>0</v>
      </c>
      <c r="X5511" t="s">
        <v>7</v>
      </c>
      <c r="Y5511">
        <v>10</v>
      </c>
      <c r="Z5511">
        <v>5</v>
      </c>
      <c r="AA5511">
        <v>8</v>
      </c>
      <c r="AB5511">
        <v>5</v>
      </c>
      <c r="AC5511">
        <v>56.7</v>
      </c>
      <c r="AD5511">
        <v>1</v>
      </c>
      <c r="AF5511" t="s">
        <v>28346</v>
      </c>
      <c r="AG5511">
        <v>5.3851699999999996</v>
      </c>
      <c r="AH5511" s="1">
        <v>2.1057399999999999E-5</v>
      </c>
      <c r="AI5511">
        <v>-0.60104100000000005</v>
      </c>
      <c r="AJ5511">
        <f t="shared" si="1204"/>
        <v>0.60104100000000005</v>
      </c>
      <c r="AK5511">
        <v>-15.771800000000001</v>
      </c>
      <c r="AL5511" t="str">
        <f t="shared" si="1205"/>
        <v/>
      </c>
      <c r="AM5511" t="str">
        <f t="shared" si="1206"/>
        <v>+</v>
      </c>
      <c r="AN5511" t="str">
        <f t="shared" si="1207"/>
        <v/>
      </c>
      <c r="AO5511" t="str">
        <f t="shared" si="1208"/>
        <v/>
      </c>
      <c r="AQ5511">
        <v>2.5520399999999999</v>
      </c>
      <c r="AR5511">
        <v>4.7712500000000003E-3</v>
      </c>
      <c r="AS5511">
        <v>0.22229699999999999</v>
      </c>
      <c r="AT5511">
        <f t="shared" si="1209"/>
        <v>-0.22229699999999999</v>
      </c>
      <c r="AU5511">
        <v>4.8661899999999996</v>
      </c>
      <c r="AV5511" t="str">
        <f t="shared" si="1210"/>
        <v/>
      </c>
      <c r="AW5511" t="str">
        <f t="shared" si="1211"/>
        <v/>
      </c>
      <c r="AX5511" t="str">
        <f t="shared" si="1212"/>
        <v/>
      </c>
      <c r="AY5511" t="str">
        <f t="shared" si="1213"/>
        <v/>
      </c>
      <c r="BA5511" s="5" t="str">
        <f t="shared" si="1214"/>
        <v/>
      </c>
      <c r="BB5511" s="5" t="str">
        <f t="shared" si="1215"/>
        <v/>
      </c>
      <c r="BC5511" s="5" t="str">
        <f t="shared" si="1216"/>
        <v/>
      </c>
      <c r="BD5511" s="5" t="str">
        <f t="shared" si="1217"/>
        <v/>
      </c>
      <c r="BF5511" t="s">
        <v>28344</v>
      </c>
      <c r="BG5511" t="s">
        <v>28345</v>
      </c>
      <c r="BH5511" t="s">
        <v>28346</v>
      </c>
      <c r="BI5511" t="s">
        <v>1841</v>
      </c>
      <c r="BJ5511" t="s">
        <v>28347</v>
      </c>
      <c r="BK5511" t="s">
        <v>28348</v>
      </c>
    </row>
    <row r="5512" spans="1:63" x14ac:dyDescent="0.3">
      <c r="A5512">
        <v>9.0598899999999993</v>
      </c>
      <c r="B5512">
        <v>9.0267999999999997</v>
      </c>
      <c r="C5512">
        <v>8.9565199999999994</v>
      </c>
      <c r="D5512">
        <v>9.1132200000000001</v>
      </c>
      <c r="E5512">
        <v>9.6443999999999992</v>
      </c>
      <c r="F5512">
        <v>9.6196699999999993</v>
      </c>
      <c r="G5512">
        <v>9.6433199999999992</v>
      </c>
      <c r="H5512">
        <v>9.6537400000000009</v>
      </c>
      <c r="I5512">
        <v>9.5745900000000006</v>
      </c>
      <c r="J5512">
        <v>9.6672899999999995</v>
      </c>
      <c r="K5512">
        <v>9.5668199999999999</v>
      </c>
      <c r="L5512">
        <v>9.5828900000000008</v>
      </c>
      <c r="M5512" t="s">
        <v>0</v>
      </c>
      <c r="O5512" t="s">
        <v>1</v>
      </c>
      <c r="P5512" t="s">
        <v>1</v>
      </c>
      <c r="Q5512" t="s">
        <v>2</v>
      </c>
      <c r="V5512" t="s">
        <v>21652</v>
      </c>
      <c r="W5512">
        <v>0</v>
      </c>
      <c r="X5512" t="s">
        <v>7</v>
      </c>
      <c r="Y5512">
        <v>35</v>
      </c>
      <c r="Z5512">
        <v>6</v>
      </c>
      <c r="AA5512">
        <v>9</v>
      </c>
      <c r="AB5512">
        <v>6</v>
      </c>
      <c r="AC5512">
        <v>23.9</v>
      </c>
      <c r="AD5512">
        <v>1</v>
      </c>
      <c r="AF5512" t="s">
        <v>21655</v>
      </c>
      <c r="AG5512">
        <v>5.7096200000000001</v>
      </c>
      <c r="AH5512" s="1">
        <v>1.23613E-5</v>
      </c>
      <c r="AI5512">
        <v>-0.60117399999999999</v>
      </c>
      <c r="AJ5512">
        <f t="shared" si="1204"/>
        <v>0.60117399999999999</v>
      </c>
      <c r="AK5512">
        <v>-17.904499999999999</v>
      </c>
      <c r="AL5512" t="str">
        <f t="shared" si="1205"/>
        <v/>
      </c>
      <c r="AM5512" t="str">
        <f t="shared" si="1206"/>
        <v>+</v>
      </c>
      <c r="AN5512" t="str">
        <f t="shared" si="1207"/>
        <v/>
      </c>
      <c r="AO5512" t="str">
        <f t="shared" si="1208"/>
        <v/>
      </c>
      <c r="AQ5512">
        <v>5.0602200000000002</v>
      </c>
      <c r="AR5512" s="1">
        <v>3.45346E-5</v>
      </c>
      <c r="AS5512">
        <v>-0.55879100000000004</v>
      </c>
      <c r="AT5512">
        <f t="shared" si="1209"/>
        <v>0.55879100000000004</v>
      </c>
      <c r="AU5512">
        <v>-13.8812</v>
      </c>
      <c r="AV5512" t="str">
        <f t="shared" si="1210"/>
        <v/>
      </c>
      <c r="AW5512" t="str">
        <f t="shared" si="1211"/>
        <v/>
      </c>
      <c r="AX5512" t="str">
        <f t="shared" si="1212"/>
        <v/>
      </c>
      <c r="AY5512" t="str">
        <f t="shared" si="1213"/>
        <v/>
      </c>
      <c r="BA5512" s="5" t="str">
        <f t="shared" si="1214"/>
        <v/>
      </c>
      <c r="BB5512" s="5" t="str">
        <f t="shared" si="1215"/>
        <v/>
      </c>
      <c r="BC5512" s="5" t="str">
        <f t="shared" si="1216"/>
        <v/>
      </c>
      <c r="BD5512" s="5" t="str">
        <f t="shared" si="1217"/>
        <v/>
      </c>
      <c r="BF5512" t="s">
        <v>21653</v>
      </c>
      <c r="BG5512" t="s">
        <v>21654</v>
      </c>
      <c r="BH5512" t="s">
        <v>21655</v>
      </c>
      <c r="BK5512" t="s">
        <v>21656</v>
      </c>
    </row>
    <row r="5513" spans="1:63" x14ac:dyDescent="0.3">
      <c r="A5513">
        <v>7.8086399999999996</v>
      </c>
      <c r="B5513">
        <v>7.7018300000000002</v>
      </c>
      <c r="C5513">
        <v>7.7468500000000002</v>
      </c>
      <c r="D5513">
        <v>7.6279000000000003</v>
      </c>
      <c r="E5513">
        <v>8.2747299999999999</v>
      </c>
      <c r="F5513">
        <v>8.3658800000000006</v>
      </c>
      <c r="G5513">
        <v>8.2904800000000005</v>
      </c>
      <c r="H5513">
        <v>8.3623799999999999</v>
      </c>
      <c r="I5513">
        <v>7.8746700000000001</v>
      </c>
      <c r="J5513">
        <v>7.7944199999999997</v>
      </c>
      <c r="K5513">
        <v>7.7190500000000002</v>
      </c>
      <c r="L5513">
        <v>7.7983099999999999</v>
      </c>
      <c r="M5513" t="s">
        <v>0</v>
      </c>
      <c r="O5513" t="s">
        <v>1</v>
      </c>
      <c r="Q5513" t="s">
        <v>164</v>
      </c>
      <c r="R5513" t="s">
        <v>35349</v>
      </c>
      <c r="S5513" t="s">
        <v>35350</v>
      </c>
      <c r="T5513" t="s">
        <v>3125</v>
      </c>
      <c r="V5513" t="s">
        <v>35351</v>
      </c>
      <c r="W5513">
        <v>0</v>
      </c>
      <c r="X5513" t="s">
        <v>7</v>
      </c>
      <c r="Y5513">
        <v>19</v>
      </c>
      <c r="Z5513">
        <v>2</v>
      </c>
      <c r="AA5513">
        <v>2</v>
      </c>
      <c r="AB5513">
        <v>2</v>
      </c>
      <c r="AC5513">
        <v>15.2</v>
      </c>
      <c r="AD5513">
        <v>1</v>
      </c>
      <c r="AF5513" t="s">
        <v>35354</v>
      </c>
      <c r="AG5513">
        <v>4.9741</v>
      </c>
      <c r="AH5513" s="1">
        <v>4.3270899999999999E-5</v>
      </c>
      <c r="AI5513">
        <v>-0.60206400000000004</v>
      </c>
      <c r="AJ5513">
        <f t="shared" si="1204"/>
        <v>0.60206400000000004</v>
      </c>
      <c r="AK5513">
        <v>-13.417400000000001</v>
      </c>
      <c r="AL5513" t="str">
        <f t="shared" si="1205"/>
        <v/>
      </c>
      <c r="AM5513" t="str">
        <f t="shared" si="1206"/>
        <v>+</v>
      </c>
      <c r="AN5513" t="str">
        <f t="shared" si="1207"/>
        <v/>
      </c>
      <c r="AO5513" t="str">
        <f t="shared" si="1208"/>
        <v/>
      </c>
      <c r="AQ5513">
        <v>0.74565300000000001</v>
      </c>
      <c r="AR5513">
        <v>0.21245600000000001</v>
      </c>
      <c r="AS5513">
        <v>-7.5307299999999994E-2</v>
      </c>
      <c r="AT5513">
        <f t="shared" si="1209"/>
        <v>7.5307299999999994E-2</v>
      </c>
      <c r="AU5513">
        <v>-1.5187999999999999</v>
      </c>
      <c r="AV5513" t="str">
        <f t="shared" si="1210"/>
        <v/>
      </c>
      <c r="AW5513" t="str">
        <f t="shared" si="1211"/>
        <v/>
      </c>
      <c r="AX5513" t="str">
        <f t="shared" si="1212"/>
        <v/>
      </c>
      <c r="AY5513" t="str">
        <f t="shared" si="1213"/>
        <v/>
      </c>
      <c r="BA5513" s="5" t="str">
        <f t="shared" si="1214"/>
        <v/>
      </c>
      <c r="BB5513" s="5" t="str">
        <f t="shared" si="1215"/>
        <v/>
      </c>
      <c r="BC5513" s="5" t="str">
        <f t="shared" si="1216"/>
        <v/>
      </c>
      <c r="BD5513" s="5" t="str">
        <f t="shared" si="1217"/>
        <v/>
      </c>
      <c r="BF5513" t="s">
        <v>35352</v>
      </c>
      <c r="BG5513" t="s">
        <v>35353</v>
      </c>
      <c r="BH5513" t="s">
        <v>35354</v>
      </c>
      <c r="BK5513" t="s">
        <v>35355</v>
      </c>
    </row>
    <row r="5514" spans="1:63" x14ac:dyDescent="0.3">
      <c r="A5514">
        <v>8.5097799999999992</v>
      </c>
      <c r="B5514">
        <v>8.63626</v>
      </c>
      <c r="C5514">
        <v>8.5849600000000006</v>
      </c>
      <c r="D5514">
        <v>8.6289899999999999</v>
      </c>
      <c r="E5514">
        <v>9.2048199999999998</v>
      </c>
      <c r="F5514">
        <v>9.2099399999999996</v>
      </c>
      <c r="G5514">
        <v>9.2128599999999992</v>
      </c>
      <c r="H5514">
        <v>9.1527899999999995</v>
      </c>
      <c r="I5514">
        <v>9.0784199999999995</v>
      </c>
      <c r="J5514">
        <v>9.0770800000000005</v>
      </c>
      <c r="K5514">
        <v>9.0339700000000001</v>
      </c>
      <c r="L5514">
        <v>9.1372499999999999</v>
      </c>
      <c r="M5514" t="s">
        <v>0</v>
      </c>
      <c r="O5514" t="s">
        <v>1</v>
      </c>
      <c r="P5514" t="s">
        <v>1</v>
      </c>
      <c r="Q5514" t="s">
        <v>2</v>
      </c>
      <c r="R5514" t="s">
        <v>27957</v>
      </c>
      <c r="S5514" t="s">
        <v>27958</v>
      </c>
      <c r="T5514" t="s">
        <v>8518</v>
      </c>
      <c r="U5514" t="s">
        <v>27959</v>
      </c>
      <c r="V5514" t="s">
        <v>5415</v>
      </c>
      <c r="W5514">
        <v>0</v>
      </c>
      <c r="X5514" t="s">
        <v>7</v>
      </c>
      <c r="Y5514">
        <v>13</v>
      </c>
      <c r="Z5514">
        <v>5</v>
      </c>
      <c r="AA5514">
        <v>5</v>
      </c>
      <c r="AB5514">
        <v>5</v>
      </c>
      <c r="AC5514">
        <v>50.2</v>
      </c>
      <c r="AD5514">
        <v>1</v>
      </c>
      <c r="AF5514" t="s">
        <v>27962</v>
      </c>
      <c r="AG5514">
        <v>5.82348</v>
      </c>
      <c r="AH5514" s="1">
        <v>1.04568E-5</v>
      </c>
      <c r="AI5514">
        <v>-0.60510399999999998</v>
      </c>
      <c r="AJ5514">
        <f t="shared" si="1204"/>
        <v>0.60510399999999998</v>
      </c>
      <c r="AK5514">
        <v>-18.716999999999999</v>
      </c>
      <c r="AL5514" t="str">
        <f t="shared" si="1205"/>
        <v/>
      </c>
      <c r="AM5514" t="str">
        <f t="shared" si="1206"/>
        <v>+</v>
      </c>
      <c r="AN5514" t="str">
        <f t="shared" si="1207"/>
        <v/>
      </c>
      <c r="AO5514" t="str">
        <f t="shared" si="1208"/>
        <v/>
      </c>
      <c r="AQ5514">
        <v>5.0219199999999997</v>
      </c>
      <c r="AR5514" s="1">
        <v>3.7018699999999998E-5</v>
      </c>
      <c r="AS5514">
        <v>-0.49168200000000001</v>
      </c>
      <c r="AT5514">
        <f t="shared" si="1209"/>
        <v>0.49168200000000001</v>
      </c>
      <c r="AU5514">
        <v>-13.6731</v>
      </c>
      <c r="AV5514" t="str">
        <f t="shared" si="1210"/>
        <v/>
      </c>
      <c r="AW5514" t="str">
        <f t="shared" si="1211"/>
        <v/>
      </c>
      <c r="AX5514" t="str">
        <f t="shared" si="1212"/>
        <v/>
      </c>
      <c r="AY5514" t="str">
        <f t="shared" si="1213"/>
        <v/>
      </c>
      <c r="BA5514" s="5" t="str">
        <f t="shared" si="1214"/>
        <v/>
      </c>
      <c r="BB5514" s="5" t="str">
        <f t="shared" si="1215"/>
        <v/>
      </c>
      <c r="BC5514" s="5" t="str">
        <f t="shared" si="1216"/>
        <v/>
      </c>
      <c r="BD5514" s="5" t="str">
        <f t="shared" si="1217"/>
        <v/>
      </c>
      <c r="BF5514" t="s">
        <v>27960</v>
      </c>
      <c r="BG5514" t="s">
        <v>27961</v>
      </c>
      <c r="BH5514" t="s">
        <v>27962</v>
      </c>
      <c r="BI5514" t="s">
        <v>27963</v>
      </c>
      <c r="BK5514" t="s">
        <v>27964</v>
      </c>
    </row>
    <row r="5515" spans="1:63" x14ac:dyDescent="0.3">
      <c r="A5515">
        <v>10.291700000000001</v>
      </c>
      <c r="B5515">
        <v>10.3672</v>
      </c>
      <c r="C5515">
        <v>10.379799999999999</v>
      </c>
      <c r="D5515">
        <v>10.323600000000001</v>
      </c>
      <c r="E5515">
        <v>10.9307</v>
      </c>
      <c r="F5515">
        <v>10.972099999999999</v>
      </c>
      <c r="G5515">
        <v>10.9513</v>
      </c>
      <c r="H5515">
        <v>10.9323</v>
      </c>
      <c r="I5515">
        <v>10.8375</v>
      </c>
      <c r="J5515">
        <v>10.836499999999999</v>
      </c>
      <c r="K5515">
        <v>10.8119</v>
      </c>
      <c r="L5515">
        <v>10.821999999999999</v>
      </c>
      <c r="M5515" t="s">
        <v>0</v>
      </c>
      <c r="O5515" t="s">
        <v>1</v>
      </c>
      <c r="P5515" t="s">
        <v>1</v>
      </c>
      <c r="Q5515" t="s">
        <v>2</v>
      </c>
      <c r="R5515" t="s">
        <v>9758</v>
      </c>
      <c r="S5515" t="s">
        <v>9759</v>
      </c>
      <c r="T5515" t="s">
        <v>9760</v>
      </c>
      <c r="V5515" t="s">
        <v>9761</v>
      </c>
      <c r="W5515">
        <v>0</v>
      </c>
      <c r="X5515" t="s">
        <v>7</v>
      </c>
      <c r="Y5515">
        <v>24</v>
      </c>
      <c r="Z5515">
        <v>14</v>
      </c>
      <c r="AA5515">
        <v>19</v>
      </c>
      <c r="AB5515">
        <v>14</v>
      </c>
      <c r="AC5515">
        <v>87.9</v>
      </c>
      <c r="AD5515">
        <v>1</v>
      </c>
      <c r="AF5515" t="s">
        <v>9764</v>
      </c>
      <c r="AG5515">
        <v>6.7667400000000004</v>
      </c>
      <c r="AH5515" s="1">
        <v>2.5720999999999999E-6</v>
      </c>
      <c r="AI5515">
        <v>-0.60599599999999998</v>
      </c>
      <c r="AJ5515">
        <f t="shared" si="1204"/>
        <v>0.60599599999999998</v>
      </c>
      <c r="AK5515">
        <v>-26.984500000000001</v>
      </c>
      <c r="AL5515" t="str">
        <f t="shared" si="1205"/>
        <v/>
      </c>
      <c r="AM5515" t="str">
        <f t="shared" si="1206"/>
        <v>+</v>
      </c>
      <c r="AN5515" t="str">
        <f t="shared" si="1207"/>
        <v/>
      </c>
      <c r="AO5515" t="str">
        <f t="shared" si="1208"/>
        <v/>
      </c>
      <c r="AQ5515">
        <v>6.3519199999999998</v>
      </c>
      <c r="AR5515" s="1">
        <v>3.7019999999999999E-6</v>
      </c>
      <c r="AS5515">
        <v>-0.486373</v>
      </c>
      <c r="AT5515">
        <f t="shared" si="1209"/>
        <v>0.486373</v>
      </c>
      <c r="AU5515">
        <v>-22.982199999999999</v>
      </c>
      <c r="AV5515" t="str">
        <f t="shared" si="1210"/>
        <v/>
      </c>
      <c r="AW5515" t="str">
        <f t="shared" si="1211"/>
        <v/>
      </c>
      <c r="AX5515" t="str">
        <f t="shared" si="1212"/>
        <v/>
      </c>
      <c r="AY5515" t="str">
        <f t="shared" si="1213"/>
        <v/>
      </c>
      <c r="BA5515" s="5" t="str">
        <f t="shared" si="1214"/>
        <v/>
      </c>
      <c r="BB5515" s="5" t="str">
        <f t="shared" si="1215"/>
        <v/>
      </c>
      <c r="BC5515" s="5" t="str">
        <f t="shared" si="1216"/>
        <v/>
      </c>
      <c r="BD5515" s="5" t="str">
        <f t="shared" si="1217"/>
        <v/>
      </c>
      <c r="BF5515" t="s">
        <v>9762</v>
      </c>
      <c r="BG5515" t="s">
        <v>9763</v>
      </c>
      <c r="BH5515" t="s">
        <v>9764</v>
      </c>
      <c r="BK5515" t="s">
        <v>9765</v>
      </c>
    </row>
    <row r="5516" spans="1:63" x14ac:dyDescent="0.3">
      <c r="A5516">
        <v>9.08108</v>
      </c>
      <c r="B5516">
        <v>9.1106099999999994</v>
      </c>
      <c r="C5516">
        <v>9.2232800000000008</v>
      </c>
      <c r="D5516">
        <v>9.0533800000000006</v>
      </c>
      <c r="E5516">
        <v>9.7538900000000002</v>
      </c>
      <c r="F5516">
        <v>9.7123500000000007</v>
      </c>
      <c r="G5516">
        <v>9.7384299999999993</v>
      </c>
      <c r="H5516">
        <v>9.6880799999999994</v>
      </c>
      <c r="I5516">
        <v>9.2728599999999997</v>
      </c>
      <c r="J5516">
        <v>9.1336600000000008</v>
      </c>
      <c r="K5516">
        <v>9.2606800000000007</v>
      </c>
      <c r="L5516">
        <v>9.2412700000000001</v>
      </c>
      <c r="M5516" t="s">
        <v>0</v>
      </c>
      <c r="O5516" t="s">
        <v>1</v>
      </c>
      <c r="Q5516" t="s">
        <v>164</v>
      </c>
      <c r="R5516" t="s">
        <v>16992</v>
      </c>
      <c r="S5516" t="s">
        <v>16993</v>
      </c>
      <c r="T5516" t="s">
        <v>16994</v>
      </c>
      <c r="V5516" t="s">
        <v>7462</v>
      </c>
      <c r="W5516">
        <v>0</v>
      </c>
      <c r="X5516" t="s">
        <v>7</v>
      </c>
      <c r="Y5516">
        <v>35</v>
      </c>
      <c r="Z5516">
        <v>5</v>
      </c>
      <c r="AA5516">
        <v>11</v>
      </c>
      <c r="AB5516">
        <v>5</v>
      </c>
      <c r="AC5516">
        <v>24.4</v>
      </c>
      <c r="AD5516">
        <v>1</v>
      </c>
      <c r="AF5516" t="s">
        <v>16997</v>
      </c>
      <c r="AG5516">
        <v>5.28315</v>
      </c>
      <c r="AH5516" s="1">
        <v>2.4946000000000001E-5</v>
      </c>
      <c r="AI5516">
        <v>-0.606097</v>
      </c>
      <c r="AJ5516">
        <f t="shared" si="1204"/>
        <v>0.606097</v>
      </c>
      <c r="AK5516">
        <v>-15.1533</v>
      </c>
      <c r="AL5516" t="str">
        <f t="shared" si="1205"/>
        <v/>
      </c>
      <c r="AM5516" t="str">
        <f t="shared" si="1206"/>
        <v>+</v>
      </c>
      <c r="AN5516" t="str">
        <f t="shared" si="1207"/>
        <v/>
      </c>
      <c r="AO5516" t="str">
        <f t="shared" si="1208"/>
        <v/>
      </c>
      <c r="AQ5516">
        <v>1.1810799999999999</v>
      </c>
      <c r="AR5516">
        <v>8.4261600000000006E-2</v>
      </c>
      <c r="AS5516">
        <v>-0.110028</v>
      </c>
      <c r="AT5516">
        <f t="shared" si="1209"/>
        <v>0.110028</v>
      </c>
      <c r="AU5516">
        <v>-2.2448600000000001</v>
      </c>
      <c r="AV5516" t="str">
        <f t="shared" si="1210"/>
        <v/>
      </c>
      <c r="AW5516" t="str">
        <f t="shared" si="1211"/>
        <v/>
      </c>
      <c r="AX5516" t="str">
        <f t="shared" si="1212"/>
        <v/>
      </c>
      <c r="AY5516" t="str">
        <f t="shared" si="1213"/>
        <v/>
      </c>
      <c r="BA5516" s="5" t="str">
        <f t="shared" si="1214"/>
        <v/>
      </c>
      <c r="BB5516" s="5" t="str">
        <f t="shared" si="1215"/>
        <v/>
      </c>
      <c r="BC5516" s="5" t="str">
        <f t="shared" si="1216"/>
        <v/>
      </c>
      <c r="BD5516" s="5" t="str">
        <f t="shared" si="1217"/>
        <v/>
      </c>
      <c r="BF5516" t="s">
        <v>16995</v>
      </c>
      <c r="BG5516" t="s">
        <v>16996</v>
      </c>
      <c r="BH5516" t="s">
        <v>16997</v>
      </c>
      <c r="BJ5516" t="s">
        <v>7180</v>
      </c>
      <c r="BK5516" t="s">
        <v>16998</v>
      </c>
    </row>
    <row r="5517" spans="1:63" x14ac:dyDescent="0.3">
      <c r="A5517">
        <v>6.2498199999999997</v>
      </c>
      <c r="B5517">
        <v>6.2964599999999997</v>
      </c>
      <c r="C5517">
        <v>6.4594300000000002</v>
      </c>
      <c r="D5517">
        <v>6.40259</v>
      </c>
      <c r="E5517">
        <v>7.0617799999999997</v>
      </c>
      <c r="F5517">
        <v>6.9425100000000004</v>
      </c>
      <c r="G5517">
        <v>6.9200499999999998</v>
      </c>
      <c r="H5517">
        <v>6.91648</v>
      </c>
      <c r="I5517">
        <v>6.5894599999999999</v>
      </c>
      <c r="J5517">
        <v>6.59842</v>
      </c>
      <c r="K5517">
        <v>6.66249</v>
      </c>
      <c r="L5517">
        <v>6.8789699999999998</v>
      </c>
      <c r="M5517" t="s">
        <v>0</v>
      </c>
      <c r="O5517" t="s">
        <v>1</v>
      </c>
      <c r="P5517" t="s">
        <v>1</v>
      </c>
      <c r="Q5517" t="s">
        <v>2</v>
      </c>
      <c r="R5517" t="s">
        <v>29185</v>
      </c>
      <c r="S5517" t="s">
        <v>29186</v>
      </c>
      <c r="T5517" t="s">
        <v>29187</v>
      </c>
      <c r="U5517" t="s">
        <v>470</v>
      </c>
      <c r="V5517" t="s">
        <v>29188</v>
      </c>
      <c r="W5517">
        <v>0</v>
      </c>
      <c r="X5517" t="s">
        <v>7</v>
      </c>
      <c r="Y5517">
        <v>7</v>
      </c>
      <c r="Z5517">
        <v>4</v>
      </c>
      <c r="AA5517">
        <v>4</v>
      </c>
      <c r="AB5517">
        <v>4</v>
      </c>
      <c r="AC5517">
        <v>68.3</v>
      </c>
      <c r="AD5517">
        <v>1</v>
      </c>
      <c r="AF5517" t="s">
        <v>29191</v>
      </c>
      <c r="AG5517">
        <v>4.31203</v>
      </c>
      <c r="AH5517">
        <v>1.4955400000000001E-4</v>
      </c>
      <c r="AI5517">
        <v>-0.60813099999999998</v>
      </c>
      <c r="AJ5517">
        <f t="shared" si="1204"/>
        <v>0.60813099999999998</v>
      </c>
      <c r="AK5517">
        <v>-10.3064</v>
      </c>
      <c r="AL5517" t="str">
        <f t="shared" si="1205"/>
        <v/>
      </c>
      <c r="AM5517" t="str">
        <f t="shared" si="1206"/>
        <v>+</v>
      </c>
      <c r="AN5517" t="str">
        <f t="shared" si="1207"/>
        <v/>
      </c>
      <c r="AO5517" t="str">
        <f t="shared" si="1208"/>
        <v/>
      </c>
      <c r="AQ5517">
        <v>2.1410100000000001</v>
      </c>
      <c r="AR5517">
        <v>1.1219E-2</v>
      </c>
      <c r="AS5517">
        <v>-0.33026299999999997</v>
      </c>
      <c r="AT5517">
        <f t="shared" si="1209"/>
        <v>0.33026299999999997</v>
      </c>
      <c r="AU5517">
        <v>-3.9867300000000001</v>
      </c>
      <c r="AV5517" t="str">
        <f t="shared" si="1210"/>
        <v/>
      </c>
      <c r="AW5517" t="str">
        <f t="shared" si="1211"/>
        <v/>
      </c>
      <c r="AX5517" t="str">
        <f t="shared" si="1212"/>
        <v/>
      </c>
      <c r="AY5517" t="str">
        <f t="shared" si="1213"/>
        <v/>
      </c>
      <c r="BA5517" s="5" t="str">
        <f t="shared" si="1214"/>
        <v/>
      </c>
      <c r="BB5517" s="5" t="str">
        <f t="shared" si="1215"/>
        <v/>
      </c>
      <c r="BC5517" s="5" t="str">
        <f t="shared" si="1216"/>
        <v/>
      </c>
      <c r="BD5517" s="5" t="str">
        <f t="shared" si="1217"/>
        <v/>
      </c>
      <c r="BF5517" t="s">
        <v>29189</v>
      </c>
      <c r="BG5517" t="s">
        <v>29190</v>
      </c>
      <c r="BH5517" t="s">
        <v>29191</v>
      </c>
      <c r="BI5517" t="s">
        <v>470</v>
      </c>
      <c r="BJ5517" t="s">
        <v>20321</v>
      </c>
      <c r="BK5517" t="s">
        <v>29192</v>
      </c>
    </row>
    <row r="5518" spans="1:63" x14ac:dyDescent="0.3">
      <c r="A5518">
        <v>10.1226</v>
      </c>
      <c r="B5518">
        <v>10.139900000000001</v>
      </c>
      <c r="C5518">
        <v>10.1562</v>
      </c>
      <c r="D5518">
        <v>10.134600000000001</v>
      </c>
      <c r="E5518">
        <v>10.783200000000001</v>
      </c>
      <c r="F5518">
        <v>10.764799999999999</v>
      </c>
      <c r="G5518">
        <v>10.7278</v>
      </c>
      <c r="H5518">
        <v>10.711399999999999</v>
      </c>
      <c r="I5518">
        <v>9.8714399999999998</v>
      </c>
      <c r="J5518">
        <v>9.8384199999999993</v>
      </c>
      <c r="K5518">
        <v>9.7958800000000004</v>
      </c>
      <c r="L5518">
        <v>9.7815200000000004</v>
      </c>
      <c r="M5518" t="s">
        <v>0</v>
      </c>
      <c r="O5518" t="s">
        <v>1</v>
      </c>
      <c r="P5518" t="s">
        <v>1</v>
      </c>
      <c r="Q5518" t="s">
        <v>2</v>
      </c>
      <c r="R5518" t="s">
        <v>19591</v>
      </c>
      <c r="S5518" t="s">
        <v>19592</v>
      </c>
      <c r="T5518" t="s">
        <v>19593</v>
      </c>
      <c r="V5518" t="s">
        <v>4708</v>
      </c>
      <c r="W5518">
        <v>0</v>
      </c>
      <c r="X5518" t="s">
        <v>7</v>
      </c>
      <c r="Y5518">
        <v>34</v>
      </c>
      <c r="Z5518">
        <v>7</v>
      </c>
      <c r="AA5518">
        <v>11</v>
      </c>
      <c r="AB5518">
        <v>6</v>
      </c>
      <c r="AC5518">
        <v>23</v>
      </c>
      <c r="AD5518">
        <v>1</v>
      </c>
      <c r="AF5518" t="s">
        <v>19596</v>
      </c>
      <c r="AG5518">
        <v>7.3644600000000002</v>
      </c>
      <c r="AH5518" s="1">
        <v>1.25605E-6</v>
      </c>
      <c r="AI5518">
        <v>-0.60846</v>
      </c>
      <c r="AJ5518">
        <f t="shared" si="1204"/>
        <v>0.60846</v>
      </c>
      <c r="AK5518">
        <v>-33.986800000000002</v>
      </c>
      <c r="AL5518" t="str">
        <f t="shared" si="1205"/>
        <v/>
      </c>
      <c r="AM5518" t="str">
        <f t="shared" si="1206"/>
        <v>+</v>
      </c>
      <c r="AN5518" t="str">
        <f t="shared" si="1207"/>
        <v/>
      </c>
      <c r="AO5518" t="str">
        <f t="shared" si="1208"/>
        <v/>
      </c>
      <c r="AQ5518">
        <v>5.1929100000000004</v>
      </c>
      <c r="AR5518" s="1">
        <v>2.7254500000000001E-5</v>
      </c>
      <c r="AS5518">
        <v>0.31650200000000001</v>
      </c>
      <c r="AT5518">
        <f t="shared" si="1209"/>
        <v>-0.31650200000000001</v>
      </c>
      <c r="AU5518">
        <v>14.625500000000001</v>
      </c>
      <c r="AV5518" t="str">
        <f t="shared" si="1210"/>
        <v/>
      </c>
      <c r="AW5518" t="str">
        <f t="shared" si="1211"/>
        <v/>
      </c>
      <c r="AX5518" t="str">
        <f t="shared" si="1212"/>
        <v/>
      </c>
      <c r="AY5518" t="str">
        <f t="shared" si="1213"/>
        <v/>
      </c>
      <c r="BA5518" s="5" t="str">
        <f t="shared" si="1214"/>
        <v/>
      </c>
      <c r="BB5518" s="5" t="str">
        <f t="shared" si="1215"/>
        <v/>
      </c>
      <c r="BC5518" s="5" t="str">
        <f t="shared" si="1216"/>
        <v/>
      </c>
      <c r="BD5518" s="5" t="str">
        <f t="shared" si="1217"/>
        <v/>
      </c>
      <c r="BF5518" t="s">
        <v>19594</v>
      </c>
      <c r="BG5518" t="s">
        <v>19595</v>
      </c>
      <c r="BH5518" t="s">
        <v>19596</v>
      </c>
      <c r="BK5518" t="s">
        <v>19597</v>
      </c>
    </row>
    <row r="5519" spans="1:63" x14ac:dyDescent="0.3">
      <c r="A5519">
        <v>9.7703299999999995</v>
      </c>
      <c r="B5519">
        <v>9.8686699999999998</v>
      </c>
      <c r="C5519">
        <v>9.8407800000000005</v>
      </c>
      <c r="D5519">
        <v>9.8021899999999995</v>
      </c>
      <c r="E5519">
        <v>10.539400000000001</v>
      </c>
      <c r="F5519">
        <v>10.436999999999999</v>
      </c>
      <c r="G5519">
        <v>10.3912</v>
      </c>
      <c r="H5519">
        <v>10.350199999999999</v>
      </c>
      <c r="I5519">
        <v>10.275399999999999</v>
      </c>
      <c r="J5519">
        <v>10.050000000000001</v>
      </c>
      <c r="K5519">
        <v>10.1402</v>
      </c>
      <c r="L5519">
        <v>9.7849599999999999</v>
      </c>
      <c r="M5519" t="s">
        <v>0</v>
      </c>
      <c r="O5519" t="s">
        <v>1</v>
      </c>
      <c r="Q5519" t="s">
        <v>164</v>
      </c>
      <c r="R5519" t="s">
        <v>14146</v>
      </c>
      <c r="S5519" t="s">
        <v>14147</v>
      </c>
      <c r="T5519" t="s">
        <v>14148</v>
      </c>
      <c r="V5519" t="s">
        <v>10587</v>
      </c>
      <c r="W5519">
        <v>0</v>
      </c>
      <c r="X5519" t="s">
        <v>7</v>
      </c>
      <c r="Y5519">
        <v>27</v>
      </c>
      <c r="Z5519">
        <v>11</v>
      </c>
      <c r="AA5519">
        <v>17</v>
      </c>
      <c r="AB5519">
        <v>11</v>
      </c>
      <c r="AC5519">
        <v>53.8</v>
      </c>
      <c r="AD5519">
        <v>1</v>
      </c>
      <c r="AF5519" t="s">
        <v>14151</v>
      </c>
      <c r="AG5519">
        <v>4.93642</v>
      </c>
      <c r="AH5519" s="1">
        <v>4.6184199999999997E-5</v>
      </c>
      <c r="AI5519">
        <v>-0.60895299999999997</v>
      </c>
      <c r="AJ5519">
        <f t="shared" si="1204"/>
        <v>0.60895299999999997</v>
      </c>
      <c r="AK5519">
        <v>-13.219099999999999</v>
      </c>
      <c r="AL5519" t="str">
        <f t="shared" si="1205"/>
        <v/>
      </c>
      <c r="AM5519" t="str">
        <f t="shared" si="1206"/>
        <v>+</v>
      </c>
      <c r="AN5519" t="str">
        <f t="shared" si="1207"/>
        <v/>
      </c>
      <c r="AO5519" t="str">
        <f t="shared" si="1208"/>
        <v/>
      </c>
      <c r="AQ5519">
        <v>1.20817</v>
      </c>
      <c r="AR5519">
        <v>7.9596700000000006E-2</v>
      </c>
      <c r="AS5519">
        <v>-0.242147</v>
      </c>
      <c r="AT5519">
        <f t="shared" si="1209"/>
        <v>0.242147</v>
      </c>
      <c r="AU5519">
        <v>-2.2902900000000002</v>
      </c>
      <c r="AV5519" t="str">
        <f t="shared" si="1210"/>
        <v/>
      </c>
      <c r="AW5519" t="str">
        <f t="shared" si="1211"/>
        <v/>
      </c>
      <c r="AX5519" t="str">
        <f t="shared" si="1212"/>
        <v/>
      </c>
      <c r="AY5519" t="str">
        <f t="shared" si="1213"/>
        <v/>
      </c>
      <c r="BA5519" s="5" t="str">
        <f t="shared" si="1214"/>
        <v/>
      </c>
      <c r="BB5519" s="5" t="str">
        <f t="shared" si="1215"/>
        <v/>
      </c>
      <c r="BC5519" s="5" t="str">
        <f t="shared" si="1216"/>
        <v/>
      </c>
      <c r="BD5519" s="5" t="str">
        <f t="shared" si="1217"/>
        <v/>
      </c>
      <c r="BF5519" t="s">
        <v>14149</v>
      </c>
      <c r="BG5519" t="s">
        <v>14150</v>
      </c>
      <c r="BH5519" t="s">
        <v>14151</v>
      </c>
      <c r="BJ5519" t="s">
        <v>5951</v>
      </c>
      <c r="BK5519" t="s">
        <v>14152</v>
      </c>
    </row>
    <row r="5520" spans="1:63" x14ac:dyDescent="0.3">
      <c r="A5520">
        <v>11.313800000000001</v>
      </c>
      <c r="B5520">
        <v>11.325900000000001</v>
      </c>
      <c r="C5520">
        <v>11.303599999999999</v>
      </c>
      <c r="D5520">
        <v>11.311400000000001</v>
      </c>
      <c r="E5520">
        <v>11.9436</v>
      </c>
      <c r="F5520">
        <v>11.883900000000001</v>
      </c>
      <c r="G5520">
        <v>11.901199999999999</v>
      </c>
      <c r="H5520">
        <v>11.965400000000001</v>
      </c>
      <c r="I5520">
        <v>11.567399999999999</v>
      </c>
      <c r="J5520">
        <v>11.638299999999999</v>
      </c>
      <c r="K5520">
        <v>11.5883</v>
      </c>
      <c r="L5520">
        <v>11.644600000000001</v>
      </c>
      <c r="M5520" t="s">
        <v>0</v>
      </c>
      <c r="O5520" t="s">
        <v>1</v>
      </c>
      <c r="P5520" t="s">
        <v>1</v>
      </c>
      <c r="Q5520" t="s">
        <v>2</v>
      </c>
      <c r="R5520" t="s">
        <v>12431</v>
      </c>
      <c r="S5520" t="s">
        <v>1273</v>
      </c>
      <c r="T5520" t="s">
        <v>2273</v>
      </c>
      <c r="V5520" t="s">
        <v>12432</v>
      </c>
      <c r="W5520">
        <v>0</v>
      </c>
      <c r="X5520" t="s">
        <v>7</v>
      </c>
      <c r="Y5520">
        <v>39</v>
      </c>
      <c r="Z5520">
        <v>14</v>
      </c>
      <c r="AA5520">
        <v>28</v>
      </c>
      <c r="AB5520">
        <v>14</v>
      </c>
      <c r="AC5520">
        <v>40.200000000000003</v>
      </c>
      <c r="AD5520">
        <v>1</v>
      </c>
      <c r="AF5520" t="s">
        <v>12435</v>
      </c>
      <c r="AG5520">
        <v>7.1741599999999996</v>
      </c>
      <c r="AH5520" s="1">
        <v>1.4771E-6</v>
      </c>
      <c r="AI5520">
        <v>-0.60984099999999997</v>
      </c>
      <c r="AJ5520">
        <f t="shared" si="1204"/>
        <v>0.60984099999999997</v>
      </c>
      <c r="AK5520">
        <v>-31.581900000000001</v>
      </c>
      <c r="AL5520" t="str">
        <f t="shared" si="1205"/>
        <v/>
      </c>
      <c r="AM5520" t="str">
        <f t="shared" si="1206"/>
        <v>+</v>
      </c>
      <c r="AN5520" t="str">
        <f t="shared" si="1207"/>
        <v/>
      </c>
      <c r="AO5520" t="str">
        <f t="shared" si="1208"/>
        <v/>
      </c>
      <c r="AQ5520">
        <v>5.2932699999999997</v>
      </c>
      <c r="AR5520" s="1">
        <v>2.3122E-5</v>
      </c>
      <c r="AS5520">
        <v>-0.29598200000000002</v>
      </c>
      <c r="AT5520">
        <f t="shared" si="1209"/>
        <v>0.29598200000000002</v>
      </c>
      <c r="AU5520">
        <v>-15.2136</v>
      </c>
      <c r="AV5520" t="str">
        <f t="shared" si="1210"/>
        <v/>
      </c>
      <c r="AW5520" t="str">
        <f t="shared" si="1211"/>
        <v/>
      </c>
      <c r="AX5520" t="str">
        <f t="shared" si="1212"/>
        <v/>
      </c>
      <c r="AY5520" t="str">
        <f t="shared" si="1213"/>
        <v/>
      </c>
      <c r="BA5520" s="5" t="str">
        <f t="shared" si="1214"/>
        <v/>
      </c>
      <c r="BB5520" s="5" t="str">
        <f t="shared" si="1215"/>
        <v/>
      </c>
      <c r="BC5520" s="5" t="str">
        <f t="shared" si="1216"/>
        <v/>
      </c>
      <c r="BD5520" s="5" t="str">
        <f t="shared" si="1217"/>
        <v/>
      </c>
      <c r="BF5520" t="s">
        <v>12433</v>
      </c>
      <c r="BG5520" t="s">
        <v>12434</v>
      </c>
      <c r="BH5520" t="s">
        <v>12435</v>
      </c>
      <c r="BK5520" t="s">
        <v>12436</v>
      </c>
    </row>
    <row r="5521" spans="1:63" x14ac:dyDescent="0.3">
      <c r="A5521">
        <v>7.28355</v>
      </c>
      <c r="B5521">
        <v>7.1416000000000004</v>
      </c>
      <c r="C5521">
        <v>7.3802399999999997</v>
      </c>
      <c r="D5521">
        <v>7.4512099999999997</v>
      </c>
      <c r="E5521">
        <v>7.8567400000000003</v>
      </c>
      <c r="F5521">
        <v>7.8429799999999998</v>
      </c>
      <c r="G5521">
        <v>7.8410900000000003</v>
      </c>
      <c r="H5521">
        <v>8.1573499999999992</v>
      </c>
      <c r="I5521">
        <v>7.4068399999999999</v>
      </c>
      <c r="J5521">
        <v>7.6013999999999999</v>
      </c>
      <c r="K5521">
        <v>7.7394400000000001</v>
      </c>
      <c r="L5521">
        <v>7.7252000000000001</v>
      </c>
      <c r="M5521" t="s">
        <v>0</v>
      </c>
      <c r="O5521" t="s">
        <v>1</v>
      </c>
      <c r="P5521" t="s">
        <v>1</v>
      </c>
      <c r="Q5521" t="s">
        <v>2</v>
      </c>
      <c r="R5521" t="s">
        <v>32476</v>
      </c>
      <c r="S5521" t="s">
        <v>32477</v>
      </c>
      <c r="T5521" t="s">
        <v>32478</v>
      </c>
      <c r="V5521" t="s">
        <v>32479</v>
      </c>
      <c r="W5521">
        <v>0</v>
      </c>
      <c r="X5521" t="s">
        <v>7</v>
      </c>
      <c r="Y5521">
        <v>13</v>
      </c>
      <c r="Z5521">
        <v>3</v>
      </c>
      <c r="AA5521">
        <v>3</v>
      </c>
      <c r="AB5521">
        <v>3</v>
      </c>
      <c r="AC5521">
        <v>23.5</v>
      </c>
      <c r="AD5521">
        <v>1</v>
      </c>
      <c r="AF5521" t="s">
        <v>32482</v>
      </c>
      <c r="AG5521">
        <v>2.9967199999999998</v>
      </c>
      <c r="AH5521">
        <v>1.98401E-3</v>
      </c>
      <c r="AI5521">
        <v>-0.61038800000000004</v>
      </c>
      <c r="AJ5521">
        <f t="shared" si="1204"/>
        <v>0.61038800000000004</v>
      </c>
      <c r="AK5521">
        <v>-5.9502300000000004</v>
      </c>
      <c r="AL5521" t="str">
        <f t="shared" si="1205"/>
        <v/>
      </c>
      <c r="AM5521" t="str">
        <f t="shared" si="1206"/>
        <v>+</v>
      </c>
      <c r="AN5521" t="str">
        <f t="shared" si="1207"/>
        <v/>
      </c>
      <c r="AO5521" t="str">
        <f t="shared" si="1208"/>
        <v/>
      </c>
      <c r="AQ5521">
        <v>1.60822</v>
      </c>
      <c r="AR5521">
        <v>3.4088500000000001E-2</v>
      </c>
      <c r="AS5521">
        <v>-0.30407000000000001</v>
      </c>
      <c r="AT5521">
        <f t="shared" si="1209"/>
        <v>0.30407000000000001</v>
      </c>
      <c r="AU5521">
        <v>-2.9796499999999999</v>
      </c>
      <c r="AV5521" t="str">
        <f t="shared" si="1210"/>
        <v/>
      </c>
      <c r="AW5521" t="str">
        <f t="shared" si="1211"/>
        <v/>
      </c>
      <c r="AX5521" t="str">
        <f t="shared" si="1212"/>
        <v/>
      </c>
      <c r="AY5521" t="str">
        <f t="shared" si="1213"/>
        <v/>
      </c>
      <c r="BA5521" s="5" t="str">
        <f t="shared" si="1214"/>
        <v/>
      </c>
      <c r="BB5521" s="5" t="str">
        <f t="shared" si="1215"/>
        <v/>
      </c>
      <c r="BC5521" s="5" t="str">
        <f t="shared" si="1216"/>
        <v/>
      </c>
      <c r="BD5521" s="5" t="str">
        <f t="shared" si="1217"/>
        <v/>
      </c>
      <c r="BF5521" t="s">
        <v>32480</v>
      </c>
      <c r="BG5521" t="s">
        <v>32481</v>
      </c>
      <c r="BH5521" t="s">
        <v>32482</v>
      </c>
      <c r="BK5521" t="s">
        <v>32483</v>
      </c>
    </row>
    <row r="5522" spans="1:63" x14ac:dyDescent="0.3">
      <c r="A5522">
        <v>7.5751600000000003</v>
      </c>
      <c r="B5522">
        <v>7.5337199999999998</v>
      </c>
      <c r="C5522">
        <v>7.4733000000000001</v>
      </c>
      <c r="D5522">
        <v>7.5946999999999996</v>
      </c>
      <c r="E5522">
        <v>8.1618899999999996</v>
      </c>
      <c r="F5522">
        <v>8.1385299999999994</v>
      </c>
      <c r="G5522">
        <v>8.2278599999999997</v>
      </c>
      <c r="H5522">
        <v>8.09117</v>
      </c>
      <c r="I5522">
        <v>7.9348700000000001</v>
      </c>
      <c r="J5522">
        <v>7.9448600000000003</v>
      </c>
      <c r="K5522">
        <v>8.0525699999999993</v>
      </c>
      <c r="L5522">
        <v>7.9236199999999997</v>
      </c>
      <c r="M5522" t="s">
        <v>0</v>
      </c>
      <c r="O5522" t="s">
        <v>1</v>
      </c>
      <c r="P5522" t="s">
        <v>1</v>
      </c>
      <c r="Q5522" t="s">
        <v>2</v>
      </c>
      <c r="R5522" t="s">
        <v>22972</v>
      </c>
      <c r="T5522" t="s">
        <v>7049</v>
      </c>
      <c r="W5522">
        <v>0</v>
      </c>
      <c r="X5522" t="s">
        <v>7</v>
      </c>
      <c r="Y5522">
        <v>14</v>
      </c>
      <c r="Z5522">
        <v>4</v>
      </c>
      <c r="AA5522">
        <v>6</v>
      </c>
      <c r="AB5522">
        <v>4</v>
      </c>
      <c r="AC5522">
        <v>40.200000000000003</v>
      </c>
      <c r="AD5522">
        <v>1</v>
      </c>
      <c r="AF5522" t="s">
        <v>22975</v>
      </c>
      <c r="AG5522">
        <v>5.3600300000000001</v>
      </c>
      <c r="AH5522" s="1">
        <v>2.1936299999999999E-5</v>
      </c>
      <c r="AI5522">
        <v>-0.61064099999999999</v>
      </c>
      <c r="AJ5522">
        <f t="shared" si="1204"/>
        <v>0.61064099999999999</v>
      </c>
      <c r="AK5522">
        <v>-15.6172</v>
      </c>
      <c r="AL5522" t="str">
        <f t="shared" si="1205"/>
        <v/>
      </c>
      <c r="AM5522" t="str">
        <f t="shared" si="1206"/>
        <v>+</v>
      </c>
      <c r="AN5522" t="str">
        <f t="shared" si="1207"/>
        <v/>
      </c>
      <c r="AO5522" t="str">
        <f t="shared" si="1208"/>
        <v/>
      </c>
      <c r="AQ5522">
        <v>4.3481699999999996</v>
      </c>
      <c r="AR5522">
        <v>1.34833E-4</v>
      </c>
      <c r="AS5522">
        <v>-0.419761</v>
      </c>
      <c r="AT5522">
        <f t="shared" si="1209"/>
        <v>0.419761</v>
      </c>
      <c r="AU5522">
        <v>-10.4574</v>
      </c>
      <c r="AV5522" t="str">
        <f t="shared" si="1210"/>
        <v/>
      </c>
      <c r="AW5522" t="str">
        <f t="shared" si="1211"/>
        <v/>
      </c>
      <c r="AX5522" t="str">
        <f t="shared" si="1212"/>
        <v/>
      </c>
      <c r="AY5522" t="str">
        <f t="shared" si="1213"/>
        <v/>
      </c>
      <c r="BA5522" s="5" t="str">
        <f t="shared" si="1214"/>
        <v/>
      </c>
      <c r="BB5522" s="5" t="str">
        <f t="shared" si="1215"/>
        <v/>
      </c>
      <c r="BC5522" s="5" t="str">
        <f t="shared" si="1216"/>
        <v/>
      </c>
      <c r="BD5522" s="5" t="str">
        <f t="shared" si="1217"/>
        <v/>
      </c>
      <c r="BF5522" t="s">
        <v>22973</v>
      </c>
      <c r="BG5522" t="s">
        <v>22974</v>
      </c>
      <c r="BH5522" t="s">
        <v>22975</v>
      </c>
      <c r="BK5522" t="s">
        <v>22976</v>
      </c>
    </row>
    <row r="5523" spans="1:63" x14ac:dyDescent="0.3">
      <c r="A5523">
        <v>4.4724899999999996</v>
      </c>
      <c r="B5523">
        <v>4.5607199999999999</v>
      </c>
      <c r="C5523">
        <v>4.6147099999999996</v>
      </c>
      <c r="D5523">
        <v>4.4462599999999997</v>
      </c>
      <c r="E5523">
        <v>5.06609</v>
      </c>
      <c r="F5523">
        <v>4.9068899999999998</v>
      </c>
      <c r="G5523">
        <v>5.3183199999999999</v>
      </c>
      <c r="H5523">
        <v>5.2479300000000002</v>
      </c>
      <c r="I5523">
        <v>4.9680900000000001</v>
      </c>
      <c r="J5523">
        <v>5.11686</v>
      </c>
      <c r="K5523">
        <v>5.2249699999999999</v>
      </c>
      <c r="L5523">
        <v>4.9909499999999998</v>
      </c>
      <c r="M5523" t="s">
        <v>0</v>
      </c>
      <c r="O5523" t="s">
        <v>1</v>
      </c>
      <c r="P5523" t="s">
        <v>1</v>
      </c>
      <c r="Q5523" t="s">
        <v>2</v>
      </c>
      <c r="R5523" t="s">
        <v>34168</v>
      </c>
      <c r="T5523" t="s">
        <v>34169</v>
      </c>
      <c r="V5523" t="s">
        <v>34170</v>
      </c>
      <c r="W5523">
        <v>0</v>
      </c>
      <c r="X5523" t="s">
        <v>7</v>
      </c>
      <c r="Y5523">
        <v>4</v>
      </c>
      <c r="Z5523">
        <v>1</v>
      </c>
      <c r="AA5523">
        <v>2</v>
      </c>
      <c r="AB5523">
        <v>1</v>
      </c>
      <c r="AC5523">
        <v>32.799999999999997</v>
      </c>
      <c r="AD5523">
        <v>1</v>
      </c>
      <c r="AF5523" t="s">
        <v>34173</v>
      </c>
      <c r="AG5523">
        <v>3.0447700000000002</v>
      </c>
      <c r="AH5523">
        <v>1.8037800000000001E-3</v>
      </c>
      <c r="AI5523">
        <v>-0.61126400000000003</v>
      </c>
      <c r="AJ5523">
        <f t="shared" si="1204"/>
        <v>0.61126400000000003</v>
      </c>
      <c r="AK5523">
        <v>-6.0769599999999997</v>
      </c>
      <c r="AL5523" t="str">
        <f t="shared" si="1205"/>
        <v/>
      </c>
      <c r="AM5523" t="str">
        <f t="shared" si="1206"/>
        <v>+</v>
      </c>
      <c r="AN5523" t="str">
        <f t="shared" si="1207"/>
        <v/>
      </c>
      <c r="AO5523" t="str">
        <f t="shared" si="1208"/>
        <v/>
      </c>
      <c r="AQ5523">
        <v>3.6112000000000002</v>
      </c>
      <c r="AR5523">
        <v>5.6711900000000004E-4</v>
      </c>
      <c r="AS5523">
        <v>-0.55167699999999997</v>
      </c>
      <c r="AT5523">
        <f t="shared" si="1209"/>
        <v>0.55167699999999997</v>
      </c>
      <c r="AU5523">
        <v>-7.7371299999999996</v>
      </c>
      <c r="AV5523" t="str">
        <f t="shared" si="1210"/>
        <v/>
      </c>
      <c r="AW5523" t="str">
        <f t="shared" si="1211"/>
        <v/>
      </c>
      <c r="AX5523" t="str">
        <f t="shared" si="1212"/>
        <v/>
      </c>
      <c r="AY5523" t="str">
        <f t="shared" si="1213"/>
        <v/>
      </c>
      <c r="BA5523" s="5" t="str">
        <f t="shared" si="1214"/>
        <v/>
      </c>
      <c r="BB5523" s="5" t="str">
        <f t="shared" si="1215"/>
        <v/>
      </c>
      <c r="BC5523" s="5" t="str">
        <f t="shared" si="1216"/>
        <v/>
      </c>
      <c r="BD5523" s="5" t="str">
        <f t="shared" si="1217"/>
        <v/>
      </c>
      <c r="BF5523" t="s">
        <v>34171</v>
      </c>
      <c r="BG5523" t="s">
        <v>34172</v>
      </c>
      <c r="BH5523" t="s">
        <v>34173</v>
      </c>
      <c r="BK5523" t="s">
        <v>34174</v>
      </c>
    </row>
    <row r="5524" spans="1:63" x14ac:dyDescent="0.3">
      <c r="A5524">
        <v>9.6763100000000009</v>
      </c>
      <c r="B5524">
        <v>9.6416900000000005</v>
      </c>
      <c r="C5524">
        <v>9.6564200000000007</v>
      </c>
      <c r="D5524">
        <v>9.6058500000000002</v>
      </c>
      <c r="E5524">
        <v>10.291399999999999</v>
      </c>
      <c r="F5524">
        <v>10.2439</v>
      </c>
      <c r="G5524">
        <v>10.247299999999999</v>
      </c>
      <c r="H5524">
        <v>10.244400000000001</v>
      </c>
      <c r="I5524">
        <v>9.4224899999999998</v>
      </c>
      <c r="J5524">
        <v>9.4663799999999991</v>
      </c>
      <c r="K5524">
        <v>9.4741099999999996</v>
      </c>
      <c r="L5524">
        <v>9.53294</v>
      </c>
      <c r="M5524" t="s">
        <v>0</v>
      </c>
      <c r="O5524" t="s">
        <v>1</v>
      </c>
      <c r="P5524" t="s">
        <v>1</v>
      </c>
      <c r="Q5524" t="s">
        <v>2</v>
      </c>
      <c r="R5524" t="s">
        <v>10370</v>
      </c>
      <c r="S5524" t="s">
        <v>10371</v>
      </c>
      <c r="T5524" t="s">
        <v>10372</v>
      </c>
      <c r="V5524" t="s">
        <v>7715</v>
      </c>
      <c r="W5524">
        <v>0</v>
      </c>
      <c r="X5524" t="s">
        <v>7</v>
      </c>
      <c r="Y5524">
        <v>27</v>
      </c>
      <c r="Z5524">
        <v>9</v>
      </c>
      <c r="AA5524">
        <v>23</v>
      </c>
      <c r="AB5524">
        <v>6</v>
      </c>
      <c r="AC5524">
        <v>45.5</v>
      </c>
      <c r="AD5524">
        <v>1</v>
      </c>
      <c r="AF5524" t="s">
        <v>10375</v>
      </c>
      <c r="AG5524">
        <v>7.2448199999999998</v>
      </c>
      <c r="AH5524" s="1">
        <v>1.41295E-6</v>
      </c>
      <c r="AI5524">
        <v>-0.61167800000000006</v>
      </c>
      <c r="AJ5524">
        <f t="shared" si="1204"/>
        <v>0.61167800000000006</v>
      </c>
      <c r="AK5524">
        <v>-32.4544</v>
      </c>
      <c r="AL5524" t="str">
        <f t="shared" si="1205"/>
        <v/>
      </c>
      <c r="AM5524" t="str">
        <f t="shared" si="1206"/>
        <v>+</v>
      </c>
      <c r="AN5524" t="str">
        <f t="shared" si="1207"/>
        <v/>
      </c>
      <c r="AO5524" t="str">
        <f t="shared" si="1208"/>
        <v/>
      </c>
      <c r="AQ5524">
        <v>3.1288</v>
      </c>
      <c r="AR5524">
        <v>1.4678200000000001E-3</v>
      </c>
      <c r="AS5524">
        <v>0.17108899999999999</v>
      </c>
      <c r="AT5524">
        <f t="shared" si="1209"/>
        <v>-0.17108899999999999</v>
      </c>
      <c r="AU5524">
        <v>6.3035100000000002</v>
      </c>
      <c r="AV5524" t="str">
        <f t="shared" si="1210"/>
        <v/>
      </c>
      <c r="AW5524" t="str">
        <f t="shared" si="1211"/>
        <v/>
      </c>
      <c r="AX5524" t="str">
        <f t="shared" si="1212"/>
        <v/>
      </c>
      <c r="AY5524" t="str">
        <f t="shared" si="1213"/>
        <v/>
      </c>
      <c r="BA5524" s="5" t="str">
        <f t="shared" si="1214"/>
        <v/>
      </c>
      <c r="BB5524" s="5" t="str">
        <f t="shared" si="1215"/>
        <v/>
      </c>
      <c r="BC5524" s="5" t="str">
        <f t="shared" si="1216"/>
        <v/>
      </c>
      <c r="BD5524" s="5" t="str">
        <f t="shared" si="1217"/>
        <v/>
      </c>
      <c r="BF5524" t="s">
        <v>10373</v>
      </c>
      <c r="BG5524" t="s">
        <v>10374</v>
      </c>
      <c r="BH5524" t="s">
        <v>10375</v>
      </c>
      <c r="BJ5524" t="s">
        <v>1494</v>
      </c>
      <c r="BK5524" t="s">
        <v>10376</v>
      </c>
    </row>
    <row r="5525" spans="1:63" x14ac:dyDescent="0.3">
      <c r="A5525">
        <v>8.6528500000000008</v>
      </c>
      <c r="B5525">
        <v>8.7901900000000008</v>
      </c>
      <c r="C5525">
        <v>8.6488999999999994</v>
      </c>
      <c r="D5525">
        <v>8.6685300000000005</v>
      </c>
      <c r="E5525">
        <v>9.3253000000000004</v>
      </c>
      <c r="F5525">
        <v>9.3329299999999993</v>
      </c>
      <c r="G5525">
        <v>9.2888699999999993</v>
      </c>
      <c r="H5525">
        <v>9.2606800000000007</v>
      </c>
      <c r="I5525">
        <v>8.6453000000000007</v>
      </c>
      <c r="J5525">
        <v>8.5652899999999992</v>
      </c>
      <c r="K5525">
        <v>8.6216899999999992</v>
      </c>
      <c r="L5525">
        <v>8.6238799999999998</v>
      </c>
      <c r="M5525" t="s">
        <v>0</v>
      </c>
      <c r="O5525" t="s">
        <v>1</v>
      </c>
      <c r="Q5525" t="s">
        <v>164</v>
      </c>
      <c r="R5525" t="s">
        <v>20174</v>
      </c>
      <c r="S5525" t="s">
        <v>20175</v>
      </c>
      <c r="T5525" t="s">
        <v>20176</v>
      </c>
      <c r="U5525" t="s">
        <v>1841</v>
      </c>
      <c r="V5525" t="s">
        <v>20177</v>
      </c>
      <c r="W5525">
        <v>0</v>
      </c>
      <c r="X5525" t="s">
        <v>7</v>
      </c>
      <c r="Y5525">
        <v>48</v>
      </c>
      <c r="Z5525">
        <v>8</v>
      </c>
      <c r="AA5525">
        <v>9</v>
      </c>
      <c r="AB5525">
        <v>8</v>
      </c>
      <c r="AC5525">
        <v>20.7</v>
      </c>
      <c r="AD5525">
        <v>1</v>
      </c>
      <c r="AF5525" t="s">
        <v>20180</v>
      </c>
      <c r="AG5525">
        <v>5.4662499999999996</v>
      </c>
      <c r="AH5525" s="1">
        <v>1.8383E-5</v>
      </c>
      <c r="AI5525">
        <v>-0.61183200000000004</v>
      </c>
      <c r="AJ5525">
        <f t="shared" si="1204"/>
        <v>0.61183200000000004</v>
      </c>
      <c r="AK5525">
        <v>-16.2806</v>
      </c>
      <c r="AL5525" t="str">
        <f t="shared" si="1205"/>
        <v/>
      </c>
      <c r="AM5525" t="str">
        <f t="shared" si="1206"/>
        <v>+</v>
      </c>
      <c r="AN5525" t="str">
        <f t="shared" si="1207"/>
        <v/>
      </c>
      <c r="AO5525" t="str">
        <f t="shared" si="1208"/>
        <v/>
      </c>
      <c r="AQ5525">
        <v>1.04423</v>
      </c>
      <c r="AR5525">
        <v>0.11285199999999999</v>
      </c>
      <c r="AS5525">
        <v>7.6075299999999998E-2</v>
      </c>
      <c r="AT5525">
        <f t="shared" si="1209"/>
        <v>-7.6075299999999998E-2</v>
      </c>
      <c r="AU5525">
        <v>2.0166599999999999</v>
      </c>
      <c r="AV5525" t="str">
        <f t="shared" si="1210"/>
        <v/>
      </c>
      <c r="AW5525" t="str">
        <f t="shared" si="1211"/>
        <v/>
      </c>
      <c r="AX5525" t="str">
        <f t="shared" si="1212"/>
        <v/>
      </c>
      <c r="AY5525" t="str">
        <f t="shared" si="1213"/>
        <v/>
      </c>
      <c r="BA5525" s="5" t="str">
        <f t="shared" si="1214"/>
        <v/>
      </c>
      <c r="BB5525" s="5" t="str">
        <f t="shared" si="1215"/>
        <v/>
      </c>
      <c r="BC5525" s="5" t="str">
        <f t="shared" si="1216"/>
        <v/>
      </c>
      <c r="BD5525" s="5" t="str">
        <f t="shared" si="1217"/>
        <v/>
      </c>
      <c r="BF5525" t="s">
        <v>20178</v>
      </c>
      <c r="BG5525" t="s">
        <v>20179</v>
      </c>
      <c r="BH5525" t="s">
        <v>20180</v>
      </c>
      <c r="BI5525" t="s">
        <v>1841</v>
      </c>
      <c r="BJ5525" t="s">
        <v>18156</v>
      </c>
      <c r="BK5525" t="s">
        <v>20181</v>
      </c>
    </row>
    <row r="5526" spans="1:63" x14ac:dyDescent="0.3">
      <c r="A5526">
        <v>12.2799</v>
      </c>
      <c r="B5526">
        <v>12.299099999999999</v>
      </c>
      <c r="C5526">
        <v>12.290100000000001</v>
      </c>
      <c r="D5526">
        <v>12.2591</v>
      </c>
      <c r="E5526">
        <v>12.8934</v>
      </c>
      <c r="F5526">
        <v>12.858599999999999</v>
      </c>
      <c r="G5526">
        <v>12.9283</v>
      </c>
      <c r="H5526">
        <v>12.901300000000001</v>
      </c>
      <c r="I5526">
        <v>12.856299999999999</v>
      </c>
      <c r="J5526">
        <v>12.8474</v>
      </c>
      <c r="K5526">
        <v>12.857699999999999</v>
      </c>
      <c r="L5526">
        <v>12.8666</v>
      </c>
      <c r="M5526" t="s">
        <v>0</v>
      </c>
      <c r="O5526" t="s">
        <v>1</v>
      </c>
      <c r="P5526" t="s">
        <v>1</v>
      </c>
      <c r="Q5526" t="s">
        <v>2</v>
      </c>
      <c r="R5526" t="s">
        <v>1423</v>
      </c>
      <c r="S5526" t="s">
        <v>1424</v>
      </c>
      <c r="T5526" t="s">
        <v>1425</v>
      </c>
      <c r="U5526" t="s">
        <v>1426</v>
      </c>
      <c r="V5526" t="s">
        <v>1427</v>
      </c>
      <c r="W5526">
        <v>14</v>
      </c>
      <c r="X5526" t="s">
        <v>7</v>
      </c>
      <c r="Y5526">
        <v>47</v>
      </c>
      <c r="Z5526">
        <v>40</v>
      </c>
      <c r="AA5526">
        <v>83</v>
      </c>
      <c r="AB5526">
        <v>26</v>
      </c>
      <c r="AC5526">
        <v>107.5</v>
      </c>
      <c r="AD5526">
        <v>1</v>
      </c>
      <c r="AF5526" t="s">
        <v>1430</v>
      </c>
      <c r="AG5526">
        <v>7.5612300000000001</v>
      </c>
      <c r="AH5526" s="1">
        <v>1.0591599999999999E-6</v>
      </c>
      <c r="AI5526">
        <v>-0.61336900000000005</v>
      </c>
      <c r="AJ5526">
        <f t="shared" si="1204"/>
        <v>0.61336900000000005</v>
      </c>
      <c r="AK5526">
        <v>-36.664200000000001</v>
      </c>
      <c r="AL5526" t="str">
        <f t="shared" si="1205"/>
        <v/>
      </c>
      <c r="AM5526" t="str">
        <f t="shared" si="1206"/>
        <v>+</v>
      </c>
      <c r="AN5526" t="str">
        <f t="shared" si="1207"/>
        <v/>
      </c>
      <c r="AO5526" t="str">
        <f t="shared" si="1208"/>
        <v/>
      </c>
      <c r="AQ5526">
        <v>8.8808199999999999</v>
      </c>
      <c r="AR5526" s="1">
        <v>1.4313100000000001E-7</v>
      </c>
      <c r="AS5526">
        <v>-0.57494900000000004</v>
      </c>
      <c r="AT5526">
        <f t="shared" si="1209"/>
        <v>0.57494900000000004</v>
      </c>
      <c r="AU5526">
        <v>-60.913400000000003</v>
      </c>
      <c r="AV5526" t="str">
        <f t="shared" si="1210"/>
        <v/>
      </c>
      <c r="AW5526" t="str">
        <f t="shared" si="1211"/>
        <v/>
      </c>
      <c r="AX5526" t="str">
        <f t="shared" si="1212"/>
        <v/>
      </c>
      <c r="AY5526" t="str">
        <f t="shared" si="1213"/>
        <v/>
      </c>
      <c r="BA5526" s="5" t="str">
        <f t="shared" si="1214"/>
        <v/>
      </c>
      <c r="BB5526" s="5" t="str">
        <f t="shared" si="1215"/>
        <v/>
      </c>
      <c r="BC5526" s="5" t="str">
        <f t="shared" si="1216"/>
        <v/>
      </c>
      <c r="BD5526" s="5" t="str">
        <f t="shared" si="1217"/>
        <v/>
      </c>
      <c r="BF5526" t="s">
        <v>1428</v>
      </c>
      <c r="BG5526" t="s">
        <v>1429</v>
      </c>
      <c r="BH5526" t="s">
        <v>1430</v>
      </c>
      <c r="BI5526" t="s">
        <v>1431</v>
      </c>
      <c r="BJ5526" t="s">
        <v>1432</v>
      </c>
      <c r="BK5526" t="s">
        <v>1433</v>
      </c>
    </row>
    <row r="5527" spans="1:63" x14ac:dyDescent="0.3">
      <c r="A5527">
        <v>9.6348099999999999</v>
      </c>
      <c r="B5527">
        <v>9.4816000000000003</v>
      </c>
      <c r="C5527">
        <v>9.4980499999999992</v>
      </c>
      <c r="D5527">
        <v>9.4769500000000004</v>
      </c>
      <c r="E5527">
        <v>10.2073</v>
      </c>
      <c r="F5527">
        <v>10.039300000000001</v>
      </c>
      <c r="G5527">
        <v>10.1302</v>
      </c>
      <c r="H5527">
        <v>10.1694</v>
      </c>
      <c r="I5527">
        <v>9.4828100000000006</v>
      </c>
      <c r="J5527">
        <v>9.5133299999999998</v>
      </c>
      <c r="K5527">
        <v>9.4704599999999992</v>
      </c>
      <c r="L5527">
        <v>9.81602</v>
      </c>
      <c r="M5527" t="s">
        <v>0</v>
      </c>
      <c r="O5527" t="s">
        <v>1</v>
      </c>
      <c r="Q5527" t="s">
        <v>164</v>
      </c>
      <c r="R5527" t="s">
        <v>22696</v>
      </c>
      <c r="S5527" t="s">
        <v>22697</v>
      </c>
      <c r="T5527" t="s">
        <v>22698</v>
      </c>
      <c r="V5527" t="s">
        <v>9388</v>
      </c>
      <c r="W5527">
        <v>0</v>
      </c>
      <c r="X5527" t="s">
        <v>7</v>
      </c>
      <c r="Y5527">
        <v>43</v>
      </c>
      <c r="Z5527">
        <v>4</v>
      </c>
      <c r="AA5527">
        <v>9</v>
      </c>
      <c r="AB5527">
        <v>4</v>
      </c>
      <c r="AC5527">
        <v>10.7</v>
      </c>
      <c r="AD5527">
        <v>1</v>
      </c>
      <c r="AF5527" t="s">
        <v>22701</v>
      </c>
      <c r="AG5527">
        <v>4.6472800000000003</v>
      </c>
      <c r="AH5527" s="1">
        <v>7.8736600000000001E-5</v>
      </c>
      <c r="AI5527">
        <v>-0.61369700000000005</v>
      </c>
      <c r="AJ5527">
        <f t="shared" si="1204"/>
        <v>0.61369700000000005</v>
      </c>
      <c r="AK5527">
        <v>-11.7867</v>
      </c>
      <c r="AL5527" t="str">
        <f t="shared" si="1205"/>
        <v/>
      </c>
      <c r="AM5527" t="str">
        <f t="shared" si="1206"/>
        <v>+</v>
      </c>
      <c r="AN5527" t="str">
        <f t="shared" si="1207"/>
        <v/>
      </c>
      <c r="AO5527" t="str">
        <f t="shared" si="1208"/>
        <v/>
      </c>
      <c r="AQ5527">
        <v>0.21029</v>
      </c>
      <c r="AR5527">
        <v>0.65390099999999995</v>
      </c>
      <c r="AS5527">
        <v>-4.7802400000000002E-2</v>
      </c>
      <c r="AT5527">
        <f t="shared" si="1209"/>
        <v>4.7802400000000002E-2</v>
      </c>
      <c r="AU5527">
        <v>-0.52840600000000004</v>
      </c>
      <c r="AV5527" t="str">
        <f t="shared" si="1210"/>
        <v/>
      </c>
      <c r="AW5527" t="str">
        <f t="shared" si="1211"/>
        <v/>
      </c>
      <c r="AX5527" t="str">
        <f t="shared" si="1212"/>
        <v/>
      </c>
      <c r="AY5527" t="str">
        <f t="shared" si="1213"/>
        <v/>
      </c>
      <c r="BA5527" s="5" t="str">
        <f t="shared" si="1214"/>
        <v/>
      </c>
      <c r="BB5527" s="5" t="str">
        <f t="shared" si="1215"/>
        <v/>
      </c>
      <c r="BC5527" s="5" t="str">
        <f t="shared" si="1216"/>
        <v/>
      </c>
      <c r="BD5527" s="5" t="str">
        <f t="shared" si="1217"/>
        <v/>
      </c>
      <c r="BF5527" t="s">
        <v>22699</v>
      </c>
      <c r="BG5527" t="s">
        <v>22700</v>
      </c>
      <c r="BH5527" t="s">
        <v>22701</v>
      </c>
      <c r="BJ5527" t="s">
        <v>22702</v>
      </c>
      <c r="BK5527" t="s">
        <v>22703</v>
      </c>
    </row>
    <row r="5528" spans="1:63" x14ac:dyDescent="0.3">
      <c r="A5528">
        <v>7.4144699999999997</v>
      </c>
      <c r="B5528">
        <v>7.3948900000000002</v>
      </c>
      <c r="C5528">
        <v>7.3300200000000002</v>
      </c>
      <c r="D5528">
        <v>7.3505000000000003</v>
      </c>
      <c r="E5528">
        <v>8.0536499999999993</v>
      </c>
      <c r="F5528">
        <v>7.95594</v>
      </c>
      <c r="G5528">
        <v>7.9709700000000003</v>
      </c>
      <c r="H5528">
        <v>7.9680900000000001</v>
      </c>
      <c r="I5528">
        <v>7.61029</v>
      </c>
      <c r="J5528">
        <v>7.6553500000000003</v>
      </c>
      <c r="K5528">
        <v>7.4813999999999998</v>
      </c>
      <c r="L5528">
        <v>7.4838199999999997</v>
      </c>
      <c r="M5528" t="s">
        <v>0</v>
      </c>
      <c r="O5528" t="s">
        <v>1</v>
      </c>
      <c r="P5528" t="s">
        <v>1</v>
      </c>
      <c r="Q5528" t="s">
        <v>2</v>
      </c>
      <c r="R5528" t="s">
        <v>19821</v>
      </c>
      <c r="S5528" t="s">
        <v>14853</v>
      </c>
      <c r="T5528" t="s">
        <v>16785</v>
      </c>
      <c r="U5528" t="s">
        <v>11961</v>
      </c>
      <c r="V5528" t="s">
        <v>1378</v>
      </c>
      <c r="W5528">
        <v>0</v>
      </c>
      <c r="X5528" t="s">
        <v>7</v>
      </c>
      <c r="Y5528">
        <v>19</v>
      </c>
      <c r="Z5528">
        <v>11</v>
      </c>
      <c r="AA5528">
        <v>18</v>
      </c>
      <c r="AB5528">
        <v>5</v>
      </c>
      <c r="AC5528">
        <v>56.6</v>
      </c>
      <c r="AD5528">
        <v>1</v>
      </c>
      <c r="AF5528" t="s">
        <v>19824</v>
      </c>
      <c r="AG5528">
        <v>6.0833300000000001</v>
      </c>
      <c r="AH5528" s="1">
        <v>6.9116699999999998E-6</v>
      </c>
      <c r="AI5528">
        <v>-0.61469300000000004</v>
      </c>
      <c r="AJ5528">
        <f t="shared" si="1204"/>
        <v>0.61469300000000004</v>
      </c>
      <c r="AK5528">
        <v>-20.707699999999999</v>
      </c>
      <c r="AL5528" t="str">
        <f t="shared" si="1205"/>
        <v/>
      </c>
      <c r="AM5528" t="str">
        <f t="shared" si="1206"/>
        <v>+</v>
      </c>
      <c r="AN5528" t="str">
        <f t="shared" si="1207"/>
        <v/>
      </c>
      <c r="AO5528" t="str">
        <f t="shared" si="1208"/>
        <v/>
      </c>
      <c r="AQ5528">
        <v>2.0603500000000001</v>
      </c>
      <c r="AR5528">
        <v>1.32336E-2</v>
      </c>
      <c r="AS5528">
        <v>-0.18524199999999999</v>
      </c>
      <c r="AT5528">
        <f t="shared" si="1209"/>
        <v>0.18524199999999999</v>
      </c>
      <c r="AU5528">
        <v>-3.8257099999999999</v>
      </c>
      <c r="AV5528" t="str">
        <f t="shared" si="1210"/>
        <v/>
      </c>
      <c r="AW5528" t="str">
        <f t="shared" si="1211"/>
        <v/>
      </c>
      <c r="AX5528" t="str">
        <f t="shared" si="1212"/>
        <v/>
      </c>
      <c r="AY5528" t="str">
        <f t="shared" si="1213"/>
        <v/>
      </c>
      <c r="BA5528" s="5" t="str">
        <f t="shared" si="1214"/>
        <v/>
      </c>
      <c r="BB5528" s="5" t="str">
        <f t="shared" si="1215"/>
        <v/>
      </c>
      <c r="BC5528" s="5" t="str">
        <f t="shared" si="1216"/>
        <v/>
      </c>
      <c r="BD5528" s="5" t="str">
        <f t="shared" si="1217"/>
        <v/>
      </c>
      <c r="BF5528" t="s">
        <v>19822</v>
      </c>
      <c r="BG5528" t="s">
        <v>19823</v>
      </c>
      <c r="BH5528" t="s">
        <v>19824</v>
      </c>
      <c r="BI5528" t="s">
        <v>11965</v>
      </c>
      <c r="BJ5528" t="s">
        <v>14185</v>
      </c>
      <c r="BK5528" t="s">
        <v>19825</v>
      </c>
    </row>
    <row r="5529" spans="1:63" x14ac:dyDescent="0.3">
      <c r="A5529">
        <v>10.7308</v>
      </c>
      <c r="B5529">
        <v>10.7339</v>
      </c>
      <c r="C5529">
        <v>10.667899999999999</v>
      </c>
      <c r="D5529">
        <v>10.660500000000001</v>
      </c>
      <c r="E5529">
        <v>11.2796</v>
      </c>
      <c r="F5529">
        <v>11.2963</v>
      </c>
      <c r="G5529">
        <v>11.315899999999999</v>
      </c>
      <c r="H5529">
        <v>11.362299999999999</v>
      </c>
      <c r="I5529">
        <v>10.7668</v>
      </c>
      <c r="J5529">
        <v>10.787800000000001</v>
      </c>
      <c r="K5529">
        <v>10.8293</v>
      </c>
      <c r="L5529">
        <v>10.8642</v>
      </c>
      <c r="M5529" t="s">
        <v>0</v>
      </c>
      <c r="O5529" t="s">
        <v>1</v>
      </c>
      <c r="P5529" t="s">
        <v>1</v>
      </c>
      <c r="Q5529" t="s">
        <v>2</v>
      </c>
      <c r="R5529" t="s">
        <v>11934</v>
      </c>
      <c r="S5529" t="s">
        <v>11935</v>
      </c>
      <c r="T5529" t="s">
        <v>11936</v>
      </c>
      <c r="U5529" t="s">
        <v>11937</v>
      </c>
      <c r="V5529" t="s">
        <v>11938</v>
      </c>
      <c r="W5529">
        <v>0</v>
      </c>
      <c r="X5529" t="s">
        <v>7</v>
      </c>
      <c r="Y5529">
        <v>35</v>
      </c>
      <c r="Z5529">
        <v>15</v>
      </c>
      <c r="AA5529">
        <v>23</v>
      </c>
      <c r="AB5529">
        <v>15</v>
      </c>
      <c r="AC5529">
        <v>59.7</v>
      </c>
      <c r="AD5529">
        <v>1</v>
      </c>
      <c r="AF5529" t="s">
        <v>11941</v>
      </c>
      <c r="AG5529">
        <v>6.3660600000000001</v>
      </c>
      <c r="AH5529" s="1">
        <v>4.4797999999999999E-6</v>
      </c>
      <c r="AI5529">
        <v>-0.61524900000000005</v>
      </c>
      <c r="AJ5529">
        <f t="shared" si="1204"/>
        <v>0.61524900000000005</v>
      </c>
      <c r="AK5529">
        <v>-23.1084</v>
      </c>
      <c r="AL5529" t="str">
        <f t="shared" si="1205"/>
        <v/>
      </c>
      <c r="AM5529" t="str">
        <f t="shared" si="1206"/>
        <v>+</v>
      </c>
      <c r="AN5529" t="str">
        <f t="shared" si="1207"/>
        <v/>
      </c>
      <c r="AO5529" t="str">
        <f t="shared" si="1208"/>
        <v/>
      </c>
      <c r="AQ5529">
        <v>2.0866699999999998</v>
      </c>
      <c r="AR5529">
        <v>1.2536200000000001E-2</v>
      </c>
      <c r="AS5529">
        <v>-0.113749</v>
      </c>
      <c r="AT5529">
        <f t="shared" si="1209"/>
        <v>0.113749</v>
      </c>
      <c r="AU5529">
        <v>-3.8778700000000002</v>
      </c>
      <c r="AV5529" t="str">
        <f t="shared" si="1210"/>
        <v/>
      </c>
      <c r="AW5529" t="str">
        <f t="shared" si="1211"/>
        <v/>
      </c>
      <c r="AX5529" t="str">
        <f t="shared" si="1212"/>
        <v/>
      </c>
      <c r="AY5529" t="str">
        <f t="shared" si="1213"/>
        <v/>
      </c>
      <c r="BA5529" s="5" t="str">
        <f t="shared" si="1214"/>
        <v/>
      </c>
      <c r="BB5529" s="5" t="str">
        <f t="shared" si="1215"/>
        <v/>
      </c>
      <c r="BC5529" s="5" t="str">
        <f t="shared" si="1216"/>
        <v/>
      </c>
      <c r="BD5529" s="5" t="str">
        <f t="shared" si="1217"/>
        <v/>
      </c>
      <c r="BF5529" t="s">
        <v>11939</v>
      </c>
      <c r="BG5529" t="s">
        <v>11940</v>
      </c>
      <c r="BH5529" t="s">
        <v>11941</v>
      </c>
      <c r="BI5529" t="s">
        <v>11942</v>
      </c>
      <c r="BJ5529" t="s">
        <v>11943</v>
      </c>
      <c r="BK5529" t="s">
        <v>11944</v>
      </c>
    </row>
    <row r="5530" spans="1:63" x14ac:dyDescent="0.3">
      <c r="A5530">
        <v>5.8201799999999997</v>
      </c>
      <c r="B5530">
        <v>5.8899600000000003</v>
      </c>
      <c r="C5530">
        <v>5.7734699999999997</v>
      </c>
      <c r="D5530">
        <v>5.5849599999999997</v>
      </c>
      <c r="E5530">
        <v>6.4229099999999999</v>
      </c>
      <c r="F5530">
        <v>6.5652900000000001</v>
      </c>
      <c r="G5530">
        <v>6.0832100000000002</v>
      </c>
      <c r="H5530">
        <v>6.4610700000000003</v>
      </c>
      <c r="I5530">
        <v>5.82782</v>
      </c>
      <c r="J5530">
        <v>6.0422099999999999</v>
      </c>
      <c r="K5530">
        <v>5.7279200000000001</v>
      </c>
      <c r="L5530">
        <v>5.9703900000000001</v>
      </c>
      <c r="M5530" t="s">
        <v>0</v>
      </c>
      <c r="O5530" t="s">
        <v>1</v>
      </c>
      <c r="Q5530" t="s">
        <v>164</v>
      </c>
      <c r="R5530" t="s">
        <v>39842</v>
      </c>
      <c r="S5530" t="s">
        <v>8369</v>
      </c>
      <c r="T5530" t="s">
        <v>39843</v>
      </c>
      <c r="U5530" t="s">
        <v>8371</v>
      </c>
      <c r="V5530" t="s">
        <v>8372</v>
      </c>
      <c r="W5530">
        <v>0</v>
      </c>
      <c r="X5530" t="s">
        <v>7</v>
      </c>
      <c r="Y5530">
        <v>3</v>
      </c>
      <c r="Z5530">
        <v>2</v>
      </c>
      <c r="AA5530">
        <v>2</v>
      </c>
      <c r="AB5530">
        <v>1</v>
      </c>
      <c r="AC5530">
        <v>66.599999999999994</v>
      </c>
      <c r="AD5530">
        <v>1</v>
      </c>
      <c r="AF5530" t="s">
        <v>39846</v>
      </c>
      <c r="AG5530">
        <v>2.6116600000000001</v>
      </c>
      <c r="AH5530">
        <v>4.33885E-3</v>
      </c>
      <c r="AI5530">
        <v>-0.61597800000000003</v>
      </c>
      <c r="AJ5530">
        <f t="shared" si="1204"/>
        <v>0.61597800000000003</v>
      </c>
      <c r="AK5530">
        <v>-5.0028699999999997</v>
      </c>
      <c r="AL5530" t="str">
        <f t="shared" si="1205"/>
        <v/>
      </c>
      <c r="AM5530" t="str">
        <f t="shared" si="1206"/>
        <v>+</v>
      </c>
      <c r="AN5530" t="str">
        <f t="shared" si="1207"/>
        <v/>
      </c>
      <c r="AO5530" t="str">
        <f t="shared" si="1208"/>
        <v/>
      </c>
      <c r="AQ5530">
        <v>0.61732699999999996</v>
      </c>
      <c r="AR5530">
        <v>0.27878799999999998</v>
      </c>
      <c r="AS5530">
        <v>-0.124942</v>
      </c>
      <c r="AT5530">
        <f t="shared" si="1209"/>
        <v>0.124942</v>
      </c>
      <c r="AU5530">
        <v>-1.29982</v>
      </c>
      <c r="AV5530" t="str">
        <f t="shared" si="1210"/>
        <v/>
      </c>
      <c r="AW5530" t="str">
        <f t="shared" si="1211"/>
        <v/>
      </c>
      <c r="AX5530" t="str">
        <f t="shared" si="1212"/>
        <v/>
      </c>
      <c r="AY5530" t="str">
        <f t="shared" si="1213"/>
        <v/>
      </c>
      <c r="BA5530" s="5" t="str">
        <f t="shared" si="1214"/>
        <v/>
      </c>
      <c r="BB5530" s="5" t="str">
        <f t="shared" si="1215"/>
        <v/>
      </c>
      <c r="BC5530" s="5" t="str">
        <f t="shared" si="1216"/>
        <v/>
      </c>
      <c r="BD5530" s="5" t="str">
        <f t="shared" si="1217"/>
        <v/>
      </c>
      <c r="BF5530" t="s">
        <v>39844</v>
      </c>
      <c r="BG5530" t="s">
        <v>39845</v>
      </c>
      <c r="BH5530" t="s">
        <v>39846</v>
      </c>
      <c r="BI5530" t="s">
        <v>8376</v>
      </c>
      <c r="BJ5530" t="s">
        <v>17159</v>
      </c>
      <c r="BK5530" t="s">
        <v>39847</v>
      </c>
    </row>
    <row r="5531" spans="1:63" x14ac:dyDescent="0.3">
      <c r="A5531">
        <v>4.5109599999999999</v>
      </c>
      <c r="B5531">
        <v>4.59694</v>
      </c>
      <c r="C5531">
        <v>4.6438600000000001</v>
      </c>
      <c r="D5531">
        <v>4.2630299999999997</v>
      </c>
      <c r="E5531">
        <v>5.3785100000000003</v>
      </c>
      <c r="F5531">
        <v>5.2210999999999999</v>
      </c>
      <c r="G5531">
        <v>4.9588400000000004</v>
      </c>
      <c r="H5531">
        <v>4.9212499999999997</v>
      </c>
      <c r="I5531">
        <v>4.9020700000000001</v>
      </c>
      <c r="J5531">
        <v>5.0574500000000002</v>
      </c>
      <c r="K5531">
        <v>4.91648</v>
      </c>
      <c r="L5531">
        <v>4.8021900000000004</v>
      </c>
      <c r="M5531" t="s">
        <v>0</v>
      </c>
      <c r="O5531" t="s">
        <v>1</v>
      </c>
      <c r="P5531" t="s">
        <v>1</v>
      </c>
      <c r="Q5531" t="s">
        <v>2</v>
      </c>
      <c r="R5531" t="s">
        <v>6763</v>
      </c>
      <c r="S5531" t="s">
        <v>30780</v>
      </c>
      <c r="W5531">
        <v>0</v>
      </c>
      <c r="X5531" t="s">
        <v>7</v>
      </c>
      <c r="Y5531">
        <v>8</v>
      </c>
      <c r="Z5531">
        <v>1</v>
      </c>
      <c r="AA5531">
        <v>1</v>
      </c>
      <c r="AB5531">
        <v>1</v>
      </c>
      <c r="AC5531">
        <v>18.2</v>
      </c>
      <c r="AD5531">
        <v>1</v>
      </c>
      <c r="AF5531" t="s">
        <v>39163</v>
      </c>
      <c r="AG5531">
        <v>2.3693900000000001</v>
      </c>
      <c r="AH5531">
        <v>7.1352500000000001E-3</v>
      </c>
      <c r="AI5531">
        <v>-0.61622900000000003</v>
      </c>
      <c r="AJ5531">
        <f t="shared" si="1204"/>
        <v>0.61622900000000003</v>
      </c>
      <c r="AK5531">
        <v>-4.46244</v>
      </c>
      <c r="AL5531" t="str">
        <f t="shared" si="1205"/>
        <v/>
      </c>
      <c r="AM5531" t="str">
        <f t="shared" si="1206"/>
        <v>+</v>
      </c>
      <c r="AN5531" t="str">
        <f t="shared" si="1207"/>
        <v/>
      </c>
      <c r="AO5531" t="str">
        <f t="shared" si="1208"/>
        <v/>
      </c>
      <c r="AQ5531">
        <v>2.2301099999999998</v>
      </c>
      <c r="AR5531">
        <v>9.3142599999999996E-3</v>
      </c>
      <c r="AS5531">
        <v>-0.41585100000000003</v>
      </c>
      <c r="AT5531">
        <f t="shared" si="1209"/>
        <v>0.41585100000000003</v>
      </c>
      <c r="AU5531">
        <v>-4.1687200000000004</v>
      </c>
      <c r="AV5531" t="str">
        <f t="shared" si="1210"/>
        <v/>
      </c>
      <c r="AW5531" t="str">
        <f t="shared" si="1211"/>
        <v/>
      </c>
      <c r="AX5531" t="str">
        <f t="shared" si="1212"/>
        <v/>
      </c>
      <c r="AY5531" t="str">
        <f t="shared" si="1213"/>
        <v/>
      </c>
      <c r="BA5531" s="5" t="str">
        <f t="shared" si="1214"/>
        <v/>
      </c>
      <c r="BB5531" s="5" t="str">
        <f t="shared" si="1215"/>
        <v/>
      </c>
      <c r="BC5531" s="5" t="str">
        <f t="shared" si="1216"/>
        <v/>
      </c>
      <c r="BD5531" s="5" t="str">
        <f t="shared" si="1217"/>
        <v/>
      </c>
      <c r="BF5531" t="s">
        <v>39161</v>
      </c>
      <c r="BG5531" t="s">
        <v>39162</v>
      </c>
      <c r="BH5531" t="s">
        <v>39163</v>
      </c>
      <c r="BK5531" t="s">
        <v>39164</v>
      </c>
    </row>
    <row r="5532" spans="1:63" x14ac:dyDescent="0.3">
      <c r="A5532">
        <v>8.4170099999999994</v>
      </c>
      <c r="B5532">
        <v>8.4245900000000002</v>
      </c>
      <c r="C5532">
        <v>8.3927499999999995</v>
      </c>
      <c r="D5532">
        <v>8.4602500000000003</v>
      </c>
      <c r="E5532">
        <v>9.0182000000000002</v>
      </c>
      <c r="F5532">
        <v>9.0660900000000009</v>
      </c>
      <c r="G5532">
        <v>9.0234799999999993</v>
      </c>
      <c r="H5532">
        <v>9.0558200000000006</v>
      </c>
      <c r="I5532">
        <v>8.5360499999999995</v>
      </c>
      <c r="J5532">
        <v>8.5887100000000007</v>
      </c>
      <c r="K5532">
        <v>8.5141200000000001</v>
      </c>
      <c r="L5532">
        <v>8.4809900000000003</v>
      </c>
      <c r="M5532" t="s">
        <v>0</v>
      </c>
      <c r="O5532" t="s">
        <v>1</v>
      </c>
      <c r="P5532" t="s">
        <v>1</v>
      </c>
      <c r="Q5532" t="s">
        <v>2</v>
      </c>
      <c r="R5532" t="s">
        <v>28236</v>
      </c>
      <c r="S5532" t="s">
        <v>6749</v>
      </c>
      <c r="T5532" t="s">
        <v>28237</v>
      </c>
      <c r="V5532" t="s">
        <v>12693</v>
      </c>
      <c r="W5532">
        <v>0</v>
      </c>
      <c r="X5532" t="s">
        <v>7</v>
      </c>
      <c r="Y5532">
        <v>13</v>
      </c>
      <c r="Z5532">
        <v>3</v>
      </c>
      <c r="AA5532">
        <v>4</v>
      </c>
      <c r="AB5532">
        <v>3</v>
      </c>
      <c r="AC5532">
        <v>37.200000000000003</v>
      </c>
      <c r="AD5532">
        <v>1</v>
      </c>
      <c r="AF5532" t="s">
        <v>28240</v>
      </c>
      <c r="AG5532">
        <v>7.34572</v>
      </c>
      <c r="AH5532" s="1">
        <v>1.2851E-6</v>
      </c>
      <c r="AI5532">
        <v>-0.61724999999999997</v>
      </c>
      <c r="AJ5532">
        <f t="shared" si="1204"/>
        <v>0.61724999999999997</v>
      </c>
      <c r="AK5532">
        <v>-33.741999999999997</v>
      </c>
      <c r="AL5532" t="str">
        <f t="shared" si="1205"/>
        <v/>
      </c>
      <c r="AM5532" t="str">
        <f t="shared" si="1206"/>
        <v>+</v>
      </c>
      <c r="AN5532" t="str">
        <f t="shared" si="1207"/>
        <v/>
      </c>
      <c r="AO5532" t="str">
        <f t="shared" si="1208"/>
        <v/>
      </c>
      <c r="AQ5532">
        <v>2.1476799999999998</v>
      </c>
      <c r="AR5532">
        <v>1.10633E-2</v>
      </c>
      <c r="AS5532">
        <v>-0.106322</v>
      </c>
      <c r="AT5532">
        <f t="shared" si="1209"/>
        <v>0.106322</v>
      </c>
      <c r="AU5532">
        <v>-4.0001899999999999</v>
      </c>
      <c r="AV5532" t="str">
        <f t="shared" si="1210"/>
        <v/>
      </c>
      <c r="AW5532" t="str">
        <f t="shared" si="1211"/>
        <v/>
      </c>
      <c r="AX5532" t="str">
        <f t="shared" si="1212"/>
        <v/>
      </c>
      <c r="AY5532" t="str">
        <f t="shared" si="1213"/>
        <v/>
      </c>
      <c r="BA5532" s="5" t="str">
        <f t="shared" si="1214"/>
        <v/>
      </c>
      <c r="BB5532" s="5" t="str">
        <f t="shared" si="1215"/>
        <v/>
      </c>
      <c r="BC5532" s="5" t="str">
        <f t="shared" si="1216"/>
        <v/>
      </c>
      <c r="BD5532" s="5" t="str">
        <f t="shared" si="1217"/>
        <v/>
      </c>
      <c r="BF5532" t="s">
        <v>28238</v>
      </c>
      <c r="BG5532" t="s">
        <v>28239</v>
      </c>
      <c r="BH5532" t="s">
        <v>28240</v>
      </c>
      <c r="BK5532" t="s">
        <v>28241</v>
      </c>
    </row>
    <row r="5533" spans="1:63" x14ac:dyDescent="0.3">
      <c r="A5533">
        <v>6.1618899999999996</v>
      </c>
      <c r="B5533">
        <v>6.2705299999999999</v>
      </c>
      <c r="C5533">
        <v>6.1375000000000002</v>
      </c>
      <c r="D5533">
        <v>6.11686</v>
      </c>
      <c r="E5533">
        <v>6.8265500000000001</v>
      </c>
      <c r="F5533">
        <v>6.7441599999999999</v>
      </c>
      <c r="G5533">
        <v>6.8814200000000003</v>
      </c>
      <c r="H5533">
        <v>6.7073600000000004</v>
      </c>
      <c r="I5533">
        <v>6.6553500000000003</v>
      </c>
      <c r="J5533">
        <v>6.4902499999999996</v>
      </c>
      <c r="K5533">
        <v>6.5499799999999997</v>
      </c>
      <c r="L5533">
        <v>6.3974599999999997</v>
      </c>
      <c r="M5533" t="s">
        <v>0</v>
      </c>
      <c r="O5533" t="s">
        <v>1</v>
      </c>
      <c r="P5533" t="s">
        <v>1</v>
      </c>
      <c r="Q5533" t="s">
        <v>2</v>
      </c>
      <c r="R5533" t="s">
        <v>42198</v>
      </c>
      <c r="S5533" t="s">
        <v>28963</v>
      </c>
      <c r="T5533" t="s">
        <v>42199</v>
      </c>
      <c r="V5533" t="s">
        <v>28965</v>
      </c>
      <c r="W5533">
        <v>0</v>
      </c>
      <c r="X5533" t="s">
        <v>7</v>
      </c>
      <c r="Y5533">
        <v>4</v>
      </c>
      <c r="Z5533">
        <v>1</v>
      </c>
      <c r="AA5533">
        <v>1</v>
      </c>
      <c r="AB5533">
        <v>1</v>
      </c>
      <c r="AC5533">
        <v>30.3</v>
      </c>
      <c r="AD5533">
        <v>1</v>
      </c>
      <c r="AF5533" t="s">
        <v>42202</v>
      </c>
      <c r="AG5533">
        <v>4.66045</v>
      </c>
      <c r="AH5533" s="1">
        <v>7.6716400000000003E-5</v>
      </c>
      <c r="AI5533">
        <v>-0.61817599999999995</v>
      </c>
      <c r="AJ5533">
        <f t="shared" si="1204"/>
        <v>0.61817599999999995</v>
      </c>
      <c r="AK5533">
        <v>-11.848699999999999</v>
      </c>
      <c r="AL5533" t="str">
        <f t="shared" si="1205"/>
        <v/>
      </c>
      <c r="AM5533" t="str">
        <f t="shared" si="1206"/>
        <v>+</v>
      </c>
      <c r="AN5533" t="str">
        <f t="shared" si="1207"/>
        <v/>
      </c>
      <c r="AO5533" t="str">
        <f t="shared" si="1208"/>
        <v/>
      </c>
      <c r="AQ5533">
        <v>2.8176600000000001</v>
      </c>
      <c r="AR5533">
        <v>2.7747700000000002E-3</v>
      </c>
      <c r="AS5533">
        <v>-0.35156399999999999</v>
      </c>
      <c r="AT5533">
        <f t="shared" si="1209"/>
        <v>0.35156399999999999</v>
      </c>
      <c r="AU5533">
        <v>-5.4951400000000001</v>
      </c>
      <c r="AV5533" t="str">
        <f t="shared" si="1210"/>
        <v/>
      </c>
      <c r="AW5533" t="str">
        <f t="shared" si="1211"/>
        <v/>
      </c>
      <c r="AX5533" t="str">
        <f t="shared" si="1212"/>
        <v/>
      </c>
      <c r="AY5533" t="str">
        <f t="shared" si="1213"/>
        <v/>
      </c>
      <c r="BA5533" s="5" t="str">
        <f t="shared" si="1214"/>
        <v/>
      </c>
      <c r="BB5533" s="5" t="str">
        <f t="shared" si="1215"/>
        <v/>
      </c>
      <c r="BC5533" s="5" t="str">
        <f t="shared" si="1216"/>
        <v/>
      </c>
      <c r="BD5533" s="5" t="str">
        <f t="shared" si="1217"/>
        <v/>
      </c>
      <c r="BF5533" t="s">
        <v>42200</v>
      </c>
      <c r="BG5533" t="s">
        <v>42201</v>
      </c>
      <c r="BH5533" t="s">
        <v>42202</v>
      </c>
      <c r="BJ5533" t="s">
        <v>20004</v>
      </c>
      <c r="BK5533" t="s">
        <v>42203</v>
      </c>
    </row>
    <row r="5534" spans="1:63" x14ac:dyDescent="0.3">
      <c r="A5534">
        <v>10.521800000000001</v>
      </c>
      <c r="B5534">
        <v>10.4749</v>
      </c>
      <c r="C5534">
        <v>10.514799999999999</v>
      </c>
      <c r="D5534">
        <v>10.5098</v>
      </c>
      <c r="E5534">
        <v>11.078799999999999</v>
      </c>
      <c r="F5534">
        <v>11.152699999999999</v>
      </c>
      <c r="G5534">
        <v>11.104200000000001</v>
      </c>
      <c r="H5534">
        <v>11.168100000000001</v>
      </c>
      <c r="I5534">
        <v>10.4916</v>
      </c>
      <c r="J5534">
        <v>10.5318</v>
      </c>
      <c r="K5534">
        <v>10.5207</v>
      </c>
      <c r="L5534">
        <v>10.526899999999999</v>
      </c>
      <c r="M5534" t="s">
        <v>0</v>
      </c>
      <c r="O5534" t="s">
        <v>1</v>
      </c>
      <c r="Q5534" t="s">
        <v>164</v>
      </c>
      <c r="R5534" t="s">
        <v>6757</v>
      </c>
      <c r="S5534" t="s">
        <v>5562</v>
      </c>
      <c r="T5534" t="s">
        <v>6758</v>
      </c>
      <c r="U5534" t="s">
        <v>5564</v>
      </c>
      <c r="V5534" t="s">
        <v>5565</v>
      </c>
      <c r="W5534">
        <v>0</v>
      </c>
      <c r="X5534" t="s">
        <v>7</v>
      </c>
      <c r="Y5534">
        <v>29</v>
      </c>
      <c r="Z5534">
        <v>26</v>
      </c>
      <c r="AA5534">
        <v>44</v>
      </c>
      <c r="AB5534">
        <v>18</v>
      </c>
      <c r="AC5534">
        <v>103.9</v>
      </c>
      <c r="AD5534">
        <v>1</v>
      </c>
      <c r="AF5534" t="s">
        <v>6761</v>
      </c>
      <c r="AG5534">
        <v>6.7378999999999998</v>
      </c>
      <c r="AH5534" s="1">
        <v>2.6579099999999998E-6</v>
      </c>
      <c r="AI5534">
        <v>-0.62062300000000004</v>
      </c>
      <c r="AJ5534">
        <f t="shared" si="1204"/>
        <v>0.62062300000000004</v>
      </c>
      <c r="AK5534">
        <v>-26.685400000000001</v>
      </c>
      <c r="AL5534" t="str">
        <f t="shared" si="1205"/>
        <v/>
      </c>
      <c r="AM5534" t="str">
        <f t="shared" si="1206"/>
        <v>+</v>
      </c>
      <c r="AN5534" t="str">
        <f t="shared" si="1207"/>
        <v/>
      </c>
      <c r="AO5534" t="str">
        <f t="shared" si="1208"/>
        <v/>
      </c>
      <c r="AQ5534">
        <v>0.39486700000000002</v>
      </c>
      <c r="AR5534">
        <v>0.44717099999999999</v>
      </c>
      <c r="AS5534">
        <v>-1.24063E-2</v>
      </c>
      <c r="AT5534">
        <f t="shared" si="1209"/>
        <v>1.24063E-2</v>
      </c>
      <c r="AU5534">
        <v>-0.89990800000000004</v>
      </c>
      <c r="AV5534" t="str">
        <f t="shared" si="1210"/>
        <v/>
      </c>
      <c r="AW5534" t="str">
        <f t="shared" si="1211"/>
        <v/>
      </c>
      <c r="AX5534" t="str">
        <f t="shared" si="1212"/>
        <v/>
      </c>
      <c r="AY5534" t="str">
        <f t="shared" si="1213"/>
        <v/>
      </c>
      <c r="BA5534" s="5" t="str">
        <f t="shared" si="1214"/>
        <v/>
      </c>
      <c r="BB5534" s="5" t="str">
        <f t="shared" si="1215"/>
        <v/>
      </c>
      <c r="BC5534" s="5" t="str">
        <f t="shared" si="1216"/>
        <v/>
      </c>
      <c r="BD5534" s="5" t="str">
        <f t="shared" si="1217"/>
        <v/>
      </c>
      <c r="BF5534" t="s">
        <v>6759</v>
      </c>
      <c r="BG5534" t="s">
        <v>6760</v>
      </c>
      <c r="BH5534" t="s">
        <v>6761</v>
      </c>
      <c r="BI5534" t="s">
        <v>5569</v>
      </c>
      <c r="BJ5534" t="s">
        <v>855</v>
      </c>
      <c r="BK5534" t="s">
        <v>6762</v>
      </c>
    </row>
    <row r="5535" spans="1:63" x14ac:dyDescent="0.3">
      <c r="A5535">
        <v>6.9068899999999998</v>
      </c>
      <c r="B5535">
        <v>6.9425100000000004</v>
      </c>
      <c r="C5535">
        <v>6.9425100000000004</v>
      </c>
      <c r="D5535">
        <v>6.9448600000000003</v>
      </c>
      <c r="E5535">
        <v>7.4545000000000003</v>
      </c>
      <c r="F5535">
        <v>7.7461799999999998</v>
      </c>
      <c r="G5535">
        <v>7.5507499999999999</v>
      </c>
      <c r="H5535">
        <v>7.4716800000000001</v>
      </c>
      <c r="I5535">
        <v>7.3575499999999998</v>
      </c>
      <c r="J5535">
        <v>7.4321200000000003</v>
      </c>
      <c r="K5535">
        <v>7.3906000000000001</v>
      </c>
      <c r="L5535">
        <v>7.1828900000000004</v>
      </c>
      <c r="M5535" t="s">
        <v>0</v>
      </c>
      <c r="O5535" t="s">
        <v>1</v>
      </c>
      <c r="P5535" t="s">
        <v>1</v>
      </c>
      <c r="Q5535" t="s">
        <v>2</v>
      </c>
      <c r="R5535" t="s">
        <v>29039</v>
      </c>
      <c r="S5535" t="s">
        <v>25161</v>
      </c>
      <c r="V5535" t="s">
        <v>29040</v>
      </c>
      <c r="W5535">
        <v>0</v>
      </c>
      <c r="X5535" t="s">
        <v>7</v>
      </c>
      <c r="Y5535">
        <v>8</v>
      </c>
      <c r="Z5535">
        <v>4</v>
      </c>
      <c r="AA5535">
        <v>6</v>
      </c>
      <c r="AB5535">
        <v>4</v>
      </c>
      <c r="AC5535">
        <v>61.3</v>
      </c>
      <c r="AD5535">
        <v>1</v>
      </c>
      <c r="AF5535" t="s">
        <v>29043</v>
      </c>
      <c r="AG5535">
        <v>4.03545</v>
      </c>
      <c r="AH5535">
        <v>2.5399500000000002E-4</v>
      </c>
      <c r="AI5535">
        <v>-0.62158199999999997</v>
      </c>
      <c r="AJ5535">
        <f t="shared" si="1204"/>
        <v>0.62158199999999997</v>
      </c>
      <c r="AK5535">
        <v>-9.2145499999999991</v>
      </c>
      <c r="AL5535" t="str">
        <f t="shared" si="1205"/>
        <v/>
      </c>
      <c r="AM5535" t="str">
        <f t="shared" si="1206"/>
        <v>+</v>
      </c>
      <c r="AN5535" t="str">
        <f t="shared" si="1207"/>
        <v/>
      </c>
      <c r="AO5535" t="str">
        <f t="shared" si="1208"/>
        <v/>
      </c>
      <c r="AQ5535">
        <v>3.4786299999999999</v>
      </c>
      <c r="AR5535">
        <v>7.3273000000000001E-4</v>
      </c>
      <c r="AS5535">
        <v>-0.40659699999999999</v>
      </c>
      <c r="AT5535">
        <f t="shared" si="1209"/>
        <v>0.40659699999999999</v>
      </c>
      <c r="AU5535">
        <v>-7.3190799999999996</v>
      </c>
      <c r="AV5535" t="str">
        <f t="shared" si="1210"/>
        <v/>
      </c>
      <c r="AW5535" t="str">
        <f t="shared" si="1211"/>
        <v/>
      </c>
      <c r="AX5535" t="str">
        <f t="shared" si="1212"/>
        <v/>
      </c>
      <c r="AY5535" t="str">
        <f t="shared" si="1213"/>
        <v/>
      </c>
      <c r="BA5535" s="5" t="str">
        <f t="shared" si="1214"/>
        <v/>
      </c>
      <c r="BB5535" s="5" t="str">
        <f t="shared" si="1215"/>
        <v/>
      </c>
      <c r="BC5535" s="5" t="str">
        <f t="shared" si="1216"/>
        <v/>
      </c>
      <c r="BD5535" s="5" t="str">
        <f t="shared" si="1217"/>
        <v/>
      </c>
      <c r="BF5535" t="s">
        <v>29041</v>
      </c>
      <c r="BG5535" t="s">
        <v>29042</v>
      </c>
      <c r="BH5535" t="s">
        <v>29043</v>
      </c>
      <c r="BK5535" t="s">
        <v>29044</v>
      </c>
    </row>
    <row r="5536" spans="1:63" x14ac:dyDescent="0.3">
      <c r="A5536">
        <v>8.99803</v>
      </c>
      <c r="B5536">
        <v>9.0596200000000007</v>
      </c>
      <c r="C5536">
        <v>8.9504099999999998</v>
      </c>
      <c r="D5536">
        <v>9.1134799999999991</v>
      </c>
      <c r="E5536">
        <v>9.6607099999999999</v>
      </c>
      <c r="F5536">
        <v>9.6027000000000005</v>
      </c>
      <c r="G5536">
        <v>9.6933100000000003</v>
      </c>
      <c r="H5536">
        <v>9.6598199999999999</v>
      </c>
      <c r="I5536">
        <v>8.8214600000000001</v>
      </c>
      <c r="J5536">
        <v>8.8172999999999995</v>
      </c>
      <c r="K5536">
        <v>8.8863099999999999</v>
      </c>
      <c r="L5536">
        <v>8.9101900000000001</v>
      </c>
      <c r="M5536" t="s">
        <v>0</v>
      </c>
      <c r="O5536" t="s">
        <v>1</v>
      </c>
      <c r="P5536" t="s">
        <v>1</v>
      </c>
      <c r="Q5536" t="s">
        <v>2</v>
      </c>
      <c r="R5536" t="s">
        <v>13196</v>
      </c>
      <c r="S5536" t="s">
        <v>13197</v>
      </c>
      <c r="T5536" t="s">
        <v>13198</v>
      </c>
      <c r="W5536">
        <v>0</v>
      </c>
      <c r="X5536" t="s">
        <v>7</v>
      </c>
      <c r="Y5536">
        <v>27</v>
      </c>
      <c r="Z5536">
        <v>14</v>
      </c>
      <c r="AA5536">
        <v>16</v>
      </c>
      <c r="AB5536">
        <v>14</v>
      </c>
      <c r="AC5536">
        <v>71.599999999999994</v>
      </c>
      <c r="AD5536">
        <v>1</v>
      </c>
      <c r="AF5536" t="s">
        <v>13201</v>
      </c>
      <c r="AG5536">
        <v>5.3391400000000004</v>
      </c>
      <c r="AH5536" s="1">
        <v>2.2716899999999999E-5</v>
      </c>
      <c r="AI5536">
        <v>-0.62375199999999997</v>
      </c>
      <c r="AJ5536">
        <f t="shared" si="1204"/>
        <v>0.62375199999999997</v>
      </c>
      <c r="AK5536">
        <v>-15.489800000000001</v>
      </c>
      <c r="AL5536" t="str">
        <f t="shared" si="1205"/>
        <v/>
      </c>
      <c r="AM5536" t="str">
        <f t="shared" si="1206"/>
        <v>+</v>
      </c>
      <c r="AN5536" t="str">
        <f t="shared" si="1207"/>
        <v/>
      </c>
      <c r="AO5536" t="str">
        <f t="shared" si="1208"/>
        <v/>
      </c>
      <c r="AQ5536">
        <v>2.1638700000000002</v>
      </c>
      <c r="AR5536">
        <v>1.0688E-2</v>
      </c>
      <c r="AS5536">
        <v>0.171568</v>
      </c>
      <c r="AT5536">
        <f t="shared" si="1209"/>
        <v>-0.171568</v>
      </c>
      <c r="AU5536">
        <v>4.0329899999999999</v>
      </c>
      <c r="AV5536" t="str">
        <f t="shared" si="1210"/>
        <v/>
      </c>
      <c r="AW5536" t="str">
        <f t="shared" si="1211"/>
        <v/>
      </c>
      <c r="AX5536" t="str">
        <f t="shared" si="1212"/>
        <v/>
      </c>
      <c r="AY5536" t="str">
        <f t="shared" si="1213"/>
        <v/>
      </c>
      <c r="BA5536" s="5" t="str">
        <f t="shared" si="1214"/>
        <v/>
      </c>
      <c r="BB5536" s="5" t="str">
        <f t="shared" si="1215"/>
        <v/>
      </c>
      <c r="BC5536" s="5" t="str">
        <f t="shared" si="1216"/>
        <v/>
      </c>
      <c r="BD5536" s="5" t="str">
        <f t="shared" si="1217"/>
        <v/>
      </c>
      <c r="BF5536" t="s">
        <v>13199</v>
      </c>
      <c r="BG5536" t="s">
        <v>13200</v>
      </c>
      <c r="BH5536" t="s">
        <v>13201</v>
      </c>
      <c r="BJ5536" t="s">
        <v>13202</v>
      </c>
      <c r="BK5536" t="s">
        <v>13203</v>
      </c>
    </row>
    <row r="5537" spans="1:63" x14ac:dyDescent="0.3">
      <c r="A5537">
        <v>11.8956</v>
      </c>
      <c r="B5537">
        <v>11.958399999999999</v>
      </c>
      <c r="C5537">
        <v>11.9619</v>
      </c>
      <c r="D5537">
        <v>11.9574</v>
      </c>
      <c r="E5537">
        <v>12.571999999999999</v>
      </c>
      <c r="F5537">
        <v>12.582700000000001</v>
      </c>
      <c r="G5537">
        <v>12.559699999999999</v>
      </c>
      <c r="H5537">
        <v>12.567500000000001</v>
      </c>
      <c r="I5537">
        <v>11.863899999999999</v>
      </c>
      <c r="J5537">
        <v>11.8696</v>
      </c>
      <c r="K5537">
        <v>11.9175</v>
      </c>
      <c r="L5537">
        <v>11.936500000000001</v>
      </c>
      <c r="M5537" t="s">
        <v>0</v>
      </c>
      <c r="O5537" t="s">
        <v>1</v>
      </c>
      <c r="Q5537" t="s">
        <v>164</v>
      </c>
      <c r="R5537" t="s">
        <v>2330</v>
      </c>
      <c r="T5537" t="s">
        <v>2331</v>
      </c>
      <c r="W5537">
        <v>3</v>
      </c>
      <c r="X5537" t="s">
        <v>7</v>
      </c>
      <c r="Y5537">
        <v>34</v>
      </c>
      <c r="Z5537">
        <v>37</v>
      </c>
      <c r="AA5537">
        <v>53</v>
      </c>
      <c r="AB5537">
        <v>34</v>
      </c>
      <c r="AC5537">
        <v>150.69999999999999</v>
      </c>
      <c r="AD5537">
        <v>1</v>
      </c>
      <c r="AF5537" t="s">
        <v>2334</v>
      </c>
      <c r="AG5537">
        <v>7.6300999999999997</v>
      </c>
      <c r="AH5537" s="1">
        <v>9.8485100000000001E-7</v>
      </c>
      <c r="AI5537">
        <v>-0.62715699999999996</v>
      </c>
      <c r="AJ5537">
        <f t="shared" si="1204"/>
        <v>0.62715699999999996</v>
      </c>
      <c r="AK5537">
        <v>-37.649900000000002</v>
      </c>
      <c r="AL5537" t="str">
        <f t="shared" si="1205"/>
        <v/>
      </c>
      <c r="AM5537" t="str">
        <f t="shared" si="1206"/>
        <v>+</v>
      </c>
      <c r="AN5537" t="str">
        <f t="shared" si="1207"/>
        <v/>
      </c>
      <c r="AO5537" t="str">
        <f t="shared" si="1208"/>
        <v/>
      </c>
      <c r="AQ5537">
        <v>0.99912900000000004</v>
      </c>
      <c r="AR5537">
        <v>0.12421599999999999</v>
      </c>
      <c r="AS5537">
        <v>4.64807E-2</v>
      </c>
      <c r="AT5537">
        <f t="shared" si="1209"/>
        <v>-4.64807E-2</v>
      </c>
      <c r="AU5537">
        <v>1.94173</v>
      </c>
      <c r="AV5537" t="str">
        <f t="shared" si="1210"/>
        <v/>
      </c>
      <c r="AW5537" t="str">
        <f t="shared" si="1211"/>
        <v/>
      </c>
      <c r="AX5537" t="str">
        <f t="shared" si="1212"/>
        <v/>
      </c>
      <c r="AY5537" t="str">
        <f t="shared" si="1213"/>
        <v/>
      </c>
      <c r="BA5537" s="5" t="str">
        <f t="shared" si="1214"/>
        <v/>
      </c>
      <c r="BB5537" s="5" t="str">
        <f t="shared" si="1215"/>
        <v/>
      </c>
      <c r="BC5537" s="5" t="str">
        <f t="shared" si="1216"/>
        <v/>
      </c>
      <c r="BD5537" s="5" t="str">
        <f t="shared" si="1217"/>
        <v/>
      </c>
      <c r="BF5537" t="s">
        <v>2332</v>
      </c>
      <c r="BG5537" t="s">
        <v>2333</v>
      </c>
      <c r="BH5537" t="s">
        <v>2334</v>
      </c>
      <c r="BJ5537" t="s">
        <v>2335</v>
      </c>
      <c r="BK5537" t="s">
        <v>2336</v>
      </c>
    </row>
    <row r="5538" spans="1:63" x14ac:dyDescent="0.3">
      <c r="A5538">
        <v>6.9224399999999999</v>
      </c>
      <c r="B5538">
        <v>6.8678999999999997</v>
      </c>
      <c r="C5538">
        <v>6.9703900000000001</v>
      </c>
      <c r="D5538">
        <v>7.0011299999999999</v>
      </c>
      <c r="E5538">
        <v>7.5946999999999996</v>
      </c>
      <c r="F5538">
        <v>7.5675800000000004</v>
      </c>
      <c r="G5538">
        <v>7.5545900000000001</v>
      </c>
      <c r="H5538">
        <v>7.5568900000000001</v>
      </c>
      <c r="I5538">
        <v>7.4195399999999996</v>
      </c>
      <c r="J5538">
        <v>7.3845700000000001</v>
      </c>
      <c r="K5538">
        <v>7.3416300000000003</v>
      </c>
      <c r="L5538">
        <v>7.2564399999999996</v>
      </c>
      <c r="M5538" t="s">
        <v>0</v>
      </c>
      <c r="O5538" t="s">
        <v>1</v>
      </c>
      <c r="P5538" t="s">
        <v>1</v>
      </c>
      <c r="Q5538" t="s">
        <v>2</v>
      </c>
      <c r="R5538" t="s">
        <v>31481</v>
      </c>
      <c r="S5538" t="s">
        <v>31482</v>
      </c>
      <c r="T5538" t="s">
        <v>31483</v>
      </c>
      <c r="V5538" t="s">
        <v>7486</v>
      </c>
      <c r="W5538">
        <v>0</v>
      </c>
      <c r="X5538" t="s">
        <v>7</v>
      </c>
      <c r="Y5538">
        <v>8</v>
      </c>
      <c r="Z5538">
        <v>2</v>
      </c>
      <c r="AA5538">
        <v>2</v>
      </c>
      <c r="AB5538">
        <v>2</v>
      </c>
      <c r="AC5538">
        <v>49.6</v>
      </c>
      <c r="AD5538">
        <v>1</v>
      </c>
      <c r="AF5538" t="s">
        <v>31486</v>
      </c>
      <c r="AG5538">
        <v>6.0663499999999999</v>
      </c>
      <c r="AH5538" s="1">
        <v>7.0930300000000001E-6</v>
      </c>
      <c r="AI5538">
        <v>-0.62797499999999995</v>
      </c>
      <c r="AJ5538">
        <f t="shared" si="1204"/>
        <v>0.62797499999999995</v>
      </c>
      <c r="AK5538">
        <v>-20.5715</v>
      </c>
      <c r="AL5538" t="str">
        <f t="shared" si="1205"/>
        <v/>
      </c>
      <c r="AM5538" t="str">
        <f t="shared" si="1206"/>
        <v>+</v>
      </c>
      <c r="AN5538" t="str">
        <f t="shared" si="1207"/>
        <v/>
      </c>
      <c r="AO5538" t="str">
        <f t="shared" si="1208"/>
        <v/>
      </c>
      <c r="AQ5538">
        <v>3.9725299999999999</v>
      </c>
      <c r="AR5538">
        <v>2.7817400000000001E-4</v>
      </c>
      <c r="AS5538">
        <v>-0.410082</v>
      </c>
      <c r="AT5538">
        <f t="shared" si="1209"/>
        <v>0.410082</v>
      </c>
      <c r="AU5538">
        <v>-8.9810499999999998</v>
      </c>
      <c r="AV5538" t="str">
        <f t="shared" si="1210"/>
        <v/>
      </c>
      <c r="AW5538" t="str">
        <f t="shared" si="1211"/>
        <v/>
      </c>
      <c r="AX5538" t="str">
        <f t="shared" si="1212"/>
        <v/>
      </c>
      <c r="AY5538" t="str">
        <f t="shared" si="1213"/>
        <v/>
      </c>
      <c r="BA5538" s="5" t="str">
        <f t="shared" si="1214"/>
        <v/>
      </c>
      <c r="BB5538" s="5" t="str">
        <f t="shared" si="1215"/>
        <v/>
      </c>
      <c r="BC5538" s="5" t="str">
        <f t="shared" si="1216"/>
        <v/>
      </c>
      <c r="BD5538" s="5" t="str">
        <f t="shared" si="1217"/>
        <v/>
      </c>
      <c r="BF5538" t="s">
        <v>31484</v>
      </c>
      <c r="BG5538" t="s">
        <v>31485</v>
      </c>
      <c r="BH5538" t="s">
        <v>31486</v>
      </c>
      <c r="BJ5538" t="s">
        <v>4183</v>
      </c>
      <c r="BK5538" t="s">
        <v>31487</v>
      </c>
    </row>
    <row r="5539" spans="1:63" x14ac:dyDescent="0.3">
      <c r="A5539">
        <v>9.1920500000000001</v>
      </c>
      <c r="B5539">
        <v>9.3008100000000002</v>
      </c>
      <c r="C5539">
        <v>9.1954999999999991</v>
      </c>
      <c r="D5539">
        <v>9.2379300000000004</v>
      </c>
      <c r="E5539">
        <v>9.7709899999999994</v>
      </c>
      <c r="F5539">
        <v>9.9698200000000003</v>
      </c>
      <c r="G5539">
        <v>9.7991200000000003</v>
      </c>
      <c r="H5539">
        <v>9.9052399999999992</v>
      </c>
      <c r="I5539">
        <v>9.5261099999999992</v>
      </c>
      <c r="J5539">
        <v>9.5840200000000006</v>
      </c>
      <c r="K5539">
        <v>9.46434</v>
      </c>
      <c r="L5539">
        <v>9.6088100000000001</v>
      </c>
      <c r="M5539" t="s">
        <v>0</v>
      </c>
      <c r="O5539" t="s">
        <v>1</v>
      </c>
      <c r="P5539" t="s">
        <v>1</v>
      </c>
      <c r="Q5539" t="s">
        <v>2</v>
      </c>
      <c r="R5539" t="s">
        <v>34527</v>
      </c>
      <c r="S5539" t="s">
        <v>34528</v>
      </c>
      <c r="T5539" t="s">
        <v>34529</v>
      </c>
      <c r="U5539" t="s">
        <v>33787</v>
      </c>
      <c r="V5539" t="s">
        <v>34530</v>
      </c>
      <c r="W5539">
        <v>1</v>
      </c>
      <c r="X5539" t="s">
        <v>7</v>
      </c>
      <c r="Y5539">
        <v>6</v>
      </c>
      <c r="Z5539">
        <v>2</v>
      </c>
      <c r="AA5539">
        <v>3</v>
      </c>
      <c r="AB5539">
        <v>1</v>
      </c>
      <c r="AC5539">
        <v>29.5</v>
      </c>
      <c r="AD5539">
        <v>1</v>
      </c>
      <c r="AF5539" t="s">
        <v>34533</v>
      </c>
      <c r="AG5539">
        <v>4.6779599999999997</v>
      </c>
      <c r="AH5539" s="1">
        <v>7.4234999999999997E-5</v>
      </c>
      <c r="AI5539">
        <v>-0.62972300000000003</v>
      </c>
      <c r="AJ5539">
        <f t="shared" si="1204"/>
        <v>0.62972300000000003</v>
      </c>
      <c r="AK5539">
        <v>-11.9315</v>
      </c>
      <c r="AL5539" t="str">
        <f t="shared" si="1205"/>
        <v/>
      </c>
      <c r="AM5539" t="str">
        <f t="shared" si="1206"/>
        <v>+</v>
      </c>
      <c r="AN5539" t="str">
        <f t="shared" si="1207"/>
        <v/>
      </c>
      <c r="AO5539" t="str">
        <f t="shared" si="1208"/>
        <v/>
      </c>
      <c r="AQ5539">
        <v>3.5898099999999999</v>
      </c>
      <c r="AR5539">
        <v>5.8948900000000001E-4</v>
      </c>
      <c r="AS5539">
        <v>-0.314251</v>
      </c>
      <c r="AT5539">
        <f t="shared" si="1209"/>
        <v>0.314251</v>
      </c>
      <c r="AU5539">
        <v>-7.6683500000000002</v>
      </c>
      <c r="AV5539" t="str">
        <f t="shared" si="1210"/>
        <v/>
      </c>
      <c r="AW5539" t="str">
        <f t="shared" si="1211"/>
        <v/>
      </c>
      <c r="AX5539" t="str">
        <f t="shared" si="1212"/>
        <v/>
      </c>
      <c r="AY5539" t="str">
        <f t="shared" si="1213"/>
        <v/>
      </c>
      <c r="BA5539" s="5" t="str">
        <f t="shared" si="1214"/>
        <v/>
      </c>
      <c r="BB5539" s="5" t="str">
        <f t="shared" si="1215"/>
        <v/>
      </c>
      <c r="BC5539" s="5" t="str">
        <f t="shared" si="1216"/>
        <v/>
      </c>
      <c r="BD5539" s="5" t="str">
        <f t="shared" si="1217"/>
        <v/>
      </c>
      <c r="BF5539" t="s">
        <v>34531</v>
      </c>
      <c r="BG5539" t="s">
        <v>34532</v>
      </c>
      <c r="BH5539" t="s">
        <v>34533</v>
      </c>
      <c r="BI5539" t="s">
        <v>33787</v>
      </c>
      <c r="BJ5539" t="s">
        <v>34534</v>
      </c>
      <c r="BK5539" t="s">
        <v>34535</v>
      </c>
    </row>
    <row r="5540" spans="1:63" x14ac:dyDescent="0.3">
      <c r="A5540">
        <v>5.4627100000000004</v>
      </c>
      <c r="B5540">
        <v>5.4195399999999996</v>
      </c>
      <c r="C5540">
        <v>5.3362800000000004</v>
      </c>
      <c r="D5540">
        <v>5.5204199999999997</v>
      </c>
      <c r="E5540">
        <v>5.7996100000000004</v>
      </c>
      <c r="F5540">
        <v>6.0067500000000003</v>
      </c>
      <c r="G5540">
        <v>6.0959199999999996</v>
      </c>
      <c r="H5540">
        <v>6.3610699999999998</v>
      </c>
      <c r="I5540">
        <v>5.5141200000000001</v>
      </c>
      <c r="J5540">
        <v>5.58195</v>
      </c>
      <c r="K5540">
        <v>5.7306400000000002</v>
      </c>
      <c r="L5540">
        <v>5.6351699999999996</v>
      </c>
      <c r="M5540" t="s">
        <v>0</v>
      </c>
      <c r="O5540" t="s">
        <v>1</v>
      </c>
      <c r="P5540" t="s">
        <v>1</v>
      </c>
      <c r="Q5540" t="s">
        <v>2</v>
      </c>
      <c r="S5540" t="s">
        <v>1273</v>
      </c>
      <c r="V5540" t="s">
        <v>11652</v>
      </c>
      <c r="W5540">
        <v>0</v>
      </c>
      <c r="X5540" t="s">
        <v>7</v>
      </c>
      <c r="Y5540">
        <v>4</v>
      </c>
      <c r="Z5540">
        <v>2</v>
      </c>
      <c r="AA5540">
        <v>3</v>
      </c>
      <c r="AB5540">
        <v>2</v>
      </c>
      <c r="AC5540">
        <v>50.5</v>
      </c>
      <c r="AD5540">
        <v>1</v>
      </c>
      <c r="AF5540" t="s">
        <v>36738</v>
      </c>
      <c r="AG5540">
        <v>2.67293</v>
      </c>
      <c r="AH5540">
        <v>3.8303299999999998E-3</v>
      </c>
      <c r="AI5540">
        <v>-0.63109800000000005</v>
      </c>
      <c r="AJ5540">
        <f t="shared" si="1204"/>
        <v>0.63109800000000005</v>
      </c>
      <c r="AK5540">
        <v>-5.1459700000000002</v>
      </c>
      <c r="AL5540" t="str">
        <f t="shared" si="1205"/>
        <v/>
      </c>
      <c r="AM5540" t="str">
        <f t="shared" si="1206"/>
        <v>+</v>
      </c>
      <c r="AN5540" t="str">
        <f t="shared" si="1207"/>
        <v/>
      </c>
      <c r="AO5540" t="str">
        <f t="shared" si="1208"/>
        <v/>
      </c>
      <c r="AQ5540">
        <v>1.6285400000000001</v>
      </c>
      <c r="AR5540">
        <v>3.2673500000000001E-2</v>
      </c>
      <c r="AS5540">
        <v>-0.18073500000000001</v>
      </c>
      <c r="AT5540">
        <f t="shared" si="1209"/>
        <v>0.18073500000000001</v>
      </c>
      <c r="AU5540">
        <v>-3.0158999999999998</v>
      </c>
      <c r="AV5540" t="str">
        <f t="shared" si="1210"/>
        <v/>
      </c>
      <c r="AW5540" t="str">
        <f t="shared" si="1211"/>
        <v/>
      </c>
      <c r="AX5540" t="str">
        <f t="shared" si="1212"/>
        <v/>
      </c>
      <c r="AY5540" t="str">
        <f t="shared" si="1213"/>
        <v/>
      </c>
      <c r="BA5540" s="5" t="str">
        <f t="shared" si="1214"/>
        <v/>
      </c>
      <c r="BB5540" s="5" t="str">
        <f t="shared" si="1215"/>
        <v/>
      </c>
      <c r="BC5540" s="5" t="str">
        <f t="shared" si="1216"/>
        <v/>
      </c>
      <c r="BD5540" s="5" t="str">
        <f t="shared" si="1217"/>
        <v/>
      </c>
      <c r="BF5540" t="s">
        <v>36736</v>
      </c>
      <c r="BG5540" t="s">
        <v>36737</v>
      </c>
      <c r="BH5540" t="s">
        <v>36738</v>
      </c>
      <c r="BK5540" t="s">
        <v>36739</v>
      </c>
    </row>
    <row r="5541" spans="1:63" x14ac:dyDescent="0.3">
      <c r="A5541">
        <v>6.5668199999999999</v>
      </c>
      <c r="B5541">
        <v>6.7387699999999997</v>
      </c>
      <c r="C5541">
        <v>6.6510499999999997</v>
      </c>
      <c r="D5541">
        <v>6.6738400000000002</v>
      </c>
      <c r="E5541">
        <v>7.17692</v>
      </c>
      <c r="F5541">
        <v>7.3407400000000003</v>
      </c>
      <c r="G5541">
        <v>7.2422199999999997</v>
      </c>
      <c r="H5541">
        <v>7.39832</v>
      </c>
      <c r="I5541">
        <v>7.0145799999999996</v>
      </c>
      <c r="J5541">
        <v>7.1809000000000003</v>
      </c>
      <c r="K5541">
        <v>7.3010400000000004</v>
      </c>
      <c r="L5541">
        <v>7.2611499999999998</v>
      </c>
      <c r="M5541" t="s">
        <v>0</v>
      </c>
      <c r="O5541" t="s">
        <v>1</v>
      </c>
      <c r="P5541" t="s">
        <v>1</v>
      </c>
      <c r="Q5541" t="s">
        <v>2</v>
      </c>
      <c r="R5541" t="s">
        <v>36822</v>
      </c>
      <c r="S5541" t="s">
        <v>36823</v>
      </c>
      <c r="T5541" t="s">
        <v>36824</v>
      </c>
      <c r="U5541" t="s">
        <v>36825</v>
      </c>
      <c r="V5541" t="s">
        <v>36826</v>
      </c>
      <c r="W5541">
        <v>0</v>
      </c>
      <c r="X5541" t="s">
        <v>7</v>
      </c>
      <c r="Y5541">
        <v>13</v>
      </c>
      <c r="Z5541">
        <v>2</v>
      </c>
      <c r="AA5541">
        <v>2</v>
      </c>
      <c r="AB5541">
        <v>2</v>
      </c>
      <c r="AC5541">
        <v>12.3</v>
      </c>
      <c r="AD5541">
        <v>1</v>
      </c>
      <c r="AF5541" t="s">
        <v>36829</v>
      </c>
      <c r="AG5541">
        <v>4.3286800000000003</v>
      </c>
      <c r="AH5541">
        <v>1.4525599999999999E-4</v>
      </c>
      <c r="AI5541">
        <v>-0.63193100000000002</v>
      </c>
      <c r="AJ5541">
        <f t="shared" si="1204"/>
        <v>0.63193100000000002</v>
      </c>
      <c r="AK5541">
        <v>-10.3757</v>
      </c>
      <c r="AL5541" t="str">
        <f t="shared" si="1205"/>
        <v/>
      </c>
      <c r="AM5541" t="str">
        <f t="shared" si="1206"/>
        <v>+</v>
      </c>
      <c r="AN5541" t="str">
        <f t="shared" si="1207"/>
        <v/>
      </c>
      <c r="AO5541" t="str">
        <f t="shared" si="1208"/>
        <v/>
      </c>
      <c r="AQ5541">
        <v>3.4780500000000001</v>
      </c>
      <c r="AR5541">
        <v>7.33349E-4</v>
      </c>
      <c r="AS5541">
        <v>-0.53180000000000005</v>
      </c>
      <c r="AT5541">
        <f t="shared" si="1209"/>
        <v>0.53180000000000005</v>
      </c>
      <c r="AU5541">
        <v>-7.31731</v>
      </c>
      <c r="AV5541" t="str">
        <f t="shared" si="1210"/>
        <v/>
      </c>
      <c r="AW5541" t="str">
        <f t="shared" si="1211"/>
        <v/>
      </c>
      <c r="AX5541" t="str">
        <f t="shared" si="1212"/>
        <v/>
      </c>
      <c r="AY5541" t="str">
        <f t="shared" si="1213"/>
        <v/>
      </c>
      <c r="BA5541" s="5" t="str">
        <f t="shared" si="1214"/>
        <v/>
      </c>
      <c r="BB5541" s="5" t="str">
        <f t="shared" si="1215"/>
        <v/>
      </c>
      <c r="BC5541" s="5" t="str">
        <f t="shared" si="1216"/>
        <v/>
      </c>
      <c r="BD5541" s="5" t="str">
        <f t="shared" si="1217"/>
        <v/>
      </c>
      <c r="BF5541" t="s">
        <v>36827</v>
      </c>
      <c r="BG5541" t="s">
        <v>36828</v>
      </c>
      <c r="BH5541" t="s">
        <v>36829</v>
      </c>
      <c r="BI5541" t="s">
        <v>36830</v>
      </c>
      <c r="BJ5541" t="s">
        <v>36831</v>
      </c>
      <c r="BK5541" t="s">
        <v>36832</v>
      </c>
    </row>
    <row r="5542" spans="1:63" x14ac:dyDescent="0.3">
      <c r="A5542">
        <v>6.4724899999999996</v>
      </c>
      <c r="B5542">
        <v>6.3785100000000003</v>
      </c>
      <c r="C5542">
        <v>6.5030299999999999</v>
      </c>
      <c r="D5542">
        <v>6.3957499999999996</v>
      </c>
      <c r="E5542">
        <v>7.1517799999999996</v>
      </c>
      <c r="F5542">
        <v>7.0864000000000003</v>
      </c>
      <c r="G5542">
        <v>7.0123499999999996</v>
      </c>
      <c r="H5542">
        <v>7.0334199999999996</v>
      </c>
      <c r="I5542">
        <v>6.2307399999999999</v>
      </c>
      <c r="J5542">
        <v>6.4363000000000001</v>
      </c>
      <c r="K5542">
        <v>6.5172800000000004</v>
      </c>
      <c r="L5542">
        <v>6.1147799999999997</v>
      </c>
      <c r="M5542" t="s">
        <v>0</v>
      </c>
      <c r="O5542" t="s">
        <v>1</v>
      </c>
      <c r="Q5542" t="s">
        <v>164</v>
      </c>
      <c r="R5542" t="s">
        <v>34933</v>
      </c>
      <c r="S5542" t="s">
        <v>7119</v>
      </c>
      <c r="T5542" t="s">
        <v>21949</v>
      </c>
      <c r="V5542" t="s">
        <v>34934</v>
      </c>
      <c r="W5542">
        <v>0</v>
      </c>
      <c r="X5542" t="s">
        <v>7</v>
      </c>
      <c r="Y5542">
        <v>10</v>
      </c>
      <c r="Z5542">
        <v>2</v>
      </c>
      <c r="AA5542">
        <v>2</v>
      </c>
      <c r="AB5542">
        <v>2</v>
      </c>
      <c r="AC5542">
        <v>25.4</v>
      </c>
      <c r="AD5542">
        <v>1</v>
      </c>
      <c r="AF5542" t="s">
        <v>34937</v>
      </c>
      <c r="AG5542">
        <v>5.2020400000000002</v>
      </c>
      <c r="AH5542" s="1">
        <v>2.8873800000000001E-5</v>
      </c>
      <c r="AI5542">
        <v>-0.63354200000000005</v>
      </c>
      <c r="AJ5542">
        <f t="shared" si="1204"/>
        <v>0.63354200000000005</v>
      </c>
      <c r="AK5542">
        <v>-14.678100000000001</v>
      </c>
      <c r="AL5542" t="str">
        <f t="shared" si="1205"/>
        <v/>
      </c>
      <c r="AM5542" t="str">
        <f t="shared" si="1206"/>
        <v>+</v>
      </c>
      <c r="AN5542" t="str">
        <f t="shared" si="1207"/>
        <v/>
      </c>
      <c r="AO5542" t="str">
        <f t="shared" si="1208"/>
        <v/>
      </c>
      <c r="AQ5542">
        <v>0.53753499999999999</v>
      </c>
      <c r="AR5542">
        <v>0.331038</v>
      </c>
      <c r="AS5542">
        <v>0.11267099999999999</v>
      </c>
      <c r="AT5542">
        <f t="shared" si="1209"/>
        <v>-0.11267099999999999</v>
      </c>
      <c r="AU5542">
        <v>1.1601900000000001</v>
      </c>
      <c r="AV5542" t="str">
        <f t="shared" si="1210"/>
        <v/>
      </c>
      <c r="AW5542" t="str">
        <f t="shared" si="1211"/>
        <v/>
      </c>
      <c r="AX5542" t="str">
        <f t="shared" si="1212"/>
        <v/>
      </c>
      <c r="AY5542" t="str">
        <f t="shared" si="1213"/>
        <v/>
      </c>
      <c r="BA5542" s="5" t="str">
        <f t="shared" si="1214"/>
        <v/>
      </c>
      <c r="BB5542" s="5" t="str">
        <f t="shared" si="1215"/>
        <v/>
      </c>
      <c r="BC5542" s="5" t="str">
        <f t="shared" si="1216"/>
        <v/>
      </c>
      <c r="BD5542" s="5" t="str">
        <f t="shared" si="1217"/>
        <v/>
      </c>
      <c r="BF5542" t="s">
        <v>34935</v>
      </c>
      <c r="BG5542" t="s">
        <v>34936</v>
      </c>
      <c r="BH5542" t="s">
        <v>34937</v>
      </c>
      <c r="BK5542" t="s">
        <v>34938</v>
      </c>
    </row>
    <row r="5543" spans="1:63" x14ac:dyDescent="0.3">
      <c r="A5543">
        <v>10.0717</v>
      </c>
      <c r="B5543">
        <v>10.0625</v>
      </c>
      <c r="C5543">
        <v>10.0794</v>
      </c>
      <c r="D5543">
        <v>10.0566</v>
      </c>
      <c r="E5543">
        <v>10.715</v>
      </c>
      <c r="F5543">
        <v>10.6699</v>
      </c>
      <c r="G5543">
        <v>10.710900000000001</v>
      </c>
      <c r="H5543">
        <v>10.709300000000001</v>
      </c>
      <c r="I5543">
        <v>10.4618</v>
      </c>
      <c r="J5543">
        <v>10.458</v>
      </c>
      <c r="K5543">
        <v>10.441700000000001</v>
      </c>
      <c r="L5543">
        <v>10.4534</v>
      </c>
      <c r="M5543" t="s">
        <v>0</v>
      </c>
      <c r="O5543" t="s">
        <v>1</v>
      </c>
      <c r="P5543" t="s">
        <v>1</v>
      </c>
      <c r="Q5543" t="s">
        <v>2</v>
      </c>
      <c r="R5543" t="s">
        <v>13653</v>
      </c>
      <c r="S5543" t="s">
        <v>13654</v>
      </c>
      <c r="T5543" t="s">
        <v>13655</v>
      </c>
      <c r="U5543" t="s">
        <v>3501</v>
      </c>
      <c r="V5543" t="s">
        <v>13656</v>
      </c>
      <c r="W5543">
        <v>0</v>
      </c>
      <c r="X5543" t="s">
        <v>7</v>
      </c>
      <c r="Y5543">
        <v>20</v>
      </c>
      <c r="Z5543">
        <v>11</v>
      </c>
      <c r="AA5543">
        <v>16</v>
      </c>
      <c r="AB5543">
        <v>11</v>
      </c>
      <c r="AC5543">
        <v>73.400000000000006</v>
      </c>
      <c r="AD5543">
        <v>1</v>
      </c>
      <c r="AF5543" t="s">
        <v>13659</v>
      </c>
      <c r="AG5543">
        <v>8.5857799999999997</v>
      </c>
      <c r="AH5543" s="1">
        <v>2.8962000000000002E-7</v>
      </c>
      <c r="AI5543">
        <v>-0.63375700000000001</v>
      </c>
      <c r="AJ5543">
        <f t="shared" si="1204"/>
        <v>0.63375700000000001</v>
      </c>
      <c r="AK5543">
        <v>-54.382899999999999</v>
      </c>
      <c r="AL5543" t="str">
        <f t="shared" si="1205"/>
        <v/>
      </c>
      <c r="AM5543" t="str">
        <f t="shared" si="1206"/>
        <v>+</v>
      </c>
      <c r="AN5543" t="str">
        <f t="shared" si="1207"/>
        <v/>
      </c>
      <c r="AO5543" t="str">
        <f t="shared" si="1208"/>
        <v/>
      </c>
      <c r="AQ5543">
        <v>8.7586099999999991</v>
      </c>
      <c r="AR5543" s="1">
        <v>1.4890399999999999E-7</v>
      </c>
      <c r="AS5543">
        <v>-0.38617099999999999</v>
      </c>
      <c r="AT5543">
        <f t="shared" si="1209"/>
        <v>0.38617099999999999</v>
      </c>
      <c r="AU5543">
        <v>-58.118499999999997</v>
      </c>
      <c r="AV5543" t="str">
        <f t="shared" si="1210"/>
        <v/>
      </c>
      <c r="AW5543" t="str">
        <f t="shared" si="1211"/>
        <v/>
      </c>
      <c r="AX5543" t="str">
        <f t="shared" si="1212"/>
        <v/>
      </c>
      <c r="AY5543" t="str">
        <f t="shared" si="1213"/>
        <v/>
      </c>
      <c r="BA5543" s="5" t="str">
        <f t="shared" si="1214"/>
        <v/>
      </c>
      <c r="BB5543" s="5" t="str">
        <f t="shared" si="1215"/>
        <v/>
      </c>
      <c r="BC5543" s="5" t="str">
        <f t="shared" si="1216"/>
        <v/>
      </c>
      <c r="BD5543" s="5" t="str">
        <f t="shared" si="1217"/>
        <v/>
      </c>
      <c r="BF5543" t="s">
        <v>13657</v>
      </c>
      <c r="BG5543" t="s">
        <v>13658</v>
      </c>
      <c r="BH5543" t="s">
        <v>13659</v>
      </c>
      <c r="BI5543" t="s">
        <v>3501</v>
      </c>
      <c r="BJ5543" t="s">
        <v>13660</v>
      </c>
      <c r="BK5543" t="s">
        <v>13661</v>
      </c>
    </row>
    <row r="5544" spans="1:63" x14ac:dyDescent="0.3">
      <c r="A5544">
        <v>9.3953199999999999</v>
      </c>
      <c r="B5544">
        <v>9.3704699999999992</v>
      </c>
      <c r="C5544">
        <v>9.3628199999999993</v>
      </c>
      <c r="D5544">
        <v>9.3180899999999998</v>
      </c>
      <c r="E5544">
        <v>10.091799999999999</v>
      </c>
      <c r="F5544">
        <v>9.9436900000000001</v>
      </c>
      <c r="G5544">
        <v>9.9802800000000005</v>
      </c>
      <c r="H5544">
        <v>9.98428</v>
      </c>
      <c r="I5544">
        <v>9.4581999999999997</v>
      </c>
      <c r="J5544">
        <v>9.3551300000000008</v>
      </c>
      <c r="K5544">
        <v>9.4441900000000008</v>
      </c>
      <c r="L5544">
        <v>9.36435</v>
      </c>
      <c r="M5544" t="s">
        <v>0</v>
      </c>
      <c r="O5544" t="s">
        <v>1</v>
      </c>
      <c r="Q5544" t="s">
        <v>164</v>
      </c>
      <c r="S5544" t="s">
        <v>20514</v>
      </c>
      <c r="T5544" t="s">
        <v>20515</v>
      </c>
      <c r="V5544" t="s">
        <v>20516</v>
      </c>
      <c r="W5544">
        <v>0</v>
      </c>
      <c r="X5544" t="s">
        <v>7</v>
      </c>
      <c r="Y5544">
        <v>32</v>
      </c>
      <c r="Z5544">
        <v>7</v>
      </c>
      <c r="AA5544">
        <v>9</v>
      </c>
      <c r="AB5544">
        <v>7</v>
      </c>
      <c r="AC5544">
        <v>32.200000000000003</v>
      </c>
      <c r="AD5544">
        <v>1</v>
      </c>
      <c r="AF5544" t="s">
        <v>20519</v>
      </c>
      <c r="AG5544">
        <v>5.7014699999999996</v>
      </c>
      <c r="AH5544" s="1">
        <v>1.25115E-5</v>
      </c>
      <c r="AI5544">
        <v>-0.63834400000000002</v>
      </c>
      <c r="AJ5544">
        <f t="shared" si="1204"/>
        <v>0.63834400000000002</v>
      </c>
      <c r="AK5544">
        <v>-17.8477</v>
      </c>
      <c r="AL5544" t="str">
        <f t="shared" si="1205"/>
        <v/>
      </c>
      <c r="AM5544" t="str">
        <f t="shared" si="1206"/>
        <v>+</v>
      </c>
      <c r="AN5544" t="str">
        <f t="shared" si="1207"/>
        <v/>
      </c>
      <c r="AO5544" t="str">
        <f t="shared" si="1208"/>
        <v/>
      </c>
      <c r="AQ5544">
        <v>0.68011900000000003</v>
      </c>
      <c r="AR5544">
        <v>0.244093</v>
      </c>
      <c r="AS5544">
        <v>-4.3792999999999999E-2</v>
      </c>
      <c r="AT5544">
        <f t="shared" si="1209"/>
        <v>4.3792999999999999E-2</v>
      </c>
      <c r="AU5544">
        <v>-1.4076599999999999</v>
      </c>
      <c r="AV5544" t="str">
        <f t="shared" si="1210"/>
        <v/>
      </c>
      <c r="AW5544" t="str">
        <f t="shared" si="1211"/>
        <v/>
      </c>
      <c r="AX5544" t="str">
        <f t="shared" si="1212"/>
        <v/>
      </c>
      <c r="AY5544" t="str">
        <f t="shared" si="1213"/>
        <v/>
      </c>
      <c r="BA5544" s="5" t="str">
        <f t="shared" si="1214"/>
        <v/>
      </c>
      <c r="BB5544" s="5" t="str">
        <f t="shared" si="1215"/>
        <v/>
      </c>
      <c r="BC5544" s="5" t="str">
        <f t="shared" si="1216"/>
        <v/>
      </c>
      <c r="BD5544" s="5" t="str">
        <f t="shared" si="1217"/>
        <v/>
      </c>
      <c r="BF5544" t="s">
        <v>20517</v>
      </c>
      <c r="BG5544" t="s">
        <v>20518</v>
      </c>
      <c r="BH5544" t="s">
        <v>20519</v>
      </c>
      <c r="BK5544" t="s">
        <v>20520</v>
      </c>
    </row>
    <row r="5545" spans="1:63" x14ac:dyDescent="0.3">
      <c r="A5545">
        <v>8.2550299999999996</v>
      </c>
      <c r="B5545">
        <v>8.4483200000000007</v>
      </c>
      <c r="C5545">
        <v>8.4412800000000008</v>
      </c>
      <c r="D5545">
        <v>8.2167499999999993</v>
      </c>
      <c r="E5545">
        <v>9.0223700000000004</v>
      </c>
      <c r="F5545">
        <v>8.9864099999999993</v>
      </c>
      <c r="G5545">
        <v>8.9463200000000001</v>
      </c>
      <c r="H5545">
        <v>8.9669399999999992</v>
      </c>
      <c r="I5545">
        <v>8.5380000000000003</v>
      </c>
      <c r="J5545">
        <v>8.5534400000000002</v>
      </c>
      <c r="K5545">
        <v>8.5449599999999997</v>
      </c>
      <c r="L5545">
        <v>8.53566</v>
      </c>
      <c r="M5545" t="s">
        <v>0</v>
      </c>
      <c r="O5545" t="s">
        <v>1</v>
      </c>
      <c r="P5545" t="s">
        <v>1</v>
      </c>
      <c r="Q5545" t="s">
        <v>2</v>
      </c>
      <c r="R5545" t="s">
        <v>21356</v>
      </c>
      <c r="S5545" t="s">
        <v>21357</v>
      </c>
      <c r="T5545" t="s">
        <v>21358</v>
      </c>
      <c r="V5545" t="s">
        <v>21359</v>
      </c>
      <c r="W5545">
        <v>0</v>
      </c>
      <c r="X5545" t="s">
        <v>7</v>
      </c>
      <c r="Y5545">
        <v>27</v>
      </c>
      <c r="Z5545">
        <v>7</v>
      </c>
      <c r="AA5545">
        <v>12</v>
      </c>
      <c r="AB5545">
        <v>7</v>
      </c>
      <c r="AC5545">
        <v>35.6</v>
      </c>
      <c r="AD5545">
        <v>1</v>
      </c>
      <c r="AF5545" t="s">
        <v>21362</v>
      </c>
      <c r="AG5545">
        <v>4.2790400000000002</v>
      </c>
      <c r="AH5545">
        <v>1.5868499999999999E-4</v>
      </c>
      <c r="AI5545">
        <v>-0.64016399999999996</v>
      </c>
      <c r="AJ5545">
        <f t="shared" si="1204"/>
        <v>0.64016399999999996</v>
      </c>
      <c r="AK5545">
        <v>-10.170400000000001</v>
      </c>
      <c r="AL5545" t="str">
        <f t="shared" si="1205"/>
        <v/>
      </c>
      <c r="AM5545" t="str">
        <f t="shared" si="1206"/>
        <v>+</v>
      </c>
      <c r="AN5545" t="str">
        <f t="shared" si="1207"/>
        <v/>
      </c>
      <c r="AO5545" t="str">
        <f t="shared" si="1208"/>
        <v/>
      </c>
      <c r="AQ5545">
        <v>1.79823</v>
      </c>
      <c r="AR5545">
        <v>2.28796E-2</v>
      </c>
      <c r="AS5545">
        <v>-0.20266999999999999</v>
      </c>
      <c r="AT5545">
        <f t="shared" si="1209"/>
        <v>0.20266999999999999</v>
      </c>
      <c r="AU5545">
        <v>-3.32457</v>
      </c>
      <c r="AV5545" t="str">
        <f t="shared" si="1210"/>
        <v/>
      </c>
      <c r="AW5545" t="str">
        <f t="shared" si="1211"/>
        <v/>
      </c>
      <c r="AX5545" t="str">
        <f t="shared" si="1212"/>
        <v/>
      </c>
      <c r="AY5545" t="str">
        <f t="shared" si="1213"/>
        <v/>
      </c>
      <c r="BA5545" s="5" t="str">
        <f t="shared" si="1214"/>
        <v/>
      </c>
      <c r="BB5545" s="5" t="str">
        <f t="shared" si="1215"/>
        <v/>
      </c>
      <c r="BC5545" s="5" t="str">
        <f t="shared" si="1216"/>
        <v/>
      </c>
      <c r="BD5545" s="5" t="str">
        <f t="shared" si="1217"/>
        <v/>
      </c>
      <c r="BF5545" t="s">
        <v>21360</v>
      </c>
      <c r="BG5545" t="s">
        <v>21361</v>
      </c>
      <c r="BH5545" t="s">
        <v>21362</v>
      </c>
      <c r="BJ5545" t="s">
        <v>21363</v>
      </c>
      <c r="BK5545" t="s">
        <v>21364</v>
      </c>
    </row>
    <row r="5546" spans="1:63" x14ac:dyDescent="0.3">
      <c r="A5546">
        <v>3.3362799999999999</v>
      </c>
      <c r="B5546">
        <v>3.67807</v>
      </c>
      <c r="C5546">
        <v>3.9726900000000001</v>
      </c>
      <c r="D5546">
        <v>3.91648</v>
      </c>
      <c r="E5546">
        <v>4.3785100000000003</v>
      </c>
      <c r="F5546">
        <v>4.4789700000000003</v>
      </c>
      <c r="G5546">
        <v>4.4329599999999996</v>
      </c>
      <c r="H5546">
        <v>4.1937699999999998</v>
      </c>
      <c r="I5546">
        <v>4.5728900000000001</v>
      </c>
      <c r="J5546">
        <v>4.0179200000000002</v>
      </c>
      <c r="K5546">
        <v>4.4262600000000001</v>
      </c>
      <c r="L5546">
        <v>3.82782</v>
      </c>
      <c r="M5546" t="s">
        <v>0</v>
      </c>
      <c r="O5546" t="s">
        <v>1</v>
      </c>
      <c r="Q5546" t="s">
        <v>164</v>
      </c>
      <c r="R5546" t="s">
        <v>38333</v>
      </c>
      <c r="S5546" t="s">
        <v>38334</v>
      </c>
      <c r="T5546" t="s">
        <v>38335</v>
      </c>
      <c r="U5546" t="s">
        <v>38336</v>
      </c>
      <c r="V5546" t="s">
        <v>8877</v>
      </c>
      <c r="W5546">
        <v>0</v>
      </c>
      <c r="X5546" t="s">
        <v>7</v>
      </c>
      <c r="Y5546">
        <v>2</v>
      </c>
      <c r="Z5546">
        <v>1</v>
      </c>
      <c r="AA5546">
        <v>1</v>
      </c>
      <c r="AB5546">
        <v>1</v>
      </c>
      <c r="AC5546">
        <v>56.4</v>
      </c>
      <c r="AD5546">
        <v>1</v>
      </c>
      <c r="AF5546" t="s">
        <v>38339</v>
      </c>
      <c r="AG5546">
        <v>2.1929099999999999</v>
      </c>
      <c r="AH5546">
        <v>1.0288E-2</v>
      </c>
      <c r="AI5546">
        <v>-0.64517199999999997</v>
      </c>
      <c r="AJ5546">
        <f t="shared" si="1204"/>
        <v>0.64517199999999997</v>
      </c>
      <c r="AK5546">
        <v>-4.0921900000000004</v>
      </c>
      <c r="AL5546" t="str">
        <f t="shared" si="1205"/>
        <v/>
      </c>
      <c r="AM5546" t="str">
        <f t="shared" si="1206"/>
        <v>+</v>
      </c>
      <c r="AN5546" t="str">
        <f t="shared" si="1207"/>
        <v/>
      </c>
      <c r="AO5546" t="str">
        <f t="shared" si="1208"/>
        <v/>
      </c>
      <c r="AQ5546">
        <v>1.12304</v>
      </c>
      <c r="AR5546">
        <v>9.5384300000000005E-2</v>
      </c>
      <c r="AS5546">
        <v>-0.48534300000000002</v>
      </c>
      <c r="AT5546">
        <f t="shared" si="1209"/>
        <v>0.48534300000000002</v>
      </c>
      <c r="AU5546">
        <v>-2.1478600000000001</v>
      </c>
      <c r="AV5546" t="str">
        <f t="shared" si="1210"/>
        <v/>
      </c>
      <c r="AW5546" t="str">
        <f t="shared" si="1211"/>
        <v/>
      </c>
      <c r="AX5546" t="str">
        <f t="shared" si="1212"/>
        <v/>
      </c>
      <c r="AY5546" t="str">
        <f t="shared" si="1213"/>
        <v/>
      </c>
      <c r="BA5546" s="5" t="str">
        <f t="shared" si="1214"/>
        <v/>
      </c>
      <c r="BB5546" s="5" t="str">
        <f t="shared" si="1215"/>
        <v/>
      </c>
      <c r="BC5546" s="5" t="str">
        <f t="shared" si="1216"/>
        <v/>
      </c>
      <c r="BD5546" s="5" t="str">
        <f t="shared" si="1217"/>
        <v/>
      </c>
      <c r="BF5546" t="s">
        <v>38337</v>
      </c>
      <c r="BG5546" t="s">
        <v>38338</v>
      </c>
      <c r="BH5546" t="s">
        <v>38339</v>
      </c>
      <c r="BI5546" t="s">
        <v>38340</v>
      </c>
      <c r="BJ5546" t="s">
        <v>27248</v>
      </c>
      <c r="BK5546" t="s">
        <v>38341</v>
      </c>
    </row>
    <row r="5547" spans="1:63" x14ac:dyDescent="0.3">
      <c r="A5547">
        <v>11.4422</v>
      </c>
      <c r="B5547">
        <v>11.517200000000001</v>
      </c>
      <c r="C5547">
        <v>11.486700000000001</v>
      </c>
      <c r="D5547">
        <v>11.474600000000001</v>
      </c>
      <c r="E5547">
        <v>12.0929</v>
      </c>
      <c r="F5547">
        <v>12.138199999999999</v>
      </c>
      <c r="G5547">
        <v>12.1204</v>
      </c>
      <c r="H5547">
        <v>12.154999999999999</v>
      </c>
      <c r="I5547">
        <v>11.6958</v>
      </c>
      <c r="J5547">
        <v>11.8042</v>
      </c>
      <c r="K5547">
        <v>11.7262</v>
      </c>
      <c r="L5547">
        <v>11.7354</v>
      </c>
      <c r="M5547" t="s">
        <v>0</v>
      </c>
      <c r="O5547" t="s">
        <v>1</v>
      </c>
      <c r="P5547" t="s">
        <v>1</v>
      </c>
      <c r="Q5547" t="s">
        <v>2</v>
      </c>
      <c r="R5547" t="s">
        <v>8057</v>
      </c>
      <c r="S5547" t="s">
        <v>8058</v>
      </c>
      <c r="T5547" t="s">
        <v>8059</v>
      </c>
      <c r="V5547" t="s">
        <v>8060</v>
      </c>
      <c r="W5547">
        <v>0</v>
      </c>
      <c r="X5547" t="s">
        <v>7</v>
      </c>
      <c r="Y5547">
        <v>36</v>
      </c>
      <c r="Z5547">
        <v>21</v>
      </c>
      <c r="AA5547">
        <v>35</v>
      </c>
      <c r="AB5547">
        <v>21</v>
      </c>
      <c r="AC5547">
        <v>61.2</v>
      </c>
      <c r="AD5547">
        <v>1</v>
      </c>
      <c r="AF5547" t="s">
        <v>8063</v>
      </c>
      <c r="AG5547">
        <v>7.18004</v>
      </c>
      <c r="AH5547" s="1">
        <v>1.46731E-6</v>
      </c>
      <c r="AI5547">
        <v>-0.646451</v>
      </c>
      <c r="AJ5547">
        <f t="shared" si="1204"/>
        <v>0.646451</v>
      </c>
      <c r="AK5547">
        <v>-31.653600000000001</v>
      </c>
      <c r="AL5547" t="str">
        <f t="shared" si="1205"/>
        <v/>
      </c>
      <c r="AM5547" t="str">
        <f t="shared" si="1206"/>
        <v>+</v>
      </c>
      <c r="AN5547" t="str">
        <f t="shared" si="1207"/>
        <v/>
      </c>
      <c r="AO5547" t="str">
        <f t="shared" si="1208"/>
        <v/>
      </c>
      <c r="AQ5547">
        <v>4.0876999999999999</v>
      </c>
      <c r="AR5547">
        <v>2.2432800000000001E-4</v>
      </c>
      <c r="AS5547">
        <v>-0.26022800000000001</v>
      </c>
      <c r="AT5547">
        <f t="shared" si="1209"/>
        <v>0.26022800000000001</v>
      </c>
      <c r="AU5547">
        <v>-9.4125399999999999</v>
      </c>
      <c r="AV5547" t="str">
        <f t="shared" si="1210"/>
        <v/>
      </c>
      <c r="AW5547" t="str">
        <f t="shared" si="1211"/>
        <v/>
      </c>
      <c r="AX5547" t="str">
        <f t="shared" si="1212"/>
        <v/>
      </c>
      <c r="AY5547" t="str">
        <f t="shared" si="1213"/>
        <v/>
      </c>
      <c r="BA5547" s="5" t="str">
        <f t="shared" si="1214"/>
        <v/>
      </c>
      <c r="BB5547" s="5" t="str">
        <f t="shared" si="1215"/>
        <v/>
      </c>
      <c r="BC5547" s="5" t="str">
        <f t="shared" si="1216"/>
        <v/>
      </c>
      <c r="BD5547" s="5" t="str">
        <f t="shared" si="1217"/>
        <v/>
      </c>
      <c r="BF5547" t="s">
        <v>8061</v>
      </c>
      <c r="BG5547" t="s">
        <v>8062</v>
      </c>
      <c r="BH5547" t="s">
        <v>8063</v>
      </c>
      <c r="BK5547" t="s">
        <v>8064</v>
      </c>
    </row>
    <row r="5548" spans="1:63" x14ac:dyDescent="0.3">
      <c r="A5548">
        <v>7.1947599999999996</v>
      </c>
      <c r="B5548">
        <v>7.14975</v>
      </c>
      <c r="C5548">
        <v>7.2441300000000002</v>
      </c>
      <c r="D5548">
        <v>7.2724000000000002</v>
      </c>
      <c r="E5548">
        <v>7.8523699999999996</v>
      </c>
      <c r="F5548">
        <v>7.8960299999999997</v>
      </c>
      <c r="G5548">
        <v>7.8246399999999996</v>
      </c>
      <c r="H5548">
        <v>7.8758999999999997</v>
      </c>
      <c r="I5548">
        <v>7.0842799999999997</v>
      </c>
      <c r="J5548">
        <v>7.1527900000000004</v>
      </c>
      <c r="K5548">
        <v>7.1749299999999998</v>
      </c>
      <c r="L5548">
        <v>7.1888399999999999</v>
      </c>
      <c r="M5548" t="s">
        <v>0</v>
      </c>
      <c r="O5548" t="s">
        <v>1</v>
      </c>
      <c r="Q5548" t="s">
        <v>164</v>
      </c>
      <c r="R5548" t="s">
        <v>30353</v>
      </c>
      <c r="S5548" t="s">
        <v>30354</v>
      </c>
      <c r="T5548" t="s">
        <v>30355</v>
      </c>
      <c r="V5548" t="s">
        <v>18511</v>
      </c>
      <c r="W5548">
        <v>0</v>
      </c>
      <c r="X5548" t="s">
        <v>7</v>
      </c>
      <c r="Y5548">
        <v>8</v>
      </c>
      <c r="Z5548">
        <v>5</v>
      </c>
      <c r="AA5548">
        <v>5</v>
      </c>
      <c r="AB5548">
        <v>5</v>
      </c>
      <c r="AC5548">
        <v>60.1</v>
      </c>
      <c r="AD5548">
        <v>1</v>
      </c>
      <c r="AF5548" t="s">
        <v>30358</v>
      </c>
      <c r="AG5548">
        <v>6.0904100000000003</v>
      </c>
      <c r="AH5548" s="1">
        <v>6.8608100000000003E-6</v>
      </c>
      <c r="AI5548">
        <v>-0.64698</v>
      </c>
      <c r="AJ5548">
        <f t="shared" si="1204"/>
        <v>0.64698</v>
      </c>
      <c r="AK5548">
        <v>-20.764700000000001</v>
      </c>
      <c r="AL5548" t="str">
        <f t="shared" si="1205"/>
        <v/>
      </c>
      <c r="AM5548" t="str">
        <f t="shared" si="1206"/>
        <v>+</v>
      </c>
      <c r="AN5548" t="str">
        <f t="shared" si="1207"/>
        <v/>
      </c>
      <c r="AO5548" t="str">
        <f t="shared" si="1208"/>
        <v/>
      </c>
      <c r="AQ5548">
        <v>0.92807300000000004</v>
      </c>
      <c r="AR5548">
        <v>0.144651</v>
      </c>
      <c r="AS5548">
        <v>6.5048900000000007E-2</v>
      </c>
      <c r="AT5548">
        <f t="shared" si="1209"/>
        <v>-6.5048900000000007E-2</v>
      </c>
      <c r="AU5548">
        <v>1.8237099999999999</v>
      </c>
      <c r="AV5548" t="str">
        <f t="shared" si="1210"/>
        <v/>
      </c>
      <c r="AW5548" t="str">
        <f t="shared" si="1211"/>
        <v/>
      </c>
      <c r="AX5548" t="str">
        <f t="shared" si="1212"/>
        <v/>
      </c>
      <c r="AY5548" t="str">
        <f t="shared" si="1213"/>
        <v/>
      </c>
      <c r="BA5548" s="5" t="str">
        <f t="shared" si="1214"/>
        <v/>
      </c>
      <c r="BB5548" s="5" t="str">
        <f t="shared" si="1215"/>
        <v/>
      </c>
      <c r="BC5548" s="5" t="str">
        <f t="shared" si="1216"/>
        <v/>
      </c>
      <c r="BD5548" s="5" t="str">
        <f t="shared" si="1217"/>
        <v/>
      </c>
      <c r="BF5548" t="s">
        <v>30356</v>
      </c>
      <c r="BG5548" t="s">
        <v>30357</v>
      </c>
      <c r="BH5548" t="s">
        <v>30358</v>
      </c>
      <c r="BJ5548" t="s">
        <v>30359</v>
      </c>
      <c r="BK5548" t="s">
        <v>30360</v>
      </c>
    </row>
    <row r="5549" spans="1:63" x14ac:dyDescent="0.3">
      <c r="A5549">
        <v>2.5109599999999999</v>
      </c>
      <c r="B5549">
        <v>3.2779799999999999</v>
      </c>
      <c r="C5549">
        <v>3.1699199999999998</v>
      </c>
      <c r="D5549">
        <v>3.2172299999999998</v>
      </c>
      <c r="E5549">
        <v>4.0267999999999997</v>
      </c>
      <c r="F5549">
        <v>3.9818500000000001</v>
      </c>
      <c r="G5549">
        <v>3.1375000000000002</v>
      </c>
      <c r="H5549">
        <v>3.62059</v>
      </c>
      <c r="I5549">
        <v>4.5360500000000004</v>
      </c>
      <c r="J5549">
        <v>3.6892999999999998</v>
      </c>
      <c r="K5549">
        <v>3.67807</v>
      </c>
      <c r="L5549">
        <v>4.0443899999999999</v>
      </c>
      <c r="M5549" t="s">
        <v>0</v>
      </c>
      <c r="P5549" t="s">
        <v>1</v>
      </c>
      <c r="Q5549" t="s">
        <v>116</v>
      </c>
      <c r="R5549" t="s">
        <v>41162</v>
      </c>
      <c r="S5549" t="s">
        <v>41163</v>
      </c>
      <c r="T5549" t="s">
        <v>41164</v>
      </c>
      <c r="U5549" t="s">
        <v>1841</v>
      </c>
      <c r="V5549" t="s">
        <v>41165</v>
      </c>
      <c r="W5549">
        <v>0</v>
      </c>
      <c r="X5549" t="s">
        <v>7</v>
      </c>
      <c r="Y5549">
        <v>1</v>
      </c>
      <c r="Z5549">
        <v>1</v>
      </c>
      <c r="AA5549">
        <v>1</v>
      </c>
      <c r="AB5549">
        <v>1</v>
      </c>
      <c r="AC5549">
        <v>108.2</v>
      </c>
      <c r="AD5549">
        <v>1</v>
      </c>
      <c r="AF5549" t="s">
        <v>41168</v>
      </c>
      <c r="AG5549">
        <v>1.25769</v>
      </c>
      <c r="AH5549">
        <v>7.33824E-2</v>
      </c>
      <c r="AI5549">
        <v>-0.64766000000000001</v>
      </c>
      <c r="AJ5549">
        <f t="shared" si="1204"/>
        <v>0.64766000000000001</v>
      </c>
      <c r="AK5549">
        <v>-2.3736199999999998</v>
      </c>
      <c r="AL5549" t="str">
        <f t="shared" si="1205"/>
        <v/>
      </c>
      <c r="AM5549" t="str">
        <f t="shared" si="1206"/>
        <v/>
      </c>
      <c r="AN5549" t="str">
        <f t="shared" si="1207"/>
        <v/>
      </c>
      <c r="AO5549" t="str">
        <f t="shared" si="1208"/>
        <v/>
      </c>
      <c r="AQ5549">
        <v>1.8891500000000001</v>
      </c>
      <c r="AR5549">
        <v>1.8946999999999999E-2</v>
      </c>
      <c r="AS5549">
        <v>-0.94292900000000002</v>
      </c>
      <c r="AT5549">
        <f t="shared" si="1209"/>
        <v>0.94292900000000002</v>
      </c>
      <c r="AU5549">
        <v>-3.4948100000000002</v>
      </c>
      <c r="AV5549" t="str">
        <f t="shared" si="1210"/>
        <v/>
      </c>
      <c r="AW5549" t="str">
        <f t="shared" si="1211"/>
        <v>+</v>
      </c>
      <c r="AX5549" t="str">
        <f t="shared" si="1212"/>
        <v/>
      </c>
      <c r="AY5549" t="str">
        <f t="shared" si="1213"/>
        <v/>
      </c>
      <c r="BA5549" s="5" t="str">
        <f t="shared" si="1214"/>
        <v/>
      </c>
      <c r="BB5549" s="5" t="str">
        <f t="shared" si="1215"/>
        <v/>
      </c>
      <c r="BC5549" s="5" t="str">
        <f t="shared" si="1216"/>
        <v/>
      </c>
      <c r="BD5549" s="5" t="str">
        <f t="shared" si="1217"/>
        <v/>
      </c>
      <c r="BF5549" t="s">
        <v>41166</v>
      </c>
      <c r="BG5549" t="s">
        <v>41167</v>
      </c>
      <c r="BH5549" t="s">
        <v>41168</v>
      </c>
      <c r="BI5549" t="s">
        <v>1841</v>
      </c>
      <c r="BK5549" t="s">
        <v>41169</v>
      </c>
    </row>
    <row r="5550" spans="1:63" x14ac:dyDescent="0.3">
      <c r="A5550">
        <v>8.8887400000000003</v>
      </c>
      <c r="B5550">
        <v>8.9245199999999993</v>
      </c>
      <c r="C5550">
        <v>8.9448600000000003</v>
      </c>
      <c r="D5550">
        <v>9.0372699999999995</v>
      </c>
      <c r="E5550">
        <v>9.5776199999999996</v>
      </c>
      <c r="F5550">
        <v>9.6957500000000003</v>
      </c>
      <c r="G5550">
        <v>9.5609099999999998</v>
      </c>
      <c r="H5550">
        <v>9.5626200000000008</v>
      </c>
      <c r="I5550">
        <v>8.6279000000000003</v>
      </c>
      <c r="J5550">
        <v>8.7806999999999995</v>
      </c>
      <c r="K5550">
        <v>8.8047799999999992</v>
      </c>
      <c r="L5550">
        <v>8.7950700000000008</v>
      </c>
      <c r="M5550" t="s">
        <v>0</v>
      </c>
      <c r="O5550" t="s">
        <v>1</v>
      </c>
      <c r="P5550" t="s">
        <v>1</v>
      </c>
      <c r="Q5550" t="s">
        <v>2</v>
      </c>
      <c r="R5550" t="s">
        <v>23848</v>
      </c>
      <c r="S5550" t="s">
        <v>23849</v>
      </c>
      <c r="T5550" t="s">
        <v>23850</v>
      </c>
      <c r="V5550" t="s">
        <v>16528</v>
      </c>
      <c r="W5550">
        <v>0</v>
      </c>
      <c r="X5550" t="s">
        <v>7</v>
      </c>
      <c r="Y5550">
        <v>14</v>
      </c>
      <c r="Z5550">
        <v>6</v>
      </c>
      <c r="AA5550">
        <v>9</v>
      </c>
      <c r="AB5550">
        <v>6</v>
      </c>
      <c r="AC5550">
        <v>59.9</v>
      </c>
      <c r="AD5550">
        <v>1</v>
      </c>
      <c r="AF5550" t="s">
        <v>23853</v>
      </c>
      <c r="AG5550">
        <v>5.1455000000000002</v>
      </c>
      <c r="AH5550" s="1">
        <v>3.1905500000000001E-5</v>
      </c>
      <c r="AI5550">
        <v>-0.65037699999999998</v>
      </c>
      <c r="AJ5550">
        <f t="shared" si="1204"/>
        <v>0.65037699999999998</v>
      </c>
      <c r="AK5550">
        <v>-14.3553</v>
      </c>
      <c r="AL5550" t="str">
        <f t="shared" si="1205"/>
        <v/>
      </c>
      <c r="AM5550" t="str">
        <f t="shared" si="1206"/>
        <v>+</v>
      </c>
      <c r="AN5550" t="str">
        <f t="shared" si="1207"/>
        <v/>
      </c>
      <c r="AO5550" t="str">
        <f t="shared" si="1208"/>
        <v/>
      </c>
      <c r="AQ5550">
        <v>2.0254400000000001</v>
      </c>
      <c r="AR5550">
        <v>1.42232E-2</v>
      </c>
      <c r="AS5550">
        <v>0.196737</v>
      </c>
      <c r="AT5550">
        <f t="shared" si="1209"/>
        <v>-0.196737</v>
      </c>
      <c r="AU5550">
        <v>3.7570600000000001</v>
      </c>
      <c r="AV5550" t="str">
        <f t="shared" si="1210"/>
        <v/>
      </c>
      <c r="AW5550" t="str">
        <f t="shared" si="1211"/>
        <v/>
      </c>
      <c r="AX5550" t="str">
        <f t="shared" si="1212"/>
        <v/>
      </c>
      <c r="AY5550" t="str">
        <f t="shared" si="1213"/>
        <v/>
      </c>
      <c r="BA5550" s="5" t="str">
        <f t="shared" si="1214"/>
        <v/>
      </c>
      <c r="BB5550" s="5" t="str">
        <f t="shared" si="1215"/>
        <v/>
      </c>
      <c r="BC5550" s="5" t="str">
        <f t="shared" si="1216"/>
        <v/>
      </c>
      <c r="BD5550" s="5" t="str">
        <f t="shared" si="1217"/>
        <v/>
      </c>
      <c r="BF5550" t="s">
        <v>23851</v>
      </c>
      <c r="BG5550" t="s">
        <v>23852</v>
      </c>
      <c r="BH5550" t="s">
        <v>23853</v>
      </c>
      <c r="BJ5550" t="s">
        <v>23854</v>
      </c>
      <c r="BK5550" t="s">
        <v>23855</v>
      </c>
    </row>
    <row r="5551" spans="1:63" x14ac:dyDescent="0.3">
      <c r="A5551">
        <v>7.1385300000000003</v>
      </c>
      <c r="B5551">
        <v>7.1375000000000002</v>
      </c>
      <c r="C5551">
        <v>7.0714600000000001</v>
      </c>
      <c r="D5551">
        <v>7.1323699999999999</v>
      </c>
      <c r="E5551">
        <v>7.64818</v>
      </c>
      <c r="F5551">
        <v>7.7461799999999998</v>
      </c>
      <c r="G5551">
        <v>7.8060700000000001</v>
      </c>
      <c r="H5551">
        <v>7.8826400000000003</v>
      </c>
      <c r="I5551">
        <v>7.59544</v>
      </c>
      <c r="J5551">
        <v>7.5728900000000001</v>
      </c>
      <c r="K5551">
        <v>7.5062100000000003</v>
      </c>
      <c r="L5551">
        <v>7.55382</v>
      </c>
      <c r="M5551" t="s">
        <v>0</v>
      </c>
      <c r="O5551" t="s">
        <v>1</v>
      </c>
      <c r="P5551" t="s">
        <v>1</v>
      </c>
      <c r="Q5551" t="s">
        <v>2</v>
      </c>
      <c r="R5551" t="s">
        <v>35977</v>
      </c>
      <c r="S5551" t="s">
        <v>14356</v>
      </c>
      <c r="T5551" t="s">
        <v>1082</v>
      </c>
      <c r="U5551" t="s">
        <v>6270</v>
      </c>
      <c r="V5551" t="s">
        <v>6271</v>
      </c>
      <c r="W5551">
        <v>0</v>
      </c>
      <c r="X5551" t="s">
        <v>7</v>
      </c>
      <c r="Y5551">
        <v>17</v>
      </c>
      <c r="Z5551">
        <v>3</v>
      </c>
      <c r="AA5551">
        <v>4</v>
      </c>
      <c r="AB5551">
        <v>3</v>
      </c>
      <c r="AC5551">
        <v>19</v>
      </c>
      <c r="AD5551">
        <v>1</v>
      </c>
      <c r="AF5551" t="s">
        <v>35980</v>
      </c>
      <c r="AG5551">
        <v>4.79413</v>
      </c>
      <c r="AH5551" s="1">
        <v>5.99929E-5</v>
      </c>
      <c r="AI5551">
        <v>-0.65080000000000005</v>
      </c>
      <c r="AJ5551">
        <f t="shared" si="1204"/>
        <v>0.65080000000000005</v>
      </c>
      <c r="AK5551">
        <v>-12.494999999999999</v>
      </c>
      <c r="AL5551" t="str">
        <f t="shared" si="1205"/>
        <v/>
      </c>
      <c r="AM5551" t="str">
        <f t="shared" si="1206"/>
        <v>+</v>
      </c>
      <c r="AN5551" t="str">
        <f t="shared" si="1207"/>
        <v/>
      </c>
      <c r="AO5551" t="str">
        <f t="shared" si="1208"/>
        <v/>
      </c>
      <c r="AQ5551">
        <v>5.6524599999999996</v>
      </c>
      <c r="AR5551" s="1">
        <v>1.22083E-5</v>
      </c>
      <c r="AS5551">
        <v>-0.43712400000000001</v>
      </c>
      <c r="AT5551">
        <f t="shared" si="1209"/>
        <v>0.43712400000000001</v>
      </c>
      <c r="AU5551">
        <v>-17.509599999999999</v>
      </c>
      <c r="AV5551" t="str">
        <f t="shared" si="1210"/>
        <v/>
      </c>
      <c r="AW5551" t="str">
        <f t="shared" si="1211"/>
        <v/>
      </c>
      <c r="AX5551" t="str">
        <f t="shared" si="1212"/>
        <v/>
      </c>
      <c r="AY5551" t="str">
        <f t="shared" si="1213"/>
        <v/>
      </c>
      <c r="BA5551" s="5" t="str">
        <f t="shared" si="1214"/>
        <v/>
      </c>
      <c r="BB5551" s="5" t="str">
        <f t="shared" si="1215"/>
        <v/>
      </c>
      <c r="BC5551" s="5" t="str">
        <f t="shared" si="1216"/>
        <v/>
      </c>
      <c r="BD5551" s="5" t="str">
        <f t="shared" si="1217"/>
        <v/>
      </c>
      <c r="BF5551" t="s">
        <v>35978</v>
      </c>
      <c r="BG5551" t="s">
        <v>35979</v>
      </c>
      <c r="BH5551" t="s">
        <v>35980</v>
      </c>
      <c r="BI5551" t="s">
        <v>6275</v>
      </c>
      <c r="BJ5551" t="s">
        <v>4128</v>
      </c>
      <c r="BK5551" t="s">
        <v>35981</v>
      </c>
    </row>
    <row r="5552" spans="1:63" x14ac:dyDescent="0.3">
      <c r="A5552">
        <v>8.4279399999999995</v>
      </c>
      <c r="B5552">
        <v>8.5046199999999992</v>
      </c>
      <c r="C5552">
        <v>8.5200300000000002</v>
      </c>
      <c r="D5552">
        <v>8.5610999999999997</v>
      </c>
      <c r="E5552">
        <v>9.1279900000000005</v>
      </c>
      <c r="F5552">
        <v>9.1550700000000003</v>
      </c>
      <c r="G5552">
        <v>9.1197199999999992</v>
      </c>
      <c r="H5552">
        <v>9.2177199999999999</v>
      </c>
      <c r="I5552">
        <v>8.5006400000000006</v>
      </c>
      <c r="J5552">
        <v>8.3115199999999998</v>
      </c>
      <c r="K5552">
        <v>8.3106100000000005</v>
      </c>
      <c r="L5552">
        <v>8.3447399999999998</v>
      </c>
      <c r="M5552" t="s">
        <v>0</v>
      </c>
      <c r="O5552" t="s">
        <v>1</v>
      </c>
      <c r="Q5552" t="s">
        <v>164</v>
      </c>
      <c r="R5552" t="s">
        <v>29757</v>
      </c>
      <c r="T5552" t="s">
        <v>29758</v>
      </c>
      <c r="V5552" t="s">
        <v>29759</v>
      </c>
      <c r="W5552">
        <v>0</v>
      </c>
      <c r="X5552" t="s">
        <v>7</v>
      </c>
      <c r="Y5552">
        <v>10</v>
      </c>
      <c r="Z5552">
        <v>5</v>
      </c>
      <c r="AA5552">
        <v>6</v>
      </c>
      <c r="AB5552">
        <v>5</v>
      </c>
      <c r="AC5552">
        <v>63.4</v>
      </c>
      <c r="AD5552">
        <v>1</v>
      </c>
      <c r="AF5552" t="s">
        <v>29762</v>
      </c>
      <c r="AG5552">
        <v>5.7665499999999996</v>
      </c>
      <c r="AH5552" s="1">
        <v>1.13074E-5</v>
      </c>
      <c r="AI5552">
        <v>-0.65170300000000003</v>
      </c>
      <c r="AJ5552">
        <f t="shared" si="1204"/>
        <v>0.65170300000000003</v>
      </c>
      <c r="AK5552">
        <v>-18.3064</v>
      </c>
      <c r="AL5552" t="str">
        <f t="shared" si="1205"/>
        <v/>
      </c>
      <c r="AM5552" t="str">
        <f t="shared" si="1206"/>
        <v>+</v>
      </c>
      <c r="AN5552" t="str">
        <f t="shared" si="1207"/>
        <v/>
      </c>
      <c r="AO5552" t="str">
        <f t="shared" si="1208"/>
        <v/>
      </c>
      <c r="AQ5552">
        <v>1.37239</v>
      </c>
      <c r="AR5552">
        <v>5.6258099999999998E-2</v>
      </c>
      <c r="AS5552">
        <v>0.136543</v>
      </c>
      <c r="AT5552">
        <f t="shared" si="1209"/>
        <v>-0.136543</v>
      </c>
      <c r="AU5552">
        <v>2.5684300000000002</v>
      </c>
      <c r="AV5552" t="str">
        <f t="shared" si="1210"/>
        <v/>
      </c>
      <c r="AW5552" t="str">
        <f t="shared" si="1211"/>
        <v/>
      </c>
      <c r="AX5552" t="str">
        <f t="shared" si="1212"/>
        <v/>
      </c>
      <c r="AY5552" t="str">
        <f t="shared" si="1213"/>
        <v/>
      </c>
      <c r="BA5552" s="5" t="str">
        <f t="shared" si="1214"/>
        <v/>
      </c>
      <c r="BB5552" s="5" t="str">
        <f t="shared" si="1215"/>
        <v/>
      </c>
      <c r="BC5552" s="5" t="str">
        <f t="shared" si="1216"/>
        <v/>
      </c>
      <c r="BD5552" s="5" t="str">
        <f t="shared" si="1217"/>
        <v/>
      </c>
      <c r="BF5552" t="s">
        <v>29760</v>
      </c>
      <c r="BG5552" t="s">
        <v>29761</v>
      </c>
      <c r="BH5552" t="s">
        <v>29762</v>
      </c>
      <c r="BJ5552" t="s">
        <v>21363</v>
      </c>
      <c r="BK5552" t="s">
        <v>29763</v>
      </c>
    </row>
    <row r="5553" spans="1:63" x14ac:dyDescent="0.3">
      <c r="A5553">
        <v>8.6927900000000005</v>
      </c>
      <c r="B5553">
        <v>8.7986299999999993</v>
      </c>
      <c r="C5553">
        <v>8.6840499999999992</v>
      </c>
      <c r="D5553">
        <v>8.66995</v>
      </c>
      <c r="E5553">
        <v>9.3993800000000007</v>
      </c>
      <c r="F5553">
        <v>9.4021600000000003</v>
      </c>
      <c r="G5553">
        <v>9.3237299999999994</v>
      </c>
      <c r="H5553">
        <v>9.3311399999999995</v>
      </c>
      <c r="I5553">
        <v>9.0047800000000002</v>
      </c>
      <c r="J5553">
        <v>9.0270799999999998</v>
      </c>
      <c r="K5553">
        <v>8.8369999999999997</v>
      </c>
      <c r="L5553">
        <v>8.9571000000000005</v>
      </c>
      <c r="M5553" t="s">
        <v>0</v>
      </c>
      <c r="O5553" t="s">
        <v>1</v>
      </c>
      <c r="P5553" t="s">
        <v>1</v>
      </c>
      <c r="Q5553" t="s">
        <v>2</v>
      </c>
      <c r="T5553" t="s">
        <v>9188</v>
      </c>
      <c r="V5553" t="s">
        <v>3929</v>
      </c>
      <c r="W5553">
        <v>0</v>
      </c>
      <c r="X5553" t="s">
        <v>7</v>
      </c>
      <c r="Y5553">
        <v>14</v>
      </c>
      <c r="Z5553">
        <v>5</v>
      </c>
      <c r="AA5553">
        <v>7</v>
      </c>
      <c r="AB5553">
        <v>5</v>
      </c>
      <c r="AC5553">
        <v>37</v>
      </c>
      <c r="AD5553">
        <v>1</v>
      </c>
      <c r="AF5553" t="s">
        <v>26702</v>
      </c>
      <c r="AG5553">
        <v>5.7191000000000001</v>
      </c>
      <c r="AH5553" s="1">
        <v>1.2162499999999999E-5</v>
      </c>
      <c r="AI5553">
        <v>-0.65274900000000002</v>
      </c>
      <c r="AJ5553">
        <f t="shared" si="1204"/>
        <v>0.65274900000000002</v>
      </c>
      <c r="AK5553">
        <v>-17.970800000000001</v>
      </c>
      <c r="AL5553" t="str">
        <f t="shared" si="1205"/>
        <v/>
      </c>
      <c r="AM5553" t="str">
        <f t="shared" si="1206"/>
        <v>+</v>
      </c>
      <c r="AN5553" t="str">
        <f t="shared" si="1207"/>
        <v/>
      </c>
      <c r="AO5553" t="str">
        <f t="shared" si="1208"/>
        <v/>
      </c>
      <c r="AQ5553">
        <v>2.4986199999999998</v>
      </c>
      <c r="AR5553">
        <v>5.3364900000000002E-3</v>
      </c>
      <c r="AS5553">
        <v>-0.24513499999999999</v>
      </c>
      <c r="AT5553">
        <f t="shared" si="1209"/>
        <v>0.24513499999999999</v>
      </c>
      <c r="AU5553">
        <v>-4.7458200000000001</v>
      </c>
      <c r="AV5553" t="str">
        <f t="shared" si="1210"/>
        <v/>
      </c>
      <c r="AW5553" t="str">
        <f t="shared" si="1211"/>
        <v/>
      </c>
      <c r="AX5553" t="str">
        <f t="shared" si="1212"/>
        <v/>
      </c>
      <c r="AY5553" t="str">
        <f t="shared" si="1213"/>
        <v/>
      </c>
      <c r="BA5553" s="5" t="str">
        <f t="shared" si="1214"/>
        <v/>
      </c>
      <c r="BB5553" s="5" t="str">
        <f t="shared" si="1215"/>
        <v/>
      </c>
      <c r="BC5553" s="5" t="str">
        <f t="shared" si="1216"/>
        <v/>
      </c>
      <c r="BD5553" s="5" t="str">
        <f t="shared" si="1217"/>
        <v/>
      </c>
      <c r="BF5553" t="s">
        <v>26700</v>
      </c>
      <c r="BG5553" t="s">
        <v>26701</v>
      </c>
      <c r="BH5553" t="s">
        <v>26702</v>
      </c>
      <c r="BK5553" t="s">
        <v>26703</v>
      </c>
    </row>
    <row r="5554" spans="1:63" x14ac:dyDescent="0.3">
      <c r="A5554">
        <v>8.4606600000000007</v>
      </c>
      <c r="B5554">
        <v>8.4655699999999996</v>
      </c>
      <c r="C5554">
        <v>8.4329599999999996</v>
      </c>
      <c r="D5554">
        <v>8.4581999999999997</v>
      </c>
      <c r="E5554">
        <v>9.1387800000000006</v>
      </c>
      <c r="F5554">
        <v>9.1103500000000004</v>
      </c>
      <c r="G5554">
        <v>9.0916999999999994</v>
      </c>
      <c r="H5554">
        <v>9.0877300000000005</v>
      </c>
      <c r="I5554">
        <v>8.0509400000000007</v>
      </c>
      <c r="J5554">
        <v>8.2118900000000004</v>
      </c>
      <c r="K5554">
        <v>8.2474500000000006</v>
      </c>
      <c r="L5554">
        <v>8.3358399999999993</v>
      </c>
      <c r="M5554" t="s">
        <v>0</v>
      </c>
      <c r="O5554" t="s">
        <v>1</v>
      </c>
      <c r="P5554" t="s">
        <v>1</v>
      </c>
      <c r="Q5554" t="s">
        <v>2</v>
      </c>
      <c r="R5554" t="s">
        <v>21999</v>
      </c>
      <c r="S5554" t="s">
        <v>1273</v>
      </c>
      <c r="T5554" t="s">
        <v>22000</v>
      </c>
      <c r="V5554" t="s">
        <v>22001</v>
      </c>
      <c r="W5554">
        <v>0</v>
      </c>
      <c r="X5554" t="s">
        <v>7</v>
      </c>
      <c r="Y5554">
        <v>23</v>
      </c>
      <c r="Z5554">
        <v>6</v>
      </c>
      <c r="AA5554">
        <v>7</v>
      </c>
      <c r="AB5554">
        <v>6</v>
      </c>
      <c r="AC5554">
        <v>35.9</v>
      </c>
      <c r="AD5554">
        <v>1</v>
      </c>
      <c r="AF5554" t="s">
        <v>22004</v>
      </c>
      <c r="AG5554">
        <v>8.2347699999999993</v>
      </c>
      <c r="AH5554" s="1">
        <v>4.9121999999999997E-7</v>
      </c>
      <c r="AI5554">
        <v>-0.65279399999999999</v>
      </c>
      <c r="AJ5554">
        <f t="shared" si="1204"/>
        <v>0.65279399999999999</v>
      </c>
      <c r="AK5554">
        <v>-47.516199999999998</v>
      </c>
      <c r="AL5554" t="str">
        <f t="shared" si="1205"/>
        <v/>
      </c>
      <c r="AM5554" t="str">
        <f t="shared" si="1206"/>
        <v>+</v>
      </c>
      <c r="AN5554" t="str">
        <f t="shared" si="1207"/>
        <v/>
      </c>
      <c r="AO5554" t="str">
        <f t="shared" si="1208"/>
        <v/>
      </c>
      <c r="AQ5554">
        <v>2.1714099999999998</v>
      </c>
      <c r="AR5554">
        <v>1.0524199999999999E-2</v>
      </c>
      <c r="AS5554">
        <v>0.24281800000000001</v>
      </c>
      <c r="AT5554">
        <f t="shared" si="1209"/>
        <v>-0.24281800000000001</v>
      </c>
      <c r="AU5554">
        <v>4.04833</v>
      </c>
      <c r="AV5554" t="str">
        <f t="shared" si="1210"/>
        <v/>
      </c>
      <c r="AW5554" t="str">
        <f t="shared" si="1211"/>
        <v/>
      </c>
      <c r="AX5554" t="str">
        <f t="shared" si="1212"/>
        <v/>
      </c>
      <c r="AY5554" t="str">
        <f t="shared" si="1213"/>
        <v/>
      </c>
      <c r="BA5554" s="5" t="str">
        <f t="shared" si="1214"/>
        <v/>
      </c>
      <c r="BB5554" s="5" t="str">
        <f t="shared" si="1215"/>
        <v/>
      </c>
      <c r="BC5554" s="5" t="str">
        <f t="shared" si="1216"/>
        <v/>
      </c>
      <c r="BD5554" s="5" t="str">
        <f t="shared" si="1217"/>
        <v/>
      </c>
      <c r="BF5554" t="s">
        <v>22002</v>
      </c>
      <c r="BG5554" t="s">
        <v>22003</v>
      </c>
      <c r="BH5554" t="s">
        <v>22004</v>
      </c>
      <c r="BK5554" t="s">
        <v>22005</v>
      </c>
    </row>
    <row r="5555" spans="1:63" x14ac:dyDescent="0.3">
      <c r="A5555">
        <v>11.5046</v>
      </c>
      <c r="B5555">
        <v>11.5678</v>
      </c>
      <c r="C5555">
        <v>11.538600000000001</v>
      </c>
      <c r="D5555">
        <v>11.480600000000001</v>
      </c>
      <c r="E5555">
        <v>12.1592</v>
      </c>
      <c r="F5555">
        <v>12.174200000000001</v>
      </c>
      <c r="G5555">
        <v>12.174799999999999</v>
      </c>
      <c r="H5555">
        <v>12.2004</v>
      </c>
      <c r="I5555">
        <v>11.7097</v>
      </c>
      <c r="J5555">
        <v>11.7536</v>
      </c>
      <c r="K5555">
        <v>11.7811</v>
      </c>
      <c r="L5555">
        <v>11.7644</v>
      </c>
      <c r="M5555" t="s">
        <v>0</v>
      </c>
      <c r="O5555" t="s">
        <v>1</v>
      </c>
      <c r="P5555" t="s">
        <v>1</v>
      </c>
      <c r="Q5555" t="s">
        <v>2</v>
      </c>
      <c r="R5555" t="s">
        <v>15571</v>
      </c>
      <c r="S5555" t="s">
        <v>15572</v>
      </c>
      <c r="T5555" t="s">
        <v>15573</v>
      </c>
      <c r="U5555" t="s">
        <v>5927</v>
      </c>
      <c r="V5555" t="s">
        <v>15574</v>
      </c>
      <c r="W5555">
        <v>0</v>
      </c>
      <c r="X5555" t="s">
        <v>7</v>
      </c>
      <c r="Y5555">
        <v>23</v>
      </c>
      <c r="Z5555">
        <v>11</v>
      </c>
      <c r="AA5555">
        <v>24</v>
      </c>
      <c r="AB5555">
        <v>11</v>
      </c>
      <c r="AC5555">
        <v>54.3</v>
      </c>
      <c r="AD5555">
        <v>1</v>
      </c>
      <c r="AF5555" t="s">
        <v>15577</v>
      </c>
      <c r="AG5555">
        <v>7.1474500000000001</v>
      </c>
      <c r="AH5555" s="1">
        <v>1.52915E-6</v>
      </c>
      <c r="AI5555">
        <v>-0.65424800000000005</v>
      </c>
      <c r="AJ5555">
        <f t="shared" si="1204"/>
        <v>0.65424800000000005</v>
      </c>
      <c r="AK5555">
        <v>-31.258099999999999</v>
      </c>
      <c r="AL5555" t="str">
        <f t="shared" si="1205"/>
        <v/>
      </c>
      <c r="AM5555" t="str">
        <f t="shared" si="1206"/>
        <v>+</v>
      </c>
      <c r="AN5555" t="str">
        <f t="shared" si="1207"/>
        <v/>
      </c>
      <c r="AO5555" t="str">
        <f t="shared" si="1208"/>
        <v/>
      </c>
      <c r="AQ5555">
        <v>4.0794499999999996</v>
      </c>
      <c r="AR5555">
        <v>2.2786099999999999E-4</v>
      </c>
      <c r="AS5555">
        <v>-0.22930200000000001</v>
      </c>
      <c r="AT5555">
        <f t="shared" si="1209"/>
        <v>0.22930200000000001</v>
      </c>
      <c r="AU5555">
        <v>-9.3810099999999998</v>
      </c>
      <c r="AV5555" t="str">
        <f t="shared" si="1210"/>
        <v/>
      </c>
      <c r="AW5555" t="str">
        <f t="shared" si="1211"/>
        <v/>
      </c>
      <c r="AX5555" t="str">
        <f t="shared" si="1212"/>
        <v/>
      </c>
      <c r="AY5555" t="str">
        <f t="shared" si="1213"/>
        <v/>
      </c>
      <c r="BA5555" s="5" t="str">
        <f t="shared" si="1214"/>
        <v/>
      </c>
      <c r="BB5555" s="5" t="str">
        <f t="shared" si="1215"/>
        <v/>
      </c>
      <c r="BC5555" s="5" t="str">
        <f t="shared" si="1216"/>
        <v/>
      </c>
      <c r="BD5555" s="5" t="str">
        <f t="shared" si="1217"/>
        <v/>
      </c>
      <c r="BF5555" t="s">
        <v>15575</v>
      </c>
      <c r="BG5555" t="s">
        <v>15576</v>
      </c>
      <c r="BH5555" t="s">
        <v>15577</v>
      </c>
      <c r="BI5555" t="s">
        <v>5927</v>
      </c>
      <c r="BJ5555" t="s">
        <v>9687</v>
      </c>
      <c r="BK5555" t="s">
        <v>15578</v>
      </c>
    </row>
    <row r="5556" spans="1:63" x14ac:dyDescent="0.3">
      <c r="A5556">
        <v>4.7059800000000003</v>
      </c>
      <c r="B5556">
        <v>5.1779200000000003</v>
      </c>
      <c r="C5556">
        <v>4.9954799999999997</v>
      </c>
      <c r="D5556">
        <v>5.15381</v>
      </c>
      <c r="E5556">
        <v>5.06609</v>
      </c>
      <c r="F5556">
        <v>5.7032100000000003</v>
      </c>
      <c r="G5556">
        <v>5.4757300000000004</v>
      </c>
      <c r="H5556">
        <v>6.4059900000000001</v>
      </c>
      <c r="I5556">
        <v>5.7575599999999998</v>
      </c>
      <c r="J5556">
        <v>6.0832100000000002</v>
      </c>
      <c r="K5556">
        <v>5.8654200000000003</v>
      </c>
      <c r="L5556">
        <v>5.8379399999999997</v>
      </c>
      <c r="M5556" t="s">
        <v>0</v>
      </c>
      <c r="P5556" t="s">
        <v>1</v>
      </c>
      <c r="Q5556" t="s">
        <v>116</v>
      </c>
      <c r="R5556" t="s">
        <v>41894</v>
      </c>
      <c r="S5556" t="s">
        <v>27151</v>
      </c>
      <c r="T5556" t="s">
        <v>41895</v>
      </c>
      <c r="U5556" t="s">
        <v>33471</v>
      </c>
      <c r="V5556" t="s">
        <v>41896</v>
      </c>
      <c r="W5556">
        <v>0</v>
      </c>
      <c r="X5556" t="s">
        <v>7</v>
      </c>
      <c r="Y5556">
        <v>0</v>
      </c>
      <c r="Z5556">
        <v>1</v>
      </c>
      <c r="AA5556">
        <v>1</v>
      </c>
      <c r="AB5556">
        <v>1</v>
      </c>
      <c r="AC5556">
        <v>197.3</v>
      </c>
      <c r="AD5556">
        <v>1</v>
      </c>
      <c r="AF5556" t="s">
        <v>41899</v>
      </c>
      <c r="AG5556">
        <v>1.1392800000000001</v>
      </c>
      <c r="AH5556">
        <v>9.4326999999999994E-2</v>
      </c>
      <c r="AI5556">
        <v>-0.65446000000000004</v>
      </c>
      <c r="AJ5556">
        <f t="shared" si="1204"/>
        <v>0.65446000000000004</v>
      </c>
      <c r="AK5556">
        <v>-2.1749700000000001</v>
      </c>
      <c r="AL5556" t="str">
        <f t="shared" si="1205"/>
        <v/>
      </c>
      <c r="AM5556" t="str">
        <f t="shared" si="1206"/>
        <v/>
      </c>
      <c r="AN5556" t="str">
        <f t="shared" si="1207"/>
        <v/>
      </c>
      <c r="AO5556" t="str">
        <f t="shared" si="1208"/>
        <v/>
      </c>
      <c r="AQ5556">
        <v>3.3068599999999999</v>
      </c>
      <c r="AR5556">
        <v>1.0281999999999999E-3</v>
      </c>
      <c r="AS5556">
        <v>-0.87773800000000002</v>
      </c>
      <c r="AT5556">
        <f t="shared" si="1209"/>
        <v>0.87773800000000002</v>
      </c>
      <c r="AU5556">
        <v>-6.80525</v>
      </c>
      <c r="AV5556" t="str">
        <f t="shared" si="1210"/>
        <v/>
      </c>
      <c r="AW5556" t="str">
        <f t="shared" si="1211"/>
        <v>+</v>
      </c>
      <c r="AX5556" t="str">
        <f t="shared" si="1212"/>
        <v/>
      </c>
      <c r="AY5556" t="str">
        <f t="shared" si="1213"/>
        <v/>
      </c>
      <c r="BA5556" s="5" t="str">
        <f t="shared" si="1214"/>
        <v/>
      </c>
      <c r="BB5556" s="5" t="str">
        <f t="shared" si="1215"/>
        <v/>
      </c>
      <c r="BC5556" s="5" t="str">
        <f t="shared" si="1216"/>
        <v/>
      </c>
      <c r="BD5556" s="5" t="str">
        <f t="shared" si="1217"/>
        <v/>
      </c>
      <c r="BF5556" t="s">
        <v>41897</v>
      </c>
      <c r="BG5556" t="s">
        <v>41898</v>
      </c>
      <c r="BH5556" t="s">
        <v>41899</v>
      </c>
      <c r="BI5556" t="s">
        <v>33471</v>
      </c>
      <c r="BJ5556" t="s">
        <v>4320</v>
      </c>
      <c r="BK5556" t="s">
        <v>41900</v>
      </c>
    </row>
    <row r="5557" spans="1:63" x14ac:dyDescent="0.3">
      <c r="A5557">
        <v>9.7028700000000008</v>
      </c>
      <c r="B5557">
        <v>9.6933100000000003</v>
      </c>
      <c r="C5557">
        <v>9.7595500000000008</v>
      </c>
      <c r="D5557">
        <v>9.7632100000000008</v>
      </c>
      <c r="E5557">
        <v>10.317500000000001</v>
      </c>
      <c r="F5557">
        <v>10.404999999999999</v>
      </c>
      <c r="G5557">
        <v>10.397600000000001</v>
      </c>
      <c r="H5557">
        <v>10.417999999999999</v>
      </c>
      <c r="I5557">
        <v>9.4308700000000005</v>
      </c>
      <c r="J5557">
        <v>9.3286800000000003</v>
      </c>
      <c r="K5557">
        <v>9.5325500000000005</v>
      </c>
      <c r="L5557">
        <v>9.4220600000000001</v>
      </c>
      <c r="M5557" t="s">
        <v>0</v>
      </c>
      <c r="O5557" t="s">
        <v>1</v>
      </c>
      <c r="P5557" t="s">
        <v>1</v>
      </c>
      <c r="Q5557" t="s">
        <v>2</v>
      </c>
      <c r="R5557" t="s">
        <v>22829</v>
      </c>
      <c r="S5557" t="s">
        <v>22830</v>
      </c>
      <c r="T5557" t="s">
        <v>22831</v>
      </c>
      <c r="U5557" t="s">
        <v>22832</v>
      </c>
      <c r="V5557" t="s">
        <v>22833</v>
      </c>
      <c r="W5557">
        <v>0</v>
      </c>
      <c r="X5557" t="s">
        <v>7</v>
      </c>
      <c r="Y5557">
        <v>10</v>
      </c>
      <c r="Z5557">
        <v>5</v>
      </c>
      <c r="AA5557">
        <v>8</v>
      </c>
      <c r="AB5557">
        <v>5</v>
      </c>
      <c r="AC5557">
        <v>76</v>
      </c>
      <c r="AD5557">
        <v>1</v>
      </c>
      <c r="AF5557" t="s">
        <v>22836</v>
      </c>
      <c r="AG5557">
        <v>6.2854599999999996</v>
      </c>
      <c r="AH5557" s="1">
        <v>5.1272900000000002E-6</v>
      </c>
      <c r="AI5557">
        <v>-0.65478499999999995</v>
      </c>
      <c r="AJ5557">
        <f t="shared" si="1204"/>
        <v>0.65478499999999995</v>
      </c>
      <c r="AK5557">
        <v>-22.397600000000001</v>
      </c>
      <c r="AL5557" t="str">
        <f t="shared" si="1205"/>
        <v/>
      </c>
      <c r="AM5557" t="str">
        <f t="shared" si="1206"/>
        <v>+</v>
      </c>
      <c r="AN5557" t="str">
        <f t="shared" si="1207"/>
        <v/>
      </c>
      <c r="AO5557" t="str">
        <f t="shared" si="1208"/>
        <v/>
      </c>
      <c r="AQ5557">
        <v>3.2397200000000002</v>
      </c>
      <c r="AR5557">
        <v>1.1814200000000001E-3</v>
      </c>
      <c r="AS5557">
        <v>0.30119600000000002</v>
      </c>
      <c r="AT5557">
        <f t="shared" si="1209"/>
        <v>-0.30119600000000002</v>
      </c>
      <c r="AU5557">
        <v>6.6124999999999998</v>
      </c>
      <c r="AV5557" t="str">
        <f t="shared" si="1210"/>
        <v/>
      </c>
      <c r="AW5557" t="str">
        <f t="shared" si="1211"/>
        <v/>
      </c>
      <c r="AX5557" t="str">
        <f t="shared" si="1212"/>
        <v/>
      </c>
      <c r="AY5557" t="str">
        <f t="shared" si="1213"/>
        <v/>
      </c>
      <c r="BA5557" s="5" t="str">
        <f t="shared" si="1214"/>
        <v/>
      </c>
      <c r="BB5557" s="5" t="str">
        <f t="shared" si="1215"/>
        <v/>
      </c>
      <c r="BC5557" s="5" t="str">
        <f t="shared" si="1216"/>
        <v/>
      </c>
      <c r="BD5557" s="5" t="str">
        <f t="shared" si="1217"/>
        <v/>
      </c>
      <c r="BF5557" t="s">
        <v>22834</v>
      </c>
      <c r="BG5557" t="s">
        <v>22835</v>
      </c>
      <c r="BH5557" t="s">
        <v>22836</v>
      </c>
      <c r="BI5557" t="s">
        <v>22837</v>
      </c>
      <c r="BJ5557" t="s">
        <v>22838</v>
      </c>
      <c r="BK5557" t="s">
        <v>22839</v>
      </c>
    </row>
    <row r="5558" spans="1:63" x14ac:dyDescent="0.3">
      <c r="A5558">
        <v>4.9909499999999998</v>
      </c>
      <c r="B5558">
        <v>4.9495300000000002</v>
      </c>
      <c r="C5558">
        <v>4.91648</v>
      </c>
      <c r="D5558">
        <v>5.0789499999999999</v>
      </c>
      <c r="E5558">
        <v>5.76288</v>
      </c>
      <c r="F5558">
        <v>5.5999100000000004</v>
      </c>
      <c r="G5558">
        <v>5.5266900000000003</v>
      </c>
      <c r="H5558">
        <v>5.6695900000000004</v>
      </c>
      <c r="I5558">
        <v>5.0179200000000002</v>
      </c>
      <c r="J5558">
        <v>4.93546</v>
      </c>
      <c r="K5558">
        <v>5.15381</v>
      </c>
      <c r="L5558">
        <v>4.89724</v>
      </c>
      <c r="M5558" t="s">
        <v>0</v>
      </c>
      <c r="O5558" t="s">
        <v>1</v>
      </c>
      <c r="Q5558" t="s">
        <v>164</v>
      </c>
      <c r="R5558" t="s">
        <v>38447</v>
      </c>
      <c r="S5558" t="s">
        <v>38448</v>
      </c>
      <c r="T5558" t="s">
        <v>5893</v>
      </c>
      <c r="V5558" t="s">
        <v>38449</v>
      </c>
      <c r="W5558">
        <v>0</v>
      </c>
      <c r="X5558" t="s">
        <v>7</v>
      </c>
      <c r="Y5558">
        <v>3</v>
      </c>
      <c r="Z5558">
        <v>1</v>
      </c>
      <c r="AA5558">
        <v>1</v>
      </c>
      <c r="AB5558">
        <v>1</v>
      </c>
      <c r="AC5558">
        <v>47.1</v>
      </c>
      <c r="AD5558">
        <v>1</v>
      </c>
      <c r="AF5558" t="s">
        <v>38452</v>
      </c>
      <c r="AG5558">
        <v>4.40097</v>
      </c>
      <c r="AH5558">
        <v>1.26721E-4</v>
      </c>
      <c r="AI5558">
        <v>-0.65579100000000001</v>
      </c>
      <c r="AJ5558">
        <f t="shared" si="1204"/>
        <v>0.65579100000000001</v>
      </c>
      <c r="AK5558">
        <v>-10.6816</v>
      </c>
      <c r="AL5558" t="str">
        <f t="shared" si="1205"/>
        <v/>
      </c>
      <c r="AM5558" t="str">
        <f t="shared" si="1206"/>
        <v>+</v>
      </c>
      <c r="AN5558" t="str">
        <f t="shared" si="1207"/>
        <v/>
      </c>
      <c r="AO5558" t="str">
        <f t="shared" si="1208"/>
        <v/>
      </c>
      <c r="AQ5558">
        <v>9.3588299999999999E-2</v>
      </c>
      <c r="AR5558">
        <v>0.82925400000000005</v>
      </c>
      <c r="AS5558">
        <v>-1.7127300000000002E-2</v>
      </c>
      <c r="AT5558">
        <f t="shared" si="1209"/>
        <v>1.7127300000000002E-2</v>
      </c>
      <c r="AU5558">
        <v>-0.25648799999999999</v>
      </c>
      <c r="AV5558" t="str">
        <f t="shared" si="1210"/>
        <v/>
      </c>
      <c r="AW5558" t="str">
        <f t="shared" si="1211"/>
        <v/>
      </c>
      <c r="AX5558" t="str">
        <f t="shared" si="1212"/>
        <v/>
      </c>
      <c r="AY5558" t="str">
        <f t="shared" si="1213"/>
        <v/>
      </c>
      <c r="BA5558" s="5" t="str">
        <f t="shared" si="1214"/>
        <v/>
      </c>
      <c r="BB5558" s="5" t="str">
        <f t="shared" si="1215"/>
        <v/>
      </c>
      <c r="BC5558" s="5" t="str">
        <f t="shared" si="1216"/>
        <v/>
      </c>
      <c r="BD5558" s="5" t="str">
        <f t="shared" si="1217"/>
        <v/>
      </c>
      <c r="BF5558" t="s">
        <v>38450</v>
      </c>
      <c r="BG5558" t="s">
        <v>38451</v>
      </c>
      <c r="BH5558" t="s">
        <v>38452</v>
      </c>
      <c r="BK5558" t="s">
        <v>38453</v>
      </c>
    </row>
    <row r="5559" spans="1:63" x14ac:dyDescent="0.3">
      <c r="A5559">
        <v>6.9224399999999999</v>
      </c>
      <c r="B5559">
        <v>7.3741700000000003</v>
      </c>
      <c r="C5559">
        <v>6.8617100000000004</v>
      </c>
      <c r="D5559">
        <v>7.1957399999999998</v>
      </c>
      <c r="E5559">
        <v>7.5751600000000003</v>
      </c>
      <c r="F5559">
        <v>7.7279200000000001</v>
      </c>
      <c r="G5559">
        <v>7.8047800000000001</v>
      </c>
      <c r="H5559">
        <v>7.8758999999999997</v>
      </c>
      <c r="I5559">
        <v>7.2172299999999998</v>
      </c>
      <c r="J5559">
        <v>7.1588599999999998</v>
      </c>
      <c r="K5559">
        <v>7.36632</v>
      </c>
      <c r="L5559">
        <v>7.3966099999999999</v>
      </c>
      <c r="M5559" t="s">
        <v>0</v>
      </c>
      <c r="O5559" t="s">
        <v>1</v>
      </c>
      <c r="Q5559" t="s">
        <v>164</v>
      </c>
      <c r="R5559" t="s">
        <v>26782</v>
      </c>
      <c r="S5559" t="s">
        <v>26783</v>
      </c>
      <c r="V5559" t="s">
        <v>26784</v>
      </c>
      <c r="W5559">
        <v>0</v>
      </c>
      <c r="X5559" t="s">
        <v>7</v>
      </c>
      <c r="Y5559">
        <v>19</v>
      </c>
      <c r="Z5559">
        <v>3</v>
      </c>
      <c r="AA5559">
        <v>4</v>
      </c>
      <c r="AB5559">
        <v>3</v>
      </c>
      <c r="AC5559">
        <v>23.4</v>
      </c>
      <c r="AD5559">
        <v>1</v>
      </c>
      <c r="AF5559" t="s">
        <v>26787</v>
      </c>
      <c r="AG5559">
        <v>2.5377999999999998</v>
      </c>
      <c r="AH5559">
        <v>5.0422699999999997E-3</v>
      </c>
      <c r="AI5559">
        <v>-0.65742699999999998</v>
      </c>
      <c r="AJ5559">
        <f t="shared" si="1204"/>
        <v>0.65742699999999998</v>
      </c>
      <c r="AK5559">
        <v>-4.8339100000000004</v>
      </c>
      <c r="AL5559" t="str">
        <f t="shared" si="1205"/>
        <v/>
      </c>
      <c r="AM5559" t="str">
        <f t="shared" si="1206"/>
        <v>+</v>
      </c>
      <c r="AN5559" t="str">
        <f t="shared" si="1207"/>
        <v/>
      </c>
      <c r="AO5559" t="str">
        <f t="shared" si="1208"/>
        <v/>
      </c>
      <c r="AQ5559">
        <v>0.721221</v>
      </c>
      <c r="AR5559">
        <v>0.22358900000000001</v>
      </c>
      <c r="AS5559">
        <v>-0.196241</v>
      </c>
      <c r="AT5559">
        <f t="shared" si="1209"/>
        <v>0.196241</v>
      </c>
      <c r="AU5559">
        <v>-1.4775</v>
      </c>
      <c r="AV5559" t="str">
        <f t="shared" si="1210"/>
        <v/>
      </c>
      <c r="AW5559" t="str">
        <f t="shared" si="1211"/>
        <v/>
      </c>
      <c r="AX5559" t="str">
        <f t="shared" si="1212"/>
        <v/>
      </c>
      <c r="AY5559" t="str">
        <f t="shared" si="1213"/>
        <v/>
      </c>
      <c r="BA5559" s="5" t="str">
        <f t="shared" si="1214"/>
        <v/>
      </c>
      <c r="BB5559" s="5" t="str">
        <f t="shared" si="1215"/>
        <v/>
      </c>
      <c r="BC5559" s="5" t="str">
        <f t="shared" si="1216"/>
        <v/>
      </c>
      <c r="BD5559" s="5" t="str">
        <f t="shared" si="1217"/>
        <v/>
      </c>
      <c r="BF5559" t="s">
        <v>26785</v>
      </c>
      <c r="BG5559" t="s">
        <v>26786</v>
      </c>
      <c r="BH5559" t="s">
        <v>26787</v>
      </c>
      <c r="BI5559" t="s">
        <v>21241</v>
      </c>
      <c r="BK5559" t="s">
        <v>26788</v>
      </c>
    </row>
    <row r="5560" spans="1:63" x14ac:dyDescent="0.3">
      <c r="A5560">
        <v>6.9611599999999996</v>
      </c>
      <c r="B5560">
        <v>7.1456799999999996</v>
      </c>
      <c r="C5560">
        <v>6.8838699999999999</v>
      </c>
      <c r="D5560">
        <v>6.76553</v>
      </c>
      <c r="E5560">
        <v>7.6567800000000004</v>
      </c>
      <c r="F5560">
        <v>7.5698600000000003</v>
      </c>
      <c r="G5560">
        <v>7.6438600000000001</v>
      </c>
      <c r="H5560">
        <v>7.5164900000000001</v>
      </c>
      <c r="I5560">
        <v>6.7265600000000001</v>
      </c>
      <c r="J5560">
        <v>6.5607199999999999</v>
      </c>
      <c r="K5560">
        <v>6.6752500000000001</v>
      </c>
      <c r="L5560">
        <v>6.6948800000000004</v>
      </c>
      <c r="M5560" t="s">
        <v>0</v>
      </c>
      <c r="O5560" t="s">
        <v>1</v>
      </c>
      <c r="P5560" t="s">
        <v>1</v>
      </c>
      <c r="Q5560" t="s">
        <v>2</v>
      </c>
      <c r="R5560" t="s">
        <v>37094</v>
      </c>
      <c r="T5560" t="s">
        <v>17408</v>
      </c>
      <c r="V5560" t="s">
        <v>37490</v>
      </c>
      <c r="W5560">
        <v>0</v>
      </c>
      <c r="X5560" t="s">
        <v>7</v>
      </c>
      <c r="Y5560">
        <v>30</v>
      </c>
      <c r="Z5560">
        <v>2</v>
      </c>
      <c r="AA5560">
        <v>2</v>
      </c>
      <c r="AB5560">
        <v>2</v>
      </c>
      <c r="AC5560">
        <v>7.7</v>
      </c>
      <c r="AD5560">
        <v>1</v>
      </c>
      <c r="AF5560" t="s">
        <v>37493</v>
      </c>
      <c r="AG5560">
        <v>3.5756000000000001</v>
      </c>
      <c r="AH5560">
        <v>6.2527700000000004E-4</v>
      </c>
      <c r="AI5560">
        <v>-0.65768599999999999</v>
      </c>
      <c r="AJ5560">
        <f t="shared" si="1204"/>
        <v>0.65768599999999999</v>
      </c>
      <c r="AK5560">
        <v>-7.6229500000000003</v>
      </c>
      <c r="AL5560" t="str">
        <f t="shared" si="1205"/>
        <v/>
      </c>
      <c r="AM5560" t="str">
        <f t="shared" si="1206"/>
        <v>+</v>
      </c>
      <c r="AN5560" t="str">
        <f t="shared" si="1207"/>
        <v/>
      </c>
      <c r="AO5560" t="str">
        <f t="shared" si="1208"/>
        <v/>
      </c>
      <c r="AQ5560">
        <v>1.69608</v>
      </c>
      <c r="AR5560">
        <v>2.8328900000000001E-2</v>
      </c>
      <c r="AS5560">
        <v>0.27470800000000001</v>
      </c>
      <c r="AT5560">
        <f t="shared" si="1209"/>
        <v>-0.27470800000000001</v>
      </c>
      <c r="AU5560">
        <v>3.1374300000000002</v>
      </c>
      <c r="AV5560" t="str">
        <f t="shared" si="1210"/>
        <v/>
      </c>
      <c r="AW5560" t="str">
        <f t="shared" si="1211"/>
        <v/>
      </c>
      <c r="AX5560" t="str">
        <f t="shared" si="1212"/>
        <v/>
      </c>
      <c r="AY5560" t="str">
        <f t="shared" si="1213"/>
        <v/>
      </c>
      <c r="BA5560" s="5" t="str">
        <f t="shared" si="1214"/>
        <v/>
      </c>
      <c r="BB5560" s="5" t="str">
        <f t="shared" si="1215"/>
        <v/>
      </c>
      <c r="BC5560" s="5" t="str">
        <f t="shared" si="1216"/>
        <v/>
      </c>
      <c r="BD5560" s="5" t="str">
        <f t="shared" si="1217"/>
        <v/>
      </c>
      <c r="BF5560" t="s">
        <v>37491</v>
      </c>
      <c r="BG5560" t="s">
        <v>37492</v>
      </c>
      <c r="BH5560" t="s">
        <v>37493</v>
      </c>
      <c r="BK5560" t="s">
        <v>37494</v>
      </c>
    </row>
    <row r="5561" spans="1:63" x14ac:dyDescent="0.3">
      <c r="A5561">
        <v>4.82782</v>
      </c>
      <c r="B5561">
        <v>4.5668199999999999</v>
      </c>
      <c r="C5561">
        <v>4.4396199999999997</v>
      </c>
      <c r="D5561">
        <v>4.8826400000000003</v>
      </c>
      <c r="E5561">
        <v>4.8629499999999997</v>
      </c>
      <c r="F5561">
        <v>5.4627100000000004</v>
      </c>
      <c r="G5561">
        <v>5.4594300000000002</v>
      </c>
      <c r="H5561">
        <v>5.5637699999999999</v>
      </c>
      <c r="I5561">
        <v>4.2927799999999996</v>
      </c>
      <c r="J5561">
        <v>4.2094500000000004</v>
      </c>
      <c r="K5561">
        <v>4.6380699999999999</v>
      </c>
      <c r="L5561">
        <v>4.4789700000000003</v>
      </c>
      <c r="M5561" t="s">
        <v>0</v>
      </c>
      <c r="O5561" t="s">
        <v>1</v>
      </c>
      <c r="Q5561" t="s">
        <v>164</v>
      </c>
      <c r="R5561" t="s">
        <v>26376</v>
      </c>
      <c r="S5561" t="s">
        <v>6306</v>
      </c>
      <c r="T5561" t="s">
        <v>26377</v>
      </c>
      <c r="V5561" t="s">
        <v>26378</v>
      </c>
      <c r="W5561">
        <v>0</v>
      </c>
      <c r="X5561" t="s">
        <v>7</v>
      </c>
      <c r="Y5561">
        <v>3</v>
      </c>
      <c r="Z5561">
        <v>4</v>
      </c>
      <c r="AA5561">
        <v>5</v>
      </c>
      <c r="AB5561">
        <v>4</v>
      </c>
      <c r="AC5561">
        <v>178.6</v>
      </c>
      <c r="AD5561">
        <v>1</v>
      </c>
      <c r="AF5561" t="s">
        <v>26381</v>
      </c>
      <c r="AG5561">
        <v>1.8571599999999999</v>
      </c>
      <c r="AH5561">
        <v>2.0812000000000001E-2</v>
      </c>
      <c r="AI5561">
        <v>-0.65798800000000002</v>
      </c>
      <c r="AJ5561">
        <f t="shared" si="1204"/>
        <v>0.65798800000000002</v>
      </c>
      <c r="AK5561">
        <v>-3.4344899999999998</v>
      </c>
      <c r="AL5561" t="str">
        <f t="shared" si="1205"/>
        <v/>
      </c>
      <c r="AM5561" t="str">
        <f t="shared" si="1206"/>
        <v>+</v>
      </c>
      <c r="AN5561" t="str">
        <f t="shared" si="1207"/>
        <v/>
      </c>
      <c r="AO5561" t="str">
        <f t="shared" si="1208"/>
        <v/>
      </c>
      <c r="AQ5561">
        <v>0.98836100000000005</v>
      </c>
      <c r="AR5561">
        <v>0.12712699999999999</v>
      </c>
      <c r="AS5561">
        <v>0.27440500000000001</v>
      </c>
      <c r="AT5561">
        <f t="shared" si="1209"/>
        <v>-0.27440500000000001</v>
      </c>
      <c r="AU5561">
        <v>1.9238500000000001</v>
      </c>
      <c r="AV5561" t="str">
        <f t="shared" si="1210"/>
        <v/>
      </c>
      <c r="AW5561" t="str">
        <f t="shared" si="1211"/>
        <v/>
      </c>
      <c r="AX5561" t="str">
        <f t="shared" si="1212"/>
        <v/>
      </c>
      <c r="AY5561" t="str">
        <f t="shared" si="1213"/>
        <v/>
      </c>
      <c r="BA5561" s="5" t="str">
        <f t="shared" si="1214"/>
        <v/>
      </c>
      <c r="BB5561" s="5" t="str">
        <f t="shared" si="1215"/>
        <v/>
      </c>
      <c r="BC5561" s="5" t="str">
        <f t="shared" si="1216"/>
        <v/>
      </c>
      <c r="BD5561" s="5" t="str">
        <f t="shared" si="1217"/>
        <v/>
      </c>
      <c r="BF5561" t="s">
        <v>26379</v>
      </c>
      <c r="BG5561" t="s">
        <v>26380</v>
      </c>
      <c r="BH5561" t="s">
        <v>26381</v>
      </c>
      <c r="BK5561" t="s">
        <v>26382</v>
      </c>
    </row>
    <row r="5562" spans="1:63" x14ac:dyDescent="0.3">
      <c r="A5562">
        <v>8.0262499999999992</v>
      </c>
      <c r="B5562">
        <v>8.0372699999999995</v>
      </c>
      <c r="C5562">
        <v>7.97499</v>
      </c>
      <c r="D5562">
        <v>7.8561100000000001</v>
      </c>
      <c r="E5562">
        <v>8.5259099999999997</v>
      </c>
      <c r="F5562">
        <v>8.6058500000000002</v>
      </c>
      <c r="G5562">
        <v>8.6416900000000005</v>
      </c>
      <c r="H5562">
        <v>8.7555599999999991</v>
      </c>
      <c r="I5562">
        <v>8.1230899999999995</v>
      </c>
      <c r="J5562">
        <v>8.1838800000000003</v>
      </c>
      <c r="K5562">
        <v>8.2070100000000004</v>
      </c>
      <c r="L5562">
        <v>8.1441499999999998</v>
      </c>
      <c r="M5562" t="s">
        <v>0</v>
      </c>
      <c r="O5562" t="s">
        <v>1</v>
      </c>
      <c r="P5562" t="s">
        <v>1</v>
      </c>
      <c r="Q5562" t="s">
        <v>2</v>
      </c>
      <c r="R5562" t="s">
        <v>37900</v>
      </c>
      <c r="S5562" t="s">
        <v>37901</v>
      </c>
      <c r="T5562" t="s">
        <v>37902</v>
      </c>
      <c r="U5562" t="s">
        <v>3458</v>
      </c>
      <c r="V5562" t="s">
        <v>37903</v>
      </c>
      <c r="W5562">
        <v>0</v>
      </c>
      <c r="X5562" t="s">
        <v>7</v>
      </c>
      <c r="Y5562">
        <v>3</v>
      </c>
      <c r="Z5562">
        <v>2</v>
      </c>
      <c r="AA5562">
        <v>3</v>
      </c>
      <c r="AB5562">
        <v>2</v>
      </c>
      <c r="AC5562">
        <v>127.2</v>
      </c>
      <c r="AD5562">
        <v>1</v>
      </c>
      <c r="AF5562" t="s">
        <v>37906</v>
      </c>
      <c r="AG5562">
        <v>4.3395200000000003</v>
      </c>
      <c r="AH5562">
        <v>1.4237599999999999E-4</v>
      </c>
      <c r="AI5562">
        <v>-0.65859699999999999</v>
      </c>
      <c r="AJ5562">
        <f t="shared" si="1204"/>
        <v>0.65859699999999999</v>
      </c>
      <c r="AK5562">
        <v>-10.421099999999999</v>
      </c>
      <c r="AL5562" t="str">
        <f t="shared" si="1205"/>
        <v/>
      </c>
      <c r="AM5562" t="str">
        <f t="shared" si="1206"/>
        <v>+</v>
      </c>
      <c r="AN5562" t="str">
        <f t="shared" si="1207"/>
        <v/>
      </c>
      <c r="AO5562" t="str">
        <f t="shared" si="1208"/>
        <v/>
      </c>
      <c r="AQ5562">
        <v>2.2387899999999998</v>
      </c>
      <c r="AR5562">
        <v>9.1452700000000005E-3</v>
      </c>
      <c r="AS5562">
        <v>-0.19087799999999999</v>
      </c>
      <c r="AT5562">
        <f t="shared" si="1209"/>
        <v>0.19087799999999999</v>
      </c>
      <c r="AU5562">
        <v>-4.1866899999999996</v>
      </c>
      <c r="AV5562" t="str">
        <f t="shared" si="1210"/>
        <v/>
      </c>
      <c r="AW5562" t="str">
        <f t="shared" si="1211"/>
        <v/>
      </c>
      <c r="AX5562" t="str">
        <f t="shared" si="1212"/>
        <v/>
      </c>
      <c r="AY5562" t="str">
        <f t="shared" si="1213"/>
        <v/>
      </c>
      <c r="BA5562" s="5" t="str">
        <f t="shared" si="1214"/>
        <v/>
      </c>
      <c r="BB5562" s="5" t="str">
        <f t="shared" si="1215"/>
        <v/>
      </c>
      <c r="BC5562" s="5" t="str">
        <f t="shared" si="1216"/>
        <v/>
      </c>
      <c r="BD5562" s="5" t="str">
        <f t="shared" si="1217"/>
        <v/>
      </c>
      <c r="BF5562" t="s">
        <v>37904</v>
      </c>
      <c r="BG5562" t="s">
        <v>37905</v>
      </c>
      <c r="BH5562" t="s">
        <v>37906</v>
      </c>
      <c r="BI5562" t="s">
        <v>3458</v>
      </c>
      <c r="BJ5562" t="s">
        <v>12223</v>
      </c>
      <c r="BK5562" t="s">
        <v>37907</v>
      </c>
    </row>
    <row r="5563" spans="1:63" x14ac:dyDescent="0.3">
      <c r="A5563">
        <v>8.4479100000000003</v>
      </c>
      <c r="B5563">
        <v>8.4724900000000005</v>
      </c>
      <c r="C5563">
        <v>8.4148999999999994</v>
      </c>
      <c r="D5563">
        <v>8.5333299999999994</v>
      </c>
      <c r="E5563">
        <v>9.0323200000000003</v>
      </c>
      <c r="F5563">
        <v>9.1310900000000004</v>
      </c>
      <c r="G5563">
        <v>9.1550700000000003</v>
      </c>
      <c r="H5563">
        <v>9.1890800000000006</v>
      </c>
      <c r="I5563">
        <v>8.9960500000000003</v>
      </c>
      <c r="J5563">
        <v>8.9436900000000001</v>
      </c>
      <c r="K5563">
        <v>8.9360499999999998</v>
      </c>
      <c r="L5563">
        <v>9.0231999999999992</v>
      </c>
      <c r="M5563" t="s">
        <v>0</v>
      </c>
      <c r="O5563" t="s">
        <v>1</v>
      </c>
      <c r="P5563" t="s">
        <v>1</v>
      </c>
      <c r="Q5563" t="s">
        <v>2</v>
      </c>
      <c r="R5563" t="s">
        <v>30055</v>
      </c>
      <c r="S5563" t="s">
        <v>30056</v>
      </c>
      <c r="T5563" t="s">
        <v>1082</v>
      </c>
      <c r="U5563" t="s">
        <v>1995</v>
      </c>
      <c r="V5563" t="s">
        <v>30057</v>
      </c>
      <c r="W5563">
        <v>0</v>
      </c>
      <c r="X5563" t="s">
        <v>7</v>
      </c>
      <c r="Y5563">
        <v>20</v>
      </c>
      <c r="Z5563">
        <v>4</v>
      </c>
      <c r="AA5563">
        <v>7</v>
      </c>
      <c r="AB5563">
        <v>4</v>
      </c>
      <c r="AC5563">
        <v>21.7</v>
      </c>
      <c r="AD5563">
        <v>1</v>
      </c>
      <c r="AF5563" t="s">
        <v>30060</v>
      </c>
      <c r="AG5563">
        <v>5.3769900000000002</v>
      </c>
      <c r="AH5563" s="1">
        <v>2.14192E-5</v>
      </c>
      <c r="AI5563">
        <v>-0.65973400000000004</v>
      </c>
      <c r="AJ5563">
        <f t="shared" si="1204"/>
        <v>0.65973400000000004</v>
      </c>
      <c r="AK5563">
        <v>-15.721399999999999</v>
      </c>
      <c r="AL5563" t="str">
        <f t="shared" si="1205"/>
        <v/>
      </c>
      <c r="AM5563" t="str">
        <f t="shared" si="1206"/>
        <v>+</v>
      </c>
      <c r="AN5563" t="str">
        <f t="shared" si="1207"/>
        <v/>
      </c>
      <c r="AO5563" t="str">
        <f t="shared" si="1208"/>
        <v/>
      </c>
      <c r="AQ5563">
        <v>5.35039</v>
      </c>
      <c r="AR5563" s="1">
        <v>2.10129E-5</v>
      </c>
      <c r="AS5563">
        <v>-0.50758999999999999</v>
      </c>
      <c r="AT5563">
        <f t="shared" si="1209"/>
        <v>0.50758999999999999</v>
      </c>
      <c r="AU5563">
        <v>-15.558299999999999</v>
      </c>
      <c r="AV5563" t="str">
        <f t="shared" si="1210"/>
        <v/>
      </c>
      <c r="AW5563" t="str">
        <f t="shared" si="1211"/>
        <v/>
      </c>
      <c r="AX5563" t="str">
        <f t="shared" si="1212"/>
        <v/>
      </c>
      <c r="AY5563" t="str">
        <f t="shared" si="1213"/>
        <v/>
      </c>
      <c r="BA5563" s="5" t="str">
        <f t="shared" si="1214"/>
        <v/>
      </c>
      <c r="BB5563" s="5" t="str">
        <f t="shared" si="1215"/>
        <v/>
      </c>
      <c r="BC5563" s="5" t="str">
        <f t="shared" si="1216"/>
        <v/>
      </c>
      <c r="BD5563" s="5" t="str">
        <f t="shared" si="1217"/>
        <v/>
      </c>
      <c r="BF5563" t="s">
        <v>30058</v>
      </c>
      <c r="BG5563" t="s">
        <v>30059</v>
      </c>
      <c r="BH5563" t="s">
        <v>30060</v>
      </c>
      <c r="BI5563" t="s">
        <v>4677</v>
      </c>
      <c r="BJ5563" t="s">
        <v>30061</v>
      </c>
      <c r="BK5563" t="s">
        <v>30062</v>
      </c>
    </row>
    <row r="5564" spans="1:63" x14ac:dyDescent="0.3">
      <c r="A5564">
        <v>5.2854000000000001</v>
      </c>
      <c r="B5564">
        <v>5.1699299999999999</v>
      </c>
      <c r="C5564">
        <v>5.6752500000000001</v>
      </c>
      <c r="D5564">
        <v>5.2517199999999997</v>
      </c>
      <c r="E5564">
        <v>5.89724</v>
      </c>
      <c r="F5564">
        <v>6.0574500000000002</v>
      </c>
      <c r="G5564">
        <v>6</v>
      </c>
      <c r="H5564">
        <v>6.0746799999999999</v>
      </c>
      <c r="I5564">
        <v>5.2816999999999998</v>
      </c>
      <c r="J5564">
        <v>5.7839799999999997</v>
      </c>
      <c r="K5564">
        <v>5.48543</v>
      </c>
      <c r="L5564">
        <v>5.6467400000000003</v>
      </c>
      <c r="M5564" t="s">
        <v>0</v>
      </c>
      <c r="O5564" t="s">
        <v>1</v>
      </c>
      <c r="Q5564" t="s">
        <v>164</v>
      </c>
      <c r="S5564" t="s">
        <v>38851</v>
      </c>
      <c r="V5564" t="s">
        <v>20092</v>
      </c>
      <c r="W5564">
        <v>0</v>
      </c>
      <c r="X5564" t="s">
        <v>7</v>
      </c>
      <c r="Y5564">
        <v>3</v>
      </c>
      <c r="Z5564">
        <v>1</v>
      </c>
      <c r="AA5564">
        <v>1</v>
      </c>
      <c r="AB5564">
        <v>1</v>
      </c>
      <c r="AC5564">
        <v>53.2</v>
      </c>
      <c r="AD5564">
        <v>1</v>
      </c>
      <c r="AF5564" t="s">
        <v>38854</v>
      </c>
      <c r="AG5564">
        <v>2.83602</v>
      </c>
      <c r="AH5564">
        <v>2.7483199999999998E-3</v>
      </c>
      <c r="AI5564">
        <v>-0.66176699999999999</v>
      </c>
      <c r="AJ5564">
        <f t="shared" si="1204"/>
        <v>0.66176699999999999</v>
      </c>
      <c r="AK5564">
        <v>-5.5405899999999999</v>
      </c>
      <c r="AL5564" t="str">
        <f t="shared" si="1205"/>
        <v/>
      </c>
      <c r="AM5564" t="str">
        <f t="shared" si="1206"/>
        <v>+</v>
      </c>
      <c r="AN5564" t="str">
        <f t="shared" si="1207"/>
        <v/>
      </c>
      <c r="AO5564" t="str">
        <f t="shared" si="1208"/>
        <v/>
      </c>
      <c r="AQ5564">
        <v>0.62120699999999995</v>
      </c>
      <c r="AR5564">
        <v>0.27653499999999998</v>
      </c>
      <c r="AS5564">
        <v>-0.20388700000000001</v>
      </c>
      <c r="AT5564">
        <f t="shared" si="1209"/>
        <v>0.20388700000000001</v>
      </c>
      <c r="AU5564">
        <v>-1.3065199999999999</v>
      </c>
      <c r="AV5564" t="str">
        <f t="shared" si="1210"/>
        <v/>
      </c>
      <c r="AW5564" t="str">
        <f t="shared" si="1211"/>
        <v/>
      </c>
      <c r="AX5564" t="str">
        <f t="shared" si="1212"/>
        <v/>
      </c>
      <c r="AY5564" t="str">
        <f t="shared" si="1213"/>
        <v/>
      </c>
      <c r="BA5564" s="5" t="str">
        <f t="shared" si="1214"/>
        <v/>
      </c>
      <c r="BB5564" s="5" t="str">
        <f t="shared" si="1215"/>
        <v/>
      </c>
      <c r="BC5564" s="5" t="str">
        <f t="shared" si="1216"/>
        <v/>
      </c>
      <c r="BD5564" s="5" t="str">
        <f t="shared" si="1217"/>
        <v/>
      </c>
      <c r="BF5564" t="s">
        <v>38852</v>
      </c>
      <c r="BG5564" t="s">
        <v>38853</v>
      </c>
      <c r="BH5564" t="s">
        <v>38854</v>
      </c>
      <c r="BK5564" t="s">
        <v>38855</v>
      </c>
    </row>
    <row r="5565" spans="1:63" x14ac:dyDescent="0.3">
      <c r="A5565">
        <v>8.5325500000000005</v>
      </c>
      <c r="B5565">
        <v>8.4757300000000004</v>
      </c>
      <c r="C5565">
        <v>8.4606600000000007</v>
      </c>
      <c r="D5565">
        <v>8.5671999999999997</v>
      </c>
      <c r="E5565">
        <v>9.1679200000000005</v>
      </c>
      <c r="F5565">
        <v>9.2493499999999997</v>
      </c>
      <c r="G5565">
        <v>9.1074800000000007</v>
      </c>
      <c r="H5565">
        <v>9.1629000000000005</v>
      </c>
      <c r="I5565">
        <v>8.2863299999999995</v>
      </c>
      <c r="J5565">
        <v>8.3358399999999993</v>
      </c>
      <c r="K5565">
        <v>8.4132099999999994</v>
      </c>
      <c r="L5565">
        <v>8.3313600000000001</v>
      </c>
      <c r="M5565" t="s">
        <v>0</v>
      </c>
      <c r="O5565" t="s">
        <v>1</v>
      </c>
      <c r="P5565" t="s">
        <v>1</v>
      </c>
      <c r="Q5565" t="s">
        <v>2</v>
      </c>
      <c r="R5565" t="s">
        <v>24432</v>
      </c>
      <c r="S5565" t="s">
        <v>24433</v>
      </c>
      <c r="T5565" t="s">
        <v>24434</v>
      </c>
      <c r="V5565" t="s">
        <v>24435</v>
      </c>
      <c r="W5565">
        <v>0</v>
      </c>
      <c r="X5565" t="s">
        <v>7</v>
      </c>
      <c r="Y5565">
        <v>14</v>
      </c>
      <c r="Z5565">
        <v>6</v>
      </c>
      <c r="AA5565">
        <v>6</v>
      </c>
      <c r="AB5565">
        <v>6</v>
      </c>
      <c r="AC5565">
        <v>61.1</v>
      </c>
      <c r="AD5565">
        <v>1</v>
      </c>
      <c r="AF5565" t="s">
        <v>24438</v>
      </c>
      <c r="AG5565">
        <v>5.6207000000000003</v>
      </c>
      <c r="AH5565" s="1">
        <v>1.4263800000000001E-5</v>
      </c>
      <c r="AI5565">
        <v>-0.66287600000000002</v>
      </c>
      <c r="AJ5565">
        <f t="shared" si="1204"/>
        <v>0.66287600000000002</v>
      </c>
      <c r="AK5565">
        <v>-17.293800000000001</v>
      </c>
      <c r="AL5565" t="str">
        <f t="shared" si="1205"/>
        <v/>
      </c>
      <c r="AM5565" t="str">
        <f t="shared" si="1206"/>
        <v>+</v>
      </c>
      <c r="AN5565" t="str">
        <f t="shared" si="1207"/>
        <v/>
      </c>
      <c r="AO5565" t="str">
        <f t="shared" si="1208"/>
        <v/>
      </c>
      <c r="AQ5565">
        <v>2.4445600000000001</v>
      </c>
      <c r="AR5565">
        <v>5.9364999999999999E-3</v>
      </c>
      <c r="AS5565">
        <v>0.167352</v>
      </c>
      <c r="AT5565">
        <f t="shared" si="1209"/>
        <v>-0.167352</v>
      </c>
      <c r="AU5565">
        <v>4.6259499999999996</v>
      </c>
      <c r="AV5565" t="str">
        <f t="shared" si="1210"/>
        <v/>
      </c>
      <c r="AW5565" t="str">
        <f t="shared" si="1211"/>
        <v/>
      </c>
      <c r="AX5565" t="str">
        <f t="shared" si="1212"/>
        <v/>
      </c>
      <c r="AY5565" t="str">
        <f t="shared" si="1213"/>
        <v/>
      </c>
      <c r="BA5565" s="5" t="str">
        <f t="shared" si="1214"/>
        <v/>
      </c>
      <c r="BB5565" s="5" t="str">
        <f t="shared" si="1215"/>
        <v/>
      </c>
      <c r="BC5565" s="5" t="str">
        <f t="shared" si="1216"/>
        <v/>
      </c>
      <c r="BD5565" s="5" t="str">
        <f t="shared" si="1217"/>
        <v/>
      </c>
      <c r="BF5565" t="s">
        <v>24436</v>
      </c>
      <c r="BG5565" t="s">
        <v>24437</v>
      </c>
      <c r="BH5565" t="s">
        <v>24438</v>
      </c>
      <c r="BK5565" t="s">
        <v>24439</v>
      </c>
    </row>
    <row r="5566" spans="1:63" x14ac:dyDescent="0.3">
      <c r="A5566">
        <v>7.9044800000000004</v>
      </c>
      <c r="B5566">
        <v>8</v>
      </c>
      <c r="C5566">
        <v>7.9994399999999999</v>
      </c>
      <c r="D5566">
        <v>8.14466</v>
      </c>
      <c r="E5566">
        <v>8.5503599999999995</v>
      </c>
      <c r="F5566">
        <v>8.6282599999999992</v>
      </c>
      <c r="G5566">
        <v>8.7343700000000002</v>
      </c>
      <c r="H5566">
        <v>8.7888800000000007</v>
      </c>
      <c r="I5566">
        <v>8.2964599999999997</v>
      </c>
      <c r="J5566">
        <v>8.4684200000000001</v>
      </c>
      <c r="K5566">
        <v>8.4127799999999997</v>
      </c>
      <c r="L5566">
        <v>8.5263000000000009</v>
      </c>
      <c r="M5566" t="s">
        <v>0</v>
      </c>
      <c r="O5566" t="s">
        <v>1</v>
      </c>
      <c r="P5566" t="s">
        <v>1</v>
      </c>
      <c r="Q5566" t="s">
        <v>2</v>
      </c>
      <c r="R5566" t="s">
        <v>33396</v>
      </c>
      <c r="S5566" t="s">
        <v>33397</v>
      </c>
      <c r="T5566" t="s">
        <v>33398</v>
      </c>
      <c r="V5566" t="s">
        <v>33399</v>
      </c>
      <c r="W5566">
        <v>0</v>
      </c>
      <c r="X5566" t="s">
        <v>7</v>
      </c>
      <c r="Y5566">
        <v>7</v>
      </c>
      <c r="Z5566">
        <v>3</v>
      </c>
      <c r="AA5566">
        <v>3</v>
      </c>
      <c r="AB5566">
        <v>3</v>
      </c>
      <c r="AC5566">
        <v>50.2</v>
      </c>
      <c r="AD5566">
        <v>1</v>
      </c>
      <c r="AF5566" t="s">
        <v>33402</v>
      </c>
      <c r="AG5566">
        <v>4.0064700000000002</v>
      </c>
      <c r="AH5566">
        <v>2.6723399999999998E-4</v>
      </c>
      <c r="AI5566">
        <v>-0.66332500000000005</v>
      </c>
      <c r="AJ5566">
        <f t="shared" si="1204"/>
        <v>0.66332500000000005</v>
      </c>
      <c r="AK5566">
        <v>-9.1063399999999994</v>
      </c>
      <c r="AL5566" t="str">
        <f t="shared" si="1205"/>
        <v/>
      </c>
      <c r="AM5566" t="str">
        <f t="shared" si="1206"/>
        <v>+</v>
      </c>
      <c r="AN5566" t="str">
        <f t="shared" si="1207"/>
        <v/>
      </c>
      <c r="AO5566" t="str">
        <f t="shared" si="1208"/>
        <v/>
      </c>
      <c r="AQ5566">
        <v>2.9922800000000001</v>
      </c>
      <c r="AR5566">
        <v>1.9358299999999999E-3</v>
      </c>
      <c r="AS5566">
        <v>-0.41384599999999999</v>
      </c>
      <c r="AT5566">
        <f t="shared" si="1209"/>
        <v>0.41384599999999999</v>
      </c>
      <c r="AU5566">
        <v>-5.9386099999999997</v>
      </c>
      <c r="AV5566" t="str">
        <f t="shared" si="1210"/>
        <v/>
      </c>
      <c r="AW5566" t="str">
        <f t="shared" si="1211"/>
        <v/>
      </c>
      <c r="AX5566" t="str">
        <f t="shared" si="1212"/>
        <v/>
      </c>
      <c r="AY5566" t="str">
        <f t="shared" si="1213"/>
        <v/>
      </c>
      <c r="BA5566" s="5" t="str">
        <f t="shared" si="1214"/>
        <v/>
      </c>
      <c r="BB5566" s="5" t="str">
        <f t="shared" si="1215"/>
        <v/>
      </c>
      <c r="BC5566" s="5" t="str">
        <f t="shared" si="1216"/>
        <v/>
      </c>
      <c r="BD5566" s="5" t="str">
        <f t="shared" si="1217"/>
        <v/>
      </c>
      <c r="BF5566" t="s">
        <v>33400</v>
      </c>
      <c r="BG5566" t="s">
        <v>33401</v>
      </c>
      <c r="BH5566" t="s">
        <v>33402</v>
      </c>
      <c r="BJ5566" t="s">
        <v>16155</v>
      </c>
      <c r="BK5566" t="s">
        <v>33403</v>
      </c>
    </row>
    <row r="5567" spans="1:63" x14ac:dyDescent="0.3">
      <c r="A5567">
        <v>11.820499999999999</v>
      </c>
      <c r="B5567">
        <v>11.85</v>
      </c>
      <c r="C5567">
        <v>11.8568</v>
      </c>
      <c r="D5567">
        <v>11.7935</v>
      </c>
      <c r="E5567">
        <v>12.497400000000001</v>
      </c>
      <c r="F5567">
        <v>12.531499999999999</v>
      </c>
      <c r="G5567">
        <v>12.4701</v>
      </c>
      <c r="H5567">
        <v>12.480499999999999</v>
      </c>
      <c r="I5567">
        <v>12.1914</v>
      </c>
      <c r="J5567">
        <v>12.212199999999999</v>
      </c>
      <c r="K5567">
        <v>12.218400000000001</v>
      </c>
      <c r="L5567">
        <v>12.2294</v>
      </c>
      <c r="M5567" t="s">
        <v>0</v>
      </c>
      <c r="O5567" t="s">
        <v>1</v>
      </c>
      <c r="P5567" t="s">
        <v>1</v>
      </c>
      <c r="Q5567" t="s">
        <v>2</v>
      </c>
      <c r="R5567" t="s">
        <v>5149</v>
      </c>
      <c r="S5567" t="s">
        <v>5150</v>
      </c>
      <c r="T5567" t="s">
        <v>5151</v>
      </c>
      <c r="V5567" t="s">
        <v>5152</v>
      </c>
      <c r="W5567">
        <v>0</v>
      </c>
      <c r="X5567" t="s">
        <v>7</v>
      </c>
      <c r="Y5567">
        <v>30</v>
      </c>
      <c r="Z5567">
        <v>26</v>
      </c>
      <c r="AA5567">
        <v>48</v>
      </c>
      <c r="AB5567">
        <v>26</v>
      </c>
      <c r="AC5567">
        <v>111.6</v>
      </c>
      <c r="AD5567">
        <v>1</v>
      </c>
      <c r="AF5567" t="s">
        <v>5155</v>
      </c>
      <c r="AG5567">
        <v>7.3332699999999997</v>
      </c>
      <c r="AH5567" s="1">
        <v>1.2870999999999999E-6</v>
      </c>
      <c r="AI5567">
        <v>-0.66467399999999999</v>
      </c>
      <c r="AJ5567">
        <f t="shared" si="1204"/>
        <v>0.66467399999999999</v>
      </c>
      <c r="AK5567">
        <v>-33.580500000000001</v>
      </c>
      <c r="AL5567" t="str">
        <f t="shared" si="1205"/>
        <v/>
      </c>
      <c r="AM5567" t="str">
        <f t="shared" si="1206"/>
        <v>+</v>
      </c>
      <c r="AN5567" t="str">
        <f t="shared" si="1207"/>
        <v/>
      </c>
      <c r="AO5567" t="str">
        <f t="shared" si="1208"/>
        <v/>
      </c>
      <c r="AQ5567">
        <v>6.3621499999999997</v>
      </c>
      <c r="AR5567" s="1">
        <v>3.6372000000000001E-6</v>
      </c>
      <c r="AS5567">
        <v>-0.38268400000000002</v>
      </c>
      <c r="AT5567">
        <f t="shared" si="1209"/>
        <v>0.38268400000000002</v>
      </c>
      <c r="AU5567">
        <v>-23.073499999999999</v>
      </c>
      <c r="AV5567" t="str">
        <f t="shared" si="1210"/>
        <v/>
      </c>
      <c r="AW5567" t="str">
        <f t="shared" si="1211"/>
        <v/>
      </c>
      <c r="AX5567" t="str">
        <f t="shared" si="1212"/>
        <v/>
      </c>
      <c r="AY5567" t="str">
        <f t="shared" si="1213"/>
        <v/>
      </c>
      <c r="BA5567" s="5" t="str">
        <f t="shared" si="1214"/>
        <v/>
      </c>
      <c r="BB5567" s="5" t="str">
        <f t="shared" si="1215"/>
        <v/>
      </c>
      <c r="BC5567" s="5" t="str">
        <f t="shared" si="1216"/>
        <v/>
      </c>
      <c r="BD5567" s="5" t="str">
        <f t="shared" si="1217"/>
        <v/>
      </c>
      <c r="BF5567" t="s">
        <v>5153</v>
      </c>
      <c r="BG5567" t="s">
        <v>5154</v>
      </c>
      <c r="BH5567" t="s">
        <v>5155</v>
      </c>
      <c r="BI5567" t="s">
        <v>5156</v>
      </c>
      <c r="BJ5567" t="s">
        <v>5157</v>
      </c>
      <c r="BK5567" t="s">
        <v>5158</v>
      </c>
    </row>
    <row r="5568" spans="1:63" x14ac:dyDescent="0.3">
      <c r="A5568">
        <v>9.4954599999999996</v>
      </c>
      <c r="B5568">
        <v>9.5302100000000003</v>
      </c>
      <c r="C5568">
        <v>9.4647500000000004</v>
      </c>
      <c r="D5568">
        <v>9.4203799999999998</v>
      </c>
      <c r="E5568">
        <v>10.1333</v>
      </c>
      <c r="F5568">
        <v>10.100300000000001</v>
      </c>
      <c r="G5568">
        <v>10.1408</v>
      </c>
      <c r="H5568">
        <v>10.207000000000001</v>
      </c>
      <c r="I5568">
        <v>9.35182</v>
      </c>
      <c r="J5568">
        <v>9.4978499999999997</v>
      </c>
      <c r="K5568">
        <v>9.5407100000000007</v>
      </c>
      <c r="L5568">
        <v>9.5457400000000003</v>
      </c>
      <c r="M5568" t="s">
        <v>0</v>
      </c>
      <c r="O5568" t="s">
        <v>1</v>
      </c>
      <c r="Q5568" t="s">
        <v>164</v>
      </c>
      <c r="R5568" t="s">
        <v>21828</v>
      </c>
      <c r="T5568" t="s">
        <v>21829</v>
      </c>
      <c r="V5568" t="s">
        <v>22180</v>
      </c>
      <c r="W5568">
        <v>0</v>
      </c>
      <c r="X5568" t="s">
        <v>7</v>
      </c>
      <c r="Y5568">
        <v>11</v>
      </c>
      <c r="Z5568">
        <v>10</v>
      </c>
      <c r="AA5568">
        <v>12</v>
      </c>
      <c r="AB5568">
        <v>10</v>
      </c>
      <c r="AC5568">
        <v>93.9</v>
      </c>
      <c r="AD5568">
        <v>1</v>
      </c>
      <c r="AF5568" t="s">
        <v>22183</v>
      </c>
      <c r="AG5568">
        <v>6.07789</v>
      </c>
      <c r="AH5568" s="1">
        <v>6.9680199999999997E-6</v>
      </c>
      <c r="AI5568">
        <v>-0.66764599999999996</v>
      </c>
      <c r="AJ5568">
        <f t="shared" si="1204"/>
        <v>0.66764599999999996</v>
      </c>
      <c r="AK5568">
        <v>-20.664000000000001</v>
      </c>
      <c r="AL5568" t="str">
        <f t="shared" si="1205"/>
        <v/>
      </c>
      <c r="AM5568" t="str">
        <f t="shared" si="1206"/>
        <v>+</v>
      </c>
      <c r="AN5568" t="str">
        <f t="shared" si="1207"/>
        <v/>
      </c>
      <c r="AO5568" t="str">
        <f t="shared" si="1208"/>
        <v/>
      </c>
      <c r="AQ5568">
        <v>4.32197E-2</v>
      </c>
      <c r="AR5568">
        <v>0.91647199999999995</v>
      </c>
      <c r="AS5568">
        <v>-6.3304900000000002E-3</v>
      </c>
      <c r="AT5568">
        <f t="shared" si="1209"/>
        <v>6.3304900000000002E-3</v>
      </c>
      <c r="AU5568">
        <v>-0.12411899999999999</v>
      </c>
      <c r="AV5568" t="str">
        <f t="shared" si="1210"/>
        <v/>
      </c>
      <c r="AW5568" t="str">
        <f t="shared" si="1211"/>
        <v/>
      </c>
      <c r="AX5568" t="str">
        <f t="shared" si="1212"/>
        <v/>
      </c>
      <c r="AY5568" t="str">
        <f t="shared" si="1213"/>
        <v/>
      </c>
      <c r="BA5568" s="5" t="str">
        <f t="shared" si="1214"/>
        <v/>
      </c>
      <c r="BB5568" s="5" t="str">
        <f t="shared" si="1215"/>
        <v/>
      </c>
      <c r="BC5568" s="5" t="str">
        <f t="shared" si="1216"/>
        <v/>
      </c>
      <c r="BD5568" s="5" t="str">
        <f t="shared" si="1217"/>
        <v/>
      </c>
      <c r="BF5568" t="s">
        <v>22181</v>
      </c>
      <c r="BG5568" t="s">
        <v>22182</v>
      </c>
      <c r="BH5568" t="s">
        <v>22183</v>
      </c>
      <c r="BJ5568" t="s">
        <v>4058</v>
      </c>
      <c r="BK5568" t="s">
        <v>22184</v>
      </c>
    </row>
    <row r="5569" spans="1:63" x14ac:dyDescent="0.3">
      <c r="A5569">
        <v>9.9536099999999994</v>
      </c>
      <c r="B5569">
        <v>9.9112399999999994</v>
      </c>
      <c r="C5569">
        <v>9.9469100000000008</v>
      </c>
      <c r="D5569">
        <v>9.8497199999999996</v>
      </c>
      <c r="E5569">
        <v>10.549799999999999</v>
      </c>
      <c r="F5569">
        <v>10.6068</v>
      </c>
      <c r="G5569">
        <v>10.568899999999999</v>
      </c>
      <c r="H5569">
        <v>10.613300000000001</v>
      </c>
      <c r="I5569">
        <v>9.8960299999999997</v>
      </c>
      <c r="J5569">
        <v>9.8669700000000002</v>
      </c>
      <c r="K5569">
        <v>9.9091400000000007</v>
      </c>
      <c r="L5569">
        <v>9.9798500000000008</v>
      </c>
      <c r="M5569" t="s">
        <v>0</v>
      </c>
      <c r="O5569" t="s">
        <v>1</v>
      </c>
      <c r="Q5569" t="s">
        <v>164</v>
      </c>
      <c r="R5569" t="s">
        <v>14827</v>
      </c>
      <c r="S5569" t="s">
        <v>14828</v>
      </c>
      <c r="T5569" t="s">
        <v>14829</v>
      </c>
      <c r="U5569" t="s">
        <v>14830</v>
      </c>
      <c r="V5569" t="s">
        <v>14831</v>
      </c>
      <c r="W5569">
        <v>0</v>
      </c>
      <c r="X5569" t="s">
        <v>7</v>
      </c>
      <c r="Y5569">
        <v>19</v>
      </c>
      <c r="Z5569">
        <v>13</v>
      </c>
      <c r="AA5569">
        <v>20</v>
      </c>
      <c r="AB5569">
        <v>13</v>
      </c>
      <c r="AC5569">
        <v>75.400000000000006</v>
      </c>
      <c r="AD5569">
        <v>1</v>
      </c>
      <c r="AF5569" t="s">
        <v>14834</v>
      </c>
      <c r="AG5569">
        <v>6.43283</v>
      </c>
      <c r="AH5569" s="1">
        <v>4.14116E-6</v>
      </c>
      <c r="AI5569">
        <v>-0.66932800000000003</v>
      </c>
      <c r="AJ5569">
        <f t="shared" si="1204"/>
        <v>0.66932800000000003</v>
      </c>
      <c r="AK5569">
        <v>-23.713999999999999</v>
      </c>
      <c r="AL5569" t="str">
        <f t="shared" si="1205"/>
        <v/>
      </c>
      <c r="AM5569" t="str">
        <f t="shared" si="1206"/>
        <v>+</v>
      </c>
      <c r="AN5569" t="str">
        <f t="shared" si="1207"/>
        <v/>
      </c>
      <c r="AO5569" t="str">
        <f t="shared" si="1208"/>
        <v/>
      </c>
      <c r="AQ5569">
        <v>2.3976899999999999E-2</v>
      </c>
      <c r="AR5569">
        <v>0.95419900000000002</v>
      </c>
      <c r="AS5569">
        <v>2.3710699999999999E-3</v>
      </c>
      <c r="AT5569">
        <f t="shared" si="1209"/>
        <v>-2.3710699999999999E-3</v>
      </c>
      <c r="AU5569">
        <v>7.0236900000000005E-2</v>
      </c>
      <c r="AV5569" t="str">
        <f t="shared" si="1210"/>
        <v/>
      </c>
      <c r="AW5569" t="str">
        <f t="shared" si="1211"/>
        <v/>
      </c>
      <c r="AX5569" t="str">
        <f t="shared" si="1212"/>
        <v/>
      </c>
      <c r="AY5569" t="str">
        <f t="shared" si="1213"/>
        <v/>
      </c>
      <c r="BA5569" s="5" t="str">
        <f t="shared" si="1214"/>
        <v/>
      </c>
      <c r="BB5569" s="5" t="str">
        <f t="shared" si="1215"/>
        <v/>
      </c>
      <c r="BC5569" s="5" t="str">
        <f t="shared" si="1216"/>
        <v/>
      </c>
      <c r="BD5569" s="5" t="str">
        <f t="shared" si="1217"/>
        <v/>
      </c>
      <c r="BF5569" t="s">
        <v>14832</v>
      </c>
      <c r="BG5569" t="s">
        <v>14833</v>
      </c>
      <c r="BH5569" t="s">
        <v>14834</v>
      </c>
      <c r="BI5569" t="s">
        <v>14830</v>
      </c>
      <c r="BJ5569" t="s">
        <v>14835</v>
      </c>
      <c r="BK5569" t="s">
        <v>14836</v>
      </c>
    </row>
    <row r="5570" spans="1:63" x14ac:dyDescent="0.3">
      <c r="A5570">
        <v>11.159700000000001</v>
      </c>
      <c r="B5570">
        <v>11.1799</v>
      </c>
      <c r="C5570">
        <v>11.1645</v>
      </c>
      <c r="D5570">
        <v>11.173</v>
      </c>
      <c r="E5570">
        <v>11.8339</v>
      </c>
      <c r="F5570">
        <v>11.853899999999999</v>
      </c>
      <c r="G5570">
        <v>11.809100000000001</v>
      </c>
      <c r="H5570">
        <v>11.857699999999999</v>
      </c>
      <c r="I5570">
        <v>11.6082</v>
      </c>
      <c r="J5570">
        <v>11.6638</v>
      </c>
      <c r="K5570">
        <v>11.666700000000001</v>
      </c>
      <c r="L5570">
        <v>11.6586</v>
      </c>
      <c r="M5570" t="s">
        <v>0</v>
      </c>
      <c r="O5570" t="s">
        <v>1</v>
      </c>
      <c r="P5570" t="s">
        <v>1</v>
      </c>
      <c r="Q5570" t="s">
        <v>2</v>
      </c>
      <c r="R5570" t="s">
        <v>9600</v>
      </c>
      <c r="S5570" t="s">
        <v>9601</v>
      </c>
      <c r="T5570" t="s">
        <v>788</v>
      </c>
      <c r="U5570" t="s">
        <v>9602</v>
      </c>
      <c r="V5570" t="s">
        <v>9603</v>
      </c>
      <c r="W5570">
        <v>0</v>
      </c>
      <c r="X5570" t="s">
        <v>7</v>
      </c>
      <c r="Y5570">
        <v>43</v>
      </c>
      <c r="Z5570">
        <v>19</v>
      </c>
      <c r="AA5570">
        <v>34</v>
      </c>
      <c r="AB5570">
        <v>19</v>
      </c>
      <c r="AC5570">
        <v>52.4</v>
      </c>
      <c r="AD5570">
        <v>1</v>
      </c>
      <c r="AF5570" t="s">
        <v>9606</v>
      </c>
      <c r="AG5570">
        <v>8.6479900000000001</v>
      </c>
      <c r="AH5570" s="1">
        <v>2.7780000000000001E-7</v>
      </c>
      <c r="AI5570">
        <v>-0.66940299999999997</v>
      </c>
      <c r="AJ5570">
        <f t="shared" si="1204"/>
        <v>0.66940299999999997</v>
      </c>
      <c r="AK5570">
        <v>-55.699100000000001</v>
      </c>
      <c r="AL5570" t="str">
        <f t="shared" si="1205"/>
        <v/>
      </c>
      <c r="AM5570" t="str">
        <f t="shared" si="1206"/>
        <v>+</v>
      </c>
      <c r="AN5570" t="str">
        <f t="shared" si="1207"/>
        <v/>
      </c>
      <c r="AO5570" t="str">
        <f t="shared" si="1208"/>
        <v/>
      </c>
      <c r="AQ5570">
        <v>7.2935299999999996</v>
      </c>
      <c r="AR5570" s="1">
        <v>9.2190000000000002E-7</v>
      </c>
      <c r="AS5570">
        <v>-0.48005100000000001</v>
      </c>
      <c r="AT5570">
        <f t="shared" si="1209"/>
        <v>0.48005100000000001</v>
      </c>
      <c r="AU5570">
        <v>-33.069899999999997</v>
      </c>
      <c r="AV5570" t="str">
        <f t="shared" si="1210"/>
        <v/>
      </c>
      <c r="AW5570" t="str">
        <f t="shared" si="1211"/>
        <v/>
      </c>
      <c r="AX5570" t="str">
        <f t="shared" si="1212"/>
        <v/>
      </c>
      <c r="AY5570" t="str">
        <f t="shared" si="1213"/>
        <v/>
      </c>
      <c r="BA5570" s="5" t="str">
        <f t="shared" si="1214"/>
        <v/>
      </c>
      <c r="BB5570" s="5" t="str">
        <f t="shared" si="1215"/>
        <v/>
      </c>
      <c r="BC5570" s="5" t="str">
        <f t="shared" si="1216"/>
        <v/>
      </c>
      <c r="BD5570" s="5" t="str">
        <f t="shared" si="1217"/>
        <v/>
      </c>
      <c r="BF5570" t="s">
        <v>9604</v>
      </c>
      <c r="BG5570" t="s">
        <v>9605</v>
      </c>
      <c r="BH5570" t="s">
        <v>9606</v>
      </c>
      <c r="BI5570" t="s">
        <v>9607</v>
      </c>
      <c r="BJ5570" t="s">
        <v>9608</v>
      </c>
      <c r="BK5570" t="s">
        <v>9609</v>
      </c>
    </row>
    <row r="5571" spans="1:63" x14ac:dyDescent="0.3">
      <c r="A5571">
        <v>9.0438500000000008</v>
      </c>
      <c r="B5571">
        <v>9.1596200000000003</v>
      </c>
      <c r="C5571">
        <v>9.1069600000000008</v>
      </c>
      <c r="D5571">
        <v>9.1300600000000003</v>
      </c>
      <c r="E5571">
        <v>9.7583900000000003</v>
      </c>
      <c r="F5571">
        <v>9.8640299999999996</v>
      </c>
      <c r="G5571">
        <v>9.7193900000000006</v>
      </c>
      <c r="H5571">
        <v>9.7812000000000001</v>
      </c>
      <c r="I5571">
        <v>9.2728599999999997</v>
      </c>
      <c r="J5571">
        <v>9.3178599999999996</v>
      </c>
      <c r="K5571">
        <v>9.3645700000000005</v>
      </c>
      <c r="L5571">
        <v>9.3815399999999993</v>
      </c>
      <c r="M5571" t="s">
        <v>0</v>
      </c>
      <c r="O5571" t="s">
        <v>1</v>
      </c>
      <c r="P5571" t="s">
        <v>1</v>
      </c>
      <c r="Q5571" t="s">
        <v>2</v>
      </c>
      <c r="R5571" t="s">
        <v>34469</v>
      </c>
      <c r="S5571" t="s">
        <v>2164</v>
      </c>
      <c r="T5571" t="s">
        <v>34470</v>
      </c>
      <c r="U5571" t="s">
        <v>2166</v>
      </c>
      <c r="V5571" t="s">
        <v>9797</v>
      </c>
      <c r="W5571">
        <v>0</v>
      </c>
      <c r="X5571" t="s">
        <v>7</v>
      </c>
      <c r="Y5571">
        <v>12</v>
      </c>
      <c r="Z5571">
        <v>2</v>
      </c>
      <c r="AA5571">
        <v>4</v>
      </c>
      <c r="AB5571">
        <v>2</v>
      </c>
      <c r="AC5571">
        <v>19.600000000000001</v>
      </c>
      <c r="AD5571">
        <v>1</v>
      </c>
      <c r="AF5571" t="s">
        <v>34473</v>
      </c>
      <c r="AG5571">
        <v>5.5922400000000003</v>
      </c>
      <c r="AH5571" s="1">
        <v>1.4868199999999999E-5</v>
      </c>
      <c r="AI5571">
        <v>-0.67063200000000001</v>
      </c>
      <c r="AJ5571">
        <f t="shared" ref="AJ5571:AJ5634" si="1218">AI5571*-1</f>
        <v>0.67063200000000001</v>
      </c>
      <c r="AK5571">
        <v>-17.102699999999999</v>
      </c>
      <c r="AL5571" t="str">
        <f t="shared" ref="AL5571:AL5634" si="1219">IFERROR(IF(AND(AJ5571&gt;=1,AG5571&gt;1.3),"+",""),"")</f>
        <v/>
      </c>
      <c r="AM5571" t="str">
        <f t="shared" ref="AM5571:AM5634" si="1220">IFERROR(IF(AND(AJ5571&gt;=0.58,AG5571&gt;1.3),"+",""),"")</f>
        <v>+</v>
      </c>
      <c r="AN5571" t="str">
        <f t="shared" ref="AN5571:AN5634" si="1221">IFERROR(IF(AND(AJ5571&lt;=-1,AG5571&gt;1.3),"+",""),"")</f>
        <v/>
      </c>
      <c r="AO5571" t="str">
        <f t="shared" ref="AO5571:AO5634" si="1222">IFERROR(IF(AND(AJ5571&lt;=-0.58,AG5571&gt;1.3),"+",""),"")</f>
        <v/>
      </c>
      <c r="AQ5571">
        <v>3.1852900000000002</v>
      </c>
      <c r="AR5571">
        <v>1.31258E-3</v>
      </c>
      <c r="AS5571">
        <v>-0.22409200000000001</v>
      </c>
      <c r="AT5571">
        <f t="shared" ref="AT5571:AT5634" si="1223">AS5571*-1</f>
        <v>0.22409200000000001</v>
      </c>
      <c r="AU5571">
        <v>-6.4594100000000001</v>
      </c>
      <c r="AV5571" t="str">
        <f t="shared" ref="AV5571:AV5634" si="1224">IFERROR(IF(AND(AT5571&gt;=1,AQ5571&gt;1.3),"+",""),"")</f>
        <v/>
      </c>
      <c r="AW5571" t="str">
        <f t="shared" ref="AW5571:AW5634" si="1225">IFERROR(IF(AND(AT5571&gt;=0.58,AQ5571&gt;1.3),"+",""),"")</f>
        <v/>
      </c>
      <c r="AX5571" t="str">
        <f t="shared" ref="AX5571:AX5634" si="1226">IFERROR(IF(AND(AT5571&lt;=-1,AQ5571&gt;1.3),"+",""),"")</f>
        <v/>
      </c>
      <c r="AY5571" t="str">
        <f t="shared" ref="AY5571:AY5634" si="1227">IFERROR(IF(AND(AT5571&lt;=-0.58,AQ5571&gt;1.3),"+",""),"")</f>
        <v/>
      </c>
      <c r="BA5571" s="5" t="str">
        <f t="shared" ref="BA5571:BA5634" si="1228">IFERROR(IF(AND(AN5571="+",AX5571="+"),"+",""),"")</f>
        <v/>
      </c>
      <c r="BB5571" s="5" t="str">
        <f t="shared" ref="BB5571:BB5634" si="1229">IFERROR(IF(AND(AO5571="+",AY5571="+"),"+",""),"")</f>
        <v/>
      </c>
      <c r="BC5571" s="5" t="str">
        <f t="shared" ref="BC5571:BC5634" si="1230">IFERROR(IF(AND(AL5571="+",AV5571="+"),"+",""),"")</f>
        <v/>
      </c>
      <c r="BD5571" s="5" t="str">
        <f t="shared" ref="BD5571:BD5634" si="1231">IFERROR(IF(AND(AM5571="+",AW5571="+"),"+",""),"")</f>
        <v/>
      </c>
      <c r="BF5571" t="s">
        <v>34471</v>
      </c>
      <c r="BG5571" t="s">
        <v>34472</v>
      </c>
      <c r="BH5571" t="s">
        <v>34473</v>
      </c>
      <c r="BI5571" t="s">
        <v>2171</v>
      </c>
      <c r="BK5571" t="s">
        <v>34474</v>
      </c>
    </row>
    <row r="5572" spans="1:63" x14ac:dyDescent="0.3">
      <c r="A5572">
        <v>8.0525699999999993</v>
      </c>
      <c r="B5572">
        <v>8.0312199999999994</v>
      </c>
      <c r="C5572">
        <v>8.0773499999999991</v>
      </c>
      <c r="D5572">
        <v>8.1163399999999992</v>
      </c>
      <c r="E5572">
        <v>8.6861499999999996</v>
      </c>
      <c r="F5572">
        <v>8.7518799999999999</v>
      </c>
      <c r="G5572">
        <v>8.8050999999999995</v>
      </c>
      <c r="H5572">
        <v>8.7306399999999993</v>
      </c>
      <c r="I5572">
        <v>8.1704299999999996</v>
      </c>
      <c r="J5572">
        <v>8.0805500000000006</v>
      </c>
      <c r="K5572">
        <v>8.2186800000000009</v>
      </c>
      <c r="L5572">
        <v>8.2240000000000002</v>
      </c>
      <c r="M5572" t="s">
        <v>0</v>
      </c>
      <c r="O5572" t="s">
        <v>1</v>
      </c>
      <c r="P5572" t="s">
        <v>1</v>
      </c>
      <c r="Q5572" t="s">
        <v>2</v>
      </c>
      <c r="R5572" t="s">
        <v>28462</v>
      </c>
      <c r="S5572" t="s">
        <v>28463</v>
      </c>
      <c r="T5572" t="s">
        <v>28464</v>
      </c>
      <c r="V5572" t="s">
        <v>1266</v>
      </c>
      <c r="W5572">
        <v>0</v>
      </c>
      <c r="X5572" t="s">
        <v>7</v>
      </c>
      <c r="Y5572">
        <v>9</v>
      </c>
      <c r="Z5572">
        <v>5</v>
      </c>
      <c r="AA5572">
        <v>5</v>
      </c>
      <c r="AB5572">
        <v>5</v>
      </c>
      <c r="AC5572">
        <v>69.8</v>
      </c>
      <c r="AD5572">
        <v>1</v>
      </c>
      <c r="AF5572" t="s">
        <v>28467</v>
      </c>
      <c r="AG5572">
        <v>6.2322600000000001</v>
      </c>
      <c r="AH5572" s="1">
        <v>5.5439100000000003E-6</v>
      </c>
      <c r="AI5572">
        <v>-0.674072</v>
      </c>
      <c r="AJ5572">
        <f t="shared" si="1218"/>
        <v>0.674072</v>
      </c>
      <c r="AK5572">
        <v>-21.940200000000001</v>
      </c>
      <c r="AL5572" t="str">
        <f t="shared" si="1219"/>
        <v/>
      </c>
      <c r="AM5572" t="str">
        <f t="shared" si="1220"/>
        <v>+</v>
      </c>
      <c r="AN5572" t="str">
        <f t="shared" si="1221"/>
        <v/>
      </c>
      <c r="AO5572" t="str">
        <f t="shared" si="1222"/>
        <v/>
      </c>
      <c r="AQ5572">
        <v>1.4743900000000001</v>
      </c>
      <c r="AR5572">
        <v>4.52976E-2</v>
      </c>
      <c r="AS5572">
        <v>-0.104046</v>
      </c>
      <c r="AT5572">
        <f t="shared" si="1223"/>
        <v>0.104046</v>
      </c>
      <c r="AU5572">
        <v>-2.74431</v>
      </c>
      <c r="AV5572" t="str">
        <f t="shared" si="1224"/>
        <v/>
      </c>
      <c r="AW5572" t="str">
        <f t="shared" si="1225"/>
        <v/>
      </c>
      <c r="AX5572" t="str">
        <f t="shared" si="1226"/>
        <v/>
      </c>
      <c r="AY5572" t="str">
        <f t="shared" si="1227"/>
        <v/>
      </c>
      <c r="BA5572" s="5" t="str">
        <f t="shared" si="1228"/>
        <v/>
      </c>
      <c r="BB5572" s="5" t="str">
        <f t="shared" si="1229"/>
        <v/>
      </c>
      <c r="BC5572" s="5" t="str">
        <f t="shared" si="1230"/>
        <v/>
      </c>
      <c r="BD5572" s="5" t="str">
        <f t="shared" si="1231"/>
        <v/>
      </c>
      <c r="BF5572" t="s">
        <v>28465</v>
      </c>
      <c r="BG5572" t="s">
        <v>28466</v>
      </c>
      <c r="BH5572" t="s">
        <v>28467</v>
      </c>
      <c r="BJ5572" t="s">
        <v>28468</v>
      </c>
      <c r="BK5572" t="s">
        <v>28469</v>
      </c>
    </row>
    <row r="5573" spans="1:63" x14ac:dyDescent="0.3">
      <c r="A5573">
        <v>10.036</v>
      </c>
      <c r="B5573">
        <v>9.9782799999999998</v>
      </c>
      <c r="C5573">
        <v>9.9922299999999993</v>
      </c>
      <c r="D5573">
        <v>9.9801400000000005</v>
      </c>
      <c r="E5573">
        <v>10.702299999999999</v>
      </c>
      <c r="F5573">
        <v>10.7044</v>
      </c>
      <c r="G5573">
        <v>10.6149</v>
      </c>
      <c r="H5573">
        <v>10.663399999999999</v>
      </c>
      <c r="I5573">
        <v>10.494300000000001</v>
      </c>
      <c r="J5573">
        <v>10.5207</v>
      </c>
      <c r="K5573">
        <v>10.499000000000001</v>
      </c>
      <c r="L5573">
        <v>10.4559</v>
      </c>
      <c r="M5573" t="s">
        <v>0</v>
      </c>
      <c r="O5573" t="s">
        <v>1</v>
      </c>
      <c r="P5573" t="s">
        <v>1</v>
      </c>
      <c r="Q5573" t="s">
        <v>2</v>
      </c>
      <c r="R5573" t="s">
        <v>21448</v>
      </c>
      <c r="S5573" t="s">
        <v>21449</v>
      </c>
      <c r="T5573" t="s">
        <v>21450</v>
      </c>
      <c r="V5573" t="s">
        <v>21451</v>
      </c>
      <c r="W5573">
        <v>0</v>
      </c>
      <c r="X5573" t="s">
        <v>7</v>
      </c>
      <c r="Y5573">
        <v>30</v>
      </c>
      <c r="Z5573">
        <v>8</v>
      </c>
      <c r="AA5573">
        <v>14</v>
      </c>
      <c r="AB5573">
        <v>8</v>
      </c>
      <c r="AC5573">
        <v>30.1</v>
      </c>
      <c r="AD5573">
        <v>1</v>
      </c>
      <c r="AF5573" t="s">
        <v>21454</v>
      </c>
      <c r="AG5573">
        <v>6.7698900000000002</v>
      </c>
      <c r="AH5573" s="1">
        <v>2.5720999999999999E-6</v>
      </c>
      <c r="AI5573">
        <v>-0.67456700000000003</v>
      </c>
      <c r="AJ5573">
        <f t="shared" si="1218"/>
        <v>0.67456700000000003</v>
      </c>
      <c r="AK5573">
        <v>-27.017399999999999</v>
      </c>
      <c r="AL5573" t="str">
        <f t="shared" si="1219"/>
        <v/>
      </c>
      <c r="AM5573" t="str">
        <f t="shared" si="1220"/>
        <v>+</v>
      </c>
      <c r="AN5573" t="str">
        <f t="shared" si="1221"/>
        <v/>
      </c>
      <c r="AO5573" t="str">
        <f t="shared" si="1222"/>
        <v/>
      </c>
      <c r="AQ5573">
        <v>6.6719900000000001</v>
      </c>
      <c r="AR5573" s="1">
        <v>2.24251E-6</v>
      </c>
      <c r="AS5573">
        <v>-0.49581900000000001</v>
      </c>
      <c r="AT5573">
        <f t="shared" si="1223"/>
        <v>0.49581900000000001</v>
      </c>
      <c r="AU5573">
        <v>-26.0139</v>
      </c>
      <c r="AV5573" t="str">
        <f t="shared" si="1224"/>
        <v/>
      </c>
      <c r="AW5573" t="str">
        <f t="shared" si="1225"/>
        <v/>
      </c>
      <c r="AX5573" t="str">
        <f t="shared" si="1226"/>
        <v/>
      </c>
      <c r="AY5573" t="str">
        <f t="shared" si="1227"/>
        <v/>
      </c>
      <c r="BA5573" s="5" t="str">
        <f t="shared" si="1228"/>
        <v/>
      </c>
      <c r="BB5573" s="5" t="str">
        <f t="shared" si="1229"/>
        <v/>
      </c>
      <c r="BC5573" s="5" t="str">
        <f t="shared" si="1230"/>
        <v/>
      </c>
      <c r="BD5573" s="5" t="str">
        <f t="shared" si="1231"/>
        <v/>
      </c>
      <c r="BF5573" t="s">
        <v>21452</v>
      </c>
      <c r="BG5573" t="s">
        <v>21453</v>
      </c>
      <c r="BH5573" t="s">
        <v>21454</v>
      </c>
      <c r="BJ5573" t="s">
        <v>11056</v>
      </c>
      <c r="BK5573" t="s">
        <v>21455</v>
      </c>
    </row>
    <row r="5574" spans="1:63" x14ac:dyDescent="0.3">
      <c r="A5574">
        <v>10.2791</v>
      </c>
      <c r="B5574">
        <v>10.3192</v>
      </c>
      <c r="C5574">
        <v>10.301299999999999</v>
      </c>
      <c r="D5574">
        <v>10.277799999999999</v>
      </c>
      <c r="E5574">
        <v>10.933299999999999</v>
      </c>
      <c r="F5574">
        <v>11.068</v>
      </c>
      <c r="G5574">
        <v>10.8924</v>
      </c>
      <c r="H5574">
        <v>10.9839</v>
      </c>
      <c r="I5574">
        <v>10.6465</v>
      </c>
      <c r="J5574">
        <v>10.741199999999999</v>
      </c>
      <c r="K5574">
        <v>10.7441</v>
      </c>
      <c r="L5574">
        <v>10.767799999999999</v>
      </c>
      <c r="M5574" t="s">
        <v>0</v>
      </c>
      <c r="O5574" t="s">
        <v>1</v>
      </c>
      <c r="P5574" t="s">
        <v>1</v>
      </c>
      <c r="Q5574" t="s">
        <v>2</v>
      </c>
      <c r="R5574" t="s">
        <v>13338</v>
      </c>
      <c r="S5574" t="s">
        <v>13339</v>
      </c>
      <c r="T5574" t="s">
        <v>13340</v>
      </c>
      <c r="U5574" t="s">
        <v>13341</v>
      </c>
      <c r="V5574" t="s">
        <v>13342</v>
      </c>
      <c r="W5574">
        <v>2</v>
      </c>
      <c r="X5574" t="s">
        <v>7</v>
      </c>
      <c r="Y5574">
        <v>14</v>
      </c>
      <c r="Z5574">
        <v>10</v>
      </c>
      <c r="AA5574">
        <v>18</v>
      </c>
      <c r="AB5574">
        <v>8</v>
      </c>
      <c r="AC5574">
        <v>99.7</v>
      </c>
      <c r="AD5574">
        <v>1</v>
      </c>
      <c r="AF5574" t="s">
        <v>13345</v>
      </c>
      <c r="AG5574">
        <v>5.6164699999999996</v>
      </c>
      <c r="AH5574" s="1">
        <v>1.43408E-5</v>
      </c>
      <c r="AI5574">
        <v>-0.67507099999999998</v>
      </c>
      <c r="AJ5574">
        <f t="shared" si="1218"/>
        <v>0.67507099999999998</v>
      </c>
      <c r="AK5574">
        <v>-17.2654</v>
      </c>
      <c r="AL5574" t="str">
        <f t="shared" si="1219"/>
        <v/>
      </c>
      <c r="AM5574" t="str">
        <f t="shared" si="1220"/>
        <v>+</v>
      </c>
      <c r="AN5574" t="str">
        <f t="shared" si="1221"/>
        <v/>
      </c>
      <c r="AO5574" t="str">
        <f t="shared" si="1222"/>
        <v/>
      </c>
      <c r="AQ5574">
        <v>5.2688600000000001</v>
      </c>
      <c r="AR5574" s="1">
        <v>2.40538E-5</v>
      </c>
      <c r="AS5574">
        <v>-0.43053599999999997</v>
      </c>
      <c r="AT5574">
        <f t="shared" si="1223"/>
        <v>0.43053599999999997</v>
      </c>
      <c r="AU5574">
        <v>-15.0685</v>
      </c>
      <c r="AV5574" t="str">
        <f t="shared" si="1224"/>
        <v/>
      </c>
      <c r="AW5574" t="str">
        <f t="shared" si="1225"/>
        <v/>
      </c>
      <c r="AX5574" t="str">
        <f t="shared" si="1226"/>
        <v/>
      </c>
      <c r="AY5574" t="str">
        <f t="shared" si="1227"/>
        <v/>
      </c>
      <c r="BA5574" s="5" t="str">
        <f t="shared" si="1228"/>
        <v/>
      </c>
      <c r="BB5574" s="5" t="str">
        <f t="shared" si="1229"/>
        <v/>
      </c>
      <c r="BC5574" s="5" t="str">
        <f t="shared" si="1230"/>
        <v/>
      </c>
      <c r="BD5574" s="5" t="str">
        <f t="shared" si="1231"/>
        <v/>
      </c>
      <c r="BF5574" t="s">
        <v>13343</v>
      </c>
      <c r="BG5574" t="s">
        <v>13344</v>
      </c>
      <c r="BH5574" t="s">
        <v>13345</v>
      </c>
      <c r="BI5574" t="s">
        <v>13346</v>
      </c>
      <c r="BJ5574" t="s">
        <v>13347</v>
      </c>
      <c r="BK5574" t="s">
        <v>13348</v>
      </c>
    </row>
    <row r="5575" spans="1:63" x14ac:dyDescent="0.3">
      <c r="A5575">
        <v>6.1292799999999996</v>
      </c>
      <c r="B5575">
        <v>6.3540299999999998</v>
      </c>
      <c r="C5575">
        <v>6.1799099999999996</v>
      </c>
      <c r="D5575">
        <v>6.2667900000000003</v>
      </c>
      <c r="E5575">
        <v>6.8137800000000004</v>
      </c>
      <c r="F5575">
        <v>6.91289</v>
      </c>
      <c r="G5575">
        <v>6.8814200000000003</v>
      </c>
      <c r="H5575">
        <v>7.0234800000000002</v>
      </c>
      <c r="I5575">
        <v>6.7156200000000004</v>
      </c>
      <c r="J5575">
        <v>6.62059</v>
      </c>
      <c r="K5575">
        <v>6.8060700000000001</v>
      </c>
      <c r="L5575">
        <v>6.6879</v>
      </c>
      <c r="M5575" t="s">
        <v>0</v>
      </c>
      <c r="O5575" t="s">
        <v>1</v>
      </c>
      <c r="P5575" t="s">
        <v>1</v>
      </c>
      <c r="Q5575" t="s">
        <v>2</v>
      </c>
      <c r="R5575" t="s">
        <v>25574</v>
      </c>
      <c r="S5575" t="s">
        <v>9042</v>
      </c>
      <c r="T5575" t="s">
        <v>25575</v>
      </c>
      <c r="W5575">
        <v>0</v>
      </c>
      <c r="X5575" t="s">
        <v>7</v>
      </c>
      <c r="Y5575">
        <v>7</v>
      </c>
      <c r="Z5575">
        <v>5</v>
      </c>
      <c r="AA5575">
        <v>7</v>
      </c>
      <c r="AB5575">
        <v>5</v>
      </c>
      <c r="AC5575">
        <v>80.599999999999994</v>
      </c>
      <c r="AD5575">
        <v>1</v>
      </c>
      <c r="AF5575" t="s">
        <v>25578</v>
      </c>
      <c r="AG5575">
        <v>4.2934900000000003</v>
      </c>
      <c r="AH5575">
        <v>1.5481100000000001E-4</v>
      </c>
      <c r="AI5575">
        <v>-0.67539000000000005</v>
      </c>
      <c r="AJ5575">
        <f t="shared" si="1218"/>
        <v>0.67539000000000005</v>
      </c>
      <c r="AK5575">
        <v>-10.229799999999999</v>
      </c>
      <c r="AL5575" t="str">
        <f t="shared" si="1219"/>
        <v/>
      </c>
      <c r="AM5575" t="str">
        <f t="shared" si="1220"/>
        <v>+</v>
      </c>
      <c r="AN5575" t="str">
        <f t="shared" si="1221"/>
        <v/>
      </c>
      <c r="AO5575" t="str">
        <f t="shared" si="1222"/>
        <v/>
      </c>
      <c r="AQ5575">
        <v>3.5632799999999998</v>
      </c>
      <c r="AR5575">
        <v>6.1922599999999996E-4</v>
      </c>
      <c r="AS5575">
        <v>-0.47504099999999999</v>
      </c>
      <c r="AT5575">
        <f t="shared" si="1223"/>
        <v>0.47504099999999999</v>
      </c>
      <c r="AU5575">
        <v>-7.5837899999999996</v>
      </c>
      <c r="AV5575" t="str">
        <f t="shared" si="1224"/>
        <v/>
      </c>
      <c r="AW5575" t="str">
        <f t="shared" si="1225"/>
        <v/>
      </c>
      <c r="AX5575" t="str">
        <f t="shared" si="1226"/>
        <v/>
      </c>
      <c r="AY5575" t="str">
        <f t="shared" si="1227"/>
        <v/>
      </c>
      <c r="BA5575" s="5" t="str">
        <f t="shared" si="1228"/>
        <v/>
      </c>
      <c r="BB5575" s="5" t="str">
        <f t="shared" si="1229"/>
        <v/>
      </c>
      <c r="BC5575" s="5" t="str">
        <f t="shared" si="1230"/>
        <v/>
      </c>
      <c r="BD5575" s="5" t="str">
        <f t="shared" si="1231"/>
        <v/>
      </c>
      <c r="BF5575" t="s">
        <v>25576</v>
      </c>
      <c r="BG5575" t="s">
        <v>25577</v>
      </c>
      <c r="BH5575" t="s">
        <v>25578</v>
      </c>
      <c r="BK5575" t="s">
        <v>25579</v>
      </c>
    </row>
    <row r="5576" spans="1:63" x14ac:dyDescent="0.3">
      <c r="A5576">
        <v>4.6147099999999996</v>
      </c>
      <c r="B5576">
        <v>4.6724300000000003</v>
      </c>
      <c r="C5576">
        <v>4.1127000000000002</v>
      </c>
      <c r="D5576">
        <v>4.4982499999999996</v>
      </c>
      <c r="E5576">
        <v>5.2364899999999999</v>
      </c>
      <c r="F5576">
        <v>5.2517199999999997</v>
      </c>
      <c r="G5576">
        <v>5.0959199999999996</v>
      </c>
      <c r="H5576">
        <v>5.0223699999999996</v>
      </c>
      <c r="I5576">
        <v>5.0789499999999999</v>
      </c>
      <c r="J5576">
        <v>4.7333499999999997</v>
      </c>
      <c r="K5576">
        <v>4.6610699999999996</v>
      </c>
      <c r="L5576">
        <v>4.7224700000000004</v>
      </c>
      <c r="M5576" t="s">
        <v>0</v>
      </c>
      <c r="O5576" t="s">
        <v>1</v>
      </c>
      <c r="Q5576" t="s">
        <v>164</v>
      </c>
      <c r="R5576" t="s">
        <v>33927</v>
      </c>
      <c r="S5576" t="s">
        <v>33928</v>
      </c>
      <c r="T5576" t="s">
        <v>33929</v>
      </c>
      <c r="U5576" t="s">
        <v>33930</v>
      </c>
      <c r="V5576" t="s">
        <v>33931</v>
      </c>
      <c r="W5576">
        <v>0</v>
      </c>
      <c r="X5576" t="s">
        <v>7</v>
      </c>
      <c r="Y5576">
        <v>3</v>
      </c>
      <c r="Z5576">
        <v>3</v>
      </c>
      <c r="AA5576">
        <v>4</v>
      </c>
      <c r="AB5576">
        <v>1</v>
      </c>
      <c r="AC5576">
        <v>80.400000000000006</v>
      </c>
      <c r="AD5576">
        <v>1</v>
      </c>
      <c r="AF5576" t="s">
        <v>33934</v>
      </c>
      <c r="AG5576">
        <v>2.5754199999999998</v>
      </c>
      <c r="AH5576">
        <v>4.6653700000000003E-3</v>
      </c>
      <c r="AI5576">
        <v>-0.67710400000000004</v>
      </c>
      <c r="AJ5576">
        <f t="shared" si="1218"/>
        <v>0.67710400000000004</v>
      </c>
      <c r="AK5576">
        <v>-4.9194899999999997</v>
      </c>
      <c r="AL5576" t="str">
        <f t="shared" si="1219"/>
        <v/>
      </c>
      <c r="AM5576" t="str">
        <f t="shared" si="1220"/>
        <v>+</v>
      </c>
      <c r="AN5576" t="str">
        <f t="shared" si="1221"/>
        <v/>
      </c>
      <c r="AO5576" t="str">
        <f t="shared" si="1222"/>
        <v/>
      </c>
      <c r="AQ5576">
        <v>1.06986</v>
      </c>
      <c r="AR5576">
        <v>0.106851</v>
      </c>
      <c r="AS5576">
        <v>-0.324438</v>
      </c>
      <c r="AT5576">
        <f t="shared" si="1223"/>
        <v>0.324438</v>
      </c>
      <c r="AU5576">
        <v>-2.0592800000000002</v>
      </c>
      <c r="AV5576" t="str">
        <f t="shared" si="1224"/>
        <v/>
      </c>
      <c r="AW5576" t="str">
        <f t="shared" si="1225"/>
        <v/>
      </c>
      <c r="AX5576" t="str">
        <f t="shared" si="1226"/>
        <v/>
      </c>
      <c r="AY5576" t="str">
        <f t="shared" si="1227"/>
        <v/>
      </c>
      <c r="BA5576" s="5" t="str">
        <f t="shared" si="1228"/>
        <v/>
      </c>
      <c r="BB5576" s="5" t="str">
        <f t="shared" si="1229"/>
        <v/>
      </c>
      <c r="BC5576" s="5" t="str">
        <f t="shared" si="1230"/>
        <v/>
      </c>
      <c r="BD5576" s="5" t="str">
        <f t="shared" si="1231"/>
        <v/>
      </c>
      <c r="BF5576" t="s">
        <v>33932</v>
      </c>
      <c r="BG5576" t="s">
        <v>33933</v>
      </c>
      <c r="BH5576" t="s">
        <v>33934</v>
      </c>
      <c r="BI5576" t="s">
        <v>33935</v>
      </c>
      <c r="BJ5576" t="s">
        <v>33936</v>
      </c>
      <c r="BK5576" t="s">
        <v>33937</v>
      </c>
    </row>
    <row r="5577" spans="1:63" x14ac:dyDescent="0.3">
      <c r="A5577">
        <v>7.86233</v>
      </c>
      <c r="B5577">
        <v>7.9044800000000004</v>
      </c>
      <c r="C5577">
        <v>7.8290899999999999</v>
      </c>
      <c r="D5577">
        <v>7.8789699999999998</v>
      </c>
      <c r="E5577">
        <v>8.53566</v>
      </c>
      <c r="F5577">
        <v>8.5778099999999995</v>
      </c>
      <c r="G5577">
        <v>8.5109600000000007</v>
      </c>
      <c r="H5577">
        <v>8.5694800000000004</v>
      </c>
      <c r="I5577">
        <v>8.0858699999999999</v>
      </c>
      <c r="J5577">
        <v>7.9841300000000004</v>
      </c>
      <c r="K5577">
        <v>7.9553599999999998</v>
      </c>
      <c r="L5577">
        <v>7.9134900000000004</v>
      </c>
      <c r="M5577" t="s">
        <v>0</v>
      </c>
      <c r="O5577" t="s">
        <v>1</v>
      </c>
      <c r="P5577" t="s">
        <v>1</v>
      </c>
      <c r="Q5577" t="s">
        <v>2</v>
      </c>
      <c r="R5577" t="s">
        <v>28071</v>
      </c>
      <c r="S5577" t="s">
        <v>22724</v>
      </c>
      <c r="T5577" t="s">
        <v>32350</v>
      </c>
      <c r="V5577" t="s">
        <v>22726</v>
      </c>
      <c r="W5577">
        <v>0</v>
      </c>
      <c r="X5577" t="s">
        <v>7</v>
      </c>
      <c r="Y5577">
        <v>4</v>
      </c>
      <c r="Z5577">
        <v>3</v>
      </c>
      <c r="AA5577">
        <v>3</v>
      </c>
      <c r="AB5577">
        <v>3</v>
      </c>
      <c r="AC5577">
        <v>85</v>
      </c>
      <c r="AD5577">
        <v>1</v>
      </c>
      <c r="AF5577" t="s">
        <v>32353</v>
      </c>
      <c r="AG5577">
        <v>7.1040200000000002</v>
      </c>
      <c r="AH5577" s="1">
        <v>1.62354E-6</v>
      </c>
      <c r="AI5577">
        <v>-0.67976000000000003</v>
      </c>
      <c r="AJ5577">
        <f t="shared" si="1218"/>
        <v>0.67976000000000003</v>
      </c>
      <c r="AK5577">
        <v>-30.738600000000002</v>
      </c>
      <c r="AL5577" t="str">
        <f t="shared" si="1219"/>
        <v/>
      </c>
      <c r="AM5577" t="str">
        <f t="shared" si="1220"/>
        <v>+</v>
      </c>
      <c r="AN5577" t="str">
        <f t="shared" si="1221"/>
        <v/>
      </c>
      <c r="AO5577" t="str">
        <f t="shared" si="1222"/>
        <v/>
      </c>
      <c r="AQ5577">
        <v>1.5647800000000001</v>
      </c>
      <c r="AR5577">
        <v>3.7373400000000001E-2</v>
      </c>
      <c r="AS5577">
        <v>-0.115995</v>
      </c>
      <c r="AT5577">
        <f t="shared" si="1223"/>
        <v>0.115995</v>
      </c>
      <c r="AU5577">
        <v>-2.9026399999999999</v>
      </c>
      <c r="AV5577" t="str">
        <f t="shared" si="1224"/>
        <v/>
      </c>
      <c r="AW5577" t="str">
        <f t="shared" si="1225"/>
        <v/>
      </c>
      <c r="AX5577" t="str">
        <f t="shared" si="1226"/>
        <v/>
      </c>
      <c r="AY5577" t="str">
        <f t="shared" si="1227"/>
        <v/>
      </c>
      <c r="BA5577" s="5" t="str">
        <f t="shared" si="1228"/>
        <v/>
      </c>
      <c r="BB5577" s="5" t="str">
        <f t="shared" si="1229"/>
        <v/>
      </c>
      <c r="BC5577" s="5" t="str">
        <f t="shared" si="1230"/>
        <v/>
      </c>
      <c r="BD5577" s="5" t="str">
        <f t="shared" si="1231"/>
        <v/>
      </c>
      <c r="BF5577" t="s">
        <v>32351</v>
      </c>
      <c r="BG5577" t="s">
        <v>32352</v>
      </c>
      <c r="BH5577" t="s">
        <v>32353</v>
      </c>
      <c r="BI5577" t="s">
        <v>19998</v>
      </c>
      <c r="BJ5577" t="s">
        <v>22730</v>
      </c>
      <c r="BK5577" t="s">
        <v>32354</v>
      </c>
    </row>
    <row r="5578" spans="1:63" x14ac:dyDescent="0.3">
      <c r="A5578">
        <v>9.7973400000000002</v>
      </c>
      <c r="B5578">
        <v>9.8059100000000008</v>
      </c>
      <c r="C5578">
        <v>9.7892100000000006</v>
      </c>
      <c r="D5578">
        <v>9.7965300000000006</v>
      </c>
      <c r="E5578">
        <v>10.604200000000001</v>
      </c>
      <c r="F5578">
        <v>10.420999999999999</v>
      </c>
      <c r="G5578">
        <v>10.451599999999999</v>
      </c>
      <c r="H5578">
        <v>10.437200000000001</v>
      </c>
      <c r="I5578">
        <v>9.8632600000000004</v>
      </c>
      <c r="J5578">
        <v>9.9798500000000008</v>
      </c>
      <c r="K5578">
        <v>10.0289</v>
      </c>
      <c r="L5578">
        <v>10.0761</v>
      </c>
      <c r="M5578" t="s">
        <v>0</v>
      </c>
      <c r="O5578" t="s">
        <v>1</v>
      </c>
      <c r="P5578" t="s">
        <v>1</v>
      </c>
      <c r="Q5578" t="s">
        <v>2</v>
      </c>
      <c r="R5578" t="s">
        <v>20663</v>
      </c>
      <c r="S5578" t="s">
        <v>13220</v>
      </c>
      <c r="T5578" t="s">
        <v>20664</v>
      </c>
      <c r="U5578" t="s">
        <v>17739</v>
      </c>
      <c r="V5578" t="s">
        <v>19525</v>
      </c>
      <c r="W5578">
        <v>0</v>
      </c>
      <c r="X5578" t="s">
        <v>7</v>
      </c>
      <c r="Y5578">
        <v>8</v>
      </c>
      <c r="Z5578">
        <v>12</v>
      </c>
      <c r="AA5578">
        <v>14</v>
      </c>
      <c r="AB5578">
        <v>8</v>
      </c>
      <c r="AC5578">
        <v>141.19999999999999</v>
      </c>
      <c r="AD5578">
        <v>1</v>
      </c>
      <c r="AF5578" t="s">
        <v>20667</v>
      </c>
      <c r="AG5578">
        <v>5.4271000000000003</v>
      </c>
      <c r="AH5578" s="1">
        <v>1.96873E-5</v>
      </c>
      <c r="AI5578">
        <v>-0.68126799999999998</v>
      </c>
      <c r="AJ5578">
        <f t="shared" si="1218"/>
        <v>0.68126799999999998</v>
      </c>
      <c r="AK5578">
        <v>-16.033000000000001</v>
      </c>
      <c r="AL5578" t="str">
        <f t="shared" si="1219"/>
        <v/>
      </c>
      <c r="AM5578" t="str">
        <f t="shared" si="1220"/>
        <v>+</v>
      </c>
      <c r="AN5578" t="str">
        <f t="shared" si="1221"/>
        <v/>
      </c>
      <c r="AO5578" t="str">
        <f t="shared" si="1222"/>
        <v/>
      </c>
      <c r="AQ5578">
        <v>2.21678</v>
      </c>
      <c r="AR5578">
        <v>9.5778900000000004E-3</v>
      </c>
      <c r="AS5578">
        <v>-0.18978900000000001</v>
      </c>
      <c r="AT5578">
        <f t="shared" si="1223"/>
        <v>0.18978900000000001</v>
      </c>
      <c r="AU5578">
        <v>-4.1412000000000004</v>
      </c>
      <c r="AV5578" t="str">
        <f t="shared" si="1224"/>
        <v/>
      </c>
      <c r="AW5578" t="str">
        <f t="shared" si="1225"/>
        <v/>
      </c>
      <c r="AX5578" t="str">
        <f t="shared" si="1226"/>
        <v/>
      </c>
      <c r="AY5578" t="str">
        <f t="shared" si="1227"/>
        <v/>
      </c>
      <c r="BA5578" s="5" t="str">
        <f t="shared" si="1228"/>
        <v/>
      </c>
      <c r="BB5578" s="5" t="str">
        <f t="shared" si="1229"/>
        <v/>
      </c>
      <c r="BC5578" s="5" t="str">
        <f t="shared" si="1230"/>
        <v/>
      </c>
      <c r="BD5578" s="5" t="str">
        <f t="shared" si="1231"/>
        <v/>
      </c>
      <c r="BF5578" t="s">
        <v>20665</v>
      </c>
      <c r="BG5578" t="s">
        <v>20666</v>
      </c>
      <c r="BH5578" t="s">
        <v>20667</v>
      </c>
      <c r="BI5578" t="s">
        <v>17739</v>
      </c>
      <c r="BJ5578" t="s">
        <v>20668</v>
      </c>
      <c r="BK5578" t="s">
        <v>20669</v>
      </c>
    </row>
    <row r="5579" spans="1:63" x14ac:dyDescent="0.3">
      <c r="A5579">
        <v>9.4980499999999992</v>
      </c>
      <c r="B5579">
        <v>9.5034299999999998</v>
      </c>
      <c r="C5579">
        <v>9.5612899999999996</v>
      </c>
      <c r="D5579">
        <v>9.5403199999999995</v>
      </c>
      <c r="E5579">
        <v>10.1579</v>
      </c>
      <c r="F5579">
        <v>10.205500000000001</v>
      </c>
      <c r="G5579">
        <v>10.2746</v>
      </c>
      <c r="H5579">
        <v>10.207700000000001</v>
      </c>
      <c r="I5579">
        <v>10.022</v>
      </c>
      <c r="J5579">
        <v>10.039899999999999</v>
      </c>
      <c r="K5579">
        <v>10.1236</v>
      </c>
      <c r="L5579">
        <v>10.1701</v>
      </c>
      <c r="M5579" t="s">
        <v>0</v>
      </c>
      <c r="O5579" t="s">
        <v>1</v>
      </c>
      <c r="P5579" t="s">
        <v>1</v>
      </c>
      <c r="Q5579" t="s">
        <v>2</v>
      </c>
      <c r="R5579" t="s">
        <v>11024</v>
      </c>
      <c r="S5579" t="s">
        <v>11025</v>
      </c>
      <c r="T5579" t="s">
        <v>11026</v>
      </c>
      <c r="U5579" t="s">
        <v>11027</v>
      </c>
      <c r="V5579" t="s">
        <v>11028</v>
      </c>
      <c r="W5579">
        <v>0</v>
      </c>
      <c r="X5579" t="s">
        <v>7</v>
      </c>
      <c r="Y5579">
        <v>20</v>
      </c>
      <c r="Z5579">
        <v>12</v>
      </c>
      <c r="AA5579">
        <v>16</v>
      </c>
      <c r="AB5579">
        <v>12</v>
      </c>
      <c r="AC5579">
        <v>105.3</v>
      </c>
      <c r="AD5579">
        <v>1</v>
      </c>
      <c r="AF5579" t="s">
        <v>11031</v>
      </c>
      <c r="AG5579">
        <v>6.4828000000000001</v>
      </c>
      <c r="AH5579" s="1">
        <v>3.83567E-6</v>
      </c>
      <c r="AI5579">
        <v>-0.68566800000000006</v>
      </c>
      <c r="AJ5579">
        <f t="shared" si="1218"/>
        <v>0.68566800000000006</v>
      </c>
      <c r="AK5579">
        <v>-24.177399999999999</v>
      </c>
      <c r="AL5579" t="str">
        <f t="shared" si="1219"/>
        <v/>
      </c>
      <c r="AM5579" t="str">
        <f t="shared" si="1220"/>
        <v>+</v>
      </c>
      <c r="AN5579" t="str">
        <f t="shared" si="1221"/>
        <v/>
      </c>
      <c r="AO5579" t="str">
        <f t="shared" si="1222"/>
        <v/>
      </c>
      <c r="AQ5579">
        <v>5.21983</v>
      </c>
      <c r="AR5579" s="1">
        <v>2.62262E-5</v>
      </c>
      <c r="AS5579">
        <v>-0.56309900000000002</v>
      </c>
      <c r="AT5579">
        <f t="shared" si="1223"/>
        <v>0.56309900000000002</v>
      </c>
      <c r="AU5579">
        <v>-14.7811</v>
      </c>
      <c r="AV5579" t="str">
        <f t="shared" si="1224"/>
        <v/>
      </c>
      <c r="AW5579" t="str">
        <f t="shared" si="1225"/>
        <v/>
      </c>
      <c r="AX5579" t="str">
        <f t="shared" si="1226"/>
        <v/>
      </c>
      <c r="AY5579" t="str">
        <f t="shared" si="1227"/>
        <v/>
      </c>
      <c r="BA5579" s="5" t="str">
        <f t="shared" si="1228"/>
        <v/>
      </c>
      <c r="BB5579" s="5" t="str">
        <f t="shared" si="1229"/>
        <v/>
      </c>
      <c r="BC5579" s="5" t="str">
        <f t="shared" si="1230"/>
        <v/>
      </c>
      <c r="BD5579" s="5" t="str">
        <f t="shared" si="1231"/>
        <v/>
      </c>
      <c r="BF5579" t="s">
        <v>11029</v>
      </c>
      <c r="BG5579" t="s">
        <v>11030</v>
      </c>
      <c r="BH5579" t="s">
        <v>11031</v>
      </c>
      <c r="BI5579" t="s">
        <v>11032</v>
      </c>
      <c r="BJ5579" t="s">
        <v>11033</v>
      </c>
      <c r="BK5579" t="s">
        <v>11034</v>
      </c>
    </row>
    <row r="5580" spans="1:63" x14ac:dyDescent="0.3">
      <c r="A5580">
        <v>10.7828</v>
      </c>
      <c r="B5580">
        <v>10.843400000000001</v>
      </c>
      <c r="C5580">
        <v>10.863300000000001</v>
      </c>
      <c r="D5580">
        <v>10.8657</v>
      </c>
      <c r="E5580">
        <v>11.5473</v>
      </c>
      <c r="F5580">
        <v>11.5868</v>
      </c>
      <c r="G5580">
        <v>11.4641</v>
      </c>
      <c r="H5580">
        <v>11.504300000000001</v>
      </c>
      <c r="I5580">
        <v>11.0062</v>
      </c>
      <c r="J5580">
        <v>11.0465</v>
      </c>
      <c r="K5580">
        <v>11.0336</v>
      </c>
      <c r="L5580">
        <v>11.0486</v>
      </c>
      <c r="M5580" t="s">
        <v>0</v>
      </c>
      <c r="O5580" t="s">
        <v>1</v>
      </c>
      <c r="P5580" t="s">
        <v>1</v>
      </c>
      <c r="Q5580" t="s">
        <v>2</v>
      </c>
      <c r="R5580" t="s">
        <v>17791</v>
      </c>
      <c r="S5580" t="s">
        <v>17792</v>
      </c>
      <c r="T5580" t="s">
        <v>17793</v>
      </c>
      <c r="V5580" t="s">
        <v>17794</v>
      </c>
      <c r="W5580">
        <v>0</v>
      </c>
      <c r="X5580" t="s">
        <v>7</v>
      </c>
      <c r="Y5580">
        <v>78</v>
      </c>
      <c r="Z5580">
        <v>7</v>
      </c>
      <c r="AA5580">
        <v>18</v>
      </c>
      <c r="AB5580">
        <v>7</v>
      </c>
      <c r="AC5580">
        <v>13.8</v>
      </c>
      <c r="AD5580">
        <v>1</v>
      </c>
      <c r="AF5580" t="s">
        <v>17797</v>
      </c>
      <c r="AG5580">
        <v>6.11015</v>
      </c>
      <c r="AH5580" s="1">
        <v>6.6551299999999996E-6</v>
      </c>
      <c r="AI5580">
        <v>-0.68684199999999995</v>
      </c>
      <c r="AJ5580">
        <f t="shared" si="1218"/>
        <v>0.68684199999999995</v>
      </c>
      <c r="AK5580">
        <v>-20.924499999999998</v>
      </c>
      <c r="AL5580" t="str">
        <f t="shared" si="1219"/>
        <v/>
      </c>
      <c r="AM5580" t="str">
        <f t="shared" si="1220"/>
        <v>+</v>
      </c>
      <c r="AN5580" t="str">
        <f t="shared" si="1221"/>
        <v/>
      </c>
      <c r="AO5580" t="str">
        <f t="shared" si="1222"/>
        <v/>
      </c>
      <c r="AQ5580">
        <v>3.9789300000000001</v>
      </c>
      <c r="AR5580">
        <v>2.7488499999999999E-4</v>
      </c>
      <c r="AS5580">
        <v>-0.194942</v>
      </c>
      <c r="AT5580">
        <f t="shared" si="1223"/>
        <v>0.194942</v>
      </c>
      <c r="AU5580">
        <v>-9.0045699999999993</v>
      </c>
      <c r="AV5580" t="str">
        <f t="shared" si="1224"/>
        <v/>
      </c>
      <c r="AW5580" t="str">
        <f t="shared" si="1225"/>
        <v/>
      </c>
      <c r="AX5580" t="str">
        <f t="shared" si="1226"/>
        <v/>
      </c>
      <c r="AY5580" t="str">
        <f t="shared" si="1227"/>
        <v/>
      </c>
      <c r="BA5580" s="5" t="str">
        <f t="shared" si="1228"/>
        <v/>
      </c>
      <c r="BB5580" s="5" t="str">
        <f t="shared" si="1229"/>
        <v/>
      </c>
      <c r="BC5580" s="5" t="str">
        <f t="shared" si="1230"/>
        <v/>
      </c>
      <c r="BD5580" s="5" t="str">
        <f t="shared" si="1231"/>
        <v/>
      </c>
      <c r="BF5580" t="s">
        <v>17795</v>
      </c>
      <c r="BG5580" t="s">
        <v>17796</v>
      </c>
      <c r="BH5580" t="s">
        <v>17797</v>
      </c>
      <c r="BK5580" t="s">
        <v>17798</v>
      </c>
    </row>
    <row r="5581" spans="1:63" x14ac:dyDescent="0.3">
      <c r="A5581">
        <v>8.7572200000000002</v>
      </c>
      <c r="B5581">
        <v>8.8884399999999992</v>
      </c>
      <c r="C5581">
        <v>8.8657299999999992</v>
      </c>
      <c r="D5581">
        <v>8.8182600000000004</v>
      </c>
      <c r="E5581">
        <v>9.5233699999999999</v>
      </c>
      <c r="F5581">
        <v>9.5210100000000004</v>
      </c>
      <c r="G5581">
        <v>9.5091800000000006</v>
      </c>
      <c r="H5581">
        <v>9.5255200000000002</v>
      </c>
      <c r="I5581">
        <v>9.3051499999999994</v>
      </c>
      <c r="J5581">
        <v>9.3369499999999999</v>
      </c>
      <c r="K5581">
        <v>9.3065200000000008</v>
      </c>
      <c r="L5581">
        <v>9.2847100000000005</v>
      </c>
      <c r="M5581" t="s">
        <v>0</v>
      </c>
      <c r="O5581" t="s">
        <v>1</v>
      </c>
      <c r="P5581" t="s">
        <v>1</v>
      </c>
      <c r="Q5581" t="s">
        <v>2</v>
      </c>
      <c r="R5581" t="s">
        <v>16933</v>
      </c>
      <c r="S5581" t="s">
        <v>16934</v>
      </c>
      <c r="T5581" t="s">
        <v>16935</v>
      </c>
      <c r="U5581" t="s">
        <v>16936</v>
      </c>
      <c r="V5581" t="s">
        <v>16937</v>
      </c>
      <c r="W5581">
        <v>0</v>
      </c>
      <c r="X5581" t="s">
        <v>7</v>
      </c>
      <c r="Y5581">
        <v>22</v>
      </c>
      <c r="Z5581">
        <v>9</v>
      </c>
      <c r="AA5581">
        <v>11</v>
      </c>
      <c r="AB5581">
        <v>9</v>
      </c>
      <c r="AC5581">
        <v>74.400000000000006</v>
      </c>
      <c r="AD5581">
        <v>1</v>
      </c>
      <c r="AF5581" t="s">
        <v>16940</v>
      </c>
      <c r="AG5581">
        <v>6.4098699999999997</v>
      </c>
      <c r="AH5581" s="1">
        <v>4.2141900000000004E-6</v>
      </c>
      <c r="AI5581">
        <v>-0.68735500000000005</v>
      </c>
      <c r="AJ5581">
        <f t="shared" si="1218"/>
        <v>0.68735500000000005</v>
      </c>
      <c r="AK5581">
        <v>-23.504100000000001</v>
      </c>
      <c r="AL5581" t="str">
        <f t="shared" si="1219"/>
        <v/>
      </c>
      <c r="AM5581" t="str">
        <f t="shared" si="1220"/>
        <v>+</v>
      </c>
      <c r="AN5581" t="str">
        <f t="shared" si="1221"/>
        <v/>
      </c>
      <c r="AO5581" t="str">
        <f t="shared" si="1222"/>
        <v/>
      </c>
      <c r="AQ5581">
        <v>5.32064</v>
      </c>
      <c r="AR5581" s="1">
        <v>2.2036599999999998E-5</v>
      </c>
      <c r="AS5581">
        <v>-0.47591800000000001</v>
      </c>
      <c r="AT5581">
        <f t="shared" si="1223"/>
        <v>0.47591800000000001</v>
      </c>
      <c r="AU5581">
        <v>-15.377800000000001</v>
      </c>
      <c r="AV5581" t="str">
        <f t="shared" si="1224"/>
        <v/>
      </c>
      <c r="AW5581" t="str">
        <f t="shared" si="1225"/>
        <v/>
      </c>
      <c r="AX5581" t="str">
        <f t="shared" si="1226"/>
        <v/>
      </c>
      <c r="AY5581" t="str">
        <f t="shared" si="1227"/>
        <v/>
      </c>
      <c r="BA5581" s="5" t="str">
        <f t="shared" si="1228"/>
        <v/>
      </c>
      <c r="BB5581" s="5" t="str">
        <f t="shared" si="1229"/>
        <v/>
      </c>
      <c r="BC5581" s="5" t="str">
        <f t="shared" si="1230"/>
        <v/>
      </c>
      <c r="BD5581" s="5" t="str">
        <f t="shared" si="1231"/>
        <v/>
      </c>
      <c r="BF5581" t="s">
        <v>16938</v>
      </c>
      <c r="BG5581" t="s">
        <v>16939</v>
      </c>
      <c r="BH5581" t="s">
        <v>16940</v>
      </c>
      <c r="BI5581" t="s">
        <v>16941</v>
      </c>
      <c r="BJ5581" t="s">
        <v>16942</v>
      </c>
      <c r="BK5581" t="s">
        <v>16943</v>
      </c>
    </row>
    <row r="5582" spans="1:63" x14ac:dyDescent="0.3">
      <c r="A5582">
        <v>6.8740600000000001</v>
      </c>
      <c r="B5582">
        <v>6.8765200000000002</v>
      </c>
      <c r="C5582">
        <v>6.8176199999999998</v>
      </c>
      <c r="D5582">
        <v>6.7918099999999999</v>
      </c>
      <c r="E5582">
        <v>7.5660499999999997</v>
      </c>
      <c r="F5582">
        <v>7.6117600000000003</v>
      </c>
      <c r="G5582">
        <v>7.4446000000000003</v>
      </c>
      <c r="H5582">
        <v>7.5133299999999998</v>
      </c>
      <c r="I5582">
        <v>7.0563700000000003</v>
      </c>
      <c r="J5582">
        <v>6.9680900000000001</v>
      </c>
      <c r="K5582">
        <v>6.7957099999999997</v>
      </c>
      <c r="L5582">
        <v>6.8765200000000002</v>
      </c>
      <c r="M5582" t="s">
        <v>0</v>
      </c>
      <c r="O5582" t="s">
        <v>1</v>
      </c>
      <c r="Q5582" t="s">
        <v>164</v>
      </c>
      <c r="S5582" t="s">
        <v>21943</v>
      </c>
      <c r="T5582" t="s">
        <v>9188</v>
      </c>
      <c r="V5582" t="s">
        <v>26705</v>
      </c>
      <c r="W5582">
        <v>0</v>
      </c>
      <c r="X5582" t="s">
        <v>7</v>
      </c>
      <c r="Y5582">
        <v>16</v>
      </c>
      <c r="Z5582">
        <v>1</v>
      </c>
      <c r="AA5582">
        <v>1</v>
      </c>
      <c r="AB5582">
        <v>1</v>
      </c>
      <c r="AC5582">
        <v>14.3</v>
      </c>
      <c r="AD5582">
        <v>1</v>
      </c>
      <c r="AF5582" t="s">
        <v>36839</v>
      </c>
      <c r="AG5582">
        <v>5.5257199999999997</v>
      </c>
      <c r="AH5582" s="1">
        <v>1.6659399999999998E-5</v>
      </c>
      <c r="AI5582">
        <v>-0.69393400000000005</v>
      </c>
      <c r="AJ5582">
        <f t="shared" si="1218"/>
        <v>0.69393400000000005</v>
      </c>
      <c r="AK5582">
        <v>-16.663799999999998</v>
      </c>
      <c r="AL5582" t="str">
        <f t="shared" si="1219"/>
        <v/>
      </c>
      <c r="AM5582" t="str">
        <f t="shared" si="1220"/>
        <v>+</v>
      </c>
      <c r="AN5582" t="str">
        <f t="shared" si="1221"/>
        <v/>
      </c>
      <c r="AO5582" t="str">
        <f t="shared" si="1222"/>
        <v/>
      </c>
      <c r="AQ5582">
        <v>0.674512</v>
      </c>
      <c r="AR5582">
        <v>0.24696000000000001</v>
      </c>
      <c r="AS5582">
        <v>-8.4168900000000005E-2</v>
      </c>
      <c r="AT5582">
        <f t="shared" si="1223"/>
        <v>8.4168900000000005E-2</v>
      </c>
      <c r="AU5582">
        <v>-1.3980900000000001</v>
      </c>
      <c r="AV5582" t="str">
        <f t="shared" si="1224"/>
        <v/>
      </c>
      <c r="AW5582" t="str">
        <f t="shared" si="1225"/>
        <v/>
      </c>
      <c r="AX5582" t="str">
        <f t="shared" si="1226"/>
        <v/>
      </c>
      <c r="AY5582" t="str">
        <f t="shared" si="1227"/>
        <v/>
      </c>
      <c r="BA5582" s="5" t="str">
        <f t="shared" si="1228"/>
        <v/>
      </c>
      <c r="BB5582" s="5" t="str">
        <f t="shared" si="1229"/>
        <v/>
      </c>
      <c r="BC5582" s="5" t="str">
        <f t="shared" si="1230"/>
        <v/>
      </c>
      <c r="BD5582" s="5" t="str">
        <f t="shared" si="1231"/>
        <v/>
      </c>
      <c r="BF5582" t="s">
        <v>36837</v>
      </c>
      <c r="BG5582" t="s">
        <v>36838</v>
      </c>
      <c r="BH5582" t="s">
        <v>36839</v>
      </c>
      <c r="BK5582" t="s">
        <v>36840</v>
      </c>
    </row>
    <row r="5583" spans="1:63" x14ac:dyDescent="0.3">
      <c r="A5583">
        <v>9.5370200000000001</v>
      </c>
      <c r="B5583">
        <v>9.5877800000000004</v>
      </c>
      <c r="C5583">
        <v>9.5993499999999994</v>
      </c>
      <c r="D5583">
        <v>9.5628100000000007</v>
      </c>
      <c r="E5583">
        <v>10.258800000000001</v>
      </c>
      <c r="F5583">
        <v>10.303100000000001</v>
      </c>
      <c r="G5583">
        <v>10.271699999999999</v>
      </c>
      <c r="H5583">
        <v>10.2456</v>
      </c>
      <c r="I5583">
        <v>9.4373400000000007</v>
      </c>
      <c r="J5583">
        <v>9.4547100000000004</v>
      </c>
      <c r="K5583">
        <v>9.4512099999999997</v>
      </c>
      <c r="L5583">
        <v>9.4751300000000001</v>
      </c>
      <c r="M5583" t="s">
        <v>0</v>
      </c>
      <c r="O5583" t="s">
        <v>1</v>
      </c>
      <c r="P5583" t="s">
        <v>1</v>
      </c>
      <c r="Q5583" t="s">
        <v>2</v>
      </c>
      <c r="R5583" t="s">
        <v>18046</v>
      </c>
      <c r="S5583" t="s">
        <v>18047</v>
      </c>
      <c r="T5583" t="s">
        <v>18048</v>
      </c>
      <c r="V5583" t="s">
        <v>18049</v>
      </c>
      <c r="W5583">
        <v>0</v>
      </c>
      <c r="X5583" t="s">
        <v>7</v>
      </c>
      <c r="Y5583">
        <v>23</v>
      </c>
      <c r="Z5583">
        <v>9</v>
      </c>
      <c r="AA5583">
        <v>13</v>
      </c>
      <c r="AB5583">
        <v>9</v>
      </c>
      <c r="AC5583">
        <v>63.1</v>
      </c>
      <c r="AD5583">
        <v>1</v>
      </c>
      <c r="AF5583" t="s">
        <v>18052</v>
      </c>
      <c r="AG5583">
        <v>7.6298700000000004</v>
      </c>
      <c r="AH5583" s="1">
        <v>9.8485100000000001E-7</v>
      </c>
      <c r="AI5583">
        <v>-0.698044</v>
      </c>
      <c r="AJ5583">
        <f t="shared" si="1218"/>
        <v>0.698044</v>
      </c>
      <c r="AK5583">
        <v>-37.646599999999999</v>
      </c>
      <c r="AL5583" t="str">
        <f t="shared" si="1219"/>
        <v/>
      </c>
      <c r="AM5583" t="str">
        <f t="shared" si="1220"/>
        <v>+</v>
      </c>
      <c r="AN5583" t="str">
        <f t="shared" si="1221"/>
        <v/>
      </c>
      <c r="AO5583" t="str">
        <f t="shared" si="1222"/>
        <v/>
      </c>
      <c r="AQ5583">
        <v>3.4937100000000001</v>
      </c>
      <c r="AR5583">
        <v>7.11603E-4</v>
      </c>
      <c r="AS5583">
        <v>0.117147</v>
      </c>
      <c r="AT5583">
        <f t="shared" si="1223"/>
        <v>-0.117147</v>
      </c>
      <c r="AU5583">
        <v>7.3656699999999997</v>
      </c>
      <c r="AV5583" t="str">
        <f t="shared" si="1224"/>
        <v/>
      </c>
      <c r="AW5583" t="str">
        <f t="shared" si="1225"/>
        <v/>
      </c>
      <c r="AX5583" t="str">
        <f t="shared" si="1226"/>
        <v/>
      </c>
      <c r="AY5583" t="str">
        <f t="shared" si="1227"/>
        <v/>
      </c>
      <c r="BA5583" s="5" t="str">
        <f t="shared" si="1228"/>
        <v/>
      </c>
      <c r="BB5583" s="5" t="str">
        <f t="shared" si="1229"/>
        <v/>
      </c>
      <c r="BC5583" s="5" t="str">
        <f t="shared" si="1230"/>
        <v/>
      </c>
      <c r="BD5583" s="5" t="str">
        <f t="shared" si="1231"/>
        <v/>
      </c>
      <c r="BF5583" t="s">
        <v>18050</v>
      </c>
      <c r="BG5583" t="s">
        <v>18051</v>
      </c>
      <c r="BH5583" t="s">
        <v>18052</v>
      </c>
      <c r="BJ5583" t="s">
        <v>18053</v>
      </c>
      <c r="BK5583" t="s">
        <v>18054</v>
      </c>
    </row>
    <row r="5584" spans="1:63" x14ac:dyDescent="0.3">
      <c r="A5584">
        <v>9.2858599999999996</v>
      </c>
      <c r="B5584">
        <v>9.2856299999999994</v>
      </c>
      <c r="C5584">
        <v>9.3306900000000006</v>
      </c>
      <c r="D5584">
        <v>9.3237299999999994</v>
      </c>
      <c r="E5584">
        <v>9.9354600000000008</v>
      </c>
      <c r="F5584">
        <v>10.0684</v>
      </c>
      <c r="G5584">
        <v>9.9956300000000002</v>
      </c>
      <c r="H5584">
        <v>10.0282</v>
      </c>
      <c r="I5584">
        <v>9.8336799999999993</v>
      </c>
      <c r="J5584">
        <v>9.8832500000000003</v>
      </c>
      <c r="K5584">
        <v>9.8834099999999996</v>
      </c>
      <c r="L5584">
        <v>9.9058399999999995</v>
      </c>
      <c r="M5584" t="s">
        <v>0</v>
      </c>
      <c r="O5584" t="s">
        <v>1</v>
      </c>
      <c r="P5584" t="s">
        <v>1</v>
      </c>
      <c r="Q5584" t="s">
        <v>2</v>
      </c>
      <c r="S5584" t="s">
        <v>12976</v>
      </c>
      <c r="T5584" t="s">
        <v>9846</v>
      </c>
      <c r="V5584" t="s">
        <v>3929</v>
      </c>
      <c r="W5584">
        <v>0</v>
      </c>
      <c r="X5584" t="s">
        <v>7</v>
      </c>
      <c r="Y5584">
        <v>24</v>
      </c>
      <c r="Z5584">
        <v>7</v>
      </c>
      <c r="AA5584">
        <v>11</v>
      </c>
      <c r="AB5584">
        <v>7</v>
      </c>
      <c r="AC5584">
        <v>38.299999999999997</v>
      </c>
      <c r="AD5584">
        <v>1</v>
      </c>
      <c r="AF5584" t="s">
        <v>20762</v>
      </c>
      <c r="AG5584">
        <v>6.3449799999999996</v>
      </c>
      <c r="AH5584" s="1">
        <v>4.6576000000000001E-6</v>
      </c>
      <c r="AI5584">
        <v>-0.70043</v>
      </c>
      <c r="AJ5584">
        <f t="shared" si="1218"/>
        <v>0.70043</v>
      </c>
      <c r="AK5584">
        <v>-22.920400000000001</v>
      </c>
      <c r="AL5584" t="str">
        <f t="shared" si="1219"/>
        <v/>
      </c>
      <c r="AM5584" t="str">
        <f t="shared" si="1220"/>
        <v>+</v>
      </c>
      <c r="AN5584" t="str">
        <f t="shared" si="1221"/>
        <v/>
      </c>
      <c r="AO5584" t="str">
        <f t="shared" si="1222"/>
        <v/>
      </c>
      <c r="AQ5584">
        <v>6.9831399999999997</v>
      </c>
      <c r="AR5584" s="1">
        <v>1.3965300000000001E-6</v>
      </c>
      <c r="AS5584">
        <v>-0.57006500000000004</v>
      </c>
      <c r="AT5584">
        <f t="shared" si="1223"/>
        <v>0.57006500000000004</v>
      </c>
      <c r="AU5584">
        <v>-29.337399999999999</v>
      </c>
      <c r="AV5584" t="str">
        <f t="shared" si="1224"/>
        <v/>
      </c>
      <c r="AW5584" t="str">
        <f t="shared" si="1225"/>
        <v/>
      </c>
      <c r="AX5584" t="str">
        <f t="shared" si="1226"/>
        <v/>
      </c>
      <c r="AY5584" t="str">
        <f t="shared" si="1227"/>
        <v/>
      </c>
      <c r="BA5584" s="5" t="str">
        <f t="shared" si="1228"/>
        <v/>
      </c>
      <c r="BB5584" s="5" t="str">
        <f t="shared" si="1229"/>
        <v/>
      </c>
      <c r="BC5584" s="5" t="str">
        <f t="shared" si="1230"/>
        <v/>
      </c>
      <c r="BD5584" s="5" t="str">
        <f t="shared" si="1231"/>
        <v/>
      </c>
      <c r="BF5584" t="s">
        <v>20760</v>
      </c>
      <c r="BG5584" t="s">
        <v>20761</v>
      </c>
      <c r="BH5584" t="s">
        <v>20762</v>
      </c>
      <c r="BK5584" t="s">
        <v>20763</v>
      </c>
    </row>
    <row r="5585" spans="1:63" x14ac:dyDescent="0.3">
      <c r="A5585">
        <v>7.5243500000000001</v>
      </c>
      <c r="B5585">
        <v>7.6264399999999997</v>
      </c>
      <c r="C5585">
        <v>7.5422599999999997</v>
      </c>
      <c r="D5585">
        <v>7.5561199999999999</v>
      </c>
      <c r="E5585">
        <v>8.3106100000000005</v>
      </c>
      <c r="F5585">
        <v>8.2978299999999994</v>
      </c>
      <c r="G5585">
        <v>8.2441300000000002</v>
      </c>
      <c r="H5585">
        <v>8.2104300000000006</v>
      </c>
      <c r="I5585">
        <v>7.7872500000000002</v>
      </c>
      <c r="J5585">
        <v>7.9014699999999998</v>
      </c>
      <c r="K5585">
        <v>7.6969700000000003</v>
      </c>
      <c r="L5585">
        <v>7.8586</v>
      </c>
      <c r="M5585" t="s">
        <v>0</v>
      </c>
      <c r="O5585" t="s">
        <v>1</v>
      </c>
      <c r="P5585" t="s">
        <v>1</v>
      </c>
      <c r="Q5585" t="s">
        <v>2</v>
      </c>
      <c r="R5585" t="s">
        <v>29162</v>
      </c>
      <c r="S5585" t="s">
        <v>29163</v>
      </c>
      <c r="T5585" t="s">
        <v>29164</v>
      </c>
      <c r="U5585" t="s">
        <v>29165</v>
      </c>
      <c r="V5585" t="s">
        <v>29166</v>
      </c>
      <c r="W5585">
        <v>0</v>
      </c>
      <c r="X5585" t="s">
        <v>7</v>
      </c>
      <c r="Y5585">
        <v>8</v>
      </c>
      <c r="Z5585">
        <v>3</v>
      </c>
      <c r="AA5585">
        <v>4</v>
      </c>
      <c r="AB5585">
        <v>3</v>
      </c>
      <c r="AC5585">
        <v>46</v>
      </c>
      <c r="AD5585">
        <v>1</v>
      </c>
      <c r="AF5585" t="s">
        <v>29169</v>
      </c>
      <c r="AG5585">
        <v>6.2086399999999999</v>
      </c>
      <c r="AH5585" s="1">
        <v>5.7388099999999999E-6</v>
      </c>
      <c r="AI5585">
        <v>-0.70345899999999995</v>
      </c>
      <c r="AJ5585">
        <f t="shared" si="1218"/>
        <v>0.70345899999999995</v>
      </c>
      <c r="AK5585">
        <v>-21.740100000000002</v>
      </c>
      <c r="AL5585" t="str">
        <f t="shared" si="1219"/>
        <v/>
      </c>
      <c r="AM5585" t="str">
        <f t="shared" si="1220"/>
        <v>+</v>
      </c>
      <c r="AN5585" t="str">
        <f t="shared" si="1221"/>
        <v/>
      </c>
      <c r="AO5585" t="str">
        <f t="shared" si="1222"/>
        <v/>
      </c>
      <c r="AQ5585">
        <v>2.5994100000000002</v>
      </c>
      <c r="AR5585">
        <v>4.3314699999999996E-3</v>
      </c>
      <c r="AS5585">
        <v>-0.248781</v>
      </c>
      <c r="AT5585">
        <f t="shared" si="1223"/>
        <v>0.248781</v>
      </c>
      <c r="AU5585">
        <v>-4.9745900000000001</v>
      </c>
      <c r="AV5585" t="str">
        <f t="shared" si="1224"/>
        <v/>
      </c>
      <c r="AW5585" t="str">
        <f t="shared" si="1225"/>
        <v/>
      </c>
      <c r="AX5585" t="str">
        <f t="shared" si="1226"/>
        <v/>
      </c>
      <c r="AY5585" t="str">
        <f t="shared" si="1227"/>
        <v/>
      </c>
      <c r="BA5585" s="5" t="str">
        <f t="shared" si="1228"/>
        <v/>
      </c>
      <c r="BB5585" s="5" t="str">
        <f t="shared" si="1229"/>
        <v/>
      </c>
      <c r="BC5585" s="5" t="str">
        <f t="shared" si="1230"/>
        <v/>
      </c>
      <c r="BD5585" s="5" t="str">
        <f t="shared" si="1231"/>
        <v/>
      </c>
      <c r="BF5585" t="s">
        <v>29167</v>
      </c>
      <c r="BG5585" t="s">
        <v>29168</v>
      </c>
      <c r="BH5585" t="s">
        <v>29169</v>
      </c>
      <c r="BI5585" t="s">
        <v>29165</v>
      </c>
      <c r="BJ5585" t="s">
        <v>29170</v>
      </c>
      <c r="BK5585" t="s">
        <v>29171</v>
      </c>
    </row>
    <row r="5586" spans="1:63" x14ac:dyDescent="0.3">
      <c r="A5586">
        <v>10.4078</v>
      </c>
      <c r="B5586">
        <v>10.4</v>
      </c>
      <c r="C5586">
        <v>10.419499999999999</v>
      </c>
      <c r="D5586">
        <v>10.333500000000001</v>
      </c>
      <c r="E5586">
        <v>11.100899999999999</v>
      </c>
      <c r="F5586">
        <v>11.101100000000001</v>
      </c>
      <c r="G5586">
        <v>11.079499999999999</v>
      </c>
      <c r="H5586">
        <v>11.100099999999999</v>
      </c>
      <c r="I5586">
        <v>10.577</v>
      </c>
      <c r="J5586">
        <v>10.590400000000001</v>
      </c>
      <c r="K5586">
        <v>10.6531</v>
      </c>
      <c r="L5586">
        <v>10.629</v>
      </c>
      <c r="M5586" t="s">
        <v>0</v>
      </c>
      <c r="O5586" t="s">
        <v>1</v>
      </c>
      <c r="P5586" t="s">
        <v>1</v>
      </c>
      <c r="Q5586" t="s">
        <v>2</v>
      </c>
      <c r="S5586" t="s">
        <v>1273</v>
      </c>
      <c r="T5586" t="s">
        <v>8723</v>
      </c>
      <c r="V5586" t="s">
        <v>1378</v>
      </c>
      <c r="W5586">
        <v>0</v>
      </c>
      <c r="X5586" t="s">
        <v>7</v>
      </c>
      <c r="Y5586">
        <v>33</v>
      </c>
      <c r="Z5586">
        <v>15</v>
      </c>
      <c r="AA5586">
        <v>26</v>
      </c>
      <c r="AB5586">
        <v>15</v>
      </c>
      <c r="AC5586">
        <v>48.5</v>
      </c>
      <c r="AD5586">
        <v>1</v>
      </c>
      <c r="AF5586" t="s">
        <v>11555</v>
      </c>
      <c r="AG5586">
        <v>7.4541399999999998</v>
      </c>
      <c r="AH5586" s="1">
        <v>1.1930400000000001E-6</v>
      </c>
      <c r="AI5586">
        <v>-0.70518700000000001</v>
      </c>
      <c r="AJ5586">
        <f t="shared" si="1218"/>
        <v>0.70518700000000001</v>
      </c>
      <c r="AK5586">
        <v>-35.182000000000002</v>
      </c>
      <c r="AL5586" t="str">
        <f t="shared" si="1219"/>
        <v/>
      </c>
      <c r="AM5586" t="str">
        <f t="shared" si="1220"/>
        <v>+</v>
      </c>
      <c r="AN5586" t="str">
        <f t="shared" si="1221"/>
        <v/>
      </c>
      <c r="AO5586" t="str">
        <f t="shared" si="1222"/>
        <v/>
      </c>
      <c r="AQ5586">
        <v>3.8443100000000001</v>
      </c>
      <c r="AR5586">
        <v>3.5851500000000001E-4</v>
      </c>
      <c r="AS5586">
        <v>-0.22215199999999999</v>
      </c>
      <c r="AT5586">
        <f t="shared" si="1223"/>
        <v>0.22215199999999999</v>
      </c>
      <c r="AU5586">
        <v>-8.5212400000000006</v>
      </c>
      <c r="AV5586" t="str">
        <f t="shared" si="1224"/>
        <v/>
      </c>
      <c r="AW5586" t="str">
        <f t="shared" si="1225"/>
        <v/>
      </c>
      <c r="AX5586" t="str">
        <f t="shared" si="1226"/>
        <v/>
      </c>
      <c r="AY5586" t="str">
        <f t="shared" si="1227"/>
        <v/>
      </c>
      <c r="BA5586" s="5" t="str">
        <f t="shared" si="1228"/>
        <v/>
      </c>
      <c r="BB5586" s="5" t="str">
        <f t="shared" si="1229"/>
        <v/>
      </c>
      <c r="BC5586" s="5" t="str">
        <f t="shared" si="1230"/>
        <v/>
      </c>
      <c r="BD5586" s="5" t="str">
        <f t="shared" si="1231"/>
        <v/>
      </c>
      <c r="BF5586" t="s">
        <v>11553</v>
      </c>
      <c r="BG5586" t="s">
        <v>11554</v>
      </c>
      <c r="BH5586" t="s">
        <v>11555</v>
      </c>
      <c r="BK5586" t="s">
        <v>11556</v>
      </c>
    </row>
    <row r="5587" spans="1:63" x14ac:dyDescent="0.3">
      <c r="A5587">
        <v>10.7593</v>
      </c>
      <c r="B5587">
        <v>10.808</v>
      </c>
      <c r="C5587">
        <v>10.7597</v>
      </c>
      <c r="D5587">
        <v>10.804</v>
      </c>
      <c r="E5587">
        <v>11.506399999999999</v>
      </c>
      <c r="F5587">
        <v>11.4434</v>
      </c>
      <c r="G5587">
        <v>11.5075</v>
      </c>
      <c r="H5587">
        <v>11.4968</v>
      </c>
      <c r="I5587">
        <v>10.592599999999999</v>
      </c>
      <c r="J5587">
        <v>10.6854</v>
      </c>
      <c r="K5587">
        <v>10.738200000000001</v>
      </c>
      <c r="L5587">
        <v>10.8041</v>
      </c>
      <c r="M5587" t="s">
        <v>0</v>
      </c>
      <c r="O5587" t="s">
        <v>1</v>
      </c>
      <c r="Q5587" t="s">
        <v>164</v>
      </c>
      <c r="R5587" t="s">
        <v>20052</v>
      </c>
      <c r="S5587" t="s">
        <v>20053</v>
      </c>
      <c r="T5587" t="s">
        <v>20054</v>
      </c>
      <c r="V5587" t="s">
        <v>18948</v>
      </c>
      <c r="W5587">
        <v>1</v>
      </c>
      <c r="X5587" t="s">
        <v>7</v>
      </c>
      <c r="Y5587">
        <v>25</v>
      </c>
      <c r="Z5587">
        <v>8</v>
      </c>
      <c r="AA5587">
        <v>17</v>
      </c>
      <c r="AB5587">
        <v>7</v>
      </c>
      <c r="AC5587">
        <v>34.9</v>
      </c>
      <c r="AD5587">
        <v>1</v>
      </c>
      <c r="AF5587" t="s">
        <v>20057</v>
      </c>
      <c r="AG5587">
        <v>7.4214700000000002</v>
      </c>
      <c r="AH5587" s="1">
        <v>1.2067400000000001E-6</v>
      </c>
      <c r="AI5587">
        <v>-0.70578099999999999</v>
      </c>
      <c r="AJ5587">
        <f t="shared" si="1218"/>
        <v>0.70578099999999999</v>
      </c>
      <c r="AK5587">
        <v>-34.741900000000001</v>
      </c>
      <c r="AL5587" t="str">
        <f t="shared" si="1219"/>
        <v/>
      </c>
      <c r="AM5587" t="str">
        <f t="shared" si="1220"/>
        <v>+</v>
      </c>
      <c r="AN5587" t="str">
        <f t="shared" si="1221"/>
        <v/>
      </c>
      <c r="AO5587" t="str">
        <f t="shared" si="1222"/>
        <v/>
      </c>
      <c r="AQ5587">
        <v>0.83329600000000004</v>
      </c>
      <c r="AR5587">
        <v>0.177283</v>
      </c>
      <c r="AS5587">
        <v>7.7668899999999999E-2</v>
      </c>
      <c r="AT5587">
        <f t="shared" si="1223"/>
        <v>-7.7668899999999999E-2</v>
      </c>
      <c r="AU5587">
        <v>1.6658599999999999</v>
      </c>
      <c r="AV5587" t="str">
        <f t="shared" si="1224"/>
        <v/>
      </c>
      <c r="AW5587" t="str">
        <f t="shared" si="1225"/>
        <v/>
      </c>
      <c r="AX5587" t="str">
        <f t="shared" si="1226"/>
        <v/>
      </c>
      <c r="AY5587" t="str">
        <f t="shared" si="1227"/>
        <v/>
      </c>
      <c r="BA5587" s="5" t="str">
        <f t="shared" si="1228"/>
        <v/>
      </c>
      <c r="BB5587" s="5" t="str">
        <f t="shared" si="1229"/>
        <v/>
      </c>
      <c r="BC5587" s="5" t="str">
        <f t="shared" si="1230"/>
        <v/>
      </c>
      <c r="BD5587" s="5" t="str">
        <f t="shared" si="1231"/>
        <v/>
      </c>
      <c r="BF5587" t="s">
        <v>20055</v>
      </c>
      <c r="BG5587" t="s">
        <v>20056</v>
      </c>
      <c r="BH5587" t="s">
        <v>20057</v>
      </c>
      <c r="BK5587" t="s">
        <v>20058</v>
      </c>
    </row>
    <row r="5588" spans="1:63" x14ac:dyDescent="0.3">
      <c r="A5588">
        <v>10.259</v>
      </c>
      <c r="B5588">
        <v>10.3291</v>
      </c>
      <c r="C5588">
        <v>10.2288</v>
      </c>
      <c r="D5588">
        <v>10.2797</v>
      </c>
      <c r="E5588">
        <v>10.9764</v>
      </c>
      <c r="F5588">
        <v>10.996499999999999</v>
      </c>
      <c r="G5588">
        <v>10.980700000000001</v>
      </c>
      <c r="H5588">
        <v>10.9674</v>
      </c>
      <c r="I5588">
        <v>10.5229</v>
      </c>
      <c r="J5588">
        <v>10.597200000000001</v>
      </c>
      <c r="K5588">
        <v>10.558999999999999</v>
      </c>
      <c r="L5588">
        <v>10.5722</v>
      </c>
      <c r="M5588" t="s">
        <v>0</v>
      </c>
      <c r="O5588" t="s">
        <v>1</v>
      </c>
      <c r="P5588" t="s">
        <v>1</v>
      </c>
      <c r="Q5588" t="s">
        <v>2</v>
      </c>
      <c r="R5588" t="s">
        <v>15088</v>
      </c>
      <c r="S5588" t="s">
        <v>15089</v>
      </c>
      <c r="T5588" t="s">
        <v>15090</v>
      </c>
      <c r="U5588" t="s">
        <v>9837</v>
      </c>
      <c r="V5588" t="s">
        <v>15091</v>
      </c>
      <c r="W5588">
        <v>0</v>
      </c>
      <c r="X5588" t="s">
        <v>7</v>
      </c>
      <c r="Y5588">
        <v>48</v>
      </c>
      <c r="Z5588">
        <v>12</v>
      </c>
      <c r="AA5588">
        <v>17</v>
      </c>
      <c r="AB5588">
        <v>12</v>
      </c>
      <c r="AC5588">
        <v>34.799999999999997</v>
      </c>
      <c r="AD5588">
        <v>1</v>
      </c>
      <c r="AF5588" t="s">
        <v>15094</v>
      </c>
      <c r="AG5588">
        <v>7.2220199999999997</v>
      </c>
      <c r="AH5588" s="1">
        <v>1.42817E-6</v>
      </c>
      <c r="AI5588">
        <v>-0.706067</v>
      </c>
      <c r="AJ5588">
        <f t="shared" si="1218"/>
        <v>0.706067</v>
      </c>
      <c r="AK5588">
        <v>-32.170299999999997</v>
      </c>
      <c r="AL5588" t="str">
        <f t="shared" si="1219"/>
        <v/>
      </c>
      <c r="AM5588" t="str">
        <f t="shared" si="1220"/>
        <v>+</v>
      </c>
      <c r="AN5588" t="str">
        <f t="shared" si="1221"/>
        <v/>
      </c>
      <c r="AO5588" t="str">
        <f t="shared" si="1222"/>
        <v/>
      </c>
      <c r="AQ5588">
        <v>4.4810699999999999</v>
      </c>
      <c r="AR5588">
        <v>1.0361099999999999E-4</v>
      </c>
      <c r="AS5588">
        <v>-0.28865099999999999</v>
      </c>
      <c r="AT5588">
        <f t="shared" si="1223"/>
        <v>0.28865099999999999</v>
      </c>
      <c r="AU5588">
        <v>-11.03</v>
      </c>
      <c r="AV5588" t="str">
        <f t="shared" si="1224"/>
        <v/>
      </c>
      <c r="AW5588" t="str">
        <f t="shared" si="1225"/>
        <v/>
      </c>
      <c r="AX5588" t="str">
        <f t="shared" si="1226"/>
        <v/>
      </c>
      <c r="AY5588" t="str">
        <f t="shared" si="1227"/>
        <v/>
      </c>
      <c r="BA5588" s="5" t="str">
        <f t="shared" si="1228"/>
        <v/>
      </c>
      <c r="BB5588" s="5" t="str">
        <f t="shared" si="1229"/>
        <v/>
      </c>
      <c r="BC5588" s="5" t="str">
        <f t="shared" si="1230"/>
        <v/>
      </c>
      <c r="BD5588" s="5" t="str">
        <f t="shared" si="1231"/>
        <v/>
      </c>
      <c r="BF5588" t="s">
        <v>15092</v>
      </c>
      <c r="BG5588" t="s">
        <v>15093</v>
      </c>
      <c r="BH5588" t="s">
        <v>15094</v>
      </c>
      <c r="BI5588" t="s">
        <v>9842</v>
      </c>
      <c r="BJ5588" t="s">
        <v>15095</v>
      </c>
      <c r="BK5588" t="s">
        <v>15096</v>
      </c>
    </row>
    <row r="5589" spans="1:63" x14ac:dyDescent="0.3">
      <c r="A5589">
        <v>10.846299999999999</v>
      </c>
      <c r="B5589">
        <v>10.9078</v>
      </c>
      <c r="C5589">
        <v>10.865</v>
      </c>
      <c r="D5589">
        <v>10.9</v>
      </c>
      <c r="E5589">
        <v>11.5809</v>
      </c>
      <c r="F5589">
        <v>11.586399999999999</v>
      </c>
      <c r="G5589">
        <v>11.5952</v>
      </c>
      <c r="H5589">
        <v>11.581899999999999</v>
      </c>
      <c r="I5589">
        <v>11.191000000000001</v>
      </c>
      <c r="J5589">
        <v>11.1953</v>
      </c>
      <c r="K5589">
        <v>11.2666</v>
      </c>
      <c r="L5589">
        <v>11.240500000000001</v>
      </c>
      <c r="M5589" t="s">
        <v>0</v>
      </c>
      <c r="O5589" t="s">
        <v>1</v>
      </c>
      <c r="P5589" t="s">
        <v>1</v>
      </c>
      <c r="Q5589" t="s">
        <v>2</v>
      </c>
      <c r="R5589" t="s">
        <v>11621</v>
      </c>
      <c r="S5589" t="s">
        <v>11622</v>
      </c>
      <c r="T5589" t="s">
        <v>11623</v>
      </c>
      <c r="U5589" t="s">
        <v>1108</v>
      </c>
      <c r="V5589" t="s">
        <v>11624</v>
      </c>
      <c r="W5589">
        <v>0</v>
      </c>
      <c r="X5589" t="s">
        <v>7</v>
      </c>
      <c r="Y5589">
        <v>30</v>
      </c>
      <c r="Z5589">
        <v>14</v>
      </c>
      <c r="AA5589">
        <v>26</v>
      </c>
      <c r="AB5589">
        <v>14</v>
      </c>
      <c r="AC5589">
        <v>62</v>
      </c>
      <c r="AD5589">
        <v>1</v>
      </c>
      <c r="AF5589" t="s">
        <v>11627</v>
      </c>
      <c r="AG5589">
        <v>8.2294300000000007</v>
      </c>
      <c r="AH5589" s="1">
        <v>4.9121999999999997E-7</v>
      </c>
      <c r="AI5589">
        <v>-0.70632799999999996</v>
      </c>
      <c r="AJ5589">
        <f t="shared" si="1218"/>
        <v>0.70632799999999996</v>
      </c>
      <c r="AK5589">
        <v>-47.418599999999998</v>
      </c>
      <c r="AL5589" t="str">
        <f t="shared" si="1219"/>
        <v/>
      </c>
      <c r="AM5589" t="str">
        <f t="shared" si="1220"/>
        <v>+</v>
      </c>
      <c r="AN5589" t="str">
        <f t="shared" si="1221"/>
        <v/>
      </c>
      <c r="AO5589" t="str">
        <f t="shared" si="1222"/>
        <v/>
      </c>
      <c r="AQ5589">
        <v>5.2109300000000003</v>
      </c>
      <c r="AR5589" s="1">
        <v>2.6565000000000001E-5</v>
      </c>
      <c r="AS5589">
        <v>-0.343553</v>
      </c>
      <c r="AT5589">
        <f t="shared" si="1223"/>
        <v>0.343553</v>
      </c>
      <c r="AU5589">
        <v>-14.7295</v>
      </c>
      <c r="AV5589" t="str">
        <f t="shared" si="1224"/>
        <v/>
      </c>
      <c r="AW5589" t="str">
        <f t="shared" si="1225"/>
        <v/>
      </c>
      <c r="AX5589" t="str">
        <f t="shared" si="1226"/>
        <v/>
      </c>
      <c r="AY5589" t="str">
        <f t="shared" si="1227"/>
        <v/>
      </c>
      <c r="BA5589" s="5" t="str">
        <f t="shared" si="1228"/>
        <v/>
      </c>
      <c r="BB5589" s="5" t="str">
        <f t="shared" si="1229"/>
        <v/>
      </c>
      <c r="BC5589" s="5" t="str">
        <f t="shared" si="1230"/>
        <v/>
      </c>
      <c r="BD5589" s="5" t="str">
        <f t="shared" si="1231"/>
        <v/>
      </c>
      <c r="BF5589" t="s">
        <v>11625</v>
      </c>
      <c r="BG5589" t="s">
        <v>11626</v>
      </c>
      <c r="BH5589" t="s">
        <v>11627</v>
      </c>
      <c r="BI5589" t="s">
        <v>1108</v>
      </c>
      <c r="BJ5589" t="s">
        <v>1382</v>
      </c>
      <c r="BK5589" t="s">
        <v>11628</v>
      </c>
    </row>
    <row r="5590" spans="1:63" x14ac:dyDescent="0.3">
      <c r="A5590">
        <v>8.0251400000000004</v>
      </c>
      <c r="B5590">
        <v>8.1225699999999996</v>
      </c>
      <c r="C5590">
        <v>7.9454399999999996</v>
      </c>
      <c r="D5590">
        <v>8.0493000000000006</v>
      </c>
      <c r="E5590">
        <v>8.7465100000000007</v>
      </c>
      <c r="F5590">
        <v>8.7522099999999998</v>
      </c>
      <c r="G5590">
        <v>8.7394400000000001</v>
      </c>
      <c r="H5590">
        <v>8.7313200000000002</v>
      </c>
      <c r="I5590">
        <v>8.3815399999999993</v>
      </c>
      <c r="J5590">
        <v>8.4186999999999994</v>
      </c>
      <c r="K5590">
        <v>8.4544999999999995</v>
      </c>
      <c r="L5590">
        <v>8.5372199999999996</v>
      </c>
      <c r="M5590" t="s">
        <v>0</v>
      </c>
      <c r="O5590" t="s">
        <v>1</v>
      </c>
      <c r="P5590" t="s">
        <v>1</v>
      </c>
      <c r="Q5590" t="s">
        <v>2</v>
      </c>
      <c r="R5590" t="s">
        <v>24802</v>
      </c>
      <c r="S5590" t="s">
        <v>12976</v>
      </c>
      <c r="T5590" t="s">
        <v>24803</v>
      </c>
      <c r="V5590" t="s">
        <v>24804</v>
      </c>
      <c r="W5590">
        <v>0</v>
      </c>
      <c r="X5590" t="s">
        <v>7</v>
      </c>
      <c r="Y5590">
        <v>19</v>
      </c>
      <c r="Z5590">
        <v>5</v>
      </c>
      <c r="AA5590">
        <v>6</v>
      </c>
      <c r="AB5590">
        <v>5</v>
      </c>
      <c r="AC5590">
        <v>47.1</v>
      </c>
      <c r="AD5590">
        <v>1</v>
      </c>
      <c r="AF5590" t="s">
        <v>24807</v>
      </c>
      <c r="AG5590">
        <v>5.8909900000000004</v>
      </c>
      <c r="AH5590" s="1">
        <v>9.4262400000000007E-6</v>
      </c>
      <c r="AI5590">
        <v>-0.706758</v>
      </c>
      <c r="AJ5590">
        <f t="shared" si="1218"/>
        <v>0.706758</v>
      </c>
      <c r="AK5590">
        <v>-19.215499999999999</v>
      </c>
      <c r="AL5590" t="str">
        <f t="shared" si="1219"/>
        <v/>
      </c>
      <c r="AM5590" t="str">
        <f t="shared" si="1220"/>
        <v>+</v>
      </c>
      <c r="AN5590" t="str">
        <f t="shared" si="1221"/>
        <v/>
      </c>
      <c r="AO5590" t="str">
        <f t="shared" si="1222"/>
        <v/>
      </c>
      <c r="AQ5590">
        <v>3.7951000000000001</v>
      </c>
      <c r="AR5590">
        <v>3.94218E-4</v>
      </c>
      <c r="AS5590">
        <v>-0.41237699999999999</v>
      </c>
      <c r="AT5590">
        <f t="shared" si="1223"/>
        <v>0.41237699999999999</v>
      </c>
      <c r="AU5590">
        <v>-8.3502600000000005</v>
      </c>
      <c r="AV5590" t="str">
        <f t="shared" si="1224"/>
        <v/>
      </c>
      <c r="AW5590" t="str">
        <f t="shared" si="1225"/>
        <v/>
      </c>
      <c r="AX5590" t="str">
        <f t="shared" si="1226"/>
        <v/>
      </c>
      <c r="AY5590" t="str">
        <f t="shared" si="1227"/>
        <v/>
      </c>
      <c r="BA5590" s="5" t="str">
        <f t="shared" si="1228"/>
        <v/>
      </c>
      <c r="BB5590" s="5" t="str">
        <f t="shared" si="1229"/>
        <v/>
      </c>
      <c r="BC5590" s="5" t="str">
        <f t="shared" si="1230"/>
        <v/>
      </c>
      <c r="BD5590" s="5" t="str">
        <f t="shared" si="1231"/>
        <v/>
      </c>
      <c r="BF5590" t="s">
        <v>24805</v>
      </c>
      <c r="BG5590" t="s">
        <v>24806</v>
      </c>
      <c r="BH5590" t="s">
        <v>24807</v>
      </c>
      <c r="BJ5590" t="s">
        <v>2181</v>
      </c>
      <c r="BK5590" t="s">
        <v>24808</v>
      </c>
    </row>
    <row r="5591" spans="1:63" x14ac:dyDescent="0.3">
      <c r="A5591">
        <v>10.488300000000001</v>
      </c>
      <c r="B5591">
        <v>10.4063</v>
      </c>
      <c r="C5591">
        <v>10.376099999999999</v>
      </c>
      <c r="D5591">
        <v>10.389799999999999</v>
      </c>
      <c r="E5591">
        <v>11.1288</v>
      </c>
      <c r="F5591">
        <v>11.0909</v>
      </c>
      <c r="G5591">
        <v>11.0747</v>
      </c>
      <c r="H5591">
        <v>11.2018</v>
      </c>
      <c r="I5591">
        <v>10.0242</v>
      </c>
      <c r="J5591">
        <v>9.9264399999999995</v>
      </c>
      <c r="K5591">
        <v>10.029400000000001</v>
      </c>
      <c r="L5591">
        <v>10.0006</v>
      </c>
      <c r="M5591" t="s">
        <v>0</v>
      </c>
      <c r="O5591" t="s">
        <v>1</v>
      </c>
      <c r="P5591" t="s">
        <v>1</v>
      </c>
      <c r="Q5591" t="s">
        <v>2</v>
      </c>
      <c r="R5591" t="s">
        <v>8673</v>
      </c>
      <c r="S5591" t="s">
        <v>8674</v>
      </c>
      <c r="T5591" t="s">
        <v>8675</v>
      </c>
      <c r="V5591" t="s">
        <v>8676</v>
      </c>
      <c r="W5591">
        <v>0</v>
      </c>
      <c r="X5591" t="s">
        <v>7</v>
      </c>
      <c r="Y5591">
        <v>28</v>
      </c>
      <c r="Z5591">
        <v>15</v>
      </c>
      <c r="AA5591">
        <v>26</v>
      </c>
      <c r="AB5591">
        <v>15</v>
      </c>
      <c r="AC5591">
        <v>67.400000000000006</v>
      </c>
      <c r="AD5591">
        <v>1</v>
      </c>
      <c r="AF5591" t="s">
        <v>8679</v>
      </c>
      <c r="AG5591">
        <v>5.8246700000000002</v>
      </c>
      <c r="AH5591" s="1">
        <v>1.04568E-5</v>
      </c>
      <c r="AI5591">
        <v>-0.70891800000000005</v>
      </c>
      <c r="AJ5591">
        <f t="shared" si="1218"/>
        <v>0.70891800000000005</v>
      </c>
      <c r="AK5591">
        <v>-18.7257</v>
      </c>
      <c r="AL5591" t="str">
        <f t="shared" si="1219"/>
        <v/>
      </c>
      <c r="AM5591" t="str">
        <f t="shared" si="1220"/>
        <v>+</v>
      </c>
      <c r="AN5591" t="str">
        <f t="shared" si="1221"/>
        <v/>
      </c>
      <c r="AO5591" t="str">
        <f t="shared" si="1222"/>
        <v/>
      </c>
      <c r="AQ5591">
        <v>4.7213599999999998</v>
      </c>
      <c r="AR5591" s="1">
        <v>6.5701E-5</v>
      </c>
      <c r="AS5591">
        <v>0.42000599999999999</v>
      </c>
      <c r="AT5591">
        <f t="shared" si="1223"/>
        <v>-0.42000599999999999</v>
      </c>
      <c r="AU5591">
        <v>12.139200000000001</v>
      </c>
      <c r="AV5591" t="str">
        <f t="shared" si="1224"/>
        <v/>
      </c>
      <c r="AW5591" t="str">
        <f t="shared" si="1225"/>
        <v/>
      </c>
      <c r="AX5591" t="str">
        <f t="shared" si="1226"/>
        <v/>
      </c>
      <c r="AY5591" t="str">
        <f t="shared" si="1227"/>
        <v/>
      </c>
      <c r="BA5591" s="5" t="str">
        <f t="shared" si="1228"/>
        <v/>
      </c>
      <c r="BB5591" s="5" t="str">
        <f t="shared" si="1229"/>
        <v/>
      </c>
      <c r="BC5591" s="5" t="str">
        <f t="shared" si="1230"/>
        <v/>
      </c>
      <c r="BD5591" s="5" t="str">
        <f t="shared" si="1231"/>
        <v/>
      </c>
      <c r="BF5591" t="s">
        <v>8677</v>
      </c>
      <c r="BG5591" t="s">
        <v>8678</v>
      </c>
      <c r="BH5591" t="s">
        <v>8679</v>
      </c>
      <c r="BK5591" t="s">
        <v>8680</v>
      </c>
    </row>
    <row r="5592" spans="1:63" x14ac:dyDescent="0.3">
      <c r="A5592">
        <v>6.8740600000000001</v>
      </c>
      <c r="B5592">
        <v>6.8265500000000001</v>
      </c>
      <c r="C5592">
        <v>6.8554899999999996</v>
      </c>
      <c r="D5592">
        <v>6.9692400000000001</v>
      </c>
      <c r="E5592">
        <v>7.5879700000000003</v>
      </c>
      <c r="F5592">
        <v>7.6322700000000001</v>
      </c>
      <c r="G5592">
        <v>7.5887099999999998</v>
      </c>
      <c r="H5592">
        <v>7.6169200000000004</v>
      </c>
      <c r="I5592">
        <v>7.2955399999999999</v>
      </c>
      <c r="J5592">
        <v>7.1116599999999996</v>
      </c>
      <c r="K5592">
        <v>7.2872500000000002</v>
      </c>
      <c r="L5592">
        <v>7.3056099999999997</v>
      </c>
      <c r="M5592" t="s">
        <v>0</v>
      </c>
      <c r="O5592" t="s">
        <v>1</v>
      </c>
      <c r="P5592" t="s">
        <v>1</v>
      </c>
      <c r="Q5592" t="s">
        <v>2</v>
      </c>
      <c r="R5592" t="s">
        <v>31394</v>
      </c>
      <c r="S5592" t="s">
        <v>31395</v>
      </c>
      <c r="T5592" t="s">
        <v>31396</v>
      </c>
      <c r="U5592" t="s">
        <v>31397</v>
      </c>
      <c r="V5592" t="s">
        <v>24565</v>
      </c>
      <c r="W5592">
        <v>0</v>
      </c>
      <c r="X5592" t="s">
        <v>7</v>
      </c>
      <c r="Y5592">
        <v>9</v>
      </c>
      <c r="Z5592">
        <v>3</v>
      </c>
      <c r="AA5592">
        <v>5</v>
      </c>
      <c r="AB5592">
        <v>1</v>
      </c>
      <c r="AC5592">
        <v>36.700000000000003</v>
      </c>
      <c r="AD5592">
        <v>1</v>
      </c>
      <c r="AF5592" t="s">
        <v>31400</v>
      </c>
      <c r="AG5592">
        <v>6.2546200000000001</v>
      </c>
      <c r="AH5592" s="1">
        <v>5.3642100000000001E-6</v>
      </c>
      <c r="AI5592">
        <v>-0.72513000000000005</v>
      </c>
      <c r="AJ5592">
        <f t="shared" si="1218"/>
        <v>0.72513000000000005</v>
      </c>
      <c r="AK5592">
        <v>-22.1313</v>
      </c>
      <c r="AL5592" t="str">
        <f t="shared" si="1219"/>
        <v/>
      </c>
      <c r="AM5592" t="str">
        <f t="shared" si="1220"/>
        <v>+</v>
      </c>
      <c r="AN5592" t="str">
        <f t="shared" si="1221"/>
        <v/>
      </c>
      <c r="AO5592" t="str">
        <f t="shared" si="1222"/>
        <v/>
      </c>
      <c r="AQ5592">
        <v>3.2447499999999998</v>
      </c>
      <c r="AR5592">
        <v>1.16909E-3</v>
      </c>
      <c r="AS5592">
        <v>-0.36867800000000001</v>
      </c>
      <c r="AT5592">
        <f t="shared" si="1223"/>
        <v>0.36867800000000001</v>
      </c>
      <c r="AU5592">
        <v>-6.6267899999999997</v>
      </c>
      <c r="AV5592" t="str">
        <f t="shared" si="1224"/>
        <v/>
      </c>
      <c r="AW5592" t="str">
        <f t="shared" si="1225"/>
        <v/>
      </c>
      <c r="AX5592" t="str">
        <f t="shared" si="1226"/>
        <v/>
      </c>
      <c r="AY5592" t="str">
        <f t="shared" si="1227"/>
        <v/>
      </c>
      <c r="BA5592" s="5" t="str">
        <f t="shared" si="1228"/>
        <v/>
      </c>
      <c r="BB5592" s="5" t="str">
        <f t="shared" si="1229"/>
        <v/>
      </c>
      <c r="BC5592" s="5" t="str">
        <f t="shared" si="1230"/>
        <v/>
      </c>
      <c r="BD5592" s="5" t="str">
        <f t="shared" si="1231"/>
        <v/>
      </c>
      <c r="BF5592" t="s">
        <v>31398</v>
      </c>
      <c r="BG5592" t="s">
        <v>31399</v>
      </c>
      <c r="BH5592" t="s">
        <v>31400</v>
      </c>
      <c r="BI5592" t="s">
        <v>31401</v>
      </c>
      <c r="BJ5592" t="s">
        <v>31402</v>
      </c>
      <c r="BK5592" t="s">
        <v>31403</v>
      </c>
    </row>
    <row r="5593" spans="1:63" x14ac:dyDescent="0.3">
      <c r="A5593">
        <v>11.372400000000001</v>
      </c>
      <c r="B5593">
        <v>11.4009</v>
      </c>
      <c r="C5593">
        <v>11.347799999999999</v>
      </c>
      <c r="D5593">
        <v>11.4168</v>
      </c>
      <c r="E5593">
        <v>12.087300000000001</v>
      </c>
      <c r="F5593">
        <v>12.1289</v>
      </c>
      <c r="G5593">
        <v>12.0885</v>
      </c>
      <c r="H5593">
        <v>12.144500000000001</v>
      </c>
      <c r="I5593">
        <v>11.5296</v>
      </c>
      <c r="J5593">
        <v>11.616099999999999</v>
      </c>
      <c r="K5593">
        <v>11.6038</v>
      </c>
      <c r="L5593">
        <v>11.6044</v>
      </c>
      <c r="M5593" t="s">
        <v>0</v>
      </c>
      <c r="O5593" t="s">
        <v>1</v>
      </c>
      <c r="P5593" t="s">
        <v>1</v>
      </c>
      <c r="Q5593" t="s">
        <v>2</v>
      </c>
      <c r="R5593" t="s">
        <v>2279</v>
      </c>
      <c r="S5593" t="s">
        <v>2280</v>
      </c>
      <c r="T5593" t="s">
        <v>2281</v>
      </c>
      <c r="U5593" t="s">
        <v>828</v>
      </c>
      <c r="V5593" t="s">
        <v>829</v>
      </c>
      <c r="W5593">
        <v>0</v>
      </c>
      <c r="X5593" t="s">
        <v>7</v>
      </c>
      <c r="Y5593">
        <v>28</v>
      </c>
      <c r="Z5593">
        <v>44</v>
      </c>
      <c r="AA5593">
        <v>70</v>
      </c>
      <c r="AB5593">
        <v>30</v>
      </c>
      <c r="AC5593">
        <v>183.2</v>
      </c>
      <c r="AD5593">
        <v>1</v>
      </c>
      <c r="AF5593" t="s">
        <v>2284</v>
      </c>
      <c r="AG5593">
        <v>7.4120400000000002</v>
      </c>
      <c r="AH5593" s="1">
        <v>1.2263400000000001E-6</v>
      </c>
      <c r="AI5593">
        <v>-0.72782500000000006</v>
      </c>
      <c r="AJ5593">
        <f t="shared" si="1218"/>
        <v>0.72782500000000006</v>
      </c>
      <c r="AK5593">
        <v>-34.615900000000003</v>
      </c>
      <c r="AL5593" t="str">
        <f t="shared" si="1219"/>
        <v/>
      </c>
      <c r="AM5593" t="str">
        <f t="shared" si="1220"/>
        <v>+</v>
      </c>
      <c r="AN5593" t="str">
        <f t="shared" si="1221"/>
        <v/>
      </c>
      <c r="AO5593" t="str">
        <f t="shared" si="1222"/>
        <v/>
      </c>
      <c r="AQ5593">
        <v>3.7359599999999999</v>
      </c>
      <c r="AR5593">
        <v>4.4418099999999998E-4</v>
      </c>
      <c r="AS5593">
        <v>-0.204009</v>
      </c>
      <c r="AT5593">
        <f t="shared" si="1223"/>
        <v>0.204009</v>
      </c>
      <c r="AU5593">
        <v>-8.1486999999999998</v>
      </c>
      <c r="AV5593" t="str">
        <f t="shared" si="1224"/>
        <v/>
      </c>
      <c r="AW5593" t="str">
        <f t="shared" si="1225"/>
        <v/>
      </c>
      <c r="AX5593" t="str">
        <f t="shared" si="1226"/>
        <v/>
      </c>
      <c r="AY5593" t="str">
        <f t="shared" si="1227"/>
        <v/>
      </c>
      <c r="BA5593" s="5" t="str">
        <f t="shared" si="1228"/>
        <v/>
      </c>
      <c r="BB5593" s="5" t="str">
        <f t="shared" si="1229"/>
        <v/>
      </c>
      <c r="BC5593" s="5" t="str">
        <f t="shared" si="1230"/>
        <v/>
      </c>
      <c r="BD5593" s="5" t="str">
        <f t="shared" si="1231"/>
        <v/>
      </c>
      <c r="BF5593" t="s">
        <v>2282</v>
      </c>
      <c r="BG5593" t="s">
        <v>2283</v>
      </c>
      <c r="BH5593" t="s">
        <v>2284</v>
      </c>
      <c r="BI5593" t="s">
        <v>828</v>
      </c>
      <c r="BJ5593" t="s">
        <v>2285</v>
      </c>
      <c r="BK5593" t="s">
        <v>2286</v>
      </c>
    </row>
    <row r="5594" spans="1:63" x14ac:dyDescent="0.3">
      <c r="A5594">
        <v>11.6835</v>
      </c>
      <c r="B5594">
        <v>11.7331</v>
      </c>
      <c r="C5594">
        <v>11.807499999999999</v>
      </c>
      <c r="D5594">
        <v>11.770300000000001</v>
      </c>
      <c r="E5594">
        <v>12.448</v>
      </c>
      <c r="F5594">
        <v>12.507899999999999</v>
      </c>
      <c r="G5594">
        <v>12.459899999999999</v>
      </c>
      <c r="H5594">
        <v>12.4922</v>
      </c>
      <c r="I5594">
        <v>11.968299999999999</v>
      </c>
      <c r="J5594">
        <v>12.047599999999999</v>
      </c>
      <c r="K5594">
        <v>12.048400000000001</v>
      </c>
      <c r="L5594">
        <v>12.0823</v>
      </c>
      <c r="M5594" t="s">
        <v>0</v>
      </c>
      <c r="O5594" t="s">
        <v>1</v>
      </c>
      <c r="P5594" t="s">
        <v>1</v>
      </c>
      <c r="Q5594" t="s">
        <v>2</v>
      </c>
      <c r="R5594" t="s">
        <v>4251</v>
      </c>
      <c r="S5594" t="s">
        <v>4252</v>
      </c>
      <c r="T5594" t="s">
        <v>4253</v>
      </c>
      <c r="V5594" t="s">
        <v>4254</v>
      </c>
      <c r="W5594">
        <v>0</v>
      </c>
      <c r="X5594" t="s">
        <v>7</v>
      </c>
      <c r="Y5594">
        <v>37</v>
      </c>
      <c r="Z5594">
        <v>28</v>
      </c>
      <c r="AA5594">
        <v>45</v>
      </c>
      <c r="AB5594">
        <v>28</v>
      </c>
      <c r="AC5594">
        <v>116.9</v>
      </c>
      <c r="AD5594">
        <v>1</v>
      </c>
      <c r="AF5594" t="s">
        <v>4257</v>
      </c>
      <c r="AG5594">
        <v>6.5011099999999997</v>
      </c>
      <c r="AH5594" s="1">
        <v>3.7565400000000002E-6</v>
      </c>
      <c r="AI5594">
        <v>-0.72838000000000003</v>
      </c>
      <c r="AJ5594">
        <f t="shared" si="1218"/>
        <v>0.72838000000000003</v>
      </c>
      <c r="AK5594">
        <v>-24.349499999999999</v>
      </c>
      <c r="AL5594" t="str">
        <f t="shared" si="1219"/>
        <v/>
      </c>
      <c r="AM5594" t="str">
        <f t="shared" si="1220"/>
        <v>+</v>
      </c>
      <c r="AN5594" t="str">
        <f t="shared" si="1221"/>
        <v/>
      </c>
      <c r="AO5594" t="str">
        <f t="shared" si="1222"/>
        <v/>
      </c>
      <c r="AQ5594">
        <v>3.7021799999999998</v>
      </c>
      <c r="AR5594">
        <v>4.7547900000000001E-4</v>
      </c>
      <c r="AS5594">
        <v>-0.288045</v>
      </c>
      <c r="AT5594">
        <f t="shared" si="1223"/>
        <v>0.288045</v>
      </c>
      <c r="AU5594">
        <v>-8.0354700000000001</v>
      </c>
      <c r="AV5594" t="str">
        <f t="shared" si="1224"/>
        <v/>
      </c>
      <c r="AW5594" t="str">
        <f t="shared" si="1225"/>
        <v/>
      </c>
      <c r="AX5594" t="str">
        <f t="shared" si="1226"/>
        <v/>
      </c>
      <c r="AY5594" t="str">
        <f t="shared" si="1227"/>
        <v/>
      </c>
      <c r="BA5594" s="5" t="str">
        <f t="shared" si="1228"/>
        <v/>
      </c>
      <c r="BB5594" s="5" t="str">
        <f t="shared" si="1229"/>
        <v/>
      </c>
      <c r="BC5594" s="5" t="str">
        <f t="shared" si="1230"/>
        <v/>
      </c>
      <c r="BD5594" s="5" t="str">
        <f t="shared" si="1231"/>
        <v/>
      </c>
      <c r="BF5594" t="s">
        <v>4255</v>
      </c>
      <c r="BG5594" t="s">
        <v>4256</v>
      </c>
      <c r="BH5594" t="s">
        <v>4257</v>
      </c>
      <c r="BK5594" t="s">
        <v>4258</v>
      </c>
    </row>
    <row r="5595" spans="1:63" x14ac:dyDescent="0.3">
      <c r="A5595">
        <v>11.379799999999999</v>
      </c>
      <c r="B5595">
        <v>11.3523</v>
      </c>
      <c r="C5595">
        <v>11.4</v>
      </c>
      <c r="D5595">
        <v>11.316800000000001</v>
      </c>
      <c r="E5595">
        <v>12.1355</v>
      </c>
      <c r="F5595">
        <v>12.095700000000001</v>
      </c>
      <c r="G5595">
        <v>12.065200000000001</v>
      </c>
      <c r="H5595">
        <v>12.0792</v>
      </c>
      <c r="I5595">
        <v>11.911799999999999</v>
      </c>
      <c r="J5595">
        <v>11.963800000000001</v>
      </c>
      <c r="K5595">
        <v>11.9123</v>
      </c>
      <c r="L5595">
        <v>11.908300000000001</v>
      </c>
      <c r="M5595" t="s">
        <v>0</v>
      </c>
      <c r="O5595" t="s">
        <v>1</v>
      </c>
      <c r="P5595" t="s">
        <v>1</v>
      </c>
      <c r="Q5595" t="s">
        <v>2</v>
      </c>
      <c r="R5595" t="s">
        <v>13604</v>
      </c>
      <c r="T5595" t="s">
        <v>13605</v>
      </c>
      <c r="V5595" t="s">
        <v>13606</v>
      </c>
      <c r="W5595">
        <v>9</v>
      </c>
      <c r="X5595" t="s">
        <v>7</v>
      </c>
      <c r="Y5595">
        <v>51</v>
      </c>
      <c r="Z5595">
        <v>10</v>
      </c>
      <c r="AA5595">
        <v>25</v>
      </c>
      <c r="AB5595">
        <v>2</v>
      </c>
      <c r="AC5595">
        <v>21.2</v>
      </c>
      <c r="AD5595">
        <v>1</v>
      </c>
      <c r="AF5595" t="s">
        <v>13609</v>
      </c>
      <c r="AG5595">
        <v>7.1282100000000002</v>
      </c>
      <c r="AH5595" s="1">
        <v>1.5745699999999999E-6</v>
      </c>
      <c r="AI5595">
        <v>-0.73166600000000004</v>
      </c>
      <c r="AJ5595">
        <f t="shared" si="1218"/>
        <v>0.73166600000000004</v>
      </c>
      <c r="AK5595">
        <v>-31.026900000000001</v>
      </c>
      <c r="AL5595" t="str">
        <f t="shared" si="1219"/>
        <v/>
      </c>
      <c r="AM5595" t="str">
        <f t="shared" si="1220"/>
        <v>+</v>
      </c>
      <c r="AN5595" t="str">
        <f t="shared" si="1221"/>
        <v/>
      </c>
      <c r="AO5595" t="str">
        <f t="shared" si="1222"/>
        <v/>
      </c>
      <c r="AQ5595">
        <v>6.5783300000000002</v>
      </c>
      <c r="AR5595" s="1">
        <v>2.5762999999999998E-6</v>
      </c>
      <c r="AS5595">
        <v>-0.56180699999999995</v>
      </c>
      <c r="AT5595">
        <f t="shared" si="1223"/>
        <v>0.56180699999999995</v>
      </c>
      <c r="AU5595">
        <v>-25.088200000000001</v>
      </c>
      <c r="AV5595" t="str">
        <f t="shared" si="1224"/>
        <v/>
      </c>
      <c r="AW5595" t="str">
        <f t="shared" si="1225"/>
        <v/>
      </c>
      <c r="AX5595" t="str">
        <f t="shared" si="1226"/>
        <v/>
      </c>
      <c r="AY5595" t="str">
        <f t="shared" si="1227"/>
        <v/>
      </c>
      <c r="BA5595" s="5" t="str">
        <f t="shared" si="1228"/>
        <v/>
      </c>
      <c r="BB5595" s="5" t="str">
        <f t="shared" si="1229"/>
        <v/>
      </c>
      <c r="BC5595" s="5" t="str">
        <f t="shared" si="1230"/>
        <v/>
      </c>
      <c r="BD5595" s="5" t="str">
        <f t="shared" si="1231"/>
        <v/>
      </c>
      <c r="BF5595" t="s">
        <v>13607</v>
      </c>
      <c r="BG5595" t="s">
        <v>13608</v>
      </c>
      <c r="BH5595" t="s">
        <v>13609</v>
      </c>
      <c r="BK5595" t="s">
        <v>13610</v>
      </c>
    </row>
    <row r="5596" spans="1:63" x14ac:dyDescent="0.3">
      <c r="A5596">
        <v>6.1558299999999999</v>
      </c>
      <c r="B5596">
        <v>6.0465799999999996</v>
      </c>
      <c r="C5596">
        <v>6.1818999999999997</v>
      </c>
      <c r="D5596">
        <v>6</v>
      </c>
      <c r="E5596">
        <v>6.9236199999999997</v>
      </c>
      <c r="F5596">
        <v>6.8150599999999999</v>
      </c>
      <c r="G5596">
        <v>6.7306400000000002</v>
      </c>
      <c r="H5596">
        <v>6.8505000000000003</v>
      </c>
      <c r="I5596">
        <v>6.4396199999999997</v>
      </c>
      <c r="J5596">
        <v>6.2816999999999998</v>
      </c>
      <c r="K5596">
        <v>6.3255299999999997</v>
      </c>
      <c r="L5596">
        <v>6.5204199999999997</v>
      </c>
      <c r="M5596" t="s">
        <v>0</v>
      </c>
      <c r="O5596" t="s">
        <v>1</v>
      </c>
      <c r="P5596" t="s">
        <v>1</v>
      </c>
      <c r="Q5596" t="s">
        <v>2</v>
      </c>
      <c r="R5596" t="s">
        <v>43159</v>
      </c>
      <c r="S5596" t="s">
        <v>43160</v>
      </c>
      <c r="T5596" t="s">
        <v>7378</v>
      </c>
      <c r="U5596" t="s">
        <v>11685</v>
      </c>
      <c r="V5596" t="s">
        <v>43161</v>
      </c>
      <c r="W5596">
        <v>0</v>
      </c>
      <c r="X5596" t="s">
        <v>7</v>
      </c>
      <c r="Y5596">
        <v>1</v>
      </c>
      <c r="Z5596">
        <v>1</v>
      </c>
      <c r="AA5596">
        <v>1</v>
      </c>
      <c r="AB5596">
        <v>1</v>
      </c>
      <c r="AC5596">
        <v>138.19999999999999</v>
      </c>
      <c r="AD5596">
        <v>1</v>
      </c>
      <c r="AF5596" t="s">
        <v>43164</v>
      </c>
      <c r="AG5596">
        <v>4.7789400000000004</v>
      </c>
      <c r="AH5596" s="1">
        <v>6.1682300000000004E-5</v>
      </c>
      <c r="AI5596">
        <v>-0.73387999999999998</v>
      </c>
      <c r="AJ5596">
        <f t="shared" si="1218"/>
        <v>0.73387999999999998</v>
      </c>
      <c r="AK5596">
        <v>-12.4199</v>
      </c>
      <c r="AL5596" t="str">
        <f t="shared" si="1219"/>
        <v/>
      </c>
      <c r="AM5596" t="str">
        <f t="shared" si="1220"/>
        <v>+</v>
      </c>
      <c r="AN5596" t="str">
        <f t="shared" si="1221"/>
        <v/>
      </c>
      <c r="AO5596" t="str">
        <f t="shared" si="1222"/>
        <v/>
      </c>
      <c r="AQ5596">
        <v>2.27176</v>
      </c>
      <c r="AR5596">
        <v>8.5460399999999995E-3</v>
      </c>
      <c r="AS5596">
        <v>-0.295742</v>
      </c>
      <c r="AT5596">
        <f t="shared" si="1223"/>
        <v>0.295742</v>
      </c>
      <c r="AU5596">
        <v>-4.2553400000000003</v>
      </c>
      <c r="AV5596" t="str">
        <f t="shared" si="1224"/>
        <v/>
      </c>
      <c r="AW5596" t="str">
        <f t="shared" si="1225"/>
        <v/>
      </c>
      <c r="AX5596" t="str">
        <f t="shared" si="1226"/>
        <v/>
      </c>
      <c r="AY5596" t="str">
        <f t="shared" si="1227"/>
        <v/>
      </c>
      <c r="BA5596" s="5" t="str">
        <f t="shared" si="1228"/>
        <v/>
      </c>
      <c r="BB5596" s="5" t="str">
        <f t="shared" si="1229"/>
        <v/>
      </c>
      <c r="BC5596" s="5" t="str">
        <f t="shared" si="1230"/>
        <v/>
      </c>
      <c r="BD5596" s="5" t="str">
        <f t="shared" si="1231"/>
        <v/>
      </c>
      <c r="BF5596" t="s">
        <v>43162</v>
      </c>
      <c r="BG5596" t="s">
        <v>43163</v>
      </c>
      <c r="BH5596" t="s">
        <v>43164</v>
      </c>
      <c r="BI5596" t="s">
        <v>11685</v>
      </c>
      <c r="BJ5596" t="s">
        <v>43165</v>
      </c>
      <c r="BK5596" t="s">
        <v>43166</v>
      </c>
    </row>
    <row r="5597" spans="1:63" x14ac:dyDescent="0.3">
      <c r="A5597">
        <v>7.6724300000000003</v>
      </c>
      <c r="B5597">
        <v>7.7615499999999997</v>
      </c>
      <c r="C5597">
        <v>7.8410900000000003</v>
      </c>
      <c r="D5597">
        <v>7.6567800000000004</v>
      </c>
      <c r="E5597">
        <v>8.4676100000000005</v>
      </c>
      <c r="F5597">
        <v>8.48583</v>
      </c>
      <c r="G5597">
        <v>8.4781600000000008</v>
      </c>
      <c r="H5597">
        <v>8.4367099999999997</v>
      </c>
      <c r="I5597">
        <v>8.1613799999999994</v>
      </c>
      <c r="J5597">
        <v>8.2611500000000007</v>
      </c>
      <c r="K5597">
        <v>8.23888</v>
      </c>
      <c r="L5597">
        <v>8.2403099999999991</v>
      </c>
      <c r="M5597" t="s">
        <v>0</v>
      </c>
      <c r="O5597" t="s">
        <v>1</v>
      </c>
      <c r="P5597" t="s">
        <v>1</v>
      </c>
      <c r="Q5597" t="s">
        <v>2</v>
      </c>
      <c r="R5597" t="s">
        <v>28006</v>
      </c>
      <c r="S5597" t="s">
        <v>28007</v>
      </c>
      <c r="T5597" t="s">
        <v>28008</v>
      </c>
      <c r="U5597" t="s">
        <v>28009</v>
      </c>
      <c r="W5597">
        <v>0</v>
      </c>
      <c r="X5597" t="s">
        <v>7</v>
      </c>
      <c r="Y5597">
        <v>9</v>
      </c>
      <c r="Z5597">
        <v>3</v>
      </c>
      <c r="AA5597">
        <v>7</v>
      </c>
      <c r="AB5597">
        <v>3</v>
      </c>
      <c r="AC5597">
        <v>48.8</v>
      </c>
      <c r="AD5597">
        <v>1</v>
      </c>
      <c r="AF5597" t="s">
        <v>28012</v>
      </c>
      <c r="AG5597">
        <v>5.5210600000000003</v>
      </c>
      <c r="AH5597" s="1">
        <v>1.67436E-5</v>
      </c>
      <c r="AI5597">
        <v>-0.73411400000000004</v>
      </c>
      <c r="AJ5597">
        <f t="shared" si="1218"/>
        <v>0.73411400000000004</v>
      </c>
      <c r="AK5597">
        <v>-16.633500000000002</v>
      </c>
      <c r="AL5597" t="str">
        <f t="shared" si="1219"/>
        <v/>
      </c>
      <c r="AM5597" t="str">
        <f t="shared" si="1220"/>
        <v>+</v>
      </c>
      <c r="AN5597" t="str">
        <f t="shared" si="1221"/>
        <v/>
      </c>
      <c r="AO5597" t="str">
        <f t="shared" si="1222"/>
        <v/>
      </c>
      <c r="AQ5597">
        <v>4.2958299999999996</v>
      </c>
      <c r="AR5597">
        <v>1.4909799999999999E-4</v>
      </c>
      <c r="AS5597">
        <v>-0.49247099999999999</v>
      </c>
      <c r="AT5597">
        <f t="shared" si="1223"/>
        <v>0.49247099999999999</v>
      </c>
      <c r="AU5597">
        <v>-10.2394</v>
      </c>
      <c r="AV5597" t="str">
        <f t="shared" si="1224"/>
        <v/>
      </c>
      <c r="AW5597" t="str">
        <f t="shared" si="1225"/>
        <v/>
      </c>
      <c r="AX5597" t="str">
        <f t="shared" si="1226"/>
        <v/>
      </c>
      <c r="AY5597" t="str">
        <f t="shared" si="1227"/>
        <v/>
      </c>
      <c r="BA5597" s="5" t="str">
        <f t="shared" si="1228"/>
        <v/>
      </c>
      <c r="BB5597" s="5" t="str">
        <f t="shared" si="1229"/>
        <v/>
      </c>
      <c r="BC5597" s="5" t="str">
        <f t="shared" si="1230"/>
        <v/>
      </c>
      <c r="BD5597" s="5" t="str">
        <f t="shared" si="1231"/>
        <v/>
      </c>
      <c r="BF5597" t="s">
        <v>28010</v>
      </c>
      <c r="BG5597" t="s">
        <v>28011</v>
      </c>
      <c r="BH5597" t="s">
        <v>28012</v>
      </c>
      <c r="BI5597" t="s">
        <v>28013</v>
      </c>
      <c r="BK5597" t="s">
        <v>28014</v>
      </c>
    </row>
    <row r="5598" spans="1:63" x14ac:dyDescent="0.3">
      <c r="A5598">
        <v>10.394600000000001</v>
      </c>
      <c r="B5598">
        <v>10.3407</v>
      </c>
      <c r="C5598">
        <v>10.3133</v>
      </c>
      <c r="D5598">
        <v>10.353300000000001</v>
      </c>
      <c r="E5598">
        <v>11.1387</v>
      </c>
      <c r="F5598">
        <v>11.0947</v>
      </c>
      <c r="G5598">
        <v>11.079800000000001</v>
      </c>
      <c r="H5598">
        <v>11.0449</v>
      </c>
      <c r="I5598">
        <v>10.8901</v>
      </c>
      <c r="J5598">
        <v>10.873699999999999</v>
      </c>
      <c r="K5598">
        <v>10.8622</v>
      </c>
      <c r="L5598">
        <v>10.8561</v>
      </c>
      <c r="M5598" t="s">
        <v>0</v>
      </c>
      <c r="O5598" t="s">
        <v>1</v>
      </c>
      <c r="P5598" t="s">
        <v>1</v>
      </c>
      <c r="Q5598" t="s">
        <v>2</v>
      </c>
      <c r="R5598" t="s">
        <v>10791</v>
      </c>
      <c r="S5598" t="s">
        <v>10792</v>
      </c>
      <c r="T5598" t="s">
        <v>1082</v>
      </c>
      <c r="U5598" t="s">
        <v>10793</v>
      </c>
      <c r="V5598" t="s">
        <v>10794</v>
      </c>
      <c r="W5598">
        <v>0</v>
      </c>
      <c r="X5598" t="s">
        <v>7</v>
      </c>
      <c r="Y5598">
        <v>37</v>
      </c>
      <c r="Z5598">
        <v>14</v>
      </c>
      <c r="AA5598">
        <v>25</v>
      </c>
      <c r="AB5598">
        <v>14</v>
      </c>
      <c r="AC5598">
        <v>46.2</v>
      </c>
      <c r="AD5598">
        <v>1</v>
      </c>
      <c r="AF5598" t="s">
        <v>10797</v>
      </c>
      <c r="AG5598">
        <v>6.92659</v>
      </c>
      <c r="AH5598" s="1">
        <v>2.06294E-6</v>
      </c>
      <c r="AI5598">
        <v>-0.73904499999999995</v>
      </c>
      <c r="AJ5598">
        <f t="shared" si="1218"/>
        <v>0.73904499999999995</v>
      </c>
      <c r="AK5598">
        <v>-28.703600000000002</v>
      </c>
      <c r="AL5598" t="str">
        <f t="shared" si="1219"/>
        <v/>
      </c>
      <c r="AM5598" t="str">
        <f t="shared" si="1220"/>
        <v>+</v>
      </c>
      <c r="AN5598" t="str">
        <f t="shared" si="1221"/>
        <v/>
      </c>
      <c r="AO5598" t="str">
        <f t="shared" si="1222"/>
        <v/>
      </c>
      <c r="AQ5598">
        <v>6.8756500000000003</v>
      </c>
      <c r="AR5598" s="1">
        <v>1.6553700000000001E-6</v>
      </c>
      <c r="AS5598">
        <v>-0.520042</v>
      </c>
      <c r="AT5598">
        <f t="shared" si="1223"/>
        <v>0.520042</v>
      </c>
      <c r="AU5598">
        <v>-28.144300000000001</v>
      </c>
      <c r="AV5598" t="str">
        <f t="shared" si="1224"/>
        <v/>
      </c>
      <c r="AW5598" t="str">
        <f t="shared" si="1225"/>
        <v/>
      </c>
      <c r="AX5598" t="str">
        <f t="shared" si="1226"/>
        <v/>
      </c>
      <c r="AY5598" t="str">
        <f t="shared" si="1227"/>
        <v/>
      </c>
      <c r="BA5598" s="5" t="str">
        <f t="shared" si="1228"/>
        <v/>
      </c>
      <c r="BB5598" s="5" t="str">
        <f t="shared" si="1229"/>
        <v/>
      </c>
      <c r="BC5598" s="5" t="str">
        <f t="shared" si="1230"/>
        <v/>
      </c>
      <c r="BD5598" s="5" t="str">
        <f t="shared" si="1231"/>
        <v/>
      </c>
      <c r="BF5598" t="s">
        <v>10795</v>
      </c>
      <c r="BG5598" t="s">
        <v>10796</v>
      </c>
      <c r="BH5598" t="s">
        <v>10797</v>
      </c>
      <c r="BI5598" t="s">
        <v>10798</v>
      </c>
      <c r="BJ5598" t="s">
        <v>4552</v>
      </c>
      <c r="BK5598" t="s">
        <v>10799</v>
      </c>
    </row>
    <row r="5599" spans="1:63" x14ac:dyDescent="0.3">
      <c r="A5599">
        <v>10.4496</v>
      </c>
      <c r="B5599">
        <v>10.520899999999999</v>
      </c>
      <c r="C5599">
        <v>10.427899999999999</v>
      </c>
      <c r="D5599">
        <v>10.4132</v>
      </c>
      <c r="E5599">
        <v>11.148300000000001</v>
      </c>
      <c r="F5599">
        <v>11.231299999999999</v>
      </c>
      <c r="G5599">
        <v>11.1989</v>
      </c>
      <c r="H5599">
        <v>11.1972</v>
      </c>
      <c r="I5599">
        <v>9.9076400000000007</v>
      </c>
      <c r="J5599">
        <v>9.9611599999999996</v>
      </c>
      <c r="K5599">
        <v>9.9046299999999992</v>
      </c>
      <c r="L5599">
        <v>10.0017</v>
      </c>
      <c r="M5599" t="s">
        <v>0</v>
      </c>
      <c r="O5599" t="s">
        <v>1</v>
      </c>
      <c r="P5599" t="s">
        <v>1</v>
      </c>
      <c r="Q5599" t="s">
        <v>2</v>
      </c>
      <c r="R5599" t="s">
        <v>12371</v>
      </c>
      <c r="S5599" t="s">
        <v>12372</v>
      </c>
      <c r="T5599" t="s">
        <v>12373</v>
      </c>
      <c r="V5599" t="s">
        <v>8060</v>
      </c>
      <c r="W5599">
        <v>0</v>
      </c>
      <c r="X5599" t="s">
        <v>7</v>
      </c>
      <c r="Y5599">
        <v>30</v>
      </c>
      <c r="Z5599">
        <v>9</v>
      </c>
      <c r="AA5599">
        <v>29</v>
      </c>
      <c r="AB5599">
        <v>7</v>
      </c>
      <c r="AC5599">
        <v>21.8</v>
      </c>
      <c r="AD5599">
        <v>1</v>
      </c>
      <c r="AF5599" t="s">
        <v>12376</v>
      </c>
      <c r="AG5599">
        <v>6.5926099999999996</v>
      </c>
      <c r="AH5599" s="1">
        <v>3.2696E-6</v>
      </c>
      <c r="AI5599">
        <v>-0.74102400000000002</v>
      </c>
      <c r="AJ5599">
        <f t="shared" si="1218"/>
        <v>0.74102400000000002</v>
      </c>
      <c r="AK5599">
        <v>-25.2272</v>
      </c>
      <c r="AL5599" t="str">
        <f t="shared" si="1219"/>
        <v/>
      </c>
      <c r="AM5599" t="str">
        <f t="shared" si="1220"/>
        <v>+</v>
      </c>
      <c r="AN5599" t="str">
        <f t="shared" si="1221"/>
        <v/>
      </c>
      <c r="AO5599" t="str">
        <f t="shared" si="1222"/>
        <v/>
      </c>
      <c r="AQ5599">
        <v>5.3036799999999999</v>
      </c>
      <c r="AR5599" s="1">
        <v>2.26831E-5</v>
      </c>
      <c r="AS5599">
        <v>0.50912400000000002</v>
      </c>
      <c r="AT5599">
        <f t="shared" si="1223"/>
        <v>-0.50912400000000002</v>
      </c>
      <c r="AU5599">
        <v>15.2759</v>
      </c>
      <c r="AV5599" t="str">
        <f t="shared" si="1224"/>
        <v/>
      </c>
      <c r="AW5599" t="str">
        <f t="shared" si="1225"/>
        <v/>
      </c>
      <c r="AX5599" t="str">
        <f t="shared" si="1226"/>
        <v/>
      </c>
      <c r="AY5599" t="str">
        <f t="shared" si="1227"/>
        <v/>
      </c>
      <c r="BA5599" s="5" t="str">
        <f t="shared" si="1228"/>
        <v/>
      </c>
      <c r="BB5599" s="5" t="str">
        <f t="shared" si="1229"/>
        <v/>
      </c>
      <c r="BC5599" s="5" t="str">
        <f t="shared" si="1230"/>
        <v/>
      </c>
      <c r="BD5599" s="5" t="str">
        <f t="shared" si="1231"/>
        <v/>
      </c>
      <c r="BF5599" t="s">
        <v>12374</v>
      </c>
      <c r="BG5599" t="s">
        <v>12375</v>
      </c>
      <c r="BH5599" t="s">
        <v>12376</v>
      </c>
      <c r="BJ5599" t="s">
        <v>12377</v>
      </c>
      <c r="BK5599" t="s">
        <v>12378</v>
      </c>
    </row>
    <row r="5600" spans="1:63" x14ac:dyDescent="0.3">
      <c r="A5600">
        <v>11.9795</v>
      </c>
      <c r="B5600">
        <v>12.0205</v>
      </c>
      <c r="C5600">
        <v>12.008100000000001</v>
      </c>
      <c r="D5600">
        <v>11.987500000000001</v>
      </c>
      <c r="E5600">
        <v>12.7468</v>
      </c>
      <c r="F5600">
        <v>12.749700000000001</v>
      </c>
      <c r="G5600">
        <v>12.7395</v>
      </c>
      <c r="H5600">
        <v>12.7361</v>
      </c>
      <c r="I5600">
        <v>12.354900000000001</v>
      </c>
      <c r="J5600">
        <v>12.3637</v>
      </c>
      <c r="K5600">
        <v>12.4168</v>
      </c>
      <c r="L5600">
        <v>12.3941</v>
      </c>
      <c r="M5600" t="s">
        <v>0</v>
      </c>
      <c r="O5600" t="s">
        <v>1</v>
      </c>
      <c r="P5600" t="s">
        <v>1</v>
      </c>
      <c r="Q5600" t="s">
        <v>2</v>
      </c>
      <c r="R5600" t="s">
        <v>3366</v>
      </c>
      <c r="S5600" t="s">
        <v>3367</v>
      </c>
      <c r="T5600" t="s">
        <v>3368</v>
      </c>
      <c r="U5600" t="s">
        <v>684</v>
      </c>
      <c r="V5600" t="s">
        <v>3369</v>
      </c>
      <c r="W5600">
        <v>0</v>
      </c>
      <c r="X5600" t="s">
        <v>7</v>
      </c>
      <c r="Y5600">
        <v>38</v>
      </c>
      <c r="Z5600">
        <v>32</v>
      </c>
      <c r="AA5600">
        <v>54</v>
      </c>
      <c r="AB5600">
        <v>32</v>
      </c>
      <c r="AC5600">
        <v>113.7</v>
      </c>
      <c r="AD5600">
        <v>1</v>
      </c>
      <c r="AF5600" t="s">
        <v>3372</v>
      </c>
      <c r="AG5600">
        <v>9.4270800000000001</v>
      </c>
      <c r="AH5600" s="1">
        <v>1.6311000000000001E-7</v>
      </c>
      <c r="AI5600">
        <v>-0.74415799999999999</v>
      </c>
      <c r="AJ5600">
        <f t="shared" si="1218"/>
        <v>0.74415799999999999</v>
      </c>
      <c r="AK5600">
        <v>-75.138499999999993</v>
      </c>
      <c r="AL5600" t="str">
        <f t="shared" si="1219"/>
        <v/>
      </c>
      <c r="AM5600" t="str">
        <f t="shared" si="1220"/>
        <v>+</v>
      </c>
      <c r="AN5600" t="str">
        <f t="shared" si="1221"/>
        <v/>
      </c>
      <c r="AO5600" t="str">
        <f t="shared" si="1222"/>
        <v/>
      </c>
      <c r="AQ5600">
        <v>6.2978500000000004</v>
      </c>
      <c r="AR5600" s="1">
        <v>4.0616500000000003E-6</v>
      </c>
      <c r="AS5600">
        <v>-0.383523</v>
      </c>
      <c r="AT5600">
        <f t="shared" si="1223"/>
        <v>0.383523</v>
      </c>
      <c r="AU5600">
        <v>-22.505400000000002</v>
      </c>
      <c r="AV5600" t="str">
        <f t="shared" si="1224"/>
        <v/>
      </c>
      <c r="AW5600" t="str">
        <f t="shared" si="1225"/>
        <v/>
      </c>
      <c r="AX5600" t="str">
        <f t="shared" si="1226"/>
        <v/>
      </c>
      <c r="AY5600" t="str">
        <f t="shared" si="1227"/>
        <v/>
      </c>
      <c r="BA5600" s="5" t="str">
        <f t="shared" si="1228"/>
        <v/>
      </c>
      <c r="BB5600" s="5" t="str">
        <f t="shared" si="1229"/>
        <v/>
      </c>
      <c r="BC5600" s="5" t="str">
        <f t="shared" si="1230"/>
        <v/>
      </c>
      <c r="BD5600" s="5" t="str">
        <f t="shared" si="1231"/>
        <v/>
      </c>
      <c r="BF5600" t="s">
        <v>3370</v>
      </c>
      <c r="BG5600" t="s">
        <v>3371</v>
      </c>
      <c r="BH5600" t="s">
        <v>3372</v>
      </c>
      <c r="BI5600" t="s">
        <v>684</v>
      </c>
      <c r="BJ5600" t="s">
        <v>3373</v>
      </c>
      <c r="BK5600" t="s">
        <v>3374</v>
      </c>
    </row>
    <row r="5601" spans="1:63" x14ac:dyDescent="0.3">
      <c r="A5601">
        <v>4.1699299999999999</v>
      </c>
      <c r="B5601">
        <v>4.2326600000000001</v>
      </c>
      <c r="C5601">
        <v>4.7114900000000004</v>
      </c>
      <c r="D5601">
        <v>4.67807</v>
      </c>
      <c r="E5601">
        <v>5.1251499999999997</v>
      </c>
      <c r="F5601">
        <v>5.1456799999999996</v>
      </c>
      <c r="G5601">
        <v>5.3854300000000004</v>
      </c>
      <c r="H5601">
        <v>5.1292799999999996</v>
      </c>
      <c r="I5601">
        <v>4.5668199999999999</v>
      </c>
      <c r="J5601">
        <v>4.6380699999999999</v>
      </c>
      <c r="K5601">
        <v>4.3291199999999996</v>
      </c>
      <c r="L5601">
        <v>4.2630299999999997</v>
      </c>
      <c r="M5601" t="s">
        <v>0</v>
      </c>
      <c r="O5601" t="s">
        <v>1</v>
      </c>
      <c r="Q5601" t="s">
        <v>164</v>
      </c>
      <c r="R5601" t="s">
        <v>42328</v>
      </c>
      <c r="S5601" t="s">
        <v>32131</v>
      </c>
      <c r="T5601" t="s">
        <v>42329</v>
      </c>
      <c r="U5601" t="s">
        <v>2856</v>
      </c>
      <c r="V5601" t="s">
        <v>42330</v>
      </c>
      <c r="W5601">
        <v>0</v>
      </c>
      <c r="X5601" t="s">
        <v>7</v>
      </c>
      <c r="Y5601">
        <v>1</v>
      </c>
      <c r="Z5601">
        <v>1</v>
      </c>
      <c r="AA5601">
        <v>1</v>
      </c>
      <c r="AB5601">
        <v>1</v>
      </c>
      <c r="AC5601">
        <v>97.3</v>
      </c>
      <c r="AD5601">
        <v>1</v>
      </c>
      <c r="AF5601" t="s">
        <v>42333</v>
      </c>
      <c r="AG5601">
        <v>2.5145300000000002</v>
      </c>
      <c r="AH5601">
        <v>5.2905499999999998E-3</v>
      </c>
      <c r="AI5601">
        <v>-0.74834800000000001</v>
      </c>
      <c r="AJ5601">
        <f t="shared" si="1218"/>
        <v>0.74834800000000001</v>
      </c>
      <c r="AK5601">
        <v>-4.7814699999999997</v>
      </c>
      <c r="AL5601" t="str">
        <f t="shared" si="1219"/>
        <v/>
      </c>
      <c r="AM5601" t="str">
        <f t="shared" si="1220"/>
        <v>+</v>
      </c>
      <c r="AN5601" t="str">
        <f t="shared" si="1221"/>
        <v/>
      </c>
      <c r="AO5601" t="str">
        <f t="shared" si="1222"/>
        <v/>
      </c>
      <c r="AQ5601">
        <v>2.4068100000000001E-3</v>
      </c>
      <c r="AR5601">
        <v>0.99552700000000005</v>
      </c>
      <c r="AS5601">
        <v>-1.2235600000000001E-3</v>
      </c>
      <c r="AT5601">
        <f t="shared" si="1223"/>
        <v>1.2235600000000001E-3</v>
      </c>
      <c r="AU5601">
        <v>-7.2199300000000003E-3</v>
      </c>
      <c r="AV5601" t="str">
        <f t="shared" si="1224"/>
        <v/>
      </c>
      <c r="AW5601" t="str">
        <f t="shared" si="1225"/>
        <v/>
      </c>
      <c r="AX5601" t="str">
        <f t="shared" si="1226"/>
        <v/>
      </c>
      <c r="AY5601" t="str">
        <f t="shared" si="1227"/>
        <v/>
      </c>
      <c r="BA5601" s="5" t="str">
        <f t="shared" si="1228"/>
        <v/>
      </c>
      <c r="BB5601" s="5" t="str">
        <f t="shared" si="1229"/>
        <v/>
      </c>
      <c r="BC5601" s="5" t="str">
        <f t="shared" si="1230"/>
        <v/>
      </c>
      <c r="BD5601" s="5" t="str">
        <f t="shared" si="1231"/>
        <v/>
      </c>
      <c r="BF5601" t="s">
        <v>42331</v>
      </c>
      <c r="BG5601" t="s">
        <v>42332</v>
      </c>
      <c r="BH5601" t="s">
        <v>42333</v>
      </c>
      <c r="BI5601" t="s">
        <v>42334</v>
      </c>
      <c r="BJ5601" t="s">
        <v>42335</v>
      </c>
      <c r="BK5601" t="s">
        <v>42336</v>
      </c>
    </row>
    <row r="5602" spans="1:63" x14ac:dyDescent="0.3">
      <c r="A5602">
        <v>8.9304400000000008</v>
      </c>
      <c r="B5602">
        <v>9.0558200000000006</v>
      </c>
      <c r="C5602">
        <v>9.0482099999999992</v>
      </c>
      <c r="D5602">
        <v>9.1066900000000004</v>
      </c>
      <c r="E5602">
        <v>9.7818500000000004</v>
      </c>
      <c r="F5602">
        <v>9.82193</v>
      </c>
      <c r="G5602">
        <v>9.6842199999999998</v>
      </c>
      <c r="H5602">
        <v>9.8547100000000007</v>
      </c>
      <c r="I5602">
        <v>9.4978499999999997</v>
      </c>
      <c r="J5602">
        <v>9.5864600000000006</v>
      </c>
      <c r="K5602">
        <v>9.5976800000000004</v>
      </c>
      <c r="L5602">
        <v>9.5645299999999995</v>
      </c>
      <c r="M5602" t="s">
        <v>0</v>
      </c>
      <c r="O5602" t="s">
        <v>1</v>
      </c>
      <c r="P5602" t="s">
        <v>1</v>
      </c>
      <c r="Q5602" t="s">
        <v>2</v>
      </c>
      <c r="R5602" t="s">
        <v>18900</v>
      </c>
      <c r="S5602" t="s">
        <v>1454</v>
      </c>
      <c r="T5602" t="s">
        <v>18901</v>
      </c>
      <c r="V5602" t="s">
        <v>1595</v>
      </c>
      <c r="W5602">
        <v>0</v>
      </c>
      <c r="X5602" t="s">
        <v>7</v>
      </c>
      <c r="Y5602">
        <v>18</v>
      </c>
      <c r="Z5602">
        <v>8</v>
      </c>
      <c r="AA5602">
        <v>12</v>
      </c>
      <c r="AB5602">
        <v>7</v>
      </c>
      <c r="AC5602">
        <v>60</v>
      </c>
      <c r="AD5602">
        <v>1</v>
      </c>
      <c r="AF5602" t="s">
        <v>18904</v>
      </c>
      <c r="AG5602">
        <v>5.1347100000000001</v>
      </c>
      <c r="AH5602" s="1">
        <v>3.2579700000000003E-5</v>
      </c>
      <c r="AI5602">
        <v>-0.750386</v>
      </c>
      <c r="AJ5602">
        <f t="shared" si="1218"/>
        <v>0.750386</v>
      </c>
      <c r="AK5602">
        <v>-14.294499999999999</v>
      </c>
      <c r="AL5602" t="str">
        <f t="shared" si="1219"/>
        <v/>
      </c>
      <c r="AM5602" t="str">
        <f t="shared" si="1220"/>
        <v>+</v>
      </c>
      <c r="AN5602" t="str">
        <f t="shared" si="1221"/>
        <v/>
      </c>
      <c r="AO5602" t="str">
        <f t="shared" si="1222"/>
        <v/>
      </c>
      <c r="AQ5602">
        <v>4.7150499999999997</v>
      </c>
      <c r="AR5602" s="1">
        <v>6.6257499999999994E-5</v>
      </c>
      <c r="AS5602">
        <v>-0.52633799999999997</v>
      </c>
      <c r="AT5602">
        <f t="shared" si="1223"/>
        <v>0.52633799999999997</v>
      </c>
      <c r="AU5602">
        <v>-12.1088</v>
      </c>
      <c r="AV5602" t="str">
        <f t="shared" si="1224"/>
        <v/>
      </c>
      <c r="AW5602" t="str">
        <f t="shared" si="1225"/>
        <v/>
      </c>
      <c r="AX5602" t="str">
        <f t="shared" si="1226"/>
        <v/>
      </c>
      <c r="AY5602" t="str">
        <f t="shared" si="1227"/>
        <v/>
      </c>
      <c r="BA5602" s="5" t="str">
        <f t="shared" si="1228"/>
        <v/>
      </c>
      <c r="BB5602" s="5" t="str">
        <f t="shared" si="1229"/>
        <v/>
      </c>
      <c r="BC5602" s="5" t="str">
        <f t="shared" si="1230"/>
        <v/>
      </c>
      <c r="BD5602" s="5" t="str">
        <f t="shared" si="1231"/>
        <v/>
      </c>
      <c r="BF5602" t="s">
        <v>18902</v>
      </c>
      <c r="BG5602" t="s">
        <v>18903</v>
      </c>
      <c r="BH5602" t="s">
        <v>18904</v>
      </c>
      <c r="BK5602" t="s">
        <v>18905</v>
      </c>
    </row>
    <row r="5603" spans="1:63" x14ac:dyDescent="0.3">
      <c r="A5603">
        <v>10.099500000000001</v>
      </c>
      <c r="B5603">
        <v>10.075100000000001</v>
      </c>
      <c r="C5603">
        <v>10.0497</v>
      </c>
      <c r="D5603">
        <v>10.123200000000001</v>
      </c>
      <c r="E5603">
        <v>10.8691</v>
      </c>
      <c r="F5603">
        <v>10.8584</v>
      </c>
      <c r="G5603">
        <v>10.826000000000001</v>
      </c>
      <c r="H5603">
        <v>10.805300000000001</v>
      </c>
      <c r="I5603">
        <v>10.3812</v>
      </c>
      <c r="J5603">
        <v>10.3454</v>
      </c>
      <c r="K5603">
        <v>10.385999999999999</v>
      </c>
      <c r="L5603">
        <v>10.3592</v>
      </c>
      <c r="M5603" t="s">
        <v>0</v>
      </c>
      <c r="O5603" t="s">
        <v>1</v>
      </c>
      <c r="P5603" t="s">
        <v>1</v>
      </c>
      <c r="Q5603" t="s">
        <v>2</v>
      </c>
      <c r="R5603" t="s">
        <v>3138</v>
      </c>
      <c r="S5603" t="s">
        <v>13734</v>
      </c>
      <c r="T5603" t="s">
        <v>4465</v>
      </c>
      <c r="U5603" t="s">
        <v>13735</v>
      </c>
      <c r="V5603" t="s">
        <v>6488</v>
      </c>
      <c r="W5603">
        <v>0</v>
      </c>
      <c r="X5603" t="s">
        <v>7</v>
      </c>
      <c r="Y5603">
        <v>36</v>
      </c>
      <c r="Z5603">
        <v>7</v>
      </c>
      <c r="AA5603">
        <v>14</v>
      </c>
      <c r="AB5603">
        <v>7</v>
      </c>
      <c r="AC5603">
        <v>32.799999999999997</v>
      </c>
      <c r="AD5603">
        <v>1</v>
      </c>
      <c r="AF5603" t="s">
        <v>13738</v>
      </c>
      <c r="AG5603">
        <v>7.43283</v>
      </c>
      <c r="AH5603" s="1">
        <v>1.2050999999999999E-6</v>
      </c>
      <c r="AI5603">
        <v>-0.75285599999999997</v>
      </c>
      <c r="AJ5603">
        <f t="shared" si="1218"/>
        <v>0.75285599999999997</v>
      </c>
      <c r="AK5603">
        <v>-34.894399999999997</v>
      </c>
      <c r="AL5603" t="str">
        <f t="shared" si="1219"/>
        <v/>
      </c>
      <c r="AM5603" t="str">
        <f t="shared" si="1220"/>
        <v>+</v>
      </c>
      <c r="AN5603" t="str">
        <f t="shared" si="1221"/>
        <v/>
      </c>
      <c r="AO5603" t="str">
        <f t="shared" si="1222"/>
        <v/>
      </c>
      <c r="AQ5603">
        <v>5.2965999999999998</v>
      </c>
      <c r="AR5603" s="1">
        <v>2.3000700000000002E-5</v>
      </c>
      <c r="AS5603">
        <v>-0.28107700000000002</v>
      </c>
      <c r="AT5603">
        <f t="shared" si="1223"/>
        <v>0.28107700000000002</v>
      </c>
      <c r="AU5603">
        <v>-15.233499999999999</v>
      </c>
      <c r="AV5603" t="str">
        <f t="shared" si="1224"/>
        <v/>
      </c>
      <c r="AW5603" t="str">
        <f t="shared" si="1225"/>
        <v/>
      </c>
      <c r="AX5603" t="str">
        <f t="shared" si="1226"/>
        <v/>
      </c>
      <c r="AY5603" t="str">
        <f t="shared" si="1227"/>
        <v/>
      </c>
      <c r="BA5603" s="5" t="str">
        <f t="shared" si="1228"/>
        <v/>
      </c>
      <c r="BB5603" s="5" t="str">
        <f t="shared" si="1229"/>
        <v/>
      </c>
      <c r="BC5603" s="5" t="str">
        <f t="shared" si="1230"/>
        <v/>
      </c>
      <c r="BD5603" s="5" t="str">
        <f t="shared" si="1231"/>
        <v/>
      </c>
      <c r="BF5603" t="s">
        <v>13736</v>
      </c>
      <c r="BG5603" t="s">
        <v>13737</v>
      </c>
      <c r="BH5603" t="s">
        <v>13738</v>
      </c>
      <c r="BI5603" t="s">
        <v>13735</v>
      </c>
      <c r="BJ5603" t="s">
        <v>8522</v>
      </c>
      <c r="BK5603" t="s">
        <v>13739</v>
      </c>
    </row>
    <row r="5604" spans="1:63" x14ac:dyDescent="0.3">
      <c r="A5604">
        <v>5.99322</v>
      </c>
      <c r="B5604">
        <v>5.6409700000000003</v>
      </c>
      <c r="C5604">
        <v>5.66676</v>
      </c>
      <c r="D5604">
        <v>5.7866</v>
      </c>
      <c r="E5604">
        <v>6.5014399999999997</v>
      </c>
      <c r="F5604">
        <v>6.5789400000000002</v>
      </c>
      <c r="G5604">
        <v>6.5313800000000004</v>
      </c>
      <c r="H5604">
        <v>6.4950599999999996</v>
      </c>
      <c r="I5604">
        <v>5.8176199999999998</v>
      </c>
      <c r="J5604">
        <v>5.6438600000000001</v>
      </c>
      <c r="K5604">
        <v>5.7114900000000004</v>
      </c>
      <c r="L5604">
        <v>5.8099299999999996</v>
      </c>
      <c r="M5604" t="s">
        <v>0</v>
      </c>
      <c r="O5604" t="s">
        <v>1</v>
      </c>
      <c r="Q5604" t="s">
        <v>164</v>
      </c>
      <c r="R5604" t="s">
        <v>36841</v>
      </c>
      <c r="S5604" t="s">
        <v>36842</v>
      </c>
      <c r="T5604" t="s">
        <v>36843</v>
      </c>
      <c r="U5604" t="s">
        <v>3501</v>
      </c>
      <c r="V5604" t="s">
        <v>36844</v>
      </c>
      <c r="W5604">
        <v>0</v>
      </c>
      <c r="X5604" t="s">
        <v>7</v>
      </c>
      <c r="Y5604">
        <v>5</v>
      </c>
      <c r="Z5604">
        <v>2</v>
      </c>
      <c r="AA5604">
        <v>2</v>
      </c>
      <c r="AB5604">
        <v>2</v>
      </c>
      <c r="AC5604">
        <v>48.4</v>
      </c>
      <c r="AD5604">
        <v>1</v>
      </c>
      <c r="AF5604" t="s">
        <v>36847</v>
      </c>
      <c r="AG5604">
        <v>4.0163200000000003</v>
      </c>
      <c r="AH5604">
        <v>2.6262200000000001E-4</v>
      </c>
      <c r="AI5604">
        <v>-0.75481799999999999</v>
      </c>
      <c r="AJ5604">
        <f t="shared" si="1218"/>
        <v>0.75481799999999999</v>
      </c>
      <c r="AK5604">
        <v>-9.1430100000000003</v>
      </c>
      <c r="AL5604" t="str">
        <f t="shared" si="1219"/>
        <v/>
      </c>
      <c r="AM5604" t="str">
        <f t="shared" si="1220"/>
        <v>+</v>
      </c>
      <c r="AN5604" t="str">
        <f t="shared" si="1221"/>
        <v/>
      </c>
      <c r="AO5604" t="str">
        <f t="shared" si="1222"/>
        <v/>
      </c>
      <c r="AQ5604">
        <v>0.106673</v>
      </c>
      <c r="AR5604">
        <v>0.80768099999999998</v>
      </c>
      <c r="AS5604">
        <v>2.61598E-2</v>
      </c>
      <c r="AT5604">
        <f t="shared" si="1223"/>
        <v>-2.61598E-2</v>
      </c>
      <c r="AU5604">
        <v>0.28912399999999999</v>
      </c>
      <c r="AV5604" t="str">
        <f t="shared" si="1224"/>
        <v/>
      </c>
      <c r="AW5604" t="str">
        <f t="shared" si="1225"/>
        <v/>
      </c>
      <c r="AX5604" t="str">
        <f t="shared" si="1226"/>
        <v/>
      </c>
      <c r="AY5604" t="str">
        <f t="shared" si="1227"/>
        <v/>
      </c>
      <c r="BA5604" s="5" t="str">
        <f t="shared" si="1228"/>
        <v/>
      </c>
      <c r="BB5604" s="5" t="str">
        <f t="shared" si="1229"/>
        <v/>
      </c>
      <c r="BC5604" s="5" t="str">
        <f t="shared" si="1230"/>
        <v/>
      </c>
      <c r="BD5604" s="5" t="str">
        <f t="shared" si="1231"/>
        <v/>
      </c>
      <c r="BF5604" t="s">
        <v>36845</v>
      </c>
      <c r="BG5604" t="s">
        <v>36846</v>
      </c>
      <c r="BH5604" t="s">
        <v>36847</v>
      </c>
      <c r="BI5604" t="s">
        <v>3501</v>
      </c>
      <c r="BJ5604" t="s">
        <v>36848</v>
      </c>
      <c r="BK5604" t="s">
        <v>36849</v>
      </c>
    </row>
    <row r="5605" spans="1:63" x14ac:dyDescent="0.3">
      <c r="A5605">
        <v>8.1957400000000007</v>
      </c>
      <c r="B5605">
        <v>8.2060399999999998</v>
      </c>
      <c r="C5605">
        <v>8.1090499999999999</v>
      </c>
      <c r="D5605">
        <v>8.2152899999999995</v>
      </c>
      <c r="E5605">
        <v>8.8660399999999999</v>
      </c>
      <c r="F5605">
        <v>8.9524500000000007</v>
      </c>
      <c r="G5605">
        <v>8.9433900000000008</v>
      </c>
      <c r="H5605">
        <v>8.9835600000000007</v>
      </c>
      <c r="I5605">
        <v>8.7025199999999998</v>
      </c>
      <c r="J5605">
        <v>8.6812400000000007</v>
      </c>
      <c r="K5605">
        <v>8.7478599999999993</v>
      </c>
      <c r="L5605">
        <v>8.7384299999999993</v>
      </c>
      <c r="M5605" t="s">
        <v>0</v>
      </c>
      <c r="O5605" t="s">
        <v>1</v>
      </c>
      <c r="P5605" t="s">
        <v>1</v>
      </c>
      <c r="Q5605" t="s">
        <v>2</v>
      </c>
      <c r="R5605" t="s">
        <v>26395</v>
      </c>
      <c r="S5605" t="s">
        <v>26396</v>
      </c>
      <c r="T5605" t="s">
        <v>26397</v>
      </c>
      <c r="U5605" t="s">
        <v>26398</v>
      </c>
      <c r="V5605" t="s">
        <v>26399</v>
      </c>
      <c r="W5605">
        <v>0</v>
      </c>
      <c r="X5605" t="s">
        <v>7</v>
      </c>
      <c r="Y5605">
        <v>8</v>
      </c>
      <c r="Z5605">
        <v>8</v>
      </c>
      <c r="AA5605">
        <v>8</v>
      </c>
      <c r="AB5605">
        <v>8</v>
      </c>
      <c r="AC5605">
        <v>116.3</v>
      </c>
      <c r="AD5605">
        <v>1</v>
      </c>
      <c r="AF5605" t="s">
        <v>26402</v>
      </c>
      <c r="AG5605">
        <v>6.19</v>
      </c>
      <c r="AH5605" s="1">
        <v>5.9226200000000004E-6</v>
      </c>
      <c r="AI5605">
        <v>-0.75483299999999998</v>
      </c>
      <c r="AJ5605">
        <f t="shared" si="1218"/>
        <v>0.75483299999999998</v>
      </c>
      <c r="AK5605">
        <v>-21.583400000000001</v>
      </c>
      <c r="AL5605" t="str">
        <f t="shared" si="1219"/>
        <v/>
      </c>
      <c r="AM5605" t="str">
        <f t="shared" si="1220"/>
        <v>+</v>
      </c>
      <c r="AN5605" t="str">
        <f t="shared" si="1221"/>
        <v/>
      </c>
      <c r="AO5605" t="str">
        <f t="shared" si="1222"/>
        <v/>
      </c>
      <c r="AQ5605">
        <v>5.7906700000000004</v>
      </c>
      <c r="AR5605" s="1">
        <v>9.73356E-6</v>
      </c>
      <c r="AS5605">
        <v>-0.53598199999999996</v>
      </c>
      <c r="AT5605">
        <f t="shared" si="1223"/>
        <v>0.53598199999999996</v>
      </c>
      <c r="AU5605">
        <v>-18.479299999999999</v>
      </c>
      <c r="AV5605" t="str">
        <f t="shared" si="1224"/>
        <v/>
      </c>
      <c r="AW5605" t="str">
        <f t="shared" si="1225"/>
        <v/>
      </c>
      <c r="AX5605" t="str">
        <f t="shared" si="1226"/>
        <v/>
      </c>
      <c r="AY5605" t="str">
        <f t="shared" si="1227"/>
        <v/>
      </c>
      <c r="BA5605" s="5" t="str">
        <f t="shared" si="1228"/>
        <v/>
      </c>
      <c r="BB5605" s="5" t="str">
        <f t="shared" si="1229"/>
        <v/>
      </c>
      <c r="BC5605" s="5" t="str">
        <f t="shared" si="1230"/>
        <v/>
      </c>
      <c r="BD5605" s="5" t="str">
        <f t="shared" si="1231"/>
        <v/>
      </c>
      <c r="BF5605" t="s">
        <v>26400</v>
      </c>
      <c r="BG5605" t="s">
        <v>26401</v>
      </c>
      <c r="BH5605" t="s">
        <v>26402</v>
      </c>
      <c r="BI5605" t="s">
        <v>26403</v>
      </c>
      <c r="BJ5605" t="s">
        <v>26404</v>
      </c>
      <c r="BK5605" t="s">
        <v>26405</v>
      </c>
    </row>
    <row r="5606" spans="1:63" x14ac:dyDescent="0.3">
      <c r="A5606">
        <v>11.1965</v>
      </c>
      <c r="B5606">
        <v>11.186400000000001</v>
      </c>
      <c r="C5606">
        <v>11.1685</v>
      </c>
      <c r="D5606">
        <v>11.203200000000001</v>
      </c>
      <c r="E5606">
        <v>11.979799999999999</v>
      </c>
      <c r="F5606">
        <v>11.9771</v>
      </c>
      <c r="G5606">
        <v>11.9366</v>
      </c>
      <c r="H5606">
        <v>11.890700000000001</v>
      </c>
      <c r="I5606">
        <v>11.6805</v>
      </c>
      <c r="J5606">
        <v>11.656599999999999</v>
      </c>
      <c r="K5606">
        <v>11.7098</v>
      </c>
      <c r="L5606">
        <v>11.670299999999999</v>
      </c>
      <c r="M5606" t="s">
        <v>0</v>
      </c>
      <c r="O5606" t="s">
        <v>1</v>
      </c>
      <c r="P5606" t="s">
        <v>1</v>
      </c>
      <c r="Q5606" t="s">
        <v>2</v>
      </c>
      <c r="R5606" t="s">
        <v>5807</v>
      </c>
      <c r="S5606" t="s">
        <v>5808</v>
      </c>
      <c r="T5606" t="s">
        <v>5809</v>
      </c>
      <c r="V5606" t="s">
        <v>5810</v>
      </c>
      <c r="W5606">
        <v>0</v>
      </c>
      <c r="X5606" t="s">
        <v>7</v>
      </c>
      <c r="Y5606">
        <v>26</v>
      </c>
      <c r="Z5606">
        <v>21</v>
      </c>
      <c r="AA5606">
        <v>31</v>
      </c>
      <c r="AB5606">
        <v>21</v>
      </c>
      <c r="AC5606">
        <v>106.4</v>
      </c>
      <c r="AD5606">
        <v>1</v>
      </c>
      <c r="AF5606" t="s">
        <v>5813</v>
      </c>
      <c r="AG5606">
        <v>7.3694899999999999</v>
      </c>
      <c r="AH5606" s="1">
        <v>1.25559E-6</v>
      </c>
      <c r="AI5606">
        <v>-0.75742299999999996</v>
      </c>
      <c r="AJ5606">
        <f t="shared" si="1218"/>
        <v>0.75742299999999996</v>
      </c>
      <c r="AK5606">
        <v>-34.052700000000002</v>
      </c>
      <c r="AL5606" t="str">
        <f t="shared" si="1219"/>
        <v/>
      </c>
      <c r="AM5606" t="str">
        <f t="shared" si="1220"/>
        <v>+</v>
      </c>
      <c r="AN5606" t="str">
        <f t="shared" si="1221"/>
        <v/>
      </c>
      <c r="AO5606" t="str">
        <f t="shared" si="1222"/>
        <v/>
      </c>
      <c r="AQ5606">
        <v>7.5223800000000001</v>
      </c>
      <c r="AR5606" s="1">
        <v>6.8934099999999998E-7</v>
      </c>
      <c r="AS5606">
        <v>-0.49066500000000002</v>
      </c>
      <c r="AT5606">
        <f t="shared" si="1223"/>
        <v>0.49066500000000002</v>
      </c>
      <c r="AU5606">
        <v>-36.119500000000002</v>
      </c>
      <c r="AV5606" t="str">
        <f t="shared" si="1224"/>
        <v/>
      </c>
      <c r="AW5606" t="str">
        <f t="shared" si="1225"/>
        <v/>
      </c>
      <c r="AX5606" t="str">
        <f t="shared" si="1226"/>
        <v/>
      </c>
      <c r="AY5606" t="str">
        <f t="shared" si="1227"/>
        <v/>
      </c>
      <c r="BA5606" s="5" t="str">
        <f t="shared" si="1228"/>
        <v/>
      </c>
      <c r="BB5606" s="5" t="str">
        <f t="shared" si="1229"/>
        <v/>
      </c>
      <c r="BC5606" s="5" t="str">
        <f t="shared" si="1230"/>
        <v/>
      </c>
      <c r="BD5606" s="5" t="str">
        <f t="shared" si="1231"/>
        <v/>
      </c>
      <c r="BF5606" t="s">
        <v>5811</v>
      </c>
      <c r="BG5606" t="s">
        <v>5812</v>
      </c>
      <c r="BH5606" t="s">
        <v>5813</v>
      </c>
      <c r="BK5606" t="s">
        <v>5814</v>
      </c>
    </row>
    <row r="5607" spans="1:63" x14ac:dyDescent="0.3">
      <c r="A5607">
        <v>6.8189000000000002</v>
      </c>
      <c r="B5607">
        <v>6.6176500000000003</v>
      </c>
      <c r="C5607">
        <v>6.9378200000000003</v>
      </c>
      <c r="D5607">
        <v>6.9471999999999996</v>
      </c>
      <c r="E5607">
        <v>7.6279000000000003</v>
      </c>
      <c r="F5607">
        <v>7.6220499999999998</v>
      </c>
      <c r="G5607">
        <v>7.6416899999999996</v>
      </c>
      <c r="H5607">
        <v>7.4667899999999996</v>
      </c>
      <c r="I5607">
        <v>7.2006500000000004</v>
      </c>
      <c r="J5607">
        <v>7.16289</v>
      </c>
      <c r="K5607">
        <v>7.1261900000000002</v>
      </c>
      <c r="L5607">
        <v>7.1456799999999996</v>
      </c>
      <c r="M5607" t="s">
        <v>0</v>
      </c>
      <c r="O5607" t="s">
        <v>1</v>
      </c>
      <c r="P5607" t="s">
        <v>1</v>
      </c>
      <c r="Q5607" t="s">
        <v>2</v>
      </c>
      <c r="R5607" t="s">
        <v>40467</v>
      </c>
      <c r="S5607" t="s">
        <v>22365</v>
      </c>
      <c r="T5607" t="s">
        <v>40468</v>
      </c>
      <c r="V5607" t="s">
        <v>40469</v>
      </c>
      <c r="W5607">
        <v>0</v>
      </c>
      <c r="X5607" t="s">
        <v>7</v>
      </c>
      <c r="Y5607">
        <v>4</v>
      </c>
      <c r="Z5607">
        <v>1</v>
      </c>
      <c r="AA5607">
        <v>1</v>
      </c>
      <c r="AB5607">
        <v>1</v>
      </c>
      <c r="AC5607">
        <v>26.4</v>
      </c>
      <c r="AD5607">
        <v>1</v>
      </c>
      <c r="AF5607" t="s">
        <v>40472</v>
      </c>
      <c r="AG5607">
        <v>3.9014799999999998</v>
      </c>
      <c r="AH5607">
        <v>3.2943600000000001E-4</v>
      </c>
      <c r="AI5607">
        <v>-0.759216</v>
      </c>
      <c r="AJ5607">
        <f t="shared" si="1218"/>
        <v>0.759216</v>
      </c>
      <c r="AK5607">
        <v>-8.7236600000000006</v>
      </c>
      <c r="AL5607" t="str">
        <f t="shared" si="1219"/>
        <v/>
      </c>
      <c r="AM5607" t="str">
        <f t="shared" si="1220"/>
        <v>+</v>
      </c>
      <c r="AN5607" t="str">
        <f t="shared" si="1221"/>
        <v/>
      </c>
      <c r="AO5607" t="str">
        <f t="shared" si="1222"/>
        <v/>
      </c>
      <c r="AQ5607">
        <v>2.2426499999999998</v>
      </c>
      <c r="AR5607">
        <v>9.0668499999999996E-3</v>
      </c>
      <c r="AS5607">
        <v>-0.32846199999999998</v>
      </c>
      <c r="AT5607">
        <f t="shared" si="1223"/>
        <v>0.32846199999999998</v>
      </c>
      <c r="AU5607">
        <v>-4.1947000000000001</v>
      </c>
      <c r="AV5607" t="str">
        <f t="shared" si="1224"/>
        <v/>
      </c>
      <c r="AW5607" t="str">
        <f t="shared" si="1225"/>
        <v/>
      </c>
      <c r="AX5607" t="str">
        <f t="shared" si="1226"/>
        <v/>
      </c>
      <c r="AY5607" t="str">
        <f t="shared" si="1227"/>
        <v/>
      </c>
      <c r="BA5607" s="5" t="str">
        <f t="shared" si="1228"/>
        <v/>
      </c>
      <c r="BB5607" s="5" t="str">
        <f t="shared" si="1229"/>
        <v/>
      </c>
      <c r="BC5607" s="5" t="str">
        <f t="shared" si="1230"/>
        <v/>
      </c>
      <c r="BD5607" s="5" t="str">
        <f t="shared" si="1231"/>
        <v/>
      </c>
      <c r="BF5607" t="s">
        <v>40470</v>
      </c>
      <c r="BG5607" t="s">
        <v>40471</v>
      </c>
      <c r="BH5607" t="s">
        <v>40472</v>
      </c>
      <c r="BK5607" t="s">
        <v>40473</v>
      </c>
    </row>
    <row r="5608" spans="1:63" x14ac:dyDescent="0.3">
      <c r="A5608">
        <v>11.6813</v>
      </c>
      <c r="B5608">
        <v>11.653600000000001</v>
      </c>
      <c r="C5608">
        <v>11.645200000000001</v>
      </c>
      <c r="D5608">
        <v>11.642799999999999</v>
      </c>
      <c r="E5608">
        <v>12.442</v>
      </c>
      <c r="F5608">
        <v>12.3851</v>
      </c>
      <c r="G5608">
        <v>12.4077</v>
      </c>
      <c r="H5608">
        <v>12.4391</v>
      </c>
      <c r="I5608">
        <v>11.870699999999999</v>
      </c>
      <c r="J5608">
        <v>11.8992</v>
      </c>
      <c r="K5608">
        <v>11.7948</v>
      </c>
      <c r="L5608">
        <v>11.8306</v>
      </c>
      <c r="M5608" t="s">
        <v>0</v>
      </c>
      <c r="O5608" t="s">
        <v>1</v>
      </c>
      <c r="P5608" t="s">
        <v>1</v>
      </c>
      <c r="Q5608" t="s">
        <v>2</v>
      </c>
      <c r="R5608" t="s">
        <v>9540</v>
      </c>
      <c r="S5608" t="s">
        <v>9541</v>
      </c>
      <c r="T5608" t="s">
        <v>1044</v>
      </c>
      <c r="U5608" t="s">
        <v>1720</v>
      </c>
      <c r="V5608" t="s">
        <v>9542</v>
      </c>
      <c r="W5608">
        <v>0</v>
      </c>
      <c r="X5608" t="s">
        <v>7</v>
      </c>
      <c r="Y5608">
        <v>35</v>
      </c>
      <c r="Z5608">
        <v>8</v>
      </c>
      <c r="AA5608">
        <v>34</v>
      </c>
      <c r="AB5608">
        <v>8</v>
      </c>
      <c r="AC5608">
        <v>29.6</v>
      </c>
      <c r="AD5608">
        <v>1</v>
      </c>
      <c r="AF5608" t="s">
        <v>9545</v>
      </c>
      <c r="AG5608">
        <v>8.2123799999999996</v>
      </c>
      <c r="AH5608" s="1">
        <v>4.9121999999999997E-7</v>
      </c>
      <c r="AI5608">
        <v>-0.76276600000000006</v>
      </c>
      <c r="AJ5608">
        <f t="shared" si="1218"/>
        <v>0.76276600000000006</v>
      </c>
      <c r="AK5608">
        <v>-47.108600000000003</v>
      </c>
      <c r="AL5608" t="str">
        <f t="shared" si="1219"/>
        <v/>
      </c>
      <c r="AM5608" t="str">
        <f t="shared" si="1220"/>
        <v>+</v>
      </c>
      <c r="AN5608" t="str">
        <f t="shared" si="1221"/>
        <v/>
      </c>
      <c r="AO5608" t="str">
        <f t="shared" si="1222"/>
        <v/>
      </c>
      <c r="AQ5608">
        <v>3.65557</v>
      </c>
      <c r="AR5608">
        <v>5.1989699999999996E-4</v>
      </c>
      <c r="AS5608">
        <v>-0.19312699999999999</v>
      </c>
      <c r="AT5608">
        <f t="shared" si="1223"/>
        <v>0.19312699999999999</v>
      </c>
      <c r="AU5608">
        <v>-7.8814500000000001</v>
      </c>
      <c r="AV5608" t="str">
        <f t="shared" si="1224"/>
        <v/>
      </c>
      <c r="AW5608" t="str">
        <f t="shared" si="1225"/>
        <v/>
      </c>
      <c r="AX5608" t="str">
        <f t="shared" si="1226"/>
        <v/>
      </c>
      <c r="AY5608" t="str">
        <f t="shared" si="1227"/>
        <v/>
      </c>
      <c r="BA5608" s="5" t="str">
        <f t="shared" si="1228"/>
        <v/>
      </c>
      <c r="BB5608" s="5" t="str">
        <f t="shared" si="1229"/>
        <v/>
      </c>
      <c r="BC5608" s="5" t="str">
        <f t="shared" si="1230"/>
        <v/>
      </c>
      <c r="BD5608" s="5" t="str">
        <f t="shared" si="1231"/>
        <v/>
      </c>
      <c r="BF5608" t="s">
        <v>9543</v>
      </c>
      <c r="BG5608" t="s">
        <v>9544</v>
      </c>
      <c r="BH5608" t="s">
        <v>9545</v>
      </c>
      <c r="BI5608" t="s">
        <v>1725</v>
      </c>
      <c r="BJ5608" t="s">
        <v>9546</v>
      </c>
      <c r="BK5608" t="s">
        <v>9547</v>
      </c>
    </row>
    <row r="5609" spans="1:63" x14ac:dyDescent="0.3">
      <c r="A5609">
        <v>9.3544699999999992</v>
      </c>
      <c r="B5609">
        <v>9.4425299999999996</v>
      </c>
      <c r="C5609">
        <v>9.3590900000000001</v>
      </c>
      <c r="D5609">
        <v>9.4270999999999994</v>
      </c>
      <c r="E5609">
        <v>10.1896</v>
      </c>
      <c r="F5609">
        <v>10.166700000000001</v>
      </c>
      <c r="G5609">
        <v>10.1289</v>
      </c>
      <c r="H5609">
        <v>10.1595</v>
      </c>
      <c r="I5609">
        <v>9.5830800000000007</v>
      </c>
      <c r="J5609">
        <v>9.5744000000000007</v>
      </c>
      <c r="K5609">
        <v>9.6688899999999993</v>
      </c>
      <c r="L5609">
        <v>9.5828900000000008</v>
      </c>
      <c r="M5609" t="s">
        <v>0</v>
      </c>
      <c r="O5609" t="s">
        <v>1</v>
      </c>
      <c r="P5609" t="s">
        <v>1</v>
      </c>
      <c r="Q5609" t="s">
        <v>2</v>
      </c>
      <c r="R5609" t="s">
        <v>19371</v>
      </c>
      <c r="S5609" t="s">
        <v>19372</v>
      </c>
      <c r="T5609" t="s">
        <v>4465</v>
      </c>
      <c r="U5609" t="s">
        <v>19373</v>
      </c>
      <c r="V5609" t="s">
        <v>2618</v>
      </c>
      <c r="W5609">
        <v>0</v>
      </c>
      <c r="X5609" t="s">
        <v>7</v>
      </c>
      <c r="Y5609">
        <v>26</v>
      </c>
      <c r="Z5609">
        <v>7</v>
      </c>
      <c r="AA5609">
        <v>9</v>
      </c>
      <c r="AB5609">
        <v>7</v>
      </c>
      <c r="AC5609">
        <v>47.5</v>
      </c>
      <c r="AD5609">
        <v>1</v>
      </c>
      <c r="AF5609" t="s">
        <v>19376</v>
      </c>
      <c r="AG5609">
        <v>6.9937100000000001</v>
      </c>
      <c r="AH5609" s="1">
        <v>1.89759E-6</v>
      </c>
      <c r="AI5609">
        <v>-0.76536000000000004</v>
      </c>
      <c r="AJ5609">
        <f t="shared" si="1218"/>
        <v>0.76536000000000004</v>
      </c>
      <c r="AK5609">
        <v>-29.4573</v>
      </c>
      <c r="AL5609" t="str">
        <f t="shared" si="1219"/>
        <v/>
      </c>
      <c r="AM5609" t="str">
        <f t="shared" si="1220"/>
        <v>+</v>
      </c>
      <c r="AN5609" t="str">
        <f t="shared" si="1221"/>
        <v/>
      </c>
      <c r="AO5609" t="str">
        <f t="shared" si="1222"/>
        <v/>
      </c>
      <c r="AQ5609">
        <v>3.1937799999999998</v>
      </c>
      <c r="AR5609">
        <v>1.29038E-3</v>
      </c>
      <c r="AS5609">
        <v>-0.20651900000000001</v>
      </c>
      <c r="AT5609">
        <f t="shared" si="1223"/>
        <v>0.20651900000000001</v>
      </c>
      <c r="AU5609">
        <v>-6.4831000000000003</v>
      </c>
      <c r="AV5609" t="str">
        <f t="shared" si="1224"/>
        <v/>
      </c>
      <c r="AW5609" t="str">
        <f t="shared" si="1225"/>
        <v/>
      </c>
      <c r="AX5609" t="str">
        <f t="shared" si="1226"/>
        <v/>
      </c>
      <c r="AY5609" t="str">
        <f t="shared" si="1227"/>
        <v/>
      </c>
      <c r="BA5609" s="5" t="str">
        <f t="shared" si="1228"/>
        <v/>
      </c>
      <c r="BB5609" s="5" t="str">
        <f t="shared" si="1229"/>
        <v/>
      </c>
      <c r="BC5609" s="5" t="str">
        <f t="shared" si="1230"/>
        <v/>
      </c>
      <c r="BD5609" s="5" t="str">
        <f t="shared" si="1231"/>
        <v/>
      </c>
      <c r="BF5609" t="s">
        <v>19374</v>
      </c>
      <c r="BG5609" t="s">
        <v>19375</v>
      </c>
      <c r="BH5609" t="s">
        <v>19376</v>
      </c>
      <c r="BI5609" t="s">
        <v>19377</v>
      </c>
      <c r="BJ5609" t="s">
        <v>10286</v>
      </c>
      <c r="BK5609" t="s">
        <v>19378</v>
      </c>
    </row>
    <row r="5610" spans="1:63" x14ac:dyDescent="0.3">
      <c r="A5610">
        <v>7.8990499999999999</v>
      </c>
      <c r="B5610">
        <v>7.9188599999999996</v>
      </c>
      <c r="C5610">
        <v>7.9014699999999998</v>
      </c>
      <c r="D5610">
        <v>7.92896</v>
      </c>
      <c r="E5610">
        <v>8.6084399999999999</v>
      </c>
      <c r="F5610">
        <v>8.6755999999999993</v>
      </c>
      <c r="G5610">
        <v>8.6805400000000006</v>
      </c>
      <c r="H5610">
        <v>8.7618799999999997</v>
      </c>
      <c r="I5610">
        <v>8.0056200000000004</v>
      </c>
      <c r="J5610">
        <v>7.9784199999999998</v>
      </c>
      <c r="K5610">
        <v>8.0323200000000003</v>
      </c>
      <c r="L5610">
        <v>8.0596200000000007</v>
      </c>
      <c r="M5610" t="s">
        <v>0</v>
      </c>
      <c r="O5610" t="s">
        <v>1</v>
      </c>
      <c r="P5610" t="s">
        <v>1</v>
      </c>
      <c r="Q5610" t="s">
        <v>2</v>
      </c>
      <c r="R5610" t="s">
        <v>23220</v>
      </c>
      <c r="S5610" t="s">
        <v>23221</v>
      </c>
      <c r="T5610" t="s">
        <v>7049</v>
      </c>
      <c r="V5610" t="s">
        <v>16528</v>
      </c>
      <c r="W5610">
        <v>0</v>
      </c>
      <c r="X5610" t="s">
        <v>7</v>
      </c>
      <c r="Y5610">
        <v>10</v>
      </c>
      <c r="Z5610">
        <v>7</v>
      </c>
      <c r="AA5610">
        <v>7</v>
      </c>
      <c r="AB5610">
        <v>7</v>
      </c>
      <c r="AC5610">
        <v>93.5</v>
      </c>
      <c r="AD5610">
        <v>1</v>
      </c>
      <c r="AF5610" t="s">
        <v>23224</v>
      </c>
      <c r="AG5610">
        <v>6.4521800000000002</v>
      </c>
      <c r="AH5610" s="1">
        <v>4.03502E-6</v>
      </c>
      <c r="AI5610">
        <v>-0.76952799999999999</v>
      </c>
      <c r="AJ5610">
        <f t="shared" si="1218"/>
        <v>0.76952799999999999</v>
      </c>
      <c r="AK5610">
        <v>-23.892399999999999</v>
      </c>
      <c r="AL5610" t="str">
        <f t="shared" si="1219"/>
        <v/>
      </c>
      <c r="AM5610" t="str">
        <f t="shared" si="1220"/>
        <v>+</v>
      </c>
      <c r="AN5610" t="str">
        <f t="shared" si="1221"/>
        <v/>
      </c>
      <c r="AO5610" t="str">
        <f t="shared" si="1222"/>
        <v/>
      </c>
      <c r="AQ5610">
        <v>2.8878699999999999</v>
      </c>
      <c r="AR5610">
        <v>2.3928999999999999E-3</v>
      </c>
      <c r="AS5610">
        <v>-0.106909</v>
      </c>
      <c r="AT5610">
        <f t="shared" si="1223"/>
        <v>0.106909</v>
      </c>
      <c r="AU5610">
        <v>-5.6704299999999996</v>
      </c>
      <c r="AV5610" t="str">
        <f t="shared" si="1224"/>
        <v/>
      </c>
      <c r="AW5610" t="str">
        <f t="shared" si="1225"/>
        <v/>
      </c>
      <c r="AX5610" t="str">
        <f t="shared" si="1226"/>
        <v/>
      </c>
      <c r="AY5610" t="str">
        <f t="shared" si="1227"/>
        <v/>
      </c>
      <c r="BA5610" s="5" t="str">
        <f t="shared" si="1228"/>
        <v/>
      </c>
      <c r="BB5610" s="5" t="str">
        <f t="shared" si="1229"/>
        <v/>
      </c>
      <c r="BC5610" s="5" t="str">
        <f t="shared" si="1230"/>
        <v/>
      </c>
      <c r="BD5610" s="5" t="str">
        <f t="shared" si="1231"/>
        <v/>
      </c>
      <c r="BF5610" t="s">
        <v>23222</v>
      </c>
      <c r="BG5610" t="s">
        <v>23223</v>
      </c>
      <c r="BH5610" t="s">
        <v>23224</v>
      </c>
      <c r="BJ5610" t="s">
        <v>3979</v>
      </c>
      <c r="BK5610" t="s">
        <v>23225</v>
      </c>
    </row>
    <row r="5611" spans="1:63" x14ac:dyDescent="0.3">
      <c r="A5611">
        <v>9.9267400000000006</v>
      </c>
      <c r="B5611">
        <v>9.9404599999999999</v>
      </c>
      <c r="C5611">
        <v>9.9614499999999992</v>
      </c>
      <c r="D5611">
        <v>9.9283699999999993</v>
      </c>
      <c r="E5611">
        <v>10.6876</v>
      </c>
      <c r="F5611">
        <v>10.742599999999999</v>
      </c>
      <c r="G5611">
        <v>10.7082</v>
      </c>
      <c r="H5611">
        <v>10.711</v>
      </c>
      <c r="I5611">
        <v>10.0114</v>
      </c>
      <c r="J5611">
        <v>9.9639100000000003</v>
      </c>
      <c r="K5611">
        <v>10.0327</v>
      </c>
      <c r="L5611">
        <v>10.023899999999999</v>
      </c>
      <c r="M5611" t="s">
        <v>0</v>
      </c>
      <c r="O5611" t="s">
        <v>1</v>
      </c>
      <c r="P5611" t="s">
        <v>1</v>
      </c>
      <c r="Q5611" t="s">
        <v>2</v>
      </c>
      <c r="R5611" t="s">
        <v>13321</v>
      </c>
      <c r="S5611" t="s">
        <v>13322</v>
      </c>
      <c r="T5611" t="s">
        <v>13323</v>
      </c>
      <c r="V5611" t="s">
        <v>13324</v>
      </c>
      <c r="W5611">
        <v>0</v>
      </c>
      <c r="X5611" t="s">
        <v>7</v>
      </c>
      <c r="Y5611">
        <v>19</v>
      </c>
      <c r="Z5611">
        <v>15</v>
      </c>
      <c r="AA5611">
        <v>22</v>
      </c>
      <c r="AB5611">
        <v>15</v>
      </c>
      <c r="AC5611">
        <v>98.5</v>
      </c>
      <c r="AD5611">
        <v>1</v>
      </c>
      <c r="AF5611" t="s">
        <v>13327</v>
      </c>
      <c r="AG5611">
        <v>8.6453699999999998</v>
      </c>
      <c r="AH5611" s="1">
        <v>2.7780000000000001E-7</v>
      </c>
      <c r="AI5611">
        <v>-0.77311600000000003</v>
      </c>
      <c r="AJ5611">
        <f t="shared" si="1218"/>
        <v>0.77311600000000003</v>
      </c>
      <c r="AK5611">
        <v>-55.643000000000001</v>
      </c>
      <c r="AL5611" t="str">
        <f t="shared" si="1219"/>
        <v/>
      </c>
      <c r="AM5611" t="str">
        <f t="shared" si="1220"/>
        <v>+</v>
      </c>
      <c r="AN5611" t="str">
        <f t="shared" si="1221"/>
        <v/>
      </c>
      <c r="AO5611" t="str">
        <f t="shared" si="1222"/>
        <v/>
      </c>
      <c r="AQ5611">
        <v>2.1345100000000001</v>
      </c>
      <c r="AR5611">
        <v>1.13668E-2</v>
      </c>
      <c r="AS5611">
        <v>-6.8720299999999998E-2</v>
      </c>
      <c r="AT5611">
        <f t="shared" si="1223"/>
        <v>6.8720299999999998E-2</v>
      </c>
      <c r="AU5611">
        <v>-3.9736199999999999</v>
      </c>
      <c r="AV5611" t="str">
        <f t="shared" si="1224"/>
        <v/>
      </c>
      <c r="AW5611" t="str">
        <f t="shared" si="1225"/>
        <v/>
      </c>
      <c r="AX5611" t="str">
        <f t="shared" si="1226"/>
        <v/>
      </c>
      <c r="AY5611" t="str">
        <f t="shared" si="1227"/>
        <v/>
      </c>
      <c r="BA5611" s="5" t="str">
        <f t="shared" si="1228"/>
        <v/>
      </c>
      <c r="BB5611" s="5" t="str">
        <f t="shared" si="1229"/>
        <v/>
      </c>
      <c r="BC5611" s="5" t="str">
        <f t="shared" si="1230"/>
        <v/>
      </c>
      <c r="BD5611" s="5" t="str">
        <f t="shared" si="1231"/>
        <v/>
      </c>
      <c r="BF5611" t="s">
        <v>13325</v>
      </c>
      <c r="BG5611" t="s">
        <v>13326</v>
      </c>
      <c r="BH5611" t="s">
        <v>13327</v>
      </c>
      <c r="BK5611" t="s">
        <v>13328</v>
      </c>
    </row>
    <row r="5612" spans="1:63" x14ac:dyDescent="0.3">
      <c r="A5612">
        <v>5.8728300000000004</v>
      </c>
      <c r="B5612">
        <v>5.9378200000000003</v>
      </c>
      <c r="C5612">
        <v>5.8579800000000004</v>
      </c>
      <c r="D5612">
        <v>5.99322</v>
      </c>
      <c r="E5612">
        <v>6.3398500000000002</v>
      </c>
      <c r="F5612">
        <v>6.5607199999999999</v>
      </c>
      <c r="G5612">
        <v>6.7800500000000001</v>
      </c>
      <c r="H5612">
        <v>7.0917000000000003</v>
      </c>
      <c r="I5612">
        <v>5.8654200000000003</v>
      </c>
      <c r="J5612">
        <v>6.3398500000000002</v>
      </c>
      <c r="K5612">
        <v>6.3147000000000002</v>
      </c>
      <c r="L5612">
        <v>6.3837000000000002</v>
      </c>
      <c r="M5612" t="s">
        <v>0</v>
      </c>
      <c r="O5612" t="s">
        <v>1</v>
      </c>
      <c r="Q5612" t="s">
        <v>164</v>
      </c>
      <c r="V5612" t="s">
        <v>40447</v>
      </c>
      <c r="W5612">
        <v>0</v>
      </c>
      <c r="X5612" t="s">
        <v>7</v>
      </c>
      <c r="Y5612">
        <v>6</v>
      </c>
      <c r="Z5612">
        <v>1</v>
      </c>
      <c r="AA5612">
        <v>1</v>
      </c>
      <c r="AB5612">
        <v>1</v>
      </c>
      <c r="AC5612">
        <v>20.100000000000001</v>
      </c>
      <c r="AD5612">
        <v>1</v>
      </c>
      <c r="AF5612" t="s">
        <v>40450</v>
      </c>
      <c r="AG5612">
        <v>2.50441</v>
      </c>
      <c r="AH5612">
        <v>5.3987499999999999E-3</v>
      </c>
      <c r="AI5612">
        <v>-0.777617</v>
      </c>
      <c r="AJ5612">
        <f t="shared" si="1218"/>
        <v>0.777617</v>
      </c>
      <c r="AK5612">
        <v>-4.7587799999999998</v>
      </c>
      <c r="AL5612" t="str">
        <f t="shared" si="1219"/>
        <v/>
      </c>
      <c r="AM5612" t="str">
        <f t="shared" si="1220"/>
        <v>+</v>
      </c>
      <c r="AN5612" t="str">
        <f t="shared" si="1221"/>
        <v/>
      </c>
      <c r="AO5612" t="str">
        <f t="shared" si="1222"/>
        <v/>
      </c>
      <c r="AQ5612">
        <v>1.3231299999999999</v>
      </c>
      <c r="AR5612">
        <v>6.2299800000000002E-2</v>
      </c>
      <c r="AS5612">
        <v>-0.31045699999999998</v>
      </c>
      <c r="AT5612">
        <f t="shared" si="1223"/>
        <v>0.31045699999999998</v>
      </c>
      <c r="AU5612">
        <v>-2.4844400000000002</v>
      </c>
      <c r="AV5612" t="str">
        <f t="shared" si="1224"/>
        <v/>
      </c>
      <c r="AW5612" t="str">
        <f t="shared" si="1225"/>
        <v/>
      </c>
      <c r="AX5612" t="str">
        <f t="shared" si="1226"/>
        <v/>
      </c>
      <c r="AY5612" t="str">
        <f t="shared" si="1227"/>
        <v/>
      </c>
      <c r="BA5612" s="5" t="str">
        <f t="shared" si="1228"/>
        <v/>
      </c>
      <c r="BB5612" s="5" t="str">
        <f t="shared" si="1229"/>
        <v/>
      </c>
      <c r="BC5612" s="5" t="str">
        <f t="shared" si="1230"/>
        <v/>
      </c>
      <c r="BD5612" s="5" t="str">
        <f t="shared" si="1231"/>
        <v/>
      </c>
      <c r="BF5612" t="s">
        <v>40448</v>
      </c>
      <c r="BG5612" t="s">
        <v>40449</v>
      </c>
      <c r="BH5612" t="s">
        <v>40450</v>
      </c>
      <c r="BK5612" t="s">
        <v>40451</v>
      </c>
    </row>
    <row r="5613" spans="1:63" x14ac:dyDescent="0.3">
      <c r="A5613">
        <v>8.6924399999999995</v>
      </c>
      <c r="B5613">
        <v>8.7512100000000004</v>
      </c>
      <c r="C5613">
        <v>8.7688500000000005</v>
      </c>
      <c r="D5613">
        <v>8.7485300000000006</v>
      </c>
      <c r="E5613">
        <v>9.4797799999999999</v>
      </c>
      <c r="F5613">
        <v>9.53294</v>
      </c>
      <c r="G5613">
        <v>9.5223899999999997</v>
      </c>
      <c r="H5613">
        <v>9.5449599999999997</v>
      </c>
      <c r="I5613">
        <v>8.8483099999999997</v>
      </c>
      <c r="J5613">
        <v>8.9354600000000008</v>
      </c>
      <c r="K5613">
        <v>8.8445499999999999</v>
      </c>
      <c r="L5613">
        <v>8.8070299999999992</v>
      </c>
      <c r="M5613" t="s">
        <v>0</v>
      </c>
      <c r="O5613" t="s">
        <v>1</v>
      </c>
      <c r="P5613" t="s">
        <v>1</v>
      </c>
      <c r="Q5613" t="s">
        <v>2</v>
      </c>
      <c r="R5613" t="s">
        <v>24255</v>
      </c>
      <c r="S5613" t="s">
        <v>24256</v>
      </c>
      <c r="T5613" t="s">
        <v>24257</v>
      </c>
      <c r="V5613" t="s">
        <v>24258</v>
      </c>
      <c r="W5613">
        <v>0</v>
      </c>
      <c r="X5613" t="s">
        <v>7</v>
      </c>
      <c r="Y5613">
        <v>9</v>
      </c>
      <c r="Z5613">
        <v>6</v>
      </c>
      <c r="AA5613">
        <v>6</v>
      </c>
      <c r="AB5613">
        <v>6</v>
      </c>
      <c r="AC5613">
        <v>89.3</v>
      </c>
      <c r="AD5613">
        <v>1</v>
      </c>
      <c r="AF5613" t="s">
        <v>24261</v>
      </c>
      <c r="AG5613">
        <v>7.49634</v>
      </c>
      <c r="AH5613" s="1">
        <v>1.13702E-6</v>
      </c>
      <c r="AI5613">
        <v>-0.77976199999999996</v>
      </c>
      <c r="AJ5613">
        <f t="shared" si="1218"/>
        <v>0.77976199999999996</v>
      </c>
      <c r="AK5613">
        <v>-35.758899999999997</v>
      </c>
      <c r="AL5613" t="str">
        <f t="shared" si="1219"/>
        <v/>
      </c>
      <c r="AM5613" t="str">
        <f t="shared" si="1220"/>
        <v>+</v>
      </c>
      <c r="AN5613" t="str">
        <f t="shared" si="1221"/>
        <v/>
      </c>
      <c r="AO5613" t="str">
        <f t="shared" si="1222"/>
        <v/>
      </c>
      <c r="AQ5613">
        <v>2.00895</v>
      </c>
      <c r="AR5613">
        <v>1.4718699999999999E-2</v>
      </c>
      <c r="AS5613">
        <v>-0.11858200000000001</v>
      </c>
      <c r="AT5613">
        <f t="shared" si="1223"/>
        <v>0.11858200000000001</v>
      </c>
      <c r="AU5613">
        <v>-3.7248600000000001</v>
      </c>
      <c r="AV5613" t="str">
        <f t="shared" si="1224"/>
        <v/>
      </c>
      <c r="AW5613" t="str">
        <f t="shared" si="1225"/>
        <v/>
      </c>
      <c r="AX5613" t="str">
        <f t="shared" si="1226"/>
        <v/>
      </c>
      <c r="AY5613" t="str">
        <f t="shared" si="1227"/>
        <v/>
      </c>
      <c r="BA5613" s="5" t="str">
        <f t="shared" si="1228"/>
        <v/>
      </c>
      <c r="BB5613" s="5" t="str">
        <f t="shared" si="1229"/>
        <v/>
      </c>
      <c r="BC5613" s="5" t="str">
        <f t="shared" si="1230"/>
        <v/>
      </c>
      <c r="BD5613" s="5" t="str">
        <f t="shared" si="1231"/>
        <v/>
      </c>
      <c r="BF5613" t="s">
        <v>24259</v>
      </c>
      <c r="BG5613" t="s">
        <v>24260</v>
      </c>
      <c r="BH5613" t="s">
        <v>24261</v>
      </c>
      <c r="BJ5613" t="s">
        <v>2260</v>
      </c>
      <c r="BK5613" t="s">
        <v>24262</v>
      </c>
    </row>
    <row r="5614" spans="1:63" x14ac:dyDescent="0.3">
      <c r="A5614">
        <v>5.9448600000000003</v>
      </c>
      <c r="B5614">
        <v>5.8073499999999996</v>
      </c>
      <c r="C5614">
        <v>5.9954799999999997</v>
      </c>
      <c r="D5614">
        <v>5.8678999999999997</v>
      </c>
      <c r="E5614">
        <v>6.8703599999999998</v>
      </c>
      <c r="F5614">
        <v>6.6147099999999996</v>
      </c>
      <c r="G5614">
        <v>6.6279000000000003</v>
      </c>
      <c r="H5614">
        <v>6.6264399999999997</v>
      </c>
      <c r="I5614">
        <v>6.1759199999999996</v>
      </c>
      <c r="J5614">
        <v>6.2055499999999997</v>
      </c>
      <c r="K5614">
        <v>6.1719299999999997</v>
      </c>
      <c r="L5614">
        <v>6.1818999999999997</v>
      </c>
      <c r="M5614" t="s">
        <v>0</v>
      </c>
      <c r="O5614" t="s">
        <v>1</v>
      </c>
      <c r="P5614" t="s">
        <v>1</v>
      </c>
      <c r="Q5614" t="s">
        <v>2</v>
      </c>
      <c r="R5614" t="s">
        <v>35335</v>
      </c>
      <c r="S5614" t="s">
        <v>10289</v>
      </c>
      <c r="T5614" t="s">
        <v>35336</v>
      </c>
      <c r="V5614" t="s">
        <v>6925</v>
      </c>
      <c r="W5614">
        <v>0</v>
      </c>
      <c r="X5614" t="s">
        <v>7</v>
      </c>
      <c r="Y5614">
        <v>3</v>
      </c>
      <c r="Z5614">
        <v>3</v>
      </c>
      <c r="AA5614">
        <v>3</v>
      </c>
      <c r="AB5614">
        <v>2</v>
      </c>
      <c r="AC5614">
        <v>87.6</v>
      </c>
      <c r="AD5614">
        <v>1</v>
      </c>
      <c r="AF5614" t="s">
        <v>35339</v>
      </c>
      <c r="AG5614">
        <v>4.3528500000000001</v>
      </c>
      <c r="AH5614">
        <v>1.38911E-4</v>
      </c>
      <c r="AI5614">
        <v>-0.78095400000000004</v>
      </c>
      <c r="AJ5614">
        <f t="shared" si="1218"/>
        <v>0.78095400000000004</v>
      </c>
      <c r="AK5614">
        <v>-10.4771</v>
      </c>
      <c r="AL5614" t="str">
        <f t="shared" si="1219"/>
        <v/>
      </c>
      <c r="AM5614" t="str">
        <f t="shared" si="1220"/>
        <v>+</v>
      </c>
      <c r="AN5614" t="str">
        <f t="shared" si="1221"/>
        <v/>
      </c>
      <c r="AO5614" t="str">
        <f t="shared" si="1222"/>
        <v/>
      </c>
      <c r="AQ5614">
        <v>3.2474799999999999</v>
      </c>
      <c r="AR5614">
        <v>1.16303E-3</v>
      </c>
      <c r="AS5614">
        <v>-0.27992600000000001</v>
      </c>
      <c r="AT5614">
        <f t="shared" si="1223"/>
        <v>0.27992600000000001</v>
      </c>
      <c r="AU5614">
        <v>-6.6345499999999999</v>
      </c>
      <c r="AV5614" t="str">
        <f t="shared" si="1224"/>
        <v/>
      </c>
      <c r="AW5614" t="str">
        <f t="shared" si="1225"/>
        <v/>
      </c>
      <c r="AX5614" t="str">
        <f t="shared" si="1226"/>
        <v/>
      </c>
      <c r="AY5614" t="str">
        <f t="shared" si="1227"/>
        <v/>
      </c>
      <c r="BA5614" s="5" t="str">
        <f t="shared" si="1228"/>
        <v/>
      </c>
      <c r="BB5614" s="5" t="str">
        <f t="shared" si="1229"/>
        <v/>
      </c>
      <c r="BC5614" s="5" t="str">
        <f t="shared" si="1230"/>
        <v/>
      </c>
      <c r="BD5614" s="5" t="str">
        <f t="shared" si="1231"/>
        <v/>
      </c>
      <c r="BF5614" t="s">
        <v>35337</v>
      </c>
      <c r="BG5614" t="s">
        <v>35338</v>
      </c>
      <c r="BH5614" t="s">
        <v>35339</v>
      </c>
      <c r="BK5614" t="s">
        <v>35340</v>
      </c>
    </row>
    <row r="5615" spans="1:63" x14ac:dyDescent="0.3">
      <c r="A5615">
        <v>8.1436399999999995</v>
      </c>
      <c r="B5615">
        <v>8.2302599999999995</v>
      </c>
      <c r="C5615">
        <v>8.1163399999999992</v>
      </c>
      <c r="D5615">
        <v>8.1354500000000005</v>
      </c>
      <c r="E5615">
        <v>9.0137400000000003</v>
      </c>
      <c r="F5615">
        <v>8.9504099999999998</v>
      </c>
      <c r="G5615">
        <v>8.8881300000000003</v>
      </c>
      <c r="H5615">
        <v>8.8981499999999993</v>
      </c>
      <c r="I5615">
        <v>8.63626</v>
      </c>
      <c r="J5615">
        <v>8.6738400000000002</v>
      </c>
      <c r="K5615">
        <v>8.6084399999999999</v>
      </c>
      <c r="L5615">
        <v>8.6136099999999995</v>
      </c>
      <c r="M5615" t="s">
        <v>0</v>
      </c>
      <c r="O5615" t="s">
        <v>1</v>
      </c>
      <c r="P5615" t="s">
        <v>1</v>
      </c>
      <c r="Q5615" t="s">
        <v>2</v>
      </c>
      <c r="R5615" t="s">
        <v>20902</v>
      </c>
      <c r="T5615" t="s">
        <v>15372</v>
      </c>
      <c r="V5615" t="s">
        <v>2186</v>
      </c>
      <c r="W5615">
        <v>0</v>
      </c>
      <c r="X5615" t="s">
        <v>7</v>
      </c>
      <c r="Y5615">
        <v>24</v>
      </c>
      <c r="Z5615">
        <v>7</v>
      </c>
      <c r="AA5615">
        <v>11</v>
      </c>
      <c r="AB5615">
        <v>7</v>
      </c>
      <c r="AC5615">
        <v>42.4</v>
      </c>
      <c r="AD5615">
        <v>1</v>
      </c>
      <c r="AF5615" t="s">
        <v>20905</v>
      </c>
      <c r="AG5615">
        <v>6.0426099999999998</v>
      </c>
      <c r="AH5615" s="1">
        <v>7.3628099999999999E-6</v>
      </c>
      <c r="AI5615">
        <v>-0.78118399999999999</v>
      </c>
      <c r="AJ5615">
        <f t="shared" si="1218"/>
        <v>0.78118399999999999</v>
      </c>
      <c r="AK5615">
        <v>-20.3826</v>
      </c>
      <c r="AL5615" t="str">
        <f t="shared" si="1219"/>
        <v/>
      </c>
      <c r="AM5615" t="str">
        <f t="shared" si="1220"/>
        <v>+</v>
      </c>
      <c r="AN5615" t="str">
        <f t="shared" si="1221"/>
        <v/>
      </c>
      <c r="AO5615" t="str">
        <f t="shared" si="1222"/>
        <v/>
      </c>
      <c r="AQ5615">
        <v>5.4618900000000004</v>
      </c>
      <c r="AR5615" s="1">
        <v>1.7335099999999999E-5</v>
      </c>
      <c r="AS5615">
        <v>-0.47661199999999998</v>
      </c>
      <c r="AT5615">
        <f t="shared" si="1223"/>
        <v>0.47661199999999998</v>
      </c>
      <c r="AU5615">
        <v>-16.252800000000001</v>
      </c>
      <c r="AV5615" t="str">
        <f t="shared" si="1224"/>
        <v/>
      </c>
      <c r="AW5615" t="str">
        <f t="shared" si="1225"/>
        <v/>
      </c>
      <c r="AX5615" t="str">
        <f t="shared" si="1226"/>
        <v/>
      </c>
      <c r="AY5615" t="str">
        <f t="shared" si="1227"/>
        <v/>
      </c>
      <c r="BA5615" s="5" t="str">
        <f t="shared" si="1228"/>
        <v/>
      </c>
      <c r="BB5615" s="5" t="str">
        <f t="shared" si="1229"/>
        <v/>
      </c>
      <c r="BC5615" s="5" t="str">
        <f t="shared" si="1230"/>
        <v/>
      </c>
      <c r="BD5615" s="5" t="str">
        <f t="shared" si="1231"/>
        <v/>
      </c>
      <c r="BF5615" t="s">
        <v>20903</v>
      </c>
      <c r="BG5615" t="s">
        <v>20904</v>
      </c>
      <c r="BH5615" t="s">
        <v>20905</v>
      </c>
      <c r="BK5615" t="s">
        <v>20906</v>
      </c>
    </row>
    <row r="5616" spans="1:63" x14ac:dyDescent="0.3">
      <c r="A5616">
        <v>10.879</v>
      </c>
      <c r="B5616">
        <v>10.9064</v>
      </c>
      <c r="C5616">
        <v>10.896100000000001</v>
      </c>
      <c r="D5616">
        <v>10.911199999999999</v>
      </c>
      <c r="E5616">
        <v>11.665900000000001</v>
      </c>
      <c r="F5616">
        <v>11.6755</v>
      </c>
      <c r="G5616">
        <v>11.687900000000001</v>
      </c>
      <c r="H5616">
        <v>11.6889</v>
      </c>
      <c r="I5616">
        <v>11.2537</v>
      </c>
      <c r="J5616">
        <v>11.275499999999999</v>
      </c>
      <c r="K5616">
        <v>11.298999999999999</v>
      </c>
      <c r="L5616">
        <v>11.280200000000001</v>
      </c>
      <c r="M5616" t="s">
        <v>0</v>
      </c>
      <c r="O5616" t="s">
        <v>1</v>
      </c>
      <c r="P5616" t="s">
        <v>1</v>
      </c>
      <c r="Q5616" t="s">
        <v>2</v>
      </c>
      <c r="R5616" t="s">
        <v>6061</v>
      </c>
      <c r="S5616" t="s">
        <v>6062</v>
      </c>
      <c r="T5616" t="s">
        <v>6063</v>
      </c>
      <c r="U5616" t="s">
        <v>6064</v>
      </c>
      <c r="V5616" t="s">
        <v>6065</v>
      </c>
      <c r="W5616">
        <v>0</v>
      </c>
      <c r="X5616" t="s">
        <v>7</v>
      </c>
      <c r="Y5616">
        <v>34</v>
      </c>
      <c r="Z5616">
        <v>19</v>
      </c>
      <c r="AA5616">
        <v>29</v>
      </c>
      <c r="AB5616">
        <v>19</v>
      </c>
      <c r="AC5616">
        <v>88</v>
      </c>
      <c r="AD5616">
        <v>1</v>
      </c>
      <c r="AF5616" t="s">
        <v>6068</v>
      </c>
      <c r="AG5616">
        <v>9.8075500000000009</v>
      </c>
      <c r="AH5616" s="1">
        <v>1.5352499999999999E-7</v>
      </c>
      <c r="AI5616">
        <v>-0.781385</v>
      </c>
      <c r="AJ5616">
        <f t="shared" si="1218"/>
        <v>0.781385</v>
      </c>
      <c r="AK5616">
        <v>-86.960999999999999</v>
      </c>
      <c r="AL5616" t="str">
        <f t="shared" si="1219"/>
        <v/>
      </c>
      <c r="AM5616" t="str">
        <f t="shared" si="1220"/>
        <v>+</v>
      </c>
      <c r="AN5616" t="str">
        <f t="shared" si="1221"/>
        <v/>
      </c>
      <c r="AO5616" t="str">
        <f t="shared" si="1222"/>
        <v/>
      </c>
      <c r="AQ5616">
        <v>7.2367499999999998</v>
      </c>
      <c r="AR5616" s="1">
        <v>9.7528399999999999E-7</v>
      </c>
      <c r="AS5616">
        <v>-0.37895899999999999</v>
      </c>
      <c r="AT5616">
        <f t="shared" si="1223"/>
        <v>0.37895899999999999</v>
      </c>
      <c r="AU5616">
        <v>-32.3536</v>
      </c>
      <c r="AV5616" t="str">
        <f t="shared" si="1224"/>
        <v/>
      </c>
      <c r="AW5616" t="str">
        <f t="shared" si="1225"/>
        <v/>
      </c>
      <c r="AX5616" t="str">
        <f t="shared" si="1226"/>
        <v/>
      </c>
      <c r="AY5616" t="str">
        <f t="shared" si="1227"/>
        <v/>
      </c>
      <c r="BA5616" s="5" t="str">
        <f t="shared" si="1228"/>
        <v/>
      </c>
      <c r="BB5616" s="5" t="str">
        <f t="shared" si="1229"/>
        <v/>
      </c>
      <c r="BC5616" s="5" t="str">
        <f t="shared" si="1230"/>
        <v/>
      </c>
      <c r="BD5616" s="5" t="str">
        <f t="shared" si="1231"/>
        <v/>
      </c>
      <c r="BF5616" t="s">
        <v>6066</v>
      </c>
      <c r="BG5616" t="s">
        <v>6067</v>
      </c>
      <c r="BH5616" t="s">
        <v>6068</v>
      </c>
      <c r="BI5616" t="s">
        <v>6069</v>
      </c>
      <c r="BJ5616" t="s">
        <v>6070</v>
      </c>
      <c r="BK5616" t="s">
        <v>6071</v>
      </c>
    </row>
    <row r="5617" spans="1:63" x14ac:dyDescent="0.3">
      <c r="A5617">
        <v>12.3127</v>
      </c>
      <c r="B5617">
        <v>12.2507</v>
      </c>
      <c r="C5617">
        <v>12.312900000000001</v>
      </c>
      <c r="D5617">
        <v>12.307600000000001</v>
      </c>
      <c r="E5617">
        <v>13.112399999999999</v>
      </c>
      <c r="F5617">
        <v>13.0929</v>
      </c>
      <c r="G5617">
        <v>13.0776</v>
      </c>
      <c r="H5617">
        <v>13.037699999999999</v>
      </c>
      <c r="I5617">
        <v>12.443899999999999</v>
      </c>
      <c r="J5617">
        <v>12.4513</v>
      </c>
      <c r="K5617">
        <v>12.398</v>
      </c>
      <c r="L5617">
        <v>12.4162</v>
      </c>
      <c r="M5617" t="s">
        <v>0</v>
      </c>
      <c r="O5617" t="s">
        <v>1</v>
      </c>
      <c r="P5617" t="s">
        <v>1</v>
      </c>
      <c r="Q5617" t="s">
        <v>2</v>
      </c>
      <c r="R5617" t="s">
        <v>3895</v>
      </c>
      <c r="S5617" t="s">
        <v>3896</v>
      </c>
      <c r="T5617" t="s">
        <v>3897</v>
      </c>
      <c r="U5617" t="s">
        <v>3898</v>
      </c>
      <c r="V5617" t="s">
        <v>3899</v>
      </c>
      <c r="W5617">
        <v>1</v>
      </c>
      <c r="X5617" t="s">
        <v>7</v>
      </c>
      <c r="Y5617">
        <v>47</v>
      </c>
      <c r="Z5617">
        <v>22</v>
      </c>
      <c r="AA5617">
        <v>54</v>
      </c>
      <c r="AB5617">
        <v>21</v>
      </c>
      <c r="AC5617">
        <v>70.900000000000006</v>
      </c>
      <c r="AD5617">
        <v>1</v>
      </c>
      <c r="AF5617" t="s">
        <v>3902</v>
      </c>
      <c r="AG5617">
        <v>7.4994300000000003</v>
      </c>
      <c r="AH5617" s="1">
        <v>1.13702E-6</v>
      </c>
      <c r="AI5617">
        <v>-0.78417800000000004</v>
      </c>
      <c r="AJ5617">
        <f t="shared" si="1218"/>
        <v>0.78417800000000004</v>
      </c>
      <c r="AK5617">
        <v>-35.801600000000001</v>
      </c>
      <c r="AL5617" t="str">
        <f t="shared" si="1219"/>
        <v/>
      </c>
      <c r="AM5617" t="str">
        <f t="shared" si="1220"/>
        <v>+</v>
      </c>
      <c r="AN5617" t="str">
        <f t="shared" si="1221"/>
        <v/>
      </c>
      <c r="AO5617" t="str">
        <f t="shared" si="1222"/>
        <v/>
      </c>
      <c r="AQ5617">
        <v>3.2792699999999999</v>
      </c>
      <c r="AR5617">
        <v>1.08844E-3</v>
      </c>
      <c r="AS5617">
        <v>-0.13134000000000001</v>
      </c>
      <c r="AT5617">
        <f t="shared" si="1223"/>
        <v>0.13134000000000001</v>
      </c>
      <c r="AU5617">
        <v>-6.7255099999999999</v>
      </c>
      <c r="AV5617" t="str">
        <f t="shared" si="1224"/>
        <v/>
      </c>
      <c r="AW5617" t="str">
        <f t="shared" si="1225"/>
        <v/>
      </c>
      <c r="AX5617" t="str">
        <f t="shared" si="1226"/>
        <v/>
      </c>
      <c r="AY5617" t="str">
        <f t="shared" si="1227"/>
        <v/>
      </c>
      <c r="BA5617" s="5" t="str">
        <f t="shared" si="1228"/>
        <v/>
      </c>
      <c r="BB5617" s="5" t="str">
        <f t="shared" si="1229"/>
        <v/>
      </c>
      <c r="BC5617" s="5" t="str">
        <f t="shared" si="1230"/>
        <v/>
      </c>
      <c r="BD5617" s="5" t="str">
        <f t="shared" si="1231"/>
        <v/>
      </c>
      <c r="BF5617" t="s">
        <v>3900</v>
      </c>
      <c r="BG5617" t="s">
        <v>3901</v>
      </c>
      <c r="BH5617" t="s">
        <v>3902</v>
      </c>
      <c r="BI5617" t="s">
        <v>3903</v>
      </c>
      <c r="BJ5617" t="s">
        <v>3904</v>
      </c>
      <c r="BK5617" t="s">
        <v>3905</v>
      </c>
    </row>
    <row r="5618" spans="1:63" x14ac:dyDescent="0.3">
      <c r="A5618">
        <v>7.9170699999999998</v>
      </c>
      <c r="B5618">
        <v>8.0061900000000001</v>
      </c>
      <c r="C5618">
        <v>7.9686700000000004</v>
      </c>
      <c r="D5618">
        <v>7.9307400000000001</v>
      </c>
      <c r="E5618">
        <v>8.8115299999999994</v>
      </c>
      <c r="F5618">
        <v>8.7648700000000002</v>
      </c>
      <c r="G5618">
        <v>8.7367399999999993</v>
      </c>
      <c r="H5618">
        <v>8.6724300000000003</v>
      </c>
      <c r="I5618">
        <v>8.1116600000000005</v>
      </c>
      <c r="J5618">
        <v>8.1522799999999993</v>
      </c>
      <c r="K5618">
        <v>8.1952499999999997</v>
      </c>
      <c r="L5618">
        <v>8.1659100000000002</v>
      </c>
      <c r="M5618" t="s">
        <v>0</v>
      </c>
      <c r="O5618" t="s">
        <v>1</v>
      </c>
      <c r="P5618" t="s">
        <v>1</v>
      </c>
      <c r="Q5618" t="s">
        <v>2</v>
      </c>
      <c r="R5618" t="s">
        <v>22128</v>
      </c>
      <c r="S5618" t="s">
        <v>20514</v>
      </c>
      <c r="T5618" t="s">
        <v>7766</v>
      </c>
      <c r="V5618" t="s">
        <v>20516</v>
      </c>
      <c r="W5618">
        <v>0</v>
      </c>
      <c r="X5618" t="s">
        <v>7</v>
      </c>
      <c r="Y5618">
        <v>47</v>
      </c>
      <c r="Z5618">
        <v>5</v>
      </c>
      <c r="AA5618">
        <v>7</v>
      </c>
      <c r="AB5618">
        <v>5</v>
      </c>
      <c r="AC5618">
        <v>22.3</v>
      </c>
      <c r="AD5618">
        <v>1</v>
      </c>
      <c r="AF5618" t="s">
        <v>22131</v>
      </c>
      <c r="AG5618">
        <v>6.2833199999999998</v>
      </c>
      <c r="AH5618" s="1">
        <v>5.1422399999999999E-6</v>
      </c>
      <c r="AI5618">
        <v>-0.79072699999999996</v>
      </c>
      <c r="AJ5618">
        <f t="shared" si="1218"/>
        <v>0.79072699999999996</v>
      </c>
      <c r="AK5618">
        <v>-22.379000000000001</v>
      </c>
      <c r="AL5618" t="str">
        <f t="shared" si="1219"/>
        <v/>
      </c>
      <c r="AM5618" t="str">
        <f t="shared" si="1220"/>
        <v>+</v>
      </c>
      <c r="AN5618" t="str">
        <f t="shared" si="1221"/>
        <v/>
      </c>
      <c r="AO5618" t="str">
        <f t="shared" si="1222"/>
        <v/>
      </c>
      <c r="AQ5618">
        <v>3.55565</v>
      </c>
      <c r="AR5618">
        <v>6.2869900000000003E-4</v>
      </c>
      <c r="AS5618">
        <v>-0.20061000000000001</v>
      </c>
      <c r="AT5618">
        <f t="shared" si="1223"/>
        <v>0.20061000000000001</v>
      </c>
      <c r="AU5618">
        <v>-7.5595999999999997</v>
      </c>
      <c r="AV5618" t="str">
        <f t="shared" si="1224"/>
        <v/>
      </c>
      <c r="AW5618" t="str">
        <f t="shared" si="1225"/>
        <v/>
      </c>
      <c r="AX5618" t="str">
        <f t="shared" si="1226"/>
        <v/>
      </c>
      <c r="AY5618" t="str">
        <f t="shared" si="1227"/>
        <v/>
      </c>
      <c r="BA5618" s="5" t="str">
        <f t="shared" si="1228"/>
        <v/>
      </c>
      <c r="BB5618" s="5" t="str">
        <f t="shared" si="1229"/>
        <v/>
      </c>
      <c r="BC5618" s="5" t="str">
        <f t="shared" si="1230"/>
        <v/>
      </c>
      <c r="BD5618" s="5" t="str">
        <f t="shared" si="1231"/>
        <v/>
      </c>
      <c r="BF5618" t="s">
        <v>22129</v>
      </c>
      <c r="BG5618" t="s">
        <v>22130</v>
      </c>
      <c r="BH5618" t="s">
        <v>22131</v>
      </c>
      <c r="BK5618" t="s">
        <v>22132</v>
      </c>
    </row>
    <row r="5619" spans="1:63" x14ac:dyDescent="0.3">
      <c r="A5619">
        <v>5.5637699999999999</v>
      </c>
      <c r="B5619">
        <v>5.4195399999999996</v>
      </c>
      <c r="C5619">
        <v>5.4329599999999996</v>
      </c>
      <c r="D5619">
        <v>5.3819800000000004</v>
      </c>
      <c r="E5619">
        <v>6.2854000000000001</v>
      </c>
      <c r="F5619">
        <v>6.28355</v>
      </c>
      <c r="G5619">
        <v>6.0980299999999996</v>
      </c>
      <c r="H5619">
        <v>6.2982899999999997</v>
      </c>
      <c r="I5619">
        <v>5.4195399999999996</v>
      </c>
      <c r="J5619">
        <v>5.44956</v>
      </c>
      <c r="K5619">
        <v>5.53294</v>
      </c>
      <c r="L5619">
        <v>5.57592</v>
      </c>
      <c r="M5619" t="s">
        <v>0</v>
      </c>
      <c r="O5619" t="s">
        <v>1</v>
      </c>
      <c r="Q5619" t="s">
        <v>164</v>
      </c>
      <c r="R5619" t="s">
        <v>32130</v>
      </c>
      <c r="S5619" t="s">
        <v>32131</v>
      </c>
      <c r="T5619" t="s">
        <v>1082</v>
      </c>
      <c r="V5619" t="s">
        <v>11814</v>
      </c>
      <c r="W5619">
        <v>0</v>
      </c>
      <c r="X5619" t="s">
        <v>7</v>
      </c>
      <c r="Y5619">
        <v>2</v>
      </c>
      <c r="Z5619">
        <v>3</v>
      </c>
      <c r="AA5619">
        <v>3</v>
      </c>
      <c r="AB5619">
        <v>3</v>
      </c>
      <c r="AC5619">
        <v>221.5</v>
      </c>
      <c r="AD5619">
        <v>1</v>
      </c>
      <c r="AF5619" t="s">
        <v>32134</v>
      </c>
      <c r="AG5619">
        <v>4.8446300000000004</v>
      </c>
      <c r="AH5619" s="1">
        <v>5.4717099999999998E-5</v>
      </c>
      <c r="AI5619">
        <v>-0.79175899999999999</v>
      </c>
      <c r="AJ5619">
        <f t="shared" si="1218"/>
        <v>0.79175899999999999</v>
      </c>
      <c r="AK5619">
        <v>-12.7477</v>
      </c>
      <c r="AL5619" t="str">
        <f t="shared" si="1219"/>
        <v/>
      </c>
      <c r="AM5619" t="str">
        <f t="shared" si="1220"/>
        <v>+</v>
      </c>
      <c r="AN5619" t="str">
        <f t="shared" si="1221"/>
        <v/>
      </c>
      <c r="AO5619" t="str">
        <f t="shared" si="1222"/>
        <v/>
      </c>
      <c r="AQ5619">
        <v>0.36212699999999998</v>
      </c>
      <c r="AR5619">
        <v>0.47871599999999997</v>
      </c>
      <c r="AS5619">
        <v>-4.4928900000000001E-2</v>
      </c>
      <c r="AT5619">
        <f t="shared" si="1223"/>
        <v>4.4928900000000001E-2</v>
      </c>
      <c r="AU5619">
        <v>-0.83752700000000002</v>
      </c>
      <c r="AV5619" t="str">
        <f t="shared" si="1224"/>
        <v/>
      </c>
      <c r="AW5619" t="str">
        <f t="shared" si="1225"/>
        <v/>
      </c>
      <c r="AX5619" t="str">
        <f t="shared" si="1226"/>
        <v/>
      </c>
      <c r="AY5619" t="str">
        <f t="shared" si="1227"/>
        <v/>
      </c>
      <c r="BA5619" s="5" t="str">
        <f t="shared" si="1228"/>
        <v/>
      </c>
      <c r="BB5619" s="5" t="str">
        <f t="shared" si="1229"/>
        <v/>
      </c>
      <c r="BC5619" s="5" t="str">
        <f t="shared" si="1230"/>
        <v/>
      </c>
      <c r="BD5619" s="5" t="str">
        <f t="shared" si="1231"/>
        <v/>
      </c>
      <c r="BF5619" t="s">
        <v>32132</v>
      </c>
      <c r="BG5619" t="s">
        <v>32133</v>
      </c>
      <c r="BH5619" t="s">
        <v>32134</v>
      </c>
      <c r="BJ5619" t="s">
        <v>32135</v>
      </c>
      <c r="BK5619" t="s">
        <v>32136</v>
      </c>
    </row>
    <row r="5620" spans="1:63" x14ac:dyDescent="0.3">
      <c r="A5620">
        <v>8.9265899999999991</v>
      </c>
      <c r="B5620">
        <v>9.0281800000000008</v>
      </c>
      <c r="C5620">
        <v>9.0520200000000006</v>
      </c>
      <c r="D5620">
        <v>8.9861299999999993</v>
      </c>
      <c r="E5620">
        <v>9.7937700000000003</v>
      </c>
      <c r="F5620">
        <v>9.8349399999999996</v>
      </c>
      <c r="G5620">
        <v>9.7766000000000002</v>
      </c>
      <c r="H5620">
        <v>9.7557200000000002</v>
      </c>
      <c r="I5620">
        <v>9.1679200000000005</v>
      </c>
      <c r="J5620">
        <v>9.2340999999999998</v>
      </c>
      <c r="K5620">
        <v>9.2082300000000004</v>
      </c>
      <c r="L5620">
        <v>9.2730999999999995</v>
      </c>
      <c r="M5620" t="s">
        <v>0</v>
      </c>
      <c r="O5620" t="s">
        <v>1</v>
      </c>
      <c r="P5620" t="s">
        <v>1</v>
      </c>
      <c r="Q5620" t="s">
        <v>2</v>
      </c>
      <c r="R5620" t="s">
        <v>17054</v>
      </c>
      <c r="S5620" t="s">
        <v>17055</v>
      </c>
      <c r="T5620" t="s">
        <v>4465</v>
      </c>
      <c r="V5620" t="s">
        <v>3691</v>
      </c>
      <c r="W5620">
        <v>0</v>
      </c>
      <c r="X5620" t="s">
        <v>7</v>
      </c>
      <c r="Y5620">
        <v>28</v>
      </c>
      <c r="Z5620">
        <v>11</v>
      </c>
      <c r="AA5620">
        <v>13</v>
      </c>
      <c r="AB5620">
        <v>11</v>
      </c>
      <c r="AC5620">
        <v>61</v>
      </c>
      <c r="AD5620">
        <v>1</v>
      </c>
      <c r="AF5620" t="s">
        <v>17058</v>
      </c>
      <c r="AG5620">
        <v>6.5255999999999998</v>
      </c>
      <c r="AH5620" s="1">
        <v>3.6502499999999999E-6</v>
      </c>
      <c r="AI5620">
        <v>-0.79202600000000001</v>
      </c>
      <c r="AJ5620">
        <f t="shared" si="1218"/>
        <v>0.79202600000000001</v>
      </c>
      <c r="AK5620">
        <v>-24.581399999999999</v>
      </c>
      <c r="AL5620" t="str">
        <f t="shared" si="1219"/>
        <v/>
      </c>
      <c r="AM5620" t="str">
        <f t="shared" si="1220"/>
        <v>+</v>
      </c>
      <c r="AN5620" t="str">
        <f t="shared" si="1221"/>
        <v/>
      </c>
      <c r="AO5620" t="str">
        <f t="shared" si="1222"/>
        <v/>
      </c>
      <c r="AQ5620">
        <v>3.1311300000000002</v>
      </c>
      <c r="AR5620">
        <v>1.4614999999999999E-3</v>
      </c>
      <c r="AS5620">
        <v>-0.222606</v>
      </c>
      <c r="AT5620">
        <f t="shared" si="1223"/>
        <v>0.222606</v>
      </c>
      <c r="AU5620">
        <v>-6.3098700000000001</v>
      </c>
      <c r="AV5620" t="str">
        <f t="shared" si="1224"/>
        <v/>
      </c>
      <c r="AW5620" t="str">
        <f t="shared" si="1225"/>
        <v/>
      </c>
      <c r="AX5620" t="str">
        <f t="shared" si="1226"/>
        <v/>
      </c>
      <c r="AY5620" t="str">
        <f t="shared" si="1227"/>
        <v/>
      </c>
      <c r="BA5620" s="5" t="str">
        <f t="shared" si="1228"/>
        <v/>
      </c>
      <c r="BB5620" s="5" t="str">
        <f t="shared" si="1229"/>
        <v/>
      </c>
      <c r="BC5620" s="5" t="str">
        <f t="shared" si="1230"/>
        <v/>
      </c>
      <c r="BD5620" s="5" t="str">
        <f t="shared" si="1231"/>
        <v/>
      </c>
      <c r="BF5620" t="s">
        <v>17056</v>
      </c>
      <c r="BG5620" t="s">
        <v>17057</v>
      </c>
      <c r="BH5620" t="s">
        <v>17058</v>
      </c>
      <c r="BJ5620" t="s">
        <v>10383</v>
      </c>
      <c r="BK5620" t="s">
        <v>17059</v>
      </c>
    </row>
    <row r="5621" spans="1:63" x14ac:dyDescent="0.3">
      <c r="A5621">
        <v>11.333299999999999</v>
      </c>
      <c r="B5621">
        <v>11.376899999999999</v>
      </c>
      <c r="C5621">
        <v>11.357799999999999</v>
      </c>
      <c r="D5621">
        <v>11.365600000000001</v>
      </c>
      <c r="E5621">
        <v>12.1633</v>
      </c>
      <c r="F5621">
        <v>12.209099999999999</v>
      </c>
      <c r="G5621">
        <v>12.116400000000001</v>
      </c>
      <c r="H5621">
        <v>12.150399999999999</v>
      </c>
      <c r="I5621">
        <v>11.452500000000001</v>
      </c>
      <c r="J5621">
        <v>11.4283</v>
      </c>
      <c r="K5621">
        <v>11.465199999999999</v>
      </c>
      <c r="L5621">
        <v>11.4892</v>
      </c>
      <c r="M5621" t="s">
        <v>0</v>
      </c>
      <c r="O5621" t="s">
        <v>1</v>
      </c>
      <c r="P5621" t="s">
        <v>1</v>
      </c>
      <c r="Q5621" t="s">
        <v>2</v>
      </c>
      <c r="R5621" t="s">
        <v>5899</v>
      </c>
      <c r="S5621" t="s">
        <v>5900</v>
      </c>
      <c r="T5621" t="s">
        <v>5901</v>
      </c>
      <c r="V5621" t="s">
        <v>2556</v>
      </c>
      <c r="W5621">
        <v>0</v>
      </c>
      <c r="X5621" t="s">
        <v>7</v>
      </c>
      <c r="Y5621">
        <v>40</v>
      </c>
      <c r="Z5621">
        <v>21</v>
      </c>
      <c r="AA5621">
        <v>35</v>
      </c>
      <c r="AB5621">
        <v>21</v>
      </c>
      <c r="AC5621">
        <v>72.5</v>
      </c>
      <c r="AD5621">
        <v>1</v>
      </c>
      <c r="AF5621" t="s">
        <v>5904</v>
      </c>
      <c r="AG5621">
        <v>7.62988</v>
      </c>
      <c r="AH5621" s="1">
        <v>9.8485100000000001E-7</v>
      </c>
      <c r="AI5621">
        <v>-0.80137000000000003</v>
      </c>
      <c r="AJ5621">
        <f t="shared" si="1218"/>
        <v>0.80137000000000003</v>
      </c>
      <c r="AK5621">
        <v>-37.646799999999999</v>
      </c>
      <c r="AL5621" t="str">
        <f t="shared" si="1219"/>
        <v/>
      </c>
      <c r="AM5621" t="str">
        <f t="shared" si="1220"/>
        <v>+</v>
      </c>
      <c r="AN5621" t="str">
        <f t="shared" si="1221"/>
        <v/>
      </c>
      <c r="AO5621" t="str">
        <f t="shared" si="1222"/>
        <v/>
      </c>
      <c r="AQ5621">
        <v>3.1589800000000001</v>
      </c>
      <c r="AR5621">
        <v>1.38131E-3</v>
      </c>
      <c r="AS5621">
        <v>-0.10037699999999999</v>
      </c>
      <c r="AT5621">
        <f t="shared" si="1223"/>
        <v>0.10037699999999999</v>
      </c>
      <c r="AU5621">
        <v>-6.3864400000000003</v>
      </c>
      <c r="AV5621" t="str">
        <f t="shared" si="1224"/>
        <v/>
      </c>
      <c r="AW5621" t="str">
        <f t="shared" si="1225"/>
        <v/>
      </c>
      <c r="AX5621" t="str">
        <f t="shared" si="1226"/>
        <v/>
      </c>
      <c r="AY5621" t="str">
        <f t="shared" si="1227"/>
        <v/>
      </c>
      <c r="BA5621" s="5" t="str">
        <f t="shared" si="1228"/>
        <v/>
      </c>
      <c r="BB5621" s="5" t="str">
        <f t="shared" si="1229"/>
        <v/>
      </c>
      <c r="BC5621" s="5" t="str">
        <f t="shared" si="1230"/>
        <v/>
      </c>
      <c r="BD5621" s="5" t="str">
        <f t="shared" si="1231"/>
        <v/>
      </c>
      <c r="BF5621" t="s">
        <v>5902</v>
      </c>
      <c r="BG5621" t="s">
        <v>5903</v>
      </c>
      <c r="BH5621" t="s">
        <v>5904</v>
      </c>
      <c r="BK5621" t="s">
        <v>5905</v>
      </c>
    </row>
    <row r="5622" spans="1:63" x14ac:dyDescent="0.3">
      <c r="A5622">
        <v>5.5046200000000001</v>
      </c>
      <c r="B5622">
        <v>5.8777400000000002</v>
      </c>
      <c r="C5622">
        <v>6.0201500000000001</v>
      </c>
      <c r="D5622">
        <v>5.6864999999999997</v>
      </c>
      <c r="E5622">
        <v>6.7197300000000002</v>
      </c>
      <c r="F5622">
        <v>6.5879700000000003</v>
      </c>
      <c r="G5622">
        <v>6.5204199999999997</v>
      </c>
      <c r="H5622">
        <v>6.4838199999999997</v>
      </c>
      <c r="I5622">
        <v>6.3785100000000003</v>
      </c>
      <c r="J5622">
        <v>6.3019499999999997</v>
      </c>
      <c r="K5622">
        <v>6.2133500000000002</v>
      </c>
      <c r="L5622">
        <v>6.4042899999999996</v>
      </c>
      <c r="M5622" t="s">
        <v>0</v>
      </c>
      <c r="O5622" t="s">
        <v>1</v>
      </c>
      <c r="P5622" t="s">
        <v>1</v>
      </c>
      <c r="Q5622" t="s">
        <v>2</v>
      </c>
      <c r="R5622" t="s">
        <v>42766</v>
      </c>
      <c r="T5622" t="s">
        <v>42767</v>
      </c>
      <c r="V5622" t="s">
        <v>42768</v>
      </c>
      <c r="W5622">
        <v>0</v>
      </c>
      <c r="X5622" t="s">
        <v>7</v>
      </c>
      <c r="Y5622">
        <v>3</v>
      </c>
      <c r="Z5622">
        <v>1</v>
      </c>
      <c r="AA5622">
        <v>1</v>
      </c>
      <c r="AB5622">
        <v>1</v>
      </c>
      <c r="AC5622">
        <v>40.6</v>
      </c>
      <c r="AD5622">
        <v>1</v>
      </c>
      <c r="AF5622" t="s">
        <v>42771</v>
      </c>
      <c r="AG5622">
        <v>3.20269</v>
      </c>
      <c r="AH5622">
        <v>1.31514E-3</v>
      </c>
      <c r="AI5622">
        <v>-0.80573099999999998</v>
      </c>
      <c r="AJ5622">
        <f t="shared" si="1218"/>
        <v>0.80573099999999998</v>
      </c>
      <c r="AK5622">
        <v>-6.5080499999999999</v>
      </c>
      <c r="AL5622" t="str">
        <f t="shared" si="1219"/>
        <v/>
      </c>
      <c r="AM5622" t="str">
        <f t="shared" si="1220"/>
        <v>+</v>
      </c>
      <c r="AN5622" t="str">
        <f t="shared" si="1221"/>
        <v/>
      </c>
      <c r="AO5622" t="str">
        <f t="shared" si="1222"/>
        <v/>
      </c>
      <c r="AQ5622">
        <v>2.42828</v>
      </c>
      <c r="AR5622">
        <v>6.1287299999999998E-3</v>
      </c>
      <c r="AS5622">
        <v>-0.55227300000000001</v>
      </c>
      <c r="AT5622">
        <f t="shared" si="1223"/>
        <v>0.55227300000000001</v>
      </c>
      <c r="AU5622">
        <v>-4.5902399999999997</v>
      </c>
      <c r="AV5622" t="str">
        <f t="shared" si="1224"/>
        <v/>
      </c>
      <c r="AW5622" t="str">
        <f t="shared" si="1225"/>
        <v/>
      </c>
      <c r="AX5622" t="str">
        <f t="shared" si="1226"/>
        <v/>
      </c>
      <c r="AY5622" t="str">
        <f t="shared" si="1227"/>
        <v/>
      </c>
      <c r="BA5622" s="5" t="str">
        <f t="shared" si="1228"/>
        <v/>
      </c>
      <c r="BB5622" s="5" t="str">
        <f t="shared" si="1229"/>
        <v/>
      </c>
      <c r="BC5622" s="5" t="str">
        <f t="shared" si="1230"/>
        <v/>
      </c>
      <c r="BD5622" s="5" t="str">
        <f t="shared" si="1231"/>
        <v/>
      </c>
      <c r="BF5622" t="s">
        <v>42769</v>
      </c>
      <c r="BG5622" t="s">
        <v>42770</v>
      </c>
      <c r="BH5622" t="s">
        <v>42771</v>
      </c>
      <c r="BK5622" t="s">
        <v>42772</v>
      </c>
    </row>
    <row r="5623" spans="1:63" x14ac:dyDescent="0.3">
      <c r="A5623">
        <v>8.6402400000000004</v>
      </c>
      <c r="B5623">
        <v>8.6976600000000008</v>
      </c>
      <c r="C5623">
        <v>8.7007899999999996</v>
      </c>
      <c r="D5623">
        <v>8.7391100000000002</v>
      </c>
      <c r="E5623">
        <v>9.4862300000000008</v>
      </c>
      <c r="F5623">
        <v>9.5040200000000006</v>
      </c>
      <c r="G5623">
        <v>9.44543</v>
      </c>
      <c r="H5623">
        <v>9.5662400000000005</v>
      </c>
      <c r="I5623">
        <v>9.0903799999999997</v>
      </c>
      <c r="J5623">
        <v>9.1489799999999999</v>
      </c>
      <c r="K5623">
        <v>9.1413399999999996</v>
      </c>
      <c r="L5623">
        <v>9.0832099999999993</v>
      </c>
      <c r="M5623" t="s">
        <v>0</v>
      </c>
      <c r="O5623" t="s">
        <v>1</v>
      </c>
      <c r="P5623" t="s">
        <v>1</v>
      </c>
      <c r="Q5623" t="s">
        <v>2</v>
      </c>
      <c r="R5623" t="s">
        <v>22723</v>
      </c>
      <c r="S5623" t="s">
        <v>22724</v>
      </c>
      <c r="T5623" t="s">
        <v>22725</v>
      </c>
      <c r="V5623" t="s">
        <v>22726</v>
      </c>
      <c r="W5623">
        <v>0</v>
      </c>
      <c r="X5623" t="s">
        <v>7</v>
      </c>
      <c r="Y5623">
        <v>7</v>
      </c>
      <c r="Z5623">
        <v>6</v>
      </c>
      <c r="AA5623">
        <v>11</v>
      </c>
      <c r="AB5623">
        <v>6</v>
      </c>
      <c r="AC5623">
        <v>94.1</v>
      </c>
      <c r="AD5623">
        <v>1</v>
      </c>
      <c r="AF5623" t="s">
        <v>22729</v>
      </c>
      <c r="AG5623">
        <v>6.5609799999999998</v>
      </c>
      <c r="AH5623" s="1">
        <v>3.45422E-6</v>
      </c>
      <c r="AI5623">
        <v>-0.806033</v>
      </c>
      <c r="AJ5623">
        <f t="shared" si="1218"/>
        <v>0.806033</v>
      </c>
      <c r="AK5623">
        <v>-24.920300000000001</v>
      </c>
      <c r="AL5623" t="str">
        <f t="shared" si="1219"/>
        <v/>
      </c>
      <c r="AM5623" t="str">
        <f t="shared" si="1220"/>
        <v>+</v>
      </c>
      <c r="AN5623" t="str">
        <f t="shared" si="1221"/>
        <v/>
      </c>
      <c r="AO5623" t="str">
        <f t="shared" si="1222"/>
        <v/>
      </c>
      <c r="AQ5623">
        <v>5.4042700000000004</v>
      </c>
      <c r="AR5623" s="1">
        <v>1.9133299999999999E-5</v>
      </c>
      <c r="AS5623">
        <v>-0.42153000000000002</v>
      </c>
      <c r="AT5623">
        <f t="shared" si="1223"/>
        <v>0.42153000000000002</v>
      </c>
      <c r="AU5623">
        <v>-15.8903</v>
      </c>
      <c r="AV5623" t="str">
        <f t="shared" si="1224"/>
        <v/>
      </c>
      <c r="AW5623" t="str">
        <f t="shared" si="1225"/>
        <v/>
      </c>
      <c r="AX5623" t="str">
        <f t="shared" si="1226"/>
        <v/>
      </c>
      <c r="AY5623" t="str">
        <f t="shared" si="1227"/>
        <v/>
      </c>
      <c r="BA5623" s="5" t="str">
        <f t="shared" si="1228"/>
        <v/>
      </c>
      <c r="BB5623" s="5" t="str">
        <f t="shared" si="1229"/>
        <v/>
      </c>
      <c r="BC5623" s="5" t="str">
        <f t="shared" si="1230"/>
        <v/>
      </c>
      <c r="BD5623" s="5" t="str">
        <f t="shared" si="1231"/>
        <v/>
      </c>
      <c r="BF5623" t="s">
        <v>22727</v>
      </c>
      <c r="BG5623" t="s">
        <v>22728</v>
      </c>
      <c r="BH5623" t="s">
        <v>22729</v>
      </c>
      <c r="BI5623" t="s">
        <v>19998</v>
      </c>
      <c r="BJ5623" t="s">
        <v>22730</v>
      </c>
      <c r="BK5623" t="s">
        <v>22731</v>
      </c>
    </row>
    <row r="5624" spans="1:63" x14ac:dyDescent="0.3">
      <c r="A5624">
        <v>4.3923199999999998</v>
      </c>
      <c r="B5624">
        <v>4.9020700000000001</v>
      </c>
      <c r="C5624">
        <v>4.66676</v>
      </c>
      <c r="D5624">
        <v>4.52982</v>
      </c>
      <c r="E5624">
        <v>5.2055499999999997</v>
      </c>
      <c r="F5624">
        <v>5.3147000000000002</v>
      </c>
      <c r="G5624">
        <v>5.5014399999999997</v>
      </c>
      <c r="H5624">
        <v>5.7059800000000003</v>
      </c>
      <c r="I5624">
        <v>4.9864100000000002</v>
      </c>
      <c r="J5624">
        <v>5.0487599999999997</v>
      </c>
      <c r="K5624">
        <v>5.0617799999999997</v>
      </c>
      <c r="L5624">
        <v>5.1456799999999996</v>
      </c>
      <c r="M5624" t="s">
        <v>0</v>
      </c>
      <c r="O5624" t="s">
        <v>1</v>
      </c>
      <c r="P5624" t="s">
        <v>1</v>
      </c>
      <c r="Q5624" t="s">
        <v>2</v>
      </c>
      <c r="V5624" t="s">
        <v>36344</v>
      </c>
      <c r="W5624">
        <v>0</v>
      </c>
      <c r="X5624" t="s">
        <v>7</v>
      </c>
      <c r="Y5624">
        <v>16</v>
      </c>
      <c r="Z5624">
        <v>2</v>
      </c>
      <c r="AA5624">
        <v>2</v>
      </c>
      <c r="AB5624">
        <v>2</v>
      </c>
      <c r="AC5624">
        <v>14.6</v>
      </c>
      <c r="AD5624">
        <v>1</v>
      </c>
      <c r="AF5624" t="s">
        <v>36347</v>
      </c>
      <c r="AG5624">
        <v>2.7107800000000002</v>
      </c>
      <c r="AH5624">
        <v>3.5512600000000001E-3</v>
      </c>
      <c r="AI5624">
        <v>-0.80917300000000003</v>
      </c>
      <c r="AJ5624">
        <f t="shared" si="1218"/>
        <v>0.80917300000000003</v>
      </c>
      <c r="AK5624">
        <v>-5.23576</v>
      </c>
      <c r="AL5624" t="str">
        <f t="shared" si="1219"/>
        <v/>
      </c>
      <c r="AM5624" t="str">
        <f t="shared" si="1220"/>
        <v>+</v>
      </c>
      <c r="AN5624" t="str">
        <f t="shared" si="1221"/>
        <v/>
      </c>
      <c r="AO5624" t="str">
        <f t="shared" si="1222"/>
        <v/>
      </c>
      <c r="AQ5624">
        <v>2.07687</v>
      </c>
      <c r="AR5624">
        <v>1.2794700000000001E-2</v>
      </c>
      <c r="AS5624">
        <v>-0.43791400000000003</v>
      </c>
      <c r="AT5624">
        <f t="shared" si="1223"/>
        <v>0.43791400000000003</v>
      </c>
      <c r="AU5624">
        <v>-3.8584000000000001</v>
      </c>
      <c r="AV5624" t="str">
        <f t="shared" si="1224"/>
        <v/>
      </c>
      <c r="AW5624" t="str">
        <f t="shared" si="1225"/>
        <v/>
      </c>
      <c r="AX5624" t="str">
        <f t="shared" si="1226"/>
        <v/>
      </c>
      <c r="AY5624" t="str">
        <f t="shared" si="1227"/>
        <v/>
      </c>
      <c r="BA5624" s="5" t="str">
        <f t="shared" si="1228"/>
        <v/>
      </c>
      <c r="BB5624" s="5" t="str">
        <f t="shared" si="1229"/>
        <v/>
      </c>
      <c r="BC5624" s="5" t="str">
        <f t="shared" si="1230"/>
        <v/>
      </c>
      <c r="BD5624" s="5" t="str">
        <f t="shared" si="1231"/>
        <v/>
      </c>
      <c r="BF5624" t="s">
        <v>36345</v>
      </c>
      <c r="BG5624" t="s">
        <v>36346</v>
      </c>
      <c r="BH5624" t="s">
        <v>36347</v>
      </c>
      <c r="BK5624" t="s">
        <v>36348</v>
      </c>
    </row>
    <row r="5625" spans="1:63" x14ac:dyDescent="0.3">
      <c r="A5625">
        <v>9.6887799999999995</v>
      </c>
      <c r="B5625">
        <v>9.6792999999999996</v>
      </c>
      <c r="C5625">
        <v>9.6947100000000006</v>
      </c>
      <c r="D5625">
        <v>9.5802600000000009</v>
      </c>
      <c r="E5625">
        <v>10.461600000000001</v>
      </c>
      <c r="F5625">
        <v>10.513999999999999</v>
      </c>
      <c r="G5625">
        <v>10.4191</v>
      </c>
      <c r="H5625">
        <v>10.5329</v>
      </c>
      <c r="I5625">
        <v>10.168799999999999</v>
      </c>
      <c r="J5625">
        <v>10.0686</v>
      </c>
      <c r="K5625">
        <v>10.041499999999999</v>
      </c>
      <c r="L5625">
        <v>10.169700000000001</v>
      </c>
      <c r="M5625" t="s">
        <v>0</v>
      </c>
      <c r="O5625" t="s">
        <v>1</v>
      </c>
      <c r="P5625" t="s">
        <v>1</v>
      </c>
      <c r="Q5625" t="s">
        <v>2</v>
      </c>
      <c r="R5625" t="s">
        <v>19309</v>
      </c>
      <c r="T5625" t="s">
        <v>19310</v>
      </c>
      <c r="U5625" t="s">
        <v>19311</v>
      </c>
      <c r="V5625" t="s">
        <v>19312</v>
      </c>
      <c r="W5625">
        <v>0</v>
      </c>
      <c r="X5625" t="s">
        <v>7</v>
      </c>
      <c r="Y5625">
        <v>33</v>
      </c>
      <c r="Z5625">
        <v>7</v>
      </c>
      <c r="AA5625">
        <v>16</v>
      </c>
      <c r="AB5625">
        <v>7</v>
      </c>
      <c r="AC5625">
        <v>27.1</v>
      </c>
      <c r="AD5625">
        <v>1</v>
      </c>
      <c r="AF5625" t="s">
        <v>19315</v>
      </c>
      <c r="AG5625">
        <v>6.23658</v>
      </c>
      <c r="AH5625" s="1">
        <v>5.5183199999999999E-6</v>
      </c>
      <c r="AI5625">
        <v>-0.82115499999999997</v>
      </c>
      <c r="AJ5625">
        <f t="shared" si="1218"/>
        <v>0.82115499999999997</v>
      </c>
      <c r="AK5625">
        <v>-21.977</v>
      </c>
      <c r="AL5625" t="str">
        <f t="shared" si="1219"/>
        <v/>
      </c>
      <c r="AM5625" t="str">
        <f t="shared" si="1220"/>
        <v>+</v>
      </c>
      <c r="AN5625" t="str">
        <f t="shared" si="1221"/>
        <v/>
      </c>
      <c r="AO5625" t="str">
        <f t="shared" si="1222"/>
        <v/>
      </c>
      <c r="AQ5625">
        <v>4.3592599999999999</v>
      </c>
      <c r="AR5625">
        <v>1.32065E-4</v>
      </c>
      <c r="AS5625">
        <v>-0.45139899999999999</v>
      </c>
      <c r="AT5625">
        <f t="shared" si="1223"/>
        <v>0.45139899999999999</v>
      </c>
      <c r="AU5625">
        <v>-10.504099999999999</v>
      </c>
      <c r="AV5625" t="str">
        <f t="shared" si="1224"/>
        <v/>
      </c>
      <c r="AW5625" t="str">
        <f t="shared" si="1225"/>
        <v/>
      </c>
      <c r="AX5625" t="str">
        <f t="shared" si="1226"/>
        <v/>
      </c>
      <c r="AY5625" t="str">
        <f t="shared" si="1227"/>
        <v/>
      </c>
      <c r="BA5625" s="5" t="str">
        <f t="shared" si="1228"/>
        <v/>
      </c>
      <c r="BB5625" s="5" t="str">
        <f t="shared" si="1229"/>
        <v/>
      </c>
      <c r="BC5625" s="5" t="str">
        <f t="shared" si="1230"/>
        <v/>
      </c>
      <c r="BD5625" s="5" t="str">
        <f t="shared" si="1231"/>
        <v/>
      </c>
      <c r="BF5625" t="s">
        <v>19313</v>
      </c>
      <c r="BG5625" t="s">
        <v>19314</v>
      </c>
      <c r="BH5625" t="s">
        <v>19315</v>
      </c>
      <c r="BI5625" t="s">
        <v>19316</v>
      </c>
      <c r="BJ5625" t="s">
        <v>19317</v>
      </c>
      <c r="BK5625" t="s">
        <v>19318</v>
      </c>
    </row>
    <row r="5626" spans="1:63" x14ac:dyDescent="0.3">
      <c r="A5626">
        <v>11.7745</v>
      </c>
      <c r="B5626">
        <v>11.823499999999999</v>
      </c>
      <c r="C5626">
        <v>11.778700000000001</v>
      </c>
      <c r="D5626">
        <v>11.778</v>
      </c>
      <c r="E5626">
        <v>12.601699999999999</v>
      </c>
      <c r="F5626">
        <v>12.582700000000001</v>
      </c>
      <c r="G5626">
        <v>12.595599999999999</v>
      </c>
      <c r="H5626">
        <v>12.659800000000001</v>
      </c>
      <c r="I5626">
        <v>11.797599999999999</v>
      </c>
      <c r="J5626">
        <v>11.8794</v>
      </c>
      <c r="K5626">
        <v>11.8185</v>
      </c>
      <c r="L5626">
        <v>11.859400000000001</v>
      </c>
      <c r="M5626" t="s">
        <v>0</v>
      </c>
      <c r="O5626" t="s">
        <v>1</v>
      </c>
      <c r="Q5626" t="s">
        <v>164</v>
      </c>
      <c r="R5626" t="s">
        <v>3516</v>
      </c>
      <c r="S5626" t="s">
        <v>3517</v>
      </c>
      <c r="T5626" t="s">
        <v>3518</v>
      </c>
      <c r="V5626" t="s">
        <v>2274</v>
      </c>
      <c r="W5626">
        <v>0</v>
      </c>
      <c r="X5626" t="s">
        <v>7</v>
      </c>
      <c r="Y5626">
        <v>32</v>
      </c>
      <c r="Z5626">
        <v>30</v>
      </c>
      <c r="AA5626">
        <v>56</v>
      </c>
      <c r="AB5626">
        <v>30</v>
      </c>
      <c r="AC5626">
        <v>117.1</v>
      </c>
      <c r="AD5626">
        <v>1</v>
      </c>
      <c r="AF5626" t="s">
        <v>3521</v>
      </c>
      <c r="AG5626">
        <v>7.7693300000000001</v>
      </c>
      <c r="AH5626" s="1">
        <v>8.4580800000000003E-7</v>
      </c>
      <c r="AI5626">
        <v>-0.82126100000000002</v>
      </c>
      <c r="AJ5626">
        <f t="shared" si="1218"/>
        <v>0.82126100000000002</v>
      </c>
      <c r="AK5626">
        <v>-39.723799999999997</v>
      </c>
      <c r="AL5626" t="str">
        <f t="shared" si="1219"/>
        <v/>
      </c>
      <c r="AM5626" t="str">
        <f t="shared" si="1220"/>
        <v>+</v>
      </c>
      <c r="AN5626" t="str">
        <f t="shared" si="1221"/>
        <v/>
      </c>
      <c r="AO5626" t="str">
        <f t="shared" si="1222"/>
        <v/>
      </c>
      <c r="AQ5626">
        <v>1.19896</v>
      </c>
      <c r="AR5626">
        <v>8.1118999999999997E-2</v>
      </c>
      <c r="AS5626">
        <v>-5.0046E-2</v>
      </c>
      <c r="AT5626">
        <f t="shared" si="1223"/>
        <v>5.0046E-2</v>
      </c>
      <c r="AU5626">
        <v>-2.2748300000000001</v>
      </c>
      <c r="AV5626" t="str">
        <f t="shared" si="1224"/>
        <v/>
      </c>
      <c r="AW5626" t="str">
        <f t="shared" si="1225"/>
        <v/>
      </c>
      <c r="AX5626" t="str">
        <f t="shared" si="1226"/>
        <v/>
      </c>
      <c r="AY5626" t="str">
        <f t="shared" si="1227"/>
        <v/>
      </c>
      <c r="BA5626" s="5" t="str">
        <f t="shared" si="1228"/>
        <v/>
      </c>
      <c r="BB5626" s="5" t="str">
        <f t="shared" si="1229"/>
        <v/>
      </c>
      <c r="BC5626" s="5" t="str">
        <f t="shared" si="1230"/>
        <v/>
      </c>
      <c r="BD5626" s="5" t="str">
        <f t="shared" si="1231"/>
        <v/>
      </c>
      <c r="BF5626" t="s">
        <v>3519</v>
      </c>
      <c r="BG5626" t="s">
        <v>3520</v>
      </c>
      <c r="BH5626" t="s">
        <v>3521</v>
      </c>
      <c r="BK5626" t="s">
        <v>3522</v>
      </c>
    </row>
    <row r="5627" spans="1:63" x14ac:dyDescent="0.3">
      <c r="A5627">
        <v>9.0067500000000003</v>
      </c>
      <c r="B5627">
        <v>8.92807</v>
      </c>
      <c r="C5627">
        <v>8.9695300000000007</v>
      </c>
      <c r="D5627">
        <v>9.0084300000000006</v>
      </c>
      <c r="E5627">
        <v>9.7914899999999996</v>
      </c>
      <c r="F5627">
        <v>9.7852899999999998</v>
      </c>
      <c r="G5627">
        <v>9.8429800000000007</v>
      </c>
      <c r="H5627">
        <v>9.8434500000000007</v>
      </c>
      <c r="I5627">
        <v>8.6478199999999994</v>
      </c>
      <c r="J5627">
        <v>8.5721299999999996</v>
      </c>
      <c r="K5627">
        <v>8.69</v>
      </c>
      <c r="L5627">
        <v>8.6209500000000006</v>
      </c>
      <c r="M5627" t="s">
        <v>0</v>
      </c>
      <c r="O5627" t="s">
        <v>1</v>
      </c>
      <c r="P5627" t="s">
        <v>1</v>
      </c>
      <c r="Q5627" t="s">
        <v>2</v>
      </c>
      <c r="R5627" t="s">
        <v>22398</v>
      </c>
      <c r="T5627" t="s">
        <v>22399</v>
      </c>
      <c r="W5627">
        <v>0</v>
      </c>
      <c r="X5627" t="s">
        <v>7</v>
      </c>
      <c r="Y5627">
        <v>26</v>
      </c>
      <c r="Z5627">
        <v>10</v>
      </c>
      <c r="AA5627">
        <v>12</v>
      </c>
      <c r="AB5627">
        <v>10</v>
      </c>
      <c r="AC5627">
        <v>45.9</v>
      </c>
      <c r="AD5627">
        <v>1</v>
      </c>
      <c r="AF5627" t="s">
        <v>22402</v>
      </c>
      <c r="AG5627">
        <v>7.3550500000000003</v>
      </c>
      <c r="AH5627" s="1">
        <v>1.2705500000000001E-6</v>
      </c>
      <c r="AI5627">
        <v>-0.83760599999999996</v>
      </c>
      <c r="AJ5627">
        <f t="shared" si="1218"/>
        <v>0.83760599999999996</v>
      </c>
      <c r="AK5627">
        <v>-33.863700000000001</v>
      </c>
      <c r="AL5627" t="str">
        <f t="shared" si="1219"/>
        <v/>
      </c>
      <c r="AM5627" t="str">
        <f t="shared" si="1220"/>
        <v>+</v>
      </c>
      <c r="AN5627" t="str">
        <f t="shared" si="1221"/>
        <v/>
      </c>
      <c r="AO5627" t="str">
        <f t="shared" si="1222"/>
        <v/>
      </c>
      <c r="AQ5627">
        <v>4.4957399999999996</v>
      </c>
      <c r="AR5627">
        <v>1.00857E-4</v>
      </c>
      <c r="AS5627">
        <v>0.34547</v>
      </c>
      <c r="AT5627">
        <f t="shared" si="1223"/>
        <v>-0.34547</v>
      </c>
      <c r="AU5627">
        <v>11.095000000000001</v>
      </c>
      <c r="AV5627" t="str">
        <f t="shared" si="1224"/>
        <v/>
      </c>
      <c r="AW5627" t="str">
        <f t="shared" si="1225"/>
        <v/>
      </c>
      <c r="AX5627" t="str">
        <f t="shared" si="1226"/>
        <v/>
      </c>
      <c r="AY5627" t="str">
        <f t="shared" si="1227"/>
        <v/>
      </c>
      <c r="BA5627" s="5" t="str">
        <f t="shared" si="1228"/>
        <v/>
      </c>
      <c r="BB5627" s="5" t="str">
        <f t="shared" si="1229"/>
        <v/>
      </c>
      <c r="BC5627" s="5" t="str">
        <f t="shared" si="1230"/>
        <v/>
      </c>
      <c r="BD5627" s="5" t="str">
        <f t="shared" si="1231"/>
        <v/>
      </c>
      <c r="BF5627" t="s">
        <v>22400</v>
      </c>
      <c r="BG5627" t="s">
        <v>22401</v>
      </c>
      <c r="BH5627" t="s">
        <v>22402</v>
      </c>
      <c r="BJ5627" t="s">
        <v>22403</v>
      </c>
      <c r="BK5627" t="s">
        <v>22404</v>
      </c>
    </row>
    <row r="5628" spans="1:63" x14ac:dyDescent="0.3">
      <c r="A5628">
        <v>7.3442999999999996</v>
      </c>
      <c r="B5628">
        <v>7.4958499999999999</v>
      </c>
      <c r="C5628">
        <v>7.4051400000000003</v>
      </c>
      <c r="D5628">
        <v>7.5391599999999999</v>
      </c>
      <c r="E5628">
        <v>8.3005800000000001</v>
      </c>
      <c r="F5628">
        <v>8.2737999999999996</v>
      </c>
      <c r="G5628">
        <v>8.2867899999999999</v>
      </c>
      <c r="H5628">
        <v>8.2770499999999991</v>
      </c>
      <c r="I5628">
        <v>7.4627100000000004</v>
      </c>
      <c r="J5628">
        <v>7.43879</v>
      </c>
      <c r="K5628">
        <v>7.3828399999999998</v>
      </c>
      <c r="L5628">
        <v>7.4545000000000003</v>
      </c>
      <c r="M5628" t="s">
        <v>0</v>
      </c>
      <c r="O5628" t="s">
        <v>1</v>
      </c>
      <c r="Q5628" t="s">
        <v>164</v>
      </c>
      <c r="R5628" t="s">
        <v>26746</v>
      </c>
      <c r="S5628" t="s">
        <v>26747</v>
      </c>
      <c r="T5628" t="s">
        <v>26748</v>
      </c>
      <c r="U5628" t="s">
        <v>18328</v>
      </c>
      <c r="V5628" t="s">
        <v>7743</v>
      </c>
      <c r="W5628">
        <v>0</v>
      </c>
      <c r="X5628" t="s">
        <v>7</v>
      </c>
      <c r="Y5628">
        <v>24</v>
      </c>
      <c r="Z5628">
        <v>4</v>
      </c>
      <c r="AA5628">
        <v>30</v>
      </c>
      <c r="AB5628">
        <v>1</v>
      </c>
      <c r="AC5628">
        <v>15.3</v>
      </c>
      <c r="AD5628">
        <v>1</v>
      </c>
      <c r="AF5628" t="s">
        <v>26751</v>
      </c>
      <c r="AG5628">
        <v>5.8487200000000001</v>
      </c>
      <c r="AH5628" s="1">
        <v>1.01022E-5</v>
      </c>
      <c r="AI5628">
        <v>-0.83844200000000002</v>
      </c>
      <c r="AJ5628">
        <f t="shared" si="1218"/>
        <v>0.83844200000000002</v>
      </c>
      <c r="AK5628">
        <v>-18.901900000000001</v>
      </c>
      <c r="AL5628" t="str">
        <f t="shared" si="1219"/>
        <v/>
      </c>
      <c r="AM5628" t="str">
        <f t="shared" si="1220"/>
        <v>+</v>
      </c>
      <c r="AN5628" t="str">
        <f t="shared" si="1221"/>
        <v/>
      </c>
      <c r="AO5628" t="str">
        <f t="shared" si="1222"/>
        <v/>
      </c>
      <c r="AQ5628">
        <v>8.7119000000000002E-2</v>
      </c>
      <c r="AR5628">
        <v>0.84017500000000001</v>
      </c>
      <c r="AS5628">
        <v>1.14019E-2</v>
      </c>
      <c r="AT5628">
        <f t="shared" si="1223"/>
        <v>-1.14019E-2</v>
      </c>
      <c r="AU5628">
        <v>0.24010699999999999</v>
      </c>
      <c r="AV5628" t="str">
        <f t="shared" si="1224"/>
        <v/>
      </c>
      <c r="AW5628" t="str">
        <f t="shared" si="1225"/>
        <v/>
      </c>
      <c r="AX5628" t="str">
        <f t="shared" si="1226"/>
        <v/>
      </c>
      <c r="AY5628" t="str">
        <f t="shared" si="1227"/>
        <v/>
      </c>
      <c r="BA5628" s="5" t="str">
        <f t="shared" si="1228"/>
        <v/>
      </c>
      <c r="BB5628" s="5" t="str">
        <f t="shared" si="1229"/>
        <v/>
      </c>
      <c r="BC5628" s="5" t="str">
        <f t="shared" si="1230"/>
        <v/>
      </c>
      <c r="BD5628" s="5" t="str">
        <f t="shared" si="1231"/>
        <v/>
      </c>
      <c r="BF5628" t="s">
        <v>26749</v>
      </c>
      <c r="BG5628" t="s">
        <v>26750</v>
      </c>
      <c r="BH5628" t="s">
        <v>26751</v>
      </c>
      <c r="BI5628" t="s">
        <v>18332</v>
      </c>
      <c r="BJ5628" t="s">
        <v>26752</v>
      </c>
      <c r="BK5628" t="s">
        <v>26753</v>
      </c>
    </row>
    <row r="5629" spans="1:63" x14ac:dyDescent="0.3">
      <c r="A5629">
        <v>4.1210199999999997</v>
      </c>
      <c r="B5629">
        <v>4.5484400000000003</v>
      </c>
      <c r="C5629">
        <v>4.3785100000000003</v>
      </c>
      <c r="D5629">
        <v>3.9909500000000002</v>
      </c>
      <c r="E5629">
        <v>4.8629499999999997</v>
      </c>
      <c r="F5629">
        <v>5.1456799999999996</v>
      </c>
      <c r="G5629">
        <v>5.0312200000000002</v>
      </c>
      <c r="H5629">
        <v>5.3610699999999998</v>
      </c>
      <c r="I5629">
        <v>4.9772800000000004</v>
      </c>
      <c r="J5629">
        <v>5.0400200000000002</v>
      </c>
      <c r="K5629">
        <v>4.3434100000000004</v>
      </c>
      <c r="L5629">
        <v>4.5668199999999999</v>
      </c>
      <c r="M5629" t="s">
        <v>0</v>
      </c>
      <c r="O5629" t="s">
        <v>1</v>
      </c>
      <c r="Q5629" t="s">
        <v>164</v>
      </c>
      <c r="R5629" t="s">
        <v>42758</v>
      </c>
      <c r="S5629" t="s">
        <v>42759</v>
      </c>
      <c r="T5629" t="s">
        <v>42760</v>
      </c>
      <c r="U5629" t="s">
        <v>42761</v>
      </c>
      <c r="V5629" t="s">
        <v>32297</v>
      </c>
      <c r="W5629">
        <v>0</v>
      </c>
      <c r="X5629" t="s">
        <v>7</v>
      </c>
      <c r="Y5629">
        <v>2</v>
      </c>
      <c r="Z5629">
        <v>1</v>
      </c>
      <c r="AA5629">
        <v>1</v>
      </c>
      <c r="AB5629">
        <v>1</v>
      </c>
      <c r="AC5629">
        <v>36.1</v>
      </c>
      <c r="AD5629">
        <v>1</v>
      </c>
      <c r="AF5629" t="s">
        <v>42764</v>
      </c>
      <c r="AG5629">
        <v>2.6729799999999999</v>
      </c>
      <c r="AH5629">
        <v>3.8303299999999998E-3</v>
      </c>
      <c r="AI5629">
        <v>-0.84049799999999997</v>
      </c>
      <c r="AJ5629">
        <f t="shared" si="1218"/>
        <v>0.84049799999999997</v>
      </c>
      <c r="AK5629">
        <v>-5.1460999999999997</v>
      </c>
      <c r="AL5629" t="str">
        <f t="shared" si="1219"/>
        <v/>
      </c>
      <c r="AM5629" t="str">
        <f t="shared" si="1220"/>
        <v>+</v>
      </c>
      <c r="AN5629" t="str">
        <f t="shared" si="1221"/>
        <v/>
      </c>
      <c r="AO5629" t="str">
        <f t="shared" si="1222"/>
        <v/>
      </c>
      <c r="AQ5629">
        <v>1.1920299999999999</v>
      </c>
      <c r="AR5629">
        <v>8.2368499999999997E-2</v>
      </c>
      <c r="AS5629">
        <v>-0.47215000000000001</v>
      </c>
      <c r="AT5629">
        <f t="shared" si="1223"/>
        <v>0.47215000000000001</v>
      </c>
      <c r="AU5629">
        <v>-2.2631999999999999</v>
      </c>
      <c r="AV5629" t="str">
        <f t="shared" si="1224"/>
        <v/>
      </c>
      <c r="AW5629" t="str">
        <f t="shared" si="1225"/>
        <v/>
      </c>
      <c r="AX5629" t="str">
        <f t="shared" si="1226"/>
        <v/>
      </c>
      <c r="AY5629" t="str">
        <f t="shared" si="1227"/>
        <v/>
      </c>
      <c r="BA5629" s="5" t="str">
        <f t="shared" si="1228"/>
        <v/>
      </c>
      <c r="BB5629" s="5" t="str">
        <f t="shared" si="1229"/>
        <v/>
      </c>
      <c r="BC5629" s="5" t="str">
        <f t="shared" si="1230"/>
        <v/>
      </c>
      <c r="BD5629" s="5" t="str">
        <f t="shared" si="1231"/>
        <v/>
      </c>
      <c r="BF5629" t="s">
        <v>42762</v>
      </c>
      <c r="BG5629" t="s">
        <v>42763</v>
      </c>
      <c r="BH5629" t="s">
        <v>42764</v>
      </c>
      <c r="BI5629" t="s">
        <v>9396</v>
      </c>
      <c r="BJ5629" t="s">
        <v>22230</v>
      </c>
      <c r="BK5629" t="s">
        <v>42765</v>
      </c>
    </row>
    <row r="5630" spans="1:63" x14ac:dyDescent="0.3">
      <c r="A5630">
        <v>7.5796900000000003</v>
      </c>
      <c r="B5630">
        <v>7.6532</v>
      </c>
      <c r="C5630">
        <v>7.5576600000000003</v>
      </c>
      <c r="D5630">
        <v>7.53294</v>
      </c>
      <c r="E5630">
        <v>8.4954599999999996</v>
      </c>
      <c r="F5630">
        <v>8.3867200000000004</v>
      </c>
      <c r="G5630">
        <v>8.3619400000000006</v>
      </c>
      <c r="H5630">
        <v>8.4441900000000008</v>
      </c>
      <c r="I5630">
        <v>8.0056200000000004</v>
      </c>
      <c r="J5630">
        <v>8.0536499999999993</v>
      </c>
      <c r="K5630">
        <v>8.1048600000000004</v>
      </c>
      <c r="L5630">
        <v>8.0969800000000003</v>
      </c>
      <c r="M5630" t="s">
        <v>0</v>
      </c>
      <c r="O5630" t="s">
        <v>1</v>
      </c>
      <c r="P5630" t="s">
        <v>1</v>
      </c>
      <c r="Q5630" t="s">
        <v>2</v>
      </c>
      <c r="R5630" t="s">
        <v>17834</v>
      </c>
      <c r="S5630" t="s">
        <v>17835</v>
      </c>
      <c r="T5630" t="s">
        <v>17836</v>
      </c>
      <c r="V5630" t="s">
        <v>5213</v>
      </c>
      <c r="W5630">
        <v>0</v>
      </c>
      <c r="X5630" t="s">
        <v>7</v>
      </c>
      <c r="Y5630">
        <v>15</v>
      </c>
      <c r="Z5630">
        <v>7</v>
      </c>
      <c r="AA5630">
        <v>8</v>
      </c>
      <c r="AB5630">
        <v>7</v>
      </c>
      <c r="AC5630">
        <v>67.3</v>
      </c>
      <c r="AD5630">
        <v>1</v>
      </c>
      <c r="AF5630" t="s">
        <v>17839</v>
      </c>
      <c r="AG5630">
        <v>6.1496300000000002</v>
      </c>
      <c r="AH5630" s="1">
        <v>6.32566E-6</v>
      </c>
      <c r="AI5630">
        <v>-0.84120499999999998</v>
      </c>
      <c r="AJ5630">
        <f t="shared" si="1218"/>
        <v>0.84120499999999998</v>
      </c>
      <c r="AK5630">
        <v>-21.247699999999998</v>
      </c>
      <c r="AL5630" t="str">
        <f t="shared" si="1219"/>
        <v/>
      </c>
      <c r="AM5630" t="str">
        <f t="shared" si="1220"/>
        <v>+</v>
      </c>
      <c r="AN5630" t="str">
        <f t="shared" si="1221"/>
        <v/>
      </c>
      <c r="AO5630" t="str">
        <f t="shared" si="1222"/>
        <v/>
      </c>
      <c r="AQ5630">
        <v>5.0846200000000001</v>
      </c>
      <c r="AR5630" s="1">
        <v>3.3093999999999999E-5</v>
      </c>
      <c r="AS5630">
        <v>-0.484406</v>
      </c>
      <c r="AT5630">
        <f t="shared" si="1223"/>
        <v>0.484406</v>
      </c>
      <c r="AU5630">
        <v>-14.0153</v>
      </c>
      <c r="AV5630" t="str">
        <f t="shared" si="1224"/>
        <v/>
      </c>
      <c r="AW5630" t="str">
        <f t="shared" si="1225"/>
        <v/>
      </c>
      <c r="AX5630" t="str">
        <f t="shared" si="1226"/>
        <v/>
      </c>
      <c r="AY5630" t="str">
        <f t="shared" si="1227"/>
        <v/>
      </c>
      <c r="BA5630" s="5" t="str">
        <f t="shared" si="1228"/>
        <v/>
      </c>
      <c r="BB5630" s="5" t="str">
        <f t="shared" si="1229"/>
        <v/>
      </c>
      <c r="BC5630" s="5" t="str">
        <f t="shared" si="1230"/>
        <v/>
      </c>
      <c r="BD5630" s="5" t="str">
        <f t="shared" si="1231"/>
        <v/>
      </c>
      <c r="BF5630" t="s">
        <v>17837</v>
      </c>
      <c r="BG5630" t="s">
        <v>17838</v>
      </c>
      <c r="BH5630" t="s">
        <v>17839</v>
      </c>
      <c r="BJ5630" t="s">
        <v>17840</v>
      </c>
      <c r="BK5630" t="s">
        <v>17841</v>
      </c>
    </row>
    <row r="5631" spans="1:63" x14ac:dyDescent="0.3">
      <c r="A5631">
        <v>9.7628799999999991</v>
      </c>
      <c r="B5631">
        <v>9.7861100000000008</v>
      </c>
      <c r="C5631">
        <v>9.7888800000000007</v>
      </c>
      <c r="D5631">
        <v>9.7898599999999991</v>
      </c>
      <c r="E5631">
        <v>10.619400000000001</v>
      </c>
      <c r="F5631">
        <v>10.6256</v>
      </c>
      <c r="G5631">
        <v>10.6435</v>
      </c>
      <c r="H5631">
        <v>10.6187</v>
      </c>
      <c r="I5631">
        <v>10.1821</v>
      </c>
      <c r="J5631">
        <v>10.102399999999999</v>
      </c>
      <c r="K5631">
        <v>10.168799999999999</v>
      </c>
      <c r="L5631">
        <v>10.1881</v>
      </c>
      <c r="M5631" t="s">
        <v>0</v>
      </c>
      <c r="O5631" t="s">
        <v>1</v>
      </c>
      <c r="P5631" t="s">
        <v>1</v>
      </c>
      <c r="Q5631" t="s">
        <v>2</v>
      </c>
      <c r="R5631" t="s">
        <v>18261</v>
      </c>
      <c r="V5631" t="s">
        <v>18262</v>
      </c>
      <c r="W5631">
        <v>0</v>
      </c>
      <c r="X5631" t="s">
        <v>7</v>
      </c>
      <c r="Y5631">
        <v>27</v>
      </c>
      <c r="Z5631">
        <v>10</v>
      </c>
      <c r="AA5631">
        <v>15</v>
      </c>
      <c r="AB5631">
        <v>10</v>
      </c>
      <c r="AC5631">
        <v>39</v>
      </c>
      <c r="AD5631">
        <v>1</v>
      </c>
      <c r="AF5631" t="s">
        <v>18265</v>
      </c>
      <c r="AG5631">
        <v>10.1175</v>
      </c>
      <c r="AH5631" s="1">
        <v>1.4287699999999999E-7</v>
      </c>
      <c r="AI5631">
        <v>-0.84486000000000006</v>
      </c>
      <c r="AJ5631">
        <f t="shared" si="1218"/>
        <v>0.84486000000000006</v>
      </c>
      <c r="AK5631">
        <v>-97.950900000000004</v>
      </c>
      <c r="AL5631" t="str">
        <f t="shared" si="1219"/>
        <v/>
      </c>
      <c r="AM5631" t="str">
        <f t="shared" si="1220"/>
        <v>+</v>
      </c>
      <c r="AN5631" t="str">
        <f t="shared" si="1221"/>
        <v/>
      </c>
      <c r="AO5631" t="str">
        <f t="shared" si="1222"/>
        <v/>
      </c>
      <c r="AQ5631">
        <v>5.7561499999999999</v>
      </c>
      <c r="AR5631" s="1">
        <v>1.03336E-5</v>
      </c>
      <c r="AS5631">
        <v>-0.37841999999999998</v>
      </c>
      <c r="AT5631">
        <f t="shared" si="1223"/>
        <v>0.37841999999999998</v>
      </c>
      <c r="AU5631">
        <v>-18.232299999999999</v>
      </c>
      <c r="AV5631" t="str">
        <f t="shared" si="1224"/>
        <v/>
      </c>
      <c r="AW5631" t="str">
        <f t="shared" si="1225"/>
        <v/>
      </c>
      <c r="AX5631" t="str">
        <f t="shared" si="1226"/>
        <v/>
      </c>
      <c r="AY5631" t="str">
        <f t="shared" si="1227"/>
        <v/>
      </c>
      <c r="BA5631" s="5" t="str">
        <f t="shared" si="1228"/>
        <v/>
      </c>
      <c r="BB5631" s="5" t="str">
        <f t="shared" si="1229"/>
        <v/>
      </c>
      <c r="BC5631" s="5" t="str">
        <f t="shared" si="1230"/>
        <v/>
      </c>
      <c r="BD5631" s="5" t="str">
        <f t="shared" si="1231"/>
        <v/>
      </c>
      <c r="BF5631" t="s">
        <v>18263</v>
      </c>
      <c r="BG5631" t="s">
        <v>18264</v>
      </c>
      <c r="BH5631" t="s">
        <v>18265</v>
      </c>
      <c r="BK5631" t="s">
        <v>18266</v>
      </c>
    </row>
    <row r="5632" spans="1:63" x14ac:dyDescent="0.3">
      <c r="A5632">
        <v>8.7572200000000002</v>
      </c>
      <c r="B5632">
        <v>8.8044499999999992</v>
      </c>
      <c r="C5632">
        <v>8.8579799999999995</v>
      </c>
      <c r="D5632">
        <v>8.8703699999999994</v>
      </c>
      <c r="E5632">
        <v>9.6479999999999997</v>
      </c>
      <c r="F5632">
        <v>9.6637400000000007</v>
      </c>
      <c r="G5632">
        <v>9.6887799999999995</v>
      </c>
      <c r="H5632">
        <v>9.6808899999999998</v>
      </c>
      <c r="I5632">
        <v>9.1918000000000006</v>
      </c>
      <c r="J5632">
        <v>9.2744900000000001</v>
      </c>
      <c r="K5632">
        <v>9.1853700000000007</v>
      </c>
      <c r="L5632">
        <v>9.2585700000000006</v>
      </c>
      <c r="M5632" t="s">
        <v>0</v>
      </c>
      <c r="O5632" t="s">
        <v>1</v>
      </c>
      <c r="P5632" t="s">
        <v>1</v>
      </c>
      <c r="Q5632" t="s">
        <v>2</v>
      </c>
      <c r="R5632" t="s">
        <v>26139</v>
      </c>
      <c r="S5632" t="s">
        <v>26140</v>
      </c>
      <c r="T5632" t="s">
        <v>26141</v>
      </c>
      <c r="V5632" t="s">
        <v>15373</v>
      </c>
      <c r="W5632">
        <v>0</v>
      </c>
      <c r="X5632" t="s">
        <v>7</v>
      </c>
      <c r="Y5632">
        <v>23</v>
      </c>
      <c r="Z5632">
        <v>6</v>
      </c>
      <c r="AA5632">
        <v>7</v>
      </c>
      <c r="AB5632">
        <v>6</v>
      </c>
      <c r="AC5632">
        <v>40.1</v>
      </c>
      <c r="AD5632">
        <v>1</v>
      </c>
      <c r="AF5632" t="s">
        <v>26144</v>
      </c>
      <c r="AG5632">
        <v>7.1038600000000001</v>
      </c>
      <c r="AH5632" s="1">
        <v>1.62354E-6</v>
      </c>
      <c r="AI5632">
        <v>-0.84784300000000001</v>
      </c>
      <c r="AJ5632">
        <f t="shared" si="1218"/>
        <v>0.84784300000000001</v>
      </c>
      <c r="AK5632">
        <v>-30.736699999999999</v>
      </c>
      <c r="AL5632" t="str">
        <f t="shared" si="1219"/>
        <v/>
      </c>
      <c r="AM5632" t="str">
        <f t="shared" si="1220"/>
        <v>+</v>
      </c>
      <c r="AN5632" t="str">
        <f t="shared" si="1221"/>
        <v/>
      </c>
      <c r="AO5632" t="str">
        <f t="shared" si="1222"/>
        <v/>
      </c>
      <c r="AQ5632">
        <v>4.6307299999999998</v>
      </c>
      <c r="AR5632" s="1">
        <v>7.7539600000000006E-5</v>
      </c>
      <c r="AS5632">
        <v>-0.40505200000000002</v>
      </c>
      <c r="AT5632">
        <f t="shared" si="1223"/>
        <v>0.40505200000000002</v>
      </c>
      <c r="AU5632">
        <v>-11.709300000000001</v>
      </c>
      <c r="AV5632" t="str">
        <f t="shared" si="1224"/>
        <v/>
      </c>
      <c r="AW5632" t="str">
        <f t="shared" si="1225"/>
        <v/>
      </c>
      <c r="AX5632" t="str">
        <f t="shared" si="1226"/>
        <v/>
      </c>
      <c r="AY5632" t="str">
        <f t="shared" si="1227"/>
        <v/>
      </c>
      <c r="BA5632" s="5" t="str">
        <f t="shared" si="1228"/>
        <v/>
      </c>
      <c r="BB5632" s="5" t="str">
        <f t="shared" si="1229"/>
        <v/>
      </c>
      <c r="BC5632" s="5" t="str">
        <f t="shared" si="1230"/>
        <v/>
      </c>
      <c r="BD5632" s="5" t="str">
        <f t="shared" si="1231"/>
        <v/>
      </c>
      <c r="BF5632" t="s">
        <v>26142</v>
      </c>
      <c r="BG5632" t="s">
        <v>26143</v>
      </c>
      <c r="BH5632" t="s">
        <v>26144</v>
      </c>
      <c r="BK5632" t="s">
        <v>26145</v>
      </c>
    </row>
    <row r="5633" spans="1:63" x14ac:dyDescent="0.3">
      <c r="A5633">
        <v>8.7475199999999997</v>
      </c>
      <c r="B5633">
        <v>8.7793899999999994</v>
      </c>
      <c r="C5633">
        <v>8.8798899999999996</v>
      </c>
      <c r="D5633">
        <v>8.86388</v>
      </c>
      <c r="E5633">
        <v>9.63063</v>
      </c>
      <c r="F5633">
        <v>9.6792999999999996</v>
      </c>
      <c r="G5633">
        <v>9.7282600000000006</v>
      </c>
      <c r="H5633">
        <v>9.6308100000000003</v>
      </c>
      <c r="I5633">
        <v>8.6264400000000006</v>
      </c>
      <c r="J5633">
        <v>8.6198499999999996</v>
      </c>
      <c r="K5633">
        <v>8.7404600000000006</v>
      </c>
      <c r="L5633">
        <v>8.6752500000000001</v>
      </c>
      <c r="M5633" t="s">
        <v>0</v>
      </c>
      <c r="O5633" t="s">
        <v>1</v>
      </c>
      <c r="P5633" t="s">
        <v>1</v>
      </c>
      <c r="Q5633" t="s">
        <v>2</v>
      </c>
      <c r="R5633" t="s">
        <v>21235</v>
      </c>
      <c r="S5633" t="s">
        <v>21236</v>
      </c>
      <c r="T5633" t="s">
        <v>7145</v>
      </c>
      <c r="U5633" t="s">
        <v>21237</v>
      </c>
      <c r="V5633" t="s">
        <v>19922</v>
      </c>
      <c r="W5633">
        <v>0</v>
      </c>
      <c r="X5633" t="s">
        <v>7</v>
      </c>
      <c r="Y5633">
        <v>36</v>
      </c>
      <c r="Z5633">
        <v>8</v>
      </c>
      <c r="AA5633">
        <v>9</v>
      </c>
      <c r="AB5633">
        <v>7</v>
      </c>
      <c r="AC5633">
        <v>30.5</v>
      </c>
      <c r="AD5633">
        <v>1</v>
      </c>
      <c r="AF5633" t="s">
        <v>21240</v>
      </c>
      <c r="AG5633">
        <v>6.1669799999999997</v>
      </c>
      <c r="AH5633" s="1">
        <v>6.1640499999999999E-6</v>
      </c>
      <c r="AI5633">
        <v>-0.84958299999999998</v>
      </c>
      <c r="AJ5633">
        <f t="shared" si="1218"/>
        <v>0.84958299999999998</v>
      </c>
      <c r="AK5633">
        <v>-21.391300000000001</v>
      </c>
      <c r="AL5633" t="str">
        <f t="shared" si="1219"/>
        <v/>
      </c>
      <c r="AM5633" t="str">
        <f t="shared" si="1220"/>
        <v>+</v>
      </c>
      <c r="AN5633" t="str">
        <f t="shared" si="1221"/>
        <v/>
      </c>
      <c r="AO5633" t="str">
        <f t="shared" si="1222"/>
        <v/>
      </c>
      <c r="AQ5633">
        <v>1.9324399999999999</v>
      </c>
      <c r="AR5633">
        <v>1.7319899999999999E-2</v>
      </c>
      <c r="AS5633">
        <v>0.15217</v>
      </c>
      <c r="AT5633">
        <f t="shared" si="1223"/>
        <v>-0.15217</v>
      </c>
      <c r="AU5633">
        <v>3.5771500000000001</v>
      </c>
      <c r="AV5633" t="str">
        <f t="shared" si="1224"/>
        <v/>
      </c>
      <c r="AW5633" t="str">
        <f t="shared" si="1225"/>
        <v/>
      </c>
      <c r="AX5633" t="str">
        <f t="shared" si="1226"/>
        <v/>
      </c>
      <c r="AY5633" t="str">
        <f t="shared" si="1227"/>
        <v/>
      </c>
      <c r="BA5633" s="5" t="str">
        <f t="shared" si="1228"/>
        <v/>
      </c>
      <c r="BB5633" s="5" t="str">
        <f t="shared" si="1229"/>
        <v/>
      </c>
      <c r="BC5633" s="5" t="str">
        <f t="shared" si="1230"/>
        <v/>
      </c>
      <c r="BD5633" s="5" t="str">
        <f t="shared" si="1231"/>
        <v/>
      </c>
      <c r="BF5633" t="s">
        <v>21238</v>
      </c>
      <c r="BG5633" t="s">
        <v>21239</v>
      </c>
      <c r="BH5633" t="s">
        <v>21240</v>
      </c>
      <c r="BI5633" t="s">
        <v>21241</v>
      </c>
      <c r="BJ5633" t="s">
        <v>21242</v>
      </c>
      <c r="BK5633" t="s">
        <v>21243</v>
      </c>
    </row>
    <row r="5634" spans="1:63" x14ac:dyDescent="0.3">
      <c r="A5634">
        <v>7.9092900000000004</v>
      </c>
      <c r="B5634">
        <v>8.0514799999999997</v>
      </c>
      <c r="C5634">
        <v>8.0101099999999992</v>
      </c>
      <c r="D5634">
        <v>8.0162499999999994</v>
      </c>
      <c r="E5634">
        <v>8.8598499999999998</v>
      </c>
      <c r="F5634">
        <v>8.8648100000000003</v>
      </c>
      <c r="G5634">
        <v>8.8829499999999992</v>
      </c>
      <c r="H5634">
        <v>8.7908399999999993</v>
      </c>
      <c r="I5634">
        <v>8.3264300000000002</v>
      </c>
      <c r="J5634">
        <v>8.3051499999999994</v>
      </c>
      <c r="K5634">
        <v>8.4350500000000004</v>
      </c>
      <c r="L5634">
        <v>8.2464999999999993</v>
      </c>
      <c r="M5634" t="s">
        <v>0</v>
      </c>
      <c r="O5634" t="s">
        <v>1</v>
      </c>
      <c r="P5634" t="s">
        <v>1</v>
      </c>
      <c r="Q5634" t="s">
        <v>2</v>
      </c>
      <c r="R5634" t="s">
        <v>29087</v>
      </c>
      <c r="S5634" t="s">
        <v>29088</v>
      </c>
      <c r="T5634" t="s">
        <v>4465</v>
      </c>
      <c r="U5634" t="s">
        <v>1720</v>
      </c>
      <c r="V5634" t="s">
        <v>29089</v>
      </c>
      <c r="W5634">
        <v>0</v>
      </c>
      <c r="X5634" t="s">
        <v>7</v>
      </c>
      <c r="Y5634">
        <v>11</v>
      </c>
      <c r="Z5634">
        <v>4</v>
      </c>
      <c r="AA5634">
        <v>5</v>
      </c>
      <c r="AB5634">
        <v>4</v>
      </c>
      <c r="AC5634">
        <v>49.4</v>
      </c>
      <c r="AD5634">
        <v>1</v>
      </c>
      <c r="AF5634" t="s">
        <v>29092</v>
      </c>
      <c r="AG5634">
        <v>6.3851300000000002</v>
      </c>
      <c r="AH5634" s="1">
        <v>4.3410600000000004E-6</v>
      </c>
      <c r="AI5634">
        <v>-0.85282599999999997</v>
      </c>
      <c r="AJ5634">
        <f t="shared" si="1218"/>
        <v>0.85282599999999997</v>
      </c>
      <c r="AK5634">
        <v>-23.279800000000002</v>
      </c>
      <c r="AL5634" t="str">
        <f t="shared" si="1219"/>
        <v/>
      </c>
      <c r="AM5634" t="str">
        <f t="shared" si="1220"/>
        <v>+</v>
      </c>
      <c r="AN5634" t="str">
        <f t="shared" si="1221"/>
        <v/>
      </c>
      <c r="AO5634" t="str">
        <f t="shared" si="1222"/>
        <v/>
      </c>
      <c r="AQ5634">
        <v>3.25258</v>
      </c>
      <c r="AR5634">
        <v>1.15069E-3</v>
      </c>
      <c r="AS5634">
        <v>-0.33149800000000001</v>
      </c>
      <c r="AT5634">
        <f t="shared" si="1223"/>
        <v>0.33149800000000001</v>
      </c>
      <c r="AU5634">
        <v>-6.6490900000000002</v>
      </c>
      <c r="AV5634" t="str">
        <f t="shared" si="1224"/>
        <v/>
      </c>
      <c r="AW5634" t="str">
        <f t="shared" si="1225"/>
        <v/>
      </c>
      <c r="AX5634" t="str">
        <f t="shared" si="1226"/>
        <v/>
      </c>
      <c r="AY5634" t="str">
        <f t="shared" si="1227"/>
        <v/>
      </c>
      <c r="BA5634" s="5" t="str">
        <f t="shared" si="1228"/>
        <v/>
      </c>
      <c r="BB5634" s="5" t="str">
        <f t="shared" si="1229"/>
        <v/>
      </c>
      <c r="BC5634" s="5" t="str">
        <f t="shared" si="1230"/>
        <v/>
      </c>
      <c r="BD5634" s="5" t="str">
        <f t="shared" si="1231"/>
        <v/>
      </c>
      <c r="BF5634" t="s">
        <v>29090</v>
      </c>
      <c r="BG5634" t="s">
        <v>29091</v>
      </c>
      <c r="BH5634" t="s">
        <v>29092</v>
      </c>
      <c r="BI5634" t="s">
        <v>10199</v>
      </c>
      <c r="BJ5634" t="s">
        <v>10200</v>
      </c>
      <c r="BK5634" t="s">
        <v>29093</v>
      </c>
    </row>
    <row r="5635" spans="1:63" x14ac:dyDescent="0.3">
      <c r="A5635">
        <v>12.3705</v>
      </c>
      <c r="B5635">
        <v>12.368600000000001</v>
      </c>
      <c r="C5635">
        <v>12.3727</v>
      </c>
      <c r="D5635">
        <v>12.3536</v>
      </c>
      <c r="E5635">
        <v>13.2722</v>
      </c>
      <c r="F5635">
        <v>13.2102</v>
      </c>
      <c r="G5635">
        <v>13.216100000000001</v>
      </c>
      <c r="H5635">
        <v>13.187799999999999</v>
      </c>
      <c r="I5635">
        <v>12.2956</v>
      </c>
      <c r="J5635">
        <v>12.3009</v>
      </c>
      <c r="K5635">
        <v>12.3255</v>
      </c>
      <c r="L5635">
        <v>12.3215</v>
      </c>
      <c r="M5635" t="s">
        <v>0</v>
      </c>
      <c r="O5635" t="s">
        <v>1</v>
      </c>
      <c r="P5635" t="s">
        <v>1</v>
      </c>
      <c r="Q5635" t="s">
        <v>2</v>
      </c>
      <c r="R5635" t="s">
        <v>1680</v>
      </c>
      <c r="S5635" t="s">
        <v>1681</v>
      </c>
      <c r="T5635" t="s">
        <v>1682</v>
      </c>
      <c r="V5635" t="s">
        <v>1683</v>
      </c>
      <c r="W5635">
        <v>0</v>
      </c>
      <c r="X5635" t="s">
        <v>7</v>
      </c>
      <c r="Y5635">
        <v>54</v>
      </c>
      <c r="Z5635">
        <v>30</v>
      </c>
      <c r="AA5635">
        <v>75</v>
      </c>
      <c r="AB5635">
        <v>30</v>
      </c>
      <c r="AC5635">
        <v>75.400000000000006</v>
      </c>
      <c r="AD5635">
        <v>1</v>
      </c>
      <c r="AF5635" t="s">
        <v>1686</v>
      </c>
      <c r="AG5635">
        <v>8.1673200000000001</v>
      </c>
      <c r="AH5635" s="1">
        <v>5.0742800000000004E-7</v>
      </c>
      <c r="AI5635">
        <v>-0.85520300000000005</v>
      </c>
      <c r="AJ5635">
        <f t="shared" ref="AJ5635:AJ5671" si="1232">AI5635*-1</f>
        <v>0.85520300000000005</v>
      </c>
      <c r="AK5635">
        <v>-46.299100000000003</v>
      </c>
      <c r="AL5635" t="str">
        <f t="shared" ref="AL5635:AL5671" si="1233">IFERROR(IF(AND(AJ5635&gt;=1,AG5635&gt;1.3),"+",""),"")</f>
        <v/>
      </c>
      <c r="AM5635" t="str">
        <f t="shared" ref="AM5635:AM5671" si="1234">IFERROR(IF(AND(AJ5635&gt;=0.58,AG5635&gt;1.3),"+",""),"")</f>
        <v>+</v>
      </c>
      <c r="AN5635" t="str">
        <f t="shared" ref="AN5635:AN5671" si="1235">IFERROR(IF(AND(AJ5635&lt;=-1,AG5635&gt;1.3),"+",""),"")</f>
        <v/>
      </c>
      <c r="AO5635" t="str">
        <f t="shared" ref="AO5635:AO5671" si="1236">IFERROR(IF(AND(AJ5635&lt;=-0.58,AG5635&gt;1.3),"+",""),"")</f>
        <v/>
      </c>
      <c r="AQ5635">
        <v>3.1874400000000001</v>
      </c>
      <c r="AR5635">
        <v>1.307E-3</v>
      </c>
      <c r="AS5635">
        <v>5.54891E-2</v>
      </c>
      <c r="AT5635">
        <f t="shared" ref="AT5635:AT5671" si="1237">AS5635*-1</f>
        <v>-5.54891E-2</v>
      </c>
      <c r="AU5635">
        <v>6.4654299999999996</v>
      </c>
      <c r="AV5635" t="str">
        <f t="shared" ref="AV5635:AV5671" si="1238">IFERROR(IF(AND(AT5635&gt;=1,AQ5635&gt;1.3),"+",""),"")</f>
        <v/>
      </c>
      <c r="AW5635" t="str">
        <f t="shared" ref="AW5635:AW5671" si="1239">IFERROR(IF(AND(AT5635&gt;=0.58,AQ5635&gt;1.3),"+",""),"")</f>
        <v/>
      </c>
      <c r="AX5635" t="str">
        <f t="shared" ref="AX5635:AX5671" si="1240">IFERROR(IF(AND(AT5635&lt;=-1,AQ5635&gt;1.3),"+",""),"")</f>
        <v/>
      </c>
      <c r="AY5635" t="str">
        <f t="shared" ref="AY5635:AY5671" si="1241">IFERROR(IF(AND(AT5635&lt;=-0.58,AQ5635&gt;1.3),"+",""),"")</f>
        <v/>
      </c>
      <c r="BA5635" s="5" t="str">
        <f t="shared" ref="BA5635:BA5671" si="1242">IFERROR(IF(AND(AN5635="+",AX5635="+"),"+",""),"")</f>
        <v/>
      </c>
      <c r="BB5635" s="5" t="str">
        <f t="shared" ref="BB5635:BB5671" si="1243">IFERROR(IF(AND(AO5635="+",AY5635="+"),"+",""),"")</f>
        <v/>
      </c>
      <c r="BC5635" s="5" t="str">
        <f t="shared" ref="BC5635:BC5671" si="1244">IFERROR(IF(AND(AL5635="+",AV5635="+"),"+",""),"")</f>
        <v/>
      </c>
      <c r="BD5635" s="5" t="str">
        <f t="shared" ref="BD5635:BD5671" si="1245">IFERROR(IF(AND(AM5635="+",AW5635="+"),"+",""),"")</f>
        <v/>
      </c>
      <c r="BF5635" t="s">
        <v>1684</v>
      </c>
      <c r="BG5635" t="s">
        <v>1685</v>
      </c>
      <c r="BH5635" t="s">
        <v>1686</v>
      </c>
      <c r="BK5635" t="s">
        <v>1687</v>
      </c>
    </row>
    <row r="5636" spans="1:63" x14ac:dyDescent="0.3">
      <c r="A5636">
        <v>9.4503900000000005</v>
      </c>
      <c r="B5636">
        <v>9.41066</v>
      </c>
      <c r="C5636">
        <v>9.4268900000000002</v>
      </c>
      <c r="D5636">
        <v>9.4856300000000005</v>
      </c>
      <c r="E5636">
        <v>10.3078</v>
      </c>
      <c r="F5636">
        <v>10.3673</v>
      </c>
      <c r="G5636">
        <v>10.310600000000001</v>
      </c>
      <c r="H5636">
        <v>10.235200000000001</v>
      </c>
      <c r="I5636">
        <v>9.4110899999999997</v>
      </c>
      <c r="J5636">
        <v>9.2543199999999999</v>
      </c>
      <c r="K5636">
        <v>9.3505000000000003</v>
      </c>
      <c r="L5636">
        <v>9.3153799999999993</v>
      </c>
      <c r="M5636" t="s">
        <v>0</v>
      </c>
      <c r="O5636" t="s">
        <v>1</v>
      </c>
      <c r="P5636" t="s">
        <v>1</v>
      </c>
      <c r="Q5636" t="s">
        <v>2</v>
      </c>
      <c r="R5636" t="s">
        <v>18149</v>
      </c>
      <c r="S5636" t="s">
        <v>18150</v>
      </c>
      <c r="T5636" t="s">
        <v>18151</v>
      </c>
      <c r="U5636" t="s">
        <v>1841</v>
      </c>
      <c r="V5636" t="s">
        <v>18152</v>
      </c>
      <c r="W5636">
        <v>0</v>
      </c>
      <c r="X5636" t="s">
        <v>7</v>
      </c>
      <c r="Y5636">
        <v>26</v>
      </c>
      <c r="Z5636">
        <v>8</v>
      </c>
      <c r="AA5636">
        <v>10</v>
      </c>
      <c r="AB5636">
        <v>8</v>
      </c>
      <c r="AC5636">
        <v>43.8</v>
      </c>
      <c r="AD5636">
        <v>1</v>
      </c>
      <c r="AF5636" t="s">
        <v>18155</v>
      </c>
      <c r="AG5636">
        <v>6.7953599999999996</v>
      </c>
      <c r="AH5636" s="1">
        <v>2.4744699999999998E-6</v>
      </c>
      <c r="AI5636">
        <v>-0.86182400000000003</v>
      </c>
      <c r="AJ5636">
        <f t="shared" si="1232"/>
        <v>0.86182400000000003</v>
      </c>
      <c r="AK5636">
        <v>-27.284600000000001</v>
      </c>
      <c r="AL5636" t="str">
        <f t="shared" si="1233"/>
        <v/>
      </c>
      <c r="AM5636" t="str">
        <f t="shared" si="1234"/>
        <v>+</v>
      </c>
      <c r="AN5636" t="str">
        <f t="shared" si="1235"/>
        <v/>
      </c>
      <c r="AO5636" t="str">
        <f t="shared" si="1236"/>
        <v/>
      </c>
      <c r="AQ5636">
        <v>1.63113</v>
      </c>
      <c r="AR5636">
        <v>3.2503200000000003E-2</v>
      </c>
      <c r="AS5636">
        <v>0.110573</v>
      </c>
      <c r="AT5636">
        <f t="shared" si="1237"/>
        <v>-0.110573</v>
      </c>
      <c r="AU5636">
        <v>3.0205299999999999</v>
      </c>
      <c r="AV5636" t="str">
        <f t="shared" si="1238"/>
        <v/>
      </c>
      <c r="AW5636" t="str">
        <f t="shared" si="1239"/>
        <v/>
      </c>
      <c r="AX5636" t="str">
        <f t="shared" si="1240"/>
        <v/>
      </c>
      <c r="AY5636" t="str">
        <f t="shared" si="1241"/>
        <v/>
      </c>
      <c r="BA5636" s="5" t="str">
        <f t="shared" si="1242"/>
        <v/>
      </c>
      <c r="BB5636" s="5" t="str">
        <f t="shared" si="1243"/>
        <v/>
      </c>
      <c r="BC5636" s="5" t="str">
        <f t="shared" si="1244"/>
        <v/>
      </c>
      <c r="BD5636" s="5" t="str">
        <f t="shared" si="1245"/>
        <v/>
      </c>
      <c r="BF5636" t="s">
        <v>18153</v>
      </c>
      <c r="BG5636" t="s">
        <v>18154</v>
      </c>
      <c r="BH5636" t="s">
        <v>18155</v>
      </c>
      <c r="BI5636" t="s">
        <v>1841</v>
      </c>
      <c r="BJ5636" t="s">
        <v>18156</v>
      </c>
      <c r="BK5636" t="s">
        <v>18157</v>
      </c>
    </row>
    <row r="5637" spans="1:63" x14ac:dyDescent="0.3">
      <c r="A5637">
        <v>3.18587</v>
      </c>
      <c r="B5637">
        <v>3.7970100000000002</v>
      </c>
      <c r="C5637">
        <v>3.48543</v>
      </c>
      <c r="D5637">
        <v>3.7970100000000002</v>
      </c>
      <c r="E5637">
        <v>4.5849599999999997</v>
      </c>
      <c r="F5637">
        <v>4.6610699999999996</v>
      </c>
      <c r="G5637">
        <v>4.0089899999999998</v>
      </c>
      <c r="H5637">
        <v>4.4982499999999996</v>
      </c>
      <c r="I5637">
        <v>3.8679000000000001</v>
      </c>
      <c r="J5637">
        <v>3.8479999999999999</v>
      </c>
      <c r="K5637">
        <v>4.0443899999999999</v>
      </c>
      <c r="L5637">
        <v>3.2016300000000002</v>
      </c>
      <c r="M5637" t="s">
        <v>0</v>
      </c>
      <c r="O5637" t="s">
        <v>1</v>
      </c>
      <c r="Q5637" t="s">
        <v>164</v>
      </c>
      <c r="R5637" t="s">
        <v>34442</v>
      </c>
      <c r="S5637" t="s">
        <v>34443</v>
      </c>
      <c r="T5637" t="s">
        <v>5511</v>
      </c>
      <c r="U5637" t="s">
        <v>34444</v>
      </c>
      <c r="V5637" t="s">
        <v>34445</v>
      </c>
      <c r="W5637">
        <v>0</v>
      </c>
      <c r="X5637" t="s">
        <v>7</v>
      </c>
      <c r="Y5637">
        <v>2</v>
      </c>
      <c r="Z5637">
        <v>2</v>
      </c>
      <c r="AA5637">
        <v>2</v>
      </c>
      <c r="AB5637">
        <v>2</v>
      </c>
      <c r="AC5637">
        <v>191.8</v>
      </c>
      <c r="AD5637">
        <v>1</v>
      </c>
      <c r="AF5637" t="s">
        <v>34448</v>
      </c>
      <c r="AG5637">
        <v>2.2461600000000002</v>
      </c>
      <c r="AH5637">
        <v>9.2049000000000002E-3</v>
      </c>
      <c r="AI5637">
        <v>-0.87198699999999996</v>
      </c>
      <c r="AJ5637">
        <f t="shared" si="1232"/>
        <v>0.87198699999999996</v>
      </c>
      <c r="AK5637">
        <v>-4.2019900000000003</v>
      </c>
      <c r="AL5637" t="str">
        <f t="shared" si="1233"/>
        <v/>
      </c>
      <c r="AM5637" t="str">
        <f t="shared" si="1234"/>
        <v>+</v>
      </c>
      <c r="AN5637" t="str">
        <f t="shared" si="1235"/>
        <v/>
      </c>
      <c r="AO5637" t="str">
        <f t="shared" si="1236"/>
        <v/>
      </c>
      <c r="AQ5637">
        <v>0.311251</v>
      </c>
      <c r="AR5637">
        <v>0.53139499999999995</v>
      </c>
      <c r="AS5637">
        <v>-0.17415</v>
      </c>
      <c r="AT5637">
        <f t="shared" si="1237"/>
        <v>0.17415</v>
      </c>
      <c r="AU5637">
        <v>-0.73798699999999995</v>
      </c>
      <c r="AV5637" t="str">
        <f t="shared" si="1238"/>
        <v/>
      </c>
      <c r="AW5637" t="str">
        <f t="shared" si="1239"/>
        <v/>
      </c>
      <c r="AX5637" t="str">
        <f t="shared" si="1240"/>
        <v/>
      </c>
      <c r="AY5637" t="str">
        <f t="shared" si="1241"/>
        <v/>
      </c>
      <c r="BA5637" s="5" t="str">
        <f t="shared" si="1242"/>
        <v/>
      </c>
      <c r="BB5637" s="5" t="str">
        <f t="shared" si="1243"/>
        <v/>
      </c>
      <c r="BC5637" s="5" t="str">
        <f t="shared" si="1244"/>
        <v/>
      </c>
      <c r="BD5637" s="5" t="str">
        <f t="shared" si="1245"/>
        <v/>
      </c>
      <c r="BF5637" t="s">
        <v>34446</v>
      </c>
      <c r="BG5637" t="s">
        <v>34447</v>
      </c>
      <c r="BH5637" t="s">
        <v>34448</v>
      </c>
      <c r="BI5637" t="s">
        <v>34444</v>
      </c>
      <c r="BJ5637" t="s">
        <v>34449</v>
      </c>
      <c r="BK5637" t="s">
        <v>34450</v>
      </c>
    </row>
    <row r="5638" spans="1:63" x14ac:dyDescent="0.3">
      <c r="A5638">
        <v>4.5422599999999997</v>
      </c>
      <c r="B5638">
        <v>4.4918500000000003</v>
      </c>
      <c r="C5638">
        <v>4.4127799999999997</v>
      </c>
      <c r="D5638">
        <v>4.6610699999999996</v>
      </c>
      <c r="E5638">
        <v>5.5607199999999999</v>
      </c>
      <c r="F5638">
        <v>5.4886400000000002</v>
      </c>
      <c r="G5638">
        <v>5.4918500000000003</v>
      </c>
      <c r="H5638">
        <v>5.0789499999999999</v>
      </c>
      <c r="I5638">
        <v>3.8479999999999999</v>
      </c>
      <c r="J5638">
        <v>4.1043399999999997</v>
      </c>
      <c r="K5638">
        <v>4.5235599999999998</v>
      </c>
      <c r="L5638">
        <v>3.6088100000000001</v>
      </c>
      <c r="M5638" t="s">
        <v>0</v>
      </c>
      <c r="O5638" t="s">
        <v>1</v>
      </c>
      <c r="Q5638" t="s">
        <v>164</v>
      </c>
      <c r="R5638" t="s">
        <v>39710</v>
      </c>
      <c r="S5638" t="s">
        <v>39711</v>
      </c>
      <c r="T5638" t="s">
        <v>39712</v>
      </c>
      <c r="V5638" t="s">
        <v>39713</v>
      </c>
      <c r="W5638">
        <v>0</v>
      </c>
      <c r="X5638" t="s">
        <v>7</v>
      </c>
      <c r="Y5638">
        <v>5</v>
      </c>
      <c r="Z5638">
        <v>1</v>
      </c>
      <c r="AA5638">
        <v>1</v>
      </c>
      <c r="AB5638">
        <v>1</v>
      </c>
      <c r="AC5638">
        <v>38.299999999999997</v>
      </c>
      <c r="AD5638">
        <v>1</v>
      </c>
      <c r="AF5638" t="s">
        <v>39716</v>
      </c>
      <c r="AG5638">
        <v>3.4456000000000002</v>
      </c>
      <c r="AH5638">
        <v>8.0408499999999996E-4</v>
      </c>
      <c r="AI5638">
        <v>-0.87805100000000003</v>
      </c>
      <c r="AJ5638">
        <f t="shared" si="1232"/>
        <v>0.87805100000000003</v>
      </c>
      <c r="AK5638">
        <v>-7.2179000000000002</v>
      </c>
      <c r="AL5638" t="str">
        <f t="shared" si="1233"/>
        <v/>
      </c>
      <c r="AM5638" t="str">
        <f t="shared" si="1234"/>
        <v>+</v>
      </c>
      <c r="AN5638" t="str">
        <f t="shared" si="1235"/>
        <v/>
      </c>
      <c r="AO5638" t="str">
        <f t="shared" si="1236"/>
        <v/>
      </c>
      <c r="AQ5638">
        <v>1.33138</v>
      </c>
      <c r="AR5638">
        <v>6.12416E-2</v>
      </c>
      <c r="AS5638">
        <v>0.50581299999999996</v>
      </c>
      <c r="AT5638">
        <f t="shared" si="1237"/>
        <v>-0.50581299999999996</v>
      </c>
      <c r="AU5638">
        <v>2.4984600000000001</v>
      </c>
      <c r="AV5638" t="str">
        <f t="shared" si="1238"/>
        <v/>
      </c>
      <c r="AW5638" t="str">
        <f t="shared" si="1239"/>
        <v/>
      </c>
      <c r="AX5638" t="str">
        <f t="shared" si="1240"/>
        <v/>
      </c>
      <c r="AY5638" t="str">
        <f t="shared" si="1241"/>
        <v/>
      </c>
      <c r="BA5638" s="5" t="str">
        <f t="shared" si="1242"/>
        <v/>
      </c>
      <c r="BB5638" s="5" t="str">
        <f t="shared" si="1243"/>
        <v/>
      </c>
      <c r="BC5638" s="5" t="str">
        <f t="shared" si="1244"/>
        <v/>
      </c>
      <c r="BD5638" s="5" t="str">
        <f t="shared" si="1245"/>
        <v/>
      </c>
      <c r="BF5638" t="s">
        <v>39714</v>
      </c>
      <c r="BG5638" t="s">
        <v>39715</v>
      </c>
      <c r="BH5638" t="s">
        <v>39716</v>
      </c>
      <c r="BJ5638" t="s">
        <v>280</v>
      </c>
      <c r="BK5638" t="s">
        <v>39717</v>
      </c>
    </row>
    <row r="5639" spans="1:63" x14ac:dyDescent="0.3">
      <c r="A5639">
        <v>6.7721499999999999</v>
      </c>
      <c r="B5639">
        <v>6.5999100000000004</v>
      </c>
      <c r="C5639">
        <v>6.76553</v>
      </c>
      <c r="D5639">
        <v>6.5698600000000003</v>
      </c>
      <c r="E5639">
        <v>7.6176500000000003</v>
      </c>
      <c r="F5639">
        <v>7.4561500000000001</v>
      </c>
      <c r="G5639">
        <v>7.5321600000000002</v>
      </c>
      <c r="H5639">
        <v>7.6574999999999998</v>
      </c>
      <c r="I5639">
        <v>6.8529999999999998</v>
      </c>
      <c r="J5639">
        <v>6.8899600000000003</v>
      </c>
      <c r="K5639">
        <v>6.5849599999999997</v>
      </c>
      <c r="L5639">
        <v>7.1106100000000003</v>
      </c>
      <c r="M5639" t="s">
        <v>0</v>
      </c>
      <c r="O5639" t="s">
        <v>1</v>
      </c>
      <c r="Q5639" t="s">
        <v>164</v>
      </c>
      <c r="S5639" t="s">
        <v>37969</v>
      </c>
      <c r="T5639" t="s">
        <v>9387</v>
      </c>
      <c r="V5639" t="s">
        <v>9388</v>
      </c>
      <c r="W5639">
        <v>0</v>
      </c>
      <c r="X5639" t="s">
        <v>7</v>
      </c>
      <c r="Y5639">
        <v>18</v>
      </c>
      <c r="Z5639">
        <v>2</v>
      </c>
      <c r="AA5639">
        <v>3</v>
      </c>
      <c r="AB5639">
        <v>1</v>
      </c>
      <c r="AC5639">
        <v>9.5</v>
      </c>
      <c r="AD5639">
        <v>1</v>
      </c>
      <c r="AF5639" t="s">
        <v>37972</v>
      </c>
      <c r="AG5639">
        <v>4.8402200000000004</v>
      </c>
      <c r="AH5639" s="1">
        <v>5.5226799999999998E-5</v>
      </c>
      <c r="AI5639">
        <v>-0.88900100000000004</v>
      </c>
      <c r="AJ5639">
        <f t="shared" si="1232"/>
        <v>0.88900100000000004</v>
      </c>
      <c r="AK5639">
        <v>-12.7254</v>
      </c>
      <c r="AL5639" t="str">
        <f t="shared" si="1233"/>
        <v/>
      </c>
      <c r="AM5639" t="str">
        <f t="shared" si="1234"/>
        <v>+</v>
      </c>
      <c r="AN5639" t="str">
        <f t="shared" si="1235"/>
        <v/>
      </c>
      <c r="AO5639" t="str">
        <f t="shared" si="1236"/>
        <v/>
      </c>
      <c r="AQ5639">
        <v>0.74582000000000004</v>
      </c>
      <c r="AR5639">
        <v>0.21245600000000001</v>
      </c>
      <c r="AS5639">
        <v>-0.18276999999999999</v>
      </c>
      <c r="AT5639">
        <f t="shared" si="1237"/>
        <v>0.18276999999999999</v>
      </c>
      <c r="AU5639">
        <v>-1.51908</v>
      </c>
      <c r="AV5639" t="str">
        <f t="shared" si="1238"/>
        <v/>
      </c>
      <c r="AW5639" t="str">
        <f t="shared" si="1239"/>
        <v/>
      </c>
      <c r="AX5639" t="str">
        <f t="shared" si="1240"/>
        <v/>
      </c>
      <c r="AY5639" t="str">
        <f t="shared" si="1241"/>
        <v/>
      </c>
      <c r="BA5639" s="5" t="str">
        <f t="shared" si="1242"/>
        <v/>
      </c>
      <c r="BB5639" s="5" t="str">
        <f t="shared" si="1243"/>
        <v/>
      </c>
      <c r="BC5639" s="5" t="str">
        <f t="shared" si="1244"/>
        <v/>
      </c>
      <c r="BD5639" s="5" t="str">
        <f t="shared" si="1245"/>
        <v/>
      </c>
      <c r="BF5639" t="s">
        <v>37970</v>
      </c>
      <c r="BG5639" t="s">
        <v>37971</v>
      </c>
      <c r="BH5639" t="s">
        <v>37972</v>
      </c>
      <c r="BK5639" t="s">
        <v>37973</v>
      </c>
    </row>
    <row r="5640" spans="1:63" x14ac:dyDescent="0.3">
      <c r="A5640">
        <v>9.9794300000000007</v>
      </c>
      <c r="B5640">
        <v>10.013299999999999</v>
      </c>
      <c r="C5640">
        <v>9.8930000000000007</v>
      </c>
      <c r="D5640">
        <v>9.9203499999999991</v>
      </c>
      <c r="E5640">
        <v>10.811199999999999</v>
      </c>
      <c r="F5640">
        <v>10.8344</v>
      </c>
      <c r="G5640">
        <v>10.8155</v>
      </c>
      <c r="H5640">
        <v>10.904299999999999</v>
      </c>
      <c r="I5640">
        <v>10.3908</v>
      </c>
      <c r="J5640">
        <v>10.357799999999999</v>
      </c>
      <c r="K5640">
        <v>10.364800000000001</v>
      </c>
      <c r="L5640">
        <v>10.3775</v>
      </c>
      <c r="M5640" t="s">
        <v>0</v>
      </c>
      <c r="O5640" t="s">
        <v>1</v>
      </c>
      <c r="P5640" t="s">
        <v>1</v>
      </c>
      <c r="Q5640" t="s">
        <v>2</v>
      </c>
      <c r="R5640" t="s">
        <v>17986</v>
      </c>
      <c r="S5640" t="s">
        <v>17987</v>
      </c>
      <c r="T5640" t="s">
        <v>17988</v>
      </c>
      <c r="W5640">
        <v>0</v>
      </c>
      <c r="X5640" t="s">
        <v>7</v>
      </c>
      <c r="Y5640">
        <v>35</v>
      </c>
      <c r="Z5640">
        <v>8</v>
      </c>
      <c r="AA5640">
        <v>15</v>
      </c>
      <c r="AB5640">
        <v>7</v>
      </c>
      <c r="AC5640">
        <v>29.6</v>
      </c>
      <c r="AD5640">
        <v>1</v>
      </c>
      <c r="AF5640" t="s">
        <v>17991</v>
      </c>
      <c r="AG5640">
        <v>6.6237300000000001</v>
      </c>
      <c r="AH5640" s="1">
        <v>3.1138000000000002E-6</v>
      </c>
      <c r="AI5640">
        <v>-0.88982700000000003</v>
      </c>
      <c r="AJ5640">
        <f t="shared" si="1232"/>
        <v>0.88982700000000003</v>
      </c>
      <c r="AK5640">
        <v>-25.532800000000002</v>
      </c>
      <c r="AL5640" t="str">
        <f t="shared" si="1233"/>
        <v/>
      </c>
      <c r="AM5640" t="str">
        <f t="shared" si="1234"/>
        <v>+</v>
      </c>
      <c r="AN5640" t="str">
        <f t="shared" si="1235"/>
        <v/>
      </c>
      <c r="AO5640" t="str">
        <f t="shared" si="1236"/>
        <v/>
      </c>
      <c r="AQ5640">
        <v>5.2346599999999999</v>
      </c>
      <c r="AR5640" s="1">
        <v>2.5501199999999999E-5</v>
      </c>
      <c r="AS5640">
        <v>-0.42120299999999999</v>
      </c>
      <c r="AT5640">
        <f t="shared" si="1237"/>
        <v>0.42120299999999999</v>
      </c>
      <c r="AU5640">
        <v>-14.8675</v>
      </c>
      <c r="AV5640" t="str">
        <f t="shared" si="1238"/>
        <v/>
      </c>
      <c r="AW5640" t="str">
        <f t="shared" si="1239"/>
        <v/>
      </c>
      <c r="AX5640" t="str">
        <f t="shared" si="1240"/>
        <v/>
      </c>
      <c r="AY5640" t="str">
        <f t="shared" si="1241"/>
        <v/>
      </c>
      <c r="BA5640" s="5" t="str">
        <f t="shared" si="1242"/>
        <v/>
      </c>
      <c r="BB5640" s="5" t="str">
        <f t="shared" si="1243"/>
        <v/>
      </c>
      <c r="BC5640" s="5" t="str">
        <f t="shared" si="1244"/>
        <v/>
      </c>
      <c r="BD5640" s="5" t="str">
        <f t="shared" si="1245"/>
        <v/>
      </c>
      <c r="BF5640" t="s">
        <v>17989</v>
      </c>
      <c r="BG5640" t="s">
        <v>17990</v>
      </c>
      <c r="BH5640" t="s">
        <v>17991</v>
      </c>
      <c r="BJ5640" t="s">
        <v>8573</v>
      </c>
      <c r="BK5640" t="s">
        <v>17992</v>
      </c>
    </row>
    <row r="5641" spans="1:63" x14ac:dyDescent="0.3">
      <c r="A5641">
        <v>5.0443899999999999</v>
      </c>
      <c r="B5641">
        <v>4.9448600000000003</v>
      </c>
      <c r="C5641">
        <v>5.0312200000000002</v>
      </c>
      <c r="D5641">
        <v>5.2210999999999999</v>
      </c>
      <c r="E5641">
        <v>6.0531100000000002</v>
      </c>
      <c r="F5641">
        <v>6.0400200000000002</v>
      </c>
      <c r="G5641">
        <v>5.8604700000000003</v>
      </c>
      <c r="H5641">
        <v>5.8505000000000003</v>
      </c>
      <c r="I5641">
        <v>5.0917000000000003</v>
      </c>
      <c r="J5641">
        <v>5.2094500000000004</v>
      </c>
      <c r="K5641">
        <v>5.3037799999999997</v>
      </c>
      <c r="L5641">
        <v>5.3362800000000004</v>
      </c>
      <c r="M5641" t="s">
        <v>0</v>
      </c>
      <c r="O5641" t="s">
        <v>1</v>
      </c>
      <c r="Q5641" t="s">
        <v>164</v>
      </c>
      <c r="R5641" t="s">
        <v>40860</v>
      </c>
      <c r="S5641" t="s">
        <v>40861</v>
      </c>
      <c r="T5641" t="s">
        <v>34544</v>
      </c>
      <c r="U5641" t="s">
        <v>40862</v>
      </c>
      <c r="V5641" t="s">
        <v>40863</v>
      </c>
      <c r="W5641">
        <v>0</v>
      </c>
      <c r="X5641" t="s">
        <v>7</v>
      </c>
      <c r="Y5641">
        <v>2</v>
      </c>
      <c r="Z5641">
        <v>1</v>
      </c>
      <c r="AA5641">
        <v>1</v>
      </c>
      <c r="AB5641">
        <v>1</v>
      </c>
      <c r="AC5641">
        <v>54.4</v>
      </c>
      <c r="AD5641">
        <v>1</v>
      </c>
      <c r="AF5641" t="s">
        <v>40866</v>
      </c>
      <c r="AG5641">
        <v>4.5021399999999998</v>
      </c>
      <c r="AH5641">
        <v>1.04258E-4</v>
      </c>
      <c r="AI5641">
        <v>-0.89063000000000003</v>
      </c>
      <c r="AJ5641">
        <f t="shared" si="1232"/>
        <v>0.89063000000000003</v>
      </c>
      <c r="AK5641">
        <v>-11.1234</v>
      </c>
      <c r="AL5641" t="str">
        <f t="shared" si="1233"/>
        <v/>
      </c>
      <c r="AM5641" t="str">
        <f t="shared" si="1234"/>
        <v>+</v>
      </c>
      <c r="AN5641" t="str">
        <f t="shared" si="1235"/>
        <v/>
      </c>
      <c r="AO5641" t="str">
        <f t="shared" si="1236"/>
        <v/>
      </c>
      <c r="AQ5641">
        <v>1.14903</v>
      </c>
      <c r="AR5641">
        <v>9.0287999999999993E-2</v>
      </c>
      <c r="AS5641">
        <v>-0.17491100000000001</v>
      </c>
      <c r="AT5641">
        <f t="shared" si="1237"/>
        <v>0.17491100000000001</v>
      </c>
      <c r="AU5641">
        <v>-2.1912400000000001</v>
      </c>
      <c r="AV5641" t="str">
        <f t="shared" si="1238"/>
        <v/>
      </c>
      <c r="AW5641" t="str">
        <f t="shared" si="1239"/>
        <v/>
      </c>
      <c r="AX5641" t="str">
        <f t="shared" si="1240"/>
        <v/>
      </c>
      <c r="AY5641" t="str">
        <f t="shared" si="1241"/>
        <v/>
      </c>
      <c r="BA5641" s="5" t="str">
        <f t="shared" si="1242"/>
        <v/>
      </c>
      <c r="BB5641" s="5" t="str">
        <f t="shared" si="1243"/>
        <v/>
      </c>
      <c r="BC5641" s="5" t="str">
        <f t="shared" si="1244"/>
        <v/>
      </c>
      <c r="BD5641" s="5" t="str">
        <f t="shared" si="1245"/>
        <v/>
      </c>
      <c r="BF5641" t="s">
        <v>40864</v>
      </c>
      <c r="BG5641" t="s">
        <v>40865</v>
      </c>
      <c r="BH5641" t="s">
        <v>40866</v>
      </c>
      <c r="BI5641" t="s">
        <v>40867</v>
      </c>
      <c r="BJ5641" t="s">
        <v>40868</v>
      </c>
      <c r="BK5641" t="s">
        <v>40869</v>
      </c>
    </row>
    <row r="5642" spans="1:63" x14ac:dyDescent="0.3">
      <c r="A5642">
        <v>6.2498199999999997</v>
      </c>
      <c r="B5642">
        <v>6.2946200000000001</v>
      </c>
      <c r="C5642">
        <v>6.1189400000000003</v>
      </c>
      <c r="D5642">
        <v>6.4870400000000004</v>
      </c>
      <c r="E5642">
        <v>7.2649100000000004</v>
      </c>
      <c r="F5642">
        <v>7.1517799999999996</v>
      </c>
      <c r="G5642">
        <v>7.1828900000000004</v>
      </c>
      <c r="H5642">
        <v>7.1364799999999997</v>
      </c>
      <c r="I5642">
        <v>6.6013999999999999</v>
      </c>
      <c r="J5642">
        <v>6.53294</v>
      </c>
      <c r="K5642">
        <v>6.50779</v>
      </c>
      <c r="L5642">
        <v>6.6893000000000002</v>
      </c>
      <c r="M5642" t="s">
        <v>0</v>
      </c>
      <c r="O5642" t="s">
        <v>1</v>
      </c>
      <c r="P5642" t="s">
        <v>1</v>
      </c>
      <c r="Q5642" t="s">
        <v>2</v>
      </c>
      <c r="R5642" t="s">
        <v>33222</v>
      </c>
      <c r="S5642" t="s">
        <v>33223</v>
      </c>
      <c r="T5642" t="s">
        <v>33224</v>
      </c>
      <c r="U5642" t="s">
        <v>17339</v>
      </c>
      <c r="V5642" t="s">
        <v>15245</v>
      </c>
      <c r="W5642">
        <v>0</v>
      </c>
      <c r="X5642" t="s">
        <v>7</v>
      </c>
      <c r="Y5642">
        <v>2</v>
      </c>
      <c r="Z5642">
        <v>2</v>
      </c>
      <c r="AA5642">
        <v>2</v>
      </c>
      <c r="AB5642">
        <v>2</v>
      </c>
      <c r="AC5642">
        <v>168.3</v>
      </c>
      <c r="AD5642">
        <v>1</v>
      </c>
      <c r="AF5642" t="s">
        <v>33227</v>
      </c>
      <c r="AG5642">
        <v>4.4766000000000004</v>
      </c>
      <c r="AH5642">
        <v>1.09585E-4</v>
      </c>
      <c r="AI5642">
        <v>-0.89640900000000001</v>
      </c>
      <c r="AJ5642">
        <f t="shared" si="1232"/>
        <v>0.89640900000000001</v>
      </c>
      <c r="AK5642">
        <v>-11.010300000000001</v>
      </c>
      <c r="AL5642" t="str">
        <f t="shared" si="1233"/>
        <v/>
      </c>
      <c r="AM5642" t="str">
        <f t="shared" si="1234"/>
        <v>+</v>
      </c>
      <c r="AN5642" t="str">
        <f t="shared" si="1235"/>
        <v/>
      </c>
      <c r="AO5642" t="str">
        <f t="shared" si="1236"/>
        <v/>
      </c>
      <c r="AQ5642">
        <v>1.84883</v>
      </c>
      <c r="AR5642">
        <v>2.0603799999999999E-2</v>
      </c>
      <c r="AS5642">
        <v>-0.29525299999999999</v>
      </c>
      <c r="AT5642">
        <f t="shared" si="1237"/>
        <v>0.29525299999999999</v>
      </c>
      <c r="AU5642">
        <v>-3.41886</v>
      </c>
      <c r="AV5642" t="str">
        <f t="shared" si="1238"/>
        <v/>
      </c>
      <c r="AW5642" t="str">
        <f t="shared" si="1239"/>
        <v/>
      </c>
      <c r="AX5642" t="str">
        <f t="shared" si="1240"/>
        <v/>
      </c>
      <c r="AY5642" t="str">
        <f t="shared" si="1241"/>
        <v/>
      </c>
      <c r="BA5642" s="5" t="str">
        <f t="shared" si="1242"/>
        <v/>
      </c>
      <c r="BB5642" s="5" t="str">
        <f t="shared" si="1243"/>
        <v/>
      </c>
      <c r="BC5642" s="5" t="str">
        <f t="shared" si="1244"/>
        <v/>
      </c>
      <c r="BD5642" s="5" t="str">
        <f t="shared" si="1245"/>
        <v/>
      </c>
      <c r="BF5642" t="s">
        <v>33225</v>
      </c>
      <c r="BG5642" t="s">
        <v>33226</v>
      </c>
      <c r="BH5642" t="s">
        <v>33227</v>
      </c>
      <c r="BI5642" t="s">
        <v>17339</v>
      </c>
      <c r="BJ5642" t="s">
        <v>33228</v>
      </c>
      <c r="BK5642" t="s">
        <v>33229</v>
      </c>
    </row>
    <row r="5643" spans="1:63" x14ac:dyDescent="0.3">
      <c r="A5643">
        <v>9.62059</v>
      </c>
      <c r="B5643">
        <v>9.6045499999999997</v>
      </c>
      <c r="C5643">
        <v>9.5488199999999992</v>
      </c>
      <c r="D5643">
        <v>9.5633900000000001</v>
      </c>
      <c r="E5643">
        <v>10.5412</v>
      </c>
      <c r="F5643">
        <v>10.4895</v>
      </c>
      <c r="G5643">
        <v>10.462</v>
      </c>
      <c r="H5643">
        <v>10.476699999999999</v>
      </c>
      <c r="I5643">
        <v>10.0023</v>
      </c>
      <c r="J5643">
        <v>10.0063</v>
      </c>
      <c r="K5643">
        <v>10.088699999999999</v>
      </c>
      <c r="L5643">
        <v>10.006500000000001</v>
      </c>
      <c r="M5643" t="s">
        <v>0</v>
      </c>
      <c r="O5643" t="s">
        <v>1</v>
      </c>
      <c r="P5643" t="s">
        <v>1</v>
      </c>
      <c r="Q5643" t="s">
        <v>2</v>
      </c>
      <c r="R5643" t="s">
        <v>20266</v>
      </c>
      <c r="S5643" t="s">
        <v>20267</v>
      </c>
      <c r="T5643" t="s">
        <v>20268</v>
      </c>
      <c r="V5643" t="s">
        <v>20269</v>
      </c>
      <c r="W5643">
        <v>0</v>
      </c>
      <c r="X5643" t="s">
        <v>7</v>
      </c>
      <c r="Y5643">
        <v>8</v>
      </c>
      <c r="Z5643">
        <v>8</v>
      </c>
      <c r="AA5643">
        <v>11</v>
      </c>
      <c r="AB5643">
        <v>8</v>
      </c>
      <c r="AC5643">
        <v>120.6</v>
      </c>
      <c r="AD5643">
        <v>1</v>
      </c>
      <c r="AF5643" t="s">
        <v>20272</v>
      </c>
      <c r="AG5643">
        <v>7.6298000000000004</v>
      </c>
      <c r="AH5643" s="1">
        <v>9.8485100000000001E-7</v>
      </c>
      <c r="AI5643">
        <v>-0.90803199999999995</v>
      </c>
      <c r="AJ5643">
        <f t="shared" si="1232"/>
        <v>0.90803199999999995</v>
      </c>
      <c r="AK5643">
        <v>-37.645699999999998</v>
      </c>
      <c r="AL5643" t="str">
        <f t="shared" si="1233"/>
        <v/>
      </c>
      <c r="AM5643" t="str">
        <f t="shared" si="1234"/>
        <v>+</v>
      </c>
      <c r="AN5643" t="str">
        <f t="shared" si="1235"/>
        <v/>
      </c>
      <c r="AO5643" t="str">
        <f t="shared" si="1236"/>
        <v/>
      </c>
      <c r="AQ5643">
        <v>5.4877000000000002</v>
      </c>
      <c r="AR5643" s="1">
        <v>1.6524999999999998E-5</v>
      </c>
      <c r="AS5643">
        <v>-0.44158799999999998</v>
      </c>
      <c r="AT5643">
        <f t="shared" si="1237"/>
        <v>0.44158799999999998</v>
      </c>
      <c r="AU5643">
        <v>-16.417899999999999</v>
      </c>
      <c r="AV5643" t="str">
        <f t="shared" si="1238"/>
        <v/>
      </c>
      <c r="AW5643" t="str">
        <f t="shared" si="1239"/>
        <v/>
      </c>
      <c r="AX5643" t="str">
        <f t="shared" si="1240"/>
        <v/>
      </c>
      <c r="AY5643" t="str">
        <f t="shared" si="1241"/>
        <v/>
      </c>
      <c r="BA5643" s="5" t="str">
        <f t="shared" si="1242"/>
        <v/>
      </c>
      <c r="BB5643" s="5" t="str">
        <f t="shared" si="1243"/>
        <v/>
      </c>
      <c r="BC5643" s="5" t="str">
        <f t="shared" si="1244"/>
        <v/>
      </c>
      <c r="BD5643" s="5" t="str">
        <f t="shared" si="1245"/>
        <v/>
      </c>
      <c r="BF5643" t="s">
        <v>20270</v>
      </c>
      <c r="BG5643" t="s">
        <v>20271</v>
      </c>
      <c r="BH5643" t="s">
        <v>20272</v>
      </c>
      <c r="BJ5643" t="s">
        <v>15497</v>
      </c>
      <c r="BK5643" t="s">
        <v>20273</v>
      </c>
    </row>
    <row r="5644" spans="1:63" x14ac:dyDescent="0.3">
      <c r="A5644">
        <v>10.231</v>
      </c>
      <c r="B5644">
        <v>10.257999999999999</v>
      </c>
      <c r="C5644">
        <v>10.2516</v>
      </c>
      <c r="D5644">
        <v>10.295400000000001</v>
      </c>
      <c r="E5644">
        <v>11.161199999999999</v>
      </c>
      <c r="F5644">
        <v>11.162599999999999</v>
      </c>
      <c r="G5644">
        <v>11.1706</v>
      </c>
      <c r="H5644">
        <v>11.1744</v>
      </c>
      <c r="I5644">
        <v>10.5001</v>
      </c>
      <c r="J5644">
        <v>10.5</v>
      </c>
      <c r="K5644">
        <v>10.5143</v>
      </c>
      <c r="L5644">
        <v>10.542999999999999</v>
      </c>
      <c r="M5644" t="s">
        <v>0</v>
      </c>
      <c r="O5644" t="s">
        <v>1</v>
      </c>
      <c r="P5644" t="s">
        <v>1</v>
      </c>
      <c r="Q5644" t="s">
        <v>2</v>
      </c>
      <c r="R5644" t="s">
        <v>12807</v>
      </c>
      <c r="S5644" t="s">
        <v>12808</v>
      </c>
      <c r="T5644" t="s">
        <v>10090</v>
      </c>
      <c r="U5644" t="s">
        <v>12809</v>
      </c>
      <c r="V5644" t="s">
        <v>1655</v>
      </c>
      <c r="W5644">
        <v>0</v>
      </c>
      <c r="X5644" t="s">
        <v>7</v>
      </c>
      <c r="Y5644">
        <v>30</v>
      </c>
      <c r="Z5644">
        <v>12</v>
      </c>
      <c r="AA5644">
        <v>21</v>
      </c>
      <c r="AB5644">
        <v>12</v>
      </c>
      <c r="AC5644">
        <v>57.8</v>
      </c>
      <c r="AD5644">
        <v>1</v>
      </c>
      <c r="AF5644" t="s">
        <v>12812</v>
      </c>
      <c r="AG5644">
        <v>9.0807199999999995</v>
      </c>
      <c r="AH5644" s="1">
        <v>1.9614400000000001E-7</v>
      </c>
      <c r="AI5644">
        <v>-0.90817700000000001</v>
      </c>
      <c r="AJ5644">
        <f t="shared" si="1232"/>
        <v>0.90817700000000001</v>
      </c>
      <c r="AK5644">
        <v>-65.777000000000001</v>
      </c>
      <c r="AL5644" t="str">
        <f t="shared" si="1233"/>
        <v/>
      </c>
      <c r="AM5644" t="str">
        <f t="shared" si="1234"/>
        <v>+</v>
      </c>
      <c r="AN5644" t="str">
        <f t="shared" si="1235"/>
        <v/>
      </c>
      <c r="AO5644" t="str">
        <f t="shared" si="1236"/>
        <v/>
      </c>
      <c r="AQ5644">
        <v>5.2876099999999999</v>
      </c>
      <c r="AR5644" s="1">
        <v>2.3350199999999999E-5</v>
      </c>
      <c r="AS5644">
        <v>-0.25538899999999998</v>
      </c>
      <c r="AT5644">
        <f t="shared" si="1237"/>
        <v>0.25538899999999998</v>
      </c>
      <c r="AU5644">
        <v>-15.1798</v>
      </c>
      <c r="AV5644" t="str">
        <f t="shared" si="1238"/>
        <v/>
      </c>
      <c r="AW5644" t="str">
        <f t="shared" si="1239"/>
        <v/>
      </c>
      <c r="AX5644" t="str">
        <f t="shared" si="1240"/>
        <v/>
      </c>
      <c r="AY5644" t="str">
        <f t="shared" si="1241"/>
        <v/>
      </c>
      <c r="BA5644" s="5" t="str">
        <f t="shared" si="1242"/>
        <v/>
      </c>
      <c r="BB5644" s="5" t="str">
        <f t="shared" si="1243"/>
        <v/>
      </c>
      <c r="BC5644" s="5" t="str">
        <f t="shared" si="1244"/>
        <v/>
      </c>
      <c r="BD5644" s="5" t="str">
        <f t="shared" si="1245"/>
        <v/>
      </c>
      <c r="BF5644" t="s">
        <v>12810</v>
      </c>
      <c r="BG5644" t="s">
        <v>12811</v>
      </c>
      <c r="BH5644" t="s">
        <v>12812</v>
      </c>
      <c r="BI5644" t="s">
        <v>12813</v>
      </c>
      <c r="BJ5644" t="s">
        <v>10286</v>
      </c>
      <c r="BK5644" t="s">
        <v>12814</v>
      </c>
    </row>
    <row r="5645" spans="1:63" x14ac:dyDescent="0.3">
      <c r="A5645">
        <v>8.1163399999999992</v>
      </c>
      <c r="B5645">
        <v>8.0590700000000002</v>
      </c>
      <c r="C5645">
        <v>7.9858399999999996</v>
      </c>
      <c r="D5645">
        <v>8.0383700000000005</v>
      </c>
      <c r="E5645">
        <v>9.0301200000000001</v>
      </c>
      <c r="F5645">
        <v>8.97241</v>
      </c>
      <c r="G5645">
        <v>8.9512800000000006</v>
      </c>
      <c r="H5645">
        <v>8.9254099999999994</v>
      </c>
      <c r="I5645">
        <v>8.4902499999999996</v>
      </c>
      <c r="J5645">
        <v>8.4667899999999996</v>
      </c>
      <c r="K5645">
        <v>8.4342100000000002</v>
      </c>
      <c r="L5645">
        <v>8.4970499999999998</v>
      </c>
      <c r="M5645" t="s">
        <v>0</v>
      </c>
      <c r="O5645" t="s">
        <v>1</v>
      </c>
      <c r="P5645" t="s">
        <v>1</v>
      </c>
      <c r="Q5645" t="s">
        <v>2</v>
      </c>
      <c r="R5645" t="s">
        <v>41253</v>
      </c>
      <c r="S5645" t="s">
        <v>41254</v>
      </c>
      <c r="T5645" t="s">
        <v>41255</v>
      </c>
      <c r="U5645" t="s">
        <v>41256</v>
      </c>
      <c r="V5645" t="s">
        <v>17360</v>
      </c>
      <c r="W5645">
        <v>0</v>
      </c>
      <c r="X5645" t="s">
        <v>7</v>
      </c>
      <c r="Y5645">
        <v>2</v>
      </c>
      <c r="Z5645">
        <v>1</v>
      </c>
      <c r="AA5645">
        <v>1</v>
      </c>
      <c r="AB5645">
        <v>1</v>
      </c>
      <c r="AC5645">
        <v>49.4</v>
      </c>
      <c r="AD5645">
        <v>1</v>
      </c>
      <c r="AF5645" t="s">
        <v>41259</v>
      </c>
      <c r="AG5645">
        <v>6.6991399999999999</v>
      </c>
      <c r="AH5645" s="1">
        <v>2.7778299999999999E-6</v>
      </c>
      <c r="AI5645">
        <v>-0.91989500000000002</v>
      </c>
      <c r="AJ5645">
        <f t="shared" si="1232"/>
        <v>0.91989500000000002</v>
      </c>
      <c r="AK5645">
        <v>-26.288399999999999</v>
      </c>
      <c r="AL5645" t="str">
        <f t="shared" si="1233"/>
        <v/>
      </c>
      <c r="AM5645" t="str">
        <f t="shared" si="1234"/>
        <v>+</v>
      </c>
      <c r="AN5645" t="str">
        <f t="shared" si="1235"/>
        <v/>
      </c>
      <c r="AO5645" t="str">
        <f t="shared" si="1236"/>
        <v/>
      </c>
      <c r="AQ5645">
        <v>5.0543300000000002</v>
      </c>
      <c r="AR5645" s="1">
        <v>3.4885200000000003E-5</v>
      </c>
      <c r="AS5645">
        <v>-0.42216799999999999</v>
      </c>
      <c r="AT5645">
        <f t="shared" si="1237"/>
        <v>0.42216799999999999</v>
      </c>
      <c r="AU5645">
        <v>-13.8489</v>
      </c>
      <c r="AV5645" t="str">
        <f t="shared" si="1238"/>
        <v/>
      </c>
      <c r="AW5645" t="str">
        <f t="shared" si="1239"/>
        <v/>
      </c>
      <c r="AX5645" t="str">
        <f t="shared" si="1240"/>
        <v/>
      </c>
      <c r="AY5645" t="str">
        <f t="shared" si="1241"/>
        <v/>
      </c>
      <c r="BA5645" s="5" t="str">
        <f t="shared" si="1242"/>
        <v/>
      </c>
      <c r="BB5645" s="5" t="str">
        <f t="shared" si="1243"/>
        <v/>
      </c>
      <c r="BC5645" s="5" t="str">
        <f t="shared" si="1244"/>
        <v/>
      </c>
      <c r="BD5645" s="5" t="str">
        <f t="shared" si="1245"/>
        <v/>
      </c>
      <c r="BF5645" t="s">
        <v>41257</v>
      </c>
      <c r="BG5645" t="s">
        <v>41258</v>
      </c>
      <c r="BH5645" t="s">
        <v>41259</v>
      </c>
      <c r="BI5645" t="s">
        <v>41256</v>
      </c>
      <c r="BJ5645" t="s">
        <v>41260</v>
      </c>
      <c r="BK5645" t="s">
        <v>41261</v>
      </c>
    </row>
    <row r="5646" spans="1:63" x14ac:dyDescent="0.3">
      <c r="A5646">
        <v>7.6013999999999999</v>
      </c>
      <c r="B5646">
        <v>7.6837</v>
      </c>
      <c r="C5646">
        <v>7.7156200000000004</v>
      </c>
      <c r="D5646">
        <v>7.6249799999999999</v>
      </c>
      <c r="E5646">
        <v>8.6271699999999996</v>
      </c>
      <c r="F5646">
        <v>8.6467399999999994</v>
      </c>
      <c r="G5646">
        <v>8.5263000000000009</v>
      </c>
      <c r="H5646">
        <v>8.5785599999999995</v>
      </c>
      <c r="I5646">
        <v>7.3680700000000003</v>
      </c>
      <c r="J5646">
        <v>7.2872500000000002</v>
      </c>
      <c r="K5646">
        <v>7.3741700000000003</v>
      </c>
      <c r="L5646">
        <v>7.4136300000000004</v>
      </c>
      <c r="M5646" t="s">
        <v>0</v>
      </c>
      <c r="O5646" t="s">
        <v>1</v>
      </c>
      <c r="P5646" t="s">
        <v>1</v>
      </c>
      <c r="Q5646" t="s">
        <v>2</v>
      </c>
      <c r="T5646" t="s">
        <v>7876</v>
      </c>
      <c r="V5646" t="s">
        <v>30479</v>
      </c>
      <c r="W5646">
        <v>0</v>
      </c>
      <c r="X5646" t="s">
        <v>7</v>
      </c>
      <c r="Y5646">
        <v>12</v>
      </c>
      <c r="Z5646">
        <v>4</v>
      </c>
      <c r="AA5646">
        <v>4</v>
      </c>
      <c r="AB5646">
        <v>4</v>
      </c>
      <c r="AC5646">
        <v>37.5</v>
      </c>
      <c r="AD5646">
        <v>1</v>
      </c>
      <c r="AF5646" t="s">
        <v>30482</v>
      </c>
      <c r="AG5646">
        <v>6.56447</v>
      </c>
      <c r="AH5646" s="1">
        <v>3.4342099999999999E-6</v>
      </c>
      <c r="AI5646">
        <v>-0.93827000000000005</v>
      </c>
      <c r="AJ5646">
        <f t="shared" si="1232"/>
        <v>0.93827000000000005</v>
      </c>
      <c r="AK5646">
        <v>-24.954000000000001</v>
      </c>
      <c r="AL5646" t="str">
        <f t="shared" si="1233"/>
        <v/>
      </c>
      <c r="AM5646" t="str">
        <f t="shared" si="1234"/>
        <v>+</v>
      </c>
      <c r="AN5646" t="str">
        <f t="shared" si="1235"/>
        <v/>
      </c>
      <c r="AO5646" t="str">
        <f t="shared" si="1236"/>
        <v/>
      </c>
      <c r="AQ5646">
        <v>3.6691099999999999</v>
      </c>
      <c r="AR5646">
        <v>5.0773799999999998E-4</v>
      </c>
      <c r="AS5646">
        <v>0.29564400000000002</v>
      </c>
      <c r="AT5646">
        <f t="shared" si="1237"/>
        <v>-0.29564400000000002</v>
      </c>
      <c r="AU5646">
        <v>7.9259199999999996</v>
      </c>
      <c r="AV5646" t="str">
        <f t="shared" si="1238"/>
        <v/>
      </c>
      <c r="AW5646" t="str">
        <f t="shared" si="1239"/>
        <v/>
      </c>
      <c r="AX5646" t="str">
        <f t="shared" si="1240"/>
        <v/>
      </c>
      <c r="AY5646" t="str">
        <f t="shared" si="1241"/>
        <v/>
      </c>
      <c r="BA5646" s="5" t="str">
        <f t="shared" si="1242"/>
        <v/>
      </c>
      <c r="BB5646" s="5" t="str">
        <f t="shared" si="1243"/>
        <v/>
      </c>
      <c r="BC5646" s="5" t="str">
        <f t="shared" si="1244"/>
        <v/>
      </c>
      <c r="BD5646" s="5" t="str">
        <f t="shared" si="1245"/>
        <v/>
      </c>
      <c r="BF5646" t="s">
        <v>30480</v>
      </c>
      <c r="BG5646" t="s">
        <v>30481</v>
      </c>
      <c r="BH5646" t="s">
        <v>30482</v>
      </c>
      <c r="BK5646" t="s">
        <v>30483</v>
      </c>
    </row>
    <row r="5647" spans="1:63" x14ac:dyDescent="0.3">
      <c r="A5647">
        <v>4.6724300000000003</v>
      </c>
      <c r="B5647">
        <v>4.9020700000000001</v>
      </c>
      <c r="C5647">
        <v>4.9116900000000001</v>
      </c>
      <c r="D5647">
        <v>4.7760999999999996</v>
      </c>
      <c r="E5647">
        <v>5.7468500000000002</v>
      </c>
      <c r="F5647">
        <v>5.7892099999999997</v>
      </c>
      <c r="G5647">
        <v>5.6893000000000002</v>
      </c>
      <c r="H5647">
        <v>5.7970100000000002</v>
      </c>
      <c r="I5647">
        <v>4.4329599999999996</v>
      </c>
      <c r="J5647">
        <v>4.2779800000000003</v>
      </c>
      <c r="K5647">
        <v>4.2094500000000004</v>
      </c>
      <c r="L5647">
        <v>4.6438600000000001</v>
      </c>
      <c r="M5647" t="s">
        <v>0</v>
      </c>
      <c r="O5647" t="s">
        <v>1</v>
      </c>
      <c r="P5647" t="s">
        <v>1</v>
      </c>
      <c r="Q5647" t="s">
        <v>2</v>
      </c>
      <c r="T5647" t="s">
        <v>37401</v>
      </c>
      <c r="W5647">
        <v>0</v>
      </c>
      <c r="X5647" t="s">
        <v>7</v>
      </c>
      <c r="Y5647">
        <v>2</v>
      </c>
      <c r="Z5647">
        <v>1</v>
      </c>
      <c r="AA5647">
        <v>1</v>
      </c>
      <c r="AB5647">
        <v>1</v>
      </c>
      <c r="AC5647">
        <v>79.7</v>
      </c>
      <c r="AD5647">
        <v>1</v>
      </c>
      <c r="AF5647" t="s">
        <v>37404</v>
      </c>
      <c r="AG5647">
        <v>5.2856800000000002</v>
      </c>
      <c r="AH5647" s="1">
        <v>2.48432E-5</v>
      </c>
      <c r="AI5647">
        <v>-0.94001900000000005</v>
      </c>
      <c r="AJ5647">
        <f t="shared" si="1232"/>
        <v>0.94001900000000005</v>
      </c>
      <c r="AK5647">
        <v>-15.1683</v>
      </c>
      <c r="AL5647" t="str">
        <f t="shared" si="1233"/>
        <v/>
      </c>
      <c r="AM5647" t="str">
        <f t="shared" si="1234"/>
        <v>+</v>
      </c>
      <c r="AN5647" t="str">
        <f t="shared" si="1235"/>
        <v/>
      </c>
      <c r="AO5647" t="str">
        <f t="shared" si="1236"/>
        <v/>
      </c>
      <c r="AQ5647">
        <v>2.0444800000000001</v>
      </c>
      <c r="AR5647">
        <v>1.36639E-2</v>
      </c>
      <c r="AS5647">
        <v>0.42451</v>
      </c>
      <c r="AT5647">
        <f t="shared" si="1237"/>
        <v>-0.42451</v>
      </c>
      <c r="AU5647">
        <v>3.7944200000000001</v>
      </c>
      <c r="AV5647" t="str">
        <f t="shared" si="1238"/>
        <v/>
      </c>
      <c r="AW5647" t="str">
        <f t="shared" si="1239"/>
        <v/>
      </c>
      <c r="AX5647" t="str">
        <f t="shared" si="1240"/>
        <v/>
      </c>
      <c r="AY5647" t="str">
        <f t="shared" si="1241"/>
        <v/>
      </c>
      <c r="BA5647" s="5" t="str">
        <f t="shared" si="1242"/>
        <v/>
      </c>
      <c r="BB5647" s="5" t="str">
        <f t="shared" si="1243"/>
        <v/>
      </c>
      <c r="BC5647" s="5" t="str">
        <f t="shared" si="1244"/>
        <v/>
      </c>
      <c r="BD5647" s="5" t="str">
        <f t="shared" si="1245"/>
        <v/>
      </c>
      <c r="BF5647" t="s">
        <v>37402</v>
      </c>
      <c r="BG5647" t="s">
        <v>37403</v>
      </c>
      <c r="BH5647" t="s">
        <v>37404</v>
      </c>
      <c r="BK5647" t="s">
        <v>37405</v>
      </c>
    </row>
    <row r="5648" spans="1:63" x14ac:dyDescent="0.3">
      <c r="A5648">
        <v>5.31107</v>
      </c>
      <c r="B5648">
        <v>5.2210999999999999</v>
      </c>
      <c r="C5648">
        <v>5.2854000000000001</v>
      </c>
      <c r="D5648">
        <v>5.1659100000000002</v>
      </c>
      <c r="E5648">
        <v>6.1354499999999996</v>
      </c>
      <c r="F5648">
        <v>6.1996700000000002</v>
      </c>
      <c r="G5648">
        <v>6.1416000000000004</v>
      </c>
      <c r="H5648">
        <v>6.3019499999999997</v>
      </c>
      <c r="I5648">
        <v>5.5141200000000001</v>
      </c>
      <c r="J5648">
        <v>5.5607199999999999</v>
      </c>
      <c r="K5648">
        <v>5.6176500000000003</v>
      </c>
      <c r="L5648">
        <v>5.52982</v>
      </c>
      <c r="M5648" t="s">
        <v>0</v>
      </c>
      <c r="O5648" t="s">
        <v>1</v>
      </c>
      <c r="P5648" t="s">
        <v>1</v>
      </c>
      <c r="Q5648" t="s">
        <v>2</v>
      </c>
      <c r="R5648" t="s">
        <v>35897</v>
      </c>
      <c r="S5648" t="s">
        <v>6306</v>
      </c>
      <c r="T5648" t="s">
        <v>35898</v>
      </c>
      <c r="V5648" t="s">
        <v>35899</v>
      </c>
      <c r="W5648">
        <v>0</v>
      </c>
      <c r="X5648" t="s">
        <v>7</v>
      </c>
      <c r="Y5648">
        <v>6</v>
      </c>
      <c r="Z5648">
        <v>2</v>
      </c>
      <c r="AA5648">
        <v>2</v>
      </c>
      <c r="AB5648">
        <v>2</v>
      </c>
      <c r="AC5648">
        <v>50.5</v>
      </c>
      <c r="AD5648">
        <v>1</v>
      </c>
      <c r="AF5648" t="s">
        <v>35902</v>
      </c>
      <c r="AG5648">
        <v>5.83005</v>
      </c>
      <c r="AH5648" s="1">
        <v>1.04021E-5</v>
      </c>
      <c r="AI5648">
        <v>-0.948797</v>
      </c>
      <c r="AJ5648">
        <f t="shared" si="1232"/>
        <v>0.948797</v>
      </c>
      <c r="AK5648">
        <v>-18.765000000000001</v>
      </c>
      <c r="AL5648" t="str">
        <f t="shared" si="1233"/>
        <v/>
      </c>
      <c r="AM5648" t="str">
        <f t="shared" si="1234"/>
        <v>+</v>
      </c>
      <c r="AN5648" t="str">
        <f t="shared" si="1235"/>
        <v/>
      </c>
      <c r="AO5648" t="str">
        <f t="shared" si="1236"/>
        <v/>
      </c>
      <c r="AQ5648">
        <v>3.62033</v>
      </c>
      <c r="AR5648">
        <v>5.5622500000000004E-4</v>
      </c>
      <c r="AS5648">
        <v>-0.30970599999999998</v>
      </c>
      <c r="AT5648">
        <f t="shared" si="1237"/>
        <v>0.30970599999999998</v>
      </c>
      <c r="AU5648">
        <v>-7.7666500000000003</v>
      </c>
      <c r="AV5648" t="str">
        <f t="shared" si="1238"/>
        <v/>
      </c>
      <c r="AW5648" t="str">
        <f t="shared" si="1239"/>
        <v/>
      </c>
      <c r="AX5648" t="str">
        <f t="shared" si="1240"/>
        <v/>
      </c>
      <c r="AY5648" t="str">
        <f t="shared" si="1241"/>
        <v/>
      </c>
      <c r="BA5648" s="5" t="str">
        <f t="shared" si="1242"/>
        <v/>
      </c>
      <c r="BB5648" s="5" t="str">
        <f t="shared" si="1243"/>
        <v/>
      </c>
      <c r="BC5648" s="5" t="str">
        <f t="shared" si="1244"/>
        <v/>
      </c>
      <c r="BD5648" s="5" t="str">
        <f t="shared" si="1245"/>
        <v/>
      </c>
      <c r="BF5648" t="s">
        <v>35900</v>
      </c>
      <c r="BG5648" t="s">
        <v>35901</v>
      </c>
      <c r="BH5648" t="s">
        <v>35902</v>
      </c>
      <c r="BJ5648" t="s">
        <v>21826</v>
      </c>
      <c r="BK5648" t="s">
        <v>35903</v>
      </c>
    </row>
    <row r="5649" spans="1:63" x14ac:dyDescent="0.3">
      <c r="A5649">
        <v>10.169499999999999</v>
      </c>
      <c r="B5649">
        <v>10.141999999999999</v>
      </c>
      <c r="C5649">
        <v>10.2082</v>
      </c>
      <c r="D5649">
        <v>10.141500000000001</v>
      </c>
      <c r="E5649">
        <v>11.086399999999999</v>
      </c>
      <c r="F5649">
        <v>11.083600000000001</v>
      </c>
      <c r="G5649">
        <v>11.158300000000001</v>
      </c>
      <c r="H5649">
        <v>11.129099999999999</v>
      </c>
      <c r="I5649">
        <v>10.7605</v>
      </c>
      <c r="J5649">
        <v>10.6797</v>
      </c>
      <c r="K5649">
        <v>10.7098</v>
      </c>
      <c r="L5649">
        <v>10.7164</v>
      </c>
      <c r="M5649" t="s">
        <v>0</v>
      </c>
      <c r="O5649" t="s">
        <v>1</v>
      </c>
      <c r="P5649" t="s">
        <v>1</v>
      </c>
      <c r="Q5649" t="s">
        <v>2</v>
      </c>
      <c r="R5649" t="s">
        <v>13700</v>
      </c>
      <c r="S5649" t="s">
        <v>13701</v>
      </c>
      <c r="T5649" t="s">
        <v>13702</v>
      </c>
      <c r="U5649" t="s">
        <v>10234</v>
      </c>
      <c r="V5649" t="s">
        <v>13703</v>
      </c>
      <c r="W5649">
        <v>0</v>
      </c>
      <c r="X5649" t="s">
        <v>7</v>
      </c>
      <c r="Y5649">
        <v>25</v>
      </c>
      <c r="Z5649">
        <v>14</v>
      </c>
      <c r="AA5649">
        <v>19</v>
      </c>
      <c r="AB5649">
        <v>14</v>
      </c>
      <c r="AC5649">
        <v>66.900000000000006</v>
      </c>
      <c r="AD5649">
        <v>1</v>
      </c>
      <c r="AF5649" t="s">
        <v>13706</v>
      </c>
      <c r="AG5649">
        <v>7.7697000000000003</v>
      </c>
      <c r="AH5649" s="1">
        <v>8.4580800000000003E-7</v>
      </c>
      <c r="AI5649">
        <v>-0.94904100000000002</v>
      </c>
      <c r="AJ5649">
        <f t="shared" si="1232"/>
        <v>0.94904100000000002</v>
      </c>
      <c r="AK5649">
        <v>-39.729399999999998</v>
      </c>
      <c r="AL5649" t="str">
        <f t="shared" si="1233"/>
        <v/>
      </c>
      <c r="AM5649" t="str">
        <f t="shared" si="1234"/>
        <v>+</v>
      </c>
      <c r="AN5649" t="str">
        <f t="shared" si="1235"/>
        <v/>
      </c>
      <c r="AO5649" t="str">
        <f t="shared" si="1236"/>
        <v/>
      </c>
      <c r="AQ5649">
        <v>6.4696499999999997</v>
      </c>
      <c r="AR5649" s="1">
        <v>3.1007300000000002E-6</v>
      </c>
      <c r="AS5649">
        <v>-0.55128600000000005</v>
      </c>
      <c r="AT5649">
        <f t="shared" si="1237"/>
        <v>0.55128600000000005</v>
      </c>
      <c r="AU5649">
        <v>-24.054600000000001</v>
      </c>
      <c r="AV5649" t="str">
        <f t="shared" si="1238"/>
        <v/>
      </c>
      <c r="AW5649" t="str">
        <f t="shared" si="1239"/>
        <v/>
      </c>
      <c r="AX5649" t="str">
        <f t="shared" si="1240"/>
        <v/>
      </c>
      <c r="AY5649" t="str">
        <f t="shared" si="1241"/>
        <v/>
      </c>
      <c r="BA5649" s="5" t="str">
        <f t="shared" si="1242"/>
        <v/>
      </c>
      <c r="BB5649" s="5" t="str">
        <f t="shared" si="1243"/>
        <v/>
      </c>
      <c r="BC5649" s="5" t="str">
        <f t="shared" si="1244"/>
        <v/>
      </c>
      <c r="BD5649" s="5" t="str">
        <f t="shared" si="1245"/>
        <v/>
      </c>
      <c r="BF5649" t="s">
        <v>13704</v>
      </c>
      <c r="BG5649" t="s">
        <v>13705</v>
      </c>
      <c r="BH5649" t="s">
        <v>13706</v>
      </c>
      <c r="BI5649" t="s">
        <v>10234</v>
      </c>
      <c r="BJ5649" t="s">
        <v>13707</v>
      </c>
      <c r="BK5649" t="s">
        <v>13708</v>
      </c>
    </row>
    <row r="5650" spans="1:63" x14ac:dyDescent="0.3">
      <c r="A5650">
        <v>10.823600000000001</v>
      </c>
      <c r="B5650">
        <v>10.862299999999999</v>
      </c>
      <c r="C5650">
        <v>10.817</v>
      </c>
      <c r="D5650">
        <v>10.8344</v>
      </c>
      <c r="E5650">
        <v>11.8116</v>
      </c>
      <c r="F5650">
        <v>11.781000000000001</v>
      </c>
      <c r="G5650">
        <v>11.778600000000001</v>
      </c>
      <c r="H5650">
        <v>11.8141</v>
      </c>
      <c r="I5650">
        <v>11.1937</v>
      </c>
      <c r="J5650">
        <v>11.209</v>
      </c>
      <c r="K5650">
        <v>11.165699999999999</v>
      </c>
      <c r="L5650">
        <v>11.183999999999999</v>
      </c>
      <c r="M5650" t="s">
        <v>0</v>
      </c>
      <c r="O5650" t="s">
        <v>1</v>
      </c>
      <c r="P5650" t="s">
        <v>1</v>
      </c>
      <c r="Q5650" t="s">
        <v>2</v>
      </c>
      <c r="R5650" t="s">
        <v>8516</v>
      </c>
      <c r="S5650" t="s">
        <v>8517</v>
      </c>
      <c r="T5650" t="s">
        <v>8518</v>
      </c>
      <c r="W5650">
        <v>0</v>
      </c>
      <c r="X5650" t="s">
        <v>7</v>
      </c>
      <c r="Y5650">
        <v>48</v>
      </c>
      <c r="Z5650">
        <v>11</v>
      </c>
      <c r="AA5650">
        <v>23</v>
      </c>
      <c r="AB5650">
        <v>11</v>
      </c>
      <c r="AC5650">
        <v>36</v>
      </c>
      <c r="AD5650">
        <v>1</v>
      </c>
      <c r="AF5650" t="s">
        <v>8521</v>
      </c>
      <c r="AG5650">
        <v>9.2259100000000007</v>
      </c>
      <c r="AH5650" s="1">
        <v>1.7735499999999999E-7</v>
      </c>
      <c r="AI5650">
        <v>-0.96201199999999998</v>
      </c>
      <c r="AJ5650">
        <f t="shared" si="1232"/>
        <v>0.96201199999999998</v>
      </c>
      <c r="AK5650">
        <v>-69.550399999999996</v>
      </c>
      <c r="AL5650" t="str">
        <f t="shared" si="1233"/>
        <v/>
      </c>
      <c r="AM5650" t="str">
        <f t="shared" si="1234"/>
        <v>+</v>
      </c>
      <c r="AN5650" t="str">
        <f t="shared" si="1235"/>
        <v/>
      </c>
      <c r="AO5650" t="str">
        <f t="shared" si="1236"/>
        <v/>
      </c>
      <c r="AQ5650">
        <v>6.6922100000000002</v>
      </c>
      <c r="AR5650" s="1">
        <v>2.1893200000000001E-6</v>
      </c>
      <c r="AS5650">
        <v>-0.353794</v>
      </c>
      <c r="AT5650">
        <f t="shared" si="1237"/>
        <v>0.353794</v>
      </c>
      <c r="AU5650">
        <v>-26.2181</v>
      </c>
      <c r="AV5650" t="str">
        <f t="shared" si="1238"/>
        <v/>
      </c>
      <c r="AW5650" t="str">
        <f t="shared" si="1239"/>
        <v/>
      </c>
      <c r="AX5650" t="str">
        <f t="shared" si="1240"/>
        <v/>
      </c>
      <c r="AY5650" t="str">
        <f t="shared" si="1241"/>
        <v/>
      </c>
      <c r="BA5650" s="5" t="str">
        <f t="shared" si="1242"/>
        <v/>
      </c>
      <c r="BB5650" s="5" t="str">
        <f t="shared" si="1243"/>
        <v/>
      </c>
      <c r="BC5650" s="5" t="str">
        <f t="shared" si="1244"/>
        <v/>
      </c>
      <c r="BD5650" s="5" t="str">
        <f t="shared" si="1245"/>
        <v/>
      </c>
      <c r="BF5650" t="s">
        <v>8519</v>
      </c>
      <c r="BG5650" t="s">
        <v>8520</v>
      </c>
      <c r="BH5650" t="s">
        <v>8521</v>
      </c>
      <c r="BJ5650" t="s">
        <v>8522</v>
      </c>
      <c r="BK5650" t="s">
        <v>8523</v>
      </c>
    </row>
    <row r="5651" spans="1:63" x14ac:dyDescent="0.3">
      <c r="A5651">
        <v>6.6990499999999997</v>
      </c>
      <c r="B5651">
        <v>6.6337200000000003</v>
      </c>
      <c r="C5651">
        <v>6.6191199999999997</v>
      </c>
      <c r="D5651">
        <v>6.7265600000000001</v>
      </c>
      <c r="E5651">
        <v>7.6110199999999999</v>
      </c>
      <c r="F5651">
        <v>7.6438600000000001</v>
      </c>
      <c r="G5651">
        <v>7.64818</v>
      </c>
      <c r="H5651">
        <v>7.6395200000000001</v>
      </c>
      <c r="I5651">
        <v>5.9954799999999997</v>
      </c>
      <c r="J5651">
        <v>6.1719299999999997</v>
      </c>
      <c r="K5651">
        <v>6.2649100000000004</v>
      </c>
      <c r="L5651">
        <v>6.3019499999999997</v>
      </c>
      <c r="M5651" t="s">
        <v>0</v>
      </c>
      <c r="O5651" t="s">
        <v>1</v>
      </c>
      <c r="P5651" t="s">
        <v>1</v>
      </c>
      <c r="Q5651" t="s">
        <v>2</v>
      </c>
      <c r="R5651" t="s">
        <v>38670</v>
      </c>
      <c r="S5651" t="s">
        <v>38671</v>
      </c>
      <c r="T5651" t="s">
        <v>38672</v>
      </c>
      <c r="U5651" t="s">
        <v>1995</v>
      </c>
      <c r="V5651" t="s">
        <v>37505</v>
      </c>
      <c r="W5651">
        <v>0</v>
      </c>
      <c r="X5651" t="s">
        <v>7</v>
      </c>
      <c r="Y5651">
        <v>3</v>
      </c>
      <c r="Z5651">
        <v>1</v>
      </c>
      <c r="AA5651">
        <v>1</v>
      </c>
      <c r="AB5651">
        <v>1</v>
      </c>
      <c r="AC5651">
        <v>51.6</v>
      </c>
      <c r="AD5651">
        <v>1</v>
      </c>
      <c r="AF5651" t="s">
        <v>38675</v>
      </c>
      <c r="AG5651">
        <v>7.4911500000000002</v>
      </c>
      <c r="AH5651" s="1">
        <v>1.13833E-6</v>
      </c>
      <c r="AI5651">
        <v>-0.966032</v>
      </c>
      <c r="AJ5651">
        <f t="shared" si="1232"/>
        <v>0.966032</v>
      </c>
      <c r="AK5651">
        <v>-35.6875</v>
      </c>
      <c r="AL5651" t="str">
        <f t="shared" si="1233"/>
        <v/>
      </c>
      <c r="AM5651" t="str">
        <f t="shared" si="1234"/>
        <v>+</v>
      </c>
      <c r="AN5651" t="str">
        <f t="shared" si="1235"/>
        <v/>
      </c>
      <c r="AO5651" t="str">
        <f t="shared" si="1236"/>
        <v/>
      </c>
      <c r="AQ5651">
        <v>3.2531699999999999</v>
      </c>
      <c r="AR5651">
        <v>1.1499800000000001E-3</v>
      </c>
      <c r="AS5651">
        <v>0.48604399999999998</v>
      </c>
      <c r="AT5651">
        <f t="shared" si="1237"/>
        <v>-0.48604399999999998</v>
      </c>
      <c r="AU5651">
        <v>6.6507500000000004</v>
      </c>
      <c r="AV5651" t="str">
        <f t="shared" si="1238"/>
        <v/>
      </c>
      <c r="AW5651" t="str">
        <f t="shared" si="1239"/>
        <v/>
      </c>
      <c r="AX5651" t="str">
        <f t="shared" si="1240"/>
        <v/>
      </c>
      <c r="AY5651" t="str">
        <f t="shared" si="1241"/>
        <v/>
      </c>
      <c r="BA5651" s="5" t="str">
        <f t="shared" si="1242"/>
        <v/>
      </c>
      <c r="BB5651" s="5" t="str">
        <f t="shared" si="1243"/>
        <v/>
      </c>
      <c r="BC5651" s="5" t="str">
        <f t="shared" si="1244"/>
        <v/>
      </c>
      <c r="BD5651" s="5" t="str">
        <f t="shared" si="1245"/>
        <v/>
      </c>
      <c r="BF5651" t="s">
        <v>38673</v>
      </c>
      <c r="BG5651" t="s">
        <v>38674</v>
      </c>
      <c r="BH5651" t="s">
        <v>38675</v>
      </c>
      <c r="BI5651" t="s">
        <v>2000</v>
      </c>
      <c r="BJ5651" t="s">
        <v>280</v>
      </c>
      <c r="BK5651" t="s">
        <v>38676</v>
      </c>
    </row>
    <row r="5652" spans="1:63" x14ac:dyDescent="0.3">
      <c r="A5652">
        <v>7.8246399999999996</v>
      </c>
      <c r="B5652">
        <v>7.8641899999999998</v>
      </c>
      <c r="C5652">
        <v>7.7039</v>
      </c>
      <c r="D5652">
        <v>7.8054199999999998</v>
      </c>
      <c r="E5652">
        <v>8.8542500000000004</v>
      </c>
      <c r="F5652">
        <v>8.7475199999999997</v>
      </c>
      <c r="G5652">
        <v>8.6773699999999998</v>
      </c>
      <c r="H5652">
        <v>8.79312</v>
      </c>
      <c r="I5652">
        <v>7.8592199999999997</v>
      </c>
      <c r="J5652">
        <v>7.8869199999999999</v>
      </c>
      <c r="K5652">
        <v>7.9994399999999999</v>
      </c>
      <c r="L5652">
        <v>7.93133</v>
      </c>
      <c r="M5652" t="s">
        <v>0</v>
      </c>
      <c r="O5652" t="s">
        <v>1</v>
      </c>
      <c r="Q5652" t="s">
        <v>164</v>
      </c>
      <c r="R5652" t="s">
        <v>26898</v>
      </c>
      <c r="S5652" t="s">
        <v>26899</v>
      </c>
      <c r="T5652" t="s">
        <v>26900</v>
      </c>
      <c r="W5652">
        <v>0</v>
      </c>
      <c r="X5652" t="s">
        <v>7</v>
      </c>
      <c r="Y5652">
        <v>10</v>
      </c>
      <c r="Z5652">
        <v>6</v>
      </c>
      <c r="AA5652">
        <v>7</v>
      </c>
      <c r="AB5652">
        <v>6</v>
      </c>
      <c r="AC5652">
        <v>59.1</v>
      </c>
      <c r="AD5652">
        <v>1</v>
      </c>
      <c r="AF5652" t="s">
        <v>26903</v>
      </c>
      <c r="AG5652">
        <v>5.8822999999999999</v>
      </c>
      <c r="AH5652" s="1">
        <v>9.5549500000000007E-6</v>
      </c>
      <c r="AI5652">
        <v>-0.96852400000000005</v>
      </c>
      <c r="AJ5652">
        <f t="shared" si="1232"/>
        <v>0.96852400000000005</v>
      </c>
      <c r="AK5652">
        <v>-19.150600000000001</v>
      </c>
      <c r="AL5652" t="str">
        <f t="shared" si="1233"/>
        <v/>
      </c>
      <c r="AM5652" t="str">
        <f t="shared" si="1234"/>
        <v>+</v>
      </c>
      <c r="AN5652" t="str">
        <f t="shared" si="1235"/>
        <v/>
      </c>
      <c r="AO5652" t="str">
        <f t="shared" si="1236"/>
        <v/>
      </c>
      <c r="AQ5652">
        <v>1.3972500000000001</v>
      </c>
      <c r="AR5652">
        <v>5.3264199999999998E-2</v>
      </c>
      <c r="AS5652">
        <v>-0.119688</v>
      </c>
      <c r="AT5652">
        <f t="shared" si="1237"/>
        <v>0.119688</v>
      </c>
      <c r="AU5652">
        <v>-2.6110600000000002</v>
      </c>
      <c r="AV5652" t="str">
        <f t="shared" si="1238"/>
        <v/>
      </c>
      <c r="AW5652" t="str">
        <f t="shared" si="1239"/>
        <v/>
      </c>
      <c r="AX5652" t="str">
        <f t="shared" si="1240"/>
        <v/>
      </c>
      <c r="AY5652" t="str">
        <f t="shared" si="1241"/>
        <v/>
      </c>
      <c r="BA5652" s="5" t="str">
        <f t="shared" si="1242"/>
        <v/>
      </c>
      <c r="BB5652" s="5" t="str">
        <f t="shared" si="1243"/>
        <v/>
      </c>
      <c r="BC5652" s="5" t="str">
        <f t="shared" si="1244"/>
        <v/>
      </c>
      <c r="BD5652" s="5" t="str">
        <f t="shared" si="1245"/>
        <v/>
      </c>
      <c r="BF5652" t="s">
        <v>26901</v>
      </c>
      <c r="BG5652" t="s">
        <v>26902</v>
      </c>
      <c r="BH5652" t="s">
        <v>26903</v>
      </c>
      <c r="BJ5652" t="s">
        <v>1382</v>
      </c>
      <c r="BK5652" t="s">
        <v>26904</v>
      </c>
    </row>
    <row r="5653" spans="1:63" x14ac:dyDescent="0.3">
      <c r="A5653">
        <v>8.6734899999999993</v>
      </c>
      <c r="B5653">
        <v>8.7313200000000002</v>
      </c>
      <c r="C5653">
        <v>8.7535500000000006</v>
      </c>
      <c r="D5653">
        <v>8.7829999999999995</v>
      </c>
      <c r="E5653">
        <v>9.6514100000000003</v>
      </c>
      <c r="F5653">
        <v>9.7658699999999996</v>
      </c>
      <c r="G5653">
        <v>9.6959199999999992</v>
      </c>
      <c r="H5653">
        <v>9.7637099999999997</v>
      </c>
      <c r="I5653">
        <v>8.8169799999999992</v>
      </c>
      <c r="J5653">
        <v>8.8470600000000008</v>
      </c>
      <c r="K5653">
        <v>8.9080899999999996</v>
      </c>
      <c r="L5653">
        <v>8.9801400000000005</v>
      </c>
      <c r="M5653" t="s">
        <v>0</v>
      </c>
      <c r="O5653" t="s">
        <v>1</v>
      </c>
      <c r="P5653" t="s">
        <v>1</v>
      </c>
      <c r="Q5653" t="s">
        <v>2</v>
      </c>
      <c r="R5653" t="s">
        <v>3733</v>
      </c>
      <c r="T5653" t="s">
        <v>23914</v>
      </c>
      <c r="V5653" t="s">
        <v>10467</v>
      </c>
      <c r="W5653">
        <v>1</v>
      </c>
      <c r="X5653" t="s">
        <v>7</v>
      </c>
      <c r="Y5653">
        <v>12</v>
      </c>
      <c r="Z5653">
        <v>7</v>
      </c>
      <c r="AA5653">
        <v>7</v>
      </c>
      <c r="AB5653">
        <v>6</v>
      </c>
      <c r="AC5653">
        <v>76.099999999999994</v>
      </c>
      <c r="AD5653">
        <v>1</v>
      </c>
      <c r="AF5653" t="s">
        <v>23917</v>
      </c>
      <c r="AG5653">
        <v>6.7840400000000001</v>
      </c>
      <c r="AH5653" s="1">
        <v>2.5173399999999999E-6</v>
      </c>
      <c r="AI5653">
        <v>-0.98388900000000001</v>
      </c>
      <c r="AJ5653">
        <f t="shared" si="1232"/>
        <v>0.98388900000000001</v>
      </c>
      <c r="AK5653">
        <v>-27.165500000000002</v>
      </c>
      <c r="AL5653" t="str">
        <f t="shared" si="1233"/>
        <v/>
      </c>
      <c r="AM5653" t="str">
        <f t="shared" si="1234"/>
        <v>+</v>
      </c>
      <c r="AN5653" t="str">
        <f t="shared" si="1235"/>
        <v/>
      </c>
      <c r="AO5653" t="str">
        <f t="shared" si="1236"/>
        <v/>
      </c>
      <c r="AQ5653">
        <v>1.92466</v>
      </c>
      <c r="AR5653">
        <v>1.7596199999999999E-2</v>
      </c>
      <c r="AS5653">
        <v>-0.15273</v>
      </c>
      <c r="AT5653">
        <f t="shared" si="1237"/>
        <v>0.15273</v>
      </c>
      <c r="AU5653">
        <v>-3.56229</v>
      </c>
      <c r="AV5653" t="str">
        <f t="shared" si="1238"/>
        <v/>
      </c>
      <c r="AW5653" t="str">
        <f t="shared" si="1239"/>
        <v/>
      </c>
      <c r="AX5653" t="str">
        <f t="shared" si="1240"/>
        <v/>
      </c>
      <c r="AY5653" t="str">
        <f t="shared" si="1241"/>
        <v/>
      </c>
      <c r="BA5653" s="5" t="str">
        <f t="shared" si="1242"/>
        <v/>
      </c>
      <c r="BB5653" s="5" t="str">
        <f t="shared" si="1243"/>
        <v/>
      </c>
      <c r="BC5653" s="5" t="str">
        <f t="shared" si="1244"/>
        <v/>
      </c>
      <c r="BD5653" s="5" t="str">
        <f t="shared" si="1245"/>
        <v/>
      </c>
      <c r="BF5653" t="s">
        <v>23915</v>
      </c>
      <c r="BG5653" t="s">
        <v>23916</v>
      </c>
      <c r="BH5653" t="s">
        <v>23917</v>
      </c>
      <c r="BK5653" t="s">
        <v>23918</v>
      </c>
    </row>
    <row r="5654" spans="1:63" x14ac:dyDescent="0.3">
      <c r="A5654">
        <v>6.0596100000000002</v>
      </c>
      <c r="B5654">
        <v>6.1354499999999996</v>
      </c>
      <c r="C5654">
        <v>5.8752899999999997</v>
      </c>
      <c r="D5654">
        <v>6.2210999999999999</v>
      </c>
      <c r="E5654">
        <v>7.14466</v>
      </c>
      <c r="F5654">
        <v>7.1848799999999997</v>
      </c>
      <c r="G5654">
        <v>6.8125</v>
      </c>
      <c r="H5654">
        <v>7.1022400000000001</v>
      </c>
      <c r="I5654">
        <v>6.36632</v>
      </c>
      <c r="J5654">
        <v>6.3593099999999998</v>
      </c>
      <c r="K5654">
        <v>6.3957499999999996</v>
      </c>
      <c r="L5654">
        <v>6.4757300000000004</v>
      </c>
      <c r="M5654" t="s">
        <v>0</v>
      </c>
      <c r="O5654" t="s">
        <v>1</v>
      </c>
      <c r="P5654" t="s">
        <v>1</v>
      </c>
      <c r="Q5654" t="s">
        <v>2</v>
      </c>
      <c r="T5654" t="s">
        <v>40559</v>
      </c>
      <c r="V5654" t="s">
        <v>40560</v>
      </c>
      <c r="W5654">
        <v>0</v>
      </c>
      <c r="X5654" t="s">
        <v>7</v>
      </c>
      <c r="Y5654">
        <v>1</v>
      </c>
      <c r="Z5654">
        <v>1</v>
      </c>
      <c r="AA5654">
        <v>1</v>
      </c>
      <c r="AB5654">
        <v>1</v>
      </c>
      <c r="AC5654">
        <v>76.3</v>
      </c>
      <c r="AD5654">
        <v>1</v>
      </c>
      <c r="AF5654" t="s">
        <v>40563</v>
      </c>
      <c r="AG5654">
        <v>3.9261599999999999</v>
      </c>
      <c r="AH5654">
        <v>3.1341700000000002E-4</v>
      </c>
      <c r="AI5654">
        <v>-0.98820300000000005</v>
      </c>
      <c r="AJ5654">
        <f t="shared" si="1232"/>
        <v>0.98820300000000005</v>
      </c>
      <c r="AK5654">
        <v>-8.8123100000000001</v>
      </c>
      <c r="AL5654" t="str">
        <f t="shared" si="1233"/>
        <v/>
      </c>
      <c r="AM5654" t="str">
        <f t="shared" si="1234"/>
        <v>+</v>
      </c>
      <c r="AN5654" t="str">
        <f t="shared" si="1235"/>
        <v/>
      </c>
      <c r="AO5654" t="str">
        <f t="shared" si="1236"/>
        <v/>
      </c>
      <c r="AQ5654">
        <v>2.2291099999999999</v>
      </c>
      <c r="AR5654">
        <v>9.3306399999999994E-3</v>
      </c>
      <c r="AS5654">
        <v>-0.32641399999999998</v>
      </c>
      <c r="AT5654">
        <f t="shared" si="1237"/>
        <v>0.32641399999999998</v>
      </c>
      <c r="AU5654">
        <v>-4.1666400000000001</v>
      </c>
      <c r="AV5654" t="str">
        <f t="shared" si="1238"/>
        <v/>
      </c>
      <c r="AW5654" t="str">
        <f t="shared" si="1239"/>
        <v/>
      </c>
      <c r="AX5654" t="str">
        <f t="shared" si="1240"/>
        <v/>
      </c>
      <c r="AY5654" t="str">
        <f t="shared" si="1241"/>
        <v/>
      </c>
      <c r="BA5654" s="5" t="str">
        <f t="shared" si="1242"/>
        <v/>
      </c>
      <c r="BB5654" s="5" t="str">
        <f t="shared" si="1243"/>
        <v/>
      </c>
      <c r="BC5654" s="5" t="str">
        <f t="shared" si="1244"/>
        <v/>
      </c>
      <c r="BD5654" s="5" t="str">
        <f t="shared" si="1245"/>
        <v/>
      </c>
      <c r="BF5654" t="s">
        <v>40561</v>
      </c>
      <c r="BG5654" t="s">
        <v>40562</v>
      </c>
      <c r="BH5654" t="s">
        <v>40563</v>
      </c>
      <c r="BK5654" t="s">
        <v>40564</v>
      </c>
    </row>
    <row r="5655" spans="1:63" x14ac:dyDescent="0.3">
      <c r="A5655">
        <v>7.1649099999999999</v>
      </c>
      <c r="B5655">
        <v>7.2384000000000004</v>
      </c>
      <c r="C5655">
        <v>7.2006500000000004</v>
      </c>
      <c r="D5655">
        <v>7.1022400000000001</v>
      </c>
      <c r="E5655">
        <v>8.1618899999999996</v>
      </c>
      <c r="F5655">
        <v>8.1163399999999992</v>
      </c>
      <c r="G5655">
        <v>8.1853700000000007</v>
      </c>
      <c r="H5655">
        <v>8.2235200000000006</v>
      </c>
      <c r="I5655">
        <v>7.3724299999999996</v>
      </c>
      <c r="J5655">
        <v>7.3706899999999997</v>
      </c>
      <c r="K5655">
        <v>7.4329599999999996</v>
      </c>
      <c r="L5655">
        <v>7.4773500000000004</v>
      </c>
      <c r="M5655" t="s">
        <v>0</v>
      </c>
      <c r="O5655" t="s">
        <v>1</v>
      </c>
      <c r="P5655" t="s">
        <v>1</v>
      </c>
      <c r="Q5655" t="s">
        <v>2</v>
      </c>
      <c r="R5655" t="s">
        <v>28255</v>
      </c>
      <c r="T5655" t="s">
        <v>28256</v>
      </c>
      <c r="V5655" t="s">
        <v>28257</v>
      </c>
      <c r="W5655">
        <v>0</v>
      </c>
      <c r="X5655" t="s">
        <v>7</v>
      </c>
      <c r="Y5655">
        <v>8</v>
      </c>
      <c r="Z5655">
        <v>5</v>
      </c>
      <c r="AA5655">
        <v>8</v>
      </c>
      <c r="AB5655">
        <v>5</v>
      </c>
      <c r="AC5655">
        <v>71.400000000000006</v>
      </c>
      <c r="AD5655">
        <v>1</v>
      </c>
      <c r="AF5655" t="s">
        <v>28260</v>
      </c>
      <c r="AG5655">
        <v>6.7847299999999997</v>
      </c>
      <c r="AH5655" s="1">
        <v>2.5173399999999999E-6</v>
      </c>
      <c r="AI5655">
        <v>-0.99522999999999995</v>
      </c>
      <c r="AJ5655">
        <f t="shared" si="1232"/>
        <v>0.99522999999999995</v>
      </c>
      <c r="AK5655">
        <v>-27.172799999999999</v>
      </c>
      <c r="AL5655" t="str">
        <f t="shared" si="1233"/>
        <v/>
      </c>
      <c r="AM5655" t="str">
        <f t="shared" si="1234"/>
        <v>+</v>
      </c>
      <c r="AN5655" t="str">
        <f t="shared" si="1235"/>
        <v/>
      </c>
      <c r="AO5655" t="str">
        <f t="shared" si="1236"/>
        <v/>
      </c>
      <c r="AQ5655">
        <v>3.0562299999999998</v>
      </c>
      <c r="AR5655">
        <v>1.6986799999999999E-3</v>
      </c>
      <c r="AS5655">
        <v>-0.23680699999999999</v>
      </c>
      <c r="AT5655">
        <f t="shared" si="1237"/>
        <v>0.23680699999999999</v>
      </c>
      <c r="AU5655">
        <v>-6.1074799999999998</v>
      </c>
      <c r="AV5655" t="str">
        <f t="shared" si="1238"/>
        <v/>
      </c>
      <c r="AW5655" t="str">
        <f t="shared" si="1239"/>
        <v/>
      </c>
      <c r="AX5655" t="str">
        <f t="shared" si="1240"/>
        <v/>
      </c>
      <c r="AY5655" t="str">
        <f t="shared" si="1241"/>
        <v/>
      </c>
      <c r="BA5655" s="5" t="str">
        <f t="shared" si="1242"/>
        <v/>
      </c>
      <c r="BB5655" s="5" t="str">
        <f t="shared" si="1243"/>
        <v/>
      </c>
      <c r="BC5655" s="5" t="str">
        <f t="shared" si="1244"/>
        <v/>
      </c>
      <c r="BD5655" s="5" t="str">
        <f t="shared" si="1245"/>
        <v/>
      </c>
      <c r="BF5655" t="s">
        <v>28258</v>
      </c>
      <c r="BG5655" t="s">
        <v>28259</v>
      </c>
      <c r="BH5655" t="s">
        <v>28260</v>
      </c>
      <c r="BJ5655" t="s">
        <v>28261</v>
      </c>
      <c r="BK5655" t="s">
        <v>28262</v>
      </c>
    </row>
    <row r="5656" spans="1:63" x14ac:dyDescent="0.3">
      <c r="A5656">
        <v>8.0061900000000001</v>
      </c>
      <c r="B5656">
        <v>7.8322599999999998</v>
      </c>
      <c r="C5656">
        <v>7.9565200000000003</v>
      </c>
      <c r="D5656">
        <v>7.9818499999999997</v>
      </c>
      <c r="E5656">
        <v>9.0590700000000002</v>
      </c>
      <c r="F5656">
        <v>8.8832500000000003</v>
      </c>
      <c r="G5656">
        <v>8.9457400000000007</v>
      </c>
      <c r="H5656">
        <v>8.8722100000000008</v>
      </c>
      <c r="I5656">
        <v>8.5125399999999996</v>
      </c>
      <c r="J5656">
        <v>8.5278700000000001</v>
      </c>
      <c r="K5656">
        <v>8.5133299999999998</v>
      </c>
      <c r="L5656">
        <v>8.5352800000000002</v>
      </c>
      <c r="M5656" t="s">
        <v>0</v>
      </c>
      <c r="O5656" t="s">
        <v>1</v>
      </c>
      <c r="P5656" t="s">
        <v>1</v>
      </c>
      <c r="Q5656" t="s">
        <v>2</v>
      </c>
      <c r="R5656" t="s">
        <v>26962</v>
      </c>
      <c r="S5656" t="s">
        <v>26963</v>
      </c>
      <c r="T5656" t="s">
        <v>5317</v>
      </c>
      <c r="U5656" t="s">
        <v>4718</v>
      </c>
      <c r="V5656" t="s">
        <v>2535</v>
      </c>
      <c r="W5656">
        <v>0</v>
      </c>
      <c r="X5656" t="s">
        <v>7</v>
      </c>
      <c r="Y5656">
        <v>22</v>
      </c>
      <c r="Z5656">
        <v>6</v>
      </c>
      <c r="AA5656">
        <v>7</v>
      </c>
      <c r="AB5656">
        <v>6</v>
      </c>
      <c r="AC5656">
        <v>43.7</v>
      </c>
      <c r="AD5656">
        <v>1</v>
      </c>
      <c r="AF5656" t="s">
        <v>26966</v>
      </c>
      <c r="AG5656">
        <v>5.6150000000000002</v>
      </c>
      <c r="AH5656" s="1">
        <v>1.43538E-5</v>
      </c>
      <c r="AI5656">
        <v>-0.995865</v>
      </c>
      <c r="AJ5656">
        <f t="shared" si="1232"/>
        <v>0.995865</v>
      </c>
      <c r="AK5656">
        <v>-17.255400000000002</v>
      </c>
      <c r="AL5656" t="str">
        <f t="shared" si="1233"/>
        <v/>
      </c>
      <c r="AM5656" t="str">
        <f t="shared" si="1234"/>
        <v>+</v>
      </c>
      <c r="AN5656" t="str">
        <f t="shared" si="1235"/>
        <v/>
      </c>
      <c r="AO5656" t="str">
        <f t="shared" si="1236"/>
        <v/>
      </c>
      <c r="AQ5656">
        <v>5.2222499999999998</v>
      </c>
      <c r="AR5656" s="1">
        <v>2.61074E-5</v>
      </c>
      <c r="AS5656">
        <v>-0.57804999999999995</v>
      </c>
      <c r="AT5656">
        <f t="shared" si="1237"/>
        <v>0.57804999999999995</v>
      </c>
      <c r="AU5656">
        <v>-14.7951</v>
      </c>
      <c r="AV5656" t="str">
        <f t="shared" si="1238"/>
        <v/>
      </c>
      <c r="AW5656" t="str">
        <f t="shared" si="1239"/>
        <v/>
      </c>
      <c r="AX5656" t="str">
        <f t="shared" si="1240"/>
        <v/>
      </c>
      <c r="AY5656" t="str">
        <f t="shared" si="1241"/>
        <v/>
      </c>
      <c r="BA5656" s="5" t="str">
        <f t="shared" si="1242"/>
        <v/>
      </c>
      <c r="BB5656" s="5" t="str">
        <f t="shared" si="1243"/>
        <v/>
      </c>
      <c r="BC5656" s="5" t="str">
        <f t="shared" si="1244"/>
        <v/>
      </c>
      <c r="BD5656" s="5" t="str">
        <f t="shared" si="1245"/>
        <v/>
      </c>
      <c r="BF5656" t="s">
        <v>26964</v>
      </c>
      <c r="BG5656" t="s">
        <v>26965</v>
      </c>
      <c r="BH5656" t="s">
        <v>26966</v>
      </c>
      <c r="BI5656" t="s">
        <v>4718</v>
      </c>
      <c r="BJ5656" t="s">
        <v>4723</v>
      </c>
      <c r="BK5656" t="s">
        <v>26967</v>
      </c>
    </row>
    <row r="5657" spans="1:63" x14ac:dyDescent="0.3">
      <c r="A5657">
        <v>4.2249699999999999</v>
      </c>
      <c r="B5657">
        <v>4.1779200000000003</v>
      </c>
      <c r="C5657">
        <v>4.0179200000000002</v>
      </c>
      <c r="D5657">
        <v>3.91648</v>
      </c>
      <c r="E5657">
        <v>5.2441300000000002</v>
      </c>
      <c r="F5657">
        <v>4.8728300000000004</v>
      </c>
      <c r="G5657">
        <v>5.11686</v>
      </c>
      <c r="H5657">
        <v>5.1699299999999999</v>
      </c>
      <c r="I5657">
        <v>4.4918500000000003</v>
      </c>
      <c r="J5657">
        <v>4.7114900000000004</v>
      </c>
      <c r="K5657">
        <v>4.48543</v>
      </c>
      <c r="L5657">
        <v>4.4789700000000003</v>
      </c>
      <c r="M5657" t="s">
        <v>0</v>
      </c>
      <c r="O5657" t="s">
        <v>1</v>
      </c>
      <c r="P5657" t="s">
        <v>1</v>
      </c>
      <c r="Q5657" t="s">
        <v>2</v>
      </c>
      <c r="S5657" t="s">
        <v>36203</v>
      </c>
      <c r="V5657" t="s">
        <v>24556</v>
      </c>
      <c r="W5657">
        <v>0</v>
      </c>
      <c r="X5657" t="s">
        <v>7</v>
      </c>
      <c r="Y5657">
        <v>9</v>
      </c>
      <c r="Z5657">
        <v>2</v>
      </c>
      <c r="AA5657">
        <v>2</v>
      </c>
      <c r="AB5657">
        <v>2</v>
      </c>
      <c r="AC5657">
        <v>28.3</v>
      </c>
      <c r="AD5657">
        <v>1</v>
      </c>
      <c r="AF5657" t="s">
        <v>36206</v>
      </c>
      <c r="AG5657">
        <v>4.0993000000000004</v>
      </c>
      <c r="AH5657">
        <v>2.2528899999999999E-4</v>
      </c>
      <c r="AI5657">
        <v>-1.0166200000000001</v>
      </c>
      <c r="AJ5657">
        <f t="shared" si="1232"/>
        <v>1.0166200000000001</v>
      </c>
      <c r="AK5657">
        <v>-9.4570000000000007</v>
      </c>
      <c r="AL5657" t="str">
        <f t="shared" si="1233"/>
        <v>+</v>
      </c>
      <c r="AM5657" t="str">
        <f t="shared" si="1234"/>
        <v>+</v>
      </c>
      <c r="AN5657" t="str">
        <f t="shared" si="1235"/>
        <v/>
      </c>
      <c r="AO5657" t="str">
        <f t="shared" si="1236"/>
        <v/>
      </c>
      <c r="AQ5657">
        <v>2.6210100000000001</v>
      </c>
      <c r="AR5657">
        <v>4.1553600000000003E-3</v>
      </c>
      <c r="AS5657">
        <v>-0.45761600000000002</v>
      </c>
      <c r="AT5657">
        <f t="shared" si="1237"/>
        <v>0.45761600000000002</v>
      </c>
      <c r="AU5657">
        <v>-5.02454</v>
      </c>
      <c r="AV5657" t="str">
        <f t="shared" si="1238"/>
        <v/>
      </c>
      <c r="AW5657" t="str">
        <f t="shared" si="1239"/>
        <v/>
      </c>
      <c r="AX5657" t="str">
        <f t="shared" si="1240"/>
        <v/>
      </c>
      <c r="AY5657" t="str">
        <f t="shared" si="1241"/>
        <v/>
      </c>
      <c r="BA5657" s="5" t="str">
        <f t="shared" si="1242"/>
        <v/>
      </c>
      <c r="BB5657" s="5" t="str">
        <f t="shared" si="1243"/>
        <v/>
      </c>
      <c r="BC5657" s="5" t="str">
        <f t="shared" si="1244"/>
        <v/>
      </c>
      <c r="BD5657" s="5" t="str">
        <f t="shared" si="1245"/>
        <v/>
      </c>
      <c r="BF5657" t="s">
        <v>36204</v>
      </c>
      <c r="BG5657" t="s">
        <v>36205</v>
      </c>
      <c r="BH5657" t="s">
        <v>36206</v>
      </c>
      <c r="BK5657" t="s">
        <v>36207</v>
      </c>
    </row>
    <row r="5658" spans="1:63" x14ac:dyDescent="0.3">
      <c r="A5658">
        <v>4.8479999999999999</v>
      </c>
      <c r="B5658">
        <v>5.15381</v>
      </c>
      <c r="C5658">
        <v>4.82782</v>
      </c>
      <c r="D5658">
        <v>4.89724</v>
      </c>
      <c r="E5658">
        <v>5.9886799999999996</v>
      </c>
      <c r="F5658">
        <v>6.0487599999999997</v>
      </c>
      <c r="G5658">
        <v>5.8826400000000003</v>
      </c>
      <c r="H5658">
        <v>5.9236199999999997</v>
      </c>
      <c r="I5658">
        <v>5.2630299999999997</v>
      </c>
      <c r="J5658">
        <v>5.0746799999999999</v>
      </c>
      <c r="K5658">
        <v>4.8728300000000004</v>
      </c>
      <c r="L5658">
        <v>5.3183199999999999</v>
      </c>
      <c r="M5658" t="s">
        <v>0</v>
      </c>
      <c r="O5658" t="s">
        <v>1</v>
      </c>
      <c r="Q5658" t="s">
        <v>164</v>
      </c>
      <c r="S5658" t="s">
        <v>12976</v>
      </c>
      <c r="T5658" t="s">
        <v>35230</v>
      </c>
      <c r="V5658" t="s">
        <v>3929</v>
      </c>
      <c r="W5658">
        <v>0</v>
      </c>
      <c r="X5658" t="s">
        <v>7</v>
      </c>
      <c r="Y5658">
        <v>5</v>
      </c>
      <c r="Z5658">
        <v>2</v>
      </c>
      <c r="AA5658">
        <v>2</v>
      </c>
      <c r="AB5658">
        <v>2</v>
      </c>
      <c r="AC5658">
        <v>40.799999999999997</v>
      </c>
      <c r="AD5658">
        <v>1</v>
      </c>
      <c r="AF5658" t="s">
        <v>35233</v>
      </c>
      <c r="AG5658">
        <v>4.7499900000000004</v>
      </c>
      <c r="AH5658" s="1">
        <v>6.5125300000000005E-5</v>
      </c>
      <c r="AI5658">
        <v>-1.02921</v>
      </c>
      <c r="AJ5658">
        <f t="shared" si="1232"/>
        <v>1.02921</v>
      </c>
      <c r="AK5658">
        <v>-12.278</v>
      </c>
      <c r="AL5658" t="str">
        <f t="shared" si="1233"/>
        <v>+</v>
      </c>
      <c r="AM5658" t="str">
        <f t="shared" si="1234"/>
        <v>+</v>
      </c>
      <c r="AN5658" t="str">
        <f t="shared" si="1235"/>
        <v/>
      </c>
      <c r="AO5658" t="str">
        <f t="shared" si="1236"/>
        <v/>
      </c>
      <c r="AQ5658">
        <v>0.78837299999999999</v>
      </c>
      <c r="AR5658">
        <v>0.19453100000000001</v>
      </c>
      <c r="AS5658">
        <v>-0.20049900000000001</v>
      </c>
      <c r="AT5658">
        <f t="shared" si="1237"/>
        <v>0.20049900000000001</v>
      </c>
      <c r="AU5658">
        <v>-1.59066</v>
      </c>
      <c r="AV5658" t="str">
        <f t="shared" si="1238"/>
        <v/>
      </c>
      <c r="AW5658" t="str">
        <f t="shared" si="1239"/>
        <v/>
      </c>
      <c r="AX5658" t="str">
        <f t="shared" si="1240"/>
        <v/>
      </c>
      <c r="AY5658" t="str">
        <f t="shared" si="1241"/>
        <v/>
      </c>
      <c r="BA5658" s="5" t="str">
        <f t="shared" si="1242"/>
        <v/>
      </c>
      <c r="BB5658" s="5" t="str">
        <f t="shared" si="1243"/>
        <v/>
      </c>
      <c r="BC5658" s="5" t="str">
        <f t="shared" si="1244"/>
        <v/>
      </c>
      <c r="BD5658" s="5" t="str">
        <f t="shared" si="1245"/>
        <v/>
      </c>
      <c r="BF5658" t="s">
        <v>35231</v>
      </c>
      <c r="BG5658" t="s">
        <v>35232</v>
      </c>
      <c r="BH5658" t="s">
        <v>35233</v>
      </c>
      <c r="BK5658" t="s">
        <v>35234</v>
      </c>
    </row>
    <row r="5659" spans="1:63" x14ac:dyDescent="0.3">
      <c r="A5659">
        <v>8.2765900000000006</v>
      </c>
      <c r="B5659">
        <v>8.3905999999999992</v>
      </c>
      <c r="C5659">
        <v>8.3641299999999994</v>
      </c>
      <c r="D5659">
        <v>8.3819800000000004</v>
      </c>
      <c r="E5659">
        <v>9.4423200000000005</v>
      </c>
      <c r="F5659">
        <v>9.4231200000000008</v>
      </c>
      <c r="G5659">
        <v>9.3878000000000004</v>
      </c>
      <c r="H5659">
        <v>9.3511600000000001</v>
      </c>
      <c r="I5659">
        <v>8.1517800000000005</v>
      </c>
      <c r="J5659">
        <v>8.1618899999999996</v>
      </c>
      <c r="K5659">
        <v>8.2733299999999996</v>
      </c>
      <c r="L5659">
        <v>8.3513800000000007</v>
      </c>
      <c r="M5659" t="s">
        <v>0</v>
      </c>
      <c r="O5659" t="s">
        <v>1</v>
      </c>
      <c r="Q5659" t="s">
        <v>164</v>
      </c>
      <c r="R5659" t="s">
        <v>18187</v>
      </c>
      <c r="S5659" t="s">
        <v>18188</v>
      </c>
      <c r="T5659" t="s">
        <v>18189</v>
      </c>
      <c r="U5659" t="s">
        <v>18190</v>
      </c>
      <c r="V5659" t="s">
        <v>3142</v>
      </c>
      <c r="W5659">
        <v>0</v>
      </c>
      <c r="X5659" t="s">
        <v>7</v>
      </c>
      <c r="Y5659">
        <v>23</v>
      </c>
      <c r="Z5659">
        <v>7</v>
      </c>
      <c r="AA5659">
        <v>9</v>
      </c>
      <c r="AB5659">
        <v>7</v>
      </c>
      <c r="AC5659">
        <v>44.3</v>
      </c>
      <c r="AD5659">
        <v>1</v>
      </c>
      <c r="AF5659" t="s">
        <v>18193</v>
      </c>
      <c r="AG5659">
        <v>7.1877700000000004</v>
      </c>
      <c r="AH5659" s="1">
        <v>1.45994E-6</v>
      </c>
      <c r="AI5659">
        <v>-1.0477799999999999</v>
      </c>
      <c r="AJ5659">
        <f t="shared" si="1232"/>
        <v>1.0477799999999999</v>
      </c>
      <c r="AK5659">
        <v>-31.748100000000001</v>
      </c>
      <c r="AL5659" t="str">
        <f t="shared" si="1233"/>
        <v>+</v>
      </c>
      <c r="AM5659" t="str">
        <f t="shared" si="1234"/>
        <v>+</v>
      </c>
      <c r="AN5659" t="str">
        <f t="shared" si="1235"/>
        <v/>
      </c>
      <c r="AO5659" t="str">
        <f t="shared" si="1236"/>
        <v/>
      </c>
      <c r="AQ5659">
        <v>1.14405</v>
      </c>
      <c r="AR5659">
        <v>9.1287699999999999E-2</v>
      </c>
      <c r="AS5659">
        <v>0.118731</v>
      </c>
      <c r="AT5659">
        <f t="shared" si="1237"/>
        <v>-0.118731</v>
      </c>
      <c r="AU5659">
        <v>2.1829299999999998</v>
      </c>
      <c r="AV5659" t="str">
        <f t="shared" si="1238"/>
        <v/>
      </c>
      <c r="AW5659" t="str">
        <f t="shared" si="1239"/>
        <v/>
      </c>
      <c r="AX5659" t="str">
        <f t="shared" si="1240"/>
        <v/>
      </c>
      <c r="AY5659" t="str">
        <f t="shared" si="1241"/>
        <v/>
      </c>
      <c r="BA5659" s="5" t="str">
        <f t="shared" si="1242"/>
        <v/>
      </c>
      <c r="BB5659" s="5" t="str">
        <f t="shared" si="1243"/>
        <v/>
      </c>
      <c r="BC5659" s="5" t="str">
        <f t="shared" si="1244"/>
        <v/>
      </c>
      <c r="BD5659" s="5" t="str">
        <f t="shared" si="1245"/>
        <v/>
      </c>
      <c r="BF5659" t="s">
        <v>18191</v>
      </c>
      <c r="BG5659" t="s">
        <v>18192</v>
      </c>
      <c r="BH5659" t="s">
        <v>18193</v>
      </c>
      <c r="BI5659" t="s">
        <v>18194</v>
      </c>
      <c r="BJ5659" t="s">
        <v>18195</v>
      </c>
      <c r="BK5659" t="s">
        <v>18196</v>
      </c>
    </row>
    <row r="5660" spans="1:63" x14ac:dyDescent="0.3">
      <c r="A5660">
        <v>9.3839199999999998</v>
      </c>
      <c r="B5660">
        <v>9.3099299999999996</v>
      </c>
      <c r="C5660">
        <v>9.5313800000000004</v>
      </c>
      <c r="D5660">
        <v>9.46495</v>
      </c>
      <c r="E5660">
        <v>10.4495</v>
      </c>
      <c r="F5660">
        <v>10.556100000000001</v>
      </c>
      <c r="G5660">
        <v>10.503</v>
      </c>
      <c r="H5660">
        <v>10.462999999999999</v>
      </c>
      <c r="I5660">
        <v>9.6796600000000002</v>
      </c>
      <c r="J5660">
        <v>9.65123</v>
      </c>
      <c r="K5660">
        <v>9.6835199999999997</v>
      </c>
      <c r="L5660">
        <v>9.6953999999999994</v>
      </c>
      <c r="M5660" t="s">
        <v>0</v>
      </c>
      <c r="O5660" t="s">
        <v>1</v>
      </c>
      <c r="P5660" t="s">
        <v>1</v>
      </c>
      <c r="Q5660" t="s">
        <v>2</v>
      </c>
      <c r="R5660" t="s">
        <v>3123</v>
      </c>
      <c r="S5660" t="s">
        <v>1273</v>
      </c>
      <c r="T5660" t="s">
        <v>26141</v>
      </c>
      <c r="V5660" t="s">
        <v>7254</v>
      </c>
      <c r="W5660">
        <v>0</v>
      </c>
      <c r="X5660" t="s">
        <v>7</v>
      </c>
      <c r="Y5660">
        <v>25</v>
      </c>
      <c r="Z5660">
        <v>6</v>
      </c>
      <c r="AA5660">
        <v>10</v>
      </c>
      <c r="AB5660">
        <v>6</v>
      </c>
      <c r="AC5660">
        <v>30</v>
      </c>
      <c r="AD5660">
        <v>1</v>
      </c>
      <c r="AF5660" t="s">
        <v>28506</v>
      </c>
      <c r="AG5660">
        <v>5.9816500000000001</v>
      </c>
      <c r="AH5660" s="1">
        <v>8.1180999999999994E-6</v>
      </c>
      <c r="AI5660">
        <v>-1.07036</v>
      </c>
      <c r="AJ5660">
        <f t="shared" si="1232"/>
        <v>1.07036</v>
      </c>
      <c r="AK5660">
        <v>-19.9053</v>
      </c>
      <c r="AL5660" t="str">
        <f t="shared" si="1233"/>
        <v>+</v>
      </c>
      <c r="AM5660" t="str">
        <f t="shared" si="1234"/>
        <v>+</v>
      </c>
      <c r="AN5660" t="str">
        <f t="shared" si="1235"/>
        <v/>
      </c>
      <c r="AO5660" t="str">
        <f t="shared" si="1236"/>
        <v/>
      </c>
      <c r="AQ5660">
        <v>2.6945000000000001</v>
      </c>
      <c r="AR5660">
        <v>3.5737899999999999E-3</v>
      </c>
      <c r="AS5660">
        <v>-0.25490600000000002</v>
      </c>
      <c r="AT5660">
        <f t="shared" si="1237"/>
        <v>0.25490600000000002</v>
      </c>
      <c r="AU5660">
        <v>-5.1970000000000001</v>
      </c>
      <c r="AV5660" t="str">
        <f t="shared" si="1238"/>
        <v/>
      </c>
      <c r="AW5660" t="str">
        <f t="shared" si="1239"/>
        <v/>
      </c>
      <c r="AX5660" t="str">
        <f t="shared" si="1240"/>
        <v/>
      </c>
      <c r="AY5660" t="str">
        <f t="shared" si="1241"/>
        <v/>
      </c>
      <c r="BA5660" s="5" t="str">
        <f t="shared" si="1242"/>
        <v/>
      </c>
      <c r="BB5660" s="5" t="str">
        <f t="shared" si="1243"/>
        <v/>
      </c>
      <c r="BC5660" s="5" t="str">
        <f t="shared" si="1244"/>
        <v/>
      </c>
      <c r="BD5660" s="5" t="str">
        <f t="shared" si="1245"/>
        <v/>
      </c>
      <c r="BF5660" t="s">
        <v>28504</v>
      </c>
      <c r="BG5660" t="s">
        <v>28505</v>
      </c>
      <c r="BH5660" t="s">
        <v>28506</v>
      </c>
      <c r="BK5660" t="s">
        <v>28507</v>
      </c>
    </row>
    <row r="5661" spans="1:63" x14ac:dyDescent="0.3">
      <c r="A5661">
        <v>7.5172800000000004</v>
      </c>
      <c r="B5661">
        <v>7.7094300000000002</v>
      </c>
      <c r="C5661">
        <v>7.7793900000000002</v>
      </c>
      <c r="D5661">
        <v>7.8002500000000001</v>
      </c>
      <c r="E5661">
        <v>8.7898599999999991</v>
      </c>
      <c r="F5661">
        <v>8.6938399999999998</v>
      </c>
      <c r="G5661">
        <v>8.7336899999999993</v>
      </c>
      <c r="H5661">
        <v>8.8752899999999997</v>
      </c>
      <c r="I5661">
        <v>8.1100899999999996</v>
      </c>
      <c r="J5661">
        <v>8.1277399999999993</v>
      </c>
      <c r="K5661">
        <v>8.2340999999999998</v>
      </c>
      <c r="L5661">
        <v>8.1426200000000009</v>
      </c>
      <c r="M5661" t="s">
        <v>0</v>
      </c>
      <c r="O5661" t="s">
        <v>1</v>
      </c>
      <c r="P5661" t="s">
        <v>1</v>
      </c>
      <c r="Q5661" t="s">
        <v>2</v>
      </c>
      <c r="R5661" t="s">
        <v>34228</v>
      </c>
      <c r="S5661" t="s">
        <v>8729</v>
      </c>
      <c r="T5661" t="s">
        <v>34229</v>
      </c>
      <c r="U5661" t="s">
        <v>3358</v>
      </c>
      <c r="V5661" t="s">
        <v>34230</v>
      </c>
      <c r="W5661">
        <v>0</v>
      </c>
      <c r="X5661" t="s">
        <v>7</v>
      </c>
      <c r="Y5661">
        <v>20</v>
      </c>
      <c r="Z5661">
        <v>3</v>
      </c>
      <c r="AA5661">
        <v>3</v>
      </c>
      <c r="AB5661">
        <v>3</v>
      </c>
      <c r="AC5661">
        <v>28.4</v>
      </c>
      <c r="AD5661">
        <v>1</v>
      </c>
      <c r="AF5661" t="s">
        <v>34233</v>
      </c>
      <c r="AG5661">
        <v>5.11707</v>
      </c>
      <c r="AH5661" s="1">
        <v>3.3484E-5</v>
      </c>
      <c r="AI5661">
        <v>-1.07158</v>
      </c>
      <c r="AJ5661">
        <f t="shared" si="1232"/>
        <v>1.07158</v>
      </c>
      <c r="AK5661">
        <v>-14.195600000000001</v>
      </c>
      <c r="AL5661" t="str">
        <f t="shared" si="1233"/>
        <v>+</v>
      </c>
      <c r="AM5661" t="str">
        <f t="shared" si="1234"/>
        <v>+</v>
      </c>
      <c r="AN5661" t="str">
        <f t="shared" si="1235"/>
        <v/>
      </c>
      <c r="AO5661" t="str">
        <f t="shared" si="1236"/>
        <v/>
      </c>
      <c r="AQ5661">
        <v>3.1811199999999999</v>
      </c>
      <c r="AR5661">
        <v>1.3235499999999999E-3</v>
      </c>
      <c r="AS5661">
        <v>-0.45204899999999998</v>
      </c>
      <c r="AT5661">
        <f t="shared" si="1237"/>
        <v>0.45204899999999998</v>
      </c>
      <c r="AU5661">
        <v>-6.4478099999999996</v>
      </c>
      <c r="AV5661" t="str">
        <f t="shared" si="1238"/>
        <v/>
      </c>
      <c r="AW5661" t="str">
        <f t="shared" si="1239"/>
        <v/>
      </c>
      <c r="AX5661" t="str">
        <f t="shared" si="1240"/>
        <v/>
      </c>
      <c r="AY5661" t="str">
        <f t="shared" si="1241"/>
        <v/>
      </c>
      <c r="BA5661" s="5" t="str">
        <f t="shared" si="1242"/>
        <v/>
      </c>
      <c r="BB5661" s="5" t="str">
        <f t="shared" si="1243"/>
        <v/>
      </c>
      <c r="BC5661" s="5" t="str">
        <f t="shared" si="1244"/>
        <v/>
      </c>
      <c r="BD5661" s="5" t="str">
        <f t="shared" si="1245"/>
        <v/>
      </c>
      <c r="BF5661" t="s">
        <v>34231</v>
      </c>
      <c r="BG5661" t="s">
        <v>34232</v>
      </c>
      <c r="BH5661" t="s">
        <v>34233</v>
      </c>
      <c r="BI5661" t="s">
        <v>3358</v>
      </c>
      <c r="BJ5661" t="s">
        <v>15609</v>
      </c>
      <c r="BK5661" t="s">
        <v>34234</v>
      </c>
    </row>
    <row r="5662" spans="1:63" x14ac:dyDescent="0.3">
      <c r="A5662">
        <v>6.8629499999999997</v>
      </c>
      <c r="B5662">
        <v>7.0821500000000004</v>
      </c>
      <c r="C5662">
        <v>7.0520199999999997</v>
      </c>
      <c r="D5662">
        <v>7.0223699999999996</v>
      </c>
      <c r="E5662">
        <v>7.9966100000000004</v>
      </c>
      <c r="F5662">
        <v>8.1843800000000009</v>
      </c>
      <c r="G5662">
        <v>8.0184800000000003</v>
      </c>
      <c r="H5662">
        <v>8.2123699999999999</v>
      </c>
      <c r="I5662">
        <v>7.11686</v>
      </c>
      <c r="J5662">
        <v>7.2677199999999997</v>
      </c>
      <c r="K5662">
        <v>7.1127000000000002</v>
      </c>
      <c r="L5662">
        <v>7.2724000000000002</v>
      </c>
      <c r="M5662" t="s">
        <v>0</v>
      </c>
      <c r="O5662" t="s">
        <v>1</v>
      </c>
      <c r="P5662" t="s">
        <v>1</v>
      </c>
      <c r="Q5662" t="s">
        <v>2</v>
      </c>
      <c r="T5662" t="s">
        <v>19045</v>
      </c>
      <c r="V5662" t="s">
        <v>22906</v>
      </c>
      <c r="W5662">
        <v>0</v>
      </c>
      <c r="X5662" t="s">
        <v>7</v>
      </c>
      <c r="Y5662">
        <v>8</v>
      </c>
      <c r="Z5662">
        <v>2</v>
      </c>
      <c r="AA5662">
        <v>2</v>
      </c>
      <c r="AB5662">
        <v>2</v>
      </c>
      <c r="AC5662">
        <v>28.4</v>
      </c>
      <c r="AD5662">
        <v>1</v>
      </c>
      <c r="AF5662" t="s">
        <v>38142</v>
      </c>
      <c r="AG5662">
        <v>5.2302</v>
      </c>
      <c r="AH5662" s="1">
        <v>2.7461999999999999E-5</v>
      </c>
      <c r="AI5662">
        <v>-1.09809</v>
      </c>
      <c r="AJ5662">
        <f t="shared" si="1232"/>
        <v>1.09809</v>
      </c>
      <c r="AK5662">
        <v>-14.8414</v>
      </c>
      <c r="AL5662" t="str">
        <f t="shared" si="1233"/>
        <v>+</v>
      </c>
      <c r="AM5662" t="str">
        <f t="shared" si="1234"/>
        <v>+</v>
      </c>
      <c r="AN5662" t="str">
        <f t="shared" si="1235"/>
        <v/>
      </c>
      <c r="AO5662" t="str">
        <f t="shared" si="1236"/>
        <v/>
      </c>
      <c r="AQ5662">
        <v>1.5224</v>
      </c>
      <c r="AR5662">
        <v>4.0957199999999999E-2</v>
      </c>
      <c r="AS5662">
        <v>-0.18754899999999999</v>
      </c>
      <c r="AT5662">
        <f t="shared" si="1237"/>
        <v>0.18754899999999999</v>
      </c>
      <c r="AU5662">
        <v>-2.8280799999999999</v>
      </c>
      <c r="AV5662" t="str">
        <f t="shared" si="1238"/>
        <v/>
      </c>
      <c r="AW5662" t="str">
        <f t="shared" si="1239"/>
        <v/>
      </c>
      <c r="AX5662" t="str">
        <f t="shared" si="1240"/>
        <v/>
      </c>
      <c r="AY5662" t="str">
        <f t="shared" si="1241"/>
        <v/>
      </c>
      <c r="BA5662" s="5" t="str">
        <f t="shared" si="1242"/>
        <v/>
      </c>
      <c r="BB5662" s="5" t="str">
        <f t="shared" si="1243"/>
        <v/>
      </c>
      <c r="BC5662" s="5" t="str">
        <f t="shared" si="1244"/>
        <v/>
      </c>
      <c r="BD5662" s="5" t="str">
        <f t="shared" si="1245"/>
        <v/>
      </c>
      <c r="BF5662" t="s">
        <v>38140</v>
      </c>
      <c r="BG5662" t="s">
        <v>38141</v>
      </c>
      <c r="BH5662" t="s">
        <v>38142</v>
      </c>
      <c r="BK5662" t="s">
        <v>38143</v>
      </c>
    </row>
    <row r="5663" spans="1:63" x14ac:dyDescent="0.3">
      <c r="A5663">
        <v>5.57592</v>
      </c>
      <c r="B5663">
        <v>5.6293600000000001</v>
      </c>
      <c r="C5663">
        <v>5.52982</v>
      </c>
      <c r="D5663">
        <v>5.4724899999999996</v>
      </c>
      <c r="E5663">
        <v>6.6934899999999997</v>
      </c>
      <c r="F5663">
        <v>6.5062100000000003</v>
      </c>
      <c r="G5663">
        <v>6.6990499999999997</v>
      </c>
      <c r="H5663">
        <v>6.82273</v>
      </c>
      <c r="I5663">
        <v>5.9795699999999998</v>
      </c>
      <c r="J5663">
        <v>6.0725300000000004</v>
      </c>
      <c r="K5663">
        <v>6.1739300000000004</v>
      </c>
      <c r="L5663">
        <v>6.0422099999999999</v>
      </c>
      <c r="M5663" t="s">
        <v>0</v>
      </c>
      <c r="O5663" t="s">
        <v>1</v>
      </c>
      <c r="P5663" t="s">
        <v>1</v>
      </c>
      <c r="Q5663" t="s">
        <v>2</v>
      </c>
      <c r="R5663" t="s">
        <v>33528</v>
      </c>
      <c r="S5663" t="s">
        <v>23292</v>
      </c>
      <c r="T5663" t="s">
        <v>33529</v>
      </c>
      <c r="V5663" t="s">
        <v>33530</v>
      </c>
      <c r="W5663">
        <v>0</v>
      </c>
      <c r="X5663" t="s">
        <v>7</v>
      </c>
      <c r="Y5663">
        <v>8</v>
      </c>
      <c r="Z5663">
        <v>2</v>
      </c>
      <c r="AA5663">
        <v>2</v>
      </c>
      <c r="AB5663">
        <v>2</v>
      </c>
      <c r="AC5663">
        <v>36.200000000000003</v>
      </c>
      <c r="AD5663">
        <v>1</v>
      </c>
      <c r="AF5663" t="s">
        <v>33533</v>
      </c>
      <c r="AG5663">
        <v>5.3232299999999997</v>
      </c>
      <c r="AH5663" s="1">
        <v>2.31976E-5</v>
      </c>
      <c r="AI5663">
        <v>-1.1284700000000001</v>
      </c>
      <c r="AJ5663">
        <f t="shared" si="1232"/>
        <v>1.1284700000000001</v>
      </c>
      <c r="AK5663">
        <v>-15.3935</v>
      </c>
      <c r="AL5663" t="str">
        <f t="shared" si="1233"/>
        <v>+</v>
      </c>
      <c r="AM5663" t="str">
        <f t="shared" si="1234"/>
        <v>+</v>
      </c>
      <c r="AN5663" t="str">
        <f t="shared" si="1235"/>
        <v/>
      </c>
      <c r="AO5663" t="str">
        <f t="shared" si="1236"/>
        <v/>
      </c>
      <c r="AQ5663">
        <v>4.1897000000000002</v>
      </c>
      <c r="AR5663">
        <v>1.8387300000000001E-4</v>
      </c>
      <c r="AS5663">
        <v>-0.51516300000000004</v>
      </c>
      <c r="AT5663">
        <f t="shared" si="1237"/>
        <v>0.51516300000000004</v>
      </c>
      <c r="AU5663">
        <v>-9.8099500000000006</v>
      </c>
      <c r="AV5663" t="str">
        <f t="shared" si="1238"/>
        <v/>
      </c>
      <c r="AW5663" t="str">
        <f t="shared" si="1239"/>
        <v/>
      </c>
      <c r="AX5663" t="str">
        <f t="shared" si="1240"/>
        <v/>
      </c>
      <c r="AY5663" t="str">
        <f t="shared" si="1241"/>
        <v/>
      </c>
      <c r="BA5663" s="5" t="str">
        <f t="shared" si="1242"/>
        <v/>
      </c>
      <c r="BB5663" s="5" t="str">
        <f t="shared" si="1243"/>
        <v/>
      </c>
      <c r="BC5663" s="5" t="str">
        <f t="shared" si="1244"/>
        <v/>
      </c>
      <c r="BD5663" s="5" t="str">
        <f t="shared" si="1245"/>
        <v/>
      </c>
      <c r="BF5663" t="s">
        <v>33531</v>
      </c>
      <c r="BG5663" t="s">
        <v>33532</v>
      </c>
      <c r="BH5663" t="s">
        <v>33533</v>
      </c>
      <c r="BJ5663" t="s">
        <v>33534</v>
      </c>
      <c r="BK5663" t="s">
        <v>33535</v>
      </c>
    </row>
    <row r="5664" spans="1:63" x14ac:dyDescent="0.3">
      <c r="A5664">
        <v>5.2288199999999998</v>
      </c>
      <c r="B5664">
        <v>5.2249699999999999</v>
      </c>
      <c r="C5664">
        <v>5.4886400000000002</v>
      </c>
      <c r="D5664">
        <v>5.3785100000000003</v>
      </c>
      <c r="E5664">
        <v>6.4594300000000002</v>
      </c>
      <c r="F5664">
        <v>6.5864599999999998</v>
      </c>
      <c r="G5664">
        <v>6.4757300000000004</v>
      </c>
      <c r="H5664">
        <v>6.3645699999999996</v>
      </c>
      <c r="I5664">
        <v>5.3680700000000003</v>
      </c>
      <c r="J5664">
        <v>4.9588400000000004</v>
      </c>
      <c r="K5664">
        <v>5.2927799999999996</v>
      </c>
      <c r="L5664">
        <v>5.2742599999999999</v>
      </c>
      <c r="M5664" t="s">
        <v>0</v>
      </c>
      <c r="O5664" t="s">
        <v>1</v>
      </c>
      <c r="Q5664" t="s">
        <v>164</v>
      </c>
      <c r="R5664" t="s">
        <v>30744</v>
      </c>
      <c r="S5664" t="s">
        <v>12301</v>
      </c>
      <c r="T5664" t="s">
        <v>30745</v>
      </c>
      <c r="V5664" t="s">
        <v>23716</v>
      </c>
      <c r="W5664">
        <v>0</v>
      </c>
      <c r="X5664" t="s">
        <v>7</v>
      </c>
      <c r="Y5664">
        <v>10</v>
      </c>
      <c r="Z5664">
        <v>4</v>
      </c>
      <c r="AA5664">
        <v>4</v>
      </c>
      <c r="AB5664">
        <v>4</v>
      </c>
      <c r="AC5664">
        <v>42.5</v>
      </c>
      <c r="AD5664">
        <v>1</v>
      </c>
      <c r="AF5664" t="s">
        <v>30748</v>
      </c>
      <c r="AG5664">
        <v>5.1837400000000002</v>
      </c>
      <c r="AH5664" s="1">
        <v>2.9731E-5</v>
      </c>
      <c r="AI5664">
        <v>-1.1413199999999999</v>
      </c>
      <c r="AJ5664">
        <f t="shared" si="1232"/>
        <v>1.1413199999999999</v>
      </c>
      <c r="AK5664">
        <v>-14.572800000000001</v>
      </c>
      <c r="AL5664" t="str">
        <f t="shared" si="1233"/>
        <v>+</v>
      </c>
      <c r="AM5664" t="str">
        <f t="shared" si="1234"/>
        <v>+</v>
      </c>
      <c r="AN5664" t="str">
        <f t="shared" si="1235"/>
        <v/>
      </c>
      <c r="AO5664" t="str">
        <f t="shared" si="1236"/>
        <v/>
      </c>
      <c r="AQ5664">
        <v>0.42918899999999999</v>
      </c>
      <c r="AR5664">
        <v>0.41579700000000003</v>
      </c>
      <c r="AS5664">
        <v>0.10674599999999999</v>
      </c>
      <c r="AT5664">
        <f t="shared" si="1237"/>
        <v>-0.10674599999999999</v>
      </c>
      <c r="AU5664">
        <v>0.96409599999999995</v>
      </c>
      <c r="AV5664" t="str">
        <f t="shared" si="1238"/>
        <v/>
      </c>
      <c r="AW5664" t="str">
        <f t="shared" si="1239"/>
        <v/>
      </c>
      <c r="AX5664" t="str">
        <f t="shared" si="1240"/>
        <v/>
      </c>
      <c r="AY5664" t="str">
        <f t="shared" si="1241"/>
        <v/>
      </c>
      <c r="BA5664" s="5" t="str">
        <f t="shared" si="1242"/>
        <v/>
      </c>
      <c r="BB5664" s="5" t="str">
        <f t="shared" si="1243"/>
        <v/>
      </c>
      <c r="BC5664" s="5" t="str">
        <f t="shared" si="1244"/>
        <v/>
      </c>
      <c r="BD5664" s="5" t="str">
        <f t="shared" si="1245"/>
        <v/>
      </c>
      <c r="BF5664" t="s">
        <v>30746</v>
      </c>
      <c r="BG5664" t="s">
        <v>30747</v>
      </c>
      <c r="BH5664" t="s">
        <v>30748</v>
      </c>
      <c r="BK5664" t="s">
        <v>30749</v>
      </c>
    </row>
    <row r="5665" spans="1:63" x14ac:dyDescent="0.3">
      <c r="A5665">
        <v>6.6822900000000001</v>
      </c>
      <c r="B5665">
        <v>6.3923199999999998</v>
      </c>
      <c r="C5665">
        <v>6.5622400000000001</v>
      </c>
      <c r="D5665">
        <v>6.4627100000000004</v>
      </c>
      <c r="E5665">
        <v>7.7032100000000003</v>
      </c>
      <c r="F5665">
        <v>7.6300800000000004</v>
      </c>
      <c r="G5665">
        <v>7.7176799999999997</v>
      </c>
      <c r="H5665">
        <v>7.6948800000000004</v>
      </c>
      <c r="I5665">
        <v>6.3854300000000004</v>
      </c>
      <c r="J5665">
        <v>6.3957499999999996</v>
      </c>
      <c r="K5665">
        <v>6.3888800000000003</v>
      </c>
      <c r="L5665">
        <v>6.5093800000000002</v>
      </c>
      <c r="M5665" t="s">
        <v>0</v>
      </c>
      <c r="O5665" t="s">
        <v>1</v>
      </c>
      <c r="Q5665" t="s">
        <v>164</v>
      </c>
      <c r="R5665" t="s">
        <v>32100</v>
      </c>
      <c r="S5665" t="s">
        <v>32101</v>
      </c>
      <c r="T5665" t="s">
        <v>32102</v>
      </c>
      <c r="U5665" t="s">
        <v>8349</v>
      </c>
      <c r="V5665" t="s">
        <v>32103</v>
      </c>
      <c r="W5665">
        <v>0</v>
      </c>
      <c r="X5665" t="s">
        <v>7</v>
      </c>
      <c r="Y5665">
        <v>11</v>
      </c>
      <c r="Z5665">
        <v>2</v>
      </c>
      <c r="AA5665">
        <v>3</v>
      </c>
      <c r="AB5665">
        <v>2</v>
      </c>
      <c r="AC5665">
        <v>23.9</v>
      </c>
      <c r="AD5665">
        <v>1</v>
      </c>
      <c r="AF5665" t="s">
        <v>32106</v>
      </c>
      <c r="AG5665">
        <v>5.6693899999999999</v>
      </c>
      <c r="AH5665" s="1">
        <v>1.3206900000000001E-5</v>
      </c>
      <c r="AI5665">
        <v>-1.16157</v>
      </c>
      <c r="AJ5665">
        <f t="shared" si="1232"/>
        <v>1.16157</v>
      </c>
      <c r="AK5665">
        <v>-17.625699999999998</v>
      </c>
      <c r="AL5665" t="str">
        <f t="shared" si="1233"/>
        <v>+</v>
      </c>
      <c r="AM5665" t="str">
        <f t="shared" si="1234"/>
        <v>+</v>
      </c>
      <c r="AN5665" t="str">
        <f t="shared" si="1235"/>
        <v/>
      </c>
      <c r="AO5665" t="str">
        <f t="shared" si="1236"/>
        <v/>
      </c>
      <c r="AQ5665">
        <v>0.73817200000000005</v>
      </c>
      <c r="AR5665">
        <v>0.215776</v>
      </c>
      <c r="AS5665">
        <v>0.105031</v>
      </c>
      <c r="AT5665">
        <f t="shared" si="1237"/>
        <v>-0.105031</v>
      </c>
      <c r="AU5665">
        <v>1.50617</v>
      </c>
      <c r="AV5665" t="str">
        <f t="shared" si="1238"/>
        <v/>
      </c>
      <c r="AW5665" t="str">
        <f t="shared" si="1239"/>
        <v/>
      </c>
      <c r="AX5665" t="str">
        <f t="shared" si="1240"/>
        <v/>
      </c>
      <c r="AY5665" t="str">
        <f t="shared" si="1241"/>
        <v/>
      </c>
      <c r="BA5665" s="5" t="str">
        <f t="shared" si="1242"/>
        <v/>
      </c>
      <c r="BB5665" s="5" t="str">
        <f t="shared" si="1243"/>
        <v/>
      </c>
      <c r="BC5665" s="5" t="str">
        <f t="shared" si="1244"/>
        <v/>
      </c>
      <c r="BD5665" s="5" t="str">
        <f t="shared" si="1245"/>
        <v/>
      </c>
      <c r="BF5665" t="s">
        <v>32104</v>
      </c>
      <c r="BG5665" t="s">
        <v>32105</v>
      </c>
      <c r="BH5665" t="s">
        <v>32106</v>
      </c>
      <c r="BI5665" t="s">
        <v>8354</v>
      </c>
      <c r="BJ5665" t="s">
        <v>23057</v>
      </c>
      <c r="BK5665" t="s">
        <v>32107</v>
      </c>
    </row>
    <row r="5666" spans="1:63" x14ac:dyDescent="0.3">
      <c r="A5666">
        <v>8.5526700000000009</v>
      </c>
      <c r="B5666">
        <v>8.5251300000000008</v>
      </c>
      <c r="C5666">
        <v>8.4797799999999999</v>
      </c>
      <c r="D5666">
        <v>8.5943299999999994</v>
      </c>
      <c r="E5666">
        <v>9.702</v>
      </c>
      <c r="F5666">
        <v>9.7323400000000007</v>
      </c>
      <c r="G5666">
        <v>9.7686799999999998</v>
      </c>
      <c r="H5666">
        <v>9.6097300000000008</v>
      </c>
      <c r="I5666">
        <v>8.4573800000000006</v>
      </c>
      <c r="J5666">
        <v>8.4614799999999999</v>
      </c>
      <c r="K5666">
        <v>8.4781600000000008</v>
      </c>
      <c r="L5666">
        <v>8.5576600000000003</v>
      </c>
      <c r="M5666" t="s">
        <v>0</v>
      </c>
      <c r="O5666" t="s">
        <v>1</v>
      </c>
      <c r="Q5666" t="s">
        <v>164</v>
      </c>
      <c r="R5666" t="s">
        <v>19693</v>
      </c>
      <c r="S5666" t="s">
        <v>19694</v>
      </c>
      <c r="T5666" t="s">
        <v>19695</v>
      </c>
      <c r="V5666" t="s">
        <v>19696</v>
      </c>
      <c r="W5666">
        <v>0</v>
      </c>
      <c r="X5666" t="s">
        <v>7</v>
      </c>
      <c r="Y5666">
        <v>42</v>
      </c>
      <c r="Z5666">
        <v>7</v>
      </c>
      <c r="AA5666">
        <v>10</v>
      </c>
      <c r="AB5666">
        <v>7</v>
      </c>
      <c r="AC5666">
        <v>21.5</v>
      </c>
      <c r="AD5666">
        <v>1</v>
      </c>
      <c r="AF5666" t="s">
        <v>19699</v>
      </c>
      <c r="AG5666">
        <v>6.8601099999999997</v>
      </c>
      <c r="AH5666" s="1">
        <v>2.2610999999999998E-6</v>
      </c>
      <c r="AI5666">
        <v>-1.1652100000000001</v>
      </c>
      <c r="AJ5666">
        <f t="shared" si="1232"/>
        <v>1.1652100000000001</v>
      </c>
      <c r="AK5666">
        <v>-27.975899999999999</v>
      </c>
      <c r="AL5666" t="str">
        <f t="shared" si="1233"/>
        <v>+</v>
      </c>
      <c r="AM5666" t="str">
        <f t="shared" si="1234"/>
        <v>+</v>
      </c>
      <c r="AN5666" t="str">
        <f t="shared" si="1235"/>
        <v/>
      </c>
      <c r="AO5666" t="str">
        <f t="shared" si="1236"/>
        <v/>
      </c>
      <c r="AQ5666">
        <v>0.71582800000000002</v>
      </c>
      <c r="AR5666">
        <v>0.226272</v>
      </c>
      <c r="AS5666">
        <v>4.93064E-2</v>
      </c>
      <c r="AT5666">
        <f t="shared" si="1237"/>
        <v>-4.93064E-2</v>
      </c>
      <c r="AU5666">
        <v>1.46837</v>
      </c>
      <c r="AV5666" t="str">
        <f t="shared" si="1238"/>
        <v/>
      </c>
      <c r="AW5666" t="str">
        <f t="shared" si="1239"/>
        <v/>
      </c>
      <c r="AX5666" t="str">
        <f t="shared" si="1240"/>
        <v/>
      </c>
      <c r="AY5666" t="str">
        <f t="shared" si="1241"/>
        <v/>
      </c>
      <c r="BA5666" s="5" t="str">
        <f t="shared" si="1242"/>
        <v/>
      </c>
      <c r="BB5666" s="5" t="str">
        <f t="shared" si="1243"/>
        <v/>
      </c>
      <c r="BC5666" s="5" t="str">
        <f t="shared" si="1244"/>
        <v/>
      </c>
      <c r="BD5666" s="5" t="str">
        <f t="shared" si="1245"/>
        <v/>
      </c>
      <c r="BF5666" t="s">
        <v>19697</v>
      </c>
      <c r="BG5666" t="s">
        <v>19698</v>
      </c>
      <c r="BH5666" t="s">
        <v>19699</v>
      </c>
      <c r="BJ5666" t="s">
        <v>19700</v>
      </c>
      <c r="BK5666" t="s">
        <v>19701</v>
      </c>
    </row>
    <row r="5667" spans="1:63" x14ac:dyDescent="0.3">
      <c r="A5667">
        <v>4.7333499999999997</v>
      </c>
      <c r="B5667">
        <v>4.6893000000000002</v>
      </c>
      <c r="C5667">
        <v>4.6948800000000004</v>
      </c>
      <c r="D5667">
        <v>4.7548899999999996</v>
      </c>
      <c r="E5667">
        <v>6.0400200000000002</v>
      </c>
      <c r="F5667">
        <v>6.0422099999999999</v>
      </c>
      <c r="G5667">
        <v>6.06393</v>
      </c>
      <c r="H5667">
        <v>6.0045000000000002</v>
      </c>
      <c r="I5667">
        <v>4.7004400000000004</v>
      </c>
      <c r="J5667">
        <v>4.5909599999999999</v>
      </c>
      <c r="K5667">
        <v>4.4462599999999997</v>
      </c>
      <c r="L5667">
        <v>4.6496199999999996</v>
      </c>
      <c r="M5667" t="s">
        <v>0</v>
      </c>
      <c r="O5667" t="s">
        <v>1</v>
      </c>
      <c r="Q5667" t="s">
        <v>164</v>
      </c>
      <c r="R5667" t="s">
        <v>4251</v>
      </c>
      <c r="T5667" t="s">
        <v>893</v>
      </c>
      <c r="V5667" t="s">
        <v>3048</v>
      </c>
      <c r="W5667">
        <v>0</v>
      </c>
      <c r="X5667" t="s">
        <v>7</v>
      </c>
      <c r="Y5667">
        <v>1</v>
      </c>
      <c r="Z5667">
        <v>1</v>
      </c>
      <c r="AA5667">
        <v>1</v>
      </c>
      <c r="AB5667">
        <v>1</v>
      </c>
      <c r="AC5667">
        <v>101.9</v>
      </c>
      <c r="AD5667">
        <v>1</v>
      </c>
      <c r="AF5667" t="s">
        <v>39936</v>
      </c>
      <c r="AG5667">
        <v>9.0966100000000001</v>
      </c>
      <c r="AH5667" s="1">
        <v>1.9614400000000001E-7</v>
      </c>
      <c r="AI5667">
        <v>-1.3195600000000001</v>
      </c>
      <c r="AJ5667">
        <f t="shared" si="1232"/>
        <v>1.3195600000000001</v>
      </c>
      <c r="AK5667">
        <v>-66.179900000000004</v>
      </c>
      <c r="AL5667" t="str">
        <f t="shared" si="1233"/>
        <v>+</v>
      </c>
      <c r="AM5667" t="str">
        <f t="shared" si="1234"/>
        <v>+</v>
      </c>
      <c r="AN5667" t="str">
        <f t="shared" si="1235"/>
        <v/>
      </c>
      <c r="AO5667" t="str">
        <f t="shared" si="1236"/>
        <v/>
      </c>
      <c r="AQ5667">
        <v>1.1078600000000001</v>
      </c>
      <c r="AR5667">
        <v>9.8558300000000001E-2</v>
      </c>
      <c r="AS5667">
        <v>0.12128700000000001</v>
      </c>
      <c r="AT5667">
        <f t="shared" si="1237"/>
        <v>-0.12128700000000001</v>
      </c>
      <c r="AU5667">
        <v>2.1225499999999999</v>
      </c>
      <c r="AV5667" t="str">
        <f t="shared" si="1238"/>
        <v/>
      </c>
      <c r="AW5667" t="str">
        <f t="shared" si="1239"/>
        <v/>
      </c>
      <c r="AX5667" t="str">
        <f t="shared" si="1240"/>
        <v/>
      </c>
      <c r="AY5667" t="str">
        <f t="shared" si="1241"/>
        <v/>
      </c>
      <c r="BA5667" s="5" t="str">
        <f t="shared" si="1242"/>
        <v/>
      </c>
      <c r="BB5667" s="5" t="str">
        <f t="shared" si="1243"/>
        <v/>
      </c>
      <c r="BC5667" s="5" t="str">
        <f t="shared" si="1244"/>
        <v/>
      </c>
      <c r="BD5667" s="5" t="str">
        <f t="shared" si="1245"/>
        <v/>
      </c>
      <c r="BF5667" t="s">
        <v>39934</v>
      </c>
      <c r="BG5667" t="s">
        <v>39935</v>
      </c>
      <c r="BH5667" t="s">
        <v>39936</v>
      </c>
      <c r="BK5667" t="s">
        <v>39937</v>
      </c>
    </row>
    <row r="5668" spans="1:63" x14ac:dyDescent="0.3">
      <c r="A5668">
        <v>11.004300000000001</v>
      </c>
      <c r="B5668">
        <v>10.997999999999999</v>
      </c>
      <c r="C5668">
        <v>10.981400000000001</v>
      </c>
      <c r="D5668">
        <v>11.018599999999999</v>
      </c>
      <c r="E5668">
        <v>12.367900000000001</v>
      </c>
      <c r="F5668">
        <v>12.371700000000001</v>
      </c>
      <c r="G5668">
        <v>12.3583</v>
      </c>
      <c r="H5668">
        <v>12.3904</v>
      </c>
      <c r="I5668">
        <v>11.253500000000001</v>
      </c>
      <c r="J5668">
        <v>11.272600000000001</v>
      </c>
      <c r="K5668">
        <v>11.247199999999999</v>
      </c>
      <c r="L5668">
        <v>11.2722</v>
      </c>
      <c r="M5668" t="s">
        <v>0</v>
      </c>
      <c r="O5668" t="s">
        <v>1</v>
      </c>
      <c r="P5668" t="s">
        <v>1</v>
      </c>
      <c r="Q5668" t="s">
        <v>2</v>
      </c>
      <c r="R5668" t="s">
        <v>8624</v>
      </c>
      <c r="S5668" t="s">
        <v>8625</v>
      </c>
      <c r="T5668" t="s">
        <v>7378</v>
      </c>
      <c r="V5668" t="s">
        <v>8626</v>
      </c>
      <c r="W5668">
        <v>0</v>
      </c>
      <c r="X5668" t="s">
        <v>7</v>
      </c>
      <c r="Y5668">
        <v>37</v>
      </c>
      <c r="Z5668">
        <v>14</v>
      </c>
      <c r="AA5668">
        <v>35</v>
      </c>
      <c r="AB5668">
        <v>14</v>
      </c>
      <c r="AC5668">
        <v>42.3</v>
      </c>
      <c r="AD5668">
        <v>1</v>
      </c>
      <c r="AF5668" t="s">
        <v>8629</v>
      </c>
      <c r="AG5668">
        <v>10.9337</v>
      </c>
      <c r="AH5668" s="1">
        <v>6.6038300000000002E-8</v>
      </c>
      <c r="AI5668">
        <v>-1.37148</v>
      </c>
      <c r="AJ5668">
        <f t="shared" si="1232"/>
        <v>1.37148</v>
      </c>
      <c r="AK5668">
        <v>-134</v>
      </c>
      <c r="AL5668" t="str">
        <f t="shared" si="1233"/>
        <v>+</v>
      </c>
      <c r="AM5668" t="str">
        <f t="shared" si="1234"/>
        <v>+</v>
      </c>
      <c r="AN5668" t="str">
        <f t="shared" si="1235"/>
        <v/>
      </c>
      <c r="AO5668" t="str">
        <f t="shared" si="1236"/>
        <v/>
      </c>
      <c r="AQ5668">
        <v>6.6586699999999999</v>
      </c>
      <c r="AR5668" s="1">
        <v>2.2820299999999999E-6</v>
      </c>
      <c r="AS5668">
        <v>-0.26080300000000001</v>
      </c>
      <c r="AT5668">
        <f t="shared" si="1237"/>
        <v>0.26080300000000001</v>
      </c>
      <c r="AU5668">
        <v>-25.880199999999999</v>
      </c>
      <c r="AV5668" t="str">
        <f t="shared" si="1238"/>
        <v/>
      </c>
      <c r="AW5668" t="str">
        <f t="shared" si="1239"/>
        <v/>
      </c>
      <c r="AX5668" t="str">
        <f t="shared" si="1240"/>
        <v/>
      </c>
      <c r="AY5668" t="str">
        <f t="shared" si="1241"/>
        <v/>
      </c>
      <c r="BA5668" s="5" t="str">
        <f t="shared" si="1242"/>
        <v/>
      </c>
      <c r="BB5668" s="5" t="str">
        <f t="shared" si="1243"/>
        <v/>
      </c>
      <c r="BC5668" s="5" t="str">
        <f t="shared" si="1244"/>
        <v/>
      </c>
      <c r="BD5668" s="5" t="str">
        <f t="shared" si="1245"/>
        <v/>
      </c>
      <c r="BF5668" t="s">
        <v>8627</v>
      </c>
      <c r="BG5668" t="s">
        <v>8628</v>
      </c>
      <c r="BH5668" t="s">
        <v>8629</v>
      </c>
      <c r="BJ5668" t="s">
        <v>8630</v>
      </c>
      <c r="BK5668" t="s">
        <v>8631</v>
      </c>
    </row>
    <row r="5669" spans="1:63" x14ac:dyDescent="0.3">
      <c r="A5669">
        <v>8.2761200000000006</v>
      </c>
      <c r="B5669">
        <v>8.3358399999999993</v>
      </c>
      <c r="C5669">
        <v>8.3133400000000002</v>
      </c>
      <c r="D5669">
        <v>8.2526700000000002</v>
      </c>
      <c r="E5669">
        <v>9.7382600000000004</v>
      </c>
      <c r="F5669">
        <v>9.7416400000000003</v>
      </c>
      <c r="G5669">
        <v>9.6931399999999996</v>
      </c>
      <c r="H5669">
        <v>9.7668599999999994</v>
      </c>
      <c r="I5669">
        <v>8.3092500000000005</v>
      </c>
      <c r="J5669">
        <v>8.4102399999999999</v>
      </c>
      <c r="K5669">
        <v>8.2936999999999994</v>
      </c>
      <c r="L5669">
        <v>8.3389600000000002</v>
      </c>
      <c r="M5669" t="s">
        <v>0</v>
      </c>
      <c r="O5669" t="s">
        <v>1</v>
      </c>
      <c r="Q5669" t="s">
        <v>164</v>
      </c>
      <c r="R5669" t="s">
        <v>22871</v>
      </c>
      <c r="S5669" t="s">
        <v>22872</v>
      </c>
      <c r="T5669" t="s">
        <v>22873</v>
      </c>
      <c r="U5669" t="s">
        <v>15438</v>
      </c>
      <c r="V5669" t="s">
        <v>22874</v>
      </c>
      <c r="W5669">
        <v>0</v>
      </c>
      <c r="X5669" t="s">
        <v>7</v>
      </c>
      <c r="Y5669">
        <v>21</v>
      </c>
      <c r="Z5669">
        <v>6</v>
      </c>
      <c r="AA5669">
        <v>8</v>
      </c>
      <c r="AB5669">
        <v>6</v>
      </c>
      <c r="AC5669">
        <v>33.799999999999997</v>
      </c>
      <c r="AD5669">
        <v>1</v>
      </c>
      <c r="AF5669" t="s">
        <v>22877</v>
      </c>
      <c r="AG5669">
        <v>8.8308499999999999</v>
      </c>
      <c r="AH5669" s="1">
        <v>2.5939100000000002E-7</v>
      </c>
      <c r="AI5669">
        <v>-1.44048</v>
      </c>
      <c r="AJ5669">
        <f t="shared" si="1232"/>
        <v>1.44048</v>
      </c>
      <c r="AK5669">
        <v>-59.754800000000003</v>
      </c>
      <c r="AL5669" t="str">
        <f t="shared" si="1233"/>
        <v>+</v>
      </c>
      <c r="AM5669" t="str">
        <f t="shared" si="1234"/>
        <v>+</v>
      </c>
      <c r="AN5669" t="str">
        <f t="shared" si="1235"/>
        <v/>
      </c>
      <c r="AO5669" t="str">
        <f t="shared" si="1236"/>
        <v/>
      </c>
      <c r="AQ5669">
        <v>0.65690999999999999</v>
      </c>
      <c r="AR5669">
        <v>0.25633</v>
      </c>
      <c r="AS5669">
        <v>-4.35462E-2</v>
      </c>
      <c r="AT5669">
        <f t="shared" si="1237"/>
        <v>4.35462E-2</v>
      </c>
      <c r="AU5669">
        <v>-1.3679699999999999</v>
      </c>
      <c r="AV5669" t="str">
        <f t="shared" si="1238"/>
        <v/>
      </c>
      <c r="AW5669" t="str">
        <f t="shared" si="1239"/>
        <v/>
      </c>
      <c r="AX5669" t="str">
        <f t="shared" si="1240"/>
        <v/>
      </c>
      <c r="AY5669" t="str">
        <f t="shared" si="1241"/>
        <v/>
      </c>
      <c r="BA5669" s="5" t="str">
        <f t="shared" si="1242"/>
        <v/>
      </c>
      <c r="BB5669" s="5" t="str">
        <f t="shared" si="1243"/>
        <v/>
      </c>
      <c r="BC5669" s="5" t="str">
        <f t="shared" si="1244"/>
        <v/>
      </c>
      <c r="BD5669" s="5" t="str">
        <f t="shared" si="1245"/>
        <v/>
      </c>
      <c r="BF5669" t="s">
        <v>22875</v>
      </c>
      <c r="BG5669" t="s">
        <v>22876</v>
      </c>
      <c r="BH5669" t="s">
        <v>22877</v>
      </c>
      <c r="BI5669" t="s">
        <v>15443</v>
      </c>
      <c r="BK5669" t="s">
        <v>22878</v>
      </c>
    </row>
    <row r="5670" spans="1:63" x14ac:dyDescent="0.3">
      <c r="A5670">
        <v>8.1734299999999998</v>
      </c>
      <c r="B5670">
        <v>8.3295700000000004</v>
      </c>
      <c r="C5670">
        <v>8.2723999999999993</v>
      </c>
      <c r="D5670">
        <v>8.3394100000000009</v>
      </c>
      <c r="E5670">
        <v>9.8651099999999996</v>
      </c>
      <c r="F5670">
        <v>9.7449999999999992</v>
      </c>
      <c r="G5670">
        <v>9.7892100000000006</v>
      </c>
      <c r="H5670">
        <v>9.7114999999999991</v>
      </c>
      <c r="I5670">
        <v>8.7461800000000007</v>
      </c>
      <c r="J5670">
        <v>8.6506900000000009</v>
      </c>
      <c r="K5670">
        <v>8.6938399999999998</v>
      </c>
      <c r="L5670">
        <v>8.7451699999999999</v>
      </c>
      <c r="M5670" t="s">
        <v>0</v>
      </c>
      <c r="O5670" t="s">
        <v>1</v>
      </c>
      <c r="P5670" t="s">
        <v>1</v>
      </c>
      <c r="Q5670" t="s">
        <v>2</v>
      </c>
      <c r="R5670" t="s">
        <v>13293</v>
      </c>
      <c r="S5670" t="s">
        <v>13294</v>
      </c>
      <c r="T5670" t="s">
        <v>13295</v>
      </c>
      <c r="U5670" t="s">
        <v>13296</v>
      </c>
      <c r="V5670" t="s">
        <v>13297</v>
      </c>
      <c r="W5670">
        <v>0</v>
      </c>
      <c r="X5670" t="s">
        <v>7</v>
      </c>
      <c r="Y5670">
        <v>32</v>
      </c>
      <c r="Z5670">
        <v>9</v>
      </c>
      <c r="AA5670">
        <v>15</v>
      </c>
      <c r="AB5670">
        <v>9</v>
      </c>
      <c r="AC5670">
        <v>45.8</v>
      </c>
      <c r="AD5670">
        <v>1</v>
      </c>
      <c r="AF5670" t="s">
        <v>13300</v>
      </c>
      <c r="AG5670">
        <v>7.01274</v>
      </c>
      <c r="AH5670" s="1">
        <v>1.8473399999999999E-6</v>
      </c>
      <c r="AI5670">
        <v>-1.4990000000000001</v>
      </c>
      <c r="AJ5670">
        <f t="shared" si="1232"/>
        <v>1.4990000000000001</v>
      </c>
      <c r="AK5670">
        <v>-29.674600000000002</v>
      </c>
      <c r="AL5670" t="str">
        <f t="shared" si="1233"/>
        <v>+</v>
      </c>
      <c r="AM5670" t="str">
        <f t="shared" si="1234"/>
        <v>+</v>
      </c>
      <c r="AN5670" t="str">
        <f t="shared" si="1235"/>
        <v/>
      </c>
      <c r="AO5670" t="str">
        <f t="shared" si="1236"/>
        <v/>
      </c>
      <c r="AQ5670">
        <v>4.1564300000000003</v>
      </c>
      <c r="AR5670">
        <v>1.95761E-4</v>
      </c>
      <c r="AS5670">
        <v>-0.43026900000000001</v>
      </c>
      <c r="AT5670">
        <f t="shared" si="1237"/>
        <v>0.43026900000000001</v>
      </c>
      <c r="AU5670">
        <v>-9.6786999999999992</v>
      </c>
      <c r="AV5670" t="str">
        <f t="shared" si="1238"/>
        <v/>
      </c>
      <c r="AW5670" t="str">
        <f t="shared" si="1239"/>
        <v/>
      </c>
      <c r="AX5670" t="str">
        <f t="shared" si="1240"/>
        <v/>
      </c>
      <c r="AY5670" t="str">
        <f t="shared" si="1241"/>
        <v/>
      </c>
      <c r="BA5670" s="5" t="str">
        <f t="shared" si="1242"/>
        <v/>
      </c>
      <c r="BB5670" s="5" t="str">
        <f t="shared" si="1243"/>
        <v/>
      </c>
      <c r="BC5670" s="5" t="str">
        <f t="shared" si="1244"/>
        <v/>
      </c>
      <c r="BD5670" s="5" t="str">
        <f t="shared" si="1245"/>
        <v/>
      </c>
      <c r="BF5670" t="s">
        <v>13298</v>
      </c>
      <c r="BG5670" t="s">
        <v>13299</v>
      </c>
      <c r="BH5670" t="s">
        <v>13300</v>
      </c>
      <c r="BI5670" t="s">
        <v>13301</v>
      </c>
      <c r="BJ5670" t="s">
        <v>13302</v>
      </c>
      <c r="BK5670" t="s">
        <v>13303</v>
      </c>
    </row>
    <row r="5671" spans="1:63" x14ac:dyDescent="0.3">
      <c r="A5671">
        <v>9.6621299999999994</v>
      </c>
      <c r="B5671">
        <v>9.7082200000000007</v>
      </c>
      <c r="C5671">
        <v>9.64818</v>
      </c>
      <c r="D5671">
        <v>9.5909600000000008</v>
      </c>
      <c r="E5671">
        <v>11.158200000000001</v>
      </c>
      <c r="F5671">
        <v>11.1807</v>
      </c>
      <c r="G5671">
        <v>11.200200000000001</v>
      </c>
      <c r="H5671">
        <v>11.254799999999999</v>
      </c>
      <c r="I5671">
        <v>10.1273</v>
      </c>
      <c r="J5671">
        <v>10.1233</v>
      </c>
      <c r="K5671">
        <v>10.1525</v>
      </c>
      <c r="L5671">
        <v>10.157500000000001</v>
      </c>
      <c r="M5671" t="s">
        <v>0</v>
      </c>
      <c r="O5671" t="s">
        <v>1</v>
      </c>
      <c r="P5671" t="s">
        <v>1</v>
      </c>
      <c r="Q5671" t="s">
        <v>2</v>
      </c>
      <c r="R5671" t="s">
        <v>17082</v>
      </c>
      <c r="T5671" t="s">
        <v>17083</v>
      </c>
      <c r="V5671" t="s">
        <v>17084</v>
      </c>
      <c r="W5671">
        <v>0</v>
      </c>
      <c r="X5671" t="s">
        <v>7</v>
      </c>
      <c r="Y5671">
        <v>34</v>
      </c>
      <c r="Z5671">
        <v>9</v>
      </c>
      <c r="AA5671">
        <v>14</v>
      </c>
      <c r="AB5671">
        <v>9</v>
      </c>
      <c r="AC5671">
        <v>37.9</v>
      </c>
      <c r="AD5671">
        <v>1</v>
      </c>
      <c r="AF5671" t="s">
        <v>17087</v>
      </c>
      <c r="AG5671">
        <v>8.2965699999999991</v>
      </c>
      <c r="AH5671" s="1">
        <v>4.3390599999999999E-7</v>
      </c>
      <c r="AI5671">
        <v>-1.54609</v>
      </c>
      <c r="AJ5671">
        <f t="shared" si="1232"/>
        <v>1.54609</v>
      </c>
      <c r="AK5671">
        <v>-48.659100000000002</v>
      </c>
      <c r="AL5671" t="str">
        <f t="shared" si="1233"/>
        <v>+</v>
      </c>
      <c r="AM5671" t="str">
        <f t="shared" si="1234"/>
        <v>+</v>
      </c>
      <c r="AN5671" t="str">
        <f t="shared" si="1235"/>
        <v/>
      </c>
      <c r="AO5671" t="str">
        <f t="shared" si="1236"/>
        <v/>
      </c>
      <c r="AQ5671">
        <v>5.8630899999999997</v>
      </c>
      <c r="AR5671" s="1">
        <v>8.5045199999999993E-6</v>
      </c>
      <c r="AS5671">
        <v>-0.48780299999999999</v>
      </c>
      <c r="AT5671">
        <f t="shared" si="1237"/>
        <v>0.48780299999999999</v>
      </c>
      <c r="AU5671">
        <v>-19.007999999999999</v>
      </c>
      <c r="AV5671" t="str">
        <f t="shared" si="1238"/>
        <v/>
      </c>
      <c r="AW5671" t="str">
        <f t="shared" si="1239"/>
        <v/>
      </c>
      <c r="AX5671" t="str">
        <f t="shared" si="1240"/>
        <v/>
      </c>
      <c r="AY5671" t="str">
        <f t="shared" si="1241"/>
        <v/>
      </c>
      <c r="BA5671" s="5" t="str">
        <f t="shared" si="1242"/>
        <v/>
      </c>
      <c r="BB5671" s="5" t="str">
        <f t="shared" si="1243"/>
        <v/>
      </c>
      <c r="BC5671" s="5" t="str">
        <f t="shared" si="1244"/>
        <v/>
      </c>
      <c r="BD5671" s="5" t="str">
        <f t="shared" si="1245"/>
        <v/>
      </c>
      <c r="BF5671" t="s">
        <v>17085</v>
      </c>
      <c r="BG5671" t="s">
        <v>17086</v>
      </c>
      <c r="BH5671" t="s">
        <v>17087</v>
      </c>
      <c r="BJ5671" t="s">
        <v>17088</v>
      </c>
      <c r="BK5671" t="s">
        <v>17089</v>
      </c>
    </row>
  </sheetData>
  <autoFilter ref="A2:BK5671">
    <sortState ref="A3:BT5671">
      <sortCondition descending="1" ref="BD2:BD5671"/>
    </sortState>
  </autoFilter>
  <mergeCells count="3">
    <mergeCell ref="AF1:AO1"/>
    <mergeCell ref="AQ1:AY1"/>
    <mergeCell ref="BA1:BD1"/>
  </mergeCells>
  <conditionalFormatting sqref="AI2:AJ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S2:AT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U2OS proteome siSENP3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2022-05-10T12:31:32Z</dcterms:created>
  <dcterms:modified xsi:type="dcterms:W3CDTF">2022-10-26T08:38:23Z</dcterms:modified>
</cp:coreProperties>
</file>